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DEER\DEER2018\msc\Documents\SupportingFiles\"/>
    </mc:Choice>
  </mc:AlternateContent>
  <bookViews>
    <workbookView xWindow="0" yWindow="0" windowWidth="21330" windowHeight="11640"/>
  </bookViews>
  <sheets>
    <sheet name="Data" sheetId="4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S20" i="4" l="1"/>
  <c r="AJ20" i="4"/>
  <c r="AT20" i="4" l="1"/>
  <c r="AS21" i="4" s="1"/>
  <c r="AT21" i="4" s="1"/>
  <c r="AS22" i="4" s="1"/>
  <c r="AK20" i="4"/>
  <c r="AJ21" i="4" s="1"/>
  <c r="AK21" i="4" s="1"/>
  <c r="AJ22" i="4" s="1"/>
  <c r="AL21" i="4" l="1"/>
  <c r="AL20" i="4"/>
  <c r="AU21" i="4"/>
  <c r="AU20" i="4"/>
  <c r="AT22" i="4"/>
  <c r="AS23" i="4" s="1"/>
  <c r="AK22" i="4"/>
  <c r="AJ23" i="4" s="1"/>
  <c r="AL22" i="4" l="1"/>
  <c r="AU22" i="4"/>
  <c r="AT23" i="4"/>
  <c r="AS24" i="4" s="1"/>
  <c r="AK23" i="4"/>
  <c r="AJ24" i="4" s="1"/>
  <c r="AU23" i="4" l="1"/>
  <c r="AL23" i="4"/>
  <c r="AT24" i="4"/>
  <c r="AS25" i="4" s="1"/>
  <c r="AK24" i="4"/>
  <c r="AJ25" i="4" s="1"/>
  <c r="AU24" i="4" l="1"/>
  <c r="AL24" i="4"/>
  <c r="AT25" i="4"/>
  <c r="AS26" i="4" s="1"/>
  <c r="AK25" i="4"/>
  <c r="AJ26" i="4" s="1"/>
  <c r="AL25" i="4" l="1"/>
  <c r="AU25" i="4"/>
  <c r="AT26" i="4"/>
  <c r="AS27" i="4" s="1"/>
  <c r="AK26" i="4"/>
  <c r="AJ27" i="4" s="1"/>
  <c r="AU26" i="4" l="1"/>
  <c r="AL26" i="4"/>
  <c r="AT27" i="4"/>
  <c r="AS28" i="4" s="1"/>
  <c r="AK27" i="4"/>
  <c r="AJ28" i="4" s="1"/>
  <c r="AL27" i="4" l="1"/>
  <c r="AU27" i="4"/>
  <c r="AT28" i="4"/>
  <c r="AS29" i="4" s="1"/>
  <c r="AK28" i="4"/>
  <c r="AJ29" i="4" s="1"/>
  <c r="Z20" i="4"/>
  <c r="AA20" i="4" s="1"/>
  <c r="Z21" i="4" s="1"/>
  <c r="AA21" i="4" l="1"/>
  <c r="AB21" i="4" s="1"/>
  <c r="AB20" i="4"/>
  <c r="AL28" i="4"/>
  <c r="AU28" i="4"/>
  <c r="AT29" i="4"/>
  <c r="AS30" i="4" s="1"/>
  <c r="AK29" i="4"/>
  <c r="AJ30" i="4" s="1"/>
  <c r="Z22" i="4"/>
  <c r="AA22" i="4" l="1"/>
  <c r="AB22" i="4" s="1"/>
  <c r="AL29" i="4"/>
  <c r="AT30" i="4"/>
  <c r="AS31" i="4" s="1"/>
  <c r="AU29" i="4"/>
  <c r="AK30" i="4"/>
  <c r="AJ31" i="4" s="1"/>
  <c r="Z23" i="4"/>
  <c r="AA23" i="4" l="1"/>
  <c r="AB23" i="4"/>
  <c r="AL30" i="4"/>
  <c r="AU30" i="4"/>
  <c r="AT31" i="4"/>
  <c r="AS32" i="4" s="1"/>
  <c r="AK31" i="4"/>
  <c r="AJ32" i="4" s="1"/>
  <c r="Z24" i="4"/>
  <c r="M23114" i="4"/>
  <c r="M23113" i="4"/>
  <c r="M23112" i="4"/>
  <c r="M23111" i="4"/>
  <c r="M23110" i="4"/>
  <c r="M23109" i="4"/>
  <c r="M23108" i="4"/>
  <c r="M23107" i="4"/>
  <c r="M23106" i="4"/>
  <c r="M23105" i="4"/>
  <c r="M23104" i="4"/>
  <c r="M23103" i="4"/>
  <c r="M23102" i="4"/>
  <c r="M23101" i="4"/>
  <c r="M23100" i="4"/>
  <c r="M23099" i="4"/>
  <c r="M23098" i="4"/>
  <c r="M23097" i="4"/>
  <c r="M23096" i="4"/>
  <c r="M23095" i="4"/>
  <c r="M23094" i="4"/>
  <c r="M23093" i="4"/>
  <c r="M23092" i="4"/>
  <c r="M23091" i="4"/>
  <c r="M23090" i="4"/>
  <c r="M23089" i="4"/>
  <c r="M23088" i="4"/>
  <c r="M23087" i="4"/>
  <c r="M23086" i="4"/>
  <c r="M23085" i="4"/>
  <c r="M23084" i="4"/>
  <c r="M23083" i="4"/>
  <c r="M23082" i="4"/>
  <c r="M23081" i="4"/>
  <c r="M23080" i="4"/>
  <c r="M23079" i="4"/>
  <c r="M23078" i="4"/>
  <c r="M23077" i="4"/>
  <c r="M23076" i="4"/>
  <c r="M23075" i="4"/>
  <c r="M23074" i="4"/>
  <c r="M23073" i="4"/>
  <c r="M23072" i="4"/>
  <c r="M23071" i="4"/>
  <c r="M23070" i="4"/>
  <c r="M23069" i="4"/>
  <c r="M23068" i="4"/>
  <c r="M23067" i="4"/>
  <c r="M23066" i="4"/>
  <c r="M23065" i="4"/>
  <c r="M23064" i="4"/>
  <c r="M23063" i="4"/>
  <c r="M23062" i="4"/>
  <c r="M23061" i="4"/>
  <c r="M23060" i="4"/>
  <c r="M23059" i="4"/>
  <c r="M23058" i="4"/>
  <c r="M23057" i="4"/>
  <c r="M23056" i="4"/>
  <c r="M23055" i="4"/>
  <c r="M23054" i="4"/>
  <c r="M23053" i="4"/>
  <c r="M23052" i="4"/>
  <c r="M23051" i="4"/>
  <c r="M23050" i="4"/>
  <c r="M23049" i="4"/>
  <c r="M23048" i="4"/>
  <c r="M23047" i="4"/>
  <c r="M23046" i="4"/>
  <c r="M23045" i="4"/>
  <c r="M23044" i="4"/>
  <c r="M23043" i="4"/>
  <c r="M23042" i="4"/>
  <c r="M23041" i="4"/>
  <c r="M23040" i="4"/>
  <c r="M23039" i="4"/>
  <c r="M23038" i="4"/>
  <c r="M23037" i="4"/>
  <c r="M23036" i="4"/>
  <c r="M23035" i="4"/>
  <c r="M23034" i="4"/>
  <c r="M23033" i="4"/>
  <c r="M23032" i="4"/>
  <c r="M23031" i="4"/>
  <c r="M23030" i="4"/>
  <c r="M23029" i="4"/>
  <c r="M23028" i="4"/>
  <c r="M23027" i="4"/>
  <c r="M23026" i="4"/>
  <c r="M23025" i="4"/>
  <c r="M23024" i="4"/>
  <c r="M23023" i="4"/>
  <c r="M23022" i="4"/>
  <c r="M23021" i="4"/>
  <c r="M23020" i="4"/>
  <c r="M23019" i="4"/>
  <c r="M23018" i="4"/>
  <c r="M23017" i="4"/>
  <c r="M23016" i="4"/>
  <c r="M23015" i="4"/>
  <c r="M23014" i="4"/>
  <c r="M23013" i="4"/>
  <c r="M23012" i="4"/>
  <c r="M23011" i="4"/>
  <c r="M23010" i="4"/>
  <c r="M23009" i="4"/>
  <c r="M23008" i="4"/>
  <c r="M23007" i="4"/>
  <c r="M23006" i="4"/>
  <c r="M23005" i="4"/>
  <c r="M23004" i="4"/>
  <c r="M23003" i="4"/>
  <c r="M23002" i="4"/>
  <c r="M23001" i="4"/>
  <c r="M23000" i="4"/>
  <c r="M22999" i="4"/>
  <c r="M22998" i="4"/>
  <c r="M22997" i="4"/>
  <c r="M22996" i="4"/>
  <c r="M22995" i="4"/>
  <c r="M22994" i="4"/>
  <c r="M22993" i="4"/>
  <c r="M22992" i="4"/>
  <c r="M22991" i="4"/>
  <c r="M22990" i="4"/>
  <c r="M22989" i="4"/>
  <c r="M22988" i="4"/>
  <c r="M22987" i="4"/>
  <c r="M22986" i="4"/>
  <c r="M22985" i="4"/>
  <c r="M22984" i="4"/>
  <c r="M22983" i="4"/>
  <c r="M22982" i="4"/>
  <c r="M22981" i="4"/>
  <c r="M22980" i="4"/>
  <c r="M22979" i="4"/>
  <c r="M22978" i="4"/>
  <c r="M22977" i="4"/>
  <c r="M22976" i="4"/>
  <c r="M22975" i="4"/>
  <c r="M22974" i="4"/>
  <c r="M22973" i="4"/>
  <c r="M22972" i="4"/>
  <c r="M22971" i="4"/>
  <c r="M22970" i="4"/>
  <c r="M22969" i="4"/>
  <c r="M22968" i="4"/>
  <c r="M22967" i="4"/>
  <c r="M22966" i="4"/>
  <c r="M22965" i="4"/>
  <c r="M22964" i="4"/>
  <c r="M22963" i="4"/>
  <c r="M22962" i="4"/>
  <c r="M22961" i="4"/>
  <c r="M22960" i="4"/>
  <c r="M22959" i="4"/>
  <c r="M22958" i="4"/>
  <c r="M22957" i="4"/>
  <c r="M22956" i="4"/>
  <c r="M22955" i="4"/>
  <c r="M22954" i="4"/>
  <c r="M22953" i="4"/>
  <c r="M22952" i="4"/>
  <c r="M22951" i="4"/>
  <c r="M22950" i="4"/>
  <c r="M22949" i="4"/>
  <c r="M22948" i="4"/>
  <c r="M22947" i="4"/>
  <c r="M22946" i="4"/>
  <c r="M22945" i="4"/>
  <c r="M22944" i="4"/>
  <c r="M22943" i="4"/>
  <c r="M22942" i="4"/>
  <c r="M22941" i="4"/>
  <c r="M22940" i="4"/>
  <c r="M22939" i="4"/>
  <c r="M22938" i="4"/>
  <c r="M22937" i="4"/>
  <c r="M22936" i="4"/>
  <c r="M22935" i="4"/>
  <c r="M22934" i="4"/>
  <c r="M22933" i="4"/>
  <c r="M22932" i="4"/>
  <c r="M22931" i="4"/>
  <c r="M22930" i="4"/>
  <c r="M22929" i="4"/>
  <c r="M22928" i="4"/>
  <c r="M22927" i="4"/>
  <c r="M22926" i="4"/>
  <c r="M22925" i="4"/>
  <c r="M22924" i="4"/>
  <c r="M22923" i="4"/>
  <c r="M22922" i="4"/>
  <c r="M22921" i="4"/>
  <c r="M22920" i="4"/>
  <c r="M22919" i="4"/>
  <c r="M22918" i="4"/>
  <c r="M22917" i="4"/>
  <c r="M22916" i="4"/>
  <c r="M22915" i="4"/>
  <c r="M22914" i="4"/>
  <c r="M22913" i="4"/>
  <c r="M22912" i="4"/>
  <c r="M22911" i="4"/>
  <c r="M22910" i="4"/>
  <c r="M22909" i="4"/>
  <c r="M22908" i="4"/>
  <c r="M22907" i="4"/>
  <c r="M22906" i="4"/>
  <c r="M22905" i="4"/>
  <c r="M22904" i="4"/>
  <c r="M22903" i="4"/>
  <c r="M22902" i="4"/>
  <c r="M22901" i="4"/>
  <c r="M22900" i="4"/>
  <c r="M22899" i="4"/>
  <c r="M22898" i="4"/>
  <c r="M22897" i="4"/>
  <c r="M22896" i="4"/>
  <c r="M22895" i="4"/>
  <c r="M22894" i="4"/>
  <c r="M22893" i="4"/>
  <c r="M22892" i="4"/>
  <c r="M22891" i="4"/>
  <c r="M22890" i="4"/>
  <c r="M22889" i="4"/>
  <c r="M22888" i="4"/>
  <c r="M22887" i="4"/>
  <c r="M22886" i="4"/>
  <c r="M22885" i="4"/>
  <c r="M22884" i="4"/>
  <c r="M22883" i="4"/>
  <c r="M22882" i="4"/>
  <c r="M22881" i="4"/>
  <c r="M22880" i="4"/>
  <c r="M22879" i="4"/>
  <c r="M22878" i="4"/>
  <c r="M22877" i="4"/>
  <c r="M22876" i="4"/>
  <c r="M22875" i="4"/>
  <c r="M22874" i="4"/>
  <c r="M22873" i="4"/>
  <c r="M22872" i="4"/>
  <c r="M22871" i="4"/>
  <c r="M22870" i="4"/>
  <c r="M22869" i="4"/>
  <c r="M22868" i="4"/>
  <c r="M22867" i="4"/>
  <c r="M22866" i="4"/>
  <c r="M22865" i="4"/>
  <c r="M22864" i="4"/>
  <c r="M22863" i="4"/>
  <c r="M22862" i="4"/>
  <c r="M22861" i="4"/>
  <c r="M22860" i="4"/>
  <c r="M22859" i="4"/>
  <c r="M22858" i="4"/>
  <c r="M22857" i="4"/>
  <c r="M22856" i="4"/>
  <c r="M22855" i="4"/>
  <c r="M22854" i="4"/>
  <c r="M22853" i="4"/>
  <c r="M22852" i="4"/>
  <c r="M22851" i="4"/>
  <c r="M22850" i="4"/>
  <c r="M22849" i="4"/>
  <c r="M22848" i="4"/>
  <c r="M22847" i="4"/>
  <c r="M22846" i="4"/>
  <c r="M22845" i="4"/>
  <c r="M22844" i="4"/>
  <c r="M22843" i="4"/>
  <c r="M22842" i="4"/>
  <c r="M22841" i="4"/>
  <c r="M22840" i="4"/>
  <c r="M22839" i="4"/>
  <c r="M22838" i="4"/>
  <c r="M22837" i="4"/>
  <c r="M22836" i="4"/>
  <c r="M22835" i="4"/>
  <c r="M22834" i="4"/>
  <c r="M22833" i="4"/>
  <c r="M22832" i="4"/>
  <c r="M22831" i="4"/>
  <c r="M22830" i="4"/>
  <c r="M22829" i="4"/>
  <c r="M22828" i="4"/>
  <c r="M22827" i="4"/>
  <c r="M22826" i="4"/>
  <c r="M22825" i="4"/>
  <c r="M22824" i="4"/>
  <c r="M22823" i="4"/>
  <c r="M22822" i="4"/>
  <c r="M22821" i="4"/>
  <c r="M22820" i="4"/>
  <c r="M22819" i="4"/>
  <c r="M22818" i="4"/>
  <c r="M22817" i="4"/>
  <c r="M22816" i="4"/>
  <c r="M22815" i="4"/>
  <c r="M22814" i="4"/>
  <c r="M22813" i="4"/>
  <c r="M22812" i="4"/>
  <c r="M22811" i="4"/>
  <c r="M22810" i="4"/>
  <c r="M22809" i="4"/>
  <c r="M22808" i="4"/>
  <c r="M22807" i="4"/>
  <c r="M22806" i="4"/>
  <c r="M22805" i="4"/>
  <c r="M22804" i="4"/>
  <c r="M22803" i="4"/>
  <c r="M22802" i="4"/>
  <c r="M22801" i="4"/>
  <c r="M22800" i="4"/>
  <c r="M22799" i="4"/>
  <c r="M22798" i="4"/>
  <c r="M22797" i="4"/>
  <c r="M22796" i="4"/>
  <c r="M22795" i="4"/>
  <c r="M22794" i="4"/>
  <c r="M22793" i="4"/>
  <c r="M22792" i="4"/>
  <c r="M22791" i="4"/>
  <c r="M22790" i="4"/>
  <c r="M22789" i="4"/>
  <c r="M22788" i="4"/>
  <c r="M22787" i="4"/>
  <c r="M22786" i="4"/>
  <c r="M22785" i="4"/>
  <c r="M22784" i="4"/>
  <c r="M22783" i="4"/>
  <c r="M22782" i="4"/>
  <c r="M22781" i="4"/>
  <c r="M22780" i="4"/>
  <c r="M22779" i="4"/>
  <c r="M22778" i="4"/>
  <c r="M22777" i="4"/>
  <c r="M22776" i="4"/>
  <c r="M22775" i="4"/>
  <c r="M22774" i="4"/>
  <c r="M22773" i="4"/>
  <c r="M22772" i="4"/>
  <c r="M22771" i="4"/>
  <c r="M22770" i="4"/>
  <c r="M22769" i="4"/>
  <c r="M22768" i="4"/>
  <c r="M22767" i="4"/>
  <c r="M22766" i="4"/>
  <c r="M22765" i="4"/>
  <c r="M22764" i="4"/>
  <c r="M22763" i="4"/>
  <c r="M22762" i="4"/>
  <c r="M22761" i="4"/>
  <c r="M22760" i="4"/>
  <c r="M22759" i="4"/>
  <c r="M22758" i="4"/>
  <c r="M22757" i="4"/>
  <c r="M22756" i="4"/>
  <c r="M22755" i="4"/>
  <c r="M22754" i="4"/>
  <c r="M22753" i="4"/>
  <c r="M22752" i="4"/>
  <c r="M22751" i="4"/>
  <c r="M22750" i="4"/>
  <c r="M22749" i="4"/>
  <c r="M22748" i="4"/>
  <c r="M22747" i="4"/>
  <c r="M22746" i="4"/>
  <c r="M22745" i="4"/>
  <c r="M22744" i="4"/>
  <c r="M22743" i="4"/>
  <c r="M22742" i="4"/>
  <c r="M22741" i="4"/>
  <c r="M22740" i="4"/>
  <c r="M22739" i="4"/>
  <c r="M22738" i="4"/>
  <c r="M22737" i="4"/>
  <c r="M22736" i="4"/>
  <c r="M22735" i="4"/>
  <c r="M22734" i="4"/>
  <c r="M22733" i="4"/>
  <c r="M22732" i="4"/>
  <c r="M22731" i="4"/>
  <c r="M22730" i="4"/>
  <c r="M22729" i="4"/>
  <c r="M22728" i="4"/>
  <c r="M22727" i="4"/>
  <c r="M22726" i="4"/>
  <c r="M22725" i="4"/>
  <c r="M22724" i="4"/>
  <c r="M22723" i="4"/>
  <c r="M22722" i="4"/>
  <c r="M22721" i="4"/>
  <c r="M22720" i="4"/>
  <c r="M22719" i="4"/>
  <c r="M22718" i="4"/>
  <c r="M22717" i="4"/>
  <c r="M22716" i="4"/>
  <c r="M22715" i="4"/>
  <c r="M22714" i="4"/>
  <c r="M22713" i="4"/>
  <c r="M22712" i="4"/>
  <c r="M22711" i="4"/>
  <c r="M22710" i="4"/>
  <c r="M22709" i="4"/>
  <c r="M22708" i="4"/>
  <c r="M22707" i="4"/>
  <c r="M22706" i="4"/>
  <c r="M22705" i="4"/>
  <c r="M22704" i="4"/>
  <c r="M22703" i="4"/>
  <c r="M22702" i="4"/>
  <c r="M22701" i="4"/>
  <c r="M22700" i="4"/>
  <c r="M22699" i="4"/>
  <c r="M22698" i="4"/>
  <c r="M22697" i="4"/>
  <c r="M22696" i="4"/>
  <c r="M22695" i="4"/>
  <c r="M22694" i="4"/>
  <c r="M22693" i="4"/>
  <c r="M22692" i="4"/>
  <c r="M22691" i="4"/>
  <c r="M22690" i="4"/>
  <c r="M22689" i="4"/>
  <c r="M22688" i="4"/>
  <c r="M22687" i="4"/>
  <c r="M22686" i="4"/>
  <c r="M22685" i="4"/>
  <c r="M22684" i="4"/>
  <c r="M22683" i="4"/>
  <c r="M22682" i="4"/>
  <c r="M22681" i="4"/>
  <c r="M22680" i="4"/>
  <c r="M22679" i="4"/>
  <c r="M22678" i="4"/>
  <c r="M22677" i="4"/>
  <c r="M22676" i="4"/>
  <c r="M22675" i="4"/>
  <c r="M22674" i="4"/>
  <c r="M22673" i="4"/>
  <c r="M22672" i="4"/>
  <c r="M22671" i="4"/>
  <c r="M22670" i="4"/>
  <c r="M22669" i="4"/>
  <c r="M22668" i="4"/>
  <c r="M22667" i="4"/>
  <c r="M22666" i="4"/>
  <c r="M22665" i="4"/>
  <c r="M22664" i="4"/>
  <c r="M22663" i="4"/>
  <c r="M22662" i="4"/>
  <c r="M22661" i="4"/>
  <c r="M22660" i="4"/>
  <c r="M22659" i="4"/>
  <c r="M22658" i="4"/>
  <c r="M22657" i="4"/>
  <c r="M22656" i="4"/>
  <c r="M22655" i="4"/>
  <c r="M22654" i="4"/>
  <c r="M22653" i="4"/>
  <c r="M22652" i="4"/>
  <c r="M22651" i="4"/>
  <c r="M22650" i="4"/>
  <c r="M22649" i="4"/>
  <c r="M22648" i="4"/>
  <c r="M22647" i="4"/>
  <c r="M22646" i="4"/>
  <c r="M22645" i="4"/>
  <c r="M22644" i="4"/>
  <c r="M22643" i="4"/>
  <c r="M22642" i="4"/>
  <c r="M22641" i="4"/>
  <c r="M22640" i="4"/>
  <c r="M22639" i="4"/>
  <c r="M22638" i="4"/>
  <c r="M22637" i="4"/>
  <c r="M22636" i="4"/>
  <c r="M22635" i="4"/>
  <c r="M22634" i="4"/>
  <c r="M22633" i="4"/>
  <c r="M22632" i="4"/>
  <c r="M22631" i="4"/>
  <c r="M22630" i="4"/>
  <c r="M22629" i="4"/>
  <c r="M22628" i="4"/>
  <c r="M22627" i="4"/>
  <c r="M22626" i="4"/>
  <c r="M22625" i="4"/>
  <c r="M22624" i="4"/>
  <c r="M22623" i="4"/>
  <c r="M22622" i="4"/>
  <c r="M22621" i="4"/>
  <c r="M22620" i="4"/>
  <c r="M22619" i="4"/>
  <c r="M22618" i="4"/>
  <c r="M22617" i="4"/>
  <c r="M22616" i="4"/>
  <c r="M22615" i="4"/>
  <c r="M22614" i="4"/>
  <c r="M22613" i="4"/>
  <c r="M22612" i="4"/>
  <c r="M22611" i="4"/>
  <c r="M22610" i="4"/>
  <c r="M22609" i="4"/>
  <c r="M22608" i="4"/>
  <c r="M22607" i="4"/>
  <c r="M22606" i="4"/>
  <c r="M22605" i="4"/>
  <c r="M22604" i="4"/>
  <c r="M22603" i="4"/>
  <c r="M22602" i="4"/>
  <c r="M22601" i="4"/>
  <c r="M22600" i="4"/>
  <c r="M22599" i="4"/>
  <c r="M22598" i="4"/>
  <c r="M22597" i="4"/>
  <c r="M22596" i="4"/>
  <c r="M22595" i="4"/>
  <c r="M22594" i="4"/>
  <c r="M22593" i="4"/>
  <c r="M22592" i="4"/>
  <c r="M22591" i="4"/>
  <c r="M22590" i="4"/>
  <c r="M22589" i="4"/>
  <c r="M22588" i="4"/>
  <c r="M22587" i="4"/>
  <c r="M22586" i="4"/>
  <c r="M22585" i="4"/>
  <c r="M22584" i="4"/>
  <c r="M22583" i="4"/>
  <c r="M22582" i="4"/>
  <c r="M22581" i="4"/>
  <c r="M22580" i="4"/>
  <c r="M22579" i="4"/>
  <c r="M22578" i="4"/>
  <c r="M22577" i="4"/>
  <c r="M22576" i="4"/>
  <c r="M22575" i="4"/>
  <c r="M22574" i="4"/>
  <c r="M22573" i="4"/>
  <c r="M22572" i="4"/>
  <c r="M22571" i="4"/>
  <c r="M22570" i="4"/>
  <c r="M22569" i="4"/>
  <c r="M22568" i="4"/>
  <c r="M22567" i="4"/>
  <c r="M22566" i="4"/>
  <c r="M22565" i="4"/>
  <c r="M22564" i="4"/>
  <c r="M22563" i="4"/>
  <c r="M22562" i="4"/>
  <c r="M22561" i="4"/>
  <c r="M22560" i="4"/>
  <c r="M22559" i="4"/>
  <c r="M22558" i="4"/>
  <c r="M22557" i="4"/>
  <c r="M22556" i="4"/>
  <c r="M22555" i="4"/>
  <c r="M22554" i="4"/>
  <c r="M22553" i="4"/>
  <c r="M22552" i="4"/>
  <c r="M22551" i="4"/>
  <c r="M22550" i="4"/>
  <c r="M22549" i="4"/>
  <c r="M22548" i="4"/>
  <c r="M22547" i="4"/>
  <c r="M22546" i="4"/>
  <c r="M22545" i="4"/>
  <c r="M22544" i="4"/>
  <c r="M22543" i="4"/>
  <c r="M22542" i="4"/>
  <c r="M22541" i="4"/>
  <c r="M22540" i="4"/>
  <c r="M22539" i="4"/>
  <c r="M22538" i="4"/>
  <c r="M22537" i="4"/>
  <c r="M22536" i="4"/>
  <c r="M22535" i="4"/>
  <c r="M22534" i="4"/>
  <c r="M22533" i="4"/>
  <c r="M22532" i="4"/>
  <c r="M22531" i="4"/>
  <c r="M22530" i="4"/>
  <c r="M22529" i="4"/>
  <c r="M22528" i="4"/>
  <c r="M22527" i="4"/>
  <c r="M22526" i="4"/>
  <c r="M22525" i="4"/>
  <c r="M22524" i="4"/>
  <c r="M22523" i="4"/>
  <c r="M22522" i="4"/>
  <c r="M22521" i="4"/>
  <c r="M22520" i="4"/>
  <c r="M22519" i="4"/>
  <c r="M22518" i="4"/>
  <c r="M22517" i="4"/>
  <c r="M22516" i="4"/>
  <c r="M22515" i="4"/>
  <c r="M22514" i="4"/>
  <c r="M22513" i="4"/>
  <c r="AL31" i="4" l="1"/>
  <c r="AA24" i="4"/>
  <c r="AB24" i="4" s="1"/>
  <c r="AU31" i="4"/>
  <c r="AT32" i="4"/>
  <c r="AS33" i="4" s="1"/>
  <c r="AK32" i="4"/>
  <c r="AJ33" i="4" s="1"/>
  <c r="P23114" i="4"/>
  <c r="Q23114" i="4" s="1"/>
  <c r="P23113" i="4"/>
  <c r="Q23113" i="4" s="1"/>
  <c r="P23112" i="4"/>
  <c r="Q23112" i="4" s="1"/>
  <c r="P23111" i="4"/>
  <c r="Q23111" i="4" s="1"/>
  <c r="P23110" i="4"/>
  <c r="Q23110" i="4" s="1"/>
  <c r="P23109" i="4"/>
  <c r="Q23109" i="4" s="1"/>
  <c r="P23108" i="4"/>
  <c r="Q23108" i="4" s="1"/>
  <c r="P23107" i="4"/>
  <c r="Q23107" i="4" s="1"/>
  <c r="P23106" i="4"/>
  <c r="Q23106" i="4" s="1"/>
  <c r="P23105" i="4"/>
  <c r="Q23105" i="4" s="1"/>
  <c r="P23104" i="4"/>
  <c r="Q23104" i="4" s="1"/>
  <c r="P23103" i="4"/>
  <c r="Q23103" i="4" s="1"/>
  <c r="P23102" i="4"/>
  <c r="Q23102" i="4" s="1"/>
  <c r="P23101" i="4"/>
  <c r="Q23101" i="4" s="1"/>
  <c r="P23100" i="4"/>
  <c r="Q23100" i="4" s="1"/>
  <c r="P23099" i="4"/>
  <c r="Q23099" i="4" s="1"/>
  <c r="P23098" i="4"/>
  <c r="Q23098" i="4" s="1"/>
  <c r="P23097" i="4"/>
  <c r="Q23097" i="4" s="1"/>
  <c r="P23096" i="4"/>
  <c r="Q23096" i="4" s="1"/>
  <c r="P23095" i="4"/>
  <c r="Q23095" i="4" s="1"/>
  <c r="P23094" i="4"/>
  <c r="Q23094" i="4" s="1"/>
  <c r="P23093" i="4"/>
  <c r="Q23093" i="4" s="1"/>
  <c r="P23092" i="4"/>
  <c r="Q23092" i="4" s="1"/>
  <c r="P23091" i="4"/>
  <c r="Q23091" i="4" s="1"/>
  <c r="P23090" i="4"/>
  <c r="Q23090" i="4" s="1"/>
  <c r="P23089" i="4"/>
  <c r="Q23089" i="4" s="1"/>
  <c r="P23088" i="4"/>
  <c r="Q23088" i="4" s="1"/>
  <c r="P23087" i="4"/>
  <c r="Q23087" i="4" s="1"/>
  <c r="P23086" i="4"/>
  <c r="Q23086" i="4" s="1"/>
  <c r="P23085" i="4"/>
  <c r="Q23085" i="4" s="1"/>
  <c r="P23084" i="4"/>
  <c r="Q23084" i="4" s="1"/>
  <c r="P23083" i="4"/>
  <c r="Q23083" i="4" s="1"/>
  <c r="P23082" i="4"/>
  <c r="Q23082" i="4" s="1"/>
  <c r="P23081" i="4"/>
  <c r="Q23081" i="4" s="1"/>
  <c r="P23080" i="4"/>
  <c r="Q23080" i="4" s="1"/>
  <c r="P23079" i="4"/>
  <c r="Q23079" i="4" s="1"/>
  <c r="P23078" i="4"/>
  <c r="Q23078" i="4" s="1"/>
  <c r="P23077" i="4"/>
  <c r="Q23077" i="4" s="1"/>
  <c r="P23076" i="4"/>
  <c r="Q23076" i="4" s="1"/>
  <c r="P23075" i="4"/>
  <c r="Q23075" i="4" s="1"/>
  <c r="P23074" i="4"/>
  <c r="Q23074" i="4" s="1"/>
  <c r="P23073" i="4"/>
  <c r="Q23073" i="4" s="1"/>
  <c r="P23072" i="4"/>
  <c r="Q23072" i="4" s="1"/>
  <c r="P23071" i="4"/>
  <c r="Q23071" i="4" s="1"/>
  <c r="P23070" i="4"/>
  <c r="Q23070" i="4" s="1"/>
  <c r="P23069" i="4"/>
  <c r="Q23069" i="4" s="1"/>
  <c r="P23068" i="4"/>
  <c r="Q23068" i="4" s="1"/>
  <c r="P23067" i="4"/>
  <c r="Q23067" i="4" s="1"/>
  <c r="P23066" i="4"/>
  <c r="Q23066" i="4" s="1"/>
  <c r="P23065" i="4"/>
  <c r="Q23065" i="4" s="1"/>
  <c r="P23064" i="4"/>
  <c r="Q23064" i="4" s="1"/>
  <c r="P23063" i="4"/>
  <c r="Q23063" i="4" s="1"/>
  <c r="P23062" i="4"/>
  <c r="Q23062" i="4" s="1"/>
  <c r="P23061" i="4"/>
  <c r="Q23061" i="4" s="1"/>
  <c r="P23060" i="4"/>
  <c r="Q23060" i="4" s="1"/>
  <c r="P23059" i="4"/>
  <c r="Q23059" i="4" s="1"/>
  <c r="P23058" i="4"/>
  <c r="Q23058" i="4" s="1"/>
  <c r="P23057" i="4"/>
  <c r="Q23057" i="4" s="1"/>
  <c r="P23056" i="4"/>
  <c r="Q23056" i="4" s="1"/>
  <c r="P23055" i="4"/>
  <c r="Q23055" i="4" s="1"/>
  <c r="P23054" i="4"/>
  <c r="Q23054" i="4" s="1"/>
  <c r="P23053" i="4"/>
  <c r="Q23053" i="4" s="1"/>
  <c r="P23052" i="4"/>
  <c r="Q23052" i="4" s="1"/>
  <c r="P23051" i="4"/>
  <c r="Q23051" i="4" s="1"/>
  <c r="P23050" i="4"/>
  <c r="Q23050" i="4" s="1"/>
  <c r="P23049" i="4"/>
  <c r="Q23049" i="4" s="1"/>
  <c r="P23048" i="4"/>
  <c r="Q23048" i="4" s="1"/>
  <c r="P23047" i="4"/>
  <c r="Q23047" i="4" s="1"/>
  <c r="P23046" i="4"/>
  <c r="Q23046" i="4" s="1"/>
  <c r="P23045" i="4"/>
  <c r="Q23045" i="4" s="1"/>
  <c r="P23044" i="4"/>
  <c r="Q23044" i="4" s="1"/>
  <c r="P23043" i="4"/>
  <c r="Q23043" i="4" s="1"/>
  <c r="P23042" i="4"/>
  <c r="Q23042" i="4" s="1"/>
  <c r="P23041" i="4"/>
  <c r="Q23041" i="4" s="1"/>
  <c r="P23040" i="4"/>
  <c r="Q23040" i="4" s="1"/>
  <c r="P23039" i="4"/>
  <c r="Q23039" i="4" s="1"/>
  <c r="P23038" i="4"/>
  <c r="Q23038" i="4" s="1"/>
  <c r="P23037" i="4"/>
  <c r="Q23037" i="4" s="1"/>
  <c r="P23036" i="4"/>
  <c r="Q23036" i="4" s="1"/>
  <c r="P23035" i="4"/>
  <c r="Q23035" i="4" s="1"/>
  <c r="P23034" i="4"/>
  <c r="Q23034" i="4" s="1"/>
  <c r="P23033" i="4"/>
  <c r="Q23033" i="4" s="1"/>
  <c r="P23032" i="4"/>
  <c r="Q23032" i="4" s="1"/>
  <c r="P23031" i="4"/>
  <c r="Q23031" i="4" s="1"/>
  <c r="P23030" i="4"/>
  <c r="Q23030" i="4" s="1"/>
  <c r="P23029" i="4"/>
  <c r="Q23029" i="4" s="1"/>
  <c r="P23028" i="4"/>
  <c r="Q23028" i="4" s="1"/>
  <c r="P23027" i="4"/>
  <c r="Q23027" i="4" s="1"/>
  <c r="P23026" i="4"/>
  <c r="Q23026" i="4" s="1"/>
  <c r="P23025" i="4"/>
  <c r="Q23025" i="4" s="1"/>
  <c r="P23024" i="4"/>
  <c r="Q23024" i="4" s="1"/>
  <c r="P23023" i="4"/>
  <c r="Q23023" i="4" s="1"/>
  <c r="P23022" i="4"/>
  <c r="Q23022" i="4" s="1"/>
  <c r="P23021" i="4"/>
  <c r="Q23021" i="4" s="1"/>
  <c r="P23020" i="4"/>
  <c r="Q23020" i="4" s="1"/>
  <c r="P23019" i="4"/>
  <c r="Q23019" i="4" s="1"/>
  <c r="P23018" i="4"/>
  <c r="Q23018" i="4" s="1"/>
  <c r="P23017" i="4"/>
  <c r="Q23017" i="4" s="1"/>
  <c r="P23016" i="4"/>
  <c r="Q23016" i="4" s="1"/>
  <c r="P23015" i="4"/>
  <c r="Q23015" i="4" s="1"/>
  <c r="P23014" i="4"/>
  <c r="Q23014" i="4" s="1"/>
  <c r="P23013" i="4"/>
  <c r="Q23013" i="4" s="1"/>
  <c r="P23012" i="4"/>
  <c r="Q23012" i="4" s="1"/>
  <c r="P23011" i="4"/>
  <c r="Q23011" i="4" s="1"/>
  <c r="P23010" i="4"/>
  <c r="Q23010" i="4" s="1"/>
  <c r="P23009" i="4"/>
  <c r="Q23009" i="4" s="1"/>
  <c r="P23008" i="4"/>
  <c r="Q23008" i="4" s="1"/>
  <c r="P23007" i="4"/>
  <c r="Q23007" i="4" s="1"/>
  <c r="P23006" i="4"/>
  <c r="Q23006" i="4" s="1"/>
  <c r="P23005" i="4"/>
  <c r="Q23005" i="4" s="1"/>
  <c r="P23004" i="4"/>
  <c r="Q23004" i="4" s="1"/>
  <c r="P23003" i="4"/>
  <c r="Q23003" i="4" s="1"/>
  <c r="P23002" i="4"/>
  <c r="Q23002" i="4" s="1"/>
  <c r="P23001" i="4"/>
  <c r="Q23001" i="4" s="1"/>
  <c r="P23000" i="4"/>
  <c r="Q23000" i="4" s="1"/>
  <c r="P22999" i="4"/>
  <c r="Q22999" i="4" s="1"/>
  <c r="P22998" i="4"/>
  <c r="Q22998" i="4" s="1"/>
  <c r="P22997" i="4"/>
  <c r="Q22997" i="4" s="1"/>
  <c r="P22996" i="4"/>
  <c r="Q22996" i="4" s="1"/>
  <c r="P22995" i="4"/>
  <c r="Q22995" i="4" s="1"/>
  <c r="P22994" i="4"/>
  <c r="Q22994" i="4" s="1"/>
  <c r="P22993" i="4"/>
  <c r="Q22993" i="4" s="1"/>
  <c r="P22992" i="4"/>
  <c r="Q22992" i="4" s="1"/>
  <c r="P22991" i="4"/>
  <c r="Q22991" i="4" s="1"/>
  <c r="P22990" i="4"/>
  <c r="Q22990" i="4" s="1"/>
  <c r="P22989" i="4"/>
  <c r="Q22989" i="4" s="1"/>
  <c r="P22988" i="4"/>
  <c r="Q22988" i="4" s="1"/>
  <c r="P22987" i="4"/>
  <c r="Q22987" i="4" s="1"/>
  <c r="P22986" i="4"/>
  <c r="Q22986" i="4" s="1"/>
  <c r="P22985" i="4"/>
  <c r="Q22985" i="4" s="1"/>
  <c r="P22984" i="4"/>
  <c r="Q22984" i="4" s="1"/>
  <c r="P22983" i="4"/>
  <c r="Q22983" i="4" s="1"/>
  <c r="P22982" i="4"/>
  <c r="Q22982" i="4" s="1"/>
  <c r="P22981" i="4"/>
  <c r="Q22981" i="4" s="1"/>
  <c r="P22980" i="4"/>
  <c r="Q22980" i="4" s="1"/>
  <c r="P22979" i="4"/>
  <c r="Q22979" i="4" s="1"/>
  <c r="P22978" i="4"/>
  <c r="Q22978" i="4" s="1"/>
  <c r="P22977" i="4"/>
  <c r="Q22977" i="4" s="1"/>
  <c r="P22976" i="4"/>
  <c r="Q22976" i="4" s="1"/>
  <c r="P22975" i="4"/>
  <c r="Q22975" i="4" s="1"/>
  <c r="P22974" i="4"/>
  <c r="Q22974" i="4" s="1"/>
  <c r="P22973" i="4"/>
  <c r="Q22973" i="4" s="1"/>
  <c r="P22972" i="4"/>
  <c r="Q22972" i="4" s="1"/>
  <c r="P22971" i="4"/>
  <c r="Q22971" i="4" s="1"/>
  <c r="P22970" i="4"/>
  <c r="Q22970" i="4" s="1"/>
  <c r="P22969" i="4"/>
  <c r="Q22969" i="4" s="1"/>
  <c r="P22968" i="4"/>
  <c r="Q22968" i="4" s="1"/>
  <c r="P22967" i="4"/>
  <c r="Q22967" i="4" s="1"/>
  <c r="P22966" i="4"/>
  <c r="Q22966" i="4" s="1"/>
  <c r="P22965" i="4"/>
  <c r="Q22965" i="4" s="1"/>
  <c r="P22964" i="4"/>
  <c r="Q22964" i="4" s="1"/>
  <c r="P22963" i="4"/>
  <c r="Q22963" i="4" s="1"/>
  <c r="P22962" i="4"/>
  <c r="Q22962" i="4" s="1"/>
  <c r="P22961" i="4"/>
  <c r="Q22961" i="4" s="1"/>
  <c r="P22960" i="4"/>
  <c r="Q22960" i="4" s="1"/>
  <c r="P22959" i="4"/>
  <c r="Q22959" i="4" s="1"/>
  <c r="P22958" i="4"/>
  <c r="Q22958" i="4" s="1"/>
  <c r="P22957" i="4"/>
  <c r="Q22957" i="4" s="1"/>
  <c r="P22956" i="4"/>
  <c r="Q22956" i="4" s="1"/>
  <c r="P22955" i="4"/>
  <c r="Q22955" i="4" s="1"/>
  <c r="P22954" i="4"/>
  <c r="Q22954" i="4" s="1"/>
  <c r="P22953" i="4"/>
  <c r="Q22953" i="4" s="1"/>
  <c r="P22952" i="4"/>
  <c r="Q22952" i="4" s="1"/>
  <c r="P22951" i="4"/>
  <c r="Q22951" i="4" s="1"/>
  <c r="P22950" i="4"/>
  <c r="Q22950" i="4" s="1"/>
  <c r="P22949" i="4"/>
  <c r="Q22949" i="4" s="1"/>
  <c r="P22948" i="4"/>
  <c r="Q22948" i="4" s="1"/>
  <c r="P22947" i="4"/>
  <c r="Q22947" i="4" s="1"/>
  <c r="P22946" i="4"/>
  <c r="Q22946" i="4" s="1"/>
  <c r="P22945" i="4"/>
  <c r="Q22945" i="4" s="1"/>
  <c r="P22944" i="4"/>
  <c r="Q22944" i="4" s="1"/>
  <c r="P22943" i="4"/>
  <c r="Q22943" i="4" s="1"/>
  <c r="P22942" i="4"/>
  <c r="Q22942" i="4" s="1"/>
  <c r="P22941" i="4"/>
  <c r="Q22941" i="4" s="1"/>
  <c r="P22940" i="4"/>
  <c r="Q22940" i="4" s="1"/>
  <c r="P22939" i="4"/>
  <c r="Q22939" i="4" s="1"/>
  <c r="P22938" i="4"/>
  <c r="Q22938" i="4" s="1"/>
  <c r="P22937" i="4"/>
  <c r="Q22937" i="4" s="1"/>
  <c r="P22936" i="4"/>
  <c r="Q22936" i="4" s="1"/>
  <c r="P22935" i="4"/>
  <c r="Q22935" i="4" s="1"/>
  <c r="P22934" i="4"/>
  <c r="Q22934" i="4" s="1"/>
  <c r="P22933" i="4"/>
  <c r="Q22933" i="4" s="1"/>
  <c r="P22932" i="4"/>
  <c r="Q22932" i="4" s="1"/>
  <c r="P22931" i="4"/>
  <c r="Q22931" i="4" s="1"/>
  <c r="P22930" i="4"/>
  <c r="Q22930" i="4" s="1"/>
  <c r="P22929" i="4"/>
  <c r="Q22929" i="4" s="1"/>
  <c r="P22928" i="4"/>
  <c r="Q22928" i="4" s="1"/>
  <c r="P22927" i="4"/>
  <c r="Q22927" i="4" s="1"/>
  <c r="P22926" i="4"/>
  <c r="Q22926" i="4" s="1"/>
  <c r="P22925" i="4"/>
  <c r="Q22925" i="4" s="1"/>
  <c r="P22924" i="4"/>
  <c r="Q22924" i="4" s="1"/>
  <c r="P22923" i="4"/>
  <c r="Q22923" i="4" s="1"/>
  <c r="P22922" i="4"/>
  <c r="Q22922" i="4" s="1"/>
  <c r="P22921" i="4"/>
  <c r="Q22921" i="4" s="1"/>
  <c r="P22920" i="4"/>
  <c r="Q22920" i="4" s="1"/>
  <c r="P22919" i="4"/>
  <c r="Q22919" i="4" s="1"/>
  <c r="P22918" i="4"/>
  <c r="Q22918" i="4" s="1"/>
  <c r="P22917" i="4"/>
  <c r="Q22917" i="4" s="1"/>
  <c r="P22916" i="4"/>
  <c r="Q22916" i="4" s="1"/>
  <c r="P22915" i="4"/>
  <c r="Q22915" i="4" s="1"/>
  <c r="P22914" i="4"/>
  <c r="Q22914" i="4" s="1"/>
  <c r="P22913" i="4"/>
  <c r="Q22913" i="4" s="1"/>
  <c r="P22912" i="4"/>
  <c r="Q22912" i="4" s="1"/>
  <c r="P22911" i="4"/>
  <c r="Q22911" i="4" s="1"/>
  <c r="P22910" i="4"/>
  <c r="Q22910" i="4" s="1"/>
  <c r="P22909" i="4"/>
  <c r="Q22909" i="4" s="1"/>
  <c r="P22908" i="4"/>
  <c r="Q22908" i="4" s="1"/>
  <c r="P22907" i="4"/>
  <c r="Q22907" i="4" s="1"/>
  <c r="P22906" i="4"/>
  <c r="Q22906" i="4" s="1"/>
  <c r="P22905" i="4"/>
  <c r="Q22905" i="4" s="1"/>
  <c r="P22904" i="4"/>
  <c r="Q22904" i="4" s="1"/>
  <c r="P22903" i="4"/>
  <c r="Q22903" i="4" s="1"/>
  <c r="P22902" i="4"/>
  <c r="Q22902" i="4" s="1"/>
  <c r="P22901" i="4"/>
  <c r="Q22901" i="4" s="1"/>
  <c r="P22900" i="4"/>
  <c r="Q22900" i="4" s="1"/>
  <c r="P22899" i="4"/>
  <c r="Q22899" i="4" s="1"/>
  <c r="P22898" i="4"/>
  <c r="Q22898" i="4" s="1"/>
  <c r="P22897" i="4"/>
  <c r="Q22897" i="4" s="1"/>
  <c r="P22896" i="4"/>
  <c r="Q22896" i="4" s="1"/>
  <c r="P22895" i="4"/>
  <c r="Q22895" i="4" s="1"/>
  <c r="P22894" i="4"/>
  <c r="Q22894" i="4" s="1"/>
  <c r="P22893" i="4"/>
  <c r="Q22893" i="4" s="1"/>
  <c r="P22892" i="4"/>
  <c r="Q22892" i="4" s="1"/>
  <c r="P22891" i="4"/>
  <c r="Q22891" i="4" s="1"/>
  <c r="P22890" i="4"/>
  <c r="Q22890" i="4" s="1"/>
  <c r="P22889" i="4"/>
  <c r="Q22889" i="4" s="1"/>
  <c r="P22888" i="4"/>
  <c r="Q22888" i="4" s="1"/>
  <c r="P22887" i="4"/>
  <c r="Q22887" i="4" s="1"/>
  <c r="P22886" i="4"/>
  <c r="Q22886" i="4" s="1"/>
  <c r="P22885" i="4"/>
  <c r="Q22885" i="4" s="1"/>
  <c r="P22884" i="4"/>
  <c r="Q22884" i="4" s="1"/>
  <c r="P22883" i="4"/>
  <c r="Q22883" i="4" s="1"/>
  <c r="P22882" i="4"/>
  <c r="Q22882" i="4" s="1"/>
  <c r="P22881" i="4"/>
  <c r="Q22881" i="4" s="1"/>
  <c r="P22880" i="4"/>
  <c r="Q22880" i="4" s="1"/>
  <c r="P22879" i="4"/>
  <c r="Q22879" i="4" s="1"/>
  <c r="P22878" i="4"/>
  <c r="Q22878" i="4" s="1"/>
  <c r="P22877" i="4"/>
  <c r="Q22877" i="4" s="1"/>
  <c r="P22876" i="4"/>
  <c r="Q22876" i="4" s="1"/>
  <c r="P22875" i="4"/>
  <c r="Q22875" i="4" s="1"/>
  <c r="P22874" i="4"/>
  <c r="Q22874" i="4" s="1"/>
  <c r="P22873" i="4"/>
  <c r="Q22873" i="4" s="1"/>
  <c r="P22872" i="4"/>
  <c r="Q22872" i="4" s="1"/>
  <c r="P22871" i="4"/>
  <c r="Q22871" i="4" s="1"/>
  <c r="P22870" i="4"/>
  <c r="Q22870" i="4" s="1"/>
  <c r="P22869" i="4"/>
  <c r="Q22869" i="4" s="1"/>
  <c r="P22868" i="4"/>
  <c r="Q22868" i="4" s="1"/>
  <c r="P22867" i="4"/>
  <c r="Q22867" i="4" s="1"/>
  <c r="P22866" i="4"/>
  <c r="Q22866" i="4" s="1"/>
  <c r="P22865" i="4"/>
  <c r="Q22865" i="4" s="1"/>
  <c r="P22864" i="4"/>
  <c r="Q22864" i="4" s="1"/>
  <c r="P22863" i="4"/>
  <c r="Q22863" i="4" s="1"/>
  <c r="P22862" i="4"/>
  <c r="Q22862" i="4" s="1"/>
  <c r="P22861" i="4"/>
  <c r="Q22861" i="4" s="1"/>
  <c r="P22860" i="4"/>
  <c r="Q22860" i="4" s="1"/>
  <c r="P22859" i="4"/>
  <c r="Q22859" i="4" s="1"/>
  <c r="P22858" i="4"/>
  <c r="Q22858" i="4" s="1"/>
  <c r="P22857" i="4"/>
  <c r="Q22857" i="4" s="1"/>
  <c r="P22856" i="4"/>
  <c r="Q22856" i="4" s="1"/>
  <c r="P22855" i="4"/>
  <c r="Q22855" i="4" s="1"/>
  <c r="P22854" i="4"/>
  <c r="Q22854" i="4" s="1"/>
  <c r="P22853" i="4"/>
  <c r="Q22853" i="4" s="1"/>
  <c r="P22852" i="4"/>
  <c r="Q22852" i="4" s="1"/>
  <c r="P22851" i="4"/>
  <c r="Q22851" i="4" s="1"/>
  <c r="P22850" i="4"/>
  <c r="Q22850" i="4" s="1"/>
  <c r="P22849" i="4"/>
  <c r="Q22849" i="4" s="1"/>
  <c r="P22848" i="4"/>
  <c r="Q22848" i="4" s="1"/>
  <c r="P22847" i="4"/>
  <c r="Q22847" i="4" s="1"/>
  <c r="P22846" i="4"/>
  <c r="Q22846" i="4" s="1"/>
  <c r="P22845" i="4"/>
  <c r="Q22845" i="4" s="1"/>
  <c r="P22844" i="4"/>
  <c r="Q22844" i="4" s="1"/>
  <c r="P22843" i="4"/>
  <c r="Q22843" i="4" s="1"/>
  <c r="P22842" i="4"/>
  <c r="Q22842" i="4" s="1"/>
  <c r="P22841" i="4"/>
  <c r="Q22841" i="4" s="1"/>
  <c r="P22840" i="4"/>
  <c r="Q22840" i="4" s="1"/>
  <c r="P22839" i="4"/>
  <c r="Q22839" i="4" s="1"/>
  <c r="P22838" i="4"/>
  <c r="Q22838" i="4" s="1"/>
  <c r="P22837" i="4"/>
  <c r="Q22837" i="4" s="1"/>
  <c r="P22836" i="4"/>
  <c r="Q22836" i="4" s="1"/>
  <c r="P22835" i="4"/>
  <c r="Q22835" i="4" s="1"/>
  <c r="P22834" i="4"/>
  <c r="Q22834" i="4" s="1"/>
  <c r="P22833" i="4"/>
  <c r="Q22833" i="4" s="1"/>
  <c r="P22832" i="4"/>
  <c r="Q22832" i="4" s="1"/>
  <c r="P22831" i="4"/>
  <c r="Q22831" i="4" s="1"/>
  <c r="P22830" i="4"/>
  <c r="Q22830" i="4" s="1"/>
  <c r="P22829" i="4"/>
  <c r="Q22829" i="4" s="1"/>
  <c r="P22828" i="4"/>
  <c r="Q22828" i="4" s="1"/>
  <c r="P22827" i="4"/>
  <c r="Q22827" i="4" s="1"/>
  <c r="P22826" i="4"/>
  <c r="Q22826" i="4" s="1"/>
  <c r="P22825" i="4"/>
  <c r="Q22825" i="4" s="1"/>
  <c r="P22824" i="4"/>
  <c r="Q22824" i="4" s="1"/>
  <c r="P22823" i="4"/>
  <c r="Q22823" i="4" s="1"/>
  <c r="P22822" i="4"/>
  <c r="Q22822" i="4" s="1"/>
  <c r="P22821" i="4"/>
  <c r="Q22821" i="4" s="1"/>
  <c r="P22820" i="4"/>
  <c r="Q22820" i="4" s="1"/>
  <c r="P22819" i="4"/>
  <c r="Q22819" i="4" s="1"/>
  <c r="P22818" i="4"/>
  <c r="Q22818" i="4" s="1"/>
  <c r="P22817" i="4"/>
  <c r="Q22817" i="4" s="1"/>
  <c r="P22816" i="4"/>
  <c r="Q22816" i="4" s="1"/>
  <c r="P22815" i="4"/>
  <c r="Q22815" i="4" s="1"/>
  <c r="P22814" i="4"/>
  <c r="Q22814" i="4" s="1"/>
  <c r="P22813" i="4"/>
  <c r="Q22813" i="4" s="1"/>
  <c r="P22812" i="4"/>
  <c r="Q22812" i="4" s="1"/>
  <c r="P22811" i="4"/>
  <c r="Q22811" i="4" s="1"/>
  <c r="P22810" i="4"/>
  <c r="Q22810" i="4" s="1"/>
  <c r="P22809" i="4"/>
  <c r="Q22809" i="4" s="1"/>
  <c r="P22808" i="4"/>
  <c r="Q22808" i="4" s="1"/>
  <c r="P22807" i="4"/>
  <c r="Q22807" i="4" s="1"/>
  <c r="P22806" i="4"/>
  <c r="Q22806" i="4" s="1"/>
  <c r="P22805" i="4"/>
  <c r="Q22805" i="4" s="1"/>
  <c r="P22804" i="4"/>
  <c r="Q22804" i="4" s="1"/>
  <c r="P22803" i="4"/>
  <c r="Q22803" i="4" s="1"/>
  <c r="P22802" i="4"/>
  <c r="Q22802" i="4" s="1"/>
  <c r="P22801" i="4"/>
  <c r="Q22801" i="4" s="1"/>
  <c r="P22800" i="4"/>
  <c r="Q22800" i="4" s="1"/>
  <c r="P22799" i="4"/>
  <c r="Q22799" i="4" s="1"/>
  <c r="P22798" i="4"/>
  <c r="Q22798" i="4" s="1"/>
  <c r="P22797" i="4"/>
  <c r="Q22797" i="4" s="1"/>
  <c r="P22796" i="4"/>
  <c r="Q22796" i="4" s="1"/>
  <c r="P22795" i="4"/>
  <c r="Q22795" i="4" s="1"/>
  <c r="P22794" i="4"/>
  <c r="Q22794" i="4" s="1"/>
  <c r="P22793" i="4"/>
  <c r="Q22793" i="4" s="1"/>
  <c r="P22792" i="4"/>
  <c r="Q22792" i="4" s="1"/>
  <c r="P22791" i="4"/>
  <c r="Q22791" i="4" s="1"/>
  <c r="P22790" i="4"/>
  <c r="Q22790" i="4" s="1"/>
  <c r="P22789" i="4"/>
  <c r="Q22789" i="4" s="1"/>
  <c r="P22788" i="4"/>
  <c r="Q22788" i="4" s="1"/>
  <c r="P22787" i="4"/>
  <c r="Q22787" i="4" s="1"/>
  <c r="P22786" i="4"/>
  <c r="Q22786" i="4" s="1"/>
  <c r="P22785" i="4"/>
  <c r="Q22785" i="4" s="1"/>
  <c r="P22784" i="4"/>
  <c r="Q22784" i="4" s="1"/>
  <c r="P22783" i="4"/>
  <c r="Q22783" i="4" s="1"/>
  <c r="P22782" i="4"/>
  <c r="Q22782" i="4" s="1"/>
  <c r="P22781" i="4"/>
  <c r="Q22781" i="4" s="1"/>
  <c r="P22780" i="4"/>
  <c r="Q22780" i="4" s="1"/>
  <c r="P22779" i="4"/>
  <c r="Q22779" i="4" s="1"/>
  <c r="P22778" i="4"/>
  <c r="Q22778" i="4" s="1"/>
  <c r="P22777" i="4"/>
  <c r="Q22777" i="4" s="1"/>
  <c r="P22776" i="4"/>
  <c r="Q22776" i="4" s="1"/>
  <c r="P22775" i="4"/>
  <c r="Q22775" i="4" s="1"/>
  <c r="P22774" i="4"/>
  <c r="Q22774" i="4" s="1"/>
  <c r="P22773" i="4"/>
  <c r="Q22773" i="4" s="1"/>
  <c r="P22772" i="4"/>
  <c r="Q22772" i="4" s="1"/>
  <c r="P22771" i="4"/>
  <c r="Q22771" i="4" s="1"/>
  <c r="P22770" i="4"/>
  <c r="Q22770" i="4" s="1"/>
  <c r="P22769" i="4"/>
  <c r="Q22769" i="4" s="1"/>
  <c r="P22768" i="4"/>
  <c r="Q22768" i="4" s="1"/>
  <c r="P22767" i="4"/>
  <c r="Q22767" i="4" s="1"/>
  <c r="P22766" i="4"/>
  <c r="Q22766" i="4" s="1"/>
  <c r="P22765" i="4"/>
  <c r="Q22765" i="4" s="1"/>
  <c r="P22764" i="4"/>
  <c r="Q22764" i="4" s="1"/>
  <c r="P22763" i="4"/>
  <c r="Q22763" i="4" s="1"/>
  <c r="P22762" i="4"/>
  <c r="Q22762" i="4" s="1"/>
  <c r="P22761" i="4"/>
  <c r="Q22761" i="4" s="1"/>
  <c r="P22760" i="4"/>
  <c r="Q22760" i="4" s="1"/>
  <c r="P22759" i="4"/>
  <c r="Q22759" i="4" s="1"/>
  <c r="P22758" i="4"/>
  <c r="Q22758" i="4" s="1"/>
  <c r="P22757" i="4"/>
  <c r="Q22757" i="4" s="1"/>
  <c r="P22756" i="4"/>
  <c r="Q22756" i="4" s="1"/>
  <c r="P22755" i="4"/>
  <c r="Q22755" i="4" s="1"/>
  <c r="P22754" i="4"/>
  <c r="Q22754" i="4" s="1"/>
  <c r="P22753" i="4"/>
  <c r="Q22753" i="4" s="1"/>
  <c r="P22752" i="4"/>
  <c r="Q22752" i="4" s="1"/>
  <c r="P22751" i="4"/>
  <c r="Q22751" i="4" s="1"/>
  <c r="P22750" i="4"/>
  <c r="Q22750" i="4" s="1"/>
  <c r="P22749" i="4"/>
  <c r="Q22749" i="4" s="1"/>
  <c r="P22748" i="4"/>
  <c r="Q22748" i="4" s="1"/>
  <c r="P22747" i="4"/>
  <c r="Q22747" i="4" s="1"/>
  <c r="P22746" i="4"/>
  <c r="Q22746" i="4" s="1"/>
  <c r="P22745" i="4"/>
  <c r="Q22745" i="4" s="1"/>
  <c r="P22744" i="4"/>
  <c r="Q22744" i="4" s="1"/>
  <c r="P22743" i="4"/>
  <c r="Q22743" i="4" s="1"/>
  <c r="P22742" i="4"/>
  <c r="Q22742" i="4" s="1"/>
  <c r="P22741" i="4"/>
  <c r="Q22741" i="4" s="1"/>
  <c r="P22740" i="4"/>
  <c r="Q22740" i="4" s="1"/>
  <c r="P22739" i="4"/>
  <c r="Q22739" i="4" s="1"/>
  <c r="P22738" i="4"/>
  <c r="Q22738" i="4" s="1"/>
  <c r="P22737" i="4"/>
  <c r="Q22737" i="4" s="1"/>
  <c r="P22736" i="4"/>
  <c r="Q22736" i="4" s="1"/>
  <c r="P22735" i="4"/>
  <c r="Q22735" i="4" s="1"/>
  <c r="P22734" i="4"/>
  <c r="Q22734" i="4" s="1"/>
  <c r="P22733" i="4"/>
  <c r="Q22733" i="4" s="1"/>
  <c r="P22732" i="4"/>
  <c r="Q22732" i="4" s="1"/>
  <c r="P22731" i="4"/>
  <c r="Q22731" i="4" s="1"/>
  <c r="P22730" i="4"/>
  <c r="Q22730" i="4" s="1"/>
  <c r="P22729" i="4"/>
  <c r="Q22729" i="4" s="1"/>
  <c r="P22728" i="4"/>
  <c r="Q22728" i="4" s="1"/>
  <c r="P22727" i="4"/>
  <c r="Q22727" i="4" s="1"/>
  <c r="P22726" i="4"/>
  <c r="Q22726" i="4" s="1"/>
  <c r="P22725" i="4"/>
  <c r="Q22725" i="4" s="1"/>
  <c r="P22724" i="4"/>
  <c r="Q22724" i="4" s="1"/>
  <c r="P22723" i="4"/>
  <c r="Q22723" i="4" s="1"/>
  <c r="P22722" i="4"/>
  <c r="Q22722" i="4" s="1"/>
  <c r="P22721" i="4"/>
  <c r="Q22721" i="4" s="1"/>
  <c r="P22720" i="4"/>
  <c r="Q22720" i="4" s="1"/>
  <c r="P22719" i="4"/>
  <c r="Q22719" i="4" s="1"/>
  <c r="P22718" i="4"/>
  <c r="Q22718" i="4" s="1"/>
  <c r="P22717" i="4"/>
  <c r="Q22717" i="4" s="1"/>
  <c r="P22716" i="4"/>
  <c r="Q22716" i="4" s="1"/>
  <c r="P22715" i="4"/>
  <c r="Q22715" i="4" s="1"/>
  <c r="P22714" i="4"/>
  <c r="Q22714" i="4" s="1"/>
  <c r="P22713" i="4"/>
  <c r="Q22713" i="4" s="1"/>
  <c r="P22712" i="4"/>
  <c r="Q22712" i="4" s="1"/>
  <c r="P22711" i="4"/>
  <c r="Q22711" i="4" s="1"/>
  <c r="P22710" i="4"/>
  <c r="Q22710" i="4" s="1"/>
  <c r="P22709" i="4"/>
  <c r="Q22709" i="4" s="1"/>
  <c r="P22708" i="4"/>
  <c r="Q22708" i="4" s="1"/>
  <c r="P22707" i="4"/>
  <c r="Q22707" i="4" s="1"/>
  <c r="P22706" i="4"/>
  <c r="Q22706" i="4" s="1"/>
  <c r="P22705" i="4"/>
  <c r="Q22705" i="4" s="1"/>
  <c r="P22704" i="4"/>
  <c r="Q22704" i="4" s="1"/>
  <c r="P22703" i="4"/>
  <c r="Q22703" i="4" s="1"/>
  <c r="P22702" i="4"/>
  <c r="Q22702" i="4" s="1"/>
  <c r="P22701" i="4"/>
  <c r="Q22701" i="4" s="1"/>
  <c r="P22700" i="4"/>
  <c r="Q22700" i="4" s="1"/>
  <c r="P22699" i="4"/>
  <c r="Q22699" i="4" s="1"/>
  <c r="P22698" i="4"/>
  <c r="Q22698" i="4" s="1"/>
  <c r="P22697" i="4"/>
  <c r="Q22697" i="4" s="1"/>
  <c r="P22696" i="4"/>
  <c r="Q22696" i="4" s="1"/>
  <c r="P22695" i="4"/>
  <c r="Q22695" i="4" s="1"/>
  <c r="P22694" i="4"/>
  <c r="Q22694" i="4" s="1"/>
  <c r="P22693" i="4"/>
  <c r="Q22693" i="4" s="1"/>
  <c r="P22692" i="4"/>
  <c r="Q22692" i="4" s="1"/>
  <c r="P22691" i="4"/>
  <c r="Q22691" i="4" s="1"/>
  <c r="P22690" i="4"/>
  <c r="Q22690" i="4" s="1"/>
  <c r="P22689" i="4"/>
  <c r="Q22689" i="4" s="1"/>
  <c r="P22688" i="4"/>
  <c r="Q22688" i="4" s="1"/>
  <c r="P22687" i="4"/>
  <c r="Q22687" i="4" s="1"/>
  <c r="P22686" i="4"/>
  <c r="Q22686" i="4" s="1"/>
  <c r="P22685" i="4"/>
  <c r="Q22685" i="4" s="1"/>
  <c r="P22684" i="4"/>
  <c r="Q22684" i="4" s="1"/>
  <c r="P22683" i="4"/>
  <c r="Q22683" i="4" s="1"/>
  <c r="P22682" i="4"/>
  <c r="Q22682" i="4" s="1"/>
  <c r="P22681" i="4"/>
  <c r="Q22681" i="4" s="1"/>
  <c r="P22680" i="4"/>
  <c r="Q22680" i="4" s="1"/>
  <c r="P22679" i="4"/>
  <c r="Q22679" i="4" s="1"/>
  <c r="P22678" i="4"/>
  <c r="Q22678" i="4" s="1"/>
  <c r="P22677" i="4"/>
  <c r="Q22677" i="4" s="1"/>
  <c r="P22676" i="4"/>
  <c r="Q22676" i="4" s="1"/>
  <c r="P22675" i="4"/>
  <c r="Q22675" i="4" s="1"/>
  <c r="P22674" i="4"/>
  <c r="Q22674" i="4" s="1"/>
  <c r="P22673" i="4"/>
  <c r="Q22673" i="4" s="1"/>
  <c r="P22672" i="4"/>
  <c r="Q22672" i="4" s="1"/>
  <c r="P22671" i="4"/>
  <c r="Q22671" i="4" s="1"/>
  <c r="P22670" i="4"/>
  <c r="Q22670" i="4" s="1"/>
  <c r="P22669" i="4"/>
  <c r="Q22669" i="4" s="1"/>
  <c r="P22668" i="4"/>
  <c r="Q22668" i="4" s="1"/>
  <c r="P22667" i="4"/>
  <c r="Q22667" i="4" s="1"/>
  <c r="P22666" i="4"/>
  <c r="Q22666" i="4" s="1"/>
  <c r="P22665" i="4"/>
  <c r="Q22665" i="4" s="1"/>
  <c r="P22664" i="4"/>
  <c r="Q22664" i="4" s="1"/>
  <c r="P22663" i="4"/>
  <c r="Q22663" i="4" s="1"/>
  <c r="P22662" i="4"/>
  <c r="Q22662" i="4" s="1"/>
  <c r="P22661" i="4"/>
  <c r="Q22661" i="4" s="1"/>
  <c r="P22660" i="4"/>
  <c r="Q22660" i="4" s="1"/>
  <c r="P22659" i="4"/>
  <c r="Q22659" i="4" s="1"/>
  <c r="P22658" i="4"/>
  <c r="Q22658" i="4" s="1"/>
  <c r="P22657" i="4"/>
  <c r="Q22657" i="4" s="1"/>
  <c r="P22656" i="4"/>
  <c r="Q22656" i="4" s="1"/>
  <c r="P22655" i="4"/>
  <c r="Q22655" i="4" s="1"/>
  <c r="P22654" i="4"/>
  <c r="Q22654" i="4" s="1"/>
  <c r="P22653" i="4"/>
  <c r="Q22653" i="4" s="1"/>
  <c r="P22652" i="4"/>
  <c r="Q22652" i="4" s="1"/>
  <c r="P22651" i="4"/>
  <c r="Q22651" i="4" s="1"/>
  <c r="P22650" i="4"/>
  <c r="Q22650" i="4" s="1"/>
  <c r="P22649" i="4"/>
  <c r="Q22649" i="4" s="1"/>
  <c r="P22648" i="4"/>
  <c r="Q22648" i="4" s="1"/>
  <c r="P22647" i="4"/>
  <c r="Q22647" i="4" s="1"/>
  <c r="P22646" i="4"/>
  <c r="Q22646" i="4" s="1"/>
  <c r="P22645" i="4"/>
  <c r="Q22645" i="4" s="1"/>
  <c r="P22644" i="4"/>
  <c r="Q22644" i="4" s="1"/>
  <c r="P22643" i="4"/>
  <c r="Q22643" i="4" s="1"/>
  <c r="P22642" i="4"/>
  <c r="Q22642" i="4" s="1"/>
  <c r="P22641" i="4"/>
  <c r="Q22641" i="4" s="1"/>
  <c r="P22640" i="4"/>
  <c r="Q22640" i="4" s="1"/>
  <c r="P22639" i="4"/>
  <c r="Q22639" i="4" s="1"/>
  <c r="P22638" i="4"/>
  <c r="Q22638" i="4" s="1"/>
  <c r="P22637" i="4"/>
  <c r="Q22637" i="4" s="1"/>
  <c r="P22636" i="4"/>
  <c r="Q22636" i="4" s="1"/>
  <c r="P22635" i="4"/>
  <c r="Q22635" i="4" s="1"/>
  <c r="P22634" i="4"/>
  <c r="Q22634" i="4" s="1"/>
  <c r="P22633" i="4"/>
  <c r="Q22633" i="4" s="1"/>
  <c r="P22632" i="4"/>
  <c r="Q22632" i="4" s="1"/>
  <c r="P22631" i="4"/>
  <c r="Q22631" i="4" s="1"/>
  <c r="P22630" i="4"/>
  <c r="Q22630" i="4" s="1"/>
  <c r="P22629" i="4"/>
  <c r="Q22629" i="4" s="1"/>
  <c r="P22628" i="4"/>
  <c r="Q22628" i="4" s="1"/>
  <c r="P22627" i="4"/>
  <c r="Q22627" i="4" s="1"/>
  <c r="P22626" i="4"/>
  <c r="Q22626" i="4" s="1"/>
  <c r="P22625" i="4"/>
  <c r="Q22625" i="4" s="1"/>
  <c r="P22624" i="4"/>
  <c r="Q22624" i="4" s="1"/>
  <c r="P22623" i="4"/>
  <c r="Q22623" i="4" s="1"/>
  <c r="P22622" i="4"/>
  <c r="Q22622" i="4" s="1"/>
  <c r="P22621" i="4"/>
  <c r="Q22621" i="4" s="1"/>
  <c r="P22620" i="4"/>
  <c r="Q22620" i="4" s="1"/>
  <c r="P22619" i="4"/>
  <c r="Q22619" i="4" s="1"/>
  <c r="P22618" i="4"/>
  <c r="Q22618" i="4" s="1"/>
  <c r="P22617" i="4"/>
  <c r="Q22617" i="4" s="1"/>
  <c r="P22616" i="4"/>
  <c r="Q22616" i="4" s="1"/>
  <c r="P22615" i="4"/>
  <c r="Q22615" i="4" s="1"/>
  <c r="P22614" i="4"/>
  <c r="Q22614" i="4" s="1"/>
  <c r="P22613" i="4"/>
  <c r="Q22613" i="4" s="1"/>
  <c r="P22612" i="4"/>
  <c r="Q22612" i="4" s="1"/>
  <c r="P22611" i="4"/>
  <c r="Q22611" i="4" s="1"/>
  <c r="P22610" i="4"/>
  <c r="Q22610" i="4" s="1"/>
  <c r="P22609" i="4"/>
  <c r="Q22609" i="4" s="1"/>
  <c r="P22608" i="4"/>
  <c r="Q22608" i="4" s="1"/>
  <c r="P22607" i="4"/>
  <c r="Q22607" i="4" s="1"/>
  <c r="P22606" i="4"/>
  <c r="Q22606" i="4" s="1"/>
  <c r="P22605" i="4"/>
  <c r="Q22605" i="4" s="1"/>
  <c r="P22604" i="4"/>
  <c r="Q22604" i="4" s="1"/>
  <c r="P22603" i="4"/>
  <c r="Q22603" i="4" s="1"/>
  <c r="P22602" i="4"/>
  <c r="Q22602" i="4" s="1"/>
  <c r="P22601" i="4"/>
  <c r="Q22601" i="4" s="1"/>
  <c r="P22600" i="4"/>
  <c r="Q22600" i="4" s="1"/>
  <c r="P22599" i="4"/>
  <c r="Q22599" i="4" s="1"/>
  <c r="P22598" i="4"/>
  <c r="Q22598" i="4" s="1"/>
  <c r="P22597" i="4"/>
  <c r="Q22597" i="4" s="1"/>
  <c r="P22596" i="4"/>
  <c r="Q22596" i="4" s="1"/>
  <c r="P22595" i="4"/>
  <c r="Q22595" i="4" s="1"/>
  <c r="P22594" i="4"/>
  <c r="Q22594" i="4" s="1"/>
  <c r="P22593" i="4"/>
  <c r="Q22593" i="4" s="1"/>
  <c r="P22592" i="4"/>
  <c r="Q22592" i="4" s="1"/>
  <c r="P22591" i="4"/>
  <c r="Q22591" i="4" s="1"/>
  <c r="P22590" i="4"/>
  <c r="Q22590" i="4" s="1"/>
  <c r="P22589" i="4"/>
  <c r="Q22589" i="4" s="1"/>
  <c r="P22588" i="4"/>
  <c r="Q22588" i="4" s="1"/>
  <c r="P22587" i="4"/>
  <c r="Q22587" i="4" s="1"/>
  <c r="P22586" i="4"/>
  <c r="Q22586" i="4" s="1"/>
  <c r="P22585" i="4"/>
  <c r="Q22585" i="4" s="1"/>
  <c r="P22584" i="4"/>
  <c r="Q22584" i="4" s="1"/>
  <c r="P22583" i="4"/>
  <c r="Q22583" i="4" s="1"/>
  <c r="P22582" i="4"/>
  <c r="Q22582" i="4" s="1"/>
  <c r="P22581" i="4"/>
  <c r="Q22581" i="4" s="1"/>
  <c r="P22580" i="4"/>
  <c r="Q22580" i="4" s="1"/>
  <c r="P22579" i="4"/>
  <c r="Q22579" i="4" s="1"/>
  <c r="P22578" i="4"/>
  <c r="Q22578" i="4" s="1"/>
  <c r="P22577" i="4"/>
  <c r="Q22577" i="4" s="1"/>
  <c r="P22576" i="4"/>
  <c r="Q22576" i="4" s="1"/>
  <c r="P22575" i="4"/>
  <c r="Q22575" i="4" s="1"/>
  <c r="P22574" i="4"/>
  <c r="Q22574" i="4" s="1"/>
  <c r="P22573" i="4"/>
  <c r="Q22573" i="4" s="1"/>
  <c r="P22572" i="4"/>
  <c r="Q22572" i="4" s="1"/>
  <c r="P22571" i="4"/>
  <c r="Q22571" i="4" s="1"/>
  <c r="P22570" i="4"/>
  <c r="Q22570" i="4" s="1"/>
  <c r="P22569" i="4"/>
  <c r="Q22569" i="4" s="1"/>
  <c r="P22568" i="4"/>
  <c r="Q22568" i="4" s="1"/>
  <c r="P22567" i="4"/>
  <c r="Q22567" i="4" s="1"/>
  <c r="P22566" i="4"/>
  <c r="Q22566" i="4" s="1"/>
  <c r="P22565" i="4"/>
  <c r="Q22565" i="4" s="1"/>
  <c r="P22564" i="4"/>
  <c r="Q22564" i="4" s="1"/>
  <c r="P22563" i="4"/>
  <c r="Q22563" i="4" s="1"/>
  <c r="P22562" i="4"/>
  <c r="Q22562" i="4" s="1"/>
  <c r="P22561" i="4"/>
  <c r="Q22561" i="4" s="1"/>
  <c r="P22560" i="4"/>
  <c r="Q22560" i="4" s="1"/>
  <c r="P22559" i="4"/>
  <c r="Q22559" i="4" s="1"/>
  <c r="P22558" i="4"/>
  <c r="Q22558" i="4" s="1"/>
  <c r="P22557" i="4"/>
  <c r="Q22557" i="4" s="1"/>
  <c r="P22556" i="4"/>
  <c r="Q22556" i="4" s="1"/>
  <c r="P22555" i="4"/>
  <c r="Q22555" i="4" s="1"/>
  <c r="P22554" i="4"/>
  <c r="Q22554" i="4" s="1"/>
  <c r="P22553" i="4"/>
  <c r="Q22553" i="4" s="1"/>
  <c r="P22552" i="4"/>
  <c r="Q22552" i="4" s="1"/>
  <c r="P22551" i="4"/>
  <c r="Q22551" i="4" s="1"/>
  <c r="P22550" i="4"/>
  <c r="Q22550" i="4" s="1"/>
  <c r="P22549" i="4"/>
  <c r="Q22549" i="4" s="1"/>
  <c r="P22548" i="4"/>
  <c r="Q22548" i="4" s="1"/>
  <c r="P22547" i="4"/>
  <c r="Q22547" i="4" s="1"/>
  <c r="P22546" i="4"/>
  <c r="Q22546" i="4" s="1"/>
  <c r="P22545" i="4"/>
  <c r="Q22545" i="4" s="1"/>
  <c r="P22544" i="4"/>
  <c r="Q22544" i="4" s="1"/>
  <c r="P22543" i="4"/>
  <c r="Q22543" i="4" s="1"/>
  <c r="P22542" i="4"/>
  <c r="Q22542" i="4" s="1"/>
  <c r="P22541" i="4"/>
  <c r="Q22541" i="4" s="1"/>
  <c r="P22540" i="4"/>
  <c r="Q22540" i="4" s="1"/>
  <c r="P22539" i="4"/>
  <c r="Q22539" i="4" s="1"/>
  <c r="P22538" i="4"/>
  <c r="Q22538" i="4" s="1"/>
  <c r="P22537" i="4"/>
  <c r="Q22537" i="4" s="1"/>
  <c r="P22536" i="4"/>
  <c r="Q22536" i="4" s="1"/>
  <c r="P22535" i="4"/>
  <c r="Q22535" i="4" s="1"/>
  <c r="P22534" i="4"/>
  <c r="Q22534" i="4" s="1"/>
  <c r="P22533" i="4"/>
  <c r="Q22533" i="4" s="1"/>
  <c r="P22532" i="4"/>
  <c r="Q22532" i="4" s="1"/>
  <c r="P22531" i="4"/>
  <c r="Q22531" i="4" s="1"/>
  <c r="P22530" i="4"/>
  <c r="Q22530" i="4" s="1"/>
  <c r="P22529" i="4"/>
  <c r="Q22529" i="4" s="1"/>
  <c r="P22528" i="4"/>
  <c r="Q22528" i="4" s="1"/>
  <c r="P22527" i="4"/>
  <c r="Q22527" i="4" s="1"/>
  <c r="P22526" i="4"/>
  <c r="Q22526" i="4" s="1"/>
  <c r="P22525" i="4"/>
  <c r="Q22525" i="4" s="1"/>
  <c r="P22524" i="4"/>
  <c r="Q22524" i="4" s="1"/>
  <c r="P22523" i="4"/>
  <c r="Q22523" i="4" s="1"/>
  <c r="P22522" i="4"/>
  <c r="Q22522" i="4" s="1"/>
  <c r="P22521" i="4"/>
  <c r="Q22521" i="4" s="1"/>
  <c r="P22520" i="4"/>
  <c r="Q22520" i="4" s="1"/>
  <c r="P22519" i="4"/>
  <c r="Q22519" i="4" s="1"/>
  <c r="P22518" i="4"/>
  <c r="Q22518" i="4" s="1"/>
  <c r="P22517" i="4"/>
  <c r="Q22517" i="4" s="1"/>
  <c r="P22516" i="4"/>
  <c r="Q22516" i="4" s="1"/>
  <c r="P22515" i="4"/>
  <c r="Q22515" i="4" s="1"/>
  <c r="P22514" i="4"/>
  <c r="Q22514" i="4" s="1"/>
  <c r="P22513" i="4"/>
  <c r="Q22513" i="4" s="1"/>
  <c r="P22512" i="4"/>
  <c r="Q22512" i="4" s="1"/>
  <c r="P22511" i="4"/>
  <c r="Q22511" i="4" s="1"/>
  <c r="P22510" i="4"/>
  <c r="Q22510" i="4" s="1"/>
  <c r="P22509" i="4"/>
  <c r="Q22509" i="4" s="1"/>
  <c r="P22508" i="4"/>
  <c r="Q22508" i="4" s="1"/>
  <c r="P22507" i="4"/>
  <c r="Q22507" i="4" s="1"/>
  <c r="P22506" i="4"/>
  <c r="Q22506" i="4" s="1"/>
  <c r="P22505" i="4"/>
  <c r="Q22505" i="4" s="1"/>
  <c r="P22504" i="4"/>
  <c r="Q22504" i="4" s="1"/>
  <c r="P22503" i="4"/>
  <c r="Q22503" i="4" s="1"/>
  <c r="P22502" i="4"/>
  <c r="Q22502" i="4" s="1"/>
  <c r="P22501" i="4"/>
  <c r="Q22501" i="4" s="1"/>
  <c r="P22500" i="4"/>
  <c r="Q22500" i="4" s="1"/>
  <c r="P22499" i="4"/>
  <c r="Q22499" i="4" s="1"/>
  <c r="P22498" i="4"/>
  <c r="Q22498" i="4" s="1"/>
  <c r="P22497" i="4"/>
  <c r="Q22497" i="4" s="1"/>
  <c r="P22496" i="4"/>
  <c r="Q22496" i="4" s="1"/>
  <c r="P22495" i="4"/>
  <c r="Q22495" i="4" s="1"/>
  <c r="P22494" i="4"/>
  <c r="Q22494" i="4" s="1"/>
  <c r="P22493" i="4"/>
  <c r="Q22493" i="4" s="1"/>
  <c r="P22492" i="4"/>
  <c r="Q22492" i="4" s="1"/>
  <c r="P22491" i="4"/>
  <c r="Q22491" i="4" s="1"/>
  <c r="P22490" i="4"/>
  <c r="Q22490" i="4" s="1"/>
  <c r="P22489" i="4"/>
  <c r="Q22489" i="4" s="1"/>
  <c r="P22488" i="4"/>
  <c r="Q22488" i="4" s="1"/>
  <c r="P22487" i="4"/>
  <c r="Q22487" i="4" s="1"/>
  <c r="P22486" i="4"/>
  <c r="Q22486" i="4" s="1"/>
  <c r="P22485" i="4"/>
  <c r="Q22485" i="4" s="1"/>
  <c r="P22484" i="4"/>
  <c r="Q22484" i="4" s="1"/>
  <c r="P22483" i="4"/>
  <c r="Q22483" i="4" s="1"/>
  <c r="P22482" i="4"/>
  <c r="Q22482" i="4" s="1"/>
  <c r="P22481" i="4"/>
  <c r="Q22481" i="4" s="1"/>
  <c r="P22480" i="4"/>
  <c r="Q22480" i="4" s="1"/>
  <c r="P22479" i="4"/>
  <c r="Q22479" i="4" s="1"/>
  <c r="P22478" i="4"/>
  <c r="Q22478" i="4" s="1"/>
  <c r="P22477" i="4"/>
  <c r="Q22477" i="4" s="1"/>
  <c r="P22476" i="4"/>
  <c r="Q22476" i="4" s="1"/>
  <c r="P22475" i="4"/>
  <c r="Q22475" i="4" s="1"/>
  <c r="P22474" i="4"/>
  <c r="Q22474" i="4" s="1"/>
  <c r="P22473" i="4"/>
  <c r="Q22473" i="4" s="1"/>
  <c r="P22472" i="4"/>
  <c r="Q22472" i="4" s="1"/>
  <c r="P22471" i="4"/>
  <c r="Q22471" i="4" s="1"/>
  <c r="P22470" i="4"/>
  <c r="Q22470" i="4" s="1"/>
  <c r="P22469" i="4"/>
  <c r="Q22469" i="4" s="1"/>
  <c r="P22468" i="4"/>
  <c r="Q22468" i="4" s="1"/>
  <c r="P22467" i="4"/>
  <c r="Q22467" i="4" s="1"/>
  <c r="P22466" i="4"/>
  <c r="Q22466" i="4" s="1"/>
  <c r="P22465" i="4"/>
  <c r="Q22465" i="4" s="1"/>
  <c r="P22464" i="4"/>
  <c r="Q22464" i="4" s="1"/>
  <c r="P22463" i="4"/>
  <c r="Q22463" i="4" s="1"/>
  <c r="P22462" i="4"/>
  <c r="Q22462" i="4" s="1"/>
  <c r="P22461" i="4"/>
  <c r="Q22461" i="4" s="1"/>
  <c r="P22460" i="4"/>
  <c r="Q22460" i="4" s="1"/>
  <c r="P22459" i="4"/>
  <c r="Q22459" i="4" s="1"/>
  <c r="P22458" i="4"/>
  <c r="Q22458" i="4" s="1"/>
  <c r="P22457" i="4"/>
  <c r="Q22457" i="4" s="1"/>
  <c r="P22456" i="4"/>
  <c r="Q22456" i="4" s="1"/>
  <c r="P22455" i="4"/>
  <c r="Q22455" i="4" s="1"/>
  <c r="P22454" i="4"/>
  <c r="Q22454" i="4" s="1"/>
  <c r="P22453" i="4"/>
  <c r="Q22453" i="4" s="1"/>
  <c r="P22452" i="4"/>
  <c r="Q22452" i="4" s="1"/>
  <c r="P22451" i="4"/>
  <c r="Q22451" i="4" s="1"/>
  <c r="P22450" i="4"/>
  <c r="Q22450" i="4" s="1"/>
  <c r="P22449" i="4"/>
  <c r="Q22449" i="4" s="1"/>
  <c r="P22448" i="4"/>
  <c r="Q22448" i="4" s="1"/>
  <c r="P22447" i="4"/>
  <c r="Q22447" i="4" s="1"/>
  <c r="P22446" i="4"/>
  <c r="Q22446" i="4" s="1"/>
  <c r="P22445" i="4"/>
  <c r="Q22445" i="4" s="1"/>
  <c r="P22444" i="4"/>
  <c r="Q22444" i="4" s="1"/>
  <c r="P22443" i="4"/>
  <c r="Q22443" i="4" s="1"/>
  <c r="P22442" i="4"/>
  <c r="Q22442" i="4" s="1"/>
  <c r="P22441" i="4"/>
  <c r="Q22441" i="4" s="1"/>
  <c r="P22440" i="4"/>
  <c r="Q22440" i="4" s="1"/>
  <c r="P22439" i="4"/>
  <c r="Q22439" i="4" s="1"/>
  <c r="P22438" i="4"/>
  <c r="Q22438" i="4" s="1"/>
  <c r="P22437" i="4"/>
  <c r="Q22437" i="4" s="1"/>
  <c r="P22436" i="4"/>
  <c r="Q22436" i="4" s="1"/>
  <c r="P22435" i="4"/>
  <c r="Q22435" i="4" s="1"/>
  <c r="P22434" i="4"/>
  <c r="Q22434" i="4" s="1"/>
  <c r="P22433" i="4"/>
  <c r="Q22433" i="4" s="1"/>
  <c r="P22432" i="4"/>
  <c r="Q22432" i="4" s="1"/>
  <c r="P22431" i="4"/>
  <c r="Q22431" i="4" s="1"/>
  <c r="P22430" i="4"/>
  <c r="Q22430" i="4" s="1"/>
  <c r="P22429" i="4"/>
  <c r="Q22429" i="4" s="1"/>
  <c r="P22428" i="4"/>
  <c r="Q22428" i="4" s="1"/>
  <c r="P22427" i="4"/>
  <c r="Q22427" i="4" s="1"/>
  <c r="P22426" i="4"/>
  <c r="Q22426" i="4" s="1"/>
  <c r="P22425" i="4"/>
  <c r="Q22425" i="4" s="1"/>
  <c r="P22424" i="4"/>
  <c r="Q22424" i="4" s="1"/>
  <c r="P22423" i="4"/>
  <c r="Q22423" i="4" s="1"/>
  <c r="P22422" i="4"/>
  <c r="Q22422" i="4" s="1"/>
  <c r="P22421" i="4"/>
  <c r="Q22421" i="4" s="1"/>
  <c r="P22420" i="4"/>
  <c r="Q22420" i="4" s="1"/>
  <c r="P22419" i="4"/>
  <c r="Q22419" i="4" s="1"/>
  <c r="P22418" i="4"/>
  <c r="Q22418" i="4" s="1"/>
  <c r="P22417" i="4"/>
  <c r="Q22417" i="4" s="1"/>
  <c r="P22416" i="4"/>
  <c r="Q22416" i="4" s="1"/>
  <c r="P22415" i="4"/>
  <c r="Q22415" i="4" s="1"/>
  <c r="P22414" i="4"/>
  <c r="Q22414" i="4" s="1"/>
  <c r="P22413" i="4"/>
  <c r="Q22413" i="4" s="1"/>
  <c r="P22412" i="4"/>
  <c r="Q22412" i="4" s="1"/>
  <c r="P22411" i="4"/>
  <c r="Q22411" i="4" s="1"/>
  <c r="P22410" i="4"/>
  <c r="Q22410" i="4" s="1"/>
  <c r="P22409" i="4"/>
  <c r="Q22409" i="4" s="1"/>
  <c r="P22408" i="4"/>
  <c r="Q22408" i="4" s="1"/>
  <c r="P22407" i="4"/>
  <c r="Q22407" i="4" s="1"/>
  <c r="P22406" i="4"/>
  <c r="Q22406" i="4" s="1"/>
  <c r="P22405" i="4"/>
  <c r="Q22405" i="4" s="1"/>
  <c r="P22404" i="4"/>
  <c r="Q22404" i="4" s="1"/>
  <c r="P22403" i="4"/>
  <c r="Q22403" i="4" s="1"/>
  <c r="P22402" i="4"/>
  <c r="Q22402" i="4" s="1"/>
  <c r="P22401" i="4"/>
  <c r="Q22401" i="4" s="1"/>
  <c r="P22400" i="4"/>
  <c r="Q22400" i="4" s="1"/>
  <c r="P22399" i="4"/>
  <c r="Q22399" i="4" s="1"/>
  <c r="P22398" i="4"/>
  <c r="Q22398" i="4" s="1"/>
  <c r="P22397" i="4"/>
  <c r="Q22397" i="4" s="1"/>
  <c r="P22396" i="4"/>
  <c r="Q22396" i="4" s="1"/>
  <c r="P22395" i="4"/>
  <c r="Q22395" i="4" s="1"/>
  <c r="P22394" i="4"/>
  <c r="Q22394" i="4" s="1"/>
  <c r="P22393" i="4"/>
  <c r="Q22393" i="4" s="1"/>
  <c r="P22392" i="4"/>
  <c r="Q22392" i="4" s="1"/>
  <c r="P22391" i="4"/>
  <c r="Q22391" i="4" s="1"/>
  <c r="P22390" i="4"/>
  <c r="Q22390" i="4" s="1"/>
  <c r="P22389" i="4"/>
  <c r="Q22389" i="4" s="1"/>
  <c r="P22388" i="4"/>
  <c r="Q22388" i="4" s="1"/>
  <c r="P22387" i="4"/>
  <c r="Q22387" i="4" s="1"/>
  <c r="P22386" i="4"/>
  <c r="Q22386" i="4" s="1"/>
  <c r="P22385" i="4"/>
  <c r="Q22385" i="4" s="1"/>
  <c r="P22384" i="4"/>
  <c r="Q22384" i="4" s="1"/>
  <c r="P22383" i="4"/>
  <c r="Q22383" i="4" s="1"/>
  <c r="P22382" i="4"/>
  <c r="Q22382" i="4" s="1"/>
  <c r="P22381" i="4"/>
  <c r="Q22381" i="4" s="1"/>
  <c r="P22380" i="4"/>
  <c r="Q22380" i="4" s="1"/>
  <c r="P22379" i="4"/>
  <c r="Q22379" i="4" s="1"/>
  <c r="P22378" i="4"/>
  <c r="Q22378" i="4" s="1"/>
  <c r="P22377" i="4"/>
  <c r="Q22377" i="4" s="1"/>
  <c r="P22376" i="4"/>
  <c r="Q22376" i="4" s="1"/>
  <c r="P22375" i="4"/>
  <c r="Q22375" i="4" s="1"/>
  <c r="P22374" i="4"/>
  <c r="Q22374" i="4" s="1"/>
  <c r="P22373" i="4"/>
  <c r="Q22373" i="4" s="1"/>
  <c r="P22372" i="4"/>
  <c r="Q22372" i="4" s="1"/>
  <c r="P22371" i="4"/>
  <c r="Q22371" i="4" s="1"/>
  <c r="P22370" i="4"/>
  <c r="Q22370" i="4" s="1"/>
  <c r="P22369" i="4"/>
  <c r="Q22369" i="4" s="1"/>
  <c r="P22368" i="4"/>
  <c r="Q22368" i="4" s="1"/>
  <c r="P22367" i="4"/>
  <c r="Q22367" i="4" s="1"/>
  <c r="P22366" i="4"/>
  <c r="Q22366" i="4" s="1"/>
  <c r="P22365" i="4"/>
  <c r="Q22365" i="4" s="1"/>
  <c r="P22364" i="4"/>
  <c r="Q22364" i="4" s="1"/>
  <c r="P22363" i="4"/>
  <c r="Q22363" i="4" s="1"/>
  <c r="P22362" i="4"/>
  <c r="Q22362" i="4" s="1"/>
  <c r="P22361" i="4"/>
  <c r="Q22361" i="4" s="1"/>
  <c r="P22360" i="4"/>
  <c r="Q22360" i="4" s="1"/>
  <c r="P22359" i="4"/>
  <c r="Q22359" i="4" s="1"/>
  <c r="P22358" i="4"/>
  <c r="Q22358" i="4" s="1"/>
  <c r="P22357" i="4"/>
  <c r="Q22357" i="4" s="1"/>
  <c r="P22356" i="4"/>
  <c r="Q22356" i="4" s="1"/>
  <c r="P22355" i="4"/>
  <c r="Q22355" i="4" s="1"/>
  <c r="P22354" i="4"/>
  <c r="Q22354" i="4" s="1"/>
  <c r="P22353" i="4"/>
  <c r="Q22353" i="4" s="1"/>
  <c r="P22352" i="4"/>
  <c r="Q22352" i="4" s="1"/>
  <c r="P22351" i="4"/>
  <c r="Q22351" i="4" s="1"/>
  <c r="P22350" i="4"/>
  <c r="Q22350" i="4" s="1"/>
  <c r="P22349" i="4"/>
  <c r="Q22349" i="4" s="1"/>
  <c r="P22348" i="4"/>
  <c r="Q22348" i="4" s="1"/>
  <c r="P22347" i="4"/>
  <c r="Q22347" i="4" s="1"/>
  <c r="P22346" i="4"/>
  <c r="Q22346" i="4" s="1"/>
  <c r="P22345" i="4"/>
  <c r="Q22345" i="4" s="1"/>
  <c r="P22344" i="4"/>
  <c r="Q22344" i="4" s="1"/>
  <c r="P22343" i="4"/>
  <c r="Q22343" i="4" s="1"/>
  <c r="P22342" i="4"/>
  <c r="Q22342" i="4" s="1"/>
  <c r="P22341" i="4"/>
  <c r="Q22341" i="4" s="1"/>
  <c r="P22340" i="4"/>
  <c r="Q22340" i="4" s="1"/>
  <c r="P22339" i="4"/>
  <c r="Q22339" i="4" s="1"/>
  <c r="P22338" i="4"/>
  <c r="Q22338" i="4" s="1"/>
  <c r="P22337" i="4"/>
  <c r="Q22337" i="4" s="1"/>
  <c r="P22336" i="4"/>
  <c r="Q22336" i="4" s="1"/>
  <c r="P22335" i="4"/>
  <c r="Q22335" i="4" s="1"/>
  <c r="P22334" i="4"/>
  <c r="Q22334" i="4" s="1"/>
  <c r="P22333" i="4"/>
  <c r="Q22333" i="4" s="1"/>
  <c r="P22332" i="4"/>
  <c r="Q22332" i="4" s="1"/>
  <c r="P22331" i="4"/>
  <c r="Q22331" i="4" s="1"/>
  <c r="P22330" i="4"/>
  <c r="Q22330" i="4" s="1"/>
  <c r="P22329" i="4"/>
  <c r="Q22329" i="4" s="1"/>
  <c r="P22328" i="4"/>
  <c r="Q22328" i="4" s="1"/>
  <c r="P22327" i="4"/>
  <c r="Q22327" i="4" s="1"/>
  <c r="P22326" i="4"/>
  <c r="Q22326" i="4" s="1"/>
  <c r="P22325" i="4"/>
  <c r="Q22325" i="4" s="1"/>
  <c r="P22324" i="4"/>
  <c r="Q22324" i="4" s="1"/>
  <c r="P22323" i="4"/>
  <c r="Q22323" i="4" s="1"/>
  <c r="P22322" i="4"/>
  <c r="Q22322" i="4" s="1"/>
  <c r="P22321" i="4"/>
  <c r="Q22321" i="4" s="1"/>
  <c r="P22320" i="4"/>
  <c r="Q22320" i="4" s="1"/>
  <c r="P22319" i="4"/>
  <c r="Q22319" i="4" s="1"/>
  <c r="P22318" i="4"/>
  <c r="Q22318" i="4" s="1"/>
  <c r="P22317" i="4"/>
  <c r="Q22317" i="4" s="1"/>
  <c r="P22316" i="4"/>
  <c r="Q22316" i="4" s="1"/>
  <c r="P22315" i="4"/>
  <c r="Q22315" i="4" s="1"/>
  <c r="P22314" i="4"/>
  <c r="Q22314" i="4" s="1"/>
  <c r="P22313" i="4"/>
  <c r="Q22313" i="4" s="1"/>
  <c r="P22312" i="4"/>
  <c r="Q22312" i="4" s="1"/>
  <c r="P22311" i="4"/>
  <c r="Q22311" i="4" s="1"/>
  <c r="P22310" i="4"/>
  <c r="Q22310" i="4" s="1"/>
  <c r="P22309" i="4"/>
  <c r="Q22309" i="4" s="1"/>
  <c r="P22308" i="4"/>
  <c r="Q22308" i="4" s="1"/>
  <c r="P22307" i="4"/>
  <c r="Q22307" i="4" s="1"/>
  <c r="P22306" i="4"/>
  <c r="Q22306" i="4" s="1"/>
  <c r="P22305" i="4"/>
  <c r="Q22305" i="4" s="1"/>
  <c r="P22304" i="4"/>
  <c r="Q22304" i="4" s="1"/>
  <c r="P22303" i="4"/>
  <c r="Q22303" i="4" s="1"/>
  <c r="P22302" i="4"/>
  <c r="Q22302" i="4" s="1"/>
  <c r="P22301" i="4"/>
  <c r="Q22301" i="4" s="1"/>
  <c r="P22300" i="4"/>
  <c r="Q22300" i="4" s="1"/>
  <c r="P22299" i="4"/>
  <c r="Q22299" i="4" s="1"/>
  <c r="P22298" i="4"/>
  <c r="Q22298" i="4" s="1"/>
  <c r="P22297" i="4"/>
  <c r="Q22297" i="4" s="1"/>
  <c r="P22296" i="4"/>
  <c r="Q22296" i="4" s="1"/>
  <c r="P22295" i="4"/>
  <c r="Q22295" i="4" s="1"/>
  <c r="P22294" i="4"/>
  <c r="Q22294" i="4" s="1"/>
  <c r="P22293" i="4"/>
  <c r="Q22293" i="4" s="1"/>
  <c r="P22292" i="4"/>
  <c r="Q22292" i="4" s="1"/>
  <c r="P22291" i="4"/>
  <c r="Q22291" i="4" s="1"/>
  <c r="P22290" i="4"/>
  <c r="Q22290" i="4" s="1"/>
  <c r="P22289" i="4"/>
  <c r="Q22289" i="4" s="1"/>
  <c r="P22288" i="4"/>
  <c r="Q22288" i="4" s="1"/>
  <c r="P22287" i="4"/>
  <c r="Q22287" i="4" s="1"/>
  <c r="P22286" i="4"/>
  <c r="Q22286" i="4" s="1"/>
  <c r="P22285" i="4"/>
  <c r="Q22285" i="4" s="1"/>
  <c r="P22284" i="4"/>
  <c r="Q22284" i="4" s="1"/>
  <c r="P22283" i="4"/>
  <c r="Q22283" i="4" s="1"/>
  <c r="P22282" i="4"/>
  <c r="Q22282" i="4" s="1"/>
  <c r="P22281" i="4"/>
  <c r="Q22281" i="4" s="1"/>
  <c r="P22280" i="4"/>
  <c r="Q22280" i="4" s="1"/>
  <c r="P22279" i="4"/>
  <c r="Q22279" i="4" s="1"/>
  <c r="P22278" i="4"/>
  <c r="Q22278" i="4" s="1"/>
  <c r="P22277" i="4"/>
  <c r="Q22277" i="4" s="1"/>
  <c r="P22276" i="4"/>
  <c r="Q22276" i="4" s="1"/>
  <c r="P22275" i="4"/>
  <c r="Q22275" i="4" s="1"/>
  <c r="P22274" i="4"/>
  <c r="Q22274" i="4" s="1"/>
  <c r="P22273" i="4"/>
  <c r="Q22273" i="4" s="1"/>
  <c r="P22272" i="4"/>
  <c r="Q22272" i="4" s="1"/>
  <c r="P22271" i="4"/>
  <c r="Q22271" i="4" s="1"/>
  <c r="P22270" i="4"/>
  <c r="Q22270" i="4" s="1"/>
  <c r="P22269" i="4"/>
  <c r="Q22269" i="4" s="1"/>
  <c r="P22268" i="4"/>
  <c r="Q22268" i="4" s="1"/>
  <c r="P22267" i="4"/>
  <c r="Q22267" i="4" s="1"/>
  <c r="P22266" i="4"/>
  <c r="Q22266" i="4" s="1"/>
  <c r="P22265" i="4"/>
  <c r="Q22265" i="4" s="1"/>
  <c r="P22264" i="4"/>
  <c r="Q22264" i="4" s="1"/>
  <c r="P22263" i="4"/>
  <c r="Q22263" i="4" s="1"/>
  <c r="P22262" i="4"/>
  <c r="Q22262" i="4" s="1"/>
  <c r="P22261" i="4"/>
  <c r="Q22261" i="4" s="1"/>
  <c r="P22260" i="4"/>
  <c r="Q22260" i="4" s="1"/>
  <c r="P22259" i="4"/>
  <c r="Q22259" i="4" s="1"/>
  <c r="P22258" i="4"/>
  <c r="Q22258" i="4" s="1"/>
  <c r="P22257" i="4"/>
  <c r="Q22257" i="4" s="1"/>
  <c r="P22256" i="4"/>
  <c r="Q22256" i="4" s="1"/>
  <c r="P22255" i="4"/>
  <c r="Q22255" i="4" s="1"/>
  <c r="P22254" i="4"/>
  <c r="Q22254" i="4" s="1"/>
  <c r="P22253" i="4"/>
  <c r="Q22253" i="4" s="1"/>
  <c r="P22252" i="4"/>
  <c r="Q22252" i="4" s="1"/>
  <c r="P22251" i="4"/>
  <c r="Q22251" i="4" s="1"/>
  <c r="P22250" i="4"/>
  <c r="Q22250" i="4" s="1"/>
  <c r="P22249" i="4"/>
  <c r="Q22249" i="4" s="1"/>
  <c r="P22248" i="4"/>
  <c r="Q22248" i="4" s="1"/>
  <c r="P22247" i="4"/>
  <c r="Q22247" i="4" s="1"/>
  <c r="P22246" i="4"/>
  <c r="Q22246" i="4" s="1"/>
  <c r="P22245" i="4"/>
  <c r="Q22245" i="4" s="1"/>
  <c r="P22244" i="4"/>
  <c r="Q22244" i="4" s="1"/>
  <c r="P22243" i="4"/>
  <c r="Q22243" i="4" s="1"/>
  <c r="P22242" i="4"/>
  <c r="Q22242" i="4" s="1"/>
  <c r="P22241" i="4"/>
  <c r="Q22241" i="4" s="1"/>
  <c r="P22240" i="4"/>
  <c r="Q22240" i="4" s="1"/>
  <c r="P22239" i="4"/>
  <c r="Q22239" i="4" s="1"/>
  <c r="P22238" i="4"/>
  <c r="Q22238" i="4" s="1"/>
  <c r="P22237" i="4"/>
  <c r="Q22237" i="4" s="1"/>
  <c r="P22236" i="4"/>
  <c r="Q22236" i="4" s="1"/>
  <c r="P22235" i="4"/>
  <c r="Q22235" i="4" s="1"/>
  <c r="P22234" i="4"/>
  <c r="Q22234" i="4" s="1"/>
  <c r="P22233" i="4"/>
  <c r="Q22233" i="4" s="1"/>
  <c r="P22232" i="4"/>
  <c r="Q22232" i="4" s="1"/>
  <c r="P22231" i="4"/>
  <c r="Q22231" i="4" s="1"/>
  <c r="P22230" i="4"/>
  <c r="Q22230" i="4" s="1"/>
  <c r="P22229" i="4"/>
  <c r="Q22229" i="4" s="1"/>
  <c r="P22228" i="4"/>
  <c r="Q22228" i="4" s="1"/>
  <c r="P22227" i="4"/>
  <c r="Q22227" i="4" s="1"/>
  <c r="P22226" i="4"/>
  <c r="Q22226" i="4" s="1"/>
  <c r="P22225" i="4"/>
  <c r="Q22225" i="4" s="1"/>
  <c r="P22224" i="4"/>
  <c r="Q22224" i="4" s="1"/>
  <c r="P22223" i="4"/>
  <c r="Q22223" i="4" s="1"/>
  <c r="P22222" i="4"/>
  <c r="Q22222" i="4" s="1"/>
  <c r="P22221" i="4"/>
  <c r="Q22221" i="4" s="1"/>
  <c r="P22220" i="4"/>
  <c r="Q22220" i="4" s="1"/>
  <c r="P22219" i="4"/>
  <c r="Q22219" i="4" s="1"/>
  <c r="P22218" i="4"/>
  <c r="Q22218" i="4" s="1"/>
  <c r="P22217" i="4"/>
  <c r="Q22217" i="4" s="1"/>
  <c r="P22216" i="4"/>
  <c r="Q22216" i="4" s="1"/>
  <c r="P22215" i="4"/>
  <c r="Q22215" i="4" s="1"/>
  <c r="P22214" i="4"/>
  <c r="Q22214" i="4" s="1"/>
  <c r="P22213" i="4"/>
  <c r="Q22213" i="4" s="1"/>
  <c r="P22212" i="4"/>
  <c r="Q22212" i="4" s="1"/>
  <c r="P22211" i="4"/>
  <c r="Q22211" i="4" s="1"/>
  <c r="P22210" i="4"/>
  <c r="Q22210" i="4" s="1"/>
  <c r="P22209" i="4"/>
  <c r="Q22209" i="4" s="1"/>
  <c r="P22208" i="4"/>
  <c r="Q22208" i="4" s="1"/>
  <c r="P22207" i="4"/>
  <c r="Q22207" i="4" s="1"/>
  <c r="P22206" i="4"/>
  <c r="Q22206" i="4" s="1"/>
  <c r="P22205" i="4"/>
  <c r="Q22205" i="4" s="1"/>
  <c r="P22204" i="4"/>
  <c r="Q22204" i="4" s="1"/>
  <c r="P22203" i="4"/>
  <c r="Q22203" i="4" s="1"/>
  <c r="P22202" i="4"/>
  <c r="Q22202" i="4" s="1"/>
  <c r="P22201" i="4"/>
  <c r="Q22201" i="4" s="1"/>
  <c r="P22200" i="4"/>
  <c r="Q22200" i="4" s="1"/>
  <c r="P22199" i="4"/>
  <c r="Q22199" i="4" s="1"/>
  <c r="P22198" i="4"/>
  <c r="Q22198" i="4" s="1"/>
  <c r="P22197" i="4"/>
  <c r="Q22197" i="4" s="1"/>
  <c r="P22196" i="4"/>
  <c r="Q22196" i="4" s="1"/>
  <c r="P22195" i="4"/>
  <c r="Q22195" i="4" s="1"/>
  <c r="P22194" i="4"/>
  <c r="Q22194" i="4" s="1"/>
  <c r="P22193" i="4"/>
  <c r="Q22193" i="4" s="1"/>
  <c r="P22192" i="4"/>
  <c r="Q22192" i="4" s="1"/>
  <c r="P22191" i="4"/>
  <c r="Q22191" i="4" s="1"/>
  <c r="P22190" i="4"/>
  <c r="Q22190" i="4" s="1"/>
  <c r="P22189" i="4"/>
  <c r="Q22189" i="4" s="1"/>
  <c r="P22188" i="4"/>
  <c r="Q22188" i="4" s="1"/>
  <c r="P22187" i="4"/>
  <c r="Q22187" i="4" s="1"/>
  <c r="P22186" i="4"/>
  <c r="Q22186" i="4" s="1"/>
  <c r="P22185" i="4"/>
  <c r="Q22185" i="4" s="1"/>
  <c r="P22184" i="4"/>
  <c r="Q22184" i="4" s="1"/>
  <c r="P22183" i="4"/>
  <c r="Q22183" i="4" s="1"/>
  <c r="P22182" i="4"/>
  <c r="Q22182" i="4" s="1"/>
  <c r="P22181" i="4"/>
  <c r="Q22181" i="4" s="1"/>
  <c r="P22180" i="4"/>
  <c r="Q22180" i="4" s="1"/>
  <c r="P22179" i="4"/>
  <c r="Q22179" i="4" s="1"/>
  <c r="P22178" i="4"/>
  <c r="Q22178" i="4" s="1"/>
  <c r="P22177" i="4"/>
  <c r="Q22177" i="4" s="1"/>
  <c r="P22176" i="4"/>
  <c r="Q22176" i="4" s="1"/>
  <c r="P22175" i="4"/>
  <c r="Q22175" i="4" s="1"/>
  <c r="P22174" i="4"/>
  <c r="Q22174" i="4" s="1"/>
  <c r="P22173" i="4"/>
  <c r="Q22173" i="4" s="1"/>
  <c r="P22172" i="4"/>
  <c r="Q22172" i="4" s="1"/>
  <c r="P22171" i="4"/>
  <c r="Q22171" i="4" s="1"/>
  <c r="P22170" i="4"/>
  <c r="Q22170" i="4" s="1"/>
  <c r="P22169" i="4"/>
  <c r="Q22169" i="4" s="1"/>
  <c r="P22168" i="4"/>
  <c r="Q22168" i="4" s="1"/>
  <c r="P22167" i="4"/>
  <c r="Q22167" i="4" s="1"/>
  <c r="P22166" i="4"/>
  <c r="Q22166" i="4" s="1"/>
  <c r="P22165" i="4"/>
  <c r="Q22165" i="4" s="1"/>
  <c r="P22164" i="4"/>
  <c r="Q22164" i="4" s="1"/>
  <c r="P22163" i="4"/>
  <c r="Q22163" i="4" s="1"/>
  <c r="P22162" i="4"/>
  <c r="Q22162" i="4" s="1"/>
  <c r="P22161" i="4"/>
  <c r="Q22161" i="4" s="1"/>
  <c r="P22160" i="4"/>
  <c r="Q22160" i="4" s="1"/>
  <c r="P22159" i="4"/>
  <c r="Q22159" i="4" s="1"/>
  <c r="P22158" i="4"/>
  <c r="Q22158" i="4" s="1"/>
  <c r="P22157" i="4"/>
  <c r="Q22157" i="4" s="1"/>
  <c r="P22156" i="4"/>
  <c r="Q22156" i="4" s="1"/>
  <c r="P22155" i="4"/>
  <c r="Q22155" i="4" s="1"/>
  <c r="P22154" i="4"/>
  <c r="Q22154" i="4" s="1"/>
  <c r="P22153" i="4"/>
  <c r="Q22153" i="4" s="1"/>
  <c r="P22152" i="4"/>
  <c r="Q22152" i="4" s="1"/>
  <c r="P22151" i="4"/>
  <c r="Q22151" i="4" s="1"/>
  <c r="P22150" i="4"/>
  <c r="Q22150" i="4" s="1"/>
  <c r="P22149" i="4"/>
  <c r="Q22149" i="4" s="1"/>
  <c r="P22148" i="4"/>
  <c r="Q22148" i="4" s="1"/>
  <c r="P22147" i="4"/>
  <c r="Q22147" i="4" s="1"/>
  <c r="P22146" i="4"/>
  <c r="Q22146" i="4" s="1"/>
  <c r="P22145" i="4"/>
  <c r="Q22145" i="4" s="1"/>
  <c r="P22144" i="4"/>
  <c r="Q22144" i="4" s="1"/>
  <c r="P22143" i="4"/>
  <c r="Q22143" i="4" s="1"/>
  <c r="P22142" i="4"/>
  <c r="Q22142" i="4" s="1"/>
  <c r="P22141" i="4"/>
  <c r="Q22141" i="4" s="1"/>
  <c r="P22140" i="4"/>
  <c r="Q22140" i="4" s="1"/>
  <c r="P22139" i="4"/>
  <c r="Q22139" i="4" s="1"/>
  <c r="P22138" i="4"/>
  <c r="Q22138" i="4" s="1"/>
  <c r="P22137" i="4"/>
  <c r="Q22137" i="4" s="1"/>
  <c r="P22136" i="4"/>
  <c r="Q22136" i="4" s="1"/>
  <c r="P22135" i="4"/>
  <c r="Q22135" i="4" s="1"/>
  <c r="P22134" i="4"/>
  <c r="Q22134" i="4" s="1"/>
  <c r="P22133" i="4"/>
  <c r="Q22133" i="4" s="1"/>
  <c r="P22132" i="4"/>
  <c r="Q22132" i="4" s="1"/>
  <c r="P22131" i="4"/>
  <c r="Q22131" i="4" s="1"/>
  <c r="P22130" i="4"/>
  <c r="Q22130" i="4" s="1"/>
  <c r="P22129" i="4"/>
  <c r="Q22129" i="4" s="1"/>
  <c r="P22128" i="4"/>
  <c r="Q22128" i="4" s="1"/>
  <c r="P22127" i="4"/>
  <c r="Q22127" i="4" s="1"/>
  <c r="P22126" i="4"/>
  <c r="Q22126" i="4" s="1"/>
  <c r="P22125" i="4"/>
  <c r="Q22125" i="4" s="1"/>
  <c r="P22124" i="4"/>
  <c r="Q22124" i="4" s="1"/>
  <c r="P22123" i="4"/>
  <c r="Q22123" i="4" s="1"/>
  <c r="P22122" i="4"/>
  <c r="Q22122" i="4" s="1"/>
  <c r="P22121" i="4"/>
  <c r="Q22121" i="4" s="1"/>
  <c r="P22120" i="4"/>
  <c r="Q22120" i="4" s="1"/>
  <c r="P22119" i="4"/>
  <c r="Q22119" i="4" s="1"/>
  <c r="P22118" i="4"/>
  <c r="Q22118" i="4" s="1"/>
  <c r="P22117" i="4"/>
  <c r="Q22117" i="4" s="1"/>
  <c r="P22116" i="4"/>
  <c r="Q22116" i="4" s="1"/>
  <c r="P22115" i="4"/>
  <c r="Q22115" i="4" s="1"/>
  <c r="P22114" i="4"/>
  <c r="Q22114" i="4" s="1"/>
  <c r="P22113" i="4"/>
  <c r="Q22113" i="4" s="1"/>
  <c r="P22112" i="4"/>
  <c r="Q22112" i="4" s="1"/>
  <c r="P22111" i="4"/>
  <c r="Q22111" i="4" s="1"/>
  <c r="P22110" i="4"/>
  <c r="Q22110" i="4" s="1"/>
  <c r="P22109" i="4"/>
  <c r="Q22109" i="4" s="1"/>
  <c r="P22108" i="4"/>
  <c r="Q22108" i="4" s="1"/>
  <c r="P22107" i="4"/>
  <c r="Q22107" i="4" s="1"/>
  <c r="P22106" i="4"/>
  <c r="Q22106" i="4" s="1"/>
  <c r="P22105" i="4"/>
  <c r="Q22105" i="4" s="1"/>
  <c r="P22104" i="4"/>
  <c r="Q22104" i="4" s="1"/>
  <c r="P22103" i="4"/>
  <c r="Q22103" i="4" s="1"/>
  <c r="P22102" i="4"/>
  <c r="Q22102" i="4" s="1"/>
  <c r="P22101" i="4"/>
  <c r="Q22101" i="4" s="1"/>
  <c r="P22100" i="4"/>
  <c r="Q22100" i="4" s="1"/>
  <c r="P22099" i="4"/>
  <c r="Q22099" i="4" s="1"/>
  <c r="P22098" i="4"/>
  <c r="Q22098" i="4" s="1"/>
  <c r="P22097" i="4"/>
  <c r="Q22097" i="4" s="1"/>
  <c r="P22096" i="4"/>
  <c r="Q22096" i="4" s="1"/>
  <c r="P22095" i="4"/>
  <c r="Q22095" i="4" s="1"/>
  <c r="P22094" i="4"/>
  <c r="Q22094" i="4" s="1"/>
  <c r="P22093" i="4"/>
  <c r="Q22093" i="4" s="1"/>
  <c r="P22092" i="4"/>
  <c r="Q22092" i="4" s="1"/>
  <c r="P22091" i="4"/>
  <c r="Q22091" i="4" s="1"/>
  <c r="P22090" i="4"/>
  <c r="Q22090" i="4" s="1"/>
  <c r="P22089" i="4"/>
  <c r="Q22089" i="4" s="1"/>
  <c r="P22088" i="4"/>
  <c r="Q22088" i="4" s="1"/>
  <c r="P22087" i="4"/>
  <c r="Q22087" i="4" s="1"/>
  <c r="P22086" i="4"/>
  <c r="Q22086" i="4" s="1"/>
  <c r="P22085" i="4"/>
  <c r="Q22085" i="4" s="1"/>
  <c r="P22084" i="4"/>
  <c r="Q22084" i="4" s="1"/>
  <c r="P22083" i="4"/>
  <c r="Q22083" i="4" s="1"/>
  <c r="P22082" i="4"/>
  <c r="Q22082" i="4" s="1"/>
  <c r="P22081" i="4"/>
  <c r="Q22081" i="4" s="1"/>
  <c r="P22080" i="4"/>
  <c r="Q22080" i="4" s="1"/>
  <c r="P22079" i="4"/>
  <c r="Q22079" i="4" s="1"/>
  <c r="P22078" i="4"/>
  <c r="Q22078" i="4" s="1"/>
  <c r="P22077" i="4"/>
  <c r="Q22077" i="4" s="1"/>
  <c r="P22076" i="4"/>
  <c r="Q22076" i="4" s="1"/>
  <c r="P22075" i="4"/>
  <c r="Q22075" i="4" s="1"/>
  <c r="P22074" i="4"/>
  <c r="Q22074" i="4" s="1"/>
  <c r="P22073" i="4"/>
  <c r="Q22073" i="4" s="1"/>
  <c r="P22072" i="4"/>
  <c r="Q22072" i="4" s="1"/>
  <c r="P22071" i="4"/>
  <c r="Q22071" i="4" s="1"/>
  <c r="P22070" i="4"/>
  <c r="Q22070" i="4" s="1"/>
  <c r="P22069" i="4"/>
  <c r="Q22069" i="4" s="1"/>
  <c r="P22068" i="4"/>
  <c r="Q22068" i="4" s="1"/>
  <c r="P22067" i="4"/>
  <c r="Q22067" i="4" s="1"/>
  <c r="P22066" i="4"/>
  <c r="Q22066" i="4" s="1"/>
  <c r="P22065" i="4"/>
  <c r="Q22065" i="4" s="1"/>
  <c r="P22064" i="4"/>
  <c r="Q22064" i="4" s="1"/>
  <c r="P22063" i="4"/>
  <c r="Q22063" i="4" s="1"/>
  <c r="P22062" i="4"/>
  <c r="Q22062" i="4" s="1"/>
  <c r="P22061" i="4"/>
  <c r="Q22061" i="4" s="1"/>
  <c r="P22060" i="4"/>
  <c r="Q22060" i="4" s="1"/>
  <c r="P22059" i="4"/>
  <c r="Q22059" i="4" s="1"/>
  <c r="P22058" i="4"/>
  <c r="Q22058" i="4" s="1"/>
  <c r="P22057" i="4"/>
  <c r="Q22057" i="4" s="1"/>
  <c r="P22056" i="4"/>
  <c r="Q22056" i="4" s="1"/>
  <c r="P22055" i="4"/>
  <c r="Q22055" i="4" s="1"/>
  <c r="P22054" i="4"/>
  <c r="Q22054" i="4" s="1"/>
  <c r="P22053" i="4"/>
  <c r="Q22053" i="4" s="1"/>
  <c r="P22052" i="4"/>
  <c r="Q22052" i="4" s="1"/>
  <c r="P22051" i="4"/>
  <c r="Q22051" i="4" s="1"/>
  <c r="P22050" i="4"/>
  <c r="Q22050" i="4" s="1"/>
  <c r="P22049" i="4"/>
  <c r="Q22049" i="4" s="1"/>
  <c r="P22048" i="4"/>
  <c r="Q22048" i="4" s="1"/>
  <c r="P22047" i="4"/>
  <c r="Q22047" i="4" s="1"/>
  <c r="P22046" i="4"/>
  <c r="Q22046" i="4" s="1"/>
  <c r="P22045" i="4"/>
  <c r="Q22045" i="4" s="1"/>
  <c r="P22044" i="4"/>
  <c r="Q22044" i="4" s="1"/>
  <c r="P22043" i="4"/>
  <c r="Q22043" i="4" s="1"/>
  <c r="P22042" i="4"/>
  <c r="Q22042" i="4" s="1"/>
  <c r="P22041" i="4"/>
  <c r="Q22041" i="4" s="1"/>
  <c r="P22040" i="4"/>
  <c r="Q22040" i="4" s="1"/>
  <c r="P22039" i="4"/>
  <c r="Q22039" i="4" s="1"/>
  <c r="P22038" i="4"/>
  <c r="Q22038" i="4" s="1"/>
  <c r="P22037" i="4"/>
  <c r="Q22037" i="4" s="1"/>
  <c r="P22036" i="4"/>
  <c r="Q22036" i="4" s="1"/>
  <c r="P22035" i="4"/>
  <c r="Q22035" i="4" s="1"/>
  <c r="P22034" i="4"/>
  <c r="Q22034" i="4" s="1"/>
  <c r="P22033" i="4"/>
  <c r="Q22033" i="4" s="1"/>
  <c r="P22032" i="4"/>
  <c r="Q22032" i="4" s="1"/>
  <c r="P22031" i="4"/>
  <c r="Q22031" i="4" s="1"/>
  <c r="P22030" i="4"/>
  <c r="Q22030" i="4" s="1"/>
  <c r="P22029" i="4"/>
  <c r="Q22029" i="4" s="1"/>
  <c r="P22028" i="4"/>
  <c r="Q22028" i="4" s="1"/>
  <c r="P22027" i="4"/>
  <c r="Q22027" i="4" s="1"/>
  <c r="P22026" i="4"/>
  <c r="Q22026" i="4" s="1"/>
  <c r="P22025" i="4"/>
  <c r="Q22025" i="4" s="1"/>
  <c r="P22024" i="4"/>
  <c r="Q22024" i="4" s="1"/>
  <c r="P22023" i="4"/>
  <c r="Q22023" i="4" s="1"/>
  <c r="P22022" i="4"/>
  <c r="Q22022" i="4" s="1"/>
  <c r="P22021" i="4"/>
  <c r="Q22021" i="4" s="1"/>
  <c r="P22020" i="4"/>
  <c r="Q22020" i="4" s="1"/>
  <c r="P22019" i="4"/>
  <c r="Q22019" i="4" s="1"/>
  <c r="P22018" i="4"/>
  <c r="Q22018" i="4" s="1"/>
  <c r="P22017" i="4"/>
  <c r="Q22017" i="4" s="1"/>
  <c r="P22016" i="4"/>
  <c r="Q22016" i="4" s="1"/>
  <c r="P22015" i="4"/>
  <c r="Q22015" i="4" s="1"/>
  <c r="P22014" i="4"/>
  <c r="Q22014" i="4" s="1"/>
  <c r="P22013" i="4"/>
  <c r="Q22013" i="4" s="1"/>
  <c r="P22012" i="4"/>
  <c r="Q22012" i="4" s="1"/>
  <c r="P22011" i="4"/>
  <c r="Q22011" i="4" s="1"/>
  <c r="P22010" i="4"/>
  <c r="Q22010" i="4" s="1"/>
  <c r="P22009" i="4"/>
  <c r="Q22009" i="4" s="1"/>
  <c r="P22008" i="4"/>
  <c r="Q22008" i="4" s="1"/>
  <c r="P22007" i="4"/>
  <c r="Q22007" i="4" s="1"/>
  <c r="P22006" i="4"/>
  <c r="Q22006" i="4" s="1"/>
  <c r="P22005" i="4"/>
  <c r="Q22005" i="4" s="1"/>
  <c r="P22004" i="4"/>
  <c r="Q22004" i="4" s="1"/>
  <c r="P22003" i="4"/>
  <c r="Q22003" i="4" s="1"/>
  <c r="P22002" i="4"/>
  <c r="Q22002" i="4" s="1"/>
  <c r="P22001" i="4"/>
  <c r="Q22001" i="4" s="1"/>
  <c r="P22000" i="4"/>
  <c r="Q22000" i="4" s="1"/>
  <c r="P21999" i="4"/>
  <c r="Q21999" i="4" s="1"/>
  <c r="P21998" i="4"/>
  <c r="Q21998" i="4" s="1"/>
  <c r="P21997" i="4"/>
  <c r="Q21997" i="4" s="1"/>
  <c r="P21996" i="4"/>
  <c r="Q21996" i="4" s="1"/>
  <c r="P21995" i="4"/>
  <c r="Q21995" i="4" s="1"/>
  <c r="P21994" i="4"/>
  <c r="Q21994" i="4" s="1"/>
  <c r="P21993" i="4"/>
  <c r="Q21993" i="4" s="1"/>
  <c r="P21992" i="4"/>
  <c r="Q21992" i="4" s="1"/>
  <c r="P21991" i="4"/>
  <c r="Q21991" i="4" s="1"/>
  <c r="P21990" i="4"/>
  <c r="Q21990" i="4" s="1"/>
  <c r="P21989" i="4"/>
  <c r="Q21989" i="4" s="1"/>
  <c r="P21988" i="4"/>
  <c r="Q21988" i="4" s="1"/>
  <c r="P21987" i="4"/>
  <c r="Q21987" i="4" s="1"/>
  <c r="P21986" i="4"/>
  <c r="Q21986" i="4" s="1"/>
  <c r="P21985" i="4"/>
  <c r="Q21985" i="4" s="1"/>
  <c r="P21984" i="4"/>
  <c r="Q21984" i="4" s="1"/>
  <c r="P21983" i="4"/>
  <c r="Q21983" i="4" s="1"/>
  <c r="P21982" i="4"/>
  <c r="Q21982" i="4" s="1"/>
  <c r="P21981" i="4"/>
  <c r="Q21981" i="4" s="1"/>
  <c r="P21980" i="4"/>
  <c r="Q21980" i="4" s="1"/>
  <c r="P21979" i="4"/>
  <c r="Q21979" i="4" s="1"/>
  <c r="P21978" i="4"/>
  <c r="Q21978" i="4" s="1"/>
  <c r="P21977" i="4"/>
  <c r="Q21977" i="4" s="1"/>
  <c r="P21976" i="4"/>
  <c r="Q21976" i="4" s="1"/>
  <c r="P21975" i="4"/>
  <c r="Q21975" i="4" s="1"/>
  <c r="P21974" i="4"/>
  <c r="Q21974" i="4" s="1"/>
  <c r="P21973" i="4"/>
  <c r="Q21973" i="4" s="1"/>
  <c r="P21972" i="4"/>
  <c r="Q21972" i="4" s="1"/>
  <c r="P21971" i="4"/>
  <c r="Q21971" i="4" s="1"/>
  <c r="P21970" i="4"/>
  <c r="Q21970" i="4" s="1"/>
  <c r="P21969" i="4"/>
  <c r="Q21969" i="4" s="1"/>
  <c r="P21968" i="4"/>
  <c r="Q21968" i="4" s="1"/>
  <c r="P21967" i="4"/>
  <c r="Q21967" i="4" s="1"/>
  <c r="P21966" i="4"/>
  <c r="Q21966" i="4" s="1"/>
  <c r="P21965" i="4"/>
  <c r="Q21965" i="4" s="1"/>
  <c r="P21964" i="4"/>
  <c r="Q21964" i="4" s="1"/>
  <c r="P21963" i="4"/>
  <c r="Q21963" i="4" s="1"/>
  <c r="P21962" i="4"/>
  <c r="Q21962" i="4" s="1"/>
  <c r="P21961" i="4"/>
  <c r="Q21961" i="4" s="1"/>
  <c r="P21960" i="4"/>
  <c r="Q21960" i="4" s="1"/>
  <c r="P21959" i="4"/>
  <c r="Q21959" i="4" s="1"/>
  <c r="P21958" i="4"/>
  <c r="Q21958" i="4" s="1"/>
  <c r="P21957" i="4"/>
  <c r="Q21957" i="4" s="1"/>
  <c r="P21956" i="4"/>
  <c r="Q21956" i="4" s="1"/>
  <c r="P21955" i="4"/>
  <c r="Q21955" i="4" s="1"/>
  <c r="P21954" i="4"/>
  <c r="Q21954" i="4" s="1"/>
  <c r="P21953" i="4"/>
  <c r="Q21953" i="4" s="1"/>
  <c r="P21952" i="4"/>
  <c r="Q21952" i="4" s="1"/>
  <c r="P21951" i="4"/>
  <c r="Q21951" i="4" s="1"/>
  <c r="P21950" i="4"/>
  <c r="Q21950" i="4" s="1"/>
  <c r="P21949" i="4"/>
  <c r="Q21949" i="4" s="1"/>
  <c r="P21948" i="4"/>
  <c r="Q21948" i="4" s="1"/>
  <c r="P21947" i="4"/>
  <c r="Q21947" i="4" s="1"/>
  <c r="P21946" i="4"/>
  <c r="Q21946" i="4" s="1"/>
  <c r="P21945" i="4"/>
  <c r="Q21945" i="4" s="1"/>
  <c r="P21944" i="4"/>
  <c r="Q21944" i="4" s="1"/>
  <c r="P21943" i="4"/>
  <c r="Q21943" i="4" s="1"/>
  <c r="P21942" i="4"/>
  <c r="Q21942" i="4" s="1"/>
  <c r="P21941" i="4"/>
  <c r="Q21941" i="4" s="1"/>
  <c r="P21940" i="4"/>
  <c r="Q21940" i="4" s="1"/>
  <c r="P21939" i="4"/>
  <c r="Q21939" i="4" s="1"/>
  <c r="P21938" i="4"/>
  <c r="Q21938" i="4" s="1"/>
  <c r="P21937" i="4"/>
  <c r="Q21937" i="4" s="1"/>
  <c r="P21936" i="4"/>
  <c r="Q21936" i="4" s="1"/>
  <c r="P21935" i="4"/>
  <c r="Q21935" i="4" s="1"/>
  <c r="P21934" i="4"/>
  <c r="Q21934" i="4" s="1"/>
  <c r="P21933" i="4"/>
  <c r="Q21933" i="4" s="1"/>
  <c r="P21932" i="4"/>
  <c r="Q21932" i="4" s="1"/>
  <c r="P21931" i="4"/>
  <c r="Q21931" i="4" s="1"/>
  <c r="P21930" i="4"/>
  <c r="Q21930" i="4" s="1"/>
  <c r="P21929" i="4"/>
  <c r="Q21929" i="4" s="1"/>
  <c r="P21928" i="4"/>
  <c r="Q21928" i="4" s="1"/>
  <c r="P21927" i="4"/>
  <c r="Q21927" i="4" s="1"/>
  <c r="P21926" i="4"/>
  <c r="Q21926" i="4" s="1"/>
  <c r="P21925" i="4"/>
  <c r="Q21925" i="4" s="1"/>
  <c r="P21924" i="4"/>
  <c r="Q21924" i="4" s="1"/>
  <c r="P21923" i="4"/>
  <c r="Q21923" i="4" s="1"/>
  <c r="P21922" i="4"/>
  <c r="Q21922" i="4" s="1"/>
  <c r="P21921" i="4"/>
  <c r="Q21921" i="4" s="1"/>
  <c r="P21920" i="4"/>
  <c r="Q21920" i="4" s="1"/>
  <c r="P21919" i="4"/>
  <c r="Q21919" i="4" s="1"/>
  <c r="P21918" i="4"/>
  <c r="Q21918" i="4" s="1"/>
  <c r="P21917" i="4"/>
  <c r="Q21917" i="4" s="1"/>
  <c r="P21916" i="4"/>
  <c r="Q21916" i="4" s="1"/>
  <c r="P21915" i="4"/>
  <c r="Q21915" i="4" s="1"/>
  <c r="P21914" i="4"/>
  <c r="Q21914" i="4" s="1"/>
  <c r="P21913" i="4"/>
  <c r="Q21913" i="4" s="1"/>
  <c r="P21912" i="4"/>
  <c r="Q21912" i="4" s="1"/>
  <c r="P21911" i="4"/>
  <c r="Q21911" i="4" s="1"/>
  <c r="P21910" i="4"/>
  <c r="Q21910" i="4" s="1"/>
  <c r="P21909" i="4"/>
  <c r="Q21909" i="4" s="1"/>
  <c r="P21908" i="4"/>
  <c r="Q21908" i="4" s="1"/>
  <c r="P21907" i="4"/>
  <c r="Q21907" i="4" s="1"/>
  <c r="P21906" i="4"/>
  <c r="Q21906" i="4" s="1"/>
  <c r="P21905" i="4"/>
  <c r="Q21905" i="4" s="1"/>
  <c r="P21904" i="4"/>
  <c r="Q21904" i="4" s="1"/>
  <c r="P21903" i="4"/>
  <c r="Q21903" i="4" s="1"/>
  <c r="P21902" i="4"/>
  <c r="Q21902" i="4" s="1"/>
  <c r="P21901" i="4"/>
  <c r="Q21901" i="4" s="1"/>
  <c r="P21900" i="4"/>
  <c r="Q21900" i="4" s="1"/>
  <c r="P21899" i="4"/>
  <c r="Q21899" i="4" s="1"/>
  <c r="P21898" i="4"/>
  <c r="Q21898" i="4" s="1"/>
  <c r="P21897" i="4"/>
  <c r="Q21897" i="4" s="1"/>
  <c r="P21896" i="4"/>
  <c r="Q21896" i="4" s="1"/>
  <c r="P21895" i="4"/>
  <c r="Q21895" i="4" s="1"/>
  <c r="P21894" i="4"/>
  <c r="Q21894" i="4" s="1"/>
  <c r="P21893" i="4"/>
  <c r="Q21893" i="4" s="1"/>
  <c r="P21892" i="4"/>
  <c r="Q21892" i="4" s="1"/>
  <c r="P21891" i="4"/>
  <c r="Q21891" i="4" s="1"/>
  <c r="P21890" i="4"/>
  <c r="Q21890" i="4" s="1"/>
  <c r="P21889" i="4"/>
  <c r="Q21889" i="4" s="1"/>
  <c r="P21888" i="4"/>
  <c r="Q21888" i="4" s="1"/>
  <c r="P21887" i="4"/>
  <c r="Q21887" i="4" s="1"/>
  <c r="P21886" i="4"/>
  <c r="Q21886" i="4" s="1"/>
  <c r="P21885" i="4"/>
  <c r="Q21885" i="4" s="1"/>
  <c r="P21884" i="4"/>
  <c r="Q21884" i="4" s="1"/>
  <c r="P21883" i="4"/>
  <c r="Q21883" i="4" s="1"/>
  <c r="P21882" i="4"/>
  <c r="Q21882" i="4" s="1"/>
  <c r="P21881" i="4"/>
  <c r="Q21881" i="4" s="1"/>
  <c r="P21880" i="4"/>
  <c r="Q21880" i="4" s="1"/>
  <c r="P21879" i="4"/>
  <c r="Q21879" i="4" s="1"/>
  <c r="P21878" i="4"/>
  <c r="Q21878" i="4" s="1"/>
  <c r="P21877" i="4"/>
  <c r="Q21877" i="4" s="1"/>
  <c r="P21876" i="4"/>
  <c r="Q21876" i="4" s="1"/>
  <c r="P21875" i="4"/>
  <c r="Q21875" i="4" s="1"/>
  <c r="P21874" i="4"/>
  <c r="Q21874" i="4" s="1"/>
  <c r="P21873" i="4"/>
  <c r="Q21873" i="4" s="1"/>
  <c r="P21872" i="4"/>
  <c r="Q21872" i="4" s="1"/>
  <c r="P21871" i="4"/>
  <c r="Q21871" i="4" s="1"/>
  <c r="P21870" i="4"/>
  <c r="Q21870" i="4" s="1"/>
  <c r="P21869" i="4"/>
  <c r="Q21869" i="4" s="1"/>
  <c r="P21868" i="4"/>
  <c r="Q21868" i="4" s="1"/>
  <c r="P21867" i="4"/>
  <c r="Q21867" i="4" s="1"/>
  <c r="P21866" i="4"/>
  <c r="Q21866" i="4" s="1"/>
  <c r="P21865" i="4"/>
  <c r="Q21865" i="4" s="1"/>
  <c r="P21864" i="4"/>
  <c r="Q21864" i="4" s="1"/>
  <c r="P21863" i="4"/>
  <c r="Q21863" i="4" s="1"/>
  <c r="P21862" i="4"/>
  <c r="Q21862" i="4" s="1"/>
  <c r="P21861" i="4"/>
  <c r="Q21861" i="4" s="1"/>
  <c r="P21860" i="4"/>
  <c r="Q21860" i="4" s="1"/>
  <c r="P21859" i="4"/>
  <c r="Q21859" i="4" s="1"/>
  <c r="P21858" i="4"/>
  <c r="Q21858" i="4" s="1"/>
  <c r="P21857" i="4"/>
  <c r="Q21857" i="4" s="1"/>
  <c r="P21856" i="4"/>
  <c r="Q21856" i="4" s="1"/>
  <c r="P21855" i="4"/>
  <c r="Q21855" i="4" s="1"/>
  <c r="P21854" i="4"/>
  <c r="Q21854" i="4" s="1"/>
  <c r="P21853" i="4"/>
  <c r="Q21853" i="4" s="1"/>
  <c r="P21852" i="4"/>
  <c r="Q21852" i="4" s="1"/>
  <c r="P21851" i="4"/>
  <c r="Q21851" i="4" s="1"/>
  <c r="P21850" i="4"/>
  <c r="Q21850" i="4" s="1"/>
  <c r="P21849" i="4"/>
  <c r="Q21849" i="4" s="1"/>
  <c r="P21848" i="4"/>
  <c r="Q21848" i="4" s="1"/>
  <c r="P21847" i="4"/>
  <c r="Q21847" i="4" s="1"/>
  <c r="P21846" i="4"/>
  <c r="Q21846" i="4" s="1"/>
  <c r="P21845" i="4"/>
  <c r="Q21845" i="4" s="1"/>
  <c r="P21844" i="4"/>
  <c r="Q21844" i="4" s="1"/>
  <c r="P21843" i="4"/>
  <c r="Q21843" i="4" s="1"/>
  <c r="P21842" i="4"/>
  <c r="Q21842" i="4" s="1"/>
  <c r="P21841" i="4"/>
  <c r="Q21841" i="4" s="1"/>
  <c r="P21840" i="4"/>
  <c r="Q21840" i="4" s="1"/>
  <c r="P21839" i="4"/>
  <c r="Q21839" i="4" s="1"/>
  <c r="P21838" i="4"/>
  <c r="Q21838" i="4" s="1"/>
  <c r="P21837" i="4"/>
  <c r="Q21837" i="4" s="1"/>
  <c r="P21836" i="4"/>
  <c r="Q21836" i="4" s="1"/>
  <c r="P21835" i="4"/>
  <c r="Q21835" i="4" s="1"/>
  <c r="P21834" i="4"/>
  <c r="Q21834" i="4" s="1"/>
  <c r="P21833" i="4"/>
  <c r="Q21833" i="4" s="1"/>
  <c r="P21832" i="4"/>
  <c r="Q21832" i="4" s="1"/>
  <c r="P21831" i="4"/>
  <c r="Q21831" i="4" s="1"/>
  <c r="P21830" i="4"/>
  <c r="Q21830" i="4" s="1"/>
  <c r="P21829" i="4"/>
  <c r="Q21829" i="4" s="1"/>
  <c r="P21828" i="4"/>
  <c r="Q21828" i="4" s="1"/>
  <c r="P21827" i="4"/>
  <c r="Q21827" i="4" s="1"/>
  <c r="P21826" i="4"/>
  <c r="Q21826" i="4" s="1"/>
  <c r="P21825" i="4"/>
  <c r="Q21825" i="4" s="1"/>
  <c r="P21824" i="4"/>
  <c r="Q21824" i="4" s="1"/>
  <c r="P21823" i="4"/>
  <c r="Q21823" i="4" s="1"/>
  <c r="P21822" i="4"/>
  <c r="Q21822" i="4" s="1"/>
  <c r="P21821" i="4"/>
  <c r="Q21821" i="4" s="1"/>
  <c r="P21820" i="4"/>
  <c r="Q21820" i="4" s="1"/>
  <c r="P21819" i="4"/>
  <c r="Q21819" i="4" s="1"/>
  <c r="P21818" i="4"/>
  <c r="Q21818" i="4" s="1"/>
  <c r="P21817" i="4"/>
  <c r="Q21817" i="4" s="1"/>
  <c r="P21816" i="4"/>
  <c r="Q21816" i="4" s="1"/>
  <c r="P21815" i="4"/>
  <c r="Q21815" i="4" s="1"/>
  <c r="P21814" i="4"/>
  <c r="Q21814" i="4" s="1"/>
  <c r="P21813" i="4"/>
  <c r="Q21813" i="4" s="1"/>
  <c r="P21812" i="4"/>
  <c r="Q21812" i="4" s="1"/>
  <c r="P21811" i="4"/>
  <c r="Q21811" i="4" s="1"/>
  <c r="P21810" i="4"/>
  <c r="Q21810" i="4" s="1"/>
  <c r="P21809" i="4"/>
  <c r="Q21809" i="4" s="1"/>
  <c r="P21808" i="4"/>
  <c r="Q21808" i="4" s="1"/>
  <c r="P21807" i="4"/>
  <c r="Q21807" i="4" s="1"/>
  <c r="P21806" i="4"/>
  <c r="Q21806" i="4" s="1"/>
  <c r="P21805" i="4"/>
  <c r="Q21805" i="4" s="1"/>
  <c r="P21804" i="4"/>
  <c r="Q21804" i="4" s="1"/>
  <c r="P21803" i="4"/>
  <c r="Q21803" i="4" s="1"/>
  <c r="P21802" i="4"/>
  <c r="Q21802" i="4" s="1"/>
  <c r="P21801" i="4"/>
  <c r="Q21801" i="4" s="1"/>
  <c r="P21800" i="4"/>
  <c r="Q21800" i="4" s="1"/>
  <c r="P21799" i="4"/>
  <c r="Q21799" i="4" s="1"/>
  <c r="P21798" i="4"/>
  <c r="Q21798" i="4" s="1"/>
  <c r="P21797" i="4"/>
  <c r="Q21797" i="4" s="1"/>
  <c r="P21796" i="4"/>
  <c r="Q21796" i="4" s="1"/>
  <c r="P21795" i="4"/>
  <c r="Q21795" i="4" s="1"/>
  <c r="P21794" i="4"/>
  <c r="Q21794" i="4" s="1"/>
  <c r="P21793" i="4"/>
  <c r="Q21793" i="4" s="1"/>
  <c r="P21792" i="4"/>
  <c r="Q21792" i="4" s="1"/>
  <c r="P21791" i="4"/>
  <c r="Q21791" i="4" s="1"/>
  <c r="P21790" i="4"/>
  <c r="Q21790" i="4" s="1"/>
  <c r="P21789" i="4"/>
  <c r="Q21789" i="4" s="1"/>
  <c r="P21788" i="4"/>
  <c r="Q21788" i="4" s="1"/>
  <c r="P21787" i="4"/>
  <c r="Q21787" i="4" s="1"/>
  <c r="P21786" i="4"/>
  <c r="Q21786" i="4" s="1"/>
  <c r="P21785" i="4"/>
  <c r="Q21785" i="4" s="1"/>
  <c r="P21784" i="4"/>
  <c r="Q21784" i="4" s="1"/>
  <c r="P21783" i="4"/>
  <c r="Q21783" i="4" s="1"/>
  <c r="P21782" i="4"/>
  <c r="Q21782" i="4" s="1"/>
  <c r="P21781" i="4"/>
  <c r="Q21781" i="4" s="1"/>
  <c r="P21780" i="4"/>
  <c r="Q21780" i="4" s="1"/>
  <c r="P21779" i="4"/>
  <c r="Q21779" i="4" s="1"/>
  <c r="P21778" i="4"/>
  <c r="Q21778" i="4" s="1"/>
  <c r="P21777" i="4"/>
  <c r="Q21777" i="4" s="1"/>
  <c r="P21776" i="4"/>
  <c r="Q21776" i="4" s="1"/>
  <c r="P21775" i="4"/>
  <c r="Q21775" i="4" s="1"/>
  <c r="P21774" i="4"/>
  <c r="Q21774" i="4" s="1"/>
  <c r="P21773" i="4"/>
  <c r="Q21773" i="4" s="1"/>
  <c r="P21772" i="4"/>
  <c r="Q21772" i="4" s="1"/>
  <c r="P21771" i="4"/>
  <c r="Q21771" i="4" s="1"/>
  <c r="P21770" i="4"/>
  <c r="Q21770" i="4" s="1"/>
  <c r="P21769" i="4"/>
  <c r="Q21769" i="4" s="1"/>
  <c r="P21768" i="4"/>
  <c r="Q21768" i="4" s="1"/>
  <c r="P21767" i="4"/>
  <c r="Q21767" i="4" s="1"/>
  <c r="P21766" i="4"/>
  <c r="Q21766" i="4" s="1"/>
  <c r="P21765" i="4"/>
  <c r="Q21765" i="4" s="1"/>
  <c r="P21764" i="4"/>
  <c r="Q21764" i="4" s="1"/>
  <c r="P21763" i="4"/>
  <c r="Q21763" i="4" s="1"/>
  <c r="P21762" i="4"/>
  <c r="Q21762" i="4" s="1"/>
  <c r="P21761" i="4"/>
  <c r="Q21761" i="4" s="1"/>
  <c r="P21760" i="4"/>
  <c r="Q21760" i="4" s="1"/>
  <c r="P21759" i="4"/>
  <c r="Q21759" i="4" s="1"/>
  <c r="P21758" i="4"/>
  <c r="Q21758" i="4" s="1"/>
  <c r="P21757" i="4"/>
  <c r="Q21757" i="4" s="1"/>
  <c r="P21756" i="4"/>
  <c r="Q21756" i="4" s="1"/>
  <c r="P21755" i="4"/>
  <c r="Q21755" i="4" s="1"/>
  <c r="P21754" i="4"/>
  <c r="Q21754" i="4" s="1"/>
  <c r="P21753" i="4"/>
  <c r="Q21753" i="4" s="1"/>
  <c r="P21752" i="4"/>
  <c r="Q21752" i="4" s="1"/>
  <c r="P21751" i="4"/>
  <c r="Q21751" i="4" s="1"/>
  <c r="P21750" i="4"/>
  <c r="Q21750" i="4" s="1"/>
  <c r="P21749" i="4"/>
  <c r="Q21749" i="4" s="1"/>
  <c r="P21748" i="4"/>
  <c r="Q21748" i="4" s="1"/>
  <c r="P21747" i="4"/>
  <c r="Q21747" i="4" s="1"/>
  <c r="P21746" i="4"/>
  <c r="Q21746" i="4" s="1"/>
  <c r="P21745" i="4"/>
  <c r="Q21745" i="4" s="1"/>
  <c r="P21744" i="4"/>
  <c r="Q21744" i="4" s="1"/>
  <c r="P21743" i="4"/>
  <c r="Q21743" i="4" s="1"/>
  <c r="P21742" i="4"/>
  <c r="Q21742" i="4" s="1"/>
  <c r="P21741" i="4"/>
  <c r="Q21741" i="4" s="1"/>
  <c r="P21740" i="4"/>
  <c r="Q21740" i="4" s="1"/>
  <c r="P21739" i="4"/>
  <c r="Q21739" i="4" s="1"/>
  <c r="P21738" i="4"/>
  <c r="Q21738" i="4" s="1"/>
  <c r="P21737" i="4"/>
  <c r="Q21737" i="4" s="1"/>
  <c r="P21736" i="4"/>
  <c r="Q21736" i="4" s="1"/>
  <c r="P21735" i="4"/>
  <c r="Q21735" i="4" s="1"/>
  <c r="P21734" i="4"/>
  <c r="Q21734" i="4" s="1"/>
  <c r="P21733" i="4"/>
  <c r="Q21733" i="4" s="1"/>
  <c r="P21732" i="4"/>
  <c r="Q21732" i="4" s="1"/>
  <c r="P21731" i="4"/>
  <c r="Q21731" i="4" s="1"/>
  <c r="P21730" i="4"/>
  <c r="Q21730" i="4" s="1"/>
  <c r="P21729" i="4"/>
  <c r="Q21729" i="4" s="1"/>
  <c r="P21728" i="4"/>
  <c r="Q21728" i="4" s="1"/>
  <c r="P21727" i="4"/>
  <c r="Q21727" i="4" s="1"/>
  <c r="P21726" i="4"/>
  <c r="Q21726" i="4" s="1"/>
  <c r="P21725" i="4"/>
  <c r="Q21725" i="4" s="1"/>
  <c r="P21724" i="4"/>
  <c r="Q21724" i="4" s="1"/>
  <c r="P21723" i="4"/>
  <c r="Q21723" i="4" s="1"/>
  <c r="P21722" i="4"/>
  <c r="Q21722" i="4" s="1"/>
  <c r="P21721" i="4"/>
  <c r="Q21721" i="4" s="1"/>
  <c r="P21720" i="4"/>
  <c r="Q21720" i="4" s="1"/>
  <c r="P21719" i="4"/>
  <c r="Q21719" i="4" s="1"/>
  <c r="P21718" i="4"/>
  <c r="Q21718" i="4" s="1"/>
  <c r="P21717" i="4"/>
  <c r="Q21717" i="4" s="1"/>
  <c r="P21716" i="4"/>
  <c r="Q21716" i="4" s="1"/>
  <c r="P21715" i="4"/>
  <c r="Q21715" i="4" s="1"/>
  <c r="P21714" i="4"/>
  <c r="Q21714" i="4" s="1"/>
  <c r="P21713" i="4"/>
  <c r="Q21713" i="4" s="1"/>
  <c r="P21712" i="4"/>
  <c r="Q21712" i="4" s="1"/>
  <c r="P21711" i="4"/>
  <c r="Q21711" i="4" s="1"/>
  <c r="P21710" i="4"/>
  <c r="Q21710" i="4" s="1"/>
  <c r="P21709" i="4"/>
  <c r="Q21709" i="4" s="1"/>
  <c r="P21708" i="4"/>
  <c r="Q21708" i="4" s="1"/>
  <c r="P21707" i="4"/>
  <c r="Q21707" i="4" s="1"/>
  <c r="P21706" i="4"/>
  <c r="Q21706" i="4" s="1"/>
  <c r="P21705" i="4"/>
  <c r="Q21705" i="4" s="1"/>
  <c r="P21704" i="4"/>
  <c r="Q21704" i="4" s="1"/>
  <c r="P21703" i="4"/>
  <c r="Q21703" i="4" s="1"/>
  <c r="P21702" i="4"/>
  <c r="Q21702" i="4" s="1"/>
  <c r="P21701" i="4"/>
  <c r="Q21701" i="4" s="1"/>
  <c r="P21700" i="4"/>
  <c r="Q21700" i="4" s="1"/>
  <c r="P21699" i="4"/>
  <c r="Q21699" i="4" s="1"/>
  <c r="P21698" i="4"/>
  <c r="Q21698" i="4" s="1"/>
  <c r="P21697" i="4"/>
  <c r="Q21697" i="4" s="1"/>
  <c r="P21696" i="4"/>
  <c r="Q21696" i="4" s="1"/>
  <c r="P21695" i="4"/>
  <c r="Q21695" i="4" s="1"/>
  <c r="P21694" i="4"/>
  <c r="Q21694" i="4" s="1"/>
  <c r="P21693" i="4"/>
  <c r="Q21693" i="4" s="1"/>
  <c r="P21692" i="4"/>
  <c r="Q21692" i="4" s="1"/>
  <c r="P21691" i="4"/>
  <c r="Q21691" i="4" s="1"/>
  <c r="P21690" i="4"/>
  <c r="Q21690" i="4" s="1"/>
  <c r="P21689" i="4"/>
  <c r="Q21689" i="4" s="1"/>
  <c r="P21688" i="4"/>
  <c r="Q21688" i="4" s="1"/>
  <c r="P21687" i="4"/>
  <c r="Q21687" i="4" s="1"/>
  <c r="P21686" i="4"/>
  <c r="Q21686" i="4" s="1"/>
  <c r="P21685" i="4"/>
  <c r="Q21685" i="4" s="1"/>
  <c r="P21684" i="4"/>
  <c r="Q21684" i="4" s="1"/>
  <c r="P21683" i="4"/>
  <c r="Q21683" i="4" s="1"/>
  <c r="P21682" i="4"/>
  <c r="Q21682" i="4" s="1"/>
  <c r="P21681" i="4"/>
  <c r="Q21681" i="4" s="1"/>
  <c r="P21680" i="4"/>
  <c r="Q21680" i="4" s="1"/>
  <c r="P21679" i="4"/>
  <c r="Q21679" i="4" s="1"/>
  <c r="P21678" i="4"/>
  <c r="Q21678" i="4" s="1"/>
  <c r="P21677" i="4"/>
  <c r="Q21677" i="4" s="1"/>
  <c r="P21676" i="4"/>
  <c r="Q21676" i="4" s="1"/>
  <c r="P21675" i="4"/>
  <c r="Q21675" i="4" s="1"/>
  <c r="P21674" i="4"/>
  <c r="Q21674" i="4" s="1"/>
  <c r="P21673" i="4"/>
  <c r="Q21673" i="4" s="1"/>
  <c r="P21672" i="4"/>
  <c r="Q21672" i="4" s="1"/>
  <c r="P21671" i="4"/>
  <c r="Q21671" i="4" s="1"/>
  <c r="P21670" i="4"/>
  <c r="Q21670" i="4" s="1"/>
  <c r="P21669" i="4"/>
  <c r="Q21669" i="4" s="1"/>
  <c r="P21668" i="4"/>
  <c r="Q21668" i="4" s="1"/>
  <c r="P21667" i="4"/>
  <c r="Q21667" i="4" s="1"/>
  <c r="P21666" i="4"/>
  <c r="Q21666" i="4" s="1"/>
  <c r="P21665" i="4"/>
  <c r="Q21665" i="4" s="1"/>
  <c r="P21664" i="4"/>
  <c r="Q21664" i="4" s="1"/>
  <c r="P21663" i="4"/>
  <c r="Q21663" i="4" s="1"/>
  <c r="P21662" i="4"/>
  <c r="Q21662" i="4" s="1"/>
  <c r="P21661" i="4"/>
  <c r="Q21661" i="4" s="1"/>
  <c r="P21660" i="4"/>
  <c r="Q21660" i="4" s="1"/>
  <c r="P21659" i="4"/>
  <c r="Q21659" i="4" s="1"/>
  <c r="P21658" i="4"/>
  <c r="Q21658" i="4" s="1"/>
  <c r="P21657" i="4"/>
  <c r="Q21657" i="4" s="1"/>
  <c r="P21656" i="4"/>
  <c r="Q21656" i="4" s="1"/>
  <c r="P21655" i="4"/>
  <c r="Q21655" i="4" s="1"/>
  <c r="P21654" i="4"/>
  <c r="Q21654" i="4" s="1"/>
  <c r="P21653" i="4"/>
  <c r="Q21653" i="4" s="1"/>
  <c r="P21652" i="4"/>
  <c r="Q21652" i="4" s="1"/>
  <c r="P21651" i="4"/>
  <c r="Q21651" i="4" s="1"/>
  <c r="P21650" i="4"/>
  <c r="Q21650" i="4" s="1"/>
  <c r="P21649" i="4"/>
  <c r="Q21649" i="4" s="1"/>
  <c r="P21648" i="4"/>
  <c r="Q21648" i="4" s="1"/>
  <c r="P21647" i="4"/>
  <c r="Q21647" i="4" s="1"/>
  <c r="P21646" i="4"/>
  <c r="Q21646" i="4" s="1"/>
  <c r="P21645" i="4"/>
  <c r="Q21645" i="4" s="1"/>
  <c r="P21644" i="4"/>
  <c r="Q21644" i="4" s="1"/>
  <c r="P21643" i="4"/>
  <c r="Q21643" i="4" s="1"/>
  <c r="P21642" i="4"/>
  <c r="Q21642" i="4" s="1"/>
  <c r="P21641" i="4"/>
  <c r="Q21641" i="4" s="1"/>
  <c r="P21640" i="4"/>
  <c r="Q21640" i="4" s="1"/>
  <c r="P21639" i="4"/>
  <c r="Q21639" i="4" s="1"/>
  <c r="P21638" i="4"/>
  <c r="Q21638" i="4" s="1"/>
  <c r="P21637" i="4"/>
  <c r="Q21637" i="4" s="1"/>
  <c r="P21636" i="4"/>
  <c r="Q21636" i="4" s="1"/>
  <c r="P21635" i="4"/>
  <c r="Q21635" i="4" s="1"/>
  <c r="P21634" i="4"/>
  <c r="Q21634" i="4" s="1"/>
  <c r="P21633" i="4"/>
  <c r="Q21633" i="4" s="1"/>
  <c r="P21632" i="4"/>
  <c r="Q21632" i="4" s="1"/>
  <c r="P21631" i="4"/>
  <c r="Q21631" i="4" s="1"/>
  <c r="P21630" i="4"/>
  <c r="Q21630" i="4" s="1"/>
  <c r="P21629" i="4"/>
  <c r="Q21629" i="4" s="1"/>
  <c r="P21628" i="4"/>
  <c r="Q21628" i="4" s="1"/>
  <c r="P21627" i="4"/>
  <c r="Q21627" i="4" s="1"/>
  <c r="P21626" i="4"/>
  <c r="Q21626" i="4" s="1"/>
  <c r="P21625" i="4"/>
  <c r="Q21625" i="4" s="1"/>
  <c r="P21624" i="4"/>
  <c r="Q21624" i="4" s="1"/>
  <c r="P21623" i="4"/>
  <c r="Q21623" i="4" s="1"/>
  <c r="P21622" i="4"/>
  <c r="Q21622" i="4" s="1"/>
  <c r="P21621" i="4"/>
  <c r="Q21621" i="4" s="1"/>
  <c r="P21620" i="4"/>
  <c r="Q21620" i="4" s="1"/>
  <c r="P21619" i="4"/>
  <c r="Q21619" i="4" s="1"/>
  <c r="P21618" i="4"/>
  <c r="Q21618" i="4" s="1"/>
  <c r="P21617" i="4"/>
  <c r="Q21617" i="4" s="1"/>
  <c r="P21616" i="4"/>
  <c r="Q21616" i="4" s="1"/>
  <c r="P21615" i="4"/>
  <c r="Q21615" i="4" s="1"/>
  <c r="P21614" i="4"/>
  <c r="Q21614" i="4" s="1"/>
  <c r="P21613" i="4"/>
  <c r="Q21613" i="4" s="1"/>
  <c r="P21612" i="4"/>
  <c r="Q21612" i="4" s="1"/>
  <c r="P21611" i="4"/>
  <c r="Q21611" i="4" s="1"/>
  <c r="P21610" i="4"/>
  <c r="Q21610" i="4" s="1"/>
  <c r="P21609" i="4"/>
  <c r="Q21609" i="4" s="1"/>
  <c r="P21608" i="4"/>
  <c r="Q21608" i="4" s="1"/>
  <c r="P21607" i="4"/>
  <c r="Q21607" i="4" s="1"/>
  <c r="P21606" i="4"/>
  <c r="Q21606" i="4" s="1"/>
  <c r="P21605" i="4"/>
  <c r="Q21605" i="4" s="1"/>
  <c r="P21604" i="4"/>
  <c r="Q21604" i="4" s="1"/>
  <c r="P21603" i="4"/>
  <c r="Q21603" i="4" s="1"/>
  <c r="P21602" i="4"/>
  <c r="Q21602" i="4" s="1"/>
  <c r="P21601" i="4"/>
  <c r="Q21601" i="4" s="1"/>
  <c r="P21600" i="4"/>
  <c r="Q21600" i="4" s="1"/>
  <c r="P21599" i="4"/>
  <c r="Q21599" i="4" s="1"/>
  <c r="P21598" i="4"/>
  <c r="Q21598" i="4" s="1"/>
  <c r="P21597" i="4"/>
  <c r="Q21597" i="4" s="1"/>
  <c r="P21596" i="4"/>
  <c r="Q21596" i="4" s="1"/>
  <c r="P21595" i="4"/>
  <c r="Q21595" i="4" s="1"/>
  <c r="P21594" i="4"/>
  <c r="Q21594" i="4" s="1"/>
  <c r="P21593" i="4"/>
  <c r="Q21593" i="4" s="1"/>
  <c r="P21592" i="4"/>
  <c r="Q21592" i="4" s="1"/>
  <c r="P21591" i="4"/>
  <c r="Q21591" i="4" s="1"/>
  <c r="P21590" i="4"/>
  <c r="Q21590" i="4" s="1"/>
  <c r="P21589" i="4"/>
  <c r="Q21589" i="4" s="1"/>
  <c r="P21588" i="4"/>
  <c r="Q21588" i="4" s="1"/>
  <c r="P21587" i="4"/>
  <c r="Q21587" i="4" s="1"/>
  <c r="P21586" i="4"/>
  <c r="Q21586" i="4" s="1"/>
  <c r="P21585" i="4"/>
  <c r="Q21585" i="4" s="1"/>
  <c r="P21584" i="4"/>
  <c r="Q21584" i="4" s="1"/>
  <c r="P21583" i="4"/>
  <c r="Q21583" i="4" s="1"/>
  <c r="P21582" i="4"/>
  <c r="Q21582" i="4" s="1"/>
  <c r="P21581" i="4"/>
  <c r="Q21581" i="4" s="1"/>
  <c r="P21580" i="4"/>
  <c r="Q21580" i="4" s="1"/>
  <c r="P21579" i="4"/>
  <c r="Q21579" i="4" s="1"/>
  <c r="P21578" i="4"/>
  <c r="Q21578" i="4" s="1"/>
  <c r="P21577" i="4"/>
  <c r="Q21577" i="4" s="1"/>
  <c r="P21576" i="4"/>
  <c r="Q21576" i="4" s="1"/>
  <c r="P21575" i="4"/>
  <c r="Q21575" i="4" s="1"/>
  <c r="P21574" i="4"/>
  <c r="Q21574" i="4" s="1"/>
  <c r="P21573" i="4"/>
  <c r="Q21573" i="4" s="1"/>
  <c r="P21572" i="4"/>
  <c r="Q21572" i="4" s="1"/>
  <c r="P21571" i="4"/>
  <c r="Q21571" i="4" s="1"/>
  <c r="P21570" i="4"/>
  <c r="Q21570" i="4" s="1"/>
  <c r="P21569" i="4"/>
  <c r="Q21569" i="4" s="1"/>
  <c r="P21568" i="4"/>
  <c r="Q21568" i="4" s="1"/>
  <c r="P21567" i="4"/>
  <c r="Q21567" i="4" s="1"/>
  <c r="P21566" i="4"/>
  <c r="Q21566" i="4" s="1"/>
  <c r="P21565" i="4"/>
  <c r="Q21565" i="4" s="1"/>
  <c r="P21564" i="4"/>
  <c r="Q21564" i="4" s="1"/>
  <c r="P21563" i="4"/>
  <c r="Q21563" i="4" s="1"/>
  <c r="P21562" i="4"/>
  <c r="Q21562" i="4" s="1"/>
  <c r="P21561" i="4"/>
  <c r="Q21561" i="4" s="1"/>
  <c r="P21560" i="4"/>
  <c r="Q21560" i="4" s="1"/>
  <c r="P21559" i="4"/>
  <c r="Q21559" i="4" s="1"/>
  <c r="P21558" i="4"/>
  <c r="Q21558" i="4" s="1"/>
  <c r="P21557" i="4"/>
  <c r="Q21557" i="4" s="1"/>
  <c r="P21556" i="4"/>
  <c r="Q21556" i="4" s="1"/>
  <c r="P21555" i="4"/>
  <c r="Q21555" i="4" s="1"/>
  <c r="P21554" i="4"/>
  <c r="Q21554" i="4" s="1"/>
  <c r="P21553" i="4"/>
  <c r="Q21553" i="4" s="1"/>
  <c r="P21552" i="4"/>
  <c r="Q21552" i="4" s="1"/>
  <c r="P21551" i="4"/>
  <c r="Q21551" i="4" s="1"/>
  <c r="P21550" i="4"/>
  <c r="Q21550" i="4" s="1"/>
  <c r="P21549" i="4"/>
  <c r="Q21549" i="4" s="1"/>
  <c r="P21548" i="4"/>
  <c r="Q21548" i="4" s="1"/>
  <c r="P21547" i="4"/>
  <c r="Q21547" i="4" s="1"/>
  <c r="P21546" i="4"/>
  <c r="Q21546" i="4" s="1"/>
  <c r="P21545" i="4"/>
  <c r="Q21545" i="4" s="1"/>
  <c r="P21544" i="4"/>
  <c r="Q21544" i="4" s="1"/>
  <c r="P21543" i="4"/>
  <c r="Q21543" i="4" s="1"/>
  <c r="P21542" i="4"/>
  <c r="Q21542" i="4" s="1"/>
  <c r="P21541" i="4"/>
  <c r="Q21541" i="4" s="1"/>
  <c r="P21540" i="4"/>
  <c r="Q21540" i="4" s="1"/>
  <c r="P21539" i="4"/>
  <c r="Q21539" i="4" s="1"/>
  <c r="P21538" i="4"/>
  <c r="Q21538" i="4" s="1"/>
  <c r="P21537" i="4"/>
  <c r="Q21537" i="4" s="1"/>
  <c r="P21536" i="4"/>
  <c r="Q21536" i="4" s="1"/>
  <c r="P21535" i="4"/>
  <c r="Q21535" i="4" s="1"/>
  <c r="P21534" i="4"/>
  <c r="Q21534" i="4" s="1"/>
  <c r="P21533" i="4"/>
  <c r="Q21533" i="4" s="1"/>
  <c r="P21532" i="4"/>
  <c r="Q21532" i="4" s="1"/>
  <c r="P21531" i="4"/>
  <c r="Q21531" i="4" s="1"/>
  <c r="P21530" i="4"/>
  <c r="Q21530" i="4" s="1"/>
  <c r="P21529" i="4"/>
  <c r="Q21529" i="4" s="1"/>
  <c r="P21528" i="4"/>
  <c r="Q21528" i="4" s="1"/>
  <c r="P21527" i="4"/>
  <c r="Q21527" i="4" s="1"/>
  <c r="P21526" i="4"/>
  <c r="Q21526" i="4" s="1"/>
  <c r="P21525" i="4"/>
  <c r="Q21525" i="4" s="1"/>
  <c r="P21524" i="4"/>
  <c r="Q21524" i="4" s="1"/>
  <c r="P21523" i="4"/>
  <c r="Q21523" i="4" s="1"/>
  <c r="P21522" i="4"/>
  <c r="Q21522" i="4" s="1"/>
  <c r="P21521" i="4"/>
  <c r="Q21521" i="4" s="1"/>
  <c r="P21520" i="4"/>
  <c r="Q21520" i="4" s="1"/>
  <c r="P21519" i="4"/>
  <c r="Q21519" i="4" s="1"/>
  <c r="P21518" i="4"/>
  <c r="Q21518" i="4" s="1"/>
  <c r="P21517" i="4"/>
  <c r="Q21517" i="4" s="1"/>
  <c r="P21516" i="4"/>
  <c r="Q21516" i="4" s="1"/>
  <c r="P21515" i="4"/>
  <c r="Q21515" i="4" s="1"/>
  <c r="P21514" i="4"/>
  <c r="Q21514" i="4" s="1"/>
  <c r="P21513" i="4"/>
  <c r="Q21513" i="4" s="1"/>
  <c r="P21512" i="4"/>
  <c r="Q21512" i="4" s="1"/>
  <c r="P21511" i="4"/>
  <c r="Q21511" i="4" s="1"/>
  <c r="P21510" i="4"/>
  <c r="Q21510" i="4" s="1"/>
  <c r="P21509" i="4"/>
  <c r="Q21509" i="4" s="1"/>
  <c r="P21508" i="4"/>
  <c r="Q21508" i="4" s="1"/>
  <c r="P21507" i="4"/>
  <c r="Q21507" i="4" s="1"/>
  <c r="P21506" i="4"/>
  <c r="Q21506" i="4" s="1"/>
  <c r="P21505" i="4"/>
  <c r="Q21505" i="4" s="1"/>
  <c r="P21504" i="4"/>
  <c r="Q21504" i="4" s="1"/>
  <c r="P21503" i="4"/>
  <c r="Q21503" i="4" s="1"/>
  <c r="P21502" i="4"/>
  <c r="Q21502" i="4" s="1"/>
  <c r="P21501" i="4"/>
  <c r="Q21501" i="4" s="1"/>
  <c r="P21500" i="4"/>
  <c r="Q21500" i="4" s="1"/>
  <c r="P21499" i="4"/>
  <c r="Q21499" i="4" s="1"/>
  <c r="P21498" i="4"/>
  <c r="Q21498" i="4" s="1"/>
  <c r="P21497" i="4"/>
  <c r="Q21497" i="4" s="1"/>
  <c r="P21496" i="4"/>
  <c r="Q21496" i="4" s="1"/>
  <c r="P21495" i="4"/>
  <c r="Q21495" i="4" s="1"/>
  <c r="P21494" i="4"/>
  <c r="Q21494" i="4" s="1"/>
  <c r="P21493" i="4"/>
  <c r="Q21493" i="4" s="1"/>
  <c r="P21492" i="4"/>
  <c r="Q21492" i="4" s="1"/>
  <c r="P21491" i="4"/>
  <c r="Q21491" i="4" s="1"/>
  <c r="P21490" i="4"/>
  <c r="Q21490" i="4" s="1"/>
  <c r="P21489" i="4"/>
  <c r="Q21489" i="4" s="1"/>
  <c r="P21488" i="4"/>
  <c r="Q21488" i="4" s="1"/>
  <c r="P21487" i="4"/>
  <c r="Q21487" i="4" s="1"/>
  <c r="P21486" i="4"/>
  <c r="Q21486" i="4" s="1"/>
  <c r="P21485" i="4"/>
  <c r="Q21485" i="4" s="1"/>
  <c r="P21484" i="4"/>
  <c r="Q21484" i="4" s="1"/>
  <c r="P21483" i="4"/>
  <c r="Q21483" i="4" s="1"/>
  <c r="P21482" i="4"/>
  <c r="Q21482" i="4" s="1"/>
  <c r="P21481" i="4"/>
  <c r="Q21481" i="4" s="1"/>
  <c r="P21480" i="4"/>
  <c r="Q21480" i="4" s="1"/>
  <c r="P21479" i="4"/>
  <c r="Q21479" i="4" s="1"/>
  <c r="P21478" i="4"/>
  <c r="Q21478" i="4" s="1"/>
  <c r="P21477" i="4"/>
  <c r="Q21477" i="4" s="1"/>
  <c r="P21476" i="4"/>
  <c r="Q21476" i="4" s="1"/>
  <c r="P21475" i="4"/>
  <c r="Q21475" i="4" s="1"/>
  <c r="P21474" i="4"/>
  <c r="Q21474" i="4" s="1"/>
  <c r="P21473" i="4"/>
  <c r="Q21473" i="4" s="1"/>
  <c r="P21472" i="4"/>
  <c r="Q21472" i="4" s="1"/>
  <c r="P21471" i="4"/>
  <c r="Q21471" i="4" s="1"/>
  <c r="P21470" i="4"/>
  <c r="Q21470" i="4" s="1"/>
  <c r="P21469" i="4"/>
  <c r="Q21469" i="4" s="1"/>
  <c r="P21468" i="4"/>
  <c r="Q21468" i="4" s="1"/>
  <c r="P21467" i="4"/>
  <c r="Q21467" i="4" s="1"/>
  <c r="P21466" i="4"/>
  <c r="Q21466" i="4" s="1"/>
  <c r="P21465" i="4"/>
  <c r="Q21465" i="4" s="1"/>
  <c r="P21464" i="4"/>
  <c r="Q21464" i="4" s="1"/>
  <c r="P21463" i="4"/>
  <c r="Q21463" i="4" s="1"/>
  <c r="P21462" i="4"/>
  <c r="Q21462" i="4" s="1"/>
  <c r="P21461" i="4"/>
  <c r="Q21461" i="4" s="1"/>
  <c r="P21460" i="4"/>
  <c r="Q21460" i="4" s="1"/>
  <c r="P21459" i="4"/>
  <c r="Q21459" i="4" s="1"/>
  <c r="P21458" i="4"/>
  <c r="Q21458" i="4" s="1"/>
  <c r="P21457" i="4"/>
  <c r="Q21457" i="4" s="1"/>
  <c r="P21456" i="4"/>
  <c r="Q21456" i="4" s="1"/>
  <c r="P21455" i="4"/>
  <c r="Q21455" i="4" s="1"/>
  <c r="P21454" i="4"/>
  <c r="Q21454" i="4" s="1"/>
  <c r="P21453" i="4"/>
  <c r="Q21453" i="4" s="1"/>
  <c r="P21452" i="4"/>
  <c r="Q21452" i="4" s="1"/>
  <c r="P21451" i="4"/>
  <c r="Q21451" i="4" s="1"/>
  <c r="P21450" i="4"/>
  <c r="Q21450" i="4" s="1"/>
  <c r="P21449" i="4"/>
  <c r="Q21449" i="4" s="1"/>
  <c r="P21448" i="4"/>
  <c r="Q21448" i="4" s="1"/>
  <c r="P21447" i="4"/>
  <c r="Q21447" i="4" s="1"/>
  <c r="P21446" i="4"/>
  <c r="Q21446" i="4" s="1"/>
  <c r="P21445" i="4"/>
  <c r="Q21445" i="4" s="1"/>
  <c r="P21444" i="4"/>
  <c r="Q21444" i="4" s="1"/>
  <c r="P21443" i="4"/>
  <c r="Q21443" i="4" s="1"/>
  <c r="P21442" i="4"/>
  <c r="Q21442" i="4" s="1"/>
  <c r="P21441" i="4"/>
  <c r="Q21441" i="4" s="1"/>
  <c r="P21440" i="4"/>
  <c r="Q21440" i="4" s="1"/>
  <c r="P21439" i="4"/>
  <c r="Q21439" i="4" s="1"/>
  <c r="P21438" i="4"/>
  <c r="Q21438" i="4" s="1"/>
  <c r="P21437" i="4"/>
  <c r="Q21437" i="4" s="1"/>
  <c r="P21436" i="4"/>
  <c r="Q21436" i="4" s="1"/>
  <c r="P21435" i="4"/>
  <c r="Q21435" i="4" s="1"/>
  <c r="P21434" i="4"/>
  <c r="Q21434" i="4" s="1"/>
  <c r="P21433" i="4"/>
  <c r="Q21433" i="4" s="1"/>
  <c r="P21432" i="4"/>
  <c r="Q21432" i="4" s="1"/>
  <c r="P21431" i="4"/>
  <c r="Q21431" i="4" s="1"/>
  <c r="P21430" i="4"/>
  <c r="Q21430" i="4" s="1"/>
  <c r="P21429" i="4"/>
  <c r="Q21429" i="4" s="1"/>
  <c r="P21428" i="4"/>
  <c r="Q21428" i="4" s="1"/>
  <c r="P21427" i="4"/>
  <c r="Q21427" i="4" s="1"/>
  <c r="P21426" i="4"/>
  <c r="Q21426" i="4" s="1"/>
  <c r="P21425" i="4"/>
  <c r="Q21425" i="4" s="1"/>
  <c r="P21424" i="4"/>
  <c r="Q21424" i="4" s="1"/>
  <c r="P21423" i="4"/>
  <c r="Q21423" i="4" s="1"/>
  <c r="P21422" i="4"/>
  <c r="Q21422" i="4" s="1"/>
  <c r="P21421" i="4"/>
  <c r="Q21421" i="4" s="1"/>
  <c r="P21420" i="4"/>
  <c r="Q21420" i="4" s="1"/>
  <c r="P21419" i="4"/>
  <c r="Q21419" i="4" s="1"/>
  <c r="P21418" i="4"/>
  <c r="Q21418" i="4" s="1"/>
  <c r="P21417" i="4"/>
  <c r="Q21417" i="4" s="1"/>
  <c r="P21416" i="4"/>
  <c r="Q21416" i="4" s="1"/>
  <c r="P21415" i="4"/>
  <c r="Q21415" i="4" s="1"/>
  <c r="P21414" i="4"/>
  <c r="Q21414" i="4" s="1"/>
  <c r="P21413" i="4"/>
  <c r="Q21413" i="4" s="1"/>
  <c r="P21412" i="4"/>
  <c r="Q21412" i="4" s="1"/>
  <c r="P21411" i="4"/>
  <c r="Q21411" i="4" s="1"/>
  <c r="P21410" i="4"/>
  <c r="Q21410" i="4" s="1"/>
  <c r="P21409" i="4"/>
  <c r="Q21409" i="4" s="1"/>
  <c r="P21408" i="4"/>
  <c r="Q21408" i="4" s="1"/>
  <c r="P21407" i="4"/>
  <c r="Q21407" i="4" s="1"/>
  <c r="P21406" i="4"/>
  <c r="Q21406" i="4" s="1"/>
  <c r="P21405" i="4"/>
  <c r="Q21405" i="4" s="1"/>
  <c r="P21404" i="4"/>
  <c r="Q21404" i="4" s="1"/>
  <c r="P21403" i="4"/>
  <c r="Q21403" i="4" s="1"/>
  <c r="P21402" i="4"/>
  <c r="Q21402" i="4" s="1"/>
  <c r="P21401" i="4"/>
  <c r="Q21401" i="4" s="1"/>
  <c r="P21400" i="4"/>
  <c r="Q21400" i="4" s="1"/>
  <c r="P21399" i="4"/>
  <c r="Q21399" i="4" s="1"/>
  <c r="P21398" i="4"/>
  <c r="Q21398" i="4" s="1"/>
  <c r="P21397" i="4"/>
  <c r="Q21397" i="4" s="1"/>
  <c r="P21396" i="4"/>
  <c r="Q21396" i="4" s="1"/>
  <c r="P21395" i="4"/>
  <c r="Q21395" i="4" s="1"/>
  <c r="P21394" i="4"/>
  <c r="Q21394" i="4" s="1"/>
  <c r="P21393" i="4"/>
  <c r="Q21393" i="4" s="1"/>
  <c r="P21392" i="4"/>
  <c r="Q21392" i="4" s="1"/>
  <c r="P21391" i="4"/>
  <c r="Q21391" i="4" s="1"/>
  <c r="P21390" i="4"/>
  <c r="Q21390" i="4" s="1"/>
  <c r="P21389" i="4"/>
  <c r="Q21389" i="4" s="1"/>
  <c r="P21388" i="4"/>
  <c r="Q21388" i="4" s="1"/>
  <c r="P21387" i="4"/>
  <c r="Q21387" i="4" s="1"/>
  <c r="P21386" i="4"/>
  <c r="Q21386" i="4" s="1"/>
  <c r="P21385" i="4"/>
  <c r="Q21385" i="4" s="1"/>
  <c r="P21384" i="4"/>
  <c r="Q21384" i="4" s="1"/>
  <c r="P21383" i="4"/>
  <c r="Q21383" i="4" s="1"/>
  <c r="P21382" i="4"/>
  <c r="Q21382" i="4" s="1"/>
  <c r="P21381" i="4"/>
  <c r="Q21381" i="4" s="1"/>
  <c r="P21380" i="4"/>
  <c r="Q21380" i="4" s="1"/>
  <c r="P21379" i="4"/>
  <c r="Q21379" i="4" s="1"/>
  <c r="P21378" i="4"/>
  <c r="Q21378" i="4" s="1"/>
  <c r="P21377" i="4"/>
  <c r="Q21377" i="4" s="1"/>
  <c r="P21376" i="4"/>
  <c r="Q21376" i="4" s="1"/>
  <c r="P21375" i="4"/>
  <c r="Q21375" i="4" s="1"/>
  <c r="P21374" i="4"/>
  <c r="Q21374" i="4" s="1"/>
  <c r="P21373" i="4"/>
  <c r="Q21373" i="4" s="1"/>
  <c r="P21372" i="4"/>
  <c r="Q21372" i="4" s="1"/>
  <c r="P21371" i="4"/>
  <c r="Q21371" i="4" s="1"/>
  <c r="P21370" i="4"/>
  <c r="Q21370" i="4" s="1"/>
  <c r="P21369" i="4"/>
  <c r="Q21369" i="4" s="1"/>
  <c r="P21368" i="4"/>
  <c r="Q21368" i="4" s="1"/>
  <c r="P21367" i="4"/>
  <c r="Q21367" i="4" s="1"/>
  <c r="P21366" i="4"/>
  <c r="Q21366" i="4" s="1"/>
  <c r="P21365" i="4"/>
  <c r="Q21365" i="4" s="1"/>
  <c r="P21364" i="4"/>
  <c r="Q21364" i="4" s="1"/>
  <c r="P21363" i="4"/>
  <c r="Q21363" i="4" s="1"/>
  <c r="P21362" i="4"/>
  <c r="Q21362" i="4" s="1"/>
  <c r="P21361" i="4"/>
  <c r="Q21361" i="4" s="1"/>
  <c r="P21360" i="4"/>
  <c r="Q21360" i="4" s="1"/>
  <c r="P21359" i="4"/>
  <c r="Q21359" i="4" s="1"/>
  <c r="P21358" i="4"/>
  <c r="Q21358" i="4" s="1"/>
  <c r="P21357" i="4"/>
  <c r="Q21357" i="4" s="1"/>
  <c r="P21356" i="4"/>
  <c r="Q21356" i="4" s="1"/>
  <c r="P21355" i="4"/>
  <c r="Q21355" i="4" s="1"/>
  <c r="P21354" i="4"/>
  <c r="Q21354" i="4" s="1"/>
  <c r="P21353" i="4"/>
  <c r="Q21353" i="4" s="1"/>
  <c r="P21352" i="4"/>
  <c r="Q21352" i="4" s="1"/>
  <c r="P21351" i="4"/>
  <c r="Q21351" i="4" s="1"/>
  <c r="P21350" i="4"/>
  <c r="Q21350" i="4" s="1"/>
  <c r="P21349" i="4"/>
  <c r="Q21349" i="4" s="1"/>
  <c r="P21348" i="4"/>
  <c r="Q21348" i="4" s="1"/>
  <c r="P21347" i="4"/>
  <c r="Q21347" i="4" s="1"/>
  <c r="P21346" i="4"/>
  <c r="Q21346" i="4" s="1"/>
  <c r="P21345" i="4"/>
  <c r="Q21345" i="4" s="1"/>
  <c r="P21344" i="4"/>
  <c r="Q21344" i="4" s="1"/>
  <c r="P21343" i="4"/>
  <c r="Q21343" i="4" s="1"/>
  <c r="P21342" i="4"/>
  <c r="Q21342" i="4" s="1"/>
  <c r="P21341" i="4"/>
  <c r="Q21341" i="4" s="1"/>
  <c r="P21340" i="4"/>
  <c r="Q21340" i="4" s="1"/>
  <c r="P21339" i="4"/>
  <c r="Q21339" i="4" s="1"/>
  <c r="P21338" i="4"/>
  <c r="Q21338" i="4" s="1"/>
  <c r="P21337" i="4"/>
  <c r="Q21337" i="4" s="1"/>
  <c r="P21336" i="4"/>
  <c r="Q21336" i="4" s="1"/>
  <c r="P21335" i="4"/>
  <c r="Q21335" i="4" s="1"/>
  <c r="P21334" i="4"/>
  <c r="Q21334" i="4" s="1"/>
  <c r="P21333" i="4"/>
  <c r="Q21333" i="4" s="1"/>
  <c r="P21332" i="4"/>
  <c r="Q21332" i="4" s="1"/>
  <c r="P21331" i="4"/>
  <c r="Q21331" i="4" s="1"/>
  <c r="P21330" i="4"/>
  <c r="Q21330" i="4" s="1"/>
  <c r="P21329" i="4"/>
  <c r="Q21329" i="4" s="1"/>
  <c r="P21328" i="4"/>
  <c r="Q21328" i="4" s="1"/>
  <c r="P21327" i="4"/>
  <c r="Q21327" i="4" s="1"/>
  <c r="P21326" i="4"/>
  <c r="Q21326" i="4" s="1"/>
  <c r="P21325" i="4"/>
  <c r="Q21325" i="4" s="1"/>
  <c r="P21324" i="4"/>
  <c r="Q21324" i="4" s="1"/>
  <c r="P21323" i="4"/>
  <c r="Q21323" i="4" s="1"/>
  <c r="P21322" i="4"/>
  <c r="Q21322" i="4" s="1"/>
  <c r="P21321" i="4"/>
  <c r="Q21321" i="4" s="1"/>
  <c r="P21320" i="4"/>
  <c r="Q21320" i="4" s="1"/>
  <c r="P21319" i="4"/>
  <c r="Q21319" i="4" s="1"/>
  <c r="P21318" i="4"/>
  <c r="Q21318" i="4" s="1"/>
  <c r="P21317" i="4"/>
  <c r="Q21317" i="4" s="1"/>
  <c r="P21316" i="4"/>
  <c r="Q21316" i="4" s="1"/>
  <c r="P21315" i="4"/>
  <c r="Q21315" i="4" s="1"/>
  <c r="P21314" i="4"/>
  <c r="Q21314" i="4" s="1"/>
  <c r="P21313" i="4"/>
  <c r="Q21313" i="4" s="1"/>
  <c r="P21312" i="4"/>
  <c r="Q21312" i="4" s="1"/>
  <c r="P21311" i="4"/>
  <c r="Q21311" i="4" s="1"/>
  <c r="P21310" i="4"/>
  <c r="Q21310" i="4" s="1"/>
  <c r="P21309" i="4"/>
  <c r="Q21309" i="4" s="1"/>
  <c r="P21308" i="4"/>
  <c r="Q21308" i="4" s="1"/>
  <c r="P21307" i="4"/>
  <c r="Q21307" i="4" s="1"/>
  <c r="P21306" i="4"/>
  <c r="Q21306" i="4" s="1"/>
  <c r="P21305" i="4"/>
  <c r="Q21305" i="4" s="1"/>
  <c r="P21304" i="4"/>
  <c r="Q21304" i="4" s="1"/>
  <c r="P21303" i="4"/>
  <c r="Q21303" i="4" s="1"/>
  <c r="P21302" i="4"/>
  <c r="Q21302" i="4" s="1"/>
  <c r="P21301" i="4"/>
  <c r="Q21301" i="4" s="1"/>
  <c r="P21300" i="4"/>
  <c r="Q21300" i="4" s="1"/>
  <c r="P21299" i="4"/>
  <c r="Q21299" i="4" s="1"/>
  <c r="P21298" i="4"/>
  <c r="Q21298" i="4" s="1"/>
  <c r="P21297" i="4"/>
  <c r="Q21297" i="4" s="1"/>
  <c r="P21296" i="4"/>
  <c r="Q21296" i="4" s="1"/>
  <c r="P21295" i="4"/>
  <c r="Q21295" i="4" s="1"/>
  <c r="P21294" i="4"/>
  <c r="Q21294" i="4" s="1"/>
  <c r="P21293" i="4"/>
  <c r="Q21293" i="4" s="1"/>
  <c r="P21292" i="4"/>
  <c r="Q21292" i="4" s="1"/>
  <c r="P21291" i="4"/>
  <c r="Q21291" i="4" s="1"/>
  <c r="P21290" i="4"/>
  <c r="Q21290" i="4" s="1"/>
  <c r="P21289" i="4"/>
  <c r="Q21289" i="4" s="1"/>
  <c r="P21288" i="4"/>
  <c r="Q21288" i="4" s="1"/>
  <c r="P21287" i="4"/>
  <c r="Q21287" i="4" s="1"/>
  <c r="P21286" i="4"/>
  <c r="Q21286" i="4" s="1"/>
  <c r="P21285" i="4"/>
  <c r="Q21285" i="4" s="1"/>
  <c r="P21284" i="4"/>
  <c r="Q21284" i="4" s="1"/>
  <c r="P21283" i="4"/>
  <c r="Q21283" i="4" s="1"/>
  <c r="P21282" i="4"/>
  <c r="Q21282" i="4" s="1"/>
  <c r="P21281" i="4"/>
  <c r="Q21281" i="4" s="1"/>
  <c r="P21280" i="4"/>
  <c r="Q21280" i="4" s="1"/>
  <c r="P21279" i="4"/>
  <c r="Q21279" i="4" s="1"/>
  <c r="P21278" i="4"/>
  <c r="Q21278" i="4" s="1"/>
  <c r="P21277" i="4"/>
  <c r="Q21277" i="4" s="1"/>
  <c r="P21276" i="4"/>
  <c r="Q21276" i="4" s="1"/>
  <c r="P21275" i="4"/>
  <c r="Q21275" i="4" s="1"/>
  <c r="P21274" i="4"/>
  <c r="Q21274" i="4" s="1"/>
  <c r="P21273" i="4"/>
  <c r="Q21273" i="4" s="1"/>
  <c r="P21272" i="4"/>
  <c r="Q21272" i="4" s="1"/>
  <c r="P21271" i="4"/>
  <c r="Q21271" i="4" s="1"/>
  <c r="P21270" i="4"/>
  <c r="Q21270" i="4" s="1"/>
  <c r="P21269" i="4"/>
  <c r="Q21269" i="4" s="1"/>
  <c r="P21268" i="4"/>
  <c r="Q21268" i="4" s="1"/>
  <c r="P21267" i="4"/>
  <c r="Q21267" i="4" s="1"/>
  <c r="P21266" i="4"/>
  <c r="Q21266" i="4" s="1"/>
  <c r="P21265" i="4"/>
  <c r="Q21265" i="4" s="1"/>
  <c r="P21264" i="4"/>
  <c r="Q21264" i="4" s="1"/>
  <c r="P21263" i="4"/>
  <c r="Q21263" i="4" s="1"/>
  <c r="P21262" i="4"/>
  <c r="Q21262" i="4" s="1"/>
  <c r="P21261" i="4"/>
  <c r="Q21261" i="4" s="1"/>
  <c r="P21260" i="4"/>
  <c r="Q21260" i="4" s="1"/>
  <c r="P21259" i="4"/>
  <c r="Q21259" i="4" s="1"/>
  <c r="P21258" i="4"/>
  <c r="Q21258" i="4" s="1"/>
  <c r="P21257" i="4"/>
  <c r="Q21257" i="4" s="1"/>
  <c r="P21256" i="4"/>
  <c r="Q21256" i="4" s="1"/>
  <c r="P21255" i="4"/>
  <c r="Q21255" i="4" s="1"/>
  <c r="P21254" i="4"/>
  <c r="Q21254" i="4" s="1"/>
  <c r="P21253" i="4"/>
  <c r="Q21253" i="4" s="1"/>
  <c r="P21252" i="4"/>
  <c r="Q21252" i="4" s="1"/>
  <c r="P21251" i="4"/>
  <c r="Q21251" i="4" s="1"/>
  <c r="P21250" i="4"/>
  <c r="Q21250" i="4" s="1"/>
  <c r="P21249" i="4"/>
  <c r="Q21249" i="4" s="1"/>
  <c r="P21248" i="4"/>
  <c r="Q21248" i="4" s="1"/>
  <c r="P21247" i="4"/>
  <c r="Q21247" i="4" s="1"/>
  <c r="P21246" i="4"/>
  <c r="Q21246" i="4" s="1"/>
  <c r="P21245" i="4"/>
  <c r="Q21245" i="4" s="1"/>
  <c r="P21244" i="4"/>
  <c r="Q21244" i="4" s="1"/>
  <c r="P21243" i="4"/>
  <c r="Q21243" i="4" s="1"/>
  <c r="P21242" i="4"/>
  <c r="Q21242" i="4" s="1"/>
  <c r="P21241" i="4"/>
  <c r="Q21241" i="4" s="1"/>
  <c r="P21240" i="4"/>
  <c r="Q21240" i="4" s="1"/>
  <c r="P21239" i="4"/>
  <c r="Q21239" i="4" s="1"/>
  <c r="P21238" i="4"/>
  <c r="Q21238" i="4" s="1"/>
  <c r="P21237" i="4"/>
  <c r="Q21237" i="4" s="1"/>
  <c r="P21236" i="4"/>
  <c r="Q21236" i="4" s="1"/>
  <c r="P21235" i="4"/>
  <c r="Q21235" i="4" s="1"/>
  <c r="P21234" i="4"/>
  <c r="Q21234" i="4" s="1"/>
  <c r="P21233" i="4"/>
  <c r="Q21233" i="4" s="1"/>
  <c r="P21232" i="4"/>
  <c r="Q21232" i="4" s="1"/>
  <c r="P21231" i="4"/>
  <c r="Q21231" i="4" s="1"/>
  <c r="P21230" i="4"/>
  <c r="Q21230" i="4" s="1"/>
  <c r="P21229" i="4"/>
  <c r="Q21229" i="4" s="1"/>
  <c r="P21228" i="4"/>
  <c r="Q21228" i="4" s="1"/>
  <c r="P21227" i="4"/>
  <c r="Q21227" i="4" s="1"/>
  <c r="P21226" i="4"/>
  <c r="Q21226" i="4" s="1"/>
  <c r="P21225" i="4"/>
  <c r="Q21225" i="4" s="1"/>
  <c r="P21224" i="4"/>
  <c r="Q21224" i="4" s="1"/>
  <c r="P21223" i="4"/>
  <c r="Q21223" i="4" s="1"/>
  <c r="P21222" i="4"/>
  <c r="Q21222" i="4" s="1"/>
  <c r="P21221" i="4"/>
  <c r="Q21221" i="4" s="1"/>
  <c r="P21220" i="4"/>
  <c r="Q21220" i="4" s="1"/>
  <c r="P21219" i="4"/>
  <c r="Q21219" i="4" s="1"/>
  <c r="P21218" i="4"/>
  <c r="Q21218" i="4" s="1"/>
  <c r="P21217" i="4"/>
  <c r="Q21217" i="4" s="1"/>
  <c r="P21216" i="4"/>
  <c r="Q21216" i="4" s="1"/>
  <c r="P21215" i="4"/>
  <c r="Q21215" i="4" s="1"/>
  <c r="P21214" i="4"/>
  <c r="Q21214" i="4" s="1"/>
  <c r="P21213" i="4"/>
  <c r="Q21213" i="4" s="1"/>
  <c r="P21212" i="4"/>
  <c r="Q21212" i="4" s="1"/>
  <c r="P21211" i="4"/>
  <c r="Q21211" i="4" s="1"/>
  <c r="P21210" i="4"/>
  <c r="Q21210" i="4" s="1"/>
  <c r="P21209" i="4"/>
  <c r="Q21209" i="4" s="1"/>
  <c r="P21208" i="4"/>
  <c r="Q21208" i="4" s="1"/>
  <c r="P21207" i="4"/>
  <c r="Q21207" i="4" s="1"/>
  <c r="P21206" i="4"/>
  <c r="Q21206" i="4" s="1"/>
  <c r="P21205" i="4"/>
  <c r="Q21205" i="4" s="1"/>
  <c r="P21204" i="4"/>
  <c r="Q21204" i="4" s="1"/>
  <c r="P21203" i="4"/>
  <c r="Q21203" i="4" s="1"/>
  <c r="P21202" i="4"/>
  <c r="Q21202" i="4" s="1"/>
  <c r="P21201" i="4"/>
  <c r="Q21201" i="4" s="1"/>
  <c r="P21200" i="4"/>
  <c r="Q21200" i="4" s="1"/>
  <c r="P21199" i="4"/>
  <c r="Q21199" i="4" s="1"/>
  <c r="P21198" i="4"/>
  <c r="Q21198" i="4" s="1"/>
  <c r="P21197" i="4"/>
  <c r="Q21197" i="4" s="1"/>
  <c r="P21196" i="4"/>
  <c r="Q21196" i="4" s="1"/>
  <c r="P21195" i="4"/>
  <c r="Q21195" i="4" s="1"/>
  <c r="P21194" i="4"/>
  <c r="Q21194" i="4" s="1"/>
  <c r="P21193" i="4"/>
  <c r="Q21193" i="4" s="1"/>
  <c r="P21192" i="4"/>
  <c r="Q21192" i="4" s="1"/>
  <c r="P21191" i="4"/>
  <c r="Q21191" i="4" s="1"/>
  <c r="P21190" i="4"/>
  <c r="Q21190" i="4" s="1"/>
  <c r="P21189" i="4"/>
  <c r="Q21189" i="4" s="1"/>
  <c r="P21188" i="4"/>
  <c r="Q21188" i="4" s="1"/>
  <c r="P21187" i="4"/>
  <c r="Q21187" i="4" s="1"/>
  <c r="P21186" i="4"/>
  <c r="Q21186" i="4" s="1"/>
  <c r="P21185" i="4"/>
  <c r="Q21185" i="4" s="1"/>
  <c r="P21184" i="4"/>
  <c r="Q21184" i="4" s="1"/>
  <c r="P21183" i="4"/>
  <c r="Q21183" i="4" s="1"/>
  <c r="P21182" i="4"/>
  <c r="Q21182" i="4" s="1"/>
  <c r="P21181" i="4"/>
  <c r="Q21181" i="4" s="1"/>
  <c r="P21180" i="4"/>
  <c r="Q21180" i="4" s="1"/>
  <c r="P21179" i="4"/>
  <c r="Q21179" i="4" s="1"/>
  <c r="P21178" i="4"/>
  <c r="Q21178" i="4" s="1"/>
  <c r="P21177" i="4"/>
  <c r="Q21177" i="4" s="1"/>
  <c r="P21176" i="4"/>
  <c r="Q21176" i="4" s="1"/>
  <c r="P21175" i="4"/>
  <c r="Q21175" i="4" s="1"/>
  <c r="P21174" i="4"/>
  <c r="Q21174" i="4" s="1"/>
  <c r="P21173" i="4"/>
  <c r="Q21173" i="4" s="1"/>
  <c r="P21172" i="4"/>
  <c r="Q21172" i="4" s="1"/>
  <c r="P21171" i="4"/>
  <c r="Q21171" i="4" s="1"/>
  <c r="P21170" i="4"/>
  <c r="Q21170" i="4" s="1"/>
  <c r="P21169" i="4"/>
  <c r="Q21169" i="4" s="1"/>
  <c r="P21168" i="4"/>
  <c r="Q21168" i="4" s="1"/>
  <c r="P21167" i="4"/>
  <c r="Q21167" i="4" s="1"/>
  <c r="P21166" i="4"/>
  <c r="Q21166" i="4" s="1"/>
  <c r="P21165" i="4"/>
  <c r="Q21165" i="4" s="1"/>
  <c r="P21164" i="4"/>
  <c r="Q21164" i="4" s="1"/>
  <c r="P21163" i="4"/>
  <c r="Q21163" i="4" s="1"/>
  <c r="P21162" i="4"/>
  <c r="Q21162" i="4" s="1"/>
  <c r="P21161" i="4"/>
  <c r="Q21161" i="4" s="1"/>
  <c r="P21160" i="4"/>
  <c r="Q21160" i="4" s="1"/>
  <c r="P21159" i="4"/>
  <c r="Q21159" i="4" s="1"/>
  <c r="P21158" i="4"/>
  <c r="Q21158" i="4" s="1"/>
  <c r="P21157" i="4"/>
  <c r="Q21157" i="4" s="1"/>
  <c r="P21156" i="4"/>
  <c r="Q21156" i="4" s="1"/>
  <c r="P21155" i="4"/>
  <c r="Q21155" i="4" s="1"/>
  <c r="P21154" i="4"/>
  <c r="Q21154" i="4" s="1"/>
  <c r="P21153" i="4"/>
  <c r="Q21153" i="4" s="1"/>
  <c r="P21152" i="4"/>
  <c r="Q21152" i="4" s="1"/>
  <c r="P21151" i="4"/>
  <c r="Q21151" i="4" s="1"/>
  <c r="P21150" i="4"/>
  <c r="Q21150" i="4" s="1"/>
  <c r="P21149" i="4"/>
  <c r="Q21149" i="4" s="1"/>
  <c r="P21148" i="4"/>
  <c r="Q21148" i="4" s="1"/>
  <c r="P21147" i="4"/>
  <c r="Q21147" i="4" s="1"/>
  <c r="P21146" i="4"/>
  <c r="Q21146" i="4" s="1"/>
  <c r="P21145" i="4"/>
  <c r="Q21145" i="4" s="1"/>
  <c r="P21144" i="4"/>
  <c r="Q21144" i="4" s="1"/>
  <c r="P21143" i="4"/>
  <c r="Q21143" i="4" s="1"/>
  <c r="P21142" i="4"/>
  <c r="Q21142" i="4" s="1"/>
  <c r="P21141" i="4"/>
  <c r="Q21141" i="4" s="1"/>
  <c r="P21140" i="4"/>
  <c r="Q21140" i="4" s="1"/>
  <c r="P21139" i="4"/>
  <c r="Q21139" i="4" s="1"/>
  <c r="P21138" i="4"/>
  <c r="Q21138" i="4" s="1"/>
  <c r="P21137" i="4"/>
  <c r="Q21137" i="4" s="1"/>
  <c r="P21136" i="4"/>
  <c r="Q21136" i="4" s="1"/>
  <c r="P21135" i="4"/>
  <c r="Q21135" i="4" s="1"/>
  <c r="P21134" i="4"/>
  <c r="Q21134" i="4" s="1"/>
  <c r="P21133" i="4"/>
  <c r="Q21133" i="4" s="1"/>
  <c r="P21132" i="4"/>
  <c r="Q21132" i="4" s="1"/>
  <c r="P21131" i="4"/>
  <c r="Q21131" i="4" s="1"/>
  <c r="P21130" i="4"/>
  <c r="Q21130" i="4" s="1"/>
  <c r="P21129" i="4"/>
  <c r="Q21129" i="4" s="1"/>
  <c r="P21128" i="4"/>
  <c r="Q21128" i="4" s="1"/>
  <c r="P21127" i="4"/>
  <c r="Q21127" i="4" s="1"/>
  <c r="P21126" i="4"/>
  <c r="Q21126" i="4" s="1"/>
  <c r="P21125" i="4"/>
  <c r="Q21125" i="4" s="1"/>
  <c r="P21124" i="4"/>
  <c r="Q21124" i="4" s="1"/>
  <c r="P21123" i="4"/>
  <c r="Q21123" i="4" s="1"/>
  <c r="P21122" i="4"/>
  <c r="Q21122" i="4" s="1"/>
  <c r="P21121" i="4"/>
  <c r="Q21121" i="4" s="1"/>
  <c r="P21120" i="4"/>
  <c r="Q21120" i="4" s="1"/>
  <c r="P21119" i="4"/>
  <c r="Q21119" i="4" s="1"/>
  <c r="P21118" i="4"/>
  <c r="Q21118" i="4" s="1"/>
  <c r="P21117" i="4"/>
  <c r="Q21117" i="4" s="1"/>
  <c r="P21116" i="4"/>
  <c r="Q21116" i="4" s="1"/>
  <c r="P21115" i="4"/>
  <c r="Q21115" i="4" s="1"/>
  <c r="P21114" i="4"/>
  <c r="Q21114" i="4" s="1"/>
  <c r="P21113" i="4"/>
  <c r="Q21113" i="4" s="1"/>
  <c r="P21112" i="4"/>
  <c r="Q21112" i="4" s="1"/>
  <c r="P21111" i="4"/>
  <c r="Q21111" i="4" s="1"/>
  <c r="P21110" i="4"/>
  <c r="Q21110" i="4" s="1"/>
  <c r="P21109" i="4"/>
  <c r="Q21109" i="4" s="1"/>
  <c r="P21108" i="4"/>
  <c r="Q21108" i="4" s="1"/>
  <c r="P21107" i="4"/>
  <c r="Q21107" i="4" s="1"/>
  <c r="P21106" i="4"/>
  <c r="Q21106" i="4" s="1"/>
  <c r="P21105" i="4"/>
  <c r="Q21105" i="4" s="1"/>
  <c r="P21104" i="4"/>
  <c r="Q21104" i="4" s="1"/>
  <c r="P21103" i="4"/>
  <c r="Q21103" i="4" s="1"/>
  <c r="P21102" i="4"/>
  <c r="Q21102" i="4" s="1"/>
  <c r="P21101" i="4"/>
  <c r="Q21101" i="4" s="1"/>
  <c r="P21100" i="4"/>
  <c r="Q21100" i="4" s="1"/>
  <c r="P21099" i="4"/>
  <c r="Q21099" i="4" s="1"/>
  <c r="P21098" i="4"/>
  <c r="Q21098" i="4" s="1"/>
  <c r="P21097" i="4"/>
  <c r="Q21097" i="4" s="1"/>
  <c r="P21096" i="4"/>
  <c r="Q21096" i="4" s="1"/>
  <c r="P21095" i="4"/>
  <c r="Q21095" i="4" s="1"/>
  <c r="P21094" i="4"/>
  <c r="Q21094" i="4" s="1"/>
  <c r="P21093" i="4"/>
  <c r="Q21093" i="4" s="1"/>
  <c r="P21092" i="4"/>
  <c r="Q21092" i="4" s="1"/>
  <c r="P21091" i="4"/>
  <c r="Q21091" i="4" s="1"/>
  <c r="P21090" i="4"/>
  <c r="Q21090" i="4" s="1"/>
  <c r="P21089" i="4"/>
  <c r="Q21089" i="4" s="1"/>
  <c r="P21088" i="4"/>
  <c r="Q21088" i="4" s="1"/>
  <c r="P21087" i="4"/>
  <c r="Q21087" i="4" s="1"/>
  <c r="P21086" i="4"/>
  <c r="Q21086" i="4" s="1"/>
  <c r="P21085" i="4"/>
  <c r="Q21085" i="4" s="1"/>
  <c r="P21084" i="4"/>
  <c r="Q21084" i="4" s="1"/>
  <c r="P21083" i="4"/>
  <c r="Q21083" i="4" s="1"/>
  <c r="P21082" i="4"/>
  <c r="Q21082" i="4" s="1"/>
  <c r="P21081" i="4"/>
  <c r="Q21081" i="4" s="1"/>
  <c r="P21080" i="4"/>
  <c r="Q21080" i="4" s="1"/>
  <c r="P21079" i="4"/>
  <c r="Q21079" i="4" s="1"/>
  <c r="P21078" i="4"/>
  <c r="Q21078" i="4" s="1"/>
  <c r="P21077" i="4"/>
  <c r="Q21077" i="4" s="1"/>
  <c r="P21076" i="4"/>
  <c r="Q21076" i="4" s="1"/>
  <c r="P21075" i="4"/>
  <c r="Q21075" i="4" s="1"/>
  <c r="P21074" i="4"/>
  <c r="Q21074" i="4" s="1"/>
  <c r="P21073" i="4"/>
  <c r="Q21073" i="4" s="1"/>
  <c r="P21072" i="4"/>
  <c r="Q21072" i="4" s="1"/>
  <c r="P21071" i="4"/>
  <c r="Q21071" i="4" s="1"/>
  <c r="P21070" i="4"/>
  <c r="Q21070" i="4" s="1"/>
  <c r="P21069" i="4"/>
  <c r="Q21069" i="4" s="1"/>
  <c r="P21068" i="4"/>
  <c r="Q21068" i="4" s="1"/>
  <c r="P21067" i="4"/>
  <c r="Q21067" i="4" s="1"/>
  <c r="P21066" i="4"/>
  <c r="Q21066" i="4" s="1"/>
  <c r="P21065" i="4"/>
  <c r="Q21065" i="4" s="1"/>
  <c r="P21064" i="4"/>
  <c r="Q21064" i="4" s="1"/>
  <c r="P21063" i="4"/>
  <c r="Q21063" i="4" s="1"/>
  <c r="P21062" i="4"/>
  <c r="Q21062" i="4" s="1"/>
  <c r="P21061" i="4"/>
  <c r="Q21061" i="4" s="1"/>
  <c r="P21060" i="4"/>
  <c r="Q21060" i="4" s="1"/>
  <c r="P21059" i="4"/>
  <c r="Q21059" i="4" s="1"/>
  <c r="P21058" i="4"/>
  <c r="Q21058" i="4" s="1"/>
  <c r="P21057" i="4"/>
  <c r="Q21057" i="4" s="1"/>
  <c r="P21056" i="4"/>
  <c r="Q21056" i="4" s="1"/>
  <c r="P21055" i="4"/>
  <c r="Q21055" i="4" s="1"/>
  <c r="P21054" i="4"/>
  <c r="Q21054" i="4" s="1"/>
  <c r="P21053" i="4"/>
  <c r="Q21053" i="4" s="1"/>
  <c r="P21052" i="4"/>
  <c r="Q21052" i="4" s="1"/>
  <c r="P21051" i="4"/>
  <c r="Q21051" i="4" s="1"/>
  <c r="P21050" i="4"/>
  <c r="Q21050" i="4" s="1"/>
  <c r="P21049" i="4"/>
  <c r="Q21049" i="4" s="1"/>
  <c r="P21048" i="4"/>
  <c r="Q21048" i="4" s="1"/>
  <c r="P21047" i="4"/>
  <c r="Q21047" i="4" s="1"/>
  <c r="P21046" i="4"/>
  <c r="Q21046" i="4" s="1"/>
  <c r="P21045" i="4"/>
  <c r="Q21045" i="4" s="1"/>
  <c r="P21044" i="4"/>
  <c r="Q21044" i="4" s="1"/>
  <c r="P21043" i="4"/>
  <c r="Q21043" i="4" s="1"/>
  <c r="P21042" i="4"/>
  <c r="Q21042" i="4" s="1"/>
  <c r="P21041" i="4"/>
  <c r="Q21041" i="4" s="1"/>
  <c r="P21040" i="4"/>
  <c r="Q21040" i="4" s="1"/>
  <c r="P21039" i="4"/>
  <c r="Q21039" i="4" s="1"/>
  <c r="P21038" i="4"/>
  <c r="Q21038" i="4" s="1"/>
  <c r="P21037" i="4"/>
  <c r="Q21037" i="4" s="1"/>
  <c r="P21036" i="4"/>
  <c r="Q21036" i="4" s="1"/>
  <c r="P21035" i="4"/>
  <c r="Q21035" i="4" s="1"/>
  <c r="P21034" i="4"/>
  <c r="Q21034" i="4" s="1"/>
  <c r="P21033" i="4"/>
  <c r="Q21033" i="4" s="1"/>
  <c r="P21032" i="4"/>
  <c r="Q21032" i="4" s="1"/>
  <c r="P21031" i="4"/>
  <c r="Q21031" i="4" s="1"/>
  <c r="P21030" i="4"/>
  <c r="Q21030" i="4" s="1"/>
  <c r="P21029" i="4"/>
  <c r="Q21029" i="4" s="1"/>
  <c r="P21028" i="4"/>
  <c r="Q21028" i="4" s="1"/>
  <c r="P21027" i="4"/>
  <c r="Q21027" i="4" s="1"/>
  <c r="P21026" i="4"/>
  <c r="Q21026" i="4" s="1"/>
  <c r="P21025" i="4"/>
  <c r="Q21025" i="4" s="1"/>
  <c r="P21024" i="4"/>
  <c r="Q21024" i="4" s="1"/>
  <c r="P21023" i="4"/>
  <c r="Q21023" i="4" s="1"/>
  <c r="P21022" i="4"/>
  <c r="Q21022" i="4" s="1"/>
  <c r="P21021" i="4"/>
  <c r="Q21021" i="4" s="1"/>
  <c r="P21020" i="4"/>
  <c r="Q21020" i="4" s="1"/>
  <c r="P21019" i="4"/>
  <c r="Q21019" i="4" s="1"/>
  <c r="P21018" i="4"/>
  <c r="Q21018" i="4" s="1"/>
  <c r="P21017" i="4"/>
  <c r="Q21017" i="4" s="1"/>
  <c r="P21016" i="4"/>
  <c r="Q21016" i="4" s="1"/>
  <c r="P21015" i="4"/>
  <c r="Q21015" i="4" s="1"/>
  <c r="P21014" i="4"/>
  <c r="Q21014" i="4" s="1"/>
  <c r="P21013" i="4"/>
  <c r="Q21013" i="4" s="1"/>
  <c r="P21012" i="4"/>
  <c r="Q21012" i="4" s="1"/>
  <c r="P21011" i="4"/>
  <c r="Q21011" i="4" s="1"/>
  <c r="P21010" i="4"/>
  <c r="Q21010" i="4" s="1"/>
  <c r="P21009" i="4"/>
  <c r="Q21009" i="4" s="1"/>
  <c r="P21008" i="4"/>
  <c r="Q21008" i="4" s="1"/>
  <c r="P21007" i="4"/>
  <c r="Q21007" i="4" s="1"/>
  <c r="P21006" i="4"/>
  <c r="Q21006" i="4" s="1"/>
  <c r="P21005" i="4"/>
  <c r="Q21005" i="4" s="1"/>
  <c r="P21004" i="4"/>
  <c r="Q21004" i="4" s="1"/>
  <c r="P21003" i="4"/>
  <c r="Q21003" i="4" s="1"/>
  <c r="P21002" i="4"/>
  <c r="Q21002" i="4" s="1"/>
  <c r="P21001" i="4"/>
  <c r="Q21001" i="4" s="1"/>
  <c r="P21000" i="4"/>
  <c r="Q21000" i="4" s="1"/>
  <c r="P20999" i="4"/>
  <c r="Q20999" i="4" s="1"/>
  <c r="P20998" i="4"/>
  <c r="Q20998" i="4" s="1"/>
  <c r="P20997" i="4"/>
  <c r="Q20997" i="4" s="1"/>
  <c r="P20996" i="4"/>
  <c r="Q20996" i="4" s="1"/>
  <c r="P20995" i="4"/>
  <c r="Q20995" i="4" s="1"/>
  <c r="P20994" i="4"/>
  <c r="Q20994" i="4" s="1"/>
  <c r="P20993" i="4"/>
  <c r="Q20993" i="4" s="1"/>
  <c r="P20992" i="4"/>
  <c r="Q20992" i="4" s="1"/>
  <c r="P20991" i="4"/>
  <c r="Q20991" i="4" s="1"/>
  <c r="P20990" i="4"/>
  <c r="Q20990" i="4" s="1"/>
  <c r="P20989" i="4"/>
  <c r="Q20989" i="4" s="1"/>
  <c r="P20988" i="4"/>
  <c r="Q20988" i="4" s="1"/>
  <c r="P20987" i="4"/>
  <c r="Q20987" i="4" s="1"/>
  <c r="P20986" i="4"/>
  <c r="Q20986" i="4" s="1"/>
  <c r="P20985" i="4"/>
  <c r="Q20985" i="4" s="1"/>
  <c r="P20984" i="4"/>
  <c r="Q20984" i="4" s="1"/>
  <c r="P20983" i="4"/>
  <c r="Q20983" i="4" s="1"/>
  <c r="P20982" i="4"/>
  <c r="Q20982" i="4" s="1"/>
  <c r="P20981" i="4"/>
  <c r="Q20981" i="4" s="1"/>
  <c r="P20980" i="4"/>
  <c r="Q20980" i="4" s="1"/>
  <c r="P20979" i="4"/>
  <c r="Q20979" i="4" s="1"/>
  <c r="P20978" i="4"/>
  <c r="Q20978" i="4" s="1"/>
  <c r="P20977" i="4"/>
  <c r="Q20977" i="4" s="1"/>
  <c r="P20976" i="4"/>
  <c r="Q20976" i="4" s="1"/>
  <c r="P20975" i="4"/>
  <c r="Q20975" i="4" s="1"/>
  <c r="P20974" i="4"/>
  <c r="Q20974" i="4" s="1"/>
  <c r="P20973" i="4"/>
  <c r="Q20973" i="4" s="1"/>
  <c r="P20972" i="4"/>
  <c r="Q20972" i="4" s="1"/>
  <c r="P20971" i="4"/>
  <c r="Q20971" i="4" s="1"/>
  <c r="P20970" i="4"/>
  <c r="Q20970" i="4" s="1"/>
  <c r="P20969" i="4"/>
  <c r="Q20969" i="4" s="1"/>
  <c r="P20968" i="4"/>
  <c r="Q20968" i="4" s="1"/>
  <c r="P20967" i="4"/>
  <c r="Q20967" i="4" s="1"/>
  <c r="P20966" i="4"/>
  <c r="Q20966" i="4" s="1"/>
  <c r="P20965" i="4"/>
  <c r="Q20965" i="4" s="1"/>
  <c r="P20964" i="4"/>
  <c r="Q20964" i="4" s="1"/>
  <c r="P20963" i="4"/>
  <c r="Q20963" i="4" s="1"/>
  <c r="P20962" i="4"/>
  <c r="Q20962" i="4" s="1"/>
  <c r="P20961" i="4"/>
  <c r="Q20961" i="4" s="1"/>
  <c r="P20960" i="4"/>
  <c r="Q20960" i="4" s="1"/>
  <c r="P20959" i="4"/>
  <c r="Q20959" i="4" s="1"/>
  <c r="P20958" i="4"/>
  <c r="Q20958" i="4" s="1"/>
  <c r="P20957" i="4"/>
  <c r="Q20957" i="4" s="1"/>
  <c r="P20956" i="4"/>
  <c r="Q20956" i="4" s="1"/>
  <c r="P20955" i="4"/>
  <c r="Q20955" i="4" s="1"/>
  <c r="P20954" i="4"/>
  <c r="Q20954" i="4" s="1"/>
  <c r="P20953" i="4"/>
  <c r="Q20953" i="4" s="1"/>
  <c r="P20952" i="4"/>
  <c r="Q20952" i="4" s="1"/>
  <c r="P20951" i="4"/>
  <c r="Q20951" i="4" s="1"/>
  <c r="P20950" i="4"/>
  <c r="Q20950" i="4" s="1"/>
  <c r="P20949" i="4"/>
  <c r="Q20949" i="4" s="1"/>
  <c r="P20948" i="4"/>
  <c r="Q20948" i="4" s="1"/>
  <c r="P20947" i="4"/>
  <c r="Q20947" i="4" s="1"/>
  <c r="P20946" i="4"/>
  <c r="Q20946" i="4" s="1"/>
  <c r="P20945" i="4"/>
  <c r="Q20945" i="4" s="1"/>
  <c r="P20944" i="4"/>
  <c r="Q20944" i="4" s="1"/>
  <c r="P20943" i="4"/>
  <c r="Q20943" i="4" s="1"/>
  <c r="P20942" i="4"/>
  <c r="Q20942" i="4" s="1"/>
  <c r="P20941" i="4"/>
  <c r="Q20941" i="4" s="1"/>
  <c r="P20940" i="4"/>
  <c r="Q20940" i="4" s="1"/>
  <c r="P20939" i="4"/>
  <c r="Q20939" i="4" s="1"/>
  <c r="P20938" i="4"/>
  <c r="Q20938" i="4" s="1"/>
  <c r="P20937" i="4"/>
  <c r="Q20937" i="4" s="1"/>
  <c r="P20936" i="4"/>
  <c r="Q20936" i="4" s="1"/>
  <c r="P20935" i="4"/>
  <c r="Q20935" i="4" s="1"/>
  <c r="P20934" i="4"/>
  <c r="Q20934" i="4" s="1"/>
  <c r="P20933" i="4"/>
  <c r="Q20933" i="4" s="1"/>
  <c r="P20932" i="4"/>
  <c r="Q20932" i="4" s="1"/>
  <c r="P20931" i="4"/>
  <c r="Q20931" i="4" s="1"/>
  <c r="P20930" i="4"/>
  <c r="Q20930" i="4" s="1"/>
  <c r="P20929" i="4"/>
  <c r="Q20929" i="4" s="1"/>
  <c r="P20928" i="4"/>
  <c r="Q20928" i="4" s="1"/>
  <c r="P20927" i="4"/>
  <c r="Q20927" i="4" s="1"/>
  <c r="P20926" i="4"/>
  <c r="Q20926" i="4" s="1"/>
  <c r="P20925" i="4"/>
  <c r="Q20925" i="4" s="1"/>
  <c r="P20924" i="4"/>
  <c r="Q20924" i="4" s="1"/>
  <c r="P20923" i="4"/>
  <c r="Q20923" i="4" s="1"/>
  <c r="P20922" i="4"/>
  <c r="Q20922" i="4" s="1"/>
  <c r="P20921" i="4"/>
  <c r="Q20921" i="4" s="1"/>
  <c r="P20920" i="4"/>
  <c r="Q20920" i="4" s="1"/>
  <c r="P20919" i="4"/>
  <c r="Q20919" i="4" s="1"/>
  <c r="P20918" i="4"/>
  <c r="Q20918" i="4" s="1"/>
  <c r="P20917" i="4"/>
  <c r="Q20917" i="4" s="1"/>
  <c r="P20916" i="4"/>
  <c r="Q20916" i="4" s="1"/>
  <c r="P20915" i="4"/>
  <c r="Q20915" i="4" s="1"/>
  <c r="P20914" i="4"/>
  <c r="Q20914" i="4" s="1"/>
  <c r="P20913" i="4"/>
  <c r="Q20913" i="4" s="1"/>
  <c r="P20912" i="4"/>
  <c r="Q20912" i="4" s="1"/>
  <c r="P20911" i="4"/>
  <c r="Q20911" i="4" s="1"/>
  <c r="P20910" i="4"/>
  <c r="Q20910" i="4" s="1"/>
  <c r="P20909" i="4"/>
  <c r="Q20909" i="4" s="1"/>
  <c r="P20908" i="4"/>
  <c r="Q20908" i="4" s="1"/>
  <c r="P20907" i="4"/>
  <c r="Q20907" i="4" s="1"/>
  <c r="P20906" i="4"/>
  <c r="Q20906" i="4" s="1"/>
  <c r="P20905" i="4"/>
  <c r="Q20905" i="4" s="1"/>
  <c r="P20904" i="4"/>
  <c r="Q20904" i="4" s="1"/>
  <c r="P20903" i="4"/>
  <c r="Q20903" i="4" s="1"/>
  <c r="P20902" i="4"/>
  <c r="Q20902" i="4" s="1"/>
  <c r="P20901" i="4"/>
  <c r="Q20901" i="4" s="1"/>
  <c r="P20900" i="4"/>
  <c r="Q20900" i="4" s="1"/>
  <c r="P20899" i="4"/>
  <c r="Q20899" i="4" s="1"/>
  <c r="P20898" i="4"/>
  <c r="Q20898" i="4" s="1"/>
  <c r="P20897" i="4"/>
  <c r="Q20897" i="4" s="1"/>
  <c r="P20896" i="4"/>
  <c r="Q20896" i="4" s="1"/>
  <c r="P20895" i="4"/>
  <c r="Q20895" i="4" s="1"/>
  <c r="P20894" i="4"/>
  <c r="Q20894" i="4" s="1"/>
  <c r="P20893" i="4"/>
  <c r="Q20893" i="4" s="1"/>
  <c r="P20892" i="4"/>
  <c r="Q20892" i="4" s="1"/>
  <c r="P20891" i="4"/>
  <c r="Q20891" i="4" s="1"/>
  <c r="P20890" i="4"/>
  <c r="Q20890" i="4" s="1"/>
  <c r="P20889" i="4"/>
  <c r="Q20889" i="4" s="1"/>
  <c r="P20888" i="4"/>
  <c r="Q20888" i="4" s="1"/>
  <c r="P20887" i="4"/>
  <c r="Q20887" i="4" s="1"/>
  <c r="P20886" i="4"/>
  <c r="Q20886" i="4" s="1"/>
  <c r="P20885" i="4"/>
  <c r="Q20885" i="4" s="1"/>
  <c r="P20884" i="4"/>
  <c r="Q20884" i="4" s="1"/>
  <c r="P20883" i="4"/>
  <c r="Q20883" i="4" s="1"/>
  <c r="P20882" i="4"/>
  <c r="Q20882" i="4" s="1"/>
  <c r="P20881" i="4"/>
  <c r="Q20881" i="4" s="1"/>
  <c r="P20880" i="4"/>
  <c r="Q20880" i="4" s="1"/>
  <c r="P20879" i="4"/>
  <c r="Q20879" i="4" s="1"/>
  <c r="P20878" i="4"/>
  <c r="Q20878" i="4" s="1"/>
  <c r="P20877" i="4"/>
  <c r="Q20877" i="4" s="1"/>
  <c r="P20876" i="4"/>
  <c r="Q20876" i="4" s="1"/>
  <c r="P20875" i="4"/>
  <c r="Q20875" i="4" s="1"/>
  <c r="P20874" i="4"/>
  <c r="Q20874" i="4" s="1"/>
  <c r="P20873" i="4"/>
  <c r="Q20873" i="4" s="1"/>
  <c r="P20872" i="4"/>
  <c r="Q20872" i="4" s="1"/>
  <c r="P20871" i="4"/>
  <c r="Q20871" i="4" s="1"/>
  <c r="P20870" i="4"/>
  <c r="Q20870" i="4" s="1"/>
  <c r="P20869" i="4"/>
  <c r="Q20869" i="4" s="1"/>
  <c r="P20868" i="4"/>
  <c r="Q20868" i="4" s="1"/>
  <c r="P20867" i="4"/>
  <c r="Q20867" i="4" s="1"/>
  <c r="P20866" i="4"/>
  <c r="Q20866" i="4" s="1"/>
  <c r="P20865" i="4"/>
  <c r="Q20865" i="4" s="1"/>
  <c r="P20864" i="4"/>
  <c r="Q20864" i="4" s="1"/>
  <c r="P20863" i="4"/>
  <c r="Q20863" i="4" s="1"/>
  <c r="P20862" i="4"/>
  <c r="Q20862" i="4" s="1"/>
  <c r="P20861" i="4"/>
  <c r="Q20861" i="4" s="1"/>
  <c r="P20860" i="4"/>
  <c r="Q20860" i="4" s="1"/>
  <c r="P20859" i="4"/>
  <c r="Q20859" i="4" s="1"/>
  <c r="P20858" i="4"/>
  <c r="Q20858" i="4" s="1"/>
  <c r="P20857" i="4"/>
  <c r="Q20857" i="4" s="1"/>
  <c r="P20856" i="4"/>
  <c r="Q20856" i="4" s="1"/>
  <c r="P20855" i="4"/>
  <c r="Q20855" i="4" s="1"/>
  <c r="P20854" i="4"/>
  <c r="Q20854" i="4" s="1"/>
  <c r="P20853" i="4"/>
  <c r="Q20853" i="4" s="1"/>
  <c r="P20852" i="4"/>
  <c r="Q20852" i="4" s="1"/>
  <c r="P20851" i="4"/>
  <c r="Q20851" i="4" s="1"/>
  <c r="P20850" i="4"/>
  <c r="Q20850" i="4" s="1"/>
  <c r="P20849" i="4"/>
  <c r="Q20849" i="4" s="1"/>
  <c r="P20848" i="4"/>
  <c r="Q20848" i="4" s="1"/>
  <c r="P20847" i="4"/>
  <c r="Q20847" i="4" s="1"/>
  <c r="P20846" i="4"/>
  <c r="Q20846" i="4" s="1"/>
  <c r="P20845" i="4"/>
  <c r="Q20845" i="4" s="1"/>
  <c r="P20844" i="4"/>
  <c r="Q20844" i="4" s="1"/>
  <c r="P20843" i="4"/>
  <c r="Q20843" i="4" s="1"/>
  <c r="P20842" i="4"/>
  <c r="Q20842" i="4" s="1"/>
  <c r="P20841" i="4"/>
  <c r="Q20841" i="4" s="1"/>
  <c r="P20840" i="4"/>
  <c r="Q20840" i="4" s="1"/>
  <c r="P20839" i="4"/>
  <c r="Q20839" i="4" s="1"/>
  <c r="P20838" i="4"/>
  <c r="Q20838" i="4" s="1"/>
  <c r="P20837" i="4"/>
  <c r="Q20837" i="4" s="1"/>
  <c r="P20836" i="4"/>
  <c r="Q20836" i="4" s="1"/>
  <c r="P20835" i="4"/>
  <c r="Q20835" i="4" s="1"/>
  <c r="P20834" i="4"/>
  <c r="Q20834" i="4" s="1"/>
  <c r="P20833" i="4"/>
  <c r="Q20833" i="4" s="1"/>
  <c r="P20832" i="4"/>
  <c r="Q20832" i="4" s="1"/>
  <c r="P20831" i="4"/>
  <c r="Q20831" i="4" s="1"/>
  <c r="P20830" i="4"/>
  <c r="Q20830" i="4" s="1"/>
  <c r="P20829" i="4"/>
  <c r="Q20829" i="4" s="1"/>
  <c r="P20828" i="4"/>
  <c r="Q20828" i="4" s="1"/>
  <c r="P20827" i="4"/>
  <c r="Q20827" i="4" s="1"/>
  <c r="P20826" i="4"/>
  <c r="Q20826" i="4" s="1"/>
  <c r="P20825" i="4"/>
  <c r="Q20825" i="4" s="1"/>
  <c r="P20824" i="4"/>
  <c r="Q20824" i="4" s="1"/>
  <c r="P20823" i="4"/>
  <c r="Q20823" i="4" s="1"/>
  <c r="P20822" i="4"/>
  <c r="Q20822" i="4" s="1"/>
  <c r="P20821" i="4"/>
  <c r="Q20821" i="4" s="1"/>
  <c r="P20820" i="4"/>
  <c r="Q20820" i="4" s="1"/>
  <c r="P20819" i="4"/>
  <c r="Q20819" i="4" s="1"/>
  <c r="P20818" i="4"/>
  <c r="Q20818" i="4" s="1"/>
  <c r="P20817" i="4"/>
  <c r="Q20817" i="4" s="1"/>
  <c r="P20816" i="4"/>
  <c r="Q20816" i="4" s="1"/>
  <c r="P20815" i="4"/>
  <c r="Q20815" i="4" s="1"/>
  <c r="P20814" i="4"/>
  <c r="Q20814" i="4" s="1"/>
  <c r="P20813" i="4"/>
  <c r="Q20813" i="4" s="1"/>
  <c r="P20812" i="4"/>
  <c r="Q20812" i="4" s="1"/>
  <c r="P20811" i="4"/>
  <c r="Q20811" i="4" s="1"/>
  <c r="P20810" i="4"/>
  <c r="Q20810" i="4" s="1"/>
  <c r="P20809" i="4"/>
  <c r="Q20809" i="4" s="1"/>
  <c r="P20808" i="4"/>
  <c r="Q20808" i="4" s="1"/>
  <c r="P20807" i="4"/>
  <c r="Q20807" i="4" s="1"/>
  <c r="P20806" i="4"/>
  <c r="Q20806" i="4" s="1"/>
  <c r="P20805" i="4"/>
  <c r="Q20805" i="4" s="1"/>
  <c r="P20804" i="4"/>
  <c r="Q20804" i="4" s="1"/>
  <c r="P20803" i="4"/>
  <c r="Q20803" i="4" s="1"/>
  <c r="P20802" i="4"/>
  <c r="Q20802" i="4" s="1"/>
  <c r="P20801" i="4"/>
  <c r="Q20801" i="4" s="1"/>
  <c r="P20800" i="4"/>
  <c r="Q20800" i="4" s="1"/>
  <c r="P20799" i="4"/>
  <c r="Q20799" i="4" s="1"/>
  <c r="P20798" i="4"/>
  <c r="Q20798" i="4" s="1"/>
  <c r="P20797" i="4"/>
  <c r="Q20797" i="4" s="1"/>
  <c r="P20796" i="4"/>
  <c r="Q20796" i="4" s="1"/>
  <c r="P20795" i="4"/>
  <c r="Q20795" i="4" s="1"/>
  <c r="P20794" i="4"/>
  <c r="Q20794" i="4" s="1"/>
  <c r="P20793" i="4"/>
  <c r="Q20793" i="4" s="1"/>
  <c r="AT33" i="4" l="1"/>
  <c r="AS34" i="4" s="1"/>
  <c r="AK33" i="4"/>
  <c r="AJ34" i="4" s="1"/>
  <c r="AU32" i="4"/>
  <c r="Z25" i="4"/>
  <c r="AL32" i="4"/>
  <c r="S20" i="4"/>
  <c r="P20647" i="4"/>
  <c r="Q20647" i="4" s="1"/>
  <c r="P9393" i="4"/>
  <c r="Q9393" i="4" s="1"/>
  <c r="P236" i="4"/>
  <c r="Q236" i="4" s="1"/>
  <c r="P9503" i="4"/>
  <c r="Q9503" i="4" s="1"/>
  <c r="P20674" i="4"/>
  <c r="Q20674" i="4" s="1"/>
  <c r="P12255" i="4"/>
  <c r="Q12255" i="4" s="1"/>
  <c r="P8310" i="4"/>
  <c r="Q8310" i="4" s="1"/>
  <c r="P20739" i="4"/>
  <c r="Q20739" i="4" s="1"/>
  <c r="P15493" i="4"/>
  <c r="Q15493" i="4" s="1"/>
  <c r="P18998" i="4"/>
  <c r="Q18998" i="4" s="1"/>
  <c r="P18150" i="4"/>
  <c r="Q18150" i="4" s="1"/>
  <c r="P15463" i="4"/>
  <c r="Q15463" i="4" s="1"/>
  <c r="P16715" i="4"/>
  <c r="Q16715" i="4" s="1"/>
  <c r="P17779" i="4"/>
  <c r="Q17779" i="4" s="1"/>
  <c r="P15440" i="4"/>
  <c r="Q15440" i="4" s="1"/>
  <c r="P15993" i="4"/>
  <c r="Q15993" i="4" s="1"/>
  <c r="P15992" i="4"/>
  <c r="Q15992" i="4" s="1"/>
  <c r="P15439" i="4"/>
  <c r="Q15439" i="4" s="1"/>
  <c r="P15438" i="4"/>
  <c r="Q15438" i="4" s="1"/>
  <c r="P15991" i="4"/>
  <c r="Q15991" i="4" s="1"/>
  <c r="P15437" i="4"/>
  <c r="Q15437" i="4" s="1"/>
  <c r="P16084" i="4"/>
  <c r="Q16084" i="4" s="1"/>
  <c r="P15436" i="4"/>
  <c r="Q15436" i="4" s="1"/>
  <c r="P10598" i="4"/>
  <c r="Q10598" i="4" s="1"/>
  <c r="P15435" i="4"/>
  <c r="Q15435" i="4" s="1"/>
  <c r="P12714" i="4"/>
  <c r="Q12714" i="4" s="1"/>
  <c r="P16083" i="4"/>
  <c r="Q16083" i="4" s="1"/>
  <c r="P11595" i="4"/>
  <c r="Q11595" i="4" s="1"/>
  <c r="P12713" i="4"/>
  <c r="Q12713" i="4" s="1"/>
  <c r="P14246" i="4"/>
  <c r="Q14246" i="4" s="1"/>
  <c r="P19758" i="4"/>
  <c r="Q19758" i="4" s="1"/>
  <c r="P7574" i="4"/>
  <c r="Q7574" i="4" s="1"/>
  <c r="P20471" i="4"/>
  <c r="Q20471" i="4" s="1"/>
  <c r="P10040" i="4"/>
  <c r="Q10040" i="4" s="1"/>
  <c r="P6603" i="4"/>
  <c r="Q6603" i="4" s="1"/>
  <c r="P20637" i="4"/>
  <c r="Q20637" i="4" s="1"/>
  <c r="P8528" i="4"/>
  <c r="Q8528" i="4" s="1"/>
  <c r="P15129" i="4"/>
  <c r="Q15129" i="4" s="1"/>
  <c r="P15128" i="4"/>
  <c r="Q15128" i="4" s="1"/>
  <c r="P8527" i="4"/>
  <c r="Q8527" i="4" s="1"/>
  <c r="P18981" i="4"/>
  <c r="Q18981" i="4" s="1"/>
  <c r="P18717" i="4"/>
  <c r="Q18717" i="4" s="1"/>
  <c r="P15068" i="4"/>
  <c r="Q15068" i="4" s="1"/>
  <c r="P8882" i="4"/>
  <c r="Q8882" i="4" s="1"/>
  <c r="P14996" i="4"/>
  <c r="Q14996" i="4" s="1"/>
  <c r="P14995" i="4"/>
  <c r="Q14995" i="4" s="1"/>
  <c r="P14994" i="4"/>
  <c r="Q14994" i="4" s="1"/>
  <c r="P19757" i="4"/>
  <c r="Q19757" i="4" s="1"/>
  <c r="P18140" i="4"/>
  <c r="Q18140" i="4" s="1"/>
  <c r="P17584" i="4"/>
  <c r="Q17584" i="4" s="1"/>
  <c r="P18658" i="4"/>
  <c r="Q18658" i="4" s="1"/>
  <c r="P4769" i="4"/>
  <c r="Q4769" i="4" s="1"/>
  <c r="P4768" i="4"/>
  <c r="Q4768" i="4" s="1"/>
  <c r="P7190" i="4"/>
  <c r="Q7190" i="4" s="1"/>
  <c r="P14856" i="4"/>
  <c r="Q14856" i="4" s="1"/>
  <c r="P9510" i="4"/>
  <c r="Q9510" i="4" s="1"/>
  <c r="P11161" i="4"/>
  <c r="Q11161" i="4" s="1"/>
  <c r="P12758" i="4"/>
  <c r="Q12758" i="4" s="1"/>
  <c r="P9485" i="4"/>
  <c r="Q9485" i="4" s="1"/>
  <c r="P1336" i="4"/>
  <c r="Q1336" i="4" s="1"/>
  <c r="P12715" i="4"/>
  <c r="Q12715" i="4" s="1"/>
  <c r="P16082" i="4"/>
  <c r="Q16082" i="4" s="1"/>
  <c r="P12225" i="4"/>
  <c r="Q12225" i="4" s="1"/>
  <c r="P1430" i="4"/>
  <c r="Q1430" i="4" s="1"/>
  <c r="P270" i="4"/>
  <c r="Q270" i="4" s="1"/>
  <c r="P666" i="4"/>
  <c r="Q666" i="4" s="1"/>
  <c r="P1622" i="4"/>
  <c r="Q1622" i="4" s="1"/>
  <c r="P3048" i="4"/>
  <c r="Q3048" i="4" s="1"/>
  <c r="P1130" i="4"/>
  <c r="Q1130" i="4" s="1"/>
  <c r="P1129" i="4"/>
  <c r="Q1129" i="4" s="1"/>
  <c r="P433" i="4"/>
  <c r="Q433" i="4" s="1"/>
  <c r="P800" i="4"/>
  <c r="Q800" i="4" s="1"/>
  <c r="P2376" i="4"/>
  <c r="Q2376" i="4" s="1"/>
  <c r="P5223" i="4"/>
  <c r="Q5223" i="4" s="1"/>
  <c r="P2375" i="4"/>
  <c r="Q2375" i="4" s="1"/>
  <c r="P2374" i="4"/>
  <c r="Q2374" i="4" s="1"/>
  <c r="P3047" i="4"/>
  <c r="Q3047" i="4" s="1"/>
  <c r="P294" i="4"/>
  <c r="Q294" i="4" s="1"/>
  <c r="P432" i="4"/>
  <c r="Q432" i="4" s="1"/>
  <c r="P1868" i="4"/>
  <c r="Q1868" i="4" s="1"/>
  <c r="P340" i="4"/>
  <c r="Q340" i="4" s="1"/>
  <c r="P510" i="4"/>
  <c r="Q510" i="4" s="1"/>
  <c r="P465" i="4"/>
  <c r="Q465" i="4" s="1"/>
  <c r="P18465" i="4"/>
  <c r="Q18465" i="4" s="1"/>
  <c r="P18842" i="4"/>
  <c r="Q18842" i="4" s="1"/>
  <c r="P18090" i="4"/>
  <c r="Q18090" i="4" s="1"/>
  <c r="P18841" i="4"/>
  <c r="Q18841" i="4" s="1"/>
  <c r="P18089" i="4"/>
  <c r="Q18089" i="4" s="1"/>
  <c r="P18088" i="4"/>
  <c r="Q18088" i="4" s="1"/>
  <c r="P18840" i="4"/>
  <c r="Q18840" i="4" s="1"/>
  <c r="P18464" i="4"/>
  <c r="Q18464" i="4" s="1"/>
  <c r="P17633" i="4"/>
  <c r="Q17633" i="4" s="1"/>
  <c r="P18463" i="4"/>
  <c r="Q18463" i="4" s="1"/>
  <c r="P19706" i="4"/>
  <c r="Q19706" i="4" s="1"/>
  <c r="P18462" i="4"/>
  <c r="Q18462" i="4" s="1"/>
  <c r="P17632" i="4"/>
  <c r="Q17632" i="4" s="1"/>
  <c r="P18839" i="4"/>
  <c r="Q18839" i="4" s="1"/>
  <c r="P18461" i="4"/>
  <c r="Q18461" i="4" s="1"/>
  <c r="P17631" i="4"/>
  <c r="Q17631" i="4" s="1"/>
  <c r="P18460" i="4"/>
  <c r="Q18460" i="4" s="1"/>
  <c r="P17130" i="4"/>
  <c r="Q17130" i="4" s="1"/>
  <c r="P17129" i="4"/>
  <c r="Q17129" i="4" s="1"/>
  <c r="P19432" i="4"/>
  <c r="Q19432" i="4" s="1"/>
  <c r="P18838" i="4"/>
  <c r="Q18838" i="4" s="1"/>
  <c r="P7442" i="4"/>
  <c r="Q7442" i="4" s="1"/>
  <c r="P20470" i="4"/>
  <c r="Q20470" i="4" s="1"/>
  <c r="P6724" i="4"/>
  <c r="Q6724" i="4" s="1"/>
  <c r="P18459" i="4"/>
  <c r="Q18459" i="4" s="1"/>
  <c r="P5416" i="4"/>
  <c r="Q5416" i="4" s="1"/>
  <c r="P16690" i="4"/>
  <c r="Q16690" i="4" s="1"/>
  <c r="P1244" i="4"/>
  <c r="Q1244" i="4" s="1"/>
  <c r="P652" i="4"/>
  <c r="Q652" i="4" s="1"/>
  <c r="P592" i="4"/>
  <c r="Q592" i="4" s="1"/>
  <c r="P18095" i="4"/>
  <c r="Q18095" i="4" s="1"/>
  <c r="P17641" i="4"/>
  <c r="Q17641" i="4" s="1"/>
  <c r="P15856" i="4"/>
  <c r="Q15856" i="4" s="1"/>
  <c r="P6222" i="4"/>
  <c r="Q6222" i="4" s="1"/>
  <c r="P9152" i="4"/>
  <c r="Q9152" i="4" s="1"/>
  <c r="P6485" i="4"/>
  <c r="Q6485" i="4" s="1"/>
  <c r="P11570" i="4"/>
  <c r="Q11570" i="4" s="1"/>
  <c r="P6723" i="4"/>
  <c r="Q6723" i="4" s="1"/>
  <c r="P3749" i="4"/>
  <c r="Q3749" i="4" s="1"/>
  <c r="P12788" i="4"/>
  <c r="Q12788" i="4" s="1"/>
  <c r="P3232" i="4"/>
  <c r="Q3232" i="4" s="1"/>
  <c r="P17344" i="4"/>
  <c r="Q17344" i="4" s="1"/>
  <c r="P15990" i="4"/>
  <c r="Q15990" i="4" s="1"/>
  <c r="P14458" i="4"/>
  <c r="Q14458" i="4" s="1"/>
  <c r="P16821" i="4"/>
  <c r="Q16821" i="4" s="1"/>
  <c r="P17415" i="4"/>
  <c r="Q17415" i="4" s="1"/>
  <c r="P16820" i="4"/>
  <c r="Q16820" i="4" s="1"/>
  <c r="P11357" i="4"/>
  <c r="Q11357" i="4" s="1"/>
  <c r="P6420" i="4"/>
  <c r="Q6420" i="4" s="1"/>
  <c r="P10362" i="4"/>
  <c r="Q10362" i="4" s="1"/>
  <c r="P19311" i="4"/>
  <c r="Q19311" i="4" s="1"/>
  <c r="P19310" i="4"/>
  <c r="Q19310" i="4" s="1"/>
  <c r="P476" i="4"/>
  <c r="Q476" i="4" s="1"/>
  <c r="P17296" i="4"/>
  <c r="Q17296" i="4" s="1"/>
  <c r="P17489" i="4"/>
  <c r="Q17489" i="4" s="1"/>
  <c r="P1504" i="4"/>
  <c r="Q1504" i="4" s="1"/>
  <c r="P19345" i="4"/>
  <c r="Q19345" i="4" s="1"/>
  <c r="P4781" i="4"/>
  <c r="Q4781" i="4" s="1"/>
  <c r="P14245" i="4"/>
  <c r="Q14245" i="4" s="1"/>
  <c r="P11594" i="4"/>
  <c r="Q11594" i="4" s="1"/>
  <c r="P14244" i="4"/>
  <c r="Q14244" i="4" s="1"/>
  <c r="P14243" i="4"/>
  <c r="Q14243" i="4" s="1"/>
  <c r="P15434" i="4"/>
  <c r="Q15434" i="4" s="1"/>
  <c r="P15433" i="4"/>
  <c r="Q15433" i="4" s="1"/>
  <c r="P18310" i="4"/>
  <c r="Q18310" i="4" s="1"/>
  <c r="P17338" i="4"/>
  <c r="Q17338" i="4" s="1"/>
  <c r="P18309" i="4"/>
  <c r="Q18309" i="4" s="1"/>
  <c r="P17825" i="4"/>
  <c r="Q17825" i="4" s="1"/>
  <c r="P14223" i="4"/>
  <c r="Q14223" i="4" s="1"/>
  <c r="P10132" i="4"/>
  <c r="Q10132" i="4" s="1"/>
  <c r="P19069" i="4"/>
  <c r="Q19069" i="4" s="1"/>
  <c r="P20333" i="4"/>
  <c r="Q20333" i="4" s="1"/>
  <c r="P12495" i="4"/>
  <c r="Q12495" i="4" s="1"/>
  <c r="P3378" i="4"/>
  <c r="Q3378" i="4" s="1"/>
  <c r="P15149" i="4"/>
  <c r="Q15149" i="4" s="1"/>
  <c r="P16266" i="4"/>
  <c r="Q16266" i="4" s="1"/>
  <c r="P17118" i="4"/>
  <c r="Q17118" i="4" s="1"/>
  <c r="P13914" i="4"/>
  <c r="Q13914" i="4" s="1"/>
  <c r="P1243" i="4"/>
  <c r="Q1243" i="4" s="1"/>
  <c r="P2171" i="4"/>
  <c r="Q2171" i="4" s="1"/>
  <c r="P2322" i="4"/>
  <c r="Q2322" i="4" s="1"/>
  <c r="P2494" i="4"/>
  <c r="Q2494" i="4" s="1"/>
  <c r="P2493" i="4"/>
  <c r="Q2493" i="4" s="1"/>
  <c r="P4484" i="4"/>
  <c r="Q4484" i="4" s="1"/>
  <c r="P2902" i="4"/>
  <c r="Q2902" i="4" s="1"/>
  <c r="P3324" i="4"/>
  <c r="Q3324" i="4" s="1"/>
  <c r="P6148" i="4"/>
  <c r="Q6148" i="4" s="1"/>
  <c r="P4483" i="4"/>
  <c r="Q4483" i="4" s="1"/>
  <c r="P3563" i="4"/>
  <c r="Q3563" i="4" s="1"/>
  <c r="P10936" i="4"/>
  <c r="Q10936" i="4" s="1"/>
  <c r="P15548" i="4"/>
  <c r="Q15548" i="4" s="1"/>
  <c r="P11845" i="4"/>
  <c r="Q11845" i="4" s="1"/>
  <c r="P16822" i="4"/>
  <c r="Q16822" i="4" s="1"/>
  <c r="P5057" i="4"/>
  <c r="Q5057" i="4" s="1"/>
  <c r="P649" i="4"/>
  <c r="Q649" i="4" s="1"/>
  <c r="P17874" i="4"/>
  <c r="Q17874" i="4" s="1"/>
  <c r="P17873" i="4"/>
  <c r="Q17873" i="4" s="1"/>
  <c r="P18492" i="4"/>
  <c r="Q18492" i="4" s="1"/>
  <c r="P17872" i="4"/>
  <c r="Q17872" i="4" s="1"/>
  <c r="P18491" i="4"/>
  <c r="Q18491" i="4" s="1"/>
  <c r="P19130" i="4"/>
  <c r="Q19130" i="4" s="1"/>
  <c r="P5978" i="4"/>
  <c r="Q5978" i="4" s="1"/>
  <c r="P16991" i="4"/>
  <c r="Q16991" i="4" s="1"/>
  <c r="P3109" i="4"/>
  <c r="Q3109" i="4" s="1"/>
  <c r="P3748" i="4"/>
  <c r="Q3748" i="4" s="1"/>
  <c r="P6851" i="4"/>
  <c r="Q6851" i="4" s="1"/>
  <c r="P17210" i="4"/>
  <c r="Q17210" i="4" s="1"/>
  <c r="P12578" i="4"/>
  <c r="Q12578" i="4" s="1"/>
  <c r="P18585" i="4"/>
  <c r="Q18585" i="4" s="1"/>
  <c r="P5812" i="4"/>
  <c r="Q5812" i="4" s="1"/>
  <c r="P5811" i="4"/>
  <c r="Q5811" i="4" s="1"/>
  <c r="P7166" i="4"/>
  <c r="Q7166" i="4" s="1"/>
  <c r="P1591" i="4"/>
  <c r="Q1591" i="4" s="1"/>
  <c r="P2571" i="4"/>
  <c r="Q2571" i="4" s="1"/>
  <c r="P17225" i="4"/>
  <c r="Q17225" i="4" s="1"/>
  <c r="P18285" i="4"/>
  <c r="Q18285" i="4" s="1"/>
  <c r="P10448" i="4"/>
  <c r="Q10448" i="4" s="1"/>
  <c r="P17224" i="4"/>
  <c r="Q17224" i="4" s="1"/>
  <c r="P9110" i="4"/>
  <c r="Q9110" i="4" s="1"/>
  <c r="P2315" i="4"/>
  <c r="Q2315" i="4" s="1"/>
  <c r="P9460" i="4"/>
  <c r="Q9460" i="4" s="1"/>
  <c r="P17945" i="4"/>
  <c r="Q17945" i="4" s="1"/>
  <c r="P18996" i="4"/>
  <c r="Q18996" i="4" s="1"/>
  <c r="P18377" i="4"/>
  <c r="Q18377" i="4" s="1"/>
  <c r="P18376" i="4"/>
  <c r="Q18376" i="4" s="1"/>
  <c r="P18375" i="4"/>
  <c r="Q18375" i="4" s="1"/>
  <c r="P18374" i="4"/>
  <c r="Q18374" i="4" s="1"/>
  <c r="P18373" i="4"/>
  <c r="Q18373" i="4" s="1"/>
  <c r="P18697" i="4"/>
  <c r="Q18697" i="4" s="1"/>
  <c r="P17523" i="4"/>
  <c r="Q17523" i="4" s="1"/>
  <c r="P17052" i="4"/>
  <c r="Q17052" i="4" s="1"/>
  <c r="P17522" i="4"/>
  <c r="Q17522" i="4" s="1"/>
  <c r="P12206" i="4"/>
  <c r="Q12206" i="4" s="1"/>
  <c r="P13627" i="4"/>
  <c r="Q13627" i="4" s="1"/>
  <c r="P13626" i="4"/>
  <c r="Q13626" i="4" s="1"/>
  <c r="P14825" i="4"/>
  <c r="Q14825" i="4" s="1"/>
  <c r="P15747" i="4"/>
  <c r="Q15747" i="4" s="1"/>
  <c r="P16495" i="4"/>
  <c r="Q16495" i="4" s="1"/>
  <c r="P14824" i="4"/>
  <c r="Q14824" i="4" s="1"/>
  <c r="P15746" i="4"/>
  <c r="Q15746" i="4" s="1"/>
  <c r="P15745" i="4"/>
  <c r="Q15745" i="4" s="1"/>
  <c r="P2183" i="4"/>
  <c r="Q2183" i="4" s="1"/>
  <c r="P4778" i="4"/>
  <c r="Q4778" i="4" s="1"/>
  <c r="P529" i="4"/>
  <c r="Q529" i="4" s="1"/>
  <c r="P577" i="4"/>
  <c r="Q577" i="4" s="1"/>
  <c r="P878" i="4"/>
  <c r="Q878" i="4" s="1"/>
  <c r="P1915" i="4"/>
  <c r="Q1915" i="4" s="1"/>
  <c r="P1689" i="4"/>
  <c r="Q1689" i="4" s="1"/>
  <c r="P13604" i="4"/>
  <c r="Q13604" i="4" s="1"/>
  <c r="P15067" i="4"/>
  <c r="Q15067" i="4" s="1"/>
  <c r="P15066" i="4"/>
  <c r="Q15066" i="4" s="1"/>
  <c r="P15966" i="4"/>
  <c r="Q15966" i="4" s="1"/>
  <c r="P12189" i="4"/>
  <c r="Q12189" i="4" s="1"/>
  <c r="P15965" i="4"/>
  <c r="Q15965" i="4" s="1"/>
  <c r="P7911" i="4"/>
  <c r="Q7911" i="4" s="1"/>
  <c r="P16627" i="4"/>
  <c r="Q16627" i="4" s="1"/>
  <c r="P2045" i="4"/>
  <c r="Q2045" i="4" s="1"/>
  <c r="P14993" i="4"/>
  <c r="Q14993" i="4" s="1"/>
  <c r="P14992" i="4"/>
  <c r="Q14992" i="4" s="1"/>
  <c r="P14991" i="4"/>
  <c r="Q14991" i="4" s="1"/>
  <c r="P14990" i="4"/>
  <c r="Q14990" i="4" s="1"/>
  <c r="P14989" i="4"/>
  <c r="Q14989" i="4" s="1"/>
  <c r="P14988" i="4"/>
  <c r="Q14988" i="4" s="1"/>
  <c r="P14987" i="4"/>
  <c r="Q14987" i="4" s="1"/>
  <c r="P14986" i="4"/>
  <c r="Q14986" i="4" s="1"/>
  <c r="P14985" i="4"/>
  <c r="Q14985" i="4" s="1"/>
  <c r="P14984" i="4"/>
  <c r="Q14984" i="4" s="1"/>
  <c r="P14983" i="4"/>
  <c r="Q14983" i="4" s="1"/>
  <c r="P14982" i="4"/>
  <c r="Q14982" i="4" s="1"/>
  <c r="P14981" i="4"/>
  <c r="Q14981" i="4" s="1"/>
  <c r="P14980" i="4"/>
  <c r="Q14980" i="4" s="1"/>
  <c r="P9763" i="4"/>
  <c r="Q9763" i="4" s="1"/>
  <c r="P4347" i="4"/>
  <c r="Q4347" i="4" s="1"/>
  <c r="P18008" i="4"/>
  <c r="Q18008" i="4" s="1"/>
  <c r="P8996" i="4"/>
  <c r="Q8996" i="4" s="1"/>
  <c r="P13541" i="4"/>
  <c r="Q13541" i="4" s="1"/>
  <c r="P11817" i="4"/>
  <c r="Q11817" i="4" s="1"/>
  <c r="P7860" i="4"/>
  <c r="Q7860" i="4" s="1"/>
  <c r="P18479" i="4"/>
  <c r="Q18479" i="4" s="1"/>
  <c r="P10291" i="4"/>
  <c r="Q10291" i="4" s="1"/>
  <c r="P13540" i="4"/>
  <c r="Q13540" i="4" s="1"/>
  <c r="P13539" i="4"/>
  <c r="Q13539" i="4" s="1"/>
  <c r="P13538" i="4"/>
  <c r="Q13538" i="4" s="1"/>
  <c r="P13537" i="4"/>
  <c r="Q13537" i="4" s="1"/>
  <c r="P11816" i="4"/>
  <c r="Q11816" i="4" s="1"/>
  <c r="P18478" i="4"/>
  <c r="Q18478" i="4" s="1"/>
  <c r="P19632" i="4"/>
  <c r="Q19632" i="4" s="1"/>
  <c r="P4662" i="4"/>
  <c r="Q4662" i="4" s="1"/>
  <c r="P13536" i="4"/>
  <c r="Q13536" i="4" s="1"/>
  <c r="P11815" i="4"/>
  <c r="Q11815" i="4" s="1"/>
  <c r="P20361" i="4"/>
  <c r="Q20361" i="4" s="1"/>
  <c r="P11319" i="4"/>
  <c r="Q11319" i="4" s="1"/>
  <c r="P15293" i="4"/>
  <c r="Q15293" i="4" s="1"/>
  <c r="P6043" i="4"/>
  <c r="Q6043" i="4" s="1"/>
  <c r="P20764" i="4"/>
  <c r="Q20764" i="4" s="1"/>
  <c r="P16933" i="4"/>
  <c r="Q16933" i="4" s="1"/>
  <c r="P17028" i="4"/>
  <c r="Q17028" i="4" s="1"/>
  <c r="P14736" i="4"/>
  <c r="Q14736" i="4" s="1"/>
  <c r="P11814" i="4"/>
  <c r="Q11814" i="4" s="1"/>
  <c r="P13535" i="4"/>
  <c r="Q13535" i="4" s="1"/>
  <c r="P11813" i="4"/>
  <c r="Q11813" i="4" s="1"/>
  <c r="P7859" i="4"/>
  <c r="Q7859" i="4" s="1"/>
  <c r="P14735" i="4"/>
  <c r="Q14735" i="4" s="1"/>
  <c r="P15728" i="4"/>
  <c r="Q15728" i="4" s="1"/>
  <c r="P13534" i="4"/>
  <c r="Q13534" i="4" s="1"/>
  <c r="P15727" i="4"/>
  <c r="Q15727" i="4" s="1"/>
  <c r="P13533" i="4"/>
  <c r="Q13533" i="4" s="1"/>
  <c r="P16491" i="4"/>
  <c r="Q16491" i="4" s="1"/>
  <c r="P18477" i="4"/>
  <c r="Q18477" i="4" s="1"/>
  <c r="P5117" i="4"/>
  <c r="Q5117" i="4" s="1"/>
  <c r="P6327" i="4"/>
  <c r="Q6327" i="4" s="1"/>
  <c r="P15726" i="4"/>
  <c r="Q15726" i="4" s="1"/>
  <c r="P12289" i="4"/>
  <c r="Q12289" i="4" s="1"/>
  <c r="P16201" i="4"/>
  <c r="Q16201" i="4" s="1"/>
  <c r="P16490" i="4"/>
  <c r="Q16490" i="4" s="1"/>
  <c r="P12288" i="4"/>
  <c r="Q12288" i="4" s="1"/>
  <c r="P15725" i="4"/>
  <c r="Q15725" i="4" s="1"/>
  <c r="P13532" i="4"/>
  <c r="Q13532" i="4" s="1"/>
  <c r="P14734" i="4"/>
  <c r="Q14734" i="4" s="1"/>
  <c r="P9325" i="4"/>
  <c r="Q9325" i="4" s="1"/>
  <c r="P934" i="4"/>
  <c r="Q934" i="4" s="1"/>
  <c r="P2901" i="4"/>
  <c r="Q2901" i="4" s="1"/>
  <c r="P19433" i="4"/>
  <c r="Q19433" i="4" s="1"/>
  <c r="P18007" i="4"/>
  <c r="Q18007" i="4" s="1"/>
  <c r="P7858" i="4"/>
  <c r="Q7858" i="4" s="1"/>
  <c r="P18006" i="4"/>
  <c r="Q18006" i="4" s="1"/>
  <c r="P19080" i="4"/>
  <c r="Q19080" i="4" s="1"/>
  <c r="P6727" i="4"/>
  <c r="Q6727" i="4" s="1"/>
  <c r="P9256" i="4"/>
  <c r="Q9256" i="4" s="1"/>
  <c r="P16743" i="4"/>
  <c r="Q16743" i="4" s="1"/>
  <c r="P16161" i="4"/>
  <c r="Q16161" i="4" s="1"/>
  <c r="P16440" i="4"/>
  <c r="Q16440" i="4" s="1"/>
  <c r="P16742" i="4"/>
  <c r="Q16742" i="4" s="1"/>
  <c r="P15833" i="4"/>
  <c r="Q15833" i="4" s="1"/>
  <c r="P16160" i="4"/>
  <c r="Q16160" i="4" s="1"/>
  <c r="P16741" i="4"/>
  <c r="Q16741" i="4" s="1"/>
  <c r="P16159" i="4"/>
  <c r="Q16159" i="4" s="1"/>
  <c r="P16439" i="4"/>
  <c r="Q16439" i="4" s="1"/>
  <c r="P16740" i="4"/>
  <c r="Q16740" i="4" s="1"/>
  <c r="P15832" i="4"/>
  <c r="Q15832" i="4" s="1"/>
  <c r="P16158" i="4"/>
  <c r="Q16158" i="4" s="1"/>
  <c r="P13264" i="4"/>
  <c r="Q13264" i="4" s="1"/>
  <c r="P15432" i="4"/>
  <c r="Q15432" i="4" s="1"/>
  <c r="P13142" i="4"/>
  <c r="Q13142" i="4" s="1"/>
  <c r="P8419" i="4"/>
  <c r="Q8419" i="4" s="1"/>
  <c r="P13140" i="4"/>
  <c r="Q13140" i="4" s="1"/>
  <c r="P17760" i="4"/>
  <c r="Q17760" i="4" s="1"/>
  <c r="P8755" i="4"/>
  <c r="Q8755" i="4" s="1"/>
  <c r="P11574" i="4"/>
  <c r="Q11574" i="4" s="1"/>
  <c r="P12385" i="4"/>
  <c r="Q12385" i="4" s="1"/>
  <c r="P8132" i="4"/>
  <c r="Q8132" i="4" s="1"/>
  <c r="P13139" i="4"/>
  <c r="Q13139" i="4" s="1"/>
  <c r="P17759" i="4"/>
  <c r="Q17759" i="4" s="1"/>
  <c r="P10809" i="4"/>
  <c r="Q10809" i="4" s="1"/>
  <c r="P8754" i="4"/>
  <c r="Q8754" i="4" s="1"/>
  <c r="P11573" i="4"/>
  <c r="Q11573" i="4" s="1"/>
  <c r="P12384" i="4"/>
  <c r="Q12384" i="4" s="1"/>
  <c r="P8131" i="4"/>
  <c r="Q8131" i="4" s="1"/>
  <c r="P15622" i="4"/>
  <c r="Q15622" i="4" s="1"/>
  <c r="P6369" i="4"/>
  <c r="Q6369" i="4" s="1"/>
  <c r="P4109" i="4"/>
  <c r="Q4109" i="4" s="1"/>
  <c r="P15621" i="4"/>
  <c r="Q15621" i="4" s="1"/>
  <c r="P7533" i="4"/>
  <c r="Q7533" i="4" s="1"/>
  <c r="P9159" i="4"/>
  <c r="Q9159" i="4" s="1"/>
  <c r="P7532" i="4"/>
  <c r="Q7532" i="4" s="1"/>
  <c r="P2725" i="4"/>
  <c r="Q2725" i="4" s="1"/>
  <c r="P18584" i="4"/>
  <c r="Q18584" i="4" s="1"/>
  <c r="P1366" i="4"/>
  <c r="Q1366" i="4" s="1"/>
  <c r="P5719" i="4"/>
  <c r="Q5719" i="4" s="1"/>
  <c r="P16966" i="4"/>
  <c r="Q16966" i="4" s="1"/>
  <c r="P20506" i="4"/>
  <c r="Q20506" i="4" s="1"/>
  <c r="P11008" i="4"/>
  <c r="Q11008" i="4" s="1"/>
  <c r="P15136" i="4"/>
  <c r="Q15136" i="4" s="1"/>
  <c r="P19932" i="4"/>
  <c r="Q19932" i="4" s="1"/>
  <c r="P11452" i="4"/>
  <c r="Q11452" i="4" s="1"/>
  <c r="P209" i="4"/>
  <c r="Q209" i="4" s="1"/>
  <c r="P16589" i="4"/>
  <c r="Q16589" i="4" s="1"/>
  <c r="P4939" i="4"/>
  <c r="Q4939" i="4" s="1"/>
  <c r="P6509" i="4"/>
  <c r="Q6509" i="4" s="1"/>
  <c r="P9939" i="4"/>
  <c r="Q9939" i="4" s="1"/>
  <c r="P6508" i="4"/>
  <c r="Q6508" i="4" s="1"/>
  <c r="P6507" i="4"/>
  <c r="Q6507" i="4" s="1"/>
  <c r="P11413" i="4"/>
  <c r="Q11413" i="4" s="1"/>
  <c r="P4994" i="4"/>
  <c r="Q4994" i="4" s="1"/>
  <c r="P8526" i="4"/>
  <c r="Q8526" i="4" s="1"/>
  <c r="P5626" i="4"/>
  <c r="Q5626" i="4" s="1"/>
  <c r="P5625" i="4"/>
  <c r="Q5625" i="4" s="1"/>
  <c r="P8525" i="4"/>
  <c r="Q8525" i="4" s="1"/>
  <c r="P9938" i="4"/>
  <c r="Q9938" i="4" s="1"/>
  <c r="P6506" i="4"/>
  <c r="Q6506" i="4" s="1"/>
  <c r="P4993" i="4"/>
  <c r="Q4993" i="4" s="1"/>
  <c r="P4992" i="4"/>
  <c r="Q4992" i="4" s="1"/>
  <c r="P9937" i="4"/>
  <c r="Q9937" i="4" s="1"/>
  <c r="P13051" i="4"/>
  <c r="Q13051" i="4" s="1"/>
  <c r="P4399" i="4"/>
  <c r="Q4399" i="4" s="1"/>
  <c r="P2651" i="4"/>
  <c r="Q2651" i="4" s="1"/>
  <c r="P3388" i="4"/>
  <c r="Q3388" i="4" s="1"/>
  <c r="P3835" i="4"/>
  <c r="Q3835" i="4" s="1"/>
  <c r="P2108" i="4"/>
  <c r="Q2108" i="4" s="1"/>
  <c r="P11412" i="4"/>
  <c r="Q11412" i="4" s="1"/>
  <c r="P11411" i="4"/>
  <c r="Q11411" i="4" s="1"/>
  <c r="P497" i="4"/>
  <c r="Q497" i="4" s="1"/>
  <c r="P2650" i="4"/>
  <c r="Q2650" i="4" s="1"/>
  <c r="P1314" i="4"/>
  <c r="Q1314" i="4" s="1"/>
  <c r="P1656" i="4"/>
  <c r="Q1656" i="4" s="1"/>
  <c r="P929" i="4"/>
  <c r="Q929" i="4" s="1"/>
  <c r="P3834" i="4"/>
  <c r="Q3834" i="4" s="1"/>
  <c r="P1050" i="4"/>
  <c r="Q1050" i="4" s="1"/>
  <c r="P1467" i="4"/>
  <c r="Q1467" i="4" s="1"/>
  <c r="P2107" i="4"/>
  <c r="Q2107" i="4" s="1"/>
  <c r="P2106" i="4"/>
  <c r="Q2106" i="4" s="1"/>
  <c r="P1049" i="4"/>
  <c r="Q1049" i="4" s="1"/>
  <c r="P1886" i="4"/>
  <c r="Q1886" i="4" s="1"/>
  <c r="P1466" i="4"/>
  <c r="Q1466" i="4" s="1"/>
  <c r="P587" i="4"/>
  <c r="Q587" i="4" s="1"/>
  <c r="P3387" i="4"/>
  <c r="Q3387" i="4" s="1"/>
  <c r="P3386" i="4"/>
  <c r="Q3386" i="4" s="1"/>
  <c r="P2649" i="4"/>
  <c r="Q2649" i="4" s="1"/>
  <c r="P928" i="4"/>
  <c r="Q928" i="4" s="1"/>
  <c r="P2997" i="4"/>
  <c r="Q2997" i="4" s="1"/>
  <c r="P2996" i="4"/>
  <c r="Q2996" i="4" s="1"/>
  <c r="P1465" i="4"/>
  <c r="Q1465" i="4" s="1"/>
  <c r="P927" i="4"/>
  <c r="Q927" i="4" s="1"/>
  <c r="P2648" i="4"/>
  <c r="Q2648" i="4" s="1"/>
  <c r="P1464" i="4"/>
  <c r="Q1464" i="4" s="1"/>
  <c r="P1885" i="4"/>
  <c r="Q1885" i="4" s="1"/>
  <c r="P2367" i="4"/>
  <c r="Q2367" i="4" s="1"/>
  <c r="P696" i="4"/>
  <c r="Q696" i="4" s="1"/>
  <c r="P11410" i="4"/>
  <c r="Q11410" i="4" s="1"/>
  <c r="P586" i="4"/>
  <c r="Q586" i="4" s="1"/>
  <c r="P2105" i="4"/>
  <c r="Q2105" i="4" s="1"/>
  <c r="P1313" i="4"/>
  <c r="Q1313" i="4" s="1"/>
  <c r="P926" i="4"/>
  <c r="Q926" i="4" s="1"/>
  <c r="P1655" i="4"/>
  <c r="Q1655" i="4" s="1"/>
  <c r="P1181" i="4"/>
  <c r="Q1181" i="4" s="1"/>
  <c r="P2366" i="4"/>
  <c r="Q2366" i="4" s="1"/>
  <c r="P1654" i="4"/>
  <c r="Q1654" i="4" s="1"/>
  <c r="P2104" i="4"/>
  <c r="Q2104" i="4" s="1"/>
  <c r="P1653" i="4"/>
  <c r="Q1653" i="4" s="1"/>
  <c r="P2365" i="4"/>
  <c r="Q2365" i="4" s="1"/>
  <c r="P1463" i="4"/>
  <c r="Q1463" i="4" s="1"/>
  <c r="P3833" i="4"/>
  <c r="Q3833" i="4" s="1"/>
  <c r="P2364" i="4"/>
  <c r="Q2364" i="4" s="1"/>
  <c r="P1312" i="4"/>
  <c r="Q1312" i="4" s="1"/>
  <c r="P1884" i="4"/>
  <c r="Q1884" i="4" s="1"/>
  <c r="P1652" i="4"/>
  <c r="Q1652" i="4" s="1"/>
  <c r="P1180" i="4"/>
  <c r="Q1180" i="4" s="1"/>
  <c r="P1883" i="4"/>
  <c r="Q1883" i="4" s="1"/>
  <c r="P2103" i="4"/>
  <c r="Q2103" i="4" s="1"/>
  <c r="P1048" i="4"/>
  <c r="Q1048" i="4" s="1"/>
  <c r="P1882" i="4"/>
  <c r="Q1882" i="4" s="1"/>
  <c r="P5624" i="4"/>
  <c r="Q5624" i="4" s="1"/>
  <c r="P3385" i="4"/>
  <c r="Q3385" i="4" s="1"/>
  <c r="P1179" i="4"/>
  <c r="Q1179" i="4" s="1"/>
  <c r="P1651" i="4"/>
  <c r="Q1651" i="4" s="1"/>
  <c r="P1650" i="4"/>
  <c r="Q1650" i="4" s="1"/>
  <c r="P2363" i="4"/>
  <c r="Q2363" i="4" s="1"/>
  <c r="P2362" i="4"/>
  <c r="Q2362" i="4" s="1"/>
  <c r="P1462" i="4"/>
  <c r="Q1462" i="4" s="1"/>
  <c r="P2995" i="4"/>
  <c r="Q2995" i="4" s="1"/>
  <c r="P1649" i="4"/>
  <c r="Q1649" i="4" s="1"/>
  <c r="P1461" i="4"/>
  <c r="Q1461" i="4" s="1"/>
  <c r="P3832" i="4"/>
  <c r="Q3832" i="4" s="1"/>
  <c r="P5623" i="4"/>
  <c r="Q5623" i="4" s="1"/>
  <c r="P2361" i="4"/>
  <c r="Q2361" i="4" s="1"/>
  <c r="P2994" i="4"/>
  <c r="Q2994" i="4" s="1"/>
  <c r="P3384" i="4"/>
  <c r="Q3384" i="4" s="1"/>
  <c r="P4398" i="4"/>
  <c r="Q4398" i="4" s="1"/>
  <c r="P5622" i="4"/>
  <c r="Q5622" i="4" s="1"/>
  <c r="P5621" i="4"/>
  <c r="Q5621" i="4" s="1"/>
  <c r="P2102" i="4"/>
  <c r="Q2102" i="4" s="1"/>
  <c r="P19955" i="4"/>
  <c r="Q19955" i="4" s="1"/>
  <c r="P18978" i="4"/>
  <c r="Q18978" i="4" s="1"/>
  <c r="P7411" i="4"/>
  <c r="Q7411" i="4" s="1"/>
  <c r="P16136" i="4"/>
  <c r="Q16136" i="4" s="1"/>
  <c r="P9936" i="4"/>
  <c r="Q9936" i="4" s="1"/>
  <c r="P16128" i="4"/>
  <c r="Q16128" i="4" s="1"/>
  <c r="P15079" i="4"/>
  <c r="Q15079" i="4" s="1"/>
  <c r="P12989" i="4"/>
  <c r="Q12989" i="4" s="1"/>
  <c r="P11369" i="4"/>
  <c r="Q11369" i="4" s="1"/>
  <c r="P15078" i="4"/>
  <c r="Q15078" i="4" s="1"/>
  <c r="P19723" i="4"/>
  <c r="Q19723" i="4" s="1"/>
  <c r="P4354" i="4"/>
  <c r="Q4354" i="4" s="1"/>
  <c r="P15077" i="4"/>
  <c r="Q15077" i="4" s="1"/>
  <c r="P16517" i="4"/>
  <c r="Q16517" i="4" s="1"/>
  <c r="P16516" i="4"/>
  <c r="Q16516" i="4" s="1"/>
  <c r="P14682" i="4"/>
  <c r="Q14682" i="4" s="1"/>
  <c r="P14681" i="4"/>
  <c r="Q14681" i="4" s="1"/>
  <c r="P15511" i="4"/>
  <c r="Q15511" i="4" s="1"/>
  <c r="P15510" i="4"/>
  <c r="Q15510" i="4" s="1"/>
  <c r="P18106" i="4"/>
  <c r="Q18106" i="4" s="1"/>
  <c r="P3323" i="4"/>
  <c r="Q3323" i="4" s="1"/>
  <c r="P5759" i="4"/>
  <c r="Q5759" i="4" s="1"/>
  <c r="P11337" i="4"/>
  <c r="Q11337" i="4" s="1"/>
  <c r="P16119" i="4"/>
  <c r="Q16119" i="4" s="1"/>
  <c r="P18113" i="4"/>
  <c r="Q18113" i="4" s="1"/>
  <c r="P11858" i="4"/>
  <c r="Q11858" i="4" s="1"/>
  <c r="P12885" i="4"/>
  <c r="Q12885" i="4" s="1"/>
  <c r="P10727" i="4"/>
  <c r="Q10727" i="4" s="1"/>
  <c r="P11857" i="4"/>
  <c r="Q11857" i="4" s="1"/>
  <c r="P19428" i="4"/>
  <c r="Q19428" i="4" s="1"/>
  <c r="P19068" i="4"/>
  <c r="Q19068" i="4" s="1"/>
  <c r="P17583" i="4"/>
  <c r="Q17583" i="4" s="1"/>
  <c r="P12087" i="4"/>
  <c r="Q12087" i="4" s="1"/>
  <c r="P17848" i="4"/>
  <c r="Q17848" i="4" s="1"/>
  <c r="P19756" i="4"/>
  <c r="Q19756" i="4" s="1"/>
  <c r="P19427" i="4"/>
  <c r="Q19427" i="4" s="1"/>
  <c r="P19067" i="4"/>
  <c r="Q19067" i="4" s="1"/>
  <c r="P17582" i="4"/>
  <c r="Q17582" i="4" s="1"/>
  <c r="P12086" i="4"/>
  <c r="Q12086" i="4" s="1"/>
  <c r="P17847" i="4"/>
  <c r="Q17847" i="4" s="1"/>
  <c r="P4280" i="4"/>
  <c r="Q4280" i="4" s="1"/>
  <c r="P20574" i="4"/>
  <c r="Q20574" i="4" s="1"/>
  <c r="P7272" i="4"/>
  <c r="Q7272" i="4" s="1"/>
  <c r="P20745" i="4"/>
  <c r="Q20745" i="4" s="1"/>
  <c r="P19426" i="4"/>
  <c r="Q19426" i="4" s="1"/>
  <c r="P9743" i="4"/>
  <c r="Q9743" i="4" s="1"/>
  <c r="P11318" i="4"/>
  <c r="Q11318" i="4" s="1"/>
  <c r="P6326" i="4"/>
  <c r="Q6326" i="4" s="1"/>
  <c r="P12880" i="4"/>
  <c r="Q12880" i="4" s="1"/>
  <c r="P3777" i="4"/>
  <c r="Q3777" i="4" s="1"/>
  <c r="P16110" i="4"/>
  <c r="Q16110" i="4" s="1"/>
  <c r="P18652" i="4"/>
  <c r="Q18652" i="4" s="1"/>
  <c r="P9742" i="4"/>
  <c r="Q9742" i="4" s="1"/>
  <c r="P12085" i="4"/>
  <c r="Q12085" i="4" s="1"/>
  <c r="P7271" i="4"/>
  <c r="Q7271" i="4" s="1"/>
  <c r="P870" i="4"/>
  <c r="Q870" i="4" s="1"/>
  <c r="P1387" i="4"/>
  <c r="Q1387" i="4" s="1"/>
  <c r="P2256" i="4"/>
  <c r="Q2256" i="4" s="1"/>
  <c r="P9741" i="4"/>
  <c r="Q9741" i="4" s="1"/>
  <c r="P1002" i="4"/>
  <c r="Q1002" i="4" s="1"/>
  <c r="P725" i="4"/>
  <c r="Q725" i="4" s="1"/>
  <c r="P662" i="4"/>
  <c r="Q662" i="4" s="1"/>
  <c r="P1783" i="4"/>
  <c r="Q1783" i="4" s="1"/>
  <c r="P3688" i="4"/>
  <c r="Q3688" i="4" s="1"/>
  <c r="P7270" i="4"/>
  <c r="Q7270" i="4" s="1"/>
  <c r="P20441" i="4"/>
  <c r="Q20441" i="4" s="1"/>
  <c r="P19425" i="4"/>
  <c r="Q19425" i="4" s="1"/>
  <c r="P11992" i="4"/>
  <c r="Q11992" i="4" s="1"/>
  <c r="P11746" i="4"/>
  <c r="Q11746" i="4" s="1"/>
  <c r="P14506" i="4"/>
  <c r="Q14506" i="4" s="1"/>
  <c r="P11186" i="4"/>
  <c r="Q11186" i="4" s="1"/>
  <c r="P3205" i="4"/>
  <c r="Q3205" i="4" s="1"/>
  <c r="P16100" i="4"/>
  <c r="Q16100" i="4" s="1"/>
  <c r="P16099" i="4"/>
  <c r="Q16099" i="4" s="1"/>
  <c r="P4121" i="4"/>
  <c r="Q4121" i="4" s="1"/>
  <c r="P3422" i="4"/>
  <c r="Q3422" i="4" s="1"/>
  <c r="P2770" i="4"/>
  <c r="Q2770" i="4" s="1"/>
  <c r="P5813" i="4"/>
  <c r="Q5813" i="4" s="1"/>
  <c r="P3204" i="4"/>
  <c r="Q3204" i="4" s="1"/>
  <c r="P1748" i="4"/>
  <c r="Q1748" i="4" s="1"/>
  <c r="P958" i="4"/>
  <c r="Q958" i="4" s="1"/>
  <c r="P1215" i="4"/>
  <c r="Q1215" i="4" s="1"/>
  <c r="P2501" i="4"/>
  <c r="Q2501" i="4" s="1"/>
  <c r="P2500" i="4"/>
  <c r="Q2500" i="4" s="1"/>
  <c r="P1529" i="4"/>
  <c r="Q1529" i="4" s="1"/>
  <c r="P1963" i="4"/>
  <c r="Q1963" i="4" s="1"/>
  <c r="P18792" i="4"/>
  <c r="Q18792" i="4" s="1"/>
  <c r="P5941" i="4"/>
  <c r="Q5941" i="4" s="1"/>
  <c r="P20092" i="4"/>
  <c r="Q20092" i="4" s="1"/>
  <c r="P16983" i="4"/>
  <c r="Q16983" i="4" s="1"/>
  <c r="P12757" i="4"/>
  <c r="Q12757" i="4" s="1"/>
  <c r="P12756" i="4"/>
  <c r="Q12756" i="4" s="1"/>
  <c r="P11160" i="4"/>
  <c r="Q11160" i="4" s="1"/>
  <c r="P18669" i="4"/>
  <c r="Q18669" i="4" s="1"/>
  <c r="P16091" i="4"/>
  <c r="Q16091" i="4" s="1"/>
  <c r="P19235" i="4"/>
  <c r="Q19235" i="4" s="1"/>
  <c r="P17809" i="4"/>
  <c r="Q17809" i="4" s="1"/>
  <c r="P16081" i="4"/>
  <c r="Q16081" i="4" s="1"/>
  <c r="P5903" i="4"/>
  <c r="Q5903" i="4" s="1"/>
  <c r="P18837" i="4"/>
  <c r="Q18837" i="4" s="1"/>
  <c r="P20559" i="4"/>
  <c r="Q20559" i="4" s="1"/>
  <c r="P19371" i="4"/>
  <c r="Q19371" i="4" s="1"/>
  <c r="P4938" i="4"/>
  <c r="Q4938" i="4" s="1"/>
  <c r="P10597" i="4"/>
  <c r="Q10597" i="4" s="1"/>
  <c r="P7857" i="4"/>
  <c r="Q7857" i="4" s="1"/>
  <c r="P7856" i="4"/>
  <c r="Q7856" i="4" s="1"/>
  <c r="P5902" i="4"/>
  <c r="Q5902" i="4" s="1"/>
  <c r="P1271" i="4"/>
  <c r="Q1271" i="4" s="1"/>
  <c r="P19370" i="4"/>
  <c r="Q19370" i="4" s="1"/>
  <c r="P1472" i="4"/>
  <c r="Q1472" i="4" s="1"/>
  <c r="P20114" i="4"/>
  <c r="Q20114" i="4" s="1"/>
  <c r="P100" i="4"/>
  <c r="Q100" i="4" s="1"/>
  <c r="P18836" i="4"/>
  <c r="Q18836" i="4" s="1"/>
  <c r="P10596" i="4"/>
  <c r="Q10596" i="4" s="1"/>
  <c r="P914" i="4"/>
  <c r="Q914" i="4" s="1"/>
  <c r="P14451" i="4"/>
  <c r="Q14451" i="4" s="1"/>
  <c r="P15155" i="4"/>
  <c r="Q15155" i="4" s="1"/>
  <c r="P15750" i="4"/>
  <c r="Q15750" i="4" s="1"/>
  <c r="P13628" i="4"/>
  <c r="Q13628" i="4" s="1"/>
  <c r="P15749" i="4"/>
  <c r="Q15749" i="4" s="1"/>
  <c r="P15154" i="4"/>
  <c r="Q15154" i="4" s="1"/>
  <c r="P15748" i="4"/>
  <c r="Q15748" i="4" s="1"/>
  <c r="P16070" i="4"/>
  <c r="Q16070" i="4" s="1"/>
  <c r="P16333" i="4"/>
  <c r="Q16333" i="4" s="1"/>
  <c r="P16069" i="4"/>
  <c r="Q16069" i="4" s="1"/>
  <c r="P16068" i="4"/>
  <c r="Q16068" i="4" s="1"/>
  <c r="P16332" i="4"/>
  <c r="Q16332" i="4" s="1"/>
  <c r="P7039" i="4"/>
  <c r="Q7039" i="4" s="1"/>
  <c r="P6260" i="4"/>
  <c r="Q6260" i="4" s="1"/>
  <c r="P9423" i="4"/>
  <c r="Q9423" i="4" s="1"/>
  <c r="P8129" i="4"/>
  <c r="Q8129" i="4" s="1"/>
  <c r="P12669" i="4"/>
  <c r="Q12669" i="4" s="1"/>
  <c r="P5333" i="4"/>
  <c r="Q5333" i="4" s="1"/>
  <c r="P11112" i="4"/>
  <c r="Q11112" i="4" s="1"/>
  <c r="P9422" i="4"/>
  <c r="Q9422" i="4" s="1"/>
  <c r="P11111" i="4"/>
  <c r="Q11111" i="4" s="1"/>
  <c r="P11110" i="4"/>
  <c r="Q11110" i="4" s="1"/>
  <c r="P16065" i="4"/>
  <c r="Q16065" i="4" s="1"/>
  <c r="P7024" i="4"/>
  <c r="Q7024" i="4" s="1"/>
  <c r="P11109" i="4"/>
  <c r="Q11109" i="4" s="1"/>
  <c r="P6147" i="4"/>
  <c r="Q6147" i="4" s="1"/>
  <c r="P11108" i="4"/>
  <c r="Q11108" i="4" s="1"/>
  <c r="P15152" i="4"/>
  <c r="Q15152" i="4" s="1"/>
  <c r="P16064" i="4"/>
  <c r="Q16064" i="4" s="1"/>
  <c r="P16574" i="4"/>
  <c r="Q16574" i="4" s="1"/>
  <c r="P2941" i="4"/>
  <c r="Q2941" i="4" s="1"/>
  <c r="P13606" i="4"/>
  <c r="Q13606" i="4" s="1"/>
  <c r="P16689" i="4"/>
  <c r="Q16689" i="4" s="1"/>
  <c r="P16493" i="4"/>
  <c r="Q16493" i="4" s="1"/>
  <c r="P19125" i="4"/>
  <c r="Q19125" i="4" s="1"/>
  <c r="P17417" i="4"/>
  <c r="Q17417" i="4" s="1"/>
  <c r="P16328" i="4"/>
  <c r="Q16328" i="4" s="1"/>
  <c r="P17000" i="4"/>
  <c r="Q17000" i="4" s="1"/>
  <c r="P11345" i="4"/>
  <c r="Q11345" i="4" s="1"/>
  <c r="P5728" i="4"/>
  <c r="Q5728" i="4" s="1"/>
  <c r="P15373" i="4"/>
  <c r="Q15373" i="4" s="1"/>
  <c r="P20675" i="4"/>
  <c r="Q20675" i="4" s="1"/>
  <c r="P2761" i="4"/>
  <c r="Q2761" i="4" s="1"/>
  <c r="P9385" i="4"/>
  <c r="Q9385" i="4" s="1"/>
  <c r="P19141" i="4"/>
  <c r="Q19141" i="4" s="1"/>
  <c r="P4805" i="4"/>
  <c r="Q4805" i="4" s="1"/>
  <c r="P6958" i="4"/>
  <c r="Q6958" i="4" s="1"/>
  <c r="P15372" i="4"/>
  <c r="Q15372" i="4" s="1"/>
  <c r="P15371" i="4"/>
  <c r="Q15371" i="4" s="1"/>
  <c r="P15370" i="4"/>
  <c r="Q15370" i="4" s="1"/>
  <c r="P3575" i="4"/>
  <c r="Q3575" i="4" s="1"/>
  <c r="P16492" i="4"/>
  <c r="Q16492" i="4" s="1"/>
  <c r="P14428" i="4"/>
  <c r="Q14428" i="4" s="1"/>
  <c r="P431" i="4"/>
  <c r="Q431" i="4" s="1"/>
  <c r="P889" i="4"/>
  <c r="Q889" i="4" s="1"/>
  <c r="P509" i="4"/>
  <c r="Q509" i="4" s="1"/>
  <c r="P9384" i="4"/>
  <c r="Q9384" i="4" s="1"/>
  <c r="P19140" i="4"/>
  <c r="Q19140" i="4" s="1"/>
  <c r="P17430" i="4"/>
  <c r="Q17430" i="4" s="1"/>
  <c r="P17429" i="4"/>
  <c r="Q17429" i="4" s="1"/>
  <c r="P14425" i="4"/>
  <c r="Q14425" i="4" s="1"/>
  <c r="P6905" i="4"/>
  <c r="Q6905" i="4" s="1"/>
  <c r="P4424" i="4"/>
  <c r="Q4424" i="4" s="1"/>
  <c r="P18965" i="4"/>
  <c r="Q18965" i="4" s="1"/>
  <c r="P5515" i="4"/>
  <c r="Q5515" i="4" s="1"/>
  <c r="P17378" i="4"/>
  <c r="Q17378" i="4" s="1"/>
  <c r="P7855" i="4"/>
  <c r="Q7855" i="4" s="1"/>
  <c r="P20580" i="4"/>
  <c r="Q20580" i="4" s="1"/>
  <c r="P20537" i="4"/>
  <c r="Q20537" i="4" s="1"/>
  <c r="P4950" i="4"/>
  <c r="Q4950" i="4" s="1"/>
  <c r="P18964" i="4"/>
  <c r="Q18964" i="4" s="1"/>
  <c r="P12598" i="4"/>
  <c r="Q12598" i="4" s="1"/>
  <c r="P12597" i="4"/>
  <c r="Q12597" i="4" s="1"/>
  <c r="P10935" i="4"/>
  <c r="Q10935" i="4" s="1"/>
  <c r="P5981" i="4"/>
  <c r="Q5981" i="4" s="1"/>
  <c r="P1815" i="4"/>
  <c r="Q1815" i="4" s="1"/>
  <c r="P1407" i="4"/>
  <c r="Q1407" i="4" s="1"/>
  <c r="P421" i="4"/>
  <c r="Q421" i="4" s="1"/>
  <c r="P1001" i="4"/>
  <c r="Q1001" i="4" s="1"/>
  <c r="P1097" i="4"/>
  <c r="Q1097" i="4" s="1"/>
  <c r="P1096" i="4"/>
  <c r="Q1096" i="4" s="1"/>
  <c r="P591" i="4"/>
  <c r="Q591" i="4" s="1"/>
  <c r="P420" i="4"/>
  <c r="Q420" i="4" s="1"/>
  <c r="P3274" i="4"/>
  <c r="Q3274" i="4" s="1"/>
  <c r="P10346" i="4"/>
  <c r="Q10346" i="4" s="1"/>
  <c r="P10345" i="4"/>
  <c r="Q10345" i="4" s="1"/>
  <c r="P5611" i="4"/>
  <c r="Q5611" i="4" s="1"/>
  <c r="P15343" i="4"/>
  <c r="Q15343" i="4" s="1"/>
  <c r="P15342" i="4"/>
  <c r="Q15342" i="4" s="1"/>
  <c r="P15341" i="4"/>
  <c r="Q15341" i="4" s="1"/>
  <c r="P15340" i="4"/>
  <c r="Q15340" i="4" s="1"/>
  <c r="P15339" i="4"/>
  <c r="Q15339" i="4" s="1"/>
  <c r="P15338" i="4"/>
  <c r="Q15338" i="4" s="1"/>
  <c r="P15337" i="4"/>
  <c r="Q15337" i="4" s="1"/>
  <c r="P15336" i="4"/>
  <c r="Q15336" i="4" s="1"/>
  <c r="P1019" i="4"/>
  <c r="Q1019" i="4" s="1"/>
  <c r="P14684" i="4"/>
  <c r="Q14684" i="4" s="1"/>
  <c r="P17643" i="4"/>
  <c r="Q17643" i="4" s="1"/>
  <c r="P11569" i="4"/>
  <c r="Q11569" i="4" s="1"/>
  <c r="P16236" i="4"/>
  <c r="Q16236" i="4" s="1"/>
  <c r="P16235" i="4"/>
  <c r="Q16235" i="4" s="1"/>
  <c r="P15825" i="4"/>
  <c r="Q15825" i="4" s="1"/>
  <c r="P16897" i="4"/>
  <c r="Q16897" i="4" s="1"/>
  <c r="P16896" i="4"/>
  <c r="Q16896" i="4" s="1"/>
  <c r="P16895" i="4"/>
  <c r="Q16895" i="4" s="1"/>
  <c r="P16593" i="4"/>
  <c r="Q16593" i="4" s="1"/>
  <c r="P18583" i="4"/>
  <c r="Q18583" i="4" s="1"/>
  <c r="P19691" i="4"/>
  <c r="Q19691" i="4" s="1"/>
  <c r="P7948" i="4"/>
  <c r="Q7948" i="4" s="1"/>
  <c r="P10808" i="4"/>
  <c r="Q10808" i="4" s="1"/>
  <c r="P12557" i="4"/>
  <c r="Q12557" i="4" s="1"/>
  <c r="P12556" i="4"/>
  <c r="Q12556" i="4" s="1"/>
  <c r="P16798" i="4"/>
  <c r="Q16798" i="4" s="1"/>
  <c r="P631" i="4"/>
  <c r="Q631" i="4" s="1"/>
  <c r="P19309" i="4"/>
  <c r="Q19309" i="4" s="1"/>
  <c r="P5402" i="4"/>
  <c r="Q5402" i="4" s="1"/>
  <c r="P13266" i="4"/>
  <c r="Q13266" i="4" s="1"/>
  <c r="P5401" i="4"/>
  <c r="Q5401" i="4" s="1"/>
  <c r="P10193" i="4"/>
  <c r="Q10193" i="4" s="1"/>
  <c r="P13850" i="4"/>
  <c r="Q13850" i="4" s="1"/>
  <c r="P12530" i="4"/>
  <c r="Q12530" i="4" s="1"/>
  <c r="P1602" i="4"/>
  <c r="Q1602" i="4" s="1"/>
  <c r="P844" i="4"/>
  <c r="Q844" i="4" s="1"/>
  <c r="P843" i="4"/>
  <c r="Q843" i="4" s="1"/>
  <c r="P2269" i="4"/>
  <c r="Q2269" i="4" s="1"/>
  <c r="P781" i="4"/>
  <c r="Q781" i="4" s="1"/>
  <c r="P15775" i="4"/>
  <c r="Q15775" i="4" s="1"/>
  <c r="P15774" i="4"/>
  <c r="Q15774" i="4" s="1"/>
  <c r="P15773" i="4"/>
  <c r="Q15773" i="4" s="1"/>
  <c r="P14855" i="4"/>
  <c r="Q14855" i="4" s="1"/>
  <c r="P15772" i="4"/>
  <c r="Q15772" i="4" s="1"/>
  <c r="P15771" i="4"/>
  <c r="Q15771" i="4" s="1"/>
  <c r="P16214" i="4"/>
  <c r="Q16214" i="4" s="1"/>
  <c r="P2259" i="4"/>
  <c r="Q2259" i="4" s="1"/>
  <c r="P12513" i="4"/>
  <c r="Q12513" i="4" s="1"/>
  <c r="P19182" i="4"/>
  <c r="Q19182" i="4" s="1"/>
  <c r="P20790" i="4"/>
  <c r="Q20790" i="4" s="1"/>
  <c r="P17787" i="4"/>
  <c r="Q17787" i="4" s="1"/>
  <c r="P16019" i="4"/>
  <c r="Q16019" i="4" s="1"/>
  <c r="P3153" i="4"/>
  <c r="Q3153" i="4" s="1"/>
  <c r="P5519" i="4"/>
  <c r="Q5519" i="4" s="1"/>
  <c r="P15220" i="4"/>
  <c r="Q15220" i="4" s="1"/>
  <c r="P8214" i="4"/>
  <c r="Q8214" i="4" s="1"/>
  <c r="P20167" i="4"/>
  <c r="Q20167" i="4" s="1"/>
  <c r="P10140" i="4"/>
  <c r="Q10140" i="4" s="1"/>
  <c r="P17337" i="4"/>
  <c r="Q17337" i="4" s="1"/>
  <c r="P19224" i="4"/>
  <c r="Q19224" i="4" s="1"/>
  <c r="P18785" i="4"/>
  <c r="Q18785" i="4" s="1"/>
  <c r="P13531" i="4"/>
  <c r="Q13531" i="4" s="1"/>
  <c r="P13530" i="4"/>
  <c r="Q13530" i="4" s="1"/>
  <c r="P12494" i="4"/>
  <c r="Q12494" i="4" s="1"/>
  <c r="P12493" i="4"/>
  <c r="Q12493" i="4" s="1"/>
  <c r="P18005" i="4"/>
  <c r="Q18005" i="4" s="1"/>
  <c r="P7854" i="4"/>
  <c r="Q7854" i="4" s="1"/>
  <c r="P20133" i="4"/>
  <c r="Q20133" i="4" s="1"/>
  <c r="P17027" i="4"/>
  <c r="Q17027" i="4" s="1"/>
  <c r="P12492" i="4"/>
  <c r="Q12492" i="4" s="1"/>
  <c r="P7373" i="4"/>
  <c r="Q7373" i="4" s="1"/>
  <c r="P7372" i="4"/>
  <c r="Q7372" i="4" s="1"/>
  <c r="P16464" i="4"/>
  <c r="Q16464" i="4" s="1"/>
  <c r="P15758" i="4"/>
  <c r="Q15758" i="4" s="1"/>
  <c r="P15757" i="4"/>
  <c r="Q15757" i="4" s="1"/>
  <c r="P16207" i="4"/>
  <c r="Q16207" i="4" s="1"/>
  <c r="P16206" i="4"/>
  <c r="Q16206" i="4" s="1"/>
  <c r="P14222" i="4"/>
  <c r="Q14222" i="4" s="1"/>
  <c r="P5015" i="4"/>
  <c r="Q5015" i="4" s="1"/>
  <c r="P19631" i="4"/>
  <c r="Q19631" i="4" s="1"/>
  <c r="P3747" i="4"/>
  <c r="Q3747" i="4" s="1"/>
  <c r="P6722" i="4"/>
  <c r="Q6722" i="4" s="1"/>
  <c r="P1177" i="4"/>
  <c r="Q1177" i="4" s="1"/>
  <c r="P12491" i="4"/>
  <c r="Q12491" i="4" s="1"/>
  <c r="P13529" i="4"/>
  <c r="Q13529" i="4" s="1"/>
  <c r="P9846" i="4"/>
  <c r="Q9846" i="4" s="1"/>
  <c r="P11466" i="4"/>
  <c r="Q11466" i="4" s="1"/>
  <c r="P16534" i="4"/>
  <c r="Q16534" i="4" s="1"/>
  <c r="P11100" i="4"/>
  <c r="Q11100" i="4" s="1"/>
  <c r="P17681" i="4"/>
  <c r="Q17681" i="4" s="1"/>
  <c r="P1714" i="4"/>
  <c r="Q1714" i="4" s="1"/>
  <c r="P19916" i="4"/>
  <c r="Q19916" i="4" s="1"/>
  <c r="P820" i="4"/>
  <c r="Q820" i="4" s="1"/>
  <c r="P3285" i="4"/>
  <c r="Q3285" i="4" s="1"/>
  <c r="P2900" i="4"/>
  <c r="Q2900" i="4" s="1"/>
  <c r="P19915" i="4"/>
  <c r="Q19915" i="4" s="1"/>
  <c r="P3746" i="4"/>
  <c r="Q3746" i="4" s="1"/>
  <c r="P1176" i="4"/>
  <c r="Q1176" i="4" s="1"/>
  <c r="P1327" i="4"/>
  <c r="Q1327" i="4" s="1"/>
  <c r="P1713" i="4"/>
  <c r="Q1713" i="4" s="1"/>
  <c r="P4661" i="4"/>
  <c r="Q4661" i="4" s="1"/>
  <c r="P20741" i="4"/>
  <c r="Q20741" i="4" s="1"/>
  <c r="P1949" i="4"/>
  <c r="Q1949" i="4" s="1"/>
  <c r="P18311" i="4"/>
  <c r="Q18311" i="4" s="1"/>
  <c r="P15744" i="4"/>
  <c r="Q15744" i="4" s="1"/>
  <c r="P18021" i="4"/>
  <c r="Q18021" i="4" s="1"/>
  <c r="P17030" i="4"/>
  <c r="Q17030" i="4" s="1"/>
  <c r="P2768" i="4"/>
  <c r="Q2768" i="4" s="1"/>
  <c r="P3697" i="4"/>
  <c r="Q3697" i="4" s="1"/>
  <c r="P1077" i="4"/>
  <c r="Q1077" i="4" s="1"/>
  <c r="P20386" i="4"/>
  <c r="Q20386" i="4" s="1"/>
  <c r="P3058" i="4"/>
  <c r="Q3058" i="4" s="1"/>
  <c r="P13897" i="4"/>
  <c r="Q13897" i="4" s="1"/>
  <c r="P9970" i="4"/>
  <c r="Q9970" i="4" s="1"/>
  <c r="P6543" i="4"/>
  <c r="Q6543" i="4" s="1"/>
  <c r="P2447" i="4"/>
  <c r="Q2447" i="4" s="1"/>
  <c r="P9020" i="4"/>
  <c r="Q9020" i="4" s="1"/>
  <c r="P7552" i="4"/>
  <c r="Q7552" i="4" s="1"/>
  <c r="P18340" i="4"/>
  <c r="Q18340" i="4" s="1"/>
  <c r="P10595" i="4"/>
  <c r="Q10595" i="4" s="1"/>
  <c r="P3669" i="4"/>
  <c r="Q3669" i="4" s="1"/>
  <c r="P12338" i="4"/>
  <c r="Q12338" i="4" s="1"/>
  <c r="P18339" i="4"/>
  <c r="Q18339" i="4" s="1"/>
  <c r="P10594" i="4"/>
  <c r="Q10594" i="4" s="1"/>
  <c r="P6542" i="4"/>
  <c r="Q6542" i="4" s="1"/>
  <c r="P14457" i="4"/>
  <c r="Q14457" i="4" s="1"/>
  <c r="P9019" i="4"/>
  <c r="Q9019" i="4" s="1"/>
  <c r="P12337" i="4"/>
  <c r="Q12337" i="4" s="1"/>
  <c r="P7551" i="4"/>
  <c r="Q7551" i="4" s="1"/>
  <c r="P9018" i="4"/>
  <c r="Q9018" i="4" s="1"/>
  <c r="P18835" i="4"/>
  <c r="Q18835" i="4" s="1"/>
  <c r="P10593" i="4"/>
  <c r="Q10593" i="4" s="1"/>
  <c r="P18834" i="4"/>
  <c r="Q18834" i="4" s="1"/>
  <c r="P17699" i="4"/>
  <c r="Q17699" i="4" s="1"/>
  <c r="P19936" i="4"/>
  <c r="Q19936" i="4" s="1"/>
  <c r="P18833" i="4"/>
  <c r="Q18833" i="4" s="1"/>
  <c r="P18338" i="4"/>
  <c r="Q18338" i="4" s="1"/>
  <c r="P18337" i="4"/>
  <c r="Q18337" i="4" s="1"/>
  <c r="P17698" i="4"/>
  <c r="Q17698" i="4" s="1"/>
  <c r="P18336" i="4"/>
  <c r="Q18336" i="4" s="1"/>
  <c r="P17414" i="4"/>
  <c r="Q17414" i="4" s="1"/>
  <c r="P12336" i="4"/>
  <c r="Q12336" i="4" s="1"/>
  <c r="P12335" i="4"/>
  <c r="Q12335" i="4" s="1"/>
  <c r="P12334" i="4"/>
  <c r="Q12334" i="4" s="1"/>
  <c r="P12333" i="4"/>
  <c r="Q12333" i="4" s="1"/>
  <c r="P12332" i="4"/>
  <c r="Q12332" i="4" s="1"/>
  <c r="P12331" i="4"/>
  <c r="Q12331" i="4" s="1"/>
  <c r="P12330" i="4"/>
  <c r="Q12330" i="4" s="1"/>
  <c r="P12329" i="4"/>
  <c r="Q12329" i="4" s="1"/>
  <c r="P12328" i="4"/>
  <c r="Q12328" i="4" s="1"/>
  <c r="P12327" i="4"/>
  <c r="Q12327" i="4" s="1"/>
  <c r="P12326" i="4"/>
  <c r="Q12326" i="4" s="1"/>
  <c r="P12325" i="4"/>
  <c r="Q12325" i="4" s="1"/>
  <c r="P12324" i="4"/>
  <c r="Q12324" i="4" s="1"/>
  <c r="P12323" i="4"/>
  <c r="Q12323" i="4" s="1"/>
  <c r="P18832" i="4"/>
  <c r="Q18832" i="4" s="1"/>
  <c r="P3936" i="4"/>
  <c r="Q3936" i="4" s="1"/>
  <c r="P17636" i="4"/>
  <c r="Q17636" i="4" s="1"/>
  <c r="P13528" i="4"/>
  <c r="Q13528" i="4" s="1"/>
  <c r="P18343" i="4"/>
  <c r="Q18343" i="4" s="1"/>
  <c r="P18898" i="4"/>
  <c r="Q18898" i="4" s="1"/>
  <c r="P5037" i="4"/>
  <c r="Q5037" i="4" s="1"/>
  <c r="P19389" i="4"/>
  <c r="Q19389" i="4" s="1"/>
  <c r="P18004" i="4"/>
  <c r="Q18004" i="4" s="1"/>
  <c r="P17295" i="4"/>
  <c r="Q17295" i="4" s="1"/>
  <c r="P11317" i="4"/>
  <c r="Q11317" i="4" s="1"/>
  <c r="P9324" i="4"/>
  <c r="Q9324" i="4" s="1"/>
  <c r="P9323" i="4"/>
  <c r="Q9323" i="4" s="1"/>
  <c r="P15724" i="4"/>
  <c r="Q15724" i="4" s="1"/>
  <c r="P9538" i="4"/>
  <c r="Q9538" i="4" s="1"/>
  <c r="P19256" i="4"/>
  <c r="Q19256" i="4" s="1"/>
  <c r="P15127" i="4"/>
  <c r="Q15127" i="4" s="1"/>
  <c r="P7997" i="4"/>
  <c r="Q7997" i="4" s="1"/>
  <c r="P19534" i="4"/>
  <c r="Q19534" i="4" s="1"/>
  <c r="P16668" i="4"/>
  <c r="Q16668" i="4" s="1"/>
  <c r="P19533" i="4"/>
  <c r="Q19533" i="4" s="1"/>
  <c r="P4397" i="4"/>
  <c r="Q4397" i="4" s="1"/>
  <c r="P20729" i="4"/>
  <c r="Q20729" i="4" s="1"/>
  <c r="P20698" i="4"/>
  <c r="Q20698" i="4" s="1"/>
  <c r="P7196" i="4"/>
  <c r="Q7196" i="4" s="1"/>
  <c r="P5960" i="4"/>
  <c r="Q5960" i="4" s="1"/>
  <c r="P6469" i="4"/>
  <c r="Q6469" i="4" s="1"/>
  <c r="P19456" i="4"/>
  <c r="Q19456" i="4" s="1"/>
  <c r="P18372" i="4"/>
  <c r="Q18372" i="4" s="1"/>
  <c r="P20664" i="4"/>
  <c r="Q20664" i="4" s="1"/>
  <c r="P663" i="4"/>
  <c r="Q663" i="4" s="1"/>
  <c r="P18026" i="4"/>
  <c r="Q18026" i="4" s="1"/>
  <c r="P13274" i="4"/>
  <c r="Q13274" i="4" s="1"/>
  <c r="P17300" i="4"/>
  <c r="Q17300" i="4" s="1"/>
  <c r="P16938" i="4"/>
  <c r="Q16938" i="4" s="1"/>
  <c r="P2764" i="4"/>
  <c r="Q2764" i="4" s="1"/>
  <c r="P10137" i="4"/>
  <c r="Q10137" i="4" s="1"/>
  <c r="P12195" i="4"/>
  <c r="Q12195" i="4" s="1"/>
  <c r="P6937" i="4"/>
  <c r="Q6937" i="4" s="1"/>
  <c r="P8881" i="4"/>
  <c r="Q8881" i="4" s="1"/>
  <c r="P8880" i="4"/>
  <c r="Q8880" i="4" s="1"/>
  <c r="P8879" i="4"/>
  <c r="Q8879" i="4" s="1"/>
  <c r="P16244" i="4"/>
  <c r="Q16244" i="4" s="1"/>
  <c r="P12188" i="4"/>
  <c r="Q12188" i="4" s="1"/>
  <c r="P15065" i="4"/>
  <c r="Q15065" i="4" s="1"/>
  <c r="P15064" i="4"/>
  <c r="Q15064" i="4" s="1"/>
  <c r="P15964" i="4"/>
  <c r="Q15964" i="4" s="1"/>
  <c r="P15063" i="4"/>
  <c r="Q15063" i="4" s="1"/>
  <c r="P2673" i="4"/>
  <c r="Q2673" i="4" s="1"/>
  <c r="P10361" i="4"/>
  <c r="Q10361" i="4" s="1"/>
  <c r="P12187" i="4"/>
  <c r="Q12187" i="4" s="1"/>
  <c r="P18387" i="4"/>
  <c r="Q18387" i="4" s="1"/>
  <c r="P2346" i="4"/>
  <c r="Q2346" i="4" s="1"/>
  <c r="P5911" i="4"/>
  <c r="Q5911" i="4" s="1"/>
  <c r="P14979" i="4"/>
  <c r="Q14979" i="4" s="1"/>
  <c r="P13750" i="4"/>
  <c r="Q13750" i="4" s="1"/>
  <c r="P12096" i="4"/>
  <c r="Q12096" i="4" s="1"/>
  <c r="P17073" i="4"/>
  <c r="Q17073" i="4" s="1"/>
  <c r="P9740" i="4"/>
  <c r="Q9740" i="4" s="1"/>
  <c r="P3472" i="4"/>
  <c r="Q3472" i="4" s="1"/>
  <c r="P19066" i="4"/>
  <c r="Q19066" i="4" s="1"/>
  <c r="P19630" i="4"/>
  <c r="Q19630" i="4" s="1"/>
  <c r="P10870" i="4"/>
  <c r="Q10870" i="4" s="1"/>
  <c r="P19335" i="4"/>
  <c r="Q19335" i="4" s="1"/>
  <c r="P10869" i="4"/>
  <c r="Q10869" i="4" s="1"/>
  <c r="P19334" i="4"/>
  <c r="Q19334" i="4" s="1"/>
  <c r="P13527" i="4"/>
  <c r="Q13527" i="4" s="1"/>
  <c r="P9739" i="4"/>
  <c r="Q9739" i="4" s="1"/>
  <c r="P8710" i="4"/>
  <c r="Q8710" i="4" s="1"/>
  <c r="P6325" i="4"/>
  <c r="Q6325" i="4" s="1"/>
  <c r="P18003" i="4"/>
  <c r="Q18003" i="4" s="1"/>
  <c r="P7853" i="4"/>
  <c r="Q7853" i="4" s="1"/>
  <c r="P16769" i="4"/>
  <c r="Q16769" i="4" s="1"/>
  <c r="P9738" i="4"/>
  <c r="Q9738" i="4" s="1"/>
  <c r="P9737" i="4"/>
  <c r="Q9737" i="4" s="1"/>
  <c r="P4279" i="4"/>
  <c r="Q4279" i="4" s="1"/>
  <c r="P13526" i="4"/>
  <c r="Q13526" i="4" s="1"/>
  <c r="P7852" i="4"/>
  <c r="Q7852" i="4" s="1"/>
  <c r="P2003" i="4"/>
  <c r="Q2003" i="4" s="1"/>
  <c r="P8709" i="4"/>
  <c r="Q8709" i="4" s="1"/>
  <c r="P10868" i="4"/>
  <c r="Q10868" i="4" s="1"/>
  <c r="P12084" i="4"/>
  <c r="Q12084" i="4" s="1"/>
  <c r="P13525" i="4"/>
  <c r="Q13525" i="4" s="1"/>
  <c r="P7851" i="4"/>
  <c r="Q7851" i="4" s="1"/>
  <c r="P9736" i="4"/>
  <c r="Q9736" i="4" s="1"/>
  <c r="P6998" i="4"/>
  <c r="Q6998" i="4" s="1"/>
  <c r="P13524" i="4"/>
  <c r="Q13524" i="4" s="1"/>
  <c r="P17581" i="4"/>
  <c r="Q17581" i="4" s="1"/>
  <c r="P19629" i="4"/>
  <c r="Q19629" i="4" s="1"/>
  <c r="P5116" i="4"/>
  <c r="Q5116" i="4" s="1"/>
  <c r="P5115" i="4"/>
  <c r="Q5115" i="4" s="1"/>
  <c r="P2899" i="4"/>
  <c r="Q2899" i="4" s="1"/>
  <c r="P1000" i="4"/>
  <c r="Q1000" i="4" s="1"/>
  <c r="P19628" i="4"/>
  <c r="Q19628" i="4" s="1"/>
  <c r="P3471" i="4"/>
  <c r="Q3471" i="4" s="1"/>
  <c r="P19065" i="4"/>
  <c r="Q19065" i="4" s="1"/>
  <c r="P1666" i="4"/>
  <c r="Q1666" i="4" s="1"/>
  <c r="P1386" i="4"/>
  <c r="Q1386" i="4" s="1"/>
  <c r="P999" i="4"/>
  <c r="Q999" i="4" s="1"/>
  <c r="P724" i="4"/>
  <c r="Q724" i="4" s="1"/>
  <c r="P18744" i="4"/>
  <c r="Q18744" i="4" s="1"/>
  <c r="P3470" i="4"/>
  <c r="Q3470" i="4" s="1"/>
  <c r="P723" i="4"/>
  <c r="Q723" i="4" s="1"/>
  <c r="P381" i="4"/>
  <c r="Q381" i="4" s="1"/>
  <c r="P179" i="4"/>
  <c r="Q179" i="4" s="1"/>
  <c r="P14928" i="4"/>
  <c r="Q14928" i="4" s="1"/>
  <c r="P20625" i="4"/>
  <c r="Q20625" i="4" s="1"/>
  <c r="P9876" i="4"/>
  <c r="Q9876" i="4" s="1"/>
  <c r="P8650" i="4"/>
  <c r="Q8650" i="4" s="1"/>
  <c r="P9875" i="4"/>
  <c r="Q9875" i="4" s="1"/>
  <c r="P8649" i="4"/>
  <c r="Q8649" i="4" s="1"/>
  <c r="P11327" i="4"/>
  <c r="Q11327" i="4" s="1"/>
  <c r="P11326" i="4"/>
  <c r="Q11326" i="4" s="1"/>
  <c r="P10614" i="4"/>
  <c r="Q10614" i="4" s="1"/>
  <c r="P14680" i="4"/>
  <c r="Q14680" i="4" s="1"/>
  <c r="P9255" i="4"/>
  <c r="Q9255" i="4" s="1"/>
  <c r="P14679" i="4"/>
  <c r="Q14679" i="4" s="1"/>
  <c r="P9254" i="4"/>
  <c r="Q9254" i="4" s="1"/>
  <c r="P2720" i="4"/>
  <c r="Q2720" i="4" s="1"/>
  <c r="P16217" i="4"/>
  <c r="Q16217" i="4" s="1"/>
  <c r="P15899" i="4"/>
  <c r="Q15899" i="4" s="1"/>
  <c r="P6257" i="4"/>
  <c r="Q6257" i="4" s="1"/>
  <c r="P9980" i="4"/>
  <c r="Q9980" i="4" s="1"/>
  <c r="P16142" i="4"/>
  <c r="Q16142" i="4" s="1"/>
  <c r="P4553" i="4"/>
  <c r="Q4553" i="4" s="1"/>
  <c r="P11991" i="4"/>
  <c r="Q11991" i="4" s="1"/>
  <c r="P18016" i="4"/>
  <c r="Q18016" i="4" s="1"/>
  <c r="P17587" i="4"/>
  <c r="Q17587" i="4" s="1"/>
  <c r="P16770" i="4"/>
  <c r="Q16770" i="4" s="1"/>
  <c r="P7314" i="4"/>
  <c r="Q7314" i="4" s="1"/>
  <c r="P10159" i="4"/>
  <c r="Q10159" i="4" s="1"/>
  <c r="P16908" i="4"/>
  <c r="Q16908" i="4" s="1"/>
  <c r="P10158" i="4"/>
  <c r="Q10158" i="4" s="1"/>
  <c r="P11990" i="4"/>
  <c r="Q11990" i="4" s="1"/>
  <c r="P11989" i="4"/>
  <c r="Q11989" i="4" s="1"/>
  <c r="P11988" i="4"/>
  <c r="Q11988" i="4" s="1"/>
  <c r="P10157" i="4"/>
  <c r="Q10157" i="4" s="1"/>
  <c r="P9535" i="4"/>
  <c r="Q9535" i="4" s="1"/>
  <c r="P10754" i="4"/>
  <c r="Q10754" i="4" s="1"/>
  <c r="P13284" i="4"/>
  <c r="Q13284" i="4" s="1"/>
  <c r="P18424" i="4"/>
  <c r="Q18424" i="4" s="1"/>
  <c r="P17586" i="4"/>
  <c r="Q17586" i="4" s="1"/>
  <c r="P19079" i="4"/>
  <c r="Q19079" i="4" s="1"/>
  <c r="P19344" i="4"/>
  <c r="Q19344" i="4" s="1"/>
  <c r="P20368" i="4"/>
  <c r="Q20368" i="4" s="1"/>
  <c r="P19078" i="4"/>
  <c r="Q19078" i="4" s="1"/>
  <c r="P19343" i="4"/>
  <c r="Q19343" i="4" s="1"/>
  <c r="P20029" i="4"/>
  <c r="Q20029" i="4" s="1"/>
  <c r="P20028" i="4"/>
  <c r="Q20028" i="4" s="1"/>
  <c r="P19342" i="4"/>
  <c r="Q19342" i="4" s="1"/>
  <c r="P19637" i="4"/>
  <c r="Q19637" i="4" s="1"/>
  <c r="P19636" i="4"/>
  <c r="Q19636" i="4" s="1"/>
  <c r="P19635" i="4"/>
  <c r="Q19635" i="4" s="1"/>
  <c r="P20727" i="4"/>
  <c r="Q20727" i="4" s="1"/>
  <c r="P19011" i="4"/>
  <c r="Q19011" i="4" s="1"/>
  <c r="P16732" i="4"/>
  <c r="Q16732" i="4" s="1"/>
  <c r="P16560" i="4"/>
  <c r="Q16560" i="4" s="1"/>
  <c r="P15431" i="4"/>
  <c r="Q15431" i="4" s="1"/>
  <c r="P3421" i="4"/>
  <c r="Q3421" i="4" s="1"/>
  <c r="P14224" i="4"/>
  <c r="Q14224" i="4" s="1"/>
  <c r="P3142" i="4"/>
  <c r="Q3142" i="4" s="1"/>
  <c r="P3670" i="4"/>
  <c r="Q3670" i="4" s="1"/>
  <c r="P2076" i="4"/>
  <c r="Q2076" i="4" s="1"/>
  <c r="P18428" i="4"/>
  <c r="Q18428" i="4" s="1"/>
  <c r="P20632" i="4"/>
  <c r="Q20632" i="4" s="1"/>
  <c r="P11935" i="4"/>
  <c r="Q11935" i="4" s="1"/>
  <c r="P15891" i="4"/>
  <c r="Q15891" i="4" s="1"/>
  <c r="P18692" i="4"/>
  <c r="Q18692" i="4" s="1"/>
  <c r="P15216" i="4"/>
  <c r="Q15216" i="4" s="1"/>
  <c r="P18938" i="4"/>
  <c r="Q18938" i="4" s="1"/>
  <c r="P17106" i="4"/>
  <c r="Q17106" i="4" s="1"/>
  <c r="P20300" i="4"/>
  <c r="Q20300" i="4" s="1"/>
  <c r="P18139" i="4"/>
  <c r="Q18139" i="4" s="1"/>
  <c r="P11934" i="4"/>
  <c r="Q11934" i="4" s="1"/>
  <c r="P18138" i="4"/>
  <c r="Q18138" i="4" s="1"/>
  <c r="P3377" i="4"/>
  <c r="Q3377" i="4" s="1"/>
  <c r="P1119" i="4"/>
  <c r="Q1119" i="4" s="1"/>
  <c r="P11933" i="4"/>
  <c r="Q11933" i="4" s="1"/>
  <c r="P4824" i="4"/>
  <c r="Q4824" i="4" s="1"/>
  <c r="P3757" i="4"/>
  <c r="Q3757" i="4" s="1"/>
  <c r="P19394" i="4"/>
  <c r="Q19394" i="4" s="1"/>
  <c r="P18777" i="4"/>
  <c r="Q18777" i="4" s="1"/>
  <c r="P10681" i="4"/>
  <c r="Q10681" i="4" s="1"/>
  <c r="P18433" i="4"/>
  <c r="Q18433" i="4" s="1"/>
  <c r="P19393" i="4"/>
  <c r="Q19393" i="4" s="1"/>
  <c r="P17602" i="4"/>
  <c r="Q17602" i="4" s="1"/>
  <c r="P20047" i="4"/>
  <c r="Q20047" i="4" s="1"/>
  <c r="P20046" i="4"/>
  <c r="Q20046" i="4" s="1"/>
  <c r="P17109" i="4"/>
  <c r="Q17109" i="4" s="1"/>
  <c r="P19397" i="4"/>
  <c r="Q19397" i="4" s="1"/>
  <c r="P11916" i="4"/>
  <c r="Q11916" i="4" s="1"/>
  <c r="P15148" i="4"/>
  <c r="Q15148" i="4" s="1"/>
  <c r="P15147" i="4"/>
  <c r="Q15147" i="4" s="1"/>
  <c r="P6927" i="4"/>
  <c r="Q6927" i="4" s="1"/>
  <c r="P17428" i="4"/>
  <c r="Q17428" i="4" s="1"/>
  <c r="P1242" i="4"/>
  <c r="Q1242" i="4" s="1"/>
  <c r="P20568" i="4"/>
  <c r="Q20568" i="4" s="1"/>
  <c r="P954" i="4"/>
  <c r="Q954" i="4" s="1"/>
  <c r="P1415" i="4"/>
  <c r="Q1415" i="4" s="1"/>
  <c r="P2898" i="4"/>
  <c r="Q2898" i="4" s="1"/>
  <c r="P1914" i="4"/>
  <c r="Q1914" i="4" s="1"/>
  <c r="P6597" i="4"/>
  <c r="Q6597" i="4" s="1"/>
  <c r="P15146" i="4"/>
  <c r="Q15146" i="4" s="1"/>
  <c r="P9053" i="4"/>
  <c r="Q9053" i="4" s="1"/>
  <c r="P15366" i="4"/>
  <c r="Q15366" i="4" s="1"/>
  <c r="P16265" i="4"/>
  <c r="Q16265" i="4" s="1"/>
  <c r="P7188" i="4"/>
  <c r="Q7188" i="4" s="1"/>
  <c r="P14823" i="4"/>
  <c r="Q14823" i="4" s="1"/>
  <c r="P13913" i="4"/>
  <c r="Q13913" i="4" s="1"/>
  <c r="P20062" i="4"/>
  <c r="Q20062" i="4" s="1"/>
  <c r="P16781" i="4"/>
  <c r="Q16781" i="4" s="1"/>
  <c r="P13912" i="4"/>
  <c r="Q13912" i="4" s="1"/>
  <c r="P13625" i="4"/>
  <c r="Q13625" i="4" s="1"/>
  <c r="P15888" i="4"/>
  <c r="Q15888" i="4" s="1"/>
  <c r="P15887" i="4"/>
  <c r="Q15887" i="4" s="1"/>
  <c r="P16264" i="4"/>
  <c r="Q16264" i="4" s="1"/>
  <c r="P16263" i="4"/>
  <c r="Q16263" i="4" s="1"/>
  <c r="P3067" i="4"/>
  <c r="Q3067" i="4" s="1"/>
  <c r="P7187" i="4"/>
  <c r="Q7187" i="4" s="1"/>
  <c r="P6596" i="4"/>
  <c r="Q6596" i="4" s="1"/>
  <c r="P7850" i="4"/>
  <c r="Q7850" i="4" s="1"/>
  <c r="P10035" i="4"/>
  <c r="Q10035" i="4" s="1"/>
  <c r="P6146" i="4"/>
  <c r="Q6146" i="4" s="1"/>
  <c r="P20061" i="4"/>
  <c r="Q20061" i="4" s="1"/>
  <c r="P6145" i="4"/>
  <c r="Q6145" i="4" s="1"/>
  <c r="P4482" i="4"/>
  <c r="Q4482" i="4" s="1"/>
  <c r="P2897" i="4"/>
  <c r="Q2897" i="4" s="1"/>
  <c r="P1085" i="4"/>
  <c r="Q1085" i="4" s="1"/>
  <c r="P4481" i="4"/>
  <c r="Q4481" i="4" s="1"/>
  <c r="P1241" i="4"/>
  <c r="Q1241" i="4" s="1"/>
  <c r="P2016" i="4"/>
  <c r="Q2016" i="4" s="1"/>
  <c r="P64" i="4"/>
  <c r="Q64" i="4" s="1"/>
  <c r="P20060" i="4"/>
  <c r="Q20060" i="4" s="1"/>
  <c r="P459" i="4"/>
  <c r="Q459" i="4" s="1"/>
  <c r="P1084" i="4"/>
  <c r="Q1084" i="4" s="1"/>
  <c r="P164" i="4"/>
  <c r="Q164" i="4" s="1"/>
  <c r="P120" i="4"/>
  <c r="Q120" i="4" s="1"/>
  <c r="P1337" i="4"/>
  <c r="Q1337" i="4" s="1"/>
  <c r="P5190" i="4"/>
  <c r="Q5190" i="4" s="1"/>
  <c r="P3066" i="4"/>
  <c r="Q3066" i="4" s="1"/>
  <c r="P19771" i="4"/>
  <c r="Q19771" i="4" s="1"/>
  <c r="P20383" i="4"/>
  <c r="Q20383" i="4" s="1"/>
  <c r="P5189" i="4"/>
  <c r="Q5189" i="4" s="1"/>
  <c r="P19404" i="4"/>
  <c r="Q19404" i="4" s="1"/>
  <c r="P6144" i="4"/>
  <c r="Q6144" i="4" s="1"/>
  <c r="P4480" i="4"/>
  <c r="Q4480" i="4" s="1"/>
  <c r="P2492" i="4"/>
  <c r="Q2492" i="4" s="1"/>
  <c r="P2491" i="4"/>
  <c r="Q2491" i="4" s="1"/>
  <c r="P6143" i="4"/>
  <c r="Q6143" i="4" s="1"/>
  <c r="P458" i="4"/>
  <c r="Q458" i="4" s="1"/>
  <c r="P20059" i="4"/>
  <c r="Q20059" i="4" s="1"/>
  <c r="P16113" i="4"/>
  <c r="Q16113" i="4" s="1"/>
  <c r="P15499" i="4"/>
  <c r="Q15499" i="4" s="1"/>
  <c r="P15498" i="4"/>
  <c r="Q15498" i="4" s="1"/>
  <c r="P15497" i="4"/>
  <c r="Q15497" i="4" s="1"/>
  <c r="P15496" i="4"/>
  <c r="Q15496" i="4" s="1"/>
  <c r="P16112" i="4"/>
  <c r="Q16112" i="4" s="1"/>
  <c r="P3966" i="4"/>
  <c r="Q3966" i="4" s="1"/>
  <c r="P16922" i="4"/>
  <c r="Q16922" i="4" s="1"/>
  <c r="P19788" i="4"/>
  <c r="Q19788" i="4" s="1"/>
  <c r="P18732" i="4"/>
  <c r="Q18732" i="4" s="1"/>
  <c r="P20244" i="4"/>
  <c r="Q20244" i="4" s="1"/>
  <c r="P447" i="4"/>
  <c r="Q447" i="4" s="1"/>
  <c r="P17846" i="4"/>
  <c r="Q17846" i="4" s="1"/>
  <c r="P20391" i="4"/>
  <c r="Q20391" i="4" s="1"/>
  <c r="P19755" i="4"/>
  <c r="Q19755" i="4" s="1"/>
  <c r="P3256" i="4"/>
  <c r="Q3256" i="4" s="1"/>
  <c r="P18831" i="4"/>
  <c r="Q18831" i="4" s="1"/>
  <c r="P18087" i="4"/>
  <c r="Q18087" i="4" s="1"/>
  <c r="P6070" i="4"/>
  <c r="Q6070" i="4" s="1"/>
  <c r="P3574" i="4"/>
  <c r="Q3574" i="4" s="1"/>
  <c r="P11838" i="4"/>
  <c r="Q11838" i="4" s="1"/>
  <c r="P9360" i="4"/>
  <c r="Q9360" i="4" s="1"/>
  <c r="P7441" i="4"/>
  <c r="Q7441" i="4" s="1"/>
  <c r="P18086" i="4"/>
  <c r="Q18086" i="4" s="1"/>
  <c r="P17128" i="4"/>
  <c r="Q17128" i="4" s="1"/>
  <c r="P16252" i="4"/>
  <c r="Q16252" i="4" s="1"/>
  <c r="P17140" i="4"/>
  <c r="Q17140" i="4" s="1"/>
  <c r="P16874" i="4"/>
  <c r="Q16874" i="4" s="1"/>
  <c r="P16932" i="4"/>
  <c r="Q16932" i="4" s="1"/>
  <c r="P18897" i="4"/>
  <c r="Q18897" i="4" s="1"/>
  <c r="P13523" i="4"/>
  <c r="Q13523" i="4" s="1"/>
  <c r="P13522" i="4"/>
  <c r="Q13522" i="4" s="1"/>
  <c r="P8995" i="4"/>
  <c r="Q8995" i="4" s="1"/>
  <c r="P20079" i="4"/>
  <c r="Q20079" i="4" s="1"/>
  <c r="P18476" i="4"/>
  <c r="Q18476" i="4" s="1"/>
  <c r="P18475" i="4"/>
  <c r="Q18475" i="4" s="1"/>
  <c r="P19250" i="4"/>
  <c r="Q19250" i="4" s="1"/>
  <c r="P6823" i="4"/>
  <c r="Q6823" i="4" s="1"/>
  <c r="P6042" i="4"/>
  <c r="Q6042" i="4" s="1"/>
  <c r="P18474" i="4"/>
  <c r="Q18474" i="4" s="1"/>
  <c r="P17142" i="4"/>
  <c r="Q17142" i="4" s="1"/>
  <c r="P16931" i="4"/>
  <c r="Q16931" i="4" s="1"/>
  <c r="P17700" i="4"/>
  <c r="Q17700" i="4" s="1"/>
  <c r="P16930" i="4"/>
  <c r="Q16930" i="4" s="1"/>
  <c r="P17141" i="4"/>
  <c r="Q17141" i="4" s="1"/>
  <c r="P18002" i="4"/>
  <c r="Q18002" i="4" s="1"/>
  <c r="P11812" i="4"/>
  <c r="Q11812" i="4" s="1"/>
  <c r="P1039" i="4"/>
  <c r="Q1039" i="4" s="1"/>
  <c r="P1444" i="4"/>
  <c r="Q1444" i="4" s="1"/>
  <c r="P4660" i="4"/>
  <c r="Q4660" i="4" s="1"/>
  <c r="P20360" i="4"/>
  <c r="Q20360" i="4" s="1"/>
  <c r="P6822" i="4"/>
  <c r="Q6822" i="4" s="1"/>
  <c r="P18001" i="4"/>
  <c r="Q18001" i="4" s="1"/>
  <c r="P2896" i="4"/>
  <c r="Q2896" i="4" s="1"/>
  <c r="P1443" i="4"/>
  <c r="Q1443" i="4" s="1"/>
  <c r="P352" i="4"/>
  <c r="Q352" i="4" s="1"/>
  <c r="P290" i="4"/>
  <c r="Q290" i="4" s="1"/>
  <c r="P2300" i="4"/>
  <c r="Q2300" i="4" s="1"/>
  <c r="P402" i="4"/>
  <c r="Q402" i="4" s="1"/>
  <c r="P16929" i="4"/>
  <c r="Q16929" i="4" s="1"/>
  <c r="P603" i="4"/>
  <c r="Q603" i="4" s="1"/>
  <c r="P849" i="4"/>
  <c r="Q849" i="4" s="1"/>
  <c r="P9864" i="4"/>
  <c r="Q9864" i="4" s="1"/>
  <c r="P10440" i="4"/>
  <c r="Q10440" i="4" s="1"/>
  <c r="P10439" i="4"/>
  <c r="Q10439" i="4" s="1"/>
  <c r="P9863" i="4"/>
  <c r="Q9863" i="4" s="1"/>
  <c r="P5977" i="4"/>
  <c r="Q5977" i="4" s="1"/>
  <c r="P3203" i="4"/>
  <c r="Q3203" i="4" s="1"/>
  <c r="P9862" i="4"/>
  <c r="Q9862" i="4" s="1"/>
  <c r="P18199" i="4"/>
  <c r="Q18199" i="4" s="1"/>
  <c r="P17871" i="4"/>
  <c r="Q17871" i="4" s="1"/>
  <c r="P17156" i="4"/>
  <c r="Q17156" i="4" s="1"/>
  <c r="P17155" i="4"/>
  <c r="Q17155" i="4" s="1"/>
  <c r="P17154" i="4"/>
  <c r="Q17154" i="4" s="1"/>
  <c r="P15462" i="4"/>
  <c r="Q15462" i="4" s="1"/>
  <c r="P15461" i="4"/>
  <c r="Q15461" i="4" s="1"/>
  <c r="P15460" i="4"/>
  <c r="Q15460" i="4" s="1"/>
  <c r="P15459" i="4"/>
  <c r="Q15459" i="4" s="1"/>
  <c r="P20292" i="4"/>
  <c r="Q20292" i="4" s="1"/>
  <c r="P20091" i="4"/>
  <c r="Q20091" i="4" s="1"/>
  <c r="P5937" i="4"/>
  <c r="Q5937" i="4" s="1"/>
  <c r="P13282" i="4"/>
  <c r="Q13282" i="4" s="1"/>
  <c r="P3582" i="4"/>
  <c r="Q3582" i="4" s="1"/>
  <c r="P2654" i="4"/>
  <c r="Q2654" i="4" s="1"/>
  <c r="P4549" i="4"/>
  <c r="Q4549" i="4" s="1"/>
  <c r="P4548" i="4"/>
  <c r="Q4548" i="4" s="1"/>
  <c r="P5936" i="4"/>
  <c r="Q5936" i="4" s="1"/>
  <c r="P12972" i="4"/>
  <c r="Q12972" i="4" s="1"/>
  <c r="P17162" i="4"/>
  <c r="Q17162" i="4" s="1"/>
  <c r="P19926" i="4"/>
  <c r="Q19926" i="4" s="1"/>
  <c r="P19925" i="4"/>
  <c r="Q19925" i="4" s="1"/>
  <c r="P4801" i="4"/>
  <c r="Q4801" i="4" s="1"/>
  <c r="P9253" i="4"/>
  <c r="Q9253" i="4" s="1"/>
  <c r="P16368" i="4"/>
  <c r="Q16368" i="4" s="1"/>
  <c r="P11701" i="4"/>
  <c r="Q11701" i="4" s="1"/>
  <c r="P7350" i="4"/>
  <c r="Q7350" i="4" s="1"/>
  <c r="P11700" i="4"/>
  <c r="Q11700" i="4" s="1"/>
  <c r="P9252" i="4"/>
  <c r="Q9252" i="4" s="1"/>
  <c r="P9251" i="4"/>
  <c r="Q9251" i="4" s="1"/>
  <c r="P9250" i="4"/>
  <c r="Q9250" i="4" s="1"/>
  <c r="P5935" i="4"/>
  <c r="Q5935" i="4" s="1"/>
  <c r="P9249" i="4"/>
  <c r="Q9249" i="4" s="1"/>
  <c r="P7349" i="4"/>
  <c r="Q7349" i="4" s="1"/>
  <c r="P20320" i="4"/>
  <c r="Q20320" i="4" s="1"/>
  <c r="P14678" i="4"/>
  <c r="Q14678" i="4" s="1"/>
  <c r="P9248" i="4"/>
  <c r="Q9248" i="4" s="1"/>
  <c r="P19178" i="4"/>
  <c r="Q19178" i="4" s="1"/>
  <c r="P18102" i="4"/>
  <c r="Q18102" i="4" s="1"/>
  <c r="P16508" i="4"/>
  <c r="Q16508" i="4" s="1"/>
  <c r="P16367" i="4"/>
  <c r="Q16367" i="4" s="1"/>
  <c r="P16507" i="4"/>
  <c r="Q16507" i="4" s="1"/>
  <c r="P14677" i="4"/>
  <c r="Q14677" i="4" s="1"/>
  <c r="P14676" i="4"/>
  <c r="Q14676" i="4" s="1"/>
  <c r="P14675" i="4"/>
  <c r="Q14675" i="4" s="1"/>
  <c r="P17164" i="4"/>
  <c r="Q17164" i="4" s="1"/>
  <c r="P17163" i="4"/>
  <c r="Q17163" i="4" s="1"/>
  <c r="P17460" i="4"/>
  <c r="Q17460" i="4" s="1"/>
  <c r="P5919" i="4"/>
  <c r="Q5919" i="4" s="1"/>
  <c r="P7191" i="4"/>
  <c r="Q7191" i="4" s="1"/>
  <c r="P5918" i="4"/>
  <c r="Q5918" i="4" s="1"/>
  <c r="P4937" i="4"/>
  <c r="Q4937" i="4" s="1"/>
  <c r="P9484" i="4"/>
  <c r="Q9484" i="4" s="1"/>
  <c r="P383" i="4"/>
  <c r="Q383" i="4" s="1"/>
  <c r="P15215" i="4"/>
  <c r="Q15215" i="4" s="1"/>
  <c r="P11644" i="4"/>
  <c r="Q11644" i="4" s="1"/>
  <c r="P4533" i="4"/>
  <c r="Q4533" i="4" s="1"/>
  <c r="P10131" i="4"/>
  <c r="Q10131" i="4" s="1"/>
  <c r="P13263" i="4"/>
  <c r="Q13263" i="4" s="1"/>
  <c r="P11643" i="4"/>
  <c r="Q11643" i="4" s="1"/>
  <c r="P9176" i="4"/>
  <c r="Q9176" i="4" s="1"/>
  <c r="P17170" i="4"/>
  <c r="Q17170" i="4" s="1"/>
  <c r="P5225" i="4"/>
  <c r="Q5225" i="4" s="1"/>
  <c r="P16451" i="4"/>
  <c r="Q16451" i="4" s="1"/>
  <c r="P14242" i="4"/>
  <c r="Q14242" i="4" s="1"/>
  <c r="P16080" i="4"/>
  <c r="Q16080" i="4" s="1"/>
  <c r="P18541" i="4"/>
  <c r="Q18541" i="4" s="1"/>
  <c r="P10592" i="4"/>
  <c r="Q10592" i="4" s="1"/>
  <c r="P8631" i="4"/>
  <c r="Q8631" i="4" s="1"/>
  <c r="P4936" i="4"/>
  <c r="Q4936" i="4" s="1"/>
  <c r="P15430" i="4"/>
  <c r="Q15430" i="4" s="1"/>
  <c r="P16731" i="4"/>
  <c r="Q16731" i="4" s="1"/>
  <c r="P3506" i="4"/>
  <c r="Q3506" i="4" s="1"/>
  <c r="P3505" i="4"/>
  <c r="Q3505" i="4" s="1"/>
  <c r="P19664" i="4"/>
  <c r="Q19664" i="4" s="1"/>
  <c r="P18940" i="4"/>
  <c r="Q18940" i="4" s="1"/>
  <c r="P19315" i="4"/>
  <c r="Q19315" i="4" s="1"/>
  <c r="P17758" i="4"/>
  <c r="Q17758" i="4" s="1"/>
  <c r="P11572" i="4"/>
  <c r="Q11572" i="4" s="1"/>
  <c r="P17479" i="4"/>
  <c r="Q17479" i="4" s="1"/>
  <c r="P17757" i="4"/>
  <c r="Q17757" i="4" s="1"/>
  <c r="P19663" i="4"/>
  <c r="Q19663" i="4" s="1"/>
  <c r="P18939" i="4"/>
  <c r="Q18939" i="4" s="1"/>
  <c r="P19314" i="4"/>
  <c r="Q19314" i="4" s="1"/>
  <c r="P17756" i="4"/>
  <c r="Q17756" i="4" s="1"/>
  <c r="P11571" i="4"/>
  <c r="Q11571" i="4" s="1"/>
  <c r="P17478" i="4"/>
  <c r="Q17478" i="4" s="1"/>
  <c r="P17755" i="4"/>
  <c r="Q17755" i="4" s="1"/>
  <c r="P19313" i="4"/>
  <c r="Q19313" i="4" s="1"/>
  <c r="P19312" i="4"/>
  <c r="Q19312" i="4" s="1"/>
  <c r="P16750" i="4"/>
  <c r="Q16750" i="4" s="1"/>
  <c r="P16958" i="4"/>
  <c r="Q16958" i="4" s="1"/>
  <c r="P17180" i="4"/>
  <c r="Q17180" i="4" s="1"/>
  <c r="P16957" i="4"/>
  <c r="Q16957" i="4" s="1"/>
  <c r="P17179" i="4"/>
  <c r="Q17179" i="4" s="1"/>
  <c r="P16956" i="4"/>
  <c r="Q16956" i="4" s="1"/>
  <c r="P16955" i="4"/>
  <c r="Q16955" i="4" s="1"/>
  <c r="P3504" i="4"/>
  <c r="Q3504" i="4" s="1"/>
  <c r="P6219" i="4"/>
  <c r="Q6219" i="4" s="1"/>
  <c r="P6218" i="4"/>
  <c r="Q6218" i="4" s="1"/>
  <c r="P16954" i="4"/>
  <c r="Q16954" i="4" s="1"/>
  <c r="P16953" i="4"/>
  <c r="Q16953" i="4" s="1"/>
  <c r="P17178" i="4"/>
  <c r="Q17178" i="4" s="1"/>
  <c r="P17177" i="4"/>
  <c r="Q17177" i="4" s="1"/>
  <c r="P17176" i="4"/>
  <c r="Q17176" i="4" s="1"/>
  <c r="P17175" i="4"/>
  <c r="Q17175" i="4" s="1"/>
  <c r="P17174" i="4"/>
  <c r="Q17174" i="4" s="1"/>
  <c r="P17173" i="4"/>
  <c r="Q17173" i="4" s="1"/>
  <c r="P17172" i="4"/>
  <c r="Q17172" i="4" s="1"/>
  <c r="P17171" i="4"/>
  <c r="Q17171" i="4" s="1"/>
  <c r="P17477" i="4"/>
  <c r="Q17477" i="4" s="1"/>
  <c r="P16749" i="4"/>
  <c r="Q16749" i="4" s="1"/>
  <c r="P16952" i="4"/>
  <c r="Q16952" i="4" s="1"/>
  <c r="P16748" i="4"/>
  <c r="Q16748" i="4" s="1"/>
  <c r="P16747" i="4"/>
  <c r="Q16747" i="4" s="1"/>
  <c r="P16746" i="4"/>
  <c r="Q16746" i="4" s="1"/>
  <c r="P16951" i="4"/>
  <c r="Q16951" i="4" s="1"/>
  <c r="P16745" i="4"/>
  <c r="Q16745" i="4" s="1"/>
  <c r="P16744" i="4"/>
  <c r="Q16744" i="4" s="1"/>
  <c r="P17476" i="4"/>
  <c r="Q17476" i="4" s="1"/>
  <c r="P5810" i="4"/>
  <c r="Q5810" i="4" s="1"/>
  <c r="P6850" i="4"/>
  <c r="Q6850" i="4" s="1"/>
  <c r="P15824" i="4"/>
  <c r="Q15824" i="4" s="1"/>
  <c r="P13731" i="4"/>
  <c r="Q13731" i="4" s="1"/>
  <c r="P9735" i="4"/>
  <c r="Q9735" i="4" s="1"/>
  <c r="P6849" i="4"/>
  <c r="Q6849" i="4" s="1"/>
  <c r="P8123" i="4"/>
  <c r="Q8123" i="4" s="1"/>
  <c r="P11568" i="4"/>
  <c r="Q11568" i="4" s="1"/>
  <c r="P13730" i="4"/>
  <c r="Q13730" i="4" s="1"/>
  <c r="P11567" i="4"/>
  <c r="Q11567" i="4" s="1"/>
  <c r="P8122" i="4"/>
  <c r="Q8122" i="4" s="1"/>
  <c r="P11566" i="4"/>
  <c r="Q11566" i="4" s="1"/>
  <c r="P5809" i="4"/>
  <c r="Q5809" i="4" s="1"/>
  <c r="P13729" i="4"/>
  <c r="Q13729" i="4" s="1"/>
  <c r="P8121" i="4"/>
  <c r="Q8121" i="4" s="1"/>
  <c r="P9734" i="4"/>
  <c r="Q9734" i="4" s="1"/>
  <c r="P11565" i="4"/>
  <c r="Q11565" i="4" s="1"/>
  <c r="P8120" i="4"/>
  <c r="Q8120" i="4" s="1"/>
  <c r="P11564" i="4"/>
  <c r="Q11564" i="4" s="1"/>
  <c r="P6848" i="4"/>
  <c r="Q6848" i="4" s="1"/>
  <c r="P11563" i="4"/>
  <c r="Q11563" i="4" s="1"/>
  <c r="P11562" i="4"/>
  <c r="Q11562" i="4" s="1"/>
  <c r="P13728" i="4"/>
  <c r="Q13728" i="4" s="1"/>
  <c r="P17209" i="4"/>
  <c r="Q17209" i="4" s="1"/>
  <c r="P17580" i="4"/>
  <c r="Q17580" i="4" s="1"/>
  <c r="P17208" i="4"/>
  <c r="Q17208" i="4" s="1"/>
  <c r="P18582" i="4"/>
  <c r="Q18582" i="4" s="1"/>
  <c r="P1745" i="4"/>
  <c r="Q1745" i="4" s="1"/>
  <c r="P13727" i="4"/>
  <c r="Q13727" i="4" s="1"/>
  <c r="P11561" i="4"/>
  <c r="Q11561" i="4" s="1"/>
  <c r="P9733" i="4"/>
  <c r="Q9733" i="4" s="1"/>
  <c r="P11560" i="4"/>
  <c r="Q11560" i="4" s="1"/>
  <c r="P13726" i="4"/>
  <c r="Q13726" i="4" s="1"/>
  <c r="P13725" i="4"/>
  <c r="Q13725" i="4" s="1"/>
  <c r="P9732" i="4"/>
  <c r="Q9732" i="4" s="1"/>
  <c r="P5808" i="4"/>
  <c r="Q5808" i="4" s="1"/>
  <c r="P11559" i="4"/>
  <c r="Q11559" i="4" s="1"/>
  <c r="P11558" i="4"/>
  <c r="Q11558" i="4" s="1"/>
  <c r="P15823" i="4"/>
  <c r="Q15823" i="4" s="1"/>
  <c r="P9731" i="4"/>
  <c r="Q9731" i="4" s="1"/>
  <c r="P9730" i="4"/>
  <c r="Q9730" i="4" s="1"/>
  <c r="P11557" i="4"/>
  <c r="Q11557" i="4" s="1"/>
  <c r="P9729" i="4"/>
  <c r="Q9729" i="4" s="1"/>
  <c r="P9728" i="4"/>
  <c r="Q9728" i="4" s="1"/>
  <c r="P4973" i="4"/>
  <c r="Q4973" i="4" s="1"/>
  <c r="P4972" i="4"/>
  <c r="Q4972" i="4" s="1"/>
  <c r="P9727" i="4"/>
  <c r="Q9727" i="4" s="1"/>
  <c r="P9726" i="4"/>
  <c r="Q9726" i="4" s="1"/>
  <c r="P8119" i="4"/>
  <c r="Q8119" i="4" s="1"/>
  <c r="P9725" i="4"/>
  <c r="Q9725" i="4" s="1"/>
  <c r="P19064" i="4"/>
  <c r="Q19064" i="4" s="1"/>
  <c r="P9724" i="4"/>
  <c r="Q9724" i="4" s="1"/>
  <c r="P9723" i="4"/>
  <c r="Q9723" i="4" s="1"/>
  <c r="P9722" i="4"/>
  <c r="Q9722" i="4" s="1"/>
  <c r="P11556" i="4"/>
  <c r="Q11556" i="4" s="1"/>
  <c r="P4971" i="4"/>
  <c r="Q4971" i="4" s="1"/>
  <c r="P11555" i="4"/>
  <c r="Q11555" i="4" s="1"/>
  <c r="P6847" i="4"/>
  <c r="Q6847" i="4" s="1"/>
  <c r="P11554" i="4"/>
  <c r="Q11554" i="4" s="1"/>
  <c r="P2314" i="4"/>
  <c r="Q2314" i="4" s="1"/>
  <c r="P9151" i="4"/>
  <c r="Q9151" i="4" s="1"/>
  <c r="P9150" i="4"/>
  <c r="Q9150" i="4" s="1"/>
  <c r="P4970" i="4"/>
  <c r="Q4970" i="4" s="1"/>
  <c r="P6846" i="4"/>
  <c r="Q6846" i="4" s="1"/>
  <c r="P9721" i="4"/>
  <c r="Q9721" i="4" s="1"/>
  <c r="P6484" i="4"/>
  <c r="Q6484" i="4" s="1"/>
  <c r="P19210" i="4"/>
  <c r="Q19210" i="4" s="1"/>
  <c r="P20011" i="4"/>
  <c r="Q20011" i="4" s="1"/>
  <c r="P19063" i="4"/>
  <c r="Q19063" i="4" s="1"/>
  <c r="P17579" i="4"/>
  <c r="Q17579" i="4" s="1"/>
  <c r="P12577" i="4"/>
  <c r="Q12577" i="4" s="1"/>
  <c r="P18263" i="4"/>
  <c r="Q18263" i="4" s="1"/>
  <c r="P19270" i="4"/>
  <c r="Q19270" i="4" s="1"/>
  <c r="P19062" i="4"/>
  <c r="Q19062" i="4" s="1"/>
  <c r="P17902" i="4"/>
  <c r="Q17902" i="4" s="1"/>
  <c r="P18801" i="4"/>
  <c r="Q18801" i="4" s="1"/>
  <c r="P18581" i="4"/>
  <c r="Q18581" i="4" s="1"/>
  <c r="P20010" i="4"/>
  <c r="Q20010" i="4" s="1"/>
  <c r="P19061" i="4"/>
  <c r="Q19061" i="4" s="1"/>
  <c r="P17578" i="4"/>
  <c r="Q17578" i="4" s="1"/>
  <c r="P12576" i="4"/>
  <c r="Q12576" i="4" s="1"/>
  <c r="P18262" i="4"/>
  <c r="Q18262" i="4" s="1"/>
  <c r="P19269" i="4"/>
  <c r="Q19269" i="4" s="1"/>
  <c r="P19060" i="4"/>
  <c r="Q19060" i="4" s="1"/>
  <c r="P17901" i="4"/>
  <c r="Q17901" i="4" s="1"/>
  <c r="P18800" i="4"/>
  <c r="Q18800" i="4" s="1"/>
  <c r="P18580" i="4"/>
  <c r="Q18580" i="4" s="1"/>
  <c r="P8118" i="4"/>
  <c r="Q8118" i="4" s="1"/>
  <c r="P2713" i="4"/>
  <c r="Q2713" i="4" s="1"/>
  <c r="P1744" i="4"/>
  <c r="Q1744" i="4" s="1"/>
  <c r="P11553" i="4"/>
  <c r="Q11553" i="4" s="1"/>
  <c r="P10324" i="4"/>
  <c r="Q10324" i="4" s="1"/>
  <c r="P8117" i="4"/>
  <c r="Q8117" i="4" s="1"/>
  <c r="P15822" i="4"/>
  <c r="Q15822" i="4" s="1"/>
  <c r="P12575" i="4"/>
  <c r="Q12575" i="4" s="1"/>
  <c r="P14588" i="4"/>
  <c r="Q14588" i="4" s="1"/>
  <c r="P9149" i="4"/>
  <c r="Q9149" i="4" s="1"/>
  <c r="P16894" i="4"/>
  <c r="Q16894" i="4" s="1"/>
  <c r="P16979" i="4"/>
  <c r="Q16979" i="4" s="1"/>
  <c r="P12879" i="4"/>
  <c r="Q12879" i="4" s="1"/>
  <c r="P1743" i="4"/>
  <c r="Q1743" i="4" s="1"/>
  <c r="P470" i="4"/>
  <c r="Q470" i="4" s="1"/>
  <c r="P14587" i="4"/>
  <c r="Q14587" i="4" s="1"/>
  <c r="P13724" i="4"/>
  <c r="Q13724" i="4" s="1"/>
  <c r="P16234" i="4"/>
  <c r="Q16234" i="4" s="1"/>
  <c r="P15821" i="4"/>
  <c r="Q15821" i="4" s="1"/>
  <c r="P16506" i="4"/>
  <c r="Q16506" i="4" s="1"/>
  <c r="P13723" i="4"/>
  <c r="Q13723" i="4" s="1"/>
  <c r="P16505" i="4"/>
  <c r="Q16505" i="4" s="1"/>
  <c r="P15820" i="4"/>
  <c r="Q15820" i="4" s="1"/>
  <c r="P20553" i="4"/>
  <c r="Q20553" i="4" s="1"/>
  <c r="P20652" i="4"/>
  <c r="Q20652" i="4" s="1"/>
  <c r="P9720" i="4"/>
  <c r="Q9720" i="4" s="1"/>
  <c r="P8116" i="4"/>
  <c r="Q8116" i="4" s="1"/>
  <c r="P998" i="4"/>
  <c r="Q998" i="4" s="1"/>
  <c r="P997" i="4"/>
  <c r="Q997" i="4" s="1"/>
  <c r="P1127" i="4"/>
  <c r="Q1127" i="4" s="1"/>
  <c r="P18579" i="4"/>
  <c r="Q18579" i="4" s="1"/>
  <c r="P13135" i="4"/>
  <c r="Q13135" i="4" s="1"/>
  <c r="P15819" i="4"/>
  <c r="Q15819" i="4" s="1"/>
  <c r="P10629" i="4"/>
  <c r="Q10629" i="4" s="1"/>
  <c r="P12574" i="4"/>
  <c r="Q12574" i="4" s="1"/>
  <c r="P13722" i="4"/>
  <c r="Q13722" i="4" s="1"/>
  <c r="P16685" i="4"/>
  <c r="Q16685" i="4" s="1"/>
  <c r="P17207" i="4"/>
  <c r="Q17207" i="4" s="1"/>
  <c r="P17577" i="4"/>
  <c r="Q17577" i="4" s="1"/>
  <c r="P8115" i="4"/>
  <c r="Q8115" i="4" s="1"/>
  <c r="P18578" i="4"/>
  <c r="Q18578" i="4" s="1"/>
  <c r="P4278" i="4"/>
  <c r="Q4278" i="4" s="1"/>
  <c r="P108" i="4"/>
  <c r="Q108" i="4" s="1"/>
  <c r="P15818" i="4"/>
  <c r="Q15818" i="4" s="1"/>
  <c r="P13134" i="4"/>
  <c r="Q13134" i="4" s="1"/>
  <c r="P12380" i="4"/>
  <c r="Q12380" i="4" s="1"/>
  <c r="P16146" i="4"/>
  <c r="Q16146" i="4" s="1"/>
  <c r="P3776" i="4"/>
  <c r="Q3776" i="4" s="1"/>
  <c r="P11552" i="4"/>
  <c r="Q11552" i="4" s="1"/>
  <c r="P15151" i="4"/>
  <c r="Q15151" i="4" s="1"/>
  <c r="P18057" i="4"/>
  <c r="Q18057" i="4" s="1"/>
  <c r="P17488" i="4"/>
  <c r="Q17488" i="4" s="1"/>
  <c r="P16960" i="4"/>
  <c r="Q16960" i="4" s="1"/>
  <c r="P10755" i="4"/>
  <c r="Q10755" i="4" s="1"/>
  <c r="P14308" i="4"/>
  <c r="Q14308" i="4" s="1"/>
  <c r="P18945" i="4"/>
  <c r="Q18945" i="4" s="1"/>
  <c r="P4486" i="4"/>
  <c r="Q4486" i="4" s="1"/>
  <c r="P5807" i="4"/>
  <c r="Q5807" i="4" s="1"/>
  <c r="P13133" i="4"/>
  <c r="Q13133" i="4" s="1"/>
  <c r="P17487" i="4"/>
  <c r="Q17487" i="4" s="1"/>
  <c r="P11551" i="4"/>
  <c r="Q11551" i="4" s="1"/>
  <c r="P15817" i="4"/>
  <c r="Q15817" i="4" s="1"/>
  <c r="P16959" i="4"/>
  <c r="Q16959" i="4" s="1"/>
  <c r="P19323" i="4"/>
  <c r="Q19323" i="4" s="1"/>
  <c r="P18056" i="4"/>
  <c r="Q18056" i="4" s="1"/>
  <c r="P18316" i="4"/>
  <c r="Q18316" i="4" s="1"/>
  <c r="P19150" i="4"/>
  <c r="Q19150" i="4" s="1"/>
  <c r="P8114" i="4"/>
  <c r="Q8114" i="4" s="1"/>
  <c r="P18883" i="4"/>
  <c r="Q18883" i="4" s="1"/>
  <c r="P18577" i="4"/>
  <c r="Q18577" i="4" s="1"/>
  <c r="P19754" i="4"/>
  <c r="Q19754" i="4" s="1"/>
  <c r="P19209" i="4"/>
  <c r="Q19209" i="4" s="1"/>
  <c r="P18137" i="4"/>
  <c r="Q18137" i="4" s="1"/>
  <c r="P19495" i="4"/>
  <c r="Q19495" i="4" s="1"/>
  <c r="P9148" i="4"/>
  <c r="Q9148" i="4" s="1"/>
  <c r="P19208" i="4"/>
  <c r="Q19208" i="4" s="1"/>
  <c r="P18576" i="4"/>
  <c r="Q18576" i="4" s="1"/>
  <c r="P19494" i="4"/>
  <c r="Q19494" i="4" s="1"/>
  <c r="P20336" i="4"/>
  <c r="Q20336" i="4" s="1"/>
  <c r="P3775" i="4"/>
  <c r="Q3775" i="4" s="1"/>
  <c r="P4695" i="4"/>
  <c r="Q4695" i="4" s="1"/>
  <c r="P4694" i="4"/>
  <c r="Q4694" i="4" s="1"/>
  <c r="P617" i="4"/>
  <c r="Q617" i="4" s="1"/>
  <c r="P8113" i="4"/>
  <c r="Q8113" i="4" s="1"/>
  <c r="P20597" i="4"/>
  <c r="Q20597" i="4" s="1"/>
  <c r="P19059" i="4"/>
  <c r="Q19059" i="4" s="1"/>
  <c r="P18575" i="4"/>
  <c r="Q18575" i="4" s="1"/>
  <c r="P9719" i="4"/>
  <c r="Q9719" i="4" s="1"/>
  <c r="P4969" i="4"/>
  <c r="Q4969" i="4" s="1"/>
  <c r="P20137" i="4"/>
  <c r="Q20137" i="4" s="1"/>
  <c r="P14505" i="4"/>
  <c r="Q14505" i="4" s="1"/>
  <c r="P5131" i="4"/>
  <c r="Q5131" i="4" s="1"/>
  <c r="P5724" i="4"/>
  <c r="Q5724" i="4" s="1"/>
  <c r="P3725" i="4"/>
  <c r="Q3725" i="4" s="1"/>
  <c r="P758" i="4"/>
  <c r="Q758" i="4" s="1"/>
  <c r="P10717" i="4"/>
  <c r="Q10717" i="4" s="1"/>
  <c r="P10716" i="4"/>
  <c r="Q10716" i="4" s="1"/>
  <c r="P1499" i="4"/>
  <c r="Q1499" i="4" s="1"/>
  <c r="P14283" i="4"/>
  <c r="Q14283" i="4" s="1"/>
  <c r="P14282" i="4"/>
  <c r="Q14282" i="4" s="1"/>
  <c r="P14281" i="4"/>
  <c r="Q14281" i="4" s="1"/>
  <c r="P16141" i="4"/>
  <c r="Q16141" i="4" s="1"/>
  <c r="P16434" i="4"/>
  <c r="Q16434" i="4" s="1"/>
  <c r="P16656" i="4"/>
  <c r="Q16656" i="4" s="1"/>
  <c r="P16655" i="4"/>
  <c r="Q16655" i="4" s="1"/>
  <c r="P16758" i="4"/>
  <c r="Q16758" i="4" s="1"/>
  <c r="P16612" i="4"/>
  <c r="Q16612" i="4" s="1"/>
  <c r="P16757" i="4"/>
  <c r="Q16757" i="4" s="1"/>
  <c r="P16756" i="4"/>
  <c r="Q16756" i="4" s="1"/>
  <c r="P16611" i="4"/>
  <c r="Q16611" i="4" s="1"/>
  <c r="P16610" i="4"/>
  <c r="Q16610" i="4" s="1"/>
  <c r="P16755" i="4"/>
  <c r="Q16755" i="4" s="1"/>
  <c r="P16754" i="4"/>
  <c r="Q16754" i="4" s="1"/>
  <c r="P16965" i="4"/>
  <c r="Q16965" i="4" s="1"/>
  <c r="P16753" i="4"/>
  <c r="Q16753" i="4" s="1"/>
  <c r="P18075" i="4"/>
  <c r="Q18075" i="4" s="1"/>
  <c r="P18330" i="4"/>
  <c r="Q18330" i="4" s="1"/>
  <c r="P18074" i="4"/>
  <c r="Q18074" i="4" s="1"/>
  <c r="P4451" i="4"/>
  <c r="Q4451" i="4" s="1"/>
  <c r="P2689" i="4"/>
  <c r="Q2689" i="4" s="1"/>
  <c r="P5718" i="4"/>
  <c r="Q5718" i="4" s="1"/>
  <c r="P9519" i="4"/>
  <c r="Q9519" i="4" s="1"/>
  <c r="P16912" i="4"/>
  <c r="Q16912" i="4" s="1"/>
  <c r="P16688" i="4"/>
  <c r="Q16688" i="4" s="1"/>
  <c r="P757" i="4"/>
  <c r="Q757" i="4" s="1"/>
  <c r="P952" i="4"/>
  <c r="Q952" i="4" s="1"/>
  <c r="P2349" i="4"/>
  <c r="Q2349" i="4" s="1"/>
  <c r="P18213" i="4"/>
  <c r="Q18213" i="4" s="1"/>
  <c r="P6259" i="4"/>
  <c r="Q6259" i="4" s="1"/>
  <c r="P6912" i="4"/>
  <c r="Q6912" i="4" s="1"/>
  <c r="P6911" i="4"/>
  <c r="Q6911" i="4" s="1"/>
  <c r="P5170" i="4"/>
  <c r="Q5170" i="4" s="1"/>
  <c r="P4355" i="4"/>
  <c r="Q4355" i="4" s="1"/>
  <c r="P7171" i="4"/>
  <c r="Q7171" i="4" s="1"/>
  <c r="P6378" i="4"/>
  <c r="Q6378" i="4" s="1"/>
  <c r="P14477" i="4"/>
  <c r="Q14477" i="4" s="1"/>
  <c r="P9039" i="4"/>
  <c r="Q9039" i="4" s="1"/>
  <c r="P6377" i="4"/>
  <c r="Q6377" i="4" s="1"/>
  <c r="P18598" i="4"/>
  <c r="Q18598" i="4" s="1"/>
  <c r="P2478" i="4"/>
  <c r="Q2478" i="4" s="1"/>
  <c r="P594" i="4"/>
  <c r="Q594" i="4" s="1"/>
  <c r="P19780" i="4"/>
  <c r="Q19780" i="4" s="1"/>
  <c r="P15761" i="4"/>
  <c r="Q15761" i="4" s="1"/>
  <c r="P16213" i="4"/>
  <c r="Q16213" i="4" s="1"/>
  <c r="P18284" i="4"/>
  <c r="Q18284" i="4" s="1"/>
  <c r="P7999" i="4"/>
  <c r="Q7999" i="4" s="1"/>
  <c r="P8753" i="4"/>
  <c r="Q8753" i="4" s="1"/>
  <c r="P17223" i="4"/>
  <c r="Q17223" i="4" s="1"/>
  <c r="P17222" i="4"/>
  <c r="Q17222" i="4" s="1"/>
  <c r="P16212" i="4"/>
  <c r="Q16212" i="4" s="1"/>
  <c r="P5215" i="4"/>
  <c r="Q5215" i="4" s="1"/>
  <c r="P13657" i="4"/>
  <c r="Q13657" i="4" s="1"/>
  <c r="P3240" i="4"/>
  <c r="Q3240" i="4" s="1"/>
  <c r="P3239" i="4"/>
  <c r="Q3239" i="4" s="1"/>
  <c r="P12755" i="4"/>
  <c r="Q12755" i="4" s="1"/>
  <c r="P13876" i="4"/>
  <c r="Q13876" i="4" s="1"/>
  <c r="P15335" i="4"/>
  <c r="Q15335" i="4" s="1"/>
  <c r="P16054" i="4"/>
  <c r="Q16054" i="4" s="1"/>
  <c r="P15334" i="4"/>
  <c r="Q15334" i="4" s="1"/>
  <c r="P15333" i="4"/>
  <c r="Q15333" i="4" s="1"/>
  <c r="P15332" i="4"/>
  <c r="Q15332" i="4" s="1"/>
  <c r="P15331" i="4"/>
  <c r="Q15331" i="4" s="1"/>
  <c r="P15330" i="4"/>
  <c r="Q15330" i="4" s="1"/>
  <c r="P15329" i="4"/>
  <c r="Q15329" i="4" s="1"/>
  <c r="P15328" i="4"/>
  <c r="Q15328" i="4" s="1"/>
  <c r="P13875" i="4"/>
  <c r="Q13875" i="4" s="1"/>
  <c r="P15327" i="4"/>
  <c r="Q15327" i="4" s="1"/>
  <c r="P15326" i="4"/>
  <c r="Q15326" i="4" s="1"/>
  <c r="P16053" i="4"/>
  <c r="Q16053" i="4" s="1"/>
  <c r="P15325" i="4"/>
  <c r="Q15325" i="4" s="1"/>
  <c r="P15324" i="4"/>
  <c r="Q15324" i="4" s="1"/>
  <c r="P16052" i="4"/>
  <c r="Q16052" i="4" s="1"/>
  <c r="P15323" i="4"/>
  <c r="Q15323" i="4" s="1"/>
  <c r="P13874" i="4"/>
  <c r="Q13874" i="4" s="1"/>
  <c r="P15322" i="4"/>
  <c r="Q15322" i="4" s="1"/>
  <c r="P15321" i="4"/>
  <c r="Q15321" i="4" s="1"/>
  <c r="P15320" i="4"/>
  <c r="Q15320" i="4" s="1"/>
  <c r="P15319" i="4"/>
  <c r="Q15319" i="4" s="1"/>
  <c r="P15318" i="4"/>
  <c r="Q15318" i="4" s="1"/>
  <c r="P16051" i="4"/>
  <c r="Q16051" i="4" s="1"/>
  <c r="P15317" i="4"/>
  <c r="Q15317" i="4" s="1"/>
  <c r="P16050" i="4"/>
  <c r="Q16050" i="4" s="1"/>
  <c r="P15316" i="4"/>
  <c r="Q15316" i="4" s="1"/>
  <c r="P16916" i="4"/>
  <c r="Q16916" i="4" s="1"/>
  <c r="P12490" i="4"/>
  <c r="Q12490" i="4" s="1"/>
  <c r="P20158" i="4"/>
  <c r="Q20158" i="4" s="1"/>
  <c r="P18849" i="4"/>
  <c r="Q18849" i="4" s="1"/>
  <c r="P922" i="4"/>
  <c r="Q922" i="4" s="1"/>
  <c r="P1229" i="4"/>
  <c r="Q1229" i="4" s="1"/>
  <c r="P4532" i="4"/>
  <c r="Q4532" i="4" s="1"/>
  <c r="P134" i="4"/>
  <c r="Q134" i="4" s="1"/>
  <c r="P4052" i="4"/>
  <c r="Q4052" i="4" s="1"/>
  <c r="P1228" i="4"/>
  <c r="Q1228" i="4" s="1"/>
  <c r="P2247" i="4"/>
  <c r="Q2247" i="4" s="1"/>
  <c r="P2566" i="4"/>
  <c r="Q2566" i="4" s="1"/>
  <c r="P2246" i="4"/>
  <c r="Q2246" i="4" s="1"/>
  <c r="P88" i="4"/>
  <c r="Q88" i="4" s="1"/>
  <c r="P116" i="4"/>
  <c r="Q116" i="4" s="1"/>
  <c r="P20157" i="4"/>
  <c r="Q20157" i="4" s="1"/>
  <c r="P15153" i="4"/>
  <c r="Q15153" i="4" s="1"/>
  <c r="P16067" i="4"/>
  <c r="Q16067" i="4" s="1"/>
  <c r="P12988" i="4"/>
  <c r="Q12988" i="4" s="1"/>
  <c r="P1530" i="4"/>
  <c r="Q1530" i="4" s="1"/>
  <c r="P578" i="4"/>
  <c r="Q578" i="4" s="1"/>
  <c r="P528" i="4"/>
  <c r="Q528" i="4" s="1"/>
  <c r="P17609" i="4"/>
  <c r="Q17609" i="4" s="1"/>
  <c r="P18313" i="4"/>
  <c r="Q18313" i="4" s="1"/>
  <c r="P16919" i="4"/>
  <c r="Q16919" i="4" s="1"/>
  <c r="P15743" i="4"/>
  <c r="Q15743" i="4" s="1"/>
  <c r="P6611" i="4"/>
  <c r="Q6611" i="4" s="1"/>
  <c r="P6610" i="4"/>
  <c r="Q6610" i="4" s="1"/>
  <c r="P4003" i="4"/>
  <c r="Q4003" i="4" s="1"/>
  <c r="P18191" i="4"/>
  <c r="Q18191" i="4" s="1"/>
  <c r="P18190" i="4"/>
  <c r="Q18190" i="4" s="1"/>
  <c r="P17703" i="4"/>
  <c r="Q17703" i="4" s="1"/>
  <c r="P14450" i="4"/>
  <c r="Q14450" i="4" s="1"/>
  <c r="P14449" i="4"/>
  <c r="Q14449" i="4" s="1"/>
  <c r="P19558" i="4"/>
  <c r="Q19558" i="4" s="1"/>
  <c r="P11356" i="4"/>
  <c r="Q11356" i="4" s="1"/>
  <c r="P2409" i="4"/>
  <c r="Q2409" i="4" s="1"/>
  <c r="P2940" i="4"/>
  <c r="Q2940" i="4" s="1"/>
  <c r="P18620" i="4"/>
  <c r="Q18620" i="4" s="1"/>
  <c r="P5563" i="4"/>
  <c r="Q5563" i="4" s="1"/>
  <c r="P263" i="4"/>
  <c r="Q263" i="4" s="1"/>
  <c r="P2408" i="4"/>
  <c r="Q2408" i="4" s="1"/>
  <c r="P18277" i="4"/>
  <c r="Q18277" i="4" s="1"/>
  <c r="P16920" i="4"/>
  <c r="Q16920" i="4" s="1"/>
  <c r="P17231" i="4"/>
  <c r="Q17231" i="4" s="1"/>
  <c r="P19920" i="4"/>
  <c r="Q19920" i="4" s="1"/>
  <c r="P20554" i="4"/>
  <c r="Q20554" i="4" s="1"/>
  <c r="P15737" i="4"/>
  <c r="Q15737" i="4" s="1"/>
  <c r="P19346" i="4"/>
  <c r="Q19346" i="4" s="1"/>
  <c r="P11344" i="4"/>
  <c r="Q11344" i="4" s="1"/>
  <c r="P14808" i="4"/>
  <c r="Q14808" i="4" s="1"/>
  <c r="P12371" i="4"/>
  <c r="Q12371" i="4" s="1"/>
  <c r="P11343" i="4"/>
  <c r="Q11343" i="4" s="1"/>
  <c r="P12370" i="4"/>
  <c r="Q12370" i="4" s="1"/>
  <c r="P17610" i="4"/>
  <c r="Q17610" i="4" s="1"/>
  <c r="P16062" i="4"/>
  <c r="Q16062" i="4" s="1"/>
  <c r="P15143" i="4"/>
  <c r="Q15143" i="4" s="1"/>
  <c r="P16327" i="4"/>
  <c r="Q16327" i="4" s="1"/>
  <c r="P17959" i="4"/>
  <c r="Q17959" i="4" s="1"/>
  <c r="P2396" i="4"/>
  <c r="Q2396" i="4" s="1"/>
  <c r="P1209" i="4"/>
  <c r="Q1209" i="4" s="1"/>
  <c r="P19258" i="4"/>
  <c r="Q19258" i="4" s="1"/>
  <c r="P19257" i="4"/>
  <c r="Q19257" i="4" s="1"/>
  <c r="P20467" i="4"/>
  <c r="Q20467" i="4" s="1"/>
  <c r="P17707" i="4"/>
  <c r="Q17707" i="4" s="1"/>
  <c r="P17706" i="4"/>
  <c r="Q17706" i="4" s="1"/>
  <c r="P2920" i="4"/>
  <c r="Q2920" i="4" s="1"/>
  <c r="P20218" i="4"/>
  <c r="Q20218" i="4" s="1"/>
  <c r="P7876" i="4"/>
  <c r="Q7876" i="4" s="1"/>
  <c r="P5920" i="4"/>
  <c r="Q5920" i="4" s="1"/>
  <c r="P3970" i="4"/>
  <c r="Q3970" i="4" s="1"/>
  <c r="P7000" i="4"/>
  <c r="Q7000" i="4" s="1"/>
  <c r="P3969" i="4"/>
  <c r="Q3969" i="4" s="1"/>
  <c r="P6999" i="4"/>
  <c r="Q6999" i="4" s="1"/>
  <c r="P17236" i="4"/>
  <c r="Q17236" i="4" s="1"/>
  <c r="P19406" i="4"/>
  <c r="Q19406" i="4" s="1"/>
  <c r="P18830" i="4"/>
  <c r="Q18830" i="4" s="1"/>
  <c r="P5530" i="4"/>
  <c r="Q5530" i="4" s="1"/>
  <c r="P19732" i="4"/>
  <c r="Q19732" i="4" s="1"/>
  <c r="P5961" i="4"/>
  <c r="Q5961" i="4" s="1"/>
  <c r="P17235" i="4"/>
  <c r="Q17235" i="4" s="1"/>
  <c r="P17234" i="4"/>
  <c r="Q17234" i="4" s="1"/>
  <c r="P16765" i="4"/>
  <c r="Q16765" i="4" s="1"/>
  <c r="P17233" i="4"/>
  <c r="Q17233" i="4" s="1"/>
  <c r="P16764" i="4"/>
  <c r="Q16764" i="4" s="1"/>
  <c r="P17232" i="4"/>
  <c r="Q17232" i="4" s="1"/>
  <c r="P15734" i="4"/>
  <c r="Q15734" i="4" s="1"/>
  <c r="P10591" i="4"/>
  <c r="Q10591" i="4" s="1"/>
  <c r="P11336" i="4"/>
  <c r="Q11336" i="4" s="1"/>
  <c r="P475" i="4"/>
  <c r="Q475" i="4" s="1"/>
  <c r="P9773" i="4"/>
  <c r="Q9773" i="4" s="1"/>
  <c r="P16118" i="4"/>
  <c r="Q16118" i="4" s="1"/>
  <c r="P11335" i="4"/>
  <c r="Q11335" i="4" s="1"/>
  <c r="P6376" i="4"/>
  <c r="Q6376" i="4" s="1"/>
  <c r="P6375" i="4"/>
  <c r="Q6375" i="4" s="1"/>
  <c r="P12647" i="4"/>
  <c r="Q12647" i="4" s="1"/>
  <c r="P9983" i="4"/>
  <c r="Q9983" i="4" s="1"/>
  <c r="P460" i="4"/>
  <c r="Q460" i="4" s="1"/>
  <c r="P10325" i="4"/>
  <c r="Q10325" i="4" s="1"/>
  <c r="P11320" i="4"/>
  <c r="Q11320" i="4" s="1"/>
  <c r="P2674" i="4"/>
  <c r="Q2674" i="4" s="1"/>
  <c r="P1089" i="4"/>
  <c r="Q1089" i="4" s="1"/>
  <c r="P16111" i="4"/>
  <c r="Q16111" i="4" s="1"/>
  <c r="P6928" i="4"/>
  <c r="Q6928" i="4" s="1"/>
  <c r="P16489" i="4"/>
  <c r="Q16489" i="4" s="1"/>
  <c r="P7849" i="4"/>
  <c r="Q7849" i="4" s="1"/>
  <c r="P17294" i="4"/>
  <c r="Q17294" i="4" s="1"/>
  <c r="P17293" i="4"/>
  <c r="Q17293" i="4" s="1"/>
  <c r="P17754" i="4"/>
  <c r="Q17754" i="4" s="1"/>
  <c r="P16322" i="4"/>
  <c r="Q16322" i="4" s="1"/>
  <c r="P17753" i="4"/>
  <c r="Q17753" i="4" s="1"/>
  <c r="P16321" i="4"/>
  <c r="Q16321" i="4" s="1"/>
  <c r="P12287" i="4"/>
  <c r="Q12287" i="4" s="1"/>
  <c r="P14733" i="4"/>
  <c r="Q14733" i="4" s="1"/>
  <c r="P13521" i="4"/>
  <c r="Q13521" i="4" s="1"/>
  <c r="P10290" i="4"/>
  <c r="Q10290" i="4" s="1"/>
  <c r="P14732" i="4"/>
  <c r="Q14732" i="4" s="1"/>
  <c r="P15723" i="4"/>
  <c r="Q15723" i="4" s="1"/>
  <c r="P11316" i="4"/>
  <c r="Q11316" i="4" s="1"/>
  <c r="P11315" i="4"/>
  <c r="Q11315" i="4" s="1"/>
  <c r="P8323" i="4"/>
  <c r="Q8323" i="4" s="1"/>
  <c r="P19627" i="4"/>
  <c r="Q19627" i="4" s="1"/>
  <c r="P15722" i="4"/>
  <c r="Q15722" i="4" s="1"/>
  <c r="P20009" i="4"/>
  <c r="Q20009" i="4" s="1"/>
  <c r="P15721" i="4"/>
  <c r="Q15721" i="4" s="1"/>
  <c r="P15720" i="4"/>
  <c r="Q15720" i="4" s="1"/>
  <c r="P18651" i="4"/>
  <c r="Q18651" i="4" s="1"/>
  <c r="P18650" i="4"/>
  <c r="Q18650" i="4" s="1"/>
  <c r="P17752" i="4"/>
  <c r="Q17752" i="4" s="1"/>
  <c r="P13773" i="4"/>
  <c r="Q13773" i="4" s="1"/>
  <c r="P1586" i="4"/>
  <c r="Q1586" i="4" s="1"/>
  <c r="P1058" i="4"/>
  <c r="Q1058" i="4" s="1"/>
  <c r="P6522" i="4"/>
  <c r="Q6522" i="4" s="1"/>
  <c r="P7848" i="4"/>
  <c r="Q7848" i="4" s="1"/>
  <c r="P20413" i="4"/>
  <c r="Q20413" i="4" s="1"/>
  <c r="P13520" i="4"/>
  <c r="Q13520" i="4" s="1"/>
  <c r="P20412" i="4"/>
  <c r="Q20412" i="4" s="1"/>
  <c r="P20270" i="4"/>
  <c r="Q20270" i="4" s="1"/>
  <c r="P7847" i="4"/>
  <c r="Q7847" i="4" s="1"/>
  <c r="P6521" i="4"/>
  <c r="Q6521" i="4" s="1"/>
  <c r="P5514" i="4"/>
  <c r="Q5514" i="4" s="1"/>
  <c r="P4659" i="4"/>
  <c r="Q4659" i="4" s="1"/>
  <c r="P11314" i="4"/>
  <c r="Q11314" i="4" s="1"/>
  <c r="P12286" i="4"/>
  <c r="Q12286" i="4" s="1"/>
  <c r="P5513" i="4"/>
  <c r="Q5513" i="4" s="1"/>
  <c r="P3108" i="4"/>
  <c r="Q3108" i="4" s="1"/>
  <c r="P9956" i="4"/>
  <c r="Q9956" i="4" s="1"/>
  <c r="P5512" i="4"/>
  <c r="Q5512" i="4" s="1"/>
  <c r="P6166" i="4"/>
  <c r="Q6166" i="4" s="1"/>
  <c r="P9955" i="4"/>
  <c r="Q9955" i="4" s="1"/>
  <c r="P9954" i="4"/>
  <c r="Q9954" i="4" s="1"/>
  <c r="P5511" i="4"/>
  <c r="Q5511" i="4" s="1"/>
  <c r="P6165" i="4"/>
  <c r="Q6165" i="4" s="1"/>
  <c r="P9953" i="4"/>
  <c r="Q9953" i="4" s="1"/>
  <c r="P20182" i="4"/>
  <c r="Q20182" i="4" s="1"/>
  <c r="P5014" i="4"/>
  <c r="Q5014" i="4" s="1"/>
  <c r="P7846" i="4"/>
  <c r="Q7846" i="4" s="1"/>
  <c r="P11313" i="4"/>
  <c r="Q11313" i="4" s="1"/>
  <c r="P7845" i="4"/>
  <c r="Q7845" i="4" s="1"/>
  <c r="P12083" i="4"/>
  <c r="Q12083" i="4" s="1"/>
  <c r="P12082" i="4"/>
  <c r="Q12082" i="4" s="1"/>
  <c r="P12878" i="4"/>
  <c r="Q12878" i="4" s="1"/>
  <c r="P14927" i="4"/>
  <c r="Q14927" i="4" s="1"/>
  <c r="P19945" i="4"/>
  <c r="Q19945" i="4" s="1"/>
  <c r="P16109" i="4"/>
  <c r="Q16109" i="4" s="1"/>
  <c r="P16417" i="4"/>
  <c r="Q16417" i="4" s="1"/>
  <c r="P16768" i="4"/>
  <c r="Q16768" i="4" s="1"/>
  <c r="P12285" i="4"/>
  <c r="Q12285" i="4" s="1"/>
  <c r="P13519" i="4"/>
  <c r="Q13519" i="4" s="1"/>
  <c r="P12284" i="4"/>
  <c r="Q12284" i="4" s="1"/>
  <c r="P18000" i="4"/>
  <c r="Q18000" i="4" s="1"/>
  <c r="P15719" i="4"/>
  <c r="Q15719" i="4" s="1"/>
  <c r="P16200" i="4"/>
  <c r="Q16200" i="4" s="1"/>
  <c r="P15718" i="4"/>
  <c r="Q15718" i="4" s="1"/>
  <c r="P14731" i="4"/>
  <c r="Q14731" i="4" s="1"/>
  <c r="P11312" i="4"/>
  <c r="Q11312" i="4" s="1"/>
  <c r="P11311" i="4"/>
  <c r="Q11311" i="4" s="1"/>
  <c r="P14424" i="4"/>
  <c r="Q14424" i="4" s="1"/>
  <c r="P20478" i="4"/>
  <c r="Q20478" i="4" s="1"/>
  <c r="P9322" i="4"/>
  <c r="Q9322" i="4" s="1"/>
  <c r="P16199" i="4"/>
  <c r="Q16199" i="4" s="1"/>
  <c r="P12877" i="4"/>
  <c r="Q12877" i="4" s="1"/>
  <c r="P9321" i="4"/>
  <c r="Q9321" i="4" s="1"/>
  <c r="P7844" i="4"/>
  <c r="Q7844" i="4" s="1"/>
  <c r="P13518" i="4"/>
  <c r="Q13518" i="4" s="1"/>
  <c r="P14730" i="4"/>
  <c r="Q14730" i="4" s="1"/>
  <c r="P12283" i="4"/>
  <c r="Q12283" i="4" s="1"/>
  <c r="P1850" i="4"/>
  <c r="Q1850" i="4" s="1"/>
  <c r="P7843" i="4"/>
  <c r="Q7843" i="4" s="1"/>
  <c r="P11310" i="4"/>
  <c r="Q11310" i="4" s="1"/>
  <c r="P14423" i="4"/>
  <c r="Q14423" i="4" s="1"/>
  <c r="P14422" i="4"/>
  <c r="Q14422" i="4" s="1"/>
  <c r="P14729" i="4"/>
  <c r="Q14729" i="4" s="1"/>
  <c r="P14728" i="4"/>
  <c r="Q14728" i="4" s="1"/>
  <c r="P16488" i="4"/>
  <c r="Q16488" i="4" s="1"/>
  <c r="P15717" i="4"/>
  <c r="Q15717" i="4" s="1"/>
  <c r="P6729" i="4"/>
  <c r="Q6729" i="4" s="1"/>
  <c r="P7842" i="4"/>
  <c r="Q7842" i="4" s="1"/>
  <c r="P11309" i="4"/>
  <c r="Q11309" i="4" s="1"/>
  <c r="P14727" i="4"/>
  <c r="Q14727" i="4" s="1"/>
  <c r="P14726" i="4"/>
  <c r="Q14726" i="4" s="1"/>
  <c r="P10289" i="4"/>
  <c r="Q10289" i="4" s="1"/>
  <c r="P12282" i="4"/>
  <c r="Q12282" i="4" s="1"/>
  <c r="P7161" i="4"/>
  <c r="Q7161" i="4" s="1"/>
  <c r="P7841" i="4"/>
  <c r="Q7841" i="4" s="1"/>
  <c r="P13517" i="4"/>
  <c r="Q13517" i="4" s="1"/>
  <c r="P10288" i="4"/>
  <c r="Q10288" i="4" s="1"/>
  <c r="P10287" i="4"/>
  <c r="Q10287" i="4" s="1"/>
  <c r="P15716" i="4"/>
  <c r="Q15716" i="4" s="1"/>
  <c r="P7840" i="4"/>
  <c r="Q7840" i="4" s="1"/>
  <c r="P15715" i="4"/>
  <c r="Q15715" i="4" s="1"/>
  <c r="P13516" i="4"/>
  <c r="Q13516" i="4" s="1"/>
  <c r="P4658" i="4"/>
  <c r="Q4658" i="4" s="1"/>
  <c r="P11308" i="4"/>
  <c r="Q11308" i="4" s="1"/>
  <c r="P13515" i="4"/>
  <c r="Q13515" i="4" s="1"/>
  <c r="P15714" i="4"/>
  <c r="Q15714" i="4" s="1"/>
  <c r="P15713" i="4"/>
  <c r="Q15713" i="4" s="1"/>
  <c r="P13867" i="4"/>
  <c r="Q13867" i="4" s="1"/>
  <c r="P15712" i="4"/>
  <c r="Q15712" i="4" s="1"/>
  <c r="P16487" i="4"/>
  <c r="Q16487" i="4" s="1"/>
  <c r="P16486" i="4"/>
  <c r="Q16486" i="4" s="1"/>
  <c r="P15711" i="4"/>
  <c r="Q15711" i="4" s="1"/>
  <c r="P16198" i="4"/>
  <c r="Q16198" i="4" s="1"/>
  <c r="P16197" i="4"/>
  <c r="Q16197" i="4" s="1"/>
  <c r="P4296" i="4"/>
  <c r="Q4296" i="4" s="1"/>
  <c r="P4657" i="4"/>
  <c r="Q4657" i="4" s="1"/>
  <c r="P3344" i="4"/>
  <c r="Q3344" i="4" s="1"/>
  <c r="P4656" i="4"/>
  <c r="Q4656" i="4" s="1"/>
  <c r="P14725" i="4"/>
  <c r="Q14725" i="4" s="1"/>
  <c r="P6904" i="4"/>
  <c r="Q6904" i="4" s="1"/>
  <c r="P1585" i="4"/>
  <c r="Q1585" i="4" s="1"/>
  <c r="P2130" i="4"/>
  <c r="Q2130" i="4" s="1"/>
  <c r="P5510" i="4"/>
  <c r="Q5510" i="4" s="1"/>
  <c r="P1746" i="4"/>
  <c r="Q1746" i="4" s="1"/>
  <c r="P13772" i="4"/>
  <c r="Q13772" i="4" s="1"/>
  <c r="P13771" i="4"/>
  <c r="Q13771" i="4" s="1"/>
  <c r="P12281" i="4"/>
  <c r="Q12281" i="4" s="1"/>
  <c r="P14724" i="4"/>
  <c r="Q14724" i="4" s="1"/>
  <c r="P12280" i="4"/>
  <c r="Q12280" i="4" s="1"/>
  <c r="P13514" i="4"/>
  <c r="Q13514" i="4" s="1"/>
  <c r="P14723" i="4"/>
  <c r="Q14723" i="4" s="1"/>
  <c r="P12279" i="4"/>
  <c r="Q12279" i="4" s="1"/>
  <c r="P13513" i="4"/>
  <c r="Q13513" i="4" s="1"/>
  <c r="P14722" i="4"/>
  <c r="Q14722" i="4" s="1"/>
  <c r="P12278" i="4"/>
  <c r="Q12278" i="4" s="1"/>
  <c r="P12277" i="4"/>
  <c r="Q12277" i="4" s="1"/>
  <c r="P12276" i="4"/>
  <c r="Q12276" i="4" s="1"/>
  <c r="P11307" i="4"/>
  <c r="Q11307" i="4" s="1"/>
  <c r="P12275" i="4"/>
  <c r="Q12275" i="4" s="1"/>
  <c r="P12274" i="4"/>
  <c r="Q12274" i="4" s="1"/>
  <c r="P12273" i="4"/>
  <c r="Q12273" i="4" s="1"/>
  <c r="P16485" i="4"/>
  <c r="Q16485" i="4" s="1"/>
  <c r="P14721" i="4"/>
  <c r="Q14721" i="4" s="1"/>
  <c r="P11306" i="4"/>
  <c r="Q11306" i="4" s="1"/>
  <c r="P11305" i="4"/>
  <c r="Q11305" i="4" s="1"/>
  <c r="P9320" i="4"/>
  <c r="Q9320" i="4" s="1"/>
  <c r="P12272" i="4"/>
  <c r="Q12272" i="4" s="1"/>
  <c r="P15710" i="4"/>
  <c r="Q15710" i="4" s="1"/>
  <c r="P16484" i="4"/>
  <c r="Q16484" i="4" s="1"/>
  <c r="P10286" i="4"/>
  <c r="Q10286" i="4" s="1"/>
  <c r="P15214" i="4"/>
  <c r="Q15214" i="4" s="1"/>
  <c r="P8162" i="4"/>
  <c r="Q8162" i="4" s="1"/>
  <c r="P10285" i="4"/>
  <c r="Q10285" i="4" s="1"/>
  <c r="P14720" i="4"/>
  <c r="Q14720" i="4" s="1"/>
  <c r="P14719" i="4"/>
  <c r="Q14719" i="4" s="1"/>
  <c r="P16196" i="4"/>
  <c r="Q16196" i="4" s="1"/>
  <c r="P8427" i="4"/>
  <c r="Q8427" i="4" s="1"/>
  <c r="P16195" i="4"/>
  <c r="Q16195" i="4" s="1"/>
  <c r="P15709" i="4"/>
  <c r="Q15709" i="4" s="1"/>
  <c r="P16194" i="4"/>
  <c r="Q16194" i="4" s="1"/>
  <c r="P10284" i="4"/>
  <c r="Q10284" i="4" s="1"/>
  <c r="P6520" i="4"/>
  <c r="Q6520" i="4" s="1"/>
  <c r="P1584" i="4"/>
  <c r="Q1584" i="4" s="1"/>
  <c r="P3935" i="4"/>
  <c r="Q3935" i="4" s="1"/>
  <c r="P5036" i="4"/>
  <c r="Q5036" i="4" s="1"/>
  <c r="P568" i="4"/>
  <c r="Q568" i="4" s="1"/>
  <c r="P2470" i="4"/>
  <c r="Q2470" i="4" s="1"/>
  <c r="P567" i="4"/>
  <c r="Q567" i="4" s="1"/>
  <c r="P20477" i="4"/>
  <c r="Q20477" i="4" s="1"/>
  <c r="P869" i="4"/>
  <c r="Q869" i="4" s="1"/>
  <c r="P15708" i="4"/>
  <c r="Q15708" i="4" s="1"/>
  <c r="P2129" i="4"/>
  <c r="Q2129" i="4" s="1"/>
  <c r="P1583" i="4"/>
  <c r="Q1583" i="4" s="1"/>
  <c r="P3934" i="4"/>
  <c r="Q3934" i="4" s="1"/>
  <c r="P7839" i="4"/>
  <c r="Q7839" i="4" s="1"/>
  <c r="P368" i="4"/>
  <c r="Q368" i="4" s="1"/>
  <c r="P5509" i="4"/>
  <c r="Q5509" i="4" s="1"/>
  <c r="P3255" i="4"/>
  <c r="Q3255" i="4" s="1"/>
  <c r="P4277" i="4"/>
  <c r="Q4277" i="4" s="1"/>
  <c r="P2002" i="4"/>
  <c r="Q2002" i="4" s="1"/>
  <c r="P1385" i="4"/>
  <c r="Q1385" i="4" s="1"/>
  <c r="P3254" i="4"/>
  <c r="Q3254" i="4" s="1"/>
  <c r="P18896" i="4"/>
  <c r="Q18896" i="4" s="1"/>
  <c r="P1849" i="4"/>
  <c r="Q1849" i="4" s="1"/>
  <c r="P13512" i="4"/>
  <c r="Q13512" i="4" s="1"/>
  <c r="P2895" i="4"/>
  <c r="Q2895" i="4" s="1"/>
  <c r="P20359" i="4"/>
  <c r="Q20359" i="4" s="1"/>
  <c r="P2128" i="4"/>
  <c r="Q2128" i="4" s="1"/>
  <c r="P1350" i="4"/>
  <c r="Q1350" i="4" s="1"/>
  <c r="P3653" i="4"/>
  <c r="Q3653" i="4" s="1"/>
  <c r="P20358" i="4"/>
  <c r="Q20358" i="4" s="1"/>
  <c r="P19626" i="4"/>
  <c r="Q19626" i="4" s="1"/>
  <c r="P19625" i="4"/>
  <c r="Q19625" i="4" s="1"/>
  <c r="P7838" i="4"/>
  <c r="Q7838" i="4" s="1"/>
  <c r="P16193" i="4"/>
  <c r="Q16193" i="4" s="1"/>
  <c r="P7837" i="4"/>
  <c r="Q7837" i="4" s="1"/>
  <c r="P15707" i="4"/>
  <c r="Q15707" i="4" s="1"/>
  <c r="P495" i="4"/>
  <c r="Q495" i="4" s="1"/>
  <c r="P16483" i="4"/>
  <c r="Q16483" i="4" s="1"/>
  <c r="P19161" i="4"/>
  <c r="Q19161" i="4" s="1"/>
  <c r="P14421" i="4"/>
  <c r="Q14421" i="4" s="1"/>
  <c r="P17635" i="4"/>
  <c r="Q17635" i="4" s="1"/>
  <c r="P10283" i="4"/>
  <c r="Q10283" i="4" s="1"/>
  <c r="P19624" i="4"/>
  <c r="Q19624" i="4" s="1"/>
  <c r="P10282" i="4"/>
  <c r="Q10282" i="4" s="1"/>
  <c r="P11304" i="4"/>
  <c r="Q11304" i="4" s="1"/>
  <c r="P3253" i="4"/>
  <c r="Q3253" i="4" s="1"/>
  <c r="P3252" i="4"/>
  <c r="Q3252" i="4" s="1"/>
  <c r="P18353" i="4"/>
  <c r="Q18353" i="4" s="1"/>
  <c r="P3599" i="4"/>
  <c r="Q3599" i="4" s="1"/>
  <c r="P5438" i="4"/>
  <c r="Q5438" i="4" s="1"/>
  <c r="P18352" i="4"/>
  <c r="Q18352" i="4" s="1"/>
  <c r="P3598" i="4"/>
  <c r="Q3598" i="4" s="1"/>
  <c r="P5437" i="4"/>
  <c r="Q5437" i="4" s="1"/>
  <c r="P15646" i="4"/>
  <c r="Q15646" i="4" s="1"/>
  <c r="P6486" i="4"/>
  <c r="Q6486" i="4" s="1"/>
  <c r="P11194" i="4"/>
  <c r="Q11194" i="4" s="1"/>
  <c r="P18653" i="4"/>
  <c r="Q18653" i="4" s="1"/>
  <c r="P19168" i="4"/>
  <c r="Q19168" i="4" s="1"/>
  <c r="P18010" i="4"/>
  <c r="Q18010" i="4" s="1"/>
  <c r="P20482" i="4"/>
  <c r="Q20482" i="4" s="1"/>
  <c r="P20481" i="4"/>
  <c r="Q20481" i="4" s="1"/>
  <c r="P18351" i="4"/>
  <c r="Q18351" i="4" s="1"/>
  <c r="P20407" i="4"/>
  <c r="Q20407" i="4" s="1"/>
  <c r="P79" i="4"/>
  <c r="Q79" i="4" s="1"/>
  <c r="P18657" i="4"/>
  <c r="Q18657" i="4" s="1"/>
  <c r="P12780" i="4"/>
  <c r="Q12780" i="4" s="1"/>
  <c r="P6226" i="4"/>
  <c r="Q6226" i="4" s="1"/>
  <c r="P11185" i="4"/>
  <c r="Q11185" i="4" s="1"/>
  <c r="P8283" i="4"/>
  <c r="Q8283" i="4" s="1"/>
  <c r="P18656" i="4"/>
  <c r="Q18656" i="4" s="1"/>
  <c r="P957" i="4"/>
  <c r="Q957" i="4" s="1"/>
  <c r="P20388" i="4"/>
  <c r="Q20388" i="4" s="1"/>
  <c r="P4543" i="4"/>
  <c r="Q4543" i="4" s="1"/>
  <c r="P11184" i="4"/>
  <c r="Q11184" i="4" s="1"/>
  <c r="P18378" i="4"/>
  <c r="Q18378" i="4" s="1"/>
  <c r="P12194" i="4"/>
  <c r="Q12194" i="4" s="1"/>
  <c r="P14674" i="4"/>
  <c r="Q14674" i="4" s="1"/>
  <c r="P16167" i="4"/>
  <c r="Q16167" i="4" s="1"/>
  <c r="P14673" i="4"/>
  <c r="Q14673" i="4" s="1"/>
  <c r="P13273" i="4"/>
  <c r="Q13273" i="4" s="1"/>
  <c r="P16166" i="4"/>
  <c r="Q16166" i="4" s="1"/>
  <c r="P16165" i="4"/>
  <c r="Q16165" i="4" s="1"/>
  <c r="P17648" i="4"/>
  <c r="Q17648" i="4" s="1"/>
  <c r="P16694" i="4"/>
  <c r="Q16694" i="4" s="1"/>
  <c r="P5425" i="4"/>
  <c r="Q5425" i="4" s="1"/>
  <c r="P4276" i="4"/>
  <c r="Q4276" i="4" s="1"/>
  <c r="P5934" i="4"/>
  <c r="Q5934" i="4" s="1"/>
  <c r="P16693" i="4"/>
  <c r="Q16693" i="4" s="1"/>
  <c r="P18025" i="4"/>
  <c r="Q18025" i="4" s="1"/>
  <c r="P15640" i="4"/>
  <c r="Q15640" i="4" s="1"/>
  <c r="P14672" i="4"/>
  <c r="Q14672" i="4" s="1"/>
  <c r="P14671" i="4"/>
  <c r="Q14671" i="4" s="1"/>
  <c r="P10136" i="4"/>
  <c r="Q10136" i="4" s="1"/>
  <c r="P11183" i="4"/>
  <c r="Q11183" i="4" s="1"/>
  <c r="P8660" i="4"/>
  <c r="Q8660" i="4" s="1"/>
  <c r="P9826" i="4"/>
  <c r="Q9826" i="4" s="1"/>
  <c r="P4346" i="4"/>
  <c r="Q4346" i="4" s="1"/>
  <c r="P4345" i="4"/>
  <c r="Q4345" i="4" s="1"/>
  <c r="P8659" i="4"/>
  <c r="Q8659" i="4" s="1"/>
  <c r="P17778" i="4"/>
  <c r="Q17778" i="4" s="1"/>
  <c r="P19338" i="4"/>
  <c r="Q19338" i="4" s="1"/>
  <c r="P19337" i="4"/>
  <c r="Q19337" i="4" s="1"/>
  <c r="P20774" i="4"/>
  <c r="Q20774" i="4" s="1"/>
  <c r="P16950" i="4"/>
  <c r="Q16950" i="4" s="1"/>
  <c r="P17312" i="4"/>
  <c r="Q17312" i="4" s="1"/>
  <c r="P16949" i="4"/>
  <c r="Q16949" i="4" s="1"/>
  <c r="P16948" i="4"/>
  <c r="Q16948" i="4" s="1"/>
  <c r="P17311" i="4"/>
  <c r="Q17311" i="4" s="1"/>
  <c r="P16696" i="4"/>
  <c r="Q16696" i="4" s="1"/>
  <c r="P16947" i="4"/>
  <c r="Q16947" i="4" s="1"/>
  <c r="P16617" i="4"/>
  <c r="Q16617" i="4" s="1"/>
  <c r="P16695" i="4"/>
  <c r="Q16695" i="4" s="1"/>
  <c r="P17658" i="4"/>
  <c r="Q17658" i="4" s="1"/>
  <c r="P20707" i="4"/>
  <c r="Q20707" i="4" s="1"/>
  <c r="P7155" i="4"/>
  <c r="Q7155" i="4" s="1"/>
  <c r="P7154" i="4"/>
  <c r="Q7154" i="4" s="1"/>
  <c r="P18159" i="4"/>
  <c r="Q18159" i="4" s="1"/>
  <c r="P11159" i="4"/>
  <c r="Q11159" i="4" s="1"/>
  <c r="P1498" i="4"/>
  <c r="Q1498" i="4" s="1"/>
  <c r="P5387" i="4"/>
  <c r="Q5387" i="4" s="1"/>
  <c r="P9483" i="4"/>
  <c r="Q9483" i="4" s="1"/>
  <c r="P11158" i="4"/>
  <c r="Q11158" i="4" s="1"/>
  <c r="P6180" i="4"/>
  <c r="Q6180" i="4" s="1"/>
  <c r="P19787" i="4"/>
  <c r="Q19787" i="4" s="1"/>
  <c r="P1935" i="4"/>
  <c r="Q1935" i="4" s="1"/>
  <c r="P15625" i="4"/>
  <c r="Q15625" i="4" s="1"/>
  <c r="P16296" i="4"/>
  <c r="Q16296" i="4" s="1"/>
  <c r="P16468" i="4"/>
  <c r="Q16468" i="4" s="1"/>
  <c r="P9777" i="4"/>
  <c r="Q9777" i="4" s="1"/>
  <c r="P17019" i="4"/>
  <c r="Q17019" i="4" s="1"/>
  <c r="P12516" i="4"/>
  <c r="Q12516" i="4" s="1"/>
  <c r="P13143" i="4"/>
  <c r="Q13143" i="4" s="1"/>
  <c r="P14280" i="4"/>
  <c r="Q14280" i="4" s="1"/>
  <c r="P16570" i="4"/>
  <c r="Q16570" i="4" s="1"/>
  <c r="P16295" i="4"/>
  <c r="Q16295" i="4" s="1"/>
  <c r="P8064" i="4"/>
  <c r="Q8064" i="4" s="1"/>
  <c r="P15624" i="4"/>
  <c r="Q15624" i="4" s="1"/>
  <c r="P14279" i="4"/>
  <c r="Q14279" i="4" s="1"/>
  <c r="P17780" i="4"/>
  <c r="Q17780" i="4" s="1"/>
  <c r="P2356" i="4"/>
  <c r="Q2356" i="4" s="1"/>
  <c r="P14274" i="4"/>
  <c r="Q14274" i="4" s="1"/>
  <c r="P14273" i="4"/>
  <c r="Q14273" i="4" s="1"/>
  <c r="P14272" i="4"/>
  <c r="Q14272" i="4" s="1"/>
  <c r="P17321" i="4"/>
  <c r="Q17321" i="4" s="1"/>
  <c r="P18051" i="4"/>
  <c r="Q18051" i="4" s="1"/>
  <c r="P18391" i="4"/>
  <c r="Q18391" i="4" s="1"/>
  <c r="P18673" i="4"/>
  <c r="Q18673" i="4" s="1"/>
  <c r="P4941" i="4"/>
  <c r="Q4941" i="4" s="1"/>
  <c r="P20555" i="4"/>
  <c r="Q20555" i="4" s="1"/>
  <c r="P7531" i="4"/>
  <c r="Q7531" i="4" s="1"/>
  <c r="P7530" i="4"/>
  <c r="Q7530" i="4" s="1"/>
  <c r="P19772" i="4"/>
  <c r="Q19772" i="4" s="1"/>
  <c r="P17544" i="4"/>
  <c r="Q17544" i="4" s="1"/>
  <c r="P17543" i="4"/>
  <c r="Q17543" i="4" s="1"/>
  <c r="P17542" i="4"/>
  <c r="Q17542" i="4" s="1"/>
  <c r="P19668" i="4"/>
  <c r="Q19668" i="4" s="1"/>
  <c r="P14271" i="4"/>
  <c r="Q14271" i="4" s="1"/>
  <c r="P14270" i="4"/>
  <c r="Q14270" i="4" s="1"/>
  <c r="P14269" i="4"/>
  <c r="Q14269" i="4" s="1"/>
  <c r="P14268" i="4"/>
  <c r="Q14268" i="4" s="1"/>
  <c r="P14267" i="4"/>
  <c r="Q14267" i="4" s="1"/>
  <c r="P14266" i="4"/>
  <c r="Q14266" i="4" s="1"/>
  <c r="P14265" i="4"/>
  <c r="Q14265" i="4" s="1"/>
  <c r="P14264" i="4"/>
  <c r="Q14264" i="4" s="1"/>
  <c r="P14263" i="4"/>
  <c r="Q14263" i="4" s="1"/>
  <c r="P14262" i="4"/>
  <c r="Q14262" i="4" s="1"/>
  <c r="P14261" i="4"/>
  <c r="Q14261" i="4" s="1"/>
  <c r="P14260" i="4"/>
  <c r="Q14260" i="4" s="1"/>
  <c r="P14259" i="4"/>
  <c r="Q14259" i="4" s="1"/>
  <c r="P14258" i="4"/>
  <c r="Q14258" i="4" s="1"/>
  <c r="P14257" i="4"/>
  <c r="Q14257" i="4" s="1"/>
  <c r="P14256" i="4"/>
  <c r="Q14256" i="4" s="1"/>
  <c r="P14255" i="4"/>
  <c r="Q14255" i="4" s="1"/>
  <c r="P14254" i="4"/>
  <c r="Q14254" i="4" s="1"/>
  <c r="P19977" i="4"/>
  <c r="Q19977" i="4" s="1"/>
  <c r="P19824" i="4"/>
  <c r="Q19824" i="4" s="1"/>
  <c r="P4492" i="4"/>
  <c r="Q4492" i="4" s="1"/>
  <c r="P13138" i="4"/>
  <c r="Q13138" i="4" s="1"/>
  <c r="P11133" i="4"/>
  <c r="Q11133" i="4" s="1"/>
  <c r="P15620" i="4"/>
  <c r="Q15620" i="4" s="1"/>
  <c r="P14589" i="4"/>
  <c r="Q14589" i="4" s="1"/>
  <c r="P12512" i="4"/>
  <c r="Q12512" i="4" s="1"/>
  <c r="P12511" i="4"/>
  <c r="Q12511" i="4" s="1"/>
  <c r="P11132" i="4"/>
  <c r="Q11132" i="4" s="1"/>
  <c r="P1277" i="4"/>
  <c r="Q1277" i="4" s="1"/>
  <c r="P1094" i="4"/>
  <c r="Q1094" i="4" s="1"/>
  <c r="P830" i="4"/>
  <c r="Q830" i="4" s="1"/>
  <c r="P16852" i="4"/>
  <c r="Q16852" i="4" s="1"/>
  <c r="P947" i="4"/>
  <c r="Q947" i="4" s="1"/>
  <c r="P1481" i="4"/>
  <c r="Q1481" i="4" s="1"/>
  <c r="P3786" i="4"/>
  <c r="Q3786" i="4" s="1"/>
  <c r="P4108" i="4"/>
  <c r="Q4108" i="4" s="1"/>
  <c r="P764" i="4"/>
  <c r="Q764" i="4" s="1"/>
  <c r="P5332" i="4"/>
  <c r="Q5332" i="4" s="1"/>
  <c r="P1453" i="4"/>
  <c r="Q1453" i="4" s="1"/>
  <c r="P16613" i="4"/>
  <c r="Q16613" i="4" s="1"/>
  <c r="P18409" i="4"/>
  <c r="Q18409" i="4" s="1"/>
  <c r="P17324" i="4"/>
  <c r="Q17324" i="4" s="1"/>
  <c r="P15616" i="4"/>
  <c r="Q15616" i="4" s="1"/>
  <c r="P17323" i="4"/>
  <c r="Q17323" i="4" s="1"/>
  <c r="P15615" i="4"/>
  <c r="Q15615" i="4" s="1"/>
  <c r="P18060" i="4"/>
  <c r="Q18060" i="4" s="1"/>
  <c r="P18059" i="4"/>
  <c r="Q18059" i="4" s="1"/>
  <c r="P17322" i="4"/>
  <c r="Q17322" i="4" s="1"/>
  <c r="P4062" i="4"/>
  <c r="Q4062" i="4" s="1"/>
  <c r="P7505" i="4"/>
  <c r="Q7505" i="4" s="1"/>
  <c r="P15614" i="4"/>
  <c r="Q15614" i="4" s="1"/>
  <c r="P15613" i="4"/>
  <c r="Q15613" i="4" s="1"/>
  <c r="P11099" i="4"/>
  <c r="Q11099" i="4" s="1"/>
  <c r="P9718" i="4"/>
  <c r="Q9718" i="4" s="1"/>
  <c r="P7504" i="4"/>
  <c r="Q7504" i="4" s="1"/>
  <c r="P11098" i="4"/>
  <c r="Q11098" i="4" s="1"/>
  <c r="P19058" i="4"/>
  <c r="Q19058" i="4" s="1"/>
  <c r="P12489" i="4"/>
  <c r="Q12489" i="4" s="1"/>
  <c r="P18308" i="4"/>
  <c r="Q18308" i="4" s="1"/>
  <c r="P17336" i="4"/>
  <c r="Q17336" i="4" s="1"/>
  <c r="P12488" i="4"/>
  <c r="Q12488" i="4" s="1"/>
  <c r="P19914" i="4"/>
  <c r="Q19914" i="4" s="1"/>
  <c r="P4737" i="4"/>
  <c r="Q4737" i="4" s="1"/>
  <c r="P19057" i="4"/>
  <c r="Q19057" i="4" s="1"/>
  <c r="P12487" i="4"/>
  <c r="Q12487" i="4" s="1"/>
  <c r="P12486" i="4"/>
  <c r="Q12486" i="4" s="1"/>
  <c r="P19387" i="4"/>
  <c r="Q19387" i="4" s="1"/>
  <c r="P19386" i="4"/>
  <c r="Q19386" i="4" s="1"/>
  <c r="P14221" i="4"/>
  <c r="Q14221" i="4" s="1"/>
  <c r="P15612" i="4"/>
  <c r="Q15612" i="4" s="1"/>
  <c r="P19385" i="4"/>
  <c r="Q19385" i="4" s="1"/>
  <c r="P16861" i="4"/>
  <c r="Q16861" i="4" s="1"/>
  <c r="P9717" i="4"/>
  <c r="Q9717" i="4" s="1"/>
  <c r="P1208" i="4"/>
  <c r="Q1208" i="4" s="1"/>
  <c r="P14220" i="4"/>
  <c r="Q14220" i="4" s="1"/>
  <c r="P8499" i="4"/>
  <c r="Q8499" i="4" s="1"/>
  <c r="P14219" i="4"/>
  <c r="Q14219" i="4" s="1"/>
  <c r="P14218" i="4"/>
  <c r="Q14218" i="4" s="1"/>
  <c r="P14217" i="4"/>
  <c r="Q14217" i="4" s="1"/>
  <c r="P14216" i="4"/>
  <c r="Q14216" i="4" s="1"/>
  <c r="P14215" i="4"/>
  <c r="Q14215" i="4" s="1"/>
  <c r="P14214" i="4"/>
  <c r="Q14214" i="4" s="1"/>
  <c r="P20216" i="4"/>
  <c r="Q20216" i="4" s="1"/>
  <c r="P12485" i="4"/>
  <c r="Q12485" i="4" s="1"/>
  <c r="P19056" i="4"/>
  <c r="Q19056" i="4" s="1"/>
  <c r="P17335" i="4"/>
  <c r="Q17335" i="4" s="1"/>
  <c r="P19690" i="4"/>
  <c r="Q19690" i="4" s="1"/>
  <c r="P15611" i="4"/>
  <c r="Q15611" i="4" s="1"/>
  <c r="P18691" i="4"/>
  <c r="Q18691" i="4" s="1"/>
  <c r="P11097" i="4"/>
  <c r="Q11097" i="4" s="1"/>
  <c r="P14213" i="4"/>
  <c r="Q14213" i="4" s="1"/>
  <c r="P14212" i="4"/>
  <c r="Q14212" i="4" s="1"/>
  <c r="P14211" i="4"/>
  <c r="Q14211" i="4" s="1"/>
  <c r="P14210" i="4"/>
  <c r="Q14210" i="4" s="1"/>
  <c r="P14209" i="4"/>
  <c r="Q14209" i="4" s="1"/>
  <c r="P14208" i="4"/>
  <c r="Q14208" i="4" s="1"/>
  <c r="P14207" i="4"/>
  <c r="Q14207" i="4" s="1"/>
  <c r="P14206" i="4"/>
  <c r="Q14206" i="4" s="1"/>
  <c r="P16289" i="4"/>
  <c r="Q16289" i="4" s="1"/>
  <c r="P9716" i="4"/>
  <c r="Q9716" i="4" s="1"/>
  <c r="P14205" i="4"/>
  <c r="Q14205" i="4" s="1"/>
  <c r="P14204" i="4"/>
  <c r="Q14204" i="4" s="1"/>
  <c r="P14203" i="4"/>
  <c r="Q14203" i="4" s="1"/>
  <c r="P14202" i="4"/>
  <c r="Q14202" i="4" s="1"/>
  <c r="P14201" i="4"/>
  <c r="Q14201" i="4" s="1"/>
  <c r="P14200" i="4"/>
  <c r="Q14200" i="4" s="1"/>
  <c r="P14199" i="4"/>
  <c r="Q14199" i="4" s="1"/>
  <c r="P14198" i="4"/>
  <c r="Q14198" i="4" s="1"/>
  <c r="P14197" i="4"/>
  <c r="Q14197" i="4" s="1"/>
  <c r="P14196" i="4"/>
  <c r="Q14196" i="4" s="1"/>
  <c r="P14195" i="4"/>
  <c r="Q14195" i="4" s="1"/>
  <c r="P14194" i="4"/>
  <c r="Q14194" i="4" s="1"/>
  <c r="P14193" i="4"/>
  <c r="Q14193" i="4" s="1"/>
  <c r="P14192" i="4"/>
  <c r="Q14192" i="4" s="1"/>
  <c r="P14191" i="4"/>
  <c r="Q14191" i="4" s="1"/>
  <c r="P14190" i="4"/>
  <c r="Q14190" i="4" s="1"/>
  <c r="P14189" i="4"/>
  <c r="Q14189" i="4" s="1"/>
  <c r="P14188" i="4"/>
  <c r="Q14188" i="4" s="1"/>
  <c r="P14187" i="4"/>
  <c r="Q14187" i="4" s="1"/>
  <c r="P14186" i="4"/>
  <c r="Q14186" i="4" s="1"/>
  <c r="P14185" i="4"/>
  <c r="Q14185" i="4" s="1"/>
  <c r="P14184" i="4"/>
  <c r="Q14184" i="4" s="1"/>
  <c r="P14183" i="4"/>
  <c r="Q14183" i="4" s="1"/>
  <c r="P14182" i="4"/>
  <c r="Q14182" i="4" s="1"/>
  <c r="P12484" i="4"/>
  <c r="Q12484" i="4" s="1"/>
  <c r="P15610" i="4"/>
  <c r="Q15610" i="4" s="1"/>
  <c r="P14181" i="4"/>
  <c r="Q14181" i="4" s="1"/>
  <c r="P15609" i="4"/>
  <c r="Q15609" i="4" s="1"/>
  <c r="P14180" i="4"/>
  <c r="Q14180" i="4" s="1"/>
  <c r="P14179" i="4"/>
  <c r="Q14179" i="4" s="1"/>
  <c r="P14178" i="4"/>
  <c r="Q14178" i="4" s="1"/>
  <c r="P14177" i="4"/>
  <c r="Q14177" i="4" s="1"/>
  <c r="P14176" i="4"/>
  <c r="Q14176" i="4" s="1"/>
  <c r="P14175" i="4"/>
  <c r="Q14175" i="4" s="1"/>
  <c r="P14174" i="4"/>
  <c r="Q14174" i="4" s="1"/>
  <c r="P14173" i="4"/>
  <c r="Q14173" i="4" s="1"/>
  <c r="P14172" i="4"/>
  <c r="Q14172" i="4" s="1"/>
  <c r="P14171" i="4"/>
  <c r="Q14171" i="4" s="1"/>
  <c r="P14170" i="4"/>
  <c r="Q14170" i="4" s="1"/>
  <c r="P14169" i="4"/>
  <c r="Q14169" i="4" s="1"/>
  <c r="P14168" i="4"/>
  <c r="Q14168" i="4" s="1"/>
  <c r="P15608" i="4"/>
  <c r="Q15608" i="4" s="1"/>
  <c r="P14167" i="4"/>
  <c r="Q14167" i="4" s="1"/>
  <c r="P14166" i="4"/>
  <c r="Q14166" i="4" s="1"/>
  <c r="P15607" i="4"/>
  <c r="Q15607" i="4" s="1"/>
  <c r="P15606" i="4"/>
  <c r="Q15606" i="4" s="1"/>
  <c r="P14165" i="4"/>
  <c r="Q14165" i="4" s="1"/>
  <c r="P15605" i="4"/>
  <c r="Q15605" i="4" s="1"/>
  <c r="P14164" i="4"/>
  <c r="Q14164" i="4" s="1"/>
  <c r="P14163" i="4"/>
  <c r="Q14163" i="4" s="1"/>
  <c r="P14162" i="4"/>
  <c r="Q14162" i="4" s="1"/>
  <c r="P12483" i="4"/>
  <c r="Q12483" i="4" s="1"/>
  <c r="P14161" i="4"/>
  <c r="Q14161" i="4" s="1"/>
  <c r="P15604" i="4"/>
  <c r="Q15604" i="4" s="1"/>
  <c r="P14160" i="4"/>
  <c r="Q14160" i="4" s="1"/>
  <c r="P14159" i="4"/>
  <c r="Q14159" i="4" s="1"/>
  <c r="P14158" i="4"/>
  <c r="Q14158" i="4" s="1"/>
  <c r="P14157" i="4"/>
  <c r="Q14157" i="4" s="1"/>
  <c r="P14156" i="4"/>
  <c r="Q14156" i="4" s="1"/>
  <c r="P14155" i="4"/>
  <c r="Q14155" i="4" s="1"/>
  <c r="P14154" i="4"/>
  <c r="Q14154" i="4" s="1"/>
  <c r="P14153" i="4"/>
  <c r="Q14153" i="4" s="1"/>
  <c r="P14152" i="4"/>
  <c r="Q14152" i="4" s="1"/>
  <c r="P14151" i="4"/>
  <c r="Q14151" i="4" s="1"/>
  <c r="P16463" i="4"/>
  <c r="Q16463" i="4" s="1"/>
  <c r="P16288" i="4"/>
  <c r="Q16288" i="4" s="1"/>
  <c r="P16287" i="4"/>
  <c r="Q16287" i="4" s="1"/>
  <c r="P16286" i="4"/>
  <c r="Q16286" i="4" s="1"/>
  <c r="P7503" i="4"/>
  <c r="Q7503" i="4" s="1"/>
  <c r="P4275" i="4"/>
  <c r="Q4275" i="4" s="1"/>
  <c r="P14150" i="4"/>
  <c r="Q14150" i="4" s="1"/>
  <c r="P16568" i="4"/>
  <c r="Q16568" i="4" s="1"/>
  <c r="P16285" i="4"/>
  <c r="Q16285" i="4" s="1"/>
  <c r="P16284" i="4"/>
  <c r="Q16284" i="4" s="1"/>
  <c r="P16462" i="4"/>
  <c r="Q16462" i="4" s="1"/>
  <c r="P9715" i="4"/>
  <c r="Q9715" i="4" s="1"/>
  <c r="P12482" i="4"/>
  <c r="Q12482" i="4" s="1"/>
  <c r="P4736" i="4"/>
  <c r="Q4736" i="4" s="1"/>
  <c r="P5313" i="4"/>
  <c r="Q5313" i="4" s="1"/>
  <c r="P6721" i="4"/>
  <c r="Q6721" i="4" s="1"/>
  <c r="P4735" i="4"/>
  <c r="Q4735" i="4" s="1"/>
  <c r="P5959" i="4"/>
  <c r="Q5959" i="4" s="1"/>
  <c r="P19913" i="4"/>
  <c r="Q19913" i="4" s="1"/>
  <c r="P2705" i="4"/>
  <c r="Q2705" i="4" s="1"/>
  <c r="P19689" i="4"/>
  <c r="Q19689" i="4" s="1"/>
  <c r="P2245" i="4"/>
  <c r="Q2245" i="4" s="1"/>
  <c r="P162" i="4"/>
  <c r="Q162" i="4" s="1"/>
  <c r="P5312" i="4"/>
  <c r="Q5312" i="4" s="1"/>
  <c r="P19688" i="4"/>
  <c r="Q19688" i="4" s="1"/>
  <c r="P19687" i="4"/>
  <c r="Q19687" i="4" s="1"/>
  <c r="P17824" i="4"/>
  <c r="Q17824" i="4" s="1"/>
  <c r="P597" i="4"/>
  <c r="Q597" i="4" s="1"/>
  <c r="P12649" i="4"/>
  <c r="Q12649" i="4" s="1"/>
  <c r="P20154" i="4"/>
  <c r="Q20154" i="4" s="1"/>
  <c r="P16063" i="4"/>
  <c r="Q16063" i="4" s="1"/>
  <c r="P11020" i="4"/>
  <c r="Q11020" i="4" s="1"/>
  <c r="P6249" i="4"/>
  <c r="Q6249" i="4" s="1"/>
  <c r="P13091" i="4"/>
  <c r="Q13091" i="4" s="1"/>
  <c r="P4450" i="4"/>
  <c r="Q4450" i="4" s="1"/>
  <c r="P9065" i="4"/>
  <c r="Q9065" i="4" s="1"/>
  <c r="P11007" i="4"/>
  <c r="Q11007" i="4" s="1"/>
  <c r="P11006" i="4"/>
  <c r="Q11006" i="4" s="1"/>
  <c r="P11005" i="4"/>
  <c r="Q11005" i="4" s="1"/>
  <c r="P11004" i="4"/>
  <c r="Q11004" i="4" s="1"/>
  <c r="P15557" i="4"/>
  <c r="Q15557" i="4" s="1"/>
  <c r="P13090" i="4"/>
  <c r="Q13090" i="4" s="1"/>
  <c r="P20232" i="4"/>
  <c r="Q20232" i="4" s="1"/>
  <c r="P13089" i="4"/>
  <c r="Q13089" i="4" s="1"/>
  <c r="P15997" i="4"/>
  <c r="Q15997" i="4" s="1"/>
  <c r="P13917" i="4"/>
  <c r="Q13917" i="4" s="1"/>
  <c r="P14860" i="4"/>
  <c r="Q14860" i="4" s="1"/>
  <c r="P20231" i="4"/>
  <c r="Q20231" i="4" s="1"/>
  <c r="P15556" i="4"/>
  <c r="Q15556" i="4" s="1"/>
  <c r="P7475" i="4"/>
  <c r="Q7475" i="4" s="1"/>
  <c r="P2688" i="4"/>
  <c r="Q2688" i="4" s="1"/>
  <c r="P11003" i="4"/>
  <c r="Q11003" i="4" s="1"/>
  <c r="P20023" i="4"/>
  <c r="Q20023" i="4" s="1"/>
  <c r="P20022" i="4"/>
  <c r="Q20022" i="4" s="1"/>
  <c r="P11002" i="4"/>
  <c r="Q11002" i="4" s="1"/>
  <c r="P17339" i="4"/>
  <c r="Q17339" i="4" s="1"/>
  <c r="P19697" i="4"/>
  <c r="Q19697" i="4" s="1"/>
  <c r="P19230" i="4"/>
  <c r="Q19230" i="4" s="1"/>
  <c r="P18073" i="4"/>
  <c r="Q18073" i="4" s="1"/>
  <c r="P20389" i="4"/>
  <c r="Q20389" i="4" s="1"/>
  <c r="P18072" i="4"/>
  <c r="Q18072" i="4" s="1"/>
  <c r="P18708" i="4"/>
  <c r="Q18708" i="4" s="1"/>
  <c r="P9064" i="4"/>
  <c r="Q9064" i="4" s="1"/>
  <c r="P6248" i="4"/>
  <c r="Q6248" i="4" s="1"/>
  <c r="P3155" i="4"/>
  <c r="Q3155" i="4" s="1"/>
  <c r="P20230" i="4"/>
  <c r="Q20230" i="4" s="1"/>
  <c r="P19229" i="4"/>
  <c r="Q19229" i="4" s="1"/>
  <c r="P19228" i="4"/>
  <c r="Q19228" i="4" s="1"/>
  <c r="P20021" i="4"/>
  <c r="Q20021" i="4" s="1"/>
  <c r="P20646" i="4"/>
  <c r="Q20646" i="4" s="1"/>
  <c r="P20732" i="4"/>
  <c r="Q20732" i="4" s="1"/>
  <c r="P20020" i="4"/>
  <c r="Q20020" i="4" s="1"/>
  <c r="P20019" i="4"/>
  <c r="Q20019" i="4" s="1"/>
  <c r="P20018" i="4"/>
  <c r="Q20018" i="4" s="1"/>
  <c r="P20017" i="4"/>
  <c r="Q20017" i="4" s="1"/>
  <c r="P20229" i="4"/>
  <c r="Q20229" i="4" s="1"/>
  <c r="P20016" i="4"/>
  <c r="Q20016" i="4" s="1"/>
  <c r="P20228" i="4"/>
  <c r="Q20228" i="4" s="1"/>
  <c r="P19227" i="4"/>
  <c r="Q19227" i="4" s="1"/>
  <c r="P20015" i="4"/>
  <c r="Q20015" i="4" s="1"/>
  <c r="P20014" i="4"/>
  <c r="Q20014" i="4" s="1"/>
  <c r="P5234" i="4"/>
  <c r="Q5234" i="4" s="1"/>
  <c r="P18071" i="4"/>
  <c r="Q18071" i="4" s="1"/>
  <c r="P18707" i="4"/>
  <c r="Q18707" i="4" s="1"/>
  <c r="P12646" i="4"/>
  <c r="Q12646" i="4" s="1"/>
  <c r="P10989" i="4"/>
  <c r="Q10989" i="4" s="1"/>
  <c r="P10988" i="4"/>
  <c r="Q10988" i="4" s="1"/>
  <c r="P10987" i="4"/>
  <c r="Q10987" i="4" s="1"/>
  <c r="P17619" i="4"/>
  <c r="Q17619" i="4" s="1"/>
  <c r="P10986" i="4"/>
  <c r="Q10986" i="4" s="1"/>
  <c r="P10985" i="4"/>
  <c r="Q10985" i="4" s="1"/>
  <c r="P18212" i="4"/>
  <c r="Q18212" i="4" s="1"/>
  <c r="P19506" i="4"/>
  <c r="Q19506" i="4" s="1"/>
  <c r="P2373" i="4"/>
  <c r="Q2373" i="4" s="1"/>
  <c r="P665" i="4"/>
  <c r="Q665" i="4" s="1"/>
  <c r="P9383" i="4"/>
  <c r="Q9383" i="4" s="1"/>
  <c r="P5222" i="4"/>
  <c r="Q5222" i="4" s="1"/>
  <c r="P269" i="4"/>
  <c r="Q269" i="4" s="1"/>
  <c r="P18713" i="4"/>
  <c r="Q18713" i="4" s="1"/>
  <c r="P19505" i="4"/>
  <c r="Q19505" i="4" s="1"/>
  <c r="P19139" i="4"/>
  <c r="Q19139" i="4" s="1"/>
  <c r="P888" i="4"/>
  <c r="Q888" i="4" s="1"/>
  <c r="P18714" i="4"/>
  <c r="Q18714" i="4" s="1"/>
  <c r="P7451" i="4"/>
  <c r="Q7451" i="4" s="1"/>
  <c r="P3705" i="4"/>
  <c r="Q3705" i="4" s="1"/>
  <c r="P7450" i="4"/>
  <c r="Q7450" i="4" s="1"/>
  <c r="P8409" i="4"/>
  <c r="Q8409" i="4" s="1"/>
  <c r="P6604" i="4"/>
  <c r="Q6604" i="4" s="1"/>
  <c r="P19699" i="4"/>
  <c r="Q19699" i="4" s="1"/>
  <c r="P20689" i="4"/>
  <c r="Q20689" i="4" s="1"/>
  <c r="P20671" i="4"/>
  <c r="Q20671" i="4" s="1"/>
  <c r="P19400" i="4"/>
  <c r="Q19400" i="4" s="1"/>
  <c r="P19081" i="4"/>
  <c r="Q19081" i="4" s="1"/>
  <c r="P18315" i="4"/>
  <c r="Q18315" i="4" s="1"/>
  <c r="P18314" i="4"/>
  <c r="Q18314" i="4" s="1"/>
  <c r="P19917" i="4"/>
  <c r="Q19917" i="4" s="1"/>
  <c r="P8408" i="4"/>
  <c r="Q8408" i="4" s="1"/>
  <c r="P8407" i="4"/>
  <c r="Q8407" i="4" s="1"/>
  <c r="P7449" i="4"/>
  <c r="Q7449" i="4" s="1"/>
  <c r="P8406" i="4"/>
  <c r="Q8406" i="4" s="1"/>
  <c r="P19399" i="4"/>
  <c r="Q19399" i="4" s="1"/>
  <c r="P3704" i="4"/>
  <c r="Q3704" i="4" s="1"/>
  <c r="P19004" i="4"/>
  <c r="Q19004" i="4" s="1"/>
  <c r="P20536" i="4"/>
  <c r="Q20536" i="4" s="1"/>
  <c r="P7910" i="4"/>
  <c r="Q7910" i="4" s="1"/>
  <c r="P7909" i="4"/>
  <c r="Q7909" i="4" s="1"/>
  <c r="P19003" i="4"/>
  <c r="Q19003" i="4" s="1"/>
  <c r="P17536" i="4"/>
  <c r="Q17536" i="4" s="1"/>
  <c r="P17957" i="4"/>
  <c r="Q17957" i="4" s="1"/>
  <c r="P16137" i="4"/>
  <c r="Q16137" i="4" s="1"/>
  <c r="P18980" i="4"/>
  <c r="Q18980" i="4" s="1"/>
  <c r="P17693" i="4"/>
  <c r="Q17693" i="4" s="1"/>
  <c r="P17692" i="4"/>
  <c r="Q17692" i="4" s="1"/>
  <c r="P17691" i="4"/>
  <c r="Q17691" i="4" s="1"/>
  <c r="P7401" i="4"/>
  <c r="Q7401" i="4" s="1"/>
  <c r="P20153" i="4"/>
  <c r="Q20153" i="4" s="1"/>
  <c r="P19239" i="4"/>
  <c r="Q19239" i="4" s="1"/>
  <c r="P5595" i="4"/>
  <c r="Q5595" i="4" s="1"/>
  <c r="P6189" i="4"/>
  <c r="Q6189" i="4" s="1"/>
  <c r="P9874" i="4"/>
  <c r="Q9874" i="4" s="1"/>
  <c r="P16706" i="4"/>
  <c r="Q16706" i="4" s="1"/>
  <c r="P18329" i="4"/>
  <c r="Q18329" i="4" s="1"/>
  <c r="P17690" i="4"/>
  <c r="Q17690" i="4" s="1"/>
  <c r="P8379" i="4"/>
  <c r="Q8379" i="4" s="1"/>
  <c r="P8378" i="4"/>
  <c r="Q8378" i="4" s="1"/>
  <c r="P8377" i="4"/>
  <c r="Q8377" i="4" s="1"/>
  <c r="P9285" i="4"/>
  <c r="Q9285" i="4" s="1"/>
  <c r="P9284" i="4"/>
  <c r="Q9284" i="4" s="1"/>
  <c r="P9283" i="4"/>
  <c r="Q9283" i="4" s="1"/>
  <c r="P5169" i="4"/>
  <c r="Q5169" i="4" s="1"/>
  <c r="P18328" i="4"/>
  <c r="Q18328" i="4" s="1"/>
  <c r="P4096" i="4"/>
  <c r="Q4096" i="4" s="1"/>
  <c r="P14978" i="4"/>
  <c r="Q14978" i="4" s="1"/>
  <c r="P13896" i="4"/>
  <c r="Q13896" i="4" s="1"/>
  <c r="P15547" i="4"/>
  <c r="Q15547" i="4" s="1"/>
  <c r="P15546" i="4"/>
  <c r="Q15546" i="4" s="1"/>
  <c r="P13895" i="4"/>
  <c r="Q13895" i="4" s="1"/>
  <c r="P12358" i="4"/>
  <c r="Q12358" i="4" s="1"/>
  <c r="P18242" i="4"/>
  <c r="Q18242" i="4" s="1"/>
  <c r="P1406" i="4"/>
  <c r="Q1406" i="4" s="1"/>
  <c r="P618" i="4"/>
  <c r="Q618" i="4" s="1"/>
  <c r="P10934" i="4"/>
  <c r="Q10934" i="4" s="1"/>
  <c r="P6188" i="4"/>
  <c r="Q6188" i="4" s="1"/>
  <c r="P5168" i="4"/>
  <c r="Q5168" i="4" s="1"/>
  <c r="P1405" i="4"/>
  <c r="Q1405" i="4" s="1"/>
  <c r="P18241" i="4"/>
  <c r="Q18241" i="4" s="1"/>
  <c r="P17002" i="4"/>
  <c r="Q17002" i="4" s="1"/>
  <c r="P16661" i="4"/>
  <c r="Q16661" i="4" s="1"/>
  <c r="P17001" i="4"/>
  <c r="Q17001" i="4" s="1"/>
  <c r="P19166" i="4"/>
  <c r="Q19166" i="4" s="1"/>
  <c r="P19837" i="4"/>
  <c r="Q19837" i="4" s="1"/>
  <c r="P5167" i="4"/>
  <c r="Q5167" i="4" s="1"/>
  <c r="P3913" i="4"/>
  <c r="Q3913" i="4" s="1"/>
  <c r="P20512" i="4"/>
  <c r="Q20512" i="4" s="1"/>
  <c r="P6874" i="4"/>
  <c r="Q6874" i="4" s="1"/>
  <c r="P19165" i="4"/>
  <c r="Q19165" i="4" s="1"/>
  <c r="P20082" i="4"/>
  <c r="Q20082" i="4" s="1"/>
  <c r="P17914" i="4"/>
  <c r="Q17914" i="4" s="1"/>
  <c r="P20243" i="4"/>
  <c r="Q20243" i="4" s="1"/>
  <c r="P10933" i="4"/>
  <c r="Q10933" i="4" s="1"/>
  <c r="P13894" i="4"/>
  <c r="Q13894" i="4" s="1"/>
  <c r="P1139" i="4"/>
  <c r="Q1139" i="4" s="1"/>
  <c r="P1582" i="4"/>
  <c r="Q1582" i="4" s="1"/>
  <c r="P530" i="4"/>
  <c r="Q530" i="4" s="1"/>
  <c r="P1941" i="4"/>
  <c r="Q1941" i="4" s="1"/>
  <c r="P10932" i="4"/>
  <c r="Q10932" i="4" s="1"/>
  <c r="P19823" i="4"/>
  <c r="Q19823" i="4" s="1"/>
  <c r="P18246" i="4"/>
  <c r="Q18246" i="4" s="1"/>
  <c r="P17008" i="4"/>
  <c r="Q17008" i="4" s="1"/>
  <c r="P16789" i="4"/>
  <c r="Q16789" i="4" s="1"/>
  <c r="P3888" i="4"/>
  <c r="Q3888" i="4" s="1"/>
  <c r="P3655" i="4"/>
  <c r="Q3655" i="4" s="1"/>
  <c r="P15520" i="4"/>
  <c r="Q15520" i="4" s="1"/>
  <c r="P16618" i="4"/>
  <c r="Q16618" i="4" s="1"/>
  <c r="P12987" i="4"/>
  <c r="Q12987" i="4" s="1"/>
  <c r="P3654" i="4"/>
  <c r="Q3654" i="4" s="1"/>
  <c r="P3065" i="4"/>
  <c r="Q3065" i="4" s="1"/>
  <c r="P18434" i="4"/>
  <c r="Q18434" i="4" s="1"/>
  <c r="P13511" i="4"/>
  <c r="Q13511" i="4" s="1"/>
  <c r="P17576" i="4"/>
  <c r="Q17576" i="4" s="1"/>
  <c r="P18743" i="4"/>
  <c r="Q18743" i="4" s="1"/>
  <c r="P15519" i="4"/>
  <c r="Q15519" i="4" s="1"/>
  <c r="P19333" i="4"/>
  <c r="Q19333" i="4" s="1"/>
  <c r="P19819" i="4"/>
  <c r="Q19819" i="4" s="1"/>
  <c r="P18742" i="4"/>
  <c r="Q18742" i="4" s="1"/>
  <c r="P7836" i="4"/>
  <c r="Q7836" i="4" s="1"/>
  <c r="P10867" i="4"/>
  <c r="Q10867" i="4" s="1"/>
  <c r="P2001" i="4"/>
  <c r="Q2001" i="4" s="1"/>
  <c r="P2000" i="4"/>
  <c r="Q2000" i="4" s="1"/>
  <c r="P17999" i="4"/>
  <c r="Q17999" i="4" s="1"/>
  <c r="P17998" i="4"/>
  <c r="Q17998" i="4" s="1"/>
  <c r="P17997" i="4"/>
  <c r="Q17997" i="4" s="1"/>
  <c r="P5677" i="4"/>
  <c r="Q5677" i="4" s="1"/>
  <c r="P16416" i="4"/>
  <c r="Q16416" i="4" s="1"/>
  <c r="P5114" i="4"/>
  <c r="Q5114" i="4" s="1"/>
  <c r="P15928" i="4"/>
  <c r="Q15928" i="4" s="1"/>
  <c r="P13510" i="4"/>
  <c r="Q13510" i="4" s="1"/>
  <c r="P10866" i="4"/>
  <c r="Q10866" i="4" s="1"/>
  <c r="P13509" i="4"/>
  <c r="Q13509" i="4" s="1"/>
  <c r="P10865" i="4"/>
  <c r="Q10865" i="4" s="1"/>
  <c r="P17090" i="4"/>
  <c r="Q17090" i="4" s="1"/>
  <c r="P20008" i="4"/>
  <c r="Q20008" i="4" s="1"/>
  <c r="P20249" i="4"/>
  <c r="Q20249" i="4" s="1"/>
  <c r="P6997" i="4"/>
  <c r="Q6997" i="4" s="1"/>
  <c r="P20440" i="4"/>
  <c r="Q20440" i="4" s="1"/>
  <c r="P13508" i="4"/>
  <c r="Q13508" i="4" s="1"/>
  <c r="P7835" i="4"/>
  <c r="Q7835" i="4" s="1"/>
  <c r="P3469" i="4"/>
  <c r="Q3469" i="4" s="1"/>
  <c r="P10813" i="4"/>
  <c r="Q10813" i="4" s="1"/>
  <c r="P2114" i="4"/>
  <c r="Q2114" i="4" s="1"/>
  <c r="P265" i="4"/>
  <c r="Q265" i="4" s="1"/>
  <c r="P16873" i="4"/>
  <c r="Q16873" i="4" s="1"/>
  <c r="P16872" i="4"/>
  <c r="Q16872" i="4" s="1"/>
  <c r="P17139" i="4"/>
  <c r="Q17139" i="4" s="1"/>
  <c r="P17138" i="4"/>
  <c r="Q17138" i="4" s="1"/>
  <c r="P16676" i="4"/>
  <c r="Q16676" i="4" s="1"/>
  <c r="P477" i="4"/>
  <c r="Q477" i="4" s="1"/>
  <c r="P4299" i="4"/>
  <c r="Q4299" i="4" s="1"/>
  <c r="P10791" i="4"/>
  <c r="Q10791" i="4" s="1"/>
  <c r="P11915" i="4"/>
  <c r="Q11915" i="4" s="1"/>
  <c r="P12916" i="4"/>
  <c r="Q12916" i="4" s="1"/>
  <c r="P1367" i="4"/>
  <c r="Q1367" i="4" s="1"/>
  <c r="P2596" i="4"/>
  <c r="Q2596" i="4" s="1"/>
  <c r="P2595" i="4"/>
  <c r="Q2595" i="4" s="1"/>
  <c r="P5064" i="4"/>
  <c r="Q5064" i="4" s="1"/>
  <c r="P4298" i="4"/>
  <c r="Q4298" i="4" s="1"/>
  <c r="P10790" i="4"/>
  <c r="Q10790" i="4" s="1"/>
  <c r="P16974" i="4"/>
  <c r="Q16974" i="4" s="1"/>
  <c r="P12915" i="4"/>
  <c r="Q12915" i="4" s="1"/>
  <c r="P12914" i="4"/>
  <c r="Q12914" i="4" s="1"/>
  <c r="P20058" i="4"/>
  <c r="Q20058" i="4" s="1"/>
  <c r="P20252" i="4"/>
  <c r="Q20252" i="4" s="1"/>
  <c r="P19726" i="4"/>
  <c r="Q19726" i="4" s="1"/>
  <c r="P20523" i="4"/>
  <c r="Q20523" i="4" s="1"/>
  <c r="P19725" i="4"/>
  <c r="Q19725" i="4" s="1"/>
  <c r="P19724" i="4"/>
  <c r="Q19724" i="4" s="1"/>
  <c r="P18105" i="4"/>
  <c r="Q18105" i="4" s="1"/>
  <c r="P2403" i="4"/>
  <c r="Q2403" i="4" s="1"/>
  <c r="P19077" i="4"/>
  <c r="Q19077" i="4" s="1"/>
  <c r="P19634" i="4"/>
  <c r="Q19634" i="4" s="1"/>
  <c r="P20590" i="4"/>
  <c r="Q20590" i="4" s="1"/>
  <c r="P18015" i="4"/>
  <c r="Q18015" i="4" s="1"/>
  <c r="P9534" i="4"/>
  <c r="Q9534" i="4" s="1"/>
  <c r="P18014" i="4"/>
  <c r="Q18014" i="4" s="1"/>
  <c r="P9533" i="4"/>
  <c r="Q9533" i="4" s="1"/>
  <c r="P17100" i="4"/>
  <c r="Q17100" i="4" s="1"/>
  <c r="P19076" i="4"/>
  <c r="Q19076" i="4" s="1"/>
  <c r="P18013" i="4"/>
  <c r="Q18013" i="4" s="1"/>
  <c r="P18423" i="4"/>
  <c r="Q18423" i="4" s="1"/>
  <c r="P13283" i="4"/>
  <c r="Q13283" i="4" s="1"/>
  <c r="P11987" i="4"/>
  <c r="Q11987" i="4" s="1"/>
  <c r="P5058" i="4"/>
  <c r="Q5058" i="4" s="1"/>
  <c r="P20254" i="4"/>
  <c r="Q20254" i="4" s="1"/>
  <c r="P19075" i="4"/>
  <c r="Q19075" i="4" s="1"/>
  <c r="P10753" i="4"/>
  <c r="Q10753" i="4" s="1"/>
  <c r="P17099" i="4"/>
  <c r="Q17099" i="4" s="1"/>
  <c r="P17585" i="4"/>
  <c r="Q17585" i="4" s="1"/>
  <c r="P20627" i="4"/>
  <c r="Q20627" i="4" s="1"/>
  <c r="P20626" i="4"/>
  <c r="Q20626" i="4" s="1"/>
  <c r="P19341" i="4"/>
  <c r="Q19341" i="4" s="1"/>
  <c r="P20735" i="4"/>
  <c r="Q20735" i="4" s="1"/>
  <c r="P20759" i="4"/>
  <c r="Q20759" i="4" s="1"/>
  <c r="P19074" i="4"/>
  <c r="Q19074" i="4" s="1"/>
  <c r="P19073" i="4"/>
  <c r="Q19073" i="4" s="1"/>
  <c r="P18422" i="4"/>
  <c r="Q18422" i="4" s="1"/>
  <c r="P20027" i="4"/>
  <c r="Q20027" i="4" s="1"/>
  <c r="P11986" i="4"/>
  <c r="Q11986" i="4" s="1"/>
  <c r="P14859" i="4"/>
  <c r="Q14859" i="4" s="1"/>
  <c r="P14858" i="4"/>
  <c r="Q14858" i="4" s="1"/>
  <c r="P2588" i="4"/>
  <c r="Q2588" i="4" s="1"/>
  <c r="P18012" i="4"/>
  <c r="Q18012" i="4" s="1"/>
  <c r="P18421" i="4"/>
  <c r="Q18421" i="4" s="1"/>
  <c r="P7605" i="4"/>
  <c r="Q7605" i="4" s="1"/>
  <c r="P7604" i="4"/>
  <c r="Q7604" i="4" s="1"/>
  <c r="P18011" i="4"/>
  <c r="Q18011" i="4" s="1"/>
  <c r="P9532" i="4"/>
  <c r="Q9532" i="4" s="1"/>
  <c r="P20705" i="4"/>
  <c r="Q20705" i="4" s="1"/>
  <c r="P2272" i="4"/>
  <c r="Q2272" i="4" s="1"/>
  <c r="P9410" i="4"/>
  <c r="Q9410" i="4" s="1"/>
  <c r="P16880" i="4"/>
  <c r="Q16880" i="4" s="1"/>
  <c r="P8282" i="4"/>
  <c r="Q8282" i="4" s="1"/>
  <c r="P5694" i="4"/>
  <c r="Q5694" i="4" s="1"/>
  <c r="P13849" i="4"/>
  <c r="Q13849" i="4" s="1"/>
  <c r="P13848" i="4"/>
  <c r="Q13848" i="4" s="1"/>
  <c r="P13847" i="4"/>
  <c r="Q13847" i="4" s="1"/>
  <c r="P13846" i="4"/>
  <c r="Q13846" i="4" s="1"/>
  <c r="P13845" i="4"/>
  <c r="Q13845" i="4" s="1"/>
  <c r="P13844" i="4"/>
  <c r="Q13844" i="4" s="1"/>
  <c r="P13843" i="4"/>
  <c r="Q13843" i="4" s="1"/>
  <c r="P13842" i="4"/>
  <c r="Q13842" i="4" s="1"/>
  <c r="P13841" i="4"/>
  <c r="Q13841" i="4" s="1"/>
  <c r="P13840" i="4"/>
  <c r="Q13840" i="4" s="1"/>
  <c r="P13839" i="4"/>
  <c r="Q13839" i="4" s="1"/>
  <c r="P13838" i="4"/>
  <c r="Q13838" i="4" s="1"/>
  <c r="P13837" i="4"/>
  <c r="Q13837" i="4" s="1"/>
  <c r="P13836" i="4"/>
  <c r="Q13836" i="4" s="1"/>
  <c r="P13835" i="4"/>
  <c r="Q13835" i="4" s="1"/>
  <c r="P13834" i="4"/>
  <c r="Q13834" i="4" s="1"/>
  <c r="P13833" i="4"/>
  <c r="Q13833" i="4" s="1"/>
  <c r="P13832" i="4"/>
  <c r="Q13832" i="4" s="1"/>
  <c r="P13831" i="4"/>
  <c r="Q13831" i="4" s="1"/>
  <c r="P13830" i="4"/>
  <c r="Q13830" i="4" s="1"/>
  <c r="P13829" i="4"/>
  <c r="Q13829" i="4" s="1"/>
  <c r="P13828" i="4"/>
  <c r="Q13828" i="4" s="1"/>
  <c r="P13827" i="4"/>
  <c r="Q13827" i="4" s="1"/>
  <c r="P13826" i="4"/>
  <c r="Q13826" i="4" s="1"/>
  <c r="P283" i="4"/>
  <c r="Q283" i="4" s="1"/>
  <c r="P13825" i="4"/>
  <c r="Q13825" i="4" s="1"/>
  <c r="P13824" i="4"/>
  <c r="Q13824" i="4" s="1"/>
  <c r="P13823" i="4"/>
  <c r="Q13823" i="4" s="1"/>
  <c r="P13822" i="4"/>
  <c r="Q13822" i="4" s="1"/>
  <c r="P13821" i="4"/>
  <c r="Q13821" i="4" s="1"/>
  <c r="P13820" i="4"/>
  <c r="Q13820" i="4" s="1"/>
  <c r="P13819" i="4"/>
  <c r="Q13819" i="4" s="1"/>
  <c r="P13818" i="4"/>
  <c r="Q13818" i="4" s="1"/>
  <c r="P13817" i="4"/>
  <c r="Q13817" i="4" s="1"/>
  <c r="P13816" i="4"/>
  <c r="Q13816" i="4" s="1"/>
  <c r="P20773" i="4"/>
  <c r="Q20773" i="4" s="1"/>
  <c r="P9409" i="4"/>
  <c r="Q9409" i="4" s="1"/>
  <c r="P7300" i="4"/>
  <c r="Q7300" i="4" s="1"/>
  <c r="P16582" i="4"/>
  <c r="Q16582" i="4" s="1"/>
  <c r="P16594" i="4"/>
  <c r="Q16594" i="4" s="1"/>
  <c r="P16581" i="4"/>
  <c r="Q16581" i="4" s="1"/>
  <c r="P16565" i="4"/>
  <c r="Q16565" i="4" s="1"/>
  <c r="P16580" i="4"/>
  <c r="Q16580" i="4" s="1"/>
  <c r="P16248" i="4"/>
  <c r="Q16248" i="4" s="1"/>
  <c r="P17870" i="4"/>
  <c r="Q17870" i="4" s="1"/>
  <c r="P10746" i="4"/>
  <c r="Q10746" i="4" s="1"/>
  <c r="P566" i="4"/>
  <c r="Q566" i="4" s="1"/>
  <c r="P1101" i="4"/>
  <c r="Q1101" i="4" s="1"/>
  <c r="P282" i="4"/>
  <c r="Q282" i="4" s="1"/>
  <c r="P12224" i="4"/>
  <c r="Q12224" i="4" s="1"/>
  <c r="P12223" i="4"/>
  <c r="Q12223" i="4" s="1"/>
  <c r="P12222" i="4"/>
  <c r="Q12222" i="4" s="1"/>
  <c r="P12221" i="4"/>
  <c r="Q12221" i="4" s="1"/>
  <c r="P7299" i="4"/>
  <c r="Q7299" i="4" s="1"/>
  <c r="P9408" i="4"/>
  <c r="Q9408" i="4" s="1"/>
  <c r="P13815" i="4"/>
  <c r="Q13815" i="4" s="1"/>
  <c r="P12220" i="4"/>
  <c r="Q12220" i="4" s="1"/>
  <c r="P12219" i="4"/>
  <c r="Q12219" i="4" s="1"/>
  <c r="P8281" i="4"/>
  <c r="Q8281" i="4" s="1"/>
  <c r="P12218" i="4"/>
  <c r="Q12218" i="4" s="1"/>
  <c r="P8280" i="4"/>
  <c r="Q8280" i="4" s="1"/>
  <c r="P13814" i="4"/>
  <c r="Q13814" i="4" s="1"/>
  <c r="P9407" i="4"/>
  <c r="Q9407" i="4" s="1"/>
  <c r="P18760" i="4"/>
  <c r="Q18760" i="4" s="1"/>
  <c r="P785" i="4"/>
  <c r="Q785" i="4" s="1"/>
  <c r="P945" i="4"/>
  <c r="Q945" i="4" s="1"/>
  <c r="P10745" i="4"/>
  <c r="Q10745" i="4" s="1"/>
  <c r="P170" i="4"/>
  <c r="Q170" i="4" s="1"/>
  <c r="P3581" i="4"/>
  <c r="Q3581" i="4" s="1"/>
  <c r="P12901" i="4"/>
  <c r="Q12901" i="4" s="1"/>
  <c r="P18364" i="4"/>
  <c r="Q18364" i="4" s="1"/>
  <c r="P11856" i="4"/>
  <c r="Q11856" i="4" s="1"/>
  <c r="P18446" i="4"/>
  <c r="Q18446" i="4" s="1"/>
  <c r="P3286" i="4"/>
  <c r="Q3286" i="4" s="1"/>
  <c r="P17364" i="4"/>
  <c r="Q17364" i="4" s="1"/>
  <c r="P16975" i="4"/>
  <c r="Q16975" i="4" s="1"/>
  <c r="P4573" i="4"/>
  <c r="Q4573" i="4" s="1"/>
  <c r="P11956" i="4"/>
  <c r="Q11956" i="4" s="1"/>
  <c r="P2971" i="4"/>
  <c r="Q2971" i="4" s="1"/>
  <c r="P4274" i="4"/>
  <c r="Q4274" i="4" s="1"/>
  <c r="P7269" i="4"/>
  <c r="Q7269" i="4" s="1"/>
  <c r="P4273" i="4"/>
  <c r="Q4273" i="4" s="1"/>
  <c r="P3561" i="4"/>
  <c r="Q3561" i="4" s="1"/>
  <c r="P5030" i="4"/>
  <c r="Q5030" i="4" s="1"/>
  <c r="P10715" i="4"/>
  <c r="Q10715" i="4" s="1"/>
  <c r="P16978" i="4"/>
  <c r="Q16978" i="4" s="1"/>
  <c r="P1341" i="4"/>
  <c r="Q1341" i="4" s="1"/>
  <c r="P3560" i="4"/>
  <c r="Q3560" i="4" s="1"/>
  <c r="P3958" i="4"/>
  <c r="Q3958" i="4" s="1"/>
  <c r="P16455" i="4"/>
  <c r="Q16455" i="4" s="1"/>
  <c r="P16243" i="4"/>
  <c r="Q16243" i="4" s="1"/>
  <c r="P19142" i="4"/>
  <c r="Q19142" i="4" s="1"/>
  <c r="P19459" i="4"/>
  <c r="Q19459" i="4" s="1"/>
  <c r="P20152" i="4"/>
  <c r="Q20152" i="4" s="1"/>
  <c r="P19753" i="4"/>
  <c r="Q19753" i="4" s="1"/>
  <c r="P3559" i="4"/>
  <c r="Q3559" i="4" s="1"/>
  <c r="P996" i="4"/>
  <c r="Q996" i="4" s="1"/>
  <c r="P2540" i="4"/>
  <c r="Q2540" i="4" s="1"/>
  <c r="P469" i="4"/>
  <c r="Q469" i="4" s="1"/>
  <c r="P5029" i="4"/>
  <c r="Q5029" i="4" s="1"/>
  <c r="P10714" i="4"/>
  <c r="Q10714" i="4" s="1"/>
  <c r="P18773" i="4"/>
  <c r="Q18773" i="4" s="1"/>
  <c r="P20274" i="4"/>
  <c r="Q20274" i="4" s="1"/>
  <c r="P11647" i="4"/>
  <c r="Q11647" i="4" s="1"/>
  <c r="P5916" i="4"/>
  <c r="Q5916" i="4" s="1"/>
  <c r="P17108" i="4"/>
  <c r="Q17108" i="4" s="1"/>
  <c r="P19392" i="4"/>
  <c r="Q19392" i="4" s="1"/>
  <c r="P19391" i="4"/>
  <c r="Q19391" i="4" s="1"/>
  <c r="P18048" i="4"/>
  <c r="Q18048" i="4" s="1"/>
  <c r="P18776" i="4"/>
  <c r="Q18776" i="4" s="1"/>
  <c r="P18775" i="4"/>
  <c r="Q18775" i="4" s="1"/>
  <c r="P18774" i="4"/>
  <c r="Q18774" i="4" s="1"/>
  <c r="P19390" i="4"/>
  <c r="Q19390" i="4" s="1"/>
  <c r="P20378" i="4"/>
  <c r="Q20378" i="4" s="1"/>
  <c r="P16242" i="4"/>
  <c r="Q16242" i="4" s="1"/>
  <c r="P16533" i="4"/>
  <c r="Q16533" i="4" s="1"/>
  <c r="P16532" i="4"/>
  <c r="Q16532" i="4" s="1"/>
  <c r="P14525" i="4"/>
  <c r="Q14525" i="4" s="1"/>
  <c r="P20504" i="4"/>
  <c r="Q20504" i="4" s="1"/>
  <c r="P6720" i="4"/>
  <c r="Q6720" i="4" s="1"/>
  <c r="P10676" i="4"/>
  <c r="Q10676" i="4" s="1"/>
  <c r="P7834" i="4"/>
  <c r="Q7834" i="4" s="1"/>
  <c r="P9101" i="4"/>
  <c r="Q9101" i="4" s="1"/>
  <c r="P6719" i="4"/>
  <c r="Q6719" i="4" s="1"/>
  <c r="P9100" i="4"/>
  <c r="Q9100" i="4" s="1"/>
  <c r="P12481" i="4"/>
  <c r="Q12481" i="4" s="1"/>
  <c r="P7833" i="4"/>
  <c r="Q7833" i="4" s="1"/>
  <c r="P12480" i="4"/>
  <c r="Q12480" i="4" s="1"/>
  <c r="P5013" i="4"/>
  <c r="Q5013" i="4" s="1"/>
  <c r="P2894" i="4"/>
  <c r="Q2894" i="4" s="1"/>
  <c r="P19760" i="4"/>
  <c r="Q19760" i="4" s="1"/>
  <c r="P17026" i="4"/>
  <c r="Q17026" i="4" s="1"/>
  <c r="P17680" i="4"/>
  <c r="Q17680" i="4" s="1"/>
  <c r="P8356" i="4"/>
  <c r="Q8356" i="4" s="1"/>
  <c r="P19912" i="4"/>
  <c r="Q19912" i="4" s="1"/>
  <c r="P2244" i="4"/>
  <c r="Q2244" i="4" s="1"/>
  <c r="P1948" i="4"/>
  <c r="Q1948" i="4" s="1"/>
  <c r="P2243" i="4"/>
  <c r="Q2243" i="4" s="1"/>
  <c r="P611" i="4"/>
  <c r="Q611" i="4" s="1"/>
  <c r="P286" i="4"/>
  <c r="Q286" i="4" s="1"/>
  <c r="P192" i="4"/>
  <c r="Q192" i="4" s="1"/>
  <c r="P1411" i="4"/>
  <c r="Q1411" i="4" s="1"/>
  <c r="P8751" i="4"/>
  <c r="Q8751" i="4" s="1"/>
  <c r="P4130" i="4"/>
  <c r="Q4130" i="4" s="1"/>
  <c r="P4129" i="4"/>
  <c r="Q4129" i="4" s="1"/>
  <c r="P18542" i="4"/>
  <c r="Q18542" i="4" s="1"/>
  <c r="P20290" i="4"/>
  <c r="Q20290" i="4" s="1"/>
  <c r="P462" i="4"/>
  <c r="Q462" i="4" s="1"/>
  <c r="P9279" i="4"/>
  <c r="Q9279" i="4" s="1"/>
  <c r="P16884" i="4"/>
  <c r="Q16884" i="4" s="1"/>
  <c r="P9278" i="4"/>
  <c r="Q9278" i="4" s="1"/>
  <c r="P12107" i="4"/>
  <c r="Q12107" i="4" s="1"/>
  <c r="P4434" i="4"/>
  <c r="Q4434" i="4" s="1"/>
  <c r="P8148" i="4"/>
  <c r="Q8148" i="4" s="1"/>
  <c r="P15466" i="4"/>
  <c r="Q15466" i="4" s="1"/>
  <c r="P18399" i="4"/>
  <c r="Q18399" i="4" s="1"/>
  <c r="P4989" i="4"/>
  <c r="Q4989" i="4" s="1"/>
  <c r="P1609" i="4"/>
  <c r="Q1609" i="4" s="1"/>
  <c r="P19472" i="4"/>
  <c r="Q19472" i="4" s="1"/>
  <c r="P17883" i="4"/>
  <c r="Q17883" i="4" s="1"/>
  <c r="P17882" i="4"/>
  <c r="Q17882" i="4" s="1"/>
  <c r="P2750" i="4"/>
  <c r="Q2750" i="4" s="1"/>
  <c r="P267" i="4"/>
  <c r="Q267" i="4" s="1"/>
  <c r="P201" i="4"/>
  <c r="Q201" i="4" s="1"/>
  <c r="P3906" i="4"/>
  <c r="Q3906" i="4" s="1"/>
  <c r="P128" i="4"/>
  <c r="Q128" i="4" s="1"/>
  <c r="P10646" i="4"/>
  <c r="Q10646" i="4" s="1"/>
  <c r="P16380" i="4"/>
  <c r="Q16380" i="4" s="1"/>
  <c r="P14822" i="4"/>
  <c r="Q14822" i="4" s="1"/>
  <c r="P10644" i="4"/>
  <c r="Q10644" i="4" s="1"/>
  <c r="P10643" i="4"/>
  <c r="Q10643" i="4" s="1"/>
  <c r="P17372" i="4"/>
  <c r="Q17372" i="4" s="1"/>
  <c r="P4107" i="4"/>
  <c r="Q4107" i="4" s="1"/>
  <c r="P16982" i="4"/>
  <c r="Q16982" i="4" s="1"/>
  <c r="P7179" i="4"/>
  <c r="Q7179" i="4" s="1"/>
  <c r="P4977" i="4"/>
  <c r="Q4977" i="4" s="1"/>
  <c r="P4976" i="4"/>
  <c r="Q4976" i="4" s="1"/>
  <c r="P406" i="4"/>
  <c r="Q406" i="4" s="1"/>
  <c r="P726" i="4"/>
  <c r="Q726" i="4" s="1"/>
  <c r="P20291" i="4"/>
  <c r="Q20291" i="4" s="1"/>
  <c r="P7178" i="4"/>
  <c r="Q7178" i="4" s="1"/>
  <c r="P8720" i="4"/>
  <c r="Q8720" i="4" s="1"/>
  <c r="P19089" i="4"/>
  <c r="Q19089" i="4" s="1"/>
  <c r="P9514" i="4"/>
  <c r="Q9514" i="4" s="1"/>
  <c r="P19088" i="4"/>
  <c r="Q19088" i="4" s="1"/>
  <c r="P2113" i="4"/>
  <c r="Q2113" i="4" s="1"/>
  <c r="P944" i="4"/>
  <c r="Q944" i="4" s="1"/>
  <c r="P19055" i="4"/>
  <c r="Q19055" i="4" s="1"/>
  <c r="P14476" i="4"/>
  <c r="Q14476" i="4" s="1"/>
  <c r="P15996" i="4"/>
  <c r="Q15996" i="4" s="1"/>
  <c r="P13275" i="4"/>
  <c r="Q13275" i="4" s="1"/>
  <c r="P17373" i="4"/>
  <c r="Q17373" i="4" s="1"/>
  <c r="P11428" i="4"/>
  <c r="Q11428" i="4" s="1"/>
  <c r="P16807" i="4"/>
  <c r="Q16807" i="4" s="1"/>
  <c r="P6256" i="4"/>
  <c r="Q6256" i="4" s="1"/>
  <c r="P17091" i="4"/>
  <c r="Q17091" i="4" s="1"/>
  <c r="P16899" i="4"/>
  <c r="Q16899" i="4" s="1"/>
  <c r="P16716" i="4"/>
  <c r="Q16716" i="4" s="1"/>
  <c r="P10613" i="4"/>
  <c r="Q10613" i="4" s="1"/>
  <c r="P12007" i="4"/>
  <c r="Q12007" i="4" s="1"/>
  <c r="P10612" i="4"/>
  <c r="Q10612" i="4" s="1"/>
  <c r="P10611" i="4"/>
  <c r="Q10611" i="4" s="1"/>
  <c r="P12006" i="4"/>
  <c r="Q12006" i="4" s="1"/>
  <c r="P10610" i="4"/>
  <c r="Q10610" i="4" s="1"/>
  <c r="P12005" i="4"/>
  <c r="Q12005" i="4" s="1"/>
  <c r="P12004" i="4"/>
  <c r="Q12004" i="4" s="1"/>
  <c r="P12003" i="4"/>
  <c r="Q12003" i="4" s="1"/>
  <c r="P12002" i="4"/>
  <c r="Q12002" i="4" s="1"/>
  <c r="P12001" i="4"/>
  <c r="Q12001" i="4" s="1"/>
  <c r="P12000" i="4"/>
  <c r="Q12000" i="4" s="1"/>
  <c r="P11999" i="4"/>
  <c r="Q11999" i="4" s="1"/>
  <c r="P10609" i="4"/>
  <c r="Q10609" i="4" s="1"/>
  <c r="P9247" i="4"/>
  <c r="Q9247" i="4" s="1"/>
  <c r="P11998" i="4"/>
  <c r="Q11998" i="4" s="1"/>
  <c r="P11997" i="4"/>
  <c r="Q11997" i="4" s="1"/>
  <c r="P11996" i="4"/>
  <c r="Q11996" i="4" s="1"/>
  <c r="P8062" i="4"/>
  <c r="Q8062" i="4" s="1"/>
  <c r="P10608" i="4"/>
  <c r="Q10608" i="4" s="1"/>
  <c r="P19497" i="4"/>
  <c r="Q19497" i="4" s="1"/>
  <c r="P7165" i="4"/>
  <c r="Q7165" i="4" s="1"/>
  <c r="P13703" i="4"/>
  <c r="Q13703" i="4" s="1"/>
  <c r="P13702" i="4"/>
  <c r="Q13702" i="4" s="1"/>
  <c r="P16562" i="4"/>
  <c r="Q16562" i="4" s="1"/>
  <c r="P15448" i="4"/>
  <c r="Q15448" i="4" s="1"/>
  <c r="P13701" i="4"/>
  <c r="Q13701" i="4" s="1"/>
  <c r="P13700" i="4"/>
  <c r="Q13700" i="4" s="1"/>
  <c r="P18418" i="4"/>
  <c r="Q18418" i="4" s="1"/>
  <c r="P6255" i="4"/>
  <c r="Q6255" i="4" s="1"/>
  <c r="P1790" i="4"/>
  <c r="Q1790" i="4" s="1"/>
  <c r="P13699" i="4"/>
  <c r="Q13699" i="4" s="1"/>
  <c r="P10607" i="4"/>
  <c r="Q10607" i="4" s="1"/>
  <c r="P5522" i="4"/>
  <c r="Q5522" i="4" s="1"/>
  <c r="P10606" i="4"/>
  <c r="Q10606" i="4" s="1"/>
  <c r="P7164" i="4"/>
  <c r="Q7164" i="4" s="1"/>
  <c r="P8061" i="4"/>
  <c r="Q8061" i="4" s="1"/>
  <c r="P10605" i="4"/>
  <c r="Q10605" i="4" s="1"/>
  <c r="P18417" i="4"/>
  <c r="Q18417" i="4" s="1"/>
  <c r="P2719" i="4"/>
  <c r="Q2719" i="4" s="1"/>
  <c r="P1976" i="4"/>
  <c r="Q1976" i="4" s="1"/>
  <c r="P17907" i="4"/>
  <c r="Q17907" i="4" s="1"/>
  <c r="P11995" i="4"/>
  <c r="Q11995" i="4" s="1"/>
  <c r="P13698" i="4"/>
  <c r="Q13698" i="4" s="1"/>
  <c r="P3868" i="4"/>
  <c r="Q3868" i="4" s="1"/>
  <c r="P6254" i="4"/>
  <c r="Q6254" i="4" s="1"/>
  <c r="P9246" i="4"/>
  <c r="Q9246" i="4" s="1"/>
  <c r="P15447" i="4"/>
  <c r="Q15447" i="4" s="1"/>
  <c r="P3867" i="4"/>
  <c r="Q3867" i="4" s="1"/>
  <c r="P3866" i="4"/>
  <c r="Q3866" i="4" s="1"/>
  <c r="P8060" i="4"/>
  <c r="Q8060" i="4" s="1"/>
  <c r="P20045" i="4"/>
  <c r="Q20045" i="4" s="1"/>
  <c r="P19834" i="4"/>
  <c r="Q19834" i="4" s="1"/>
  <c r="P20044" i="4"/>
  <c r="Q20044" i="4" s="1"/>
  <c r="P19833" i="4"/>
  <c r="Q19833" i="4" s="1"/>
  <c r="P2960" i="4"/>
  <c r="Q2960" i="4" s="1"/>
  <c r="P1951" i="4"/>
  <c r="Q1951" i="4" s="1"/>
  <c r="P20381" i="4"/>
  <c r="Q20381" i="4" s="1"/>
  <c r="P16907" i="4"/>
  <c r="Q16907" i="4" s="1"/>
  <c r="P16719" i="4"/>
  <c r="Q16719" i="4" s="1"/>
  <c r="P17098" i="4"/>
  <c r="Q17098" i="4" s="1"/>
  <c r="P16906" i="4"/>
  <c r="Q16906" i="4" s="1"/>
  <c r="P17097" i="4"/>
  <c r="Q17097" i="4" s="1"/>
  <c r="P16905" i="4"/>
  <c r="Q16905" i="4" s="1"/>
  <c r="P16718" i="4"/>
  <c r="Q16718" i="4" s="1"/>
  <c r="P16904" i="4"/>
  <c r="Q16904" i="4" s="1"/>
  <c r="P16903" i="4"/>
  <c r="Q16903" i="4" s="1"/>
  <c r="P16717" i="4"/>
  <c r="Q16717" i="4" s="1"/>
  <c r="P16902" i="4"/>
  <c r="Q16902" i="4" s="1"/>
  <c r="P16901" i="4"/>
  <c r="Q16901" i="4" s="1"/>
  <c r="P16900" i="4"/>
  <c r="Q16900" i="4" s="1"/>
  <c r="P17096" i="4"/>
  <c r="Q17096" i="4" s="1"/>
  <c r="P17909" i="4"/>
  <c r="Q17909" i="4" s="1"/>
  <c r="P17386" i="4"/>
  <c r="Q17386" i="4" s="1"/>
  <c r="P17095" i="4"/>
  <c r="Q17095" i="4" s="1"/>
  <c r="P8303" i="4"/>
  <c r="Q8303" i="4" s="1"/>
  <c r="P17413" i="4"/>
  <c r="Q17413" i="4" s="1"/>
  <c r="P17412" i="4"/>
  <c r="Q17412" i="4" s="1"/>
  <c r="P16624" i="4"/>
  <c r="Q16624" i="4" s="1"/>
  <c r="P17411" i="4"/>
  <c r="Q17411" i="4" s="1"/>
  <c r="P17808" i="4"/>
  <c r="Q17808" i="4" s="1"/>
  <c r="P19118" i="4"/>
  <c r="Q19118" i="4" s="1"/>
  <c r="P17807" i="4"/>
  <c r="Q17807" i="4" s="1"/>
  <c r="P17806" i="4"/>
  <c r="Q17806" i="4" s="1"/>
  <c r="P9017" i="4"/>
  <c r="Q9017" i="4" s="1"/>
  <c r="P6217" i="4"/>
  <c r="Q6217" i="4" s="1"/>
  <c r="P16999" i="4"/>
  <c r="Q16999" i="4" s="1"/>
  <c r="P5508" i="4"/>
  <c r="Q5508" i="4" s="1"/>
  <c r="P4935" i="4"/>
  <c r="Q4935" i="4" s="1"/>
  <c r="P14241" i="4"/>
  <c r="Q14241" i="4" s="1"/>
  <c r="P14240" i="4"/>
  <c r="Q14240" i="4" s="1"/>
  <c r="P15429" i="4"/>
  <c r="Q15429" i="4" s="1"/>
  <c r="P17630" i="4"/>
  <c r="Q17630" i="4" s="1"/>
  <c r="P10590" i="4"/>
  <c r="Q10590" i="4" s="1"/>
  <c r="P2446" i="4"/>
  <c r="Q2446" i="4" s="1"/>
  <c r="P5901" i="4"/>
  <c r="Q5901" i="4" s="1"/>
  <c r="P5900" i="4"/>
  <c r="Q5900" i="4" s="1"/>
  <c r="P7109" i="4"/>
  <c r="Q7109" i="4" s="1"/>
  <c r="P4934" i="4"/>
  <c r="Q4934" i="4" s="1"/>
  <c r="P7108" i="4"/>
  <c r="Q7108" i="4" s="1"/>
  <c r="P10589" i="4"/>
  <c r="Q10589" i="4" s="1"/>
  <c r="P8630" i="4"/>
  <c r="Q8630" i="4" s="1"/>
  <c r="P5899" i="4"/>
  <c r="Q5899" i="4" s="1"/>
  <c r="P17410" i="4"/>
  <c r="Q17410" i="4" s="1"/>
  <c r="P14239" i="4"/>
  <c r="Q14239" i="4" s="1"/>
  <c r="P4045" i="4"/>
  <c r="Q4045" i="4" s="1"/>
  <c r="P16819" i="4"/>
  <c r="Q16819" i="4" s="1"/>
  <c r="P9359" i="4"/>
  <c r="Q9359" i="4" s="1"/>
  <c r="P16998" i="4"/>
  <c r="Q16998" i="4" s="1"/>
  <c r="P18186" i="4"/>
  <c r="Q18186" i="4" s="1"/>
  <c r="P17409" i="4"/>
  <c r="Q17409" i="4" s="1"/>
  <c r="P18829" i="4"/>
  <c r="Q18829" i="4" s="1"/>
  <c r="P9448" i="4"/>
  <c r="Q9448" i="4" s="1"/>
  <c r="P16334" i="4"/>
  <c r="Q16334" i="4" s="1"/>
  <c r="P8026" i="4"/>
  <c r="Q8026" i="4" s="1"/>
  <c r="P18540" i="4"/>
  <c r="Q18540" i="4" s="1"/>
  <c r="P15428" i="4"/>
  <c r="Q15428" i="4" s="1"/>
  <c r="P12712" i="4"/>
  <c r="Q12712" i="4" s="1"/>
  <c r="P15427" i="4"/>
  <c r="Q15427" i="4" s="1"/>
  <c r="P15426" i="4"/>
  <c r="Q15426" i="4" s="1"/>
  <c r="P18185" i="4"/>
  <c r="Q18185" i="4" s="1"/>
  <c r="P17805" i="4"/>
  <c r="Q17805" i="4" s="1"/>
  <c r="P8629" i="4"/>
  <c r="Q8629" i="4" s="1"/>
  <c r="P8628" i="4"/>
  <c r="Q8628" i="4" s="1"/>
  <c r="P17804" i="4"/>
  <c r="Q17804" i="4" s="1"/>
  <c r="P17697" i="4"/>
  <c r="Q17697" i="4" s="1"/>
  <c r="P16667" i="4"/>
  <c r="Q16667" i="4" s="1"/>
  <c r="P10588" i="4"/>
  <c r="Q10588" i="4" s="1"/>
  <c r="P15989" i="4"/>
  <c r="Q15989" i="4" s="1"/>
  <c r="P11374" i="4"/>
  <c r="Q11374" i="4" s="1"/>
  <c r="P13687" i="4"/>
  <c r="Q13687" i="4" s="1"/>
  <c r="P13686" i="4"/>
  <c r="Q13686" i="4" s="1"/>
  <c r="P13685" i="4"/>
  <c r="Q13685" i="4" s="1"/>
  <c r="P15425" i="4"/>
  <c r="Q15425" i="4" s="1"/>
  <c r="P15424" i="4"/>
  <c r="Q15424" i="4" s="1"/>
  <c r="P14238" i="4"/>
  <c r="Q14238" i="4" s="1"/>
  <c r="P15423" i="4"/>
  <c r="Q15423" i="4" s="1"/>
  <c r="P15422" i="4"/>
  <c r="Q15422" i="4" s="1"/>
  <c r="P15421" i="4"/>
  <c r="Q15421" i="4" s="1"/>
  <c r="P13684" i="4"/>
  <c r="Q13684" i="4" s="1"/>
  <c r="P13683" i="4"/>
  <c r="Q13683" i="4" s="1"/>
  <c r="P13682" i="4"/>
  <c r="Q13682" i="4" s="1"/>
  <c r="P13681" i="4"/>
  <c r="Q13681" i="4" s="1"/>
  <c r="P13680" i="4"/>
  <c r="Q13680" i="4" s="1"/>
  <c r="P13679" i="4"/>
  <c r="Q13679" i="4" s="1"/>
  <c r="P13678" i="4"/>
  <c r="Q13678" i="4" s="1"/>
  <c r="P13677" i="4"/>
  <c r="Q13677" i="4" s="1"/>
  <c r="P10587" i="4"/>
  <c r="Q10587" i="4" s="1"/>
  <c r="P3420" i="4"/>
  <c r="Q3420" i="4" s="1"/>
  <c r="P1962" i="4"/>
  <c r="Q1962" i="4" s="1"/>
  <c r="P1270" i="4"/>
  <c r="Q1270" i="4" s="1"/>
  <c r="P335" i="4"/>
  <c r="Q335" i="4" s="1"/>
  <c r="P12711" i="4"/>
  <c r="Q12711" i="4" s="1"/>
  <c r="P12710" i="4"/>
  <c r="Q12710" i="4" s="1"/>
  <c r="P10586" i="4"/>
  <c r="Q10586" i="4" s="1"/>
  <c r="P10585" i="4"/>
  <c r="Q10585" i="4" s="1"/>
  <c r="P11593" i="4"/>
  <c r="Q11593" i="4" s="1"/>
  <c r="P12709" i="4"/>
  <c r="Q12709" i="4" s="1"/>
  <c r="P11592" i="4"/>
  <c r="Q11592" i="4" s="1"/>
  <c r="P15420" i="4"/>
  <c r="Q15420" i="4" s="1"/>
  <c r="P11591" i="4"/>
  <c r="Q11591" i="4" s="1"/>
  <c r="P15419" i="4"/>
  <c r="Q15419" i="4" s="1"/>
  <c r="P8627" i="4"/>
  <c r="Q8627" i="4" s="1"/>
  <c r="P4456" i="4"/>
  <c r="Q4456" i="4" s="1"/>
  <c r="P7832" i="4"/>
  <c r="Q7832" i="4" s="1"/>
  <c r="P9447" i="4"/>
  <c r="Q9447" i="4" s="1"/>
  <c r="P9446" i="4"/>
  <c r="Q9446" i="4" s="1"/>
  <c r="P10584" i="4"/>
  <c r="Q10584" i="4" s="1"/>
  <c r="P8626" i="4"/>
  <c r="Q8626" i="4" s="1"/>
  <c r="P4933" i="4"/>
  <c r="Q4933" i="4" s="1"/>
  <c r="P8625" i="4"/>
  <c r="Q8625" i="4" s="1"/>
  <c r="P7107" i="4"/>
  <c r="Q7107" i="4" s="1"/>
  <c r="P9445" i="4"/>
  <c r="Q9445" i="4" s="1"/>
  <c r="P11590" i="4"/>
  <c r="Q11590" i="4" s="1"/>
  <c r="P8624" i="4"/>
  <c r="Q8624" i="4" s="1"/>
  <c r="P8623" i="4"/>
  <c r="Q8623" i="4" s="1"/>
  <c r="P15418" i="4"/>
  <c r="Q15418" i="4" s="1"/>
  <c r="P8622" i="4"/>
  <c r="Q8622" i="4" s="1"/>
  <c r="P8621" i="4"/>
  <c r="Q8621" i="4" s="1"/>
  <c r="P10583" i="4"/>
  <c r="Q10583" i="4" s="1"/>
  <c r="P12708" i="4"/>
  <c r="Q12708" i="4" s="1"/>
  <c r="P15417" i="4"/>
  <c r="Q15417" i="4" s="1"/>
  <c r="P15416" i="4"/>
  <c r="Q15416" i="4" s="1"/>
  <c r="P11589" i="4"/>
  <c r="Q11589" i="4" s="1"/>
  <c r="P9444" i="4"/>
  <c r="Q9444" i="4" s="1"/>
  <c r="P12707" i="4"/>
  <c r="Q12707" i="4" s="1"/>
  <c r="P14237" i="4"/>
  <c r="Q14237" i="4" s="1"/>
  <c r="P7106" i="4"/>
  <c r="Q7106" i="4" s="1"/>
  <c r="P8620" i="4"/>
  <c r="Q8620" i="4" s="1"/>
  <c r="P19117" i="4"/>
  <c r="Q19117" i="4" s="1"/>
  <c r="P17803" i="4"/>
  <c r="Q17803" i="4" s="1"/>
  <c r="P17408" i="4"/>
  <c r="Q17408" i="4" s="1"/>
  <c r="P19369" i="4"/>
  <c r="Q19369" i="4" s="1"/>
  <c r="P20558" i="4"/>
  <c r="Q20558" i="4" s="1"/>
  <c r="P619" i="4"/>
  <c r="Q619" i="4" s="1"/>
  <c r="P394" i="4"/>
  <c r="Q394" i="4" s="1"/>
  <c r="P19519" i="4"/>
  <c r="Q19519" i="4" s="1"/>
  <c r="P20113" i="4"/>
  <c r="Q20113" i="4" s="1"/>
  <c r="P10582" i="4"/>
  <c r="Q10582" i="4" s="1"/>
  <c r="P19797" i="4"/>
  <c r="Q19797" i="4" s="1"/>
  <c r="P6431" i="4"/>
  <c r="Q6431" i="4" s="1"/>
  <c r="P4932" i="4"/>
  <c r="Q4932" i="4" s="1"/>
  <c r="P11588" i="4"/>
  <c r="Q11588" i="4" s="1"/>
  <c r="P14236" i="4"/>
  <c r="Q14236" i="4" s="1"/>
  <c r="P10581" i="4"/>
  <c r="Q10581" i="4" s="1"/>
  <c r="P9170" i="4"/>
  <c r="Q9170" i="4" s="1"/>
  <c r="P11962" i="4"/>
  <c r="Q11962" i="4" s="1"/>
  <c r="P9169" i="4"/>
  <c r="Q9169" i="4" s="1"/>
  <c r="P11961" i="4"/>
  <c r="Q11961" i="4" s="1"/>
  <c r="P17913" i="4"/>
  <c r="Q17913" i="4" s="1"/>
  <c r="P234" i="4"/>
  <c r="Q234" i="4" s="1"/>
  <c r="P4455" i="4"/>
  <c r="Q4455" i="4" s="1"/>
  <c r="P8619" i="4"/>
  <c r="Q8619" i="4" s="1"/>
  <c r="P5347" i="4"/>
  <c r="Q5347" i="4" s="1"/>
  <c r="P6430" i="4"/>
  <c r="Q6430" i="4" s="1"/>
  <c r="P20112" i="4"/>
  <c r="Q20112" i="4" s="1"/>
  <c r="P3036" i="4"/>
  <c r="Q3036" i="4" s="1"/>
  <c r="P600" i="4"/>
  <c r="Q600" i="4" s="1"/>
  <c r="P18828" i="4"/>
  <c r="Q18828" i="4" s="1"/>
  <c r="P2445" i="4"/>
  <c r="Q2445" i="4" s="1"/>
  <c r="P17407" i="4"/>
  <c r="Q17407" i="4" s="1"/>
  <c r="P17406" i="4"/>
  <c r="Q17406" i="4" s="1"/>
  <c r="P16730" i="4"/>
  <c r="Q16730" i="4" s="1"/>
  <c r="P16079" i="4"/>
  <c r="Q16079" i="4" s="1"/>
  <c r="P16729" i="4"/>
  <c r="Q16729" i="4" s="1"/>
  <c r="P16997" i="4"/>
  <c r="Q16997" i="4" s="1"/>
  <c r="P8618" i="4"/>
  <c r="Q8618" i="4" s="1"/>
  <c r="P19368" i="4"/>
  <c r="Q19368" i="4" s="1"/>
  <c r="P4931" i="4"/>
  <c r="Q4931" i="4" s="1"/>
  <c r="P1269" i="4"/>
  <c r="Q1269" i="4" s="1"/>
  <c r="P565" i="4"/>
  <c r="Q565" i="4" s="1"/>
  <c r="P794" i="4"/>
  <c r="Q794" i="4" s="1"/>
  <c r="P99" i="4"/>
  <c r="Q99" i="4" s="1"/>
  <c r="P698" i="4"/>
  <c r="Q698" i="4" s="1"/>
  <c r="P1268" i="4"/>
  <c r="Q1268" i="4" s="1"/>
  <c r="P913" i="4"/>
  <c r="Q913" i="4" s="1"/>
  <c r="P1267" i="4"/>
  <c r="Q1267" i="4" s="1"/>
  <c r="P18539" i="4"/>
  <c r="Q18539" i="4" s="1"/>
  <c r="P18538" i="4"/>
  <c r="Q18538" i="4" s="1"/>
  <c r="P18827" i="4"/>
  <c r="Q18827" i="4" s="1"/>
  <c r="P18537" i="4"/>
  <c r="Q18537" i="4" s="1"/>
  <c r="P20313" i="4"/>
  <c r="Q20313" i="4" s="1"/>
  <c r="P18536" i="4"/>
  <c r="Q18536" i="4" s="1"/>
  <c r="P19367" i="4"/>
  <c r="Q19367" i="4" s="1"/>
  <c r="P9443" i="4"/>
  <c r="Q9443" i="4" s="1"/>
  <c r="P18184" i="4"/>
  <c r="Q18184" i="4" s="1"/>
  <c r="P7105" i="4"/>
  <c r="Q7105" i="4" s="1"/>
  <c r="P18535" i="4"/>
  <c r="Q18535" i="4" s="1"/>
  <c r="P17405" i="4"/>
  <c r="Q17405" i="4" s="1"/>
  <c r="P19116" i="4"/>
  <c r="Q19116" i="4" s="1"/>
  <c r="P17802" i="4"/>
  <c r="Q17802" i="4" s="1"/>
  <c r="P18826" i="4"/>
  <c r="Q18826" i="4" s="1"/>
  <c r="P17801" i="4"/>
  <c r="Q17801" i="4" s="1"/>
  <c r="P19366" i="4"/>
  <c r="Q19366" i="4" s="1"/>
  <c r="P10580" i="4"/>
  <c r="Q10580" i="4" s="1"/>
  <c r="P17800" i="4"/>
  <c r="Q17800" i="4" s="1"/>
  <c r="P17404" i="4"/>
  <c r="Q17404" i="4" s="1"/>
  <c r="P18183" i="4"/>
  <c r="Q18183" i="4" s="1"/>
  <c r="P19115" i="4"/>
  <c r="Q19115" i="4" s="1"/>
  <c r="P18182" i="4"/>
  <c r="Q18182" i="4" s="1"/>
  <c r="P17799" i="4"/>
  <c r="Q17799" i="4" s="1"/>
  <c r="P18181" i="4"/>
  <c r="Q18181" i="4" s="1"/>
  <c r="P20457" i="4"/>
  <c r="Q20457" i="4" s="1"/>
  <c r="P20557" i="4"/>
  <c r="Q20557" i="4" s="1"/>
  <c r="P20312" i="4"/>
  <c r="Q20312" i="4" s="1"/>
  <c r="P20311" i="4"/>
  <c r="Q20311" i="4" s="1"/>
  <c r="P20702" i="4"/>
  <c r="Q20702" i="4" s="1"/>
  <c r="P8617" i="4"/>
  <c r="Q8617" i="4" s="1"/>
  <c r="P20111" i="4"/>
  <c r="Q20111" i="4" s="1"/>
  <c r="P19796" i="4"/>
  <c r="Q19796" i="4" s="1"/>
  <c r="P17403" i="4"/>
  <c r="Q17403" i="4" s="1"/>
  <c r="P17798" i="4"/>
  <c r="Q17798" i="4" s="1"/>
  <c r="P10579" i="4"/>
  <c r="Q10579" i="4" s="1"/>
  <c r="P1961" i="4"/>
  <c r="Q1961" i="4" s="1"/>
  <c r="P8616" i="4"/>
  <c r="Q8616" i="4" s="1"/>
  <c r="P18534" i="4"/>
  <c r="Q18534" i="4" s="1"/>
  <c r="P18533" i="4"/>
  <c r="Q18533" i="4" s="1"/>
  <c r="P19114" i="4"/>
  <c r="Q19114" i="4" s="1"/>
  <c r="P17797" i="4"/>
  <c r="Q17797" i="4" s="1"/>
  <c r="P18180" i="4"/>
  <c r="Q18180" i="4" s="1"/>
  <c r="P18532" i="4"/>
  <c r="Q18532" i="4" s="1"/>
  <c r="P18179" i="4"/>
  <c r="Q18179" i="4" s="1"/>
  <c r="P19623" i="4"/>
  <c r="Q19623" i="4" s="1"/>
  <c r="P17796" i="4"/>
  <c r="Q17796" i="4" s="1"/>
  <c r="P12706" i="4"/>
  <c r="Q12706" i="4" s="1"/>
  <c r="P18178" i="4"/>
  <c r="Q18178" i="4" s="1"/>
  <c r="P18825" i="4"/>
  <c r="Q18825" i="4" s="1"/>
  <c r="P18531" i="4"/>
  <c r="Q18531" i="4" s="1"/>
  <c r="P19113" i="4"/>
  <c r="Q19113" i="4" s="1"/>
  <c r="P18530" i="4"/>
  <c r="Q18530" i="4" s="1"/>
  <c r="P18177" i="4"/>
  <c r="Q18177" i="4" s="1"/>
  <c r="P18529" i="4"/>
  <c r="Q18529" i="4" s="1"/>
  <c r="P18824" i="4"/>
  <c r="Q18824" i="4" s="1"/>
  <c r="P9442" i="4"/>
  <c r="Q9442" i="4" s="1"/>
  <c r="P11587" i="4"/>
  <c r="Q11587" i="4" s="1"/>
  <c r="P17795" i="4"/>
  <c r="Q17795" i="4" s="1"/>
  <c r="P18176" i="4"/>
  <c r="Q18176" i="4" s="1"/>
  <c r="P18823" i="4"/>
  <c r="Q18823" i="4" s="1"/>
  <c r="P17794" i="4"/>
  <c r="Q17794" i="4" s="1"/>
  <c r="P20310" i="4"/>
  <c r="Q20310" i="4" s="1"/>
  <c r="P18175" i="4"/>
  <c r="Q18175" i="4" s="1"/>
  <c r="P19365" i="4"/>
  <c r="Q19365" i="4" s="1"/>
  <c r="P18528" i="4"/>
  <c r="Q18528" i="4" s="1"/>
  <c r="P19622" i="4"/>
  <c r="Q19622" i="4" s="1"/>
  <c r="P19621" i="4"/>
  <c r="Q19621" i="4" s="1"/>
  <c r="P20309" i="4"/>
  <c r="Q20309" i="4" s="1"/>
  <c r="P18174" i="4"/>
  <c r="Q18174" i="4" s="1"/>
  <c r="P20585" i="4"/>
  <c r="Q20585" i="4" s="1"/>
  <c r="P19112" i="4"/>
  <c r="Q19112" i="4" s="1"/>
  <c r="P18822" i="4"/>
  <c r="Q18822" i="4" s="1"/>
  <c r="P18527" i="4"/>
  <c r="Q18527" i="4" s="1"/>
  <c r="P18526" i="4"/>
  <c r="Q18526" i="4" s="1"/>
  <c r="P19364" i="4"/>
  <c r="Q19364" i="4" s="1"/>
  <c r="P18821" i="4"/>
  <c r="Q18821" i="4" s="1"/>
  <c r="P17793" i="4"/>
  <c r="Q17793" i="4" s="1"/>
  <c r="P19111" i="4"/>
  <c r="Q19111" i="4" s="1"/>
  <c r="P19795" i="4"/>
  <c r="Q19795" i="4" s="1"/>
  <c r="P6429" i="4"/>
  <c r="Q6429" i="4" s="1"/>
  <c r="P19110" i="4"/>
  <c r="Q19110" i="4" s="1"/>
  <c r="P11586" i="4"/>
  <c r="Q11586" i="4" s="1"/>
  <c r="P6428" i="4"/>
  <c r="Q6428" i="4" s="1"/>
  <c r="P19109" i="4"/>
  <c r="Q19109" i="4" s="1"/>
  <c r="P18820" i="4"/>
  <c r="Q18820" i="4" s="1"/>
  <c r="P19108" i="4"/>
  <c r="Q19108" i="4" s="1"/>
  <c r="P19968" i="4"/>
  <c r="Q19968" i="4" s="1"/>
  <c r="P19620" i="4"/>
  <c r="Q19620" i="4" s="1"/>
  <c r="P18173" i="4"/>
  <c r="Q18173" i="4" s="1"/>
  <c r="P19107" i="4"/>
  <c r="Q19107" i="4" s="1"/>
  <c r="P19619" i="4"/>
  <c r="Q19619" i="4" s="1"/>
  <c r="P5898" i="4"/>
  <c r="Q5898" i="4" s="1"/>
  <c r="P10578" i="4"/>
  <c r="Q10578" i="4" s="1"/>
  <c r="P10577" i="4"/>
  <c r="Q10577" i="4" s="1"/>
  <c r="P11585" i="4"/>
  <c r="Q11585" i="4" s="1"/>
  <c r="P17402" i="4"/>
  <c r="Q17402" i="4" s="1"/>
  <c r="P20654" i="4"/>
  <c r="Q20654" i="4" s="1"/>
  <c r="P20196" i="4"/>
  <c r="Q20196" i="4" s="1"/>
  <c r="P12705" i="4"/>
  <c r="Q12705" i="4" s="1"/>
  <c r="P4930" i="4"/>
  <c r="Q4930" i="4" s="1"/>
  <c r="P854" i="4"/>
  <c r="Q854" i="4" s="1"/>
  <c r="P9358" i="4"/>
  <c r="Q9358" i="4" s="1"/>
  <c r="P15415" i="4"/>
  <c r="Q15415" i="4" s="1"/>
  <c r="P13136" i="4"/>
  <c r="Q13136" i="4" s="1"/>
  <c r="P11418" i="4"/>
  <c r="Q11418" i="4" s="1"/>
  <c r="P4087" i="4"/>
  <c r="Q4087" i="4" s="1"/>
  <c r="P13651" i="4"/>
  <c r="Q13651" i="4" s="1"/>
  <c r="P17107" i="4"/>
  <c r="Q17107" i="4" s="1"/>
  <c r="P20785" i="4"/>
  <c r="Q20785" i="4" s="1"/>
  <c r="P4823" i="4"/>
  <c r="Q4823" i="4" s="1"/>
  <c r="P19215" i="4"/>
  <c r="Q19215" i="4" s="1"/>
  <c r="P7974" i="4"/>
  <c r="Q7974" i="4" s="1"/>
  <c r="P20041" i="4"/>
  <c r="Q20041" i="4" s="1"/>
  <c r="P3346" i="4"/>
  <c r="Q3346" i="4" s="1"/>
  <c r="P11930" i="4"/>
  <c r="Q11930" i="4" s="1"/>
  <c r="P7973" i="4"/>
  <c r="Q7973" i="4" s="1"/>
  <c r="P18847" i="4"/>
  <c r="Q18847" i="4" s="1"/>
  <c r="P19813" i="4"/>
  <c r="Q19813" i="4" s="1"/>
  <c r="P15379" i="4"/>
  <c r="Q15379" i="4" s="1"/>
  <c r="P19538" i="4"/>
  <c r="Q19538" i="4" s="1"/>
  <c r="P19537" i="4"/>
  <c r="Q19537" i="4" s="1"/>
  <c r="P81" i="4"/>
  <c r="Q81" i="4" s="1"/>
  <c r="P17419" i="4"/>
  <c r="Q17419" i="4" s="1"/>
  <c r="P3345" i="4"/>
  <c r="Q3345" i="4" s="1"/>
  <c r="P1929" i="4"/>
  <c r="Q1929" i="4" s="1"/>
  <c r="P2988" i="4"/>
  <c r="Q2988" i="4" s="1"/>
  <c r="P2987" i="4"/>
  <c r="Q2987" i="4" s="1"/>
  <c r="P1726" i="4"/>
  <c r="Q1726" i="4" s="1"/>
  <c r="P2402" i="4"/>
  <c r="Q2402" i="4" s="1"/>
  <c r="P895" i="4"/>
  <c r="Q895" i="4" s="1"/>
  <c r="P686" i="4"/>
  <c r="Q686" i="4" s="1"/>
  <c r="P4822" i="4"/>
  <c r="Q4822" i="4" s="1"/>
  <c r="P1105" i="4"/>
  <c r="Q1105" i="4" s="1"/>
  <c r="P19536" i="4"/>
  <c r="Q19536" i="4" s="1"/>
  <c r="P10436" i="4"/>
  <c r="Q10436" i="4" s="1"/>
  <c r="P1239" i="4"/>
  <c r="Q1239" i="4" s="1"/>
  <c r="P1238" i="4"/>
  <c r="Q1238" i="4" s="1"/>
  <c r="P18846" i="4"/>
  <c r="Q18846" i="4" s="1"/>
  <c r="P18845" i="4"/>
  <c r="Q18845" i="4" s="1"/>
  <c r="P2986" i="4"/>
  <c r="Q2986" i="4" s="1"/>
  <c r="P18431" i="4"/>
  <c r="Q18431" i="4" s="1"/>
  <c r="P10435" i="4"/>
  <c r="Q10435" i="4" s="1"/>
  <c r="P2985" i="4"/>
  <c r="Q2985" i="4" s="1"/>
  <c r="P1725" i="4"/>
  <c r="Q1725" i="4" s="1"/>
  <c r="P6173" i="4"/>
  <c r="Q6173" i="4" s="1"/>
  <c r="P10434" i="4"/>
  <c r="Q10434" i="4" s="1"/>
  <c r="P7972" i="4"/>
  <c r="Q7972" i="4" s="1"/>
  <c r="P2401" i="4"/>
  <c r="Q2401" i="4" s="1"/>
  <c r="P7971" i="4"/>
  <c r="Q7971" i="4" s="1"/>
  <c r="P1724" i="4"/>
  <c r="Q1724" i="4" s="1"/>
  <c r="P533" i="4"/>
  <c r="Q533" i="4" s="1"/>
  <c r="P1104" i="4"/>
  <c r="Q1104" i="4" s="1"/>
  <c r="P1533" i="4"/>
  <c r="Q1533" i="4" s="1"/>
  <c r="P466" i="4"/>
  <c r="Q466" i="4" s="1"/>
  <c r="P70" i="4"/>
  <c r="Q70" i="4" s="1"/>
  <c r="P1532" i="4"/>
  <c r="Q1532" i="4" s="1"/>
  <c r="P1928" i="4"/>
  <c r="Q1928" i="4" s="1"/>
  <c r="P215" i="4"/>
  <c r="Q215" i="4" s="1"/>
  <c r="P1007" i="4"/>
  <c r="Q1007" i="4" s="1"/>
  <c r="P7970" i="4"/>
  <c r="Q7970" i="4" s="1"/>
  <c r="P2984" i="4"/>
  <c r="Q2984" i="4" s="1"/>
  <c r="P532" i="4"/>
  <c r="Q532" i="4" s="1"/>
  <c r="P3756" i="4"/>
  <c r="Q3756" i="4" s="1"/>
  <c r="P19812" i="4"/>
  <c r="Q19812" i="4" s="1"/>
  <c r="P2983" i="4"/>
  <c r="Q2983" i="4" s="1"/>
  <c r="P1237" i="4"/>
  <c r="Q1237" i="4" s="1"/>
  <c r="P2400" i="4"/>
  <c r="Q2400" i="4" s="1"/>
  <c r="P19535" i="4"/>
  <c r="Q19535" i="4" s="1"/>
  <c r="P4821" i="4"/>
  <c r="Q4821" i="4" s="1"/>
  <c r="P1927" i="4"/>
  <c r="Q1927" i="4" s="1"/>
  <c r="P17933" i="4"/>
  <c r="Q17933" i="4" s="1"/>
  <c r="P3755" i="4"/>
  <c r="Q3755" i="4" s="1"/>
  <c r="P6468" i="4"/>
  <c r="Q6468" i="4" s="1"/>
  <c r="P13094" i="4"/>
  <c r="Q13094" i="4" s="1"/>
  <c r="P20528" i="4"/>
  <c r="Q20528" i="4" s="1"/>
  <c r="P19083" i="4"/>
  <c r="Q19083" i="4" s="1"/>
  <c r="P14433" i="4"/>
  <c r="Q14433" i="4" s="1"/>
  <c r="P7514" i="4"/>
  <c r="Q7514" i="4" s="1"/>
  <c r="P6959" i="4"/>
  <c r="Q6959" i="4" s="1"/>
  <c r="P15374" i="4"/>
  <c r="Q15374" i="4" s="1"/>
  <c r="P4804" i="4"/>
  <c r="Q4804" i="4" s="1"/>
  <c r="P16973" i="4"/>
  <c r="Q16973" i="4" s="1"/>
  <c r="P16797" i="4"/>
  <c r="Q16797" i="4" s="1"/>
  <c r="P16683" i="4"/>
  <c r="Q16683" i="4" s="1"/>
  <c r="P17422" i="4"/>
  <c r="Q17422" i="4" s="1"/>
  <c r="P16796" i="4"/>
  <c r="Q16796" i="4" s="1"/>
  <c r="P16682" i="4"/>
  <c r="Q16682" i="4" s="1"/>
  <c r="P16681" i="4"/>
  <c r="Q16681" i="4" s="1"/>
  <c r="P16795" i="4"/>
  <c r="Q16795" i="4" s="1"/>
  <c r="P16972" i="4"/>
  <c r="Q16972" i="4" s="1"/>
  <c r="P16971" i="4"/>
  <c r="Q16971" i="4" s="1"/>
  <c r="P16970" i="4"/>
  <c r="Q16970" i="4" s="1"/>
  <c r="P16969" i="4"/>
  <c r="Q16969" i="4" s="1"/>
  <c r="P16794" i="4"/>
  <c r="Q16794" i="4" s="1"/>
  <c r="P18853" i="4"/>
  <c r="Q18853" i="4" s="1"/>
  <c r="P7348" i="4"/>
  <c r="Q7348" i="4" s="1"/>
  <c r="P784" i="4"/>
  <c r="Q784" i="4" s="1"/>
  <c r="P16323" i="4"/>
  <c r="Q16323" i="4" s="1"/>
  <c r="P15967" i="4"/>
  <c r="Q15967" i="4" s="1"/>
  <c r="P12191" i="4"/>
  <c r="Q12191" i="4" s="1"/>
  <c r="P13088" i="4"/>
  <c r="Q13088" i="4" s="1"/>
  <c r="P9052" i="4"/>
  <c r="Q9052" i="4" s="1"/>
  <c r="P4777" i="4"/>
  <c r="Q4777" i="4" s="1"/>
  <c r="P10377" i="4"/>
  <c r="Q10377" i="4" s="1"/>
  <c r="P7941" i="4"/>
  <c r="Q7941" i="4" s="1"/>
  <c r="P1218" i="4"/>
  <c r="Q1218" i="4" s="1"/>
  <c r="P13624" i="4"/>
  <c r="Q13624" i="4" s="1"/>
  <c r="P20057" i="4"/>
  <c r="Q20057" i="4" s="1"/>
  <c r="P3715" i="4"/>
  <c r="Q3715" i="4" s="1"/>
  <c r="P2948" i="4"/>
  <c r="Q2948" i="4" s="1"/>
  <c r="P7940" i="4"/>
  <c r="Q7940" i="4" s="1"/>
  <c r="P488" i="4"/>
  <c r="Q488" i="4" s="1"/>
  <c r="P7939" i="4"/>
  <c r="Q7939" i="4" s="1"/>
  <c r="P4776" i="4"/>
  <c r="Q4776" i="4" s="1"/>
  <c r="P20439" i="4"/>
  <c r="Q20439" i="4" s="1"/>
  <c r="P576" i="4"/>
  <c r="Q576" i="4" s="1"/>
  <c r="P190" i="4"/>
  <c r="Q190" i="4" s="1"/>
  <c r="P2947" i="4"/>
  <c r="Q2947" i="4" s="1"/>
  <c r="P10360" i="4"/>
  <c r="Q10360" i="4" s="1"/>
  <c r="P7445" i="4"/>
  <c r="Q7445" i="4" s="1"/>
  <c r="P10359" i="4"/>
  <c r="Q10359" i="4" s="1"/>
  <c r="P15348" i="4"/>
  <c r="Q15348" i="4" s="1"/>
  <c r="P7444" i="4"/>
  <c r="Q7444" i="4" s="1"/>
  <c r="P2672" i="4"/>
  <c r="Q2672" i="4" s="1"/>
  <c r="P6903" i="4"/>
  <c r="Q6903" i="4" s="1"/>
  <c r="P18386" i="4"/>
  <c r="Q18386" i="4" s="1"/>
  <c r="P18862" i="4"/>
  <c r="Q18862" i="4" s="1"/>
  <c r="P19308" i="4"/>
  <c r="Q19308" i="4" s="1"/>
  <c r="P19307" i="4"/>
  <c r="Q19307" i="4" s="1"/>
  <c r="P11603" i="4"/>
  <c r="Q11603" i="4" s="1"/>
  <c r="P14602" i="4"/>
  <c r="Q14602" i="4" s="1"/>
  <c r="P14601" i="4"/>
  <c r="Q14601" i="4" s="1"/>
  <c r="P7278" i="4"/>
  <c r="Q7278" i="4" s="1"/>
  <c r="P3811" i="4"/>
  <c r="Q3811" i="4" s="1"/>
  <c r="P11602" i="4"/>
  <c r="Q11602" i="4" s="1"/>
  <c r="P14600" i="4"/>
  <c r="Q14600" i="4" s="1"/>
  <c r="P10356" i="4"/>
  <c r="Q10356" i="4" s="1"/>
  <c r="P10355" i="4"/>
  <c r="Q10355" i="4" s="1"/>
  <c r="P10354" i="4"/>
  <c r="Q10354" i="4" s="1"/>
  <c r="P19736" i="4"/>
  <c r="Q19736" i="4" s="1"/>
  <c r="P20747" i="4"/>
  <c r="Q20747" i="4" s="1"/>
  <c r="P18863" i="4"/>
  <c r="Q18863" i="4" s="1"/>
  <c r="P4718" i="4"/>
  <c r="Q4718" i="4" s="1"/>
  <c r="P12588" i="4"/>
  <c r="Q12588" i="4" s="1"/>
  <c r="P18245" i="4"/>
  <c r="Q18245" i="4" s="1"/>
  <c r="P5610" i="4"/>
  <c r="Q5610" i="4" s="1"/>
  <c r="P15315" i="4"/>
  <c r="Q15315" i="4" s="1"/>
  <c r="P10344" i="4"/>
  <c r="Q10344" i="4" s="1"/>
  <c r="P19847" i="4"/>
  <c r="Q19847" i="4" s="1"/>
  <c r="P15314" i="4"/>
  <c r="Q15314" i="4" s="1"/>
  <c r="P10343" i="4"/>
  <c r="Q10343" i="4" s="1"/>
  <c r="P5609" i="4"/>
  <c r="Q5609" i="4" s="1"/>
  <c r="P6867" i="4"/>
  <c r="Q6867" i="4" s="1"/>
  <c r="P10342" i="4"/>
  <c r="Q10342" i="4" s="1"/>
  <c r="P5608" i="4"/>
  <c r="Q5608" i="4" s="1"/>
  <c r="P3273" i="4"/>
  <c r="Q3273" i="4" s="1"/>
  <c r="P19421" i="4"/>
  <c r="Q19421" i="4" s="1"/>
  <c r="P17433" i="4"/>
  <c r="Q17433" i="4" s="1"/>
  <c r="P17432" i="4"/>
  <c r="Q17432" i="4" s="1"/>
  <c r="P10341" i="4"/>
  <c r="Q10341" i="4" s="1"/>
  <c r="P6227" i="4"/>
  <c r="Q6227" i="4" s="1"/>
  <c r="P17005" i="4"/>
  <c r="Q17005" i="4" s="1"/>
  <c r="P16734" i="4"/>
  <c r="Q16734" i="4" s="1"/>
  <c r="P17843" i="4"/>
  <c r="Q17843" i="4" s="1"/>
  <c r="P6866" i="4"/>
  <c r="Q6866" i="4" s="1"/>
  <c r="P18244" i="4"/>
  <c r="Q18244" i="4" s="1"/>
  <c r="P17431" i="4"/>
  <c r="Q17431" i="4" s="1"/>
  <c r="P20064" i="4"/>
  <c r="Q20064" i="4" s="1"/>
  <c r="P12587" i="4"/>
  <c r="Q12587" i="4" s="1"/>
  <c r="P10340" i="4"/>
  <c r="Q10340" i="4" s="1"/>
  <c r="P6865" i="4"/>
  <c r="Q6865" i="4" s="1"/>
  <c r="P20334" i="4"/>
  <c r="Q20334" i="4" s="1"/>
  <c r="P15313" i="4"/>
  <c r="Q15313" i="4" s="1"/>
  <c r="P8349" i="4"/>
  <c r="Q8349" i="4" s="1"/>
  <c r="P5607" i="4"/>
  <c r="Q5607" i="4" s="1"/>
  <c r="P10339" i="4"/>
  <c r="Q10339" i="4" s="1"/>
  <c r="P5132" i="4"/>
  <c r="Q5132" i="4" s="1"/>
  <c r="P4301" i="4"/>
  <c r="Q4301" i="4" s="1"/>
  <c r="P4300" i="4"/>
  <c r="Q4300" i="4" s="1"/>
  <c r="P17004" i="4"/>
  <c r="Q17004" i="4" s="1"/>
  <c r="P19846" i="4"/>
  <c r="Q19846" i="4" s="1"/>
  <c r="P19845" i="4"/>
  <c r="Q19845" i="4" s="1"/>
  <c r="P17003" i="4"/>
  <c r="Q17003" i="4" s="1"/>
  <c r="P19844" i="4"/>
  <c r="Q19844" i="4" s="1"/>
  <c r="P19843" i="4"/>
  <c r="Q19843" i="4" s="1"/>
  <c r="P16733" i="4"/>
  <c r="Q16733" i="4" s="1"/>
  <c r="P5606" i="4"/>
  <c r="Q5606" i="4" s="1"/>
  <c r="P2321" i="4"/>
  <c r="Q2321" i="4" s="1"/>
  <c r="P15312" i="4"/>
  <c r="Q15312" i="4" s="1"/>
  <c r="P16049" i="4"/>
  <c r="Q16049" i="4" s="1"/>
  <c r="P15311" i="4"/>
  <c r="Q15311" i="4" s="1"/>
  <c r="P15310" i="4"/>
  <c r="Q15310" i="4" s="1"/>
  <c r="P16048" i="4"/>
  <c r="Q16048" i="4" s="1"/>
  <c r="P16047" i="4"/>
  <c r="Q16047" i="4" s="1"/>
  <c r="P16046" i="4"/>
  <c r="Q16046" i="4" s="1"/>
  <c r="P16045" i="4"/>
  <c r="Q16045" i="4" s="1"/>
  <c r="P16044" i="4"/>
  <c r="Q16044" i="4" s="1"/>
  <c r="P16043" i="4"/>
  <c r="Q16043" i="4" s="1"/>
  <c r="P16042" i="4"/>
  <c r="Q16042" i="4" s="1"/>
  <c r="P16041" i="4"/>
  <c r="Q16041" i="4" s="1"/>
  <c r="P19669" i="4"/>
  <c r="Q19669" i="4" s="1"/>
  <c r="P18873" i="4"/>
  <c r="Q18873" i="4" s="1"/>
  <c r="P2717" i="4"/>
  <c r="Q2717" i="4" s="1"/>
  <c r="P5605" i="4"/>
  <c r="Q5605" i="4" s="1"/>
  <c r="P18609" i="4"/>
  <c r="Q18609" i="4" s="1"/>
  <c r="P15309" i="4"/>
  <c r="Q15309" i="4" s="1"/>
  <c r="P16040" i="4"/>
  <c r="Q16040" i="4" s="1"/>
  <c r="P15308" i="4"/>
  <c r="Q15308" i="4" s="1"/>
  <c r="P12586" i="4"/>
  <c r="Q12586" i="4" s="1"/>
  <c r="P10338" i="4"/>
  <c r="Q10338" i="4" s="1"/>
  <c r="P12585" i="4"/>
  <c r="Q12585" i="4" s="1"/>
  <c r="P10337" i="4"/>
  <c r="Q10337" i="4" s="1"/>
  <c r="P8348" i="4"/>
  <c r="Q8348" i="4" s="1"/>
  <c r="P15307" i="4"/>
  <c r="Q15307" i="4" s="1"/>
  <c r="P15306" i="4"/>
  <c r="Q15306" i="4" s="1"/>
  <c r="P5604" i="4"/>
  <c r="Q5604" i="4" s="1"/>
  <c r="P9260" i="4"/>
  <c r="Q9260" i="4" s="1"/>
  <c r="P6864" i="4"/>
  <c r="Q6864" i="4" s="1"/>
  <c r="P8347" i="4"/>
  <c r="Q8347" i="4" s="1"/>
  <c r="P11390" i="4"/>
  <c r="Q11390" i="4" s="1"/>
  <c r="P18872" i="4"/>
  <c r="Q18872" i="4" s="1"/>
  <c r="P10336" i="4"/>
  <c r="Q10336" i="4" s="1"/>
  <c r="P8346" i="4"/>
  <c r="Q8346" i="4" s="1"/>
  <c r="P4717" i="4"/>
  <c r="Q4717" i="4" s="1"/>
  <c r="P3892" i="4"/>
  <c r="Q3892" i="4" s="1"/>
  <c r="P4716" i="4"/>
  <c r="Q4716" i="4" s="1"/>
  <c r="P4715" i="4"/>
  <c r="Q4715" i="4" s="1"/>
  <c r="P9259" i="4"/>
  <c r="Q9259" i="4" s="1"/>
  <c r="P17962" i="4"/>
  <c r="Q17962" i="4" s="1"/>
  <c r="P336" i="4"/>
  <c r="Q336" i="4" s="1"/>
  <c r="P1206" i="4"/>
  <c r="Q1206" i="4" s="1"/>
  <c r="P1967" i="4"/>
  <c r="Q1967" i="4" s="1"/>
  <c r="P4714" i="4"/>
  <c r="Q4714" i="4" s="1"/>
  <c r="P1644" i="4"/>
  <c r="Q1644" i="4" s="1"/>
  <c r="P1966" i="4"/>
  <c r="Q1966" i="4" s="1"/>
  <c r="P860" i="4"/>
  <c r="Q860" i="4" s="1"/>
  <c r="P1965" i="4"/>
  <c r="Q1965" i="4" s="1"/>
  <c r="P2716" i="4"/>
  <c r="Q2716" i="4" s="1"/>
  <c r="P183" i="4"/>
  <c r="Q183" i="4" s="1"/>
  <c r="P121" i="4"/>
  <c r="Q121" i="4" s="1"/>
  <c r="P1521" i="4"/>
  <c r="Q1521" i="4" s="1"/>
  <c r="P12876" i="4"/>
  <c r="Q12876" i="4" s="1"/>
  <c r="P14586" i="4"/>
  <c r="Q14586" i="4" s="1"/>
  <c r="P14585" i="4"/>
  <c r="Q14585" i="4" s="1"/>
  <c r="P14584" i="4"/>
  <c r="Q14584" i="4" s="1"/>
  <c r="P18136" i="4"/>
  <c r="Q18136" i="4" s="1"/>
  <c r="P3428" i="4"/>
  <c r="Q3428" i="4" s="1"/>
  <c r="P9147" i="4"/>
  <c r="Q9147" i="4" s="1"/>
  <c r="P17672" i="4"/>
  <c r="Q17672" i="4" s="1"/>
  <c r="P11550" i="4"/>
  <c r="Q11550" i="4" s="1"/>
  <c r="P12875" i="4"/>
  <c r="Q12875" i="4" s="1"/>
  <c r="P5806" i="4"/>
  <c r="Q5806" i="4" s="1"/>
  <c r="P12874" i="4"/>
  <c r="Q12874" i="4" s="1"/>
  <c r="P6483" i="4"/>
  <c r="Q6483" i="4" s="1"/>
  <c r="P9146" i="4"/>
  <c r="Q9146" i="4" s="1"/>
  <c r="P10323" i="4"/>
  <c r="Q10323" i="4" s="1"/>
  <c r="P8112" i="4"/>
  <c r="Q8112" i="4" s="1"/>
  <c r="P3080" i="4"/>
  <c r="Q3080" i="4" s="1"/>
  <c r="P12873" i="4"/>
  <c r="Q12873" i="4" s="1"/>
  <c r="P11549" i="4"/>
  <c r="Q11549" i="4" s="1"/>
  <c r="P9145" i="4"/>
  <c r="Q9145" i="4" s="1"/>
  <c r="P18882" i="4"/>
  <c r="Q18882" i="4" s="1"/>
  <c r="P6482" i="4"/>
  <c r="Q6482" i="4" s="1"/>
  <c r="P14583" i="4"/>
  <c r="Q14583" i="4" s="1"/>
  <c r="P14582" i="4"/>
  <c r="Q14582" i="4" s="1"/>
  <c r="P5805" i="4"/>
  <c r="Q5805" i="4" s="1"/>
  <c r="P19956" i="4"/>
  <c r="Q19956" i="4" s="1"/>
  <c r="P12872" i="4"/>
  <c r="Q12872" i="4" s="1"/>
  <c r="P10322" i="4"/>
  <c r="Q10322" i="4" s="1"/>
  <c r="P14581" i="4"/>
  <c r="Q14581" i="4" s="1"/>
  <c r="P14580" i="4"/>
  <c r="Q14580" i="4" s="1"/>
  <c r="P14579" i="4"/>
  <c r="Q14579" i="4" s="1"/>
  <c r="P14578" i="4"/>
  <c r="Q14578" i="4" s="1"/>
  <c r="P14577" i="4"/>
  <c r="Q14577" i="4" s="1"/>
  <c r="P5804" i="4"/>
  <c r="Q5804" i="4" s="1"/>
  <c r="P6481" i="4"/>
  <c r="Q6481" i="4" s="1"/>
  <c r="P12871" i="4"/>
  <c r="Q12871" i="4" s="1"/>
  <c r="P18881" i="4"/>
  <c r="Q18881" i="4" s="1"/>
  <c r="P18880" i="4"/>
  <c r="Q18880" i="4" s="1"/>
  <c r="P19207" i="4"/>
  <c r="Q19207" i="4" s="1"/>
  <c r="P4272" i="4"/>
  <c r="Q4272" i="4" s="1"/>
  <c r="P1918" i="4"/>
  <c r="Q1918" i="4" s="1"/>
  <c r="P14576" i="4"/>
  <c r="Q14576" i="4" s="1"/>
  <c r="P14575" i="4"/>
  <c r="Q14575" i="4" s="1"/>
  <c r="P15816" i="4"/>
  <c r="Q15816" i="4" s="1"/>
  <c r="P8111" i="4"/>
  <c r="Q8111" i="4" s="1"/>
  <c r="P12870" i="4"/>
  <c r="Q12870" i="4" s="1"/>
  <c r="P11548" i="4"/>
  <c r="Q11548" i="4" s="1"/>
  <c r="P14574" i="4"/>
  <c r="Q14574" i="4" s="1"/>
  <c r="P14573" i="4"/>
  <c r="Q14573" i="4" s="1"/>
  <c r="P14572" i="4"/>
  <c r="Q14572" i="4" s="1"/>
  <c r="P14571" i="4"/>
  <c r="Q14571" i="4" s="1"/>
  <c r="P14570" i="4"/>
  <c r="Q14570" i="4" s="1"/>
  <c r="P14569" i="4"/>
  <c r="Q14569" i="4" s="1"/>
  <c r="P14568" i="4"/>
  <c r="Q14568" i="4" s="1"/>
  <c r="P15815" i="4"/>
  <c r="Q15815" i="4" s="1"/>
  <c r="P14567" i="4"/>
  <c r="Q14567" i="4" s="1"/>
  <c r="P14566" i="4"/>
  <c r="Q14566" i="4" s="1"/>
  <c r="P15814" i="4"/>
  <c r="Q15814" i="4" s="1"/>
  <c r="P14565" i="4"/>
  <c r="Q14565" i="4" s="1"/>
  <c r="P16351" i="4"/>
  <c r="Q16351" i="4" s="1"/>
  <c r="P5180" i="4"/>
  <c r="Q5180" i="4" s="1"/>
  <c r="P1581" i="4"/>
  <c r="Q1581" i="4" s="1"/>
  <c r="P9144" i="4"/>
  <c r="Q9144" i="4" s="1"/>
  <c r="P17206" i="4"/>
  <c r="Q17206" i="4" s="1"/>
  <c r="P14564" i="4"/>
  <c r="Q14564" i="4" s="1"/>
  <c r="P14563" i="4"/>
  <c r="Q14563" i="4" s="1"/>
  <c r="P14562" i="4"/>
  <c r="Q14562" i="4" s="1"/>
  <c r="P10321" i="4"/>
  <c r="Q10321" i="4" s="1"/>
  <c r="P14561" i="4"/>
  <c r="Q14561" i="4" s="1"/>
  <c r="P8110" i="4"/>
  <c r="Q8110" i="4" s="1"/>
  <c r="P6480" i="4"/>
  <c r="Q6480" i="4" s="1"/>
  <c r="P11547" i="4"/>
  <c r="Q11547" i="4" s="1"/>
  <c r="P14560" i="4"/>
  <c r="Q14560" i="4" s="1"/>
  <c r="P12869" i="4"/>
  <c r="Q12869" i="4" s="1"/>
  <c r="P11546" i="4"/>
  <c r="Q11546" i="4" s="1"/>
  <c r="P11545" i="4"/>
  <c r="Q11545" i="4" s="1"/>
  <c r="P9143" i="4"/>
  <c r="Q9143" i="4" s="1"/>
  <c r="P12868" i="4"/>
  <c r="Q12868" i="4" s="1"/>
  <c r="P11544" i="4"/>
  <c r="Q11544" i="4" s="1"/>
  <c r="P9142" i="4"/>
  <c r="Q9142" i="4" s="1"/>
  <c r="P15813" i="4"/>
  <c r="Q15813" i="4" s="1"/>
  <c r="P14559" i="4"/>
  <c r="Q14559" i="4" s="1"/>
  <c r="P2539" i="4"/>
  <c r="Q2539" i="4" s="1"/>
  <c r="P7268" i="4"/>
  <c r="Q7268" i="4" s="1"/>
  <c r="P5179" i="4"/>
  <c r="Q5179" i="4" s="1"/>
  <c r="P11543" i="4"/>
  <c r="Q11543" i="4" s="1"/>
  <c r="P11542" i="4"/>
  <c r="Q11542" i="4" s="1"/>
  <c r="P15812" i="4"/>
  <c r="Q15812" i="4" s="1"/>
  <c r="P15811" i="4"/>
  <c r="Q15811" i="4" s="1"/>
  <c r="P14558" i="4"/>
  <c r="Q14558" i="4" s="1"/>
  <c r="P12867" i="4"/>
  <c r="Q12867" i="4" s="1"/>
  <c r="P4693" i="4"/>
  <c r="Q4693" i="4" s="1"/>
  <c r="P2538" i="4"/>
  <c r="Q2538" i="4" s="1"/>
  <c r="P11541" i="4"/>
  <c r="Q11541" i="4" s="1"/>
  <c r="P10320" i="4"/>
  <c r="Q10320" i="4" s="1"/>
  <c r="P2537" i="4"/>
  <c r="Q2537" i="4" s="1"/>
  <c r="P3774" i="4"/>
  <c r="Q3774" i="4" s="1"/>
  <c r="P2536" i="4"/>
  <c r="Q2536" i="4" s="1"/>
  <c r="P9141" i="4"/>
  <c r="Q9141" i="4" s="1"/>
  <c r="P11540" i="4"/>
  <c r="Q11540" i="4" s="1"/>
  <c r="P12866" i="4"/>
  <c r="Q12866" i="4" s="1"/>
  <c r="P7267" i="4"/>
  <c r="Q7267" i="4" s="1"/>
  <c r="P362" i="4"/>
  <c r="Q362" i="4" s="1"/>
  <c r="P5178" i="4"/>
  <c r="Q5178" i="4" s="1"/>
  <c r="P14557" i="4"/>
  <c r="Q14557" i="4" s="1"/>
  <c r="P8109" i="4"/>
  <c r="Q8109" i="4" s="1"/>
  <c r="P3427" i="4"/>
  <c r="Q3427" i="4" s="1"/>
  <c r="P8108" i="4"/>
  <c r="Q8108" i="4" s="1"/>
  <c r="P16350" i="4"/>
  <c r="Q16350" i="4" s="1"/>
  <c r="P6479" i="4"/>
  <c r="Q6479" i="4" s="1"/>
  <c r="P4692" i="4"/>
  <c r="Q4692" i="4" s="1"/>
  <c r="P1917" i="4"/>
  <c r="Q1917" i="4" s="1"/>
  <c r="P11539" i="4"/>
  <c r="Q11539" i="4" s="1"/>
  <c r="P18135" i="4"/>
  <c r="Q18135" i="4" s="1"/>
  <c r="P6478" i="4"/>
  <c r="Q6478" i="4" s="1"/>
  <c r="P2313" i="4"/>
  <c r="Q2313" i="4" s="1"/>
  <c r="P17671" i="4"/>
  <c r="Q17671" i="4" s="1"/>
  <c r="P18134" i="4"/>
  <c r="Q18134" i="4" s="1"/>
  <c r="P17670" i="4"/>
  <c r="Q17670" i="4" s="1"/>
  <c r="P19493" i="4"/>
  <c r="Q19493" i="4" s="1"/>
  <c r="P10319" i="4"/>
  <c r="Q10319" i="4" s="1"/>
  <c r="P5803" i="4"/>
  <c r="Q5803" i="4" s="1"/>
  <c r="P19206" i="4"/>
  <c r="Q19206" i="4" s="1"/>
  <c r="P18133" i="4"/>
  <c r="Q18133" i="4" s="1"/>
  <c r="P11538" i="4"/>
  <c r="Q11538" i="4" s="1"/>
  <c r="P6477" i="4"/>
  <c r="Q6477" i="4" s="1"/>
  <c r="P4691" i="4"/>
  <c r="Q4691" i="4" s="1"/>
  <c r="P12865" i="4"/>
  <c r="Q12865" i="4" s="1"/>
  <c r="P3773" i="4"/>
  <c r="Q3773" i="4" s="1"/>
  <c r="P19492" i="4"/>
  <c r="Q19492" i="4" s="1"/>
  <c r="P15810" i="4"/>
  <c r="Q15810" i="4" s="1"/>
  <c r="P10318" i="4"/>
  <c r="Q10318" i="4" s="1"/>
  <c r="P995" i="4"/>
  <c r="Q995" i="4" s="1"/>
  <c r="P3772" i="4"/>
  <c r="Q3772" i="4" s="1"/>
  <c r="P4690" i="4"/>
  <c r="Q4690" i="4" s="1"/>
  <c r="P4689" i="4"/>
  <c r="Q4689" i="4" s="1"/>
  <c r="P11537" i="4"/>
  <c r="Q11537" i="4" s="1"/>
  <c r="P60" i="4"/>
  <c r="Q60" i="4" s="1"/>
  <c r="P18574" i="4"/>
  <c r="Q18574" i="4" s="1"/>
  <c r="P12864" i="4"/>
  <c r="Q12864" i="4" s="1"/>
  <c r="P7266" i="4"/>
  <c r="Q7266" i="4" s="1"/>
  <c r="P19752" i="4"/>
  <c r="Q19752" i="4" s="1"/>
  <c r="P14556" i="4"/>
  <c r="Q14556" i="4" s="1"/>
  <c r="P16803" i="4"/>
  <c r="Q16803" i="4" s="1"/>
  <c r="P4271" i="4"/>
  <c r="Q4271" i="4" s="1"/>
  <c r="P4688" i="4"/>
  <c r="Q4688" i="4" s="1"/>
  <c r="P4270" i="4"/>
  <c r="Q4270" i="4" s="1"/>
  <c r="P7265" i="4"/>
  <c r="Q7265" i="4" s="1"/>
  <c r="P18573" i="4"/>
  <c r="Q18573" i="4" s="1"/>
  <c r="P18132" i="4"/>
  <c r="Q18132" i="4" s="1"/>
  <c r="P18572" i="4"/>
  <c r="Q18572" i="4" s="1"/>
  <c r="P16349" i="4"/>
  <c r="Q16349" i="4" s="1"/>
  <c r="P19751" i="4"/>
  <c r="Q19751" i="4" s="1"/>
  <c r="P14555" i="4"/>
  <c r="Q14555" i="4" s="1"/>
  <c r="P18131" i="4"/>
  <c r="Q18131" i="4" s="1"/>
  <c r="P7264" i="4"/>
  <c r="Q7264" i="4" s="1"/>
  <c r="P11536" i="4"/>
  <c r="Q11536" i="4" s="1"/>
  <c r="P19491" i="4"/>
  <c r="Q19491" i="4" s="1"/>
  <c r="P10317" i="4"/>
  <c r="Q10317" i="4" s="1"/>
  <c r="P5177" i="4"/>
  <c r="Q5177" i="4" s="1"/>
  <c r="P7263" i="4"/>
  <c r="Q7263" i="4" s="1"/>
  <c r="P763" i="4"/>
  <c r="Q763" i="4" s="1"/>
  <c r="P7262" i="4"/>
  <c r="Q7262" i="4" s="1"/>
  <c r="P5176" i="4"/>
  <c r="Q5176" i="4" s="1"/>
  <c r="P9140" i="4"/>
  <c r="Q9140" i="4" s="1"/>
  <c r="P3079" i="4"/>
  <c r="Q3079" i="4" s="1"/>
  <c r="P11535" i="4"/>
  <c r="Q11535" i="4" s="1"/>
  <c r="P3426" i="4"/>
  <c r="Q3426" i="4" s="1"/>
  <c r="P1742" i="4"/>
  <c r="Q1742" i="4" s="1"/>
  <c r="P5175" i="4"/>
  <c r="Q5175" i="4" s="1"/>
  <c r="P20130" i="4"/>
  <c r="Q20130" i="4" s="1"/>
  <c r="P19205" i="4"/>
  <c r="Q19205" i="4" s="1"/>
  <c r="P2758" i="4"/>
  <c r="Q2758" i="4" s="1"/>
  <c r="P18879" i="4"/>
  <c r="Q18879" i="4" s="1"/>
  <c r="P10316" i="4"/>
  <c r="Q10316" i="4" s="1"/>
  <c r="P9139" i="4"/>
  <c r="Q9139" i="4" s="1"/>
  <c r="P3995" i="4"/>
  <c r="Q3995" i="4" s="1"/>
  <c r="P12992" i="4"/>
  <c r="Q12992" i="4" s="1"/>
  <c r="P20461" i="4"/>
  <c r="Q20461" i="4" s="1"/>
  <c r="P4365" i="4"/>
  <c r="Q4365" i="4" s="1"/>
  <c r="P3237" i="4"/>
  <c r="Q3237" i="4" s="1"/>
  <c r="P3480" i="4"/>
  <c r="Q3480" i="4" s="1"/>
  <c r="P2008" i="4"/>
  <c r="Q2008" i="4" s="1"/>
  <c r="P1526" i="4"/>
  <c r="Q1526" i="4" s="1"/>
  <c r="P17439" i="4"/>
  <c r="Q17439" i="4" s="1"/>
  <c r="P1175" i="4"/>
  <c r="Q1175" i="4" s="1"/>
  <c r="P10281" i="4"/>
  <c r="Q10281" i="4" s="1"/>
  <c r="P5274" i="4"/>
  <c r="Q5274" i="4" s="1"/>
  <c r="P20078" i="4"/>
  <c r="Q20078" i="4" s="1"/>
  <c r="P8994" i="4"/>
  <c r="Q8994" i="4" s="1"/>
  <c r="P8993" i="4"/>
  <c r="Q8993" i="4" s="1"/>
  <c r="P4655" i="4"/>
  <c r="Q4655" i="4" s="1"/>
  <c r="P5273" i="4"/>
  <c r="Q5273" i="4" s="1"/>
  <c r="P6041" i="4"/>
  <c r="Q6041" i="4" s="1"/>
  <c r="P7831" i="4"/>
  <c r="Q7831" i="4" s="1"/>
  <c r="P5272" i="4"/>
  <c r="Q5272" i="4" s="1"/>
  <c r="P4654" i="4"/>
  <c r="Q4654" i="4" s="1"/>
  <c r="P11811" i="4"/>
  <c r="Q11811" i="4" s="1"/>
  <c r="P4653" i="4"/>
  <c r="Q4653" i="4" s="1"/>
  <c r="P7830" i="4"/>
  <c r="Q7830" i="4" s="1"/>
  <c r="P6821" i="4"/>
  <c r="Q6821" i="4" s="1"/>
  <c r="P20448" i="4"/>
  <c r="Q20448" i="4" s="1"/>
  <c r="P20227" i="4"/>
  <c r="Q20227" i="4" s="1"/>
  <c r="P19870" i="4"/>
  <c r="Q19870" i="4" s="1"/>
  <c r="P15292" i="4"/>
  <c r="Q15292" i="4" s="1"/>
  <c r="P10280" i="4"/>
  <c r="Q10280" i="4" s="1"/>
  <c r="P20357" i="4"/>
  <c r="Q20357" i="4" s="1"/>
  <c r="P5271" i="4"/>
  <c r="Q5271" i="4" s="1"/>
  <c r="P7829" i="4"/>
  <c r="Q7829" i="4" s="1"/>
  <c r="P11810" i="4"/>
  <c r="Q11810" i="4" s="1"/>
  <c r="P20518" i="4"/>
  <c r="Q20518" i="4" s="1"/>
  <c r="P20578" i="4"/>
  <c r="Q20578" i="4" s="1"/>
  <c r="P20703" i="4"/>
  <c r="Q20703" i="4" s="1"/>
  <c r="P1442" i="4"/>
  <c r="Q1442" i="4" s="1"/>
  <c r="P20624" i="4"/>
  <c r="Q20624" i="4" s="1"/>
  <c r="P13507" i="4"/>
  <c r="Q13507" i="4" s="1"/>
  <c r="P13506" i="4"/>
  <c r="Q13506" i="4" s="1"/>
  <c r="P13505" i="4"/>
  <c r="Q13505" i="4" s="1"/>
  <c r="P13504" i="4"/>
  <c r="Q13504" i="4" s="1"/>
  <c r="P13503" i="4"/>
  <c r="Q13503" i="4" s="1"/>
  <c r="P6040" i="4"/>
  <c r="Q6040" i="4" s="1"/>
  <c r="P17996" i="4"/>
  <c r="Q17996" i="4" s="1"/>
  <c r="P20226" i="4"/>
  <c r="Q20226" i="4" s="1"/>
  <c r="P10279" i="4"/>
  <c r="Q10279" i="4" s="1"/>
  <c r="P7828" i="4"/>
  <c r="Q7828" i="4" s="1"/>
  <c r="P11809" i="4"/>
  <c r="Q11809" i="4" s="1"/>
  <c r="P13502" i="4"/>
  <c r="Q13502" i="4" s="1"/>
  <c r="P10278" i="4"/>
  <c r="Q10278" i="4" s="1"/>
  <c r="P16192" i="4"/>
  <c r="Q16192" i="4" s="1"/>
  <c r="P6820" i="4"/>
  <c r="Q6820" i="4" s="1"/>
  <c r="P8992" i="4"/>
  <c r="Q8992" i="4" s="1"/>
  <c r="P11808" i="4"/>
  <c r="Q11808" i="4" s="1"/>
  <c r="P5270" i="4"/>
  <c r="Q5270" i="4" s="1"/>
  <c r="P13501" i="4"/>
  <c r="Q13501" i="4" s="1"/>
  <c r="P7827" i="4"/>
  <c r="Q7827" i="4" s="1"/>
  <c r="P11807" i="4"/>
  <c r="Q11807" i="4" s="1"/>
  <c r="P2562" i="4"/>
  <c r="Q2562" i="4" s="1"/>
  <c r="P6039" i="4"/>
  <c r="Q6039" i="4" s="1"/>
  <c r="P2893" i="4"/>
  <c r="Q2893" i="4" s="1"/>
  <c r="P6819" i="4"/>
  <c r="Q6819" i="4" s="1"/>
  <c r="P8991" i="4"/>
  <c r="Q8991" i="4" s="1"/>
  <c r="P5269" i="4"/>
  <c r="Q5269" i="4" s="1"/>
  <c r="P10277" i="4"/>
  <c r="Q10277" i="4" s="1"/>
  <c r="P20356" i="4"/>
  <c r="Q20356" i="4" s="1"/>
  <c r="P20447" i="4"/>
  <c r="Q20447" i="4" s="1"/>
  <c r="P20077" i="4"/>
  <c r="Q20077" i="4" s="1"/>
  <c r="P19249" i="4"/>
  <c r="Q19249" i="4" s="1"/>
  <c r="P19618" i="4"/>
  <c r="Q19618" i="4" s="1"/>
  <c r="P3652" i="4"/>
  <c r="Q3652" i="4" s="1"/>
  <c r="P2561" i="4"/>
  <c r="Q2561" i="4" s="1"/>
  <c r="P602" i="4"/>
  <c r="Q602" i="4" s="1"/>
  <c r="P1304" i="4"/>
  <c r="Q1304" i="4" s="1"/>
  <c r="P1848" i="4"/>
  <c r="Q1848" i="4" s="1"/>
  <c r="P1174" i="4"/>
  <c r="Q1174" i="4" s="1"/>
  <c r="P17995" i="4"/>
  <c r="Q17995" i="4" s="1"/>
  <c r="P2892" i="4"/>
  <c r="Q2892" i="4" s="1"/>
  <c r="P1847" i="4"/>
  <c r="Q1847" i="4" s="1"/>
  <c r="P2560" i="4"/>
  <c r="Q2560" i="4" s="1"/>
  <c r="P1173" i="4"/>
  <c r="Q1173" i="4" s="1"/>
  <c r="P1038" i="4"/>
  <c r="Q1038" i="4" s="1"/>
  <c r="P8990" i="4"/>
  <c r="Q8990" i="4" s="1"/>
  <c r="P1441" i="4"/>
  <c r="Q1441" i="4" s="1"/>
  <c r="P1616" i="4"/>
  <c r="Q1616" i="4" s="1"/>
  <c r="P16191" i="4"/>
  <c r="Q16191" i="4" s="1"/>
  <c r="P10276" i="4"/>
  <c r="Q10276" i="4" s="1"/>
  <c r="P1303" i="4"/>
  <c r="Q1303" i="4" s="1"/>
  <c r="P7826" i="4"/>
  <c r="Q7826" i="4" s="1"/>
  <c r="P775" i="4"/>
  <c r="Q775" i="4" s="1"/>
  <c r="P2891" i="4"/>
  <c r="Q2891" i="4" s="1"/>
  <c r="P10275" i="4"/>
  <c r="Q10275" i="4" s="1"/>
  <c r="P16571" i="4"/>
  <c r="Q16571" i="4" s="1"/>
  <c r="P19509" i="4"/>
  <c r="Q19509" i="4" s="1"/>
  <c r="P17682" i="4"/>
  <c r="Q17682" i="4" s="1"/>
  <c r="P19455" i="4"/>
  <c r="Q19455" i="4" s="1"/>
  <c r="P18276" i="4"/>
  <c r="Q18276" i="4" s="1"/>
  <c r="P12529" i="4"/>
  <c r="Q12529" i="4" s="1"/>
  <c r="P4567" i="4"/>
  <c r="Q4567" i="4" s="1"/>
  <c r="P2268" i="4"/>
  <c r="Q2268" i="4" s="1"/>
  <c r="P20766" i="4"/>
  <c r="Q20766" i="4" s="1"/>
  <c r="P19698" i="4"/>
  <c r="Q19698" i="4" s="1"/>
  <c r="P3202" i="4"/>
  <c r="Q3202" i="4" s="1"/>
  <c r="P6757" i="4"/>
  <c r="Q6757" i="4" s="1"/>
  <c r="P6756" i="4"/>
  <c r="Q6756" i="4" s="1"/>
  <c r="P8279" i="4"/>
  <c r="Q8279" i="4" s="1"/>
  <c r="P6755" i="4"/>
  <c r="Q6755" i="4" s="1"/>
  <c r="P10192" i="4"/>
  <c r="Q10192" i="4" s="1"/>
  <c r="P9178" i="4"/>
  <c r="Q9178" i="4" s="1"/>
  <c r="P5555" i="4"/>
  <c r="Q5555" i="4" s="1"/>
  <c r="P8278" i="4"/>
  <c r="Q8278" i="4" s="1"/>
  <c r="P5554" i="4"/>
  <c r="Q5554" i="4" s="1"/>
  <c r="P2679" i="4"/>
  <c r="Q2679" i="4" s="1"/>
  <c r="P17452" i="4"/>
  <c r="Q17452" i="4" s="1"/>
  <c r="P19878" i="4"/>
  <c r="Q19878" i="4" s="1"/>
  <c r="P6754" i="4"/>
  <c r="Q6754" i="4" s="1"/>
  <c r="P6753" i="4"/>
  <c r="Q6753" i="4" s="1"/>
  <c r="P3827" i="4"/>
  <c r="Q3827" i="4" s="1"/>
  <c r="P10191" i="4"/>
  <c r="Q10191" i="4" s="1"/>
  <c r="P8277" i="4"/>
  <c r="Q8277" i="4" s="1"/>
  <c r="P8276" i="4"/>
  <c r="Q8276" i="4" s="1"/>
  <c r="P12528" i="4"/>
  <c r="Q12528" i="4" s="1"/>
  <c r="P17451" i="4"/>
  <c r="Q17451" i="4" s="1"/>
  <c r="P3201" i="4"/>
  <c r="Q3201" i="4" s="1"/>
  <c r="P648" i="4"/>
  <c r="Q648" i="4" s="1"/>
  <c r="P19877" i="4"/>
  <c r="Q19877" i="4" s="1"/>
  <c r="P18905" i="4"/>
  <c r="Q18905" i="4" s="1"/>
  <c r="P8275" i="4"/>
  <c r="Q8275" i="4" s="1"/>
  <c r="P18623" i="4"/>
  <c r="Q18623" i="4" s="1"/>
  <c r="P19876" i="4"/>
  <c r="Q19876" i="4" s="1"/>
  <c r="P902" i="4"/>
  <c r="Q902" i="4" s="1"/>
  <c r="P994" i="4"/>
  <c r="Q994" i="4" s="1"/>
  <c r="P10190" i="4"/>
  <c r="Q10190" i="4" s="1"/>
  <c r="P13813" i="4"/>
  <c r="Q13813" i="4" s="1"/>
  <c r="P10189" i="4"/>
  <c r="Q10189" i="4" s="1"/>
  <c r="P6154" i="4"/>
  <c r="Q6154" i="4" s="1"/>
  <c r="P213" i="4"/>
  <c r="Q213" i="4" s="1"/>
  <c r="P1601" i="4"/>
  <c r="Q1601" i="4" s="1"/>
  <c r="P993" i="4"/>
  <c r="Q993" i="4" s="1"/>
  <c r="P7313" i="4"/>
  <c r="Q7313" i="4" s="1"/>
  <c r="P11985" i="4"/>
  <c r="Q11985" i="4" s="1"/>
  <c r="P10156" i="4"/>
  <c r="Q10156" i="4" s="1"/>
  <c r="P16294" i="4"/>
  <c r="Q16294" i="4" s="1"/>
  <c r="P6236" i="4"/>
  <c r="Q6236" i="4" s="1"/>
  <c r="P3431" i="4"/>
  <c r="Q3431" i="4" s="1"/>
  <c r="P10155" i="4"/>
  <c r="Q10155" i="4" s="1"/>
  <c r="P6235" i="4"/>
  <c r="Q6235" i="4" s="1"/>
  <c r="P6234" i="4"/>
  <c r="Q6234" i="4" s="1"/>
  <c r="P6233" i="4"/>
  <c r="Q6233" i="4" s="1"/>
  <c r="P7312" i="4"/>
  <c r="Q7312" i="4" s="1"/>
  <c r="P8645" i="4"/>
  <c r="Q8645" i="4" s="1"/>
  <c r="P11984" i="4"/>
  <c r="Q11984" i="4" s="1"/>
  <c r="P8133" i="4"/>
  <c r="Q8133" i="4" s="1"/>
  <c r="P11375" i="4"/>
  <c r="Q11375" i="4" s="1"/>
  <c r="P17094" i="4"/>
  <c r="Q17094" i="4" s="1"/>
  <c r="P289" i="4"/>
  <c r="Q289" i="4" s="1"/>
  <c r="P20550" i="4"/>
  <c r="Q20550" i="4" s="1"/>
  <c r="P20367" i="4"/>
  <c r="Q20367" i="4" s="1"/>
  <c r="P13281" i="4"/>
  <c r="Q13281" i="4" s="1"/>
  <c r="P17456" i="4"/>
  <c r="Q17456" i="4" s="1"/>
  <c r="P15229" i="4"/>
  <c r="Q15229" i="4" s="1"/>
  <c r="P11706" i="4"/>
  <c r="Q11706" i="4" s="1"/>
  <c r="P18498" i="4"/>
  <c r="Q18498" i="4" s="1"/>
  <c r="P19273" i="4"/>
  <c r="Q19273" i="4" s="1"/>
  <c r="P18497" i="4"/>
  <c r="Q18497" i="4" s="1"/>
  <c r="P20531" i="4"/>
  <c r="Q20531" i="4" s="1"/>
  <c r="P7599" i="4"/>
  <c r="Q7599" i="4" s="1"/>
  <c r="P4007" i="4"/>
  <c r="Q4007" i="4" s="1"/>
  <c r="P6726" i="4"/>
  <c r="Q6726" i="4" s="1"/>
  <c r="P4006" i="4"/>
  <c r="Q4006" i="4" s="1"/>
  <c r="P19272" i="4"/>
  <c r="Q19272" i="4" s="1"/>
  <c r="P18020" i="4"/>
  <c r="Q18020" i="4" s="1"/>
  <c r="P19638" i="4"/>
  <c r="Q19638" i="4" s="1"/>
  <c r="P19882" i="4"/>
  <c r="Q19882" i="4" s="1"/>
  <c r="P17455" i="4"/>
  <c r="Q17455" i="4" s="1"/>
  <c r="P18019" i="4"/>
  <c r="Q18019" i="4" s="1"/>
  <c r="P18018" i="4"/>
  <c r="Q18018" i="4" s="1"/>
  <c r="P18496" i="4"/>
  <c r="Q18496" i="4" s="1"/>
  <c r="P18908" i="4"/>
  <c r="Q18908" i="4" s="1"/>
  <c r="P15228" i="4"/>
  <c r="Q15228" i="4" s="1"/>
  <c r="P11705" i="4"/>
  <c r="Q11705" i="4" s="1"/>
  <c r="P15227" i="4"/>
  <c r="Q15227" i="4" s="1"/>
  <c r="P10148" i="4"/>
  <c r="Q10148" i="4" s="1"/>
  <c r="P19271" i="4"/>
  <c r="Q19271" i="4" s="1"/>
  <c r="P10147" i="4"/>
  <c r="Q10147" i="4" s="1"/>
  <c r="P13280" i="4"/>
  <c r="Q13280" i="4" s="1"/>
  <c r="P15226" i="4"/>
  <c r="Q15226" i="4" s="1"/>
  <c r="P18495" i="4"/>
  <c r="Q18495" i="4" s="1"/>
  <c r="P18907" i="4"/>
  <c r="Q18907" i="4" s="1"/>
  <c r="P15225" i="4"/>
  <c r="Q15225" i="4" s="1"/>
  <c r="P11704" i="4"/>
  <c r="Q11704" i="4" s="1"/>
  <c r="P15224" i="4"/>
  <c r="Q15224" i="4" s="1"/>
  <c r="P13279" i="4"/>
  <c r="Q13279" i="4" s="1"/>
  <c r="P15223" i="4"/>
  <c r="Q15223" i="4" s="1"/>
  <c r="P11703" i="4"/>
  <c r="Q11703" i="4" s="1"/>
  <c r="P20369" i="4"/>
  <c r="Q20369" i="4" s="1"/>
  <c r="P15222" i="4"/>
  <c r="Q15222" i="4" s="1"/>
  <c r="P13278" i="4"/>
  <c r="Q13278" i="4" s="1"/>
  <c r="P17454" i="4"/>
  <c r="Q17454" i="4" s="1"/>
  <c r="P5182" i="4"/>
  <c r="Q5182" i="4" s="1"/>
  <c r="P8891" i="4"/>
  <c r="Q8891" i="4" s="1"/>
  <c r="P11702" i="4"/>
  <c r="Q11702" i="4" s="1"/>
  <c r="P18494" i="4"/>
  <c r="Q18494" i="4" s="1"/>
  <c r="P20581" i="4"/>
  <c r="Q20581" i="4" s="1"/>
  <c r="P7598" i="4"/>
  <c r="Q7598" i="4" s="1"/>
  <c r="P8890" i="4"/>
  <c r="Q8890" i="4" s="1"/>
  <c r="P20093" i="4"/>
  <c r="Q20093" i="4" s="1"/>
  <c r="P13277" i="4"/>
  <c r="Q13277" i="4" s="1"/>
  <c r="P1592" i="4"/>
  <c r="Q1592" i="4" s="1"/>
  <c r="P2005" i="4"/>
  <c r="Q2005" i="4" s="1"/>
  <c r="P6541" i="4"/>
  <c r="Q6541" i="4" s="1"/>
  <c r="P17215" i="4"/>
  <c r="Q17215" i="4" s="1"/>
  <c r="P11427" i="4"/>
  <c r="Q11427" i="4" s="1"/>
  <c r="P10146" i="4"/>
  <c r="Q10146" i="4" s="1"/>
  <c r="P3330" i="4"/>
  <c r="Q3330" i="4" s="1"/>
  <c r="P16737" i="4"/>
  <c r="Q16737" i="4" s="1"/>
  <c r="P16736" i="4"/>
  <c r="Q16736" i="4" s="1"/>
  <c r="P10139" i="4"/>
  <c r="Q10139" i="4" s="1"/>
  <c r="P12503" i="4"/>
  <c r="Q12503" i="4" s="1"/>
  <c r="P10138" i="4"/>
  <c r="Q10138" i="4" s="1"/>
  <c r="P12881" i="4"/>
  <c r="Q12881" i="4" s="1"/>
  <c r="P11957" i="4"/>
  <c r="Q11957" i="4" s="1"/>
  <c r="P16164" i="4"/>
  <c r="Q16164" i="4" s="1"/>
  <c r="P4269" i="4"/>
  <c r="Q4269" i="4" s="1"/>
  <c r="P17575" i="4"/>
  <c r="Q17575" i="4" s="1"/>
  <c r="P19617" i="4"/>
  <c r="Q19617" i="4" s="1"/>
  <c r="P19054" i="4"/>
  <c r="Q19054" i="4" s="1"/>
  <c r="P18937" i="4"/>
  <c r="Q18937" i="4" s="1"/>
  <c r="P19306" i="4"/>
  <c r="Q19306" i="4" s="1"/>
  <c r="P18519" i="4"/>
  <c r="Q18519" i="4" s="1"/>
  <c r="P18936" i="4"/>
  <c r="Q18936" i="4" s="1"/>
  <c r="P18935" i="4"/>
  <c r="Q18935" i="4" s="1"/>
  <c r="P18934" i="4"/>
  <c r="Q18934" i="4" s="1"/>
  <c r="P18933" i="4"/>
  <c r="Q18933" i="4" s="1"/>
  <c r="P19305" i="4"/>
  <c r="Q19305" i="4" s="1"/>
  <c r="P18932" i="4"/>
  <c r="Q18932" i="4" s="1"/>
  <c r="P18931" i="4"/>
  <c r="Q18931" i="4" s="1"/>
  <c r="P18518" i="4"/>
  <c r="Q18518" i="4" s="1"/>
  <c r="P18930" i="4"/>
  <c r="Q18930" i="4" s="1"/>
  <c r="P17475" i="4"/>
  <c r="Q17475" i="4" s="1"/>
  <c r="P17474" i="4"/>
  <c r="Q17474" i="4" s="1"/>
  <c r="P18046" i="4"/>
  <c r="Q18046" i="4" s="1"/>
  <c r="P18517" i="4"/>
  <c r="Q18517" i="4" s="1"/>
  <c r="P18045" i="4"/>
  <c r="Q18045" i="4" s="1"/>
  <c r="P17473" i="4"/>
  <c r="Q17473" i="4" s="1"/>
  <c r="P18516" i="4"/>
  <c r="Q18516" i="4" s="1"/>
  <c r="P18515" i="4"/>
  <c r="Q18515" i="4" s="1"/>
  <c r="P19654" i="4"/>
  <c r="Q19654" i="4" s="1"/>
  <c r="P19468" i="4"/>
  <c r="Q19468" i="4" s="1"/>
  <c r="P12479" i="4"/>
  <c r="Q12479" i="4" s="1"/>
  <c r="P2619" i="4"/>
  <c r="Q2619" i="4" s="1"/>
  <c r="P5507" i="4"/>
  <c r="Q5507" i="4" s="1"/>
  <c r="P12478" i="4"/>
  <c r="Q12478" i="4" s="1"/>
  <c r="P17472" i="4"/>
  <c r="Q17472" i="4" s="1"/>
  <c r="P18307" i="4"/>
  <c r="Q18307" i="4" s="1"/>
  <c r="P20688" i="4"/>
  <c r="Q20688" i="4" s="1"/>
  <c r="P19467" i="4"/>
  <c r="Q19467" i="4" s="1"/>
  <c r="P19466" i="4"/>
  <c r="Q19466" i="4" s="1"/>
  <c r="P20377" i="4"/>
  <c r="Q20377" i="4" s="1"/>
  <c r="P12477" i="4"/>
  <c r="Q12477" i="4" s="1"/>
  <c r="P18929" i="4"/>
  <c r="Q18929" i="4" s="1"/>
  <c r="P11642" i="4"/>
  <c r="Q11642" i="4" s="1"/>
  <c r="P8878" i="4"/>
  <c r="Q8878" i="4" s="1"/>
  <c r="P18928" i="4"/>
  <c r="Q18928" i="4" s="1"/>
  <c r="P8877" i="4"/>
  <c r="Q8877" i="4" s="1"/>
  <c r="P10130" i="4"/>
  <c r="Q10130" i="4" s="1"/>
  <c r="P3745" i="4"/>
  <c r="Q3745" i="4" s="1"/>
  <c r="P19653" i="4"/>
  <c r="Q19653" i="4" s="1"/>
  <c r="P19652" i="4"/>
  <c r="Q19652" i="4" s="1"/>
  <c r="P18927" i="4"/>
  <c r="Q18927" i="4" s="1"/>
  <c r="P10129" i="4"/>
  <c r="Q10129" i="4" s="1"/>
  <c r="P18044" i="4"/>
  <c r="Q18044" i="4" s="1"/>
  <c r="P20752" i="4"/>
  <c r="Q20752" i="4" s="1"/>
  <c r="P13262" i="4"/>
  <c r="Q13262" i="4" s="1"/>
  <c r="P13261" i="4"/>
  <c r="Q13261" i="4" s="1"/>
  <c r="P13260" i="4"/>
  <c r="Q13260" i="4" s="1"/>
  <c r="P13259" i="4"/>
  <c r="Q13259" i="4" s="1"/>
  <c r="P11641" i="4"/>
  <c r="Q11641" i="4" s="1"/>
  <c r="P20181" i="4"/>
  <c r="Q20181" i="4" s="1"/>
  <c r="P13258" i="4"/>
  <c r="Q13258" i="4" s="1"/>
  <c r="P19651" i="4"/>
  <c r="Q19651" i="4" s="1"/>
  <c r="P13770" i="4"/>
  <c r="Q13770" i="4" s="1"/>
  <c r="P9099" i="4"/>
  <c r="Q9099" i="4" s="1"/>
  <c r="P18043" i="4"/>
  <c r="Q18043" i="4" s="1"/>
  <c r="P9098" i="4"/>
  <c r="Q9098" i="4" s="1"/>
  <c r="P5012" i="4"/>
  <c r="Q5012" i="4" s="1"/>
  <c r="P2242" i="4"/>
  <c r="Q2242" i="4" s="1"/>
  <c r="P4531" i="4"/>
  <c r="Q4531" i="4" s="1"/>
  <c r="P2890" i="4"/>
  <c r="Q2890" i="4" s="1"/>
  <c r="P5011" i="4"/>
  <c r="Q5011" i="4" s="1"/>
  <c r="P2241" i="4"/>
  <c r="Q2241" i="4" s="1"/>
  <c r="P4530" i="4"/>
  <c r="Q4530" i="4" s="1"/>
  <c r="P2889" i="4"/>
  <c r="Q2889" i="4" s="1"/>
  <c r="P20180" i="4"/>
  <c r="Q20180" i="4" s="1"/>
  <c r="P12863" i="4"/>
  <c r="Q12863" i="4" s="1"/>
  <c r="P13257" i="4"/>
  <c r="Q13257" i="4" s="1"/>
  <c r="P13256" i="4"/>
  <c r="Q13256" i="4" s="1"/>
  <c r="P13255" i="4"/>
  <c r="Q13255" i="4" s="1"/>
  <c r="P13254" i="4"/>
  <c r="Q13254" i="4" s="1"/>
  <c r="P5129" i="4"/>
  <c r="Q5129" i="4" s="1"/>
  <c r="P3376" i="4"/>
  <c r="Q3376" i="4" s="1"/>
  <c r="P13253" i="4"/>
  <c r="Q13253" i="4" s="1"/>
  <c r="P13252" i="4"/>
  <c r="Q13252" i="4" s="1"/>
  <c r="P13251" i="4"/>
  <c r="Q13251" i="4" s="1"/>
  <c r="P20635" i="4"/>
  <c r="Q20635" i="4" s="1"/>
  <c r="P13250" i="4"/>
  <c r="Q13250" i="4" s="1"/>
  <c r="P13249" i="4"/>
  <c r="Q13249" i="4" s="1"/>
  <c r="P13248" i="4"/>
  <c r="Q13248" i="4" s="1"/>
  <c r="P13247" i="4"/>
  <c r="Q13247" i="4" s="1"/>
  <c r="P13246" i="4"/>
  <c r="Q13246" i="4" s="1"/>
  <c r="P13245" i="4"/>
  <c r="Q13245" i="4" s="1"/>
  <c r="P13244" i="4"/>
  <c r="Q13244" i="4" s="1"/>
  <c r="P13243" i="4"/>
  <c r="Q13243" i="4" s="1"/>
  <c r="P13242" i="4"/>
  <c r="Q13242" i="4" s="1"/>
  <c r="P13241" i="4"/>
  <c r="Q13241" i="4" s="1"/>
  <c r="P13240" i="4"/>
  <c r="Q13240" i="4" s="1"/>
  <c r="P13239" i="4"/>
  <c r="Q13239" i="4" s="1"/>
  <c r="P13238" i="4"/>
  <c r="Q13238" i="4" s="1"/>
  <c r="P13237" i="4"/>
  <c r="Q13237" i="4" s="1"/>
  <c r="P13236" i="4"/>
  <c r="Q13236" i="4" s="1"/>
  <c r="P13235" i="4"/>
  <c r="Q13235" i="4" s="1"/>
  <c r="P13234" i="4"/>
  <c r="Q13234" i="4" s="1"/>
  <c r="P13233" i="4"/>
  <c r="Q13233" i="4" s="1"/>
  <c r="P13232" i="4"/>
  <c r="Q13232" i="4" s="1"/>
  <c r="P16438" i="4"/>
  <c r="Q16438" i="4" s="1"/>
  <c r="P13231" i="4"/>
  <c r="Q13231" i="4" s="1"/>
  <c r="P13230" i="4"/>
  <c r="Q13230" i="4" s="1"/>
  <c r="P18042" i="4"/>
  <c r="Q18042" i="4" s="1"/>
  <c r="P17823" i="4"/>
  <c r="Q17823" i="4" s="1"/>
  <c r="P4529" i="4"/>
  <c r="Q4529" i="4" s="1"/>
  <c r="P4528" i="4"/>
  <c r="Q4528" i="4" s="1"/>
  <c r="P5910" i="4"/>
  <c r="Q5910" i="4" s="1"/>
  <c r="P17471" i="4"/>
  <c r="Q17471" i="4" s="1"/>
  <c r="P10128" i="4"/>
  <c r="Q10128" i="4" s="1"/>
  <c r="P10127" i="4"/>
  <c r="Q10127" i="4" s="1"/>
  <c r="P10126" i="4"/>
  <c r="Q10126" i="4" s="1"/>
  <c r="P13229" i="4"/>
  <c r="Q13229" i="4" s="1"/>
  <c r="P10125" i="4"/>
  <c r="Q10125" i="4" s="1"/>
  <c r="P10124" i="4"/>
  <c r="Q10124" i="4" s="1"/>
  <c r="P10123" i="4"/>
  <c r="Q10123" i="4" s="1"/>
  <c r="P6718" i="4"/>
  <c r="Q6718" i="4" s="1"/>
  <c r="P10122" i="4"/>
  <c r="Q10122" i="4" s="1"/>
  <c r="P15213" i="4"/>
  <c r="Q15213" i="4" s="1"/>
  <c r="P8876" i="4"/>
  <c r="Q8876" i="4" s="1"/>
  <c r="P11640" i="4"/>
  <c r="Q11640" i="4" s="1"/>
  <c r="P3558" i="4"/>
  <c r="Q3558" i="4" s="1"/>
  <c r="P7573" i="4"/>
  <c r="Q7573" i="4" s="1"/>
  <c r="P13228" i="4"/>
  <c r="Q13228" i="4" s="1"/>
  <c r="P6717" i="4"/>
  <c r="Q6717" i="4" s="1"/>
  <c r="P10121" i="4"/>
  <c r="Q10121" i="4" s="1"/>
  <c r="P7572" i="4"/>
  <c r="Q7572" i="4" s="1"/>
  <c r="P8875" i="4"/>
  <c r="Q8875" i="4" s="1"/>
  <c r="P5909" i="4"/>
  <c r="Q5909" i="4" s="1"/>
  <c r="P1767" i="4"/>
  <c r="Q1767" i="4" s="1"/>
  <c r="P2240" i="4"/>
  <c r="Q2240" i="4" s="1"/>
  <c r="P4527" i="4"/>
  <c r="Q4527" i="4" s="1"/>
  <c r="P756" i="4"/>
  <c r="Q756" i="4" s="1"/>
  <c r="P15212" i="4"/>
  <c r="Q15212" i="4" s="1"/>
  <c r="P17105" i="4"/>
  <c r="Q17105" i="4" s="1"/>
  <c r="P11303" i="4"/>
  <c r="Q11303" i="4" s="1"/>
  <c r="P10120" i="4"/>
  <c r="Q10120" i="4" s="1"/>
  <c r="P12862" i="4"/>
  <c r="Q12862" i="4" s="1"/>
  <c r="P11096" i="4"/>
  <c r="Q11096" i="4" s="1"/>
  <c r="P2482" i="4"/>
  <c r="Q2482" i="4" s="1"/>
  <c r="P1972" i="4"/>
  <c r="Q1972" i="4" s="1"/>
  <c r="P16946" i="4"/>
  <c r="Q16946" i="4" s="1"/>
  <c r="P11639" i="4"/>
  <c r="Q11639" i="4" s="1"/>
  <c r="P16157" i="4"/>
  <c r="Q16157" i="4" s="1"/>
  <c r="P204" i="4"/>
  <c r="Q204" i="4" s="1"/>
  <c r="P319" i="4"/>
  <c r="Q319" i="4" s="1"/>
  <c r="P1118" i="4"/>
  <c r="Q1118" i="4" s="1"/>
  <c r="P203" i="4"/>
  <c r="Q203" i="4" s="1"/>
  <c r="P1117" i="4"/>
  <c r="Q1117" i="4" s="1"/>
  <c r="P942" i="4"/>
  <c r="Q942" i="4" s="1"/>
  <c r="P624" i="4"/>
  <c r="Q624" i="4" s="1"/>
  <c r="P1580" i="4"/>
  <c r="Q1580" i="4" s="1"/>
  <c r="P115" i="4"/>
  <c r="Q115" i="4" s="1"/>
  <c r="P139" i="4"/>
  <c r="Q139" i="4" s="1"/>
  <c r="P819" i="4"/>
  <c r="Q819" i="4" s="1"/>
  <c r="P1579" i="4"/>
  <c r="Q1579" i="4" s="1"/>
  <c r="P2239" i="4"/>
  <c r="Q2239" i="4" s="1"/>
  <c r="P623" i="4"/>
  <c r="Q623" i="4" s="1"/>
  <c r="P1878" i="4"/>
  <c r="Q1878" i="4" s="1"/>
  <c r="P1578" i="4"/>
  <c r="Q1578" i="4" s="1"/>
  <c r="P153" i="4"/>
  <c r="Q153" i="4" s="1"/>
  <c r="P818" i="4"/>
  <c r="Q818" i="4" s="1"/>
  <c r="P705" i="4"/>
  <c r="Q705" i="4" s="1"/>
  <c r="P2238" i="4"/>
  <c r="Q2238" i="4" s="1"/>
  <c r="P2237" i="4"/>
  <c r="Q2237" i="4" s="1"/>
  <c r="P817" i="4"/>
  <c r="Q817" i="4" s="1"/>
  <c r="P1116" i="4"/>
  <c r="Q1116" i="4" s="1"/>
  <c r="P622" i="4"/>
  <c r="Q622" i="4" s="1"/>
  <c r="P564" i="4"/>
  <c r="Q564" i="4" s="1"/>
  <c r="P1115" i="4"/>
  <c r="Q1115" i="4" s="1"/>
  <c r="P704" i="4"/>
  <c r="Q704" i="4" s="1"/>
  <c r="P486" i="4"/>
  <c r="Q486" i="4" s="1"/>
  <c r="P1577" i="4"/>
  <c r="Q1577" i="4" s="1"/>
  <c r="P1114" i="4"/>
  <c r="Q1114" i="4" s="1"/>
  <c r="P563" i="4"/>
  <c r="Q563" i="4" s="1"/>
  <c r="P1576" i="4"/>
  <c r="Q1576" i="4" s="1"/>
  <c r="P1113" i="4"/>
  <c r="Q1113" i="4" s="1"/>
  <c r="P3107" i="4"/>
  <c r="Q3107" i="4" s="1"/>
  <c r="P19304" i="4"/>
  <c r="Q19304" i="4" s="1"/>
  <c r="P19303" i="4"/>
  <c r="Q19303" i="4" s="1"/>
  <c r="P17470" i="4"/>
  <c r="Q17470" i="4" s="1"/>
  <c r="P18514" i="4"/>
  <c r="Q18514" i="4" s="1"/>
  <c r="P19650" i="4"/>
  <c r="Q19650" i="4" s="1"/>
  <c r="P19649" i="4"/>
  <c r="Q19649" i="4" s="1"/>
  <c r="P18926" i="4"/>
  <c r="Q18926" i="4" s="1"/>
  <c r="P18925" i="4"/>
  <c r="Q18925" i="4" s="1"/>
  <c r="P18513" i="4"/>
  <c r="Q18513" i="4" s="1"/>
  <c r="P18512" i="4"/>
  <c r="Q18512" i="4" s="1"/>
  <c r="P19302" i="4"/>
  <c r="Q19302" i="4" s="1"/>
  <c r="P18511" i="4"/>
  <c r="Q18511" i="4" s="1"/>
  <c r="P18041" i="4"/>
  <c r="Q18041" i="4" s="1"/>
  <c r="P16945" i="4"/>
  <c r="Q16945" i="4" s="1"/>
  <c r="P18924" i="4"/>
  <c r="Q18924" i="4" s="1"/>
  <c r="P18923" i="4"/>
  <c r="Q18923" i="4" s="1"/>
  <c r="P19301" i="4"/>
  <c r="Q19301" i="4" s="1"/>
  <c r="P18040" i="4"/>
  <c r="Q18040" i="4" s="1"/>
  <c r="P16944" i="4"/>
  <c r="Q16944" i="4" s="1"/>
  <c r="P4103" i="4"/>
  <c r="Q4103" i="4" s="1"/>
  <c r="P1712" i="4"/>
  <c r="Q1712" i="4" s="1"/>
  <c r="P941" i="4"/>
  <c r="Q941" i="4" s="1"/>
  <c r="P19648" i="4"/>
  <c r="Q19648" i="4" s="1"/>
  <c r="P19300" i="4"/>
  <c r="Q19300" i="4" s="1"/>
  <c r="P18922" i="4"/>
  <c r="Q18922" i="4" s="1"/>
  <c r="P7571" i="4"/>
  <c r="Q7571" i="4" s="1"/>
  <c r="P18510" i="4"/>
  <c r="Q18510" i="4" s="1"/>
  <c r="P18921" i="4"/>
  <c r="Q18921" i="4" s="1"/>
  <c r="P18039" i="4"/>
  <c r="Q18039" i="4" s="1"/>
  <c r="P17469" i="4"/>
  <c r="Q17469" i="4" s="1"/>
  <c r="P20376" i="4"/>
  <c r="Q20376" i="4" s="1"/>
  <c r="P19299" i="4"/>
  <c r="Q19299" i="4" s="1"/>
  <c r="P18509" i="4"/>
  <c r="Q18509" i="4" s="1"/>
  <c r="P19298" i="4"/>
  <c r="Q19298" i="4" s="1"/>
  <c r="P18038" i="4"/>
  <c r="Q18038" i="4" s="1"/>
  <c r="P19647" i="4"/>
  <c r="Q19647" i="4" s="1"/>
  <c r="P19297" i="4"/>
  <c r="Q19297" i="4" s="1"/>
  <c r="P7570" i="4"/>
  <c r="Q7570" i="4" s="1"/>
  <c r="P5128" i="4"/>
  <c r="Q5128" i="4" s="1"/>
  <c r="P19646" i="4"/>
  <c r="Q19646" i="4" s="1"/>
  <c r="P18920" i="4"/>
  <c r="Q18920" i="4" s="1"/>
  <c r="P1575" i="4"/>
  <c r="Q1575" i="4" s="1"/>
  <c r="P11193" i="4"/>
  <c r="Q11193" i="4" s="1"/>
  <c r="P19475" i="4"/>
  <c r="Q19475" i="4" s="1"/>
  <c r="P6608" i="4"/>
  <c r="Q6608" i="4" s="1"/>
  <c r="P17480" i="4"/>
  <c r="Q17480" i="4" s="1"/>
  <c r="P6240" i="4"/>
  <c r="Q6240" i="4" s="1"/>
  <c r="P19557" i="4"/>
  <c r="Q19557" i="4" s="1"/>
  <c r="P18189" i="4"/>
  <c r="Q18189" i="4" s="1"/>
  <c r="P16823" i="4"/>
  <c r="Q16823" i="4" s="1"/>
  <c r="P5061" i="4"/>
  <c r="Q5061" i="4" s="1"/>
  <c r="P11534" i="4"/>
  <c r="Q11534" i="4" s="1"/>
  <c r="P20540" i="4"/>
  <c r="Q20540" i="4" s="1"/>
  <c r="P20791" i="4"/>
  <c r="Q20791" i="4" s="1"/>
  <c r="P18571" i="4"/>
  <c r="Q18571" i="4" s="1"/>
  <c r="P19673" i="4"/>
  <c r="Q19673" i="4" s="1"/>
  <c r="P1741" i="4"/>
  <c r="Q1741" i="4" s="1"/>
  <c r="P7524" i="4"/>
  <c r="Q7524" i="4" s="1"/>
  <c r="P8736" i="4"/>
  <c r="Q8736" i="4" s="1"/>
  <c r="P7523" i="4"/>
  <c r="Q7523" i="4" s="1"/>
  <c r="P8735" i="4"/>
  <c r="Q8735" i="4" s="1"/>
  <c r="P6602" i="4"/>
  <c r="Q6602" i="4" s="1"/>
  <c r="P19672" i="4"/>
  <c r="Q19672" i="4" s="1"/>
  <c r="P13132" i="4"/>
  <c r="Q13132" i="4" s="1"/>
  <c r="P13131" i="4"/>
  <c r="Q13131" i="4" s="1"/>
  <c r="P13130" i="4"/>
  <c r="Q13130" i="4" s="1"/>
  <c r="P20253" i="4"/>
  <c r="Q20253" i="4" s="1"/>
  <c r="P18570" i="4"/>
  <c r="Q18570" i="4" s="1"/>
  <c r="P18569" i="4"/>
  <c r="Q18569" i="4" s="1"/>
  <c r="P18055" i="4"/>
  <c r="Q18055" i="4" s="1"/>
  <c r="P18054" i="4"/>
  <c r="Q18054" i="4" s="1"/>
  <c r="P5060" i="4"/>
  <c r="Q5060" i="4" s="1"/>
  <c r="P10039" i="4"/>
  <c r="Q10039" i="4" s="1"/>
  <c r="P16262" i="4"/>
  <c r="Q16262" i="4" s="1"/>
  <c r="P16261" i="4"/>
  <c r="Q16261" i="4" s="1"/>
  <c r="P5188" i="4"/>
  <c r="Q5188" i="4" s="1"/>
  <c r="P6142" i="4"/>
  <c r="Q6142" i="4" s="1"/>
  <c r="P1913" i="4"/>
  <c r="Q1913" i="4" s="1"/>
  <c r="P321" i="4"/>
  <c r="Q321" i="4" s="1"/>
  <c r="P12776" i="4"/>
  <c r="Q12776" i="4" s="1"/>
  <c r="P11914" i="4"/>
  <c r="Q11914" i="4" s="1"/>
  <c r="P7825" i="4"/>
  <c r="Q7825" i="4" s="1"/>
  <c r="P12775" i="4"/>
  <c r="Q12775" i="4" s="1"/>
  <c r="P15145" i="4"/>
  <c r="Q15145" i="4" s="1"/>
  <c r="P13911" i="4"/>
  <c r="Q13911" i="4" s="1"/>
  <c r="P20056" i="4"/>
  <c r="Q20056" i="4" s="1"/>
  <c r="P12774" i="4"/>
  <c r="Q12774" i="4" s="1"/>
  <c r="P6595" i="4"/>
  <c r="Q6595" i="4" s="1"/>
  <c r="P7186" i="4"/>
  <c r="Q7186" i="4" s="1"/>
  <c r="P7824" i="4"/>
  <c r="Q7824" i="4" s="1"/>
  <c r="P10940" i="4"/>
  <c r="Q10940" i="4" s="1"/>
  <c r="P10939" i="4"/>
  <c r="Q10939" i="4" s="1"/>
  <c r="P12773" i="4"/>
  <c r="Q12773" i="4" s="1"/>
  <c r="P18947" i="4"/>
  <c r="Q18947" i="4" s="1"/>
  <c r="P8402" i="4"/>
  <c r="Q8402" i="4" s="1"/>
  <c r="P5187" i="4"/>
  <c r="Q5187" i="4" s="1"/>
  <c r="P15886" i="4"/>
  <c r="Q15886" i="4" s="1"/>
  <c r="P11913" i="4"/>
  <c r="Q11913" i="4" s="1"/>
  <c r="P15144" i="4"/>
  <c r="Q15144" i="4" s="1"/>
  <c r="P18444" i="4"/>
  <c r="Q18444" i="4" s="1"/>
  <c r="P16260" i="4"/>
  <c r="Q16260" i="4" s="1"/>
  <c r="P3562" i="4"/>
  <c r="Q3562" i="4" s="1"/>
  <c r="P846" i="4"/>
  <c r="Q846" i="4" s="1"/>
  <c r="P4652" i="4"/>
  <c r="Q4652" i="4" s="1"/>
  <c r="P2888" i="4"/>
  <c r="Q2888" i="4" s="1"/>
  <c r="P707" i="4"/>
  <c r="Q707" i="4" s="1"/>
  <c r="P9187" i="4"/>
  <c r="Q9187" i="4" s="1"/>
  <c r="P8401" i="4"/>
  <c r="Q8401" i="4" s="1"/>
  <c r="P6594" i="4"/>
  <c r="Q6594" i="4" s="1"/>
  <c r="P11912" i="4"/>
  <c r="Q11912" i="4" s="1"/>
  <c r="P7823" i="4"/>
  <c r="Q7823" i="4" s="1"/>
  <c r="P3830" i="4"/>
  <c r="Q3830" i="4" s="1"/>
  <c r="P189" i="4"/>
  <c r="Q189" i="4" s="1"/>
  <c r="P629" i="4"/>
  <c r="Q629" i="4" s="1"/>
  <c r="P2626" i="4"/>
  <c r="Q2626" i="4" s="1"/>
  <c r="P9030" i="4"/>
  <c r="Q9030" i="4" s="1"/>
  <c r="P1076" i="4"/>
  <c r="Q1076" i="4" s="1"/>
  <c r="P6591" i="4"/>
  <c r="Q6591" i="4" s="1"/>
  <c r="P10023" i="4"/>
  <c r="Q10023" i="4" s="1"/>
  <c r="P8053" i="4"/>
  <c r="Q8053" i="4" s="1"/>
  <c r="P10022" i="4"/>
  <c r="Q10022" i="4" s="1"/>
  <c r="P10021" i="4"/>
  <c r="Q10021" i="4" s="1"/>
  <c r="P15142" i="4"/>
  <c r="Q15142" i="4" s="1"/>
  <c r="P8052" i="4"/>
  <c r="Q8052" i="4" s="1"/>
  <c r="P6590" i="4"/>
  <c r="Q6590" i="4" s="1"/>
  <c r="P15141" i="4"/>
  <c r="Q15141" i="4" s="1"/>
  <c r="P11179" i="4"/>
  <c r="Q11179" i="4" s="1"/>
  <c r="P15140" i="4"/>
  <c r="Q15140" i="4" s="1"/>
  <c r="P13693" i="4"/>
  <c r="Q13693" i="4" s="1"/>
  <c r="P12367" i="4"/>
  <c r="Q12367" i="4" s="1"/>
  <c r="P13692" i="4"/>
  <c r="Q13692" i="4" s="1"/>
  <c r="P10020" i="4"/>
  <c r="Q10020" i="4" s="1"/>
  <c r="P17494" i="4"/>
  <c r="Q17494" i="4" s="1"/>
  <c r="P17493" i="4"/>
  <c r="Q17493" i="4" s="1"/>
  <c r="P18323" i="4"/>
  <c r="Q18323" i="4" s="1"/>
  <c r="P20658" i="4"/>
  <c r="Q20658" i="4" s="1"/>
  <c r="P18661" i="4"/>
  <c r="Q18661" i="4" s="1"/>
  <c r="P17908" i="4"/>
  <c r="Q17908" i="4" s="1"/>
  <c r="P303" i="4"/>
  <c r="Q303" i="4" s="1"/>
  <c r="P4458" i="4"/>
  <c r="Q4458" i="4" s="1"/>
  <c r="P18070" i="4"/>
  <c r="Q18070" i="4" s="1"/>
  <c r="P18594" i="4"/>
  <c r="Q18594" i="4" s="1"/>
  <c r="P16752" i="4"/>
  <c r="Q16752" i="4" s="1"/>
  <c r="P17212" i="4"/>
  <c r="Q17212" i="4" s="1"/>
  <c r="P16964" i="4"/>
  <c r="Q16964" i="4" s="1"/>
  <c r="P1698" i="4"/>
  <c r="Q1698" i="4" s="1"/>
  <c r="P2407" i="4"/>
  <c r="Q2407" i="4" s="1"/>
  <c r="P9969" i="4"/>
  <c r="Q9969" i="4" s="1"/>
  <c r="P16520" i="4"/>
  <c r="Q16520" i="4" s="1"/>
  <c r="P16101" i="4"/>
  <c r="Q16101" i="4" s="1"/>
  <c r="P16519" i="4"/>
  <c r="Q16519" i="4" s="1"/>
  <c r="P15934" i="4"/>
  <c r="Q15934" i="4" s="1"/>
  <c r="P18910" i="4"/>
  <c r="Q18910" i="4" s="1"/>
  <c r="P8500" i="4"/>
  <c r="Q8500" i="4" s="1"/>
  <c r="P9962" i="4"/>
  <c r="Q9962" i="4" s="1"/>
  <c r="P18958" i="4"/>
  <c r="Q18958" i="4" s="1"/>
  <c r="P11844" i="4"/>
  <c r="Q11844" i="4" s="1"/>
  <c r="P12719" i="4"/>
  <c r="Q12719" i="4" s="1"/>
  <c r="P15130" i="4"/>
  <c r="Q15130" i="4" s="1"/>
  <c r="P12718" i="4"/>
  <c r="Q12718" i="4" s="1"/>
  <c r="P2132" i="4"/>
  <c r="Q2132" i="4" s="1"/>
  <c r="P1392" i="4"/>
  <c r="Q1392" i="4" s="1"/>
  <c r="P1391" i="4"/>
  <c r="Q1391" i="4" s="1"/>
  <c r="P3265" i="4"/>
  <c r="Q3265" i="4" s="1"/>
  <c r="P1861" i="4"/>
  <c r="Q1861" i="4" s="1"/>
  <c r="P3264" i="4"/>
  <c r="Q3264" i="4" s="1"/>
  <c r="P18452" i="4"/>
  <c r="Q18452" i="4" s="1"/>
  <c r="P3759" i="4"/>
  <c r="Q3759" i="4" s="1"/>
  <c r="P18451" i="4"/>
  <c r="Q18451" i="4" s="1"/>
  <c r="P1598" i="4"/>
  <c r="Q1598" i="4" s="1"/>
  <c r="P9961" i="4"/>
  <c r="Q9961" i="4" s="1"/>
  <c r="P8332" i="4"/>
  <c r="Q8332" i="4" s="1"/>
  <c r="P18957" i="4"/>
  <c r="Q18957" i="4" s="1"/>
  <c r="P5121" i="4"/>
  <c r="Q5121" i="4" s="1"/>
  <c r="P7446" i="4"/>
  <c r="Q7446" i="4" s="1"/>
  <c r="P12628" i="4"/>
  <c r="Q12628" i="4" s="1"/>
  <c r="P14420" i="4"/>
  <c r="Q14420" i="4" s="1"/>
  <c r="P14419" i="4"/>
  <c r="Q14419" i="4" s="1"/>
  <c r="P14418" i="4"/>
  <c r="Q14418" i="4" s="1"/>
  <c r="P14417" i="4"/>
  <c r="Q14417" i="4" s="1"/>
  <c r="P14416" i="4"/>
  <c r="Q14416" i="4" s="1"/>
  <c r="P14415" i="4"/>
  <c r="Q14415" i="4" s="1"/>
  <c r="P14414" i="4"/>
  <c r="Q14414" i="4" s="1"/>
  <c r="P14413" i="4"/>
  <c r="Q14413" i="4" s="1"/>
  <c r="P18963" i="4"/>
  <c r="Q18963" i="4" s="1"/>
  <c r="P6902" i="4"/>
  <c r="Q6902" i="4" s="1"/>
  <c r="P8874" i="4"/>
  <c r="Q8874" i="4" s="1"/>
  <c r="P14412" i="4"/>
  <c r="Q14412" i="4" s="1"/>
  <c r="P11302" i="4"/>
  <c r="Q11302" i="4" s="1"/>
  <c r="P5506" i="4"/>
  <c r="Q5506" i="4" s="1"/>
  <c r="P2592" i="4"/>
  <c r="Q2592" i="4" s="1"/>
  <c r="P18238" i="4"/>
  <c r="Q18238" i="4" s="1"/>
  <c r="P2887" i="4"/>
  <c r="Q2887" i="4" s="1"/>
  <c r="P11301" i="4"/>
  <c r="Q11301" i="4" s="1"/>
  <c r="P20299" i="4"/>
  <c r="Q20299" i="4" s="1"/>
  <c r="P19832" i="4"/>
  <c r="Q19832" i="4" s="1"/>
  <c r="P6505" i="4"/>
  <c r="Q6505" i="4" s="1"/>
  <c r="P6504" i="4"/>
  <c r="Q6504" i="4" s="1"/>
  <c r="P5342" i="4"/>
  <c r="Q5342" i="4" s="1"/>
  <c r="P19532" i="4"/>
  <c r="Q19532" i="4" s="1"/>
  <c r="P19531" i="4"/>
  <c r="Q19531" i="4" s="1"/>
  <c r="P6047" i="4"/>
  <c r="Q6047" i="4" s="1"/>
  <c r="P7577" i="4"/>
  <c r="Q7577" i="4" s="1"/>
  <c r="P4396" i="4"/>
  <c r="Q4396" i="4" s="1"/>
  <c r="P7996" i="4"/>
  <c r="Q7996" i="4" s="1"/>
  <c r="P2101" i="4"/>
  <c r="Q2101" i="4" s="1"/>
  <c r="P11409" i="4"/>
  <c r="Q11409" i="4" s="1"/>
  <c r="P9935" i="4"/>
  <c r="Q9935" i="4" s="1"/>
  <c r="P4395" i="4"/>
  <c r="Q4395" i="4" s="1"/>
  <c r="P11116" i="4"/>
  <c r="Q11116" i="4" s="1"/>
  <c r="P13857" i="4"/>
  <c r="Q13857" i="4" s="1"/>
  <c r="P13856" i="4"/>
  <c r="Q13856" i="4" s="1"/>
  <c r="P18188" i="4"/>
  <c r="Q18188" i="4" s="1"/>
  <c r="P9934" i="4"/>
  <c r="Q9934" i="4" s="1"/>
  <c r="P1047" i="4"/>
  <c r="Q1047" i="4" s="1"/>
  <c r="P5341" i="4"/>
  <c r="Q5341" i="4" s="1"/>
  <c r="P4394" i="4"/>
  <c r="Q4394" i="4" s="1"/>
  <c r="P1460" i="4"/>
  <c r="Q1460" i="4" s="1"/>
  <c r="P9933" i="4"/>
  <c r="Q9933" i="4" s="1"/>
  <c r="P11822" i="4"/>
  <c r="Q11822" i="4" s="1"/>
  <c r="P11821" i="4"/>
  <c r="Q11821" i="4" s="1"/>
  <c r="P11820" i="4"/>
  <c r="Q11820" i="4" s="1"/>
  <c r="P13855" i="4"/>
  <c r="Q13855" i="4" s="1"/>
  <c r="P7038" i="4"/>
  <c r="Q7038" i="4" s="1"/>
  <c r="P6046" i="4"/>
  <c r="Q6046" i="4" s="1"/>
  <c r="P6045" i="4"/>
  <c r="Q6045" i="4" s="1"/>
  <c r="P7576" i="4"/>
  <c r="Q7576" i="4" s="1"/>
  <c r="P6044" i="4"/>
  <c r="Q6044" i="4" s="1"/>
  <c r="P4004" i="4"/>
  <c r="Q4004" i="4" s="1"/>
  <c r="P12673" i="4"/>
  <c r="Q12673" i="4" s="1"/>
  <c r="P11819" i="4"/>
  <c r="Q11819" i="4" s="1"/>
  <c r="P9932" i="4"/>
  <c r="Q9932" i="4" s="1"/>
  <c r="P12672" i="4"/>
  <c r="Q12672" i="4" s="1"/>
  <c r="P16251" i="4"/>
  <c r="Q16251" i="4" s="1"/>
  <c r="P10795" i="4"/>
  <c r="Q10795" i="4" s="1"/>
  <c r="P9931" i="4"/>
  <c r="Q9931" i="4" s="1"/>
  <c r="P7575" i="4"/>
  <c r="Q7575" i="4" s="1"/>
  <c r="P13854" i="4"/>
  <c r="Q13854" i="4" s="1"/>
  <c r="P11818" i="4"/>
  <c r="Q11818" i="4" s="1"/>
  <c r="P15126" i="4"/>
  <c r="Q15126" i="4" s="1"/>
  <c r="P15866" i="4"/>
  <c r="Q15866" i="4" s="1"/>
  <c r="P15865" i="4"/>
  <c r="Q15865" i="4" s="1"/>
  <c r="P17137" i="4"/>
  <c r="Q17137" i="4" s="1"/>
  <c r="P4393" i="4"/>
  <c r="Q4393" i="4" s="1"/>
  <c r="P17928" i="4"/>
  <c r="Q17928" i="4" s="1"/>
  <c r="P18091" i="4"/>
  <c r="Q18091" i="4" s="1"/>
  <c r="P13654" i="4"/>
  <c r="Q13654" i="4" s="1"/>
  <c r="P11115" i="4"/>
  <c r="Q11115" i="4" s="1"/>
  <c r="P18350" i="4"/>
  <c r="Q18350" i="4" s="1"/>
  <c r="P1459" i="4"/>
  <c r="Q1459" i="4" s="1"/>
  <c r="P4829" i="4"/>
  <c r="Q4829" i="4" s="1"/>
  <c r="P2993" i="4"/>
  <c r="Q2993" i="4" s="1"/>
  <c r="P5340" i="4"/>
  <c r="Q5340" i="4" s="1"/>
  <c r="P3959" i="4"/>
  <c r="Q3959" i="4" s="1"/>
  <c r="P18675" i="4"/>
  <c r="Q18675" i="4" s="1"/>
  <c r="P8915" i="4"/>
  <c r="Q8915" i="4" s="1"/>
  <c r="P17508" i="4"/>
  <c r="Q17508" i="4" s="1"/>
  <c r="P18349" i="4"/>
  <c r="Q18349" i="4" s="1"/>
  <c r="P6503" i="4"/>
  <c r="Q6503" i="4" s="1"/>
  <c r="P20203" i="4"/>
  <c r="Q20203" i="4" s="1"/>
  <c r="P7995" i="4"/>
  <c r="Q7995" i="4" s="1"/>
  <c r="P9930" i="4"/>
  <c r="Q9930" i="4" s="1"/>
  <c r="P8914" i="4"/>
  <c r="Q8914" i="4" s="1"/>
  <c r="P18674" i="4"/>
  <c r="Q18674" i="4" s="1"/>
  <c r="P8913" i="4"/>
  <c r="Q8913" i="4" s="1"/>
  <c r="P13653" i="4"/>
  <c r="Q13653" i="4" s="1"/>
  <c r="P9929" i="4"/>
  <c r="Q9929" i="4" s="1"/>
  <c r="P2647" i="4"/>
  <c r="Q2647" i="4" s="1"/>
  <c r="P4392" i="4"/>
  <c r="Q4392" i="4" s="1"/>
  <c r="P8912" i="4"/>
  <c r="Q8912" i="4" s="1"/>
  <c r="P11114" i="4"/>
  <c r="Q11114" i="4" s="1"/>
  <c r="P6502" i="4"/>
  <c r="Q6502" i="4" s="1"/>
  <c r="P18977" i="4"/>
  <c r="Q18977" i="4" s="1"/>
  <c r="P5913" i="4"/>
  <c r="Q5913" i="4" s="1"/>
  <c r="P5339" i="4"/>
  <c r="Q5339" i="4" s="1"/>
  <c r="P11113" i="4"/>
  <c r="Q11113" i="4" s="1"/>
  <c r="P6501" i="4"/>
  <c r="Q6501" i="4" s="1"/>
  <c r="P18976" i="4"/>
  <c r="Q18976" i="4" s="1"/>
  <c r="P19530" i="4"/>
  <c r="Q19530" i="4" s="1"/>
  <c r="P6500" i="4"/>
  <c r="Q6500" i="4" s="1"/>
  <c r="P8911" i="4"/>
  <c r="Q8911" i="4" s="1"/>
  <c r="P19529" i="4"/>
  <c r="Q19529" i="4" s="1"/>
  <c r="P12251" i="4"/>
  <c r="Q12251" i="4" s="1"/>
  <c r="P15125" i="4"/>
  <c r="Q15125" i="4" s="1"/>
  <c r="P9928" i="4"/>
  <c r="Q9928" i="4" s="1"/>
  <c r="P19954" i="4"/>
  <c r="Q19954" i="4" s="1"/>
  <c r="P1046" i="4"/>
  <c r="Q1046" i="4" s="1"/>
  <c r="P5338" i="4"/>
  <c r="Q5338" i="4" s="1"/>
  <c r="P155" i="4"/>
  <c r="Q155" i="4" s="1"/>
  <c r="P85" i="4"/>
  <c r="Q85" i="4" s="1"/>
  <c r="P212" i="4"/>
  <c r="Q212" i="4" s="1"/>
  <c r="P154" i="4"/>
  <c r="Q154" i="4" s="1"/>
  <c r="P175" i="4"/>
  <c r="Q175" i="4" s="1"/>
  <c r="P18525" i="4"/>
  <c r="Q18525" i="4" s="1"/>
  <c r="P9861" i="4"/>
  <c r="Q9861" i="4" s="1"/>
  <c r="P8274" i="4"/>
  <c r="Q8274" i="4" s="1"/>
  <c r="P17153" i="4"/>
  <c r="Q17153" i="4" s="1"/>
  <c r="P19809" i="4"/>
  <c r="Q19809" i="4" s="1"/>
  <c r="P17515" i="4"/>
  <c r="Q17515" i="4" s="1"/>
  <c r="P18198" i="4"/>
  <c r="Q18198" i="4" s="1"/>
  <c r="P16879" i="4"/>
  <c r="Q16879" i="4" s="1"/>
  <c r="P9860" i="4"/>
  <c r="Q9860" i="4" s="1"/>
  <c r="P11743" i="4"/>
  <c r="Q11743" i="4" s="1"/>
  <c r="P12650" i="4"/>
  <c r="Q12650" i="4" s="1"/>
  <c r="P11742" i="4"/>
  <c r="Q11742" i="4" s="1"/>
  <c r="P18490" i="4"/>
  <c r="Q18490" i="4" s="1"/>
  <c r="P17514" i="4"/>
  <c r="Q17514" i="4" s="1"/>
  <c r="P11741" i="4"/>
  <c r="Q11741" i="4" s="1"/>
  <c r="P11740" i="4"/>
  <c r="Q11740" i="4" s="1"/>
  <c r="P11739" i="4"/>
  <c r="Q11739" i="4" s="1"/>
  <c r="P11738" i="4"/>
  <c r="Q11738" i="4" s="1"/>
  <c r="P9859" i="4"/>
  <c r="Q9859" i="4" s="1"/>
  <c r="P16878" i="4"/>
  <c r="Q16878" i="4" s="1"/>
  <c r="P8273" i="4"/>
  <c r="Q8273" i="4" s="1"/>
  <c r="P16540" i="4"/>
  <c r="Q16540" i="4" s="1"/>
  <c r="P11737" i="4"/>
  <c r="Q11737" i="4" s="1"/>
  <c r="P17152" i="4"/>
  <c r="Q17152" i="4" s="1"/>
  <c r="P18759" i="4"/>
  <c r="Q18759" i="4" s="1"/>
  <c r="P18758" i="4"/>
  <c r="Q18758" i="4" s="1"/>
  <c r="P18489" i="4"/>
  <c r="Q18489" i="4" s="1"/>
  <c r="P18197" i="4"/>
  <c r="Q18197" i="4" s="1"/>
  <c r="P18488" i="4"/>
  <c r="Q18488" i="4" s="1"/>
  <c r="P17513" i="4"/>
  <c r="Q17513" i="4" s="1"/>
  <c r="P18196" i="4"/>
  <c r="Q18196" i="4" s="1"/>
  <c r="P17512" i="4"/>
  <c r="Q17512" i="4" s="1"/>
  <c r="P7020" i="4"/>
  <c r="Q7020" i="4" s="1"/>
  <c r="P16163" i="4"/>
  <c r="Q16163" i="4" s="1"/>
  <c r="P9850" i="4"/>
  <c r="Q9850" i="4" s="1"/>
  <c r="P9849" i="4"/>
  <c r="Q9849" i="4" s="1"/>
  <c r="P15983" i="4"/>
  <c r="Q15983" i="4" s="1"/>
  <c r="P15982" i="4"/>
  <c r="Q15982" i="4" s="1"/>
  <c r="P18995" i="4"/>
  <c r="Q18995" i="4" s="1"/>
  <c r="P17051" i="4"/>
  <c r="Q17051" i="4" s="1"/>
  <c r="P13640" i="4"/>
  <c r="Q13640" i="4" s="1"/>
  <c r="P15098" i="4"/>
  <c r="Q15098" i="4" s="1"/>
  <c r="P7952" i="4"/>
  <c r="Q7952" i="4" s="1"/>
  <c r="P18371" i="4"/>
  <c r="Q18371" i="4" s="1"/>
  <c r="P18994" i="4"/>
  <c r="Q18994" i="4" s="1"/>
  <c r="P5815" i="4"/>
  <c r="Q5815" i="4" s="1"/>
  <c r="P18370" i="4"/>
  <c r="Q18370" i="4" s="1"/>
  <c r="P16428" i="4"/>
  <c r="Q16428" i="4" s="1"/>
  <c r="P18696" i="4"/>
  <c r="Q18696" i="4" s="1"/>
  <c r="P11019" i="4"/>
  <c r="Q11019" i="4" s="1"/>
  <c r="P17050" i="4"/>
  <c r="Q17050" i="4" s="1"/>
  <c r="P17944" i="4"/>
  <c r="Q17944" i="4" s="1"/>
  <c r="P18369" i="4"/>
  <c r="Q18369" i="4" s="1"/>
  <c r="P17521" i="4"/>
  <c r="Q17521" i="4" s="1"/>
  <c r="P18993" i="4"/>
  <c r="Q18993" i="4" s="1"/>
  <c r="P5580" i="4"/>
  <c r="Q5580" i="4" s="1"/>
  <c r="P5579" i="4"/>
  <c r="Q5579" i="4" s="1"/>
  <c r="P8418" i="4"/>
  <c r="Q8418" i="4" s="1"/>
  <c r="P12986" i="4"/>
  <c r="Q12986" i="4" s="1"/>
  <c r="P2063" i="4"/>
  <c r="Q2063" i="4" s="1"/>
  <c r="P11368" i="4"/>
  <c r="Q11368" i="4" s="1"/>
  <c r="P2954" i="4"/>
  <c r="Q2954" i="4" s="1"/>
  <c r="P7367" i="4"/>
  <c r="Q7367" i="4" s="1"/>
  <c r="P7366" i="4"/>
  <c r="Q7366" i="4" s="1"/>
  <c r="P7365" i="4"/>
  <c r="Q7365" i="4" s="1"/>
  <c r="P7364" i="4"/>
  <c r="Q7364" i="4" s="1"/>
  <c r="P16122" i="4"/>
  <c r="Q16122" i="4" s="1"/>
  <c r="P4353" i="4"/>
  <c r="Q4353" i="4" s="1"/>
  <c r="P12985" i="4"/>
  <c r="Q12985" i="4" s="1"/>
  <c r="P15076" i="4"/>
  <c r="Q15076" i="4" s="1"/>
  <c r="P3337" i="4"/>
  <c r="Q3337" i="4" s="1"/>
  <c r="P7363" i="4"/>
  <c r="Q7363" i="4" s="1"/>
  <c r="P12984" i="4"/>
  <c r="Q12984" i="4" s="1"/>
  <c r="P1621" i="4"/>
  <c r="Q1621" i="4" s="1"/>
  <c r="P683" i="4"/>
  <c r="Q683" i="4" s="1"/>
  <c r="P2617" i="4"/>
  <c r="Q2617" i="4" s="1"/>
  <c r="P9844" i="4"/>
  <c r="Q9844" i="4" s="1"/>
  <c r="P1620" i="4"/>
  <c r="Q1620" i="4" s="1"/>
  <c r="P7362" i="4"/>
  <c r="Q7362" i="4" s="1"/>
  <c r="P11367" i="4"/>
  <c r="Q11367" i="4" s="1"/>
  <c r="P12983" i="4"/>
  <c r="Q12983" i="4" s="1"/>
  <c r="P11366" i="4"/>
  <c r="Q11366" i="4" s="1"/>
  <c r="P2616" i="4"/>
  <c r="Q2616" i="4" s="1"/>
  <c r="P1431" i="4"/>
  <c r="Q1431" i="4" s="1"/>
  <c r="P4954" i="4"/>
  <c r="Q4954" i="4" s="1"/>
  <c r="P1619" i="4"/>
  <c r="Q1619" i="4" s="1"/>
  <c r="P19722" i="4"/>
  <c r="Q19722" i="4" s="1"/>
  <c r="P15071" i="4"/>
  <c r="Q15071" i="4" s="1"/>
  <c r="P9031" i="4"/>
  <c r="Q9031" i="4" s="1"/>
  <c r="P15070" i="4"/>
  <c r="Q15070" i="4" s="1"/>
  <c r="P9825" i="4"/>
  <c r="Q9825" i="4" s="1"/>
  <c r="P6763" i="4"/>
  <c r="Q6763" i="4" s="1"/>
  <c r="P2752" i="4"/>
  <c r="Q2752" i="4" s="1"/>
  <c r="P1873" i="4"/>
  <c r="Q1873" i="4" s="1"/>
  <c r="P19872" i="4"/>
  <c r="Q19872" i="4" s="1"/>
  <c r="P7908" i="4"/>
  <c r="Q7908" i="4" s="1"/>
  <c r="P7907" i="4"/>
  <c r="Q7907" i="4" s="1"/>
  <c r="P7906" i="4"/>
  <c r="Q7906" i="4" s="1"/>
  <c r="P7133" i="4"/>
  <c r="Q7133" i="4" s="1"/>
  <c r="P13603" i="4"/>
  <c r="Q13603" i="4" s="1"/>
  <c r="P10971" i="4"/>
  <c r="Q10971" i="4" s="1"/>
  <c r="P3886" i="4"/>
  <c r="Q3886" i="4" s="1"/>
  <c r="P15963" i="4"/>
  <c r="Q15963" i="4" s="1"/>
  <c r="P10970" i="4"/>
  <c r="Q10970" i="4" s="1"/>
  <c r="P8873" i="4"/>
  <c r="Q8873" i="4" s="1"/>
  <c r="P18385" i="4"/>
  <c r="Q18385" i="4" s="1"/>
  <c r="P13602" i="4"/>
  <c r="Q13602" i="4" s="1"/>
  <c r="P1718" i="4"/>
  <c r="Q1718" i="4" s="1"/>
  <c r="P8872" i="4"/>
  <c r="Q8872" i="4" s="1"/>
  <c r="P5758" i="4"/>
  <c r="Q5758" i="4" s="1"/>
  <c r="P3212" i="4"/>
  <c r="Q3212" i="4" s="1"/>
  <c r="P5213" i="4"/>
  <c r="Q5213" i="4" s="1"/>
  <c r="P7905" i="4"/>
  <c r="Q7905" i="4" s="1"/>
  <c r="P3885" i="4"/>
  <c r="Q3885" i="4" s="1"/>
  <c r="P5212" i="4"/>
  <c r="Q5212" i="4" s="1"/>
  <c r="P6419" i="4"/>
  <c r="Q6419" i="4" s="1"/>
  <c r="P5757" i="4"/>
  <c r="Q5757" i="4" s="1"/>
  <c r="P4331" i="4"/>
  <c r="Q4331" i="4" s="1"/>
  <c r="P13601" i="4"/>
  <c r="Q13601" i="4" s="1"/>
  <c r="P2932" i="4"/>
  <c r="Q2932" i="4" s="1"/>
  <c r="P5211" i="4"/>
  <c r="Q5211" i="4" s="1"/>
  <c r="P15062" i="4"/>
  <c r="Q15062" i="4" s="1"/>
  <c r="P15061" i="4"/>
  <c r="Q15061" i="4" s="1"/>
  <c r="P9814" i="4"/>
  <c r="Q9814" i="4" s="1"/>
  <c r="P7132" i="4"/>
  <c r="Q7132" i="4" s="1"/>
  <c r="P13600" i="4"/>
  <c r="Q13600" i="4" s="1"/>
  <c r="P10969" i="4"/>
  <c r="Q10969" i="4" s="1"/>
  <c r="P3884" i="4"/>
  <c r="Q3884" i="4" s="1"/>
  <c r="P15962" i="4"/>
  <c r="Q15962" i="4" s="1"/>
  <c r="P10968" i="4"/>
  <c r="Q10968" i="4" s="1"/>
  <c r="P8871" i="4"/>
  <c r="Q8871" i="4" s="1"/>
  <c r="P18384" i="4"/>
  <c r="Q18384" i="4" s="1"/>
  <c r="P13599" i="4"/>
  <c r="Q13599" i="4" s="1"/>
  <c r="P1717" i="4"/>
  <c r="Q1717" i="4" s="1"/>
  <c r="P8870" i="4"/>
  <c r="Q8870" i="4" s="1"/>
  <c r="P5756" i="4"/>
  <c r="Q5756" i="4" s="1"/>
  <c r="P3211" i="4"/>
  <c r="Q3211" i="4" s="1"/>
  <c r="P5210" i="4"/>
  <c r="Q5210" i="4" s="1"/>
  <c r="P7904" i="4"/>
  <c r="Q7904" i="4" s="1"/>
  <c r="P3883" i="4"/>
  <c r="Q3883" i="4" s="1"/>
  <c r="P5209" i="4"/>
  <c r="Q5209" i="4" s="1"/>
  <c r="P6418" i="4"/>
  <c r="Q6418" i="4" s="1"/>
  <c r="P5755" i="4"/>
  <c r="Q5755" i="4" s="1"/>
  <c r="P4330" i="4"/>
  <c r="Q4330" i="4" s="1"/>
  <c r="P13598" i="4"/>
  <c r="Q13598" i="4" s="1"/>
  <c r="P2931" i="4"/>
  <c r="Q2931" i="4" s="1"/>
  <c r="P5208" i="4"/>
  <c r="Q5208" i="4" s="1"/>
  <c r="P15060" i="4"/>
  <c r="Q15060" i="4" s="1"/>
  <c r="P10967" i="4"/>
  <c r="Q10967" i="4" s="1"/>
  <c r="P7903" i="4"/>
  <c r="Q7903" i="4" s="1"/>
  <c r="P4756" i="4"/>
  <c r="Q4756" i="4" s="1"/>
  <c r="P7131" i="4"/>
  <c r="Q7131" i="4" s="1"/>
  <c r="P19561" i="4"/>
  <c r="Q19561" i="4" s="1"/>
  <c r="P10966" i="4"/>
  <c r="Q10966" i="4" s="1"/>
  <c r="P7902" i="4"/>
  <c r="Q7902" i="4" s="1"/>
  <c r="P4755" i="4"/>
  <c r="Q4755" i="4" s="1"/>
  <c r="P7130" i="4"/>
  <c r="Q7130" i="4" s="1"/>
  <c r="P19560" i="4"/>
  <c r="Q19560" i="4" s="1"/>
  <c r="P17064" i="4"/>
  <c r="Q17064" i="4" s="1"/>
  <c r="P15059" i="4"/>
  <c r="Q15059" i="4" s="1"/>
  <c r="P15058" i="4"/>
  <c r="Q15058" i="4" s="1"/>
  <c r="P6417" i="4"/>
  <c r="Q6417" i="4" s="1"/>
  <c r="P2454" i="4"/>
  <c r="Q2454" i="4" s="1"/>
  <c r="P8869" i="4"/>
  <c r="Q8869" i="4" s="1"/>
  <c r="P6416" i="4"/>
  <c r="Q6416" i="4" s="1"/>
  <c r="P2453" i="4"/>
  <c r="Q2453" i="4" s="1"/>
  <c r="P9813" i="4"/>
  <c r="Q9813" i="4" s="1"/>
  <c r="P15057" i="4"/>
  <c r="Q15057" i="4" s="1"/>
  <c r="P13597" i="4"/>
  <c r="Q13597" i="4" s="1"/>
  <c r="P16422" i="4"/>
  <c r="Q16422" i="4" s="1"/>
  <c r="P15961" i="4"/>
  <c r="Q15961" i="4" s="1"/>
  <c r="P15056" i="4"/>
  <c r="Q15056" i="4" s="1"/>
  <c r="P12186" i="4"/>
  <c r="Q12186" i="4" s="1"/>
  <c r="P7901" i="4"/>
  <c r="Q7901" i="4" s="1"/>
  <c r="P10965" i="4"/>
  <c r="Q10965" i="4" s="1"/>
  <c r="P10964" i="4"/>
  <c r="Q10964" i="4" s="1"/>
  <c r="P10963" i="4"/>
  <c r="Q10963" i="4" s="1"/>
  <c r="P10962" i="4"/>
  <c r="Q10962" i="4" s="1"/>
  <c r="P12185" i="4"/>
  <c r="Q12185" i="4" s="1"/>
  <c r="P12184" i="4"/>
  <c r="Q12184" i="4" s="1"/>
  <c r="P13596" i="4"/>
  <c r="Q13596" i="4" s="1"/>
  <c r="P10961" i="4"/>
  <c r="Q10961" i="4" s="1"/>
  <c r="P3882" i="4"/>
  <c r="Q3882" i="4" s="1"/>
  <c r="P15055" i="4"/>
  <c r="Q15055" i="4" s="1"/>
  <c r="P15054" i="4"/>
  <c r="Q15054" i="4" s="1"/>
  <c r="P16762" i="4"/>
  <c r="Q16762" i="4" s="1"/>
  <c r="P8868" i="4"/>
  <c r="Q8868" i="4" s="1"/>
  <c r="P12183" i="4"/>
  <c r="Q12183" i="4" s="1"/>
  <c r="P8867" i="4"/>
  <c r="Q8867" i="4" s="1"/>
  <c r="P10960" i="4"/>
  <c r="Q10960" i="4" s="1"/>
  <c r="P7129" i="4"/>
  <c r="Q7129" i="4" s="1"/>
  <c r="P17063" i="4"/>
  <c r="Q17063" i="4" s="1"/>
  <c r="P7128" i="4"/>
  <c r="Q7128" i="4" s="1"/>
  <c r="P15053" i="4"/>
  <c r="Q15053" i="4" s="1"/>
  <c r="P7900" i="4"/>
  <c r="Q7900" i="4" s="1"/>
  <c r="P15052" i="4"/>
  <c r="Q15052" i="4" s="1"/>
  <c r="P13595" i="4"/>
  <c r="Q13595" i="4" s="1"/>
  <c r="P17535" i="4"/>
  <c r="Q17535" i="4" s="1"/>
  <c r="P7127" i="4"/>
  <c r="Q7127" i="4" s="1"/>
  <c r="P19002" i="4"/>
  <c r="Q19002" i="4" s="1"/>
  <c r="P12182" i="4"/>
  <c r="Q12182" i="4" s="1"/>
  <c r="P17534" i="4"/>
  <c r="Q17534" i="4" s="1"/>
  <c r="P17062" i="4"/>
  <c r="Q17062" i="4" s="1"/>
  <c r="P17533" i="4"/>
  <c r="Q17533" i="4" s="1"/>
  <c r="P17956" i="4"/>
  <c r="Q17956" i="4" s="1"/>
  <c r="P17061" i="4"/>
  <c r="Q17061" i="4" s="1"/>
  <c r="P8866" i="4"/>
  <c r="Q8866" i="4" s="1"/>
  <c r="P15051" i="4"/>
  <c r="Q15051" i="4" s="1"/>
  <c r="P12181" i="4"/>
  <c r="Q12181" i="4" s="1"/>
  <c r="P17060" i="4"/>
  <c r="Q17060" i="4" s="1"/>
  <c r="P12180" i="4"/>
  <c r="Q12180" i="4" s="1"/>
  <c r="P13594" i="4"/>
  <c r="Q13594" i="4" s="1"/>
  <c r="P19975" i="4"/>
  <c r="Q19975" i="4" s="1"/>
  <c r="P3881" i="4"/>
  <c r="Q3881" i="4" s="1"/>
  <c r="P15050" i="4"/>
  <c r="Q15050" i="4" s="1"/>
  <c r="P15049" i="4"/>
  <c r="Q15049" i="4" s="1"/>
  <c r="P16761" i="4"/>
  <c r="Q16761" i="4" s="1"/>
  <c r="P8865" i="4"/>
  <c r="Q8865" i="4" s="1"/>
  <c r="P12179" i="4"/>
  <c r="Q12179" i="4" s="1"/>
  <c r="P8864" i="4"/>
  <c r="Q8864" i="4" s="1"/>
  <c r="P10959" i="4"/>
  <c r="Q10959" i="4" s="1"/>
  <c r="P7126" i="4"/>
  <c r="Q7126" i="4" s="1"/>
  <c r="P17059" i="4"/>
  <c r="Q17059" i="4" s="1"/>
  <c r="P7125" i="4"/>
  <c r="Q7125" i="4" s="1"/>
  <c r="P15048" i="4"/>
  <c r="Q15048" i="4" s="1"/>
  <c r="P7899" i="4"/>
  <c r="Q7899" i="4" s="1"/>
  <c r="P15047" i="4"/>
  <c r="Q15047" i="4" s="1"/>
  <c r="P13593" i="4"/>
  <c r="Q13593" i="4" s="1"/>
  <c r="P17532" i="4"/>
  <c r="Q17532" i="4" s="1"/>
  <c r="P7124" i="4"/>
  <c r="Q7124" i="4" s="1"/>
  <c r="P19001" i="4"/>
  <c r="Q19001" i="4" s="1"/>
  <c r="P12178" i="4"/>
  <c r="Q12178" i="4" s="1"/>
  <c r="P17531" i="4"/>
  <c r="Q17531" i="4" s="1"/>
  <c r="P17058" i="4"/>
  <c r="Q17058" i="4" s="1"/>
  <c r="P17530" i="4"/>
  <c r="Q17530" i="4" s="1"/>
  <c r="P17955" i="4"/>
  <c r="Q17955" i="4" s="1"/>
  <c r="P17057" i="4"/>
  <c r="Q17057" i="4" s="1"/>
  <c r="P8863" i="4"/>
  <c r="Q8863" i="4" s="1"/>
  <c r="P15046" i="4"/>
  <c r="Q15046" i="4" s="1"/>
  <c r="P12177" i="4"/>
  <c r="Q12177" i="4" s="1"/>
  <c r="P17056" i="4"/>
  <c r="Q17056" i="4" s="1"/>
  <c r="P12176" i="4"/>
  <c r="Q12176" i="4" s="1"/>
  <c r="P13592" i="4"/>
  <c r="Q13592" i="4" s="1"/>
  <c r="P19974" i="4"/>
  <c r="Q19974" i="4" s="1"/>
  <c r="P10958" i="4"/>
  <c r="Q10958" i="4" s="1"/>
  <c r="P10957" i="4"/>
  <c r="Q10957" i="4" s="1"/>
  <c r="P3880" i="4"/>
  <c r="Q3880" i="4" s="1"/>
  <c r="P15045" i="4"/>
  <c r="Q15045" i="4" s="1"/>
  <c r="P15044" i="4"/>
  <c r="Q15044" i="4" s="1"/>
  <c r="P15043" i="4"/>
  <c r="Q15043" i="4" s="1"/>
  <c r="P15042" i="4"/>
  <c r="Q15042" i="4" s="1"/>
  <c r="P15041" i="4"/>
  <c r="Q15041" i="4" s="1"/>
  <c r="P15040" i="4"/>
  <c r="Q15040" i="4" s="1"/>
  <c r="P15039" i="4"/>
  <c r="Q15039" i="4" s="1"/>
  <c r="P15038" i="4"/>
  <c r="Q15038" i="4" s="1"/>
  <c r="P15037" i="4"/>
  <c r="Q15037" i="4" s="1"/>
  <c r="P15036" i="4"/>
  <c r="Q15036" i="4" s="1"/>
  <c r="P15035" i="4"/>
  <c r="Q15035" i="4" s="1"/>
  <c r="P15034" i="4"/>
  <c r="Q15034" i="4" s="1"/>
  <c r="P15033" i="4"/>
  <c r="Q15033" i="4" s="1"/>
  <c r="P15032" i="4"/>
  <c r="Q15032" i="4" s="1"/>
  <c r="P15031" i="4"/>
  <c r="Q15031" i="4" s="1"/>
  <c r="P15030" i="4"/>
  <c r="Q15030" i="4" s="1"/>
  <c r="P15029" i="4"/>
  <c r="Q15029" i="4" s="1"/>
  <c r="P15028" i="4"/>
  <c r="Q15028" i="4" s="1"/>
  <c r="P15027" i="4"/>
  <c r="Q15027" i="4" s="1"/>
  <c r="P15026" i="4"/>
  <c r="Q15026" i="4" s="1"/>
  <c r="P15025" i="4"/>
  <c r="Q15025" i="4" s="1"/>
  <c r="P15024" i="4"/>
  <c r="Q15024" i="4" s="1"/>
  <c r="P6415" i="4"/>
  <c r="Q6415" i="4" s="1"/>
  <c r="P6414" i="4"/>
  <c r="Q6414" i="4" s="1"/>
  <c r="P4329" i="4"/>
  <c r="Q4329" i="4" s="1"/>
  <c r="P19000" i="4"/>
  <c r="Q19000" i="4" s="1"/>
  <c r="P1310" i="4"/>
  <c r="Q1310" i="4" s="1"/>
  <c r="P15960" i="4"/>
  <c r="Q15960" i="4" s="1"/>
  <c r="P15023" i="4"/>
  <c r="Q15023" i="4" s="1"/>
  <c r="P15022" i="4"/>
  <c r="Q15022" i="4" s="1"/>
  <c r="P13591" i="4"/>
  <c r="Q13591" i="4" s="1"/>
  <c r="P15959" i="4"/>
  <c r="Q15959" i="4" s="1"/>
  <c r="P10956" i="4"/>
  <c r="Q10956" i="4" s="1"/>
  <c r="P12175" i="4"/>
  <c r="Q12175" i="4" s="1"/>
  <c r="P16578" i="4"/>
  <c r="Q16578" i="4" s="1"/>
  <c r="P15958" i="4"/>
  <c r="Q15958" i="4" s="1"/>
  <c r="P15021" i="4"/>
  <c r="Q15021" i="4" s="1"/>
  <c r="P13590" i="4"/>
  <c r="Q13590" i="4" s="1"/>
  <c r="P16421" i="4"/>
  <c r="Q16421" i="4" s="1"/>
  <c r="P15020" i="4"/>
  <c r="Q15020" i="4" s="1"/>
  <c r="P15019" i="4"/>
  <c r="Q15019" i="4" s="1"/>
  <c r="P13589" i="4"/>
  <c r="Q13589" i="4" s="1"/>
  <c r="P13588" i="4"/>
  <c r="Q13588" i="4" s="1"/>
  <c r="P16420" i="4"/>
  <c r="Q16420" i="4" s="1"/>
  <c r="P15018" i="4"/>
  <c r="Q15018" i="4" s="1"/>
  <c r="P13587" i="4"/>
  <c r="Q13587" i="4" s="1"/>
  <c r="P15957" i="4"/>
  <c r="Q15957" i="4" s="1"/>
  <c r="P3557" i="4"/>
  <c r="Q3557" i="4" s="1"/>
  <c r="P13586" i="4"/>
  <c r="Q13586" i="4" s="1"/>
  <c r="P9812" i="4"/>
  <c r="Q9812" i="4" s="1"/>
  <c r="P12174" i="4"/>
  <c r="Q12174" i="4" s="1"/>
  <c r="P7898" i="4"/>
  <c r="Q7898" i="4" s="1"/>
  <c r="P7897" i="4"/>
  <c r="Q7897" i="4" s="1"/>
  <c r="P3556" i="4"/>
  <c r="Q3556" i="4" s="1"/>
  <c r="P6413" i="4"/>
  <c r="Q6413" i="4" s="1"/>
  <c r="P4328" i="4"/>
  <c r="Q4328" i="4" s="1"/>
  <c r="P12173" i="4"/>
  <c r="Q12173" i="4" s="1"/>
  <c r="P6412" i="4"/>
  <c r="Q6412" i="4" s="1"/>
  <c r="P2930" i="4"/>
  <c r="Q2930" i="4" s="1"/>
  <c r="P4327" i="4"/>
  <c r="Q4327" i="4" s="1"/>
  <c r="P2929" i="4"/>
  <c r="Q2929" i="4" s="1"/>
  <c r="P4326" i="4"/>
  <c r="Q4326" i="4" s="1"/>
  <c r="P5207" i="4"/>
  <c r="Q5207" i="4" s="1"/>
  <c r="P12172" i="4"/>
  <c r="Q12172" i="4" s="1"/>
  <c r="P15017" i="4"/>
  <c r="Q15017" i="4" s="1"/>
  <c r="P12171" i="4"/>
  <c r="Q12171" i="4" s="1"/>
  <c r="P6411" i="4"/>
  <c r="Q6411" i="4" s="1"/>
  <c r="P7896" i="4"/>
  <c r="Q7896" i="4" s="1"/>
  <c r="P5206" i="4"/>
  <c r="Q5206" i="4" s="1"/>
  <c r="P4325" i="4"/>
  <c r="Q4325" i="4" s="1"/>
  <c r="P6410" i="4"/>
  <c r="Q6410" i="4" s="1"/>
  <c r="P7123" i="4"/>
  <c r="Q7123" i="4" s="1"/>
  <c r="P5205" i="4"/>
  <c r="Q5205" i="4" s="1"/>
  <c r="P1716" i="4"/>
  <c r="Q1716" i="4" s="1"/>
  <c r="P4324" i="4"/>
  <c r="Q4324" i="4" s="1"/>
  <c r="P7895" i="4"/>
  <c r="Q7895" i="4" s="1"/>
  <c r="P4323" i="4"/>
  <c r="Q4323" i="4" s="1"/>
  <c r="P5204" i="4"/>
  <c r="Q5204" i="4" s="1"/>
  <c r="P2928" i="4"/>
  <c r="Q2928" i="4" s="1"/>
  <c r="P4322" i="4"/>
  <c r="Q4322" i="4" s="1"/>
  <c r="P9811" i="4"/>
  <c r="Q9811" i="4" s="1"/>
  <c r="P7894" i="4"/>
  <c r="Q7894" i="4" s="1"/>
  <c r="P4321" i="4"/>
  <c r="Q4321" i="4" s="1"/>
  <c r="P3555" i="4"/>
  <c r="Q3555" i="4" s="1"/>
  <c r="P6409" i="4"/>
  <c r="Q6409" i="4" s="1"/>
  <c r="P4320" i="4"/>
  <c r="Q4320" i="4" s="1"/>
  <c r="P7893" i="4"/>
  <c r="Q7893" i="4" s="1"/>
  <c r="P12170" i="4"/>
  <c r="Q12170" i="4" s="1"/>
  <c r="P15016" i="4"/>
  <c r="Q15016" i="4" s="1"/>
  <c r="P7892" i="4"/>
  <c r="Q7892" i="4" s="1"/>
  <c r="P9810" i="4"/>
  <c r="Q9810" i="4" s="1"/>
  <c r="P13585" i="4"/>
  <c r="Q13585" i="4" s="1"/>
  <c r="P12169" i="4"/>
  <c r="Q12169" i="4" s="1"/>
  <c r="P7891" i="4"/>
  <c r="Q7891" i="4" s="1"/>
  <c r="P3554" i="4"/>
  <c r="Q3554" i="4" s="1"/>
  <c r="P7122" i="4"/>
  <c r="Q7122" i="4" s="1"/>
  <c r="P9809" i="4"/>
  <c r="Q9809" i="4" s="1"/>
  <c r="P5754" i="4"/>
  <c r="Q5754" i="4" s="1"/>
  <c r="P3553" i="4"/>
  <c r="Q3553" i="4" s="1"/>
  <c r="P9808" i="4"/>
  <c r="Q9808" i="4" s="1"/>
  <c r="P8862" i="4"/>
  <c r="Q8862" i="4" s="1"/>
  <c r="P5753" i="4"/>
  <c r="Q5753" i="4" s="1"/>
  <c r="P4319" i="4"/>
  <c r="Q4319" i="4" s="1"/>
  <c r="P7890" i="4"/>
  <c r="Q7890" i="4" s="1"/>
  <c r="P4754" i="4"/>
  <c r="Q4754" i="4" s="1"/>
  <c r="P4318" i="4"/>
  <c r="Q4318" i="4" s="1"/>
  <c r="P4317" i="4"/>
  <c r="Q4317" i="4" s="1"/>
  <c r="P2927" i="4"/>
  <c r="Q2927" i="4" s="1"/>
  <c r="P12168" i="4"/>
  <c r="Q12168" i="4" s="1"/>
  <c r="P7121" i="4"/>
  <c r="Q7121" i="4" s="1"/>
  <c r="P7120" i="4"/>
  <c r="Q7120" i="4" s="1"/>
  <c r="P15015" i="4"/>
  <c r="Q15015" i="4" s="1"/>
  <c r="P8861" i="4"/>
  <c r="Q8861" i="4" s="1"/>
  <c r="P15014" i="4"/>
  <c r="Q15014" i="4" s="1"/>
  <c r="P15956" i="4"/>
  <c r="Q15956" i="4" s="1"/>
  <c r="P12167" i="4"/>
  <c r="Q12167" i="4" s="1"/>
  <c r="P9807" i="4"/>
  <c r="Q9807" i="4" s="1"/>
  <c r="P8860" i="4"/>
  <c r="Q8860" i="4" s="1"/>
  <c r="P13584" i="4"/>
  <c r="Q13584" i="4" s="1"/>
  <c r="P12166" i="4"/>
  <c r="Q12166" i="4" s="1"/>
  <c r="P10955" i="4"/>
  <c r="Q10955" i="4" s="1"/>
  <c r="P9806" i="4"/>
  <c r="Q9806" i="4" s="1"/>
  <c r="P12165" i="4"/>
  <c r="Q12165" i="4" s="1"/>
  <c r="P5203" i="4"/>
  <c r="Q5203" i="4" s="1"/>
  <c r="P13583" i="4"/>
  <c r="Q13583" i="4" s="1"/>
  <c r="P9805" i="4"/>
  <c r="Q9805" i="4" s="1"/>
  <c r="P6408" i="4"/>
  <c r="Q6408" i="4" s="1"/>
  <c r="P7889" i="4"/>
  <c r="Q7889" i="4" s="1"/>
  <c r="P8859" i="4"/>
  <c r="Q8859" i="4" s="1"/>
  <c r="P12164" i="4"/>
  <c r="Q12164" i="4" s="1"/>
  <c r="P7119" i="4"/>
  <c r="Q7119" i="4" s="1"/>
  <c r="P5752" i="4"/>
  <c r="Q5752" i="4" s="1"/>
  <c r="P8858" i="4"/>
  <c r="Q8858" i="4" s="1"/>
  <c r="P5751" i="4"/>
  <c r="Q5751" i="4" s="1"/>
  <c r="P3210" i="4"/>
  <c r="Q3210" i="4" s="1"/>
  <c r="P3209" i="4"/>
  <c r="Q3209" i="4" s="1"/>
  <c r="P4753" i="4"/>
  <c r="Q4753" i="4" s="1"/>
  <c r="P6407" i="4"/>
  <c r="Q6407" i="4" s="1"/>
  <c r="P12163" i="4"/>
  <c r="Q12163" i="4" s="1"/>
  <c r="P5750" i="4"/>
  <c r="Q5750" i="4" s="1"/>
  <c r="P3879" i="4"/>
  <c r="Q3879" i="4" s="1"/>
  <c r="P4752" i="4"/>
  <c r="Q4752" i="4" s="1"/>
  <c r="P4316" i="4"/>
  <c r="Q4316" i="4" s="1"/>
  <c r="P6406" i="4"/>
  <c r="Q6406" i="4" s="1"/>
  <c r="P3878" i="4"/>
  <c r="Q3878" i="4" s="1"/>
  <c r="P5202" i="4"/>
  <c r="Q5202" i="4" s="1"/>
  <c r="P6405" i="4"/>
  <c r="Q6405" i="4" s="1"/>
  <c r="P8857" i="4"/>
  <c r="Q8857" i="4" s="1"/>
  <c r="P8856" i="4"/>
  <c r="Q8856" i="4" s="1"/>
  <c r="P7118" i="4"/>
  <c r="Q7118" i="4" s="1"/>
  <c r="P13582" i="4"/>
  <c r="Q13582" i="4" s="1"/>
  <c r="P9804" i="4"/>
  <c r="Q9804" i="4" s="1"/>
  <c r="P12162" i="4"/>
  <c r="Q12162" i="4" s="1"/>
  <c r="P5201" i="4"/>
  <c r="Q5201" i="4" s="1"/>
  <c r="P8855" i="4"/>
  <c r="Q8855" i="4" s="1"/>
  <c r="P10954" i="4"/>
  <c r="Q10954" i="4" s="1"/>
  <c r="P3877" i="4"/>
  <c r="Q3877" i="4" s="1"/>
  <c r="P15013" i="4"/>
  <c r="Q15013" i="4" s="1"/>
  <c r="P13581" i="4"/>
  <c r="Q13581" i="4" s="1"/>
  <c r="P15012" i="4"/>
  <c r="Q15012" i="4" s="1"/>
  <c r="P15011" i="4"/>
  <c r="Q15011" i="4" s="1"/>
  <c r="P8854" i="4"/>
  <c r="Q8854" i="4" s="1"/>
  <c r="P5749" i="4"/>
  <c r="Q5749" i="4" s="1"/>
  <c r="P2249" i="4"/>
  <c r="Q2249" i="4" s="1"/>
  <c r="P7117" i="4"/>
  <c r="Q7117" i="4" s="1"/>
  <c r="P8853" i="4"/>
  <c r="Q8853" i="4" s="1"/>
  <c r="P5200" i="4"/>
  <c r="Q5200" i="4" s="1"/>
  <c r="P15010" i="4"/>
  <c r="Q15010" i="4" s="1"/>
  <c r="P13580" i="4"/>
  <c r="Q13580" i="4" s="1"/>
  <c r="P1892" i="4"/>
  <c r="Q1892" i="4" s="1"/>
  <c r="P4315" i="4"/>
  <c r="Q4315" i="4" s="1"/>
  <c r="P9803" i="4"/>
  <c r="Q9803" i="4" s="1"/>
  <c r="P1309" i="4"/>
  <c r="Q1309" i="4" s="1"/>
  <c r="P9802" i="4"/>
  <c r="Q9802" i="4" s="1"/>
  <c r="P1891" i="4"/>
  <c r="Q1891" i="4" s="1"/>
  <c r="P4314" i="4"/>
  <c r="Q4314" i="4" s="1"/>
  <c r="P3208" i="4"/>
  <c r="Q3208" i="4" s="1"/>
  <c r="P5199" i="4"/>
  <c r="Q5199" i="4" s="1"/>
  <c r="P12161" i="4"/>
  <c r="Q12161" i="4" s="1"/>
  <c r="P12160" i="4"/>
  <c r="Q12160" i="4" s="1"/>
  <c r="P9801" i="4"/>
  <c r="Q9801" i="4" s="1"/>
  <c r="P7888" i="4"/>
  <c r="Q7888" i="4" s="1"/>
  <c r="P4313" i="4"/>
  <c r="Q4313" i="4" s="1"/>
  <c r="P10953" i="4"/>
  <c r="Q10953" i="4" s="1"/>
  <c r="P12159" i="4"/>
  <c r="Q12159" i="4" s="1"/>
  <c r="P13579" i="4"/>
  <c r="Q13579" i="4" s="1"/>
  <c r="P8852" i="4"/>
  <c r="Q8852" i="4" s="1"/>
  <c r="P15955" i="4"/>
  <c r="Q15955" i="4" s="1"/>
  <c r="P7887" i="4"/>
  <c r="Q7887" i="4" s="1"/>
  <c r="P12158" i="4"/>
  <c r="Q12158" i="4" s="1"/>
  <c r="P10952" i="4"/>
  <c r="Q10952" i="4" s="1"/>
  <c r="P8851" i="4"/>
  <c r="Q8851" i="4" s="1"/>
  <c r="P10951" i="4"/>
  <c r="Q10951" i="4" s="1"/>
  <c r="P6404" i="4"/>
  <c r="Q6404" i="4" s="1"/>
  <c r="P7886" i="4"/>
  <c r="Q7886" i="4" s="1"/>
  <c r="P4751" i="4"/>
  <c r="Q4751" i="4" s="1"/>
  <c r="P19559" i="4"/>
  <c r="Q19559" i="4" s="1"/>
  <c r="P19296" i="4"/>
  <c r="Q19296" i="4" s="1"/>
  <c r="P8850" i="4"/>
  <c r="Q8850" i="4" s="1"/>
  <c r="P18383" i="4"/>
  <c r="Q18383" i="4" s="1"/>
  <c r="P9800" i="4"/>
  <c r="Q9800" i="4" s="1"/>
  <c r="P8849" i="4"/>
  <c r="Q8849" i="4" s="1"/>
  <c r="P9799" i="4"/>
  <c r="Q9799" i="4" s="1"/>
  <c r="P9798" i="4"/>
  <c r="Q9798" i="4" s="1"/>
  <c r="P2671" i="4"/>
  <c r="Q2671" i="4" s="1"/>
  <c r="P10950" i="4"/>
  <c r="Q10950" i="4" s="1"/>
  <c r="P2670" i="4"/>
  <c r="Q2670" i="4" s="1"/>
  <c r="P5748" i="4"/>
  <c r="Q5748" i="4" s="1"/>
  <c r="P15954" i="4"/>
  <c r="Q15954" i="4" s="1"/>
  <c r="P16419" i="4"/>
  <c r="Q16419" i="4" s="1"/>
  <c r="P12157" i="4"/>
  <c r="Q12157" i="4" s="1"/>
  <c r="P7116" i="4"/>
  <c r="Q7116" i="4" s="1"/>
  <c r="P7885" i="4"/>
  <c r="Q7885" i="4" s="1"/>
  <c r="P5747" i="4"/>
  <c r="Q5747" i="4" s="1"/>
  <c r="P1023" i="4"/>
  <c r="Q1023" i="4" s="1"/>
  <c r="P12156" i="4"/>
  <c r="Q12156" i="4" s="1"/>
  <c r="P7884" i="4"/>
  <c r="Q7884" i="4" s="1"/>
  <c r="P15009" i="4"/>
  <c r="Q15009" i="4" s="1"/>
  <c r="P19241" i="4"/>
  <c r="Q19241" i="4" s="1"/>
  <c r="P19240" i="4"/>
  <c r="Q19240" i="4" s="1"/>
  <c r="P17538" i="4"/>
  <c r="Q17538" i="4" s="1"/>
  <c r="P6919" i="4"/>
  <c r="Q6919" i="4" s="1"/>
  <c r="P17537" i="4"/>
  <c r="Q17537" i="4" s="1"/>
  <c r="P6918" i="4"/>
  <c r="Q6918" i="4" s="1"/>
  <c r="P5426" i="4"/>
  <c r="Q5426" i="4" s="1"/>
  <c r="P382" i="4"/>
  <c r="Q382" i="4" s="1"/>
  <c r="P20657" i="4"/>
  <c r="Q20657" i="4" s="1"/>
  <c r="P9772" i="4"/>
  <c r="Q9772" i="4" s="1"/>
  <c r="P8386" i="4"/>
  <c r="Q8386" i="4" s="1"/>
  <c r="P3722" i="4"/>
  <c r="Q3722" i="4" s="1"/>
  <c r="P1266" i="4"/>
  <c r="Q1266" i="4" s="1"/>
  <c r="P5529" i="4"/>
  <c r="Q5529" i="4" s="1"/>
  <c r="P3303" i="4"/>
  <c r="Q3303" i="4" s="1"/>
  <c r="P6374" i="4"/>
  <c r="Q6374" i="4" s="1"/>
  <c r="P20308" i="4"/>
  <c r="Q20308" i="4" s="1"/>
  <c r="P12906" i="4"/>
  <c r="Q12906" i="4" s="1"/>
  <c r="P20166" i="4"/>
  <c r="Q20166" i="4" s="1"/>
  <c r="P20609" i="4"/>
  <c r="Q20609" i="4" s="1"/>
  <c r="P20682" i="4"/>
  <c r="Q20682" i="4" s="1"/>
  <c r="P18388" i="4"/>
  <c r="Q18388" i="4" s="1"/>
  <c r="P17834" i="4"/>
  <c r="Q17834" i="4" s="1"/>
  <c r="P17541" i="4"/>
  <c r="Q17541" i="4" s="1"/>
  <c r="P17833" i="4"/>
  <c r="Q17833" i="4" s="1"/>
  <c r="P19731" i="4"/>
  <c r="Q19731" i="4" s="1"/>
  <c r="P2916" i="4"/>
  <c r="Q2916" i="4" s="1"/>
  <c r="P3302" i="4"/>
  <c r="Q3302" i="4" s="1"/>
  <c r="P2915" i="4"/>
  <c r="Q2915" i="4" s="1"/>
  <c r="P16648" i="4"/>
  <c r="Q16648" i="4" s="1"/>
  <c r="P17320" i="4"/>
  <c r="Q17320" i="4" s="1"/>
  <c r="P8638" i="4"/>
  <c r="Q8638" i="4" s="1"/>
  <c r="P8637" i="4"/>
  <c r="Q8637" i="4" s="1"/>
  <c r="P16293" i="4"/>
  <c r="Q16293" i="4" s="1"/>
  <c r="P16569" i="4"/>
  <c r="Q16569" i="4" s="1"/>
  <c r="P16600" i="4"/>
  <c r="Q16600" i="4" s="1"/>
  <c r="P16467" i="4"/>
  <c r="Q16467" i="4" s="1"/>
  <c r="P2485" i="4"/>
  <c r="Q2485" i="4" s="1"/>
  <c r="P3785" i="4"/>
  <c r="Q3785" i="4" s="1"/>
  <c r="P16292" i="4"/>
  <c r="Q16292" i="4" s="1"/>
  <c r="P17319" i="4"/>
  <c r="Q17319" i="4" s="1"/>
  <c r="P14977" i="4"/>
  <c r="Q14977" i="4" s="1"/>
  <c r="P13559" i="4"/>
  <c r="Q13559" i="4" s="1"/>
  <c r="P14976" i="4"/>
  <c r="Q14976" i="4" s="1"/>
  <c r="P14975" i="4"/>
  <c r="Q14975" i="4" s="1"/>
  <c r="P10931" i="4"/>
  <c r="Q10931" i="4" s="1"/>
  <c r="P14974" i="4"/>
  <c r="Q14974" i="4" s="1"/>
  <c r="P14973" i="4"/>
  <c r="Q14973" i="4" s="1"/>
  <c r="P12127" i="4"/>
  <c r="Q12127" i="4" s="1"/>
  <c r="P12126" i="4"/>
  <c r="Q12126" i="4" s="1"/>
  <c r="P15944" i="4"/>
  <c r="Q15944" i="4" s="1"/>
  <c r="P14972" i="4"/>
  <c r="Q14972" i="4" s="1"/>
  <c r="P15943" i="4"/>
  <c r="Q15943" i="4" s="1"/>
  <c r="P15942" i="4"/>
  <c r="Q15942" i="4" s="1"/>
  <c r="P15941" i="4"/>
  <c r="Q15941" i="4" s="1"/>
  <c r="P15940" i="4"/>
  <c r="Q15940" i="4" s="1"/>
  <c r="P15939" i="4"/>
  <c r="Q15939" i="4" s="1"/>
  <c r="P15938" i="4"/>
  <c r="Q15938" i="4" s="1"/>
  <c r="P13558" i="4"/>
  <c r="Q13558" i="4" s="1"/>
  <c r="P14971" i="4"/>
  <c r="Q14971" i="4" s="1"/>
  <c r="P14970" i="4"/>
  <c r="Q14970" i="4" s="1"/>
  <c r="P14969" i="4"/>
  <c r="Q14969" i="4" s="1"/>
  <c r="P13557" i="4"/>
  <c r="Q13557" i="4" s="1"/>
  <c r="P14968" i="4"/>
  <c r="Q14968" i="4" s="1"/>
  <c r="P12125" i="4"/>
  <c r="Q12125" i="4" s="1"/>
  <c r="P13556" i="4"/>
  <c r="Q13556" i="4" s="1"/>
  <c r="P10930" i="4"/>
  <c r="Q10930" i="4" s="1"/>
  <c r="P15937" i="4"/>
  <c r="Q15937" i="4" s="1"/>
  <c r="P12124" i="4"/>
  <c r="Q12124" i="4" s="1"/>
  <c r="P2422" i="4"/>
  <c r="Q2422" i="4" s="1"/>
  <c r="P6358" i="4"/>
  <c r="Q6358" i="4" s="1"/>
  <c r="P7037" i="4"/>
  <c r="Q7037" i="4" s="1"/>
  <c r="P3499" i="4"/>
  <c r="Q3499" i="4" s="1"/>
  <c r="P7036" i="4"/>
  <c r="Q7036" i="4" s="1"/>
  <c r="P13555" i="4"/>
  <c r="Q13555" i="4" s="1"/>
  <c r="P12123" i="4"/>
  <c r="Q12123" i="4" s="1"/>
  <c r="P12122" i="4"/>
  <c r="Q12122" i="4" s="1"/>
  <c r="P10929" i="4"/>
  <c r="Q10929" i="4" s="1"/>
  <c r="P9762" i="4"/>
  <c r="Q9762" i="4" s="1"/>
  <c r="P9761" i="4"/>
  <c r="Q9761" i="4" s="1"/>
  <c r="P5708" i="4"/>
  <c r="Q5708" i="4" s="1"/>
  <c r="P7035" i="4"/>
  <c r="Q7035" i="4" s="1"/>
  <c r="P5166" i="4"/>
  <c r="Q5166" i="4" s="1"/>
  <c r="P8750" i="4"/>
  <c r="Q8750" i="4" s="1"/>
  <c r="P9760" i="4"/>
  <c r="Q9760" i="4" s="1"/>
  <c r="P5707" i="4"/>
  <c r="Q5707" i="4" s="1"/>
  <c r="P13554" i="4"/>
  <c r="Q13554" i="4" s="1"/>
  <c r="P13553" i="4"/>
  <c r="Q13553" i="4" s="1"/>
  <c r="P12121" i="4"/>
  <c r="Q12121" i="4" s="1"/>
  <c r="P18396" i="4"/>
  <c r="Q18396" i="4" s="1"/>
  <c r="P18731" i="4"/>
  <c r="Q18731" i="4" s="1"/>
  <c r="P5165" i="4"/>
  <c r="Q5165" i="4" s="1"/>
  <c r="P5706" i="4"/>
  <c r="Q5706" i="4" s="1"/>
  <c r="P10928" i="4"/>
  <c r="Q10928" i="4" s="1"/>
  <c r="P12120" i="4"/>
  <c r="Q12120" i="4" s="1"/>
  <c r="P2421" i="4"/>
  <c r="Q2421" i="4" s="1"/>
  <c r="P6357" i="4"/>
  <c r="Q6357" i="4" s="1"/>
  <c r="P7034" i="4"/>
  <c r="Q7034" i="4" s="1"/>
  <c r="P3498" i="4"/>
  <c r="Q3498" i="4" s="1"/>
  <c r="P7033" i="4"/>
  <c r="Q7033" i="4" s="1"/>
  <c r="P13552" i="4"/>
  <c r="Q13552" i="4" s="1"/>
  <c r="P12119" i="4"/>
  <c r="Q12119" i="4" s="1"/>
  <c r="P12118" i="4"/>
  <c r="Q12118" i="4" s="1"/>
  <c r="P10927" i="4"/>
  <c r="Q10927" i="4" s="1"/>
  <c r="P9759" i="4"/>
  <c r="Q9759" i="4" s="1"/>
  <c r="P9758" i="4"/>
  <c r="Q9758" i="4" s="1"/>
  <c r="P5705" i="4"/>
  <c r="Q5705" i="4" s="1"/>
  <c r="P7032" i="4"/>
  <c r="Q7032" i="4" s="1"/>
  <c r="P5164" i="4"/>
  <c r="Q5164" i="4" s="1"/>
  <c r="P8749" i="4"/>
  <c r="Q8749" i="4" s="1"/>
  <c r="P9757" i="4"/>
  <c r="Q9757" i="4" s="1"/>
  <c r="P5704" i="4"/>
  <c r="Q5704" i="4" s="1"/>
  <c r="P13551" i="4"/>
  <c r="Q13551" i="4" s="1"/>
  <c r="P13550" i="4"/>
  <c r="Q13550" i="4" s="1"/>
  <c r="P12117" i="4"/>
  <c r="Q12117" i="4" s="1"/>
  <c r="P18395" i="4"/>
  <c r="Q18395" i="4" s="1"/>
  <c r="P18730" i="4"/>
  <c r="Q18730" i="4" s="1"/>
  <c r="P5163" i="4"/>
  <c r="Q5163" i="4" s="1"/>
  <c r="P5703" i="4"/>
  <c r="Q5703" i="4" s="1"/>
  <c r="P10926" i="4"/>
  <c r="Q10926" i="4" s="1"/>
  <c r="P14967" i="4"/>
  <c r="Q14967" i="4" s="1"/>
  <c r="P14966" i="4"/>
  <c r="Q14966" i="4" s="1"/>
  <c r="P14965" i="4"/>
  <c r="Q14965" i="4" s="1"/>
  <c r="P14964" i="4"/>
  <c r="Q14964" i="4" s="1"/>
  <c r="P14963" i="4"/>
  <c r="Q14963" i="4" s="1"/>
  <c r="P14962" i="4"/>
  <c r="Q14962" i="4" s="1"/>
  <c r="P14961" i="4"/>
  <c r="Q14961" i="4" s="1"/>
  <c r="P14960" i="4"/>
  <c r="Q14960" i="4" s="1"/>
  <c r="P14959" i="4"/>
  <c r="Q14959" i="4" s="1"/>
  <c r="P14958" i="4"/>
  <c r="Q14958" i="4" s="1"/>
  <c r="P7031" i="4"/>
  <c r="Q7031" i="4" s="1"/>
  <c r="P9756" i="4"/>
  <c r="Q9756" i="4" s="1"/>
  <c r="P18729" i="4"/>
  <c r="Q18729" i="4" s="1"/>
  <c r="P14957" i="4"/>
  <c r="Q14957" i="4" s="1"/>
  <c r="P14956" i="4"/>
  <c r="Q14956" i="4" s="1"/>
  <c r="P14955" i="4"/>
  <c r="Q14955" i="4" s="1"/>
  <c r="P14954" i="4"/>
  <c r="Q14954" i="4" s="1"/>
  <c r="P14953" i="4"/>
  <c r="Q14953" i="4" s="1"/>
  <c r="P14952" i="4"/>
  <c r="Q14952" i="4" s="1"/>
  <c r="P14951" i="4"/>
  <c r="Q14951" i="4" s="1"/>
  <c r="P7030" i="4"/>
  <c r="Q7030" i="4" s="1"/>
  <c r="P14950" i="4"/>
  <c r="Q14950" i="4" s="1"/>
  <c r="P14949" i="4"/>
  <c r="Q14949" i="4" s="1"/>
  <c r="P14948" i="4"/>
  <c r="Q14948" i="4" s="1"/>
  <c r="P14947" i="4"/>
  <c r="Q14947" i="4" s="1"/>
  <c r="P14946" i="4"/>
  <c r="Q14946" i="4" s="1"/>
  <c r="P14945" i="4"/>
  <c r="Q14945" i="4" s="1"/>
  <c r="P14944" i="4"/>
  <c r="Q14944" i="4" s="1"/>
  <c r="P14943" i="4"/>
  <c r="Q14943" i="4" s="1"/>
  <c r="P14942" i="4"/>
  <c r="Q14942" i="4" s="1"/>
  <c r="P14941" i="4"/>
  <c r="Q14941" i="4" s="1"/>
  <c r="P14940" i="4"/>
  <c r="Q14940" i="4" s="1"/>
  <c r="P14939" i="4"/>
  <c r="Q14939" i="4" s="1"/>
  <c r="P14938" i="4"/>
  <c r="Q14938" i="4" s="1"/>
  <c r="P14937" i="4"/>
  <c r="Q14937" i="4" s="1"/>
  <c r="P14936" i="4"/>
  <c r="Q14936" i="4" s="1"/>
  <c r="P14935" i="4"/>
  <c r="Q14935" i="4" s="1"/>
  <c r="P14934" i="4"/>
  <c r="Q14934" i="4" s="1"/>
  <c r="P13549" i="4"/>
  <c r="Q13549" i="4" s="1"/>
  <c r="P2015" i="4"/>
  <c r="Q2015" i="4" s="1"/>
  <c r="P7029" i="4"/>
  <c r="Q7029" i="4" s="1"/>
  <c r="P9755" i="4"/>
  <c r="Q9755" i="4" s="1"/>
  <c r="P4289" i="4"/>
  <c r="Q4289" i="4" s="1"/>
  <c r="P7865" i="4"/>
  <c r="Q7865" i="4" s="1"/>
  <c r="P7028" i="4"/>
  <c r="Q7028" i="4" s="1"/>
  <c r="P6356" i="4"/>
  <c r="Q6356" i="4" s="1"/>
  <c r="P13548" i="4"/>
  <c r="Q13548" i="4" s="1"/>
  <c r="P7027" i="4"/>
  <c r="Q7027" i="4" s="1"/>
  <c r="P3843" i="4"/>
  <c r="Q3843" i="4" s="1"/>
  <c r="P7864" i="4"/>
  <c r="Q7864" i="4" s="1"/>
  <c r="P9754" i="4"/>
  <c r="Q9754" i="4" s="1"/>
  <c r="P4698" i="4"/>
  <c r="Q4698" i="4" s="1"/>
  <c r="P4697" i="4"/>
  <c r="Q4697" i="4" s="1"/>
  <c r="P5162" i="4"/>
  <c r="Q5162" i="4" s="1"/>
  <c r="P3842" i="4"/>
  <c r="Q3842" i="4" s="1"/>
  <c r="P5161" i="4"/>
  <c r="Q5161" i="4" s="1"/>
  <c r="P9753" i="4"/>
  <c r="Q9753" i="4" s="1"/>
  <c r="P2420" i="4"/>
  <c r="Q2420" i="4" s="1"/>
  <c r="P3841" i="4"/>
  <c r="Q3841" i="4" s="1"/>
  <c r="P5160" i="4"/>
  <c r="Q5160" i="4" s="1"/>
  <c r="P12116" i="4"/>
  <c r="Q12116" i="4" s="1"/>
  <c r="P1865" i="4"/>
  <c r="Q1865" i="4" s="1"/>
  <c r="P3497" i="4"/>
  <c r="Q3497" i="4" s="1"/>
  <c r="P9752" i="4"/>
  <c r="Q9752" i="4" s="1"/>
  <c r="P6355" i="4"/>
  <c r="Q6355" i="4" s="1"/>
  <c r="P9751" i="4"/>
  <c r="Q9751" i="4" s="1"/>
  <c r="P4288" i="4"/>
  <c r="Q4288" i="4" s="1"/>
  <c r="P9750" i="4"/>
  <c r="Q9750" i="4" s="1"/>
  <c r="P5159" i="4"/>
  <c r="Q5159" i="4" s="1"/>
  <c r="P908" i="4"/>
  <c r="Q908" i="4" s="1"/>
  <c r="P1537" i="4"/>
  <c r="Q1537" i="4" s="1"/>
  <c r="P7863" i="4"/>
  <c r="Q7863" i="4" s="1"/>
  <c r="P1864" i="4"/>
  <c r="Q1864" i="4" s="1"/>
  <c r="P19010" i="4"/>
  <c r="Q19010" i="4" s="1"/>
  <c r="P6354" i="4"/>
  <c r="Q6354" i="4" s="1"/>
  <c r="P19320" i="4"/>
  <c r="Q19320" i="4" s="1"/>
  <c r="P19319" i="4"/>
  <c r="Q19319" i="4" s="1"/>
  <c r="P19009" i="4"/>
  <c r="Q19009" i="4" s="1"/>
  <c r="P19571" i="4"/>
  <c r="Q19571" i="4" s="1"/>
  <c r="P19318" i="4"/>
  <c r="Q19318" i="4" s="1"/>
  <c r="P7862" i="4"/>
  <c r="Q7862" i="4" s="1"/>
  <c r="P6353" i="4"/>
  <c r="Q6353" i="4" s="1"/>
  <c r="P18728" i="4"/>
  <c r="Q18728" i="4" s="1"/>
  <c r="P5702" i="4"/>
  <c r="Q5702" i="4" s="1"/>
  <c r="P13547" i="4"/>
  <c r="Q13547" i="4" s="1"/>
  <c r="P5701" i="4"/>
  <c r="Q5701" i="4" s="1"/>
  <c r="P3161" i="4"/>
  <c r="Q3161" i="4" s="1"/>
  <c r="P2419" i="4"/>
  <c r="Q2419" i="4" s="1"/>
  <c r="P7026" i="4"/>
  <c r="Q7026" i="4" s="1"/>
  <c r="P8748" i="4"/>
  <c r="Q8748" i="4" s="1"/>
  <c r="P9749" i="4"/>
  <c r="Q9749" i="4" s="1"/>
  <c r="P17068" i="4"/>
  <c r="Q17068" i="4" s="1"/>
  <c r="P6352" i="4"/>
  <c r="Q6352" i="4" s="1"/>
  <c r="P5700" i="4"/>
  <c r="Q5700" i="4" s="1"/>
  <c r="P14933" i="4"/>
  <c r="Q14933" i="4" s="1"/>
  <c r="P5158" i="4"/>
  <c r="Q5158" i="4" s="1"/>
  <c r="P6351" i="4"/>
  <c r="Q6351" i="4" s="1"/>
  <c r="P18394" i="4"/>
  <c r="Q18394" i="4" s="1"/>
  <c r="P18393" i="4"/>
  <c r="Q18393" i="4" s="1"/>
  <c r="P12115" i="4"/>
  <c r="Q12115" i="4" s="1"/>
  <c r="P9748" i="4"/>
  <c r="Q9748" i="4" s="1"/>
  <c r="P9747" i="4"/>
  <c r="Q9747" i="4" s="1"/>
  <c r="P8747" i="4"/>
  <c r="Q8747" i="4" s="1"/>
  <c r="P10925" i="4"/>
  <c r="Q10925" i="4" s="1"/>
  <c r="P9746" i="4"/>
  <c r="Q9746" i="4" s="1"/>
  <c r="P17963" i="4"/>
  <c r="Q17963" i="4" s="1"/>
  <c r="P19570" i="4"/>
  <c r="Q19570" i="4" s="1"/>
  <c r="P10924" i="4"/>
  <c r="Q10924" i="4" s="1"/>
  <c r="P17067" i="4"/>
  <c r="Q17067" i="4" s="1"/>
  <c r="P12114" i="4"/>
  <c r="Q12114" i="4" s="1"/>
  <c r="P19569" i="4"/>
  <c r="Q19569" i="4" s="1"/>
  <c r="P15936" i="4"/>
  <c r="Q15936" i="4" s="1"/>
  <c r="P4287" i="4"/>
  <c r="Q4287" i="4" s="1"/>
  <c r="P19568" i="4"/>
  <c r="Q19568" i="4" s="1"/>
  <c r="P17066" i="4"/>
  <c r="Q17066" i="4" s="1"/>
  <c r="P8746" i="4"/>
  <c r="Q8746" i="4" s="1"/>
  <c r="P19979" i="4"/>
  <c r="Q19979" i="4" s="1"/>
  <c r="P8745" i="4"/>
  <c r="Q8745" i="4" s="1"/>
  <c r="P15826" i="4"/>
  <c r="Q15826" i="4" s="1"/>
  <c r="P16548" i="4"/>
  <c r="Q16548" i="4" s="1"/>
  <c r="P15730" i="4"/>
  <c r="Q15730" i="4" s="1"/>
  <c r="P15729" i="4"/>
  <c r="Q15729" i="4" s="1"/>
  <c r="P14929" i="4"/>
  <c r="Q14929" i="4" s="1"/>
  <c r="P12861" i="4"/>
  <c r="Q12861" i="4" s="1"/>
  <c r="P15706" i="4"/>
  <c r="Q15706" i="4" s="1"/>
  <c r="P18130" i="4"/>
  <c r="Q18130" i="4" s="1"/>
  <c r="P7261" i="4"/>
  <c r="Q7261" i="4" s="1"/>
  <c r="P18741" i="4"/>
  <c r="Q18741" i="4" s="1"/>
  <c r="P17574" i="4"/>
  <c r="Q17574" i="4" s="1"/>
  <c r="P17205" i="4"/>
  <c r="Q17205" i="4" s="1"/>
  <c r="P17573" i="4"/>
  <c r="Q17573" i="4" s="1"/>
  <c r="P17204" i="4"/>
  <c r="Q17204" i="4" s="1"/>
  <c r="P16893" i="4"/>
  <c r="Q16893" i="4" s="1"/>
  <c r="P6845" i="4"/>
  <c r="Q6845" i="4" s="1"/>
  <c r="P14149" i="4"/>
  <c r="Q14149" i="4" s="1"/>
  <c r="P14148" i="4"/>
  <c r="Q14148" i="4" s="1"/>
  <c r="P14147" i="4"/>
  <c r="Q14147" i="4" s="1"/>
  <c r="P14146" i="4"/>
  <c r="Q14146" i="4" s="1"/>
  <c r="P14145" i="4"/>
  <c r="Q14145" i="4" s="1"/>
  <c r="P14144" i="4"/>
  <c r="Q14144" i="4" s="1"/>
  <c r="P14143" i="4"/>
  <c r="Q14143" i="4" s="1"/>
  <c r="P7260" i="4"/>
  <c r="Q7260" i="4" s="1"/>
  <c r="P11300" i="4"/>
  <c r="Q11300" i="4" s="1"/>
  <c r="P5505" i="4"/>
  <c r="Q5505" i="4" s="1"/>
  <c r="P5504" i="4"/>
  <c r="Q5504" i="4" s="1"/>
  <c r="P9714" i="4"/>
  <c r="Q9714" i="4" s="1"/>
  <c r="P19424" i="4"/>
  <c r="Q19424" i="4" s="1"/>
  <c r="P9713" i="4"/>
  <c r="Q9713" i="4" s="1"/>
  <c r="P7822" i="4"/>
  <c r="Q7822" i="4" s="1"/>
  <c r="P12081" i="4"/>
  <c r="Q12081" i="4" s="1"/>
  <c r="P12080" i="4"/>
  <c r="Q12080" i="4" s="1"/>
  <c r="P9712" i="4"/>
  <c r="Q9712" i="4" s="1"/>
  <c r="P9711" i="4"/>
  <c r="Q9711" i="4" s="1"/>
  <c r="P19053" i="4"/>
  <c r="Q19053" i="4" s="1"/>
  <c r="P11299" i="4"/>
  <c r="Q11299" i="4" s="1"/>
  <c r="P5503" i="4"/>
  <c r="Q5503" i="4" s="1"/>
  <c r="P8498" i="4"/>
  <c r="Q8498" i="4" s="1"/>
  <c r="P3744" i="4"/>
  <c r="Q3744" i="4" s="1"/>
  <c r="P8497" i="4"/>
  <c r="Q8497" i="4" s="1"/>
  <c r="P5958" i="4"/>
  <c r="Q5958" i="4" s="1"/>
  <c r="P3016" i="4"/>
  <c r="Q3016" i="4" s="1"/>
  <c r="P3743" i="4"/>
  <c r="Q3743" i="4" s="1"/>
  <c r="P7502" i="4"/>
  <c r="Q7502" i="4" s="1"/>
  <c r="P6716" i="4"/>
  <c r="Q6716" i="4" s="1"/>
  <c r="P7501" i="4"/>
  <c r="Q7501" i="4" s="1"/>
  <c r="P7500" i="4"/>
  <c r="Q7500" i="4" s="1"/>
  <c r="P9710" i="4"/>
  <c r="Q9710" i="4" s="1"/>
  <c r="P18306" i="4"/>
  <c r="Q18306" i="4" s="1"/>
  <c r="P17822" i="4"/>
  <c r="Q17822" i="4" s="1"/>
  <c r="P5502" i="4"/>
  <c r="Q5502" i="4" s="1"/>
  <c r="P6715" i="4"/>
  <c r="Q6715" i="4" s="1"/>
  <c r="P17334" i="4"/>
  <c r="Q17334" i="4" s="1"/>
  <c r="P17333" i="4"/>
  <c r="Q17333" i="4" s="1"/>
  <c r="P2886" i="4"/>
  <c r="Q2886" i="4" s="1"/>
  <c r="P5113" i="4"/>
  <c r="Q5113" i="4" s="1"/>
  <c r="P9709" i="4"/>
  <c r="Q9709" i="4" s="1"/>
  <c r="P9708" i="4"/>
  <c r="Q9708" i="4" s="1"/>
  <c r="P7821" i="4"/>
  <c r="Q7821" i="4" s="1"/>
  <c r="P5112" i="4"/>
  <c r="Q5112" i="4" s="1"/>
  <c r="P6324" i="4"/>
  <c r="Q6324" i="4" s="1"/>
  <c r="P9707" i="4"/>
  <c r="Q9707" i="4" s="1"/>
  <c r="P5111" i="4"/>
  <c r="Q5111" i="4" s="1"/>
  <c r="P3468" i="4"/>
  <c r="Q3468" i="4" s="1"/>
  <c r="P7820" i="4"/>
  <c r="Q7820" i="4" s="1"/>
  <c r="P4268" i="4"/>
  <c r="Q4268" i="4" s="1"/>
  <c r="P5110" i="4"/>
  <c r="Q5110" i="4" s="1"/>
  <c r="P5109" i="4"/>
  <c r="Q5109" i="4" s="1"/>
  <c r="P12079" i="4"/>
  <c r="Q12079" i="4" s="1"/>
  <c r="P16283" i="4"/>
  <c r="Q16283" i="4" s="1"/>
  <c r="P15603" i="4"/>
  <c r="Q15603" i="4" s="1"/>
  <c r="P3251" i="4"/>
  <c r="Q3251" i="4" s="1"/>
  <c r="P5501" i="4"/>
  <c r="Q5501" i="4" s="1"/>
  <c r="P1782" i="4"/>
  <c r="Q1782" i="4" s="1"/>
  <c r="P4734" i="4"/>
  <c r="Q4734" i="4" s="1"/>
  <c r="P7819" i="4"/>
  <c r="Q7819" i="4" s="1"/>
  <c r="P8708" i="4"/>
  <c r="Q8708" i="4" s="1"/>
  <c r="P9706" i="4"/>
  <c r="Q9706" i="4" s="1"/>
  <c r="P20179" i="4"/>
  <c r="Q20179" i="4" s="1"/>
  <c r="P20661" i="4"/>
  <c r="Q20661" i="4" s="1"/>
  <c r="P12860" i="4"/>
  <c r="Q12860" i="4" s="1"/>
  <c r="P9705" i="4"/>
  <c r="Q9705" i="4" s="1"/>
  <c r="P7499" i="4"/>
  <c r="Q7499" i="4" s="1"/>
  <c r="P5500" i="4"/>
  <c r="Q5500" i="4" s="1"/>
  <c r="P1235" i="4"/>
  <c r="Q1235" i="4" s="1"/>
  <c r="P18305" i="4"/>
  <c r="Q18305" i="4" s="1"/>
  <c r="P2885" i="4"/>
  <c r="Q2885" i="4" s="1"/>
  <c r="P17572" i="4"/>
  <c r="Q17572" i="4" s="1"/>
  <c r="P17900" i="4"/>
  <c r="Q17900" i="4" s="1"/>
  <c r="P17899" i="4"/>
  <c r="Q17899" i="4" s="1"/>
  <c r="P16892" i="4"/>
  <c r="Q16892" i="4" s="1"/>
  <c r="P17203" i="4"/>
  <c r="Q17203" i="4" s="1"/>
  <c r="P3250" i="4"/>
  <c r="Q3250" i="4" s="1"/>
  <c r="P18129" i="4"/>
  <c r="Q18129" i="4" s="1"/>
  <c r="P3687" i="4"/>
  <c r="Q3687" i="4" s="1"/>
  <c r="P6323" i="4"/>
  <c r="Q6323" i="4" s="1"/>
  <c r="P5802" i="4"/>
  <c r="Q5802" i="4" s="1"/>
  <c r="P9704" i="4"/>
  <c r="Q9704" i="4" s="1"/>
  <c r="P14142" i="4"/>
  <c r="Q14142" i="4" s="1"/>
  <c r="P12476" i="4"/>
  <c r="Q12476" i="4" s="1"/>
  <c r="P11095" i="4"/>
  <c r="Q11095" i="4" s="1"/>
  <c r="P8496" i="4"/>
  <c r="Q8496" i="4" s="1"/>
  <c r="P8495" i="4"/>
  <c r="Q8495" i="4" s="1"/>
  <c r="P14141" i="4"/>
  <c r="Q14141" i="4" s="1"/>
  <c r="P17202" i="4"/>
  <c r="Q17202" i="4" s="1"/>
  <c r="P17571" i="4"/>
  <c r="Q17571" i="4" s="1"/>
  <c r="P16891" i="4"/>
  <c r="Q16891" i="4" s="1"/>
  <c r="P16890" i="4"/>
  <c r="Q16890" i="4" s="1"/>
  <c r="P16889" i="4"/>
  <c r="Q16889" i="4" s="1"/>
  <c r="P17898" i="4"/>
  <c r="Q17898" i="4" s="1"/>
  <c r="P17201" i="4"/>
  <c r="Q17201" i="4" s="1"/>
  <c r="P16888" i="4"/>
  <c r="Q16888" i="4" s="1"/>
  <c r="P17200" i="4"/>
  <c r="Q17200" i="4" s="1"/>
  <c r="P16684" i="4"/>
  <c r="Q16684" i="4" s="1"/>
  <c r="P17199" i="4"/>
  <c r="Q17199" i="4" s="1"/>
  <c r="P16887" i="4"/>
  <c r="Q16887" i="4" s="1"/>
  <c r="P19686" i="4"/>
  <c r="Q19686" i="4" s="1"/>
  <c r="P20090" i="4"/>
  <c r="Q20090" i="4" s="1"/>
  <c r="P19685" i="4"/>
  <c r="Q19685" i="4" s="1"/>
  <c r="P19818" i="4"/>
  <c r="Q19818" i="4" s="1"/>
  <c r="P10864" i="4"/>
  <c r="Q10864" i="4" s="1"/>
  <c r="P6996" i="4"/>
  <c r="Q6996" i="4" s="1"/>
  <c r="P18261" i="4"/>
  <c r="Q18261" i="4" s="1"/>
  <c r="P5957" i="4"/>
  <c r="Q5957" i="4" s="1"/>
  <c r="P8494" i="4"/>
  <c r="Q8494" i="4" s="1"/>
  <c r="P4733" i="4"/>
  <c r="Q4733" i="4" s="1"/>
  <c r="P11094" i="4"/>
  <c r="Q11094" i="4" s="1"/>
  <c r="P19817" i="4"/>
  <c r="Q19817" i="4" s="1"/>
  <c r="P10863" i="4"/>
  <c r="Q10863" i="4" s="1"/>
  <c r="P6995" i="4"/>
  <c r="Q6995" i="4" s="1"/>
  <c r="P9703" i="4"/>
  <c r="Q9703" i="4" s="1"/>
  <c r="P6714" i="4"/>
  <c r="Q6714" i="4" s="1"/>
  <c r="P19384" i="4"/>
  <c r="Q19384" i="4" s="1"/>
  <c r="P19052" i="4"/>
  <c r="Q19052" i="4" s="1"/>
  <c r="P19911" i="4"/>
  <c r="Q19911" i="4" s="1"/>
  <c r="P9702" i="4"/>
  <c r="Q9702" i="4" s="1"/>
  <c r="P18690" i="4"/>
  <c r="Q18690" i="4" s="1"/>
  <c r="P17821" i="4"/>
  <c r="Q17821" i="4" s="1"/>
  <c r="P16860" i="4"/>
  <c r="Q16860" i="4" s="1"/>
  <c r="P17897" i="4"/>
  <c r="Q17897" i="4" s="1"/>
  <c r="P11093" i="4"/>
  <c r="Q11093" i="4" s="1"/>
  <c r="P14140" i="4"/>
  <c r="Q14140" i="4" s="1"/>
  <c r="P15602" i="4"/>
  <c r="Q15602" i="4" s="1"/>
  <c r="P14139" i="4"/>
  <c r="Q14139" i="4" s="1"/>
  <c r="P12475" i="4"/>
  <c r="Q12475" i="4" s="1"/>
  <c r="P14138" i="4"/>
  <c r="Q14138" i="4" s="1"/>
  <c r="P11092" i="4"/>
  <c r="Q11092" i="4" s="1"/>
  <c r="P14137" i="4"/>
  <c r="Q14137" i="4" s="1"/>
  <c r="P11091" i="4"/>
  <c r="Q11091" i="4" s="1"/>
  <c r="P14136" i="4"/>
  <c r="Q14136" i="4" s="1"/>
  <c r="P11090" i="4"/>
  <c r="Q11090" i="4" s="1"/>
  <c r="P11089" i="4"/>
  <c r="Q11089" i="4" s="1"/>
  <c r="P2312" i="4"/>
  <c r="Q2312" i="4" s="1"/>
  <c r="P8107" i="4"/>
  <c r="Q8107" i="4" s="1"/>
  <c r="P14926" i="4"/>
  <c r="Q14926" i="4" s="1"/>
  <c r="P3467" i="4"/>
  <c r="Q3467" i="4" s="1"/>
  <c r="P1999" i="4"/>
  <c r="Q1999" i="4" s="1"/>
  <c r="P4267" i="4"/>
  <c r="Q4267" i="4" s="1"/>
  <c r="P14135" i="4"/>
  <c r="Q14135" i="4" s="1"/>
  <c r="P14134" i="4"/>
  <c r="Q14134" i="4" s="1"/>
  <c r="P14133" i="4"/>
  <c r="Q14133" i="4" s="1"/>
  <c r="P14132" i="4"/>
  <c r="Q14132" i="4" s="1"/>
  <c r="P14131" i="4"/>
  <c r="Q14131" i="4" s="1"/>
  <c r="P14130" i="4"/>
  <c r="Q14130" i="4" s="1"/>
  <c r="P14129" i="4"/>
  <c r="Q14129" i="4" s="1"/>
  <c r="P14128" i="4"/>
  <c r="Q14128" i="4" s="1"/>
  <c r="P14127" i="4"/>
  <c r="Q14127" i="4" s="1"/>
  <c r="P14126" i="4"/>
  <c r="Q14126" i="4" s="1"/>
  <c r="P14125" i="4"/>
  <c r="Q14125" i="4" s="1"/>
  <c r="P18689" i="4"/>
  <c r="Q18689" i="4" s="1"/>
  <c r="P11088" i="4"/>
  <c r="Q11088" i="4" s="1"/>
  <c r="P14124" i="4"/>
  <c r="Q14124" i="4" s="1"/>
  <c r="P5311" i="4"/>
  <c r="Q5311" i="4" s="1"/>
  <c r="P14925" i="4"/>
  <c r="Q14925" i="4" s="1"/>
  <c r="P14123" i="4"/>
  <c r="Q14123" i="4" s="1"/>
  <c r="P12474" i="4"/>
  <c r="Q12474" i="4" s="1"/>
  <c r="P12473" i="4"/>
  <c r="Q12473" i="4" s="1"/>
  <c r="P14122" i="4"/>
  <c r="Q14122" i="4" s="1"/>
  <c r="P9701" i="4"/>
  <c r="Q9701" i="4" s="1"/>
  <c r="P14121" i="4"/>
  <c r="Q14121" i="4" s="1"/>
  <c r="P11087" i="4"/>
  <c r="Q11087" i="4" s="1"/>
  <c r="P14120" i="4"/>
  <c r="Q14120" i="4" s="1"/>
  <c r="P15601" i="4"/>
  <c r="Q15601" i="4" s="1"/>
  <c r="P14119" i="4"/>
  <c r="Q14119" i="4" s="1"/>
  <c r="P12472" i="4"/>
  <c r="Q12472" i="4" s="1"/>
  <c r="P12471" i="4"/>
  <c r="Q12471" i="4" s="1"/>
  <c r="P2884" i="4"/>
  <c r="Q2884" i="4" s="1"/>
  <c r="P8322" i="4"/>
  <c r="Q8322" i="4" s="1"/>
  <c r="P11298" i="4"/>
  <c r="Q11298" i="4" s="1"/>
  <c r="P11297" i="4"/>
  <c r="Q11297" i="4" s="1"/>
  <c r="P8493" i="4"/>
  <c r="Q8493" i="4" s="1"/>
  <c r="P9700" i="4"/>
  <c r="Q9700" i="4" s="1"/>
  <c r="P20007" i="4"/>
  <c r="Q20007" i="4" s="1"/>
  <c r="P17570" i="4"/>
  <c r="Q17570" i="4" s="1"/>
  <c r="P440" i="4"/>
  <c r="Q440" i="4" s="1"/>
  <c r="P2535" i="4"/>
  <c r="Q2535" i="4" s="1"/>
  <c r="P17198" i="4"/>
  <c r="Q17198" i="4" s="1"/>
  <c r="P17569" i="4"/>
  <c r="Q17569" i="4" s="1"/>
  <c r="P17197" i="4"/>
  <c r="Q17197" i="4" s="1"/>
  <c r="P17196" i="4"/>
  <c r="Q17196" i="4" s="1"/>
  <c r="P18568" i="4"/>
  <c r="Q18568" i="4" s="1"/>
  <c r="P18260" i="4"/>
  <c r="Q18260" i="4" s="1"/>
  <c r="P17568" i="4"/>
  <c r="Q17568" i="4" s="1"/>
  <c r="P17195" i="4"/>
  <c r="Q17195" i="4" s="1"/>
  <c r="P20438" i="4"/>
  <c r="Q20438" i="4" s="1"/>
  <c r="P14118" i="4"/>
  <c r="Q14118" i="4" s="1"/>
  <c r="P14117" i="4"/>
  <c r="Q14117" i="4" s="1"/>
  <c r="P1740" i="4"/>
  <c r="Q1740" i="4" s="1"/>
  <c r="P14116" i="4"/>
  <c r="Q14116" i="4" s="1"/>
  <c r="P14115" i="4"/>
  <c r="Q14115" i="4" s="1"/>
  <c r="P14114" i="4"/>
  <c r="Q14114" i="4" s="1"/>
  <c r="P14113" i="4"/>
  <c r="Q14113" i="4" s="1"/>
  <c r="P14112" i="4"/>
  <c r="Q14112" i="4" s="1"/>
  <c r="P14111" i="4"/>
  <c r="Q14111" i="4" s="1"/>
  <c r="P14110" i="4"/>
  <c r="Q14110" i="4" s="1"/>
  <c r="P14109" i="4"/>
  <c r="Q14109" i="4" s="1"/>
  <c r="P14108" i="4"/>
  <c r="Q14108" i="4" s="1"/>
  <c r="P14107" i="4"/>
  <c r="Q14107" i="4" s="1"/>
  <c r="P14106" i="4"/>
  <c r="Q14106" i="4" s="1"/>
  <c r="P14105" i="4"/>
  <c r="Q14105" i="4" s="1"/>
  <c r="P14104" i="4"/>
  <c r="Q14104" i="4" s="1"/>
  <c r="P14103" i="4"/>
  <c r="Q14103" i="4" s="1"/>
  <c r="P14102" i="4"/>
  <c r="Q14102" i="4" s="1"/>
  <c r="P8492" i="4"/>
  <c r="Q8492" i="4" s="1"/>
  <c r="P8491" i="4"/>
  <c r="Q8491" i="4" s="1"/>
  <c r="P11086" i="4"/>
  <c r="Q11086" i="4" s="1"/>
  <c r="P12470" i="4"/>
  <c r="Q12470" i="4" s="1"/>
  <c r="P18649" i="4"/>
  <c r="Q18649" i="4" s="1"/>
  <c r="P8321" i="4"/>
  <c r="Q8321" i="4" s="1"/>
  <c r="P11296" i="4"/>
  <c r="Q11296" i="4" s="1"/>
  <c r="P18648" i="4"/>
  <c r="Q18648" i="4" s="1"/>
  <c r="P9699" i="4"/>
  <c r="Q9699" i="4" s="1"/>
  <c r="P18416" i="4"/>
  <c r="Q18416" i="4" s="1"/>
  <c r="P885" i="4"/>
  <c r="Q885" i="4" s="1"/>
  <c r="P4266" i="4"/>
  <c r="Q4266" i="4" s="1"/>
  <c r="P6713" i="4"/>
  <c r="Q6713" i="4" s="1"/>
  <c r="P9698" i="4"/>
  <c r="Q9698" i="4" s="1"/>
  <c r="P18259" i="4"/>
  <c r="Q18259" i="4" s="1"/>
  <c r="P5801" i="4"/>
  <c r="Q5801" i="4" s="1"/>
  <c r="P7259" i="4"/>
  <c r="Q7259" i="4" s="1"/>
  <c r="P5310" i="4"/>
  <c r="Q5310" i="4" s="1"/>
  <c r="P5956" i="4"/>
  <c r="Q5956" i="4" s="1"/>
  <c r="P17332" i="4"/>
  <c r="Q17332" i="4" s="1"/>
  <c r="P16859" i="4"/>
  <c r="Q16859" i="4" s="1"/>
  <c r="P3375" i="4"/>
  <c r="Q3375" i="4" s="1"/>
  <c r="P17331" i="4"/>
  <c r="Q17331" i="4" s="1"/>
  <c r="P20730" i="4"/>
  <c r="Q20730" i="4" s="1"/>
  <c r="P7498" i="4"/>
  <c r="Q7498" i="4" s="1"/>
  <c r="P3015" i="4"/>
  <c r="Q3015" i="4" s="1"/>
  <c r="P18415" i="4"/>
  <c r="Q18415" i="4" s="1"/>
  <c r="P884" i="4"/>
  <c r="Q884" i="4" s="1"/>
  <c r="P4265" i="4"/>
  <c r="Q4265" i="4" s="1"/>
  <c r="P6712" i="4"/>
  <c r="Q6712" i="4" s="1"/>
  <c r="P9697" i="4"/>
  <c r="Q9697" i="4" s="1"/>
  <c r="P18258" i="4"/>
  <c r="Q18258" i="4" s="1"/>
  <c r="P5800" i="4"/>
  <c r="Q5800" i="4" s="1"/>
  <c r="P17896" i="4"/>
  <c r="Q17896" i="4" s="1"/>
  <c r="P7497" i="4"/>
  <c r="Q7497" i="4" s="1"/>
  <c r="P14924" i="4"/>
  <c r="Q14924" i="4" s="1"/>
  <c r="P5676" i="4"/>
  <c r="Q5676" i="4" s="1"/>
  <c r="P3800" i="4"/>
  <c r="Q3800" i="4" s="1"/>
  <c r="P7818" i="4"/>
  <c r="Q7818" i="4" s="1"/>
  <c r="P6322" i="4"/>
  <c r="Q6322" i="4" s="1"/>
  <c r="P3466" i="4"/>
  <c r="Q3466" i="4" s="1"/>
  <c r="P6321" i="4"/>
  <c r="Q6321" i="4" s="1"/>
  <c r="P14923" i="4"/>
  <c r="Q14923" i="4" s="1"/>
  <c r="P17567" i="4"/>
  <c r="Q17567" i="4" s="1"/>
  <c r="P17194" i="4"/>
  <c r="Q17194" i="4" s="1"/>
  <c r="P17193" i="4"/>
  <c r="Q17193" i="4" s="1"/>
  <c r="P17566" i="4"/>
  <c r="Q17566" i="4" s="1"/>
  <c r="P20492" i="4"/>
  <c r="Q20492" i="4" s="1"/>
  <c r="P14922" i="4"/>
  <c r="Q14922" i="4" s="1"/>
  <c r="P5675" i="4"/>
  <c r="Q5675" i="4" s="1"/>
  <c r="P3799" i="4"/>
  <c r="Q3799" i="4" s="1"/>
  <c r="P7817" i="4"/>
  <c r="Q7817" i="4" s="1"/>
  <c r="P9696" i="4"/>
  <c r="Q9696" i="4" s="1"/>
  <c r="P12469" i="4"/>
  <c r="Q12469" i="4" s="1"/>
  <c r="P9695" i="4"/>
  <c r="Q9695" i="4" s="1"/>
  <c r="P12468" i="4"/>
  <c r="Q12468" i="4" s="1"/>
  <c r="P18304" i="4"/>
  <c r="Q18304" i="4" s="1"/>
  <c r="P6320" i="4"/>
  <c r="Q6320" i="4" s="1"/>
  <c r="P6711" i="4"/>
  <c r="Q6711" i="4" s="1"/>
  <c r="P17330" i="4"/>
  <c r="Q17330" i="4" s="1"/>
  <c r="P17329" i="4"/>
  <c r="Q17329" i="4" s="1"/>
  <c r="P16858" i="4"/>
  <c r="Q16858" i="4" s="1"/>
  <c r="P14101" i="4"/>
  <c r="Q14101" i="4" s="1"/>
  <c r="P14100" i="4"/>
  <c r="Q14100" i="4" s="1"/>
  <c r="P14099" i="4"/>
  <c r="Q14099" i="4" s="1"/>
  <c r="P14098" i="4"/>
  <c r="Q14098" i="4" s="1"/>
  <c r="P14097" i="4"/>
  <c r="Q14097" i="4" s="1"/>
  <c r="P14096" i="4"/>
  <c r="Q14096" i="4" s="1"/>
  <c r="P14095" i="4"/>
  <c r="Q14095" i="4" s="1"/>
  <c r="P14094" i="4"/>
  <c r="Q14094" i="4" s="1"/>
  <c r="P14093" i="4"/>
  <c r="Q14093" i="4" s="1"/>
  <c r="P14092" i="4"/>
  <c r="Q14092" i="4" s="1"/>
  <c r="P14091" i="4"/>
  <c r="Q14091" i="4" s="1"/>
  <c r="P14090" i="4"/>
  <c r="Q14090" i="4" s="1"/>
  <c r="P14089" i="4"/>
  <c r="Q14089" i="4" s="1"/>
  <c r="P14088" i="4"/>
  <c r="Q14088" i="4" s="1"/>
  <c r="P14087" i="4"/>
  <c r="Q14087" i="4" s="1"/>
  <c r="P14086" i="4"/>
  <c r="Q14086" i="4" s="1"/>
  <c r="P14085" i="4"/>
  <c r="Q14085" i="4" s="1"/>
  <c r="P14084" i="4"/>
  <c r="Q14084" i="4" s="1"/>
  <c r="P16108" i="4"/>
  <c r="Q16108" i="4" s="1"/>
  <c r="P14921" i="4"/>
  <c r="Q14921" i="4" s="1"/>
  <c r="P12078" i="4"/>
  <c r="Q12078" i="4" s="1"/>
  <c r="P15927" i="4"/>
  <c r="Q15927" i="4" s="1"/>
  <c r="P8707" i="4"/>
  <c r="Q8707" i="4" s="1"/>
  <c r="P18647" i="4"/>
  <c r="Q18647" i="4" s="1"/>
  <c r="P7258" i="4"/>
  <c r="Q7258" i="4" s="1"/>
  <c r="P13500" i="4"/>
  <c r="Q13500" i="4" s="1"/>
  <c r="P5674" i="4"/>
  <c r="Q5674" i="4" s="1"/>
  <c r="P20248" i="4"/>
  <c r="Q20248" i="4" s="1"/>
  <c r="P20491" i="4"/>
  <c r="Q20491" i="4" s="1"/>
  <c r="P11295" i="4"/>
  <c r="Q11295" i="4" s="1"/>
  <c r="P14083" i="4"/>
  <c r="Q14083" i="4" s="1"/>
  <c r="P14082" i="4"/>
  <c r="Q14082" i="4" s="1"/>
  <c r="P14081" i="4"/>
  <c r="Q14081" i="4" s="1"/>
  <c r="P14080" i="4"/>
  <c r="Q14080" i="4" s="1"/>
  <c r="P14079" i="4"/>
  <c r="Q14079" i="4" s="1"/>
  <c r="P14078" i="4"/>
  <c r="Q14078" i="4" s="1"/>
  <c r="P14077" i="4"/>
  <c r="Q14077" i="4" s="1"/>
  <c r="P14076" i="4"/>
  <c r="Q14076" i="4" s="1"/>
  <c r="P14075" i="4"/>
  <c r="Q14075" i="4" s="1"/>
  <c r="P14074" i="4"/>
  <c r="Q14074" i="4" s="1"/>
  <c r="P14073" i="4"/>
  <c r="Q14073" i="4" s="1"/>
  <c r="P8706" i="4"/>
  <c r="Q8706" i="4" s="1"/>
  <c r="P9694" i="4"/>
  <c r="Q9694" i="4" s="1"/>
  <c r="P13499" i="4"/>
  <c r="Q13499" i="4" s="1"/>
  <c r="P6994" i="4"/>
  <c r="Q6994" i="4" s="1"/>
  <c r="P10862" i="4"/>
  <c r="Q10862" i="4" s="1"/>
  <c r="P8705" i="4"/>
  <c r="Q8705" i="4" s="1"/>
  <c r="P15926" i="4"/>
  <c r="Q15926" i="4" s="1"/>
  <c r="P12077" i="4"/>
  <c r="Q12077" i="4" s="1"/>
  <c r="P7816" i="4"/>
  <c r="Q7816" i="4" s="1"/>
  <c r="P10861" i="4"/>
  <c r="Q10861" i="4" s="1"/>
  <c r="P14072" i="4"/>
  <c r="Q14072" i="4" s="1"/>
  <c r="P9693" i="4"/>
  <c r="Q9693" i="4" s="1"/>
  <c r="P14920" i="4"/>
  <c r="Q14920" i="4" s="1"/>
  <c r="P5673" i="4"/>
  <c r="Q5673" i="4" s="1"/>
  <c r="P12076" i="4"/>
  <c r="Q12076" i="4" s="1"/>
  <c r="P7815" i="4"/>
  <c r="Q7815" i="4" s="1"/>
  <c r="P12075" i="4"/>
  <c r="Q12075" i="4" s="1"/>
  <c r="P7814" i="4"/>
  <c r="Q7814" i="4" s="1"/>
  <c r="P8704" i="4"/>
  <c r="Q8704" i="4" s="1"/>
  <c r="P14919" i="4"/>
  <c r="Q14919" i="4" s="1"/>
  <c r="P7813" i="4"/>
  <c r="Q7813" i="4" s="1"/>
  <c r="P14918" i="4"/>
  <c r="Q14918" i="4" s="1"/>
  <c r="P10860" i="4"/>
  <c r="Q10860" i="4" s="1"/>
  <c r="P13498" i="4"/>
  <c r="Q13498" i="4" s="1"/>
  <c r="P7812" i="4"/>
  <c r="Q7812" i="4" s="1"/>
  <c r="P14071" i="4"/>
  <c r="Q14071" i="4" s="1"/>
  <c r="P9692" i="4"/>
  <c r="Q9692" i="4" s="1"/>
  <c r="P9691" i="4"/>
  <c r="Q9691" i="4" s="1"/>
  <c r="P8490" i="4"/>
  <c r="Q8490" i="4" s="1"/>
  <c r="P8703" i="4"/>
  <c r="Q8703" i="4" s="1"/>
  <c r="P5672" i="4"/>
  <c r="Q5672" i="4" s="1"/>
  <c r="P15925" i="4"/>
  <c r="Q15925" i="4" s="1"/>
  <c r="P14070" i="4"/>
  <c r="Q14070" i="4" s="1"/>
  <c r="P14069" i="4"/>
  <c r="Q14069" i="4" s="1"/>
  <c r="P14068" i="4"/>
  <c r="Q14068" i="4" s="1"/>
  <c r="P14067" i="4"/>
  <c r="Q14067" i="4" s="1"/>
  <c r="P14066" i="4"/>
  <c r="Q14066" i="4" s="1"/>
  <c r="P14065" i="4"/>
  <c r="Q14065" i="4" s="1"/>
  <c r="P14064" i="4"/>
  <c r="Q14064" i="4" s="1"/>
  <c r="P14063" i="4"/>
  <c r="Q14063" i="4" s="1"/>
  <c r="P14062" i="4"/>
  <c r="Q14062" i="4" s="1"/>
  <c r="P14061" i="4"/>
  <c r="Q14061" i="4" s="1"/>
  <c r="P14060" i="4"/>
  <c r="Q14060" i="4" s="1"/>
  <c r="P14059" i="4"/>
  <c r="Q14059" i="4" s="1"/>
  <c r="P14058" i="4"/>
  <c r="Q14058" i="4" s="1"/>
  <c r="P14057" i="4"/>
  <c r="Q14057" i="4" s="1"/>
  <c r="P14056" i="4"/>
  <c r="Q14056" i="4" s="1"/>
  <c r="P14055" i="4"/>
  <c r="Q14055" i="4" s="1"/>
  <c r="P14054" i="4"/>
  <c r="Q14054" i="4" s="1"/>
  <c r="P14053" i="4"/>
  <c r="Q14053" i="4" s="1"/>
  <c r="P14052" i="4"/>
  <c r="Q14052" i="4" s="1"/>
  <c r="P14051" i="4"/>
  <c r="Q14051" i="4" s="1"/>
  <c r="P14050" i="4"/>
  <c r="Q14050" i="4" s="1"/>
  <c r="P14049" i="4"/>
  <c r="Q14049" i="4" s="1"/>
  <c r="P14048" i="4"/>
  <c r="Q14048" i="4" s="1"/>
  <c r="P14047" i="4"/>
  <c r="Q14047" i="4" s="1"/>
  <c r="P14046" i="4"/>
  <c r="Q14046" i="4" s="1"/>
  <c r="P14045" i="4"/>
  <c r="Q14045" i="4" s="1"/>
  <c r="P14044" i="4"/>
  <c r="Q14044" i="4" s="1"/>
  <c r="P14043" i="4"/>
  <c r="Q14043" i="4" s="1"/>
  <c r="P14042" i="4"/>
  <c r="Q14042" i="4" s="1"/>
  <c r="P14041" i="4"/>
  <c r="Q14041" i="4" s="1"/>
  <c r="P14040" i="4"/>
  <c r="Q14040" i="4" s="1"/>
  <c r="P14039" i="4"/>
  <c r="Q14039" i="4" s="1"/>
  <c r="P14038" i="4"/>
  <c r="Q14038" i="4" s="1"/>
  <c r="P8320" i="4"/>
  <c r="Q8320" i="4" s="1"/>
  <c r="P3798" i="4"/>
  <c r="Q3798" i="4" s="1"/>
  <c r="P17994" i="4"/>
  <c r="Q17994" i="4" s="1"/>
  <c r="P4651" i="4"/>
  <c r="Q4651" i="4" s="1"/>
  <c r="P4264" i="4"/>
  <c r="Q4264" i="4" s="1"/>
  <c r="P19332" i="4"/>
  <c r="Q19332" i="4" s="1"/>
  <c r="P14037" i="4"/>
  <c r="Q14037" i="4" s="1"/>
  <c r="P14036" i="4"/>
  <c r="Q14036" i="4" s="1"/>
  <c r="P14035" i="4"/>
  <c r="Q14035" i="4" s="1"/>
  <c r="P14034" i="4"/>
  <c r="Q14034" i="4" s="1"/>
  <c r="P14033" i="4"/>
  <c r="Q14033" i="4" s="1"/>
  <c r="P14032" i="4"/>
  <c r="Q14032" i="4" s="1"/>
  <c r="P14031" i="4"/>
  <c r="Q14031" i="4" s="1"/>
  <c r="P14030" i="4"/>
  <c r="Q14030" i="4" s="1"/>
  <c r="P16233" i="4"/>
  <c r="Q16233" i="4" s="1"/>
  <c r="P7811" i="4"/>
  <c r="Q7811" i="4" s="1"/>
  <c r="P18688" i="4"/>
  <c r="Q18688" i="4" s="1"/>
  <c r="P12074" i="4"/>
  <c r="Q12074" i="4" s="1"/>
  <c r="P6710" i="4"/>
  <c r="Q6710" i="4" s="1"/>
  <c r="P14029" i="4"/>
  <c r="Q14029" i="4" s="1"/>
  <c r="P14028" i="4"/>
  <c r="Q14028" i="4" s="1"/>
  <c r="P14027" i="4"/>
  <c r="Q14027" i="4" s="1"/>
  <c r="P14026" i="4"/>
  <c r="Q14026" i="4" s="1"/>
  <c r="P15600" i="4"/>
  <c r="Q15600" i="4" s="1"/>
  <c r="P5108" i="4"/>
  <c r="Q5108" i="4" s="1"/>
  <c r="P9690" i="4"/>
  <c r="Q9690" i="4" s="1"/>
  <c r="P9689" i="4"/>
  <c r="Q9689" i="4" s="1"/>
  <c r="P7810" i="4"/>
  <c r="Q7810" i="4" s="1"/>
  <c r="P7809" i="4"/>
  <c r="Q7809" i="4" s="1"/>
  <c r="P2534" i="4"/>
  <c r="Q2534" i="4" s="1"/>
  <c r="P9688" i="4"/>
  <c r="Q9688" i="4" s="1"/>
  <c r="P10859" i="4"/>
  <c r="Q10859" i="4" s="1"/>
  <c r="P12073" i="4"/>
  <c r="Q12073" i="4" s="1"/>
  <c r="P11533" i="4"/>
  <c r="Q11533" i="4" s="1"/>
  <c r="P13497" i="4"/>
  <c r="Q13497" i="4" s="1"/>
  <c r="P5107" i="4"/>
  <c r="Q5107" i="4" s="1"/>
  <c r="P3374" i="4"/>
  <c r="Q3374" i="4" s="1"/>
  <c r="P3797" i="4"/>
  <c r="Q3797" i="4" s="1"/>
  <c r="P5309" i="4"/>
  <c r="Q5309" i="4" s="1"/>
  <c r="P10858" i="4"/>
  <c r="Q10858" i="4" s="1"/>
  <c r="P3118" i="4"/>
  <c r="Q3118" i="4" s="1"/>
  <c r="P6993" i="4"/>
  <c r="Q6993" i="4" s="1"/>
  <c r="P7808" i="4"/>
  <c r="Q7808" i="4" s="1"/>
  <c r="P3014" i="4"/>
  <c r="Q3014" i="4" s="1"/>
  <c r="P12072" i="4"/>
  <c r="Q12072" i="4" s="1"/>
  <c r="P13496" i="4"/>
  <c r="Q13496" i="4" s="1"/>
  <c r="P13495" i="4"/>
  <c r="Q13495" i="4" s="1"/>
  <c r="P7807" i="4"/>
  <c r="Q7807" i="4" s="1"/>
  <c r="P5106" i="4"/>
  <c r="Q5106" i="4" s="1"/>
  <c r="P6319" i="4"/>
  <c r="Q6319" i="4" s="1"/>
  <c r="P20089" i="4"/>
  <c r="Q20089" i="4" s="1"/>
  <c r="P18687" i="4"/>
  <c r="Q18687" i="4" s="1"/>
  <c r="P992" i="4"/>
  <c r="Q992" i="4" s="1"/>
  <c r="P14025" i="4"/>
  <c r="Q14025" i="4" s="1"/>
  <c r="P14024" i="4"/>
  <c r="Q14024" i="4" s="1"/>
  <c r="P14023" i="4"/>
  <c r="Q14023" i="4" s="1"/>
  <c r="P14022" i="4"/>
  <c r="Q14022" i="4" s="1"/>
  <c r="P14021" i="4"/>
  <c r="Q14021" i="4" s="1"/>
  <c r="P14020" i="4"/>
  <c r="Q14020" i="4" s="1"/>
  <c r="P14019" i="4"/>
  <c r="Q14019" i="4" s="1"/>
  <c r="P14018" i="4"/>
  <c r="Q14018" i="4" s="1"/>
  <c r="P14017" i="4"/>
  <c r="Q14017" i="4" s="1"/>
  <c r="P14016" i="4"/>
  <c r="Q14016" i="4" s="1"/>
  <c r="P14015" i="4"/>
  <c r="Q14015" i="4" s="1"/>
  <c r="P14014" i="4"/>
  <c r="Q14014" i="4" s="1"/>
  <c r="P14013" i="4"/>
  <c r="Q14013" i="4" s="1"/>
  <c r="P14012" i="4"/>
  <c r="Q14012" i="4" s="1"/>
  <c r="P14011" i="4"/>
  <c r="Q14011" i="4" s="1"/>
  <c r="P14010" i="4"/>
  <c r="Q14010" i="4" s="1"/>
  <c r="P14009" i="4"/>
  <c r="Q14009" i="4" s="1"/>
  <c r="P12467" i="4"/>
  <c r="Q12467" i="4" s="1"/>
  <c r="P15599" i="4"/>
  <c r="Q15599" i="4" s="1"/>
  <c r="P14008" i="4"/>
  <c r="Q14008" i="4" s="1"/>
  <c r="P14007" i="4"/>
  <c r="Q14007" i="4" s="1"/>
  <c r="P16282" i="4"/>
  <c r="Q16282" i="4" s="1"/>
  <c r="P15809" i="4"/>
  <c r="Q15809" i="4" s="1"/>
  <c r="P15808" i="4"/>
  <c r="Q15808" i="4" s="1"/>
  <c r="P14917" i="4"/>
  <c r="Q14917" i="4" s="1"/>
  <c r="P640" i="4"/>
  <c r="Q640" i="4" s="1"/>
  <c r="P15807" i="4"/>
  <c r="Q15807" i="4" s="1"/>
  <c r="P2704" i="4"/>
  <c r="Q2704" i="4" s="1"/>
  <c r="P18686" i="4"/>
  <c r="Q18686" i="4" s="1"/>
  <c r="P816" i="4"/>
  <c r="Q816" i="4" s="1"/>
  <c r="P15598" i="4"/>
  <c r="Q15598" i="4" s="1"/>
  <c r="P5308" i="4"/>
  <c r="Q5308" i="4" s="1"/>
  <c r="P5307" i="4"/>
  <c r="Q5307" i="4" s="1"/>
  <c r="P14006" i="4"/>
  <c r="Q14006" i="4" s="1"/>
  <c r="P16281" i="4"/>
  <c r="Q16281" i="4" s="1"/>
  <c r="P14005" i="4"/>
  <c r="Q14005" i="4" s="1"/>
  <c r="P14004" i="4"/>
  <c r="Q14004" i="4" s="1"/>
  <c r="P14003" i="4"/>
  <c r="Q14003" i="4" s="1"/>
  <c r="P14002" i="4"/>
  <c r="Q14002" i="4" s="1"/>
  <c r="P14001" i="4"/>
  <c r="Q14001" i="4" s="1"/>
  <c r="P14000" i="4"/>
  <c r="Q14000" i="4" s="1"/>
  <c r="P13999" i="4"/>
  <c r="Q13999" i="4" s="1"/>
  <c r="P13998" i="4"/>
  <c r="Q13998" i="4" s="1"/>
  <c r="P13997" i="4"/>
  <c r="Q13997" i="4" s="1"/>
  <c r="P13996" i="4"/>
  <c r="Q13996" i="4" s="1"/>
  <c r="P13995" i="4"/>
  <c r="Q13995" i="4" s="1"/>
  <c r="P7496" i="4"/>
  <c r="Q7496" i="4" s="1"/>
  <c r="P3013" i="4"/>
  <c r="Q3013" i="4" s="1"/>
  <c r="P3373" i="4"/>
  <c r="Q3373" i="4" s="1"/>
  <c r="P5306" i="4"/>
  <c r="Q5306" i="4" s="1"/>
  <c r="P3117" i="4"/>
  <c r="Q3117" i="4" s="1"/>
  <c r="P10857" i="4"/>
  <c r="Q10857" i="4" s="1"/>
  <c r="P6318" i="4"/>
  <c r="Q6318" i="4" s="1"/>
  <c r="P3686" i="4"/>
  <c r="Q3686" i="4" s="1"/>
  <c r="P20088" i="4"/>
  <c r="Q20088" i="4" s="1"/>
  <c r="P19910" i="4"/>
  <c r="Q19910" i="4" s="1"/>
  <c r="P5105" i="4"/>
  <c r="Q5105" i="4" s="1"/>
  <c r="P7806" i="4"/>
  <c r="Q7806" i="4" s="1"/>
  <c r="P13494" i="4"/>
  <c r="Q13494" i="4" s="1"/>
  <c r="P6317" i="4"/>
  <c r="Q6317" i="4" s="1"/>
  <c r="P14916" i="4"/>
  <c r="Q14916" i="4" s="1"/>
  <c r="P13493" i="4"/>
  <c r="Q13493" i="4" s="1"/>
  <c r="P8702" i="4"/>
  <c r="Q8702" i="4" s="1"/>
  <c r="P9687" i="4"/>
  <c r="Q9687" i="4" s="1"/>
  <c r="P14915" i="4"/>
  <c r="Q14915" i="4" s="1"/>
  <c r="P10856" i="4"/>
  <c r="Q10856" i="4" s="1"/>
  <c r="P15597" i="4"/>
  <c r="Q15597" i="4" s="1"/>
  <c r="P9686" i="4"/>
  <c r="Q9686" i="4" s="1"/>
  <c r="P13994" i="4"/>
  <c r="Q13994" i="4" s="1"/>
  <c r="P13993" i="4"/>
  <c r="Q13993" i="4" s="1"/>
  <c r="P13992" i="4"/>
  <c r="Q13992" i="4" s="1"/>
  <c r="P13991" i="4"/>
  <c r="Q13991" i="4" s="1"/>
  <c r="P13990" i="4"/>
  <c r="Q13990" i="4" s="1"/>
  <c r="P13989" i="4"/>
  <c r="Q13989" i="4" s="1"/>
  <c r="P13988" i="4"/>
  <c r="Q13988" i="4" s="1"/>
  <c r="P3372" i="4"/>
  <c r="Q3372" i="4" s="1"/>
  <c r="P5305" i="4"/>
  <c r="Q5305" i="4" s="1"/>
  <c r="P5304" i="4"/>
  <c r="Q5304" i="4" s="1"/>
  <c r="P5303" i="4"/>
  <c r="Q5303" i="4" s="1"/>
  <c r="P3371" i="4"/>
  <c r="Q3371" i="4" s="1"/>
  <c r="P8489" i="4"/>
  <c r="Q8489" i="4" s="1"/>
  <c r="P5302" i="4"/>
  <c r="Q5302" i="4" s="1"/>
  <c r="P8488" i="4"/>
  <c r="Q8488" i="4" s="1"/>
  <c r="P991" i="4"/>
  <c r="Q991" i="4" s="1"/>
  <c r="P3370" i="4"/>
  <c r="Q3370" i="4" s="1"/>
  <c r="P1451" i="4"/>
  <c r="Q1451" i="4" s="1"/>
  <c r="P6709" i="4"/>
  <c r="Q6709" i="4" s="1"/>
  <c r="P2236" i="4"/>
  <c r="Q2236" i="4" s="1"/>
  <c r="P12466" i="4"/>
  <c r="Q12466" i="4" s="1"/>
  <c r="P1998" i="4"/>
  <c r="Q1998" i="4" s="1"/>
  <c r="P6708" i="4"/>
  <c r="Q6708" i="4" s="1"/>
  <c r="P9685" i="4"/>
  <c r="Q9685" i="4" s="1"/>
  <c r="P84" i="4"/>
  <c r="Q84" i="4" s="1"/>
  <c r="P815" i="4"/>
  <c r="Q815" i="4" s="1"/>
  <c r="P439" i="4"/>
  <c r="Q439" i="4" s="1"/>
  <c r="P1665" i="4"/>
  <c r="Q1665" i="4" s="1"/>
  <c r="P20151" i="4"/>
  <c r="Q20151" i="4" s="1"/>
  <c r="P18567" i="4"/>
  <c r="Q18567" i="4" s="1"/>
  <c r="P17895" i="4"/>
  <c r="Q17895" i="4" s="1"/>
  <c r="P18257" i="4"/>
  <c r="Q18257" i="4" s="1"/>
  <c r="P9684" i="4"/>
  <c r="Q9684" i="4" s="1"/>
  <c r="P11532" i="4"/>
  <c r="Q11532" i="4" s="1"/>
  <c r="P3369" i="4"/>
  <c r="Q3369" i="4" s="1"/>
  <c r="P19909" i="4"/>
  <c r="Q19909" i="4" s="1"/>
  <c r="P11085" i="4"/>
  <c r="Q11085" i="4" s="1"/>
  <c r="P5301" i="4"/>
  <c r="Q5301" i="4" s="1"/>
  <c r="P12465" i="4"/>
  <c r="Q12465" i="4" s="1"/>
  <c r="P9683" i="4"/>
  <c r="Q9683" i="4" s="1"/>
  <c r="P4263" i="4"/>
  <c r="Q4263" i="4" s="1"/>
  <c r="P16232" i="4"/>
  <c r="Q16232" i="4" s="1"/>
  <c r="P13492" i="4"/>
  <c r="Q13492" i="4" s="1"/>
  <c r="P14914" i="4"/>
  <c r="Q14914" i="4" s="1"/>
  <c r="P5104" i="4"/>
  <c r="Q5104" i="4" s="1"/>
  <c r="P4650" i="4"/>
  <c r="Q4650" i="4" s="1"/>
  <c r="P7805" i="4"/>
  <c r="Q7805" i="4" s="1"/>
  <c r="P5671" i="4"/>
  <c r="Q5671" i="4" s="1"/>
  <c r="P8701" i="4"/>
  <c r="Q8701" i="4" s="1"/>
  <c r="P16415" i="4"/>
  <c r="Q16415" i="4" s="1"/>
  <c r="P16414" i="4"/>
  <c r="Q16414" i="4" s="1"/>
  <c r="P15924" i="4"/>
  <c r="Q15924" i="4" s="1"/>
  <c r="P14913" i="4"/>
  <c r="Q14913" i="4" s="1"/>
  <c r="P15923" i="4"/>
  <c r="Q15923" i="4" s="1"/>
  <c r="P12071" i="4"/>
  <c r="Q12071" i="4" s="1"/>
  <c r="P12070" i="4"/>
  <c r="Q12070" i="4" s="1"/>
  <c r="P10855" i="4"/>
  <c r="Q10855" i="4" s="1"/>
  <c r="P7804" i="4"/>
  <c r="Q7804" i="4" s="1"/>
  <c r="P8700" i="4"/>
  <c r="Q8700" i="4" s="1"/>
  <c r="P11084" i="4"/>
  <c r="Q11084" i="4" s="1"/>
  <c r="P13987" i="4"/>
  <c r="Q13987" i="4" s="1"/>
  <c r="P11083" i="4"/>
  <c r="Q11083" i="4" s="1"/>
  <c r="P15596" i="4"/>
  <c r="Q15596" i="4" s="1"/>
  <c r="P12464" i="4"/>
  <c r="Q12464" i="4" s="1"/>
  <c r="P11082" i="4"/>
  <c r="Q11082" i="4" s="1"/>
  <c r="P9682" i="4"/>
  <c r="Q9682" i="4" s="1"/>
  <c r="P16280" i="4"/>
  <c r="Q16280" i="4" s="1"/>
  <c r="P16279" i="4"/>
  <c r="Q16279" i="4" s="1"/>
  <c r="P6707" i="4"/>
  <c r="Q6707" i="4" s="1"/>
  <c r="P12463" i="4"/>
  <c r="Q12463" i="4" s="1"/>
  <c r="P15922" i="4"/>
  <c r="Q15922" i="4" s="1"/>
  <c r="P6992" i="4"/>
  <c r="Q6992" i="4" s="1"/>
  <c r="P14912" i="4"/>
  <c r="Q14912" i="4" s="1"/>
  <c r="P13491" i="4"/>
  <c r="Q13491" i="4" s="1"/>
  <c r="P3368" i="4"/>
  <c r="Q3368" i="4" s="1"/>
  <c r="P2235" i="4"/>
  <c r="Q2235" i="4" s="1"/>
  <c r="P1326" i="4"/>
  <c r="Q1326" i="4" s="1"/>
  <c r="P814" i="4"/>
  <c r="Q814" i="4" s="1"/>
  <c r="P114" i="4"/>
  <c r="Q114" i="4" s="1"/>
  <c r="P5300" i="4"/>
  <c r="Q5300" i="4" s="1"/>
  <c r="P6706" i="4"/>
  <c r="Q6706" i="4" s="1"/>
  <c r="P2234" i="4"/>
  <c r="Q2234" i="4" s="1"/>
  <c r="P2233" i="4"/>
  <c r="Q2233" i="4" s="1"/>
  <c r="P8487" i="4"/>
  <c r="Q8487" i="4" s="1"/>
  <c r="P3742" i="4"/>
  <c r="Q3742" i="4" s="1"/>
  <c r="P3012" i="4"/>
  <c r="Q3012" i="4" s="1"/>
  <c r="P4732" i="4"/>
  <c r="Q4732" i="4" s="1"/>
  <c r="P2232" i="4"/>
  <c r="Q2232" i="4" s="1"/>
  <c r="P8486" i="4"/>
  <c r="Q8486" i="4" s="1"/>
  <c r="P5299" i="4"/>
  <c r="Q5299" i="4" s="1"/>
  <c r="P4731" i="4"/>
  <c r="Q4731" i="4" s="1"/>
  <c r="P1997" i="4"/>
  <c r="Q1997" i="4" s="1"/>
  <c r="P11081" i="4"/>
  <c r="Q11081" i="4" s="1"/>
  <c r="P990" i="4"/>
  <c r="Q990" i="4" s="1"/>
  <c r="P2231" i="4"/>
  <c r="Q2231" i="4" s="1"/>
  <c r="P3011" i="4"/>
  <c r="Q3011" i="4" s="1"/>
  <c r="P1996" i="4"/>
  <c r="Q1996" i="4" s="1"/>
  <c r="P8485" i="4"/>
  <c r="Q8485" i="4" s="1"/>
  <c r="P2230" i="4"/>
  <c r="Q2230" i="4" s="1"/>
  <c r="P11080" i="4"/>
  <c r="Q11080" i="4" s="1"/>
  <c r="P6705" i="4"/>
  <c r="Q6705" i="4" s="1"/>
  <c r="P4262" i="4"/>
  <c r="Q4262" i="4" s="1"/>
  <c r="P3741" i="4"/>
  <c r="Q3741" i="4" s="1"/>
  <c r="P3367" i="4"/>
  <c r="Q3367" i="4" s="1"/>
  <c r="P4261" i="4"/>
  <c r="Q4261" i="4" s="1"/>
  <c r="P1607" i="4"/>
  <c r="Q1607" i="4" s="1"/>
  <c r="P4260" i="4"/>
  <c r="Q4260" i="4" s="1"/>
  <c r="P1325" i="4"/>
  <c r="Q1325" i="4" s="1"/>
  <c r="P15595" i="4"/>
  <c r="Q15595" i="4" s="1"/>
  <c r="P12462" i="4"/>
  <c r="Q12462" i="4" s="1"/>
  <c r="P12461" i="4"/>
  <c r="Q12461" i="4" s="1"/>
  <c r="P15594" i="4"/>
  <c r="Q15594" i="4" s="1"/>
  <c r="P12460" i="4"/>
  <c r="Q12460" i="4" s="1"/>
  <c r="P13986" i="4"/>
  <c r="Q13986" i="4" s="1"/>
  <c r="P11079" i="4"/>
  <c r="Q11079" i="4" s="1"/>
  <c r="P9681" i="4"/>
  <c r="Q9681" i="4" s="1"/>
  <c r="P13985" i="4"/>
  <c r="Q13985" i="4" s="1"/>
  <c r="P4259" i="4"/>
  <c r="Q4259" i="4" s="1"/>
  <c r="P3685" i="4"/>
  <c r="Q3685" i="4" s="1"/>
  <c r="P2703" i="4"/>
  <c r="Q2703" i="4" s="1"/>
  <c r="P4730" i="4"/>
  <c r="Q4730" i="4" s="1"/>
  <c r="P13490" i="4"/>
  <c r="Q13490" i="4" s="1"/>
  <c r="P10854" i="4"/>
  <c r="Q10854" i="4" s="1"/>
  <c r="P9680" i="4"/>
  <c r="Q9680" i="4" s="1"/>
  <c r="P4729" i="4"/>
  <c r="Q4729" i="4" s="1"/>
  <c r="P562" i="4"/>
  <c r="Q562" i="4" s="1"/>
  <c r="P12459" i="4"/>
  <c r="Q12459" i="4" s="1"/>
  <c r="P9679" i="4"/>
  <c r="Q9679" i="4" s="1"/>
  <c r="P5955" i="4"/>
  <c r="Q5955" i="4" s="1"/>
  <c r="P16231" i="4"/>
  <c r="Q16231" i="4" s="1"/>
  <c r="P14911" i="4"/>
  <c r="Q14911" i="4" s="1"/>
  <c r="P16504" i="4"/>
  <c r="Q16504" i="4" s="1"/>
  <c r="P15806" i="4"/>
  <c r="Q15806" i="4" s="1"/>
  <c r="P16230" i="4"/>
  <c r="Q16230" i="4" s="1"/>
  <c r="P16229" i="4"/>
  <c r="Q16229" i="4" s="1"/>
  <c r="P7495" i="4"/>
  <c r="Q7495" i="4" s="1"/>
  <c r="P13984" i="4"/>
  <c r="Q13984" i="4" s="1"/>
  <c r="P661" i="4"/>
  <c r="Q661" i="4" s="1"/>
  <c r="P4536" i="4"/>
  <c r="Q4536" i="4" s="1"/>
  <c r="P10628" i="4"/>
  <c r="Q10628" i="4" s="1"/>
  <c r="P8106" i="4"/>
  <c r="Q8106" i="4" s="1"/>
  <c r="P4968" i="4"/>
  <c r="Q4968" i="4" s="1"/>
  <c r="P8907" i="4"/>
  <c r="Q8907" i="4" s="1"/>
  <c r="P5799" i="4"/>
  <c r="Q5799" i="4" s="1"/>
  <c r="P8105" i="4"/>
  <c r="Q8105" i="4" s="1"/>
  <c r="P8484" i="4"/>
  <c r="Q8484" i="4" s="1"/>
  <c r="P15593" i="4"/>
  <c r="Q15593" i="4" s="1"/>
  <c r="P12069" i="4"/>
  <c r="Q12069" i="4" s="1"/>
  <c r="P6316" i="4"/>
  <c r="Q6316" i="4" s="1"/>
  <c r="P11078" i="4"/>
  <c r="Q11078" i="4" s="1"/>
  <c r="P5954" i="4"/>
  <c r="Q5954" i="4" s="1"/>
  <c r="P15805" i="4"/>
  <c r="Q15805" i="4" s="1"/>
  <c r="P10627" i="4"/>
  <c r="Q10627" i="4" s="1"/>
  <c r="P5798" i="4"/>
  <c r="Q5798" i="4" s="1"/>
  <c r="P16413" i="4"/>
  <c r="Q16413" i="4" s="1"/>
  <c r="P2702" i="4"/>
  <c r="Q2702" i="4" s="1"/>
  <c r="P11077" i="4"/>
  <c r="Q11077" i="4" s="1"/>
  <c r="P8483" i="4"/>
  <c r="Q8483" i="4" s="1"/>
  <c r="P13489" i="4"/>
  <c r="Q13489" i="4" s="1"/>
  <c r="P5670" i="4"/>
  <c r="Q5670" i="4" s="1"/>
  <c r="P5103" i="4"/>
  <c r="Q5103" i="4" s="1"/>
  <c r="P8699" i="4"/>
  <c r="Q8699" i="4" s="1"/>
  <c r="P7494" i="4"/>
  <c r="Q7494" i="4" s="1"/>
  <c r="P6704" i="4"/>
  <c r="Q6704" i="4" s="1"/>
  <c r="P5298" i="4"/>
  <c r="Q5298" i="4" s="1"/>
  <c r="P5953" i="4"/>
  <c r="Q5953" i="4" s="1"/>
  <c r="P7493" i="4"/>
  <c r="Q7493" i="4" s="1"/>
  <c r="P13488" i="4"/>
  <c r="Q13488" i="4" s="1"/>
  <c r="P4258" i="4"/>
  <c r="Q4258" i="4" s="1"/>
  <c r="P6991" i="4"/>
  <c r="Q6991" i="4" s="1"/>
  <c r="P5669" i="4"/>
  <c r="Q5669" i="4" s="1"/>
  <c r="P3465" i="4"/>
  <c r="Q3465" i="4" s="1"/>
  <c r="P3116" i="4"/>
  <c r="Q3116" i="4" s="1"/>
  <c r="P4649" i="4"/>
  <c r="Q4649" i="4" s="1"/>
  <c r="P6315" i="4"/>
  <c r="Q6315" i="4" s="1"/>
  <c r="P3464" i="4"/>
  <c r="Q3464" i="4" s="1"/>
  <c r="P16412" i="4"/>
  <c r="Q16412" i="4" s="1"/>
  <c r="P2883" i="4"/>
  <c r="Q2883" i="4" s="1"/>
  <c r="P15921" i="4"/>
  <c r="Q15921" i="4" s="1"/>
  <c r="P7803" i="4"/>
  <c r="Q7803" i="4" s="1"/>
  <c r="P7802" i="4"/>
  <c r="Q7802" i="4" s="1"/>
  <c r="P14910" i="4"/>
  <c r="Q14910" i="4" s="1"/>
  <c r="P16411" i="4"/>
  <c r="Q16411" i="4" s="1"/>
  <c r="P6990" i="4"/>
  <c r="Q6990" i="4" s="1"/>
  <c r="P7801" i="4"/>
  <c r="Q7801" i="4" s="1"/>
  <c r="P13487" i="4"/>
  <c r="Q13487" i="4" s="1"/>
  <c r="P8482" i="4"/>
  <c r="Q8482" i="4" s="1"/>
  <c r="P11076" i="4"/>
  <c r="Q11076" i="4" s="1"/>
  <c r="P5297" i="4"/>
  <c r="Q5297" i="4" s="1"/>
  <c r="P2229" i="4"/>
  <c r="Q2229" i="4" s="1"/>
  <c r="P2701" i="4"/>
  <c r="Q2701" i="4" s="1"/>
  <c r="P3366" i="4"/>
  <c r="Q3366" i="4" s="1"/>
  <c r="P2228" i="4"/>
  <c r="Q2228" i="4" s="1"/>
  <c r="P2700" i="4"/>
  <c r="Q2700" i="4" s="1"/>
  <c r="P6703" i="4"/>
  <c r="Q6703" i="4" s="1"/>
  <c r="P451" i="4"/>
  <c r="Q451" i="4" s="1"/>
  <c r="P3010" i="4"/>
  <c r="Q3010" i="4" s="1"/>
  <c r="P5296" i="4"/>
  <c r="Q5296" i="4" s="1"/>
  <c r="P1804" i="4"/>
  <c r="Q1804" i="4" s="1"/>
  <c r="P6702" i="4"/>
  <c r="Q6702" i="4" s="1"/>
  <c r="P5295" i="4"/>
  <c r="Q5295" i="4" s="1"/>
  <c r="P5294" i="4"/>
  <c r="Q5294" i="4" s="1"/>
  <c r="P813" i="4"/>
  <c r="Q813" i="4" s="1"/>
  <c r="P2227" i="4"/>
  <c r="Q2227" i="4" s="1"/>
  <c r="P1450" i="4"/>
  <c r="Q1450" i="4" s="1"/>
  <c r="P3365" i="4"/>
  <c r="Q3365" i="4" s="1"/>
  <c r="P5293" i="4"/>
  <c r="Q5293" i="4" s="1"/>
  <c r="P4257" i="4"/>
  <c r="Q4257" i="4" s="1"/>
  <c r="P11075" i="4"/>
  <c r="Q11075" i="4" s="1"/>
  <c r="P3364" i="4"/>
  <c r="Q3364" i="4" s="1"/>
  <c r="P8481" i="4"/>
  <c r="Q8481" i="4" s="1"/>
  <c r="P9678" i="4"/>
  <c r="Q9678" i="4" s="1"/>
  <c r="P4728" i="4"/>
  <c r="Q4728" i="4" s="1"/>
  <c r="P11074" i="4"/>
  <c r="Q11074" i="4" s="1"/>
  <c r="P2533" i="4"/>
  <c r="Q2533" i="4" s="1"/>
  <c r="P347" i="4"/>
  <c r="Q347" i="4" s="1"/>
  <c r="P5292" i="4"/>
  <c r="Q5292" i="4" s="1"/>
  <c r="P11073" i="4"/>
  <c r="Q11073" i="4" s="1"/>
  <c r="P7492" i="4"/>
  <c r="Q7492" i="4" s="1"/>
  <c r="P6701" i="4"/>
  <c r="Q6701" i="4" s="1"/>
  <c r="P8480" i="4"/>
  <c r="Q8480" i="4" s="1"/>
  <c r="P5291" i="4"/>
  <c r="Q5291" i="4" s="1"/>
  <c r="P3796" i="4"/>
  <c r="Q3796" i="4" s="1"/>
  <c r="P3463" i="4"/>
  <c r="Q3463" i="4" s="1"/>
  <c r="P10853" i="4"/>
  <c r="Q10853" i="4" s="1"/>
  <c r="P7800" i="4"/>
  <c r="Q7800" i="4" s="1"/>
  <c r="P7799" i="4"/>
  <c r="Q7799" i="4" s="1"/>
  <c r="P4256" i="4"/>
  <c r="Q4256" i="4" s="1"/>
  <c r="P5668" i="4"/>
  <c r="Q5668" i="4" s="1"/>
  <c r="P6314" i="4"/>
  <c r="Q6314" i="4" s="1"/>
  <c r="P1995" i="4"/>
  <c r="Q1995" i="4" s="1"/>
  <c r="P6989" i="4"/>
  <c r="Q6989" i="4" s="1"/>
  <c r="P4255" i="4"/>
  <c r="Q4255" i="4" s="1"/>
  <c r="P5667" i="4"/>
  <c r="Q5667" i="4" s="1"/>
  <c r="P9677" i="4"/>
  <c r="Q9677" i="4" s="1"/>
  <c r="P8698" i="4"/>
  <c r="Q8698" i="4" s="1"/>
  <c r="P6313" i="4"/>
  <c r="Q6313" i="4" s="1"/>
  <c r="P8697" i="4"/>
  <c r="Q8697" i="4" s="1"/>
  <c r="P9676" i="4"/>
  <c r="Q9676" i="4" s="1"/>
  <c r="P8696" i="4"/>
  <c r="Q8696" i="4" s="1"/>
  <c r="P5666" i="4"/>
  <c r="Q5666" i="4" s="1"/>
  <c r="P6312" i="4"/>
  <c r="Q6312" i="4" s="1"/>
  <c r="P5665" i="4"/>
  <c r="Q5665" i="4" s="1"/>
  <c r="P6311" i="4"/>
  <c r="Q6311" i="4" s="1"/>
  <c r="P5102" i="4"/>
  <c r="Q5102" i="4" s="1"/>
  <c r="P6988" i="4"/>
  <c r="Q6988" i="4" s="1"/>
  <c r="P6987" i="4"/>
  <c r="Q6987" i="4" s="1"/>
  <c r="P8695" i="4"/>
  <c r="Q8695" i="4" s="1"/>
  <c r="P10852" i="4"/>
  <c r="Q10852" i="4" s="1"/>
  <c r="P14909" i="4"/>
  <c r="Q14909" i="4" s="1"/>
  <c r="P8694" i="4"/>
  <c r="Q8694" i="4" s="1"/>
  <c r="P5101" i="4"/>
  <c r="Q5101" i="4" s="1"/>
  <c r="P12068" i="4"/>
  <c r="Q12068" i="4" s="1"/>
  <c r="P4254" i="4"/>
  <c r="Q4254" i="4" s="1"/>
  <c r="P16410" i="4"/>
  <c r="Q16410" i="4" s="1"/>
  <c r="P9675" i="4"/>
  <c r="Q9675" i="4" s="1"/>
  <c r="P4253" i="4"/>
  <c r="Q4253" i="4" s="1"/>
  <c r="P7798" i="4"/>
  <c r="Q7798" i="4" s="1"/>
  <c r="P3115" i="4"/>
  <c r="Q3115" i="4" s="1"/>
  <c r="P14908" i="4"/>
  <c r="Q14908" i="4" s="1"/>
  <c r="P6986" i="4"/>
  <c r="Q6986" i="4" s="1"/>
  <c r="P9674" i="4"/>
  <c r="Q9674" i="4" s="1"/>
  <c r="P6700" i="4"/>
  <c r="Q6700" i="4" s="1"/>
  <c r="P5952" i="4"/>
  <c r="Q5952" i="4" s="1"/>
  <c r="P19051" i="4"/>
  <c r="Q19051" i="4" s="1"/>
  <c r="P1846" i="4"/>
  <c r="Q1846" i="4" s="1"/>
  <c r="P7797" i="4"/>
  <c r="Q7797" i="4" s="1"/>
  <c r="P2611" i="4"/>
  <c r="Q2611" i="4" s="1"/>
  <c r="P2395" i="4"/>
  <c r="Q2395" i="4" s="1"/>
  <c r="P5664" i="4"/>
  <c r="Q5664" i="4" s="1"/>
  <c r="P7796" i="4"/>
  <c r="Q7796" i="4" s="1"/>
  <c r="P10851" i="4"/>
  <c r="Q10851" i="4" s="1"/>
  <c r="P6985" i="4"/>
  <c r="Q6985" i="4" s="1"/>
  <c r="P12067" i="4"/>
  <c r="Q12067" i="4" s="1"/>
  <c r="P7795" i="4"/>
  <c r="Q7795" i="4" s="1"/>
  <c r="P8693" i="4"/>
  <c r="Q8693" i="4" s="1"/>
  <c r="P6310" i="4"/>
  <c r="Q6310" i="4" s="1"/>
  <c r="P8692" i="4"/>
  <c r="Q8692" i="4" s="1"/>
  <c r="P4252" i="4"/>
  <c r="Q4252" i="4" s="1"/>
  <c r="P8691" i="4"/>
  <c r="Q8691" i="4" s="1"/>
  <c r="P4251" i="4"/>
  <c r="Q4251" i="4" s="1"/>
  <c r="P6984" i="4"/>
  <c r="Q6984" i="4" s="1"/>
  <c r="P5100" i="4"/>
  <c r="Q5100" i="4" s="1"/>
  <c r="P8690" i="4"/>
  <c r="Q8690" i="4" s="1"/>
  <c r="P9673" i="4"/>
  <c r="Q9673" i="4" s="1"/>
  <c r="P16409" i="4"/>
  <c r="Q16409" i="4" s="1"/>
  <c r="P11072" i="4"/>
  <c r="Q11072" i="4" s="1"/>
  <c r="P9672" i="4"/>
  <c r="Q9672" i="4" s="1"/>
  <c r="P7491" i="4"/>
  <c r="Q7491" i="4" s="1"/>
  <c r="P7490" i="4"/>
  <c r="Q7490" i="4" s="1"/>
  <c r="P6699" i="4"/>
  <c r="Q6699" i="4" s="1"/>
  <c r="P8479" i="4"/>
  <c r="Q8479" i="4" s="1"/>
  <c r="P7489" i="4"/>
  <c r="Q7489" i="4" s="1"/>
  <c r="P4727" i="4"/>
  <c r="Q4727" i="4" s="1"/>
  <c r="P4648" i="4"/>
  <c r="Q4648" i="4" s="1"/>
  <c r="P8478" i="4"/>
  <c r="Q8478" i="4" s="1"/>
  <c r="P13983" i="4"/>
  <c r="Q13983" i="4" s="1"/>
  <c r="P6698" i="4"/>
  <c r="Q6698" i="4" s="1"/>
  <c r="P5663" i="4"/>
  <c r="Q5663" i="4" s="1"/>
  <c r="P8689" i="4"/>
  <c r="Q8689" i="4" s="1"/>
  <c r="P9671" i="4"/>
  <c r="Q9671" i="4" s="1"/>
  <c r="P10850" i="4"/>
  <c r="Q10850" i="4" s="1"/>
  <c r="P13982" i="4"/>
  <c r="Q13982" i="4" s="1"/>
  <c r="P16278" i="4"/>
  <c r="Q16278" i="4" s="1"/>
  <c r="P9670" i="4"/>
  <c r="Q9670" i="4" s="1"/>
  <c r="P8477" i="4"/>
  <c r="Q8477" i="4" s="1"/>
  <c r="P2226" i="4"/>
  <c r="Q2226" i="4" s="1"/>
  <c r="P1803" i="4"/>
  <c r="Q1803" i="4" s="1"/>
  <c r="P12458" i="4"/>
  <c r="Q12458" i="4" s="1"/>
  <c r="P8476" i="4"/>
  <c r="Q8476" i="4" s="1"/>
  <c r="P8319" i="4"/>
  <c r="Q8319" i="4" s="1"/>
  <c r="P4813" i="4"/>
  <c r="Q4813" i="4" s="1"/>
  <c r="P4250" i="4"/>
  <c r="Q4250" i="4" s="1"/>
  <c r="P2532" i="4"/>
  <c r="Q2532" i="4" s="1"/>
  <c r="P3684" i="4"/>
  <c r="Q3684" i="4" s="1"/>
  <c r="P4249" i="4"/>
  <c r="Q4249" i="4" s="1"/>
  <c r="P5499" i="4"/>
  <c r="Q5499" i="4" s="1"/>
  <c r="P6697" i="4"/>
  <c r="Q6697" i="4" s="1"/>
  <c r="P8475" i="4"/>
  <c r="Q8475" i="4" s="1"/>
  <c r="P15804" i="4"/>
  <c r="Q15804" i="4" s="1"/>
  <c r="P10626" i="4"/>
  <c r="Q10626" i="4" s="1"/>
  <c r="P13721" i="4"/>
  <c r="Q13721" i="4" s="1"/>
  <c r="P14907" i="4"/>
  <c r="Q14907" i="4" s="1"/>
  <c r="P16408" i="4"/>
  <c r="Q16408" i="4" s="1"/>
  <c r="P15920" i="4"/>
  <c r="Q15920" i="4" s="1"/>
  <c r="P4248" i="4"/>
  <c r="Q4248" i="4" s="1"/>
  <c r="P5662" i="4"/>
  <c r="Q5662" i="4" s="1"/>
  <c r="P9669" i="4"/>
  <c r="Q9669" i="4" s="1"/>
  <c r="P4247" i="4"/>
  <c r="Q4247" i="4" s="1"/>
  <c r="P6983" i="4"/>
  <c r="Q6983" i="4" s="1"/>
  <c r="P6982" i="4"/>
  <c r="Q6982" i="4" s="1"/>
  <c r="P4246" i="4"/>
  <c r="Q4246" i="4" s="1"/>
  <c r="P6309" i="4"/>
  <c r="Q6309" i="4" s="1"/>
  <c r="P16503" i="4"/>
  <c r="Q16503" i="4" s="1"/>
  <c r="P6981" i="4"/>
  <c r="Q6981" i="4" s="1"/>
  <c r="P14906" i="4"/>
  <c r="Q14906" i="4" s="1"/>
  <c r="P2882" i="4"/>
  <c r="Q2882" i="4" s="1"/>
  <c r="P16407" i="4"/>
  <c r="Q16407" i="4" s="1"/>
  <c r="P20006" i="4"/>
  <c r="Q20006" i="4" s="1"/>
  <c r="P8474" i="4"/>
  <c r="Q8474" i="4" s="1"/>
  <c r="P19383" i="4"/>
  <c r="Q19383" i="4" s="1"/>
  <c r="P19050" i="4"/>
  <c r="Q19050" i="4" s="1"/>
  <c r="P8473" i="4"/>
  <c r="Q8473" i="4" s="1"/>
  <c r="P1074" i="4"/>
  <c r="Q1074" i="4" s="1"/>
  <c r="P17565" i="4"/>
  <c r="Q17565" i="4" s="1"/>
  <c r="P17894" i="4"/>
  <c r="Q17894" i="4" s="1"/>
  <c r="P15592" i="4"/>
  <c r="Q15592" i="4" s="1"/>
  <c r="P15591" i="4"/>
  <c r="Q15591" i="4" s="1"/>
  <c r="P12457" i="4"/>
  <c r="Q12457" i="4" s="1"/>
  <c r="P17820" i="4"/>
  <c r="Q17820" i="4" s="1"/>
  <c r="P18303" i="4"/>
  <c r="Q18303" i="4" s="1"/>
  <c r="P17328" i="4"/>
  <c r="Q17328" i="4" s="1"/>
  <c r="P20195" i="4"/>
  <c r="Q20195" i="4" s="1"/>
  <c r="P7488" i="4"/>
  <c r="Q7488" i="4" s="1"/>
  <c r="P5290" i="4"/>
  <c r="Q5290" i="4" s="1"/>
  <c r="P13486" i="4"/>
  <c r="Q13486" i="4" s="1"/>
  <c r="P18799" i="4"/>
  <c r="Q18799" i="4" s="1"/>
  <c r="P19049" i="4"/>
  <c r="Q19049" i="4" s="1"/>
  <c r="P5951" i="4"/>
  <c r="Q5951" i="4" s="1"/>
  <c r="P8472" i="4"/>
  <c r="Q8472" i="4" s="1"/>
  <c r="P12456" i="4"/>
  <c r="Q12456" i="4" s="1"/>
  <c r="P7487" i="4"/>
  <c r="Q7487" i="4" s="1"/>
  <c r="P3363" i="4"/>
  <c r="Q3363" i="4" s="1"/>
  <c r="P11071" i="4"/>
  <c r="Q11071" i="4" s="1"/>
  <c r="P15590" i="4"/>
  <c r="Q15590" i="4" s="1"/>
  <c r="P11070" i="4"/>
  <c r="Q11070" i="4" s="1"/>
  <c r="P12455" i="4"/>
  <c r="Q12455" i="4" s="1"/>
  <c r="P12454" i="4"/>
  <c r="Q12454" i="4" s="1"/>
  <c r="P12453" i="4"/>
  <c r="Q12453" i="4" s="1"/>
  <c r="P15589" i="4"/>
  <c r="Q15589" i="4" s="1"/>
  <c r="P9668" i="4"/>
  <c r="Q9668" i="4" s="1"/>
  <c r="P11069" i="4"/>
  <c r="Q11069" i="4" s="1"/>
  <c r="P9667" i="4"/>
  <c r="Q9667" i="4" s="1"/>
  <c r="P11068" i="4"/>
  <c r="Q11068" i="4" s="1"/>
  <c r="P12452" i="4"/>
  <c r="Q12452" i="4" s="1"/>
  <c r="P9666" i="4"/>
  <c r="Q9666" i="4" s="1"/>
  <c r="P13981" i="4"/>
  <c r="Q13981" i="4" s="1"/>
  <c r="P11067" i="4"/>
  <c r="Q11067" i="4" s="1"/>
  <c r="P12451" i="4"/>
  <c r="Q12451" i="4" s="1"/>
  <c r="P11066" i="4"/>
  <c r="Q11066" i="4" s="1"/>
  <c r="P11065" i="4"/>
  <c r="Q11065" i="4" s="1"/>
  <c r="P13980" i="4"/>
  <c r="Q13980" i="4" s="1"/>
  <c r="P15588" i="4"/>
  <c r="Q15588" i="4" s="1"/>
  <c r="P13979" i="4"/>
  <c r="Q13979" i="4" s="1"/>
  <c r="P8471" i="4"/>
  <c r="Q8471" i="4" s="1"/>
  <c r="P12450" i="4"/>
  <c r="Q12450" i="4" s="1"/>
  <c r="P9665" i="4"/>
  <c r="Q9665" i="4" s="1"/>
  <c r="P989" i="4"/>
  <c r="Q989" i="4" s="1"/>
  <c r="P8470" i="4"/>
  <c r="Q8470" i="4" s="1"/>
  <c r="P9664" i="4"/>
  <c r="Q9664" i="4" s="1"/>
  <c r="P13978" i="4"/>
  <c r="Q13978" i="4" s="1"/>
  <c r="P7486" i="4"/>
  <c r="Q7486" i="4" s="1"/>
  <c r="P11064" i="4"/>
  <c r="Q11064" i="4" s="1"/>
  <c r="P8469" i="4"/>
  <c r="Q8469" i="4" s="1"/>
  <c r="P12449" i="4"/>
  <c r="Q12449" i="4" s="1"/>
  <c r="P16406" i="4"/>
  <c r="Q16406" i="4" s="1"/>
  <c r="P16033" i="4"/>
  <c r="Q16033" i="4" s="1"/>
  <c r="P5359" i="4"/>
  <c r="Q5359" i="4" s="1"/>
  <c r="P12448" i="4"/>
  <c r="Q12448" i="4" s="1"/>
  <c r="P9663" i="4"/>
  <c r="Q9663" i="4" s="1"/>
  <c r="P11063" i="4"/>
  <c r="Q11063" i="4" s="1"/>
  <c r="P11062" i="4"/>
  <c r="Q11062" i="4" s="1"/>
  <c r="P11061" i="4"/>
  <c r="Q11061" i="4" s="1"/>
  <c r="P7794" i="4"/>
  <c r="Q7794" i="4" s="1"/>
  <c r="P11531" i="4"/>
  <c r="Q11531" i="4" s="1"/>
  <c r="P12447" i="4"/>
  <c r="Q12447" i="4" s="1"/>
  <c r="P7485" i="4"/>
  <c r="Q7485" i="4" s="1"/>
  <c r="P12446" i="4"/>
  <c r="Q12446" i="4" s="1"/>
  <c r="P11060" i="4"/>
  <c r="Q11060" i="4" s="1"/>
  <c r="P13977" i="4"/>
  <c r="Q13977" i="4" s="1"/>
  <c r="P9662" i="4"/>
  <c r="Q9662" i="4" s="1"/>
  <c r="P12445" i="4"/>
  <c r="Q12445" i="4" s="1"/>
  <c r="P11059" i="4"/>
  <c r="Q11059" i="4" s="1"/>
  <c r="P12444" i="4"/>
  <c r="Q12444" i="4" s="1"/>
  <c r="P7484" i="4"/>
  <c r="Q7484" i="4" s="1"/>
  <c r="P8468" i="4"/>
  <c r="Q8468" i="4" s="1"/>
  <c r="P11058" i="4"/>
  <c r="Q11058" i="4" s="1"/>
  <c r="P11057" i="4"/>
  <c r="Q11057" i="4" s="1"/>
  <c r="P13976" i="4"/>
  <c r="Q13976" i="4" s="1"/>
  <c r="P11056" i="4"/>
  <c r="Q11056" i="4" s="1"/>
  <c r="P9661" i="4"/>
  <c r="Q9661" i="4" s="1"/>
  <c r="P13975" i="4"/>
  <c r="Q13975" i="4" s="1"/>
  <c r="P11055" i="4"/>
  <c r="Q11055" i="4" s="1"/>
  <c r="P6696" i="4"/>
  <c r="Q6696" i="4" s="1"/>
  <c r="P19908" i="4"/>
  <c r="Q19908" i="4" s="1"/>
  <c r="P7483" i="4"/>
  <c r="Q7483" i="4" s="1"/>
  <c r="P5950" i="4"/>
  <c r="Q5950" i="4" s="1"/>
  <c r="P4757" i="4"/>
  <c r="Q4757" i="4" s="1"/>
  <c r="P988" i="4"/>
  <c r="Q988" i="4" s="1"/>
  <c r="P17819" i="4"/>
  <c r="Q17819" i="4" s="1"/>
  <c r="P14905" i="4"/>
  <c r="Q14905" i="4" s="1"/>
  <c r="P15803" i="4"/>
  <c r="Q15803" i="4" s="1"/>
  <c r="P12443" i="4"/>
  <c r="Q12443" i="4" s="1"/>
  <c r="P5289" i="4"/>
  <c r="Q5289" i="4" s="1"/>
  <c r="P19684" i="4"/>
  <c r="Q19684" i="4" s="1"/>
  <c r="P19382" i="4"/>
  <c r="Q19382" i="4" s="1"/>
  <c r="P19381" i="4"/>
  <c r="Q19381" i="4" s="1"/>
  <c r="P19683" i="4"/>
  <c r="Q19683" i="4" s="1"/>
  <c r="P4245" i="4"/>
  <c r="Q4245" i="4" s="1"/>
  <c r="P5949" i="4"/>
  <c r="Q5949" i="4" s="1"/>
  <c r="P1486" i="4"/>
  <c r="Q1486" i="4" s="1"/>
  <c r="P9660" i="4"/>
  <c r="Q9660" i="4" s="1"/>
  <c r="P12066" i="4"/>
  <c r="Q12066" i="4" s="1"/>
  <c r="P2699" i="4"/>
  <c r="Q2699" i="4" s="1"/>
  <c r="P5948" i="4"/>
  <c r="Q5948" i="4" s="1"/>
  <c r="P19682" i="4"/>
  <c r="Q19682" i="4" s="1"/>
  <c r="P19048" i="4"/>
  <c r="Q19048" i="4" s="1"/>
  <c r="P17327" i="4"/>
  <c r="Q17327" i="4" s="1"/>
  <c r="P18685" i="4"/>
  <c r="Q18685" i="4" s="1"/>
  <c r="P7482" i="4"/>
  <c r="Q7482" i="4" s="1"/>
  <c r="P19047" i="4"/>
  <c r="Q19047" i="4" s="1"/>
  <c r="P8467" i="4"/>
  <c r="Q8467" i="4" s="1"/>
  <c r="P5661" i="4"/>
  <c r="Q5661" i="4" s="1"/>
  <c r="P6308" i="4"/>
  <c r="Q6308" i="4" s="1"/>
  <c r="P19046" i="4"/>
  <c r="Q19046" i="4" s="1"/>
  <c r="P7481" i="4"/>
  <c r="Q7481" i="4" s="1"/>
  <c r="P16277" i="4"/>
  <c r="Q16277" i="4" s="1"/>
  <c r="P8466" i="4"/>
  <c r="Q8466" i="4" s="1"/>
  <c r="P7480" i="4"/>
  <c r="Q7480" i="4" s="1"/>
  <c r="P4726" i="4"/>
  <c r="Q4726" i="4" s="1"/>
  <c r="P19816" i="4"/>
  <c r="Q19816" i="4" s="1"/>
  <c r="P20548" i="4"/>
  <c r="Q20548" i="4" s="1"/>
  <c r="P5660" i="4"/>
  <c r="Q5660" i="4" s="1"/>
  <c r="P9659" i="4"/>
  <c r="Q9659" i="4" s="1"/>
  <c r="P14904" i="4"/>
  <c r="Q14904" i="4" s="1"/>
  <c r="P18302" i="4"/>
  <c r="Q18302" i="4" s="1"/>
  <c r="P11054" i="4"/>
  <c r="Q11054" i="4" s="1"/>
  <c r="P12442" i="4"/>
  <c r="Q12442" i="4" s="1"/>
  <c r="P18301" i="4"/>
  <c r="Q18301" i="4" s="1"/>
  <c r="P17818" i="4"/>
  <c r="Q17818" i="4" s="1"/>
  <c r="P15587" i="4"/>
  <c r="Q15587" i="4" s="1"/>
  <c r="P7257" i="4"/>
  <c r="Q7257" i="4" s="1"/>
  <c r="P6980" i="4"/>
  <c r="Q6980" i="4" s="1"/>
  <c r="P12065" i="4"/>
  <c r="Q12065" i="4" s="1"/>
  <c r="P20005" i="4"/>
  <c r="Q20005" i="4" s="1"/>
  <c r="P12859" i="4"/>
  <c r="Q12859" i="4" s="1"/>
  <c r="P17564" i="4"/>
  <c r="Q17564" i="4" s="1"/>
  <c r="P18414" i="4"/>
  <c r="Q18414" i="4" s="1"/>
  <c r="P12441" i="4"/>
  <c r="Q12441" i="4" s="1"/>
  <c r="P19380" i="4"/>
  <c r="Q19380" i="4" s="1"/>
  <c r="P1802" i="4"/>
  <c r="Q1802" i="4" s="1"/>
  <c r="P6695" i="4"/>
  <c r="Q6695" i="4" s="1"/>
  <c r="P11053" i="4"/>
  <c r="Q11053" i="4" s="1"/>
  <c r="P13974" i="4"/>
  <c r="Q13974" i="4" s="1"/>
  <c r="P17326" i="4"/>
  <c r="Q17326" i="4" s="1"/>
  <c r="P12440" i="4"/>
  <c r="Q12440" i="4" s="1"/>
  <c r="P18684" i="4"/>
  <c r="Q18684" i="4" s="1"/>
  <c r="P16276" i="4"/>
  <c r="Q16276" i="4" s="1"/>
  <c r="P438" i="4"/>
  <c r="Q438" i="4" s="1"/>
  <c r="P1091" i="4"/>
  <c r="Q1091" i="4" s="1"/>
  <c r="P5947" i="4"/>
  <c r="Q5947" i="4" s="1"/>
  <c r="P9658" i="4"/>
  <c r="Q9658" i="4" s="1"/>
  <c r="P3740" i="4"/>
  <c r="Q3740" i="4" s="1"/>
  <c r="P4244" i="4"/>
  <c r="Q4244" i="4" s="1"/>
  <c r="P5288" i="4"/>
  <c r="Q5288" i="4" s="1"/>
  <c r="P5287" i="4"/>
  <c r="Q5287" i="4" s="1"/>
  <c r="P19907" i="4"/>
  <c r="Q19907" i="4" s="1"/>
  <c r="P17817" i="4"/>
  <c r="Q17817" i="4" s="1"/>
  <c r="P15586" i="4"/>
  <c r="Q15586" i="4" s="1"/>
  <c r="P9657" i="4"/>
  <c r="Q9657" i="4" s="1"/>
  <c r="P5099" i="4"/>
  <c r="Q5099" i="4" s="1"/>
  <c r="P9656" i="4"/>
  <c r="Q9656" i="4" s="1"/>
  <c r="P16405" i="4"/>
  <c r="Q16405" i="4" s="1"/>
  <c r="P10849" i="4"/>
  <c r="Q10849" i="4" s="1"/>
  <c r="P5098" i="4"/>
  <c r="Q5098" i="4" s="1"/>
  <c r="P4243" i="4"/>
  <c r="Q4243" i="4" s="1"/>
  <c r="P20332" i="4"/>
  <c r="Q20332" i="4" s="1"/>
  <c r="P20687" i="4"/>
  <c r="Q20687" i="4" s="1"/>
  <c r="P18683" i="4"/>
  <c r="Q18683" i="4" s="1"/>
  <c r="P18682" i="4"/>
  <c r="Q18682" i="4" s="1"/>
  <c r="P8465" i="4"/>
  <c r="Q8465" i="4" s="1"/>
  <c r="P6694" i="4"/>
  <c r="Q6694" i="4" s="1"/>
  <c r="P4242" i="4"/>
  <c r="Q4242" i="4" s="1"/>
  <c r="P20215" i="4"/>
  <c r="Q20215" i="4" s="1"/>
  <c r="P20214" i="4"/>
  <c r="Q20214" i="4" s="1"/>
  <c r="P5946" i="4"/>
  <c r="Q5946" i="4" s="1"/>
  <c r="P6693" i="4"/>
  <c r="Q6693" i="4" s="1"/>
  <c r="P7479" i="4"/>
  <c r="Q7479" i="4" s="1"/>
  <c r="P5097" i="4"/>
  <c r="Q5097" i="4" s="1"/>
  <c r="P20004" i="4"/>
  <c r="Q20004" i="4" s="1"/>
  <c r="P8464" i="4"/>
  <c r="Q8464" i="4" s="1"/>
  <c r="P8463" i="4"/>
  <c r="Q8463" i="4" s="1"/>
  <c r="P18681" i="4"/>
  <c r="Q18681" i="4" s="1"/>
  <c r="P6692" i="4"/>
  <c r="Q6692" i="4" s="1"/>
  <c r="P4241" i="4"/>
  <c r="Q4241" i="4" s="1"/>
  <c r="P8688" i="4"/>
  <c r="Q8688" i="4" s="1"/>
  <c r="P11052" i="4"/>
  <c r="Q11052" i="4" s="1"/>
  <c r="P8462" i="4"/>
  <c r="Q8462" i="4" s="1"/>
  <c r="P11051" i="4"/>
  <c r="Q11051" i="4" s="1"/>
  <c r="P11050" i="4"/>
  <c r="Q11050" i="4" s="1"/>
  <c r="P8461" i="4"/>
  <c r="Q8461" i="4" s="1"/>
  <c r="P5286" i="4"/>
  <c r="Q5286" i="4" s="1"/>
  <c r="P2698" i="4"/>
  <c r="Q2698" i="4" s="1"/>
  <c r="P8460" i="4"/>
  <c r="Q8460" i="4" s="1"/>
  <c r="P9655" i="4"/>
  <c r="Q9655" i="4" s="1"/>
  <c r="P561" i="4"/>
  <c r="Q561" i="4" s="1"/>
  <c r="P8459" i="4"/>
  <c r="Q8459" i="4" s="1"/>
  <c r="P5096" i="4"/>
  <c r="Q5096" i="4" s="1"/>
  <c r="P5659" i="4"/>
  <c r="Q5659" i="4" s="1"/>
  <c r="P12064" i="4"/>
  <c r="Q12064" i="4" s="1"/>
  <c r="P10848" i="4"/>
  <c r="Q10848" i="4" s="1"/>
  <c r="P8687" i="4"/>
  <c r="Q8687" i="4" s="1"/>
  <c r="P1994" i="4"/>
  <c r="Q1994" i="4" s="1"/>
  <c r="P10847" i="4"/>
  <c r="Q10847" i="4" s="1"/>
  <c r="P8686" i="4"/>
  <c r="Q8686" i="4" s="1"/>
  <c r="P5658" i="4"/>
  <c r="Q5658" i="4" s="1"/>
  <c r="P11294" i="4"/>
  <c r="Q11294" i="4" s="1"/>
  <c r="P5657" i="4"/>
  <c r="Q5657" i="4" s="1"/>
  <c r="P6979" i="4"/>
  <c r="Q6979" i="4" s="1"/>
  <c r="P20318" i="4"/>
  <c r="Q20318" i="4" s="1"/>
  <c r="P9654" i="4"/>
  <c r="Q9654" i="4" s="1"/>
  <c r="P2881" i="4"/>
  <c r="Q2881" i="4" s="1"/>
  <c r="P6978" i="4"/>
  <c r="Q6978" i="4" s="1"/>
  <c r="P5656" i="4"/>
  <c r="Q5656" i="4" s="1"/>
  <c r="P9653" i="4"/>
  <c r="Q9653" i="4" s="1"/>
  <c r="P6307" i="4"/>
  <c r="Q6307" i="4" s="1"/>
  <c r="P4647" i="4"/>
  <c r="Q4647" i="4" s="1"/>
  <c r="P6977" i="4"/>
  <c r="Q6977" i="4" s="1"/>
  <c r="P19045" i="4"/>
  <c r="Q19045" i="4" s="1"/>
  <c r="P5095" i="4"/>
  <c r="Q5095" i="4" s="1"/>
  <c r="P5655" i="4"/>
  <c r="Q5655" i="4" s="1"/>
  <c r="P19044" i="4"/>
  <c r="Q19044" i="4" s="1"/>
  <c r="P11049" i="4"/>
  <c r="Q11049" i="4" s="1"/>
  <c r="P19906" i="4"/>
  <c r="Q19906" i="4" s="1"/>
  <c r="P17816" i="4"/>
  <c r="Q17816" i="4" s="1"/>
  <c r="P19379" i="4"/>
  <c r="Q19379" i="4" s="1"/>
  <c r="P11048" i="4"/>
  <c r="Q11048" i="4" s="1"/>
  <c r="P5945" i="4"/>
  <c r="Q5945" i="4" s="1"/>
  <c r="P8458" i="4"/>
  <c r="Q8458" i="4" s="1"/>
  <c r="P20087" i="4"/>
  <c r="Q20087" i="4" s="1"/>
  <c r="P5285" i="4"/>
  <c r="Q5285" i="4" s="1"/>
  <c r="P5284" i="4"/>
  <c r="Q5284" i="4" s="1"/>
  <c r="P9652" i="4"/>
  <c r="Q9652" i="4" s="1"/>
  <c r="P16857" i="4"/>
  <c r="Q16857" i="4" s="1"/>
  <c r="P3009" i="4"/>
  <c r="Q3009" i="4" s="1"/>
  <c r="P19905" i="4"/>
  <c r="Q19905" i="4" s="1"/>
  <c r="P20355" i="4"/>
  <c r="Q20355" i="4" s="1"/>
  <c r="P19616" i="4"/>
  <c r="Q19616" i="4" s="1"/>
  <c r="P9651" i="4"/>
  <c r="Q9651" i="4" s="1"/>
  <c r="P16856" i="4"/>
  <c r="Q16856" i="4" s="1"/>
  <c r="P6306" i="4"/>
  <c r="Q6306" i="4" s="1"/>
  <c r="P12063" i="4"/>
  <c r="Q12063" i="4" s="1"/>
  <c r="P12062" i="4"/>
  <c r="Q12062" i="4" s="1"/>
  <c r="P19750" i="4"/>
  <c r="Q19750" i="4" s="1"/>
  <c r="P1993" i="4"/>
  <c r="Q1993" i="4" s="1"/>
  <c r="P12061" i="4"/>
  <c r="Q12061" i="4" s="1"/>
  <c r="P19904" i="4"/>
  <c r="Q19904" i="4" s="1"/>
  <c r="P20003" i="4"/>
  <c r="Q20003" i="4" s="1"/>
  <c r="P7418" i="4"/>
  <c r="Q7418" i="4" s="1"/>
  <c r="P8685" i="4"/>
  <c r="Q8685" i="4" s="1"/>
  <c r="P4240" i="4"/>
  <c r="Q4240" i="4" s="1"/>
  <c r="P7793" i="4"/>
  <c r="Q7793" i="4" s="1"/>
  <c r="P19043" i="4"/>
  <c r="Q19043" i="4" s="1"/>
  <c r="P18680" i="4"/>
  <c r="Q18680" i="4" s="1"/>
  <c r="P20331" i="4"/>
  <c r="Q20331" i="4" s="1"/>
  <c r="P8457" i="4"/>
  <c r="Q8457" i="4" s="1"/>
  <c r="P2880" i="4"/>
  <c r="Q2880" i="4" s="1"/>
  <c r="P12060" i="4"/>
  <c r="Q12060" i="4" s="1"/>
  <c r="P8684" i="4"/>
  <c r="Q8684" i="4" s="1"/>
  <c r="P9650" i="4"/>
  <c r="Q9650" i="4" s="1"/>
  <c r="P7792" i="4"/>
  <c r="Q7792" i="4" s="1"/>
  <c r="P8683" i="4"/>
  <c r="Q8683" i="4" s="1"/>
  <c r="P6976" i="4"/>
  <c r="Q6976" i="4" s="1"/>
  <c r="P17089" i="4"/>
  <c r="Q17089" i="4" s="1"/>
  <c r="P7791" i="4"/>
  <c r="Q7791" i="4" s="1"/>
  <c r="P6305" i="4"/>
  <c r="Q6305" i="4" s="1"/>
  <c r="P9649" i="4"/>
  <c r="Q9649" i="4" s="1"/>
  <c r="P6304" i="4"/>
  <c r="Q6304" i="4" s="1"/>
  <c r="P5094" i="4"/>
  <c r="Q5094" i="4" s="1"/>
  <c r="P12059" i="4"/>
  <c r="Q12059" i="4" s="1"/>
  <c r="P8682" i="4"/>
  <c r="Q8682" i="4" s="1"/>
  <c r="P6303" i="4"/>
  <c r="Q6303" i="4" s="1"/>
  <c r="P10846" i="4"/>
  <c r="Q10846" i="4" s="1"/>
  <c r="P9648" i="4"/>
  <c r="Q9648" i="4" s="1"/>
  <c r="P12058" i="4"/>
  <c r="Q12058" i="4" s="1"/>
  <c r="P20002" i="4"/>
  <c r="Q20002" i="4" s="1"/>
  <c r="P4239" i="4"/>
  <c r="Q4239" i="4" s="1"/>
  <c r="P10845" i="4"/>
  <c r="Q10845" i="4" s="1"/>
  <c r="P5093" i="4"/>
  <c r="Q5093" i="4" s="1"/>
  <c r="P5654" i="4"/>
  <c r="Q5654" i="4" s="1"/>
  <c r="P19681" i="4"/>
  <c r="Q19681" i="4" s="1"/>
  <c r="P690" i="4"/>
  <c r="Q690" i="4" s="1"/>
  <c r="P8456" i="4"/>
  <c r="Q8456" i="4" s="1"/>
  <c r="P3362" i="4"/>
  <c r="Q3362" i="4" s="1"/>
  <c r="P11047" i="4"/>
  <c r="Q11047" i="4" s="1"/>
  <c r="P6691" i="4"/>
  <c r="Q6691" i="4" s="1"/>
  <c r="P5092" i="4"/>
  <c r="Q5092" i="4" s="1"/>
  <c r="P7790" i="4"/>
  <c r="Q7790" i="4" s="1"/>
  <c r="P6302" i="4"/>
  <c r="Q6302" i="4" s="1"/>
  <c r="P19680" i="4"/>
  <c r="Q19680" i="4" s="1"/>
  <c r="P627" i="4"/>
  <c r="Q627" i="4" s="1"/>
  <c r="P437" i="4"/>
  <c r="Q437" i="4" s="1"/>
  <c r="P560" i="4"/>
  <c r="Q560" i="4" s="1"/>
  <c r="P2879" i="4"/>
  <c r="Q2879" i="4" s="1"/>
  <c r="P3462" i="4"/>
  <c r="Q3462" i="4" s="1"/>
  <c r="P3461" i="4"/>
  <c r="Q3461" i="4" s="1"/>
  <c r="P3460" i="4"/>
  <c r="Q3460" i="4" s="1"/>
  <c r="P436" i="4"/>
  <c r="Q436" i="4" s="1"/>
  <c r="P10625" i="4"/>
  <c r="Q10625" i="4" s="1"/>
  <c r="P5091" i="4"/>
  <c r="Q5091" i="4" s="1"/>
  <c r="P20565" i="4"/>
  <c r="Q20565" i="4" s="1"/>
  <c r="P8681" i="4"/>
  <c r="Q8681" i="4" s="1"/>
  <c r="P19331" i="4"/>
  <c r="Q19331" i="4" s="1"/>
  <c r="P9647" i="4"/>
  <c r="Q9647" i="4" s="1"/>
  <c r="P8680" i="4"/>
  <c r="Q8680" i="4" s="1"/>
  <c r="P15919" i="4"/>
  <c r="Q15919" i="4" s="1"/>
  <c r="P19378" i="4"/>
  <c r="Q19378" i="4" s="1"/>
  <c r="P3008" i="4"/>
  <c r="Q3008" i="4" s="1"/>
  <c r="P19679" i="4"/>
  <c r="Q19679" i="4" s="1"/>
  <c r="P20563" i="4"/>
  <c r="Q20563" i="4" s="1"/>
  <c r="P19903" i="4"/>
  <c r="Q19903" i="4" s="1"/>
  <c r="P19377" i="4"/>
  <c r="Q19377" i="4" s="1"/>
  <c r="P19376" i="4"/>
  <c r="Q19376" i="4" s="1"/>
  <c r="P15585" i="4"/>
  <c r="Q15585" i="4" s="1"/>
  <c r="P15584" i="4"/>
  <c r="Q15584" i="4" s="1"/>
  <c r="P20213" i="4"/>
  <c r="Q20213" i="4" s="1"/>
  <c r="P19375" i="4"/>
  <c r="Q19375" i="4" s="1"/>
  <c r="P3795" i="4"/>
  <c r="Q3795" i="4" s="1"/>
  <c r="P7789" i="4"/>
  <c r="Q7789" i="4" s="1"/>
  <c r="P8679" i="4"/>
  <c r="Q8679" i="4" s="1"/>
  <c r="P6301" i="4"/>
  <c r="Q6301" i="4" s="1"/>
  <c r="P10844" i="4"/>
  <c r="Q10844" i="4" s="1"/>
  <c r="P6300" i="4"/>
  <c r="Q6300" i="4" s="1"/>
  <c r="P6975" i="4"/>
  <c r="Q6975" i="4" s="1"/>
  <c r="P7788" i="4"/>
  <c r="Q7788" i="4" s="1"/>
  <c r="P5653" i="4"/>
  <c r="Q5653" i="4" s="1"/>
  <c r="P6299" i="4"/>
  <c r="Q6299" i="4" s="1"/>
  <c r="P18740" i="4"/>
  <c r="Q18740" i="4" s="1"/>
  <c r="P1073" i="4"/>
  <c r="Q1073" i="4" s="1"/>
  <c r="P19615" i="4"/>
  <c r="Q19615" i="4" s="1"/>
  <c r="P7787" i="4"/>
  <c r="Q7787" i="4" s="1"/>
  <c r="P6298" i="4"/>
  <c r="Q6298" i="4" s="1"/>
  <c r="P7786" i="4"/>
  <c r="Q7786" i="4" s="1"/>
  <c r="P4238" i="4"/>
  <c r="Q4238" i="4" s="1"/>
  <c r="P7785" i="4"/>
  <c r="Q7785" i="4" s="1"/>
  <c r="P7784" i="4"/>
  <c r="Q7784" i="4" s="1"/>
  <c r="P7783" i="4"/>
  <c r="Q7783" i="4" s="1"/>
  <c r="P7782" i="4"/>
  <c r="Q7782" i="4" s="1"/>
  <c r="P6297" i="4"/>
  <c r="Q6297" i="4" s="1"/>
  <c r="P9646" i="4"/>
  <c r="Q9646" i="4" s="1"/>
  <c r="P7781" i="4"/>
  <c r="Q7781" i="4" s="1"/>
  <c r="P20642" i="4"/>
  <c r="Q20642" i="4" s="1"/>
  <c r="P17815" i="4"/>
  <c r="Q17815" i="4" s="1"/>
  <c r="P13973" i="4"/>
  <c r="Q13973" i="4" s="1"/>
  <c r="P987" i="4"/>
  <c r="Q987" i="4" s="1"/>
  <c r="P1509" i="4"/>
  <c r="Q1509" i="4" s="1"/>
  <c r="P4725" i="4"/>
  <c r="Q4725" i="4" s="1"/>
  <c r="P20086" i="4"/>
  <c r="Q20086" i="4" s="1"/>
  <c r="P17192" i="4"/>
  <c r="Q17192" i="4" s="1"/>
  <c r="P8906" i="4"/>
  <c r="Q8906" i="4" s="1"/>
  <c r="P19268" i="4"/>
  <c r="Q19268" i="4" s="1"/>
  <c r="P20784" i="4"/>
  <c r="Q20784" i="4" s="1"/>
  <c r="P11530" i="4"/>
  <c r="Q11530" i="4" s="1"/>
  <c r="P11529" i="4"/>
  <c r="Q11529" i="4" s="1"/>
  <c r="P19042" i="4"/>
  <c r="Q19042" i="4" s="1"/>
  <c r="P4237" i="4"/>
  <c r="Q4237" i="4" s="1"/>
  <c r="P18566" i="4"/>
  <c r="Q18566" i="4" s="1"/>
  <c r="P18798" i="4"/>
  <c r="Q18798" i="4" s="1"/>
  <c r="P17563" i="4"/>
  <c r="Q17563" i="4" s="1"/>
  <c r="P18256" i="4"/>
  <c r="Q18256" i="4" s="1"/>
  <c r="P18565" i="4"/>
  <c r="Q18565" i="4" s="1"/>
  <c r="P5498" i="4"/>
  <c r="Q5498" i="4" s="1"/>
  <c r="P17893" i="4"/>
  <c r="Q17893" i="4" s="1"/>
  <c r="P19267" i="4"/>
  <c r="Q19267" i="4" s="1"/>
  <c r="P17562" i="4"/>
  <c r="Q17562" i="4" s="1"/>
  <c r="P19490" i="4"/>
  <c r="Q19490" i="4" s="1"/>
  <c r="P17561" i="4"/>
  <c r="Q17561" i="4" s="1"/>
  <c r="P19710" i="4"/>
  <c r="Q19710" i="4" s="1"/>
  <c r="P8455" i="4"/>
  <c r="Q8455" i="4" s="1"/>
  <c r="P9645" i="4"/>
  <c r="Q9645" i="4" s="1"/>
  <c r="P19266" i="4"/>
  <c r="Q19266" i="4" s="1"/>
  <c r="P18797" i="4"/>
  <c r="Q18797" i="4" s="1"/>
  <c r="P18564" i="4"/>
  <c r="Q18564" i="4" s="1"/>
  <c r="P17892" i="4"/>
  <c r="Q17892" i="4" s="1"/>
  <c r="P8454" i="4"/>
  <c r="Q8454" i="4" s="1"/>
  <c r="P227" i="4"/>
  <c r="Q227" i="4" s="1"/>
  <c r="P326" i="4"/>
  <c r="Q326" i="4" s="1"/>
  <c r="P1065" i="4"/>
  <c r="Q1065" i="4" s="1"/>
  <c r="P1384" i="4"/>
  <c r="Q1384" i="4" s="1"/>
  <c r="P836" i="4"/>
  <c r="Q836" i="4" s="1"/>
  <c r="P19041" i="4"/>
  <c r="Q19041" i="4" s="1"/>
  <c r="P10624" i="4"/>
  <c r="Q10624" i="4" s="1"/>
  <c r="P19040" i="4"/>
  <c r="Q19040" i="4" s="1"/>
  <c r="P18255" i="4"/>
  <c r="Q18255" i="4" s="1"/>
  <c r="P17891" i="4"/>
  <c r="Q17891" i="4" s="1"/>
  <c r="P17890" i="4"/>
  <c r="Q17890" i="4" s="1"/>
  <c r="P18254" i="4"/>
  <c r="Q18254" i="4" s="1"/>
  <c r="P19265" i="4"/>
  <c r="Q19265" i="4" s="1"/>
  <c r="P17560" i="4"/>
  <c r="Q17560" i="4" s="1"/>
  <c r="P18253" i="4"/>
  <c r="Q18253" i="4" s="1"/>
  <c r="P17191" i="4"/>
  <c r="Q17191" i="4" s="1"/>
  <c r="P18563" i="4"/>
  <c r="Q18563" i="4" s="1"/>
  <c r="P689" i="4"/>
  <c r="Q689" i="4" s="1"/>
  <c r="P5797" i="4"/>
  <c r="Q5797" i="4" s="1"/>
  <c r="P18562" i="4"/>
  <c r="Q18562" i="4" s="1"/>
  <c r="P19039" i="4"/>
  <c r="Q19039" i="4" s="1"/>
  <c r="P18796" i="4"/>
  <c r="Q18796" i="4" s="1"/>
  <c r="P18795" i="4"/>
  <c r="Q18795" i="4" s="1"/>
  <c r="P19264" i="4"/>
  <c r="Q19264" i="4" s="1"/>
  <c r="P18252" i="4"/>
  <c r="Q18252" i="4" s="1"/>
  <c r="P19860" i="4"/>
  <c r="Q19860" i="4" s="1"/>
  <c r="P19263" i="4"/>
  <c r="Q19263" i="4" s="1"/>
  <c r="P18251" i="4"/>
  <c r="Q18251" i="4" s="1"/>
  <c r="P19262" i="4"/>
  <c r="Q19262" i="4" s="1"/>
  <c r="P18794" i="4"/>
  <c r="Q18794" i="4" s="1"/>
  <c r="P18250" i="4"/>
  <c r="Q18250" i="4" s="1"/>
  <c r="P18249" i="4"/>
  <c r="Q18249" i="4" s="1"/>
  <c r="P18793" i="4"/>
  <c r="Q18793" i="4" s="1"/>
  <c r="P19489" i="4"/>
  <c r="Q19489" i="4" s="1"/>
  <c r="P19261" i="4"/>
  <c r="Q19261" i="4" s="1"/>
  <c r="P19260" i="4"/>
  <c r="Q19260" i="4" s="1"/>
  <c r="P8453" i="4"/>
  <c r="Q8453" i="4" s="1"/>
  <c r="P19488" i="4"/>
  <c r="Q19488" i="4" s="1"/>
  <c r="P9644" i="4"/>
  <c r="Q9644" i="4" s="1"/>
  <c r="P19709" i="4"/>
  <c r="Q19709" i="4" s="1"/>
  <c r="P1072" i="4"/>
  <c r="Q1072" i="4" s="1"/>
  <c r="P1739" i="4"/>
  <c r="Q1739" i="4" s="1"/>
  <c r="P5944" i="4"/>
  <c r="Q5944" i="4" s="1"/>
  <c r="P2225" i="4"/>
  <c r="Q2225" i="4" s="1"/>
  <c r="P18561" i="4"/>
  <c r="Q18561" i="4" s="1"/>
  <c r="P19859" i="4"/>
  <c r="Q19859" i="4" s="1"/>
  <c r="P20129" i="4"/>
  <c r="Q20129" i="4" s="1"/>
  <c r="P20651" i="4"/>
  <c r="Q20651" i="4" s="1"/>
  <c r="P20527" i="4"/>
  <c r="Q20527" i="4" s="1"/>
  <c r="P12573" i="4"/>
  <c r="Q12573" i="4" s="1"/>
  <c r="P312" i="4"/>
  <c r="Q312" i="4" s="1"/>
  <c r="P4236" i="4"/>
  <c r="Q4236" i="4" s="1"/>
  <c r="P1234" i="4"/>
  <c r="Q1234" i="4" s="1"/>
  <c r="P20681" i="4"/>
  <c r="Q20681" i="4" s="1"/>
  <c r="P2878" i="4"/>
  <c r="Q2878" i="4" s="1"/>
  <c r="P1992" i="4"/>
  <c r="Q1992" i="4" s="1"/>
  <c r="P20001" i="4"/>
  <c r="Q20001" i="4" s="1"/>
  <c r="P16275" i="4"/>
  <c r="Q16275" i="4" s="1"/>
  <c r="P16274" i="4"/>
  <c r="Q16274" i="4" s="1"/>
  <c r="P11046" i="4"/>
  <c r="Q11046" i="4" s="1"/>
  <c r="P16273" i="4"/>
  <c r="Q16273" i="4" s="1"/>
  <c r="P12439" i="4"/>
  <c r="Q12439" i="4" s="1"/>
  <c r="P16272" i="4"/>
  <c r="Q16272" i="4" s="1"/>
  <c r="P17993" i="4"/>
  <c r="Q17993" i="4" s="1"/>
  <c r="P13485" i="4"/>
  <c r="Q13485" i="4" s="1"/>
  <c r="P18413" i="4"/>
  <c r="Q18413" i="4" s="1"/>
  <c r="P18300" i="4"/>
  <c r="Q18300" i="4" s="1"/>
  <c r="P20330" i="4"/>
  <c r="Q20330" i="4" s="1"/>
  <c r="P13484" i="4"/>
  <c r="Q13484" i="4" s="1"/>
  <c r="P17088" i="4"/>
  <c r="Q17088" i="4" s="1"/>
  <c r="P14903" i="4"/>
  <c r="Q14903" i="4" s="1"/>
  <c r="P2455" i="4"/>
  <c r="Q2455" i="4" s="1"/>
  <c r="P18679" i="4"/>
  <c r="Q18679" i="4" s="1"/>
  <c r="P9643" i="4"/>
  <c r="Q9643" i="4" s="1"/>
  <c r="P18299" i="4"/>
  <c r="Q18299" i="4" s="1"/>
  <c r="P15583" i="4"/>
  <c r="Q15583" i="4" s="1"/>
  <c r="P13972" i="4"/>
  <c r="Q13972" i="4" s="1"/>
  <c r="P17814" i="4"/>
  <c r="Q17814" i="4" s="1"/>
  <c r="P7478" i="4"/>
  <c r="Q7478" i="4" s="1"/>
  <c r="P15582" i="4"/>
  <c r="Q15582" i="4" s="1"/>
  <c r="P8452" i="4"/>
  <c r="Q8452" i="4" s="1"/>
  <c r="P3007" i="4"/>
  <c r="Q3007" i="4" s="1"/>
  <c r="P4724" i="4"/>
  <c r="Q4724" i="4" s="1"/>
  <c r="P20562" i="4"/>
  <c r="Q20562" i="4" s="1"/>
  <c r="P20437" i="4"/>
  <c r="Q20437" i="4" s="1"/>
  <c r="P4723" i="4"/>
  <c r="Q4723" i="4" s="1"/>
  <c r="P11045" i="4"/>
  <c r="Q11045" i="4" s="1"/>
  <c r="P9642" i="4"/>
  <c r="Q9642" i="4" s="1"/>
  <c r="P20668" i="4"/>
  <c r="Q20668" i="4" s="1"/>
  <c r="P19038" i="4"/>
  <c r="Q19038" i="4" s="1"/>
  <c r="P11044" i="4"/>
  <c r="Q11044" i="4" s="1"/>
  <c r="P515" i="4"/>
  <c r="Q515" i="4" s="1"/>
  <c r="P3078" i="4"/>
  <c r="Q3078" i="4" s="1"/>
  <c r="P559" i="4"/>
  <c r="Q559" i="4" s="1"/>
  <c r="P279" i="4"/>
  <c r="Q279" i="4" s="1"/>
  <c r="P482" i="4"/>
  <c r="Q482" i="4" s="1"/>
  <c r="P626" i="4"/>
  <c r="Q626" i="4" s="1"/>
  <c r="P986" i="4"/>
  <c r="Q986" i="4" s="1"/>
  <c r="P1664" i="4"/>
  <c r="Q1664" i="4" s="1"/>
  <c r="P145" i="4"/>
  <c r="Q145" i="4" s="1"/>
  <c r="P20436" i="4"/>
  <c r="Q20436" i="4" s="1"/>
  <c r="P20435" i="4"/>
  <c r="Q20435" i="4" s="1"/>
  <c r="P7256" i="4"/>
  <c r="Q7256" i="4" s="1"/>
  <c r="P20734" i="4"/>
  <c r="Q20734" i="4" s="1"/>
  <c r="P20777" i="4"/>
  <c r="Q20777" i="4" s="1"/>
  <c r="P16215" i="4"/>
  <c r="Q16215" i="4" s="1"/>
  <c r="P11983" i="4"/>
  <c r="Q11983" i="4" s="1"/>
  <c r="P14857" i="4"/>
  <c r="Q14857" i="4" s="1"/>
  <c r="P10752" i="4"/>
  <c r="Q10752" i="4" s="1"/>
  <c r="P13916" i="4"/>
  <c r="Q13916" i="4" s="1"/>
  <c r="P9528" i="4"/>
  <c r="Q9528" i="4" s="1"/>
  <c r="P17827" i="4"/>
  <c r="Q17827" i="4" s="1"/>
  <c r="P2176" i="4"/>
  <c r="Q2176" i="4" s="1"/>
  <c r="P2499" i="4"/>
  <c r="Q2499" i="4" s="1"/>
  <c r="P2498" i="4"/>
  <c r="Q2498" i="4" s="1"/>
  <c r="P20327" i="4"/>
  <c r="Q20327" i="4" s="1"/>
  <c r="P956" i="4"/>
  <c r="Q956" i="4" s="1"/>
  <c r="P16687" i="4"/>
  <c r="Q16687" i="4" s="1"/>
  <c r="P4929" i="4"/>
  <c r="Q4929" i="4" s="1"/>
  <c r="P20144" i="4"/>
  <c r="Q20144" i="4" s="1"/>
  <c r="P16911" i="4"/>
  <c r="Q16911" i="4" s="1"/>
  <c r="P20307" i="4"/>
  <c r="Q20307" i="4" s="1"/>
  <c r="P20628" i="4"/>
  <c r="Q20628" i="4" s="1"/>
  <c r="P6216" i="4"/>
  <c r="Q6216" i="4" s="1"/>
  <c r="P19518" i="4"/>
  <c r="Q19518" i="4" s="1"/>
  <c r="P838" i="4"/>
  <c r="Q838" i="4" s="1"/>
  <c r="P4487" i="4"/>
  <c r="Q4487" i="4" s="1"/>
  <c r="P10724" i="4"/>
  <c r="Q10724" i="4" s="1"/>
  <c r="P9509" i="4"/>
  <c r="Q9509" i="4" s="1"/>
  <c r="P10723" i="4"/>
  <c r="Q10723" i="4" s="1"/>
  <c r="P11955" i="4"/>
  <c r="Q11955" i="4" s="1"/>
  <c r="P7590" i="4"/>
  <c r="Q7590" i="4" s="1"/>
  <c r="P8509" i="4"/>
  <c r="Q8509" i="4" s="1"/>
  <c r="P6869" i="4"/>
  <c r="Q6869" i="4" s="1"/>
  <c r="P9508" i="4"/>
  <c r="Q9508" i="4" s="1"/>
  <c r="P6200" i="4"/>
  <c r="Q6200" i="4" s="1"/>
  <c r="P6868" i="4"/>
  <c r="Q6868" i="4" s="1"/>
  <c r="P6199" i="4"/>
  <c r="Q6199" i="4" s="1"/>
  <c r="P7589" i="4"/>
  <c r="Q7589" i="4" s="1"/>
  <c r="P8508" i="4"/>
  <c r="Q8508" i="4" s="1"/>
  <c r="P11954" i="4"/>
  <c r="Q11954" i="4" s="1"/>
  <c r="P10722" i="4"/>
  <c r="Q10722" i="4" s="1"/>
  <c r="P10721" i="4"/>
  <c r="Q10721" i="4" s="1"/>
  <c r="P11953" i="4"/>
  <c r="Q11953" i="4" s="1"/>
  <c r="P10720" i="4"/>
  <c r="Q10720" i="4" s="1"/>
  <c r="P5556" i="4"/>
  <c r="Q5556" i="4" s="1"/>
  <c r="P13271" i="4"/>
  <c r="Q13271" i="4" s="1"/>
  <c r="P8507" i="4"/>
  <c r="Q8507" i="4" s="1"/>
  <c r="P15895" i="4"/>
  <c r="Q15895" i="4" s="1"/>
  <c r="P8506" i="4"/>
  <c r="Q8506" i="4" s="1"/>
  <c r="P7588" i="4"/>
  <c r="Q7588" i="4" s="1"/>
  <c r="P14853" i="4"/>
  <c r="Q14853" i="4" s="1"/>
  <c r="P20035" i="4"/>
  <c r="Q20035" i="4" s="1"/>
  <c r="P8505" i="4"/>
  <c r="Q8505" i="4" s="1"/>
  <c r="P10923" i="4"/>
  <c r="Q10923" i="4" s="1"/>
  <c r="P10922" i="4"/>
  <c r="Q10922" i="4" s="1"/>
  <c r="P12357" i="4"/>
  <c r="Q12357" i="4" s="1"/>
  <c r="P6560" i="4"/>
  <c r="Q6560" i="4" s="1"/>
  <c r="P15545" i="4"/>
  <c r="Q15545" i="4" s="1"/>
  <c r="P12356" i="4"/>
  <c r="Q12356" i="4" s="1"/>
  <c r="P15544" i="4"/>
  <c r="Q15544" i="4" s="1"/>
  <c r="P12355" i="4"/>
  <c r="Q12355" i="4" s="1"/>
  <c r="P6559" i="4"/>
  <c r="Q6559" i="4" s="1"/>
  <c r="P7400" i="4"/>
  <c r="Q7400" i="4" s="1"/>
  <c r="P374" i="4"/>
  <c r="Q374" i="4" s="1"/>
  <c r="P2638" i="4"/>
  <c r="Q2638" i="4" s="1"/>
  <c r="P12354" i="4"/>
  <c r="Q12354" i="4" s="1"/>
  <c r="P12353" i="4"/>
  <c r="Q12353" i="4" s="1"/>
  <c r="P15543" i="4"/>
  <c r="Q15543" i="4" s="1"/>
  <c r="P13893" i="4"/>
  <c r="Q13893" i="4" s="1"/>
  <c r="P12352" i="4"/>
  <c r="Q12352" i="4" s="1"/>
  <c r="P12351" i="4"/>
  <c r="Q12351" i="4" s="1"/>
  <c r="P10921" i="4"/>
  <c r="Q10921" i="4" s="1"/>
  <c r="P13892" i="4"/>
  <c r="Q13892" i="4" s="1"/>
  <c r="P208" i="4"/>
  <c r="Q208" i="4" s="1"/>
  <c r="P1752" i="4"/>
  <c r="Q1752" i="4" s="1"/>
  <c r="P19417" i="4"/>
  <c r="Q19417" i="4" s="1"/>
  <c r="P13891" i="4"/>
  <c r="Q13891" i="4" s="1"/>
  <c r="P19416" i="4"/>
  <c r="Q19416" i="4" s="1"/>
  <c r="P20653" i="4"/>
  <c r="Q20653" i="4" s="1"/>
  <c r="P3296" i="4"/>
  <c r="Q3296" i="4" s="1"/>
  <c r="P18283" i="4"/>
  <c r="Q18283" i="4" s="1"/>
  <c r="P18282" i="4"/>
  <c r="Q18282" i="4" s="1"/>
  <c r="P17927" i="4"/>
  <c r="Q17927" i="4" s="1"/>
  <c r="P18281" i="4"/>
  <c r="Q18281" i="4" s="1"/>
  <c r="P17926" i="4"/>
  <c r="Q17926" i="4" s="1"/>
  <c r="P17925" i="4"/>
  <c r="Q17925" i="4" s="1"/>
  <c r="P17598" i="4"/>
  <c r="Q17598" i="4" s="1"/>
  <c r="P18604" i="4"/>
  <c r="Q18604" i="4" s="1"/>
  <c r="P17597" i="4"/>
  <c r="Q17597" i="4" s="1"/>
  <c r="P17924" i="4"/>
  <c r="Q17924" i="4" s="1"/>
  <c r="P17221" i="4"/>
  <c r="Q17221" i="4" s="1"/>
  <c r="P17596" i="4"/>
  <c r="Q17596" i="4" s="1"/>
  <c r="P16913" i="4"/>
  <c r="Q16913" i="4" s="1"/>
  <c r="P17923" i="4"/>
  <c r="Q17923" i="4" s="1"/>
  <c r="P17595" i="4"/>
  <c r="Q17595" i="4" s="1"/>
  <c r="P17594" i="4"/>
  <c r="Q17594" i="4" s="1"/>
  <c r="P17593" i="4"/>
  <c r="Q17593" i="4" s="1"/>
  <c r="P17922" i="4"/>
  <c r="Q17922" i="4" s="1"/>
  <c r="P17921" i="4"/>
  <c r="Q17921" i="4" s="1"/>
  <c r="P17920" i="4"/>
  <c r="Q17920" i="4" s="1"/>
  <c r="P17919" i="4"/>
  <c r="Q17919" i="4" s="1"/>
  <c r="P11417" i="4"/>
  <c r="Q11417" i="4" s="1"/>
  <c r="P17918" i="4"/>
  <c r="Q17918" i="4" s="1"/>
  <c r="P17917" i="4"/>
  <c r="Q17917" i="4" s="1"/>
  <c r="P11416" i="4"/>
  <c r="Q11416" i="4" s="1"/>
  <c r="P18603" i="4"/>
  <c r="Q18603" i="4" s="1"/>
  <c r="P12501" i="4"/>
  <c r="Q12501" i="4" s="1"/>
  <c r="P8752" i="4"/>
  <c r="Q8752" i="4" s="1"/>
  <c r="P12500" i="4"/>
  <c r="Q12500" i="4" s="1"/>
  <c r="P17592" i="4"/>
  <c r="Q17592" i="4" s="1"/>
  <c r="P17220" i="4"/>
  <c r="Q17220" i="4" s="1"/>
  <c r="P10447" i="4"/>
  <c r="Q10447" i="4" s="1"/>
  <c r="P17916" i="4"/>
  <c r="Q17916" i="4" s="1"/>
  <c r="P10446" i="4"/>
  <c r="Q10446" i="4" s="1"/>
  <c r="P17915" i="4"/>
  <c r="Q17915" i="4" s="1"/>
  <c r="P14846" i="4"/>
  <c r="Q14846" i="4" s="1"/>
  <c r="P9487" i="4"/>
  <c r="Q9487" i="4" s="1"/>
  <c r="P14845" i="4"/>
  <c r="Q14845" i="4" s="1"/>
  <c r="P13656" i="4"/>
  <c r="Q13656" i="4" s="1"/>
  <c r="P12499" i="4"/>
  <c r="Q12499" i="4" s="1"/>
  <c r="P1937" i="4"/>
  <c r="Q1937" i="4" s="1"/>
  <c r="P17219" i="4"/>
  <c r="Q17219" i="4" s="1"/>
  <c r="P17218" i="4"/>
  <c r="Q17218" i="4" s="1"/>
  <c r="P18602" i="4"/>
  <c r="Q18602" i="4" s="1"/>
  <c r="P14844" i="4"/>
  <c r="Q14844" i="4" s="1"/>
  <c r="P14843" i="4"/>
  <c r="Q14843" i="4" s="1"/>
  <c r="P12498" i="4"/>
  <c r="Q12498" i="4" s="1"/>
  <c r="P17217" i="4"/>
  <c r="Q17217" i="4" s="1"/>
  <c r="P18280" i="4"/>
  <c r="Q18280" i="4" s="1"/>
  <c r="P13655" i="4"/>
  <c r="Q13655" i="4" s="1"/>
  <c r="P17216" i="4"/>
  <c r="Q17216" i="4" s="1"/>
  <c r="P4833" i="4"/>
  <c r="Q4833" i="4" s="1"/>
  <c r="P20150" i="4"/>
  <c r="Q20150" i="4" s="1"/>
  <c r="P4832" i="4"/>
  <c r="Q4832" i="4" s="1"/>
  <c r="P5678" i="4"/>
  <c r="Q5678" i="4" s="1"/>
  <c r="P10445" i="4"/>
  <c r="Q10445" i="4" s="1"/>
  <c r="P9486" i="4"/>
  <c r="Q9486" i="4" s="1"/>
  <c r="P18601" i="4"/>
  <c r="Q18601" i="4" s="1"/>
  <c r="P18600" i="4"/>
  <c r="Q18600" i="4" s="1"/>
  <c r="P418" i="4"/>
  <c r="Q418" i="4" s="1"/>
  <c r="P4061" i="4"/>
  <c r="Q4061" i="4" s="1"/>
  <c r="P18158" i="4"/>
  <c r="Q18158" i="4" s="1"/>
  <c r="P8178" i="4"/>
  <c r="Q8178" i="4" s="1"/>
  <c r="P7153" i="4"/>
  <c r="Q7153" i="4" s="1"/>
  <c r="P1190" i="4"/>
  <c r="Q1190" i="4" s="1"/>
  <c r="P8177" i="4"/>
  <c r="Q8177" i="4" s="1"/>
  <c r="P9482" i="4"/>
  <c r="Q9482" i="4" s="1"/>
  <c r="P7152" i="4"/>
  <c r="Q7152" i="4" s="1"/>
  <c r="P9481" i="4"/>
  <c r="Q9481" i="4" s="1"/>
  <c r="P9480" i="4"/>
  <c r="Q9480" i="4" s="1"/>
  <c r="P12754" i="4"/>
  <c r="Q12754" i="4" s="1"/>
  <c r="P12753" i="4"/>
  <c r="Q12753" i="4" s="1"/>
  <c r="P12752" i="4"/>
  <c r="Q12752" i="4" s="1"/>
  <c r="P9479" i="4"/>
  <c r="Q9479" i="4" s="1"/>
  <c r="P8176" i="4"/>
  <c r="Q8176" i="4" s="1"/>
  <c r="P9478" i="4"/>
  <c r="Q9478" i="4" s="1"/>
  <c r="P11157" i="4"/>
  <c r="Q11157" i="4" s="1"/>
  <c r="P11156" i="4"/>
  <c r="Q11156" i="4" s="1"/>
  <c r="P1705" i="4"/>
  <c r="Q1705" i="4" s="1"/>
  <c r="P3586" i="4"/>
  <c r="Q3586" i="4" s="1"/>
  <c r="P1704" i="4"/>
  <c r="Q1704" i="4" s="1"/>
  <c r="P527" i="4"/>
  <c r="Q527" i="4" s="1"/>
  <c r="P2463" i="4"/>
  <c r="Q2463" i="4" s="1"/>
  <c r="P1703" i="4"/>
  <c r="Q1703" i="4" s="1"/>
  <c r="P5520" i="4"/>
  <c r="Q5520" i="4" s="1"/>
  <c r="P6155" i="4"/>
  <c r="Q6155" i="4" s="1"/>
  <c r="P17601" i="4"/>
  <c r="Q17601" i="4" s="1"/>
  <c r="P10680" i="4"/>
  <c r="Q10680" i="4" s="1"/>
  <c r="P7536" i="4"/>
  <c r="Q7536" i="4" s="1"/>
  <c r="P11924" i="4"/>
  <c r="Q11924" i="4" s="1"/>
  <c r="P11923" i="4"/>
  <c r="Q11923" i="4" s="1"/>
  <c r="P923" i="4"/>
  <c r="Q923" i="4" s="1"/>
  <c r="P2088" i="4"/>
  <c r="Q2088" i="4" s="1"/>
  <c r="P1328" i="4"/>
  <c r="Q1328" i="4" s="1"/>
  <c r="P18047" i="4"/>
  <c r="Q18047" i="4" s="1"/>
  <c r="P2565" i="4"/>
  <c r="Q2565" i="4" s="1"/>
  <c r="P9459" i="4"/>
  <c r="Q9459" i="4" s="1"/>
  <c r="P13644" i="4"/>
  <c r="Q13644" i="4" s="1"/>
  <c r="P18617" i="4"/>
  <c r="Q18617" i="4" s="1"/>
  <c r="P11387" i="4"/>
  <c r="Q11387" i="4" s="1"/>
  <c r="P19545" i="4"/>
  <c r="Q19545" i="4" s="1"/>
  <c r="P19902" i="4"/>
  <c r="Q19902" i="4" s="1"/>
  <c r="P5594" i="4"/>
  <c r="Q5594" i="4" s="1"/>
  <c r="P11386" i="4"/>
  <c r="Q11386" i="4" s="1"/>
  <c r="P18298" i="4"/>
  <c r="Q18298" i="4" s="1"/>
  <c r="P15756" i="4"/>
  <c r="Q15756" i="4" s="1"/>
  <c r="P16205" i="4"/>
  <c r="Q16205" i="4" s="1"/>
  <c r="P11385" i="4"/>
  <c r="Q11385" i="4" s="1"/>
  <c r="P6690" i="4"/>
  <c r="Q6690" i="4" s="1"/>
  <c r="P17939" i="4"/>
  <c r="Q17939" i="4" s="1"/>
  <c r="P17938" i="4"/>
  <c r="Q17938" i="4" s="1"/>
  <c r="P11384" i="4"/>
  <c r="Q11384" i="4" s="1"/>
  <c r="P11383" i="4"/>
  <c r="Q11383" i="4" s="1"/>
  <c r="P11382" i="4"/>
  <c r="Q11382" i="4" s="1"/>
  <c r="P13643" i="4"/>
  <c r="Q13643" i="4" s="1"/>
  <c r="P9458" i="4"/>
  <c r="Q9458" i="4" s="1"/>
  <c r="P16915" i="4"/>
  <c r="Q16915" i="4" s="1"/>
  <c r="P20451" i="4"/>
  <c r="Q20451" i="4" s="1"/>
  <c r="P580" i="4"/>
  <c r="Q580" i="4" s="1"/>
  <c r="P13642" i="4"/>
  <c r="Q13642" i="4" s="1"/>
  <c r="P20608" i="4"/>
  <c r="Q20608" i="4" s="1"/>
  <c r="P18616" i="4"/>
  <c r="Q18616" i="4" s="1"/>
  <c r="P17226" i="4"/>
  <c r="Q17226" i="4" s="1"/>
  <c r="P7353" i="4"/>
  <c r="Q7353" i="4" s="1"/>
  <c r="P767" i="4"/>
  <c r="Q767" i="4" s="1"/>
  <c r="P18345" i="4"/>
  <c r="Q18345" i="4" s="1"/>
  <c r="P17347" i="4"/>
  <c r="Q17347" i="4" s="1"/>
  <c r="P1853" i="4"/>
  <c r="Q1853" i="4" s="1"/>
  <c r="P16379" i="4"/>
  <c r="Q16379" i="4" s="1"/>
  <c r="P15885" i="4"/>
  <c r="Q15885" i="4" s="1"/>
  <c r="P9421" i="4"/>
  <c r="Q9421" i="4" s="1"/>
  <c r="P11107" i="4"/>
  <c r="Q11107" i="4" s="1"/>
  <c r="P14821" i="4"/>
  <c r="Q14821" i="4" s="1"/>
  <c r="P11911" i="4"/>
  <c r="Q11911" i="4" s="1"/>
  <c r="P14820" i="4"/>
  <c r="Q14820" i="4" s="1"/>
  <c r="P14819" i="4"/>
  <c r="Q14819" i="4" s="1"/>
  <c r="P14818" i="4"/>
  <c r="Q14818" i="4" s="1"/>
  <c r="P18312" i="4"/>
  <c r="Q18312" i="4" s="1"/>
  <c r="P8128" i="4"/>
  <c r="Q8128" i="4" s="1"/>
  <c r="P8127" i="4"/>
  <c r="Q8127" i="4" s="1"/>
  <c r="P17608" i="4"/>
  <c r="Q17608" i="4" s="1"/>
  <c r="P16204" i="4"/>
  <c r="Q16204" i="4" s="1"/>
  <c r="P15884" i="4"/>
  <c r="Q15884" i="4" s="1"/>
  <c r="P14817" i="4"/>
  <c r="Q14817" i="4" s="1"/>
  <c r="P20460" i="4"/>
  <c r="Q20460" i="4" s="1"/>
  <c r="P2182" i="4"/>
  <c r="Q2182" i="4" s="1"/>
  <c r="P20459" i="4"/>
  <c r="Q20459" i="4" s="1"/>
  <c r="P16378" i="4"/>
  <c r="Q16378" i="4" s="1"/>
  <c r="P519" i="4"/>
  <c r="Q519" i="4" s="1"/>
  <c r="P2415" i="4"/>
  <c r="Q2415" i="4" s="1"/>
  <c r="P4002" i="4"/>
  <c r="Q4002" i="4" s="1"/>
  <c r="P9420" i="4"/>
  <c r="Q9420" i="4" s="1"/>
  <c r="P14816" i="4"/>
  <c r="Q14816" i="4" s="1"/>
  <c r="P4001" i="4"/>
  <c r="Q4001" i="4" s="1"/>
  <c r="P14815" i="4"/>
  <c r="Q14815" i="4" s="1"/>
  <c r="P20055" i="4"/>
  <c r="Q20055" i="4" s="1"/>
  <c r="P11910" i="4"/>
  <c r="Q11910" i="4" s="1"/>
  <c r="P4000" i="4"/>
  <c r="Q4000" i="4" s="1"/>
  <c r="P20762" i="4"/>
  <c r="Q20762" i="4" s="1"/>
  <c r="P20640" i="4"/>
  <c r="Q20640" i="4" s="1"/>
  <c r="P19677" i="4"/>
  <c r="Q19677" i="4" s="1"/>
  <c r="P358" i="4"/>
  <c r="Q358" i="4" s="1"/>
  <c r="P6141" i="4"/>
  <c r="Q6141" i="4" s="1"/>
  <c r="P11909" i="4"/>
  <c r="Q11909" i="4" s="1"/>
  <c r="P2414" i="4"/>
  <c r="Q2414" i="4" s="1"/>
  <c r="P1083" i="4"/>
  <c r="Q1083" i="4" s="1"/>
  <c r="P1082" i="4"/>
  <c r="Q1082" i="4" s="1"/>
  <c r="P20639" i="4"/>
  <c r="Q20639" i="4" s="1"/>
  <c r="P129" i="4"/>
  <c r="Q129" i="4" s="1"/>
  <c r="P571" i="4"/>
  <c r="Q571" i="4" s="1"/>
  <c r="P19124" i="4"/>
  <c r="Q19124" i="4" s="1"/>
  <c r="P15742" i="4"/>
  <c r="Q15742" i="4" s="1"/>
  <c r="P16494" i="4"/>
  <c r="Q16494" i="4" s="1"/>
  <c r="P17227" i="4"/>
  <c r="Q17227" i="4" s="1"/>
  <c r="P13623" i="4"/>
  <c r="Q13623" i="4" s="1"/>
  <c r="P17950" i="4"/>
  <c r="Q17950" i="4" s="1"/>
  <c r="P17831" i="4"/>
  <c r="Q17831" i="4" s="1"/>
  <c r="P19123" i="4"/>
  <c r="Q19123" i="4" s="1"/>
  <c r="P2251" i="4"/>
  <c r="Q2251" i="4" s="1"/>
  <c r="P15985" i="4"/>
  <c r="Q15985" i="4" s="1"/>
  <c r="P12900" i="4"/>
  <c r="Q12900" i="4" s="1"/>
  <c r="P20466" i="4"/>
  <c r="Q20466" i="4" s="1"/>
  <c r="P20465" i="4"/>
  <c r="Q20465" i="4" s="1"/>
  <c r="P13812" i="4"/>
  <c r="Q13812" i="4" s="1"/>
  <c r="P1005" i="4"/>
  <c r="Q1005" i="4" s="1"/>
  <c r="P1503" i="4"/>
  <c r="Q1503" i="4" s="1"/>
  <c r="P3200" i="4"/>
  <c r="Q3200" i="4" s="1"/>
  <c r="P17869" i="4"/>
  <c r="Q17869" i="4" s="1"/>
  <c r="P5056" i="4"/>
  <c r="Q5056" i="4" s="1"/>
  <c r="P2581" i="4"/>
  <c r="Q2581" i="4" s="1"/>
  <c r="P7875" i="4"/>
  <c r="Q7875" i="4" s="1"/>
  <c r="P15736" i="4"/>
  <c r="Q15736" i="4" s="1"/>
  <c r="P11342" i="4"/>
  <c r="Q11342" i="4" s="1"/>
  <c r="P2510" i="4"/>
  <c r="Q2510" i="4" s="1"/>
  <c r="P6592" i="4"/>
  <c r="Q6592" i="4" s="1"/>
  <c r="P5537" i="4"/>
  <c r="Q5537" i="4" s="1"/>
  <c r="P5068" i="4"/>
  <c r="Q5068" i="4" s="1"/>
  <c r="P3423" i="4"/>
  <c r="Q3423" i="4" s="1"/>
  <c r="P5067" i="4"/>
  <c r="Q5067" i="4" s="1"/>
  <c r="P2169" i="4"/>
  <c r="Q2169" i="4" s="1"/>
  <c r="P4739" i="4"/>
  <c r="Q4739" i="4" s="1"/>
  <c r="P5536" i="4"/>
  <c r="Q5536" i="4" s="1"/>
  <c r="P15735" i="4"/>
  <c r="Q15735" i="4" s="1"/>
  <c r="P17230" i="4"/>
  <c r="Q17230" i="4" s="1"/>
  <c r="P6104" i="4"/>
  <c r="Q6104" i="4" s="1"/>
  <c r="P3690" i="4"/>
  <c r="Q3690" i="4" s="1"/>
  <c r="P18624" i="4"/>
  <c r="Q18624" i="4" s="1"/>
  <c r="P19919" i="4"/>
  <c r="Q19919" i="4" s="1"/>
  <c r="P19132" i="4"/>
  <c r="Q19132" i="4" s="1"/>
  <c r="P19918" i="4"/>
  <c r="Q19918" i="4" s="1"/>
  <c r="P19883" i="4"/>
  <c r="Q19883" i="4" s="1"/>
  <c r="P2687" i="4"/>
  <c r="Q2687" i="4" s="1"/>
  <c r="P2959" i="4"/>
  <c r="Q2959" i="4" s="1"/>
  <c r="P17120" i="4"/>
  <c r="Q17120" i="4" s="1"/>
  <c r="P18805" i="4"/>
  <c r="Q18805" i="4" s="1"/>
  <c r="P6099" i="4"/>
  <c r="Q6099" i="4" s="1"/>
  <c r="P19696" i="4"/>
  <c r="Q19696" i="4" s="1"/>
  <c r="P19134" i="4"/>
  <c r="Q19134" i="4" s="1"/>
  <c r="P19418" i="4"/>
  <c r="Q19418" i="4" s="1"/>
  <c r="P4944" i="4"/>
  <c r="Q4944" i="4" s="1"/>
  <c r="P19138" i="4"/>
  <c r="Q19138" i="4" s="1"/>
  <c r="P18211" i="4"/>
  <c r="Q18211" i="4" s="1"/>
  <c r="P18210" i="4"/>
  <c r="Q18210" i="4" s="1"/>
  <c r="P17618" i="4"/>
  <c r="Q17618" i="4" s="1"/>
  <c r="P18209" i="4"/>
  <c r="Q18209" i="4" s="1"/>
  <c r="P19822" i="4"/>
  <c r="Q19822" i="4" s="1"/>
  <c r="P19504" i="4"/>
  <c r="Q19504" i="4" s="1"/>
  <c r="P20065" i="4"/>
  <c r="Q20065" i="4" s="1"/>
  <c r="P19821" i="4"/>
  <c r="Q19821" i="4" s="1"/>
  <c r="P6957" i="4"/>
  <c r="Q6957" i="4" s="1"/>
  <c r="P19503" i="4"/>
  <c r="Q19503" i="4" s="1"/>
  <c r="P19820" i="4"/>
  <c r="Q19820" i="4" s="1"/>
  <c r="P18712" i="4"/>
  <c r="Q18712" i="4" s="1"/>
  <c r="P16375" i="4"/>
  <c r="Q16375" i="4" s="1"/>
  <c r="P18711" i="4"/>
  <c r="Q18711" i="4" s="1"/>
  <c r="P17617" i="4"/>
  <c r="Q17617" i="4" s="1"/>
  <c r="P19137" i="4"/>
  <c r="Q19137" i="4" s="1"/>
  <c r="P6956" i="4"/>
  <c r="Q6956" i="4" s="1"/>
  <c r="P10984" i="4"/>
  <c r="Q10984" i="4" s="1"/>
  <c r="P10983" i="4"/>
  <c r="Q10983" i="4" s="1"/>
  <c r="P9382" i="4"/>
  <c r="Q9382" i="4" s="1"/>
  <c r="P1429" i="4"/>
  <c r="Q1429" i="4" s="1"/>
  <c r="P12645" i="4"/>
  <c r="Q12645" i="4" s="1"/>
  <c r="P12644" i="4"/>
  <c r="Q12644" i="4" s="1"/>
  <c r="P10982" i="4"/>
  <c r="Q10982" i="4" s="1"/>
  <c r="P14804" i="4"/>
  <c r="Q14804" i="4" s="1"/>
  <c r="P10981" i="4"/>
  <c r="Q10981" i="4" s="1"/>
  <c r="P12643" i="4"/>
  <c r="Q12643" i="4" s="1"/>
  <c r="P1428" i="4"/>
  <c r="Q1428" i="4" s="1"/>
  <c r="P8039" i="4"/>
  <c r="Q8039" i="4" s="1"/>
  <c r="P16061" i="4"/>
  <c r="Q16061" i="4" s="1"/>
  <c r="P8038" i="4"/>
  <c r="Q8038" i="4" s="1"/>
  <c r="P6090" i="4"/>
  <c r="Q6090" i="4" s="1"/>
  <c r="P10980" i="4"/>
  <c r="Q10980" i="4" s="1"/>
  <c r="P8037" i="4"/>
  <c r="Q8037" i="4" s="1"/>
  <c r="P9381" i="4"/>
  <c r="Q9381" i="4" s="1"/>
  <c r="P430" i="4"/>
  <c r="Q430" i="4" s="1"/>
  <c r="P4541" i="4"/>
  <c r="Q4541" i="4" s="1"/>
  <c r="P18208" i="4"/>
  <c r="Q18208" i="4" s="1"/>
  <c r="P18207" i="4"/>
  <c r="Q18207" i="4" s="1"/>
  <c r="P1015" i="4"/>
  <c r="Q1015" i="4" s="1"/>
  <c r="P733" i="4"/>
  <c r="Q733" i="4" s="1"/>
  <c r="P9380" i="4"/>
  <c r="Q9380" i="4" s="1"/>
  <c r="P4540" i="4"/>
  <c r="Q4540" i="4" s="1"/>
  <c r="P16202" i="4"/>
  <c r="Q16202" i="4" s="1"/>
  <c r="P110" i="4"/>
  <c r="Q110" i="4" s="1"/>
  <c r="P18626" i="4"/>
  <c r="Q18626" i="4" s="1"/>
  <c r="P8183" i="4"/>
  <c r="Q8183" i="4" s="1"/>
  <c r="P12155" i="4"/>
  <c r="Q12155" i="4" s="1"/>
  <c r="P12154" i="4"/>
  <c r="Q12154" i="4" s="1"/>
  <c r="P3141" i="4"/>
  <c r="Q3141" i="4" s="1"/>
  <c r="P18819" i="4"/>
  <c r="Q18819" i="4" s="1"/>
  <c r="P16373" i="4"/>
  <c r="Q16373" i="4" s="1"/>
  <c r="P18458" i="4"/>
  <c r="Q18458" i="4" s="1"/>
  <c r="P18085" i="4"/>
  <c r="Q18085" i="4" s="1"/>
  <c r="P18084" i="4"/>
  <c r="Q18084" i="4" s="1"/>
  <c r="P18083" i="4"/>
  <c r="Q18083" i="4" s="1"/>
  <c r="P17629" i="4"/>
  <c r="Q17629" i="4" s="1"/>
  <c r="P18457" i="4"/>
  <c r="Q18457" i="4" s="1"/>
  <c r="P19431" i="4"/>
  <c r="Q19431" i="4" s="1"/>
  <c r="P17127" i="4"/>
  <c r="Q17127" i="4" s="1"/>
  <c r="P9357" i="4"/>
  <c r="Q9357" i="4" s="1"/>
  <c r="P4928" i="4"/>
  <c r="Q4928" i="4" s="1"/>
  <c r="P17628" i="4"/>
  <c r="Q17628" i="4" s="1"/>
  <c r="P20575" i="4"/>
  <c r="Q20575" i="4" s="1"/>
  <c r="P14797" i="4"/>
  <c r="Q14797" i="4" s="1"/>
  <c r="P14796" i="4"/>
  <c r="Q14796" i="4" s="1"/>
  <c r="P10576" i="4"/>
  <c r="Q10576" i="4" s="1"/>
  <c r="P10575" i="4"/>
  <c r="Q10575" i="4" s="1"/>
  <c r="P20395" i="4"/>
  <c r="Q20395" i="4" s="1"/>
  <c r="P20306" i="4"/>
  <c r="Q20306" i="4" s="1"/>
  <c r="P19901" i="4"/>
  <c r="Q19901" i="4" s="1"/>
  <c r="P19705" i="4"/>
  <c r="Q19705" i="4" s="1"/>
  <c r="P13068" i="4"/>
  <c r="Q13068" i="4" s="1"/>
  <c r="P13067" i="4"/>
  <c r="Q13067" i="4" s="1"/>
  <c r="P10574" i="4"/>
  <c r="Q10574" i="4" s="1"/>
  <c r="P6689" i="4"/>
  <c r="Q6689" i="4" s="1"/>
  <c r="P9356" i="4"/>
  <c r="Q9356" i="4" s="1"/>
  <c r="P5415" i="4"/>
  <c r="Q5415" i="4" s="1"/>
  <c r="P19900" i="4"/>
  <c r="Q19900" i="4" s="1"/>
  <c r="P13066" i="4"/>
  <c r="Q13066" i="4" s="1"/>
  <c r="P17126" i="4"/>
  <c r="Q17126" i="4" s="1"/>
  <c r="P13065" i="4"/>
  <c r="Q13065" i="4" s="1"/>
  <c r="P14795" i="4"/>
  <c r="Q14795" i="4" s="1"/>
  <c r="P9355" i="4"/>
  <c r="Q9355" i="4" s="1"/>
  <c r="P7440" i="4"/>
  <c r="Q7440" i="4" s="1"/>
  <c r="P11837" i="4"/>
  <c r="Q11837" i="4" s="1"/>
  <c r="P10573" i="4"/>
  <c r="Q10573" i="4" s="1"/>
  <c r="P13064" i="4"/>
  <c r="Q13064" i="4" s="1"/>
  <c r="P6688" i="4"/>
  <c r="Q6688" i="4" s="1"/>
  <c r="P19704" i="4"/>
  <c r="Q19704" i="4" s="1"/>
  <c r="P19149" i="4"/>
  <c r="Q19149" i="4" s="1"/>
  <c r="P19148" i="4"/>
  <c r="Q19148" i="4" s="1"/>
  <c r="P20305" i="4"/>
  <c r="Q20305" i="4" s="1"/>
  <c r="P14794" i="4"/>
  <c r="Q14794" i="4" s="1"/>
  <c r="P15874" i="4"/>
  <c r="Q15874" i="4" s="1"/>
  <c r="P15873" i="4"/>
  <c r="Q15873" i="4" s="1"/>
  <c r="P15872" i="4"/>
  <c r="Q15872" i="4" s="1"/>
  <c r="P13063" i="4"/>
  <c r="Q13063" i="4" s="1"/>
  <c r="P16372" i="4"/>
  <c r="Q16372" i="4" s="1"/>
  <c r="P13062" i="4"/>
  <c r="Q13062" i="4" s="1"/>
  <c r="P13061" i="4"/>
  <c r="Q13061" i="4" s="1"/>
  <c r="P10572" i="4"/>
  <c r="Q10572" i="4" s="1"/>
  <c r="P6687" i="4"/>
  <c r="Q6687" i="4" s="1"/>
  <c r="P9354" i="4"/>
  <c r="Q9354" i="4" s="1"/>
  <c r="P5414" i="4"/>
  <c r="Q5414" i="4" s="1"/>
  <c r="P19899" i="4"/>
  <c r="Q19899" i="4" s="1"/>
  <c r="P13060" i="4"/>
  <c r="Q13060" i="4" s="1"/>
  <c r="P17125" i="4"/>
  <c r="Q17125" i="4" s="1"/>
  <c r="P13059" i="4"/>
  <c r="Q13059" i="4" s="1"/>
  <c r="P14793" i="4"/>
  <c r="Q14793" i="4" s="1"/>
  <c r="P9353" i="4"/>
  <c r="Q9353" i="4" s="1"/>
  <c r="P7439" i="4"/>
  <c r="Q7439" i="4" s="1"/>
  <c r="P11836" i="4"/>
  <c r="Q11836" i="4" s="1"/>
  <c r="P10571" i="4"/>
  <c r="Q10571" i="4" s="1"/>
  <c r="P13058" i="4"/>
  <c r="Q13058" i="4" s="1"/>
  <c r="P6686" i="4"/>
  <c r="Q6686" i="4" s="1"/>
  <c r="P20469" i="4"/>
  <c r="Q20469" i="4" s="1"/>
  <c r="P20649" i="4"/>
  <c r="Q20649" i="4" s="1"/>
  <c r="P11835" i="4"/>
  <c r="Q11835" i="4" s="1"/>
  <c r="P19898" i="4"/>
  <c r="Q19898" i="4" s="1"/>
  <c r="P19430" i="4"/>
  <c r="Q19430" i="4" s="1"/>
  <c r="P5413" i="4"/>
  <c r="Q5413" i="4" s="1"/>
  <c r="P14792" i="4"/>
  <c r="Q14792" i="4" s="1"/>
  <c r="P14791" i="4"/>
  <c r="Q14791" i="4" s="1"/>
  <c r="P14790" i="4"/>
  <c r="Q14790" i="4" s="1"/>
  <c r="P14789" i="4"/>
  <c r="Q14789" i="4" s="1"/>
  <c r="P14788" i="4"/>
  <c r="Q14788" i="4" s="1"/>
  <c r="P14787" i="4"/>
  <c r="Q14787" i="4" s="1"/>
  <c r="P14786" i="4"/>
  <c r="Q14786" i="4" s="1"/>
  <c r="P14785" i="4"/>
  <c r="Q14785" i="4" s="1"/>
  <c r="P14784" i="4"/>
  <c r="Q14784" i="4" s="1"/>
  <c r="P14783" i="4"/>
  <c r="Q14783" i="4" s="1"/>
  <c r="P14782" i="4"/>
  <c r="Q14782" i="4" s="1"/>
  <c r="P14781" i="4"/>
  <c r="Q14781" i="4" s="1"/>
  <c r="P11834" i="4"/>
  <c r="Q11834" i="4" s="1"/>
  <c r="P9352" i="4"/>
  <c r="Q9352" i="4" s="1"/>
  <c r="P11833" i="4"/>
  <c r="Q11833" i="4" s="1"/>
  <c r="P7438" i="4"/>
  <c r="Q7438" i="4" s="1"/>
  <c r="P9351" i="4"/>
  <c r="Q9351" i="4" s="1"/>
  <c r="P7437" i="4"/>
  <c r="Q7437" i="4" s="1"/>
  <c r="P6685" i="4"/>
  <c r="Q6685" i="4" s="1"/>
  <c r="P11832" i="4"/>
  <c r="Q11832" i="4" s="1"/>
  <c r="P15871" i="4"/>
  <c r="Q15871" i="4" s="1"/>
  <c r="P6684" i="4"/>
  <c r="Q6684" i="4" s="1"/>
  <c r="P13057" i="4"/>
  <c r="Q13057" i="4" s="1"/>
  <c r="P14780" i="4"/>
  <c r="Q14780" i="4" s="1"/>
  <c r="P6069" i="4"/>
  <c r="Q6069" i="4" s="1"/>
  <c r="P2660" i="4"/>
  <c r="Q2660" i="4" s="1"/>
  <c r="P4927" i="4"/>
  <c r="Q4927" i="4" s="1"/>
  <c r="P7436" i="4"/>
  <c r="Q7436" i="4" s="1"/>
  <c r="P3954" i="4"/>
  <c r="Q3954" i="4" s="1"/>
  <c r="P4926" i="4"/>
  <c r="Q4926" i="4" s="1"/>
  <c r="P4407" i="4"/>
  <c r="Q4407" i="4" s="1"/>
  <c r="P15870" i="4"/>
  <c r="Q15870" i="4" s="1"/>
  <c r="P14779" i="4"/>
  <c r="Q14779" i="4" s="1"/>
  <c r="P13056" i="4"/>
  <c r="Q13056" i="4" s="1"/>
  <c r="P3236" i="4"/>
  <c r="Q3236" i="4" s="1"/>
  <c r="P4925" i="4"/>
  <c r="Q4925" i="4" s="1"/>
  <c r="P1265" i="4"/>
  <c r="Q1265" i="4" s="1"/>
  <c r="P9350" i="4"/>
  <c r="Q9350" i="4" s="1"/>
  <c r="P4924" i="4"/>
  <c r="Q4924" i="4" s="1"/>
  <c r="P7435" i="4"/>
  <c r="Q7435" i="4" s="1"/>
  <c r="P3235" i="4"/>
  <c r="Q3235" i="4" s="1"/>
  <c r="P7434" i="4"/>
  <c r="Q7434" i="4" s="1"/>
  <c r="P1054" i="4"/>
  <c r="Q1054" i="4" s="1"/>
  <c r="P18456" i="4"/>
  <c r="Q18456" i="4" s="1"/>
  <c r="P19147" i="4"/>
  <c r="Q19147" i="4" s="1"/>
  <c r="P7433" i="4"/>
  <c r="Q7433" i="4" s="1"/>
  <c r="P7432" i="4"/>
  <c r="Q7432" i="4" s="1"/>
  <c r="P3953" i="4"/>
  <c r="Q3953" i="4" s="1"/>
  <c r="P10570" i="4"/>
  <c r="Q10570" i="4" s="1"/>
  <c r="P8302" i="4"/>
  <c r="Q8302" i="4" s="1"/>
  <c r="P14778" i="4"/>
  <c r="Q14778" i="4" s="1"/>
  <c r="P6683" i="4"/>
  <c r="Q6683" i="4" s="1"/>
  <c r="P10569" i="4"/>
  <c r="Q10569" i="4" s="1"/>
  <c r="P4923" i="4"/>
  <c r="Q4923" i="4" s="1"/>
  <c r="P16371" i="4"/>
  <c r="Q16371" i="4" s="1"/>
  <c r="P10568" i="4"/>
  <c r="Q10568" i="4" s="1"/>
  <c r="P16370" i="4"/>
  <c r="Q16370" i="4" s="1"/>
  <c r="P11831" i="4"/>
  <c r="Q11831" i="4" s="1"/>
  <c r="P500" i="4"/>
  <c r="Q500" i="4" s="1"/>
  <c r="P6068" i="4"/>
  <c r="Q6068" i="4" s="1"/>
  <c r="P6682" i="4"/>
  <c r="Q6682" i="4" s="1"/>
  <c r="P8301" i="4"/>
  <c r="Q8301" i="4" s="1"/>
  <c r="P9349" i="4"/>
  <c r="Q9349" i="4" s="1"/>
  <c r="P8300" i="4"/>
  <c r="Q8300" i="4" s="1"/>
  <c r="P10567" i="4"/>
  <c r="Q10567" i="4" s="1"/>
  <c r="P13055" i="4"/>
  <c r="Q13055" i="4" s="1"/>
  <c r="P7431" i="4"/>
  <c r="Q7431" i="4" s="1"/>
  <c r="P2444" i="4"/>
  <c r="Q2444" i="4" s="1"/>
  <c r="P11830" i="4"/>
  <c r="Q11830" i="4" s="1"/>
  <c r="P10566" i="4"/>
  <c r="Q10566" i="4" s="1"/>
  <c r="P877" i="4"/>
  <c r="Q877" i="4" s="1"/>
  <c r="P18082" i="4"/>
  <c r="Q18082" i="4" s="1"/>
  <c r="P17124" i="4"/>
  <c r="Q17124" i="4" s="1"/>
  <c r="P1053" i="4"/>
  <c r="Q1053" i="4" s="1"/>
  <c r="P2937" i="4"/>
  <c r="Q2937" i="4" s="1"/>
  <c r="P17627" i="4"/>
  <c r="Q17627" i="4" s="1"/>
  <c r="P19146" i="4"/>
  <c r="Q19146" i="4" s="1"/>
  <c r="P499" i="4"/>
  <c r="Q499" i="4" s="1"/>
  <c r="P3952" i="4"/>
  <c r="Q3952" i="4" s="1"/>
  <c r="P1856" i="4"/>
  <c r="Q1856" i="4" s="1"/>
  <c r="P1507" i="4"/>
  <c r="Q1507" i="4" s="1"/>
  <c r="P1264" i="4"/>
  <c r="Q1264" i="4" s="1"/>
  <c r="P8299" i="4"/>
  <c r="Q8299" i="4" s="1"/>
  <c r="P10565" i="4"/>
  <c r="Q10565" i="4" s="1"/>
  <c r="P14777" i="4"/>
  <c r="Q14777" i="4" s="1"/>
  <c r="P4646" i="4"/>
  <c r="Q4646" i="4" s="1"/>
  <c r="P5497" i="4"/>
  <c r="Q5497" i="4" s="1"/>
  <c r="P15705" i="4"/>
  <c r="Q15705" i="4" s="1"/>
  <c r="P11293" i="4"/>
  <c r="Q11293" i="4" s="1"/>
  <c r="P8426" i="4"/>
  <c r="Q8426" i="4" s="1"/>
  <c r="P5496" i="4"/>
  <c r="Q5496" i="4" s="1"/>
  <c r="P7780" i="4"/>
  <c r="Q7780" i="4" s="1"/>
  <c r="P10274" i="4"/>
  <c r="Q10274" i="4" s="1"/>
  <c r="P6038" i="4"/>
  <c r="Q6038" i="4" s="1"/>
  <c r="P16928" i="4"/>
  <c r="Q16928" i="4" s="1"/>
  <c r="P15704" i="4"/>
  <c r="Q15704" i="4" s="1"/>
  <c r="P16190" i="4"/>
  <c r="Q16190" i="4" s="1"/>
  <c r="P18342" i="4"/>
  <c r="Q18342" i="4" s="1"/>
  <c r="P17292" i="4"/>
  <c r="Q17292" i="4" s="1"/>
  <c r="P9319" i="4"/>
  <c r="Q9319" i="4" s="1"/>
  <c r="P5495" i="4"/>
  <c r="Q5495" i="4" s="1"/>
  <c r="P11292" i="4"/>
  <c r="Q11292" i="4" s="1"/>
  <c r="P14718" i="4"/>
  <c r="Q14718" i="4" s="1"/>
  <c r="P19006" i="4"/>
  <c r="Q19006" i="4" s="1"/>
  <c r="P19869" i="4"/>
  <c r="Q19869" i="4" s="1"/>
  <c r="P19005" i="4"/>
  <c r="Q19005" i="4" s="1"/>
  <c r="P19868" i="4"/>
  <c r="Q19868" i="4" s="1"/>
  <c r="P13483" i="4"/>
  <c r="Q13483" i="4" s="1"/>
  <c r="P16189" i="4"/>
  <c r="Q16189" i="4" s="1"/>
  <c r="P16188" i="4"/>
  <c r="Q16188" i="4" s="1"/>
  <c r="P14717" i="4"/>
  <c r="Q14717" i="4" s="1"/>
  <c r="P14716" i="4"/>
  <c r="Q14716" i="4" s="1"/>
  <c r="P13482" i="4"/>
  <c r="Q13482" i="4" s="1"/>
  <c r="P15703" i="4"/>
  <c r="Q15703" i="4" s="1"/>
  <c r="P15702" i="4"/>
  <c r="Q15702" i="4" s="1"/>
  <c r="P15701" i="4"/>
  <c r="Q15701" i="4" s="1"/>
  <c r="P15700" i="4"/>
  <c r="Q15700" i="4" s="1"/>
  <c r="P15699" i="4"/>
  <c r="Q15699" i="4" s="1"/>
  <c r="P15698" i="4"/>
  <c r="Q15698" i="4" s="1"/>
  <c r="P15697" i="4"/>
  <c r="Q15697" i="4" s="1"/>
  <c r="P15696" i="4"/>
  <c r="Q15696" i="4" s="1"/>
  <c r="P15695" i="4"/>
  <c r="Q15695" i="4" s="1"/>
  <c r="P15694" i="4"/>
  <c r="Q15694" i="4" s="1"/>
  <c r="P15693" i="4"/>
  <c r="Q15693" i="4" s="1"/>
  <c r="P15692" i="4"/>
  <c r="Q15692" i="4" s="1"/>
  <c r="P15691" i="4"/>
  <c r="Q15691" i="4" s="1"/>
  <c r="P15690" i="4"/>
  <c r="Q15690" i="4" s="1"/>
  <c r="P15689" i="4"/>
  <c r="Q15689" i="4" s="1"/>
  <c r="P18341" i="4"/>
  <c r="Q18341" i="4" s="1"/>
  <c r="P14715" i="4"/>
  <c r="Q14715" i="4" s="1"/>
  <c r="P8425" i="4"/>
  <c r="Q8425" i="4" s="1"/>
  <c r="P11291" i="4"/>
  <c r="Q11291" i="4" s="1"/>
  <c r="P11290" i="4"/>
  <c r="Q11290" i="4" s="1"/>
  <c r="P11289" i="4"/>
  <c r="Q11289" i="4" s="1"/>
  <c r="P9318" i="4"/>
  <c r="Q9318" i="4" s="1"/>
  <c r="P11288" i="4"/>
  <c r="Q11288" i="4" s="1"/>
  <c r="P16187" i="4"/>
  <c r="Q16187" i="4" s="1"/>
  <c r="P12271" i="4"/>
  <c r="Q12271" i="4" s="1"/>
  <c r="P13481" i="4"/>
  <c r="Q13481" i="4" s="1"/>
  <c r="P11287" i="4"/>
  <c r="Q11287" i="4" s="1"/>
  <c r="P13480" i="4"/>
  <c r="Q13480" i="4" s="1"/>
  <c r="P4645" i="4"/>
  <c r="Q4645" i="4" s="1"/>
  <c r="P5494" i="4"/>
  <c r="Q5494" i="4" s="1"/>
  <c r="P5493" i="4"/>
  <c r="Q5493" i="4" s="1"/>
  <c r="P3933" i="4"/>
  <c r="Q3933" i="4" s="1"/>
  <c r="P20684" i="4"/>
  <c r="Q20684" i="4" s="1"/>
  <c r="P4295" i="4"/>
  <c r="Q4295" i="4" s="1"/>
  <c r="P3343" i="4"/>
  <c r="Q3343" i="4" s="1"/>
  <c r="P6519" i="4"/>
  <c r="Q6519" i="4" s="1"/>
  <c r="P10273" i="4"/>
  <c r="Q10273" i="4" s="1"/>
  <c r="P6037" i="4"/>
  <c r="Q6037" i="4" s="1"/>
  <c r="P11286" i="4"/>
  <c r="Q11286" i="4" s="1"/>
  <c r="P12270" i="4"/>
  <c r="Q12270" i="4" s="1"/>
  <c r="P13479" i="4"/>
  <c r="Q13479" i="4" s="1"/>
  <c r="P7160" i="4"/>
  <c r="Q7160" i="4" s="1"/>
  <c r="P7779" i="4"/>
  <c r="Q7779" i="4" s="1"/>
  <c r="P14714" i="4"/>
  <c r="Q14714" i="4" s="1"/>
  <c r="P7778" i="4"/>
  <c r="Q7778" i="4" s="1"/>
  <c r="P11285" i="4"/>
  <c r="Q11285" i="4" s="1"/>
  <c r="P11284" i="4"/>
  <c r="Q11284" i="4" s="1"/>
  <c r="P8424" i="4"/>
  <c r="Q8424" i="4" s="1"/>
  <c r="P8423" i="4"/>
  <c r="Q8423" i="4" s="1"/>
  <c r="P16482" i="4"/>
  <c r="Q16482" i="4" s="1"/>
  <c r="P11283" i="4"/>
  <c r="Q11283" i="4" s="1"/>
  <c r="P14713" i="4"/>
  <c r="Q14713" i="4" s="1"/>
  <c r="P10272" i="4"/>
  <c r="Q10272" i="4" s="1"/>
  <c r="P3932" i="4"/>
  <c r="Q3932" i="4" s="1"/>
  <c r="P17634" i="4"/>
  <c r="Q17634" i="4" s="1"/>
  <c r="P20269" i="4"/>
  <c r="Q20269" i="4" s="1"/>
  <c r="P1845" i="4"/>
  <c r="Q1845" i="4" s="1"/>
  <c r="P19614" i="4"/>
  <c r="Q19614" i="4" s="1"/>
  <c r="P19944" i="4"/>
  <c r="Q19944" i="4" s="1"/>
  <c r="P15688" i="4"/>
  <c r="Q15688" i="4" s="1"/>
  <c r="P774" i="4"/>
  <c r="Q774" i="4" s="1"/>
  <c r="P7777" i="4"/>
  <c r="Q7777" i="4" s="1"/>
  <c r="P10271" i="4"/>
  <c r="Q10271" i="4" s="1"/>
  <c r="P13478" i="4"/>
  <c r="Q13478" i="4" s="1"/>
  <c r="P12269" i="4"/>
  <c r="Q12269" i="4" s="1"/>
  <c r="P12268" i="4"/>
  <c r="Q12268" i="4" s="1"/>
  <c r="P15687" i="4"/>
  <c r="Q15687" i="4" s="1"/>
  <c r="P13477" i="4"/>
  <c r="Q13477" i="4" s="1"/>
  <c r="P3083" i="4"/>
  <c r="Q3083" i="4" s="1"/>
  <c r="P7159" i="4"/>
  <c r="Q7159" i="4" s="1"/>
  <c r="P2877" i="4"/>
  <c r="Q2877" i="4" s="1"/>
  <c r="P9317" i="4"/>
  <c r="Q9317" i="4" s="1"/>
  <c r="P9316" i="4"/>
  <c r="Q9316" i="4" s="1"/>
  <c r="P19613" i="4"/>
  <c r="Q19613" i="4" s="1"/>
  <c r="P19160" i="4"/>
  <c r="Q19160" i="4" s="1"/>
  <c r="P13476" i="4"/>
  <c r="Q13476" i="4" s="1"/>
  <c r="P7158" i="4"/>
  <c r="Q7158" i="4" s="1"/>
  <c r="P3651" i="4"/>
  <c r="Q3651" i="4" s="1"/>
  <c r="P7157" i="4"/>
  <c r="Q7157" i="4" s="1"/>
  <c r="P13475" i="4"/>
  <c r="Q13475" i="4" s="1"/>
  <c r="P13474" i="4"/>
  <c r="Q13474" i="4" s="1"/>
  <c r="P13473" i="4"/>
  <c r="Q13473" i="4" s="1"/>
  <c r="P2640" i="4"/>
  <c r="Q2640" i="4" s="1"/>
  <c r="P3082" i="4"/>
  <c r="Q3082" i="4" s="1"/>
  <c r="P5492" i="4"/>
  <c r="Q5492" i="4" s="1"/>
  <c r="P5035" i="4"/>
  <c r="Q5035" i="4" s="1"/>
  <c r="P3081" i="4"/>
  <c r="Q3081" i="4" s="1"/>
  <c r="P18646" i="4"/>
  <c r="Q18646" i="4" s="1"/>
  <c r="P5491" i="4"/>
  <c r="Q5491" i="4" s="1"/>
  <c r="P7156" i="4"/>
  <c r="Q7156" i="4" s="1"/>
  <c r="P1349" i="4"/>
  <c r="Q1349" i="4" s="1"/>
  <c r="P5490" i="4"/>
  <c r="Q5490" i="4" s="1"/>
  <c r="P20030" i="4"/>
  <c r="Q20030" i="4" s="1"/>
  <c r="P2127" i="4"/>
  <c r="Q2127" i="4" s="1"/>
  <c r="P4644" i="4"/>
  <c r="Q4644" i="4" s="1"/>
  <c r="P933" i="4"/>
  <c r="Q933" i="4" s="1"/>
  <c r="P4643" i="4"/>
  <c r="Q4643" i="4" s="1"/>
  <c r="P1018" i="4"/>
  <c r="Q1018" i="4" s="1"/>
  <c r="P19612" i="4"/>
  <c r="Q19612" i="4" s="1"/>
  <c r="P19159" i="4"/>
  <c r="Q19159" i="4" s="1"/>
  <c r="P19611" i="4"/>
  <c r="Q19611" i="4" s="1"/>
  <c r="P9315" i="4"/>
  <c r="Q9315" i="4" s="1"/>
  <c r="P2876" i="4"/>
  <c r="Q2876" i="4" s="1"/>
  <c r="P18645" i="4"/>
  <c r="Q18645" i="4" s="1"/>
  <c r="P18153" i="4"/>
  <c r="Q18153" i="4" s="1"/>
  <c r="P17992" i="4"/>
  <c r="Q17992" i="4" s="1"/>
  <c r="P19943" i="4"/>
  <c r="Q19943" i="4" s="1"/>
  <c r="P19610" i="4"/>
  <c r="Q19610" i="4" s="1"/>
  <c r="P19609" i="4"/>
  <c r="Q19609" i="4" s="1"/>
  <c r="P19608" i="4"/>
  <c r="Q19608" i="4" s="1"/>
  <c r="P18895" i="4"/>
  <c r="Q18895" i="4" s="1"/>
  <c r="P6518" i="4"/>
  <c r="Q6518" i="4" s="1"/>
  <c r="P20354" i="4"/>
  <c r="Q20354" i="4" s="1"/>
  <c r="P9314" i="4"/>
  <c r="Q9314" i="4" s="1"/>
  <c r="P1500" i="4"/>
  <c r="Q1500" i="4" s="1"/>
  <c r="P2639" i="4"/>
  <c r="Q2639" i="4" s="1"/>
  <c r="P2126" i="4"/>
  <c r="Q2126" i="4" s="1"/>
  <c r="P701" i="4"/>
  <c r="Q701" i="4" s="1"/>
  <c r="P20623" i="4"/>
  <c r="Q20623" i="4" s="1"/>
  <c r="P3650" i="4"/>
  <c r="Q3650" i="4" s="1"/>
  <c r="P932" i="4"/>
  <c r="Q932" i="4" s="1"/>
  <c r="P3931" i="4"/>
  <c r="Q3931" i="4" s="1"/>
  <c r="P4642" i="4"/>
  <c r="Q4642" i="4" s="1"/>
  <c r="P6517" i="4"/>
  <c r="Q6517" i="4" s="1"/>
  <c r="P6516" i="4"/>
  <c r="Q6516" i="4" s="1"/>
  <c r="P3930" i="4"/>
  <c r="Q3930" i="4" s="1"/>
  <c r="P5489" i="4"/>
  <c r="Q5489" i="4" s="1"/>
  <c r="P11282" i="4"/>
  <c r="Q11282" i="4" s="1"/>
  <c r="P4641" i="4"/>
  <c r="Q4641" i="4" s="1"/>
  <c r="P5488" i="4"/>
  <c r="Q5488" i="4" s="1"/>
  <c r="P6873" i="4"/>
  <c r="Q6873" i="4" s="1"/>
  <c r="P3912" i="4"/>
  <c r="Q3912" i="4" s="1"/>
  <c r="P19164" i="4"/>
  <c r="Q19164" i="4" s="1"/>
  <c r="P12596" i="4"/>
  <c r="Q12596" i="4" s="1"/>
  <c r="P12595" i="4"/>
  <c r="Q12595" i="4" s="1"/>
  <c r="P12594" i="4"/>
  <c r="Q12594" i="4" s="1"/>
  <c r="P12593" i="4"/>
  <c r="Q12593" i="4" s="1"/>
  <c r="P14709" i="4"/>
  <c r="Q14709" i="4" s="1"/>
  <c r="P10920" i="4"/>
  <c r="Q10920" i="4" s="1"/>
  <c r="P10919" i="4"/>
  <c r="Q10919" i="4" s="1"/>
  <c r="P10918" i="4"/>
  <c r="Q10918" i="4" s="1"/>
  <c r="P10917" i="4"/>
  <c r="Q10917" i="4" s="1"/>
  <c r="P10916" i="4"/>
  <c r="Q10916" i="4" s="1"/>
  <c r="P10915" i="4"/>
  <c r="Q10915" i="4" s="1"/>
  <c r="P9282" i="4"/>
  <c r="Q9282" i="4" s="1"/>
  <c r="P18240" i="4"/>
  <c r="Q18240" i="4" s="1"/>
  <c r="P19163" i="4"/>
  <c r="Q19163" i="4" s="1"/>
  <c r="P1095" i="4"/>
  <c r="Q1095" i="4" s="1"/>
  <c r="P17368" i="4"/>
  <c r="Q17368" i="4" s="1"/>
  <c r="P17881" i="4"/>
  <c r="Q17881" i="4" s="1"/>
  <c r="P18398" i="4"/>
  <c r="Q18398" i="4" s="1"/>
  <c r="P17880" i="4"/>
  <c r="Q17880" i="4" s="1"/>
  <c r="P9277" i="4"/>
  <c r="Q9277" i="4" s="1"/>
  <c r="P12106" i="4"/>
  <c r="Q12106" i="4" s="1"/>
  <c r="P6347" i="4"/>
  <c r="Q6347" i="4" s="1"/>
  <c r="P1812" i="4"/>
  <c r="Q1812" i="4" s="1"/>
  <c r="P18094" i="4"/>
  <c r="Q18094" i="4" s="1"/>
  <c r="P15863" i="4"/>
  <c r="Q15863" i="4" s="1"/>
  <c r="P11736" i="4"/>
  <c r="Q11736" i="4" s="1"/>
  <c r="P14707" i="4"/>
  <c r="Q14707" i="4" s="1"/>
  <c r="P11735" i="4"/>
  <c r="Q11735" i="4" s="1"/>
  <c r="P14706" i="4"/>
  <c r="Q14706" i="4" s="1"/>
  <c r="P11734" i="4"/>
  <c r="Q11734" i="4" s="1"/>
  <c r="P14705" i="4"/>
  <c r="Q14705" i="4" s="1"/>
  <c r="P5976" i="4"/>
  <c r="Q5976" i="4" s="1"/>
  <c r="P14704" i="4"/>
  <c r="Q14704" i="4" s="1"/>
  <c r="P11733" i="4"/>
  <c r="Q11733" i="4" s="1"/>
  <c r="P14703" i="4"/>
  <c r="Q14703" i="4" s="1"/>
  <c r="P11732" i="4"/>
  <c r="Q11732" i="4" s="1"/>
  <c r="P14702" i="4"/>
  <c r="Q14702" i="4" s="1"/>
  <c r="P5975" i="4"/>
  <c r="Q5975" i="4" s="1"/>
  <c r="P13004" i="4"/>
  <c r="Q13004" i="4" s="1"/>
  <c r="P14701" i="4"/>
  <c r="Q14701" i="4" s="1"/>
  <c r="P14700" i="4"/>
  <c r="Q14700" i="4" s="1"/>
  <c r="P4375" i="4"/>
  <c r="Q4375" i="4" s="1"/>
  <c r="P4828" i="4"/>
  <c r="Q4828" i="4" s="1"/>
  <c r="P19167" i="4"/>
  <c r="Q19167" i="4" s="1"/>
  <c r="P10438" i="4"/>
  <c r="Q10438" i="4" s="1"/>
  <c r="P3897" i="4"/>
  <c r="Q3897" i="4" s="1"/>
  <c r="P2625" i="4"/>
  <c r="Q2625" i="4" s="1"/>
  <c r="P2178" i="4"/>
  <c r="Q2178" i="4" s="1"/>
  <c r="P7386" i="4"/>
  <c r="Q7386" i="4" s="1"/>
  <c r="P9267" i="4"/>
  <c r="Q9267" i="4" s="1"/>
  <c r="P4827" i="4"/>
  <c r="Q4827" i="4" s="1"/>
  <c r="P3896" i="4"/>
  <c r="Q3896" i="4" s="1"/>
  <c r="P9266" i="4"/>
  <c r="Q9266" i="4" s="1"/>
  <c r="P10437" i="4"/>
  <c r="Q10437" i="4" s="1"/>
  <c r="P13003" i="4"/>
  <c r="Q13003" i="4" s="1"/>
  <c r="P15862" i="4"/>
  <c r="Q15862" i="4" s="1"/>
  <c r="P13002" i="4"/>
  <c r="Q13002" i="4" s="1"/>
  <c r="P5361" i="4"/>
  <c r="Q5361" i="4" s="1"/>
  <c r="P13001" i="4"/>
  <c r="Q13001" i="4" s="1"/>
  <c r="P6607" i="4"/>
  <c r="Q6607" i="4" s="1"/>
  <c r="P4826" i="4"/>
  <c r="Q4826" i="4" s="1"/>
  <c r="P11731" i="4"/>
  <c r="Q11731" i="4" s="1"/>
  <c r="P20792" i="4"/>
  <c r="Q20792" i="4" s="1"/>
  <c r="P20315" i="4"/>
  <c r="Q20315" i="4" s="1"/>
  <c r="P16934" i="4"/>
  <c r="Q16934" i="4" s="1"/>
  <c r="P12232" i="4"/>
  <c r="Q12232" i="4" s="1"/>
  <c r="P10160" i="4"/>
  <c r="Q10160" i="4" s="1"/>
  <c r="P16168" i="4"/>
  <c r="Q16168" i="4" s="1"/>
  <c r="P18009" i="4"/>
  <c r="Q18009" i="4" s="1"/>
  <c r="P6379" i="4"/>
  <c r="Q6379" i="4" s="1"/>
  <c r="P16539" i="4"/>
  <c r="Q16539" i="4" s="1"/>
  <c r="P16538" i="4"/>
  <c r="Q16538" i="4" s="1"/>
  <c r="P10873" i="4"/>
  <c r="Q10873" i="4" s="1"/>
  <c r="P6853" i="4"/>
  <c r="Q6853" i="4" s="1"/>
  <c r="P16663" i="4"/>
  <c r="Q16663" i="4" s="1"/>
  <c r="P16788" i="4"/>
  <c r="Q16788" i="4" s="1"/>
  <c r="P8632" i="4"/>
  <c r="Q8632" i="4" s="1"/>
  <c r="P17007" i="4"/>
  <c r="Q17007" i="4" s="1"/>
  <c r="P17006" i="4"/>
  <c r="Q17006" i="4" s="1"/>
  <c r="P17642" i="4"/>
  <c r="Q17642" i="4" s="1"/>
  <c r="P16787" i="4"/>
  <c r="Q16787" i="4" s="1"/>
  <c r="P16786" i="4"/>
  <c r="Q16786" i="4" s="1"/>
  <c r="P16614" i="4"/>
  <c r="Q16614" i="4" s="1"/>
  <c r="P16785" i="4"/>
  <c r="Q16785" i="4" s="1"/>
  <c r="P17298" i="4"/>
  <c r="Q17298" i="4" s="1"/>
  <c r="P17297" i="4"/>
  <c r="Q17297" i="4" s="1"/>
  <c r="P14683" i="4"/>
  <c r="Q14683" i="4" s="1"/>
  <c r="P18503" i="4"/>
  <c r="Q18503" i="4" s="1"/>
  <c r="P15102" i="4"/>
  <c r="Q15102" i="4" s="1"/>
  <c r="P10807" i="4"/>
  <c r="Q10807" i="4" s="1"/>
  <c r="P3865" i="4"/>
  <c r="Q3865" i="4" s="1"/>
  <c r="P6828" i="4"/>
  <c r="Q6828" i="4" s="1"/>
  <c r="P11182" i="4"/>
  <c r="Q11182" i="4" s="1"/>
  <c r="P12971" i="4"/>
  <c r="Q12971" i="4" s="1"/>
  <c r="P18101" i="4"/>
  <c r="Q18101" i="4" s="1"/>
  <c r="P10418" i="4"/>
  <c r="Q10418" i="4" s="1"/>
  <c r="P10417" i="4"/>
  <c r="Q10417" i="4" s="1"/>
  <c r="P10416" i="4"/>
  <c r="Q10416" i="4" s="1"/>
  <c r="P5933" i="4"/>
  <c r="Q5933" i="4" s="1"/>
  <c r="P5932" i="4"/>
  <c r="Q5932" i="4" s="1"/>
  <c r="P9245" i="4"/>
  <c r="Q9245" i="4" s="1"/>
  <c r="P20250" i="4"/>
  <c r="Q20250" i="4" s="1"/>
  <c r="P6827" i="4"/>
  <c r="Q6827" i="4" s="1"/>
  <c r="P3864" i="4"/>
  <c r="Q3864" i="4" s="1"/>
  <c r="P19862" i="4"/>
  <c r="Q19862" i="4" s="1"/>
  <c r="P12555" i="4"/>
  <c r="Q12555" i="4" s="1"/>
  <c r="P3152" i="4"/>
  <c r="Q3152" i="4" s="1"/>
  <c r="P10415" i="4"/>
  <c r="Q10415" i="4" s="1"/>
  <c r="P3151" i="4"/>
  <c r="Q3151" i="4" s="1"/>
  <c r="P3150" i="4"/>
  <c r="Q3150" i="4" s="1"/>
  <c r="P10414" i="4"/>
  <c r="Q10414" i="4" s="1"/>
  <c r="P7947" i="4"/>
  <c r="Q7947" i="4" s="1"/>
  <c r="P12554" i="4"/>
  <c r="Q12554" i="4" s="1"/>
  <c r="P7597" i="4"/>
  <c r="Q7597" i="4" s="1"/>
  <c r="P9244" i="4"/>
  <c r="Q9244" i="4" s="1"/>
  <c r="P2603" i="4"/>
  <c r="Q2603" i="4" s="1"/>
  <c r="P11699" i="4"/>
  <c r="Q11699" i="4" s="1"/>
  <c r="P19177" i="4"/>
  <c r="Q19177" i="4" s="1"/>
  <c r="P6826" i="4"/>
  <c r="Q6826" i="4" s="1"/>
  <c r="P2160" i="4"/>
  <c r="Q2160" i="4" s="1"/>
  <c r="P12970" i="4"/>
  <c r="Q12970" i="4" s="1"/>
  <c r="P18100" i="4"/>
  <c r="Q18100" i="4" s="1"/>
  <c r="P5329" i="4"/>
  <c r="Q5329" i="4" s="1"/>
  <c r="P480" i="4"/>
  <c r="Q480" i="4" s="1"/>
  <c r="P14670" i="4"/>
  <c r="Q14670" i="4" s="1"/>
  <c r="P12553" i="4"/>
  <c r="Q12553" i="4" s="1"/>
  <c r="P14669" i="4"/>
  <c r="Q14669" i="4" s="1"/>
  <c r="P10806" i="4"/>
  <c r="Q10806" i="4" s="1"/>
  <c r="P12552" i="4"/>
  <c r="Q12552" i="4" s="1"/>
  <c r="P10805" i="4"/>
  <c r="Q10805" i="4" s="1"/>
  <c r="P10804" i="4"/>
  <c r="Q10804" i="4" s="1"/>
  <c r="P12551" i="4"/>
  <c r="Q12551" i="4" s="1"/>
  <c r="P10803" i="4"/>
  <c r="Q10803" i="4" s="1"/>
  <c r="P10802" i="4"/>
  <c r="Q10802" i="4" s="1"/>
  <c r="P14668" i="4"/>
  <c r="Q14668" i="4" s="1"/>
  <c r="P10801" i="4"/>
  <c r="Q10801" i="4" s="1"/>
  <c r="P375" i="4"/>
  <c r="Q375" i="4" s="1"/>
  <c r="P9243" i="4"/>
  <c r="Q9243" i="4" s="1"/>
  <c r="P14667" i="4"/>
  <c r="Q14667" i="4" s="1"/>
  <c r="P12550" i="4"/>
  <c r="Q12550" i="4" s="1"/>
  <c r="P6441" i="4"/>
  <c r="Q6441" i="4" s="1"/>
  <c r="P15639" i="4"/>
  <c r="Q15639" i="4" s="1"/>
  <c r="P16535" i="4"/>
  <c r="Q16535" i="4" s="1"/>
  <c r="P16366" i="4"/>
  <c r="Q16366" i="4" s="1"/>
  <c r="P16576" i="4"/>
  <c r="Q16576" i="4" s="1"/>
  <c r="P15855" i="4"/>
  <c r="Q15855" i="4" s="1"/>
  <c r="P9242" i="4"/>
  <c r="Q9242" i="4" s="1"/>
  <c r="P5328" i="4"/>
  <c r="Q5328" i="4" s="1"/>
  <c r="P10413" i="4"/>
  <c r="Q10413" i="4" s="1"/>
  <c r="P6582" i="4"/>
  <c r="Q6582" i="4" s="1"/>
  <c r="P14666" i="4"/>
  <c r="Q14666" i="4" s="1"/>
  <c r="P4800" i="4"/>
  <c r="Q4800" i="4" s="1"/>
  <c r="P5327" i="4"/>
  <c r="Q5327" i="4" s="1"/>
  <c r="P4344" i="4"/>
  <c r="Q4344" i="4" s="1"/>
  <c r="P2875" i="4"/>
  <c r="Q2875" i="4" s="1"/>
  <c r="P3149" i="4"/>
  <c r="Q3149" i="4" s="1"/>
  <c r="P3494" i="4"/>
  <c r="Q3494" i="4" s="1"/>
  <c r="P3863" i="4"/>
  <c r="Q3863" i="4" s="1"/>
  <c r="P17012" i="4"/>
  <c r="Q17012" i="4" s="1"/>
  <c r="P17011" i="4"/>
  <c r="Q17011" i="4" s="1"/>
  <c r="P16793" i="4"/>
  <c r="Q16793" i="4" s="1"/>
  <c r="P2014" i="4"/>
  <c r="Q2014" i="4" s="1"/>
  <c r="P10800" i="4"/>
  <c r="Q10800" i="4" s="1"/>
  <c r="P10799" i="4"/>
  <c r="Q10799" i="4" s="1"/>
  <c r="P7946" i="4"/>
  <c r="Q7946" i="4" s="1"/>
  <c r="P9241" i="4"/>
  <c r="Q9241" i="4" s="1"/>
  <c r="P7945" i="4"/>
  <c r="Q7945" i="4" s="1"/>
  <c r="P7944" i="4"/>
  <c r="Q7944" i="4" s="1"/>
  <c r="P6825" i="4"/>
  <c r="Q6825" i="4" s="1"/>
  <c r="P6824" i="4"/>
  <c r="Q6824" i="4" s="1"/>
  <c r="P11698" i="4"/>
  <c r="Q11698" i="4" s="1"/>
  <c r="P19176" i="4"/>
  <c r="Q19176" i="4" s="1"/>
  <c r="P11697" i="4"/>
  <c r="Q11697" i="4" s="1"/>
  <c r="P142" i="4"/>
  <c r="Q142" i="4" s="1"/>
  <c r="P17946" i="4"/>
  <c r="Q17946" i="4" s="1"/>
  <c r="P11696" i="4"/>
  <c r="Q11696" i="4" s="1"/>
  <c r="P7347" i="4"/>
  <c r="Q7347" i="4" s="1"/>
  <c r="P12969" i="4"/>
  <c r="Q12969" i="4" s="1"/>
  <c r="P14665" i="4"/>
  <c r="Q14665" i="4" s="1"/>
  <c r="P11695" i="4"/>
  <c r="Q11695" i="4" s="1"/>
  <c r="P16630" i="4"/>
  <c r="Q16630" i="4" s="1"/>
  <c r="P19175" i="4"/>
  <c r="Q19175" i="4" s="1"/>
  <c r="P6581" i="4"/>
  <c r="Q6581" i="4" s="1"/>
  <c r="P19174" i="4"/>
  <c r="Q19174" i="4" s="1"/>
  <c r="P19173" i="4"/>
  <c r="Q19173" i="4" s="1"/>
  <c r="P17377" i="4"/>
  <c r="Q17377" i="4" s="1"/>
  <c r="P10412" i="4"/>
  <c r="Q10412" i="4" s="1"/>
  <c r="P1221" i="4"/>
  <c r="Q1221" i="4" s="1"/>
  <c r="P5931" i="4"/>
  <c r="Q5931" i="4" s="1"/>
  <c r="P299" i="4"/>
  <c r="Q299" i="4" s="1"/>
  <c r="P5326" i="4"/>
  <c r="Q5326" i="4" s="1"/>
  <c r="P12968" i="4"/>
  <c r="Q12968" i="4" s="1"/>
  <c r="P8211" i="4"/>
  <c r="Q8211" i="4" s="1"/>
  <c r="P2602" i="4"/>
  <c r="Q2602" i="4" s="1"/>
  <c r="P3148" i="4"/>
  <c r="Q3148" i="4" s="1"/>
  <c r="P4799" i="4"/>
  <c r="Q4799" i="4" s="1"/>
  <c r="P6580" i="4"/>
  <c r="Q6580" i="4" s="1"/>
  <c r="P8210" i="4"/>
  <c r="Q8210" i="4" s="1"/>
  <c r="P8209" i="4"/>
  <c r="Q8209" i="4" s="1"/>
  <c r="P9240" i="4"/>
  <c r="Q9240" i="4" s="1"/>
  <c r="P9239" i="4"/>
  <c r="Q9239" i="4" s="1"/>
  <c r="P15854" i="4"/>
  <c r="Q15854" i="4" s="1"/>
  <c r="P11694" i="4"/>
  <c r="Q11694" i="4" s="1"/>
  <c r="P14664" i="4"/>
  <c r="Q14664" i="4" s="1"/>
  <c r="P11693" i="4"/>
  <c r="Q11693" i="4" s="1"/>
  <c r="P11692" i="4"/>
  <c r="Q11692" i="4" s="1"/>
  <c r="P11691" i="4"/>
  <c r="Q11691" i="4" s="1"/>
  <c r="P11690" i="4"/>
  <c r="Q11690" i="4" s="1"/>
  <c r="P11689" i="4"/>
  <c r="Q11689" i="4" s="1"/>
  <c r="P11688" i="4"/>
  <c r="Q11688" i="4" s="1"/>
  <c r="P11687" i="4"/>
  <c r="Q11687" i="4" s="1"/>
  <c r="P11686" i="4"/>
  <c r="Q11686" i="4" s="1"/>
  <c r="P20097" i="4"/>
  <c r="Q20097" i="4" s="1"/>
  <c r="P9238" i="4"/>
  <c r="Q9238" i="4" s="1"/>
  <c r="P9237" i="4"/>
  <c r="Q9237" i="4" s="1"/>
  <c r="P10411" i="4"/>
  <c r="Q10411" i="4" s="1"/>
  <c r="P9236" i="4"/>
  <c r="Q9236" i="4" s="1"/>
  <c r="P9235" i="4"/>
  <c r="Q9235" i="4" s="1"/>
  <c r="P10410" i="4"/>
  <c r="Q10410" i="4" s="1"/>
  <c r="P7346" i="4"/>
  <c r="Q7346" i="4" s="1"/>
  <c r="P5930" i="4"/>
  <c r="Q5930" i="4" s="1"/>
  <c r="P9234" i="4"/>
  <c r="Q9234" i="4" s="1"/>
  <c r="P5929" i="4"/>
  <c r="Q5929" i="4" s="1"/>
  <c r="P9233" i="4"/>
  <c r="Q9233" i="4" s="1"/>
  <c r="P10409" i="4"/>
  <c r="Q10409" i="4" s="1"/>
  <c r="P15853" i="4"/>
  <c r="Q15853" i="4" s="1"/>
  <c r="P10408" i="4"/>
  <c r="Q10408" i="4" s="1"/>
  <c r="P17161" i="4"/>
  <c r="Q17161" i="4" s="1"/>
  <c r="P82" i="4"/>
  <c r="Q82" i="4" s="1"/>
  <c r="P117" i="4"/>
  <c r="Q117" i="4" s="1"/>
  <c r="P218" i="4"/>
  <c r="Q218" i="4" s="1"/>
  <c r="P853" i="4"/>
  <c r="Q853" i="4" s="1"/>
  <c r="P5928" i="4"/>
  <c r="Q5928" i="4" s="1"/>
  <c r="P14663" i="4"/>
  <c r="Q14663" i="4" s="1"/>
  <c r="P9232" i="4"/>
  <c r="Q9232" i="4" s="1"/>
  <c r="P17160" i="4"/>
  <c r="Q17160" i="4" s="1"/>
  <c r="P298" i="4"/>
  <c r="Q298" i="4" s="1"/>
  <c r="P1789" i="4"/>
  <c r="Q1789" i="4" s="1"/>
  <c r="P10747" i="4"/>
  <c r="Q10747" i="4" s="1"/>
  <c r="P18269" i="4"/>
  <c r="Q18269" i="4" s="1"/>
  <c r="P18268" i="4"/>
  <c r="Q18268" i="4" s="1"/>
  <c r="P18267" i="4"/>
  <c r="Q18267" i="4" s="1"/>
  <c r="P15883" i="4"/>
  <c r="Q15883" i="4" s="1"/>
  <c r="P16259" i="4"/>
  <c r="Q16259" i="4" s="1"/>
  <c r="P16595" i="4"/>
  <c r="Q16595" i="4" s="1"/>
  <c r="P16584" i="4"/>
  <c r="Q16584" i="4" s="1"/>
  <c r="P16567" i="4"/>
  <c r="Q16567" i="4" s="1"/>
  <c r="P16566" i="4"/>
  <c r="Q16566" i="4" s="1"/>
  <c r="P16546" i="4"/>
  <c r="Q16546" i="4" s="1"/>
  <c r="P16156" i="4"/>
  <c r="Q16156" i="4" s="1"/>
  <c r="P12153" i="4"/>
  <c r="Q12153" i="4" s="1"/>
  <c r="P7569" i="4"/>
  <c r="Q7569" i="4" s="1"/>
  <c r="P13227" i="4"/>
  <c r="Q13227" i="4" s="1"/>
  <c r="P14604" i="4"/>
  <c r="Q14604" i="4" s="1"/>
  <c r="P11169" i="4"/>
  <c r="Q11169" i="4" s="1"/>
  <c r="P2224" i="4"/>
  <c r="Q2224" i="4" s="1"/>
  <c r="P13226" i="4"/>
  <c r="Q13226" i="4" s="1"/>
  <c r="P16943" i="4"/>
  <c r="Q16943" i="4" s="1"/>
  <c r="P2749" i="4"/>
  <c r="Q2749" i="4" s="1"/>
  <c r="P3552" i="4"/>
  <c r="Q3552" i="4" s="1"/>
  <c r="P4131" i="4"/>
  <c r="Q4131" i="4" s="1"/>
  <c r="P3828" i="4"/>
  <c r="Q3828" i="4" s="1"/>
  <c r="P217" i="4"/>
  <c r="Q217" i="4" s="1"/>
  <c r="P3551" i="4"/>
  <c r="Q3551" i="4" s="1"/>
  <c r="P341" i="4"/>
  <c r="Q341" i="4" s="1"/>
  <c r="P19645" i="4"/>
  <c r="Q19645" i="4" s="1"/>
  <c r="P14599" i="4"/>
  <c r="Q14599" i="4" s="1"/>
  <c r="P12898" i="4"/>
  <c r="Q12898" i="4" s="1"/>
  <c r="P19469" i="4"/>
  <c r="Q19469" i="4" s="1"/>
  <c r="P18522" i="4"/>
  <c r="Q18522" i="4" s="1"/>
  <c r="P18112" i="4"/>
  <c r="Q18112" i="4" s="1"/>
  <c r="P16802" i="4"/>
  <c r="Q16802" i="4" s="1"/>
  <c r="P18521" i="4"/>
  <c r="Q18521" i="4" s="1"/>
  <c r="P17169" i="4"/>
  <c r="Q17169" i="4" s="1"/>
  <c r="P17168" i="4"/>
  <c r="Q17168" i="4" s="1"/>
  <c r="P18111" i="4"/>
  <c r="Q18111" i="4" s="1"/>
  <c r="P18110" i="4"/>
  <c r="Q18110" i="4" s="1"/>
  <c r="P14598" i="4"/>
  <c r="Q14598" i="4" s="1"/>
  <c r="P15831" i="4"/>
  <c r="Q15831" i="4" s="1"/>
  <c r="P16801" i="4"/>
  <c r="Q16801" i="4" s="1"/>
  <c r="P11601" i="4"/>
  <c r="Q11601" i="4" s="1"/>
  <c r="P12897" i="4"/>
  <c r="Q12897" i="4" s="1"/>
  <c r="P18109" i="4"/>
  <c r="Q18109" i="4" s="1"/>
  <c r="P16800" i="4"/>
  <c r="Q16800" i="4" s="1"/>
  <c r="P18520" i="4"/>
  <c r="Q18520" i="4" s="1"/>
  <c r="P17167" i="4"/>
  <c r="Q17167" i="4" s="1"/>
  <c r="P17166" i="4"/>
  <c r="Q17166" i="4" s="1"/>
  <c r="P18108" i="4"/>
  <c r="Q18108" i="4" s="1"/>
  <c r="P18107" i="4"/>
  <c r="Q18107" i="4" s="1"/>
  <c r="P14597" i="4"/>
  <c r="Q14597" i="4" s="1"/>
  <c r="P15830" i="4"/>
  <c r="Q15830" i="4" s="1"/>
  <c r="P16799" i="4"/>
  <c r="Q16799" i="4" s="1"/>
  <c r="P11600" i="4"/>
  <c r="Q11600" i="4" s="1"/>
  <c r="P12896" i="4"/>
  <c r="Q12896" i="4" s="1"/>
  <c r="P16356" i="4"/>
  <c r="Q16356" i="4" s="1"/>
  <c r="P10353" i="4"/>
  <c r="Q10353" i="4" s="1"/>
  <c r="P8153" i="4"/>
  <c r="Q8153" i="4" s="1"/>
  <c r="P11599" i="4"/>
  <c r="Q11599" i="4" s="1"/>
  <c r="P11598" i="4"/>
  <c r="Q11598" i="4" s="1"/>
  <c r="P12895" i="4"/>
  <c r="Q12895" i="4" s="1"/>
  <c r="P10352" i="4"/>
  <c r="Q10352" i="4" s="1"/>
  <c r="P9175" i="4"/>
  <c r="Q9175" i="4" s="1"/>
  <c r="P14596" i="4"/>
  <c r="Q14596" i="4" s="1"/>
  <c r="P12894" i="4"/>
  <c r="Q12894" i="4" s="1"/>
  <c r="P8152" i="4"/>
  <c r="Q8152" i="4" s="1"/>
  <c r="P14595" i="4"/>
  <c r="Q14595" i="4" s="1"/>
  <c r="P10351" i="4"/>
  <c r="Q10351" i="4" s="1"/>
  <c r="P12893" i="4"/>
  <c r="Q12893" i="4" s="1"/>
  <c r="P12892" i="4"/>
  <c r="Q12892" i="4" s="1"/>
  <c r="P16355" i="4"/>
  <c r="Q16355" i="4" s="1"/>
  <c r="P1764" i="4"/>
  <c r="Q1764" i="4" s="1"/>
  <c r="P474" i="4"/>
  <c r="Q474" i="4" s="1"/>
  <c r="P10564" i="4"/>
  <c r="Q10564" i="4" s="1"/>
  <c r="P6215" i="4"/>
  <c r="Q6215" i="4" s="1"/>
  <c r="P13676" i="4"/>
  <c r="Q13676" i="4" s="1"/>
  <c r="P13675" i="4"/>
  <c r="Q13675" i="4" s="1"/>
  <c r="P13674" i="4"/>
  <c r="Q13674" i="4" s="1"/>
  <c r="P334" i="4"/>
  <c r="Q334" i="4" s="1"/>
  <c r="P14590" i="4"/>
  <c r="Q14590" i="4" s="1"/>
  <c r="P9941" i="4"/>
  <c r="Q9941" i="4" s="1"/>
  <c r="P19181" i="4"/>
  <c r="Q19181" i="4" s="1"/>
  <c r="P10726" i="4"/>
  <c r="Q10726" i="4" s="1"/>
  <c r="P18278" i="4"/>
  <c r="Q18278" i="4" s="1"/>
  <c r="P9940" i="4"/>
  <c r="Q9940" i="4" s="1"/>
  <c r="P7874" i="4"/>
  <c r="Q7874" i="4" s="1"/>
  <c r="P9161" i="4"/>
  <c r="Q9161" i="4" s="1"/>
  <c r="P2258" i="4"/>
  <c r="Q2258" i="4" s="1"/>
  <c r="P16457" i="4"/>
  <c r="Q16457" i="4" s="1"/>
  <c r="P16557" i="4"/>
  <c r="Q16557" i="4" s="1"/>
  <c r="P6464" i="4"/>
  <c r="Q6464" i="4" s="1"/>
  <c r="P7998" i="4"/>
  <c r="Q7998" i="4" s="1"/>
  <c r="P15759" i="4"/>
  <c r="Q15759" i="4" s="1"/>
  <c r="P14296" i="4"/>
  <c r="Q14296" i="4" s="1"/>
  <c r="P16147" i="4"/>
  <c r="Q16147" i="4" s="1"/>
  <c r="P1093" i="4"/>
  <c r="Q1093" i="4" s="1"/>
  <c r="P14554" i="4"/>
  <c r="Q14554" i="4" s="1"/>
  <c r="P14553" i="4"/>
  <c r="Q14553" i="4" s="1"/>
  <c r="P14552" i="4"/>
  <c r="Q14552" i="4" s="1"/>
  <c r="P14551" i="4"/>
  <c r="Q14551" i="4" s="1"/>
  <c r="P14550" i="4"/>
  <c r="Q14550" i="4" s="1"/>
  <c r="P14549" i="4"/>
  <c r="Q14549" i="4" s="1"/>
  <c r="P14548" i="4"/>
  <c r="Q14548" i="4" s="1"/>
  <c r="P14547" i="4"/>
  <c r="Q14547" i="4" s="1"/>
  <c r="P14546" i="4"/>
  <c r="Q14546" i="4" s="1"/>
  <c r="P11528" i="4"/>
  <c r="Q11528" i="4" s="1"/>
  <c r="P11527" i="4"/>
  <c r="Q11527" i="4" s="1"/>
  <c r="P20552" i="4"/>
  <c r="Q20552" i="4" s="1"/>
  <c r="P12858" i="4"/>
  <c r="Q12858" i="4" s="1"/>
  <c r="P18772" i="4"/>
  <c r="Q18772" i="4" s="1"/>
  <c r="P18771" i="4"/>
  <c r="Q18771" i="4" s="1"/>
  <c r="P9138" i="4"/>
  <c r="Q9138" i="4" s="1"/>
  <c r="P19749" i="4"/>
  <c r="Q19749" i="4" s="1"/>
  <c r="P5796" i="4"/>
  <c r="Q5796" i="4" s="1"/>
  <c r="P826" i="4"/>
  <c r="Q826" i="4" s="1"/>
  <c r="P9137" i="4"/>
  <c r="Q9137" i="4" s="1"/>
  <c r="P20769" i="4"/>
  <c r="Q20769" i="4" s="1"/>
  <c r="P825" i="4"/>
  <c r="Q825" i="4" s="1"/>
  <c r="P1187" i="4"/>
  <c r="Q1187" i="4" s="1"/>
  <c r="P1738" i="4"/>
  <c r="Q1738" i="4" s="1"/>
  <c r="P3771" i="4"/>
  <c r="Q3771" i="4" s="1"/>
  <c r="P7255" i="4"/>
  <c r="Q7255" i="4" s="1"/>
  <c r="P3770" i="4"/>
  <c r="Q3770" i="4" s="1"/>
  <c r="P14545" i="4"/>
  <c r="Q14545" i="4" s="1"/>
  <c r="P15802" i="4"/>
  <c r="Q15802" i="4" s="1"/>
  <c r="P15801" i="4"/>
  <c r="Q15801" i="4" s="1"/>
  <c r="P14544" i="4"/>
  <c r="Q14544" i="4" s="1"/>
  <c r="P14543" i="4"/>
  <c r="Q14543" i="4" s="1"/>
  <c r="P14542" i="4"/>
  <c r="Q14542" i="4" s="1"/>
  <c r="P7254" i="4"/>
  <c r="Q7254" i="4" s="1"/>
  <c r="P9136" i="4"/>
  <c r="Q9136" i="4" s="1"/>
  <c r="P11526" i="4"/>
  <c r="Q11526" i="4" s="1"/>
  <c r="P17190" i="4"/>
  <c r="Q17190" i="4" s="1"/>
  <c r="P18560" i="4"/>
  <c r="Q18560" i="4" s="1"/>
  <c r="P19204" i="4"/>
  <c r="Q19204" i="4" s="1"/>
  <c r="P17669" i="4"/>
  <c r="Q17669" i="4" s="1"/>
  <c r="P18128" i="4"/>
  <c r="Q18128" i="4" s="1"/>
  <c r="P19203" i="4"/>
  <c r="Q19203" i="4" s="1"/>
  <c r="P18127" i="4"/>
  <c r="Q18127" i="4" s="1"/>
  <c r="P19202" i="4"/>
  <c r="Q19202" i="4" s="1"/>
  <c r="P18878" i="4"/>
  <c r="Q18878" i="4" s="1"/>
  <c r="P18126" i="4"/>
  <c r="Q18126" i="4" s="1"/>
  <c r="P17189" i="4"/>
  <c r="Q17189" i="4" s="1"/>
  <c r="P18559" i="4"/>
  <c r="Q18559" i="4" s="1"/>
  <c r="P19201" i="4"/>
  <c r="Q19201" i="4" s="1"/>
  <c r="P17668" i="4"/>
  <c r="Q17668" i="4" s="1"/>
  <c r="P18125" i="4"/>
  <c r="Q18125" i="4" s="1"/>
  <c r="P19200" i="4"/>
  <c r="Q19200" i="4" s="1"/>
  <c r="P18124" i="4"/>
  <c r="Q18124" i="4" s="1"/>
  <c r="P19199" i="4"/>
  <c r="Q19199" i="4" s="1"/>
  <c r="P18877" i="4"/>
  <c r="Q18877" i="4" s="1"/>
  <c r="P18123" i="4"/>
  <c r="Q18123" i="4" s="1"/>
  <c r="P10315" i="4"/>
  <c r="Q10315" i="4" s="1"/>
  <c r="P14541" i="4"/>
  <c r="Q14541" i="4" s="1"/>
  <c r="P16348" i="4"/>
  <c r="Q16348" i="4" s="1"/>
  <c r="P18558" i="4"/>
  <c r="Q18558" i="4" s="1"/>
  <c r="P17188" i="4"/>
  <c r="Q17188" i="4" s="1"/>
  <c r="P18557" i="4"/>
  <c r="Q18557" i="4" s="1"/>
  <c r="P17187" i="4"/>
  <c r="Q17187" i="4" s="1"/>
  <c r="P7253" i="4"/>
  <c r="Q7253" i="4" s="1"/>
  <c r="P10314" i="4"/>
  <c r="Q10314" i="4" s="1"/>
  <c r="P14540" i="4"/>
  <c r="Q14540" i="4" s="1"/>
  <c r="P14539" i="4"/>
  <c r="Q14539" i="4" s="1"/>
  <c r="P14538" i="4"/>
  <c r="Q14538" i="4" s="1"/>
  <c r="P12857" i="4"/>
  <c r="Q12857" i="4" s="1"/>
  <c r="P9135" i="4"/>
  <c r="Q9135" i="4" s="1"/>
  <c r="P8104" i="4"/>
  <c r="Q8104" i="4" s="1"/>
  <c r="P10313" i="4"/>
  <c r="Q10313" i="4" s="1"/>
  <c r="P9134" i="4"/>
  <c r="Q9134" i="4" s="1"/>
  <c r="P11525" i="4"/>
  <c r="Q11525" i="4" s="1"/>
  <c r="P8103" i="4"/>
  <c r="Q8103" i="4" s="1"/>
  <c r="P12856" i="4"/>
  <c r="Q12856" i="4" s="1"/>
  <c r="P12855" i="4"/>
  <c r="Q12855" i="4" s="1"/>
  <c r="P12854" i="4"/>
  <c r="Q12854" i="4" s="1"/>
  <c r="P12853" i="4"/>
  <c r="Q12853" i="4" s="1"/>
  <c r="P11524" i="4"/>
  <c r="Q11524" i="4" s="1"/>
  <c r="P9133" i="4"/>
  <c r="Q9133" i="4" s="1"/>
  <c r="P9132" i="4"/>
  <c r="Q9132" i="4" s="1"/>
  <c r="P11523" i="4"/>
  <c r="Q11523" i="4" s="1"/>
  <c r="P10312" i="4"/>
  <c r="Q10312" i="4" s="1"/>
  <c r="P8102" i="4"/>
  <c r="Q8102" i="4" s="1"/>
  <c r="P7252" i="4"/>
  <c r="Q7252" i="4" s="1"/>
  <c r="P3425" i="4"/>
  <c r="Q3425" i="4" s="1"/>
  <c r="P10311" i="4"/>
  <c r="Q10311" i="4" s="1"/>
  <c r="P19198" i="4"/>
  <c r="Q19198" i="4" s="1"/>
  <c r="P5795" i="4"/>
  <c r="Q5795" i="4" s="1"/>
  <c r="P3769" i="4"/>
  <c r="Q3769" i="4" s="1"/>
  <c r="P2086" i="4"/>
  <c r="Q2086" i="4" s="1"/>
  <c r="P17667" i="4"/>
  <c r="Q17667" i="4" s="1"/>
  <c r="P20660" i="4"/>
  <c r="Q20660" i="4" s="1"/>
  <c r="P19197" i="4"/>
  <c r="Q19197" i="4" s="1"/>
  <c r="P19748" i="4"/>
  <c r="Q19748" i="4" s="1"/>
  <c r="P18876" i="4"/>
  <c r="Q18876" i="4" s="1"/>
  <c r="P1574" i="4"/>
  <c r="Q1574" i="4" s="1"/>
  <c r="P1410" i="4"/>
  <c r="Q1410" i="4" s="1"/>
  <c r="P2757" i="4"/>
  <c r="Q2757" i="4" s="1"/>
  <c r="P4687" i="4"/>
  <c r="Q4687" i="4" s="1"/>
  <c r="P2085" i="4"/>
  <c r="Q2085" i="4" s="1"/>
  <c r="P3768" i="4"/>
  <c r="Q3768" i="4" s="1"/>
  <c r="P1916" i="4"/>
  <c r="Q1916" i="4" s="1"/>
  <c r="P6476" i="4"/>
  <c r="Q6476" i="4" s="1"/>
  <c r="P3767" i="4"/>
  <c r="Q3767" i="4" s="1"/>
  <c r="P3766" i="4"/>
  <c r="Q3766" i="4" s="1"/>
  <c r="P12852" i="4"/>
  <c r="Q12852" i="4" s="1"/>
  <c r="P8101" i="4"/>
  <c r="Q8101" i="4" s="1"/>
  <c r="P6475" i="4"/>
  <c r="Q6475" i="4" s="1"/>
  <c r="P415" i="4"/>
  <c r="Q415" i="4" s="1"/>
  <c r="P11522" i="4"/>
  <c r="Q11522" i="4" s="1"/>
  <c r="P12851" i="4"/>
  <c r="Q12851" i="4" s="1"/>
  <c r="P19747" i="4"/>
  <c r="Q19747" i="4" s="1"/>
  <c r="P2084" i="4"/>
  <c r="Q2084" i="4" s="1"/>
  <c r="P1069" i="4"/>
  <c r="Q1069" i="4" s="1"/>
  <c r="P3765" i="4"/>
  <c r="Q3765" i="4" s="1"/>
  <c r="P890" i="4"/>
  <c r="Q890" i="4" s="1"/>
  <c r="P700" i="4"/>
  <c r="Q700" i="4" s="1"/>
  <c r="P2311" i="4"/>
  <c r="Q2311" i="4" s="1"/>
  <c r="P2531" i="4"/>
  <c r="Q2531" i="4" s="1"/>
  <c r="P2756" i="4"/>
  <c r="Q2756" i="4" s="1"/>
  <c r="P2755" i="4"/>
  <c r="Q2755" i="4" s="1"/>
  <c r="P1186" i="4"/>
  <c r="Q1186" i="4" s="1"/>
  <c r="P824" i="4"/>
  <c r="Q824" i="4" s="1"/>
  <c r="P19196" i="4"/>
  <c r="Q19196" i="4" s="1"/>
  <c r="P7251" i="4"/>
  <c r="Q7251" i="4" s="1"/>
  <c r="P4686" i="4"/>
  <c r="Q4686" i="4" s="1"/>
  <c r="P1185" i="4"/>
  <c r="Q1185" i="4" s="1"/>
  <c r="P414" i="4"/>
  <c r="Q414" i="4" s="1"/>
  <c r="P77" i="4"/>
  <c r="Q77" i="4" s="1"/>
  <c r="P255" i="4"/>
  <c r="Q255" i="4" s="1"/>
  <c r="P11929" i="4"/>
  <c r="Q11929" i="4" s="1"/>
  <c r="P7969" i="4"/>
  <c r="Q7969" i="4" s="1"/>
  <c r="P6172" i="4"/>
  <c r="Q6172" i="4" s="1"/>
  <c r="P2662" i="4"/>
  <c r="Q2662" i="4" s="1"/>
  <c r="P4820" i="4"/>
  <c r="Q4820" i="4" s="1"/>
  <c r="P2982" i="4"/>
  <c r="Q2982" i="4" s="1"/>
  <c r="P582" i="4"/>
  <c r="Q582" i="4" s="1"/>
  <c r="P1926" i="4"/>
  <c r="Q1926" i="4" s="1"/>
  <c r="P4291" i="4"/>
  <c r="Q4291" i="4" s="1"/>
  <c r="P3199" i="4"/>
  <c r="Q3199" i="4" s="1"/>
  <c r="P9102" i="4"/>
  <c r="Q9102" i="4" s="1"/>
  <c r="P19835" i="4"/>
  <c r="Q19835" i="4" s="1"/>
  <c r="P16961" i="4"/>
  <c r="Q16961" i="4" s="1"/>
  <c r="P18589" i="4"/>
  <c r="Q18589" i="4" s="1"/>
  <c r="P18784" i="4"/>
  <c r="Q18784" i="4" s="1"/>
  <c r="P18588" i="4"/>
  <c r="Q18588" i="4" s="1"/>
  <c r="P18783" i="4"/>
  <c r="Q18783" i="4" s="1"/>
  <c r="P10675" i="4"/>
  <c r="Q10675" i="4" s="1"/>
  <c r="P9097" i="4"/>
  <c r="Q9097" i="4" s="1"/>
  <c r="P18297" i="4"/>
  <c r="Q18297" i="4" s="1"/>
  <c r="P12438" i="4"/>
  <c r="Q12438" i="4" s="1"/>
  <c r="P17679" i="4"/>
  <c r="Q17679" i="4" s="1"/>
  <c r="P12437" i="4"/>
  <c r="Q12437" i="4" s="1"/>
  <c r="P5737" i="4"/>
  <c r="Q5737" i="4" s="1"/>
  <c r="P6681" i="4"/>
  <c r="Q6681" i="4" s="1"/>
  <c r="P429" i="4"/>
  <c r="Q429" i="4" s="1"/>
  <c r="P20570" i="4"/>
  <c r="Q20570" i="4" s="1"/>
  <c r="P6680" i="4"/>
  <c r="Q6680" i="4" s="1"/>
  <c r="P5736" i="4"/>
  <c r="Q5736" i="4" s="1"/>
  <c r="P6679" i="4"/>
  <c r="Q6679" i="4" s="1"/>
  <c r="P10674" i="4"/>
  <c r="Q10674" i="4" s="1"/>
  <c r="P5735" i="4"/>
  <c r="Q5735" i="4" s="1"/>
  <c r="P14524" i="4"/>
  <c r="Q14524" i="4" s="1"/>
  <c r="P6678" i="4"/>
  <c r="Q6678" i="4" s="1"/>
  <c r="P7776" i="4"/>
  <c r="Q7776" i="4" s="1"/>
  <c r="P9096" i="4"/>
  <c r="Q9096" i="4" s="1"/>
  <c r="P9095" i="4"/>
  <c r="Q9095" i="4" s="1"/>
  <c r="P12436" i="4"/>
  <c r="Q12436" i="4" s="1"/>
  <c r="P7775" i="4"/>
  <c r="Q7775" i="4" s="1"/>
  <c r="P6677" i="4"/>
  <c r="Q6677" i="4" s="1"/>
  <c r="P5010" i="4"/>
  <c r="Q5010" i="4" s="1"/>
  <c r="P10673" i="4"/>
  <c r="Q10673" i="4" s="1"/>
  <c r="P12435" i="4"/>
  <c r="Q12435" i="4" s="1"/>
  <c r="P7774" i="4"/>
  <c r="Q7774" i="4" s="1"/>
  <c r="P9094" i="4"/>
  <c r="Q9094" i="4" s="1"/>
  <c r="P10672" i="4"/>
  <c r="Q10672" i="4" s="1"/>
  <c r="P17678" i="4"/>
  <c r="Q17678" i="4" s="1"/>
  <c r="P10671" i="4"/>
  <c r="Q10671" i="4" s="1"/>
  <c r="P1324" i="4"/>
  <c r="Q1324" i="4" s="1"/>
  <c r="P2223" i="4"/>
  <c r="Q2223" i="4" s="1"/>
  <c r="P18782" i="4"/>
  <c r="Q18782" i="4" s="1"/>
  <c r="P10670" i="4"/>
  <c r="Q10670" i="4" s="1"/>
  <c r="P2222" i="4"/>
  <c r="Q2222" i="4" s="1"/>
  <c r="P18781" i="4"/>
  <c r="Q18781" i="4" s="1"/>
  <c r="P1323" i="4"/>
  <c r="Q1323" i="4" s="1"/>
  <c r="P12434" i="4"/>
  <c r="Q12434" i="4" s="1"/>
  <c r="P15478" i="4"/>
  <c r="Q15478" i="4" s="1"/>
  <c r="P17677" i="4"/>
  <c r="Q17677" i="4" s="1"/>
  <c r="P9093" i="4"/>
  <c r="Q9093" i="4" s="1"/>
  <c r="P19223" i="4"/>
  <c r="Q19223" i="4" s="1"/>
  <c r="P20285" i="4"/>
  <c r="Q20285" i="4" s="1"/>
  <c r="P4362" i="4"/>
  <c r="Q4362" i="4" s="1"/>
  <c r="P14523" i="4"/>
  <c r="Q14523" i="4" s="1"/>
  <c r="P5009" i="4"/>
  <c r="Q5009" i="4" s="1"/>
  <c r="P5734" i="4"/>
  <c r="Q5734" i="4" s="1"/>
  <c r="P12433" i="4"/>
  <c r="Q12433" i="4" s="1"/>
  <c r="P12432" i="4"/>
  <c r="Q12432" i="4" s="1"/>
  <c r="P7197" i="4"/>
  <c r="Q7197" i="4" s="1"/>
  <c r="P12431" i="4"/>
  <c r="Q12431" i="4" s="1"/>
  <c r="P9092" i="4"/>
  <c r="Q9092" i="4" s="1"/>
  <c r="P9091" i="4"/>
  <c r="Q9091" i="4" s="1"/>
  <c r="P4361" i="4"/>
  <c r="Q4361" i="4" s="1"/>
  <c r="P4360" i="4"/>
  <c r="Q4360" i="4" s="1"/>
  <c r="P2514" i="4"/>
  <c r="Q2514" i="4" s="1"/>
  <c r="P3739" i="4"/>
  <c r="Q3739" i="4" s="1"/>
  <c r="P3284" i="4"/>
  <c r="Q3284" i="4" s="1"/>
  <c r="P1322" i="4"/>
  <c r="Q1322" i="4" s="1"/>
  <c r="P20284" i="4"/>
  <c r="Q20284" i="4" s="1"/>
  <c r="P17991" i="4"/>
  <c r="Q17991" i="4" s="1"/>
  <c r="P17676" i="4"/>
  <c r="Q17676" i="4" s="1"/>
  <c r="P12430" i="4"/>
  <c r="Q12430" i="4" s="1"/>
  <c r="P10669" i="4"/>
  <c r="Q10669" i="4" s="1"/>
  <c r="P9845" i="4"/>
  <c r="Q9845" i="4" s="1"/>
  <c r="P9090" i="4"/>
  <c r="Q9090" i="4" s="1"/>
  <c r="P7773" i="4"/>
  <c r="Q7773" i="4" s="1"/>
  <c r="P10668" i="4"/>
  <c r="Q10668" i="4" s="1"/>
  <c r="P9089" i="4"/>
  <c r="Q9089" i="4" s="1"/>
  <c r="P18780" i="4"/>
  <c r="Q18780" i="4" s="1"/>
  <c r="P20132" i="4"/>
  <c r="Q20132" i="4" s="1"/>
  <c r="P2221" i="4"/>
  <c r="Q2221" i="4" s="1"/>
  <c r="P165" i="4"/>
  <c r="Q165" i="4" s="1"/>
  <c r="P673" i="4"/>
  <c r="Q673" i="4" s="1"/>
  <c r="P739" i="4"/>
  <c r="Q739" i="4" s="1"/>
  <c r="P3738" i="4"/>
  <c r="Q3738" i="4" s="1"/>
  <c r="P19607" i="4"/>
  <c r="Q19607" i="4" s="1"/>
  <c r="P7772" i="4"/>
  <c r="Q7772" i="4" s="1"/>
  <c r="P3283" i="4"/>
  <c r="Q3283" i="4" s="1"/>
  <c r="P3282" i="4"/>
  <c r="Q3282" i="4" s="1"/>
  <c r="P2220" i="4"/>
  <c r="Q2220" i="4" s="1"/>
  <c r="P2874" i="4"/>
  <c r="Q2874" i="4" s="1"/>
  <c r="P1947" i="4"/>
  <c r="Q1947" i="4" s="1"/>
  <c r="P3737" i="4"/>
  <c r="Q3737" i="4" s="1"/>
  <c r="P2219" i="4"/>
  <c r="Q2219" i="4" s="1"/>
  <c r="P610" i="4"/>
  <c r="Q610" i="4" s="1"/>
  <c r="P1172" i="4"/>
  <c r="Q1172" i="4" s="1"/>
  <c r="P609" i="4"/>
  <c r="Q609" i="4" s="1"/>
  <c r="P2218" i="4"/>
  <c r="Q2218" i="4" s="1"/>
  <c r="P428" i="4"/>
  <c r="Q428" i="4" s="1"/>
  <c r="P6676" i="4"/>
  <c r="Q6676" i="4" s="1"/>
  <c r="P1028" i="4"/>
  <c r="Q1028" i="4" s="1"/>
  <c r="P1711" i="4"/>
  <c r="Q1711" i="4" s="1"/>
  <c r="P2217" i="4"/>
  <c r="Q2217" i="4" s="1"/>
  <c r="P6675" i="4"/>
  <c r="Q6675" i="4" s="1"/>
  <c r="P1710" i="4"/>
  <c r="Q1710" i="4" s="1"/>
  <c r="P6674" i="4"/>
  <c r="Q6674" i="4" s="1"/>
  <c r="P2873" i="4"/>
  <c r="Q2873" i="4" s="1"/>
  <c r="P20283" i="4"/>
  <c r="Q20283" i="4" s="1"/>
  <c r="P20718" i="4"/>
  <c r="Q20718" i="4" s="1"/>
  <c r="P69" i="4"/>
  <c r="Q69" i="4" s="1"/>
  <c r="P220" i="4"/>
  <c r="Q220" i="4" s="1"/>
  <c r="P672" i="4"/>
  <c r="Q672" i="4" s="1"/>
  <c r="P812" i="4"/>
  <c r="Q812" i="4" s="1"/>
  <c r="P2216" i="4"/>
  <c r="Q2216" i="4" s="1"/>
  <c r="P1321" i="4"/>
  <c r="Q1321" i="4" s="1"/>
  <c r="P101" i="4"/>
  <c r="Q101" i="4" s="1"/>
  <c r="P558" i="4"/>
  <c r="Q558" i="4" s="1"/>
  <c r="P557" i="4"/>
  <c r="Q557" i="4" s="1"/>
  <c r="P671" i="4"/>
  <c r="Q671" i="4" s="1"/>
  <c r="P6673" i="4"/>
  <c r="Q6673" i="4" s="1"/>
  <c r="P16014" i="4"/>
  <c r="Q16014" i="4" s="1"/>
  <c r="P14522" i="4"/>
  <c r="Q14522" i="4" s="1"/>
  <c r="P6672" i="4"/>
  <c r="Q6672" i="4" s="1"/>
  <c r="P6671" i="4"/>
  <c r="Q6671" i="4" s="1"/>
  <c r="P18296" i="4"/>
  <c r="Q18296" i="4" s="1"/>
  <c r="P16013" i="4"/>
  <c r="Q16013" i="4" s="1"/>
  <c r="P19897" i="4"/>
  <c r="Q19897" i="4" s="1"/>
  <c r="P18295" i="4"/>
  <c r="Q18295" i="4" s="1"/>
  <c r="P1709" i="4"/>
  <c r="Q1709" i="4" s="1"/>
  <c r="P14504" i="4"/>
  <c r="Q14504" i="4" s="1"/>
  <c r="P14503" i="4"/>
  <c r="Q14503" i="4" s="1"/>
  <c r="P15786" i="4"/>
  <c r="Q15786" i="4" s="1"/>
  <c r="P15785" i="4"/>
  <c r="Q15785" i="4" s="1"/>
  <c r="P11459" i="4"/>
  <c r="Q11459" i="4" s="1"/>
  <c r="P12787" i="4"/>
  <c r="Q12787" i="4" s="1"/>
  <c r="P15784" i="4"/>
  <c r="Q15784" i="4" s="1"/>
  <c r="P15783" i="4"/>
  <c r="Q15783" i="4" s="1"/>
  <c r="P15782" i="4"/>
  <c r="Q15782" i="4" s="1"/>
  <c r="P15781" i="4"/>
  <c r="Q15781" i="4" s="1"/>
  <c r="P11458" i="4"/>
  <c r="Q11458" i="4" s="1"/>
  <c r="P15780" i="4"/>
  <c r="Q15780" i="4" s="1"/>
  <c r="P10197" i="4"/>
  <c r="Q10197" i="4" s="1"/>
  <c r="P19766" i="4"/>
  <c r="Q19766" i="4" s="1"/>
  <c r="P8029" i="4"/>
  <c r="Q8029" i="4" s="1"/>
  <c r="P399" i="4"/>
  <c r="Q399" i="4" s="1"/>
  <c r="P691" i="4"/>
  <c r="Q691" i="4" s="1"/>
  <c r="P339" i="4"/>
  <c r="Q339" i="4" s="1"/>
  <c r="P2276" i="4"/>
  <c r="Q2276" i="4" s="1"/>
  <c r="P523" i="4"/>
  <c r="Q523" i="4" s="1"/>
  <c r="P398" i="4"/>
  <c r="Q398" i="4" s="1"/>
  <c r="P130" i="4"/>
  <c r="Q130" i="4" s="1"/>
  <c r="P229" i="4"/>
  <c r="Q229" i="4" s="1"/>
  <c r="P357" i="4"/>
  <c r="Q357" i="4" s="1"/>
  <c r="P6247" i="4"/>
  <c r="Q6247" i="4" s="1"/>
  <c r="P20645" i="4"/>
  <c r="Q20645" i="4" s="1"/>
  <c r="P11001" i="4"/>
  <c r="Q11001" i="4" s="1"/>
  <c r="P18706" i="4"/>
  <c r="Q18706" i="4" s="1"/>
  <c r="P18705" i="4"/>
  <c r="Q18705" i="4" s="1"/>
  <c r="P9063" i="4"/>
  <c r="Q9063" i="4" s="1"/>
  <c r="P13087" i="4"/>
  <c r="Q13087" i="4" s="1"/>
  <c r="P5233" i="4"/>
  <c r="Q5233" i="4" s="1"/>
  <c r="P16963" i="4"/>
  <c r="Q16963" i="4" s="1"/>
  <c r="P18704" i="4"/>
  <c r="Q18704" i="4" s="1"/>
  <c r="P16591" i="4"/>
  <c r="Q16591" i="4" s="1"/>
  <c r="P13086" i="4"/>
  <c r="Q13086" i="4" s="1"/>
  <c r="P18703" i="4"/>
  <c r="Q18703" i="4" s="1"/>
  <c r="P1433" i="4"/>
  <c r="Q1433" i="4" s="1"/>
  <c r="P11908" i="4"/>
  <c r="Q11908" i="4" s="1"/>
  <c r="P10376" i="4"/>
  <c r="Q10376" i="4" s="1"/>
  <c r="P6926" i="4"/>
  <c r="Q6926" i="4" s="1"/>
  <c r="P19554" i="4"/>
  <c r="Q19554" i="4" s="1"/>
  <c r="P11907" i="4"/>
  <c r="Q11907" i="4" s="1"/>
  <c r="P19233" i="4"/>
  <c r="Q19233" i="4" s="1"/>
  <c r="P19553" i="4"/>
  <c r="Q19553" i="4" s="1"/>
  <c r="P13622" i="4"/>
  <c r="Q13622" i="4" s="1"/>
  <c r="P15365" i="4"/>
  <c r="Q15365" i="4" s="1"/>
  <c r="P15364" i="4"/>
  <c r="Q15364" i="4" s="1"/>
  <c r="P13621" i="4"/>
  <c r="Q13621" i="4" s="1"/>
  <c r="P20677" i="4"/>
  <c r="Q20677" i="4" s="1"/>
  <c r="P4775" i="4"/>
  <c r="Q4775" i="4" s="1"/>
  <c r="P20325" i="4"/>
  <c r="Q20325" i="4" s="1"/>
  <c r="P20054" i="4"/>
  <c r="Q20054" i="4" s="1"/>
  <c r="P2353" i="4"/>
  <c r="Q2353" i="4" s="1"/>
  <c r="P17427" i="4"/>
  <c r="Q17427" i="4" s="1"/>
  <c r="P19552" i="4"/>
  <c r="Q19552" i="4" s="1"/>
  <c r="P18858" i="4"/>
  <c r="Q18858" i="4" s="1"/>
  <c r="P575" i="4"/>
  <c r="Q575" i="4" s="1"/>
  <c r="P20053" i="4"/>
  <c r="Q20053" i="4" s="1"/>
  <c r="P20052" i="4"/>
  <c r="Q20052" i="4" s="1"/>
  <c r="P20567" i="4"/>
  <c r="Q20567" i="4" s="1"/>
  <c r="P6925" i="4"/>
  <c r="Q6925" i="4" s="1"/>
  <c r="P19827" i="4"/>
  <c r="Q19827" i="4" s="1"/>
  <c r="P18443" i="4"/>
  <c r="Q18443" i="4" s="1"/>
  <c r="P20051" i="4"/>
  <c r="Q20051" i="4" s="1"/>
  <c r="P19551" i="4"/>
  <c r="Q19551" i="4" s="1"/>
  <c r="P10145" i="4"/>
  <c r="Q10145" i="4" s="1"/>
  <c r="P3696" i="4"/>
  <c r="Q3696" i="4" s="1"/>
  <c r="P10144" i="4"/>
  <c r="Q10144" i="4" s="1"/>
  <c r="P12765" i="4"/>
  <c r="Q12765" i="4" s="1"/>
  <c r="P12764" i="4"/>
  <c r="Q12764" i="4" s="1"/>
  <c r="P7170" i="4"/>
  <c r="Q7170" i="4" s="1"/>
  <c r="P12763" i="4"/>
  <c r="Q12763" i="4" s="1"/>
  <c r="P1133" i="4"/>
  <c r="Q1133" i="4" s="1"/>
  <c r="P20149" i="4"/>
  <c r="Q20149" i="4" s="1"/>
  <c r="P4547" i="4"/>
  <c r="Q4547" i="4" s="1"/>
  <c r="P1368" i="4"/>
  <c r="Q1368" i="4" s="1"/>
  <c r="P10617" i="4"/>
  <c r="Q10617" i="4" s="1"/>
  <c r="P3695" i="4"/>
  <c r="Q3695" i="4" s="1"/>
  <c r="P20605" i="4"/>
  <c r="Q20605" i="4" s="1"/>
  <c r="P20371" i="4"/>
  <c r="Q20371" i="4" s="1"/>
  <c r="P20666" i="4"/>
  <c r="Q20666" i="4" s="1"/>
  <c r="P20148" i="4"/>
  <c r="Q20148" i="4" s="1"/>
  <c r="P20665" i="4"/>
  <c r="Q20665" i="4" s="1"/>
  <c r="P5683" i="4"/>
  <c r="Q5683" i="4" s="1"/>
  <c r="P10616" i="4"/>
  <c r="Q10616" i="4" s="1"/>
  <c r="P12377" i="4"/>
  <c r="Q12377" i="4" s="1"/>
  <c r="P12376" i="4"/>
  <c r="Q12376" i="4" s="1"/>
  <c r="P12375" i="4"/>
  <c r="Q12375" i="4" s="1"/>
  <c r="P15763" i="4"/>
  <c r="Q15763" i="4" s="1"/>
  <c r="P11426" i="4"/>
  <c r="Q11426" i="4" s="1"/>
  <c r="P14475" i="4"/>
  <c r="Q14475" i="4" s="1"/>
  <c r="P15995" i="4"/>
  <c r="Q15995" i="4" s="1"/>
  <c r="P14474" i="4"/>
  <c r="Q14474" i="4" s="1"/>
  <c r="P12374" i="4"/>
  <c r="Q12374" i="4" s="1"/>
  <c r="P11425" i="4"/>
  <c r="Q11425" i="4" s="1"/>
  <c r="P14473" i="4"/>
  <c r="Q14473" i="4" s="1"/>
  <c r="P2477" i="4"/>
  <c r="Q2477" i="4" s="1"/>
  <c r="P5682" i="4"/>
  <c r="Q5682" i="4" s="1"/>
  <c r="P18319" i="4"/>
  <c r="Q18319" i="4" s="1"/>
  <c r="P17029" i="4"/>
  <c r="Q17029" i="4" s="1"/>
  <c r="P17687" i="4"/>
  <c r="Q17687" i="4" s="1"/>
  <c r="P17686" i="4"/>
  <c r="Q17686" i="4" s="1"/>
  <c r="P17685" i="4"/>
  <c r="Q17685" i="4" s="1"/>
  <c r="P18318" i="4"/>
  <c r="Q18318" i="4" s="1"/>
  <c r="P5681" i="4"/>
  <c r="Q5681" i="4" s="1"/>
  <c r="P7169" i="4"/>
  <c r="Q7169" i="4" s="1"/>
  <c r="P11424" i="4"/>
  <c r="Q11424" i="4" s="1"/>
  <c r="P1132" i="4"/>
  <c r="Q1132" i="4" s="1"/>
  <c r="P17340" i="4"/>
  <c r="Q17340" i="4" s="1"/>
  <c r="P16460" i="4"/>
  <c r="Q16460" i="4" s="1"/>
  <c r="P2250" i="4"/>
  <c r="Q2250" i="4" s="1"/>
  <c r="P2709" i="4"/>
  <c r="Q2709" i="4" s="1"/>
  <c r="P2708" i="4"/>
  <c r="Q2708" i="4" s="1"/>
  <c r="P2026" i="4"/>
  <c r="Q2026" i="4" s="1"/>
  <c r="P20443" i="4"/>
  <c r="Q20443" i="4" s="1"/>
  <c r="P20147" i="4"/>
  <c r="Q20147" i="4" s="1"/>
  <c r="P19976" i="4"/>
  <c r="Q19976" i="4" s="1"/>
  <c r="P17684" i="4"/>
  <c r="Q17684" i="4" s="1"/>
  <c r="P19234" i="4"/>
  <c r="Q19234" i="4" s="1"/>
  <c r="P1506" i="4"/>
  <c r="Q1506" i="4" s="1"/>
  <c r="P2476" i="4"/>
  <c r="Q2476" i="4" s="1"/>
  <c r="P1245" i="4"/>
  <c r="Q1245" i="4" s="1"/>
  <c r="P1131" i="4"/>
  <c r="Q1131" i="4" s="1"/>
  <c r="P4546" i="4"/>
  <c r="Q4546" i="4" s="1"/>
  <c r="P2475" i="4"/>
  <c r="Q2475" i="4" s="1"/>
  <c r="P20146" i="4"/>
  <c r="Q20146" i="4" s="1"/>
  <c r="P20709" i="4"/>
  <c r="Q20709" i="4" s="1"/>
  <c r="P20370" i="4"/>
  <c r="Q20370" i="4" s="1"/>
  <c r="P19463" i="4"/>
  <c r="Q19463" i="4" s="1"/>
  <c r="P6296" i="4"/>
  <c r="Q6296" i="4" s="1"/>
  <c r="P4235" i="4"/>
  <c r="Q4235" i="4" s="1"/>
  <c r="P18950" i="4"/>
  <c r="Q18950" i="4" s="1"/>
  <c r="P13569" i="4"/>
  <c r="Q13569" i="4" s="1"/>
  <c r="P4124" i="4"/>
  <c r="Q4124" i="4" s="1"/>
  <c r="P2913" i="4"/>
  <c r="Q2913" i="4" s="1"/>
  <c r="P2912" i="4"/>
  <c r="Q2912" i="4" s="1"/>
  <c r="P10335" i="4"/>
  <c r="Q10335" i="4" s="1"/>
  <c r="P15305" i="4"/>
  <c r="Q15305" i="4" s="1"/>
  <c r="P4123" i="4"/>
  <c r="Q4123" i="4" s="1"/>
  <c r="P3272" i="4"/>
  <c r="Q3272" i="4" s="1"/>
  <c r="P20510" i="4"/>
  <c r="Q20510" i="4" s="1"/>
  <c r="P19566" i="4"/>
  <c r="Q19566" i="4" s="1"/>
  <c r="P17961" i="4"/>
  <c r="Q17961" i="4" s="1"/>
  <c r="P17960" i="4"/>
  <c r="Q17960" i="4" s="1"/>
  <c r="P613" i="4"/>
  <c r="Q613" i="4" s="1"/>
  <c r="P16816" i="4"/>
  <c r="Q16816" i="4" s="1"/>
  <c r="P17038" i="4"/>
  <c r="Q17038" i="4" s="1"/>
  <c r="P10600" i="4"/>
  <c r="Q10600" i="4" s="1"/>
  <c r="P3937" i="4"/>
  <c r="Q3937" i="4" s="1"/>
  <c r="P7135" i="4"/>
  <c r="Q7135" i="4" s="1"/>
  <c r="P4535" i="4"/>
  <c r="Q4535" i="4" s="1"/>
  <c r="P9873" i="4"/>
  <c r="Q9873" i="4" s="1"/>
  <c r="P10914" i="4"/>
  <c r="Q10914" i="4" s="1"/>
  <c r="P16459" i="4"/>
  <c r="Q16459" i="4" s="1"/>
  <c r="P15542" i="4"/>
  <c r="Q15542" i="4" s="1"/>
  <c r="P18092" i="4"/>
  <c r="Q18092" i="4" s="1"/>
  <c r="P16968" i="4"/>
  <c r="Q16968" i="4" s="1"/>
  <c r="P15541" i="4"/>
  <c r="Q15541" i="4" s="1"/>
  <c r="P9025" i="4"/>
  <c r="Q9025" i="4" s="1"/>
  <c r="P15540" i="4"/>
  <c r="Q15540" i="4" s="1"/>
  <c r="P16127" i="4"/>
  <c r="Q16127" i="4" s="1"/>
  <c r="P11945" i="4"/>
  <c r="Q11945" i="4" s="1"/>
  <c r="P15539" i="4"/>
  <c r="Q15539" i="4" s="1"/>
  <c r="P15538" i="4"/>
  <c r="Q15538" i="4" s="1"/>
  <c r="P16126" i="4"/>
  <c r="Q16126" i="4" s="1"/>
  <c r="P14469" i="4"/>
  <c r="Q14469" i="4" s="1"/>
  <c r="P20406" i="4"/>
  <c r="Q20406" i="4" s="1"/>
  <c r="P19717" i="4"/>
  <c r="Q19717" i="4" s="1"/>
  <c r="P13013" i="4"/>
  <c r="Q13013" i="4" s="1"/>
  <c r="P16967" i="4"/>
  <c r="Q16967" i="4" s="1"/>
  <c r="P20242" i="4"/>
  <c r="Q20242" i="4" s="1"/>
  <c r="P20241" i="4"/>
  <c r="Q20241" i="4" s="1"/>
  <c r="P10913" i="4"/>
  <c r="Q10913" i="4" s="1"/>
  <c r="P4378" i="4"/>
  <c r="Q4378" i="4" s="1"/>
  <c r="P5157" i="4"/>
  <c r="Q5157" i="4" s="1"/>
  <c r="P3086" i="4"/>
  <c r="Q3086" i="4" s="1"/>
  <c r="P3679" i="4"/>
  <c r="Q3679" i="4" s="1"/>
  <c r="P4377" i="4"/>
  <c r="Q4377" i="4" s="1"/>
  <c r="P16125" i="4"/>
  <c r="Q16125" i="4" s="1"/>
  <c r="P7399" i="4"/>
  <c r="Q7399" i="4" s="1"/>
  <c r="P10912" i="4"/>
  <c r="Q10912" i="4" s="1"/>
  <c r="P18429" i="4"/>
  <c r="Q18429" i="4" s="1"/>
  <c r="P275" i="4"/>
  <c r="Q275" i="4" s="1"/>
  <c r="P63" i="4"/>
  <c r="Q63" i="4" s="1"/>
  <c r="P20405" i="4"/>
  <c r="Q20405" i="4" s="1"/>
  <c r="P2079" i="4"/>
  <c r="Q2079" i="4" s="1"/>
  <c r="P2078" i="4"/>
  <c r="Q2078" i="4" s="1"/>
  <c r="P4770" i="4"/>
  <c r="Q4770" i="4" s="1"/>
  <c r="P20767" i="4"/>
  <c r="Q20767" i="4" s="1"/>
  <c r="P20622" i="4"/>
  <c r="Q20622" i="4" s="1"/>
  <c r="P68" i="4"/>
  <c r="Q68" i="4" s="1"/>
  <c r="P20789" i="4"/>
  <c r="Q20789" i="4" s="1"/>
  <c r="P3085" i="4"/>
  <c r="Q3085" i="4" s="1"/>
  <c r="P20742" i="4"/>
  <c r="Q20742" i="4" s="1"/>
  <c r="P19716" i="4"/>
  <c r="Q19716" i="4" s="1"/>
  <c r="P2077" i="4"/>
  <c r="Q2077" i="4" s="1"/>
  <c r="P1120" i="4"/>
  <c r="Q1120" i="4" s="1"/>
  <c r="P891" i="4"/>
  <c r="Q891" i="4" s="1"/>
  <c r="P378" i="4"/>
  <c r="Q378" i="4" s="1"/>
  <c r="P1307" i="4"/>
  <c r="Q1307" i="4" s="1"/>
  <c r="P658" i="4"/>
  <c r="Q658" i="4" s="1"/>
  <c r="P1035" i="4"/>
  <c r="Q1035" i="4" s="1"/>
  <c r="P1216" i="4"/>
  <c r="Q1216" i="4" s="1"/>
  <c r="P4534" i="4"/>
  <c r="Q4534" i="4" s="1"/>
  <c r="P7398" i="4"/>
  <c r="Q7398" i="4" s="1"/>
  <c r="P9024" i="4"/>
  <c r="Q9024" i="4" s="1"/>
  <c r="P11944" i="4"/>
  <c r="Q11944" i="4" s="1"/>
  <c r="P13012" i="4"/>
  <c r="Q13012" i="4" s="1"/>
  <c r="P6187" i="4"/>
  <c r="Q6187" i="4" s="1"/>
  <c r="P1639" i="4"/>
  <c r="Q1639" i="4" s="1"/>
  <c r="P17343" i="4"/>
  <c r="Q17343" i="4" s="1"/>
  <c r="P20240" i="4"/>
  <c r="Q20240" i="4" s="1"/>
  <c r="P20037" i="4"/>
  <c r="Q20037" i="4" s="1"/>
  <c r="P20036" i="4"/>
  <c r="Q20036" i="4" s="1"/>
  <c r="P19238" i="4"/>
  <c r="Q19238" i="4" s="1"/>
  <c r="P18727" i="4"/>
  <c r="Q18727" i="4" s="1"/>
  <c r="P19237" i="4"/>
  <c r="Q19237" i="4" s="1"/>
  <c r="P9022" i="4"/>
  <c r="Q9022" i="4" s="1"/>
  <c r="P4526" i="4"/>
  <c r="Q4526" i="4" s="1"/>
  <c r="P1638" i="4"/>
  <c r="Q1638" i="4" s="1"/>
  <c r="P2450" i="4"/>
  <c r="Q2450" i="4" s="1"/>
  <c r="P3307" i="4"/>
  <c r="Q3307" i="4" s="1"/>
  <c r="P2449" i="4"/>
  <c r="Q2449" i="4" s="1"/>
  <c r="P3672" i="4"/>
  <c r="Q3672" i="4" s="1"/>
  <c r="P1112" i="4"/>
  <c r="Q1112" i="4" s="1"/>
  <c r="P91" i="4"/>
  <c r="Q91" i="4" s="1"/>
  <c r="P921" i="4"/>
  <c r="Q921" i="4" s="1"/>
  <c r="P579" i="4"/>
  <c r="Q579" i="4" s="1"/>
  <c r="P1637" i="4"/>
  <c r="Q1637" i="4" s="1"/>
  <c r="P920" i="4"/>
  <c r="Q920" i="4" s="1"/>
  <c r="P237" i="4"/>
  <c r="Q237" i="4" s="1"/>
  <c r="P1111" i="4"/>
  <c r="Q1111" i="4" s="1"/>
  <c r="P2215" i="4"/>
  <c r="Q2215" i="4" s="1"/>
  <c r="P1483" i="4"/>
  <c r="Q1483" i="4" s="1"/>
  <c r="P19935" i="4"/>
  <c r="Q19935" i="4" s="1"/>
  <c r="P9016" i="4"/>
  <c r="Q9016" i="4" s="1"/>
  <c r="P12322" i="4"/>
  <c r="Q12322" i="4" s="1"/>
  <c r="P12321" i="4"/>
  <c r="Q12321" i="4" s="1"/>
  <c r="P4922" i="4"/>
  <c r="Q4922" i="4" s="1"/>
  <c r="P18335" i="4"/>
  <c r="Q18335" i="4" s="1"/>
  <c r="P6540" i="4"/>
  <c r="Q6540" i="4" s="1"/>
  <c r="P6539" i="4"/>
  <c r="Q6539" i="4" s="1"/>
  <c r="P10563" i="4"/>
  <c r="Q10563" i="4" s="1"/>
  <c r="P14456" i="4"/>
  <c r="Q14456" i="4" s="1"/>
  <c r="P9015" i="4"/>
  <c r="Q9015" i="4" s="1"/>
  <c r="P6538" i="4"/>
  <c r="Q6538" i="4" s="1"/>
  <c r="P10562" i="4"/>
  <c r="Q10562" i="4" s="1"/>
  <c r="P7550" i="4"/>
  <c r="Q7550" i="4" s="1"/>
  <c r="P4234" i="4"/>
  <c r="Q4234" i="4" s="1"/>
  <c r="P10561" i="4"/>
  <c r="Q10561" i="4" s="1"/>
  <c r="P7549" i="4"/>
  <c r="Q7549" i="4" s="1"/>
  <c r="P19662" i="4"/>
  <c r="Q19662" i="4" s="1"/>
  <c r="P9014" i="4"/>
  <c r="Q9014" i="4" s="1"/>
  <c r="P10560" i="4"/>
  <c r="Q10560" i="4" s="1"/>
  <c r="P10559" i="4"/>
  <c r="Q10559" i="4" s="1"/>
  <c r="P19661" i="4"/>
  <c r="Q19661" i="4" s="1"/>
  <c r="P7548" i="4"/>
  <c r="Q7548" i="4" s="1"/>
  <c r="P19660" i="4"/>
  <c r="Q19660" i="4" s="1"/>
  <c r="P5591" i="4"/>
  <c r="Q5591" i="4" s="1"/>
  <c r="P10558" i="4"/>
  <c r="Q10558" i="4" s="1"/>
  <c r="P9013" i="4"/>
  <c r="Q9013" i="4" s="1"/>
  <c r="P6537" i="4"/>
  <c r="Q6537" i="4" s="1"/>
  <c r="P10557" i="4"/>
  <c r="Q10557" i="4" s="1"/>
  <c r="P7547" i="4"/>
  <c r="Q7547" i="4" s="1"/>
  <c r="P4233" i="4"/>
  <c r="Q4233" i="4" s="1"/>
  <c r="P10556" i="4"/>
  <c r="Q10556" i="4" s="1"/>
  <c r="P7546" i="4"/>
  <c r="Q7546" i="4" s="1"/>
  <c r="P19659" i="4"/>
  <c r="Q19659" i="4" s="1"/>
  <c r="P9012" i="4"/>
  <c r="Q9012" i="4" s="1"/>
  <c r="P10555" i="4"/>
  <c r="Q10555" i="4" s="1"/>
  <c r="P10554" i="4"/>
  <c r="Q10554" i="4" s="1"/>
  <c r="P19658" i="4"/>
  <c r="Q19658" i="4" s="1"/>
  <c r="P12320" i="4"/>
  <c r="Q12320" i="4" s="1"/>
  <c r="P7545" i="4"/>
  <c r="Q7545" i="4" s="1"/>
  <c r="P19657" i="4"/>
  <c r="Q19657" i="4" s="1"/>
  <c r="P5590" i="4"/>
  <c r="Q5590" i="4" s="1"/>
  <c r="P10553" i="4"/>
  <c r="Q10553" i="4" s="1"/>
  <c r="P12319" i="4"/>
  <c r="Q12319" i="4" s="1"/>
  <c r="P12318" i="4"/>
  <c r="Q12318" i="4" s="1"/>
  <c r="P12317" i="4"/>
  <c r="Q12317" i="4" s="1"/>
  <c r="P14455" i="4"/>
  <c r="Q14455" i="4" s="1"/>
  <c r="P6536" i="4"/>
  <c r="Q6536" i="4" s="1"/>
  <c r="P4921" i="4"/>
  <c r="Q4921" i="4" s="1"/>
  <c r="P6535" i="4"/>
  <c r="Q6535" i="4" s="1"/>
  <c r="P3668" i="4"/>
  <c r="Q3668" i="4" s="1"/>
  <c r="P4920" i="4"/>
  <c r="Q4920" i="4" s="1"/>
  <c r="P1263" i="4"/>
  <c r="Q1263" i="4" s="1"/>
  <c r="P9011" i="4"/>
  <c r="Q9011" i="4" s="1"/>
  <c r="P12316" i="4"/>
  <c r="Q12316" i="4" s="1"/>
  <c r="P7544" i="4"/>
  <c r="Q7544" i="4" s="1"/>
  <c r="P2738" i="4"/>
  <c r="Q2738" i="4" s="1"/>
  <c r="P2141" i="4"/>
  <c r="Q2141" i="4" s="1"/>
  <c r="P2737" i="4"/>
  <c r="Q2737" i="4" s="1"/>
  <c r="P14454" i="4"/>
  <c r="Q14454" i="4" s="1"/>
  <c r="P12315" i="4"/>
  <c r="Q12315" i="4" s="1"/>
  <c r="P5589" i="4"/>
  <c r="Q5589" i="4" s="1"/>
  <c r="P18818" i="4"/>
  <c r="Q18818" i="4" s="1"/>
  <c r="P19242" i="4"/>
  <c r="Q19242" i="4" s="1"/>
  <c r="P20514" i="4"/>
  <c r="Q20514" i="4" s="1"/>
  <c r="P1880" i="4"/>
  <c r="Q1880" i="4" s="1"/>
  <c r="P4919" i="4"/>
  <c r="Q4919" i="4" s="1"/>
  <c r="P1262" i="4"/>
  <c r="Q1262" i="4" s="1"/>
  <c r="P2140" i="4"/>
  <c r="Q2140" i="4" s="1"/>
  <c r="P779" i="4"/>
  <c r="Q779" i="4" s="1"/>
  <c r="P7543" i="4"/>
  <c r="Q7543" i="4" s="1"/>
  <c r="P20513" i="4"/>
  <c r="Q20513" i="4" s="1"/>
  <c r="P17696" i="4"/>
  <c r="Q17696" i="4" s="1"/>
  <c r="P6534" i="4"/>
  <c r="Q6534" i="4" s="1"/>
  <c r="P7542" i="4"/>
  <c r="Q7542" i="4" s="1"/>
  <c r="P9010" i="4"/>
  <c r="Q9010" i="4" s="1"/>
  <c r="P1629" i="4"/>
  <c r="Q1629" i="4" s="1"/>
  <c r="P10552" i="4"/>
  <c r="Q10552" i="4" s="1"/>
  <c r="P7541" i="4"/>
  <c r="Q7541" i="4" s="1"/>
  <c r="P3667" i="4"/>
  <c r="Q3667" i="4" s="1"/>
  <c r="P1793" i="4"/>
  <c r="Q1793" i="4" s="1"/>
  <c r="P9009" i="4"/>
  <c r="Q9009" i="4" s="1"/>
  <c r="P12314" i="4"/>
  <c r="Q12314" i="4" s="1"/>
  <c r="P985" i="4"/>
  <c r="Q985" i="4" s="1"/>
  <c r="P8063" i="4"/>
  <c r="Q8063" i="4" s="1"/>
  <c r="P6149" i="4"/>
  <c r="Q6149" i="4" s="1"/>
  <c r="P15291" i="4"/>
  <c r="Q15291" i="4" s="1"/>
  <c r="P6818" i="4"/>
  <c r="Q6818" i="4" s="1"/>
  <c r="P3231" i="4"/>
  <c r="Q3231" i="4" s="1"/>
  <c r="P10270" i="4"/>
  <c r="Q10270" i="4" s="1"/>
  <c r="P3230" i="4"/>
  <c r="Q3230" i="4" s="1"/>
  <c r="P13472" i="4"/>
  <c r="Q13472" i="4" s="1"/>
  <c r="P8989" i="4"/>
  <c r="Q8989" i="4" s="1"/>
  <c r="P3649" i="4"/>
  <c r="Q3649" i="4" s="1"/>
  <c r="P13471" i="4"/>
  <c r="Q13471" i="4" s="1"/>
  <c r="P7771" i="4"/>
  <c r="Q7771" i="4" s="1"/>
  <c r="P10269" i="4"/>
  <c r="Q10269" i="4" s="1"/>
  <c r="P15290" i="4"/>
  <c r="Q15290" i="4" s="1"/>
  <c r="P8988" i="4"/>
  <c r="Q8988" i="4" s="1"/>
  <c r="P11806" i="4"/>
  <c r="Q11806" i="4" s="1"/>
  <c r="P13470" i="4"/>
  <c r="Q13470" i="4" s="1"/>
  <c r="P13469" i="4"/>
  <c r="Q13469" i="4" s="1"/>
  <c r="P18473" i="4"/>
  <c r="Q18473" i="4" s="1"/>
  <c r="P11805" i="4"/>
  <c r="Q11805" i="4" s="1"/>
  <c r="P15289" i="4"/>
  <c r="Q15289" i="4" s="1"/>
  <c r="P8987" i="4"/>
  <c r="Q8987" i="4" s="1"/>
  <c r="P2034" i="4"/>
  <c r="Q2034" i="4" s="1"/>
  <c r="P6036" i="4"/>
  <c r="Q6036" i="4" s="1"/>
  <c r="P3229" i="4"/>
  <c r="Q3229" i="4" s="1"/>
  <c r="P10268" i="4"/>
  <c r="Q10268" i="4" s="1"/>
  <c r="P7770" i="4"/>
  <c r="Q7770" i="4" s="1"/>
  <c r="P6817" i="4"/>
  <c r="Q6817" i="4" s="1"/>
  <c r="P10267" i="4"/>
  <c r="Q10267" i="4" s="1"/>
  <c r="P17446" i="4"/>
  <c r="Q17446" i="4" s="1"/>
  <c r="P17445" i="4"/>
  <c r="Q17445" i="4" s="1"/>
  <c r="P17444" i="4"/>
  <c r="Q17444" i="4" s="1"/>
  <c r="P16927" i="4"/>
  <c r="Q16927" i="4" s="1"/>
  <c r="P1844" i="4"/>
  <c r="Q1844" i="4" s="1"/>
  <c r="P8986" i="4"/>
  <c r="Q8986" i="4" s="1"/>
  <c r="P10266" i="4"/>
  <c r="Q10266" i="4" s="1"/>
  <c r="P19606" i="4"/>
  <c r="Q19606" i="4" s="1"/>
  <c r="P1615" i="4"/>
  <c r="Q1615" i="4" s="1"/>
  <c r="P2033" i="4"/>
  <c r="Q2033" i="4" s="1"/>
  <c r="P7769" i="4"/>
  <c r="Q7769" i="4" s="1"/>
  <c r="P13468" i="4"/>
  <c r="Q13468" i="4" s="1"/>
  <c r="P2872" i="4"/>
  <c r="Q2872" i="4" s="1"/>
  <c r="P20517" i="4"/>
  <c r="Q20517" i="4" s="1"/>
  <c r="P1843" i="4"/>
  <c r="Q1843" i="4" s="1"/>
  <c r="P5562" i="4"/>
  <c r="Q5562" i="4" s="1"/>
  <c r="P14448" i="4"/>
  <c r="Q14448" i="4" s="1"/>
  <c r="P12663" i="4"/>
  <c r="Q12663" i="4" s="1"/>
  <c r="P14447" i="4"/>
  <c r="Q14447" i="4" s="1"/>
  <c r="P12662" i="4"/>
  <c r="Q12662" i="4" s="1"/>
  <c r="P14446" i="4"/>
  <c r="Q14446" i="4" s="1"/>
  <c r="P11355" i="4"/>
  <c r="Q11355" i="4" s="1"/>
  <c r="P19804" i="4"/>
  <c r="Q19804" i="4" s="1"/>
  <c r="P19255" i="4"/>
  <c r="Q19255" i="4" s="1"/>
  <c r="P1606" i="4"/>
  <c r="Q1606" i="4" s="1"/>
  <c r="P12661" i="4"/>
  <c r="Q12661" i="4" s="1"/>
  <c r="P8928" i="4"/>
  <c r="Q8928" i="4" s="1"/>
  <c r="P12660" i="4"/>
  <c r="Q12660" i="4" s="1"/>
  <c r="P11354" i="4"/>
  <c r="Q11354" i="4" s="1"/>
  <c r="P8927" i="4"/>
  <c r="Q8927" i="4" s="1"/>
  <c r="P5561" i="4"/>
  <c r="Q5561" i="4" s="1"/>
  <c r="P6239" i="4"/>
  <c r="Q6239" i="4" s="1"/>
  <c r="P20380" i="4"/>
  <c r="Q20380" i="4" s="1"/>
  <c r="P5560" i="4"/>
  <c r="Q5560" i="4" s="1"/>
  <c r="P904" i="4"/>
  <c r="Q904" i="4" s="1"/>
  <c r="P2641" i="4"/>
  <c r="Q2641" i="4" s="1"/>
  <c r="P7920" i="4"/>
  <c r="Q7920" i="4" s="1"/>
  <c r="P2939" i="4"/>
  <c r="Q2939" i="4" s="1"/>
  <c r="P18942" i="4"/>
  <c r="Q18942" i="4" s="1"/>
  <c r="P442" i="4"/>
  <c r="Q442" i="4" s="1"/>
  <c r="P380" i="4"/>
  <c r="Q380" i="4" s="1"/>
  <c r="P1088" i="4"/>
  <c r="Q1088" i="4" s="1"/>
  <c r="P228" i="4"/>
  <c r="Q228" i="4" s="1"/>
  <c r="P1605" i="4"/>
  <c r="Q1605" i="4" s="1"/>
  <c r="P441" i="4"/>
  <c r="Q441" i="4" s="1"/>
  <c r="P3613" i="4"/>
  <c r="Q3613" i="4" s="1"/>
  <c r="P2938" i="4"/>
  <c r="Q2938" i="4" s="1"/>
  <c r="P379" i="4"/>
  <c r="Q379" i="4" s="1"/>
  <c r="P97" i="4"/>
  <c r="Q97" i="4" s="1"/>
  <c r="P766" i="4"/>
  <c r="Q766" i="4" s="1"/>
  <c r="P20379" i="4"/>
  <c r="Q20379" i="4" s="1"/>
  <c r="P262" i="4"/>
  <c r="Q262" i="4" s="1"/>
  <c r="P6238" i="4"/>
  <c r="Q6238" i="4" s="1"/>
  <c r="P8926" i="4"/>
  <c r="Q8926" i="4" s="1"/>
  <c r="P8910" i="4"/>
  <c r="Q8910" i="4" s="1"/>
  <c r="P3039" i="4"/>
  <c r="Q3039" i="4" s="1"/>
  <c r="P10789" i="4"/>
  <c r="Q10789" i="4" s="1"/>
  <c r="P2594" i="4"/>
  <c r="Q2594" i="4" s="1"/>
  <c r="P1912" i="4"/>
  <c r="Q1912" i="4" s="1"/>
  <c r="P1911" i="4"/>
  <c r="Q1911" i="4" s="1"/>
  <c r="P5063" i="4"/>
  <c r="Q5063" i="4" s="1"/>
  <c r="P7319" i="4"/>
  <c r="Q7319" i="4" s="1"/>
  <c r="P14436" i="4"/>
  <c r="Q14436" i="4" s="1"/>
  <c r="P573" i="4"/>
  <c r="Q573" i="4" s="1"/>
  <c r="P4297" i="4"/>
  <c r="Q4297" i="4" s="1"/>
  <c r="P16404" i="4"/>
  <c r="Q16404" i="4" s="1"/>
  <c r="P19958" i="4"/>
  <c r="Q19958" i="4" s="1"/>
  <c r="P5532" i="4"/>
  <c r="Q5532" i="4" s="1"/>
  <c r="P8893" i="4"/>
  <c r="Q8893" i="4" s="1"/>
  <c r="P6467" i="4"/>
  <c r="Q6467" i="4" s="1"/>
  <c r="P5531" i="4"/>
  <c r="Q5531" i="4" s="1"/>
  <c r="P8892" i="4"/>
  <c r="Q8892" i="4" s="1"/>
  <c r="P6466" i="4"/>
  <c r="Q6466" i="4" s="1"/>
  <c r="P6465" i="4"/>
  <c r="Q6465" i="4" s="1"/>
  <c r="P12231" i="4"/>
  <c r="Q12231" i="4" s="1"/>
  <c r="P12230" i="4"/>
  <c r="Q12230" i="4" s="1"/>
  <c r="P12229" i="4"/>
  <c r="Q12229" i="4" s="1"/>
  <c r="P12228" i="4"/>
  <c r="Q12228" i="4" s="1"/>
  <c r="P7513" i="4"/>
  <c r="Q7513" i="4" s="1"/>
  <c r="P10425" i="4"/>
  <c r="Q10425" i="4" s="1"/>
  <c r="P17852" i="4"/>
  <c r="Q17852" i="4" s="1"/>
  <c r="P19957" i="4"/>
  <c r="Q19957" i="4" s="1"/>
  <c r="P5181" i="4"/>
  <c r="Q5181" i="4" s="1"/>
  <c r="P1134" i="4"/>
  <c r="Q1134" i="4" s="1"/>
  <c r="P19129" i="4"/>
  <c r="Q19129" i="4" s="1"/>
  <c r="P2075" i="4"/>
  <c r="Q2075" i="4" s="1"/>
  <c r="P11325" i="4"/>
  <c r="Q11325" i="4" s="1"/>
  <c r="P12642" i="4"/>
  <c r="Q12642" i="4" s="1"/>
  <c r="P8887" i="4"/>
  <c r="Q8887" i="4" s="1"/>
  <c r="P18206" i="4"/>
  <c r="Q18206" i="4" s="1"/>
  <c r="P18205" i="4"/>
  <c r="Q18205" i="4" s="1"/>
  <c r="P16324" i="4"/>
  <c r="Q16324" i="4" s="1"/>
  <c r="P6203" i="4"/>
  <c r="Q6203" i="4" s="1"/>
  <c r="P4982" i="4"/>
  <c r="Q4982" i="4" s="1"/>
  <c r="P8886" i="4"/>
  <c r="Q8886" i="4" s="1"/>
  <c r="P14426" i="4"/>
  <c r="Q14426" i="4" s="1"/>
  <c r="P3005" i="4"/>
  <c r="Q3005" i="4" s="1"/>
  <c r="P16710" i="4"/>
  <c r="Q16710" i="4" s="1"/>
  <c r="P4232" i="4"/>
  <c r="Q4232" i="4" s="1"/>
  <c r="P16320" i="4"/>
  <c r="Q16320" i="4" s="1"/>
  <c r="P14411" i="4"/>
  <c r="Q14411" i="4" s="1"/>
  <c r="P12627" i="4"/>
  <c r="Q12627" i="4" s="1"/>
  <c r="P18962" i="4"/>
  <c r="Q18962" i="4" s="1"/>
  <c r="P11281" i="4"/>
  <c r="Q11281" i="4" s="1"/>
  <c r="P14410" i="4"/>
  <c r="Q14410" i="4" s="1"/>
  <c r="P12626" i="4"/>
  <c r="Q12626" i="4" s="1"/>
  <c r="P14409" i="4"/>
  <c r="Q14409" i="4" s="1"/>
  <c r="P6164" i="4"/>
  <c r="Q6164" i="4" s="1"/>
  <c r="P16319" i="4"/>
  <c r="Q16319" i="4" s="1"/>
  <c r="P14408" i="4"/>
  <c r="Q14408" i="4" s="1"/>
  <c r="P8848" i="4"/>
  <c r="Q8848" i="4" s="1"/>
  <c r="P9952" i="4"/>
  <c r="Q9952" i="4" s="1"/>
  <c r="P4949" i="4"/>
  <c r="Q4949" i="4" s="1"/>
  <c r="P2044" i="4"/>
  <c r="Q2044" i="4" s="1"/>
  <c r="P19295" i="4"/>
  <c r="Q19295" i="4" s="1"/>
  <c r="P6901" i="4"/>
  <c r="Q6901" i="4" s="1"/>
  <c r="P9641" i="4"/>
  <c r="Q9641" i="4" s="1"/>
  <c r="P9640" i="4"/>
  <c r="Q9640" i="4" s="1"/>
  <c r="P10713" i="4"/>
  <c r="Q10713" i="4" s="1"/>
  <c r="P12625" i="4"/>
  <c r="Q12625" i="4" s="1"/>
  <c r="P11280" i="4"/>
  <c r="Q11280" i="4" s="1"/>
  <c r="P11279" i="4"/>
  <c r="Q11279" i="4" s="1"/>
  <c r="P8847" i="4"/>
  <c r="Q8847" i="4" s="1"/>
  <c r="P8846" i="4"/>
  <c r="Q8846" i="4" s="1"/>
  <c r="P8845" i="4"/>
  <c r="Q8845" i="4" s="1"/>
  <c r="P6073" i="4"/>
  <c r="Q6073" i="4" s="1"/>
  <c r="P17751" i="4"/>
  <c r="Q17751" i="4" s="1"/>
  <c r="P17750" i="4"/>
  <c r="Q17750" i="4" s="1"/>
  <c r="P20738" i="4"/>
  <c r="Q20738" i="4" s="1"/>
  <c r="P17749" i="4"/>
  <c r="Q17749" i="4" s="1"/>
  <c r="P20535" i="4"/>
  <c r="Q20535" i="4" s="1"/>
  <c r="P12624" i="4"/>
  <c r="Q12624" i="4" s="1"/>
  <c r="P17291" i="4"/>
  <c r="Q17291" i="4" s="1"/>
  <c r="P17290" i="4"/>
  <c r="Q17290" i="4" s="1"/>
  <c r="P2669" i="4"/>
  <c r="Q2669" i="4" s="1"/>
  <c r="P4750" i="4"/>
  <c r="Q4750" i="4" s="1"/>
  <c r="P4749" i="4"/>
  <c r="Q4749" i="4" s="1"/>
  <c r="P20534" i="4"/>
  <c r="Q20534" i="4" s="1"/>
  <c r="P5028" i="4"/>
  <c r="Q5028" i="4" s="1"/>
  <c r="P7250" i="4"/>
  <c r="Q7250" i="4" s="1"/>
  <c r="P17289" i="4"/>
  <c r="Q17289" i="4" s="1"/>
  <c r="P10712" i="4"/>
  <c r="Q10712" i="4" s="1"/>
  <c r="P10711" i="4"/>
  <c r="Q10711" i="4" s="1"/>
  <c r="P6900" i="4"/>
  <c r="Q6900" i="4" s="1"/>
  <c r="P12623" i="4"/>
  <c r="Q12623" i="4" s="1"/>
  <c r="P7249" i="4"/>
  <c r="Q7249" i="4" s="1"/>
  <c r="P10710" i="4"/>
  <c r="Q10710" i="4" s="1"/>
  <c r="P10709" i="4"/>
  <c r="Q10709" i="4" s="1"/>
  <c r="P17288" i="4"/>
  <c r="Q17288" i="4" s="1"/>
  <c r="P17748" i="4"/>
  <c r="Q17748" i="4" s="1"/>
  <c r="P18237" i="4"/>
  <c r="Q18237" i="4" s="1"/>
  <c r="P17747" i="4"/>
  <c r="Q17747" i="4" s="1"/>
  <c r="P18644" i="4"/>
  <c r="Q18644" i="4" s="1"/>
  <c r="P17287" i="4"/>
  <c r="Q17287" i="4" s="1"/>
  <c r="P14407" i="4"/>
  <c r="Q14407" i="4" s="1"/>
  <c r="P12622" i="4"/>
  <c r="Q12622" i="4" s="1"/>
  <c r="P15686" i="4"/>
  <c r="Q15686" i="4" s="1"/>
  <c r="P17286" i="4"/>
  <c r="Q17286" i="4" s="1"/>
  <c r="P9951" i="4"/>
  <c r="Q9951" i="4" s="1"/>
  <c r="P11278" i="4"/>
  <c r="Q11278" i="4" s="1"/>
  <c r="P8844" i="4"/>
  <c r="Q8844" i="4" s="1"/>
  <c r="P18643" i="4"/>
  <c r="Q18643" i="4" s="1"/>
  <c r="P15492" i="4"/>
  <c r="Q15492" i="4" s="1"/>
  <c r="P15491" i="4"/>
  <c r="Q15491" i="4" s="1"/>
  <c r="P15490" i="4"/>
  <c r="Q15490" i="4" s="1"/>
  <c r="P15489" i="4"/>
  <c r="Q15489" i="4" s="1"/>
  <c r="P13225" i="4"/>
  <c r="Q13225" i="4" s="1"/>
  <c r="P11277" i="4"/>
  <c r="Q11277" i="4" s="1"/>
  <c r="P13224" i="4"/>
  <c r="Q13224" i="4" s="1"/>
  <c r="P13223" i="4"/>
  <c r="Q13223" i="4" s="1"/>
  <c r="P14406" i="4"/>
  <c r="Q14406" i="4" s="1"/>
  <c r="P12621" i="4"/>
  <c r="Q12621" i="4" s="1"/>
  <c r="P18861" i="4"/>
  <c r="Q18861" i="4" s="1"/>
  <c r="P18236" i="4"/>
  <c r="Q18236" i="4" s="1"/>
  <c r="P14405" i="4"/>
  <c r="Q14405" i="4" s="1"/>
  <c r="P14404" i="4"/>
  <c r="Q14404" i="4" s="1"/>
  <c r="P14403" i="4"/>
  <c r="Q14403" i="4" s="1"/>
  <c r="P14402" i="4"/>
  <c r="Q14402" i="4" s="1"/>
  <c r="P14401" i="4"/>
  <c r="Q14401" i="4" s="1"/>
  <c r="P11276" i="4"/>
  <c r="Q11276" i="4" s="1"/>
  <c r="P8843" i="4"/>
  <c r="Q8843" i="4" s="1"/>
  <c r="P12620" i="4"/>
  <c r="Q12620" i="4" s="1"/>
  <c r="P10358" i="4"/>
  <c r="Q10358" i="4" s="1"/>
  <c r="P10357" i="4"/>
  <c r="Q10357" i="4" s="1"/>
  <c r="P8842" i="4"/>
  <c r="Q8842" i="4" s="1"/>
  <c r="P17746" i="4"/>
  <c r="Q17746" i="4" s="1"/>
  <c r="P14400" i="4"/>
  <c r="Q14400" i="4" s="1"/>
  <c r="P7768" i="4"/>
  <c r="Q7768" i="4" s="1"/>
  <c r="P14399" i="4"/>
  <c r="Q14399" i="4" s="1"/>
  <c r="P8841" i="4"/>
  <c r="Q8841" i="4" s="1"/>
  <c r="P13222" i="4"/>
  <c r="Q13222" i="4" s="1"/>
  <c r="P14398" i="4"/>
  <c r="Q14398" i="4" s="1"/>
  <c r="P17285" i="4"/>
  <c r="Q17285" i="4" s="1"/>
  <c r="P17284" i="4"/>
  <c r="Q17284" i="4" s="1"/>
  <c r="P18235" i="4"/>
  <c r="Q18235" i="4" s="1"/>
  <c r="P17283" i="4"/>
  <c r="Q17283" i="4" s="1"/>
  <c r="P18234" i="4"/>
  <c r="Q18234" i="4" s="1"/>
  <c r="P19831" i="4"/>
  <c r="Q19831" i="4" s="1"/>
  <c r="P18233" i="4"/>
  <c r="Q18233" i="4" s="1"/>
  <c r="P17745" i="4"/>
  <c r="Q17745" i="4" s="1"/>
  <c r="P18232" i="4"/>
  <c r="Q18232" i="4" s="1"/>
  <c r="P17744" i="4"/>
  <c r="Q17744" i="4" s="1"/>
  <c r="P18961" i="4"/>
  <c r="Q18961" i="4" s="1"/>
  <c r="P17743" i="4"/>
  <c r="Q17743" i="4" s="1"/>
  <c r="P17742" i="4"/>
  <c r="Q17742" i="4" s="1"/>
  <c r="P18642" i="4"/>
  <c r="Q18642" i="4" s="1"/>
  <c r="P17282" i="4"/>
  <c r="Q17282" i="4" s="1"/>
  <c r="P16846" i="4"/>
  <c r="Q16846" i="4" s="1"/>
  <c r="P18231" i="4"/>
  <c r="Q18231" i="4" s="1"/>
  <c r="P17281" i="4"/>
  <c r="Q17281" i="4" s="1"/>
  <c r="P20273" i="4"/>
  <c r="Q20273" i="4" s="1"/>
  <c r="P10119" i="4"/>
  <c r="Q10119" i="4" s="1"/>
  <c r="P19294" i="4"/>
  <c r="Q19294" i="4" s="1"/>
  <c r="P18860" i="4"/>
  <c r="Q18860" i="4" s="1"/>
  <c r="P18641" i="4"/>
  <c r="Q18641" i="4" s="1"/>
  <c r="P11275" i="4"/>
  <c r="Q11275" i="4" s="1"/>
  <c r="P14397" i="4"/>
  <c r="Q14397" i="4" s="1"/>
  <c r="P13221" i="4"/>
  <c r="Q13221" i="4" s="1"/>
  <c r="P13220" i="4"/>
  <c r="Q13220" i="4" s="1"/>
  <c r="P13219" i="4"/>
  <c r="Q13219" i="4" s="1"/>
  <c r="P13218" i="4"/>
  <c r="Q13218" i="4" s="1"/>
  <c r="P13217" i="4"/>
  <c r="Q13217" i="4" s="1"/>
  <c r="P13216" i="4"/>
  <c r="Q13216" i="4" s="1"/>
  <c r="P13215" i="4"/>
  <c r="Q13215" i="4" s="1"/>
  <c r="P6403" i="4"/>
  <c r="Q6403" i="4" s="1"/>
  <c r="P13214" i="4"/>
  <c r="Q13214" i="4" s="1"/>
  <c r="P3160" i="4"/>
  <c r="Q3160" i="4" s="1"/>
  <c r="P2591" i="4"/>
  <c r="Q2591" i="4" s="1"/>
  <c r="P4423" i="4"/>
  <c r="Q4423" i="4" s="1"/>
  <c r="P15685" i="4"/>
  <c r="Q15685" i="4" s="1"/>
  <c r="P14396" i="4"/>
  <c r="Q14396" i="4" s="1"/>
  <c r="P15684" i="4"/>
  <c r="Q15684" i="4" s="1"/>
  <c r="P16318" i="4"/>
  <c r="Q16318" i="4" s="1"/>
  <c r="P14395" i="4"/>
  <c r="Q14395" i="4" s="1"/>
  <c r="P2345" i="4"/>
  <c r="Q2345" i="4" s="1"/>
  <c r="P390" i="4"/>
  <c r="Q390" i="4" s="1"/>
  <c r="P13213" i="4"/>
  <c r="Q13213" i="4" s="1"/>
  <c r="P13212" i="4"/>
  <c r="Q13212" i="4" s="1"/>
  <c r="P13211" i="4"/>
  <c r="Q13211" i="4" s="1"/>
  <c r="P13210" i="4"/>
  <c r="Q13210" i="4" s="1"/>
  <c r="P13209" i="4"/>
  <c r="Q13209" i="4" s="1"/>
  <c r="P13208" i="4"/>
  <c r="Q13208" i="4" s="1"/>
  <c r="P13207" i="4"/>
  <c r="Q13207" i="4" s="1"/>
  <c r="P13206" i="4"/>
  <c r="Q13206" i="4" s="1"/>
  <c r="P13205" i="4"/>
  <c r="Q13205" i="4" s="1"/>
  <c r="P13204" i="4"/>
  <c r="Q13204" i="4" s="1"/>
  <c r="P13203" i="4"/>
  <c r="Q13203" i="4" s="1"/>
  <c r="P13202" i="4"/>
  <c r="Q13202" i="4" s="1"/>
  <c r="P13201" i="4"/>
  <c r="Q13201" i="4" s="1"/>
  <c r="P13200" i="4"/>
  <c r="Q13200" i="4" s="1"/>
  <c r="P13199" i="4"/>
  <c r="Q13199" i="4" s="1"/>
  <c r="P13198" i="4"/>
  <c r="Q13198" i="4" s="1"/>
  <c r="P13197" i="4"/>
  <c r="Q13197" i="4" s="1"/>
  <c r="P15211" i="4"/>
  <c r="Q15211" i="4" s="1"/>
  <c r="P13196" i="4"/>
  <c r="Q13196" i="4" s="1"/>
  <c r="P13195" i="4"/>
  <c r="Q13195" i="4" s="1"/>
  <c r="P15210" i="4"/>
  <c r="Q15210" i="4" s="1"/>
  <c r="P14394" i="4"/>
  <c r="Q14394" i="4" s="1"/>
  <c r="P12619" i="4"/>
  <c r="Q12619" i="4" s="1"/>
  <c r="P13194" i="4"/>
  <c r="Q13194" i="4" s="1"/>
  <c r="P16155" i="4"/>
  <c r="Q16155" i="4" s="1"/>
  <c r="P8840" i="4"/>
  <c r="Q8840" i="4" s="1"/>
  <c r="P8839" i="4"/>
  <c r="Q8839" i="4" s="1"/>
  <c r="P8838" i="4"/>
  <c r="Q8838" i="4" s="1"/>
  <c r="P8837" i="4"/>
  <c r="Q8837" i="4" s="1"/>
  <c r="P8836" i="4"/>
  <c r="Q8836" i="4" s="1"/>
  <c r="P8835" i="4"/>
  <c r="Q8835" i="4" s="1"/>
  <c r="P8834" i="4"/>
  <c r="Q8834" i="4" s="1"/>
  <c r="P8833" i="4"/>
  <c r="Q8833" i="4" s="1"/>
  <c r="P15209" i="4"/>
  <c r="Q15209" i="4" s="1"/>
  <c r="P13193" i="4"/>
  <c r="Q13193" i="4" s="1"/>
  <c r="P13192" i="4"/>
  <c r="Q13192" i="4" s="1"/>
  <c r="P13191" i="4"/>
  <c r="Q13191" i="4" s="1"/>
  <c r="P15208" i="4"/>
  <c r="Q15208" i="4" s="1"/>
  <c r="P1057" i="4"/>
  <c r="Q1057" i="4" s="1"/>
  <c r="P11638" i="4"/>
  <c r="Q11638" i="4" s="1"/>
  <c r="P8832" i="4"/>
  <c r="Q8832" i="4" s="1"/>
  <c r="P8831" i="4"/>
  <c r="Q8831" i="4" s="1"/>
  <c r="P8830" i="4"/>
  <c r="Q8830" i="4" s="1"/>
  <c r="P11274" i="4"/>
  <c r="Q11274" i="4" s="1"/>
  <c r="P8829" i="4"/>
  <c r="Q8829" i="4" s="1"/>
  <c r="P8828" i="4"/>
  <c r="Q8828" i="4" s="1"/>
  <c r="P8827" i="4"/>
  <c r="Q8827" i="4" s="1"/>
  <c r="P8826" i="4"/>
  <c r="Q8826" i="4" s="1"/>
  <c r="P13190" i="4"/>
  <c r="Q13190" i="4" s="1"/>
  <c r="P13189" i="4"/>
  <c r="Q13189" i="4" s="1"/>
  <c r="P13188" i="4"/>
  <c r="Q13188" i="4" s="1"/>
  <c r="P1859" i="4"/>
  <c r="Q1859" i="4" s="1"/>
  <c r="P3550" i="4"/>
  <c r="Q3550" i="4" s="1"/>
  <c r="P2344" i="4"/>
  <c r="Q2344" i="4" s="1"/>
  <c r="P1056" i="4"/>
  <c r="Q1056" i="4" s="1"/>
  <c r="P1573" i="4"/>
  <c r="Q1573" i="4" s="1"/>
  <c r="P10708" i="4"/>
  <c r="Q10708" i="4" s="1"/>
  <c r="P2343" i="4"/>
  <c r="Q2343" i="4" s="1"/>
  <c r="P5487" i="4"/>
  <c r="Q5487" i="4" s="1"/>
  <c r="P8825" i="4"/>
  <c r="Q8825" i="4" s="1"/>
  <c r="P20434" i="4"/>
  <c r="Q20434" i="4" s="1"/>
  <c r="P11637" i="4"/>
  <c r="Q11637" i="4" s="1"/>
  <c r="P10118" i="4"/>
  <c r="Q10118" i="4" s="1"/>
  <c r="P18508" i="4"/>
  <c r="Q18508" i="4" s="1"/>
  <c r="P13187" i="4"/>
  <c r="Q13187" i="4" s="1"/>
  <c r="P11636" i="4"/>
  <c r="Q11636" i="4" s="1"/>
  <c r="P10117" i="4"/>
  <c r="Q10117" i="4" s="1"/>
  <c r="P11635" i="4"/>
  <c r="Q11635" i="4" s="1"/>
  <c r="P11634" i="4"/>
  <c r="Q11634" i="4" s="1"/>
  <c r="P8824" i="4"/>
  <c r="Q8824" i="4" s="1"/>
  <c r="P15207" i="4"/>
  <c r="Q15207" i="4" s="1"/>
  <c r="P13186" i="4"/>
  <c r="Q13186" i="4" s="1"/>
  <c r="P10116" i="4"/>
  <c r="Q10116" i="4" s="1"/>
  <c r="P10115" i="4"/>
  <c r="Q10115" i="4" s="1"/>
  <c r="P7568" i="4"/>
  <c r="Q7568" i="4" s="1"/>
  <c r="P10114" i="4"/>
  <c r="Q10114" i="4" s="1"/>
  <c r="P7567" i="4"/>
  <c r="Q7567" i="4" s="1"/>
  <c r="P10113" i="4"/>
  <c r="Q10113" i="4" s="1"/>
  <c r="P6670" i="4"/>
  <c r="Q6670" i="4" s="1"/>
  <c r="P7566" i="4"/>
  <c r="Q7566" i="4" s="1"/>
  <c r="P10112" i="4"/>
  <c r="Q10112" i="4" s="1"/>
  <c r="P10111" i="4"/>
  <c r="Q10111" i="4" s="1"/>
  <c r="P7565" i="4"/>
  <c r="Q7565" i="4" s="1"/>
  <c r="P7564" i="4"/>
  <c r="Q7564" i="4" s="1"/>
  <c r="P8823" i="4"/>
  <c r="Q8823" i="4" s="1"/>
  <c r="P10110" i="4"/>
  <c r="Q10110" i="4" s="1"/>
  <c r="P8822" i="4"/>
  <c r="Q8822" i="4" s="1"/>
  <c r="P10109" i="4"/>
  <c r="Q10109" i="4" s="1"/>
  <c r="P11633" i="4"/>
  <c r="Q11633" i="4" s="1"/>
  <c r="P8821" i="4"/>
  <c r="Q8821" i="4" s="1"/>
  <c r="P10108" i="4"/>
  <c r="Q10108" i="4" s="1"/>
  <c r="P10107" i="4"/>
  <c r="Q10107" i="4" s="1"/>
  <c r="P11632" i="4"/>
  <c r="Q11632" i="4" s="1"/>
  <c r="P8820" i="4"/>
  <c r="Q8820" i="4" s="1"/>
  <c r="P10106" i="4"/>
  <c r="Q10106" i="4" s="1"/>
  <c r="P11631" i="4"/>
  <c r="Q11631" i="4" s="1"/>
  <c r="P10105" i="4"/>
  <c r="Q10105" i="4" s="1"/>
  <c r="P15206" i="4"/>
  <c r="Q15206" i="4" s="1"/>
  <c r="P13185" i="4"/>
  <c r="Q13185" i="4" s="1"/>
  <c r="P13184" i="4"/>
  <c r="Q13184" i="4" s="1"/>
  <c r="P13183" i="4"/>
  <c r="Q13183" i="4" s="1"/>
  <c r="P15683" i="4"/>
  <c r="Q15683" i="4" s="1"/>
  <c r="P3549" i="4"/>
  <c r="Q3549" i="4" s="1"/>
  <c r="P2342" i="4"/>
  <c r="Q2342" i="4" s="1"/>
  <c r="P1572" i="4"/>
  <c r="Q1572" i="4" s="1"/>
  <c r="P1571" i="4"/>
  <c r="Q1571" i="4" s="1"/>
  <c r="P755" i="4"/>
  <c r="Q755" i="4" s="1"/>
  <c r="P424" i="4"/>
  <c r="Q424" i="4" s="1"/>
  <c r="P556" i="4"/>
  <c r="Q556" i="4" s="1"/>
  <c r="P20621" i="4"/>
  <c r="Q20621" i="4" s="1"/>
  <c r="P2341" i="4"/>
  <c r="Q2341" i="4" s="1"/>
  <c r="P555" i="4"/>
  <c r="Q555" i="4" s="1"/>
  <c r="P754" i="4"/>
  <c r="Q754" i="4" s="1"/>
  <c r="P19896" i="4"/>
  <c r="Q19896" i="4" s="1"/>
  <c r="P6899" i="4"/>
  <c r="Q6899" i="4" s="1"/>
  <c r="P8819" i="4"/>
  <c r="Q8819" i="4" s="1"/>
  <c r="P423" i="4"/>
  <c r="Q423" i="4" s="1"/>
  <c r="P554" i="4"/>
  <c r="Q554" i="4" s="1"/>
  <c r="P2340" i="4"/>
  <c r="Q2340" i="4" s="1"/>
  <c r="P254" i="4"/>
  <c r="Q254" i="4" s="1"/>
  <c r="P1570" i="4"/>
  <c r="Q1570" i="4" s="1"/>
  <c r="P753" i="4"/>
  <c r="Q753" i="4" s="1"/>
  <c r="P11630" i="4"/>
  <c r="Q11630" i="4" s="1"/>
  <c r="P11273" i="4"/>
  <c r="Q11273" i="4" s="1"/>
  <c r="P15682" i="4"/>
  <c r="Q15682" i="4" s="1"/>
  <c r="P13182" i="4"/>
  <c r="Q13182" i="4" s="1"/>
  <c r="P2339" i="4"/>
  <c r="Q2339" i="4" s="1"/>
  <c r="P1569" i="4"/>
  <c r="Q1569" i="4" s="1"/>
  <c r="P15205" i="4"/>
  <c r="Q15205" i="4" s="1"/>
  <c r="P15204" i="4"/>
  <c r="Q15204" i="4" s="1"/>
  <c r="P15203" i="4"/>
  <c r="Q15203" i="4" s="1"/>
  <c r="P15202" i="4"/>
  <c r="Q15202" i="4" s="1"/>
  <c r="P16154" i="4"/>
  <c r="Q16154" i="4" s="1"/>
  <c r="P7563" i="4"/>
  <c r="Q7563" i="4" s="1"/>
  <c r="P8818" i="4"/>
  <c r="Q8818" i="4" s="1"/>
  <c r="P13181" i="4"/>
  <c r="Q13181" i="4" s="1"/>
  <c r="P10104" i="4"/>
  <c r="Q10104" i="4" s="1"/>
  <c r="P16317" i="4"/>
  <c r="Q16317" i="4" s="1"/>
  <c r="P15681" i="4"/>
  <c r="Q15681" i="4" s="1"/>
  <c r="P12618" i="4"/>
  <c r="Q12618" i="4" s="1"/>
  <c r="P15680" i="4"/>
  <c r="Q15680" i="4" s="1"/>
  <c r="P16316" i="4"/>
  <c r="Q16316" i="4" s="1"/>
  <c r="P11272" i="4"/>
  <c r="Q11272" i="4" s="1"/>
  <c r="P1395" i="4"/>
  <c r="Q1395" i="4" s="1"/>
  <c r="P1568" i="4"/>
  <c r="Q1568" i="4" s="1"/>
  <c r="P2748" i="4"/>
  <c r="Q2748" i="4" s="1"/>
  <c r="P8817" i="4"/>
  <c r="Q8817" i="4" s="1"/>
  <c r="P6898" i="4"/>
  <c r="Q6898" i="4" s="1"/>
  <c r="P893" i="4"/>
  <c r="Q893" i="4" s="1"/>
  <c r="P925" i="4"/>
  <c r="Q925" i="4" s="1"/>
  <c r="P6897" i="4"/>
  <c r="Q6897" i="4" s="1"/>
  <c r="P2338" i="4"/>
  <c r="Q2338" i="4" s="1"/>
  <c r="P3548" i="4"/>
  <c r="Q3548" i="4" s="1"/>
  <c r="P1925" i="4"/>
  <c r="Q1925" i="4" s="1"/>
  <c r="P8816" i="4"/>
  <c r="Q8816" i="4" s="1"/>
  <c r="P9950" i="4"/>
  <c r="Q9950" i="4" s="1"/>
  <c r="P14393" i="4"/>
  <c r="Q14393" i="4" s="1"/>
  <c r="P11271" i="4"/>
  <c r="Q11271" i="4" s="1"/>
  <c r="P4948" i="4"/>
  <c r="Q4948" i="4" s="1"/>
  <c r="P5486" i="4"/>
  <c r="Q5486" i="4" s="1"/>
  <c r="P197" i="4"/>
  <c r="Q197" i="4" s="1"/>
  <c r="P8815" i="4"/>
  <c r="Q8815" i="4" s="1"/>
  <c r="P9949" i="4"/>
  <c r="Q9949" i="4" s="1"/>
  <c r="P11270" i="4"/>
  <c r="Q11270" i="4" s="1"/>
  <c r="P12617" i="4"/>
  <c r="Q12617" i="4" s="1"/>
  <c r="P8814" i="4"/>
  <c r="Q8814" i="4" s="1"/>
  <c r="P9948" i="4"/>
  <c r="Q9948" i="4" s="1"/>
  <c r="P9947" i="4"/>
  <c r="Q9947" i="4" s="1"/>
  <c r="P8813" i="4"/>
  <c r="Q8813" i="4" s="1"/>
  <c r="P3106" i="4"/>
  <c r="Q3106" i="4" s="1"/>
  <c r="P1567" i="4"/>
  <c r="Q1567" i="4" s="1"/>
  <c r="P1566" i="4"/>
  <c r="Q1566" i="4" s="1"/>
  <c r="P18640" i="4"/>
  <c r="Q18640" i="4" s="1"/>
  <c r="P868" i="4"/>
  <c r="Q868" i="4" s="1"/>
  <c r="P19293" i="4"/>
  <c r="Q19293" i="4" s="1"/>
  <c r="P18960" i="4"/>
  <c r="Q18960" i="4" s="1"/>
  <c r="P20394" i="4"/>
  <c r="Q20394" i="4" s="1"/>
  <c r="P8812" i="4"/>
  <c r="Q8812" i="4" s="1"/>
  <c r="P20393" i="4"/>
  <c r="Q20393" i="4" s="1"/>
  <c r="P867" i="4"/>
  <c r="Q867" i="4" s="1"/>
  <c r="P8811" i="4"/>
  <c r="Q8811" i="4" s="1"/>
  <c r="P637" i="4"/>
  <c r="Q637" i="4" s="1"/>
  <c r="P14392" i="4"/>
  <c r="Q14392" i="4" s="1"/>
  <c r="P8810" i="4"/>
  <c r="Q8810" i="4" s="1"/>
  <c r="P9946" i="4"/>
  <c r="Q9946" i="4" s="1"/>
  <c r="P7767" i="4"/>
  <c r="Q7767" i="4" s="1"/>
  <c r="P8809" i="4"/>
  <c r="Q8809" i="4" s="1"/>
  <c r="P11269" i="4"/>
  <c r="Q11269" i="4" s="1"/>
  <c r="P18770" i="4"/>
  <c r="Q18770" i="4" s="1"/>
  <c r="P18769" i="4"/>
  <c r="Q18769" i="4" s="1"/>
  <c r="P6163" i="4"/>
  <c r="Q6163" i="4" s="1"/>
  <c r="P8808" i="4"/>
  <c r="Q8808" i="4" s="1"/>
  <c r="P3547" i="4"/>
  <c r="Q3547" i="4" s="1"/>
  <c r="P2590" i="4"/>
  <c r="Q2590" i="4" s="1"/>
  <c r="P3159" i="4"/>
  <c r="Q3159" i="4" s="1"/>
  <c r="P3158" i="4"/>
  <c r="Q3158" i="4" s="1"/>
  <c r="P5485" i="4"/>
  <c r="Q5485" i="4" s="1"/>
  <c r="P4422" i="4"/>
  <c r="Q4422" i="4" s="1"/>
  <c r="P12616" i="4"/>
  <c r="Q12616" i="4" s="1"/>
  <c r="P19292" i="4"/>
  <c r="Q19292" i="4" s="1"/>
  <c r="P2668" i="4"/>
  <c r="Q2668" i="4" s="1"/>
  <c r="P15201" i="4"/>
  <c r="Q15201" i="4" s="1"/>
  <c r="P2530" i="4"/>
  <c r="Q2530" i="4" s="1"/>
  <c r="P93" i="4"/>
  <c r="Q93" i="4" s="1"/>
  <c r="P516" i="4"/>
  <c r="Q516" i="4" s="1"/>
  <c r="P19830" i="4"/>
  <c r="Q19830" i="4" s="1"/>
  <c r="P20043" i="4"/>
  <c r="Q20043" i="4" s="1"/>
  <c r="P20620" i="4"/>
  <c r="Q20620" i="4" s="1"/>
  <c r="P10707" i="4"/>
  <c r="Q10707" i="4" s="1"/>
  <c r="P2871" i="4"/>
  <c r="Q2871" i="4" s="1"/>
  <c r="P19540" i="4"/>
  <c r="Q19540" i="4" s="1"/>
  <c r="P5027" i="4"/>
  <c r="Q5027" i="4" s="1"/>
  <c r="P19921" i="4"/>
  <c r="Q19921" i="4" s="1"/>
  <c r="P19291" i="4"/>
  <c r="Q19291" i="4" s="1"/>
  <c r="P1055" i="4"/>
  <c r="Q1055" i="4" s="1"/>
  <c r="P636" i="4"/>
  <c r="Q636" i="4" s="1"/>
  <c r="P19290" i="4"/>
  <c r="Q19290" i="4" s="1"/>
  <c r="P20375" i="4"/>
  <c r="Q20375" i="4" s="1"/>
  <c r="P20101" i="4"/>
  <c r="Q20101" i="4" s="1"/>
  <c r="P5026" i="4"/>
  <c r="Q5026" i="4" s="1"/>
  <c r="P2970" i="4"/>
  <c r="Q2970" i="4" s="1"/>
  <c r="P156" i="4"/>
  <c r="Q156" i="4" s="1"/>
  <c r="P253" i="4"/>
  <c r="Q253" i="4" s="1"/>
  <c r="P752" i="4"/>
  <c r="Q752" i="4" s="1"/>
  <c r="P86" i="4"/>
  <c r="Q86" i="4" s="1"/>
  <c r="P221" i="4"/>
  <c r="Q221" i="4" s="1"/>
  <c r="P1766" i="4"/>
  <c r="Q1766" i="4" s="1"/>
  <c r="P866" i="4"/>
  <c r="Q866" i="4" s="1"/>
  <c r="P685" i="4"/>
  <c r="Q685" i="4" s="1"/>
  <c r="P328" i="4"/>
  <c r="Q328" i="4" s="1"/>
  <c r="P422" i="4"/>
  <c r="Q422" i="4" s="1"/>
  <c r="P17741" i="4"/>
  <c r="Q17741" i="4" s="1"/>
  <c r="P5484" i="4"/>
  <c r="Q5484" i="4" s="1"/>
  <c r="P18122" i="4"/>
  <c r="Q18122" i="4" s="1"/>
  <c r="P19701" i="4"/>
  <c r="Q19701" i="4" s="1"/>
  <c r="P20533" i="4"/>
  <c r="Q20533" i="4" s="1"/>
  <c r="P11268" i="4"/>
  <c r="Q11268" i="4" s="1"/>
  <c r="P20272" i="4"/>
  <c r="Q20272" i="4" s="1"/>
  <c r="P18871" i="4"/>
  <c r="Q18871" i="4" s="1"/>
  <c r="P18279" i="4"/>
  <c r="Q18279" i="4" s="1"/>
  <c r="P6544" i="4"/>
  <c r="Q6544" i="4" s="1"/>
  <c r="P15472" i="4"/>
  <c r="Q15472" i="4" s="1"/>
  <c r="P14315" i="4"/>
  <c r="Q14315" i="4" s="1"/>
  <c r="P12789" i="4"/>
  <c r="Q12789" i="4" s="1"/>
  <c r="P10659" i="4"/>
  <c r="Q10659" i="4" s="1"/>
  <c r="P10658" i="4"/>
  <c r="Q10658" i="4" s="1"/>
  <c r="P14314" i="4"/>
  <c r="Q14314" i="4" s="1"/>
  <c r="P9536" i="4"/>
  <c r="Q9536" i="4" s="1"/>
  <c r="P15471" i="4"/>
  <c r="Q15471" i="4" s="1"/>
  <c r="P11745" i="4"/>
  <c r="Q11745" i="4" s="1"/>
  <c r="P15470" i="4"/>
  <c r="Q15470" i="4" s="1"/>
  <c r="P15469" i="4"/>
  <c r="Q15469" i="4" s="1"/>
  <c r="P15468" i="4"/>
  <c r="Q15468" i="4" s="1"/>
  <c r="P14313" i="4"/>
  <c r="Q14313" i="4" s="1"/>
  <c r="P19762" i="4"/>
  <c r="Q19762" i="4" s="1"/>
  <c r="P15467" i="4"/>
  <c r="Q15467" i="4" s="1"/>
  <c r="P11744" i="4"/>
  <c r="Q11744" i="4" s="1"/>
  <c r="P4128" i="4"/>
  <c r="Q4128" i="4" s="1"/>
  <c r="P4127" i="4"/>
  <c r="Q4127" i="4" s="1"/>
  <c r="P18788" i="4"/>
  <c r="Q18788" i="4" s="1"/>
  <c r="P14312" i="4"/>
  <c r="Q14312" i="4" s="1"/>
  <c r="P9866" i="4"/>
  <c r="Q9866" i="4" s="1"/>
  <c r="P15644" i="4"/>
  <c r="Q15644" i="4" s="1"/>
  <c r="P18655" i="4"/>
  <c r="Q18655" i="4" s="1"/>
  <c r="P11192" i="4"/>
  <c r="Q11192" i="4" s="1"/>
  <c r="P17767" i="4"/>
  <c r="Q17767" i="4" s="1"/>
  <c r="P17766" i="4"/>
  <c r="Q17766" i="4" s="1"/>
  <c r="P17765" i="4"/>
  <c r="Q17765" i="4" s="1"/>
  <c r="P19321" i="4"/>
  <c r="Q19321" i="4" s="1"/>
  <c r="P14311" i="4"/>
  <c r="Q14311" i="4" s="1"/>
  <c r="P17764" i="4"/>
  <c r="Q17764" i="4" s="1"/>
  <c r="P12579" i="4"/>
  <c r="Q12579" i="4" s="1"/>
  <c r="P15643" i="4"/>
  <c r="Q15643" i="4" s="1"/>
  <c r="P17763" i="4"/>
  <c r="Q17763" i="4" s="1"/>
  <c r="P16302" i="4"/>
  <c r="Q16302" i="4" s="1"/>
  <c r="P8738" i="4"/>
  <c r="Q8738" i="4" s="1"/>
  <c r="P11191" i="4"/>
  <c r="Q11191" i="4" s="1"/>
  <c r="P14310" i="4"/>
  <c r="Q14310" i="4" s="1"/>
  <c r="P11190" i="4"/>
  <c r="Q11190" i="4" s="1"/>
  <c r="P5059" i="4"/>
  <c r="Q5059" i="4" s="1"/>
  <c r="P8100" i="4"/>
  <c r="Q8100" i="4" s="1"/>
  <c r="P7522" i="4"/>
  <c r="Q7522" i="4" s="1"/>
  <c r="P2712" i="4"/>
  <c r="Q2712" i="4" s="1"/>
  <c r="P1153" i="4"/>
  <c r="Q1153" i="4" s="1"/>
  <c r="P776" i="4"/>
  <c r="Q776" i="4" s="1"/>
  <c r="P16374" i="4"/>
  <c r="Q16374" i="4" s="1"/>
  <c r="P17616" i="4"/>
  <c r="Q17616" i="4" s="1"/>
  <c r="P17615" i="4"/>
  <c r="Q17615" i="4" s="1"/>
  <c r="P1182" i="4"/>
  <c r="Q1182" i="4" s="1"/>
  <c r="P10301" i="4"/>
  <c r="Q10301" i="4" s="1"/>
  <c r="P19988" i="4"/>
  <c r="Q19988" i="4" s="1"/>
  <c r="P18408" i="4"/>
  <c r="Q18408" i="4" s="1"/>
  <c r="P12095" i="4"/>
  <c r="Q12095" i="4" s="1"/>
  <c r="P2622" i="4"/>
  <c r="Q2622" i="4" s="1"/>
  <c r="P5431" i="4"/>
  <c r="Q5431" i="4" s="1"/>
  <c r="P17775" i="4"/>
  <c r="Q17775" i="4" s="1"/>
  <c r="P6335" i="4"/>
  <c r="Q6335" i="4" s="1"/>
  <c r="P10300" i="4"/>
  <c r="Q10300" i="4" s="1"/>
  <c r="P8731" i="4"/>
  <c r="Q8731" i="4" s="1"/>
  <c r="P17072" i="4"/>
  <c r="Q17072" i="4" s="1"/>
  <c r="P19987" i="4"/>
  <c r="Q19987" i="4" s="1"/>
  <c r="P20186" i="4"/>
  <c r="Q20186" i="4" s="1"/>
  <c r="P14307" i="4"/>
  <c r="Q14307" i="4" s="1"/>
  <c r="P18407" i="4"/>
  <c r="Q18407" i="4" s="1"/>
  <c r="P4673" i="4"/>
  <c r="Q4673" i="4" s="1"/>
  <c r="P7380" i="4"/>
  <c r="Q7380" i="4" s="1"/>
  <c r="P408" i="4"/>
  <c r="Q408" i="4" s="1"/>
  <c r="P729" i="4"/>
  <c r="Q729" i="4" s="1"/>
  <c r="P10299" i="4"/>
  <c r="Q10299" i="4" s="1"/>
  <c r="P4672" i="4"/>
  <c r="Q4672" i="4" s="1"/>
  <c r="P15933" i="4"/>
  <c r="Q15933" i="4" s="1"/>
  <c r="P8730" i="4"/>
  <c r="Q8730" i="4" s="1"/>
  <c r="P2621" i="4"/>
  <c r="Q2621" i="4" s="1"/>
  <c r="P19986" i="4"/>
  <c r="Q19986" i="4" s="1"/>
  <c r="P3994" i="4"/>
  <c r="Q3994" i="4" s="1"/>
  <c r="P8729" i="4"/>
  <c r="Q8729" i="4" s="1"/>
  <c r="P6334" i="4"/>
  <c r="Q6334" i="4" s="1"/>
  <c r="P14306" i="4"/>
  <c r="Q14306" i="4" s="1"/>
  <c r="P18406" i="4"/>
  <c r="Q18406" i="4" s="1"/>
  <c r="P6333" i="4"/>
  <c r="Q6333" i="4" s="1"/>
  <c r="P3993" i="4"/>
  <c r="Q3993" i="4" s="1"/>
  <c r="P8728" i="4"/>
  <c r="Q8728" i="4" s="1"/>
  <c r="P5430" i="4"/>
  <c r="Q5430" i="4" s="1"/>
  <c r="P18885" i="4"/>
  <c r="Q18885" i="4" s="1"/>
  <c r="P3992" i="4"/>
  <c r="Q3992" i="4" s="1"/>
  <c r="P17774" i="4"/>
  <c r="Q17774" i="4" s="1"/>
  <c r="P17773" i="4"/>
  <c r="Q17773" i="4" s="1"/>
  <c r="P17071" i="4"/>
  <c r="Q17071" i="4" s="1"/>
  <c r="P17070" i="4"/>
  <c r="Q17070" i="4" s="1"/>
  <c r="P18405" i="4"/>
  <c r="Q18405" i="4" s="1"/>
  <c r="P17772" i="4"/>
  <c r="Q17772" i="4" s="1"/>
  <c r="P17069" i="4"/>
  <c r="Q17069" i="4" s="1"/>
  <c r="P18404" i="4"/>
  <c r="Q18404" i="4" s="1"/>
  <c r="P18403" i="4"/>
  <c r="Q18403" i="4" s="1"/>
  <c r="P19720" i="4"/>
  <c r="Q19720" i="4" s="1"/>
  <c r="P18402" i="4"/>
  <c r="Q18402" i="4" s="1"/>
  <c r="P16669" i="4"/>
  <c r="Q16669" i="4" s="1"/>
  <c r="P17771" i="4"/>
  <c r="Q17771" i="4" s="1"/>
  <c r="P18884" i="4"/>
  <c r="Q18884" i="4" s="1"/>
  <c r="P5429" i="4"/>
  <c r="Q5429" i="4" s="1"/>
  <c r="P3991" i="4"/>
  <c r="Q3991" i="4" s="1"/>
  <c r="P2007" i="4"/>
  <c r="Q2007" i="4" s="1"/>
  <c r="P12094" i="4"/>
  <c r="Q12094" i="4" s="1"/>
  <c r="P14305" i="4"/>
  <c r="Q14305" i="4" s="1"/>
  <c r="P14304" i="4"/>
  <c r="Q14304" i="4" s="1"/>
  <c r="P20185" i="4"/>
  <c r="Q20185" i="4" s="1"/>
  <c r="P728" i="4"/>
  <c r="Q728" i="4" s="1"/>
  <c r="P19325" i="4"/>
  <c r="Q19325" i="4" s="1"/>
  <c r="P19719" i="4"/>
  <c r="Q19719" i="4" s="1"/>
  <c r="P452" i="4"/>
  <c r="Q452" i="4" s="1"/>
  <c r="P18401" i="4"/>
  <c r="Q18401" i="4" s="1"/>
  <c r="P7379" i="4"/>
  <c r="Q7379" i="4" s="1"/>
  <c r="P17770" i="4"/>
  <c r="Q17770" i="4" s="1"/>
  <c r="P1343" i="4"/>
  <c r="Q1343" i="4" s="1"/>
  <c r="P3006" i="4"/>
  <c r="Q3006" i="4" s="1"/>
  <c r="P1525" i="4"/>
  <c r="Q1525" i="4" s="1"/>
  <c r="P7378" i="4"/>
  <c r="Q7378" i="4" s="1"/>
  <c r="P14303" i="4"/>
  <c r="Q14303" i="4" s="1"/>
  <c r="P6332" i="4"/>
  <c r="Q6332" i="4" s="1"/>
  <c r="P6331" i="4"/>
  <c r="Q6331" i="4" s="1"/>
  <c r="P4671" i="4"/>
  <c r="Q4671" i="4" s="1"/>
  <c r="P7377" i="4"/>
  <c r="Q7377" i="4" s="1"/>
  <c r="P7376" i="4"/>
  <c r="Q7376" i="4" s="1"/>
  <c r="P19718" i="4"/>
  <c r="Q19718" i="4" s="1"/>
  <c r="P14302" i="4"/>
  <c r="Q14302" i="4" s="1"/>
  <c r="P12093" i="4"/>
  <c r="Q12093" i="4" s="1"/>
  <c r="P14301" i="4"/>
  <c r="Q14301" i="4" s="1"/>
  <c r="P20544" i="4"/>
  <c r="Q20544" i="4" s="1"/>
  <c r="P8727" i="4"/>
  <c r="Q8727" i="4" s="1"/>
  <c r="P4670" i="4"/>
  <c r="Q4670" i="4" s="1"/>
  <c r="P1524" i="4"/>
  <c r="Q1524" i="4" s="1"/>
  <c r="P2620" i="4"/>
  <c r="Q2620" i="4" s="1"/>
  <c r="P19985" i="4"/>
  <c r="Q19985" i="4" s="1"/>
  <c r="P3479" i="4"/>
  <c r="Q3479" i="4" s="1"/>
  <c r="P4669" i="4"/>
  <c r="Q4669" i="4" s="1"/>
  <c r="P20543" i="4"/>
  <c r="Q20543" i="4" s="1"/>
  <c r="P3478" i="4"/>
  <c r="Q3478" i="4" s="1"/>
  <c r="P4668" i="4"/>
  <c r="Q4668" i="4" s="1"/>
  <c r="P20542" i="4"/>
  <c r="Q20542" i="4" s="1"/>
  <c r="P4667" i="4"/>
  <c r="Q4667" i="4" s="1"/>
  <c r="P3477" i="4"/>
  <c r="Q3477" i="4" s="1"/>
  <c r="P6330" i="4"/>
  <c r="Q6330" i="4" s="1"/>
  <c r="P6329" i="4"/>
  <c r="Q6329" i="4" s="1"/>
  <c r="P20541" i="4"/>
  <c r="Q20541" i="4" s="1"/>
  <c r="P7375" i="4"/>
  <c r="Q7375" i="4" s="1"/>
  <c r="P4666" i="4"/>
  <c r="Q4666" i="4" s="1"/>
  <c r="P19324" i="4"/>
  <c r="Q19324" i="4" s="1"/>
  <c r="P903" i="4"/>
  <c r="Q903" i="4" s="1"/>
  <c r="P4665" i="4"/>
  <c r="Q4665" i="4" s="1"/>
  <c r="P19984" i="4"/>
  <c r="Q19984" i="4" s="1"/>
  <c r="P20184" i="4"/>
  <c r="Q20184" i="4" s="1"/>
  <c r="P5428" i="4"/>
  <c r="Q5428" i="4" s="1"/>
  <c r="P18149" i="4"/>
  <c r="Q18149" i="4" s="1"/>
  <c r="P15458" i="4"/>
  <c r="Q15458" i="4" s="1"/>
  <c r="P12772" i="4"/>
  <c r="Q12772" i="4" s="1"/>
  <c r="P15457" i="4"/>
  <c r="Q15457" i="4" s="1"/>
  <c r="P15456" i="4"/>
  <c r="Q15456" i="4" s="1"/>
  <c r="P15455" i="4"/>
  <c r="Q15455" i="4" s="1"/>
  <c r="P15454" i="4"/>
  <c r="Q15454" i="4" s="1"/>
  <c r="P15453" i="4"/>
  <c r="Q15453" i="4" s="1"/>
  <c r="P10642" i="4"/>
  <c r="Q10642" i="4" s="1"/>
  <c r="P11710" i="4"/>
  <c r="Q11710" i="4" s="1"/>
  <c r="P11709" i="4"/>
  <c r="Q11709" i="4" s="1"/>
  <c r="P2484" i="4"/>
  <c r="Q2484" i="4" s="1"/>
  <c r="P12771" i="4"/>
  <c r="Q12771" i="4" s="1"/>
  <c r="P16096" i="4"/>
  <c r="Q16096" i="4" s="1"/>
  <c r="P18148" i="4"/>
  <c r="Q18148" i="4" s="1"/>
  <c r="P5940" i="4"/>
  <c r="Q5940" i="4" s="1"/>
  <c r="P19564" i="4"/>
  <c r="Q19564" i="4" s="1"/>
  <c r="P1797" i="4"/>
  <c r="Q1797" i="4" s="1"/>
  <c r="P9513" i="4"/>
  <c r="Q9513" i="4" s="1"/>
  <c r="P19563" i="4"/>
  <c r="Q19563" i="4" s="1"/>
  <c r="P10641" i="4"/>
  <c r="Q10641" i="4" s="1"/>
  <c r="P17371" i="4"/>
  <c r="Q17371" i="4" s="1"/>
  <c r="P12770" i="4"/>
  <c r="Q12770" i="4" s="1"/>
  <c r="P3474" i="4"/>
  <c r="Q3474" i="4" s="1"/>
  <c r="P15452" i="4"/>
  <c r="Q15452" i="4" s="1"/>
  <c r="P11708" i="4"/>
  <c r="Q11708" i="4" s="1"/>
  <c r="P11707" i="4"/>
  <c r="Q11707" i="4" s="1"/>
  <c r="P8719" i="4"/>
  <c r="Q8719" i="4" s="1"/>
  <c r="P18147" i="4"/>
  <c r="Q18147" i="4" s="1"/>
  <c r="P14297" i="4"/>
  <c r="Q14297" i="4" s="1"/>
  <c r="P16452" i="4"/>
  <c r="Q16452" i="4" s="1"/>
  <c r="P17776" i="4"/>
  <c r="Q17776" i="4" s="1"/>
  <c r="P18146" i="4"/>
  <c r="Q18146" i="4" s="1"/>
  <c r="P18145" i="4"/>
  <c r="Q18145" i="4" s="1"/>
  <c r="P15451" i="4"/>
  <c r="Q15451" i="4" s="1"/>
  <c r="P8718" i="4"/>
  <c r="Q8718" i="4" s="1"/>
  <c r="P19779" i="4"/>
  <c r="Q19779" i="4" s="1"/>
  <c r="P19778" i="4"/>
  <c r="Q19778" i="4" s="1"/>
  <c r="P7177" i="4"/>
  <c r="Q7177" i="4" s="1"/>
  <c r="P18791" i="4"/>
  <c r="Q18791" i="4" s="1"/>
  <c r="P12769" i="4"/>
  <c r="Q12769" i="4" s="1"/>
  <c r="P8717" i="4"/>
  <c r="Q8717" i="4" s="1"/>
  <c r="P19087" i="4"/>
  <c r="Q19087" i="4" s="1"/>
  <c r="P16095" i="4"/>
  <c r="Q16095" i="4" s="1"/>
  <c r="P17370" i="4"/>
  <c r="Q17370" i="4" s="1"/>
  <c r="P18144" i="4"/>
  <c r="Q18144" i="4" s="1"/>
  <c r="P19777" i="4"/>
  <c r="Q19777" i="4" s="1"/>
  <c r="P19562" i="4"/>
  <c r="Q19562" i="4" s="1"/>
  <c r="P20188" i="4"/>
  <c r="Q20188" i="4" s="1"/>
  <c r="P2301" i="4"/>
  <c r="Q2301" i="4" s="1"/>
  <c r="P1950" i="4"/>
  <c r="Q1950" i="4" s="1"/>
  <c r="P19086" i="4"/>
  <c r="Q19086" i="4" s="1"/>
  <c r="P19328" i="4"/>
  <c r="Q19328" i="4" s="1"/>
  <c r="P19948" i="4"/>
  <c r="Q19948" i="4" s="1"/>
  <c r="P19776" i="4"/>
  <c r="Q19776" i="4" s="1"/>
  <c r="P19947" i="4"/>
  <c r="Q19947" i="4" s="1"/>
  <c r="P18143" i="4"/>
  <c r="Q18143" i="4" s="1"/>
  <c r="P18142" i="4"/>
  <c r="Q18142" i="4" s="1"/>
  <c r="P1300" i="4"/>
  <c r="Q1300" i="4" s="1"/>
  <c r="P19775" i="4"/>
  <c r="Q19775" i="4" s="1"/>
  <c r="P4500" i="4"/>
  <c r="Q4500" i="4" s="1"/>
  <c r="P2924" i="4"/>
  <c r="Q2924" i="4" s="1"/>
  <c r="P3473" i="4"/>
  <c r="Q3473" i="4" s="1"/>
  <c r="P3163" i="4"/>
  <c r="Q3163" i="4" s="1"/>
  <c r="P4106" i="4"/>
  <c r="Q4106" i="4" s="1"/>
  <c r="P4975" i="4"/>
  <c r="Q4975" i="4" s="1"/>
  <c r="P4974" i="4"/>
  <c r="Q4974" i="4" s="1"/>
  <c r="P14902" i="4"/>
  <c r="Q14902" i="4" s="1"/>
  <c r="P6295" i="4"/>
  <c r="Q6295" i="4" s="1"/>
  <c r="P2394" i="4"/>
  <c r="Q2394" i="4" s="1"/>
  <c r="P1663" i="4"/>
  <c r="Q1663" i="4" s="1"/>
  <c r="P6762" i="4"/>
  <c r="Q6762" i="4" s="1"/>
  <c r="P11178" i="4"/>
  <c r="Q11178" i="4" s="1"/>
  <c r="P9824" i="4"/>
  <c r="Q9824" i="4" s="1"/>
  <c r="P15637" i="4"/>
  <c r="Q15637" i="4" s="1"/>
  <c r="P9823" i="4"/>
  <c r="Q9823" i="4" s="1"/>
  <c r="P12542" i="4"/>
  <c r="Q12542" i="4" s="1"/>
  <c r="P9822" i="4"/>
  <c r="Q9822" i="4" s="1"/>
  <c r="P12541" i="4"/>
  <c r="Q12541" i="4" s="1"/>
  <c r="P11177" i="4"/>
  <c r="Q11177" i="4" s="1"/>
  <c r="P16299" i="4"/>
  <c r="Q16299" i="4" s="1"/>
  <c r="P9821" i="4"/>
  <c r="Q9821" i="4" s="1"/>
  <c r="P14295" i="4"/>
  <c r="Q14295" i="4" s="1"/>
  <c r="P15636" i="4"/>
  <c r="Q15636" i="4" s="1"/>
  <c r="P12540" i="4"/>
  <c r="Q12540" i="4" s="1"/>
  <c r="P12539" i="4"/>
  <c r="Q12539" i="4" s="1"/>
  <c r="P14294" i="4"/>
  <c r="Q14294" i="4" s="1"/>
  <c r="P15635" i="4"/>
  <c r="Q15635" i="4" s="1"/>
  <c r="P15634" i="4"/>
  <c r="Q15634" i="4" s="1"/>
  <c r="P14293" i="4"/>
  <c r="Q14293" i="4" s="1"/>
  <c r="P12538" i="4"/>
  <c r="Q12538" i="4" s="1"/>
  <c r="P15633" i="4"/>
  <c r="Q15633" i="4" s="1"/>
  <c r="P11176" i="4"/>
  <c r="Q11176" i="4" s="1"/>
  <c r="P11175" i="4"/>
  <c r="Q11175" i="4" s="1"/>
  <c r="P11174" i="4"/>
  <c r="Q11174" i="4" s="1"/>
  <c r="P14292" i="4"/>
  <c r="Q14292" i="4" s="1"/>
  <c r="P7582" i="4"/>
  <c r="Q7582" i="4" s="1"/>
  <c r="P9820" i="4"/>
  <c r="Q9820" i="4" s="1"/>
  <c r="P8658" i="4"/>
  <c r="Q8658" i="4" s="1"/>
  <c r="P12537" i="4"/>
  <c r="Q12537" i="4" s="1"/>
  <c r="P14291" i="4"/>
  <c r="Q14291" i="4" s="1"/>
  <c r="P12536" i="4"/>
  <c r="Q12536" i="4" s="1"/>
  <c r="P20316" i="4"/>
  <c r="Q20316" i="4" s="1"/>
  <c r="P6761" i="4"/>
  <c r="Q6761" i="4" s="1"/>
  <c r="P713" i="4"/>
  <c r="Q713" i="4" s="1"/>
  <c r="P17306" i="4"/>
  <c r="Q17306" i="4" s="1"/>
  <c r="P15632" i="4"/>
  <c r="Q15632" i="4" s="1"/>
  <c r="P14290" i="4"/>
  <c r="Q14290" i="4" s="1"/>
  <c r="P15631" i="4"/>
  <c r="Q15631" i="4" s="1"/>
  <c r="P11173" i="4"/>
  <c r="Q11173" i="4" s="1"/>
  <c r="P3837" i="4"/>
  <c r="Q3837" i="4" s="1"/>
  <c r="P6760" i="4"/>
  <c r="Q6760" i="4" s="1"/>
  <c r="P14289" i="4"/>
  <c r="Q14289" i="4" s="1"/>
  <c r="P9819" i="4"/>
  <c r="Q9819" i="4" s="1"/>
  <c r="P17305" i="4"/>
  <c r="Q17305" i="4" s="1"/>
  <c r="P7581" i="4"/>
  <c r="Q7581" i="4" s="1"/>
  <c r="P9818" i="4"/>
  <c r="Q9818" i="4" s="1"/>
  <c r="P5400" i="4"/>
  <c r="Q5400" i="4" s="1"/>
  <c r="P20487" i="4"/>
  <c r="Q20487" i="4" s="1"/>
  <c r="P18266" i="4"/>
  <c r="Q18266" i="4" s="1"/>
  <c r="P6759" i="4"/>
  <c r="Q6759" i="4" s="1"/>
  <c r="P11172" i="4"/>
  <c r="Q11172" i="4" s="1"/>
  <c r="P16849" i="4"/>
  <c r="Q16849" i="4" s="1"/>
  <c r="P20486" i="4"/>
  <c r="Q20486" i="4" s="1"/>
  <c r="P8657" i="4"/>
  <c r="Q8657" i="4" s="1"/>
  <c r="P12535" i="4"/>
  <c r="Q12535" i="4" s="1"/>
  <c r="P16848" i="4"/>
  <c r="Q16848" i="4" s="1"/>
  <c r="P2751" i="4"/>
  <c r="Q2751" i="4" s="1"/>
  <c r="P14288" i="4"/>
  <c r="Q14288" i="4" s="1"/>
  <c r="P7580" i="4"/>
  <c r="Q7580" i="4" s="1"/>
  <c r="P777" i="4"/>
  <c r="Q777" i="4" s="1"/>
  <c r="P1872" i="4"/>
  <c r="Q1872" i="4" s="1"/>
  <c r="P1364" i="4"/>
  <c r="Q1364" i="4" s="1"/>
  <c r="P1121" i="4"/>
  <c r="Q1121" i="4" s="1"/>
  <c r="P1679" i="4"/>
  <c r="Q1679" i="4" s="1"/>
  <c r="P2515" i="4"/>
  <c r="Q2515" i="4" s="1"/>
  <c r="P20191" i="4"/>
  <c r="Q20191" i="4" s="1"/>
  <c r="P20190" i="4"/>
  <c r="Q20190" i="4" s="1"/>
  <c r="P16216" i="4"/>
  <c r="Q16216" i="4" s="1"/>
  <c r="P16092" i="4"/>
  <c r="Q16092" i="4" s="1"/>
  <c r="P17211" i="4"/>
  <c r="Q17211" i="4" s="1"/>
  <c r="P16962" i="4"/>
  <c r="Q16962" i="4" s="1"/>
  <c r="P9979" i="4"/>
  <c r="Q9979" i="4" s="1"/>
  <c r="P16140" i="4"/>
  <c r="Q16140" i="4" s="1"/>
  <c r="P4449" i="4"/>
  <c r="Q4449" i="4" s="1"/>
  <c r="P7474" i="4"/>
  <c r="Q7474" i="4" s="1"/>
  <c r="P11451" i="4"/>
  <c r="Q11451" i="4" s="1"/>
  <c r="P17499" i="4"/>
  <c r="Q17499" i="4" s="1"/>
  <c r="P18069" i="4"/>
  <c r="Q18069" i="4" s="1"/>
  <c r="P6463" i="4"/>
  <c r="Q6463" i="4" s="1"/>
  <c r="P5386" i="4"/>
  <c r="Q5386" i="4" s="1"/>
  <c r="P5917" i="4"/>
  <c r="Q5917" i="4" s="1"/>
  <c r="P19729" i="4"/>
  <c r="Q19729" i="4" s="1"/>
  <c r="P11982" i="4"/>
  <c r="Q11982" i="4" s="1"/>
  <c r="P11981" i="4"/>
  <c r="Q11981" i="4" s="1"/>
  <c r="P11980" i="4"/>
  <c r="Q11980" i="4" s="1"/>
  <c r="P14278" i="4"/>
  <c r="Q14278" i="4" s="1"/>
  <c r="P14277" i="4"/>
  <c r="Q14277" i="4" s="1"/>
  <c r="P20194" i="4"/>
  <c r="Q20194" i="4" s="1"/>
  <c r="P19728" i="4"/>
  <c r="Q19728" i="4" s="1"/>
  <c r="P5368" i="4"/>
  <c r="Q5368" i="4" s="1"/>
  <c r="P6232" i="4"/>
  <c r="Q6232" i="4" s="1"/>
  <c r="P1971" i="4"/>
  <c r="Q1971" i="4" s="1"/>
  <c r="P1136" i="4"/>
  <c r="Q1136" i="4" s="1"/>
  <c r="P1719" i="4"/>
  <c r="Q1719" i="4" s="1"/>
  <c r="P159" i="4"/>
  <c r="Q159" i="4" s="1"/>
  <c r="P2012" i="4"/>
  <c r="Q2012" i="4" s="1"/>
  <c r="P17786" i="4"/>
  <c r="Q17786" i="4" s="1"/>
  <c r="P5355" i="4"/>
  <c r="Q5355" i="4" s="1"/>
  <c r="P15619" i="4"/>
  <c r="Q15619" i="4" s="1"/>
  <c r="P8636" i="4"/>
  <c r="Q8636" i="4" s="1"/>
  <c r="P12510" i="4"/>
  <c r="Q12510" i="4" s="1"/>
  <c r="P9766" i="4"/>
  <c r="Q9766" i="4" s="1"/>
  <c r="P7529" i="4"/>
  <c r="Q7529" i="4" s="1"/>
  <c r="P12509" i="4"/>
  <c r="Q12509" i="4" s="1"/>
  <c r="P7528" i="4"/>
  <c r="Q7528" i="4" s="1"/>
  <c r="P14253" i="4"/>
  <c r="Q14253" i="4" s="1"/>
  <c r="P14252" i="4"/>
  <c r="Q14252" i="4" s="1"/>
  <c r="P14251" i="4"/>
  <c r="Q14251" i="4" s="1"/>
  <c r="P1480" i="4"/>
  <c r="Q1480" i="4" s="1"/>
  <c r="P14250" i="4"/>
  <c r="Q14250" i="4" s="1"/>
  <c r="P12508" i="4"/>
  <c r="Q12508" i="4" s="1"/>
  <c r="P16291" i="4"/>
  <c r="Q16291" i="4" s="1"/>
  <c r="P15618" i="4"/>
  <c r="Q15618" i="4" s="1"/>
  <c r="P11131" i="4"/>
  <c r="Q11131" i="4" s="1"/>
  <c r="P9765" i="4"/>
  <c r="Q9765" i="4" s="1"/>
  <c r="P12507" i="4"/>
  <c r="Q12507" i="4" s="1"/>
  <c r="P8635" i="4"/>
  <c r="Q8635" i="4" s="1"/>
  <c r="P11130" i="4"/>
  <c r="Q11130" i="4" s="1"/>
  <c r="P14249" i="4"/>
  <c r="Q14249" i="4" s="1"/>
  <c r="P11129" i="4"/>
  <c r="Q11129" i="4" s="1"/>
  <c r="P4780" i="4"/>
  <c r="Q4780" i="4" s="1"/>
  <c r="P17318" i="4"/>
  <c r="Q17318" i="4" s="1"/>
  <c r="P14248" i="4"/>
  <c r="Q14248" i="4" s="1"/>
  <c r="P17785" i="4"/>
  <c r="Q17785" i="4" s="1"/>
  <c r="P17784" i="4"/>
  <c r="Q17784" i="4" s="1"/>
  <c r="P17317" i="4"/>
  <c r="Q17317" i="4" s="1"/>
  <c r="P19347" i="4"/>
  <c r="Q19347" i="4" s="1"/>
  <c r="P3049" i="4"/>
  <c r="Q3049" i="4" s="1"/>
  <c r="P4779" i="4"/>
  <c r="Q4779" i="4" s="1"/>
  <c r="P6048" i="4"/>
  <c r="Q6048" i="4" s="1"/>
  <c r="P1852" i="4"/>
  <c r="Q1852" i="4" s="1"/>
  <c r="P483" i="4"/>
  <c r="Q483" i="4" s="1"/>
  <c r="P1479" i="4"/>
  <c r="Q1479" i="4" s="1"/>
  <c r="P1219" i="4"/>
  <c r="Q1219" i="4" s="1"/>
  <c r="P829" i="4"/>
  <c r="Q829" i="4" s="1"/>
  <c r="P5346" i="4"/>
  <c r="Q5346" i="4" s="1"/>
  <c r="P7766" i="4"/>
  <c r="Q7766" i="4" s="1"/>
  <c r="P10551" i="4"/>
  <c r="Q10551" i="4" s="1"/>
  <c r="P14235" i="4"/>
  <c r="Q14235" i="4" s="1"/>
  <c r="P17401" i="4"/>
  <c r="Q17401" i="4" s="1"/>
  <c r="P8615" i="4"/>
  <c r="Q8615" i="4" s="1"/>
  <c r="P2056" i="4"/>
  <c r="Q2056" i="4" s="1"/>
  <c r="P5897" i="4"/>
  <c r="Q5897" i="4" s="1"/>
  <c r="P17400" i="4"/>
  <c r="Q17400" i="4" s="1"/>
  <c r="P16996" i="4"/>
  <c r="Q16996" i="4" s="1"/>
  <c r="P16995" i="4"/>
  <c r="Q16995" i="4" s="1"/>
  <c r="P15414" i="4"/>
  <c r="Q15414" i="4" s="1"/>
  <c r="P19363" i="4"/>
  <c r="Q19363" i="4" s="1"/>
  <c r="P10550" i="4"/>
  <c r="Q10550" i="4" s="1"/>
  <c r="P18172" i="4"/>
  <c r="Q18172" i="4" s="1"/>
  <c r="P15413" i="4"/>
  <c r="Q15413" i="4" s="1"/>
  <c r="P18171" i="4"/>
  <c r="Q18171" i="4" s="1"/>
  <c r="P12704" i="4"/>
  <c r="Q12704" i="4" s="1"/>
  <c r="P20110" i="4"/>
  <c r="Q20110" i="4" s="1"/>
  <c r="P17399" i="4"/>
  <c r="Q17399" i="4" s="1"/>
  <c r="P15412" i="4"/>
  <c r="Q15412" i="4" s="1"/>
  <c r="P5896" i="4"/>
  <c r="Q5896" i="4" s="1"/>
  <c r="P15411" i="4"/>
  <c r="Q15411" i="4" s="1"/>
  <c r="P14234" i="4"/>
  <c r="Q14234" i="4" s="1"/>
  <c r="P14233" i="4"/>
  <c r="Q14233" i="4" s="1"/>
  <c r="P15410" i="4"/>
  <c r="Q15410" i="4" s="1"/>
  <c r="P15409" i="4"/>
  <c r="Q15409" i="4" s="1"/>
  <c r="P16994" i="4"/>
  <c r="Q16994" i="4" s="1"/>
  <c r="P15408" i="4"/>
  <c r="Q15408" i="4" s="1"/>
  <c r="P15407" i="4"/>
  <c r="Q15407" i="4" s="1"/>
  <c r="P14232" i="4"/>
  <c r="Q14232" i="4" s="1"/>
  <c r="P10549" i="4"/>
  <c r="Q10549" i="4" s="1"/>
  <c r="P15406" i="4"/>
  <c r="Q15406" i="4" s="1"/>
  <c r="P14231" i="4"/>
  <c r="Q14231" i="4" s="1"/>
  <c r="P15405" i="4"/>
  <c r="Q15405" i="4" s="1"/>
  <c r="P10548" i="4"/>
  <c r="Q10548" i="4" s="1"/>
  <c r="P4918" i="4"/>
  <c r="Q4918" i="4" s="1"/>
  <c r="P7104" i="4"/>
  <c r="Q7104" i="4" s="1"/>
  <c r="P5895" i="4"/>
  <c r="Q5895" i="4" s="1"/>
  <c r="P14230" i="4"/>
  <c r="Q14230" i="4" s="1"/>
  <c r="P11584" i="4"/>
  <c r="Q11584" i="4" s="1"/>
  <c r="P2870" i="4"/>
  <c r="Q2870" i="4" s="1"/>
  <c r="P18524" i="4"/>
  <c r="Q18524" i="4" s="1"/>
  <c r="P7765" i="4"/>
  <c r="Q7765" i="4" s="1"/>
  <c r="P8614" i="4"/>
  <c r="Q8614" i="4" s="1"/>
  <c r="P1261" i="4"/>
  <c r="Q1261" i="4" s="1"/>
  <c r="P10547" i="4"/>
  <c r="Q10547" i="4" s="1"/>
  <c r="P6214" i="4"/>
  <c r="Q6214" i="4" s="1"/>
  <c r="P112" i="4"/>
  <c r="Q112" i="4" s="1"/>
  <c r="P912" i="4"/>
  <c r="Q912" i="4" s="1"/>
  <c r="P6427" i="4"/>
  <c r="Q6427" i="4" s="1"/>
  <c r="P11583" i="4"/>
  <c r="Q11583" i="4" s="1"/>
  <c r="P7103" i="4"/>
  <c r="Q7103" i="4" s="1"/>
  <c r="P15404" i="4"/>
  <c r="Q15404" i="4" s="1"/>
  <c r="P9441" i="4"/>
  <c r="Q9441" i="4" s="1"/>
  <c r="P9440" i="4"/>
  <c r="Q9440" i="4" s="1"/>
  <c r="P12703" i="4"/>
  <c r="Q12703" i="4" s="1"/>
  <c r="P11582" i="4"/>
  <c r="Q11582" i="4" s="1"/>
  <c r="P11117" i="4"/>
  <c r="Q11117" i="4" s="1"/>
  <c r="P9439" i="4"/>
  <c r="Q9439" i="4" s="1"/>
  <c r="P8613" i="4"/>
  <c r="Q8613" i="4" s="1"/>
  <c r="P8150" i="4"/>
  <c r="Q8150" i="4" s="1"/>
  <c r="P5894" i="4"/>
  <c r="Q5894" i="4" s="1"/>
  <c r="P6426" i="4"/>
  <c r="Q6426" i="4" s="1"/>
  <c r="P17792" i="4"/>
  <c r="Q17792" i="4" s="1"/>
  <c r="P16728" i="4"/>
  <c r="Q16728" i="4" s="1"/>
  <c r="P19605" i="4"/>
  <c r="Q19605" i="4" s="1"/>
  <c r="P6425" i="4"/>
  <c r="Q6425" i="4" s="1"/>
  <c r="P5893" i="4"/>
  <c r="Q5893" i="4" s="1"/>
  <c r="P16993" i="4"/>
  <c r="Q16993" i="4" s="1"/>
  <c r="P4917" i="4"/>
  <c r="Q4917" i="4" s="1"/>
  <c r="P16450" i="4"/>
  <c r="Q16450" i="4" s="1"/>
  <c r="P1260" i="4"/>
  <c r="Q1260" i="4" s="1"/>
  <c r="P697" i="4"/>
  <c r="Q697" i="4" s="1"/>
  <c r="P3702" i="4"/>
  <c r="Q3702" i="4" s="1"/>
  <c r="P2443" i="4"/>
  <c r="Q2443" i="4" s="1"/>
  <c r="P4454" i="4"/>
  <c r="Q4454" i="4" s="1"/>
  <c r="P2442" i="4"/>
  <c r="Q2442" i="4" s="1"/>
  <c r="P3419" i="4"/>
  <c r="Q3419" i="4" s="1"/>
  <c r="P2441" i="4"/>
  <c r="Q2441" i="4" s="1"/>
  <c r="P3418" i="4"/>
  <c r="Q3418" i="4" s="1"/>
  <c r="P4453" i="4"/>
  <c r="Q4453" i="4" s="1"/>
  <c r="P1763" i="4"/>
  <c r="Q1763" i="4" s="1"/>
  <c r="P6424" i="4"/>
  <c r="Q6424" i="4" s="1"/>
  <c r="P14229" i="4"/>
  <c r="Q14229" i="4" s="1"/>
  <c r="P12702" i="4"/>
  <c r="Q12702" i="4" s="1"/>
  <c r="P15403" i="4"/>
  <c r="Q15403" i="4" s="1"/>
  <c r="P12701" i="4"/>
  <c r="Q12701" i="4" s="1"/>
  <c r="P9168" i="4"/>
  <c r="Q9168" i="4" s="1"/>
  <c r="P5483" i="4"/>
  <c r="Q5483" i="4" s="1"/>
  <c r="P98" i="4"/>
  <c r="Q98" i="4" s="1"/>
  <c r="P260" i="4"/>
  <c r="Q260" i="4" s="1"/>
  <c r="P19362" i="4"/>
  <c r="Q19362" i="4" s="1"/>
  <c r="P8612" i="4"/>
  <c r="Q8612" i="4" s="1"/>
  <c r="P7102" i="4"/>
  <c r="Q7102" i="4" s="1"/>
  <c r="P10546" i="4"/>
  <c r="Q10546" i="4" s="1"/>
  <c r="P2691" i="4"/>
  <c r="Q2691" i="4" s="1"/>
  <c r="P16559" i="4"/>
  <c r="Q16559" i="4" s="1"/>
  <c r="P8025" i="4"/>
  <c r="Q8025" i="4" s="1"/>
  <c r="P7101" i="4"/>
  <c r="Q7101" i="4" s="1"/>
  <c r="P9438" i="4"/>
  <c r="Q9438" i="4" s="1"/>
  <c r="P12700" i="4"/>
  <c r="Q12700" i="4" s="1"/>
  <c r="P17398" i="4"/>
  <c r="Q17398" i="4" s="1"/>
  <c r="P16727" i="4"/>
  <c r="Q16727" i="4" s="1"/>
  <c r="P16078" i="4"/>
  <c r="Q16078" i="4" s="1"/>
  <c r="P3089" i="4"/>
  <c r="Q3089" i="4" s="1"/>
  <c r="P15402" i="4"/>
  <c r="Q15402" i="4" s="1"/>
  <c r="P16077" i="4"/>
  <c r="Q16077" i="4" s="1"/>
  <c r="P14228" i="4"/>
  <c r="Q14228" i="4" s="1"/>
  <c r="P5892" i="4"/>
  <c r="Q5892" i="4" s="1"/>
  <c r="P3701" i="4"/>
  <c r="Q3701" i="4" s="1"/>
  <c r="P19555" i="4"/>
  <c r="Q19555" i="4" s="1"/>
  <c r="P17102" i="4"/>
  <c r="Q17102" i="4" s="1"/>
  <c r="P16855" i="4"/>
  <c r="Q16855" i="4" s="1"/>
  <c r="P16854" i="4"/>
  <c r="Q16854" i="4" s="1"/>
  <c r="P17101" i="4"/>
  <c r="Q17101" i="4" s="1"/>
  <c r="P17459" i="4"/>
  <c r="Q17459" i="4" s="1"/>
  <c r="P20372" i="4"/>
  <c r="Q20372" i="4" s="1"/>
  <c r="P19953" i="4"/>
  <c r="Q19953" i="4" s="1"/>
  <c r="P16135" i="4"/>
  <c r="Q16135" i="4" s="1"/>
  <c r="P9927" i="4"/>
  <c r="Q9927" i="4" s="1"/>
  <c r="P8524" i="4"/>
  <c r="Q8524" i="4" s="1"/>
  <c r="P15124" i="4"/>
  <c r="Q15124" i="4" s="1"/>
  <c r="P9926" i="4"/>
  <c r="Q9926" i="4" s="1"/>
  <c r="P13050" i="4"/>
  <c r="Q13050" i="4" s="1"/>
  <c r="P6499" i="4"/>
  <c r="Q6499" i="4" s="1"/>
  <c r="P9925" i="4"/>
  <c r="Q9925" i="4" s="1"/>
  <c r="P9924" i="4"/>
  <c r="Q9924" i="4" s="1"/>
  <c r="P11408" i="4"/>
  <c r="Q11408" i="4" s="1"/>
  <c r="P7410" i="4"/>
  <c r="Q7410" i="4" s="1"/>
  <c r="P18606" i="4"/>
  <c r="Q18606" i="4" s="1"/>
  <c r="P13049" i="4"/>
  <c r="Q13049" i="4" s="1"/>
  <c r="P3383" i="4"/>
  <c r="Q3383" i="4" s="1"/>
  <c r="P5620" i="4"/>
  <c r="Q5620" i="4" s="1"/>
  <c r="P2646" i="4"/>
  <c r="Q2646" i="4" s="1"/>
  <c r="P1881" i="4"/>
  <c r="Q1881" i="4" s="1"/>
  <c r="P2645" i="4"/>
  <c r="Q2645" i="4" s="1"/>
  <c r="P2100" i="4"/>
  <c r="Q2100" i="4" s="1"/>
  <c r="P2099" i="4"/>
  <c r="Q2099" i="4" s="1"/>
  <c r="P3382" i="4"/>
  <c r="Q3382" i="4" s="1"/>
  <c r="P1648" i="4"/>
  <c r="Q1648" i="4" s="1"/>
  <c r="P2644" i="4"/>
  <c r="Q2644" i="4" s="1"/>
  <c r="P1458" i="4"/>
  <c r="Q1458" i="4" s="1"/>
  <c r="P16134" i="4"/>
  <c r="Q16134" i="4" s="1"/>
  <c r="P4391" i="4"/>
  <c r="Q4391" i="4" s="1"/>
  <c r="P2360" i="4"/>
  <c r="Q2360" i="4" s="1"/>
  <c r="P5619" i="4"/>
  <c r="Q5619" i="4" s="1"/>
  <c r="P2098" i="4"/>
  <c r="Q2098" i="4" s="1"/>
  <c r="P3831" i="4"/>
  <c r="Q3831" i="4" s="1"/>
  <c r="P1045" i="4"/>
  <c r="Q1045" i="4" s="1"/>
  <c r="P4390" i="4"/>
  <c r="Q4390" i="4" s="1"/>
  <c r="P3381" i="4"/>
  <c r="Q3381" i="4" s="1"/>
  <c r="P13048" i="4"/>
  <c r="Q13048" i="4" s="1"/>
  <c r="P3380" i="4"/>
  <c r="Q3380" i="4" s="1"/>
  <c r="P2097" i="4"/>
  <c r="Q2097" i="4" s="1"/>
  <c r="P1647" i="4"/>
  <c r="Q1647" i="4" s="1"/>
  <c r="P13047" i="4"/>
  <c r="Q13047" i="4" s="1"/>
  <c r="P15123" i="4"/>
  <c r="Q15123" i="4" s="1"/>
  <c r="P2096" i="4"/>
  <c r="Q2096" i="4" s="1"/>
  <c r="P8451" i="4"/>
  <c r="Q8451" i="4" s="1"/>
  <c r="P10444" i="4"/>
  <c r="Q10444" i="4" s="1"/>
  <c r="P5283" i="4"/>
  <c r="Q5283" i="4" s="1"/>
  <c r="P3361" i="4"/>
  <c r="Q3361" i="4" s="1"/>
  <c r="P1801" i="4"/>
  <c r="Q1801" i="4" s="1"/>
  <c r="P19895" i="4"/>
  <c r="Q19895" i="4" s="1"/>
  <c r="P15581" i="4"/>
  <c r="Q15581" i="4" s="1"/>
  <c r="P13971" i="4"/>
  <c r="Q13971" i="4" s="1"/>
  <c r="P15580" i="4"/>
  <c r="Q15580" i="4" s="1"/>
  <c r="P13970" i="4"/>
  <c r="Q13970" i="4" s="1"/>
  <c r="P13969" i="4"/>
  <c r="Q13969" i="4" s="1"/>
  <c r="P20212" i="4"/>
  <c r="Q20212" i="4" s="1"/>
  <c r="P3360" i="4"/>
  <c r="Q3360" i="4" s="1"/>
  <c r="P4231" i="4"/>
  <c r="Q4231" i="4" s="1"/>
  <c r="P15579" i="4"/>
  <c r="Q15579" i="4" s="1"/>
  <c r="P11043" i="4"/>
  <c r="Q11043" i="4" s="1"/>
  <c r="P13968" i="4"/>
  <c r="Q13968" i="4" s="1"/>
  <c r="P6669" i="4"/>
  <c r="Q6669" i="4" s="1"/>
  <c r="P15578" i="4"/>
  <c r="Q15578" i="4" s="1"/>
  <c r="P6668" i="4"/>
  <c r="Q6668" i="4" s="1"/>
  <c r="P5282" i="4"/>
  <c r="Q5282" i="4" s="1"/>
  <c r="P20561" i="4"/>
  <c r="Q20561" i="4" s="1"/>
  <c r="P19894" i="4"/>
  <c r="Q19894" i="4" s="1"/>
  <c r="P19893" i="4"/>
  <c r="Q19893" i="4" s="1"/>
  <c r="P8450" i="4"/>
  <c r="Q8450" i="4" s="1"/>
  <c r="P20039" i="4"/>
  <c r="Q20039" i="4" s="1"/>
  <c r="P19037" i="4"/>
  <c r="Q19037" i="4" s="1"/>
  <c r="P13967" i="4"/>
  <c r="Q13967" i="4" s="1"/>
  <c r="P15382" i="4"/>
  <c r="Q15382" i="4" s="1"/>
  <c r="P11042" i="4"/>
  <c r="Q11042" i="4" s="1"/>
  <c r="P13966" i="4"/>
  <c r="Q13966" i="4" s="1"/>
  <c r="P13965" i="4"/>
  <c r="Q13965" i="4" s="1"/>
  <c r="P12429" i="4"/>
  <c r="Q12429" i="4" s="1"/>
  <c r="P13964" i="4"/>
  <c r="Q13964" i="4" s="1"/>
  <c r="P15577" i="4"/>
  <c r="Q15577" i="4" s="1"/>
  <c r="P13963" i="4"/>
  <c r="Q13963" i="4" s="1"/>
  <c r="P13962" i="4"/>
  <c r="Q13962" i="4" s="1"/>
  <c r="P13961" i="4"/>
  <c r="Q13961" i="4" s="1"/>
  <c r="P15576" i="4"/>
  <c r="Q15576" i="4" s="1"/>
  <c r="P13960" i="4"/>
  <c r="Q13960" i="4" s="1"/>
  <c r="P13959" i="4"/>
  <c r="Q13959" i="4" s="1"/>
  <c r="P13958" i="4"/>
  <c r="Q13958" i="4" s="1"/>
  <c r="P13957" i="4"/>
  <c r="Q13957" i="4" s="1"/>
  <c r="P13956" i="4"/>
  <c r="Q13956" i="4" s="1"/>
  <c r="P8449" i="4"/>
  <c r="Q8449" i="4" s="1"/>
  <c r="P19374" i="4"/>
  <c r="Q19374" i="4" s="1"/>
  <c r="P20211" i="4"/>
  <c r="Q20211" i="4" s="1"/>
  <c r="P6667" i="4"/>
  <c r="Q6667" i="4" s="1"/>
  <c r="P6666" i="4"/>
  <c r="Q6666" i="4" s="1"/>
  <c r="P20210" i="4"/>
  <c r="Q20210" i="4" s="1"/>
  <c r="P15575" i="4"/>
  <c r="Q15575" i="4" s="1"/>
  <c r="P12428" i="4"/>
  <c r="Q12428" i="4" s="1"/>
  <c r="P9639" i="4"/>
  <c r="Q9639" i="4" s="1"/>
  <c r="P9638" i="4"/>
  <c r="Q9638" i="4" s="1"/>
  <c r="P18919" i="4"/>
  <c r="Q18919" i="4" s="1"/>
  <c r="P4940" i="4"/>
  <c r="Q4940" i="4" s="1"/>
  <c r="P18294" i="4"/>
  <c r="Q18294" i="4" s="1"/>
  <c r="P15574" i="4"/>
  <c r="Q15574" i="4" s="1"/>
  <c r="P13955" i="4"/>
  <c r="Q13955" i="4" s="1"/>
  <c r="P13954" i="4"/>
  <c r="Q13954" i="4" s="1"/>
  <c r="P13953" i="4"/>
  <c r="Q13953" i="4" s="1"/>
  <c r="P13952" i="4"/>
  <c r="Q13952" i="4" s="1"/>
  <c r="P13951" i="4"/>
  <c r="Q13951" i="4" s="1"/>
  <c r="P13950" i="4"/>
  <c r="Q13950" i="4" s="1"/>
  <c r="P13949" i="4"/>
  <c r="Q13949" i="4" s="1"/>
  <c r="P15573" i="4"/>
  <c r="Q15573" i="4" s="1"/>
  <c r="P15572" i="4"/>
  <c r="Q15572" i="4" s="1"/>
  <c r="P13948" i="4"/>
  <c r="Q13948" i="4" s="1"/>
  <c r="P13947" i="4"/>
  <c r="Q13947" i="4" s="1"/>
  <c r="P13946" i="4"/>
  <c r="Q13946" i="4" s="1"/>
  <c r="P15571" i="4"/>
  <c r="Q15571" i="4" s="1"/>
  <c r="P4525" i="4"/>
  <c r="Q4525" i="4" s="1"/>
  <c r="P1110" i="4"/>
  <c r="Q1110" i="4" s="1"/>
  <c r="P13945" i="4"/>
  <c r="Q13945" i="4" s="1"/>
  <c r="P15570" i="4"/>
  <c r="Q15570" i="4" s="1"/>
  <c r="P15569" i="4"/>
  <c r="Q15569" i="4" s="1"/>
  <c r="P13944" i="4"/>
  <c r="Q13944" i="4" s="1"/>
  <c r="P15568" i="4"/>
  <c r="Q15568" i="4" s="1"/>
  <c r="P13943" i="4"/>
  <c r="Q13943" i="4" s="1"/>
  <c r="P15567" i="4"/>
  <c r="Q15567" i="4" s="1"/>
  <c r="P13942" i="4"/>
  <c r="Q13942" i="4" s="1"/>
  <c r="P13941" i="4"/>
  <c r="Q13941" i="4" s="1"/>
  <c r="P13940" i="4"/>
  <c r="Q13940" i="4" s="1"/>
  <c r="P12427" i="4"/>
  <c r="Q12427" i="4" s="1"/>
  <c r="P13939" i="4"/>
  <c r="Q13939" i="4" s="1"/>
  <c r="P13938" i="4"/>
  <c r="Q13938" i="4" s="1"/>
  <c r="P13937" i="4"/>
  <c r="Q13937" i="4" s="1"/>
  <c r="P13936" i="4"/>
  <c r="Q13936" i="4" s="1"/>
  <c r="P15566" i="4"/>
  <c r="Q15566" i="4" s="1"/>
  <c r="P12426" i="4"/>
  <c r="Q12426" i="4" s="1"/>
  <c r="P15565" i="4"/>
  <c r="Q15565" i="4" s="1"/>
  <c r="P13935" i="4"/>
  <c r="Q13935" i="4" s="1"/>
  <c r="P15564" i="4"/>
  <c r="Q15564" i="4" s="1"/>
  <c r="P12425" i="4"/>
  <c r="Q12425" i="4" s="1"/>
  <c r="P13934" i="4"/>
  <c r="Q13934" i="4" s="1"/>
  <c r="P12424" i="4"/>
  <c r="Q12424" i="4" s="1"/>
  <c r="P13933" i="4"/>
  <c r="Q13933" i="4" s="1"/>
  <c r="P13932" i="4"/>
  <c r="Q13932" i="4" s="1"/>
  <c r="P8448" i="4"/>
  <c r="Q8448" i="4" s="1"/>
  <c r="P13931" i="4"/>
  <c r="Q13931" i="4" s="1"/>
  <c r="P11041" i="4"/>
  <c r="Q11041" i="4" s="1"/>
  <c r="P11040" i="4"/>
  <c r="Q11040" i="4" s="1"/>
  <c r="P688" i="4"/>
  <c r="Q688" i="4" s="1"/>
  <c r="P11521" i="4"/>
  <c r="Q11521" i="4" s="1"/>
  <c r="P5281" i="4"/>
  <c r="Q5281" i="4" s="1"/>
  <c r="P9637" i="4"/>
  <c r="Q9637" i="4" s="1"/>
  <c r="P2697" i="4"/>
  <c r="Q2697" i="4" s="1"/>
  <c r="P3359" i="4"/>
  <c r="Q3359" i="4" s="1"/>
  <c r="P20604" i="4"/>
  <c r="Q20604" i="4" s="1"/>
  <c r="P12423" i="4"/>
  <c r="Q12423" i="4" s="1"/>
  <c r="P15563" i="4"/>
  <c r="Q15563" i="4" s="1"/>
  <c r="P3358" i="4"/>
  <c r="Q3358" i="4" s="1"/>
  <c r="P19892" i="4"/>
  <c r="Q19892" i="4" s="1"/>
  <c r="P811" i="4"/>
  <c r="Q811" i="4" s="1"/>
  <c r="P5280" i="4"/>
  <c r="Q5280" i="4" s="1"/>
  <c r="P6665" i="4"/>
  <c r="Q6665" i="4" s="1"/>
  <c r="P16271" i="4"/>
  <c r="Q16271" i="4" s="1"/>
  <c r="P2529" i="4"/>
  <c r="Q2529" i="4" s="1"/>
  <c r="P8447" i="4"/>
  <c r="Q8447" i="4" s="1"/>
  <c r="P11039" i="4"/>
  <c r="Q11039" i="4" s="1"/>
  <c r="P6664" i="4"/>
  <c r="Q6664" i="4" s="1"/>
  <c r="P12422" i="4"/>
  <c r="Q12422" i="4" s="1"/>
  <c r="P11038" i="4"/>
  <c r="Q11038" i="4" s="1"/>
  <c r="P11037" i="4"/>
  <c r="Q11037" i="4" s="1"/>
  <c r="P9636" i="4"/>
  <c r="Q9636" i="4" s="1"/>
  <c r="P8446" i="4"/>
  <c r="Q8446" i="4" s="1"/>
  <c r="P5943" i="4"/>
  <c r="Q5943" i="4" s="1"/>
  <c r="P12421" i="4"/>
  <c r="Q12421" i="4" s="1"/>
  <c r="P9635" i="4"/>
  <c r="Q9635" i="4" s="1"/>
  <c r="P9634" i="4"/>
  <c r="Q9634" i="4" s="1"/>
  <c r="P11036" i="4"/>
  <c r="Q11036" i="4" s="1"/>
  <c r="P7477" i="4"/>
  <c r="Q7477" i="4" s="1"/>
  <c r="P10103" i="4"/>
  <c r="Q10103" i="4" s="1"/>
  <c r="P7248" i="4"/>
  <c r="Q7248" i="4" s="1"/>
  <c r="P7247" i="4"/>
  <c r="Q7247" i="4" s="1"/>
  <c r="P7246" i="4"/>
  <c r="Q7246" i="4" s="1"/>
  <c r="P7245" i="4"/>
  <c r="Q7245" i="4" s="1"/>
  <c r="P6183" i="4"/>
  <c r="Q6183" i="4" s="1"/>
  <c r="P8445" i="4"/>
  <c r="Q8445" i="4" s="1"/>
  <c r="P6182" i="4"/>
  <c r="Q6182" i="4" s="1"/>
  <c r="P6181" i="4"/>
  <c r="Q6181" i="4" s="1"/>
  <c r="P5279" i="4"/>
  <c r="Q5279" i="4" s="1"/>
  <c r="P10102" i="4"/>
  <c r="Q10102" i="4" s="1"/>
  <c r="P10101" i="4"/>
  <c r="Q10101" i="4" s="1"/>
  <c r="P67" i="4"/>
  <c r="Q67" i="4" s="1"/>
  <c r="P7244" i="4"/>
  <c r="Q7244" i="4" s="1"/>
  <c r="P1936" i="4"/>
  <c r="Q1936" i="4" s="1"/>
  <c r="P1449" i="4"/>
  <c r="Q1449" i="4" s="1"/>
  <c r="P3357" i="4"/>
  <c r="Q3357" i="4" s="1"/>
  <c r="P6663" i="4"/>
  <c r="Q6663" i="4" s="1"/>
  <c r="P11035" i="4"/>
  <c r="Q11035" i="4" s="1"/>
  <c r="P8444" i="4"/>
  <c r="Q8444" i="4" s="1"/>
  <c r="P4230" i="4"/>
  <c r="Q4230" i="4" s="1"/>
  <c r="P4722" i="4"/>
  <c r="Q4722" i="4" s="1"/>
  <c r="P3356" i="4"/>
  <c r="Q3356" i="4" s="1"/>
  <c r="P8443" i="4"/>
  <c r="Q8443" i="4" s="1"/>
  <c r="P596" i="4"/>
  <c r="Q596" i="4" s="1"/>
  <c r="P792" i="4"/>
  <c r="Q792" i="4" s="1"/>
  <c r="P6462" i="4"/>
  <c r="Q6462" i="4" s="1"/>
  <c r="P687" i="4"/>
  <c r="Q687" i="4" s="1"/>
  <c r="P1275" i="4"/>
  <c r="Q1275" i="4" s="1"/>
  <c r="P2528" i="4"/>
  <c r="Q2528" i="4" s="1"/>
  <c r="P174" i="4"/>
  <c r="Q174" i="4" s="1"/>
  <c r="P17416" i="4"/>
  <c r="Q17416" i="4" s="1"/>
  <c r="P16270" i="4"/>
  <c r="Q16270" i="4" s="1"/>
  <c r="P13930" i="4"/>
  <c r="Q13930" i="4" s="1"/>
  <c r="P8420" i="4"/>
  <c r="Q8420" i="4" s="1"/>
  <c r="P12368" i="4"/>
  <c r="Q12368" i="4" s="1"/>
  <c r="P18022" i="4"/>
  <c r="Q18022" i="4" s="1"/>
  <c r="P2615" i="4"/>
  <c r="Q2615" i="4" s="1"/>
  <c r="P2614" i="4"/>
  <c r="Q2614" i="4" s="1"/>
  <c r="P20564" i="4"/>
  <c r="Q20564" i="4" s="1"/>
  <c r="P12982" i="4"/>
  <c r="Q12982" i="4" s="1"/>
  <c r="P9843" i="4"/>
  <c r="Q9843" i="4" s="1"/>
  <c r="P4352" i="4"/>
  <c r="Q4352" i="4" s="1"/>
  <c r="P11365" i="4"/>
  <c r="Q11365" i="4" s="1"/>
  <c r="P12981" i="4"/>
  <c r="Q12981" i="4" s="1"/>
  <c r="P15075" i="4"/>
  <c r="Q15075" i="4" s="1"/>
  <c r="P11364" i="4"/>
  <c r="Q11364" i="4" s="1"/>
  <c r="P2953" i="4"/>
  <c r="Q2953" i="4" s="1"/>
  <c r="P9842" i="4"/>
  <c r="Q9842" i="4" s="1"/>
  <c r="P9841" i="4"/>
  <c r="Q9841" i="4" s="1"/>
  <c r="P4351" i="4"/>
  <c r="Q4351" i="4" s="1"/>
  <c r="P19721" i="4"/>
  <c r="Q19721" i="4" s="1"/>
  <c r="P2613" i="4"/>
  <c r="Q2613" i="4" s="1"/>
  <c r="P19398" i="4"/>
  <c r="Q19398" i="4" s="1"/>
  <c r="P6955" i="4"/>
  <c r="Q6955" i="4" s="1"/>
  <c r="P5727" i="4"/>
  <c r="Q5727" i="4" s="1"/>
  <c r="P3329" i="4"/>
  <c r="Q3329" i="4" s="1"/>
  <c r="P680" i="4"/>
  <c r="Q680" i="4" s="1"/>
  <c r="P6954" i="4"/>
  <c r="Q6954" i="4" s="1"/>
  <c r="P6953" i="4"/>
  <c r="Q6953" i="4" s="1"/>
  <c r="P15369" i="4"/>
  <c r="Q15369" i="4" s="1"/>
  <c r="P10422" i="4"/>
  <c r="Q10422" i="4" s="1"/>
  <c r="P5726" i="4"/>
  <c r="Q5726" i="4" s="1"/>
  <c r="P1224" i="4"/>
  <c r="Q1224" i="4" s="1"/>
  <c r="P9379" i="4"/>
  <c r="Q9379" i="4" s="1"/>
  <c r="P5424" i="4"/>
  <c r="Q5424" i="4" s="1"/>
  <c r="P607" i="4"/>
  <c r="Q607" i="4" s="1"/>
  <c r="P9527" i="4"/>
  <c r="Q9527" i="4" s="1"/>
  <c r="P13915" i="4"/>
  <c r="Q13915" i="4" s="1"/>
  <c r="P1588" i="4"/>
  <c r="Q1588" i="4" s="1"/>
  <c r="P15552" i="4"/>
  <c r="Q15552" i="4" s="1"/>
  <c r="P12381" i="4"/>
  <c r="Q12381" i="4" s="1"/>
  <c r="P10972" i="4"/>
  <c r="Q10972" i="4" s="1"/>
  <c r="P224" i="4"/>
  <c r="Q224" i="4" s="1"/>
  <c r="P223" i="4"/>
  <c r="Q223" i="4" s="1"/>
  <c r="P18946" i="4"/>
  <c r="Q18946" i="4" s="1"/>
  <c r="P1634" i="4"/>
  <c r="Q1634" i="4" s="1"/>
  <c r="P10034" i="4"/>
  <c r="Q10034" i="4" s="1"/>
  <c r="P7185" i="4"/>
  <c r="Q7185" i="4" s="1"/>
  <c r="P6140" i="4"/>
  <c r="Q6140" i="4" s="1"/>
  <c r="P15550" i="4"/>
  <c r="Q15550" i="4" s="1"/>
  <c r="P15882" i="4"/>
  <c r="Q15882" i="4" s="1"/>
  <c r="P1633" i="4"/>
  <c r="Q1633" i="4" s="1"/>
  <c r="P3829" i="4"/>
  <c r="Q3829" i="4" s="1"/>
  <c r="P1910" i="4"/>
  <c r="Q1910" i="4" s="1"/>
  <c r="P3322" i="4"/>
  <c r="Q3322" i="4" s="1"/>
  <c r="P11906" i="4"/>
  <c r="Q11906" i="4" s="1"/>
  <c r="P3321" i="4"/>
  <c r="Q3321" i="4" s="1"/>
  <c r="P2170" i="4"/>
  <c r="Q2170" i="4" s="1"/>
  <c r="P1632" i="4"/>
  <c r="Q1632" i="4" s="1"/>
  <c r="P2490" i="4"/>
  <c r="Q2490" i="4" s="1"/>
  <c r="P8400" i="4"/>
  <c r="Q8400" i="4" s="1"/>
  <c r="P1414" i="4"/>
  <c r="Q1414" i="4" s="1"/>
  <c r="P20788" i="4"/>
  <c r="Q20788" i="4" s="1"/>
  <c r="P6139" i="4"/>
  <c r="Q6139" i="4" s="1"/>
  <c r="P15881" i="4"/>
  <c r="Q15881" i="4" s="1"/>
  <c r="P6438" i="4"/>
  <c r="Q6438" i="4" s="1"/>
  <c r="P18442" i="4"/>
  <c r="Q18442" i="4" s="1"/>
  <c r="P1413" i="4"/>
  <c r="Q1413" i="4" s="1"/>
  <c r="P17830" i="4"/>
  <c r="Q17830" i="4" s="1"/>
  <c r="P61" i="4"/>
  <c r="Q61" i="4" s="1"/>
  <c r="P1909" i="4"/>
  <c r="Q1909" i="4" s="1"/>
  <c r="P5186" i="4"/>
  <c r="Q5186" i="4" s="1"/>
  <c r="P311" i="4"/>
  <c r="Q311" i="4" s="1"/>
  <c r="P3320" i="4"/>
  <c r="Q3320" i="4" s="1"/>
  <c r="P16257" i="4"/>
  <c r="Q16257" i="4" s="1"/>
  <c r="P12634" i="4"/>
  <c r="Q12634" i="4" s="1"/>
  <c r="P10366" i="4"/>
  <c r="Q10366" i="4" s="1"/>
  <c r="P11438" i="4"/>
  <c r="Q11438" i="4" s="1"/>
  <c r="P11437" i="4"/>
  <c r="Q11437" i="4" s="1"/>
  <c r="P3605" i="4"/>
  <c r="Q3605" i="4" s="1"/>
  <c r="P11436" i="4"/>
  <c r="Q11436" i="4" s="1"/>
  <c r="P3604" i="4"/>
  <c r="Q3604" i="4" s="1"/>
  <c r="P11435" i="4"/>
  <c r="Q11435" i="4" s="1"/>
  <c r="P6258" i="4"/>
  <c r="Q6258" i="4" s="1"/>
  <c r="P4764" i="4"/>
  <c r="Q4764" i="4" s="1"/>
  <c r="P15356" i="4"/>
  <c r="Q15356" i="4" s="1"/>
  <c r="P12633" i="4"/>
  <c r="Q12633" i="4" s="1"/>
  <c r="P10365" i="4"/>
  <c r="Q10365" i="4" s="1"/>
  <c r="P3941" i="4"/>
  <c r="Q3941" i="4" s="1"/>
  <c r="P5691" i="4"/>
  <c r="Q5691" i="4" s="1"/>
  <c r="P3940" i="4"/>
  <c r="Q3940" i="4" s="1"/>
  <c r="P6910" i="4"/>
  <c r="Q6910" i="4" s="1"/>
  <c r="P3939" i="4"/>
  <c r="Q3939" i="4" s="1"/>
  <c r="P5690" i="4"/>
  <c r="Q5690" i="4" s="1"/>
  <c r="P5689" i="4"/>
  <c r="Q5689" i="4" s="1"/>
  <c r="P16059" i="4"/>
  <c r="Q16059" i="4" s="1"/>
  <c r="P15355" i="4"/>
  <c r="Q15355" i="4" s="1"/>
  <c r="P6909" i="4"/>
  <c r="Q6909" i="4" s="1"/>
  <c r="P5688" i="4"/>
  <c r="Q5688" i="4" s="1"/>
  <c r="P5687" i="4"/>
  <c r="Q5687" i="4" s="1"/>
  <c r="P4763" i="4"/>
  <c r="Q4763" i="4" s="1"/>
  <c r="P3938" i="4"/>
  <c r="Q3938" i="4" s="1"/>
  <c r="P6908" i="4"/>
  <c r="Q6908" i="4" s="1"/>
  <c r="P4762" i="4"/>
  <c r="Q4762" i="4" s="1"/>
  <c r="P5686" i="4"/>
  <c r="Q5686" i="4" s="1"/>
  <c r="P4761" i="4"/>
  <c r="Q4761" i="4" s="1"/>
  <c r="P6907" i="4"/>
  <c r="Q6907" i="4" s="1"/>
  <c r="P5685" i="4"/>
  <c r="Q5685" i="4" s="1"/>
  <c r="P4760" i="4"/>
  <c r="Q4760" i="4" s="1"/>
  <c r="P6906" i="4"/>
  <c r="Q6906" i="4" s="1"/>
  <c r="P5684" i="4"/>
  <c r="Q5684" i="4" s="1"/>
  <c r="P15354" i="4"/>
  <c r="Q15354" i="4" s="1"/>
  <c r="P15353" i="4"/>
  <c r="Q15353" i="4" s="1"/>
  <c r="P15352" i="4"/>
  <c r="Q15352" i="4" s="1"/>
  <c r="P12632" i="4"/>
  <c r="Q12632" i="4" s="1"/>
  <c r="P16446" i="4"/>
  <c r="Q16446" i="4" s="1"/>
  <c r="P12631" i="4"/>
  <c r="Q12631" i="4" s="1"/>
  <c r="P15351" i="4"/>
  <c r="Q15351" i="4" s="1"/>
  <c r="P11434" i="4"/>
  <c r="Q11434" i="4" s="1"/>
  <c r="P11433" i="4"/>
  <c r="Q11433" i="4" s="1"/>
  <c r="P13899" i="4"/>
  <c r="Q13899" i="4" s="1"/>
  <c r="P11432" i="4"/>
  <c r="Q11432" i="4" s="1"/>
  <c r="P12630" i="4"/>
  <c r="Q12630" i="4" s="1"/>
  <c r="P16445" i="4"/>
  <c r="Q16445" i="4" s="1"/>
  <c r="P16058" i="4"/>
  <c r="Q16058" i="4" s="1"/>
  <c r="P13898" i="4"/>
  <c r="Q13898" i="4" s="1"/>
  <c r="P4759" i="4"/>
  <c r="Q4759" i="4" s="1"/>
  <c r="P3603" i="4"/>
  <c r="Q3603" i="4" s="1"/>
  <c r="P2348" i="4"/>
  <c r="Q2348" i="4" s="1"/>
  <c r="P3602" i="4"/>
  <c r="Q3602" i="4" s="1"/>
  <c r="P3019" i="4"/>
  <c r="Q3019" i="4" s="1"/>
  <c r="P3018" i="4"/>
  <c r="Q3018" i="4" s="1"/>
  <c r="P3017" i="4"/>
  <c r="Q3017" i="4" s="1"/>
  <c r="P3308" i="4"/>
  <c r="Q3308" i="4" s="1"/>
  <c r="P2543" i="4"/>
  <c r="Q2543" i="4" s="1"/>
  <c r="P10364" i="4"/>
  <c r="Q10364" i="4" s="1"/>
  <c r="P2542" i="4"/>
  <c r="Q2542" i="4" s="1"/>
  <c r="P9327" i="4"/>
  <c r="Q9327" i="4" s="1"/>
  <c r="P4758" i="4"/>
  <c r="Q4758" i="4" s="1"/>
  <c r="P11431" i="4"/>
  <c r="Q11431" i="4" s="1"/>
  <c r="P17832" i="4"/>
  <c r="Q17832" i="4" s="1"/>
  <c r="P7306" i="4"/>
  <c r="Q7306" i="4" s="1"/>
  <c r="P14997" i="4"/>
  <c r="Q14997" i="4" s="1"/>
  <c r="P7305" i="4"/>
  <c r="Q7305" i="4" s="1"/>
  <c r="P11334" i="4"/>
  <c r="Q11334" i="4" s="1"/>
  <c r="P6373" i="4"/>
  <c r="Q6373" i="4" s="1"/>
  <c r="P2586" i="4"/>
  <c r="Q2586" i="4" s="1"/>
  <c r="P2914" i="4"/>
  <c r="Q2914" i="4" s="1"/>
  <c r="P2585" i="4"/>
  <c r="Q2585" i="4" s="1"/>
  <c r="P9771" i="4"/>
  <c r="Q9771" i="4" s="1"/>
  <c r="P3721" i="4"/>
  <c r="Q3721" i="4" s="1"/>
  <c r="P570" i="4"/>
  <c r="Q570" i="4" s="1"/>
  <c r="P20165" i="4"/>
  <c r="Q20165" i="4" s="1"/>
  <c r="P18625" i="4"/>
  <c r="Q18625" i="4" s="1"/>
  <c r="P2584" i="4"/>
  <c r="Q2584" i="4" s="1"/>
  <c r="P4294" i="4"/>
  <c r="Q4294" i="4" s="1"/>
  <c r="P9770" i="4"/>
  <c r="Q9770" i="4" s="1"/>
  <c r="P18502" i="4"/>
  <c r="Q18502" i="4" s="1"/>
  <c r="P10911" i="4"/>
  <c r="Q10911" i="4" s="1"/>
  <c r="P17842" i="4"/>
  <c r="Q17842" i="4" s="1"/>
  <c r="P18726" i="4"/>
  <c r="Q18726" i="4" s="1"/>
  <c r="P13890" i="4"/>
  <c r="Q13890" i="4" s="1"/>
  <c r="P15537" i="4"/>
  <c r="Q15537" i="4" s="1"/>
  <c r="P12350" i="4"/>
  <c r="Q12350" i="4" s="1"/>
  <c r="P17841" i="4"/>
  <c r="Q17841" i="4" s="1"/>
  <c r="P13889" i="4"/>
  <c r="Q13889" i="4" s="1"/>
  <c r="P13888" i="4"/>
  <c r="Q13888" i="4" s="1"/>
  <c r="P15536" i="4"/>
  <c r="Q15536" i="4" s="1"/>
  <c r="P13887" i="4"/>
  <c r="Q13887" i="4" s="1"/>
  <c r="P2379" i="4"/>
  <c r="Q2379" i="4" s="1"/>
  <c r="P19415" i="4"/>
  <c r="Q19415" i="4" s="1"/>
  <c r="P19097" i="4"/>
  <c r="Q19097" i="4" s="1"/>
  <c r="P19414" i="4"/>
  <c r="Q19414" i="4" s="1"/>
  <c r="P8376" i="4"/>
  <c r="Q8376" i="4" s="1"/>
  <c r="P12349" i="4"/>
  <c r="Q12349" i="4" s="1"/>
  <c r="P9502" i="4"/>
  <c r="Q9502" i="4" s="1"/>
  <c r="P9501" i="4"/>
  <c r="Q9501" i="4" s="1"/>
  <c r="P13886" i="4"/>
  <c r="Q13886" i="4" s="1"/>
  <c r="P13885" i="4"/>
  <c r="Q13885" i="4" s="1"/>
  <c r="P8375" i="4"/>
  <c r="Q8375" i="4" s="1"/>
  <c r="P8374" i="4"/>
  <c r="Q8374" i="4" s="1"/>
  <c r="P8373" i="4"/>
  <c r="Q8373" i="4" s="1"/>
  <c r="P20239" i="4"/>
  <c r="Q20239" i="4" s="1"/>
  <c r="P7397" i="4"/>
  <c r="Q7397" i="4" s="1"/>
  <c r="P19930" i="4"/>
  <c r="Q19930" i="4" s="1"/>
  <c r="P2152" i="4"/>
  <c r="Q2152" i="4" s="1"/>
  <c r="P2151" i="4"/>
  <c r="Q2151" i="4" s="1"/>
  <c r="P3295" i="4"/>
  <c r="Q3295" i="4" s="1"/>
  <c r="P3294" i="4"/>
  <c r="Q3294" i="4" s="1"/>
  <c r="P676" i="4"/>
  <c r="Q676" i="4" s="1"/>
  <c r="P434" i="4"/>
  <c r="Q434" i="4" s="1"/>
  <c r="P5826" i="4"/>
  <c r="Q5826" i="4" s="1"/>
  <c r="P7396" i="4"/>
  <c r="Q7396" i="4" s="1"/>
  <c r="P5825" i="4"/>
  <c r="Q5825" i="4" s="1"/>
  <c r="P8372" i="4"/>
  <c r="Q8372" i="4" s="1"/>
  <c r="P3678" i="4"/>
  <c r="Q3678" i="4" s="1"/>
  <c r="P12348" i="4"/>
  <c r="Q12348" i="4" s="1"/>
  <c r="P12347" i="4"/>
  <c r="Q12347" i="4" s="1"/>
  <c r="P493" i="4"/>
  <c r="Q493" i="4" s="1"/>
  <c r="P3891" i="4"/>
  <c r="Q3891" i="4" s="1"/>
  <c r="P10334" i="4"/>
  <c r="Q10334" i="4" s="1"/>
  <c r="P8345" i="4"/>
  <c r="Q8345" i="4" s="1"/>
  <c r="P18870" i="4"/>
  <c r="Q18870" i="4" s="1"/>
  <c r="P18608" i="4"/>
  <c r="Q18608" i="4" s="1"/>
  <c r="P18869" i="4"/>
  <c r="Q18869" i="4" s="1"/>
  <c r="P18607" i="4"/>
  <c r="Q18607" i="4" s="1"/>
  <c r="P8344" i="4"/>
  <c r="Q8344" i="4" s="1"/>
  <c r="P5603" i="4"/>
  <c r="Q5603" i="4" s="1"/>
  <c r="P15304" i="4"/>
  <c r="Q15304" i="4" s="1"/>
  <c r="P20757" i="4"/>
  <c r="Q20757" i="4" s="1"/>
  <c r="P16039" i="4"/>
  <c r="Q16039" i="4" s="1"/>
  <c r="P14685" i="4"/>
  <c r="Q14685" i="4" s="1"/>
  <c r="P19842" i="4"/>
  <c r="Q19842" i="4" s="1"/>
  <c r="P19841" i="4"/>
  <c r="Q19841" i="4" s="1"/>
  <c r="P4713" i="4"/>
  <c r="Q4713" i="4" s="1"/>
  <c r="P5602" i="4"/>
  <c r="Q5602" i="4" s="1"/>
  <c r="P1643" i="4"/>
  <c r="Q1643" i="4" s="1"/>
  <c r="P2320" i="4"/>
  <c r="Q2320" i="4" s="1"/>
  <c r="P15876" i="4"/>
  <c r="Q15876" i="4" s="1"/>
  <c r="P10333" i="4"/>
  <c r="Q10333" i="4" s="1"/>
  <c r="P8331" i="4"/>
  <c r="Q8331" i="4" s="1"/>
  <c r="P9960" i="4"/>
  <c r="Q9960" i="4" s="1"/>
  <c r="P13871" i="4"/>
  <c r="Q13871" i="4" s="1"/>
  <c r="P11843" i="4"/>
  <c r="Q11843" i="4" s="1"/>
  <c r="P370" i="4"/>
  <c r="Q370" i="4" s="1"/>
  <c r="P1597" i="4"/>
  <c r="Q1597" i="4" s="1"/>
  <c r="P5120" i="4"/>
  <c r="Q5120" i="4" s="1"/>
  <c r="P2451" i="4"/>
  <c r="Q2451" i="4" s="1"/>
  <c r="P4433" i="4"/>
  <c r="Q4433" i="4" s="1"/>
  <c r="P5119" i="4"/>
  <c r="Q5119" i="4" s="1"/>
  <c r="P9959" i="4"/>
  <c r="Q9959" i="4" s="1"/>
  <c r="P9958" i="4"/>
  <c r="Q9958" i="4" s="1"/>
  <c r="P13870" i="4"/>
  <c r="Q13870" i="4" s="1"/>
  <c r="P8330" i="4"/>
  <c r="Q8330" i="4" s="1"/>
  <c r="P8329" i="4"/>
  <c r="Q8329" i="4" s="1"/>
  <c r="P3263" i="4"/>
  <c r="Q3263" i="4" s="1"/>
  <c r="P18956" i="4"/>
  <c r="Q18956" i="4" s="1"/>
  <c r="P7113" i="4"/>
  <c r="Q7113" i="4" s="1"/>
  <c r="P4432" i="4"/>
  <c r="Q4432" i="4" s="1"/>
  <c r="P7112" i="4"/>
  <c r="Q7112" i="4" s="1"/>
  <c r="P18955" i="4"/>
  <c r="Q18955" i="4" s="1"/>
  <c r="P4431" i="4"/>
  <c r="Q4431" i="4" s="1"/>
  <c r="P20067" i="4"/>
  <c r="Q20067" i="4" s="1"/>
  <c r="P20390" i="4"/>
  <c r="Q20390" i="4" s="1"/>
  <c r="P20733" i="4"/>
  <c r="Q20733" i="4" s="1"/>
  <c r="P4430" i="4"/>
  <c r="Q4430" i="4" s="1"/>
  <c r="P8328" i="4"/>
  <c r="Q8328" i="4" s="1"/>
  <c r="P6080" i="4"/>
  <c r="Q6080" i="4" s="1"/>
  <c r="P8327" i="4"/>
  <c r="Q8327" i="4" s="1"/>
  <c r="P4429" i="4"/>
  <c r="Q4429" i="4" s="1"/>
  <c r="P6079" i="4"/>
  <c r="Q6079" i="4" s="1"/>
  <c r="P11842" i="4"/>
  <c r="Q11842" i="4" s="1"/>
  <c r="P3262" i="4"/>
  <c r="Q3262" i="4" s="1"/>
  <c r="P8326" i="4"/>
  <c r="Q8326" i="4" s="1"/>
  <c r="P3261" i="4"/>
  <c r="Q3261" i="4" s="1"/>
  <c r="P1390" i="4"/>
  <c r="Q1390" i="4" s="1"/>
  <c r="P17121" i="4"/>
  <c r="Q17121" i="4" s="1"/>
  <c r="P6078" i="4"/>
  <c r="Q6078" i="4" s="1"/>
  <c r="P6077" i="4"/>
  <c r="Q6077" i="4" s="1"/>
  <c r="P2767" i="4"/>
  <c r="Q2767" i="4" s="1"/>
  <c r="P8325" i="4"/>
  <c r="Q8325" i="4" s="1"/>
  <c r="P2766" i="4"/>
  <c r="Q2766" i="4" s="1"/>
  <c r="P2765" i="4"/>
  <c r="Q2765" i="4" s="1"/>
  <c r="P1389" i="4"/>
  <c r="Q1389" i="4" s="1"/>
  <c r="P1596" i="4"/>
  <c r="Q1596" i="4" s="1"/>
  <c r="P20694" i="4"/>
  <c r="Q20694" i="4" s="1"/>
  <c r="P1595" i="4"/>
  <c r="Q1595" i="4" s="1"/>
  <c r="P20571" i="4"/>
  <c r="Q20571" i="4" s="1"/>
  <c r="P4428" i="4"/>
  <c r="Q4428" i="4" s="1"/>
  <c r="P5118" i="4"/>
  <c r="Q5118" i="4" s="1"/>
  <c r="P4427" i="4"/>
  <c r="Q4427" i="4" s="1"/>
  <c r="P6076" i="4"/>
  <c r="Q6076" i="4" s="1"/>
  <c r="P4426" i="4"/>
  <c r="Q4426" i="4" s="1"/>
  <c r="P1059" i="4"/>
  <c r="Q1059" i="4" s="1"/>
  <c r="P20066" i="4"/>
  <c r="Q20066" i="4" s="1"/>
  <c r="P1388" i="4"/>
  <c r="Q1388" i="4" s="1"/>
  <c r="P4425" i="4"/>
  <c r="Q4425" i="4" s="1"/>
  <c r="P6075" i="4"/>
  <c r="Q6075" i="4" s="1"/>
  <c r="P18450" i="4"/>
  <c r="Q18450" i="4" s="1"/>
  <c r="P8324" i="4"/>
  <c r="Q8324" i="4" s="1"/>
  <c r="P1860" i="4"/>
  <c r="Q1860" i="4" s="1"/>
  <c r="P20708" i="4"/>
  <c r="Q20708" i="4" s="1"/>
  <c r="P3260" i="4"/>
  <c r="Q3260" i="4" s="1"/>
  <c r="P19036" i="4"/>
  <c r="Q19036" i="4" s="1"/>
  <c r="P19035" i="4"/>
  <c r="Q19035" i="4" s="1"/>
  <c r="P11267" i="4"/>
  <c r="Q11267" i="4" s="1"/>
  <c r="P2869" i="4"/>
  <c r="Q2869" i="4" s="1"/>
  <c r="P20317" i="4"/>
  <c r="Q20317" i="4" s="1"/>
  <c r="P9633" i="4"/>
  <c r="Q9633" i="4" s="1"/>
  <c r="P12850" i="4"/>
  <c r="Q12850" i="4" s="1"/>
  <c r="P12849" i="4"/>
  <c r="Q12849" i="4" s="1"/>
  <c r="P1565" i="4"/>
  <c r="Q1565" i="4" s="1"/>
  <c r="P20433" i="4"/>
  <c r="Q20433" i="4" s="1"/>
  <c r="P4229" i="4"/>
  <c r="Q4229" i="4" s="1"/>
  <c r="P660" i="4"/>
  <c r="Q660" i="4" s="1"/>
  <c r="P4812" i="4"/>
  <c r="Q4812" i="4" s="1"/>
  <c r="P231" i="4"/>
  <c r="Q231" i="4" s="1"/>
  <c r="P17346" i="4"/>
  <c r="Q17346" i="4" s="1"/>
  <c r="P8309" i="4"/>
  <c r="Q8309" i="4" s="1"/>
  <c r="P6512" i="4"/>
  <c r="Q6512" i="4" s="1"/>
  <c r="P2907" i="4"/>
  <c r="Q2907" i="4" s="1"/>
  <c r="P20452" i="4"/>
  <c r="Q20452" i="4" s="1"/>
  <c r="P2605" i="4"/>
  <c r="Q2605" i="4" s="1"/>
  <c r="P9450" i="4"/>
  <c r="Q9450" i="4" s="1"/>
  <c r="P9449" i="4"/>
  <c r="Q9449" i="4" s="1"/>
  <c r="P15515" i="4"/>
  <c r="Q15515" i="4" s="1"/>
  <c r="P8308" i="4"/>
  <c r="Q8308" i="4" s="1"/>
  <c r="P8307" i="4"/>
  <c r="Q8307" i="4" s="1"/>
  <c r="P8306" i="4"/>
  <c r="Q8306" i="4" s="1"/>
  <c r="P13864" i="4"/>
  <c r="Q13864" i="4" s="1"/>
  <c r="P5739" i="4"/>
  <c r="Q5739" i="4" s="1"/>
  <c r="P8305" i="4"/>
  <c r="Q8305" i="4" s="1"/>
  <c r="P4537" i="4"/>
  <c r="Q4537" i="4" s="1"/>
  <c r="P7352" i="4"/>
  <c r="Q7352" i="4" s="1"/>
  <c r="P12254" i="4"/>
  <c r="Q12254" i="4" s="1"/>
  <c r="P10812" i="4"/>
  <c r="Q10812" i="4" s="1"/>
  <c r="P5070" i="4"/>
  <c r="Q5070" i="4" s="1"/>
  <c r="P5738" i="4"/>
  <c r="Q5738" i="4" s="1"/>
  <c r="P15514" i="4"/>
  <c r="Q15514" i="4" s="1"/>
  <c r="P9231" i="4"/>
  <c r="Q9231" i="4" s="1"/>
  <c r="P9230" i="4"/>
  <c r="Q9230" i="4" s="1"/>
  <c r="P17438" i="4"/>
  <c r="Q17438" i="4" s="1"/>
  <c r="P17851" i="4"/>
  <c r="Q17851" i="4" s="1"/>
  <c r="P18886" i="4"/>
  <c r="Q18886" i="4" s="1"/>
  <c r="P2693" i="4"/>
  <c r="Q2693" i="4" s="1"/>
  <c r="P8287" i="4"/>
  <c r="Q8287" i="4" s="1"/>
  <c r="P9070" i="4"/>
  <c r="Q9070" i="4" s="1"/>
  <c r="P17136" i="4"/>
  <c r="Q17136" i="4" s="1"/>
  <c r="P20403" i="4"/>
  <c r="Q20403" i="4" s="1"/>
  <c r="P20402" i="4"/>
  <c r="Q20402" i="4" s="1"/>
  <c r="P6816" i="4"/>
  <c r="Q6816" i="4" s="1"/>
  <c r="P16186" i="4"/>
  <c r="Q16186" i="4" s="1"/>
  <c r="P15864" i="4"/>
  <c r="Q15864" i="4" s="1"/>
  <c r="P16249" i="4"/>
  <c r="Q16249" i="4" s="1"/>
  <c r="P17868" i="4"/>
  <c r="Q17868" i="4" s="1"/>
  <c r="P3198" i="4"/>
  <c r="Q3198" i="4" s="1"/>
  <c r="P13811" i="4"/>
  <c r="Q13811" i="4" s="1"/>
  <c r="P12217" i="4"/>
  <c r="Q12217" i="4" s="1"/>
  <c r="P10744" i="4"/>
  <c r="Q10744" i="4" s="1"/>
  <c r="P18904" i="4"/>
  <c r="Q18904" i="4" s="1"/>
  <c r="P17867" i="4"/>
  <c r="Q17867" i="4" s="1"/>
  <c r="P15506" i="4"/>
  <c r="Q15506" i="4" s="1"/>
  <c r="P18991" i="4"/>
  <c r="Q18991" i="4" s="1"/>
  <c r="P9525" i="4"/>
  <c r="Q9525" i="4" s="1"/>
  <c r="P18990" i="4"/>
  <c r="Q18990" i="4" s="1"/>
  <c r="P18487" i="4"/>
  <c r="Q18487" i="4" s="1"/>
  <c r="P3826" i="4"/>
  <c r="Q3826" i="4" s="1"/>
  <c r="P18275" i="4"/>
  <c r="Q18275" i="4" s="1"/>
  <c r="P18622" i="4"/>
  <c r="Q18622" i="4" s="1"/>
  <c r="P18274" i="4"/>
  <c r="Q18274" i="4" s="1"/>
  <c r="P18903" i="4"/>
  <c r="Q18903" i="4" s="1"/>
  <c r="P2580" i="4"/>
  <c r="Q2580" i="4" s="1"/>
  <c r="P901" i="4"/>
  <c r="Q901" i="4" s="1"/>
  <c r="P3197" i="4"/>
  <c r="Q3197" i="4" s="1"/>
  <c r="P17151" i="4"/>
  <c r="Q17151" i="4" s="1"/>
  <c r="P17866" i="4"/>
  <c r="Q17866" i="4" s="1"/>
  <c r="P18273" i="4"/>
  <c r="Q18273" i="4" s="1"/>
  <c r="P17511" i="4"/>
  <c r="Q17511" i="4" s="1"/>
  <c r="P6461" i="4"/>
  <c r="Q6461" i="4" s="1"/>
  <c r="P3989" i="4"/>
  <c r="Q3989" i="4" s="1"/>
  <c r="P18989" i="4"/>
  <c r="Q18989" i="4" s="1"/>
  <c r="P1809" i="4"/>
  <c r="Q1809" i="4" s="1"/>
  <c r="P12216" i="4"/>
  <c r="Q12216" i="4" s="1"/>
  <c r="P13810" i="4"/>
  <c r="Q13810" i="4" s="1"/>
  <c r="P10743" i="4"/>
  <c r="Q10743" i="4" s="1"/>
  <c r="P16247" i="4"/>
  <c r="Q16247" i="4" s="1"/>
  <c r="P10188" i="4"/>
  <c r="Q10188" i="4" s="1"/>
  <c r="P10187" i="4"/>
  <c r="Q10187" i="4" s="1"/>
  <c r="P19963" i="4"/>
  <c r="Q19963" i="4" s="1"/>
  <c r="P3988" i="4"/>
  <c r="Q3988" i="4" s="1"/>
  <c r="P6153" i="4"/>
  <c r="Q6153" i="4" s="1"/>
  <c r="P17865" i="4"/>
  <c r="Q17865" i="4" s="1"/>
  <c r="P19454" i="4"/>
  <c r="Q19454" i="4" s="1"/>
  <c r="P19453" i="4"/>
  <c r="Q19453" i="4" s="1"/>
  <c r="P17864" i="4"/>
  <c r="Q17864" i="4" s="1"/>
  <c r="P18902" i="4"/>
  <c r="Q18902" i="4" s="1"/>
  <c r="P6152" i="4"/>
  <c r="Q6152" i="4" s="1"/>
  <c r="P17863" i="4"/>
  <c r="Q17863" i="4" s="1"/>
  <c r="P19452" i="4"/>
  <c r="Q19452" i="4" s="1"/>
  <c r="P19451" i="4"/>
  <c r="Q19451" i="4" s="1"/>
  <c r="P17862" i="4"/>
  <c r="Q17862" i="4" s="1"/>
  <c r="P18901" i="4"/>
  <c r="Q18901" i="4" s="1"/>
  <c r="P3825" i="4"/>
  <c r="Q3825" i="4" s="1"/>
  <c r="P5553" i="4"/>
  <c r="Q5553" i="4" s="1"/>
  <c r="P12527" i="4"/>
  <c r="Q12527" i="4" s="1"/>
  <c r="P10186" i="4"/>
  <c r="Q10186" i="4" s="1"/>
  <c r="P5552" i="4"/>
  <c r="Q5552" i="4" s="1"/>
  <c r="P3824" i="4"/>
  <c r="Q3824" i="4" s="1"/>
  <c r="P5551" i="4"/>
  <c r="Q5551" i="4" s="1"/>
  <c r="P5550" i="4"/>
  <c r="Q5550" i="4" s="1"/>
  <c r="P10185" i="4"/>
  <c r="Q10185" i="4" s="1"/>
  <c r="P8272" i="4"/>
  <c r="Q8272" i="4" s="1"/>
  <c r="P6752" i="4"/>
  <c r="Q6752" i="4" s="1"/>
  <c r="P10184" i="4"/>
  <c r="Q10184" i="4" s="1"/>
  <c r="P15101" i="4"/>
  <c r="Q15101" i="4" s="1"/>
  <c r="P7019" i="4"/>
  <c r="Q7019" i="4" s="1"/>
  <c r="P10183" i="4"/>
  <c r="Q10183" i="4" s="1"/>
  <c r="P8271" i="4"/>
  <c r="Q8271" i="4" s="1"/>
  <c r="P18272" i="4"/>
  <c r="Q18272" i="4" s="1"/>
  <c r="P17450" i="4"/>
  <c r="Q17450" i="4" s="1"/>
  <c r="P12215" i="4"/>
  <c r="Q12215" i="4" s="1"/>
  <c r="P10742" i="4"/>
  <c r="Q10742" i="4" s="1"/>
  <c r="P8270" i="4"/>
  <c r="Q8270" i="4" s="1"/>
  <c r="P10741" i="4"/>
  <c r="Q10741" i="4" s="1"/>
  <c r="P18363" i="4"/>
  <c r="Q18363" i="4" s="1"/>
  <c r="P18757" i="4"/>
  <c r="Q18757" i="4" s="1"/>
  <c r="P18756" i="4"/>
  <c r="Q18756" i="4" s="1"/>
  <c r="P9406" i="4"/>
  <c r="Q9406" i="4" s="1"/>
  <c r="P13809" i="4"/>
  <c r="Q13809" i="4" s="1"/>
  <c r="P7298" i="4"/>
  <c r="Q7298" i="4" s="1"/>
  <c r="P10740" i="4"/>
  <c r="Q10740" i="4" s="1"/>
  <c r="P8269" i="4"/>
  <c r="Q8269" i="4" s="1"/>
  <c r="P18362" i="4"/>
  <c r="Q18362" i="4" s="1"/>
  <c r="P10739" i="4"/>
  <c r="Q10739" i="4" s="1"/>
  <c r="P19128" i="4"/>
  <c r="Q19128" i="4" s="1"/>
  <c r="P18361" i="4"/>
  <c r="Q18361" i="4" s="1"/>
  <c r="P17361" i="4"/>
  <c r="Q17361" i="4" s="1"/>
  <c r="P11730" i="4"/>
  <c r="Q11730" i="4" s="1"/>
  <c r="P16246" i="4"/>
  <c r="Q16246" i="4" s="1"/>
  <c r="P15248" i="4"/>
  <c r="Q15248" i="4" s="1"/>
  <c r="P1363" i="4"/>
  <c r="Q1363" i="4" s="1"/>
  <c r="P3196" i="4"/>
  <c r="Q3196" i="4" s="1"/>
  <c r="P15247" i="4"/>
  <c r="Q15247" i="4" s="1"/>
  <c r="P15246" i="4"/>
  <c r="Q15246" i="4" s="1"/>
  <c r="P13808" i="4"/>
  <c r="Q13808" i="4" s="1"/>
  <c r="P13807" i="4"/>
  <c r="Q13807" i="4" s="1"/>
  <c r="P11729" i="4"/>
  <c r="Q11729" i="4" s="1"/>
  <c r="P16245" i="4"/>
  <c r="Q16245" i="4" s="1"/>
  <c r="P15100" i="4"/>
  <c r="Q15100" i="4" s="1"/>
  <c r="P17510" i="4"/>
  <c r="Q17510" i="4" s="1"/>
  <c r="P16678" i="4"/>
  <c r="Q16678" i="4" s="1"/>
  <c r="P17509" i="4"/>
  <c r="Q17509" i="4" s="1"/>
  <c r="P18195" i="4"/>
  <c r="Q18195" i="4" s="1"/>
  <c r="P15861" i="4"/>
  <c r="Q15861" i="4" s="1"/>
  <c r="P1362" i="4"/>
  <c r="Q1362" i="4" s="1"/>
  <c r="P842" i="4"/>
  <c r="Q842" i="4" s="1"/>
  <c r="P4566" i="4"/>
  <c r="Q4566" i="4" s="1"/>
  <c r="P1149" i="4"/>
  <c r="Q1149" i="4" s="1"/>
  <c r="P327" i="4"/>
  <c r="Q327" i="4" s="1"/>
  <c r="P1148" i="4"/>
  <c r="Q1148" i="4" s="1"/>
  <c r="P18486" i="4"/>
  <c r="Q18486" i="4" s="1"/>
  <c r="P1147" i="4"/>
  <c r="Q1147" i="4" s="1"/>
  <c r="P397" i="4"/>
  <c r="Q397" i="4" s="1"/>
  <c r="P647" i="4"/>
  <c r="Q647" i="4" s="1"/>
  <c r="P505" i="4"/>
  <c r="Q505" i="4" s="1"/>
  <c r="P1146" i="4"/>
  <c r="Q1146" i="4" s="1"/>
  <c r="P1145" i="4"/>
  <c r="Q1145" i="4" s="1"/>
  <c r="P841" i="4"/>
  <c r="Q841" i="4" s="1"/>
  <c r="P1144" i="4"/>
  <c r="Q1144" i="4" s="1"/>
  <c r="P2731" i="4"/>
  <c r="Q2731" i="4" s="1"/>
  <c r="P3987" i="4"/>
  <c r="Q3987" i="4" s="1"/>
  <c r="P8268" i="4"/>
  <c r="Q8268" i="4" s="1"/>
  <c r="P15860" i="4"/>
  <c r="Q15860" i="4" s="1"/>
  <c r="P16509" i="4"/>
  <c r="Q16509" i="4" s="1"/>
  <c r="P1924" i="4"/>
  <c r="Q1924" i="4" s="1"/>
  <c r="P2267" i="4"/>
  <c r="Q2267" i="4" s="1"/>
  <c r="P6751" i="4"/>
  <c r="Q6751" i="4" s="1"/>
  <c r="P2266" i="4"/>
  <c r="Q2266" i="4" s="1"/>
  <c r="P20031" i="4"/>
  <c r="Q20031" i="4" s="1"/>
  <c r="P15099" i="4"/>
  <c r="Q15099" i="4" s="1"/>
  <c r="P16677" i="4"/>
  <c r="Q16677" i="4" s="1"/>
  <c r="P17360" i="4"/>
  <c r="Q17360" i="4" s="1"/>
  <c r="P17861" i="4"/>
  <c r="Q17861" i="4" s="1"/>
  <c r="P17359" i="4"/>
  <c r="Q17359" i="4" s="1"/>
  <c r="P17358" i="4"/>
  <c r="Q17358" i="4" s="1"/>
  <c r="P16877" i="4"/>
  <c r="Q16877" i="4" s="1"/>
  <c r="P17357" i="4"/>
  <c r="Q17357" i="4" s="1"/>
  <c r="P17356" i="4"/>
  <c r="Q17356" i="4" s="1"/>
  <c r="P17355" i="4"/>
  <c r="Q17355" i="4" s="1"/>
  <c r="P17354" i="4"/>
  <c r="Q17354" i="4" s="1"/>
  <c r="P17353" i="4"/>
  <c r="Q17353" i="4" s="1"/>
  <c r="P16876" i="4"/>
  <c r="Q16876" i="4" s="1"/>
  <c r="P17860" i="4"/>
  <c r="Q17860" i="4" s="1"/>
  <c r="P16652" i="4"/>
  <c r="Q16652" i="4" s="1"/>
  <c r="P17352" i="4"/>
  <c r="Q17352" i="4" s="1"/>
  <c r="P17859" i="4"/>
  <c r="Q17859" i="4" s="1"/>
  <c r="P20648" i="4"/>
  <c r="Q20648" i="4" s="1"/>
  <c r="P3501" i="4"/>
  <c r="Q3501" i="4" s="1"/>
  <c r="P17018" i="4"/>
  <c r="Q17018" i="4" s="1"/>
  <c r="P1195" i="4"/>
  <c r="Q1195" i="4" s="1"/>
  <c r="P3986" i="4"/>
  <c r="Q3986" i="4" s="1"/>
  <c r="P7018" i="4"/>
  <c r="Q7018" i="4" s="1"/>
  <c r="P19875" i="4"/>
  <c r="Q19875" i="4" s="1"/>
  <c r="P20365" i="4"/>
  <c r="Q20365" i="4" s="1"/>
  <c r="P3706" i="4"/>
  <c r="Q3706" i="4" s="1"/>
  <c r="P20409" i="4"/>
  <c r="Q20409" i="4" s="1"/>
  <c r="P5974" i="4"/>
  <c r="Q5974" i="4" s="1"/>
  <c r="P1143" i="4"/>
  <c r="Q1143" i="4" s="1"/>
  <c r="P7453" i="4"/>
  <c r="Q7453" i="4" s="1"/>
  <c r="P17150" i="4"/>
  <c r="Q17150" i="4" s="1"/>
  <c r="P17149" i="4"/>
  <c r="Q17149" i="4" s="1"/>
  <c r="P18194" i="4"/>
  <c r="Q18194" i="4" s="1"/>
  <c r="P18193" i="4"/>
  <c r="Q18193" i="4" s="1"/>
  <c r="P20488" i="4"/>
  <c r="Q20488" i="4" s="1"/>
  <c r="P20364" i="4"/>
  <c r="Q20364" i="4" s="1"/>
  <c r="P252" i="4"/>
  <c r="Q252" i="4" s="1"/>
  <c r="P5549" i="4"/>
  <c r="Q5549" i="4" s="1"/>
  <c r="P2678" i="4"/>
  <c r="Q2678" i="4" s="1"/>
  <c r="P5055" i="4"/>
  <c r="Q5055" i="4" s="1"/>
  <c r="P2265" i="4"/>
  <c r="Q2265" i="4" s="1"/>
  <c r="P2677" i="4"/>
  <c r="Q2677" i="4" s="1"/>
  <c r="P3500" i="4"/>
  <c r="Q3500" i="4" s="1"/>
  <c r="P1923" i="4"/>
  <c r="Q1923" i="4" s="1"/>
  <c r="P18360" i="4"/>
  <c r="Q18360" i="4" s="1"/>
  <c r="P18755" i="4"/>
  <c r="Q18755" i="4" s="1"/>
  <c r="P20464" i="4"/>
  <c r="Q20464" i="4" s="1"/>
  <c r="P19450" i="4"/>
  <c r="Q19450" i="4" s="1"/>
  <c r="P13806" i="4"/>
  <c r="Q13806" i="4" s="1"/>
  <c r="P20265" i="4"/>
  <c r="Q20265" i="4" s="1"/>
  <c r="P3195" i="4"/>
  <c r="Q3195" i="4" s="1"/>
  <c r="P1683" i="4"/>
  <c r="Q1683" i="4" s="1"/>
  <c r="P2579" i="4"/>
  <c r="Q2579" i="4" s="1"/>
  <c r="P19449" i="4"/>
  <c r="Q19449" i="4" s="1"/>
  <c r="P8267" i="4"/>
  <c r="Q8267" i="4" s="1"/>
  <c r="P8266" i="4"/>
  <c r="Q8266" i="4" s="1"/>
  <c r="P20084" i="4"/>
  <c r="Q20084" i="4" s="1"/>
  <c r="P20756" i="4"/>
  <c r="Q20756" i="4" s="1"/>
  <c r="P3823" i="4"/>
  <c r="Q3823" i="4" s="1"/>
  <c r="P20264" i="4"/>
  <c r="Q20264" i="4" s="1"/>
  <c r="P18271" i="4"/>
  <c r="Q18271" i="4" s="1"/>
  <c r="P17449" i="4"/>
  <c r="Q17449" i="4" s="1"/>
  <c r="P4228" i="4"/>
  <c r="Q4228" i="4" s="1"/>
  <c r="P1100" i="4"/>
  <c r="Q1100" i="4" s="1"/>
  <c r="P1099" i="4"/>
  <c r="Q1099" i="4" s="1"/>
  <c r="P2406" i="4"/>
  <c r="Q2406" i="4" s="1"/>
  <c r="P3194" i="4"/>
  <c r="Q3194" i="4" s="1"/>
  <c r="P4374" i="4"/>
  <c r="Q4374" i="4" s="1"/>
  <c r="P8265" i="4"/>
  <c r="Q8265" i="4" s="1"/>
  <c r="P5548" i="4"/>
  <c r="Q5548" i="4" s="1"/>
  <c r="P737" i="4"/>
  <c r="Q737" i="4" s="1"/>
  <c r="P1361" i="4"/>
  <c r="Q1361" i="4" s="1"/>
  <c r="P119" i="4"/>
  <c r="Q119" i="4" s="1"/>
  <c r="P3193" i="4"/>
  <c r="Q3193" i="4" s="1"/>
  <c r="P1360" i="4"/>
  <c r="Q1360" i="4" s="1"/>
  <c r="P281" i="4"/>
  <c r="Q281" i="4" s="1"/>
  <c r="P900" i="4"/>
  <c r="Q900" i="4" s="1"/>
  <c r="P169" i="4"/>
  <c r="Q169" i="4" s="1"/>
  <c r="P361" i="4"/>
  <c r="Q361" i="4" s="1"/>
  <c r="P646" i="4"/>
  <c r="Q646" i="4" s="1"/>
  <c r="P645" i="4"/>
  <c r="Q645" i="4" s="1"/>
  <c r="P644" i="4"/>
  <c r="Q644" i="4" s="1"/>
  <c r="P17524" i="4"/>
  <c r="Q17524" i="4" s="1"/>
  <c r="P16018" i="4"/>
  <c r="Q16018" i="4" s="1"/>
  <c r="P11322" i="4"/>
  <c r="Q11322" i="4" s="1"/>
  <c r="P13780" i="4"/>
  <c r="Q13780" i="4" s="1"/>
  <c r="P17458" i="4"/>
  <c r="Q17458" i="4" s="1"/>
  <c r="P16017" i="4"/>
  <c r="Q16017" i="4" s="1"/>
  <c r="P13779" i="4"/>
  <c r="Q13779" i="4" s="1"/>
  <c r="P17457" i="4"/>
  <c r="Q17457" i="4" s="1"/>
  <c r="P16016" i="4"/>
  <c r="Q16016" i="4" s="1"/>
  <c r="P4126" i="4"/>
  <c r="Q4126" i="4" s="1"/>
  <c r="P1908" i="4"/>
  <c r="Q1908" i="4" s="1"/>
  <c r="P5518" i="4"/>
  <c r="Q5518" i="4" s="1"/>
  <c r="P5517" i="4"/>
  <c r="Q5517" i="4" s="1"/>
  <c r="P4544" i="4"/>
  <c r="Q4544" i="4" s="1"/>
  <c r="P9153" i="4"/>
  <c r="Q9153" i="4" s="1"/>
  <c r="P13778" i="4"/>
  <c r="Q13778" i="4" s="1"/>
  <c r="P11321" i="4"/>
  <c r="Q11321" i="4" s="1"/>
  <c r="P19884" i="4"/>
  <c r="Q19884" i="4" s="1"/>
  <c r="P13777" i="4"/>
  <c r="Q13777" i="4" s="1"/>
  <c r="P2903" i="4"/>
  <c r="Q2903" i="4" s="1"/>
  <c r="P12502" i="4"/>
  <c r="Q12502" i="4" s="1"/>
  <c r="P20319" i="4"/>
  <c r="Q20319" i="4" s="1"/>
  <c r="P8182" i="4"/>
  <c r="Q8182" i="4" s="1"/>
  <c r="P13775" i="4"/>
  <c r="Q13775" i="4" s="1"/>
  <c r="P10706" i="4"/>
  <c r="Q10706" i="4" s="1"/>
  <c r="P12152" i="4"/>
  <c r="Q12152" i="4" s="1"/>
  <c r="P10705" i="4"/>
  <c r="Q10705" i="4" s="1"/>
  <c r="P7243" i="4"/>
  <c r="Q7243" i="4" s="1"/>
  <c r="P12151" i="4"/>
  <c r="Q12151" i="4" s="1"/>
  <c r="P6402" i="4"/>
  <c r="Q6402" i="4" s="1"/>
  <c r="P12150" i="4"/>
  <c r="Q12150" i="4" s="1"/>
  <c r="P8181" i="4"/>
  <c r="Q8181" i="4" s="1"/>
  <c r="P984" i="4"/>
  <c r="Q984" i="4" s="1"/>
  <c r="P6401" i="4"/>
  <c r="Q6401" i="4" s="1"/>
  <c r="P10704" i="4"/>
  <c r="Q10704" i="4" s="1"/>
  <c r="P207" i="4"/>
  <c r="Q207" i="4" s="1"/>
  <c r="P7151" i="4"/>
  <c r="Q7151" i="4" s="1"/>
  <c r="P18668" i="4"/>
  <c r="Q18668" i="4" s="1"/>
  <c r="P6179" i="4"/>
  <c r="Q6179" i="4" s="1"/>
  <c r="P3136" i="4"/>
  <c r="Q3136" i="4" s="1"/>
  <c r="P12751" i="4"/>
  <c r="Q12751" i="4" s="1"/>
  <c r="P9477" i="4"/>
  <c r="Q9477" i="4" s="1"/>
  <c r="P72" i="4"/>
  <c r="Q72" i="4" s="1"/>
  <c r="P12750" i="4"/>
  <c r="Q12750" i="4" s="1"/>
  <c r="P12749" i="4"/>
  <c r="Q12749" i="4" s="1"/>
  <c r="P12748" i="4"/>
  <c r="Q12748" i="4" s="1"/>
  <c r="P14842" i="4"/>
  <c r="Q14842" i="4" s="1"/>
  <c r="P14841" i="4"/>
  <c r="Q14841" i="4" s="1"/>
  <c r="P12747" i="4"/>
  <c r="Q12747" i="4" s="1"/>
  <c r="P12746" i="4"/>
  <c r="Q12746" i="4" s="1"/>
  <c r="P12745" i="4"/>
  <c r="Q12745" i="4" s="1"/>
  <c r="P12744" i="4"/>
  <c r="Q12744" i="4" s="1"/>
  <c r="P12743" i="4"/>
  <c r="Q12743" i="4" s="1"/>
  <c r="P2173" i="4"/>
  <c r="Q2173" i="4" s="1"/>
  <c r="P1335" i="4"/>
  <c r="Q1335" i="4" s="1"/>
  <c r="P2462" i="4"/>
  <c r="Q2462" i="4" s="1"/>
  <c r="P14840" i="4"/>
  <c r="Q14840" i="4" s="1"/>
  <c r="P5385" i="4"/>
  <c r="Q5385" i="4" s="1"/>
  <c r="P3585" i="4"/>
  <c r="Q3585" i="4" s="1"/>
  <c r="P20583" i="4"/>
  <c r="Q20583" i="4" s="1"/>
  <c r="P7150" i="4"/>
  <c r="Q7150" i="4" s="1"/>
  <c r="P3135" i="4"/>
  <c r="Q3135" i="4" s="1"/>
  <c r="P3134" i="4"/>
  <c r="Q3134" i="4" s="1"/>
  <c r="P1189" i="4"/>
  <c r="Q1189" i="4" s="1"/>
  <c r="P2461" i="4"/>
  <c r="Q2461" i="4" s="1"/>
  <c r="P2460" i="4"/>
  <c r="Q2460" i="4" s="1"/>
  <c r="P1497" i="4"/>
  <c r="Q1497" i="4" s="1"/>
  <c r="P20040" i="4"/>
  <c r="Q20040" i="4" s="1"/>
  <c r="P416" i="4"/>
  <c r="Q416" i="4" s="1"/>
  <c r="P6178" i="4"/>
  <c r="Q6178" i="4" s="1"/>
  <c r="P3133" i="4"/>
  <c r="Q3133" i="4" s="1"/>
  <c r="P761" i="4"/>
  <c r="Q761" i="4" s="1"/>
  <c r="P6917" i="4"/>
  <c r="Q6917" i="4" s="1"/>
  <c r="P19007" i="4"/>
  <c r="Q19007" i="4" s="1"/>
  <c r="P6916" i="4"/>
  <c r="Q6916" i="4" s="1"/>
  <c r="P9776" i="4"/>
  <c r="Q9776" i="4" s="1"/>
  <c r="P780" i="4"/>
  <c r="Q780" i="4" s="1"/>
  <c r="P1016" i="4"/>
  <c r="Q1016" i="4" s="1"/>
  <c r="P1778" i="4"/>
  <c r="Q1778" i="4" s="1"/>
  <c r="P11646" i="4"/>
  <c r="Q11646" i="4" s="1"/>
  <c r="P11645" i="4"/>
  <c r="Q11645" i="4" s="1"/>
  <c r="P18504" i="4"/>
  <c r="Q18504" i="4" s="1"/>
  <c r="P17876" i="4"/>
  <c r="Q17876" i="4" s="1"/>
  <c r="P17165" i="4"/>
  <c r="Q17165" i="4" s="1"/>
  <c r="P2692" i="4"/>
  <c r="Q2692" i="4" s="1"/>
  <c r="P19891" i="4"/>
  <c r="Q19891" i="4" s="1"/>
  <c r="P15200" i="4"/>
  <c r="Q15200" i="4" s="1"/>
  <c r="P13769" i="4"/>
  <c r="Q13769" i="4" s="1"/>
  <c r="P12420" i="4"/>
  <c r="Q12420" i="4" s="1"/>
  <c r="P20374" i="4"/>
  <c r="Q20374" i="4" s="1"/>
  <c r="P17468" i="4"/>
  <c r="Q17468" i="4" s="1"/>
  <c r="P19222" i="4"/>
  <c r="Q19222" i="4" s="1"/>
  <c r="P4524" i="4"/>
  <c r="Q4524" i="4" s="1"/>
  <c r="P4523" i="4"/>
  <c r="Q4523" i="4" s="1"/>
  <c r="P20686" i="4"/>
  <c r="Q20686" i="4" s="1"/>
  <c r="P13768" i="4"/>
  <c r="Q13768" i="4" s="1"/>
  <c r="P13767" i="4"/>
  <c r="Q13767" i="4" s="1"/>
  <c r="P18293" i="4"/>
  <c r="Q18293" i="4" s="1"/>
  <c r="P17467" i="4"/>
  <c r="Q17467" i="4" s="1"/>
  <c r="P4522" i="4"/>
  <c r="Q4522" i="4" s="1"/>
  <c r="P3105" i="4"/>
  <c r="Q3105" i="4" s="1"/>
  <c r="P4521" i="4"/>
  <c r="Q4521" i="4" s="1"/>
  <c r="P17466" i="4"/>
  <c r="Q17466" i="4" s="1"/>
  <c r="P703" i="4"/>
  <c r="Q703" i="4" s="1"/>
  <c r="P18918" i="4"/>
  <c r="Q18918" i="4" s="1"/>
  <c r="P15199" i="4"/>
  <c r="Q15199" i="4" s="1"/>
  <c r="P13766" i="4"/>
  <c r="Q13766" i="4" s="1"/>
  <c r="P9088" i="4"/>
  <c r="Q9088" i="4" s="1"/>
  <c r="P15198" i="4"/>
  <c r="Q15198" i="4" s="1"/>
  <c r="P18917" i="4"/>
  <c r="Q18917" i="4" s="1"/>
  <c r="P17025" i="4"/>
  <c r="Q17025" i="4" s="1"/>
  <c r="P16626" i="4"/>
  <c r="Q16626" i="4" s="1"/>
  <c r="P16739" i="4"/>
  <c r="Q16739" i="4" s="1"/>
  <c r="P16012" i="4"/>
  <c r="Q16012" i="4" s="1"/>
  <c r="P13765" i="4"/>
  <c r="Q13765" i="4" s="1"/>
  <c r="P13764" i="4"/>
  <c r="Q13764" i="4" s="1"/>
  <c r="P10100" i="4"/>
  <c r="Q10100" i="4" s="1"/>
  <c r="P11266" i="4"/>
  <c r="Q11266" i="4" s="1"/>
  <c r="P10099" i="4"/>
  <c r="Q10099" i="4" s="1"/>
  <c r="P12419" i="4"/>
  <c r="Q12419" i="4" s="1"/>
  <c r="P15197" i="4"/>
  <c r="Q15197" i="4" s="1"/>
  <c r="P16011" i="4"/>
  <c r="Q16011" i="4" s="1"/>
  <c r="P9087" i="4"/>
  <c r="Q9087" i="4" s="1"/>
  <c r="P13763" i="4"/>
  <c r="Q13763" i="4" s="1"/>
  <c r="P12418" i="4"/>
  <c r="Q12418" i="4" s="1"/>
  <c r="P13762" i="4"/>
  <c r="Q13762" i="4" s="1"/>
  <c r="P11265" i="4"/>
  <c r="Q11265" i="4" s="1"/>
  <c r="P11264" i="4"/>
  <c r="Q11264" i="4" s="1"/>
  <c r="P1877" i="4"/>
  <c r="Q1877" i="4" s="1"/>
  <c r="P13761" i="4"/>
  <c r="Q13761" i="4" s="1"/>
  <c r="P10098" i="4"/>
  <c r="Q10098" i="4" s="1"/>
  <c r="P13760" i="4"/>
  <c r="Q13760" i="4" s="1"/>
  <c r="P11263" i="4"/>
  <c r="Q11263" i="4" s="1"/>
  <c r="P17878" i="4"/>
  <c r="Q17878" i="4" s="1"/>
  <c r="P9086" i="4"/>
  <c r="Q9086" i="4" s="1"/>
  <c r="P11262" i="4"/>
  <c r="Q11262" i="4" s="1"/>
  <c r="P13759" i="4"/>
  <c r="Q13759" i="4" s="1"/>
  <c r="P12417" i="4"/>
  <c r="Q12417" i="4" s="1"/>
  <c r="P10097" i="4"/>
  <c r="Q10097" i="4" s="1"/>
  <c r="P11261" i="4"/>
  <c r="Q11261" i="4" s="1"/>
  <c r="P7371" i="4"/>
  <c r="Q7371" i="4" s="1"/>
  <c r="P10096" i="4"/>
  <c r="Q10096" i="4" s="1"/>
  <c r="P11260" i="4"/>
  <c r="Q11260" i="4" s="1"/>
  <c r="P11259" i="4"/>
  <c r="Q11259" i="4" s="1"/>
  <c r="P8161" i="4"/>
  <c r="Q8161" i="4" s="1"/>
  <c r="P5008" i="4"/>
  <c r="Q5008" i="4" s="1"/>
  <c r="P10095" i="4"/>
  <c r="Q10095" i="4" s="1"/>
  <c r="P2022" i="4"/>
  <c r="Q2022" i="4" s="1"/>
  <c r="P10094" i="4"/>
  <c r="Q10094" i="4" s="1"/>
  <c r="P11258" i="4"/>
  <c r="Q11258" i="4" s="1"/>
  <c r="P10093" i="4"/>
  <c r="Q10093" i="4" s="1"/>
  <c r="P9085" i="4"/>
  <c r="Q9085" i="4" s="1"/>
  <c r="P8160" i="4"/>
  <c r="Q8160" i="4" s="1"/>
  <c r="P10092" i="4"/>
  <c r="Q10092" i="4" s="1"/>
  <c r="P10091" i="4"/>
  <c r="Q10091" i="4" s="1"/>
  <c r="P10090" i="4"/>
  <c r="Q10090" i="4" s="1"/>
  <c r="P13758" i="4"/>
  <c r="Q13758" i="4" s="1"/>
  <c r="P9084" i="4"/>
  <c r="Q9084" i="4" s="1"/>
  <c r="P12416" i="4"/>
  <c r="Q12416" i="4" s="1"/>
  <c r="P13757" i="4"/>
  <c r="Q13757" i="4" s="1"/>
  <c r="P11257" i="4"/>
  <c r="Q11257" i="4" s="1"/>
  <c r="P11256" i="4"/>
  <c r="Q11256" i="4" s="1"/>
  <c r="P10089" i="4"/>
  <c r="Q10089" i="4" s="1"/>
  <c r="P2021" i="4"/>
  <c r="Q2021" i="4" s="1"/>
  <c r="P3433" i="4"/>
  <c r="Q3433" i="4" s="1"/>
  <c r="P12415" i="4"/>
  <c r="Q12415" i="4" s="1"/>
  <c r="P15196" i="4"/>
  <c r="Q15196" i="4" s="1"/>
  <c r="P10088" i="4"/>
  <c r="Q10088" i="4" s="1"/>
  <c r="P15195" i="4"/>
  <c r="Q15195" i="4" s="1"/>
  <c r="P12414" i="4"/>
  <c r="Q12414" i="4" s="1"/>
  <c r="P8159" i="4"/>
  <c r="Q8159" i="4" s="1"/>
  <c r="P4520" i="4"/>
  <c r="Q4520" i="4" s="1"/>
  <c r="P12413" i="4"/>
  <c r="Q12413" i="4" s="1"/>
  <c r="P6662" i="4"/>
  <c r="Q6662" i="4" s="1"/>
  <c r="P15194" i="4"/>
  <c r="Q15194" i="4" s="1"/>
  <c r="P8158" i="4"/>
  <c r="Q8158" i="4" s="1"/>
  <c r="P10087" i="4"/>
  <c r="Q10087" i="4" s="1"/>
  <c r="P4102" i="4"/>
  <c r="Q4102" i="4" s="1"/>
  <c r="P3104" i="4"/>
  <c r="Q3104" i="4" s="1"/>
  <c r="P9083" i="4"/>
  <c r="Q9083" i="4" s="1"/>
  <c r="P13756" i="4"/>
  <c r="Q13756" i="4" s="1"/>
  <c r="P11255" i="4"/>
  <c r="Q11255" i="4" s="1"/>
  <c r="P10086" i="4"/>
  <c r="Q10086" i="4" s="1"/>
  <c r="P3736" i="4"/>
  <c r="Q3736" i="4" s="1"/>
  <c r="P1320" i="4"/>
  <c r="Q1320" i="4" s="1"/>
  <c r="P15193" i="4"/>
  <c r="Q15193" i="4" s="1"/>
  <c r="P7370" i="4"/>
  <c r="Q7370" i="4" s="1"/>
  <c r="P2410" i="4"/>
  <c r="Q2410" i="4" s="1"/>
  <c r="P4101" i="4"/>
  <c r="Q4101" i="4" s="1"/>
  <c r="P8157" i="4"/>
  <c r="Q8157" i="4" s="1"/>
  <c r="P6102" i="4"/>
  <c r="Q6102" i="4" s="1"/>
  <c r="P6101" i="4"/>
  <c r="Q6101" i="4" s="1"/>
  <c r="P3432" i="4"/>
  <c r="Q3432" i="4" s="1"/>
  <c r="P10085" i="4"/>
  <c r="Q10085" i="4" s="1"/>
  <c r="P5007" i="4"/>
  <c r="Q5007" i="4" s="1"/>
  <c r="P16738" i="4"/>
  <c r="Q16738" i="4" s="1"/>
  <c r="P10084" i="4"/>
  <c r="Q10084" i="4" s="1"/>
  <c r="P1791" i="4"/>
  <c r="Q1791" i="4" s="1"/>
  <c r="P1623" i="4"/>
  <c r="Q1623" i="4" s="1"/>
  <c r="P4519" i="4"/>
  <c r="Q4519" i="4" s="1"/>
  <c r="P16437" i="4"/>
  <c r="Q16437" i="4" s="1"/>
  <c r="P10083" i="4"/>
  <c r="Q10083" i="4" s="1"/>
  <c r="P3281" i="4"/>
  <c r="Q3281" i="4" s="1"/>
  <c r="P18292" i="4"/>
  <c r="Q18292" i="4" s="1"/>
  <c r="P7277" i="4"/>
  <c r="Q7277" i="4" s="1"/>
  <c r="P14594" i="4"/>
  <c r="Q14594" i="4" s="1"/>
  <c r="P7276" i="4"/>
  <c r="Q7276" i="4" s="1"/>
  <c r="P10350" i="4"/>
  <c r="Q10350" i="4" s="1"/>
  <c r="P9174" i="4"/>
  <c r="Q9174" i="4" s="1"/>
  <c r="P11597" i="4"/>
  <c r="Q11597" i="4" s="1"/>
  <c r="P14593" i="4"/>
  <c r="Q14593" i="4" s="1"/>
  <c r="P12891" i="4"/>
  <c r="Q12891" i="4" s="1"/>
  <c r="P10349" i="4"/>
  <c r="Q10349" i="4" s="1"/>
  <c r="P14592" i="4"/>
  <c r="Q14592" i="4" s="1"/>
  <c r="P3810" i="4"/>
  <c r="Q3810" i="4" s="1"/>
  <c r="P13749" i="4"/>
  <c r="Q13749" i="4" s="1"/>
  <c r="P4988" i="4"/>
  <c r="Q4988" i="4" s="1"/>
  <c r="P3905" i="4"/>
  <c r="Q3905" i="4" s="1"/>
  <c r="P2011" i="4"/>
  <c r="Q2011" i="4" s="1"/>
  <c r="P18790" i="4"/>
  <c r="Q18790" i="4" s="1"/>
  <c r="P20289" i="4"/>
  <c r="Q20289" i="4" s="1"/>
  <c r="P6346" i="4"/>
  <c r="Q6346" i="4" s="1"/>
  <c r="P19980" i="4"/>
  <c r="Q19980" i="4" s="1"/>
  <c r="P20288" i="4"/>
  <c r="Q20288" i="4" s="1"/>
  <c r="P18789" i="4"/>
  <c r="Q18789" i="4" s="1"/>
  <c r="P2505" i="4"/>
  <c r="Q2505" i="4" s="1"/>
  <c r="P3904" i="4"/>
  <c r="Q3904" i="4" s="1"/>
  <c r="P6345" i="4"/>
  <c r="Q6345" i="4" s="1"/>
  <c r="P3903" i="4"/>
  <c r="Q3903" i="4" s="1"/>
  <c r="P266" i="4"/>
  <c r="Q266" i="4" s="1"/>
  <c r="P13748" i="4"/>
  <c r="Q13748" i="4" s="1"/>
  <c r="P13747" i="4"/>
  <c r="Q13747" i="4" s="1"/>
  <c r="P4987" i="4"/>
  <c r="Q4987" i="4" s="1"/>
  <c r="P16240" i="4"/>
  <c r="Q16240" i="4" s="1"/>
  <c r="P20287" i="4"/>
  <c r="Q20287" i="4" s="1"/>
  <c r="P8147" i="4"/>
  <c r="Q8147" i="4" s="1"/>
  <c r="P9276" i="4"/>
  <c r="Q9276" i="4" s="1"/>
  <c r="P8146" i="4"/>
  <c r="Q8146" i="4" s="1"/>
  <c r="P12105" i="4"/>
  <c r="Q12105" i="4" s="1"/>
  <c r="P350" i="4"/>
  <c r="Q350" i="4" s="1"/>
  <c r="P20589" i="4"/>
  <c r="Q20589" i="4" s="1"/>
  <c r="P20588" i="4"/>
  <c r="Q20588" i="4" s="1"/>
  <c r="P20731" i="4"/>
  <c r="Q20731" i="4" s="1"/>
  <c r="P19289" i="4"/>
  <c r="Q19289" i="4" s="1"/>
  <c r="P18941" i="4"/>
  <c r="Q18941" i="4" s="1"/>
  <c r="P9040" i="4"/>
  <c r="Q9040" i="4" s="1"/>
  <c r="P8905" i="4"/>
  <c r="Q8905" i="4" s="1"/>
  <c r="P11520" i="4"/>
  <c r="Q11520" i="4" s="1"/>
  <c r="P8099" i="4"/>
  <c r="Q8099" i="4" s="1"/>
  <c r="P4227" i="4"/>
  <c r="Q4227" i="4" s="1"/>
  <c r="P2310" i="4"/>
  <c r="Q2310" i="4" s="1"/>
  <c r="P2309" i="4"/>
  <c r="Q2309" i="4" s="1"/>
  <c r="P4967" i="4"/>
  <c r="Q4967" i="4" s="1"/>
  <c r="P4226" i="4"/>
  <c r="Q4226" i="4" s="1"/>
  <c r="P1126" i="4"/>
  <c r="Q1126" i="4" s="1"/>
  <c r="P3077" i="4"/>
  <c r="Q3077" i="4" s="1"/>
  <c r="P3076" i="4"/>
  <c r="Q3076" i="4" s="1"/>
  <c r="P4225" i="4"/>
  <c r="Q4225" i="4" s="1"/>
  <c r="P11519" i="4"/>
  <c r="Q11519" i="4" s="1"/>
  <c r="P11518" i="4"/>
  <c r="Q11518" i="4" s="1"/>
  <c r="P3597" i="4"/>
  <c r="Q3597" i="4" s="1"/>
  <c r="P857" i="4"/>
  <c r="Q857" i="4" s="1"/>
  <c r="P9632" i="4"/>
  <c r="Q9632" i="4" s="1"/>
  <c r="P3596" i="4"/>
  <c r="Q3596" i="4" s="1"/>
  <c r="P4224" i="4"/>
  <c r="Q4224" i="4" s="1"/>
  <c r="P1737" i="4"/>
  <c r="Q1737" i="4" s="1"/>
  <c r="P14901" i="4"/>
  <c r="Q14901" i="4" s="1"/>
  <c r="P3075" i="4"/>
  <c r="Q3075" i="4" s="1"/>
  <c r="P19034" i="4"/>
  <c r="Q19034" i="4" s="1"/>
  <c r="P19033" i="4"/>
  <c r="Q19033" i="4" s="1"/>
  <c r="P4223" i="4"/>
  <c r="Q4223" i="4" s="1"/>
  <c r="P8098" i="4"/>
  <c r="Q8098" i="4" s="1"/>
  <c r="P5794" i="4"/>
  <c r="Q5794" i="4" s="1"/>
  <c r="P8097" i="4"/>
  <c r="Q8097" i="4" s="1"/>
  <c r="P11517" i="4"/>
  <c r="Q11517" i="4" s="1"/>
  <c r="P5793" i="4"/>
  <c r="Q5793" i="4" s="1"/>
  <c r="P11516" i="4"/>
  <c r="Q11516" i="4" s="1"/>
  <c r="P15150" i="4"/>
  <c r="Q15150" i="4" s="1"/>
  <c r="P4966" i="4"/>
  <c r="Q4966" i="4" s="1"/>
  <c r="P19858" i="4"/>
  <c r="Q19858" i="4" s="1"/>
  <c r="P9631" i="4"/>
  <c r="Q9631" i="4" s="1"/>
  <c r="P20298" i="4"/>
  <c r="Q20298" i="4" s="1"/>
  <c r="P6844" i="4"/>
  <c r="Q6844" i="4" s="1"/>
  <c r="P9630" i="4"/>
  <c r="Q9630" i="4" s="1"/>
  <c r="P19032" i="4"/>
  <c r="Q19032" i="4" s="1"/>
  <c r="P20128" i="4"/>
  <c r="Q20128" i="4" s="1"/>
  <c r="P4222" i="4"/>
  <c r="Q4222" i="4" s="1"/>
  <c r="P10623" i="4"/>
  <c r="Q10623" i="4" s="1"/>
  <c r="P15800" i="4"/>
  <c r="Q15800" i="4" s="1"/>
  <c r="P14900" i="4"/>
  <c r="Q14900" i="4" s="1"/>
  <c r="P13720" i="4"/>
  <c r="Q13720" i="4" s="1"/>
  <c r="P11515" i="4"/>
  <c r="Q11515" i="4" s="1"/>
  <c r="P16228" i="4"/>
  <c r="Q16228" i="4" s="1"/>
  <c r="P15799" i="4"/>
  <c r="Q15799" i="4" s="1"/>
  <c r="P8904" i="4"/>
  <c r="Q8904" i="4" s="1"/>
  <c r="P12572" i="4"/>
  <c r="Q12572" i="4" s="1"/>
  <c r="P8903" i="4"/>
  <c r="Q8903" i="4" s="1"/>
  <c r="P12571" i="4"/>
  <c r="Q12571" i="4" s="1"/>
  <c r="P6843" i="4"/>
  <c r="Q6843" i="4" s="1"/>
  <c r="P4221" i="4"/>
  <c r="Q4221" i="4" s="1"/>
  <c r="P6842" i="4"/>
  <c r="Q6842" i="4" s="1"/>
  <c r="P10622" i="4"/>
  <c r="Q10622" i="4" s="1"/>
  <c r="P12570" i="4"/>
  <c r="Q12570" i="4" s="1"/>
  <c r="P5792" i="4"/>
  <c r="Q5792" i="4" s="1"/>
  <c r="P11514" i="4"/>
  <c r="Q11514" i="4" s="1"/>
  <c r="P14899" i="4"/>
  <c r="Q14899" i="4" s="1"/>
  <c r="P15798" i="4"/>
  <c r="Q15798" i="4" s="1"/>
  <c r="P15797" i="4"/>
  <c r="Q15797" i="4" s="1"/>
  <c r="P11513" i="4"/>
  <c r="Q11513" i="4" s="1"/>
  <c r="P4220" i="4"/>
  <c r="Q4220" i="4" s="1"/>
  <c r="P4965" i="4"/>
  <c r="Q4965" i="4" s="1"/>
  <c r="P12569" i="4"/>
  <c r="Q12569" i="4" s="1"/>
  <c r="P7417" i="4"/>
  <c r="Q7417" i="4" s="1"/>
  <c r="P4219" i="4"/>
  <c r="Q4219" i="4" s="1"/>
  <c r="P8096" i="4"/>
  <c r="Q8096" i="4" s="1"/>
  <c r="P9629" i="4"/>
  <c r="Q9629" i="4" s="1"/>
  <c r="P8095" i="4"/>
  <c r="Q8095" i="4" s="1"/>
  <c r="P16227" i="4"/>
  <c r="Q16227" i="4" s="1"/>
  <c r="P19857" i="4"/>
  <c r="Q19857" i="4" s="1"/>
  <c r="P1736" i="4"/>
  <c r="Q1736" i="4" s="1"/>
  <c r="P2145" i="4"/>
  <c r="Q2145" i="4" s="1"/>
  <c r="P4218" i="4"/>
  <c r="Q4218" i="4" s="1"/>
  <c r="P17889" i="4"/>
  <c r="Q17889" i="4" s="1"/>
  <c r="P1991" i="4"/>
  <c r="Q1991" i="4" s="1"/>
  <c r="P9628" i="4"/>
  <c r="Q9628" i="4" s="1"/>
  <c r="P8094" i="4"/>
  <c r="Q8094" i="4" s="1"/>
  <c r="P4964" i="4"/>
  <c r="Q4964" i="4" s="1"/>
  <c r="P2308" i="4"/>
  <c r="Q2308" i="4" s="1"/>
  <c r="P6294" i="4"/>
  <c r="Q6294" i="4" s="1"/>
  <c r="P8902" i="4"/>
  <c r="Q8902" i="4" s="1"/>
  <c r="P9627" i="4"/>
  <c r="Q9627" i="4" s="1"/>
  <c r="P11512" i="4"/>
  <c r="Q11512" i="4" s="1"/>
  <c r="P11511" i="4"/>
  <c r="Q11511" i="4" s="1"/>
  <c r="P6841" i="4"/>
  <c r="Q6841" i="4" s="1"/>
  <c r="P9626" i="4"/>
  <c r="Q9626" i="4" s="1"/>
  <c r="P11510" i="4"/>
  <c r="Q11510" i="4" s="1"/>
  <c r="P14898" i="4"/>
  <c r="Q14898" i="4" s="1"/>
  <c r="P13719" i="4"/>
  <c r="Q13719" i="4" s="1"/>
  <c r="P8901" i="4"/>
  <c r="Q8901" i="4" s="1"/>
  <c r="P7416" i="4"/>
  <c r="Q7416" i="4" s="1"/>
  <c r="P8900" i="4"/>
  <c r="Q8900" i="4" s="1"/>
  <c r="P11509" i="4"/>
  <c r="Q11509" i="4" s="1"/>
  <c r="P5791" i="4"/>
  <c r="Q5791" i="4" s="1"/>
  <c r="P5790" i="4"/>
  <c r="Q5790" i="4" s="1"/>
  <c r="P4217" i="4"/>
  <c r="Q4217" i="4" s="1"/>
  <c r="P5789" i="4"/>
  <c r="Q5789" i="4" s="1"/>
  <c r="P6293" i="4"/>
  <c r="Q6293" i="4" s="1"/>
  <c r="P8093" i="4"/>
  <c r="Q8093" i="4" s="1"/>
  <c r="P11508" i="4"/>
  <c r="Q11508" i="4" s="1"/>
  <c r="P7415" i="4"/>
  <c r="Q7415" i="4" s="1"/>
  <c r="P3872" i="4"/>
  <c r="Q3872" i="4" s="1"/>
  <c r="P3595" i="4"/>
  <c r="Q3595" i="4" s="1"/>
  <c r="P1735" i="4"/>
  <c r="Q1735" i="4" s="1"/>
  <c r="P8092" i="4"/>
  <c r="Q8092" i="4" s="1"/>
  <c r="P8899" i="4"/>
  <c r="Q8899" i="4" s="1"/>
  <c r="P12568" i="4"/>
  <c r="Q12568" i="4" s="1"/>
  <c r="P5358" i="4"/>
  <c r="Q5358" i="4" s="1"/>
  <c r="P2653" i="4"/>
  <c r="Q2653" i="4" s="1"/>
  <c r="P10621" i="4"/>
  <c r="Q10621" i="4" s="1"/>
  <c r="P8898" i="4"/>
  <c r="Q8898" i="4" s="1"/>
  <c r="P13718" i="4"/>
  <c r="Q13718" i="4" s="1"/>
  <c r="P15796" i="4"/>
  <c r="Q15796" i="4" s="1"/>
  <c r="P12567" i="4"/>
  <c r="Q12567" i="4" s="1"/>
  <c r="P8091" i="4"/>
  <c r="Q8091" i="4" s="1"/>
  <c r="P3594" i="4"/>
  <c r="Q3594" i="4" s="1"/>
  <c r="P8897" i="4"/>
  <c r="Q8897" i="4" s="1"/>
  <c r="P4216" i="4"/>
  <c r="Q4216" i="4" s="1"/>
  <c r="P2868" i="4"/>
  <c r="Q2868" i="4" s="1"/>
  <c r="P4215" i="4"/>
  <c r="Q4215" i="4" s="1"/>
  <c r="P5788" i="4"/>
  <c r="Q5788" i="4" s="1"/>
  <c r="P9625" i="4"/>
  <c r="Q9625" i="4" s="1"/>
  <c r="P2652" i="4"/>
  <c r="Q2652" i="4" s="1"/>
  <c r="P7414" i="4"/>
  <c r="Q7414" i="4" s="1"/>
  <c r="P9624" i="4"/>
  <c r="Q9624" i="4" s="1"/>
  <c r="P8090" i="4"/>
  <c r="Q8090" i="4" s="1"/>
  <c r="P9623" i="4"/>
  <c r="Q9623" i="4" s="1"/>
  <c r="P11507" i="4"/>
  <c r="Q11507" i="4" s="1"/>
  <c r="P16226" i="4"/>
  <c r="Q16226" i="4" s="1"/>
  <c r="P8896" i="4"/>
  <c r="Q8896" i="4" s="1"/>
  <c r="P4214" i="4"/>
  <c r="Q4214" i="4" s="1"/>
  <c r="P5787" i="4"/>
  <c r="Q5787" i="4" s="1"/>
  <c r="P15795" i="4"/>
  <c r="Q15795" i="4" s="1"/>
  <c r="P9622" i="4"/>
  <c r="Q9622" i="4" s="1"/>
  <c r="P1990" i="4"/>
  <c r="Q1990" i="4" s="1"/>
  <c r="P3074" i="4"/>
  <c r="Q3074" i="4" s="1"/>
  <c r="P8089" i="4"/>
  <c r="Q8089" i="4" s="1"/>
  <c r="P5786" i="4"/>
  <c r="Q5786" i="4" s="1"/>
  <c r="P5785" i="4"/>
  <c r="Q5785" i="4" s="1"/>
  <c r="P13717" i="4"/>
  <c r="Q13717" i="4" s="1"/>
  <c r="P11506" i="4"/>
  <c r="Q11506" i="4" s="1"/>
  <c r="P9621" i="4"/>
  <c r="Q9621" i="4" s="1"/>
  <c r="P553" i="4"/>
  <c r="Q553" i="4" s="1"/>
  <c r="P1485" i="4"/>
  <c r="Q1485" i="4" s="1"/>
  <c r="P20432" i="4"/>
  <c r="Q20432" i="4" s="1"/>
  <c r="P9620" i="4"/>
  <c r="Q9620" i="4" s="1"/>
  <c r="P8088" i="4"/>
  <c r="Q8088" i="4" s="1"/>
  <c r="P19487" i="4"/>
  <c r="Q19487" i="4" s="1"/>
  <c r="P5357" i="4"/>
  <c r="Q5357" i="4" s="1"/>
  <c r="P6292" i="4"/>
  <c r="Q6292" i="4" s="1"/>
  <c r="P10620" i="4"/>
  <c r="Q10620" i="4" s="1"/>
  <c r="P1125" i="4"/>
  <c r="Q1125" i="4" s="1"/>
  <c r="P15794" i="4"/>
  <c r="Q15794" i="4" s="1"/>
  <c r="P16225" i="4"/>
  <c r="Q16225" i="4" s="1"/>
  <c r="P1734" i="4"/>
  <c r="Q1734" i="4" s="1"/>
  <c r="P6840" i="4"/>
  <c r="Q6840" i="4" s="1"/>
  <c r="P293" i="4"/>
  <c r="Q293" i="4" s="1"/>
  <c r="P8087" i="4"/>
  <c r="Q8087" i="4" s="1"/>
  <c r="P6839" i="4"/>
  <c r="Q6839" i="4" s="1"/>
  <c r="P856" i="4"/>
  <c r="Q856" i="4" s="1"/>
  <c r="P346" i="4"/>
  <c r="Q346" i="4" s="1"/>
  <c r="P552" i="4"/>
  <c r="Q552" i="4" s="1"/>
  <c r="P983" i="4"/>
  <c r="Q983" i="4" s="1"/>
  <c r="P1124" i="4"/>
  <c r="Q1124" i="4" s="1"/>
  <c r="P19856" i="4"/>
  <c r="Q19856" i="4" s="1"/>
  <c r="P20650" i="4"/>
  <c r="Q20650" i="4" s="1"/>
  <c r="P8086" i="4"/>
  <c r="Q8086" i="4" s="1"/>
  <c r="P6838" i="4"/>
  <c r="Q6838" i="4" s="1"/>
  <c r="P2307" i="4"/>
  <c r="Q2307" i="4" s="1"/>
  <c r="P20127" i="4"/>
  <c r="Q20127" i="4" s="1"/>
  <c r="P20297" i="4"/>
  <c r="Q20297" i="4" s="1"/>
  <c r="P20296" i="4"/>
  <c r="Q20296" i="4" s="1"/>
  <c r="P19855" i="4"/>
  <c r="Q19855" i="4" s="1"/>
  <c r="P19486" i="4"/>
  <c r="Q19486" i="4" s="1"/>
  <c r="P19485" i="4"/>
  <c r="Q19485" i="4" s="1"/>
  <c r="P19854" i="4"/>
  <c r="Q19854" i="4" s="1"/>
  <c r="P20526" i="4"/>
  <c r="Q20526" i="4" s="1"/>
  <c r="P19031" i="4"/>
  <c r="Q19031" i="4" s="1"/>
  <c r="P19853" i="4"/>
  <c r="Q19853" i="4" s="1"/>
  <c r="P19852" i="4"/>
  <c r="Q19852" i="4" s="1"/>
  <c r="P8085" i="4"/>
  <c r="Q8085" i="4" s="1"/>
  <c r="P1733" i="4"/>
  <c r="Q1733" i="4" s="1"/>
  <c r="P20295" i="4"/>
  <c r="Q20295" i="4" s="1"/>
  <c r="P12566" i="4"/>
  <c r="Q12566" i="4" s="1"/>
  <c r="P14897" i="4"/>
  <c r="Q14897" i="4" s="1"/>
  <c r="P7413" i="4"/>
  <c r="Q7413" i="4" s="1"/>
  <c r="P12565" i="4"/>
  <c r="Q12565" i="4" s="1"/>
  <c r="P5784" i="4"/>
  <c r="Q5784" i="4" s="1"/>
  <c r="P13716" i="4"/>
  <c r="Q13716" i="4" s="1"/>
  <c r="P13715" i="4"/>
  <c r="Q13715" i="4" s="1"/>
  <c r="P16224" i="4"/>
  <c r="Q16224" i="4" s="1"/>
  <c r="P13714" i="4"/>
  <c r="Q13714" i="4" s="1"/>
  <c r="P20126" i="4"/>
  <c r="Q20126" i="4" s="1"/>
  <c r="P5783" i="4"/>
  <c r="Q5783" i="4" s="1"/>
  <c r="P8084" i="4"/>
  <c r="Q8084" i="4" s="1"/>
  <c r="P20125" i="4"/>
  <c r="Q20125" i="4" s="1"/>
  <c r="P20525" i="4"/>
  <c r="Q20525" i="4" s="1"/>
  <c r="P20124" i="4"/>
  <c r="Q20124" i="4" s="1"/>
  <c r="P3073" i="4"/>
  <c r="Q3073" i="4" s="1"/>
  <c r="P4963" i="4"/>
  <c r="Q4963" i="4" s="1"/>
  <c r="P4213" i="4"/>
  <c r="Q4213" i="4" s="1"/>
  <c r="P4212" i="4"/>
  <c r="Q4212" i="4" s="1"/>
  <c r="P19030" i="4"/>
  <c r="Q19030" i="4" s="1"/>
  <c r="P551" i="4"/>
  <c r="Q551" i="4" s="1"/>
  <c r="P1297" i="4"/>
  <c r="Q1297" i="4" s="1"/>
  <c r="P18248" i="4"/>
  <c r="Q18248" i="4" s="1"/>
  <c r="P1296" i="4"/>
  <c r="Q1296" i="4" s="1"/>
  <c r="P17186" i="4"/>
  <c r="Q17186" i="4" s="1"/>
  <c r="P1123" i="4"/>
  <c r="Q1123" i="4" s="1"/>
  <c r="P11505" i="4"/>
  <c r="Q11505" i="4" s="1"/>
  <c r="P13713" i="4"/>
  <c r="Q13713" i="4" s="1"/>
  <c r="P17185" i="4"/>
  <c r="Q17185" i="4" s="1"/>
  <c r="P19484" i="4"/>
  <c r="Q19484" i="4" s="1"/>
  <c r="P16886" i="4"/>
  <c r="Q16886" i="4" s="1"/>
  <c r="P8083" i="4"/>
  <c r="Q8083" i="4" s="1"/>
  <c r="P16673" i="4"/>
  <c r="Q16673" i="4" s="1"/>
  <c r="P15731" i="4"/>
  <c r="Q15731" i="4" s="1"/>
  <c r="P1290" i="4"/>
  <c r="Q1290" i="4" s="1"/>
  <c r="P1416" i="4"/>
  <c r="Q1416" i="4" s="1"/>
  <c r="P284" i="4"/>
  <c r="Q284" i="4" s="1"/>
  <c r="P18322" i="4"/>
  <c r="Q18322" i="4" s="1"/>
  <c r="P17492" i="4"/>
  <c r="Q17492" i="4" s="1"/>
  <c r="P12366" i="4"/>
  <c r="Q12366" i="4" s="1"/>
  <c r="P4468" i="4"/>
  <c r="Q4468" i="4" s="1"/>
  <c r="P13691" i="4"/>
  <c r="Q13691" i="4" s="1"/>
  <c r="P6589" i="4"/>
  <c r="Q6589" i="4" s="1"/>
  <c r="P6588" i="4"/>
  <c r="Q6588" i="4" s="1"/>
  <c r="P10019" i="4"/>
  <c r="Q10019" i="4" s="1"/>
  <c r="P8051" i="4"/>
  <c r="Q8051" i="4" s="1"/>
  <c r="P1520" i="4"/>
  <c r="Q1520" i="4" s="1"/>
  <c r="P3057" i="4"/>
  <c r="Q3057" i="4" s="1"/>
  <c r="P2166" i="4"/>
  <c r="Q2166" i="4" s="1"/>
  <c r="P1519" i="4"/>
  <c r="Q1519" i="4" s="1"/>
  <c r="P20601" i="4"/>
  <c r="Q20601" i="4" s="1"/>
  <c r="P789" i="4"/>
  <c r="Q789" i="4" s="1"/>
  <c r="P788" i="4"/>
  <c r="Q788" i="4" s="1"/>
  <c r="P1283" i="4"/>
  <c r="Q1283" i="4" s="1"/>
  <c r="P13690" i="4"/>
  <c r="Q13690" i="4" s="1"/>
  <c r="P612" i="4"/>
  <c r="Q612" i="4" s="1"/>
  <c r="P1518" i="4"/>
  <c r="Q1518" i="4" s="1"/>
  <c r="P3056" i="4"/>
  <c r="Q3056" i="4" s="1"/>
  <c r="P1075" i="4"/>
  <c r="Q1075" i="4" s="1"/>
  <c r="P787" i="4"/>
  <c r="Q787" i="4" s="1"/>
  <c r="P1517" i="4"/>
  <c r="Q1517" i="4" s="1"/>
  <c r="P786" i="4"/>
  <c r="Q786" i="4" s="1"/>
  <c r="P2165" i="4"/>
  <c r="Q2165" i="4" s="1"/>
  <c r="P4467" i="4"/>
  <c r="Q4467" i="4" s="1"/>
  <c r="P15139" i="4"/>
  <c r="Q15139" i="4" s="1"/>
  <c r="P8050" i="4"/>
  <c r="Q8050" i="4" s="1"/>
  <c r="P10018" i="4"/>
  <c r="Q10018" i="4" s="1"/>
  <c r="P2164" i="4"/>
  <c r="Q2164" i="4" s="1"/>
  <c r="P4466" i="4"/>
  <c r="Q4466" i="4" s="1"/>
  <c r="P1516" i="4"/>
  <c r="Q1516" i="4" s="1"/>
  <c r="P1515" i="4"/>
  <c r="Q1515" i="4" s="1"/>
  <c r="P1282" i="4"/>
  <c r="Q1282" i="4" s="1"/>
  <c r="P2163" i="4"/>
  <c r="Q2163" i="4" s="1"/>
  <c r="P1514" i="4"/>
  <c r="Q1514" i="4" s="1"/>
  <c r="P3055" i="4"/>
  <c r="Q3055" i="4" s="1"/>
  <c r="P10017" i="4"/>
  <c r="Q10017" i="4" s="1"/>
  <c r="P17491" i="4"/>
  <c r="Q17491" i="4" s="1"/>
  <c r="P20693" i="4"/>
  <c r="Q20693" i="4" s="1"/>
  <c r="P2162" i="4"/>
  <c r="Q2162" i="4" s="1"/>
  <c r="P8036" i="4"/>
  <c r="Q8036" i="4" s="1"/>
  <c r="P19502" i="4"/>
  <c r="Q19502" i="4" s="1"/>
  <c r="P8035" i="4"/>
  <c r="Q8035" i="4" s="1"/>
  <c r="P5221" i="4"/>
  <c r="Q5221" i="4" s="1"/>
  <c r="P6089" i="4"/>
  <c r="Q6089" i="4" s="1"/>
  <c r="P6088" i="4"/>
  <c r="Q6088" i="4" s="1"/>
  <c r="P19501" i="4"/>
  <c r="Q19501" i="4" s="1"/>
  <c r="P17614" i="4"/>
  <c r="Q17614" i="4" s="1"/>
  <c r="P14803" i="4"/>
  <c r="Q14803" i="4" s="1"/>
  <c r="P14802" i="4"/>
  <c r="Q14802" i="4" s="1"/>
  <c r="P18204" i="4"/>
  <c r="Q18204" i="4" s="1"/>
  <c r="P1427" i="4"/>
  <c r="Q1427" i="4" s="1"/>
  <c r="P732" i="4"/>
  <c r="Q732" i="4" s="1"/>
  <c r="P1274" i="4"/>
  <c r="Q1274" i="4" s="1"/>
  <c r="P5220" i="4"/>
  <c r="Q5220" i="4" s="1"/>
  <c r="P20505" i="4"/>
  <c r="Q20505" i="4" s="1"/>
  <c r="P16297" i="4"/>
  <c r="Q16297" i="4" s="1"/>
  <c r="P12313" i="4"/>
  <c r="Q12313" i="4" s="1"/>
  <c r="P9968" i="4"/>
  <c r="Q9968" i="4" s="1"/>
  <c r="P4117" i="4"/>
  <c r="Q4117" i="4" s="1"/>
  <c r="P9518" i="4"/>
  <c r="Q9518" i="4" s="1"/>
  <c r="P5698" i="4"/>
  <c r="Q5698" i="4" s="1"/>
  <c r="P4116" i="4"/>
  <c r="Q4116" i="4" s="1"/>
  <c r="P9517" i="4"/>
  <c r="Q9517" i="4" s="1"/>
  <c r="P7100" i="4"/>
  <c r="Q7100" i="4" s="1"/>
  <c r="P20143" i="4"/>
  <c r="Q20143" i="4" s="1"/>
  <c r="P20142" i="4"/>
  <c r="Q20142" i="4" s="1"/>
  <c r="P9516" i="4"/>
  <c r="Q9516" i="4" s="1"/>
  <c r="P20304" i="4"/>
  <c r="Q20304" i="4" s="1"/>
  <c r="P3035" i="4"/>
  <c r="Q3035" i="4" s="1"/>
  <c r="P11446" i="4"/>
  <c r="Q11446" i="4" s="1"/>
  <c r="P4115" i="4"/>
  <c r="Q4115" i="4" s="1"/>
  <c r="P13673" i="4"/>
  <c r="Q13673" i="4" s="1"/>
  <c r="P11445" i="4"/>
  <c r="Q11445" i="4" s="1"/>
  <c r="P8024" i="4"/>
  <c r="Q8024" i="4" s="1"/>
  <c r="P19517" i="4"/>
  <c r="Q19517" i="4" s="1"/>
  <c r="P4916" i="4"/>
  <c r="Q4916" i="4" s="1"/>
  <c r="P19516" i="4"/>
  <c r="Q19516" i="4" s="1"/>
  <c r="P1960" i="4"/>
  <c r="Q1960" i="4" s="1"/>
  <c r="P13672" i="4"/>
  <c r="Q13672" i="4" s="1"/>
  <c r="P13671" i="4"/>
  <c r="Q13671" i="4" s="1"/>
  <c r="P11960" i="4"/>
  <c r="Q11960" i="4" s="1"/>
  <c r="P15401" i="4"/>
  <c r="Q15401" i="4" s="1"/>
  <c r="P15400" i="4"/>
  <c r="Q15400" i="4" s="1"/>
  <c r="P11959" i="4"/>
  <c r="Q11959" i="4" s="1"/>
  <c r="P15132" i="4"/>
  <c r="Q15132" i="4" s="1"/>
  <c r="P15988" i="4"/>
  <c r="Q15988" i="4" s="1"/>
  <c r="P6213" i="4"/>
  <c r="Q6213" i="4" s="1"/>
  <c r="P9167" i="4"/>
  <c r="Q9167" i="4" s="1"/>
  <c r="P6212" i="4"/>
  <c r="Q6212" i="4" s="1"/>
  <c r="P9166" i="4"/>
  <c r="Q9166" i="4" s="1"/>
  <c r="P9165" i="4"/>
  <c r="Q9165" i="4" s="1"/>
  <c r="P8023" i="4"/>
  <c r="Q8023" i="4" s="1"/>
  <c r="P6211" i="4"/>
  <c r="Q6211" i="4" s="1"/>
  <c r="P18817" i="4"/>
  <c r="Q18817" i="4" s="1"/>
  <c r="P18816" i="4"/>
  <c r="Q18816" i="4" s="1"/>
  <c r="P19515" i="4"/>
  <c r="Q19515" i="4" s="1"/>
  <c r="P3971" i="4"/>
  <c r="Q3971" i="4" s="1"/>
  <c r="P9967" i="4"/>
  <c r="Q9967" i="4" s="1"/>
  <c r="P11139" i="4"/>
  <c r="Q11139" i="4" s="1"/>
  <c r="P9164" i="4"/>
  <c r="Q9164" i="4" s="1"/>
  <c r="P3546" i="4"/>
  <c r="Q3546" i="4" s="1"/>
  <c r="P3034" i="4"/>
  <c r="Q3034" i="4" s="1"/>
  <c r="P5697" i="4"/>
  <c r="Q5697" i="4" s="1"/>
  <c r="P1959" i="4"/>
  <c r="Q1959" i="4" s="1"/>
  <c r="P8022" i="4"/>
  <c r="Q8022" i="4" s="1"/>
  <c r="P6735" i="4"/>
  <c r="Q6735" i="4" s="1"/>
  <c r="P1958" i="4"/>
  <c r="Q1958" i="4" s="1"/>
  <c r="P9966" i="4"/>
  <c r="Q9966" i="4" s="1"/>
  <c r="P12312" i="4"/>
  <c r="Q12312" i="4" s="1"/>
  <c r="P75" i="4"/>
  <c r="Q75" i="4" s="1"/>
  <c r="P133" i="4"/>
  <c r="Q133" i="4" s="1"/>
  <c r="P19514" i="4"/>
  <c r="Q19514" i="4" s="1"/>
  <c r="P10545" i="4"/>
  <c r="Q10545" i="4" s="1"/>
  <c r="P1446" i="4"/>
  <c r="Q1446" i="4" s="1"/>
  <c r="P13670" i="4"/>
  <c r="Q13670" i="4" s="1"/>
  <c r="P143" i="4"/>
  <c r="Q143" i="4" s="1"/>
  <c r="P1792" i="4"/>
  <c r="Q1792" i="4" s="1"/>
  <c r="P1491" i="4"/>
  <c r="Q1491" i="4" s="1"/>
  <c r="P152" i="4"/>
  <c r="Q152" i="4" s="1"/>
  <c r="P730" i="4"/>
  <c r="Q730" i="4" s="1"/>
  <c r="P122" i="4"/>
  <c r="Q122" i="4" s="1"/>
  <c r="P1490" i="4"/>
  <c r="Q1490" i="4" s="1"/>
  <c r="P3666" i="4"/>
  <c r="Q3666" i="4" s="1"/>
  <c r="P951" i="4"/>
  <c r="Q951" i="4" s="1"/>
  <c r="P1686" i="4"/>
  <c r="Q1686" i="4" s="1"/>
  <c r="P569" i="4"/>
  <c r="Q569" i="4" s="1"/>
  <c r="P778" i="4"/>
  <c r="Q778" i="4" s="1"/>
  <c r="P3033" i="4"/>
  <c r="Q3033" i="4" s="1"/>
  <c r="P1628" i="4"/>
  <c r="Q1628" i="4" s="1"/>
  <c r="P2139" i="4"/>
  <c r="Q2139" i="4" s="1"/>
  <c r="P2323" i="4"/>
  <c r="Q2323" i="4" s="1"/>
  <c r="P2736" i="4"/>
  <c r="Q2736" i="4" s="1"/>
  <c r="P202" i="4"/>
  <c r="Q202" i="4" s="1"/>
  <c r="P837" i="4"/>
  <c r="Q837" i="4" s="1"/>
  <c r="P16433" i="4"/>
  <c r="Q16433" i="4" s="1"/>
  <c r="P180" i="4"/>
  <c r="Q180" i="4" s="1"/>
  <c r="P173" i="4"/>
  <c r="Q173" i="4" s="1"/>
  <c r="P132" i="4"/>
  <c r="Q132" i="4" s="1"/>
  <c r="P315" i="4"/>
  <c r="Q315" i="4" s="1"/>
  <c r="P367" i="4"/>
  <c r="Q367" i="4" s="1"/>
  <c r="P251" i="4"/>
  <c r="Q251" i="4" s="1"/>
  <c r="P323" i="4"/>
  <c r="Q323" i="4" s="1"/>
  <c r="P195" i="4"/>
  <c r="Q195" i="4" s="1"/>
  <c r="P131" i="4"/>
  <c r="Q131" i="4" s="1"/>
  <c r="P16910" i="4"/>
  <c r="Q16910" i="4" s="1"/>
  <c r="P494" i="4"/>
  <c r="Q494" i="4" s="1"/>
  <c r="P15770" i="4"/>
  <c r="Q15770" i="4" s="1"/>
  <c r="P20141" i="4"/>
  <c r="Q20141" i="4" s="1"/>
  <c r="P3032" i="4"/>
  <c r="Q3032" i="4" s="1"/>
  <c r="P9827" i="4"/>
  <c r="Q9827" i="4" s="1"/>
  <c r="P3417" i="4"/>
  <c r="Q3417" i="4" s="1"/>
  <c r="P6210" i="4"/>
  <c r="Q6210" i="4" s="1"/>
  <c r="P10544" i="4"/>
  <c r="Q10544" i="4" s="1"/>
  <c r="P10910" i="4"/>
  <c r="Q10910" i="4" s="1"/>
  <c r="P5156" i="4"/>
  <c r="Q5156" i="4" s="1"/>
  <c r="P3001" i="4"/>
  <c r="Q3001" i="4" s="1"/>
  <c r="P9281" i="4"/>
  <c r="Q9281" i="4" s="1"/>
  <c r="P8000" i="4"/>
  <c r="Q8000" i="4" s="1"/>
  <c r="P5155" i="4"/>
  <c r="Q5155" i="4" s="1"/>
  <c r="P9280" i="4"/>
  <c r="Q9280" i="4" s="1"/>
  <c r="P1404" i="4"/>
  <c r="Q1404" i="4" s="1"/>
  <c r="P1814" i="4"/>
  <c r="Q1814" i="4" s="1"/>
  <c r="P3435" i="4"/>
  <c r="Q3435" i="4" s="1"/>
  <c r="P590" i="4"/>
  <c r="Q590" i="4" s="1"/>
  <c r="P19098" i="4"/>
  <c r="Q19098" i="4" s="1"/>
  <c r="P15760" i="4"/>
  <c r="Q15760" i="4" s="1"/>
  <c r="P4459" i="4"/>
  <c r="Q4459" i="4" s="1"/>
  <c r="P7315" i="4"/>
  <c r="Q7315" i="4" s="1"/>
  <c r="P4086" i="4"/>
  <c r="Q4086" i="4" s="1"/>
  <c r="P4831" i="4"/>
  <c r="Q4831" i="4" s="1"/>
  <c r="P5214" i="4"/>
  <c r="Q5214" i="4" s="1"/>
  <c r="P4830" i="4"/>
  <c r="Q4830" i="4" s="1"/>
  <c r="P2998" i="4"/>
  <c r="Q2998" i="4" s="1"/>
  <c r="P12497" i="4"/>
  <c r="Q12497" i="4" s="1"/>
  <c r="P11415" i="4"/>
  <c r="Q11415" i="4" s="1"/>
  <c r="P18599" i="4"/>
  <c r="Q18599" i="4" s="1"/>
  <c r="P15122" i="4"/>
  <c r="Q15122" i="4" s="1"/>
  <c r="P20202" i="4"/>
  <c r="Q20202" i="4" s="1"/>
  <c r="P20401" i="4"/>
  <c r="Q20401" i="4" s="1"/>
  <c r="P18975" i="4"/>
  <c r="Q18975" i="4" s="1"/>
  <c r="P1457" i="4"/>
  <c r="Q1457" i="4" s="1"/>
  <c r="P12250" i="4"/>
  <c r="Q12250" i="4" s="1"/>
  <c r="P7409" i="4"/>
  <c r="Q7409" i="4" s="1"/>
  <c r="P6498" i="4"/>
  <c r="Q6498" i="4" s="1"/>
  <c r="P13652" i="4"/>
  <c r="Q13652" i="4" s="1"/>
  <c r="P6106" i="4"/>
  <c r="Q6106" i="4" s="1"/>
  <c r="P6105" i="4"/>
  <c r="Q6105" i="4" s="1"/>
  <c r="P1240" i="4"/>
  <c r="Q1240" i="4" s="1"/>
  <c r="P18974" i="4"/>
  <c r="Q18974" i="4" s="1"/>
  <c r="P7994" i="4"/>
  <c r="Q7994" i="4" s="1"/>
  <c r="P7195" i="4"/>
  <c r="Q7195" i="4" s="1"/>
  <c r="P520" i="4"/>
  <c r="Q520" i="4" s="1"/>
  <c r="P585" i="4"/>
  <c r="Q585" i="4" s="1"/>
  <c r="P463" i="4"/>
  <c r="Q463" i="4" s="1"/>
  <c r="P765" i="4"/>
  <c r="Q765" i="4" s="1"/>
  <c r="P2981" i="4"/>
  <c r="Q2981" i="4" s="1"/>
  <c r="P13650" i="4"/>
  <c r="Q13650" i="4" s="1"/>
  <c r="P2399" i="4"/>
  <c r="Q2399" i="4" s="1"/>
  <c r="P2398" i="4"/>
  <c r="Q2398" i="4" s="1"/>
  <c r="P7968" i="4"/>
  <c r="Q7968" i="4" s="1"/>
  <c r="P3754" i="4"/>
  <c r="Q3754" i="4" s="1"/>
  <c r="P7967" i="4"/>
  <c r="Q7967" i="4" s="1"/>
  <c r="P10433" i="4"/>
  <c r="Q10433" i="4" s="1"/>
  <c r="P10432" i="4"/>
  <c r="Q10432" i="4" s="1"/>
  <c r="P7966" i="4"/>
  <c r="Q7966" i="4" s="1"/>
  <c r="P9109" i="4"/>
  <c r="Q9109" i="4" s="1"/>
  <c r="P1723" i="4"/>
  <c r="Q1723" i="4" s="1"/>
  <c r="P7009" i="4"/>
  <c r="Q7009" i="4" s="1"/>
  <c r="P9108" i="4"/>
  <c r="Q9108" i="4" s="1"/>
  <c r="P5435" i="4"/>
  <c r="Q5435" i="4" s="1"/>
  <c r="P4819" i="4"/>
  <c r="Q4819" i="4" s="1"/>
  <c r="P7008" i="4"/>
  <c r="Q7008" i="4" s="1"/>
  <c r="P4818" i="4"/>
  <c r="Q4818" i="4" s="1"/>
  <c r="P5434" i="4"/>
  <c r="Q5434" i="4" s="1"/>
  <c r="P6171" i="4"/>
  <c r="Q6171" i="4" s="1"/>
  <c r="P19214" i="4"/>
  <c r="Q19214" i="4" s="1"/>
  <c r="P19811" i="4"/>
  <c r="Q19811" i="4" s="1"/>
  <c r="P1236" i="4"/>
  <c r="Q1236" i="4" s="1"/>
  <c r="P7965" i="4"/>
  <c r="Q7965" i="4" s="1"/>
  <c r="P6170" i="4"/>
  <c r="Q6170" i="4" s="1"/>
  <c r="P4817" i="4"/>
  <c r="Q4817" i="4" s="1"/>
  <c r="P6169" i="4"/>
  <c r="Q6169" i="4" s="1"/>
  <c r="P16914" i="4"/>
  <c r="Q16914" i="4" s="1"/>
  <c r="P2980" i="4"/>
  <c r="Q2980" i="4" s="1"/>
  <c r="P14896" i="4"/>
  <c r="Q14896" i="4" s="1"/>
  <c r="P2564" i="4"/>
  <c r="Q2564" i="4" s="1"/>
  <c r="P2967" i="4"/>
  <c r="Q2967" i="4" s="1"/>
  <c r="P7955" i="4"/>
  <c r="Q7955" i="4" s="1"/>
  <c r="P13641" i="4"/>
  <c r="Q13641" i="4" s="1"/>
  <c r="P19103" i="4"/>
  <c r="Q19103" i="4" s="1"/>
  <c r="P6661" i="4"/>
  <c r="Q6661" i="4" s="1"/>
  <c r="P6660" i="4"/>
  <c r="Q6660" i="4" s="1"/>
  <c r="P2966" i="4"/>
  <c r="Q2966" i="4" s="1"/>
  <c r="P4807" i="4"/>
  <c r="Q4807" i="4" s="1"/>
  <c r="P9457" i="4"/>
  <c r="Q9457" i="4" s="1"/>
  <c r="P4051" i="4"/>
  <c r="Q4051" i="4" s="1"/>
  <c r="P6659" i="4"/>
  <c r="Q6659" i="4" s="1"/>
  <c r="P11381" i="4"/>
  <c r="Q11381" i="4" s="1"/>
  <c r="P17937" i="4"/>
  <c r="Q17937" i="4" s="1"/>
  <c r="P1061" i="4"/>
  <c r="Q1061" i="4" s="1"/>
  <c r="P2214" i="4"/>
  <c r="Q2214" i="4" s="1"/>
  <c r="P1227" i="4"/>
  <c r="Q1227" i="4" s="1"/>
  <c r="P389" i="4"/>
  <c r="Q389" i="4" s="1"/>
  <c r="P1408" i="4"/>
  <c r="Q1408" i="4" s="1"/>
  <c r="P2213" i="4"/>
  <c r="Q2213" i="4" s="1"/>
  <c r="P1920" i="4"/>
  <c r="Q1920" i="4" s="1"/>
  <c r="P1636" i="4"/>
  <c r="Q1636" i="4" s="1"/>
  <c r="P20156" i="4"/>
  <c r="Q20156" i="4" s="1"/>
  <c r="P1060" i="4"/>
  <c r="Q1060" i="4" s="1"/>
  <c r="P2965" i="4"/>
  <c r="Q2965" i="4" s="1"/>
  <c r="P147" i="4"/>
  <c r="Q147" i="4" s="1"/>
  <c r="P20048" i="4"/>
  <c r="Q20048" i="4" s="1"/>
  <c r="P20468" i="4"/>
  <c r="Q20468" i="4" s="1"/>
  <c r="P19546" i="4"/>
  <c r="Q19546" i="4" s="1"/>
  <c r="P18368" i="4"/>
  <c r="Q18368" i="4" s="1"/>
  <c r="P17943" i="4"/>
  <c r="Q17943" i="4" s="1"/>
  <c r="P18695" i="4"/>
  <c r="Q18695" i="4" s="1"/>
  <c r="P17942" i="4"/>
  <c r="Q17942" i="4" s="1"/>
  <c r="P15097" i="4"/>
  <c r="Q15097" i="4" s="1"/>
  <c r="P12205" i="4"/>
  <c r="Q12205" i="4" s="1"/>
  <c r="P11018" i="4"/>
  <c r="Q11018" i="4" s="1"/>
  <c r="P11017" i="4"/>
  <c r="Q11017" i="4" s="1"/>
  <c r="P15096" i="4"/>
  <c r="Q15096" i="4" s="1"/>
  <c r="P15095" i="4"/>
  <c r="Q15095" i="4" s="1"/>
  <c r="P15981" i="4"/>
  <c r="Q15981" i="4" s="1"/>
  <c r="P15980" i="4"/>
  <c r="Q15980" i="4" s="1"/>
  <c r="P15094" i="4"/>
  <c r="Q15094" i="4" s="1"/>
  <c r="P15979" i="4"/>
  <c r="Q15979" i="4" s="1"/>
  <c r="P13639" i="4"/>
  <c r="Q13639" i="4" s="1"/>
  <c r="P15978" i="4"/>
  <c r="Q15978" i="4" s="1"/>
  <c r="P15093" i="4"/>
  <c r="Q15093" i="4" s="1"/>
  <c r="P15977" i="4"/>
  <c r="Q15977" i="4" s="1"/>
  <c r="P15092" i="4"/>
  <c r="Q15092" i="4" s="1"/>
  <c r="P15976" i="4"/>
  <c r="Q15976" i="4" s="1"/>
  <c r="P15091" i="4"/>
  <c r="Q15091" i="4" s="1"/>
  <c r="P17049" i="4"/>
  <c r="Q17049" i="4" s="1"/>
  <c r="P7951" i="4"/>
  <c r="Q7951" i="4" s="1"/>
  <c r="P5814" i="4"/>
  <c r="Q5814" i="4" s="1"/>
  <c r="P9848" i="4"/>
  <c r="Q9848" i="4" s="1"/>
  <c r="P7175" i="4"/>
  <c r="Q7175" i="4" s="1"/>
  <c r="P12204" i="4"/>
  <c r="Q12204" i="4" s="1"/>
  <c r="P16427" i="4"/>
  <c r="Q16427" i="4" s="1"/>
  <c r="P12203" i="4"/>
  <c r="Q12203" i="4" s="1"/>
  <c r="P16426" i="4"/>
  <c r="Q16426" i="4" s="1"/>
  <c r="P7174" i="4"/>
  <c r="Q7174" i="4" s="1"/>
  <c r="P2956" i="4"/>
  <c r="Q2956" i="4" s="1"/>
  <c r="P5275" i="4"/>
  <c r="Q5275" i="4" s="1"/>
  <c r="P2955" i="4"/>
  <c r="Q2955" i="4" s="1"/>
  <c r="P12202" i="4"/>
  <c r="Q12202" i="4" s="1"/>
  <c r="P4364" i="4"/>
  <c r="Q4364" i="4" s="1"/>
  <c r="P1222" i="4"/>
  <c r="Q1222" i="4" s="1"/>
  <c r="P6442" i="4"/>
  <c r="Q6442" i="4" s="1"/>
  <c r="P7950" i="4"/>
  <c r="Q7950" i="4" s="1"/>
  <c r="P7949" i="4"/>
  <c r="Q7949" i="4" s="1"/>
  <c r="P1445" i="4"/>
  <c r="Q1445" i="4" s="1"/>
  <c r="P2479" i="4"/>
  <c r="Q2479" i="4" s="1"/>
  <c r="P4363" i="4"/>
  <c r="Q4363" i="4" s="1"/>
  <c r="P2270" i="4"/>
  <c r="Q2270" i="4" s="1"/>
  <c r="P13638" i="4"/>
  <c r="Q13638" i="4" s="1"/>
  <c r="P11016" i="4"/>
  <c r="Q11016" i="4" s="1"/>
  <c r="P13637" i="4"/>
  <c r="Q13637" i="4" s="1"/>
  <c r="P15090" i="4"/>
  <c r="Q15090" i="4" s="1"/>
  <c r="P8885" i="4"/>
  <c r="Q8885" i="4" s="1"/>
  <c r="P13636" i="4"/>
  <c r="Q13636" i="4" s="1"/>
  <c r="P13635" i="4"/>
  <c r="Q13635" i="4" s="1"/>
  <c r="P15089" i="4"/>
  <c r="Q15089" i="4" s="1"/>
  <c r="P15088" i="4"/>
  <c r="Q15088" i="4" s="1"/>
  <c r="P17941" i="4"/>
  <c r="Q17941" i="4" s="1"/>
  <c r="P18367" i="4"/>
  <c r="Q18367" i="4" s="1"/>
  <c r="P20217" i="4"/>
  <c r="Q20217" i="4" s="1"/>
  <c r="P18992" i="4"/>
  <c r="Q18992" i="4" s="1"/>
  <c r="P12201" i="4"/>
  <c r="Q12201" i="4" s="1"/>
  <c r="P4802" i="4"/>
  <c r="Q4802" i="4" s="1"/>
  <c r="P3258" i="4"/>
  <c r="Q3258" i="4" s="1"/>
  <c r="P17048" i="4"/>
  <c r="Q17048" i="4" s="1"/>
  <c r="P18366" i="4"/>
  <c r="Q18366" i="4" s="1"/>
  <c r="P10798" i="4"/>
  <c r="Q10798" i="4" s="1"/>
  <c r="P20387" i="4"/>
  <c r="Q20387" i="4" s="1"/>
  <c r="P18264" i="4"/>
  <c r="Q18264" i="4" s="1"/>
  <c r="P5927" i="4"/>
  <c r="Q5927" i="4" s="1"/>
  <c r="P9229" i="4"/>
  <c r="Q9229" i="4" s="1"/>
  <c r="P5066" i="4"/>
  <c r="Q5066" i="4" s="1"/>
  <c r="P19861" i="4"/>
  <c r="Q19861" i="4" s="1"/>
  <c r="P4211" i="4"/>
  <c r="Q4211" i="4" s="1"/>
  <c r="P6138" i="4"/>
  <c r="Q6138" i="4" s="1"/>
  <c r="P6924" i="4"/>
  <c r="Q6924" i="4" s="1"/>
  <c r="P7938" i="4"/>
  <c r="Q7938" i="4" s="1"/>
  <c r="P7937" i="4"/>
  <c r="Q7937" i="4" s="1"/>
  <c r="P10375" i="4"/>
  <c r="Q10375" i="4" s="1"/>
  <c r="P11905" i="4"/>
  <c r="Q11905" i="4" s="1"/>
  <c r="P7936" i="4"/>
  <c r="Q7936" i="4" s="1"/>
  <c r="P4774" i="4"/>
  <c r="Q4774" i="4" s="1"/>
  <c r="P6137" i="4"/>
  <c r="Q6137" i="4" s="1"/>
  <c r="P6136" i="4"/>
  <c r="Q6136" i="4" s="1"/>
  <c r="P20324" i="4"/>
  <c r="Q20324" i="4" s="1"/>
  <c r="P7935" i="4"/>
  <c r="Q7935" i="4" s="1"/>
  <c r="P7934" i="4"/>
  <c r="Q7934" i="4" s="1"/>
  <c r="P6923" i="4"/>
  <c r="Q6923" i="4" s="1"/>
  <c r="P19826" i="4"/>
  <c r="Q19826" i="4" s="1"/>
  <c r="P2946" i="4"/>
  <c r="Q2946" i="4" s="1"/>
  <c r="P20656" i="4"/>
  <c r="Q20656" i="4" s="1"/>
  <c r="P18857" i="4"/>
  <c r="Q18857" i="4" s="1"/>
  <c r="P20655" i="4"/>
  <c r="Q20655" i="4" s="1"/>
  <c r="P19550" i="4"/>
  <c r="Q19550" i="4" s="1"/>
  <c r="P13620" i="4"/>
  <c r="Q13620" i="4" s="1"/>
  <c r="P7933" i="4"/>
  <c r="Q7933" i="4" s="1"/>
  <c r="P17949" i="4"/>
  <c r="Q17949" i="4" s="1"/>
  <c r="P13619" i="4"/>
  <c r="Q13619" i="4" s="1"/>
  <c r="P9051" i="4"/>
  <c r="Q9051" i="4" s="1"/>
  <c r="P20431" i="4"/>
  <c r="Q20431" i="4" s="1"/>
  <c r="P9050" i="4"/>
  <c r="Q9050" i="4" s="1"/>
  <c r="P4773" i="4"/>
  <c r="Q4773" i="4" s="1"/>
  <c r="P3714" i="4"/>
  <c r="Q3714" i="4" s="1"/>
  <c r="P10374" i="4"/>
  <c r="Q10374" i="4" s="1"/>
  <c r="P15363" i="4"/>
  <c r="Q15363" i="4" s="1"/>
  <c r="P19549" i="4"/>
  <c r="Q19549" i="4" s="1"/>
  <c r="P6135" i="4"/>
  <c r="Q6135" i="4" s="1"/>
  <c r="P3713" i="4"/>
  <c r="Q3713" i="4" s="1"/>
  <c r="P7932" i="4"/>
  <c r="Q7932" i="4" s="1"/>
  <c r="P2112" i="4"/>
  <c r="Q2112" i="4" s="1"/>
  <c r="P1688" i="4"/>
  <c r="Q1688" i="4" s="1"/>
  <c r="P1687" i="4"/>
  <c r="Q1687" i="4" s="1"/>
  <c r="P2624" i="4"/>
  <c r="Q2624" i="4" s="1"/>
  <c r="P2111" i="4"/>
  <c r="Q2111" i="4" s="1"/>
  <c r="P1907" i="4"/>
  <c r="Q1907" i="4" s="1"/>
  <c r="P6922" i="4"/>
  <c r="Q6922" i="4" s="1"/>
  <c r="P11904" i="4"/>
  <c r="Q11904" i="4" s="1"/>
  <c r="P4210" i="4"/>
  <c r="Q4210" i="4" s="1"/>
  <c r="P1501" i="4"/>
  <c r="Q1501" i="4" s="1"/>
  <c r="P7931" i="4"/>
  <c r="Q7931" i="4" s="1"/>
  <c r="P10373" i="4"/>
  <c r="Q10373" i="4" s="1"/>
  <c r="P6134" i="4"/>
  <c r="Q6134" i="4" s="1"/>
  <c r="P19232" i="4"/>
  <c r="Q19232" i="4" s="1"/>
  <c r="P7930" i="4"/>
  <c r="Q7930" i="4" s="1"/>
  <c r="P2945" i="4"/>
  <c r="Q2945" i="4" s="1"/>
  <c r="P1217" i="4"/>
  <c r="Q1217" i="4" s="1"/>
  <c r="P3712" i="4"/>
  <c r="Q3712" i="4" s="1"/>
  <c r="P2944" i="4"/>
  <c r="Q2944" i="4" s="1"/>
  <c r="P803" i="4"/>
  <c r="Q803" i="4" s="1"/>
  <c r="P2623" i="4"/>
  <c r="Q2623" i="4" s="1"/>
  <c r="P2352" i="4"/>
  <c r="Q2352" i="4" s="1"/>
  <c r="P102" i="4"/>
  <c r="Q102" i="4" s="1"/>
  <c r="P7929" i="4"/>
  <c r="Q7929" i="4" s="1"/>
  <c r="P7928" i="4"/>
  <c r="Q7928" i="4" s="1"/>
  <c r="P13618" i="4"/>
  <c r="Q13618" i="4" s="1"/>
  <c r="P125" i="4"/>
  <c r="Q125" i="4" s="1"/>
  <c r="P243" i="4"/>
  <c r="Q243" i="4" s="1"/>
  <c r="P8925" i="4"/>
  <c r="Q8925" i="4" s="1"/>
  <c r="P17016" i="4"/>
  <c r="Q17016" i="4" s="1"/>
  <c r="P17350" i="4"/>
  <c r="Q17350" i="4" s="1"/>
  <c r="P17015" i="4"/>
  <c r="Q17015" i="4" s="1"/>
  <c r="P17055" i="4"/>
  <c r="Q17055" i="4" s="1"/>
  <c r="P15953" i="4"/>
  <c r="Q15953" i="4" s="1"/>
  <c r="P17054" i="4"/>
  <c r="Q17054" i="4" s="1"/>
  <c r="P15952" i="4"/>
  <c r="Q15952" i="4" s="1"/>
  <c r="P8807" i="4"/>
  <c r="Q8807" i="4" s="1"/>
  <c r="P17529" i="4"/>
  <c r="Q17529" i="4" s="1"/>
  <c r="P7883" i="4"/>
  <c r="Q7883" i="4" s="1"/>
  <c r="P5746" i="4"/>
  <c r="Q5746" i="4" s="1"/>
  <c r="P3545" i="4"/>
  <c r="Q3545" i="4" s="1"/>
  <c r="P17528" i="4"/>
  <c r="Q17528" i="4" s="1"/>
  <c r="P7882" i="4"/>
  <c r="Q7882" i="4" s="1"/>
  <c r="P5745" i="4"/>
  <c r="Q5745" i="4" s="1"/>
  <c r="P3544" i="4"/>
  <c r="Q3544" i="4" s="1"/>
  <c r="P13578" i="4"/>
  <c r="Q13578" i="4" s="1"/>
  <c r="P20328" i="4"/>
  <c r="Q20328" i="4" s="1"/>
  <c r="P18716" i="4"/>
  <c r="Q18716" i="4" s="1"/>
  <c r="P3876" i="4"/>
  <c r="Q3876" i="4" s="1"/>
  <c r="P17954" i="4"/>
  <c r="Q17954" i="4" s="1"/>
  <c r="P6400" i="4"/>
  <c r="Q6400" i="4" s="1"/>
  <c r="P5744" i="4"/>
  <c r="Q5744" i="4" s="1"/>
  <c r="P9797" i="4"/>
  <c r="Q9797" i="4" s="1"/>
  <c r="P17953" i="4"/>
  <c r="Q17953" i="4" s="1"/>
  <c r="P6399" i="4"/>
  <c r="Q6399" i="4" s="1"/>
  <c r="P5743" i="4"/>
  <c r="Q5743" i="4" s="1"/>
  <c r="P9796" i="4"/>
  <c r="Q9796" i="4" s="1"/>
  <c r="P12149" i="4"/>
  <c r="Q12149" i="4" s="1"/>
  <c r="P12148" i="4"/>
  <c r="Q12148" i="4" s="1"/>
  <c r="P12147" i="4"/>
  <c r="Q12147" i="4" s="1"/>
  <c r="P15008" i="4"/>
  <c r="Q15008" i="4" s="1"/>
  <c r="P15007" i="4"/>
  <c r="Q15007" i="4" s="1"/>
  <c r="P15006" i="4"/>
  <c r="Q15006" i="4" s="1"/>
  <c r="P15005" i="4"/>
  <c r="Q15005" i="4" s="1"/>
  <c r="P15004" i="4"/>
  <c r="Q15004" i="4" s="1"/>
  <c r="P15003" i="4"/>
  <c r="Q15003" i="4" s="1"/>
  <c r="P4312" i="4"/>
  <c r="Q4312" i="4" s="1"/>
  <c r="P15002" i="4"/>
  <c r="Q15002" i="4" s="1"/>
  <c r="P16418" i="4"/>
  <c r="Q16418" i="4" s="1"/>
  <c r="P15951" i="4"/>
  <c r="Q15951" i="4" s="1"/>
  <c r="P5742" i="4"/>
  <c r="Q5742" i="4" s="1"/>
  <c r="P13577" i="4"/>
  <c r="Q13577" i="4" s="1"/>
  <c r="P10949" i="4"/>
  <c r="Q10949" i="4" s="1"/>
  <c r="P8806" i="4"/>
  <c r="Q8806" i="4" s="1"/>
  <c r="P13576" i="4"/>
  <c r="Q13576" i="4" s="1"/>
  <c r="P7881" i="4"/>
  <c r="Q7881" i="4" s="1"/>
  <c r="P5741" i="4"/>
  <c r="Q5741" i="4" s="1"/>
  <c r="P13575" i="4"/>
  <c r="Q13575" i="4" s="1"/>
  <c r="P9795" i="4"/>
  <c r="Q9795" i="4" s="1"/>
  <c r="P12146" i="4"/>
  <c r="Q12146" i="4" s="1"/>
  <c r="P13574" i="4"/>
  <c r="Q13574" i="4" s="1"/>
  <c r="P6398" i="4"/>
  <c r="Q6398" i="4" s="1"/>
  <c r="P13573" i="4"/>
  <c r="Q13573" i="4" s="1"/>
  <c r="P4748" i="4"/>
  <c r="Q4748" i="4" s="1"/>
  <c r="P3875" i="4"/>
  <c r="Q3875" i="4" s="1"/>
  <c r="P7880" i="4"/>
  <c r="Q7880" i="4" s="1"/>
  <c r="P4311" i="4"/>
  <c r="Q4311" i="4" s="1"/>
  <c r="P7115" i="4"/>
  <c r="Q7115" i="4" s="1"/>
  <c r="P3874" i="4"/>
  <c r="Q3874" i="4" s="1"/>
  <c r="P17527" i="4"/>
  <c r="Q17527" i="4" s="1"/>
  <c r="P19288" i="4"/>
  <c r="Q19288" i="4" s="1"/>
  <c r="P18715" i="4"/>
  <c r="Q18715" i="4" s="1"/>
  <c r="P17952" i="4"/>
  <c r="Q17952" i="4" s="1"/>
  <c r="P4310" i="4"/>
  <c r="Q4310" i="4" s="1"/>
  <c r="P10948" i="4"/>
  <c r="Q10948" i="4" s="1"/>
  <c r="P19287" i="4"/>
  <c r="Q19287" i="4" s="1"/>
  <c r="P13572" i="4"/>
  <c r="Q13572" i="4" s="1"/>
  <c r="P15001" i="4"/>
  <c r="Q15001" i="4" s="1"/>
  <c r="P15950" i="4"/>
  <c r="Q15950" i="4" s="1"/>
  <c r="P15000" i="4"/>
  <c r="Q15000" i="4" s="1"/>
  <c r="P15949" i="4"/>
  <c r="Q15949" i="4" s="1"/>
  <c r="P8805" i="4"/>
  <c r="Q8805" i="4" s="1"/>
  <c r="P4309" i="4"/>
  <c r="Q4309" i="4" s="1"/>
  <c r="P1890" i="4"/>
  <c r="Q1890" i="4" s="1"/>
  <c r="P2043" i="4"/>
  <c r="Q2043" i="4" s="1"/>
  <c r="P3873" i="4"/>
  <c r="Q3873" i="4" s="1"/>
  <c r="P9794" i="4"/>
  <c r="Q9794" i="4" s="1"/>
  <c r="P9793" i="4"/>
  <c r="Q9793" i="4" s="1"/>
  <c r="P59" i="4"/>
  <c r="P149" i="4"/>
  <c r="Q149" i="4" s="1"/>
  <c r="P14999" i="4"/>
  <c r="Q14999" i="4" s="1"/>
  <c r="P1022" i="4"/>
  <c r="Q1022" i="4" s="1"/>
  <c r="P13571" i="4"/>
  <c r="Q13571" i="4" s="1"/>
  <c r="P3543" i="4"/>
  <c r="Q3543" i="4" s="1"/>
  <c r="P233" i="4"/>
  <c r="Q233" i="4" s="1"/>
  <c r="P278" i="4"/>
  <c r="Q278" i="4" s="1"/>
  <c r="P695" i="4"/>
  <c r="Q695" i="4" s="1"/>
  <c r="P366" i="4"/>
  <c r="Q366" i="4" s="1"/>
  <c r="P19565" i="4"/>
  <c r="Q19565" i="4" s="1"/>
  <c r="P1600" i="4"/>
  <c r="Q1600" i="4" s="1"/>
  <c r="P1599" i="4"/>
  <c r="Q1599" i="4" s="1"/>
  <c r="P4738" i="4"/>
  <c r="Q4738" i="4" s="1"/>
  <c r="P5535" i="4"/>
  <c r="Q5535" i="4" s="1"/>
  <c r="P9160" i="4"/>
  <c r="Q9160" i="4" s="1"/>
  <c r="P13568" i="4"/>
  <c r="Q13568" i="4" s="1"/>
  <c r="P13567" i="4"/>
  <c r="Q13567" i="4" s="1"/>
  <c r="P20442" i="4"/>
  <c r="Q20442" i="4" s="1"/>
  <c r="P13566" i="4"/>
  <c r="Q13566" i="4" s="1"/>
  <c r="P4712" i="4"/>
  <c r="Q4712" i="4" s="1"/>
  <c r="P6863" i="4"/>
  <c r="Q6863" i="4" s="1"/>
  <c r="P11853" i="4"/>
  <c r="Q11853" i="4" s="1"/>
  <c r="P11852" i="4"/>
  <c r="Q11852" i="4" s="1"/>
  <c r="P7872" i="4"/>
  <c r="Q7872" i="4" s="1"/>
  <c r="P10332" i="4"/>
  <c r="Q10332" i="4" s="1"/>
  <c r="P9028" i="4"/>
  <c r="Q9028" i="4" s="1"/>
  <c r="P10331" i="4"/>
  <c r="Q10331" i="4" s="1"/>
  <c r="P11851" i="4"/>
  <c r="Q11851" i="4" s="1"/>
  <c r="P11850" i="4"/>
  <c r="Q11850" i="4" s="1"/>
  <c r="P15303" i="4"/>
  <c r="Q15303" i="4" s="1"/>
  <c r="P13565" i="4"/>
  <c r="Q13565" i="4" s="1"/>
  <c r="P2911" i="4"/>
  <c r="Q2911" i="4" s="1"/>
  <c r="P4122" i="4"/>
  <c r="Q4122" i="4" s="1"/>
  <c r="P7871" i="4"/>
  <c r="Q7871" i="4" s="1"/>
  <c r="P1062" i="4"/>
  <c r="Q1062" i="4" s="1"/>
  <c r="P1870" i="4"/>
  <c r="Q1870" i="4" s="1"/>
  <c r="P7870" i="4"/>
  <c r="Q7870" i="4" s="1"/>
  <c r="P6094" i="4"/>
  <c r="Q6094" i="4" s="1"/>
  <c r="P7869" i="4"/>
  <c r="Q7869" i="4" s="1"/>
  <c r="P1468" i="4"/>
  <c r="Q1468" i="4" s="1"/>
  <c r="P205" i="4"/>
  <c r="Q205" i="4" s="1"/>
  <c r="P20610" i="4"/>
  <c r="Q20610" i="4" s="1"/>
  <c r="P19317" i="4"/>
  <c r="Q19317" i="4" s="1"/>
  <c r="P4286" i="4"/>
  <c r="Q4286" i="4" s="1"/>
  <c r="P4285" i="4"/>
  <c r="Q4285" i="4" s="1"/>
  <c r="P3840" i="4"/>
  <c r="Q3840" i="4" s="1"/>
  <c r="P3839" i="4"/>
  <c r="Q3839" i="4" s="1"/>
  <c r="P4284" i="4"/>
  <c r="Q4284" i="4" s="1"/>
  <c r="P5154" i="4"/>
  <c r="Q5154" i="4" s="1"/>
  <c r="P15935" i="4"/>
  <c r="Q15935" i="4" s="1"/>
  <c r="P6350" i="4"/>
  <c r="Q6350" i="4" s="1"/>
  <c r="P13546" i="4"/>
  <c r="Q13546" i="4" s="1"/>
  <c r="P9745" i="4"/>
  <c r="Q9745" i="4" s="1"/>
  <c r="P8744" i="4"/>
  <c r="Q8744" i="4" s="1"/>
  <c r="P14932" i="4"/>
  <c r="Q14932" i="4" s="1"/>
  <c r="P14931" i="4"/>
  <c r="Q14931" i="4" s="1"/>
  <c r="P13545" i="4"/>
  <c r="Q13545" i="4" s="1"/>
  <c r="P9744" i="4"/>
  <c r="Q9744" i="4" s="1"/>
  <c r="P7025" i="4"/>
  <c r="Q7025" i="4" s="1"/>
  <c r="P8743" i="4"/>
  <c r="Q8743" i="4" s="1"/>
  <c r="P12113" i="4"/>
  <c r="Q12113" i="4" s="1"/>
  <c r="P10909" i="4"/>
  <c r="Q10909" i="4" s="1"/>
  <c r="P12112" i="4"/>
  <c r="Q12112" i="4" s="1"/>
  <c r="P8742" i="4"/>
  <c r="Q8742" i="4" s="1"/>
  <c r="P10908" i="4"/>
  <c r="Q10908" i="4" s="1"/>
  <c r="P8741" i="4"/>
  <c r="Q8741" i="4" s="1"/>
  <c r="P5699" i="4"/>
  <c r="Q5699" i="4" s="1"/>
  <c r="P4283" i="4"/>
  <c r="Q4283" i="4" s="1"/>
  <c r="P17065" i="4"/>
  <c r="Q17065" i="4" s="1"/>
  <c r="P3838" i="4"/>
  <c r="Q3838" i="4" s="1"/>
  <c r="P4282" i="4"/>
  <c r="Q4282" i="4" s="1"/>
  <c r="P5153" i="4"/>
  <c r="Q5153" i="4" s="1"/>
  <c r="P5152" i="4"/>
  <c r="Q5152" i="4" s="1"/>
  <c r="P2905" i="4"/>
  <c r="Q2905" i="4" s="1"/>
  <c r="P1536" i="4"/>
  <c r="Q1536" i="4" s="1"/>
  <c r="P2418" i="4"/>
  <c r="Q2418" i="4" s="1"/>
  <c r="P3496" i="4"/>
  <c r="Q3496" i="4" s="1"/>
  <c r="P3495" i="4"/>
  <c r="Q3495" i="4" s="1"/>
  <c r="P1003" i="4"/>
  <c r="Q1003" i="4" s="1"/>
  <c r="P19567" i="4"/>
  <c r="Q19567" i="4" s="1"/>
  <c r="P19008" i="4"/>
  <c r="Q19008" i="4" s="1"/>
  <c r="P1863" i="4"/>
  <c r="Q1863" i="4" s="1"/>
  <c r="P7861" i="4"/>
  <c r="Q7861" i="4" s="1"/>
  <c r="P10907" i="4"/>
  <c r="Q10907" i="4" s="1"/>
  <c r="P12111" i="4"/>
  <c r="Q12111" i="4" s="1"/>
  <c r="P18392" i="4"/>
  <c r="Q18392" i="4" s="1"/>
  <c r="P19978" i="4"/>
  <c r="Q19978" i="4" s="1"/>
  <c r="P12110" i="4"/>
  <c r="Q12110" i="4" s="1"/>
  <c r="P19800" i="4"/>
  <c r="Q19800" i="4" s="1"/>
  <c r="P12109" i="4"/>
  <c r="Q12109" i="4" s="1"/>
  <c r="P20538" i="4"/>
  <c r="Q20538" i="4" s="1"/>
  <c r="P4640" i="4"/>
  <c r="Q4640" i="4" s="1"/>
  <c r="P10843" i="4"/>
  <c r="Q10843" i="4" s="1"/>
  <c r="P8678" i="4"/>
  <c r="Q8678" i="4" s="1"/>
  <c r="P17990" i="4"/>
  <c r="Q17990" i="4" s="1"/>
  <c r="P17989" i="4"/>
  <c r="Q17989" i="4" s="1"/>
  <c r="P20619" i="4"/>
  <c r="Q20619" i="4" s="1"/>
  <c r="P2299" i="4"/>
  <c r="Q2299" i="4" s="1"/>
  <c r="P3929" i="4"/>
  <c r="Q3929" i="4" s="1"/>
  <c r="P3928" i="4"/>
  <c r="Q3928" i="4" s="1"/>
  <c r="P8985" i="4"/>
  <c r="Q8985" i="4" s="1"/>
  <c r="P5268" i="4"/>
  <c r="Q5268" i="4" s="1"/>
  <c r="P8984" i="4"/>
  <c r="Q8984" i="4" s="1"/>
  <c r="P5267" i="4"/>
  <c r="Q5267" i="4" s="1"/>
  <c r="P18779" i="4"/>
  <c r="Q18779" i="4" s="1"/>
  <c r="P18291" i="4"/>
  <c r="Q18291" i="4" s="1"/>
  <c r="P19221" i="4"/>
  <c r="Q19221" i="4" s="1"/>
  <c r="P18778" i="4"/>
  <c r="Q18778" i="4" s="1"/>
  <c r="P10842" i="4"/>
  <c r="Q10842" i="4" s="1"/>
  <c r="P12267" i="4"/>
  <c r="Q12267" i="4" s="1"/>
  <c r="P6291" i="4"/>
  <c r="Q6291" i="4" s="1"/>
  <c r="P19158" i="4"/>
  <c r="Q19158" i="4" s="1"/>
  <c r="P9619" i="4"/>
  <c r="Q9619" i="4" s="1"/>
  <c r="P9618" i="4"/>
  <c r="Q9618" i="4" s="1"/>
  <c r="P2298" i="4"/>
  <c r="Q2298" i="4" s="1"/>
  <c r="P5090" i="4"/>
  <c r="Q5090" i="4" s="1"/>
  <c r="P12057" i="4"/>
  <c r="Q12057" i="4" s="1"/>
  <c r="P11804" i="4"/>
  <c r="Q11804" i="4" s="1"/>
  <c r="P10265" i="4"/>
  <c r="Q10265" i="4" s="1"/>
  <c r="P2297" i="4"/>
  <c r="Q2297" i="4" s="1"/>
  <c r="P5089" i="4"/>
  <c r="Q5089" i="4" s="1"/>
  <c r="P12056" i="4"/>
  <c r="Q12056" i="4" s="1"/>
  <c r="P2296" i="4"/>
  <c r="Q2296" i="4" s="1"/>
  <c r="P17988" i="4"/>
  <c r="Q17988" i="4" s="1"/>
  <c r="P17559" i="4"/>
  <c r="Q17559" i="4" s="1"/>
  <c r="P17987" i="4"/>
  <c r="Q17987" i="4" s="1"/>
  <c r="P17087" i="4"/>
  <c r="Q17087" i="4" s="1"/>
  <c r="P7764" i="4"/>
  <c r="Q7764" i="4" s="1"/>
  <c r="P15518" i="4"/>
  <c r="Q15518" i="4" s="1"/>
  <c r="P9617" i="4"/>
  <c r="Q9617" i="4" s="1"/>
  <c r="P1842" i="4"/>
  <c r="Q1842" i="4" s="1"/>
  <c r="P3927" i="4"/>
  <c r="Q3927" i="4" s="1"/>
  <c r="P16403" i="4"/>
  <c r="Q16403" i="4" s="1"/>
  <c r="P10264" i="4"/>
  <c r="Q10264" i="4" s="1"/>
  <c r="P11803" i="4"/>
  <c r="Q11803" i="4" s="1"/>
  <c r="P10263" i="4"/>
  <c r="Q10263" i="4" s="1"/>
  <c r="P15288" i="4"/>
  <c r="Q15288" i="4" s="1"/>
  <c r="P11802" i="4"/>
  <c r="Q11802" i="4" s="1"/>
  <c r="P13467" i="4"/>
  <c r="Q13467" i="4" s="1"/>
  <c r="P11801" i="4"/>
  <c r="Q11801" i="4" s="1"/>
  <c r="P13466" i="4"/>
  <c r="Q13466" i="4" s="1"/>
  <c r="P19029" i="4"/>
  <c r="Q19029" i="4" s="1"/>
  <c r="P8983" i="4"/>
  <c r="Q8983" i="4" s="1"/>
  <c r="P19028" i="4"/>
  <c r="Q19028" i="4" s="1"/>
  <c r="P19330" i="4"/>
  <c r="Q19330" i="4" s="1"/>
  <c r="P6290" i="4"/>
  <c r="Q6290" i="4" s="1"/>
  <c r="P19157" i="4"/>
  <c r="Q19157" i="4" s="1"/>
  <c r="P7763" i="4"/>
  <c r="Q7763" i="4" s="1"/>
  <c r="P6035" i="4"/>
  <c r="Q6035" i="4" s="1"/>
  <c r="P7762" i="4"/>
  <c r="Q7762" i="4" s="1"/>
  <c r="P11800" i="4"/>
  <c r="Q11800" i="4" s="1"/>
  <c r="P11799" i="4"/>
  <c r="Q11799" i="4" s="1"/>
  <c r="P8982" i="4"/>
  <c r="Q8982" i="4" s="1"/>
  <c r="P7761" i="4"/>
  <c r="Q7761" i="4" s="1"/>
  <c r="P7760" i="4"/>
  <c r="Q7760" i="4" s="1"/>
  <c r="P1841" i="4"/>
  <c r="Q1841" i="4" s="1"/>
  <c r="P3648" i="4"/>
  <c r="Q3648" i="4" s="1"/>
  <c r="P2559" i="4"/>
  <c r="Q2559" i="4" s="1"/>
  <c r="P8981" i="4"/>
  <c r="Q8981" i="4" s="1"/>
  <c r="P2558" i="4"/>
  <c r="Q2558" i="4" s="1"/>
  <c r="P6034" i="4"/>
  <c r="Q6034" i="4" s="1"/>
  <c r="P3647" i="4"/>
  <c r="Q3647" i="4" s="1"/>
  <c r="P2557" i="4"/>
  <c r="Q2557" i="4" s="1"/>
  <c r="P2295" i="4"/>
  <c r="Q2295" i="4" s="1"/>
  <c r="P3646" i="4"/>
  <c r="Q3646" i="4" s="1"/>
  <c r="P20225" i="4"/>
  <c r="Q20225" i="4" s="1"/>
  <c r="P4085" i="4"/>
  <c r="Q4085" i="4" s="1"/>
  <c r="P7759" i="4"/>
  <c r="Q7759" i="4" s="1"/>
  <c r="P6033" i="4"/>
  <c r="Q6033" i="4" s="1"/>
  <c r="P7758" i="4"/>
  <c r="Q7758" i="4" s="1"/>
  <c r="P11798" i="4"/>
  <c r="Q11798" i="4" s="1"/>
  <c r="P11797" i="4"/>
  <c r="Q11797" i="4" s="1"/>
  <c r="P8980" i="4"/>
  <c r="Q8980" i="4" s="1"/>
  <c r="P7757" i="4"/>
  <c r="Q7757" i="4" s="1"/>
  <c r="P7756" i="4"/>
  <c r="Q7756" i="4" s="1"/>
  <c r="P1840" i="4"/>
  <c r="Q1840" i="4" s="1"/>
  <c r="P3645" i="4"/>
  <c r="Q3645" i="4" s="1"/>
  <c r="P2556" i="4"/>
  <c r="Q2556" i="4" s="1"/>
  <c r="P8979" i="4"/>
  <c r="Q8979" i="4" s="1"/>
  <c r="P2555" i="4"/>
  <c r="Q2555" i="4" s="1"/>
  <c r="P6032" i="4"/>
  <c r="Q6032" i="4" s="1"/>
  <c r="P3644" i="4"/>
  <c r="Q3644" i="4" s="1"/>
  <c r="P2554" i="4"/>
  <c r="Q2554" i="4" s="1"/>
  <c r="P2294" i="4"/>
  <c r="Q2294" i="4" s="1"/>
  <c r="P3643" i="4"/>
  <c r="Q3643" i="4" s="1"/>
  <c r="P20224" i="4"/>
  <c r="Q20224" i="4" s="1"/>
  <c r="P4084" i="4"/>
  <c r="Q4084" i="4" s="1"/>
  <c r="P4639" i="4"/>
  <c r="Q4639" i="4" s="1"/>
  <c r="P3228" i="4"/>
  <c r="Q3228" i="4" s="1"/>
  <c r="P4083" i="4"/>
  <c r="Q4083" i="4" s="1"/>
  <c r="P7755" i="4"/>
  <c r="Q7755" i="4" s="1"/>
  <c r="P6815" i="4"/>
  <c r="Q6815" i="4" s="1"/>
  <c r="P13465" i="4"/>
  <c r="Q13465" i="4" s="1"/>
  <c r="P5266" i="4"/>
  <c r="Q5266" i="4" s="1"/>
  <c r="P3642" i="4"/>
  <c r="Q3642" i="4" s="1"/>
  <c r="P7754" i="4"/>
  <c r="Q7754" i="4" s="1"/>
  <c r="P8978" i="4"/>
  <c r="Q8978" i="4" s="1"/>
  <c r="P4638" i="4"/>
  <c r="Q4638" i="4" s="1"/>
  <c r="P6814" i="4"/>
  <c r="Q6814" i="4" s="1"/>
  <c r="P5265" i="4"/>
  <c r="Q5265" i="4" s="1"/>
  <c r="P3227" i="4"/>
  <c r="Q3227" i="4" s="1"/>
  <c r="P17986" i="4"/>
  <c r="Q17986" i="4" s="1"/>
  <c r="P17558" i="4"/>
  <c r="Q17558" i="4" s="1"/>
  <c r="P4637" i="4"/>
  <c r="Q4637" i="4" s="1"/>
  <c r="P3226" i="4"/>
  <c r="Q3226" i="4" s="1"/>
  <c r="P4082" i="4"/>
  <c r="Q4082" i="4" s="1"/>
  <c r="P7753" i="4"/>
  <c r="Q7753" i="4" s="1"/>
  <c r="P6813" i="4"/>
  <c r="Q6813" i="4" s="1"/>
  <c r="P13464" i="4"/>
  <c r="Q13464" i="4" s="1"/>
  <c r="P5264" i="4"/>
  <c r="Q5264" i="4" s="1"/>
  <c r="P3641" i="4"/>
  <c r="Q3641" i="4" s="1"/>
  <c r="P7752" i="4"/>
  <c r="Q7752" i="4" s="1"/>
  <c r="P8977" i="4"/>
  <c r="Q8977" i="4" s="1"/>
  <c r="P6031" i="4"/>
  <c r="Q6031" i="4" s="1"/>
  <c r="P4636" i="4"/>
  <c r="Q4636" i="4" s="1"/>
  <c r="P6812" i="4"/>
  <c r="Q6812" i="4" s="1"/>
  <c r="P5263" i="4"/>
  <c r="Q5263" i="4" s="1"/>
  <c r="P3225" i="4"/>
  <c r="Q3225" i="4" s="1"/>
  <c r="P20000" i="4"/>
  <c r="Q20000" i="4" s="1"/>
  <c r="P10841" i="4"/>
  <c r="Q10841" i="4" s="1"/>
  <c r="P3794" i="4"/>
  <c r="Q3794" i="4" s="1"/>
  <c r="P2393" i="4"/>
  <c r="Q2393" i="4" s="1"/>
  <c r="P19027" i="4"/>
  <c r="Q19027" i="4" s="1"/>
  <c r="P19604" i="4"/>
  <c r="Q19604" i="4" s="1"/>
  <c r="P5652" i="4"/>
  <c r="Q5652" i="4" s="1"/>
  <c r="P5651" i="4"/>
  <c r="Q5651" i="4" s="1"/>
  <c r="P4209" i="4"/>
  <c r="Q4209" i="4" s="1"/>
  <c r="P4208" i="4"/>
  <c r="Q4208" i="4" s="1"/>
  <c r="P15287" i="4"/>
  <c r="Q15287" i="4" s="1"/>
  <c r="P13463" i="4"/>
  <c r="Q13463" i="4" s="1"/>
  <c r="P20076" i="4"/>
  <c r="Q20076" i="4" s="1"/>
  <c r="P19603" i="4"/>
  <c r="Q19603" i="4" s="1"/>
  <c r="P11796" i="4"/>
  <c r="Q11796" i="4" s="1"/>
  <c r="P15286" i="4"/>
  <c r="Q15286" i="4" s="1"/>
  <c r="P17366" i="4"/>
  <c r="Q17366" i="4" s="1"/>
  <c r="P17365" i="4"/>
  <c r="Q17365" i="4" s="1"/>
  <c r="P14895" i="4"/>
  <c r="Q14895" i="4" s="1"/>
  <c r="P14894" i="4"/>
  <c r="Q14894" i="4" s="1"/>
  <c r="P11795" i="4"/>
  <c r="Q11795" i="4" s="1"/>
  <c r="P3224" i="4"/>
  <c r="Q3224" i="4" s="1"/>
  <c r="P11794" i="4"/>
  <c r="Q11794" i="4" s="1"/>
  <c r="P3223" i="4"/>
  <c r="Q3223" i="4" s="1"/>
  <c r="P8976" i="4"/>
  <c r="Q8976" i="4" s="1"/>
  <c r="P11793" i="4"/>
  <c r="Q11793" i="4" s="1"/>
  <c r="P6030" i="4"/>
  <c r="Q6030" i="4" s="1"/>
  <c r="P15285" i="4"/>
  <c r="Q15285" i="4" s="1"/>
  <c r="P6811" i="4"/>
  <c r="Q6811" i="4" s="1"/>
  <c r="P7751" i="4"/>
  <c r="Q7751" i="4" s="1"/>
  <c r="P8975" i="4"/>
  <c r="Q8975" i="4" s="1"/>
  <c r="P20075" i="4"/>
  <c r="Q20075" i="4" s="1"/>
  <c r="P19867" i="4"/>
  <c r="Q19867" i="4" s="1"/>
  <c r="P20223" i="4"/>
  <c r="Q20223" i="4" s="1"/>
  <c r="P6029" i="4"/>
  <c r="Q6029" i="4" s="1"/>
  <c r="P19602" i="4"/>
  <c r="Q19602" i="4" s="1"/>
  <c r="P4081" i="4"/>
  <c r="Q4081" i="4" s="1"/>
  <c r="P13462" i="4"/>
  <c r="Q13462" i="4" s="1"/>
  <c r="P13461" i="4"/>
  <c r="Q13461" i="4" s="1"/>
  <c r="P4635" i="4"/>
  <c r="Q4635" i="4" s="1"/>
  <c r="P11792" i="4"/>
  <c r="Q11792" i="4" s="1"/>
  <c r="P6974" i="4"/>
  <c r="Q6974" i="4" s="1"/>
  <c r="P5650" i="4"/>
  <c r="Q5650" i="4" s="1"/>
  <c r="P7750" i="4"/>
  <c r="Q7750" i="4" s="1"/>
  <c r="P7749" i="4"/>
  <c r="Q7749" i="4" s="1"/>
  <c r="P3793" i="4"/>
  <c r="Q3793" i="4" s="1"/>
  <c r="P6973" i="4"/>
  <c r="Q6973" i="4" s="1"/>
  <c r="P20547" i="4"/>
  <c r="Q20547" i="4" s="1"/>
  <c r="P4634" i="4"/>
  <c r="Q4634" i="4" s="1"/>
  <c r="P3114" i="4"/>
  <c r="Q3114" i="4" s="1"/>
  <c r="P4207" i="4"/>
  <c r="Q4207" i="4" s="1"/>
  <c r="P5649" i="4"/>
  <c r="Q5649" i="4" s="1"/>
  <c r="P5088" i="4"/>
  <c r="Q5088" i="4" s="1"/>
  <c r="P8974" i="4"/>
  <c r="Q8974" i="4" s="1"/>
  <c r="P4633" i="4"/>
  <c r="Q4633" i="4" s="1"/>
  <c r="P13460" i="4"/>
  <c r="Q13460" i="4" s="1"/>
  <c r="P4632" i="4"/>
  <c r="Q4632" i="4" s="1"/>
  <c r="P7748" i="4"/>
  <c r="Q7748" i="4" s="1"/>
  <c r="P8973" i="4"/>
  <c r="Q8973" i="4" s="1"/>
  <c r="P6028" i="4"/>
  <c r="Q6028" i="4" s="1"/>
  <c r="P13459" i="4"/>
  <c r="Q13459" i="4" s="1"/>
  <c r="P5262" i="4"/>
  <c r="Q5262" i="4" s="1"/>
  <c r="P6027" i="4"/>
  <c r="Q6027" i="4" s="1"/>
  <c r="P13458" i="4"/>
  <c r="Q13458" i="4" s="1"/>
  <c r="P10262" i="4"/>
  <c r="Q10262" i="4" s="1"/>
  <c r="P11791" i="4"/>
  <c r="Q11791" i="4" s="1"/>
  <c r="P5261" i="4"/>
  <c r="Q5261" i="4" s="1"/>
  <c r="P10261" i="4"/>
  <c r="Q10261" i="4" s="1"/>
  <c r="P15284" i="4"/>
  <c r="Q15284" i="4" s="1"/>
  <c r="P10260" i="4"/>
  <c r="Q10260" i="4" s="1"/>
  <c r="P13457" i="4"/>
  <c r="Q13457" i="4" s="1"/>
  <c r="P5260" i="4"/>
  <c r="Q5260" i="4" s="1"/>
  <c r="P8972" i="4"/>
  <c r="Q8972" i="4" s="1"/>
  <c r="P17985" i="4"/>
  <c r="Q17985" i="4" s="1"/>
  <c r="P18412" i="4"/>
  <c r="Q18412" i="4" s="1"/>
  <c r="P11790" i="4"/>
  <c r="Q11790" i="4" s="1"/>
  <c r="P11789" i="4"/>
  <c r="Q11789" i="4" s="1"/>
  <c r="P6026" i="4"/>
  <c r="Q6026" i="4" s="1"/>
  <c r="P15283" i="4"/>
  <c r="Q15283" i="4" s="1"/>
  <c r="P6810" i="4"/>
  <c r="Q6810" i="4" s="1"/>
  <c r="P7747" i="4"/>
  <c r="Q7747" i="4" s="1"/>
  <c r="P8971" i="4"/>
  <c r="Q8971" i="4" s="1"/>
  <c r="P20074" i="4"/>
  <c r="Q20074" i="4" s="1"/>
  <c r="P19866" i="4"/>
  <c r="Q19866" i="4" s="1"/>
  <c r="P20222" i="4"/>
  <c r="Q20222" i="4" s="1"/>
  <c r="P6025" i="4"/>
  <c r="Q6025" i="4" s="1"/>
  <c r="P19601" i="4"/>
  <c r="Q19601" i="4" s="1"/>
  <c r="P4080" i="4"/>
  <c r="Q4080" i="4" s="1"/>
  <c r="P13456" i="4"/>
  <c r="Q13456" i="4" s="1"/>
  <c r="P13455" i="4"/>
  <c r="Q13455" i="4" s="1"/>
  <c r="P4631" i="4"/>
  <c r="Q4631" i="4" s="1"/>
  <c r="P11788" i="4"/>
  <c r="Q11788" i="4" s="1"/>
  <c r="P6972" i="4"/>
  <c r="Q6972" i="4" s="1"/>
  <c r="P5648" i="4"/>
  <c r="Q5648" i="4" s="1"/>
  <c r="P7746" i="4"/>
  <c r="Q7746" i="4" s="1"/>
  <c r="P7745" i="4"/>
  <c r="Q7745" i="4" s="1"/>
  <c r="P3792" i="4"/>
  <c r="Q3792" i="4" s="1"/>
  <c r="P6971" i="4"/>
  <c r="Q6971" i="4" s="1"/>
  <c r="P20546" i="4"/>
  <c r="Q20546" i="4" s="1"/>
  <c r="P4630" i="4"/>
  <c r="Q4630" i="4" s="1"/>
  <c r="P3113" i="4"/>
  <c r="Q3113" i="4" s="1"/>
  <c r="P4206" i="4"/>
  <c r="Q4206" i="4" s="1"/>
  <c r="P5647" i="4"/>
  <c r="Q5647" i="4" s="1"/>
  <c r="P5087" i="4"/>
  <c r="Q5087" i="4" s="1"/>
  <c r="P8970" i="4"/>
  <c r="Q8970" i="4" s="1"/>
  <c r="P4629" i="4"/>
  <c r="Q4629" i="4" s="1"/>
  <c r="P13454" i="4"/>
  <c r="Q13454" i="4" s="1"/>
  <c r="P4628" i="4"/>
  <c r="Q4628" i="4" s="1"/>
  <c r="P7744" i="4"/>
  <c r="Q7744" i="4" s="1"/>
  <c r="P8969" i="4"/>
  <c r="Q8969" i="4" s="1"/>
  <c r="P6024" i="4"/>
  <c r="Q6024" i="4" s="1"/>
  <c r="P13453" i="4"/>
  <c r="Q13453" i="4" s="1"/>
  <c r="P5259" i="4"/>
  <c r="Q5259" i="4" s="1"/>
  <c r="P6023" i="4"/>
  <c r="Q6023" i="4" s="1"/>
  <c r="P13452" i="4"/>
  <c r="Q13452" i="4" s="1"/>
  <c r="P10259" i="4"/>
  <c r="Q10259" i="4" s="1"/>
  <c r="P11787" i="4"/>
  <c r="Q11787" i="4" s="1"/>
  <c r="P5258" i="4"/>
  <c r="Q5258" i="4" s="1"/>
  <c r="P13451" i="4"/>
  <c r="Q13451" i="4" s="1"/>
  <c r="P13450" i="4"/>
  <c r="Q13450" i="4" s="1"/>
  <c r="P10258" i="4"/>
  <c r="Q10258" i="4" s="1"/>
  <c r="P15282" i="4"/>
  <c r="Q15282" i="4" s="1"/>
  <c r="P10257" i="4"/>
  <c r="Q10257" i="4" s="1"/>
  <c r="P13449" i="4"/>
  <c r="Q13449" i="4" s="1"/>
  <c r="P5257" i="4"/>
  <c r="Q5257" i="4" s="1"/>
  <c r="P8968" i="4"/>
  <c r="Q8968" i="4" s="1"/>
  <c r="P3640" i="4"/>
  <c r="Q3640" i="4" s="1"/>
  <c r="P3639" i="4"/>
  <c r="Q3639" i="4" s="1"/>
  <c r="P18894" i="4"/>
  <c r="Q18894" i="4" s="1"/>
  <c r="P2293" i="4"/>
  <c r="Q2293" i="4" s="1"/>
  <c r="P5006" i="4"/>
  <c r="Q5006" i="4" s="1"/>
  <c r="P13448" i="4"/>
  <c r="Q13448" i="4" s="1"/>
  <c r="P10256" i="4"/>
  <c r="Q10256" i="4" s="1"/>
  <c r="P16185" i="4"/>
  <c r="Q16185" i="4" s="1"/>
  <c r="P15918" i="4"/>
  <c r="Q15918" i="4" s="1"/>
  <c r="P12055" i="4"/>
  <c r="Q12055" i="4" s="1"/>
  <c r="P15917" i="4"/>
  <c r="Q15917" i="4" s="1"/>
  <c r="P11786" i="4"/>
  <c r="Q11786" i="4" s="1"/>
  <c r="P13447" i="4"/>
  <c r="Q13447" i="4" s="1"/>
  <c r="P15916" i="4"/>
  <c r="Q15916" i="4" s="1"/>
  <c r="P12054" i="4"/>
  <c r="Q12054" i="4" s="1"/>
  <c r="P11785" i="4"/>
  <c r="Q11785" i="4" s="1"/>
  <c r="P12053" i="4"/>
  <c r="Q12053" i="4" s="1"/>
  <c r="P14893" i="4"/>
  <c r="Q14893" i="4" s="1"/>
  <c r="P10255" i="4"/>
  <c r="Q10255" i="4" s="1"/>
  <c r="P14892" i="4"/>
  <c r="Q14892" i="4" s="1"/>
  <c r="P13446" i="4"/>
  <c r="Q13446" i="4" s="1"/>
  <c r="P13445" i="4"/>
  <c r="Q13445" i="4" s="1"/>
  <c r="P14891" i="4"/>
  <c r="Q14891" i="4" s="1"/>
  <c r="P10254" i="4"/>
  <c r="Q10254" i="4" s="1"/>
  <c r="P13444" i="4"/>
  <c r="Q13444" i="4" s="1"/>
  <c r="P16402" i="4"/>
  <c r="Q16402" i="4" s="1"/>
  <c r="P15915" i="4"/>
  <c r="Q15915" i="4" s="1"/>
  <c r="P4627" i="4"/>
  <c r="Q4627" i="4" s="1"/>
  <c r="P4626" i="4"/>
  <c r="Q4626" i="4" s="1"/>
  <c r="P6289" i="4"/>
  <c r="Q6289" i="4" s="1"/>
  <c r="P2867" i="4"/>
  <c r="Q2867" i="4" s="1"/>
  <c r="P6809" i="4"/>
  <c r="Q6809" i="4" s="1"/>
  <c r="P15281" i="4"/>
  <c r="Q15281" i="4" s="1"/>
  <c r="P7743" i="4"/>
  <c r="Q7743" i="4" s="1"/>
  <c r="P7742" i="4"/>
  <c r="Q7742" i="4" s="1"/>
  <c r="P6288" i="4"/>
  <c r="Q6288" i="4" s="1"/>
  <c r="P2866" i="4"/>
  <c r="Q2866" i="4" s="1"/>
  <c r="P6808" i="4"/>
  <c r="Q6808" i="4" s="1"/>
  <c r="P8677" i="4"/>
  <c r="Q8677" i="4" s="1"/>
  <c r="P12052" i="4"/>
  <c r="Q12052" i="4" s="1"/>
  <c r="P11784" i="4"/>
  <c r="Q11784" i="4" s="1"/>
  <c r="P11783" i="4"/>
  <c r="Q11783" i="4" s="1"/>
  <c r="P4625" i="4"/>
  <c r="Q4625" i="4" s="1"/>
  <c r="P17086" i="4"/>
  <c r="Q17086" i="4" s="1"/>
  <c r="P17984" i="4"/>
  <c r="Q17984" i="4" s="1"/>
  <c r="P17557" i="4"/>
  <c r="Q17557" i="4" s="1"/>
  <c r="P8967" i="4"/>
  <c r="Q8967" i="4" s="1"/>
  <c r="P12051" i="4"/>
  <c r="Q12051" i="4" s="1"/>
  <c r="P19156" i="4"/>
  <c r="Q19156" i="4" s="1"/>
  <c r="P9313" i="4"/>
  <c r="Q9313" i="4" s="1"/>
  <c r="P9312" i="4"/>
  <c r="Q9312" i="4" s="1"/>
  <c r="P7741" i="4"/>
  <c r="Q7741" i="4" s="1"/>
  <c r="P11254" i="4"/>
  <c r="Q11254" i="4" s="1"/>
  <c r="P9311" i="4"/>
  <c r="Q9311" i="4" s="1"/>
  <c r="P19942" i="4"/>
  <c r="Q19942" i="4" s="1"/>
  <c r="P2292" i="4"/>
  <c r="Q2292" i="4" s="1"/>
  <c r="P13443" i="4"/>
  <c r="Q13443" i="4" s="1"/>
  <c r="P20446" i="4"/>
  <c r="Q20446" i="4" s="1"/>
  <c r="P5646" i="4"/>
  <c r="Q5646" i="4" s="1"/>
  <c r="P18739" i="4"/>
  <c r="Q18739" i="4" s="1"/>
  <c r="P7740" i="4"/>
  <c r="Q7740" i="4" s="1"/>
  <c r="P4205" i="4"/>
  <c r="Q4205" i="4" s="1"/>
  <c r="P1989" i="4"/>
  <c r="Q1989" i="4" s="1"/>
  <c r="P13442" i="4"/>
  <c r="Q13442" i="4" s="1"/>
  <c r="P14890" i="4"/>
  <c r="Q14890" i="4" s="1"/>
  <c r="P10840" i="4"/>
  <c r="Q10840" i="4" s="1"/>
  <c r="P10839" i="4"/>
  <c r="Q10839" i="4" s="1"/>
  <c r="P13441" i="4"/>
  <c r="Q13441" i="4" s="1"/>
  <c r="P17085" i="4"/>
  <c r="Q17085" i="4" s="1"/>
  <c r="P9616" i="4"/>
  <c r="Q9616" i="4" s="1"/>
  <c r="P9310" i="4"/>
  <c r="Q9310" i="4" s="1"/>
  <c r="P7739" i="4"/>
  <c r="Q7739" i="4" s="1"/>
  <c r="P10838" i="4"/>
  <c r="Q10838" i="4" s="1"/>
  <c r="P13440" i="4"/>
  <c r="Q13440" i="4" s="1"/>
  <c r="P17084" i="4"/>
  <c r="Q17084" i="4" s="1"/>
  <c r="P9615" i="4"/>
  <c r="Q9615" i="4" s="1"/>
  <c r="P14889" i="4"/>
  <c r="Q14889" i="4" s="1"/>
  <c r="P2125" i="4"/>
  <c r="Q2125" i="4" s="1"/>
  <c r="P19999" i="4"/>
  <c r="Q19999" i="4" s="1"/>
  <c r="P7738" i="4"/>
  <c r="Q7738" i="4" s="1"/>
  <c r="P4624" i="4"/>
  <c r="Q4624" i="4" s="1"/>
  <c r="P6807" i="4"/>
  <c r="Q6807" i="4" s="1"/>
  <c r="P3459" i="4"/>
  <c r="Q3459" i="4" s="1"/>
  <c r="P2124" i="4"/>
  <c r="Q2124" i="4" s="1"/>
  <c r="P19998" i="4"/>
  <c r="Q19998" i="4" s="1"/>
  <c r="P17983" i="4"/>
  <c r="Q17983" i="4" s="1"/>
  <c r="P10837" i="4"/>
  <c r="Q10837" i="4" s="1"/>
  <c r="P13439" i="4"/>
  <c r="Q13439" i="4" s="1"/>
  <c r="P13438" i="4"/>
  <c r="Q13438" i="4" s="1"/>
  <c r="P17556" i="4"/>
  <c r="Q17556" i="4" s="1"/>
  <c r="P14888" i="4"/>
  <c r="Q14888" i="4" s="1"/>
  <c r="P6022" i="4"/>
  <c r="Q6022" i="4" s="1"/>
  <c r="P17083" i="4"/>
  <c r="Q17083" i="4" s="1"/>
  <c r="P7737" i="4"/>
  <c r="Q7737" i="4" s="1"/>
  <c r="P17082" i="4"/>
  <c r="Q17082" i="4" s="1"/>
  <c r="P5086" i="4"/>
  <c r="Q5086" i="4" s="1"/>
  <c r="P9614" i="4"/>
  <c r="Q9614" i="4" s="1"/>
  <c r="P13437" i="4"/>
  <c r="Q13437" i="4" s="1"/>
  <c r="P5645" i="4"/>
  <c r="Q5645" i="4" s="1"/>
  <c r="P17443" i="4"/>
  <c r="Q17443" i="4" s="1"/>
  <c r="P17555" i="4"/>
  <c r="Q17555" i="4" s="1"/>
  <c r="P12050" i="4"/>
  <c r="Q12050" i="4" s="1"/>
  <c r="P17554" i="4"/>
  <c r="Q17554" i="4" s="1"/>
  <c r="P13436" i="4"/>
  <c r="Q13436" i="4" s="1"/>
  <c r="P12049" i="4"/>
  <c r="Q12049" i="4" s="1"/>
  <c r="P9613" i="4"/>
  <c r="Q9613" i="4" s="1"/>
  <c r="P18893" i="4"/>
  <c r="Q18893" i="4" s="1"/>
  <c r="P13435" i="4"/>
  <c r="Q13435" i="4" s="1"/>
  <c r="P12048" i="4"/>
  <c r="Q12048" i="4" s="1"/>
  <c r="P5644" i="4"/>
  <c r="Q5644" i="4" s="1"/>
  <c r="P5085" i="4"/>
  <c r="Q5085" i="4" s="1"/>
  <c r="P8676" i="4"/>
  <c r="Q8676" i="4" s="1"/>
  <c r="P9612" i="4"/>
  <c r="Q9612" i="4" s="1"/>
  <c r="P9611" i="4"/>
  <c r="Q9611" i="4" s="1"/>
  <c r="P13434" i="4"/>
  <c r="Q13434" i="4" s="1"/>
  <c r="P4623" i="4"/>
  <c r="Q4623" i="4" s="1"/>
  <c r="P6021" i="4"/>
  <c r="Q6021" i="4" s="1"/>
  <c r="P12266" i="4"/>
  <c r="Q12266" i="4" s="1"/>
  <c r="P13433" i="4"/>
  <c r="Q13433" i="4" s="1"/>
  <c r="P7736" i="4"/>
  <c r="Q7736" i="4" s="1"/>
  <c r="P10253" i="4"/>
  <c r="Q10253" i="4" s="1"/>
  <c r="P12265" i="4"/>
  <c r="Q12265" i="4" s="1"/>
  <c r="P2865" i="4"/>
  <c r="Q2865" i="4" s="1"/>
  <c r="P13432" i="4"/>
  <c r="Q13432" i="4" s="1"/>
  <c r="P12047" i="4"/>
  <c r="Q12047" i="4" s="1"/>
  <c r="P12046" i="4"/>
  <c r="Q12046" i="4" s="1"/>
  <c r="P13431" i="4"/>
  <c r="Q13431" i="4" s="1"/>
  <c r="P10836" i="4"/>
  <c r="Q10836" i="4" s="1"/>
  <c r="P13430" i="4"/>
  <c r="Q13430" i="4" s="1"/>
  <c r="P13429" i="4"/>
  <c r="Q13429" i="4" s="1"/>
  <c r="P17982" i="4"/>
  <c r="Q17982" i="4" s="1"/>
  <c r="P10835" i="4"/>
  <c r="Q10835" i="4" s="1"/>
  <c r="P13428" i="4"/>
  <c r="Q13428" i="4" s="1"/>
  <c r="P13427" i="4"/>
  <c r="Q13427" i="4" s="1"/>
  <c r="P17553" i="4"/>
  <c r="Q17553" i="4" s="1"/>
  <c r="P14887" i="4"/>
  <c r="Q14887" i="4" s="1"/>
  <c r="P6020" i="4"/>
  <c r="Q6020" i="4" s="1"/>
  <c r="P17081" i="4"/>
  <c r="Q17081" i="4" s="1"/>
  <c r="P7735" i="4"/>
  <c r="Q7735" i="4" s="1"/>
  <c r="P17080" i="4"/>
  <c r="Q17080" i="4" s="1"/>
  <c r="P5084" i="4"/>
  <c r="Q5084" i="4" s="1"/>
  <c r="P9610" i="4"/>
  <c r="Q9610" i="4" s="1"/>
  <c r="P13426" i="4"/>
  <c r="Q13426" i="4" s="1"/>
  <c r="P5643" i="4"/>
  <c r="Q5643" i="4" s="1"/>
  <c r="P17442" i="4"/>
  <c r="Q17442" i="4" s="1"/>
  <c r="P17552" i="4"/>
  <c r="Q17552" i="4" s="1"/>
  <c r="P12045" i="4"/>
  <c r="Q12045" i="4" s="1"/>
  <c r="P17551" i="4"/>
  <c r="Q17551" i="4" s="1"/>
  <c r="P13425" i="4"/>
  <c r="Q13425" i="4" s="1"/>
  <c r="P12044" i="4"/>
  <c r="Q12044" i="4" s="1"/>
  <c r="P9609" i="4"/>
  <c r="Q9609" i="4" s="1"/>
  <c r="P18892" i="4"/>
  <c r="Q18892" i="4" s="1"/>
  <c r="P13424" i="4"/>
  <c r="Q13424" i="4" s="1"/>
  <c r="P12043" i="4"/>
  <c r="Q12043" i="4" s="1"/>
  <c r="P5642" i="4"/>
  <c r="Q5642" i="4" s="1"/>
  <c r="P5083" i="4"/>
  <c r="Q5083" i="4" s="1"/>
  <c r="P8675" i="4"/>
  <c r="Q8675" i="4" s="1"/>
  <c r="P9608" i="4"/>
  <c r="Q9608" i="4" s="1"/>
  <c r="P9607" i="4"/>
  <c r="Q9607" i="4" s="1"/>
  <c r="P13423" i="4"/>
  <c r="Q13423" i="4" s="1"/>
  <c r="P4622" i="4"/>
  <c r="Q4622" i="4" s="1"/>
  <c r="P6019" i="4"/>
  <c r="Q6019" i="4" s="1"/>
  <c r="P12264" i="4"/>
  <c r="Q12264" i="4" s="1"/>
  <c r="P13422" i="4"/>
  <c r="Q13422" i="4" s="1"/>
  <c r="P7734" i="4"/>
  <c r="Q7734" i="4" s="1"/>
  <c r="P10252" i="4"/>
  <c r="Q10252" i="4" s="1"/>
  <c r="P12263" i="4"/>
  <c r="Q12263" i="4" s="1"/>
  <c r="P20476" i="4"/>
  <c r="Q20476" i="4" s="1"/>
  <c r="P4621" i="4"/>
  <c r="Q4621" i="4" s="1"/>
  <c r="P19248" i="4"/>
  <c r="Q19248" i="4" s="1"/>
  <c r="P8966" i="4"/>
  <c r="Q8966" i="4" s="1"/>
  <c r="P7733" i="4"/>
  <c r="Q7733" i="4" s="1"/>
  <c r="P6018" i="4"/>
  <c r="Q6018" i="4" s="1"/>
  <c r="P3222" i="4"/>
  <c r="Q3222" i="4" s="1"/>
  <c r="P20695" i="4"/>
  <c r="Q20695" i="4" s="1"/>
  <c r="P2864" i="4"/>
  <c r="Q2864" i="4" s="1"/>
  <c r="P6515" i="4"/>
  <c r="Q6515" i="4" s="1"/>
  <c r="P4620" i="4"/>
  <c r="Q4620" i="4" s="1"/>
  <c r="P10251" i="4"/>
  <c r="Q10251" i="4" s="1"/>
  <c r="P7732" i="4"/>
  <c r="Q7732" i="4" s="1"/>
  <c r="P7731" i="4"/>
  <c r="Q7731" i="4" s="1"/>
  <c r="P8674" i="4"/>
  <c r="Q8674" i="4" s="1"/>
  <c r="P13421" i="4"/>
  <c r="Q13421" i="4" s="1"/>
  <c r="P10250" i="4"/>
  <c r="Q10250" i="4" s="1"/>
  <c r="P11782" i="4"/>
  <c r="Q11782" i="4" s="1"/>
  <c r="P8965" i="4"/>
  <c r="Q8965" i="4" s="1"/>
  <c r="P13420" i="4"/>
  <c r="Q13420" i="4" s="1"/>
  <c r="P7730" i="4"/>
  <c r="Q7730" i="4" s="1"/>
  <c r="P10834" i="4"/>
  <c r="Q10834" i="4" s="1"/>
  <c r="P15280" i="4"/>
  <c r="Q15280" i="4" s="1"/>
  <c r="P14886" i="4"/>
  <c r="Q14886" i="4" s="1"/>
  <c r="P7729" i="4"/>
  <c r="Q7729" i="4" s="1"/>
  <c r="P10249" i="4"/>
  <c r="Q10249" i="4" s="1"/>
  <c r="P8964" i="4"/>
  <c r="Q8964" i="4" s="1"/>
  <c r="P7728" i="4"/>
  <c r="Q7728" i="4" s="1"/>
  <c r="P8963" i="4"/>
  <c r="Q8963" i="4" s="1"/>
  <c r="P8962" i="4"/>
  <c r="Q8962" i="4" s="1"/>
  <c r="P10248" i="4"/>
  <c r="Q10248" i="4" s="1"/>
  <c r="P10247" i="4"/>
  <c r="Q10247" i="4" s="1"/>
  <c r="P13419" i="4"/>
  <c r="Q13419" i="4" s="1"/>
  <c r="P13418" i="4"/>
  <c r="Q13418" i="4" s="1"/>
  <c r="P11781" i="4"/>
  <c r="Q11781" i="4" s="1"/>
  <c r="P15279" i="4"/>
  <c r="Q15279" i="4" s="1"/>
  <c r="P13417" i="4"/>
  <c r="Q13417" i="4" s="1"/>
  <c r="P9606" i="4"/>
  <c r="Q9606" i="4" s="1"/>
  <c r="P17079" i="4"/>
  <c r="Q17079" i="4" s="1"/>
  <c r="P17981" i="4"/>
  <c r="Q17981" i="4" s="1"/>
  <c r="P17078" i="4"/>
  <c r="Q17078" i="4" s="1"/>
  <c r="P15278" i="4"/>
  <c r="Q15278" i="4" s="1"/>
  <c r="P19600" i="4"/>
  <c r="Q19600" i="4" s="1"/>
  <c r="P8961" i="4"/>
  <c r="Q8961" i="4" s="1"/>
  <c r="P6287" i="4"/>
  <c r="Q6287" i="4" s="1"/>
  <c r="P17980" i="4"/>
  <c r="Q17980" i="4" s="1"/>
  <c r="P5641" i="4"/>
  <c r="Q5641" i="4" s="1"/>
  <c r="P17024" i="4"/>
  <c r="Q17024" i="4" s="1"/>
  <c r="P8960" i="4"/>
  <c r="Q8960" i="4" s="1"/>
  <c r="P10246" i="4"/>
  <c r="Q10246" i="4" s="1"/>
  <c r="P11780" i="4"/>
  <c r="Q11780" i="4" s="1"/>
  <c r="P11779" i="4"/>
  <c r="Q11779" i="4" s="1"/>
  <c r="P11778" i="4"/>
  <c r="Q11778" i="4" s="1"/>
  <c r="P7727" i="4"/>
  <c r="Q7727" i="4" s="1"/>
  <c r="P8959" i="4"/>
  <c r="Q8959" i="4" s="1"/>
  <c r="P6017" i="4"/>
  <c r="Q6017" i="4" s="1"/>
  <c r="P8958" i="4"/>
  <c r="Q8958" i="4" s="1"/>
  <c r="P13416" i="4"/>
  <c r="Q13416" i="4" s="1"/>
  <c r="P7726" i="4"/>
  <c r="Q7726" i="4" s="1"/>
  <c r="P6806" i="4"/>
  <c r="Q6806" i="4" s="1"/>
  <c r="P10245" i="4"/>
  <c r="Q10245" i="4" s="1"/>
  <c r="P8957" i="4"/>
  <c r="Q8957" i="4" s="1"/>
  <c r="P6805" i="4"/>
  <c r="Q6805" i="4" s="1"/>
  <c r="P10244" i="4"/>
  <c r="Q10244" i="4" s="1"/>
  <c r="P10243" i="4"/>
  <c r="Q10243" i="4" s="1"/>
  <c r="P7725" i="4"/>
  <c r="Q7725" i="4" s="1"/>
  <c r="P13415" i="4"/>
  <c r="Q13415" i="4" s="1"/>
  <c r="P11777" i="4"/>
  <c r="Q11777" i="4" s="1"/>
  <c r="P11776" i="4"/>
  <c r="Q11776" i="4" s="1"/>
  <c r="P6016" i="4"/>
  <c r="Q6016" i="4" s="1"/>
  <c r="P16184" i="4"/>
  <c r="Q16184" i="4" s="1"/>
  <c r="P7724" i="4"/>
  <c r="Q7724" i="4" s="1"/>
  <c r="P7723" i="4"/>
  <c r="Q7723" i="4" s="1"/>
  <c r="P15277" i="4"/>
  <c r="Q15277" i="4" s="1"/>
  <c r="P15276" i="4"/>
  <c r="Q15276" i="4" s="1"/>
  <c r="P8956" i="4"/>
  <c r="Q8956" i="4" s="1"/>
  <c r="P11775" i="4"/>
  <c r="Q11775" i="4" s="1"/>
  <c r="P16183" i="4"/>
  <c r="Q16183" i="4" s="1"/>
  <c r="P10242" i="4"/>
  <c r="Q10242" i="4" s="1"/>
  <c r="P9309" i="4"/>
  <c r="Q9309" i="4" s="1"/>
  <c r="P15679" i="4"/>
  <c r="Q15679" i="4" s="1"/>
  <c r="P15678" i="4"/>
  <c r="Q15678" i="4" s="1"/>
  <c r="P7722" i="4"/>
  <c r="Q7722" i="4" s="1"/>
  <c r="P7721" i="4"/>
  <c r="Q7721" i="4" s="1"/>
  <c r="P17550" i="4"/>
  <c r="Q17550" i="4" s="1"/>
  <c r="P5640" i="4"/>
  <c r="Q5640" i="4" s="1"/>
  <c r="P17979" i="4"/>
  <c r="Q17979" i="4" s="1"/>
  <c r="P931" i="4"/>
  <c r="Q931" i="4" s="1"/>
  <c r="P2291" i="4"/>
  <c r="Q2291" i="4" s="1"/>
  <c r="P7720" i="4"/>
  <c r="Q7720" i="4" s="1"/>
  <c r="P18891" i="4"/>
  <c r="Q18891" i="4" s="1"/>
  <c r="P6804" i="4"/>
  <c r="Q6804" i="4" s="1"/>
  <c r="P15677" i="4"/>
  <c r="Q15677" i="4" s="1"/>
  <c r="P15275" i="4"/>
  <c r="Q15275" i="4" s="1"/>
  <c r="P9308" i="4"/>
  <c r="Q9308" i="4" s="1"/>
  <c r="P9307" i="4"/>
  <c r="Q9307" i="4" s="1"/>
  <c r="P13414" i="4"/>
  <c r="Q13414" i="4" s="1"/>
  <c r="P20353" i="4"/>
  <c r="Q20353" i="4" s="1"/>
  <c r="P1662" i="4"/>
  <c r="Q1662" i="4" s="1"/>
  <c r="P5082" i="4"/>
  <c r="Q5082" i="4" s="1"/>
  <c r="P12042" i="4"/>
  <c r="Q12042" i="4" s="1"/>
  <c r="P5639" i="4"/>
  <c r="Q5639" i="4" s="1"/>
  <c r="P18738" i="4"/>
  <c r="Q18738" i="4" s="1"/>
  <c r="P15274" i="4"/>
  <c r="Q15274" i="4" s="1"/>
  <c r="P13413" i="4"/>
  <c r="Q13413" i="4" s="1"/>
  <c r="P1839" i="4"/>
  <c r="Q1839" i="4" s="1"/>
  <c r="P3221" i="4"/>
  <c r="Q3221" i="4" s="1"/>
  <c r="P1440" i="4"/>
  <c r="Q1440" i="4" s="1"/>
  <c r="P11774" i="4"/>
  <c r="Q11774" i="4" s="1"/>
  <c r="P2863" i="4"/>
  <c r="Q2863" i="4" s="1"/>
  <c r="P6803" i="4"/>
  <c r="Q6803" i="4" s="1"/>
  <c r="P7719" i="4"/>
  <c r="Q7719" i="4" s="1"/>
  <c r="P10833" i="4"/>
  <c r="Q10833" i="4" s="1"/>
  <c r="P9306" i="4"/>
  <c r="Q9306" i="4" s="1"/>
  <c r="P6286" i="4"/>
  <c r="Q6286" i="4" s="1"/>
  <c r="P19997" i="4"/>
  <c r="Q19997" i="4" s="1"/>
  <c r="P1171" i="4"/>
  <c r="Q1171" i="4" s="1"/>
  <c r="P19996" i="4"/>
  <c r="Q19996" i="4" s="1"/>
  <c r="P19815" i="4"/>
  <c r="Q19815" i="4" s="1"/>
  <c r="P2862" i="4"/>
  <c r="Q2862" i="4" s="1"/>
  <c r="P4619" i="4"/>
  <c r="Q4619" i="4" s="1"/>
  <c r="P11253" i="4"/>
  <c r="Q11253" i="4" s="1"/>
  <c r="P11252" i="4"/>
  <c r="Q11252" i="4" s="1"/>
  <c r="P9305" i="4"/>
  <c r="Q9305" i="4" s="1"/>
  <c r="P13412" i="4"/>
  <c r="Q13412" i="4" s="1"/>
  <c r="P11251" i="4"/>
  <c r="Q11251" i="4" s="1"/>
  <c r="P13411" i="4"/>
  <c r="Q13411" i="4" s="1"/>
  <c r="P9304" i="4"/>
  <c r="Q9304" i="4" s="1"/>
  <c r="P11250" i="4"/>
  <c r="Q11250" i="4" s="1"/>
  <c r="P13410" i="4"/>
  <c r="Q13410" i="4" s="1"/>
  <c r="P13409" i="4"/>
  <c r="Q13409" i="4" s="1"/>
  <c r="P11249" i="4"/>
  <c r="Q11249" i="4" s="1"/>
  <c r="P11248" i="4"/>
  <c r="Q11248" i="4" s="1"/>
  <c r="P13408" i="4"/>
  <c r="Q13408" i="4" s="1"/>
  <c r="P13407" i="4"/>
  <c r="Q13407" i="4" s="1"/>
  <c r="P15273" i="4"/>
  <c r="Q15273" i="4" s="1"/>
  <c r="P13406" i="4"/>
  <c r="Q13406" i="4" s="1"/>
  <c r="P11247" i="4"/>
  <c r="Q11247" i="4" s="1"/>
  <c r="P9303" i="4"/>
  <c r="Q9303" i="4" s="1"/>
  <c r="P11246" i="4"/>
  <c r="Q11246" i="4" s="1"/>
  <c r="P9302" i="4"/>
  <c r="Q9302" i="4" s="1"/>
  <c r="P7718" i="4"/>
  <c r="Q7718" i="4" s="1"/>
  <c r="P9301" i="4"/>
  <c r="Q9301" i="4" s="1"/>
  <c r="P5482" i="4"/>
  <c r="Q5482" i="4" s="1"/>
  <c r="P14434" i="4"/>
  <c r="Q14434" i="4" s="1"/>
  <c r="P1988" i="4"/>
  <c r="Q1988" i="4" s="1"/>
  <c r="P3458" i="4"/>
  <c r="Q3458" i="4" s="1"/>
  <c r="P13405" i="4"/>
  <c r="Q13405" i="4" s="1"/>
  <c r="P13404" i="4"/>
  <c r="Q13404" i="4" s="1"/>
  <c r="P13403" i="4"/>
  <c r="Q13403" i="4" s="1"/>
  <c r="P15272" i="4"/>
  <c r="Q15272" i="4" s="1"/>
  <c r="P15271" i="4"/>
  <c r="Q15271" i="4" s="1"/>
  <c r="P13402" i="4"/>
  <c r="Q13402" i="4" s="1"/>
  <c r="P15270" i="4"/>
  <c r="Q15270" i="4" s="1"/>
  <c r="P13401" i="4"/>
  <c r="Q13401" i="4" s="1"/>
  <c r="P13400" i="4"/>
  <c r="Q13400" i="4" s="1"/>
  <c r="P13399" i="4"/>
  <c r="Q13399" i="4" s="1"/>
  <c r="P13398" i="4"/>
  <c r="Q13398" i="4" s="1"/>
  <c r="P13397" i="4"/>
  <c r="Q13397" i="4" s="1"/>
  <c r="P13396" i="4"/>
  <c r="Q13396" i="4" s="1"/>
  <c r="P13395" i="4"/>
  <c r="Q13395" i="4" s="1"/>
  <c r="P15269" i="4"/>
  <c r="Q15269" i="4" s="1"/>
  <c r="P13394" i="4"/>
  <c r="Q13394" i="4" s="1"/>
  <c r="P11773" i="4"/>
  <c r="Q11773" i="4" s="1"/>
  <c r="P15268" i="4"/>
  <c r="Q15268" i="4" s="1"/>
  <c r="P15267" i="4"/>
  <c r="Q15267" i="4" s="1"/>
  <c r="P13393" i="4"/>
  <c r="Q13393" i="4" s="1"/>
  <c r="P13392" i="4"/>
  <c r="Q13392" i="4" s="1"/>
  <c r="P13391" i="4"/>
  <c r="Q13391" i="4" s="1"/>
  <c r="P13390" i="4"/>
  <c r="Q13390" i="4" s="1"/>
  <c r="P13389" i="4"/>
  <c r="Q13389" i="4" s="1"/>
  <c r="P13388" i="4"/>
  <c r="Q13388" i="4" s="1"/>
  <c r="P13387" i="4"/>
  <c r="Q13387" i="4" s="1"/>
  <c r="P13386" i="4"/>
  <c r="Q13386" i="4" s="1"/>
  <c r="P15266" i="4"/>
  <c r="Q15266" i="4" s="1"/>
  <c r="P13385" i="4"/>
  <c r="Q13385" i="4" s="1"/>
  <c r="P7717" i="4"/>
  <c r="Q7717" i="4" s="1"/>
  <c r="P11245" i="4"/>
  <c r="Q11245" i="4" s="1"/>
  <c r="P13384" i="4"/>
  <c r="Q13384" i="4" s="1"/>
  <c r="P8955" i="4"/>
  <c r="Q8955" i="4" s="1"/>
  <c r="P1272" i="4"/>
  <c r="Q1272" i="4" s="1"/>
  <c r="P16076" i="4"/>
  <c r="Q16076" i="4" s="1"/>
  <c r="P16075" i="4"/>
  <c r="Q16075" i="4" s="1"/>
  <c r="P7716" i="4"/>
  <c r="Q7716" i="4" s="1"/>
  <c r="P9605" i="4"/>
  <c r="Q9605" i="4" s="1"/>
  <c r="P8318" i="4"/>
  <c r="Q8318" i="4" s="1"/>
  <c r="P9604" i="4"/>
  <c r="Q9604" i="4" s="1"/>
  <c r="P3638" i="4"/>
  <c r="Q3638" i="4" s="1"/>
  <c r="P16547" i="4"/>
  <c r="Q16547" i="4" s="1"/>
  <c r="P16107" i="4"/>
  <c r="Q16107" i="4" s="1"/>
  <c r="P16106" i="4"/>
  <c r="Q16106" i="4" s="1"/>
  <c r="P14885" i="4"/>
  <c r="Q14885" i="4" s="1"/>
  <c r="P12041" i="4"/>
  <c r="Q12041" i="4" s="1"/>
  <c r="P1838" i="4"/>
  <c r="Q1838" i="4" s="1"/>
  <c r="P2290" i="4"/>
  <c r="Q2290" i="4" s="1"/>
  <c r="P7715" i="4"/>
  <c r="Q7715" i="4" s="1"/>
  <c r="P7714" i="4"/>
  <c r="Q7714" i="4" s="1"/>
  <c r="P19155" i="4"/>
  <c r="Q19155" i="4" s="1"/>
  <c r="P3637" i="4"/>
  <c r="Q3637" i="4" s="1"/>
  <c r="P7713" i="4"/>
  <c r="Q7713" i="4" s="1"/>
  <c r="P13383" i="4"/>
  <c r="Q13383" i="4" s="1"/>
  <c r="P3636" i="4"/>
  <c r="Q3636" i="4" s="1"/>
  <c r="P4618" i="4"/>
  <c r="Q4618" i="4" s="1"/>
  <c r="P656" i="4"/>
  <c r="Q656" i="4" s="1"/>
  <c r="P19026" i="4"/>
  <c r="Q19026" i="4" s="1"/>
  <c r="P19599" i="4"/>
  <c r="Q19599" i="4" s="1"/>
  <c r="P19329" i="4"/>
  <c r="Q19329" i="4" s="1"/>
  <c r="P6285" i="4"/>
  <c r="Q6285" i="4" s="1"/>
  <c r="P7712" i="4"/>
  <c r="Q7712" i="4" s="1"/>
  <c r="P5081" i="4"/>
  <c r="Q5081" i="4" s="1"/>
  <c r="P18472" i="4"/>
  <c r="Q18472" i="4" s="1"/>
  <c r="P20178" i="4"/>
  <c r="Q20178" i="4" s="1"/>
  <c r="P3926" i="4"/>
  <c r="Q3926" i="4" s="1"/>
  <c r="P1661" i="4"/>
  <c r="Q1661" i="4" s="1"/>
  <c r="P19598" i="4"/>
  <c r="Q19598" i="4" s="1"/>
  <c r="P15914" i="4"/>
  <c r="Q15914" i="4" s="1"/>
  <c r="P10832" i="4"/>
  <c r="Q10832" i="4" s="1"/>
  <c r="P2861" i="4"/>
  <c r="Q2861" i="4" s="1"/>
  <c r="P2289" i="4"/>
  <c r="Q2289" i="4" s="1"/>
  <c r="P7711" i="4"/>
  <c r="Q7711" i="4" s="1"/>
  <c r="P9603" i="4"/>
  <c r="Q9603" i="4" s="1"/>
  <c r="P16223" i="4"/>
  <c r="Q16223" i="4" s="1"/>
  <c r="P15623" i="4"/>
  <c r="Q15623" i="4" s="1"/>
  <c r="P13382" i="4"/>
  <c r="Q13382" i="4" s="1"/>
  <c r="P13381" i="4"/>
  <c r="Q13381" i="4" s="1"/>
  <c r="P13380" i="4"/>
  <c r="Q13380" i="4" s="1"/>
  <c r="P6284" i="4"/>
  <c r="Q6284" i="4" s="1"/>
  <c r="P13379" i="4"/>
  <c r="Q13379" i="4" s="1"/>
  <c r="P4204" i="4"/>
  <c r="Q4204" i="4" s="1"/>
  <c r="P1170" i="4"/>
  <c r="Q1170" i="4" s="1"/>
  <c r="P2469" i="4"/>
  <c r="Q2469" i="4" s="1"/>
  <c r="P7710" i="4"/>
  <c r="Q7710" i="4" s="1"/>
  <c r="P12040" i="4"/>
  <c r="Q12040" i="4" s="1"/>
  <c r="P2860" i="4"/>
  <c r="Q2860" i="4" s="1"/>
  <c r="P5638" i="4"/>
  <c r="Q5638" i="4" s="1"/>
  <c r="P2859" i="4"/>
  <c r="Q2859" i="4" s="1"/>
  <c r="P5637" i="4"/>
  <c r="Q5637" i="4" s="1"/>
  <c r="P3791" i="4"/>
  <c r="Q3791" i="4" s="1"/>
  <c r="P3457" i="4"/>
  <c r="Q3457" i="4" s="1"/>
  <c r="P6015" i="4"/>
  <c r="Q6015" i="4" s="1"/>
  <c r="P7709" i="4"/>
  <c r="Q7709" i="4" s="1"/>
  <c r="P6970" i="4"/>
  <c r="Q6970" i="4" s="1"/>
  <c r="P5080" i="4"/>
  <c r="Q5080" i="4" s="1"/>
  <c r="P3790" i="4"/>
  <c r="Q3790" i="4" s="1"/>
  <c r="P2288" i="4"/>
  <c r="Q2288" i="4" s="1"/>
  <c r="P3635" i="4"/>
  <c r="Q3635" i="4" s="1"/>
  <c r="P8954" i="4"/>
  <c r="Q8954" i="4" s="1"/>
  <c r="P10241" i="4"/>
  <c r="Q10241" i="4" s="1"/>
  <c r="P6802" i="4"/>
  <c r="Q6802" i="4" s="1"/>
  <c r="P4617" i="4"/>
  <c r="Q4617" i="4" s="1"/>
  <c r="P6801" i="4"/>
  <c r="Q6801" i="4" s="1"/>
  <c r="P10240" i="4"/>
  <c r="Q10240" i="4" s="1"/>
  <c r="P10239" i="4"/>
  <c r="Q10239" i="4" s="1"/>
  <c r="P6014" i="4"/>
  <c r="Q6014" i="4" s="1"/>
  <c r="P10238" i="4"/>
  <c r="Q10238" i="4" s="1"/>
  <c r="P4616" i="4"/>
  <c r="Q4616" i="4" s="1"/>
  <c r="P11772" i="4"/>
  <c r="Q11772" i="4" s="1"/>
  <c r="P5256" i="4"/>
  <c r="Q5256" i="4" s="1"/>
  <c r="P11771" i="4"/>
  <c r="Q11771" i="4" s="1"/>
  <c r="P3634" i="4"/>
  <c r="Q3634" i="4" s="1"/>
  <c r="P4079" i="4"/>
  <c r="Q4079" i="4" s="1"/>
  <c r="P2858" i="4"/>
  <c r="Q2858" i="4" s="1"/>
  <c r="P2857" i="4"/>
  <c r="Q2857" i="4" s="1"/>
  <c r="P4078" i="4"/>
  <c r="Q4078" i="4" s="1"/>
  <c r="P5255" i="4"/>
  <c r="Q5255" i="4" s="1"/>
  <c r="P930" i="4"/>
  <c r="Q930" i="4" s="1"/>
  <c r="P8953" i="4"/>
  <c r="Q8953" i="4" s="1"/>
  <c r="P1169" i="4"/>
  <c r="Q1169" i="4" s="1"/>
  <c r="P2032" i="4"/>
  <c r="Q2032" i="4" s="1"/>
  <c r="P3633" i="4"/>
  <c r="Q3633" i="4" s="1"/>
  <c r="P1837" i="4"/>
  <c r="Q1837" i="4" s="1"/>
  <c r="P2553" i="4"/>
  <c r="Q2553" i="4" s="1"/>
  <c r="P1439" i="4"/>
  <c r="Q1439" i="4" s="1"/>
  <c r="P6013" i="4"/>
  <c r="Q6013" i="4" s="1"/>
  <c r="P2856" i="4"/>
  <c r="Q2856" i="4" s="1"/>
  <c r="P9602" i="4"/>
  <c r="Q9602" i="4" s="1"/>
  <c r="P12039" i="4"/>
  <c r="Q12039" i="4" s="1"/>
  <c r="P6969" i="4"/>
  <c r="Q6969" i="4" s="1"/>
  <c r="P7708" i="4"/>
  <c r="Q7708" i="4" s="1"/>
  <c r="P16401" i="4"/>
  <c r="Q16401" i="4" s="1"/>
  <c r="P9601" i="4"/>
  <c r="Q9601" i="4" s="1"/>
  <c r="P13378" i="4"/>
  <c r="Q13378" i="4" s="1"/>
  <c r="P2855" i="4"/>
  <c r="Q2855" i="4" s="1"/>
  <c r="P5254" i="4"/>
  <c r="Q5254" i="4" s="1"/>
  <c r="P6012" i="4"/>
  <c r="Q6012" i="4" s="1"/>
  <c r="P11244" i="4"/>
  <c r="Q11244" i="4" s="1"/>
  <c r="P7707" i="4"/>
  <c r="Q7707" i="4" s="1"/>
  <c r="P3925" i="4"/>
  <c r="Q3925" i="4" s="1"/>
  <c r="P5481" i="4"/>
  <c r="Q5481" i="4" s="1"/>
  <c r="P11243" i="4"/>
  <c r="Q11243" i="4" s="1"/>
  <c r="P5636" i="4"/>
  <c r="Q5636" i="4" s="1"/>
  <c r="P8673" i="4"/>
  <c r="Q8673" i="4" s="1"/>
  <c r="P9600" i="4"/>
  <c r="Q9600" i="4" s="1"/>
  <c r="P4615" i="4"/>
  <c r="Q4615" i="4" s="1"/>
  <c r="P4614" i="4"/>
  <c r="Q4614" i="4" s="1"/>
  <c r="P5635" i="4"/>
  <c r="Q5635" i="4" s="1"/>
  <c r="P4077" i="4"/>
  <c r="Q4077" i="4" s="1"/>
  <c r="P6800" i="4"/>
  <c r="Q6800" i="4" s="1"/>
  <c r="P5253" i="4"/>
  <c r="Q5253" i="4" s="1"/>
  <c r="P7706" i="4"/>
  <c r="Q7706" i="4" s="1"/>
  <c r="P5252" i="4"/>
  <c r="Q5252" i="4" s="1"/>
  <c r="P2854" i="4"/>
  <c r="Q2854" i="4" s="1"/>
  <c r="P4076" i="4"/>
  <c r="Q4076" i="4" s="1"/>
  <c r="P6011" i="4"/>
  <c r="Q6011" i="4" s="1"/>
  <c r="P2031" i="4"/>
  <c r="Q2031" i="4" s="1"/>
  <c r="P1836" i="4"/>
  <c r="Q1836" i="4" s="1"/>
  <c r="P5079" i="4"/>
  <c r="Q5079" i="4" s="1"/>
  <c r="P10831" i="4"/>
  <c r="Q10831" i="4" s="1"/>
  <c r="P3632" i="4"/>
  <c r="Q3632" i="4" s="1"/>
  <c r="P5251" i="4"/>
  <c r="Q5251" i="4" s="1"/>
  <c r="P6799" i="4"/>
  <c r="Q6799" i="4" s="1"/>
  <c r="P4203" i="4"/>
  <c r="Q4203" i="4" s="1"/>
  <c r="P3631" i="4"/>
  <c r="Q3631" i="4" s="1"/>
  <c r="P2552" i="4"/>
  <c r="Q2552" i="4" s="1"/>
  <c r="P6798" i="4"/>
  <c r="Q6798" i="4" s="1"/>
  <c r="P4613" i="4"/>
  <c r="Q4613" i="4" s="1"/>
  <c r="P6010" i="4"/>
  <c r="Q6010" i="4" s="1"/>
  <c r="P4075" i="4"/>
  <c r="Q4075" i="4" s="1"/>
  <c r="P2287" i="4"/>
  <c r="Q2287" i="4" s="1"/>
  <c r="P4612" i="4"/>
  <c r="Q4612" i="4" s="1"/>
  <c r="P4074" i="4"/>
  <c r="Q4074" i="4" s="1"/>
  <c r="P2030" i="4"/>
  <c r="Q2030" i="4" s="1"/>
  <c r="P4073" i="4"/>
  <c r="Q4073" i="4" s="1"/>
  <c r="P4202" i="4"/>
  <c r="Q4202" i="4" s="1"/>
  <c r="P2392" i="4"/>
  <c r="Q2392" i="4" s="1"/>
  <c r="P4611" i="4"/>
  <c r="Q4611" i="4" s="1"/>
  <c r="P4610" i="4"/>
  <c r="Q4610" i="4" s="1"/>
  <c r="P2853" i="4"/>
  <c r="Q2853" i="4" s="1"/>
  <c r="P6797" i="4"/>
  <c r="Q6797" i="4" s="1"/>
  <c r="P3630" i="4"/>
  <c r="Q3630" i="4" s="1"/>
  <c r="P8952" i="4"/>
  <c r="Q8952" i="4" s="1"/>
  <c r="P5250" i="4"/>
  <c r="Q5250" i="4" s="1"/>
  <c r="P2551" i="4"/>
  <c r="Q2551" i="4" s="1"/>
  <c r="P5634" i="4"/>
  <c r="Q5634" i="4" s="1"/>
  <c r="P2550" i="4"/>
  <c r="Q2550" i="4" s="1"/>
  <c r="P5249" i="4"/>
  <c r="Q5249" i="4" s="1"/>
  <c r="P11242" i="4"/>
  <c r="Q11242" i="4" s="1"/>
  <c r="P5633" i="4"/>
  <c r="Q5633" i="4" s="1"/>
  <c r="P4609" i="4"/>
  <c r="Q4609" i="4" s="1"/>
  <c r="P3456" i="4"/>
  <c r="Q3456" i="4" s="1"/>
  <c r="P12038" i="4"/>
  <c r="Q12038" i="4" s="1"/>
  <c r="P10830" i="4"/>
  <c r="Q10830" i="4" s="1"/>
  <c r="P3455" i="4"/>
  <c r="Q3455" i="4" s="1"/>
  <c r="P4608" i="4"/>
  <c r="Q4608" i="4" s="1"/>
  <c r="P6283" i="4"/>
  <c r="Q6283" i="4" s="1"/>
  <c r="P6968" i="4"/>
  <c r="Q6968" i="4" s="1"/>
  <c r="P1987" i="4"/>
  <c r="Q1987" i="4" s="1"/>
  <c r="P20352" i="4"/>
  <c r="Q20352" i="4" s="1"/>
  <c r="P19814" i="4"/>
  <c r="Q19814" i="4" s="1"/>
  <c r="P17978" i="4"/>
  <c r="Q17978" i="4" s="1"/>
  <c r="P19597" i="4"/>
  <c r="Q19597" i="4" s="1"/>
  <c r="P16596" i="4"/>
  <c r="Q16596" i="4" s="1"/>
  <c r="P10237" i="4"/>
  <c r="Q10237" i="4" s="1"/>
  <c r="P10236" i="4"/>
  <c r="Q10236" i="4" s="1"/>
  <c r="P13377" i="4"/>
  <c r="Q13377" i="4" s="1"/>
  <c r="P11770" i="4"/>
  <c r="Q11770" i="4" s="1"/>
  <c r="P1835" i="4"/>
  <c r="Q1835" i="4" s="1"/>
  <c r="P19596" i="4"/>
  <c r="Q19596" i="4" s="1"/>
  <c r="P5632" i="4"/>
  <c r="Q5632" i="4" s="1"/>
  <c r="P5631" i="4"/>
  <c r="Q5631" i="4" s="1"/>
  <c r="P20221" i="4"/>
  <c r="Q20221" i="4" s="1"/>
  <c r="P20177" i="4"/>
  <c r="Q20177" i="4" s="1"/>
  <c r="P20351" i="4"/>
  <c r="Q20351" i="4" s="1"/>
  <c r="P20430" i="4"/>
  <c r="Q20430" i="4" s="1"/>
  <c r="P14391" i="4"/>
  <c r="Q14391" i="4" s="1"/>
  <c r="P10235" i="4"/>
  <c r="Q10235" i="4" s="1"/>
  <c r="P2286" i="4"/>
  <c r="Q2286" i="4" s="1"/>
  <c r="P2285" i="4"/>
  <c r="Q2285" i="4" s="1"/>
  <c r="P2284" i="4"/>
  <c r="Q2284" i="4" s="1"/>
  <c r="P4201" i="4"/>
  <c r="Q4201" i="4" s="1"/>
  <c r="P5078" i="4"/>
  <c r="Q5078" i="4" s="1"/>
  <c r="P4200" i="4"/>
  <c r="Q4200" i="4" s="1"/>
  <c r="P18639" i="4"/>
  <c r="Q18639" i="4" s="1"/>
  <c r="P18638" i="4"/>
  <c r="Q18638" i="4" s="1"/>
  <c r="P12037" i="4"/>
  <c r="Q12037" i="4" s="1"/>
  <c r="P7705" i="4"/>
  <c r="Q7705" i="4" s="1"/>
  <c r="P9599" i="4"/>
  <c r="Q9599" i="4" s="1"/>
  <c r="P17977" i="4"/>
  <c r="Q17977" i="4" s="1"/>
  <c r="P12262" i="4"/>
  <c r="Q12262" i="4" s="1"/>
  <c r="P12261" i="4"/>
  <c r="Q12261" i="4" s="1"/>
  <c r="P14712" i="4"/>
  <c r="Q14712" i="4" s="1"/>
  <c r="P6967" i="4"/>
  <c r="Q6967" i="4" s="1"/>
  <c r="P13376" i="4"/>
  <c r="Q13376" i="4" s="1"/>
  <c r="P16182" i="4"/>
  <c r="Q16182" i="4" s="1"/>
  <c r="P10829" i="4"/>
  <c r="Q10829" i="4" s="1"/>
  <c r="P12036" i="4"/>
  <c r="Q12036" i="4" s="1"/>
  <c r="P16400" i="4"/>
  <c r="Q16400" i="4" s="1"/>
  <c r="P13375" i="4"/>
  <c r="Q13375" i="4" s="1"/>
  <c r="P10828" i="4"/>
  <c r="Q10828" i="4" s="1"/>
  <c r="P9598" i="4"/>
  <c r="Q9598" i="4" s="1"/>
  <c r="P8672" i="4"/>
  <c r="Q8672" i="4" s="1"/>
  <c r="P13374" i="4"/>
  <c r="Q13374" i="4" s="1"/>
  <c r="P9597" i="4"/>
  <c r="Q9597" i="4" s="1"/>
  <c r="P13373" i="4"/>
  <c r="Q13373" i="4" s="1"/>
  <c r="P10827" i="4"/>
  <c r="Q10827" i="4" s="1"/>
  <c r="P13372" i="4"/>
  <c r="Q13372" i="4" s="1"/>
  <c r="P12035" i="4"/>
  <c r="Q12035" i="4" s="1"/>
  <c r="P6966" i="4"/>
  <c r="Q6966" i="4" s="1"/>
  <c r="P14711" i="4"/>
  <c r="Q14711" i="4" s="1"/>
  <c r="P7704" i="4"/>
  <c r="Q7704" i="4" s="1"/>
  <c r="P10234" i="4"/>
  <c r="Q10234" i="4" s="1"/>
  <c r="P6796" i="4"/>
  <c r="Q6796" i="4" s="1"/>
  <c r="P5077" i="4"/>
  <c r="Q5077" i="4" s="1"/>
  <c r="P12260" i="4"/>
  <c r="Q12260" i="4" s="1"/>
  <c r="P5480" i="4"/>
  <c r="Q5480" i="4" s="1"/>
  <c r="P17976" i="4"/>
  <c r="Q17976" i="4" s="1"/>
  <c r="P4607" i="4"/>
  <c r="Q4607" i="4" s="1"/>
  <c r="P19595" i="4"/>
  <c r="Q19595" i="4" s="1"/>
  <c r="P20073" i="4"/>
  <c r="Q20073" i="4" s="1"/>
  <c r="P17975" i="4"/>
  <c r="Q17975" i="4" s="1"/>
  <c r="P16181" i="4"/>
  <c r="Q16181" i="4" s="1"/>
  <c r="P6795" i="4"/>
  <c r="Q6795" i="4" s="1"/>
  <c r="P3112" i="4"/>
  <c r="Q3112" i="4" s="1"/>
  <c r="P2180" i="4"/>
  <c r="Q2180" i="4" s="1"/>
  <c r="P1834" i="4"/>
  <c r="Q1834" i="4" s="1"/>
  <c r="P12034" i="4"/>
  <c r="Q12034" i="4" s="1"/>
  <c r="P12033" i="4"/>
  <c r="Q12033" i="4" s="1"/>
  <c r="P15913" i="4"/>
  <c r="Q15913" i="4" s="1"/>
  <c r="P15912" i="4"/>
  <c r="Q15912" i="4" s="1"/>
  <c r="P15911" i="4"/>
  <c r="Q15911" i="4" s="1"/>
  <c r="P19025" i="4"/>
  <c r="Q19025" i="4" s="1"/>
  <c r="P773" i="4"/>
  <c r="Q773" i="4" s="1"/>
  <c r="P1438" i="4"/>
  <c r="Q1438" i="4" s="1"/>
  <c r="P1833" i="4"/>
  <c r="Q1833" i="4" s="1"/>
  <c r="P1168" i="4"/>
  <c r="Q1168" i="4" s="1"/>
  <c r="P1946" i="4"/>
  <c r="Q1946" i="4" s="1"/>
  <c r="P2391" i="4"/>
  <c r="Q2391" i="4" s="1"/>
  <c r="P3629" i="4"/>
  <c r="Q3629" i="4" s="1"/>
  <c r="P2549" i="4"/>
  <c r="Q2549" i="4" s="1"/>
  <c r="P6965" i="4"/>
  <c r="Q6965" i="4" s="1"/>
  <c r="P5076" i="4"/>
  <c r="Q5076" i="4" s="1"/>
  <c r="P3454" i="4"/>
  <c r="Q3454" i="4" s="1"/>
  <c r="P5005" i="4"/>
  <c r="Q5005" i="4" s="1"/>
  <c r="P1832" i="4"/>
  <c r="Q1832" i="4" s="1"/>
  <c r="P15910" i="4"/>
  <c r="Q15910" i="4" s="1"/>
  <c r="P4606" i="4"/>
  <c r="Q4606" i="4" s="1"/>
  <c r="P4605" i="4"/>
  <c r="Q4605" i="4" s="1"/>
  <c r="P1564" i="4"/>
  <c r="Q1564" i="4" s="1"/>
  <c r="P1167" i="4"/>
  <c r="Q1167" i="4" s="1"/>
  <c r="P1166" i="4"/>
  <c r="Q1166" i="4" s="1"/>
  <c r="P2123" i="4"/>
  <c r="Q2123" i="4" s="1"/>
  <c r="P1563" i="4"/>
  <c r="Q1563" i="4" s="1"/>
  <c r="P2852" i="4"/>
  <c r="Q2852" i="4" s="1"/>
  <c r="P1831" i="4"/>
  <c r="Q1831" i="4" s="1"/>
  <c r="P772" i="4"/>
  <c r="Q772" i="4" s="1"/>
  <c r="P2468" i="4"/>
  <c r="Q2468" i="4" s="1"/>
  <c r="P2122" i="4"/>
  <c r="Q2122" i="4" s="1"/>
  <c r="P12032" i="4"/>
  <c r="Q12032" i="4" s="1"/>
  <c r="P1348" i="4"/>
  <c r="Q1348" i="4" s="1"/>
  <c r="P20176" i="4"/>
  <c r="Q20176" i="4" s="1"/>
  <c r="P2467" i="4"/>
  <c r="Q2467" i="4" s="1"/>
  <c r="P1562" i="4"/>
  <c r="Q1562" i="4" s="1"/>
  <c r="P2121" i="4"/>
  <c r="Q2121" i="4" s="1"/>
  <c r="P2851" i="4"/>
  <c r="Q2851" i="4" s="1"/>
  <c r="P4962" i="4"/>
  <c r="Q4962" i="4" s="1"/>
  <c r="P7703" i="4"/>
  <c r="Q7703" i="4" s="1"/>
  <c r="P8671" i="4"/>
  <c r="Q8671" i="4" s="1"/>
  <c r="P6282" i="4"/>
  <c r="Q6282" i="4" s="1"/>
  <c r="P4199" i="4"/>
  <c r="Q4199" i="4" s="1"/>
  <c r="P8670" i="4"/>
  <c r="Q8670" i="4" s="1"/>
  <c r="P5630" i="4"/>
  <c r="Q5630" i="4" s="1"/>
  <c r="P4604" i="4"/>
  <c r="Q4604" i="4" s="1"/>
  <c r="P12031" i="4"/>
  <c r="Q12031" i="4" s="1"/>
  <c r="P3453" i="4"/>
  <c r="Q3453" i="4" s="1"/>
  <c r="P7702" i="4"/>
  <c r="Q7702" i="4" s="1"/>
  <c r="P15909" i="4"/>
  <c r="Q15909" i="4" s="1"/>
  <c r="P3111" i="4"/>
  <c r="Q3111" i="4" s="1"/>
  <c r="P338" i="4"/>
  <c r="Q338" i="4" s="1"/>
  <c r="P1614" i="4"/>
  <c r="Q1614" i="4" s="1"/>
  <c r="P310" i="4"/>
  <c r="Q310" i="4" s="1"/>
  <c r="P2390" i="4"/>
  <c r="Q2390" i="4" s="1"/>
  <c r="P894" i="4"/>
  <c r="Q894" i="4" s="1"/>
  <c r="P19594" i="4"/>
  <c r="Q19594" i="4" s="1"/>
  <c r="P6281" i="4"/>
  <c r="Q6281" i="4" s="1"/>
  <c r="P19593" i="4"/>
  <c r="Q19593" i="4" s="1"/>
  <c r="P3628" i="4"/>
  <c r="Q3628" i="4" s="1"/>
  <c r="P18471" i="4"/>
  <c r="Q18471" i="4" s="1"/>
  <c r="P8669" i="4"/>
  <c r="Q8669" i="4" s="1"/>
  <c r="P14884" i="4"/>
  <c r="Q14884" i="4" s="1"/>
  <c r="P12030" i="4"/>
  <c r="Q12030" i="4" s="1"/>
  <c r="P13371" i="4"/>
  <c r="Q13371" i="4" s="1"/>
  <c r="P13370" i="4"/>
  <c r="Q13370" i="4" s="1"/>
  <c r="P7701" i="4"/>
  <c r="Q7701" i="4" s="1"/>
  <c r="P13369" i="4"/>
  <c r="Q13369" i="4" s="1"/>
  <c r="P7700" i="4"/>
  <c r="Q7700" i="4" s="1"/>
  <c r="P6009" i="4"/>
  <c r="Q6009" i="4" s="1"/>
  <c r="P10826" i="4"/>
  <c r="Q10826" i="4" s="1"/>
  <c r="P12029" i="4"/>
  <c r="Q12029" i="4" s="1"/>
  <c r="P7699" i="4"/>
  <c r="Q7699" i="4" s="1"/>
  <c r="P2513" i="4"/>
  <c r="Q2513" i="4" s="1"/>
  <c r="P4198" i="4"/>
  <c r="Q4198" i="4" s="1"/>
  <c r="P17974" i="4"/>
  <c r="Q17974" i="4" s="1"/>
  <c r="P18737" i="4"/>
  <c r="Q18737" i="4" s="1"/>
  <c r="P9596" i="4"/>
  <c r="Q9596" i="4" s="1"/>
  <c r="P8951" i="4"/>
  <c r="Q8951" i="4" s="1"/>
  <c r="P19462" i="4"/>
  <c r="Q19462" i="4" s="1"/>
  <c r="P19133" i="4"/>
  <c r="Q19133" i="4" s="1"/>
  <c r="P18806" i="4"/>
  <c r="Q18806" i="4" s="1"/>
  <c r="P17077" i="4"/>
  <c r="Q17077" i="4" s="1"/>
  <c r="P9595" i="4"/>
  <c r="Q9595" i="4" s="1"/>
  <c r="P6280" i="4"/>
  <c r="Q6280" i="4" s="1"/>
  <c r="P8668" i="4"/>
  <c r="Q8668" i="4" s="1"/>
  <c r="P12028" i="4"/>
  <c r="Q12028" i="4" s="1"/>
  <c r="P1830" i="4"/>
  <c r="Q1830" i="4" s="1"/>
  <c r="P3220" i="4"/>
  <c r="Q3220" i="4" s="1"/>
  <c r="P3627" i="4"/>
  <c r="Q3627" i="4" s="1"/>
  <c r="P19865" i="4"/>
  <c r="Q19865" i="4" s="1"/>
  <c r="P13368" i="4"/>
  <c r="Q13368" i="4" s="1"/>
  <c r="P5248" i="4"/>
  <c r="Q5248" i="4" s="1"/>
  <c r="P7698" i="4"/>
  <c r="Q7698" i="4" s="1"/>
  <c r="P15908" i="4"/>
  <c r="Q15908" i="4" s="1"/>
  <c r="P8950" i="4"/>
  <c r="Q8950" i="4" s="1"/>
  <c r="P14390" i="4"/>
  <c r="Q14390" i="4" s="1"/>
  <c r="P10233" i="4"/>
  <c r="Q10233" i="4" s="1"/>
  <c r="P13367" i="4"/>
  <c r="Q13367" i="4" s="1"/>
  <c r="P12027" i="4"/>
  <c r="Q12027" i="4" s="1"/>
  <c r="P10232" i="4"/>
  <c r="Q10232" i="4" s="1"/>
  <c r="P4603" i="4"/>
  <c r="Q4603" i="4" s="1"/>
  <c r="P5247" i="4"/>
  <c r="Q5247" i="4" s="1"/>
  <c r="P6008" i="4"/>
  <c r="Q6008" i="4" s="1"/>
  <c r="P2850" i="4"/>
  <c r="Q2850" i="4" s="1"/>
  <c r="P8667" i="4"/>
  <c r="Q8667" i="4" s="1"/>
  <c r="P20429" i="4"/>
  <c r="Q20429" i="4" s="1"/>
  <c r="P6279" i="4"/>
  <c r="Q6279" i="4" s="1"/>
  <c r="P4602" i="4"/>
  <c r="Q4602" i="4" s="1"/>
  <c r="P6007" i="4"/>
  <c r="Q6007" i="4" s="1"/>
  <c r="P4601" i="4"/>
  <c r="Q4601" i="4" s="1"/>
  <c r="P6794" i="4"/>
  <c r="Q6794" i="4" s="1"/>
  <c r="P1027" i="4"/>
  <c r="Q1027" i="4" s="1"/>
  <c r="P2179" i="4"/>
  <c r="Q2179" i="4" s="1"/>
  <c r="P2389" i="4"/>
  <c r="Q2389" i="4" s="1"/>
  <c r="P4600" i="4"/>
  <c r="Q4600" i="4" s="1"/>
  <c r="P20618" i="4"/>
  <c r="Q20618" i="4" s="1"/>
  <c r="P5075" i="4"/>
  <c r="Q5075" i="4" s="1"/>
  <c r="P684" i="4"/>
  <c r="Q684" i="4" s="1"/>
  <c r="P104" i="4"/>
  <c r="Q104" i="4" s="1"/>
  <c r="P7697" i="4"/>
  <c r="Q7697" i="4" s="1"/>
  <c r="P6793" i="4"/>
  <c r="Q6793" i="4" s="1"/>
  <c r="P6006" i="4"/>
  <c r="Q6006" i="4" s="1"/>
  <c r="P7696" i="4"/>
  <c r="Q7696" i="4" s="1"/>
  <c r="P20350" i="4"/>
  <c r="Q20350" i="4" s="1"/>
  <c r="P7695" i="4"/>
  <c r="Q7695" i="4" s="1"/>
  <c r="P10231" i="4"/>
  <c r="Q10231" i="4" s="1"/>
  <c r="P3219" i="4"/>
  <c r="Q3219" i="4" s="1"/>
  <c r="P2849" i="4"/>
  <c r="Q2849" i="4" s="1"/>
  <c r="P10230" i="4"/>
  <c r="Q10230" i="4" s="1"/>
  <c r="P6792" i="4"/>
  <c r="Q6792" i="4" s="1"/>
  <c r="P3218" i="4"/>
  <c r="Q3218" i="4" s="1"/>
  <c r="P5246" i="4"/>
  <c r="Q5246" i="4" s="1"/>
  <c r="P18890" i="4"/>
  <c r="Q18890" i="4" s="1"/>
  <c r="P4072" i="4"/>
  <c r="Q4072" i="4" s="1"/>
  <c r="P3217" i="4"/>
  <c r="Q3217" i="4" s="1"/>
  <c r="P4071" i="4"/>
  <c r="Q4071" i="4" s="1"/>
  <c r="P5245" i="4"/>
  <c r="Q5245" i="4" s="1"/>
  <c r="P6791" i="4"/>
  <c r="Q6791" i="4" s="1"/>
  <c r="P7694" i="4"/>
  <c r="Q7694" i="4" s="1"/>
  <c r="P10229" i="4"/>
  <c r="Q10229" i="4" s="1"/>
  <c r="P4599" i="4"/>
  <c r="Q4599" i="4" s="1"/>
  <c r="P5244" i="4"/>
  <c r="Q5244" i="4" s="1"/>
  <c r="P3216" i="4"/>
  <c r="Q3216" i="4" s="1"/>
  <c r="P7693" i="4"/>
  <c r="Q7693" i="4" s="1"/>
  <c r="P6790" i="4"/>
  <c r="Q6790" i="4" s="1"/>
  <c r="P8949" i="4"/>
  <c r="Q8949" i="4" s="1"/>
  <c r="P6789" i="4"/>
  <c r="Q6789" i="4" s="1"/>
  <c r="P2388" i="4"/>
  <c r="Q2388" i="4" s="1"/>
  <c r="P1829" i="4"/>
  <c r="Q1829" i="4" s="1"/>
  <c r="P6788" i="4"/>
  <c r="Q6788" i="4" s="1"/>
  <c r="P19592" i="4"/>
  <c r="Q19592" i="4" s="1"/>
  <c r="P10228" i="4"/>
  <c r="Q10228" i="4" s="1"/>
  <c r="P19591" i="4"/>
  <c r="Q19591" i="4" s="1"/>
  <c r="P19590" i="4"/>
  <c r="Q19590" i="4" s="1"/>
  <c r="P7692" i="4"/>
  <c r="Q7692" i="4" s="1"/>
  <c r="P17549" i="4"/>
  <c r="Q17549" i="4" s="1"/>
  <c r="P1508" i="4"/>
  <c r="Q1508" i="4" s="1"/>
  <c r="P18736" i="4"/>
  <c r="Q18736" i="4" s="1"/>
  <c r="P1660" i="4"/>
  <c r="Q1660" i="4" s="1"/>
  <c r="P5243" i="4"/>
  <c r="Q5243" i="4" s="1"/>
  <c r="P20683" i="4"/>
  <c r="Q20683" i="4" s="1"/>
  <c r="P4070" i="4"/>
  <c r="Q4070" i="4" s="1"/>
  <c r="P6787" i="4"/>
  <c r="Q6787" i="4" s="1"/>
  <c r="P10227" i="4"/>
  <c r="Q10227" i="4" s="1"/>
  <c r="P13366" i="4"/>
  <c r="Q13366" i="4" s="1"/>
  <c r="P2120" i="4"/>
  <c r="Q2120" i="4" s="1"/>
  <c r="P2212" i="4"/>
  <c r="Q2212" i="4" s="1"/>
  <c r="P2848" i="4"/>
  <c r="Q2848" i="4" s="1"/>
  <c r="P905" i="4"/>
  <c r="Q905" i="4" s="1"/>
  <c r="P1319" i="4"/>
  <c r="Q1319" i="4" s="1"/>
  <c r="P982" i="4"/>
  <c r="Q982" i="4" s="1"/>
  <c r="P835" i="4"/>
  <c r="Q835" i="4" s="1"/>
  <c r="P7691" i="4"/>
  <c r="Q7691" i="4" s="1"/>
  <c r="P5479" i="4"/>
  <c r="Q5479" i="4" s="1"/>
  <c r="P6278" i="4"/>
  <c r="Q6278" i="4" s="1"/>
  <c r="P19589" i="4"/>
  <c r="Q19589" i="4" s="1"/>
  <c r="P2548" i="4"/>
  <c r="Q2548" i="4" s="1"/>
  <c r="P8948" i="4"/>
  <c r="Q8948" i="4" s="1"/>
  <c r="P2283" i="4"/>
  <c r="Q2283" i="4" s="1"/>
  <c r="P4598" i="4"/>
  <c r="Q4598" i="4" s="1"/>
  <c r="P6786" i="4"/>
  <c r="Q6786" i="4" s="1"/>
  <c r="P6005" i="4"/>
  <c r="Q6005" i="4" s="1"/>
  <c r="P13365" i="4"/>
  <c r="Q13365" i="4" s="1"/>
  <c r="P4597" i="4"/>
  <c r="Q4597" i="4" s="1"/>
  <c r="P4596" i="4"/>
  <c r="Q4596" i="4" s="1"/>
  <c r="P20516" i="4"/>
  <c r="Q20516" i="4" s="1"/>
  <c r="P4595" i="4"/>
  <c r="Q4595" i="4" s="1"/>
  <c r="P8947" i="4"/>
  <c r="Q8947" i="4" s="1"/>
  <c r="P2847" i="4"/>
  <c r="Q2847" i="4" s="1"/>
  <c r="P2846" i="4"/>
  <c r="Q2846" i="4" s="1"/>
  <c r="P1828" i="4"/>
  <c r="Q1828" i="4" s="1"/>
  <c r="P6277" i="4"/>
  <c r="Q6277" i="4" s="1"/>
  <c r="P7690" i="4"/>
  <c r="Q7690" i="4" s="1"/>
  <c r="P6785" i="4"/>
  <c r="Q6785" i="4" s="1"/>
  <c r="P6004" i="4"/>
  <c r="Q6004" i="4" s="1"/>
  <c r="P4594" i="4"/>
  <c r="Q4594" i="4" s="1"/>
  <c r="P6784" i="4"/>
  <c r="Q6784" i="4" s="1"/>
  <c r="P6003" i="4"/>
  <c r="Q6003" i="4" s="1"/>
  <c r="P6783" i="4"/>
  <c r="Q6783" i="4" s="1"/>
  <c r="P5242" i="4"/>
  <c r="Q5242" i="4" s="1"/>
  <c r="P5241" i="4"/>
  <c r="Q5241" i="4" s="1"/>
  <c r="P6782" i="4"/>
  <c r="Q6782" i="4" s="1"/>
  <c r="P7689" i="4"/>
  <c r="Q7689" i="4" s="1"/>
  <c r="P20750" i="4"/>
  <c r="Q20750" i="4" s="1"/>
  <c r="P6002" i="4"/>
  <c r="Q6002" i="4" s="1"/>
  <c r="P3626" i="4"/>
  <c r="Q3626" i="4" s="1"/>
  <c r="P4593" i="4"/>
  <c r="Q4593" i="4" s="1"/>
  <c r="P6001" i="4"/>
  <c r="Q6001" i="4" s="1"/>
  <c r="P6000" i="4"/>
  <c r="Q6000" i="4" s="1"/>
  <c r="P5999" i="4"/>
  <c r="Q5999" i="4" s="1"/>
  <c r="P20349" i="4"/>
  <c r="Q20349" i="4" s="1"/>
  <c r="P7688" i="4"/>
  <c r="Q7688" i="4" s="1"/>
  <c r="P20617" i="4"/>
  <c r="Q20617" i="4" s="1"/>
  <c r="P17973" i="4"/>
  <c r="Q17973" i="4" s="1"/>
  <c r="P589" i="4"/>
  <c r="Q589" i="4" s="1"/>
  <c r="P461" i="4"/>
  <c r="Q461" i="4" s="1"/>
  <c r="P10825" i="4"/>
  <c r="Q10825" i="4" s="1"/>
  <c r="P17076" i="4"/>
  <c r="Q17076" i="4" s="1"/>
  <c r="P4592" i="4"/>
  <c r="Q4592" i="4" s="1"/>
  <c r="P1827" i="4"/>
  <c r="Q1827" i="4" s="1"/>
  <c r="P178" i="4"/>
  <c r="Q178" i="4" s="1"/>
  <c r="P1986" i="4"/>
  <c r="Q1986" i="4" s="1"/>
  <c r="P1613" i="4"/>
  <c r="Q1613" i="4" s="1"/>
  <c r="P1826" i="4"/>
  <c r="Q1826" i="4" s="1"/>
  <c r="P257" i="4"/>
  <c r="Q257" i="4" s="1"/>
  <c r="P1302" i="4"/>
  <c r="Q1302" i="4" s="1"/>
  <c r="P2282" i="4"/>
  <c r="Q2282" i="4" s="1"/>
  <c r="P1437" i="4"/>
  <c r="Q1437" i="4" s="1"/>
  <c r="P472" i="4"/>
  <c r="Q472" i="4" s="1"/>
  <c r="P13364" i="4"/>
  <c r="Q13364" i="4" s="1"/>
  <c r="P19588" i="4"/>
  <c r="Q19588" i="4" s="1"/>
  <c r="P1825" i="4"/>
  <c r="Q1825" i="4" s="1"/>
  <c r="P655" i="4"/>
  <c r="Q655" i="4" s="1"/>
  <c r="P20175" i="4"/>
  <c r="Q20175" i="4" s="1"/>
  <c r="P20475" i="4"/>
  <c r="Q20475" i="4" s="1"/>
  <c r="P3924" i="4"/>
  <c r="Q3924" i="4" s="1"/>
  <c r="P4069" i="4"/>
  <c r="Q4069" i="4" s="1"/>
  <c r="P4591" i="4"/>
  <c r="Q4591" i="4" s="1"/>
  <c r="P18411" i="4"/>
  <c r="Q18411" i="4" s="1"/>
  <c r="P19024" i="4"/>
  <c r="Q19024" i="4" s="1"/>
  <c r="P6276" i="4"/>
  <c r="Q6276" i="4" s="1"/>
  <c r="P771" i="4"/>
  <c r="Q771" i="4" s="1"/>
  <c r="P550" i="4"/>
  <c r="Q550" i="4" s="1"/>
  <c r="P401" i="4"/>
  <c r="Q401" i="4" s="1"/>
  <c r="P17548" i="4"/>
  <c r="Q17548" i="4" s="1"/>
  <c r="P8946" i="4"/>
  <c r="Q8946" i="4" s="1"/>
  <c r="P18637" i="4"/>
  <c r="Q18637" i="4" s="1"/>
  <c r="P5478" i="4"/>
  <c r="Q5478" i="4" s="1"/>
  <c r="P1165" i="4"/>
  <c r="Q1165" i="4" s="1"/>
  <c r="P4590" i="4"/>
  <c r="Q4590" i="4" s="1"/>
  <c r="P3923" i="4"/>
  <c r="Q3923" i="4" s="1"/>
  <c r="P16180" i="4"/>
  <c r="Q16180" i="4" s="1"/>
  <c r="P20503" i="4"/>
  <c r="Q20503" i="4" s="1"/>
  <c r="P10824" i="4"/>
  <c r="Q10824" i="4" s="1"/>
  <c r="P19995" i="4"/>
  <c r="Q19995" i="4" s="1"/>
  <c r="P13363" i="4"/>
  <c r="Q13363" i="4" s="1"/>
  <c r="P6964" i="4"/>
  <c r="Q6964" i="4" s="1"/>
  <c r="P6781" i="4"/>
  <c r="Q6781" i="4" s="1"/>
  <c r="P18470" i="4"/>
  <c r="Q18470" i="4" s="1"/>
  <c r="P8945" i="4"/>
  <c r="Q8945" i="4" s="1"/>
  <c r="P8666" i="4"/>
  <c r="Q8666" i="4" s="1"/>
  <c r="P3110" i="4"/>
  <c r="Q3110" i="4" s="1"/>
  <c r="P4197" i="4"/>
  <c r="Q4197" i="4" s="1"/>
  <c r="P16179" i="4"/>
  <c r="Q16179" i="4" s="1"/>
  <c r="P8944" i="4"/>
  <c r="Q8944" i="4" s="1"/>
  <c r="P7687" i="4"/>
  <c r="Q7687" i="4" s="1"/>
  <c r="P6780" i="4"/>
  <c r="Q6780" i="4" s="1"/>
  <c r="P6779" i="4"/>
  <c r="Q6779" i="4" s="1"/>
  <c r="P12026" i="4"/>
  <c r="Q12026" i="4" s="1"/>
  <c r="P13362" i="4"/>
  <c r="Q13362" i="4" s="1"/>
  <c r="P2610" i="4"/>
  <c r="Q2610" i="4" s="1"/>
  <c r="P10823" i="4"/>
  <c r="Q10823" i="4" s="1"/>
  <c r="P15907" i="4"/>
  <c r="Q15907" i="4" s="1"/>
  <c r="P2281" i="4"/>
  <c r="Q2281" i="4" s="1"/>
  <c r="P1436" i="4"/>
  <c r="Q1436" i="4" s="1"/>
  <c r="P4196" i="4"/>
  <c r="Q4196" i="4" s="1"/>
  <c r="P588" i="4"/>
  <c r="Q588" i="4" s="1"/>
  <c r="P6275" i="4"/>
  <c r="Q6275" i="4" s="1"/>
  <c r="P2609" i="4"/>
  <c r="Q2609" i="4" s="1"/>
  <c r="P20247" i="4"/>
  <c r="Q20247" i="4" s="1"/>
  <c r="P19994" i="4"/>
  <c r="Q19994" i="4" s="1"/>
  <c r="P19023" i="4"/>
  <c r="Q19023" i="4" s="1"/>
  <c r="P7686" i="4"/>
  <c r="Q7686" i="4" s="1"/>
  <c r="P20246" i="4"/>
  <c r="Q20246" i="4" s="1"/>
  <c r="P2773" i="4"/>
  <c r="Q2773" i="4" s="1"/>
  <c r="P1259" i="4"/>
  <c r="Q1259" i="4" s="1"/>
  <c r="P16936" i="4"/>
  <c r="Q16936" i="4" s="1"/>
  <c r="P16670" i="4"/>
  <c r="Q16670" i="4" s="1"/>
  <c r="P7603" i="4"/>
  <c r="Q7603" i="4" s="1"/>
  <c r="P10751" i="4"/>
  <c r="Q10751" i="4" s="1"/>
  <c r="P9531" i="4"/>
  <c r="Q9531" i="4" s="1"/>
  <c r="P10750" i="4"/>
  <c r="Q10750" i="4" s="1"/>
  <c r="P19072" i="4"/>
  <c r="Q19072" i="4" s="1"/>
  <c r="P20026" i="4"/>
  <c r="Q20026" i="4" s="1"/>
  <c r="P10749" i="4"/>
  <c r="Q10749" i="4" s="1"/>
  <c r="P6231" i="4"/>
  <c r="Q6231" i="4" s="1"/>
  <c r="P11979" i="4"/>
  <c r="Q11979" i="4" s="1"/>
  <c r="P9530" i="4"/>
  <c r="Q9530" i="4" s="1"/>
  <c r="P15221" i="4"/>
  <c r="Q15221" i="4" s="1"/>
  <c r="P18017" i="4"/>
  <c r="Q18017" i="4" s="1"/>
  <c r="P8889" i="4"/>
  <c r="Q8889" i="4" s="1"/>
  <c r="P584" i="4"/>
  <c r="Q584" i="4" s="1"/>
  <c r="P6658" i="4"/>
  <c r="Q6658" i="4" s="1"/>
  <c r="P6657" i="4"/>
  <c r="Q6657" i="4" s="1"/>
  <c r="P6440" i="4"/>
  <c r="Q6440" i="4" s="1"/>
  <c r="P20701" i="4"/>
  <c r="Q20701" i="4" s="1"/>
  <c r="P20187" i="4"/>
  <c r="Q20187" i="4" s="1"/>
  <c r="P19965" i="4"/>
  <c r="Q19965" i="4" s="1"/>
  <c r="P2065" i="4"/>
  <c r="Q2065" i="4" s="1"/>
  <c r="P20485" i="4"/>
  <c r="Q20485" i="4" s="1"/>
  <c r="P19964" i="4"/>
  <c r="Q19964" i="4" s="1"/>
  <c r="P17299" i="4"/>
  <c r="Q17299" i="4" s="1"/>
  <c r="P19640" i="4"/>
  <c r="Q19640" i="4" s="1"/>
  <c r="P18660" i="4"/>
  <c r="Q18660" i="4" s="1"/>
  <c r="P18024" i="4"/>
  <c r="Q18024" i="4" s="1"/>
  <c r="P19172" i="4"/>
  <c r="Q19172" i="4" s="1"/>
  <c r="P19639" i="4"/>
  <c r="Q19639" i="4" s="1"/>
  <c r="P9228" i="4"/>
  <c r="Q9228" i="4" s="1"/>
  <c r="P13272" i="4"/>
  <c r="Q13272" i="4" s="1"/>
  <c r="P11181" i="4"/>
  <c r="Q11181" i="4" s="1"/>
  <c r="P6439" i="4"/>
  <c r="Q6439" i="4" s="1"/>
  <c r="P7596" i="4"/>
  <c r="Q7596" i="4" s="1"/>
  <c r="P3862" i="4"/>
  <c r="Q3862" i="4" s="1"/>
  <c r="P3861" i="4"/>
  <c r="Q3861" i="4" s="1"/>
  <c r="P4542" i="4"/>
  <c r="Q4542" i="4" s="1"/>
  <c r="P11180" i="4"/>
  <c r="Q11180" i="4" s="1"/>
  <c r="P7595" i="4"/>
  <c r="Q7595" i="4" s="1"/>
  <c r="P18659" i="4"/>
  <c r="Q18659" i="4" s="1"/>
  <c r="P3297" i="4"/>
  <c r="Q3297" i="4" s="1"/>
  <c r="P12193" i="4"/>
  <c r="Q12193" i="4" s="1"/>
  <c r="P7594" i="4"/>
  <c r="Q7594" i="4" s="1"/>
  <c r="P9227" i="4"/>
  <c r="Q9227" i="4" s="1"/>
  <c r="P9226" i="4"/>
  <c r="Q9226" i="4" s="1"/>
  <c r="P604" i="4"/>
  <c r="Q604" i="4" s="1"/>
  <c r="P1522" i="4"/>
  <c r="Q1522" i="4" s="1"/>
  <c r="P981" i="4"/>
  <c r="Q981" i="4" s="1"/>
  <c r="P479" i="4"/>
  <c r="Q479" i="4" s="1"/>
  <c r="P7593" i="4"/>
  <c r="Q7593" i="4" s="1"/>
  <c r="P2064" i="4"/>
  <c r="Q2064" i="4" s="1"/>
  <c r="P19838" i="4"/>
  <c r="Q19838" i="4" s="1"/>
  <c r="P1345" i="4"/>
  <c r="Q1345" i="4" s="1"/>
  <c r="P14852" i="4"/>
  <c r="Q14852" i="4" s="1"/>
  <c r="P11952" i="4"/>
  <c r="Q11952" i="4" s="1"/>
  <c r="P4098" i="4"/>
  <c r="Q4098" i="4" s="1"/>
  <c r="P16387" i="4"/>
  <c r="Q16387" i="4" s="1"/>
  <c r="P11951" i="4"/>
  <c r="Q11951" i="4" s="1"/>
  <c r="P471" i="4"/>
  <c r="Q471" i="4" s="1"/>
  <c r="P210" i="4"/>
  <c r="Q210" i="4" s="1"/>
  <c r="P17104" i="4"/>
  <c r="Q17104" i="4" s="1"/>
  <c r="P11950" i="4"/>
  <c r="Q11950" i="4" s="1"/>
  <c r="P16386" i="4"/>
  <c r="Q16386" i="4" s="1"/>
  <c r="P13270" i="4"/>
  <c r="Q13270" i="4" s="1"/>
  <c r="P11949" i="4"/>
  <c r="Q11949" i="4" s="1"/>
  <c r="P14851" i="4"/>
  <c r="Q14851" i="4" s="1"/>
  <c r="P11948" i="4"/>
  <c r="Q11948" i="4" s="1"/>
  <c r="P16385" i="4"/>
  <c r="Q16385" i="4" s="1"/>
  <c r="P13269" i="4"/>
  <c r="Q13269" i="4" s="1"/>
  <c r="P9507" i="4"/>
  <c r="Q9507" i="4" s="1"/>
  <c r="P14850" i="4"/>
  <c r="Q14850" i="4" s="1"/>
  <c r="P16384" i="4"/>
  <c r="Q16384" i="4" s="1"/>
  <c r="P15894" i="4"/>
  <c r="Q15894" i="4" s="1"/>
  <c r="P5034" i="4"/>
  <c r="Q5034" i="4" s="1"/>
  <c r="P2760" i="4"/>
  <c r="Q2760" i="4" s="1"/>
  <c r="P16628" i="4"/>
  <c r="Q16628" i="4" s="1"/>
  <c r="P15893" i="4"/>
  <c r="Q15893" i="4" s="1"/>
  <c r="P11629" i="4"/>
  <c r="Q11629" i="4" s="1"/>
  <c r="P8804" i="4"/>
  <c r="Q8804" i="4" s="1"/>
  <c r="P8803" i="4"/>
  <c r="Q8803" i="4" s="1"/>
  <c r="P3542" i="4"/>
  <c r="Q3542" i="4" s="1"/>
  <c r="P3541" i="4"/>
  <c r="Q3541" i="4" s="1"/>
  <c r="P8802" i="4"/>
  <c r="Q8802" i="4" s="1"/>
  <c r="P15192" i="4"/>
  <c r="Q15192" i="4" s="1"/>
  <c r="P13180" i="4"/>
  <c r="Q13180" i="4" s="1"/>
  <c r="P19286" i="4"/>
  <c r="Q19286" i="4" s="1"/>
  <c r="P10082" i="4"/>
  <c r="Q10082" i="4" s="1"/>
  <c r="P8801" i="4"/>
  <c r="Q8801" i="4" s="1"/>
  <c r="P10081" i="4"/>
  <c r="Q10081" i="4" s="1"/>
  <c r="P15191" i="4"/>
  <c r="Q15191" i="4" s="1"/>
  <c r="P13179" i="4"/>
  <c r="Q13179" i="4" s="1"/>
  <c r="P15190" i="4"/>
  <c r="Q15190" i="4" s="1"/>
  <c r="P13178" i="4"/>
  <c r="Q13178" i="4" s="1"/>
  <c r="P11628" i="4"/>
  <c r="Q11628" i="4" s="1"/>
  <c r="P13177" i="4"/>
  <c r="Q13177" i="4" s="1"/>
  <c r="P7562" i="4"/>
  <c r="Q7562" i="4" s="1"/>
  <c r="P4518" i="4"/>
  <c r="Q4518" i="4" s="1"/>
  <c r="P11627" i="4"/>
  <c r="Q11627" i="4" s="1"/>
  <c r="P2747" i="4"/>
  <c r="Q2747" i="4" s="1"/>
  <c r="P3540" i="4"/>
  <c r="Q3540" i="4" s="1"/>
  <c r="P16153" i="4"/>
  <c r="Q16153" i="4" s="1"/>
  <c r="P8800" i="4"/>
  <c r="Q8800" i="4" s="1"/>
  <c r="P13176" i="4"/>
  <c r="Q13176" i="4" s="1"/>
  <c r="P10080" i="4"/>
  <c r="Q10080" i="4" s="1"/>
  <c r="P5908" i="4"/>
  <c r="Q5908" i="4" s="1"/>
  <c r="P5907" i="4"/>
  <c r="Q5907" i="4" s="1"/>
  <c r="P3539" i="4"/>
  <c r="Q3539" i="4" s="1"/>
  <c r="P8336" i="4"/>
  <c r="Q8336" i="4" s="1"/>
  <c r="P4517" i="4"/>
  <c r="Q4517" i="4" s="1"/>
  <c r="P6656" i="4"/>
  <c r="Q6656" i="4" s="1"/>
  <c r="P4195" i="4"/>
  <c r="Q4195" i="4" s="1"/>
  <c r="P10543" i="4"/>
  <c r="Q10543" i="4" s="1"/>
  <c r="P12311" i="4"/>
  <c r="Q12311" i="4" s="1"/>
  <c r="P20162" i="4"/>
  <c r="Q20162" i="4" s="1"/>
  <c r="P15987" i="4"/>
  <c r="Q15987" i="4" s="1"/>
  <c r="P14830" i="4"/>
  <c r="Q14830" i="4" s="1"/>
  <c r="P7535" i="4"/>
  <c r="Q7535" i="4" s="1"/>
  <c r="P11922" i="4"/>
  <c r="Q11922" i="4" s="1"/>
  <c r="P11921" i="4"/>
  <c r="Q11921" i="4" s="1"/>
  <c r="P11920" i="4"/>
  <c r="Q11920" i="4" s="1"/>
  <c r="P10679" i="4"/>
  <c r="Q10679" i="4" s="1"/>
  <c r="P11919" i="4"/>
  <c r="Q11919" i="4" s="1"/>
  <c r="P9462" i="4"/>
  <c r="Q9462" i="4" s="1"/>
  <c r="P9461" i="4"/>
  <c r="Q9461" i="4" s="1"/>
  <c r="P5017" i="4"/>
  <c r="Q5017" i="4" s="1"/>
  <c r="P14829" i="4"/>
  <c r="Q14829" i="4" s="1"/>
  <c r="P14828" i="4"/>
  <c r="Q14828" i="4" s="1"/>
  <c r="P10678" i="4"/>
  <c r="Q10678" i="4" s="1"/>
  <c r="P14827" i="4"/>
  <c r="Q14827" i="4" s="1"/>
  <c r="P1434" i="4"/>
  <c r="Q1434" i="4" s="1"/>
  <c r="P6830" i="4"/>
  <c r="Q6830" i="4" s="1"/>
  <c r="P15755" i="4"/>
  <c r="Q15755" i="4" s="1"/>
  <c r="P14826" i="4"/>
  <c r="Q14826" i="4" s="1"/>
  <c r="P10424" i="4"/>
  <c r="Q10424" i="4" s="1"/>
  <c r="P4436" i="4"/>
  <c r="Q4436" i="4" s="1"/>
  <c r="P1750" i="4"/>
  <c r="Q1750" i="4" s="1"/>
  <c r="P17316" i="4"/>
  <c r="Q17316" i="4" s="1"/>
  <c r="P6368" i="4"/>
  <c r="Q6368" i="4" s="1"/>
  <c r="P6367" i="4"/>
  <c r="Q6367" i="4" s="1"/>
  <c r="P2724" i="4"/>
  <c r="Q2724" i="4" s="1"/>
  <c r="P15617" i="4"/>
  <c r="Q15617" i="4" s="1"/>
  <c r="P6366" i="4"/>
  <c r="Q6366" i="4" s="1"/>
  <c r="P9158" i="4"/>
  <c r="Q9158" i="4" s="1"/>
  <c r="P11128" i="4"/>
  <c r="Q11128" i="4" s="1"/>
  <c r="P11127" i="4"/>
  <c r="Q11127" i="4" s="1"/>
  <c r="P7527" i="4"/>
  <c r="Q7527" i="4" s="1"/>
  <c r="P6365" i="4"/>
  <c r="Q6365" i="4" s="1"/>
  <c r="P18050" i="4"/>
  <c r="Q18050" i="4" s="1"/>
  <c r="P5354" i="4"/>
  <c r="Q5354" i="4" s="1"/>
  <c r="P11126" i="4"/>
  <c r="Q11126" i="4" s="1"/>
  <c r="P4491" i="4"/>
  <c r="Q4491" i="4" s="1"/>
  <c r="P6364" i="4"/>
  <c r="Q6364" i="4" s="1"/>
  <c r="P1478" i="4"/>
  <c r="Q1478" i="4" s="1"/>
  <c r="P828" i="4"/>
  <c r="Q828" i="4" s="1"/>
  <c r="P11125" i="4"/>
  <c r="Q11125" i="4" s="1"/>
  <c r="P1477" i="4"/>
  <c r="Q1477" i="4" s="1"/>
  <c r="P16851" i="4"/>
  <c r="Q16851" i="4" s="1"/>
  <c r="P17021" i="4"/>
  <c r="Q17021" i="4" s="1"/>
  <c r="P16850" i="4"/>
  <c r="Q16850" i="4" s="1"/>
  <c r="P16698" i="4"/>
  <c r="Q16698" i="4" s="1"/>
  <c r="P16697" i="4"/>
  <c r="Q16697" i="4" s="1"/>
  <c r="P2355" i="4"/>
  <c r="Q2355" i="4" s="1"/>
  <c r="P5353" i="4"/>
  <c r="Q5353" i="4" s="1"/>
  <c r="P3233" i="4"/>
  <c r="Q3233" i="4" s="1"/>
  <c r="P19667" i="4"/>
  <c r="Q19667" i="4" s="1"/>
  <c r="P11124" i="4"/>
  <c r="Q11124" i="4" s="1"/>
  <c r="P166" i="4"/>
  <c r="Q166" i="4" s="1"/>
  <c r="P946" i="4"/>
  <c r="Q946" i="4" s="1"/>
  <c r="P19185" i="4"/>
  <c r="Q19185" i="4" s="1"/>
  <c r="P2354" i="4"/>
  <c r="Q2354" i="4" s="1"/>
  <c r="P20576" i="4"/>
  <c r="Q20576" i="4" s="1"/>
  <c r="P1749" i="4"/>
  <c r="Q1749" i="4" s="1"/>
  <c r="P6363" i="4"/>
  <c r="Q6363" i="4" s="1"/>
  <c r="P235" i="4"/>
  <c r="Q235" i="4" s="1"/>
  <c r="P17110" i="4"/>
  <c r="Q17110" i="4" s="1"/>
  <c r="P7521" i="4"/>
  <c r="Q7521" i="4" s="1"/>
  <c r="P11504" i="4"/>
  <c r="Q11504" i="4" s="1"/>
  <c r="P10038" i="4"/>
  <c r="Q10038" i="4" s="1"/>
  <c r="P8734" i="4"/>
  <c r="Q8734" i="4" s="1"/>
  <c r="P13129" i="4"/>
  <c r="Q13129" i="4" s="1"/>
  <c r="P18556" i="4"/>
  <c r="Q18556" i="4" s="1"/>
  <c r="P11503" i="4"/>
  <c r="Q11503" i="4" s="1"/>
  <c r="P10037" i="4"/>
  <c r="Q10037" i="4" s="1"/>
  <c r="P18555" i="4"/>
  <c r="Q18555" i="4" s="1"/>
  <c r="P13128" i="4"/>
  <c r="Q13128" i="4" s="1"/>
  <c r="P13127" i="4"/>
  <c r="Q13127" i="4" s="1"/>
  <c r="P13126" i="4"/>
  <c r="Q13126" i="4" s="1"/>
  <c r="P11502" i="4"/>
  <c r="Q11502" i="4" s="1"/>
  <c r="P13125" i="4"/>
  <c r="Q13125" i="4" s="1"/>
  <c r="P3482" i="4"/>
  <c r="Q3482" i="4" s="1"/>
  <c r="P4485" i="4"/>
  <c r="Q4485" i="4" s="1"/>
  <c r="P6601" i="4"/>
  <c r="Q6601" i="4" s="1"/>
  <c r="P7520" i="4"/>
  <c r="Q7520" i="4" s="1"/>
  <c r="P11501" i="4"/>
  <c r="Q11501" i="4" s="1"/>
  <c r="P18944" i="4"/>
  <c r="Q18944" i="4" s="1"/>
  <c r="P20596" i="4"/>
  <c r="Q20596" i="4" s="1"/>
  <c r="P18053" i="4"/>
  <c r="Q18053" i="4" s="1"/>
  <c r="P1365" i="4"/>
  <c r="Q1365" i="4" s="1"/>
  <c r="P13099" i="4"/>
  <c r="Q13099" i="4" s="1"/>
  <c r="P16377" i="4"/>
  <c r="Q16377" i="4" s="1"/>
  <c r="P13098" i="4"/>
  <c r="Q13098" i="4" s="1"/>
  <c r="P19122" i="4"/>
  <c r="Q19122" i="4" s="1"/>
  <c r="P15880" i="4"/>
  <c r="Q15880" i="4" s="1"/>
  <c r="P18058" i="4"/>
  <c r="Q18058" i="4" s="1"/>
  <c r="P10645" i="4"/>
  <c r="Q10645" i="4" s="1"/>
  <c r="P9419" i="4"/>
  <c r="Q9419" i="4" s="1"/>
  <c r="P5477" i="4"/>
  <c r="Q5477" i="4" s="1"/>
  <c r="P16672" i="4"/>
  <c r="Q16672" i="4" s="1"/>
  <c r="P6133" i="4"/>
  <c r="Q6133" i="4" s="1"/>
  <c r="P17607" i="4"/>
  <c r="Q17607" i="4" s="1"/>
  <c r="P19121" i="4"/>
  <c r="Q19121" i="4" s="1"/>
  <c r="P18441" i="4"/>
  <c r="Q18441" i="4" s="1"/>
  <c r="P17606" i="4"/>
  <c r="Q17606" i="4" s="1"/>
  <c r="P8399" i="4"/>
  <c r="Q8399" i="4" s="1"/>
  <c r="P3999" i="4"/>
  <c r="Q3999" i="4" s="1"/>
  <c r="P6758" i="4"/>
  <c r="Q6758" i="4" s="1"/>
  <c r="P20779" i="4"/>
  <c r="Q20779" i="4" s="1"/>
  <c r="P3319" i="4"/>
  <c r="Q3319" i="4" s="1"/>
  <c r="P18355" i="4"/>
  <c r="Q18355" i="4" s="1"/>
  <c r="P18848" i="4"/>
  <c r="Q18848" i="4" s="1"/>
  <c r="P4118" i="4"/>
  <c r="Q4118" i="4" s="1"/>
  <c r="P4808" i="4"/>
  <c r="Q4808" i="4" s="1"/>
  <c r="P3588" i="4"/>
  <c r="Q3588" i="4" s="1"/>
  <c r="P2707" i="4"/>
  <c r="Q2707" i="4" s="1"/>
  <c r="P239" i="4"/>
  <c r="Q239" i="4" s="1"/>
  <c r="P18068" i="4"/>
  <c r="Q18068" i="4" s="1"/>
  <c r="P17613" i="4"/>
  <c r="Q17613" i="4" s="1"/>
  <c r="P11000" i="4"/>
  <c r="Q11000" i="4" s="1"/>
  <c r="P18067" i="4"/>
  <c r="Q18067" i="4" s="1"/>
  <c r="P13085" i="4"/>
  <c r="Q13085" i="4" s="1"/>
  <c r="P5032" i="4"/>
  <c r="Q5032" i="4" s="1"/>
  <c r="P5031" i="4"/>
  <c r="Q5031" i="4" s="1"/>
  <c r="P5717" i="4"/>
  <c r="Q5717" i="4" s="1"/>
  <c r="P18066" i="4"/>
  <c r="Q18066" i="4" s="1"/>
  <c r="P1697" i="4"/>
  <c r="Q1697" i="4" s="1"/>
  <c r="P3444" i="4"/>
  <c r="Q3444" i="4" s="1"/>
  <c r="P10999" i="4"/>
  <c r="Q10999" i="4" s="1"/>
  <c r="P5232" i="4"/>
  <c r="Q5232" i="4" s="1"/>
  <c r="P9062" i="4"/>
  <c r="Q9062" i="4" s="1"/>
  <c r="P18065" i="4"/>
  <c r="Q18065" i="4" s="1"/>
  <c r="P19695" i="4"/>
  <c r="Q19695" i="4" s="1"/>
  <c r="P7473" i="4"/>
  <c r="Q7473" i="4" s="1"/>
  <c r="P17498" i="4"/>
  <c r="Q17498" i="4" s="1"/>
  <c r="P18593" i="4"/>
  <c r="Q18593" i="4" s="1"/>
  <c r="P18592" i="4"/>
  <c r="Q18592" i="4" s="1"/>
  <c r="P18591" i="4"/>
  <c r="Q18591" i="4" s="1"/>
  <c r="P18590" i="4"/>
  <c r="Q18590" i="4" s="1"/>
  <c r="P17497" i="4"/>
  <c r="Q17497" i="4" s="1"/>
  <c r="P3443" i="4"/>
  <c r="Q3443" i="4" s="1"/>
  <c r="P5716" i="4"/>
  <c r="Q5716" i="4" s="1"/>
  <c r="P13084" i="4"/>
  <c r="Q13084" i="4" s="1"/>
  <c r="P7472" i="4"/>
  <c r="Q7472" i="4" s="1"/>
  <c r="P18952" i="4"/>
  <c r="Q18952" i="4" s="1"/>
  <c r="P9978" i="4"/>
  <c r="Q9978" i="4" s="1"/>
  <c r="P11450" i="4"/>
  <c r="Q11450" i="4" s="1"/>
  <c r="P11449" i="4"/>
  <c r="Q11449" i="4" s="1"/>
  <c r="P18064" i="4"/>
  <c r="Q18064" i="4" s="1"/>
  <c r="P15135" i="4"/>
  <c r="Q15135" i="4" s="1"/>
  <c r="P9977" i="4"/>
  <c r="Q9977" i="4" s="1"/>
  <c r="P20765" i="4"/>
  <c r="Q20765" i="4" s="1"/>
  <c r="P5715" i="4"/>
  <c r="Q5715" i="4" s="1"/>
  <c r="P18702" i="4"/>
  <c r="Q18702" i="4" s="1"/>
  <c r="P7471" i="4"/>
  <c r="Q7471" i="4" s="1"/>
  <c r="P18063" i="4"/>
  <c r="Q18063" i="4" s="1"/>
  <c r="P9061" i="4"/>
  <c r="Q9061" i="4" s="1"/>
  <c r="P9060" i="4"/>
  <c r="Q9060" i="4" s="1"/>
  <c r="P10998" i="4"/>
  <c r="Q10998" i="4" s="1"/>
  <c r="P6246" i="4"/>
  <c r="Q6246" i="4" s="1"/>
  <c r="P9059" i="4"/>
  <c r="Q9059" i="4" s="1"/>
  <c r="P18701" i="4"/>
  <c r="Q18701" i="4" s="1"/>
  <c r="P17496" i="4"/>
  <c r="Q17496" i="4" s="1"/>
  <c r="P18062" i="4"/>
  <c r="Q18062" i="4" s="1"/>
  <c r="P17495" i="4"/>
  <c r="Q17495" i="4" s="1"/>
  <c r="P14807" i="4"/>
  <c r="Q14807" i="4" s="1"/>
  <c r="P10602" i="4"/>
  <c r="Q10602" i="4" s="1"/>
  <c r="P20644" i="4"/>
  <c r="Q20644" i="4" s="1"/>
  <c r="P6245" i="4"/>
  <c r="Q6245" i="4" s="1"/>
  <c r="P3720" i="4"/>
  <c r="Q3720" i="4" s="1"/>
  <c r="P7470" i="4"/>
  <c r="Q7470" i="4" s="1"/>
  <c r="P6244" i="4"/>
  <c r="Q6244" i="4" s="1"/>
  <c r="P5231" i="4"/>
  <c r="Q5231" i="4" s="1"/>
  <c r="P15555" i="4"/>
  <c r="Q15555" i="4" s="1"/>
  <c r="P13083" i="4"/>
  <c r="Q13083" i="4" s="1"/>
  <c r="P5230" i="4"/>
  <c r="Q5230" i="4" s="1"/>
  <c r="P2686" i="4"/>
  <c r="Q2686" i="4" s="1"/>
  <c r="P3442" i="4"/>
  <c r="Q3442" i="4" s="1"/>
  <c r="P13082" i="4"/>
  <c r="Q13082" i="4" s="1"/>
  <c r="P6243" i="4"/>
  <c r="Q6243" i="4" s="1"/>
  <c r="P10997" i="4"/>
  <c r="Q10997" i="4" s="1"/>
  <c r="P7469" i="4"/>
  <c r="Q7469" i="4" s="1"/>
  <c r="P7468" i="4"/>
  <c r="Q7468" i="4" s="1"/>
  <c r="P5516" i="4"/>
  <c r="Q5516" i="4" s="1"/>
  <c r="P285" i="4"/>
  <c r="Q285" i="4" s="1"/>
  <c r="P10996" i="4"/>
  <c r="Q10996" i="4" s="1"/>
  <c r="P3719" i="4"/>
  <c r="Q3719" i="4" s="1"/>
  <c r="P19931" i="4"/>
  <c r="Q19931" i="4" s="1"/>
  <c r="P710" i="4"/>
  <c r="Q710" i="4" s="1"/>
  <c r="P4448" i="4"/>
  <c r="Q4448" i="4" s="1"/>
  <c r="P3276" i="4"/>
  <c r="Q3276" i="4" s="1"/>
  <c r="P9058" i="4"/>
  <c r="Q9058" i="4" s="1"/>
  <c r="P13081" i="4"/>
  <c r="Q13081" i="4" s="1"/>
  <c r="P3887" i="4"/>
  <c r="Q3887" i="4" s="1"/>
  <c r="P6548" i="4"/>
  <c r="Q6548" i="4" s="1"/>
  <c r="P5229" i="4"/>
  <c r="Q5229" i="4" s="1"/>
  <c r="P1696" i="4"/>
  <c r="Q1696" i="4" s="1"/>
  <c r="P13080" i="4"/>
  <c r="Q13080" i="4" s="1"/>
  <c r="P4447" i="4"/>
  <c r="Q4447" i="4" s="1"/>
  <c r="P3441" i="4"/>
  <c r="Q3441" i="4" s="1"/>
  <c r="P3440" i="4"/>
  <c r="Q3440" i="4" s="1"/>
  <c r="P2143" i="4"/>
  <c r="Q2143" i="4" s="1"/>
  <c r="P4446" i="4"/>
  <c r="Q4446" i="4" s="1"/>
  <c r="P4445" i="4"/>
  <c r="Q4445" i="4" s="1"/>
  <c r="P4444" i="4"/>
  <c r="Q4444" i="4" s="1"/>
  <c r="P7467" i="4"/>
  <c r="Q7467" i="4" s="1"/>
  <c r="P4943" i="4"/>
  <c r="Q4943" i="4" s="1"/>
  <c r="P13079" i="4"/>
  <c r="Q13079" i="4" s="1"/>
  <c r="P9057" i="4"/>
  <c r="Q9057" i="4" s="1"/>
  <c r="P1695" i="4"/>
  <c r="Q1695" i="4" s="1"/>
  <c r="P9976" i="4"/>
  <c r="Q9976" i="4" s="1"/>
  <c r="P2958" i="4"/>
  <c r="Q2958" i="4" s="1"/>
  <c r="P3275" i="4"/>
  <c r="Q3275" i="4" s="1"/>
  <c r="P1068" i="4"/>
  <c r="Q1068" i="4" s="1"/>
  <c r="P4443" i="4"/>
  <c r="Q4443" i="4" s="1"/>
  <c r="P158" i="4"/>
  <c r="Q158" i="4" s="1"/>
  <c r="P17612" i="4"/>
  <c r="Q17612" i="4" s="1"/>
  <c r="P11855" i="4"/>
  <c r="Q11855" i="4" s="1"/>
  <c r="P17119" i="4"/>
  <c r="Q17119" i="4" s="1"/>
  <c r="P18061" i="4"/>
  <c r="Q18061" i="4" s="1"/>
  <c r="P16783" i="4"/>
  <c r="Q16783" i="4" s="1"/>
  <c r="P17611" i="4"/>
  <c r="Q17611" i="4" s="1"/>
  <c r="P10601" i="4"/>
  <c r="Q10601" i="4" s="1"/>
  <c r="P16782" i="4"/>
  <c r="Q16782" i="4" s="1"/>
  <c r="P7466" i="4"/>
  <c r="Q7466" i="4" s="1"/>
  <c r="P8352" i="4"/>
  <c r="Q8352" i="4" s="1"/>
  <c r="P6098" i="4"/>
  <c r="Q6098" i="4" s="1"/>
  <c r="P7465" i="4"/>
  <c r="Q7465" i="4" s="1"/>
  <c r="P7464" i="4"/>
  <c r="Q7464" i="4" s="1"/>
  <c r="P6097" i="4"/>
  <c r="Q6097" i="4" s="1"/>
  <c r="P9390" i="4"/>
  <c r="Q9390" i="4" s="1"/>
  <c r="P4942" i="4"/>
  <c r="Q4942" i="4" s="1"/>
  <c r="P9389" i="4"/>
  <c r="Q9389" i="4" s="1"/>
  <c r="P7463" i="4"/>
  <c r="Q7463" i="4" s="1"/>
  <c r="P14806" i="4"/>
  <c r="Q14806" i="4" s="1"/>
  <c r="P8351" i="4"/>
  <c r="Q8351" i="4" s="1"/>
  <c r="P9388" i="4"/>
  <c r="Q9388" i="4" s="1"/>
  <c r="P11854" i="4"/>
  <c r="Q11854" i="4" s="1"/>
  <c r="P417" i="4"/>
  <c r="Q417" i="4" s="1"/>
  <c r="P3718" i="4"/>
  <c r="Q3718" i="4" s="1"/>
  <c r="P5228" i="4"/>
  <c r="Q5228" i="4" s="1"/>
  <c r="P2685" i="4"/>
  <c r="Q2685" i="4" s="1"/>
  <c r="P4442" i="4"/>
  <c r="Q4442" i="4" s="1"/>
  <c r="P1974" i="4"/>
  <c r="Q1974" i="4" s="1"/>
  <c r="P9056" i="4"/>
  <c r="Q9056" i="4" s="1"/>
  <c r="P8350" i="4"/>
  <c r="Q8350" i="4" s="1"/>
  <c r="P6096" i="4"/>
  <c r="Q6096" i="4" s="1"/>
  <c r="P9387" i="4"/>
  <c r="Q9387" i="4" s="1"/>
  <c r="P2684" i="4"/>
  <c r="Q2684" i="4" s="1"/>
  <c r="P4441" i="4"/>
  <c r="Q4441" i="4" s="1"/>
  <c r="P19694" i="4"/>
  <c r="Q19694" i="4" s="1"/>
  <c r="P709" i="4"/>
  <c r="Q709" i="4" s="1"/>
  <c r="P15877" i="4"/>
  <c r="Q15877" i="4" s="1"/>
  <c r="P14805" i="4"/>
  <c r="Q14805" i="4" s="1"/>
  <c r="P7462" i="4"/>
  <c r="Q7462" i="4" s="1"/>
  <c r="P916" i="4"/>
  <c r="Q916" i="4" s="1"/>
  <c r="P373" i="4"/>
  <c r="Q373" i="4" s="1"/>
  <c r="P325" i="4"/>
  <c r="Q325" i="4" s="1"/>
  <c r="P2142" i="4"/>
  <c r="Q2142" i="4" s="1"/>
  <c r="P512" i="4"/>
  <c r="Q512" i="4" s="1"/>
  <c r="P241" i="4"/>
  <c r="Q241" i="4" s="1"/>
  <c r="P324" i="4"/>
  <c r="Q324" i="4" s="1"/>
  <c r="P18700" i="4"/>
  <c r="Q18700" i="4" s="1"/>
  <c r="P19226" i="4"/>
  <c r="Q19226" i="4" s="1"/>
  <c r="P511" i="4"/>
  <c r="Q511" i="4" s="1"/>
  <c r="P18699" i="4"/>
  <c r="Q18699" i="4" s="1"/>
  <c r="P20139" i="4"/>
  <c r="Q20139" i="4" s="1"/>
  <c r="P19693" i="4"/>
  <c r="Q19693" i="4" s="1"/>
  <c r="P5227" i="4"/>
  <c r="Q5227" i="4" s="1"/>
  <c r="P5714" i="4"/>
  <c r="Q5714" i="4" s="1"/>
  <c r="P4440" i="4"/>
  <c r="Q4440" i="4" s="1"/>
  <c r="P16602" i="4"/>
  <c r="Q16602" i="4" s="1"/>
  <c r="P16597" i="4"/>
  <c r="Q16597" i="4" s="1"/>
  <c r="P16561" i="4"/>
  <c r="Q16561" i="4" s="1"/>
  <c r="P15948" i="4"/>
  <c r="Q15948" i="4" s="1"/>
  <c r="P7443" i="4"/>
  <c r="Q7443" i="4" s="1"/>
  <c r="P2042" i="4"/>
  <c r="Q2042" i="4" s="1"/>
  <c r="P9348" i="4"/>
  <c r="Q9348" i="4" s="1"/>
  <c r="P7430" i="4"/>
  <c r="Q7430" i="4" s="1"/>
  <c r="P9347" i="4"/>
  <c r="Q9347" i="4" s="1"/>
  <c r="P19145" i="4"/>
  <c r="Q19145" i="4" s="1"/>
  <c r="P18081" i="4"/>
  <c r="Q18081" i="4" s="1"/>
  <c r="P5412" i="4"/>
  <c r="Q5412" i="4" s="1"/>
  <c r="P19144" i="4"/>
  <c r="Q19144" i="4" s="1"/>
  <c r="P18080" i="4"/>
  <c r="Q18080" i="4" s="1"/>
  <c r="P5411" i="4"/>
  <c r="Q5411" i="4" s="1"/>
  <c r="P10542" i="4"/>
  <c r="Q10542" i="4" s="1"/>
  <c r="P14776" i="4"/>
  <c r="Q14776" i="4" s="1"/>
  <c r="P14775" i="4"/>
  <c r="Q14775" i="4" s="1"/>
  <c r="P14774" i="4"/>
  <c r="Q14774" i="4" s="1"/>
  <c r="P14773" i="4"/>
  <c r="Q14773" i="4" s="1"/>
  <c r="P14772" i="4"/>
  <c r="Q14772" i="4" s="1"/>
  <c r="P14771" i="4"/>
  <c r="Q14771" i="4" s="1"/>
  <c r="P14770" i="4"/>
  <c r="Q14770" i="4" s="1"/>
  <c r="P14769" i="4"/>
  <c r="Q14769" i="4" s="1"/>
  <c r="P14768" i="4"/>
  <c r="Q14768" i="4" s="1"/>
  <c r="P14767" i="4"/>
  <c r="Q14767" i="4" s="1"/>
  <c r="P14766" i="4"/>
  <c r="Q14766" i="4" s="1"/>
  <c r="P14765" i="4"/>
  <c r="Q14765" i="4" s="1"/>
  <c r="P14764" i="4"/>
  <c r="Q14764" i="4" s="1"/>
  <c r="P14763" i="4"/>
  <c r="Q14763" i="4" s="1"/>
  <c r="P14762" i="4"/>
  <c r="Q14762" i="4" s="1"/>
  <c r="P14761" i="4"/>
  <c r="Q14761" i="4" s="1"/>
  <c r="P14760" i="4"/>
  <c r="Q14760" i="4" s="1"/>
  <c r="P14759" i="4"/>
  <c r="Q14759" i="4" s="1"/>
  <c r="P14758" i="4"/>
  <c r="Q14758" i="4" s="1"/>
  <c r="P14757" i="4"/>
  <c r="Q14757" i="4" s="1"/>
  <c r="P14756" i="4"/>
  <c r="Q14756" i="4" s="1"/>
  <c r="P14755" i="4"/>
  <c r="Q14755" i="4" s="1"/>
  <c r="P14754" i="4"/>
  <c r="Q14754" i="4" s="1"/>
  <c r="P14753" i="4"/>
  <c r="Q14753" i="4" s="1"/>
  <c r="P14752" i="4"/>
  <c r="Q14752" i="4" s="1"/>
  <c r="P14751" i="4"/>
  <c r="Q14751" i="4" s="1"/>
  <c r="P14750" i="4"/>
  <c r="Q14750" i="4" s="1"/>
  <c r="P7429" i="4"/>
  <c r="Q7429" i="4" s="1"/>
  <c r="P14749" i="4"/>
  <c r="Q14749" i="4" s="1"/>
  <c r="P15869" i="4"/>
  <c r="Q15869" i="4" s="1"/>
  <c r="P15868" i="4"/>
  <c r="Q15868" i="4" s="1"/>
  <c r="P5410" i="4"/>
  <c r="Q5410" i="4" s="1"/>
  <c r="P3573" i="4"/>
  <c r="Q3573" i="4" s="1"/>
  <c r="P14748" i="4"/>
  <c r="Q14748" i="4" s="1"/>
  <c r="P2936" i="4"/>
  <c r="Q2936" i="4" s="1"/>
  <c r="P3572" i="4"/>
  <c r="Q3572" i="4" s="1"/>
  <c r="P6067" i="4"/>
  <c r="Q6067" i="4" s="1"/>
  <c r="P8298" i="4"/>
  <c r="Q8298" i="4" s="1"/>
  <c r="P6066" i="4"/>
  <c r="Q6066" i="4" s="1"/>
  <c r="P7428" i="4"/>
  <c r="Q7428" i="4" s="1"/>
  <c r="P10541" i="4"/>
  <c r="Q10541" i="4" s="1"/>
  <c r="P3571" i="4"/>
  <c r="Q3571" i="4" s="1"/>
  <c r="P4406" i="4"/>
  <c r="Q4406" i="4" s="1"/>
  <c r="P7427" i="4"/>
  <c r="Q7427" i="4" s="1"/>
  <c r="P13054" i="4"/>
  <c r="Q13054" i="4" s="1"/>
  <c r="P3570" i="4"/>
  <c r="Q3570" i="4" s="1"/>
  <c r="P6655" i="4"/>
  <c r="Q6655" i="4" s="1"/>
  <c r="P9346" i="4"/>
  <c r="Q9346" i="4" s="1"/>
  <c r="P6065" i="4"/>
  <c r="Q6065" i="4" s="1"/>
  <c r="P2935" i="4"/>
  <c r="Q2935" i="4" s="1"/>
  <c r="P3951" i="4"/>
  <c r="Q3951" i="4" s="1"/>
  <c r="P6654" i="4"/>
  <c r="Q6654" i="4" s="1"/>
  <c r="P3950" i="4"/>
  <c r="Q3950" i="4" s="1"/>
  <c r="P9345" i="4"/>
  <c r="Q9345" i="4" s="1"/>
  <c r="P17626" i="4"/>
  <c r="Q17626" i="4" s="1"/>
  <c r="P14747" i="4"/>
  <c r="Q14747" i="4" s="1"/>
  <c r="P14746" i="4"/>
  <c r="Q14746" i="4" s="1"/>
  <c r="P810" i="4"/>
  <c r="Q810" i="4" s="1"/>
  <c r="P2211" i="4"/>
  <c r="Q2211" i="4" s="1"/>
  <c r="P1671" i="4"/>
  <c r="Q1671" i="4" s="1"/>
  <c r="P2210" i="4"/>
  <c r="Q2210" i="4" s="1"/>
  <c r="P17625" i="4"/>
  <c r="Q17625" i="4" s="1"/>
  <c r="P6653" i="4"/>
  <c r="Q6653" i="4" s="1"/>
  <c r="P876" i="4"/>
  <c r="Q876" i="4" s="1"/>
  <c r="P11407" i="4"/>
  <c r="Q11407" i="4" s="1"/>
  <c r="P8523" i="4"/>
  <c r="Q8523" i="4" s="1"/>
  <c r="P17507" i="4"/>
  <c r="Q17507" i="4" s="1"/>
  <c r="P9923" i="4"/>
  <c r="Q9923" i="4" s="1"/>
  <c r="P16133" i="4"/>
  <c r="Q16133" i="4" s="1"/>
  <c r="P15121" i="4"/>
  <c r="Q15121" i="4" s="1"/>
  <c r="P11406" i="4"/>
  <c r="Q11406" i="4" s="1"/>
  <c r="P11405" i="4"/>
  <c r="Q11405" i="4" s="1"/>
  <c r="P13046" i="4"/>
  <c r="Q13046" i="4" s="1"/>
  <c r="P9922" i="4"/>
  <c r="Q9922" i="4" s="1"/>
  <c r="P9921" i="4"/>
  <c r="Q9921" i="4" s="1"/>
  <c r="P13045" i="4"/>
  <c r="Q13045" i="4" s="1"/>
  <c r="P13044" i="4"/>
  <c r="Q13044" i="4" s="1"/>
  <c r="P15120" i="4"/>
  <c r="Q15120" i="4" s="1"/>
  <c r="P8522" i="4"/>
  <c r="Q8522" i="4" s="1"/>
  <c r="P11404" i="4"/>
  <c r="Q11404" i="4" s="1"/>
  <c r="P13043" i="4"/>
  <c r="Q13043" i="4" s="1"/>
  <c r="P16132" i="4"/>
  <c r="Q16132" i="4" s="1"/>
  <c r="P13042" i="4"/>
  <c r="Q13042" i="4" s="1"/>
  <c r="P15119" i="4"/>
  <c r="Q15119" i="4" s="1"/>
  <c r="P11403" i="4"/>
  <c r="Q11403" i="4" s="1"/>
  <c r="P13041" i="4"/>
  <c r="Q13041" i="4" s="1"/>
  <c r="P13040" i="4"/>
  <c r="Q13040" i="4" s="1"/>
  <c r="P11402" i="4"/>
  <c r="Q11402" i="4" s="1"/>
  <c r="P13039" i="4"/>
  <c r="Q13039" i="4" s="1"/>
  <c r="P11401" i="4"/>
  <c r="Q11401" i="4" s="1"/>
  <c r="P13038" i="4"/>
  <c r="Q13038" i="4" s="1"/>
  <c r="P13037" i="4"/>
  <c r="Q13037" i="4" s="1"/>
  <c r="P11400" i="4"/>
  <c r="Q11400" i="4" s="1"/>
  <c r="P16131" i="4"/>
  <c r="Q16131" i="4" s="1"/>
  <c r="P11399" i="4"/>
  <c r="Q11399" i="4" s="1"/>
  <c r="P9920" i="4"/>
  <c r="Q9920" i="4" s="1"/>
  <c r="P11398" i="4"/>
  <c r="Q11398" i="4" s="1"/>
  <c r="P15118" i="4"/>
  <c r="Q15118" i="4" s="1"/>
  <c r="P16130" i="4"/>
  <c r="Q16130" i="4" s="1"/>
  <c r="P13036" i="4"/>
  <c r="Q13036" i="4" s="1"/>
  <c r="P13035" i="4"/>
  <c r="Q13035" i="4" s="1"/>
  <c r="P11397" i="4"/>
  <c r="Q11397" i="4" s="1"/>
  <c r="P16129" i="4"/>
  <c r="Q16129" i="4" s="1"/>
  <c r="P7408" i="4"/>
  <c r="Q7408" i="4" s="1"/>
  <c r="P19952" i="4"/>
  <c r="Q19952" i="4" s="1"/>
  <c r="P8521" i="4"/>
  <c r="Q8521" i="4" s="1"/>
  <c r="P5618" i="4"/>
  <c r="Q5618" i="4" s="1"/>
  <c r="P8520" i="4"/>
  <c r="Q8520" i="4" s="1"/>
  <c r="P5617" i="4"/>
  <c r="Q5617" i="4" s="1"/>
  <c r="P18973" i="4"/>
  <c r="Q18973" i="4" s="1"/>
  <c r="P7407" i="4"/>
  <c r="Q7407" i="4" s="1"/>
  <c r="P8519" i="4"/>
  <c r="Q8519" i="4" s="1"/>
  <c r="P11396" i="4"/>
  <c r="Q11396" i="4" s="1"/>
  <c r="P11395" i="4"/>
  <c r="Q11395" i="4" s="1"/>
  <c r="P7406" i="4"/>
  <c r="Q7406" i="4" s="1"/>
  <c r="P7405" i="4"/>
  <c r="Q7405" i="4" s="1"/>
  <c r="P9919" i="4"/>
  <c r="Q9919" i="4" s="1"/>
  <c r="P4991" i="4"/>
  <c r="Q4991" i="4" s="1"/>
  <c r="P19951" i="4"/>
  <c r="Q19951" i="4" s="1"/>
  <c r="P8518" i="4"/>
  <c r="Q8518" i="4" s="1"/>
  <c r="P5616" i="4"/>
  <c r="Q5616" i="4" s="1"/>
  <c r="P8517" i="4"/>
  <c r="Q8517" i="4" s="1"/>
  <c r="P11394" i="4"/>
  <c r="Q11394" i="4" s="1"/>
  <c r="P6497" i="4"/>
  <c r="Q6497" i="4" s="1"/>
  <c r="P2643" i="4"/>
  <c r="Q2643" i="4" s="1"/>
  <c r="P6496" i="4"/>
  <c r="Q6496" i="4" s="1"/>
  <c r="P13034" i="4"/>
  <c r="Q13034" i="4" s="1"/>
  <c r="P5615" i="4"/>
  <c r="Q5615" i="4" s="1"/>
  <c r="P8516" i="4"/>
  <c r="Q8516" i="4" s="1"/>
  <c r="P2095" i="4"/>
  <c r="Q2095" i="4" s="1"/>
  <c r="P2642" i="4"/>
  <c r="Q2642" i="4" s="1"/>
  <c r="P5614" i="4"/>
  <c r="Q5614" i="4" s="1"/>
  <c r="P8515" i="4"/>
  <c r="Q8515" i="4" s="1"/>
  <c r="P13033" i="4"/>
  <c r="Q13033" i="4" s="1"/>
  <c r="P9918" i="4"/>
  <c r="Q9918" i="4" s="1"/>
  <c r="P8514" i="4"/>
  <c r="Q8514" i="4" s="1"/>
  <c r="P9917" i="4"/>
  <c r="Q9917" i="4" s="1"/>
  <c r="P7404" i="4"/>
  <c r="Q7404" i="4" s="1"/>
  <c r="P1646" i="4"/>
  <c r="Q1646" i="4" s="1"/>
  <c r="P13032" i="4"/>
  <c r="Q13032" i="4" s="1"/>
  <c r="P8513" i="4"/>
  <c r="Q8513" i="4" s="1"/>
  <c r="P18972" i="4"/>
  <c r="Q18972" i="4" s="1"/>
  <c r="P7403" i="4"/>
  <c r="Q7403" i="4" s="1"/>
  <c r="P5613" i="4"/>
  <c r="Q5613" i="4" s="1"/>
  <c r="P1645" i="4"/>
  <c r="Q1645" i="4" s="1"/>
  <c r="P13031" i="4"/>
  <c r="Q13031" i="4" s="1"/>
  <c r="P15117" i="4"/>
  <c r="Q15117" i="4" s="1"/>
  <c r="P13030" i="4"/>
  <c r="Q13030" i="4" s="1"/>
  <c r="P13029" i="4"/>
  <c r="Q13029" i="4" s="1"/>
  <c r="P15116" i="4"/>
  <c r="Q15116" i="4" s="1"/>
  <c r="P13028" i="4"/>
  <c r="Q13028" i="4" s="1"/>
  <c r="P15115" i="4"/>
  <c r="Q15115" i="4" s="1"/>
  <c r="P13027" i="4"/>
  <c r="Q13027" i="4" s="1"/>
  <c r="P13026" i="4"/>
  <c r="Q13026" i="4" s="1"/>
  <c r="P15114" i="4"/>
  <c r="Q15114" i="4" s="1"/>
  <c r="P15113" i="4"/>
  <c r="Q15113" i="4" s="1"/>
  <c r="P13025" i="4"/>
  <c r="Q13025" i="4" s="1"/>
  <c r="P13024" i="4"/>
  <c r="Q13024" i="4" s="1"/>
  <c r="P15112" i="4"/>
  <c r="Q15112" i="4" s="1"/>
  <c r="P13023" i="4"/>
  <c r="Q13023" i="4" s="1"/>
  <c r="P13022" i="4"/>
  <c r="Q13022" i="4" s="1"/>
  <c r="P15111" i="4"/>
  <c r="Q15111" i="4" s="1"/>
  <c r="P13021" i="4"/>
  <c r="Q13021" i="4" s="1"/>
  <c r="P11393" i="4"/>
  <c r="Q11393" i="4" s="1"/>
  <c r="P13020" i="4"/>
  <c r="Q13020" i="4" s="1"/>
  <c r="P13019" i="4"/>
  <c r="Q13019" i="4" s="1"/>
  <c r="P13018" i="4"/>
  <c r="Q13018" i="4" s="1"/>
  <c r="P15110" i="4"/>
  <c r="Q15110" i="4" s="1"/>
  <c r="P13017" i="4"/>
  <c r="Q13017" i="4" s="1"/>
  <c r="P13016" i="4"/>
  <c r="Q13016" i="4" s="1"/>
  <c r="P11392" i="4"/>
  <c r="Q11392" i="4" s="1"/>
  <c r="P1178" i="4"/>
  <c r="Q1178" i="4" s="1"/>
  <c r="P8512" i="4"/>
  <c r="Q8512" i="4" s="1"/>
  <c r="P8511" i="4"/>
  <c r="Q8511" i="4" s="1"/>
  <c r="P9916" i="4"/>
  <c r="Q9916" i="4" s="1"/>
  <c r="P3503" i="4"/>
  <c r="Q3503" i="4" s="1"/>
  <c r="P11943" i="4"/>
  <c r="Q11943" i="4" s="1"/>
  <c r="P14468" i="4"/>
  <c r="Q14468" i="4" s="1"/>
  <c r="P8130" i="4"/>
  <c r="Q8130" i="4" s="1"/>
  <c r="P10906" i="4"/>
  <c r="Q10906" i="4" s="1"/>
  <c r="P15535" i="4"/>
  <c r="Q15535" i="4" s="1"/>
  <c r="P3677" i="4"/>
  <c r="Q3677" i="4" s="1"/>
  <c r="P16659" i="4"/>
  <c r="Q16659" i="4" s="1"/>
  <c r="P16658" i="4"/>
  <c r="Q16658" i="4" s="1"/>
  <c r="P5151" i="4"/>
  <c r="Q5151" i="4" s="1"/>
  <c r="P19236" i="4"/>
  <c r="Q19236" i="4" s="1"/>
  <c r="P20404" i="4"/>
  <c r="Q20404" i="4" s="1"/>
  <c r="P20326" i="4"/>
  <c r="Q20326" i="4" s="1"/>
  <c r="P9872" i="4"/>
  <c r="Q9872" i="4" s="1"/>
  <c r="P16705" i="4"/>
  <c r="Q16705" i="4" s="1"/>
  <c r="P9023" i="4"/>
  <c r="Q9023" i="4" s="1"/>
  <c r="P2263" i="4"/>
  <c r="Q2263" i="4" s="1"/>
  <c r="P5150" i="4"/>
  <c r="Q5150" i="4" s="1"/>
  <c r="P2637" i="4"/>
  <c r="Q2637" i="4" s="1"/>
  <c r="P1034" i="4"/>
  <c r="Q1034" i="4" s="1"/>
  <c r="P330" i="4"/>
  <c r="Q330" i="4" s="1"/>
  <c r="P1940" i="4"/>
  <c r="Q1940" i="4" s="1"/>
  <c r="P274" i="4"/>
  <c r="Q274" i="4" s="1"/>
  <c r="P19544" i="4"/>
  <c r="Q19544" i="4" s="1"/>
  <c r="P14699" i="4"/>
  <c r="Q14699" i="4" s="1"/>
  <c r="P14698" i="4"/>
  <c r="Q14698" i="4" s="1"/>
  <c r="P14697" i="4"/>
  <c r="Q14697" i="4" s="1"/>
  <c r="P14696" i="4"/>
  <c r="Q14696" i="4" s="1"/>
  <c r="P14695" i="4"/>
  <c r="Q14695" i="4" s="1"/>
  <c r="P16784" i="4"/>
  <c r="Q16784" i="4" s="1"/>
  <c r="P15859" i="4"/>
  <c r="Q15859" i="4" s="1"/>
  <c r="P13000" i="4"/>
  <c r="Q13000" i="4" s="1"/>
  <c r="P16369" i="4"/>
  <c r="Q16369" i="4" s="1"/>
  <c r="P11728" i="4"/>
  <c r="Q11728" i="4" s="1"/>
  <c r="P17148" i="4"/>
  <c r="Q17148" i="4" s="1"/>
  <c r="P11134" i="4"/>
  <c r="Q11134" i="4" s="1"/>
  <c r="P7385" i="4"/>
  <c r="Q7385" i="4" s="1"/>
  <c r="P11727" i="4"/>
  <c r="Q11727" i="4" s="1"/>
  <c r="P5360" i="4"/>
  <c r="Q5360" i="4" s="1"/>
  <c r="P2405" i="4"/>
  <c r="Q2405" i="4" s="1"/>
  <c r="P7384" i="4"/>
  <c r="Q7384" i="4" s="1"/>
  <c r="P9265" i="4"/>
  <c r="Q9265" i="4" s="1"/>
  <c r="P18485" i="4"/>
  <c r="Q18485" i="4" s="1"/>
  <c r="P11726" i="4"/>
  <c r="Q11726" i="4" s="1"/>
  <c r="P3895" i="4"/>
  <c r="Q3895" i="4" s="1"/>
  <c r="P3894" i="4"/>
  <c r="Q3894" i="4" s="1"/>
  <c r="P1487" i="4"/>
  <c r="Q1487" i="4" s="1"/>
  <c r="P15932" i="4"/>
  <c r="Q15932" i="4" s="1"/>
  <c r="P3476" i="4"/>
  <c r="Q3476" i="4" s="1"/>
  <c r="P10298" i="4"/>
  <c r="Q10298" i="4" s="1"/>
  <c r="P17769" i="4"/>
  <c r="Q17769" i="4" s="1"/>
  <c r="P18400" i="4"/>
  <c r="Q18400" i="4" s="1"/>
  <c r="P17768" i="4"/>
  <c r="Q17768" i="4" s="1"/>
  <c r="P5427" i="4"/>
  <c r="Q5427" i="4" s="1"/>
  <c r="P15931" i="4"/>
  <c r="Q15931" i="4" s="1"/>
  <c r="P15930" i="4"/>
  <c r="Q15930" i="4" s="1"/>
  <c r="P8726" i="4"/>
  <c r="Q8726" i="4" s="1"/>
  <c r="P12092" i="4"/>
  <c r="Q12092" i="4" s="1"/>
  <c r="P10297" i="4"/>
  <c r="Q10297" i="4" s="1"/>
  <c r="P8725" i="4"/>
  <c r="Q8725" i="4" s="1"/>
  <c r="P19983" i="4"/>
  <c r="Q19983" i="4" s="1"/>
  <c r="P20183" i="4"/>
  <c r="Q20183" i="4" s="1"/>
  <c r="P19982" i="4"/>
  <c r="Q19982" i="4" s="1"/>
  <c r="P19981" i="4"/>
  <c r="Q19981" i="4" s="1"/>
  <c r="P15929" i="4"/>
  <c r="Q15929" i="4" s="1"/>
  <c r="P10296" i="4"/>
  <c r="Q10296" i="4" s="1"/>
  <c r="P12091" i="4"/>
  <c r="Q12091" i="4" s="1"/>
  <c r="P8724" i="4"/>
  <c r="Q8724" i="4" s="1"/>
  <c r="P6328" i="4"/>
  <c r="Q6328" i="4" s="1"/>
  <c r="P8723" i="4"/>
  <c r="Q8723" i="4" s="1"/>
  <c r="P2006" i="4"/>
  <c r="Q2006" i="4" s="1"/>
  <c r="P4664" i="4"/>
  <c r="Q4664" i="4" s="1"/>
  <c r="P20337" i="4"/>
  <c r="Q20337" i="4" s="1"/>
  <c r="P10872" i="4"/>
  <c r="Q10872" i="4" s="1"/>
  <c r="P12581" i="4"/>
  <c r="Q12581" i="4" s="1"/>
  <c r="P16537" i="4"/>
  <c r="Q16537" i="4" s="1"/>
  <c r="P16037" i="4"/>
  <c r="Q16037" i="4" s="1"/>
  <c r="P16036" i="4"/>
  <c r="Q16036" i="4" s="1"/>
  <c r="P16035" i="4"/>
  <c r="Q16035" i="4" s="1"/>
  <c r="P15522" i="4"/>
  <c r="Q15522" i="4" s="1"/>
  <c r="P10871" i="4"/>
  <c r="Q10871" i="4" s="1"/>
  <c r="P12580" i="4"/>
  <c r="Q12580" i="4" s="1"/>
  <c r="P16536" i="4"/>
  <c r="Q16536" i="4" s="1"/>
  <c r="P15521" i="4"/>
  <c r="Q15521" i="4" s="1"/>
  <c r="P16034" i="4"/>
  <c r="Q16034" i="4" s="1"/>
  <c r="P2062" i="4"/>
  <c r="Q2062" i="4" s="1"/>
  <c r="P18619" i="4"/>
  <c r="Q18619" i="4" s="1"/>
  <c r="P2061" i="4"/>
  <c r="Q2061" i="4" s="1"/>
  <c r="P2060" i="4"/>
  <c r="Q2060" i="4" s="1"/>
  <c r="P16121" i="4"/>
  <c r="Q16121" i="4" s="1"/>
  <c r="P15074" i="4"/>
  <c r="Q15074" i="4" s="1"/>
  <c r="P12980" i="4"/>
  <c r="Q12980" i="4" s="1"/>
  <c r="P9840" i="4"/>
  <c r="Q9840" i="4" s="1"/>
  <c r="P16120" i="4"/>
  <c r="Q16120" i="4" s="1"/>
  <c r="P5578" i="4"/>
  <c r="Q5578" i="4" s="1"/>
  <c r="P5577" i="4"/>
  <c r="Q5577" i="4" s="1"/>
  <c r="P9839" i="4"/>
  <c r="Q9839" i="4" s="1"/>
  <c r="P9838" i="4"/>
  <c r="Q9838" i="4" s="1"/>
  <c r="P12979" i="4"/>
  <c r="Q12979" i="4" s="1"/>
  <c r="P9837" i="4"/>
  <c r="Q9837" i="4" s="1"/>
  <c r="P17525" i="4"/>
  <c r="Q17525" i="4" s="1"/>
  <c r="P7361" i="4"/>
  <c r="Q7361" i="4" s="1"/>
  <c r="P5938" i="4"/>
  <c r="Q5938" i="4" s="1"/>
  <c r="P11363" i="4"/>
  <c r="Q11363" i="4" s="1"/>
  <c r="P19396" i="4"/>
  <c r="Q19396" i="4" s="1"/>
  <c r="P4068" i="4"/>
  <c r="Q4068" i="4" s="1"/>
  <c r="P17777" i="4"/>
  <c r="Q17777" i="4" s="1"/>
  <c r="P9225" i="4"/>
  <c r="Q9225" i="4" s="1"/>
  <c r="P10407" i="4"/>
  <c r="Q10407" i="4" s="1"/>
  <c r="P18501" i="4"/>
  <c r="Q18501" i="4" s="1"/>
  <c r="P11685" i="4"/>
  <c r="Q11685" i="4" s="1"/>
  <c r="P6579" i="4"/>
  <c r="Q6579" i="4" s="1"/>
  <c r="P6578" i="4"/>
  <c r="Q6578" i="4" s="1"/>
  <c r="P12967" i="4"/>
  <c r="Q12967" i="4" s="1"/>
  <c r="P11684" i="4"/>
  <c r="Q11684" i="4" s="1"/>
  <c r="P14662" i="4"/>
  <c r="Q14662" i="4" s="1"/>
  <c r="P4343" i="4"/>
  <c r="Q4343" i="4" s="1"/>
  <c r="P3860" i="4"/>
  <c r="Q3860" i="4" s="1"/>
  <c r="P4342" i="4"/>
  <c r="Q4342" i="4" s="1"/>
  <c r="P3859" i="4"/>
  <c r="Q3859" i="4" s="1"/>
  <c r="P4798" i="4"/>
  <c r="Q4798" i="4" s="1"/>
  <c r="P8208" i="4"/>
  <c r="Q8208" i="4" s="1"/>
  <c r="P4797" i="4"/>
  <c r="Q4797" i="4" s="1"/>
  <c r="P11683" i="4"/>
  <c r="Q11683" i="4" s="1"/>
  <c r="P5325" i="4"/>
  <c r="Q5325" i="4" s="1"/>
  <c r="P7345" i="4"/>
  <c r="Q7345" i="4" s="1"/>
  <c r="P11682" i="4"/>
  <c r="Q11682" i="4" s="1"/>
  <c r="P12966" i="4"/>
  <c r="Q12966" i="4" s="1"/>
  <c r="P7344" i="4"/>
  <c r="Q7344" i="4" s="1"/>
  <c r="P12965" i="4"/>
  <c r="Q12965" i="4" s="1"/>
  <c r="P4796" i="4"/>
  <c r="Q4796" i="4" s="1"/>
  <c r="P8207" i="4"/>
  <c r="Q8207" i="4" s="1"/>
  <c r="P4795" i="4"/>
  <c r="Q4795" i="4" s="1"/>
  <c r="P11681" i="4"/>
  <c r="Q11681" i="4" s="1"/>
  <c r="P5324" i="4"/>
  <c r="Q5324" i="4" s="1"/>
  <c r="P7343" i="4"/>
  <c r="Q7343" i="4" s="1"/>
  <c r="P11680" i="4"/>
  <c r="Q11680" i="4" s="1"/>
  <c r="P12964" i="4"/>
  <c r="Q12964" i="4" s="1"/>
  <c r="P7342" i="4"/>
  <c r="Q7342" i="4" s="1"/>
  <c r="P7341" i="4"/>
  <c r="Q7341" i="4" s="1"/>
  <c r="P9224" i="4"/>
  <c r="Q9224" i="4" s="1"/>
  <c r="P14661" i="4"/>
  <c r="Q14661" i="4" s="1"/>
  <c r="P12963" i="4"/>
  <c r="Q12963" i="4" s="1"/>
  <c r="P12962" i="4"/>
  <c r="Q12962" i="4" s="1"/>
  <c r="P11679" i="4"/>
  <c r="Q11679" i="4" s="1"/>
  <c r="P16365" i="4"/>
  <c r="Q16365" i="4" s="1"/>
  <c r="P14660" i="4"/>
  <c r="Q14660" i="4" s="1"/>
  <c r="P14659" i="4"/>
  <c r="Q14659" i="4" s="1"/>
  <c r="P15852" i="4"/>
  <c r="Q15852" i="4" s="1"/>
  <c r="P15851" i="4"/>
  <c r="Q15851" i="4" s="1"/>
  <c r="P15850" i="4"/>
  <c r="Q15850" i="4" s="1"/>
  <c r="P14658" i="4"/>
  <c r="Q14658" i="4" s="1"/>
  <c r="P14657" i="4"/>
  <c r="Q14657" i="4" s="1"/>
  <c r="P12961" i="4"/>
  <c r="Q12961" i="4" s="1"/>
  <c r="P12960" i="4"/>
  <c r="Q12960" i="4" s="1"/>
  <c r="P11678" i="4"/>
  <c r="Q11678" i="4" s="1"/>
  <c r="P9223" i="4"/>
  <c r="Q9223" i="4" s="1"/>
  <c r="P11677" i="4"/>
  <c r="Q11677" i="4" s="1"/>
  <c r="P14656" i="4"/>
  <c r="Q14656" i="4" s="1"/>
  <c r="P15849" i="4"/>
  <c r="Q15849" i="4" s="1"/>
  <c r="P11676" i="4"/>
  <c r="Q11676" i="4" s="1"/>
  <c r="P12959" i="4"/>
  <c r="Q12959" i="4" s="1"/>
  <c r="P15848" i="4"/>
  <c r="Q15848" i="4" s="1"/>
  <c r="P12958" i="4"/>
  <c r="Q12958" i="4" s="1"/>
  <c r="P12957" i="4"/>
  <c r="Q12957" i="4" s="1"/>
  <c r="P12956" i="4"/>
  <c r="Q12956" i="4" s="1"/>
  <c r="P11675" i="4"/>
  <c r="Q11675" i="4" s="1"/>
  <c r="P15847" i="4"/>
  <c r="Q15847" i="4" s="1"/>
  <c r="P14655" i="4"/>
  <c r="Q14655" i="4" s="1"/>
  <c r="P15846" i="4"/>
  <c r="Q15846" i="4" s="1"/>
  <c r="P12955" i="4"/>
  <c r="Q12955" i="4" s="1"/>
  <c r="P15845" i="4"/>
  <c r="Q15845" i="4" s="1"/>
  <c r="P17159" i="4"/>
  <c r="Q17159" i="4" s="1"/>
  <c r="P9222" i="4"/>
  <c r="Q9222" i="4" s="1"/>
  <c r="P12954" i="4"/>
  <c r="Q12954" i="4" s="1"/>
  <c r="P6577" i="4"/>
  <c r="Q6577" i="4" s="1"/>
  <c r="P8206" i="4"/>
  <c r="Q8206" i="4" s="1"/>
  <c r="P17158" i="4"/>
  <c r="Q17158" i="4" s="1"/>
  <c r="P9221" i="4"/>
  <c r="Q9221" i="4" s="1"/>
  <c r="P12953" i="4"/>
  <c r="Q12953" i="4" s="1"/>
  <c r="P6576" i="4"/>
  <c r="Q6576" i="4" s="1"/>
  <c r="P8205" i="4"/>
  <c r="Q8205" i="4" s="1"/>
  <c r="P4794" i="4"/>
  <c r="Q4794" i="4" s="1"/>
  <c r="P18500" i="4"/>
  <c r="Q18500" i="4" s="1"/>
  <c r="P5926" i="4"/>
  <c r="Q5926" i="4" s="1"/>
  <c r="P14654" i="4"/>
  <c r="Q14654" i="4" s="1"/>
  <c r="P14653" i="4"/>
  <c r="Q14653" i="4" s="1"/>
  <c r="P14652" i="4"/>
  <c r="Q14652" i="4" s="1"/>
  <c r="P14651" i="4"/>
  <c r="Q14651" i="4" s="1"/>
  <c r="P10406" i="4"/>
  <c r="Q10406" i="4" s="1"/>
  <c r="P11674" i="4"/>
  <c r="Q11674" i="4" s="1"/>
  <c r="P12952" i="4"/>
  <c r="Q12952" i="4" s="1"/>
  <c r="P10405" i="4"/>
  <c r="Q10405" i="4" s="1"/>
  <c r="P10404" i="4"/>
  <c r="Q10404" i="4" s="1"/>
  <c r="P11673" i="4"/>
  <c r="Q11673" i="4" s="1"/>
  <c r="P9220" i="4"/>
  <c r="Q9220" i="4" s="1"/>
  <c r="P9219" i="4"/>
  <c r="Q9219" i="4" s="1"/>
  <c r="P12951" i="4"/>
  <c r="Q12951" i="4" s="1"/>
  <c r="P8204" i="4"/>
  <c r="Q8204" i="4" s="1"/>
  <c r="P12950" i="4"/>
  <c r="Q12950" i="4" s="1"/>
  <c r="P12949" i="4"/>
  <c r="Q12949" i="4" s="1"/>
  <c r="P12948" i="4"/>
  <c r="Q12948" i="4" s="1"/>
  <c r="P11672" i="4"/>
  <c r="Q11672" i="4" s="1"/>
  <c r="P11671" i="4"/>
  <c r="Q11671" i="4" s="1"/>
  <c r="P10403" i="4"/>
  <c r="Q10403" i="4" s="1"/>
  <c r="P11670" i="4"/>
  <c r="Q11670" i="4" s="1"/>
  <c r="P14650" i="4"/>
  <c r="Q14650" i="4" s="1"/>
  <c r="P7340" i="4"/>
  <c r="Q7340" i="4" s="1"/>
  <c r="P2159" i="4"/>
  <c r="Q2159" i="4" s="1"/>
  <c r="P6575" i="4"/>
  <c r="Q6575" i="4" s="1"/>
  <c r="P12947" i="4"/>
  <c r="Q12947" i="4" s="1"/>
  <c r="P18852" i="4"/>
  <c r="Q18852" i="4" s="1"/>
  <c r="P14649" i="4"/>
  <c r="Q14649" i="4" s="1"/>
  <c r="P11669" i="4"/>
  <c r="Q11669" i="4" s="1"/>
  <c r="P12946" i="4"/>
  <c r="Q12946" i="4" s="1"/>
  <c r="P10402" i="4"/>
  <c r="Q10402" i="4" s="1"/>
  <c r="P11668" i="4"/>
  <c r="Q11668" i="4" s="1"/>
  <c r="P15844" i="4"/>
  <c r="Q15844" i="4" s="1"/>
  <c r="P16792" i="4"/>
  <c r="Q16792" i="4" s="1"/>
  <c r="P5323" i="4"/>
  <c r="Q5323" i="4" s="1"/>
  <c r="P8203" i="4"/>
  <c r="Q8203" i="4" s="1"/>
  <c r="P6574" i="4"/>
  <c r="Q6574" i="4" s="1"/>
  <c r="P18099" i="4"/>
  <c r="Q18099" i="4" s="1"/>
  <c r="P8202" i="4"/>
  <c r="Q8202" i="4" s="1"/>
  <c r="P12945" i="4"/>
  <c r="Q12945" i="4" s="1"/>
  <c r="P18851" i="4"/>
  <c r="Q18851" i="4" s="1"/>
  <c r="P14648" i="4"/>
  <c r="Q14648" i="4" s="1"/>
  <c r="P11667" i="4"/>
  <c r="Q11667" i="4" s="1"/>
  <c r="P12944" i="4"/>
  <c r="Q12944" i="4" s="1"/>
  <c r="P10401" i="4"/>
  <c r="Q10401" i="4" s="1"/>
  <c r="P11666" i="4"/>
  <c r="Q11666" i="4" s="1"/>
  <c r="P15843" i="4"/>
  <c r="Q15843" i="4" s="1"/>
  <c r="P16791" i="4"/>
  <c r="Q16791" i="4" s="1"/>
  <c r="P5322" i="4"/>
  <c r="Q5322" i="4" s="1"/>
  <c r="P8201" i="4"/>
  <c r="Q8201" i="4" s="1"/>
  <c r="P6573" i="4"/>
  <c r="Q6573" i="4" s="1"/>
  <c r="P18098" i="4"/>
  <c r="Q18098" i="4" s="1"/>
  <c r="P8200" i="4"/>
  <c r="Q8200" i="4" s="1"/>
  <c r="P12943" i="4"/>
  <c r="Q12943" i="4" s="1"/>
  <c r="P11665" i="4"/>
  <c r="Q11665" i="4" s="1"/>
  <c r="P19171" i="4"/>
  <c r="Q19171" i="4" s="1"/>
  <c r="P18499" i="4"/>
  <c r="Q18499" i="4" s="1"/>
  <c r="P12942" i="4"/>
  <c r="Q12942" i="4" s="1"/>
  <c r="P12941" i="4"/>
  <c r="Q12941" i="4" s="1"/>
  <c r="P12940" i="4"/>
  <c r="Q12940" i="4" s="1"/>
  <c r="P8199" i="4"/>
  <c r="Q8199" i="4" s="1"/>
  <c r="P12939" i="4"/>
  <c r="Q12939" i="4" s="1"/>
  <c r="P8198" i="4"/>
  <c r="Q8198" i="4" s="1"/>
  <c r="P10400" i="4"/>
  <c r="Q10400" i="4" s="1"/>
  <c r="P11664" i="4"/>
  <c r="Q11664" i="4" s="1"/>
  <c r="P14647" i="4"/>
  <c r="Q14647" i="4" s="1"/>
  <c r="P9218" i="4"/>
  <c r="Q9218" i="4" s="1"/>
  <c r="P7339" i="4"/>
  <c r="Q7339" i="4" s="1"/>
  <c r="P12938" i="4"/>
  <c r="Q12938" i="4" s="1"/>
  <c r="P3858" i="4"/>
  <c r="Q3858" i="4" s="1"/>
  <c r="P6572" i="4"/>
  <c r="Q6572" i="4" s="1"/>
  <c r="P10399" i="4"/>
  <c r="Q10399" i="4" s="1"/>
  <c r="P19458" i="4"/>
  <c r="Q19458" i="4" s="1"/>
  <c r="P7338" i="4"/>
  <c r="Q7338" i="4" s="1"/>
  <c r="P10398" i="4"/>
  <c r="Q10398" i="4" s="1"/>
  <c r="P6571" i="4"/>
  <c r="Q6571" i="4" s="1"/>
  <c r="P6570" i="4"/>
  <c r="Q6570" i="4" s="1"/>
  <c r="P10397" i="4"/>
  <c r="Q10397" i="4" s="1"/>
  <c r="P10396" i="4"/>
  <c r="Q10396" i="4" s="1"/>
  <c r="P14646" i="4"/>
  <c r="Q14646" i="4" s="1"/>
  <c r="P14645" i="4"/>
  <c r="Q14645" i="4" s="1"/>
  <c r="P14644" i="4"/>
  <c r="Q14644" i="4" s="1"/>
  <c r="P14643" i="4"/>
  <c r="Q14643" i="4" s="1"/>
  <c r="P14642" i="4"/>
  <c r="Q14642" i="4" s="1"/>
  <c r="P14641" i="4"/>
  <c r="Q14641" i="4" s="1"/>
  <c r="P14640" i="4"/>
  <c r="Q14640" i="4" s="1"/>
  <c r="P14639" i="4"/>
  <c r="Q14639" i="4" s="1"/>
  <c r="P14638" i="4"/>
  <c r="Q14638" i="4" s="1"/>
  <c r="P14637" i="4"/>
  <c r="Q14637" i="4" s="1"/>
  <c r="P14636" i="4"/>
  <c r="Q14636" i="4" s="1"/>
  <c r="P14635" i="4"/>
  <c r="Q14635" i="4" s="1"/>
  <c r="P14634" i="4"/>
  <c r="Q14634" i="4" s="1"/>
  <c r="P14633" i="4"/>
  <c r="Q14633" i="4" s="1"/>
  <c r="P14632" i="4"/>
  <c r="Q14632" i="4" s="1"/>
  <c r="P2601" i="4"/>
  <c r="Q2601" i="4" s="1"/>
  <c r="P11663" i="4"/>
  <c r="Q11663" i="4" s="1"/>
  <c r="P7337" i="4"/>
  <c r="Q7337" i="4" s="1"/>
  <c r="P11662" i="4"/>
  <c r="Q11662" i="4" s="1"/>
  <c r="P9217" i="4"/>
  <c r="Q9217" i="4" s="1"/>
  <c r="P2600" i="4"/>
  <c r="Q2600" i="4" s="1"/>
  <c r="P2158" i="4"/>
  <c r="Q2158" i="4" s="1"/>
  <c r="P4793" i="4"/>
  <c r="Q4793" i="4" s="1"/>
  <c r="P12937" i="4"/>
  <c r="Q12937" i="4" s="1"/>
  <c r="P11661" i="4"/>
  <c r="Q11661" i="4" s="1"/>
  <c r="P15842" i="4"/>
  <c r="Q15842" i="4" s="1"/>
  <c r="P16364" i="4"/>
  <c r="Q16364" i="4" s="1"/>
  <c r="P7336" i="4"/>
  <c r="Q7336" i="4" s="1"/>
  <c r="P14631" i="4"/>
  <c r="Q14631" i="4" s="1"/>
  <c r="P7335" i="4"/>
  <c r="Q7335" i="4" s="1"/>
  <c r="P7334" i="4"/>
  <c r="Q7334" i="4" s="1"/>
  <c r="P7333" i="4"/>
  <c r="Q7333" i="4" s="1"/>
  <c r="P7332" i="4"/>
  <c r="Q7332" i="4" s="1"/>
  <c r="P3493" i="4"/>
  <c r="Q3493" i="4" s="1"/>
  <c r="P4792" i="4"/>
  <c r="Q4792" i="4" s="1"/>
  <c r="P12936" i="4"/>
  <c r="Q12936" i="4" s="1"/>
  <c r="P10395" i="4"/>
  <c r="Q10395" i="4" s="1"/>
  <c r="P9216" i="4"/>
  <c r="Q9216" i="4" s="1"/>
  <c r="P10394" i="4"/>
  <c r="Q10394" i="4" s="1"/>
  <c r="P6569" i="4"/>
  <c r="Q6569" i="4" s="1"/>
  <c r="P3857" i="4"/>
  <c r="Q3857" i="4" s="1"/>
  <c r="P4341" i="4"/>
  <c r="Q4341" i="4" s="1"/>
  <c r="P7331" i="4"/>
  <c r="Q7331" i="4" s="1"/>
  <c r="P8197" i="4"/>
  <c r="Q8197" i="4" s="1"/>
  <c r="P9215" i="4"/>
  <c r="Q9215" i="4" s="1"/>
  <c r="P11660" i="4"/>
  <c r="Q11660" i="4" s="1"/>
  <c r="P12935" i="4"/>
  <c r="Q12935" i="4" s="1"/>
  <c r="P4340" i="4"/>
  <c r="Q4340" i="4" s="1"/>
  <c r="P6568" i="4"/>
  <c r="Q6568" i="4" s="1"/>
  <c r="P3147" i="4"/>
  <c r="Q3147" i="4" s="1"/>
  <c r="P6567" i="4"/>
  <c r="Q6567" i="4" s="1"/>
  <c r="P7330" i="4"/>
  <c r="Q7330" i="4" s="1"/>
  <c r="P9214" i="4"/>
  <c r="Q9214" i="4" s="1"/>
  <c r="P2845" i="4"/>
  <c r="Q2845" i="4" s="1"/>
  <c r="P3492" i="4"/>
  <c r="Q3492" i="4" s="1"/>
  <c r="P6566" i="4"/>
  <c r="Q6566" i="4" s="1"/>
  <c r="P5321" i="4"/>
  <c r="Q5321" i="4" s="1"/>
  <c r="P12934" i="4"/>
  <c r="Q12934" i="4" s="1"/>
  <c r="P7329" i="4"/>
  <c r="Q7329" i="4" s="1"/>
  <c r="P10393" i="4"/>
  <c r="Q10393" i="4" s="1"/>
  <c r="P8196" i="4"/>
  <c r="Q8196" i="4" s="1"/>
  <c r="P10392" i="4"/>
  <c r="Q10392" i="4" s="1"/>
  <c r="P6565" i="4"/>
  <c r="Q6565" i="4" s="1"/>
  <c r="P4791" i="4"/>
  <c r="Q4791" i="4" s="1"/>
  <c r="P734" i="4"/>
  <c r="Q734" i="4" s="1"/>
  <c r="P5925" i="4"/>
  <c r="Q5925" i="4" s="1"/>
  <c r="P10391" i="4"/>
  <c r="Q10391" i="4" s="1"/>
  <c r="P2157" i="4"/>
  <c r="Q2157" i="4" s="1"/>
  <c r="P3856" i="4"/>
  <c r="Q3856" i="4" s="1"/>
  <c r="P4339" i="4"/>
  <c r="Q4339" i="4" s="1"/>
  <c r="P5320" i="4"/>
  <c r="Q5320" i="4" s="1"/>
  <c r="P5319" i="4"/>
  <c r="Q5319" i="4" s="1"/>
  <c r="P4790" i="4"/>
  <c r="Q4790" i="4" s="1"/>
  <c r="P2368" i="4"/>
  <c r="Q2368" i="4" s="1"/>
  <c r="P10390" i="4"/>
  <c r="Q10390" i="4" s="1"/>
  <c r="P3491" i="4"/>
  <c r="Q3491" i="4" s="1"/>
  <c r="P9213" i="4"/>
  <c r="Q9213" i="4" s="1"/>
  <c r="P12933" i="4"/>
  <c r="Q12933" i="4" s="1"/>
  <c r="P7328" i="4"/>
  <c r="Q7328" i="4" s="1"/>
  <c r="P5318" i="4"/>
  <c r="Q5318" i="4" s="1"/>
  <c r="P5317" i="4"/>
  <c r="Q5317" i="4" s="1"/>
  <c r="P12932" i="4"/>
  <c r="Q12932" i="4" s="1"/>
  <c r="P12931" i="4"/>
  <c r="Q12931" i="4" s="1"/>
  <c r="P14630" i="4"/>
  <c r="Q14630" i="4" s="1"/>
  <c r="P5316" i="4"/>
  <c r="Q5316" i="4" s="1"/>
  <c r="P5924" i="4"/>
  <c r="Q5924" i="4" s="1"/>
  <c r="P4338" i="4"/>
  <c r="Q4338" i="4" s="1"/>
  <c r="P9212" i="4"/>
  <c r="Q9212" i="4" s="1"/>
  <c r="P10389" i="4"/>
  <c r="Q10389" i="4" s="1"/>
  <c r="P8195" i="4"/>
  <c r="Q8195" i="4" s="1"/>
  <c r="P4789" i="4"/>
  <c r="Q4789" i="4" s="1"/>
  <c r="P4788" i="4"/>
  <c r="Q4788" i="4" s="1"/>
  <c r="P4787" i="4"/>
  <c r="Q4787" i="4" s="1"/>
  <c r="P10388" i="4"/>
  <c r="Q10388" i="4" s="1"/>
  <c r="P7327" i="4"/>
  <c r="Q7327" i="4" s="1"/>
  <c r="P4337" i="4"/>
  <c r="Q4337" i="4" s="1"/>
  <c r="P5923" i="4"/>
  <c r="Q5923" i="4" s="1"/>
  <c r="P10387" i="4"/>
  <c r="Q10387" i="4" s="1"/>
  <c r="P3855" i="4"/>
  <c r="Q3855" i="4" s="1"/>
  <c r="P4786" i="4"/>
  <c r="Q4786" i="4" s="1"/>
  <c r="P6564" i="4"/>
  <c r="Q6564" i="4" s="1"/>
  <c r="P12930" i="4"/>
  <c r="Q12930" i="4" s="1"/>
  <c r="P11659" i="4"/>
  <c r="Q11659" i="4" s="1"/>
  <c r="P10386" i="4"/>
  <c r="Q10386" i="4" s="1"/>
  <c r="P11658" i="4"/>
  <c r="Q11658" i="4" s="1"/>
  <c r="P4785" i="4"/>
  <c r="Q4785" i="4" s="1"/>
  <c r="P9211" i="4"/>
  <c r="Q9211" i="4" s="1"/>
  <c r="P16363" i="4"/>
  <c r="Q16363" i="4" s="1"/>
  <c r="P4336" i="4"/>
  <c r="Q4336" i="4" s="1"/>
  <c r="P3490" i="4"/>
  <c r="Q3490" i="4" s="1"/>
  <c r="P7326" i="4"/>
  <c r="Q7326" i="4" s="1"/>
  <c r="P3854" i="4"/>
  <c r="Q3854" i="4" s="1"/>
  <c r="P5315" i="4"/>
  <c r="Q5315" i="4" s="1"/>
  <c r="P20205" i="4"/>
  <c r="Q20205" i="4" s="1"/>
  <c r="P8194" i="4"/>
  <c r="Q8194" i="4" s="1"/>
  <c r="P7325" i="4"/>
  <c r="Q7325" i="4" s="1"/>
  <c r="P2844" i="4"/>
  <c r="Q2844" i="4" s="1"/>
  <c r="P11657" i="4"/>
  <c r="Q11657" i="4" s="1"/>
  <c r="P8193" i="4"/>
  <c r="Q8193" i="4" s="1"/>
  <c r="P9210" i="4"/>
  <c r="Q9210" i="4" s="1"/>
  <c r="P9209" i="4"/>
  <c r="Q9209" i="4" s="1"/>
  <c r="P3146" i="4"/>
  <c r="Q3146" i="4" s="1"/>
  <c r="P3853" i="4"/>
  <c r="Q3853" i="4" s="1"/>
  <c r="P11656" i="4"/>
  <c r="Q11656" i="4" s="1"/>
  <c r="P12929" i="4"/>
  <c r="Q12929" i="4" s="1"/>
  <c r="P10385" i="4"/>
  <c r="Q10385" i="4" s="1"/>
  <c r="P9208" i="4"/>
  <c r="Q9208" i="4" s="1"/>
  <c r="P4784" i="4"/>
  <c r="Q4784" i="4" s="1"/>
  <c r="P3489" i="4"/>
  <c r="Q3489" i="4" s="1"/>
  <c r="P11655" i="4"/>
  <c r="Q11655" i="4" s="1"/>
  <c r="P14629" i="4"/>
  <c r="Q14629" i="4" s="1"/>
  <c r="P3852" i="4"/>
  <c r="Q3852" i="4" s="1"/>
  <c r="P1342" i="4"/>
  <c r="Q1342" i="4" s="1"/>
  <c r="P12928" i="4"/>
  <c r="Q12928" i="4" s="1"/>
  <c r="P10797" i="4"/>
  <c r="Q10797" i="4" s="1"/>
  <c r="P16362" i="4"/>
  <c r="Q16362" i="4" s="1"/>
  <c r="P679" i="4"/>
  <c r="Q679" i="4" s="1"/>
  <c r="P14628" i="4"/>
  <c r="Q14628" i="4" s="1"/>
  <c r="P9207" i="4"/>
  <c r="Q9207" i="4" s="1"/>
  <c r="P8192" i="4"/>
  <c r="Q8192" i="4" s="1"/>
  <c r="P9206" i="4"/>
  <c r="Q9206" i="4" s="1"/>
  <c r="P14627" i="4"/>
  <c r="Q14627" i="4" s="1"/>
  <c r="P11654" i="4"/>
  <c r="Q11654" i="4" s="1"/>
  <c r="P3851" i="4"/>
  <c r="Q3851" i="4" s="1"/>
  <c r="P12927" i="4"/>
  <c r="Q12927" i="4" s="1"/>
  <c r="P20096" i="4"/>
  <c r="Q20096" i="4" s="1"/>
  <c r="P783" i="4"/>
  <c r="Q783" i="4" s="1"/>
  <c r="P9205" i="4"/>
  <c r="Q9205" i="4" s="1"/>
  <c r="P3145" i="4"/>
  <c r="Q3145" i="4" s="1"/>
  <c r="P9204" i="4"/>
  <c r="Q9204" i="4" s="1"/>
  <c r="P8191" i="4"/>
  <c r="Q8191" i="4" s="1"/>
  <c r="P9203" i="4"/>
  <c r="Q9203" i="4" s="1"/>
  <c r="P8190" i="4"/>
  <c r="Q8190" i="4" s="1"/>
  <c r="P4783" i="4"/>
  <c r="Q4783" i="4" s="1"/>
  <c r="P10384" i="4"/>
  <c r="Q10384" i="4" s="1"/>
  <c r="P2156" i="4"/>
  <c r="Q2156" i="4" s="1"/>
  <c r="P11653" i="4"/>
  <c r="Q11653" i="4" s="1"/>
  <c r="P11652" i="4"/>
  <c r="Q11652" i="4" s="1"/>
  <c r="P20204" i="4"/>
  <c r="Q20204" i="4" s="1"/>
  <c r="P12913" i="4"/>
  <c r="Q12913" i="4" s="1"/>
  <c r="P3908" i="4"/>
  <c r="Q3908" i="4" s="1"/>
  <c r="P12912" i="4"/>
  <c r="Q12912" i="4" s="1"/>
  <c r="P3907" i="4"/>
  <c r="Q3907" i="4" s="1"/>
  <c r="P10788" i="4"/>
  <c r="Q10788" i="4" s="1"/>
  <c r="P10787" i="4"/>
  <c r="Q10787" i="4" s="1"/>
  <c r="P10786" i="4"/>
  <c r="Q10786" i="4" s="1"/>
  <c r="P10785" i="4"/>
  <c r="Q10785" i="4" s="1"/>
  <c r="P10784" i="4"/>
  <c r="Q10784" i="4" s="1"/>
  <c r="P10783" i="4"/>
  <c r="Q10783" i="4" s="1"/>
  <c r="P10782" i="4"/>
  <c r="Q10782" i="4" s="1"/>
  <c r="P10781" i="4"/>
  <c r="Q10781" i="4" s="1"/>
  <c r="P10780" i="4"/>
  <c r="Q10780" i="4" s="1"/>
  <c r="P10779" i="4"/>
  <c r="Q10779" i="4" s="1"/>
  <c r="P10778" i="4"/>
  <c r="Q10778" i="4" s="1"/>
  <c r="P10777" i="4"/>
  <c r="Q10777" i="4" s="1"/>
  <c r="P10776" i="4"/>
  <c r="Q10776" i="4" s="1"/>
  <c r="P10775" i="4"/>
  <c r="Q10775" i="4" s="1"/>
  <c r="P10774" i="4"/>
  <c r="Q10774" i="4" s="1"/>
  <c r="P2209" i="4"/>
  <c r="Q2209" i="4" s="1"/>
  <c r="P6132" i="4"/>
  <c r="Q6132" i="4" s="1"/>
  <c r="P10773" i="4"/>
  <c r="Q10773" i="4" s="1"/>
  <c r="P10772" i="4"/>
  <c r="Q10772" i="4" s="1"/>
  <c r="P12911" i="4"/>
  <c r="Q12911" i="4" s="1"/>
  <c r="P12910" i="4"/>
  <c r="Q12910" i="4" s="1"/>
  <c r="P10771" i="4"/>
  <c r="Q10771" i="4" s="1"/>
  <c r="P12909" i="4"/>
  <c r="Q12909" i="4" s="1"/>
  <c r="P8909" i="4"/>
  <c r="Q8909" i="4" s="1"/>
  <c r="P10770" i="4"/>
  <c r="Q10770" i="4" s="1"/>
  <c r="P1183" i="4"/>
  <c r="Q1183" i="4" s="1"/>
  <c r="P6131" i="4"/>
  <c r="Q6131" i="4" s="1"/>
  <c r="P10769" i="4"/>
  <c r="Q10769" i="4" s="1"/>
  <c r="P10768" i="4"/>
  <c r="Q10768" i="4" s="1"/>
  <c r="P10767" i="4"/>
  <c r="Q10767" i="4" s="1"/>
  <c r="P10766" i="4"/>
  <c r="Q10766" i="4" s="1"/>
  <c r="P10765" i="4"/>
  <c r="Q10765" i="4" s="1"/>
  <c r="P10764" i="4"/>
  <c r="Q10764" i="4" s="1"/>
  <c r="P10763" i="4"/>
  <c r="Q10763" i="4" s="1"/>
  <c r="P10762" i="4"/>
  <c r="Q10762" i="4" s="1"/>
  <c r="P10761" i="4"/>
  <c r="Q10761" i="4" s="1"/>
  <c r="P10760" i="4"/>
  <c r="Q10760" i="4" s="1"/>
  <c r="P10759" i="4"/>
  <c r="Q10759" i="4" s="1"/>
  <c r="P10758" i="4"/>
  <c r="Q10758" i="4" s="1"/>
  <c r="P10757" i="4"/>
  <c r="Q10757" i="4" s="1"/>
  <c r="P20251" i="4"/>
  <c r="Q20251" i="4" s="1"/>
  <c r="P5062" i="4"/>
  <c r="Q5062" i="4" s="1"/>
  <c r="P2593" i="4"/>
  <c r="Q2593" i="4" s="1"/>
  <c r="P1906" i="4"/>
  <c r="Q1906" i="4" s="1"/>
  <c r="P214" i="4"/>
  <c r="Q214" i="4" s="1"/>
  <c r="P6230" i="4"/>
  <c r="Q6230" i="4" s="1"/>
  <c r="P1488" i="4"/>
  <c r="Q1488" i="4" s="1"/>
  <c r="P2587" i="4"/>
  <c r="Q2587" i="4" s="1"/>
  <c r="P5367" i="4"/>
  <c r="Q5367" i="4" s="1"/>
  <c r="P5366" i="4"/>
  <c r="Q5366" i="4" s="1"/>
  <c r="P1970" i="4"/>
  <c r="Q1970" i="4" s="1"/>
  <c r="P3430" i="4"/>
  <c r="Q3430" i="4" s="1"/>
  <c r="P7311" i="4"/>
  <c r="Q7311" i="4" s="1"/>
  <c r="P8644" i="4"/>
  <c r="Q8644" i="4" s="1"/>
  <c r="P14276" i="4"/>
  <c r="Q14276" i="4" s="1"/>
  <c r="P8643" i="4"/>
  <c r="Q8643" i="4" s="1"/>
  <c r="P10154" i="4"/>
  <c r="Q10154" i="4" s="1"/>
  <c r="P11978" i="4"/>
  <c r="Q11978" i="4" s="1"/>
  <c r="P19727" i="4"/>
  <c r="Q19727" i="4" s="1"/>
  <c r="P3429" i="4"/>
  <c r="Q3429" i="4" s="1"/>
  <c r="P2957" i="4"/>
  <c r="Q2957" i="4" s="1"/>
  <c r="P19340" i="4"/>
  <c r="Q19340" i="4" s="1"/>
  <c r="P14275" i="4"/>
  <c r="Q14275" i="4" s="1"/>
  <c r="P639" i="4"/>
  <c r="Q639" i="4" s="1"/>
  <c r="P396" i="4"/>
  <c r="Q396" i="4" s="1"/>
  <c r="P5365" i="4"/>
  <c r="Q5365" i="4" s="1"/>
  <c r="P1969" i="4"/>
  <c r="Q1969" i="4" s="1"/>
  <c r="P17782" i="4"/>
  <c r="Q17782" i="4" s="1"/>
  <c r="P10153" i="4"/>
  <c r="Q10153" i="4" s="1"/>
  <c r="P14608" i="4"/>
  <c r="Q14608" i="4" s="1"/>
  <c r="P14607" i="4"/>
  <c r="Q14607" i="4" s="1"/>
  <c r="P15509" i="4"/>
  <c r="Q15509" i="4" s="1"/>
  <c r="P13605" i="4"/>
  <c r="Q13605" i="4" s="1"/>
  <c r="P12905" i="4"/>
  <c r="Q12905" i="4" s="1"/>
  <c r="P2583" i="4"/>
  <c r="Q2583" i="4" s="1"/>
  <c r="P8385" i="4"/>
  <c r="Q8385" i="4" s="1"/>
  <c r="P11333" i="4"/>
  <c r="Q11333" i="4" s="1"/>
  <c r="P1359" i="4"/>
  <c r="Q1359" i="4" s="1"/>
  <c r="P1358" i="4"/>
  <c r="Q1358" i="4" s="1"/>
  <c r="P16607" i="4"/>
  <c r="Q16607" i="4" s="1"/>
  <c r="P16601" i="4"/>
  <c r="Q16601" i="4" s="1"/>
  <c r="P16606" i="4"/>
  <c r="Q16606" i="4" s="1"/>
  <c r="P16604" i="4"/>
  <c r="Q16604" i="4" s="1"/>
  <c r="P16605" i="4"/>
  <c r="Q16605" i="4" s="1"/>
  <c r="P16603" i="4"/>
  <c r="Q16603" i="4" s="1"/>
  <c r="P10348" i="4"/>
  <c r="Q10348" i="4" s="1"/>
  <c r="P6523" i="4"/>
  <c r="Q6523" i="4" s="1"/>
  <c r="P15829" i="4"/>
  <c r="Q15829" i="4" s="1"/>
  <c r="P12890" i="4"/>
  <c r="Q12890" i="4" s="1"/>
  <c r="P12889" i="4"/>
  <c r="Q12889" i="4" s="1"/>
  <c r="P12888" i="4"/>
  <c r="Q12888" i="4" s="1"/>
  <c r="P17660" i="4"/>
  <c r="Q17660" i="4" s="1"/>
  <c r="P17659" i="4"/>
  <c r="Q17659" i="4" s="1"/>
  <c r="P3091" i="4"/>
  <c r="Q3091" i="4" s="1"/>
  <c r="P15828" i="4"/>
  <c r="Q15828" i="4" s="1"/>
  <c r="P12887" i="4"/>
  <c r="Q12887" i="4" s="1"/>
  <c r="P7275" i="4"/>
  <c r="Q7275" i="4" s="1"/>
  <c r="P9173" i="4"/>
  <c r="Q9173" i="4" s="1"/>
  <c r="P9172" i="4"/>
  <c r="Q9172" i="4" s="1"/>
  <c r="P12886" i="4"/>
  <c r="Q12886" i="4" s="1"/>
  <c r="P4740" i="4"/>
  <c r="Q4740" i="4" s="1"/>
  <c r="P2131" i="4"/>
  <c r="Q2131" i="4" s="1"/>
  <c r="P369" i="4"/>
  <c r="Q369" i="4" s="1"/>
  <c r="P3809" i="4"/>
  <c r="Q3809" i="4" s="1"/>
  <c r="P123" i="4"/>
  <c r="Q123" i="4" s="1"/>
  <c r="P226" i="4"/>
  <c r="Q226" i="4" s="1"/>
  <c r="P15138" i="4"/>
  <c r="Q15138" i="4" s="1"/>
  <c r="P9029" i="4"/>
  <c r="Q9029" i="4" s="1"/>
  <c r="P8002" i="4"/>
  <c r="Q8002" i="4" s="1"/>
  <c r="P8001" i="4"/>
  <c r="Q8001" i="4" s="1"/>
  <c r="P5039" i="4"/>
  <c r="Q5039" i="4" s="1"/>
  <c r="P12884" i="4"/>
  <c r="Q12884" i="4" s="1"/>
  <c r="P5038" i="4"/>
  <c r="Q5038" i="4" s="1"/>
  <c r="P12883" i="4"/>
  <c r="Q12883" i="4" s="1"/>
  <c r="P12882" i="4"/>
  <c r="Q12882" i="4" s="1"/>
  <c r="P2181" i="4"/>
  <c r="Q2181" i="4" s="1"/>
  <c r="P17603" i="4"/>
  <c r="Q17603" i="4" s="1"/>
  <c r="P18615" i="4"/>
  <c r="Q18615" i="4" s="1"/>
  <c r="P356" i="4"/>
  <c r="Q356" i="4" s="1"/>
  <c r="P17972" i="4"/>
  <c r="Q17972" i="4" s="1"/>
  <c r="P19183" i="4"/>
  <c r="Q19183" i="4" s="1"/>
  <c r="P14537" i="4"/>
  <c r="Q14537" i="4" s="1"/>
  <c r="P19423" i="4"/>
  <c r="Q19423" i="4" s="1"/>
  <c r="P7242" i="4"/>
  <c r="Q7242" i="4" s="1"/>
  <c r="P4194" i="4"/>
  <c r="Q4194" i="4" s="1"/>
  <c r="P7241" i="4"/>
  <c r="Q7241" i="4" s="1"/>
  <c r="P9131" i="4"/>
  <c r="Q9131" i="4" s="1"/>
  <c r="P20123" i="4"/>
  <c r="Q20123" i="4" s="1"/>
  <c r="P7240" i="4"/>
  <c r="Q7240" i="4" s="1"/>
  <c r="P6072" i="4"/>
  <c r="Q6072" i="4" s="1"/>
  <c r="P3249" i="4"/>
  <c r="Q3249" i="4" s="1"/>
  <c r="P7239" i="4"/>
  <c r="Q7239" i="4" s="1"/>
  <c r="P4193" i="4"/>
  <c r="Q4193" i="4" s="1"/>
  <c r="P12848" i="4"/>
  <c r="Q12848" i="4" s="1"/>
  <c r="P10703" i="4"/>
  <c r="Q10703" i="4" s="1"/>
  <c r="P18875" i="4"/>
  <c r="Q18875" i="4" s="1"/>
  <c r="P4192" i="4"/>
  <c r="Q4192" i="4" s="1"/>
  <c r="P18874" i="4"/>
  <c r="Q18874" i="4" s="1"/>
  <c r="P7238" i="4"/>
  <c r="Q7238" i="4" s="1"/>
  <c r="P19746" i="4"/>
  <c r="Q19746" i="4" s="1"/>
  <c r="P18121" i="4"/>
  <c r="Q18121" i="4" s="1"/>
  <c r="P15793" i="4"/>
  <c r="Q15793" i="4" s="1"/>
  <c r="P12847" i="4"/>
  <c r="Q12847" i="4" s="1"/>
  <c r="P12846" i="4"/>
  <c r="Q12846" i="4" s="1"/>
  <c r="P12845" i="4"/>
  <c r="Q12845" i="4" s="1"/>
  <c r="P12844" i="4"/>
  <c r="Q12844" i="4" s="1"/>
  <c r="P12843" i="4"/>
  <c r="Q12843" i="4" s="1"/>
  <c r="P12842" i="4"/>
  <c r="Q12842" i="4" s="1"/>
  <c r="P12841" i="4"/>
  <c r="Q12841" i="4" s="1"/>
  <c r="P12840" i="4"/>
  <c r="Q12840" i="4" s="1"/>
  <c r="P12839" i="4"/>
  <c r="Q12839" i="4" s="1"/>
  <c r="P12838" i="4"/>
  <c r="Q12838" i="4" s="1"/>
  <c r="P12837" i="4"/>
  <c r="Q12837" i="4" s="1"/>
  <c r="P12836" i="4"/>
  <c r="Q12836" i="4" s="1"/>
  <c r="P12835" i="4"/>
  <c r="Q12835" i="4" s="1"/>
  <c r="P12834" i="4"/>
  <c r="Q12834" i="4" s="1"/>
  <c r="P12833" i="4"/>
  <c r="Q12833" i="4" s="1"/>
  <c r="P12832" i="4"/>
  <c r="Q12832" i="4" s="1"/>
  <c r="P19195" i="4"/>
  <c r="Q19195" i="4" s="1"/>
  <c r="P8799" i="4"/>
  <c r="Q8799" i="4" s="1"/>
  <c r="P6274" i="4"/>
  <c r="Q6274" i="4" s="1"/>
  <c r="P18120" i="4"/>
  <c r="Q18120" i="4" s="1"/>
  <c r="P18554" i="4"/>
  <c r="Q18554" i="4" s="1"/>
  <c r="P17666" i="4"/>
  <c r="Q17666" i="4" s="1"/>
  <c r="P7237" i="4"/>
  <c r="Q7237" i="4" s="1"/>
  <c r="P15676" i="4"/>
  <c r="Q15676" i="4" s="1"/>
  <c r="P10702" i="4"/>
  <c r="Q10702" i="4" s="1"/>
  <c r="P10701" i="4"/>
  <c r="Q10701" i="4" s="1"/>
  <c r="P10700" i="4"/>
  <c r="Q10700" i="4" s="1"/>
  <c r="P11241" i="4"/>
  <c r="Q11241" i="4" s="1"/>
  <c r="P7236" i="4"/>
  <c r="Q7236" i="4" s="1"/>
  <c r="P5476" i="4"/>
  <c r="Q5476" i="4" s="1"/>
  <c r="P19745" i="4"/>
  <c r="Q19745" i="4" s="1"/>
  <c r="P19993" i="4"/>
  <c r="Q19993" i="4" s="1"/>
  <c r="P5475" i="4"/>
  <c r="Q5475" i="4" s="1"/>
  <c r="P7235" i="4"/>
  <c r="Q7235" i="4" s="1"/>
  <c r="P4685" i="4"/>
  <c r="Q4685" i="4" s="1"/>
  <c r="P5782" i="4"/>
  <c r="Q5782" i="4" s="1"/>
  <c r="P19194" i="4"/>
  <c r="Q19194" i="4" s="1"/>
  <c r="P18119" i="4"/>
  <c r="Q18119" i="4" s="1"/>
  <c r="P19193" i="4"/>
  <c r="Q19193" i="4" s="1"/>
  <c r="P18118" i="4"/>
  <c r="Q18118" i="4" s="1"/>
  <c r="P12831" i="4"/>
  <c r="Q12831" i="4" s="1"/>
  <c r="P20616" i="4"/>
  <c r="Q20616" i="4" s="1"/>
  <c r="P3538" i="4"/>
  <c r="Q3538" i="4" s="1"/>
  <c r="P7234" i="4"/>
  <c r="Q7234" i="4" s="1"/>
  <c r="P2969" i="4"/>
  <c r="Q2969" i="4" s="1"/>
  <c r="P2168" i="4"/>
  <c r="Q2168" i="4" s="1"/>
  <c r="P3537" i="4"/>
  <c r="Q3537" i="4" s="1"/>
  <c r="P10699" i="4"/>
  <c r="Q10699" i="4" s="1"/>
  <c r="P5025" i="4"/>
  <c r="Q5025" i="4" s="1"/>
  <c r="P10698" i="4"/>
  <c r="Q10698" i="4" s="1"/>
  <c r="P12830" i="4"/>
  <c r="Q12830" i="4" s="1"/>
  <c r="P791" i="4"/>
  <c r="Q791" i="4" s="1"/>
  <c r="P11500" i="4"/>
  <c r="Q11500" i="4" s="1"/>
  <c r="P1340" i="4"/>
  <c r="Q1340" i="4" s="1"/>
  <c r="P3536" i="4"/>
  <c r="Q3536" i="4" s="1"/>
  <c r="P1339" i="4"/>
  <c r="Q1339" i="4" s="1"/>
  <c r="P2527" i="4"/>
  <c r="Q2527" i="4" s="1"/>
  <c r="P2968" i="4"/>
  <c r="Q2968" i="4" s="1"/>
  <c r="P468" i="4"/>
  <c r="Q468" i="4" s="1"/>
  <c r="P7233" i="4"/>
  <c r="Q7233" i="4" s="1"/>
  <c r="P10697" i="4"/>
  <c r="Q10697" i="4" s="1"/>
  <c r="P3248" i="4"/>
  <c r="Q3248" i="4" s="1"/>
  <c r="P8082" i="4"/>
  <c r="Q8082" i="4" s="1"/>
  <c r="P5781" i="4"/>
  <c r="Q5781" i="4" s="1"/>
  <c r="P11499" i="4"/>
  <c r="Q11499" i="4" s="1"/>
  <c r="P11498" i="4"/>
  <c r="Q11498" i="4" s="1"/>
  <c r="P11497" i="4"/>
  <c r="Q11497" i="4" s="1"/>
  <c r="P14536" i="4"/>
  <c r="Q14536" i="4" s="1"/>
  <c r="P11496" i="4"/>
  <c r="Q11496" i="4" s="1"/>
  <c r="P11495" i="4"/>
  <c r="Q11495" i="4" s="1"/>
  <c r="P14535" i="4"/>
  <c r="Q14535" i="4" s="1"/>
  <c r="P9594" i="4"/>
  <c r="Q9594" i="4" s="1"/>
  <c r="P4191" i="4"/>
  <c r="Q4191" i="4" s="1"/>
  <c r="P1233" i="4"/>
  <c r="Q1233" i="4" s="1"/>
  <c r="P5474" i="4"/>
  <c r="Q5474" i="4" s="1"/>
  <c r="P5780" i="4"/>
  <c r="Q5780" i="4" s="1"/>
  <c r="P5024" i="4"/>
  <c r="Q5024" i="4" s="1"/>
  <c r="P297" i="4"/>
  <c r="Q297" i="4" s="1"/>
  <c r="P11240" i="4"/>
  <c r="Q11240" i="4" s="1"/>
  <c r="P11239" i="4"/>
  <c r="Q11239" i="4" s="1"/>
  <c r="P12829" i="4"/>
  <c r="Q12829" i="4" s="1"/>
  <c r="P11238" i="4"/>
  <c r="Q11238" i="4" s="1"/>
  <c r="P14883" i="4"/>
  <c r="Q14883" i="4" s="1"/>
  <c r="P9593" i="4"/>
  <c r="Q9593" i="4" s="1"/>
  <c r="P1090" i="4"/>
  <c r="Q1090" i="4" s="1"/>
  <c r="P1781" i="4"/>
  <c r="Q1781" i="4" s="1"/>
  <c r="P1383" i="4"/>
  <c r="Q1383" i="4" s="1"/>
  <c r="P3247" i="4"/>
  <c r="Q3247" i="4" s="1"/>
  <c r="P5473" i="4"/>
  <c r="Q5473" i="4" s="1"/>
  <c r="P1382" i="4"/>
  <c r="Q1382" i="4" s="1"/>
  <c r="P3246" i="4"/>
  <c r="Q3246" i="4" s="1"/>
  <c r="P1381" i="4"/>
  <c r="Q1381" i="4" s="1"/>
  <c r="P12828" i="4"/>
  <c r="Q12828" i="4" s="1"/>
  <c r="P12827" i="4"/>
  <c r="Q12827" i="4" s="1"/>
  <c r="P12826" i="4"/>
  <c r="Q12826" i="4" s="1"/>
  <c r="P9592" i="4"/>
  <c r="Q9592" i="4" s="1"/>
  <c r="P9591" i="4"/>
  <c r="Q9591" i="4" s="1"/>
  <c r="P3245" i="4"/>
  <c r="Q3245" i="4" s="1"/>
  <c r="P1561" i="4"/>
  <c r="Q1561" i="4" s="1"/>
  <c r="P4811" i="4"/>
  <c r="Q4811" i="4" s="1"/>
  <c r="P5472" i="4"/>
  <c r="Q5472" i="4" s="1"/>
  <c r="P7232" i="4"/>
  <c r="Q7232" i="4" s="1"/>
  <c r="P6273" i="4"/>
  <c r="Q6273" i="4" s="1"/>
  <c r="P8317" i="4"/>
  <c r="Q8317" i="4" s="1"/>
  <c r="P18636" i="4"/>
  <c r="Q18636" i="4" s="1"/>
  <c r="P18117" i="4"/>
  <c r="Q18117" i="4" s="1"/>
  <c r="P9590" i="4"/>
  <c r="Q9590" i="4" s="1"/>
  <c r="P15488" i="4"/>
  <c r="Q15488" i="4" s="1"/>
  <c r="P6071" i="4"/>
  <c r="Q6071" i="4" s="1"/>
  <c r="P12825" i="4"/>
  <c r="Q12825" i="4" s="1"/>
  <c r="P10696" i="4"/>
  <c r="Q10696" i="4" s="1"/>
  <c r="P8798" i="4"/>
  <c r="Q8798" i="4" s="1"/>
  <c r="P8797" i="4"/>
  <c r="Q8797" i="4" s="1"/>
  <c r="P11494" i="4"/>
  <c r="Q11494" i="4" s="1"/>
  <c r="P14534" i="4"/>
  <c r="Q14534" i="4" s="1"/>
  <c r="P19744" i="4"/>
  <c r="Q19744" i="4" s="1"/>
  <c r="P8081" i="4"/>
  <c r="Q8081" i="4" s="1"/>
  <c r="P13669" i="4"/>
  <c r="Q13669" i="4" s="1"/>
  <c r="P12824" i="4"/>
  <c r="Q12824" i="4" s="1"/>
  <c r="P5471" i="4"/>
  <c r="Q5471" i="4" s="1"/>
  <c r="P1380" i="4"/>
  <c r="Q1380" i="4" s="1"/>
  <c r="P1379" i="4"/>
  <c r="Q1379" i="4" s="1"/>
  <c r="P2083" i="4"/>
  <c r="Q2083" i="4" s="1"/>
  <c r="P19743" i="4"/>
  <c r="Q19743" i="4" s="1"/>
  <c r="P4684" i="4"/>
  <c r="Q4684" i="4" s="1"/>
  <c r="P19192" i="4"/>
  <c r="Q19192" i="4" s="1"/>
  <c r="P2526" i="4"/>
  <c r="Q2526" i="4" s="1"/>
  <c r="P5470" i="4"/>
  <c r="Q5470" i="4" s="1"/>
  <c r="P20573" i="4"/>
  <c r="Q20573" i="4" s="1"/>
  <c r="P17665" i="4"/>
  <c r="Q17665" i="4" s="1"/>
  <c r="P20174" i="4"/>
  <c r="Q20174" i="4" s="1"/>
  <c r="P10310" i="4"/>
  <c r="Q10310" i="4" s="1"/>
  <c r="P5779" i="4"/>
  <c r="Q5779" i="4" s="1"/>
  <c r="P4190" i="4"/>
  <c r="Q4190" i="4" s="1"/>
  <c r="P9589" i="4"/>
  <c r="Q9589" i="4" s="1"/>
  <c r="P20428" i="4"/>
  <c r="Q20428" i="4" s="1"/>
  <c r="P751" i="4"/>
  <c r="Q751" i="4" s="1"/>
  <c r="P2525" i="4"/>
  <c r="Q2525" i="4" s="1"/>
  <c r="P20235" i="4"/>
  <c r="Q20235" i="4" s="1"/>
  <c r="P19742" i="4"/>
  <c r="Q19742" i="4" s="1"/>
  <c r="P19191" i="4"/>
  <c r="Q19191" i="4" s="1"/>
  <c r="P11493" i="4"/>
  <c r="Q11493" i="4" s="1"/>
  <c r="P19483" i="4"/>
  <c r="Q19483" i="4" s="1"/>
  <c r="P3244" i="4"/>
  <c r="Q3244" i="4" s="1"/>
  <c r="P10079" i="4"/>
  <c r="Q10079" i="4" s="1"/>
  <c r="P5278" i="4"/>
  <c r="Q5278" i="4" s="1"/>
  <c r="P4516" i="4"/>
  <c r="Q4516" i="4" s="1"/>
  <c r="P11932" i="4"/>
  <c r="Q11932" i="4" s="1"/>
  <c r="P9130" i="4"/>
  <c r="Q9130" i="4" s="1"/>
  <c r="P1295" i="4"/>
  <c r="Q1295" i="4" s="1"/>
  <c r="P2524" i="4"/>
  <c r="Q2524" i="4" s="1"/>
  <c r="P345" i="4"/>
  <c r="Q345" i="4" s="1"/>
  <c r="P106" i="4"/>
  <c r="Q106" i="4" s="1"/>
  <c r="P2523" i="4"/>
  <c r="Q2523" i="4" s="1"/>
  <c r="P7231" i="4"/>
  <c r="Q7231" i="4" s="1"/>
  <c r="P19422" i="4"/>
  <c r="Q19422" i="4" s="1"/>
  <c r="P7230" i="4"/>
  <c r="Q7230" i="4" s="1"/>
  <c r="P7229" i="4"/>
  <c r="Q7229" i="4" s="1"/>
  <c r="P11931" i="4"/>
  <c r="Q11931" i="4" s="1"/>
  <c r="P616" i="4"/>
  <c r="Q616" i="4" s="1"/>
  <c r="P2522" i="4"/>
  <c r="Q2522" i="4" s="1"/>
  <c r="P3764" i="4"/>
  <c r="Q3764" i="4" s="1"/>
  <c r="P3763" i="4"/>
  <c r="Q3763" i="4" s="1"/>
  <c r="P17675" i="4"/>
  <c r="Q17675" i="4" s="1"/>
  <c r="P15477" i="4"/>
  <c r="Q15477" i="4" s="1"/>
  <c r="P18587" i="4"/>
  <c r="Q18587" i="4" s="1"/>
  <c r="P20282" i="4"/>
  <c r="Q20282" i="4" s="1"/>
  <c r="P19220" i="4"/>
  <c r="Q19220" i="4" s="1"/>
  <c r="P18586" i="4"/>
  <c r="Q18586" i="4" s="1"/>
  <c r="P16343" i="4"/>
  <c r="Q16343" i="4" s="1"/>
  <c r="P16010" i="4"/>
  <c r="Q16010" i="4" s="1"/>
  <c r="P19316" i="4"/>
  <c r="Q19316" i="4" s="1"/>
  <c r="P19933" i="4"/>
  <c r="Q19933" i="4" s="1"/>
  <c r="P18787" i="4"/>
  <c r="Q18787" i="4" s="1"/>
  <c r="P19761" i="4"/>
  <c r="Q19761" i="4" s="1"/>
  <c r="P18786" i="4"/>
  <c r="Q18786" i="4" s="1"/>
  <c r="P9069" i="4"/>
  <c r="Q9069" i="4" s="1"/>
  <c r="P12786" i="4"/>
  <c r="Q12786" i="4" s="1"/>
  <c r="P14502" i="4"/>
  <c r="Q14502" i="4" s="1"/>
  <c r="P11457" i="4"/>
  <c r="Q11457" i="4" s="1"/>
  <c r="P15779" i="4"/>
  <c r="Q15779" i="4" s="1"/>
  <c r="P16341" i="4"/>
  <c r="Q16341" i="4" s="1"/>
  <c r="P12785" i="4"/>
  <c r="Q12785" i="4" s="1"/>
  <c r="P6434" i="4"/>
  <c r="Q6434" i="4" s="1"/>
  <c r="P14501" i="4"/>
  <c r="Q14501" i="4" s="1"/>
  <c r="P18141" i="4"/>
  <c r="Q18141" i="4" s="1"/>
  <c r="P19508" i="4"/>
  <c r="Q19508" i="4" s="1"/>
  <c r="P14500" i="4"/>
  <c r="Q14500" i="4" s="1"/>
  <c r="P2506" i="4"/>
  <c r="Q2506" i="4" s="1"/>
  <c r="P11456" i="4"/>
  <c r="Q11456" i="4" s="1"/>
  <c r="P11455" i="4"/>
  <c r="Q11455" i="4" s="1"/>
  <c r="P14499" i="4"/>
  <c r="Q14499" i="4" s="1"/>
  <c r="P14498" i="4"/>
  <c r="Q14498" i="4" s="1"/>
  <c r="P14497" i="4"/>
  <c r="Q14497" i="4" s="1"/>
  <c r="P14496" i="4"/>
  <c r="Q14496" i="4" s="1"/>
  <c r="P14495" i="4"/>
  <c r="Q14495" i="4" s="1"/>
  <c r="P14494" i="4"/>
  <c r="Q14494" i="4" s="1"/>
  <c r="P14493" i="4"/>
  <c r="Q14493" i="4" s="1"/>
  <c r="P14492" i="4"/>
  <c r="Q14492" i="4" s="1"/>
  <c r="P14491" i="4"/>
  <c r="Q14491" i="4" s="1"/>
  <c r="P14490" i="4"/>
  <c r="Q14490" i="4" s="1"/>
  <c r="P14489" i="4"/>
  <c r="Q14489" i="4" s="1"/>
  <c r="P14488" i="4"/>
  <c r="Q14488" i="4" s="1"/>
  <c r="P14487" i="4"/>
  <c r="Q14487" i="4" s="1"/>
  <c r="P14486" i="4"/>
  <c r="Q14486" i="4" s="1"/>
  <c r="P14485" i="4"/>
  <c r="Q14485" i="4" s="1"/>
  <c r="P3724" i="4"/>
  <c r="Q3724" i="4" s="1"/>
  <c r="P4571" i="4"/>
  <c r="Q4571" i="4" s="1"/>
  <c r="P959" i="4"/>
  <c r="Q959" i="4" s="1"/>
  <c r="P5130" i="4"/>
  <c r="Q5130" i="4" s="1"/>
  <c r="P5723" i="4"/>
  <c r="Q5723" i="4" s="1"/>
  <c r="P3043" i="4"/>
  <c r="Q3043" i="4" s="1"/>
  <c r="P12784" i="4"/>
  <c r="Q12784" i="4" s="1"/>
  <c r="P9068" i="4"/>
  <c r="Q9068" i="4" s="1"/>
  <c r="P8028" i="4"/>
  <c r="Q8028" i="4" s="1"/>
  <c r="P1152" i="4"/>
  <c r="Q1152" i="4" s="1"/>
  <c r="P2727" i="4"/>
  <c r="Q2727" i="4" s="1"/>
  <c r="P4570" i="4"/>
  <c r="Q4570" i="4" s="1"/>
  <c r="P20136" i="4"/>
  <c r="Q20136" i="4" s="1"/>
  <c r="P20362" i="4"/>
  <c r="Q20362" i="4" s="1"/>
  <c r="P2059" i="4"/>
  <c r="Q2059" i="4" s="1"/>
  <c r="P4569" i="4"/>
  <c r="Q4569" i="4" s="1"/>
  <c r="P9067" i="4"/>
  <c r="Q9067" i="4" s="1"/>
  <c r="P6433" i="4"/>
  <c r="Q6433" i="4" s="1"/>
  <c r="P3723" i="4"/>
  <c r="Q3723" i="4" s="1"/>
  <c r="P3042" i="4"/>
  <c r="Q3042" i="4" s="1"/>
  <c r="P7194" i="4"/>
  <c r="Q7194" i="4" s="1"/>
  <c r="P14484" i="4"/>
  <c r="Q14484" i="4" s="1"/>
  <c r="P11454" i="4"/>
  <c r="Q11454" i="4" s="1"/>
  <c r="P14483" i="4"/>
  <c r="Q14483" i="4" s="1"/>
  <c r="P12783" i="4"/>
  <c r="Q12783" i="4" s="1"/>
  <c r="P12782" i="4"/>
  <c r="Q12782" i="4" s="1"/>
  <c r="P14482" i="4"/>
  <c r="Q14482" i="4" s="1"/>
  <c r="P15778" i="4"/>
  <c r="Q15778" i="4" s="1"/>
  <c r="P16340" i="4"/>
  <c r="Q16340" i="4" s="1"/>
  <c r="P1534" i="4"/>
  <c r="Q1534" i="4" s="1"/>
  <c r="P1889" i="4"/>
  <c r="Q1889" i="4" s="1"/>
  <c r="P1888" i="4"/>
  <c r="Q1888" i="4" s="1"/>
  <c r="P1700" i="4"/>
  <c r="Q1700" i="4" s="1"/>
  <c r="P2275" i="4"/>
  <c r="Q2275" i="4" s="1"/>
  <c r="P3041" i="4"/>
  <c r="Q3041" i="4" s="1"/>
  <c r="P487" i="4"/>
  <c r="Q487" i="4" s="1"/>
  <c r="P606" i="4"/>
  <c r="Q606" i="4" s="1"/>
  <c r="P5722" i="4"/>
  <c r="Q5722" i="4" s="1"/>
  <c r="P10196" i="4"/>
  <c r="Q10196" i="4" s="1"/>
  <c r="P10195" i="4"/>
  <c r="Q10195" i="4" s="1"/>
  <c r="P2058" i="4"/>
  <c r="Q2058" i="4" s="1"/>
  <c r="P16631" i="4"/>
  <c r="Q16631" i="4" s="1"/>
  <c r="P18899" i="4"/>
  <c r="Q18899" i="4" s="1"/>
  <c r="P16981" i="4"/>
  <c r="Q16981" i="4" s="1"/>
  <c r="P12779" i="4"/>
  <c r="Q12779" i="4" s="1"/>
  <c r="P16980" i="4"/>
  <c r="Q16980" i="4" s="1"/>
  <c r="P12778" i="4"/>
  <c r="Q12778" i="4" s="1"/>
  <c r="P2769" i="4"/>
  <c r="Q2769" i="4" s="1"/>
  <c r="P6225" i="4"/>
  <c r="Q6225" i="4" s="1"/>
  <c r="P1528" i="4"/>
  <c r="Q1528" i="4" s="1"/>
  <c r="P2208" i="4"/>
  <c r="Q2208" i="4" s="1"/>
  <c r="P3192" i="4"/>
  <c r="Q3192" i="4" s="1"/>
  <c r="P4767" i="4"/>
  <c r="Q4767" i="4" s="1"/>
  <c r="P6224" i="4"/>
  <c r="Q6224" i="4" s="1"/>
  <c r="P1747" i="4"/>
  <c r="Q1747" i="4" s="1"/>
  <c r="P2497" i="4"/>
  <c r="Q2497" i="4" s="1"/>
  <c r="P2496" i="4"/>
  <c r="Q2496" i="4" s="1"/>
  <c r="P4120" i="4"/>
  <c r="Q4120" i="4" s="1"/>
  <c r="P1527" i="4"/>
  <c r="Q1527" i="4" s="1"/>
  <c r="P1905" i="4"/>
  <c r="Q1905" i="4" s="1"/>
  <c r="P1904" i="4"/>
  <c r="Q1904" i="4" s="1"/>
  <c r="P1903" i="4"/>
  <c r="Q1903" i="4" s="1"/>
  <c r="P1902" i="4"/>
  <c r="Q1902" i="4" s="1"/>
  <c r="P1901" i="4"/>
  <c r="Q1901" i="4" s="1"/>
  <c r="P1900" i="4"/>
  <c r="Q1900" i="4" s="1"/>
  <c r="P10033" i="4"/>
  <c r="Q10033" i="4" s="1"/>
  <c r="P4479" i="4"/>
  <c r="Q4479" i="4" s="1"/>
  <c r="P222" i="4"/>
  <c r="Q222" i="4" s="1"/>
  <c r="P10032" i="4"/>
  <c r="Q10032" i="4" s="1"/>
  <c r="P6130" i="4"/>
  <c r="Q6130" i="4" s="1"/>
  <c r="P9186" i="4"/>
  <c r="Q9186" i="4" s="1"/>
  <c r="P11376" i="4"/>
  <c r="Q11376" i="4" s="1"/>
  <c r="P10449" i="4"/>
  <c r="Q10449" i="4" s="1"/>
  <c r="P10031" i="4"/>
  <c r="Q10031" i="4" s="1"/>
  <c r="P3318" i="4"/>
  <c r="Q3318" i="4" s="1"/>
  <c r="P2489" i="4"/>
  <c r="Q2489" i="4" s="1"/>
  <c r="P2488" i="4"/>
  <c r="Q2488" i="4" s="1"/>
  <c r="P1631" i="4"/>
  <c r="Q1631" i="4" s="1"/>
  <c r="P19403" i="4"/>
  <c r="Q19403" i="4" s="1"/>
  <c r="P19402" i="4"/>
  <c r="Q19402" i="4" s="1"/>
  <c r="P13910" i="4"/>
  <c r="Q13910" i="4" s="1"/>
  <c r="P17117" i="4"/>
  <c r="Q17117" i="4" s="1"/>
  <c r="P12768" i="4"/>
  <c r="Q12768" i="4" s="1"/>
  <c r="P16094" i="4"/>
  <c r="Q16094" i="4" s="1"/>
  <c r="P16093" i="4"/>
  <c r="Q16093" i="4" s="1"/>
  <c r="P16545" i="4"/>
  <c r="Q16545" i="4" s="1"/>
  <c r="P10640" i="4"/>
  <c r="Q10640" i="4" s="1"/>
  <c r="P10639" i="4"/>
  <c r="Q10639" i="4" s="1"/>
  <c r="P10638" i="4"/>
  <c r="Q10638" i="4" s="1"/>
  <c r="P10637" i="4"/>
  <c r="Q10637" i="4" s="1"/>
  <c r="P10636" i="4"/>
  <c r="Q10636" i="4" s="1"/>
  <c r="P7176" i="4"/>
  <c r="Q7176" i="4" s="1"/>
  <c r="P2483" i="4"/>
  <c r="Q2483" i="4" s="1"/>
  <c r="P8716" i="4"/>
  <c r="Q8716" i="4" s="1"/>
  <c r="P5939" i="4"/>
  <c r="Q5939" i="4" s="1"/>
  <c r="P10635" i="4"/>
  <c r="Q10635" i="4" s="1"/>
  <c r="P10634" i="4"/>
  <c r="Q10634" i="4" s="1"/>
  <c r="P10633" i="4"/>
  <c r="Q10633" i="4" s="1"/>
  <c r="P12767" i="4"/>
  <c r="Q12767" i="4" s="1"/>
  <c r="P10632" i="4"/>
  <c r="Q10632" i="4" s="1"/>
  <c r="P4105" i="4"/>
  <c r="Q4105" i="4" s="1"/>
  <c r="P8715" i="4"/>
  <c r="Q8715" i="4" s="1"/>
  <c r="P8714" i="4"/>
  <c r="Q8714" i="4" s="1"/>
  <c r="P4499" i="4"/>
  <c r="Q4499" i="4" s="1"/>
  <c r="P638" i="4"/>
  <c r="Q638" i="4" s="1"/>
  <c r="P1299" i="4"/>
  <c r="Q1299" i="4" s="1"/>
  <c r="P1796" i="4"/>
  <c r="Q1796" i="4" s="1"/>
  <c r="P405" i="4"/>
  <c r="Q405" i="4" s="1"/>
  <c r="P8713" i="4"/>
  <c r="Q8713" i="4" s="1"/>
  <c r="P13781" i="4"/>
  <c r="Q13781" i="4" s="1"/>
  <c r="P14472" i="4"/>
  <c r="Q14472" i="4" s="1"/>
  <c r="P12762" i="4"/>
  <c r="Q12762" i="4" s="1"/>
  <c r="P11423" i="4"/>
  <c r="Q11423" i="4" s="1"/>
  <c r="P11422" i="4"/>
  <c r="Q11422" i="4" s="1"/>
  <c r="P11421" i="4"/>
  <c r="Q11421" i="4" s="1"/>
  <c r="P18151" i="4"/>
  <c r="Q18151" i="4" s="1"/>
  <c r="P10143" i="4"/>
  <c r="Q10143" i="4" s="1"/>
  <c r="P2025" i="4"/>
  <c r="Q2025" i="4" s="1"/>
  <c r="P1676" i="4"/>
  <c r="Q1676" i="4" s="1"/>
  <c r="P12761" i="4"/>
  <c r="Q12761" i="4" s="1"/>
  <c r="P10142" i="4"/>
  <c r="Q10142" i="4" s="1"/>
  <c r="P14471" i="4"/>
  <c r="Q14471" i="4" s="1"/>
  <c r="P15762" i="4"/>
  <c r="Q15762" i="4" s="1"/>
  <c r="P10141" i="4"/>
  <c r="Q10141" i="4" s="1"/>
  <c r="P12760" i="4"/>
  <c r="Q12760" i="4" s="1"/>
  <c r="P12759" i="4"/>
  <c r="Q12759" i="4" s="1"/>
  <c r="P3004" i="4"/>
  <c r="Q3004" i="4" s="1"/>
  <c r="P17214" i="4"/>
  <c r="Q17214" i="4" s="1"/>
  <c r="P9038" i="4"/>
  <c r="Q9038" i="4" s="1"/>
  <c r="P2474" i="4"/>
  <c r="Q2474" i="4" s="1"/>
  <c r="P2024" i="4"/>
  <c r="Q2024" i="4" s="1"/>
  <c r="P18597" i="4"/>
  <c r="Q18597" i="4" s="1"/>
  <c r="P16339" i="4"/>
  <c r="Q16339" i="4" s="1"/>
  <c r="P16481" i="4"/>
  <c r="Q16481" i="4" s="1"/>
  <c r="P10226" i="4"/>
  <c r="Q10226" i="4" s="1"/>
  <c r="P12742" i="4"/>
  <c r="Q12742" i="4" s="1"/>
  <c r="P12741" i="4"/>
  <c r="Q12741" i="4" s="1"/>
  <c r="P11155" i="4"/>
  <c r="Q11155" i="4" s="1"/>
  <c r="P5384" i="4"/>
  <c r="Q5384" i="4" s="1"/>
  <c r="P7149" i="4"/>
  <c r="Q7149" i="4" s="1"/>
  <c r="P7148" i="4"/>
  <c r="Q7148" i="4" s="1"/>
  <c r="P8175" i="4"/>
  <c r="Q8175" i="4" s="1"/>
  <c r="P11154" i="4"/>
  <c r="Q11154" i="4" s="1"/>
  <c r="P11153" i="4"/>
  <c r="Q11153" i="4" s="1"/>
  <c r="P12740" i="4"/>
  <c r="Q12740" i="4" s="1"/>
  <c r="P6177" i="4"/>
  <c r="Q6177" i="4" s="1"/>
  <c r="P8174" i="4"/>
  <c r="Q8174" i="4" s="1"/>
  <c r="P18157" i="4"/>
  <c r="Q18157" i="4" s="1"/>
  <c r="P18667" i="4"/>
  <c r="Q18667" i="4" s="1"/>
  <c r="P9476" i="4"/>
  <c r="Q9476" i="4" s="1"/>
  <c r="P7147" i="4"/>
  <c r="Q7147" i="4" s="1"/>
  <c r="P5383" i="4"/>
  <c r="Q5383" i="4" s="1"/>
  <c r="P11152" i="4"/>
  <c r="Q11152" i="4" s="1"/>
  <c r="P12739" i="4"/>
  <c r="Q12739" i="4" s="1"/>
  <c r="P12738" i="4"/>
  <c r="Q12738" i="4" s="1"/>
  <c r="P9475" i="4"/>
  <c r="Q9475" i="4" s="1"/>
  <c r="P8173" i="4"/>
  <c r="Q8173" i="4" s="1"/>
  <c r="P12737" i="4"/>
  <c r="Q12737" i="4" s="1"/>
  <c r="P6176" i="4"/>
  <c r="Q6176" i="4" s="1"/>
  <c r="P8172" i="4"/>
  <c r="Q8172" i="4" s="1"/>
  <c r="P12736" i="4"/>
  <c r="Q12736" i="4" s="1"/>
  <c r="P8171" i="4"/>
  <c r="Q8171" i="4" s="1"/>
  <c r="P1188" i="4"/>
  <c r="Q1188" i="4" s="1"/>
  <c r="P1934" i="4"/>
  <c r="Q1934" i="4" s="1"/>
  <c r="P1496" i="4"/>
  <c r="Q1496" i="4" s="1"/>
  <c r="P5382" i="4"/>
  <c r="Q5382" i="4" s="1"/>
  <c r="P12735" i="4"/>
  <c r="Q12735" i="4" s="1"/>
  <c r="P8170" i="4"/>
  <c r="Q8170" i="4" s="1"/>
  <c r="P5381" i="4"/>
  <c r="Q5381" i="4" s="1"/>
  <c r="P11151" i="4"/>
  <c r="Q11151" i="4" s="1"/>
  <c r="P9474" i="4"/>
  <c r="Q9474" i="4" s="1"/>
  <c r="P9473" i="4"/>
  <c r="Q9473" i="4" s="1"/>
  <c r="P7146" i="4"/>
  <c r="Q7146" i="4" s="1"/>
  <c r="P11150" i="4"/>
  <c r="Q11150" i="4" s="1"/>
  <c r="P4060" i="4"/>
  <c r="Q4060" i="4" s="1"/>
  <c r="P8169" i="4"/>
  <c r="Q8169" i="4" s="1"/>
  <c r="P6175" i="4"/>
  <c r="Q6175" i="4" s="1"/>
  <c r="P2459" i="4"/>
  <c r="Q2459" i="4" s="1"/>
  <c r="P9472" i="4"/>
  <c r="Q9472" i="4" s="1"/>
  <c r="P5380" i="4"/>
  <c r="Q5380" i="4" s="1"/>
  <c r="P9471" i="4"/>
  <c r="Q9471" i="4" s="1"/>
  <c r="P3584" i="4"/>
  <c r="Q3584" i="4" s="1"/>
  <c r="P8168" i="4"/>
  <c r="Q8168" i="4" s="1"/>
  <c r="P11149" i="4"/>
  <c r="Q11149" i="4" s="1"/>
  <c r="P5379" i="4"/>
  <c r="Q5379" i="4" s="1"/>
  <c r="P3132" i="4"/>
  <c r="Q3132" i="4" s="1"/>
  <c r="P9470" i="4"/>
  <c r="Q9470" i="4" s="1"/>
  <c r="P3131" i="4"/>
  <c r="Q3131" i="4" s="1"/>
  <c r="P5378" i="4"/>
  <c r="Q5378" i="4" s="1"/>
  <c r="P1933" i="4"/>
  <c r="Q1933" i="4" s="1"/>
  <c r="P7145" i="4"/>
  <c r="Q7145" i="4" s="1"/>
  <c r="P4059" i="4"/>
  <c r="Q4059" i="4" s="1"/>
  <c r="P5377" i="4"/>
  <c r="Q5377" i="4" s="1"/>
  <c r="P1932" i="4"/>
  <c r="Q1932" i="4" s="1"/>
  <c r="P5376" i="4"/>
  <c r="Q5376" i="4" s="1"/>
  <c r="P20530" i="4"/>
  <c r="Q20530" i="4" s="1"/>
  <c r="P20335" i="4"/>
  <c r="Q20335" i="4" s="1"/>
  <c r="P12734" i="4"/>
  <c r="Q12734" i="4" s="1"/>
  <c r="P12733" i="4"/>
  <c r="Q12733" i="4" s="1"/>
  <c r="P5375" i="4"/>
  <c r="Q5375" i="4" s="1"/>
  <c r="P9469" i="4"/>
  <c r="Q9469" i="4" s="1"/>
  <c r="P8167" i="4"/>
  <c r="Q8167" i="4" s="1"/>
  <c r="P11148" i="4"/>
  <c r="Q11148" i="4" s="1"/>
  <c r="P12732" i="4"/>
  <c r="Q12732" i="4" s="1"/>
  <c r="P7144" i="4"/>
  <c r="Q7144" i="4" s="1"/>
  <c r="P7143" i="4"/>
  <c r="Q7143" i="4" s="1"/>
  <c r="P9468" i="4"/>
  <c r="Q9468" i="4" s="1"/>
  <c r="P12731" i="4"/>
  <c r="Q12731" i="4" s="1"/>
  <c r="P7142" i="4"/>
  <c r="Q7142" i="4" s="1"/>
  <c r="P8166" i="4"/>
  <c r="Q8166" i="4" s="1"/>
  <c r="P16090" i="4"/>
  <c r="Q16090" i="4" s="1"/>
  <c r="P8165" i="4"/>
  <c r="Q8165" i="4" s="1"/>
  <c r="P19786" i="4"/>
  <c r="Q19786" i="4" s="1"/>
  <c r="P3130" i="4"/>
  <c r="Q3130" i="4" s="1"/>
  <c r="P1931" i="4"/>
  <c r="Q1931" i="4" s="1"/>
  <c r="P1334" i="4"/>
  <c r="Q1334" i="4" s="1"/>
  <c r="P20450" i="4"/>
  <c r="Q20450" i="4" s="1"/>
  <c r="P20667" i="4"/>
  <c r="Q20667" i="4" s="1"/>
  <c r="P12730" i="4"/>
  <c r="Q12730" i="4" s="1"/>
  <c r="P17599" i="4"/>
  <c r="Q17599" i="4" s="1"/>
  <c r="P18666" i="4"/>
  <c r="Q18666" i="4" s="1"/>
  <c r="P20449" i="4"/>
  <c r="Q20449" i="4" s="1"/>
  <c r="P11147" i="4"/>
  <c r="Q11147" i="4" s="1"/>
  <c r="P14839" i="4"/>
  <c r="Q14839" i="4" s="1"/>
  <c r="P74" i="4"/>
  <c r="Q74" i="4" s="1"/>
  <c r="P7141" i="4"/>
  <c r="Q7141" i="4" s="1"/>
  <c r="P2458" i="4"/>
  <c r="Q2458" i="4" s="1"/>
  <c r="P2457" i="4"/>
  <c r="Q2457" i="4" s="1"/>
  <c r="P3129" i="4"/>
  <c r="Q3129" i="4" s="1"/>
  <c r="P3583" i="4"/>
  <c r="Q3583" i="4" s="1"/>
  <c r="P1052" i="4"/>
  <c r="Q1052" i="4" s="1"/>
  <c r="P206" i="4"/>
  <c r="Q206" i="4" s="1"/>
  <c r="P628" i="4"/>
  <c r="Q628" i="4" s="1"/>
  <c r="P1702" i="4"/>
  <c r="Q1702" i="4" s="1"/>
  <c r="P20529" i="4"/>
  <c r="Q20529" i="4" s="1"/>
  <c r="P19101" i="4"/>
  <c r="Q19101" i="4" s="1"/>
  <c r="P19100" i="4"/>
  <c r="Q19100" i="4" s="1"/>
  <c r="P16815" i="4"/>
  <c r="Q16815" i="4" s="1"/>
  <c r="P17037" i="4"/>
  <c r="Q17037" i="4" s="1"/>
  <c r="P16814" i="4"/>
  <c r="Q16814" i="4" s="1"/>
  <c r="P16813" i="4"/>
  <c r="Q16813" i="4" s="1"/>
  <c r="P16812" i="4"/>
  <c r="Q16812" i="4" s="1"/>
  <c r="P17385" i="4"/>
  <c r="Q17385" i="4" s="1"/>
  <c r="P17689" i="4"/>
  <c r="Q17689" i="4" s="1"/>
  <c r="P16338" i="4"/>
  <c r="Q16338" i="4" s="1"/>
  <c r="P16817" i="4"/>
  <c r="Q16817" i="4" s="1"/>
  <c r="P16704" i="4"/>
  <c r="Q16704" i="4" s="1"/>
  <c r="P16657" i="4"/>
  <c r="Q16657" i="4" s="1"/>
  <c r="P16458" i="4"/>
  <c r="Q16458" i="4" s="1"/>
  <c r="P15892" i="4"/>
  <c r="Q15892" i="4" s="1"/>
  <c r="P11841" i="4"/>
  <c r="Q11841" i="4" s="1"/>
  <c r="P15754" i="4"/>
  <c r="Q15754" i="4" s="1"/>
  <c r="P4515" i="4"/>
  <c r="Q4515" i="4" s="1"/>
  <c r="P2964" i="4"/>
  <c r="Q2964" i="4" s="1"/>
  <c r="P5593" i="4"/>
  <c r="Q5593" i="4" s="1"/>
  <c r="P10078" i="4"/>
  <c r="Q10078" i="4" s="1"/>
  <c r="P12717" i="4"/>
  <c r="Q12717" i="4" s="1"/>
  <c r="P11380" i="4"/>
  <c r="Q11380" i="4" s="1"/>
  <c r="P15753" i="4"/>
  <c r="Q15753" i="4" s="1"/>
  <c r="P15752" i="4"/>
  <c r="Q15752" i="4" s="1"/>
  <c r="P18614" i="4"/>
  <c r="Q18614" i="4" s="1"/>
  <c r="P11379" i="4"/>
  <c r="Q11379" i="4" s="1"/>
  <c r="P4514" i="4"/>
  <c r="Q4514" i="4" s="1"/>
  <c r="P4050" i="4"/>
  <c r="Q4050" i="4" s="1"/>
  <c r="P2963" i="4"/>
  <c r="Q2963" i="4" s="1"/>
  <c r="P3306" i="4"/>
  <c r="Q3306" i="4" s="1"/>
  <c r="P150" i="4"/>
  <c r="Q150" i="4" s="1"/>
  <c r="P919" i="4"/>
  <c r="Q919" i="4" s="1"/>
  <c r="P1482" i="4"/>
  <c r="Q1482" i="4" s="1"/>
  <c r="P2962" i="4"/>
  <c r="Q2962" i="4" s="1"/>
  <c r="P273" i="4"/>
  <c r="Q273" i="4" s="1"/>
  <c r="P918" i="4"/>
  <c r="Q918" i="4" s="1"/>
  <c r="P1635" i="4"/>
  <c r="Q1635" i="4" s="1"/>
  <c r="P917" i="4"/>
  <c r="Q917" i="4" s="1"/>
  <c r="P1816" i="4"/>
  <c r="Q1816" i="4" s="1"/>
  <c r="P11581" i="4"/>
  <c r="Q11581" i="4" s="1"/>
  <c r="P4044" i="4"/>
  <c r="Q4044" i="4" s="1"/>
  <c r="P7099" i="4"/>
  <c r="Q7099" i="4" s="1"/>
  <c r="P17397" i="4"/>
  <c r="Q17397" i="4" s="1"/>
  <c r="P17396" i="4"/>
  <c r="Q17396" i="4" s="1"/>
  <c r="P2843" i="4"/>
  <c r="Q2843" i="4" s="1"/>
  <c r="P12699" i="4"/>
  <c r="Q12699" i="4" s="1"/>
  <c r="P4043" i="4"/>
  <c r="Q4043" i="4" s="1"/>
  <c r="P3416" i="4"/>
  <c r="Q3416" i="4" s="1"/>
  <c r="P4042" i="4"/>
  <c r="Q4042" i="4" s="1"/>
  <c r="P3415" i="4"/>
  <c r="Q3415" i="4" s="1"/>
  <c r="P4041" i="4"/>
  <c r="Q4041" i="4" s="1"/>
  <c r="P5891" i="4"/>
  <c r="Q5891" i="4" s="1"/>
  <c r="P4040" i="4"/>
  <c r="Q4040" i="4" s="1"/>
  <c r="P5890" i="4"/>
  <c r="Q5890" i="4" s="1"/>
  <c r="P10540" i="4"/>
  <c r="Q10540" i="4" s="1"/>
  <c r="P8611" i="4"/>
  <c r="Q8611" i="4" s="1"/>
  <c r="P7098" i="4"/>
  <c r="Q7098" i="4" s="1"/>
  <c r="P4039" i="4"/>
  <c r="Q4039" i="4" s="1"/>
  <c r="P10539" i="4"/>
  <c r="Q10539" i="4" s="1"/>
  <c r="P8610" i="4"/>
  <c r="Q8610" i="4" s="1"/>
  <c r="P7097" i="4"/>
  <c r="Q7097" i="4" s="1"/>
  <c r="P4038" i="4"/>
  <c r="Q4038" i="4" s="1"/>
  <c r="P10538" i="4"/>
  <c r="Q10538" i="4" s="1"/>
  <c r="P10537" i="4"/>
  <c r="Q10537" i="4" s="1"/>
  <c r="P5889" i="4"/>
  <c r="Q5889" i="4" s="1"/>
  <c r="P7096" i="4"/>
  <c r="Q7096" i="4" s="1"/>
  <c r="P4915" i="4"/>
  <c r="Q4915" i="4" s="1"/>
  <c r="P4914" i="4"/>
  <c r="Q4914" i="4" s="1"/>
  <c r="P3414" i="4"/>
  <c r="Q3414" i="4" s="1"/>
  <c r="P7095" i="4"/>
  <c r="Q7095" i="4" s="1"/>
  <c r="P7094" i="4"/>
  <c r="Q7094" i="4" s="1"/>
  <c r="P8609" i="4"/>
  <c r="Q8609" i="4" s="1"/>
  <c r="P7093" i="4"/>
  <c r="Q7093" i="4" s="1"/>
  <c r="P20109" i="4"/>
  <c r="Q20109" i="4" s="1"/>
  <c r="P4913" i="4"/>
  <c r="Q4913" i="4" s="1"/>
  <c r="P4912" i="4"/>
  <c r="Q4912" i="4" s="1"/>
  <c r="P5888" i="4"/>
  <c r="Q5888" i="4" s="1"/>
  <c r="P4911" i="4"/>
  <c r="Q4911" i="4" s="1"/>
  <c r="P5887" i="4"/>
  <c r="Q5887" i="4" s="1"/>
  <c r="P7092" i="4"/>
  <c r="Q7092" i="4" s="1"/>
  <c r="P4910" i="4"/>
  <c r="Q4910" i="4" s="1"/>
  <c r="P4909" i="4"/>
  <c r="Q4909" i="4" s="1"/>
  <c r="P3413" i="4"/>
  <c r="Q3413" i="4" s="1"/>
  <c r="P7091" i="4"/>
  <c r="Q7091" i="4" s="1"/>
  <c r="P7090" i="4"/>
  <c r="Q7090" i="4" s="1"/>
  <c r="P8608" i="4"/>
  <c r="Q8608" i="4" s="1"/>
  <c r="P7089" i="4"/>
  <c r="Q7089" i="4" s="1"/>
  <c r="P20108" i="4"/>
  <c r="Q20108" i="4" s="1"/>
  <c r="P4908" i="4"/>
  <c r="Q4908" i="4" s="1"/>
  <c r="P4907" i="4"/>
  <c r="Q4907" i="4" s="1"/>
  <c r="P5886" i="4"/>
  <c r="Q5886" i="4" s="1"/>
  <c r="P4906" i="4"/>
  <c r="Q4906" i="4" s="1"/>
  <c r="P17395" i="4"/>
  <c r="Q17395" i="4" s="1"/>
  <c r="P17045" i="4"/>
  <c r="Q17045" i="4" s="1"/>
  <c r="P7088" i="4"/>
  <c r="Q7088" i="4" s="1"/>
  <c r="P7087" i="4"/>
  <c r="Q7087" i="4" s="1"/>
  <c r="P8607" i="4"/>
  <c r="Q8607" i="4" s="1"/>
  <c r="P3412" i="4"/>
  <c r="Q3412" i="4" s="1"/>
  <c r="P8606" i="4"/>
  <c r="Q8606" i="4" s="1"/>
  <c r="P8605" i="4"/>
  <c r="Q8605" i="4" s="1"/>
  <c r="P4905" i="4"/>
  <c r="Q4905" i="4" s="1"/>
  <c r="P10536" i="4"/>
  <c r="Q10536" i="4" s="1"/>
  <c r="P5885" i="4"/>
  <c r="Q5885" i="4" s="1"/>
  <c r="P12698" i="4"/>
  <c r="Q12698" i="4" s="1"/>
  <c r="P7086" i="4"/>
  <c r="Q7086" i="4" s="1"/>
  <c r="P8604" i="4"/>
  <c r="Q8604" i="4" s="1"/>
  <c r="P7085" i="4"/>
  <c r="Q7085" i="4" s="1"/>
  <c r="P7084" i="4"/>
  <c r="Q7084" i="4" s="1"/>
  <c r="P8603" i="4"/>
  <c r="Q8603" i="4" s="1"/>
  <c r="P3411" i="4"/>
  <c r="Q3411" i="4" s="1"/>
  <c r="P8602" i="4"/>
  <c r="Q8602" i="4" s="1"/>
  <c r="P8601" i="4"/>
  <c r="Q8601" i="4" s="1"/>
  <c r="P4904" i="4"/>
  <c r="Q4904" i="4" s="1"/>
  <c r="P10535" i="4"/>
  <c r="Q10535" i="4" s="1"/>
  <c r="P5884" i="4"/>
  <c r="Q5884" i="4" s="1"/>
  <c r="P12697" i="4"/>
  <c r="Q12697" i="4" s="1"/>
  <c r="P7083" i="4"/>
  <c r="Q7083" i="4" s="1"/>
  <c r="P8600" i="4"/>
  <c r="Q8600" i="4" s="1"/>
  <c r="P2440" i="4"/>
  <c r="Q2440" i="4" s="1"/>
  <c r="P2439" i="4"/>
  <c r="Q2439" i="4" s="1"/>
  <c r="P3410" i="4"/>
  <c r="Q3410" i="4" s="1"/>
  <c r="P19794" i="4"/>
  <c r="Q19794" i="4" s="1"/>
  <c r="P19361" i="4"/>
  <c r="Q19361" i="4" s="1"/>
  <c r="P10534" i="4"/>
  <c r="Q10534" i="4" s="1"/>
  <c r="P12696" i="4"/>
  <c r="Q12696" i="4" s="1"/>
  <c r="P8599" i="4"/>
  <c r="Q8599" i="4" s="1"/>
  <c r="P10533" i="4"/>
  <c r="Q10533" i="4" s="1"/>
  <c r="P12695" i="4"/>
  <c r="Q12695" i="4" s="1"/>
  <c r="P10532" i="4"/>
  <c r="Q10532" i="4" s="1"/>
  <c r="P8598" i="4"/>
  <c r="Q8598" i="4" s="1"/>
  <c r="P4037" i="4"/>
  <c r="Q4037" i="4" s="1"/>
  <c r="P20107" i="4"/>
  <c r="Q20107" i="4" s="1"/>
  <c r="P10531" i="4"/>
  <c r="Q10531" i="4" s="1"/>
  <c r="P8597" i="4"/>
  <c r="Q8597" i="4" s="1"/>
  <c r="P4036" i="4"/>
  <c r="Q4036" i="4" s="1"/>
  <c r="P4903" i="4"/>
  <c r="Q4903" i="4" s="1"/>
  <c r="P3409" i="4"/>
  <c r="Q3409" i="4" s="1"/>
  <c r="P7082" i="4"/>
  <c r="Q7082" i="4" s="1"/>
  <c r="P8596" i="4"/>
  <c r="Q8596" i="4" s="1"/>
  <c r="P10530" i="4"/>
  <c r="Q10530" i="4" s="1"/>
  <c r="P8595" i="4"/>
  <c r="Q8595" i="4" s="1"/>
  <c r="P3408" i="4"/>
  <c r="Q3408" i="4" s="1"/>
  <c r="P5883" i="4"/>
  <c r="Q5883" i="4" s="1"/>
  <c r="P8594" i="4"/>
  <c r="Q8594" i="4" s="1"/>
  <c r="P2438" i="4"/>
  <c r="Q2438" i="4" s="1"/>
  <c r="P2437" i="4"/>
  <c r="Q2437" i="4" s="1"/>
  <c r="P3407" i="4"/>
  <c r="Q3407" i="4" s="1"/>
  <c r="P19793" i="4"/>
  <c r="Q19793" i="4" s="1"/>
  <c r="P19360" i="4"/>
  <c r="Q19360" i="4" s="1"/>
  <c r="P10529" i="4"/>
  <c r="Q10529" i="4" s="1"/>
  <c r="P12694" i="4"/>
  <c r="Q12694" i="4" s="1"/>
  <c r="P8593" i="4"/>
  <c r="Q8593" i="4" s="1"/>
  <c r="P10528" i="4"/>
  <c r="Q10528" i="4" s="1"/>
  <c r="P12693" i="4"/>
  <c r="Q12693" i="4" s="1"/>
  <c r="P10527" i="4"/>
  <c r="Q10527" i="4" s="1"/>
  <c r="P8592" i="4"/>
  <c r="Q8592" i="4" s="1"/>
  <c r="P4035" i="4"/>
  <c r="Q4035" i="4" s="1"/>
  <c r="P20106" i="4"/>
  <c r="Q20106" i="4" s="1"/>
  <c r="P10526" i="4"/>
  <c r="Q10526" i="4" s="1"/>
  <c r="P8591" i="4"/>
  <c r="Q8591" i="4" s="1"/>
  <c r="P4034" i="4"/>
  <c r="Q4034" i="4" s="1"/>
  <c r="P4902" i="4"/>
  <c r="Q4902" i="4" s="1"/>
  <c r="P3406" i="4"/>
  <c r="Q3406" i="4" s="1"/>
  <c r="P7081" i="4"/>
  <c r="Q7081" i="4" s="1"/>
  <c r="P8590" i="4"/>
  <c r="Q8590" i="4" s="1"/>
  <c r="P10525" i="4"/>
  <c r="Q10525" i="4" s="1"/>
  <c r="P8589" i="4"/>
  <c r="Q8589" i="4" s="1"/>
  <c r="P3405" i="4"/>
  <c r="Q3405" i="4" s="1"/>
  <c r="P5882" i="4"/>
  <c r="Q5882" i="4" s="1"/>
  <c r="P9008" i="4"/>
  <c r="Q9008" i="4" s="1"/>
  <c r="P10524" i="4"/>
  <c r="Q10524" i="4" s="1"/>
  <c r="P8588" i="4"/>
  <c r="Q8588" i="4" s="1"/>
  <c r="P5881" i="4"/>
  <c r="Q5881" i="4" s="1"/>
  <c r="P5880" i="4"/>
  <c r="Q5880" i="4" s="1"/>
  <c r="P7080" i="4"/>
  <c r="Q7080" i="4" s="1"/>
  <c r="P8587" i="4"/>
  <c r="Q8587" i="4" s="1"/>
  <c r="P8586" i="4"/>
  <c r="Q8586" i="4" s="1"/>
  <c r="P5879" i="4"/>
  <c r="Q5879" i="4" s="1"/>
  <c r="P18170" i="4"/>
  <c r="Q18170" i="4" s="1"/>
  <c r="P8585" i="4"/>
  <c r="Q8585" i="4" s="1"/>
  <c r="P18815" i="4"/>
  <c r="Q18815" i="4" s="1"/>
  <c r="P8584" i="4"/>
  <c r="Q8584" i="4" s="1"/>
  <c r="P5878" i="4"/>
  <c r="Q5878" i="4" s="1"/>
  <c r="P18169" i="4"/>
  <c r="Q18169" i="4" s="1"/>
  <c r="P8583" i="4"/>
  <c r="Q8583" i="4" s="1"/>
  <c r="P18814" i="4"/>
  <c r="Q18814" i="4" s="1"/>
  <c r="P8582" i="4"/>
  <c r="Q8582" i="4" s="1"/>
  <c r="P8581" i="4"/>
  <c r="Q8581" i="4" s="1"/>
  <c r="P5877" i="4"/>
  <c r="Q5877" i="4" s="1"/>
  <c r="P4901" i="4"/>
  <c r="Q4901" i="4" s="1"/>
  <c r="P5876" i="4"/>
  <c r="Q5876" i="4" s="1"/>
  <c r="P4900" i="4"/>
  <c r="Q4900" i="4" s="1"/>
  <c r="P8580" i="4"/>
  <c r="Q8580" i="4" s="1"/>
  <c r="P5875" i="4"/>
  <c r="Q5875" i="4" s="1"/>
  <c r="P8579" i="4"/>
  <c r="Q8579" i="4" s="1"/>
  <c r="P5874" i="4"/>
  <c r="Q5874" i="4" s="1"/>
  <c r="P8578" i="4"/>
  <c r="Q8578" i="4" s="1"/>
  <c r="P4899" i="4"/>
  <c r="Q4899" i="4" s="1"/>
  <c r="P4898" i="4"/>
  <c r="Q4898" i="4" s="1"/>
  <c r="P10523" i="4"/>
  <c r="Q10523" i="4" s="1"/>
  <c r="P18813" i="4"/>
  <c r="Q18813" i="4" s="1"/>
  <c r="P20105" i="4"/>
  <c r="Q20105" i="4" s="1"/>
  <c r="P10522" i="4"/>
  <c r="Q10522" i="4" s="1"/>
  <c r="P10521" i="4"/>
  <c r="Q10521" i="4" s="1"/>
  <c r="P4033" i="4"/>
  <c r="Q4033" i="4" s="1"/>
  <c r="P4897" i="4"/>
  <c r="Q4897" i="4" s="1"/>
  <c r="P7079" i="4"/>
  <c r="Q7079" i="4" s="1"/>
  <c r="P7078" i="4"/>
  <c r="Q7078" i="4" s="1"/>
  <c r="P19359" i="4"/>
  <c r="Q19359" i="4" s="1"/>
  <c r="P10520" i="4"/>
  <c r="Q10520" i="4" s="1"/>
  <c r="P4032" i="4"/>
  <c r="Q4032" i="4" s="1"/>
  <c r="P7077" i="4"/>
  <c r="Q7077" i="4" s="1"/>
  <c r="P2842" i="4"/>
  <c r="Q2842" i="4" s="1"/>
  <c r="P4896" i="4"/>
  <c r="Q4896" i="4" s="1"/>
  <c r="P10519" i="4"/>
  <c r="Q10519" i="4" s="1"/>
  <c r="P8577" i="4"/>
  <c r="Q8577" i="4" s="1"/>
  <c r="P2055" i="4"/>
  <c r="Q2055" i="4" s="1"/>
  <c r="P8576" i="4"/>
  <c r="Q8576" i="4" s="1"/>
  <c r="P20104" i="4"/>
  <c r="Q20104" i="4" s="1"/>
  <c r="P4031" i="4"/>
  <c r="Q4031" i="4" s="1"/>
  <c r="P19358" i="4"/>
  <c r="Q19358" i="4" s="1"/>
  <c r="P5873" i="4"/>
  <c r="Q5873" i="4" s="1"/>
  <c r="P18168" i="4"/>
  <c r="Q18168" i="4" s="1"/>
  <c r="P17394" i="4"/>
  <c r="Q17394" i="4" s="1"/>
  <c r="P2436" i="4"/>
  <c r="Q2436" i="4" s="1"/>
  <c r="P2841" i="4"/>
  <c r="Q2841" i="4" s="1"/>
  <c r="P4895" i="4"/>
  <c r="Q4895" i="4" s="1"/>
  <c r="P5872" i="4"/>
  <c r="Q5872" i="4" s="1"/>
  <c r="P4894" i="4"/>
  <c r="Q4894" i="4" s="1"/>
  <c r="P4893" i="4"/>
  <c r="Q4893" i="4" s="1"/>
  <c r="P4030" i="4"/>
  <c r="Q4030" i="4" s="1"/>
  <c r="P3404" i="4"/>
  <c r="Q3404" i="4" s="1"/>
  <c r="P5871" i="4"/>
  <c r="Q5871" i="4" s="1"/>
  <c r="P10518" i="4"/>
  <c r="Q10518" i="4" s="1"/>
  <c r="P3403" i="4"/>
  <c r="Q3403" i="4" s="1"/>
  <c r="P8575" i="4"/>
  <c r="Q8575" i="4" s="1"/>
  <c r="P8574" i="4"/>
  <c r="Q8574" i="4" s="1"/>
  <c r="P7076" i="4"/>
  <c r="Q7076" i="4" s="1"/>
  <c r="P8573" i="4"/>
  <c r="Q8573" i="4" s="1"/>
  <c r="P4892" i="4"/>
  <c r="Q4892" i="4" s="1"/>
  <c r="P4029" i="4"/>
  <c r="Q4029" i="4" s="1"/>
  <c r="P5870" i="4"/>
  <c r="Q5870" i="4" s="1"/>
  <c r="P5869" i="4"/>
  <c r="Q5869" i="4" s="1"/>
  <c r="P4028" i="4"/>
  <c r="Q4028" i="4" s="1"/>
  <c r="P5868" i="4"/>
  <c r="Q5868" i="4" s="1"/>
  <c r="P4891" i="4"/>
  <c r="Q4891" i="4" s="1"/>
  <c r="P19357" i="4"/>
  <c r="Q19357" i="4" s="1"/>
  <c r="P10517" i="4"/>
  <c r="Q10517" i="4" s="1"/>
  <c r="P4027" i="4"/>
  <c r="Q4027" i="4" s="1"/>
  <c r="P7075" i="4"/>
  <c r="Q7075" i="4" s="1"/>
  <c r="P2840" i="4"/>
  <c r="Q2840" i="4" s="1"/>
  <c r="P4890" i="4"/>
  <c r="Q4890" i="4" s="1"/>
  <c r="P1258" i="4"/>
  <c r="Q1258" i="4" s="1"/>
  <c r="P10516" i="4"/>
  <c r="Q10516" i="4" s="1"/>
  <c r="P2435" i="4"/>
  <c r="Q2435" i="4" s="1"/>
  <c r="P8572" i="4"/>
  <c r="Q8572" i="4" s="1"/>
  <c r="P911" i="4"/>
  <c r="Q911" i="4" s="1"/>
  <c r="P2054" i="4"/>
  <c r="Q2054" i="4" s="1"/>
  <c r="P8571" i="4"/>
  <c r="Q8571" i="4" s="1"/>
  <c r="P20103" i="4"/>
  <c r="Q20103" i="4" s="1"/>
  <c r="P2434" i="4"/>
  <c r="Q2434" i="4" s="1"/>
  <c r="P4026" i="4"/>
  <c r="Q4026" i="4" s="1"/>
  <c r="P1257" i="4"/>
  <c r="Q1257" i="4" s="1"/>
  <c r="P19356" i="4"/>
  <c r="Q19356" i="4" s="1"/>
  <c r="P5867" i="4"/>
  <c r="Q5867" i="4" s="1"/>
  <c r="P2433" i="4"/>
  <c r="Q2433" i="4" s="1"/>
  <c r="P18167" i="4"/>
  <c r="Q18167" i="4" s="1"/>
  <c r="P17393" i="4"/>
  <c r="Q17393" i="4" s="1"/>
  <c r="P2432" i="4"/>
  <c r="Q2432" i="4" s="1"/>
  <c r="P2839" i="4"/>
  <c r="Q2839" i="4" s="1"/>
  <c r="P4889" i="4"/>
  <c r="Q4889" i="4" s="1"/>
  <c r="P5866" i="4"/>
  <c r="Q5866" i="4" s="1"/>
  <c r="P4888" i="4"/>
  <c r="Q4888" i="4" s="1"/>
  <c r="P4887" i="4"/>
  <c r="Q4887" i="4" s="1"/>
  <c r="P4025" i="4"/>
  <c r="Q4025" i="4" s="1"/>
  <c r="P3402" i="4"/>
  <c r="Q3402" i="4" s="1"/>
  <c r="P5865" i="4"/>
  <c r="Q5865" i="4" s="1"/>
  <c r="P10515" i="4"/>
  <c r="Q10515" i="4" s="1"/>
  <c r="P3401" i="4"/>
  <c r="Q3401" i="4" s="1"/>
  <c r="P8570" i="4"/>
  <c r="Q8570" i="4" s="1"/>
  <c r="P8569" i="4"/>
  <c r="Q8569" i="4" s="1"/>
  <c r="P7074" i="4"/>
  <c r="Q7074" i="4" s="1"/>
  <c r="P8568" i="4"/>
  <c r="Q8568" i="4" s="1"/>
  <c r="P4886" i="4"/>
  <c r="Q4886" i="4" s="1"/>
  <c r="P4024" i="4"/>
  <c r="Q4024" i="4" s="1"/>
  <c r="P5864" i="4"/>
  <c r="Q5864" i="4" s="1"/>
  <c r="P5863" i="4"/>
  <c r="Q5863" i="4" s="1"/>
  <c r="P4023" i="4"/>
  <c r="Q4023" i="4" s="1"/>
  <c r="P5862" i="4"/>
  <c r="Q5862" i="4" s="1"/>
  <c r="P4885" i="4"/>
  <c r="Q4885" i="4" s="1"/>
  <c r="P5861" i="4"/>
  <c r="Q5861" i="4" s="1"/>
  <c r="P16726" i="4"/>
  <c r="Q16726" i="4" s="1"/>
  <c r="P16725" i="4"/>
  <c r="Q16725" i="4" s="1"/>
  <c r="P7073" i="4"/>
  <c r="Q7073" i="4" s="1"/>
  <c r="P4884" i="4"/>
  <c r="Q4884" i="4" s="1"/>
  <c r="P5860" i="4"/>
  <c r="Q5860" i="4" s="1"/>
  <c r="P4883" i="4"/>
  <c r="Q4883" i="4" s="1"/>
  <c r="P10514" i="4"/>
  <c r="Q10514" i="4" s="1"/>
  <c r="P4022" i="4"/>
  <c r="Q4022" i="4" s="1"/>
  <c r="P4882" i="4"/>
  <c r="Q4882" i="4" s="1"/>
  <c r="P19355" i="4"/>
  <c r="Q19355" i="4" s="1"/>
  <c r="P8567" i="4"/>
  <c r="Q8567" i="4" s="1"/>
  <c r="P8566" i="4"/>
  <c r="Q8566" i="4" s="1"/>
  <c r="P7072" i="4"/>
  <c r="Q7072" i="4" s="1"/>
  <c r="P4021" i="4"/>
  <c r="Q4021" i="4" s="1"/>
  <c r="P8565" i="4"/>
  <c r="Q8565" i="4" s="1"/>
  <c r="P1071" i="4"/>
  <c r="Q1071" i="4" s="1"/>
  <c r="P5859" i="4"/>
  <c r="Q5859" i="4" s="1"/>
  <c r="P2431" i="4"/>
  <c r="Q2431" i="4" s="1"/>
  <c r="P7071" i="4"/>
  <c r="Q7071" i="4" s="1"/>
  <c r="P2838" i="4"/>
  <c r="Q2838" i="4" s="1"/>
  <c r="P3400" i="4"/>
  <c r="Q3400" i="4" s="1"/>
  <c r="P4020" i="4"/>
  <c r="Q4020" i="4" s="1"/>
  <c r="P5858" i="4"/>
  <c r="Q5858" i="4" s="1"/>
  <c r="P10513" i="4"/>
  <c r="Q10513" i="4" s="1"/>
  <c r="P10512" i="4"/>
  <c r="Q10512" i="4" s="1"/>
  <c r="P10511" i="4"/>
  <c r="Q10511" i="4" s="1"/>
  <c r="P10510" i="4"/>
  <c r="Q10510" i="4" s="1"/>
  <c r="P10509" i="4"/>
  <c r="Q10509" i="4" s="1"/>
  <c r="P8564" i="4"/>
  <c r="Q8564" i="4" s="1"/>
  <c r="P10508" i="4"/>
  <c r="Q10508" i="4" s="1"/>
  <c r="P7070" i="4"/>
  <c r="Q7070" i="4" s="1"/>
  <c r="P8563" i="4"/>
  <c r="Q8563" i="4" s="1"/>
  <c r="P7069" i="4"/>
  <c r="Q7069" i="4" s="1"/>
  <c r="P1762" i="4"/>
  <c r="Q1762" i="4" s="1"/>
  <c r="P1761" i="4"/>
  <c r="Q1761" i="4" s="1"/>
  <c r="P8562" i="4"/>
  <c r="Q8562" i="4" s="1"/>
  <c r="P7068" i="4"/>
  <c r="Q7068" i="4" s="1"/>
  <c r="P19354" i="4"/>
  <c r="Q19354" i="4" s="1"/>
  <c r="P3399" i="4"/>
  <c r="Q3399" i="4" s="1"/>
  <c r="P4019" i="4"/>
  <c r="Q4019" i="4" s="1"/>
  <c r="P2430" i="4"/>
  <c r="Q2430" i="4" s="1"/>
  <c r="P1760" i="4"/>
  <c r="Q1760" i="4" s="1"/>
  <c r="P3398" i="4"/>
  <c r="Q3398" i="4" s="1"/>
  <c r="P3397" i="4"/>
  <c r="Q3397" i="4" s="1"/>
  <c r="P5857" i="4"/>
  <c r="Q5857" i="4" s="1"/>
  <c r="P7067" i="4"/>
  <c r="Q7067" i="4" s="1"/>
  <c r="P8561" i="4"/>
  <c r="Q8561" i="4" s="1"/>
  <c r="P7066" i="4"/>
  <c r="Q7066" i="4" s="1"/>
  <c r="P2837" i="4"/>
  <c r="Q2837" i="4" s="1"/>
  <c r="P7065" i="4"/>
  <c r="Q7065" i="4" s="1"/>
  <c r="P7064" i="4"/>
  <c r="Q7064" i="4" s="1"/>
  <c r="P5856" i="4"/>
  <c r="Q5856" i="4" s="1"/>
  <c r="P12692" i="4"/>
  <c r="Q12692" i="4" s="1"/>
  <c r="P7063" i="4"/>
  <c r="Q7063" i="4" s="1"/>
  <c r="P4881" i="4"/>
  <c r="Q4881" i="4" s="1"/>
  <c r="P5855" i="4"/>
  <c r="Q5855" i="4" s="1"/>
  <c r="P10507" i="4"/>
  <c r="Q10507" i="4" s="1"/>
  <c r="P1256" i="4"/>
  <c r="Q1256" i="4" s="1"/>
  <c r="P3396" i="4"/>
  <c r="Q3396" i="4" s="1"/>
  <c r="P3395" i="4"/>
  <c r="Q3395" i="4" s="1"/>
  <c r="P5854" i="4"/>
  <c r="Q5854" i="4" s="1"/>
  <c r="P8560" i="4"/>
  <c r="Q8560" i="4" s="1"/>
  <c r="P5853" i="4"/>
  <c r="Q5853" i="4" s="1"/>
  <c r="P15399" i="4"/>
  <c r="Q15399" i="4" s="1"/>
  <c r="P5852" i="4"/>
  <c r="Q5852" i="4" s="1"/>
  <c r="P8559" i="4"/>
  <c r="Q8559" i="4" s="1"/>
  <c r="P10506" i="4"/>
  <c r="Q10506" i="4" s="1"/>
  <c r="P7062" i="4"/>
  <c r="Q7062" i="4" s="1"/>
  <c r="P8558" i="4"/>
  <c r="Q8558" i="4" s="1"/>
  <c r="P8557" i="4"/>
  <c r="Q8557" i="4" s="1"/>
  <c r="P12691" i="4"/>
  <c r="Q12691" i="4" s="1"/>
  <c r="P7061" i="4"/>
  <c r="Q7061" i="4" s="1"/>
  <c r="P10505" i="4"/>
  <c r="Q10505" i="4" s="1"/>
  <c r="P4880" i="4"/>
  <c r="Q4880" i="4" s="1"/>
  <c r="P4879" i="4"/>
  <c r="Q4879" i="4" s="1"/>
  <c r="P2836" i="4"/>
  <c r="Q2836" i="4" s="1"/>
  <c r="P8556" i="4"/>
  <c r="Q8556" i="4" s="1"/>
  <c r="P10504" i="4"/>
  <c r="Q10504" i="4" s="1"/>
  <c r="P2053" i="4"/>
  <c r="Q2053" i="4" s="1"/>
  <c r="P5851" i="4"/>
  <c r="Q5851" i="4" s="1"/>
  <c r="P2429" i="4"/>
  <c r="Q2429" i="4" s="1"/>
  <c r="P4878" i="4"/>
  <c r="Q4878" i="4" s="1"/>
  <c r="P7060" i="4"/>
  <c r="Q7060" i="4" s="1"/>
  <c r="P2052" i="4"/>
  <c r="Q2052" i="4" s="1"/>
  <c r="P2835" i="4"/>
  <c r="Q2835" i="4" s="1"/>
  <c r="P1759" i="4"/>
  <c r="Q1759" i="4" s="1"/>
  <c r="P7059" i="4"/>
  <c r="Q7059" i="4" s="1"/>
  <c r="P4018" i="4"/>
  <c r="Q4018" i="4" s="1"/>
  <c r="P10503" i="4"/>
  <c r="Q10503" i="4" s="1"/>
  <c r="P7058" i="4"/>
  <c r="Q7058" i="4" s="1"/>
  <c r="P12690" i="4"/>
  <c r="Q12690" i="4" s="1"/>
  <c r="P5850" i="4"/>
  <c r="Q5850" i="4" s="1"/>
  <c r="P5849" i="4"/>
  <c r="Q5849" i="4" s="1"/>
  <c r="P5848" i="4"/>
  <c r="Q5848" i="4" s="1"/>
  <c r="P4877" i="4"/>
  <c r="Q4877" i="4" s="1"/>
  <c r="P4017" i="4"/>
  <c r="Q4017" i="4" s="1"/>
  <c r="P10502" i="4"/>
  <c r="Q10502" i="4" s="1"/>
  <c r="P10501" i="4"/>
  <c r="Q10501" i="4" s="1"/>
  <c r="P12689" i="4"/>
  <c r="Q12689" i="4" s="1"/>
  <c r="P2834" i="4"/>
  <c r="Q2834" i="4" s="1"/>
  <c r="P8555" i="4"/>
  <c r="Q8555" i="4" s="1"/>
  <c r="P12688" i="4"/>
  <c r="Q12688" i="4" s="1"/>
  <c r="P5847" i="4"/>
  <c r="Q5847" i="4" s="1"/>
  <c r="P7057" i="4"/>
  <c r="Q7057" i="4" s="1"/>
  <c r="P5846" i="4"/>
  <c r="Q5846" i="4" s="1"/>
  <c r="P10500" i="4"/>
  <c r="Q10500" i="4" s="1"/>
  <c r="P12687" i="4"/>
  <c r="Q12687" i="4" s="1"/>
  <c r="P8554" i="4"/>
  <c r="Q8554" i="4" s="1"/>
  <c r="P12686" i="4"/>
  <c r="Q12686" i="4" s="1"/>
  <c r="P8553" i="4"/>
  <c r="Q8553" i="4" s="1"/>
  <c r="P1471" i="4"/>
  <c r="Q1471" i="4" s="1"/>
  <c r="P4876" i="4"/>
  <c r="Q4876" i="4" s="1"/>
  <c r="P5845" i="4"/>
  <c r="Q5845" i="4" s="1"/>
  <c r="P3394" i="4"/>
  <c r="Q3394" i="4" s="1"/>
  <c r="P10499" i="4"/>
  <c r="Q10499" i="4" s="1"/>
  <c r="P4016" i="4"/>
  <c r="Q4016" i="4" s="1"/>
  <c r="P7056" i="4"/>
  <c r="Q7056" i="4" s="1"/>
  <c r="P5844" i="4"/>
  <c r="Q5844" i="4" s="1"/>
  <c r="P2051" i="4"/>
  <c r="Q2051" i="4" s="1"/>
  <c r="P1470" i="4"/>
  <c r="Q1470" i="4" s="1"/>
  <c r="P3393" i="4"/>
  <c r="Q3393" i="4" s="1"/>
  <c r="P10498" i="4"/>
  <c r="Q10498" i="4" s="1"/>
  <c r="P7055" i="4"/>
  <c r="Q7055" i="4" s="1"/>
  <c r="P8552" i="4"/>
  <c r="Q8552" i="4" s="1"/>
  <c r="P1758" i="4"/>
  <c r="Q1758" i="4" s="1"/>
  <c r="P2428" i="4"/>
  <c r="Q2428" i="4" s="1"/>
  <c r="P4875" i="4"/>
  <c r="Q4875" i="4" s="1"/>
  <c r="P2050" i="4"/>
  <c r="Q2050" i="4" s="1"/>
  <c r="P3392" i="4"/>
  <c r="Q3392" i="4" s="1"/>
  <c r="P10497" i="4"/>
  <c r="Q10497" i="4" s="1"/>
  <c r="P5843" i="4"/>
  <c r="Q5843" i="4" s="1"/>
  <c r="P7054" i="4"/>
  <c r="Q7054" i="4" s="1"/>
  <c r="P8551" i="4"/>
  <c r="Q8551" i="4" s="1"/>
  <c r="P8550" i="4"/>
  <c r="Q8550" i="4" s="1"/>
  <c r="P8549" i="4"/>
  <c r="Q8549" i="4" s="1"/>
  <c r="P4874" i="4"/>
  <c r="Q4874" i="4" s="1"/>
  <c r="P19792" i="4"/>
  <c r="Q19792" i="4" s="1"/>
  <c r="P7053" i="4"/>
  <c r="Q7053" i="4" s="1"/>
  <c r="P20456" i="4"/>
  <c r="Q20456" i="4" s="1"/>
  <c r="P8548" i="4"/>
  <c r="Q8548" i="4" s="1"/>
  <c r="P8547" i="4"/>
  <c r="Q8547" i="4" s="1"/>
  <c r="P7052" i="4"/>
  <c r="Q7052" i="4" s="1"/>
  <c r="P3391" i="4"/>
  <c r="Q3391" i="4" s="1"/>
  <c r="P4873" i="4"/>
  <c r="Q4873" i="4" s="1"/>
  <c r="P4872" i="4"/>
  <c r="Q4872" i="4" s="1"/>
  <c r="P4015" i="4"/>
  <c r="Q4015" i="4" s="1"/>
  <c r="P20455" i="4"/>
  <c r="Q20455" i="4" s="1"/>
  <c r="P4871" i="4"/>
  <c r="Q4871" i="4" s="1"/>
  <c r="P2049" i="4"/>
  <c r="Q2049" i="4" s="1"/>
  <c r="P19791" i="4"/>
  <c r="Q19791" i="4" s="1"/>
  <c r="P322" i="4"/>
  <c r="Q322" i="4" s="1"/>
  <c r="P1469" i="4"/>
  <c r="Q1469" i="4" s="1"/>
  <c r="P20454" i="4"/>
  <c r="Q20454" i="4" s="1"/>
  <c r="P5842" i="4"/>
  <c r="Q5842" i="4" s="1"/>
  <c r="P2048" i="4"/>
  <c r="Q2048" i="4" s="1"/>
  <c r="P7051" i="4"/>
  <c r="Q7051" i="4" s="1"/>
  <c r="P393" i="4"/>
  <c r="Q393" i="4" s="1"/>
  <c r="P1757" i="4"/>
  <c r="Q1757" i="4" s="1"/>
  <c r="P5841" i="4"/>
  <c r="Q5841" i="4" s="1"/>
  <c r="P66" i="4"/>
  <c r="Q66" i="4" s="1"/>
  <c r="P10905" i="4"/>
  <c r="Q10905" i="4" s="1"/>
  <c r="P8126" i="4"/>
  <c r="Q8126" i="4" s="1"/>
  <c r="P6129" i="4"/>
  <c r="Q6129" i="4" s="1"/>
  <c r="P9418" i="4"/>
  <c r="Q9418" i="4" s="1"/>
  <c r="P12668" i="4"/>
  <c r="Q12668" i="4" s="1"/>
  <c r="P14814" i="4"/>
  <c r="Q14814" i="4" s="1"/>
  <c r="P16544" i="4"/>
  <c r="Q16544" i="4" s="1"/>
  <c r="P8125" i="4"/>
  <c r="Q8125" i="4" s="1"/>
  <c r="P9417" i="4"/>
  <c r="Q9417" i="4" s="1"/>
  <c r="P12667" i="4"/>
  <c r="Q12667" i="4" s="1"/>
  <c r="P11106" i="4"/>
  <c r="Q11106" i="4" s="1"/>
  <c r="P11105" i="4"/>
  <c r="Q11105" i="4" s="1"/>
  <c r="P14813" i="4"/>
  <c r="Q14813" i="4" s="1"/>
  <c r="P12666" i="4"/>
  <c r="Q12666" i="4" s="1"/>
  <c r="P11104" i="4"/>
  <c r="Q11104" i="4" s="1"/>
  <c r="P5331" i="4"/>
  <c r="Q5331" i="4" s="1"/>
  <c r="P5330" i="4"/>
  <c r="Q5330" i="4" s="1"/>
  <c r="P2413" i="4"/>
  <c r="Q2413" i="4" s="1"/>
  <c r="P3535" i="4"/>
  <c r="Q3535" i="4" s="1"/>
  <c r="P2925" i="4"/>
  <c r="Q2925" i="4" s="1"/>
  <c r="P17702" i="4"/>
  <c r="Q17702" i="4" s="1"/>
  <c r="P7919" i="4"/>
  <c r="Q7919" i="4" s="1"/>
  <c r="P17701" i="4"/>
  <c r="Q17701" i="4" s="1"/>
  <c r="P2177" i="4"/>
  <c r="Q2177" i="4" s="1"/>
  <c r="P20024" i="4"/>
  <c r="Q20024" i="4" s="1"/>
  <c r="P19254" i="4"/>
  <c r="Q19254" i="4" s="1"/>
  <c r="P19556" i="4"/>
  <c r="Q19556" i="4" s="1"/>
  <c r="P19803" i="4"/>
  <c r="Q19803" i="4" s="1"/>
  <c r="P19253" i="4"/>
  <c r="Q19253" i="4" s="1"/>
  <c r="P3612" i="4"/>
  <c r="Q3612" i="4" s="1"/>
  <c r="P1795" i="4"/>
  <c r="Q1795" i="4" s="1"/>
  <c r="P1604" i="4"/>
  <c r="Q1604" i="4" s="1"/>
  <c r="P20275" i="4"/>
  <c r="Q20275" i="4" s="1"/>
  <c r="P1087" i="4"/>
  <c r="Q1087" i="4" s="1"/>
  <c r="P19252" i="4"/>
  <c r="Q19252" i="4" s="1"/>
  <c r="P105" i="4"/>
  <c r="Q105" i="4" s="1"/>
  <c r="P10443" i="4"/>
  <c r="Q10443" i="4" s="1"/>
  <c r="P7017" i="4"/>
  <c r="Q7017" i="4" s="1"/>
  <c r="P4373" i="4"/>
  <c r="Q4373" i="4" s="1"/>
  <c r="P5973" i="4"/>
  <c r="Q5973" i="4" s="1"/>
  <c r="P20083" i="4"/>
  <c r="Q20083" i="4" s="1"/>
  <c r="P19808" i="4"/>
  <c r="Q19808" i="4" s="1"/>
  <c r="P8264" i="4"/>
  <c r="Q8264" i="4" s="1"/>
  <c r="P3191" i="4"/>
  <c r="Q3191" i="4" s="1"/>
  <c r="P20263" i="4"/>
  <c r="Q20263" i="4" s="1"/>
  <c r="P20262" i="4"/>
  <c r="Q20262" i="4" s="1"/>
  <c r="P7016" i="4"/>
  <c r="Q7016" i="4" s="1"/>
  <c r="P11725" i="4"/>
  <c r="Q11725" i="4" s="1"/>
  <c r="P18988" i="4"/>
  <c r="Q18988" i="4" s="1"/>
  <c r="P18987" i="4"/>
  <c r="Q18987" i="4" s="1"/>
  <c r="P7015" i="4"/>
  <c r="Q7015" i="4" s="1"/>
  <c r="P4372" i="4"/>
  <c r="Q4372" i="4" s="1"/>
  <c r="P8263" i="4"/>
  <c r="Q8263" i="4" s="1"/>
  <c r="P5972" i="4"/>
  <c r="Q5972" i="4" s="1"/>
  <c r="P9858" i="4"/>
  <c r="Q9858" i="4" s="1"/>
  <c r="P9857" i="4"/>
  <c r="Q9857" i="4" s="1"/>
  <c r="P5971" i="4"/>
  <c r="Q5971" i="4" s="1"/>
  <c r="P7014" i="4"/>
  <c r="Q7014" i="4" s="1"/>
  <c r="P11724" i="4"/>
  <c r="Q11724" i="4" s="1"/>
  <c r="P19448" i="4"/>
  <c r="Q19448" i="4" s="1"/>
  <c r="P1560" i="4"/>
  <c r="Q1560" i="4" s="1"/>
  <c r="P9856" i="4"/>
  <c r="Q9856" i="4" s="1"/>
  <c r="P17147" i="4"/>
  <c r="Q17147" i="4" s="1"/>
  <c r="P1032" i="4"/>
  <c r="Q1032" i="4" s="1"/>
  <c r="P5970" i="4"/>
  <c r="Q5970" i="4" s="1"/>
  <c r="P1808" i="4"/>
  <c r="Q1808" i="4" s="1"/>
  <c r="P5969" i="4"/>
  <c r="Q5969" i="4" s="1"/>
  <c r="P5968" i="4"/>
  <c r="Q5968" i="4" s="1"/>
  <c r="P899" i="4"/>
  <c r="Q899" i="4" s="1"/>
  <c r="P5967" i="4"/>
  <c r="Q5967" i="4" s="1"/>
  <c r="P2404" i="4"/>
  <c r="Q2404" i="4" s="1"/>
  <c r="P822" i="4"/>
  <c r="Q822" i="4" s="1"/>
  <c r="P16926" i="4"/>
  <c r="Q16926" i="4" s="1"/>
  <c r="P17345" i="4"/>
  <c r="Q17345" i="4" s="1"/>
  <c r="P16767" i="4"/>
  <c r="Q16767" i="4" s="1"/>
  <c r="P20348" i="4"/>
  <c r="Q20348" i="4" s="1"/>
  <c r="P20490" i="4"/>
  <c r="Q20490" i="4" s="1"/>
  <c r="P14882" i="4"/>
  <c r="Q14882" i="4" s="1"/>
  <c r="P6963" i="4"/>
  <c r="Q6963" i="4" s="1"/>
  <c r="P15629" i="4"/>
  <c r="Q15629" i="4" s="1"/>
  <c r="P6952" i="4"/>
  <c r="Q6952" i="4" s="1"/>
  <c r="P9378" i="4"/>
  <c r="Q9378" i="4" s="1"/>
  <c r="P9377" i="4"/>
  <c r="Q9377" i="4" s="1"/>
  <c r="P3046" i="4"/>
  <c r="Q3046" i="4" s="1"/>
  <c r="P2372" i="4"/>
  <c r="Q2372" i="4" s="1"/>
  <c r="P5219" i="4"/>
  <c r="Q5219" i="4" s="1"/>
  <c r="P9982" i="4"/>
  <c r="Q9982" i="4" s="1"/>
  <c r="P10979" i="4"/>
  <c r="Q10979" i="4" s="1"/>
  <c r="P18203" i="4"/>
  <c r="Q18203" i="4" s="1"/>
  <c r="P20233" i="4"/>
  <c r="Q20233" i="4" s="1"/>
  <c r="P12641" i="4"/>
  <c r="Q12641" i="4" s="1"/>
  <c r="P10421" i="4"/>
  <c r="Q10421" i="4" s="1"/>
  <c r="P10420" i="4"/>
  <c r="Q10420" i="4" s="1"/>
  <c r="P10419" i="4"/>
  <c r="Q10419" i="4" s="1"/>
  <c r="P5218" i="4"/>
  <c r="Q5218" i="4" s="1"/>
  <c r="P6951" i="4"/>
  <c r="Q6951" i="4" s="1"/>
  <c r="P3963" i="4"/>
  <c r="Q3963" i="4" s="1"/>
  <c r="P6950" i="4"/>
  <c r="Q6950" i="4" s="1"/>
  <c r="P10978" i="4"/>
  <c r="Q10978" i="4" s="1"/>
  <c r="P14801" i="4"/>
  <c r="Q14801" i="4" s="1"/>
  <c r="P9376" i="4"/>
  <c r="Q9376" i="4" s="1"/>
  <c r="P18202" i="4"/>
  <c r="Q18202" i="4" s="1"/>
  <c r="P14800" i="4"/>
  <c r="Q14800" i="4" s="1"/>
  <c r="P2371" i="4"/>
  <c r="Q2371" i="4" s="1"/>
  <c r="P508" i="4"/>
  <c r="Q508" i="4" s="1"/>
  <c r="P887" i="4"/>
  <c r="Q887" i="4" s="1"/>
  <c r="P3045" i="4"/>
  <c r="Q3045" i="4" s="1"/>
  <c r="P11324" i="4"/>
  <c r="Q11324" i="4" s="1"/>
  <c r="P10977" i="4"/>
  <c r="Q10977" i="4" s="1"/>
  <c r="P9375" i="4"/>
  <c r="Q9375" i="4" s="1"/>
  <c r="P10976" i="4"/>
  <c r="Q10976" i="4" s="1"/>
  <c r="P365" i="4"/>
  <c r="Q365" i="4" s="1"/>
  <c r="P268" i="4"/>
  <c r="Q268" i="4" s="1"/>
  <c r="P10975" i="4"/>
  <c r="Q10975" i="4" s="1"/>
  <c r="P6949" i="4"/>
  <c r="Q6949" i="4" s="1"/>
  <c r="P6087" i="4"/>
  <c r="Q6087" i="4" s="1"/>
  <c r="P6948" i="4"/>
  <c r="Q6948" i="4" s="1"/>
  <c r="P8034" i="4"/>
  <c r="Q8034" i="4" s="1"/>
  <c r="P6947" i="4"/>
  <c r="Q6947" i="4" s="1"/>
  <c r="P6946" i="4"/>
  <c r="Q6946" i="4" s="1"/>
  <c r="P9374" i="4"/>
  <c r="Q9374" i="4" s="1"/>
  <c r="P18201" i="4"/>
  <c r="Q18201" i="4" s="1"/>
  <c r="P6945" i="4"/>
  <c r="Q6945" i="4" s="1"/>
  <c r="P6086" i="4"/>
  <c r="Q6086" i="4" s="1"/>
  <c r="P20373" i="4"/>
  <c r="Q20373" i="4" s="1"/>
  <c r="P4539" i="4"/>
  <c r="Q4539" i="4" s="1"/>
  <c r="P5217" i="4"/>
  <c r="Q5217" i="4" s="1"/>
  <c r="P8033" i="4"/>
  <c r="Q8033" i="4" s="1"/>
  <c r="P8032" i="4"/>
  <c r="Q8032" i="4" s="1"/>
  <c r="P317" i="4"/>
  <c r="Q317" i="4" s="1"/>
  <c r="P507" i="4"/>
  <c r="Q507" i="4" s="1"/>
  <c r="P506" i="4"/>
  <c r="Q506" i="4" s="1"/>
  <c r="P364" i="4"/>
  <c r="Q364" i="4" s="1"/>
  <c r="P316" i="4"/>
  <c r="Q316" i="4" s="1"/>
  <c r="P3962" i="4"/>
  <c r="Q3962" i="4" s="1"/>
  <c r="P2370" i="4"/>
  <c r="Q2370" i="4" s="1"/>
  <c r="P1867" i="4"/>
  <c r="Q1867" i="4" s="1"/>
  <c r="P3961" i="4"/>
  <c r="Q3961" i="4" s="1"/>
  <c r="P1771" i="4"/>
  <c r="Q1771" i="4" s="1"/>
  <c r="P10974" i="4"/>
  <c r="Q10974" i="4" s="1"/>
  <c r="P20778" i="4"/>
  <c r="Q20778" i="4" s="1"/>
  <c r="P9373" i="4"/>
  <c r="Q9373" i="4" s="1"/>
  <c r="P12640" i="4"/>
  <c r="Q12640" i="4" s="1"/>
  <c r="P1770" i="4"/>
  <c r="Q1770" i="4" s="1"/>
  <c r="P4457" i="4"/>
  <c r="Q4457" i="4" s="1"/>
  <c r="P15835" i="4"/>
  <c r="Q15835" i="4" s="1"/>
  <c r="P872" i="4"/>
  <c r="Q872" i="4" s="1"/>
  <c r="P15834" i="4"/>
  <c r="Q15834" i="4" s="1"/>
  <c r="P3671" i="4"/>
  <c r="Q3671" i="4" s="1"/>
  <c r="P9326" i="4"/>
  <c r="Q9326" i="4" s="1"/>
  <c r="P15350" i="4"/>
  <c r="Q15350" i="4" s="1"/>
  <c r="P15349" i="4"/>
  <c r="Q15349" i="4" s="1"/>
  <c r="P13070" i="4"/>
  <c r="Q13070" i="4" s="1"/>
  <c r="P14389" i="4"/>
  <c r="Q14389" i="4" s="1"/>
  <c r="P14388" i="4"/>
  <c r="Q14388" i="4" s="1"/>
  <c r="P11237" i="4"/>
  <c r="Q11237" i="4" s="1"/>
  <c r="P4947" i="4"/>
  <c r="Q4947" i="4" s="1"/>
  <c r="P7685" i="4"/>
  <c r="Q7685" i="4" s="1"/>
  <c r="P14387" i="4"/>
  <c r="Q14387" i="4" s="1"/>
  <c r="P14386" i="4"/>
  <c r="Q14386" i="4" s="1"/>
  <c r="P14385" i="4"/>
  <c r="Q14385" i="4" s="1"/>
  <c r="P14384" i="4"/>
  <c r="Q14384" i="4" s="1"/>
  <c r="P14383" i="4"/>
  <c r="Q14383" i="4" s="1"/>
  <c r="P14382" i="4"/>
  <c r="Q14382" i="4" s="1"/>
  <c r="P14381" i="4"/>
  <c r="Q14381" i="4" s="1"/>
  <c r="P14380" i="4"/>
  <c r="Q14380" i="4" s="1"/>
  <c r="P14379" i="4"/>
  <c r="Q14379" i="4" s="1"/>
  <c r="P14378" i="4"/>
  <c r="Q14378" i="4" s="1"/>
  <c r="P14377" i="4"/>
  <c r="Q14377" i="4" s="1"/>
  <c r="P14376" i="4"/>
  <c r="Q14376" i="4" s="1"/>
  <c r="P14375" i="4"/>
  <c r="Q14375" i="4" s="1"/>
  <c r="P14374" i="4"/>
  <c r="Q14374" i="4" s="1"/>
  <c r="P14373" i="4"/>
  <c r="Q14373" i="4" s="1"/>
  <c r="P14372" i="4"/>
  <c r="Q14372" i="4" s="1"/>
  <c r="P14371" i="4"/>
  <c r="Q14371" i="4" s="1"/>
  <c r="P14370" i="4"/>
  <c r="Q14370" i="4" s="1"/>
  <c r="P14369" i="4"/>
  <c r="Q14369" i="4" s="1"/>
  <c r="P14368" i="4"/>
  <c r="Q14368" i="4" s="1"/>
  <c r="P14367" i="4"/>
  <c r="Q14367" i="4" s="1"/>
  <c r="P14366" i="4"/>
  <c r="Q14366" i="4" s="1"/>
  <c r="P14365" i="4"/>
  <c r="Q14365" i="4" s="1"/>
  <c r="P14364" i="4"/>
  <c r="Q14364" i="4" s="1"/>
  <c r="P14363" i="4"/>
  <c r="Q14363" i="4" s="1"/>
  <c r="P3534" i="4"/>
  <c r="Q3534" i="4" s="1"/>
  <c r="P1678" i="4"/>
  <c r="Q1678" i="4" s="1"/>
  <c r="P3781" i="4"/>
  <c r="Q3781" i="4" s="1"/>
  <c r="P1677" i="4"/>
  <c r="Q1677" i="4" s="1"/>
  <c r="P3780" i="4"/>
  <c r="Q3780" i="4" s="1"/>
  <c r="P17740" i="4"/>
  <c r="Q17740" i="4" s="1"/>
  <c r="P11236" i="4"/>
  <c r="Q11236" i="4" s="1"/>
  <c r="P6896" i="4"/>
  <c r="Q6896" i="4" s="1"/>
  <c r="P3533" i="4"/>
  <c r="Q3533" i="4" s="1"/>
  <c r="P14362" i="4"/>
  <c r="Q14362" i="4" s="1"/>
  <c r="P14361" i="4"/>
  <c r="Q14361" i="4" s="1"/>
  <c r="P6162" i="4"/>
  <c r="Q6162" i="4" s="1"/>
  <c r="P14360" i="4"/>
  <c r="Q14360" i="4" s="1"/>
  <c r="P14359" i="4"/>
  <c r="Q14359" i="4" s="1"/>
  <c r="P14358" i="4"/>
  <c r="Q14358" i="4" s="1"/>
  <c r="P14357" i="4"/>
  <c r="Q14357" i="4" s="1"/>
  <c r="P14356" i="4"/>
  <c r="Q14356" i="4" s="1"/>
  <c r="P14355" i="4"/>
  <c r="Q14355" i="4" s="1"/>
  <c r="P14354" i="4"/>
  <c r="Q14354" i="4" s="1"/>
  <c r="P14353" i="4"/>
  <c r="Q14353" i="4" s="1"/>
  <c r="P14352" i="4"/>
  <c r="Q14352" i="4" s="1"/>
  <c r="P14351" i="4"/>
  <c r="Q14351" i="4" s="1"/>
  <c r="P14350" i="4"/>
  <c r="Q14350" i="4" s="1"/>
  <c r="P14349" i="4"/>
  <c r="Q14349" i="4" s="1"/>
  <c r="P14348" i="4"/>
  <c r="Q14348" i="4" s="1"/>
  <c r="P14347" i="4"/>
  <c r="Q14347" i="4" s="1"/>
  <c r="P14346" i="4"/>
  <c r="Q14346" i="4" s="1"/>
  <c r="P14345" i="4"/>
  <c r="Q14345" i="4" s="1"/>
  <c r="P14344" i="4"/>
  <c r="Q14344" i="4" s="1"/>
  <c r="P14343" i="4"/>
  <c r="Q14343" i="4" s="1"/>
  <c r="P14342" i="4"/>
  <c r="Q14342" i="4" s="1"/>
  <c r="P14341" i="4"/>
  <c r="Q14341" i="4" s="1"/>
  <c r="P14340" i="4"/>
  <c r="Q14340" i="4" s="1"/>
  <c r="P14339" i="4"/>
  <c r="Q14339" i="4" s="1"/>
  <c r="P12615" i="4"/>
  <c r="Q12615" i="4" s="1"/>
  <c r="P12614" i="4"/>
  <c r="Q12614" i="4" s="1"/>
  <c r="P14338" i="4"/>
  <c r="Q14338" i="4" s="1"/>
  <c r="P14337" i="4"/>
  <c r="Q14337" i="4" s="1"/>
  <c r="P15675" i="4"/>
  <c r="Q15675" i="4" s="1"/>
  <c r="P15674" i="4"/>
  <c r="Q15674" i="4" s="1"/>
  <c r="P12613" i="4"/>
  <c r="Q12613" i="4" s="1"/>
  <c r="P14336" i="4"/>
  <c r="Q14336" i="4" s="1"/>
  <c r="P12612" i="4"/>
  <c r="Q12612" i="4" s="1"/>
  <c r="P15673" i="4"/>
  <c r="Q15673" i="4" s="1"/>
  <c r="P14335" i="4"/>
  <c r="Q14335" i="4" s="1"/>
  <c r="P14334" i="4"/>
  <c r="Q14334" i="4" s="1"/>
  <c r="P15672" i="4"/>
  <c r="Q15672" i="4" s="1"/>
  <c r="P14333" i="4"/>
  <c r="Q14333" i="4" s="1"/>
  <c r="P8796" i="4"/>
  <c r="Q8796" i="4" s="1"/>
  <c r="P14332" i="4"/>
  <c r="Q14332" i="4" s="1"/>
  <c r="P2337" i="4"/>
  <c r="Q2337" i="4" s="1"/>
  <c r="P14331" i="4"/>
  <c r="Q14331" i="4" s="1"/>
  <c r="P8795" i="4"/>
  <c r="Q8795" i="4" s="1"/>
  <c r="P7684" i="4"/>
  <c r="Q7684" i="4" s="1"/>
  <c r="P2833" i="4"/>
  <c r="Q2833" i="4" s="1"/>
  <c r="P11235" i="4"/>
  <c r="Q11235" i="4" s="1"/>
  <c r="P4421" i="4"/>
  <c r="Q4421" i="4" s="1"/>
  <c r="P8794" i="4"/>
  <c r="Q8794" i="4" s="1"/>
  <c r="P8793" i="4"/>
  <c r="Q8793" i="4" s="1"/>
  <c r="P11234" i="4"/>
  <c r="Q11234" i="4" s="1"/>
  <c r="P8792" i="4"/>
  <c r="Q8792" i="4" s="1"/>
  <c r="P8791" i="4"/>
  <c r="Q8791" i="4" s="1"/>
  <c r="P5469" i="4"/>
  <c r="Q5469" i="4" s="1"/>
  <c r="P2336" i="4"/>
  <c r="Q2336" i="4" s="1"/>
  <c r="P2589" i="4"/>
  <c r="Q2589" i="4" s="1"/>
  <c r="P6161" i="4"/>
  <c r="Q6161" i="4" s="1"/>
  <c r="P12611" i="4"/>
  <c r="Q12611" i="4" s="1"/>
  <c r="P12610" i="4"/>
  <c r="Q12610" i="4" s="1"/>
  <c r="P16315" i="4"/>
  <c r="Q16315" i="4" s="1"/>
  <c r="P15671" i="4"/>
  <c r="Q15671" i="4" s="1"/>
  <c r="P14330" i="4"/>
  <c r="Q14330" i="4" s="1"/>
  <c r="P14329" i="4"/>
  <c r="Q14329" i="4" s="1"/>
  <c r="P12609" i="4"/>
  <c r="Q12609" i="4" s="1"/>
  <c r="P12608" i="4"/>
  <c r="Q12608" i="4" s="1"/>
  <c r="P14328" i="4"/>
  <c r="Q14328" i="4" s="1"/>
  <c r="P12607" i="4"/>
  <c r="Q12607" i="4" s="1"/>
  <c r="P15670" i="4"/>
  <c r="Q15670" i="4" s="1"/>
  <c r="P12606" i="4"/>
  <c r="Q12606" i="4" s="1"/>
  <c r="P15669" i="4"/>
  <c r="Q15669" i="4" s="1"/>
  <c r="P15668" i="4"/>
  <c r="Q15668" i="4" s="1"/>
  <c r="P16314" i="4"/>
  <c r="Q16314" i="4" s="1"/>
  <c r="P14327" i="4"/>
  <c r="Q14327" i="4" s="1"/>
  <c r="P16313" i="4"/>
  <c r="Q16313" i="4" s="1"/>
  <c r="P11233" i="4"/>
  <c r="Q11233" i="4" s="1"/>
  <c r="P7683" i="4"/>
  <c r="Q7683" i="4" s="1"/>
  <c r="P6895" i="4"/>
  <c r="Q6895" i="4" s="1"/>
  <c r="P15667" i="4"/>
  <c r="Q15667" i="4" s="1"/>
  <c r="P12605" i="4"/>
  <c r="Q12605" i="4" s="1"/>
  <c r="P14326" i="4"/>
  <c r="Q14326" i="4" s="1"/>
  <c r="P16647" i="4"/>
  <c r="Q16647" i="4" s="1"/>
  <c r="P16845" i="4"/>
  <c r="Q16845" i="4" s="1"/>
  <c r="P16844" i="4"/>
  <c r="Q16844" i="4" s="1"/>
  <c r="P17280" i="4"/>
  <c r="Q17280" i="4" s="1"/>
  <c r="P17279" i="4"/>
  <c r="Q17279" i="4" s="1"/>
  <c r="P17739" i="4"/>
  <c r="Q17739" i="4" s="1"/>
  <c r="P16646" i="4"/>
  <c r="Q16646" i="4" s="1"/>
  <c r="P18230" i="4"/>
  <c r="Q18230" i="4" s="1"/>
  <c r="P17278" i="4"/>
  <c r="Q17278" i="4" s="1"/>
  <c r="P18229" i="4"/>
  <c r="Q18229" i="4" s="1"/>
  <c r="P17277" i="4"/>
  <c r="Q17277" i="4" s="1"/>
  <c r="P16843" i="4"/>
  <c r="Q16843" i="4" s="1"/>
  <c r="P17276" i="4"/>
  <c r="Q17276" i="4" s="1"/>
  <c r="P16842" i="4"/>
  <c r="Q16842" i="4" s="1"/>
  <c r="P17275" i="4"/>
  <c r="Q17275" i="4" s="1"/>
  <c r="P17274" i="4"/>
  <c r="Q17274" i="4" s="1"/>
  <c r="P16841" i="4"/>
  <c r="Q16841" i="4" s="1"/>
  <c r="P11232" i="4"/>
  <c r="Q11232" i="4" s="1"/>
  <c r="P14325" i="4"/>
  <c r="Q14325" i="4" s="1"/>
  <c r="P5468" i="4"/>
  <c r="Q5468" i="4" s="1"/>
  <c r="P12604" i="4"/>
  <c r="Q12604" i="4" s="1"/>
  <c r="P11231" i="4"/>
  <c r="Q11231" i="4" s="1"/>
  <c r="P12603" i="4"/>
  <c r="Q12603" i="4" s="1"/>
  <c r="P6894" i="4"/>
  <c r="Q6894" i="4" s="1"/>
  <c r="P12602" i="4"/>
  <c r="Q12602" i="4" s="1"/>
  <c r="P16312" i="4"/>
  <c r="Q16312" i="4" s="1"/>
  <c r="P2335" i="4"/>
  <c r="Q2335" i="4" s="1"/>
  <c r="P18228" i="4"/>
  <c r="Q18228" i="4" s="1"/>
  <c r="P17738" i="4"/>
  <c r="Q17738" i="4" s="1"/>
  <c r="P18227" i="4"/>
  <c r="Q18227" i="4" s="1"/>
  <c r="P17737" i="4"/>
  <c r="Q17737" i="4" s="1"/>
  <c r="P18226" i="4"/>
  <c r="Q18226" i="4" s="1"/>
  <c r="P17273" i="4"/>
  <c r="Q17273" i="4" s="1"/>
  <c r="P17736" i="4"/>
  <c r="Q17736" i="4" s="1"/>
  <c r="P17272" i="4"/>
  <c r="Q17272" i="4" s="1"/>
  <c r="P17271" i="4"/>
  <c r="Q17271" i="4" s="1"/>
  <c r="P16645" i="4"/>
  <c r="Q16645" i="4" s="1"/>
  <c r="P17270" i="4"/>
  <c r="Q17270" i="4" s="1"/>
  <c r="P16840" i="4"/>
  <c r="Q16840" i="4" s="1"/>
  <c r="P16839" i="4"/>
  <c r="Q16839" i="4" s="1"/>
  <c r="P16838" i="4"/>
  <c r="Q16838" i="4" s="1"/>
  <c r="P16837" i="4"/>
  <c r="Q16837" i="4" s="1"/>
  <c r="P16644" i="4"/>
  <c r="Q16644" i="4" s="1"/>
  <c r="P16643" i="4"/>
  <c r="Q16643" i="4" s="1"/>
  <c r="P16642" i="4"/>
  <c r="Q16642" i="4" s="1"/>
  <c r="P16836" i="4"/>
  <c r="Q16836" i="4" s="1"/>
  <c r="P16835" i="4"/>
  <c r="Q16835" i="4" s="1"/>
  <c r="P16834" i="4"/>
  <c r="Q16834" i="4" s="1"/>
  <c r="P17735" i="4"/>
  <c r="Q17735" i="4" s="1"/>
  <c r="P17734" i="4"/>
  <c r="Q17734" i="4" s="1"/>
  <c r="P17269" i="4"/>
  <c r="Q17269" i="4" s="1"/>
  <c r="P17268" i="4"/>
  <c r="Q17268" i="4" s="1"/>
  <c r="P17733" i="4"/>
  <c r="Q17733" i="4" s="1"/>
  <c r="P16833" i="4"/>
  <c r="Q16833" i="4" s="1"/>
  <c r="P18225" i="4"/>
  <c r="Q18225" i="4" s="1"/>
  <c r="P18224" i="4"/>
  <c r="Q18224" i="4" s="1"/>
  <c r="P18223" i="4"/>
  <c r="Q18223" i="4" s="1"/>
  <c r="P18222" i="4"/>
  <c r="Q18222" i="4" s="1"/>
  <c r="P17732" i="4"/>
  <c r="Q17732" i="4" s="1"/>
  <c r="P16832" i="4"/>
  <c r="Q16832" i="4" s="1"/>
  <c r="P17267" i="4"/>
  <c r="Q17267" i="4" s="1"/>
  <c r="P17266" i="4"/>
  <c r="Q17266" i="4" s="1"/>
  <c r="P18221" i="4"/>
  <c r="Q18221" i="4" s="1"/>
  <c r="P17265" i="4"/>
  <c r="Q17265" i="4" s="1"/>
  <c r="P18220" i="4"/>
  <c r="Q18220" i="4" s="1"/>
  <c r="P17264" i="4"/>
  <c r="Q17264" i="4" s="1"/>
  <c r="P17263" i="4"/>
  <c r="Q17263" i="4" s="1"/>
  <c r="P17262" i="4"/>
  <c r="Q17262" i="4" s="1"/>
  <c r="P17731" i="4"/>
  <c r="Q17731" i="4" s="1"/>
  <c r="P17730" i="4"/>
  <c r="Q17730" i="4" s="1"/>
  <c r="P17261" i="4"/>
  <c r="Q17261" i="4" s="1"/>
  <c r="P16641" i="4"/>
  <c r="Q16641" i="4" s="1"/>
  <c r="P16831" i="4"/>
  <c r="Q16831" i="4" s="1"/>
  <c r="P3532" i="4"/>
  <c r="Q3532" i="4" s="1"/>
  <c r="P3531" i="4"/>
  <c r="Q3531" i="4" s="1"/>
  <c r="P17260" i="4"/>
  <c r="Q17260" i="4" s="1"/>
  <c r="P17259" i="4"/>
  <c r="Q17259" i="4" s="1"/>
  <c r="P17729" i="4"/>
  <c r="Q17729" i="4" s="1"/>
  <c r="P17728" i="4"/>
  <c r="Q17728" i="4" s="1"/>
  <c r="P17727" i="4"/>
  <c r="Q17727" i="4" s="1"/>
  <c r="P16830" i="4"/>
  <c r="Q16830" i="4" s="1"/>
  <c r="P17258" i="4"/>
  <c r="Q17258" i="4" s="1"/>
  <c r="P16829" i="4"/>
  <c r="Q16829" i="4" s="1"/>
  <c r="P17257" i="4"/>
  <c r="Q17257" i="4" s="1"/>
  <c r="P17726" i="4"/>
  <c r="Q17726" i="4" s="1"/>
  <c r="P17725" i="4"/>
  <c r="Q17725" i="4" s="1"/>
  <c r="P17724" i="4"/>
  <c r="Q17724" i="4" s="1"/>
  <c r="P17723" i="4"/>
  <c r="Q17723" i="4" s="1"/>
  <c r="P18219" i="4"/>
  <c r="Q18219" i="4" s="1"/>
  <c r="P17722" i="4"/>
  <c r="Q17722" i="4" s="1"/>
  <c r="P16640" i="4"/>
  <c r="Q16640" i="4" s="1"/>
  <c r="P17256" i="4"/>
  <c r="Q17256" i="4" s="1"/>
  <c r="P17255" i="4"/>
  <c r="Q17255" i="4" s="1"/>
  <c r="P16639" i="4"/>
  <c r="Q16639" i="4" s="1"/>
  <c r="P17254" i="4"/>
  <c r="Q17254" i="4" s="1"/>
  <c r="P18218" i="4"/>
  <c r="Q18218" i="4" s="1"/>
  <c r="P17253" i="4"/>
  <c r="Q17253" i="4" s="1"/>
  <c r="P17252" i="4"/>
  <c r="Q17252" i="4" s="1"/>
  <c r="P17251" i="4"/>
  <c r="Q17251" i="4" s="1"/>
  <c r="P17721" i="4"/>
  <c r="Q17721" i="4" s="1"/>
  <c r="P16828" i="4"/>
  <c r="Q16828" i="4" s="1"/>
  <c r="P17250" i="4"/>
  <c r="Q17250" i="4" s="1"/>
  <c r="P17720" i="4"/>
  <c r="Q17720" i="4" s="1"/>
  <c r="P17249" i="4"/>
  <c r="Q17249" i="4" s="1"/>
  <c r="P16638" i="4"/>
  <c r="Q16638" i="4" s="1"/>
  <c r="P18217" i="4"/>
  <c r="Q18217" i="4" s="1"/>
  <c r="P18216" i="4"/>
  <c r="Q18216" i="4" s="1"/>
  <c r="P18635" i="4"/>
  <c r="Q18635" i="4" s="1"/>
  <c r="P16827" i="4"/>
  <c r="Q16827" i="4" s="1"/>
  <c r="P17248" i="4"/>
  <c r="Q17248" i="4" s="1"/>
  <c r="P17719" i="4"/>
  <c r="Q17719" i="4" s="1"/>
  <c r="P18634" i="4"/>
  <c r="Q18634" i="4" s="1"/>
  <c r="P17718" i="4"/>
  <c r="Q17718" i="4" s="1"/>
  <c r="P17717" i="4"/>
  <c r="Q17717" i="4" s="1"/>
  <c r="P17716" i="4"/>
  <c r="Q17716" i="4" s="1"/>
  <c r="P17247" i="4"/>
  <c r="Q17247" i="4" s="1"/>
  <c r="P16637" i="4"/>
  <c r="Q16637" i="4" s="1"/>
  <c r="P17715" i="4"/>
  <c r="Q17715" i="4" s="1"/>
  <c r="P16826" i="4"/>
  <c r="Q16826" i="4" s="1"/>
  <c r="P17246" i="4"/>
  <c r="Q17246" i="4" s="1"/>
  <c r="P17714" i="4"/>
  <c r="Q17714" i="4" s="1"/>
  <c r="P16636" i="4"/>
  <c r="Q16636" i="4" s="1"/>
  <c r="P17245" i="4"/>
  <c r="Q17245" i="4" s="1"/>
  <c r="P16825" i="4"/>
  <c r="Q16825" i="4" s="1"/>
  <c r="P16824" i="4"/>
  <c r="Q16824" i="4" s="1"/>
  <c r="P17713" i="4"/>
  <c r="Q17713" i="4" s="1"/>
  <c r="P16635" i="4"/>
  <c r="Q16635" i="4" s="1"/>
  <c r="P17244" i="4"/>
  <c r="Q17244" i="4" s="1"/>
  <c r="P17712" i="4"/>
  <c r="Q17712" i="4" s="1"/>
  <c r="P16634" i="4"/>
  <c r="Q16634" i="4" s="1"/>
  <c r="P17711" i="4"/>
  <c r="Q17711" i="4" s="1"/>
  <c r="P16633" i="4"/>
  <c r="Q16633" i="4" s="1"/>
  <c r="P16632" i="4"/>
  <c r="Q16632" i="4" s="1"/>
  <c r="P14324" i="4"/>
  <c r="Q14324" i="4" s="1"/>
  <c r="P15666" i="4"/>
  <c r="Q15666" i="4" s="1"/>
  <c r="P635" i="4"/>
  <c r="Q635" i="4" s="1"/>
  <c r="P19285" i="4"/>
  <c r="Q19285" i="4" s="1"/>
  <c r="P6893" i="4"/>
  <c r="Q6893" i="4" s="1"/>
  <c r="P9945" i="4"/>
  <c r="Q9945" i="4" s="1"/>
  <c r="P6892" i="4"/>
  <c r="Q6892" i="4" s="1"/>
  <c r="P4420" i="4"/>
  <c r="Q4420" i="4" s="1"/>
  <c r="P7682" i="4"/>
  <c r="Q7682" i="4" s="1"/>
  <c r="P8790" i="4"/>
  <c r="Q8790" i="4" s="1"/>
  <c r="P6891" i="4"/>
  <c r="Q6891" i="4" s="1"/>
  <c r="P18215" i="4"/>
  <c r="Q18215" i="4" s="1"/>
  <c r="P6890" i="4"/>
  <c r="Q6890" i="4" s="1"/>
  <c r="P5467" i="4"/>
  <c r="Q5467" i="4" s="1"/>
  <c r="P6889" i="4"/>
  <c r="Q6889" i="4" s="1"/>
  <c r="P3922" i="4"/>
  <c r="Q3922" i="4" s="1"/>
  <c r="P19829" i="4"/>
  <c r="Q19829" i="4" s="1"/>
  <c r="P19284" i="4"/>
  <c r="Q19284" i="4" s="1"/>
  <c r="P2832" i="4"/>
  <c r="Q2832" i="4" s="1"/>
  <c r="P11230" i="4"/>
  <c r="Q11230" i="4" s="1"/>
  <c r="P17243" i="4"/>
  <c r="Q17243" i="4" s="1"/>
  <c r="P4419" i="4"/>
  <c r="Q4419" i="4" s="1"/>
  <c r="P7681" i="4"/>
  <c r="Q7681" i="4" s="1"/>
  <c r="P9944" i="4"/>
  <c r="Q9944" i="4" s="1"/>
  <c r="P8789" i="4"/>
  <c r="Q8789" i="4" s="1"/>
  <c r="P8788" i="4"/>
  <c r="Q8788" i="4" s="1"/>
  <c r="P4946" i="4"/>
  <c r="Q4946" i="4" s="1"/>
  <c r="P6160" i="4"/>
  <c r="Q6160" i="4" s="1"/>
  <c r="P8787" i="4"/>
  <c r="Q8787" i="4" s="1"/>
  <c r="P3530" i="4"/>
  <c r="Q3530" i="4" s="1"/>
  <c r="P8786" i="4"/>
  <c r="Q8786" i="4" s="1"/>
  <c r="P14323" i="4"/>
  <c r="Q14323" i="4" s="1"/>
  <c r="P4945" i="4"/>
  <c r="Q4945" i="4" s="1"/>
  <c r="P6888" i="4"/>
  <c r="Q6888" i="4" s="1"/>
  <c r="P6887" i="4"/>
  <c r="Q6887" i="4" s="1"/>
  <c r="P9943" i="4"/>
  <c r="Q9943" i="4" s="1"/>
  <c r="P7680" i="4"/>
  <c r="Q7680" i="4" s="1"/>
  <c r="P8785" i="4"/>
  <c r="Q8785" i="4" s="1"/>
  <c r="P11229" i="4"/>
  <c r="Q11229" i="4" s="1"/>
  <c r="P2334" i="4"/>
  <c r="Q2334" i="4" s="1"/>
  <c r="P7679" i="4"/>
  <c r="Q7679" i="4" s="1"/>
  <c r="P19283" i="4"/>
  <c r="Q19283" i="4" s="1"/>
  <c r="P4418" i="4"/>
  <c r="Q4418" i="4" s="1"/>
  <c r="P9942" i="4"/>
  <c r="Q9942" i="4" s="1"/>
  <c r="P6159" i="4"/>
  <c r="Q6159" i="4" s="1"/>
  <c r="P19587" i="4"/>
  <c r="Q19587" i="4" s="1"/>
  <c r="P6886" i="4"/>
  <c r="Q6886" i="4" s="1"/>
  <c r="P750" i="4"/>
  <c r="Q750" i="4" s="1"/>
  <c r="P18633" i="4"/>
  <c r="Q18633" i="4" s="1"/>
  <c r="P8784" i="4"/>
  <c r="Q8784" i="4" s="1"/>
  <c r="P19282" i="4"/>
  <c r="Q19282" i="4" s="1"/>
  <c r="P7678" i="4"/>
  <c r="Q7678" i="4" s="1"/>
  <c r="P7677" i="4"/>
  <c r="Q7677" i="4" s="1"/>
  <c r="P11228" i="4"/>
  <c r="Q11228" i="4" s="1"/>
  <c r="P16311" i="4"/>
  <c r="Q16311" i="4" s="1"/>
  <c r="P20743" i="4"/>
  <c r="Q20743" i="4" s="1"/>
  <c r="P749" i="4"/>
  <c r="Q749" i="4" s="1"/>
  <c r="P20723" i="4"/>
  <c r="Q20723" i="4" s="1"/>
  <c r="P3529" i="4"/>
  <c r="Q3529" i="4" s="1"/>
  <c r="P2831" i="4"/>
  <c r="Q2831" i="4" s="1"/>
  <c r="P2830" i="4"/>
  <c r="Q2830" i="4" s="1"/>
  <c r="P3528" i="4"/>
  <c r="Q3528" i="4" s="1"/>
  <c r="P3527" i="4"/>
  <c r="Q3527" i="4" s="1"/>
  <c r="P3526" i="4"/>
  <c r="Q3526" i="4" s="1"/>
  <c r="P2119" i="4"/>
  <c r="Q2119" i="4" s="1"/>
  <c r="P5466" i="4"/>
  <c r="Q5466" i="4" s="1"/>
  <c r="P19281" i="4"/>
  <c r="Q19281" i="4" s="1"/>
  <c r="P18959" i="4"/>
  <c r="Q18959" i="4" s="1"/>
  <c r="P865" i="4"/>
  <c r="Q865" i="4" s="1"/>
  <c r="P11227" i="4"/>
  <c r="Q11227" i="4" s="1"/>
  <c r="P3342" i="4"/>
  <c r="Q3342" i="4" s="1"/>
  <c r="P5465" i="4"/>
  <c r="Q5465" i="4" s="1"/>
  <c r="P7676" i="4"/>
  <c r="Q7676" i="4" s="1"/>
  <c r="P2706" i="4"/>
  <c r="Q2706" i="4" s="1"/>
  <c r="P3525" i="4"/>
  <c r="Q3525" i="4" s="1"/>
  <c r="P10904" i="4"/>
  <c r="Q10904" i="4" s="1"/>
  <c r="P10903" i="4"/>
  <c r="Q10903" i="4" s="1"/>
  <c r="P10902" i="4"/>
  <c r="Q10902" i="4" s="1"/>
  <c r="P6872" i="4"/>
  <c r="Q6872" i="4" s="1"/>
  <c r="P20081" i="4"/>
  <c r="Q20081" i="4" s="1"/>
  <c r="P6871" i="4"/>
  <c r="Q6871" i="4" s="1"/>
  <c r="P12592" i="4"/>
  <c r="Q12592" i="4" s="1"/>
  <c r="P3911" i="4"/>
  <c r="Q3911" i="4" s="1"/>
  <c r="P19521" i="4"/>
  <c r="Q19521" i="4" s="1"/>
  <c r="P2636" i="4"/>
  <c r="Q2636" i="4" s="1"/>
  <c r="P18725" i="4"/>
  <c r="Q18725" i="4" s="1"/>
  <c r="P5980" i="4"/>
  <c r="Q5980" i="4" s="1"/>
  <c r="P5149" i="4"/>
  <c r="Q5149" i="4" s="1"/>
  <c r="P2635" i="4"/>
  <c r="Q2635" i="4" s="1"/>
  <c r="P5148" i="4"/>
  <c r="Q5148" i="4" s="1"/>
  <c r="P3000" i="4"/>
  <c r="Q3000" i="4" s="1"/>
  <c r="P2634" i="4"/>
  <c r="Q2634" i="4" s="1"/>
  <c r="P10901" i="4"/>
  <c r="Q10901" i="4" s="1"/>
  <c r="P4493" i="4"/>
  <c r="Q4493" i="4" s="1"/>
  <c r="P10900" i="4"/>
  <c r="Q10900" i="4" s="1"/>
  <c r="P5147" i="4"/>
  <c r="Q5147" i="4" s="1"/>
  <c r="P19836" i="4"/>
  <c r="Q19836" i="4" s="1"/>
  <c r="P20080" i="4"/>
  <c r="Q20080" i="4" s="1"/>
  <c r="P2330" i="4"/>
  <c r="Q2330" i="4" s="1"/>
  <c r="P12591" i="4"/>
  <c r="Q12591" i="4" s="1"/>
  <c r="P12590" i="4"/>
  <c r="Q12590" i="4" s="1"/>
  <c r="P5146" i="4"/>
  <c r="Q5146" i="4" s="1"/>
  <c r="P3910" i="4"/>
  <c r="Q3910" i="4" s="1"/>
  <c r="P20238" i="4"/>
  <c r="Q20238" i="4" s="1"/>
  <c r="P5145" i="4"/>
  <c r="Q5145" i="4" s="1"/>
  <c r="P3909" i="4"/>
  <c r="Q3909" i="4" s="1"/>
  <c r="P706" i="4"/>
  <c r="Q706" i="4" s="1"/>
  <c r="P18724" i="4"/>
  <c r="Q18724" i="4" s="1"/>
  <c r="P6870" i="4"/>
  <c r="Q6870" i="4" s="1"/>
  <c r="P20744" i="4"/>
  <c r="Q20744" i="4" s="1"/>
  <c r="P492" i="4"/>
  <c r="Q492" i="4" s="1"/>
  <c r="P16267" i="4"/>
  <c r="Q16267" i="4" s="1"/>
  <c r="P3271" i="4"/>
  <c r="Q3271" i="4" s="1"/>
  <c r="P4711" i="4"/>
  <c r="Q4711" i="4" s="1"/>
  <c r="P3270" i="4"/>
  <c r="Q3270" i="4" s="1"/>
  <c r="P6862" i="4"/>
  <c r="Q6862" i="4" s="1"/>
  <c r="P4710" i="4"/>
  <c r="Q4710" i="4" s="1"/>
  <c r="P3269" i="4"/>
  <c r="Q3269" i="4" s="1"/>
  <c r="P6861" i="4"/>
  <c r="Q6861" i="4" s="1"/>
  <c r="P6860" i="4"/>
  <c r="Q6860" i="4" s="1"/>
  <c r="P1642" i="4"/>
  <c r="Q1642" i="4" s="1"/>
  <c r="P4709" i="4"/>
  <c r="Q4709" i="4" s="1"/>
  <c r="P8343" i="4"/>
  <c r="Q8343" i="4" s="1"/>
  <c r="P6859" i="4"/>
  <c r="Q6859" i="4" s="1"/>
  <c r="P3268" i="4"/>
  <c r="Q3268" i="4" s="1"/>
  <c r="P1641" i="4"/>
  <c r="Q1641" i="4" s="1"/>
  <c r="P3267" i="4"/>
  <c r="Q3267" i="4" s="1"/>
  <c r="P276" i="4"/>
  <c r="Q276" i="4" s="1"/>
  <c r="P1205" i="4"/>
  <c r="Q1205" i="4" s="1"/>
  <c r="P3890" i="4"/>
  <c r="Q3890" i="4" s="1"/>
  <c r="P12584" i="4"/>
  <c r="Q12584" i="4" s="1"/>
  <c r="P9258" i="4"/>
  <c r="Q9258" i="4" s="1"/>
  <c r="P11389" i="4"/>
  <c r="Q11389" i="4" s="1"/>
  <c r="P6858" i="4"/>
  <c r="Q6858" i="4" s="1"/>
  <c r="P13873" i="4"/>
  <c r="Q13873" i="4" s="1"/>
  <c r="P8342" i="4"/>
  <c r="Q8342" i="4" s="1"/>
  <c r="P1204" i="4"/>
  <c r="Q1204" i="4" s="1"/>
  <c r="P1964" i="4"/>
  <c r="Q1964" i="4" s="1"/>
  <c r="P18868" i="4"/>
  <c r="Q18868" i="4" s="1"/>
  <c r="P4708" i="4"/>
  <c r="Q4708" i="4" s="1"/>
  <c r="P583" i="4"/>
  <c r="Q583" i="4" s="1"/>
  <c r="P2319" i="4"/>
  <c r="Q2319" i="4" s="1"/>
  <c r="P1203" i="4"/>
  <c r="Q1203" i="4" s="1"/>
  <c r="P1202" i="4"/>
  <c r="Q1202" i="4" s="1"/>
  <c r="P1398" i="4"/>
  <c r="Q1398" i="4" s="1"/>
  <c r="P1201" i="4"/>
  <c r="Q1201" i="4" s="1"/>
  <c r="P1200" i="4"/>
  <c r="Q1200" i="4" s="1"/>
  <c r="P2715" i="4"/>
  <c r="Q2715" i="4" s="1"/>
  <c r="P4707" i="4"/>
  <c r="Q4707" i="4" s="1"/>
  <c r="P1199" i="4"/>
  <c r="Q1199" i="4" s="1"/>
  <c r="P18867" i="4"/>
  <c r="Q18867" i="4" s="1"/>
  <c r="P18866" i="4"/>
  <c r="Q18866" i="4" s="1"/>
  <c r="P2714" i="4"/>
  <c r="Q2714" i="4" s="1"/>
  <c r="P1397" i="4"/>
  <c r="Q1397" i="4" s="1"/>
  <c r="P3266" i="4"/>
  <c r="Q3266" i="4" s="1"/>
  <c r="P1198" i="4"/>
  <c r="Q1198" i="4" s="1"/>
  <c r="P19840" i="4"/>
  <c r="Q19840" i="4" s="1"/>
  <c r="P16443" i="4"/>
  <c r="Q16443" i="4" s="1"/>
  <c r="P14309" i="4"/>
  <c r="Q14309" i="4" s="1"/>
  <c r="P11189" i="4"/>
  <c r="Q11189" i="4" s="1"/>
  <c r="P11188" i="4"/>
  <c r="Q11188" i="4" s="1"/>
  <c r="P11187" i="4"/>
  <c r="Q11187" i="4" s="1"/>
  <c r="P8737" i="4"/>
  <c r="Q8737" i="4" s="1"/>
  <c r="P15642" i="4"/>
  <c r="Q15642" i="4" s="1"/>
  <c r="P15641" i="4"/>
  <c r="Q15641" i="4" s="1"/>
  <c r="P6837" i="4"/>
  <c r="Q6837" i="4" s="1"/>
  <c r="P13712" i="4"/>
  <c r="Q13712" i="4" s="1"/>
  <c r="P11492" i="4"/>
  <c r="Q11492" i="4" s="1"/>
  <c r="P20595" i="4"/>
  <c r="Q20595" i="4" s="1"/>
  <c r="P5778" i="4"/>
  <c r="Q5778" i="4" s="1"/>
  <c r="P9588" i="4"/>
  <c r="Q9588" i="4" s="1"/>
  <c r="P9587" i="4"/>
  <c r="Q9587" i="4" s="1"/>
  <c r="P3072" i="4"/>
  <c r="Q3072" i="4" s="1"/>
  <c r="P7173" i="4"/>
  <c r="Q7173" i="4" s="1"/>
  <c r="P7172" i="4"/>
  <c r="Q7172" i="4" s="1"/>
  <c r="P10619" i="4"/>
  <c r="Q10619" i="4" s="1"/>
  <c r="P19482" i="4"/>
  <c r="Q19482" i="4" s="1"/>
  <c r="P18553" i="4"/>
  <c r="Q18553" i="4" s="1"/>
  <c r="P19481" i="4"/>
  <c r="Q19481" i="4" s="1"/>
  <c r="P4961" i="4"/>
  <c r="Q4961" i="4" s="1"/>
  <c r="P13711" i="4"/>
  <c r="Q13711" i="4" s="1"/>
  <c r="P11491" i="4"/>
  <c r="Q11491" i="4" s="1"/>
  <c r="P9586" i="4"/>
  <c r="Q9586" i="4" s="1"/>
  <c r="P8080" i="4"/>
  <c r="Q8080" i="4" s="1"/>
  <c r="P19022" i="4"/>
  <c r="Q19022" i="4" s="1"/>
  <c r="P11490" i="4"/>
  <c r="Q11490" i="4" s="1"/>
  <c r="P11489" i="4"/>
  <c r="Q11489" i="4" s="1"/>
  <c r="P6836" i="4"/>
  <c r="Q6836" i="4" s="1"/>
  <c r="P11488" i="4"/>
  <c r="Q11488" i="4" s="1"/>
  <c r="P5777" i="4"/>
  <c r="Q5777" i="4" s="1"/>
  <c r="P5776" i="4"/>
  <c r="Q5776" i="4" s="1"/>
  <c r="P9585" i="4"/>
  <c r="Q9585" i="4" s="1"/>
  <c r="P20427" i="4"/>
  <c r="Q20427" i="4" s="1"/>
  <c r="P20294" i="4"/>
  <c r="Q20294" i="4" s="1"/>
  <c r="P19851" i="4"/>
  <c r="Q19851" i="4" s="1"/>
  <c r="P5775" i="4"/>
  <c r="Q5775" i="4" s="1"/>
  <c r="P11487" i="4"/>
  <c r="Q11487" i="4" s="1"/>
  <c r="P8079" i="4"/>
  <c r="Q8079" i="4" s="1"/>
  <c r="P8078" i="4"/>
  <c r="Q8078" i="4" s="1"/>
  <c r="P20122" i="4"/>
  <c r="Q20122" i="4" s="1"/>
  <c r="P9584" i="4"/>
  <c r="Q9584" i="4" s="1"/>
  <c r="P19021" i="4"/>
  <c r="Q19021" i="4" s="1"/>
  <c r="P20293" i="4"/>
  <c r="Q20293" i="4" s="1"/>
  <c r="P20426" i="4"/>
  <c r="Q20426" i="4" s="1"/>
  <c r="P19850" i="4"/>
  <c r="Q19850" i="4" s="1"/>
  <c r="P19020" i="4"/>
  <c r="Q19020" i="4" s="1"/>
  <c r="P20425" i="4"/>
  <c r="Q20425" i="4" s="1"/>
  <c r="P17184" i="4"/>
  <c r="Q17184" i="4" s="1"/>
  <c r="P17888" i="4"/>
  <c r="Q17888" i="4" s="1"/>
  <c r="P19480" i="4"/>
  <c r="Q19480" i="4" s="1"/>
  <c r="P19019" i="4"/>
  <c r="Q19019" i="4" s="1"/>
  <c r="P17887" i="4"/>
  <c r="Q17887" i="4" s="1"/>
  <c r="P19018" i="4"/>
  <c r="Q19018" i="4" s="1"/>
  <c r="P20716" i="4"/>
  <c r="Q20716" i="4" s="1"/>
  <c r="P413" i="4"/>
  <c r="Q413" i="4" s="1"/>
  <c r="P615" i="4"/>
  <c r="Q615" i="4" s="1"/>
  <c r="P344" i="4"/>
  <c r="Q344" i="4" s="1"/>
  <c r="P8077" i="4"/>
  <c r="Q8077" i="4" s="1"/>
  <c r="P6835" i="4"/>
  <c r="Q6835" i="4" s="1"/>
  <c r="P19849" i="4"/>
  <c r="Q19849" i="4" s="1"/>
  <c r="P12090" i="4"/>
  <c r="Q12090" i="4" s="1"/>
  <c r="P12991" i="4"/>
  <c r="Q12991" i="4" s="1"/>
  <c r="P2304" i="4"/>
  <c r="Q2304" i="4" s="1"/>
  <c r="P2303" i="4"/>
  <c r="Q2303" i="4" s="1"/>
  <c r="P10295" i="4"/>
  <c r="Q10295" i="4" s="1"/>
  <c r="P7374" i="4"/>
  <c r="Q7374" i="4" s="1"/>
  <c r="P3990" i="4"/>
  <c r="Q3990" i="4" s="1"/>
  <c r="P12089" i="4"/>
  <c r="Q12089" i="4" s="1"/>
  <c r="P9202" i="4"/>
  <c r="Q9202" i="4" s="1"/>
  <c r="P14626" i="4"/>
  <c r="Q14626" i="4" s="1"/>
  <c r="P14625" i="4"/>
  <c r="Q14625" i="4" s="1"/>
  <c r="P16030" i="4"/>
  <c r="Q16030" i="4" s="1"/>
  <c r="P13863" i="4"/>
  <c r="Q13863" i="4" s="1"/>
  <c r="P17437" i="4"/>
  <c r="Q17437" i="4" s="1"/>
  <c r="P17850" i="4"/>
  <c r="Q17850" i="4" s="1"/>
  <c r="P17436" i="4"/>
  <c r="Q17436" i="4" s="1"/>
  <c r="P13862" i="4"/>
  <c r="Q13862" i="4" s="1"/>
  <c r="P16029" i="4"/>
  <c r="Q16029" i="4" s="1"/>
  <c r="P15297" i="4"/>
  <c r="Q15297" i="4" s="1"/>
  <c r="P1788" i="4"/>
  <c r="Q1788" i="4" s="1"/>
  <c r="P17849" i="4"/>
  <c r="Q17849" i="4" s="1"/>
  <c r="P17435" i="4"/>
  <c r="Q17435" i="4" s="1"/>
  <c r="P17434" i="4"/>
  <c r="Q17434" i="4" s="1"/>
  <c r="P13861" i="4"/>
  <c r="Q13861" i="4" s="1"/>
  <c r="P11372" i="4"/>
  <c r="Q11372" i="4" s="1"/>
  <c r="P13860" i="4"/>
  <c r="Q13860" i="4" s="1"/>
  <c r="P11371" i="4"/>
  <c r="Q11371" i="4" s="1"/>
  <c r="P13859" i="4"/>
  <c r="Q13859" i="4" s="1"/>
  <c r="P13858" i="4"/>
  <c r="Q13858" i="4" s="1"/>
  <c r="P10293" i="4"/>
  <c r="Q10293" i="4" s="1"/>
  <c r="P15296" i="4"/>
  <c r="Q15296" i="4" s="1"/>
  <c r="P12549" i="4"/>
  <c r="Q12549" i="4" s="1"/>
  <c r="P6191" i="4"/>
  <c r="Q6191" i="4" s="1"/>
  <c r="P5583" i="4"/>
  <c r="Q5583" i="4" s="1"/>
  <c r="P5582" i="4"/>
  <c r="Q5582" i="4" s="1"/>
  <c r="P12548" i="4"/>
  <c r="Q12548" i="4" s="1"/>
  <c r="P8286" i="4"/>
  <c r="Q8286" i="4" s="1"/>
  <c r="P6190" i="4"/>
  <c r="Q6190" i="4" s="1"/>
  <c r="P15295" i="4"/>
  <c r="Q15295" i="4" s="1"/>
  <c r="P1559" i="4"/>
  <c r="Q1559" i="4" s="1"/>
  <c r="P9201" i="4"/>
  <c r="Q9201" i="4" s="1"/>
  <c r="P9200" i="4"/>
  <c r="Q9200" i="4" s="1"/>
  <c r="P852" i="4"/>
  <c r="Q852" i="4" s="1"/>
  <c r="P2599" i="4"/>
  <c r="Q2599" i="4" s="1"/>
  <c r="P2013" i="4"/>
  <c r="Q2013" i="4" s="1"/>
  <c r="P10796" i="4"/>
  <c r="Q10796" i="4" s="1"/>
  <c r="P1220" i="4"/>
  <c r="Q1220" i="4" s="1"/>
  <c r="P15265" i="4"/>
  <c r="Q15265" i="4" s="1"/>
  <c r="P10225" i="4"/>
  <c r="Q10225" i="4" s="1"/>
  <c r="P15249" i="4"/>
  <c r="Q15249" i="4" s="1"/>
  <c r="P15630" i="4"/>
  <c r="Q15630" i="4" s="1"/>
  <c r="P18265" i="4"/>
  <c r="Q18265" i="4" s="1"/>
  <c r="P19871" i="4"/>
  <c r="Q19871" i="4" s="1"/>
  <c r="P5399" i="4"/>
  <c r="Q5399" i="4" s="1"/>
  <c r="P14287" i="4"/>
  <c r="Q14287" i="4" s="1"/>
  <c r="P8656" i="4"/>
  <c r="Q8656" i="4" s="1"/>
  <c r="P14286" i="4"/>
  <c r="Q14286" i="4" s="1"/>
  <c r="P9817" i="4"/>
  <c r="Q9817" i="4" s="1"/>
  <c r="P8655" i="4"/>
  <c r="Q8655" i="4" s="1"/>
  <c r="P4825" i="4"/>
  <c r="Q4825" i="4" s="1"/>
  <c r="P8654" i="4"/>
  <c r="Q8654" i="4" s="1"/>
  <c r="P12534" i="4"/>
  <c r="Q12534" i="4" s="1"/>
  <c r="P6095" i="4"/>
  <c r="Q6095" i="4" s="1"/>
  <c r="P8653" i="4"/>
  <c r="Q8653" i="4" s="1"/>
  <c r="P12533" i="4"/>
  <c r="Q12533" i="4" s="1"/>
  <c r="P3836" i="4"/>
  <c r="Q3836" i="4" s="1"/>
  <c r="P5398" i="4"/>
  <c r="Q5398" i="4" s="1"/>
  <c r="P5397" i="4"/>
  <c r="Q5397" i="4" s="1"/>
  <c r="P5396" i="4"/>
  <c r="Q5396" i="4" s="1"/>
  <c r="P5395" i="4"/>
  <c r="Q5395" i="4" s="1"/>
  <c r="P5394" i="4"/>
  <c r="Q5394" i="4" s="1"/>
  <c r="P5393" i="4"/>
  <c r="Q5393" i="4" s="1"/>
  <c r="P14285" i="4"/>
  <c r="Q14285" i="4" s="1"/>
  <c r="P2277" i="4"/>
  <c r="Q2277" i="4" s="1"/>
  <c r="P1871" i="4"/>
  <c r="Q1871" i="4" s="1"/>
  <c r="P16847" i="4"/>
  <c r="Q16847" i="4" s="1"/>
  <c r="P14284" i="4"/>
  <c r="Q14284" i="4" s="1"/>
  <c r="P10182" i="4"/>
  <c r="Q10182" i="4" s="1"/>
  <c r="P2264" i="4"/>
  <c r="Q2264" i="4" s="1"/>
  <c r="P12526" i="4"/>
  <c r="Q12526" i="4" s="1"/>
  <c r="P10181" i="4"/>
  <c r="Q10181" i="4" s="1"/>
  <c r="P15245" i="4"/>
  <c r="Q15245" i="4" s="1"/>
  <c r="P8262" i="4"/>
  <c r="Q8262" i="4" s="1"/>
  <c r="P10180" i="4"/>
  <c r="Q10180" i="4" s="1"/>
  <c r="P6750" i="4"/>
  <c r="Q6750" i="4" s="1"/>
  <c r="P12525" i="4"/>
  <c r="Q12525" i="4" s="1"/>
  <c r="P5547" i="4"/>
  <c r="Q5547" i="4" s="1"/>
  <c r="P20737" i="4"/>
  <c r="Q20737" i="4" s="1"/>
  <c r="P3190" i="4"/>
  <c r="Q3190" i="4" s="1"/>
  <c r="P736" i="4"/>
  <c r="Q736" i="4" s="1"/>
  <c r="P15244" i="4"/>
  <c r="Q15244" i="4" s="1"/>
  <c r="P4565" i="4"/>
  <c r="Q4565" i="4" s="1"/>
  <c r="P5546" i="4"/>
  <c r="Q5546" i="4" s="1"/>
  <c r="P4564" i="4"/>
  <c r="Q4564" i="4" s="1"/>
  <c r="P3189" i="4"/>
  <c r="Q3189" i="4" s="1"/>
  <c r="P9370" i="4"/>
  <c r="Q9370" i="4" s="1"/>
  <c r="P5545" i="4"/>
  <c r="Q5545" i="4" s="1"/>
  <c r="P20736" i="4"/>
  <c r="Q20736" i="4" s="1"/>
  <c r="P3188" i="4"/>
  <c r="Q3188" i="4" s="1"/>
  <c r="P735" i="4"/>
  <c r="Q735" i="4" s="1"/>
  <c r="P15243" i="4"/>
  <c r="Q15243" i="4" s="1"/>
  <c r="P4563" i="4"/>
  <c r="Q4563" i="4" s="1"/>
  <c r="P5544" i="4"/>
  <c r="Q5544" i="4" s="1"/>
  <c r="P4562" i="4"/>
  <c r="Q4562" i="4" s="1"/>
  <c r="P3187" i="4"/>
  <c r="Q3187" i="4" s="1"/>
  <c r="P9369" i="4"/>
  <c r="Q9369" i="4" s="1"/>
  <c r="P19447" i="4"/>
  <c r="Q19447" i="4" s="1"/>
  <c r="P10179" i="4"/>
  <c r="Q10179" i="4" s="1"/>
  <c r="P4189" i="4"/>
  <c r="Q4189" i="4" s="1"/>
  <c r="P4188" i="4"/>
  <c r="Q4188" i="4" s="1"/>
  <c r="P8261" i="4"/>
  <c r="Q8261" i="4" s="1"/>
  <c r="P12524" i="4"/>
  <c r="Q12524" i="4" s="1"/>
  <c r="P12523" i="4"/>
  <c r="Q12523" i="4" s="1"/>
  <c r="P6749" i="4"/>
  <c r="Q6749" i="4" s="1"/>
  <c r="P6748" i="4"/>
  <c r="Q6748" i="4" s="1"/>
  <c r="P643" i="4"/>
  <c r="Q643" i="4" s="1"/>
  <c r="P5543" i="4"/>
  <c r="Q5543" i="4" s="1"/>
  <c r="P3822" i="4"/>
  <c r="Q3822" i="4" s="1"/>
  <c r="P8260" i="4"/>
  <c r="Q8260" i="4" s="1"/>
  <c r="P840" i="4"/>
  <c r="Q840" i="4" s="1"/>
  <c r="P12522" i="4"/>
  <c r="Q12522" i="4" s="1"/>
  <c r="P12521" i="4"/>
  <c r="Q12521" i="4" s="1"/>
  <c r="P10178" i="4"/>
  <c r="Q10178" i="4" s="1"/>
  <c r="P12520" i="4"/>
  <c r="Q12520" i="4" s="1"/>
  <c r="P10177" i="4"/>
  <c r="Q10177" i="4" s="1"/>
  <c r="P10176" i="4"/>
  <c r="Q10176" i="4" s="1"/>
  <c r="P3821" i="4"/>
  <c r="Q3821" i="4" s="1"/>
  <c r="P10175" i="4"/>
  <c r="Q10175" i="4" s="1"/>
  <c r="P5542" i="4"/>
  <c r="Q5542" i="4" s="1"/>
  <c r="P3820" i="4"/>
  <c r="Q3820" i="4" s="1"/>
  <c r="P4561" i="4"/>
  <c r="Q4561" i="4" s="1"/>
  <c r="P3819" i="4"/>
  <c r="Q3819" i="4" s="1"/>
  <c r="P3818" i="4"/>
  <c r="Q3818" i="4" s="1"/>
  <c r="P4560" i="4"/>
  <c r="Q4560" i="4" s="1"/>
  <c r="P6747" i="4"/>
  <c r="Q6747" i="4" s="1"/>
  <c r="P3817" i="4"/>
  <c r="Q3817" i="4" s="1"/>
  <c r="P4559" i="4"/>
  <c r="Q4559" i="4" s="1"/>
  <c r="P6746" i="4"/>
  <c r="Q6746" i="4" s="1"/>
  <c r="P10174" i="4"/>
  <c r="Q10174" i="4" s="1"/>
  <c r="P1922" i="4"/>
  <c r="Q1922" i="4" s="1"/>
  <c r="P261" i="4"/>
  <c r="Q261" i="4" s="1"/>
  <c r="P6745" i="4"/>
  <c r="Q6745" i="4" s="1"/>
  <c r="P3186" i="4"/>
  <c r="Q3186" i="4" s="1"/>
  <c r="P4558" i="4"/>
  <c r="Q4558" i="4" s="1"/>
  <c r="P8259" i="4"/>
  <c r="Q8259" i="4" s="1"/>
  <c r="P3816" i="4"/>
  <c r="Q3816" i="4" s="1"/>
  <c r="P3185" i="4"/>
  <c r="Q3185" i="4" s="1"/>
  <c r="P4557" i="4"/>
  <c r="Q4557" i="4" s="1"/>
  <c r="P4556" i="4"/>
  <c r="Q4556" i="4" s="1"/>
  <c r="P20164" i="4"/>
  <c r="Q20164" i="4" s="1"/>
  <c r="P1357" i="4"/>
  <c r="Q1357" i="4" s="1"/>
  <c r="P1921" i="4"/>
  <c r="Q1921" i="4" s="1"/>
  <c r="P3815" i="4"/>
  <c r="Q3815" i="4" s="1"/>
  <c r="P980" i="4"/>
  <c r="Q980" i="4" s="1"/>
  <c r="P3184" i="4"/>
  <c r="Q3184" i="4" s="1"/>
  <c r="P6744" i="4"/>
  <c r="Q6744" i="4" s="1"/>
  <c r="P8258" i="4"/>
  <c r="Q8258" i="4" s="1"/>
  <c r="P10173" i="4"/>
  <c r="Q10173" i="4" s="1"/>
  <c r="P6743" i="4"/>
  <c r="Q6743" i="4" s="1"/>
  <c r="P15242" i="4"/>
  <c r="Q15242" i="4" s="1"/>
  <c r="P15241" i="4"/>
  <c r="Q15241" i="4" s="1"/>
  <c r="P6742" i="4"/>
  <c r="Q6742" i="4" s="1"/>
  <c r="P4555" i="4"/>
  <c r="Q4555" i="4" s="1"/>
  <c r="P8257" i="4"/>
  <c r="Q8257" i="4" s="1"/>
  <c r="P6741" i="4"/>
  <c r="Q6741" i="4" s="1"/>
  <c r="P5541" i="4"/>
  <c r="Q5541" i="4" s="1"/>
  <c r="P10172" i="4"/>
  <c r="Q10172" i="4" s="1"/>
  <c r="P8256" i="4"/>
  <c r="Q8256" i="4" s="1"/>
  <c r="P12519" i="4"/>
  <c r="Q12519" i="4" s="1"/>
  <c r="P5540" i="4"/>
  <c r="Q5540" i="4" s="1"/>
  <c r="P5539" i="4"/>
  <c r="Q5539" i="4" s="1"/>
  <c r="P12518" i="4"/>
  <c r="Q12518" i="4" s="1"/>
  <c r="P15240" i="4"/>
  <c r="Q15240" i="4" s="1"/>
  <c r="P6740" i="4"/>
  <c r="Q6740" i="4" s="1"/>
  <c r="P8255" i="4"/>
  <c r="Q8255" i="4" s="1"/>
  <c r="P13805" i="4"/>
  <c r="Q13805" i="4" s="1"/>
  <c r="P979" i="4"/>
  <c r="Q979" i="4" s="1"/>
  <c r="P839" i="4"/>
  <c r="Q839" i="4" s="1"/>
  <c r="P10171" i="4"/>
  <c r="Q10171" i="4" s="1"/>
  <c r="P3814" i="4"/>
  <c r="Q3814" i="4" s="1"/>
  <c r="P15239" i="4"/>
  <c r="Q15239" i="4" s="1"/>
  <c r="P8254" i="4"/>
  <c r="Q8254" i="4" s="1"/>
  <c r="P19180" i="4"/>
  <c r="Q19180" i="4" s="1"/>
  <c r="P87" i="4"/>
  <c r="Q87" i="4" s="1"/>
  <c r="P504" i="4"/>
  <c r="Q504" i="4" s="1"/>
  <c r="P1142" i="4"/>
  <c r="Q1142" i="4" s="1"/>
  <c r="P19880" i="4"/>
  <c r="Q19880" i="4" s="1"/>
  <c r="P19879" i="4"/>
  <c r="Q19879" i="4" s="1"/>
  <c r="P11444" i="4"/>
  <c r="Q11444" i="4" s="1"/>
  <c r="P1685" i="4"/>
  <c r="Q1685" i="4" s="1"/>
  <c r="P11443" i="4"/>
  <c r="Q11443" i="4" s="1"/>
  <c r="P19513" i="4"/>
  <c r="Q19513" i="4" s="1"/>
  <c r="P9515" i="4"/>
  <c r="Q9515" i="4" s="1"/>
  <c r="P19085" i="4"/>
  <c r="Q19085" i="4" s="1"/>
  <c r="P4114" i="4"/>
  <c r="Q4114" i="4" s="1"/>
  <c r="P4113" i="4"/>
  <c r="Q4113" i="4" s="1"/>
  <c r="P2262" i="4"/>
  <c r="Q2262" i="4" s="1"/>
  <c r="P5696" i="4"/>
  <c r="Q5696" i="4" s="1"/>
  <c r="P19512" i="4"/>
  <c r="Q19512" i="4" s="1"/>
  <c r="P18595" i="4"/>
  <c r="Q18595" i="4" s="1"/>
  <c r="P17093" i="4"/>
  <c r="Q17093" i="4" s="1"/>
  <c r="P17092" i="4"/>
  <c r="Q17092" i="4" s="1"/>
  <c r="P12908" i="4"/>
  <c r="Q12908" i="4" s="1"/>
  <c r="P18420" i="4"/>
  <c r="Q18420" i="4" s="1"/>
  <c r="P12907" i="4"/>
  <c r="Q12907" i="4" s="1"/>
  <c r="P18419" i="4"/>
  <c r="Q18419" i="4" s="1"/>
  <c r="P2917" i="4"/>
  <c r="Q2917" i="4" s="1"/>
  <c r="P20659" i="4"/>
  <c r="Q20659" i="4" s="1"/>
  <c r="P5830" i="4"/>
  <c r="Q5830" i="4" s="1"/>
  <c r="P19881" i="4"/>
  <c r="Q19881" i="4" s="1"/>
  <c r="P5829" i="4"/>
  <c r="Q5829" i="4" s="1"/>
  <c r="P5828" i="4"/>
  <c r="Q5828" i="4" s="1"/>
  <c r="P7873" i="4"/>
  <c r="Q7873" i="4" s="1"/>
  <c r="P5827" i="4"/>
  <c r="Q5827" i="4" s="1"/>
  <c r="P10725" i="4"/>
  <c r="Q10725" i="4" s="1"/>
  <c r="P16399" i="4"/>
  <c r="Q16399" i="4" s="1"/>
  <c r="P11123" i="4"/>
  <c r="Q11123" i="4" s="1"/>
  <c r="P12506" i="4"/>
  <c r="Q12506" i="4" s="1"/>
  <c r="P8634" i="4"/>
  <c r="Q8634" i="4" s="1"/>
  <c r="P17315" i="4"/>
  <c r="Q17315" i="4" s="1"/>
  <c r="P14247" i="4"/>
  <c r="Q14247" i="4" s="1"/>
  <c r="P12505" i="4"/>
  <c r="Q12505" i="4" s="1"/>
  <c r="P12504" i="4"/>
  <c r="Q12504" i="4" s="1"/>
  <c r="P17783" i="4"/>
  <c r="Q17783" i="4" s="1"/>
  <c r="P5352" i="4"/>
  <c r="Q5352" i="4" s="1"/>
  <c r="P1230" i="4"/>
  <c r="Q1230" i="4" s="1"/>
  <c r="P16724" i="4"/>
  <c r="Q16724" i="4" s="1"/>
  <c r="P16723" i="4"/>
  <c r="Q16723" i="4" s="1"/>
  <c r="P11414" i="4"/>
  <c r="Q11414" i="4" s="1"/>
  <c r="P1448" i="4"/>
  <c r="Q1448" i="4" s="1"/>
  <c r="P20209" i="4"/>
  <c r="Q20209" i="4" s="1"/>
  <c r="P6652" i="4"/>
  <c r="Q6652" i="4" s="1"/>
  <c r="P1800" i="4"/>
  <c r="Q1800" i="4" s="1"/>
  <c r="P11034" i="4"/>
  <c r="Q11034" i="4" s="1"/>
  <c r="P11033" i="4"/>
  <c r="Q11033" i="4" s="1"/>
  <c r="P3355" i="4"/>
  <c r="Q3355" i="4" s="1"/>
  <c r="P5004" i="4"/>
  <c r="Q5004" i="4" s="1"/>
  <c r="P3354" i="4"/>
  <c r="Q3354" i="4" s="1"/>
  <c r="P20502" i="4"/>
  <c r="Q20502" i="4" s="1"/>
  <c r="P20208" i="4"/>
  <c r="Q20208" i="4" s="1"/>
  <c r="P1207" i="4"/>
  <c r="Q1207" i="4" s="1"/>
  <c r="P6651" i="4"/>
  <c r="Q6651" i="4" s="1"/>
  <c r="P6650" i="4"/>
  <c r="Q6650" i="4" s="1"/>
  <c r="P11032" i="4"/>
  <c r="Q11032" i="4" s="1"/>
  <c r="P6649" i="4"/>
  <c r="Q6649" i="4" s="1"/>
  <c r="P6648" i="4"/>
  <c r="Q6648" i="4" s="1"/>
  <c r="P14521" i="4"/>
  <c r="Q14521" i="4" s="1"/>
  <c r="P5464" i="4"/>
  <c r="Q5464" i="4" s="1"/>
  <c r="P20085" i="4"/>
  <c r="Q20085" i="4" s="1"/>
  <c r="P3735" i="4"/>
  <c r="Q3735" i="4" s="1"/>
  <c r="P20281" i="4"/>
  <c r="Q20281" i="4" s="1"/>
  <c r="P670" i="4"/>
  <c r="Q670" i="4" s="1"/>
  <c r="P12412" i="4"/>
  <c r="Q12412" i="4" s="1"/>
  <c r="P16436" i="4"/>
  <c r="Q16436" i="4" s="1"/>
  <c r="P16009" i="4"/>
  <c r="Q16009" i="4" s="1"/>
  <c r="P11226" i="4"/>
  <c r="Q11226" i="4" s="1"/>
  <c r="P13755" i="4"/>
  <c r="Q13755" i="4" s="1"/>
  <c r="P13754" i="4"/>
  <c r="Q13754" i="4" s="1"/>
  <c r="P15189" i="4"/>
  <c r="Q15189" i="4" s="1"/>
  <c r="P15188" i="4"/>
  <c r="Q15188" i="4" s="1"/>
  <c r="P12411" i="4"/>
  <c r="Q12411" i="4" s="1"/>
  <c r="P13929" i="4"/>
  <c r="Q13929" i="4" s="1"/>
  <c r="P13928" i="4"/>
  <c r="Q13928" i="4" s="1"/>
  <c r="P13927" i="4"/>
  <c r="Q13927" i="4" s="1"/>
  <c r="P13926" i="4"/>
  <c r="Q13926" i="4" s="1"/>
  <c r="P13925" i="4"/>
  <c r="Q13925" i="4" s="1"/>
  <c r="P13924" i="4"/>
  <c r="Q13924" i="4" s="1"/>
  <c r="P13923" i="4"/>
  <c r="Q13923" i="4" s="1"/>
  <c r="P13922" i="4"/>
  <c r="Q13922" i="4" s="1"/>
  <c r="P15187" i="4"/>
  <c r="Q15187" i="4" s="1"/>
  <c r="P15186" i="4"/>
  <c r="Q15186" i="4" s="1"/>
  <c r="P4187" i="4"/>
  <c r="Q4187" i="4" s="1"/>
  <c r="P5277" i="4"/>
  <c r="Q5277" i="4" s="1"/>
  <c r="P1558" i="4"/>
  <c r="Q1558" i="4" s="1"/>
  <c r="P17813" i="4"/>
  <c r="Q17813" i="4" s="1"/>
  <c r="P6647" i="4"/>
  <c r="Q6647" i="4" s="1"/>
  <c r="P15185" i="4"/>
  <c r="Q15185" i="4" s="1"/>
  <c r="P15184" i="4"/>
  <c r="Q15184" i="4" s="1"/>
  <c r="P16543" i="4"/>
  <c r="Q16543" i="4" s="1"/>
  <c r="P16542" i="4"/>
  <c r="Q16542" i="4" s="1"/>
  <c r="P16541" i="4"/>
  <c r="Q16541" i="4" s="1"/>
  <c r="P16449" i="4"/>
  <c r="Q16449" i="4" s="1"/>
  <c r="P20776" i="4"/>
  <c r="Q20776" i="4" s="1"/>
  <c r="P11031" i="4"/>
  <c r="Q11031" i="4" s="1"/>
  <c r="P6646" i="4"/>
  <c r="Q6646" i="4" s="1"/>
  <c r="P18290" i="4"/>
  <c r="Q18290" i="4" s="1"/>
  <c r="P12410" i="4"/>
  <c r="Q12410" i="4" s="1"/>
  <c r="P17465" i="4"/>
  <c r="Q17465" i="4" s="1"/>
  <c r="P7369" i="4"/>
  <c r="Q7369" i="4" s="1"/>
  <c r="P6645" i="4"/>
  <c r="Q6645" i="4" s="1"/>
  <c r="P9583" i="4"/>
  <c r="Q9583" i="4" s="1"/>
  <c r="P20722" i="4"/>
  <c r="Q20722" i="4" s="1"/>
  <c r="P1799" i="4"/>
  <c r="Q1799" i="4" s="1"/>
  <c r="P4186" i="4"/>
  <c r="Q4186" i="4" s="1"/>
  <c r="P6644" i="4"/>
  <c r="Q6644" i="4" s="1"/>
  <c r="P20569" i="4"/>
  <c r="Q20569" i="4" s="1"/>
  <c r="P15183" i="4"/>
  <c r="Q15183" i="4" s="1"/>
  <c r="P15182" i="4"/>
  <c r="Q15182" i="4" s="1"/>
  <c r="P9082" i="4"/>
  <c r="Q9082" i="4" s="1"/>
  <c r="P8156" i="4"/>
  <c r="Q8156" i="4" s="1"/>
  <c r="P10077" i="4"/>
  <c r="Q10077" i="4" s="1"/>
  <c r="P19586" i="4"/>
  <c r="Q19586" i="4" s="1"/>
  <c r="P19585" i="4"/>
  <c r="Q19585" i="4" s="1"/>
  <c r="P14520" i="4"/>
  <c r="Q14520" i="4" s="1"/>
  <c r="P549" i="4"/>
  <c r="Q549" i="4" s="1"/>
  <c r="P20615" i="4"/>
  <c r="Q20615" i="4" s="1"/>
  <c r="P9582" i="4"/>
  <c r="Q9582" i="4" s="1"/>
  <c r="P8442" i="4"/>
  <c r="Q8442" i="4" s="1"/>
  <c r="P5942" i="4"/>
  <c r="Q5942" i="4" s="1"/>
  <c r="P6643" i="4"/>
  <c r="Q6643" i="4" s="1"/>
  <c r="P4721" i="4"/>
  <c r="Q4721" i="4" s="1"/>
  <c r="P6642" i="4"/>
  <c r="Q6642" i="4" s="1"/>
  <c r="P8441" i="4"/>
  <c r="Q8441" i="4" s="1"/>
  <c r="P4185" i="4"/>
  <c r="Q4185" i="4" s="1"/>
  <c r="P9081" i="4"/>
  <c r="Q9081" i="4" s="1"/>
  <c r="P20424" i="4"/>
  <c r="Q20424" i="4" s="1"/>
  <c r="P4184" i="4"/>
  <c r="Q4184" i="4" s="1"/>
  <c r="P4720" i="4"/>
  <c r="Q4720" i="4" s="1"/>
  <c r="P9080" i="4"/>
  <c r="Q9080" i="4" s="1"/>
  <c r="P1708" i="4"/>
  <c r="Q1708" i="4" s="1"/>
  <c r="P3734" i="4"/>
  <c r="Q3734" i="4" s="1"/>
  <c r="P978" i="4"/>
  <c r="Q978" i="4" s="1"/>
  <c r="P977" i="4"/>
  <c r="Q977" i="4" s="1"/>
  <c r="P12409" i="4"/>
  <c r="Q12409" i="4" s="1"/>
  <c r="P6641" i="4"/>
  <c r="Q6641" i="4" s="1"/>
  <c r="P5733" i="4"/>
  <c r="Q5733" i="4" s="1"/>
  <c r="P7675" i="4"/>
  <c r="Q7675" i="4" s="1"/>
  <c r="P10076" i="4"/>
  <c r="Q10076" i="4" s="1"/>
  <c r="P16008" i="4"/>
  <c r="Q16008" i="4" s="1"/>
  <c r="P15181" i="4"/>
  <c r="Q15181" i="4" s="1"/>
  <c r="P4183" i="4"/>
  <c r="Q4183" i="4" s="1"/>
  <c r="P1557" i="4"/>
  <c r="Q1557" i="4" s="1"/>
  <c r="P10075" i="4"/>
  <c r="Q10075" i="4" s="1"/>
  <c r="P5463" i="4"/>
  <c r="Q5463" i="4" s="1"/>
  <c r="P2207" i="4"/>
  <c r="Q2207" i="4" s="1"/>
  <c r="P3103" i="4"/>
  <c r="Q3103" i="4" s="1"/>
  <c r="P6640" i="4"/>
  <c r="Q6640" i="4" s="1"/>
  <c r="P976" i="4"/>
  <c r="Q976" i="4" s="1"/>
  <c r="P2696" i="4"/>
  <c r="Q2696" i="4" s="1"/>
  <c r="P8440" i="4"/>
  <c r="Q8440" i="4" s="1"/>
  <c r="P3353" i="4"/>
  <c r="Q3353" i="4" s="1"/>
  <c r="P4182" i="4"/>
  <c r="Q4182" i="4" s="1"/>
  <c r="P12408" i="4"/>
  <c r="Q12408" i="4" s="1"/>
  <c r="P7674" i="4"/>
  <c r="Q7674" i="4" s="1"/>
  <c r="P1318" i="4"/>
  <c r="Q1318" i="4" s="1"/>
  <c r="P12407" i="4"/>
  <c r="Q12407" i="4" s="1"/>
  <c r="P9079" i="4"/>
  <c r="Q9079" i="4" s="1"/>
  <c r="P1798" i="4"/>
  <c r="Q1798" i="4" s="1"/>
  <c r="P4181" i="4"/>
  <c r="Q4181" i="4" s="1"/>
  <c r="P2695" i="4"/>
  <c r="Q2695" i="4" s="1"/>
  <c r="P8003" i="4"/>
  <c r="Q8003" i="4" s="1"/>
  <c r="P595" i="4"/>
  <c r="Q595" i="4" s="1"/>
  <c r="P19219" i="4"/>
  <c r="Q19219" i="4" s="1"/>
  <c r="P19218" i="4"/>
  <c r="Q19218" i="4" s="1"/>
  <c r="P19217" i="4"/>
  <c r="Q19217" i="4" s="1"/>
  <c r="P13753" i="4"/>
  <c r="Q13753" i="4" s="1"/>
  <c r="P11225" i="4"/>
  <c r="Q11225" i="4" s="1"/>
  <c r="P6100" i="4"/>
  <c r="Q6100" i="4" s="1"/>
  <c r="P10074" i="4"/>
  <c r="Q10074" i="4" s="1"/>
  <c r="P11224" i="4"/>
  <c r="Q11224" i="4" s="1"/>
  <c r="P10073" i="4"/>
  <c r="Q10073" i="4" s="1"/>
  <c r="P13752" i="4"/>
  <c r="Q13752" i="4" s="1"/>
  <c r="P9581" i="4"/>
  <c r="Q9581" i="4" s="1"/>
  <c r="P7476" i="4"/>
  <c r="Q7476" i="4" s="1"/>
  <c r="P11030" i="4"/>
  <c r="Q11030" i="4" s="1"/>
  <c r="P12406" i="4"/>
  <c r="Q12406" i="4" s="1"/>
  <c r="P8439" i="4"/>
  <c r="Q8439" i="4" s="1"/>
  <c r="P9580" i="4"/>
  <c r="Q9580" i="4" s="1"/>
  <c r="P12405" i="4"/>
  <c r="Q12405" i="4" s="1"/>
  <c r="P9579" i="4"/>
  <c r="Q9579" i="4" s="1"/>
  <c r="P20423" i="4"/>
  <c r="Q20423" i="4" s="1"/>
  <c r="P10667" i="4"/>
  <c r="Q10667" i="4" s="1"/>
  <c r="P5003" i="4"/>
  <c r="Q5003" i="4" s="1"/>
  <c r="P264" i="4"/>
  <c r="Q264" i="4" s="1"/>
  <c r="P514" i="4"/>
  <c r="Q514" i="4" s="1"/>
  <c r="P2694" i="4"/>
  <c r="Q2694" i="4" s="1"/>
  <c r="P12404" i="4"/>
  <c r="Q12404" i="4" s="1"/>
  <c r="P12403" i="4"/>
  <c r="Q12403" i="4" s="1"/>
  <c r="P12402" i="4"/>
  <c r="Q12402" i="4" s="1"/>
  <c r="P15562" i="4"/>
  <c r="Q15562" i="4" s="1"/>
  <c r="P6639" i="4"/>
  <c r="Q6639" i="4" s="1"/>
  <c r="P3733" i="4"/>
  <c r="Q3733" i="4" s="1"/>
  <c r="P1317" i="4"/>
  <c r="Q1317" i="4" s="1"/>
  <c r="P20422" i="4"/>
  <c r="Q20422" i="4" s="1"/>
  <c r="P3732" i="4"/>
  <c r="Q3732" i="4" s="1"/>
  <c r="P15561" i="4"/>
  <c r="Q15561" i="4" s="1"/>
  <c r="P809" i="4"/>
  <c r="Q809" i="4" s="1"/>
  <c r="P8155" i="4"/>
  <c r="Q8155" i="4" s="1"/>
  <c r="P4674" i="4"/>
  <c r="Q4674" i="4" s="1"/>
  <c r="P2961" i="4"/>
  <c r="Q2961" i="4" s="1"/>
  <c r="P1919" i="4"/>
  <c r="Q1919" i="4" s="1"/>
  <c r="P19584" i="4"/>
  <c r="Q19584" i="4" s="1"/>
  <c r="P5732" i="4"/>
  <c r="Q5732" i="4" s="1"/>
  <c r="P6638" i="4"/>
  <c r="Q6638" i="4" s="1"/>
  <c r="P6637" i="4"/>
  <c r="Q6637" i="4" s="1"/>
  <c r="P8438" i="4"/>
  <c r="Q8438" i="4" s="1"/>
  <c r="P1556" i="4"/>
  <c r="Q1556" i="4" s="1"/>
  <c r="P7136" i="4"/>
  <c r="Q7136" i="4" s="1"/>
  <c r="P3352" i="4"/>
  <c r="Q3352" i="4" s="1"/>
  <c r="P3351" i="4"/>
  <c r="Q3351" i="4" s="1"/>
  <c r="P20207" i="4"/>
  <c r="Q20207" i="4" s="1"/>
  <c r="P2206" i="4"/>
  <c r="Q2206" i="4" s="1"/>
  <c r="P4513" i="4"/>
  <c r="Q4513" i="4" s="1"/>
  <c r="P19216" i="4"/>
  <c r="Q19216" i="4" s="1"/>
  <c r="P3350" i="4"/>
  <c r="Q3350" i="4" s="1"/>
  <c r="P18613" i="4"/>
  <c r="Q18613" i="4" s="1"/>
  <c r="P20607" i="4"/>
  <c r="Q20607" i="4" s="1"/>
  <c r="P669" i="4"/>
  <c r="Q669" i="4" s="1"/>
  <c r="P18289" i="4"/>
  <c r="Q18289" i="4" s="1"/>
  <c r="P124" i="4"/>
  <c r="Q124" i="4" s="1"/>
  <c r="P15560" i="4"/>
  <c r="Q15560" i="4" s="1"/>
  <c r="P18678" i="4"/>
  <c r="Q18678" i="4" s="1"/>
  <c r="P2205" i="4"/>
  <c r="Q2205" i="4" s="1"/>
  <c r="P2204" i="4"/>
  <c r="Q2204" i="4" s="1"/>
  <c r="P1494" i="4"/>
  <c r="Q1494" i="4" s="1"/>
  <c r="P2203" i="4"/>
  <c r="Q2203" i="4" s="1"/>
  <c r="P1316" i="4"/>
  <c r="Q1316" i="4" s="1"/>
  <c r="P2202" i="4"/>
  <c r="Q2202" i="4" s="1"/>
  <c r="P127" i="4"/>
  <c r="Q127" i="4" s="1"/>
  <c r="P10072" i="4"/>
  <c r="Q10072" i="4" s="1"/>
  <c r="P20173" i="4"/>
  <c r="Q20173" i="4" s="1"/>
  <c r="P8437" i="4"/>
  <c r="Q8437" i="4" s="1"/>
  <c r="P11029" i="4"/>
  <c r="Q11029" i="4" s="1"/>
  <c r="P15559" i="4"/>
  <c r="Q15559" i="4" s="1"/>
  <c r="P161" i="4"/>
  <c r="Q161" i="4" s="1"/>
  <c r="P3102" i="4"/>
  <c r="Q3102" i="4" s="1"/>
  <c r="P271" i="4"/>
  <c r="Q271" i="4" s="1"/>
  <c r="P3731" i="4"/>
  <c r="Q3731" i="4" s="1"/>
  <c r="P2481" i="4"/>
  <c r="Q2481" i="4" s="1"/>
  <c r="P2020" i="4"/>
  <c r="Q2020" i="4" s="1"/>
  <c r="P301" i="4"/>
  <c r="Q301" i="4" s="1"/>
  <c r="P18677" i="4"/>
  <c r="Q18677" i="4" s="1"/>
  <c r="P20421" i="4"/>
  <c r="Q20421" i="4" s="1"/>
  <c r="P19890" i="4"/>
  <c r="Q19890" i="4" s="1"/>
  <c r="P331" i="4"/>
  <c r="Q331" i="4" s="1"/>
  <c r="P464" i="4"/>
  <c r="Q464" i="4" s="1"/>
  <c r="P975" i="4"/>
  <c r="Q975" i="4" s="1"/>
  <c r="P388" i="4"/>
  <c r="Q388" i="4" s="1"/>
  <c r="P176" i="4"/>
  <c r="Q176" i="4" s="1"/>
  <c r="P19465" i="4"/>
  <c r="Q19465" i="4" s="1"/>
  <c r="P12401" i="4"/>
  <c r="Q12401" i="4" s="1"/>
  <c r="P15180" i="4"/>
  <c r="Q15180" i="4" s="1"/>
  <c r="P8154" i="4"/>
  <c r="Q8154" i="4" s="1"/>
  <c r="P20786" i="4"/>
  <c r="Q20786" i="4" s="1"/>
  <c r="P20063" i="4"/>
  <c r="Q20063" i="4" s="1"/>
  <c r="P9078" i="4"/>
  <c r="Q9078" i="4" s="1"/>
  <c r="P11223" i="4"/>
  <c r="Q11223" i="4" s="1"/>
  <c r="P12400" i="4"/>
  <c r="Q12400" i="4" s="1"/>
  <c r="P1109" i="4"/>
  <c r="Q1109" i="4" s="1"/>
  <c r="P2618" i="4"/>
  <c r="Q2618" i="4" s="1"/>
  <c r="P15179" i="4"/>
  <c r="Q15179" i="4" s="1"/>
  <c r="P1876" i="4"/>
  <c r="Q1876" i="4" s="1"/>
  <c r="P9456" i="4"/>
  <c r="Q9456" i="4" s="1"/>
  <c r="P318" i="4"/>
  <c r="Q318" i="4" s="1"/>
  <c r="P6636" i="4"/>
  <c r="Q6636" i="4" s="1"/>
  <c r="P1315" i="4"/>
  <c r="Q1315" i="4" s="1"/>
  <c r="P18654" i="4"/>
  <c r="Q18654" i="4" s="1"/>
  <c r="P1092" i="4"/>
  <c r="Q1092" i="4" s="1"/>
  <c r="P4125" i="4"/>
  <c r="Q4125" i="4" s="1"/>
  <c r="P8405" i="4"/>
  <c r="Q8405" i="4" s="1"/>
  <c r="P8404" i="4"/>
  <c r="Q8404" i="4" s="1"/>
  <c r="P3328" i="4"/>
  <c r="Q3328" i="4" s="1"/>
  <c r="P3327" i="4"/>
  <c r="Q3327" i="4" s="1"/>
  <c r="P1423" i="4"/>
  <c r="Q1423" i="4" s="1"/>
  <c r="P1422" i="4"/>
  <c r="Q1422" i="4" s="1"/>
  <c r="P1421" i="4"/>
  <c r="Q1421" i="4" s="1"/>
  <c r="P1420" i="4"/>
  <c r="Q1420" i="4" s="1"/>
  <c r="P225" i="4"/>
  <c r="Q225" i="4" s="1"/>
  <c r="P1419" i="4"/>
  <c r="Q1419" i="4" s="1"/>
  <c r="P9526" i="4"/>
  <c r="Q9526" i="4" s="1"/>
  <c r="P8403" i="4"/>
  <c r="Q8403" i="4" s="1"/>
  <c r="P2675" i="4"/>
  <c r="Q2675" i="4" s="1"/>
  <c r="P14470" i="4"/>
  <c r="Q14470" i="4" s="1"/>
  <c r="P10615" i="4"/>
  <c r="Q10615" i="4" s="1"/>
  <c r="P9185" i="4"/>
  <c r="Q9185" i="4" s="1"/>
  <c r="P6593" i="4"/>
  <c r="Q6593" i="4" s="1"/>
  <c r="P10938" i="4"/>
  <c r="Q10938" i="4" s="1"/>
  <c r="P19179" i="4"/>
  <c r="Q19179" i="4" s="1"/>
  <c r="P12369" i="4"/>
  <c r="Q12369" i="4" s="1"/>
  <c r="P11341" i="4"/>
  <c r="Q11341" i="4" s="1"/>
  <c r="P10937" i="4"/>
  <c r="Q10937" i="4" s="1"/>
  <c r="P16256" i="4"/>
  <c r="Q16256" i="4" s="1"/>
  <c r="P4465" i="4"/>
  <c r="Q4465" i="4" s="1"/>
  <c r="P3683" i="4"/>
  <c r="Q3683" i="4" s="1"/>
  <c r="P1281" i="4"/>
  <c r="Q1281" i="4" s="1"/>
  <c r="P909" i="4"/>
  <c r="Q909" i="4" s="1"/>
  <c r="P8049" i="4"/>
  <c r="Q8049" i="4" s="1"/>
  <c r="P10016" i="4"/>
  <c r="Q10016" i="4" s="1"/>
  <c r="P10015" i="4"/>
  <c r="Q10015" i="4" s="1"/>
  <c r="P10014" i="4"/>
  <c r="Q10014" i="4" s="1"/>
  <c r="P10013" i="4"/>
  <c r="Q10013" i="4" s="1"/>
  <c r="P10012" i="4"/>
  <c r="Q10012" i="4" s="1"/>
  <c r="P10011" i="4"/>
  <c r="Q10011" i="4" s="1"/>
  <c r="P10010" i="4"/>
  <c r="Q10010" i="4" s="1"/>
  <c r="P10009" i="4"/>
  <c r="Q10009" i="4" s="1"/>
  <c r="P10008" i="4"/>
  <c r="Q10008" i="4" s="1"/>
  <c r="P10007" i="4"/>
  <c r="Q10007" i="4" s="1"/>
  <c r="P10006" i="4"/>
  <c r="Q10006" i="4" s="1"/>
  <c r="P10005" i="4"/>
  <c r="Q10005" i="4" s="1"/>
  <c r="P10004" i="4"/>
  <c r="Q10004" i="4" s="1"/>
  <c r="P20600" i="4"/>
  <c r="Q20600" i="4" s="1"/>
  <c r="P8048" i="4"/>
  <c r="Q8048" i="4" s="1"/>
  <c r="P10003" i="4"/>
  <c r="Q10003" i="4" s="1"/>
  <c r="P10002" i="4"/>
  <c r="Q10002" i="4" s="1"/>
  <c r="P10001" i="4"/>
  <c r="Q10001" i="4" s="1"/>
  <c r="P10000" i="4"/>
  <c r="Q10000" i="4" s="1"/>
  <c r="P9999" i="4"/>
  <c r="Q9999" i="4" s="1"/>
  <c r="P9998" i="4"/>
  <c r="Q9998" i="4" s="1"/>
  <c r="P9997" i="4"/>
  <c r="Q9997" i="4" s="1"/>
  <c r="P9996" i="4"/>
  <c r="Q9996" i="4" s="1"/>
  <c r="P9995" i="4"/>
  <c r="Q9995" i="4" s="1"/>
  <c r="P9994" i="4"/>
  <c r="Q9994" i="4" s="1"/>
  <c r="P9993" i="4"/>
  <c r="Q9993" i="4" s="1"/>
  <c r="P9992" i="4"/>
  <c r="Q9992" i="4" s="1"/>
  <c r="P9991" i="4"/>
  <c r="Q9991" i="4" s="1"/>
  <c r="P2570" i="4"/>
  <c r="Q2570" i="4" s="1"/>
  <c r="P9990" i="4"/>
  <c r="Q9990" i="4" s="1"/>
  <c r="P9989" i="4"/>
  <c r="Q9989" i="4" s="1"/>
  <c r="P19924" i="4"/>
  <c r="Q19924" i="4" s="1"/>
  <c r="P5423" i="4"/>
  <c r="Q5423" i="4" s="1"/>
  <c r="P6587" i="4"/>
  <c r="Q6587" i="4" s="1"/>
  <c r="P8047" i="4"/>
  <c r="Q8047" i="4" s="1"/>
  <c r="P12365" i="4"/>
  <c r="Q12365" i="4" s="1"/>
  <c r="P6586" i="4"/>
  <c r="Q6586" i="4" s="1"/>
  <c r="P8046" i="4"/>
  <c r="Q8046" i="4" s="1"/>
  <c r="P5422" i="4"/>
  <c r="Q5422" i="4" s="1"/>
  <c r="P3682" i="4"/>
  <c r="Q3682" i="4" s="1"/>
  <c r="P3054" i="4"/>
  <c r="Q3054" i="4" s="1"/>
  <c r="P5421" i="4"/>
  <c r="Q5421" i="4" s="1"/>
  <c r="P3681" i="4"/>
  <c r="Q3681" i="4" s="1"/>
  <c r="P5420" i="4"/>
  <c r="Q5420" i="4" s="1"/>
  <c r="P5419" i="4"/>
  <c r="Q5419" i="4" s="1"/>
  <c r="P1280" i="4"/>
  <c r="Q1280" i="4" s="1"/>
  <c r="P2569" i="4"/>
  <c r="Q2569" i="4" s="1"/>
  <c r="P1279" i="4"/>
  <c r="Q1279" i="4" s="1"/>
  <c r="P5979" i="4"/>
  <c r="Q5979" i="4" s="1"/>
  <c r="P20692" i="4"/>
  <c r="Q20692" i="4" s="1"/>
  <c r="P1813" i="4"/>
  <c r="Q1813" i="4" s="1"/>
  <c r="P5418" i="4"/>
  <c r="Q5418" i="4" s="1"/>
  <c r="P18949" i="4"/>
  <c r="Q18949" i="4" s="1"/>
  <c r="P8045" i="4"/>
  <c r="Q8045" i="4" s="1"/>
  <c r="P8044" i="4"/>
  <c r="Q8044" i="4" s="1"/>
  <c r="P4464" i="4"/>
  <c r="Q4464" i="4" s="1"/>
  <c r="P3053" i="4"/>
  <c r="Q3053" i="4" s="1"/>
  <c r="P2568" i="4"/>
  <c r="Q2568" i="4" s="1"/>
  <c r="P4463" i="4"/>
  <c r="Q4463" i="4" s="1"/>
  <c r="P1513" i="4"/>
  <c r="Q1513" i="4" s="1"/>
  <c r="P20385" i="4"/>
  <c r="Q20385" i="4" s="1"/>
  <c r="P6585" i="4"/>
  <c r="Q6585" i="4" s="1"/>
  <c r="P19500" i="4"/>
  <c r="Q19500" i="4" s="1"/>
  <c r="P20189" i="4"/>
  <c r="Q20189" i="4" s="1"/>
  <c r="P18948" i="4"/>
  <c r="Q18948" i="4" s="1"/>
  <c r="P19923" i="4"/>
  <c r="Q19923" i="4" s="1"/>
  <c r="P1278" i="4"/>
  <c r="Q1278" i="4" s="1"/>
  <c r="P8043" i="4"/>
  <c r="Q8043" i="4" s="1"/>
  <c r="P13689" i="4"/>
  <c r="Q13689" i="4" s="1"/>
  <c r="P8042" i="4"/>
  <c r="Q8042" i="4" s="1"/>
  <c r="P18321" i="4"/>
  <c r="Q18321" i="4" s="1"/>
  <c r="P9988" i="4"/>
  <c r="Q9988" i="4" s="1"/>
  <c r="P3052" i="4"/>
  <c r="Q3052" i="4" s="1"/>
  <c r="P8041" i="4"/>
  <c r="Q8041" i="4" s="1"/>
  <c r="P6584" i="4"/>
  <c r="Q6584" i="4" s="1"/>
  <c r="P302" i="4"/>
  <c r="Q302" i="4" s="1"/>
  <c r="P20508" i="4"/>
  <c r="Q20508" i="4" s="1"/>
  <c r="P3051" i="4"/>
  <c r="Q3051" i="4" s="1"/>
  <c r="P6583" i="4"/>
  <c r="Q6583" i="4" s="1"/>
  <c r="P1512" i="4"/>
  <c r="Q1512" i="4" s="1"/>
  <c r="P1511" i="4"/>
  <c r="Q1511" i="4" s="1"/>
  <c r="P1510" i="4"/>
  <c r="Q1510" i="4" s="1"/>
  <c r="P473" i="4"/>
  <c r="Q473" i="4" s="1"/>
  <c r="P7273" i="4"/>
  <c r="Q7273" i="4" s="1"/>
  <c r="P9987" i="4"/>
  <c r="Q9987" i="4" s="1"/>
  <c r="P20384" i="4"/>
  <c r="Q20384" i="4" s="1"/>
  <c r="P20599" i="4"/>
  <c r="Q20599" i="4" s="1"/>
  <c r="P2161" i="4"/>
  <c r="Q2161" i="4" s="1"/>
  <c r="P20676" i="4"/>
  <c r="Q20676" i="4" s="1"/>
  <c r="P8371" i="4"/>
  <c r="Q8371" i="4" s="1"/>
  <c r="P6558" i="4"/>
  <c r="Q6558" i="4" s="1"/>
  <c r="P5824" i="4"/>
  <c r="Q5824" i="4" s="1"/>
  <c r="P9500" i="4"/>
  <c r="Q9500" i="4" s="1"/>
  <c r="P7395" i="4"/>
  <c r="Q7395" i="4" s="1"/>
  <c r="P18723" i="4"/>
  <c r="Q18723" i="4" s="1"/>
  <c r="P18722" i="4"/>
  <c r="Q18722" i="4" s="1"/>
  <c r="P19096" i="4"/>
  <c r="Q19096" i="4" s="1"/>
  <c r="P16255" i="4"/>
  <c r="Q16255" i="4" s="1"/>
  <c r="P15534" i="4"/>
  <c r="Q15534" i="4" s="1"/>
  <c r="P7394" i="4"/>
  <c r="Q7394" i="4" s="1"/>
  <c r="P15533" i="4"/>
  <c r="Q15533" i="4" s="1"/>
  <c r="P15532" i="4"/>
  <c r="Q15532" i="4" s="1"/>
  <c r="P13884" i="4"/>
  <c r="Q13884" i="4" s="1"/>
  <c r="P10899" i="4"/>
  <c r="Q10899" i="4" s="1"/>
  <c r="P16254" i="4"/>
  <c r="Q16254" i="4" s="1"/>
  <c r="P19095" i="4"/>
  <c r="Q19095" i="4" s="1"/>
  <c r="P19929" i="4"/>
  <c r="Q19929" i="4" s="1"/>
  <c r="P19094" i="4"/>
  <c r="Q19094" i="4" s="1"/>
  <c r="P19928" i="4"/>
  <c r="Q19928" i="4" s="1"/>
  <c r="P18327" i="4"/>
  <c r="Q18327" i="4" s="1"/>
  <c r="P18326" i="4"/>
  <c r="Q18326" i="4" s="1"/>
  <c r="P17840" i="4"/>
  <c r="Q17840" i="4" s="1"/>
  <c r="P19715" i="4"/>
  <c r="Q19715" i="4" s="1"/>
  <c r="P19093" i="4"/>
  <c r="Q19093" i="4" s="1"/>
  <c r="P7393" i="4"/>
  <c r="Q7393" i="4" s="1"/>
  <c r="P4095" i="4"/>
  <c r="Q4095" i="4" s="1"/>
  <c r="P19092" i="4"/>
  <c r="Q19092" i="4" s="1"/>
  <c r="P19927" i="4"/>
  <c r="Q19927" i="4" s="1"/>
  <c r="P20237" i="4"/>
  <c r="Q20237" i="4" s="1"/>
  <c r="P17839" i="4"/>
  <c r="Q17839" i="4" s="1"/>
  <c r="P10898" i="4"/>
  <c r="Q10898" i="4" s="1"/>
  <c r="P13883" i="4"/>
  <c r="Q13883" i="4" s="1"/>
  <c r="P20116" i="4"/>
  <c r="Q20116" i="4" s="1"/>
  <c r="P20115" i="4"/>
  <c r="Q20115" i="4" s="1"/>
  <c r="P9499" i="4"/>
  <c r="Q9499" i="4" s="1"/>
  <c r="P10897" i="4"/>
  <c r="Q10897" i="4" s="1"/>
  <c r="P10896" i="4"/>
  <c r="Q10896" i="4" s="1"/>
  <c r="P12346" i="4"/>
  <c r="Q12346" i="4" s="1"/>
  <c r="P7392" i="4"/>
  <c r="Q7392" i="4" s="1"/>
  <c r="P20236" i="4"/>
  <c r="Q20236" i="4" s="1"/>
  <c r="P9498" i="4"/>
  <c r="Q9498" i="4" s="1"/>
  <c r="P12345" i="4"/>
  <c r="Q12345" i="4" s="1"/>
  <c r="P6557" i="4"/>
  <c r="Q6557" i="4" s="1"/>
  <c r="P20751" i="4"/>
  <c r="Q20751" i="4" s="1"/>
  <c r="P9497" i="4"/>
  <c r="Q9497" i="4" s="1"/>
  <c r="P15531" i="4"/>
  <c r="Q15531" i="4" s="1"/>
  <c r="P13882" i="4"/>
  <c r="Q13882" i="4" s="1"/>
  <c r="P15530" i="4"/>
  <c r="Q15530" i="4" s="1"/>
  <c r="P7391" i="4"/>
  <c r="Q7391" i="4" s="1"/>
  <c r="P13881" i="4"/>
  <c r="Q13881" i="4" s="1"/>
  <c r="P10895" i="4"/>
  <c r="Q10895" i="4" s="1"/>
  <c r="P5823" i="4"/>
  <c r="Q5823" i="4" s="1"/>
  <c r="P12344" i="4"/>
  <c r="Q12344" i="4" s="1"/>
  <c r="P13880" i="4"/>
  <c r="Q13880" i="4" s="1"/>
  <c r="P20511" i="4"/>
  <c r="Q20511" i="4" s="1"/>
  <c r="P15529" i="4"/>
  <c r="Q15529" i="4" s="1"/>
  <c r="P10894" i="4"/>
  <c r="Q10894" i="4" s="1"/>
  <c r="P18721" i="4"/>
  <c r="Q18721" i="4" s="1"/>
  <c r="P8370" i="4"/>
  <c r="Q8370" i="4" s="1"/>
  <c r="P9496" i="4"/>
  <c r="Q9496" i="4" s="1"/>
  <c r="P10893" i="4"/>
  <c r="Q10893" i="4" s="1"/>
  <c r="P4094" i="4"/>
  <c r="Q4094" i="4" s="1"/>
  <c r="P6556" i="4"/>
  <c r="Q6556" i="4" s="1"/>
  <c r="P19091" i="4"/>
  <c r="Q19091" i="4" s="1"/>
  <c r="P19413" i="4"/>
  <c r="Q19413" i="4" s="1"/>
  <c r="P7390" i="4"/>
  <c r="Q7390" i="4" s="1"/>
  <c r="P8369" i="4"/>
  <c r="Q8369" i="4" s="1"/>
  <c r="P8368" i="4"/>
  <c r="Q8368" i="4" s="1"/>
  <c r="P12343" i="4"/>
  <c r="Q12343" i="4" s="1"/>
  <c r="P2378" i="4"/>
  <c r="Q2378" i="4" s="1"/>
  <c r="P12342" i="4"/>
  <c r="Q12342" i="4" s="1"/>
  <c r="P13879" i="4"/>
  <c r="Q13879" i="4" s="1"/>
  <c r="P16253" i="4"/>
  <c r="Q16253" i="4" s="1"/>
  <c r="P15528" i="4"/>
  <c r="Q15528" i="4" s="1"/>
  <c r="P9495" i="4"/>
  <c r="Q9495" i="4" s="1"/>
  <c r="P18720" i="4"/>
  <c r="Q18720" i="4" s="1"/>
  <c r="P17838" i="4"/>
  <c r="Q17838" i="4" s="1"/>
  <c r="P2150" i="4"/>
  <c r="Q2150" i="4" s="1"/>
  <c r="P1273" i="4"/>
  <c r="Q1273" i="4" s="1"/>
  <c r="P5144" i="4"/>
  <c r="Q5144" i="4" s="1"/>
  <c r="P6555" i="4"/>
  <c r="Q6555" i="4" s="1"/>
  <c r="P8367" i="4"/>
  <c r="Q8367" i="4" s="1"/>
  <c r="P5143" i="4"/>
  <c r="Q5143" i="4" s="1"/>
  <c r="P6554" i="4"/>
  <c r="Q6554" i="4" s="1"/>
  <c r="P5142" i="4"/>
  <c r="Q5142" i="4" s="1"/>
  <c r="P4093" i="4"/>
  <c r="Q4093" i="4" s="1"/>
  <c r="P3293" i="4"/>
  <c r="Q3293" i="4" s="1"/>
  <c r="P3676" i="4"/>
  <c r="Q3676" i="4" s="1"/>
  <c r="P2942" i="4"/>
  <c r="Q2942" i="4" s="1"/>
  <c r="P9494" i="4"/>
  <c r="Q9494" i="4" s="1"/>
  <c r="P13878" i="4"/>
  <c r="Q13878" i="4" s="1"/>
  <c r="P1939" i="4"/>
  <c r="Q1939" i="4" s="1"/>
  <c r="P2633" i="4"/>
  <c r="Q2633" i="4" s="1"/>
  <c r="P3675" i="4"/>
  <c r="Q3675" i="4" s="1"/>
  <c r="P8366" i="4"/>
  <c r="Q8366" i="4" s="1"/>
  <c r="P8365" i="4"/>
  <c r="Q8365" i="4" s="1"/>
  <c r="P12341" i="4"/>
  <c r="Q12341" i="4" s="1"/>
  <c r="P10892" i="4"/>
  <c r="Q10892" i="4" s="1"/>
  <c r="P9493" i="4"/>
  <c r="Q9493" i="4" s="1"/>
  <c r="P295" i="4"/>
  <c r="Q295" i="4" s="1"/>
  <c r="P8364" i="4"/>
  <c r="Q8364" i="4" s="1"/>
  <c r="P17837" i="4"/>
  <c r="Q17837" i="4" s="1"/>
  <c r="P17836" i="4"/>
  <c r="Q17836" i="4" s="1"/>
  <c r="P18325" i="4"/>
  <c r="Q18325" i="4" s="1"/>
  <c r="P8363" i="4"/>
  <c r="Q8363" i="4" s="1"/>
  <c r="P7389" i="4"/>
  <c r="Q7389" i="4" s="1"/>
  <c r="P18324" i="4"/>
  <c r="Q18324" i="4" s="1"/>
  <c r="P5141" i="4"/>
  <c r="Q5141" i="4" s="1"/>
  <c r="P8362" i="4"/>
  <c r="Q8362" i="4" s="1"/>
  <c r="P16863" i="4"/>
  <c r="Q16863" i="4" s="1"/>
  <c r="P17835" i="4"/>
  <c r="Q17835" i="4" s="1"/>
  <c r="P491" i="4"/>
  <c r="Q491" i="4" s="1"/>
  <c r="P938" i="4"/>
  <c r="Q938" i="4" s="1"/>
  <c r="P1033" i="4"/>
  <c r="Q1033" i="4" s="1"/>
  <c r="P574" i="4"/>
  <c r="Q574" i="4" s="1"/>
  <c r="P2149" i="4"/>
  <c r="Q2149" i="4" s="1"/>
  <c r="P1938" i="4"/>
  <c r="Q1938" i="4" s="1"/>
  <c r="P2377" i="4"/>
  <c r="Q2377" i="4" s="1"/>
  <c r="P19412" i="4"/>
  <c r="Q19412" i="4" s="1"/>
  <c r="P3292" i="4"/>
  <c r="Q3292" i="4" s="1"/>
  <c r="P937" i="4"/>
  <c r="Q937" i="4" s="1"/>
  <c r="P2148" i="4"/>
  <c r="Q2148" i="4" s="1"/>
  <c r="P19411" i="4"/>
  <c r="Q19411" i="4" s="1"/>
  <c r="P20366" i="4"/>
  <c r="Q20366" i="4" s="1"/>
  <c r="P936" i="4"/>
  <c r="Q936" i="4" s="1"/>
  <c r="P1403" i="4"/>
  <c r="Q1403" i="4" s="1"/>
  <c r="P3674" i="4"/>
  <c r="Q3674" i="4" s="1"/>
  <c r="P9492" i="4"/>
  <c r="Q9492" i="4" s="1"/>
  <c r="P675" i="4"/>
  <c r="Q675" i="4" s="1"/>
  <c r="P674" i="4"/>
  <c r="Q674" i="4" s="1"/>
  <c r="P782" i="4"/>
  <c r="Q782" i="4" s="1"/>
  <c r="P1138" i="4"/>
  <c r="Q1138" i="4" s="1"/>
  <c r="P3291" i="4"/>
  <c r="Q3291" i="4" s="1"/>
  <c r="P2632" i="4"/>
  <c r="Q2632" i="4" s="1"/>
  <c r="P5588" i="4"/>
  <c r="Q5588" i="4" s="1"/>
  <c r="P2138" i="4"/>
  <c r="Q2138" i="4" s="1"/>
  <c r="P6533" i="4"/>
  <c r="Q6533" i="4" s="1"/>
  <c r="P10496" i="4"/>
  <c r="Q10496" i="4" s="1"/>
  <c r="P4870" i="4"/>
  <c r="Q4870" i="4" s="1"/>
  <c r="P4869" i="4"/>
  <c r="Q4869" i="4" s="1"/>
  <c r="P6532" i="4"/>
  <c r="Q6532" i="4" s="1"/>
  <c r="P10495" i="4"/>
  <c r="Q10495" i="4" s="1"/>
  <c r="P4868" i="4"/>
  <c r="Q4868" i="4" s="1"/>
  <c r="P12310" i="4"/>
  <c r="Q12310" i="4" s="1"/>
  <c r="P12309" i="4"/>
  <c r="Q12309" i="4" s="1"/>
  <c r="P17392" i="4"/>
  <c r="Q17392" i="4" s="1"/>
  <c r="P2137" i="4"/>
  <c r="Q2137" i="4" s="1"/>
  <c r="P12308" i="4"/>
  <c r="Q12308" i="4" s="1"/>
  <c r="P12307" i="4"/>
  <c r="Q12307" i="4" s="1"/>
  <c r="P12306" i="4"/>
  <c r="Q12306" i="4" s="1"/>
  <c r="P12305" i="4"/>
  <c r="Q12305" i="4" s="1"/>
  <c r="P12304" i="4"/>
  <c r="Q12304" i="4" s="1"/>
  <c r="P12303" i="4"/>
  <c r="Q12303" i="4" s="1"/>
  <c r="P14453" i="4"/>
  <c r="Q14453" i="4" s="1"/>
  <c r="P9007" i="4"/>
  <c r="Q9007" i="4" s="1"/>
  <c r="P16432" i="4"/>
  <c r="Q16432" i="4" s="1"/>
  <c r="P4867" i="4"/>
  <c r="Q4867" i="4" s="1"/>
  <c r="P3665" i="4"/>
  <c r="Q3665" i="4" s="1"/>
  <c r="P2735" i="4"/>
  <c r="Q2735" i="4" s="1"/>
  <c r="P3664" i="4"/>
  <c r="Q3664" i="4" s="1"/>
  <c r="P3663" i="4"/>
  <c r="Q3663" i="4" s="1"/>
  <c r="P2136" i="4"/>
  <c r="Q2136" i="4" s="1"/>
  <c r="P4866" i="4"/>
  <c r="Q4866" i="4" s="1"/>
  <c r="P4865" i="4"/>
  <c r="Q4865" i="4" s="1"/>
  <c r="P3662" i="4"/>
  <c r="Q3662" i="4" s="1"/>
  <c r="P12302" i="4"/>
  <c r="Q12302" i="4" s="1"/>
  <c r="P10494" i="4"/>
  <c r="Q10494" i="4" s="1"/>
  <c r="P10493" i="4"/>
  <c r="Q10493" i="4" s="1"/>
  <c r="P10492" i="4"/>
  <c r="Q10492" i="4" s="1"/>
  <c r="P1627" i="4"/>
  <c r="Q1627" i="4" s="1"/>
  <c r="P10491" i="4"/>
  <c r="Q10491" i="4" s="1"/>
  <c r="P6531" i="4"/>
  <c r="Q6531" i="4" s="1"/>
  <c r="P974" i="4"/>
  <c r="Q974" i="4" s="1"/>
  <c r="P1255" i="4"/>
  <c r="Q1255" i="4" s="1"/>
  <c r="P12301" i="4"/>
  <c r="Q12301" i="4" s="1"/>
  <c r="P6530" i="4"/>
  <c r="Q6530" i="4" s="1"/>
  <c r="P1626" i="4"/>
  <c r="Q1626" i="4" s="1"/>
  <c r="P2734" i="4"/>
  <c r="Q2734" i="4" s="1"/>
  <c r="P3661" i="4"/>
  <c r="Q3661" i="4" s="1"/>
  <c r="P4864" i="4"/>
  <c r="Q4864" i="4" s="1"/>
  <c r="P633" i="4"/>
  <c r="Q633" i="4" s="1"/>
  <c r="P9006" i="4"/>
  <c r="Q9006" i="4" s="1"/>
  <c r="P6529" i="4"/>
  <c r="Q6529" i="4" s="1"/>
  <c r="P10490" i="4"/>
  <c r="Q10490" i="4" s="1"/>
  <c r="P9005" i="4"/>
  <c r="Q9005" i="4" s="1"/>
  <c r="P9004" i="4"/>
  <c r="Q9004" i="4" s="1"/>
  <c r="P9965" i="4"/>
  <c r="Q9965" i="4" s="1"/>
  <c r="P11138" i="4"/>
  <c r="Q11138" i="4" s="1"/>
  <c r="P13668" i="4"/>
  <c r="Q13668" i="4" s="1"/>
  <c r="P9003" i="4"/>
  <c r="Q9003" i="4" s="1"/>
  <c r="P11137" i="4"/>
  <c r="Q11137" i="4" s="1"/>
  <c r="P3660" i="4"/>
  <c r="Q3660" i="4" s="1"/>
  <c r="P18334" i="4"/>
  <c r="Q18334" i="4" s="1"/>
  <c r="P6528" i="4"/>
  <c r="Q6528" i="4" s="1"/>
  <c r="P2733" i="4"/>
  <c r="Q2733" i="4" s="1"/>
  <c r="P3659" i="4"/>
  <c r="Q3659" i="4" s="1"/>
  <c r="P194" i="4"/>
  <c r="Q194" i="4" s="1"/>
  <c r="P526" i="4"/>
  <c r="Q526" i="4" s="1"/>
  <c r="P525" i="4"/>
  <c r="Q525" i="4" s="1"/>
  <c r="P272" i="4"/>
  <c r="Q272" i="4" s="1"/>
  <c r="P19656" i="4"/>
  <c r="Q19656" i="4" s="1"/>
  <c r="P3031" i="4"/>
  <c r="Q3031" i="4" s="1"/>
  <c r="P19655" i="4"/>
  <c r="Q19655" i="4" s="1"/>
  <c r="P12300" i="4"/>
  <c r="Q12300" i="4" s="1"/>
  <c r="P9002" i="4"/>
  <c r="Q9002" i="4" s="1"/>
  <c r="P9964" i="4"/>
  <c r="Q9964" i="4" s="1"/>
  <c r="P6527" i="4"/>
  <c r="Q6527" i="4" s="1"/>
  <c r="P9001" i="4"/>
  <c r="Q9001" i="4" s="1"/>
  <c r="P13667" i="4"/>
  <c r="Q13667" i="4" s="1"/>
  <c r="P19131" i="4"/>
  <c r="Q19131" i="4" s="1"/>
  <c r="P1879" i="4"/>
  <c r="Q1879" i="4" s="1"/>
  <c r="P16583" i="4"/>
  <c r="Q16583" i="4" s="1"/>
  <c r="P6209" i="4"/>
  <c r="Q6209" i="4" s="1"/>
  <c r="P9000" i="4"/>
  <c r="Q9000" i="4" s="1"/>
  <c r="P8999" i="4"/>
  <c r="Q8999" i="4" s="1"/>
  <c r="P20161" i="4"/>
  <c r="Q20161" i="4" s="1"/>
  <c r="P20160" i="4"/>
  <c r="Q20160" i="4" s="1"/>
  <c r="P5587" i="4"/>
  <c r="Q5587" i="4" s="1"/>
  <c r="P5586" i="4"/>
  <c r="Q5586" i="4" s="1"/>
  <c r="P1489" i="4"/>
  <c r="Q1489" i="4" s="1"/>
  <c r="P1254" i="4"/>
  <c r="Q1254" i="4" s="1"/>
  <c r="P419" i="4"/>
  <c r="Q419" i="4" s="1"/>
  <c r="P973" i="4"/>
  <c r="Q973" i="4" s="1"/>
  <c r="P1625" i="4"/>
  <c r="Q1625" i="4" s="1"/>
  <c r="P18449" i="4"/>
  <c r="Q18449" i="4" s="1"/>
  <c r="P11222" i="4"/>
  <c r="Q11222" i="4" s="1"/>
  <c r="P11221" i="4"/>
  <c r="Q11221" i="4" s="1"/>
  <c r="P7673" i="4"/>
  <c r="Q7673" i="4" s="1"/>
  <c r="P11220" i="4"/>
  <c r="Q11220" i="4" s="1"/>
  <c r="P9300" i="4"/>
  <c r="Q9300" i="4" s="1"/>
  <c r="P19154" i="4"/>
  <c r="Q19154" i="4" s="1"/>
  <c r="P18632" i="4"/>
  <c r="Q18632" i="4" s="1"/>
  <c r="P17971" i="4"/>
  <c r="Q17971" i="4" s="1"/>
  <c r="P4589" i="4"/>
  <c r="Q4589" i="4" s="1"/>
  <c r="P9299" i="4"/>
  <c r="Q9299" i="4" s="1"/>
  <c r="P7672" i="4"/>
  <c r="Q7672" i="4" s="1"/>
  <c r="P13361" i="4"/>
  <c r="Q13361" i="4" s="1"/>
  <c r="P19941" i="4"/>
  <c r="Q19941" i="4" s="1"/>
  <c r="P7671" i="4"/>
  <c r="Q7671" i="4" s="1"/>
  <c r="P11219" i="4"/>
  <c r="Q11219" i="4" s="1"/>
  <c r="P9298" i="4"/>
  <c r="Q9298" i="4" s="1"/>
  <c r="P19940" i="4"/>
  <c r="Q19940" i="4" s="1"/>
  <c r="P19153" i="4"/>
  <c r="Q19153" i="4" s="1"/>
  <c r="P19152" i="4"/>
  <c r="Q19152" i="4" s="1"/>
  <c r="P17970" i="4"/>
  <c r="Q17970" i="4" s="1"/>
  <c r="P20474" i="4"/>
  <c r="Q20474" i="4" s="1"/>
  <c r="P6514" i="4"/>
  <c r="Q6514" i="4" s="1"/>
  <c r="P5462" i="4"/>
  <c r="Q5462" i="4" s="1"/>
  <c r="P1347" i="4"/>
  <c r="Q1347" i="4" s="1"/>
  <c r="P11218" i="4"/>
  <c r="Q11218" i="4" s="1"/>
  <c r="P13360" i="4"/>
  <c r="Q13360" i="4" s="1"/>
  <c r="P20347" i="4"/>
  <c r="Q20347" i="4" s="1"/>
  <c r="P8422" i="4"/>
  <c r="Q8422" i="4" s="1"/>
  <c r="P10224" i="4"/>
  <c r="Q10224" i="4" s="1"/>
  <c r="P15665" i="4"/>
  <c r="Q15665" i="4" s="1"/>
  <c r="P9297" i="4"/>
  <c r="Q9297" i="4" s="1"/>
  <c r="P7670" i="4"/>
  <c r="Q7670" i="4" s="1"/>
  <c r="P9296" i="4"/>
  <c r="Q9296" i="4" s="1"/>
  <c r="P20614" i="4"/>
  <c r="Q20614" i="4" s="1"/>
  <c r="P19151" i="4"/>
  <c r="Q19151" i="4" s="1"/>
  <c r="P2829" i="4"/>
  <c r="Q2829" i="4" s="1"/>
  <c r="P2828" i="4"/>
  <c r="Q2828" i="4" s="1"/>
  <c r="P20613" i="4"/>
  <c r="Q20613" i="4" s="1"/>
  <c r="P3341" i="4"/>
  <c r="Q3341" i="4" s="1"/>
  <c r="P2604" i="4"/>
  <c r="Q2604" i="4" s="1"/>
  <c r="P19946" i="4"/>
  <c r="Q19946" i="4" s="1"/>
  <c r="P3238" i="4"/>
  <c r="Q3238" i="4" s="1"/>
  <c r="P19104" i="4"/>
  <c r="Q19104" i="4" s="1"/>
  <c r="P7351" i="4"/>
  <c r="Q7351" i="4" s="1"/>
  <c r="P10811" i="4"/>
  <c r="Q10811" i="4" s="1"/>
  <c r="P18344" i="4"/>
  <c r="Q18344" i="4" s="1"/>
  <c r="P6511" i="4"/>
  <c r="Q6511" i="4" s="1"/>
  <c r="P19429" i="4"/>
  <c r="Q19429" i="4" s="1"/>
  <c r="P5069" i="4"/>
  <c r="Q5069" i="4" s="1"/>
  <c r="P8304" i="4"/>
  <c r="Q8304" i="4" s="1"/>
  <c r="P12253" i="4"/>
  <c r="Q12253" i="4" s="1"/>
  <c r="P15513" i="4"/>
  <c r="Q15513" i="4" s="1"/>
  <c r="P17116" i="4"/>
  <c r="Q17116" i="4" s="1"/>
  <c r="P17115" i="4"/>
  <c r="Q17115" i="4" s="1"/>
  <c r="P17829" i="4"/>
  <c r="Q17829" i="4" s="1"/>
  <c r="P18440" i="4"/>
  <c r="Q18440" i="4" s="1"/>
  <c r="P1899" i="4"/>
  <c r="Q1899" i="4" s="1"/>
  <c r="P6495" i="4"/>
  <c r="Q6495" i="4" s="1"/>
  <c r="P4389" i="4"/>
  <c r="Q4389" i="4" s="1"/>
  <c r="P1776" i="4"/>
  <c r="Q1776" i="4" s="1"/>
  <c r="P6494" i="4"/>
  <c r="Q6494" i="4" s="1"/>
  <c r="P4388" i="4"/>
  <c r="Q4388" i="4" s="1"/>
  <c r="P4387" i="4"/>
  <c r="Q4387" i="4" s="1"/>
  <c r="P1775" i="4"/>
  <c r="Q1775" i="4" s="1"/>
  <c r="P4386" i="4"/>
  <c r="Q4386" i="4" s="1"/>
  <c r="P1774" i="4"/>
  <c r="Q1774" i="4" s="1"/>
  <c r="P16871" i="4"/>
  <c r="Q16871" i="4" s="1"/>
  <c r="P16870" i="4"/>
  <c r="Q16870" i="4" s="1"/>
  <c r="P16869" i="4"/>
  <c r="Q16869" i="4" s="1"/>
  <c r="P16868" i="4"/>
  <c r="Q16868" i="4" s="1"/>
  <c r="P16867" i="4"/>
  <c r="Q16867" i="4" s="1"/>
  <c r="P17506" i="4"/>
  <c r="Q17506" i="4" s="1"/>
  <c r="P2992" i="4"/>
  <c r="Q2992" i="4" s="1"/>
  <c r="P20400" i="4"/>
  <c r="Q20400" i="4" s="1"/>
  <c r="P3608" i="4"/>
  <c r="Q3608" i="4" s="1"/>
  <c r="P20201" i="4"/>
  <c r="Q20201" i="4" s="1"/>
  <c r="P7993" i="4"/>
  <c r="Q7993" i="4" s="1"/>
  <c r="P2991" i="4"/>
  <c r="Q2991" i="4" s="1"/>
  <c r="P20399" i="4"/>
  <c r="Q20399" i="4" s="1"/>
  <c r="P3607" i="4"/>
  <c r="Q3607" i="4" s="1"/>
  <c r="P20200" i="4"/>
  <c r="Q20200" i="4" s="1"/>
  <c r="P19528" i="4"/>
  <c r="Q19528" i="4" s="1"/>
  <c r="P7992" i="4"/>
  <c r="Q7992" i="4" s="1"/>
  <c r="P7991" i="4"/>
  <c r="Q7991" i="4" s="1"/>
  <c r="P4385" i="4"/>
  <c r="Q4385" i="4" s="1"/>
  <c r="P9915" i="4"/>
  <c r="Q9915" i="4" s="1"/>
  <c r="P1044" i="4"/>
  <c r="Q1044" i="4" s="1"/>
  <c r="P9914" i="4"/>
  <c r="Q9914" i="4" s="1"/>
  <c r="P9913" i="4"/>
  <c r="Q9913" i="4" s="1"/>
  <c r="P9912" i="4"/>
  <c r="Q9912" i="4" s="1"/>
  <c r="P9911" i="4"/>
  <c r="Q9911" i="4" s="1"/>
  <c r="P9910" i="4"/>
  <c r="Q9910" i="4" s="1"/>
  <c r="P9909" i="4"/>
  <c r="Q9909" i="4" s="1"/>
  <c r="P9908" i="4"/>
  <c r="Q9908" i="4" s="1"/>
  <c r="P9907" i="4"/>
  <c r="Q9907" i="4" s="1"/>
  <c r="P9906" i="4"/>
  <c r="Q9906" i="4" s="1"/>
  <c r="P9905" i="4"/>
  <c r="Q9905" i="4" s="1"/>
  <c r="P9904" i="4"/>
  <c r="Q9904" i="4" s="1"/>
  <c r="P9903" i="4"/>
  <c r="Q9903" i="4" s="1"/>
  <c r="P9902" i="4"/>
  <c r="Q9902" i="4" s="1"/>
  <c r="P9901" i="4"/>
  <c r="Q9901" i="4" s="1"/>
  <c r="P9900" i="4"/>
  <c r="Q9900" i="4" s="1"/>
  <c r="P9899" i="4"/>
  <c r="Q9899" i="4" s="1"/>
  <c r="P9898" i="4"/>
  <c r="Q9898" i="4" s="1"/>
  <c r="P3606" i="4"/>
  <c r="Q3606" i="4" s="1"/>
  <c r="P19799" i="4"/>
  <c r="Q19799" i="4" s="1"/>
  <c r="P4384" i="4"/>
  <c r="Q4384" i="4" s="1"/>
  <c r="P18348" i="4"/>
  <c r="Q18348" i="4" s="1"/>
  <c r="P9897" i="4"/>
  <c r="Q9897" i="4" s="1"/>
  <c r="P9896" i="4"/>
  <c r="Q9896" i="4" s="1"/>
  <c r="P9895" i="4"/>
  <c r="Q9895" i="4" s="1"/>
  <c r="P9894" i="4"/>
  <c r="Q9894" i="4" s="1"/>
  <c r="P9893" i="4"/>
  <c r="Q9893" i="4" s="1"/>
  <c r="P9892" i="4"/>
  <c r="Q9892" i="4" s="1"/>
  <c r="P9891" i="4"/>
  <c r="Q9891" i="4" s="1"/>
  <c r="P9890" i="4"/>
  <c r="Q9890" i="4" s="1"/>
  <c r="P2094" i="4"/>
  <c r="Q2094" i="4" s="1"/>
  <c r="P12249" i="4"/>
  <c r="Q12249" i="4" s="1"/>
  <c r="P7990" i="4"/>
  <c r="Q7990" i="4" s="1"/>
  <c r="P9889" i="4"/>
  <c r="Q9889" i="4" s="1"/>
  <c r="P9888" i="4"/>
  <c r="Q9888" i="4" s="1"/>
  <c r="P9887" i="4"/>
  <c r="Q9887" i="4" s="1"/>
  <c r="P7989" i="4"/>
  <c r="Q7989" i="4" s="1"/>
  <c r="P1773" i="4"/>
  <c r="Q1773" i="4" s="1"/>
  <c r="P4383" i="4"/>
  <c r="Q4383" i="4" s="1"/>
  <c r="P9886" i="4"/>
  <c r="Q9886" i="4" s="1"/>
  <c r="P12248" i="4"/>
  <c r="Q12248" i="4" s="1"/>
  <c r="P17135" i="4"/>
  <c r="Q17135" i="4" s="1"/>
  <c r="P12247" i="4"/>
  <c r="Q12247" i="4" s="1"/>
  <c r="P12246" i="4"/>
  <c r="Q12246" i="4" s="1"/>
  <c r="P7988" i="4"/>
  <c r="Q7988" i="4" s="1"/>
  <c r="P12245" i="4"/>
  <c r="Q12245" i="4" s="1"/>
  <c r="P883" i="4"/>
  <c r="Q883" i="4" s="1"/>
  <c r="P18347" i="4"/>
  <c r="Q18347" i="4" s="1"/>
  <c r="P407" i="4"/>
  <c r="Q407" i="4" s="1"/>
  <c r="P20398" i="4"/>
  <c r="Q20398" i="4" s="1"/>
  <c r="P19950" i="4"/>
  <c r="Q19950" i="4" s="1"/>
  <c r="P677" i="4"/>
  <c r="Q677" i="4" s="1"/>
  <c r="P4382" i="4"/>
  <c r="Q4382" i="4" s="1"/>
  <c r="P882" i="4"/>
  <c r="Q882" i="4" s="1"/>
  <c r="P2093" i="4"/>
  <c r="Q2093" i="4" s="1"/>
  <c r="P2092" i="4"/>
  <c r="Q2092" i="4" s="1"/>
  <c r="P20772" i="4"/>
  <c r="Q20772" i="4" s="1"/>
  <c r="P9885" i="4"/>
  <c r="Q9885" i="4" s="1"/>
  <c r="P2990" i="4"/>
  <c r="Q2990" i="4" s="1"/>
  <c r="P2509" i="4"/>
  <c r="Q2509" i="4" s="1"/>
  <c r="P211" i="4"/>
  <c r="Q211" i="4" s="1"/>
  <c r="P18971" i="4"/>
  <c r="Q18971" i="4" s="1"/>
  <c r="P20397" i="4"/>
  <c r="Q20397" i="4" s="1"/>
  <c r="P20771" i="4"/>
  <c r="Q20771" i="4" s="1"/>
  <c r="P20753" i="4"/>
  <c r="Q20753" i="4" s="1"/>
  <c r="P20728" i="4"/>
  <c r="Q20728" i="4" s="1"/>
  <c r="P20697" i="4"/>
  <c r="Q20697" i="4" s="1"/>
  <c r="P19527" i="4"/>
  <c r="Q19527" i="4" s="1"/>
  <c r="P5725" i="4"/>
  <c r="Q5725" i="4" s="1"/>
  <c r="P11486" i="4"/>
  <c r="Q11486" i="4" s="1"/>
  <c r="P10309" i="4"/>
  <c r="Q10309" i="4" s="1"/>
  <c r="P17710" i="4"/>
  <c r="Q17710" i="4" s="1"/>
  <c r="P2382" i="4"/>
  <c r="Q2382" i="4" s="1"/>
  <c r="P2381" i="4"/>
  <c r="Q2381" i="4" s="1"/>
  <c r="P1854" i="4"/>
  <c r="Q1854" i="4" s="1"/>
  <c r="P2380" i="4"/>
  <c r="Q2380" i="4" s="1"/>
  <c r="P20699" i="4"/>
  <c r="Q20699" i="4" s="1"/>
  <c r="P8253" i="4"/>
  <c r="Q8253" i="4" s="1"/>
  <c r="P6460" i="4"/>
  <c r="Q6460" i="4" s="1"/>
  <c r="P7297" i="4"/>
  <c r="Q7297" i="4" s="1"/>
  <c r="P7296" i="4"/>
  <c r="Q7296" i="4" s="1"/>
  <c r="P8252" i="4"/>
  <c r="Q8252" i="4" s="1"/>
  <c r="P7295" i="4"/>
  <c r="Q7295" i="4" s="1"/>
  <c r="P3985" i="4"/>
  <c r="Q3985" i="4" s="1"/>
  <c r="P6459" i="4"/>
  <c r="Q6459" i="4" s="1"/>
  <c r="P10738" i="4"/>
  <c r="Q10738" i="4" s="1"/>
  <c r="P9405" i="4"/>
  <c r="Q9405" i="4" s="1"/>
  <c r="P5054" i="4"/>
  <c r="Q5054" i="4" s="1"/>
  <c r="P15505" i="4"/>
  <c r="Q15505" i="4" s="1"/>
  <c r="P15504" i="4"/>
  <c r="Q15504" i="4" s="1"/>
  <c r="P7294" i="4"/>
  <c r="Q7294" i="4" s="1"/>
  <c r="P6458" i="4"/>
  <c r="Q6458" i="4" s="1"/>
  <c r="P760" i="4"/>
  <c r="Q760" i="4" s="1"/>
  <c r="P12214" i="4"/>
  <c r="Q12214" i="4" s="1"/>
  <c r="P6457" i="4"/>
  <c r="Q6457" i="4" s="1"/>
  <c r="P7293" i="4"/>
  <c r="Q7293" i="4" s="1"/>
  <c r="P3183" i="4"/>
  <c r="Q3183" i="4" s="1"/>
  <c r="P8251" i="4"/>
  <c r="Q8251" i="4" s="1"/>
  <c r="P13804" i="4"/>
  <c r="Q13804" i="4" s="1"/>
  <c r="P8250" i="4"/>
  <c r="Q8250" i="4" s="1"/>
  <c r="P10737" i="4"/>
  <c r="Q10737" i="4" s="1"/>
  <c r="P13803" i="4"/>
  <c r="Q13803" i="4" s="1"/>
  <c r="P13802" i="4"/>
  <c r="Q13802" i="4" s="1"/>
  <c r="P13801" i="4"/>
  <c r="Q13801" i="4" s="1"/>
  <c r="P15503" i="4"/>
  <c r="Q15503" i="4" s="1"/>
  <c r="P9404" i="4"/>
  <c r="Q9404" i="4" s="1"/>
  <c r="P7292" i="4"/>
  <c r="Q7292" i="4" s="1"/>
  <c r="P13800" i="4"/>
  <c r="Q13800" i="4" s="1"/>
  <c r="P13799" i="4"/>
  <c r="Q13799" i="4" s="1"/>
  <c r="P6456" i="4"/>
  <c r="Q6456" i="4" s="1"/>
  <c r="P8249" i="4"/>
  <c r="Q8249" i="4" s="1"/>
  <c r="P13798" i="4"/>
  <c r="Q13798" i="4" s="1"/>
  <c r="P7291" i="4"/>
  <c r="Q7291" i="4" s="1"/>
  <c r="P15502" i="4"/>
  <c r="Q15502" i="4" s="1"/>
  <c r="P10736" i="4"/>
  <c r="Q10736" i="4" s="1"/>
  <c r="P12213" i="4"/>
  <c r="Q12213" i="4" s="1"/>
  <c r="P19735" i="4"/>
  <c r="Q19735" i="4" s="1"/>
  <c r="P13797" i="4"/>
  <c r="Q13797" i="4" s="1"/>
  <c r="P13796" i="4"/>
  <c r="Q13796" i="4" s="1"/>
  <c r="P13795" i="4"/>
  <c r="Q13795" i="4" s="1"/>
  <c r="P12212" i="4"/>
  <c r="Q12212" i="4" s="1"/>
  <c r="P13794" i="4"/>
  <c r="Q13794" i="4" s="1"/>
  <c r="P12211" i="4"/>
  <c r="Q12211" i="4" s="1"/>
  <c r="P13793" i="4"/>
  <c r="Q13793" i="4" s="1"/>
  <c r="P13792" i="4"/>
  <c r="Q13792" i="4" s="1"/>
  <c r="P13791" i="4"/>
  <c r="Q13791" i="4" s="1"/>
  <c r="P12210" i="4"/>
  <c r="Q12210" i="4" s="1"/>
  <c r="P6455" i="4"/>
  <c r="Q6455" i="4" s="1"/>
  <c r="P18359" i="4"/>
  <c r="Q18359" i="4" s="1"/>
  <c r="P13790" i="4"/>
  <c r="Q13790" i="4" s="1"/>
  <c r="P8248" i="4"/>
  <c r="Q8248" i="4" s="1"/>
  <c r="P3984" i="4"/>
  <c r="Q3984" i="4" s="1"/>
  <c r="P8247" i="4"/>
  <c r="Q8247" i="4" s="1"/>
  <c r="P2578" i="4"/>
  <c r="Q2578" i="4" s="1"/>
  <c r="P8246" i="4"/>
  <c r="Q8246" i="4" s="1"/>
  <c r="P12209" i="4"/>
  <c r="Q12209" i="4" s="1"/>
  <c r="P9403" i="4"/>
  <c r="Q9403" i="4" s="1"/>
  <c r="P19962" i="4"/>
  <c r="Q19962" i="4" s="1"/>
  <c r="P7290" i="4"/>
  <c r="Q7290" i="4" s="1"/>
  <c r="P6454" i="4"/>
  <c r="Q6454" i="4" s="1"/>
  <c r="P20463" i="4"/>
  <c r="Q20463" i="4" s="1"/>
  <c r="P15501" i="4"/>
  <c r="Q15501" i="4" s="1"/>
  <c r="P2827" i="4"/>
  <c r="Q2827" i="4" s="1"/>
  <c r="P1502" i="4"/>
  <c r="Q1502" i="4" s="1"/>
  <c r="P1682" i="4"/>
  <c r="Q1682" i="4" s="1"/>
  <c r="P5053" i="4"/>
  <c r="Q5053" i="4" s="1"/>
  <c r="P20261" i="4"/>
  <c r="Q20261" i="4" s="1"/>
  <c r="P9402" i="4"/>
  <c r="Q9402" i="4" s="1"/>
  <c r="P1681" i="4"/>
  <c r="Q1681" i="4" s="1"/>
  <c r="P18754" i="4"/>
  <c r="Q18754" i="4" s="1"/>
  <c r="P2826" i="4"/>
  <c r="Q2826" i="4" s="1"/>
  <c r="P4498" i="4"/>
  <c r="Q4498" i="4" s="1"/>
  <c r="P9401" i="4"/>
  <c r="Q9401" i="4" s="1"/>
  <c r="P4497" i="4"/>
  <c r="Q4497" i="4" s="1"/>
  <c r="P3580" i="4"/>
  <c r="Q3580" i="4" s="1"/>
  <c r="P8245" i="4"/>
  <c r="Q8245" i="4" s="1"/>
  <c r="P7289" i="4"/>
  <c r="Q7289" i="4" s="1"/>
  <c r="P7288" i="4"/>
  <c r="Q7288" i="4" s="1"/>
  <c r="P5693" i="4"/>
  <c r="Q5693" i="4" s="1"/>
  <c r="P18358" i="4"/>
  <c r="Q18358" i="4" s="1"/>
  <c r="P18357" i="4"/>
  <c r="Q18357" i="4" s="1"/>
  <c r="P13789" i="4"/>
  <c r="Q13789" i="4" s="1"/>
  <c r="P5052" i="4"/>
  <c r="Q5052" i="4" s="1"/>
  <c r="P19961" i="4"/>
  <c r="Q19961" i="4" s="1"/>
  <c r="P2577" i="4"/>
  <c r="Q2577" i="4" s="1"/>
  <c r="P2074" i="4"/>
  <c r="Q2074" i="4" s="1"/>
  <c r="P6453" i="4"/>
  <c r="Q6453" i="4" s="1"/>
  <c r="P3182" i="4"/>
  <c r="Q3182" i="4" s="1"/>
  <c r="P7287" i="4"/>
  <c r="Q7287" i="4" s="1"/>
  <c r="P9400" i="4"/>
  <c r="Q9400" i="4" s="1"/>
  <c r="P8244" i="4"/>
  <c r="Q8244" i="4" s="1"/>
  <c r="P10735" i="4"/>
  <c r="Q10735" i="4" s="1"/>
  <c r="P2825" i="4"/>
  <c r="Q2825" i="4" s="1"/>
  <c r="P4496" i="4"/>
  <c r="Q4496" i="4" s="1"/>
  <c r="P3579" i="4"/>
  <c r="Q3579" i="4" s="1"/>
  <c r="P2824" i="4"/>
  <c r="Q2824" i="4" s="1"/>
  <c r="P8243" i="4"/>
  <c r="Q8243" i="4" s="1"/>
  <c r="P13788" i="4"/>
  <c r="Q13788" i="4" s="1"/>
  <c r="P3983" i="4"/>
  <c r="Q3983" i="4" s="1"/>
  <c r="P18753" i="4"/>
  <c r="Q18753" i="4" s="1"/>
  <c r="P898" i="4"/>
  <c r="Q898" i="4" s="1"/>
  <c r="P3181" i="4"/>
  <c r="Q3181" i="4" s="1"/>
  <c r="P9399" i="4"/>
  <c r="Q9399" i="4" s="1"/>
  <c r="P6452" i="4"/>
  <c r="Q6452" i="4" s="1"/>
  <c r="P5692" i="4"/>
  <c r="Q5692" i="4" s="1"/>
  <c r="P20145" i="4"/>
  <c r="Q20145" i="4" s="1"/>
  <c r="P6451" i="4"/>
  <c r="Q6451" i="4" s="1"/>
  <c r="P8242" i="4"/>
  <c r="Q8242" i="4" s="1"/>
  <c r="P3982" i="4"/>
  <c r="Q3982" i="4" s="1"/>
  <c r="P8241" i="4"/>
  <c r="Q8241" i="4" s="1"/>
  <c r="P3180" i="4"/>
  <c r="Q3180" i="4" s="1"/>
  <c r="P8240" i="4"/>
  <c r="Q8240" i="4" s="1"/>
  <c r="P1887" i="4"/>
  <c r="Q1887" i="4" s="1"/>
  <c r="P1004" i="4"/>
  <c r="Q1004" i="4" s="1"/>
  <c r="P9398" i="4"/>
  <c r="Q9398" i="4" s="1"/>
  <c r="P7286" i="4"/>
  <c r="Q7286" i="4" s="1"/>
  <c r="P6450" i="4"/>
  <c r="Q6450" i="4" s="1"/>
  <c r="P9397" i="4"/>
  <c r="Q9397" i="4" s="1"/>
  <c r="P6449" i="4"/>
  <c r="Q6449" i="4" s="1"/>
  <c r="P7285" i="4"/>
  <c r="Q7285" i="4" s="1"/>
  <c r="P7284" i="4"/>
  <c r="Q7284" i="4" s="1"/>
  <c r="P9396" i="4"/>
  <c r="Q9396" i="4" s="1"/>
  <c r="P20462" i="4"/>
  <c r="Q20462" i="4" s="1"/>
  <c r="P3179" i="4"/>
  <c r="Q3179" i="4" s="1"/>
  <c r="P759" i="4"/>
  <c r="Q759" i="4" s="1"/>
  <c r="P19734" i="4"/>
  <c r="Q19734" i="4" s="1"/>
  <c r="P7283" i="4"/>
  <c r="Q7283" i="4" s="1"/>
  <c r="P642" i="4"/>
  <c r="Q642" i="4" s="1"/>
  <c r="P15500" i="4"/>
  <c r="Q15500" i="4" s="1"/>
  <c r="P2073" i="4"/>
  <c r="Q2073" i="4" s="1"/>
  <c r="P8239" i="4"/>
  <c r="Q8239" i="4" s="1"/>
  <c r="P2072" i="4"/>
  <c r="Q2072" i="4" s="1"/>
  <c r="P12208" i="4"/>
  <c r="Q12208" i="4" s="1"/>
  <c r="P1356" i="4"/>
  <c r="Q1356" i="4" s="1"/>
  <c r="P12207" i="4"/>
  <c r="Q12207" i="4" s="1"/>
  <c r="P3981" i="4"/>
  <c r="Q3981" i="4" s="1"/>
  <c r="P3178" i="4"/>
  <c r="Q3178" i="4" s="1"/>
  <c r="P2823" i="4"/>
  <c r="Q2823" i="4" s="1"/>
  <c r="P3578" i="4"/>
  <c r="Q3578" i="4" s="1"/>
  <c r="P4495" i="4"/>
  <c r="Q4495" i="4" s="1"/>
  <c r="P19446" i="4"/>
  <c r="Q19446" i="4" s="1"/>
  <c r="P2071" i="4"/>
  <c r="Q2071" i="4" s="1"/>
  <c r="P1225" i="4"/>
  <c r="Q1225" i="4" s="1"/>
  <c r="P2822" i="4"/>
  <c r="Q2822" i="4" s="1"/>
  <c r="P4494" i="4"/>
  <c r="Q4494" i="4" s="1"/>
  <c r="P20260" i="4"/>
  <c r="Q20260" i="4" s="1"/>
  <c r="P3577" i="4"/>
  <c r="Q3577" i="4" s="1"/>
  <c r="P2821" i="4"/>
  <c r="Q2821" i="4" s="1"/>
  <c r="P3177" i="4"/>
  <c r="Q3177" i="4" s="1"/>
  <c r="P1098" i="4"/>
  <c r="Q1098" i="4" s="1"/>
  <c r="P168" i="4"/>
  <c r="Q168" i="4" s="1"/>
  <c r="P1355" i="4"/>
  <c r="Q1355" i="4" s="1"/>
  <c r="P641" i="4"/>
  <c r="Q641" i="4" s="1"/>
  <c r="P280" i="4"/>
  <c r="Q280" i="4" s="1"/>
  <c r="P16579" i="4"/>
  <c r="Q16579" i="4" s="1"/>
  <c r="P16425" i="4"/>
  <c r="Q16425" i="4" s="1"/>
  <c r="P15975" i="4"/>
  <c r="Q15975" i="4" s="1"/>
  <c r="P15087" i="4"/>
  <c r="Q15087" i="4" s="1"/>
  <c r="P3257" i="4"/>
  <c r="Q3257" i="4" s="1"/>
  <c r="P1587" i="4"/>
  <c r="Q1587" i="4" s="1"/>
  <c r="P2690" i="4"/>
  <c r="Q2690" i="4" s="1"/>
  <c r="P3914" i="4"/>
  <c r="Q3914" i="4" s="1"/>
  <c r="P6128" i="4"/>
  <c r="Q6128" i="4" s="1"/>
  <c r="P13869" i="4"/>
  <c r="Q13869" i="4" s="1"/>
  <c r="P13868" i="4"/>
  <c r="Q13868" i="4" s="1"/>
  <c r="P19507" i="4"/>
  <c r="Q19507" i="4" s="1"/>
  <c r="P6397" i="4"/>
  <c r="Q6397" i="4" s="1"/>
  <c r="P16564" i="4"/>
  <c r="Q16564" i="4" s="1"/>
  <c r="P15487" i="4"/>
  <c r="Q15487" i="4" s="1"/>
  <c r="P9368" i="4"/>
  <c r="Q9368" i="4" s="1"/>
  <c r="P12145" i="4"/>
  <c r="Q12145" i="4" s="1"/>
  <c r="P20411" i="4"/>
  <c r="Q20411" i="4" s="1"/>
  <c r="P20410" i="4"/>
  <c r="Q20410" i="4" s="1"/>
  <c r="P4747" i="4"/>
  <c r="Q4747" i="4" s="1"/>
  <c r="P2667" i="4"/>
  <c r="Q2667" i="4" s="1"/>
  <c r="P4746" i="4"/>
  <c r="Q4746" i="4" s="1"/>
  <c r="P9792" i="4"/>
  <c r="Q9792" i="4" s="1"/>
  <c r="P9791" i="4"/>
  <c r="Q9791" i="4" s="1"/>
  <c r="P9790" i="4"/>
  <c r="Q9790" i="4" s="1"/>
  <c r="P9789" i="4"/>
  <c r="Q9789" i="4" s="1"/>
  <c r="P19280" i="4"/>
  <c r="Q19280" i="4" s="1"/>
  <c r="P8180" i="4"/>
  <c r="Q8180" i="4" s="1"/>
  <c r="P10695" i="4"/>
  <c r="Q10695" i="4" s="1"/>
  <c r="P5740" i="4"/>
  <c r="Q5740" i="4" s="1"/>
  <c r="P9788" i="4"/>
  <c r="Q9788" i="4" s="1"/>
  <c r="P9787" i="4"/>
  <c r="Q9787" i="4" s="1"/>
  <c r="P12144" i="4"/>
  <c r="Q12144" i="4" s="1"/>
  <c r="P4745" i="4"/>
  <c r="Q4745" i="4" s="1"/>
  <c r="P4744" i="4"/>
  <c r="Q4744" i="4" s="1"/>
  <c r="P20669" i="4"/>
  <c r="Q20669" i="4" s="1"/>
  <c r="P354" i="4"/>
  <c r="Q354" i="4" s="1"/>
  <c r="P188" i="4"/>
  <c r="Q188" i="4" s="1"/>
  <c r="P187" i="4"/>
  <c r="Q187" i="4" s="1"/>
  <c r="P353" i="4"/>
  <c r="Q353" i="4" s="1"/>
  <c r="P186" i="4"/>
  <c r="Q186" i="4" s="1"/>
  <c r="P185" i="4"/>
  <c r="Q185" i="4" s="1"/>
  <c r="P503" i="4"/>
  <c r="Q503" i="4" s="1"/>
  <c r="P8783" i="4"/>
  <c r="Q8783" i="4" s="1"/>
  <c r="P1555" i="4"/>
  <c r="Q1555" i="4" s="1"/>
  <c r="P4743" i="4"/>
  <c r="Q4743" i="4" s="1"/>
  <c r="P19973" i="4"/>
  <c r="Q19973" i="4" s="1"/>
  <c r="P9786" i="4"/>
  <c r="Q9786" i="4" s="1"/>
  <c r="P8782" i="4"/>
  <c r="Q8782" i="4" s="1"/>
  <c r="P6396" i="4"/>
  <c r="Q6396" i="4" s="1"/>
  <c r="P3524" i="4"/>
  <c r="Q3524" i="4" s="1"/>
  <c r="P4742" i="4"/>
  <c r="Q4742" i="4" s="1"/>
  <c r="P2041" i="4"/>
  <c r="Q2041" i="4" s="1"/>
  <c r="P6395" i="4"/>
  <c r="Q6395" i="4" s="1"/>
  <c r="P1214" i="4"/>
  <c r="Q1214" i="4" s="1"/>
  <c r="P6394" i="4"/>
  <c r="Q6394" i="4" s="1"/>
  <c r="P5198" i="4"/>
  <c r="Q5198" i="4" s="1"/>
  <c r="P7879" i="4"/>
  <c r="Q7879" i="4" s="1"/>
  <c r="P5197" i="4"/>
  <c r="Q5197" i="4" s="1"/>
  <c r="P5196" i="4"/>
  <c r="Q5196" i="4" s="1"/>
  <c r="P6393" i="4"/>
  <c r="Q6393" i="4" s="1"/>
  <c r="P3523" i="4"/>
  <c r="Q3523" i="4" s="1"/>
  <c r="P9367" i="4"/>
  <c r="Q9367" i="4" s="1"/>
  <c r="P9366" i="4"/>
  <c r="Q9366" i="4" s="1"/>
  <c r="P1213" i="4"/>
  <c r="Q1213" i="4" s="1"/>
  <c r="P653" i="4"/>
  <c r="Q653" i="4" s="1"/>
  <c r="P502" i="4"/>
  <c r="Q502" i="4" s="1"/>
  <c r="P859" i="4"/>
  <c r="Q859" i="4" s="1"/>
  <c r="P3140" i="4"/>
  <c r="Q3140" i="4" s="1"/>
  <c r="P5596" i="4"/>
  <c r="Q5596" i="4" s="1"/>
  <c r="P5023" i="4"/>
  <c r="Q5023" i="4" s="1"/>
  <c r="P136" i="4"/>
  <c r="Q136" i="4" s="1"/>
  <c r="P3957" i="4"/>
  <c r="Q3957" i="4" s="1"/>
  <c r="P1640" i="4"/>
  <c r="Q1640" i="4" s="1"/>
  <c r="P5022" i="4"/>
  <c r="Q5022" i="4" s="1"/>
  <c r="P2040" i="4"/>
  <c r="Q2040" i="4" s="1"/>
  <c r="P6392" i="4"/>
  <c r="Q6392" i="4" s="1"/>
  <c r="P3522" i="4"/>
  <c r="Q3522" i="4" s="1"/>
  <c r="P19741" i="4"/>
  <c r="Q19741" i="4" s="1"/>
  <c r="P2772" i="4"/>
  <c r="Q2772" i="4" s="1"/>
  <c r="P9365" i="4"/>
  <c r="Q9365" i="4" s="1"/>
  <c r="P4472" i="4"/>
  <c r="Q4472" i="4" s="1"/>
  <c r="P879" i="4"/>
  <c r="Q879" i="4" s="1"/>
  <c r="P13774" i="4"/>
  <c r="Q13774" i="4" s="1"/>
  <c r="P15486" i="4"/>
  <c r="Q15486" i="4" s="1"/>
  <c r="P18768" i="4"/>
  <c r="Q18768" i="4" s="1"/>
  <c r="P7228" i="4"/>
  <c r="Q7228" i="4" s="1"/>
  <c r="P6391" i="4"/>
  <c r="Q6391" i="4" s="1"/>
  <c r="P7227" i="4"/>
  <c r="Q7227" i="4" s="1"/>
  <c r="P9364" i="4"/>
  <c r="Q9364" i="4" s="1"/>
  <c r="P15485" i="4"/>
  <c r="Q15485" i="4" s="1"/>
  <c r="P7226" i="4"/>
  <c r="Q7226" i="4" s="1"/>
  <c r="P8179" i="4"/>
  <c r="Q8179" i="4" s="1"/>
  <c r="P9363" i="4"/>
  <c r="Q9363" i="4" s="1"/>
  <c r="P9362" i="4"/>
  <c r="Q9362" i="4" s="1"/>
  <c r="P4471" i="4"/>
  <c r="Q4471" i="4" s="1"/>
  <c r="P3139" i="4"/>
  <c r="Q3139" i="4" s="1"/>
  <c r="P3138" i="4"/>
  <c r="Q3138" i="4" s="1"/>
  <c r="P2521" i="4"/>
  <c r="Q2521" i="4" s="1"/>
  <c r="P6390" i="4"/>
  <c r="Q6390" i="4" s="1"/>
  <c r="P1021" i="4"/>
  <c r="Q1021" i="4" s="1"/>
  <c r="P748" i="4"/>
  <c r="Q748" i="4" s="1"/>
  <c r="P4308" i="4"/>
  <c r="Q4308" i="4" s="1"/>
  <c r="P4307" i="4"/>
  <c r="Q4307" i="4" s="1"/>
  <c r="P2039" i="4"/>
  <c r="Q2039" i="4" s="1"/>
  <c r="P6389" i="4"/>
  <c r="Q6389" i="4" s="1"/>
  <c r="P19972" i="4"/>
  <c r="Q19972" i="4" s="1"/>
  <c r="P18999" i="4"/>
  <c r="Q18999" i="4" s="1"/>
  <c r="P4306" i="4"/>
  <c r="Q4306" i="4" s="1"/>
  <c r="P3956" i="4"/>
  <c r="Q3956" i="4" s="1"/>
  <c r="P4305" i="4"/>
  <c r="Q4305" i="4" s="1"/>
  <c r="P5195" i="4"/>
  <c r="Q5195" i="4" s="1"/>
  <c r="P3207" i="4"/>
  <c r="Q3207" i="4" s="1"/>
  <c r="P2038" i="4"/>
  <c r="Q2038" i="4" s="1"/>
  <c r="P6220" i="4"/>
  <c r="Q6220" i="4" s="1"/>
  <c r="P7515" i="4"/>
  <c r="Q7515" i="4" s="1"/>
  <c r="P5224" i="4"/>
  <c r="Q5224" i="4" s="1"/>
  <c r="P1593" i="4"/>
  <c r="Q1593" i="4" s="1"/>
  <c r="P403" i="4"/>
  <c r="Q403" i="4" s="1"/>
  <c r="P1122" i="4"/>
  <c r="Q1122" i="4" s="1"/>
  <c r="P18997" i="4"/>
  <c r="Q18997" i="4" s="1"/>
  <c r="P11217" i="4"/>
  <c r="Q11217" i="4" s="1"/>
  <c r="P9157" i="4"/>
  <c r="Q9157" i="4" s="1"/>
  <c r="P6362" i="4"/>
  <c r="Q6362" i="4" s="1"/>
  <c r="P2723" i="4"/>
  <c r="Q2723" i="4" s="1"/>
  <c r="P2722" i="4"/>
  <c r="Q2722" i="4" s="1"/>
  <c r="P2721" i="4"/>
  <c r="Q2721" i="4" s="1"/>
  <c r="P19184" i="4"/>
  <c r="Q19184" i="4" s="1"/>
  <c r="P11122" i="4"/>
  <c r="Q11122" i="4" s="1"/>
  <c r="P10891" i="4"/>
  <c r="Q10891" i="4" s="1"/>
  <c r="P12108" i="4"/>
  <c r="Q12108" i="4" s="1"/>
  <c r="P13544" i="4"/>
  <c r="Q13544" i="4" s="1"/>
  <c r="P13543" i="4"/>
  <c r="Q13543" i="4" s="1"/>
  <c r="P13542" i="4"/>
  <c r="Q13542" i="4" s="1"/>
  <c r="P14930" i="4"/>
  <c r="Q14930" i="4" s="1"/>
  <c r="P10890" i="4"/>
  <c r="Q10890" i="4" s="1"/>
  <c r="P1690" i="4"/>
  <c r="Q1690" i="4" s="1"/>
  <c r="P1535" i="4"/>
  <c r="Q1535" i="4" s="1"/>
  <c r="P1862" i="4"/>
  <c r="Q1862" i="4" s="1"/>
  <c r="P232" i="4"/>
  <c r="Q232" i="4" s="1"/>
  <c r="P681" i="4"/>
  <c r="Q681" i="4" s="1"/>
  <c r="P2904" i="4"/>
  <c r="Q2904" i="4" s="1"/>
  <c r="P1191" i="4"/>
  <c r="Q1191" i="4" s="1"/>
  <c r="P12104" i="4"/>
  <c r="Q12104" i="4" s="1"/>
  <c r="P9275" i="4"/>
  <c r="Q9275" i="4" s="1"/>
  <c r="P17367" i="4"/>
  <c r="Q17367" i="4" s="1"/>
  <c r="P4986" i="4"/>
  <c r="Q4986" i="4" s="1"/>
  <c r="P4985" i="4"/>
  <c r="Q4985" i="4" s="1"/>
  <c r="P6344" i="4"/>
  <c r="Q6344" i="4" s="1"/>
  <c r="P6343" i="4"/>
  <c r="Q6343" i="4" s="1"/>
  <c r="P17879" i="4"/>
  <c r="Q17879" i="4" s="1"/>
  <c r="P10657" i="4"/>
  <c r="Q10657" i="4" s="1"/>
  <c r="P10656" i="4"/>
  <c r="Q10656" i="4" s="1"/>
  <c r="P10655" i="4"/>
  <c r="Q10655" i="4" s="1"/>
  <c r="P16239" i="4"/>
  <c r="Q16239" i="4" s="1"/>
  <c r="P12103" i="4"/>
  <c r="Q12103" i="4" s="1"/>
  <c r="P16238" i="4"/>
  <c r="Q16238" i="4" s="1"/>
  <c r="P6342" i="4"/>
  <c r="Q6342" i="4" s="1"/>
  <c r="P9274" i="4"/>
  <c r="Q9274" i="4" s="1"/>
  <c r="P12102" i="4"/>
  <c r="Q12102" i="4" s="1"/>
  <c r="P15465" i="4"/>
  <c r="Q15465" i="4" s="1"/>
  <c r="P12101" i="4"/>
  <c r="Q12101" i="4" s="1"/>
  <c r="P13746" i="4"/>
  <c r="Q13746" i="4" s="1"/>
  <c r="P10654" i="4"/>
  <c r="Q10654" i="4" s="1"/>
  <c r="P16237" i="4"/>
  <c r="Q16237" i="4" s="1"/>
  <c r="P13745" i="4"/>
  <c r="Q13745" i="4" s="1"/>
  <c r="P13744" i="4"/>
  <c r="Q13744" i="4" s="1"/>
  <c r="P8145" i="4"/>
  <c r="Q8145" i="4" s="1"/>
  <c r="P6341" i="4"/>
  <c r="Q6341" i="4" s="1"/>
  <c r="P3902" i="4"/>
  <c r="Q3902" i="4" s="1"/>
  <c r="P15464" i="4"/>
  <c r="Q15464" i="4" s="1"/>
  <c r="P13743" i="4"/>
  <c r="Q13743" i="4" s="1"/>
  <c r="P13742" i="4"/>
  <c r="Q13742" i="4" s="1"/>
  <c r="P861" i="4"/>
  <c r="Q861" i="4" s="1"/>
  <c r="P13741" i="4"/>
  <c r="Q13741" i="4" s="1"/>
  <c r="P6340" i="4"/>
  <c r="Q6340" i="4" s="1"/>
  <c r="P3901" i="4"/>
  <c r="Q3901" i="4" s="1"/>
  <c r="P8144" i="4"/>
  <c r="Q8144" i="4" s="1"/>
  <c r="P12100" i="4"/>
  <c r="Q12100" i="4" s="1"/>
  <c r="P5565" i="4"/>
  <c r="Q5565" i="4" s="1"/>
  <c r="P6339" i="4"/>
  <c r="Q6339" i="4" s="1"/>
  <c r="P8143" i="4"/>
  <c r="Q8143" i="4" s="1"/>
  <c r="P9273" i="4"/>
  <c r="Q9273" i="4" s="1"/>
  <c r="P2252" i="4"/>
  <c r="Q2252" i="4" s="1"/>
  <c r="P8142" i="4"/>
  <c r="Q8142" i="4" s="1"/>
  <c r="P3087" i="4"/>
  <c r="Q3087" i="4" s="1"/>
  <c r="P2504" i="4"/>
  <c r="Q2504" i="4" s="1"/>
  <c r="P2010" i="4"/>
  <c r="Q2010" i="4" s="1"/>
  <c r="P1608" i="4"/>
  <c r="Q1608" i="4" s="1"/>
  <c r="P1811" i="4"/>
  <c r="Q1811" i="4" s="1"/>
  <c r="P3900" i="4"/>
  <c r="Q3900" i="4" s="1"/>
  <c r="P8141" i="4"/>
  <c r="Q8141" i="4" s="1"/>
  <c r="P7193" i="4"/>
  <c r="Q7193" i="4" s="1"/>
  <c r="P7192" i="4"/>
  <c r="Q7192" i="4" s="1"/>
  <c r="P9272" i="4"/>
  <c r="Q9272" i="4" s="1"/>
  <c r="P8140" i="4"/>
  <c r="Q8140" i="4" s="1"/>
  <c r="P9271" i="4"/>
  <c r="Q9271" i="4" s="1"/>
  <c r="P18397" i="4"/>
  <c r="Q18397" i="4" s="1"/>
  <c r="P2503" i="4"/>
  <c r="Q2503" i="4" s="1"/>
  <c r="P10653" i="4"/>
  <c r="Q10653" i="4" s="1"/>
  <c r="P19471" i="4"/>
  <c r="Q19471" i="4" s="1"/>
  <c r="P3899" i="4"/>
  <c r="Q3899" i="4" s="1"/>
  <c r="P13740" i="4"/>
  <c r="Q13740" i="4" s="1"/>
  <c r="P14300" i="4"/>
  <c r="Q14300" i="4" s="1"/>
  <c r="P14299" i="4"/>
  <c r="Q14299" i="4" s="1"/>
  <c r="P12088" i="4"/>
  <c r="Q12088" i="4" s="1"/>
  <c r="P14298" i="4"/>
  <c r="Q14298" i="4" s="1"/>
  <c r="P10294" i="4"/>
  <c r="Q10294" i="4" s="1"/>
  <c r="P10822" i="4"/>
  <c r="Q10822" i="4" s="1"/>
  <c r="P19992" i="4"/>
  <c r="Q19992" i="4" s="1"/>
  <c r="P10821" i="4"/>
  <c r="Q10821" i="4" s="1"/>
  <c r="P9578" i="4"/>
  <c r="Q9578" i="4" s="1"/>
  <c r="P1985" i="4"/>
  <c r="Q1985" i="4" s="1"/>
  <c r="P4180" i="4"/>
  <c r="Q4180" i="4" s="1"/>
  <c r="P4179" i="4"/>
  <c r="Q4179" i="4" s="1"/>
  <c r="P3871" i="4"/>
  <c r="Q3871" i="4" s="1"/>
  <c r="P18552" i="4"/>
  <c r="Q18552" i="4" s="1"/>
  <c r="P20545" i="4"/>
  <c r="Q20545" i="4" s="1"/>
  <c r="P15906" i="4"/>
  <c r="Q15906" i="4" s="1"/>
  <c r="P14881" i="4"/>
  <c r="Q14881" i="4" s="1"/>
  <c r="P15905" i="4"/>
  <c r="Q15905" i="4" s="1"/>
  <c r="P9577" i="4"/>
  <c r="Q9577" i="4" s="1"/>
  <c r="P9576" i="4"/>
  <c r="Q9576" i="4" s="1"/>
  <c r="P13710" i="4"/>
  <c r="Q13710" i="4" s="1"/>
  <c r="P9575" i="4"/>
  <c r="Q9575" i="4" s="1"/>
  <c r="P16398" i="4"/>
  <c r="Q16398" i="4" s="1"/>
  <c r="P16502" i="4"/>
  <c r="Q16502" i="4" s="1"/>
  <c r="P14880" i="4"/>
  <c r="Q14880" i="4" s="1"/>
  <c r="P14879" i="4"/>
  <c r="Q14879" i="4" s="1"/>
  <c r="P9574" i="4"/>
  <c r="Q9574" i="4" s="1"/>
  <c r="P14878" i="4"/>
  <c r="Q14878" i="4" s="1"/>
  <c r="P14877" i="4"/>
  <c r="Q14877" i="4" s="1"/>
  <c r="P14876" i="4"/>
  <c r="Q14876" i="4" s="1"/>
  <c r="P12025" i="4"/>
  <c r="Q12025" i="4" s="1"/>
  <c r="P9573" i="4"/>
  <c r="Q9573" i="4" s="1"/>
  <c r="P19991" i="4"/>
  <c r="Q19991" i="4" s="1"/>
  <c r="P19583" i="4"/>
  <c r="Q19583" i="4" s="1"/>
  <c r="P1659" i="4"/>
  <c r="Q1659" i="4" s="1"/>
  <c r="P2387" i="4"/>
  <c r="Q2387" i="4" s="1"/>
  <c r="P2820" i="4"/>
  <c r="Q2820" i="4" s="1"/>
  <c r="P1984" i="4"/>
  <c r="Q1984" i="4" s="1"/>
  <c r="P6272" i="4"/>
  <c r="Q6272" i="4" s="1"/>
  <c r="P12024" i="4"/>
  <c r="Q12024" i="4" s="1"/>
  <c r="P3452" i="4"/>
  <c r="Q3452" i="4" s="1"/>
  <c r="P7669" i="4"/>
  <c r="Q7669" i="4" s="1"/>
  <c r="P1983" i="4"/>
  <c r="Q1983" i="4" s="1"/>
  <c r="P3451" i="4"/>
  <c r="Q3451" i="4" s="1"/>
  <c r="P9572" i="4"/>
  <c r="Q9572" i="4" s="1"/>
  <c r="P12023" i="4"/>
  <c r="Q12023" i="4" s="1"/>
  <c r="P14875" i="4"/>
  <c r="Q14875" i="4" s="1"/>
  <c r="P14874" i="4"/>
  <c r="Q14874" i="4" s="1"/>
  <c r="P19582" i="4"/>
  <c r="Q19582" i="4" s="1"/>
  <c r="P13359" i="4"/>
  <c r="Q13359" i="4" s="1"/>
  <c r="P8895" i="4"/>
  <c r="Q8895" i="4" s="1"/>
  <c r="P309" i="4"/>
  <c r="Q309" i="4" s="1"/>
  <c r="P12022" i="4"/>
  <c r="Q12022" i="4" s="1"/>
  <c r="P9571" i="4"/>
  <c r="Q9571" i="4" s="1"/>
  <c r="P2386" i="4"/>
  <c r="Q2386" i="4" s="1"/>
  <c r="P4178" i="4"/>
  <c r="Q4178" i="4" s="1"/>
  <c r="P2819" i="4"/>
  <c r="Q2819" i="4" s="1"/>
  <c r="P1658" i="4"/>
  <c r="Q1658" i="4" s="1"/>
  <c r="P1164" i="4"/>
  <c r="Q1164" i="4" s="1"/>
  <c r="P2385" i="4"/>
  <c r="Q2385" i="4" s="1"/>
  <c r="P4177" i="4"/>
  <c r="Q4177" i="4" s="1"/>
  <c r="P19581" i="4"/>
  <c r="Q19581" i="4" s="1"/>
  <c r="P20612" i="4"/>
  <c r="Q20612" i="4" s="1"/>
  <c r="P1378" i="4"/>
  <c r="Q1378" i="4" s="1"/>
  <c r="P4176" i="4"/>
  <c r="Q4176" i="4" s="1"/>
  <c r="P17075" i="4"/>
  <c r="Q17075" i="4" s="1"/>
  <c r="P17547" i="4"/>
  <c r="Q17547" i="4" s="1"/>
  <c r="P17546" i="4"/>
  <c r="Q17546" i="4" s="1"/>
  <c r="P17074" i="4"/>
  <c r="Q17074" i="4" s="1"/>
  <c r="P17545" i="4"/>
  <c r="Q17545" i="4" s="1"/>
  <c r="P1982" i="4"/>
  <c r="Q1982" i="4" s="1"/>
  <c r="P12021" i="4"/>
  <c r="Q12021" i="4" s="1"/>
  <c r="P19990" i="4"/>
  <c r="Q19990" i="4" s="1"/>
  <c r="P3789" i="4"/>
  <c r="Q3789" i="4" s="1"/>
  <c r="P7668" i="4"/>
  <c r="Q7668" i="4" s="1"/>
  <c r="P10135" i="4"/>
  <c r="Q10135" i="4" s="1"/>
  <c r="P10618" i="4"/>
  <c r="Q10618" i="4" s="1"/>
  <c r="P8076" i="4"/>
  <c r="Q8076" i="4" s="1"/>
  <c r="P9570" i="4"/>
  <c r="Q9570" i="4" s="1"/>
  <c r="P11485" i="4"/>
  <c r="Q11485" i="4" s="1"/>
  <c r="P20420" i="4"/>
  <c r="Q20420" i="4" s="1"/>
  <c r="P4175" i="4"/>
  <c r="Q4175" i="4" s="1"/>
  <c r="P1377" i="4"/>
  <c r="Q1377" i="4" s="1"/>
  <c r="P722" i="4"/>
  <c r="Q722" i="4" s="1"/>
  <c r="P20245" i="4"/>
  <c r="Q20245" i="4" s="1"/>
  <c r="P20758" i="4"/>
  <c r="Q20758" i="4" s="1"/>
  <c r="P6962" i="4"/>
  <c r="Q6962" i="4" s="1"/>
  <c r="P8665" i="4"/>
  <c r="Q8665" i="4" s="1"/>
  <c r="P10820" i="4"/>
  <c r="Q10820" i="4" s="1"/>
  <c r="P216" i="4"/>
  <c r="Q216" i="4" s="1"/>
  <c r="P109" i="4"/>
  <c r="Q109" i="4" s="1"/>
  <c r="P1163" i="4"/>
  <c r="Q1163" i="4" s="1"/>
  <c r="P6271" i="4"/>
  <c r="Q6271" i="4" s="1"/>
  <c r="P17886" i="4"/>
  <c r="Q17886" i="4" s="1"/>
  <c r="P1162" i="4"/>
  <c r="Q1162" i="4" s="1"/>
  <c r="P10819" i="4"/>
  <c r="Q10819" i="4" s="1"/>
  <c r="P7667" i="4"/>
  <c r="Q7667" i="4" s="1"/>
  <c r="P20584" i="4"/>
  <c r="Q20584" i="4" s="1"/>
  <c r="P19580" i="4"/>
  <c r="Q19580" i="4" s="1"/>
  <c r="P625" i="4"/>
  <c r="Q625" i="4" s="1"/>
  <c r="P435" i="4"/>
  <c r="Q435" i="4" s="1"/>
  <c r="P3450" i="4"/>
  <c r="Q3450" i="4" s="1"/>
  <c r="P548" i="4"/>
  <c r="Q548" i="4" s="1"/>
  <c r="P834" i="4"/>
  <c r="Q834" i="4" s="1"/>
  <c r="P721" i="4"/>
  <c r="Q721" i="4" s="1"/>
  <c r="P547" i="4"/>
  <c r="Q547" i="4" s="1"/>
  <c r="P720" i="4"/>
  <c r="Q720" i="4" s="1"/>
  <c r="P972" i="4"/>
  <c r="Q972" i="4" s="1"/>
  <c r="P481" i="4"/>
  <c r="Q481" i="4" s="1"/>
  <c r="P9199" i="4"/>
  <c r="Q9199" i="4" s="1"/>
  <c r="P4379" i="4"/>
  <c r="Q4379" i="4" s="1"/>
  <c r="P13697" i="4"/>
  <c r="Q13697" i="4" s="1"/>
  <c r="P13696" i="4"/>
  <c r="Q13696" i="4" s="1"/>
  <c r="P1787" i="4"/>
  <c r="Q1787" i="4" s="1"/>
  <c r="P7163" i="4"/>
  <c r="Q7163" i="4" s="1"/>
  <c r="P8059" i="4"/>
  <c r="Q8059" i="4" s="1"/>
  <c r="P8058" i="4"/>
  <c r="Q8058" i="4" s="1"/>
  <c r="P4952" i="4"/>
  <c r="Q4952" i="4" s="1"/>
  <c r="P3850" i="4"/>
  <c r="Q3850" i="4" s="1"/>
  <c r="P1590" i="4"/>
  <c r="Q1590" i="4" s="1"/>
  <c r="P2472" i="4"/>
  <c r="Q2472" i="4" s="1"/>
  <c r="P11994" i="4"/>
  <c r="Q11994" i="4" s="1"/>
  <c r="P8057" i="4"/>
  <c r="Q8057" i="4" s="1"/>
  <c r="P2201" i="4"/>
  <c r="Q2201" i="4" s="1"/>
  <c r="P8056" i="4"/>
  <c r="Q8056" i="4" s="1"/>
  <c r="P4951" i="4"/>
  <c r="Q4951" i="4" s="1"/>
  <c r="P2718" i="4"/>
  <c r="Q2718" i="4" s="1"/>
  <c r="P6253" i="4"/>
  <c r="Q6253" i="4" s="1"/>
  <c r="P15446" i="4"/>
  <c r="Q15446" i="4" s="1"/>
  <c r="P18803" i="4"/>
  <c r="Q18803" i="4" s="1"/>
  <c r="P17906" i="4"/>
  <c r="Q17906" i="4" s="1"/>
  <c r="P11993" i="4"/>
  <c r="Q11993" i="4" s="1"/>
  <c r="P10604" i="4"/>
  <c r="Q10604" i="4" s="1"/>
  <c r="P13695" i="4"/>
  <c r="Q13695" i="4" s="1"/>
  <c r="P10603" i="4"/>
  <c r="Q10603" i="4" s="1"/>
  <c r="P8055" i="4"/>
  <c r="Q8055" i="4" s="1"/>
  <c r="P3064" i="4"/>
  <c r="Q3064" i="4" s="1"/>
  <c r="P6252" i="4"/>
  <c r="Q6252" i="4" s="1"/>
  <c r="P1589" i="4"/>
  <c r="Q1589" i="4" s="1"/>
  <c r="P1289" i="4"/>
  <c r="Q1289" i="4" s="1"/>
  <c r="P1288" i="4"/>
  <c r="Q1288" i="4" s="1"/>
  <c r="P1036" i="4"/>
  <c r="Q1036" i="4" s="1"/>
  <c r="P363" i="4"/>
  <c r="Q363" i="4" s="1"/>
  <c r="P2471" i="4"/>
  <c r="Q2471" i="4" s="1"/>
  <c r="P453" i="4"/>
  <c r="Q453" i="4" s="1"/>
  <c r="P3063" i="4"/>
  <c r="Q3063" i="4" s="1"/>
  <c r="P1287" i="4"/>
  <c r="Q1287" i="4" s="1"/>
  <c r="P711" i="4"/>
  <c r="Q711" i="4" s="1"/>
  <c r="P3062" i="4"/>
  <c r="Q3062" i="4" s="1"/>
  <c r="P3061" i="4"/>
  <c r="Q3061" i="4" s="1"/>
  <c r="P2200" i="4"/>
  <c r="Q2200" i="4" s="1"/>
  <c r="P3060" i="4"/>
  <c r="Q3060" i="4" s="1"/>
  <c r="P6251" i="4"/>
  <c r="Q6251" i="4" s="1"/>
  <c r="P3849" i="4"/>
  <c r="Q3849" i="4" s="1"/>
  <c r="P3059" i="4"/>
  <c r="Q3059" i="4" s="1"/>
  <c r="P146" i="4"/>
  <c r="Q146" i="4" s="1"/>
  <c r="P1975" i="4"/>
  <c r="Q1975" i="4" s="1"/>
  <c r="P1286" i="4"/>
  <c r="Q1286" i="4" s="1"/>
  <c r="P198" i="4"/>
  <c r="Q198" i="4" s="1"/>
  <c r="P2199" i="4"/>
  <c r="Q2199" i="4" s="1"/>
  <c r="P851" i="4"/>
  <c r="Q851" i="4" s="1"/>
  <c r="P521" i="4"/>
  <c r="Q521" i="4" s="1"/>
  <c r="P113" i="4"/>
  <c r="Q113" i="4" s="1"/>
  <c r="P6242" i="4"/>
  <c r="Q6242" i="4" s="1"/>
  <c r="P6852" i="4"/>
  <c r="Q6852" i="4" s="1"/>
  <c r="P3439" i="4"/>
  <c r="Q3439" i="4" s="1"/>
  <c r="P1694" i="4"/>
  <c r="Q1694" i="4" s="1"/>
  <c r="P4439" i="4"/>
  <c r="Q4439" i="4" s="1"/>
  <c r="P1432" i="4"/>
  <c r="Q1432" i="4" s="1"/>
  <c r="P3955" i="4"/>
  <c r="Q3955" i="4" s="1"/>
  <c r="P4552" i="4"/>
  <c r="Q4552" i="4" s="1"/>
  <c r="P10152" i="4"/>
  <c r="Q10152" i="4" s="1"/>
  <c r="P10151" i="4"/>
  <c r="Q10151" i="4" s="1"/>
  <c r="P4551" i="4"/>
  <c r="Q4551" i="4" s="1"/>
  <c r="P20025" i="4"/>
  <c r="Q20025" i="4" s="1"/>
  <c r="P11977" i="4"/>
  <c r="Q11977" i="4" s="1"/>
  <c r="P11976" i="4"/>
  <c r="Q11976" i="4" s="1"/>
  <c r="P11975" i="4"/>
  <c r="Q11975" i="4" s="1"/>
  <c r="P11974" i="4"/>
  <c r="Q11974" i="4" s="1"/>
  <c r="P11973" i="4"/>
  <c r="Q11973" i="4" s="1"/>
  <c r="P11972" i="4"/>
  <c r="Q11972" i="4" s="1"/>
  <c r="P11971" i="4"/>
  <c r="Q11971" i="4" s="1"/>
  <c r="P11970" i="4"/>
  <c r="Q11970" i="4" s="1"/>
  <c r="P7310" i="4"/>
  <c r="Q7310" i="4" s="1"/>
  <c r="P14609" i="4"/>
  <c r="Q14609" i="4" s="1"/>
  <c r="P15898" i="4"/>
  <c r="Q15898" i="4" s="1"/>
  <c r="P15442" i="4"/>
  <c r="Q15442" i="4" s="1"/>
  <c r="P15441" i="4"/>
  <c r="Q15441" i="4" s="1"/>
  <c r="P9529" i="4"/>
  <c r="Q9529" i="4" s="1"/>
  <c r="P7602" i="4"/>
  <c r="Q7602" i="4" s="1"/>
  <c r="P288" i="4"/>
  <c r="Q288" i="4" s="1"/>
  <c r="P702" i="4"/>
  <c r="Q702" i="4" s="1"/>
  <c r="P238" i="4"/>
  <c r="Q238" i="4" s="1"/>
  <c r="P314" i="4"/>
  <c r="Q314" i="4" s="1"/>
  <c r="P524" i="4"/>
  <c r="Q524" i="4" s="1"/>
  <c r="P395" i="4"/>
  <c r="Q395" i="4" s="1"/>
  <c r="P762" i="4"/>
  <c r="Q762" i="4" s="1"/>
  <c r="P2582" i="4"/>
  <c r="Q2582" i="4" s="1"/>
  <c r="P2046" i="4"/>
  <c r="Q2046" i="4" s="1"/>
  <c r="P4863" i="4"/>
  <c r="Q4863" i="4" s="1"/>
  <c r="P3807" i="4"/>
  <c r="Q3807" i="4" s="1"/>
  <c r="P3030" i="4"/>
  <c r="Q3030" i="4" s="1"/>
  <c r="P10489" i="4"/>
  <c r="Q10489" i="4" s="1"/>
  <c r="P2427" i="4"/>
  <c r="Q2427" i="4" s="1"/>
  <c r="P3806" i="4"/>
  <c r="Q3806" i="4" s="1"/>
  <c r="P2426" i="4"/>
  <c r="Q2426" i="4" s="1"/>
  <c r="P3805" i="4"/>
  <c r="Q3805" i="4" s="1"/>
  <c r="P20603" i="4"/>
  <c r="Q20603" i="4" s="1"/>
  <c r="P13666" i="4"/>
  <c r="Q13666" i="4" s="1"/>
  <c r="P7050" i="4"/>
  <c r="Q7050" i="4" s="1"/>
  <c r="P15398" i="4"/>
  <c r="Q15398" i="4" s="1"/>
  <c r="P10488" i="4"/>
  <c r="Q10488" i="4" s="1"/>
  <c r="P15769" i="4"/>
  <c r="Q15769" i="4" s="1"/>
  <c r="P15768" i="4"/>
  <c r="Q15768" i="4" s="1"/>
  <c r="P10487" i="4"/>
  <c r="Q10487" i="4" s="1"/>
  <c r="P3804" i="4"/>
  <c r="Q3804" i="4" s="1"/>
  <c r="P3029" i="4"/>
  <c r="Q3029" i="4" s="1"/>
  <c r="P19790" i="4"/>
  <c r="Q19790" i="4" s="1"/>
  <c r="P20489" i="4"/>
  <c r="Q20489" i="4" s="1"/>
  <c r="P20690" i="4"/>
  <c r="Q20690" i="4" s="1"/>
  <c r="P5461" i="4"/>
  <c r="Q5461" i="4" s="1"/>
  <c r="P513" i="4"/>
  <c r="Q513" i="4" s="1"/>
  <c r="P11958" i="4"/>
  <c r="Q11958" i="4" s="1"/>
  <c r="P599" i="4"/>
  <c r="Q599" i="4" s="1"/>
  <c r="P1957" i="4"/>
  <c r="Q1957" i="4" s="1"/>
  <c r="P3028" i="4"/>
  <c r="Q3028" i="4" s="1"/>
  <c r="P2175" i="4"/>
  <c r="Q2175" i="4" s="1"/>
  <c r="P6208" i="4"/>
  <c r="Q6208" i="4" s="1"/>
  <c r="P4862" i="4"/>
  <c r="Q4862" i="4" s="1"/>
  <c r="P3027" i="4"/>
  <c r="Q3027" i="4" s="1"/>
  <c r="P3026" i="4"/>
  <c r="Q3026" i="4" s="1"/>
  <c r="P410" i="4"/>
  <c r="Q410" i="4" s="1"/>
  <c r="P18426" i="4"/>
  <c r="Q18426" i="4" s="1"/>
  <c r="P2174" i="4"/>
  <c r="Q2174" i="4" s="1"/>
  <c r="P9163" i="4"/>
  <c r="Q9163" i="4" s="1"/>
  <c r="P7049" i="4"/>
  <c r="Q7049" i="4" s="1"/>
  <c r="P16909" i="4"/>
  <c r="Q16909" i="4" s="1"/>
  <c r="P2759" i="4"/>
  <c r="Q2759" i="4" s="1"/>
  <c r="P11947" i="4"/>
  <c r="Q11947" i="4" s="1"/>
  <c r="P531" i="4"/>
  <c r="Q531" i="4" s="1"/>
  <c r="P20271" i="4"/>
  <c r="Q20271" i="4" s="1"/>
  <c r="P1344" i="4"/>
  <c r="Q1344" i="4" s="1"/>
  <c r="P940" i="4"/>
  <c r="Q940" i="4" s="1"/>
  <c r="P694" i="4"/>
  <c r="Q694" i="4" s="1"/>
  <c r="P4174" i="4"/>
  <c r="Q4174" i="4" s="1"/>
  <c r="P5774" i="4"/>
  <c r="Q5774" i="4" s="1"/>
  <c r="P1732" i="4"/>
  <c r="Q1732" i="4" s="1"/>
  <c r="P19479" i="4"/>
  <c r="Q19479" i="4" s="1"/>
  <c r="P5773" i="4"/>
  <c r="Q5773" i="4" s="1"/>
  <c r="P172" i="4"/>
  <c r="Q172" i="4" s="1"/>
  <c r="P7225" i="4"/>
  <c r="Q7225" i="4" s="1"/>
  <c r="P3349" i="4"/>
  <c r="Q3349" i="4" s="1"/>
  <c r="P2918" i="4"/>
  <c r="Q2918" i="4" s="1"/>
  <c r="P18916" i="4"/>
  <c r="Q18916" i="4" s="1"/>
  <c r="P2520" i="4"/>
  <c r="Q2520" i="4" s="1"/>
  <c r="P572" i="4"/>
  <c r="Q572" i="4" s="1"/>
  <c r="P1680" i="4"/>
  <c r="Q1680" i="4" s="1"/>
  <c r="P489" i="4"/>
  <c r="Q489" i="4" s="1"/>
  <c r="P3507" i="4"/>
  <c r="Q3507" i="4" s="1"/>
  <c r="P5564" i="4"/>
  <c r="Q5564" i="4" s="1"/>
  <c r="P12729" i="4"/>
  <c r="Q12729" i="4" s="1"/>
  <c r="P19785" i="4"/>
  <c r="Q19785" i="4" s="1"/>
  <c r="P19784" i="4"/>
  <c r="Q19784" i="4" s="1"/>
  <c r="P15378" i="4"/>
  <c r="Q15378" i="4" s="1"/>
  <c r="P7964" i="4"/>
  <c r="Q7964" i="4" s="1"/>
  <c r="P7963" i="4"/>
  <c r="Q7963" i="4" s="1"/>
  <c r="P7962" i="4"/>
  <c r="Q7962" i="4" s="1"/>
  <c r="P6168" i="4"/>
  <c r="Q6168" i="4" s="1"/>
  <c r="P2979" i="4"/>
  <c r="Q2979" i="4" s="1"/>
  <c r="P2978" i="4"/>
  <c r="Q2978" i="4" s="1"/>
  <c r="P9107" i="4"/>
  <c r="Q9107" i="4" s="1"/>
  <c r="P17932" i="4"/>
  <c r="Q17932" i="4" s="1"/>
  <c r="P7007" i="4"/>
  <c r="Q7007" i="4" s="1"/>
  <c r="P19213" i="4"/>
  <c r="Q19213" i="4" s="1"/>
  <c r="P13649" i="4"/>
  <c r="Q13649" i="4" s="1"/>
  <c r="P9106" i="4"/>
  <c r="Q9106" i="4" s="1"/>
  <c r="P17931" i="4"/>
  <c r="Q17931" i="4" s="1"/>
  <c r="P17930" i="4"/>
  <c r="Q17930" i="4" s="1"/>
  <c r="P7006" i="4"/>
  <c r="Q7006" i="4" s="1"/>
  <c r="P19212" i="4"/>
  <c r="Q19212" i="4" s="1"/>
  <c r="P7961" i="4"/>
  <c r="Q7961" i="4" s="1"/>
  <c r="P2977" i="4"/>
  <c r="Q2977" i="4" s="1"/>
  <c r="P16211" i="4"/>
  <c r="Q16211" i="4" s="1"/>
  <c r="P1722" i="4"/>
  <c r="Q1722" i="4" s="1"/>
  <c r="P7005" i="4"/>
  <c r="Q7005" i="4" s="1"/>
  <c r="P10431" i="4"/>
  <c r="Q10431" i="4" s="1"/>
  <c r="P20606" i="4"/>
  <c r="Q20606" i="4" s="1"/>
  <c r="P10430" i="4"/>
  <c r="Q10430" i="4" s="1"/>
  <c r="P7960" i="4"/>
  <c r="Q7960" i="4" s="1"/>
  <c r="P10429" i="4"/>
  <c r="Q10429" i="4" s="1"/>
  <c r="P7959" i="4"/>
  <c r="Q7959" i="4" s="1"/>
  <c r="P7004" i="4"/>
  <c r="Q7004" i="4" s="1"/>
  <c r="P3753" i="4"/>
  <c r="Q3753" i="4" s="1"/>
  <c r="P3752" i="4"/>
  <c r="Q3752" i="4" s="1"/>
  <c r="P9105" i="4"/>
  <c r="Q9105" i="4" s="1"/>
  <c r="P11928" i="4"/>
  <c r="Q11928" i="4" s="1"/>
  <c r="P11927" i="4"/>
  <c r="Q11927" i="4" s="1"/>
  <c r="P7958" i="4"/>
  <c r="Q7958" i="4" s="1"/>
  <c r="P6167" i="4"/>
  <c r="Q6167" i="4" s="1"/>
  <c r="P3751" i="4"/>
  <c r="Q3751" i="4" s="1"/>
  <c r="P4816" i="4"/>
  <c r="Q4816" i="4" s="1"/>
  <c r="P2976" i="4"/>
  <c r="Q2976" i="4" s="1"/>
  <c r="P821" i="4"/>
  <c r="Q821" i="4" s="1"/>
  <c r="P1531" i="4"/>
  <c r="Q1531" i="4" s="1"/>
  <c r="P15377" i="4"/>
  <c r="Q15377" i="4" s="1"/>
  <c r="P4815" i="4"/>
  <c r="Q4815" i="4" s="1"/>
  <c r="P19810" i="4"/>
  <c r="Q19810" i="4" s="1"/>
  <c r="P15376" i="4"/>
  <c r="Q15376" i="4" s="1"/>
  <c r="P13648" i="4"/>
  <c r="Q13648" i="4" s="1"/>
  <c r="P11926" i="4"/>
  <c r="Q11926" i="4" s="1"/>
  <c r="P10428" i="4"/>
  <c r="Q10428" i="4" s="1"/>
  <c r="P4814" i="4"/>
  <c r="Q4814" i="4" s="1"/>
  <c r="P10427" i="4"/>
  <c r="Q10427" i="4" s="1"/>
  <c r="P13647" i="4"/>
  <c r="Q13647" i="4" s="1"/>
  <c r="P16558" i="4"/>
  <c r="Q16558" i="4" s="1"/>
  <c r="P16210" i="4"/>
  <c r="Q16210" i="4" s="1"/>
  <c r="P19211" i="4"/>
  <c r="Q19211" i="4" s="1"/>
  <c r="P2397" i="4"/>
  <c r="Q2397" i="4" s="1"/>
  <c r="P17418" i="4"/>
  <c r="Q17418" i="4" s="1"/>
  <c r="P2975" i="4"/>
  <c r="Q2975" i="4" s="1"/>
  <c r="P17929" i="4"/>
  <c r="Q17929" i="4" s="1"/>
  <c r="P1103" i="4"/>
  <c r="Q1103" i="4" s="1"/>
  <c r="P2974" i="4"/>
  <c r="Q2974" i="4" s="1"/>
  <c r="P18844" i="4"/>
  <c r="Q18844" i="4" s="1"/>
  <c r="P2144" i="4"/>
  <c r="Q2144" i="4" s="1"/>
  <c r="P7003" i="4"/>
  <c r="Q7003" i="4" s="1"/>
  <c r="P1721" i="4"/>
  <c r="Q1721" i="4" s="1"/>
  <c r="P1102" i="4"/>
  <c r="Q1102" i="4" s="1"/>
  <c r="P2661" i="4"/>
  <c r="Q2661" i="4" s="1"/>
  <c r="P3750" i="4"/>
  <c r="Q3750" i="4" s="1"/>
  <c r="P1006" i="4"/>
  <c r="Q1006" i="4" s="1"/>
  <c r="P2973" i="4"/>
  <c r="Q2973" i="4" s="1"/>
  <c r="P632" i="4"/>
  <c r="Q632" i="4" s="1"/>
  <c r="P2972" i="4"/>
  <c r="Q2972" i="4" s="1"/>
  <c r="P304" i="4"/>
  <c r="Q304" i="4" s="1"/>
  <c r="P1720" i="4"/>
  <c r="Q1720" i="4" s="1"/>
  <c r="P20497" i="4"/>
  <c r="Q20497" i="4" s="1"/>
  <c r="P7534" i="4"/>
  <c r="Q7534" i="4" s="1"/>
  <c r="P10677" i="4"/>
  <c r="Q10677" i="4" s="1"/>
  <c r="P13141" i="4"/>
  <c r="Q13141" i="4" s="1"/>
  <c r="P727" i="4"/>
  <c r="Q727" i="4" s="1"/>
  <c r="P2198" i="4"/>
  <c r="Q2198" i="4" s="1"/>
  <c r="P496" i="4"/>
  <c r="Q496" i="4" s="1"/>
  <c r="P699" i="4"/>
  <c r="Q699" i="4" s="1"/>
  <c r="P3038" i="4"/>
  <c r="Q3038" i="4" s="1"/>
  <c r="P9416" i="4"/>
  <c r="Q9416" i="4" s="1"/>
  <c r="P4478" i="4"/>
  <c r="Q4478" i="4" s="1"/>
  <c r="P4477" i="4"/>
  <c r="Q4477" i="4" s="1"/>
  <c r="P20746" i="4"/>
  <c r="Q20746" i="4" s="1"/>
  <c r="P1081" i="4"/>
  <c r="Q1081" i="4" s="1"/>
  <c r="P9049" i="4"/>
  <c r="Q9049" i="4" s="1"/>
  <c r="P19231" i="4"/>
  <c r="Q19231" i="4" s="1"/>
  <c r="P18856" i="4"/>
  <c r="Q18856" i="4" s="1"/>
  <c r="P4772" i="4"/>
  <c r="Q4772" i="4" s="1"/>
  <c r="P13617" i="4"/>
  <c r="Q13617" i="4" s="1"/>
  <c r="P12383" i="4"/>
  <c r="Q12383" i="4" s="1"/>
  <c r="P20050" i="4"/>
  <c r="Q20050" i="4" s="1"/>
  <c r="P19770" i="4"/>
  <c r="Q19770" i="4" s="1"/>
  <c r="P6921" i="4"/>
  <c r="Q6921" i="4" s="1"/>
  <c r="P13616" i="4"/>
  <c r="Q13616" i="4" s="1"/>
  <c r="P11903" i="4"/>
  <c r="Q11903" i="4" s="1"/>
  <c r="P11902" i="4"/>
  <c r="Q11902" i="4" s="1"/>
  <c r="P13615" i="4"/>
  <c r="Q13615" i="4" s="1"/>
  <c r="P10372" i="4"/>
  <c r="Q10372" i="4" s="1"/>
  <c r="P15362" i="4"/>
  <c r="Q15362" i="4" s="1"/>
  <c r="P15361" i="4"/>
  <c r="Q15361" i="4" s="1"/>
  <c r="P1898" i="4"/>
  <c r="Q1898" i="4" s="1"/>
  <c r="P5567" i="4"/>
  <c r="Q5567" i="4" s="1"/>
  <c r="P5566" i="4"/>
  <c r="Q5566" i="4" s="1"/>
  <c r="P19120" i="4"/>
  <c r="Q19120" i="4" s="1"/>
  <c r="P1897" i="4"/>
  <c r="Q1897" i="4" s="1"/>
  <c r="P3317" i="4"/>
  <c r="Q3317" i="4" s="1"/>
  <c r="P457" i="4"/>
  <c r="Q457" i="4" s="1"/>
  <c r="P3316" i="4"/>
  <c r="Q3316" i="4" s="1"/>
  <c r="P11901" i="4"/>
  <c r="Q11901" i="4" s="1"/>
  <c r="P15360" i="4"/>
  <c r="Q15360" i="4" s="1"/>
  <c r="P13909" i="4"/>
  <c r="Q13909" i="4" s="1"/>
  <c r="P11900" i="4"/>
  <c r="Q11900" i="4" s="1"/>
  <c r="P13908" i="4"/>
  <c r="Q13908" i="4" s="1"/>
  <c r="P13907" i="4"/>
  <c r="Q13907" i="4" s="1"/>
  <c r="P13906" i="4"/>
  <c r="Q13906" i="4" s="1"/>
  <c r="P11899" i="4"/>
  <c r="Q11899" i="4" s="1"/>
  <c r="P11898" i="4"/>
  <c r="Q11898" i="4" s="1"/>
  <c r="P13905" i="4"/>
  <c r="Q13905" i="4" s="1"/>
  <c r="P11897" i="4"/>
  <c r="Q11897" i="4" s="1"/>
  <c r="P11896" i="4"/>
  <c r="Q11896" i="4" s="1"/>
  <c r="P11895" i="4"/>
  <c r="Q11895" i="4" s="1"/>
  <c r="P11894" i="4"/>
  <c r="Q11894" i="4" s="1"/>
  <c r="P11893" i="4"/>
  <c r="Q11893" i="4" s="1"/>
  <c r="P11892" i="4"/>
  <c r="Q11892" i="4" s="1"/>
  <c r="P13904" i="4"/>
  <c r="Q13904" i="4" s="1"/>
  <c r="P11891" i="4"/>
  <c r="Q11891" i="4" s="1"/>
  <c r="P11890" i="4"/>
  <c r="Q11890" i="4" s="1"/>
  <c r="P13903" i="4"/>
  <c r="Q13903" i="4" s="1"/>
  <c r="P11889" i="4"/>
  <c r="Q11889" i="4" s="1"/>
  <c r="P13902" i="4"/>
  <c r="Q13902" i="4" s="1"/>
  <c r="P11888" i="4"/>
  <c r="Q11888" i="4" s="1"/>
  <c r="P13901" i="4"/>
  <c r="Q13901" i="4" s="1"/>
  <c r="P11887" i="4"/>
  <c r="Q11887" i="4" s="1"/>
  <c r="P3315" i="4"/>
  <c r="Q3315" i="4" s="1"/>
  <c r="P15741" i="4"/>
  <c r="Q15741" i="4" s="1"/>
  <c r="P15740" i="4"/>
  <c r="Q15740" i="4" s="1"/>
  <c r="P7927" i="4"/>
  <c r="Q7927" i="4" s="1"/>
  <c r="P6609" i="4"/>
  <c r="Q6609" i="4" s="1"/>
  <c r="P92" i="4"/>
  <c r="Q92" i="4" s="1"/>
  <c r="P163" i="4"/>
  <c r="Q163" i="4" s="1"/>
  <c r="P320" i="4"/>
  <c r="Q320" i="4" s="1"/>
  <c r="P14812" i="4"/>
  <c r="Q14812" i="4" s="1"/>
  <c r="P11886" i="4"/>
  <c r="Q11886" i="4" s="1"/>
  <c r="P11885" i="4"/>
  <c r="Q11885" i="4" s="1"/>
  <c r="P6127" i="4"/>
  <c r="Q6127" i="4" s="1"/>
  <c r="P6126" i="4"/>
  <c r="Q6126" i="4" s="1"/>
  <c r="P6125" i="4"/>
  <c r="Q6125" i="4" s="1"/>
  <c r="P6124" i="4"/>
  <c r="Q6124" i="4" s="1"/>
  <c r="P6123" i="4"/>
  <c r="Q6123" i="4" s="1"/>
  <c r="P6122" i="4"/>
  <c r="Q6122" i="4" s="1"/>
  <c r="P11884" i="4"/>
  <c r="Q11884" i="4" s="1"/>
  <c r="P13614" i="4"/>
  <c r="Q13614" i="4" s="1"/>
  <c r="P6121" i="4"/>
  <c r="Q6121" i="4" s="1"/>
  <c r="P7318" i="4"/>
  <c r="Q7318" i="4" s="1"/>
  <c r="P15879" i="4"/>
  <c r="Q15879" i="4" s="1"/>
  <c r="P7184" i="4"/>
  <c r="Q7184" i="4" s="1"/>
  <c r="P518" i="4"/>
  <c r="Q518" i="4" s="1"/>
  <c r="P10030" i="4"/>
  <c r="Q10030" i="4" s="1"/>
  <c r="P5185" i="4"/>
  <c r="Q5185" i="4" s="1"/>
  <c r="P377" i="4"/>
  <c r="Q377" i="4" s="1"/>
  <c r="P7183" i="4"/>
  <c r="Q7183" i="4" s="1"/>
  <c r="P3314" i="4"/>
  <c r="Q3314" i="4" s="1"/>
  <c r="P2487" i="4"/>
  <c r="Q2487" i="4" s="1"/>
  <c r="P4476" i="4"/>
  <c r="Q4476" i="4" s="1"/>
  <c r="P3313" i="4"/>
  <c r="Q3313" i="4" s="1"/>
  <c r="P1412" i="4"/>
  <c r="Q1412" i="4" s="1"/>
  <c r="P2486" i="4"/>
  <c r="Q2486" i="4" s="1"/>
  <c r="P6120" i="4"/>
  <c r="Q6120" i="4" s="1"/>
  <c r="P3312" i="4"/>
  <c r="Q3312" i="4" s="1"/>
  <c r="P11883" i="4"/>
  <c r="Q11883" i="4" s="1"/>
  <c r="P4475" i="4"/>
  <c r="Q4475" i="4" s="1"/>
  <c r="P4474" i="4"/>
  <c r="Q4474" i="4" s="1"/>
  <c r="P8398" i="4"/>
  <c r="Q8398" i="4" s="1"/>
  <c r="P11882" i="4"/>
  <c r="Q11882" i="4" s="1"/>
  <c r="P4473" i="4"/>
  <c r="Q4473" i="4" s="1"/>
  <c r="P11881" i="4"/>
  <c r="Q11881" i="4" s="1"/>
  <c r="P11880" i="4"/>
  <c r="Q11880" i="4" s="1"/>
  <c r="P8908" i="4"/>
  <c r="Q8908" i="4" s="1"/>
  <c r="P7182" i="4"/>
  <c r="Q7182" i="4" s="1"/>
  <c r="P11879" i="4"/>
  <c r="Q11879" i="4" s="1"/>
  <c r="P10029" i="4"/>
  <c r="Q10029" i="4" s="1"/>
  <c r="P8397" i="4"/>
  <c r="Q8397" i="4" s="1"/>
  <c r="P11878" i="4"/>
  <c r="Q11878" i="4" s="1"/>
  <c r="P10028" i="4"/>
  <c r="Q10028" i="4" s="1"/>
  <c r="P10027" i="4"/>
  <c r="Q10027" i="4" s="1"/>
  <c r="P7181" i="4"/>
  <c r="Q7181" i="4" s="1"/>
  <c r="P17828" i="4"/>
  <c r="Q17828" i="4" s="1"/>
  <c r="P20532" i="4"/>
  <c r="Q20532" i="4" s="1"/>
  <c r="P1896" i="4"/>
  <c r="Q1896" i="4" s="1"/>
  <c r="P4771" i="4"/>
  <c r="Q4771" i="4" s="1"/>
  <c r="P13613" i="4"/>
  <c r="Q13613" i="4" s="1"/>
  <c r="P10371" i="4"/>
  <c r="Q10371" i="4" s="1"/>
  <c r="P11358" i="4"/>
  <c r="Q11358" i="4" s="1"/>
  <c r="P1080" i="4"/>
  <c r="Q1080" i="4" s="1"/>
  <c r="P1630" i="4"/>
  <c r="Q1630" i="4" s="1"/>
  <c r="P11877" i="4"/>
  <c r="Q11877" i="4" s="1"/>
  <c r="P5390" i="4"/>
  <c r="Q5390" i="4" s="1"/>
  <c r="P3311" i="4"/>
  <c r="Q3311" i="4" s="1"/>
  <c r="P7926" i="4"/>
  <c r="Q7926" i="4" s="1"/>
  <c r="P6119" i="4"/>
  <c r="Q6119" i="4" s="1"/>
  <c r="P3711" i="4"/>
  <c r="Q3711" i="4" s="1"/>
  <c r="P5389" i="4"/>
  <c r="Q5389" i="4" s="1"/>
  <c r="P3710" i="4"/>
  <c r="Q3710" i="4" s="1"/>
  <c r="P13612" i="4"/>
  <c r="Q13612" i="4" s="1"/>
  <c r="P13611" i="4"/>
  <c r="Q13611" i="4" s="1"/>
  <c r="P13610" i="4"/>
  <c r="Q13610" i="4" s="1"/>
  <c r="P15359" i="4"/>
  <c r="Q15359" i="4" s="1"/>
  <c r="P11876" i="4"/>
  <c r="Q11876" i="4" s="1"/>
  <c r="P9048" i="4"/>
  <c r="Q9048" i="4" s="1"/>
  <c r="P15358" i="4"/>
  <c r="Q15358" i="4" s="1"/>
  <c r="P5388" i="4"/>
  <c r="Q5388" i="4" s="1"/>
  <c r="P3310" i="4"/>
  <c r="Q3310" i="4" s="1"/>
  <c r="P11875" i="4"/>
  <c r="Q11875" i="4" s="1"/>
  <c r="P678" i="4"/>
  <c r="Q678" i="4" s="1"/>
  <c r="P2711" i="4"/>
  <c r="Q2711" i="4" s="1"/>
  <c r="P1306" i="4"/>
  <c r="Q1306" i="4" s="1"/>
  <c r="P802" i="4"/>
  <c r="Q802" i="4" s="1"/>
  <c r="P10370" i="4"/>
  <c r="Q10370" i="4" s="1"/>
  <c r="P10756" i="4"/>
  <c r="Q10756" i="4" s="1"/>
  <c r="P8396" i="4"/>
  <c r="Q8396" i="4" s="1"/>
  <c r="P19401" i="4"/>
  <c r="Q19401" i="4" s="1"/>
  <c r="P8395" i="4"/>
  <c r="Q8395" i="4" s="1"/>
  <c r="P20234" i="4"/>
  <c r="Q20234" i="4" s="1"/>
  <c r="P2818" i="4"/>
  <c r="Q2818" i="4" s="1"/>
  <c r="P2817" i="4"/>
  <c r="Q2817" i="4" s="1"/>
  <c r="P6118" i="4"/>
  <c r="Q6118" i="4" s="1"/>
  <c r="P427" i="4"/>
  <c r="Q427" i="4" s="1"/>
  <c r="P16918" i="4"/>
  <c r="Q16918" i="4" s="1"/>
  <c r="P20323" i="4"/>
  <c r="Q20323" i="4" s="1"/>
  <c r="P13900" i="4"/>
  <c r="Q13900" i="4" s="1"/>
  <c r="P19769" i="4"/>
  <c r="Q19769" i="4" s="1"/>
  <c r="P2110" i="4"/>
  <c r="Q2110" i="4" s="1"/>
  <c r="P801" i="4"/>
  <c r="Q801" i="4" s="1"/>
  <c r="P2710" i="4"/>
  <c r="Q2710" i="4" s="1"/>
  <c r="P11874" i="4"/>
  <c r="Q11874" i="4" s="1"/>
  <c r="P15357" i="4"/>
  <c r="Q15357" i="4" s="1"/>
  <c r="P10369" i="4"/>
  <c r="Q10369" i="4" s="1"/>
  <c r="P426" i="4"/>
  <c r="Q426" i="4" s="1"/>
  <c r="P242" i="4"/>
  <c r="Q242" i="4" s="1"/>
  <c r="P20638" i="4"/>
  <c r="Q20638" i="4" s="1"/>
  <c r="P19934" i="4"/>
  <c r="Q19934" i="4" s="1"/>
  <c r="P4861" i="4"/>
  <c r="Q4861" i="4" s="1"/>
  <c r="P11340" i="4"/>
  <c r="Q11340" i="4" s="1"/>
  <c r="P17958" i="4"/>
  <c r="Q17958" i="4" s="1"/>
  <c r="P2329" i="4"/>
  <c r="Q2329" i="4" s="1"/>
  <c r="P8883" i="4"/>
  <c r="Q8883" i="4" s="1"/>
  <c r="P4572" i="4"/>
  <c r="Q4572" i="4" s="1"/>
  <c r="P9386" i="4"/>
  <c r="Q9386" i="4" s="1"/>
  <c r="P16376" i="4"/>
  <c r="Q16376" i="4" s="1"/>
  <c r="P2464" i="4"/>
  <c r="Q2464" i="4" s="1"/>
  <c r="P2683" i="4"/>
  <c r="Q2683" i="4" s="1"/>
  <c r="P13078" i="4"/>
  <c r="Q13078" i="4" s="1"/>
  <c r="P18804" i="4"/>
  <c r="Q18804" i="4" s="1"/>
  <c r="P9027" i="4"/>
  <c r="Q9027" i="4" s="1"/>
  <c r="P10330" i="4"/>
  <c r="Q10330" i="4" s="1"/>
  <c r="P5344" i="4"/>
  <c r="Q5344" i="4" s="1"/>
  <c r="P3680" i="4"/>
  <c r="Q3680" i="4" s="1"/>
  <c r="P10329" i="4"/>
  <c r="Q10329" i="4" s="1"/>
  <c r="P2318" i="4"/>
  <c r="Q2318" i="4" s="1"/>
  <c r="P6093" i="4"/>
  <c r="Q6093" i="4" s="1"/>
  <c r="P6092" i="4"/>
  <c r="Q6092" i="4" s="1"/>
  <c r="P20509" i="4"/>
  <c r="Q20509" i="4" s="1"/>
  <c r="P2317" i="4"/>
  <c r="Q2317" i="4" s="1"/>
  <c r="P2316" i="4"/>
  <c r="Q2316" i="4" s="1"/>
  <c r="P1869" i="4"/>
  <c r="Q1869" i="4" s="1"/>
  <c r="P15302" i="4"/>
  <c r="Q15302" i="4" s="1"/>
  <c r="P11849" i="4"/>
  <c r="Q11849" i="4" s="1"/>
  <c r="P11848" i="4"/>
  <c r="Q11848" i="4" s="1"/>
  <c r="P15301" i="4"/>
  <c r="Q15301" i="4" s="1"/>
  <c r="P12361" i="4"/>
  <c r="Q12361" i="4" s="1"/>
  <c r="P2910" i="4"/>
  <c r="Q2910" i="4" s="1"/>
  <c r="P2909" i="4"/>
  <c r="Q2909" i="4" s="1"/>
  <c r="P2908" i="4"/>
  <c r="Q2908" i="4" s="1"/>
  <c r="P2597" i="4"/>
  <c r="Q2597" i="4" s="1"/>
  <c r="P4706" i="4"/>
  <c r="Q4706" i="4" s="1"/>
  <c r="P4705" i="4"/>
  <c r="Q4705" i="4" s="1"/>
  <c r="P7868" i="4"/>
  <c r="Q7868" i="4" s="1"/>
  <c r="P15300" i="4"/>
  <c r="Q15300" i="4" s="1"/>
  <c r="P18612" i="4"/>
  <c r="Q18612" i="4" s="1"/>
  <c r="P4049" i="4"/>
  <c r="Q4049" i="4" s="1"/>
  <c r="P18448" i="4"/>
  <c r="Q18448" i="4" s="1"/>
  <c r="P17845" i="4"/>
  <c r="Q17845" i="4" s="1"/>
  <c r="P18447" i="4"/>
  <c r="Q18447" i="4" s="1"/>
  <c r="P3758" i="4"/>
  <c r="Q3758" i="4" s="1"/>
  <c r="P11840" i="4"/>
  <c r="Q11840" i="4" s="1"/>
  <c r="P18954" i="4"/>
  <c r="Q18954" i="4" s="1"/>
  <c r="P6074" i="4"/>
  <c r="Q6074" i="4" s="1"/>
  <c r="P3259" i="4"/>
  <c r="Q3259" i="4" s="1"/>
  <c r="P9957" i="4"/>
  <c r="Q9957" i="4" s="1"/>
  <c r="P15484" i="4"/>
  <c r="Q15484" i="4" s="1"/>
  <c r="P15483" i="4"/>
  <c r="Q15483" i="4" s="1"/>
  <c r="P7224" i="4"/>
  <c r="Q7224" i="4" s="1"/>
  <c r="P8781" i="4"/>
  <c r="Q8781" i="4" s="1"/>
  <c r="P16622" i="4"/>
  <c r="Q16622" i="4" s="1"/>
  <c r="P16621" i="4"/>
  <c r="Q16621" i="4" s="1"/>
  <c r="P15482" i="4"/>
  <c r="Q15482" i="4" s="1"/>
  <c r="P16105" i="4"/>
  <c r="Q16105" i="4" s="1"/>
  <c r="P2519" i="4"/>
  <c r="Q2519" i="4" s="1"/>
  <c r="P4860" i="4"/>
  <c r="Q4860" i="4" s="1"/>
  <c r="P9344" i="4"/>
  <c r="Q9344" i="4" s="1"/>
  <c r="P11829" i="4"/>
  <c r="Q11829" i="4" s="1"/>
  <c r="P9343" i="4"/>
  <c r="Q9343" i="4" s="1"/>
  <c r="P11828" i="4"/>
  <c r="Q11828" i="4" s="1"/>
  <c r="P8297" i="4"/>
  <c r="Q8297" i="4" s="1"/>
  <c r="P2934" i="4"/>
  <c r="Q2934" i="4" s="1"/>
  <c r="P8296" i="4"/>
  <c r="Q8296" i="4" s="1"/>
  <c r="P2933" i="4"/>
  <c r="Q2933" i="4" s="1"/>
  <c r="P10486" i="4"/>
  <c r="Q10486" i="4" s="1"/>
  <c r="P10485" i="4"/>
  <c r="Q10485" i="4" s="1"/>
  <c r="P19889" i="4"/>
  <c r="Q19889" i="4" s="1"/>
  <c r="P10484" i="4"/>
  <c r="Q10484" i="4" s="1"/>
  <c r="P10483" i="4"/>
  <c r="Q10483" i="4" s="1"/>
  <c r="P19888" i="4"/>
  <c r="Q19888" i="4" s="1"/>
  <c r="P10482" i="4"/>
  <c r="Q10482" i="4" s="1"/>
  <c r="P11827" i="4"/>
  <c r="Q11827" i="4" s="1"/>
  <c r="P9342" i="4"/>
  <c r="Q9342" i="4" s="1"/>
  <c r="P4405" i="4"/>
  <c r="Q4405" i="4" s="1"/>
  <c r="P2425" i="4"/>
  <c r="Q2425" i="4" s="1"/>
  <c r="P1670" i="4"/>
  <c r="Q1670" i="4" s="1"/>
  <c r="P9341" i="4"/>
  <c r="Q9341" i="4" s="1"/>
  <c r="P4404" i="4"/>
  <c r="Q4404" i="4" s="1"/>
  <c r="P2424" i="4"/>
  <c r="Q2424" i="4" s="1"/>
  <c r="P1669" i="4"/>
  <c r="Q1669" i="4" s="1"/>
  <c r="P14745" i="4"/>
  <c r="Q14745" i="4" s="1"/>
  <c r="P14744" i="4"/>
  <c r="Q14744" i="4" s="1"/>
  <c r="P15867" i="4"/>
  <c r="Q15867" i="4" s="1"/>
  <c r="P9340" i="4"/>
  <c r="Q9340" i="4" s="1"/>
  <c r="P7426" i="4"/>
  <c r="Q7426" i="4" s="1"/>
  <c r="P3949" i="4"/>
  <c r="Q3949" i="4" s="1"/>
  <c r="P4859" i="4"/>
  <c r="Q4859" i="4" s="1"/>
  <c r="P3948" i="4"/>
  <c r="Q3948" i="4" s="1"/>
  <c r="P9339" i="4"/>
  <c r="Q9339" i="4" s="1"/>
  <c r="P6064" i="4"/>
  <c r="Q6064" i="4" s="1"/>
  <c r="P6063" i="4"/>
  <c r="Q6063" i="4" s="1"/>
  <c r="P2659" i="4"/>
  <c r="Q2659" i="4" s="1"/>
  <c r="P4403" i="4"/>
  <c r="Q4403" i="4" s="1"/>
  <c r="P6062" i="4"/>
  <c r="Q6062" i="4" s="1"/>
  <c r="P14743" i="4"/>
  <c r="Q14743" i="4" s="1"/>
  <c r="P14742" i="4"/>
  <c r="Q14742" i="4" s="1"/>
  <c r="P2658" i="4"/>
  <c r="Q2658" i="4" s="1"/>
  <c r="P6061" i="4"/>
  <c r="Q6061" i="4" s="1"/>
  <c r="P9338" i="4"/>
  <c r="Q9338" i="4" s="1"/>
  <c r="P4858" i="4"/>
  <c r="Q4858" i="4" s="1"/>
  <c r="P9337" i="4"/>
  <c r="Q9337" i="4" s="1"/>
  <c r="P9336" i="4"/>
  <c r="Q9336" i="4" s="1"/>
  <c r="P9335" i="4"/>
  <c r="Q9335" i="4" s="1"/>
  <c r="P9334" i="4"/>
  <c r="Q9334" i="4" s="1"/>
  <c r="P14741" i="4"/>
  <c r="Q14741" i="4" s="1"/>
  <c r="P8295" i="4"/>
  <c r="Q8295" i="4" s="1"/>
  <c r="P4857" i="4"/>
  <c r="Q4857" i="4" s="1"/>
  <c r="P6060" i="4"/>
  <c r="Q6060" i="4" s="1"/>
  <c r="P11826" i="4"/>
  <c r="Q11826" i="4" s="1"/>
  <c r="P875" i="4"/>
  <c r="Q875" i="4" s="1"/>
  <c r="P10481" i="4"/>
  <c r="Q10481" i="4" s="1"/>
  <c r="P8294" i="4"/>
  <c r="Q8294" i="4" s="1"/>
  <c r="P6059" i="4"/>
  <c r="Q6059" i="4" s="1"/>
  <c r="P3234" i="4"/>
  <c r="Q3234" i="4" s="1"/>
  <c r="P2197" i="4"/>
  <c r="Q2197" i="4" s="1"/>
  <c r="P3569" i="4"/>
  <c r="Q3569" i="4" s="1"/>
  <c r="P874" i="4"/>
  <c r="Q874" i="4" s="1"/>
  <c r="P6058" i="4"/>
  <c r="Q6058" i="4" s="1"/>
  <c r="P5409" i="4"/>
  <c r="Q5409" i="4" s="1"/>
  <c r="P11825" i="4"/>
  <c r="Q11825" i="4" s="1"/>
  <c r="P6057" i="4"/>
  <c r="Q6057" i="4" s="1"/>
  <c r="P3947" i="4"/>
  <c r="Q3947" i="4" s="1"/>
  <c r="P3568" i="4"/>
  <c r="Q3568" i="4" s="1"/>
  <c r="P14740" i="4"/>
  <c r="Q14740" i="4" s="1"/>
  <c r="P10480" i="4"/>
  <c r="Q10480" i="4" s="1"/>
  <c r="P11824" i="4"/>
  <c r="Q11824" i="4" s="1"/>
  <c r="P13053" i="4"/>
  <c r="Q13053" i="4" s="1"/>
  <c r="P10479" i="4"/>
  <c r="Q10479" i="4" s="1"/>
  <c r="P873" i="4"/>
  <c r="Q873" i="4" s="1"/>
  <c r="P657" i="4"/>
  <c r="Q657" i="4" s="1"/>
  <c r="P17134" i="4"/>
  <c r="Q17134" i="4" s="1"/>
  <c r="P5240" i="4"/>
  <c r="Q5240" i="4" s="1"/>
  <c r="P5239" i="4"/>
  <c r="Q5239" i="4" s="1"/>
  <c r="P2816" i="4"/>
  <c r="Q2816" i="4" s="1"/>
  <c r="P7666" i="4"/>
  <c r="Q7666" i="4" s="1"/>
  <c r="P4588" i="4"/>
  <c r="Q4588" i="4" s="1"/>
  <c r="P11769" i="4"/>
  <c r="Q11769" i="4" s="1"/>
  <c r="P20072" i="4"/>
  <c r="Q20072" i="4" s="1"/>
  <c r="P13358" i="4"/>
  <c r="Q13358" i="4" s="1"/>
  <c r="P5998" i="4"/>
  <c r="Q5998" i="4" s="1"/>
  <c r="P7665" i="4"/>
  <c r="Q7665" i="4" s="1"/>
  <c r="P8943" i="4"/>
  <c r="Q8943" i="4" s="1"/>
  <c r="P11768" i="4"/>
  <c r="Q11768" i="4" s="1"/>
  <c r="P8942" i="4"/>
  <c r="Q8942" i="4" s="1"/>
  <c r="P6778" i="4"/>
  <c r="Q6778" i="4" s="1"/>
  <c r="P15264" i="4"/>
  <c r="Q15264" i="4" s="1"/>
  <c r="P11767" i="4"/>
  <c r="Q11767" i="4" s="1"/>
  <c r="P11766" i="4"/>
  <c r="Q11766" i="4" s="1"/>
  <c r="P3625" i="4"/>
  <c r="Q3625" i="4" s="1"/>
  <c r="P5997" i="4"/>
  <c r="Q5997" i="4" s="1"/>
  <c r="P3215" i="4"/>
  <c r="Q3215" i="4" s="1"/>
  <c r="P3624" i="4"/>
  <c r="Q3624" i="4" s="1"/>
  <c r="P5996" i="4"/>
  <c r="Q5996" i="4" s="1"/>
  <c r="P3214" i="4"/>
  <c r="Q3214" i="4" s="1"/>
  <c r="P18889" i="4"/>
  <c r="Q18889" i="4" s="1"/>
  <c r="P19713" i="4"/>
  <c r="Q19713" i="4" s="1"/>
  <c r="P3340" i="4"/>
  <c r="Q3340" i="4" s="1"/>
  <c r="P19712" i="4"/>
  <c r="Q19712" i="4" s="1"/>
  <c r="P3339" i="4"/>
  <c r="Q3339" i="4" s="1"/>
  <c r="P3213" i="4"/>
  <c r="Q3213" i="4" s="1"/>
  <c r="P10223" i="4"/>
  <c r="Q10223" i="4" s="1"/>
  <c r="P13357" i="4"/>
  <c r="Q13357" i="4" s="1"/>
  <c r="P13356" i="4"/>
  <c r="Q13356" i="4" s="1"/>
  <c r="P13355" i="4"/>
  <c r="Q13355" i="4" s="1"/>
  <c r="P13354" i="4"/>
  <c r="Q13354" i="4" s="1"/>
  <c r="P13353" i="4"/>
  <c r="Q13353" i="4" s="1"/>
  <c r="P13352" i="4"/>
  <c r="Q13352" i="4" s="1"/>
  <c r="P13351" i="4"/>
  <c r="Q13351" i="4" s="1"/>
  <c r="P13350" i="4"/>
  <c r="Q13350" i="4" s="1"/>
  <c r="P13349" i="4"/>
  <c r="Q13349" i="4" s="1"/>
  <c r="P13348" i="4"/>
  <c r="Q13348" i="4" s="1"/>
  <c r="P13347" i="4"/>
  <c r="Q13347" i="4" s="1"/>
  <c r="P13346" i="4"/>
  <c r="Q13346" i="4" s="1"/>
  <c r="P13345" i="4"/>
  <c r="Q13345" i="4" s="1"/>
  <c r="P13344" i="4"/>
  <c r="Q13344" i="4" s="1"/>
  <c r="P13343" i="4"/>
  <c r="Q13343" i="4" s="1"/>
  <c r="P13342" i="4"/>
  <c r="Q13342" i="4" s="1"/>
  <c r="P13341" i="4"/>
  <c r="Q13341" i="4" s="1"/>
  <c r="P13340" i="4"/>
  <c r="Q13340" i="4" s="1"/>
  <c r="P13339" i="4"/>
  <c r="Q13339" i="4" s="1"/>
  <c r="P13338" i="4"/>
  <c r="Q13338" i="4" s="1"/>
  <c r="P13337" i="4"/>
  <c r="Q13337" i="4" s="1"/>
  <c r="P13336" i="4"/>
  <c r="Q13336" i="4" s="1"/>
  <c r="P13335" i="4"/>
  <c r="Q13335" i="4" s="1"/>
  <c r="P13334" i="4"/>
  <c r="Q13334" i="4" s="1"/>
  <c r="P13333" i="4"/>
  <c r="Q13333" i="4" s="1"/>
  <c r="P13332" i="4"/>
  <c r="Q13332" i="4" s="1"/>
  <c r="P13331" i="4"/>
  <c r="Q13331" i="4" s="1"/>
  <c r="P13330" i="4"/>
  <c r="Q13330" i="4" s="1"/>
  <c r="P13329" i="4"/>
  <c r="Q13329" i="4" s="1"/>
  <c r="P13328" i="4"/>
  <c r="Q13328" i="4" s="1"/>
  <c r="P13327" i="4"/>
  <c r="Q13327" i="4" s="1"/>
  <c r="P13326" i="4"/>
  <c r="Q13326" i="4" s="1"/>
  <c r="P13325" i="4"/>
  <c r="Q13325" i="4" s="1"/>
  <c r="P13324" i="4"/>
  <c r="Q13324" i="4" s="1"/>
  <c r="P13323" i="4"/>
  <c r="Q13323" i="4" s="1"/>
  <c r="P20577" i="4"/>
  <c r="Q20577" i="4" s="1"/>
  <c r="P4067" i="4"/>
  <c r="Q4067" i="4" s="1"/>
  <c r="P4066" i="4"/>
  <c r="Q4066" i="4" s="1"/>
  <c r="P15263" i="4"/>
  <c r="Q15263" i="4" s="1"/>
  <c r="P11765" i="4"/>
  <c r="Q11765" i="4" s="1"/>
  <c r="P13322" i="4"/>
  <c r="Q13322" i="4" s="1"/>
  <c r="P15262" i="4"/>
  <c r="Q15262" i="4" s="1"/>
  <c r="P16178" i="4"/>
  <c r="Q16178" i="4" s="1"/>
  <c r="P8941" i="4"/>
  <c r="Q8941" i="4" s="1"/>
  <c r="P15261" i="4"/>
  <c r="Q15261" i="4" s="1"/>
  <c r="P10222" i="4"/>
  <c r="Q10222" i="4" s="1"/>
  <c r="P16177" i="4"/>
  <c r="Q16177" i="4" s="1"/>
  <c r="P11764" i="4"/>
  <c r="Q11764" i="4" s="1"/>
  <c r="P13321" i="4"/>
  <c r="Q13321" i="4" s="1"/>
  <c r="P11763" i="4"/>
  <c r="Q11763" i="4" s="1"/>
  <c r="P11762" i="4"/>
  <c r="Q11762" i="4" s="1"/>
  <c r="P7664" i="4"/>
  <c r="Q7664" i="4" s="1"/>
  <c r="P15260" i="4"/>
  <c r="Q15260" i="4" s="1"/>
  <c r="P7663" i="4"/>
  <c r="Q7663" i="4" s="1"/>
  <c r="P10221" i="4"/>
  <c r="Q10221" i="4" s="1"/>
  <c r="P5238" i="4"/>
  <c r="Q5238" i="4" s="1"/>
  <c r="P11761" i="4"/>
  <c r="Q11761" i="4" s="1"/>
  <c r="P11760" i="4"/>
  <c r="Q11760" i="4" s="1"/>
  <c r="P11759" i="4"/>
  <c r="Q11759" i="4" s="1"/>
  <c r="P11758" i="4"/>
  <c r="Q11758" i="4" s="1"/>
  <c r="P13320" i="4"/>
  <c r="Q13320" i="4" s="1"/>
  <c r="P7662" i="4"/>
  <c r="Q7662" i="4" s="1"/>
  <c r="P6777" i="4"/>
  <c r="Q6777" i="4" s="1"/>
  <c r="P15259" i="4"/>
  <c r="Q15259" i="4" s="1"/>
  <c r="P16176" i="4"/>
  <c r="Q16176" i="4" s="1"/>
  <c r="P10220" i="4"/>
  <c r="Q10220" i="4" s="1"/>
  <c r="P10219" i="4"/>
  <c r="Q10219" i="4" s="1"/>
  <c r="P11757" i="4"/>
  <c r="Q11757" i="4" s="1"/>
  <c r="P16175" i="4"/>
  <c r="Q16175" i="4" s="1"/>
  <c r="P10218" i="4"/>
  <c r="Q10218" i="4" s="1"/>
  <c r="P10217" i="4"/>
  <c r="Q10217" i="4" s="1"/>
  <c r="P13319" i="4"/>
  <c r="Q13319" i="4" s="1"/>
  <c r="P13318" i="4"/>
  <c r="Q13318" i="4" s="1"/>
  <c r="P11756" i="4"/>
  <c r="Q11756" i="4" s="1"/>
  <c r="P11755" i="4"/>
  <c r="Q11755" i="4" s="1"/>
  <c r="P6776" i="4"/>
  <c r="Q6776" i="4" s="1"/>
  <c r="P13317" i="4"/>
  <c r="Q13317" i="4" s="1"/>
  <c r="P11754" i="4"/>
  <c r="Q11754" i="4" s="1"/>
  <c r="P15258" i="4"/>
  <c r="Q15258" i="4" s="1"/>
  <c r="P15257" i="4"/>
  <c r="Q15257" i="4" s="1"/>
  <c r="P15256" i="4"/>
  <c r="Q15256" i="4" s="1"/>
  <c r="P13316" i="4"/>
  <c r="Q13316" i="4" s="1"/>
  <c r="P15255" i="4"/>
  <c r="Q15255" i="4" s="1"/>
  <c r="P15254" i="4"/>
  <c r="Q15254" i="4" s="1"/>
  <c r="P15253" i="4"/>
  <c r="Q15253" i="4" s="1"/>
  <c r="P13315" i="4"/>
  <c r="Q13315" i="4" s="1"/>
  <c r="P11753" i="4"/>
  <c r="Q11753" i="4" s="1"/>
  <c r="P10216" i="4"/>
  <c r="Q10216" i="4" s="1"/>
  <c r="P11752" i="4"/>
  <c r="Q11752" i="4" s="1"/>
  <c r="P10215" i="4"/>
  <c r="Q10215" i="4" s="1"/>
  <c r="P8940" i="4"/>
  <c r="Q8940" i="4" s="1"/>
  <c r="P7661" i="4"/>
  <c r="Q7661" i="4" s="1"/>
  <c r="P11751" i="4"/>
  <c r="Q11751" i="4" s="1"/>
  <c r="P20346" i="4"/>
  <c r="Q20346" i="4" s="1"/>
  <c r="P12259" i="4"/>
  <c r="Q12259" i="4" s="1"/>
  <c r="P7660" i="4"/>
  <c r="Q7660" i="4" s="1"/>
  <c r="P13314" i="4"/>
  <c r="Q13314" i="4" s="1"/>
  <c r="P7659" i="4"/>
  <c r="Q7659" i="4" s="1"/>
  <c r="P13313" i="4"/>
  <c r="Q13313" i="4" s="1"/>
  <c r="P10214" i="4"/>
  <c r="Q10214" i="4" s="1"/>
  <c r="P10213" i="4"/>
  <c r="Q10213" i="4" s="1"/>
  <c r="P11750" i="4"/>
  <c r="Q11750" i="4" s="1"/>
  <c r="P5995" i="4"/>
  <c r="Q5995" i="4" s="1"/>
  <c r="P6775" i="4"/>
  <c r="Q6775" i="4" s="1"/>
  <c r="P10212" i="4"/>
  <c r="Q10212" i="4" s="1"/>
  <c r="P5237" i="4"/>
  <c r="Q5237" i="4" s="1"/>
  <c r="P2547" i="4"/>
  <c r="Q2547" i="4" s="1"/>
  <c r="P15252" i="4"/>
  <c r="Q15252" i="4" s="1"/>
  <c r="P19247" i="4"/>
  <c r="Q19247" i="4" s="1"/>
  <c r="P3623" i="4"/>
  <c r="Q3623" i="4" s="1"/>
  <c r="P2815" i="4"/>
  <c r="Q2815" i="4" s="1"/>
  <c r="P7658" i="4"/>
  <c r="Q7658" i="4" s="1"/>
  <c r="P3622" i="4"/>
  <c r="Q3622" i="4" s="1"/>
  <c r="P5994" i="4"/>
  <c r="Q5994" i="4" s="1"/>
  <c r="P4587" i="4"/>
  <c r="Q4587" i="4" s="1"/>
  <c r="P5993" i="4"/>
  <c r="Q5993" i="4" s="1"/>
  <c r="P7657" i="4"/>
  <c r="Q7657" i="4" s="1"/>
  <c r="P10211" i="4"/>
  <c r="Q10211" i="4" s="1"/>
  <c r="P19246" i="4"/>
  <c r="Q19246" i="4" s="1"/>
  <c r="P17969" i="4"/>
  <c r="Q17969" i="4" s="1"/>
  <c r="P8939" i="4"/>
  <c r="Q8939" i="4" s="1"/>
  <c r="P5992" i="4"/>
  <c r="Q5992" i="4" s="1"/>
  <c r="P11749" i="4"/>
  <c r="Q11749" i="4" s="1"/>
  <c r="P7656" i="4"/>
  <c r="Q7656" i="4" s="1"/>
  <c r="P20473" i="4"/>
  <c r="Q20473" i="4" s="1"/>
  <c r="P7655" i="4"/>
  <c r="Q7655" i="4" s="1"/>
  <c r="P7654" i="4"/>
  <c r="Q7654" i="4" s="1"/>
  <c r="P6774" i="4"/>
  <c r="Q6774" i="4" s="1"/>
  <c r="P8938" i="4"/>
  <c r="Q8938" i="4" s="1"/>
  <c r="P7653" i="4"/>
  <c r="Q7653" i="4" s="1"/>
  <c r="P3621" i="4"/>
  <c r="Q3621" i="4" s="1"/>
  <c r="P6773" i="4"/>
  <c r="Q6773" i="4" s="1"/>
  <c r="P4586" i="4"/>
  <c r="Q4586" i="4" s="1"/>
  <c r="P5991" i="4"/>
  <c r="Q5991" i="4" s="1"/>
  <c r="P10210" i="4"/>
  <c r="Q10210" i="4" s="1"/>
  <c r="P6772" i="4"/>
  <c r="Q6772" i="4" s="1"/>
  <c r="P5990" i="4"/>
  <c r="Q5990" i="4" s="1"/>
  <c r="P7652" i="4"/>
  <c r="Q7652" i="4" s="1"/>
  <c r="P6771" i="4"/>
  <c r="Q6771" i="4" s="1"/>
  <c r="P19579" i="4"/>
  <c r="Q19579" i="4" s="1"/>
  <c r="P20445" i="4"/>
  <c r="Q20445" i="4" s="1"/>
  <c r="P3620" i="4"/>
  <c r="Q3620" i="4" s="1"/>
  <c r="P6770" i="4"/>
  <c r="Q6770" i="4" s="1"/>
  <c r="P13312" i="4"/>
  <c r="Q13312" i="4" s="1"/>
  <c r="P15251" i="4"/>
  <c r="Q15251" i="4" s="1"/>
  <c r="P7651" i="4"/>
  <c r="Q7651" i="4" s="1"/>
  <c r="P10209" i="4"/>
  <c r="Q10209" i="4" s="1"/>
  <c r="P10208" i="4"/>
  <c r="Q10208" i="4" s="1"/>
  <c r="P4065" i="4"/>
  <c r="Q4065" i="4" s="1"/>
  <c r="P1612" i="4"/>
  <c r="Q1612" i="4" s="1"/>
  <c r="P2546" i="4"/>
  <c r="Q2546" i="4" s="1"/>
  <c r="P7650" i="4"/>
  <c r="Q7650" i="4" s="1"/>
  <c r="P8937" i="4"/>
  <c r="Q8937" i="4" s="1"/>
  <c r="P6769" i="4"/>
  <c r="Q6769" i="4" s="1"/>
  <c r="P18888" i="4"/>
  <c r="Q18888" i="4" s="1"/>
  <c r="P7649" i="4"/>
  <c r="Q7649" i="4" s="1"/>
  <c r="P10207" i="4"/>
  <c r="Q10207" i="4" s="1"/>
  <c r="P6768" i="4"/>
  <c r="Q6768" i="4" s="1"/>
  <c r="P6767" i="4"/>
  <c r="Q6767" i="4" s="1"/>
  <c r="P3619" i="4"/>
  <c r="Q3619" i="4" s="1"/>
  <c r="P7648" i="4"/>
  <c r="Q7648" i="4" s="1"/>
  <c r="P4064" i="4"/>
  <c r="Q4064" i="4" s="1"/>
  <c r="P5989" i="4"/>
  <c r="Q5989" i="4" s="1"/>
  <c r="P20071" i="4"/>
  <c r="Q20071" i="4" s="1"/>
  <c r="P5988" i="4"/>
  <c r="Q5988" i="4" s="1"/>
  <c r="P546" i="4"/>
  <c r="Q546" i="4" s="1"/>
  <c r="P2545" i="4"/>
  <c r="Q2545" i="4" s="1"/>
  <c r="P4585" i="4"/>
  <c r="Q4585" i="4" s="1"/>
  <c r="P19578" i="4"/>
  <c r="Q19578" i="4" s="1"/>
  <c r="P10206" i="4"/>
  <c r="Q10206" i="4" s="1"/>
  <c r="P7647" i="4"/>
  <c r="Q7647" i="4" s="1"/>
  <c r="P10205" i="4"/>
  <c r="Q10205" i="4" s="1"/>
  <c r="P5987" i="4"/>
  <c r="Q5987" i="4" s="1"/>
  <c r="P5236" i="4"/>
  <c r="Q5236" i="4" s="1"/>
  <c r="P6766" i="4"/>
  <c r="Q6766" i="4" s="1"/>
  <c r="P6765" i="4"/>
  <c r="Q6765" i="4" s="1"/>
  <c r="P8936" i="4"/>
  <c r="Q8936" i="4" s="1"/>
  <c r="P7646" i="4"/>
  <c r="Q7646" i="4" s="1"/>
  <c r="P6764" i="4"/>
  <c r="Q6764" i="4" s="1"/>
  <c r="P5235" i="4"/>
  <c r="Q5235" i="4" s="1"/>
  <c r="P7645" i="4"/>
  <c r="Q7645" i="4" s="1"/>
  <c r="P3618" i="4"/>
  <c r="Q3618" i="4" s="1"/>
  <c r="P19864" i="4"/>
  <c r="Q19864" i="4" s="1"/>
  <c r="P19245" i="4"/>
  <c r="Q19245" i="4" s="1"/>
  <c r="P19863" i="4"/>
  <c r="Q19863" i="4" s="1"/>
  <c r="P4584" i="4"/>
  <c r="Q4584" i="4" s="1"/>
  <c r="P4583" i="4"/>
  <c r="Q4583" i="4" s="1"/>
  <c r="P2280" i="4"/>
  <c r="Q2280" i="4" s="1"/>
  <c r="P2814" i="4"/>
  <c r="Q2814" i="4" s="1"/>
  <c r="P17968" i="4"/>
  <c r="Q17968" i="4" s="1"/>
  <c r="P8935" i="4"/>
  <c r="Q8935" i="4" s="1"/>
  <c r="P19244" i="4"/>
  <c r="Q19244" i="4" s="1"/>
  <c r="P8934" i="4"/>
  <c r="Q8934" i="4" s="1"/>
  <c r="P7644" i="4"/>
  <c r="Q7644" i="4" s="1"/>
  <c r="P2279" i="4"/>
  <c r="Q2279" i="4" s="1"/>
  <c r="P3617" i="4"/>
  <c r="Q3617" i="4" s="1"/>
  <c r="P17441" i="4"/>
  <c r="Q17441" i="4" s="1"/>
  <c r="P770" i="4"/>
  <c r="Q770" i="4" s="1"/>
  <c r="P1037" i="4"/>
  <c r="Q1037" i="4" s="1"/>
  <c r="P7643" i="4"/>
  <c r="Q7643" i="4" s="1"/>
  <c r="P848" i="4"/>
  <c r="Q848" i="4" s="1"/>
  <c r="P4582" i="4"/>
  <c r="Q4582" i="4" s="1"/>
  <c r="P4581" i="4"/>
  <c r="Q4581" i="4" s="1"/>
  <c r="P2544" i="4"/>
  <c r="Q2544" i="4" s="1"/>
  <c r="P1301" i="4"/>
  <c r="Q1301" i="4" s="1"/>
  <c r="P2813" i="4"/>
  <c r="Q2813" i="4" s="1"/>
  <c r="P1824" i="4"/>
  <c r="Q1824" i="4" s="1"/>
  <c r="P2812" i="4"/>
  <c r="Q2812" i="4" s="1"/>
  <c r="P2029" i="4"/>
  <c r="Q2029" i="4" s="1"/>
  <c r="P2278" i="4"/>
  <c r="Q2278" i="4" s="1"/>
  <c r="P8933" i="4"/>
  <c r="Q8933" i="4" s="1"/>
  <c r="P11748" i="4"/>
  <c r="Q11748" i="4" s="1"/>
  <c r="P8932" i="4"/>
  <c r="Q8932" i="4" s="1"/>
  <c r="P8931" i="4"/>
  <c r="Q8931" i="4" s="1"/>
  <c r="P18469" i="4"/>
  <c r="Q18469" i="4" s="1"/>
  <c r="P769" i="4"/>
  <c r="Q769" i="4" s="1"/>
  <c r="P1823" i="4"/>
  <c r="Q1823" i="4" s="1"/>
  <c r="P16174" i="4"/>
  <c r="Q16174" i="4" s="1"/>
  <c r="P4580" i="4"/>
  <c r="Q4580" i="4" s="1"/>
  <c r="P1435" i="4"/>
  <c r="Q1435" i="4" s="1"/>
  <c r="P4545" i="4"/>
  <c r="Q4545" i="4" s="1"/>
  <c r="P5051" i="4"/>
  <c r="Q5051" i="4" s="1"/>
  <c r="P8238" i="4"/>
  <c r="Q8238" i="4" s="1"/>
  <c r="P8237" i="4"/>
  <c r="Q8237" i="4" s="1"/>
  <c r="P2730" i="4"/>
  <c r="Q2730" i="4" s="1"/>
  <c r="P5050" i="4"/>
  <c r="Q5050" i="4" s="1"/>
  <c r="P8236" i="4"/>
  <c r="Q8236" i="4" s="1"/>
  <c r="P18986" i="4"/>
  <c r="Q18986" i="4" s="1"/>
  <c r="P19807" i="4"/>
  <c r="Q19807" i="4" s="1"/>
  <c r="P20408" i="4"/>
  <c r="Q20408" i="4" s="1"/>
  <c r="P8235" i="4"/>
  <c r="Q8235" i="4" s="1"/>
  <c r="P17858" i="4"/>
  <c r="Q17858" i="4" s="1"/>
  <c r="P17857" i="4"/>
  <c r="Q17857" i="4" s="1"/>
  <c r="P18985" i="4"/>
  <c r="Q18985" i="4" s="1"/>
  <c r="P9264" i="4"/>
  <c r="Q9264" i="4" s="1"/>
  <c r="P7383" i="4"/>
  <c r="Q7383" i="4" s="1"/>
  <c r="P6606" i="4"/>
  <c r="Q6606" i="4" s="1"/>
  <c r="P12999" i="4"/>
  <c r="Q12999" i="4" s="1"/>
  <c r="P8234" i="4"/>
  <c r="Q8234" i="4" s="1"/>
  <c r="P9263" i="4"/>
  <c r="Q9263" i="4" s="1"/>
  <c r="P18984" i="4"/>
  <c r="Q18984" i="4" s="1"/>
  <c r="P9262" i="4"/>
  <c r="Q9262" i="4" s="1"/>
  <c r="P7382" i="4"/>
  <c r="Q7382" i="4" s="1"/>
  <c r="P6605" i="4"/>
  <c r="Q6605" i="4" s="1"/>
  <c r="P12998" i="4"/>
  <c r="Q12998" i="4" s="1"/>
  <c r="P8233" i="4"/>
  <c r="Q8233" i="4" s="1"/>
  <c r="P9261" i="4"/>
  <c r="Q9261" i="4" s="1"/>
  <c r="P4371" i="4"/>
  <c r="Q4371" i="4" s="1"/>
  <c r="P4370" i="4"/>
  <c r="Q4370" i="4" s="1"/>
  <c r="P11723" i="4"/>
  <c r="Q11723" i="4" s="1"/>
  <c r="P11722" i="4"/>
  <c r="Q11722" i="4" s="1"/>
  <c r="P11721" i="4"/>
  <c r="Q11721" i="4" s="1"/>
  <c r="P13787" i="4"/>
  <c r="Q13787" i="4" s="1"/>
  <c r="P13786" i="4"/>
  <c r="Q13786" i="4" s="1"/>
  <c r="P11720" i="4"/>
  <c r="Q11720" i="4" s="1"/>
  <c r="P11719" i="4"/>
  <c r="Q11719" i="4" s="1"/>
  <c r="P13785" i="4"/>
  <c r="Q13785" i="4" s="1"/>
  <c r="P20700" i="4"/>
  <c r="Q20700" i="4" s="1"/>
  <c r="P2729" i="4"/>
  <c r="Q2729" i="4" s="1"/>
  <c r="P9855" i="4"/>
  <c r="Q9855" i="4" s="1"/>
  <c r="P1031" i="4"/>
  <c r="Q1031" i="4" s="1"/>
  <c r="P1354" i="4"/>
  <c r="Q1354" i="4" s="1"/>
  <c r="P798" i="4"/>
  <c r="Q798" i="4" s="1"/>
  <c r="P20673" i="4"/>
  <c r="Q20673" i="4" s="1"/>
  <c r="P13784" i="4"/>
  <c r="Q13784" i="4" s="1"/>
  <c r="P1194" i="4"/>
  <c r="Q1194" i="4" s="1"/>
  <c r="P19445" i="4"/>
  <c r="Q19445" i="4" s="1"/>
  <c r="P18983" i="4"/>
  <c r="Q18983" i="4" s="1"/>
  <c r="P17856" i="4"/>
  <c r="Q17856" i="4" s="1"/>
  <c r="P11718" i="4"/>
  <c r="Q11718" i="4" s="1"/>
  <c r="P18484" i="4"/>
  <c r="Q18484" i="4" s="1"/>
  <c r="P17855" i="4"/>
  <c r="Q17855" i="4" s="1"/>
  <c r="P126" i="4"/>
  <c r="Q126" i="4" s="1"/>
  <c r="P2070" i="4"/>
  <c r="Q2070" i="4" s="1"/>
  <c r="P5966" i="4"/>
  <c r="Q5966" i="4" s="1"/>
  <c r="P8232" i="4"/>
  <c r="Q8232" i="4" s="1"/>
  <c r="P5965" i="4"/>
  <c r="Q5965" i="4" s="1"/>
  <c r="P3176" i="4"/>
  <c r="Q3176" i="4" s="1"/>
  <c r="P19444" i="4"/>
  <c r="Q19444" i="4" s="1"/>
  <c r="P11717" i="4"/>
  <c r="Q11717" i="4" s="1"/>
  <c r="P7381" i="4"/>
  <c r="Q7381" i="4" s="1"/>
  <c r="P17854" i="4"/>
  <c r="Q17854" i="4" s="1"/>
  <c r="P1807" i="4"/>
  <c r="Q1807" i="4" s="1"/>
  <c r="P18483" i="4"/>
  <c r="Q18483" i="4" s="1"/>
  <c r="P18482" i="4"/>
  <c r="Q18482" i="4" s="1"/>
  <c r="P19443" i="4"/>
  <c r="Q19443" i="4" s="1"/>
  <c r="P897" i="4"/>
  <c r="Q897" i="4" s="1"/>
  <c r="P1193" i="4"/>
  <c r="Q1193" i="4" s="1"/>
  <c r="P3893" i="4"/>
  <c r="Q3893" i="4" s="1"/>
  <c r="P13688" i="4"/>
  <c r="Q13688" i="4" s="1"/>
  <c r="P8888" i="4"/>
  <c r="Q8888" i="4" s="1"/>
  <c r="P13276" i="4"/>
  <c r="Q13276" i="4" s="1"/>
  <c r="P4005" i="4"/>
  <c r="Q4005" i="4" s="1"/>
  <c r="P8189" i="4"/>
  <c r="Q8189" i="4" s="1"/>
  <c r="P2155" i="4"/>
  <c r="Q2155" i="4" s="1"/>
  <c r="P9198" i="4"/>
  <c r="Q9198" i="4" s="1"/>
  <c r="P14624" i="4"/>
  <c r="Q14624" i="4" s="1"/>
  <c r="P7324" i="4"/>
  <c r="Q7324" i="4" s="1"/>
  <c r="P14623" i="4"/>
  <c r="Q14623" i="4" s="1"/>
  <c r="P12192" i="4"/>
  <c r="Q12192" i="4" s="1"/>
  <c r="P18023" i="4"/>
  <c r="Q18023" i="4" s="1"/>
  <c r="P16937" i="4"/>
  <c r="Q16937" i="4" s="1"/>
  <c r="P9197" i="4"/>
  <c r="Q9197" i="4" s="1"/>
  <c r="P3848" i="4"/>
  <c r="Q3848" i="4" s="1"/>
  <c r="P3488" i="4"/>
  <c r="Q3488" i="4" s="1"/>
  <c r="P630" i="4"/>
  <c r="Q630" i="4" s="1"/>
  <c r="P8188" i="4"/>
  <c r="Q8188" i="4" s="1"/>
  <c r="P1786" i="4"/>
  <c r="Q1786" i="4" s="1"/>
  <c r="P3144" i="4"/>
  <c r="Q3144" i="4" s="1"/>
  <c r="P14622" i="4"/>
  <c r="Q14622" i="4" s="1"/>
  <c r="P1523" i="4"/>
  <c r="Q1523" i="4" s="1"/>
  <c r="P1332" i="4"/>
  <c r="Q1332" i="4" s="1"/>
  <c r="P1331" i="4"/>
  <c r="Q1331" i="4" s="1"/>
  <c r="P1330" i="4"/>
  <c r="Q1330" i="4" s="1"/>
  <c r="P1329" i="4"/>
  <c r="Q1329" i="4" s="1"/>
  <c r="P103" i="4"/>
  <c r="Q103" i="4" s="1"/>
  <c r="P13175" i="4"/>
  <c r="Q13175" i="4" s="1"/>
  <c r="P16152" i="4"/>
  <c r="Q16152" i="4" s="1"/>
  <c r="P11626" i="4"/>
  <c r="Q11626" i="4" s="1"/>
  <c r="P13174" i="4"/>
  <c r="Q13174" i="4" s="1"/>
  <c r="P6635" i="4"/>
  <c r="Q6635" i="4" s="1"/>
  <c r="P11625" i="4"/>
  <c r="Q11625" i="4" s="1"/>
  <c r="P19644" i="4"/>
  <c r="Q19644" i="4" s="1"/>
  <c r="P4512" i="4"/>
  <c r="Q4512" i="4" s="1"/>
  <c r="P19643" i="4"/>
  <c r="Q19643" i="4" s="1"/>
  <c r="P20634" i="4"/>
  <c r="Q20634" i="4" s="1"/>
  <c r="P13173" i="4"/>
  <c r="Q13173" i="4" s="1"/>
  <c r="P13172" i="4"/>
  <c r="Q13172" i="4" s="1"/>
  <c r="P13171" i="4"/>
  <c r="Q13171" i="4" s="1"/>
  <c r="P13170" i="4"/>
  <c r="Q13170" i="4" s="1"/>
  <c r="P13169" i="4"/>
  <c r="Q13169" i="4" s="1"/>
  <c r="P15178" i="4"/>
  <c r="Q15178" i="4" s="1"/>
  <c r="P5127" i="4"/>
  <c r="Q5127" i="4" s="1"/>
  <c r="P11624" i="4"/>
  <c r="Q11624" i="4" s="1"/>
  <c r="P2746" i="4"/>
  <c r="Q2746" i="4" s="1"/>
  <c r="P15177" i="4"/>
  <c r="Q15177" i="4" s="1"/>
  <c r="P15176" i="4"/>
  <c r="Q15176" i="4" s="1"/>
  <c r="P13168" i="4"/>
  <c r="Q13168" i="4" s="1"/>
  <c r="P19642" i="4"/>
  <c r="Q19642" i="4" s="1"/>
  <c r="P3101" i="4"/>
  <c r="Q3101" i="4" s="1"/>
  <c r="P13167" i="4"/>
  <c r="Q13167" i="4" s="1"/>
  <c r="P13166" i="4"/>
  <c r="Q13166" i="4" s="1"/>
  <c r="P13165" i="4"/>
  <c r="Q13165" i="4" s="1"/>
  <c r="P15175" i="4"/>
  <c r="Q15175" i="4" s="1"/>
  <c r="P15174" i="4"/>
  <c r="Q15174" i="4" s="1"/>
  <c r="P15173" i="4"/>
  <c r="Q15173" i="4" s="1"/>
  <c r="P13164" i="4"/>
  <c r="Q13164" i="4" s="1"/>
  <c r="P13163" i="4"/>
  <c r="Q13163" i="4" s="1"/>
  <c r="P13162" i="4"/>
  <c r="Q13162" i="4" s="1"/>
  <c r="P15172" i="4"/>
  <c r="Q15172" i="4" s="1"/>
  <c r="P15171" i="4"/>
  <c r="Q15171" i="4" s="1"/>
  <c r="P15170" i="4"/>
  <c r="Q15170" i="4" s="1"/>
  <c r="P15169" i="4"/>
  <c r="Q15169" i="4" s="1"/>
  <c r="P15168" i="4"/>
  <c r="Q15168" i="4" s="1"/>
  <c r="P13161" i="4"/>
  <c r="Q13161" i="4" s="1"/>
  <c r="P13160" i="4"/>
  <c r="Q13160" i="4" s="1"/>
  <c r="P13159" i="4"/>
  <c r="Q13159" i="4" s="1"/>
  <c r="P3521" i="4"/>
  <c r="Q3521" i="4" s="1"/>
  <c r="P7561" i="4"/>
  <c r="Q7561" i="4" s="1"/>
  <c r="P7560" i="4"/>
  <c r="Q7560" i="4" s="1"/>
  <c r="P3520" i="4"/>
  <c r="Q3520" i="4" s="1"/>
  <c r="P11623" i="4"/>
  <c r="Q11623" i="4" s="1"/>
  <c r="P3100" i="4"/>
  <c r="Q3100" i="4" s="1"/>
  <c r="P892" i="4"/>
  <c r="Q892" i="4" s="1"/>
  <c r="P2745" i="4"/>
  <c r="Q2745" i="4" s="1"/>
  <c r="P4511" i="4"/>
  <c r="Q4511" i="4" s="1"/>
  <c r="P1394" i="4"/>
  <c r="Q1394" i="4" s="1"/>
  <c r="P3968" i="4"/>
  <c r="Q3968" i="4" s="1"/>
  <c r="P1011" i="4"/>
  <c r="Q1011" i="4" s="1"/>
  <c r="P1393" i="4"/>
  <c r="Q1393" i="4" s="1"/>
  <c r="P1554" i="4"/>
  <c r="Q1554" i="4" s="1"/>
  <c r="P10071" i="4"/>
  <c r="Q10071" i="4" s="1"/>
  <c r="P13158" i="4"/>
  <c r="Q13158" i="4" s="1"/>
  <c r="P11622" i="4"/>
  <c r="Q11622" i="4" s="1"/>
  <c r="P13157" i="4"/>
  <c r="Q13157" i="4" s="1"/>
  <c r="P13156" i="4"/>
  <c r="Q13156" i="4" s="1"/>
  <c r="P13155" i="4"/>
  <c r="Q13155" i="4" s="1"/>
  <c r="P11621" i="4"/>
  <c r="Q11621" i="4" s="1"/>
  <c r="P13154" i="4"/>
  <c r="Q13154" i="4" s="1"/>
  <c r="P13153" i="4"/>
  <c r="Q13153" i="4" s="1"/>
  <c r="P11620" i="4"/>
  <c r="Q11620" i="4" s="1"/>
  <c r="P10070" i="4"/>
  <c r="Q10070" i="4" s="1"/>
  <c r="P15167" i="4"/>
  <c r="Q15167" i="4" s="1"/>
  <c r="P15166" i="4"/>
  <c r="Q15166" i="4" s="1"/>
  <c r="P3099" i="4"/>
  <c r="Q3099" i="4" s="1"/>
  <c r="P5126" i="4"/>
  <c r="Q5126" i="4" s="1"/>
  <c r="P11619" i="4"/>
  <c r="Q11619" i="4" s="1"/>
  <c r="P17310" i="4"/>
  <c r="Q17310" i="4" s="1"/>
  <c r="P11618" i="4"/>
  <c r="Q11618" i="4" s="1"/>
  <c r="P10069" i="4"/>
  <c r="Q10069" i="4" s="1"/>
  <c r="P11617" i="4"/>
  <c r="Q11617" i="4" s="1"/>
  <c r="P11616" i="4"/>
  <c r="Q11616" i="4" s="1"/>
  <c r="P11615" i="4"/>
  <c r="Q11615" i="4" s="1"/>
  <c r="P8780" i="4"/>
  <c r="Q8780" i="4" s="1"/>
  <c r="P15165" i="4"/>
  <c r="Q15165" i="4" s="1"/>
  <c r="P15164" i="4"/>
  <c r="Q15164" i="4" s="1"/>
  <c r="P11614" i="4"/>
  <c r="Q11614" i="4" s="1"/>
  <c r="P15163" i="4"/>
  <c r="Q15163" i="4" s="1"/>
  <c r="P13152" i="4"/>
  <c r="Q13152" i="4" s="1"/>
  <c r="P18037" i="4"/>
  <c r="Q18037" i="4" s="1"/>
  <c r="P1765" i="4"/>
  <c r="Q1765" i="4" s="1"/>
  <c r="P1108" i="4"/>
  <c r="Q1108" i="4" s="1"/>
  <c r="P5125" i="4"/>
  <c r="Q5125" i="4" s="1"/>
  <c r="P16151" i="4"/>
  <c r="Q16151" i="4" s="1"/>
  <c r="P8779" i="4"/>
  <c r="Q8779" i="4" s="1"/>
  <c r="P15162" i="4"/>
  <c r="Q15162" i="4" s="1"/>
  <c r="P16150" i="4"/>
  <c r="Q16150" i="4" s="1"/>
  <c r="P19279" i="4"/>
  <c r="Q19279" i="4" s="1"/>
  <c r="P10068" i="4"/>
  <c r="Q10068" i="4" s="1"/>
  <c r="P6634" i="4"/>
  <c r="Q6634" i="4" s="1"/>
  <c r="P11613" i="4"/>
  <c r="Q11613" i="4" s="1"/>
  <c r="P11612" i="4"/>
  <c r="Q11612" i="4" s="1"/>
  <c r="P6633" i="4"/>
  <c r="Q6633" i="4" s="1"/>
  <c r="P10067" i="4"/>
  <c r="Q10067" i="4" s="1"/>
  <c r="P747" i="4"/>
  <c r="Q747" i="4" s="1"/>
  <c r="P4510" i="4"/>
  <c r="Q4510" i="4" s="1"/>
  <c r="P2196" i="4"/>
  <c r="Q2196" i="4" s="1"/>
  <c r="P387" i="4"/>
  <c r="Q387" i="4" s="1"/>
  <c r="P1553" i="4"/>
  <c r="Q1553" i="4" s="1"/>
  <c r="P1107" i="4"/>
  <c r="Q1107" i="4" s="1"/>
  <c r="P8151" i="4"/>
  <c r="Q8151" i="4" s="1"/>
  <c r="P3808" i="4"/>
  <c r="Q3808" i="4" s="1"/>
  <c r="P3090" i="4"/>
  <c r="Q3090" i="4" s="1"/>
  <c r="P8546" i="4"/>
  <c r="Q8546" i="4" s="1"/>
  <c r="P7048" i="4"/>
  <c r="Q7048" i="4" s="1"/>
  <c r="P5840" i="4"/>
  <c r="Q5840" i="4" s="1"/>
  <c r="P11580" i="4"/>
  <c r="Q11580" i="4" s="1"/>
  <c r="P15397" i="4"/>
  <c r="Q15397" i="4" s="1"/>
  <c r="P8545" i="4"/>
  <c r="Q8545" i="4" s="1"/>
  <c r="P15396" i="4"/>
  <c r="Q15396" i="4" s="1"/>
  <c r="P17791" i="4"/>
  <c r="Q17791" i="4" s="1"/>
  <c r="P4014" i="4"/>
  <c r="Q4014" i="4" s="1"/>
  <c r="P20714" i="4"/>
  <c r="Q20714" i="4" s="1"/>
  <c r="P1754" i="4"/>
  <c r="Q1754" i="4" s="1"/>
  <c r="P1426" i="4"/>
  <c r="Q1426" i="4" s="1"/>
  <c r="P1753" i="4"/>
  <c r="Q1753" i="4" s="1"/>
  <c r="P3241" i="4"/>
  <c r="Q3241" i="4" s="1"/>
  <c r="P17664" i="4"/>
  <c r="Q17664" i="4" s="1"/>
  <c r="P3502" i="4"/>
  <c r="Q3502" i="4" s="1"/>
  <c r="P13124" i="4"/>
  <c r="Q13124" i="4" s="1"/>
  <c r="P13123" i="4"/>
  <c r="Q13123" i="4" s="1"/>
  <c r="P1981" i="4"/>
  <c r="Q1981" i="4" s="1"/>
  <c r="P11484" i="4"/>
  <c r="Q11484" i="4" s="1"/>
  <c r="P9569" i="4"/>
  <c r="Q9569" i="4" s="1"/>
  <c r="P5772" i="4"/>
  <c r="Q5772" i="4" s="1"/>
  <c r="P9129" i="4"/>
  <c r="Q9129" i="4" s="1"/>
  <c r="P20775" i="4"/>
  <c r="Q20775" i="4" s="1"/>
  <c r="P9128" i="4"/>
  <c r="Q9128" i="4" s="1"/>
  <c r="P19190" i="4"/>
  <c r="Q19190" i="4" s="1"/>
  <c r="P4173" i="4"/>
  <c r="Q4173" i="4" s="1"/>
  <c r="P1294" i="4"/>
  <c r="Q1294" i="4" s="1"/>
  <c r="P4172" i="4"/>
  <c r="Q4172" i="4" s="1"/>
  <c r="P13122" i="4"/>
  <c r="Q13122" i="4" s="1"/>
  <c r="P20121" i="4"/>
  <c r="Q20121" i="4" s="1"/>
  <c r="P1731" i="4"/>
  <c r="Q1731" i="4" s="1"/>
  <c r="P4683" i="4"/>
  <c r="Q4683" i="4" s="1"/>
  <c r="P13121" i="4"/>
  <c r="Q13121" i="4" s="1"/>
  <c r="P13120" i="4"/>
  <c r="Q13120" i="4" s="1"/>
  <c r="P13119" i="4"/>
  <c r="Q13119" i="4" s="1"/>
  <c r="P13118" i="4"/>
  <c r="Q13118" i="4" s="1"/>
  <c r="P13117" i="4"/>
  <c r="Q13117" i="4" s="1"/>
  <c r="P13116" i="4"/>
  <c r="Q13116" i="4" s="1"/>
  <c r="P13115" i="4"/>
  <c r="Q13115" i="4" s="1"/>
  <c r="P13114" i="4"/>
  <c r="Q13114" i="4" s="1"/>
  <c r="P13113" i="4"/>
  <c r="Q13113" i="4" s="1"/>
  <c r="P13112" i="4"/>
  <c r="Q13112" i="4" s="1"/>
  <c r="P13111" i="4"/>
  <c r="Q13111" i="4" s="1"/>
  <c r="P13110" i="4"/>
  <c r="Q13110" i="4" s="1"/>
  <c r="P13109" i="4"/>
  <c r="Q13109" i="4" s="1"/>
  <c r="P13108" i="4"/>
  <c r="Q13108" i="4" s="1"/>
  <c r="P13107" i="4"/>
  <c r="Q13107" i="4" s="1"/>
  <c r="P13106" i="4"/>
  <c r="Q13106" i="4" s="1"/>
  <c r="P13105" i="4"/>
  <c r="Q13105" i="4" s="1"/>
  <c r="P13104" i="4"/>
  <c r="Q13104" i="4" s="1"/>
  <c r="P13103" i="4"/>
  <c r="Q13103" i="4" s="1"/>
  <c r="P13102" i="4"/>
  <c r="Q13102" i="4" s="1"/>
  <c r="P8075" i="4"/>
  <c r="Q8075" i="4" s="1"/>
  <c r="P16347" i="4"/>
  <c r="Q16347" i="4" s="1"/>
  <c r="P20419" i="4"/>
  <c r="Q20419" i="4" s="1"/>
  <c r="P20524" i="4"/>
  <c r="Q20524" i="4" s="1"/>
  <c r="P20120" i="4"/>
  <c r="Q20120" i="4" s="1"/>
  <c r="P9568" i="4"/>
  <c r="Q9568" i="4" s="1"/>
  <c r="P19017" i="4"/>
  <c r="Q19017" i="4" s="1"/>
  <c r="P8074" i="4"/>
  <c r="Q8074" i="4" s="1"/>
  <c r="P4960" i="4"/>
  <c r="Q4960" i="4" s="1"/>
  <c r="P4171" i="4"/>
  <c r="Q4171" i="4" s="1"/>
  <c r="P6834" i="4"/>
  <c r="Q6834" i="4" s="1"/>
  <c r="P5771" i="4"/>
  <c r="Q5771" i="4" s="1"/>
  <c r="P8733" i="4"/>
  <c r="Q8733" i="4" s="1"/>
  <c r="P6600" i="4"/>
  <c r="Q6600" i="4" s="1"/>
  <c r="P10308" i="4"/>
  <c r="Q10308" i="4" s="1"/>
  <c r="P4682" i="4"/>
  <c r="Q4682" i="4" s="1"/>
  <c r="P3424" i="4"/>
  <c r="Q3424" i="4" s="1"/>
  <c r="P4681" i="4"/>
  <c r="Q4681" i="4" s="1"/>
  <c r="P1409" i="4"/>
  <c r="Q1409" i="4" s="1"/>
  <c r="P855" i="4"/>
  <c r="Q855" i="4" s="1"/>
  <c r="P545" i="4"/>
  <c r="Q545" i="4" s="1"/>
  <c r="P18052" i="4"/>
  <c r="Q18052" i="4" s="1"/>
  <c r="P13709" i="4"/>
  <c r="Q13709" i="4" s="1"/>
  <c r="P19671" i="4"/>
  <c r="Q19671" i="4" s="1"/>
  <c r="P19670" i="4"/>
  <c r="Q19670" i="4" s="1"/>
  <c r="P9127" i="4"/>
  <c r="Q9127" i="4" s="1"/>
  <c r="P2754" i="4"/>
  <c r="Q2754" i="4" s="1"/>
  <c r="P9126" i="4"/>
  <c r="Q9126" i="4" s="1"/>
  <c r="P4680" i="4"/>
  <c r="Q4680" i="4" s="1"/>
  <c r="P8073" i="4"/>
  <c r="Q8073" i="4" s="1"/>
  <c r="P19478" i="4"/>
  <c r="Q19478" i="4" s="1"/>
  <c r="P11483" i="4"/>
  <c r="Q11483" i="4" s="1"/>
  <c r="P7223" i="4"/>
  <c r="Q7223" i="4" s="1"/>
  <c r="P7222" i="4"/>
  <c r="Q7222" i="4" s="1"/>
  <c r="P5770" i="4"/>
  <c r="Q5770" i="4" s="1"/>
  <c r="P4959" i="4"/>
  <c r="Q4959" i="4" s="1"/>
  <c r="P9567" i="4"/>
  <c r="Q9567" i="4" s="1"/>
  <c r="P15792" i="4"/>
  <c r="Q15792" i="4" s="1"/>
  <c r="P12823" i="4"/>
  <c r="Q12823" i="4" s="1"/>
  <c r="P12822" i="4"/>
  <c r="Q12822" i="4" s="1"/>
  <c r="P10307" i="4"/>
  <c r="Q10307" i="4" s="1"/>
  <c r="P9125" i="4"/>
  <c r="Q9125" i="4" s="1"/>
  <c r="P12821" i="4"/>
  <c r="Q12821" i="4" s="1"/>
  <c r="P11482" i="4"/>
  <c r="Q11482" i="4" s="1"/>
  <c r="P11481" i="4"/>
  <c r="Q11481" i="4" s="1"/>
  <c r="P250" i="4"/>
  <c r="Q250" i="4" s="1"/>
  <c r="P15791" i="4"/>
  <c r="Q15791" i="4" s="1"/>
  <c r="P12820" i="4"/>
  <c r="Q12820" i="4" s="1"/>
  <c r="P14533" i="4"/>
  <c r="Q14533" i="4" s="1"/>
  <c r="P6474" i="4"/>
  <c r="Q6474" i="4" s="1"/>
  <c r="P65" i="4"/>
  <c r="Q65" i="4" s="1"/>
  <c r="P89" i="4"/>
  <c r="Q89" i="4" s="1"/>
  <c r="P71" i="4"/>
  <c r="Q71" i="4" s="1"/>
  <c r="P614" i="4"/>
  <c r="Q614" i="4" s="1"/>
  <c r="P5174" i="4"/>
  <c r="Q5174" i="4" s="1"/>
  <c r="P5173" i="4"/>
  <c r="Q5173" i="4" s="1"/>
  <c r="P18551" i="4"/>
  <c r="Q18551" i="4" s="1"/>
  <c r="P9124" i="4"/>
  <c r="Q9124" i="4" s="1"/>
  <c r="P6473" i="4"/>
  <c r="Q6473" i="4" s="1"/>
  <c r="P6472" i="4"/>
  <c r="Q6472" i="4" s="1"/>
  <c r="P7221" i="4"/>
  <c r="Q7221" i="4" s="1"/>
  <c r="P9123" i="4"/>
  <c r="Q9123" i="4" s="1"/>
  <c r="P6471" i="4"/>
  <c r="Q6471" i="4" s="1"/>
  <c r="P9122" i="4"/>
  <c r="Q9122" i="4" s="1"/>
  <c r="P7220" i="4"/>
  <c r="Q7220" i="4" s="1"/>
  <c r="P10306" i="4"/>
  <c r="Q10306" i="4" s="1"/>
  <c r="P7219" i="4"/>
  <c r="Q7219" i="4" s="1"/>
  <c r="P15790" i="4"/>
  <c r="Q15790" i="4" s="1"/>
  <c r="P16346" i="4"/>
  <c r="Q16346" i="4" s="1"/>
  <c r="P16345" i="4"/>
  <c r="Q16345" i="4" s="1"/>
  <c r="P14532" i="4"/>
  <c r="Q14532" i="4" s="1"/>
  <c r="P16344" i="4"/>
  <c r="Q16344" i="4" s="1"/>
  <c r="P20594" i="4"/>
  <c r="Q20594" i="4" s="1"/>
  <c r="P19016" i="4"/>
  <c r="Q19016" i="4" s="1"/>
  <c r="P7519" i="4"/>
  <c r="Q7519" i="4" s="1"/>
  <c r="P18718" i="4"/>
  <c r="Q18718" i="4" s="1"/>
  <c r="P18354" i="4"/>
  <c r="Q18354" i="4" s="1"/>
  <c r="P355" i="4"/>
  <c r="Q355" i="4" s="1"/>
  <c r="P292" i="4"/>
  <c r="Q292" i="4" s="1"/>
  <c r="P95" i="4"/>
  <c r="Q95" i="4" s="1"/>
  <c r="P6833" i="4"/>
  <c r="Q6833" i="4" s="1"/>
  <c r="P4958" i="4"/>
  <c r="Q4958" i="4" s="1"/>
  <c r="P6832" i="4"/>
  <c r="Q6832" i="4" s="1"/>
  <c r="P19740" i="4"/>
  <c r="Q19740" i="4" s="1"/>
  <c r="P1293" i="4"/>
  <c r="Q1293" i="4" s="1"/>
  <c r="P1184" i="4"/>
  <c r="Q1184" i="4" s="1"/>
  <c r="P1730" i="4"/>
  <c r="Q1730" i="4" s="1"/>
  <c r="P1484" i="4"/>
  <c r="Q1484" i="4" s="1"/>
  <c r="P9566" i="4"/>
  <c r="Q9566" i="4" s="1"/>
  <c r="P20496" i="4"/>
  <c r="Q20496" i="4" s="1"/>
  <c r="P20495" i="4"/>
  <c r="Q20495" i="4" s="1"/>
  <c r="P20119" i="4"/>
  <c r="Q20119" i="4" s="1"/>
  <c r="P20494" i="4"/>
  <c r="Q20494" i="4" s="1"/>
  <c r="P12819" i="4"/>
  <c r="Q12819" i="4" s="1"/>
  <c r="P5172" i="4"/>
  <c r="Q5172" i="4" s="1"/>
  <c r="P20593" i="4"/>
  <c r="Q20593" i="4" s="1"/>
  <c r="P823" i="4"/>
  <c r="Q823" i="4" s="1"/>
  <c r="P19143" i="4"/>
  <c r="Q19143" i="4" s="1"/>
  <c r="P9361" i="4"/>
  <c r="Q9361" i="4" s="1"/>
  <c r="P14481" i="4"/>
  <c r="Q14481" i="4" s="1"/>
  <c r="P2274" i="4"/>
  <c r="Q2274" i="4" s="1"/>
  <c r="P4568" i="4"/>
  <c r="Q4568" i="4" s="1"/>
  <c r="P3040" i="4"/>
  <c r="Q3040" i="4" s="1"/>
  <c r="P1151" i="4"/>
  <c r="Q1151" i="4" s="1"/>
  <c r="P2273" i="4"/>
  <c r="Q2273" i="4" s="1"/>
  <c r="P871" i="4"/>
  <c r="Q871" i="4" s="1"/>
  <c r="P1396" i="4"/>
  <c r="Q1396" i="4" s="1"/>
  <c r="P20560" i="4"/>
  <c r="Q20560" i="4" s="1"/>
  <c r="P20135" i="4"/>
  <c r="Q20135" i="4" s="1"/>
  <c r="P6547" i="4"/>
  <c r="Q6547" i="4" s="1"/>
  <c r="P9975" i="4"/>
  <c r="Q9975" i="4" s="1"/>
  <c r="P8648" i="4"/>
  <c r="Q8648" i="4" s="1"/>
  <c r="P5713" i="4"/>
  <c r="Q5713" i="4" s="1"/>
  <c r="P16551" i="4"/>
  <c r="Q16551" i="4" s="1"/>
  <c r="P16550" i="4"/>
  <c r="Q16550" i="4" s="1"/>
  <c r="P19084" i="4"/>
  <c r="Q19084" i="4" s="1"/>
  <c r="P11442" i="4"/>
  <c r="Q11442" i="4" s="1"/>
  <c r="P141" i="4"/>
  <c r="Q141" i="4" s="1"/>
  <c r="P6734" i="4"/>
  <c r="Q6734" i="4" s="1"/>
  <c r="P11441" i="4"/>
  <c r="Q11441" i="4" s="1"/>
  <c r="P6733" i="4"/>
  <c r="Q6733" i="4" s="1"/>
  <c r="P151" i="4"/>
  <c r="Q151" i="4" s="1"/>
  <c r="P2261" i="4"/>
  <c r="Q2261" i="4" s="1"/>
  <c r="P2260" i="4"/>
  <c r="Q2260" i="4" s="1"/>
  <c r="P3694" i="4"/>
  <c r="Q3694" i="4" s="1"/>
  <c r="P9037" i="4"/>
  <c r="Q9037" i="4" s="1"/>
  <c r="P517" i="4"/>
  <c r="Q517" i="4" s="1"/>
  <c r="P9036" i="4"/>
  <c r="Q9036" i="4" s="1"/>
  <c r="P9035" i="4"/>
  <c r="Q9035" i="4" s="1"/>
  <c r="P9034" i="4"/>
  <c r="Q9034" i="4" s="1"/>
  <c r="P17683" i="4"/>
  <c r="Q17683" i="4" s="1"/>
  <c r="P7168" i="4"/>
  <c r="Q7168" i="4" s="1"/>
  <c r="P11420" i="4"/>
  <c r="Q11420" i="4" s="1"/>
  <c r="P11419" i="4"/>
  <c r="Q11419" i="4" s="1"/>
  <c r="P96" i="4"/>
  <c r="Q96" i="4" s="1"/>
  <c r="P3003" i="4"/>
  <c r="Q3003" i="4" s="1"/>
  <c r="P3693" i="4"/>
  <c r="Q3693" i="4" s="1"/>
  <c r="P1675" i="4"/>
  <c r="Q1675" i="4" s="1"/>
  <c r="P1505" i="4"/>
  <c r="Q1505" i="4" s="1"/>
  <c r="P939" i="4"/>
  <c r="Q939" i="4" s="1"/>
  <c r="P2023" i="4"/>
  <c r="Q2023" i="4" s="1"/>
  <c r="P3002" i="4"/>
  <c r="Q3002" i="4" s="1"/>
  <c r="P20507" i="4"/>
  <c r="Q20507" i="4" s="1"/>
  <c r="P18909" i="4"/>
  <c r="Q18909" i="4" s="1"/>
  <c r="P7167" i="4"/>
  <c r="Q7167" i="4" s="1"/>
  <c r="P8510" i="4"/>
  <c r="Q8510" i="4" s="1"/>
  <c r="P13015" i="4"/>
  <c r="Q13015" i="4" s="1"/>
  <c r="P11391" i="4"/>
  <c r="Q11391" i="4" s="1"/>
  <c r="P15109" i="4"/>
  <c r="Q15109" i="4" s="1"/>
  <c r="P15108" i="4"/>
  <c r="Q15108" i="4" s="1"/>
  <c r="P1043" i="4"/>
  <c r="Q1043" i="4" s="1"/>
  <c r="P1456" i="4"/>
  <c r="Q1456" i="4" s="1"/>
  <c r="P1311" i="4"/>
  <c r="Q1311" i="4" s="1"/>
  <c r="P2989" i="4"/>
  <c r="Q2989" i="4" s="1"/>
  <c r="P2359" i="4"/>
  <c r="Q2359" i="4" s="1"/>
  <c r="P2358" i="4"/>
  <c r="Q2358" i="4" s="1"/>
  <c r="P1042" i="4"/>
  <c r="Q1042" i="4" s="1"/>
  <c r="P9884" i="4"/>
  <c r="Q9884" i="4" s="1"/>
  <c r="P9883" i="4"/>
  <c r="Q9883" i="4" s="1"/>
  <c r="P19839" i="4"/>
  <c r="Q19839" i="4" s="1"/>
  <c r="P14467" i="4"/>
  <c r="Q14467" i="4" s="1"/>
  <c r="P13011" i="4"/>
  <c r="Q13011" i="4" s="1"/>
  <c r="P14466" i="4"/>
  <c r="Q14466" i="4" s="1"/>
  <c r="P14465" i="4"/>
  <c r="Q14465" i="4" s="1"/>
  <c r="P16703" i="4"/>
  <c r="Q16703" i="4" s="1"/>
  <c r="P16702" i="4"/>
  <c r="Q16702" i="4" s="1"/>
  <c r="P16701" i="4"/>
  <c r="Q16701" i="4" s="1"/>
  <c r="P19373" i="4"/>
  <c r="Q19373" i="4" s="1"/>
  <c r="P20095" i="4"/>
  <c r="Q20095" i="4" s="1"/>
  <c r="P18859" i="4"/>
  <c r="Q18859" i="4" s="1"/>
  <c r="P3475" i="4"/>
  <c r="Q3475" i="4" s="1"/>
  <c r="P6632" i="4"/>
  <c r="Q6632" i="4" s="1"/>
  <c r="P4048" i="4"/>
  <c r="Q4048" i="4" s="1"/>
  <c r="P18093" i="4"/>
  <c r="Q18093" i="4" s="1"/>
  <c r="P15751" i="4"/>
  <c r="Q15751" i="4" s="1"/>
  <c r="P20706" i="4"/>
  <c r="Q20706" i="4" s="1"/>
  <c r="P18611" i="4"/>
  <c r="Q18611" i="4" s="1"/>
  <c r="P4047" i="4"/>
  <c r="Q4047" i="4" s="1"/>
  <c r="P6631" i="4"/>
  <c r="Q6631" i="4" s="1"/>
  <c r="P19102" i="4"/>
  <c r="Q19102" i="4" s="1"/>
  <c r="P7954" i="4"/>
  <c r="Q7954" i="4" s="1"/>
  <c r="P17936" i="4"/>
  <c r="Q17936" i="4" s="1"/>
  <c r="P17935" i="4"/>
  <c r="Q17935" i="4" s="1"/>
  <c r="P4806" i="4"/>
  <c r="Q4806" i="4" s="1"/>
  <c r="P18610" i="4"/>
  <c r="Q18610" i="4" s="1"/>
  <c r="P17934" i="4"/>
  <c r="Q17934" i="4" s="1"/>
  <c r="P2004" i="4"/>
  <c r="Q2004" i="4" s="1"/>
  <c r="P5592" i="4"/>
  <c r="Q5592" i="4" s="1"/>
  <c r="P1226" i="4"/>
  <c r="Q1226" i="4" s="1"/>
  <c r="P19703" i="4"/>
  <c r="Q19703" i="4" s="1"/>
  <c r="P12299" i="4"/>
  <c r="Q12299" i="4" s="1"/>
  <c r="P5769" i="4"/>
  <c r="Q5769" i="4" s="1"/>
  <c r="P19187" i="4"/>
  <c r="Q19187" i="4" s="1"/>
  <c r="P7943" i="4"/>
  <c r="Q7943" i="4" s="1"/>
  <c r="P19186" i="4"/>
  <c r="Q19186" i="4" s="1"/>
  <c r="P7942" i="4"/>
  <c r="Q7942" i="4" s="1"/>
  <c r="P7360" i="4"/>
  <c r="Q7360" i="4" s="1"/>
  <c r="P9836" i="4"/>
  <c r="Q9836" i="4" s="1"/>
  <c r="P9835" i="4"/>
  <c r="Q9835" i="4" s="1"/>
  <c r="P313" i="4"/>
  <c r="Q313" i="4" s="1"/>
  <c r="P3336" i="4"/>
  <c r="Q3336" i="4" s="1"/>
  <c r="P19802" i="4"/>
  <c r="Q19802" i="4" s="1"/>
  <c r="P14445" i="4"/>
  <c r="Q14445" i="4" s="1"/>
  <c r="P17229" i="4"/>
  <c r="Q17229" i="4" s="1"/>
  <c r="P14444" i="4"/>
  <c r="Q14444" i="4" s="1"/>
  <c r="P17228" i="4"/>
  <c r="Q17228" i="4" s="1"/>
  <c r="P11353" i="4"/>
  <c r="Q11353" i="4" s="1"/>
  <c r="P8924" i="4"/>
  <c r="Q8924" i="4" s="1"/>
  <c r="P8923" i="4"/>
  <c r="Q8923" i="4" s="1"/>
  <c r="P15739" i="4"/>
  <c r="Q15739" i="4" s="1"/>
  <c r="P20521" i="4"/>
  <c r="Q20521" i="4" s="1"/>
  <c r="P19801" i="4"/>
  <c r="Q19801" i="4" s="1"/>
  <c r="P5559" i="4"/>
  <c r="Q5559" i="4" s="1"/>
  <c r="P5558" i="4"/>
  <c r="Q5558" i="4" s="1"/>
  <c r="P14443" i="4"/>
  <c r="Q14443" i="4" s="1"/>
  <c r="P14442" i="4"/>
  <c r="Q14442" i="4" s="1"/>
  <c r="P10047" i="4"/>
  <c r="Q10047" i="4" s="1"/>
  <c r="P5018" i="4"/>
  <c r="Q5018" i="4" s="1"/>
  <c r="P20520" i="4"/>
  <c r="Q20520" i="4" s="1"/>
  <c r="P11352" i="4"/>
  <c r="Q11352" i="4" s="1"/>
  <c r="P7918" i="4"/>
  <c r="Q7918" i="4" s="1"/>
  <c r="P10046" i="4"/>
  <c r="Q10046" i="4" s="1"/>
  <c r="P10045" i="4"/>
  <c r="Q10045" i="4" s="1"/>
  <c r="P5557" i="4"/>
  <c r="Q5557" i="4" s="1"/>
  <c r="P14441" i="4"/>
  <c r="Q14441" i="4" s="1"/>
  <c r="P7021" i="4"/>
  <c r="Q7021" i="4" s="1"/>
  <c r="P10044" i="4"/>
  <c r="Q10044" i="4" s="1"/>
  <c r="P4488" i="4"/>
  <c r="Q4488" i="4" s="1"/>
  <c r="P3611" i="4"/>
  <c r="Q3611" i="4" s="1"/>
  <c r="P1973" i="4"/>
  <c r="Q1973" i="4" s="1"/>
  <c r="P1603" i="4"/>
  <c r="Q1603" i="4" s="1"/>
  <c r="P1452" i="4"/>
  <c r="Q1452" i="4" s="1"/>
  <c r="P1794" i="4"/>
  <c r="Q1794" i="4" s="1"/>
  <c r="P3610" i="4"/>
  <c r="Q3610" i="4" s="1"/>
  <c r="P16330" i="4"/>
  <c r="Q16330" i="4" s="1"/>
  <c r="P14440" i="4"/>
  <c r="Q14440" i="4" s="1"/>
  <c r="P19251" i="4"/>
  <c r="Q19251" i="4" s="1"/>
  <c r="P19372" i="4"/>
  <c r="Q19372" i="4" s="1"/>
  <c r="P3813" i="4"/>
  <c r="Q3813" i="4" s="1"/>
  <c r="P1141" i="4"/>
  <c r="Q1141" i="4" s="1"/>
  <c r="P9778" i="4"/>
  <c r="Q9778" i="4" s="1"/>
  <c r="P18104" i="4"/>
  <c r="Q18104" i="4" s="1"/>
  <c r="P2919" i="4"/>
  <c r="Q2919" i="4" s="1"/>
  <c r="P20720" i="4"/>
  <c r="Q20720" i="4" s="1"/>
  <c r="P12904" i="4"/>
  <c r="Q12904" i="4" s="1"/>
  <c r="P12903" i="4"/>
  <c r="Q12903" i="4" s="1"/>
  <c r="P16117" i="4"/>
  <c r="Q16117" i="4" s="1"/>
  <c r="P6372" i="4"/>
  <c r="Q6372" i="4" s="1"/>
  <c r="P9769" i="4"/>
  <c r="Q9769" i="4" s="1"/>
  <c r="P15733" i="4"/>
  <c r="Q15733" i="4" s="1"/>
  <c r="P15732" i="4"/>
  <c r="Q15732" i="4" s="1"/>
  <c r="P9768" i="4"/>
  <c r="Q9768" i="4" s="1"/>
  <c r="P7304" i="4"/>
  <c r="Q7304" i="4" s="1"/>
  <c r="P3301" i="4"/>
  <c r="Q3301" i="4" s="1"/>
  <c r="P11332" i="4"/>
  <c r="Q11332" i="4" s="1"/>
  <c r="P5528" i="4"/>
  <c r="Q5528" i="4" s="1"/>
  <c r="P9767" i="4"/>
  <c r="Q9767" i="4" s="1"/>
  <c r="P3300" i="4"/>
  <c r="Q3300" i="4" s="1"/>
  <c r="P1769" i="4"/>
  <c r="Q1769" i="4" s="1"/>
  <c r="P654" i="4"/>
  <c r="Q654" i="4" s="1"/>
  <c r="P1768" i="4"/>
  <c r="Q1768" i="4" s="1"/>
  <c r="P2369" i="4"/>
  <c r="Q2369" i="4" s="1"/>
  <c r="P18970" i="4"/>
  <c r="Q18970" i="4" s="1"/>
  <c r="P3338" i="4"/>
  <c r="Q3338" i="4" s="1"/>
  <c r="P3921" i="4"/>
  <c r="Q3921" i="4" s="1"/>
  <c r="P3920" i="4"/>
  <c r="Q3920" i="4" s="1"/>
  <c r="P6885" i="4"/>
  <c r="Q6885" i="4" s="1"/>
  <c r="P4417" i="4"/>
  <c r="Q4417" i="4" s="1"/>
  <c r="P9295" i="4"/>
  <c r="Q9295" i="4" s="1"/>
  <c r="P3519" i="4"/>
  <c r="Q3519" i="4" s="1"/>
  <c r="P2333" i="4"/>
  <c r="Q2333" i="4" s="1"/>
  <c r="P20172" i="4"/>
  <c r="Q20172" i="4" s="1"/>
  <c r="P15664" i="4"/>
  <c r="Q15664" i="4" s="1"/>
  <c r="P8316" i="4"/>
  <c r="Q8316" i="4" s="1"/>
  <c r="P9294" i="4"/>
  <c r="Q9294" i="4" s="1"/>
  <c r="P5460" i="4"/>
  <c r="Q5460" i="4" s="1"/>
  <c r="P12818" i="4"/>
  <c r="Q12818" i="4" s="1"/>
  <c r="P12817" i="4"/>
  <c r="Q12817" i="4" s="1"/>
  <c r="P12816" i="4"/>
  <c r="Q12816" i="4" s="1"/>
  <c r="P12815" i="4"/>
  <c r="Q12815" i="4" s="1"/>
  <c r="P12814" i="4"/>
  <c r="Q12814" i="4" s="1"/>
  <c r="P17242" i="4"/>
  <c r="Q17242" i="4" s="1"/>
  <c r="P5459" i="4"/>
  <c r="Q5459" i="4" s="1"/>
  <c r="P5458" i="4"/>
  <c r="Q5458" i="4" s="1"/>
  <c r="P8778" i="4"/>
  <c r="Q8778" i="4" s="1"/>
  <c r="P4416" i="4"/>
  <c r="Q4416" i="4" s="1"/>
  <c r="P8777" i="4"/>
  <c r="Q8777" i="4" s="1"/>
  <c r="P11216" i="4"/>
  <c r="Q11216" i="4" s="1"/>
  <c r="P4415" i="4"/>
  <c r="Q4415" i="4" s="1"/>
  <c r="P8776" i="4"/>
  <c r="Q8776" i="4" s="1"/>
  <c r="P4414" i="4"/>
  <c r="Q4414" i="4" s="1"/>
  <c r="P6884" i="4"/>
  <c r="Q6884" i="4" s="1"/>
  <c r="P5457" i="4"/>
  <c r="Q5457" i="4" s="1"/>
  <c r="P5456" i="4"/>
  <c r="Q5456" i="4" s="1"/>
  <c r="P6883" i="4"/>
  <c r="Q6883" i="4" s="1"/>
  <c r="P4413" i="4"/>
  <c r="Q4413" i="4" s="1"/>
  <c r="P6882" i="4"/>
  <c r="Q6882" i="4" s="1"/>
  <c r="P5455" i="4"/>
  <c r="Q5455" i="4" s="1"/>
  <c r="P4412" i="4"/>
  <c r="Q4412" i="4" s="1"/>
  <c r="P3518" i="4"/>
  <c r="Q3518" i="4" s="1"/>
  <c r="P4411" i="4"/>
  <c r="Q4411" i="4" s="1"/>
  <c r="P6881" i="4"/>
  <c r="Q6881" i="4" s="1"/>
  <c r="P20721" i="4"/>
  <c r="Q20721" i="4" s="1"/>
  <c r="P19828" i="4"/>
  <c r="Q19828" i="4" s="1"/>
  <c r="P11215" i="4"/>
  <c r="Q11215" i="4" s="1"/>
  <c r="P11214" i="4"/>
  <c r="Q11214" i="4" s="1"/>
  <c r="P7642" i="4"/>
  <c r="Q7642" i="4" s="1"/>
  <c r="P544" i="4"/>
  <c r="Q544" i="4" s="1"/>
  <c r="P2811" i="4"/>
  <c r="Q2811" i="4" s="1"/>
  <c r="P1552" i="4"/>
  <c r="Q1552" i="4" s="1"/>
  <c r="P20171" i="4"/>
  <c r="Q20171" i="4" s="1"/>
  <c r="P11213" i="4"/>
  <c r="Q11213" i="4" s="1"/>
  <c r="P9293" i="4"/>
  <c r="Q9293" i="4" s="1"/>
  <c r="P11212" i="4"/>
  <c r="Q11212" i="4" s="1"/>
  <c r="P12813" i="4"/>
  <c r="Q12813" i="4" s="1"/>
  <c r="P12812" i="4"/>
  <c r="Q12812" i="4" s="1"/>
  <c r="P4579" i="4"/>
  <c r="Q4579" i="4" s="1"/>
  <c r="P3919" i="4"/>
  <c r="Q3919" i="4" s="1"/>
  <c r="P7218" i="4"/>
  <c r="Q7218" i="4" s="1"/>
  <c r="P5454" i="4"/>
  <c r="Q5454" i="4" s="1"/>
  <c r="P9292" i="4"/>
  <c r="Q9292" i="4" s="1"/>
  <c r="P3918" i="4"/>
  <c r="Q3918" i="4" s="1"/>
  <c r="P3917" i="4"/>
  <c r="Q3917" i="4" s="1"/>
  <c r="P7641" i="4"/>
  <c r="Q7641" i="4" s="1"/>
  <c r="P5453" i="4"/>
  <c r="Q5453" i="4" s="1"/>
  <c r="P1551" i="4"/>
  <c r="Q1551" i="4" s="1"/>
  <c r="P2810" i="4"/>
  <c r="Q2810" i="4" s="1"/>
  <c r="P9291" i="4"/>
  <c r="Q9291" i="4" s="1"/>
  <c r="P13311" i="4"/>
  <c r="Q13311" i="4" s="1"/>
  <c r="P5452" i="4"/>
  <c r="Q5452" i="4" s="1"/>
  <c r="P15663" i="4"/>
  <c r="Q15663" i="4" s="1"/>
  <c r="P13310" i="4"/>
  <c r="Q13310" i="4" s="1"/>
  <c r="P9290" i="4"/>
  <c r="Q9290" i="4" s="1"/>
  <c r="P9289" i="4"/>
  <c r="Q9289" i="4" s="1"/>
  <c r="P7640" i="4"/>
  <c r="Q7640" i="4" s="1"/>
  <c r="P18906" i="4"/>
  <c r="Q18906" i="4" s="1"/>
  <c r="P19989" i="4"/>
  <c r="Q19989" i="4" s="1"/>
  <c r="P10694" i="4"/>
  <c r="Q10694" i="4" s="1"/>
  <c r="P19015" i="4"/>
  <c r="Q19015" i="4" s="1"/>
  <c r="P8315" i="4"/>
  <c r="Q8315" i="4" s="1"/>
  <c r="P9565" i="4"/>
  <c r="Q9565" i="4" s="1"/>
  <c r="P8775" i="4"/>
  <c r="Q8775" i="4" s="1"/>
  <c r="P18453" i="4"/>
  <c r="Q18453" i="4" s="1"/>
  <c r="P6880" i="4"/>
  <c r="Q6880" i="4" s="1"/>
  <c r="P19539" i="4"/>
  <c r="Q19539" i="4" s="1"/>
  <c r="P20392" i="4"/>
  <c r="Q20392" i="4" s="1"/>
  <c r="P1550" i="4"/>
  <c r="Q1550" i="4" s="1"/>
  <c r="P3916" i="4"/>
  <c r="Q3916" i="4" s="1"/>
  <c r="P13309" i="4"/>
  <c r="Q13309" i="4" s="1"/>
  <c r="P337" i="4"/>
  <c r="Q337" i="4" s="1"/>
  <c r="P12811" i="4"/>
  <c r="Q12811" i="4" s="1"/>
  <c r="P11211" i="4"/>
  <c r="Q11211" i="4" s="1"/>
  <c r="P11210" i="4"/>
  <c r="Q11210" i="4" s="1"/>
  <c r="P12810" i="4"/>
  <c r="Q12810" i="4" s="1"/>
  <c r="P12809" i="4"/>
  <c r="Q12809" i="4" s="1"/>
  <c r="P790" i="4"/>
  <c r="Q790" i="4" s="1"/>
  <c r="P746" i="4"/>
  <c r="Q746" i="4" s="1"/>
  <c r="P5451" i="4"/>
  <c r="Q5451" i="4" s="1"/>
  <c r="P20042" i="4"/>
  <c r="Q20042" i="4" s="1"/>
  <c r="P1549" i="4"/>
  <c r="Q1549" i="4" s="1"/>
  <c r="P1780" i="4"/>
  <c r="Q1780" i="4" s="1"/>
  <c r="P2255" i="4"/>
  <c r="Q2255" i="4" s="1"/>
  <c r="P971" i="4"/>
  <c r="Q971" i="4" s="1"/>
  <c r="P2254" i="4"/>
  <c r="Q2254" i="4" s="1"/>
  <c r="P1376" i="4"/>
  <c r="Q1376" i="4" s="1"/>
  <c r="P1232" i="4"/>
  <c r="Q1232" i="4" s="1"/>
  <c r="P249" i="4"/>
  <c r="Q249" i="4" s="1"/>
  <c r="P18631" i="4"/>
  <c r="Q18631" i="4" s="1"/>
  <c r="P18630" i="4"/>
  <c r="Q18630" i="4" s="1"/>
  <c r="P2809" i="4"/>
  <c r="Q2809" i="4" s="1"/>
  <c r="P5450" i="4"/>
  <c r="Q5450" i="4" s="1"/>
  <c r="P6879" i="4"/>
  <c r="Q6879" i="4" s="1"/>
  <c r="P8774" i="4"/>
  <c r="Q8774" i="4" s="1"/>
  <c r="P19278" i="4"/>
  <c r="Q19278" i="4" s="1"/>
  <c r="P18629" i="4"/>
  <c r="Q18629" i="4" s="1"/>
  <c r="P1017" i="4"/>
  <c r="Q1017" i="4" s="1"/>
  <c r="P1161" i="4"/>
  <c r="Q1161" i="4" s="1"/>
  <c r="P2118" i="4"/>
  <c r="Q2118" i="4" s="1"/>
  <c r="P9288" i="4"/>
  <c r="Q9288" i="4" s="1"/>
  <c r="P2808" i="4"/>
  <c r="Q2808" i="4" s="1"/>
  <c r="P5449" i="4"/>
  <c r="Q5449" i="4" s="1"/>
  <c r="P2332" i="4"/>
  <c r="Q2332" i="4" s="1"/>
  <c r="P2807" i="4"/>
  <c r="Q2807" i="4" s="1"/>
  <c r="P745" i="4"/>
  <c r="Q745" i="4" s="1"/>
  <c r="P2117" i="4"/>
  <c r="Q2117" i="4" s="1"/>
  <c r="P16480" i="4"/>
  <c r="Q16480" i="4" s="1"/>
  <c r="P7639" i="4"/>
  <c r="Q7639" i="4" s="1"/>
  <c r="P12808" i="4"/>
  <c r="Q12808" i="4" s="1"/>
  <c r="P20170" i="4"/>
  <c r="Q20170" i="4" s="1"/>
  <c r="P2806" i="4"/>
  <c r="Q2806" i="4" s="1"/>
  <c r="P4810" i="4"/>
  <c r="Q4810" i="4" s="1"/>
  <c r="P12807" i="4"/>
  <c r="Q12807" i="4" s="1"/>
  <c r="P5448" i="4"/>
  <c r="Q5448" i="4" s="1"/>
  <c r="P543" i="4"/>
  <c r="Q543" i="4" s="1"/>
  <c r="P7506" i="4"/>
  <c r="Q7506" i="4" s="1"/>
  <c r="P3157" i="4"/>
  <c r="Q3157" i="4" s="1"/>
  <c r="P15161" i="4"/>
  <c r="Q15161" i="4" s="1"/>
  <c r="P12777" i="4"/>
  <c r="Q12777" i="4" s="1"/>
  <c r="P4119" i="4"/>
  <c r="Q4119" i="4" s="1"/>
  <c r="P8231" i="4"/>
  <c r="Q8231" i="4" s="1"/>
  <c r="P19768" i="4"/>
  <c r="Q19768" i="4" s="1"/>
  <c r="P19767" i="4"/>
  <c r="Q19767" i="4" s="1"/>
  <c r="P4766" i="4"/>
  <c r="Q4766" i="4" s="1"/>
  <c r="P896" i="4"/>
  <c r="Q896" i="4" s="1"/>
  <c r="P2069" i="4"/>
  <c r="Q2069" i="4" s="1"/>
  <c r="P2350" i="4"/>
  <c r="Q2350" i="4" s="1"/>
  <c r="P5432" i="4"/>
  <c r="Q5432" i="4" s="1"/>
  <c r="P955" i="4"/>
  <c r="Q955" i="4" s="1"/>
  <c r="P2495" i="4"/>
  <c r="Q2495" i="4" s="1"/>
  <c r="P9524" i="4"/>
  <c r="Q9524" i="4" s="1"/>
  <c r="P7189" i="4"/>
  <c r="Q7189" i="4" s="1"/>
  <c r="P62" i="4"/>
  <c r="Q62" i="4" s="1"/>
  <c r="P2763" i="4"/>
  <c r="Q2763" i="4" s="1"/>
  <c r="P20631" i="4"/>
  <c r="Q20631" i="4" s="1"/>
  <c r="P18445" i="4"/>
  <c r="Q18445" i="4" s="1"/>
  <c r="P2762" i="4"/>
  <c r="Q2762" i="4" s="1"/>
  <c r="P184" i="4"/>
  <c r="Q184" i="4" s="1"/>
  <c r="P8040" i="4"/>
  <c r="Q8040" i="4" s="1"/>
  <c r="P4462" i="4"/>
  <c r="Q4462" i="4" s="1"/>
  <c r="P277" i="4"/>
  <c r="Q277" i="4" s="1"/>
  <c r="P4461" i="4"/>
  <c r="Q4461" i="4" s="1"/>
  <c r="P16778" i="4"/>
  <c r="Q16778" i="4" s="1"/>
  <c r="P16990" i="4"/>
  <c r="Q16990" i="4" s="1"/>
  <c r="P16989" i="4"/>
  <c r="Q16989" i="4" s="1"/>
  <c r="P16777" i="4"/>
  <c r="Q16777" i="4" s="1"/>
  <c r="P16776" i="4"/>
  <c r="Q16776" i="4" s="1"/>
  <c r="P17304" i="4"/>
  <c r="Q17304" i="4" s="1"/>
  <c r="P16988" i="4"/>
  <c r="Q16988" i="4" s="1"/>
  <c r="P17875" i="4"/>
  <c r="Q17875" i="4" s="1"/>
  <c r="P16775" i="4"/>
  <c r="Q16775" i="4" s="1"/>
  <c r="P16987" i="4"/>
  <c r="Q16987" i="4" s="1"/>
  <c r="P17591" i="4"/>
  <c r="Q17591" i="4" s="1"/>
  <c r="P16986" i="4"/>
  <c r="Q16986" i="4" s="1"/>
  <c r="P17590" i="4"/>
  <c r="Q17590" i="4" s="1"/>
  <c r="P18662" i="4"/>
  <c r="Q18662" i="4" s="1"/>
  <c r="P15638" i="4"/>
  <c r="Q15638" i="4" s="1"/>
  <c r="P11946" i="4"/>
  <c r="Q11946" i="4" s="1"/>
  <c r="P14849" i="4"/>
  <c r="Q14849" i="4" s="1"/>
  <c r="P17303" i="4"/>
  <c r="Q17303" i="4" s="1"/>
  <c r="P16774" i="4"/>
  <c r="Q16774" i="4" s="1"/>
  <c r="P17302" i="4"/>
  <c r="Q17302" i="4" s="1"/>
  <c r="P18427" i="4"/>
  <c r="Q18427" i="4" s="1"/>
  <c r="P16773" i="4"/>
  <c r="Q16773" i="4" s="1"/>
  <c r="P16985" i="4"/>
  <c r="Q16985" i="4" s="1"/>
  <c r="P16984" i="4"/>
  <c r="Q16984" i="4" s="1"/>
  <c r="P16772" i="4"/>
  <c r="Q16772" i="4" s="1"/>
  <c r="P17301" i="4"/>
  <c r="Q17301" i="4" s="1"/>
  <c r="P5392" i="4"/>
  <c r="Q5392" i="4" s="1"/>
  <c r="P13265" i="4"/>
  <c r="Q13265" i="4" s="1"/>
  <c r="P16298" i="4"/>
  <c r="Q16298" i="4" s="1"/>
  <c r="P2351" i="4"/>
  <c r="Q2351" i="4" s="1"/>
  <c r="P20322" i="4"/>
  <c r="Q20322" i="4" s="1"/>
  <c r="P16942" i="4"/>
  <c r="Q16942" i="4" s="1"/>
  <c r="P16941" i="4"/>
  <c r="Q16941" i="4" s="1"/>
  <c r="P17657" i="4"/>
  <c r="Q17657" i="4" s="1"/>
  <c r="P17656" i="4"/>
  <c r="Q17656" i="4" s="1"/>
  <c r="P17655" i="4"/>
  <c r="Q17655" i="4" s="1"/>
  <c r="P18036" i="4"/>
  <c r="Q18036" i="4" s="1"/>
  <c r="P18663" i="4"/>
  <c r="Q18663" i="4" s="1"/>
  <c r="P18915" i="4"/>
  <c r="Q18915" i="4" s="1"/>
  <c r="P16940" i="4"/>
  <c r="Q16940" i="4" s="1"/>
  <c r="P17654" i="4"/>
  <c r="Q17654" i="4" s="1"/>
  <c r="P13151" i="4"/>
  <c r="Q13151" i="4" s="1"/>
  <c r="P16149" i="4"/>
  <c r="Q16149" i="4" s="1"/>
  <c r="P12143" i="4"/>
  <c r="Q12143" i="4" s="1"/>
  <c r="P9183" i="4"/>
  <c r="Q9183" i="4" s="1"/>
  <c r="P16473" i="4"/>
  <c r="Q16473" i="4" s="1"/>
  <c r="P16472" i="4"/>
  <c r="Q16472" i="4" s="1"/>
  <c r="P16471" i="4"/>
  <c r="Q16471" i="4" s="1"/>
  <c r="P16592" i="4"/>
  <c r="Q16592" i="4" s="1"/>
  <c r="P16470" i="4"/>
  <c r="Q16470" i="4" s="1"/>
  <c r="P16469" i="4"/>
  <c r="Q16469" i="4" s="1"/>
  <c r="P9467" i="4"/>
  <c r="Q9467" i="4" s="1"/>
  <c r="P11146" i="4"/>
  <c r="Q11146" i="4" s="1"/>
  <c r="P9466" i="4"/>
  <c r="Q9466" i="4" s="1"/>
  <c r="P4058" i="4"/>
  <c r="Q4058" i="4" s="1"/>
  <c r="P4057" i="4"/>
  <c r="Q4057" i="4" s="1"/>
  <c r="P3128" i="4"/>
  <c r="Q3128" i="4" s="1"/>
  <c r="P11145" i="4"/>
  <c r="Q11145" i="4" s="1"/>
  <c r="P8164" i="4"/>
  <c r="Q8164" i="4" s="1"/>
  <c r="P19461" i="4"/>
  <c r="Q19461" i="4" s="1"/>
  <c r="P11144" i="4"/>
  <c r="Q11144" i="4" s="1"/>
  <c r="P11143" i="4"/>
  <c r="Q11143" i="4" s="1"/>
  <c r="P18665" i="4"/>
  <c r="Q18665" i="4" s="1"/>
  <c r="P14838" i="4"/>
  <c r="Q14838" i="4" s="1"/>
  <c r="P20636" i="4"/>
  <c r="Q20636" i="4" s="1"/>
  <c r="P12728" i="4"/>
  <c r="Q12728" i="4" s="1"/>
  <c r="P14837" i="4"/>
  <c r="Q14837" i="4" s="1"/>
  <c r="P16089" i="4"/>
  <c r="Q16089" i="4" s="1"/>
  <c r="P2740" i="4"/>
  <c r="Q2740" i="4" s="1"/>
  <c r="P1051" i="4"/>
  <c r="Q1051" i="4" s="1"/>
  <c r="P14836" i="4"/>
  <c r="Q14836" i="4" s="1"/>
  <c r="P12727" i="4"/>
  <c r="Q12727" i="4" s="1"/>
  <c r="P11142" i="4"/>
  <c r="Q11142" i="4" s="1"/>
  <c r="P12726" i="4"/>
  <c r="Q12726" i="4" s="1"/>
  <c r="P12725" i="4"/>
  <c r="Q12725" i="4" s="1"/>
  <c r="P12724" i="4"/>
  <c r="Q12724" i="4" s="1"/>
  <c r="P12723" i="4"/>
  <c r="Q12723" i="4" s="1"/>
  <c r="P14835" i="4"/>
  <c r="Q14835" i="4" s="1"/>
  <c r="P12722" i="4"/>
  <c r="Q12722" i="4" s="1"/>
  <c r="P7140" i="4"/>
  <c r="Q7140" i="4" s="1"/>
  <c r="P1930" i="4"/>
  <c r="Q1930" i="4" s="1"/>
  <c r="P3127" i="4"/>
  <c r="Q3127" i="4" s="1"/>
  <c r="P2739" i="4"/>
  <c r="Q2739" i="4" s="1"/>
  <c r="P3126" i="4"/>
  <c r="Q3126" i="4" s="1"/>
  <c r="P5374" i="4"/>
  <c r="Q5374" i="4" s="1"/>
  <c r="P4696" i="4"/>
  <c r="Q4696" i="4" s="1"/>
  <c r="P9465" i="4"/>
  <c r="Q9465" i="4" s="1"/>
  <c r="P182" i="4"/>
  <c r="Q182" i="4" s="1"/>
  <c r="P240" i="4"/>
  <c r="Q240" i="4" s="1"/>
  <c r="P1701" i="4"/>
  <c r="Q1701" i="4" s="1"/>
  <c r="P18156" i="4"/>
  <c r="Q18156" i="4" s="1"/>
  <c r="P2172" i="4"/>
  <c r="Q2172" i="4" s="1"/>
  <c r="P2019" i="4"/>
  <c r="Q2019" i="4" s="1"/>
  <c r="P5351" i="4"/>
  <c r="Q5351" i="4" s="1"/>
  <c r="P76" i="4"/>
  <c r="Q76" i="4" s="1"/>
  <c r="P1476" i="4"/>
  <c r="Q1476" i="4" s="1"/>
  <c r="P1475" i="4"/>
  <c r="Q1475" i="4" s="1"/>
  <c r="P6936" i="4"/>
  <c r="Q6936" i="4" s="1"/>
  <c r="P6935" i="4"/>
  <c r="Q6935" i="4" s="1"/>
  <c r="P17314" i="4"/>
  <c r="Q17314" i="4" s="1"/>
  <c r="P17663" i="4"/>
  <c r="Q17663" i="4" s="1"/>
  <c r="P17662" i="4"/>
  <c r="Q17662" i="4" s="1"/>
  <c r="P18049" i="4"/>
  <c r="Q18049" i="4" s="1"/>
  <c r="P1474" i="4"/>
  <c r="Q1474" i="4" s="1"/>
  <c r="P11121" i="4"/>
  <c r="Q11121" i="4" s="1"/>
  <c r="P7526" i="4"/>
  <c r="Q7526" i="4" s="1"/>
  <c r="P20493" i="4"/>
  <c r="Q20493" i="4" s="1"/>
  <c r="P19666" i="4"/>
  <c r="Q19666" i="4" s="1"/>
  <c r="P6725" i="4"/>
  <c r="Q6725" i="4" s="1"/>
  <c r="P16085" i="4"/>
  <c r="Q16085" i="4" s="1"/>
  <c r="P16430" i="4"/>
  <c r="Q16430" i="4" s="1"/>
  <c r="P16429" i="4"/>
  <c r="Q16429" i="4" s="1"/>
  <c r="P10810" i="4"/>
  <c r="Q10810" i="4" s="1"/>
  <c r="P16290" i="4"/>
  <c r="Q16290" i="4" s="1"/>
  <c r="P4856" i="4"/>
  <c r="Q4856" i="4" s="1"/>
  <c r="P259" i="4"/>
  <c r="Q259" i="4" s="1"/>
  <c r="P19353" i="4"/>
  <c r="Q19353" i="4" s="1"/>
  <c r="P9437" i="4"/>
  <c r="Q9437" i="4" s="1"/>
  <c r="P3898" i="4"/>
  <c r="Q3898" i="4" s="1"/>
  <c r="P1210" i="4"/>
  <c r="Q1210" i="4" s="1"/>
  <c r="P7987" i="4"/>
  <c r="Q7987" i="4" s="1"/>
  <c r="P2508" i="4"/>
  <c r="Q2508" i="4" s="1"/>
  <c r="P12244" i="4"/>
  <c r="Q12244" i="4" s="1"/>
  <c r="P12243" i="4"/>
  <c r="Q12243" i="4" s="1"/>
  <c r="P1772" i="4"/>
  <c r="Q1772" i="4" s="1"/>
  <c r="P15107" i="4"/>
  <c r="Q15107" i="4" s="1"/>
  <c r="P6493" i="4"/>
  <c r="Q6493" i="4" s="1"/>
  <c r="P19526" i="4"/>
  <c r="Q19526" i="4" s="1"/>
  <c r="P7986" i="4"/>
  <c r="Q7986" i="4" s="1"/>
  <c r="P12242" i="4"/>
  <c r="Q12242" i="4" s="1"/>
  <c r="P19525" i="4"/>
  <c r="Q19525" i="4" s="1"/>
  <c r="P18346" i="4"/>
  <c r="Q18346" i="4" s="1"/>
  <c r="P20696" i="4"/>
  <c r="Q20696" i="4" s="1"/>
  <c r="P19949" i="4"/>
  <c r="Q19949" i="4" s="1"/>
  <c r="P7985" i="4"/>
  <c r="Q7985" i="4" s="1"/>
  <c r="P9415" i="4"/>
  <c r="Q9415" i="4" s="1"/>
  <c r="P12665" i="4"/>
  <c r="Q12665" i="4" s="1"/>
  <c r="P11103" i="4"/>
  <c r="Q11103" i="4" s="1"/>
  <c r="P11102" i="4"/>
  <c r="Q11102" i="4" s="1"/>
  <c r="P11101" i="4"/>
  <c r="Q11101" i="4" s="1"/>
  <c r="P9414" i="4"/>
  <c r="Q9414" i="4" s="1"/>
  <c r="P14811" i="4"/>
  <c r="Q14811" i="4" s="1"/>
  <c r="P230" i="4"/>
  <c r="Q230" i="4" s="1"/>
  <c r="P15841" i="4"/>
  <c r="Q15841" i="4" s="1"/>
  <c r="P5922" i="4"/>
  <c r="Q5922" i="4" s="1"/>
  <c r="P18676" i="4"/>
  <c r="Q18676" i="4" s="1"/>
  <c r="P18192" i="4"/>
  <c r="Q18192" i="4" s="1"/>
  <c r="P18550" i="4"/>
  <c r="Q18550" i="4" s="1"/>
  <c r="P19633" i="4"/>
  <c r="Q19633" i="4" s="1"/>
  <c r="P20118" i="4"/>
  <c r="Q20118" i="4" s="1"/>
  <c r="P8436" i="4"/>
  <c r="Q8436" i="4" s="1"/>
  <c r="P11028" i="4"/>
  <c r="Q11028" i="4" s="1"/>
  <c r="P20206" i="4"/>
  <c r="Q20206" i="4" s="1"/>
  <c r="P16269" i="4"/>
  <c r="Q16269" i="4" s="1"/>
  <c r="P20418" i="4"/>
  <c r="Q20418" i="4" s="1"/>
  <c r="P19887" i="4"/>
  <c r="Q19887" i="4" s="1"/>
  <c r="P20417" i="4"/>
  <c r="Q20417" i="4" s="1"/>
  <c r="P450" i="4"/>
  <c r="Q450" i="4" s="1"/>
  <c r="P6630" i="4"/>
  <c r="Q6630" i="4" s="1"/>
  <c r="P8435" i="4"/>
  <c r="Q8435" i="4" s="1"/>
  <c r="P19805" i="4"/>
  <c r="Q19805" i="4" s="1"/>
  <c r="P6629" i="4"/>
  <c r="Q6629" i="4" s="1"/>
  <c r="P8434" i="4"/>
  <c r="Q8434" i="4" s="1"/>
  <c r="P17812" i="4"/>
  <c r="Q17812" i="4" s="1"/>
  <c r="P449" i="4"/>
  <c r="Q449" i="4" s="1"/>
  <c r="P13077" i="4"/>
  <c r="Q13077" i="4" s="1"/>
  <c r="P13076" i="4"/>
  <c r="Q13076" i="4" s="1"/>
  <c r="P10995" i="4"/>
  <c r="Q10995" i="4" s="1"/>
  <c r="P13075" i="4"/>
  <c r="Q13075" i="4" s="1"/>
  <c r="P10994" i="4"/>
  <c r="Q10994" i="4" s="1"/>
  <c r="P10993" i="4"/>
  <c r="Q10993" i="4" s="1"/>
  <c r="P7461" i="4"/>
  <c r="Q7461" i="4" s="1"/>
  <c r="P20760" i="4"/>
  <c r="Q20760" i="4" s="1"/>
  <c r="P3154" i="4"/>
  <c r="Q3154" i="4" s="1"/>
  <c r="P9055" i="4"/>
  <c r="Q9055" i="4" s="1"/>
  <c r="P1067" i="4"/>
  <c r="Q1067" i="4" s="1"/>
  <c r="P16461" i="4"/>
  <c r="Q16461" i="4" s="1"/>
  <c r="P10992" i="4"/>
  <c r="Q10992" i="4" s="1"/>
  <c r="P3438" i="4"/>
  <c r="Q3438" i="4" s="1"/>
  <c r="P2921" i="4"/>
  <c r="Q2921" i="4" s="1"/>
  <c r="P4438" i="4"/>
  <c r="Q4438" i="4" s="1"/>
  <c r="P2682" i="4"/>
  <c r="Q2682" i="4" s="1"/>
  <c r="P15554" i="4"/>
  <c r="Q15554" i="4" s="1"/>
  <c r="P16139" i="4"/>
  <c r="Q16139" i="4" s="1"/>
  <c r="P1693" i="4"/>
  <c r="Q1693" i="4" s="1"/>
  <c r="P10991" i="4"/>
  <c r="Q10991" i="4" s="1"/>
  <c r="P13074" i="4"/>
  <c r="Q13074" i="4" s="1"/>
  <c r="P15553" i="4"/>
  <c r="Q15553" i="4" s="1"/>
  <c r="P915" i="4"/>
  <c r="Q915" i="4" s="1"/>
  <c r="P18698" i="4"/>
  <c r="Q18698" i="4" s="1"/>
  <c r="P13073" i="4"/>
  <c r="Q13073" i="4" s="1"/>
  <c r="P6944" i="4"/>
  <c r="Q6944" i="4" s="1"/>
  <c r="P8031" i="4"/>
  <c r="Q8031" i="4" s="1"/>
  <c r="P6085" i="4"/>
  <c r="Q6085" i="4" s="1"/>
  <c r="P6084" i="4"/>
  <c r="Q6084" i="4" s="1"/>
  <c r="P6083" i="4"/>
  <c r="Q6083" i="4" s="1"/>
  <c r="P6082" i="4"/>
  <c r="Q6082" i="4" s="1"/>
  <c r="P3044" i="4"/>
  <c r="Q3044" i="4" s="1"/>
  <c r="P12639" i="4"/>
  <c r="Q12639" i="4" s="1"/>
  <c r="P5581" i="4"/>
  <c r="Q5581" i="4" s="1"/>
  <c r="P18710" i="4"/>
  <c r="Q18710" i="4" s="1"/>
  <c r="P1425" i="4"/>
  <c r="Q1425" i="4" s="1"/>
  <c r="P9372" i="4"/>
  <c r="Q9372" i="4" s="1"/>
  <c r="P9371" i="4"/>
  <c r="Q9371" i="4" s="1"/>
  <c r="P18200" i="4"/>
  <c r="Q18200" i="4" s="1"/>
  <c r="P7454" i="4"/>
  <c r="Q7454" i="4" s="1"/>
  <c r="P5216" i="4"/>
  <c r="Q5216" i="4" s="1"/>
  <c r="P6081" i="4"/>
  <c r="Q6081" i="4" s="1"/>
  <c r="P8030" i="4"/>
  <c r="Q8030" i="4" s="1"/>
  <c r="P14799" i="4"/>
  <c r="Q14799" i="4" s="1"/>
  <c r="P1424" i="4"/>
  <c r="Q1424" i="4" s="1"/>
  <c r="P2087" i="4"/>
  <c r="Q2087" i="4" s="1"/>
  <c r="P3960" i="4"/>
  <c r="Q3960" i="4" s="1"/>
  <c r="P1014" i="4"/>
  <c r="Q1014" i="4" s="1"/>
  <c r="P664" i="4"/>
  <c r="Q664" i="4" s="1"/>
  <c r="P886" i="4"/>
  <c r="Q886" i="4" s="1"/>
  <c r="P542" i="4"/>
  <c r="Q542" i="4" s="1"/>
  <c r="P731" i="4"/>
  <c r="Q731" i="4" s="1"/>
  <c r="P1866" i="4"/>
  <c r="Q1866" i="4" s="1"/>
  <c r="P799" i="4"/>
  <c r="Q799" i="4" s="1"/>
  <c r="P14798" i="4"/>
  <c r="Q14798" i="4" s="1"/>
  <c r="P6943" i="4"/>
  <c r="Q6943" i="4" s="1"/>
  <c r="P12638" i="4"/>
  <c r="Q12638" i="4" s="1"/>
  <c r="P6942" i="4"/>
  <c r="Q6942" i="4" s="1"/>
  <c r="P19136" i="4"/>
  <c r="Q19136" i="4" s="1"/>
  <c r="P19135" i="4"/>
  <c r="Q19135" i="4" s="1"/>
  <c r="P3609" i="4"/>
  <c r="Q3609" i="4" s="1"/>
  <c r="P9785" i="4"/>
  <c r="Q9785" i="4" s="1"/>
  <c r="P9784" i="4"/>
  <c r="Q9784" i="4" s="1"/>
  <c r="P9783" i="4"/>
  <c r="Q9783" i="4" s="1"/>
  <c r="P9782" i="4"/>
  <c r="Q9782" i="4" s="1"/>
  <c r="P9781" i="4"/>
  <c r="Q9781" i="4" s="1"/>
  <c r="P9780" i="4"/>
  <c r="Q9780" i="4" s="1"/>
  <c r="P2452" i="4"/>
  <c r="Q2452" i="4" s="1"/>
  <c r="P20717" i="4"/>
  <c r="Q20717" i="4" s="1"/>
  <c r="P4304" i="4"/>
  <c r="Q4304" i="4" s="1"/>
  <c r="P5194" i="4"/>
  <c r="Q5194" i="4" s="1"/>
  <c r="P5193" i="4"/>
  <c r="Q5193" i="4" s="1"/>
  <c r="P5192" i="4"/>
  <c r="Q5192" i="4" s="1"/>
  <c r="P6388" i="4"/>
  <c r="Q6388" i="4" s="1"/>
  <c r="P4303" i="4"/>
  <c r="Q4303" i="4" s="1"/>
  <c r="P6387" i="4"/>
  <c r="Q6387" i="4" s="1"/>
  <c r="P1417" i="4"/>
  <c r="Q1417" i="4" s="1"/>
  <c r="P1020" i="4"/>
  <c r="Q1020" i="4" s="1"/>
  <c r="P2037" i="4"/>
  <c r="Q2037" i="4" s="1"/>
  <c r="P2036" i="4"/>
  <c r="Q2036" i="4" s="1"/>
  <c r="P2035" i="4"/>
  <c r="Q2035" i="4" s="1"/>
  <c r="P3692" i="4"/>
  <c r="Q3692" i="4" s="1"/>
  <c r="P8361" i="4"/>
  <c r="Q8361" i="4" s="1"/>
  <c r="P5140" i="4"/>
  <c r="Q5140" i="4" s="1"/>
  <c r="P2631" i="4"/>
  <c r="Q2631" i="4" s="1"/>
  <c r="P10889" i="4"/>
  <c r="Q10889" i="4" s="1"/>
  <c r="P6553" i="4"/>
  <c r="Q6553" i="4" s="1"/>
  <c r="P19162" i="4"/>
  <c r="Q19162" i="4" s="1"/>
  <c r="P10888" i="4"/>
  <c r="Q10888" i="4" s="1"/>
  <c r="P19520" i="4"/>
  <c r="Q19520" i="4" s="1"/>
  <c r="P3290" i="4"/>
  <c r="Q3290" i="4" s="1"/>
  <c r="P5139" i="4"/>
  <c r="Q5139" i="4" s="1"/>
  <c r="P6552" i="4"/>
  <c r="Q6552" i="4" s="1"/>
  <c r="P10887" i="4"/>
  <c r="Q10887" i="4" s="1"/>
  <c r="P1594" i="4"/>
  <c r="Q1594" i="4" s="1"/>
  <c r="P18239" i="4"/>
  <c r="Q18239" i="4" s="1"/>
  <c r="P4092" i="4"/>
  <c r="Q4092" i="4" s="1"/>
  <c r="P2630" i="4"/>
  <c r="Q2630" i="4" s="1"/>
  <c r="P2999" i="4"/>
  <c r="Q2999" i="4" s="1"/>
  <c r="P4091" i="4"/>
  <c r="Q4091" i="4" s="1"/>
  <c r="P8740" i="4"/>
  <c r="Q8740" i="4" s="1"/>
  <c r="P935" i="4"/>
  <c r="Q935" i="4" s="1"/>
  <c r="P10886" i="4"/>
  <c r="Q10886" i="4" s="1"/>
  <c r="P8360" i="4"/>
  <c r="Q8360" i="4" s="1"/>
  <c r="P256" i="4"/>
  <c r="Q256" i="4" s="1"/>
  <c r="P167" i="4"/>
  <c r="Q167" i="4" s="1"/>
  <c r="P2629" i="4"/>
  <c r="Q2629" i="4" s="1"/>
  <c r="P5138" i="4"/>
  <c r="Q5138" i="4" s="1"/>
  <c r="P2628" i="4"/>
  <c r="Q2628" i="4" s="1"/>
  <c r="P19410" i="4"/>
  <c r="Q19410" i="4" s="1"/>
  <c r="P3673" i="4"/>
  <c r="Q3673" i="4" s="1"/>
  <c r="P12781" i="4"/>
  <c r="Q12781" i="4" s="1"/>
  <c r="P18333" i="4"/>
  <c r="Q18333" i="4" s="1"/>
  <c r="P6939" i="4"/>
  <c r="Q6939" i="4" s="1"/>
  <c r="P18332" i="4"/>
  <c r="Q18332" i="4" s="1"/>
  <c r="P6938" i="4"/>
  <c r="Q6938" i="4" s="1"/>
  <c r="P2805" i="4"/>
  <c r="Q2805" i="4" s="1"/>
  <c r="P3449" i="4"/>
  <c r="Q3449" i="4" s="1"/>
  <c r="P12020" i="4"/>
  <c r="Q12020" i="4" s="1"/>
  <c r="P2384" i="4"/>
  <c r="Q2384" i="4" s="1"/>
  <c r="P13308" i="4"/>
  <c r="Q13308" i="4" s="1"/>
  <c r="P2608" i="4"/>
  <c r="Q2608" i="4" s="1"/>
  <c r="P2383" i="4"/>
  <c r="Q2383" i="4" s="1"/>
  <c r="P1822" i="4"/>
  <c r="Q1822" i="4" s="1"/>
  <c r="P2607" i="4"/>
  <c r="Q2607" i="4" s="1"/>
  <c r="P3448" i="4"/>
  <c r="Q3448" i="4" s="1"/>
  <c r="P3788" i="4"/>
  <c r="Q3788" i="4" s="1"/>
  <c r="P1375" i="4"/>
  <c r="Q1375" i="4" s="1"/>
  <c r="P15904" i="4"/>
  <c r="Q15904" i="4" s="1"/>
  <c r="P14873" i="4"/>
  <c r="Q14873" i="4" s="1"/>
  <c r="P12019" i="4"/>
  <c r="Q12019" i="4" s="1"/>
  <c r="P14872" i="4"/>
  <c r="Q14872" i="4" s="1"/>
  <c r="P13307" i="4"/>
  <c r="Q13307" i="4" s="1"/>
  <c r="P14871" i="4"/>
  <c r="Q14871" i="4" s="1"/>
  <c r="P10818" i="4"/>
  <c r="Q10818" i="4" s="1"/>
  <c r="P12018" i="4"/>
  <c r="Q12018" i="4" s="1"/>
  <c r="P12017" i="4"/>
  <c r="Q12017" i="4" s="1"/>
  <c r="P12016" i="4"/>
  <c r="Q12016" i="4" s="1"/>
  <c r="P12015" i="4"/>
  <c r="Q12015" i="4" s="1"/>
  <c r="P13306" i="4"/>
  <c r="Q13306" i="4" s="1"/>
  <c r="P5074" i="4"/>
  <c r="Q5074" i="4" s="1"/>
  <c r="P4170" i="4"/>
  <c r="Q4170" i="4" s="1"/>
  <c r="P3447" i="4"/>
  <c r="Q3447" i="4" s="1"/>
  <c r="P3446" i="4"/>
  <c r="Q3446" i="4" s="1"/>
  <c r="P833" i="4"/>
  <c r="Q833" i="4" s="1"/>
  <c r="P2331" i="4"/>
  <c r="Q2331" i="4" s="1"/>
  <c r="P6270" i="4"/>
  <c r="Q6270" i="4" s="1"/>
  <c r="P2804" i="4"/>
  <c r="Q2804" i="4" s="1"/>
  <c r="P20416" i="4"/>
  <c r="Q20416" i="4" s="1"/>
  <c r="P1657" i="4"/>
  <c r="Q1657" i="4" s="1"/>
  <c r="P1374" i="4"/>
  <c r="Q1374" i="4" s="1"/>
  <c r="P9564" i="4"/>
  <c r="Q9564" i="4" s="1"/>
  <c r="P1373" i="4"/>
  <c r="Q1373" i="4" s="1"/>
  <c r="P970" i="4"/>
  <c r="Q970" i="4" s="1"/>
  <c r="P832" i="4"/>
  <c r="Q832" i="4" s="1"/>
  <c r="P831" i="4"/>
  <c r="Q831" i="4" s="1"/>
  <c r="P541" i="4"/>
  <c r="Q541" i="4" s="1"/>
  <c r="P719" i="4"/>
  <c r="Q719" i="4" s="1"/>
  <c r="P5629" i="4"/>
  <c r="Q5629" i="4" s="1"/>
  <c r="P6202" i="4"/>
  <c r="Q6202" i="4" s="1"/>
  <c r="P2906" i="4"/>
  <c r="Q2906" i="4" s="1"/>
  <c r="P17010" i="4"/>
  <c r="Q17010" i="4" s="1"/>
  <c r="P20787" i="4"/>
  <c r="Q20787" i="4" s="1"/>
  <c r="P191" i="4"/>
  <c r="Q191" i="4" s="1"/>
  <c r="P17237" i="4"/>
  <c r="Q17237" i="4" s="1"/>
  <c r="P7317" i="4"/>
  <c r="Q7317" i="4" s="1"/>
  <c r="P16875" i="4"/>
  <c r="Q16875" i="4" s="1"/>
  <c r="P17013" i="4"/>
  <c r="Q17013" i="4" s="1"/>
  <c r="P16735" i="4"/>
  <c r="Q16735" i="4" s="1"/>
  <c r="P17447" i="4"/>
  <c r="Q17447" i="4" s="1"/>
  <c r="P16664" i="4"/>
  <c r="Q16664" i="4" s="1"/>
  <c r="P12379" i="4"/>
  <c r="Q12379" i="4" s="1"/>
  <c r="P16145" i="4"/>
  <c r="Q16145" i="4" s="1"/>
  <c r="P12378" i="4"/>
  <c r="Q12378" i="4" s="1"/>
  <c r="P16144" i="4"/>
  <c r="Q16144" i="4" s="1"/>
  <c r="P14606" i="4"/>
  <c r="Q14606" i="4" s="1"/>
  <c r="P15508" i="4"/>
  <c r="Q15508" i="4" s="1"/>
  <c r="P15507" i="4"/>
  <c r="Q15507" i="4" s="1"/>
  <c r="P8230" i="4"/>
  <c r="Q8230" i="4" s="1"/>
  <c r="P2068" i="4"/>
  <c r="Q2068" i="4" s="1"/>
  <c r="P5049" i="4"/>
  <c r="Q5049" i="4" s="1"/>
  <c r="P13783" i="4"/>
  <c r="Q13783" i="4" s="1"/>
  <c r="P8229" i="4"/>
  <c r="Q8229" i="4" s="1"/>
  <c r="P3175" i="4"/>
  <c r="Q3175" i="4" s="1"/>
  <c r="P10734" i="4"/>
  <c r="Q10734" i="4" s="1"/>
  <c r="P5048" i="4"/>
  <c r="Q5048" i="4" s="1"/>
  <c r="P2576" i="4"/>
  <c r="Q2576" i="4" s="1"/>
  <c r="P2575" i="4"/>
  <c r="Q2575" i="4" s="1"/>
  <c r="P18752" i="4"/>
  <c r="Q18752" i="4" s="1"/>
  <c r="P19442" i="4"/>
  <c r="Q19442" i="4" s="1"/>
  <c r="P18751" i="4"/>
  <c r="Q18751" i="4" s="1"/>
  <c r="P18750" i="4"/>
  <c r="Q18750" i="4" s="1"/>
  <c r="P19441" i="4"/>
  <c r="Q19441" i="4" s="1"/>
  <c r="P19440" i="4"/>
  <c r="Q19440" i="4" s="1"/>
  <c r="P19439" i="4"/>
  <c r="Q19439" i="4" s="1"/>
  <c r="P19960" i="4"/>
  <c r="Q19960" i="4" s="1"/>
  <c r="P19438" i="4"/>
  <c r="Q19438" i="4" s="1"/>
  <c r="P20579" i="4"/>
  <c r="Q20579" i="4" s="1"/>
  <c r="P20259" i="4"/>
  <c r="Q20259" i="4" s="1"/>
  <c r="P3980" i="4"/>
  <c r="Q3980" i="4" s="1"/>
  <c r="P148" i="4"/>
  <c r="Q148" i="4" s="1"/>
  <c r="P15238" i="4"/>
  <c r="Q15238" i="4" s="1"/>
  <c r="P2574" i="4"/>
  <c r="Q2574" i="4" s="1"/>
  <c r="P2573" i="4"/>
  <c r="Q2573" i="4" s="1"/>
  <c r="P16025" i="4"/>
  <c r="Q16025" i="4" s="1"/>
  <c r="P16024" i="4"/>
  <c r="Q16024" i="4" s="1"/>
  <c r="P15237" i="4"/>
  <c r="Q15237" i="4" s="1"/>
  <c r="P15236" i="4"/>
  <c r="Q15236" i="4" s="1"/>
  <c r="P16023" i="4"/>
  <c r="Q16023" i="4" s="1"/>
  <c r="P16022" i="4"/>
  <c r="Q16022" i="4" s="1"/>
  <c r="P15235" i="4"/>
  <c r="Q15235" i="4" s="1"/>
  <c r="P15234" i="4"/>
  <c r="Q15234" i="4" s="1"/>
  <c r="P1353" i="4"/>
  <c r="Q1353" i="4" s="1"/>
  <c r="P15233" i="4"/>
  <c r="Q15233" i="4" s="1"/>
  <c r="P6448" i="4"/>
  <c r="Q6448" i="4" s="1"/>
  <c r="P15232" i="4"/>
  <c r="Q15232" i="4" s="1"/>
  <c r="P6151" i="4"/>
  <c r="Q6151" i="4" s="1"/>
  <c r="P6739" i="4"/>
  <c r="Q6739" i="4" s="1"/>
  <c r="P6738" i="4"/>
  <c r="Q6738" i="4" s="1"/>
  <c r="P11349" i="4"/>
  <c r="Q11349" i="4" s="1"/>
  <c r="P9177" i="4"/>
  <c r="Q9177" i="4" s="1"/>
  <c r="P10170" i="4"/>
  <c r="Q10170" i="4" s="1"/>
  <c r="P3812" i="4"/>
  <c r="Q3812" i="4" s="1"/>
  <c r="P2067" i="4"/>
  <c r="Q2067" i="4" s="1"/>
  <c r="P8228" i="4"/>
  <c r="Q8228" i="4" s="1"/>
  <c r="P3174" i="4"/>
  <c r="Q3174" i="4" s="1"/>
  <c r="P17351" i="4"/>
  <c r="Q17351" i="4" s="1"/>
  <c r="P20258" i="4"/>
  <c r="Q20258" i="4" s="1"/>
  <c r="P19437" i="4"/>
  <c r="Q19437" i="4" s="1"/>
  <c r="P17363" i="4"/>
  <c r="Q17363" i="4" s="1"/>
  <c r="P17362" i="4"/>
  <c r="Q17362" i="4" s="1"/>
  <c r="P5033" i="4"/>
  <c r="Q5033" i="4" s="1"/>
  <c r="P16383" i="4"/>
  <c r="Q16383" i="4" s="1"/>
  <c r="P6198" i="4"/>
  <c r="Q6198" i="4" s="1"/>
  <c r="P15219" i="4"/>
  <c r="Q15219" i="4" s="1"/>
  <c r="P13776" i="4"/>
  <c r="Q13776" i="4" s="1"/>
  <c r="P12806" i="4"/>
  <c r="Q12806" i="4" s="1"/>
  <c r="P969" i="4"/>
  <c r="Q969" i="4" s="1"/>
  <c r="P18767" i="4"/>
  <c r="Q18767" i="4" s="1"/>
  <c r="P3517" i="4"/>
  <c r="Q3517" i="4" s="1"/>
  <c r="P12496" i="4"/>
  <c r="Q12496" i="4" s="1"/>
  <c r="P9121" i="4"/>
  <c r="Q9121" i="4" s="1"/>
  <c r="P3516" i="4"/>
  <c r="Q3516" i="4" s="1"/>
  <c r="P8773" i="4"/>
  <c r="Q8773" i="4" s="1"/>
  <c r="P10693" i="4"/>
  <c r="Q10693" i="4" s="1"/>
  <c r="P10692" i="4"/>
  <c r="Q10692" i="4" s="1"/>
  <c r="P10691" i="4"/>
  <c r="Q10691" i="4" s="1"/>
  <c r="P12805" i="4"/>
  <c r="Q12805" i="4" s="1"/>
  <c r="P10690" i="4"/>
  <c r="Q10690" i="4" s="1"/>
  <c r="P10689" i="4"/>
  <c r="Q10689" i="4" s="1"/>
  <c r="P12804" i="4"/>
  <c r="Q12804" i="4" s="1"/>
  <c r="P8772" i="4"/>
  <c r="Q8772" i="4" s="1"/>
  <c r="P12803" i="4"/>
  <c r="Q12803" i="4" s="1"/>
  <c r="P10688" i="4"/>
  <c r="Q10688" i="4" s="1"/>
  <c r="P12802" i="4"/>
  <c r="Q12802" i="4" s="1"/>
  <c r="P12801" i="4"/>
  <c r="Q12801" i="4" s="1"/>
  <c r="P10687" i="4"/>
  <c r="Q10687" i="4" s="1"/>
  <c r="P10686" i="4"/>
  <c r="Q10686" i="4" s="1"/>
  <c r="P376" i="4"/>
  <c r="Q376" i="4" s="1"/>
  <c r="P522" i="4"/>
  <c r="Q522" i="4" s="1"/>
  <c r="P968" i="4"/>
  <c r="Q968" i="4" s="1"/>
  <c r="P847" i="4"/>
  <c r="Q847" i="4" s="1"/>
  <c r="P1338" i="4"/>
  <c r="Q1338" i="4" s="1"/>
  <c r="P744" i="4"/>
  <c r="Q744" i="4" s="1"/>
  <c r="P4169" i="4"/>
  <c r="Q4169" i="4" s="1"/>
  <c r="P8771" i="4"/>
  <c r="Q8771" i="4" s="1"/>
  <c r="P7217" i="4"/>
  <c r="Q7217" i="4" s="1"/>
  <c r="P10685" i="4"/>
  <c r="Q10685" i="4" s="1"/>
  <c r="P12800" i="4"/>
  <c r="Q12800" i="4" s="1"/>
  <c r="P18766" i="4"/>
  <c r="Q18766" i="4" s="1"/>
  <c r="P18765" i="4"/>
  <c r="Q18765" i="4" s="1"/>
  <c r="P18764" i="4"/>
  <c r="Q18764" i="4" s="1"/>
  <c r="P10684" i="4"/>
  <c r="Q10684" i="4" s="1"/>
  <c r="P3515" i="4"/>
  <c r="Q3515" i="4" s="1"/>
  <c r="P7216" i="4"/>
  <c r="Q7216" i="4" s="1"/>
  <c r="P12659" i="4"/>
  <c r="Q12659" i="4" s="1"/>
  <c r="P14439" i="4"/>
  <c r="Q14439" i="4" s="1"/>
  <c r="P12658" i="4"/>
  <c r="Q12658" i="4" s="1"/>
  <c r="P14438" i="4"/>
  <c r="Q14438" i="4" s="1"/>
  <c r="P3996" i="4"/>
  <c r="Q3996" i="4" s="1"/>
  <c r="P4765" i="4"/>
  <c r="Q4765" i="4" s="1"/>
  <c r="P8355" i="4"/>
  <c r="Q8355" i="4" s="1"/>
  <c r="P10666" i="4"/>
  <c r="Q10666" i="4" s="1"/>
  <c r="P12399" i="4"/>
  <c r="Q12399" i="4" s="1"/>
  <c r="P10665" i="4"/>
  <c r="Q10665" i="4" s="1"/>
  <c r="P6628" i="4"/>
  <c r="Q6628" i="4" s="1"/>
  <c r="P14519" i="4"/>
  <c r="Q14519" i="4" s="1"/>
  <c r="P4359" i="4"/>
  <c r="Q4359" i="4" s="1"/>
  <c r="P6627" i="4"/>
  <c r="Q6627" i="4" s="1"/>
  <c r="P9077" i="4"/>
  <c r="Q9077" i="4" s="1"/>
  <c r="P7638" i="4"/>
  <c r="Q7638" i="4" s="1"/>
  <c r="P20501" i="4"/>
  <c r="Q20501" i="4" s="1"/>
  <c r="P7637" i="4"/>
  <c r="Q7637" i="4" s="1"/>
  <c r="P16806" i="4"/>
  <c r="Q16806" i="4" s="1"/>
  <c r="P16805" i="4"/>
  <c r="Q16805" i="4" s="1"/>
  <c r="P19886" i="4"/>
  <c r="Q19886" i="4" s="1"/>
  <c r="P3730" i="4"/>
  <c r="Q3730" i="4" s="1"/>
  <c r="P19885" i="4"/>
  <c r="Q19885" i="4" s="1"/>
  <c r="P20280" i="4"/>
  <c r="Q20280" i="4" s="1"/>
  <c r="P20500" i="4"/>
  <c r="Q20500" i="4" s="1"/>
  <c r="P9076" i="4"/>
  <c r="Q9076" i="4" s="1"/>
  <c r="P5002" i="4"/>
  <c r="Q5002" i="4" s="1"/>
  <c r="P5731" i="4"/>
  <c r="Q5731" i="4" s="1"/>
  <c r="P1707" i="4"/>
  <c r="Q1707" i="4" s="1"/>
  <c r="P20499" i="4"/>
  <c r="Q20499" i="4" s="1"/>
  <c r="P1493" i="4"/>
  <c r="Q1493" i="4" s="1"/>
  <c r="P5001" i="4"/>
  <c r="Q5001" i="4" s="1"/>
  <c r="P1706" i="4"/>
  <c r="Q1706" i="4" s="1"/>
  <c r="P20193" i="4"/>
  <c r="Q20193" i="4" s="1"/>
  <c r="P1945" i="4"/>
  <c r="Q1945" i="4" s="1"/>
  <c r="P7636" i="4"/>
  <c r="Q7636" i="4" s="1"/>
  <c r="P2803" i="4"/>
  <c r="Q2803" i="4" s="1"/>
  <c r="P6626" i="4"/>
  <c r="Q6626" i="4" s="1"/>
  <c r="P4358" i="4"/>
  <c r="Q4358" i="4" s="1"/>
  <c r="P9075" i="4"/>
  <c r="Q9075" i="4" s="1"/>
  <c r="P2802" i="4"/>
  <c r="Q2802" i="4" s="1"/>
  <c r="P3280" i="4"/>
  <c r="Q3280" i="4" s="1"/>
  <c r="P3729" i="4"/>
  <c r="Q3729" i="4" s="1"/>
  <c r="P5730" i="4"/>
  <c r="Q5730" i="4" s="1"/>
  <c r="P3279" i="4"/>
  <c r="Q3279" i="4" s="1"/>
  <c r="P1944" i="4"/>
  <c r="Q1944" i="4" s="1"/>
  <c r="P5729" i="4"/>
  <c r="Q5729" i="4" s="1"/>
  <c r="P10664" i="4"/>
  <c r="Q10664" i="4" s="1"/>
  <c r="P3278" i="4"/>
  <c r="Q3278" i="4" s="1"/>
  <c r="P1492" i="4"/>
  <c r="Q1492" i="4" s="1"/>
  <c r="P3277" i="4"/>
  <c r="Q3277" i="4" s="1"/>
  <c r="P2801" i="4"/>
  <c r="Q2801" i="4" s="1"/>
  <c r="P5000" i="4"/>
  <c r="Q5000" i="4" s="1"/>
  <c r="P20279" i="4"/>
  <c r="Q20279" i="4" s="1"/>
  <c r="P2195" i="4"/>
  <c r="Q2195" i="4" s="1"/>
  <c r="P668" i="4"/>
  <c r="Q668" i="4" s="1"/>
  <c r="P2194" i="4"/>
  <c r="Q2194" i="4" s="1"/>
  <c r="P2512" i="4"/>
  <c r="Q2512" i="4" s="1"/>
  <c r="P4999" i="4"/>
  <c r="Q4999" i="4" s="1"/>
  <c r="P4357" i="4"/>
  <c r="Q4357" i="4" s="1"/>
  <c r="P3728" i="4"/>
  <c r="Q3728" i="4" s="1"/>
  <c r="P20131" i="4"/>
  <c r="Q20131" i="4" s="1"/>
  <c r="P4998" i="4"/>
  <c r="Q4998" i="4" s="1"/>
  <c r="P386" i="4"/>
  <c r="Q386" i="4" s="1"/>
  <c r="P4997" i="4"/>
  <c r="Q4997" i="4" s="1"/>
  <c r="P808" i="4"/>
  <c r="Q808" i="4" s="1"/>
  <c r="P6625" i="4"/>
  <c r="Q6625" i="4" s="1"/>
  <c r="P6624" i="4"/>
  <c r="Q6624" i="4" s="1"/>
  <c r="P3727" i="4"/>
  <c r="Q3727" i="4" s="1"/>
  <c r="P20498" i="4"/>
  <c r="Q20498" i="4" s="1"/>
  <c r="P20278" i="4"/>
  <c r="Q20278" i="4" s="1"/>
  <c r="P9074" i="4"/>
  <c r="Q9074" i="4" s="1"/>
  <c r="P12398" i="4"/>
  <c r="Q12398" i="4" s="1"/>
  <c r="P359" i="4"/>
  <c r="Q359" i="4" s="1"/>
  <c r="P1026" i="4"/>
  <c r="Q1026" i="4" s="1"/>
  <c r="P738" i="4"/>
  <c r="Q738" i="4" s="1"/>
  <c r="P18288" i="4"/>
  <c r="Q18288" i="4" s="1"/>
  <c r="P1943" i="4"/>
  <c r="Q1943" i="4" s="1"/>
  <c r="P1025" i="4"/>
  <c r="Q1025" i="4" s="1"/>
  <c r="P16381" i="4"/>
  <c r="Q16381" i="4" s="1"/>
  <c r="P349" i="4"/>
  <c r="Q349" i="4" s="1"/>
  <c r="P13739" i="4"/>
  <c r="Q13739" i="4" s="1"/>
  <c r="P13738" i="4"/>
  <c r="Q13738" i="4" s="1"/>
  <c r="P4984" i="4"/>
  <c r="Q4984" i="4" s="1"/>
  <c r="P13737" i="4"/>
  <c r="Q13737" i="4" s="1"/>
  <c r="P9270" i="4"/>
  <c r="Q9270" i="4" s="1"/>
  <c r="P8139" i="4"/>
  <c r="Q8139" i="4" s="1"/>
  <c r="P12099" i="4"/>
  <c r="Q12099" i="4" s="1"/>
  <c r="P8138" i="4"/>
  <c r="Q8138" i="4" s="1"/>
  <c r="P2009" i="4"/>
  <c r="Q2009" i="4" s="1"/>
  <c r="P181" i="4"/>
  <c r="Q181" i="4" s="1"/>
  <c r="P20286" i="4"/>
  <c r="Q20286" i="4" s="1"/>
  <c r="P1128" i="4"/>
  <c r="Q1128" i="4" s="1"/>
  <c r="P4104" i="4"/>
  <c r="Q4104" i="4" s="1"/>
  <c r="P456" i="4"/>
  <c r="Q456" i="4" s="1"/>
  <c r="P404" i="4"/>
  <c r="Q404" i="4" s="1"/>
  <c r="P455" i="4"/>
  <c r="Q455" i="4" s="1"/>
  <c r="P1298" i="4"/>
  <c r="Q1298" i="4" s="1"/>
  <c r="P454" i="4"/>
  <c r="Q454" i="4" s="1"/>
  <c r="P171" i="4"/>
  <c r="Q171" i="4" s="1"/>
  <c r="P943" i="4"/>
  <c r="Q943" i="4" s="1"/>
  <c r="P219" i="4"/>
  <c r="Q219" i="4" s="1"/>
  <c r="P94" i="4"/>
  <c r="Q94" i="4" s="1"/>
  <c r="P140" i="4"/>
  <c r="Q140" i="4" s="1"/>
  <c r="P200" i="4"/>
  <c r="Q200" i="4" s="1"/>
  <c r="P80" i="4"/>
  <c r="Q80" i="4" s="1"/>
  <c r="P199" i="4"/>
  <c r="Q199" i="4" s="1"/>
  <c r="P300" i="4"/>
  <c r="Q300" i="4" s="1"/>
  <c r="P244" i="4"/>
  <c r="Q244" i="4" s="1"/>
  <c r="P332" i="4"/>
  <c r="Q332" i="4" s="1"/>
  <c r="P18382" i="4"/>
  <c r="Q18382" i="4" s="1"/>
  <c r="P12373" i="4"/>
  <c r="Q12373" i="4" s="1"/>
  <c r="P12372" i="4"/>
  <c r="Q12372" i="4" s="1"/>
  <c r="P6598" i="4"/>
  <c r="Q6598" i="4" s="1"/>
  <c r="P18317" i="4"/>
  <c r="Q18317" i="4" s="1"/>
  <c r="P18802" i="4"/>
  <c r="Q18802" i="4" s="1"/>
  <c r="P3309" i="4"/>
  <c r="Q3309" i="4" s="1"/>
  <c r="P1285" i="4"/>
  <c r="Q1285" i="4" s="1"/>
  <c r="P9986" i="4"/>
  <c r="Q9986" i="4" s="1"/>
  <c r="P17036" i="4"/>
  <c r="Q17036" i="4" s="1"/>
  <c r="P17035" i="4"/>
  <c r="Q17035" i="4" s="1"/>
  <c r="P17034" i="4"/>
  <c r="Q17034" i="4" s="1"/>
  <c r="P16811" i="4"/>
  <c r="Q16811" i="4" s="1"/>
  <c r="P16810" i="4"/>
  <c r="Q16810" i="4" s="1"/>
  <c r="P17384" i="4"/>
  <c r="Q17384" i="4" s="1"/>
  <c r="P17033" i="4"/>
  <c r="Q17033" i="4" s="1"/>
  <c r="P17688" i="4"/>
  <c r="Q17688" i="4" s="1"/>
  <c r="P17032" i="4"/>
  <c r="Q17032" i="4" s="1"/>
  <c r="P17383" i="4"/>
  <c r="Q17383" i="4" s="1"/>
  <c r="P17382" i="4"/>
  <c r="Q17382" i="4" s="1"/>
  <c r="P16809" i="4"/>
  <c r="Q16809" i="4" s="1"/>
  <c r="P17381" i="4"/>
  <c r="Q17381" i="4" s="1"/>
  <c r="P18029" i="4"/>
  <c r="Q18029" i="4" s="1"/>
  <c r="P16337" i="4"/>
  <c r="Q16337" i="4" s="1"/>
  <c r="P12360" i="4"/>
  <c r="Q12360" i="4" s="1"/>
  <c r="P15445" i="4"/>
  <c r="Q15445" i="4" s="1"/>
  <c r="P17380" i="4"/>
  <c r="Q17380" i="4" s="1"/>
  <c r="P16808" i="4"/>
  <c r="Q16808" i="4" s="1"/>
  <c r="P17379" i="4"/>
  <c r="Q17379" i="4" s="1"/>
  <c r="P17031" i="4"/>
  <c r="Q17031" i="4" s="1"/>
  <c r="P16862" i="4"/>
  <c r="Q16862" i="4" s="1"/>
  <c r="P16700" i="4"/>
  <c r="Q16700" i="4" s="1"/>
  <c r="P16651" i="4"/>
  <c r="Q16651" i="4" s="1"/>
  <c r="P6207" i="4"/>
  <c r="Q6207" i="4" s="1"/>
  <c r="P17044" i="4"/>
  <c r="Q17044" i="4" s="1"/>
  <c r="P17043" i="4"/>
  <c r="Q17043" i="4" s="1"/>
  <c r="P17042" i="4"/>
  <c r="Q17042" i="4" s="1"/>
  <c r="P17391" i="4"/>
  <c r="Q17391" i="4" s="1"/>
  <c r="P17695" i="4"/>
  <c r="Q17695" i="4" s="1"/>
  <c r="P14227" i="4"/>
  <c r="Q14227" i="4" s="1"/>
  <c r="P6206" i="4"/>
  <c r="Q6206" i="4" s="1"/>
  <c r="P20033" i="4"/>
  <c r="Q20033" i="4" s="1"/>
  <c r="P8544" i="4"/>
  <c r="Q8544" i="4" s="1"/>
  <c r="P8543" i="4"/>
  <c r="Q8543" i="4" s="1"/>
  <c r="P4402" i="4"/>
  <c r="Q4402" i="4" s="1"/>
  <c r="P5408" i="4"/>
  <c r="Q5408" i="4" s="1"/>
  <c r="P4401" i="4"/>
  <c r="Q4401" i="4" s="1"/>
  <c r="P5407" i="4"/>
  <c r="Q5407" i="4" s="1"/>
  <c r="P20069" i="4"/>
  <c r="Q20069" i="4" s="1"/>
  <c r="P20068" i="4"/>
  <c r="Q20068" i="4" s="1"/>
  <c r="P193" i="4"/>
  <c r="Q193" i="4" s="1"/>
  <c r="P19511" i="4"/>
  <c r="Q19511" i="4" s="1"/>
  <c r="P19510" i="4"/>
  <c r="Q19510" i="4" s="1"/>
  <c r="P10478" i="4"/>
  <c r="Q10478" i="4" s="1"/>
  <c r="P5839" i="4"/>
  <c r="Q5839" i="4" s="1"/>
  <c r="P5838" i="4"/>
  <c r="Q5838" i="4" s="1"/>
  <c r="P8542" i="4"/>
  <c r="Q8542" i="4" s="1"/>
  <c r="P10477" i="4"/>
  <c r="Q10477" i="4" s="1"/>
  <c r="P8021" i="4"/>
  <c r="Q8021" i="4" s="1"/>
  <c r="P4855" i="4"/>
  <c r="Q4855" i="4" s="1"/>
  <c r="P5837" i="4"/>
  <c r="Q5837" i="4" s="1"/>
  <c r="P5836" i="4"/>
  <c r="Q5836" i="4" s="1"/>
  <c r="P5835" i="4"/>
  <c r="Q5835" i="4" s="1"/>
  <c r="P5834" i="4"/>
  <c r="Q5834" i="4" s="1"/>
  <c r="P10476" i="4"/>
  <c r="Q10476" i="4" s="1"/>
  <c r="P10475" i="4"/>
  <c r="Q10475" i="4" s="1"/>
  <c r="P10474" i="4"/>
  <c r="Q10474" i="4" s="1"/>
  <c r="P10473" i="4"/>
  <c r="Q10473" i="4" s="1"/>
  <c r="P1253" i="4"/>
  <c r="Q1253" i="4" s="1"/>
  <c r="P1252" i="4"/>
  <c r="Q1252" i="4" s="1"/>
  <c r="P6205" i="4"/>
  <c r="Q6205" i="4" s="1"/>
  <c r="P3025" i="4"/>
  <c r="Q3025" i="4" s="1"/>
  <c r="P1548" i="4"/>
  <c r="Q1548" i="4" s="1"/>
  <c r="P6204" i="4"/>
  <c r="Q6204" i="4" s="1"/>
  <c r="P8541" i="4"/>
  <c r="Q8541" i="4" s="1"/>
  <c r="P8540" i="4"/>
  <c r="Q8540" i="4" s="1"/>
  <c r="P20159" i="4"/>
  <c r="Q20159" i="4" s="1"/>
  <c r="P10472" i="4"/>
  <c r="Q10472" i="4" s="1"/>
  <c r="P8020" i="4"/>
  <c r="Q8020" i="4" s="1"/>
  <c r="P8019" i="4"/>
  <c r="Q8019" i="4" s="1"/>
  <c r="P18812" i="4"/>
  <c r="Q18812" i="4" s="1"/>
  <c r="P1251" i="4"/>
  <c r="Q1251" i="4" s="1"/>
  <c r="P20602" i="4"/>
  <c r="Q20602" i="4" s="1"/>
  <c r="P248" i="4"/>
  <c r="Q248" i="4" s="1"/>
  <c r="P10471" i="4"/>
  <c r="Q10471" i="4" s="1"/>
  <c r="P8018" i="4"/>
  <c r="Q8018" i="4" s="1"/>
  <c r="P8017" i="4"/>
  <c r="Q8017" i="4" s="1"/>
  <c r="P18811" i="4"/>
  <c r="Q18811" i="4" s="1"/>
  <c r="P83" i="4"/>
  <c r="Q83" i="4" s="1"/>
  <c r="P10470" i="4"/>
  <c r="Q10470" i="4" s="1"/>
  <c r="P20032" i="4"/>
  <c r="Q20032" i="4" s="1"/>
  <c r="P3803" i="4"/>
  <c r="Q3803" i="4" s="1"/>
  <c r="P8016" i="4"/>
  <c r="Q8016" i="4" s="1"/>
  <c r="P4854" i="4"/>
  <c r="Q4854" i="4" s="1"/>
  <c r="P4853" i="4"/>
  <c r="Q4853" i="4" s="1"/>
  <c r="P12685" i="4"/>
  <c r="Q12685" i="4" s="1"/>
  <c r="P4852" i="4"/>
  <c r="Q4852" i="4" s="1"/>
  <c r="P20102" i="4"/>
  <c r="Q20102" i="4" s="1"/>
  <c r="P19352" i="4"/>
  <c r="Q19352" i="4" s="1"/>
  <c r="P12298" i="4"/>
  <c r="Q12298" i="4" s="1"/>
  <c r="P12297" i="4"/>
  <c r="Q12297" i="4" s="1"/>
  <c r="P12296" i="4"/>
  <c r="Q12296" i="4" s="1"/>
  <c r="P12684" i="4"/>
  <c r="Q12684" i="4" s="1"/>
  <c r="P8293" i="4"/>
  <c r="Q8293" i="4" s="1"/>
  <c r="P4851" i="4"/>
  <c r="Q4851" i="4" s="1"/>
  <c r="P7047" i="4"/>
  <c r="Q7047" i="4" s="1"/>
  <c r="P11823" i="4"/>
  <c r="Q11823" i="4" s="1"/>
  <c r="P3946" i="4"/>
  <c r="Q3946" i="4" s="1"/>
  <c r="P7046" i="4"/>
  <c r="Q7046" i="4" s="1"/>
  <c r="P8015" i="4"/>
  <c r="Q8015" i="4" s="1"/>
  <c r="P8014" i="4"/>
  <c r="Q8014" i="4" s="1"/>
  <c r="P3658" i="4"/>
  <c r="Q3658" i="4" s="1"/>
  <c r="P4435" i="4"/>
  <c r="Q4435" i="4" s="1"/>
  <c r="P8539" i="4"/>
  <c r="Q8539" i="4" s="1"/>
  <c r="P8538" i="4"/>
  <c r="Q8538" i="4" s="1"/>
  <c r="P296" i="4"/>
  <c r="Q296" i="4" s="1"/>
  <c r="P3657" i="4"/>
  <c r="Q3657" i="4" s="1"/>
  <c r="P3156" i="4"/>
  <c r="Q3156" i="4" s="1"/>
  <c r="P4850" i="4"/>
  <c r="Q4850" i="4" s="1"/>
  <c r="P12295" i="4"/>
  <c r="Q12295" i="4" s="1"/>
  <c r="P2135" i="4"/>
  <c r="Q2135" i="4" s="1"/>
  <c r="P4168" i="4"/>
  <c r="Q4168" i="4" s="1"/>
  <c r="P7540" i="4"/>
  <c r="Q7540" i="4" s="1"/>
  <c r="P4849" i="4"/>
  <c r="Q4849" i="4" s="1"/>
  <c r="P2732" i="4"/>
  <c r="Q2732" i="4" s="1"/>
  <c r="P2134" i="4"/>
  <c r="Q2134" i="4" s="1"/>
  <c r="P7539" i="4"/>
  <c r="Q7539" i="4" s="1"/>
  <c r="P8998" i="4"/>
  <c r="Q8998" i="4" s="1"/>
  <c r="P12683" i="4"/>
  <c r="Q12683" i="4" s="1"/>
  <c r="P1070" i="4"/>
  <c r="Q1070" i="4" s="1"/>
  <c r="P3656" i="4"/>
  <c r="Q3656" i="4" s="1"/>
  <c r="P2133" i="4"/>
  <c r="Q2133" i="4" s="1"/>
  <c r="P6526" i="4"/>
  <c r="Q6526" i="4" s="1"/>
  <c r="P5585" i="4"/>
  <c r="Q5585" i="4" s="1"/>
  <c r="P6525" i="4"/>
  <c r="Q6525" i="4" s="1"/>
  <c r="P8997" i="4"/>
  <c r="Q8997" i="4" s="1"/>
  <c r="P5584" i="4"/>
  <c r="Q5584" i="4" s="1"/>
  <c r="P4848" i="4"/>
  <c r="Q4848" i="4" s="1"/>
  <c r="P2047" i="4"/>
  <c r="Q2047" i="4" s="1"/>
  <c r="P3390" i="4"/>
  <c r="Q3390" i="4" s="1"/>
  <c r="P17041" i="4"/>
  <c r="Q17041" i="4" s="1"/>
  <c r="P18331" i="4"/>
  <c r="Q18331" i="4" s="1"/>
  <c r="P17390" i="4"/>
  <c r="Q17390" i="4" s="1"/>
  <c r="P16818" i="4"/>
  <c r="Q16818" i="4" s="1"/>
  <c r="P8537" i="4"/>
  <c r="Q8537" i="4" s="1"/>
  <c r="P12682" i="4"/>
  <c r="Q12682" i="4" s="1"/>
  <c r="P15395" i="4"/>
  <c r="Q15395" i="4" s="1"/>
  <c r="P16722" i="4"/>
  <c r="Q16722" i="4" s="1"/>
  <c r="P19351" i="4"/>
  <c r="Q19351" i="4" s="1"/>
  <c r="P20453" i="4"/>
  <c r="Q20453" i="4" s="1"/>
  <c r="P7045" i="4"/>
  <c r="Q7045" i="4" s="1"/>
  <c r="P19789" i="4"/>
  <c r="Q19789" i="4" s="1"/>
  <c r="P1956" i="4"/>
  <c r="Q1956" i="4" s="1"/>
  <c r="P1024" i="4"/>
  <c r="Q1024" i="4" s="1"/>
  <c r="P7538" i="4"/>
  <c r="Q7538" i="4" s="1"/>
  <c r="P1855" i="4"/>
  <c r="Q1855" i="4" s="1"/>
  <c r="P20303" i="4"/>
  <c r="Q20303" i="4" s="1"/>
  <c r="P18166" i="4"/>
  <c r="Q18166" i="4" s="1"/>
  <c r="P4013" i="4"/>
  <c r="Q4013" i="4" s="1"/>
  <c r="P4012" i="4"/>
  <c r="Q4012" i="4" s="1"/>
  <c r="P446" i="4"/>
  <c r="Q446" i="4" s="1"/>
  <c r="P4847" i="4"/>
  <c r="Q4847" i="4" s="1"/>
  <c r="P10469" i="4"/>
  <c r="Q10469" i="4" s="1"/>
  <c r="P2800" i="4"/>
  <c r="Q2800" i="4" s="1"/>
  <c r="P910" i="4"/>
  <c r="Q910" i="4" s="1"/>
  <c r="P445" i="4"/>
  <c r="Q445" i="4" s="1"/>
  <c r="P90" i="4"/>
  <c r="Q90" i="4" s="1"/>
  <c r="P3024" i="4"/>
  <c r="Q3024" i="4" s="1"/>
  <c r="P1955" i="4"/>
  <c r="Q1955" i="4" s="1"/>
  <c r="P258" i="4"/>
  <c r="Q258" i="4" s="1"/>
  <c r="P392" i="4"/>
  <c r="Q392" i="4" s="1"/>
  <c r="P10442" i="4"/>
  <c r="Q10442" i="4" s="1"/>
  <c r="P10441" i="4"/>
  <c r="Q10441" i="4" s="1"/>
  <c r="P6829" i="4"/>
  <c r="Q6829" i="4" s="1"/>
  <c r="P9882" i="4"/>
  <c r="Q9882" i="4" s="1"/>
  <c r="P19763" i="4"/>
  <c r="Q19763" i="4" s="1"/>
  <c r="P5912" i="4"/>
  <c r="Q5912" i="4" s="1"/>
  <c r="P18969" i="4"/>
  <c r="Q18969" i="4" s="1"/>
  <c r="P5337" i="4"/>
  <c r="Q5337" i="4" s="1"/>
  <c r="P18968" i="4"/>
  <c r="Q18968" i="4" s="1"/>
  <c r="P20266" i="4"/>
  <c r="Q20266" i="4" s="1"/>
  <c r="P20314" i="4"/>
  <c r="Q20314" i="4" s="1"/>
  <c r="P19408" i="4"/>
  <c r="Q19408" i="4" s="1"/>
  <c r="P19524" i="4"/>
  <c r="Q19524" i="4" s="1"/>
  <c r="P20199" i="4"/>
  <c r="Q20199" i="4" s="1"/>
  <c r="P19407" i="4"/>
  <c r="Q19407" i="4" s="1"/>
  <c r="P14694" i="4"/>
  <c r="Q14694" i="4" s="1"/>
  <c r="P9104" i="4"/>
  <c r="Q9104" i="4" s="1"/>
  <c r="P7002" i="4"/>
  <c r="Q7002" i="4" s="1"/>
  <c r="P7001" i="4"/>
  <c r="Q7001" i="4" s="1"/>
  <c r="P13646" i="4"/>
  <c r="Q13646" i="4" s="1"/>
  <c r="P13645" i="4"/>
  <c r="Q13645" i="4" s="1"/>
  <c r="P16209" i="4"/>
  <c r="Q16209" i="4" s="1"/>
  <c r="P11925" i="4"/>
  <c r="Q11925" i="4" s="1"/>
  <c r="P10426" i="4"/>
  <c r="Q10426" i="4" s="1"/>
  <c r="P7957" i="4"/>
  <c r="Q7957" i="4" s="1"/>
  <c r="P3587" i="4"/>
  <c r="Q3587" i="4" s="1"/>
  <c r="P1418" i="4"/>
  <c r="Q1418" i="4" s="1"/>
  <c r="P12637" i="4"/>
  <c r="Q12637" i="4" s="1"/>
  <c r="P12636" i="4"/>
  <c r="Q12636" i="4" s="1"/>
  <c r="P15368" i="4"/>
  <c r="Q15368" i="4" s="1"/>
  <c r="P15367" i="4"/>
  <c r="Q15367" i="4" s="1"/>
  <c r="P4803" i="4"/>
  <c r="Q4803" i="4" s="1"/>
  <c r="P19275" i="4"/>
  <c r="Q19275" i="4" s="1"/>
  <c r="P18694" i="4"/>
  <c r="Q18694" i="4" s="1"/>
  <c r="P19274" i="4"/>
  <c r="Q19274" i="4" s="1"/>
  <c r="P18693" i="4"/>
  <c r="Q18693" i="4" s="1"/>
  <c r="P10383" i="4"/>
  <c r="Q10383" i="4" s="1"/>
  <c r="P9196" i="4"/>
  <c r="Q9196" i="4" s="1"/>
  <c r="P7323" i="4"/>
  <c r="Q7323" i="4" s="1"/>
  <c r="P7322" i="4"/>
  <c r="Q7322" i="4" s="1"/>
  <c r="P12926" i="4"/>
  <c r="Q12926" i="4" s="1"/>
  <c r="P14621" i="4"/>
  <c r="Q14621" i="4" s="1"/>
  <c r="P7321" i="4"/>
  <c r="Q7321" i="4" s="1"/>
  <c r="P15840" i="4"/>
  <c r="Q15840" i="4" s="1"/>
  <c r="P15839" i="4"/>
  <c r="Q15839" i="4" s="1"/>
  <c r="P4335" i="4"/>
  <c r="Q4335" i="4" s="1"/>
  <c r="P14620" i="4"/>
  <c r="Q14620" i="4" s="1"/>
  <c r="P12925" i="4"/>
  <c r="Q12925" i="4" s="1"/>
  <c r="P12924" i="4"/>
  <c r="Q12924" i="4" s="1"/>
  <c r="P14619" i="4"/>
  <c r="Q14619" i="4" s="1"/>
  <c r="P14618" i="4"/>
  <c r="Q14618" i="4" s="1"/>
  <c r="P10382" i="4"/>
  <c r="Q10382" i="4" s="1"/>
  <c r="P14617" i="4"/>
  <c r="Q14617" i="4" s="1"/>
  <c r="P10381" i="4"/>
  <c r="Q10381" i="4" s="1"/>
  <c r="P4334" i="4"/>
  <c r="Q4334" i="4" s="1"/>
  <c r="P8633" i="4"/>
  <c r="Q8633" i="4" s="1"/>
  <c r="P10368" i="4"/>
  <c r="Q10368" i="4" s="1"/>
  <c r="P6117" i="4"/>
  <c r="Q6117" i="4" s="1"/>
  <c r="P425" i="4"/>
  <c r="Q425" i="4" s="1"/>
  <c r="P20321" i="4"/>
  <c r="Q20321" i="4" s="1"/>
  <c r="P18381" i="4"/>
  <c r="Q18381" i="4" s="1"/>
  <c r="P18380" i="4"/>
  <c r="Q18380" i="4" s="1"/>
  <c r="P17053" i="4"/>
  <c r="Q17053" i="4" s="1"/>
  <c r="P10947" i="4"/>
  <c r="Q10947" i="4" s="1"/>
  <c r="P4741" i="4"/>
  <c r="Q4741" i="4" s="1"/>
  <c r="P501" i="4"/>
  <c r="Q501" i="4" s="1"/>
  <c r="P2666" i="4"/>
  <c r="Q2666" i="4" s="1"/>
  <c r="P864" i="4"/>
  <c r="Q864" i="4" s="1"/>
  <c r="P2665" i="4"/>
  <c r="Q2665" i="4" s="1"/>
  <c r="P3514" i="4"/>
  <c r="Q3514" i="4" s="1"/>
  <c r="P743" i="4"/>
  <c r="Q743" i="4" s="1"/>
  <c r="P924" i="4"/>
  <c r="Q924" i="4" s="1"/>
  <c r="P135" i="4"/>
  <c r="Q135" i="4" s="1"/>
  <c r="P247" i="4"/>
  <c r="Q247" i="4" s="1"/>
  <c r="P7984" i="4"/>
  <c r="Q7984" i="4" s="1"/>
  <c r="P7983" i="4"/>
  <c r="Q7983" i="4" s="1"/>
  <c r="P7982" i="4"/>
  <c r="Q7982" i="4" s="1"/>
  <c r="P6492" i="4"/>
  <c r="Q6492" i="4" s="1"/>
  <c r="P12241" i="4"/>
  <c r="Q12241" i="4" s="1"/>
  <c r="P12240" i="4"/>
  <c r="Q12240" i="4" s="1"/>
  <c r="P7981" i="4"/>
  <c r="Q7981" i="4" s="1"/>
  <c r="P7980" i="4"/>
  <c r="Q7980" i="4" s="1"/>
  <c r="P15106" i="4"/>
  <c r="Q15106" i="4" s="1"/>
  <c r="P12239" i="4"/>
  <c r="Q12239" i="4" s="1"/>
  <c r="P12238" i="4"/>
  <c r="Q12238" i="4" s="1"/>
  <c r="P15105" i="4"/>
  <c r="Q15105" i="4" s="1"/>
  <c r="P12237" i="4"/>
  <c r="Q12237" i="4" s="1"/>
  <c r="P9881" i="4"/>
  <c r="Q9881" i="4" s="1"/>
  <c r="P15104" i="4"/>
  <c r="Q15104" i="4" s="1"/>
  <c r="P15103" i="4"/>
  <c r="Q15103" i="4" s="1"/>
  <c r="P16268" i="4"/>
  <c r="Q16268" i="4" s="1"/>
  <c r="P8433" i="4"/>
  <c r="Q8433" i="4" s="1"/>
  <c r="P20711" i="4"/>
  <c r="Q20711" i="4" s="1"/>
  <c r="P20641" i="4"/>
  <c r="Q20641" i="4" s="1"/>
  <c r="P17811" i="4"/>
  <c r="Q17811" i="4" s="1"/>
  <c r="P17325" i="4"/>
  <c r="Q17325" i="4" s="1"/>
  <c r="P4704" i="4"/>
  <c r="Q4704" i="4" s="1"/>
  <c r="P6857" i="4"/>
  <c r="Q6857" i="4" s="1"/>
  <c r="P10328" i="4"/>
  <c r="Q10328" i="4" s="1"/>
  <c r="P10327" i="4"/>
  <c r="Q10327" i="4" s="1"/>
  <c r="P12583" i="4"/>
  <c r="Q12583" i="4" s="1"/>
  <c r="P9425" i="4"/>
  <c r="Q9425" i="4" s="1"/>
  <c r="P3889" i="4"/>
  <c r="Q3889" i="4" s="1"/>
  <c r="P5601" i="4"/>
  <c r="Q5601" i="4" s="1"/>
  <c r="P4703" i="4"/>
  <c r="Q4703" i="4" s="1"/>
  <c r="P10326" i="4"/>
  <c r="Q10326" i="4" s="1"/>
  <c r="P5600" i="4"/>
  <c r="Q5600" i="4" s="1"/>
  <c r="P8341" i="4"/>
  <c r="Q8341" i="4" s="1"/>
  <c r="P8340" i="4"/>
  <c r="Q8340" i="4" s="1"/>
  <c r="P6856" i="4"/>
  <c r="Q6856" i="4" s="1"/>
  <c r="P8339" i="4"/>
  <c r="Q8339" i="4" s="1"/>
  <c r="P6855" i="4"/>
  <c r="Q6855" i="4" s="1"/>
  <c r="P15299" i="4"/>
  <c r="Q15299" i="4" s="1"/>
  <c r="P4702" i="4"/>
  <c r="Q4702" i="4" s="1"/>
  <c r="P5599" i="4"/>
  <c r="Q5599" i="4" s="1"/>
  <c r="P5598" i="4"/>
  <c r="Q5598" i="4" s="1"/>
  <c r="P8338" i="4"/>
  <c r="Q8338" i="4" s="1"/>
  <c r="P4701" i="4"/>
  <c r="Q4701" i="4" s="1"/>
  <c r="P4700" i="4"/>
  <c r="Q4700" i="4" s="1"/>
  <c r="P2257" i="4"/>
  <c r="Q2257" i="4" s="1"/>
  <c r="P2541" i="4"/>
  <c r="Q2541" i="4" s="1"/>
  <c r="P6349" i="4"/>
  <c r="Q6349" i="4" s="1"/>
  <c r="P4281" i="4"/>
  <c r="Q4281" i="4" s="1"/>
  <c r="P10885" i="4"/>
  <c r="Q10885" i="4" s="1"/>
  <c r="P9120" i="4"/>
  <c r="Q9120" i="4" s="1"/>
  <c r="P8072" i="4"/>
  <c r="Q8072" i="4" s="1"/>
  <c r="P10305" i="4"/>
  <c r="Q10305" i="4" s="1"/>
  <c r="P11480" i="4"/>
  <c r="Q11480" i="4" s="1"/>
  <c r="P11479" i="4"/>
  <c r="Q11479" i="4" s="1"/>
  <c r="P9119" i="4"/>
  <c r="Q9119" i="4" s="1"/>
  <c r="P14531" i="4"/>
  <c r="Q14531" i="4" s="1"/>
  <c r="P5768" i="4"/>
  <c r="Q5768" i="4" s="1"/>
  <c r="P11478" i="4"/>
  <c r="Q11478" i="4" s="1"/>
  <c r="P3762" i="4"/>
  <c r="Q3762" i="4" s="1"/>
  <c r="P11477" i="4"/>
  <c r="Q11477" i="4" s="1"/>
  <c r="P2082" i="4"/>
  <c r="Q2082" i="4" s="1"/>
  <c r="P8722" i="4"/>
  <c r="Q8722" i="4" s="1"/>
  <c r="P20515" i="4"/>
  <c r="Q20515" i="4" s="1"/>
  <c r="P10204" i="4"/>
  <c r="Q10204" i="4" s="1"/>
  <c r="P3616" i="4"/>
  <c r="Q3616" i="4" s="1"/>
  <c r="P7635" i="4"/>
  <c r="Q7635" i="4" s="1"/>
  <c r="P2799" i="4"/>
  <c r="Q2799" i="4" s="1"/>
  <c r="P177" i="4"/>
  <c r="Q177" i="4" s="1"/>
  <c r="P1160" i="4"/>
  <c r="Q1160" i="4" s="1"/>
  <c r="P400" i="4"/>
  <c r="Q400" i="4" s="1"/>
  <c r="P540" i="4"/>
  <c r="Q540" i="4" s="1"/>
  <c r="P17967" i="4"/>
  <c r="Q17967" i="4" s="1"/>
  <c r="P10203" i="4"/>
  <c r="Q10203" i="4" s="1"/>
  <c r="P9563" i="4"/>
  <c r="Q9563" i="4" s="1"/>
  <c r="P9562" i="4"/>
  <c r="Q9562" i="4" s="1"/>
  <c r="P9561" i="4"/>
  <c r="Q9561" i="4" s="1"/>
  <c r="P9560" i="4"/>
  <c r="Q9560" i="4" s="1"/>
  <c r="P12014" i="4"/>
  <c r="Q12014" i="4" s="1"/>
  <c r="P8664" i="4"/>
  <c r="Q8664" i="4" s="1"/>
  <c r="P15903" i="4"/>
  <c r="Q15903" i="4" s="1"/>
  <c r="P13305" i="4"/>
  <c r="Q13305" i="4" s="1"/>
  <c r="P7634" i="4"/>
  <c r="Q7634" i="4" s="1"/>
  <c r="P4063" i="4"/>
  <c r="Q4063" i="4" s="1"/>
  <c r="P7633" i="4"/>
  <c r="Q7633" i="4" s="1"/>
  <c r="P19577" i="4"/>
  <c r="Q19577" i="4" s="1"/>
  <c r="P8663" i="4"/>
  <c r="Q8663" i="4" s="1"/>
  <c r="P19576" i="4"/>
  <c r="Q19576" i="4" s="1"/>
  <c r="P1821" i="4"/>
  <c r="Q1821" i="4" s="1"/>
  <c r="P7632" i="4"/>
  <c r="Q7632" i="4" s="1"/>
  <c r="P539" i="4"/>
  <c r="Q539" i="4" s="1"/>
  <c r="P20345" i="4"/>
  <c r="Q20345" i="4" s="1"/>
  <c r="P10202" i="4"/>
  <c r="Q10202" i="4" s="1"/>
  <c r="P1980" i="4"/>
  <c r="Q1980" i="4" s="1"/>
  <c r="P1820" i="4"/>
  <c r="Q1820" i="4" s="1"/>
  <c r="P1159" i="4"/>
  <c r="Q1159" i="4" s="1"/>
  <c r="P2798" i="4"/>
  <c r="Q2798" i="4" s="1"/>
  <c r="P11747" i="4"/>
  <c r="Q11747" i="4" s="1"/>
  <c r="P1819" i="4"/>
  <c r="Q1819" i="4" s="1"/>
  <c r="P20344" i="4"/>
  <c r="Q20344" i="4" s="1"/>
  <c r="P351" i="4"/>
  <c r="Q351" i="4" s="1"/>
  <c r="P5986" i="4"/>
  <c r="Q5986" i="4" s="1"/>
  <c r="P13304" i="4"/>
  <c r="Q13304" i="4" s="1"/>
  <c r="P19575" i="4"/>
  <c r="Q19575" i="4" s="1"/>
  <c r="P17966" i="4"/>
  <c r="Q17966" i="4" s="1"/>
  <c r="P6961" i="4"/>
  <c r="Q6961" i="4" s="1"/>
  <c r="P1611" i="4"/>
  <c r="Q1611" i="4" s="1"/>
  <c r="P2797" i="4"/>
  <c r="Q2797" i="4" s="1"/>
  <c r="P601" i="4"/>
  <c r="Q601" i="4" s="1"/>
  <c r="P5985" i="4"/>
  <c r="Q5985" i="4" s="1"/>
  <c r="P443" i="4"/>
  <c r="Q443" i="4" s="1"/>
  <c r="P1610" i="4"/>
  <c r="Q1610" i="4" s="1"/>
  <c r="P2028" i="4"/>
  <c r="Q2028" i="4" s="1"/>
  <c r="P1818" i="4"/>
  <c r="Q1818" i="4" s="1"/>
  <c r="P20070" i="4"/>
  <c r="Q20070" i="4" s="1"/>
  <c r="P19765" i="4"/>
  <c r="Q19765" i="4" s="1"/>
  <c r="P19764" i="4"/>
  <c r="Q19764" i="4" s="1"/>
  <c r="P14480" i="4"/>
  <c r="Q14480" i="4" s="1"/>
  <c r="P14479" i="4"/>
  <c r="Q14479" i="4" s="1"/>
  <c r="P14478" i="4"/>
  <c r="Q14478" i="4" s="1"/>
  <c r="P15777" i="4"/>
  <c r="Q15777" i="4" s="1"/>
  <c r="P15776" i="4"/>
  <c r="Q15776" i="4" s="1"/>
  <c r="P2726" i="4"/>
  <c r="Q2726" i="4" s="1"/>
  <c r="P1699" i="4"/>
  <c r="Q1699" i="4" s="1"/>
  <c r="P8227" i="4"/>
  <c r="Q8227" i="4" s="1"/>
  <c r="P8226" i="4"/>
  <c r="Q8226" i="4" s="1"/>
  <c r="P20163" i="4"/>
  <c r="Q20163" i="4" s="1"/>
  <c r="P8225" i="4"/>
  <c r="Q8225" i="4" s="1"/>
  <c r="P10169" i="4"/>
  <c r="Q10169" i="4" s="1"/>
  <c r="P10168" i="4"/>
  <c r="Q10168" i="4" s="1"/>
  <c r="P10167" i="4"/>
  <c r="Q10167" i="4" s="1"/>
  <c r="P10166" i="4"/>
  <c r="Q10166" i="4" s="1"/>
  <c r="P10165" i="4"/>
  <c r="Q10165" i="4" s="1"/>
  <c r="P10164" i="4"/>
  <c r="Q10164" i="4" s="1"/>
  <c r="P10163" i="4"/>
  <c r="Q10163" i="4" s="1"/>
  <c r="P10162" i="4"/>
  <c r="Q10162" i="4" s="1"/>
  <c r="P2676" i="4"/>
  <c r="Q2676" i="4" s="1"/>
  <c r="P8224" i="4"/>
  <c r="Q8224" i="4" s="1"/>
  <c r="P3173" i="4"/>
  <c r="Q3173" i="4" s="1"/>
  <c r="P8223" i="4"/>
  <c r="Q8223" i="4" s="1"/>
  <c r="P8222" i="4"/>
  <c r="Q8222" i="4" s="1"/>
  <c r="P18900" i="4"/>
  <c r="Q18900" i="4" s="1"/>
  <c r="P19874" i="4"/>
  <c r="Q19874" i="4" s="1"/>
  <c r="P19873" i="4"/>
  <c r="Q19873" i="4" s="1"/>
  <c r="P5822" i="4"/>
  <c r="Q5822" i="4" s="1"/>
  <c r="P8642" i="4"/>
  <c r="Q8642" i="4" s="1"/>
  <c r="P7601" i="4"/>
  <c r="Q7601" i="4" s="1"/>
  <c r="P7309" i="4"/>
  <c r="Q7309" i="4" s="1"/>
  <c r="P7600" i="4"/>
  <c r="Q7600" i="4" s="1"/>
  <c r="P19474" i="4"/>
  <c r="Q19474" i="4" s="1"/>
  <c r="P6934" i="4"/>
  <c r="Q6934" i="4" s="1"/>
  <c r="P6229" i="4"/>
  <c r="Q6229" i="4" s="1"/>
  <c r="P6933" i="4"/>
  <c r="Q6933" i="4" s="1"/>
  <c r="P5364" i="4"/>
  <c r="Q5364" i="4" s="1"/>
  <c r="P3592" i="4"/>
  <c r="Q3592" i="4" s="1"/>
  <c r="P3591" i="4"/>
  <c r="Q3591" i="4" s="1"/>
  <c r="P6932" i="4"/>
  <c r="Q6932" i="4" s="1"/>
  <c r="P10150" i="4"/>
  <c r="Q10150" i="4" s="1"/>
  <c r="P19473" i="4"/>
  <c r="Q19473" i="4" s="1"/>
  <c r="P6931" i="4"/>
  <c r="Q6931" i="4" s="1"/>
  <c r="P6228" i="4"/>
  <c r="Q6228" i="4" s="1"/>
  <c r="P6930" i="4"/>
  <c r="Q6930" i="4" s="1"/>
  <c r="P5363" i="4"/>
  <c r="Q5363" i="4" s="1"/>
  <c r="P3590" i="4"/>
  <c r="Q3590" i="4" s="1"/>
  <c r="P3589" i="4"/>
  <c r="Q3589" i="4" s="1"/>
  <c r="P6929" i="4"/>
  <c r="Q6929" i="4" s="1"/>
  <c r="P10149" i="4"/>
  <c r="Q10149" i="4" s="1"/>
  <c r="P16935" i="4"/>
  <c r="Q16935" i="4" s="1"/>
  <c r="P10748" i="4"/>
  <c r="Q10748" i="4" s="1"/>
  <c r="P8641" i="4"/>
  <c r="Q8641" i="4" s="1"/>
  <c r="P15897" i="4"/>
  <c r="Q15897" i="4" s="1"/>
  <c r="P17349" i="4"/>
  <c r="Q17349" i="4" s="1"/>
  <c r="P16515" i="4"/>
  <c r="Q16515" i="4" s="1"/>
  <c r="P287" i="4"/>
  <c r="Q287" i="4" s="1"/>
  <c r="P19339" i="4"/>
  <c r="Q19339" i="4" s="1"/>
  <c r="P1968" i="4"/>
  <c r="Q1968" i="4" s="1"/>
  <c r="P3779" i="4"/>
  <c r="Q3779" i="4" s="1"/>
  <c r="P14848" i="4"/>
  <c r="Q14848" i="4" s="1"/>
  <c r="P14464" i="4"/>
  <c r="Q14464" i="4" s="1"/>
  <c r="P14463" i="4"/>
  <c r="Q14463" i="4" s="1"/>
  <c r="P14462" i="4"/>
  <c r="Q14462" i="4" s="1"/>
  <c r="P807" i="4"/>
  <c r="Q807" i="4" s="1"/>
  <c r="P806" i="4"/>
  <c r="Q806" i="4" s="1"/>
  <c r="P3098" i="4"/>
  <c r="Q3098" i="4" s="1"/>
  <c r="P3097" i="4"/>
  <c r="Q3097" i="4" s="1"/>
  <c r="P1547" i="4"/>
  <c r="Q1547" i="4" s="1"/>
  <c r="P2193" i="4"/>
  <c r="Q2193" i="4" s="1"/>
  <c r="P6623" i="4"/>
  <c r="Q6623" i="4" s="1"/>
  <c r="P3096" i="4"/>
  <c r="Q3096" i="4" s="1"/>
  <c r="P1546" i="4"/>
  <c r="Q1546" i="4" s="1"/>
  <c r="P1545" i="4"/>
  <c r="Q1545" i="4" s="1"/>
  <c r="P4509" i="4"/>
  <c r="Q4509" i="4" s="1"/>
  <c r="P3095" i="4"/>
  <c r="Q3095" i="4" s="1"/>
  <c r="P3094" i="4"/>
  <c r="Q3094" i="4" s="1"/>
  <c r="P2192" i="4"/>
  <c r="Q2192" i="4" s="1"/>
  <c r="P4508" i="4"/>
  <c r="Q4508" i="4" s="1"/>
  <c r="P138" i="4"/>
  <c r="Q138" i="4" s="1"/>
  <c r="P15481" i="4"/>
  <c r="Q15481" i="4" s="1"/>
  <c r="P16625" i="4"/>
  <c r="Q16625" i="4" s="1"/>
  <c r="P329" i="4"/>
  <c r="Q329" i="4" s="1"/>
  <c r="P2191" i="4"/>
  <c r="Q2191" i="4" s="1"/>
  <c r="P485" i="4"/>
  <c r="Q485" i="4" s="1"/>
  <c r="P20685" i="4"/>
  <c r="Q20685" i="4" s="1"/>
  <c r="P137" i="4"/>
  <c r="Q137" i="4" s="1"/>
  <c r="P14461" i="4"/>
  <c r="Q14461" i="4" s="1"/>
  <c r="P2448" i="4"/>
  <c r="Q2448" i="4" s="1"/>
  <c r="P4507" i="4"/>
  <c r="Q4507" i="4" s="1"/>
  <c r="P621" i="4"/>
  <c r="Q621" i="4" s="1"/>
  <c r="P2190" i="4"/>
  <c r="Q2190" i="4" s="1"/>
  <c r="P20713" i="4"/>
  <c r="Q20713" i="4" s="1"/>
  <c r="P20633" i="4"/>
  <c r="Q20633" i="4" s="1"/>
  <c r="P1010" i="4"/>
  <c r="Q1010" i="4" s="1"/>
  <c r="P620" i="4"/>
  <c r="Q620" i="4" s="1"/>
  <c r="P18432" i="4"/>
  <c r="Q18432" i="4" s="1"/>
  <c r="P16066" i="4"/>
  <c r="Q16066" i="4" s="1"/>
  <c r="P11351" i="4"/>
  <c r="Q11351" i="4" s="1"/>
  <c r="P18943" i="4"/>
  <c r="Q18943" i="4" s="1"/>
  <c r="P18549" i="4"/>
  <c r="Q18549" i="4" s="1"/>
  <c r="P7631" i="4"/>
  <c r="Q7631" i="4" s="1"/>
  <c r="P9184" i="4"/>
  <c r="Q9184" i="4" s="1"/>
  <c r="P7180" i="4"/>
  <c r="Q7180" i="4" s="1"/>
  <c r="P1895" i="4"/>
  <c r="Q1895" i="4" s="1"/>
  <c r="P13097" i="4"/>
  <c r="Q13097" i="4" s="1"/>
  <c r="P11209" i="4"/>
  <c r="Q11209" i="4" s="1"/>
  <c r="P10026" i="4"/>
  <c r="Q10026" i="4" s="1"/>
  <c r="P9021" i="4"/>
  <c r="Q9021" i="4" s="1"/>
  <c r="P19574" i="4"/>
  <c r="Q19574" i="4" s="1"/>
  <c r="P20049" i="4"/>
  <c r="Q20049" i="4" s="1"/>
  <c r="P9985" i="4"/>
  <c r="Q9985" i="4" s="1"/>
  <c r="P12364" i="4"/>
  <c r="Q12364" i="4" s="1"/>
  <c r="P19922" i="4"/>
  <c r="Q19922" i="4" s="1"/>
  <c r="P15137" i="4"/>
  <c r="Q15137" i="4" s="1"/>
  <c r="P2567" i="4"/>
  <c r="Q2567" i="4" s="1"/>
  <c r="P17490" i="4"/>
  <c r="Q17490" i="4" s="1"/>
  <c r="P18320" i="4"/>
  <c r="Q18320" i="4" s="1"/>
  <c r="P19499" i="4"/>
  <c r="Q19499" i="4" s="1"/>
  <c r="P12363" i="4"/>
  <c r="Q12363" i="4" s="1"/>
  <c r="P3389" i="4"/>
  <c r="Q3389" i="4" s="1"/>
  <c r="P5712" i="4"/>
  <c r="Q5712" i="4" s="1"/>
  <c r="P5711" i="4"/>
  <c r="Q5711" i="4" s="1"/>
  <c r="P5710" i="4"/>
  <c r="Q5710" i="4" s="1"/>
  <c r="P5709" i="4"/>
  <c r="Q5709" i="4" s="1"/>
  <c r="P9974" i="4"/>
  <c r="Q9974" i="4" s="1"/>
  <c r="P20549" i="4"/>
  <c r="Q20549" i="4" s="1"/>
  <c r="P18951" i="4"/>
  <c r="Q18951" i="4" s="1"/>
  <c r="P13072" i="4"/>
  <c r="Q13072" i="4" s="1"/>
  <c r="P3437" i="4"/>
  <c r="Q3437" i="4" s="1"/>
  <c r="P708" i="4"/>
  <c r="Q708" i="4" s="1"/>
  <c r="P3436" i="4"/>
  <c r="Q3436" i="4" s="1"/>
  <c r="P8137" i="4"/>
  <c r="Q8137" i="4" s="1"/>
  <c r="P17844" i="4"/>
  <c r="Q17844" i="4" s="1"/>
  <c r="P18953" i="4"/>
  <c r="Q18953" i="4" s="1"/>
  <c r="P7630" i="4"/>
  <c r="Q7630" i="4" s="1"/>
  <c r="P15662" i="4"/>
  <c r="Q15662" i="4" s="1"/>
  <c r="P12601" i="4"/>
  <c r="Q12601" i="4" s="1"/>
  <c r="P8770" i="4"/>
  <c r="Q8770" i="4" s="1"/>
  <c r="P11208" i="4"/>
  <c r="Q11208" i="4" s="1"/>
  <c r="P14322" i="4"/>
  <c r="Q14322" i="4" s="1"/>
  <c r="P3513" i="4"/>
  <c r="Q3513" i="4" s="1"/>
  <c r="P2796" i="4"/>
  <c r="Q2796" i="4" s="1"/>
  <c r="P4410" i="4"/>
  <c r="Q4410" i="4" s="1"/>
  <c r="P14321" i="4"/>
  <c r="Q14321" i="4" s="1"/>
  <c r="P6878" i="4"/>
  <c r="Q6878" i="4" s="1"/>
  <c r="P4409" i="4"/>
  <c r="Q4409" i="4" s="1"/>
  <c r="P19277" i="4"/>
  <c r="Q19277" i="4" s="1"/>
  <c r="P7629" i="4"/>
  <c r="Q7629" i="4" s="1"/>
  <c r="P20169" i="4"/>
  <c r="Q20169" i="4" s="1"/>
  <c r="P16021" i="4"/>
  <c r="Q16021" i="4" s="1"/>
  <c r="P16353" i="4"/>
  <c r="Q16353" i="4" s="1"/>
  <c r="P16020" i="4"/>
  <c r="Q16020" i="4" s="1"/>
  <c r="P16352" i="4"/>
  <c r="Q16352" i="4" s="1"/>
  <c r="P5336" i="4"/>
  <c r="Q5336" i="4" s="1"/>
  <c r="P6491" i="4"/>
  <c r="Q6491" i="4" s="1"/>
  <c r="P6490" i="4"/>
  <c r="Q6490" i="4" s="1"/>
  <c r="P2507" i="4"/>
  <c r="Q2507" i="4" s="1"/>
  <c r="P19225" i="4"/>
  <c r="Q19225" i="4" s="1"/>
  <c r="P19798" i="4"/>
  <c r="Q19798" i="4" s="1"/>
  <c r="P18967" i="4"/>
  <c r="Q18967" i="4" s="1"/>
  <c r="P4381" i="4"/>
  <c r="Q4381" i="4" s="1"/>
  <c r="P7979" i="4"/>
  <c r="Q7979" i="4" s="1"/>
  <c r="P7978" i="4"/>
  <c r="Q7978" i="4" s="1"/>
  <c r="P9880" i="4"/>
  <c r="Q9880" i="4" s="1"/>
  <c r="P16250" i="4"/>
  <c r="Q16250" i="4" s="1"/>
  <c r="P13853" i="4"/>
  <c r="Q13853" i="4" s="1"/>
  <c r="P16675" i="4"/>
  <c r="Q16675" i="4" s="1"/>
  <c r="P16674" i="4"/>
  <c r="Q16674" i="4" s="1"/>
  <c r="P17505" i="4"/>
  <c r="Q17505" i="4" s="1"/>
  <c r="P17504" i="4"/>
  <c r="Q17504" i="4" s="1"/>
  <c r="P16866" i="4"/>
  <c r="Q16866" i="4" s="1"/>
  <c r="P16865" i="4"/>
  <c r="Q16865" i="4" s="1"/>
  <c r="P9879" i="4"/>
  <c r="Q9879" i="4" s="1"/>
  <c r="P10794" i="4"/>
  <c r="Q10794" i="4" s="1"/>
  <c r="P18966" i="4"/>
  <c r="Q18966" i="4" s="1"/>
  <c r="P20522" i="4"/>
  <c r="Q20522" i="4" s="1"/>
  <c r="P10793" i="4"/>
  <c r="Q10793" i="4" s="1"/>
  <c r="P10792" i="4"/>
  <c r="Q10792" i="4" s="1"/>
  <c r="P12671" i="4"/>
  <c r="Q12671" i="4" s="1"/>
  <c r="P13852" i="4"/>
  <c r="Q13852" i="4" s="1"/>
  <c r="P13851" i="4"/>
  <c r="Q13851" i="4" s="1"/>
  <c r="P12670" i="4"/>
  <c r="Q12670" i="4" s="1"/>
  <c r="P12236" i="4"/>
  <c r="Q12236" i="4" s="1"/>
  <c r="P12235" i="4"/>
  <c r="Q12235" i="4" s="1"/>
  <c r="P3379" i="4"/>
  <c r="Q3379" i="4" s="1"/>
  <c r="P13014" i="4"/>
  <c r="Q13014" i="4" s="1"/>
  <c r="P5335" i="4"/>
  <c r="Q5335" i="4" s="1"/>
  <c r="P2357" i="4"/>
  <c r="Q2357" i="4" s="1"/>
  <c r="P881" i="4"/>
  <c r="Q881" i="4" s="1"/>
  <c r="P880" i="4"/>
  <c r="Q880" i="4" s="1"/>
  <c r="P1041" i="4"/>
  <c r="Q1041" i="4" s="1"/>
  <c r="P7977" i="4"/>
  <c r="Q7977" i="4" s="1"/>
  <c r="P1455" i="4"/>
  <c r="Q1455" i="4" s="1"/>
  <c r="P7976" i="4"/>
  <c r="Q7976" i="4" s="1"/>
  <c r="P9878" i="4"/>
  <c r="Q9878" i="4" s="1"/>
  <c r="P6489" i="4"/>
  <c r="Q6489" i="4" s="1"/>
  <c r="P1040" i="4"/>
  <c r="Q1040" i="4" s="1"/>
  <c r="P15527" i="4"/>
  <c r="Q15527" i="4" s="1"/>
  <c r="P15526" i="4"/>
  <c r="Q15526" i="4" s="1"/>
  <c r="P10884" i="4"/>
  <c r="Q10884" i="4" s="1"/>
  <c r="P13010" i="4"/>
  <c r="Q13010" i="4" s="1"/>
  <c r="P16123" i="4"/>
  <c r="Q16123" i="4" s="1"/>
  <c r="P9865" i="4"/>
  <c r="Q9865" i="4" s="1"/>
  <c r="P7013" i="4"/>
  <c r="Q7013" i="4" s="1"/>
  <c r="P18982" i="4"/>
  <c r="Q18982" i="4" s="1"/>
  <c r="P20755" i="4"/>
  <c r="Q20755" i="4" s="1"/>
  <c r="P5047" i="4"/>
  <c r="Q5047" i="4" s="1"/>
  <c r="P17853" i="4"/>
  <c r="Q17853" i="4" s="1"/>
  <c r="P4369" i="4"/>
  <c r="Q4369" i="4" s="1"/>
  <c r="P18481" i="4"/>
  <c r="Q18481" i="4" s="1"/>
  <c r="P20257" i="4"/>
  <c r="Q20257" i="4" s="1"/>
  <c r="P19806" i="4"/>
  <c r="Q19806" i="4" s="1"/>
  <c r="P11716" i="4"/>
  <c r="Q11716" i="4" s="1"/>
  <c r="P18480" i="4"/>
  <c r="Q18480" i="4" s="1"/>
  <c r="P20672" i="4"/>
  <c r="Q20672" i="4" s="1"/>
  <c r="P17146" i="4"/>
  <c r="Q17146" i="4" s="1"/>
  <c r="P17145" i="4"/>
  <c r="Q17145" i="4" s="1"/>
  <c r="P19436" i="4"/>
  <c r="Q19436" i="4" s="1"/>
  <c r="P8884" i="4"/>
  <c r="Q8884" i="4" s="1"/>
  <c r="P15086" i="4"/>
  <c r="Q15086" i="4" s="1"/>
  <c r="P15085" i="4"/>
  <c r="Q15085" i="4" s="1"/>
  <c r="P12200" i="4"/>
  <c r="Q12200" i="4" s="1"/>
  <c r="P15084" i="4"/>
  <c r="Q15084" i="4" s="1"/>
  <c r="P12199" i="4"/>
  <c r="Q12199" i="4" s="1"/>
  <c r="P15083" i="4"/>
  <c r="Q15083" i="4" s="1"/>
  <c r="P16424" i="4"/>
  <c r="Q16424" i="4" s="1"/>
  <c r="P16423" i="4"/>
  <c r="Q16423" i="4" s="1"/>
  <c r="P11430" i="4"/>
  <c r="Q11430" i="4" s="1"/>
  <c r="P11429" i="4"/>
  <c r="Q11429" i="4" s="1"/>
  <c r="P12629" i="4"/>
  <c r="Q12629" i="4" s="1"/>
  <c r="P8388" i="4"/>
  <c r="Q8388" i="4" s="1"/>
  <c r="P5576" i="4"/>
  <c r="Q5576" i="4" s="1"/>
  <c r="P3335" i="4"/>
  <c r="Q3335" i="4" s="1"/>
  <c r="P20719" i="4"/>
  <c r="Q20719" i="4" s="1"/>
  <c r="P5575" i="4"/>
  <c r="Q5575" i="4" s="1"/>
  <c r="P5574" i="4"/>
  <c r="Q5574" i="4" s="1"/>
  <c r="P5573" i="4"/>
  <c r="Q5573" i="4" s="1"/>
  <c r="P9834" i="4"/>
  <c r="Q9834" i="4" s="1"/>
  <c r="P4350" i="4"/>
  <c r="Q4350" i="4" s="1"/>
  <c r="P4349" i="4"/>
  <c r="Q4349" i="4" s="1"/>
  <c r="P3334" i="4"/>
  <c r="Q3334" i="4" s="1"/>
  <c r="P3333" i="4"/>
  <c r="Q3333" i="4" s="1"/>
  <c r="P827" i="4"/>
  <c r="Q827" i="4" s="1"/>
  <c r="P1785" i="4"/>
  <c r="Q1785" i="4" s="1"/>
  <c r="P17647" i="4"/>
  <c r="Q17647" i="4" s="1"/>
  <c r="P8187" i="4"/>
  <c r="Q8187" i="4" s="1"/>
  <c r="P3487" i="4"/>
  <c r="Q3487" i="4" s="1"/>
  <c r="P9195" i="4"/>
  <c r="Q9195" i="4" s="1"/>
  <c r="P17646" i="4"/>
  <c r="Q17646" i="4" s="1"/>
  <c r="P12923" i="4"/>
  <c r="Q12923" i="4" s="1"/>
  <c r="P8186" i="4"/>
  <c r="Q8186" i="4" s="1"/>
  <c r="P8185" i="4"/>
  <c r="Q8185" i="4" s="1"/>
  <c r="P3486" i="4"/>
  <c r="Q3486" i="4" s="1"/>
  <c r="P12922" i="4"/>
  <c r="Q12922" i="4" s="1"/>
  <c r="P14616" i="4"/>
  <c r="Q14616" i="4" s="1"/>
  <c r="P12921" i="4"/>
  <c r="Q12921" i="4" s="1"/>
  <c r="P7320" i="4"/>
  <c r="Q7320" i="4" s="1"/>
  <c r="P17157" i="4"/>
  <c r="Q17157" i="4" s="1"/>
  <c r="P19457" i="4"/>
  <c r="Q19457" i="4" s="1"/>
  <c r="P10380" i="4"/>
  <c r="Q10380" i="4" s="1"/>
  <c r="P12920" i="4"/>
  <c r="Q12920" i="4" s="1"/>
  <c r="P16654" i="4"/>
  <c r="Q16654" i="4" s="1"/>
  <c r="P16653" i="4"/>
  <c r="Q16653" i="4" s="1"/>
  <c r="P4302" i="4"/>
  <c r="Q4302" i="4" s="1"/>
  <c r="P858" i="4"/>
  <c r="Q858" i="4" s="1"/>
  <c r="P448" i="4"/>
  <c r="Q448" i="4" s="1"/>
  <c r="P1777" i="4"/>
  <c r="Q1777" i="4" s="1"/>
  <c r="P16763" i="4"/>
  <c r="Q16763" i="4" s="1"/>
  <c r="P16116" i="4"/>
  <c r="Q16116" i="4" s="1"/>
  <c r="P1013" i="4"/>
  <c r="Q1013" i="4" s="1"/>
  <c r="P444" i="4"/>
  <c r="Q444" i="4" s="1"/>
  <c r="P1012" i="4"/>
  <c r="Q1012" i="4" s="1"/>
  <c r="P16623" i="4"/>
  <c r="Q16623" i="4" s="1"/>
  <c r="P8071" i="4"/>
  <c r="Q8071" i="4" s="1"/>
  <c r="P5767" i="4"/>
  <c r="Q5767" i="4" s="1"/>
  <c r="P2189" i="4"/>
  <c r="Q2189" i="4" s="1"/>
  <c r="P1447" i="4"/>
  <c r="Q1447" i="4" s="1"/>
  <c r="P19708" i="4"/>
  <c r="Q19708" i="4" s="1"/>
  <c r="P19477" i="4"/>
  <c r="Q19477" i="4" s="1"/>
  <c r="P12799" i="4"/>
  <c r="Q12799" i="4" s="1"/>
  <c r="P4167" i="4"/>
  <c r="Q4167" i="4" s="1"/>
  <c r="P19707" i="4"/>
  <c r="Q19707" i="4" s="1"/>
  <c r="P19476" i="4"/>
  <c r="Q19476" i="4" s="1"/>
  <c r="P18247" i="4"/>
  <c r="Q18247" i="4" s="1"/>
  <c r="P19259" i="4"/>
  <c r="Q19259" i="4" s="1"/>
  <c r="P13303" i="4"/>
  <c r="Q13303" i="4" s="1"/>
  <c r="P20592" i="4"/>
  <c r="Q20592" i="4" s="1"/>
  <c r="P20591" i="4"/>
  <c r="Q20591" i="4" s="1"/>
  <c r="P9559" i="4"/>
  <c r="Q9559" i="4" s="1"/>
  <c r="P7215" i="4"/>
  <c r="Q7215" i="4" s="1"/>
  <c r="P16977" i="4"/>
  <c r="Q16977" i="4" s="1"/>
  <c r="P16976" i="4"/>
  <c r="Q16976" i="4" s="1"/>
  <c r="P16104" i="4"/>
  <c r="Q16104" i="4" s="1"/>
  <c r="P11207" i="4"/>
  <c r="Q11207" i="4" s="1"/>
  <c r="P15450" i="4"/>
  <c r="Q15450" i="4" s="1"/>
  <c r="P15449" i="4"/>
  <c r="Q15449" i="4" s="1"/>
  <c r="P3071" i="4"/>
  <c r="Q3071" i="4" s="1"/>
  <c r="P12013" i="4"/>
  <c r="Q12013" i="4" s="1"/>
  <c r="P7628" i="4"/>
  <c r="Q7628" i="4" s="1"/>
  <c r="P11206" i="4"/>
  <c r="Q11206" i="4" s="1"/>
  <c r="P14870" i="4"/>
  <c r="Q14870" i="4" s="1"/>
  <c r="P12564" i="4"/>
  <c r="Q12564" i="4" s="1"/>
  <c r="P19848" i="4"/>
  <c r="Q19848" i="4" s="1"/>
  <c r="P4166" i="4"/>
  <c r="Q4166" i="4" s="1"/>
  <c r="P12563" i="4"/>
  <c r="Q12563" i="4" s="1"/>
  <c r="P10134" i="4"/>
  <c r="Q10134" i="4" s="1"/>
  <c r="P7627" i="4"/>
  <c r="Q7627" i="4" s="1"/>
  <c r="P5534" i="4"/>
  <c r="Q5534" i="4" s="1"/>
  <c r="P16222" i="4"/>
  <c r="Q16222" i="4" s="1"/>
  <c r="P12562" i="4"/>
  <c r="Q12562" i="4" s="1"/>
  <c r="P10133" i="4"/>
  <c r="Q10133" i="4" s="1"/>
  <c r="P7626" i="4"/>
  <c r="Q7626" i="4" s="1"/>
  <c r="P5533" i="4"/>
  <c r="Q5533" i="4" s="1"/>
  <c r="P16221" i="4"/>
  <c r="Q16221" i="4" s="1"/>
  <c r="P1544" i="4"/>
  <c r="Q1544" i="4" s="1"/>
  <c r="P3243" i="4"/>
  <c r="Q3243" i="4" s="1"/>
  <c r="P12648" i="4"/>
  <c r="Q12648" i="4" s="1"/>
  <c r="P7214" i="4"/>
  <c r="Q7214" i="4" s="1"/>
  <c r="P13921" i="4"/>
  <c r="Q13921" i="4" s="1"/>
  <c r="P13708" i="4"/>
  <c r="Q13708" i="4" s="1"/>
  <c r="P13707" i="4"/>
  <c r="Q13707" i="4" s="1"/>
  <c r="P12561" i="4"/>
  <c r="Q12561" i="4" s="1"/>
  <c r="P13706" i="4"/>
  <c r="Q13706" i="4" s="1"/>
  <c r="P14869" i="4"/>
  <c r="Q14869" i="4" s="1"/>
  <c r="P13705" i="4"/>
  <c r="Q13705" i="4" s="1"/>
  <c r="P12560" i="4"/>
  <c r="Q12560" i="4" s="1"/>
  <c r="P12559" i="4"/>
  <c r="Q12559" i="4" s="1"/>
  <c r="P6269" i="4"/>
  <c r="Q6269" i="4" s="1"/>
  <c r="P967" i="4"/>
  <c r="Q967" i="4" s="1"/>
  <c r="P7213" i="4"/>
  <c r="Q7213" i="4" s="1"/>
  <c r="P16397" i="4"/>
  <c r="Q16397" i="4" s="1"/>
  <c r="P18410" i="4"/>
  <c r="Q18410" i="4" s="1"/>
  <c r="P16173" i="4"/>
  <c r="Q16173" i="4" s="1"/>
  <c r="P14530" i="4"/>
  <c r="Q14530" i="4" s="1"/>
  <c r="P12798" i="4"/>
  <c r="Q12798" i="4" s="1"/>
  <c r="P10304" i="4"/>
  <c r="Q10304" i="4" s="1"/>
  <c r="P1729" i="4"/>
  <c r="Q1729" i="4" s="1"/>
  <c r="P2081" i="4"/>
  <c r="Q2081" i="4" s="1"/>
  <c r="P4679" i="4"/>
  <c r="Q4679" i="4" s="1"/>
  <c r="P3070" i="4"/>
  <c r="Q3070" i="4" s="1"/>
  <c r="P2080" i="4"/>
  <c r="Q2080" i="4" s="1"/>
  <c r="P4678" i="4"/>
  <c r="Q4678" i="4" s="1"/>
  <c r="P11476" i="4"/>
  <c r="Q11476" i="4" s="1"/>
  <c r="P5628" i="4"/>
  <c r="Q5628" i="4" s="1"/>
  <c r="P15789" i="4"/>
  <c r="Q15789" i="4" s="1"/>
  <c r="P10303" i="4"/>
  <c r="Q10303" i="4" s="1"/>
  <c r="P12797" i="4"/>
  <c r="Q12797" i="4" s="1"/>
  <c r="P16032" i="4"/>
  <c r="Q16032" i="4" s="1"/>
  <c r="P15788" i="4"/>
  <c r="Q15788" i="4" s="1"/>
  <c r="P16563" i="4"/>
  <c r="Q16563" i="4" s="1"/>
  <c r="P16501" i="4"/>
  <c r="Q16501" i="4" s="1"/>
  <c r="P16031" i="4"/>
  <c r="Q16031" i="4" s="1"/>
  <c r="P8432" i="4"/>
  <c r="Q8432" i="4" s="1"/>
  <c r="P718" i="4"/>
  <c r="Q718" i="4" s="1"/>
  <c r="P11873" i="4"/>
  <c r="Q11873" i="4" s="1"/>
  <c r="P13609" i="4"/>
  <c r="Q13609" i="4" s="1"/>
  <c r="P9558" i="4"/>
  <c r="Q9558" i="4" s="1"/>
  <c r="P7412" i="4"/>
  <c r="Q7412" i="4" s="1"/>
  <c r="P1292" i="4"/>
  <c r="Q1292" i="4" s="1"/>
  <c r="P19014" i="4"/>
  <c r="Q19014" i="4" s="1"/>
  <c r="P1291" i="4"/>
  <c r="Q1291" i="4" s="1"/>
  <c r="P20680" i="4"/>
  <c r="Q20680" i="4" s="1"/>
  <c r="P1231" i="4"/>
  <c r="Q1231" i="4" s="1"/>
  <c r="P2518" i="4"/>
  <c r="Q2518" i="4" s="1"/>
  <c r="P3445" i="4"/>
  <c r="Q3445" i="4" s="1"/>
  <c r="P966" i="4"/>
  <c r="Q966" i="4" s="1"/>
  <c r="P965" i="4"/>
  <c r="Q965" i="4" s="1"/>
  <c r="P717" i="4"/>
  <c r="Q717" i="4" s="1"/>
  <c r="P2253" i="4"/>
  <c r="Q2253" i="4" s="1"/>
  <c r="P5721" i="4"/>
  <c r="Q5721" i="4" s="1"/>
  <c r="P16921" i="4"/>
  <c r="Q16921" i="4" s="1"/>
  <c r="P742" i="4"/>
  <c r="Q742" i="4" s="1"/>
  <c r="P8504" i="4"/>
  <c r="Q8504" i="4" s="1"/>
  <c r="P19641" i="4"/>
  <c r="Q19641" i="4" s="1"/>
  <c r="P20034" i="4"/>
  <c r="Q20034" i="4" s="1"/>
  <c r="P14847" i="4"/>
  <c r="Q14847" i="4" s="1"/>
  <c r="P5137" i="4"/>
  <c r="Q5137" i="4" s="1"/>
  <c r="P5821" i="4"/>
  <c r="Q5821" i="4" s="1"/>
  <c r="P7388" i="4"/>
  <c r="Q7388" i="4" s="1"/>
  <c r="P5820" i="4"/>
  <c r="Q5820" i="4" s="1"/>
  <c r="P5136" i="4"/>
  <c r="Q5136" i="4" s="1"/>
  <c r="P8359" i="4"/>
  <c r="Q8359" i="4" s="1"/>
  <c r="P8358" i="4"/>
  <c r="Q8358" i="4" s="1"/>
  <c r="P4090" i="4"/>
  <c r="Q4090" i="4" s="1"/>
  <c r="P4089" i="4"/>
  <c r="Q4089" i="4" s="1"/>
  <c r="P10883" i="4"/>
  <c r="Q10883" i="4" s="1"/>
  <c r="P6551" i="4"/>
  <c r="Q6551" i="4" s="1"/>
  <c r="P19409" i="4"/>
  <c r="Q19409" i="4" s="1"/>
  <c r="P1402" i="4"/>
  <c r="Q1402" i="4" s="1"/>
  <c r="P5373" i="4"/>
  <c r="Q5373" i="4" s="1"/>
  <c r="P4056" i="4"/>
  <c r="Q4056" i="4" s="1"/>
  <c r="P9464" i="4"/>
  <c r="Q9464" i="4" s="1"/>
  <c r="P3125" i="4"/>
  <c r="Q3125" i="4" s="1"/>
  <c r="P7139" i="4"/>
  <c r="Q7139" i="4" s="1"/>
  <c r="P3124" i="4"/>
  <c r="Q3124" i="4" s="1"/>
  <c r="P13872" i="4"/>
  <c r="Q13872" i="4" s="1"/>
  <c r="P16864" i="4"/>
  <c r="Q16864" i="4" s="1"/>
  <c r="P16709" i="4"/>
  <c r="Q16709" i="4" s="1"/>
  <c r="P17040" i="4"/>
  <c r="Q17040" i="4" s="1"/>
  <c r="P17039" i="4"/>
  <c r="Q17039" i="4" s="1"/>
  <c r="P16708" i="4"/>
  <c r="Q16708" i="4" s="1"/>
  <c r="P16707" i="4"/>
  <c r="Q16707" i="4" s="1"/>
  <c r="P20155" i="4"/>
  <c r="Q20155" i="4" s="1"/>
  <c r="P9455" i="4"/>
  <c r="Q9455" i="4" s="1"/>
  <c r="P19327" i="4"/>
  <c r="Q19327" i="4" s="1"/>
  <c r="P19326" i="4"/>
  <c r="Q19326" i="4" s="1"/>
  <c r="P385" i="4"/>
  <c r="Q385" i="4" s="1"/>
  <c r="P4046" i="4"/>
  <c r="Q4046" i="4" s="1"/>
  <c r="P19243" i="4"/>
  <c r="Q19243" i="4" s="1"/>
  <c r="P15878" i="4"/>
  <c r="Q15878" i="4" s="1"/>
  <c r="P3998" i="4"/>
  <c r="Q3998" i="4" s="1"/>
  <c r="P11872" i="4"/>
  <c r="Q11872" i="4" s="1"/>
  <c r="P18439" i="4"/>
  <c r="Q18439" i="4" s="1"/>
  <c r="P19676" i="4"/>
  <c r="Q19676" i="4" s="1"/>
  <c r="P5184" i="4"/>
  <c r="Q5184" i="4" s="1"/>
  <c r="P14810" i="4"/>
  <c r="Q14810" i="4" s="1"/>
  <c r="P11871" i="4"/>
  <c r="Q11871" i="4" s="1"/>
  <c r="P9413" i="4"/>
  <c r="Q9413" i="4" s="1"/>
  <c r="P2271" i="4"/>
  <c r="Q2271" i="4" s="1"/>
  <c r="P907" i="4"/>
  <c r="Q907" i="4" s="1"/>
  <c r="P20458" i="4"/>
  <c r="Q20458" i="4" s="1"/>
  <c r="P7518" i="4"/>
  <c r="Q7518" i="4" s="1"/>
  <c r="P12657" i="4"/>
  <c r="Q12657" i="4" s="1"/>
  <c r="P8922" i="4"/>
  <c r="Q8922" i="4" s="1"/>
  <c r="P12656" i="4"/>
  <c r="Q12656" i="4" s="1"/>
  <c r="P7917" i="4"/>
  <c r="Q7917" i="4" s="1"/>
  <c r="P6237" i="4"/>
  <c r="Q6237" i="4" s="1"/>
  <c r="P7916" i="4"/>
  <c r="Q7916" i="4" s="1"/>
  <c r="P3979" i="4"/>
  <c r="Q3979" i="4" s="1"/>
  <c r="P10733" i="4"/>
  <c r="Q10733" i="4" s="1"/>
  <c r="P3978" i="4"/>
  <c r="Q3978" i="4" s="1"/>
  <c r="P3977" i="4"/>
  <c r="Q3977" i="4" s="1"/>
  <c r="P1352" i="4"/>
  <c r="Q1352" i="4" s="1"/>
  <c r="P107" i="4"/>
  <c r="Q107" i="4" s="1"/>
  <c r="P3172" i="4"/>
  <c r="Q3172" i="4" s="1"/>
  <c r="P19959" i="4"/>
  <c r="Q19959" i="4" s="1"/>
  <c r="P9392" i="4"/>
  <c r="Q9392" i="4" s="1"/>
  <c r="P9391" i="4"/>
  <c r="Q9391" i="4" s="1"/>
  <c r="P10066" i="4"/>
  <c r="Q10066" i="4" s="1"/>
  <c r="P6622" i="4"/>
  <c r="Q6622" i="4" s="1"/>
  <c r="P12635" i="4"/>
  <c r="Q12635" i="4" s="1"/>
  <c r="P18079" i="4"/>
  <c r="Q18079" i="4" s="1"/>
  <c r="P18078" i="4"/>
  <c r="Q18078" i="4" s="1"/>
  <c r="P17123" i="4"/>
  <c r="Q17123" i="4" s="1"/>
  <c r="P17122" i="4"/>
  <c r="Q17122" i="4" s="1"/>
  <c r="P18455" i="4"/>
  <c r="Q18455" i="4" s="1"/>
  <c r="P17624" i="4"/>
  <c r="Q17624" i="4" s="1"/>
  <c r="P7425" i="4"/>
  <c r="Q7425" i="4" s="1"/>
  <c r="P4400" i="4"/>
  <c r="Q4400" i="4" s="1"/>
  <c r="P20268" i="4"/>
  <c r="Q20268" i="4" s="1"/>
  <c r="P20267" i="4"/>
  <c r="Q20267" i="4" s="1"/>
  <c r="P15661" i="4"/>
  <c r="Q15661" i="4" s="1"/>
  <c r="P5447" i="4"/>
  <c r="Q5447" i="4" s="1"/>
  <c r="P12600" i="4"/>
  <c r="Q12600" i="4" s="1"/>
  <c r="P7625" i="4"/>
  <c r="Q7625" i="4" s="1"/>
  <c r="P16396" i="4"/>
  <c r="Q16396" i="4" s="1"/>
  <c r="P12012" i="4"/>
  <c r="Q12012" i="4" s="1"/>
  <c r="P14868" i="4"/>
  <c r="Q14868" i="4" s="1"/>
  <c r="P18214" i="4"/>
  <c r="Q18214" i="4" s="1"/>
  <c r="P20770" i="4"/>
  <c r="Q20770" i="4" s="1"/>
  <c r="P19939" i="4"/>
  <c r="Q19939" i="4" s="1"/>
  <c r="P4470" i="4"/>
  <c r="Q4470" i="4" s="1"/>
  <c r="P3615" i="4"/>
  <c r="Q3615" i="4" s="1"/>
  <c r="P16616" i="4"/>
  <c r="Q16616" i="4" s="1"/>
  <c r="P16479" i="4"/>
  <c r="Q16479" i="4" s="1"/>
  <c r="P4469" i="4"/>
  <c r="Q4469" i="4" s="1"/>
  <c r="P3614" i="4"/>
  <c r="Q3614" i="4" s="1"/>
  <c r="P16615" i="4"/>
  <c r="Q16615" i="4" s="1"/>
  <c r="P16478" i="4"/>
  <c r="Q16478" i="4" s="1"/>
  <c r="P16395" i="4"/>
  <c r="Q16395" i="4" s="1"/>
  <c r="P7624" i="4"/>
  <c r="Q7624" i="4" s="1"/>
  <c r="P14867" i="4"/>
  <c r="Q14867" i="4" s="1"/>
  <c r="P16103" i="4"/>
  <c r="Q16103" i="4" s="1"/>
  <c r="P8314" i="4"/>
  <c r="Q8314" i="4" s="1"/>
  <c r="P13302" i="4"/>
  <c r="Q13302" i="4" s="1"/>
  <c r="P13301" i="4"/>
  <c r="Q13301" i="4" s="1"/>
  <c r="P9557" i="4"/>
  <c r="Q9557" i="4" s="1"/>
  <c r="P8313" i="4"/>
  <c r="Q8313" i="4" s="1"/>
  <c r="P12796" i="4"/>
  <c r="Q12796" i="4" s="1"/>
  <c r="P12795" i="4"/>
  <c r="Q12795" i="4" s="1"/>
  <c r="P6268" i="4"/>
  <c r="Q6268" i="4" s="1"/>
  <c r="P14866" i="4"/>
  <c r="Q14866" i="4" s="1"/>
  <c r="P18152" i="4"/>
  <c r="Q18152" i="4" s="1"/>
  <c r="P18628" i="4"/>
  <c r="Q18628" i="4" s="1"/>
  <c r="P2116" i="4"/>
  <c r="Q2116" i="4" s="1"/>
  <c r="P4809" i="4"/>
  <c r="Q4809" i="4" s="1"/>
  <c r="P7212" i="4"/>
  <c r="Q7212" i="4" s="1"/>
  <c r="P11205" i="4"/>
  <c r="Q11205" i="4" s="1"/>
  <c r="P20098" i="4"/>
  <c r="Q20098" i="4" s="1"/>
  <c r="P6728" i="4"/>
  <c r="Q6728" i="4" s="1"/>
  <c r="P3915" i="4"/>
  <c r="Q3915" i="4" s="1"/>
  <c r="P15660" i="4"/>
  <c r="Q15660" i="4" s="1"/>
  <c r="P7623" i="4"/>
  <c r="Q7623" i="4" s="1"/>
  <c r="P7622" i="4"/>
  <c r="Q7622" i="4" s="1"/>
  <c r="P7621" i="4"/>
  <c r="Q7621" i="4" s="1"/>
  <c r="P1543" i="4"/>
  <c r="Q1543" i="4" s="1"/>
  <c r="P4408" i="4"/>
  <c r="Q4408" i="4" s="1"/>
  <c r="P3434" i="4"/>
  <c r="Q3434" i="4" s="1"/>
  <c r="P12589" i="4"/>
  <c r="Q12589" i="4" s="1"/>
  <c r="P862" i="4"/>
  <c r="Q862" i="4" s="1"/>
  <c r="P8136" i="4"/>
  <c r="Q8136" i="4" s="1"/>
  <c r="P9269" i="4"/>
  <c r="Q9269" i="4" s="1"/>
  <c r="P13736" i="4"/>
  <c r="Q13736" i="4" s="1"/>
  <c r="P6338" i="4"/>
  <c r="Q6338" i="4" s="1"/>
  <c r="P6337" i="4"/>
  <c r="Q6337" i="4" s="1"/>
  <c r="P4983" i="4"/>
  <c r="Q4983" i="4" s="1"/>
  <c r="P19470" i="4"/>
  <c r="Q19470" i="4" s="1"/>
  <c r="P1308" i="4"/>
  <c r="Q1308" i="4" s="1"/>
  <c r="P1810" i="4"/>
  <c r="Q1810" i="4" s="1"/>
  <c r="P2502" i="4"/>
  <c r="Q2502" i="4" s="1"/>
  <c r="P371" i="4"/>
  <c r="Q371" i="4" s="1"/>
  <c r="P3483" i="4"/>
  <c r="Q3483" i="4" s="1"/>
  <c r="P17640" i="4"/>
  <c r="Q17640" i="4" s="1"/>
  <c r="P17639" i="4"/>
  <c r="Q17639" i="4" s="1"/>
  <c r="P17638" i="4"/>
  <c r="Q17638" i="4" s="1"/>
  <c r="P17637" i="4"/>
  <c r="Q17637" i="4" s="1"/>
  <c r="P3326" i="4"/>
  <c r="Q3326" i="4" s="1"/>
  <c r="P3325" i="4"/>
  <c r="Q3325" i="4" s="1"/>
  <c r="P10683" i="4"/>
  <c r="Q10683" i="4" s="1"/>
  <c r="P10682" i="4"/>
  <c r="Q10682" i="4" s="1"/>
  <c r="P16885" i="4"/>
  <c r="Q16885" i="4" s="1"/>
  <c r="P16692" i="4"/>
  <c r="Q16692" i="4" s="1"/>
  <c r="P16301" i="4"/>
  <c r="Q16301" i="4" s="1"/>
  <c r="P16028" i="4"/>
  <c r="Q16028" i="4" s="1"/>
  <c r="P16691" i="4"/>
  <c r="Q16691" i="4" s="1"/>
  <c r="P16300" i="4"/>
  <c r="Q16300" i="4" s="1"/>
  <c r="P16027" i="4"/>
  <c r="Q16027" i="4" s="1"/>
  <c r="P12919" i="4"/>
  <c r="Q12919" i="4" s="1"/>
  <c r="P19496" i="4"/>
  <c r="Q19496" i="4" s="1"/>
  <c r="P3485" i="4"/>
  <c r="Q3485" i="4" s="1"/>
  <c r="P9194" i="4"/>
  <c r="Q9194" i="4" s="1"/>
  <c r="P5314" i="4"/>
  <c r="Q5314" i="4" s="1"/>
  <c r="P8184" i="4"/>
  <c r="Q8184" i="4" s="1"/>
  <c r="P3847" i="4"/>
  <c r="Q3847" i="4" s="1"/>
  <c r="P6221" i="4"/>
  <c r="Q6221" i="4" s="1"/>
  <c r="P478" i="4"/>
  <c r="Q478" i="4" s="1"/>
  <c r="P850" i="4"/>
  <c r="Q850" i="4" s="1"/>
  <c r="P3846" i="4"/>
  <c r="Q3846" i="4" s="1"/>
  <c r="P1542" i="4"/>
  <c r="Q1542" i="4" s="1"/>
  <c r="P20484" i="4"/>
  <c r="Q20484" i="4" s="1"/>
  <c r="P20724" i="4"/>
  <c r="Q20724" i="4" s="1"/>
  <c r="P20630" i="4"/>
  <c r="Q20630" i="4" s="1"/>
  <c r="P20629" i="4"/>
  <c r="Q20629" i="4" s="1"/>
  <c r="P17014" i="4"/>
  <c r="Q17014" i="4" s="1"/>
  <c r="P16357" i="4"/>
  <c r="Q16357" i="4" s="1"/>
  <c r="P13150" i="4"/>
  <c r="Q13150" i="4" s="1"/>
  <c r="P10065" i="4"/>
  <c r="Q10065" i="4" s="1"/>
  <c r="P11168" i="4"/>
  <c r="Q11168" i="4" s="1"/>
  <c r="P11167" i="4"/>
  <c r="Q11167" i="4" s="1"/>
  <c r="P12142" i="4"/>
  <c r="Q12142" i="4" s="1"/>
  <c r="P10064" i="4"/>
  <c r="Q10064" i="4" s="1"/>
  <c r="P10063" i="4"/>
  <c r="Q10063" i="4" s="1"/>
  <c r="P11166" i="4"/>
  <c r="Q11166" i="4" s="1"/>
  <c r="P15628" i="4"/>
  <c r="Q15628" i="4" s="1"/>
  <c r="P12141" i="4"/>
  <c r="Q12141" i="4" s="1"/>
  <c r="P12140" i="4"/>
  <c r="Q12140" i="4" s="1"/>
  <c r="P13149" i="4"/>
  <c r="Q13149" i="4" s="1"/>
  <c r="P12139" i="4"/>
  <c r="Q12139" i="4" s="1"/>
  <c r="P13148" i="4"/>
  <c r="Q13148" i="4" s="1"/>
  <c r="P15627" i="4"/>
  <c r="Q15627" i="4" s="1"/>
  <c r="P13147" i="4"/>
  <c r="Q13147" i="4" s="1"/>
  <c r="P10062" i="4"/>
  <c r="Q10062" i="4" s="1"/>
  <c r="P8335" i="4"/>
  <c r="Q8335" i="4" s="1"/>
  <c r="P12138" i="4"/>
  <c r="Q12138" i="4" s="1"/>
  <c r="P12137" i="4"/>
  <c r="Q12137" i="4" s="1"/>
  <c r="P15626" i="4"/>
  <c r="Q15626" i="4" s="1"/>
  <c r="P14603" i="4"/>
  <c r="Q14603" i="4" s="1"/>
  <c r="P9182" i="4"/>
  <c r="Q9182" i="4" s="1"/>
  <c r="P8334" i="4"/>
  <c r="Q8334" i="4" s="1"/>
  <c r="P12136" i="4"/>
  <c r="Q12136" i="4" s="1"/>
  <c r="P12135" i="4"/>
  <c r="Q12135" i="4" s="1"/>
  <c r="P12134" i="4"/>
  <c r="Q12134" i="4" s="1"/>
  <c r="P13146" i="4"/>
  <c r="Q13146" i="4" s="1"/>
  <c r="P12133" i="4"/>
  <c r="Q12133" i="4" s="1"/>
  <c r="P10061" i="4"/>
  <c r="Q10061" i="4" s="1"/>
  <c r="P11165" i="4"/>
  <c r="Q11165" i="4" s="1"/>
  <c r="P11164" i="4"/>
  <c r="Q11164" i="4" s="1"/>
  <c r="P10060" i="4"/>
  <c r="Q10060" i="4" s="1"/>
  <c r="P9181" i="4"/>
  <c r="Q9181" i="4" s="1"/>
  <c r="P10059" i="4"/>
  <c r="Q10059" i="4" s="1"/>
  <c r="P8333" i="4"/>
  <c r="Q8333" i="4" s="1"/>
  <c r="P1618" i="4"/>
  <c r="Q1618" i="4" s="1"/>
  <c r="P20100" i="4"/>
  <c r="Q20100" i="4" s="1"/>
  <c r="P1617" i="4"/>
  <c r="Q1617" i="4" s="1"/>
  <c r="P20099" i="4"/>
  <c r="Q20099" i="4" s="1"/>
  <c r="P17309" i="4"/>
  <c r="Q17309" i="4" s="1"/>
  <c r="P18035" i="4"/>
  <c r="Q18035" i="4" s="1"/>
  <c r="P17653" i="4"/>
  <c r="Q17653" i="4" s="1"/>
  <c r="P17652" i="4"/>
  <c r="Q17652" i="4" s="1"/>
  <c r="P17651" i="4"/>
  <c r="Q17651" i="4" s="1"/>
  <c r="P17650" i="4"/>
  <c r="Q17650" i="4" s="1"/>
  <c r="P18034" i="4"/>
  <c r="Q18034" i="4" s="1"/>
  <c r="P18379" i="4"/>
  <c r="Q18379" i="4" s="1"/>
  <c r="P6737" i="4"/>
  <c r="Q6737" i="4" s="1"/>
  <c r="P11596" i="4"/>
  <c r="Q11596" i="4" s="1"/>
  <c r="P9171" i="4"/>
  <c r="Q9171" i="4" s="1"/>
  <c r="P18810" i="4"/>
  <c r="Q18810" i="4" s="1"/>
  <c r="P1541" i="4"/>
  <c r="Q1541" i="4" s="1"/>
  <c r="P18425" i="4"/>
  <c r="Q18425" i="4" s="1"/>
  <c r="P3802" i="4"/>
  <c r="Q3802" i="4" s="1"/>
  <c r="P4846" i="4"/>
  <c r="Q4846" i="4" s="1"/>
  <c r="P3023" i="4"/>
  <c r="Q3023" i="4" s="1"/>
  <c r="P1954" i="4"/>
  <c r="Q1954" i="4" s="1"/>
  <c r="P8013" i="4"/>
  <c r="Q8013" i="4" s="1"/>
  <c r="P333" i="4"/>
  <c r="Q333" i="4" s="1"/>
  <c r="P1756" i="4"/>
  <c r="Q1756" i="4" s="1"/>
  <c r="P3022" i="4"/>
  <c r="Q3022" i="4" s="1"/>
  <c r="P409" i="4"/>
  <c r="Q409" i="4" s="1"/>
  <c r="P16553" i="4"/>
  <c r="Q16553" i="4" s="1"/>
  <c r="P2018" i="4"/>
  <c r="Q2018" i="4" s="1"/>
  <c r="P2017" i="4"/>
  <c r="Q2017" i="4" s="1"/>
  <c r="P9764" i="4"/>
  <c r="Q9764" i="4" s="1"/>
  <c r="P18618" i="4"/>
  <c r="Q18618" i="4" s="1"/>
  <c r="P19395" i="4"/>
  <c r="Q19395" i="4" s="1"/>
  <c r="P9118" i="4"/>
  <c r="Q9118" i="4" s="1"/>
  <c r="P11475" i="4"/>
  <c r="Q11475" i="4" s="1"/>
  <c r="P3761" i="4"/>
  <c r="Q3761" i="4" s="1"/>
  <c r="P9117" i="4"/>
  <c r="Q9117" i="4" s="1"/>
  <c r="P4677" i="4"/>
  <c r="Q4677" i="4" s="1"/>
  <c r="P4676" i="4"/>
  <c r="Q4676" i="4" s="1"/>
  <c r="P7211" i="4"/>
  <c r="Q7211" i="4" s="1"/>
  <c r="P7210" i="4"/>
  <c r="Q7210" i="4" s="1"/>
  <c r="P5766" i="4"/>
  <c r="Q5766" i="4" s="1"/>
  <c r="P7209" i="4"/>
  <c r="Q7209" i="4" s="1"/>
  <c r="P11474" i="4"/>
  <c r="Q11474" i="4" s="1"/>
  <c r="P7208" i="4"/>
  <c r="Q7208" i="4" s="1"/>
  <c r="P9116" i="4"/>
  <c r="Q9116" i="4" s="1"/>
  <c r="P11473" i="4"/>
  <c r="Q11473" i="4" s="1"/>
  <c r="P9115" i="4"/>
  <c r="Q9115" i="4" s="1"/>
  <c r="P14529" i="4"/>
  <c r="Q14529" i="4" s="1"/>
  <c r="P11472" i="4"/>
  <c r="Q11472" i="4" s="1"/>
  <c r="P7207" i="4"/>
  <c r="Q7207" i="4" s="1"/>
  <c r="P9114" i="4"/>
  <c r="Q9114" i="4" s="1"/>
  <c r="P9113" i="4"/>
  <c r="Q9113" i="4" s="1"/>
  <c r="P14528" i="4"/>
  <c r="Q14528" i="4" s="1"/>
  <c r="P7206" i="4"/>
  <c r="Q7206" i="4" s="1"/>
  <c r="P5765" i="4"/>
  <c r="Q5765" i="4" s="1"/>
  <c r="P6470" i="4"/>
  <c r="Q6470" i="4" s="1"/>
  <c r="P8070" i="4"/>
  <c r="Q8070" i="4" s="1"/>
  <c r="P5523" i="4"/>
  <c r="Q5523" i="4" s="1"/>
  <c r="P246" i="4"/>
  <c r="Q246" i="4" s="1"/>
  <c r="P291" i="4"/>
  <c r="Q291" i="4" s="1"/>
  <c r="P245" i="4"/>
  <c r="Q245" i="4" s="1"/>
  <c r="P9112" i="4"/>
  <c r="Q9112" i="4" s="1"/>
  <c r="P5764" i="4"/>
  <c r="Q5764" i="4" s="1"/>
  <c r="P19739" i="4"/>
  <c r="Q19739" i="4" s="1"/>
  <c r="P20768" i="4"/>
  <c r="Q20768" i="4" s="1"/>
  <c r="P7205" i="4"/>
  <c r="Q7205" i="4" s="1"/>
  <c r="P5763" i="4"/>
  <c r="Q5763" i="4" s="1"/>
  <c r="P7204" i="4"/>
  <c r="Q7204" i="4" s="1"/>
  <c r="P19738" i="4"/>
  <c r="Q19738" i="4" s="1"/>
  <c r="P20382" i="4"/>
  <c r="Q20382" i="4" s="1"/>
  <c r="P6621" i="4"/>
  <c r="Q6621" i="4" s="1"/>
  <c r="P20329" i="4"/>
  <c r="Q20329" i="4" s="1"/>
  <c r="P5276" i="4"/>
  <c r="Q5276" i="4" s="1"/>
  <c r="P2188" i="4"/>
  <c r="Q2188" i="4" s="1"/>
  <c r="P15558" i="4"/>
  <c r="Q15558" i="4" s="1"/>
  <c r="P20740" i="4"/>
  <c r="Q20740" i="4" s="1"/>
  <c r="P2795" i="4"/>
  <c r="Q2795" i="4" s="1"/>
  <c r="P805" i="4"/>
  <c r="Q805" i="4" s="1"/>
  <c r="P384" i="4"/>
  <c r="Q384" i="4" s="1"/>
  <c r="P4719" i="4"/>
  <c r="Q4719" i="4" s="1"/>
  <c r="P6241" i="4"/>
  <c r="Q6241" i="4" s="1"/>
  <c r="P10990" i="4"/>
  <c r="Q10990" i="4" s="1"/>
  <c r="P5226" i="4"/>
  <c r="Q5226" i="4" s="1"/>
  <c r="P1692" i="4"/>
  <c r="Q1692" i="4" s="1"/>
  <c r="P3717" i="4"/>
  <c r="Q3717" i="4" s="1"/>
  <c r="P20643" i="4"/>
  <c r="Q20643" i="4" s="1"/>
  <c r="P2681" i="4"/>
  <c r="Q2681" i="4" s="1"/>
  <c r="P10367" i="4"/>
  <c r="Q10367" i="4" s="1"/>
  <c r="P11870" i="4"/>
  <c r="Q11870" i="4" s="1"/>
  <c r="P11869" i="4"/>
  <c r="Q11869" i="4" s="1"/>
  <c r="P13608" i="4"/>
  <c r="Q13608" i="4" s="1"/>
  <c r="P2109" i="4"/>
  <c r="Q2109" i="4" s="1"/>
  <c r="P6920" i="4"/>
  <c r="Q6920" i="4" s="1"/>
  <c r="P9047" i="4"/>
  <c r="Q9047" i="4" s="1"/>
  <c r="P7925" i="4"/>
  <c r="Q7925" i="4" s="1"/>
  <c r="P7924" i="4"/>
  <c r="Q7924" i="4" s="1"/>
  <c r="P20192" i="4"/>
  <c r="Q20192" i="4" s="1"/>
  <c r="P11868" i="4"/>
  <c r="Q11868" i="4" s="1"/>
  <c r="P9046" i="4"/>
  <c r="Q9046" i="4" s="1"/>
  <c r="P6116" i="4"/>
  <c r="Q6116" i="4" s="1"/>
  <c r="P2943" i="4"/>
  <c r="Q2943" i="4" s="1"/>
  <c r="P7923" i="4"/>
  <c r="Q7923" i="4" s="1"/>
  <c r="P7922" i="4"/>
  <c r="Q7922" i="4" s="1"/>
  <c r="P16203" i="4"/>
  <c r="Q16203" i="4" s="1"/>
  <c r="P11867" i="4"/>
  <c r="Q11867" i="4" s="1"/>
  <c r="P1079" i="4"/>
  <c r="Q1079" i="4" s="1"/>
  <c r="P4538" i="4"/>
  <c r="Q4538" i="4" s="1"/>
  <c r="P16714" i="4"/>
  <c r="Q16714" i="4" s="1"/>
  <c r="P16713" i="4"/>
  <c r="Q16713" i="4" s="1"/>
  <c r="P3703" i="4"/>
  <c r="Q3703" i="4" s="1"/>
  <c r="P7448" i="4"/>
  <c r="Q7448" i="4" s="1"/>
  <c r="P5680" i="4"/>
  <c r="Q5680" i="4" s="1"/>
  <c r="P4380" i="4"/>
  <c r="Q4380" i="4" s="1"/>
  <c r="P13564" i="4"/>
  <c r="Q13564" i="4" s="1"/>
  <c r="P11847" i="4"/>
  <c r="Q11847" i="4" s="1"/>
  <c r="P13563" i="4"/>
  <c r="Q13563" i="4" s="1"/>
  <c r="P13562" i="4"/>
  <c r="Q13562" i="4" s="1"/>
  <c r="P7867" i="4"/>
  <c r="Q7867" i="4" s="1"/>
  <c r="P6854" i="4"/>
  <c r="Q6854" i="4" s="1"/>
  <c r="P20198" i="4"/>
  <c r="Q20198" i="4" s="1"/>
  <c r="P6115" i="4"/>
  <c r="Q6115" i="4" s="1"/>
  <c r="P9026" i="4"/>
  <c r="Q9026" i="4" s="1"/>
  <c r="P8221" i="4"/>
  <c r="Q8221" i="4" s="1"/>
  <c r="P5597" i="4"/>
  <c r="Q5597" i="4" s="1"/>
  <c r="P4376" i="4"/>
  <c r="Q4376" i="4" s="1"/>
  <c r="P10882" i="4"/>
  <c r="Q10882" i="4" s="1"/>
  <c r="P15525" i="4"/>
  <c r="Q15525" i="4" s="1"/>
  <c r="P10881" i="4"/>
  <c r="Q10881" i="4" s="1"/>
  <c r="P10880" i="4"/>
  <c r="Q10880" i="4" s="1"/>
  <c r="P9871" i="4"/>
  <c r="Q9871" i="4" s="1"/>
  <c r="P11942" i="4"/>
  <c r="Q11942" i="4" s="1"/>
  <c r="P11941" i="4"/>
  <c r="Q11941" i="4" s="1"/>
  <c r="P11940" i="4"/>
  <c r="Q11940" i="4" s="1"/>
  <c r="P11939" i="4"/>
  <c r="Q11939" i="4" s="1"/>
  <c r="P15524" i="4"/>
  <c r="Q15524" i="4" s="1"/>
  <c r="P13009" i="4"/>
  <c r="Q13009" i="4" s="1"/>
  <c r="P13008" i="4"/>
  <c r="Q13008" i="4" s="1"/>
  <c r="P11938" i="4"/>
  <c r="Q11938" i="4" s="1"/>
  <c r="P9870" i="4"/>
  <c r="Q9870" i="4" s="1"/>
  <c r="P9869" i="4"/>
  <c r="Q9869" i="4" s="1"/>
  <c r="P9868" i="4"/>
  <c r="Q9868" i="4" s="1"/>
  <c r="P11937" i="4"/>
  <c r="Q11937" i="4" s="1"/>
  <c r="P10879" i="4"/>
  <c r="Q10879" i="4" s="1"/>
  <c r="P10878" i="4"/>
  <c r="Q10878" i="4" s="1"/>
  <c r="P13007" i="4"/>
  <c r="Q13007" i="4" s="1"/>
  <c r="P11936" i="4"/>
  <c r="Q11936" i="4" s="1"/>
  <c r="P5135" i="4"/>
  <c r="Q5135" i="4" s="1"/>
  <c r="P9867" i="4"/>
  <c r="Q9867" i="4" s="1"/>
  <c r="P17342" i="4"/>
  <c r="Q17342" i="4" s="1"/>
  <c r="P18979" i="4"/>
  <c r="Q18979" i="4" s="1"/>
  <c r="P12340" i="4"/>
  <c r="Q12340" i="4" s="1"/>
  <c r="P8357" i="4"/>
  <c r="Q8357" i="4" s="1"/>
  <c r="P1751" i="4"/>
  <c r="Q1751" i="4" s="1"/>
  <c r="P1137" i="4"/>
  <c r="Q1137" i="4" s="1"/>
  <c r="P1401" i="4"/>
  <c r="Q1401" i="4" s="1"/>
  <c r="P3289" i="4"/>
  <c r="Q3289" i="4" s="1"/>
  <c r="P2147" i="4"/>
  <c r="Q2147" i="4" s="1"/>
  <c r="P1400" i="4"/>
  <c r="Q1400" i="4" s="1"/>
  <c r="P4088" i="4"/>
  <c r="Q4088" i="4" s="1"/>
  <c r="P7387" i="4"/>
  <c r="Q7387" i="4" s="1"/>
  <c r="P20754" i="4"/>
  <c r="Q20754" i="4" s="1"/>
  <c r="P13877" i="4"/>
  <c r="Q13877" i="4" s="1"/>
  <c r="P9491" i="4"/>
  <c r="Q9491" i="4" s="1"/>
  <c r="P7114" i="4"/>
  <c r="Q7114" i="4" s="1"/>
  <c r="P6186" i="4"/>
  <c r="Q6186" i="4" s="1"/>
  <c r="P18719" i="4"/>
  <c r="Q18719" i="4" s="1"/>
  <c r="P11866" i="4"/>
  <c r="Q11866" i="4" s="1"/>
  <c r="P10468" i="4"/>
  <c r="Q10468" i="4" s="1"/>
  <c r="P7537" i="4"/>
  <c r="Q7537" i="4" s="1"/>
  <c r="P17503" i="4"/>
  <c r="Q17503" i="4" s="1"/>
  <c r="P1624" i="4"/>
  <c r="Q1624" i="4" s="1"/>
  <c r="P5984" i="4"/>
  <c r="Q5984" i="4" s="1"/>
  <c r="P17440" i="4"/>
  <c r="Q17440" i="4" s="1"/>
  <c r="P1086" i="4"/>
  <c r="Q1086" i="4" s="1"/>
  <c r="P8921" i="4"/>
  <c r="Q8921" i="4" s="1"/>
  <c r="P20519" i="4"/>
  <c r="Q20519" i="4" s="1"/>
  <c r="P4957" i="4"/>
  <c r="Q4957" i="4" s="1"/>
  <c r="P3870" i="4"/>
  <c r="Q3870" i="4" s="1"/>
  <c r="P2456" i="4"/>
  <c r="Q2456" i="4" s="1"/>
  <c r="P7282" i="4"/>
  <c r="Q7282" i="4" s="1"/>
  <c r="P17520" i="4"/>
  <c r="Q17520" i="4" s="1"/>
  <c r="P6103" i="4"/>
  <c r="Q6103" i="4" s="1"/>
  <c r="P16712" i="4"/>
  <c r="Q16712" i="4" s="1"/>
  <c r="P16882" i="4"/>
  <c r="Q16882" i="4" s="1"/>
  <c r="P16711" i="4"/>
  <c r="Q16711" i="4" s="1"/>
  <c r="P16881" i="4"/>
  <c r="Q16881" i="4" s="1"/>
  <c r="P8769" i="4"/>
  <c r="Q8769" i="4" s="1"/>
  <c r="P11204" i="4"/>
  <c r="Q11204" i="4" s="1"/>
  <c r="P3137" i="4"/>
  <c r="Q3137" i="4" s="1"/>
  <c r="P1212" i="4"/>
  <c r="Q1212" i="4" s="1"/>
  <c r="P12132" i="4"/>
  <c r="Q12132" i="4" s="1"/>
  <c r="P2664" i="4"/>
  <c r="Q2664" i="4" s="1"/>
  <c r="P2663" i="4"/>
  <c r="Q2663" i="4" s="1"/>
  <c r="P1540" i="4"/>
  <c r="Q1540" i="4" s="1"/>
  <c r="P5906" i="4"/>
  <c r="Q5906" i="4" s="1"/>
  <c r="P8768" i="4"/>
  <c r="Q8768" i="4" s="1"/>
  <c r="P8767" i="4"/>
  <c r="Q8767" i="4" s="1"/>
  <c r="P11203" i="4"/>
  <c r="Q11203" i="4" s="1"/>
  <c r="P11202" i="4"/>
  <c r="Q11202" i="4" s="1"/>
  <c r="P8766" i="4"/>
  <c r="Q8766" i="4" s="1"/>
  <c r="P8765" i="4"/>
  <c r="Q8765" i="4" s="1"/>
  <c r="P11201" i="4"/>
  <c r="Q11201" i="4" s="1"/>
  <c r="P11200" i="4"/>
  <c r="Q11200" i="4" s="1"/>
  <c r="P11199" i="4"/>
  <c r="Q11199" i="4" s="1"/>
  <c r="P6877" i="4"/>
  <c r="Q6877" i="4" s="1"/>
  <c r="P3512" i="4"/>
  <c r="Q3512" i="4" s="1"/>
  <c r="P6876" i="4"/>
  <c r="Q6876" i="4" s="1"/>
  <c r="P5446" i="4"/>
  <c r="Q5446" i="4" s="1"/>
  <c r="P5445" i="4"/>
  <c r="Q5445" i="4" s="1"/>
  <c r="P5444" i="4"/>
  <c r="Q5444" i="4" s="1"/>
  <c r="P2794" i="4"/>
  <c r="Q2794" i="4" s="1"/>
  <c r="P8764" i="4"/>
  <c r="Q8764" i="4" s="1"/>
  <c r="P15160" i="4"/>
  <c r="Q15160" i="4" s="1"/>
  <c r="P7203" i="4"/>
  <c r="Q7203" i="4" s="1"/>
  <c r="P11198" i="4"/>
  <c r="Q11198" i="4" s="1"/>
  <c r="P1284" i="4"/>
  <c r="Q1284" i="4" s="1"/>
  <c r="P16310" i="4"/>
  <c r="Q16310" i="4" s="1"/>
  <c r="P16309" i="4"/>
  <c r="Q16309" i="4" s="1"/>
  <c r="P12599" i="4"/>
  <c r="Q12599" i="4" s="1"/>
  <c r="P14320" i="4"/>
  <c r="Q14320" i="4" s="1"/>
  <c r="P14319" i="4"/>
  <c r="Q14319" i="4" s="1"/>
  <c r="P18763" i="4"/>
  <c r="Q18763" i="4" s="1"/>
  <c r="P73" i="4"/>
  <c r="Q73" i="4" s="1"/>
  <c r="P5021" i="4"/>
  <c r="Q5021" i="4" s="1"/>
  <c r="P2167" i="4"/>
  <c r="Q2167" i="4" s="1"/>
  <c r="P1858" i="4"/>
  <c r="Q1858" i="4" s="1"/>
  <c r="P581" i="4"/>
  <c r="Q581" i="4" s="1"/>
  <c r="P12131" i="4"/>
  <c r="Q12131" i="4" s="1"/>
  <c r="P5020" i="4"/>
  <c r="Q5020" i="4" s="1"/>
  <c r="P14518" i="4"/>
  <c r="Q14518" i="4" s="1"/>
  <c r="P11465" i="4"/>
  <c r="Q11465" i="4" s="1"/>
  <c r="P15476" i="4"/>
  <c r="Q15476" i="4" s="1"/>
  <c r="P12397" i="4"/>
  <c r="Q12397" i="4" s="1"/>
  <c r="P13300" i="4"/>
  <c r="Q13300" i="4" s="1"/>
  <c r="P11464" i="4"/>
  <c r="Q11464" i="4" s="1"/>
  <c r="P10663" i="4"/>
  <c r="Q10663" i="4" s="1"/>
  <c r="P8354" i="4"/>
  <c r="Q8354" i="4" s="1"/>
  <c r="P14615" i="4"/>
  <c r="Q14615" i="4" s="1"/>
  <c r="P12918" i="4"/>
  <c r="Q12918" i="4" s="1"/>
  <c r="P348" i="4"/>
  <c r="Q348" i="4" s="1"/>
  <c r="P157" i="4"/>
  <c r="Q157" i="4" s="1"/>
  <c r="P3943" i="4"/>
  <c r="Q3943" i="4" s="1"/>
  <c r="P3942" i="4"/>
  <c r="Q3942" i="4" s="1"/>
  <c r="P16143" i="4"/>
  <c r="Q16143" i="4" s="1"/>
  <c r="P12990" i="4"/>
  <c r="Q12990" i="4" s="1"/>
  <c r="P12766" i="4"/>
  <c r="Q12766" i="4" s="1"/>
  <c r="P16102" i="4"/>
  <c r="Q16102" i="4" s="1"/>
  <c r="P7579" i="4"/>
  <c r="Q7579" i="4" s="1"/>
  <c r="P11171" i="4"/>
  <c r="Q11171" i="4" s="1"/>
  <c r="P8652" i="4"/>
  <c r="Q8652" i="4" s="1"/>
  <c r="P11170" i="4"/>
  <c r="Q11170" i="4" s="1"/>
  <c r="P8651" i="4"/>
  <c r="Q8651" i="4" s="1"/>
  <c r="P3698" i="4"/>
  <c r="Q3698" i="4" s="1"/>
  <c r="P19336" i="4"/>
  <c r="Q19336" i="4" s="1"/>
  <c r="P5391" i="4"/>
  <c r="Q5391" i="4" s="1"/>
  <c r="P1066" i="4"/>
  <c r="Q1066" i="4" s="1"/>
  <c r="P19782" i="4"/>
  <c r="Q19782" i="4" s="1"/>
  <c r="P20013" i="4"/>
  <c r="Q20013" i="4" s="1"/>
  <c r="P19781" i="4"/>
  <c r="Q19781" i="4" s="1"/>
  <c r="P20012" i="4"/>
  <c r="Q20012" i="4" s="1"/>
  <c r="P16751" i="4"/>
  <c r="Q16751" i="4" s="1"/>
  <c r="P15444" i="4"/>
  <c r="Q15444" i="4" s="1"/>
  <c r="P13267" i="4"/>
  <c r="Q13267" i="4" s="1"/>
  <c r="P12359" i="4"/>
  <c r="Q12359" i="4" s="1"/>
  <c r="P16524" i="4"/>
  <c r="Q16524" i="4" s="1"/>
  <c r="P15443" i="4"/>
  <c r="Q15443" i="4" s="1"/>
  <c r="P10599" i="4"/>
  <c r="Q10599" i="4" s="1"/>
  <c r="P15994" i="4"/>
  <c r="Q15994" i="4" s="1"/>
  <c r="P7134" i="4"/>
  <c r="Q7134" i="4" s="1"/>
  <c r="P6561" i="4"/>
  <c r="Q6561" i="4" s="1"/>
  <c r="P4550" i="4"/>
  <c r="Q4550" i="4" s="1"/>
  <c r="P6612" i="4"/>
  <c r="Q6612" i="4" s="1"/>
  <c r="P9851" i="4"/>
  <c r="Q9851" i="4" s="1"/>
  <c r="P1135" i="4"/>
  <c r="Q1135" i="4" s="1"/>
  <c r="P20704" i="4"/>
  <c r="Q20704" i="4" s="1"/>
  <c r="P20587" i="4"/>
  <c r="Q20587" i="4" s="1"/>
  <c r="P20586" i="4"/>
  <c r="Q20586" i="4" s="1"/>
  <c r="P4011" i="4"/>
  <c r="Q4011" i="4" s="1"/>
  <c r="P4845" i="4"/>
  <c r="Q4845" i="4" s="1"/>
  <c r="P4010" i="4"/>
  <c r="Q4010" i="4" s="1"/>
  <c r="P4844" i="4"/>
  <c r="Q4844" i="4" s="1"/>
  <c r="P14226" i="4"/>
  <c r="Q14226" i="4" s="1"/>
  <c r="P12681" i="4"/>
  <c r="Q12681" i="4" s="1"/>
  <c r="P11579" i="4"/>
  <c r="Q11579" i="4" s="1"/>
  <c r="P6423" i="4"/>
  <c r="Q6423" i="4" s="1"/>
  <c r="P3700" i="4"/>
  <c r="Q3700" i="4" s="1"/>
  <c r="P9436" i="4"/>
  <c r="Q9436" i="4" s="1"/>
  <c r="P8536" i="4"/>
  <c r="Q8536" i="4" s="1"/>
  <c r="P6422" i="4"/>
  <c r="Q6422" i="4" s="1"/>
  <c r="P3699" i="4"/>
  <c r="Q3699" i="4" s="1"/>
  <c r="P9435" i="4"/>
  <c r="Q9435" i="4" s="1"/>
  <c r="P8535" i="4"/>
  <c r="Q8535" i="4" s="1"/>
  <c r="P15394" i="4"/>
  <c r="Q15394" i="4" s="1"/>
  <c r="P12680" i="4"/>
  <c r="Q12680" i="4" s="1"/>
  <c r="P15393" i="4"/>
  <c r="Q15393" i="4" s="1"/>
  <c r="P19106" i="4"/>
  <c r="Q19106" i="4" s="1"/>
  <c r="P12679" i="4"/>
  <c r="Q12679" i="4" s="1"/>
  <c r="P12678" i="4"/>
  <c r="Q12678" i="4" s="1"/>
  <c r="P15392" i="4"/>
  <c r="Q15392" i="4" s="1"/>
  <c r="P8534" i="4"/>
  <c r="Q8534" i="4" s="1"/>
  <c r="P12677" i="4"/>
  <c r="Q12677" i="4" s="1"/>
  <c r="P15391" i="4"/>
  <c r="Q15391" i="4" s="1"/>
  <c r="P8533" i="4"/>
  <c r="Q8533" i="4" s="1"/>
  <c r="P11578" i="4"/>
  <c r="Q11578" i="4" s="1"/>
  <c r="P16853" i="4"/>
  <c r="Q16853" i="4" s="1"/>
  <c r="P17389" i="4"/>
  <c r="Q17389" i="4" s="1"/>
  <c r="P14452" i="4"/>
  <c r="Q14452" i="4" s="1"/>
  <c r="P9434" i="4"/>
  <c r="Q9434" i="4" s="1"/>
  <c r="P5833" i="4"/>
  <c r="Q5833" i="4" s="1"/>
  <c r="P16074" i="4"/>
  <c r="Q16074" i="4" s="1"/>
  <c r="P15390" i="4"/>
  <c r="Q15390" i="4" s="1"/>
  <c r="P16073" i="4"/>
  <c r="Q16073" i="4" s="1"/>
  <c r="P15389" i="4"/>
  <c r="Q15389" i="4" s="1"/>
  <c r="P14225" i="4"/>
  <c r="Q14225" i="4" s="1"/>
  <c r="P10467" i="4"/>
  <c r="Q10467" i="4" s="1"/>
  <c r="P16072" i="4"/>
  <c r="Q16072" i="4" s="1"/>
  <c r="P15388" i="4"/>
  <c r="Q15388" i="4" s="1"/>
  <c r="P16071" i="4"/>
  <c r="Q16071" i="4" s="1"/>
  <c r="P11577" i="4"/>
  <c r="Q11577" i="4" s="1"/>
  <c r="P15387" i="4"/>
  <c r="Q15387" i="4" s="1"/>
  <c r="P12676" i="4"/>
  <c r="Q12676" i="4" s="1"/>
  <c r="P7044" i="4"/>
  <c r="Q7044" i="4" s="1"/>
  <c r="P17388" i="4"/>
  <c r="Q17388" i="4" s="1"/>
  <c r="P9433" i="4"/>
  <c r="Q9433" i="4" s="1"/>
  <c r="P12190" i="4"/>
  <c r="Q12190" i="4" s="1"/>
  <c r="P9981" i="4"/>
  <c r="Q9981" i="4" s="1"/>
  <c r="P5345" i="4"/>
  <c r="Q5345" i="4" s="1"/>
  <c r="P3206" i="4"/>
  <c r="Q3206" i="4" s="1"/>
  <c r="P4009" i="4"/>
  <c r="Q4009" i="4" s="1"/>
  <c r="P4008" i="4"/>
  <c r="Q4008" i="4" s="1"/>
  <c r="P8149" i="4"/>
  <c r="Q8149" i="4" s="1"/>
  <c r="P15386" i="4"/>
  <c r="Q15386" i="4" s="1"/>
  <c r="P6421" i="4"/>
  <c r="Q6421" i="4" s="1"/>
  <c r="P9432" i="4"/>
  <c r="Q9432" i="4" s="1"/>
  <c r="P10466" i="4"/>
  <c r="Q10466" i="4" s="1"/>
  <c r="P17790" i="4"/>
  <c r="Q17790" i="4" s="1"/>
  <c r="P16721" i="4"/>
  <c r="Q16721" i="4" s="1"/>
  <c r="P15896" i="4"/>
  <c r="Q15896" i="4" s="1"/>
  <c r="P1755" i="4"/>
  <c r="Q1755" i="4" s="1"/>
  <c r="P15385" i="4"/>
  <c r="Q15385" i="4" s="1"/>
  <c r="P10465" i="4"/>
  <c r="Q10465" i="4" s="1"/>
  <c r="P10464" i="4"/>
  <c r="Q10464" i="4" s="1"/>
  <c r="P5832" i="4"/>
  <c r="Q5832" i="4" s="1"/>
  <c r="P19967" i="4"/>
  <c r="Q19967" i="4" s="1"/>
  <c r="P19105" i="4"/>
  <c r="Q19105" i="4" s="1"/>
  <c r="P19350" i="4"/>
  <c r="Q19350" i="4" s="1"/>
  <c r="P19966" i="4"/>
  <c r="Q19966" i="4" s="1"/>
  <c r="P2248" i="4"/>
  <c r="Q2248" i="4" s="1"/>
  <c r="P10463" i="4"/>
  <c r="Q10463" i="4" s="1"/>
  <c r="P391" i="4"/>
  <c r="Q391" i="4" s="1"/>
  <c r="P538" i="4"/>
  <c r="Q538" i="4" s="1"/>
  <c r="P7043" i="4"/>
  <c r="Q7043" i="4" s="1"/>
  <c r="P18028" i="4"/>
  <c r="Q18028" i="4" s="1"/>
  <c r="P18027" i="4"/>
  <c r="Q18027" i="4" s="1"/>
  <c r="P9556" i="4"/>
  <c r="Q9556" i="4" s="1"/>
  <c r="P11027" i="4"/>
  <c r="Q11027" i="4" s="1"/>
  <c r="P11026" i="4"/>
  <c r="Q11026" i="4" s="1"/>
  <c r="P8431" i="4"/>
  <c r="Q8431" i="4" s="1"/>
  <c r="P11025" i="4"/>
  <c r="Q11025" i="4" s="1"/>
  <c r="P11024" i="4"/>
  <c r="Q11024" i="4" s="1"/>
  <c r="P6620" i="4"/>
  <c r="Q6620" i="4" s="1"/>
  <c r="P8428" i="4"/>
  <c r="Q8428" i="4" s="1"/>
  <c r="P2771" i="4"/>
  <c r="Q2771" i="4" s="1"/>
  <c r="P7956" i="4"/>
  <c r="Q7956" i="4" s="1"/>
  <c r="P6549" i="4"/>
  <c r="Q6549" i="4" s="1"/>
  <c r="P5572" i="4"/>
  <c r="Q5572" i="4" s="1"/>
  <c r="P9833" i="4"/>
  <c r="Q9833" i="4" s="1"/>
  <c r="P8417" i="4"/>
  <c r="Q8417" i="4" s="1"/>
  <c r="P5571" i="4"/>
  <c r="Q5571" i="4" s="1"/>
  <c r="P2952" i="4"/>
  <c r="Q2952" i="4" s="1"/>
  <c r="P2328" i="4"/>
  <c r="Q2328" i="4" s="1"/>
  <c r="P8416" i="4"/>
  <c r="Q8416" i="4" s="1"/>
  <c r="P5570" i="4"/>
  <c r="Q5570" i="4" s="1"/>
  <c r="P2951" i="4"/>
  <c r="Q2951" i="4" s="1"/>
  <c r="P2327" i="4"/>
  <c r="Q2327" i="4" s="1"/>
  <c r="P8415" i="4"/>
  <c r="Q8415" i="4" s="1"/>
  <c r="P8414" i="4"/>
  <c r="Q8414" i="4" s="1"/>
  <c r="P9832" i="4"/>
  <c r="Q9832" i="4" s="1"/>
  <c r="P8413" i="4"/>
  <c r="Q8413" i="4" s="1"/>
  <c r="P15073" i="4"/>
  <c r="Q15073" i="4" s="1"/>
  <c r="P3332" i="4"/>
  <c r="Q3332" i="4" s="1"/>
  <c r="P5569" i="4"/>
  <c r="Q5569" i="4" s="1"/>
  <c r="P12978" i="4"/>
  <c r="Q12978" i="4" s="1"/>
  <c r="P4953" i="4"/>
  <c r="Q4953" i="4" s="1"/>
  <c r="P8412" i="4"/>
  <c r="Q8412" i="4" s="1"/>
  <c r="P11362" i="4"/>
  <c r="Q11362" i="4" s="1"/>
  <c r="P7359" i="4"/>
  <c r="Q7359" i="4" s="1"/>
  <c r="P1857" i="4"/>
  <c r="Q1857" i="4" s="1"/>
  <c r="P4348" i="4"/>
  <c r="Q4348" i="4" s="1"/>
  <c r="P7358" i="4"/>
  <c r="Q7358" i="4" s="1"/>
  <c r="P7357" i="4"/>
  <c r="Q7357" i="4" s="1"/>
  <c r="P15072" i="4"/>
  <c r="Q15072" i="4" s="1"/>
  <c r="P11361" i="4"/>
  <c r="Q11361" i="4" s="1"/>
  <c r="P9831" i="4"/>
  <c r="Q9831" i="4" s="1"/>
  <c r="P9830" i="4"/>
  <c r="Q9830" i="4" s="1"/>
  <c r="P682" i="4"/>
  <c r="Q682" i="4" s="1"/>
  <c r="P18855" i="4"/>
  <c r="Q18855" i="4" s="1"/>
  <c r="P11865" i="4"/>
  <c r="Q11865" i="4" s="1"/>
  <c r="P9045" i="4"/>
  <c r="Q9045" i="4" s="1"/>
  <c r="P20663" i="4"/>
  <c r="Q20663" i="4" s="1"/>
  <c r="P20566" i="4"/>
  <c r="Q20566" i="4" s="1"/>
  <c r="P18854" i="4"/>
  <c r="Q18854" i="4" s="1"/>
  <c r="P11864" i="4"/>
  <c r="Q11864" i="4" s="1"/>
  <c r="P9044" i="4"/>
  <c r="Q9044" i="4" s="1"/>
  <c r="P3709" i="4"/>
  <c r="Q3709" i="4" s="1"/>
  <c r="P19548" i="4"/>
  <c r="Q19548" i="4" s="1"/>
  <c r="P3708" i="4"/>
  <c r="Q3708" i="4" s="1"/>
  <c r="P19547" i="4"/>
  <c r="Q19547" i="4" s="1"/>
  <c r="P18438" i="4"/>
  <c r="Q18438" i="4" s="1"/>
  <c r="P18437" i="4"/>
  <c r="Q18437" i="4" s="1"/>
  <c r="P17426" i="4"/>
  <c r="Q17426" i="4" s="1"/>
  <c r="P18436" i="4"/>
  <c r="Q18436" i="4" s="1"/>
  <c r="P17114" i="4"/>
  <c r="Q17114" i="4" s="1"/>
  <c r="P17113" i="4"/>
  <c r="Q17113" i="4" s="1"/>
  <c r="P9043" i="4"/>
  <c r="Q9043" i="4" s="1"/>
  <c r="P4165" i="4"/>
  <c r="Q4165" i="4" s="1"/>
  <c r="P3707" i="4"/>
  <c r="Q3707" i="4" s="1"/>
  <c r="P16447" i="4"/>
  <c r="Q16447" i="4" s="1"/>
  <c r="P16511" i="4"/>
  <c r="Q16511" i="4" s="1"/>
  <c r="P10363" i="4"/>
  <c r="Q10363" i="4" s="1"/>
  <c r="P8387" i="4"/>
  <c r="Q8387" i="4" s="1"/>
  <c r="P2347" i="4"/>
  <c r="Q2347" i="4" s="1"/>
  <c r="P7303" i="4"/>
  <c r="Q7303" i="4" s="1"/>
  <c r="P8384" i="4"/>
  <c r="Q8384" i="4" s="1"/>
  <c r="P3299" i="4"/>
  <c r="Q3299" i="4" s="1"/>
  <c r="P3298" i="4"/>
  <c r="Q3298" i="4" s="1"/>
  <c r="P6371" i="4"/>
  <c r="Q6371" i="4" s="1"/>
  <c r="P7302" i="4"/>
  <c r="Q7302" i="4" s="1"/>
  <c r="P4293" i="4"/>
  <c r="Q4293" i="4" s="1"/>
  <c r="P6370" i="4"/>
  <c r="Q6370" i="4" s="1"/>
  <c r="P16444" i="4"/>
  <c r="Q16444" i="4" s="1"/>
  <c r="P15947" i="4"/>
  <c r="Q15947" i="4" s="1"/>
  <c r="P16308" i="4"/>
  <c r="Q16308" i="4" s="1"/>
  <c r="P16307" i="4"/>
  <c r="Q16307" i="4" s="1"/>
  <c r="P19498" i="4"/>
  <c r="Q19498" i="4" s="1"/>
  <c r="P20444" i="4"/>
  <c r="Q20444" i="4" s="1"/>
  <c r="P4554" i="4"/>
  <c r="Q4554" i="4" s="1"/>
  <c r="P20480" i="4"/>
  <c r="Q20480" i="4" s="1"/>
  <c r="P20479" i="4"/>
  <c r="Q20479" i="4" s="1"/>
  <c r="P12582" i="4"/>
  <c r="Q12582" i="4" s="1"/>
  <c r="P2516" i="4"/>
  <c r="Q2516" i="4" s="1"/>
  <c r="P4699" i="4"/>
  <c r="Q4699" i="4" s="1"/>
  <c r="P15298" i="4"/>
  <c r="Q15298" i="4" s="1"/>
  <c r="P16038" i="4"/>
  <c r="Q16038" i="4" s="1"/>
  <c r="P667" i="4"/>
  <c r="Q667" i="4" s="1"/>
  <c r="P8337" i="4"/>
  <c r="Q8337" i="4" s="1"/>
  <c r="P18865" i="4"/>
  <c r="Q18865" i="4" s="1"/>
  <c r="P20197" i="4"/>
  <c r="Q20197" i="4" s="1"/>
  <c r="P5343" i="4"/>
  <c r="Q5343" i="4" s="1"/>
  <c r="P6091" i="4"/>
  <c r="Q6091" i="4" s="1"/>
  <c r="P1197" i="4"/>
  <c r="Q1197" i="4" s="1"/>
  <c r="P1196" i="4"/>
  <c r="Q1196" i="4" s="1"/>
  <c r="P7866" i="4"/>
  <c r="Q7866" i="4" s="1"/>
  <c r="P18864" i="4"/>
  <c r="Q18864" i="4" s="1"/>
  <c r="P10043" i="4"/>
  <c r="Q10043" i="4" s="1"/>
  <c r="P12655" i="4"/>
  <c r="Q12655" i="4" s="1"/>
  <c r="P5443" i="4"/>
  <c r="Q5443" i="4" s="1"/>
  <c r="P12794" i="4"/>
  <c r="Q12794" i="4" s="1"/>
  <c r="P12793" i="4"/>
  <c r="Q12793" i="4" s="1"/>
  <c r="P7202" i="4"/>
  <c r="Q7202" i="4" s="1"/>
  <c r="P6267" i="4"/>
  <c r="Q6267" i="4" s="1"/>
  <c r="P19971" i="4"/>
  <c r="Q19971" i="4" s="1"/>
  <c r="P19970" i="4"/>
  <c r="Q19970" i="4" s="1"/>
  <c r="P19969" i="4"/>
  <c r="Q19969" i="4" s="1"/>
  <c r="P6510" i="4"/>
  <c r="Q6510" i="4" s="1"/>
  <c r="P18454" i="4"/>
  <c r="Q18454" i="4" s="1"/>
  <c r="P18809" i="4"/>
  <c r="Q18809" i="4" s="1"/>
  <c r="P10292" i="4"/>
  <c r="Q10292" i="4" s="1"/>
  <c r="P9193" i="4"/>
  <c r="Q9193" i="4" s="1"/>
  <c r="P17009" i="4"/>
  <c r="Q17009" i="4" s="1"/>
  <c r="P15294" i="4"/>
  <c r="Q15294" i="4" s="1"/>
  <c r="P6380" i="4"/>
  <c r="Q6380" i="4" s="1"/>
  <c r="P19435" i="4"/>
  <c r="Q19435" i="4" s="1"/>
  <c r="P7452" i="4"/>
  <c r="Q7452" i="4" s="1"/>
  <c r="P3171" i="4"/>
  <c r="Q3171" i="4" s="1"/>
  <c r="P3976" i="4"/>
  <c r="Q3976" i="4" s="1"/>
  <c r="P2572" i="4"/>
  <c r="Q2572" i="4" s="1"/>
  <c r="P6447" i="4"/>
  <c r="Q6447" i="4" s="1"/>
  <c r="P3975" i="4"/>
  <c r="Q3975" i="4" s="1"/>
  <c r="P4164" i="4"/>
  <c r="Q4164" i="4" s="1"/>
  <c r="P4163" i="4"/>
  <c r="Q4163" i="4" s="1"/>
  <c r="P3170" i="4"/>
  <c r="Q3170" i="4" s="1"/>
  <c r="P20363" i="4"/>
  <c r="Q20363" i="4" s="1"/>
  <c r="P1140" i="4"/>
  <c r="Q1140" i="4" s="1"/>
  <c r="P15231" i="4"/>
  <c r="Q15231" i="4" s="1"/>
  <c r="P19434" i="4"/>
  <c r="Q19434" i="4" s="1"/>
  <c r="P6446" i="4"/>
  <c r="Q6446" i="4" s="1"/>
  <c r="P3974" i="4"/>
  <c r="Q3974" i="4" s="1"/>
  <c r="P6445" i="4"/>
  <c r="Q6445" i="4" s="1"/>
  <c r="P3973" i="4"/>
  <c r="Q3973" i="4" s="1"/>
  <c r="P5046" i="4"/>
  <c r="Q5046" i="4" s="1"/>
  <c r="P6444" i="4"/>
  <c r="Q6444" i="4" s="1"/>
  <c r="P5045" i="4"/>
  <c r="Q5045" i="4" s="1"/>
  <c r="P11348" i="4"/>
  <c r="Q11348" i="4" s="1"/>
  <c r="P6736" i="4"/>
  <c r="Q6736" i="4" s="1"/>
  <c r="P17448" i="4"/>
  <c r="Q17448" i="4" s="1"/>
  <c r="P8220" i="4"/>
  <c r="Q8220" i="4" s="1"/>
  <c r="P18749" i="4"/>
  <c r="Q18749" i="4" s="1"/>
  <c r="P12517" i="4"/>
  <c r="Q12517" i="4" s="1"/>
  <c r="P10732" i="4"/>
  <c r="Q10732" i="4" s="1"/>
  <c r="P18621" i="4"/>
  <c r="Q18621" i="4" s="1"/>
  <c r="P17017" i="4"/>
  <c r="Q17017" i="4" s="1"/>
  <c r="P15230" i="4"/>
  <c r="Q15230" i="4" s="1"/>
  <c r="P11347" i="4"/>
  <c r="Q11347" i="4" s="1"/>
  <c r="P11346" i="4"/>
  <c r="Q11346" i="4" s="1"/>
  <c r="P4162" i="4"/>
  <c r="Q4162" i="4" s="1"/>
  <c r="P18270" i="4"/>
  <c r="Q18270" i="4" s="1"/>
  <c r="P5538" i="4"/>
  <c r="Q5538" i="4" s="1"/>
  <c r="P1192" i="4"/>
  <c r="Q1192" i="4" s="1"/>
  <c r="P1030" i="4"/>
  <c r="Q1030" i="4" s="1"/>
  <c r="P797" i="4"/>
  <c r="Q797" i="4" s="1"/>
  <c r="P796" i="4"/>
  <c r="Q796" i="4" s="1"/>
  <c r="P15857" i="4"/>
  <c r="Q15857" i="4" s="1"/>
  <c r="P18843" i="4"/>
  <c r="Q18843" i="4" s="1"/>
  <c r="P8213" i="4"/>
  <c r="Q8213" i="4" s="1"/>
  <c r="P8212" i="4"/>
  <c r="Q8212" i="4" s="1"/>
  <c r="P16015" i="4"/>
  <c r="Q16015" i="4" s="1"/>
  <c r="P16442" i="4"/>
  <c r="Q16442" i="4" s="1"/>
  <c r="P16629" i="4"/>
  <c r="Q16629" i="4" s="1"/>
  <c r="P8163" i="4"/>
  <c r="Q8163" i="4" s="1"/>
  <c r="P19783" i="4"/>
  <c r="Q19783" i="4" s="1"/>
  <c r="P15159" i="4"/>
  <c r="Q15159" i="4" s="1"/>
  <c r="P1875" i="4"/>
  <c r="Q1875" i="4" s="1"/>
  <c r="P1874" i="4"/>
  <c r="Q1874" i="4" s="1"/>
  <c r="P1106" i="4"/>
  <c r="Q1106" i="4" s="1"/>
  <c r="P5442" i="4"/>
  <c r="Q5442" i="4" s="1"/>
  <c r="P11611" i="4"/>
  <c r="Q11611" i="4" s="1"/>
  <c r="P11610" i="4"/>
  <c r="Q11610" i="4" s="1"/>
  <c r="P16148" i="4"/>
  <c r="Q16148" i="4" s="1"/>
  <c r="P11609" i="4"/>
  <c r="Q11609" i="4" s="1"/>
  <c r="P16588" i="4"/>
  <c r="Q16588" i="4" s="1"/>
  <c r="P16531" i="4"/>
  <c r="Q16531" i="4" s="1"/>
  <c r="P16435" i="4"/>
  <c r="Q16435" i="4" s="1"/>
  <c r="P16530" i="4"/>
  <c r="Q16530" i="4" s="1"/>
  <c r="P16529" i="4"/>
  <c r="Q16529" i="4" s="1"/>
  <c r="P19464" i="4"/>
  <c r="Q19464" i="4" s="1"/>
  <c r="P12396" i="4"/>
  <c r="Q12396" i="4" s="1"/>
  <c r="P12395" i="4"/>
  <c r="Q12395" i="4" s="1"/>
  <c r="P7368" i="4"/>
  <c r="Q7368" i="4" s="1"/>
  <c r="P8763" i="4"/>
  <c r="Q8763" i="4" s="1"/>
  <c r="P4506" i="4"/>
  <c r="Q4506" i="4" s="1"/>
  <c r="P3726" i="4"/>
  <c r="Q3726" i="4" s="1"/>
  <c r="P3093" i="4"/>
  <c r="Q3093" i="4" s="1"/>
  <c r="P4505" i="4"/>
  <c r="Q4505" i="4" s="1"/>
  <c r="P4100" i="4"/>
  <c r="Q4100" i="4" s="1"/>
  <c r="P15158" i="4"/>
  <c r="Q15158" i="4" s="1"/>
  <c r="P15157" i="4"/>
  <c r="Q15157" i="4" s="1"/>
  <c r="P11608" i="4"/>
  <c r="Q11608" i="4" s="1"/>
  <c r="P16883" i="4"/>
  <c r="Q16883" i="4" s="1"/>
  <c r="P17464" i="4"/>
  <c r="Q17464" i="4" s="1"/>
  <c r="P15156" i="4"/>
  <c r="Q15156" i="4" s="1"/>
  <c r="P17877" i="4"/>
  <c r="Q17877" i="4" s="1"/>
  <c r="P4099" i="4"/>
  <c r="Q4099" i="4" s="1"/>
  <c r="P7022" i="4"/>
  <c r="Q7022" i="4" s="1"/>
  <c r="P4996" i="4"/>
  <c r="Q4996" i="4" s="1"/>
  <c r="P9511" i="4"/>
  <c r="Q9511" i="4" s="1"/>
  <c r="P16666" i="4"/>
  <c r="Q16666" i="4" s="1"/>
  <c r="P16007" i="4"/>
  <c r="Q16007" i="4" s="1"/>
  <c r="P15659" i="4"/>
  <c r="Q15659" i="4" s="1"/>
  <c r="P16587" i="4"/>
  <c r="Q16587" i="4" s="1"/>
  <c r="P16528" i="4"/>
  <c r="Q16528" i="4" s="1"/>
  <c r="P16586" i="4"/>
  <c r="Q16586" i="4" s="1"/>
  <c r="P16241" i="4"/>
  <c r="Q16241" i="4" s="1"/>
  <c r="P16585" i="4"/>
  <c r="Q16585" i="4" s="1"/>
  <c r="P14517" i="4"/>
  <c r="Q14517" i="4" s="1"/>
  <c r="P2187" i="4"/>
  <c r="Q2187" i="4" s="1"/>
  <c r="P2186" i="4"/>
  <c r="Q2186" i="4" s="1"/>
  <c r="P8135" i="4"/>
  <c r="Q8135" i="4" s="1"/>
  <c r="P10652" i="4"/>
  <c r="Q10652" i="4" s="1"/>
  <c r="P10651" i="4"/>
  <c r="Q10651" i="4" s="1"/>
  <c r="P12664" i="4"/>
  <c r="Q12664" i="4" s="1"/>
  <c r="P4978" i="4"/>
  <c r="Q4978" i="4" s="1"/>
  <c r="P4489" i="4"/>
  <c r="Q4489" i="4" s="1"/>
  <c r="P5436" i="4"/>
  <c r="Q5436" i="4" s="1"/>
  <c r="P11471" i="4"/>
  <c r="Q11471" i="4" s="1"/>
  <c r="P3069" i="4"/>
  <c r="Q3069" i="4" s="1"/>
  <c r="P9555" i="4"/>
  <c r="Q9555" i="4" s="1"/>
  <c r="P5762" i="4"/>
  <c r="Q5762" i="4" s="1"/>
  <c r="P144" i="4"/>
  <c r="Q144" i="4" s="1"/>
  <c r="P5433" i="4"/>
  <c r="Q5433" i="4" s="1"/>
  <c r="P3481" i="4"/>
  <c r="Q3481" i="4" s="1"/>
  <c r="P6266" i="4"/>
  <c r="Q6266" i="4" s="1"/>
  <c r="P17905" i="4"/>
  <c r="Q17905" i="4" s="1"/>
  <c r="P17376" i="4"/>
  <c r="Q17376" i="4" s="1"/>
  <c r="P17375" i="4"/>
  <c r="Q17375" i="4" s="1"/>
  <c r="P17904" i="4"/>
  <c r="Q17904" i="4" s="1"/>
  <c r="P16898" i="4"/>
  <c r="Q16898" i="4" s="1"/>
  <c r="P5521" i="4"/>
  <c r="Q5521" i="4" s="1"/>
  <c r="P6250" i="4"/>
  <c r="Q6250" i="4" s="1"/>
  <c r="P17374" i="4"/>
  <c r="Q17374" i="4" s="1"/>
  <c r="P17903" i="4"/>
  <c r="Q17903" i="4" s="1"/>
  <c r="P7162" i="4"/>
  <c r="Q7162" i="4" s="1"/>
  <c r="P9984" i="4"/>
  <c r="Q9984" i="4" s="1"/>
  <c r="P12362" i="4"/>
  <c r="Q12362" i="4" s="1"/>
  <c r="P20691" i="4"/>
  <c r="Q20691" i="4" s="1"/>
  <c r="P4460" i="4"/>
  <c r="Q4460" i="4" s="1"/>
  <c r="P20598" i="4"/>
  <c r="Q20598" i="4" s="1"/>
  <c r="P6941" i="4"/>
  <c r="Q6941" i="4" s="1"/>
  <c r="P7460" i="4"/>
  <c r="Q7460" i="4" s="1"/>
  <c r="P15134" i="4"/>
  <c r="Q15134" i="4" s="1"/>
  <c r="P7459" i="4"/>
  <c r="Q7459" i="4" s="1"/>
  <c r="P7458" i="4"/>
  <c r="Q7458" i="4" s="1"/>
  <c r="P15133" i="4"/>
  <c r="Q15133" i="4" s="1"/>
  <c r="P7457" i="4"/>
  <c r="Q7457" i="4" s="1"/>
  <c r="P1691" i="4"/>
  <c r="Q1691" i="4" s="1"/>
  <c r="P3037" i="4"/>
  <c r="Q3037" i="4" s="1"/>
  <c r="P10462" i="4"/>
  <c r="Q10462" i="4" s="1"/>
  <c r="P20763" i="4"/>
  <c r="Q20763" i="4" s="1"/>
  <c r="P10461" i="4"/>
  <c r="Q10461" i="4" s="1"/>
  <c r="P8012" i="4"/>
  <c r="Q8012" i="4" s="1"/>
  <c r="P13665" i="4"/>
  <c r="Q13665" i="4" s="1"/>
  <c r="P20094" i="4"/>
  <c r="Q20094" i="4" s="1"/>
  <c r="P15986" i="4"/>
  <c r="Q15986" i="4" s="1"/>
  <c r="P11136" i="4"/>
  <c r="Q11136" i="4" s="1"/>
  <c r="P12294" i="4"/>
  <c r="Q12294" i="4" s="1"/>
  <c r="P15767" i="4"/>
  <c r="Q15767" i="4" s="1"/>
  <c r="P8011" i="4"/>
  <c r="Q8011" i="4" s="1"/>
  <c r="P8010" i="4"/>
  <c r="Q8010" i="4" s="1"/>
  <c r="P13664" i="4"/>
  <c r="Q13664" i="4" s="1"/>
  <c r="P3801" i="4"/>
  <c r="Q3801" i="4" s="1"/>
  <c r="P17046" i="4"/>
  <c r="Q17046" i="4" s="1"/>
  <c r="P4990" i="4"/>
  <c r="Q4990" i="4" s="1"/>
  <c r="P7402" i="4"/>
  <c r="Q7402" i="4" s="1"/>
  <c r="P18605" i="4"/>
  <c r="Q18605" i="4" s="1"/>
  <c r="P19711" i="4"/>
  <c r="Q19711" i="4" s="1"/>
  <c r="P20396" i="4"/>
  <c r="Q20396" i="4" s="1"/>
  <c r="P19523" i="4"/>
  <c r="Q19523" i="4" s="1"/>
  <c r="P6488" i="4"/>
  <c r="Q6488" i="4" s="1"/>
  <c r="P12234" i="4"/>
  <c r="Q12234" i="4" s="1"/>
  <c r="P2091" i="4"/>
  <c r="Q2091" i="4" s="1"/>
  <c r="P7975" i="4"/>
  <c r="Q7975" i="4" s="1"/>
  <c r="P9877" i="4"/>
  <c r="Q9877" i="4" s="1"/>
  <c r="P5612" i="4"/>
  <c r="Q5612" i="4" s="1"/>
  <c r="P19522" i="4"/>
  <c r="Q19522" i="4" s="1"/>
  <c r="P1454" i="4"/>
  <c r="Q1454" i="4" s="1"/>
  <c r="P2090" i="4"/>
  <c r="Q2090" i="4" s="1"/>
  <c r="P2089" i="4"/>
  <c r="Q2089" i="4" s="1"/>
  <c r="P16771" i="4"/>
  <c r="Q16771" i="4" s="1"/>
  <c r="P16660" i="4"/>
  <c r="Q16660" i="4" s="1"/>
  <c r="P9454" i="4"/>
  <c r="Q9454" i="4" s="1"/>
  <c r="P11969" i="4"/>
  <c r="Q11969" i="4" s="1"/>
  <c r="P11968" i="4"/>
  <c r="Q11968" i="4" s="1"/>
  <c r="P11967" i="4"/>
  <c r="Q11967" i="4" s="1"/>
  <c r="P11966" i="4"/>
  <c r="Q11966" i="4" s="1"/>
  <c r="P11965" i="4"/>
  <c r="Q11965" i="4" s="1"/>
  <c r="P11964" i="4"/>
  <c r="Q11964" i="4" s="1"/>
  <c r="P11963" i="4"/>
  <c r="Q11963" i="4" s="1"/>
  <c r="P9847" i="4"/>
  <c r="Q9847" i="4" s="1"/>
  <c r="P11015" i="4"/>
  <c r="Q11015" i="4" s="1"/>
  <c r="P15974" i="4"/>
  <c r="Q15974" i="4" s="1"/>
  <c r="P13634" i="4"/>
  <c r="Q13634" i="4" s="1"/>
  <c r="P15973" i="4"/>
  <c r="Q15973" i="4" s="1"/>
  <c r="P13633" i="4"/>
  <c r="Q13633" i="4" s="1"/>
  <c r="P13632" i="4"/>
  <c r="Q13632" i="4" s="1"/>
  <c r="P11014" i="4"/>
  <c r="Q11014" i="4" s="1"/>
  <c r="P15972" i="4"/>
  <c r="Q15972" i="4" s="1"/>
  <c r="P12198" i="4"/>
  <c r="Q12198" i="4" s="1"/>
  <c r="P15971" i="4"/>
  <c r="Q15971" i="4" s="1"/>
  <c r="P15082" i="4"/>
  <c r="Q15082" i="4" s="1"/>
  <c r="P11013" i="4"/>
  <c r="Q11013" i="4" s="1"/>
  <c r="P12197" i="4"/>
  <c r="Q12197" i="4" s="1"/>
  <c r="P15970" i="4"/>
  <c r="Q15970" i="4" s="1"/>
  <c r="P11012" i="4"/>
  <c r="Q11012" i="4" s="1"/>
  <c r="P15081" i="4"/>
  <c r="Q15081" i="4" s="1"/>
  <c r="P11011" i="4"/>
  <c r="Q11011" i="4" s="1"/>
  <c r="P15969" i="4"/>
  <c r="Q15969" i="4" s="1"/>
  <c r="P11010" i="4"/>
  <c r="Q11010" i="4" s="1"/>
  <c r="P15080" i="4"/>
  <c r="Q15080" i="4" s="1"/>
  <c r="P12196" i="4"/>
  <c r="Q12196" i="4" s="1"/>
  <c r="P15968" i="4"/>
  <c r="Q15968" i="4" s="1"/>
  <c r="P13631" i="4"/>
  <c r="Q13631" i="4" s="1"/>
  <c r="P11009" i="4"/>
  <c r="Q11009" i="4" s="1"/>
  <c r="P16760" i="4"/>
  <c r="Q16760" i="4" s="1"/>
  <c r="P12977" i="4"/>
  <c r="Q12977" i="4" s="1"/>
  <c r="P12976" i="4"/>
  <c r="Q12976" i="4" s="1"/>
  <c r="P2326" i="4"/>
  <c r="Q2326" i="4" s="1"/>
  <c r="P2950" i="4"/>
  <c r="Q2950" i="4" s="1"/>
  <c r="P2325" i="4"/>
  <c r="Q2325" i="4" s="1"/>
  <c r="P2949" i="4"/>
  <c r="Q2949" i="4" s="1"/>
  <c r="P8411" i="4"/>
  <c r="Q8411" i="4" s="1"/>
  <c r="P3778" i="4"/>
  <c r="Q3778" i="4" s="1"/>
  <c r="P5568" i="4"/>
  <c r="Q5568" i="4" s="1"/>
  <c r="P12975" i="4"/>
  <c r="Q12975" i="4" s="1"/>
  <c r="P2324" i="4"/>
  <c r="Q2324" i="4" s="1"/>
  <c r="P2612" i="4"/>
  <c r="Q2612" i="4" s="1"/>
  <c r="P8410" i="4"/>
  <c r="Q8410" i="4" s="1"/>
  <c r="P7356" i="4"/>
  <c r="Q7356" i="4" s="1"/>
  <c r="P6437" i="4"/>
  <c r="Q6437" i="4" s="1"/>
  <c r="P7355" i="4"/>
  <c r="Q7355" i="4" s="1"/>
  <c r="P12974" i="4"/>
  <c r="Q12974" i="4" s="1"/>
  <c r="P11360" i="4"/>
  <c r="Q11360" i="4" s="1"/>
  <c r="P12973" i="4"/>
  <c r="Q12973" i="4" s="1"/>
  <c r="P3331" i="4"/>
  <c r="Q3331" i="4" s="1"/>
  <c r="P17425" i="4"/>
  <c r="Q17425" i="4" s="1"/>
  <c r="P17948" i="4"/>
  <c r="Q17948" i="4" s="1"/>
  <c r="P17424" i="4"/>
  <c r="Q17424" i="4" s="1"/>
  <c r="P9042" i="4"/>
  <c r="Q9042" i="4" s="1"/>
  <c r="P6114" i="4"/>
  <c r="Q6114" i="4" s="1"/>
  <c r="P18435" i="4"/>
  <c r="Q18435" i="4" s="1"/>
  <c r="P16917" i="4"/>
  <c r="Q16917" i="4" s="1"/>
  <c r="P10946" i="4"/>
  <c r="Q10946" i="4" s="1"/>
  <c r="P7878" i="4"/>
  <c r="Q7878" i="4" s="1"/>
  <c r="P10945" i="4"/>
  <c r="Q10945" i="4" s="1"/>
  <c r="P13570" i="4"/>
  <c r="Q13570" i="4" s="1"/>
  <c r="P12130" i="4"/>
  <c r="Q12130" i="4" s="1"/>
  <c r="P10944" i="4"/>
  <c r="Q10944" i="4" s="1"/>
  <c r="P2926" i="4"/>
  <c r="Q2926" i="4" s="1"/>
  <c r="P1715" i="4"/>
  <c r="Q1715" i="4" s="1"/>
  <c r="P9779" i="4"/>
  <c r="Q9779" i="4" s="1"/>
  <c r="P5191" i="4"/>
  <c r="Q5191" i="4" s="1"/>
  <c r="P10943" i="4"/>
  <c r="Q10943" i="4" s="1"/>
  <c r="P14998" i="4"/>
  <c r="Q14998" i="4" s="1"/>
  <c r="P17951" i="4"/>
  <c r="Q17951" i="4" s="1"/>
  <c r="P17526" i="4"/>
  <c r="Q17526" i="4" s="1"/>
  <c r="P15495" i="4"/>
  <c r="Q15495" i="4" s="1"/>
  <c r="P8383" i="4"/>
  <c r="Q8383" i="4" s="1"/>
  <c r="P8382" i="4"/>
  <c r="Q8382" i="4" s="1"/>
  <c r="P17540" i="4"/>
  <c r="Q17540" i="4" s="1"/>
  <c r="P11331" i="4"/>
  <c r="Q11331" i="4" s="1"/>
  <c r="P5527" i="4"/>
  <c r="Q5527" i="4" s="1"/>
  <c r="P17539" i="4"/>
  <c r="Q17539" i="4" s="1"/>
  <c r="P11330" i="4"/>
  <c r="Q11330" i="4" s="1"/>
  <c r="P5526" i="4"/>
  <c r="Q5526" i="4" s="1"/>
  <c r="P8381" i="4"/>
  <c r="Q8381" i="4" s="1"/>
  <c r="P12902" i="4"/>
  <c r="Q12902" i="4" s="1"/>
  <c r="P11329" i="4"/>
  <c r="Q11329" i="4" s="1"/>
  <c r="P8380" i="4"/>
  <c r="Q8380" i="4" s="1"/>
  <c r="P5525" i="4"/>
  <c r="Q5525" i="4" s="1"/>
  <c r="P19730" i="4"/>
  <c r="Q19730" i="4" s="1"/>
  <c r="P7301" i="4"/>
  <c r="Q7301" i="4" s="1"/>
  <c r="P5524" i="4"/>
  <c r="Q5524" i="4" s="1"/>
  <c r="P13561" i="4"/>
  <c r="Q13561" i="4" s="1"/>
  <c r="P13560" i="4"/>
  <c r="Q13560" i="4" s="1"/>
  <c r="P10877" i="4"/>
  <c r="Q10877" i="4" s="1"/>
  <c r="P6348" i="4"/>
  <c r="Q6348" i="4" s="1"/>
  <c r="P11197" i="4"/>
  <c r="Q11197" i="4" s="1"/>
  <c r="P12011" i="4"/>
  <c r="Q12011" i="4" s="1"/>
  <c r="P8312" i="4"/>
  <c r="Q8312" i="4" s="1"/>
  <c r="P12010" i="4"/>
  <c r="Q12010" i="4" s="1"/>
  <c r="P863" i="4"/>
  <c r="Q863" i="4" s="1"/>
  <c r="P19737" i="4"/>
  <c r="Q19737" i="4" s="1"/>
  <c r="P8894" i="4"/>
  <c r="Q8894" i="4" s="1"/>
  <c r="P308" i="4"/>
  <c r="Q308" i="4" s="1"/>
  <c r="P7620" i="4"/>
  <c r="Q7620" i="4" s="1"/>
  <c r="P7619" i="4"/>
  <c r="Q7619" i="4" s="1"/>
  <c r="P5983" i="4"/>
  <c r="Q5983" i="4" s="1"/>
  <c r="P13299" i="4"/>
  <c r="Q13299" i="4" s="1"/>
  <c r="P7618" i="4"/>
  <c r="Q7618" i="4" s="1"/>
  <c r="P7617" i="4"/>
  <c r="Q7617" i="4" s="1"/>
  <c r="P10201" i="4"/>
  <c r="Q10201" i="4" s="1"/>
  <c r="P7616" i="4"/>
  <c r="Q7616" i="4" s="1"/>
  <c r="P18287" i="4"/>
  <c r="Q18287" i="4" s="1"/>
  <c r="P18286" i="4"/>
  <c r="Q18286" i="4" s="1"/>
  <c r="P14865" i="4"/>
  <c r="Q14865" i="4" s="1"/>
  <c r="P13298" i="4"/>
  <c r="Q13298" i="4" s="1"/>
  <c r="P19013" i="4"/>
  <c r="Q19013" i="4" s="1"/>
  <c r="P18735" i="4"/>
  <c r="Q18735" i="4" s="1"/>
  <c r="P19012" i="4"/>
  <c r="Q19012" i="4" s="1"/>
  <c r="P18734" i="4"/>
  <c r="Q18734" i="4" s="1"/>
  <c r="P13866" i="4"/>
  <c r="Q13866" i="4" s="1"/>
  <c r="P15658" i="4"/>
  <c r="Q15658" i="4" s="1"/>
  <c r="P14864" i="4"/>
  <c r="Q14864" i="4" s="1"/>
  <c r="P15657" i="4"/>
  <c r="Q15657" i="4" s="1"/>
  <c r="P12009" i="4"/>
  <c r="Q12009" i="4" s="1"/>
  <c r="P13865" i="4"/>
  <c r="Q13865" i="4" s="1"/>
  <c r="P7201" i="4"/>
  <c r="Q7201" i="4" s="1"/>
  <c r="P7615" i="4"/>
  <c r="Q7615" i="4" s="1"/>
  <c r="P15656" i="4"/>
  <c r="Q15656" i="4" s="1"/>
  <c r="P15655" i="4"/>
  <c r="Q15655" i="4" s="1"/>
  <c r="P16394" i="4"/>
  <c r="Q16394" i="4" s="1"/>
  <c r="P14863" i="4"/>
  <c r="Q14863" i="4" s="1"/>
  <c r="P15654" i="4"/>
  <c r="Q15654" i="4" s="1"/>
  <c r="P7200" i="4"/>
  <c r="Q7200" i="4" s="1"/>
  <c r="P7614" i="4"/>
  <c r="Q7614" i="4" s="1"/>
  <c r="P7613" i="4"/>
  <c r="Q7613" i="4" s="1"/>
  <c r="P13297" i="4"/>
  <c r="Q13297" i="4" s="1"/>
  <c r="P2606" i="4"/>
  <c r="Q2606" i="4" s="1"/>
  <c r="P13296" i="4"/>
  <c r="Q13296" i="4" s="1"/>
  <c r="P18733" i="4"/>
  <c r="Q18733" i="4" s="1"/>
  <c r="P17241" i="4"/>
  <c r="Q17241" i="4" s="1"/>
  <c r="P17240" i="4"/>
  <c r="Q17240" i="4" s="1"/>
  <c r="P2793" i="4"/>
  <c r="Q2793" i="4" s="1"/>
  <c r="P10817" i="4"/>
  <c r="Q10817" i="4" s="1"/>
  <c r="P9554" i="4"/>
  <c r="Q9554" i="4" s="1"/>
  <c r="P13295" i="4"/>
  <c r="Q13295" i="4" s="1"/>
  <c r="P12008" i="4"/>
  <c r="Q12008" i="4" s="1"/>
  <c r="P8662" i="4"/>
  <c r="Q8662" i="4" s="1"/>
  <c r="P9553" i="4"/>
  <c r="Q9553" i="4" s="1"/>
  <c r="P10816" i="4"/>
  <c r="Q10816" i="4" s="1"/>
  <c r="P9552" i="4"/>
  <c r="Q9552" i="4" s="1"/>
  <c r="P13294" i="4"/>
  <c r="Q13294" i="4" s="1"/>
  <c r="P14710" i="4"/>
  <c r="Q14710" i="4" s="1"/>
  <c r="P9551" i="4"/>
  <c r="Q9551" i="4" s="1"/>
  <c r="P7612" i="4"/>
  <c r="Q7612" i="4" s="1"/>
  <c r="P16925" i="4"/>
  <c r="Q16925" i="4" s="1"/>
  <c r="P20472" i="4"/>
  <c r="Q20472" i="4" s="1"/>
  <c r="P17789" i="4"/>
  <c r="Q17789" i="4" s="1"/>
  <c r="P18523" i="4"/>
  <c r="Q18523" i="4" s="1"/>
  <c r="P16992" i="4"/>
  <c r="Q16992" i="4" s="1"/>
  <c r="P10815" i="4"/>
  <c r="Q10815" i="4" s="1"/>
  <c r="P1817" i="4"/>
  <c r="Q1817" i="4" s="1"/>
  <c r="P12394" i="4"/>
  <c r="Q12394" i="4" s="1"/>
  <c r="P20415" i="4"/>
  <c r="Q20415" i="4" s="1"/>
  <c r="P20168" i="4"/>
  <c r="Q20168" i="4" s="1"/>
  <c r="P4161" i="4"/>
  <c r="Q4161" i="4" s="1"/>
  <c r="P10200" i="4"/>
  <c r="Q10200" i="4" s="1"/>
  <c r="P2792" i="4"/>
  <c r="Q2792" i="4" s="1"/>
  <c r="P4356" i="4"/>
  <c r="Q4356" i="4" s="1"/>
  <c r="P1942" i="4"/>
  <c r="Q1942" i="4" s="1"/>
  <c r="P3242" i="4"/>
  <c r="Q3242" i="4" s="1"/>
  <c r="P4578" i="4"/>
  <c r="Q4578" i="4" s="1"/>
  <c r="P16766" i="4"/>
  <c r="Q16766" i="4" s="1"/>
  <c r="P16671" i="4"/>
  <c r="Q16671" i="4" s="1"/>
  <c r="P4577" i="4"/>
  <c r="Q4577" i="4" s="1"/>
  <c r="P2791" i="4"/>
  <c r="Q2791" i="4" s="1"/>
  <c r="P17183" i="4"/>
  <c r="Q17183" i="4" s="1"/>
  <c r="P20749" i="4"/>
  <c r="Q20749" i="4" s="1"/>
  <c r="P537" i="4"/>
  <c r="Q537" i="4" s="1"/>
  <c r="P20140" i="4"/>
  <c r="Q20140" i="4" s="1"/>
  <c r="P13268" i="4"/>
  <c r="Q13268" i="4" s="1"/>
  <c r="P16514" i="4"/>
  <c r="Q16514" i="4" s="1"/>
  <c r="P16382" i="4"/>
  <c r="Q16382" i="4" s="1"/>
  <c r="P15494" i="4"/>
  <c r="Q15494" i="4" s="1"/>
  <c r="P16162" i="4"/>
  <c r="Q16162" i="4" s="1"/>
  <c r="P16513" i="4"/>
  <c r="Q16513" i="4" s="1"/>
  <c r="P693" i="4"/>
  <c r="Q693" i="4" s="1"/>
  <c r="P10058" i="4"/>
  <c r="Q10058" i="4" s="1"/>
  <c r="P10057" i="4"/>
  <c r="Q10057" i="4" s="1"/>
  <c r="P2744" i="4"/>
  <c r="Q2744" i="4" s="1"/>
  <c r="P2743" i="4"/>
  <c r="Q2743" i="4" s="1"/>
  <c r="P6619" i="4"/>
  <c r="Q6619" i="4" s="1"/>
  <c r="P6174" i="4"/>
  <c r="Q6174" i="4" s="1"/>
  <c r="P18664" i="4"/>
  <c r="Q18664" i="4" s="1"/>
  <c r="P19460" i="4"/>
  <c r="Q19460" i="4" s="1"/>
  <c r="P14834" i="4"/>
  <c r="Q14834" i="4" s="1"/>
  <c r="P19099" i="4"/>
  <c r="Q19099" i="4" s="1"/>
  <c r="P3689" i="4"/>
  <c r="Q3689" i="4" s="1"/>
  <c r="P5016" i="4"/>
  <c r="Q5016" i="4" s="1"/>
  <c r="P17600" i="4"/>
  <c r="Q17600" i="4" s="1"/>
  <c r="P8285" i="4"/>
  <c r="Q8285" i="4" s="1"/>
  <c r="P8721" i="4"/>
  <c r="Q8721" i="4" s="1"/>
  <c r="P7953" i="4"/>
  <c r="Q7953" i="4" s="1"/>
  <c r="P9453" i="4"/>
  <c r="Q9453" i="4" s="1"/>
  <c r="P6618" i="4"/>
  <c r="Q6618" i="4" s="1"/>
  <c r="P12393" i="4"/>
  <c r="Q12393" i="4" s="1"/>
  <c r="P8284" i="4"/>
  <c r="Q8284" i="4" s="1"/>
  <c r="P10423" i="4"/>
  <c r="Q10423" i="4" s="1"/>
  <c r="P18672" i="4"/>
  <c r="Q18672" i="4" s="1"/>
  <c r="P1473" i="4"/>
  <c r="Q1473" i="4" s="1"/>
  <c r="P17661" i="4"/>
  <c r="Q17661" i="4" s="1"/>
  <c r="P17313" i="4"/>
  <c r="Q17313" i="4" s="1"/>
  <c r="P19665" i="4"/>
  <c r="Q19665" i="4" s="1"/>
  <c r="P1276" i="4"/>
  <c r="Q1276" i="4" s="1"/>
  <c r="P11388" i="4"/>
  <c r="Q11388" i="4" s="1"/>
  <c r="P8732" i="4"/>
  <c r="Q8732" i="4" s="1"/>
  <c r="P19675" i="4"/>
  <c r="Q19675" i="4" s="1"/>
  <c r="P19674" i="4"/>
  <c r="Q19674" i="4" s="1"/>
  <c r="P906" i="4"/>
  <c r="Q906" i="4" s="1"/>
  <c r="P1894" i="4"/>
  <c r="Q1894" i="4" s="1"/>
  <c r="P6113" i="4"/>
  <c r="Q6113" i="4" s="1"/>
  <c r="P1893" i="4"/>
  <c r="Q1893" i="4" s="1"/>
  <c r="P6112" i="4"/>
  <c r="Q6112" i="4" s="1"/>
  <c r="P1667" i="4"/>
  <c r="Q1667" i="4" s="1"/>
  <c r="P1305" i="4"/>
  <c r="Q1305" i="4" s="1"/>
  <c r="P4981" i="4"/>
  <c r="Q4981" i="4" s="1"/>
  <c r="P9411" i="4"/>
  <c r="Q9411" i="4" s="1"/>
  <c r="P4663" i="4"/>
  <c r="Q4663" i="4" s="1"/>
  <c r="P4437" i="4"/>
  <c r="Q4437" i="4" s="1"/>
  <c r="P9973" i="4"/>
  <c r="Q9973" i="4" s="1"/>
  <c r="P6546" i="4"/>
  <c r="Q6546" i="4" s="1"/>
  <c r="P16138" i="4"/>
  <c r="Q16138" i="4" s="1"/>
  <c r="P12233" i="4"/>
  <c r="Q12233" i="4" s="1"/>
  <c r="P15218" i="4"/>
  <c r="Q15218" i="4" s="1"/>
  <c r="P10973" i="4"/>
  <c r="Q10973" i="4" s="1"/>
  <c r="P16590" i="4"/>
  <c r="Q16590" i="4" s="1"/>
  <c r="P6150" i="4"/>
  <c r="Q6150" i="4" s="1"/>
  <c r="P14318" i="4"/>
  <c r="Q14318" i="4" s="1"/>
  <c r="P14317" i="4"/>
  <c r="Q14317" i="4" s="1"/>
  <c r="P6386" i="4"/>
  <c r="Q6386" i="4" s="1"/>
  <c r="P6385" i="4"/>
  <c r="Q6385" i="4" s="1"/>
  <c r="P6384" i="4"/>
  <c r="Q6384" i="4" s="1"/>
  <c r="P6383" i="4"/>
  <c r="Q6383" i="4" s="1"/>
  <c r="P16522" i="4"/>
  <c r="Q16522" i="4" s="1"/>
  <c r="P15946" i="4"/>
  <c r="Q15946" i="4" s="1"/>
  <c r="P15945" i="4"/>
  <c r="Q15945" i="4" s="1"/>
  <c r="P15347" i="4"/>
  <c r="Q15347" i="4" s="1"/>
  <c r="P16521" i="4"/>
  <c r="Q16521" i="4" s="1"/>
  <c r="P15346" i="4"/>
  <c r="Q15346" i="4" s="1"/>
  <c r="P3567" i="4"/>
  <c r="Q3567" i="4" s="1"/>
  <c r="P2657" i="4"/>
  <c r="Q2657" i="4" s="1"/>
  <c r="P3566" i="4"/>
  <c r="Q3566" i="4" s="1"/>
  <c r="P2656" i="4"/>
  <c r="Q2656" i="4" s="1"/>
  <c r="P13052" i="4"/>
  <c r="Q13052" i="4" s="1"/>
  <c r="P8292" i="4"/>
  <c r="Q8292" i="4" s="1"/>
  <c r="P8291" i="4"/>
  <c r="Q8291" i="4" s="1"/>
  <c r="P9333" i="4"/>
  <c r="Q9333" i="4" s="1"/>
  <c r="P6056" i="4"/>
  <c r="Q6056" i="4" s="1"/>
  <c r="P8290" i="4"/>
  <c r="Q8290" i="4" s="1"/>
  <c r="P10460" i="4"/>
  <c r="Q10460" i="4" s="1"/>
  <c r="P10459" i="4"/>
  <c r="Q10459" i="4" s="1"/>
  <c r="P7424" i="4"/>
  <c r="Q7424" i="4" s="1"/>
  <c r="P14739" i="4"/>
  <c r="Q14739" i="4" s="1"/>
  <c r="P4843" i="4"/>
  <c r="Q4843" i="4" s="1"/>
  <c r="P9332" i="4"/>
  <c r="Q9332" i="4" s="1"/>
  <c r="P6055" i="4"/>
  <c r="Q6055" i="4" s="1"/>
  <c r="P8289" i="4"/>
  <c r="Q8289" i="4" s="1"/>
  <c r="P10458" i="4"/>
  <c r="Q10458" i="4" s="1"/>
  <c r="P10457" i="4"/>
  <c r="Q10457" i="4" s="1"/>
  <c r="P6054" i="4"/>
  <c r="Q6054" i="4" s="1"/>
  <c r="P7423" i="4"/>
  <c r="Q7423" i="4" s="1"/>
  <c r="P14738" i="4"/>
  <c r="Q14738" i="4" s="1"/>
  <c r="P4842" i="4"/>
  <c r="Q4842" i="4" s="1"/>
  <c r="P14737" i="4"/>
  <c r="Q14737" i="4" s="1"/>
  <c r="P7422" i="4"/>
  <c r="Q7422" i="4" s="1"/>
  <c r="P6053" i="4"/>
  <c r="Q6053" i="4" s="1"/>
  <c r="P8288" i="4"/>
  <c r="Q8288" i="4" s="1"/>
  <c r="P3945" i="4"/>
  <c r="Q3945" i="4" s="1"/>
  <c r="P7421" i="4"/>
  <c r="Q7421" i="4" s="1"/>
  <c r="P6052" i="4"/>
  <c r="Q6052" i="4" s="1"/>
  <c r="P6051" i="4"/>
  <c r="Q6051" i="4" s="1"/>
  <c r="P1668" i="4"/>
  <c r="Q1668" i="4" s="1"/>
  <c r="P7420" i="4"/>
  <c r="Q7420" i="4" s="1"/>
  <c r="P6617" i="4"/>
  <c r="Q6617" i="4" s="1"/>
  <c r="P6050" i="4"/>
  <c r="Q6050" i="4" s="1"/>
  <c r="P3565" i="4"/>
  <c r="Q3565" i="4" s="1"/>
  <c r="P4841" i="4"/>
  <c r="Q4841" i="4" s="1"/>
  <c r="P498" i="4"/>
  <c r="Q498" i="4" s="1"/>
  <c r="P16393" i="4"/>
  <c r="Q16393" i="4" s="1"/>
  <c r="P6831" i="4"/>
  <c r="Q6831" i="4" s="1"/>
  <c r="P11196" i="4"/>
  <c r="Q11196" i="4" s="1"/>
  <c r="P8421" i="4"/>
  <c r="Q8421" i="4" s="1"/>
  <c r="P12258" i="4"/>
  <c r="Q12258" i="4" s="1"/>
  <c r="P12257" i="4"/>
  <c r="Q12257" i="4" s="1"/>
  <c r="P12256" i="4"/>
  <c r="Q12256" i="4" s="1"/>
  <c r="P10199" i="4"/>
  <c r="Q10199" i="4" s="1"/>
  <c r="P11195" i="4"/>
  <c r="Q11195" i="4" s="1"/>
  <c r="P9287" i="4"/>
  <c r="Q9287" i="4" s="1"/>
  <c r="P16523" i="4"/>
  <c r="Q16523" i="4" s="1"/>
  <c r="P17826" i="4"/>
  <c r="Q17826" i="4" s="1"/>
  <c r="P490" i="4"/>
  <c r="Q490" i="4" s="1"/>
  <c r="P14693" i="4"/>
  <c r="Q14693" i="4" s="1"/>
  <c r="P12997" i="4"/>
  <c r="Q12997" i="4" s="1"/>
  <c r="P14692" i="4"/>
  <c r="Q14692" i="4" s="1"/>
  <c r="P14691" i="4"/>
  <c r="Q14691" i="4" s="1"/>
  <c r="P12996" i="4"/>
  <c r="Q12996" i="4" s="1"/>
  <c r="P14690" i="4"/>
  <c r="Q14690" i="4" s="1"/>
  <c r="P12995" i="4"/>
  <c r="Q12995" i="4" s="1"/>
  <c r="P11715" i="4"/>
  <c r="Q11715" i="4" s="1"/>
  <c r="P14689" i="4"/>
  <c r="Q14689" i="4" s="1"/>
  <c r="P14688" i="4"/>
  <c r="Q14688" i="4" s="1"/>
  <c r="P14687" i="4"/>
  <c r="Q14687" i="4" s="1"/>
  <c r="P14686" i="4"/>
  <c r="Q14686" i="4" s="1"/>
  <c r="P12994" i="4"/>
  <c r="Q12994" i="4" s="1"/>
  <c r="P12993" i="4"/>
  <c r="Q12993" i="4" s="1"/>
  <c r="P11714" i="4"/>
  <c r="Q11714" i="4" s="1"/>
  <c r="P13607" i="4"/>
  <c r="Q13607" i="4" s="1"/>
  <c r="P9829" i="4"/>
  <c r="Q9829" i="4" s="1"/>
  <c r="P6436" i="4"/>
  <c r="Q6436" i="4" s="1"/>
  <c r="P6435" i="4"/>
  <c r="Q6435" i="4" s="1"/>
  <c r="P7354" i="4"/>
  <c r="Q7354" i="4" s="1"/>
  <c r="P9828" i="4"/>
  <c r="Q9828" i="4" s="1"/>
  <c r="P18097" i="4"/>
  <c r="Q18097" i="4" s="1"/>
  <c r="P18096" i="4"/>
  <c r="Q18096" i="4" s="1"/>
  <c r="P14614" i="4"/>
  <c r="Q14614" i="4" s="1"/>
  <c r="P15512" i="4"/>
  <c r="Q15512" i="4" s="1"/>
  <c r="P14613" i="4"/>
  <c r="Q14613" i="4" s="1"/>
  <c r="P16361" i="4"/>
  <c r="Q16361" i="4" s="1"/>
  <c r="P11651" i="4"/>
  <c r="Q11651" i="4" s="1"/>
  <c r="P13630" i="4"/>
  <c r="Q13630" i="4" s="1"/>
  <c r="P12547" i="4"/>
  <c r="Q12547" i="4" s="1"/>
  <c r="P12546" i="4"/>
  <c r="Q12546" i="4" s="1"/>
  <c r="P16360" i="4"/>
  <c r="Q16360" i="4" s="1"/>
  <c r="P13629" i="4"/>
  <c r="Q13629" i="4" s="1"/>
  <c r="P16026" i="4"/>
  <c r="Q16026" i="4" s="1"/>
  <c r="P14612" i="4"/>
  <c r="Q14612" i="4" s="1"/>
  <c r="P15838" i="4"/>
  <c r="Q15838" i="4" s="1"/>
  <c r="P12917" i="4"/>
  <c r="Q12917" i="4" s="1"/>
  <c r="P11650" i="4"/>
  <c r="Q11650" i="4" s="1"/>
  <c r="P19170" i="4"/>
  <c r="Q19170" i="4" s="1"/>
  <c r="P19169" i="4"/>
  <c r="Q19169" i="4" s="1"/>
  <c r="P9192" i="4"/>
  <c r="Q9192" i="4" s="1"/>
  <c r="P15837" i="4"/>
  <c r="Q15837" i="4" s="1"/>
  <c r="P16359" i="4"/>
  <c r="Q16359" i="4" s="1"/>
  <c r="P10379" i="4"/>
  <c r="Q10379" i="4" s="1"/>
  <c r="P15836" i="4"/>
  <c r="Q15836" i="4" s="1"/>
  <c r="P16358" i="4"/>
  <c r="Q16358" i="4" s="1"/>
  <c r="P5065" i="4"/>
  <c r="Q5065" i="4" s="1"/>
  <c r="P12545" i="4"/>
  <c r="Q12545" i="4" s="1"/>
  <c r="P16680" i="4"/>
  <c r="Q16680" i="4" s="1"/>
  <c r="P16679" i="4"/>
  <c r="Q16679" i="4" s="1"/>
  <c r="P16790" i="4"/>
  <c r="Q16790" i="4" s="1"/>
  <c r="P20712" i="4"/>
  <c r="Q20712" i="4" s="1"/>
  <c r="P17705" i="4"/>
  <c r="Q17705" i="4" s="1"/>
  <c r="P18103" i="4"/>
  <c r="Q18103" i="4" s="1"/>
  <c r="P5362" i="4"/>
  <c r="Q5362" i="4" s="1"/>
  <c r="P12532" i="4"/>
  <c r="Q12532" i="4" s="1"/>
  <c r="P7913" i="4"/>
  <c r="Q7913" i="4" s="1"/>
  <c r="P12531" i="4"/>
  <c r="Q12531" i="4" s="1"/>
  <c r="P7912" i="4"/>
  <c r="Q7912" i="4" s="1"/>
  <c r="P16510" i="4"/>
  <c r="Q16510" i="4" s="1"/>
  <c r="P16098" i="4"/>
  <c r="Q16098" i="4" s="1"/>
  <c r="P16258" i="4"/>
  <c r="Q16258" i="4" s="1"/>
  <c r="P11328" i="4"/>
  <c r="Q11328" i="4" s="1"/>
  <c r="P19405" i="4"/>
  <c r="Q19405" i="4" s="1"/>
  <c r="P4292" i="4"/>
  <c r="Q4292" i="4" s="1"/>
  <c r="P15344" i="4"/>
  <c r="Q15344" i="4" s="1"/>
  <c r="P16354" i="4"/>
  <c r="Q16354" i="4" s="1"/>
  <c r="P16115" i="4"/>
  <c r="Q16115" i="4" s="1"/>
  <c r="P15827" i="4"/>
  <c r="Q15827" i="4" s="1"/>
  <c r="P14591" i="4"/>
  <c r="Q14591" i="4" s="1"/>
  <c r="P16114" i="4"/>
  <c r="Q16114" i="4" s="1"/>
  <c r="P13751" i="4"/>
  <c r="Q13751" i="4" s="1"/>
  <c r="P3347" i="4"/>
  <c r="Q3347" i="4" s="1"/>
  <c r="P3050" i="4"/>
  <c r="Q3050" i="4" s="1"/>
  <c r="P2563" i="4"/>
  <c r="Q2563" i="4" s="1"/>
  <c r="P17020" i="4"/>
  <c r="Q17020" i="4" s="1"/>
  <c r="P4160" i="4"/>
  <c r="Q4160" i="4" s="1"/>
  <c r="P12792" i="4"/>
  <c r="Q12792" i="4" s="1"/>
  <c r="P20572" i="4"/>
  <c r="Q20572" i="4" s="1"/>
  <c r="P12791" i="4"/>
  <c r="Q12791" i="4" s="1"/>
  <c r="P12790" i="4"/>
  <c r="Q12790" i="4" s="1"/>
  <c r="P15653" i="4"/>
  <c r="Q15653" i="4" s="1"/>
  <c r="P15652" i="4"/>
  <c r="Q15652" i="4" s="1"/>
  <c r="P15651" i="4"/>
  <c r="Q15651" i="4" s="1"/>
  <c r="P16392" i="4"/>
  <c r="Q16392" i="4" s="1"/>
  <c r="P10302" i="4"/>
  <c r="Q10302" i="4" s="1"/>
  <c r="P4159" i="4"/>
  <c r="Q4159" i="4" s="1"/>
  <c r="P19189" i="4"/>
  <c r="Q19189" i="4" s="1"/>
  <c r="P18116" i="4"/>
  <c r="Q18116" i="4" s="1"/>
  <c r="P7199" i="4"/>
  <c r="Q7199" i="4" s="1"/>
  <c r="P11135" i="4"/>
  <c r="Q11135" i="4" s="1"/>
  <c r="P5369" i="4"/>
  <c r="Q5369" i="4" s="1"/>
  <c r="P12392" i="4"/>
  <c r="Q12392" i="4" s="1"/>
  <c r="P12391" i="4"/>
  <c r="Q12391" i="4" s="1"/>
  <c r="P13293" i="4"/>
  <c r="Q13293" i="4" s="1"/>
  <c r="P12390" i="4"/>
  <c r="Q12390" i="4" s="1"/>
  <c r="P14516" i="4"/>
  <c r="Q14516" i="4" s="1"/>
  <c r="P14515" i="4"/>
  <c r="Q14515" i="4" s="1"/>
  <c r="P16804" i="4"/>
  <c r="Q16804" i="4" s="1"/>
  <c r="P17023" i="4"/>
  <c r="Q17023" i="4" s="1"/>
  <c r="P17022" i="4"/>
  <c r="Q17022" i="4" s="1"/>
  <c r="P15475" i="4"/>
  <c r="Q15475" i="4" s="1"/>
  <c r="P13292" i="4"/>
  <c r="Q13292" i="4" s="1"/>
  <c r="P16006" i="4"/>
  <c r="Q16006" i="4" s="1"/>
  <c r="P15474" i="4"/>
  <c r="Q15474" i="4" s="1"/>
  <c r="P13291" i="4"/>
  <c r="Q13291" i="4" s="1"/>
  <c r="P11463" i="4"/>
  <c r="Q11463" i="4" s="1"/>
  <c r="P14514" i="4"/>
  <c r="Q14514" i="4" s="1"/>
  <c r="P12389" i="4"/>
  <c r="Q12389" i="4" s="1"/>
  <c r="P16005" i="4"/>
  <c r="Q16005" i="4" s="1"/>
  <c r="P14513" i="4"/>
  <c r="Q14513" i="4" s="1"/>
  <c r="P16004" i="4"/>
  <c r="Q16004" i="4" s="1"/>
  <c r="P13290" i="4"/>
  <c r="Q13290" i="4" s="1"/>
  <c r="P15473" i="4"/>
  <c r="Q15473" i="4" s="1"/>
  <c r="P14512" i="4"/>
  <c r="Q14512" i="4" s="1"/>
  <c r="P16003" i="4"/>
  <c r="Q16003" i="4" s="1"/>
  <c r="P13289" i="4"/>
  <c r="Q13289" i="4" s="1"/>
  <c r="P12388" i="4"/>
  <c r="Q12388" i="4" s="1"/>
  <c r="P11462" i="4"/>
  <c r="Q11462" i="4" s="1"/>
  <c r="P13288" i="4"/>
  <c r="Q13288" i="4" s="1"/>
  <c r="P11461" i="4"/>
  <c r="Q11461" i="4" s="1"/>
  <c r="P11460" i="4"/>
  <c r="Q11460" i="4" s="1"/>
  <c r="P14511" i="4"/>
  <c r="Q14511" i="4" s="1"/>
  <c r="P16002" i="4"/>
  <c r="Q16002" i="4" s="1"/>
  <c r="P14510" i="4"/>
  <c r="Q14510" i="4" s="1"/>
  <c r="P16001" i="4"/>
  <c r="Q16001" i="4" s="1"/>
  <c r="P14509" i="4"/>
  <c r="Q14509" i="4" s="1"/>
  <c r="P16342" i="4"/>
  <c r="Q16342" i="4" s="1"/>
  <c r="P16000" i="4"/>
  <c r="Q16000" i="4" s="1"/>
  <c r="P15999" i="4"/>
  <c r="Q15999" i="4" s="1"/>
  <c r="P14508" i="4"/>
  <c r="Q14508" i="4" s="1"/>
  <c r="P14507" i="4"/>
  <c r="Q14507" i="4" s="1"/>
  <c r="P13287" i="4"/>
  <c r="Q13287" i="4" s="1"/>
  <c r="P17674" i="4"/>
  <c r="Q17674" i="4" s="1"/>
  <c r="P17673" i="4"/>
  <c r="Q17673" i="4" s="1"/>
  <c r="P10662" i="4"/>
  <c r="Q10662" i="4" s="1"/>
  <c r="P19759" i="4"/>
  <c r="Q19759" i="4" s="1"/>
  <c r="P2057" i="4"/>
  <c r="Q2057" i="4" s="1"/>
  <c r="P20134" i="4"/>
  <c r="Q20134" i="4" s="1"/>
  <c r="P9066" i="4"/>
  <c r="Q9066" i="4" s="1"/>
  <c r="P5720" i="4"/>
  <c r="Q5720" i="4" s="1"/>
  <c r="P8394" i="4"/>
  <c r="Q8394" i="4" s="1"/>
  <c r="P10025" i="4"/>
  <c r="Q10025" i="4" s="1"/>
  <c r="P10024" i="4"/>
  <c r="Q10024" i="4" s="1"/>
  <c r="P8762" i="4"/>
  <c r="Q8762" i="4" s="1"/>
  <c r="P9033" i="4"/>
  <c r="Q9033" i="4" s="1"/>
  <c r="P9032" i="4"/>
  <c r="Q9032" i="4" s="1"/>
  <c r="P16496" i="4"/>
  <c r="Q16496" i="4" s="1"/>
  <c r="P3965" i="4"/>
  <c r="Q3965" i="4" s="1"/>
  <c r="P3964" i="4"/>
  <c r="Q3964" i="4" s="1"/>
  <c r="P16699" i="4"/>
  <c r="Q16699" i="4" s="1"/>
  <c r="P17341" i="4"/>
  <c r="Q17341" i="4" s="1"/>
  <c r="P16124" i="4"/>
  <c r="Q16124" i="4" s="1"/>
  <c r="P10036" i="4"/>
  <c r="Q10036" i="4" s="1"/>
  <c r="P15645" i="4"/>
  <c r="Q15645" i="4" s="1"/>
  <c r="P7042" i="4"/>
  <c r="Q7042" i="4" s="1"/>
  <c r="P5831" i="4"/>
  <c r="Q5831" i="4" s="1"/>
  <c r="P10456" i="4"/>
  <c r="Q10456" i="4" s="1"/>
  <c r="P11373" i="4"/>
  <c r="Q11373" i="4" s="1"/>
  <c r="P12293" i="4"/>
  <c r="Q12293" i="4" s="1"/>
  <c r="P10455" i="4"/>
  <c r="Q10455" i="4" s="1"/>
  <c r="P18165" i="4"/>
  <c r="Q18165" i="4" s="1"/>
  <c r="P18164" i="4"/>
  <c r="Q18164" i="4" s="1"/>
  <c r="P18808" i="4"/>
  <c r="Q18808" i="4" s="1"/>
  <c r="P20761" i="4"/>
  <c r="Q20761" i="4" s="1"/>
  <c r="P17694" i="4"/>
  <c r="Q17694" i="4" s="1"/>
  <c r="P20556" i="4"/>
  <c r="Q20556" i="4" s="1"/>
  <c r="P6524" i="4"/>
  <c r="Q6524" i="4" s="1"/>
  <c r="P160" i="4"/>
  <c r="Q160" i="4" s="1"/>
  <c r="P16331" i="4"/>
  <c r="Q16331" i="4" s="1"/>
  <c r="P16329" i="4"/>
  <c r="Q16329" i="4" s="1"/>
  <c r="P10042" i="4"/>
  <c r="Q10042" i="4" s="1"/>
  <c r="P8920" i="4"/>
  <c r="Q8920" i="4" s="1"/>
  <c r="P7915" i="4"/>
  <c r="Q7915" i="4" s="1"/>
  <c r="P12654" i="4"/>
  <c r="Q12654" i="4" s="1"/>
  <c r="P15738" i="4"/>
  <c r="Q15738" i="4" s="1"/>
  <c r="P8919" i="4"/>
  <c r="Q8919" i="4" s="1"/>
  <c r="P8918" i="4"/>
  <c r="Q8918" i="4" s="1"/>
  <c r="P8917" i="4"/>
  <c r="Q8917" i="4" s="1"/>
  <c r="P12653" i="4"/>
  <c r="Q12653" i="4" s="1"/>
  <c r="P11350" i="4"/>
  <c r="Q11350" i="4" s="1"/>
  <c r="P10041" i="4"/>
  <c r="Q10041" i="4" s="1"/>
  <c r="P12652" i="4"/>
  <c r="Q12652" i="4" s="1"/>
  <c r="P12651" i="4"/>
  <c r="Q12651" i="4" s="1"/>
  <c r="P14437" i="4"/>
  <c r="Q14437" i="4" s="1"/>
  <c r="P7914" i="4"/>
  <c r="Q7914" i="4" s="1"/>
  <c r="P15381" i="4"/>
  <c r="Q15381" i="4" s="1"/>
  <c r="P11470" i="4"/>
  <c r="Q11470" i="4" s="1"/>
  <c r="P15380" i="4"/>
  <c r="Q15380" i="4" s="1"/>
  <c r="P11469" i="4"/>
  <c r="Q11469" i="4" s="1"/>
  <c r="P5964" i="4"/>
  <c r="Q5964" i="4" s="1"/>
  <c r="P9854" i="4"/>
  <c r="Q9854" i="4" s="1"/>
  <c r="P7012" i="4"/>
  <c r="Q7012" i="4" s="1"/>
  <c r="P5963" i="4"/>
  <c r="Q5963" i="4" s="1"/>
  <c r="P17704" i="4"/>
  <c r="Q17704" i="4" s="1"/>
  <c r="P6960" i="4"/>
  <c r="Q6960" i="4" s="1"/>
  <c r="P7512" i="4"/>
  <c r="Q7512" i="4" s="1"/>
  <c r="P7511" i="4"/>
  <c r="Q7511" i="4" s="1"/>
  <c r="P9523" i="4"/>
  <c r="Q9523" i="4" s="1"/>
  <c r="P9522" i="4"/>
  <c r="Q9522" i="4" s="1"/>
  <c r="P13093" i="4"/>
  <c r="Q13093" i="4" s="1"/>
  <c r="P7510" i="4"/>
  <c r="Q7510" i="4" s="1"/>
  <c r="P9521" i="4"/>
  <c r="Q9521" i="4" s="1"/>
  <c r="P13092" i="4"/>
  <c r="Q13092" i="4" s="1"/>
  <c r="P7509" i="4"/>
  <c r="Q7509" i="4" s="1"/>
  <c r="P9520" i="4"/>
  <c r="Q9520" i="4" s="1"/>
  <c r="P17709" i="4"/>
  <c r="Q17709" i="4" s="1"/>
  <c r="P16326" i="4"/>
  <c r="Q16326" i="4" s="1"/>
  <c r="P12227" i="4"/>
  <c r="Q12227" i="4" s="1"/>
  <c r="P14432" i="4"/>
  <c r="Q14432" i="4" s="1"/>
  <c r="P14431" i="4"/>
  <c r="Q14431" i="4" s="1"/>
  <c r="P7508" i="4"/>
  <c r="Q7508" i="4" s="1"/>
  <c r="P17421" i="4"/>
  <c r="Q17421" i="4" s="1"/>
  <c r="P17708" i="4"/>
  <c r="Q17708" i="4" s="1"/>
  <c r="P16325" i="4"/>
  <c r="Q16325" i="4" s="1"/>
  <c r="P12226" i="4"/>
  <c r="Q12226" i="4" s="1"/>
  <c r="P14430" i="4"/>
  <c r="Q14430" i="4" s="1"/>
  <c r="P14429" i="4"/>
  <c r="Q14429" i="4" s="1"/>
  <c r="P7507" i="4"/>
  <c r="Q7507" i="4" s="1"/>
  <c r="P17420" i="4"/>
  <c r="Q17420" i="4" s="1"/>
  <c r="P6940" i="4"/>
  <c r="Q6940" i="4" s="1"/>
  <c r="P13005" i="4"/>
  <c r="Q13005" i="4" s="1"/>
  <c r="P11378" i="4"/>
  <c r="Q11378" i="4" s="1"/>
  <c r="P16573" i="4"/>
  <c r="Q16573" i="4" s="1"/>
  <c r="P16477" i="4"/>
  <c r="Q16477" i="4" s="1"/>
  <c r="P5441" i="4"/>
  <c r="Q5441" i="4" s="1"/>
  <c r="P4053" i="4"/>
  <c r="Q4053" i="4" s="1"/>
  <c r="P13694" i="4"/>
  <c r="Q13694" i="4" s="1"/>
  <c r="P13069" i="4"/>
  <c r="Q13069" i="4" s="1"/>
  <c r="P8761" i="4"/>
  <c r="Q8761" i="4" s="1"/>
  <c r="P16306" i="4"/>
  <c r="Q16306" i="4" s="1"/>
  <c r="P15650" i="4"/>
  <c r="Q15650" i="4" s="1"/>
  <c r="P16572" i="4"/>
  <c r="Q16572" i="4" s="1"/>
  <c r="P16305" i="4"/>
  <c r="Q16305" i="4" s="1"/>
  <c r="P16304" i="4"/>
  <c r="Q16304" i="4" s="1"/>
  <c r="P16057" i="4"/>
  <c r="Q16057" i="4" s="1"/>
  <c r="P16303" i="4"/>
  <c r="Q16303" i="4" s="1"/>
  <c r="P15649" i="4"/>
  <c r="Q15649" i="4" s="1"/>
  <c r="P14316" i="4"/>
  <c r="Q14316" i="4" s="1"/>
  <c r="P6382" i="4"/>
  <c r="Q6382" i="4" s="1"/>
  <c r="P15648" i="4"/>
  <c r="Q15648" i="4" s="1"/>
  <c r="P16056" i="4"/>
  <c r="Q16056" i="4" s="1"/>
  <c r="P16055" i="4"/>
  <c r="Q16055" i="4" s="1"/>
  <c r="P15647" i="4"/>
  <c r="Q15647" i="4" s="1"/>
  <c r="P16476" i="4"/>
  <c r="Q16476" i="4" s="1"/>
  <c r="P16475" i="4"/>
  <c r="Q16475" i="4" s="1"/>
  <c r="P634" i="4"/>
  <c r="Q634" i="4" s="1"/>
  <c r="P14708" i="4"/>
  <c r="Q14708" i="4" s="1"/>
  <c r="P18390" i="4"/>
  <c r="Q18390" i="4" s="1"/>
  <c r="P19714" i="4"/>
  <c r="Q19714" i="4" s="1"/>
  <c r="P18389" i="4"/>
  <c r="Q18389" i="4" s="1"/>
  <c r="P19119" i="4"/>
  <c r="Q19119" i="4" s="1"/>
  <c r="P17762" i="4"/>
  <c r="Q17762" i="4" s="1"/>
  <c r="P17761" i="4"/>
  <c r="Q17761" i="4" s="1"/>
  <c r="P1728" i="4"/>
  <c r="Q1728" i="4" s="1"/>
  <c r="P16220" i="4"/>
  <c r="Q16220" i="4" s="1"/>
  <c r="P12558" i="4"/>
  <c r="Q12558" i="4" s="1"/>
  <c r="P16391" i="4"/>
  <c r="Q16391" i="4" s="1"/>
  <c r="P16500" i="4"/>
  <c r="Q16500" i="4" s="1"/>
  <c r="P16219" i="4"/>
  <c r="Q16219" i="4" s="1"/>
  <c r="P16499" i="4"/>
  <c r="Q16499" i="4" s="1"/>
  <c r="P12544" i="4"/>
  <c r="Q12544" i="4" s="1"/>
  <c r="P12543" i="4"/>
  <c r="Q12543" i="4" s="1"/>
  <c r="P18493" i="4"/>
  <c r="Q18493" i="4" s="1"/>
  <c r="P10631" i="4"/>
  <c r="Q10631" i="4" s="1"/>
  <c r="P9512" i="4"/>
  <c r="Q9512" i="4" s="1"/>
  <c r="P17369" i="4"/>
  <c r="Q17369" i="4" s="1"/>
  <c r="P9816" i="4"/>
  <c r="Q9816" i="4" s="1"/>
  <c r="P712" i="4"/>
  <c r="Q712" i="4" s="1"/>
  <c r="P7308" i="4"/>
  <c r="Q7308" i="4" s="1"/>
  <c r="P7307" i="4"/>
  <c r="Q7307" i="4" s="1"/>
  <c r="P950" i="4"/>
  <c r="Q950" i="4" s="1"/>
  <c r="P17781" i="4"/>
  <c r="Q17781" i="4" s="1"/>
  <c r="P17453" i="4"/>
  <c r="Q17453" i="4" s="1"/>
  <c r="P18671" i="4"/>
  <c r="Q18671" i="4" s="1"/>
  <c r="P8640" i="4"/>
  <c r="Q8640" i="4" s="1"/>
  <c r="P8639" i="4"/>
  <c r="Q8639" i="4" s="1"/>
  <c r="P1539" i="4"/>
  <c r="Q1539" i="4" s="1"/>
  <c r="P3088" i="4"/>
  <c r="Q3088" i="4" s="1"/>
  <c r="P4452" i="4"/>
  <c r="Q4452" i="4" s="1"/>
  <c r="P19700" i="4"/>
  <c r="Q19700" i="4" s="1"/>
  <c r="P16650" i="4"/>
  <c r="Q16650" i="4" s="1"/>
  <c r="P16527" i="4"/>
  <c r="Q16527" i="4" s="1"/>
  <c r="P16599" i="4"/>
  <c r="Q16599" i="4" s="1"/>
  <c r="P16609" i="4"/>
  <c r="Q16609" i="4" s="1"/>
  <c r="P13920" i="4"/>
  <c r="Q13920" i="4" s="1"/>
  <c r="P12387" i="4"/>
  <c r="Q12387" i="4" s="1"/>
  <c r="P16649" i="4"/>
  <c r="Q16649" i="4" s="1"/>
  <c r="P16526" i="4"/>
  <c r="Q16526" i="4" s="1"/>
  <c r="P16598" i="4"/>
  <c r="Q16598" i="4" s="1"/>
  <c r="P16608" i="4"/>
  <c r="Q16608" i="4" s="1"/>
  <c r="P13919" i="4"/>
  <c r="Q13919" i="4" s="1"/>
  <c r="P12386" i="4"/>
  <c r="Q12386" i="4" s="1"/>
  <c r="P484" i="4"/>
  <c r="Q484" i="4" s="1"/>
  <c r="P19678" i="4"/>
  <c r="Q19678" i="4" s="1"/>
  <c r="P17810" i="4"/>
  <c r="Q17810" i="4" s="1"/>
  <c r="P8430" i="4"/>
  <c r="Q8430" i="4" s="1"/>
  <c r="P10056" i="4"/>
  <c r="Q10056" i="4" s="1"/>
  <c r="P8429" i="4"/>
  <c r="Q8429" i="4" s="1"/>
  <c r="P18430" i="4"/>
  <c r="Q18430" i="4" s="1"/>
  <c r="P10055" i="4"/>
  <c r="Q10055" i="4" s="1"/>
  <c r="P10054" i="4"/>
  <c r="Q10054" i="4" s="1"/>
  <c r="P10053" i="4"/>
  <c r="Q10053" i="4" s="1"/>
  <c r="P20483" i="4"/>
  <c r="Q20483" i="4" s="1"/>
  <c r="P20038" i="4"/>
  <c r="Q20038" i="4" s="1"/>
  <c r="P15890" i="4"/>
  <c r="Q15890" i="4" s="1"/>
  <c r="P13918" i="4"/>
  <c r="Q13918" i="4" s="1"/>
  <c r="P9073" i="4"/>
  <c r="Q9073" i="4" s="1"/>
  <c r="P7419" i="4"/>
  <c r="Q7419" i="4" s="1"/>
  <c r="P9331" i="4"/>
  <c r="Q9331" i="4" s="1"/>
  <c r="P1158" i="4"/>
  <c r="Q1158" i="4" s="1"/>
  <c r="P20302" i="4"/>
  <c r="Q20302" i="4" s="1"/>
  <c r="P7447" i="4"/>
  <c r="Q7447" i="4" s="1"/>
  <c r="P15551" i="4"/>
  <c r="Q15551" i="4" s="1"/>
  <c r="P7138" i="4"/>
  <c r="Q7138" i="4" s="1"/>
  <c r="P14833" i="4"/>
  <c r="Q14833" i="4" s="1"/>
  <c r="P12721" i="4"/>
  <c r="Q12721" i="4" s="1"/>
  <c r="P14832" i="4"/>
  <c r="Q14832" i="4" s="1"/>
  <c r="P11141" i="4"/>
  <c r="Q11141" i="4" s="1"/>
  <c r="P11140" i="4"/>
  <c r="Q11140" i="4" s="1"/>
  <c r="P14831" i="4"/>
  <c r="Q14831" i="4" s="1"/>
  <c r="P953" i="4"/>
  <c r="Q953" i="4" s="1"/>
  <c r="P5183" i="4"/>
  <c r="Q5183" i="4" s="1"/>
  <c r="P6111" i="4"/>
  <c r="Q6111" i="4" s="1"/>
  <c r="P6563" i="4"/>
  <c r="Q6563" i="4" s="1"/>
  <c r="P4782" i="4"/>
  <c r="Q4782" i="4" s="1"/>
  <c r="P19090" i="4"/>
  <c r="Q19090" i="4" s="1"/>
  <c r="P5819" i="4"/>
  <c r="Q5819" i="4" s="1"/>
  <c r="P5134" i="4"/>
  <c r="Q5134" i="4" s="1"/>
  <c r="P5818" i="4"/>
  <c r="Q5818" i="4" s="1"/>
  <c r="P5817" i="4"/>
  <c r="Q5817" i="4" s="1"/>
  <c r="P5133" i="4"/>
  <c r="Q5133" i="4" s="1"/>
  <c r="P9490" i="4"/>
  <c r="Q9490" i="4" s="1"/>
  <c r="P5816" i="4"/>
  <c r="Q5816" i="4" s="1"/>
  <c r="P3288" i="4"/>
  <c r="Q3288" i="4" s="1"/>
  <c r="P20715" i="4"/>
  <c r="Q20715" i="4" s="1"/>
  <c r="P7525" i="4"/>
  <c r="Q7525" i="4" s="1"/>
  <c r="P18243" i="4"/>
  <c r="Q18243" i="4" s="1"/>
  <c r="P17912" i="4"/>
  <c r="Q17912" i="4" s="1"/>
  <c r="P18670" i="4"/>
  <c r="Q18670" i="4" s="1"/>
  <c r="P17502" i="4"/>
  <c r="Q17502" i="4" s="1"/>
  <c r="P17911" i="4"/>
  <c r="Q17911" i="4" s="1"/>
  <c r="P17501" i="4"/>
  <c r="Q17501" i="4" s="1"/>
  <c r="P17500" i="4"/>
  <c r="Q17500" i="4" s="1"/>
  <c r="P17910" i="4"/>
  <c r="Q17910" i="4" s="1"/>
  <c r="P15131" i="4"/>
  <c r="Q15131" i="4" s="1"/>
  <c r="P9963" i="4"/>
  <c r="Q9963" i="4" s="1"/>
  <c r="P12292" i="4"/>
  <c r="Q12292" i="4" s="1"/>
  <c r="P12291" i="4"/>
  <c r="Q12291" i="4" s="1"/>
  <c r="P7111" i="4"/>
  <c r="Q7111" i="4" s="1"/>
  <c r="P18160" i="4"/>
  <c r="Q18160" i="4" s="1"/>
  <c r="P15875" i="4"/>
  <c r="Q15875" i="4" s="1"/>
  <c r="P11839" i="4"/>
  <c r="Q11839" i="4" s="1"/>
  <c r="P11370" i="4"/>
  <c r="Q11370" i="4" s="1"/>
  <c r="P17133" i="4"/>
  <c r="Q17133" i="4" s="1"/>
  <c r="P17132" i="4"/>
  <c r="Q17132" i="4" s="1"/>
  <c r="P17131" i="4"/>
  <c r="Q17131" i="4" s="1"/>
  <c r="P18187" i="4"/>
  <c r="Q18187" i="4" s="1"/>
  <c r="P18467" i="4"/>
  <c r="Q18467" i="4" s="1"/>
  <c r="P18466" i="4"/>
  <c r="Q18466" i="4" s="1"/>
  <c r="P20662" i="4"/>
  <c r="Q20662" i="4" s="1"/>
  <c r="P1851" i="4"/>
  <c r="Q1851" i="4" s="1"/>
  <c r="P1727" i="4"/>
  <c r="Q1727" i="4" s="1"/>
  <c r="P2517" i="4"/>
  <c r="Q2517" i="4" s="1"/>
  <c r="P5044" i="4"/>
  <c r="Q5044" i="4" s="1"/>
  <c r="P7011" i="4"/>
  <c r="Q7011" i="4" s="1"/>
  <c r="P9853" i="4"/>
  <c r="Q9853" i="4" s="1"/>
  <c r="P5962" i="4"/>
  <c r="Q5962" i="4" s="1"/>
  <c r="P2728" i="4"/>
  <c r="Q2728" i="4" s="1"/>
  <c r="P4368" i="4"/>
  <c r="Q4368" i="4" s="1"/>
  <c r="P3169" i="4"/>
  <c r="Q3169" i="4" s="1"/>
  <c r="P4367" i="4"/>
  <c r="Q4367" i="4" s="1"/>
  <c r="P4366" i="4"/>
  <c r="Q4366" i="4" s="1"/>
  <c r="P3168" i="4"/>
  <c r="Q3168" i="4" s="1"/>
  <c r="P3972" i="4"/>
  <c r="Q3972" i="4" s="1"/>
  <c r="P8219" i="4"/>
  <c r="Q8219" i="4" s="1"/>
  <c r="P6443" i="4"/>
  <c r="Q6443" i="4" s="1"/>
  <c r="P8218" i="4"/>
  <c r="Q8218" i="4" s="1"/>
  <c r="P19127" i="4"/>
  <c r="Q19127" i="4" s="1"/>
  <c r="P18748" i="4"/>
  <c r="Q18748" i="4" s="1"/>
  <c r="P19126" i="4"/>
  <c r="Q19126" i="4" s="1"/>
  <c r="P18747" i="4"/>
  <c r="Q18747" i="4" s="1"/>
  <c r="P20256" i="4"/>
  <c r="Q20256" i="4" s="1"/>
  <c r="P20255" i="4"/>
  <c r="Q20255" i="4" s="1"/>
  <c r="P19733" i="4"/>
  <c r="Q19733" i="4" s="1"/>
  <c r="P18356" i="4"/>
  <c r="Q18356" i="4" s="1"/>
  <c r="P8217" i="4"/>
  <c r="Q8217" i="4" s="1"/>
  <c r="P7281" i="4"/>
  <c r="Q7281" i="4" s="1"/>
  <c r="P8216" i="4"/>
  <c r="Q8216" i="4" s="1"/>
  <c r="P8215" i="4"/>
  <c r="Q8215" i="4" s="1"/>
  <c r="P10731" i="4"/>
  <c r="Q10731" i="4" s="1"/>
  <c r="P9395" i="4"/>
  <c r="Q9395" i="4" s="1"/>
  <c r="P9852" i="4"/>
  <c r="Q9852" i="4" s="1"/>
  <c r="P7010" i="4"/>
  <c r="Q7010" i="4" s="1"/>
  <c r="P5043" i="4"/>
  <c r="Q5043" i="4" s="1"/>
  <c r="P11713" i="4"/>
  <c r="Q11713" i="4" s="1"/>
  <c r="P5042" i="4"/>
  <c r="Q5042" i="4" s="1"/>
  <c r="P11712" i="4"/>
  <c r="Q11712" i="4" s="1"/>
  <c r="P20783" i="4"/>
  <c r="Q20783" i="4" s="1"/>
  <c r="P3167" i="4"/>
  <c r="Q3167" i="4" s="1"/>
  <c r="P2066" i="4"/>
  <c r="Q2066" i="4" s="1"/>
  <c r="P795" i="4"/>
  <c r="Q795" i="4" s="1"/>
  <c r="P1351" i="4"/>
  <c r="Q1351" i="4" s="1"/>
  <c r="P1029" i="4"/>
  <c r="Q1029" i="4" s="1"/>
  <c r="P1806" i="4"/>
  <c r="Q1806" i="4" s="1"/>
  <c r="P3166" i="4"/>
  <c r="Q3166" i="4" s="1"/>
  <c r="P3165" i="4"/>
  <c r="Q3165" i="4" s="1"/>
  <c r="P15858" i="4"/>
  <c r="Q15858" i="4" s="1"/>
  <c r="P11711" i="4"/>
  <c r="Q11711" i="4" s="1"/>
  <c r="P10048" i="4"/>
  <c r="Q10048" i="4" s="1"/>
  <c r="P1805" i="4"/>
  <c r="Q1805" i="4" s="1"/>
  <c r="P1538" i="4"/>
  <c r="Q1538" i="4" s="1"/>
  <c r="P17519" i="4"/>
  <c r="Q17519" i="4" s="1"/>
  <c r="P18365" i="4"/>
  <c r="Q18365" i="4" s="1"/>
  <c r="P17518" i="4"/>
  <c r="Q17518" i="4" s="1"/>
  <c r="P17940" i="4"/>
  <c r="Q17940" i="4" s="1"/>
  <c r="P17047" i="4"/>
  <c r="Q17047" i="4" s="1"/>
  <c r="P17517" i="4"/>
  <c r="Q17517" i="4" s="1"/>
  <c r="P17516" i="4"/>
  <c r="Q17516" i="4" s="1"/>
  <c r="P16759" i="4"/>
  <c r="Q16759" i="4" s="1"/>
  <c r="P16665" i="4"/>
  <c r="Q16665" i="4" s="1"/>
  <c r="P1211" i="4"/>
  <c r="Q1211" i="4" s="1"/>
  <c r="P3511" i="4"/>
  <c r="Q3511" i="4" s="1"/>
  <c r="P15345" i="4"/>
  <c r="Q15345" i="4" s="1"/>
  <c r="P10942" i="4"/>
  <c r="Q10942" i="4" s="1"/>
  <c r="P10941" i="4"/>
  <c r="Q10941" i="4" s="1"/>
  <c r="P6381" i="4"/>
  <c r="Q6381" i="4" s="1"/>
  <c r="P5019" i="4"/>
  <c r="Q5019" i="4" s="1"/>
  <c r="P9775" i="4"/>
  <c r="Q9775" i="4" s="1"/>
  <c r="P20277" i="4"/>
  <c r="Q20277" i="4" s="1"/>
  <c r="P6915" i="4"/>
  <c r="Q6915" i="4" s="1"/>
  <c r="P9774" i="4"/>
  <c r="Q9774" i="4" s="1"/>
  <c r="P6914" i="4"/>
  <c r="Q6914" i="4" s="1"/>
  <c r="P20276" i="4"/>
  <c r="Q20276" i="4" s="1"/>
  <c r="P6913" i="4"/>
  <c r="Q6913" i="4" s="1"/>
  <c r="P1150" i="4"/>
  <c r="Q1150" i="4" s="1"/>
  <c r="P18914" i="4"/>
  <c r="Q18914" i="4" s="1"/>
  <c r="P3784" i="4"/>
  <c r="Q3784" i="4" s="1"/>
  <c r="P4490" i="4"/>
  <c r="Q4490" i="4" s="1"/>
  <c r="P6361" i="4"/>
  <c r="Q6361" i="4" s="1"/>
  <c r="P11120" i="4"/>
  <c r="Q11120" i="4" s="1"/>
  <c r="P9156" i="4"/>
  <c r="Q9156" i="4" s="1"/>
  <c r="P13137" i="4"/>
  <c r="Q13137" i="4" s="1"/>
  <c r="P9191" i="4"/>
  <c r="Q9191" i="4" s="1"/>
  <c r="P692" i="4"/>
  <c r="Q692" i="4" s="1"/>
  <c r="P1784" i="4"/>
  <c r="Q1784" i="4" s="1"/>
  <c r="P13735" i="4"/>
  <c r="Q13735" i="4" s="1"/>
  <c r="P6336" i="4"/>
  <c r="Q6336" i="4" s="1"/>
  <c r="P13734" i="4"/>
  <c r="Q13734" i="4" s="1"/>
  <c r="P1157" i="4"/>
  <c r="Q1157" i="4" s="1"/>
  <c r="P716" i="4"/>
  <c r="Q716" i="4" s="1"/>
  <c r="P4158" i="4"/>
  <c r="Q4158" i="4" s="1"/>
  <c r="P20414" i="4"/>
  <c r="Q20414" i="4" s="1"/>
  <c r="P1156" i="4"/>
  <c r="Q1156" i="4" s="1"/>
  <c r="P715" i="4"/>
  <c r="Q715" i="4" s="1"/>
  <c r="P9550" i="4"/>
  <c r="Q9550" i="4" s="1"/>
  <c r="P18548" i="4"/>
  <c r="Q18548" i="4" s="1"/>
  <c r="P9549" i="4"/>
  <c r="Q9549" i="4" s="1"/>
  <c r="P18547" i="4"/>
  <c r="Q18547" i="4" s="1"/>
  <c r="P3593" i="4"/>
  <c r="Q3593" i="4" s="1"/>
  <c r="P9548" i="4"/>
  <c r="Q9548" i="4" s="1"/>
  <c r="P9547" i="4"/>
  <c r="Q9547" i="4" s="1"/>
  <c r="P4157" i="4"/>
  <c r="Q4157" i="4" s="1"/>
  <c r="P4156" i="4"/>
  <c r="Q4156" i="4" s="1"/>
  <c r="P8069" i="4"/>
  <c r="Q8069" i="4" s="1"/>
  <c r="P4155" i="4"/>
  <c r="Q4155" i="4" s="1"/>
  <c r="P4154" i="4"/>
  <c r="Q4154" i="4" s="1"/>
  <c r="P4153" i="4"/>
  <c r="Q4153" i="4" s="1"/>
  <c r="P3869" i="4"/>
  <c r="Q3869" i="4" s="1"/>
  <c r="P5356" i="4"/>
  <c r="Q5356" i="4" s="1"/>
  <c r="P4956" i="4"/>
  <c r="Q4956" i="4" s="1"/>
  <c r="P5073" i="4"/>
  <c r="Q5073" i="4" s="1"/>
  <c r="P3787" i="4"/>
  <c r="Q3787" i="4" s="1"/>
  <c r="P14862" i="4"/>
  <c r="Q14862" i="4" s="1"/>
  <c r="P15902" i="4"/>
  <c r="Q15902" i="4" s="1"/>
  <c r="P10814" i="4"/>
  <c r="Q10814" i="4" s="1"/>
  <c r="P13286" i="4"/>
  <c r="Q13286" i="4" s="1"/>
  <c r="P1372" i="4"/>
  <c r="Q1372" i="4" s="1"/>
  <c r="P6265" i="4"/>
  <c r="Q6265" i="4" s="1"/>
  <c r="P1371" i="4"/>
  <c r="Q1371" i="4" s="1"/>
  <c r="P536" i="4"/>
  <c r="Q536" i="4" s="1"/>
  <c r="P343" i="4"/>
  <c r="Q343" i="4" s="1"/>
  <c r="P8054" i="4"/>
  <c r="Q8054" i="4" s="1"/>
  <c r="P2680" i="4"/>
  <c r="Q2680" i="4" s="1"/>
  <c r="P3716" i="4"/>
  <c r="Q3716" i="4" s="1"/>
  <c r="P9054" i="4"/>
  <c r="Q9054" i="4" s="1"/>
  <c r="P11846" i="4"/>
  <c r="Q11846" i="4" s="1"/>
  <c r="P20726" i="4"/>
  <c r="Q20726" i="4" s="1"/>
  <c r="P20725" i="4"/>
  <c r="Q20725" i="4" s="1"/>
  <c r="P16620" i="4"/>
  <c r="Q16620" i="4" s="1"/>
  <c r="P16619" i="4"/>
  <c r="Q16619" i="4" s="1"/>
  <c r="P4112" i="4"/>
  <c r="Q4112" i="4" s="1"/>
  <c r="P6732" i="4"/>
  <c r="Q6732" i="4" s="1"/>
  <c r="P4840" i="4"/>
  <c r="Q4840" i="4" s="1"/>
  <c r="P8009" i="4"/>
  <c r="Q8009" i="4" s="1"/>
  <c r="P3021" i="4"/>
  <c r="Q3021" i="4" s="1"/>
  <c r="P4111" i="4"/>
  <c r="Q4111" i="4" s="1"/>
  <c r="P3510" i="4"/>
  <c r="Q3510" i="4" s="1"/>
  <c r="P6731" i="4"/>
  <c r="Q6731" i="4" s="1"/>
  <c r="P19692" i="4"/>
  <c r="Q19692" i="4" s="1"/>
  <c r="P9162" i="4"/>
  <c r="Q9162" i="4" s="1"/>
  <c r="P8008" i="4"/>
  <c r="Q8008" i="4" s="1"/>
  <c r="P8007" i="4"/>
  <c r="Q8007" i="4" s="1"/>
  <c r="P4110" i="4"/>
  <c r="Q4110" i="4" s="1"/>
  <c r="P16686" i="4"/>
  <c r="Q16686" i="4" s="1"/>
  <c r="P15766" i="4"/>
  <c r="Q15766" i="4" s="1"/>
  <c r="P14854" i="4"/>
  <c r="Q14854" i="4" s="1"/>
  <c r="P3020" i="4"/>
  <c r="Q3020" i="4" s="1"/>
  <c r="P15765" i="4"/>
  <c r="Q15765" i="4" s="1"/>
  <c r="P12515" i="4"/>
  <c r="Q12515" i="4" s="1"/>
  <c r="P11440" i="4"/>
  <c r="Q11440" i="4" s="1"/>
  <c r="P17213" i="4"/>
  <c r="Q17213" i="4" s="1"/>
  <c r="P13663" i="4"/>
  <c r="Q13663" i="4" s="1"/>
  <c r="P15764" i="4"/>
  <c r="Q15764" i="4" s="1"/>
  <c r="P11439" i="4"/>
  <c r="Q11439" i="4" s="1"/>
  <c r="P12514" i="4"/>
  <c r="Q12514" i="4" s="1"/>
  <c r="P13662" i="4"/>
  <c r="Q13662" i="4" s="1"/>
  <c r="P741" i="4"/>
  <c r="Q741" i="4" s="1"/>
  <c r="P949" i="4"/>
  <c r="Q949" i="4" s="1"/>
  <c r="P598" i="4"/>
  <c r="Q598" i="4" s="1"/>
  <c r="P1684" i="4"/>
  <c r="Q1684" i="4" s="1"/>
  <c r="P1250" i="4"/>
  <c r="Q1250" i="4" s="1"/>
  <c r="P1249" i="4"/>
  <c r="Q1249" i="4" s="1"/>
  <c r="P948" i="4"/>
  <c r="Q948" i="4" s="1"/>
  <c r="P5695" i="4"/>
  <c r="Q5695" i="4" s="1"/>
  <c r="P740" i="4"/>
  <c r="Q740" i="4" s="1"/>
  <c r="P1953" i="4"/>
  <c r="Q1953" i="4" s="1"/>
  <c r="P1248" i="4"/>
  <c r="Q1248" i="4" s="1"/>
  <c r="P1952" i="4"/>
  <c r="Q1952" i="4" s="1"/>
  <c r="P1247" i="4"/>
  <c r="Q1247" i="4" s="1"/>
  <c r="P608" i="4"/>
  <c r="Q608" i="4" s="1"/>
  <c r="P6197" i="4"/>
  <c r="Q6197" i="4" s="1"/>
  <c r="P6196" i="4"/>
  <c r="Q6196" i="4" s="1"/>
  <c r="P6185" i="4"/>
  <c r="Q6185" i="4" s="1"/>
  <c r="P6487" i="4"/>
  <c r="Q6487" i="4" s="1"/>
  <c r="P16662" i="4"/>
  <c r="Q16662" i="4" s="1"/>
  <c r="P9103" i="4"/>
  <c r="Q9103" i="4" s="1"/>
  <c r="P19702" i="4"/>
  <c r="Q19702" i="4" s="1"/>
  <c r="P19388" i="4"/>
  <c r="Q19388" i="4" s="1"/>
  <c r="P15375" i="4"/>
  <c r="Q15375" i="4" s="1"/>
  <c r="P16208" i="4"/>
  <c r="Q16208" i="4" s="1"/>
  <c r="P9452" i="4"/>
  <c r="Q9452" i="4" s="1"/>
  <c r="P19543" i="4"/>
  <c r="Q19543" i="4" s="1"/>
  <c r="P9451" i="4"/>
  <c r="Q9451" i="4" s="1"/>
  <c r="P11377" i="4"/>
  <c r="Q11377" i="4" s="1"/>
  <c r="P19542" i="4"/>
  <c r="Q19542" i="4" s="1"/>
  <c r="P9041" i="4"/>
  <c r="Q9041" i="4" s="1"/>
  <c r="P17348" i="4"/>
  <c r="Q17348" i="4" s="1"/>
  <c r="P19825" i="4"/>
  <c r="Q19825" i="4" s="1"/>
  <c r="P6110" i="4"/>
  <c r="Q6110" i="4" s="1"/>
  <c r="P1078" i="4"/>
  <c r="Q1078" i="4" s="1"/>
  <c r="P6109" i="4"/>
  <c r="Q6109" i="4" s="1"/>
  <c r="P4834" i="4"/>
  <c r="Q4834" i="4" s="1"/>
  <c r="P17947" i="4"/>
  <c r="Q17947" i="4" s="1"/>
  <c r="P3287" i="4"/>
  <c r="Q3287" i="4" s="1"/>
  <c r="P4839" i="4"/>
  <c r="Q4839" i="4" s="1"/>
  <c r="P4838" i="4"/>
  <c r="Q4838" i="4" s="1"/>
  <c r="P5406" i="4"/>
  <c r="Q5406" i="4" s="1"/>
  <c r="P5405" i="4"/>
  <c r="Q5405" i="4" s="1"/>
  <c r="P9330" i="4"/>
  <c r="Q9330" i="4" s="1"/>
  <c r="P3564" i="4"/>
  <c r="Q3564" i="4" s="1"/>
  <c r="P9329" i="4"/>
  <c r="Q9329" i="4" s="1"/>
  <c r="P20782" i="4"/>
  <c r="Q20782" i="4" s="1"/>
  <c r="P20748" i="4"/>
  <c r="Q20748" i="4" s="1"/>
  <c r="P20781" i="4"/>
  <c r="Q20781" i="4" s="1"/>
  <c r="P307" i="4"/>
  <c r="Q307" i="4" s="1"/>
  <c r="P20343" i="4"/>
  <c r="Q20343" i="4" s="1"/>
  <c r="P20220" i="4"/>
  <c r="Q20220" i="4" s="1"/>
  <c r="P20342" i="4"/>
  <c r="Q20342" i="4" s="1"/>
  <c r="P20219" i="4"/>
  <c r="Q20219" i="4" s="1"/>
  <c r="P4576" i="4"/>
  <c r="Q4576" i="4" s="1"/>
  <c r="P20341" i="4"/>
  <c r="Q20341" i="4" s="1"/>
  <c r="P20340" i="4"/>
  <c r="Q20340" i="4" s="1"/>
  <c r="P5982" i="4"/>
  <c r="Q5982" i="4" s="1"/>
  <c r="P20339" i="4"/>
  <c r="Q20339" i="4" s="1"/>
  <c r="P16924" i="4"/>
  <c r="Q16924" i="4" s="1"/>
  <c r="P16923" i="4"/>
  <c r="Q16923" i="4" s="1"/>
  <c r="P16172" i="4"/>
  <c r="Q16172" i="4" s="1"/>
  <c r="P15250" i="4"/>
  <c r="Q15250" i="4" s="1"/>
  <c r="P9286" i="4"/>
  <c r="Q9286" i="4" s="1"/>
  <c r="P6513" i="4"/>
  <c r="Q6513" i="4" s="1"/>
  <c r="P15901" i="4"/>
  <c r="Q15901" i="4" s="1"/>
  <c r="P16171" i="4"/>
  <c r="Q16171" i="4" s="1"/>
  <c r="P16390" i="4"/>
  <c r="Q16390" i="4" s="1"/>
  <c r="P16170" i="4"/>
  <c r="Q16170" i="4" s="1"/>
  <c r="P15517" i="4"/>
  <c r="Q15517" i="4" s="1"/>
  <c r="P16169" i="4"/>
  <c r="Q16169" i="4" s="1"/>
  <c r="P19938" i="4"/>
  <c r="Q19938" i="4" s="1"/>
  <c r="P17239" i="4"/>
  <c r="Q17239" i="4" s="1"/>
  <c r="P1346" i="4"/>
  <c r="Q1346" i="4" s="1"/>
  <c r="P19937" i="4"/>
  <c r="Q19937" i="4" s="1"/>
  <c r="P2466" i="4"/>
  <c r="Q2466" i="4" s="1"/>
  <c r="P10198" i="4"/>
  <c r="Q10198" i="4" s="1"/>
  <c r="P16474" i="4"/>
  <c r="Q16474" i="4" s="1"/>
  <c r="P13285" i="4"/>
  <c r="Q13285" i="4" s="1"/>
  <c r="P18887" i="4"/>
  <c r="Q18887" i="4" s="1"/>
  <c r="P8930" i="4"/>
  <c r="Q8930" i="4" s="1"/>
  <c r="P8929" i="4"/>
  <c r="Q8929" i="4" s="1"/>
  <c r="P17965" i="4"/>
  <c r="Q17965" i="4" s="1"/>
  <c r="P17964" i="4"/>
  <c r="Q17964" i="4" s="1"/>
  <c r="P1155" i="4"/>
  <c r="Q1155" i="4" s="1"/>
  <c r="P306" i="4"/>
  <c r="Q306" i="4" s="1"/>
  <c r="P535" i="4"/>
  <c r="Q535" i="4" s="1"/>
  <c r="P78" i="4"/>
  <c r="Q78" i="4" s="1"/>
  <c r="P4575" i="4"/>
  <c r="Q4575" i="4" s="1"/>
  <c r="P3164" i="4"/>
  <c r="Q3164" i="4" s="1"/>
  <c r="P17144" i="4"/>
  <c r="Q17144" i="4" s="1"/>
  <c r="P17143" i="4"/>
  <c r="Q17143" i="4" s="1"/>
  <c r="P17645" i="4"/>
  <c r="Q17645" i="4" s="1"/>
  <c r="P17644" i="4"/>
  <c r="Q17644" i="4" s="1"/>
  <c r="P11649" i="4"/>
  <c r="Q11649" i="4" s="1"/>
  <c r="P20582" i="4"/>
  <c r="Q20582" i="4" s="1"/>
  <c r="P18850" i="4"/>
  <c r="Q18850" i="4" s="1"/>
  <c r="P10378" i="4"/>
  <c r="Q10378" i="4" s="1"/>
  <c r="P3484" i="4"/>
  <c r="Q3484" i="4" s="1"/>
  <c r="P6562" i="4"/>
  <c r="Q6562" i="4" s="1"/>
  <c r="P3143" i="4"/>
  <c r="Q3143" i="4" s="1"/>
  <c r="P14611" i="4"/>
  <c r="Q14611" i="4" s="1"/>
  <c r="P9424" i="4"/>
  <c r="Q9424" i="4" s="1"/>
  <c r="P10052" i="4"/>
  <c r="Q10052" i="4" s="1"/>
  <c r="P15889" i="4"/>
  <c r="Q15889" i="4" s="1"/>
  <c r="P17308" i="4"/>
  <c r="Q17308" i="4" s="1"/>
  <c r="P17649" i="4"/>
  <c r="Q17649" i="4" s="1"/>
  <c r="P17307" i="4"/>
  <c r="Q17307" i="4" s="1"/>
  <c r="P18033" i="4"/>
  <c r="Q18033" i="4" s="1"/>
  <c r="P16939" i="4"/>
  <c r="Q16939" i="4" s="1"/>
  <c r="P18507" i="4"/>
  <c r="Q18507" i="4" s="1"/>
  <c r="P10051" i="4"/>
  <c r="Q10051" i="4" s="1"/>
  <c r="P18506" i="4"/>
  <c r="Q18506" i="4" s="1"/>
  <c r="P10050" i="4"/>
  <c r="Q10050" i="4" s="1"/>
  <c r="P7559" i="4"/>
  <c r="Q7559" i="4" s="1"/>
  <c r="P7558" i="4"/>
  <c r="Q7558" i="4" s="1"/>
  <c r="P5905" i="4"/>
  <c r="Q5905" i="4" s="1"/>
  <c r="P5124" i="4"/>
  <c r="Q5124" i="4" s="1"/>
  <c r="P8760" i="4"/>
  <c r="Q8760" i="4" s="1"/>
  <c r="P7557" i="4"/>
  <c r="Q7557" i="4" s="1"/>
  <c r="P6616" i="4"/>
  <c r="Q6616" i="4" s="1"/>
  <c r="P7556" i="4"/>
  <c r="Q7556" i="4" s="1"/>
  <c r="P18913" i="4"/>
  <c r="Q18913" i="4" s="1"/>
  <c r="P1009" i="4"/>
  <c r="Q1009" i="4" s="1"/>
  <c r="P2185" i="4"/>
  <c r="Q2185" i="4" s="1"/>
  <c r="P8759" i="4"/>
  <c r="Q8759" i="4" s="1"/>
  <c r="P7555" i="4"/>
  <c r="Q7555" i="4" s="1"/>
  <c r="P6615" i="4"/>
  <c r="Q6615" i="4" s="1"/>
  <c r="P7554" i="4"/>
  <c r="Q7554" i="4" s="1"/>
  <c r="P18912" i="4"/>
  <c r="Q18912" i="4" s="1"/>
  <c r="P1008" i="4"/>
  <c r="Q1008" i="4" s="1"/>
  <c r="P2184" i="4"/>
  <c r="Q2184" i="4" s="1"/>
  <c r="P12129" i="4"/>
  <c r="Q12129" i="4" s="1"/>
  <c r="P12128" i="4"/>
  <c r="Q12128" i="4" s="1"/>
  <c r="P13145" i="4"/>
  <c r="Q13145" i="4" s="1"/>
  <c r="P11163" i="4"/>
  <c r="Q11163" i="4" s="1"/>
  <c r="P9180" i="4"/>
  <c r="Q9180" i="4" s="1"/>
  <c r="P9179" i="4"/>
  <c r="Q9179" i="4" s="1"/>
  <c r="P7553" i="4"/>
  <c r="Q7553" i="4" s="1"/>
  <c r="P8758" i="4"/>
  <c r="Q8758" i="4" s="1"/>
  <c r="P13144" i="4"/>
  <c r="Q13144" i="4" s="1"/>
  <c r="P11607" i="4"/>
  <c r="Q11607" i="4" s="1"/>
  <c r="P18911" i="4"/>
  <c r="Q18911" i="4" s="1"/>
  <c r="P17463" i="4"/>
  <c r="Q17463" i="4" s="1"/>
  <c r="P17462" i="4"/>
  <c r="Q17462" i="4" s="1"/>
  <c r="P18032" i="4"/>
  <c r="Q18032" i="4" s="1"/>
  <c r="P17461" i="4"/>
  <c r="Q17461" i="4" s="1"/>
  <c r="P4504" i="4"/>
  <c r="Q4504" i="4" s="1"/>
  <c r="P8757" i="4"/>
  <c r="Q8757" i="4" s="1"/>
  <c r="P11606" i="4"/>
  <c r="Q11606" i="4" s="1"/>
  <c r="P10049" i="4"/>
  <c r="Q10049" i="4" s="1"/>
  <c r="P6614" i="4"/>
  <c r="Q6614" i="4" s="1"/>
  <c r="P19276" i="4"/>
  <c r="Q19276" i="4" s="1"/>
  <c r="P2480" i="4"/>
  <c r="Q2480" i="4" s="1"/>
  <c r="P3509" i="4"/>
  <c r="Q3509" i="4" s="1"/>
  <c r="P4503" i="4"/>
  <c r="Q4503" i="4" s="1"/>
  <c r="P2742" i="4"/>
  <c r="Q2742" i="4" s="1"/>
  <c r="P4502" i="4"/>
  <c r="Q4502" i="4" s="1"/>
  <c r="P3092" i="4"/>
  <c r="Q3092" i="4" s="1"/>
  <c r="P2741" i="4"/>
  <c r="Q2741" i="4" s="1"/>
  <c r="P11605" i="4"/>
  <c r="Q11605" i="4" s="1"/>
  <c r="P6613" i="4"/>
  <c r="Q6613" i="4" s="1"/>
  <c r="P5123" i="4"/>
  <c r="Q5123" i="4" s="1"/>
  <c r="P18031" i="4"/>
  <c r="Q18031" i="4" s="1"/>
  <c r="P5904" i="4"/>
  <c r="Q5904" i="4" s="1"/>
  <c r="P3967" i="4"/>
  <c r="Q3967" i="4" s="1"/>
  <c r="P5122" i="4"/>
  <c r="Q5122" i="4" s="1"/>
  <c r="P11604" i="4"/>
  <c r="Q11604" i="4" s="1"/>
  <c r="P18505" i="4"/>
  <c r="Q18505" i="4" s="1"/>
  <c r="P18030" i="4"/>
  <c r="Q18030" i="4" s="1"/>
  <c r="P4501" i="4"/>
  <c r="Q4501" i="4" s="1"/>
  <c r="P11162" i="4"/>
  <c r="Q11162" i="4" s="1"/>
  <c r="P7274" i="4"/>
  <c r="Q7274" i="4" s="1"/>
  <c r="P17387" i="4"/>
  <c r="Q17387" i="4" s="1"/>
  <c r="P2423" i="4"/>
  <c r="Q2423" i="4" s="1"/>
  <c r="P10454" i="4"/>
  <c r="Q10454" i="4" s="1"/>
  <c r="P11918" i="4"/>
  <c r="Q11918" i="4" s="1"/>
  <c r="P11917" i="4"/>
  <c r="Q11917" i="4" s="1"/>
  <c r="P16466" i="4"/>
  <c r="Q16466" i="4" s="1"/>
  <c r="P16465" i="4"/>
  <c r="Q16465" i="4" s="1"/>
  <c r="P16575" i="4"/>
  <c r="Q16575" i="4" s="1"/>
  <c r="P16552" i="4"/>
  <c r="Q16552" i="4" s="1"/>
  <c r="P5350" i="4"/>
  <c r="Q5350" i="4" s="1"/>
  <c r="P9537" i="4"/>
  <c r="Q9537" i="4" s="1"/>
  <c r="P10450" i="4"/>
  <c r="Q10450" i="4" s="1"/>
  <c r="P17182" i="4"/>
  <c r="Q17182" i="4" s="1"/>
  <c r="P17181" i="4"/>
  <c r="Q17181" i="4" s="1"/>
  <c r="P14527" i="4"/>
  <c r="Q14527" i="4" s="1"/>
  <c r="P14526" i="4"/>
  <c r="Q14526" i="4" s="1"/>
  <c r="P19322" i="4"/>
  <c r="Q19322" i="4" s="1"/>
  <c r="P6599" i="4"/>
  <c r="Q6599" i="4" s="1"/>
  <c r="P20539" i="4"/>
  <c r="Q20539" i="4" s="1"/>
  <c r="P20670" i="4"/>
  <c r="Q20670" i="4" s="1"/>
  <c r="P18115" i="4"/>
  <c r="Q18115" i="4" s="1"/>
  <c r="P19188" i="4"/>
  <c r="Q19188" i="4" s="1"/>
  <c r="P4675" i="4"/>
  <c r="Q4675" i="4" s="1"/>
  <c r="P5761" i="4"/>
  <c r="Q5761" i="4" s="1"/>
  <c r="P2753" i="4"/>
  <c r="Q2753" i="4" s="1"/>
  <c r="P2306" i="4"/>
  <c r="Q2306" i="4" s="1"/>
  <c r="P9111" i="4"/>
  <c r="Q9111" i="4" s="1"/>
  <c r="P2305" i="4"/>
  <c r="Q2305" i="4" s="1"/>
  <c r="P3760" i="4"/>
  <c r="Q3760" i="4" s="1"/>
  <c r="P11339" i="4"/>
  <c r="Q11339" i="4" s="1"/>
  <c r="P11338" i="4"/>
  <c r="Q11338" i="4" s="1"/>
  <c r="P16525" i="4"/>
  <c r="Q16525" i="4" s="1"/>
  <c r="P16448" i="4"/>
  <c r="Q16448" i="4" s="1"/>
  <c r="P11453" i="4"/>
  <c r="Q11453" i="4" s="1"/>
  <c r="P10194" i="4"/>
  <c r="Q10194" i="4" s="1"/>
  <c r="P6545" i="4"/>
  <c r="Q6545" i="4" s="1"/>
  <c r="P7456" i="4"/>
  <c r="Q7456" i="4" s="1"/>
  <c r="P11448" i="4"/>
  <c r="Q11448" i="4" s="1"/>
  <c r="P7455" i="4"/>
  <c r="Q7455" i="4" s="1"/>
  <c r="P11447" i="4"/>
  <c r="Q11447" i="4" s="1"/>
  <c r="P8647" i="4"/>
  <c r="Q8647" i="4" s="1"/>
  <c r="P16549" i="4"/>
  <c r="Q16549" i="4" s="1"/>
  <c r="P9972" i="4"/>
  <c r="Q9972" i="4" s="1"/>
  <c r="P605" i="4"/>
  <c r="Q605" i="4" s="1"/>
  <c r="P6730" i="4"/>
  <c r="Q6730" i="4" s="1"/>
  <c r="P13661" i="4"/>
  <c r="Q13661" i="4" s="1"/>
  <c r="P1674" i="4"/>
  <c r="Q1674" i="4" s="1"/>
  <c r="P1673" i="4"/>
  <c r="Q1673" i="4" s="1"/>
  <c r="P5679" i="4"/>
  <c r="Q5679" i="4" s="1"/>
  <c r="P3691" i="4"/>
  <c r="Q3691" i="4" s="1"/>
  <c r="P2473" i="4"/>
  <c r="Q2473" i="4" s="1"/>
  <c r="P1672" i="4"/>
  <c r="Q1672" i="4" s="1"/>
  <c r="P793" i="4"/>
  <c r="Q793" i="4" s="1"/>
  <c r="P593" i="4"/>
  <c r="Q593" i="4" s="1"/>
  <c r="P5404" i="4"/>
  <c r="Q5404" i="4" s="1"/>
  <c r="P5403" i="4"/>
  <c r="Q5403" i="4" s="1"/>
  <c r="P15516" i="4"/>
  <c r="Q15516" i="4" s="1"/>
  <c r="P16389" i="4"/>
  <c r="Q16389" i="4" s="1"/>
  <c r="P16388" i="4"/>
  <c r="Q16388" i="4" s="1"/>
  <c r="P15900" i="4"/>
  <c r="Q15900" i="4" s="1"/>
  <c r="P16577" i="4"/>
  <c r="Q16577" i="4" s="1"/>
  <c r="P16518" i="4"/>
  <c r="Q16518" i="4" s="1"/>
  <c r="P13006" i="4"/>
  <c r="Q13006" i="4" s="1"/>
  <c r="P10876" i="4"/>
  <c r="Q10876" i="4" s="1"/>
  <c r="P14460" i="4"/>
  <c r="Q14460" i="4" s="1"/>
  <c r="P19541" i="4"/>
  <c r="Q19541" i="4" s="1"/>
  <c r="P3305" i="4"/>
  <c r="Q3305" i="4" s="1"/>
  <c r="P3304" i="4"/>
  <c r="Q3304" i="4" s="1"/>
  <c r="P16336" i="4"/>
  <c r="Q16336" i="4" s="1"/>
  <c r="P16335" i="4"/>
  <c r="Q16335" i="4" s="1"/>
  <c r="P14459" i="4"/>
  <c r="Q14459" i="4" s="1"/>
  <c r="P12716" i="4"/>
  <c r="Q12716" i="4" s="1"/>
  <c r="P16097" i="4"/>
  <c r="Q16097" i="4" s="1"/>
  <c r="P14605" i="4"/>
  <c r="Q14605" i="4" s="1"/>
  <c r="P15549" i="4"/>
  <c r="Q15549" i="4" s="1"/>
  <c r="P19071" i="4"/>
  <c r="Q19071" i="4" s="1"/>
  <c r="P3120" i="4"/>
  <c r="Q3120" i="4" s="1"/>
  <c r="P19070" i="4"/>
  <c r="Q19070" i="4" s="1"/>
  <c r="P3119" i="4"/>
  <c r="Q3119" i="4" s="1"/>
  <c r="P8739" i="4"/>
  <c r="Q8739" i="4" s="1"/>
  <c r="P14610" i="4"/>
  <c r="Q14610" i="4" s="1"/>
  <c r="P5921" i="4"/>
  <c r="Q5921" i="4" s="1"/>
  <c r="P9190" i="4"/>
  <c r="Q9190" i="4" s="1"/>
  <c r="P3845" i="4"/>
  <c r="Q3845" i="4" s="1"/>
  <c r="P8027" i="4"/>
  <c r="Q8027" i="4" s="1"/>
  <c r="P6108" i="4"/>
  <c r="Q6108" i="4" s="1"/>
  <c r="P7316" i="4"/>
  <c r="Q7316" i="4" s="1"/>
  <c r="P18746" i="4"/>
  <c r="Q18746" i="4" s="1"/>
  <c r="P3601" i="4"/>
  <c r="Q3601" i="4" s="1"/>
  <c r="P18745" i="4"/>
  <c r="Q18745" i="4" s="1"/>
  <c r="P3600" i="4"/>
  <c r="Q3600" i="4" s="1"/>
  <c r="P14435" i="4"/>
  <c r="Q14435" i="4" s="1"/>
  <c r="P11323" i="4"/>
  <c r="Q11323" i="4" s="1"/>
  <c r="P14427" i="4"/>
  <c r="Q14427" i="4" s="1"/>
  <c r="P6184" i="4"/>
  <c r="Q6184" i="4" s="1"/>
  <c r="P9546" i="4"/>
  <c r="Q9546" i="4" s="1"/>
  <c r="P8311" i="4"/>
  <c r="Q8311" i="4" s="1"/>
  <c r="P5171" i="4"/>
  <c r="Q5171" i="4" s="1"/>
  <c r="P20117" i="4"/>
  <c r="Q20117" i="4" s="1"/>
  <c r="P9545" i="4"/>
  <c r="Q9545" i="4" s="1"/>
  <c r="P9544" i="4"/>
  <c r="Q9544" i="4" s="1"/>
  <c r="P20611" i="4"/>
  <c r="Q20611" i="4" s="1"/>
  <c r="P2417" i="4"/>
  <c r="Q2417" i="4" s="1"/>
  <c r="P2416" i="4"/>
  <c r="Q2416" i="4" s="1"/>
  <c r="P2115" i="4"/>
  <c r="Q2115" i="4" s="1"/>
  <c r="P2465" i="4"/>
  <c r="Q2465" i="4" s="1"/>
  <c r="P18627" i="4"/>
  <c r="Q18627" i="4" s="1"/>
  <c r="P659" i="4"/>
  <c r="Q659" i="4" s="1"/>
  <c r="P467" i="4"/>
  <c r="Q467" i="4" s="1"/>
  <c r="P7198" i="4"/>
  <c r="Q7198" i="4" s="1"/>
  <c r="P1779" i="4"/>
  <c r="Q1779" i="4" s="1"/>
  <c r="P6432" i="4"/>
  <c r="Q6432" i="4" s="1"/>
  <c r="P196" i="4"/>
  <c r="Q196" i="4" s="1"/>
  <c r="P804" i="4"/>
  <c r="Q804" i="4" s="1"/>
  <c r="P19082" i="4"/>
  <c r="Q19082" i="4" s="1"/>
  <c r="P6223" i="4"/>
  <c r="Q6223" i="4" s="1"/>
  <c r="P7877" i="4"/>
  <c r="Q7877" i="4" s="1"/>
  <c r="P3162" i="4"/>
  <c r="Q3162" i="4" s="1"/>
  <c r="P10630" i="4"/>
  <c r="Q10630" i="4" s="1"/>
  <c r="P8712" i="4"/>
  <c r="Q8712" i="4" s="1"/>
  <c r="P19774" i="4"/>
  <c r="Q19774" i="4" s="1"/>
  <c r="P2923" i="4"/>
  <c r="Q2923" i="4" s="1"/>
  <c r="P8711" i="4"/>
  <c r="Q8711" i="4" s="1"/>
  <c r="P19773" i="4"/>
  <c r="Q19773" i="4" s="1"/>
  <c r="P2922" i="4"/>
  <c r="Q2922" i="4" s="1"/>
  <c r="P6049" i="4"/>
  <c r="Q6049" i="4" s="1"/>
  <c r="P18155" i="4"/>
  <c r="Q18155" i="4" s="1"/>
  <c r="P18154" i="4"/>
  <c r="Q18154" i="4" s="1"/>
  <c r="P3123" i="4"/>
  <c r="Q3123" i="4" s="1"/>
  <c r="P7137" i="4"/>
  <c r="Q7137" i="4" s="1"/>
  <c r="P3122" i="4"/>
  <c r="Q3122" i="4" s="1"/>
  <c r="P5372" i="4"/>
  <c r="Q5372" i="4" s="1"/>
  <c r="P4055" i="4"/>
  <c r="Q4055" i="4" s="1"/>
  <c r="P4054" i="4"/>
  <c r="Q4054" i="4" s="1"/>
  <c r="P5371" i="4"/>
  <c r="Q5371" i="4" s="1"/>
  <c r="P3121" i="4"/>
  <c r="Q3121" i="4" s="1"/>
  <c r="P9463" i="4"/>
  <c r="Q9463" i="4" s="1"/>
  <c r="P1333" i="4"/>
  <c r="Q1333" i="4" s="1"/>
  <c r="P1495" i="4"/>
  <c r="Q1495" i="4" s="1"/>
  <c r="P5370" i="4"/>
  <c r="Q5370" i="4" s="1"/>
  <c r="P16088" i="4"/>
  <c r="Q16088" i="4" s="1"/>
  <c r="P12720" i="4"/>
  <c r="Q12720" i="4" s="1"/>
  <c r="P5349" i="4"/>
  <c r="Q5349" i="4" s="1"/>
  <c r="P6360" i="4"/>
  <c r="Q6360" i="4" s="1"/>
  <c r="P3783" i="4"/>
  <c r="Q3783" i="4" s="1"/>
  <c r="P9155" i="4"/>
  <c r="Q9155" i="4" s="1"/>
  <c r="P5348" i="4"/>
  <c r="Q5348" i="4" s="1"/>
  <c r="P6359" i="4"/>
  <c r="Q6359" i="4" s="1"/>
  <c r="P3782" i="4"/>
  <c r="Q3782" i="4" s="1"/>
  <c r="P9154" i="4"/>
  <c r="Q9154" i="4" s="1"/>
  <c r="P16087" i="4"/>
  <c r="Q16087" i="4" s="1"/>
  <c r="P18163" i="4"/>
  <c r="Q18163" i="4" s="1"/>
  <c r="P8532" i="4"/>
  <c r="Q8532" i="4" s="1"/>
  <c r="P7611" i="4"/>
  <c r="Q7611" i="4" s="1"/>
  <c r="P8531" i="4"/>
  <c r="Q8531" i="4" s="1"/>
  <c r="P9431" i="4"/>
  <c r="Q9431" i="4" s="1"/>
  <c r="P9430" i="4"/>
  <c r="Q9430" i="4" s="1"/>
  <c r="P9429" i="4"/>
  <c r="Q9429" i="4" s="1"/>
  <c r="P9428" i="4"/>
  <c r="Q9428" i="4" s="1"/>
  <c r="P8530" i="4"/>
  <c r="Q8530" i="4" s="1"/>
  <c r="P11576" i="4"/>
  <c r="Q11576" i="4" s="1"/>
  <c r="P9427" i="4"/>
  <c r="Q9427" i="4" s="1"/>
  <c r="P7041" i="4"/>
  <c r="Q7041" i="4" s="1"/>
  <c r="P10453" i="4"/>
  <c r="Q10453" i="4" s="1"/>
  <c r="P10452" i="4"/>
  <c r="Q10452" i="4" s="1"/>
  <c r="P9426" i="4"/>
  <c r="Q9426" i="4" s="1"/>
  <c r="P11575" i="4"/>
  <c r="Q11575" i="4" s="1"/>
  <c r="P10451" i="4"/>
  <c r="Q10451" i="4" s="1"/>
  <c r="P8529" i="4"/>
  <c r="Q8529" i="4" s="1"/>
  <c r="P7040" i="4"/>
  <c r="Q7040" i="4" s="1"/>
  <c r="P17788" i="4"/>
  <c r="Q17788" i="4" s="1"/>
  <c r="P19349" i="4"/>
  <c r="Q19349" i="4" s="1"/>
  <c r="P15384" i="4"/>
  <c r="Q15384" i="4" s="1"/>
  <c r="P12675" i="4"/>
  <c r="Q12675" i="4" s="1"/>
  <c r="P15383" i="4"/>
  <c r="Q15383" i="4" s="1"/>
  <c r="P12674" i="4"/>
  <c r="Q12674" i="4" s="1"/>
  <c r="P5334" i="4"/>
  <c r="Q5334" i="4" s="1"/>
  <c r="P20780" i="4"/>
  <c r="Q20780" i="4" s="1"/>
  <c r="P9412" i="4"/>
  <c r="Q9412" i="4" s="1"/>
  <c r="P8124" i="4"/>
  <c r="Q8124" i="4" s="1"/>
  <c r="P7023" i="4"/>
  <c r="Q7023" i="4" s="1"/>
  <c r="P2412" i="4"/>
  <c r="Q2412" i="4" s="1"/>
  <c r="P3084" i="4"/>
  <c r="Q3084" i="4" s="1"/>
  <c r="P2411" i="4"/>
  <c r="Q2411" i="4" s="1"/>
  <c r="P3997" i="4"/>
  <c r="Q3997" i="4" s="1"/>
  <c r="P2154" i="4"/>
  <c r="Q2154" i="4" s="1"/>
  <c r="P2153" i="4"/>
  <c r="Q2153" i="4" s="1"/>
  <c r="P11023" i="4"/>
  <c r="Q11023" i="4" s="1"/>
  <c r="P3348" i="4"/>
  <c r="Q3348" i="4" s="1"/>
  <c r="P16512" i="4"/>
  <c r="Q16512" i="4" s="1"/>
  <c r="P12290" i="4"/>
  <c r="Q12290" i="4" s="1"/>
  <c r="P10347" i="4"/>
  <c r="Q10347" i="4" s="1"/>
  <c r="P7592" i="4"/>
  <c r="Q7592" i="4" s="1"/>
  <c r="P7591" i="4"/>
  <c r="Q7591" i="4" s="1"/>
  <c r="P16060" i="4"/>
  <c r="Q16060" i="4" s="1"/>
  <c r="P18709" i="4"/>
  <c r="Q18709" i="4" s="1"/>
  <c r="P18596" i="4"/>
  <c r="Q18596" i="4" s="1"/>
  <c r="P6158" i="4"/>
  <c r="Q6158" i="4" s="1"/>
  <c r="P6875" i="4"/>
  <c r="Q6875" i="4" s="1"/>
  <c r="P6157" i="4"/>
  <c r="Q6157" i="4" s="1"/>
  <c r="P6156" i="4"/>
  <c r="Q6156" i="4" s="1"/>
  <c r="P14809" i="4"/>
  <c r="Q14809" i="4" s="1"/>
  <c r="P12382" i="4"/>
  <c r="Q12382" i="4" s="1"/>
  <c r="P19420" i="4"/>
  <c r="Q19420" i="4" s="1"/>
  <c r="P19419" i="4"/>
  <c r="Q19419" i="4" s="1"/>
  <c r="P15787" i="4"/>
  <c r="Q15787" i="4" s="1"/>
  <c r="P16498" i="4"/>
  <c r="Q16498" i="4" s="1"/>
  <c r="P16218" i="4"/>
  <c r="Q16218" i="4" s="1"/>
  <c r="P5072" i="4"/>
  <c r="Q5072" i="4" s="1"/>
  <c r="P4955" i="4"/>
  <c r="Q4955" i="4" s="1"/>
  <c r="P4152" i="4"/>
  <c r="Q4152" i="4" s="1"/>
  <c r="P2302" i="4"/>
  <c r="Q2302" i="4" s="1"/>
  <c r="P16556" i="4"/>
  <c r="Q16556" i="4" s="1"/>
  <c r="P9815" i="4"/>
  <c r="Q9815" i="4" s="1"/>
  <c r="P7578" i="4"/>
  <c r="Q7578" i="4" s="1"/>
  <c r="P5041" i="4"/>
  <c r="Q5041" i="4" s="1"/>
  <c r="P5040" i="4"/>
  <c r="Q5040" i="4" s="1"/>
  <c r="P10161" i="4"/>
  <c r="Q10161" i="4" s="1"/>
  <c r="P9394" i="4"/>
  <c r="Q9394" i="4" s="1"/>
  <c r="P10730" i="4"/>
  <c r="Q10730" i="4" s="1"/>
  <c r="P360" i="4"/>
  <c r="Q360" i="4" s="1"/>
  <c r="P15998" i="4"/>
  <c r="Q15998" i="4" s="1"/>
  <c r="P2511" i="4"/>
  <c r="Q2511" i="4" s="1"/>
  <c r="P9072" i="4"/>
  <c r="Q9072" i="4" s="1"/>
  <c r="P11022" i="4"/>
  <c r="Q11022" i="4" s="1"/>
  <c r="P9543" i="4"/>
  <c r="Q9543" i="4" s="1"/>
  <c r="P14861" i="4"/>
  <c r="Q14861" i="4" s="1"/>
  <c r="P9071" i="4"/>
  <c r="Q9071" i="4" s="1"/>
  <c r="P11021" i="4"/>
  <c r="Q11021" i="4" s="1"/>
  <c r="P9542" i="4"/>
  <c r="Q9542" i="4" s="1"/>
  <c r="P10661" i="4"/>
  <c r="Q10661" i="4" s="1"/>
  <c r="P10660" i="4"/>
  <c r="Q10660" i="4" s="1"/>
  <c r="P7610" i="4"/>
  <c r="Q7610" i="4" s="1"/>
  <c r="P4995" i="4"/>
  <c r="Q4995" i="4" s="1"/>
  <c r="P7609" i="4"/>
  <c r="Q7609" i="4" s="1"/>
  <c r="P6201" i="4"/>
  <c r="Q6201" i="4" s="1"/>
  <c r="P8353" i="4"/>
  <c r="Q8353" i="4" s="1"/>
  <c r="P1154" i="4"/>
  <c r="Q1154" i="4" s="1"/>
  <c r="P10650" i="4"/>
  <c r="Q10650" i="4" s="1"/>
  <c r="P10649" i="4"/>
  <c r="Q10649" i="4" s="1"/>
  <c r="P4980" i="4"/>
  <c r="Q4980" i="4" s="1"/>
  <c r="P6107" i="4"/>
  <c r="Q6107" i="4" s="1"/>
  <c r="P4979" i="4"/>
  <c r="Q4979" i="4" s="1"/>
  <c r="P17238" i="4"/>
  <c r="Q17238" i="4" s="1"/>
  <c r="P5417" i="4"/>
  <c r="Q5417" i="4" s="1"/>
  <c r="P2655" i="4"/>
  <c r="Q2655" i="4" s="1"/>
  <c r="P8006" i="4"/>
  <c r="Q8006" i="4" s="1"/>
  <c r="P4837" i="4"/>
  <c r="Q4837" i="4" s="1"/>
  <c r="P4836" i="4"/>
  <c r="Q4836" i="4" s="1"/>
  <c r="P20301" i="4"/>
  <c r="Q20301" i="4" s="1"/>
  <c r="P9328" i="4"/>
  <c r="Q9328" i="4" s="1"/>
  <c r="P18077" i="4"/>
  <c r="Q18077" i="4" s="1"/>
  <c r="P17623" i="4"/>
  <c r="Q17623" i="4" s="1"/>
  <c r="P17622" i="4"/>
  <c r="Q17622" i="4" s="1"/>
  <c r="P18076" i="4"/>
  <c r="Q18076" i="4" s="1"/>
  <c r="P17621" i="4"/>
  <c r="Q17621" i="4" s="1"/>
  <c r="P17620" i="4"/>
  <c r="Q17620" i="4" s="1"/>
  <c r="P372" i="4"/>
  <c r="Q372" i="4" s="1"/>
  <c r="P3944" i="4"/>
  <c r="Q3944" i="4" s="1"/>
  <c r="P4835" i="4"/>
  <c r="Q4835" i="4" s="1"/>
  <c r="P1246" i="4"/>
  <c r="Q1246" i="4" s="1"/>
  <c r="P13660" i="4"/>
  <c r="Q13660" i="4" s="1"/>
  <c r="P16431" i="4"/>
  <c r="Q16431" i="4" s="1"/>
  <c r="P13659" i="4"/>
  <c r="Q13659" i="4" s="1"/>
  <c r="P13658" i="4"/>
  <c r="Q13658" i="4" s="1"/>
  <c r="P111" i="4"/>
  <c r="Q111" i="4" s="1"/>
  <c r="P12252" i="4"/>
  <c r="Q12252" i="4" s="1"/>
  <c r="P13782" i="4"/>
  <c r="Q13782" i="4" s="1"/>
  <c r="P12899" i="4"/>
  <c r="Q12899" i="4" s="1"/>
  <c r="P15984" i="4"/>
  <c r="Q15984" i="4" s="1"/>
  <c r="P10729" i="4"/>
  <c r="Q10729" i="4" s="1"/>
  <c r="P7608" i="4"/>
  <c r="Q7608" i="4" s="1"/>
  <c r="P7280" i="4"/>
  <c r="Q7280" i="4" s="1"/>
  <c r="P16456" i="4"/>
  <c r="Q16456" i="4" s="1"/>
  <c r="P10728" i="4"/>
  <c r="Q10728" i="4" s="1"/>
  <c r="P7607" i="4"/>
  <c r="Q7607" i="4" s="1"/>
  <c r="P7279" i="4"/>
  <c r="Q7279" i="4" s="1"/>
  <c r="P4290" i="4"/>
  <c r="Q4290" i="4" s="1"/>
  <c r="P3576" i="4"/>
  <c r="Q3576" i="4" s="1"/>
  <c r="P17423" i="4"/>
  <c r="Q17423" i="4" s="1"/>
  <c r="P7921" i="4"/>
  <c r="Q7921" i="4" s="1"/>
  <c r="P3508" i="4"/>
  <c r="Q3508" i="4" s="1"/>
  <c r="P118" i="4"/>
  <c r="Q118" i="4" s="1"/>
  <c r="P768" i="4"/>
  <c r="Q768" i="4" s="1"/>
  <c r="P1064" i="4"/>
  <c r="Q1064" i="4" s="1"/>
  <c r="P1063" i="4"/>
  <c r="Q1063" i="4" s="1"/>
  <c r="P2790" i="4"/>
  <c r="Q2790" i="4" s="1"/>
  <c r="P2789" i="4"/>
  <c r="Q2789" i="4" s="1"/>
  <c r="P2788" i="4"/>
  <c r="Q2788" i="4" s="1"/>
  <c r="P2787" i="4"/>
  <c r="Q2787" i="4" s="1"/>
  <c r="P2786" i="4"/>
  <c r="Q2786" i="4" s="1"/>
  <c r="P2785" i="4"/>
  <c r="Q2785" i="4" s="1"/>
  <c r="P2784" i="4"/>
  <c r="Q2784" i="4" s="1"/>
  <c r="P2783" i="4"/>
  <c r="Q2783" i="4" s="1"/>
  <c r="P2782" i="4"/>
  <c r="Q2782" i="4" s="1"/>
  <c r="P2781" i="4"/>
  <c r="Q2781" i="4" s="1"/>
  <c r="P2780" i="4"/>
  <c r="Q2780" i="4" s="1"/>
  <c r="P2779" i="4"/>
  <c r="Q2779" i="4" s="1"/>
  <c r="P2778" i="4"/>
  <c r="Q2778" i="4" s="1"/>
  <c r="P2777" i="4"/>
  <c r="Q2777" i="4" s="1"/>
  <c r="P2776" i="4"/>
  <c r="Q2776" i="4" s="1"/>
  <c r="P18468" i="4"/>
  <c r="Q18468" i="4" s="1"/>
  <c r="P2027" i="4"/>
  <c r="Q2027" i="4" s="1"/>
  <c r="P4574" i="4"/>
  <c r="Q4574" i="4" s="1"/>
  <c r="P5071" i="4"/>
  <c r="Q5071" i="4" s="1"/>
  <c r="P5627" i="4"/>
  <c r="Q5627" i="4" s="1"/>
  <c r="P20551" i="4"/>
  <c r="Q20551" i="4" s="1"/>
  <c r="P7606" i="4"/>
  <c r="Q7606" i="4" s="1"/>
  <c r="P20338" i="4"/>
  <c r="Q20338" i="4" s="1"/>
  <c r="P20138" i="4"/>
  <c r="Q20138" i="4" s="1"/>
  <c r="P6195" i="4"/>
  <c r="Q6195" i="4" s="1"/>
  <c r="P9506" i="4"/>
  <c r="Q9506" i="4" s="1"/>
  <c r="P8503" i="4"/>
  <c r="Q8503" i="4" s="1"/>
  <c r="P6194" i="4"/>
  <c r="Q6194" i="4" s="1"/>
  <c r="P18762" i="4"/>
  <c r="Q18762" i="4" s="1"/>
  <c r="P7587" i="4"/>
  <c r="Q7587" i="4" s="1"/>
  <c r="P7586" i="4"/>
  <c r="Q7586" i="4" s="1"/>
  <c r="P8502" i="4"/>
  <c r="Q8502" i="4" s="1"/>
  <c r="P6193" i="4"/>
  <c r="Q6193" i="4" s="1"/>
  <c r="P10719" i="4"/>
  <c r="Q10719" i="4" s="1"/>
  <c r="P9505" i="4"/>
  <c r="Q9505" i="4" s="1"/>
  <c r="P18761" i="4"/>
  <c r="Q18761" i="4" s="1"/>
  <c r="P7585" i="4"/>
  <c r="Q7585" i="4" s="1"/>
  <c r="P7584" i="4"/>
  <c r="Q7584" i="4" s="1"/>
  <c r="P8501" i="4"/>
  <c r="Q8501" i="4" s="1"/>
  <c r="P6192" i="4"/>
  <c r="Q6192" i="4" s="1"/>
  <c r="P10718" i="4"/>
  <c r="Q10718" i="4" s="1"/>
  <c r="P9504" i="4"/>
  <c r="Q9504" i="4" s="1"/>
  <c r="P17589" i="4"/>
  <c r="Q17589" i="4" s="1"/>
  <c r="P4097" i="4"/>
  <c r="Q4097" i="4" s="1"/>
  <c r="P17103" i="4"/>
  <c r="Q17103" i="4" s="1"/>
  <c r="P17588" i="4"/>
  <c r="Q17588" i="4" s="1"/>
  <c r="P7583" i="4"/>
  <c r="Q7583" i="4" s="1"/>
  <c r="P9257" i="4"/>
  <c r="Q9257" i="4" s="1"/>
  <c r="P8916" i="4"/>
  <c r="Q8916" i="4" s="1"/>
  <c r="P17486" i="4"/>
  <c r="Q17486" i="4" s="1"/>
  <c r="P17485" i="4"/>
  <c r="Q17485" i="4" s="1"/>
  <c r="P17484" i="4"/>
  <c r="Q17484" i="4" s="1"/>
  <c r="P13101" i="4"/>
  <c r="Q13101" i="4" s="1"/>
  <c r="P17483" i="4"/>
  <c r="Q17483" i="4" s="1"/>
  <c r="P17482" i="4"/>
  <c r="Q17482" i="4" s="1"/>
  <c r="P17481" i="4"/>
  <c r="Q17481" i="4" s="1"/>
  <c r="P13100" i="4"/>
  <c r="Q13100" i="4" s="1"/>
  <c r="P1223" i="4"/>
  <c r="Q1223" i="4" s="1"/>
  <c r="P11863" i="4"/>
  <c r="Q11863" i="4" s="1"/>
  <c r="P11862" i="4"/>
  <c r="Q11862" i="4" s="1"/>
  <c r="P8393" i="4"/>
  <c r="Q8393" i="4" s="1"/>
  <c r="P11861" i="4"/>
  <c r="Q11861" i="4" s="1"/>
  <c r="P13096" i="4"/>
  <c r="Q13096" i="4" s="1"/>
  <c r="P17605" i="4"/>
  <c r="Q17605" i="4" s="1"/>
  <c r="P8392" i="4"/>
  <c r="Q8392" i="4" s="1"/>
  <c r="P7517" i="4"/>
  <c r="Q7517" i="4" s="1"/>
  <c r="P5440" i="4"/>
  <c r="Q5440" i="4" s="1"/>
  <c r="P17112" i="4"/>
  <c r="Q17112" i="4" s="1"/>
  <c r="P16780" i="4"/>
  <c r="Q16780" i="4" s="1"/>
  <c r="P11860" i="4"/>
  <c r="Q11860" i="4" s="1"/>
  <c r="P13095" i="4"/>
  <c r="Q13095" i="4" s="1"/>
  <c r="P17604" i="4"/>
  <c r="Q17604" i="4" s="1"/>
  <c r="P8391" i="4"/>
  <c r="Q8391" i="4" s="1"/>
  <c r="P7516" i="4"/>
  <c r="Q7516" i="4" s="1"/>
  <c r="P5439" i="4"/>
  <c r="Q5439" i="4" s="1"/>
  <c r="P17111" i="4"/>
  <c r="Q17111" i="4" s="1"/>
  <c r="P16779" i="4"/>
  <c r="Q16779" i="4" s="1"/>
  <c r="P11859" i="4"/>
  <c r="Q11859" i="4" s="1"/>
  <c r="P8390" i="4"/>
  <c r="Q8390" i="4" s="1"/>
  <c r="P845" i="4"/>
  <c r="Q845" i="4" s="1"/>
  <c r="P8389" i="4"/>
  <c r="Q8389" i="4" s="1"/>
  <c r="P15480" i="4"/>
  <c r="Q15480" i="4" s="1"/>
  <c r="P16454" i="4"/>
  <c r="Q16454" i="4" s="1"/>
  <c r="P15479" i="4"/>
  <c r="Q15479" i="4" s="1"/>
  <c r="P16453" i="4"/>
  <c r="Q16453" i="4" s="1"/>
  <c r="P8756" i="4"/>
  <c r="Q8756" i="4" s="1"/>
  <c r="P20710" i="4"/>
  <c r="Q20710" i="4" s="1"/>
  <c r="P11359" i="4"/>
  <c r="Q11359" i="4" s="1"/>
  <c r="P8005" i="4"/>
  <c r="Q8005" i="4" s="1"/>
  <c r="P8004" i="4"/>
  <c r="Q8004" i="4" s="1"/>
  <c r="P15069" i="4"/>
  <c r="Q15069" i="4" s="1"/>
  <c r="P4333" i="4"/>
  <c r="Q4333" i="4" s="1"/>
  <c r="P3844" i="4"/>
  <c r="Q3844" i="4" s="1"/>
  <c r="P4332" i="4"/>
  <c r="Q4332" i="4" s="1"/>
  <c r="P9189" i="4"/>
  <c r="Q9189" i="4" s="1"/>
  <c r="P9188" i="4"/>
  <c r="Q9188" i="4" s="1"/>
  <c r="P2598" i="4"/>
  <c r="Q2598" i="4" s="1"/>
  <c r="P11648" i="4"/>
  <c r="Q11648" i="4" s="1"/>
  <c r="P5915" i="4"/>
  <c r="Q5915" i="4" s="1"/>
  <c r="P5914" i="4"/>
  <c r="Q5914" i="4" s="1"/>
  <c r="P4151" i="4"/>
  <c r="Q4151" i="4" s="1"/>
  <c r="P3068" i="4"/>
  <c r="Q3068" i="4" s="1"/>
  <c r="P8068" i="4"/>
  <c r="Q8068" i="4" s="1"/>
  <c r="P8067" i="4"/>
  <c r="Q8067" i="4" s="1"/>
  <c r="P18546" i="4"/>
  <c r="Q18546" i="4" s="1"/>
  <c r="P18545" i="4"/>
  <c r="Q18545" i="4" s="1"/>
  <c r="P17885" i="4"/>
  <c r="Q17885" i="4" s="1"/>
  <c r="P11468" i="4"/>
  <c r="Q11468" i="4" s="1"/>
  <c r="P8066" i="4"/>
  <c r="Q8066" i="4" s="1"/>
  <c r="P8065" i="4"/>
  <c r="Q8065" i="4" s="1"/>
  <c r="P18544" i="4"/>
  <c r="Q18544" i="4" s="1"/>
  <c r="P18543" i="4"/>
  <c r="Q18543" i="4" s="1"/>
  <c r="P17884" i="4"/>
  <c r="Q17884" i="4" s="1"/>
  <c r="P11467" i="4"/>
  <c r="Q11467" i="4" s="1"/>
  <c r="P1979" i="4"/>
  <c r="Q1979" i="4" s="1"/>
  <c r="P1978" i="4"/>
  <c r="Q1978" i="4" s="1"/>
  <c r="P9541" i="4"/>
  <c r="Q9541" i="4" s="1"/>
  <c r="P1370" i="4"/>
  <c r="Q1370" i="4" s="1"/>
  <c r="P6264" i="4"/>
  <c r="Q6264" i="4" s="1"/>
  <c r="P2775" i="4"/>
  <c r="Q2775" i="4" s="1"/>
  <c r="P6263" i="4"/>
  <c r="Q6263" i="4" s="1"/>
  <c r="P964" i="4"/>
  <c r="Q964" i="4" s="1"/>
  <c r="P2774" i="4"/>
  <c r="Q2774" i="4" s="1"/>
  <c r="P412" i="4"/>
  <c r="Q412" i="4" s="1"/>
  <c r="P651" i="4"/>
  <c r="Q651" i="4" s="1"/>
  <c r="P963" i="4"/>
  <c r="Q963" i="4" s="1"/>
  <c r="P962" i="4"/>
  <c r="Q962" i="4" s="1"/>
  <c r="P411" i="4"/>
  <c r="Q411" i="4" s="1"/>
  <c r="P650" i="4"/>
  <c r="Q650" i="4" s="1"/>
  <c r="P4150" i="4"/>
  <c r="Q4150" i="4" s="1"/>
  <c r="P5760" i="4"/>
  <c r="Q5760" i="4" s="1"/>
  <c r="P8661" i="4"/>
  <c r="Q8661" i="4" s="1"/>
  <c r="P9540" i="4"/>
  <c r="Q9540" i="4" s="1"/>
  <c r="P6262" i="4"/>
  <c r="Q6262" i="4" s="1"/>
  <c r="P4149" i="4"/>
  <c r="Q4149" i="4" s="1"/>
  <c r="P1977" i="4"/>
  <c r="Q1977" i="4" s="1"/>
  <c r="P6261" i="4"/>
  <c r="Q6261" i="4" s="1"/>
  <c r="P4148" i="4"/>
  <c r="Q4148" i="4" s="1"/>
  <c r="P4147" i="4"/>
  <c r="Q4147" i="4" s="1"/>
  <c r="P4146" i="4"/>
  <c r="Q4146" i="4" s="1"/>
  <c r="P4145" i="4"/>
  <c r="Q4145" i="4" s="1"/>
  <c r="P4144" i="4"/>
  <c r="Q4144" i="4" s="1"/>
  <c r="P4143" i="4"/>
  <c r="Q4143" i="4" s="1"/>
  <c r="P4142" i="4"/>
  <c r="Q4142" i="4" s="1"/>
  <c r="P4141" i="4"/>
  <c r="Q4141" i="4" s="1"/>
  <c r="P4140" i="4"/>
  <c r="Q4140" i="4" s="1"/>
  <c r="P4139" i="4"/>
  <c r="Q4139" i="4" s="1"/>
  <c r="P4138" i="4"/>
  <c r="Q4138" i="4" s="1"/>
  <c r="P4137" i="4"/>
  <c r="Q4137" i="4" s="1"/>
  <c r="P4136" i="4"/>
  <c r="Q4136" i="4" s="1"/>
  <c r="P9539" i="4"/>
  <c r="Q9539" i="4" s="1"/>
  <c r="P1369" i="4"/>
  <c r="Q1369" i="4" s="1"/>
  <c r="P4135" i="4"/>
  <c r="Q4135" i="4" s="1"/>
  <c r="P4134" i="4"/>
  <c r="Q4134" i="4" s="1"/>
  <c r="P4133" i="4"/>
  <c r="Q4133" i="4" s="1"/>
  <c r="P4132" i="4"/>
  <c r="Q4132" i="4" s="1"/>
  <c r="P13704" i="4"/>
  <c r="Q13704" i="4" s="1"/>
  <c r="P16497" i="4"/>
  <c r="Q16497" i="4" s="1"/>
  <c r="P18114" i="4"/>
  <c r="Q18114" i="4" s="1"/>
  <c r="P534" i="4"/>
  <c r="Q534" i="4" s="1"/>
  <c r="P961" i="4"/>
  <c r="Q961" i="4" s="1"/>
  <c r="P960" i="4"/>
  <c r="Q960" i="4" s="1"/>
  <c r="P714" i="4"/>
  <c r="Q714" i="4" s="1"/>
  <c r="P342" i="4"/>
  <c r="Q342" i="4" s="1"/>
  <c r="P6550" i="4"/>
  <c r="Q6550" i="4" s="1"/>
  <c r="P12339" i="4"/>
  <c r="Q12339" i="4" s="1"/>
  <c r="P10875" i="4"/>
  <c r="Q10875" i="4" s="1"/>
  <c r="P9489" i="4"/>
  <c r="Q9489" i="4" s="1"/>
  <c r="P10874" i="4"/>
  <c r="Q10874" i="4" s="1"/>
  <c r="P15523" i="4"/>
  <c r="Q15523" i="4" s="1"/>
  <c r="P9488" i="4"/>
  <c r="Q9488" i="4" s="1"/>
  <c r="P2146" i="4"/>
  <c r="Q2146" i="4" s="1"/>
  <c r="P2627" i="4"/>
  <c r="Q2627" i="4" s="1"/>
  <c r="P16086" i="4"/>
  <c r="Q16086" i="4" s="1"/>
  <c r="P11119" i="4"/>
  <c r="Q11119" i="4" s="1"/>
  <c r="P11118" i="4"/>
  <c r="Q11118" i="4" s="1"/>
  <c r="P7110" i="4"/>
  <c r="Q7110" i="4" s="1"/>
  <c r="P16720" i="4"/>
  <c r="Q16720" i="4" s="1"/>
  <c r="P19348" i="4"/>
  <c r="Q19348" i="4" s="1"/>
  <c r="P18162" i="4"/>
  <c r="Q18162" i="4" s="1"/>
  <c r="P18807" i="4"/>
  <c r="Q18807" i="4" s="1"/>
  <c r="P18161" i="4"/>
  <c r="Q18161" i="4" s="1"/>
  <c r="P15217" i="4"/>
  <c r="Q15217" i="4" s="1"/>
  <c r="P16555" i="4"/>
  <c r="Q16555" i="4" s="1"/>
  <c r="P16441" i="4"/>
  <c r="Q16441" i="4" s="1"/>
  <c r="P16554" i="4"/>
  <c r="Q16554" i="4" s="1"/>
  <c r="P19573" i="4"/>
  <c r="Q19573" i="4" s="1"/>
  <c r="P20679" i="4"/>
  <c r="Q20679" i="4" s="1"/>
  <c r="P19572" i="4"/>
  <c r="Q19572" i="4" s="1"/>
  <c r="P20678" i="4"/>
  <c r="Q20678" i="4" s="1"/>
  <c r="P305" i="4"/>
  <c r="Q305" i="4" s="1"/>
  <c r="P1399" i="4"/>
  <c r="Q1399" i="4" s="1"/>
  <c r="P10648" i="4"/>
  <c r="Q10648" i="4" s="1"/>
  <c r="P10647" i="4"/>
  <c r="Q10647" i="4" s="1"/>
  <c r="P13733" i="4"/>
  <c r="Q13733" i="4" s="1"/>
  <c r="P9268" i="4"/>
  <c r="Q9268" i="4" s="1"/>
  <c r="P8134" i="4"/>
  <c r="Q8134" i="4" s="1"/>
  <c r="P12098" i="4"/>
  <c r="Q12098" i="4" s="1"/>
  <c r="P13732" i="4"/>
  <c r="Q13732" i="4" s="1"/>
  <c r="P12097" i="4"/>
  <c r="Q12097" i="4" s="1"/>
  <c r="P9971" i="4"/>
  <c r="Q9971" i="4" s="1"/>
  <c r="P8646" i="4"/>
  <c r="Q8646" i="4" s="1"/>
  <c r="P13071" i="4"/>
  <c r="Q13071" i="4" s="1"/>
  <c r="O2499" i="4"/>
  <c r="O12861" i="4"/>
  <c r="O15706" i="4"/>
  <c r="O1175" i="4"/>
  <c r="O2498" i="4"/>
  <c r="O17945" i="4"/>
  <c r="O18996" i="4"/>
  <c r="O18377" i="4"/>
  <c r="O18376" i="4"/>
  <c r="O18372" i="4"/>
  <c r="O18375" i="4"/>
  <c r="O18150" i="4"/>
  <c r="O19935" i="4"/>
  <c r="O18094" i="4"/>
  <c r="O18368" i="4"/>
  <c r="O18465" i="4"/>
  <c r="O19036" i="4"/>
  <c r="O18842" i="4"/>
  <c r="O19035" i="4"/>
  <c r="O18090" i="4"/>
  <c r="O18841" i="4"/>
  <c r="O18937" i="4"/>
  <c r="O19306" i="4"/>
  <c r="O18374" i="4"/>
  <c r="O18519" i="4"/>
  <c r="O18089" i="4"/>
  <c r="O18373" i="4"/>
  <c r="O18936" i="4"/>
  <c r="O18283" i="4"/>
  <c r="O17868" i="4"/>
  <c r="O18935" i="4"/>
  <c r="O18088" i="4"/>
  <c r="O18934" i="4"/>
  <c r="O18503" i="4"/>
  <c r="O17943" i="4"/>
  <c r="O18695" i="4"/>
  <c r="O18819" i="4"/>
  <c r="O18840" i="4"/>
  <c r="O18464" i="4"/>
  <c r="O17633" i="4"/>
  <c r="O18428" i="4"/>
  <c r="O18463" i="4"/>
  <c r="O19706" i="4"/>
  <c r="O18831" i="4"/>
  <c r="O17779" i="4"/>
  <c r="O16373" i="4"/>
  <c r="O10348" i="4"/>
  <c r="O9348" i="4"/>
  <c r="O4232" i="4"/>
  <c r="O5061" i="4"/>
  <c r="O18672" i="4"/>
  <c r="O18933" i="4"/>
  <c r="O18697" i="4"/>
  <c r="O18282" i="4"/>
  <c r="O17927" i="4"/>
  <c r="O15761" i="4"/>
  <c r="O11581" i="4"/>
  <c r="O18281" i="4"/>
  <c r="O17926" i="4"/>
  <c r="O19305" i="4"/>
  <c r="O17925" i="4"/>
  <c r="O17598" i="4"/>
  <c r="O8451" i="4"/>
  <c r="O17523" i="4"/>
  <c r="O18932" i="4"/>
  <c r="O18604" i="4"/>
  <c r="O5336" i="4"/>
  <c r="O14451" i="4"/>
  <c r="O6491" i="4"/>
  <c r="O15625" i="4"/>
  <c r="O6490" i="4"/>
  <c r="O2507" i="4"/>
  <c r="O18191" i="4"/>
  <c r="O17597" i="4"/>
  <c r="O17924" i="4"/>
  <c r="O17221" i="4"/>
  <c r="O17596" i="4"/>
  <c r="O16913" i="4"/>
  <c r="O18095" i="4"/>
  <c r="O17923" i="4"/>
  <c r="O17595" i="4"/>
  <c r="O17594" i="4"/>
  <c r="O17593" i="4"/>
  <c r="O17922" i="4"/>
  <c r="O5346" i="4"/>
  <c r="O8905" i="4"/>
  <c r="O9225" i="4"/>
  <c r="O11520" i="4"/>
  <c r="O4044" i="4"/>
  <c r="O7099" i="4"/>
  <c r="O2356" i="4"/>
  <c r="O18163" i="4"/>
  <c r="O19420" i="4"/>
  <c r="O18458" i="4"/>
  <c r="O18462" i="4"/>
  <c r="O17632" i="4"/>
  <c r="O18839" i="4"/>
  <c r="O12628" i="4"/>
  <c r="O7766" i="4"/>
  <c r="O8303" i="4"/>
  <c r="O6240" i="4"/>
  <c r="O18461" i="4"/>
  <c r="O18008" i="4"/>
  <c r="O17921" i="4"/>
  <c r="O18085" i="4"/>
  <c r="O18084" i="4"/>
  <c r="O18130" i="4"/>
  <c r="O19138" i="4"/>
  <c r="O18083" i="4"/>
  <c r="O17920" i="4"/>
  <c r="O17919" i="4"/>
  <c r="O8253" i="4"/>
  <c r="O7017" i="4"/>
  <c r="O4373" i="4"/>
  <c r="O5973" i="4"/>
  <c r="O5240" i="4"/>
  <c r="O17631" i="4"/>
  <c r="O18931" i="4"/>
  <c r="O18460" i="4"/>
  <c r="O17130" i="4"/>
  <c r="O18518" i="4"/>
  <c r="O17129" i="4"/>
  <c r="O19432" i="4"/>
  <c r="O17225" i="4"/>
  <c r="O9016" i="4"/>
  <c r="O7261" i="4"/>
  <c r="O4543" i="4"/>
  <c r="O2971" i="4"/>
  <c r="O8996" i="4"/>
  <c r="O15155" i="4"/>
  <c r="O16489" i="4"/>
  <c r="O13541" i="4"/>
  <c r="O18930" i="4"/>
  <c r="O17052" i="4"/>
  <c r="O19225" i="4"/>
  <c r="O19798" i="4"/>
  <c r="O8002" i="4"/>
  <c r="O6460" i="4"/>
  <c r="O5239" i="4"/>
  <c r="O7297" i="4"/>
  <c r="O7296" i="4"/>
  <c r="O8252" i="4"/>
  <c r="O7295" i="4"/>
  <c r="O3985" i="4"/>
  <c r="O4211" i="4"/>
  <c r="O6138" i="4"/>
  <c r="O5520" i="4"/>
  <c r="O4061" i="4"/>
  <c r="O1359" i="4"/>
  <c r="O1448" i="4"/>
  <c r="O1358" i="4"/>
  <c r="O20480" i="4"/>
  <c r="O20268" i="4"/>
  <c r="O16320" i="4"/>
  <c r="O14896" i="4"/>
  <c r="O16520" i="4"/>
  <c r="O16101" i="4"/>
  <c r="O16519" i="4"/>
  <c r="O15934" i="4"/>
  <c r="O15985" i="4"/>
  <c r="O12900" i="4"/>
  <c r="O12806" i="4"/>
  <c r="O12637" i="4"/>
  <c r="O12636" i="4"/>
  <c r="O13749" i="4"/>
  <c r="O13124" i="4"/>
  <c r="O13077" i="4"/>
  <c r="O13076" i="4"/>
  <c r="O15265" i="4"/>
  <c r="O10995" i="4"/>
  <c r="O12742" i="4"/>
  <c r="O9985" i="4"/>
  <c r="O12364" i="4"/>
  <c r="O13123" i="4"/>
  <c r="O13075" i="4"/>
  <c r="O12741" i="4"/>
  <c r="O10994" i="4"/>
  <c r="O20479" i="4"/>
  <c r="O20267" i="4"/>
  <c r="O12876" i="4"/>
  <c r="O11222" i="4"/>
  <c r="O11221" i="4"/>
  <c r="O7673" i="4"/>
  <c r="O11220" i="4"/>
  <c r="O9300" i="4"/>
  <c r="O19154" i="4"/>
  <c r="O18632" i="4"/>
  <c r="O17971" i="4"/>
  <c r="O4589" i="4"/>
  <c r="O18910" i="4"/>
  <c r="O8500" i="4"/>
  <c r="O18158" i="4"/>
  <c r="O10360" i="4"/>
  <c r="O18741" i="4"/>
  <c r="O13627" i="4"/>
  <c r="O4274" i="4"/>
  <c r="O11534" i="4"/>
  <c r="O4553" i="4"/>
  <c r="O6249" i="4"/>
  <c r="O15079" i="4"/>
  <c r="O9873" i="4"/>
  <c r="O9962" i="4"/>
  <c r="O18676" i="4"/>
  <c r="O14224" i="4"/>
  <c r="O17574" i="4"/>
  <c r="O18958" i="4"/>
  <c r="O18322" i="4"/>
  <c r="O17413" i="4"/>
  <c r="O10444" i="4"/>
  <c r="O5283" i="4"/>
  <c r="O9519" i="4"/>
  <c r="O7042" i="4"/>
  <c r="O5831" i="4"/>
  <c r="O5041" i="4"/>
  <c r="O5040" i="4"/>
  <c r="O4640" i="4"/>
  <c r="O10993" i="4"/>
  <c r="O17363" i="4"/>
  <c r="O17362" i="4"/>
  <c r="O16466" i="4"/>
  <c r="O16465" i="4"/>
  <c r="O16573" i="4"/>
  <c r="O16477" i="4"/>
  <c r="O16525" i="4"/>
  <c r="O16448" i="4"/>
  <c r="O16575" i="4"/>
  <c r="O16552" i="4"/>
  <c r="O16932" i="4"/>
  <c r="O15378" i="4"/>
  <c r="O12313" i="4"/>
  <c r="O9968" i="4"/>
  <c r="O15249" i="4"/>
  <c r="O13070" i="4"/>
  <c r="O6495" i="4"/>
  <c r="O16216" i="4"/>
  <c r="O15731" i="4"/>
  <c r="O16379" i="4"/>
  <c r="O15885" i="4"/>
  <c r="O15102" i="4"/>
  <c r="O16092" i="4"/>
  <c r="O15883" i="4"/>
  <c r="O16259" i="4"/>
  <c r="O14389" i="4"/>
  <c r="O14388" i="4"/>
  <c r="O9326" i="4"/>
  <c r="O10443" i="4"/>
  <c r="O3198" i="4"/>
  <c r="O9027" i="4"/>
  <c r="O10330" i="4"/>
  <c r="O5712" i="4"/>
  <c r="O5344" i="4"/>
  <c r="O3680" i="4"/>
  <c r="O3361" i="4"/>
  <c r="O1801" i="4"/>
  <c r="O8371" i="4"/>
  <c r="O7964" i="4"/>
  <c r="O10456" i="4"/>
  <c r="O11197" i="4"/>
  <c r="O11373" i="4"/>
  <c r="O12011" i="4"/>
  <c r="O12293" i="4"/>
  <c r="O8312" i="4"/>
  <c r="O10455" i="4"/>
  <c r="O12010" i="4"/>
  <c r="O10281" i="4"/>
  <c r="O3338" i="4"/>
  <c r="O6558" i="4"/>
  <c r="O5824" i="4"/>
  <c r="O17705" i="4"/>
  <c r="O18165" i="4"/>
  <c r="O18103" i="4"/>
  <c r="O18164" i="4"/>
  <c r="O10843" i="4"/>
  <c r="O8678" i="4"/>
  <c r="O18192" i="4"/>
  <c r="O18550" i="4"/>
  <c r="O19633" i="4"/>
  <c r="O20118" i="4"/>
  <c r="O3891" i="4"/>
  <c r="O10334" i="4"/>
  <c r="O5580" i="4"/>
  <c r="O17397" i="4"/>
  <c r="O17396" i="4"/>
  <c r="O10914" i="4"/>
  <c r="O9484" i="4"/>
  <c r="O2805" i="4"/>
  <c r="O11407" i="4"/>
  <c r="O11417" i="4"/>
  <c r="O12104" i="4"/>
  <c r="O5044" i="4"/>
  <c r="O4112" i="4"/>
  <c r="O16732" i="4"/>
  <c r="O17475" i="4"/>
  <c r="O17474" i="4"/>
  <c r="O18046" i="4"/>
  <c r="O18068" i="4"/>
  <c r="O17613" i="4"/>
  <c r="O17412" i="4"/>
  <c r="O16624" i="4"/>
  <c r="O14809" i="4"/>
  <c r="O13005" i="4"/>
  <c r="O12382" i="4"/>
  <c r="O11378" i="4"/>
  <c r="O6732" i="4"/>
  <c r="O7011" i="4"/>
  <c r="O9853" i="4"/>
  <c r="O4840" i="4"/>
  <c r="O14830" i="4"/>
  <c r="O6505" i="4"/>
  <c r="O10724" i="4"/>
  <c r="O9509" i="4"/>
  <c r="O12647" i="4"/>
  <c r="O10723" i="4"/>
  <c r="O11955" i="4"/>
  <c r="O6504" i="4"/>
  <c r="O17629" i="4"/>
  <c r="O6924" i="4"/>
  <c r="O7938" i="4"/>
  <c r="O7937" i="4"/>
  <c r="O10375" i="4"/>
  <c r="O11905" i="4"/>
  <c r="O18517" i="4"/>
  <c r="O18045" i="4"/>
  <c r="O17473" i="4"/>
  <c r="O17411" i="4"/>
  <c r="O17808" i="4"/>
  <c r="O18516" i="4"/>
  <c r="O17205" i="4"/>
  <c r="O19118" i="4"/>
  <c r="O10407" i="4"/>
  <c r="O7535" i="4"/>
  <c r="O11922" i="4"/>
  <c r="O8009" i="4"/>
  <c r="O5962" i="4"/>
  <c r="O3021" i="4"/>
  <c r="O2728" i="4"/>
  <c r="O4111" i="4"/>
  <c r="O4368" i="4"/>
  <c r="O3510" i="4"/>
  <c r="O3169" i="4"/>
  <c r="O4367" i="4"/>
  <c r="O4366" i="4"/>
  <c r="O7590" i="4"/>
  <c r="O8509" i="4"/>
  <c r="O6869" i="4"/>
  <c r="O9508" i="4"/>
  <c r="O6200" i="4"/>
  <c r="O6868" i="4"/>
  <c r="O6199" i="4"/>
  <c r="O7936" i="4"/>
  <c r="O4774" i="4"/>
  <c r="O6137" i="4"/>
  <c r="O6136" i="4"/>
  <c r="O17809" i="4"/>
  <c r="O18515" i="4"/>
  <c r="O17807" i="4"/>
  <c r="O17806" i="4"/>
  <c r="O17573" i="4"/>
  <c r="O17204" i="4"/>
  <c r="O16893" i="4"/>
  <c r="O20324" i="4"/>
  <c r="O11921" i="4"/>
  <c r="O11920" i="4"/>
  <c r="O10679" i="4"/>
  <c r="O11919" i="4"/>
  <c r="O14590" i="4"/>
  <c r="O9462" i="4"/>
  <c r="O15127" i="4"/>
  <c r="O9461" i="4"/>
  <c r="O9941" i="4"/>
  <c r="O7589" i="4"/>
  <c r="O8508" i="4"/>
  <c r="O11954" i="4"/>
  <c r="O10722" i="4"/>
  <c r="O10721" i="4"/>
  <c r="O11953" i="4"/>
  <c r="O10720" i="4"/>
  <c r="O5556" i="4"/>
  <c r="O16533" i="4"/>
  <c r="O17990" i="4"/>
  <c r="O16532" i="4"/>
  <c r="O17989" i="4"/>
  <c r="O9415" i="4"/>
  <c r="O8071" i="4"/>
  <c r="O6837" i="4"/>
  <c r="O9423" i="4"/>
  <c r="O14472" i="4"/>
  <c r="O5810" i="4"/>
  <c r="O11856" i="4"/>
  <c r="O6850" i="4"/>
  <c r="O1981" i="4"/>
  <c r="O8129" i="4"/>
  <c r="O15824" i="4"/>
  <c r="O13731" i="4"/>
  <c r="O8099" i="4"/>
  <c r="O9421" i="4"/>
  <c r="O9735" i="4"/>
  <c r="O12762" i="4"/>
  <c r="O6849" i="4"/>
  <c r="O12669" i="4"/>
  <c r="O5333" i="4"/>
  <c r="O8123" i="4"/>
  <c r="O4227" i="4"/>
  <c r="O11112" i="4"/>
  <c r="O11568" i="4"/>
  <c r="O9422" i="4"/>
  <c r="O6845" i="4"/>
  <c r="O11111" i="4"/>
  <c r="O13730" i="4"/>
  <c r="O11107" i="4"/>
  <c r="O11567" i="4"/>
  <c r="O8122" i="4"/>
  <c r="O7908" i="4"/>
  <c r="O6397" i="4"/>
  <c r="O11484" i="4"/>
  <c r="O11566" i="4"/>
  <c r="O5051" i="4"/>
  <c r="O11110" i="4"/>
  <c r="O16065" i="4"/>
  <c r="O13712" i="4"/>
  <c r="O5809" i="4"/>
  <c r="O11423" i="4"/>
  <c r="O9569" i="4"/>
  <c r="O7024" i="4"/>
  <c r="O11109" i="4"/>
  <c r="O2310" i="4"/>
  <c r="O8238" i="4"/>
  <c r="O5772" i="4"/>
  <c r="O13729" i="4"/>
  <c r="O13604" i="4"/>
  <c r="O8121" i="4"/>
  <c r="O10145" i="4"/>
  <c r="O9864" i="4"/>
  <c r="O9734" i="4"/>
  <c r="O11565" i="4"/>
  <c r="O5767" i="4"/>
  <c r="O8120" i="4"/>
  <c r="O11422" i="4"/>
  <c r="O11564" i="4"/>
  <c r="O6848" i="4"/>
  <c r="O11563" i="4"/>
  <c r="O11562" i="4"/>
  <c r="O12665" i="4"/>
  <c r="O9017" i="4"/>
  <c r="O1905" i="4"/>
  <c r="O1904" i="4"/>
  <c r="O224" i="4"/>
  <c r="O1903" i="4"/>
  <c r="O2615" i="4"/>
  <c r="O1902" i="4"/>
  <c r="O2019" i="4"/>
  <c r="O223" i="4"/>
  <c r="O5351" i="4"/>
  <c r="O1901" i="4"/>
  <c r="O7935" i="4"/>
  <c r="O2614" i="4"/>
  <c r="O76" i="4"/>
  <c r="O1900" i="4"/>
  <c r="O12768" i="4"/>
  <c r="O2843" i="4"/>
  <c r="O10551" i="4"/>
  <c r="O4646" i="4"/>
  <c r="O2816" i="4"/>
  <c r="O9467" i="4"/>
  <c r="O2189" i="4"/>
  <c r="O1447" i="4"/>
  <c r="O18501" i="4"/>
  <c r="O19435" i="4"/>
  <c r="O7521" i="4"/>
  <c r="O14149" i="4"/>
  <c r="O14148" i="4"/>
  <c r="O14147" i="4"/>
  <c r="O14146" i="4"/>
  <c r="O14586" i="4"/>
  <c r="O14585" i="4"/>
  <c r="O14584" i="4"/>
  <c r="O14554" i="4"/>
  <c r="O14553" i="4"/>
  <c r="O14552" i="4"/>
  <c r="O14551" i="4"/>
  <c r="O14550" i="4"/>
  <c r="O14549" i="4"/>
  <c r="O14548" i="4"/>
  <c r="O14547" i="4"/>
  <c r="O14546" i="4"/>
  <c r="O14145" i="4"/>
  <c r="O14144" i="4"/>
  <c r="O14143" i="4"/>
  <c r="O14274" i="4"/>
  <c r="O14273" i="4"/>
  <c r="O14272" i="4"/>
  <c r="O12322" i="4"/>
  <c r="O12321" i="4"/>
  <c r="O8769" i="4"/>
  <c r="O9416" i="4"/>
  <c r="O8331" i="4"/>
  <c r="O13811" i="4"/>
  <c r="O12217" i="4"/>
  <c r="O10744" i="4"/>
  <c r="O19654" i="4"/>
  <c r="O13511" i="4"/>
  <c r="O7260" i="4"/>
  <c r="O8001" i="4"/>
  <c r="O13175" i="4"/>
  <c r="O16152" i="4"/>
  <c r="O12777" i="4"/>
  <c r="O15863" i="4"/>
  <c r="O10798" i="4"/>
  <c r="O8237" i="4"/>
  <c r="O8436" i="4"/>
  <c r="O11146" i="4"/>
  <c r="O18904" i="4"/>
  <c r="O18113" i="4"/>
  <c r="O5057" i="4"/>
  <c r="O19455" i="4"/>
  <c r="O20619" i="4"/>
  <c r="O20739" i="4"/>
  <c r="O1750" i="4"/>
  <c r="O11629" i="4"/>
  <c r="O6459" i="4"/>
  <c r="O6217" i="4"/>
  <c r="O10738" i="4"/>
  <c r="O11626" i="4"/>
  <c r="O4988" i="4"/>
  <c r="O9405" i="4"/>
  <c r="O5579" i="4"/>
  <c r="O13728" i="4"/>
  <c r="O17867" i="4"/>
  <c r="O19895" i="4"/>
  <c r="O9500" i="4"/>
  <c r="O11000" i="4"/>
  <c r="O18067" i="4"/>
  <c r="O13085" i="4"/>
  <c r="O11492" i="4"/>
  <c r="O15506" i="4"/>
  <c r="O9129" i="4"/>
  <c r="O17346" i="4"/>
  <c r="O5711" i="4"/>
  <c r="O3995" i="4"/>
  <c r="O8126" i="4"/>
  <c r="O7395" i="4"/>
  <c r="O6129" i="4"/>
  <c r="O4389" i="4"/>
  <c r="O1776" i="4"/>
  <c r="O2299" i="4"/>
  <c r="O2730" i="4"/>
  <c r="O11943" i="4"/>
  <c r="O14468" i="4"/>
  <c r="O6944" i="4"/>
  <c r="O8031" i="4"/>
  <c r="O7849" i="4"/>
  <c r="O11421" i="4"/>
  <c r="O863" i="4"/>
  <c r="O14537" i="4"/>
  <c r="O14411" i="4"/>
  <c r="O12627" i="4"/>
  <c r="O9466" i="4"/>
  <c r="O11237" i="4"/>
  <c r="O4058" i="4"/>
  <c r="O4057" i="4"/>
  <c r="O3128" i="4"/>
  <c r="O5576" i="4"/>
  <c r="O9546" i="4"/>
  <c r="O8311" i="4"/>
  <c r="O17321" i="4"/>
  <c r="O6085" i="4"/>
  <c r="O5050" i="4"/>
  <c r="O3929" i="4"/>
  <c r="O8236" i="4"/>
  <c r="O6084" i="4"/>
  <c r="O4704" i="4"/>
  <c r="O8130" i="4"/>
  <c r="O8881" i="4"/>
  <c r="O6083" i="4"/>
  <c r="O10906" i="4"/>
  <c r="O6082" i="4"/>
  <c r="O3928" i="4"/>
  <c r="O2564" i="4"/>
  <c r="O18457" i="4"/>
  <c r="O5497" i="4"/>
  <c r="O9299" i="4"/>
  <c r="O9970" i="4"/>
  <c r="O15705" i="4"/>
  <c r="O4947" i="4"/>
  <c r="O3921" i="4"/>
  <c r="O5033" i="4"/>
  <c r="O1211" i="4"/>
  <c r="O3511" i="4"/>
  <c r="O6158" i="4"/>
  <c r="O6875" i="4"/>
  <c r="O6157" i="4"/>
  <c r="O6156" i="4"/>
  <c r="O5274" i="4"/>
  <c r="O7631" i="4"/>
  <c r="O9184" i="4"/>
  <c r="O6545" i="4"/>
  <c r="O8355" i="4"/>
  <c r="O6509" i="4"/>
  <c r="O9939" i="4"/>
  <c r="O6508" i="4"/>
  <c r="O6507" i="4"/>
  <c r="O11413" i="4"/>
  <c r="O4994" i="4"/>
  <c r="O8526" i="4"/>
  <c r="O5626" i="4"/>
  <c r="O5625" i="4"/>
  <c r="O18355" i="4"/>
  <c r="O10807" i="4"/>
  <c r="O3865" i="4"/>
  <c r="O3694" i="4"/>
  <c r="O16999" i="4"/>
  <c r="O8525" i="4"/>
  <c r="O9938" i="4"/>
  <c r="O6506" i="4"/>
  <c r="O4993" i="4"/>
  <c r="O4992" i="4"/>
  <c r="O9937" i="4"/>
  <c r="O13051" i="4"/>
  <c r="O6494" i="4"/>
  <c r="O4388" i="4"/>
  <c r="O11293" i="4"/>
  <c r="O13782" i="4"/>
  <c r="O12899" i="4"/>
  <c r="O8426" i="4"/>
  <c r="O7666" i="4"/>
  <c r="O16383" i="4"/>
  <c r="O4860" i="4"/>
  <c r="O6828" i="4"/>
  <c r="O8523" i="4"/>
  <c r="O8510" i="4"/>
  <c r="O9041" i="4"/>
  <c r="O7452" i="4"/>
  <c r="O11846" i="4"/>
  <c r="O13872" i="4"/>
  <c r="O6730" i="4"/>
  <c r="O3164" i="4"/>
  <c r="O17918" i="4"/>
  <c r="O17576" i="4"/>
  <c r="O17236" i="4"/>
  <c r="O17917" i="4"/>
  <c r="O3920" i="4"/>
  <c r="O5032" i="4"/>
  <c r="O8985" i="4"/>
  <c r="O5268" i="4"/>
  <c r="O18723" i="4"/>
  <c r="O5031" i="4"/>
  <c r="O20083" i="4"/>
  <c r="O19808" i="4"/>
  <c r="O8984" i="4"/>
  <c r="O17294" i="4"/>
  <c r="O17293" i="4"/>
  <c r="O5267" i="4"/>
  <c r="O18722" i="4"/>
  <c r="O19055" i="4"/>
  <c r="O18542" i="4"/>
  <c r="O2351" i="4"/>
  <c r="O20322" i="4"/>
  <c r="O17209" i="4"/>
  <c r="O17754" i="4"/>
  <c r="O16322" i="4"/>
  <c r="O16262" i="4"/>
  <c r="O17580" i="4"/>
  <c r="O17208" i="4"/>
  <c r="O17753" i="4"/>
  <c r="O16321" i="4"/>
  <c r="O16261" i="4"/>
  <c r="O18962" i="4"/>
  <c r="O18779" i="4"/>
  <c r="O18291" i="4"/>
  <c r="O19555" i="4"/>
  <c r="O19221" i="4"/>
  <c r="O18778" i="4"/>
  <c r="O10904" i="4"/>
  <c r="O20209" i="4"/>
  <c r="O11300" i="4"/>
  <c r="O10903" i="4"/>
  <c r="O10902" i="4"/>
  <c r="O6872" i="4"/>
  <c r="O5342" i="4"/>
  <c r="O20081" i="4"/>
  <c r="O6871" i="4"/>
  <c r="O12592" i="4"/>
  <c r="O18986" i="4"/>
  <c r="O19807" i="4"/>
  <c r="O20408" i="4"/>
  <c r="O9202" i="4"/>
  <c r="O17844" i="4"/>
  <c r="O18953" i="4"/>
  <c r="O18448" i="4"/>
  <c r="O17845" i="4"/>
  <c r="O5588" i="4"/>
  <c r="O19802" i="4"/>
  <c r="O14626" i="4"/>
  <c r="O11841" i="4"/>
  <c r="O14625" i="4"/>
  <c r="O18381" i="4"/>
  <c r="O5508" i="4"/>
  <c r="O9825" i="4"/>
  <c r="O8660" i="4"/>
  <c r="O20078" i="4"/>
  <c r="O8994" i="4"/>
  <c r="O8993" i="4"/>
  <c r="O4655" i="4"/>
  <c r="O20515" i="4"/>
  <c r="O2309" i="4"/>
  <c r="O4967" i="4"/>
  <c r="O4226" i="4"/>
  <c r="O1126" i="4"/>
  <c r="O11935" i="4"/>
  <c r="O18380" i="4"/>
  <c r="O8235" i="4"/>
  <c r="O17858" i="4"/>
  <c r="O17857" i="4"/>
  <c r="O18985" i="4"/>
  <c r="O19423" i="4"/>
  <c r="O16213" i="4"/>
  <c r="O5728" i="4"/>
  <c r="O18589" i="4"/>
  <c r="O18784" i="4"/>
  <c r="O1157" i="4"/>
  <c r="O716" i="4"/>
  <c r="O4011" i="4"/>
  <c r="O4845" i="4"/>
  <c r="O11908" i="4"/>
  <c r="O10376" i="4"/>
  <c r="O9740" i="4"/>
  <c r="O6926" i="4"/>
  <c r="O11416" i="4"/>
  <c r="O15138" i="4"/>
  <c r="O11486" i="4"/>
  <c r="O9029" i="4"/>
  <c r="O10309" i="4"/>
  <c r="O7505" i="4"/>
  <c r="O1674" i="4"/>
  <c r="O11281" i="4"/>
  <c r="O1673" i="4"/>
  <c r="O14410" i="4"/>
  <c r="O12626" i="4"/>
  <c r="O12287" i="4"/>
  <c r="O5679" i="4"/>
  <c r="O3691" i="4"/>
  <c r="O11817" i="4"/>
  <c r="O7306" i="4"/>
  <c r="O14409" i="4"/>
  <c r="O14733" i="4"/>
  <c r="O2473" i="4"/>
  <c r="O6164" i="4"/>
  <c r="O13521" i="4"/>
  <c r="O10290" i="4"/>
  <c r="O1672" i="4"/>
  <c r="O16319" i="4"/>
  <c r="O15614" i="4"/>
  <c r="O14408" i="4"/>
  <c r="O793" i="4"/>
  <c r="O14732" i="4"/>
  <c r="O15723" i="4"/>
  <c r="O593" i="4"/>
  <c r="O8848" i="4"/>
  <c r="O11316" i="4"/>
  <c r="O15630" i="4"/>
  <c r="O9826" i="4"/>
  <c r="O19468" i="4"/>
  <c r="O16564" i="4"/>
  <c r="O13281" i="4"/>
  <c r="O15487" i="4"/>
  <c r="O17456" i="4"/>
  <c r="O15229" i="4"/>
  <c r="O11706" i="4"/>
  <c r="O12479" i="4"/>
  <c r="O2062" i="4"/>
  <c r="O5505" i="4"/>
  <c r="O5504" i="4"/>
  <c r="O18582" i="4"/>
  <c r="O9714" i="4"/>
  <c r="O19424" i="4"/>
  <c r="O18498" i="4"/>
  <c r="O19273" i="4"/>
  <c r="O18497" i="4"/>
  <c r="O20531" i="4"/>
  <c r="O2619" i="4"/>
  <c r="O5507" i="4"/>
  <c r="O7599" i="4"/>
  <c r="O4007" i="4"/>
  <c r="O6726" i="4"/>
  <c r="O4006" i="4"/>
  <c r="O11991" i="4"/>
  <c r="O18016" i="4"/>
  <c r="O17587" i="4"/>
  <c r="O16770" i="4"/>
  <c r="O12478" i="4"/>
  <c r="O17472" i="4"/>
  <c r="O18307" i="4"/>
  <c r="O4125" i="4"/>
  <c r="O4160" i="4"/>
  <c r="O2057" i="4"/>
  <c r="O12368" i="4"/>
  <c r="O18022" i="4"/>
  <c r="O6621" i="4"/>
  <c r="O19737" i="4"/>
  <c r="O5171" i="4"/>
  <c r="O6432" i="4"/>
  <c r="O20117" i="4"/>
  <c r="O15159" i="4"/>
  <c r="O8894" i="4"/>
  <c r="O4935" i="4"/>
  <c r="O20782" i="4"/>
  <c r="O20748" i="4"/>
  <c r="O20781" i="4"/>
  <c r="O307" i="4"/>
  <c r="O308" i="4"/>
  <c r="O7013" i="4"/>
  <c r="O20775" i="4"/>
  <c r="O18991" i="4"/>
  <c r="O1745" i="4"/>
  <c r="O18409" i="4"/>
  <c r="O18151" i="4"/>
  <c r="O18051" i="4"/>
  <c r="O18391" i="4"/>
  <c r="O18673" i="4"/>
  <c r="O4941" i="4"/>
  <c r="O18603" i="4"/>
  <c r="O18588" i="4"/>
  <c r="O18783" i="4"/>
  <c r="O18446" i="4"/>
  <c r="O5273" i="4"/>
  <c r="O9861" i="4"/>
  <c r="O8274" i="4"/>
  <c r="O11182" i="4"/>
  <c r="O11315" i="4"/>
  <c r="O5059" i="4"/>
  <c r="O19891" i="4"/>
  <c r="O4158" i="4"/>
  <c r="O20414" i="4"/>
  <c r="O18149" i="4"/>
  <c r="O18946" i="4"/>
  <c r="O1156" i="4"/>
  <c r="O715" i="4"/>
  <c r="O19431" i="4"/>
  <c r="O5717" i="4"/>
  <c r="O18066" i="4"/>
  <c r="O17316" i="4"/>
  <c r="O18276" i="4"/>
  <c r="O16137" i="4"/>
  <c r="O12529" i="4"/>
  <c r="O15067" i="4"/>
  <c r="O15066" i="4"/>
  <c r="O15856" i="4"/>
  <c r="O19096" i="4"/>
  <c r="O4010" i="4"/>
  <c r="O4844" i="4"/>
  <c r="O15581" i="4"/>
  <c r="O13971" i="4"/>
  <c r="O15580" i="4"/>
  <c r="O13970" i="4"/>
  <c r="O13969" i="4"/>
  <c r="O11746" i="4"/>
  <c r="O10842" i="4"/>
  <c r="O12267" i="4"/>
  <c r="O16296" i="4"/>
  <c r="O11145" i="4"/>
  <c r="O6291" i="4"/>
  <c r="O14241" i="4"/>
  <c r="O9952" i="4"/>
  <c r="O19158" i="4"/>
  <c r="O7963" i="4"/>
  <c r="O8405" i="4"/>
  <c r="O9619" i="4"/>
  <c r="O7962" i="4"/>
  <c r="O8404" i="4"/>
  <c r="O9618" i="4"/>
  <c r="O15373" i="4"/>
  <c r="O5054" i="4"/>
  <c r="O3979" i="4"/>
  <c r="O3168" i="4"/>
  <c r="O3171" i="4"/>
  <c r="O3976" i="4"/>
  <c r="O10733" i="4"/>
  <c r="O2572" i="4"/>
  <c r="O6447" i="4"/>
  <c r="O3975" i="4"/>
  <c r="O3972" i="4"/>
  <c r="O8230" i="4"/>
  <c r="O12090" i="4"/>
  <c r="O12991" i="4"/>
  <c r="O20212" i="4"/>
  <c r="O20675" i="4"/>
  <c r="O10923" i="4"/>
  <c r="O10922" i="4"/>
  <c r="O12357" i="4"/>
  <c r="O6560" i="4"/>
  <c r="O3077" i="4"/>
  <c r="O9110" i="4"/>
  <c r="O5562" i="4"/>
  <c r="O8323" i="4"/>
  <c r="O3076" i="4"/>
  <c r="O6440" i="4"/>
  <c r="O4718" i="4"/>
  <c r="O4225" i="4"/>
  <c r="O11528" i="4"/>
  <c r="O19532" i="4"/>
  <c r="O18658" i="4"/>
  <c r="O19708" i="4"/>
  <c r="O19477" i="4"/>
  <c r="O3567" i="4"/>
  <c r="O2298" i="4"/>
  <c r="O5090" i="4"/>
  <c r="O9344" i="4"/>
  <c r="O12977" i="4"/>
  <c r="O12792" i="4"/>
  <c r="O7308" i="4"/>
  <c r="O11829" i="4"/>
  <c r="O16650" i="4"/>
  <c r="O16527" i="4"/>
  <c r="O12379" i="4"/>
  <c r="O16021" i="4"/>
  <c r="O8213" i="4"/>
  <c r="O14693" i="4"/>
  <c r="O12057" i="4"/>
  <c r="O12997" i="4"/>
  <c r="O16145" i="4"/>
  <c r="O16353" i="4"/>
  <c r="O16599" i="4"/>
  <c r="O16609" i="4"/>
  <c r="O14692" i="4"/>
  <c r="O17182" i="4"/>
  <c r="O17645" i="4"/>
  <c r="O19071" i="4"/>
  <c r="O3120" i="4"/>
  <c r="O9775" i="4"/>
  <c r="O5915" i="4"/>
  <c r="O9545" i="4"/>
  <c r="O7242" i="4"/>
  <c r="O4839" i="4"/>
  <c r="O20277" i="4"/>
  <c r="O6915" i="4"/>
  <c r="O11339" i="4"/>
  <c r="O17702" i="4"/>
  <c r="O14445" i="4"/>
  <c r="O17229" i="4"/>
  <c r="O18155" i="4"/>
  <c r="O17144" i="4"/>
  <c r="O9550" i="4"/>
  <c r="O18548" i="4"/>
  <c r="O12501" i="4"/>
  <c r="O4387" i="4"/>
  <c r="O1775" i="4"/>
  <c r="O5039" i="4"/>
  <c r="O5349" i="4"/>
  <c r="O6360" i="4"/>
  <c r="O3783" i="4"/>
  <c r="O9155" i="4"/>
  <c r="O12884" i="4"/>
  <c r="O4164" i="4"/>
  <c r="O2657" i="4"/>
  <c r="O16981" i="4"/>
  <c r="O12779" i="4"/>
  <c r="O13920" i="4"/>
  <c r="O12387" i="4"/>
  <c r="O15505" i="4"/>
  <c r="O18810" i="4"/>
  <c r="O10462" i="4"/>
  <c r="O15440" i="4"/>
  <c r="O15993" i="4"/>
  <c r="O15992" i="4"/>
  <c r="O10911" i="4"/>
  <c r="O6207" i="4"/>
  <c r="O12699" i="4"/>
  <c r="O15990" i="4"/>
  <c r="O15439" i="4"/>
  <c r="O11184" i="4"/>
  <c r="O15432" i="4"/>
  <c r="O14458" i="4"/>
  <c r="O16328" i="4"/>
  <c r="O5443" i="4"/>
  <c r="O12799" i="4"/>
  <c r="O4167" i="4"/>
  <c r="O11804" i="4"/>
  <c r="O15438" i="4"/>
  <c r="O15991" i="4"/>
  <c r="O4863" i="4"/>
  <c r="O4151" i="4"/>
  <c r="O15437" i="4"/>
  <c r="O8345" i="4"/>
  <c r="O12588" i="4"/>
  <c r="O18245" i="4"/>
  <c r="O5610" i="4"/>
  <c r="O15315" i="4"/>
  <c r="O10344" i="4"/>
  <c r="O19847" i="4"/>
  <c r="O9713" i="4"/>
  <c r="O7822" i="4"/>
  <c r="O12788" i="4"/>
  <c r="O16255" i="4"/>
  <c r="O12081" i="4"/>
  <c r="O12080" i="4"/>
  <c r="O9712" i="4"/>
  <c r="O9069" i="4"/>
  <c r="O9711" i="4"/>
  <c r="O13626" i="4"/>
  <c r="O19053" i="4"/>
  <c r="O9256" i="4"/>
  <c r="O8182" i="4"/>
  <c r="O7269" i="4"/>
  <c r="O9368" i="4"/>
  <c r="O13775" i="4"/>
  <c r="O8183" i="4"/>
  <c r="O10706" i="4"/>
  <c r="O12152" i="4"/>
  <c r="O12155" i="4"/>
  <c r="O10705" i="4"/>
  <c r="O7243" i="4"/>
  <c r="O12151" i="4"/>
  <c r="O12145" i="4"/>
  <c r="O12154" i="4"/>
  <c r="O16451" i="4"/>
  <c r="O16084" i="4"/>
  <c r="O15436" i="4"/>
  <c r="O14240" i="4"/>
  <c r="O14235" i="4"/>
  <c r="O11685" i="4"/>
  <c r="O14242" i="4"/>
  <c r="O14245" i="4"/>
  <c r="O15314" i="4"/>
  <c r="O16080" i="4"/>
  <c r="O10598" i="4"/>
  <c r="O15435" i="4"/>
  <c r="O11594" i="4"/>
  <c r="O10343" i="4"/>
  <c r="O14244" i="4"/>
  <c r="O18541" i="4"/>
  <c r="O17401" i="4"/>
  <c r="O5609" i="4"/>
  <c r="O6867" i="4"/>
  <c r="O12714" i="4"/>
  <c r="O16083" i="4"/>
  <c r="O15429" i="4"/>
  <c r="O14243" i="4"/>
  <c r="O11595" i="4"/>
  <c r="O12713" i="4"/>
  <c r="O16081" i="4"/>
  <c r="O14246" i="4"/>
  <c r="O10592" i="4"/>
  <c r="O3068" i="4"/>
  <c r="O1728" i="4"/>
  <c r="O14821" i="4"/>
  <c r="O10675" i="4"/>
  <c r="O17492" i="4"/>
  <c r="O13727" i="4"/>
  <c r="O11561" i="4"/>
  <c r="O9733" i="4"/>
  <c r="O11560" i="4"/>
  <c r="O13726" i="4"/>
  <c r="O7860" i="4"/>
  <c r="O13725" i="4"/>
  <c r="O18479" i="4"/>
  <c r="O10291" i="4"/>
  <c r="O9732" i="4"/>
  <c r="O5808" i="4"/>
  <c r="O13540" i="4"/>
  <c r="O11559" i="4"/>
  <c r="O13539" i="4"/>
  <c r="O13538" i="4"/>
  <c r="O13537" i="4"/>
  <c r="O11558" i="4"/>
  <c r="O15823" i="4"/>
  <c r="O11816" i="4"/>
  <c r="O9731" i="4"/>
  <c r="O9730" i="4"/>
  <c r="O11557" i="4"/>
  <c r="O9729" i="4"/>
  <c r="O9728" i="4"/>
  <c r="O4973" i="4"/>
  <c r="O11357" i="4"/>
  <c r="O4972" i="4"/>
  <c r="O9727" i="4"/>
  <c r="O9726" i="4"/>
  <c r="O8119" i="4"/>
  <c r="O9725" i="4"/>
  <c r="O19064" i="4"/>
  <c r="O9724" i="4"/>
  <c r="O14448" i="4"/>
  <c r="O9723" i="4"/>
  <c r="O9722" i="4"/>
  <c r="O11556" i="4"/>
  <c r="O9152" i="4"/>
  <c r="O12663" i="4"/>
  <c r="O4971" i="4"/>
  <c r="O11555" i="4"/>
  <c r="O6847" i="4"/>
  <c r="O11554" i="4"/>
  <c r="O6485" i="4"/>
  <c r="O14447" i="4"/>
  <c r="O18478" i="4"/>
  <c r="O2314" i="4"/>
  <c r="O8752" i="4"/>
  <c r="O7919" i="4"/>
  <c r="O10342" i="4"/>
  <c r="O11155" i="4"/>
  <c r="O12657" i="4"/>
  <c r="O8922" i="4"/>
  <c r="O12656" i="4"/>
  <c r="O16459" i="4"/>
  <c r="O15542" i="4"/>
  <c r="O11204" i="4"/>
  <c r="O13897" i="4"/>
  <c r="O15534" i="4"/>
  <c r="O10936" i="4"/>
  <c r="O9503" i="4"/>
  <c r="O10204" i="4"/>
  <c r="O20572" i="4"/>
  <c r="O3616" i="4"/>
  <c r="O7620" i="4"/>
  <c r="O7635" i="4"/>
  <c r="O7619" i="4"/>
  <c r="O4588" i="4"/>
  <c r="O5983" i="4"/>
  <c r="O11769" i="4"/>
  <c r="O13299" i="4"/>
  <c r="O20072" i="4"/>
  <c r="O7618" i="4"/>
  <c r="O7617" i="4"/>
  <c r="O10201" i="4"/>
  <c r="O13358" i="4"/>
  <c r="O7616" i="4"/>
  <c r="O2799" i="4"/>
  <c r="O5998" i="4"/>
  <c r="O15122" i="4"/>
  <c r="O15071" i="4"/>
  <c r="O11504" i="4"/>
  <c r="O10038" i="4"/>
  <c r="O8734" i="4"/>
  <c r="O13129" i="4"/>
  <c r="O12662" i="4"/>
  <c r="O14446" i="4"/>
  <c r="O11355" i="4"/>
  <c r="O15200" i="4"/>
  <c r="O13769" i="4"/>
  <c r="O12420" i="4"/>
  <c r="O6523" i="4"/>
  <c r="O19345" i="4"/>
  <c r="O18092" i="4"/>
  <c r="O18897" i="4"/>
  <c r="O18287" i="4"/>
  <c r="O18286" i="4"/>
  <c r="O8361" i="4"/>
  <c r="O9275" i="4"/>
  <c r="O5441" i="4"/>
  <c r="O4053" i="4"/>
  <c r="O18190" i="4"/>
  <c r="O16771" i="4"/>
  <c r="O16714" i="4"/>
  <c r="O16660" i="4"/>
  <c r="O16713" i="4"/>
  <c r="O10265" i="4"/>
  <c r="O2967" i="4"/>
  <c r="O7955" i="4"/>
  <c r="O4117" i="4"/>
  <c r="O3360" i="4"/>
  <c r="O9518" i="4"/>
  <c r="O4231" i="4"/>
  <c r="O5698" i="4"/>
  <c r="O4116" i="4"/>
  <c r="O17641" i="4"/>
  <c r="O5496" i="4"/>
  <c r="O3696" i="4"/>
  <c r="O4567" i="4"/>
  <c r="O5608" i="4"/>
  <c r="O7780" i="4"/>
  <c r="O3274" i="4"/>
  <c r="O3273" i="4"/>
  <c r="O8910" i="4"/>
  <c r="O11196" i="4"/>
  <c r="O8421" i="4"/>
  <c r="O12258" i="4"/>
  <c r="O12257" i="4"/>
  <c r="O12256" i="4"/>
  <c r="O10199" i="4"/>
  <c r="O11195" i="4"/>
  <c r="O9287" i="4"/>
  <c r="O13150" i="4"/>
  <c r="O10065" i="4"/>
  <c r="O11168" i="4"/>
  <c r="O11167" i="4"/>
  <c r="O17127" i="4"/>
  <c r="O11844" i="4"/>
  <c r="O6368" i="4"/>
  <c r="O4194" i="4"/>
  <c r="O7394" i="4"/>
  <c r="O15613" i="4"/>
  <c r="O11099" i="4"/>
  <c r="O9718" i="4"/>
  <c r="O7504" i="4"/>
  <c r="O8164" i="4"/>
  <c r="O19461" i="4"/>
  <c r="O4949" i="4"/>
  <c r="O12971" i="4"/>
  <c r="O11299" i="4"/>
  <c r="O5503" i="4"/>
  <c r="O11956" i="4"/>
  <c r="O19707" i="4"/>
  <c r="O19476" i="4"/>
  <c r="O3566" i="4"/>
  <c r="O2297" i="4"/>
  <c r="O5089" i="4"/>
  <c r="O1697" i="4"/>
  <c r="O9343" i="4"/>
  <c r="O11519" i="4"/>
  <c r="O4922" i="4"/>
  <c r="O8498" i="4"/>
  <c r="O3744" i="4"/>
  <c r="O8497" i="4"/>
  <c r="O5958" i="4"/>
  <c r="O3016" i="4"/>
  <c r="O12976" i="4"/>
  <c r="O12791" i="4"/>
  <c r="O7307" i="4"/>
  <c r="O11828" i="4"/>
  <c r="O15221" i="4"/>
  <c r="O18017" i="4"/>
  <c r="O16649" i="4"/>
  <c r="O16526" i="4"/>
  <c r="O12378" i="4"/>
  <c r="O16020" i="4"/>
  <c r="O8212" i="4"/>
  <c r="O14691" i="4"/>
  <c r="O3743" i="4"/>
  <c r="O12056" i="4"/>
  <c r="O11098" i="4"/>
  <c r="O6247" i="4"/>
  <c r="O7502" i="4"/>
  <c r="O6716" i="4"/>
  <c r="O12996" i="4"/>
  <c r="O16144" i="4"/>
  <c r="O16352" i="4"/>
  <c r="O16598" i="4"/>
  <c r="O16608" i="4"/>
  <c r="O14690" i="4"/>
  <c r="O17181" i="4"/>
  <c r="O17644" i="4"/>
  <c r="O20688" i="4"/>
  <c r="O18247" i="4"/>
  <c r="O19259" i="4"/>
  <c r="O19467" i="4"/>
  <c r="O19466" i="4"/>
  <c r="O19272" i="4"/>
  <c r="O18020" i="4"/>
  <c r="O19638" i="4"/>
  <c r="O19882" i="4"/>
  <c r="O20377" i="4"/>
  <c r="O17455" i="4"/>
  <c r="O18019" i="4"/>
  <c r="O18018" i="4"/>
  <c r="O18496" i="4"/>
  <c r="O18908" i="4"/>
  <c r="O19070" i="4"/>
  <c r="O3119" i="4"/>
  <c r="O9774" i="4"/>
  <c r="O6914" i="4"/>
  <c r="O5914" i="4"/>
  <c r="O9544" i="4"/>
  <c r="O7241" i="4"/>
  <c r="O4838" i="4"/>
  <c r="O20276" i="4"/>
  <c r="O6913" i="4"/>
  <c r="O18714" i="4"/>
  <c r="O18980" i="4"/>
  <c r="O17693" i="4"/>
  <c r="O8100" i="4"/>
  <c r="O2044" i="4"/>
  <c r="O19295" i="4"/>
  <c r="O11338" i="4"/>
  <c r="O17701" i="4"/>
  <c r="O14444" i="4"/>
  <c r="O17228" i="4"/>
  <c r="O9131" i="4"/>
  <c r="O18154" i="4"/>
  <c r="O13174" i="4"/>
  <c r="O17143" i="4"/>
  <c r="O9549" i="4"/>
  <c r="O18547" i="4"/>
  <c r="O15228" i="4"/>
  <c r="O11705" i="4"/>
  <c r="O12477" i="4"/>
  <c r="O15227" i="4"/>
  <c r="O10148" i="4"/>
  <c r="O19271" i="4"/>
  <c r="O10147" i="4"/>
  <c r="O7997" i="4"/>
  <c r="O17842" i="4"/>
  <c r="O13280" i="4"/>
  <c r="O15226" i="4"/>
  <c r="O18929" i="4"/>
  <c r="O13271" i="4"/>
  <c r="O9357" i="4"/>
  <c r="O4928" i="4"/>
  <c r="O12500" i="4"/>
  <c r="O10274" i="4"/>
  <c r="O6038" i="4"/>
  <c r="O9031" i="4"/>
  <c r="O12972" i="4"/>
  <c r="O16920" i="4"/>
  <c r="O17231" i="4"/>
  <c r="O10144" i="4"/>
  <c r="O16928" i="4"/>
  <c r="O4386" i="4"/>
  <c r="O12366" i="4"/>
  <c r="O1774" i="4"/>
  <c r="O5038" i="4"/>
  <c r="O5348" i="4"/>
  <c r="O6359" i="4"/>
  <c r="O3782" i="4"/>
  <c r="O2296" i="4"/>
  <c r="O9154" i="4"/>
  <c r="O12883" i="4"/>
  <c r="O3905" i="4"/>
  <c r="O11642" i="4"/>
  <c r="O4163" i="4"/>
  <c r="O2656" i="4"/>
  <c r="O7501" i="4"/>
  <c r="O7500" i="4"/>
  <c r="O9710" i="4"/>
  <c r="O18843" i="4"/>
  <c r="O11527" i="4"/>
  <c r="O20552" i="4"/>
  <c r="O18726" i="4"/>
  <c r="O18306" i="4"/>
  <c r="O17822" i="4"/>
  <c r="O16980" i="4"/>
  <c r="O12778" i="4"/>
  <c r="O13890" i="4"/>
  <c r="O15537" i="4"/>
  <c r="O12350" i="4"/>
  <c r="O17841" i="4"/>
  <c r="O18495" i="4"/>
  <c r="O18907" i="4"/>
  <c r="O18265" i="4"/>
  <c r="O9525" i="4"/>
  <c r="O15829" i="4"/>
  <c r="O15225" i="4"/>
  <c r="O11704" i="4"/>
  <c r="O13889" i="4"/>
  <c r="O15224" i="4"/>
  <c r="O13888" i="4"/>
  <c r="O15536" i="4"/>
  <c r="O13279" i="4"/>
  <c r="O15223" i="4"/>
  <c r="O11703" i="4"/>
  <c r="O13887" i="4"/>
  <c r="O13919" i="4"/>
  <c r="O12386" i="4"/>
  <c r="O15504" i="4"/>
  <c r="O10033" i="4"/>
  <c r="O10564" i="4"/>
  <c r="O6215" i="4"/>
  <c r="O969" i="4"/>
  <c r="O7917" i="4"/>
  <c r="O18767" i="4"/>
  <c r="O8888" i="4"/>
  <c r="O13276" i="4"/>
  <c r="O6652" i="4"/>
  <c r="O8878" i="4"/>
  <c r="O2981" i="4"/>
  <c r="O5181" i="4"/>
  <c r="O11929" i="4"/>
  <c r="O7969" i="4"/>
  <c r="O6172" i="4"/>
  <c r="O2662" i="4"/>
  <c r="O4820" i="4"/>
  <c r="O11518" i="4"/>
  <c r="O3597" i="4"/>
  <c r="O6901" i="4"/>
  <c r="O857" i="4"/>
  <c r="O2982" i="4"/>
  <c r="O2379" i="4"/>
  <c r="O6256" i="4"/>
  <c r="O4479" i="4"/>
  <c r="O1800" i="4"/>
  <c r="O6762" i="4"/>
  <c r="O6544" i="4"/>
  <c r="O15472" i="4"/>
  <c r="O10182" i="4"/>
  <c r="O17367" i="4"/>
  <c r="O8804" i="4"/>
  <c r="O9829" i="4"/>
  <c r="O6635" i="4"/>
  <c r="O3517" i="4"/>
  <c r="O11034" i="4"/>
  <c r="O5502" i="4"/>
  <c r="O18136" i="4"/>
  <c r="O3428" i="4"/>
  <c r="O9147" i="4"/>
  <c r="O6715" i="4"/>
  <c r="O17334" i="4"/>
  <c r="O19421" i="4"/>
  <c r="O17333" i="4"/>
  <c r="O19953" i="4"/>
  <c r="O17672" i="4"/>
  <c r="O2268" i="4"/>
  <c r="O3039" i="4"/>
  <c r="O6367" i="4"/>
  <c r="O2724" i="4"/>
  <c r="O8418" i="4"/>
  <c r="O17628" i="4"/>
  <c r="O18743" i="4"/>
  <c r="O17988" i="4"/>
  <c r="O17559" i="4"/>
  <c r="O18990" i="4"/>
  <c r="O17987" i="4"/>
  <c r="O6168" i="4"/>
  <c r="O8264" i="4"/>
  <c r="O11353" i="4"/>
  <c r="O12142" i="4"/>
  <c r="O10064" i="4"/>
  <c r="O10063" i="4"/>
  <c r="O11166" i="4"/>
  <c r="O15628" i="4"/>
  <c r="O12141" i="4"/>
  <c r="O12140" i="4"/>
  <c r="O13149" i="4"/>
  <c r="O12139" i="4"/>
  <c r="O13148" i="4"/>
  <c r="O16871" i="4"/>
  <c r="O16815" i="4"/>
  <c r="O16870" i="4"/>
  <c r="O17037" i="4"/>
  <c r="O16869" i="4"/>
  <c r="O16814" i="4"/>
  <c r="O16868" i="4"/>
  <c r="O16813" i="4"/>
  <c r="O16867" i="4"/>
  <c r="O16812" i="4"/>
  <c r="O17385" i="4"/>
  <c r="O17506" i="4"/>
  <c r="O17036" i="4"/>
  <c r="O16778" i="4"/>
  <c r="O17035" i="4"/>
  <c r="O16990" i="4"/>
  <c r="O17133" i="4"/>
  <c r="O17132" i="4"/>
  <c r="O17131" i="4"/>
  <c r="O18187" i="4"/>
  <c r="O18467" i="4"/>
  <c r="O18466" i="4"/>
  <c r="O18487" i="4"/>
  <c r="O12992" i="4"/>
  <c r="O3444" i="4"/>
  <c r="O18928" i="4"/>
  <c r="O17162" i="4"/>
  <c r="O17153" i="4"/>
  <c r="O17034" i="4"/>
  <c r="O16989" i="4"/>
  <c r="O16811" i="4"/>
  <c r="O16777" i="4"/>
  <c r="O16810" i="4"/>
  <c r="O16776" i="4"/>
  <c r="O17384" i="4"/>
  <c r="O17304" i="4"/>
  <c r="O17033" i="4"/>
  <c r="O16988" i="4"/>
  <c r="O17688" i="4"/>
  <c r="O17875" i="4"/>
  <c r="O2886" i="4"/>
  <c r="O7934" i="4"/>
  <c r="O17692" i="4"/>
  <c r="O17433" i="4"/>
  <c r="O17432" i="4"/>
  <c r="O17087" i="4"/>
  <c r="O16936" i="4"/>
  <c r="O16670" i="4"/>
  <c r="O19090" i="4"/>
  <c r="O15627" i="4"/>
  <c r="O13147" i="4"/>
  <c r="O10062" i="4"/>
  <c r="O8335" i="4"/>
  <c r="O12138" i="4"/>
  <c r="O12137" i="4"/>
  <c r="O15626" i="4"/>
  <c r="O14603" i="4"/>
  <c r="O9182" i="4"/>
  <c r="O8334" i="4"/>
  <c r="O17032" i="4"/>
  <c r="O16775" i="4"/>
  <c r="O17383" i="4"/>
  <c r="O16987" i="4"/>
  <c r="O17382" i="4"/>
  <c r="O17591" i="4"/>
  <c r="O16809" i="4"/>
  <c r="O16986" i="4"/>
  <c r="O17381" i="4"/>
  <c r="O17590" i="4"/>
  <c r="O18029" i="4"/>
  <c r="O18662" i="4"/>
  <c r="O12136" i="4"/>
  <c r="O12135" i="4"/>
  <c r="O12134" i="4"/>
  <c r="O13146" i="4"/>
  <c r="O12133" i="4"/>
  <c r="O10061" i="4"/>
  <c r="O11165" i="4"/>
  <c r="O11164" i="4"/>
  <c r="O10060" i="4"/>
  <c r="O9181" i="4"/>
  <c r="O10059" i="4"/>
  <c r="O8333" i="4"/>
  <c r="O7764" i="4"/>
  <c r="O8532" i="4"/>
  <c r="O7611" i="4"/>
  <c r="O8531" i="4"/>
  <c r="O9431" i="4"/>
  <c r="O9430" i="4"/>
  <c r="O9429" i="4"/>
  <c r="O9428" i="4"/>
  <c r="O8530" i="4"/>
  <c r="O11576" i="4"/>
  <c r="O9427" i="4"/>
  <c r="O7041" i="4"/>
  <c r="O10453" i="4"/>
  <c r="O10452" i="4"/>
  <c r="O9426" i="4"/>
  <c r="O11575" i="4"/>
  <c r="O10451" i="4"/>
  <c r="O8529" i="4"/>
  <c r="O7040" i="4"/>
  <c r="O16337" i="4"/>
  <c r="O15638" i="4"/>
  <c r="O12360" i="4"/>
  <c r="O11946" i="4"/>
  <c r="O15661" i="4"/>
  <c r="O5447" i="4"/>
  <c r="O12600" i="4"/>
  <c r="O7625" i="4"/>
  <c r="O15445" i="4"/>
  <c r="O14849" i="4"/>
  <c r="O17380" i="4"/>
  <c r="O17303" i="4"/>
  <c r="O16808" i="4"/>
  <c r="O16774" i="4"/>
  <c r="O17379" i="4"/>
  <c r="O17302" i="4"/>
  <c r="O17031" i="4"/>
  <c r="O18427" i="4"/>
  <c r="O15518" i="4"/>
  <c r="O15519" i="4"/>
  <c r="O15579" i="4"/>
  <c r="O11123" i="4"/>
  <c r="O8877" i="4"/>
  <c r="O11916" i="4"/>
  <c r="O6543" i="4"/>
  <c r="O18101" i="4"/>
  <c r="O10418" i="4"/>
  <c r="O10417" i="4"/>
  <c r="O10416" i="4"/>
  <c r="O9617" i="4"/>
  <c r="O12506" i="4"/>
  <c r="O1842" i="4"/>
  <c r="O8803" i="4"/>
  <c r="O9120" i="4"/>
  <c r="O5137" i="4"/>
  <c r="O9103" i="4"/>
  <c r="O10052" i="4"/>
  <c r="O2979" i="4"/>
  <c r="O3328" i="4"/>
  <c r="O2018" i="4"/>
  <c r="O4478" i="4"/>
  <c r="O1476" i="4"/>
  <c r="O2978" i="4"/>
  <c r="O3327" i="4"/>
  <c r="O2017" i="4"/>
  <c r="O4477" i="4"/>
  <c r="O1475" i="4"/>
  <c r="O4043" i="4"/>
  <c r="O3416" i="4"/>
  <c r="O9641" i="4"/>
  <c r="O17691" i="4"/>
  <c r="O4042" i="4"/>
  <c r="O3415" i="4"/>
  <c r="O9640" i="4"/>
  <c r="O3826" i="4"/>
  <c r="O3911" i="4"/>
  <c r="O3927" i="4"/>
  <c r="O8615" i="4"/>
  <c r="O2056" i="4"/>
  <c r="O17703" i="4"/>
  <c r="O17044" i="4"/>
  <c r="O16773" i="4"/>
  <c r="O17043" i="4"/>
  <c r="O16985" i="4"/>
  <c r="O17042" i="4"/>
  <c r="O16984" i="4"/>
  <c r="O16772" i="4"/>
  <c r="O17391" i="4"/>
  <c r="O17301" i="4"/>
  <c r="O17695" i="4"/>
  <c r="O13641" i="4"/>
  <c r="O14518" i="4"/>
  <c r="O11465" i="4"/>
  <c r="O15476" i="4"/>
  <c r="O12397" i="4"/>
  <c r="O13300" i="4"/>
  <c r="O11464" i="4"/>
  <c r="O10663" i="4"/>
  <c r="O8354" i="4"/>
  <c r="O10329" i="4"/>
  <c r="O14525" i="4"/>
  <c r="O8634" i="4"/>
  <c r="O12905" i="4"/>
  <c r="O16403" i="4"/>
  <c r="O5113" i="4"/>
  <c r="O10264" i="4"/>
  <c r="O14865" i="4"/>
  <c r="O13298" i="4"/>
  <c r="O17592" i="4"/>
  <c r="O17220" i="4"/>
  <c r="O19920" i="4"/>
  <c r="O11803" i="4"/>
  <c r="O10263" i="4"/>
  <c r="O15288" i="4"/>
  <c r="O15533" i="4"/>
  <c r="O11033" i="4"/>
  <c r="O15532" i="4"/>
  <c r="O11802" i="4"/>
  <c r="O9517" i="4"/>
  <c r="O13884" i="4"/>
  <c r="O17164" i="4"/>
  <c r="O17163" i="4"/>
  <c r="O17460" i="4"/>
  <c r="O18657" i="4"/>
  <c r="O19809" i="4"/>
  <c r="O13523" i="4"/>
  <c r="O13522" i="4"/>
  <c r="O10713" i="4"/>
  <c r="O8995" i="4"/>
  <c r="O11043" i="4"/>
  <c r="O10341" i="4"/>
  <c r="O12858" i="4"/>
  <c r="O9709" i="4"/>
  <c r="O9708" i="4"/>
  <c r="O7821" i="4"/>
  <c r="O5112" i="4"/>
  <c r="O6324" i="4"/>
  <c r="O10899" i="4"/>
  <c r="O13467" i="4"/>
  <c r="O16254" i="4"/>
  <c r="O11801" i="4"/>
  <c r="O13466" i="4"/>
  <c r="O8546" i="4"/>
  <c r="O7048" i="4"/>
  <c r="O14227" i="4"/>
  <c r="O13303" i="4"/>
  <c r="O12625" i="4"/>
  <c r="O11280" i="4"/>
  <c r="O11279" i="4"/>
  <c r="O4980" i="4"/>
  <c r="O2655" i="4"/>
  <c r="O6241" i="4"/>
  <c r="O8847" i="4"/>
  <c r="O8846" i="4"/>
  <c r="O8845" i="4"/>
  <c r="O6073" i="4"/>
  <c r="O9151" i="4"/>
  <c r="O9150" i="4"/>
  <c r="O10363" i="4"/>
  <c r="O10292" i="4"/>
  <c r="O8387" i="4"/>
  <c r="O9193" i="4"/>
  <c r="O9707" i="4"/>
  <c r="O7401" i="4"/>
  <c r="O17630" i="4"/>
  <c r="O18335" i="4"/>
  <c r="O18284" i="4"/>
  <c r="O5111" i="4"/>
  <c r="O3468" i="4"/>
  <c r="O7820" i="4"/>
  <c r="O4268" i="4"/>
  <c r="O5110" i="4"/>
  <c r="O5109" i="4"/>
  <c r="O12079" i="4"/>
  <c r="O8068" i="4"/>
  <c r="O17486" i="4"/>
  <c r="O17485" i="4"/>
  <c r="O8067" i="4"/>
  <c r="O18546" i="4"/>
  <c r="O18545" i="4"/>
  <c r="O16692" i="4"/>
  <c r="O16301" i="4"/>
  <c r="O16028" i="4"/>
  <c r="O17885" i="4"/>
  <c r="O11468" i="4"/>
  <c r="O17484" i="4"/>
  <c r="O13101" i="4"/>
  <c r="O4437" i="4"/>
  <c r="O16283" i="4"/>
  <c r="O6923" i="4"/>
  <c r="O11983" i="4"/>
  <c r="O3170" i="4"/>
  <c r="O14857" i="4"/>
  <c r="O15603" i="4"/>
  <c r="O13968" i="4"/>
  <c r="O20155" i="4"/>
  <c r="O3689" i="4"/>
  <c r="O5016" i="4"/>
  <c r="O19871" i="4"/>
  <c r="O19415" i="4"/>
  <c r="O19097" i="4"/>
  <c r="O20369" i="4"/>
  <c r="O19414" i="4"/>
  <c r="O10130" i="4"/>
  <c r="O15222" i="4"/>
  <c r="O13278" i="4"/>
  <c r="O17454" i="4"/>
  <c r="O9455" i="4"/>
  <c r="O5182" i="4"/>
  <c r="O8891" i="4"/>
  <c r="O6727" i="4"/>
  <c r="O3745" i="4"/>
  <c r="O11702" i="4"/>
  <c r="O18494" i="4"/>
  <c r="O20581" i="4"/>
  <c r="O7598" i="4"/>
  <c r="O8890" i="4"/>
  <c r="O20093" i="4"/>
  <c r="O20374" i="4"/>
  <c r="O9980" i="4"/>
  <c r="O6227" i="4"/>
  <c r="O19077" i="4"/>
  <c r="O19634" i="4"/>
  <c r="O20590" i="4"/>
  <c r="O17005" i="4"/>
  <c r="O16734" i="4"/>
  <c r="O17843" i="4"/>
  <c r="O6866" i="4"/>
  <c r="O18244" i="4"/>
  <c r="O11550" i="4"/>
  <c r="O15891" i="4"/>
  <c r="O17751" i="4"/>
  <c r="O17750" i="4"/>
  <c r="O17507" i="4"/>
  <c r="O9923" i="4"/>
  <c r="O16934" i="4"/>
  <c r="O16133" i="4"/>
  <c r="O19317" i="4"/>
  <c r="O19632" i="4"/>
  <c r="O19029" i="4"/>
  <c r="O8983" i="4"/>
  <c r="O7100" i="4"/>
  <c r="O6041" i="4"/>
  <c r="O7831" i="4"/>
  <c r="O19554" i="4"/>
  <c r="O5272" i="4"/>
  <c r="O4654" i="4"/>
  <c r="O11811" i="4"/>
  <c r="O4653" i="4"/>
  <c r="O9052" i="4"/>
  <c r="O7171" i="4"/>
  <c r="O9410" i="4"/>
  <c r="O6378" i="4"/>
  <c r="O7830" i="4"/>
  <c r="O4662" i="4"/>
  <c r="O6821" i="4"/>
  <c r="O9632" i="4"/>
  <c r="O3596" i="4"/>
  <c r="O4224" i="4"/>
  <c r="O4970" i="4"/>
  <c r="O6846" i="4"/>
  <c r="O1737" i="4"/>
  <c r="O9721" i="4"/>
  <c r="O3251" i="4"/>
  <c r="O5501" i="4"/>
  <c r="O1782" i="4"/>
  <c r="O8066" i="4"/>
  <c r="O17483" i="4"/>
  <c r="O17482" i="4"/>
  <c r="O8065" i="4"/>
  <c r="O18544" i="4"/>
  <c r="O18543" i="4"/>
  <c r="O16691" i="4"/>
  <c r="O16300" i="4"/>
  <c r="O16027" i="4"/>
  <c r="O17884" i="4"/>
  <c r="O11467" i="4"/>
  <c r="O17481" i="4"/>
  <c r="O13100" i="4"/>
  <c r="O4734" i="4"/>
  <c r="O6669" i="4"/>
  <c r="O15578" i="4"/>
  <c r="O6668" i="4"/>
  <c r="O19028" i="4"/>
  <c r="O19330" i="4"/>
  <c r="O6290" i="4"/>
  <c r="O20540" i="4"/>
  <c r="O8006" i="4"/>
  <c r="O1182" i="4"/>
  <c r="O6206" i="4"/>
  <c r="O4837" i="4"/>
  <c r="O649" i="4"/>
  <c r="O6885" i="4"/>
  <c r="O2759" i="4"/>
  <c r="O2068" i="4"/>
  <c r="O5049" i="4"/>
  <c r="O20033" i="4"/>
  <c r="O13783" i="4"/>
  <c r="O5282" i="4"/>
  <c r="O12096" i="4"/>
  <c r="O20561" i="4"/>
  <c r="O19894" i="4"/>
  <c r="O19893" i="4"/>
  <c r="O1504" i="4"/>
  <c r="O8450" i="4"/>
  <c r="O8229" i="4"/>
  <c r="O3175" i="4"/>
  <c r="O10734" i="4"/>
  <c r="O5048" i="4"/>
  <c r="O3593" i="4"/>
  <c r="O7525" i="4"/>
  <c r="O18772" i="4"/>
  <c r="O18771" i="4"/>
  <c r="O15704" i="4"/>
  <c r="O20746" i="4"/>
  <c r="O20720" i="4"/>
  <c r="O20290" i="4"/>
  <c r="O1785" i="4"/>
  <c r="O9097" i="4"/>
  <c r="O20564" i="4"/>
  <c r="O16687" i="4"/>
  <c r="O236" i="4"/>
  <c r="O20039" i="4"/>
  <c r="O18275" i="4"/>
  <c r="O18622" i="4"/>
  <c r="O18274" i="4"/>
  <c r="O18903" i="4"/>
  <c r="O2264" i="4"/>
  <c r="O20448" i="4"/>
  <c r="O20791" i="4"/>
  <c r="O20575" i="4"/>
  <c r="O20766" i="4"/>
  <c r="O20738" i="4"/>
  <c r="O20657" i="4"/>
  <c r="O2761" i="4"/>
  <c r="O20555" i="4"/>
  <c r="O19125" i="4"/>
  <c r="O19698" i="4"/>
  <c r="O8631" i="4"/>
  <c r="O3936" i="4"/>
  <c r="O14797" i="4"/>
  <c r="O14796" i="4"/>
  <c r="O15148" i="4"/>
  <c r="O15147" i="4"/>
  <c r="O16190" i="4"/>
  <c r="O11736" i="4"/>
  <c r="O10999" i="4"/>
  <c r="O5232" i="4"/>
  <c r="O9062" i="4"/>
  <c r="O18065" i="4"/>
  <c r="O17431" i="4"/>
  <c r="O17749" i="4"/>
  <c r="O7672" i="4"/>
  <c r="O13361" i="4"/>
  <c r="O19941" i="4"/>
  <c r="O7671" i="4"/>
  <c r="O11219" i="4"/>
  <c r="O9298" i="4"/>
  <c r="O19940" i="4"/>
  <c r="O19153" i="4"/>
  <c r="O19152" i="4"/>
  <c r="O17970" i="4"/>
  <c r="O20474" i="4"/>
  <c r="O19157" i="4"/>
  <c r="O18619" i="4"/>
  <c r="O6514" i="4"/>
  <c r="O5462" i="4"/>
  <c r="O13536" i="4"/>
  <c r="O11815" i="4"/>
  <c r="O11161" i="4"/>
  <c r="O12758" i="4"/>
  <c r="O9485" i="4"/>
  <c r="O4041" i="4"/>
  <c r="O6579" i="4"/>
  <c r="O7907" i="4"/>
  <c r="O20726" i="4"/>
  <c r="O14527" i="4"/>
  <c r="O8544" i="4"/>
  <c r="O9876" i="4"/>
  <c r="O10717" i="4"/>
  <c r="O18333" i="4"/>
  <c r="O6939" i="4"/>
  <c r="O8650" i="4"/>
  <c r="O3506" i="4"/>
  <c r="O7512" i="4"/>
  <c r="O5891" i="4"/>
  <c r="O18342" i="4"/>
  <c r="O20123" i="4"/>
  <c r="O20153" i="4"/>
  <c r="O19239" i="4"/>
  <c r="O5595" i="4"/>
  <c r="O6189" i="4"/>
  <c r="O7451" i="4"/>
  <c r="O3705" i="4"/>
  <c r="O7450" i="4"/>
  <c r="O8409" i="4"/>
  <c r="O6604" i="4"/>
  <c r="O19699" i="4"/>
  <c r="O20689" i="4"/>
  <c r="O20671" i="4"/>
  <c r="O18378" i="4"/>
  <c r="O12194" i="4"/>
  <c r="O14674" i="4"/>
  <c r="O19400" i="4"/>
  <c r="O19081" i="4"/>
  <c r="O18315" i="4"/>
  <c r="O18314" i="4"/>
  <c r="O19917" i="4"/>
  <c r="O8408" i="4"/>
  <c r="O8407" i="4"/>
  <c r="O4040" i="4"/>
  <c r="O6578" i="4"/>
  <c r="O7906" i="4"/>
  <c r="O6230" i="4"/>
  <c r="O1488" i="4"/>
  <c r="O2587" i="4"/>
  <c r="O7819" i="4"/>
  <c r="O8708" i="4"/>
  <c r="O9706" i="4"/>
  <c r="O20725" i="4"/>
  <c r="O9874" i="4"/>
  <c r="O17292" i="4"/>
  <c r="O16968" i="4"/>
  <c r="O16706" i="4"/>
  <c r="O19627" i="4"/>
  <c r="O19058" i="4"/>
  <c r="O12489" i="4"/>
  <c r="O18308" i="4"/>
  <c r="O17336" i="4"/>
  <c r="O2011" i="4"/>
  <c r="O10301" i="4"/>
  <c r="O20535" i="4"/>
  <c r="O19037" i="4"/>
  <c r="O5367" i="4"/>
  <c r="O5366" i="4"/>
  <c r="O1970" i="4"/>
  <c r="O19839" i="4"/>
  <c r="O8178" i="4"/>
  <c r="O4417" i="4"/>
  <c r="O20411" i="4"/>
  <c r="O20410" i="4"/>
  <c r="O20064" i="4"/>
  <c r="O19653" i="4"/>
  <c r="O4458" i="4"/>
  <c r="O3542" i="4"/>
  <c r="O19652" i="4"/>
  <c r="O20179" i="4"/>
  <c r="O20661" i="4"/>
  <c r="O19333" i="4"/>
  <c r="O19819" i="4"/>
  <c r="O18742" i="4"/>
  <c r="O14526" i="4"/>
  <c r="O8543" i="4"/>
  <c r="O12624" i="4"/>
  <c r="O14599" i="4"/>
  <c r="O3430" i="4"/>
  <c r="O7311" i="4"/>
  <c r="O15291" i="4"/>
  <c r="O7836" i="4"/>
  <c r="O10867" i="4"/>
  <c r="O19394" i="4"/>
  <c r="O12488" i="4"/>
  <c r="O9875" i="4"/>
  <c r="O10716" i="4"/>
  <c r="O18332" i="4"/>
  <c r="O6938" i="4"/>
  <c r="O8649" i="4"/>
  <c r="O3505" i="4"/>
  <c r="O7294" i="4"/>
  <c r="O6458" i="4"/>
  <c r="O9319" i="4"/>
  <c r="O7511" i="4"/>
  <c r="O5890" i="4"/>
  <c r="O7763" i="4"/>
  <c r="O6035" i="4"/>
  <c r="O7762" i="4"/>
  <c r="O11800" i="4"/>
  <c r="O11799" i="4"/>
  <c r="O8982" i="4"/>
  <c r="O7761" i="4"/>
  <c r="O7760" i="4"/>
  <c r="O1841" i="4"/>
  <c r="O3648" i="4"/>
  <c r="O2559" i="4"/>
  <c r="O8981" i="4"/>
  <c r="O2558" i="4"/>
  <c r="O6034" i="4"/>
  <c r="O3647" i="4"/>
  <c r="O2557" i="4"/>
  <c r="O2295" i="4"/>
  <c r="O3646" i="4"/>
  <c r="O20225" i="4"/>
  <c r="O4085" i="4"/>
  <c r="O10540" i="4"/>
  <c r="O8611" i="4"/>
  <c r="O7098" i="4"/>
  <c r="O4039" i="4"/>
  <c r="O19428" i="4"/>
  <c r="O19068" i="4"/>
  <c r="O17583" i="4"/>
  <c r="O12087" i="4"/>
  <c r="O17848" i="4"/>
  <c r="O19664" i="4"/>
  <c r="O17291" i="4"/>
  <c r="O18940" i="4"/>
  <c r="O19315" i="4"/>
  <c r="O17758" i="4"/>
  <c r="O11572" i="4"/>
  <c r="O17479" i="4"/>
  <c r="O17757" i="4"/>
  <c r="O15722" i="4"/>
  <c r="O16743" i="4"/>
  <c r="O16161" i="4"/>
  <c r="O16440" i="4"/>
  <c r="O16742" i="4"/>
  <c r="O15833" i="4"/>
  <c r="O16160" i="4"/>
  <c r="O13140" i="4"/>
  <c r="O17760" i="4"/>
  <c r="O8755" i="4"/>
  <c r="O11574" i="4"/>
  <c r="O12385" i="4"/>
  <c r="O8132" i="4"/>
  <c r="O20143" i="4"/>
  <c r="O19095" i="4"/>
  <c r="O19929" i="4"/>
  <c r="O19275" i="4"/>
  <c r="O18694" i="4"/>
  <c r="O7759" i="4"/>
  <c r="O6033" i="4"/>
  <c r="O7758" i="4"/>
  <c r="O11798" i="4"/>
  <c r="O11797" i="4"/>
  <c r="O8980" i="4"/>
  <c r="O7757" i="4"/>
  <c r="O7756" i="4"/>
  <c r="O1840" i="4"/>
  <c r="O3645" i="4"/>
  <c r="O2556" i="4"/>
  <c r="O8979" i="4"/>
  <c r="O2555" i="4"/>
  <c r="O6032" i="4"/>
  <c r="O3644" i="4"/>
  <c r="O760" i="4"/>
  <c r="O1081" i="4"/>
  <c r="O2554" i="4"/>
  <c r="O2294" i="4"/>
  <c r="O3643" i="4"/>
  <c r="O20224" i="4"/>
  <c r="O4084" i="4"/>
  <c r="O10910" i="4"/>
  <c r="O9960" i="4"/>
  <c r="O13871" i="4"/>
  <c r="O11843" i="4"/>
  <c r="O10539" i="4"/>
  <c r="O8610" i="4"/>
  <c r="O7097" i="4"/>
  <c r="O4038" i="4"/>
  <c r="O19756" i="4"/>
  <c r="O19427" i="4"/>
  <c r="O19067" i="4"/>
  <c r="O17582" i="4"/>
  <c r="O12086" i="4"/>
  <c r="O17847" i="4"/>
  <c r="O20227" i="4"/>
  <c r="O20009" i="4"/>
  <c r="O19406" i="4"/>
  <c r="O18830" i="4"/>
  <c r="O6952" i="4"/>
  <c r="O19804" i="4"/>
  <c r="O20701" i="4"/>
  <c r="O20187" i="4"/>
  <c r="O19826" i="4"/>
  <c r="O2946" i="4"/>
  <c r="O20656" i="4"/>
  <c r="O6484" i="4"/>
  <c r="O18857" i="4"/>
  <c r="O20655" i="4"/>
  <c r="O18998" i="4"/>
  <c r="O19663" i="4"/>
  <c r="O17290" i="4"/>
  <c r="O20079" i="4"/>
  <c r="O18476" i="4"/>
  <c r="O18939" i="4"/>
  <c r="O19314" i="4"/>
  <c r="O17756" i="4"/>
  <c r="O11571" i="4"/>
  <c r="O17478" i="4"/>
  <c r="O17755" i="4"/>
  <c r="O18026" i="4"/>
  <c r="O13274" i="4"/>
  <c r="O17300" i="4"/>
  <c r="O16938" i="4"/>
  <c r="O15721" i="4"/>
  <c r="O12860" i="4"/>
  <c r="O16741" i="4"/>
  <c r="O16159" i="4"/>
  <c r="O16439" i="4"/>
  <c r="O16740" i="4"/>
  <c r="O15832" i="4"/>
  <c r="O16158" i="4"/>
  <c r="O13139" i="4"/>
  <c r="O17759" i="4"/>
  <c r="O10809" i="4"/>
  <c r="O5530" i="4"/>
  <c r="O19732" i="4"/>
  <c r="O6147" i="4"/>
  <c r="O8754" i="4"/>
  <c r="O11573" i="4"/>
  <c r="O12384" i="4"/>
  <c r="O8131" i="4"/>
  <c r="O9527" i="4"/>
  <c r="O7449" i="4"/>
  <c r="O8406" i="4"/>
  <c r="O8036" i="4"/>
  <c r="O4990" i="4"/>
  <c r="O7402" i="4"/>
  <c r="O18605" i="4"/>
  <c r="O19711" i="4"/>
  <c r="O19531" i="4"/>
  <c r="O19521" i="4"/>
  <c r="O18556" i="4"/>
  <c r="O20142" i="4"/>
  <c r="O19094" i="4"/>
  <c r="O19928" i="4"/>
  <c r="O19274" i="4"/>
  <c r="O18693" i="4"/>
  <c r="O6198" i="4"/>
  <c r="O19965" i="4"/>
  <c r="O2065" i="4"/>
  <c r="O20485" i="4"/>
  <c r="O19550" i="4"/>
  <c r="O19964" i="4"/>
  <c r="O19013" i="4"/>
  <c r="O18735" i="4"/>
  <c r="O18327" i="4"/>
  <c r="O20343" i="4"/>
  <c r="O20220" i="4"/>
  <c r="O19573" i="4"/>
  <c r="O20679" i="4"/>
  <c r="O3355" i="4"/>
  <c r="O4639" i="4"/>
  <c r="O3228" i="4"/>
  <c r="O4083" i="4"/>
  <c r="O7755" i="4"/>
  <c r="O6815" i="4"/>
  <c r="O17055" i="4"/>
  <c r="O15953" i="4"/>
  <c r="O13465" i="4"/>
  <c r="O5266" i="4"/>
  <c r="O3642" i="4"/>
  <c r="O7754" i="4"/>
  <c r="O10538" i="4"/>
  <c r="O8978" i="4"/>
  <c r="O4638" i="4"/>
  <c r="O6814" i="4"/>
  <c r="O5265" i="4"/>
  <c r="O3227" i="4"/>
  <c r="O19765" i="4"/>
  <c r="O4402" i="4"/>
  <c r="O5408" i="4"/>
  <c r="O20592" i="4"/>
  <c r="O11327" i="4"/>
  <c r="O19926" i="4"/>
  <c r="O10822" i="4"/>
  <c r="O19782" i="4"/>
  <c r="O18855" i="4"/>
  <c r="O20013" i="4"/>
  <c r="O16712" i="4"/>
  <c r="O16882" i="4"/>
  <c r="O18097" i="4"/>
  <c r="O6936" i="4"/>
  <c r="O19313" i="4"/>
  <c r="O11865" i="4"/>
  <c r="O2326" i="4"/>
  <c r="O9045" i="4"/>
  <c r="O2950" i="4"/>
  <c r="O5933" i="4"/>
  <c r="O12967" i="4"/>
  <c r="O5004" i="4"/>
  <c r="O14901" i="4"/>
  <c r="O11453" i="4"/>
  <c r="O11649" i="4"/>
  <c r="O18087" i="4"/>
  <c r="O18927" i="4"/>
  <c r="O18943" i="4"/>
  <c r="O18549" i="4"/>
  <c r="O12882" i="4"/>
  <c r="O7180" i="4"/>
  <c r="O10590" i="4"/>
  <c r="O4468" i="4"/>
  <c r="O7461" i="4"/>
  <c r="O9705" i="4"/>
  <c r="O19012" i="4"/>
  <c r="O18734" i="4"/>
  <c r="O18692" i="4"/>
  <c r="O15216" i="4"/>
  <c r="O18938" i="4"/>
  <c r="O17106" i="4"/>
  <c r="O20300" i="4"/>
  <c r="O18139" i="4"/>
  <c r="O11934" i="4"/>
  <c r="O18138" i="4"/>
  <c r="O18326" i="4"/>
  <c r="O5373" i="4"/>
  <c r="O4056" i="4"/>
  <c r="O9464" i="4"/>
  <c r="O3125" i="4"/>
  <c r="O9378" i="4"/>
  <c r="O17986" i="4"/>
  <c r="O17558" i="4"/>
  <c r="O8005" i="4"/>
  <c r="O8004" i="4"/>
  <c r="O7665" i="4"/>
  <c r="O8943" i="4"/>
  <c r="O11768" i="4"/>
  <c r="O8942" i="4"/>
  <c r="O6778" i="4"/>
  <c r="O20342" i="4"/>
  <c r="O20219" i="4"/>
  <c r="O19572" i="4"/>
  <c r="O20678" i="4"/>
  <c r="O3354" i="4"/>
  <c r="O4637" i="4"/>
  <c r="O3226" i="4"/>
  <c r="O4082" i="4"/>
  <c r="O7753" i="4"/>
  <c r="O6813" i="4"/>
  <c r="O7499" i="4"/>
  <c r="O7314" i="4"/>
  <c r="O17054" i="4"/>
  <c r="O15952" i="4"/>
  <c r="O13464" i="4"/>
  <c r="O5264" i="4"/>
  <c r="O3641" i="4"/>
  <c r="O7752" i="4"/>
  <c r="O10537" i="4"/>
  <c r="O4465" i="4"/>
  <c r="O3683" i="4"/>
  <c r="O1281" i="4"/>
  <c r="O909" i="4"/>
  <c r="O4747" i="4"/>
  <c r="O8977" i="4"/>
  <c r="O6031" i="4"/>
  <c r="O4636" i="4"/>
  <c r="O6812" i="4"/>
  <c r="O5263" i="4"/>
  <c r="O3225" i="4"/>
  <c r="O3271" i="4"/>
  <c r="O3472" i="4"/>
  <c r="O2580" i="4"/>
  <c r="O2667" i="4"/>
  <c r="O2259" i="4"/>
  <c r="O3449" i="4"/>
  <c r="O20000" i="4"/>
  <c r="O10841" i="4"/>
  <c r="O3794" i="4"/>
  <c r="O19992" i="4"/>
  <c r="O3807" i="4"/>
  <c r="O3541" i="4"/>
  <c r="O20663" i="4"/>
  <c r="O20566" i="4"/>
  <c r="O901" i="4"/>
  <c r="O19764" i="4"/>
  <c r="O4401" i="4"/>
  <c r="O5407" i="4"/>
  <c r="O18790" i="4"/>
  <c r="O17710" i="4"/>
  <c r="O18967" i="4"/>
  <c r="O4746" i="4"/>
  <c r="O4929" i="4"/>
  <c r="O2565" i="4"/>
  <c r="O20361" i="4"/>
  <c r="O20664" i="4"/>
  <c r="O18310" i="4"/>
  <c r="O18838" i="4"/>
  <c r="O9049" i="4"/>
  <c r="O20591" i="4"/>
  <c r="O6851" i="4"/>
  <c r="O5937" i="4"/>
  <c r="O11625" i="4"/>
  <c r="O5188" i="4"/>
  <c r="O6047" i="4"/>
  <c r="O7577" i="4"/>
  <c r="O5500" i="4"/>
  <c r="O20502" i="4"/>
  <c r="O19914" i="4"/>
  <c r="O19757" i="4"/>
  <c r="O2393" i="4"/>
  <c r="O4737" i="4"/>
  <c r="O19027" i="4"/>
  <c r="O19057" i="4"/>
  <c r="O19604" i="4"/>
  <c r="O11326" i="4"/>
  <c r="O19925" i="4"/>
  <c r="O7240" i="4"/>
  <c r="O19231" i="4"/>
  <c r="O1235" i="4"/>
  <c r="O19988" i="4"/>
  <c r="O19788" i="4"/>
  <c r="O18305" i="4"/>
  <c r="O20329" i="4"/>
  <c r="O19870" i="4"/>
  <c r="O2446" i="4"/>
  <c r="O6155" i="4"/>
  <c r="O6818" i="4"/>
  <c r="O10821" i="4"/>
  <c r="O20611" i="4"/>
  <c r="O19781" i="4"/>
  <c r="O18854" i="4"/>
  <c r="O20012" i="4"/>
  <c r="O11359" i="4"/>
  <c r="O18856" i="4"/>
  <c r="O16711" i="4"/>
  <c r="O16881" i="4"/>
  <c r="O18096" i="4"/>
  <c r="O4772" i="4"/>
  <c r="O6142" i="4"/>
  <c r="O3137" i="4"/>
  <c r="O6935" i="4"/>
  <c r="O19312" i="4"/>
  <c r="O2885" i="4"/>
  <c r="O2669" i="4"/>
  <c r="O4750" i="4"/>
  <c r="O4749" i="4"/>
  <c r="O5384" i="4"/>
  <c r="O1875" i="4"/>
  <c r="O1874" i="4"/>
  <c r="O1106" i="4"/>
  <c r="O5442" i="4"/>
  <c r="O11864" i="4"/>
  <c r="O2325" i="4"/>
  <c r="O9044" i="4"/>
  <c r="O2949" i="4"/>
  <c r="O5932" i="4"/>
  <c r="O14467" i="4"/>
  <c r="O13011" i="4"/>
  <c r="O12890" i="4"/>
  <c r="O12889" i="4"/>
  <c r="O12888" i="4"/>
  <c r="O11319" i="4"/>
  <c r="O17572" i="4"/>
  <c r="O17900" i="4"/>
  <c r="O17899" i="4"/>
  <c r="O16892" i="4"/>
  <c r="O17203" i="4"/>
  <c r="O5889" i="4"/>
  <c r="O7096" i="4"/>
  <c r="O4915" i="4"/>
  <c r="O4914" i="4"/>
  <c r="O3414" i="4"/>
  <c r="O7095" i="4"/>
  <c r="O7094" i="4"/>
  <c r="O8609" i="4"/>
  <c r="O7093" i="4"/>
  <c r="O5652" i="4"/>
  <c r="O20109" i="4"/>
  <c r="O4913" i="4"/>
  <c r="O4912" i="4"/>
  <c r="O5888" i="4"/>
  <c r="O4911" i="4"/>
  <c r="O6540" i="4"/>
  <c r="O10576" i="4"/>
  <c r="O9107" i="4"/>
  <c r="O20069" i="4"/>
  <c r="O17932" i="4"/>
  <c r="O7007" i="4"/>
  <c r="O19213" i="4"/>
  <c r="O3202" i="4"/>
  <c r="O4396" i="4"/>
  <c r="O5887" i="4"/>
  <c r="O7092" i="4"/>
  <c r="O4910" i="4"/>
  <c r="O4909" i="4"/>
  <c r="O3413" i="4"/>
  <c r="O7091" i="4"/>
  <c r="O7090" i="4"/>
  <c r="O8608" i="4"/>
  <c r="O3250" i="4"/>
  <c r="O18129" i="4"/>
  <c r="O3687" i="4"/>
  <c r="O6323" i="4"/>
  <c r="O7089" i="4"/>
  <c r="O5651" i="4"/>
  <c r="O20108" i="4"/>
  <c r="O4908" i="4"/>
  <c r="O4907" i="4"/>
  <c r="O5886" i="4"/>
  <c r="O4906" i="4"/>
  <c r="O20554" i="4"/>
  <c r="O5901" i="4"/>
  <c r="O5900" i="4"/>
  <c r="O7109" i="4"/>
  <c r="O4934" i="4"/>
  <c r="O6539" i="4"/>
  <c r="O7108" i="4"/>
  <c r="O10575" i="4"/>
  <c r="O13649" i="4"/>
  <c r="O9106" i="4"/>
  <c r="O20208" i="4"/>
  <c r="O1207" i="4"/>
  <c r="O20068" i="4"/>
  <c r="O17931" i="4"/>
  <c r="O17930" i="4"/>
  <c r="O7006" i="4"/>
  <c r="O19212" i="4"/>
  <c r="O4209" i="4"/>
  <c r="O1423" i="4"/>
  <c r="O1422" i="4"/>
  <c r="O4208" i="4"/>
  <c r="O7961" i="4"/>
  <c r="O1421" i="4"/>
  <c r="O2977" i="4"/>
  <c r="O1420" i="4"/>
  <c r="O193" i="4"/>
  <c r="O349" i="4"/>
  <c r="O20396" i="4"/>
  <c r="O5140" i="4"/>
  <c r="O20363" i="4"/>
  <c r="O3197" i="4"/>
  <c r="O2631" i="4"/>
  <c r="O2349" i="4"/>
  <c r="O3191" i="4"/>
  <c r="O20144" i="4"/>
  <c r="O20632" i="4"/>
  <c r="O20534" i="4"/>
  <c r="O5802" i="4"/>
  <c r="O3075" i="4"/>
  <c r="O5028" i="4"/>
  <c r="O20504" i="4"/>
  <c r="O6720" i="4"/>
  <c r="O7250" i="4"/>
  <c r="O7153" i="4"/>
  <c r="O9245" i="4"/>
  <c r="O20250" i="4"/>
  <c r="O6873" i="4"/>
  <c r="O477" i="4"/>
  <c r="O1190" i="4"/>
  <c r="O6827" i="4"/>
  <c r="O3864" i="4"/>
  <c r="O19862" i="4"/>
  <c r="O14977" i="4"/>
  <c r="O13559" i="4"/>
  <c r="O4801" i="4"/>
  <c r="O14976" i="4"/>
  <c r="O14975" i="4"/>
  <c r="O10931" i="4"/>
  <c r="O14974" i="4"/>
  <c r="O12487" i="4"/>
  <c r="O14973" i="4"/>
  <c r="O12127" i="4"/>
  <c r="O12126" i="4"/>
  <c r="O9253" i="4"/>
  <c r="O15944" i="4"/>
  <c r="O16368" i="4"/>
  <c r="O14972" i="4"/>
  <c r="O11701" i="4"/>
  <c r="O15943" i="4"/>
  <c r="O6757" i="4"/>
  <c r="O15942" i="4"/>
  <c r="O7350" i="4"/>
  <c r="O15941" i="4"/>
  <c r="O11700" i="4"/>
  <c r="O15940" i="4"/>
  <c r="O15939" i="4"/>
  <c r="O9252" i="4"/>
  <c r="O16015" i="4"/>
  <c r="O12995" i="4"/>
  <c r="O9251" i="4"/>
  <c r="O15938" i="4"/>
  <c r="O13558" i="4"/>
  <c r="O14971" i="4"/>
  <c r="O14970" i="4"/>
  <c r="O16442" i="4"/>
  <c r="O11715" i="4"/>
  <c r="O15645" i="4"/>
  <c r="O13688" i="4"/>
  <c r="O13564" i="4"/>
  <c r="O7303" i="4"/>
  <c r="O11178" i="4"/>
  <c r="O14614" i="4"/>
  <c r="O13866" i="4"/>
  <c r="O15512" i="4"/>
  <c r="O15658" i="4"/>
  <c r="O14613" i="4"/>
  <c r="O14864" i="4"/>
  <c r="O15984" i="4"/>
  <c r="O15998" i="4"/>
  <c r="O16361" i="4"/>
  <c r="O15657" i="4"/>
  <c r="O11651" i="4"/>
  <c r="O12009" i="4"/>
  <c r="O13630" i="4"/>
  <c r="O13865" i="4"/>
  <c r="O9824" i="4"/>
  <c r="O15637" i="4"/>
  <c r="O9823" i="4"/>
  <c r="O13967" i="4"/>
  <c r="O12898" i="4"/>
  <c r="O12542" i="4"/>
  <c r="O9822" i="4"/>
  <c r="O12541" i="4"/>
  <c r="O11177" i="4"/>
  <c r="O16299" i="4"/>
  <c r="O11603" i="4"/>
  <c r="O9704" i="4"/>
  <c r="O14142" i="4"/>
  <c r="O12476" i="4"/>
  <c r="O7987" i="4"/>
  <c r="O11095" i="4"/>
  <c r="O8496" i="4"/>
  <c r="O8495" i="4"/>
  <c r="O14602" i="4"/>
  <c r="O1212" i="4"/>
  <c r="O2456" i="4"/>
  <c r="O3030" i="4"/>
  <c r="O5495" i="4"/>
  <c r="O4576" i="4"/>
  <c r="O2511" i="4"/>
  <c r="O10489" i="4"/>
  <c r="O11292" i="4"/>
  <c r="O3044" i="4"/>
  <c r="O10468" i="4"/>
  <c r="O7537" i="4"/>
  <c r="O12132" i="4"/>
  <c r="O11569" i="4"/>
  <c r="O12225" i="4"/>
  <c r="O15287" i="4"/>
  <c r="O17840" i="4"/>
  <c r="O12532" i="4"/>
  <c r="O7201" i="4"/>
  <c r="O7615" i="4"/>
  <c r="O7913" i="4"/>
  <c r="O10729" i="4"/>
  <c r="O9072" i="4"/>
  <c r="O7608" i="4"/>
  <c r="O11022" i="4"/>
  <c r="O7280" i="4"/>
  <c r="O9543" i="4"/>
  <c r="O11144" i="4"/>
  <c r="O11143" i="4"/>
  <c r="O13463" i="4"/>
  <c r="O15750" i="4"/>
  <c r="O17515" i="4"/>
  <c r="O17337" i="4"/>
  <c r="O17151" i="4"/>
  <c r="O12765" i="4"/>
  <c r="O10447" i="4"/>
  <c r="O17519" i="4"/>
  <c r="O17912" i="4"/>
  <c r="O19715" i="4"/>
  <c r="O19695" i="4"/>
  <c r="O19093" i="4"/>
  <c r="O20076" i="4"/>
  <c r="O19603" i="4"/>
  <c r="O7393" i="4"/>
  <c r="O5710" i="4"/>
  <c r="O20645" i="4"/>
  <c r="O18732" i="4"/>
  <c r="O4095" i="4"/>
  <c r="O19092" i="4"/>
  <c r="O19927" i="4"/>
  <c r="O20237" i="4"/>
  <c r="O14141" i="4"/>
  <c r="O12875" i="4"/>
  <c r="O15656" i="4"/>
  <c r="O12547" i="4"/>
  <c r="O15655" i="4"/>
  <c r="O12546" i="4"/>
  <c r="O16394" i="4"/>
  <c r="O16360" i="4"/>
  <c r="O16456" i="4"/>
  <c r="O14861" i="4"/>
  <c r="O14863" i="4"/>
  <c r="O13629" i="4"/>
  <c r="O15654" i="4"/>
  <c r="O16026" i="4"/>
  <c r="O11796" i="4"/>
  <c r="O15286" i="4"/>
  <c r="O17839" i="4"/>
  <c r="O17102" i="4"/>
  <c r="O17366" i="4"/>
  <c r="O16855" i="4"/>
  <c r="O16751" i="4"/>
  <c r="O16885" i="4"/>
  <c r="O18028" i="4"/>
  <c r="O18027" i="4"/>
  <c r="O17202" i="4"/>
  <c r="O16854" i="4"/>
  <c r="O16662" i="4"/>
  <c r="O16623" i="4"/>
  <c r="O17571" i="4"/>
  <c r="O17101" i="4"/>
  <c r="O16891" i="4"/>
  <c r="O16890" i="4"/>
  <c r="O16889" i="4"/>
  <c r="O17898" i="4"/>
  <c r="O17289" i="4"/>
  <c r="O17201" i="4"/>
  <c r="O16888" i="4"/>
  <c r="O17200" i="4"/>
  <c r="O17365" i="4"/>
  <c r="O16684" i="4"/>
  <c r="O17199" i="4"/>
  <c r="O16887" i="4"/>
  <c r="O12531" i="4"/>
  <c r="O7200" i="4"/>
  <c r="O7614" i="4"/>
  <c r="O7912" i="4"/>
  <c r="O10728" i="4"/>
  <c r="O9071" i="4"/>
  <c r="O7607" i="4"/>
  <c r="O11021" i="4"/>
  <c r="O7279" i="4"/>
  <c r="O9542" i="4"/>
  <c r="O7430" i="4"/>
  <c r="O14969" i="4"/>
  <c r="O9250" i="4"/>
  <c r="O5935" i="4"/>
  <c r="O6756" i="4"/>
  <c r="O13557" i="4"/>
  <c r="O14968" i="4"/>
  <c r="O11684" i="4"/>
  <c r="O14662" i="4"/>
  <c r="O15889" i="4"/>
  <c r="O12125" i="4"/>
  <c r="O9249" i="4"/>
  <c r="O7349" i="4"/>
  <c r="O13556" i="4"/>
  <c r="O10930" i="4"/>
  <c r="O15937" i="4"/>
  <c r="O11847" i="4"/>
  <c r="O8384" i="4"/>
  <c r="O12486" i="4"/>
  <c r="O17395" i="4"/>
  <c r="O17045" i="4"/>
  <c r="O17866" i="4"/>
  <c r="O6651" i="4"/>
  <c r="O6650" i="4"/>
  <c r="O11032" i="4"/>
  <c r="O370" i="4"/>
  <c r="O11611" i="4"/>
  <c r="O11610" i="4"/>
  <c r="O12582" i="4"/>
  <c r="O10712" i="4"/>
  <c r="O10889" i="4"/>
  <c r="O16211" i="4"/>
  <c r="O9559" i="4"/>
  <c r="O10711" i="4"/>
  <c r="O14895" i="4"/>
  <c r="O14894" i="4"/>
  <c r="O7215" i="4"/>
  <c r="O19565" i="4"/>
  <c r="O9516" i="4"/>
  <c r="O13620" i="4"/>
  <c r="O10898" i="4"/>
  <c r="O13883" i="4"/>
  <c r="O7473" i="4"/>
  <c r="O16148" i="4"/>
  <c r="O11609" i="4"/>
  <c r="O17601" i="4"/>
  <c r="O19034" i="4"/>
  <c r="O19033" i="4"/>
  <c r="O20320" i="4"/>
  <c r="O12587" i="4"/>
  <c r="O4223" i="4"/>
  <c r="O8098" i="4"/>
  <c r="O5794" i="4"/>
  <c r="O8097" i="4"/>
  <c r="O14425" i="4"/>
  <c r="O12555" i="4"/>
  <c r="O10589" i="4"/>
  <c r="O10563" i="4"/>
  <c r="O8630" i="4"/>
  <c r="O12634" i="4"/>
  <c r="O10366" i="4"/>
  <c r="O11438" i="4"/>
  <c r="O16094" i="4"/>
  <c r="O16093" i="4"/>
  <c r="O16545" i="4"/>
  <c r="O17609" i="4"/>
  <c r="O6900" i="4"/>
  <c r="O12623" i="4"/>
  <c r="O7155" i="4"/>
  <c r="O7154" i="4"/>
  <c r="O5899" i="4"/>
  <c r="O14456" i="4"/>
  <c r="O14612" i="4"/>
  <c r="O15838" i="4"/>
  <c r="O7149" i="4"/>
  <c r="O8644" i="4"/>
  <c r="O7148" i="4"/>
  <c r="O14276" i="4"/>
  <c r="O8643" i="4"/>
  <c r="O7249" i="4"/>
  <c r="O10154" i="4"/>
  <c r="O10710" i="4"/>
  <c r="O10709" i="4"/>
  <c r="O11978" i="4"/>
  <c r="O15720" i="4"/>
  <c r="O7685" i="4"/>
  <c r="O14226" i="4"/>
  <c r="O12681" i="4"/>
  <c r="O14718" i="4"/>
  <c r="O15754" i="4"/>
  <c r="O13651" i="4"/>
  <c r="O13099" i="4"/>
  <c r="O16377" i="4"/>
  <c r="O16648" i="4"/>
  <c r="O15293" i="4"/>
  <c r="O15219" i="4"/>
  <c r="O13776" i="4"/>
  <c r="O16396" i="4"/>
  <c r="O15444" i="4"/>
  <c r="O15264" i="4"/>
  <c r="O11767" i="4"/>
  <c r="O11766" i="4"/>
  <c r="O18273" i="4"/>
  <c r="O10383" i="4"/>
  <c r="O9196" i="4"/>
  <c r="O13916" i="4"/>
  <c r="O17916" i="4"/>
  <c r="O17320" i="4"/>
  <c r="O16468" i="4"/>
  <c r="O15535" i="4"/>
  <c r="O12917" i="4"/>
  <c r="O11650" i="4"/>
  <c r="O17093" i="4"/>
  <c r="O17092" i="4"/>
  <c r="O16973" i="4"/>
  <c r="O17288" i="4"/>
  <c r="O12786" i="4"/>
  <c r="O14502" i="4"/>
  <c r="O19922" i="4"/>
  <c r="O19511" i="4"/>
  <c r="O19510" i="4"/>
  <c r="O17498" i="4"/>
  <c r="O18593" i="4"/>
  <c r="O18592" i="4"/>
  <c r="O18591" i="4"/>
  <c r="O18590" i="4"/>
  <c r="O17497" i="4"/>
  <c r="O17511" i="4"/>
  <c r="O17942" i="4"/>
  <c r="O19675" i="4"/>
  <c r="O19674" i="4"/>
  <c r="O12214" i="4"/>
  <c r="O13617" i="4"/>
  <c r="O7088" i="4"/>
  <c r="O7087" i="4"/>
  <c r="O8607" i="4"/>
  <c r="O3412" i="4"/>
  <c r="O8606" i="4"/>
  <c r="O8605" i="4"/>
  <c r="O4905" i="4"/>
  <c r="O10536" i="4"/>
  <c r="O5885" i="4"/>
  <c r="O12698" i="4"/>
  <c r="O7086" i="4"/>
  <c r="O8604" i="4"/>
  <c r="O7085" i="4"/>
  <c r="O7084" i="4"/>
  <c r="O8603" i="4"/>
  <c r="O3411" i="4"/>
  <c r="O8602" i="4"/>
  <c r="O8601" i="4"/>
  <c r="O4904" i="4"/>
  <c r="O10535" i="4"/>
  <c r="O5884" i="4"/>
  <c r="O12697" i="4"/>
  <c r="O7083" i="4"/>
  <c r="O8600" i="4"/>
  <c r="O10666" i="4"/>
  <c r="O12399" i="4"/>
  <c r="O10665" i="4"/>
  <c r="O6628" i="4"/>
  <c r="O14519" i="4"/>
  <c r="O4359" i="4"/>
  <c r="O8807" i="4"/>
  <c r="O4986" i="4"/>
  <c r="O9578" i="4"/>
  <c r="O1985" i="4"/>
  <c r="O4180" i="4"/>
  <c r="O15137" i="4"/>
  <c r="O4179" i="4"/>
  <c r="O16607" i="4"/>
  <c r="O16601" i="4"/>
  <c r="O16606" i="4"/>
  <c r="O10478" i="4"/>
  <c r="O4985" i="4"/>
  <c r="O6344" i="4"/>
  <c r="O16604" i="4"/>
  <c r="O16605" i="4"/>
  <c r="O16603" i="4"/>
  <c r="O8297" i="4"/>
  <c r="O2934" i="4"/>
  <c r="O4343" i="4"/>
  <c r="O11795" i="4"/>
  <c r="O3224" i="4"/>
  <c r="O3860" i="4"/>
  <c r="O15617" i="4"/>
  <c r="O6366" i="4"/>
  <c r="O9158" i="4"/>
  <c r="O11128" i="4"/>
  <c r="O8296" i="4"/>
  <c r="O2933" i="4"/>
  <c r="O4342" i="4"/>
  <c r="O11794" i="4"/>
  <c r="O3223" i="4"/>
  <c r="O3859" i="4"/>
  <c r="O2138" i="4"/>
  <c r="O19387" i="4"/>
  <c r="O19686" i="4"/>
  <c r="O20090" i="4"/>
  <c r="O19685" i="4"/>
  <c r="O20263" i="4"/>
  <c r="O20262" i="4"/>
  <c r="O7016" i="4"/>
  <c r="O3978" i="4"/>
  <c r="O9347" i="4"/>
  <c r="O6461" i="4"/>
  <c r="O8976" i="4"/>
  <c r="O8504" i="4"/>
  <c r="O19641" i="4"/>
  <c r="O20034" i="4"/>
  <c r="O20395" i="4"/>
  <c r="O20306" i="4"/>
  <c r="O19901" i="4"/>
  <c r="O19705" i="4"/>
  <c r="O20289" i="4"/>
  <c r="O18651" i="4"/>
  <c r="O18650" i="4"/>
  <c r="O17752" i="4"/>
  <c r="O12764" i="4"/>
  <c r="O6553" i="4"/>
  <c r="O6649" i="4"/>
  <c r="O6648" i="4"/>
  <c r="O11028" i="4"/>
  <c r="O16797" i="4"/>
  <c r="O16907" i="4"/>
  <c r="O16719" i="4"/>
  <c r="O17098" i="4"/>
  <c r="O16906" i="4"/>
  <c r="O17097" i="4"/>
  <c r="O16750" i="4"/>
  <c r="O16958" i="4"/>
  <c r="O17180" i="4"/>
  <c r="O16683" i="4"/>
  <c r="O16905" i="4"/>
  <c r="O16977" i="4"/>
  <c r="O16976" i="4"/>
  <c r="O16864" i="4"/>
  <c r="O16709" i="4"/>
  <c r="O17040" i="4"/>
  <c r="O17039" i="4"/>
  <c r="O17314" i="4"/>
  <c r="O17663" i="4"/>
  <c r="O18211" i="4"/>
  <c r="O17422" i="4"/>
  <c r="O16718" i="4"/>
  <c r="O16796" i="4"/>
  <c r="O16904" i="4"/>
  <c r="O16903" i="4"/>
  <c r="O16682" i="4"/>
  <c r="O16681" i="4"/>
  <c r="O16957" i="4"/>
  <c r="O16795" i="4"/>
  <c r="O17179" i="4"/>
  <c r="O17748" i="4"/>
  <c r="O18210" i="4"/>
  <c r="O17618" i="4"/>
  <c r="O17662" i="4"/>
  <c r="O18049" i="4"/>
  <c r="O16717" i="4"/>
  <c r="O16972" i="4"/>
  <c r="O16971" i="4"/>
  <c r="O16902" i="4"/>
  <c r="O16901" i="4"/>
  <c r="O16900" i="4"/>
  <c r="O17096" i="4"/>
  <c r="O17909" i="4"/>
  <c r="O16956" i="4"/>
  <c r="O16970" i="4"/>
  <c r="O17386" i="4"/>
  <c r="O17095" i="4"/>
  <c r="O16969" i="4"/>
  <c r="O17091" i="4"/>
  <c r="O16794" i="4"/>
  <c r="O16955" i="4"/>
  <c r="O12526" i="4"/>
  <c r="O15121" i="4"/>
  <c r="O11406" i="4"/>
  <c r="O11405" i="4"/>
  <c r="O10181" i="4"/>
  <c r="O15245" i="4"/>
  <c r="O8262" i="4"/>
  <c r="O10180" i="4"/>
  <c r="O16030" i="4"/>
  <c r="O9412" i="4"/>
  <c r="O11579" i="4"/>
  <c r="O13267" i="4"/>
  <c r="O12012" i="4"/>
  <c r="O6750" i="4"/>
  <c r="O13863" i="4"/>
  <c r="O13046" i="4"/>
  <c r="O9922" i="4"/>
  <c r="O9921" i="4"/>
  <c r="O13045" i="4"/>
  <c r="O13044" i="4"/>
  <c r="O15120" i="4"/>
  <c r="O8522" i="4"/>
  <c r="O11404" i="4"/>
  <c r="O13043" i="4"/>
  <c r="O14868" i="4"/>
  <c r="O12359" i="4"/>
  <c r="O7111" i="4"/>
  <c r="O6731" i="4"/>
  <c r="O12525" i="4"/>
  <c r="O16132" i="4"/>
  <c r="O13042" i="4"/>
  <c r="O15119" i="4"/>
  <c r="O11403" i="4"/>
  <c r="O12989" i="4"/>
  <c r="O11911" i="4"/>
  <c r="O6070" i="4"/>
  <c r="O9459" i="4"/>
  <c r="O13041" i="4"/>
  <c r="O13040" i="4"/>
  <c r="O11402" i="4"/>
  <c r="O13039" i="4"/>
  <c r="O11401" i="4"/>
  <c r="O13038" i="4"/>
  <c r="O13037" i="4"/>
  <c r="O11400" i="4"/>
  <c r="O16131" i="4"/>
  <c r="O10129" i="4"/>
  <c r="O11399" i="4"/>
  <c r="O9920" i="4"/>
  <c r="O14477" i="4"/>
  <c r="O9039" i="4"/>
  <c r="O11398" i="4"/>
  <c r="O15118" i="4"/>
  <c r="O16130" i="4"/>
  <c r="O13036" i="4"/>
  <c r="O13035" i="4"/>
  <c r="O11397" i="4"/>
  <c r="O16129" i="4"/>
  <c r="O2440" i="4"/>
  <c r="O5839" i="4"/>
  <c r="O2439" i="4"/>
  <c r="O10486" i="4"/>
  <c r="O3410" i="4"/>
  <c r="O10485" i="4"/>
  <c r="O19794" i="4"/>
  <c r="O1979" i="4"/>
  <c r="O9015" i="4"/>
  <c r="O9231" i="4"/>
  <c r="O11793" i="4"/>
  <c r="O6030" i="4"/>
  <c r="O15285" i="4"/>
  <c r="O6811" i="4"/>
  <c r="O7751" i="4"/>
  <c r="O8975" i="4"/>
  <c r="O2992" i="4"/>
  <c r="O19818" i="4"/>
  <c r="O20400" i="4"/>
  <c r="O3608" i="4"/>
  <c r="O20201" i="4"/>
  <c r="O20075" i="4"/>
  <c r="O19867" i="4"/>
  <c r="O20223" i="4"/>
  <c r="O6029" i="4"/>
  <c r="O19602" i="4"/>
  <c r="O4081" i="4"/>
  <c r="O13068" i="4"/>
  <c r="O10864" i="4"/>
  <c r="O6996" i="4"/>
  <c r="O19361" i="4"/>
  <c r="O10534" i="4"/>
  <c r="O12696" i="4"/>
  <c r="O8599" i="4"/>
  <c r="O10533" i="4"/>
  <c r="O12695" i="4"/>
  <c r="O10532" i="4"/>
  <c r="O8598" i="4"/>
  <c r="O13462" i="4"/>
  <c r="O13461" i="4"/>
  <c r="O4635" i="4"/>
  <c r="O11792" i="4"/>
  <c r="O3943" i="4"/>
  <c r="O5406" i="4"/>
  <c r="O4037" i="4"/>
  <c r="O20107" i="4"/>
  <c r="O5404" i="4"/>
  <c r="O19145" i="4"/>
  <c r="O19889" i="4"/>
  <c r="O3625" i="4"/>
  <c r="O18081" i="4"/>
  <c r="O5412" i="4"/>
  <c r="O5547" i="4"/>
  <c r="O20737" i="4"/>
  <c r="O6423" i="4"/>
  <c r="O3190" i="4"/>
  <c r="O3700" i="4"/>
  <c r="O5964" i="4"/>
  <c r="O736" i="4"/>
  <c r="O6974" i="4"/>
  <c r="O5650" i="4"/>
  <c r="O7750" i="4"/>
  <c r="O7749" i="4"/>
  <c r="O3793" i="4"/>
  <c r="O6973" i="4"/>
  <c r="O20547" i="4"/>
  <c r="O4634" i="4"/>
  <c r="O3114" i="4"/>
  <c r="O4207" i="4"/>
  <c r="O5649" i="4"/>
  <c r="O5088" i="4"/>
  <c r="O10661" i="4"/>
  <c r="O9436" i="4"/>
  <c r="O15244" i="4"/>
  <c r="O4565" i="4"/>
  <c r="O7323" i="4"/>
  <c r="O18870" i="4"/>
  <c r="O18608" i="4"/>
  <c r="O10531" i="4"/>
  <c r="O7133" i="4"/>
  <c r="O13603" i="4"/>
  <c r="O8597" i="4"/>
  <c r="O10971" i="4"/>
  <c r="O4036" i="4"/>
  <c r="O4903" i="4"/>
  <c r="O3409" i="4"/>
  <c r="O3886" i="4"/>
  <c r="O8536" i="4"/>
  <c r="O13067" i="4"/>
  <c r="O6538" i="4"/>
  <c r="O10562" i="4"/>
  <c r="O7550" i="4"/>
  <c r="O6533" i="4"/>
  <c r="O10574" i="4"/>
  <c r="O10496" i="4"/>
  <c r="O7408" i="4"/>
  <c r="O4234" i="4"/>
  <c r="O10561" i="4"/>
  <c r="O6689" i="4"/>
  <c r="O7549" i="4"/>
  <c r="O19662" i="4"/>
  <c r="O8974" i="4"/>
  <c r="O5838" i="4"/>
  <c r="O7082" i="4"/>
  <c r="O8596" i="4"/>
  <c r="O8227" i="4"/>
  <c r="O19952" i="4"/>
  <c r="O8521" i="4"/>
  <c r="O5618" i="4"/>
  <c r="O8520" i="4"/>
  <c r="O4798" i="4"/>
  <c r="O5819" i="4"/>
  <c r="O5821" i="4"/>
  <c r="O2154" i="4"/>
  <c r="O5997" i="4"/>
  <c r="O3152" i="4"/>
  <c r="O8208" i="4"/>
  <c r="O4633" i="4"/>
  <c r="O13460" i="4"/>
  <c r="O4797" i="4"/>
  <c r="O10415" i="4"/>
  <c r="O4632" i="4"/>
  <c r="O3215" i="4"/>
  <c r="O7748" i="4"/>
  <c r="O10530" i="4"/>
  <c r="O15963" i="4"/>
  <c r="O8595" i="4"/>
  <c r="O3408" i="4"/>
  <c r="O9014" i="4"/>
  <c r="O14707" i="4"/>
  <c r="O10560" i="4"/>
  <c r="O10559" i="4"/>
  <c r="O11735" i="4"/>
  <c r="O4870" i="4"/>
  <c r="O10440" i="4"/>
  <c r="O19661" i="4"/>
  <c r="O14706" i="4"/>
  <c r="O11734" i="4"/>
  <c r="O14705" i="4"/>
  <c r="O19386" i="4"/>
  <c r="O7548" i="4"/>
  <c r="O19660" i="4"/>
  <c r="O9356" i="4"/>
  <c r="O5415" i="4"/>
  <c r="O19900" i="4"/>
  <c r="O13066" i="4"/>
  <c r="O17126" i="4"/>
  <c r="O13065" i="4"/>
  <c r="O11437" i="4"/>
  <c r="O3605" i="4"/>
  <c r="O5591" i="4"/>
  <c r="O14795" i="4"/>
  <c r="O9355" i="4"/>
  <c r="O10558" i="4"/>
  <c r="O7440" i="4"/>
  <c r="O11837" i="4"/>
  <c r="O10573" i="4"/>
  <c r="O13064" i="4"/>
  <c r="O6688" i="4"/>
  <c r="O5546" i="4"/>
  <c r="O8880" i="4"/>
  <c r="O4564" i="4"/>
  <c r="O3709" i="4"/>
  <c r="O3189" i="4"/>
  <c r="O3965" i="4"/>
  <c r="O11683" i="4"/>
  <c r="O5325" i="4"/>
  <c r="O7345" i="4"/>
  <c r="O8973" i="4"/>
  <c r="O6028" i="4"/>
  <c r="O13459" i="4"/>
  <c r="O11682" i="4"/>
  <c r="O12966" i="4"/>
  <c r="O5262" i="4"/>
  <c r="O6027" i="4"/>
  <c r="O10970" i="4"/>
  <c r="O8873" i="4"/>
  <c r="O13458" i="4"/>
  <c r="O10262" i="4"/>
  <c r="O11791" i="4"/>
  <c r="O7344" i="4"/>
  <c r="O9264" i="4"/>
  <c r="O5976" i="4"/>
  <c r="O7383" i="4"/>
  <c r="O6606" i="4"/>
  <c r="O14689" i="4"/>
  <c r="O14688" i="4"/>
  <c r="O5883" i="4"/>
  <c r="O11517" i="4"/>
  <c r="O5261" i="4"/>
  <c r="O18385" i="4"/>
  <c r="O13602" i="4"/>
  <c r="O1718" i="4"/>
  <c r="O8872" i="4"/>
  <c r="O5758" i="4"/>
  <c r="O3212" i="4"/>
  <c r="O5213" i="4"/>
  <c r="O7905" i="4"/>
  <c r="O3885" i="4"/>
  <c r="O5212" i="4"/>
  <c r="O6419" i="4"/>
  <c r="O5757" i="4"/>
  <c r="O4331" i="4"/>
  <c r="O13601" i="4"/>
  <c r="O2932" i="4"/>
  <c r="O5211" i="4"/>
  <c r="O10261" i="4"/>
  <c r="O17529" i="4"/>
  <c r="O7883" i="4"/>
  <c r="O15284" i="4"/>
  <c r="O10260" i="4"/>
  <c r="O12999" i="4"/>
  <c r="O8234" i="4"/>
  <c r="O13457" i="4"/>
  <c r="O9263" i="4"/>
  <c r="O5260" i="4"/>
  <c r="O8972" i="4"/>
  <c r="O5746" i="4"/>
  <c r="O3545" i="4"/>
  <c r="O9370" i="4"/>
  <c r="O6436" i="4"/>
  <c r="O7592" i="4"/>
  <c r="O19548" i="4"/>
  <c r="O5134" i="4"/>
  <c r="O5818" i="4"/>
  <c r="O8219" i="4"/>
  <c r="O4333" i="4"/>
  <c r="O3231" i="4"/>
  <c r="O19644" i="4"/>
  <c r="O9295" i="4"/>
  <c r="O18237" i="4"/>
  <c r="O17747" i="4"/>
  <c r="O11725" i="4"/>
  <c r="O8049" i="4"/>
  <c r="O14466" i="4"/>
  <c r="O18070" i="4"/>
  <c r="O17985" i="4"/>
  <c r="O18594" i="4"/>
  <c r="O14465" i="4"/>
  <c r="O9157" i="4"/>
  <c r="O9037" i="4"/>
  <c r="O18261" i="4"/>
  <c r="O10446" i="4"/>
  <c r="O7996" i="4"/>
  <c r="O10016" i="4"/>
  <c r="O18412" i="4"/>
  <c r="O17468" i="4"/>
  <c r="O18984" i="4"/>
  <c r="O19704" i="4"/>
  <c r="O19149" i="4"/>
  <c r="O19148" i="4"/>
  <c r="O20305" i="4"/>
  <c r="O19224" i="4"/>
  <c r="O14820" i="4"/>
  <c r="O15541" i="4"/>
  <c r="O9025" i="4"/>
  <c r="O14221" i="4"/>
  <c r="O15540" i="4"/>
  <c r="O15149" i="4"/>
  <c r="O8542" i="4"/>
  <c r="O10477" i="4"/>
  <c r="O11471" i="4"/>
  <c r="O9854" i="4"/>
  <c r="O7012" i="4"/>
  <c r="O6107" i="4"/>
  <c r="O4836" i="4"/>
  <c r="O11947" i="4"/>
  <c r="O9377" i="4"/>
  <c r="O8021" i="4"/>
  <c r="O4855" i="4"/>
  <c r="O14312" i="4"/>
  <c r="O16127" i="4"/>
  <c r="O14819" i="4"/>
  <c r="O11193" i="4"/>
  <c r="O14521" i="4"/>
  <c r="O6627" i="4"/>
  <c r="O8594" i="4"/>
  <c r="O10367" i="4"/>
  <c r="O7613" i="4"/>
  <c r="O16104" i="4"/>
  <c r="O11945" i="4"/>
  <c r="O15539" i="4"/>
  <c r="O15538" i="4"/>
  <c r="O15612" i="4"/>
  <c r="O16126" i="4"/>
  <c r="O14469" i="4"/>
  <c r="O11207" i="4"/>
  <c r="O3069" i="4"/>
  <c r="O9077" i="4"/>
  <c r="O7638" i="4"/>
  <c r="O17437" i="4"/>
  <c r="O17850" i="4"/>
  <c r="O18785" i="4"/>
  <c r="O17410" i="4"/>
  <c r="O12757" i="4"/>
  <c r="O14239" i="4"/>
  <c r="O10270" i="4"/>
  <c r="O14794" i="4"/>
  <c r="O15874" i="4"/>
  <c r="O15873" i="4"/>
  <c r="O10159" i="4"/>
  <c r="O17430" i="4"/>
  <c r="O18246" i="4"/>
  <c r="O15872" i="4"/>
  <c r="O12383" i="4"/>
  <c r="O13063" i="4"/>
  <c r="O16372" i="4"/>
  <c r="O13773" i="4"/>
  <c r="O15292" i="4"/>
  <c r="O7993" i="4"/>
  <c r="O1473" i="4"/>
  <c r="O10280" i="4"/>
  <c r="O18329" i="4"/>
  <c r="O17008" i="4"/>
  <c r="O17210" i="4"/>
  <c r="O17429" i="4"/>
  <c r="O16789" i="4"/>
  <c r="O17308" i="4"/>
  <c r="O16875" i="4"/>
  <c r="O17649" i="4"/>
  <c r="O17013" i="4"/>
  <c r="O17307" i="4"/>
  <c r="O16735" i="4"/>
  <c r="O18033" i="4"/>
  <c r="O17447" i="4"/>
  <c r="O16939" i="4"/>
  <c r="O16664" i="4"/>
  <c r="O18365" i="4"/>
  <c r="O18670" i="4"/>
  <c r="O17425" i="4"/>
  <c r="O17905" i="4"/>
  <c r="O12965" i="4"/>
  <c r="O15382" i="4"/>
  <c r="O15062" i="4"/>
  <c r="O15061" i="4"/>
  <c r="O9814" i="4"/>
  <c r="O11790" i="4"/>
  <c r="O5806" i="4"/>
  <c r="O4195" i="4"/>
  <c r="O13531" i="4"/>
  <c r="O13530" i="4"/>
  <c r="O12494" i="4"/>
  <c r="O12493" i="4"/>
  <c r="O18005" i="4"/>
  <c r="O3443" i="4"/>
  <c r="O5716" i="4"/>
  <c r="O2438" i="4"/>
  <c r="O9385" i="4"/>
  <c r="O5837" i="4"/>
  <c r="O2437" i="4"/>
  <c r="O10484" i="4"/>
  <c r="O3407" i="4"/>
  <c r="O10483" i="4"/>
  <c r="O19793" i="4"/>
  <c r="O16588" i="4"/>
  <c r="O18044" i="4"/>
  <c r="O16531" i="4"/>
  <c r="O16435" i="4"/>
  <c r="O16530" i="4"/>
  <c r="O16529" i="4"/>
  <c r="O5793" i="4"/>
  <c r="O5156" i="4"/>
  <c r="O1597" i="4"/>
  <c r="O5120" i="4"/>
  <c r="O2451" i="4"/>
  <c r="O4433" i="4"/>
  <c r="O5119" i="4"/>
  <c r="O1978" i="4"/>
  <c r="O9013" i="4"/>
  <c r="O9230" i="4"/>
  <c r="O5957" i="4"/>
  <c r="O8494" i="4"/>
  <c r="O4733" i="4"/>
  <c r="O11094" i="4"/>
  <c r="O12874" i="4"/>
  <c r="O9959" i="4"/>
  <c r="O11789" i="4"/>
  <c r="O6026" i="4"/>
  <c r="O15283" i="4"/>
  <c r="O6810" i="4"/>
  <c r="O7747" i="4"/>
  <c r="O8971" i="4"/>
  <c r="O2991" i="4"/>
  <c r="O19817" i="4"/>
  <c r="O20399" i="4"/>
  <c r="O3607" i="4"/>
  <c r="O20200" i="4"/>
  <c r="O20074" i="4"/>
  <c r="O19866" i="4"/>
  <c r="O20222" i="4"/>
  <c r="O20050" i="4"/>
  <c r="O6025" i="4"/>
  <c r="O19601" i="4"/>
  <c r="O4080" i="4"/>
  <c r="O13062" i="4"/>
  <c r="O10863" i="4"/>
  <c r="O6995" i="4"/>
  <c r="O19360" i="4"/>
  <c r="O9958" i="4"/>
  <c r="O13870" i="4"/>
  <c r="O8330" i="4"/>
  <c r="O13084" i="4"/>
  <c r="O10529" i="4"/>
  <c r="O12694" i="4"/>
  <c r="O8593" i="4"/>
  <c r="O10528" i="4"/>
  <c r="O12693" i="4"/>
  <c r="O10527" i="4"/>
  <c r="O8592" i="4"/>
  <c r="O18644" i="4"/>
  <c r="O17287" i="4"/>
  <c r="O18408" i="4"/>
  <c r="O20406" i="4"/>
  <c r="O19717" i="4"/>
  <c r="O12598" i="4"/>
  <c r="O12597" i="4"/>
  <c r="O10935" i="4"/>
  <c r="O5981" i="4"/>
  <c r="O8329" i="4"/>
  <c r="O3263" i="4"/>
  <c r="O4869" i="4"/>
  <c r="O13456" i="4"/>
  <c r="O13455" i="4"/>
  <c r="O4631" i="4"/>
  <c r="O11788" i="4"/>
  <c r="O2101" i="4"/>
  <c r="O5617" i="4"/>
  <c r="O18973" i="4"/>
  <c r="O4824" i="4"/>
  <c r="O3942" i="4"/>
  <c r="O20582" i="4"/>
  <c r="O5405" i="4"/>
  <c r="O4035" i="4"/>
  <c r="O20106" i="4"/>
  <c r="O5403" i="4"/>
  <c r="O19144" i="4"/>
  <c r="O19888" i="4"/>
  <c r="O3624" i="4"/>
  <c r="O18080" i="4"/>
  <c r="O5411" i="4"/>
  <c r="O5545" i="4"/>
  <c r="O20736" i="4"/>
  <c r="O6422" i="4"/>
  <c r="O3188" i="4"/>
  <c r="O8124" i="4"/>
  <c r="O3699" i="4"/>
  <c r="O950" i="4"/>
  <c r="O5963" i="4"/>
  <c r="O735" i="4"/>
  <c r="O6972" i="4"/>
  <c r="O5648" i="4"/>
  <c r="O7746" i="4"/>
  <c r="O7745" i="4"/>
  <c r="O3792" i="4"/>
  <c r="O6971" i="4"/>
  <c r="O20546" i="4"/>
  <c r="O4630" i="4"/>
  <c r="O3113" i="4"/>
  <c r="O4206" i="4"/>
  <c r="O5647" i="4"/>
  <c r="O5897" i="4"/>
  <c r="O5087" i="4"/>
  <c r="O10660" i="4"/>
  <c r="O9435" i="4"/>
  <c r="O6343" i="4"/>
  <c r="O15243" i="4"/>
  <c r="O4563" i="4"/>
  <c r="O7322" i="4"/>
  <c r="O18869" i="4"/>
  <c r="O18607" i="4"/>
  <c r="O10526" i="4"/>
  <c r="O7132" i="4"/>
  <c r="O13600" i="4"/>
  <c r="O8591" i="4"/>
  <c r="O10969" i="4"/>
  <c r="O4034" i="4"/>
  <c r="O4902" i="4"/>
  <c r="O3406" i="4"/>
  <c r="O3884" i="4"/>
  <c r="O8535" i="4"/>
  <c r="O13061" i="4"/>
  <c r="O6537" i="4"/>
  <c r="O10557" i="4"/>
  <c r="O7547" i="4"/>
  <c r="O6532" i="4"/>
  <c r="O10572" i="4"/>
  <c r="O10495" i="4"/>
  <c r="O7407" i="4"/>
  <c r="O4233" i="4"/>
  <c r="O10556" i="4"/>
  <c r="O8519" i="4"/>
  <c r="O6402" i="4"/>
  <c r="O12150" i="4"/>
  <c r="O8181" i="4"/>
  <c r="O6687" i="4"/>
  <c r="O7546" i="4"/>
  <c r="O19659" i="4"/>
  <c r="O3989" i="4"/>
  <c r="O11396" i="4"/>
  <c r="O11395" i="4"/>
  <c r="O11409" i="4"/>
  <c r="O7406" i="4"/>
  <c r="O8970" i="4"/>
  <c r="O6483" i="4"/>
  <c r="O9146" i="4"/>
  <c r="O10323" i="4"/>
  <c r="O8112" i="4"/>
  <c r="O7405" i="4"/>
  <c r="O5836" i="4"/>
  <c r="O5835" i="4"/>
  <c r="O7081" i="4"/>
  <c r="O8590" i="4"/>
  <c r="O4777" i="4"/>
  <c r="O8528" i="4"/>
  <c r="O8226" i="4"/>
  <c r="O9919" i="4"/>
  <c r="O4991" i="4"/>
  <c r="O20163" i="4"/>
  <c r="O8225" i="4"/>
  <c r="O19951" i="4"/>
  <c r="O8518" i="4"/>
  <c r="O5616" i="4"/>
  <c r="O8517" i="4"/>
  <c r="O6457" i="4"/>
  <c r="O4796" i="4"/>
  <c r="O5817" i="4"/>
  <c r="O7388" i="4"/>
  <c r="O5820" i="4"/>
  <c r="O3151" i="4"/>
  <c r="O2153" i="4"/>
  <c r="O5996" i="4"/>
  <c r="O3150" i="4"/>
  <c r="O8207" i="4"/>
  <c r="O4629" i="4"/>
  <c r="O13454" i="4"/>
  <c r="O4795" i="4"/>
  <c r="O10414" i="4"/>
  <c r="O4628" i="4"/>
  <c r="O3214" i="4"/>
  <c r="O7744" i="4"/>
  <c r="O14407" i="4"/>
  <c r="O12622" i="4"/>
  <c r="O15686" i="4"/>
  <c r="O17286" i="4"/>
  <c r="O9951" i="4"/>
  <c r="O10525" i="4"/>
  <c r="O15962" i="4"/>
  <c r="O8589" i="4"/>
  <c r="O3405" i="4"/>
  <c r="O9012" i="4"/>
  <c r="O14704" i="4"/>
  <c r="O10555" i="4"/>
  <c r="O9541" i="4"/>
  <c r="O1370" i="4"/>
  <c r="O6264" i="4"/>
  <c r="O2775" i="4"/>
  <c r="O10554" i="4"/>
  <c r="O11733" i="4"/>
  <c r="O4868" i="4"/>
  <c r="O10439" i="4"/>
  <c r="O19658" i="4"/>
  <c r="O12320" i="4"/>
  <c r="O14703" i="4"/>
  <c r="O11732" i="4"/>
  <c r="O14702" i="4"/>
  <c r="O19385" i="4"/>
  <c r="O7545" i="4"/>
  <c r="O19657" i="4"/>
  <c r="O9354" i="4"/>
  <c r="O5414" i="4"/>
  <c r="O19899" i="4"/>
  <c r="O13060" i="4"/>
  <c r="O17125" i="4"/>
  <c r="O13059" i="4"/>
  <c r="O11436" i="4"/>
  <c r="O3604" i="4"/>
  <c r="O5590" i="4"/>
  <c r="O14793" i="4"/>
  <c r="O9353" i="4"/>
  <c r="O10553" i="4"/>
  <c r="O7439" i="4"/>
  <c r="O11836" i="4"/>
  <c r="O10571" i="4"/>
  <c r="O13058" i="4"/>
  <c r="O6686" i="4"/>
  <c r="O9418" i="4"/>
  <c r="O18665" i="4"/>
  <c r="O19162" i="4"/>
  <c r="O11394" i="4"/>
  <c r="O6497" i="4"/>
  <c r="O2643" i="4"/>
  <c r="O10340" i="4"/>
  <c r="O5544" i="4"/>
  <c r="O11278" i="4"/>
  <c r="O6496" i="4"/>
  <c r="O13034" i="4"/>
  <c r="O5615" i="4"/>
  <c r="O8516" i="4"/>
  <c r="O11369" i="4"/>
  <c r="O2095" i="4"/>
  <c r="O19502" i="4"/>
  <c r="O8035" i="4"/>
  <c r="O3080" i="4"/>
  <c r="O5221" i="4"/>
  <c r="O6089" i="4"/>
  <c r="O4280" i="4"/>
  <c r="O8879" i="4"/>
  <c r="O4562" i="4"/>
  <c r="O3708" i="4"/>
  <c r="O3187" i="4"/>
  <c r="O3964" i="4"/>
  <c r="O11681" i="4"/>
  <c r="O5324" i="4"/>
  <c r="O7343" i="4"/>
  <c r="O8969" i="4"/>
  <c r="O6024" i="4"/>
  <c r="O13453" i="4"/>
  <c r="O11680" i="4"/>
  <c r="O12964" i="4"/>
  <c r="O5259" i="4"/>
  <c r="O6023" i="4"/>
  <c r="O1586" i="4"/>
  <c r="O2642" i="4"/>
  <c r="O5614" i="4"/>
  <c r="O8515" i="4"/>
  <c r="O13033" i="4"/>
  <c r="O9918" i="4"/>
  <c r="O8514" i="4"/>
  <c r="O9917" i="4"/>
  <c r="O7404" i="4"/>
  <c r="O1646" i="4"/>
  <c r="O16167" i="4"/>
  <c r="O14673" i="4"/>
  <c r="O13273" i="4"/>
  <c r="O16166" i="4"/>
  <c r="O16165" i="4"/>
  <c r="O15078" i="4"/>
  <c r="O13032" i="4"/>
  <c r="O8513" i="4"/>
  <c r="O1058" i="4"/>
  <c r="O5464" i="4"/>
  <c r="O11042" i="4"/>
  <c r="O13966" i="4"/>
  <c r="O13965" i="4"/>
  <c r="O12429" i="4"/>
  <c r="O12873" i="4"/>
  <c r="O11549" i="4"/>
  <c r="O9145" i="4"/>
  <c r="O6927" i="4"/>
  <c r="O10968" i="4"/>
  <c r="O17428" i="4"/>
  <c r="O8871" i="4"/>
  <c r="O13452" i="4"/>
  <c r="O10259" i="4"/>
  <c r="O11787" i="4"/>
  <c r="O7342" i="4"/>
  <c r="O9262" i="4"/>
  <c r="O5975" i="4"/>
  <c r="O7382" i="4"/>
  <c r="O6605" i="4"/>
  <c r="O7472" i="4"/>
  <c r="O18952" i="4"/>
  <c r="O9978" i="4"/>
  <c r="O11450" i="4"/>
  <c r="O11449" i="4"/>
  <c r="O18064" i="4"/>
  <c r="O15135" i="4"/>
  <c r="O9977" i="4"/>
  <c r="O14687" i="4"/>
  <c r="O14686" i="4"/>
  <c r="O5882" i="4"/>
  <c r="O11516" i="4"/>
  <c r="O5258" i="4"/>
  <c r="O18384" i="4"/>
  <c r="O13599" i="4"/>
  <c r="O1717" i="4"/>
  <c r="O8870" i="4"/>
  <c r="O5756" i="4"/>
  <c r="O3211" i="4"/>
  <c r="O5210" i="4"/>
  <c r="O7904" i="4"/>
  <c r="O3883" i="4"/>
  <c r="O5209" i="4"/>
  <c r="O6418" i="4"/>
  <c r="O5903" i="4"/>
  <c r="O5755" i="4"/>
  <c r="O4330" i="4"/>
  <c r="O13598" i="4"/>
  <c r="O2931" i="4"/>
  <c r="O5208" i="4"/>
  <c r="O13451" i="4"/>
  <c r="O13450" i="4"/>
  <c r="O10258" i="4"/>
  <c r="O17528" i="4"/>
  <c r="O7882" i="4"/>
  <c r="O15282" i="4"/>
  <c r="O10257" i="4"/>
  <c r="O12998" i="4"/>
  <c r="O8233" i="4"/>
  <c r="O13449" i="4"/>
  <c r="O9261" i="4"/>
  <c r="O5257" i="4"/>
  <c r="O8968" i="4"/>
  <c r="O5745" i="4"/>
  <c r="O3544" i="4"/>
  <c r="O10161" i="4"/>
  <c r="O9369" i="4"/>
  <c r="O6435" i="4"/>
  <c r="O7591" i="4"/>
  <c r="O19547" i="4"/>
  <c r="O20501" i="4"/>
  <c r="O5133" i="4"/>
  <c r="O9490" i="4"/>
  <c r="O5816" i="4"/>
  <c r="O1722" i="4"/>
  <c r="O6443" i="4"/>
  <c r="O8218" i="4"/>
  <c r="O3844" i="4"/>
  <c r="O4332" i="4"/>
  <c r="O4045" i="4"/>
  <c r="O4512" i="4"/>
  <c r="O3230" i="4"/>
  <c r="O19643" i="4"/>
  <c r="O17647" i="4"/>
  <c r="O8187" i="4"/>
  <c r="O3487" i="4"/>
  <c r="O19880" i="4"/>
  <c r="O20116" i="4"/>
  <c r="O18988" i="4"/>
  <c r="O3640" i="4"/>
  <c r="O9195" i="4"/>
  <c r="O17646" i="4"/>
  <c r="O12923" i="4"/>
  <c r="O8186" i="4"/>
  <c r="O8185" i="4"/>
  <c r="O3486" i="4"/>
  <c r="O19879" i="4"/>
  <c r="O20115" i="4"/>
  <c r="O20304" i="4"/>
  <c r="O18987" i="4"/>
  <c r="O3639" i="4"/>
  <c r="O20765" i="4"/>
  <c r="O19399" i="4"/>
  <c r="O19883" i="4"/>
  <c r="O19557" i="4"/>
  <c r="O18189" i="4"/>
  <c r="O18209" i="4"/>
  <c r="O18894" i="4"/>
  <c r="O3035" i="4"/>
  <c r="O6088" i="4"/>
  <c r="O7933" i="4"/>
  <c r="O19501" i="4"/>
  <c r="O12986" i="4"/>
  <c r="O13472" i="4"/>
  <c r="O8279" i="4"/>
  <c r="O8989" i="4"/>
  <c r="O6755" i="4"/>
  <c r="O17299" i="4"/>
  <c r="O19640" i="4"/>
  <c r="O18660" i="4"/>
  <c r="O18889" i="4"/>
  <c r="O18848" i="4"/>
  <c r="O18024" i="4"/>
  <c r="O19172" i="4"/>
  <c r="O17949" i="4"/>
  <c r="O19255" i="4"/>
  <c r="O17614" i="4"/>
  <c r="O20357" i="4"/>
  <c r="O177" i="4"/>
  <c r="O1160" i="4"/>
  <c r="O400" i="4"/>
  <c r="O540" i="4"/>
  <c r="O20202" i="4"/>
  <c r="O19528" i="4"/>
  <c r="O7992" i="4"/>
  <c r="O7991" i="4"/>
  <c r="O10542" i="4"/>
  <c r="O4273" i="4"/>
  <c r="O4385" i="4"/>
  <c r="O9703" i="4"/>
  <c r="O6714" i="4"/>
  <c r="O19384" i="4"/>
  <c r="O18882" i="4"/>
  <c r="O19052" i="4"/>
  <c r="O19911" i="4"/>
  <c r="O19141" i="4"/>
  <c r="O18297" i="4"/>
  <c r="O18475" i="4"/>
  <c r="O19250" i="4"/>
  <c r="O13004" i="4"/>
  <c r="O17338" i="4"/>
  <c r="O18309" i="4"/>
  <c r="O17825" i="4"/>
  <c r="O6263" i="4"/>
  <c r="O964" i="4"/>
  <c r="O2774" i="4"/>
  <c r="O9702" i="4"/>
  <c r="O18690" i="4"/>
  <c r="O17821" i="4"/>
  <c r="O16860" i="4"/>
  <c r="O17108" i="4"/>
  <c r="O1140" i="4"/>
  <c r="O7341" i="4"/>
  <c r="O3519" i="4"/>
  <c r="O2333" i="4"/>
  <c r="O2293" i="4"/>
  <c r="O8844" i="4"/>
  <c r="O9008" i="4"/>
  <c r="O6522" i="4"/>
  <c r="O7848" i="4"/>
  <c r="O3649" i="4"/>
  <c r="O5006" i="4"/>
  <c r="O11418" i="4"/>
  <c r="O11647" i="4"/>
  <c r="O4087" i="4"/>
  <c r="O5916" i="4"/>
  <c r="O7854" i="4"/>
  <c r="O9128" i="4"/>
  <c r="O19190" i="4"/>
  <c r="O17014" i="4"/>
  <c r="O16763" i="4"/>
  <c r="O3677" i="4"/>
  <c r="O15070" i="4"/>
  <c r="O15150" i="4"/>
  <c r="O15060" i="4"/>
  <c r="O16861" i="4"/>
  <c r="O19210" i="4"/>
  <c r="O17897" i="4"/>
  <c r="O18643" i="4"/>
  <c r="O18454" i="4"/>
  <c r="O18809" i="4"/>
  <c r="O4711" i="4"/>
  <c r="O3270" i="4"/>
  <c r="O6862" i="4"/>
  <c r="O19127" i="4"/>
  <c r="O18748" i="4"/>
  <c r="O17640" i="4"/>
  <c r="O17639" i="4"/>
  <c r="O19170" i="4"/>
  <c r="O20413" i="4"/>
  <c r="O20011" i="4"/>
  <c r="O19063" i="4"/>
  <c r="O17579" i="4"/>
  <c r="O12577" i="4"/>
  <c r="O18263" i="4"/>
  <c r="O19270" i="4"/>
  <c r="O19062" i="4"/>
  <c r="O17902" i="4"/>
  <c r="O18801" i="4"/>
  <c r="O18581" i="4"/>
  <c r="O11093" i="4"/>
  <c r="O13448" i="4"/>
  <c r="O11870" i="4"/>
  <c r="O5572" i="4"/>
  <c r="O15231" i="4"/>
  <c r="O13052" i="4"/>
  <c r="O11869" i="4"/>
  <c r="O9833" i="4"/>
  <c r="O13608" i="4"/>
  <c r="O8417" i="4"/>
  <c r="O9821" i="4"/>
  <c r="O14295" i="4"/>
  <c r="O15636" i="4"/>
  <c r="O12540" i="4"/>
  <c r="O9224" i="4"/>
  <c r="O14140" i="4"/>
  <c r="O15602" i="4"/>
  <c r="O14139" i="4"/>
  <c r="O15458" i="4"/>
  <c r="O12772" i="4"/>
  <c r="O12475" i="4"/>
  <c r="O14615" i="4"/>
  <c r="O10043" i="4"/>
  <c r="O16060" i="4"/>
  <c r="O16443" i="4"/>
  <c r="O15787" i="4"/>
  <c r="O16085" i="4"/>
  <c r="O13607" i="4"/>
  <c r="O10036" i="4"/>
  <c r="O16498" i="4"/>
  <c r="O16430" i="4"/>
  <c r="O15394" i="4"/>
  <c r="O12680" i="4"/>
  <c r="O12539" i="4"/>
  <c r="O14294" i="4"/>
  <c r="O15635" i="4"/>
  <c r="O15634" i="4"/>
  <c r="O14293" i="4"/>
  <c r="O12538" i="4"/>
  <c r="O15633" i="4"/>
  <c r="O14138" i="4"/>
  <c r="O11092" i="4"/>
  <c r="O14137" i="4"/>
  <c r="O13964" i="4"/>
  <c r="O11267" i="4"/>
  <c r="O11176" i="4"/>
  <c r="O11175" i="4"/>
  <c r="O11174" i="4"/>
  <c r="O14292" i="4"/>
  <c r="O12918" i="4"/>
  <c r="O12655" i="4"/>
  <c r="O7582" i="4"/>
  <c r="O9820" i="4"/>
  <c r="O8658" i="4"/>
  <c r="O12537" i="4"/>
  <c r="O14291" i="4"/>
  <c r="O12536" i="4"/>
  <c r="O19523" i="4"/>
  <c r="O5715" i="4"/>
  <c r="O2664" i="4"/>
  <c r="O10256" i="4"/>
  <c r="O10888" i="4"/>
  <c r="O16185" i="4"/>
  <c r="O14661" i="4"/>
  <c r="O10524" i="4"/>
  <c r="O12963" i="4"/>
  <c r="O15918" i="4"/>
  <c r="O12055" i="4"/>
  <c r="O15917" i="4"/>
  <c r="O11786" i="4"/>
  <c r="O12962" i="4"/>
  <c r="O11679" i="4"/>
  <c r="O13447" i="4"/>
  <c r="O16365" i="4"/>
  <c r="O14660" i="4"/>
  <c r="O14659" i="4"/>
  <c r="O15852" i="4"/>
  <c r="O15851" i="4"/>
  <c r="O15850" i="4"/>
  <c r="O14658" i="4"/>
  <c r="O14657" i="4"/>
  <c r="O4710" i="4"/>
  <c r="O12961" i="4"/>
  <c r="O12960" i="4"/>
  <c r="O3269" i="4"/>
  <c r="O15916" i="4"/>
  <c r="O12054" i="4"/>
  <c r="O10482" i="4"/>
  <c r="O11785" i="4"/>
  <c r="O11678" i="4"/>
  <c r="O8588" i="4"/>
  <c r="O5881" i="4"/>
  <c r="O5880" i="4"/>
  <c r="O11827" i="4"/>
  <c r="O6861" i="4"/>
  <c r="O12053" i="4"/>
  <c r="O14893" i="4"/>
  <c r="O10255" i="4"/>
  <c r="O9223" i="4"/>
  <c r="O11677" i="4"/>
  <c r="O14892" i="4"/>
  <c r="O13446" i="4"/>
  <c r="O13445" i="4"/>
  <c r="O14891" i="4"/>
  <c r="O14656" i="4"/>
  <c r="O15849" i="4"/>
  <c r="O11676" i="4"/>
  <c r="O12959" i="4"/>
  <c r="O10254" i="4"/>
  <c r="O7080" i="4"/>
  <c r="O15848" i="4"/>
  <c r="O12958" i="4"/>
  <c r="O12957" i="4"/>
  <c r="O12956" i="4"/>
  <c r="O11675" i="4"/>
  <c r="O13444" i="4"/>
  <c r="O16402" i="4"/>
  <c r="O15915" i="4"/>
  <c r="O15847" i="4"/>
  <c r="O14655" i="4"/>
  <c r="O15846" i="4"/>
  <c r="O12955" i="4"/>
  <c r="O15845" i="4"/>
  <c r="O8587" i="4"/>
  <c r="O4173" i="4"/>
  <c r="O19066" i="4"/>
  <c r="O20085" i="4"/>
  <c r="O4966" i="4"/>
  <c r="O3735" i="4"/>
  <c r="O19858" i="4"/>
  <c r="O9631" i="4"/>
  <c r="O20298" i="4"/>
  <c r="O6844" i="4"/>
  <c r="O9630" i="4"/>
  <c r="O19032" i="4"/>
  <c r="O20128" i="4"/>
  <c r="O4222" i="4"/>
  <c r="O18702" i="4"/>
  <c r="O7471" i="4"/>
  <c r="O7947" i="4"/>
  <c r="O12554" i="4"/>
  <c r="O19103" i="4"/>
  <c r="O19222" i="4"/>
  <c r="O6661" i="4"/>
  <c r="O18063" i="4"/>
  <c r="O9061" i="4"/>
  <c r="O9060" i="4"/>
  <c r="O10998" i="4"/>
  <c r="O6246" i="4"/>
  <c r="O9059" i="4"/>
  <c r="O18701" i="4"/>
  <c r="O19126" i="4"/>
  <c r="O18747" i="4"/>
  <c r="O17638" i="4"/>
  <c r="O17637" i="4"/>
  <c r="O16817" i="4"/>
  <c r="O19169" i="4"/>
  <c r="O6547" i="4"/>
  <c r="O13520" i="4"/>
  <c r="O17690" i="4"/>
  <c r="O5834" i="4"/>
  <c r="O20412" i="4"/>
  <c r="O20270" i="4"/>
  <c r="O19822" i="4"/>
  <c r="O19504" i="4"/>
  <c r="O20065" i="4"/>
  <c r="O19821" i="4"/>
  <c r="O6957" i="4"/>
  <c r="O19503" i="4"/>
  <c r="O19820" i="4"/>
  <c r="O18712" i="4"/>
  <c r="O19469" i="4"/>
  <c r="O18522" i="4"/>
  <c r="O19447" i="4"/>
  <c r="O13644" i="4"/>
  <c r="O18617" i="4"/>
  <c r="O11387" i="4"/>
  <c r="O19545" i="4"/>
  <c r="O17496" i="4"/>
  <c r="O18062" i="4"/>
  <c r="O17495" i="4"/>
  <c r="O20010" i="4"/>
  <c r="O19061" i="4"/>
  <c r="O17578" i="4"/>
  <c r="O12576" i="4"/>
  <c r="O18262" i="4"/>
  <c r="O19269" i="4"/>
  <c r="O19060" i="4"/>
  <c r="O17901" i="4"/>
  <c r="O18800" i="4"/>
  <c r="O18580" i="4"/>
  <c r="O4627" i="4"/>
  <c r="O8586" i="4"/>
  <c r="O10967" i="4"/>
  <c r="O7903" i="4"/>
  <c r="O4756" i="4"/>
  <c r="O7131" i="4"/>
  <c r="O19561" i="4"/>
  <c r="O10476" i="4"/>
  <c r="O10475" i="4"/>
  <c r="O5879" i="4"/>
  <c r="O18170" i="4"/>
  <c r="O3326" i="4"/>
  <c r="O15450" i="4"/>
  <c r="O412" i="4"/>
  <c r="O651" i="4"/>
  <c r="O11091" i="4"/>
  <c r="O11863" i="4"/>
  <c r="O9523" i="4"/>
  <c r="O8585" i="4"/>
  <c r="O18815" i="4"/>
  <c r="O4626" i="4"/>
  <c r="O963" i="4"/>
  <c r="O962" i="4"/>
  <c r="O6482" i="4"/>
  <c r="O8584" i="4"/>
  <c r="O10966" i="4"/>
  <c r="O7902" i="4"/>
  <c r="O4755" i="4"/>
  <c r="O7130" i="4"/>
  <c r="O19560" i="4"/>
  <c r="O10474" i="4"/>
  <c r="O10473" i="4"/>
  <c r="O19755" i="4"/>
  <c r="O20387" i="4"/>
  <c r="O20133" i="4"/>
  <c r="O7637" i="4"/>
  <c r="O20281" i="4"/>
  <c r="O4381" i="4"/>
  <c r="O8118" i="4"/>
  <c r="O13691" i="4"/>
  <c r="O14838" i="4"/>
  <c r="O19520" i="4"/>
  <c r="O5878" i="4"/>
  <c r="O18169" i="4"/>
  <c r="O17064" i="4"/>
  <c r="O15966" i="4"/>
  <c r="O18989" i="4"/>
  <c r="O1253" i="4"/>
  <c r="O2516" i="4"/>
  <c r="O13268" i="4"/>
  <c r="O20574" i="4"/>
  <c r="O18717" i="4"/>
  <c r="O18997" i="4"/>
  <c r="O11217" i="4"/>
  <c r="O6488" i="4"/>
  <c r="O14136" i="4"/>
  <c r="O11090" i="4"/>
  <c r="O14223" i="4"/>
  <c r="O2447" i="4"/>
  <c r="O10346" i="4"/>
  <c r="O10345" i="4"/>
  <c r="O20316" i="4"/>
  <c r="O7847" i="4"/>
  <c r="O6521" i="4"/>
  <c r="O3325" i="4"/>
  <c r="O15449" i="4"/>
  <c r="O411" i="4"/>
  <c r="O650" i="4"/>
  <c r="O11089" i="4"/>
  <c r="O1252" i="4"/>
  <c r="O11862" i="4"/>
  <c r="O9522" i="4"/>
  <c r="O8583" i="4"/>
  <c r="O18814" i="4"/>
  <c r="O7151" i="4"/>
  <c r="O5840" i="4"/>
  <c r="O12908" i="4"/>
  <c r="O18420" i="4"/>
  <c r="O15381" i="4"/>
  <c r="O11470" i="4"/>
  <c r="O17159" i="4"/>
  <c r="O8582" i="4"/>
  <c r="O9222" i="4"/>
  <c r="O12954" i="4"/>
  <c r="O6577" i="4"/>
  <c r="O15059" i="4"/>
  <c r="O8206" i="4"/>
  <c r="O7456" i="4"/>
  <c r="O18507" i="4"/>
  <c r="O11448" i="4"/>
  <c r="O10051" i="4"/>
  <c r="O19006" i="4"/>
  <c r="O19869" i="4"/>
  <c r="O19713" i="4"/>
  <c r="O3340" i="4"/>
  <c r="O1618" i="4"/>
  <c r="O20100" i="4"/>
  <c r="O20466" i="4"/>
  <c r="O20469" i="4"/>
  <c r="O20649" i="4"/>
  <c r="O484" i="4"/>
  <c r="O3046" i="4"/>
  <c r="O670" i="4"/>
  <c r="O12907" i="4"/>
  <c r="O18419" i="4"/>
  <c r="O20636" i="4"/>
  <c r="O15380" i="4"/>
  <c r="O11469" i="4"/>
  <c r="O17158" i="4"/>
  <c r="O8581" i="4"/>
  <c r="O9221" i="4"/>
  <c r="O12953" i="4"/>
  <c r="O6576" i="4"/>
  <c r="O15058" i="4"/>
  <c r="O8205" i="4"/>
  <c r="O768" i="4"/>
  <c r="O7455" i="4"/>
  <c r="O18506" i="4"/>
  <c r="O11447" i="4"/>
  <c r="O10050" i="4"/>
  <c r="O18198" i="4"/>
  <c r="O11835" i="4"/>
  <c r="O13628" i="4"/>
  <c r="O11435" i="4"/>
  <c r="O10648" i="4"/>
  <c r="O6550" i="4"/>
  <c r="O7170" i="4"/>
  <c r="O11580" i="4"/>
  <c r="O12763" i="4"/>
  <c r="O12339" i="4"/>
  <c r="O10647" i="4"/>
  <c r="O13733" i="4"/>
  <c r="O10875" i="4"/>
  <c r="O9268" i="4"/>
  <c r="O9489" i="4"/>
  <c r="O17027" i="4"/>
  <c r="O19005" i="4"/>
  <c r="O19868" i="4"/>
  <c r="O19712" i="4"/>
  <c r="O3339" i="4"/>
  <c r="O1617" i="4"/>
  <c r="O20099" i="4"/>
  <c r="O20465" i="4"/>
  <c r="O17915" i="4"/>
  <c r="O7293" i="4"/>
  <c r="O6346" i="4"/>
  <c r="O11127" i="4"/>
  <c r="O7979" i="4"/>
  <c r="O7978" i="4"/>
  <c r="O12728" i="4"/>
  <c r="O9880" i="4"/>
  <c r="O14837" i="4"/>
  <c r="O6589" i="4"/>
  <c r="O10377" i="4"/>
  <c r="O2372" i="4"/>
  <c r="O1242" i="4"/>
  <c r="O20568" i="4"/>
  <c r="O1913" i="4"/>
  <c r="O9138" i="4"/>
  <c r="O2312" i="4"/>
  <c r="O19749" i="4"/>
  <c r="O5796" i="4"/>
  <c r="O826" i="4"/>
  <c r="O9137" i="4"/>
  <c r="O20769" i="4"/>
  <c r="O825" i="4"/>
  <c r="O1187" i="4"/>
  <c r="O1738" i="4"/>
  <c r="O3771" i="4"/>
  <c r="O7255" i="4"/>
  <c r="O3770" i="4"/>
  <c r="O8107" i="4"/>
  <c r="O1606" i="4"/>
  <c r="O321" i="4"/>
  <c r="O20401" i="4"/>
  <c r="O7574" i="4"/>
  <c r="O954" i="4"/>
  <c r="O1499" i="4"/>
  <c r="O2713" i="4"/>
  <c r="O1415" i="4"/>
  <c r="O462" i="4"/>
  <c r="O1133" i="4"/>
  <c r="O1634" i="4"/>
  <c r="O2898" i="4"/>
  <c r="O1914" i="4"/>
  <c r="O3377" i="4"/>
  <c r="O1119" i="4"/>
  <c r="O1744" i="4"/>
  <c r="O20752" i="4"/>
  <c r="O14387" i="4"/>
  <c r="O14386" i="4"/>
  <c r="O14385" i="4"/>
  <c r="O14384" i="4"/>
  <c r="O14383" i="4"/>
  <c r="O15484" i="4"/>
  <c r="O15397" i="4"/>
  <c r="O14382" i="4"/>
  <c r="O14381" i="4"/>
  <c r="O14380" i="4"/>
  <c r="O14379" i="4"/>
  <c r="O14378" i="4"/>
  <c r="O14377" i="4"/>
  <c r="O14701" i="4"/>
  <c r="O14699" i="4"/>
  <c r="O14698" i="4"/>
  <c r="O14697" i="4"/>
  <c r="O14700" i="4"/>
  <c r="O14696" i="4"/>
  <c r="O14376" i="4"/>
  <c r="O14375" i="4"/>
  <c r="O14374" i="4"/>
  <c r="O14373" i="4"/>
  <c r="O14372" i="4"/>
  <c r="O14371" i="4"/>
  <c r="O14370" i="4"/>
  <c r="O14369" i="4"/>
  <c r="O14368" i="4"/>
  <c r="O14367" i="4"/>
  <c r="O14366" i="4"/>
  <c r="O14365" i="4"/>
  <c r="O14364" i="4"/>
  <c r="O15492" i="4"/>
  <c r="O15491" i="4"/>
  <c r="O20256" i="4"/>
  <c r="O13093" i="4"/>
  <c r="O7510" i="4"/>
  <c r="O9521" i="4"/>
  <c r="O20341" i="4"/>
  <c r="O4524" i="4"/>
  <c r="O20403" i="4"/>
  <c r="O19241" i="4"/>
  <c r="O5571" i="4"/>
  <c r="O2952" i="4"/>
  <c r="O2328" i="4"/>
  <c r="O8292" i="4"/>
  <c r="O8416" i="4"/>
  <c r="O5877" i="4"/>
  <c r="O6417" i="4"/>
  <c r="O2454" i="4"/>
  <c r="O6289" i="4"/>
  <c r="O2867" i="4"/>
  <c r="O6809" i="4"/>
  <c r="O4901" i="4"/>
  <c r="O14926" i="4"/>
  <c r="O15490" i="4"/>
  <c r="O15489" i="4"/>
  <c r="O19678" i="4"/>
  <c r="O20255" i="4"/>
  <c r="O18975" i="4"/>
  <c r="O6072" i="4"/>
  <c r="O3467" i="4"/>
  <c r="O6865" i="4"/>
  <c r="O4794" i="4"/>
  <c r="O3183" i="4"/>
  <c r="O12661" i="4"/>
  <c r="O8376" i="4"/>
  <c r="O10614" i="4"/>
  <c r="O3071" i="4"/>
  <c r="O3249" i="4"/>
  <c r="O6588" i="4"/>
  <c r="O3290" i="4"/>
  <c r="O7941" i="4"/>
  <c r="O9030" i="4"/>
  <c r="O12438" i="4"/>
  <c r="O15281" i="4"/>
  <c r="O7743" i="4"/>
  <c r="O1809" i="4"/>
  <c r="O5271" i="4"/>
  <c r="O7829" i="4"/>
  <c r="O7015" i="4"/>
  <c r="O7742" i="4"/>
  <c r="O11810" i="4"/>
  <c r="O5139" i="4"/>
  <c r="O8928" i="4"/>
  <c r="O12660" i="4"/>
  <c r="O8251" i="4"/>
  <c r="O11354" i="4"/>
  <c r="O3335" i="4"/>
  <c r="O17522" i="4"/>
  <c r="O8927" i="4"/>
  <c r="O1999" i="4"/>
  <c r="O5561" i="4"/>
  <c r="O4267" i="4"/>
  <c r="O9863" i="4"/>
  <c r="O8924" i="4"/>
  <c r="O8923" i="4"/>
  <c r="O14135" i="4"/>
  <c r="O14134" i="4"/>
  <c r="O14133" i="4"/>
  <c r="O14132" i="4"/>
  <c r="O14131" i="4"/>
  <c r="O14130" i="4"/>
  <c r="O14129" i="4"/>
  <c r="O14128" i="4"/>
  <c r="O14127" i="4"/>
  <c r="O14126" i="4"/>
  <c r="O13262" i="4"/>
  <c r="O13261" i="4"/>
  <c r="O13260" i="4"/>
  <c r="O13259" i="4"/>
  <c r="O14125" i="4"/>
  <c r="O13225" i="4"/>
  <c r="O17679" i="4"/>
  <c r="O13092" i="4"/>
  <c r="O8393" i="4"/>
  <c r="O7509" i="4"/>
  <c r="O11861" i="4"/>
  <c r="O9520" i="4"/>
  <c r="O8869" i="4"/>
  <c r="O12319" i="4"/>
  <c r="O20172" i="4"/>
  <c r="O20595" i="4"/>
  <c r="O4376" i="4"/>
  <c r="O19902" i="4"/>
  <c r="O20340" i="4"/>
  <c r="O4523" i="4"/>
  <c r="O20402" i="4"/>
  <c r="O19534" i="4"/>
  <c r="O19723" i="4"/>
  <c r="O19240" i="4"/>
  <c r="O12234" i="4"/>
  <c r="O10543" i="4"/>
  <c r="O12311" i="4"/>
  <c r="O20162" i="4"/>
  <c r="O13876" i="4"/>
  <c r="O18689" i="4"/>
  <c r="O6597" i="4"/>
  <c r="O15146" i="4"/>
  <c r="O9020" i="4"/>
  <c r="O7552" i="4"/>
  <c r="O11088" i="4"/>
  <c r="O14124" i="4"/>
  <c r="O5311" i="4"/>
  <c r="O9975" i="4"/>
  <c r="O12013" i="4"/>
  <c r="O8648" i="4"/>
  <c r="O7628" i="4"/>
  <c r="O12233" i="4"/>
  <c r="O13694" i="4"/>
  <c r="O15218" i="4"/>
  <c r="O13069" i="4"/>
  <c r="O2109" i="4"/>
  <c r="O5570" i="4"/>
  <c r="O6920" i="4"/>
  <c r="O2951" i="4"/>
  <c r="O9047" i="4"/>
  <c r="O2327" i="4"/>
  <c r="O10946" i="4"/>
  <c r="O8291" i="4"/>
  <c r="O7925" i="4"/>
  <c r="O8415" i="4"/>
  <c r="O5876" i="4"/>
  <c r="O6416" i="4"/>
  <c r="O2453" i="4"/>
  <c r="O6288" i="4"/>
  <c r="O2866" i="4"/>
  <c r="O6808" i="4"/>
  <c r="O4900" i="4"/>
  <c r="O14925" i="4"/>
  <c r="O13297" i="4"/>
  <c r="O4372" i="4"/>
  <c r="O9499" i="4"/>
  <c r="O11446" i="4"/>
  <c r="O8263" i="4"/>
  <c r="O5972" i="4"/>
  <c r="O10897" i="4"/>
  <c r="O14846" i="4"/>
  <c r="O9487" i="4"/>
  <c r="O14845" i="4"/>
  <c r="O13656" i="4"/>
  <c r="O12437" i="4"/>
  <c r="O17518" i="4"/>
  <c r="O17502" i="4"/>
  <c r="O17940" i="4"/>
  <c r="O17911" i="4"/>
  <c r="O17047" i="4"/>
  <c r="O17501" i="4"/>
  <c r="O17517" i="4"/>
  <c r="O17500" i="4"/>
  <c r="O17400" i="4"/>
  <c r="O16996" i="4"/>
  <c r="O16250" i="4"/>
  <c r="O13853" i="4"/>
  <c r="O11430" i="4"/>
  <c r="O11429" i="4"/>
  <c r="O12629" i="4"/>
  <c r="O8388" i="4"/>
  <c r="O16156" i="4"/>
  <c r="O2663" i="4"/>
  <c r="O13739" i="4"/>
  <c r="O11206" i="4"/>
  <c r="O13738" i="4"/>
  <c r="O14870" i="4"/>
  <c r="O14420" i="4"/>
  <c r="O9118" i="4"/>
  <c r="O11475" i="4"/>
  <c r="O10990" i="4"/>
  <c r="O14123" i="4"/>
  <c r="O12474" i="4"/>
  <c r="O12473" i="4"/>
  <c r="O14122" i="4"/>
  <c r="O9701" i="4"/>
  <c r="O14121" i="4"/>
  <c r="O11087" i="4"/>
  <c r="O14120" i="4"/>
  <c r="O15601" i="4"/>
  <c r="O14119" i="4"/>
  <c r="O12472" i="4"/>
  <c r="O12471" i="4"/>
  <c r="O3761" i="4"/>
  <c r="O9117" i="4"/>
  <c r="O4677" i="4"/>
  <c r="O4676" i="4"/>
  <c r="O7211" i="4"/>
  <c r="O7210" i="4"/>
  <c r="O5766" i="4"/>
  <c r="O11277" i="4"/>
  <c r="O7209" i="4"/>
  <c r="O11474" i="4"/>
  <c r="O7208" i="4"/>
  <c r="O9116" i="4"/>
  <c r="O11473" i="4"/>
  <c r="O9115" i="4"/>
  <c r="O14529" i="4"/>
  <c r="O11472" i="4"/>
  <c r="O7207" i="4"/>
  <c r="O9114" i="4"/>
  <c r="O9113" i="4"/>
  <c r="O14528" i="4"/>
  <c r="O7206" i="4"/>
  <c r="O15664" i="4"/>
  <c r="O5765" i="4"/>
  <c r="O1540" i="4"/>
  <c r="O2508" i="4"/>
  <c r="O7239" i="4"/>
  <c r="O4118" i="4"/>
  <c r="O2091" i="4"/>
  <c r="O2884" i="4"/>
  <c r="O8322" i="4"/>
  <c r="O11298" i="4"/>
  <c r="O11297" i="4"/>
  <c r="O13224" i="4"/>
  <c r="O13223" i="4"/>
  <c r="O15457" i="4"/>
  <c r="O14583" i="4"/>
  <c r="O15097" i="4"/>
  <c r="O14582" i="4"/>
  <c r="O12310" i="4"/>
  <c r="O14363" i="4"/>
  <c r="O14545" i="4"/>
  <c r="O12244" i="4"/>
  <c r="O15802" i="4"/>
  <c r="O15801" i="4"/>
  <c r="O14406" i="4"/>
  <c r="O15577" i="4"/>
  <c r="O13963" i="4"/>
  <c r="O13962" i="4"/>
  <c r="O13961" i="4"/>
  <c r="O15576" i="4"/>
  <c r="O12243" i="4"/>
  <c r="O7317" i="4"/>
  <c r="O8493" i="4"/>
  <c r="O9858" i="4"/>
  <c r="O19434" i="4"/>
  <c r="O6446" i="4"/>
  <c r="O3974" i="4"/>
  <c r="O6445" i="4"/>
  <c r="O7975" i="4"/>
  <c r="O3973" i="4"/>
  <c r="O5046" i="4"/>
  <c r="O6444" i="4"/>
  <c r="O5045" i="4"/>
  <c r="O9717" i="4"/>
  <c r="O1208" i="4"/>
  <c r="O8580" i="4"/>
  <c r="O8677" i="4"/>
  <c r="O12052" i="4"/>
  <c r="O11784" i="4"/>
  <c r="O11783" i="4"/>
  <c r="O9700" i="4"/>
  <c r="O5875" i="4"/>
  <c r="O4625" i="4"/>
  <c r="O8579" i="4"/>
  <c r="O5874" i="4"/>
  <c r="O8578" i="4"/>
  <c r="O4899" i="4"/>
  <c r="O4898" i="4"/>
  <c r="O17086" i="4"/>
  <c r="O8189" i="4"/>
  <c r="O10523" i="4"/>
  <c r="O18813" i="4"/>
  <c r="O20105" i="4"/>
  <c r="O17984" i="4"/>
  <c r="O17557" i="4"/>
  <c r="O6043" i="4"/>
  <c r="O3213" i="4"/>
  <c r="O20518" i="4"/>
  <c r="O20578" i="4"/>
  <c r="O20703" i="4"/>
  <c r="O1442" i="4"/>
  <c r="O20624" i="4"/>
  <c r="O17438" i="4"/>
  <c r="O17851" i="4"/>
  <c r="O10896" i="4"/>
  <c r="O14807" i="4"/>
  <c r="O11907" i="4"/>
  <c r="O8638" i="4"/>
  <c r="O11503" i="4"/>
  <c r="O10680" i="4"/>
  <c r="O12776" i="4"/>
  <c r="O17636" i="4"/>
  <c r="O11457" i="4"/>
  <c r="O15779" i="4"/>
  <c r="O16341" i="4"/>
  <c r="O12346" i="4"/>
  <c r="O8967" i="4"/>
  <c r="O9857" i="4"/>
  <c r="O7392" i="4"/>
  <c r="O10019" i="4"/>
  <c r="O12621" i="4"/>
  <c r="O12349" i="4"/>
  <c r="O15545" i="4"/>
  <c r="O7313" i="4"/>
  <c r="O16995" i="4"/>
  <c r="O6660" i="4"/>
  <c r="O11914" i="4"/>
  <c r="O13507" i="4"/>
  <c r="O7445" i="4"/>
  <c r="O10359" i="4"/>
  <c r="O13013" i="4"/>
  <c r="O12356" i="4"/>
  <c r="O16819" i="4"/>
  <c r="O18214" i="4"/>
  <c r="O18432" i="4"/>
  <c r="O18159" i="4"/>
  <c r="O10602" i="4"/>
  <c r="O5514" i="4"/>
  <c r="O12785" i="4"/>
  <c r="O6434" i="4"/>
  <c r="O16879" i="4"/>
  <c r="O16967" i="4"/>
  <c r="O13483" i="4"/>
  <c r="O12051" i="4"/>
  <c r="O13804" i="4"/>
  <c r="O13506" i="4"/>
  <c r="O12412" i="4"/>
  <c r="O8250" i="4"/>
  <c r="O9053" i="4"/>
  <c r="O8051" i="4"/>
  <c r="O5594" i="4"/>
  <c r="O15366" i="4"/>
  <c r="O3561" i="4"/>
  <c r="O5030" i="4"/>
  <c r="O12649" i="4"/>
  <c r="O10737" i="4"/>
  <c r="O9813" i="4"/>
  <c r="O13528" i="4"/>
  <c r="O13803" i="4"/>
  <c r="O18343" i="4"/>
  <c r="O11553" i="4"/>
  <c r="O10192" i="4"/>
  <c r="O6823" i="4"/>
  <c r="O6042" i="4"/>
  <c r="O16189" i="4"/>
  <c r="O9178" i="4"/>
  <c r="O5977" i="4"/>
  <c r="O3203" i="4"/>
  <c r="O7272" i="4"/>
  <c r="O20719" i="4"/>
  <c r="O6917" i="4"/>
  <c r="O20137" i="4"/>
  <c r="O18956" i="4"/>
  <c r="O19691" i="4"/>
  <c r="O20206" i="4"/>
  <c r="O9764" i="4"/>
  <c r="O17788" i="4"/>
  <c r="O19156" i="4"/>
  <c r="O9313" i="4"/>
  <c r="O9312" i="4"/>
  <c r="O7741" i="4"/>
  <c r="O19898" i="4"/>
  <c r="O19430" i="4"/>
  <c r="O19630" i="4"/>
  <c r="O20301" i="4"/>
  <c r="O8739" i="4"/>
  <c r="O9328" i="4"/>
  <c r="O20007" i="4"/>
  <c r="O1294" i="4"/>
  <c r="O4172" i="4"/>
  <c r="O4119" i="4"/>
  <c r="O5737" i="4"/>
  <c r="O17967" i="4"/>
  <c r="O17570" i="4"/>
  <c r="O4659" i="4"/>
  <c r="O11641" i="4"/>
  <c r="O14818" i="4"/>
  <c r="O10715" i="4"/>
  <c r="O16252" i="4"/>
  <c r="O12982" i="4"/>
  <c r="O11254" i="4"/>
  <c r="O17879" i="4"/>
  <c r="O8316" i="4"/>
  <c r="O9311" i="4"/>
  <c r="O9843" i="4"/>
  <c r="O3912" i="4"/>
  <c r="O18390" i="4"/>
  <c r="O19714" i="4"/>
  <c r="O18389" i="4"/>
  <c r="O19119" i="4"/>
  <c r="O6681" i="4"/>
  <c r="O12496" i="4"/>
  <c r="O9121" i="4"/>
  <c r="O12499" i="4"/>
  <c r="O18571" i="4"/>
  <c r="O18972" i="4"/>
  <c r="O17053" i="4"/>
  <c r="O17215" i="4"/>
  <c r="O19398" i="4"/>
  <c r="O20181" i="4"/>
  <c r="O18500" i="4"/>
  <c r="O16266" i="4"/>
  <c r="O16018" i="4"/>
  <c r="O10034" i="4"/>
  <c r="O17786" i="4"/>
  <c r="O18861" i="4"/>
  <c r="O17118" i="4"/>
  <c r="O440" i="4"/>
  <c r="O2535" i="4"/>
  <c r="O429" i="4"/>
  <c r="O20570" i="4"/>
  <c r="O20764" i="4"/>
  <c r="O2583" i="4"/>
  <c r="O20149" i="4"/>
  <c r="O19958" i="4"/>
  <c r="O19770" i="4"/>
  <c r="O3955" i="4"/>
  <c r="O19727" i="4"/>
  <c r="O20760" i="4"/>
  <c r="O19673" i="4"/>
  <c r="O20154" i="4"/>
  <c r="O4193" i="4"/>
  <c r="O18982" i="4"/>
  <c r="O2869" i="4"/>
  <c r="O5906" i="4"/>
  <c r="O5362" i="4"/>
  <c r="O19942" i="4"/>
  <c r="O20763" i="4"/>
  <c r="O2606" i="4"/>
  <c r="O953" i="4"/>
  <c r="O5183" i="4"/>
  <c r="O18914" i="4"/>
  <c r="O6487" i="4"/>
  <c r="O5982" i="4"/>
  <c r="O20339" i="4"/>
  <c r="O20334" i="4"/>
  <c r="O6860" i="4"/>
  <c r="O1347" i="4"/>
  <c r="O1642" i="4"/>
  <c r="O18474" i="4"/>
  <c r="O1457" i="4"/>
  <c r="O16822" i="4"/>
  <c r="O16908" i="4"/>
  <c r="O2966" i="4"/>
  <c r="O8163" i="4"/>
  <c r="O17810" i="4"/>
  <c r="O7005" i="4"/>
  <c r="O5805" i="4"/>
  <c r="O10324" i="4"/>
  <c r="O11845" i="4"/>
  <c r="O19956" i="4"/>
  <c r="O8117" i="4"/>
  <c r="O12872" i="4"/>
  <c r="O10322" i="4"/>
  <c r="O8545" i="4"/>
  <c r="O5399" i="4"/>
  <c r="O14287" i="4"/>
  <c r="O8656" i="4"/>
  <c r="O14286" i="4"/>
  <c r="O9817" i="4"/>
  <c r="O8655" i="4"/>
  <c r="O14220" i="4"/>
  <c r="O8499" i="4"/>
  <c r="O14219" i="4"/>
  <c r="O7597" i="4"/>
  <c r="O6205" i="4"/>
  <c r="O3025" i="4"/>
  <c r="O1548" i="4"/>
  <c r="O6204" i="4"/>
  <c r="O7877" i="4"/>
  <c r="O8027" i="4"/>
  <c r="O3162" i="4"/>
  <c r="O6108" i="4"/>
  <c r="O10630" i="4"/>
  <c r="O7316" i="4"/>
  <c r="O2292" i="4"/>
  <c r="O6195" i="4"/>
  <c r="O8642" i="4"/>
  <c r="O9506" i="4"/>
  <c r="O7601" i="4"/>
  <c r="O8503" i="4"/>
  <c r="O7309" i="4"/>
  <c r="O6194" i="4"/>
  <c r="O7600" i="4"/>
  <c r="O15393" i="4"/>
  <c r="O19106" i="4"/>
  <c r="O12679" i="4"/>
  <c r="O5926" i="4"/>
  <c r="O10194" i="4"/>
  <c r="O5017" i="4"/>
  <c r="O13122" i="4"/>
  <c r="O14829" i="4"/>
  <c r="O18313" i="4"/>
  <c r="O16436" i="4"/>
  <c r="O16009" i="4"/>
  <c r="O11226" i="4"/>
  <c r="O13755" i="4"/>
  <c r="O13754" i="4"/>
  <c r="O15189" i="4"/>
  <c r="O15188" i="4"/>
  <c r="O14654" i="4"/>
  <c r="O15057" i="4"/>
  <c r="O10522" i="4"/>
  <c r="O14653" i="4"/>
  <c r="O14652" i="4"/>
  <c r="O14651" i="4"/>
  <c r="O17198" i="4"/>
  <c r="O17569" i="4"/>
  <c r="O17197" i="4"/>
  <c r="O17196" i="4"/>
  <c r="O18568" i="4"/>
  <c r="O18260" i="4"/>
  <c r="O14309" i="4"/>
  <c r="O11189" i="4"/>
  <c r="O13597" i="4"/>
  <c r="O11314" i="4"/>
  <c r="O11188" i="4"/>
  <c r="O11187" i="4"/>
  <c r="O17348" i="4"/>
  <c r="O17387" i="4"/>
  <c r="O17520" i="4"/>
  <c r="O17503" i="4"/>
  <c r="O17516" i="4"/>
  <c r="O17910" i="4"/>
  <c r="O17016" i="4"/>
  <c r="O10623" i="4"/>
  <c r="O15800" i="4"/>
  <c r="O14900" i="4"/>
  <c r="O13720" i="4"/>
  <c r="O10521" i="4"/>
  <c r="O16422" i="4"/>
  <c r="O15961" i="4"/>
  <c r="O15056" i="4"/>
  <c r="O12411" i="4"/>
  <c r="O18077" i="4"/>
  <c r="O17623" i="4"/>
  <c r="O17622" i="4"/>
  <c r="O18076" i="4"/>
  <c r="O17621" i="4"/>
  <c r="O17620" i="4"/>
  <c r="O10406" i="4"/>
  <c r="O12186" i="4"/>
  <c r="O13578" i="4"/>
  <c r="O11674" i="4"/>
  <c r="O7901" i="4"/>
  <c r="O9244" i="4"/>
  <c r="O18079" i="4"/>
  <c r="O18078" i="4"/>
  <c r="O17459" i="4"/>
  <c r="O17568" i="4"/>
  <c r="O17195" i="4"/>
  <c r="O18236" i="4"/>
  <c r="O12952" i="4"/>
  <c r="O11515" i="4"/>
  <c r="O12715" i="4"/>
  <c r="O10965" i="4"/>
  <c r="O10405" i="4"/>
  <c r="O10404" i="4"/>
  <c r="O12286" i="4"/>
  <c r="O10964" i="4"/>
  <c r="O10963" i="4"/>
  <c r="O12719" i="4"/>
  <c r="O8040" i="4"/>
  <c r="O13443" i="4"/>
  <c r="O10037" i="4"/>
  <c r="O5136" i="4"/>
  <c r="O5219" i="4"/>
  <c r="O15414" i="4"/>
  <c r="O16228" i="4"/>
  <c r="O15799" i="4"/>
  <c r="O11673" i="4"/>
  <c r="O10962" i="4"/>
  <c r="O12185" i="4"/>
  <c r="O12184" i="4"/>
  <c r="O13596" i="4"/>
  <c r="O9220" i="4"/>
  <c r="O9219" i="4"/>
  <c r="O12951" i="4"/>
  <c r="O8204" i="4"/>
  <c r="O17107" i="4"/>
  <c r="O16880" i="4"/>
  <c r="O10961" i="4"/>
  <c r="O8737" i="4"/>
  <c r="O12950" i="4"/>
  <c r="O12949" i="4"/>
  <c r="O12948" i="4"/>
  <c r="O11672" i="4"/>
  <c r="O11671" i="4"/>
  <c r="O10403" i="4"/>
  <c r="O11670" i="4"/>
  <c r="O14650" i="4"/>
  <c r="O7340" i="4"/>
  <c r="O10431" i="4"/>
  <c r="O9199" i="4"/>
  <c r="O6362" i="4"/>
  <c r="O8175" i="4"/>
  <c r="O15130" i="4"/>
  <c r="O12718" i="4"/>
  <c r="O6921" i="4"/>
  <c r="O13616" i="4"/>
  <c r="O11903" i="4"/>
  <c r="O11902" i="4"/>
  <c r="O13615" i="4"/>
  <c r="O10372" i="4"/>
  <c r="O15362" i="4"/>
  <c r="O15361" i="4"/>
  <c r="O5226" i="4"/>
  <c r="O5575" i="4"/>
  <c r="O11154" i="4"/>
  <c r="O16089" i="4"/>
  <c r="O10223" i="4"/>
  <c r="O9294" i="4"/>
  <c r="O11153" i="4"/>
  <c r="O5460" i="4"/>
  <c r="O12216" i="4"/>
  <c r="O13810" i="4"/>
  <c r="O10743" i="4"/>
  <c r="O7559" i="4"/>
  <c r="O7558" i="4"/>
  <c r="O5905" i="4"/>
  <c r="O5124" i="4"/>
  <c r="O19082" i="4"/>
  <c r="O19733" i="4"/>
  <c r="O6223" i="4"/>
  <c r="O18356" i="4"/>
  <c r="O20438" i="4"/>
  <c r="O15822" i="4"/>
  <c r="O12575" i="4"/>
  <c r="O4699" i="4"/>
  <c r="O13006" i="4"/>
  <c r="O10876" i="4"/>
  <c r="O4150" i="4"/>
  <c r="O14581" i="4"/>
  <c r="O14580" i="4"/>
  <c r="O14118" i="4"/>
  <c r="O14117" i="4"/>
  <c r="O14218" i="4"/>
  <c r="O15456" i="4"/>
  <c r="O14544" i="4"/>
  <c r="O15455" i="4"/>
  <c r="O15454" i="4"/>
  <c r="O8761" i="4"/>
  <c r="O15453" i="4"/>
  <c r="O13929" i="4"/>
  <c r="O13928" i="4"/>
  <c r="O13927" i="4"/>
  <c r="O13926" i="4"/>
  <c r="O13925" i="4"/>
  <c r="O13924" i="4"/>
  <c r="O13923" i="4"/>
  <c r="O15313" i="4"/>
  <c r="O14543" i="4"/>
  <c r="O10882" i="4"/>
  <c r="O13960" i="4"/>
  <c r="O13959" i="4"/>
  <c r="O13958" i="4"/>
  <c r="O13922" i="4"/>
  <c r="O13957" i="4"/>
  <c r="O13956" i="4"/>
  <c r="O9915" i="4"/>
  <c r="O14405" i="4"/>
  <c r="O15350" i="4"/>
  <c r="O1937" i="4"/>
  <c r="O20236" i="4"/>
  <c r="O9498" i="4"/>
  <c r="O12345" i="4"/>
  <c r="O20755" i="4"/>
  <c r="O6557" i="4"/>
  <c r="O20751" i="4"/>
  <c r="O9497" i="4"/>
  <c r="O20644" i="4"/>
  <c r="O20446" i="4"/>
  <c r="O19129" i="4"/>
  <c r="O19363" i="4"/>
  <c r="O10550" i="4"/>
  <c r="O18172" i="4"/>
  <c r="O15413" i="4"/>
  <c r="O19702" i="4"/>
  <c r="O9359" i="4"/>
  <c r="O1741" i="4"/>
  <c r="O19692" i="4"/>
  <c r="O19388" i="4"/>
  <c r="O7524" i="4"/>
  <c r="O5413" i="4"/>
  <c r="O19181" i="4"/>
  <c r="O3504" i="4"/>
  <c r="O3871" i="4"/>
  <c r="O18552" i="4"/>
  <c r="O5760" i="4"/>
  <c r="O12564" i="4"/>
  <c r="O9548" i="4"/>
  <c r="O9547" i="4"/>
  <c r="O19848" i="4"/>
  <c r="O11001" i="4"/>
  <c r="O8449" i="4"/>
  <c r="O19475" i="4"/>
  <c r="O6245" i="4"/>
  <c r="O5646" i="4"/>
  <c r="O18739" i="4"/>
  <c r="O7740" i="4"/>
  <c r="O19374" i="4"/>
  <c r="O20211" i="4"/>
  <c r="O6608" i="4"/>
  <c r="O6667" i="4"/>
  <c r="O6666" i="4"/>
  <c r="O20210" i="4"/>
  <c r="O4205" i="4"/>
  <c r="O20634" i="4"/>
  <c r="O1989" i="4"/>
  <c r="O1474" i="4"/>
  <c r="O222" i="4"/>
  <c r="O906" i="4"/>
  <c r="O1895" i="4"/>
  <c r="O20606" i="4"/>
  <c r="O225" i="4"/>
  <c r="O1898" i="4"/>
  <c r="O4166" i="4"/>
  <c r="O1740" i="4"/>
  <c r="O5513" i="4"/>
  <c r="O2001" i="4"/>
  <c r="O3108" i="4"/>
  <c r="O2000" i="4"/>
  <c r="O1419" i="4"/>
  <c r="O4547" i="4"/>
  <c r="O1368" i="4"/>
  <c r="O12309" i="4"/>
  <c r="O14579" i="4"/>
  <c r="O14578" i="4"/>
  <c r="O14577" i="4"/>
  <c r="O12318" i="4"/>
  <c r="O14678" i="4"/>
  <c r="O15483" i="4"/>
  <c r="O15396" i="4"/>
  <c r="O14501" i="4"/>
  <c r="O14481" i="4"/>
  <c r="O14792" i="4"/>
  <c r="O14791" i="4"/>
  <c r="O14790" i="4"/>
  <c r="O14789" i="4"/>
  <c r="O14788" i="4"/>
  <c r="O14787" i="4"/>
  <c r="O14786" i="4"/>
  <c r="O14785" i="4"/>
  <c r="O14542" i="4"/>
  <c r="O14784" i="4"/>
  <c r="O14783" i="4"/>
  <c r="O14782" i="4"/>
  <c r="O14781" i="4"/>
  <c r="O13505" i="4"/>
  <c r="O13504" i="4"/>
  <c r="O13503" i="4"/>
  <c r="O14217" i="4"/>
  <c r="O14216" i="4"/>
  <c r="O14215" i="4"/>
  <c r="O14214" i="4"/>
  <c r="O13357" i="4"/>
  <c r="O13442" i="4"/>
  <c r="O13356" i="4"/>
  <c r="O13355" i="4"/>
  <c r="O13354" i="4"/>
  <c r="O13353" i="4"/>
  <c r="O13352" i="4"/>
  <c r="O13351" i="4"/>
  <c r="O13350" i="4"/>
  <c r="O13349" i="4"/>
  <c r="O13348" i="4"/>
  <c r="O13650" i="4"/>
  <c r="O12904" i="4"/>
  <c r="O13347" i="4"/>
  <c r="O13346" i="4"/>
  <c r="O13345" i="4"/>
  <c r="O13344" i="4"/>
  <c r="O13343" i="4"/>
  <c r="O13342" i="4"/>
  <c r="O13341" i="4"/>
  <c r="O13340" i="4"/>
  <c r="O13339" i="4"/>
  <c r="O13338" i="4"/>
  <c r="O14464" i="4"/>
  <c r="O14480" i="4"/>
  <c r="O13337" i="4"/>
  <c r="O13336" i="4"/>
  <c r="O13335" i="4"/>
  <c r="O13334" i="4"/>
  <c r="O13333" i="4"/>
  <c r="O13332" i="4"/>
  <c r="O13331" i="4"/>
  <c r="O13330" i="4"/>
  <c r="O13329" i="4"/>
  <c r="O13328" i="4"/>
  <c r="O13173" i="4"/>
  <c r="O13172" i="4"/>
  <c r="O13171" i="4"/>
  <c r="O13170" i="4"/>
  <c r="O10640" i="4"/>
  <c r="O10639" i="4"/>
  <c r="O10638" i="4"/>
  <c r="O10637" i="4"/>
  <c r="O10636" i="4"/>
  <c r="O8134" i="4"/>
  <c r="O14463" i="4"/>
  <c r="O14479" i="4"/>
  <c r="O14462" i="4"/>
  <c r="O14478" i="4"/>
  <c r="O13169" i="4"/>
  <c r="O10169" i="4"/>
  <c r="O15493" i="4"/>
  <c r="O14588" i="4"/>
  <c r="O13327" i="4"/>
  <c r="O12639" i="4"/>
  <c r="O10179" i="4"/>
  <c r="O13568" i="4"/>
  <c r="O12848" i="4"/>
  <c r="O13802" i="4"/>
  <c r="O13567" i="4"/>
  <c r="O12740" i="4"/>
  <c r="O10168" i="4"/>
  <c r="O16269" i="4"/>
  <c r="O16268" i="4"/>
  <c r="O10167" i="4"/>
  <c r="O16247" i="4"/>
  <c r="O16257" i="4"/>
  <c r="O14419" i="4"/>
  <c r="O14418" i="4"/>
  <c r="O14417" i="4"/>
  <c r="O14116" i="4"/>
  <c r="O14115" i="4"/>
  <c r="O13812" i="4"/>
  <c r="O14114" i="4"/>
  <c r="O14113" i="4"/>
  <c r="O14112" i="4"/>
  <c r="O14111" i="4"/>
  <c r="O14110" i="4"/>
  <c r="O14109" i="4"/>
  <c r="O14108" i="4"/>
  <c r="O14107" i="4"/>
  <c r="O14106" i="4"/>
  <c r="O14105" i="4"/>
  <c r="O14104" i="4"/>
  <c r="O14103" i="4"/>
  <c r="O14102" i="4"/>
  <c r="O14776" i="4"/>
  <c r="O14775" i="4"/>
  <c r="O14774" i="4"/>
  <c r="O14773" i="4"/>
  <c r="O14772" i="4"/>
  <c r="O15187" i="4"/>
  <c r="O15186" i="4"/>
  <c r="O14404" i="4"/>
  <c r="O9792" i="4"/>
  <c r="O12095" i="4"/>
  <c r="O9791" i="4"/>
  <c r="O9790" i="4"/>
  <c r="O9789" i="4"/>
  <c r="O13258" i="4"/>
  <c r="O14403" i="4"/>
  <c r="O14402" i="4"/>
  <c r="O14401" i="4"/>
  <c r="O12818" i="4"/>
  <c r="O13326" i="4"/>
  <c r="O13325" i="4"/>
  <c r="O13324" i="4"/>
  <c r="O13323" i="4"/>
  <c r="O14694" i="4"/>
  <c r="O12635" i="4"/>
  <c r="O12794" i="4"/>
  <c r="O12793" i="4"/>
  <c r="O12817" i="4"/>
  <c r="O12816" i="4"/>
  <c r="O12815" i="4"/>
  <c r="O12814" i="4"/>
  <c r="O13471" i="4"/>
  <c r="O7771" i="4"/>
  <c r="O8136" i="4"/>
  <c r="O8072" i="4"/>
  <c r="O13735" i="4"/>
  <c r="O12790" i="4"/>
  <c r="O9269" i="4"/>
  <c r="O10305" i="4"/>
  <c r="O13736" i="4"/>
  <c r="O11480" i="4"/>
  <c r="O16019" i="4"/>
  <c r="O11322" i="4"/>
  <c r="O17999" i="4"/>
  <c r="O17998" i="4"/>
  <c r="O19651" i="4"/>
  <c r="O11276" i="4"/>
  <c r="O8843" i="4"/>
  <c r="O14890" i="4"/>
  <c r="O4552" i="4"/>
  <c r="O10152" i="4"/>
  <c r="O10151" i="4"/>
  <c r="O15739" i="4"/>
  <c r="O15178" i="4"/>
  <c r="O9815" i="4"/>
  <c r="O11918" i="4"/>
  <c r="O11917" i="4"/>
  <c r="O7578" i="4"/>
  <c r="O10269" i="4"/>
  <c r="O12620" i="4"/>
  <c r="O8379" i="4"/>
  <c r="O7202" i="4"/>
  <c r="O6267" i="4"/>
  <c r="O10840" i="4"/>
  <c r="O7527" i="4"/>
  <c r="O10358" i="4"/>
  <c r="O10357" i="4"/>
  <c r="O4551" i="4"/>
  <c r="O16991" i="4"/>
  <c r="O8344" i="4"/>
  <c r="O11834" i="4"/>
  <c r="O7630" i="4"/>
  <c r="O15662" i="4"/>
  <c r="O12601" i="4"/>
  <c r="O5127" i="4"/>
  <c r="O10703" i="4"/>
  <c r="O11624" i="4"/>
  <c r="O13801" i="4"/>
  <c r="O15503" i="4"/>
  <c r="O3516" i="4"/>
  <c r="O8177" i="4"/>
  <c r="O7254" i="4"/>
  <c r="O4299" i="4"/>
  <c r="O8842" i="4"/>
  <c r="O10791" i="4"/>
  <c r="O6219" i="4"/>
  <c r="O8541" i="4"/>
  <c r="O9956" i="4"/>
  <c r="O5512" i="4"/>
  <c r="O6166" i="4"/>
  <c r="O9955" i="4"/>
  <c r="O14680" i="4"/>
  <c r="O9255" i="4"/>
  <c r="O10430" i="4"/>
  <c r="O9452" i="4"/>
  <c r="O8430" i="4"/>
  <c r="O19543" i="4"/>
  <c r="O10056" i="4"/>
  <c r="O10188" i="4"/>
  <c r="O9850" i="4"/>
  <c r="O7531" i="4"/>
  <c r="O17324" i="4"/>
  <c r="O10870" i="4"/>
  <c r="O20045" i="4"/>
  <c r="O19834" i="4"/>
  <c r="O19187" i="4"/>
  <c r="O7943" i="4"/>
  <c r="O18340" i="4"/>
  <c r="O10595" i="4"/>
  <c r="O17538" i="4"/>
  <c r="O6919" i="4"/>
  <c r="O10839" i="4"/>
  <c r="O2399" i="4"/>
  <c r="O7960" i="4"/>
  <c r="O13441" i="4"/>
  <c r="O15616" i="4"/>
  <c r="O7460" i="4"/>
  <c r="O15134" i="4"/>
  <c r="O7459" i="4"/>
  <c r="O17085" i="4"/>
  <c r="O9616" i="4"/>
  <c r="O19335" i="4"/>
  <c r="O8904" i="4"/>
  <c r="O12572" i="4"/>
  <c r="O17762" i="4"/>
  <c r="O15152" i="4"/>
  <c r="O6218" i="4"/>
  <c r="O4033" i="4"/>
  <c r="O8540" i="4"/>
  <c r="O12153" i="4"/>
  <c r="O7569" i="4"/>
  <c r="O9954" i="4"/>
  <c r="O5511" i="4"/>
  <c r="O6165" i="4"/>
  <c r="O9953" i="4"/>
  <c r="O14679" i="4"/>
  <c r="O9254" i="4"/>
  <c r="O10429" i="4"/>
  <c r="O10642" i="4"/>
  <c r="O9451" i="4"/>
  <c r="O8429" i="4"/>
  <c r="O15290" i="4"/>
  <c r="O11377" i="4"/>
  <c r="O18430" i="4"/>
  <c r="O19542" i="4"/>
  <c r="O10055" i="4"/>
  <c r="O9310" i="4"/>
  <c r="O7739" i="4"/>
  <c r="O7875" i="4"/>
  <c r="O17746" i="4"/>
  <c r="O13091" i="4"/>
  <c r="O3256" i="4"/>
  <c r="O18311" i="4"/>
  <c r="O20674" i="4"/>
  <c r="O20182" i="4"/>
  <c r="O18140" i="4"/>
  <c r="O20745" i="4"/>
  <c r="O19426" i="4"/>
  <c r="O3669" i="4"/>
  <c r="O20159" i="4"/>
  <c r="O20317" i="4"/>
  <c r="O18898" i="4"/>
  <c r="O5037" i="4"/>
  <c r="O7825" i="4"/>
  <c r="O8770" i="4"/>
  <c r="O5014" i="4"/>
  <c r="O20770" i="4"/>
  <c r="O19939" i="4"/>
  <c r="O20328" i="4"/>
  <c r="O18716" i="4"/>
  <c r="O2159" i="4"/>
  <c r="O20577" i="4"/>
  <c r="O4515" i="4"/>
  <c r="O3876" i="4"/>
  <c r="O19389" i="4"/>
  <c r="O2764" i="4"/>
  <c r="O12338" i="4"/>
  <c r="O12513" i="4"/>
  <c r="O14684" i="4"/>
  <c r="O10726" i="4"/>
  <c r="O6040" i="4"/>
  <c r="O9538" i="4"/>
  <c r="O10187" i="4"/>
  <c r="O9849" i="4"/>
  <c r="O7530" i="4"/>
  <c r="O17323" i="4"/>
  <c r="O10869" i="4"/>
  <c r="O20044" i="4"/>
  <c r="O19833" i="4"/>
  <c r="O19186" i="4"/>
  <c r="O7942" i="4"/>
  <c r="O19963" i="4"/>
  <c r="O5555" i="4"/>
  <c r="O19639" i="4"/>
  <c r="O8278" i="4"/>
  <c r="O9228" i="4"/>
  <c r="O5554" i="4"/>
  <c r="O20216" i="4"/>
  <c r="O18339" i="4"/>
  <c r="O10594" i="4"/>
  <c r="O17537" i="4"/>
  <c r="O6918" i="4"/>
  <c r="O5804" i="4"/>
  <c r="O6481" i="4"/>
  <c r="O8492" i="4"/>
  <c r="O8491" i="4"/>
  <c r="O12871" i="4"/>
  <c r="O3720" i="4"/>
  <c r="O4897" i="4"/>
  <c r="O2318" i="4"/>
  <c r="O2740" i="4"/>
  <c r="O9482" i="4"/>
  <c r="O10838" i="4"/>
  <c r="O2398" i="4"/>
  <c r="O7959" i="4"/>
  <c r="O8349" i="4"/>
  <c r="O13440" i="4"/>
  <c r="O15615" i="4"/>
  <c r="O7458" i="4"/>
  <c r="O15133" i="4"/>
  <c r="O7457" i="4"/>
  <c r="O17084" i="4"/>
  <c r="O11159" i="4"/>
  <c r="O12492" i="4"/>
  <c r="O9615" i="4"/>
  <c r="O19334" i="4"/>
  <c r="O16265" i="4"/>
  <c r="O11086" i="4"/>
  <c r="O12470" i="4"/>
  <c r="O13770" i="4"/>
  <c r="O9099" i="4"/>
  <c r="O6542" i="4"/>
  <c r="O14457" i="4"/>
  <c r="O9019" i="4"/>
  <c r="O12337" i="4"/>
  <c r="O8903" i="4"/>
  <c r="O12571" i="4"/>
  <c r="O15575" i="4"/>
  <c r="O5607" i="4"/>
  <c r="O10339" i="4"/>
  <c r="O5132" i="4"/>
  <c r="O4301" i="4"/>
  <c r="O7551" i="4"/>
  <c r="O9018" i="4"/>
  <c r="O18835" i="4"/>
  <c r="O10593" i="4"/>
  <c r="O12485" i="4"/>
  <c r="O18649" i="4"/>
  <c r="O8321" i="4"/>
  <c r="O11296" i="4"/>
  <c r="O18648" i="4"/>
  <c r="O18834" i="4"/>
  <c r="O17699" i="4"/>
  <c r="O19936" i="4"/>
  <c r="O18833" i="4"/>
  <c r="O18338" i="4"/>
  <c r="O18337" i="4"/>
  <c r="O17698" i="4"/>
  <c r="O18336" i="4"/>
  <c r="O12428" i="4"/>
  <c r="O14400" i="4"/>
  <c r="O7768" i="4"/>
  <c r="O3534" i="4"/>
  <c r="O17761" i="4"/>
  <c r="O4825" i="4"/>
  <c r="O8654" i="4"/>
  <c r="O12534" i="4"/>
  <c r="O6095" i="4"/>
  <c r="O8653" i="4"/>
  <c r="O12533" i="4"/>
  <c r="O3836" i="4"/>
  <c r="O13272" i="4"/>
  <c r="O11181" i="4"/>
  <c r="O9699" i="4"/>
  <c r="O6439" i="4"/>
  <c r="O7596" i="4"/>
  <c r="O9982" i="4"/>
  <c r="O15642" i="4"/>
  <c r="O15641" i="4"/>
  <c r="O10979" i="4"/>
  <c r="O9404" i="4"/>
  <c r="O15544" i="4"/>
  <c r="O14889" i="4"/>
  <c r="O6680" i="4"/>
  <c r="O5736" i="4"/>
  <c r="O6679" i="4"/>
  <c r="O10674" i="4"/>
  <c r="O5735" i="4"/>
  <c r="O14524" i="4"/>
  <c r="O6678" i="4"/>
  <c r="O7776" i="4"/>
  <c r="O9096" i="4"/>
  <c r="O9095" i="4"/>
  <c r="O11710" i="4"/>
  <c r="O11709" i="4"/>
  <c r="O12436" i="4"/>
  <c r="O7775" i="4"/>
  <c r="O6677" i="4"/>
  <c r="O9971" i="4"/>
  <c r="O8646" i="4"/>
  <c r="O2155" i="4"/>
  <c r="O5010" i="4"/>
  <c r="O10673" i="4"/>
  <c r="O12435" i="4"/>
  <c r="O7774" i="4"/>
  <c r="O9094" i="4"/>
  <c r="O11985" i="4"/>
  <c r="O10156" i="4"/>
  <c r="O12392" i="4"/>
  <c r="O12391" i="4"/>
  <c r="O9162" i="4"/>
  <c r="O6336" i="4"/>
  <c r="O9555" i="4"/>
  <c r="O2603" i="4"/>
  <c r="O8054" i="4"/>
  <c r="O18709" i="4"/>
  <c r="O7470" i="4"/>
  <c r="O10650" i="4"/>
  <c r="O10649" i="4"/>
  <c r="O13296" i="4"/>
  <c r="O18733" i="4"/>
  <c r="O10789" i="4"/>
  <c r="O12250" i="4"/>
  <c r="O1064" i="4"/>
  <c r="O19474" i="4"/>
  <c r="O19327" i="4"/>
  <c r="O12563" i="4"/>
  <c r="O10683" i="4"/>
  <c r="O10134" i="4"/>
  <c r="O4470" i="4"/>
  <c r="O7627" i="4"/>
  <c r="O3615" i="4"/>
  <c r="O5534" i="4"/>
  <c r="O2427" i="4"/>
  <c r="O3806" i="4"/>
  <c r="O2125" i="4"/>
  <c r="O18416" i="4"/>
  <c r="O18353" i="4"/>
  <c r="O18015" i="4"/>
  <c r="O9534" i="4"/>
  <c r="O3599" i="4"/>
  <c r="O885" i="4"/>
  <c r="O4266" i="4"/>
  <c r="O5438" i="4"/>
  <c r="O6713" i="4"/>
  <c r="O9639" i="4"/>
  <c r="O9698" i="4"/>
  <c r="O19999" i="4"/>
  <c r="O8712" i="4"/>
  <c r="O6934" i="4"/>
  <c r="O18762" i="4"/>
  <c r="O6229" i="4"/>
  <c r="O19774" i="4"/>
  <c r="O18746" i="4"/>
  <c r="O2923" i="4"/>
  <c r="O3601" i="4"/>
  <c r="O7587" i="4"/>
  <c r="O6933" i="4"/>
  <c r="O5398" i="4"/>
  <c r="O5397" i="4"/>
  <c r="O4346" i="4"/>
  <c r="O12678" i="4"/>
  <c r="O15392" i="4"/>
  <c r="O8534" i="4"/>
  <c r="O6093" i="4"/>
  <c r="O18259" i="4"/>
  <c r="O5801" i="4"/>
  <c r="O8768" i="4"/>
  <c r="O2576" i="4"/>
  <c r="O6843" i="4"/>
  <c r="O10472" i="4"/>
  <c r="O8020" i="4"/>
  <c r="O8019" i="4"/>
  <c r="O18812" i="4"/>
  <c r="O2061" i="4"/>
  <c r="O3862" i="4"/>
  <c r="O2304" i="4"/>
  <c r="O1678" i="4"/>
  <c r="O5396" i="4"/>
  <c r="O3781" i="4"/>
  <c r="O9033" i="4"/>
  <c r="O16616" i="4"/>
  <c r="O16222" i="4"/>
  <c r="O16479" i="4"/>
  <c r="O13096" i="4"/>
  <c r="O17709" i="4"/>
  <c r="O16326" i="4"/>
  <c r="O12227" i="4"/>
  <c r="O17605" i="4"/>
  <c r="O14432" i="4"/>
  <c r="O8392" i="4"/>
  <c r="O14431" i="4"/>
  <c r="O7517" i="4"/>
  <c r="O7508" i="4"/>
  <c r="O5440" i="4"/>
  <c r="O17112" i="4"/>
  <c r="O16780" i="4"/>
  <c r="O17421" i="4"/>
  <c r="O11860" i="4"/>
  <c r="O18706" i="4"/>
  <c r="O5532" i="4"/>
  <c r="O1894" i="4"/>
  <c r="O8893" i="4"/>
  <c r="O4189" i="4"/>
  <c r="O6113" i="4"/>
  <c r="O7586" i="4"/>
  <c r="O5364" i="4"/>
  <c r="O5574" i="4"/>
  <c r="O5567" i="4"/>
  <c r="O8502" i="4"/>
  <c r="O3592" i="4"/>
  <c r="O8760" i="4"/>
  <c r="O7557" i="4"/>
  <c r="O6616" i="4"/>
  <c r="O6193" i="4"/>
  <c r="O3591" i="4"/>
  <c r="O10719" i="4"/>
  <c r="O6932" i="4"/>
  <c r="O10150" i="4"/>
  <c r="O9505" i="4"/>
  <c r="O7556" i="4"/>
  <c r="O18913" i="4"/>
  <c r="O1009" i="4"/>
  <c r="O2185" i="4"/>
  <c r="O6467" i="4"/>
  <c r="O7079" i="4"/>
  <c r="O17376" i="4"/>
  <c r="O10058" i="4"/>
  <c r="O18438" i="4"/>
  <c r="O8383" i="4"/>
  <c r="O17241" i="4"/>
  <c r="O16924" i="4"/>
  <c r="O8217" i="4"/>
  <c r="O7281" i="4"/>
  <c r="O8216" i="4"/>
  <c r="O8215" i="4"/>
  <c r="O10731" i="4"/>
  <c r="O9395" i="4"/>
  <c r="O15531" i="4"/>
  <c r="O13882" i="4"/>
  <c r="O15530" i="4"/>
  <c r="O18312" i="4"/>
  <c r="O18043" i="4"/>
  <c r="O7391" i="4"/>
  <c r="O7152" i="4"/>
  <c r="O9481" i="4"/>
  <c r="O4808" i="4"/>
  <c r="O4115" i="4"/>
  <c r="O7738" i="4"/>
  <c r="O10203" i="4"/>
  <c r="O7004" i="4"/>
  <c r="O8988" i="4"/>
  <c r="O5355" i="4"/>
  <c r="O10676" i="4"/>
  <c r="O7834" i="4"/>
  <c r="O6761" i="4"/>
  <c r="O4624" i="4"/>
  <c r="O10672" i="4"/>
  <c r="O2063" i="4"/>
  <c r="O7259" i="4"/>
  <c r="O9022" i="4"/>
  <c r="O16063" i="4"/>
  <c r="O9136" i="4"/>
  <c r="O11526" i="4"/>
  <c r="O5680" i="4"/>
  <c r="O9101" i="4"/>
  <c r="O7113" i="4"/>
  <c r="O9772" i="4"/>
  <c r="O3988" i="4"/>
  <c r="O6807" i="4"/>
  <c r="O8386" i="4"/>
  <c r="O6719" i="4"/>
  <c r="O9100" i="4"/>
  <c r="O12481" i="4"/>
  <c r="O7833" i="4"/>
  <c r="O7968" i="4"/>
  <c r="O5310" i="4"/>
  <c r="O5956" i="4"/>
  <c r="O17332" i="4"/>
  <c r="O16859" i="4"/>
  <c r="O3375" i="4"/>
  <c r="O17331" i="4"/>
  <c r="O6552" i="4"/>
  <c r="O1251" i="4"/>
  <c r="O5611" i="4"/>
  <c r="O1411" i="4"/>
  <c r="O20730" i="4"/>
  <c r="O7498" i="4"/>
  <c r="O3015" i="4"/>
  <c r="O1063" i="4"/>
  <c r="O19473" i="4"/>
  <c r="O19326" i="4"/>
  <c r="O12562" i="4"/>
  <c r="O10682" i="4"/>
  <c r="O10133" i="4"/>
  <c r="O4469" i="4"/>
  <c r="O7626" i="4"/>
  <c r="O3614" i="4"/>
  <c r="O5533" i="4"/>
  <c r="O2426" i="4"/>
  <c r="O3805" i="4"/>
  <c r="O2484" i="4"/>
  <c r="O3154" i="4"/>
  <c r="O3459" i="4"/>
  <c r="O2124" i="4"/>
  <c r="O6575" i="4"/>
  <c r="O9098" i="4"/>
  <c r="O18415" i="4"/>
  <c r="O18352" i="4"/>
  <c r="O18014" i="4"/>
  <c r="O9533" i="4"/>
  <c r="O3598" i="4"/>
  <c r="O4300" i="4"/>
  <c r="O884" i="4"/>
  <c r="O4265" i="4"/>
  <c r="O5437" i="4"/>
  <c r="O6712" i="4"/>
  <c r="O9638" i="4"/>
  <c r="O9697" i="4"/>
  <c r="O19998" i="4"/>
  <c r="O20602" i="4"/>
  <c r="O248" i="4"/>
  <c r="O19056" i="4"/>
  <c r="O1541" i="4"/>
  <c r="O8711" i="4"/>
  <c r="O6931" i="4"/>
  <c r="O18761" i="4"/>
  <c r="O6228" i="4"/>
  <c r="O19773" i="4"/>
  <c r="O18745" i="4"/>
  <c r="O2922" i="4"/>
  <c r="O3600" i="4"/>
  <c r="O7585" i="4"/>
  <c r="O6930" i="4"/>
  <c r="O5395" i="4"/>
  <c r="O9935" i="4"/>
  <c r="O5394" i="4"/>
  <c r="O4345" i="4"/>
  <c r="O12677" i="4"/>
  <c r="O15391" i="4"/>
  <c r="O8533" i="4"/>
  <c r="O6092" i="4"/>
  <c r="O18258" i="4"/>
  <c r="O5800" i="4"/>
  <c r="O8767" i="4"/>
  <c r="O2575" i="4"/>
  <c r="O4221" i="4"/>
  <c r="O6842" i="4"/>
  <c r="O10471" i="4"/>
  <c r="O8018" i="4"/>
  <c r="O8017" i="4"/>
  <c r="O18811" i="4"/>
  <c r="O2060" i="4"/>
  <c r="O3861" i="4"/>
  <c r="O2303" i="4"/>
  <c r="O1677" i="4"/>
  <c r="O17648" i="4"/>
  <c r="O17896" i="4"/>
  <c r="O83" i="4"/>
  <c r="O17678" i="4"/>
  <c r="O10671" i="4"/>
  <c r="O10470" i="4"/>
  <c r="O20032" i="4"/>
  <c r="O3803" i="4"/>
  <c r="O8016" i="4"/>
  <c r="O5393" i="4"/>
  <c r="O3780" i="4"/>
  <c r="O9032" i="4"/>
  <c r="O16615" i="4"/>
  <c r="O16221" i="4"/>
  <c r="O16478" i="4"/>
  <c r="O13095" i="4"/>
  <c r="O17708" i="4"/>
  <c r="O16325" i="4"/>
  <c r="O12226" i="4"/>
  <c r="O17604" i="4"/>
  <c r="O14430" i="4"/>
  <c r="O8391" i="4"/>
  <c r="O14429" i="4"/>
  <c r="O7516" i="4"/>
  <c r="O7507" i="4"/>
  <c r="O5439" i="4"/>
  <c r="O17111" i="4"/>
  <c r="O16779" i="4"/>
  <c r="O17420" i="4"/>
  <c r="O11859" i="4"/>
  <c r="O11340" i="4"/>
  <c r="O1544" i="4"/>
  <c r="O3243" i="4"/>
  <c r="O7497" i="4"/>
  <c r="O17997" i="4"/>
  <c r="O18705" i="4"/>
  <c r="O5531" i="4"/>
  <c r="O1893" i="4"/>
  <c r="O8892" i="4"/>
  <c r="O4188" i="4"/>
  <c r="O6112" i="4"/>
  <c r="O7584" i="4"/>
  <c r="O5363" i="4"/>
  <c r="O5573" i="4"/>
  <c r="O5566" i="4"/>
  <c r="O8501" i="4"/>
  <c r="O3590" i="4"/>
  <c r="O8759" i="4"/>
  <c r="O7555" i="4"/>
  <c r="O6615" i="4"/>
  <c r="O6192" i="4"/>
  <c r="O3589" i="4"/>
  <c r="O10718" i="4"/>
  <c r="O6929" i="4"/>
  <c r="O10149" i="4"/>
  <c r="O9504" i="4"/>
  <c r="O7554" i="4"/>
  <c r="O18912" i="4"/>
  <c r="O1008" i="4"/>
  <c r="O2184" i="4"/>
  <c r="O6466" i="4"/>
  <c r="O7078" i="4"/>
  <c r="O17375" i="4"/>
  <c r="O10057" i="4"/>
  <c r="O18437" i="4"/>
  <c r="O8382" i="4"/>
  <c r="O17240" i="4"/>
  <c r="O16923" i="4"/>
  <c r="O12947" i="4"/>
  <c r="O18852" i="4"/>
  <c r="O14649" i="4"/>
  <c r="O11669" i="4"/>
  <c r="O4371" i="4"/>
  <c r="O12946" i="4"/>
  <c r="O10402" i="4"/>
  <c r="O11668" i="4"/>
  <c r="O15844" i="4"/>
  <c r="O19359" i="4"/>
  <c r="O10520" i="4"/>
  <c r="O4032" i="4"/>
  <c r="O2417" i="4"/>
  <c r="O3882" i="4"/>
  <c r="O12913" i="4"/>
  <c r="O7373" i="4"/>
  <c r="O3908" i="4"/>
  <c r="O5012" i="4"/>
  <c r="O2242" i="4"/>
  <c r="O4531" i="4"/>
  <c r="O2890" i="4"/>
  <c r="O4067" i="4"/>
  <c r="O9333" i="4"/>
  <c r="O6056" i="4"/>
  <c r="O17983" i="4"/>
  <c r="O10837" i="4"/>
  <c r="O13439" i="4"/>
  <c r="O9342" i="4"/>
  <c r="O8290" i="4"/>
  <c r="O13438" i="4"/>
  <c r="O17556" i="4"/>
  <c r="O14888" i="4"/>
  <c r="O4405" i="4"/>
  <c r="O12124" i="4"/>
  <c r="O2425" i="4"/>
  <c r="O2744" i="4"/>
  <c r="O2422" i="4"/>
  <c r="O1670" i="4"/>
  <c r="O6358" i="4"/>
  <c r="O6022" i="4"/>
  <c r="O17540" i="4"/>
  <c r="O12994" i="4"/>
  <c r="O17083" i="4"/>
  <c r="O7737" i="4"/>
  <c r="O17082" i="4"/>
  <c r="O5086" i="4"/>
  <c r="O15055" i="4"/>
  <c r="O15054" i="4"/>
  <c r="O16762" i="4"/>
  <c r="O9614" i="4"/>
  <c r="O14924" i="4"/>
  <c r="O8868" i="4"/>
  <c r="O13437" i="4"/>
  <c r="O5645" i="4"/>
  <c r="O17443" i="4"/>
  <c r="O12183" i="4"/>
  <c r="O17555" i="4"/>
  <c r="O8867" i="4"/>
  <c r="O17954" i="4"/>
  <c r="O6400" i="4"/>
  <c r="O5744" i="4"/>
  <c r="O12050" i="4"/>
  <c r="O9797" i="4"/>
  <c r="O10960" i="4"/>
  <c r="O17554" i="4"/>
  <c r="O13436" i="4"/>
  <c r="O16792" i="4"/>
  <c r="O12049" i="4"/>
  <c r="O9613" i="4"/>
  <c r="O7129" i="4"/>
  <c r="O17063" i="4"/>
  <c r="O7128" i="4"/>
  <c r="O18893" i="4"/>
  <c r="O13435" i="4"/>
  <c r="O5323" i="4"/>
  <c r="O7037" i="4"/>
  <c r="O12048" i="4"/>
  <c r="O6153" i="4"/>
  <c r="O3499" i="4"/>
  <c r="O7036" i="4"/>
  <c r="O13555" i="4"/>
  <c r="O4286" i="4"/>
  <c r="O5644" i="4"/>
  <c r="O5085" i="4"/>
  <c r="O8676" i="4"/>
  <c r="O9612" i="4"/>
  <c r="O9611" i="4"/>
  <c r="O13434" i="4"/>
  <c r="O4623" i="4"/>
  <c r="O12123" i="4"/>
  <c r="O12122" i="4"/>
  <c r="O10929" i="4"/>
  <c r="O9762" i="4"/>
  <c r="O9761" i="4"/>
  <c r="O5708" i="4"/>
  <c r="O7035" i="4"/>
  <c r="O6021" i="4"/>
  <c r="O7077" i="4"/>
  <c r="O5676" i="4"/>
  <c r="O3800" i="4"/>
  <c r="O807" i="4"/>
  <c r="O7818" i="4"/>
  <c r="O2842" i="4"/>
  <c r="O18112" i="4"/>
  <c r="O12266" i="4"/>
  <c r="O16802" i="4"/>
  <c r="O18521" i="4"/>
  <c r="O17169" i="4"/>
  <c r="O16694" i="4"/>
  <c r="O17168" i="4"/>
  <c r="O18111" i="4"/>
  <c r="O17660" i="4"/>
  <c r="O16737" i="4"/>
  <c r="O13780" i="4"/>
  <c r="O18110" i="4"/>
  <c r="O17458" i="4"/>
  <c r="O13433" i="4"/>
  <c r="O14598" i="4"/>
  <c r="O15831" i="4"/>
  <c r="O16801" i="4"/>
  <c r="O11601" i="4"/>
  <c r="O12897" i="4"/>
  <c r="O16017" i="4"/>
  <c r="O10460" i="4"/>
  <c r="O4896" i="4"/>
  <c r="O15053" i="4"/>
  <c r="O7900" i="4"/>
  <c r="O10519" i="4"/>
  <c r="O8577" i="4"/>
  <c r="O15052" i="4"/>
  <c r="O13595" i="4"/>
  <c r="O11331" i="4"/>
  <c r="O10459" i="4"/>
  <c r="O8203" i="4"/>
  <c r="O2055" i="4"/>
  <c r="O17535" i="4"/>
  <c r="O7127" i="4"/>
  <c r="O8576" i="4"/>
  <c r="O19002" i="4"/>
  <c r="O12182" i="4"/>
  <c r="O20104" i="4"/>
  <c r="O4854" i="4"/>
  <c r="O17534" i="4"/>
  <c r="O17062" i="4"/>
  <c r="O4031" i="4"/>
  <c r="O5527" i="4"/>
  <c r="O19358" i="4"/>
  <c r="O5873" i="4"/>
  <c r="O17533" i="4"/>
  <c r="O17956" i="4"/>
  <c r="O18168" i="4"/>
  <c r="O17394" i="4"/>
  <c r="O17061" i="4"/>
  <c r="O8866" i="4"/>
  <c r="O3299" i="4"/>
  <c r="O6574" i="4"/>
  <c r="O15051" i="4"/>
  <c r="O12181" i="4"/>
  <c r="O17060" i="4"/>
  <c r="O12180" i="4"/>
  <c r="O17190" i="4"/>
  <c r="O18560" i="4"/>
  <c r="O17865" i="4"/>
  <c r="O18875" i="4"/>
  <c r="O19204" i="4"/>
  <c r="O17669" i="4"/>
  <c r="O19454" i="4"/>
  <c r="O19453" i="4"/>
  <c r="O18128" i="4"/>
  <c r="O19203" i="4"/>
  <c r="O18127" i="4"/>
  <c r="O19202" i="4"/>
  <c r="O18878" i="4"/>
  <c r="O18126" i="4"/>
  <c r="O17864" i="4"/>
  <c r="O18902" i="4"/>
  <c r="O7736" i="4"/>
  <c r="O10253" i="4"/>
  <c r="O12265" i="4"/>
  <c r="O17004" i="4"/>
  <c r="O19846" i="4"/>
  <c r="O9502" i="4"/>
  <c r="O8378" i="4"/>
  <c r="O6658" i="4"/>
  <c r="O8128" i="4"/>
  <c r="O19845" i="4"/>
  <c r="O2436" i="4"/>
  <c r="O2841" i="4"/>
  <c r="O4895" i="4"/>
  <c r="O5872" i="4"/>
  <c r="O4894" i="4"/>
  <c r="O13594" i="4"/>
  <c r="O19975" i="4"/>
  <c r="O4893" i="4"/>
  <c r="O4030" i="4"/>
  <c r="O18099" i="4"/>
  <c r="O3404" i="4"/>
  <c r="O5166" i="4"/>
  <c r="O5871" i="4"/>
  <c r="O8750" i="4"/>
  <c r="O9760" i="4"/>
  <c r="O10518" i="4"/>
  <c r="O3403" i="4"/>
  <c r="O7424" i="4"/>
  <c r="O4432" i="4"/>
  <c r="O8575" i="4"/>
  <c r="O2865" i="4"/>
  <c r="O6322" i="4"/>
  <c r="O8574" i="4"/>
  <c r="O5707" i="4"/>
  <c r="O7076" i="4"/>
  <c r="O13554" i="4"/>
  <c r="O14739" i="4"/>
  <c r="O4843" i="4"/>
  <c r="O8202" i="4"/>
  <c r="O8573" i="4"/>
  <c r="O4892" i="4"/>
  <c r="O13553" i="4"/>
  <c r="O12121" i="4"/>
  <c r="O4029" i="4"/>
  <c r="O5870" i="4"/>
  <c r="O18396" i="4"/>
  <c r="O18731" i="4"/>
  <c r="O5165" i="4"/>
  <c r="O5869" i="4"/>
  <c r="O4028" i="4"/>
  <c r="O5868" i="4"/>
  <c r="O5706" i="4"/>
  <c r="O4891" i="4"/>
  <c r="O10928" i="4"/>
  <c r="O5971" i="4"/>
  <c r="O4187" i="4"/>
  <c r="O5277" i="4"/>
  <c r="O7014" i="4"/>
  <c r="O16933" i="4"/>
  <c r="O17948" i="4"/>
  <c r="O17904" i="4"/>
  <c r="O17350" i="4"/>
  <c r="O13432" i="4"/>
  <c r="O15345" i="4"/>
  <c r="O15878" i="4"/>
  <c r="O2746" i="4"/>
  <c r="O7277" i="4"/>
  <c r="O4807" i="4"/>
  <c r="O14594" i="4"/>
  <c r="O17392" i="4"/>
  <c r="O17436" i="4"/>
  <c r="O17015" i="4"/>
  <c r="O17424" i="4"/>
  <c r="O16898" i="4"/>
  <c r="O19084" i="4"/>
  <c r="O18171" i="4"/>
  <c r="O7276" i="4"/>
  <c r="O10350" i="4"/>
  <c r="O9174" i="4"/>
  <c r="O11806" i="4"/>
  <c r="O11597" i="4"/>
  <c r="O3466" i="4"/>
  <c r="O17996" i="4"/>
  <c r="O4192" i="4"/>
  <c r="O10143" i="4"/>
  <c r="O14399" i="4"/>
  <c r="O8841" i="4"/>
  <c r="O9480" i="4"/>
  <c r="O12047" i="4"/>
  <c r="O12046" i="4"/>
  <c r="O13431" i="4"/>
  <c r="O14593" i="4"/>
  <c r="O12891" i="4"/>
  <c r="O6321" i="4"/>
  <c r="O9394" i="4"/>
  <c r="O10730" i="4"/>
  <c r="O10349" i="4"/>
  <c r="O14923" i="4"/>
  <c r="O17211" i="4"/>
  <c r="O16962" i="4"/>
  <c r="O17567" i="4"/>
  <c r="O17194" i="4"/>
  <c r="O17193" i="4"/>
  <c r="O17566" i="4"/>
  <c r="O10836" i="4"/>
  <c r="O13430" i="4"/>
  <c r="O13429" i="4"/>
  <c r="O17140" i="4"/>
  <c r="O8802" i="4"/>
  <c r="O4542" i="4"/>
  <c r="O11180" i="4"/>
  <c r="O11992" i="4"/>
  <c r="O12945" i="4"/>
  <c r="O18851" i="4"/>
  <c r="O14648" i="4"/>
  <c r="O11667" i="4"/>
  <c r="O4370" i="4"/>
  <c r="O12944" i="4"/>
  <c r="O10401" i="4"/>
  <c r="O11666" i="4"/>
  <c r="O15843" i="4"/>
  <c r="O19357" i="4"/>
  <c r="O10517" i="4"/>
  <c r="O4027" i="4"/>
  <c r="O20492" i="4"/>
  <c r="O2416" i="4"/>
  <c r="O20545" i="4"/>
  <c r="O3881" i="4"/>
  <c r="O12912" i="4"/>
  <c r="O7372" i="4"/>
  <c r="O3907" i="4"/>
  <c r="O5011" i="4"/>
  <c r="O2241" i="4"/>
  <c r="O4530" i="4"/>
  <c r="O2889" i="4"/>
  <c r="O4066" i="4"/>
  <c r="O9332" i="4"/>
  <c r="O11348" i="4"/>
  <c r="O6055" i="4"/>
  <c r="O17982" i="4"/>
  <c r="O10835" i="4"/>
  <c r="O13428" i="4"/>
  <c r="O9341" i="4"/>
  <c r="O6736" i="4"/>
  <c r="O8289" i="4"/>
  <c r="O13427" i="4"/>
  <c r="O17553" i="4"/>
  <c r="O14887" i="4"/>
  <c r="O4404" i="4"/>
  <c r="O12120" i="4"/>
  <c r="O2424" i="4"/>
  <c r="O5521" i="4"/>
  <c r="O2743" i="4"/>
  <c r="O2421" i="4"/>
  <c r="O1669" i="4"/>
  <c r="O6357" i="4"/>
  <c r="O6020" i="4"/>
  <c r="O17539" i="4"/>
  <c r="O17448" i="4"/>
  <c r="O12993" i="4"/>
  <c r="O17081" i="4"/>
  <c r="O7735" i="4"/>
  <c r="O17080" i="4"/>
  <c r="O5084" i="4"/>
  <c r="O15050" i="4"/>
  <c r="O15049" i="4"/>
  <c r="O16761" i="4"/>
  <c r="O9610" i="4"/>
  <c r="O14922" i="4"/>
  <c r="O8865" i="4"/>
  <c r="O13426" i="4"/>
  <c r="O5643" i="4"/>
  <c r="O17442" i="4"/>
  <c r="O12179" i="4"/>
  <c r="O17552" i="4"/>
  <c r="O8864" i="4"/>
  <c r="O17953" i="4"/>
  <c r="O6399" i="4"/>
  <c r="O5743" i="4"/>
  <c r="O2137" i="4"/>
  <c r="O12045" i="4"/>
  <c r="O9796" i="4"/>
  <c r="O10959" i="4"/>
  <c r="O17551" i="4"/>
  <c r="O13425" i="4"/>
  <c r="O16791" i="4"/>
  <c r="O12044" i="4"/>
  <c r="O9609" i="4"/>
  <c r="O7126" i="4"/>
  <c r="O17059" i="4"/>
  <c r="O7125" i="4"/>
  <c r="O18892" i="4"/>
  <c r="O13424" i="4"/>
  <c r="O5322" i="4"/>
  <c r="O7034" i="4"/>
  <c r="O12043" i="4"/>
  <c r="O6152" i="4"/>
  <c r="O3498" i="4"/>
  <c r="O7033" i="4"/>
  <c r="O13552" i="4"/>
  <c r="O4285" i="4"/>
  <c r="O5642" i="4"/>
  <c r="O5083" i="4"/>
  <c r="O8675" i="4"/>
  <c r="O9608" i="4"/>
  <c r="O9607" i="4"/>
  <c r="O13423" i="4"/>
  <c r="O4622" i="4"/>
  <c r="O12119" i="4"/>
  <c r="O12118" i="4"/>
  <c r="O10927" i="4"/>
  <c r="O9759" i="4"/>
  <c r="O9758" i="4"/>
  <c r="O5705" i="4"/>
  <c r="O7032" i="4"/>
  <c r="O6019" i="4"/>
  <c r="O18919" i="4"/>
  <c r="O4940" i="4"/>
  <c r="O5425" i="4"/>
  <c r="O4276" i="4"/>
  <c r="O5934" i="4"/>
  <c r="O7075" i="4"/>
  <c r="O5675" i="4"/>
  <c r="O3799" i="4"/>
  <c r="O806" i="4"/>
  <c r="O7817" i="4"/>
  <c r="O2840" i="4"/>
  <c r="O18109" i="4"/>
  <c r="O12264" i="4"/>
  <c r="O16800" i="4"/>
  <c r="O18520" i="4"/>
  <c r="O17167" i="4"/>
  <c r="O16693" i="4"/>
  <c r="O17166" i="4"/>
  <c r="O18108" i="4"/>
  <c r="O17659" i="4"/>
  <c r="O16736" i="4"/>
  <c r="O13779" i="4"/>
  <c r="O18107" i="4"/>
  <c r="O17457" i="4"/>
  <c r="O13422" i="4"/>
  <c r="O14597" i="4"/>
  <c r="O15830" i="4"/>
  <c r="O16799" i="4"/>
  <c r="O11600" i="4"/>
  <c r="O12896" i="4"/>
  <c r="O16016" i="4"/>
  <c r="O17335" i="4"/>
  <c r="O19690" i="4"/>
  <c r="O17426" i="4"/>
  <c r="O17009" i="4"/>
  <c r="O10458" i="4"/>
  <c r="O4890" i="4"/>
  <c r="O1258" i="4"/>
  <c r="O15048" i="4"/>
  <c r="O7899" i="4"/>
  <c r="O10516" i="4"/>
  <c r="O2435" i="4"/>
  <c r="O8572" i="4"/>
  <c r="O15047" i="4"/>
  <c r="O13593" i="4"/>
  <c r="O11330" i="4"/>
  <c r="O10457" i="4"/>
  <c r="O8201" i="4"/>
  <c r="O911" i="4"/>
  <c r="O2054" i="4"/>
  <c r="O17532" i="4"/>
  <c r="O7124" i="4"/>
  <c r="O8571" i="4"/>
  <c r="O19001" i="4"/>
  <c r="O12178" i="4"/>
  <c r="O20103" i="4"/>
  <c r="O4853" i="4"/>
  <c r="O2434" i="4"/>
  <c r="O17531" i="4"/>
  <c r="O17058" i="4"/>
  <c r="O4026" i="4"/>
  <c r="O18436" i="4"/>
  <c r="O5526" i="4"/>
  <c r="O1257" i="4"/>
  <c r="O19356" i="4"/>
  <c r="O5867" i="4"/>
  <c r="O17530" i="4"/>
  <c r="O17955" i="4"/>
  <c r="O2433" i="4"/>
  <c r="O18167" i="4"/>
  <c r="O17393" i="4"/>
  <c r="O17057" i="4"/>
  <c r="O8863" i="4"/>
  <c r="O7924" i="4"/>
  <c r="O3298" i="4"/>
  <c r="O6573" i="4"/>
  <c r="O15046" i="4"/>
  <c r="O12177" i="4"/>
  <c r="O1044" i="4"/>
  <c r="O17056" i="4"/>
  <c r="O12176" i="4"/>
  <c r="O17189" i="4"/>
  <c r="O18559" i="4"/>
  <c r="O17863" i="4"/>
  <c r="O18874" i="4"/>
  <c r="O19201" i="4"/>
  <c r="O17668" i="4"/>
  <c r="O19452" i="4"/>
  <c r="O19451" i="4"/>
  <c r="O7188" i="4"/>
  <c r="O18125" i="4"/>
  <c r="O19200" i="4"/>
  <c r="O18124" i="4"/>
  <c r="O19199" i="4"/>
  <c r="O18877" i="4"/>
  <c r="O18123" i="4"/>
  <c r="O17862" i="4"/>
  <c r="O18901" i="4"/>
  <c r="O7734" i="4"/>
  <c r="O10252" i="4"/>
  <c r="O12263" i="4"/>
  <c r="O17003" i="4"/>
  <c r="O19844" i="4"/>
  <c r="O4395" i="4"/>
  <c r="O9501" i="4"/>
  <c r="O8377" i="4"/>
  <c r="O6657" i="4"/>
  <c r="O8127" i="4"/>
  <c r="O19843" i="4"/>
  <c r="O19233" i="4"/>
  <c r="O19553" i="4"/>
  <c r="O20476" i="4"/>
  <c r="O9696" i="4"/>
  <c r="O12469" i="4"/>
  <c r="O9695" i="4"/>
  <c r="O12468" i="4"/>
  <c r="O2432" i="4"/>
  <c r="O2839" i="4"/>
  <c r="O4889" i="4"/>
  <c r="O7112" i="4"/>
  <c r="O18881" i="4"/>
  <c r="O18880" i="4"/>
  <c r="O19207" i="4"/>
  <c r="O4272" i="4"/>
  <c r="O1918" i="4"/>
  <c r="O20226" i="4"/>
  <c r="O18304" i="4"/>
  <c r="O4621" i="4"/>
  <c r="O18955" i="4"/>
  <c r="O19248" i="4"/>
  <c r="O8966" i="4"/>
  <c r="O7733" i="4"/>
  <c r="O6018" i="4"/>
  <c r="O3222" i="4"/>
  <c r="O20695" i="4"/>
  <c r="O5866" i="4"/>
  <c r="O4888" i="4"/>
  <c r="O13592" i="4"/>
  <c r="O19974" i="4"/>
  <c r="O4887" i="4"/>
  <c r="O1558" i="4"/>
  <c r="O4025" i="4"/>
  <c r="O18668" i="4"/>
  <c r="O6179" i="4"/>
  <c r="O3136" i="4"/>
  <c r="O2622" i="4"/>
  <c r="O6054" i="4"/>
  <c r="O18098" i="4"/>
  <c r="O3402" i="4"/>
  <c r="O5164" i="4"/>
  <c r="O3098" i="4"/>
  <c r="O3097" i="4"/>
  <c r="O5865" i="4"/>
  <c r="O8749" i="4"/>
  <c r="O9757" i="4"/>
  <c r="O10515" i="4"/>
  <c r="O3401" i="4"/>
  <c r="O1547" i="4"/>
  <c r="O3001" i="4"/>
  <c r="O7423" i="4"/>
  <c r="O4431" i="4"/>
  <c r="O8570" i="4"/>
  <c r="O2193" i="4"/>
  <c r="O2864" i="4"/>
  <c r="O6515" i="4"/>
  <c r="O5431" i="4"/>
  <c r="O6320" i="4"/>
  <c r="O6711" i="4"/>
  <c r="O18294" i="4"/>
  <c r="O6623" i="4"/>
  <c r="O8569" i="4"/>
  <c r="O5704" i="4"/>
  <c r="O7074" i="4"/>
  <c r="O13551" i="4"/>
  <c r="O8220" i="4"/>
  <c r="O14738" i="4"/>
  <c r="O4842" i="4"/>
  <c r="O8200" i="4"/>
  <c r="O8568" i="4"/>
  <c r="O3096" i="4"/>
  <c r="O1546" i="4"/>
  <c r="O4886" i="4"/>
  <c r="O13550" i="4"/>
  <c r="O12117" i="4"/>
  <c r="O4024" i="4"/>
  <c r="O5864" i="4"/>
  <c r="O18395" i="4"/>
  <c r="O18730" i="4"/>
  <c r="O1545" i="4"/>
  <c r="O5163" i="4"/>
  <c r="O5863" i="4"/>
  <c r="O4023" i="4"/>
  <c r="O4509" i="4"/>
  <c r="O3095" i="4"/>
  <c r="O5862" i="4"/>
  <c r="O5703" i="4"/>
  <c r="O4885" i="4"/>
  <c r="O10926" i="4"/>
  <c r="O13293" i="4"/>
  <c r="O12390" i="4"/>
  <c r="O14516" i="4"/>
  <c r="O14515" i="4"/>
  <c r="O12943" i="4"/>
  <c r="O11665" i="4"/>
  <c r="O9860" i="4"/>
  <c r="O11743" i="4"/>
  <c r="O16188" i="4"/>
  <c r="O5713" i="4"/>
  <c r="O7292" i="4"/>
  <c r="O15619" i="4"/>
  <c r="O8636" i="4"/>
  <c r="O9852" i="4"/>
  <c r="O7010" i="4"/>
  <c r="O13862" i="4"/>
  <c r="O10657" i="4"/>
  <c r="O7610" i="4"/>
  <c r="O11578" i="4"/>
  <c r="O10656" i="4"/>
  <c r="O10655" i="4"/>
  <c r="O16853" i="4"/>
  <c r="O17389" i="4"/>
  <c r="O8661" i="4"/>
  <c r="O12648" i="4"/>
  <c r="O12510" i="4"/>
  <c r="O3784" i="4"/>
  <c r="O2680" i="4"/>
  <c r="O7403" i="4"/>
  <c r="O16218" i="4"/>
  <c r="O16429" i="4"/>
  <c r="O14452" i="4"/>
  <c r="O16395" i="4"/>
  <c r="O5043" i="4"/>
  <c r="O11713" i="4"/>
  <c r="O16806" i="4"/>
  <c r="O16805" i="4"/>
  <c r="O16804" i="4"/>
  <c r="O16703" i="4"/>
  <c r="O17023" i="4"/>
  <c r="O16702" i="4"/>
  <c r="O17022" i="4"/>
  <c r="O16701" i="4"/>
  <c r="O18749" i="4"/>
  <c r="O13015" i="4"/>
  <c r="O8261" i="4"/>
  <c r="O12524" i="4"/>
  <c r="O19280" i="4"/>
  <c r="O16733" i="4"/>
  <c r="O17775" i="4"/>
  <c r="O17330" i="4"/>
  <c r="O17329" i="4"/>
  <c r="O16858" i="4"/>
  <c r="O16239" i="4"/>
  <c r="O16029" i="4"/>
  <c r="O15297" i="4"/>
  <c r="O13800" i="4"/>
  <c r="O15475" i="4"/>
  <c r="O13292" i="4"/>
  <c r="O16006" i="4"/>
  <c r="O15474" i="4"/>
  <c r="O3716" i="4"/>
  <c r="O4490" i="4"/>
  <c r="O15263" i="4"/>
  <c r="O7846" i="4"/>
  <c r="O12098" i="4"/>
  <c r="O10874" i="4"/>
  <c r="O13732" i="4"/>
  <c r="O15523" i="4"/>
  <c r="O7214" i="4"/>
  <c r="O13291" i="4"/>
  <c r="O11463" i="4"/>
  <c r="O14514" i="4"/>
  <c r="O12389" i="4"/>
  <c r="O9847" i="4"/>
  <c r="O11015" i="4"/>
  <c r="O12926" i="4"/>
  <c r="O14621" i="4"/>
  <c r="O16005" i="4"/>
  <c r="O14513" i="4"/>
  <c r="O16097" i="4"/>
  <c r="O14605" i="4"/>
  <c r="O15549" i="4"/>
  <c r="O16510" i="4"/>
  <c r="O16098" i="4"/>
  <c r="O16258" i="4"/>
  <c r="O16481" i="4"/>
  <c r="O15974" i="4"/>
  <c r="O13634" i="4"/>
  <c r="O15973" i="4"/>
  <c r="O13633" i="4"/>
  <c r="O16561" i="4"/>
  <c r="O17813" i="4"/>
  <c r="O18752" i="4"/>
  <c r="O19442" i="4"/>
  <c r="O18751" i="4"/>
  <c r="O18750" i="4"/>
  <c r="O14315" i="4"/>
  <c r="O12523" i="4"/>
  <c r="O6244" i="4"/>
  <c r="O4620" i="4"/>
  <c r="O5231" i="4"/>
  <c r="O10251" i="4"/>
  <c r="O12097" i="4"/>
  <c r="O9488" i="4"/>
  <c r="O16004" i="4"/>
  <c r="O13290" i="4"/>
  <c r="O15473" i="4"/>
  <c r="O14512" i="4"/>
  <c r="O11391" i="4"/>
  <c r="O15109" i="4"/>
  <c r="O15108" i="4"/>
  <c r="O13632" i="4"/>
  <c r="O11014" i="4"/>
  <c r="O15972" i="4"/>
  <c r="O12198" i="4"/>
  <c r="O16579" i="4"/>
  <c r="O16425" i="4"/>
  <c r="O15975" i="4"/>
  <c r="O16003" i="4"/>
  <c r="O13289" i="4"/>
  <c r="O12388" i="4"/>
  <c r="O11462" i="4"/>
  <c r="O18203" i="4"/>
  <c r="O20233" i="4"/>
  <c r="O15971" i="4"/>
  <c r="O15082" i="4"/>
  <c r="O11013" i="4"/>
  <c r="O12197" i="4"/>
  <c r="O13288" i="4"/>
  <c r="O11461" i="4"/>
  <c r="O19441" i="4"/>
  <c r="O19440" i="4"/>
  <c r="O19439" i="4"/>
  <c r="O19960" i="4"/>
  <c r="O19438" i="4"/>
  <c r="O20579" i="4"/>
  <c r="O11460" i="4"/>
  <c r="O14511" i="4"/>
  <c r="O16002" i="4"/>
  <c r="O14510" i="4"/>
  <c r="O15555" i="4"/>
  <c r="O6647" i="4"/>
  <c r="O10032" i="4"/>
  <c r="O12704" i="4"/>
  <c r="O17028" i="4"/>
  <c r="O16001" i="4"/>
  <c r="O14509" i="4"/>
  <c r="O16342" i="4"/>
  <c r="O16000" i="4"/>
  <c r="O15970" i="4"/>
  <c r="O11012" i="4"/>
  <c r="O15999" i="4"/>
  <c r="O14508" i="4"/>
  <c r="O15081" i="4"/>
  <c r="O11011" i="4"/>
  <c r="O14507" i="4"/>
  <c r="O13287" i="4"/>
  <c r="O7624" i="4"/>
  <c r="O15906" i="4"/>
  <c r="O11313" i="4"/>
  <c r="O7845" i="4"/>
  <c r="O14881" i="4"/>
  <c r="O15905" i="4"/>
  <c r="O15969" i="4"/>
  <c r="O11010" i="4"/>
  <c r="O15080" i="4"/>
  <c r="O12196" i="4"/>
  <c r="O16998" i="4"/>
  <c r="O18186" i="4"/>
  <c r="O17409" i="4"/>
  <c r="O18829" i="4"/>
  <c r="O11765" i="4"/>
  <c r="O13322" i="4"/>
  <c r="O15262" i="4"/>
  <c r="O16178" i="4"/>
  <c r="O8941" i="4"/>
  <c r="O15261" i="4"/>
  <c r="O10222" i="4"/>
  <c r="O12685" i="4"/>
  <c r="O16177" i="4"/>
  <c r="O9042" i="4"/>
  <c r="O7354" i="4"/>
  <c r="O9198" i="4"/>
  <c r="O11764" i="4"/>
  <c r="O13321" i="4"/>
  <c r="O11763" i="4"/>
  <c r="O11762" i="4"/>
  <c r="O9540" i="4"/>
  <c r="O6262" i="4"/>
  <c r="O4149" i="4"/>
  <c r="O1977" i="4"/>
  <c r="O7664" i="4"/>
  <c r="O15260" i="4"/>
  <c r="O7663" i="4"/>
  <c r="O6261" i="4"/>
  <c r="O10221" i="4"/>
  <c r="O5238" i="4"/>
  <c r="O11761" i="4"/>
  <c r="O11760" i="4"/>
  <c r="O11759" i="4"/>
  <c r="O11758" i="4"/>
  <c r="O14624" i="4"/>
  <c r="O13320" i="4"/>
  <c r="O7662" i="4"/>
  <c r="O14101" i="4"/>
  <c r="O4157" i="4"/>
  <c r="O4156" i="4"/>
  <c r="O15185" i="4"/>
  <c r="O15184" i="4"/>
  <c r="O2793" i="4"/>
  <c r="O4148" i="4"/>
  <c r="O4147" i="4"/>
  <c r="O4146" i="4"/>
  <c r="O4145" i="4"/>
  <c r="O4144" i="4"/>
  <c r="O4143" i="4"/>
  <c r="O4142" i="4"/>
  <c r="O4141" i="4"/>
  <c r="O4140" i="4"/>
  <c r="O4139" i="4"/>
  <c r="O4138" i="4"/>
  <c r="O4137" i="4"/>
  <c r="O4136" i="4"/>
  <c r="O14601" i="4"/>
  <c r="O16164" i="4"/>
  <c r="O16242" i="4"/>
  <c r="O14576" i="4"/>
  <c r="O14100" i="4"/>
  <c r="O14099" i="4"/>
  <c r="O14098" i="4"/>
  <c r="O14097" i="4"/>
  <c r="O14575" i="4"/>
  <c r="O13222" i="4"/>
  <c r="O14096" i="4"/>
  <c r="O14095" i="4"/>
  <c r="O14094" i="4"/>
  <c r="O14093" i="4"/>
  <c r="O14092" i="4"/>
  <c r="O14091" i="4"/>
  <c r="O14090" i="4"/>
  <c r="O14089" i="4"/>
  <c r="O14088" i="4"/>
  <c r="O14087" i="4"/>
  <c r="O14086" i="4"/>
  <c r="O14085" i="4"/>
  <c r="O14084" i="4"/>
  <c r="O14398" i="4"/>
  <c r="O13622" i="4"/>
  <c r="O7732" i="4"/>
  <c r="O7731" i="4"/>
  <c r="O8674" i="4"/>
  <c r="O13421" i="4"/>
  <c r="O10250" i="4"/>
  <c r="O11782" i="4"/>
  <c r="O15816" i="4"/>
  <c r="O8111" i="4"/>
  <c r="O12870" i="4"/>
  <c r="O8965" i="4"/>
  <c r="O13420" i="4"/>
  <c r="O7730" i="4"/>
  <c r="O10834" i="4"/>
  <c r="O15280" i="4"/>
  <c r="O14886" i="4"/>
  <c r="O7729" i="4"/>
  <c r="O10249" i="4"/>
  <c r="O8964" i="4"/>
  <c r="O7728" i="4"/>
  <c r="O8963" i="4"/>
  <c r="O8962" i="4"/>
  <c r="O10248" i="4"/>
  <c r="O10247" i="4"/>
  <c r="O5861" i="4"/>
  <c r="O13419" i="4"/>
  <c r="O13418" i="4"/>
  <c r="O11781" i="4"/>
  <c r="O15279" i="4"/>
  <c r="O13417" i="4"/>
  <c r="O16675" i="4"/>
  <c r="O16674" i="4"/>
  <c r="O17505" i="4"/>
  <c r="O17504" i="4"/>
  <c r="O16866" i="4"/>
  <c r="O16865" i="4"/>
  <c r="O12771" i="4"/>
  <c r="O1788" i="4"/>
  <c r="O20110" i="4"/>
  <c r="O9539" i="4"/>
  <c r="O1369" i="4"/>
  <c r="O16375" i="4"/>
  <c r="O12083" i="4"/>
  <c r="O12082" i="4"/>
  <c r="O12878" i="4"/>
  <c r="O14927" i="4"/>
  <c r="O9879" i="4"/>
  <c r="O10794" i="4"/>
  <c r="O9606" i="4"/>
  <c r="O12641" i="4"/>
  <c r="O16704" i="4"/>
  <c r="O16724" i="4"/>
  <c r="O16657" i="4"/>
  <c r="O16723" i="4"/>
  <c r="O16659" i="4"/>
  <c r="O16726" i="4"/>
  <c r="O16658" i="4"/>
  <c r="O16725" i="4"/>
  <c r="O17142" i="4"/>
  <c r="O16931" i="4"/>
  <c r="O17700" i="4"/>
  <c r="O2146" i="4"/>
  <c r="O2627" i="4"/>
  <c r="O2115" i="4"/>
  <c r="O2465" i="4"/>
  <c r="O7185" i="4"/>
  <c r="O17849" i="4"/>
  <c r="O17079" i="4"/>
  <c r="O17435" i="4"/>
  <c r="O17981" i="4"/>
  <c r="O17434" i="4"/>
  <c r="O17078" i="4"/>
  <c r="O19886" i="4"/>
  <c r="O12129" i="4"/>
  <c r="O12128" i="4"/>
  <c r="O13145" i="4"/>
  <c r="O11163" i="4"/>
  <c r="O9180" i="4"/>
  <c r="O9179" i="4"/>
  <c r="O16096" i="4"/>
  <c r="O10817" i="4"/>
  <c r="O9554" i="4"/>
  <c r="O13295" i="4"/>
  <c r="O12008" i="4"/>
  <c r="O8662" i="4"/>
  <c r="O9553" i="4"/>
  <c r="O10816" i="4"/>
  <c r="O9552" i="4"/>
  <c r="O13227" i="4"/>
  <c r="O13881" i="4"/>
  <c r="O10895" i="4"/>
  <c r="O13673" i="4"/>
  <c r="O15278" i="4"/>
  <c r="O5823" i="4"/>
  <c r="O11445" i="4"/>
  <c r="O11699" i="4"/>
  <c r="O16668" i="4"/>
  <c r="O17399" i="4"/>
  <c r="O16942" i="4"/>
  <c r="O16941" i="4"/>
  <c r="O17285" i="4"/>
  <c r="O17284" i="4"/>
  <c r="O17740" i="4"/>
  <c r="O18235" i="4"/>
  <c r="O17283" i="4"/>
  <c r="O16954" i="4"/>
  <c r="O16953" i="4"/>
  <c r="O18234" i="4"/>
  <c r="O19831" i="4"/>
  <c r="O17657" i="4"/>
  <c r="O17656" i="4"/>
  <c r="O17655" i="4"/>
  <c r="O18036" i="4"/>
  <c r="O18233" i="4"/>
  <c r="O17745" i="4"/>
  <c r="O18232" i="4"/>
  <c r="O17744" i="4"/>
  <c r="O18961" i="4"/>
  <c r="O11479" i="4"/>
  <c r="O8359" i="4"/>
  <c r="O17661" i="4"/>
  <c r="O17114" i="4"/>
  <c r="O17313" i="4"/>
  <c r="O17113" i="4"/>
  <c r="O16911" i="4"/>
  <c r="O18060" i="4"/>
  <c r="O16816" i="4"/>
  <c r="O17219" i="4"/>
  <c r="O17038" i="4"/>
  <c r="O18059" i="4"/>
  <c r="O17608" i="4"/>
  <c r="O17178" i="4"/>
  <c r="O17177" i="4"/>
  <c r="O17176" i="4"/>
  <c r="O17175" i="4"/>
  <c r="O17174" i="4"/>
  <c r="O17173" i="4"/>
  <c r="O18711" i="4"/>
  <c r="O17743" i="4"/>
  <c r="O17742" i="4"/>
  <c r="O18663" i="4"/>
  <c r="O18915" i="4"/>
  <c r="O17218" i="4"/>
  <c r="O17322" i="4"/>
  <c r="O9526" i="4"/>
  <c r="O12344" i="4"/>
  <c r="O8024" i="4"/>
  <c r="O13880" i="4"/>
  <c r="O17242" i="4"/>
  <c r="O17134" i="4"/>
  <c r="O17674" i="4"/>
  <c r="O17673" i="4"/>
  <c r="O13294" i="4"/>
  <c r="O14710" i="4"/>
  <c r="O16654" i="4"/>
  <c r="O16653" i="4"/>
  <c r="O16940" i="4"/>
  <c r="O17654" i="4"/>
  <c r="O16708" i="4"/>
  <c r="O16707" i="4"/>
  <c r="O17172" i="4"/>
  <c r="O18642" i="4"/>
  <c r="O17282" i="4"/>
  <c r="O17171" i="4"/>
  <c r="O17477" i="4"/>
  <c r="O16846" i="4"/>
  <c r="O19600" i="4"/>
  <c r="O3730" i="4"/>
  <c r="O7553" i="4"/>
  <c r="O8758" i="4"/>
  <c r="O15375" i="4"/>
  <c r="O8647" i="4"/>
  <c r="O10662" i="4"/>
  <c r="O6174" i="4"/>
  <c r="O12775" i="4"/>
  <c r="O15145" i="4"/>
  <c r="O5606" i="4"/>
  <c r="O16899" i="4"/>
  <c r="O16749" i="4"/>
  <c r="O16952" i="4"/>
  <c r="O16748" i="4"/>
  <c r="O17617" i="4"/>
  <c r="O16747" i="4"/>
  <c r="O16746" i="4"/>
  <c r="O16951" i="4"/>
  <c r="O18231" i="4"/>
  <c r="O17281" i="4"/>
  <c r="O16745" i="4"/>
  <c r="O16716" i="4"/>
  <c r="O16744" i="4"/>
  <c r="O17476" i="4"/>
  <c r="O18148" i="4"/>
  <c r="O16549" i="4"/>
  <c r="O16553" i="4"/>
  <c r="O16172" i="4"/>
  <c r="O15250" i="4"/>
  <c r="O16524" i="4"/>
  <c r="O14867" i="4"/>
  <c r="O12103" i="4"/>
  <c r="O15443" i="4"/>
  <c r="O16103" i="4"/>
  <c r="O10599" i="4"/>
  <c r="O8314" i="4"/>
  <c r="O10279" i="4"/>
  <c r="O16238" i="4"/>
  <c r="O16135" i="4"/>
  <c r="O6342" i="4"/>
  <c r="O3825" i="4"/>
  <c r="O5553" i="4"/>
  <c r="O13861" i="4"/>
  <c r="O9274" i="4"/>
  <c r="O9927" i="4"/>
  <c r="O8524" i="4"/>
  <c r="O8008" i="4"/>
  <c r="O5042" i="4"/>
  <c r="O9352" i="4"/>
  <c r="O15124" i="4"/>
  <c r="O12527" i="4"/>
  <c r="O12102" i="4"/>
  <c r="O9063" i="4"/>
  <c r="O13087" i="4"/>
  <c r="O11833" i="4"/>
  <c r="O10186" i="4"/>
  <c r="O5552" i="4"/>
  <c r="O9434" i="4"/>
  <c r="O7023" i="4"/>
  <c r="O11372" i="4"/>
  <c r="O3824" i="4"/>
  <c r="O5551" i="4"/>
  <c r="O7438" i="4"/>
  <c r="O9926" i="4"/>
  <c r="O13050" i="4"/>
  <c r="O15465" i="4"/>
  <c r="O6499" i="4"/>
  <c r="O12101" i="4"/>
  <c r="O9351" i="4"/>
  <c r="O9925" i="4"/>
  <c r="O9924" i="4"/>
  <c r="O13860" i="4"/>
  <c r="O5550" i="4"/>
  <c r="O10185" i="4"/>
  <c r="O8272" i="4"/>
  <c r="O11371" i="4"/>
  <c r="O13859" i="4"/>
  <c r="O13746" i="4"/>
  <c r="O11408" i="4"/>
  <c r="O10654" i="4"/>
  <c r="O6752" i="4"/>
  <c r="O9191" i="4"/>
  <c r="O7138" i="4"/>
  <c r="O7437" i="4"/>
  <c r="O13858" i="4"/>
  <c r="O11712" i="4"/>
  <c r="O8007" i="4"/>
  <c r="O5233" i="4"/>
  <c r="O16237" i="4"/>
  <c r="O10293" i="4"/>
  <c r="O13745" i="4"/>
  <c r="O10184" i="4"/>
  <c r="O13744" i="4"/>
  <c r="O7410" i="4"/>
  <c r="O17423" i="4"/>
  <c r="O9457" i="4"/>
  <c r="O4051" i="4"/>
  <c r="O7921" i="4"/>
  <c r="O9448" i="4"/>
  <c r="O4709" i="4"/>
  <c r="O19885" i="4"/>
  <c r="O20280" i="4"/>
  <c r="O20500" i="4"/>
  <c r="O20603" i="4"/>
  <c r="O19945" i="4"/>
  <c r="O7948" i="4"/>
  <c r="O10808" i="4"/>
  <c r="O9556" i="4"/>
  <c r="O7579" i="4"/>
  <c r="O5459" i="4"/>
  <c r="O7238" i="4"/>
  <c r="O19746" i="4"/>
  <c r="O20273" i="4"/>
  <c r="O20686" i="4"/>
  <c r="O6777" i="4"/>
  <c r="O16121" i="4"/>
  <c r="O11368" i="4"/>
  <c r="O18121" i="4"/>
  <c r="O18141" i="4"/>
  <c r="O19508" i="4"/>
  <c r="O15611" i="4"/>
  <c r="O5940" i="4"/>
  <c r="O15793" i="4"/>
  <c r="O15192" i="4"/>
  <c r="O16108" i="4"/>
  <c r="O6365" i="4"/>
  <c r="O18050" i="4"/>
  <c r="O12903" i="4"/>
  <c r="O11386" i="4"/>
  <c r="O13799" i="4"/>
  <c r="O13666" i="4"/>
  <c r="O10015" i="4"/>
  <c r="O11548" i="4"/>
  <c r="O10119" i="4"/>
  <c r="O15177" i="4"/>
  <c r="O15176" i="4"/>
  <c r="O16543" i="4"/>
  <c r="O16542" i="4"/>
  <c r="O16541" i="4"/>
  <c r="O16449" i="4"/>
  <c r="O15574" i="4"/>
  <c r="O13955" i="4"/>
  <c r="O14967" i="4"/>
  <c r="O14966" i="4"/>
  <c r="O14965" i="4"/>
  <c r="O14964" i="4"/>
  <c r="O14963" i="4"/>
  <c r="O14962" i="4"/>
  <c r="O14961" i="4"/>
  <c r="O14960" i="4"/>
  <c r="O14959" i="4"/>
  <c r="O14500" i="4"/>
  <c r="O14993" i="4"/>
  <c r="O14992" i="4"/>
  <c r="O14991" i="4"/>
  <c r="O14990" i="4"/>
  <c r="O14958" i="4"/>
  <c r="O12517" i="4"/>
  <c r="O14737" i="4"/>
  <c r="O15259" i="4"/>
  <c r="O16176" i="4"/>
  <c r="O10220" i="4"/>
  <c r="O10219" i="4"/>
  <c r="O11757" i="4"/>
  <c r="O16175" i="4"/>
  <c r="O10218" i="4"/>
  <c r="O10217" i="4"/>
  <c r="O13319" i="4"/>
  <c r="O13318" i="4"/>
  <c r="O11756" i="4"/>
  <c r="O11755" i="4"/>
  <c r="O6776" i="4"/>
  <c r="O13317" i="4"/>
  <c r="O11754" i="4"/>
  <c r="O15258" i="4"/>
  <c r="O15257" i="4"/>
  <c r="O15256" i="4"/>
  <c r="O19294" i="4"/>
  <c r="O13316" i="4"/>
  <c r="O15255" i="4"/>
  <c r="O15254" i="4"/>
  <c r="O15253" i="4"/>
  <c r="O13315" i="4"/>
  <c r="O11753" i="4"/>
  <c r="O16066" i="4"/>
  <c r="O16381" i="4"/>
  <c r="O14921" i="4"/>
  <c r="O12078" i="4"/>
  <c r="O10216" i="4"/>
  <c r="O11752" i="4"/>
  <c r="O10215" i="4"/>
  <c r="O8940" i="4"/>
  <c r="O7661" i="4"/>
  <c r="O11751" i="4"/>
  <c r="O7073" i="4"/>
  <c r="O15927" i="4"/>
  <c r="O8707" i="4"/>
  <c r="O20521" i="4"/>
  <c r="O19801" i="4"/>
  <c r="O19171" i="4"/>
  <c r="O18499" i="4"/>
  <c r="O3286" i="4"/>
  <c r="O18447" i="4"/>
  <c r="O8751" i="4"/>
  <c r="O9149" i="4"/>
  <c r="O14823" i="4"/>
  <c r="O19464" i="4"/>
  <c r="O19838" i="4"/>
  <c r="O20783" i="4"/>
  <c r="O20180" i="4"/>
  <c r="O19772" i="4"/>
  <c r="O12650" i="4"/>
  <c r="O11742" i="4"/>
  <c r="O18596" i="4"/>
  <c r="O19419" i="4"/>
  <c r="O3508" i="4"/>
  <c r="O15298" i="4"/>
  <c r="O4110" i="4"/>
  <c r="O3167" i="4"/>
  <c r="O13098" i="4"/>
  <c r="O19122" i="4"/>
  <c r="O4290" i="4"/>
  <c r="O3576" i="4"/>
  <c r="O18860" i="4"/>
  <c r="O18490" i="4"/>
  <c r="O17514" i="4"/>
  <c r="O8961" i="4"/>
  <c r="O18602" i="4"/>
  <c r="O20346" i="4"/>
  <c r="O1498" i="4"/>
  <c r="O2769" i="4"/>
  <c r="O20511" i="4"/>
  <c r="O3199" i="4"/>
  <c r="O6287" i="4"/>
  <c r="O5581" i="4"/>
  <c r="O13527" i="4"/>
  <c r="O19004" i="4"/>
  <c r="O11116" i="4"/>
  <c r="O9739" i="4"/>
  <c r="O6905" i="4"/>
  <c r="O4424" i="4"/>
  <c r="O18965" i="4"/>
  <c r="O12863" i="4"/>
  <c r="O8710" i="4"/>
  <c r="O6325" i="4"/>
  <c r="O18003" i="4"/>
  <c r="O7853" i="4"/>
  <c r="O18691" i="4"/>
  <c r="O18647" i="4"/>
  <c r="O19177" i="4"/>
  <c r="O2679" i="4"/>
  <c r="O7258" i="4"/>
  <c r="O9743" i="4"/>
  <c r="O13142" i="4"/>
  <c r="O19729" i="4"/>
  <c r="O5677" i="4"/>
  <c r="O8419" i="4"/>
  <c r="O5387" i="4"/>
  <c r="O17980" i="4"/>
  <c r="O9102" i="4"/>
  <c r="O2720" i="4"/>
  <c r="O5961" i="4"/>
  <c r="O5641" i="4"/>
  <c r="O7534" i="4"/>
  <c r="O10677" i="4"/>
  <c r="O13141" i="4"/>
  <c r="O9279" i="4"/>
  <c r="O8637" i="4"/>
  <c r="O17414" i="4"/>
  <c r="O18298" i="4"/>
  <c r="O20067" i="4"/>
  <c r="O1218" i="4"/>
  <c r="O20307" i="4"/>
  <c r="O4379" i="4"/>
  <c r="O20025" i="4"/>
  <c r="O8736" i="4"/>
  <c r="O18555" i="4"/>
  <c r="O12919" i="4"/>
  <c r="O10877" i="4"/>
  <c r="O16821" i="4"/>
  <c r="O16109" i="4"/>
  <c r="O16417" i="4"/>
  <c r="O16768" i="4"/>
  <c r="O10132" i="4"/>
  <c r="O16244" i="4"/>
  <c r="O19517" i="4"/>
  <c r="O4916" i="4"/>
  <c r="O19516" i="4"/>
  <c r="O18641" i="4"/>
  <c r="O20259" i="4"/>
  <c r="O3980" i="4"/>
  <c r="O17024" i="4"/>
  <c r="O12942" i="4"/>
  <c r="O6857" i="4"/>
  <c r="O19349" i="4"/>
  <c r="O18966" i="4"/>
  <c r="O20522" i="4"/>
  <c r="O4852" i="4"/>
  <c r="O20102" i="4"/>
  <c r="O19352" i="4"/>
  <c r="O13500" i="4"/>
  <c r="O10315" i="4"/>
  <c r="O5458" i="4"/>
  <c r="O8778" i="4"/>
  <c r="O4416" i="4"/>
  <c r="O8777" i="4"/>
  <c r="O13083" i="4"/>
  <c r="O11216" i="4"/>
  <c r="O4415" i="4"/>
  <c r="O8776" i="4"/>
  <c r="O4414" i="4"/>
  <c r="O6884" i="4"/>
  <c r="O5457" i="4"/>
  <c r="O5456" i="4"/>
  <c r="O6883" i="4"/>
  <c r="O4413" i="4"/>
  <c r="O6882" i="4"/>
  <c r="O5455" i="4"/>
  <c r="O13921" i="4"/>
  <c r="O8180" i="4"/>
  <c r="O10695" i="4"/>
  <c r="O4412" i="4"/>
  <c r="O3518" i="4"/>
  <c r="O4411" i="4"/>
  <c r="O8732" i="4"/>
  <c r="O9828" i="4"/>
  <c r="O10872" i="4"/>
  <c r="O8403" i="4"/>
  <c r="O14604" i="4"/>
  <c r="O15525" i="4"/>
  <c r="O10881" i="4"/>
  <c r="O10880" i="4"/>
  <c r="O9871" i="4"/>
  <c r="O11942" i="4"/>
  <c r="O11941" i="4"/>
  <c r="O17364" i="4"/>
  <c r="O16975" i="4"/>
  <c r="O15749" i="4"/>
  <c r="O15154" i="4"/>
  <c r="O12285" i="4"/>
  <c r="O11940" i="4"/>
  <c r="O11939" i="4"/>
  <c r="O15524" i="4"/>
  <c r="O13009" i="4"/>
  <c r="O13008" i="4"/>
  <c r="O11938" i="4"/>
  <c r="O9870" i="4"/>
  <c r="O9869" i="4"/>
  <c r="O8145" i="4"/>
  <c r="O14717" i="4"/>
  <c r="O14716" i="4"/>
  <c r="O13482" i="4"/>
  <c r="O13708" i="4"/>
  <c r="O13707" i="4"/>
  <c r="O12561" i="4"/>
  <c r="O13706" i="4"/>
  <c r="O14869" i="4"/>
  <c r="O13705" i="4"/>
  <c r="O12560" i="4"/>
  <c r="O12559" i="4"/>
  <c r="O9868" i="4"/>
  <c r="O11937" i="4"/>
  <c r="O10879" i="4"/>
  <c r="O10878" i="4"/>
  <c r="O13007" i="4"/>
  <c r="O11936" i="4"/>
  <c r="O7523" i="4"/>
  <c r="O12581" i="4"/>
  <c r="O12922" i="4"/>
  <c r="O14616" i="4"/>
  <c r="O13911" i="4"/>
  <c r="O17123" i="4"/>
  <c r="O17122" i="4"/>
  <c r="O18455" i="4"/>
  <c r="O17624" i="4"/>
  <c r="O16769" i="4"/>
  <c r="O9104" i="4"/>
  <c r="O7002" i="4"/>
  <c r="O14541" i="4"/>
  <c r="O16348" i="4"/>
  <c r="O7001" i="4"/>
  <c r="O18558" i="4"/>
  <c r="O17188" i="4"/>
  <c r="O18557" i="4"/>
  <c r="O19164" i="4"/>
  <c r="O16894" i="4"/>
  <c r="O10054" i="4"/>
  <c r="O10942" i="4"/>
  <c r="O10053" i="4"/>
  <c r="O10941" i="4"/>
  <c r="O17480" i="4"/>
  <c r="O17415" i="4"/>
  <c r="O19007" i="4"/>
  <c r="O13768" i="4"/>
  <c r="O13913" i="4"/>
  <c r="O7595" i="4"/>
  <c r="O11169" i="4"/>
  <c r="O9563" i="4"/>
  <c r="O9562" i="4"/>
  <c r="O9561" i="4"/>
  <c r="O9560" i="4"/>
  <c r="O12014" i="4"/>
  <c r="O8664" i="4"/>
  <c r="O15903" i="4"/>
  <c r="O13305" i="4"/>
  <c r="O10793" i="4"/>
  <c r="O10792" i="4"/>
  <c r="O10947" i="4"/>
  <c r="O12259" i="4"/>
  <c r="O12671" i="4"/>
  <c r="O13852" i="4"/>
  <c r="O13851" i="4"/>
  <c r="O12670" i="4"/>
  <c r="O16930" i="4"/>
  <c r="O17141" i="4"/>
  <c r="O18002" i="4"/>
  <c r="O17309" i="4"/>
  <c r="O18035" i="4"/>
  <c r="O17653" i="4"/>
  <c r="O17652" i="4"/>
  <c r="O17651" i="4"/>
  <c r="O17650" i="4"/>
  <c r="O18034" i="4"/>
  <c r="O18379" i="4"/>
  <c r="O5740" i="4"/>
  <c r="O7660" i="4"/>
  <c r="O6269" i="4"/>
  <c r="O15756" i="4"/>
  <c r="O12941" i="4"/>
  <c r="O12940" i="4"/>
  <c r="O8199" i="4"/>
  <c r="O12939" i="4"/>
  <c r="O8198" i="4"/>
  <c r="O10400" i="4"/>
  <c r="O3722" i="4"/>
  <c r="O13697" i="4"/>
  <c r="O11664" i="4"/>
  <c r="O14647" i="4"/>
  <c r="O19322" i="4"/>
  <c r="O6599" i="4"/>
  <c r="O20539" i="4"/>
  <c r="O20670" i="4"/>
  <c r="O5603" i="4"/>
  <c r="O5674" i="4"/>
  <c r="O20776" i="4"/>
  <c r="O20192" i="4"/>
  <c r="O8414" i="4"/>
  <c r="O20248" i="4"/>
  <c r="O20491" i="4"/>
  <c r="O2636" i="4"/>
  <c r="O18285" i="4"/>
  <c r="O10448" i="4"/>
  <c r="O20418" i="4"/>
  <c r="O19887" i="4"/>
  <c r="O20417" i="4"/>
  <c r="O4884" i="4"/>
  <c r="O3753" i="4"/>
  <c r="O12396" i="4"/>
  <c r="O7878" i="4"/>
  <c r="O10945" i="4"/>
  <c r="O12395" i="4"/>
  <c r="O13570" i="4"/>
  <c r="O7368" i="4"/>
  <c r="O9777" i="4"/>
  <c r="O9070" i="4"/>
  <c r="O11741" i="4"/>
  <c r="O13857" i="4"/>
  <c r="O13856" i="4"/>
  <c r="O9248" i="4"/>
  <c r="O18188" i="4"/>
  <c r="O18115" i="4"/>
  <c r="O18850" i="4"/>
  <c r="O4741" i="4"/>
  <c r="O19120" i="4"/>
  <c r="O3475" i="4"/>
  <c r="O6468" i="4"/>
  <c r="O11295" i="4"/>
  <c r="O19256" i="4"/>
  <c r="O14844" i="4"/>
  <c r="O1691" i="4"/>
  <c r="O17452" i="4"/>
  <c r="O8069" i="4"/>
  <c r="O2066" i="4"/>
  <c r="O11325" i="4"/>
  <c r="O13264" i="4"/>
  <c r="O12847" i="4"/>
  <c r="O12846" i="4"/>
  <c r="O12845" i="4"/>
  <c r="O12844" i="4"/>
  <c r="O12843" i="4"/>
  <c r="O12842" i="4"/>
  <c r="O12841" i="4"/>
  <c r="O12840" i="4"/>
  <c r="O12839" i="4"/>
  <c r="O12838" i="4"/>
  <c r="O12837" i="4"/>
  <c r="O12836" i="4"/>
  <c r="O12835" i="4"/>
  <c r="O12834" i="4"/>
  <c r="O4135" i="4"/>
  <c r="O12833" i="4"/>
  <c r="O12832" i="4"/>
  <c r="O4155" i="4"/>
  <c r="O10014" i="4"/>
  <c r="O14083" i="4"/>
  <c r="O14082" i="4"/>
  <c r="O14081" i="4"/>
  <c r="O14080" i="4"/>
  <c r="O14079" i="4"/>
  <c r="O14078" i="4"/>
  <c r="O14077" i="4"/>
  <c r="O14076" i="4"/>
  <c r="O14075" i="4"/>
  <c r="O14074" i="4"/>
  <c r="O14073" i="4"/>
  <c r="O10013" i="4"/>
  <c r="O10012" i="4"/>
  <c r="O10011" i="4"/>
  <c r="O10010" i="4"/>
  <c r="O14416" i="4"/>
  <c r="O12308" i="4"/>
  <c r="O15703" i="4"/>
  <c r="O15702" i="4"/>
  <c r="O15701" i="4"/>
  <c r="O15700" i="4"/>
  <c r="O15699" i="4"/>
  <c r="O15698" i="4"/>
  <c r="O15697" i="4"/>
  <c r="O12298" i="4"/>
  <c r="O12297" i="4"/>
  <c r="O15696" i="4"/>
  <c r="O12296" i="4"/>
  <c r="O5135" i="4"/>
  <c r="O6239" i="4"/>
  <c r="O3977" i="4"/>
  <c r="O8706" i="4"/>
  <c r="O9694" i="4"/>
  <c r="O13499" i="4"/>
  <c r="O10622" i="4"/>
  <c r="O12570" i="4"/>
  <c r="O6994" i="4"/>
  <c r="O10862" i="4"/>
  <c r="O8705" i="4"/>
  <c r="O15926" i="4"/>
  <c r="O12077" i="4"/>
  <c r="O7816" i="4"/>
  <c r="O10861" i="4"/>
  <c r="O8960" i="4"/>
  <c r="O5860" i="4"/>
  <c r="O10246" i="4"/>
  <c r="O11780" i="4"/>
  <c r="O4883" i="4"/>
  <c r="O14072" i="4"/>
  <c r="O11779" i="4"/>
  <c r="O11778" i="4"/>
  <c r="O7727" i="4"/>
  <c r="O8959" i="4"/>
  <c r="O6017" i="4"/>
  <c r="O9693" i="4"/>
  <c r="O14920" i="4"/>
  <c r="O5673" i="4"/>
  <c r="O12076" i="4"/>
  <c r="O14745" i="4"/>
  <c r="O14744" i="4"/>
  <c r="O15867" i="4"/>
  <c r="O8958" i="4"/>
  <c r="O9218" i="4"/>
  <c r="O7321" i="4"/>
  <c r="O13416" i="4"/>
  <c r="O7726" i="4"/>
  <c r="O6806" i="4"/>
  <c r="O10245" i="4"/>
  <c r="O8957" i="4"/>
  <c r="O6805" i="4"/>
  <c r="O7815" i="4"/>
  <c r="O12075" i="4"/>
  <c r="O7814" i="4"/>
  <c r="O8704" i="4"/>
  <c r="O14919" i="4"/>
  <c r="O10244" i="4"/>
  <c r="O10514" i="4"/>
  <c r="O4022" i="4"/>
  <c r="O10243" i="4"/>
  <c r="O7725" i="4"/>
  <c r="O11868" i="4"/>
  <c r="O9832" i="4"/>
  <c r="O13415" i="4"/>
  <c r="O11777" i="4"/>
  <c r="O11776" i="4"/>
  <c r="O6016" i="4"/>
  <c r="O16184" i="4"/>
  <c r="O7724" i="4"/>
  <c r="O7813" i="4"/>
  <c r="O4882" i="4"/>
  <c r="O14918" i="4"/>
  <c r="O10860" i="4"/>
  <c r="O13498" i="4"/>
  <c r="O7812" i="4"/>
  <c r="O12642" i="4"/>
  <c r="O14071" i="4"/>
  <c r="O8887" i="4"/>
  <c r="O9046" i="4"/>
  <c r="O8413" i="4"/>
  <c r="O7723" i="4"/>
  <c r="O9692" i="4"/>
  <c r="O11097" i="4"/>
  <c r="O11275" i="4"/>
  <c r="O9691" i="4"/>
  <c r="O8490" i="4"/>
  <c r="O15277" i="4"/>
  <c r="O15276" i="4"/>
  <c r="O8956" i="4"/>
  <c r="O11775" i="4"/>
  <c r="O16183" i="4"/>
  <c r="O10242" i="4"/>
  <c r="O17187" i="4"/>
  <c r="O1051" i="4"/>
  <c r="O6826" i="4"/>
  <c r="O6928" i="4"/>
  <c r="O15622" i="4"/>
  <c r="O6749" i="4"/>
  <c r="O6748" i="4"/>
  <c r="O501" i="4"/>
  <c r="O1324" i="4"/>
  <c r="O2223" i="4"/>
  <c r="O8703" i="4"/>
  <c r="O5792" i="4"/>
  <c r="O10158" i="4"/>
  <c r="O11990" i="4"/>
  <c r="O13282" i="4"/>
  <c r="O6369" i="4"/>
  <c r="O2954" i="4"/>
  <c r="O2321" i="4"/>
  <c r="O7253" i="4"/>
  <c r="O10314" i="4"/>
  <c r="O5672" i="4"/>
  <c r="O15925" i="4"/>
  <c r="O12336" i="4"/>
  <c r="O9914" i="4"/>
  <c r="O14213" i="4"/>
  <c r="O9309" i="4"/>
  <c r="O9785" i="4"/>
  <c r="O9784" i="4"/>
  <c r="O9783" i="4"/>
  <c r="O9782" i="4"/>
  <c r="O9781" i="4"/>
  <c r="O9780" i="4"/>
  <c r="O13470" i="4"/>
  <c r="O14070" i="4"/>
  <c r="O14069" i="4"/>
  <c r="O14068" i="4"/>
  <c r="O13469" i="4"/>
  <c r="O14067" i="4"/>
  <c r="O14771" i="4"/>
  <c r="O14770" i="4"/>
  <c r="O14769" i="4"/>
  <c r="O14768" i="4"/>
  <c r="O14767" i="4"/>
  <c r="O14766" i="4"/>
  <c r="O14540" i="4"/>
  <c r="O13886" i="4"/>
  <c r="O14539" i="4"/>
  <c r="O13885" i="4"/>
  <c r="O14765" i="4"/>
  <c r="O14764" i="4"/>
  <c r="O14763" i="4"/>
  <c r="O14762" i="4"/>
  <c r="O14761" i="4"/>
  <c r="O14760" i="4"/>
  <c r="O14759" i="4"/>
  <c r="O14758" i="4"/>
  <c r="O14757" i="4"/>
  <c r="O14756" i="4"/>
  <c r="O14755" i="4"/>
  <c r="O14754" i="4"/>
  <c r="O14753" i="4"/>
  <c r="O14752" i="4"/>
  <c r="O14751" i="4"/>
  <c r="O14750" i="4"/>
  <c r="O12317" i="4"/>
  <c r="O9934" i="4"/>
  <c r="O14397" i="4"/>
  <c r="O15679" i="4"/>
  <c r="O15678" i="4"/>
  <c r="O15695" i="4"/>
  <c r="O12307" i="4"/>
  <c r="O12306" i="4"/>
  <c r="O12305" i="4"/>
  <c r="O15349" i="4"/>
  <c r="O15694" i="4"/>
  <c r="O15693" i="4"/>
  <c r="O15692" i="4"/>
  <c r="O15691" i="4"/>
  <c r="O14066" i="4"/>
  <c r="O14065" i="4"/>
  <c r="O14064" i="4"/>
  <c r="O14063" i="4"/>
  <c r="O14062" i="4"/>
  <c r="O14061" i="4"/>
  <c r="O14060" i="4"/>
  <c r="O14059" i="4"/>
  <c r="O7722" i="4"/>
  <c r="O7721" i="4"/>
  <c r="O14058" i="4"/>
  <c r="O14057" i="4"/>
  <c r="O15690" i="4"/>
  <c r="O14056" i="4"/>
  <c r="O14055" i="4"/>
  <c r="O9788" i="4"/>
  <c r="O9787" i="4"/>
  <c r="O15689" i="4"/>
  <c r="O12304" i="4"/>
  <c r="O12303" i="4"/>
  <c r="O14574" i="4"/>
  <c r="O13221" i="4"/>
  <c r="O13220" i="4"/>
  <c r="O13219" i="4"/>
  <c r="O15462" i="4"/>
  <c r="O15461" i="4"/>
  <c r="O14212" i="4"/>
  <c r="O14211" i="4"/>
  <c r="O14210" i="4"/>
  <c r="O14209" i="4"/>
  <c r="O4134" i="4"/>
  <c r="O13218" i="4"/>
  <c r="O13217" i="4"/>
  <c r="O13216" i="4"/>
  <c r="O13257" i="4"/>
  <c r="O13256" i="4"/>
  <c r="O13255" i="4"/>
  <c r="O13254" i="4"/>
  <c r="O14054" i="4"/>
  <c r="O14053" i="4"/>
  <c r="O14052" i="4"/>
  <c r="O14051" i="4"/>
  <c r="O14050" i="4"/>
  <c r="O4133" i="4"/>
  <c r="O4154" i="4"/>
  <c r="O4153" i="4"/>
  <c r="O4132" i="4"/>
  <c r="O9913" i="4"/>
  <c r="O9912" i="4"/>
  <c r="O9911" i="4"/>
  <c r="O9910" i="4"/>
  <c r="O9909" i="4"/>
  <c r="O9908" i="4"/>
  <c r="O9907" i="4"/>
  <c r="O9906" i="4"/>
  <c r="O9905" i="4"/>
  <c r="O9904" i="4"/>
  <c r="O9903" i="4"/>
  <c r="O14049" i="4"/>
  <c r="O9902" i="4"/>
  <c r="O9901" i="4"/>
  <c r="O9900" i="4"/>
  <c r="O13619" i="4"/>
  <c r="O14048" i="4"/>
  <c r="O14047" i="4"/>
  <c r="O9899" i="4"/>
  <c r="O14046" i="4"/>
  <c r="O14045" i="4"/>
  <c r="O14208" i="4"/>
  <c r="O14207" i="4"/>
  <c r="O14206" i="4"/>
  <c r="O9898" i="4"/>
  <c r="O13954" i="4"/>
  <c r="O13314" i="4"/>
  <c r="O15744" i="4"/>
  <c r="O2790" i="4"/>
  <c r="O2789" i="4"/>
  <c r="O2788" i="4"/>
  <c r="O2787" i="4"/>
  <c r="O2786" i="4"/>
  <c r="O2785" i="4"/>
  <c r="O2784" i="4"/>
  <c r="O2783" i="4"/>
  <c r="O2782" i="4"/>
  <c r="O2781" i="4"/>
  <c r="O2780" i="4"/>
  <c r="O2779" i="4"/>
  <c r="O2778" i="4"/>
  <c r="O2777" i="4"/>
  <c r="O2776" i="4"/>
  <c r="O14044" i="4"/>
  <c r="O14043" i="4"/>
  <c r="O14042" i="4"/>
  <c r="O11724" i="4"/>
  <c r="O14041" i="4"/>
  <c r="O14040" i="4"/>
  <c r="O14039" i="4"/>
  <c r="O14038" i="4"/>
  <c r="O15412" i="4"/>
  <c r="O2025" i="4"/>
  <c r="O16334" i="4"/>
  <c r="O18782" i="4"/>
  <c r="O12578" i="4"/>
  <c r="O18278" i="4"/>
  <c r="O18206" i="4"/>
  <c r="O18205" i="4"/>
  <c r="O7828" i="4"/>
  <c r="O4352" i="4"/>
  <c r="O1352" i="4"/>
  <c r="O107" i="4"/>
  <c r="O148" i="4"/>
  <c r="O2506" i="4"/>
  <c r="O19980" i="4"/>
  <c r="O20380" i="4"/>
  <c r="O19137" i="4"/>
  <c r="O6956" i="4"/>
  <c r="O6335" i="4"/>
  <c r="O10300" i="4"/>
  <c r="O3813" i="4"/>
  <c r="O8731" i="4"/>
  <c r="O16289" i="4"/>
  <c r="O9716" i="4"/>
  <c r="O18659" i="4"/>
  <c r="O16963" i="4"/>
  <c r="O18704" i="4"/>
  <c r="O11031" i="4"/>
  <c r="O14453" i="4"/>
  <c r="O3297" i="4"/>
  <c r="O6341" i="4"/>
  <c r="O8026" i="4"/>
  <c r="O19665" i="4"/>
  <c r="O517" i="4"/>
  <c r="O6456" i="4"/>
  <c r="O8320" i="4"/>
  <c r="O18473" i="4"/>
  <c r="O7659" i="4"/>
  <c r="O20121" i="4"/>
  <c r="O6470" i="4"/>
  <c r="O3840" i="4"/>
  <c r="O6916" i="4"/>
  <c r="O2423" i="4"/>
  <c r="O6185" i="4"/>
  <c r="O19355" i="4"/>
  <c r="O16916" i="4"/>
  <c r="O16205" i="4"/>
  <c r="O11385" i="4"/>
  <c r="O15737" i="4"/>
  <c r="O6690" i="4"/>
  <c r="O17939" i="4"/>
  <c r="O9393" i="4"/>
  <c r="O19346" i="4"/>
  <c r="O15101" i="4"/>
  <c r="O17544" i="4"/>
  <c r="O17543" i="4"/>
  <c r="O19496" i="4"/>
  <c r="O18425" i="4"/>
  <c r="O17542" i="4"/>
  <c r="O8884" i="4"/>
  <c r="O3091" i="4"/>
  <c r="O2132" i="4"/>
  <c r="O10442" i="4"/>
  <c r="O9285" i="4"/>
  <c r="O9284" i="4"/>
  <c r="O9283" i="4"/>
  <c r="O3094" i="4"/>
  <c r="O2192" i="4"/>
  <c r="O4508" i="4"/>
  <c r="O5230" i="4"/>
  <c r="O12144" i="4"/>
  <c r="O7324" i="4"/>
  <c r="O11514" i="4"/>
  <c r="O9776" i="4"/>
  <c r="O5169" i="4"/>
  <c r="O9551" i="4"/>
  <c r="O7612" i="4"/>
  <c r="O11809" i="4"/>
  <c r="O12355" i="4"/>
  <c r="O6646" i="4"/>
  <c r="O9340" i="4"/>
  <c r="O7426" i="4"/>
  <c r="O2666" i="4"/>
  <c r="O20242" i="4"/>
  <c r="O19878" i="4"/>
  <c r="O20241" i="4"/>
  <c r="O6754" i="4"/>
  <c r="O6753" i="4"/>
  <c r="O3827" i="4"/>
  <c r="O10191" i="4"/>
  <c r="O8277" i="4"/>
  <c r="O8276" i="4"/>
  <c r="O12528" i="4"/>
  <c r="O17451" i="4"/>
  <c r="O12236" i="4"/>
  <c r="O12235" i="4"/>
  <c r="O15312" i="4"/>
  <c r="O16049" i="4"/>
  <c r="O15983" i="4"/>
  <c r="O15311" i="4"/>
  <c r="O15310" i="4"/>
  <c r="O16048" i="4"/>
  <c r="O16047" i="4"/>
  <c r="O16046" i="4"/>
  <c r="O16045" i="4"/>
  <c r="O16044" i="4"/>
  <c r="O15982" i="4"/>
  <c r="O16043" i="4"/>
  <c r="O16042" i="4"/>
  <c r="O16041" i="4"/>
  <c r="O11027" i="4"/>
  <c r="O11026" i="4"/>
  <c r="O8431" i="4"/>
  <c r="O11025" i="4"/>
  <c r="O12684" i="4"/>
  <c r="O15777" i="4"/>
  <c r="O15840" i="4"/>
  <c r="O15776" i="4"/>
  <c r="O15839" i="4"/>
  <c r="O13953" i="4"/>
  <c r="O13952" i="4"/>
  <c r="O13951" i="4"/>
  <c r="O13950" i="4"/>
  <c r="O13949" i="4"/>
  <c r="O15573" i="4"/>
  <c r="O15572" i="4"/>
  <c r="O13948" i="4"/>
  <c r="O13947" i="4"/>
  <c r="O13180" i="4"/>
  <c r="O11203" i="4"/>
  <c r="O11202" i="4"/>
  <c r="O15074" i="4"/>
  <c r="O13946" i="4"/>
  <c r="O9577" i="4"/>
  <c r="O9576" i="4"/>
  <c r="O10009" i="4"/>
  <c r="O10008" i="4"/>
  <c r="O14300" i="4"/>
  <c r="O14299" i="4"/>
  <c r="O8766" i="4"/>
  <c r="O6381" i="4"/>
  <c r="O12088" i="4"/>
  <c r="O8765" i="4"/>
  <c r="O11201" i="4"/>
  <c r="O11200" i="4"/>
  <c r="O7634" i="4"/>
  <c r="O10461" i="4"/>
  <c r="O8012" i="4"/>
  <c r="O15646" i="4"/>
  <c r="O11171" i="4"/>
  <c r="O12020" i="4"/>
  <c r="O9007" i="4"/>
  <c r="O10732" i="4"/>
  <c r="O11199" i="4"/>
  <c r="O8652" i="4"/>
  <c r="O11170" i="4"/>
  <c r="O6940" i="4"/>
  <c r="O14298" i="4"/>
  <c r="O7339" i="4"/>
  <c r="O2160" i="4"/>
  <c r="O6140" i="4"/>
  <c r="O16123" i="4"/>
  <c r="O9865" i="4"/>
  <c r="O14899" i="4"/>
  <c r="O15798" i="4"/>
  <c r="O15797" i="4"/>
  <c r="O11513" i="4"/>
  <c r="O14623" i="4"/>
  <c r="O12192" i="4"/>
  <c r="O18023" i="4"/>
  <c r="O16464" i="4"/>
  <c r="O13144" i="4"/>
  <c r="O11607" i="4"/>
  <c r="O18911" i="4"/>
  <c r="O17463" i="4"/>
  <c r="O17462" i="4"/>
  <c r="O16673" i="4"/>
  <c r="O17550" i="4"/>
  <c r="O18618" i="4"/>
  <c r="O10066" i="4"/>
  <c r="O19395" i="4"/>
  <c r="O6622" i="4"/>
  <c r="O5129" i="4"/>
  <c r="O18808" i="4"/>
  <c r="O20761" i="4"/>
  <c r="O7031" i="4"/>
  <c r="O12938" i="4"/>
  <c r="O3858" i="4"/>
  <c r="O6130" i="4"/>
  <c r="O9186" i="4"/>
  <c r="O5640" i="4"/>
  <c r="O8293" i="4"/>
  <c r="O4335" i="4"/>
  <c r="O967" i="4"/>
  <c r="O3798" i="4"/>
  <c r="O450" i="4"/>
  <c r="O20288" i="4"/>
  <c r="O19564" i="4"/>
  <c r="O17994" i="4"/>
  <c r="O18621" i="4"/>
  <c r="O12130" i="4"/>
  <c r="O17017" i="4"/>
  <c r="O10944" i="4"/>
  <c r="O16979" i="4"/>
  <c r="O18468" i="4"/>
  <c r="O11023" i="4"/>
  <c r="O13665" i="4"/>
  <c r="O16925" i="4"/>
  <c r="O18837" i="4"/>
  <c r="O18032" i="4"/>
  <c r="O17461" i="4"/>
  <c r="O4851" i="4"/>
  <c r="O7047" i="4"/>
  <c r="O18290" i="4"/>
  <c r="O12410" i="4"/>
  <c r="O15550" i="4"/>
  <c r="O15882" i="4"/>
  <c r="O14620" i="4"/>
  <c r="O12925" i="4"/>
  <c r="O16038" i="4"/>
  <c r="O15230" i="4"/>
  <c r="O12924" i="4"/>
  <c r="O11347" i="4"/>
  <c r="O12193" i="4"/>
  <c r="O17979" i="4"/>
  <c r="O19668" i="4"/>
  <c r="O18341" i="4"/>
  <c r="O20094" i="4"/>
  <c r="O5350" i="4"/>
  <c r="O667" i="4"/>
  <c r="O4538" i="4"/>
  <c r="O11388" i="4"/>
  <c r="O4663" i="4"/>
  <c r="O17465" i="4"/>
  <c r="O6177" i="4"/>
  <c r="O8174" i="4"/>
  <c r="O19195" i="4"/>
  <c r="O7369" i="4"/>
  <c r="O931" i="4"/>
  <c r="O2291" i="4"/>
  <c r="O7720" i="4"/>
  <c r="O4220" i="4"/>
  <c r="O4965" i="4"/>
  <c r="O4745" i="4"/>
  <c r="O5613" i="4"/>
  <c r="O7213" i="4"/>
  <c r="O6881" i="4"/>
  <c r="O11376" i="4"/>
  <c r="O10449" i="4"/>
  <c r="O12921" i="4"/>
  <c r="O18243" i="4"/>
  <c r="O11370" i="4"/>
  <c r="O7320" i="4"/>
  <c r="O20662" i="4"/>
  <c r="O3606" i="4"/>
  <c r="O1276" i="4"/>
  <c r="O20472" i="4"/>
  <c r="O4651" i="4"/>
  <c r="O4264" i="4"/>
  <c r="O19332" i="4"/>
  <c r="O20721" i="4"/>
  <c r="O19828" i="4"/>
  <c r="O19286" i="4"/>
  <c r="O10082" i="4"/>
  <c r="O9633" i="4"/>
  <c r="O17417" i="4"/>
  <c r="O11456" i="4"/>
  <c r="O18540" i="4"/>
  <c r="O13094" i="4"/>
  <c r="O5896" i="4"/>
  <c r="O20327" i="4"/>
  <c r="O18789" i="4"/>
  <c r="O12490" i="4"/>
  <c r="O9460" i="4"/>
  <c r="O19669" i="4"/>
  <c r="O18873" i="4"/>
  <c r="O13710" i="4"/>
  <c r="O15304" i="4"/>
  <c r="O9756" i="4"/>
  <c r="O8567" i="4"/>
  <c r="O18729" i="4"/>
  <c r="O9738" i="4"/>
  <c r="O18891" i="4"/>
  <c r="O6804" i="4"/>
  <c r="O4063" i="4"/>
  <c r="O4504" i="4"/>
  <c r="O14847" i="4"/>
  <c r="O11596" i="4"/>
  <c r="O9055" i="4"/>
  <c r="O8070" i="4"/>
  <c r="O6510" i="4"/>
  <c r="O13561" i="4"/>
  <c r="O9973" i="4"/>
  <c r="O13560" i="4"/>
  <c r="O11328" i="4"/>
  <c r="O3998" i="4"/>
  <c r="O3902" i="4"/>
  <c r="O2717" i="4"/>
  <c r="O5605" i="4"/>
  <c r="O12970" i="4"/>
  <c r="O15677" i="4"/>
  <c r="O10984" i="4"/>
  <c r="O16204" i="4"/>
  <c r="O10983" i="4"/>
  <c r="O9382" i="4"/>
  <c r="O15653" i="4"/>
  <c r="O15652" i="4"/>
  <c r="O15651" i="4"/>
  <c r="O16392" i="4"/>
  <c r="O9189" i="4"/>
  <c r="O9188" i="4"/>
  <c r="O2686" i="4"/>
  <c r="O8799" i="4"/>
  <c r="O15238" i="4"/>
  <c r="O13168" i="4"/>
  <c r="O10193" i="4"/>
  <c r="O11318" i="4"/>
  <c r="O6420" i="4"/>
  <c r="O13850" i="4"/>
  <c r="O10362" i="4"/>
  <c r="O6326" i="4"/>
  <c r="O12880" i="4"/>
  <c r="O12530" i="4"/>
  <c r="O13519" i="4"/>
  <c r="O12284" i="4"/>
  <c r="O15275" i="4"/>
  <c r="O14205" i="4"/>
  <c r="O9308" i="4"/>
  <c r="O9307" i="4"/>
  <c r="O7633" i="4"/>
  <c r="O14204" i="4"/>
  <c r="O14203" i="4"/>
  <c r="O14202" i="4"/>
  <c r="O14201" i="4"/>
  <c r="O11215" i="4"/>
  <c r="O3348" i="4"/>
  <c r="O14037" i="4"/>
  <c r="O9036" i="4"/>
  <c r="O9035" i="4"/>
  <c r="O9034" i="4"/>
  <c r="O10007" i="4"/>
  <c r="O10006" i="4"/>
  <c r="O10005" i="4"/>
  <c r="O14200" i="4"/>
  <c r="O10421" i="4"/>
  <c r="O10420" i="4"/>
  <c r="O14036" i="4"/>
  <c r="O14035" i="4"/>
  <c r="O14034" i="4"/>
  <c r="O14033" i="4"/>
  <c r="O14032" i="4"/>
  <c r="O14031" i="4"/>
  <c r="O14030" i="4"/>
  <c r="O13215" i="4"/>
  <c r="O14199" i="4"/>
  <c r="O10419" i="4"/>
  <c r="O14198" i="4"/>
  <c r="O14197" i="4"/>
  <c r="O14196" i="4"/>
  <c r="O14195" i="4"/>
  <c r="O14194" i="4"/>
  <c r="O14193" i="4"/>
  <c r="O14192" i="4"/>
  <c r="O14191" i="4"/>
  <c r="O14190" i="4"/>
  <c r="O10004" i="4"/>
  <c r="O14189" i="4"/>
  <c r="O3752" i="4"/>
  <c r="O18886" i="4"/>
  <c r="O20062" i="4"/>
  <c r="O3376" i="4"/>
  <c r="O9105" i="4"/>
  <c r="O11928" i="4"/>
  <c r="O11927" i="4"/>
  <c r="O9257" i="4"/>
  <c r="O5523" i="4"/>
  <c r="O20138" i="4"/>
  <c r="O20140" i="4"/>
  <c r="O9867" i="4"/>
  <c r="O16397" i="4"/>
  <c r="O15428" i="4"/>
  <c r="O12712" i="4"/>
  <c r="O16937" i="4"/>
  <c r="O18449" i="4"/>
  <c r="O6274" i="4"/>
  <c r="O7958" i="4"/>
  <c r="O6167" i="4"/>
  <c r="O3751" i="4"/>
  <c r="O1676" i="4"/>
  <c r="O18627" i="4"/>
  <c r="O17342" i="4"/>
  <c r="O17157" i="4"/>
  <c r="O18979" i="4"/>
  <c r="O15427" i="4"/>
  <c r="O6197" i="4"/>
  <c r="O16202" i="4"/>
  <c r="O16233" i="4"/>
  <c r="O15426" i="4"/>
  <c r="O6196" i="4"/>
  <c r="O17643" i="4"/>
  <c r="O18185" i="4"/>
  <c r="O17805" i="4"/>
  <c r="O20382" i="4"/>
  <c r="O18382" i="4"/>
  <c r="O18970" i="4"/>
  <c r="O8629" i="4"/>
  <c r="O19799" i="4"/>
  <c r="O19642" i="4"/>
  <c r="O6379" i="4"/>
  <c r="O8628" i="4"/>
  <c r="O11337" i="4"/>
  <c r="O6572" i="4"/>
  <c r="O9176" i="4"/>
  <c r="O17804" i="4"/>
  <c r="O18609" i="4"/>
  <c r="O6377" i="4"/>
  <c r="O12569" i="4"/>
  <c r="O8566" i="4"/>
  <c r="O7417" i="4"/>
  <c r="O7811" i="4"/>
  <c r="O11346" i="4"/>
  <c r="O7422" i="4"/>
  <c r="O10399" i="4"/>
  <c r="O14736" i="4"/>
  <c r="O18000" i="4"/>
  <c r="O15719" i="4"/>
  <c r="O3754" i="4"/>
  <c r="O3949" i="4"/>
  <c r="O4859" i="4"/>
  <c r="O9766" i="4"/>
  <c r="O5354" i="4"/>
  <c r="O7529" i="4"/>
  <c r="O8249" i="4"/>
  <c r="O12509" i="4"/>
  <c r="O9424" i="4"/>
  <c r="O11866" i="4"/>
  <c r="O12290" i="4"/>
  <c r="O16393" i="4"/>
  <c r="O7594" i="4"/>
  <c r="O15884" i="4"/>
  <c r="O14817" i="4"/>
  <c r="O12751" i="4"/>
  <c r="O7019" i="4"/>
  <c r="O1731" i="4"/>
  <c r="O4683" i="4"/>
  <c r="O7425" i="4"/>
  <c r="O14283" i="4"/>
  <c r="O14282" i="4"/>
  <c r="O10183" i="4"/>
  <c r="O15968" i="4"/>
  <c r="O15986" i="4"/>
  <c r="O13631" i="4"/>
  <c r="O11136" i="4"/>
  <c r="O14843" i="4"/>
  <c r="O8271" i="4"/>
  <c r="O15529" i="4"/>
  <c r="O10894" i="4"/>
  <c r="O15835" i="4"/>
  <c r="O3442" i="4"/>
  <c r="O16329" i="4"/>
  <c r="O10042" i="4"/>
  <c r="O8920" i="4"/>
  <c r="O7915" i="4"/>
  <c r="O12654" i="4"/>
  <c r="O15738" i="4"/>
  <c r="O8919" i="4"/>
  <c r="O8918" i="4"/>
  <c r="O5709" i="4"/>
  <c r="O3948" i="4"/>
  <c r="O9339" i="4"/>
  <c r="O10670" i="4"/>
  <c r="O6064" i="4"/>
  <c r="O16432" i="4"/>
  <c r="O9054" i="4"/>
  <c r="O6361" i="4"/>
  <c r="O6403" i="4"/>
  <c r="O2505" i="4"/>
  <c r="O13313" i="4"/>
  <c r="O10214" i="4"/>
  <c r="O4384" i="4"/>
  <c r="O13414" i="4"/>
  <c r="O9974" i="4"/>
  <c r="O8773" i="4"/>
  <c r="O2574" i="4"/>
  <c r="O2573" i="4"/>
  <c r="O5559" i="4"/>
  <c r="O5218" i="4"/>
  <c r="O6951" i="4"/>
  <c r="O5558" i="4"/>
  <c r="O16128" i="4"/>
  <c r="O12879" i="4"/>
  <c r="O8231" i="4"/>
  <c r="O13502" i="4"/>
  <c r="O10278" i="4"/>
  <c r="O8917" i="4"/>
  <c r="O12653" i="4"/>
  <c r="O11350" i="4"/>
  <c r="O10041" i="4"/>
  <c r="O12652" i="4"/>
  <c r="O12651" i="4"/>
  <c r="O14437" i="4"/>
  <c r="O7914" i="4"/>
  <c r="O13214" i="4"/>
  <c r="O14318" i="4"/>
  <c r="O14317" i="4"/>
  <c r="O11933" i="4"/>
  <c r="O11214" i="4"/>
  <c r="O7642" i="4"/>
  <c r="O20353" i="4"/>
  <c r="O6645" i="4"/>
  <c r="O17072" i="4"/>
  <c r="O9583" i="4"/>
  <c r="O9984" i="4"/>
  <c r="O9737" i="4"/>
  <c r="O9286" i="4"/>
  <c r="O6513" i="4"/>
  <c r="O6258" i="4"/>
  <c r="O7050" i="4"/>
  <c r="O8722" i="4"/>
  <c r="O14836" i="4"/>
  <c r="O9834" i="4"/>
  <c r="O18120" i="4"/>
  <c r="O10302" i="4"/>
  <c r="O4159" i="4"/>
  <c r="O19189" i="4"/>
  <c r="O18116" i="4"/>
  <c r="O18554" i="4"/>
  <c r="O3160" i="4"/>
  <c r="O2591" i="4"/>
  <c r="O18688" i="4"/>
  <c r="O20549" i="4"/>
  <c r="O18951" i="4"/>
  <c r="O12596" i="4"/>
  <c r="O10913" i="4"/>
  <c r="O4816" i="4"/>
  <c r="O1662" i="4"/>
  <c r="O2976" i="4"/>
  <c r="O4378" i="4"/>
  <c r="O5082" i="4"/>
  <c r="O821" i="4"/>
  <c r="O5157" i="4"/>
  <c r="O3086" i="4"/>
  <c r="O4279" i="4"/>
  <c r="O3679" i="4"/>
  <c r="O4377" i="4"/>
  <c r="O1531" i="4"/>
  <c r="O18585" i="4"/>
  <c r="O16620" i="4"/>
  <c r="O16619" i="4"/>
  <c r="O18710" i="4"/>
  <c r="O1425" i="4"/>
  <c r="O9372" i="4"/>
  <c r="O9371" i="4"/>
  <c r="O18200" i="4"/>
  <c r="O15571" i="4"/>
  <c r="O19458" i="4"/>
  <c r="O9076" i="4"/>
  <c r="O5002" i="4"/>
  <c r="O5731" i="4"/>
  <c r="O1707" i="4"/>
  <c r="O13767" i="4"/>
  <c r="O15411" i="4"/>
  <c r="O14234" i="4"/>
  <c r="O14233" i="4"/>
  <c r="O5047" i="4"/>
  <c r="O17315" i="4"/>
  <c r="O12042" i="4"/>
  <c r="O15410" i="4"/>
  <c r="O15409" i="4"/>
  <c r="O17235" i="4"/>
  <c r="O17697" i="4"/>
  <c r="O18721" i="4"/>
  <c r="O15901" i="4"/>
  <c r="O16171" i="4"/>
  <c r="O15516" i="4"/>
  <c r="O16389" i="4"/>
  <c r="O16390" i="4"/>
  <c r="O16170" i="4"/>
  <c r="O15517" i="4"/>
  <c r="O16169" i="4"/>
  <c r="O16388" i="4"/>
  <c r="O15900" i="4"/>
  <c r="O14455" i="4"/>
  <c r="O16200" i="4"/>
  <c r="O10213" i="4"/>
  <c r="O11126" i="4"/>
  <c r="O13082" i="4"/>
  <c r="O3963" i="4"/>
  <c r="O7528" i="4"/>
  <c r="O13798" i="4"/>
  <c r="O7291" i="4"/>
  <c r="O12498" i="4"/>
  <c r="O12074" i="4"/>
  <c r="O6955" i="4"/>
  <c r="O9483" i="4"/>
  <c r="O5727" i="4"/>
  <c r="O3329" i="4"/>
  <c r="O20056" i="4"/>
  <c r="O20134" i="4"/>
  <c r="O17600" i="4"/>
  <c r="O20158" i="4"/>
  <c r="O17689" i="4"/>
  <c r="O20528" i="4"/>
  <c r="O20460" i="4"/>
  <c r="O18272" i="4"/>
  <c r="O17450" i="4"/>
  <c r="O2222" i="4"/>
  <c r="O2594" i="4"/>
  <c r="O4423" i="4"/>
  <c r="O1912" i="4"/>
  <c r="O7442" i="4"/>
  <c r="O20470" i="4"/>
  <c r="O1076" i="4"/>
  <c r="O6591" i="4"/>
  <c r="O4936" i="4"/>
  <c r="O1911" i="4"/>
  <c r="O5063" i="4"/>
  <c r="O3153" i="4"/>
  <c r="O5519" i="4"/>
  <c r="O4525" i="4"/>
  <c r="O1110" i="4"/>
  <c r="O11570" i="4"/>
  <c r="O3109" i="4"/>
  <c r="O1077" i="4"/>
  <c r="O1797" i="4"/>
  <c r="O3777" i="4"/>
  <c r="O680" i="4"/>
  <c r="O6954" i="4"/>
  <c r="O12362" i="4"/>
  <c r="O20509" i="4"/>
  <c r="O19938" i="4"/>
  <c r="O17239" i="4"/>
  <c r="O13302" i="4"/>
  <c r="O1346" i="4"/>
  <c r="O20722" i="4"/>
  <c r="O19937" i="4"/>
  <c r="O2466" i="4"/>
  <c r="O3869" i="4"/>
  <c r="O5356" i="4"/>
  <c r="O4956" i="4"/>
  <c r="O4126" i="4"/>
  <c r="O6710" i="4"/>
  <c r="O18348" i="4"/>
  <c r="O544" i="4"/>
  <c r="O19178" i="4"/>
  <c r="O18102" i="4"/>
  <c r="O16978" i="4"/>
  <c r="O19577" i="4"/>
  <c r="O4130" i="4"/>
  <c r="O5151" i="4"/>
  <c r="O11823" i="4"/>
  <c r="O3946" i="4"/>
  <c r="O7176" i="4"/>
  <c r="O2483" i="4"/>
  <c r="O8716" i="4"/>
  <c r="O5939" i="4"/>
  <c r="O14450" i="4"/>
  <c r="O16102" i="4"/>
  <c r="O14188" i="4"/>
  <c r="O10788" i="4"/>
  <c r="O14415" i="4"/>
  <c r="O14029" i="4"/>
  <c r="O14028" i="4"/>
  <c r="O14027" i="4"/>
  <c r="O14026" i="4"/>
  <c r="O13253" i="4"/>
  <c r="O9575" i="4"/>
  <c r="O13252" i="4"/>
  <c r="O13251" i="4"/>
  <c r="O10635" i="4"/>
  <c r="O10634" i="4"/>
  <c r="O10633" i="4"/>
  <c r="O15343" i="4"/>
  <c r="O14187" i="4"/>
  <c r="O14186" i="4"/>
  <c r="O14185" i="4"/>
  <c r="O10787" i="4"/>
  <c r="O10786" i="4"/>
  <c r="O10785" i="4"/>
  <c r="O10784" i="4"/>
  <c r="O10783" i="4"/>
  <c r="O10782" i="4"/>
  <c r="O10781" i="4"/>
  <c r="O10780" i="4"/>
  <c r="O10779" i="4"/>
  <c r="O10778" i="4"/>
  <c r="O10777" i="4"/>
  <c r="O10776" i="4"/>
  <c r="O10775" i="4"/>
  <c r="O10774" i="4"/>
  <c r="O18328" i="4"/>
  <c r="O4805" i="4"/>
  <c r="O11814" i="4"/>
  <c r="O7999" i="4"/>
  <c r="O6958" i="4"/>
  <c r="O8753" i="4"/>
  <c r="O17223" i="4"/>
  <c r="O17222" i="4"/>
  <c r="O15600" i="4"/>
  <c r="O16862" i="4"/>
  <c r="O16508" i="4"/>
  <c r="O16110" i="4"/>
  <c r="O11108" i="4"/>
  <c r="O16367" i="4"/>
  <c r="O16507" i="4"/>
  <c r="O18606" i="4"/>
  <c r="O16665" i="4"/>
  <c r="O1645" i="4"/>
  <c r="O11365" i="4"/>
  <c r="O10646" i="4"/>
  <c r="O2182" i="4"/>
  <c r="O1086" i="4"/>
  <c r="O780" i="4"/>
  <c r="O1016" i="4"/>
  <c r="O1778" i="4"/>
  <c r="O1047" i="4"/>
  <c r="O7338" i="4"/>
  <c r="O8285" i="4"/>
  <c r="O8721" i="4"/>
  <c r="O2598" i="4"/>
  <c r="O5276" i="4"/>
  <c r="O7953" i="4"/>
  <c r="O9453" i="4"/>
  <c r="O6618" i="4"/>
  <c r="O12393" i="4"/>
  <c r="O8284" i="4"/>
  <c r="O10423" i="4"/>
  <c r="O19098" i="4"/>
  <c r="O2412" i="4"/>
  <c r="O5833" i="4"/>
  <c r="O643" i="4"/>
  <c r="O20390" i="4"/>
  <c r="O20733" i="4"/>
  <c r="O4430" i="4"/>
  <c r="O8328" i="4"/>
  <c r="O6080" i="4"/>
  <c r="O8327" i="4"/>
  <c r="O4429" i="4"/>
  <c r="O6079" i="4"/>
  <c r="O11842" i="4"/>
  <c r="O3262" i="4"/>
  <c r="O8326" i="4"/>
  <c r="O3261" i="4"/>
  <c r="O1390" i="4"/>
  <c r="O713" i="4"/>
  <c r="O9877" i="4"/>
  <c r="O5612" i="4"/>
  <c r="O8370" i="4"/>
  <c r="O3904" i="4"/>
  <c r="O2209" i="4"/>
  <c r="O13696" i="4"/>
  <c r="O6132" i="4"/>
  <c r="O10398" i="4"/>
  <c r="O5639" i="4"/>
  <c r="O6345" i="4"/>
  <c r="O1667" i="4"/>
  <c r="O1787" i="4"/>
  <c r="O3903" i="4"/>
  <c r="O7163" i="4"/>
  <c r="O1799" i="4"/>
  <c r="O4219" i="4"/>
  <c r="O4186" i="4"/>
  <c r="O15377" i="4"/>
  <c r="O12480" i="4"/>
  <c r="O20499" i="4"/>
  <c r="O14715" i="4"/>
  <c r="O12774" i="4"/>
  <c r="O9496" i="4"/>
  <c r="O17234" i="4"/>
  <c r="O16667" i="4"/>
  <c r="O16765" i="4"/>
  <c r="O17233" i="4"/>
  <c r="O16781" i="4"/>
  <c r="O17666" i="4"/>
  <c r="O17789" i="4"/>
  <c r="O16926" i="4"/>
  <c r="O18523" i="4"/>
  <c r="O17345" i="4"/>
  <c r="O8762" i="4"/>
  <c r="O16294" i="4"/>
  <c r="O15685" i="4"/>
  <c r="O14396" i="4"/>
  <c r="O15398" i="4"/>
  <c r="O10488" i="4"/>
  <c r="O15684" i="4"/>
  <c r="O16318" i="4"/>
  <c r="O14395" i="4"/>
  <c r="O18738" i="4"/>
  <c r="O10023" i="4"/>
  <c r="O8053" i="4"/>
  <c r="O5108" i="4"/>
  <c r="O10022" i="4"/>
  <c r="O10021" i="4"/>
  <c r="O16764" i="4"/>
  <c r="O16994" i="4"/>
  <c r="O17232" i="4"/>
  <c r="O16125" i="4"/>
  <c r="O16119" i="4"/>
  <c r="O16992" i="4"/>
  <c r="O16767" i="4"/>
  <c r="O16686" i="4"/>
  <c r="O17694" i="4"/>
  <c r="O18157" i="4"/>
  <c r="O19533" i="4"/>
  <c r="O18667" i="4"/>
  <c r="O5334" i="4"/>
  <c r="O5072" i="4"/>
  <c r="O16577" i="4"/>
  <c r="O16518" i="4"/>
  <c r="O15274" i="4"/>
  <c r="O13413" i="4"/>
  <c r="O6644" i="4"/>
  <c r="O15220" i="4"/>
  <c r="O16212" i="4"/>
  <c r="O13535" i="4"/>
  <c r="O11813" i="4"/>
  <c r="O9690" i="4"/>
  <c r="O15142" i="4"/>
  <c r="O9689" i="4"/>
  <c r="O7810" i="4"/>
  <c r="O7809" i="4"/>
  <c r="O8052" i="4"/>
  <c r="O6590" i="4"/>
  <c r="O6953" i="4"/>
  <c r="O2027" i="4"/>
  <c r="O1223" i="4"/>
  <c r="O1399" i="4"/>
  <c r="O1520" i="4"/>
  <c r="O1839" i="4"/>
  <c r="O266" i="4"/>
  <c r="O138" i="4"/>
  <c r="O4491" i="4"/>
  <c r="O6364" i="4"/>
  <c r="O5341" i="4"/>
  <c r="O8801" i="4"/>
  <c r="O4394" i="4"/>
  <c r="O3057" i="4"/>
  <c r="O15502" i="4"/>
  <c r="O3221" i="4"/>
  <c r="O10588" i="4"/>
  <c r="O1440" i="4"/>
  <c r="O11750" i="4"/>
  <c r="O1345" i="4"/>
  <c r="O9051" i="4"/>
  <c r="O5995" i="4"/>
  <c r="O5560" i="4"/>
  <c r="O8735" i="4"/>
  <c r="O20431" i="4"/>
  <c r="O6602" i="4"/>
  <c r="O9050" i="4"/>
  <c r="O19672" i="4"/>
  <c r="O8663" i="4"/>
  <c r="O6775" i="4"/>
  <c r="O19576" i="4"/>
  <c r="O10893" i="4"/>
  <c r="O12255" i="4"/>
  <c r="O8310" i="4"/>
  <c r="O6723" i="4"/>
  <c r="O9513" i="4"/>
  <c r="O8337" i="4"/>
  <c r="O8343" i="4"/>
  <c r="O12188" i="4"/>
  <c r="O12149" i="4"/>
  <c r="O12148" i="4"/>
  <c r="O12147" i="4"/>
  <c r="O15065" i="4"/>
  <c r="O15068" i="4"/>
  <c r="O12189" i="4"/>
  <c r="O15965" i="4"/>
  <c r="O15064" i="4"/>
  <c r="O15964" i="4"/>
  <c r="O9477" i="4"/>
  <c r="O72" i="4"/>
  <c r="O3101" i="4"/>
  <c r="O2534" i="4"/>
  <c r="O11915" i="4"/>
  <c r="O12916" i="4"/>
  <c r="O9688" i="4"/>
  <c r="O10859" i="4"/>
  <c r="O6685" i="4"/>
  <c r="O11832" i="4"/>
  <c r="O7447" i="4"/>
  <c r="O9192" i="4"/>
  <c r="O8096" i="4"/>
  <c r="O10958" i="4"/>
  <c r="O10957" i="4"/>
  <c r="O7429" i="4"/>
  <c r="O7072" i="4"/>
  <c r="O12073" i="4"/>
  <c r="O6571" i="4"/>
  <c r="O5984" i="4"/>
  <c r="O15073" i="4"/>
  <c r="O11533" i="4"/>
  <c r="O3880" i="4"/>
  <c r="O13497" i="4"/>
  <c r="O5107" i="4"/>
  <c r="O12766" i="4"/>
  <c r="O6053" i="4"/>
  <c r="O8288" i="4"/>
  <c r="O6063" i="4"/>
  <c r="O2659" i="4"/>
  <c r="O1897" i="4"/>
  <c r="O3317" i="4"/>
  <c r="O11774" i="4"/>
  <c r="O2863" i="4"/>
  <c r="O3374" i="4"/>
  <c r="O4403" i="4"/>
  <c r="O3797" i="4"/>
  <c r="O5309" i="4"/>
  <c r="O4021" i="4"/>
  <c r="O8565" i="4"/>
  <c r="O6803" i="4"/>
  <c r="O7719" i="4"/>
  <c r="O1071" i="4"/>
  <c r="O9629" i="4"/>
  <c r="O10833" i="4"/>
  <c r="O6062" i="4"/>
  <c r="O14677" i="4"/>
  <c r="O6570" i="4"/>
  <c r="O10693" i="4"/>
  <c r="O10397" i="4"/>
  <c r="O7237" i="4"/>
  <c r="O10858" i="4"/>
  <c r="O3118" i="4"/>
  <c r="O6993" i="4"/>
  <c r="O7808" i="4"/>
  <c r="O7046" i="4"/>
  <c r="O3014" i="4"/>
  <c r="O5543" i="4"/>
  <c r="O15871" i="4"/>
  <c r="O6465" i="4"/>
  <c r="O5859" i="4"/>
  <c r="O8425" i="4"/>
  <c r="O15718" i="4"/>
  <c r="O14731" i="4"/>
  <c r="O9979" i="4"/>
  <c r="O12072" i="4"/>
  <c r="O13496" i="4"/>
  <c r="O16192" i="4"/>
  <c r="O9306" i="4"/>
  <c r="O10212" i="4"/>
  <c r="O5237" i="4"/>
  <c r="O12232" i="4"/>
  <c r="O10160" i="4"/>
  <c r="O9476" i="4"/>
  <c r="O7147" i="4"/>
  <c r="O5383" i="4"/>
  <c r="O18410" i="4"/>
  <c r="O13495" i="4"/>
  <c r="O7807" i="4"/>
  <c r="O6950" i="4"/>
  <c r="O18100" i="4"/>
  <c r="O5329" i="4"/>
  <c r="O5106" i="4"/>
  <c r="O3822" i="4"/>
  <c r="O2563" i="4"/>
  <c r="O10396" i="4"/>
  <c r="O19759" i="4"/>
  <c r="O16398" i="4"/>
  <c r="O16502" i="4"/>
  <c r="O6319" i="4"/>
  <c r="O17306" i="4"/>
  <c r="O8059" i="4"/>
  <c r="O1493" i="4"/>
  <c r="O2431" i="4"/>
  <c r="O7071" i="4"/>
  <c r="O2838" i="4"/>
  <c r="O3400" i="4"/>
  <c r="O20089" i="4"/>
  <c r="O6595" i="4"/>
  <c r="O6286" i="4"/>
  <c r="O11312" i="4"/>
  <c r="O19987" i="4"/>
  <c r="O20600" i="4"/>
  <c r="O8260" i="4"/>
  <c r="O8095" i="4"/>
  <c r="O11020" i="4"/>
  <c r="O5719" i="4"/>
  <c r="O17683" i="4"/>
  <c r="O18293" i="4"/>
  <c r="O17467" i="4"/>
  <c r="O17121" i="4"/>
  <c r="O16331" i="4"/>
  <c r="O16496" i="4"/>
  <c r="O8757" i="4"/>
  <c r="O14460" i="4"/>
  <c r="O10378" i="4"/>
  <c r="O13734" i="4"/>
  <c r="O11606" i="4"/>
  <c r="O10049" i="4"/>
  <c r="O19541" i="4"/>
  <c r="O3484" i="4"/>
  <c r="O15141" i="4"/>
  <c r="O16700" i="4"/>
  <c r="O16651" i="4"/>
  <c r="O19997" i="4"/>
  <c r="O3802" i="4"/>
  <c r="O13526" i="4"/>
  <c r="O18781" i="4"/>
  <c r="O18687" i="4"/>
  <c r="O10081" i="4"/>
  <c r="O11455" i="4"/>
  <c r="O840" i="4"/>
  <c r="O457" i="4"/>
  <c r="O11236" i="4"/>
  <c r="O6896" i="4"/>
  <c r="O3533" i="4"/>
  <c r="O480" i="4"/>
  <c r="O1171" i="4"/>
  <c r="O4764" i="4"/>
  <c r="O2345" i="4"/>
  <c r="O4744" i="4"/>
  <c r="O12780" i="4"/>
  <c r="O6536" i="4"/>
  <c r="O15356" i="4"/>
  <c r="O9119" i="4"/>
  <c r="O8358" i="4"/>
  <c r="O1460" i="4"/>
  <c r="O15837" i="4"/>
  <c r="O16359" i="4"/>
  <c r="O10379" i="4"/>
  <c r="O9816" i="4"/>
  <c r="O2811" i="4"/>
  <c r="O14476" i="4"/>
  <c r="O15996" i="4"/>
  <c r="O17704" i="4"/>
  <c r="O18493" i="4"/>
  <c r="O17938" i="4"/>
  <c r="O9227" i="4"/>
  <c r="O17675" i="4"/>
  <c r="O15766" i="4"/>
  <c r="O14854" i="4"/>
  <c r="O2547" i="4"/>
  <c r="O6614" i="4"/>
  <c r="O16306" i="4"/>
  <c r="O15650" i="4"/>
  <c r="O3316" i="4"/>
  <c r="O8763" i="4"/>
  <c r="O20569" i="4"/>
  <c r="O12215" i="4"/>
  <c r="O10742" i="4"/>
  <c r="O8270" i="4"/>
  <c r="O10741" i="4"/>
  <c r="O18363" i="4"/>
  <c r="O18757" i="4"/>
  <c r="O18756" i="4"/>
  <c r="O9406" i="4"/>
  <c r="O13809" i="4"/>
  <c r="O7298" i="4"/>
  <c r="O10740" i="4"/>
  <c r="O8269" i="4"/>
  <c r="O18362" i="4"/>
  <c r="O10739" i="4"/>
  <c r="O19128" i="4"/>
  <c r="O18361" i="4"/>
  <c r="O10617" i="4"/>
  <c r="O17361" i="4"/>
  <c r="O6877" i="4"/>
  <c r="O3512" i="4"/>
  <c r="O6876" i="4"/>
  <c r="O5446" i="4"/>
  <c r="O5445" i="4"/>
  <c r="O5444" i="4"/>
  <c r="O4867" i="4"/>
  <c r="O3665" i="4"/>
  <c r="O2735" i="4"/>
  <c r="O3664" i="4"/>
  <c r="O3663" i="4"/>
  <c r="O2136" i="4"/>
  <c r="O4866" i="4"/>
  <c r="O4865" i="4"/>
  <c r="O3662" i="4"/>
  <c r="O10613" i="4"/>
  <c r="O18865" i="4"/>
  <c r="O20635" i="4"/>
  <c r="O15989" i="4"/>
  <c r="O12294" i="4"/>
  <c r="O6348" i="4"/>
  <c r="O17217" i="4"/>
  <c r="O19996" i="4"/>
  <c r="O19815" i="4"/>
  <c r="O11374" i="4"/>
  <c r="O992" i="4"/>
  <c r="O9940" i="4"/>
  <c r="O4506" i="4"/>
  <c r="O20785" i="4"/>
  <c r="O20459" i="4"/>
  <c r="O20559" i="4"/>
  <c r="O19371" i="4"/>
  <c r="O13912" i="4"/>
  <c r="O11311" i="4"/>
  <c r="O20556" i="4"/>
  <c r="O1552" i="4"/>
  <c r="O20171" i="4"/>
  <c r="O18995" i="4"/>
  <c r="O18280" i="4"/>
  <c r="O19083" i="4"/>
  <c r="O19563" i="4"/>
  <c r="O18792" i="4"/>
  <c r="O20186" i="4"/>
  <c r="O20669" i="4"/>
  <c r="O10644" i="4"/>
  <c r="O390" i="4"/>
  <c r="O14271" i="4"/>
  <c r="O14270" i="4"/>
  <c r="O14269" i="4"/>
  <c r="O14268" i="4"/>
  <c r="O14267" i="4"/>
  <c r="O14184" i="4"/>
  <c r="O14183" i="4"/>
  <c r="O14182" i="4"/>
  <c r="O12231" i="4"/>
  <c r="O12230" i="4"/>
  <c r="O11646" i="4"/>
  <c r="O14266" i="4"/>
  <c r="O14265" i="4"/>
  <c r="O14264" i="4"/>
  <c r="O14263" i="4"/>
  <c r="O14262" i="4"/>
  <c r="O14261" i="4"/>
  <c r="O14260" i="4"/>
  <c r="O14259" i="4"/>
  <c r="O14258" i="4"/>
  <c r="O14257" i="4"/>
  <c r="O14256" i="4"/>
  <c r="O15342" i="4"/>
  <c r="O15341" i="4"/>
  <c r="O15340" i="4"/>
  <c r="O15339" i="4"/>
  <c r="O15338" i="4"/>
  <c r="O15337" i="4"/>
  <c r="O12007" i="4"/>
  <c r="O10612" i="4"/>
  <c r="O10611" i="4"/>
  <c r="O12006" i="4"/>
  <c r="O10610" i="4"/>
  <c r="O12005" i="4"/>
  <c r="O12004" i="4"/>
  <c r="O15336" i="4"/>
  <c r="O13250" i="4"/>
  <c r="O15430" i="4"/>
  <c r="O15434" i="4"/>
  <c r="O15433" i="4"/>
  <c r="O13687" i="4"/>
  <c r="O13686" i="4"/>
  <c r="O13685" i="4"/>
  <c r="O13249" i="4"/>
  <c r="O14573" i="4"/>
  <c r="O11291" i="4"/>
  <c r="O11290" i="4"/>
  <c r="O11289" i="4"/>
  <c r="O13248" i="4"/>
  <c r="O13247" i="4"/>
  <c r="O13246" i="4"/>
  <c r="O13245" i="4"/>
  <c r="O13244" i="4"/>
  <c r="O13213" i="4"/>
  <c r="O13212" i="4"/>
  <c r="O13211" i="4"/>
  <c r="O13210" i="4"/>
  <c r="O13243" i="4"/>
  <c r="O13209" i="4"/>
  <c r="O13208" i="4"/>
  <c r="O13207" i="4"/>
  <c r="O13206" i="4"/>
  <c r="O13205" i="4"/>
  <c r="O14025" i="4"/>
  <c r="O14024" i="4"/>
  <c r="O14023" i="4"/>
  <c r="O14022" i="4"/>
  <c r="O13204" i="4"/>
  <c r="O13242" i="4"/>
  <c r="O13203" i="4"/>
  <c r="O13202" i="4"/>
  <c r="O13201" i="4"/>
  <c r="O13200" i="4"/>
  <c r="O13199" i="4"/>
  <c r="O13241" i="4"/>
  <c r="O13240" i="4"/>
  <c r="O13239" i="4"/>
  <c r="O13238" i="4"/>
  <c r="O13237" i="4"/>
  <c r="O13236" i="4"/>
  <c r="O16173" i="4"/>
  <c r="O15309" i="4"/>
  <c r="O13945" i="4"/>
  <c r="O15570" i="4"/>
  <c r="O15569" i="4"/>
  <c r="O13944" i="4"/>
  <c r="O8375" i="4"/>
  <c r="O8374" i="4"/>
  <c r="O8373" i="4"/>
  <c r="O15568" i="4"/>
  <c r="O13943" i="4"/>
  <c r="O16040" i="4"/>
  <c r="O12484" i="4"/>
  <c r="O15610" i="4"/>
  <c r="O15308" i="4"/>
  <c r="O12586" i="4"/>
  <c r="O15676" i="4"/>
  <c r="O15335" i="4"/>
  <c r="O12003" i="4"/>
  <c r="O12002" i="4"/>
  <c r="O12001" i="4"/>
  <c r="O12000" i="4"/>
  <c r="O11999" i="4"/>
  <c r="O10609" i="4"/>
  <c r="O9247" i="4"/>
  <c r="O11998" i="4"/>
  <c r="O11997" i="4"/>
  <c r="O15567" i="4"/>
  <c r="O11996" i="4"/>
  <c r="O16054" i="4"/>
  <c r="O15334" i="4"/>
  <c r="O15333" i="4"/>
  <c r="O15332" i="4"/>
  <c r="O15331" i="4"/>
  <c r="O15330" i="4"/>
  <c r="O14181" i="4"/>
  <c r="O15609" i="4"/>
  <c r="O12522" i="4"/>
  <c r="O13031" i="4"/>
  <c r="O15117" i="4"/>
  <c r="O13030" i="4"/>
  <c r="O13029" i="4"/>
  <c r="O12521" i="4"/>
  <c r="O15116" i="4"/>
  <c r="O13028" i="4"/>
  <c r="O15115" i="4"/>
  <c r="O13027" i="4"/>
  <c r="O10178" i="4"/>
  <c r="O13026" i="4"/>
  <c r="O15114" i="4"/>
  <c r="O15113" i="4"/>
  <c r="O13025" i="4"/>
  <c r="O11152" i="4"/>
  <c r="O2862" i="4"/>
  <c r="O2188" i="4"/>
  <c r="O12789" i="4"/>
  <c r="O10659" i="4"/>
  <c r="O6820" i="4"/>
  <c r="O10658" i="4"/>
  <c r="O4020" i="4"/>
  <c r="O8992" i="4"/>
  <c r="O5858" i="4"/>
  <c r="O4619" i="4"/>
  <c r="O13024" i="4"/>
  <c r="O15112" i="4"/>
  <c r="O12520" i="4"/>
  <c r="O13023" i="4"/>
  <c r="O13022" i="4"/>
  <c r="O15296" i="4"/>
  <c r="O15111" i="4"/>
  <c r="O13021" i="4"/>
  <c r="O11393" i="4"/>
  <c r="O13020" i="4"/>
  <c r="O13942" i="4"/>
  <c r="O10177" i="4"/>
  <c r="O13019" i="4"/>
  <c r="O13018" i="4"/>
  <c r="O15110" i="4"/>
  <c r="O13017" i="4"/>
  <c r="O12549" i="4"/>
  <c r="O11384" i="4"/>
  <c r="O10176" i="4"/>
  <c r="O15087" i="4"/>
  <c r="O11121" i="4"/>
  <c r="O10338" i="4"/>
  <c r="O14255" i="4"/>
  <c r="O14254" i="4"/>
  <c r="O13016" i="4"/>
  <c r="O8015" i="4"/>
  <c r="O6225" i="4"/>
  <c r="O6243" i="4"/>
  <c r="O11808" i="4"/>
  <c r="O14314" i="4"/>
  <c r="O12205" i="4"/>
  <c r="O11018" i="4"/>
  <c r="O4350" i="4"/>
  <c r="O4349" i="4"/>
  <c r="O8062" i="4"/>
  <c r="O10608" i="4"/>
  <c r="O19497" i="4"/>
  <c r="O9536" i="4"/>
  <c r="O15471" i="4"/>
  <c r="O11745" i="4"/>
  <c r="O7165" i="4"/>
  <c r="O11017" i="4"/>
  <c r="O8309" i="4"/>
  <c r="O11982" i="4"/>
  <c r="O11969" i="4"/>
  <c r="O11968" i="4"/>
  <c r="O11967" i="4"/>
  <c r="O14021" i="4"/>
  <c r="O14020" i="4"/>
  <c r="O11981" i="4"/>
  <c r="O11980" i="4"/>
  <c r="O14424" i="4"/>
  <c r="O11966" i="4"/>
  <c r="O11965" i="4"/>
  <c r="O11964" i="4"/>
  <c r="O11963" i="4"/>
  <c r="O14019" i="4"/>
  <c r="O14018" i="4"/>
  <c r="O14017" i="4"/>
  <c r="O14016" i="4"/>
  <c r="O14015" i="4"/>
  <c r="O14014" i="4"/>
  <c r="O14013" i="4"/>
  <c r="O13198" i="4"/>
  <c r="O11730" i="4"/>
  <c r="O13235" i="4"/>
  <c r="O13234" i="4"/>
  <c r="O13233" i="4"/>
  <c r="O13232" i="4"/>
  <c r="O14180" i="4"/>
  <c r="O14012" i="4"/>
  <c r="O14011" i="4"/>
  <c r="O14010" i="4"/>
  <c r="O14009" i="4"/>
  <c r="O14179" i="4"/>
  <c r="O14178" i="4"/>
  <c r="O14177" i="4"/>
  <c r="O14176" i="4"/>
  <c r="O14175" i="4"/>
  <c r="O14174" i="4"/>
  <c r="O14173" i="4"/>
  <c r="O14172" i="4"/>
  <c r="O13132" i="4"/>
  <c r="O15063" i="4"/>
  <c r="O13131" i="4"/>
  <c r="O15045" i="4"/>
  <c r="O15044" i="4"/>
  <c r="O15043" i="4"/>
  <c r="O15042" i="4"/>
  <c r="O15041" i="4"/>
  <c r="O15040" i="4"/>
  <c r="O15039" i="4"/>
  <c r="O13130" i="4"/>
  <c r="O15008" i="4"/>
  <c r="O15007" i="4"/>
  <c r="O15006" i="4"/>
  <c r="O15005" i="4"/>
  <c r="O15004" i="4"/>
  <c r="O15003" i="4"/>
  <c r="O14646" i="4"/>
  <c r="O14645" i="4"/>
  <c r="O14644" i="4"/>
  <c r="O14643" i="4"/>
  <c r="O13625" i="4"/>
  <c r="O12988" i="4"/>
  <c r="O14642" i="4"/>
  <c r="O14641" i="4"/>
  <c r="O14640" i="4"/>
  <c r="O15038" i="4"/>
  <c r="O13128" i="4"/>
  <c r="O14670" i="4"/>
  <c r="O14619" i="4"/>
  <c r="O14618" i="4"/>
  <c r="O14639" i="4"/>
  <c r="O10513" i="4"/>
  <c r="O14638" i="4"/>
  <c r="O14676" i="4"/>
  <c r="O14637" i="4"/>
  <c r="O10512" i="4"/>
  <c r="O13127" i="4"/>
  <c r="O13624" i="4"/>
  <c r="O12980" i="4"/>
  <c r="O10511" i="4"/>
  <c r="O15037" i="4"/>
  <c r="O14675" i="4"/>
  <c r="O15036" i="4"/>
  <c r="O15035" i="4"/>
  <c r="O15034" i="4"/>
  <c r="O13126" i="4"/>
  <c r="O15033" i="4"/>
  <c r="O15032" i="4"/>
  <c r="O15031" i="4"/>
  <c r="O15030" i="4"/>
  <c r="O15029" i="4"/>
  <c r="O15028" i="4"/>
  <c r="O15027" i="4"/>
  <c r="O14636" i="4"/>
  <c r="O15026" i="4"/>
  <c r="O15025" i="4"/>
  <c r="O14635" i="4"/>
  <c r="O14634" i="4"/>
  <c r="O14633" i="4"/>
  <c r="O14632" i="4"/>
  <c r="O11444" i="4"/>
  <c r="O12299" i="4"/>
  <c r="O11253" i="4"/>
  <c r="O15470" i="4"/>
  <c r="O15096" i="4"/>
  <c r="O14880" i="4"/>
  <c r="O14879" i="4"/>
  <c r="O15095" i="4"/>
  <c r="O15408" i="4"/>
  <c r="O15407" i="4"/>
  <c r="O13703" i="4"/>
  <c r="O11989" i="4"/>
  <c r="O11988" i="4"/>
  <c r="O13702" i="4"/>
  <c r="O15368" i="4"/>
  <c r="O16517" i="4"/>
  <c r="O15367" i="4"/>
  <c r="O16516" i="4"/>
  <c r="O15469" i="4"/>
  <c r="O10702" i="4"/>
  <c r="O10701" i="4"/>
  <c r="O10700" i="4"/>
  <c r="O14499" i="4"/>
  <c r="O14498" i="4"/>
  <c r="O14682" i="4"/>
  <c r="O14681" i="4"/>
  <c r="O14497" i="4"/>
  <c r="O14496" i="4"/>
  <c r="O14495" i="4"/>
  <c r="O14506" i="4"/>
  <c r="O14494" i="4"/>
  <c r="O13121" i="4"/>
  <c r="O13120" i="4"/>
  <c r="O14493" i="4"/>
  <c r="O13119" i="4"/>
  <c r="O14492" i="4"/>
  <c r="O13118" i="4"/>
  <c r="O13117" i="4"/>
  <c r="O13116" i="4"/>
  <c r="O13115" i="4"/>
  <c r="O13114" i="4"/>
  <c r="O13113" i="4"/>
  <c r="O13112" i="4"/>
  <c r="O13111" i="4"/>
  <c r="O13110" i="4"/>
  <c r="O14491" i="4"/>
  <c r="O13109" i="4"/>
  <c r="O13108" i="4"/>
  <c r="O13107" i="4"/>
  <c r="O13106" i="4"/>
  <c r="O13105" i="4"/>
  <c r="O13104" i="4"/>
  <c r="O13103" i="4"/>
  <c r="O13102" i="4"/>
  <c r="O14490" i="4"/>
  <c r="O12467" i="4"/>
  <c r="O15599" i="4"/>
  <c r="O11252" i="4"/>
  <c r="O9305" i="4"/>
  <c r="O13412" i="4"/>
  <c r="O11251" i="4"/>
  <c r="O14572" i="4"/>
  <c r="O14571" i="4"/>
  <c r="O14570" i="4"/>
  <c r="O14569" i="4"/>
  <c r="O13411" i="4"/>
  <c r="O14568" i="4"/>
  <c r="O15815" i="4"/>
  <c r="O12750" i="4"/>
  <c r="O14567" i="4"/>
  <c r="O14566" i="4"/>
  <c r="O15814" i="4"/>
  <c r="O14565" i="4"/>
  <c r="O12749" i="4"/>
  <c r="O12748" i="4"/>
  <c r="O14842" i="4"/>
  <c r="O9304" i="4"/>
  <c r="O14841" i="4"/>
  <c r="O14008" i="4"/>
  <c r="O14007" i="4"/>
  <c r="O13197" i="4"/>
  <c r="O15211" i="4"/>
  <c r="O13196" i="4"/>
  <c r="O13195" i="4"/>
  <c r="O15210" i="4"/>
  <c r="O11250" i="4"/>
  <c r="O13410" i="4"/>
  <c r="O9897" i="4"/>
  <c r="O13409" i="4"/>
  <c r="O11249" i="4"/>
  <c r="O11248" i="4"/>
  <c r="O13408" i="4"/>
  <c r="O15775" i="4"/>
  <c r="O15774" i="4"/>
  <c r="O15773" i="4"/>
  <c r="O14855" i="4"/>
  <c r="O15772" i="4"/>
  <c r="O16113" i="4"/>
  <c r="O15499" i="4"/>
  <c r="O15498" i="4"/>
  <c r="O15771" i="4"/>
  <c r="O15758" i="4"/>
  <c r="O16214" i="4"/>
  <c r="O15497" i="4"/>
  <c r="O15757" i="4"/>
  <c r="O16207" i="4"/>
  <c r="O16206" i="4"/>
  <c r="O15496" i="4"/>
  <c r="O16112" i="4"/>
  <c r="O12767" i="4"/>
  <c r="O10632" i="4"/>
  <c r="O13407" i="4"/>
  <c r="O12553" i="4"/>
  <c r="O15024" i="4"/>
  <c r="O16399" i="4"/>
  <c r="O14394" i="4"/>
  <c r="O12619" i="4"/>
  <c r="O15273" i="4"/>
  <c r="O13406" i="4"/>
  <c r="O11901" i="4"/>
  <c r="O13941" i="4"/>
  <c r="O13940" i="4"/>
  <c r="O12427" i="4"/>
  <c r="O15191" i="4"/>
  <c r="O13179" i="4"/>
  <c r="O13194" i="4"/>
  <c r="O8048" i="4"/>
  <c r="O10003" i="4"/>
  <c r="O10002" i="4"/>
  <c r="O10001" i="4"/>
  <c r="O10000" i="4"/>
  <c r="O10773" i="4"/>
  <c r="O10772" i="4"/>
  <c r="O12911" i="4"/>
  <c r="O12910" i="4"/>
  <c r="O11247" i="4"/>
  <c r="O9303" i="4"/>
  <c r="O11246" i="4"/>
  <c r="O10771" i="4"/>
  <c r="O12909" i="4"/>
  <c r="O13939" i="4"/>
  <c r="O13938" i="4"/>
  <c r="O13937" i="4"/>
  <c r="O8909" i="4"/>
  <c r="O10770" i="4"/>
  <c r="O9302" i="4"/>
  <c r="O7718" i="4"/>
  <c r="O9301" i="4"/>
  <c r="O15329" i="4"/>
  <c r="O15328" i="4"/>
  <c r="O13875" i="4"/>
  <c r="O15327" i="4"/>
  <c r="O15326" i="4"/>
  <c r="O13936" i="4"/>
  <c r="O15566" i="4"/>
  <c r="O16053" i="4"/>
  <c r="O12426" i="4"/>
  <c r="O15565" i="4"/>
  <c r="O13935" i="4"/>
  <c r="O15564" i="4"/>
  <c r="O12425" i="4"/>
  <c r="O13934" i="4"/>
  <c r="O12424" i="4"/>
  <c r="O13933" i="4"/>
  <c r="O13932" i="4"/>
  <c r="O12747" i="4"/>
  <c r="O15325" i="4"/>
  <c r="O15324" i="4"/>
  <c r="O16052" i="4"/>
  <c r="O15323" i="4"/>
  <c r="O13874" i="4"/>
  <c r="O15322" i="4"/>
  <c r="O15321" i="4"/>
  <c r="O15320" i="4"/>
  <c r="O15319" i="4"/>
  <c r="O15318" i="4"/>
  <c r="O16051" i="4"/>
  <c r="O15317" i="4"/>
  <c r="O12335" i="4"/>
  <c r="O12334" i="4"/>
  <c r="O16050" i="4"/>
  <c r="O15888" i="4"/>
  <c r="O15887" i="4"/>
  <c r="O16264" i="4"/>
  <c r="O11213" i="4"/>
  <c r="O16290" i="4"/>
  <c r="O15316" i="4"/>
  <c r="O9293" i="4"/>
  <c r="O7360" i="4"/>
  <c r="O9318" i="4"/>
  <c r="O5482" i="4"/>
  <c r="O10736" i="4"/>
  <c r="O9574" i="4"/>
  <c r="O14743" i="4"/>
  <c r="O16562" i="4"/>
  <c r="O11212" i="4"/>
  <c r="O16438" i="4"/>
  <c r="O16351" i="4"/>
  <c r="O16282" i="4"/>
  <c r="O2601" i="4"/>
  <c r="O6415" i="4"/>
  <c r="O6414" i="4"/>
  <c r="O9840" i="4"/>
  <c r="O4329" i="4"/>
  <c r="O6684" i="4"/>
  <c r="O13057" i="4"/>
  <c r="O14434" i="4"/>
  <c r="O16155" i="4"/>
  <c r="O3332" i="4"/>
  <c r="O6116" i="4"/>
  <c r="O14833" i="4"/>
  <c r="O12721" i="4"/>
  <c r="O15828" i="4"/>
  <c r="O16246" i="4"/>
  <c r="O11383" i="4"/>
  <c r="O1988" i="4"/>
  <c r="O3458" i="4"/>
  <c r="O2964" i="4"/>
  <c r="O5593" i="4"/>
  <c r="O5180" i="4"/>
  <c r="O5941" i="4"/>
  <c r="O20478" i="4"/>
  <c r="O9322" i="4"/>
  <c r="O16199" i="4"/>
  <c r="O15360" i="4"/>
  <c r="O12813" i="4"/>
  <c r="O12812" i="4"/>
  <c r="O6386" i="4"/>
  <c r="O5762" i="4"/>
  <c r="O6385" i="4"/>
  <c r="O6384" i="4"/>
  <c r="O8448" i="4"/>
  <c r="O10328" i="4"/>
  <c r="O15629" i="4"/>
  <c r="O12739" i="4"/>
  <c r="O10327" i="4"/>
  <c r="O11977" i="4"/>
  <c r="O11976" i="4"/>
  <c r="O9896" i="4"/>
  <c r="O9895" i="4"/>
  <c r="O9894" i="4"/>
  <c r="O9893" i="4"/>
  <c r="O8840" i="4"/>
  <c r="O8839" i="4"/>
  <c r="O8838" i="4"/>
  <c r="O8837" i="4"/>
  <c r="O8836" i="4"/>
  <c r="O8835" i="4"/>
  <c r="O8834" i="4"/>
  <c r="O12333" i="4"/>
  <c r="O12332" i="4"/>
  <c r="O8833" i="4"/>
  <c r="O12331" i="4"/>
  <c r="O12330" i="4"/>
  <c r="O12329" i="4"/>
  <c r="O12328" i="4"/>
  <c r="O12327" i="4"/>
  <c r="O9892" i="4"/>
  <c r="O12326" i="4"/>
  <c r="O12325" i="4"/>
  <c r="O12324" i="4"/>
  <c r="O12323" i="4"/>
  <c r="O11975" i="4"/>
  <c r="O11974" i="4"/>
  <c r="O11973" i="4"/>
  <c r="O11972" i="4"/>
  <c r="O11971" i="4"/>
  <c r="O11970" i="4"/>
  <c r="O9891" i="4"/>
  <c r="O14878" i="4"/>
  <c r="O12850" i="4"/>
  <c r="O14902" i="4"/>
  <c r="O7367" i="4"/>
  <c r="O7366" i="4"/>
  <c r="O7365" i="4"/>
  <c r="O7364" i="4"/>
  <c r="O15183" i="4"/>
  <c r="O15182" i="4"/>
  <c r="O9933" i="4"/>
  <c r="O13231" i="4"/>
  <c r="O12738" i="4"/>
  <c r="O15809" i="4"/>
  <c r="O11442" i="4"/>
  <c r="O12302" i="4"/>
  <c r="O15808" i="4"/>
  <c r="O12754" i="4"/>
  <c r="O12753" i="4"/>
  <c r="O12752" i="4"/>
  <c r="O15209" i="4"/>
  <c r="O13193" i="4"/>
  <c r="O13192" i="4"/>
  <c r="O13191" i="4"/>
  <c r="O14171" i="4"/>
  <c r="O14170" i="4"/>
  <c r="O14169" i="4"/>
  <c r="O16025" i="4"/>
  <c r="O14168" i="4"/>
  <c r="O15608" i="4"/>
  <c r="O14167" i="4"/>
  <c r="O13167" i="4"/>
  <c r="O14166" i="4"/>
  <c r="O15607" i="4"/>
  <c r="O15606" i="4"/>
  <c r="O13909" i="4"/>
  <c r="O11900" i="4"/>
  <c r="O14165" i="4"/>
  <c r="O15605" i="4"/>
  <c r="O12746" i="4"/>
  <c r="O12745" i="4"/>
  <c r="O12744" i="4"/>
  <c r="O15208" i="4"/>
  <c r="O13908" i="4"/>
  <c r="O13907" i="4"/>
  <c r="O13166" i="4"/>
  <c r="O13906" i="4"/>
  <c r="O11899" i="4"/>
  <c r="O15252" i="4"/>
  <c r="O16024" i="4"/>
  <c r="O15237" i="4"/>
  <c r="O15236" i="4"/>
  <c r="O16023" i="4"/>
  <c r="O13165" i="4"/>
  <c r="O16022" i="4"/>
  <c r="O14164" i="4"/>
  <c r="O14163" i="4"/>
  <c r="O14162" i="4"/>
  <c r="O12483" i="4"/>
  <c r="O14161" i="4"/>
  <c r="O15604" i="4"/>
  <c r="O11898" i="4"/>
  <c r="O13905" i="4"/>
  <c r="O10692" i="4"/>
  <c r="O11897" i="4"/>
  <c r="O11896" i="4"/>
  <c r="O11895" i="4"/>
  <c r="O11894" i="4"/>
  <c r="O15175" i="4"/>
  <c r="O15174" i="4"/>
  <c r="O15235" i="4"/>
  <c r="O15234" i="4"/>
  <c r="O15173" i="4"/>
  <c r="O14443" i="4"/>
  <c r="O11218" i="4"/>
  <c r="O11893" i="4"/>
  <c r="O11892" i="4"/>
  <c r="O13904" i="4"/>
  <c r="O11891" i="4"/>
  <c r="O11890" i="4"/>
  <c r="O13903" i="4"/>
  <c r="O11889" i="4"/>
  <c r="O13902" i="4"/>
  <c r="O11888" i="4"/>
  <c r="O13901" i="4"/>
  <c r="O12727" i="4"/>
  <c r="O11142" i="4"/>
  <c r="O10691" i="4"/>
  <c r="O12805" i="4"/>
  <c r="O12726" i="4"/>
  <c r="O12725" i="4"/>
  <c r="O12724" i="4"/>
  <c r="O12723" i="4"/>
  <c r="O10510" i="4"/>
  <c r="O9082" i="4"/>
  <c r="O10509" i="4"/>
  <c r="O16602" i="4"/>
  <c r="O16597" i="4"/>
  <c r="O15365" i="4"/>
  <c r="O12981" i="4"/>
  <c r="O6941" i="4"/>
  <c r="O6383" i="4"/>
  <c r="O15364" i="4"/>
  <c r="O15075" i="4"/>
  <c r="O14780" i="4"/>
  <c r="O13405" i="4"/>
  <c r="O13404" i="4"/>
  <c r="O13403" i="4"/>
  <c r="O15272" i="4"/>
  <c r="O15271" i="4"/>
  <c r="O13402" i="4"/>
  <c r="O15270" i="4"/>
  <c r="O13401" i="4"/>
  <c r="O8564" i="4"/>
  <c r="O13400" i="4"/>
  <c r="O13399" i="4"/>
  <c r="O13398" i="4"/>
  <c r="O13397" i="4"/>
  <c r="O13396" i="4"/>
  <c r="O13395" i="4"/>
  <c r="O15269" i="4"/>
  <c r="O13394" i="4"/>
  <c r="O11773" i="4"/>
  <c r="O15268" i="4"/>
  <c r="O15267" i="4"/>
  <c r="O13393" i="4"/>
  <c r="O13392" i="4"/>
  <c r="O13391" i="4"/>
  <c r="O13390" i="4"/>
  <c r="O13389" i="4"/>
  <c r="O13388" i="4"/>
  <c r="O13387" i="4"/>
  <c r="O13386" i="4"/>
  <c r="O14749" i="4"/>
  <c r="O15248" i="4"/>
  <c r="O15869" i="4"/>
  <c r="O15948" i="4"/>
  <c r="O16378" i="4"/>
  <c r="O15868" i="4"/>
  <c r="O10508" i="4"/>
  <c r="O15266" i="4"/>
  <c r="O13385" i="4"/>
  <c r="O15468" i="4"/>
  <c r="O12877" i="4"/>
  <c r="O12849" i="4"/>
  <c r="O15632" i="4"/>
  <c r="O11723" i="4"/>
  <c r="O11722" i="4"/>
  <c r="O14877" i="4"/>
  <c r="O11241" i="4"/>
  <c r="O13230" i="4"/>
  <c r="O14917" i="4"/>
  <c r="O15369" i="4"/>
  <c r="O16571" i="4"/>
  <c r="O15425" i="4"/>
  <c r="O14290" i="4"/>
  <c r="O15424" i="4"/>
  <c r="O14238" i="4"/>
  <c r="O15423" i="4"/>
  <c r="O11382" i="4"/>
  <c r="O11721" i="4"/>
  <c r="O13787" i="4"/>
  <c r="O15631" i="4"/>
  <c r="O14876" i="4"/>
  <c r="O15422" i="4"/>
  <c r="O15421" i="4"/>
  <c r="O15464" i="4"/>
  <c r="O13743" i="4"/>
  <c r="O14278" i="4"/>
  <c r="O14277" i="4"/>
  <c r="O12229" i="4"/>
  <c r="O13164" i="4"/>
  <c r="O13163" i="4"/>
  <c r="O15981" i="4"/>
  <c r="O15448" i="4"/>
  <c r="O15980" i="4"/>
  <c r="O15094" i="4"/>
  <c r="O15979" i="4"/>
  <c r="O14313" i="4"/>
  <c r="O10997" i="4"/>
  <c r="O7717" i="4"/>
  <c r="O13742" i="4"/>
  <c r="O13049" i="4"/>
  <c r="O640" i="4"/>
  <c r="O14742" i="4"/>
  <c r="O7469" i="4"/>
  <c r="O6630" i="4"/>
  <c r="O10887" i="4"/>
  <c r="O7168" i="4"/>
  <c r="O12025" i="4"/>
  <c r="O14232" i="4"/>
  <c r="O10549" i="4"/>
  <c r="O15406" i="4"/>
  <c r="O14231" i="4"/>
  <c r="O15405" i="4"/>
  <c r="O8156" i="4"/>
  <c r="O10077" i="4"/>
  <c r="O13301" i="4"/>
  <c r="O10078" i="4"/>
  <c r="O12717" i="4"/>
  <c r="O11380" i="4"/>
  <c r="O15753" i="4"/>
  <c r="O1363" i="4"/>
  <c r="O3196" i="4"/>
  <c r="O372" i="4"/>
  <c r="O1057" i="4"/>
  <c r="O3383" i="4"/>
  <c r="O2166" i="4"/>
  <c r="O1519" i="4"/>
  <c r="O4162" i="4"/>
  <c r="O10641" i="4"/>
  <c r="O11887" i="4"/>
  <c r="O10815" i="4"/>
  <c r="O3945" i="4"/>
  <c r="O3315" i="4"/>
  <c r="O4995" i="4"/>
  <c r="O7609" i="4"/>
  <c r="O15807" i="4"/>
  <c r="O7070" i="4"/>
  <c r="O13360" i="4"/>
  <c r="O3123" i="4"/>
  <c r="O12633" i="4"/>
  <c r="O2704" i="4"/>
  <c r="O1581" i="4"/>
  <c r="O16591" i="4"/>
  <c r="O11638" i="4"/>
  <c r="O9475" i="4"/>
  <c r="O7236" i="4"/>
  <c r="O13931" i="4"/>
  <c r="O15767" i="4"/>
  <c r="O6349" i="4"/>
  <c r="O4281" i="4"/>
  <c r="O13655" i="4"/>
  <c r="O9144" i="4"/>
  <c r="O20057" i="4"/>
  <c r="O4773" i="4"/>
  <c r="O19586" i="4"/>
  <c r="O19236" i="4"/>
  <c r="O18686" i="4"/>
  <c r="O20347" i="4"/>
  <c r="O19585" i="4"/>
  <c r="O4450" i="4"/>
  <c r="O816" i="4"/>
  <c r="O8282" i="4"/>
  <c r="O7468" i="4"/>
  <c r="O20244" i="4"/>
  <c r="O7399" i="4"/>
  <c r="O11245" i="4"/>
  <c r="O13384" i="4"/>
  <c r="O8955" i="4"/>
  <c r="O11663" i="4"/>
  <c r="O15598" i="4"/>
  <c r="O5308" i="4"/>
  <c r="O1353" i="4"/>
  <c r="O16263" i="4"/>
  <c r="O8075" i="4"/>
  <c r="O16347" i="4"/>
  <c r="O17206" i="4"/>
  <c r="O20194" i="4"/>
  <c r="O1272" i="4"/>
  <c r="O7278" i="4"/>
  <c r="O5307" i="4"/>
  <c r="O12761" i="4"/>
  <c r="O14006" i="4"/>
  <c r="O16281" i="4"/>
  <c r="O3821" i="4"/>
  <c r="O19247" i="4"/>
  <c r="O12585" i="4"/>
  <c r="O10548" i="4"/>
  <c r="O14222" i="4"/>
  <c r="O8563" i="4"/>
  <c r="O12595" i="4"/>
  <c r="O13639" i="4"/>
  <c r="O12594" i="4"/>
  <c r="O12593" i="4"/>
  <c r="O14709" i="4"/>
  <c r="O15978" i="4"/>
  <c r="O14669" i="4"/>
  <c r="O10806" i="4"/>
  <c r="O12552" i="4"/>
  <c r="O10805" i="4"/>
  <c r="O10804" i="4"/>
  <c r="O8832" i="4"/>
  <c r="O8831" i="4"/>
  <c r="O8830" i="4"/>
  <c r="O11274" i="4"/>
  <c r="O8829" i="4"/>
  <c r="O8828" i="4"/>
  <c r="O8827" i="4"/>
  <c r="O8826" i="4"/>
  <c r="O12551" i="4"/>
  <c r="O15093" i="4"/>
  <c r="O15977" i="4"/>
  <c r="O16076" i="4"/>
  <c r="O16075" i="4"/>
  <c r="O10494" i="4"/>
  <c r="O10493" i="4"/>
  <c r="O10492" i="4"/>
  <c r="O14253" i="4"/>
  <c r="O14252" i="4"/>
  <c r="O14251" i="4"/>
  <c r="O15769" i="4"/>
  <c r="O15768" i="4"/>
  <c r="O15741" i="4"/>
  <c r="O14530" i="4"/>
  <c r="O14538" i="4"/>
  <c r="O11740" i="4"/>
  <c r="O11739" i="4"/>
  <c r="O11738" i="4"/>
  <c r="O9859" i="4"/>
  <c r="O15740" i="4"/>
  <c r="O13646" i="4"/>
  <c r="O13645" i="4"/>
  <c r="O15247" i="4"/>
  <c r="O15246" i="4"/>
  <c r="O15511" i="4"/>
  <c r="O15460" i="4"/>
  <c r="O15510" i="4"/>
  <c r="O15459" i="4"/>
  <c r="O13684" i="4"/>
  <c r="O15372" i="4"/>
  <c r="O15371" i="4"/>
  <c r="O13683" i="4"/>
  <c r="O8014" i="4"/>
  <c r="O13682" i="4"/>
  <c r="O13681" i="4"/>
  <c r="O13680" i="4"/>
  <c r="O13679" i="4"/>
  <c r="O13678" i="4"/>
  <c r="O13677" i="4"/>
  <c r="O15233" i="4"/>
  <c r="O7716" i="4"/>
  <c r="O13676" i="4"/>
  <c r="O13675" i="4"/>
  <c r="O13674" i="4"/>
  <c r="O14852" i="4"/>
  <c r="O9890" i="4"/>
  <c r="O5694" i="4"/>
  <c r="O14005" i="4"/>
  <c r="O14414" i="4"/>
  <c r="O14413" i="4"/>
  <c r="O13849" i="4"/>
  <c r="O14505" i="4"/>
  <c r="O14504" i="4"/>
  <c r="O13848" i="4"/>
  <c r="O13847" i="4"/>
  <c r="O13846" i="4"/>
  <c r="O13845" i="4"/>
  <c r="O9999" i="4"/>
  <c r="O13844" i="4"/>
  <c r="O13843" i="4"/>
  <c r="O13842" i="4"/>
  <c r="O13841" i="4"/>
  <c r="O13840" i="4"/>
  <c r="O9998" i="4"/>
  <c r="O13839" i="4"/>
  <c r="O13838" i="4"/>
  <c r="O13837" i="4"/>
  <c r="O13836" i="4"/>
  <c r="O13835" i="4"/>
  <c r="O13834" i="4"/>
  <c r="O13833" i="4"/>
  <c r="O13832" i="4"/>
  <c r="O13831" i="4"/>
  <c r="O9997" i="4"/>
  <c r="O14004" i="4"/>
  <c r="O14003" i="4"/>
  <c r="O14002" i="4"/>
  <c r="O14001" i="4"/>
  <c r="O14000" i="4"/>
  <c r="O13190" i="4"/>
  <c r="O13999" i="4"/>
  <c r="O13998" i="4"/>
  <c r="O13997" i="4"/>
  <c r="O13996" i="4"/>
  <c r="O9996" i="4"/>
  <c r="O14531" i="4"/>
  <c r="O14564" i="4"/>
  <c r="O14563" i="4"/>
  <c r="O14562" i="4"/>
  <c r="O10321" i="4"/>
  <c r="O14561" i="4"/>
  <c r="O13995" i="4"/>
  <c r="O13830" i="4"/>
  <c r="O13829" i="4"/>
  <c r="O13828" i="4"/>
  <c r="O13189" i="4"/>
  <c r="O13188" i="4"/>
  <c r="O13827" i="4"/>
  <c r="O13826" i="4"/>
  <c r="O10920" i="4"/>
  <c r="O10919" i="4"/>
  <c r="O10918" i="4"/>
  <c r="O10917" i="4"/>
  <c r="O12857" i="4"/>
  <c r="O13808" i="4"/>
  <c r="O10916" i="4"/>
  <c r="O10031" i="4"/>
  <c r="O10915" i="4"/>
  <c r="O13807" i="4"/>
  <c r="O2919" i="4"/>
  <c r="O1908" i="4"/>
  <c r="O1960" i="4"/>
  <c r="O1633" i="4"/>
  <c r="O3829" i="4"/>
  <c r="O1910" i="4"/>
  <c r="O3322" i="4"/>
  <c r="O4096" i="4"/>
  <c r="O11906" i="4"/>
  <c r="O3321" i="4"/>
  <c r="O3318" i="4"/>
  <c r="O2170" i="4"/>
  <c r="O1632" i="4"/>
  <c r="O10337" i="4"/>
  <c r="O16122" i="4"/>
  <c r="O12646" i="4"/>
  <c r="O10989" i="4"/>
  <c r="O10988" i="4"/>
  <c r="O10987" i="4"/>
  <c r="O16572" i="4"/>
  <c r="O16514" i="4"/>
  <c r="O16537" i="4"/>
  <c r="O16305" i="4"/>
  <c r="O16304" i="4"/>
  <c r="O16037" i="4"/>
  <c r="O16074" i="4"/>
  <c r="O15390" i="4"/>
  <c r="O16073" i="4"/>
  <c r="O15389" i="4"/>
  <c r="O14225" i="4"/>
  <c r="O10467" i="4"/>
  <c r="O16036" i="4"/>
  <c r="O16120" i="4"/>
  <c r="O10803" i="4"/>
  <c r="O16072" i="4"/>
  <c r="O15388" i="4"/>
  <c r="O16035" i="4"/>
  <c r="O15752" i="4"/>
  <c r="O16227" i="4"/>
  <c r="O10802" i="4"/>
  <c r="O14668" i="4"/>
  <c r="O10801" i="4"/>
  <c r="O16071" i="4"/>
  <c r="O11577" i="4"/>
  <c r="O15522" i="4"/>
  <c r="O16057" i="4"/>
  <c r="O16303" i="4"/>
  <c r="O6069" i="4"/>
  <c r="O10365" i="4"/>
  <c r="O2660" i="4"/>
  <c r="O4921" i="4"/>
  <c r="O11729" i="4"/>
  <c r="O3941" i="4"/>
  <c r="O4927" i="4"/>
  <c r="O6535" i="4"/>
  <c r="O3668" i="4"/>
  <c r="O7436" i="4"/>
  <c r="O4920" i="4"/>
  <c r="O1263" i="4"/>
  <c r="O3954" i="4"/>
  <c r="O4926" i="4"/>
  <c r="O4407" i="4"/>
  <c r="O9605" i="4"/>
  <c r="O8318" i="4"/>
  <c r="O9604" i="4"/>
  <c r="O7337" i="4"/>
  <c r="O4522" i="4"/>
  <c r="O14285" i="4"/>
  <c r="O5768" i="4"/>
  <c r="O4090" i="4"/>
  <c r="O3623" i="4"/>
  <c r="O4089" i="4"/>
  <c r="O3726" i="4"/>
  <c r="O2926" i="4"/>
  <c r="O2815" i="4"/>
  <c r="O4579" i="4"/>
  <c r="O3201" i="4"/>
  <c r="O7658" i="4"/>
  <c r="O7859" i="4"/>
  <c r="O5402" i="4"/>
  <c r="O1341" i="4"/>
  <c r="O11822" i="4"/>
  <c r="O11821" i="4"/>
  <c r="O5015" i="4"/>
  <c r="O6724" i="4"/>
  <c r="O14606" i="4"/>
  <c r="O16117" i="4"/>
  <c r="O5691" i="4"/>
  <c r="O3093" i="4"/>
  <c r="O3940" i="4"/>
  <c r="O6910" i="4"/>
  <c r="O3939" i="4"/>
  <c r="O5690" i="4"/>
  <c r="O5689" i="4"/>
  <c r="O16878" i="4"/>
  <c r="O12544" i="4"/>
  <c r="O12543" i="4"/>
  <c r="O15836" i="4"/>
  <c r="O16358" i="4"/>
  <c r="O16416" i="4"/>
  <c r="O11662" i="4"/>
  <c r="O3638" i="4"/>
  <c r="O354" i="4"/>
  <c r="O1859" i="4"/>
  <c r="O7069" i="4"/>
  <c r="O188" i="4"/>
  <c r="O3695" i="4"/>
  <c r="O11208" i="4"/>
  <c r="O4353" i="4"/>
  <c r="O187" i="4"/>
  <c r="O4938" i="4"/>
  <c r="O13748" i="4"/>
  <c r="O13747" i="4"/>
  <c r="O4987" i="4"/>
  <c r="O16240" i="4"/>
  <c r="O14322" i="4"/>
  <c r="O6859" i="4"/>
  <c r="O3268" i="4"/>
  <c r="O10597" i="4"/>
  <c r="O12985" i="4"/>
  <c r="O1641" i="4"/>
  <c r="O9217" i="4"/>
  <c r="O3267" i="4"/>
  <c r="O15348" i="4"/>
  <c r="O15076" i="4"/>
  <c r="O8435" i="4"/>
  <c r="O12206" i="4"/>
  <c r="O16059" i="4"/>
  <c r="O16547" i="4"/>
  <c r="O9011" i="4"/>
  <c r="O16107" i="4"/>
  <c r="O16106" i="4"/>
  <c r="O14885" i="4"/>
  <c r="O15870" i="4"/>
  <c r="O14779" i="4"/>
  <c r="O15355" i="4"/>
  <c r="O13056" i="4"/>
  <c r="O12316" i="4"/>
  <c r="O7544" i="4"/>
  <c r="O8348" i="4"/>
  <c r="O3236" i="4"/>
  <c r="O6909" i="4"/>
  <c r="O5688" i="4"/>
  <c r="O4925" i="4"/>
  <c r="O1265" i="4"/>
  <c r="O5687" i="4"/>
  <c r="O5516" i="4"/>
  <c r="O9350" i="4"/>
  <c r="O4924" i="4"/>
  <c r="O4763" i="4"/>
  <c r="O7435" i="4"/>
  <c r="O2738" i="4"/>
  <c r="O3938" i="4"/>
  <c r="O3235" i="4"/>
  <c r="O7434" i="4"/>
  <c r="O1054" i="4"/>
  <c r="O3574" i="4"/>
  <c r="O6908" i="4"/>
  <c r="O4762" i="4"/>
  <c r="O5686" i="4"/>
  <c r="O2141" i="4"/>
  <c r="O2094" i="4"/>
  <c r="O3550" i="4"/>
  <c r="O648" i="4"/>
  <c r="O9321" i="4"/>
  <c r="O2737" i="4"/>
  <c r="O3919" i="4"/>
  <c r="O7844" i="4"/>
  <c r="O6226" i="4"/>
  <c r="O4761" i="4"/>
  <c r="O6907" i="4"/>
  <c r="O2604" i="4"/>
  <c r="O11185" i="4"/>
  <c r="O5685" i="4"/>
  <c r="O4760" i="4"/>
  <c r="O6906" i="4"/>
  <c r="O5684" i="4"/>
  <c r="O1367" i="4"/>
  <c r="O11820" i="4"/>
  <c r="O17619" i="4"/>
  <c r="O4354" i="4"/>
  <c r="O7852" i="4"/>
  <c r="O19857" i="4"/>
  <c r="O20419" i="4"/>
  <c r="O20524" i="4"/>
  <c r="O20120" i="4"/>
  <c r="O2344" i="4"/>
  <c r="O1056" i="4"/>
  <c r="O1573" i="4"/>
  <c r="O13672" i="4"/>
  <c r="O16245" i="4"/>
  <c r="O15086" i="4"/>
  <c r="O15085" i="4"/>
  <c r="O12200" i="4"/>
  <c r="O15084" i="4"/>
  <c r="O12199" i="4"/>
  <c r="O15083" i="4"/>
  <c r="O16424" i="4"/>
  <c r="O16423" i="4"/>
  <c r="O15190" i="4"/>
  <c r="O13178" i="4"/>
  <c r="O11628" i="4"/>
  <c r="O10708" i="4"/>
  <c r="O13177" i="4"/>
  <c r="O11805" i="4"/>
  <c r="O16086" i="4"/>
  <c r="O15131" i="4"/>
  <c r="O6114" i="4"/>
  <c r="O6250" i="4"/>
  <c r="O15100" i="4"/>
  <c r="O15748" i="4"/>
  <c r="O16070" i="4"/>
  <c r="O16333" i="4"/>
  <c r="O13518" i="4"/>
  <c r="O16069" i="4"/>
  <c r="O16068" i="4"/>
  <c r="O14735" i="4"/>
  <c r="O14730" i="4"/>
  <c r="O12283" i="4"/>
  <c r="O5620" i="4"/>
  <c r="O4918" i="4"/>
  <c r="O7104" i="4"/>
  <c r="O5895" i="4"/>
  <c r="O7927" i="4"/>
  <c r="O6609" i="4"/>
  <c r="O15994" i="4"/>
  <c r="O9557" i="4"/>
  <c r="O9573" i="4"/>
  <c r="O6559" i="4"/>
  <c r="O7400" i="4"/>
  <c r="O11288" i="4"/>
  <c r="O2003" i="4"/>
  <c r="O12041" i="4"/>
  <c r="O17510" i="4"/>
  <c r="O16678" i="4"/>
  <c r="O17509" i="4"/>
  <c r="O18195" i="4"/>
  <c r="O15728" i="4"/>
  <c r="O13534" i="4"/>
  <c r="O15727" i="4"/>
  <c r="O13533" i="4"/>
  <c r="O16491" i="4"/>
  <c r="O11119" i="4"/>
  <c r="O9963" i="4"/>
  <c r="O11118" i="4"/>
  <c r="O12292" i="4"/>
  <c r="O7110" i="4"/>
  <c r="O12291" i="4"/>
  <c r="O1736" i="4"/>
  <c r="O283" i="4"/>
  <c r="O285" i="4"/>
  <c r="O10996" i="4"/>
  <c r="O3719" i="4"/>
  <c r="O8058" i="4"/>
  <c r="O3429" i="4"/>
  <c r="O5476" i="4"/>
  <c r="O2658" i="4"/>
  <c r="O3658" i="4"/>
  <c r="O2384" i="4"/>
  <c r="O2600" i="4"/>
  <c r="O1429" i="4"/>
  <c r="O353" i="4"/>
  <c r="O1838" i="4"/>
  <c r="O3513" i="4"/>
  <c r="O2796" i="4"/>
  <c r="O2158" i="4"/>
  <c r="O4793" i="4"/>
  <c r="O7444" i="4"/>
  <c r="O4410" i="4"/>
  <c r="O3105" i="4"/>
  <c r="O4435" i="4"/>
  <c r="O4094" i="4"/>
  <c r="O2343" i="4"/>
  <c r="O5487" i="4"/>
  <c r="O5001" i="4"/>
  <c r="O2917" i="4"/>
  <c r="O7218" i="4"/>
  <c r="O1706" i="4"/>
  <c r="O3714" i="4"/>
  <c r="O531" i="4"/>
  <c r="O1762" i="4"/>
  <c r="O4521" i="4"/>
  <c r="O1761" i="4"/>
  <c r="O5114" i="4"/>
  <c r="O2489" i="4"/>
  <c r="O276" i="4"/>
  <c r="O1850" i="4"/>
  <c r="O186" i="4"/>
  <c r="O185" i="4"/>
  <c r="O2290" i="4"/>
  <c r="O92" i="4"/>
  <c r="O163" i="4"/>
  <c r="O320" i="4"/>
  <c r="O14321" i="4"/>
  <c r="O6878" i="4"/>
  <c r="O4409" i="4"/>
  <c r="O5013" i="4"/>
  <c r="O2894" i="4"/>
  <c r="O16884" i="4"/>
  <c r="O19991" i="4"/>
  <c r="O19728" i="4"/>
  <c r="O14247" i="4"/>
  <c r="O6448" i="4"/>
  <c r="O16147" i="4"/>
  <c r="O14520" i="4"/>
  <c r="O12798" i="4"/>
  <c r="O12340" i="4"/>
  <c r="O17216" i="4"/>
  <c r="O18042" i="4"/>
  <c r="O11478" i="4"/>
  <c r="O10883" i="4"/>
  <c r="O14230" i="4"/>
  <c r="O18459" i="4"/>
  <c r="O14812" i="4"/>
  <c r="O12213" i="4"/>
  <c r="O15387" i="4"/>
  <c r="O12676" i="4"/>
  <c r="O16187" i="4"/>
  <c r="O12271" i="4"/>
  <c r="O10304" i="4"/>
  <c r="O8357" i="4"/>
  <c r="O13481" i="4"/>
  <c r="O11584" i="4"/>
  <c r="O11287" i="4"/>
  <c r="O13480" i="4"/>
  <c r="O14592" i="4"/>
  <c r="O16217" i="4"/>
  <c r="O15899" i="4"/>
  <c r="O18456" i="4"/>
  <c r="O19745" i="4"/>
  <c r="O447" i="4"/>
  <c r="O144" i="4"/>
  <c r="O374" i="4"/>
  <c r="O9969" i="4"/>
  <c r="O2145" i="4"/>
  <c r="O2870" i="4"/>
  <c r="O4505" i="4"/>
  <c r="O1715" i="4"/>
  <c r="O1729" i="4"/>
  <c r="O1751" i="4"/>
  <c r="O4645" i="4"/>
  <c r="O5494" i="4"/>
  <c r="O2081" i="4"/>
  <c r="O1137" i="4"/>
  <c r="O519" i="4"/>
  <c r="O4679" i="4"/>
  <c r="O1401" i="4"/>
  <c r="O3070" i="4"/>
  <c r="O3289" i="4"/>
  <c r="O2415" i="4"/>
  <c r="O7715" i="4"/>
  <c r="O7714" i="4"/>
  <c r="O4002" i="4"/>
  <c r="O7282" i="4"/>
  <c r="O7044" i="4"/>
  <c r="O549" i="4"/>
  <c r="O4218" i="4"/>
  <c r="O2080" i="4"/>
  <c r="O2147" i="4"/>
  <c r="O9420" i="4"/>
  <c r="O8825" i="4"/>
  <c r="O4769" i="4"/>
  <c r="O4678" i="4"/>
  <c r="O1400" i="4"/>
  <c r="O3622" i="4"/>
  <c r="O15861" i="4"/>
  <c r="O11476" i="4"/>
  <c r="O4088" i="4"/>
  <c r="O4833" i="4"/>
  <c r="O5493" i="4"/>
  <c r="O3933" i="4"/>
  <c r="O2596" i="4"/>
  <c r="O2638" i="4"/>
  <c r="O3337" i="4"/>
  <c r="O1323" i="4"/>
  <c r="O1067" i="4"/>
  <c r="O1743" i="4"/>
  <c r="O470" i="4"/>
  <c r="O7363" i="4"/>
  <c r="O1362" i="4"/>
  <c r="O375" i="4"/>
  <c r="O503" i="4"/>
  <c r="O7843" i="4"/>
  <c r="O3560" i="4"/>
  <c r="O4100" i="4"/>
  <c r="O9779" i="4"/>
  <c r="O904" i="4"/>
  <c r="O8422" i="4"/>
  <c r="O10224" i="4"/>
  <c r="O6556" i="4"/>
  <c r="O659" i="4"/>
  <c r="O196" i="4"/>
  <c r="O467" i="4"/>
  <c r="O804" i="4"/>
  <c r="O4979" i="4"/>
  <c r="O3944" i="4"/>
  <c r="O3379" i="4"/>
  <c r="O20659" i="4"/>
  <c r="O6937" i="4"/>
  <c r="O2595" i="4"/>
  <c r="O19735" i="4"/>
  <c r="O3067" i="4"/>
  <c r="O19000" i="4"/>
  <c r="O1310" i="4"/>
  <c r="O18614" i="4"/>
  <c r="O18524" i="4"/>
  <c r="O19993" i="4"/>
  <c r="O5475" i="4"/>
  <c r="O20684" i="4"/>
  <c r="O7496" i="4"/>
  <c r="O8110" i="4"/>
  <c r="O3013" i="4"/>
  <c r="O3373" i="4"/>
  <c r="O18853" i="4"/>
  <c r="O5306" i="4"/>
  <c r="O10487" i="4"/>
  <c r="O2452" i="4"/>
  <c r="O4295" i="4"/>
  <c r="O5410" i="4"/>
  <c r="O3117" i="4"/>
  <c r="O3573" i="4"/>
  <c r="O7310" i="4"/>
  <c r="O10857" i="4"/>
  <c r="O15960" i="4"/>
  <c r="O15023" i="4"/>
  <c r="O12937" i="4"/>
  <c r="O15022" i="4"/>
  <c r="O10978" i="4"/>
  <c r="O14454" i="4"/>
  <c r="O14801" i="4"/>
  <c r="O12315" i="4"/>
  <c r="O5589" i="4"/>
  <c r="O9376" i="4"/>
  <c r="O18818" i="4"/>
  <c r="O18202" i="4"/>
  <c r="O19242" i="4"/>
  <c r="O15880" i="4"/>
  <c r="O11310" i="4"/>
  <c r="O11648" i="4"/>
  <c r="O15558" i="4"/>
  <c r="O1183" i="4"/>
  <c r="O6131" i="4"/>
  <c r="O5518" i="4"/>
  <c r="O1772" i="4"/>
  <c r="O5994" i="4"/>
  <c r="O20717" i="4"/>
  <c r="O861" i="4"/>
  <c r="O1821" i="4"/>
  <c r="O19147" i="4"/>
  <c r="O7186" i="4"/>
  <c r="O20150" i="4"/>
  <c r="O20253" i="4"/>
  <c r="O18570" i="4"/>
  <c r="O19631" i="4"/>
  <c r="O10198" i="4"/>
  <c r="O19276" i="4"/>
  <c r="O2480" i="4"/>
  <c r="O19931" i="4"/>
  <c r="O20348" i="4"/>
  <c r="O20490" i="4"/>
  <c r="O8562" i="4"/>
  <c r="O20615" i="4"/>
  <c r="O20514" i="4"/>
  <c r="O19760" i="4"/>
  <c r="O6318" i="4"/>
  <c r="O7235" i="4"/>
  <c r="O4685" i="4"/>
  <c r="O5782" i="4"/>
  <c r="O3686" i="4"/>
  <c r="O19194" i="4"/>
  <c r="O18119" i="4"/>
  <c r="O19193" i="4"/>
  <c r="O18118" i="4"/>
  <c r="O12228" i="4"/>
  <c r="O20605" i="4"/>
  <c r="O20371" i="4"/>
  <c r="O20666" i="4"/>
  <c r="O20148" i="4"/>
  <c r="O20665" i="4"/>
  <c r="O5683" i="4"/>
  <c r="O20404" i="4"/>
  <c r="O19155" i="4"/>
  <c r="O3343" i="4"/>
  <c r="O15520" i="4"/>
  <c r="O16966" i="4"/>
  <c r="O18652" i="4"/>
  <c r="O9742" i="4"/>
  <c r="O7198" i="4"/>
  <c r="O6295" i="4"/>
  <c r="O20434" i="4"/>
  <c r="O20088" i="4"/>
  <c r="O19910" i="4"/>
  <c r="O6480" i="4"/>
  <c r="O5628" i="4"/>
  <c r="O5105" i="4"/>
  <c r="O5454" i="4"/>
  <c r="O7806" i="4"/>
  <c r="O9582" i="4"/>
  <c r="O8442" i="4"/>
  <c r="O5942" i="4"/>
  <c r="O1817" i="4"/>
  <c r="O13494" i="4"/>
  <c r="O6317" i="4"/>
  <c r="O14916" i="4"/>
  <c r="O13493" i="4"/>
  <c r="O8702" i="4"/>
  <c r="O9687" i="4"/>
  <c r="O14915" i="4"/>
  <c r="O10856" i="4"/>
  <c r="O13643" i="4"/>
  <c r="O15289" i="4"/>
  <c r="O12557" i="4"/>
  <c r="O15092" i="4"/>
  <c r="O13701" i="4"/>
  <c r="O15976" i="4"/>
  <c r="O13786" i="4"/>
  <c r="O11720" i="4"/>
  <c r="O11719" i="4"/>
  <c r="O13785" i="4"/>
  <c r="O10690" i="4"/>
  <c r="O14442" i="4"/>
  <c r="O13162" i="4"/>
  <c r="O10689" i="4"/>
  <c r="O15172" i="4"/>
  <c r="O12804" i="4"/>
  <c r="O15171" i="4"/>
  <c r="O8772" i="4"/>
  <c r="O14362" i="4"/>
  <c r="O12373" i="4"/>
  <c r="O12372" i="4"/>
  <c r="O14361" i="4"/>
  <c r="O6162" i="4"/>
  <c r="O14360" i="4"/>
  <c r="O14359" i="4"/>
  <c r="O14358" i="4"/>
  <c r="O14357" i="4"/>
  <c r="O14356" i="4"/>
  <c r="O14355" i="4"/>
  <c r="O14354" i="4"/>
  <c r="O14353" i="4"/>
  <c r="O13797" i="4"/>
  <c r="O13796" i="4"/>
  <c r="O14352" i="4"/>
  <c r="O14351" i="4"/>
  <c r="O14350" i="4"/>
  <c r="O10166" i="4"/>
  <c r="O10165" i="4"/>
  <c r="O14349" i="4"/>
  <c r="O14348" i="4"/>
  <c r="O14347" i="4"/>
  <c r="O14346" i="4"/>
  <c r="O14345" i="4"/>
  <c r="O14344" i="4"/>
  <c r="O10164" i="4"/>
  <c r="O8011" i="4"/>
  <c r="O10163" i="4"/>
  <c r="O8010" i="4"/>
  <c r="O10162" i="4"/>
  <c r="O14343" i="4"/>
  <c r="O14342" i="4"/>
  <c r="O9995" i="4"/>
  <c r="O9994" i="4"/>
  <c r="O9993" i="4"/>
  <c r="O9992" i="4"/>
  <c r="O9991" i="4"/>
  <c r="O2570" i="4"/>
  <c r="O9990" i="4"/>
  <c r="O12556" i="4"/>
  <c r="O13741" i="4"/>
  <c r="O15091" i="4"/>
  <c r="O12803" i="4"/>
  <c r="O10688" i="4"/>
  <c r="O12802" i="4"/>
  <c r="O15170" i="4"/>
  <c r="O12831" i="4"/>
  <c r="O12801" i="4"/>
  <c r="O13700" i="4"/>
  <c r="O10687" i="4"/>
  <c r="O15169" i="4"/>
  <c r="O10686" i="4"/>
  <c r="O15168" i="4"/>
  <c r="O6338" i="4"/>
  <c r="O8539" i="4"/>
  <c r="O14341" i="4"/>
  <c r="O6337" i="4"/>
  <c r="O8538" i="4"/>
  <c r="O9292" i="4"/>
  <c r="O14340" i="4"/>
  <c r="O14339" i="4"/>
  <c r="O12615" i="4"/>
  <c r="O12614" i="4"/>
  <c r="O15597" i="4"/>
  <c r="O13795" i="4"/>
  <c r="O14338" i="4"/>
  <c r="O14337" i="4"/>
  <c r="O15675" i="4"/>
  <c r="O15674" i="4"/>
  <c r="O12613" i="4"/>
  <c r="O13014" i="4"/>
  <c r="O12212" i="4"/>
  <c r="O13794" i="4"/>
  <c r="O12211" i="4"/>
  <c r="O13793" i="4"/>
  <c r="O13792" i="4"/>
  <c r="O13791" i="4"/>
  <c r="O14336" i="4"/>
  <c r="O12612" i="4"/>
  <c r="O15673" i="4"/>
  <c r="O10616" i="4"/>
  <c r="O12377" i="4"/>
  <c r="O12376" i="4"/>
  <c r="O12210" i="4"/>
  <c r="O9282" i="4"/>
  <c r="O9454" i="4"/>
  <c r="O6831" i="4"/>
  <c r="O12369" i="4"/>
  <c r="O12664" i="4"/>
  <c r="O11341" i="4"/>
  <c r="O6643" i="4"/>
  <c r="O9568" i="4"/>
  <c r="O5578" i="4"/>
  <c r="O5577" i="4"/>
  <c r="O9243" i="4"/>
  <c r="O6469" i="4"/>
  <c r="O6372" i="4"/>
  <c r="O9769" i="4"/>
  <c r="O11547" i="4"/>
  <c r="O14560" i="4"/>
  <c r="O12869" i="4"/>
  <c r="O9686" i="4"/>
  <c r="O11637" i="4"/>
  <c r="O10118" i="4"/>
  <c r="O18508" i="4"/>
  <c r="O13187" i="4"/>
  <c r="O11636" i="4"/>
  <c r="O10117" i="4"/>
  <c r="O11635" i="4"/>
  <c r="O11634" i="4"/>
  <c r="O8824" i="4"/>
  <c r="O15207" i="4"/>
  <c r="O13186" i="4"/>
  <c r="O10116" i="4"/>
  <c r="O10115" i="4"/>
  <c r="O7568" i="4"/>
  <c r="O10114" i="4"/>
  <c r="O7567" i="4"/>
  <c r="O10113" i="4"/>
  <c r="O11546" i="4"/>
  <c r="O11545" i="4"/>
  <c r="O9143" i="4"/>
  <c r="O12868" i="4"/>
  <c r="O11544" i="4"/>
  <c r="O9142" i="4"/>
  <c r="O6670" i="4"/>
  <c r="O7566" i="4"/>
  <c r="O10112" i="4"/>
  <c r="O10111" i="4"/>
  <c r="O7565" i="4"/>
  <c r="O7564" i="4"/>
  <c r="O11041" i="4"/>
  <c r="O8823" i="4"/>
  <c r="O10110" i="4"/>
  <c r="O8822" i="4"/>
  <c r="O10109" i="4"/>
  <c r="O11633" i="4"/>
  <c r="O8821" i="4"/>
  <c r="O10108" i="4"/>
  <c r="O10107" i="4"/>
  <c r="O11040" i="4"/>
  <c r="O2794" i="4"/>
  <c r="O11632" i="4"/>
  <c r="O8820" i="4"/>
  <c r="O10106" i="4"/>
  <c r="O11631" i="4"/>
  <c r="O11364" i="4"/>
  <c r="O10105" i="4"/>
  <c r="O10587" i="4"/>
  <c r="O14307" i="4"/>
  <c r="O15206" i="4"/>
  <c r="O15813" i="4"/>
  <c r="O11886" i="4"/>
  <c r="O11885" i="4"/>
  <c r="O15232" i="4"/>
  <c r="O14835" i="4"/>
  <c r="O12722" i="4"/>
  <c r="O13161" i="4"/>
  <c r="O13160" i="4"/>
  <c r="O13159" i="4"/>
  <c r="O1627" i="4"/>
  <c r="O14978" i="4"/>
  <c r="O13071" i="4"/>
  <c r="O13994" i="4"/>
  <c r="O14423" i="4"/>
  <c r="O14422" i="4"/>
  <c r="O13993" i="4"/>
  <c r="O15307" i="4"/>
  <c r="O14559" i="4"/>
  <c r="O13992" i="4"/>
  <c r="O13991" i="4"/>
  <c r="O13990" i="4"/>
  <c r="O13989" i="4"/>
  <c r="O13988" i="4"/>
  <c r="O13185" i="4"/>
  <c r="O13184" i="4"/>
  <c r="O13183" i="4"/>
  <c r="O9989" i="4"/>
  <c r="O14160" i="4"/>
  <c r="O14159" i="4"/>
  <c r="O14158" i="4"/>
  <c r="O14157" i="4"/>
  <c r="O7632" i="4"/>
  <c r="O13825" i="4"/>
  <c r="O13824" i="4"/>
  <c r="O13823" i="4"/>
  <c r="O13822" i="4"/>
  <c r="O10769" i="4"/>
  <c r="O13821" i="4"/>
  <c r="O13820" i="4"/>
  <c r="O10768" i="4"/>
  <c r="O10767" i="4"/>
  <c r="O10766" i="4"/>
  <c r="O10765" i="4"/>
  <c r="O10764" i="4"/>
  <c r="O10763" i="4"/>
  <c r="O10762" i="4"/>
  <c r="O10761" i="4"/>
  <c r="O10760" i="4"/>
  <c r="O10759" i="4"/>
  <c r="O10758" i="4"/>
  <c r="O10757" i="4"/>
  <c r="O13563" i="4"/>
  <c r="O13562" i="4"/>
  <c r="O6127" i="4"/>
  <c r="O14957" i="4"/>
  <c r="O14956" i="4"/>
  <c r="O14955" i="4"/>
  <c r="O15129" i="4"/>
  <c r="O15128" i="4"/>
  <c r="O6126" i="4"/>
  <c r="O14954" i="4"/>
  <c r="O14953" i="4"/>
  <c r="O14952" i="4"/>
  <c r="O14951" i="4"/>
  <c r="O7030" i="4"/>
  <c r="O14996" i="4"/>
  <c r="O14950" i="4"/>
  <c r="O14949" i="4"/>
  <c r="O14948" i="4"/>
  <c r="O14947" i="4"/>
  <c r="O14946" i="4"/>
  <c r="O14945" i="4"/>
  <c r="O14944" i="4"/>
  <c r="O14943" i="4"/>
  <c r="O14942" i="4"/>
  <c r="O14941" i="4"/>
  <c r="O14989" i="4"/>
  <c r="O14988" i="4"/>
  <c r="O14979" i="4"/>
  <c r="O15760" i="4"/>
  <c r="O14940" i="4"/>
  <c r="O14939" i="4"/>
  <c r="O14987" i="4"/>
  <c r="O14995" i="4"/>
  <c r="O14994" i="4"/>
  <c r="O14986" i="4"/>
  <c r="O14985" i="4"/>
  <c r="O14984" i="4"/>
  <c r="O14983" i="4"/>
  <c r="O14982" i="4"/>
  <c r="O14938" i="4"/>
  <c r="O14503" i="4"/>
  <c r="O14937" i="4"/>
  <c r="O6125" i="4"/>
  <c r="O14981" i="4"/>
  <c r="O14936" i="4"/>
  <c r="O14935" i="4"/>
  <c r="O14934" i="4"/>
  <c r="O14489" i="4"/>
  <c r="O13569" i="4"/>
  <c r="O12743" i="4"/>
  <c r="O6124" i="4"/>
  <c r="O14488" i="4"/>
  <c r="O14487" i="4"/>
  <c r="O10175" i="4"/>
  <c r="O14486" i="4"/>
  <c r="O14485" i="4"/>
  <c r="O6123" i="4"/>
  <c r="O6122" i="4"/>
  <c r="O8135" i="4"/>
  <c r="O11645" i="4"/>
  <c r="O14156" i="4"/>
  <c r="O14587" i="4"/>
  <c r="O12434" i="4"/>
  <c r="O10454" i="4"/>
  <c r="O12394" i="4"/>
  <c r="O8916" i="4"/>
  <c r="O8756" i="4"/>
  <c r="O8651" i="4"/>
  <c r="O8921" i="4"/>
  <c r="O8764" i="4"/>
  <c r="O13819" i="4"/>
  <c r="O13818" i="4"/>
  <c r="O13817" i="4"/>
  <c r="O13816" i="4"/>
  <c r="O14155" i="4"/>
  <c r="O14154" i="4"/>
  <c r="O14153" i="4"/>
  <c r="O14152" i="4"/>
  <c r="O14151" i="4"/>
  <c r="O3747" i="4"/>
  <c r="O6722" i="4"/>
  <c r="O1177" i="4"/>
  <c r="O13855" i="4"/>
  <c r="O7038" i="4"/>
  <c r="O6046" i="4"/>
  <c r="O15683" i="4"/>
  <c r="O11179" i="4"/>
  <c r="O15140" i="4"/>
  <c r="O13693" i="4"/>
  <c r="O12367" i="4"/>
  <c r="O13692" i="4"/>
  <c r="O10020" i="4"/>
  <c r="O17823" i="4"/>
  <c r="O19311" i="4"/>
  <c r="O19977" i="4"/>
  <c r="O19310" i="4"/>
  <c r="O18407" i="4"/>
  <c r="O4673" i="4"/>
  <c r="O4529" i="4"/>
  <c r="O3715" i="4"/>
  <c r="O2948" i="4"/>
  <c r="O19091" i="4"/>
  <c r="O11344" i="4"/>
  <c r="O1205" i="4"/>
  <c r="O710" i="4"/>
  <c r="O2672" i="4"/>
  <c r="O3918" i="4"/>
  <c r="O17466" i="4"/>
  <c r="O4528" i="4"/>
  <c r="O5910" i="4"/>
  <c r="O13896" i="4"/>
  <c r="O15736" i="4"/>
  <c r="O5064" i="4"/>
  <c r="O12491" i="4"/>
  <c r="O17238" i="4"/>
  <c r="O1602" i="4"/>
  <c r="O16474" i="4"/>
  <c r="O13285" i="4"/>
  <c r="O16215" i="4"/>
  <c r="O12881" i="4"/>
  <c r="O11957" i="4"/>
  <c r="O4105" i="4"/>
  <c r="O3372" i="4"/>
  <c r="O2539" i="4"/>
  <c r="O7268" i="4"/>
  <c r="O5305" i="4"/>
  <c r="O5304" i="4"/>
  <c r="O5303" i="4"/>
  <c r="O7443" i="4"/>
  <c r="O2042" i="4"/>
  <c r="O3371" i="4"/>
  <c r="O9171" i="4"/>
  <c r="O14335" i="4"/>
  <c r="O14334" i="4"/>
  <c r="O15672" i="4"/>
  <c r="O14333" i="4"/>
  <c r="O8796" i="4"/>
  <c r="O14332" i="4"/>
  <c r="O2337" i="4"/>
  <c r="O14331" i="4"/>
  <c r="O12375" i="4"/>
  <c r="O8489" i="4"/>
  <c r="O5302" i="4"/>
  <c r="O8488" i="4"/>
  <c r="O3549" i="4"/>
  <c r="O8795" i="4"/>
  <c r="O7684" i="4"/>
  <c r="O2833" i="4"/>
  <c r="O11235" i="4"/>
  <c r="O4421" i="4"/>
  <c r="O8794" i="4"/>
  <c r="O8793" i="4"/>
  <c r="O11234" i="4"/>
  <c r="O8792" i="4"/>
  <c r="O8791" i="4"/>
  <c r="O3637" i="4"/>
  <c r="O7713" i="4"/>
  <c r="O688" i="4"/>
  <c r="O2723" i="4"/>
  <c r="O13383" i="4"/>
  <c r="O3636" i="4"/>
  <c r="O4618" i="4"/>
  <c r="O2722" i="4"/>
  <c r="O656" i="4"/>
  <c r="O3758" i="4"/>
  <c r="O18849" i="4"/>
  <c r="O19583" i="4"/>
  <c r="O20483" i="4"/>
  <c r="O20415" i="4"/>
  <c r="O20038" i="4"/>
  <c r="O20168" i="4"/>
  <c r="O20616" i="4"/>
  <c r="O19026" i="4"/>
  <c r="O19599" i="4"/>
  <c r="O11521" i="4"/>
  <c r="O5281" i="4"/>
  <c r="O4721" i="4"/>
  <c r="O19329" i="4"/>
  <c r="O1659" i="4"/>
  <c r="O2387" i="4"/>
  <c r="O2820" i="4"/>
  <c r="O1984" i="4"/>
  <c r="O16444" i="4"/>
  <c r="O15947" i="4"/>
  <c r="O16308" i="4"/>
  <c r="O16307" i="4"/>
  <c r="O13704" i="4"/>
  <c r="O16497" i="4"/>
  <c r="O991" i="4"/>
  <c r="O3370" i="4"/>
  <c r="O1451" i="4"/>
  <c r="O13529" i="4"/>
  <c r="O7765" i="4"/>
  <c r="O5270" i="4"/>
  <c r="O9846" i="4"/>
  <c r="O11466" i="4"/>
  <c r="O16534" i="4"/>
  <c r="O6709" i="4"/>
  <c r="O2236" i="4"/>
  <c r="O12466" i="4"/>
  <c r="O1998" i="4"/>
  <c r="O6708" i="4"/>
  <c r="O9685" i="4"/>
  <c r="O9637" i="4"/>
  <c r="O84" i="4"/>
  <c r="O815" i="4"/>
  <c r="O3810" i="4"/>
  <c r="O296" i="4"/>
  <c r="O13501" i="4"/>
  <c r="O16082" i="4"/>
  <c r="O3420" i="4"/>
  <c r="O3917" i="4"/>
  <c r="O7641" i="4"/>
  <c r="O5453" i="4"/>
  <c r="O6455" i="4"/>
  <c r="O1478" i="4"/>
  <c r="O1962" i="4"/>
  <c r="O7433" i="4"/>
  <c r="O1270" i="4"/>
  <c r="O3724" i="4"/>
  <c r="O335" i="4"/>
  <c r="O7432" i="4"/>
  <c r="O15158" i="4"/>
  <c r="O5191" i="4"/>
  <c r="O4823" i="4"/>
  <c r="O2673" i="4"/>
  <c r="O4815" i="4"/>
  <c r="O6642" i="4"/>
  <c r="O7562" i="4"/>
  <c r="O11323" i="4"/>
  <c r="O10973" i="4"/>
  <c r="O14427" i="4"/>
  <c r="O16590" i="4"/>
  <c r="O8614" i="4"/>
  <c r="O2943" i="4"/>
  <c r="O5569" i="4"/>
  <c r="O1551" i="4"/>
  <c r="O2810" i="4"/>
  <c r="O1692" i="4"/>
  <c r="O13724" i="4"/>
  <c r="O13151" i="4"/>
  <c r="O16149" i="4"/>
  <c r="O12143" i="4"/>
  <c r="O9183" i="4"/>
  <c r="O16234" i="4"/>
  <c r="O14281" i="4"/>
  <c r="O16463" i="4"/>
  <c r="O16141" i="4"/>
  <c r="O15821" i="4"/>
  <c r="O16140" i="4"/>
  <c r="O16293" i="4"/>
  <c r="O15508" i="4"/>
  <c r="O15733" i="4"/>
  <c r="O16551" i="4"/>
  <c r="O16434" i="4"/>
  <c r="O16569" i="4"/>
  <c r="O16288" i="4"/>
  <c r="O16287" i="4"/>
  <c r="O16506" i="4"/>
  <c r="O13723" i="4"/>
  <c r="O16505" i="4"/>
  <c r="O16286" i="4"/>
  <c r="O15820" i="4"/>
  <c r="O15507" i="4"/>
  <c r="O15732" i="4"/>
  <c r="O16600" i="4"/>
  <c r="O16357" i="4"/>
  <c r="O16116" i="4"/>
  <c r="O16467" i="4"/>
  <c r="O3509" i="4"/>
  <c r="O4503" i="4"/>
  <c r="O6551" i="4"/>
  <c r="O4587" i="4"/>
  <c r="O8273" i="4"/>
  <c r="O10600" i="4"/>
  <c r="O6285" i="4"/>
  <c r="O2742" i="4"/>
  <c r="O4502" i="4"/>
  <c r="O3092" i="4"/>
  <c r="O2741" i="4"/>
  <c r="O7712" i="4"/>
  <c r="O5993" i="4"/>
  <c r="O5081" i="4"/>
  <c r="O3717" i="4"/>
  <c r="O703" i="4"/>
  <c r="O8313" i="4"/>
  <c r="O6191" i="4"/>
  <c r="O12796" i="4"/>
  <c r="O7134" i="4"/>
  <c r="O2342" i="4"/>
  <c r="O842" i="4"/>
  <c r="O4566" i="4"/>
  <c r="O1149" i="4"/>
  <c r="O327" i="4"/>
  <c r="O1148" i="4"/>
  <c r="O3804" i="4"/>
  <c r="O2646" i="4"/>
  <c r="O1572" i="4"/>
  <c r="O1571" i="4"/>
  <c r="O20601" i="4"/>
  <c r="O755" i="4"/>
  <c r="O692" i="4"/>
  <c r="O424" i="4"/>
  <c r="O556" i="4"/>
  <c r="O1261" i="4"/>
  <c r="O3389" i="4"/>
  <c r="O1784" i="4"/>
  <c r="O3084" i="4"/>
  <c r="O3020" i="4"/>
  <c r="O20621" i="4"/>
  <c r="O6561" i="4"/>
  <c r="O12795" i="4"/>
  <c r="O1881" i="4"/>
  <c r="O2341" i="4"/>
  <c r="O6268" i="4"/>
  <c r="O5583" i="4"/>
  <c r="O2645" i="4"/>
  <c r="O6340" i="4"/>
  <c r="O4955" i="4"/>
  <c r="O10810" i="4"/>
  <c r="O555" i="4"/>
  <c r="O14866" i="4"/>
  <c r="O789" i="4"/>
  <c r="O788" i="4"/>
  <c r="O1283" i="4"/>
  <c r="O2100" i="4"/>
  <c r="O754" i="4"/>
  <c r="O2099" i="4"/>
  <c r="O3382" i="4"/>
  <c r="O15157" i="4"/>
  <c r="O10943" i="4"/>
  <c r="O14998" i="4"/>
  <c r="O15294" i="4"/>
  <c r="O15649" i="4"/>
  <c r="O14316" i="4"/>
  <c r="O13591" i="4"/>
  <c r="O15959" i="4"/>
  <c r="O11608" i="4"/>
  <c r="O8411" i="4"/>
  <c r="O10956" i="4"/>
  <c r="O12175" i="4"/>
  <c r="O16578" i="4"/>
  <c r="O15958" i="4"/>
  <c r="O15021" i="4"/>
  <c r="O13590" i="4"/>
  <c r="O16421" i="4"/>
  <c r="O15020" i="4"/>
  <c r="O15019" i="4"/>
  <c r="O13589" i="4"/>
  <c r="O11661" i="4"/>
  <c r="O13690" i="4"/>
  <c r="O8441" i="4"/>
  <c r="O15842" i="4"/>
  <c r="O13588" i="4"/>
  <c r="O7068" i="4"/>
  <c r="O16420" i="4"/>
  <c r="O15018" i="4"/>
  <c r="O13587" i="4"/>
  <c r="O15957" i="4"/>
  <c r="O12668" i="4"/>
  <c r="O16143" i="4"/>
  <c r="O9291" i="4"/>
  <c r="O13311" i="4"/>
  <c r="O14729" i="4"/>
  <c r="O13671" i="4"/>
  <c r="O11960" i="4"/>
  <c r="O10361" i="4"/>
  <c r="O15401" i="4"/>
  <c r="O15400" i="4"/>
  <c r="O11959" i="4"/>
  <c r="O17049" i="4"/>
  <c r="O14728" i="4"/>
  <c r="O5452" i="4"/>
  <c r="O14814" i="4"/>
  <c r="O15663" i="4"/>
  <c r="O16544" i="4"/>
  <c r="O13310" i="4"/>
  <c r="O15160" i="4"/>
  <c r="O12978" i="4"/>
  <c r="O8125" i="4"/>
  <c r="O9417" i="4"/>
  <c r="O9290" i="4"/>
  <c r="O12667" i="4"/>
  <c r="O12583" i="4"/>
  <c r="O11106" i="4"/>
  <c r="O17051" i="4"/>
  <c r="O11105" i="4"/>
  <c r="O9289" i="4"/>
  <c r="O16488" i="4"/>
  <c r="O7640" i="4"/>
  <c r="O16461" i="4"/>
  <c r="O14813" i="4"/>
  <c r="O12666" i="4"/>
  <c r="O612" i="4"/>
  <c r="O19896" i="4"/>
  <c r="O795" i="4"/>
  <c r="O12711" i="4"/>
  <c r="O12710" i="4"/>
  <c r="O16539" i="4"/>
  <c r="O3538" i="4"/>
  <c r="O17889" i="4"/>
  <c r="O14449" i="4"/>
  <c r="O17073" i="4"/>
  <c r="O18486" i="4"/>
  <c r="O12187" i="4"/>
  <c r="O19558" i="4"/>
  <c r="O15478" i="4"/>
  <c r="O17677" i="4"/>
  <c r="O2697" i="4"/>
  <c r="O19354" i="4"/>
  <c r="O7657" i="4"/>
  <c r="O10211" i="4"/>
  <c r="O19246" i="4"/>
  <c r="O18472" i="4"/>
  <c r="O17969" i="4"/>
  <c r="O18477" i="4"/>
  <c r="O11024" i="4"/>
  <c r="O19924" i="4"/>
  <c r="O19017" i="4"/>
  <c r="O8074" i="4"/>
  <c r="O4960" i="4"/>
  <c r="O4171" i="4"/>
  <c r="O4185" i="4"/>
  <c r="O6834" i="4"/>
  <c r="O5771" i="4"/>
  <c r="O539" i="4"/>
  <c r="O6899" i="4"/>
  <c r="O1851" i="4"/>
  <c r="O439" i="4"/>
  <c r="O11884" i="4"/>
  <c r="O11872" i="4"/>
  <c r="O10547" i="4"/>
  <c r="O18359" i="4"/>
  <c r="O7387" i="4"/>
  <c r="O3037" i="4"/>
  <c r="O6519" i="4"/>
  <c r="O10273" i="4"/>
  <c r="O6037" i="4"/>
  <c r="O20553" i="4"/>
  <c r="O19215" i="4"/>
  <c r="O7974" i="4"/>
  <c r="O19824" i="4"/>
  <c r="O5117" i="4"/>
  <c r="O20178" i="4"/>
  <c r="O3926" i="4"/>
  <c r="O6659" i="4"/>
  <c r="O7503" i="4"/>
  <c r="O9226" i="4"/>
  <c r="O8939" i="4"/>
  <c r="O5992" i="4"/>
  <c r="O11749" i="4"/>
  <c r="O13275" i="4"/>
  <c r="O10142" i="4"/>
  <c r="O14471" i="4"/>
  <c r="O17373" i="4"/>
  <c r="O15762" i="4"/>
  <c r="O7656" i="4"/>
  <c r="O19768" i="4"/>
  <c r="O18435" i="4"/>
  <c r="O19405" i="4"/>
  <c r="O16917" i="4"/>
  <c r="O17374" i="4"/>
  <c r="O17903" i="4"/>
  <c r="O16087" i="4"/>
  <c r="O17046" i="4"/>
  <c r="O11009" i="4"/>
  <c r="O13664" i="4"/>
  <c r="O16883" i="4"/>
  <c r="O17388" i="4"/>
  <c r="O17589" i="4"/>
  <c r="O16935" i="4"/>
  <c r="O17464" i="4"/>
  <c r="O9433" i="4"/>
  <c r="O15156" i="4"/>
  <c r="O12190" i="4"/>
  <c r="O17877" i="4"/>
  <c r="O18160" i="4"/>
  <c r="O17781" i="4"/>
  <c r="O15875" i="4"/>
  <c r="O17453" i="4"/>
  <c r="O11839" i="4"/>
  <c r="O18671" i="4"/>
  <c r="O11605" i="4"/>
  <c r="O6613" i="4"/>
  <c r="O5123" i="4"/>
  <c r="O18031" i="4"/>
  <c r="O5904" i="4"/>
  <c r="O3967" i="4"/>
  <c r="O5122" i="4"/>
  <c r="O9972" i="4"/>
  <c r="O19448" i="4"/>
  <c r="O14848" i="4"/>
  <c r="O18058" i="4"/>
  <c r="O1594" i="4"/>
  <c r="O20757" i="4"/>
  <c r="O5721" i="4"/>
  <c r="O4099" i="4"/>
  <c r="O4978" i="4"/>
  <c r="O4489" i="4"/>
  <c r="O5436" i="4"/>
  <c r="O6380" i="4"/>
  <c r="O4550" i="4"/>
  <c r="O3088" i="4"/>
  <c r="O4452" i="4"/>
  <c r="O9981" i="4"/>
  <c r="O6612" i="4"/>
  <c r="O5345" i="4"/>
  <c r="O9851" i="4"/>
  <c r="O7454" i="4"/>
  <c r="O20193" i="4"/>
  <c r="O18906" i="4"/>
  <c r="O10441" i="4"/>
  <c r="O18152" i="4"/>
  <c r="O19989" i="4"/>
  <c r="O6829" i="4"/>
  <c r="O19143" i="4"/>
  <c r="O19934" i="4"/>
  <c r="O9882" i="4"/>
  <c r="O10694" i="4"/>
  <c r="O19763" i="4"/>
  <c r="O5912" i="4"/>
  <c r="O18969" i="4"/>
  <c r="O19015" i="4"/>
  <c r="O5337" i="4"/>
  <c r="O8315" i="4"/>
  <c r="O18968" i="4"/>
  <c r="O20266" i="4"/>
  <c r="O1665" i="4"/>
  <c r="O19810" i="4"/>
  <c r="O19805" i="4"/>
  <c r="O18918" i="4"/>
  <c r="O6629" i="4"/>
  <c r="O6382" i="4"/>
  <c r="O13097" i="4"/>
  <c r="O11209" i="4"/>
  <c r="O5769" i="4"/>
  <c r="O6202" i="4"/>
  <c r="O3485" i="4"/>
  <c r="O3206" i="4"/>
  <c r="O4009" i="4"/>
  <c r="O4008" i="4"/>
  <c r="O9194" i="4"/>
  <c r="O7022" i="4"/>
  <c r="O8149" i="4"/>
  <c r="O15386" i="4"/>
  <c r="O4996" i="4"/>
  <c r="O9511" i="4"/>
  <c r="O6421" i="4"/>
  <c r="O10748" i="4"/>
  <c r="O4097" i="4"/>
  <c r="O8641" i="4"/>
  <c r="O20151" i="4"/>
  <c r="O20700" i="4"/>
  <c r="O10225" i="4"/>
  <c r="O15717" i="4"/>
  <c r="O6729" i="4"/>
  <c r="O18439" i="4"/>
  <c r="O20271" i="4"/>
  <c r="O20773" i="4"/>
  <c r="O9565" i="4"/>
  <c r="O20314" i="4"/>
  <c r="O19373" i="4"/>
  <c r="O19408" i="4"/>
  <c r="O18628" i="4"/>
  <c r="O4861" i="4"/>
  <c r="O9361" i="4"/>
  <c r="O20095" i="4"/>
  <c r="O18859" i="4"/>
  <c r="O8775" i="4"/>
  <c r="O864" i="4"/>
  <c r="O20754" i="4"/>
  <c r="O18453" i="4"/>
  <c r="O6880" i="4"/>
  <c r="O19524" i="4"/>
  <c r="O19539" i="4"/>
  <c r="O20199" i="4"/>
  <c r="O19407" i="4"/>
  <c r="O20392" i="4"/>
  <c r="O15477" i="4"/>
  <c r="O15765" i="4"/>
  <c r="O12515" i="4"/>
  <c r="O11440" i="4"/>
  <c r="O17213" i="4"/>
  <c r="O13663" i="4"/>
  <c r="O9432" i="4"/>
  <c r="O10466" i="4"/>
  <c r="O15764" i="4"/>
  <c r="O11439" i="4"/>
  <c r="O12514" i="4"/>
  <c r="O13662" i="4"/>
  <c r="O15648" i="4"/>
  <c r="O16056" i="4"/>
  <c r="O13614" i="4"/>
  <c r="O16666" i="4"/>
  <c r="O17790" i="4"/>
  <c r="O15897" i="4"/>
  <c r="O16699" i="4"/>
  <c r="O10631" i="4"/>
  <c r="O17103" i="4"/>
  <c r="O17349" i="4"/>
  <c r="O17341" i="4"/>
  <c r="O9512" i="4"/>
  <c r="O15481" i="4"/>
  <c r="O16007" i="4"/>
  <c r="O16721" i="4"/>
  <c r="O16124" i="4"/>
  <c r="O17369" i="4"/>
  <c r="O11604" i="4"/>
  <c r="O18505" i="4"/>
  <c r="O18030" i="4"/>
  <c r="O17588" i="4"/>
  <c r="O16515" i="4"/>
  <c r="O19676" i="4"/>
  <c r="O20251" i="4"/>
  <c r="O9081" i="4"/>
  <c r="O11502" i="4"/>
  <c r="O13125" i="4"/>
  <c r="O17471" i="4"/>
  <c r="O18567" i="4"/>
  <c r="O17895" i="4"/>
  <c r="O18257" i="4"/>
  <c r="O9684" i="4"/>
  <c r="O11532" i="4"/>
  <c r="O4109" i="4"/>
  <c r="O1661" i="4"/>
  <c r="O6151" i="4"/>
  <c r="O19188" i="4"/>
  <c r="O4675" i="4"/>
  <c r="O5761" i="4"/>
  <c r="O2753" i="4"/>
  <c r="O3901" i="4"/>
  <c r="O15734" i="4"/>
  <c r="O10591" i="4"/>
  <c r="O4275" i="4"/>
  <c r="O14150" i="4"/>
  <c r="O2306" i="4"/>
  <c r="O2302" i="4"/>
  <c r="O9111" i="4"/>
  <c r="O2305" i="4"/>
  <c r="O3760" i="4"/>
  <c r="O4448" i="4"/>
  <c r="O10047" i="4"/>
  <c r="O9093" i="4"/>
  <c r="O17439" i="4"/>
  <c r="O18239" i="4"/>
  <c r="O7234" i="4"/>
  <c r="O20652" i="4"/>
  <c r="O6632" i="4"/>
  <c r="O2969" i="4"/>
  <c r="O2168" i="4"/>
  <c r="O18887" i="4"/>
  <c r="O8930" i="4"/>
  <c r="O4501" i="4"/>
  <c r="O6272" i="4"/>
  <c r="O8929" i="4"/>
  <c r="O19223" i="4"/>
  <c r="O20285" i="4"/>
  <c r="O19413" i="4"/>
  <c r="O2665" i="4"/>
  <c r="O3537" i="4"/>
  <c r="O6061" i="4"/>
  <c r="O20424" i="4"/>
  <c r="O3521" i="4"/>
  <c r="O7561" i="4"/>
  <c r="O5018" i="4"/>
  <c r="O828" i="4"/>
  <c r="O19598" i="4"/>
  <c r="O15914" i="4"/>
  <c r="O10832" i="4"/>
  <c r="O2861" i="4"/>
  <c r="O3359" i="4"/>
  <c r="O5517" i="4"/>
  <c r="O4544" i="4"/>
  <c r="O9153" i="4"/>
  <c r="O3953" i="4"/>
  <c r="O10871" i="4"/>
  <c r="O11379" i="4"/>
  <c r="O14667" i="4"/>
  <c r="O9839" i="4"/>
  <c r="O12550" i="4"/>
  <c r="O13915" i="4"/>
  <c r="O4312" i="4"/>
  <c r="O10699" i="4"/>
  <c r="O5025" i="4"/>
  <c r="O10698" i="4"/>
  <c r="O12830" i="4"/>
  <c r="O5542" i="4"/>
  <c r="O7380" i="4"/>
  <c r="O1991" i="4"/>
  <c r="O12645" i="4"/>
  <c r="O8819" i="4"/>
  <c r="O17100" i="4"/>
  <c r="O19076" i="4"/>
  <c r="O18013" i="4"/>
  <c r="O8733" i="4"/>
  <c r="O6600" i="4"/>
  <c r="O1880" i="4"/>
  <c r="O4298" i="4"/>
  <c r="O4919" i="4"/>
  <c r="O20604" i="4"/>
  <c r="O18423" i="4"/>
  <c r="O18963" i="4"/>
  <c r="O3369" i="4"/>
  <c r="O3890" i="4"/>
  <c r="O5179" i="4"/>
  <c r="O20520" i="4"/>
  <c r="O13283" i="4"/>
  <c r="O11987" i="4"/>
  <c r="O19392" i="4"/>
  <c r="O19909" i="4"/>
  <c r="O2116" i="4"/>
  <c r="O20442" i="4"/>
  <c r="O2173" i="4"/>
  <c r="O5469" i="4"/>
  <c r="O7409" i="4"/>
  <c r="O4184" i="4"/>
  <c r="O2567" i="4"/>
  <c r="O6214" i="4"/>
  <c r="O4720" i="4"/>
  <c r="O112" i="4"/>
  <c r="O2336" i="4"/>
  <c r="O2589" i="4"/>
  <c r="O3276" i="4"/>
  <c r="O6121" i="4"/>
  <c r="O11543" i="4"/>
  <c r="O11085" i="4"/>
  <c r="O5301" i="4"/>
  <c r="O12465" i="4"/>
  <c r="O9683" i="4"/>
  <c r="O4263" i="4"/>
  <c r="O8640" i="4"/>
  <c r="O5065" i="4"/>
  <c r="O8639" i="4"/>
  <c r="O12545" i="4"/>
  <c r="O9080" i="4"/>
  <c r="O16232" i="4"/>
  <c r="O15306" i="4"/>
  <c r="O4362" i="4"/>
  <c r="O14523" i="4"/>
  <c r="O13492" i="4"/>
  <c r="O14914" i="4"/>
  <c r="O9720" i="4"/>
  <c r="O5104" i="4"/>
  <c r="O2289" i="4"/>
  <c r="O4650" i="4"/>
  <c r="O7805" i="4"/>
  <c r="O5671" i="4"/>
  <c r="O8701" i="4"/>
  <c r="O16415" i="4"/>
  <c r="O3399" i="4"/>
  <c r="O16364" i="4"/>
  <c r="O791" i="4"/>
  <c r="O16414" i="4"/>
  <c r="O15924" i="4"/>
  <c r="O14913" i="4"/>
  <c r="O15923" i="4"/>
  <c r="O12071" i="4"/>
  <c r="O5009" i="4"/>
  <c r="O5734" i="4"/>
  <c r="O3749" i="4"/>
  <c r="O4492" i="4"/>
  <c r="O9628" i="4"/>
  <c r="O8094" i="4"/>
  <c r="O12070" i="4"/>
  <c r="O10855" i="4"/>
  <c r="O7804" i="4"/>
  <c r="O8700" i="4"/>
  <c r="O12433" i="4"/>
  <c r="O10570" i="4"/>
  <c r="O8302" i="4"/>
  <c r="O14778" i="4"/>
  <c r="O10586" i="4"/>
  <c r="O10585" i="4"/>
  <c r="O11593" i="4"/>
  <c r="O12709" i="4"/>
  <c r="O11592" i="4"/>
  <c r="O15420" i="4"/>
  <c r="O11591" i="4"/>
  <c r="O15419" i="4"/>
  <c r="O8709" i="4"/>
  <c r="O10868" i="4"/>
  <c r="O12084" i="4"/>
  <c r="O11084" i="4"/>
  <c r="O16523" i="4"/>
  <c r="O9043" i="4"/>
  <c r="O4161" i="4"/>
  <c r="O8507" i="4"/>
  <c r="O7711" i="4"/>
  <c r="O9603" i="4"/>
  <c r="O7923" i="4"/>
  <c r="O4953" i="4"/>
  <c r="O9409" i="4"/>
  <c r="O16223" i="4"/>
  <c r="O15623" i="4"/>
  <c r="O13382" i="4"/>
  <c r="O1708" i="4"/>
  <c r="O3734" i="4"/>
  <c r="O4092" i="4"/>
  <c r="O2729" i="4"/>
  <c r="O3557" i="4"/>
  <c r="O741" i="4"/>
  <c r="O1351" i="4"/>
  <c r="O1029" i="4"/>
  <c r="O949" i="4"/>
  <c r="O1648" i="4"/>
  <c r="O1147" i="4"/>
  <c r="O397" i="4"/>
  <c r="O2644" i="4"/>
  <c r="O423" i="4"/>
  <c r="O647" i="4"/>
  <c r="O505" i="4"/>
  <c r="O554" i="4"/>
  <c r="O1146" i="4"/>
  <c r="O1145" i="4"/>
  <c r="O841" i="4"/>
  <c r="O1144" i="4"/>
  <c r="O1458" i="4"/>
  <c r="O1518" i="4"/>
  <c r="O2340" i="4"/>
  <c r="O16134" i="4"/>
  <c r="O254" i="4"/>
  <c r="O4391" i="4"/>
  <c r="O3056" i="4"/>
  <c r="O1075" i="4"/>
  <c r="O2360" i="4"/>
  <c r="O5619" i="4"/>
  <c r="O1570" i="4"/>
  <c r="O787" i="4"/>
  <c r="O753" i="4"/>
  <c r="O1517" i="4"/>
  <c r="O786" i="4"/>
  <c r="O2165" i="4"/>
  <c r="O4467" i="4"/>
  <c r="O15199" i="4"/>
  <c r="O10382" i="4"/>
  <c r="O9338" i="4"/>
  <c r="O4858" i="4"/>
  <c r="O9337" i="4"/>
  <c r="O9336" i="4"/>
  <c r="O9335" i="4"/>
  <c r="O15763" i="4"/>
  <c r="O11426" i="4"/>
  <c r="O14475" i="4"/>
  <c r="O14828" i="4"/>
  <c r="O7318" i="4"/>
  <c r="O10678" i="4"/>
  <c r="O15621" i="4"/>
  <c r="O12432" i="4"/>
  <c r="O11952" i="4"/>
  <c r="O16522" i="4"/>
  <c r="O15946" i="4"/>
  <c r="O15945" i="4"/>
  <c r="O15347" i="4"/>
  <c r="O16521" i="4"/>
  <c r="O15346" i="4"/>
  <c r="O9334" i="4"/>
  <c r="O14435" i="4"/>
  <c r="O13987" i="4"/>
  <c r="O11542" i="4"/>
  <c r="O11083" i="4"/>
  <c r="O15596" i="4"/>
  <c r="O11630" i="4"/>
  <c r="O12464" i="4"/>
  <c r="O11082" i="4"/>
  <c r="O9682" i="4"/>
  <c r="O16324" i="4"/>
  <c r="O15132" i="4"/>
  <c r="O15376" i="4"/>
  <c r="O15988" i="4"/>
  <c r="O12249" i="4"/>
  <c r="O7990" i="4"/>
  <c r="O11103" i="4"/>
  <c r="O13648" i="4"/>
  <c r="O9889" i="4"/>
  <c r="O9888" i="4"/>
  <c r="O13381" i="4"/>
  <c r="O11273" i="4"/>
  <c r="O15682" i="4"/>
  <c r="O15826" i="4"/>
  <c r="O6441" i="4"/>
  <c r="O14816" i="4"/>
  <c r="O15639" i="4"/>
  <c r="O16356" i="4"/>
  <c r="O15789" i="4"/>
  <c r="O13877" i="4"/>
  <c r="O14803" i="4"/>
  <c r="O14827" i="4"/>
  <c r="O11104" i="4"/>
  <c r="O15812" i="4"/>
  <c r="O15811" i="4"/>
  <c r="O15139" i="4"/>
  <c r="O8050" i="4"/>
  <c r="O13277" i="4"/>
  <c r="O9058" i="4"/>
  <c r="O13081" i="4"/>
  <c r="O14558" i="4"/>
  <c r="O12867" i="4"/>
  <c r="O15786" i="4"/>
  <c r="O15785" i="4"/>
  <c r="O12423" i="4"/>
  <c r="O11459" i="4"/>
  <c r="O12787" i="4"/>
  <c r="O10303" i="4"/>
  <c r="O9491" i="4"/>
  <c r="O9887" i="4"/>
  <c r="O7989" i="4"/>
  <c r="O15784" i="4"/>
  <c r="O15783" i="4"/>
  <c r="O15782" i="4"/>
  <c r="O15781" i="4"/>
  <c r="O11458" i="4"/>
  <c r="O15780" i="4"/>
  <c r="O10197" i="4"/>
  <c r="O16556" i="4"/>
  <c r="O16512" i="4"/>
  <c r="O15659" i="4"/>
  <c r="O15344" i="4"/>
  <c r="O16587" i="4"/>
  <c r="O16354" i="4"/>
  <c r="O16528" i="4"/>
  <c r="O16115" i="4"/>
  <c r="O16586" i="4"/>
  <c r="O15827" i="4"/>
  <c r="O16241" i="4"/>
  <c r="O14591" i="4"/>
  <c r="O16585" i="4"/>
  <c r="O16114" i="4"/>
  <c r="O14517" i="4"/>
  <c r="O13751" i="4"/>
  <c r="O15069" i="4"/>
  <c r="O13790" i="4"/>
  <c r="O16380" i="4"/>
  <c r="O16280" i="4"/>
  <c r="O16279" i="4"/>
  <c r="O13182" i="4"/>
  <c r="O12354" i="4"/>
  <c r="O12353" i="4"/>
  <c r="O15543" i="4"/>
  <c r="O13893" i="4"/>
  <c r="O12352" i="4"/>
  <c r="O12351" i="4"/>
  <c r="O10921" i="4"/>
  <c r="O13892" i="4"/>
  <c r="O598" i="4"/>
  <c r="O1684" i="4"/>
  <c r="O1806" i="4"/>
  <c r="O1250" i="4"/>
  <c r="O1249" i="4"/>
  <c r="O948" i="4"/>
  <c r="O3166" i="4"/>
  <c r="O5695" i="4"/>
  <c r="O3165" i="4"/>
  <c r="O740" i="4"/>
  <c r="O10018" i="4"/>
  <c r="O2098" i="4"/>
  <c r="O3831" i="4"/>
  <c r="O2164" i="4"/>
  <c r="O4466" i="4"/>
  <c r="O1516" i="4"/>
  <c r="O1515" i="4"/>
  <c r="O1282" i="4"/>
  <c r="O2163" i="4"/>
  <c r="O1514" i="4"/>
  <c r="O3055" i="4"/>
  <c r="O2339" i="4"/>
  <c r="O1045" i="4"/>
  <c r="O7522" i="4"/>
  <c r="O1266" i="4"/>
  <c r="O5529" i="4"/>
  <c r="O7536" i="4"/>
  <c r="O11924" i="4"/>
  <c r="O3303" i="4"/>
  <c r="O13086" i="4"/>
  <c r="O13380" i="4"/>
  <c r="O6284" i="4"/>
  <c r="O10295" i="4"/>
  <c r="O7374" i="4"/>
  <c r="O3990" i="4"/>
  <c r="O12089" i="4"/>
  <c r="O13379" i="4"/>
  <c r="O4204" i="4"/>
  <c r="O7336" i="4"/>
  <c r="O978" i="4"/>
  <c r="O13586" i="4"/>
  <c r="O9812" i="4"/>
  <c r="O12174" i="4"/>
  <c r="O7898" i="4"/>
  <c r="O14631" i="4"/>
  <c r="O7335" i="4"/>
  <c r="O7897" i="4"/>
  <c r="O3556" i="4"/>
  <c r="O6413" i="4"/>
  <c r="O4328" i="4"/>
  <c r="O12173" i="4"/>
  <c r="O6412" i="4"/>
  <c r="O2930" i="4"/>
  <c r="O4327" i="4"/>
  <c r="O2929" i="4"/>
  <c r="O4326" i="4"/>
  <c r="O5207" i="4"/>
  <c r="O12172" i="4"/>
  <c r="O7334" i="4"/>
  <c r="O15017" i="4"/>
  <c r="O7333" i="4"/>
  <c r="O12171" i="4"/>
  <c r="O6411" i="4"/>
  <c r="O7896" i="4"/>
  <c r="O7332" i="4"/>
  <c r="O5206" i="4"/>
  <c r="O4325" i="4"/>
  <c r="O6410" i="4"/>
  <c r="O7123" i="4"/>
  <c r="O5205" i="4"/>
  <c r="O1716" i="4"/>
  <c r="O4324" i="4"/>
  <c r="O9836" i="4"/>
  <c r="O9835" i="4"/>
  <c r="O11500" i="4"/>
  <c r="O7895" i="4"/>
  <c r="O4323" i="4"/>
  <c r="O5204" i="4"/>
  <c r="O2928" i="4"/>
  <c r="O4322" i="4"/>
  <c r="O9811" i="4"/>
  <c r="O7894" i="4"/>
  <c r="O4321" i="4"/>
  <c r="O3555" i="4"/>
  <c r="O6409" i="4"/>
  <c r="O4320" i="4"/>
  <c r="O7893" i="4"/>
  <c r="O12170" i="4"/>
  <c r="O4964" i="4"/>
  <c r="O7421" i="4"/>
  <c r="O7922" i="4"/>
  <c r="O3493" i="4"/>
  <c r="O4792" i="4"/>
  <c r="O5314" i="4"/>
  <c r="O17371" i="4"/>
  <c r="O19762" i="4"/>
  <c r="O5392" i="4"/>
  <c r="O2731" i="4"/>
  <c r="O3987" i="4"/>
  <c r="O4574" i="4"/>
  <c r="O14610" i="4"/>
  <c r="O5921" i="4"/>
  <c r="O15016" i="4"/>
  <c r="O7892" i="4"/>
  <c r="O9810" i="4"/>
  <c r="O13585" i="4"/>
  <c r="O12169" i="4"/>
  <c r="O6707" i="4"/>
  <c r="O8659" i="4"/>
  <c r="O9197" i="4"/>
  <c r="O12463" i="4"/>
  <c r="O3820" i="4"/>
  <c r="O4019" i="4"/>
  <c r="O2430" i="4"/>
  <c r="O1550" i="4"/>
  <c r="O1760" i="4"/>
  <c r="O3916" i="4"/>
  <c r="O1773" i="4"/>
  <c r="O15922" i="4"/>
  <c r="O6992" i="4"/>
  <c r="O14912" i="4"/>
  <c r="O10325" i="4"/>
  <c r="O7951" i="4"/>
  <c r="O5814" i="4"/>
  <c r="O9848" i="4"/>
  <c r="O7175" i="4"/>
  <c r="O12204" i="4"/>
  <c r="O16427" i="4"/>
  <c r="O7842" i="4"/>
  <c r="O11309" i="4"/>
  <c r="O14727" i="4"/>
  <c r="O13525" i="4"/>
  <c r="O14433" i="4"/>
  <c r="O7514" i="4"/>
  <c r="O8173" i="4"/>
  <c r="O12737" i="4"/>
  <c r="O6176" i="4"/>
  <c r="O8172" i="4"/>
  <c r="O1170" i="4"/>
  <c r="O2469" i="4"/>
  <c r="O12736" i="4"/>
  <c r="O8171" i="4"/>
  <c r="O13491" i="4"/>
  <c r="O1188" i="4"/>
  <c r="O1934" i="4"/>
  <c r="O7710" i="4"/>
  <c r="O12040" i="4"/>
  <c r="O6213" i="4"/>
  <c r="O9167" i="4"/>
  <c r="O6212" i="4"/>
  <c r="O9166" i="4"/>
  <c r="O1496" i="4"/>
  <c r="O14726" i="4"/>
  <c r="O10289" i="4"/>
  <c r="O11286" i="4"/>
  <c r="O12270" i="4"/>
  <c r="O13479" i="4"/>
  <c r="O15879" i="4"/>
  <c r="O7184" i="4"/>
  <c r="O9165" i="4"/>
  <c r="O8023" i="4"/>
  <c r="O6211" i="4"/>
  <c r="O16338" i="4"/>
  <c r="O12203" i="4"/>
  <c r="O13766" i="4"/>
  <c r="O16055" i="4"/>
  <c r="O16382" i="4"/>
  <c r="O15647" i="4"/>
  <c r="O15494" i="4"/>
  <c r="O16476" i="4"/>
  <c r="O16162" i="4"/>
  <c r="O16475" i="4"/>
  <c r="O16513" i="4"/>
  <c r="O15857" i="4"/>
  <c r="O15896" i="4"/>
  <c r="O12644" i="4"/>
  <c r="O10982" i="4"/>
  <c r="O14804" i="4"/>
  <c r="O11381" i="4"/>
  <c r="O12984" i="4"/>
  <c r="O15354" i="4"/>
  <c r="O14617" i="4"/>
  <c r="O10381" i="4"/>
  <c r="O15353" i="4"/>
  <c r="O15352" i="4"/>
  <c r="O12632" i="4"/>
  <c r="O16446" i="4"/>
  <c r="O12631" i="4"/>
  <c r="O15351" i="4"/>
  <c r="O11434" i="4"/>
  <c r="O11433" i="4"/>
  <c r="O13899" i="4"/>
  <c r="O7891" i="4"/>
  <c r="O3554" i="4"/>
  <c r="O7122" i="4"/>
  <c r="O9809" i="4"/>
  <c r="O5754" i="4"/>
  <c r="O3553" i="4"/>
  <c r="O9808" i="4"/>
  <c r="O8862" i="4"/>
  <c r="O5753" i="4"/>
  <c r="O4319" i="4"/>
  <c r="O7890" i="4"/>
  <c r="O4754" i="4"/>
  <c r="O4318" i="4"/>
  <c r="O4317" i="4"/>
  <c r="O2927" i="4"/>
  <c r="O3482" i="4"/>
  <c r="O3368" i="4"/>
  <c r="O2235" i="4"/>
  <c r="O1326" i="4"/>
  <c r="O814" i="4"/>
  <c r="O114" i="4"/>
  <c r="O5300" i="4"/>
  <c r="O6706" i="4"/>
  <c r="O2234" i="4"/>
  <c r="O2233" i="4"/>
  <c r="O8487" i="4"/>
  <c r="O3742" i="4"/>
  <c r="O3012" i="4"/>
  <c r="O4732" i="4"/>
  <c r="O2232" i="4"/>
  <c r="O8486" i="4"/>
  <c r="O5299" i="4"/>
  <c r="O4731" i="4"/>
  <c r="O1997" i="4"/>
  <c r="O11081" i="4"/>
  <c r="O990" i="4"/>
  <c r="O2231" i="4"/>
  <c r="O4693" i="4"/>
  <c r="O2687" i="4"/>
  <c r="O3958" i="4"/>
  <c r="O2959" i="4"/>
  <c r="O3011" i="4"/>
  <c r="O1996" i="4"/>
  <c r="O2538" i="4"/>
  <c r="O11541" i="4"/>
  <c r="O10320" i="4"/>
  <c r="O8485" i="4"/>
  <c r="O2230" i="4"/>
  <c r="O1569" i="4"/>
  <c r="O11080" i="4"/>
  <c r="O6705" i="4"/>
  <c r="O2537" i="4"/>
  <c r="O3774" i="4"/>
  <c r="O2536" i="4"/>
  <c r="O9141" i="4"/>
  <c r="O3811" i="4"/>
  <c r="O4262" i="4"/>
  <c r="O3741" i="4"/>
  <c r="O3367" i="4"/>
  <c r="O4261" i="4"/>
  <c r="O1607" i="4"/>
  <c r="O4260" i="4"/>
  <c r="O1325" i="4"/>
  <c r="O15595" i="4"/>
  <c r="O15205" i="4"/>
  <c r="O14802" i="4"/>
  <c r="O15665" i="4"/>
  <c r="O15204" i="4"/>
  <c r="O15203" i="4"/>
  <c r="O15202" i="4"/>
  <c r="O15858" i="4"/>
  <c r="O11711" i="4"/>
  <c r="O15890" i="4"/>
  <c r="O13918" i="4"/>
  <c r="O15217" i="4"/>
  <c r="O15480" i="4"/>
  <c r="O16555" i="4"/>
  <c r="O16454" i="4"/>
  <c r="O16441" i="4"/>
  <c r="O15479" i="4"/>
  <c r="O16554" i="4"/>
  <c r="O16453" i="4"/>
  <c r="O16142" i="4"/>
  <c r="O4835" i="4"/>
  <c r="O15215" i="4"/>
  <c r="O11644" i="4"/>
  <c r="O5423" i="4"/>
  <c r="O16154" i="4"/>
  <c r="O7563" i="4"/>
  <c r="O8818" i="4"/>
  <c r="O12462" i="4"/>
  <c r="O12461" i="4"/>
  <c r="O15594" i="4"/>
  <c r="O11540" i="4"/>
  <c r="O12460" i="4"/>
  <c r="O13986" i="4"/>
  <c r="O13181" i="4"/>
  <c r="O12866" i="4"/>
  <c r="O11079" i="4"/>
  <c r="O9681" i="4"/>
  <c r="O13985" i="4"/>
  <c r="O10104" i="4"/>
  <c r="O2308" i="4"/>
  <c r="O4259" i="4"/>
  <c r="O3685" i="4"/>
  <c r="O8889" i="4"/>
  <c r="O5382" i="4"/>
  <c r="O4129" i="4"/>
  <c r="O518" i="4"/>
  <c r="O11186" i="4"/>
  <c r="O3205" i="4"/>
  <c r="O8116" i="4"/>
  <c r="O998" i="4"/>
  <c r="O997" i="4"/>
  <c r="O1127" i="4"/>
  <c r="O2860" i="4"/>
  <c r="O5638" i="4"/>
  <c r="O2859" i="4"/>
  <c r="O5637" i="4"/>
  <c r="O2703" i="4"/>
  <c r="O4730" i="4"/>
  <c r="O10030" i="4"/>
  <c r="O5185" i="4"/>
  <c r="O13490" i="4"/>
  <c r="O10854" i="4"/>
  <c r="O15002" i="4"/>
  <c r="O16418" i="4"/>
  <c r="O15951" i="4"/>
  <c r="O5742" i="4"/>
  <c r="O3791" i="4"/>
  <c r="O3457" i="4"/>
  <c r="O2485" i="4"/>
  <c r="O3785" i="4"/>
  <c r="O1480" i="4"/>
  <c r="O9281" i="4"/>
  <c r="O8000" i="4"/>
  <c r="O5155" i="4"/>
  <c r="O9280" i="4"/>
  <c r="O9297" i="4"/>
  <c r="O8627" i="4"/>
  <c r="O4456" i="4"/>
  <c r="O7832" i="4"/>
  <c r="O9855" i="4"/>
  <c r="O10491" i="4"/>
  <c r="O15467" i="4"/>
  <c r="O8144" i="4"/>
  <c r="O12100" i="4"/>
  <c r="O7160" i="4"/>
  <c r="O7779" i="4"/>
  <c r="O14714" i="4"/>
  <c r="O7778" i="4"/>
  <c r="O7851" i="4"/>
  <c r="O9135" i="4"/>
  <c r="O4485" i="4"/>
  <c r="O377" i="4"/>
  <c r="O7225" i="4"/>
  <c r="O7183" i="4"/>
  <c r="O4561" i="4"/>
  <c r="O12584" i="4"/>
  <c r="O5565" i="4"/>
  <c r="O6045" i="4"/>
  <c r="O7576" i="4"/>
  <c r="O6044" i="4"/>
  <c r="O4004" i="4"/>
  <c r="O5582" i="4"/>
  <c r="O6339" i="4"/>
  <c r="O8143" i="4"/>
  <c r="O9273" i="4"/>
  <c r="O2252" i="4"/>
  <c r="O12797" i="4"/>
  <c r="O7114" i="4"/>
  <c r="O7197" i="4"/>
  <c r="O4832" i="4"/>
  <c r="O5678" i="4"/>
  <c r="O10445" i="4"/>
  <c r="O9486" i="4"/>
  <c r="O4571" i="4"/>
  <c r="O3819" i="4"/>
  <c r="O6015" i="4"/>
  <c r="O3818" i="4"/>
  <c r="O11285" i="4"/>
  <c r="O11284" i="4"/>
  <c r="O12282" i="4"/>
  <c r="O7161" i="4"/>
  <c r="O7841" i="4"/>
  <c r="O6683" i="4"/>
  <c r="O10569" i="4"/>
  <c r="O14748" i="4"/>
  <c r="O2936" i="4"/>
  <c r="O3572" i="4"/>
  <c r="O6067" i="4"/>
  <c r="O8298" i="4"/>
  <c r="O6294" i="4"/>
  <c r="O8902" i="4"/>
  <c r="O9627" i="4"/>
  <c r="O3887" i="4"/>
  <c r="O6548" i="4"/>
  <c r="O5071" i="4"/>
  <c r="O5627" i="4"/>
  <c r="O3314" i="4"/>
  <c r="O1945" i="4"/>
  <c r="O7709" i="4"/>
  <c r="O6970" i="4"/>
  <c r="O5080" i="4"/>
  <c r="O3790" i="4"/>
  <c r="O7636" i="4"/>
  <c r="O2803" i="4"/>
  <c r="O4383" i="4"/>
  <c r="O14882" i="4"/>
  <c r="O2288" i="4"/>
  <c r="O6963" i="4"/>
  <c r="O5335" i="4"/>
  <c r="O6626" i="4"/>
  <c r="O4358" i="4"/>
  <c r="O9075" i="4"/>
  <c r="O2802" i="4"/>
  <c r="O3280" i="4"/>
  <c r="O3729" i="4"/>
  <c r="O5730" i="4"/>
  <c r="O5417" i="4"/>
  <c r="O9986" i="4"/>
  <c r="O12936" i="4"/>
  <c r="O10395" i="4"/>
  <c r="O11512" i="4"/>
  <c r="O3398" i="4"/>
  <c r="O4984" i="4"/>
  <c r="O9278" i="4"/>
  <c r="O12107" i="4"/>
  <c r="O4434" i="4"/>
  <c r="O8148" i="4"/>
  <c r="O15466" i="4"/>
  <c r="O9680" i="4"/>
  <c r="O4729" i="4"/>
  <c r="O562" i="4"/>
  <c r="O1621" i="4"/>
  <c r="O977" i="4"/>
  <c r="O2630" i="4"/>
  <c r="O683" i="4"/>
  <c r="O6739" i="4"/>
  <c r="O6738" i="4"/>
  <c r="O11349" i="4"/>
  <c r="O9177" i="4"/>
  <c r="O10170" i="4"/>
  <c r="O3657" i="4"/>
  <c r="O3156" i="4"/>
  <c r="O4850" i="4"/>
  <c r="O7560" i="4"/>
  <c r="O3839" i="4"/>
  <c r="O4284" i="4"/>
  <c r="O5154" i="4"/>
  <c r="O13577" i="4"/>
  <c r="O10949" i="4"/>
  <c r="O8806" i="4"/>
  <c r="O9216" i="4"/>
  <c r="O10394" i="4"/>
  <c r="O6569" i="4"/>
  <c r="O3857" i="4"/>
  <c r="O4341" i="4"/>
  <c r="O3397" i="4"/>
  <c r="O13549" i="4"/>
  <c r="O11511" i="4"/>
  <c r="O6841" i="4"/>
  <c r="O7331" i="4"/>
  <c r="O16317" i="4"/>
  <c r="O15681" i="4"/>
  <c r="O12618" i="4"/>
  <c r="O15680" i="4"/>
  <c r="O16316" i="4"/>
  <c r="O13576" i="4"/>
  <c r="O5857" i="4"/>
  <c r="O7067" i="4"/>
  <c r="O9626" i="4"/>
  <c r="O11510" i="4"/>
  <c r="O8197" i="4"/>
  <c r="O9215" i="4"/>
  <c r="O11660" i="4"/>
  <c r="O12935" i="4"/>
  <c r="O14898" i="4"/>
  <c r="O12168" i="4"/>
  <c r="O15495" i="4"/>
  <c r="O9073" i="4"/>
  <c r="O10048" i="4"/>
  <c r="O12459" i="4"/>
  <c r="O9679" i="4"/>
  <c r="O5955" i="4"/>
  <c r="O8104" i="4"/>
  <c r="O16231" i="4"/>
  <c r="O14911" i="4"/>
  <c r="O16504" i="4"/>
  <c r="O15806" i="4"/>
  <c r="O16230" i="4"/>
  <c r="O16229" i="4"/>
  <c r="O3635" i="4"/>
  <c r="O8954" i="4"/>
  <c r="O10241" i="4"/>
  <c r="O6802" i="4"/>
  <c r="O4617" i="4"/>
  <c r="O6801" i="4"/>
  <c r="O10240" i="4"/>
  <c r="O10239" i="4"/>
  <c r="O6014" i="4"/>
  <c r="O8561" i="4"/>
  <c r="O7066" i="4"/>
  <c r="O2837" i="4"/>
  <c r="O10238" i="4"/>
  <c r="O4616" i="4"/>
  <c r="O7065" i="4"/>
  <c r="O7064" i="4"/>
  <c r="O5856" i="4"/>
  <c r="O11772" i="4"/>
  <c r="O5256" i="4"/>
  <c r="O12692" i="4"/>
  <c r="O7063" i="4"/>
  <c r="O11771" i="4"/>
  <c r="O3634" i="4"/>
  <c r="O8248" i="4"/>
  <c r="O3984" i="4"/>
  <c r="O7881" i="4"/>
  <c r="O5741" i="4"/>
  <c r="O8783" i="4"/>
  <c r="O7495" i="4"/>
  <c r="O7670" i="4"/>
  <c r="O9296" i="4"/>
  <c r="O15107" i="4"/>
  <c r="O13984" i="4"/>
  <c r="O11352" i="4"/>
  <c r="O7918" i="4"/>
  <c r="O3520" i="4"/>
  <c r="O11623" i="4"/>
  <c r="O661" i="4"/>
  <c r="O10046" i="4"/>
  <c r="O10045" i="4"/>
  <c r="O5557" i="4"/>
  <c r="O14441" i="4"/>
  <c r="O7021" i="4"/>
  <c r="O10044" i="4"/>
  <c r="O4957" i="4"/>
  <c r="O3870" i="4"/>
  <c r="O10313" i="4"/>
  <c r="O9134" i="4"/>
  <c r="O11525" i="4"/>
  <c r="O4536" i="4"/>
  <c r="O10628" i="4"/>
  <c r="O8106" i="4"/>
  <c r="O4968" i="4"/>
  <c r="O8907" i="4"/>
  <c r="O5799" i="4"/>
  <c r="O8105" i="4"/>
  <c r="O12409" i="4"/>
  <c r="O4340" i="4"/>
  <c r="O4881" i="4"/>
  <c r="O4079" i="4"/>
  <c r="O5855" i="4"/>
  <c r="O10507" i="4"/>
  <c r="O2858" i="4"/>
  <c r="O2857" i="4"/>
  <c r="O4078" i="4"/>
  <c r="O5255" i="4"/>
  <c r="O2015" i="4"/>
  <c r="O930" i="4"/>
  <c r="O1256" i="4"/>
  <c r="O3396" i="4"/>
  <c r="O8953" i="4"/>
  <c r="O1169" i="4"/>
  <c r="O2032" i="4"/>
  <c r="O3633" i="4"/>
  <c r="O1837" i="4"/>
  <c r="O2553" i="4"/>
  <c r="O1439" i="4"/>
  <c r="O3395" i="4"/>
  <c r="O5854" i="4"/>
  <c r="O4923" i="4"/>
  <c r="O3334" i="4"/>
  <c r="O2177" i="4"/>
  <c r="O4488" i="4"/>
  <c r="O3611" i="4"/>
  <c r="O7137" i="4"/>
  <c r="O3122" i="4"/>
  <c r="O7199" i="4"/>
  <c r="O11135" i="4"/>
  <c r="O5369" i="4"/>
  <c r="O6013" i="4"/>
  <c r="O6641" i="4"/>
  <c r="O3812" i="4"/>
  <c r="O2067" i="4"/>
  <c r="O1973" i="4"/>
  <c r="O3279" i="4"/>
  <c r="O1944" i="4"/>
  <c r="O5729" i="4"/>
  <c r="O10664" i="4"/>
  <c r="O3100" i="4"/>
  <c r="O2617" i="4"/>
  <c r="O9844" i="4"/>
  <c r="O892" i="4"/>
  <c r="O2745" i="4"/>
  <c r="O1620" i="4"/>
  <c r="O4511" i="4"/>
  <c r="O1394" i="4"/>
  <c r="O3968" i="4"/>
  <c r="O8484" i="4"/>
  <c r="O8228" i="4"/>
  <c r="O12295" i="4"/>
  <c r="O2135" i="4"/>
  <c r="O6531" i="4"/>
  <c r="O4168" i="4"/>
  <c r="O7540" i="4"/>
  <c r="O4849" i="4"/>
  <c r="O2732" i="4"/>
  <c r="O4048" i="4"/>
  <c r="O2134" i="4"/>
  <c r="O7539" i="4"/>
  <c r="O8998" i="4"/>
  <c r="O15593" i="4"/>
  <c r="O12069" i="4"/>
  <c r="O6161" i="4"/>
  <c r="O12611" i="4"/>
  <c r="O8268" i="4"/>
  <c r="O12610" i="4"/>
  <c r="O1043" i="4"/>
  <c r="O1456" i="4"/>
  <c r="O1311" i="4"/>
  <c r="O2989" i="4"/>
  <c r="O2359" i="4"/>
  <c r="O2358" i="4"/>
  <c r="O15928" i="4"/>
  <c r="O13510" i="4"/>
  <c r="O15384" i="4"/>
  <c r="O12675" i="4"/>
  <c r="O16315" i="4"/>
  <c r="O15383" i="4"/>
  <c r="O12674" i="4"/>
  <c r="O15995" i="4"/>
  <c r="O15671" i="4"/>
  <c r="O16538" i="4"/>
  <c r="O14330" i="4"/>
  <c r="O14329" i="4"/>
  <c r="O12609" i="4"/>
  <c r="O12608" i="4"/>
  <c r="O14328" i="4"/>
  <c r="O12607" i="4"/>
  <c r="O15670" i="4"/>
  <c r="O12606" i="4"/>
  <c r="O15669" i="4"/>
  <c r="O15668" i="4"/>
  <c r="O16314" i="4"/>
  <c r="O14327" i="4"/>
  <c r="O14474" i="4"/>
  <c r="O15860" i="4"/>
  <c r="O16509" i="4"/>
  <c r="O1011" i="4"/>
  <c r="O1603" i="4"/>
  <c r="O1452" i="4"/>
  <c r="O1794" i="4"/>
  <c r="O2488" i="4"/>
  <c r="O1393" i="4"/>
  <c r="O1554" i="4"/>
  <c r="O10071" i="4"/>
  <c r="O13158" i="4"/>
  <c r="O1340" i="4"/>
  <c r="O16313" i="4"/>
  <c r="O10873" i="4"/>
  <c r="O6853" i="4"/>
  <c r="O12374" i="4"/>
  <c r="O11233" i="4"/>
  <c r="O7683" i="4"/>
  <c r="O6895" i="4"/>
  <c r="O3536" i="4"/>
  <c r="O1339" i="4"/>
  <c r="O2527" i="4"/>
  <c r="O2968" i="4"/>
  <c r="O376" i="4"/>
  <c r="O522" i="4"/>
  <c r="O968" i="4"/>
  <c r="O468" i="4"/>
  <c r="O847" i="4"/>
  <c r="O3610" i="4"/>
  <c r="O9537" i="4"/>
  <c r="O10450" i="4"/>
  <c r="O7203" i="4"/>
  <c r="O1338" i="4"/>
  <c r="O744" i="4"/>
  <c r="O4169" i="4"/>
  <c r="O7233" i="4"/>
  <c r="O10697" i="4"/>
  <c r="O15547" i="4"/>
  <c r="O15546" i="4"/>
  <c r="O16236" i="4"/>
  <c r="O16371" i="4"/>
  <c r="O16560" i="4"/>
  <c r="O15431" i="4"/>
  <c r="O16535" i="4"/>
  <c r="O16568" i="4"/>
  <c r="O10568" i="4"/>
  <c r="O16370" i="4"/>
  <c r="O16235" i="4"/>
  <c r="O16473" i="4"/>
  <c r="O16472" i="4"/>
  <c r="O15463" i="4"/>
  <c r="O16471" i="4"/>
  <c r="O16592" i="4"/>
  <c r="O16426" i="4"/>
  <c r="O16366" i="4"/>
  <c r="O16285" i="4"/>
  <c r="O16284" i="4"/>
  <c r="O16576" i="4"/>
  <c r="O16462" i="4"/>
  <c r="O16470" i="4"/>
  <c r="O16469" i="4"/>
  <c r="O15825" i="4"/>
  <c r="O19825" i="4"/>
  <c r="O19457" i="4"/>
  <c r="O20473" i="4"/>
  <c r="O7583" i="4"/>
  <c r="O6110" i="4"/>
  <c r="O1078" i="4"/>
  <c r="O12770" i="4"/>
  <c r="O6316" i="4"/>
  <c r="O1031" i="4"/>
  <c r="O2856" i="4"/>
  <c r="O8381" i="4"/>
  <c r="O4165" i="4"/>
  <c r="O16032" i="4"/>
  <c r="O15788" i="4"/>
  <c r="O12902" i="4"/>
  <c r="O11329" i="4"/>
  <c r="O9258" i="4"/>
  <c r="O11389" i="4"/>
  <c r="O4560" i="4"/>
  <c r="O6858" i="4"/>
  <c r="O5733" i="4"/>
  <c r="O7675" i="4"/>
  <c r="O4152" i="4"/>
  <c r="O11078" i="4"/>
  <c r="O9602" i="4"/>
  <c r="O974" i="4"/>
  <c r="O12039" i="4"/>
  <c r="O1255" i="4"/>
  <c r="O2676" i="4"/>
  <c r="O8224" i="4"/>
  <c r="O6747" i="4"/>
  <c r="O3817" i="4"/>
  <c r="O4559" i="4"/>
  <c r="O3173" i="4"/>
  <c r="O6746" i="4"/>
  <c r="O5954" i="4"/>
  <c r="O15563" i="4"/>
  <c r="O4809" i="4"/>
  <c r="O9447" i="4"/>
  <c r="O15805" i="4"/>
  <c r="O10627" i="4"/>
  <c r="O5798" i="4"/>
  <c r="O7827" i="4"/>
  <c r="O11272" i="4"/>
  <c r="O6969" i="4"/>
  <c r="O7708" i="4"/>
  <c r="O11831" i="4"/>
  <c r="O15935" i="4"/>
  <c r="O16401" i="4"/>
  <c r="O3778" i="4"/>
  <c r="O8560" i="4"/>
  <c r="O16413" i="4"/>
  <c r="O5853" i="4"/>
  <c r="O15399" i="4"/>
  <c r="O12024" i="4"/>
  <c r="O7174" i="4"/>
  <c r="O8424" i="4"/>
  <c r="O8423" i="4"/>
  <c r="O12548" i="4"/>
  <c r="O16168" i="4"/>
  <c r="O16482" i="4"/>
  <c r="O8286" i="4"/>
  <c r="O6190" i="4"/>
  <c r="O5852" i="4"/>
  <c r="O8559" i="4"/>
  <c r="O12735" i="4"/>
  <c r="O10506" i="4"/>
  <c r="O7121" i="4"/>
  <c r="O7120" i="4"/>
  <c r="O7062" i="4"/>
  <c r="O8558" i="4"/>
  <c r="O8557" i="4"/>
  <c r="O12691" i="4"/>
  <c r="O7061" i="4"/>
  <c r="O10505" i="4"/>
  <c r="O13719" i="4"/>
  <c r="O7224" i="4"/>
  <c r="O7212" i="4"/>
  <c r="O8781" i="4"/>
  <c r="O10643" i="4"/>
  <c r="O12673" i="4"/>
  <c r="O11819" i="4"/>
  <c r="O9932" i="4"/>
  <c r="O12672" i="4"/>
  <c r="O16251" i="4"/>
  <c r="O15295" i="4"/>
  <c r="O10795" i="4"/>
  <c r="O9931" i="4"/>
  <c r="O7575" i="4"/>
  <c r="O2702" i="4"/>
  <c r="O11077" i="4"/>
  <c r="O8483" i="4"/>
  <c r="O13854" i="4"/>
  <c r="O11818" i="4"/>
  <c r="O15126" i="4"/>
  <c r="O15866" i="4"/>
  <c r="O13873" i="4"/>
  <c r="O15865" i="4"/>
  <c r="O8342" i="4"/>
  <c r="O9736" i="4"/>
  <c r="O11283" i="4"/>
  <c r="O13517" i="4"/>
  <c r="O10288" i="4"/>
  <c r="O10287" i="4"/>
  <c r="O15716" i="4"/>
  <c r="O7840" i="4"/>
  <c r="O9065" i="4"/>
  <c r="O10128" i="4"/>
  <c r="O10127" i="4"/>
  <c r="O10126" i="4"/>
  <c r="O13229" i="4"/>
  <c r="O15715" i="4"/>
  <c r="O13516" i="4"/>
  <c r="O7267" i="4"/>
  <c r="O15015" i="4"/>
  <c r="O6371" i="4"/>
  <c r="O8861" i="4"/>
  <c r="O10125" i="4"/>
  <c r="O10124" i="4"/>
  <c r="O13575" i="4"/>
  <c r="O9795" i="4"/>
  <c r="O12146" i="4"/>
  <c r="O15014" i="4"/>
  <c r="O15956" i="4"/>
  <c r="O12167" i="4"/>
  <c r="O9807" i="4"/>
  <c r="O8860" i="4"/>
  <c r="O13584" i="4"/>
  <c r="O12166" i="4"/>
  <c r="O10955" i="4"/>
  <c r="O9806" i="4"/>
  <c r="O12165" i="4"/>
  <c r="O13574" i="4"/>
  <c r="O9601" i="4"/>
  <c r="O13489" i="4"/>
  <c r="O7655" i="4"/>
  <c r="O7654" i="4"/>
  <c r="O6774" i="4"/>
  <c r="O8938" i="4"/>
  <c r="O7653" i="4"/>
  <c r="O3621" i="4"/>
  <c r="O6773" i="4"/>
  <c r="O4586" i="4"/>
  <c r="O5991" i="4"/>
  <c r="O10210" i="4"/>
  <c r="O6772" i="4"/>
  <c r="O5990" i="4"/>
  <c r="O7652" i="4"/>
  <c r="O6771" i="4"/>
  <c r="O5670" i="4"/>
  <c r="O5103" i="4"/>
  <c r="O8699" i="4"/>
  <c r="O10174" i="4"/>
  <c r="O7494" i="4"/>
  <c r="O6704" i="4"/>
  <c r="O5298" i="4"/>
  <c r="O5953" i="4"/>
  <c r="O7493" i="4"/>
  <c r="O6398" i="4"/>
  <c r="O13573" i="4"/>
  <c r="O3358" i="4"/>
  <c r="O9425" i="4"/>
  <c r="O12085" i="4"/>
  <c r="O6998" i="4"/>
  <c r="O4658" i="4"/>
  <c r="O11308" i="4"/>
  <c r="O13524" i="4"/>
  <c r="O6327" i="4"/>
  <c r="O8170" i="4"/>
  <c r="O5381" i="4"/>
  <c r="O11151" i="4"/>
  <c r="O9446" i="4"/>
  <c r="O10123" i="4"/>
  <c r="O10584" i="4"/>
  <c r="O11007" i="4"/>
  <c r="O8626" i="4"/>
  <c r="O4933" i="4"/>
  <c r="O8625" i="4"/>
  <c r="O7107" i="4"/>
  <c r="O6718" i="4"/>
  <c r="O9474" i="4"/>
  <c r="O9473" i="4"/>
  <c r="O13488" i="4"/>
  <c r="O4258" i="4"/>
  <c r="O6991" i="4"/>
  <c r="O5669" i="4"/>
  <c r="O3465" i="4"/>
  <c r="O3116" i="4"/>
  <c r="O4649" i="4"/>
  <c r="O6315" i="4"/>
  <c r="O3464" i="4"/>
  <c r="O16412" i="4"/>
  <c r="O11807" i="4"/>
  <c r="O13309" i="4"/>
  <c r="O2883" i="4"/>
  <c r="O15921" i="4"/>
  <c r="O13378" i="4"/>
  <c r="O7803" i="4"/>
  <c r="O7802" i="4"/>
  <c r="O12683" i="4"/>
  <c r="O10200" i="4"/>
  <c r="O14910" i="4"/>
  <c r="O2855" i="4"/>
  <c r="O1070" i="4"/>
  <c r="O5254" i="4"/>
  <c r="O15855" i="4"/>
  <c r="O16411" i="4"/>
  <c r="O6990" i="4"/>
  <c r="O7801" i="4"/>
  <c r="O337" i="4"/>
  <c r="O4748" i="4"/>
  <c r="O3875" i="4"/>
  <c r="O13487" i="4"/>
  <c r="O3248" i="4"/>
  <c r="O8901" i="4"/>
  <c r="O6568" i="4"/>
  <c r="O6012" i="4"/>
  <c r="O7029" i="4"/>
  <c r="O9755" i="4"/>
  <c r="O14800" i="4"/>
  <c r="O7824" i="4"/>
  <c r="O10940" i="4"/>
  <c r="O10939" i="4"/>
  <c r="O9445" i="4"/>
  <c r="O11590" i="4"/>
  <c r="O8624" i="4"/>
  <c r="O11006" i="4"/>
  <c r="O10122" i="4"/>
  <c r="O8623" i="4"/>
  <c r="O11005" i="4"/>
  <c r="O15213" i="4"/>
  <c r="O8876" i="4"/>
  <c r="O11640" i="4"/>
  <c r="O1395" i="4"/>
  <c r="O1568" i="4"/>
  <c r="O4449" i="4"/>
  <c r="O8482" i="4"/>
  <c r="O11076" i="4"/>
  <c r="O5297" i="4"/>
  <c r="O5058" i="4"/>
  <c r="O2748" i="4"/>
  <c r="O1565" i="4"/>
  <c r="O3452" i="4"/>
  <c r="O7669" i="4"/>
  <c r="O2956" i="4"/>
  <c r="O5275" i="4"/>
  <c r="O2955" i="4"/>
  <c r="O2562" i="4"/>
  <c r="O12202" i="4"/>
  <c r="O4364" i="4"/>
  <c r="O1222" i="4"/>
  <c r="O2229" i="4"/>
  <c r="O2701" i="4"/>
  <c r="O3366" i="4"/>
  <c r="O2228" i="4"/>
  <c r="O2700" i="4"/>
  <c r="O6703" i="4"/>
  <c r="O451" i="4"/>
  <c r="O8817" i="4"/>
  <c r="O6898" i="4"/>
  <c r="O893" i="4"/>
  <c r="O362" i="4"/>
  <c r="O5178" i="4"/>
  <c r="O3010" i="4"/>
  <c r="O5296" i="4"/>
  <c r="O1804" i="4"/>
  <c r="O6702" i="4"/>
  <c r="O5295" i="4"/>
  <c r="O11602" i="4"/>
  <c r="O1953" i="4"/>
  <c r="O1246" i="4"/>
  <c r="O1248" i="4"/>
  <c r="O1262" i="4"/>
  <c r="O2140" i="4"/>
  <c r="O779" i="4"/>
  <c r="O8390" i="4"/>
  <c r="O408" i="4"/>
  <c r="O729" i="4"/>
  <c r="O925" i="4"/>
  <c r="O5294" i="4"/>
  <c r="O813" i="4"/>
  <c r="O2227" i="4"/>
  <c r="O5372" i="4"/>
  <c r="O4055" i="4"/>
  <c r="O4054" i="4"/>
  <c r="O5371" i="4"/>
  <c r="O6039" i="4"/>
  <c r="O1450" i="4"/>
  <c r="O3365" i="4"/>
  <c r="O5293" i="4"/>
  <c r="O6897" i="4"/>
  <c r="O2338" i="4"/>
  <c r="O3548" i="4"/>
  <c r="O4257" i="4"/>
  <c r="O3558" i="4"/>
  <c r="O11075" i="4"/>
  <c r="O7573" i="4"/>
  <c r="O13228" i="4"/>
  <c r="O912" i="4"/>
  <c r="O1924" i="4"/>
  <c r="O8142" i="4"/>
  <c r="O4390" i="4"/>
  <c r="O2267" i="4"/>
  <c r="O6751" i="4"/>
  <c r="O3381" i="4"/>
  <c r="O13048" i="4"/>
  <c r="O2411" i="4"/>
  <c r="O3997" i="4"/>
  <c r="O3380" i="4"/>
  <c r="O8082" i="4"/>
  <c r="O3364" i="4"/>
  <c r="O14557" i="4"/>
  <c r="O15418" i="4"/>
  <c r="O8622" i="4"/>
  <c r="O8621" i="4"/>
  <c r="O10583" i="4"/>
  <c r="O11244" i="4"/>
  <c r="O7707" i="4"/>
  <c r="O3925" i="4"/>
  <c r="O7271" i="4"/>
  <c r="O3121" i="4"/>
  <c r="O9463" i="4"/>
  <c r="O1333" i="4"/>
  <c r="O1495" i="4"/>
  <c r="O1042" i="4"/>
  <c r="O5370" i="4"/>
  <c r="O2893" i="4"/>
  <c r="O1925" i="4"/>
  <c r="O8816" i="4"/>
  <c r="O2266" i="4"/>
  <c r="O2097" i="4"/>
  <c r="O1647" i="4"/>
  <c r="O13047" i="4"/>
  <c r="O3087" i="4"/>
  <c r="O2504" i="4"/>
  <c r="O500" i="4"/>
  <c r="O2010" i="4"/>
  <c r="O10076" i="4"/>
  <c r="O6717" i="4"/>
  <c r="O10374" i="4"/>
  <c r="O12301" i="4"/>
  <c r="O16008" i="4"/>
  <c r="O15181" i="4"/>
  <c r="O12708" i="4"/>
  <c r="O15417" i="4"/>
  <c r="O5481" i="4"/>
  <c r="O5781" i="4"/>
  <c r="O11499" i="4"/>
  <c r="O11498" i="4"/>
  <c r="O11497" i="4"/>
  <c r="O1755" i="4"/>
  <c r="O14536" i="4"/>
  <c r="O11243" i="4"/>
  <c r="O11496" i="4"/>
  <c r="O11495" i="4"/>
  <c r="O7146" i="4"/>
  <c r="O14535" i="4"/>
  <c r="O13660" i="4"/>
  <c r="O16431" i="4"/>
  <c r="O12659" i="4"/>
  <c r="O11622" i="4"/>
  <c r="O13157" i="4"/>
  <c r="O13156" i="4"/>
  <c r="O13155" i="4"/>
  <c r="O16088" i="4"/>
  <c r="O11621" i="4"/>
  <c r="O8771" i="4"/>
  <c r="O11392" i="4"/>
  <c r="O13154" i="4"/>
  <c r="O13153" i="4"/>
  <c r="O11620" i="4"/>
  <c r="O10070" i="4"/>
  <c r="O14439" i="4"/>
  <c r="O13659" i="4"/>
  <c r="O13658" i="4"/>
  <c r="O12658" i="4"/>
  <c r="O14438" i="4"/>
  <c r="O16100" i="4"/>
  <c r="O16099" i="4"/>
  <c r="O12720" i="4"/>
  <c r="O7217" i="4"/>
  <c r="O12811" i="4"/>
  <c r="O10685" i="4"/>
  <c r="O11211" i="4"/>
  <c r="O11210" i="4"/>
  <c r="O12810" i="4"/>
  <c r="O12809" i="4"/>
  <c r="O12887" i="4"/>
  <c r="O14250" i="4"/>
  <c r="O15077" i="4"/>
  <c r="O15385" i="4"/>
  <c r="O14832" i="4"/>
  <c r="O11141" i="4"/>
  <c r="O15667" i="4"/>
  <c r="O12605" i="4"/>
  <c r="O14326" i="4"/>
  <c r="O12756" i="4"/>
  <c r="O11140" i="4"/>
  <c r="O14831" i="4"/>
  <c r="O9884" i="4"/>
  <c r="O9883" i="4"/>
  <c r="O15167" i="4"/>
  <c r="O3656" i="4"/>
  <c r="O2133" i="4"/>
  <c r="O6237" i="4"/>
  <c r="O16323" i="4"/>
  <c r="O11150" i="4"/>
  <c r="O4060" i="4"/>
  <c r="O8481" i="4"/>
  <c r="O9678" i="4"/>
  <c r="O4728" i="4"/>
  <c r="O11074" i="4"/>
  <c r="O6498" i="4"/>
  <c r="O13652" i="4"/>
  <c r="O2533" i="4"/>
  <c r="O347" i="4"/>
  <c r="O15166" i="4"/>
  <c r="O3099" i="4"/>
  <c r="O5126" i="4"/>
  <c r="O11619" i="4"/>
  <c r="O6526" i="4"/>
  <c r="O5585" i="4"/>
  <c r="O6525" i="4"/>
  <c r="O8997" i="4"/>
  <c r="O5584" i="4"/>
  <c r="O13515" i="4"/>
  <c r="O15714" i="4"/>
  <c r="O14713" i="4"/>
  <c r="O5292" i="4"/>
  <c r="O11073" i="4"/>
  <c r="O7319" i="4"/>
  <c r="O10790" i="4"/>
  <c r="O7492" i="4"/>
  <c r="O6701" i="4"/>
  <c r="O8480" i="4"/>
  <c r="O5291" i="4"/>
  <c r="O5636" i="4"/>
  <c r="O8673" i="4"/>
  <c r="O6201" i="4"/>
  <c r="O10026" i="4"/>
  <c r="O2792" i="4"/>
  <c r="O4356" i="4"/>
  <c r="O3796" i="4"/>
  <c r="O4400" i="4"/>
  <c r="O6052" i="4"/>
  <c r="O4880" i="4"/>
  <c r="O4879" i="4"/>
  <c r="O2487" i="4"/>
  <c r="O6066" i="4"/>
  <c r="O1942" i="4"/>
  <c r="O3463" i="4"/>
  <c r="O10853" i="4"/>
  <c r="O4476" i="4"/>
  <c r="O2836" i="4"/>
  <c r="O7800" i="4"/>
  <c r="O7799" i="4"/>
  <c r="O4256" i="4"/>
  <c r="O5668" i="4"/>
  <c r="O7428" i="4"/>
  <c r="O6068" i="4"/>
  <c r="O6682" i="4"/>
  <c r="O8301" i="4"/>
  <c r="O9349" i="4"/>
  <c r="O11838" i="4"/>
  <c r="O8300" i="4"/>
  <c r="O10567" i="4"/>
  <c r="O13055" i="4"/>
  <c r="O3313" i="4"/>
  <c r="O7416" i="4"/>
  <c r="O8900" i="4"/>
  <c r="O11509" i="4"/>
  <c r="O9330" i="4"/>
  <c r="O8556" i="4"/>
  <c r="O6819" i="4"/>
  <c r="O6959" i="4"/>
  <c r="O15374" i="4"/>
  <c r="O8169" i="4"/>
  <c r="O6175" i="4"/>
  <c r="O2459" i="4"/>
  <c r="O9472" i="4"/>
  <c r="O5380" i="4"/>
  <c r="O11125" i="4"/>
  <c r="O6601" i="4"/>
  <c r="O7880" i="4"/>
  <c r="O9471" i="4"/>
  <c r="O3584" i="4"/>
  <c r="O8168" i="4"/>
  <c r="O11149" i="4"/>
  <c r="O5568" i="4"/>
  <c r="O12975" i="4"/>
  <c r="O10504" i="4"/>
  <c r="O6051" i="4"/>
  <c r="O9594" i="4"/>
  <c r="O2053" i="4"/>
  <c r="O5203" i="4"/>
  <c r="O5851" i="4"/>
  <c r="O2429" i="4"/>
  <c r="O13583" i="4"/>
  <c r="O8412" i="4"/>
  <c r="O1668" i="4"/>
  <c r="O4289" i="4"/>
  <c r="O4878" i="4"/>
  <c r="O7060" i="4"/>
  <c r="O7865" i="4"/>
  <c r="O7028" i="4"/>
  <c r="O6356" i="4"/>
  <c r="O13548" i="4"/>
  <c r="O7027" i="4"/>
  <c r="O3843" i="4"/>
  <c r="O7864" i="4"/>
  <c r="O5791" i="4"/>
  <c r="O5379" i="4"/>
  <c r="O3132" i="4"/>
  <c r="O5790" i="4"/>
  <c r="O4217" i="4"/>
  <c r="O9470" i="4"/>
  <c r="O3147" i="4"/>
  <c r="O9754" i="4"/>
  <c r="O4698" i="4"/>
  <c r="O4697" i="4"/>
  <c r="O5162" i="4"/>
  <c r="O3842" i="4"/>
  <c r="O5161" i="4"/>
  <c r="O6314" i="4"/>
  <c r="O9805" i="4"/>
  <c r="O6408" i="4"/>
  <c r="O7889" i="4"/>
  <c r="O6567" i="4"/>
  <c r="O9360" i="4"/>
  <c r="O15895" i="4"/>
  <c r="O8506" i="4"/>
  <c r="O7588" i="4"/>
  <c r="O7330" i="4"/>
  <c r="O9190" i="4"/>
  <c r="O1354" i="4"/>
  <c r="O798" i="4"/>
  <c r="O1995" i="4"/>
  <c r="O4459" i="4"/>
  <c r="O6530" i="4"/>
  <c r="O6989" i="4"/>
  <c r="O4255" i="4"/>
  <c r="O5667" i="4"/>
  <c r="O959" i="4"/>
  <c r="O1626" i="4"/>
  <c r="O1922" i="4"/>
  <c r="O261" i="4"/>
  <c r="O9677" i="4"/>
  <c r="O8698" i="4"/>
  <c r="O6313" i="4"/>
  <c r="O8859" i="4"/>
  <c r="O12164" i="4"/>
  <c r="O7119" i="4"/>
  <c r="O790" i="4"/>
  <c r="O5752" i="4"/>
  <c r="O8858" i="4"/>
  <c r="O5751" i="4"/>
  <c r="O2052" i="4"/>
  <c r="O3210" i="4"/>
  <c r="O3209" i="4"/>
  <c r="O4753" i="4"/>
  <c r="O6407" i="4"/>
  <c r="O2835" i="4"/>
  <c r="O8882" i="4"/>
  <c r="O12163" i="4"/>
  <c r="O5750" i="4"/>
  <c r="O3879" i="4"/>
  <c r="O4752" i="4"/>
  <c r="O4316" i="4"/>
  <c r="O6406" i="4"/>
  <c r="O4191" i="4"/>
  <c r="O3878" i="4"/>
  <c r="O5789" i="4"/>
  <c r="O6293" i="4"/>
  <c r="O8093" i="4"/>
  <c r="O5202" i="4"/>
  <c r="O6405" i="4"/>
  <c r="O8857" i="4"/>
  <c r="O2324" i="4"/>
  <c r="O6562" i="4"/>
  <c r="O3143" i="4"/>
  <c r="O8856" i="4"/>
  <c r="O7916" i="4"/>
  <c r="O10380" i="4"/>
  <c r="O7118" i="4"/>
  <c r="O9214" i="4"/>
  <c r="O13582" i="4"/>
  <c r="O2371" i="4"/>
  <c r="O508" i="4"/>
  <c r="O887" i="4"/>
  <c r="O9804" i="4"/>
  <c r="O12162" i="4"/>
  <c r="O2845" i="4"/>
  <c r="O5201" i="4"/>
  <c r="O3492" i="4"/>
  <c r="O8855" i="4"/>
  <c r="O6566" i="4"/>
  <c r="O10954" i="4"/>
  <c r="O3045" i="4"/>
  <c r="O5321" i="4"/>
  <c r="O16563" i="4"/>
  <c r="O16501" i="4"/>
  <c r="O16550" i="4"/>
  <c r="O12934" i="4"/>
  <c r="O11508" i="4"/>
  <c r="O3131" i="4"/>
  <c r="O5378" i="4"/>
  <c r="O7415" i="4"/>
  <c r="O3872" i="4"/>
  <c r="O3595" i="4"/>
  <c r="O1735" i="4"/>
  <c r="O8092" i="4"/>
  <c r="O9753" i="4"/>
  <c r="O7140" i="4"/>
  <c r="O4848" i="4"/>
  <c r="O2420" i="4"/>
  <c r="O3841" i="4"/>
  <c r="O5160" i="4"/>
  <c r="O12116" i="4"/>
  <c r="O8697" i="4"/>
  <c r="O3845" i="4"/>
  <c r="O7420" i="4"/>
  <c r="O1759" i="4"/>
  <c r="O6617" i="4"/>
  <c r="O10541" i="4"/>
  <c r="O1412" i="4"/>
  <c r="O3564" i="4"/>
  <c r="O9329" i="4"/>
  <c r="O2486" i="4"/>
  <c r="O6120" i="4"/>
  <c r="O3312" i="4"/>
  <c r="O3571" i="4"/>
  <c r="O11883" i="4"/>
  <c r="O9676" i="4"/>
  <c r="O8696" i="4"/>
  <c r="O5666" i="4"/>
  <c r="O6312" i="4"/>
  <c r="O4475" i="4"/>
  <c r="O5665" i="4"/>
  <c r="O4406" i="4"/>
  <c r="O6311" i="4"/>
  <c r="O5102" i="4"/>
  <c r="O6988" i="4"/>
  <c r="O7427" i="4"/>
  <c r="O13054" i="4"/>
  <c r="O4474" i="4"/>
  <c r="O6987" i="4"/>
  <c r="O11362" i="4"/>
  <c r="O7359" i="4"/>
  <c r="O6049" i="4"/>
  <c r="O6050" i="4"/>
  <c r="O1857" i="4"/>
  <c r="O3565" i="4"/>
  <c r="O4348" i="4"/>
  <c r="O8899" i="4"/>
  <c r="O3570" i="4"/>
  <c r="O6655" i="4"/>
  <c r="O7419" i="4"/>
  <c r="O8398" i="4"/>
  <c r="O11882" i="4"/>
  <c r="O8695" i="4"/>
  <c r="O6546" i="4"/>
  <c r="O10852" i="4"/>
  <c r="O14909" i="4"/>
  <c r="O8694" i="4"/>
  <c r="O5101" i="4"/>
  <c r="O7059" i="4"/>
  <c r="O4018" i="4"/>
  <c r="O8991" i="4"/>
  <c r="O4473" i="4"/>
  <c r="O10503" i="4"/>
  <c r="O11881" i="4"/>
  <c r="O12068" i="4"/>
  <c r="O11880" i="4"/>
  <c r="O7058" i="4"/>
  <c r="O12690" i="4"/>
  <c r="O5850" i="4"/>
  <c r="O4254" i="4"/>
  <c r="O16410" i="4"/>
  <c r="O9675" i="4"/>
  <c r="O4253" i="4"/>
  <c r="O5849" i="4"/>
  <c r="O2612" i="4"/>
  <c r="O5848" i="4"/>
  <c r="O4877" i="4"/>
  <c r="O12568" i="4"/>
  <c r="O4017" i="4"/>
  <c r="O1865" i="4"/>
  <c r="O3703" i="4"/>
  <c r="O7448" i="4"/>
  <c r="O7329" i="4"/>
  <c r="O8410" i="4"/>
  <c r="O10502" i="4"/>
  <c r="O10501" i="4"/>
  <c r="O1933" i="4"/>
  <c r="O3497" i="4"/>
  <c r="O9752" i="4"/>
  <c r="O7145" i="4"/>
  <c r="O6355" i="4"/>
  <c r="O9346" i="4"/>
  <c r="O4059" i="4"/>
  <c r="O9751" i="4"/>
  <c r="O4288" i="4"/>
  <c r="O6350" i="4"/>
  <c r="O5377" i="4"/>
  <c r="O6065" i="4"/>
  <c r="O10393" i="4"/>
  <c r="O9750" i="4"/>
  <c r="O8196" i="4"/>
  <c r="O5159" i="4"/>
  <c r="O1932" i="4"/>
  <c r="O908" i="4"/>
  <c r="O5376" i="4"/>
  <c r="O1537" i="4"/>
  <c r="O10392" i="4"/>
  <c r="O5358" i="4"/>
  <c r="O2653" i="4"/>
  <c r="O5130" i="4"/>
  <c r="O2734" i="4"/>
  <c r="O3661" i="4"/>
  <c r="O6565" i="4"/>
  <c r="O7274" i="4"/>
  <c r="O12689" i="4"/>
  <c r="O10347" i="4"/>
  <c r="O2047" i="4"/>
  <c r="O10621" i="4"/>
  <c r="O6619" i="4"/>
  <c r="O10465" i="4"/>
  <c r="O8898" i="4"/>
  <c r="O7356" i="4"/>
  <c r="O9331" i="4"/>
  <c r="O4791" i="4"/>
  <c r="O6437" i="4"/>
  <c r="O14611" i="4"/>
  <c r="O3877" i="4"/>
  <c r="O15013" i="4"/>
  <c r="O13581" i="4"/>
  <c r="O15012" i="4"/>
  <c r="O15011" i="4"/>
  <c r="O8854" i="4"/>
  <c r="O5749" i="4"/>
  <c r="O4841" i="4"/>
  <c r="O2834" i="4"/>
  <c r="O2249" i="4"/>
  <c r="O734" i="4"/>
  <c r="O5925" i="4"/>
  <c r="O7117" i="4"/>
  <c r="O8853" i="4"/>
  <c r="O5200" i="4"/>
  <c r="O15010" i="4"/>
  <c r="O13580" i="4"/>
  <c r="O9242" i="4"/>
  <c r="O5328" i="4"/>
  <c r="O10413" i="4"/>
  <c r="O10391" i="4"/>
  <c r="O1555" i="4"/>
  <c r="O13718" i="4"/>
  <c r="O15796" i="4"/>
  <c r="O8555" i="4"/>
  <c r="O1892" i="4"/>
  <c r="O4315" i="4"/>
  <c r="O9803" i="4"/>
  <c r="O1309" i="4"/>
  <c r="O9802" i="4"/>
  <c r="O1891" i="4"/>
  <c r="O2157" i="4"/>
  <c r="O12688" i="4"/>
  <c r="O4314" i="4"/>
  <c r="O3208" i="4"/>
  <c r="O4743" i="4"/>
  <c r="O12567" i="4"/>
  <c r="O8091" i="4"/>
  <c r="O9600" i="4"/>
  <c r="O4615" i="4"/>
  <c r="O7798" i="4"/>
  <c r="O3115" i="4"/>
  <c r="O14908" i="4"/>
  <c r="O3856" i="4"/>
  <c r="O4104" i="4"/>
  <c r="O456" i="4"/>
  <c r="O4339" i="4"/>
  <c r="O5320" i="4"/>
  <c r="O5319" i="4"/>
  <c r="O4790" i="4"/>
  <c r="O2368" i="4"/>
  <c r="O5847" i="4"/>
  <c r="O12431" i="4"/>
  <c r="O6986" i="4"/>
  <c r="O4614" i="4"/>
  <c r="O9674" i="4"/>
  <c r="O10299" i="4"/>
  <c r="O7300" i="4"/>
  <c r="O6700" i="4"/>
  <c r="O15713" i="4"/>
  <c r="O5952" i="4"/>
  <c r="O8109" i="4"/>
  <c r="O10157" i="4"/>
  <c r="O7533" i="4"/>
  <c r="O9159" i="4"/>
  <c r="O8103" i="4"/>
  <c r="O16647" i="4"/>
  <c r="O16845" i="4"/>
  <c r="O16844" i="4"/>
  <c r="O17280" i="4"/>
  <c r="O17279" i="4"/>
  <c r="O17739" i="4"/>
  <c r="O16646" i="4"/>
  <c r="O18230" i="4"/>
  <c r="O17278" i="4"/>
  <c r="O18229" i="4"/>
  <c r="O16663" i="4"/>
  <c r="O16788" i="4"/>
  <c r="O17937" i="4"/>
  <c r="O17277" i="4"/>
  <c r="O16843" i="4"/>
  <c r="O17276" i="4"/>
  <c r="O17494" i="4"/>
  <c r="O17493" i="4"/>
  <c r="O18323" i="4"/>
  <c r="O16842" i="4"/>
  <c r="O17275" i="4"/>
  <c r="O17274" i="4"/>
  <c r="O19892" i="4"/>
  <c r="O4183" i="4"/>
  <c r="O18579" i="4"/>
  <c r="O19973" i="4"/>
  <c r="O9786" i="4"/>
  <c r="O15932" i="4"/>
  <c r="O3476" i="4"/>
  <c r="O7057" i="4"/>
  <c r="O7603" i="4"/>
  <c r="O13135" i="4"/>
  <c r="O10298" i="4"/>
  <c r="O17769" i="4"/>
  <c r="O3762" i="4"/>
  <c r="O18093" i="4"/>
  <c r="O746" i="4"/>
  <c r="O2721" i="4"/>
  <c r="O19372" i="4"/>
  <c r="O3474" i="4"/>
  <c r="O19051" i="4"/>
  <c r="O18213" i="4"/>
  <c r="O18601" i="4"/>
  <c r="O18600" i="4"/>
  <c r="O1846" i="4"/>
  <c r="O5846" i="4"/>
  <c r="O3594" i="4"/>
  <c r="O8897" i="4"/>
  <c r="O4216" i="4"/>
  <c r="O8782" i="4"/>
  <c r="O2868" i="4"/>
  <c r="O4215" i="4"/>
  <c r="O5788" i="4"/>
  <c r="O9625" i="4"/>
  <c r="O2652" i="4"/>
  <c r="O7414" i="4"/>
  <c r="O3242" i="4"/>
  <c r="O3707" i="4"/>
  <c r="O9624" i="4"/>
  <c r="O7797" i="4"/>
  <c r="O2611" i="4"/>
  <c r="O2395" i="4"/>
  <c r="O5664" i="4"/>
  <c r="O7796" i="4"/>
  <c r="O10851" i="4"/>
  <c r="O6985" i="4"/>
  <c r="O12067" i="4"/>
  <c r="O7795" i="4"/>
  <c r="O8693" i="4"/>
  <c r="O6310" i="4"/>
  <c r="O8692" i="4"/>
  <c r="O4252" i="4"/>
  <c r="O10500" i="4"/>
  <c r="O8691" i="4"/>
  <c r="O4251" i="4"/>
  <c r="O6984" i="4"/>
  <c r="O5100" i="4"/>
  <c r="O8690" i="4"/>
  <c r="O4864" i="4"/>
  <c r="O9673" i="4"/>
  <c r="O16409" i="4"/>
  <c r="O12687" i="4"/>
  <c r="O8554" i="4"/>
  <c r="O12686" i="4"/>
  <c r="O16031" i="4"/>
  <c r="O7355" i="4"/>
  <c r="O12974" i="4"/>
  <c r="O14741" i="4"/>
  <c r="O5635" i="4"/>
  <c r="O8295" i="4"/>
  <c r="O11360" i="4"/>
  <c r="O12973" i="4"/>
  <c r="O11072" i="4"/>
  <c r="O9672" i="4"/>
  <c r="O7491" i="4"/>
  <c r="O7490" i="4"/>
  <c r="O4857" i="4"/>
  <c r="O6060" i="4"/>
  <c r="O4077" i="4"/>
  <c r="O7857" i="4"/>
  <c r="O7856" i="4"/>
  <c r="O5902" i="4"/>
  <c r="O1271" i="4"/>
  <c r="O7315" i="4"/>
  <c r="O4086" i="4"/>
  <c r="O6745" i="4"/>
  <c r="O6800" i="4"/>
  <c r="O3186" i="4"/>
  <c r="O5253" i="4"/>
  <c r="O7706" i="4"/>
  <c r="O5252" i="4"/>
  <c r="O2854" i="4"/>
  <c r="O4076" i="4"/>
  <c r="O6011" i="4"/>
  <c r="O2031" i="4"/>
  <c r="O1836" i="4"/>
  <c r="O7863" i="4"/>
  <c r="O4558" i="4"/>
  <c r="O8259" i="4"/>
  <c r="O8380" i="4"/>
  <c r="O11714" i="4"/>
  <c r="O5079" i="4"/>
  <c r="O10831" i="4"/>
  <c r="O5525" i="4"/>
  <c r="O9066" i="4"/>
  <c r="O5720" i="4"/>
  <c r="O11324" i="4"/>
  <c r="O3816" i="4"/>
  <c r="O3185" i="4"/>
  <c r="O4557" i="4"/>
  <c r="O4556" i="4"/>
  <c r="O11826" i="4"/>
  <c r="O875" i="4"/>
  <c r="O7431" i="4"/>
  <c r="O2444" i="4"/>
  <c r="O3632" i="4"/>
  <c r="O5251" i="4"/>
  <c r="O6799" i="4"/>
  <c r="O10481" i="4"/>
  <c r="O6396" i="4"/>
  <c r="O4203" i="4"/>
  <c r="O3524" i="4"/>
  <c r="O8294" i="4"/>
  <c r="O6059" i="4"/>
  <c r="O3234" i="4"/>
  <c r="O6699" i="4"/>
  <c r="O8479" i="4"/>
  <c r="O7489" i="4"/>
  <c r="O4727" i="4"/>
  <c r="O8553" i="4"/>
  <c r="O1471" i="4"/>
  <c r="O3631" i="4"/>
  <c r="O2552" i="4"/>
  <c r="O6798" i="4"/>
  <c r="O4613" i="4"/>
  <c r="O6010" i="4"/>
  <c r="O5269" i="4"/>
  <c r="O4075" i="4"/>
  <c r="O2287" i="4"/>
  <c r="O4612" i="4"/>
  <c r="O4074" i="4"/>
  <c r="O2030" i="4"/>
  <c r="O4073" i="4"/>
  <c r="O3331" i="4"/>
  <c r="O5199" i="4"/>
  <c r="O4202" i="4"/>
  <c r="O4742" i="4"/>
  <c r="O4876" i="4"/>
  <c r="O2197" i="4"/>
  <c r="O6150" i="4"/>
  <c r="O2392" i="4"/>
  <c r="O12161" i="4"/>
  <c r="O5845" i="4"/>
  <c r="O7162" i="4"/>
  <c r="O7441" i="4"/>
  <c r="O3569" i="4"/>
  <c r="O5184" i="4"/>
  <c r="O874" i="4"/>
  <c r="O10390" i="4"/>
  <c r="O8184" i="4"/>
  <c r="O11858" i="4"/>
  <c r="O12885" i="4"/>
  <c r="O10727" i="4"/>
  <c r="O11857" i="4"/>
  <c r="O4648" i="4"/>
  <c r="O8090" i="4"/>
  <c r="O9623" i="4"/>
  <c r="O11507" i="4"/>
  <c r="O16226" i="4"/>
  <c r="O8478" i="4"/>
  <c r="O13983" i="4"/>
  <c r="O6698" i="4"/>
  <c r="O2041" i="4"/>
  <c r="O6058" i="4"/>
  <c r="O5409" i="4"/>
  <c r="O11825" i="4"/>
  <c r="O6057" i="4"/>
  <c r="O4611" i="4"/>
  <c r="O4610" i="4"/>
  <c r="O3394" i="4"/>
  <c r="O2853" i="4"/>
  <c r="O6797" i="4"/>
  <c r="O3630" i="4"/>
  <c r="O8952" i="4"/>
  <c r="O5250" i="4"/>
  <c r="O2551" i="4"/>
  <c r="O5634" i="4"/>
  <c r="O5663" i="4"/>
  <c r="O8689" i="4"/>
  <c r="O6960" i="4"/>
  <c r="O8434" i="4"/>
  <c r="O13308" i="4"/>
  <c r="O14810" i="4"/>
  <c r="O9671" i="4"/>
  <c r="O6563" i="4"/>
  <c r="O8896" i="4"/>
  <c r="O7867" i="4"/>
  <c r="O4782" i="4"/>
  <c r="O10850" i="4"/>
  <c r="O3491" i="4"/>
  <c r="O1557" i="4"/>
  <c r="O2277" i="4"/>
  <c r="O10075" i="4"/>
  <c r="O5463" i="4"/>
  <c r="O1871" i="4"/>
  <c r="O2207" i="4"/>
  <c r="O3103" i="4"/>
  <c r="O13982" i="4"/>
  <c r="O16278" i="4"/>
  <c r="O10499" i="4"/>
  <c r="O4016" i="4"/>
  <c r="O7056" i="4"/>
  <c r="O5844" i="4"/>
  <c r="O3947" i="4"/>
  <c r="O2550" i="4"/>
  <c r="O5249" i="4"/>
  <c r="O12160" i="4"/>
  <c r="O9801" i="4"/>
  <c r="O7888" i="4"/>
  <c r="O9021" i="4"/>
  <c r="O4313" i="4"/>
  <c r="O11242" i="4"/>
  <c r="O845" i="4"/>
  <c r="O2051" i="4"/>
  <c r="O1470" i="4"/>
  <c r="O5604" i="4"/>
  <c r="O6587" i="4"/>
  <c r="O8047" i="4"/>
  <c r="O3393" i="4"/>
  <c r="O10498" i="4"/>
  <c r="O1233" i="4"/>
  <c r="O7055" i="4"/>
  <c r="O12365" i="4"/>
  <c r="O6586" i="4"/>
  <c r="O8046" i="4"/>
  <c r="O9670" i="4"/>
  <c r="O8477" i="4"/>
  <c r="O2226" i="4"/>
  <c r="O3427" i="4"/>
  <c r="O8108" i="4"/>
  <c r="O8552" i="4"/>
  <c r="O1758" i="4"/>
  <c r="O2428" i="4"/>
  <c r="O4875" i="4"/>
  <c r="O2050" i="4"/>
  <c r="O1983" i="4"/>
  <c r="O2187" i="4"/>
  <c r="O1803" i="4"/>
  <c r="O4214" i="4"/>
  <c r="O5787" i="4"/>
  <c r="O15795" i="4"/>
  <c r="O9715" i="4"/>
  <c r="O9622" i="4"/>
  <c r="O6640" i="4"/>
  <c r="O5422" i="4"/>
  <c r="O3682" i="4"/>
  <c r="O3054" i="4"/>
  <c r="O5421" i="4"/>
  <c r="O10017" i="4"/>
  <c r="O3681" i="4"/>
  <c r="O16350" i="4"/>
  <c r="O12482" i="4"/>
  <c r="O12458" i="4"/>
  <c r="O8476" i="4"/>
  <c r="O3392" i="4"/>
  <c r="O10497" i="4"/>
  <c r="O5843" i="4"/>
  <c r="O7054" i="4"/>
  <c r="O8551" i="4"/>
  <c r="O8550" i="4"/>
  <c r="O8549" i="4"/>
  <c r="O8319" i="4"/>
  <c r="O4813" i="4"/>
  <c r="O4250" i="4"/>
  <c r="O2532" i="4"/>
  <c r="O3684" i="4"/>
  <c r="O4249" i="4"/>
  <c r="O5499" i="4"/>
  <c r="O5633" i="4"/>
  <c r="O4609" i="4"/>
  <c r="O3456" i="4"/>
  <c r="O3568" i="4"/>
  <c r="O12038" i="4"/>
  <c r="O811" i="4"/>
  <c r="O5280" i="4"/>
  <c r="O6665" i="4"/>
  <c r="O1990" i="4"/>
  <c r="O3074" i="4"/>
  <c r="O8089" i="4"/>
  <c r="O5786" i="4"/>
  <c r="O5474" i="4"/>
  <c r="O5785" i="4"/>
  <c r="O3451" i="4"/>
  <c r="O10830" i="4"/>
  <c r="O6763" i="4"/>
  <c r="O13717" i="4"/>
  <c r="O11506" i="4"/>
  <c r="O11425" i="4"/>
  <c r="O14473" i="4"/>
  <c r="O6697" i="4"/>
  <c r="O8475" i="4"/>
  <c r="O10121" i="4"/>
  <c r="O15804" i="4"/>
  <c r="O10626" i="4"/>
  <c r="O9260" i="4"/>
  <c r="O13721" i="4"/>
  <c r="O6524" i="4"/>
  <c r="O16138" i="4"/>
  <c r="O8389" i="4"/>
  <c r="O9621" i="4"/>
  <c r="O9213" i="4"/>
  <c r="O12933" i="4"/>
  <c r="O7328" i="4"/>
  <c r="O5318" i="4"/>
  <c r="O5317" i="4"/>
  <c r="O12932" i="4"/>
  <c r="O14907" i="4"/>
  <c r="O3455" i="4"/>
  <c r="O16408" i="4"/>
  <c r="O15920" i="4"/>
  <c r="O10277" i="4"/>
  <c r="O4248" i="4"/>
  <c r="O5662" i="4"/>
  <c r="O9669" i="4"/>
  <c r="O4247" i="4"/>
  <c r="O3390" i="4"/>
  <c r="O6983" i="4"/>
  <c r="O11871" i="4"/>
  <c r="O15416" i="4"/>
  <c r="O7572" i="4"/>
  <c r="O8875" i="4"/>
  <c r="O5909" i="4"/>
  <c r="O4608" i="4"/>
  <c r="O6283" i="4"/>
  <c r="O6982" i="4"/>
  <c r="O4246" i="4"/>
  <c r="O6309" i="4"/>
  <c r="O16503" i="4"/>
  <c r="O12931" i="4"/>
  <c r="O14630" i="4"/>
  <c r="O5316" i="4"/>
  <c r="O5924" i="4"/>
  <c r="O4338" i="4"/>
  <c r="O6486" i="4"/>
  <c r="O1477" i="4"/>
  <c r="O5229" i="4"/>
  <c r="O4311" i="4"/>
  <c r="O7358" i="4"/>
  <c r="O9212" i="4"/>
  <c r="O10389" i="4"/>
  <c r="O8195" i="4"/>
  <c r="O4789" i="4"/>
  <c r="O4788" i="4"/>
  <c r="O4787" i="4"/>
  <c r="O10388" i="4"/>
  <c r="O7327" i="4"/>
  <c r="O4337" i="4"/>
  <c r="O5923" i="4"/>
  <c r="O10387" i="4"/>
  <c r="O3855" i="4"/>
  <c r="O6582" i="4"/>
  <c r="O16271" i="4"/>
  <c r="O4518" i="4"/>
  <c r="O11627" i="4"/>
  <c r="O9092" i="4"/>
  <c r="O9091" i="4"/>
  <c r="O6442" i="4"/>
  <c r="O7950" i="4"/>
  <c r="O6981" i="4"/>
  <c r="O15819" i="4"/>
  <c r="O14906" i="4"/>
  <c r="O6968" i="4"/>
  <c r="O18587" i="4"/>
  <c r="O9950" i="4"/>
  <c r="O16841" i="4"/>
  <c r="O1805" i="4"/>
  <c r="O2999" i="4"/>
  <c r="O11232" i="4"/>
  <c r="O14325" i="4"/>
  <c r="O5468" i="4"/>
  <c r="O12604" i="4"/>
  <c r="O11231" i="4"/>
  <c r="O12603" i="4"/>
  <c r="O6894" i="4"/>
  <c r="O12602" i="4"/>
  <c r="O16312" i="4"/>
  <c r="O8632" i="4"/>
  <c r="O141" i="4"/>
  <c r="O1150" i="4"/>
  <c r="O11356" i="4"/>
  <c r="O1767" i="4"/>
  <c r="O2240" i="4"/>
  <c r="O4527" i="4"/>
  <c r="O756" i="4"/>
  <c r="O1987" i="4"/>
  <c r="O10272" i="4"/>
  <c r="O13895" i="4"/>
  <c r="O2477" i="4"/>
  <c r="O7348" i="4"/>
  <c r="O5682" i="4"/>
  <c r="O976" i="4"/>
  <c r="O1696" i="4"/>
  <c r="O2882" i="4"/>
  <c r="O11812" i="4"/>
  <c r="O3932" i="4"/>
  <c r="O5780" i="4"/>
  <c r="O11830" i="4"/>
  <c r="O5416" i="4"/>
  <c r="O12252" i="4"/>
  <c r="O10368" i="4"/>
  <c r="O6117" i="4"/>
  <c r="O8247" i="4"/>
  <c r="O2578" i="4"/>
  <c r="O9088" i="4"/>
  <c r="O8246" i="4"/>
  <c r="O15198" i="4"/>
  <c r="O11926" i="4"/>
  <c r="O10428" i="4"/>
  <c r="O5451" i="4"/>
  <c r="O4814" i="4"/>
  <c r="O10427" i="4"/>
  <c r="O10992" i="4"/>
  <c r="O4874" i="4"/>
  <c r="O2696" i="4"/>
  <c r="O8440" i="4"/>
  <c r="O3353" i="4"/>
  <c r="O4182" i="4"/>
  <c r="O9886" i="4"/>
  <c r="O5420" i="4"/>
  <c r="O14980" i="4"/>
  <c r="O10986" i="4"/>
  <c r="O10885" i="4"/>
  <c r="O8283" i="4"/>
  <c r="O4781" i="4"/>
  <c r="O7911" i="4"/>
  <c r="O10566" i="4"/>
  <c r="O13138" i="4"/>
  <c r="O11133" i="4"/>
  <c r="O7357" i="4"/>
  <c r="O15072" i="4"/>
  <c r="O16203" i="4"/>
  <c r="O11361" i="4"/>
  <c r="O4786" i="4"/>
  <c r="O6564" i="4"/>
  <c r="O9831" i="4"/>
  <c r="O12930" i="4"/>
  <c r="O11659" i="4"/>
  <c r="O10386" i="4"/>
  <c r="O11658" i="4"/>
  <c r="O4785" i="4"/>
  <c r="O12209" i="4"/>
  <c r="O9403" i="4"/>
  <c r="O9386" i="4"/>
  <c r="O19962" i="4"/>
  <c r="O7290" i="4"/>
  <c r="O6454" i="4"/>
  <c r="O2335" i="4"/>
  <c r="O10629" i="4"/>
  <c r="O12574" i="4"/>
  <c r="O13722" i="4"/>
  <c r="O11589" i="4"/>
  <c r="O9444" i="4"/>
  <c r="O12707" i="4"/>
  <c r="O14237" i="4"/>
  <c r="O7106" i="4"/>
  <c r="O16407" i="4"/>
  <c r="O14666" i="4"/>
  <c r="O4800" i="4"/>
  <c r="O5327" i="4"/>
  <c r="O4344" i="4"/>
  <c r="O2875" i="4"/>
  <c r="O3149" i="4"/>
  <c r="O3494" i="4"/>
  <c r="O3848" i="4"/>
  <c r="O3863" i="4"/>
  <c r="O11198" i="4"/>
  <c r="O9211" i="4"/>
  <c r="O16363" i="4"/>
  <c r="O1284" i="4"/>
  <c r="O4336" i="4"/>
  <c r="O3490" i="4"/>
  <c r="O7326" i="4"/>
  <c r="O3854" i="4"/>
  <c r="O5315" i="4"/>
  <c r="O5723" i="4"/>
  <c r="O10953" i="4"/>
  <c r="O20006" i="4"/>
  <c r="O2935" i="4"/>
  <c r="O3951" i="4"/>
  <c r="O6654" i="4"/>
  <c r="O20551" i="4"/>
  <c r="O19574" i="4"/>
  <c r="O4856" i="4"/>
  <c r="O8474" i="4"/>
  <c r="O19383" i="4"/>
  <c r="O19050" i="4"/>
  <c r="O8473" i="4"/>
  <c r="O1074" i="4"/>
  <c r="O3043" i="4"/>
  <c r="O19783" i="4"/>
  <c r="O20205" i="4"/>
  <c r="O633" i="4"/>
  <c r="O3029" i="4"/>
  <c r="O12784" i="4"/>
  <c r="O4831" i="4"/>
  <c r="O10308" i="4"/>
  <c r="O20463" i="4"/>
  <c r="O20352" i="4"/>
  <c r="O19814" i="4"/>
  <c r="O20164" i="4"/>
  <c r="O1864" i="4"/>
  <c r="O19010" i="4"/>
  <c r="O6354" i="4"/>
  <c r="O19320" i="4"/>
  <c r="O19319" i="4"/>
  <c r="O19009" i="4"/>
  <c r="O19571" i="4"/>
  <c r="O19318" i="4"/>
  <c r="O7862" i="4"/>
  <c r="O6353" i="4"/>
  <c r="O18728" i="4"/>
  <c r="O1357" i="4"/>
  <c r="O20673" i="4"/>
  <c r="O1921" i="4"/>
  <c r="O19790" i="4"/>
  <c r="O11205" i="4"/>
  <c r="O19498" i="4"/>
  <c r="O20098" i="4"/>
  <c r="O1528" i="4"/>
  <c r="O8620" i="4"/>
  <c r="O6374" i="4"/>
  <c r="O5702" i="4"/>
  <c r="O13547" i="4"/>
  <c r="O5701" i="4"/>
  <c r="O3161" i="4"/>
  <c r="O20530" i="4"/>
  <c r="O20335" i="4"/>
  <c r="O20489" i="4"/>
  <c r="O20690" i="4"/>
  <c r="O20031" i="4"/>
  <c r="O6728" i="4"/>
  <c r="O3915" i="4"/>
  <c r="O19117" i="4"/>
  <c r="O20308" i="4"/>
  <c r="O7275" i="4"/>
  <c r="O5214" i="4"/>
  <c r="O4830" i="4"/>
  <c r="O2998" i="4"/>
  <c r="O2419" i="4"/>
  <c r="O3347" i="4"/>
  <c r="O1727" i="4"/>
  <c r="O7115" i="4"/>
  <c r="O6512" i="4"/>
  <c r="O2907" i="4"/>
  <c r="O8908" i="4"/>
  <c r="O3874" i="4"/>
  <c r="O12159" i="4"/>
  <c r="O13579" i="4"/>
  <c r="O8852" i="4"/>
  <c r="O15955" i="4"/>
  <c r="O7887" i="4"/>
  <c r="O12158" i="4"/>
  <c r="O10952" i="4"/>
  <c r="O8194" i="4"/>
  <c r="O7325" i="4"/>
  <c r="O2844" i="4"/>
  <c r="O11657" i="4"/>
  <c r="O8193" i="4"/>
  <c r="O9210" i="4"/>
  <c r="O9209" i="4"/>
  <c r="O3146" i="4"/>
  <c r="O18114" i="4"/>
  <c r="O17041" i="4"/>
  <c r="O18331" i="4"/>
  <c r="O17390" i="4"/>
  <c r="O16818" i="4"/>
  <c r="O17664" i="4"/>
  <c r="O17565" i="4"/>
  <c r="O17894" i="4"/>
  <c r="O15592" i="4"/>
  <c r="O15591" i="4"/>
  <c r="O12457" i="4"/>
  <c r="O17820" i="4"/>
  <c r="O18303" i="4"/>
  <c r="O17328" i="4"/>
  <c r="O17826" i="4"/>
  <c r="O16220" i="4"/>
  <c r="O12558" i="4"/>
  <c r="O18270" i="4"/>
  <c r="O16391" i="4"/>
  <c r="O16500" i="4"/>
  <c r="O6854" i="4"/>
  <c r="O7302" i="4"/>
  <c r="O16219" i="4"/>
  <c r="O16499" i="4"/>
  <c r="O4293" i="4"/>
  <c r="O18399" i="4"/>
  <c r="O15363" i="4"/>
  <c r="O9778" i="4"/>
  <c r="O14393" i="4"/>
  <c r="O17527" i="4"/>
  <c r="O11271" i="4"/>
  <c r="O10464" i="4"/>
  <c r="O5832" i="4"/>
  <c r="O4948" i="4"/>
  <c r="O19288" i="4"/>
  <c r="O8353" i="4"/>
  <c r="O17803" i="4"/>
  <c r="O18817" i="4"/>
  <c r="O18816" i="4"/>
  <c r="O11162" i="4"/>
  <c r="O6186" i="4"/>
  <c r="O20195" i="4"/>
  <c r="O20356" i="4"/>
  <c r="O9572" i="4"/>
  <c r="O12023" i="4"/>
  <c r="O14875" i="4"/>
  <c r="O14874" i="4"/>
  <c r="O19582" i="4"/>
  <c r="O7606" i="4"/>
  <c r="O13359" i="4"/>
  <c r="O17978" i="4"/>
  <c r="O20042" i="4"/>
  <c r="O17408" i="4"/>
  <c r="O17791" i="4"/>
  <c r="O19597" i="4"/>
  <c r="O19792" i="4"/>
  <c r="O4014" i="4"/>
  <c r="O19967" i="4"/>
  <c r="O6184" i="4"/>
  <c r="O12734" i="4"/>
  <c r="O12733" i="4"/>
  <c r="O5024" i="4"/>
  <c r="O7053" i="4"/>
  <c r="O8851" i="4"/>
  <c r="O5375" i="4"/>
  <c r="O10951" i="4"/>
  <c r="O6404" i="4"/>
  <c r="O9469" i="4"/>
  <c r="O7886" i="4"/>
  <c r="O14740" i="4"/>
  <c r="O3853" i="4"/>
  <c r="O13546" i="4"/>
  <c r="O12508" i="4"/>
  <c r="O20041" i="4"/>
  <c r="O11173" i="4"/>
  <c r="O3837" i="4"/>
  <c r="O6242" i="4"/>
  <c r="O6760" i="4"/>
  <c r="O14289" i="4"/>
  <c r="O9745" i="4"/>
  <c r="O9819" i="4"/>
  <c r="O17305" i="4"/>
  <c r="O7362" i="4"/>
  <c r="O7581" i="4"/>
  <c r="O7949" i="4"/>
  <c r="O9818" i="4"/>
  <c r="O5400" i="4"/>
  <c r="O6852" i="4"/>
  <c r="O20487" i="4"/>
  <c r="O18266" i="4"/>
  <c r="O6759" i="4"/>
  <c r="O11172" i="4"/>
  <c r="O18418" i="4"/>
  <c r="O6255" i="4"/>
  <c r="O19105" i="4"/>
  <c r="O19350" i="4"/>
  <c r="O19966" i="4"/>
  <c r="O2248" i="4"/>
  <c r="O20452" i="4"/>
  <c r="O9411" i="4"/>
  <c r="O7488" i="4"/>
  <c r="O5290" i="4"/>
  <c r="O6109" i="4"/>
  <c r="O3847" i="4"/>
  <c r="O4834" i="4"/>
  <c r="O6221" i="4"/>
  <c r="O3050" i="4"/>
  <c r="O2517" i="4"/>
  <c r="O8987" i="4"/>
  <c r="O6479" i="4"/>
  <c r="O4692" i="4"/>
  <c r="O1917" i="4"/>
  <c r="O3815" i="4"/>
  <c r="O20197" i="4"/>
  <c r="O19730" i="4"/>
  <c r="O980" i="4"/>
  <c r="O9068" i="4"/>
  <c r="O8028" i="4"/>
  <c r="O1152" i="4"/>
  <c r="O4682" i="4"/>
  <c r="O3424" i="4"/>
  <c r="O4681" i="4"/>
  <c r="O1409" i="4"/>
  <c r="O5343" i="4"/>
  <c r="O7301" i="4"/>
  <c r="O6091" i="4"/>
  <c r="O5524" i="4"/>
  <c r="O2727" i="4"/>
  <c r="O4570" i="4"/>
  <c r="O20136" i="4"/>
  <c r="O20362" i="4"/>
  <c r="O2059" i="4"/>
  <c r="O4569" i="4"/>
  <c r="O9067" i="4"/>
  <c r="O20198" i="4"/>
  <c r="O6370" i="4"/>
  <c r="O6433" i="4"/>
  <c r="O3723" i="4"/>
  <c r="O3801" i="4"/>
  <c r="O4292" i="4"/>
  <c r="O3042" i="4"/>
  <c r="O3184" i="4"/>
  <c r="O18228" i="4"/>
  <c r="O17738" i="4"/>
  <c r="O18227" i="4"/>
  <c r="O17737" i="4"/>
  <c r="O18226" i="4"/>
  <c r="O17273" i="4"/>
  <c r="O1549" i="4"/>
  <c r="O1780" i="4"/>
  <c r="O3996" i="4"/>
  <c r="O1631" i="4"/>
  <c r="O2255" i="4"/>
  <c r="O971" i="4"/>
  <c r="O2254" i="4"/>
  <c r="O1376" i="4"/>
  <c r="O1232" i="4"/>
  <c r="O4121" i="4"/>
  <c r="O3422" i="4"/>
  <c r="O2770" i="4"/>
  <c r="O5813" i="4"/>
  <c r="O17736" i="4"/>
  <c r="O17272" i="4"/>
  <c r="O17271" i="4"/>
  <c r="O16645" i="4"/>
  <c r="O17010" i="4"/>
  <c r="O17270" i="4"/>
  <c r="O16840" i="4"/>
  <c r="O16839" i="4"/>
  <c r="O16838" i="4"/>
  <c r="O16837" i="4"/>
  <c r="O16644" i="4"/>
  <c r="O16643" i="4"/>
  <c r="O16642" i="4"/>
  <c r="O16690" i="4"/>
  <c r="O17137" i="4"/>
  <c r="O16919" i="4"/>
  <c r="O15099" i="4"/>
  <c r="O16897" i="4"/>
  <c r="O16896" i="4"/>
  <c r="O16895" i="4"/>
  <c r="O16376" i="4"/>
  <c r="O15501" i="4"/>
  <c r="O12248" i="4"/>
  <c r="O8537" i="4"/>
  <c r="O12682" i="4"/>
  <c r="O15395" i="4"/>
  <c r="O16836" i="4"/>
  <c r="O16835" i="4"/>
  <c r="O16834" i="4"/>
  <c r="O17735" i="4"/>
  <c r="O17734" i="4"/>
  <c r="O18319" i="4"/>
  <c r="O17029" i="4"/>
  <c r="O17687" i="4"/>
  <c r="O17686" i="4"/>
  <c r="O17685" i="4"/>
  <c r="O18025" i="4"/>
  <c r="O17965" i="4"/>
  <c r="O17964" i="4"/>
  <c r="O17012" i="4"/>
  <c r="O17011" i="4"/>
  <c r="O12408" i="4"/>
  <c r="O16292" i="4"/>
  <c r="O16677" i="4"/>
  <c r="O16715" i="4"/>
  <c r="O16793" i="4"/>
  <c r="O17360" i="4"/>
  <c r="O17310" i="4"/>
  <c r="O17135" i="4"/>
  <c r="O1952" i="4"/>
  <c r="O1538" i="4"/>
  <c r="O17007" i="4"/>
  <c r="O16722" i="4"/>
  <c r="O2464" i="4"/>
  <c r="O3305" i="4"/>
  <c r="O5073" i="4"/>
  <c r="O3304" i="4"/>
  <c r="O3787" i="4"/>
  <c r="O1790" i="4"/>
  <c r="O3438" i="4"/>
  <c r="O3257" i="4"/>
  <c r="O1588" i="4"/>
  <c r="O1587" i="4"/>
  <c r="O2608" i="4"/>
  <c r="O1154" i="4"/>
  <c r="O1779" i="4"/>
  <c r="O3439" i="4"/>
  <c r="O2690" i="4"/>
  <c r="O2921" i="4"/>
  <c r="O2383" i="4"/>
  <c r="O1822" i="4"/>
  <c r="O2607" i="4"/>
  <c r="O4438" i="4"/>
  <c r="O2682" i="4"/>
  <c r="O16596" i="4"/>
  <c r="O16720" i="4"/>
  <c r="O19348" i="4"/>
  <c r="O18318" i="4"/>
  <c r="O17269" i="4"/>
  <c r="O17268" i="4"/>
  <c r="O17733" i="4"/>
  <c r="O17861" i="4"/>
  <c r="O16833" i="4"/>
  <c r="O18225" i="4"/>
  <c r="O18224" i="4"/>
  <c r="O18223" i="4"/>
  <c r="O18222" i="4"/>
  <c r="O17732" i="4"/>
  <c r="O16832" i="4"/>
  <c r="O18162" i="4"/>
  <c r="O18807" i="4"/>
  <c r="O17267" i="4"/>
  <c r="O17266" i="4"/>
  <c r="O18221" i="4"/>
  <c r="O17265" i="4"/>
  <c r="O18220" i="4"/>
  <c r="O17264" i="4"/>
  <c r="O17263" i="4"/>
  <c r="O17262" i="4"/>
  <c r="O18161" i="4"/>
  <c r="O17731" i="4"/>
  <c r="O17730" i="4"/>
  <c r="O17261" i="4"/>
  <c r="O16641" i="4"/>
  <c r="O11618" i="4"/>
  <c r="O10069" i="4"/>
  <c r="O11617" i="4"/>
  <c r="O11616" i="4"/>
  <c r="O11615" i="4"/>
  <c r="O16330" i="4"/>
  <c r="O14440" i="4"/>
  <c r="O8780" i="4"/>
  <c r="O15165" i="4"/>
  <c r="O15164" i="4"/>
  <c r="O11614" i="4"/>
  <c r="O15163" i="4"/>
  <c r="O13152" i="4"/>
  <c r="O3448" i="4"/>
  <c r="O297" i="4"/>
  <c r="O7674" i="4"/>
  <c r="O13072" i="4"/>
  <c r="O10652" i="4"/>
  <c r="O4983" i="4"/>
  <c r="O16618" i="4"/>
  <c r="O16731" i="4"/>
  <c r="O16291" i="4"/>
  <c r="O3889" i="4"/>
  <c r="O11102" i="4"/>
  <c r="O11101" i="4"/>
  <c r="O7182" i="4"/>
  <c r="O11879" i="4"/>
  <c r="O5601" i="4"/>
  <c r="O8715" i="4"/>
  <c r="O13737" i="4"/>
  <c r="O9414" i="4"/>
  <c r="O9270" i="4"/>
  <c r="O8139" i="4"/>
  <c r="O10029" i="4"/>
  <c r="O8397" i="4"/>
  <c r="O11878" i="4"/>
  <c r="O10028" i="4"/>
  <c r="O10027" i="4"/>
  <c r="O7181" i="4"/>
  <c r="O4703" i="4"/>
  <c r="O10326" i="4"/>
  <c r="O5600" i="4"/>
  <c r="O8341" i="4"/>
  <c r="O8340" i="4"/>
  <c r="O6856" i="4"/>
  <c r="O8339" i="4"/>
  <c r="O6855" i="4"/>
  <c r="O8714" i="4"/>
  <c r="O12099" i="4"/>
  <c r="O15299" i="4"/>
  <c r="O4702" i="4"/>
  <c r="O5599" i="4"/>
  <c r="O5598" i="4"/>
  <c r="O8338" i="4"/>
  <c r="O4304" i="4"/>
  <c r="O10866" i="4"/>
  <c r="O13509" i="4"/>
  <c r="O10865" i="4"/>
  <c r="O10353" i="4"/>
  <c r="O8153" i="4"/>
  <c r="O11599" i="4"/>
  <c r="O11598" i="4"/>
  <c r="O13486" i="4"/>
  <c r="O12895" i="4"/>
  <c r="O15618" i="4"/>
  <c r="O10352" i="4"/>
  <c r="O9175" i="4"/>
  <c r="O14596" i="4"/>
  <c r="O12894" i="4"/>
  <c r="O8152" i="4"/>
  <c r="O14595" i="4"/>
  <c r="O10351" i="4"/>
  <c r="O12893" i="4"/>
  <c r="O12892" i="4"/>
  <c r="O16355" i="4"/>
  <c r="O11432" i="4"/>
  <c r="O12630" i="4"/>
  <c r="O3788" i="4"/>
  <c r="O1445" i="4"/>
  <c r="O2479" i="4"/>
  <c r="O4363" i="4"/>
  <c r="O2270" i="4"/>
  <c r="O1375" i="4"/>
  <c r="O3914" i="4"/>
  <c r="O608" i="4"/>
  <c r="O1539" i="4"/>
  <c r="O1178" i="4"/>
  <c r="O6111" i="4"/>
  <c r="O8895" i="4"/>
  <c r="O15904" i="4"/>
  <c r="O14873" i="4"/>
  <c r="O12019" i="4"/>
  <c r="O14872" i="4"/>
  <c r="O13307" i="4"/>
  <c r="O14871" i="4"/>
  <c r="O11004" i="4"/>
  <c r="O17490" i="4"/>
  <c r="O18320" i="4"/>
  <c r="O19499" i="4"/>
  <c r="O6734" i="4"/>
  <c r="O11441" i="4"/>
  <c r="O11240" i="4"/>
  <c r="O11239" i="4"/>
  <c r="O12829" i="4"/>
  <c r="O11238" i="4"/>
  <c r="O14883" i="4"/>
  <c r="O9593" i="4"/>
  <c r="O10237" i="4"/>
  <c r="O10236" i="4"/>
  <c r="O13377" i="4"/>
  <c r="O11770" i="4"/>
  <c r="O11120" i="4"/>
  <c r="O8394" i="4"/>
  <c r="O9156" i="4"/>
  <c r="O10025" i="4"/>
  <c r="O12247" i="4"/>
  <c r="O12246" i="4"/>
  <c r="O13137" i="4"/>
  <c r="O10024" i="4"/>
  <c r="O7988" i="4"/>
  <c r="O12245" i="4"/>
  <c r="O13661" i="4"/>
  <c r="O14708" i="4"/>
  <c r="O16208" i="4"/>
  <c r="O15551" i="4"/>
  <c r="O10818" i="4"/>
  <c r="O13638" i="4"/>
  <c r="O11016" i="4"/>
  <c r="O12018" i="4"/>
  <c r="O13699" i="4"/>
  <c r="O13637" i="4"/>
  <c r="O15090" i="4"/>
  <c r="O12017" i="4"/>
  <c r="O8885" i="4"/>
  <c r="O13636" i="4"/>
  <c r="O13635" i="4"/>
  <c r="O15554" i="4"/>
  <c r="O16139" i="4"/>
  <c r="O15552" i="4"/>
  <c r="O12381" i="4"/>
  <c r="O10607" i="4"/>
  <c r="O12016" i="4"/>
  <c r="O12015" i="4"/>
  <c r="O13306" i="4"/>
  <c r="O1835" i="4"/>
  <c r="O2827" i="4"/>
  <c r="O2683" i="4"/>
  <c r="O1090" i="4"/>
  <c r="O1781" i="4"/>
  <c r="O1383" i="4"/>
  <c r="O3247" i="4"/>
  <c r="O5473" i="4"/>
  <c r="O1382" i="4"/>
  <c r="O3246" i="4"/>
  <c r="O1381" i="4"/>
  <c r="O16336" i="4"/>
  <c r="O14862" i="4"/>
  <c r="O16335" i="4"/>
  <c r="O15902" i="4"/>
  <c r="O14459" i="4"/>
  <c r="O10814" i="4"/>
  <c r="O12716" i="4"/>
  <c r="O13286" i="4"/>
  <c r="O12828" i="4"/>
  <c r="O12827" i="4"/>
  <c r="O12826" i="4"/>
  <c r="O9592" i="4"/>
  <c r="O13078" i="4"/>
  <c r="O9591" i="4"/>
  <c r="O11867" i="4"/>
  <c r="O9830" i="4"/>
  <c r="O1079" i="4"/>
  <c r="O682" i="4"/>
  <c r="O2347" i="4"/>
  <c r="O2186" i="4"/>
  <c r="O2641" i="4"/>
  <c r="O1608" i="4"/>
  <c r="O2014" i="4"/>
  <c r="O16831" i="4"/>
  <c r="O6395" i="4"/>
  <c r="O11840" i="4"/>
  <c r="O17828" i="4"/>
  <c r="O18954" i="4"/>
  <c r="O19596" i="4"/>
  <c r="O17634" i="4"/>
  <c r="O20282" i="4"/>
  <c r="O19220" i="4"/>
  <c r="O20269" i="4"/>
  <c r="O18586" i="4"/>
  <c r="O1204" i="4"/>
  <c r="O20643" i="4"/>
  <c r="O20456" i="4"/>
  <c r="O8548" i="4"/>
  <c r="O17019" i="4"/>
  <c r="O18799" i="4"/>
  <c r="O19049" i="4"/>
  <c r="O5632" i="4"/>
  <c r="O5631" i="4"/>
  <c r="O20239" i="4"/>
  <c r="O20433" i="4"/>
  <c r="O5515" i="4"/>
  <c r="O5019" i="4"/>
  <c r="O6463" i="4"/>
  <c r="O5386" i="4"/>
  <c r="O5917" i="4"/>
  <c r="O12773" i="4"/>
  <c r="O20447" i="4"/>
  <c r="O6257" i="4"/>
  <c r="O3278" i="4"/>
  <c r="O553" i="4"/>
  <c r="O1485" i="4"/>
  <c r="O1845" i="4"/>
  <c r="O5486" i="4"/>
  <c r="O4302" i="4"/>
  <c r="O6902" i="4"/>
  <c r="O8874" i="4"/>
  <c r="O8432" i="4"/>
  <c r="O12987" i="4"/>
  <c r="O19277" i="4"/>
  <c r="O19069" i="4"/>
  <c r="O19369" i="4"/>
  <c r="O18715" i="4"/>
  <c r="O17952" i="4"/>
  <c r="O19614" i="4"/>
  <c r="O19944" i="4"/>
  <c r="O20345" i="4"/>
  <c r="O20221" i="4"/>
  <c r="O13914" i="4"/>
  <c r="O5216" i="4"/>
  <c r="O6081" i="4"/>
  <c r="O4310" i="4"/>
  <c r="O20714" i="4"/>
  <c r="O20432" i="4"/>
  <c r="O9838" i="4"/>
  <c r="O12580" i="4"/>
  <c r="O309" i="4"/>
  <c r="O1318" i="4"/>
  <c r="O249" i="4"/>
  <c r="O5074" i="4"/>
  <c r="O5951" i="4"/>
  <c r="O8472" i="4"/>
  <c r="O12456" i="4"/>
  <c r="O7487" i="4"/>
  <c r="O3363" i="4"/>
  <c r="O3654" i="4"/>
  <c r="O3065" i="4"/>
  <c r="O3532" i="4"/>
  <c r="O3531" i="4"/>
  <c r="O6078" i="4"/>
  <c r="O6077" i="4"/>
  <c r="O20558" i="4"/>
  <c r="O20333" i="4"/>
  <c r="O20077" i="4"/>
  <c r="O3245" i="4"/>
  <c r="O4170" i="4"/>
  <c r="O3447" i="4"/>
  <c r="O3446" i="4"/>
  <c r="O833" i="4"/>
  <c r="O855" i="4"/>
  <c r="O1561" i="4"/>
  <c r="O545" i="4"/>
  <c r="O20177" i="4"/>
  <c r="O20351" i="4"/>
  <c r="O20430" i="4"/>
  <c r="O6427" i="4"/>
  <c r="O18917" i="4"/>
  <c r="O18941" i="4"/>
  <c r="O19509" i="4"/>
  <c r="O19766" i="4"/>
  <c r="O12407" i="4"/>
  <c r="O9079" i="4"/>
  <c r="O17260" i="4"/>
  <c r="O17259" i="4"/>
  <c r="O17729" i="4"/>
  <c r="O17728" i="4"/>
  <c r="O17727" i="4"/>
  <c r="O16830" i="4"/>
  <c r="O17258" i="4"/>
  <c r="O17006" i="4"/>
  <c r="O17642" i="4"/>
  <c r="O16829" i="4"/>
  <c r="O17257" i="4"/>
  <c r="O17726" i="4"/>
  <c r="O17725" i="4"/>
  <c r="O17724" i="4"/>
  <c r="O17723" i="4"/>
  <c r="O18219" i="4"/>
  <c r="O17359" i="4"/>
  <c r="O1811" i="4"/>
  <c r="O1798" i="4"/>
  <c r="O4181" i="4"/>
  <c r="O17358" i="4"/>
  <c r="O16877" i="4"/>
  <c r="O16787" i="4"/>
  <c r="O16950" i="4"/>
  <c r="O16873" i="4"/>
  <c r="O16874" i="4"/>
  <c r="O16872" i="4"/>
  <c r="O17312" i="4"/>
  <c r="O17139" i="4"/>
  <c r="O16949" i="4"/>
  <c r="O17812" i="4"/>
  <c r="O16948" i="4"/>
  <c r="O17138" i="4"/>
  <c r="O17311" i="4"/>
  <c r="O16676" i="4"/>
  <c r="O18504" i="4"/>
  <c r="O17876" i="4"/>
  <c r="O17165" i="4"/>
  <c r="O16849" i="4"/>
  <c r="O16786" i="4"/>
  <c r="O16614" i="4"/>
  <c r="O17722" i="4"/>
  <c r="O16640" i="4"/>
  <c r="O17256" i="4"/>
  <c r="O17255" i="4"/>
  <c r="O16639" i="4"/>
  <c r="O17254" i="4"/>
  <c r="O18218" i="4"/>
  <c r="O17253" i="4"/>
  <c r="O17252" i="4"/>
  <c r="O17251" i="4"/>
  <c r="O17721" i="4"/>
  <c r="O16828" i="4"/>
  <c r="O17250" i="4"/>
  <c r="O17720" i="4"/>
  <c r="O17249" i="4"/>
  <c r="O16638" i="4"/>
  <c r="O16785" i="4"/>
  <c r="O18217" i="4"/>
  <c r="O18216" i="4"/>
  <c r="O18635" i="4"/>
  <c r="O19470" i="4"/>
  <c r="O19351" i="4"/>
  <c r="O17357" i="4"/>
  <c r="O17356" i="4"/>
  <c r="O17355" i="4"/>
  <c r="O17354" i="4"/>
  <c r="O17353" i="4"/>
  <c r="O16876" i="4"/>
  <c r="O17860" i="4"/>
  <c r="O15212" i="4"/>
  <c r="O10651" i="4"/>
  <c r="O10463" i="4"/>
  <c r="O15527" i="4"/>
  <c r="O16310" i="4"/>
  <c r="O15526" i="4"/>
  <c r="O16309" i="4"/>
  <c r="O14391" i="4"/>
  <c r="O12599" i="4"/>
  <c r="O10884" i="4"/>
  <c r="O14320" i="4"/>
  <c r="O13010" i="4"/>
  <c r="O14319" i="4"/>
  <c r="O16827" i="4"/>
  <c r="O17248" i="4"/>
  <c r="O17719" i="4"/>
  <c r="O18634" i="4"/>
  <c r="O17718" i="4"/>
  <c r="O17717" i="4"/>
  <c r="O17716" i="4"/>
  <c r="O17247" i="4"/>
  <c r="O16637" i="4"/>
  <c r="O13867" i="4"/>
  <c r="O17715" i="4"/>
  <c r="O16826" i="4"/>
  <c r="O17246" i="4"/>
  <c r="O17714" i="4"/>
  <c r="O16636" i="4"/>
  <c r="O17245" i="4"/>
  <c r="O16825" i="4"/>
  <c r="O16824" i="4"/>
  <c r="O17713" i="4"/>
  <c r="O16635" i="4"/>
  <c r="O17244" i="4"/>
  <c r="O17712" i="4"/>
  <c r="O16652" i="4"/>
  <c r="O17352" i="4"/>
  <c r="O17859" i="4"/>
  <c r="O16634" i="4"/>
  <c r="O17711" i="4"/>
  <c r="O16633" i="4"/>
  <c r="O16632" i="4"/>
  <c r="O2224" i="4"/>
  <c r="O619" i="4"/>
  <c r="O394" i="4"/>
  <c r="O197" i="4"/>
  <c r="O870" i="4"/>
  <c r="O1387" i="4"/>
  <c r="O2256" i="4"/>
  <c r="O4361" i="4"/>
  <c r="O1930" i="4"/>
  <c r="O3127" i="4"/>
  <c r="O2739" i="4"/>
  <c r="O3126" i="4"/>
  <c r="O5374" i="4"/>
  <c r="O2767" i="4"/>
  <c r="O4360" i="4"/>
  <c r="O2514" i="4"/>
  <c r="O3739" i="4"/>
  <c r="O3284" i="4"/>
  <c r="O1322" i="4"/>
  <c r="O2034" i="4"/>
  <c r="O6036" i="4"/>
  <c r="O7920" i="4"/>
  <c r="O3229" i="4"/>
  <c r="O1392" i="4"/>
  <c r="O15712" i="4"/>
  <c r="O12856" i="4"/>
  <c r="O12358" i="4"/>
  <c r="O12516" i="4"/>
  <c r="O4393" i="4"/>
  <c r="O13143" i="4"/>
  <c r="O14280" i="4"/>
  <c r="O1372" i="4"/>
  <c r="O6265" i="4"/>
  <c r="O1155" i="4"/>
  <c r="O306" i="4"/>
  <c r="O534" i="4"/>
  <c r="O4001" i="4"/>
  <c r="O1502" i="4"/>
  <c r="O1682" i="4"/>
  <c r="O5053" i="4"/>
  <c r="O7390" i="4"/>
  <c r="O8369" i="4"/>
  <c r="O8744" i="4"/>
  <c r="O6864" i="4"/>
  <c r="O18242" i="4"/>
  <c r="O8347" i="4"/>
  <c r="O16487" i="4"/>
  <c r="O20024" i="4"/>
  <c r="O19403" i="4"/>
  <c r="O19254" i="4"/>
  <c r="O19556" i="4"/>
  <c r="O20049" i="4"/>
  <c r="O19803" i="4"/>
  <c r="O2695" i="4"/>
  <c r="O2529" i="4"/>
  <c r="O18631" i="4"/>
  <c r="O19316" i="4"/>
  <c r="O19579" i="4"/>
  <c r="O18037" i="4"/>
  <c r="O18630" i="4"/>
  <c r="O19933" i="4"/>
  <c r="O18787" i="4"/>
  <c r="O19761" i="4"/>
  <c r="O20445" i="4"/>
  <c r="O18786" i="4"/>
  <c r="O19402" i="4"/>
  <c r="O20261" i="4"/>
  <c r="O19253" i="4"/>
  <c r="O3620" i="4"/>
  <c r="O404" i="4"/>
  <c r="O1214" i="4"/>
  <c r="O4952" i="4"/>
  <c r="O3850" i="4"/>
  <c r="O1964" i="4"/>
  <c r="O11071" i="4"/>
  <c r="O15590" i="4"/>
  <c r="O11070" i="4"/>
  <c r="O12455" i="4"/>
  <c r="O12454" i="4"/>
  <c r="O12453" i="4"/>
  <c r="O15589" i="4"/>
  <c r="O9668" i="4"/>
  <c r="O11069" i="4"/>
  <c r="O9667" i="4"/>
  <c r="O11068" i="4"/>
  <c r="O12452" i="4"/>
  <c r="O9666" i="4"/>
  <c r="O13981" i="4"/>
  <c r="O11067" i="4"/>
  <c r="O12451" i="4"/>
  <c r="O11066" i="4"/>
  <c r="O11065" i="4"/>
  <c r="O13980" i="4"/>
  <c r="O15588" i="4"/>
  <c r="O13979" i="4"/>
  <c r="O14412" i="4"/>
  <c r="O11302" i="4"/>
  <c r="O16404" i="4"/>
  <c r="O11656" i="4"/>
  <c r="O12929" i="4"/>
  <c r="O10385" i="4"/>
  <c r="O9479" i="4"/>
  <c r="O8176" i="4"/>
  <c r="O9478" i="4"/>
  <c r="O11157" i="4"/>
  <c r="O11156" i="4"/>
  <c r="O14608" i="4"/>
  <c r="O5419" i="4"/>
  <c r="O14609" i="4"/>
  <c r="O15898" i="4"/>
  <c r="O15442" i="4"/>
  <c r="O15441" i="4"/>
  <c r="O14324" i="4"/>
  <c r="O15666" i="4"/>
  <c r="O11414" i="4"/>
  <c r="O10981" i="4"/>
  <c r="O9006" i="4"/>
  <c r="O12643" i="4"/>
  <c r="O14808" i="4"/>
  <c r="O12371" i="4"/>
  <c r="O11343" i="4"/>
  <c r="O12370" i="4"/>
  <c r="O10977" i="4"/>
  <c r="O9392" i="4"/>
  <c r="O9375" i="4"/>
  <c r="O10976" i="4"/>
  <c r="O8815" i="4"/>
  <c r="O10294" i="4"/>
  <c r="O8471" i="4"/>
  <c r="O12450" i="4"/>
  <c r="O10235" i="4"/>
  <c r="O9665" i="4"/>
  <c r="O989" i="4"/>
  <c r="O8470" i="4"/>
  <c r="O9664" i="4"/>
  <c r="O13978" i="4"/>
  <c r="O7486" i="4"/>
  <c r="O11064" i="4"/>
  <c r="O8469" i="4"/>
  <c r="O12449" i="4"/>
  <c r="O8137" i="4"/>
  <c r="O10800" i="4"/>
  <c r="O10799" i="4"/>
  <c r="O7946" i="4"/>
  <c r="O9241" i="4"/>
  <c r="O7945" i="4"/>
  <c r="O7944" i="4"/>
  <c r="O6825" i="4"/>
  <c r="O6824" i="4"/>
  <c r="O11131" i="4"/>
  <c r="O9765" i="4"/>
  <c r="O12507" i="4"/>
  <c r="O8635" i="4"/>
  <c r="O11130" i="4"/>
  <c r="O14249" i="4"/>
  <c r="O13080" i="4"/>
  <c r="O4447" i="4"/>
  <c r="O3441" i="4"/>
  <c r="O3440" i="4"/>
  <c r="O2143" i="4"/>
  <c r="O4446" i="4"/>
  <c r="O4445" i="4"/>
  <c r="O9949" i="4"/>
  <c r="O4444" i="4"/>
  <c r="O6529" i="4"/>
  <c r="O10490" i="4"/>
  <c r="O9005" i="4"/>
  <c r="O7467" i="4"/>
  <c r="O9004" i="4"/>
  <c r="O11129" i="4"/>
  <c r="O11270" i="4"/>
  <c r="O12617" i="4"/>
  <c r="O11583" i="4"/>
  <c r="O15660" i="4"/>
  <c r="O4846" i="4"/>
  <c r="O8223" i="4"/>
  <c r="O3023" i="4"/>
  <c r="O8222" i="4"/>
  <c r="O13226" i="4"/>
  <c r="O16249" i="4"/>
  <c r="O6770" i="4"/>
  <c r="O20532" i="4"/>
  <c r="O20326" i="4"/>
  <c r="O20614" i="4"/>
  <c r="O2809" i="4"/>
  <c r="O1280" i="4"/>
  <c r="O2569" i="4"/>
  <c r="O1279" i="4"/>
  <c r="O4811" i="4"/>
  <c r="O5472" i="4"/>
  <c r="O20648" i="4"/>
  <c r="O6236" i="4"/>
  <c r="O5979" i="4"/>
  <c r="O3501" i="4"/>
  <c r="O7232" i="4"/>
  <c r="O844" i="4"/>
  <c r="O11336" i="4"/>
  <c r="O9983" i="4"/>
  <c r="O475" i="4"/>
  <c r="O9773" i="4"/>
  <c r="O17378" i="4"/>
  <c r="O11539" i="4"/>
  <c r="O18135" i="4"/>
  <c r="O6478" i="4"/>
  <c r="O13910" i="4"/>
  <c r="O16406" i="4"/>
  <c r="O17117" i="4"/>
  <c r="O16033" i="4"/>
  <c r="O16039" i="4"/>
  <c r="O14685" i="4"/>
  <c r="O10985" i="4"/>
  <c r="O19249" i="4"/>
  <c r="O19618" i="4"/>
  <c r="O4780" i="4"/>
  <c r="O18947" i="4"/>
  <c r="O5359" i="4"/>
  <c r="O8402" i="4"/>
  <c r="O12448" i="4"/>
  <c r="O9663" i="4"/>
  <c r="O11063" i="4"/>
  <c r="O11062" i="4"/>
  <c r="O11061" i="4"/>
  <c r="O10422" i="4"/>
  <c r="O8003" i="4"/>
  <c r="O7194" i="4"/>
  <c r="O9040" i="4"/>
  <c r="O6744" i="4"/>
  <c r="O6273" i="4"/>
  <c r="O8317" i="4"/>
  <c r="O8368" i="4"/>
  <c r="O7794" i="4"/>
  <c r="O18636" i="4"/>
  <c r="O17610" i="4"/>
  <c r="O19515" i="4"/>
  <c r="O8258" i="4"/>
  <c r="O11531" i="4"/>
  <c r="O19519" i="4"/>
  <c r="O18117" i="4"/>
  <c r="O9590" i="4"/>
  <c r="O19391" i="4"/>
  <c r="O10137" i="4"/>
  <c r="O2313" i="4"/>
  <c r="O15640" i="4"/>
  <c r="O20692" i="4"/>
  <c r="O1813" i="4"/>
  <c r="O5418" i="4"/>
  <c r="O9620" i="4"/>
  <c r="O8088" i="4"/>
  <c r="O19487" i="4"/>
  <c r="O8420" i="4"/>
  <c r="O9208" i="4"/>
  <c r="O15488" i="4"/>
  <c r="O6071" i="4"/>
  <c r="O12825" i="4"/>
  <c r="O10696" i="4"/>
  <c r="O8798" i="4"/>
  <c r="O10173" i="4"/>
  <c r="O6743" i="4"/>
  <c r="O15242" i="4"/>
  <c r="O15241" i="4"/>
  <c r="O6742" i="4"/>
  <c r="O4555" i="4"/>
  <c r="O16570" i="4"/>
  <c r="O16445" i="4"/>
  <c r="O16486" i="4"/>
  <c r="O16058" i="4"/>
  <c r="O16295" i="4"/>
  <c r="O15711" i="4"/>
  <c r="O15726" i="4"/>
  <c r="O16198" i="4"/>
  <c r="O12289" i="4"/>
  <c r="O13898" i="4"/>
  <c r="O16201" i="4"/>
  <c r="O16197" i="4"/>
  <c r="O16490" i="4"/>
  <c r="O4578" i="4"/>
  <c r="O16685" i="4"/>
  <c r="O16656" i="4"/>
  <c r="O16655" i="4"/>
  <c r="O16758" i="4"/>
  <c r="O16612" i="4"/>
  <c r="O16757" i="4"/>
  <c r="O17207" i="4"/>
  <c r="O17577" i="4"/>
  <c r="O6259" i="4"/>
  <c r="O6912" i="4"/>
  <c r="O6911" i="4"/>
  <c r="O5170" i="4"/>
  <c r="O4355" i="4"/>
  <c r="O4296" i="4"/>
  <c r="O8064" i="4"/>
  <c r="O4759" i="4"/>
  <c r="O4657" i="4"/>
  <c r="O3603" i="4"/>
  <c r="O1371" i="4"/>
  <c r="O535" i="4"/>
  <c r="O961" i="4"/>
  <c r="O2348" i="4"/>
  <c r="O3602" i="4"/>
  <c r="O3019" i="4"/>
  <c r="O3018" i="4"/>
  <c r="O3344" i="4"/>
  <c r="O3017" i="4"/>
  <c r="O3308" i="4"/>
  <c r="O4656" i="4"/>
  <c r="O2543" i="4"/>
  <c r="O16696" i="4"/>
  <c r="O16947" i="4"/>
  <c r="O16756" i="4"/>
  <c r="O16617" i="4"/>
  <c r="O16695" i="4"/>
  <c r="O16611" i="4"/>
  <c r="O16610" i="4"/>
  <c r="O16755" i="4"/>
  <c r="O16754" i="4"/>
  <c r="O16965" i="4"/>
  <c r="O16753" i="4"/>
  <c r="O2286" i="4"/>
  <c r="O365" i="4"/>
  <c r="O2285" i="4"/>
  <c r="O1896" i="4"/>
  <c r="O2284" i="4"/>
  <c r="O9402" i="4"/>
  <c r="O16820" i="4"/>
  <c r="O14825" i="4"/>
  <c r="O15747" i="4"/>
  <c r="O13312" i="4"/>
  <c r="O17018" i="4"/>
  <c r="O16495" i="4"/>
  <c r="O14815" i="4"/>
  <c r="O16766" i="4"/>
  <c r="O16625" i="4"/>
  <c r="O17025" i="4"/>
  <c r="O15751" i="4"/>
  <c r="O13647" i="4"/>
  <c r="O12022" i="4"/>
  <c r="O9571" i="4"/>
  <c r="O5357" i="4"/>
  <c r="O3174" i="4"/>
  <c r="O4091" i="4"/>
  <c r="O4784" i="4"/>
  <c r="O3704" i="4"/>
  <c r="O3489" i="4"/>
  <c r="O6292" i="4"/>
  <c r="O10620" i="4"/>
  <c r="O16626" i="4"/>
  <c r="O16943" i="4"/>
  <c r="O16739" i="4"/>
  <c r="O17368" i="4"/>
  <c r="O17318" i="4"/>
  <c r="O16267" i="4"/>
  <c r="O16374" i="4"/>
  <c r="O16447" i="4"/>
  <c r="O16511" i="4"/>
  <c r="O13750" i="4"/>
  <c r="O15370" i="4"/>
  <c r="O15688" i="4"/>
  <c r="O16332" i="4"/>
  <c r="O12781" i="4"/>
  <c r="O12920" i="4"/>
  <c r="O4201" i="4"/>
  <c r="O5078" i="4"/>
  <c r="O4200" i="4"/>
  <c r="O3612" i="4"/>
  <c r="O4124" i="4"/>
  <c r="O1335" i="4"/>
  <c r="O2913" i="4"/>
  <c r="O2462" i="4"/>
  <c r="O1290" i="4"/>
  <c r="O843" i="4"/>
  <c r="O12447" i="4"/>
  <c r="O7485" i="4"/>
  <c r="O12446" i="4"/>
  <c r="O13136" i="4"/>
  <c r="O11060" i="4"/>
  <c r="O13977" i="4"/>
  <c r="O9662" i="4"/>
  <c r="O12445" i="4"/>
  <c r="O11059" i="4"/>
  <c r="O8447" i="4"/>
  <c r="O11320" i="4"/>
  <c r="O8814" i="4"/>
  <c r="O9948" i="4"/>
  <c r="O12444" i="4"/>
  <c r="O7484" i="4"/>
  <c r="O11039" i="4"/>
  <c r="O6664" i="4"/>
  <c r="O12422" i="4"/>
  <c r="O11038" i="4"/>
  <c r="O11037" i="4"/>
  <c r="O9636" i="4"/>
  <c r="O9947" i="4"/>
  <c r="O8468" i="4"/>
  <c r="O11058" i="4"/>
  <c r="O11057" i="4"/>
  <c r="O13976" i="4"/>
  <c r="O11056" i="4"/>
  <c r="O9661" i="4"/>
  <c r="O8813" i="4"/>
  <c r="O6394" i="4"/>
  <c r="O5198" i="4"/>
  <c r="O7879" i="4"/>
  <c r="O5197" i="4"/>
  <c r="O5196" i="4"/>
  <c r="O6393" i="4"/>
  <c r="O3523" i="4"/>
  <c r="O13975" i="4"/>
  <c r="O11055" i="4"/>
  <c r="O8446" i="4"/>
  <c r="O6696" i="4"/>
  <c r="O5943" i="4"/>
  <c r="O12421" i="4"/>
  <c r="O9635" i="4"/>
  <c r="O9634" i="4"/>
  <c r="O11036" i="4"/>
  <c r="O7477" i="4"/>
  <c r="O18656" i="4"/>
  <c r="O2490" i="4"/>
  <c r="O1492" i="4"/>
  <c r="O595" i="4"/>
  <c r="O5681" i="4"/>
  <c r="O1195" i="4"/>
  <c r="O3106" i="4"/>
  <c r="O1567" i="4"/>
  <c r="O1566" i="4"/>
  <c r="O3431" i="4"/>
  <c r="O3986" i="4"/>
  <c r="O11367" i="4"/>
  <c r="O14484" i="4"/>
  <c r="O11454" i="4"/>
  <c r="O12983" i="4"/>
  <c r="O12800" i="4"/>
  <c r="O14824" i="4"/>
  <c r="O15746" i="4"/>
  <c r="O15745" i="4"/>
  <c r="O11351" i="4"/>
  <c r="O14248" i="4"/>
  <c r="O14483" i="4"/>
  <c r="O12783" i="4"/>
  <c r="O12782" i="4"/>
  <c r="O15624" i="4"/>
  <c r="O14482" i="4"/>
  <c r="O15778" i="4"/>
  <c r="O8797" i="4"/>
  <c r="O4771" i="4"/>
  <c r="O1693" i="4"/>
  <c r="O2317" i="4"/>
  <c r="O2316" i="4"/>
  <c r="O1869" i="4"/>
  <c r="O16064" i="4"/>
  <c r="O16574" i="4"/>
  <c r="O14725" i="4"/>
  <c r="O13613" i="4"/>
  <c r="O16012" i="4"/>
  <c r="O14932" i="4"/>
  <c r="O13765" i="4"/>
  <c r="O14931" i="4"/>
  <c r="O13764" i="4"/>
  <c r="O13545" i="4"/>
  <c r="O5450" i="4"/>
  <c r="O6879" i="4"/>
  <c r="O10991" i="4"/>
  <c r="O8774" i="4"/>
  <c r="O12343" i="4"/>
  <c r="O16759" i="4"/>
  <c r="O16629" i="4"/>
  <c r="O7984" i="4"/>
  <c r="O7983" i="4"/>
  <c r="O7982" i="4"/>
  <c r="O6492" i="4"/>
  <c r="O16343" i="4"/>
  <c r="O16010" i="4"/>
  <c r="O16622" i="4"/>
  <c r="O16621" i="4"/>
  <c r="O16457" i="4"/>
  <c r="O16557" i="4"/>
  <c r="O17671" i="4"/>
  <c r="O18639" i="4"/>
  <c r="O18638" i="4"/>
  <c r="O18134" i="4"/>
  <c r="O17785" i="4"/>
  <c r="O17881" i="4"/>
  <c r="O18398" i="4"/>
  <c r="O17784" i="4"/>
  <c r="O16340" i="4"/>
  <c r="O16752" i="4"/>
  <c r="O17212" i="4"/>
  <c r="O16964" i="4"/>
  <c r="O1534" i="4"/>
  <c r="O1889" i="4"/>
  <c r="O1888" i="4"/>
  <c r="O1700" i="4"/>
  <c r="O1061" i="4"/>
  <c r="O2214" i="4"/>
  <c r="O18052" i="4"/>
  <c r="O16823" i="4"/>
  <c r="O17928" i="4"/>
  <c r="O17105" i="4"/>
  <c r="O7397" i="4"/>
  <c r="O6115" i="4"/>
  <c r="O9026" i="4"/>
  <c r="O2357" i="4"/>
  <c r="O3698" i="4"/>
  <c r="O17317" i="4"/>
  <c r="O17880" i="4"/>
  <c r="O15302" i="4"/>
  <c r="O11849" i="4"/>
  <c r="O11848" i="4"/>
  <c r="O13074" i="4"/>
  <c r="O15301" i="4"/>
  <c r="O774" i="4"/>
  <c r="O5726" i="4"/>
  <c r="O8221" i="4"/>
  <c r="O5597" i="4"/>
  <c r="O1305" i="4"/>
  <c r="O4943" i="4"/>
  <c r="O3609" i="4"/>
  <c r="O1559" i="4"/>
  <c r="O872" i="4"/>
  <c r="O1523" i="4"/>
  <c r="O2331" i="4"/>
  <c r="O17670" i="4"/>
  <c r="O19493" i="4"/>
  <c r="O19908" i="4"/>
  <c r="O18048" i="4"/>
  <c r="O19549" i="4"/>
  <c r="O15553" i="4"/>
  <c r="O13709" i="4"/>
  <c r="O13079" i="4"/>
  <c r="O7483" i="4"/>
  <c r="O5950" i="4"/>
  <c r="O1125" i="4"/>
  <c r="O20254" i="4"/>
  <c r="O19075" i="4"/>
  <c r="O3652" i="4"/>
  <c r="O2386" i="4"/>
  <c r="O4178" i="4"/>
  <c r="O2819" i="4"/>
  <c r="O10319" i="4"/>
  <c r="O5803" i="4"/>
  <c r="O19206" i="4"/>
  <c r="O19930" i="4"/>
  <c r="O19219" i="4"/>
  <c r="O11194" i="4"/>
  <c r="O18009" i="4"/>
  <c r="O718" i="4"/>
  <c r="O1658" i="4"/>
  <c r="O1164" i="4"/>
  <c r="O2385" i="4"/>
  <c r="O4177" i="4"/>
  <c r="O18640" i="4"/>
  <c r="O5187" i="4"/>
  <c r="O4757" i="4"/>
  <c r="O868" i="4"/>
  <c r="O5778" i="4"/>
  <c r="O19293" i="4"/>
  <c r="O19581" i="4"/>
  <c r="O11160" i="4"/>
  <c r="O6904" i="4"/>
  <c r="O1585" i="4"/>
  <c r="O2130" i="4"/>
  <c r="O5510" i="4"/>
  <c r="O1746" i="4"/>
  <c r="O20486" i="4"/>
  <c r="O4672" i="4"/>
  <c r="O18776" i="4"/>
  <c r="O18949" i="4"/>
  <c r="O12195" i="4"/>
  <c r="O20461" i="4"/>
  <c r="O988" i="4"/>
  <c r="O18133" i="4"/>
  <c r="O11538" i="4"/>
  <c r="O17819" i="4"/>
  <c r="O20453" i="4"/>
  <c r="O8045" i="4"/>
  <c r="O7045" i="4"/>
  <c r="O5506" i="4"/>
  <c r="O2592" i="4"/>
  <c r="O7018" i="4"/>
  <c r="O2208" i="4"/>
  <c r="O8044" i="4"/>
  <c r="O4464" i="4"/>
  <c r="O3053" i="4"/>
  <c r="O2568" i="4"/>
  <c r="O4463" i="4"/>
  <c r="O1513" i="4"/>
  <c r="O20385" i="4"/>
  <c r="O6585" i="4"/>
  <c r="O18775" i="4"/>
  <c r="O14905" i="4"/>
  <c r="O6903" i="4"/>
  <c r="O12037" i="4"/>
  <c r="O18277" i="4"/>
  <c r="O5461" i="4"/>
  <c r="O19767" i="4"/>
  <c r="O3346" i="4"/>
  <c r="O18669" i="4"/>
  <c r="O11930" i="4"/>
  <c r="O7973" i="4"/>
  <c r="O18847" i="4"/>
  <c r="O19500" i="4"/>
  <c r="O3192" i="4"/>
  <c r="O15803" i="4"/>
  <c r="O19875" i="4"/>
  <c r="O19789" i="4"/>
  <c r="O18774" i="4"/>
  <c r="O19390" i="4"/>
  <c r="O20378" i="4"/>
  <c r="O20189" i="4"/>
  <c r="O18948" i="4"/>
  <c r="O19923" i="4"/>
  <c r="O1278" i="4"/>
  <c r="O14672" i="4"/>
  <c r="O18960" i="4"/>
  <c r="O20394" i="4"/>
  <c r="O111" i="4"/>
  <c r="O18653" i="4"/>
  <c r="O19168" i="4"/>
  <c r="O18777" i="4"/>
  <c r="O8257" i="4"/>
  <c r="O6074" i="4"/>
  <c r="O9367" i="4"/>
  <c r="O6741" i="4"/>
  <c r="O5541" i="4"/>
  <c r="O10172" i="4"/>
  <c r="O8043" i="4"/>
  <c r="O8256" i="4"/>
  <c r="O12519" i="4"/>
  <c r="O14671" i="4"/>
  <c r="O12729" i="4"/>
  <c r="O12855" i="4"/>
  <c r="O11923" i="4"/>
  <c r="O8812" i="4"/>
  <c r="O12854" i="4"/>
  <c r="O13869" i="4"/>
  <c r="O13868" i="4"/>
  <c r="O9366" i="4"/>
  <c r="O20365" i="4"/>
  <c r="O18091" i="4"/>
  <c r="O8512" i="4"/>
  <c r="O5522" i="4"/>
  <c r="O16091" i="4"/>
  <c r="O10606" i="4"/>
  <c r="O7164" i="4"/>
  <c r="O8061" i="4"/>
  <c r="O10605" i="4"/>
  <c r="O18417" i="4"/>
  <c r="O8657" i="4"/>
  <c r="O12535" i="4"/>
  <c r="O20393" i="4"/>
  <c r="O19278" i="4"/>
  <c r="O18629" i="4"/>
  <c r="O10681" i="4"/>
  <c r="O18433" i="4"/>
  <c r="O19393" i="4"/>
  <c r="O5540" i="4"/>
  <c r="O5539" i="4"/>
  <c r="O12518" i="4"/>
  <c r="O15240" i="4"/>
  <c r="O6740" i="4"/>
  <c r="O8255" i="4"/>
  <c r="O10753" i="4"/>
  <c r="O17099" i="4"/>
  <c r="O17602" i="4"/>
  <c r="O20047" i="4"/>
  <c r="O12443" i="4"/>
  <c r="O10136" i="4"/>
  <c r="O6477" i="4"/>
  <c r="O4691" i="4"/>
  <c r="O12865" i="4"/>
  <c r="O8400" i="4"/>
  <c r="O20506" i="4"/>
  <c r="O11008" i="4"/>
  <c r="O15557" i="4"/>
  <c r="O13090" i="4"/>
  <c r="O7967" i="4"/>
  <c r="O10433" i="4"/>
  <c r="O10432" i="4"/>
  <c r="O7966" i="4"/>
  <c r="O9109" i="4"/>
  <c r="O1723" i="4"/>
  <c r="O7009" i="4"/>
  <c r="O9108" i="4"/>
  <c r="O19671" i="4"/>
  <c r="O19670" i="4"/>
  <c r="O6203" i="4"/>
  <c r="O3773" i="4"/>
  <c r="O20628" i="4"/>
  <c r="O6216" i="4"/>
  <c r="O5435" i="4"/>
  <c r="O4819" i="4"/>
  <c r="O3575" i="4"/>
  <c r="O172" i="4"/>
  <c r="O7008" i="4"/>
  <c r="O4818" i="4"/>
  <c r="O5434" i="4"/>
  <c r="O6171" i="4"/>
  <c r="O19214" i="4"/>
  <c r="O19811" i="4"/>
  <c r="O1406" i="4"/>
  <c r="O618" i="4"/>
  <c r="O4982" i="4"/>
  <c r="O3277" i="4"/>
  <c r="O6135" i="4"/>
  <c r="O2939" i="4"/>
  <c r="O19492" i="4"/>
  <c r="O15810" i="4"/>
  <c r="O13621" i="4"/>
  <c r="O20677" i="4"/>
  <c r="O18569" i="4"/>
  <c r="O3713" i="4"/>
  <c r="O10934" i="4"/>
  <c r="O6188" i="4"/>
  <c r="O17000" i="4"/>
  <c r="O11345" i="4"/>
  <c r="O10948" i="4"/>
  <c r="O19287" i="4"/>
  <c r="O11873" i="4"/>
  <c r="O16558" i="4"/>
  <c r="O16921" i="4"/>
  <c r="O12361" i="4"/>
  <c r="O4765" i="4"/>
  <c r="O17237" i="4"/>
  <c r="O13609" i="4"/>
  <c r="O16210" i="4"/>
  <c r="O15251" i="4"/>
  <c r="O7651" i="4"/>
  <c r="O4098" i="4"/>
  <c r="O9872" i="4"/>
  <c r="O16705" i="4"/>
  <c r="O19151" i="4"/>
  <c r="O19218" i="4"/>
  <c r="O4775" i="4"/>
  <c r="O5289" i="4"/>
  <c r="O19684" i="4"/>
  <c r="O1681" i="4"/>
  <c r="O18754" i="4"/>
  <c r="O3259" i="4"/>
  <c r="O2826" i="4"/>
  <c r="O4498" i="4"/>
  <c r="O10318" i="4"/>
  <c r="O19382" i="4"/>
  <c r="O19381" i="4"/>
  <c r="O19683" i="4"/>
  <c r="O19217" i="4"/>
  <c r="O7705" i="4"/>
  <c r="O10209" i="4"/>
  <c r="O9599" i="4"/>
  <c r="O10208" i="4"/>
  <c r="O19813" i="4"/>
  <c r="O20232" i="4"/>
  <c r="O7777" i="4"/>
  <c r="O20113" i="4"/>
  <c r="O4245" i="4"/>
  <c r="O9401" i="4"/>
  <c r="O4497" i="4"/>
  <c r="O3580" i="4"/>
  <c r="O8245" i="4"/>
  <c r="O7289" i="4"/>
  <c r="O7288" i="4"/>
  <c r="O5693" i="4"/>
  <c r="O6106" i="4"/>
  <c r="O6105" i="4"/>
  <c r="O1017" i="4"/>
  <c r="O635" i="4"/>
  <c r="O6270" i="4"/>
  <c r="O20612" i="4"/>
  <c r="O867" i="4"/>
  <c r="O6816" i="4"/>
  <c r="O19370" i="4"/>
  <c r="O2829" i="4"/>
  <c r="O2804" i="4"/>
  <c r="O20416" i="4"/>
  <c r="O1657" i="4"/>
  <c r="O2828" i="4"/>
  <c r="O7520" i="4"/>
  <c r="O11501" i="4"/>
  <c r="O5949" i="4"/>
  <c r="O18358" i="4"/>
  <c r="O18357" i="4"/>
  <c r="O13789" i="4"/>
  <c r="O5052" i="4"/>
  <c r="O19961" i="4"/>
  <c r="O20055" i="4"/>
  <c r="O11910" i="4"/>
  <c r="O4000" i="4"/>
  <c r="O3971" i="4"/>
  <c r="O922" i="4"/>
  <c r="O7187" i="4"/>
  <c r="O2378" i="4"/>
  <c r="O2269" i="4"/>
  <c r="O4065" i="4"/>
  <c r="O1213" i="4"/>
  <c r="O653" i="4"/>
  <c r="O1612" i="4"/>
  <c r="O2546" i="4"/>
  <c r="O502" i="4"/>
  <c r="O859" i="4"/>
  <c r="O1161" i="4"/>
  <c r="O2118" i="4"/>
  <c r="O4751" i="4"/>
  <c r="O17977" i="4"/>
  <c r="O15620" i="4"/>
  <c r="O14589" i="4"/>
  <c r="O9528" i="4"/>
  <c r="O12262" i="4"/>
  <c r="O12261" i="4"/>
  <c r="O14712" i="4"/>
  <c r="O17874" i="4"/>
  <c r="O17873" i="4"/>
  <c r="O18492" i="4"/>
  <c r="O17872" i="4"/>
  <c r="O18491" i="4"/>
  <c r="O17026" i="4"/>
  <c r="O17680" i="4"/>
  <c r="O17170" i="4"/>
  <c r="O17581" i="4"/>
  <c r="O7169" i="4"/>
  <c r="O11424" i="4"/>
  <c r="O17440" i="4"/>
  <c r="O16671" i="4"/>
  <c r="O12241" i="4"/>
  <c r="O12240" i="4"/>
  <c r="O7981" i="4"/>
  <c r="O7980" i="4"/>
  <c r="O17951" i="4"/>
  <c r="O16680" i="4"/>
  <c r="O15106" i="4"/>
  <c r="O12239" i="4"/>
  <c r="O12238" i="4"/>
  <c r="O15105" i="4"/>
  <c r="O15482" i="4"/>
  <c r="O16105" i="4"/>
  <c r="O16593" i="4"/>
  <c r="O16540" i="4"/>
  <c r="O16458" i="4"/>
  <c r="O15892" i="4"/>
  <c r="O17526" i="4"/>
  <c r="O16679" i="4"/>
  <c r="O13265" i="4"/>
  <c r="O16298" i="4"/>
  <c r="O17090" i="4"/>
  <c r="O1956" i="4"/>
  <c r="O1024" i="4"/>
  <c r="O5215" i="4"/>
  <c r="O1428" i="4"/>
  <c r="O268" i="4"/>
  <c r="O2801" i="4"/>
  <c r="O1486" i="4"/>
  <c r="O17116" i="4"/>
  <c r="O17115" i="4"/>
  <c r="O17829" i="4"/>
  <c r="O18440" i="4"/>
  <c r="O16582" i="4"/>
  <c r="O16595" i="4"/>
  <c r="O16594" i="4"/>
  <c r="O16584" i="4"/>
  <c r="O16581" i="4"/>
  <c r="O16567" i="4"/>
  <c r="O16565" i="4"/>
  <c r="O16566" i="4"/>
  <c r="O16580" i="4"/>
  <c r="O16546" i="4"/>
  <c r="O16760" i="4"/>
  <c r="O16790" i="4"/>
  <c r="O17947" i="4"/>
  <c r="O17020" i="4"/>
  <c r="O6464" i="4"/>
  <c r="O7998" i="4"/>
  <c r="O15759" i="4"/>
  <c r="O14296" i="4"/>
  <c r="O17658" i="4"/>
  <c r="O17136" i="4"/>
  <c r="O883" i="4"/>
  <c r="O881" i="4"/>
  <c r="O880" i="4"/>
  <c r="O1041" i="4"/>
  <c r="O2577" i="4"/>
  <c r="O2074" i="4"/>
  <c r="O12237" i="4"/>
  <c r="O9881" i="4"/>
  <c r="O15104" i="4"/>
  <c r="O15103" i="4"/>
  <c r="O16186" i="4"/>
  <c r="O15864" i="4"/>
  <c r="O13772" i="4"/>
  <c r="O13771" i="4"/>
  <c r="O5194" i="4"/>
  <c r="O5193" i="4"/>
  <c r="O5192" i="4"/>
  <c r="O6388" i="4"/>
  <c r="O4303" i="4"/>
  <c r="O6387" i="4"/>
  <c r="O10103" i="4"/>
  <c r="O7248" i="4"/>
  <c r="O7247" i="4"/>
  <c r="O7246" i="4"/>
  <c r="O7245" i="4"/>
  <c r="O13778" i="4"/>
  <c r="O12288" i="4"/>
  <c r="O15725" i="4"/>
  <c r="O13532" i="4"/>
  <c r="O6183" i="4"/>
  <c r="O11321" i="4"/>
  <c r="O8445" i="4"/>
  <c r="O6182" i="4"/>
  <c r="O7538" i="4"/>
  <c r="O10364" i="4"/>
  <c r="O16492" i="4"/>
  <c r="O5062" i="4"/>
  <c r="O4736" i="4"/>
  <c r="O5368" i="4"/>
  <c r="O9127" i="4"/>
  <c r="O2754" i="4"/>
  <c r="O6967" i="4"/>
  <c r="O9126" i="4"/>
  <c r="O4680" i="4"/>
  <c r="O8073" i="4"/>
  <c r="O19478" i="4"/>
  <c r="O11483" i="4"/>
  <c r="O7223" i="4"/>
  <c r="O7222" i="4"/>
  <c r="O5770" i="4"/>
  <c r="O19336" i="4"/>
  <c r="O5391" i="4"/>
  <c r="O10752" i="4"/>
  <c r="O10139" i="4"/>
  <c r="O12512" i="4"/>
  <c r="O8039" i="4"/>
  <c r="O16061" i="4"/>
  <c r="O9057" i="4"/>
  <c r="O12511" i="4"/>
  <c r="O8038" i="4"/>
  <c r="O9535" i="4"/>
  <c r="O10754" i="4"/>
  <c r="O8811" i="4"/>
  <c r="O6090" i="4"/>
  <c r="O15933" i="4"/>
  <c r="O10980" i="4"/>
  <c r="O13284" i="4"/>
  <c r="O11132" i="4"/>
  <c r="O8167" i="4"/>
  <c r="O14607" i="4"/>
  <c r="O15509" i="4"/>
  <c r="O12497" i="4"/>
  <c r="O14279" i="4"/>
  <c r="O12281" i="4"/>
  <c r="O13089" i="4"/>
  <c r="O11737" i="4"/>
  <c r="O14724" i="4"/>
  <c r="O12280" i="4"/>
  <c r="O13514" i="4"/>
  <c r="O14723" i="4"/>
  <c r="O12279" i="4"/>
  <c r="O13513" i="4"/>
  <c r="O14722" i="4"/>
  <c r="O12278" i="4"/>
  <c r="O14734" i="4"/>
  <c r="O12277" i="4"/>
  <c r="O12276" i="4"/>
  <c r="O15997" i="4"/>
  <c r="O11307" i="4"/>
  <c r="O7543" i="4"/>
  <c r="O12275" i="4"/>
  <c r="O12274" i="4"/>
  <c r="O13917" i="4"/>
  <c r="O12273" i="4"/>
  <c r="O16485" i="4"/>
  <c r="O14721" i="4"/>
  <c r="O11306" i="4"/>
  <c r="O13376" i="4"/>
  <c r="O16182" i="4"/>
  <c r="O12503" i="4"/>
  <c r="O10138" i="4"/>
  <c r="O10829" i="4"/>
  <c r="O12036" i="4"/>
  <c r="O9768" i="4"/>
  <c r="O16400" i="4"/>
  <c r="O13375" i="4"/>
  <c r="O10828" i="4"/>
  <c r="O9598" i="4"/>
  <c r="O8672" i="4"/>
  <c r="O13374" i="4"/>
  <c r="O9597" i="4"/>
  <c r="O13373" i="4"/>
  <c r="O10827" i="4"/>
  <c r="O13372" i="4"/>
  <c r="O12035" i="4"/>
  <c r="O6966" i="4"/>
  <c r="O13805" i="4"/>
  <c r="O11366" i="4"/>
  <c r="O9660" i="4"/>
  <c r="O11148" i="4"/>
  <c r="O13605" i="4"/>
  <c r="O11415" i="4"/>
  <c r="O14711" i="4"/>
  <c r="O10226" i="4"/>
  <c r="O16536" i="4"/>
  <c r="O12732" i="4"/>
  <c r="O15521" i="4"/>
  <c r="O16034" i="4"/>
  <c r="O15794" i="4"/>
  <c r="O16225" i="4"/>
  <c r="O12066" i="4"/>
  <c r="O13657" i="4"/>
  <c r="O12342" i="4"/>
  <c r="O13879" i="4"/>
  <c r="O16253" i="4"/>
  <c r="O8325" i="4"/>
  <c r="O15743" i="4"/>
  <c r="O9967" i="4"/>
  <c r="O11305" i="4"/>
  <c r="O11139" i="4"/>
  <c r="O9320" i="4"/>
  <c r="O15528" i="4"/>
  <c r="O9495" i="4"/>
  <c r="O2152" i="4"/>
  <c r="O10371" i="4"/>
  <c r="O11358" i="4"/>
  <c r="O7704" i="4"/>
  <c r="O10234" i="4"/>
  <c r="O7532" i="4"/>
  <c r="O2957" i="4"/>
  <c r="O2409" i="4"/>
  <c r="O1705" i="4"/>
  <c r="O1472" i="4"/>
  <c r="O2940" i="4"/>
  <c r="O995" i="4"/>
  <c r="O2699" i="4"/>
  <c r="O637" i="4"/>
  <c r="O3772" i="4"/>
  <c r="O4690" i="4"/>
  <c r="O18944" i="4"/>
  <c r="O18055" i="4"/>
  <c r="O5000" i="4"/>
  <c r="O20279" i="4"/>
  <c r="O5948" i="4"/>
  <c r="O19682" i="4"/>
  <c r="O19048" i="4"/>
  <c r="O17327" i="4"/>
  <c r="O4689" i="4"/>
  <c r="O19877" i="4"/>
  <c r="O18905" i="4"/>
  <c r="O1414" i="4"/>
  <c r="O19347" i="4"/>
  <c r="O18054" i="4"/>
  <c r="O20284" i="4"/>
  <c r="O6796" i="4"/>
  <c r="O14436" i="4"/>
  <c r="O18685" i="4"/>
  <c r="O7482" i="4"/>
  <c r="O11537" i="4"/>
  <c r="O19047" i="4"/>
  <c r="O16248" i="4"/>
  <c r="O7650" i="4"/>
  <c r="O8937" i="4"/>
  <c r="O6769" i="4"/>
  <c r="O18888" i="4"/>
  <c r="O7649" i="4"/>
  <c r="O10207" i="4"/>
  <c r="O6768" i="4"/>
  <c r="O6767" i="4"/>
  <c r="O3619" i="4"/>
  <c r="O7648" i="4"/>
  <c r="O4064" i="4"/>
  <c r="O5989" i="4"/>
  <c r="O20071" i="4"/>
  <c r="O305" i="4"/>
  <c r="O5988" i="4"/>
  <c r="O546" i="4"/>
  <c r="O2545" i="4"/>
  <c r="O1039" i="4"/>
  <c r="O1444" i="4"/>
  <c r="O4585" i="4"/>
  <c r="O60" i="4"/>
  <c r="O8467" i="4"/>
  <c r="O19456" i="4"/>
  <c r="O9185" i="4"/>
  <c r="O6593" i="4"/>
  <c r="O20008" i="4"/>
  <c r="O5661" i="4"/>
  <c r="O6308" i="4"/>
  <c r="O1378" i="4"/>
  <c r="O19578" i="4"/>
  <c r="O10206" i="4"/>
  <c r="O7647" i="4"/>
  <c r="O10205" i="4"/>
  <c r="O19046" i="4"/>
  <c r="O3140" i="4"/>
  <c r="O5596" i="4"/>
  <c r="O5023" i="4"/>
  <c r="O13784" i="4"/>
  <c r="O136" i="4"/>
  <c r="O3957" i="4"/>
  <c r="O1640" i="4"/>
  <c r="O5022" i="4"/>
  <c r="O2040" i="4"/>
  <c r="O6392" i="4"/>
  <c r="O10938" i="4"/>
  <c r="O5077" i="4"/>
  <c r="O3522" i="4"/>
  <c r="O19741" i="4"/>
  <c r="O2772" i="4"/>
  <c r="O9365" i="4"/>
  <c r="O4660" i="4"/>
  <c r="O20360" i="4"/>
  <c r="O14600" i="4"/>
  <c r="O10356" i="4"/>
  <c r="O18574" i="4"/>
  <c r="O7481" i="4"/>
  <c r="O18868" i="4"/>
  <c r="O4708" i="4"/>
  <c r="O20536" i="4"/>
  <c r="O19559" i="4"/>
  <c r="O7910" i="4"/>
  <c r="O19296" i="4"/>
  <c r="O4176" i="4"/>
  <c r="O7977" i="4"/>
  <c r="O4472" i="4"/>
  <c r="O879" i="4"/>
  <c r="O13774" i="4"/>
  <c r="O15486" i="4"/>
  <c r="O18768" i="4"/>
  <c r="O7228" i="4"/>
  <c r="O6391" i="4"/>
  <c r="O17991" i="4"/>
  <c r="O17676" i="4"/>
  <c r="O5987" i="4"/>
  <c r="O5236" i="4"/>
  <c r="O6766" i="4"/>
  <c r="O6765" i="4"/>
  <c r="O8936" i="4"/>
  <c r="O10271" i="4"/>
  <c r="O12430" i="4"/>
  <c r="O10669" i="4"/>
  <c r="O9845" i="4"/>
  <c r="O12260" i="4"/>
  <c r="O17075" i="4"/>
  <c r="O16851" i="4"/>
  <c r="O17547" i="4"/>
  <c r="O17021" i="4"/>
  <c r="O17546" i="4"/>
  <c r="O16850" i="4"/>
  <c r="O17074" i="4"/>
  <c r="O16698" i="4"/>
  <c r="O17545" i="4"/>
  <c r="O16697" i="4"/>
  <c r="O1132" i="4"/>
  <c r="O9458" i="4"/>
  <c r="O2605" i="4"/>
  <c r="O3706" i="4"/>
  <c r="O5060" i="4"/>
  <c r="O7103" i="4"/>
  <c r="O1277" i="4"/>
  <c r="O957" i="4"/>
  <c r="O1094" i="4"/>
  <c r="O979" i="4"/>
  <c r="O2355" i="4"/>
  <c r="O1194" i="4"/>
  <c r="O1560" i="4"/>
  <c r="O15452" i="4"/>
  <c r="O11708" i="4"/>
  <c r="O13654" i="4"/>
  <c r="O11707" i="4"/>
  <c r="O10751" i="4"/>
  <c r="O9531" i="4"/>
  <c r="O11115" i="4"/>
  <c r="O9023" i="4"/>
  <c r="O14392" i="4"/>
  <c r="O8810" i="4"/>
  <c r="O9946" i="4"/>
  <c r="O7767" i="4"/>
  <c r="O6181" i="4"/>
  <c r="O5279" i="4"/>
  <c r="O10102" i="4"/>
  <c r="O10101" i="4"/>
  <c r="O67" i="4"/>
  <c r="O7244" i="4"/>
  <c r="O8809" i="4"/>
  <c r="O6453" i="4"/>
  <c r="O11269" i="4"/>
  <c r="O11390" i="4"/>
  <c r="O9277" i="4"/>
  <c r="O9965" i="4"/>
  <c r="O10891" i="4"/>
  <c r="O12272" i="4"/>
  <c r="O16062" i="4"/>
  <c r="O15143" i="4"/>
  <c r="O16327" i="4"/>
  <c r="O13753" i="4"/>
  <c r="O11225" i="4"/>
  <c r="O6100" i="4"/>
  <c r="O10074" i="4"/>
  <c r="O10100" i="4"/>
  <c r="O11303" i="4"/>
  <c r="O10120" i="4"/>
  <c r="O11266" i="4"/>
  <c r="O11224" i="4"/>
  <c r="O13478" i="4"/>
  <c r="O10073" i="4"/>
  <c r="O12269" i="4"/>
  <c r="O10099" i="4"/>
  <c r="O12419" i="4"/>
  <c r="O15710" i="4"/>
  <c r="O15197" i="4"/>
  <c r="O12268" i="4"/>
  <c r="O16011" i="4"/>
  <c r="O9087" i="4"/>
  <c r="O13763" i="4"/>
  <c r="O15687" i="4"/>
  <c r="O12418" i="4"/>
  <c r="O13762" i="4"/>
  <c r="O11265" i="4"/>
  <c r="O16484" i="4"/>
  <c r="O11264" i="4"/>
  <c r="O11138" i="4"/>
  <c r="O12108" i="4"/>
  <c r="O10286" i="4"/>
  <c r="O11427" i="4"/>
  <c r="O12106" i="4"/>
  <c r="O14860" i="4"/>
  <c r="O10146" i="4"/>
  <c r="O6347" i="4"/>
  <c r="O13477" i="4"/>
  <c r="O13752" i="4"/>
  <c r="O9581" i="4"/>
  <c r="O7476" i="4"/>
  <c r="O11030" i="4"/>
  <c r="O8037" i="4"/>
  <c r="O10747" i="4"/>
  <c r="O13566" i="4"/>
  <c r="O13689" i="4"/>
  <c r="O9450" i="4"/>
  <c r="O9588" i="4"/>
  <c r="O4959" i="4"/>
  <c r="O3182" i="4"/>
  <c r="O9587" i="4"/>
  <c r="O9567" i="4"/>
  <c r="O10141" i="4"/>
  <c r="O15379" i="4"/>
  <c r="O9449" i="4"/>
  <c r="O2747" i="4"/>
  <c r="O3540" i="4"/>
  <c r="O4712" i="4"/>
  <c r="O8042" i="4"/>
  <c r="O16209" i="4"/>
  <c r="O12406" i="4"/>
  <c r="O8439" i="4"/>
  <c r="O9580" i="4"/>
  <c r="O12405" i="4"/>
  <c r="O9579" i="4"/>
  <c r="O9173" i="4"/>
  <c r="O9172" i="4"/>
  <c r="O11494" i="4"/>
  <c r="O12760" i="4"/>
  <c r="O8030" i="4"/>
  <c r="O14426" i="4"/>
  <c r="O14840" i="4"/>
  <c r="O9164" i="4"/>
  <c r="O5480" i="4"/>
  <c r="O13668" i="4"/>
  <c r="O8740" i="4"/>
  <c r="O13572" i="4"/>
  <c r="O7932" i="4"/>
  <c r="O12853" i="4"/>
  <c r="O11524" i="4"/>
  <c r="O9133" i="4"/>
  <c r="O9132" i="4"/>
  <c r="O1236" i="4"/>
  <c r="O15515" i="4"/>
  <c r="O8308" i="4"/>
  <c r="O8307" i="4"/>
  <c r="O8306" i="4"/>
  <c r="O13864" i="4"/>
  <c r="O10582" i="4"/>
  <c r="O20762" i="4"/>
  <c r="O20640" i="4"/>
  <c r="O20409" i="4"/>
  <c r="O18770" i="4"/>
  <c r="O18769" i="4"/>
  <c r="O19677" i="4"/>
  <c r="O17152" i="4"/>
  <c r="O17224" i="4"/>
  <c r="O12906" i="4"/>
  <c r="O17976" i="4"/>
  <c r="O6493" i="4"/>
  <c r="O5974" i="4"/>
  <c r="O18350" i="4"/>
  <c r="O18720" i="4"/>
  <c r="O9856" i="4"/>
  <c r="O17344" i="4"/>
  <c r="O7526" i="4"/>
  <c r="O2763" i="4"/>
  <c r="O11698" i="4"/>
  <c r="O4607" i="4"/>
  <c r="O11655" i="4"/>
  <c r="O14629" i="4"/>
  <c r="O20423" i="4"/>
  <c r="O17838" i="4"/>
  <c r="O10268" i="4"/>
  <c r="O19595" i="4"/>
  <c r="O20073" i="4"/>
  <c r="O18703" i="4"/>
  <c r="O17975" i="4"/>
  <c r="O14534" i="4"/>
  <c r="O17372" i="4"/>
  <c r="O16277" i="4"/>
  <c r="O16181" i="4"/>
  <c r="O18804" i="4"/>
  <c r="O7940" i="4"/>
  <c r="O10750" i="4"/>
  <c r="O19183" i="4"/>
  <c r="O15404" i="4"/>
  <c r="O8730" i="4"/>
  <c r="O2621" i="4"/>
  <c r="O19986" i="4"/>
  <c r="O9441" i="4"/>
  <c r="O8511" i="4"/>
  <c r="O9440" i="4"/>
  <c r="O12703" i="4"/>
  <c r="O18942" i="4"/>
  <c r="O839" i="4"/>
  <c r="O15089" i="4"/>
  <c r="O15088" i="4"/>
  <c r="O19522" i="4"/>
  <c r="O15886" i="4"/>
  <c r="O17853" i="4"/>
  <c r="O17941" i="4"/>
  <c r="O19445" i="4"/>
  <c r="O17147" i="4"/>
  <c r="O18983" i="4"/>
  <c r="O17856" i="4"/>
  <c r="O11718" i="4"/>
  <c r="O18484" i="4"/>
  <c r="O17855" i="4"/>
  <c r="O7139" i="4"/>
  <c r="O4369" i="4"/>
  <c r="O7227" i="4"/>
  <c r="O1982" i="4"/>
  <c r="O8466" i="4"/>
  <c r="O490" i="4"/>
  <c r="O6163" i="4"/>
  <c r="O15001" i="4"/>
  <c r="O19744" i="4"/>
  <c r="O18106" i="4"/>
  <c r="O3083" i="4"/>
  <c r="O10202" i="4"/>
  <c r="O12021" i="4"/>
  <c r="O7480" i="4"/>
  <c r="O4726" i="4"/>
  <c r="O5385" i="4"/>
  <c r="O6795" i="4"/>
  <c r="O5739" i="4"/>
  <c r="O10667" i="4"/>
  <c r="O78" i="4"/>
  <c r="O4575" i="4"/>
  <c r="O7159" i="4"/>
  <c r="O2877" i="4"/>
  <c r="O9317" i="4"/>
  <c r="O8356" i="4"/>
  <c r="O19816" i="4"/>
  <c r="O20249" i="4"/>
  <c r="O20548" i="4"/>
  <c r="O9316" i="4"/>
  <c r="O3112" i="4"/>
  <c r="O2180" i="4"/>
  <c r="O19613" i="4"/>
  <c r="O6997" i="4"/>
  <c r="O5660" i="4"/>
  <c r="O20440" i="4"/>
  <c r="O9659" i="4"/>
  <c r="O19990" i="4"/>
  <c r="O3789" i="4"/>
  <c r="O11428" i="4"/>
  <c r="O16111" i="4"/>
  <c r="O7909" i="4"/>
  <c r="O8850" i="4"/>
  <c r="O19003" i="4"/>
  <c r="O18383" i="4"/>
  <c r="O14904" i="4"/>
  <c r="O1834" i="4"/>
  <c r="O19160" i="4"/>
  <c r="O17536" i="4"/>
  <c r="O9800" i="4"/>
  <c r="O17957" i="4"/>
  <c r="O8849" i="4"/>
  <c r="O19797" i="4"/>
  <c r="O6431" i="4"/>
  <c r="O16548" i="4"/>
  <c r="O15730" i="4"/>
  <c r="O15950" i="4"/>
  <c r="O15000" i="4"/>
  <c r="O15949" i="4"/>
  <c r="O12034" i="4"/>
  <c r="O12033" i="4"/>
  <c r="O15913" i="4"/>
  <c r="O15912" i="4"/>
  <c r="O15911" i="4"/>
  <c r="O15729" i="4"/>
  <c r="O14929" i="4"/>
  <c r="O3950" i="4"/>
  <c r="O3852" i="4"/>
  <c r="O9345" i="4"/>
  <c r="O13476" i="4"/>
  <c r="O7668" i="4"/>
  <c r="O4107" i="4"/>
  <c r="O4932" i="4"/>
  <c r="O11100" i="4"/>
  <c r="O17626" i="4"/>
  <c r="O14747" i="4"/>
  <c r="O14746" i="4"/>
  <c r="O15792" i="4"/>
  <c r="O10480" i="4"/>
  <c r="O11824" i="4"/>
  <c r="O13053" i="4"/>
  <c r="O10479" i="4"/>
  <c r="O16387" i="4"/>
  <c r="O11951" i="4"/>
  <c r="O19340" i="4"/>
  <c r="O14275" i="4"/>
  <c r="O18872" i="4"/>
  <c r="O16455" i="4"/>
  <c r="O16243" i="4"/>
  <c r="O18302" i="4"/>
  <c r="O11054" i="4"/>
  <c r="O8081" i="4"/>
  <c r="O12823" i="4"/>
  <c r="O14428" i="4"/>
  <c r="O9364" i="4"/>
  <c r="O11588" i="4"/>
  <c r="O14236" i="4"/>
  <c r="O12442" i="4"/>
  <c r="O18301" i="4"/>
  <c r="O17818" i="4"/>
  <c r="O15587" i="4"/>
  <c r="O7257" i="4"/>
  <c r="O14695" i="4"/>
  <c r="O16784" i="4"/>
  <c r="O15859" i="4"/>
  <c r="O13000" i="4"/>
  <c r="O16369" i="4"/>
  <c r="O15485" i="4"/>
  <c r="O12822" i="4"/>
  <c r="O10307" i="4"/>
  <c r="O9125" i="4"/>
  <c r="O12821" i="4"/>
  <c r="O11482" i="4"/>
  <c r="O11481" i="4"/>
  <c r="O250" i="4"/>
  <c r="O15791" i="4"/>
  <c r="O18347" i="4"/>
  <c r="O12820" i="4"/>
  <c r="O14533" i="4"/>
  <c r="O6474" i="4"/>
  <c r="O935" i="4"/>
  <c r="O4462" i="4"/>
  <c r="O1080" i="4"/>
  <c r="O2616" i="4"/>
  <c r="O19629" i="4"/>
  <c r="O7965" i="4"/>
  <c r="O20231" i="4"/>
  <c r="O19176" i="4"/>
  <c r="O5003" i="4"/>
  <c r="O277" i="4"/>
  <c r="O1630" i="4"/>
  <c r="O2195" i="4"/>
  <c r="O668" i="4"/>
  <c r="O12505" i="4"/>
  <c r="O12504" i="4"/>
  <c r="O19025" i="4"/>
  <c r="O17783" i="4"/>
  <c r="O2112" i="4"/>
  <c r="O1688" i="4"/>
  <c r="O471" i="4"/>
  <c r="O1687" i="4"/>
  <c r="O210" i="4"/>
  <c r="O442" i="4"/>
  <c r="O380" i="4"/>
  <c r="O604" i="4"/>
  <c r="O2150" i="4"/>
  <c r="O1273" i="4"/>
  <c r="O1032" i="4"/>
  <c r="O773" i="4"/>
  <c r="O1438" i="4"/>
  <c r="O1833" i="4"/>
  <c r="O264" i="4"/>
  <c r="O514" i="4"/>
  <c r="O488" i="4"/>
  <c r="O2624" i="4"/>
  <c r="O1431" i="4"/>
  <c r="O360" i="4"/>
  <c r="O2111" i="4"/>
  <c r="O18763" i="4"/>
  <c r="O1877" i="4"/>
  <c r="O449" i="4"/>
  <c r="O1168" i="4"/>
  <c r="O1946" i="4"/>
  <c r="O2391" i="4"/>
  <c r="O3005" i="4"/>
  <c r="O810" i="4"/>
  <c r="O1143" i="4"/>
  <c r="O5144" i="4"/>
  <c r="O6555" i="4"/>
  <c r="O8367" i="4"/>
  <c r="O5143" i="4"/>
  <c r="O3546" i="4"/>
  <c r="O3629" i="4"/>
  <c r="O6554" i="4"/>
  <c r="O2151" i="4"/>
  <c r="O1734" i="4"/>
  <c r="O4701" i="4"/>
  <c r="O7646" i="4"/>
  <c r="O6764" i="4"/>
  <c r="O2561" i="4"/>
  <c r="O602" i="4"/>
  <c r="O1590" i="4"/>
  <c r="O1197" i="4"/>
  <c r="O2472" i="4"/>
  <c r="O1196" i="4"/>
  <c r="O5970" i="4"/>
  <c r="O2694" i="4"/>
  <c r="O5142" i="4"/>
  <c r="O2549" i="4"/>
  <c r="O1808" i="4"/>
  <c r="O4093" i="4"/>
  <c r="O3034" i="4"/>
  <c r="O5697" i="4"/>
  <c r="O17340" i="4"/>
  <c r="O17298" i="4"/>
  <c r="O17297" i="4"/>
  <c r="O16460" i="4"/>
  <c r="O14683" i="4"/>
  <c r="O4174" i="4"/>
  <c r="O5774" i="4"/>
  <c r="O1732" i="4"/>
  <c r="O7158" i="4"/>
  <c r="O12404" i="4"/>
  <c r="O12403" i="4"/>
  <c r="O12402" i="4"/>
  <c r="O15562" i="4"/>
  <c r="O13761" i="4"/>
  <c r="O10098" i="4"/>
  <c r="O13760" i="4"/>
  <c r="O11263" i="4"/>
  <c r="O17878" i="4"/>
  <c r="O9086" i="4"/>
  <c r="O11262" i="4"/>
  <c r="O13759" i="4"/>
  <c r="O12417" i="4"/>
  <c r="O10097" i="4"/>
  <c r="O11261" i="4"/>
  <c r="O7371" i="4"/>
  <c r="O10096" i="4"/>
  <c r="O11260" i="4"/>
  <c r="O11259" i="4"/>
  <c r="O8161" i="4"/>
  <c r="O5008" i="4"/>
  <c r="O10095" i="4"/>
  <c r="O2022" i="4"/>
  <c r="O10094" i="4"/>
  <c r="O11258" i="4"/>
  <c r="O10093" i="4"/>
  <c r="O9085" i="4"/>
  <c r="O8160" i="4"/>
  <c r="O10092" i="4"/>
  <c r="O10091" i="4"/>
  <c r="O10090" i="4"/>
  <c r="O13758" i="4"/>
  <c r="O9084" i="4"/>
  <c r="O13669" i="4"/>
  <c r="O10905" i="4"/>
  <c r="O12416" i="4"/>
  <c r="O13757" i="4"/>
  <c r="O11257" i="4"/>
  <c r="O11256" i="4"/>
  <c r="O15214" i="4"/>
  <c r="O8162" i="4"/>
  <c r="O9763" i="4"/>
  <c r="O6980" i="4"/>
  <c r="O6639" i="4"/>
  <c r="O13508" i="4"/>
  <c r="O12065" i="4"/>
  <c r="O1907" i="4"/>
  <c r="O3733" i="4"/>
  <c r="O1317" i="4"/>
  <c r="O13544" i="4"/>
  <c r="O13543" i="4"/>
  <c r="O8805" i="4"/>
  <c r="O13542" i="4"/>
  <c r="O9003" i="4"/>
  <c r="O11137" i="4"/>
  <c r="O10975" i="4"/>
  <c r="O6949" i="4"/>
  <c r="O6087" i="4"/>
  <c r="O6948" i="4"/>
  <c r="O8034" i="4"/>
  <c r="O9391" i="4"/>
  <c r="O6947" i="4"/>
  <c r="O6946" i="4"/>
  <c r="O12862" i="4"/>
  <c r="O11096" i="4"/>
  <c r="O7144" i="4"/>
  <c r="O7143" i="4"/>
  <c r="O9468" i="4"/>
  <c r="O12731" i="4"/>
  <c r="O7142" i="4"/>
  <c r="O6863" i="4"/>
  <c r="O11853" i="4"/>
  <c r="O11852" i="4"/>
  <c r="O7872" i="4"/>
  <c r="O10332" i="4"/>
  <c r="O9028" i="4"/>
  <c r="O8166" i="4"/>
  <c r="O9374" i="4"/>
  <c r="O18201" i="4"/>
  <c r="O6945" i="4"/>
  <c r="O11523" i="4"/>
  <c r="O10312" i="4"/>
  <c r="O8102" i="4"/>
  <c r="O7252" i="4"/>
  <c r="O3425" i="4"/>
  <c r="O12864" i="4"/>
  <c r="O6086" i="4"/>
  <c r="O20373" i="4"/>
  <c r="O4539" i="4"/>
  <c r="O5217" i="4"/>
  <c r="O10311" i="4"/>
  <c r="O20706" i="4"/>
  <c r="O18611" i="4"/>
  <c r="O16982" i="4"/>
  <c r="O20381" i="4"/>
  <c r="O14470" i="4"/>
  <c r="O10615" i="4"/>
  <c r="O18584" i="4"/>
  <c r="O20658" i="4"/>
  <c r="O17778" i="4"/>
  <c r="O20005" i="4"/>
  <c r="O12859" i="4"/>
  <c r="O19198" i="4"/>
  <c r="O8214" i="4"/>
  <c r="O20166" i="4"/>
  <c r="O20609" i="4"/>
  <c r="O16090" i="4"/>
  <c r="O12824" i="4"/>
  <c r="O5471" i="4"/>
  <c r="O20682" i="4"/>
  <c r="O18620" i="4"/>
  <c r="O20596" i="4"/>
  <c r="O18053" i="4"/>
  <c r="O1959" i="4"/>
  <c r="O7287" i="4"/>
  <c r="O11925" i="4"/>
  <c r="O7874" i="4"/>
  <c r="O9400" i="4"/>
  <c r="O8244" i="4"/>
  <c r="O8385" i="4"/>
  <c r="O9161" i="4"/>
  <c r="O13640" i="4"/>
  <c r="O7513" i="4"/>
  <c r="O10426" i="4"/>
  <c r="O10735" i="4"/>
  <c r="O12979" i="4"/>
  <c r="O10425" i="4"/>
  <c r="O10039" i="4"/>
  <c r="O9837" i="4"/>
  <c r="O10581" i="4"/>
  <c r="O11333" i="4"/>
  <c r="O9170" i="4"/>
  <c r="O11913" i="4"/>
  <c r="O11697" i="4"/>
  <c r="O10155" i="4"/>
  <c r="O6235" i="4"/>
  <c r="O6234" i="4"/>
  <c r="O11962" i="4"/>
  <c r="O8115" i="4"/>
  <c r="O6233" i="4"/>
  <c r="O15144" i="4"/>
  <c r="O7312" i="4"/>
  <c r="O8645" i="4"/>
  <c r="O11984" i="4"/>
  <c r="O9169" i="4"/>
  <c r="O11961" i="4"/>
  <c r="O2825" i="4"/>
  <c r="O4496" i="4"/>
  <c r="O3579" i="4"/>
  <c r="O2824" i="4"/>
  <c r="O65" i="4"/>
  <c r="O89" i="4"/>
  <c r="O71" i="4"/>
  <c r="O17564" i="4"/>
  <c r="O18599" i="4"/>
  <c r="O18414" i="4"/>
  <c r="O18279" i="4"/>
  <c r="O17524" i="4"/>
  <c r="O18386" i="4"/>
  <c r="O18654" i="4"/>
  <c r="O18444" i="4"/>
  <c r="O18612" i="4"/>
  <c r="O19479" i="4"/>
  <c r="O20788" i="4"/>
  <c r="O6737" i="4"/>
  <c r="O1342" i="4"/>
  <c r="O8547" i="4"/>
  <c r="O20422" i="4"/>
  <c r="O126" i="4"/>
  <c r="O614" i="4"/>
  <c r="O1600" i="4"/>
  <c r="O1599" i="4"/>
  <c r="O11158" i="4"/>
  <c r="O7179" i="4"/>
  <c r="O4977" i="4"/>
  <c r="O1455" i="4"/>
  <c r="O1459" i="4"/>
  <c r="O3651" i="4"/>
  <c r="O2258" i="4"/>
  <c r="O2194" i="4"/>
  <c r="O2512" i="4"/>
  <c r="O4999" i="4"/>
  <c r="O1954" i="4"/>
  <c r="O2482" i="4"/>
  <c r="O4976" i="4"/>
  <c r="O406" i="4"/>
  <c r="O1972" i="4"/>
  <c r="O726" i="4"/>
  <c r="O11342" i="4"/>
  <c r="O4829" i="4"/>
  <c r="O2993" i="4"/>
  <c r="O5340" i="4"/>
  <c r="O2510" i="4"/>
  <c r="O3959" i="4"/>
  <c r="O6592" i="4"/>
  <c r="O5537" i="4"/>
  <c r="O5068" i="4"/>
  <c r="O3423" i="4"/>
  <c r="O5067" i="4"/>
  <c r="O2169" i="4"/>
  <c r="O4739" i="4"/>
  <c r="O5536" i="4"/>
  <c r="O478" i="4"/>
  <c r="O1332" i="4"/>
  <c r="O6965" i="4"/>
  <c r="O1380" i="4"/>
  <c r="O1379" i="4"/>
  <c r="O4696" i="4"/>
  <c r="O9465" i="4"/>
  <c r="O5076" i="4"/>
  <c r="O2912" i="4"/>
  <c r="O3585" i="4"/>
  <c r="O5168" i="4"/>
  <c r="O1227" i="4"/>
  <c r="O4062" i="4"/>
  <c r="O389" i="4"/>
  <c r="O4954" i="4"/>
  <c r="O1408" i="4"/>
  <c r="O2213" i="4"/>
  <c r="O7835" i="4"/>
  <c r="O3469" i="4"/>
  <c r="O5225" i="4"/>
  <c r="O3454" i="4"/>
  <c r="O858" i="4"/>
  <c r="O5131" i="4"/>
  <c r="O3072" i="4"/>
  <c r="O1374" i="4"/>
  <c r="O4803" i="4"/>
  <c r="O6170" i="4"/>
  <c r="O4817" i="4"/>
  <c r="O7173" i="4"/>
  <c r="O10135" i="4"/>
  <c r="O10618" i="4"/>
  <c r="O8076" i="4"/>
  <c r="O7172" i="4"/>
  <c r="O2250" i="4"/>
  <c r="O2709" i="4"/>
  <c r="O2070" i="4"/>
  <c r="O3660" i="4"/>
  <c r="O246" i="4"/>
  <c r="O2708" i="4"/>
  <c r="O2026" i="4"/>
  <c r="O291" i="4"/>
  <c r="O245" i="4"/>
  <c r="O358" i="4"/>
  <c r="O877" i="4"/>
  <c r="O407" i="4"/>
  <c r="O16974" i="4"/>
  <c r="O18578" i="4"/>
  <c r="O12441" i="4"/>
  <c r="O17104" i="4"/>
  <c r="O11950" i="4"/>
  <c r="O16386" i="4"/>
  <c r="O14853" i="4"/>
  <c r="O13270" i="4"/>
  <c r="O11949" i="4"/>
  <c r="O8428" i="4"/>
  <c r="O2771" i="4"/>
  <c r="O7956" i="4"/>
  <c r="O6549" i="4"/>
  <c r="O6596" i="4"/>
  <c r="O3732" i="4"/>
  <c r="O5005" i="4"/>
  <c r="O7157" i="4"/>
  <c r="O7453" i="4"/>
  <c r="O7266" i="4"/>
  <c r="O19380" i="4"/>
  <c r="O1802" i="4"/>
  <c r="O6695" i="4"/>
  <c r="O7770" i="4"/>
  <c r="O6817" i="4"/>
  <c r="O10267" i="4"/>
  <c r="O20583" i="4"/>
  <c r="O20513" i="4"/>
  <c r="O20325" i="4"/>
  <c r="O20054" i="4"/>
  <c r="O3994" i="4"/>
  <c r="O19752" i="4"/>
  <c r="O8151" i="4"/>
  <c r="O11877" i="4"/>
  <c r="O5390" i="4"/>
  <c r="O3311" i="4"/>
  <c r="O3808" i="4"/>
  <c r="O1832" i="4"/>
  <c r="O3090" i="4"/>
  <c r="O7926" i="4"/>
  <c r="O6119" i="4"/>
  <c r="O3711" i="4"/>
  <c r="O5389" i="4"/>
  <c r="O3710" i="4"/>
  <c r="O19946" i="4"/>
  <c r="O1980" i="4"/>
  <c r="O8033" i="4"/>
  <c r="O8032" i="4"/>
  <c r="O13475" i="4"/>
  <c r="O14556" i="4"/>
  <c r="O11053" i="4"/>
  <c r="O13974" i="4"/>
  <c r="O15561" i="4"/>
  <c r="O3238" i="4"/>
  <c r="O9413" i="4"/>
  <c r="O10336" i="4"/>
  <c r="O15735" i="4"/>
  <c r="O13474" i="4"/>
  <c r="O17230" i="4"/>
  <c r="O13473" i="4"/>
  <c r="O17150" i="4"/>
  <c r="O17326" i="4"/>
  <c r="O12440" i="4"/>
  <c r="O13612" i="4"/>
  <c r="O14851" i="4"/>
  <c r="O11948" i="4"/>
  <c r="O16385" i="4"/>
  <c r="O13269" i="4"/>
  <c r="O9507" i="4"/>
  <c r="O14850" i="4"/>
  <c r="O16384" i="4"/>
  <c r="O15894" i="4"/>
  <c r="O10335" i="4"/>
  <c r="O15305" i="4"/>
  <c r="O10285" i="4"/>
  <c r="O14720" i="4"/>
  <c r="O14719" i="4"/>
  <c r="O16196" i="4"/>
  <c r="O8427" i="4"/>
  <c r="O16195" i="4"/>
  <c r="O15709" i="4"/>
  <c r="O16194" i="4"/>
  <c r="O10089" i="4"/>
  <c r="O14799" i="4"/>
  <c r="O10284" i="4"/>
  <c r="O16260" i="4"/>
  <c r="O10912" i="4"/>
  <c r="O1454" i="4"/>
  <c r="O15910" i="4"/>
  <c r="O9957" i="4"/>
  <c r="O3172" i="4"/>
  <c r="O9564" i="4"/>
  <c r="O17120" i="4"/>
  <c r="O1224" i="4"/>
  <c r="O7976" i="4"/>
  <c r="O9878" i="4"/>
  <c r="O11582" i="4"/>
  <c r="O8022" i="4"/>
  <c r="O9379" i="4"/>
  <c r="O17351" i="4"/>
  <c r="O12928" i="4"/>
  <c r="O16153" i="4"/>
  <c r="O15548" i="4"/>
  <c r="O10797" i="4"/>
  <c r="O16362" i="4"/>
  <c r="O19251" i="4"/>
  <c r="O16803" i="4"/>
  <c r="O18684" i="4"/>
  <c r="O16276" i="4"/>
  <c r="O12759" i="4"/>
  <c r="O17446" i="4"/>
  <c r="O17445" i="4"/>
  <c r="O17444" i="4"/>
  <c r="O20291" i="4"/>
  <c r="O17696" i="4"/>
  <c r="O18400" i="4"/>
  <c r="O17768" i="4"/>
  <c r="O8729" i="4"/>
  <c r="O1698" i="4"/>
  <c r="O13611" i="4"/>
  <c r="O13610" i="4"/>
  <c r="O15359" i="4"/>
  <c r="O11876" i="4"/>
  <c r="O7178" i="4"/>
  <c r="O8720" i="4"/>
  <c r="O4606" i="4"/>
  <c r="O9048" i="4"/>
  <c r="O15358" i="4"/>
  <c r="O4605" i="4"/>
  <c r="O5388" i="4"/>
  <c r="O18598" i="4"/>
  <c r="O8243" i="4"/>
  <c r="O13788" i="4"/>
  <c r="O3983" i="4"/>
  <c r="O9381" i="4"/>
  <c r="O5174" i="4"/>
  <c r="O9529" i="4"/>
  <c r="O7602" i="4"/>
  <c r="O5173" i="4"/>
  <c r="O4514" i="4"/>
  <c r="O1820" i="4"/>
  <c r="O1159" i="4"/>
  <c r="O2798" i="4"/>
  <c r="O18367" i="4"/>
  <c r="O20217" i="4"/>
  <c r="O18992" i="4"/>
  <c r="O18981" i="4"/>
  <c r="O6735" i="4"/>
  <c r="O3437" i="4"/>
  <c r="O12915" i="4"/>
  <c r="O12914" i="4"/>
  <c r="O4700" i="4"/>
  <c r="O8527" i="4"/>
  <c r="O5116" i="4"/>
  <c r="O5115" i="4"/>
  <c r="O17681" i="4"/>
  <c r="O1331" i="4"/>
  <c r="O1135" i="4"/>
  <c r="O391" i="4"/>
  <c r="O850" i="4"/>
  <c r="O538" i="4"/>
  <c r="O3124" i="4"/>
  <c r="O287" i="4"/>
  <c r="O10619" i="4"/>
  <c r="O9570" i="4"/>
  <c r="O11485" i="4"/>
  <c r="O3349" i="4"/>
  <c r="O3434" i="4"/>
  <c r="O4047" i="4"/>
  <c r="O2918" i="4"/>
  <c r="O5795" i="4"/>
  <c r="O1936" i="4"/>
  <c r="O1449" i="4"/>
  <c r="O1240" i="4"/>
  <c r="O3769" i="4"/>
  <c r="O1088" i="4"/>
  <c r="O3357" i="4"/>
  <c r="O1564" i="4"/>
  <c r="O1167" i="4"/>
  <c r="O1166" i="4"/>
  <c r="O2123" i="4"/>
  <c r="O1563" i="4"/>
  <c r="O2852" i="4"/>
  <c r="O1831" i="4"/>
  <c r="O772" i="4"/>
  <c r="O2468" i="4"/>
  <c r="O2122" i="4"/>
  <c r="O3293" i="4"/>
  <c r="O3676" i="4"/>
  <c r="O2942" i="4"/>
  <c r="O18334" i="4"/>
  <c r="O19339" i="4"/>
  <c r="O18766" i="4"/>
  <c r="O18765" i="4"/>
  <c r="O18764" i="4"/>
  <c r="O18753" i="4"/>
  <c r="O19104" i="4"/>
  <c r="O18551" i="4"/>
  <c r="O16922" i="4"/>
  <c r="O18661" i="4"/>
  <c r="O17908" i="4"/>
  <c r="O1304" i="4"/>
  <c r="O6104" i="4"/>
  <c r="O3690" i="4"/>
  <c r="O2274" i="4"/>
  <c r="O3488" i="4"/>
  <c r="O11994" i="4"/>
  <c r="O8165" i="4"/>
  <c r="O12032" i="4"/>
  <c r="O4981" i="4"/>
  <c r="O1348" i="4"/>
  <c r="O20176" i="4"/>
  <c r="O2467" i="4"/>
  <c r="O1562" i="4"/>
  <c r="O2121" i="4"/>
  <c r="O2851" i="4"/>
  <c r="O7150" i="4"/>
  <c r="O3135" i="4"/>
  <c r="O4568" i="4"/>
  <c r="O7026" i="4"/>
  <c r="O4399" i="4"/>
  <c r="O2651" i="4"/>
  <c r="O3388" i="4"/>
  <c r="O3835" i="4"/>
  <c r="O2108" i="4"/>
  <c r="O809" i="4"/>
  <c r="O2021" i="4"/>
  <c r="O4309" i="4"/>
  <c r="O1695" i="4"/>
  <c r="O438" i="4"/>
  <c r="O142" i="4"/>
  <c r="O19142" i="4"/>
  <c r="O18434" i="4"/>
  <c r="O830" i="4"/>
  <c r="O679" i="4"/>
  <c r="O1091" i="4"/>
  <c r="O2640" i="4"/>
  <c r="O2542" i="4"/>
  <c r="O3082" i="4"/>
  <c r="O5492" i="4"/>
  <c r="O17149" i="4"/>
  <c r="O18194" i="4"/>
  <c r="O5035" i="4"/>
  <c r="O3081" i="4"/>
  <c r="O18193" i="4"/>
  <c r="O17319" i="4"/>
  <c r="O18269" i="4"/>
  <c r="O18388" i="4"/>
  <c r="O17946" i="4"/>
  <c r="O17834" i="4"/>
  <c r="O18268" i="4"/>
  <c r="O17541" i="4"/>
  <c r="O18267" i="4"/>
  <c r="O17833" i="4"/>
  <c r="O3433" i="4"/>
  <c r="O1890" i="4"/>
  <c r="O2086" i="4"/>
  <c r="O1405" i="4"/>
  <c r="O9494" i="4"/>
  <c r="O9862" i="4"/>
  <c r="O10171" i="4"/>
  <c r="O5966" i="4"/>
  <c r="O8232" i="4"/>
  <c r="O5969" i="4"/>
  <c r="O5965" i="4"/>
  <c r="O5968" i="4"/>
  <c r="O3176" i="4"/>
  <c r="O19444" i="4"/>
  <c r="O9976" i="4"/>
  <c r="O17913" i="4"/>
  <c r="O16848" i="4"/>
  <c r="O18481" i="4"/>
  <c r="O20257" i="4"/>
  <c r="O19806" i="4"/>
  <c r="O11716" i="4"/>
  <c r="O18480" i="4"/>
  <c r="O20672" i="4"/>
  <c r="O17146" i="4"/>
  <c r="O17145" i="4"/>
  <c r="O19436" i="4"/>
  <c r="O6139" i="4"/>
  <c r="O11696" i="4"/>
  <c r="O639" i="4"/>
  <c r="O396" i="4"/>
  <c r="O5947" i="4"/>
  <c r="O9658" i="4"/>
  <c r="O3740" i="4"/>
  <c r="O9124" i="4"/>
  <c r="O6473" i="4"/>
  <c r="O6472" i="4"/>
  <c r="O7221" i="4"/>
  <c r="O9123" i="4"/>
  <c r="O3814" i="4"/>
  <c r="O3310" i="4"/>
  <c r="O6471" i="4"/>
  <c r="O9122" i="4"/>
  <c r="O7220" i="4"/>
  <c r="O10306" i="4"/>
  <c r="O7219" i="4"/>
  <c r="O5365" i="4"/>
  <c r="O1968" i="4"/>
  <c r="O2083" i="4"/>
  <c r="O19743" i="4"/>
  <c r="O5538" i="4"/>
  <c r="O5812" i="4"/>
  <c r="O4684" i="4"/>
  <c r="O4244" i="4"/>
  <c r="O4271" i="4"/>
  <c r="O4688" i="4"/>
  <c r="O4270" i="4"/>
  <c r="O5288" i="4"/>
  <c r="O5287" i="4"/>
  <c r="O8057" i="4"/>
  <c r="O2201" i="4"/>
  <c r="O19907" i="4"/>
  <c r="O7265" i="4"/>
  <c r="O9327" i="4"/>
  <c r="O4758" i="4"/>
  <c r="O15098" i="4"/>
  <c r="O8056" i="4"/>
  <c r="O4951" i="4"/>
  <c r="O2718" i="4"/>
  <c r="O6253" i="4"/>
  <c r="O1134" i="4"/>
  <c r="O17817" i="4"/>
  <c r="O18573" i="4"/>
  <c r="O15790" i="4"/>
  <c r="O16346" i="4"/>
  <c r="O16345" i="4"/>
  <c r="O14532" i="4"/>
  <c r="O12589" i="4"/>
  <c r="O10331" i="4"/>
  <c r="O14997" i="4"/>
  <c r="O16344" i="4"/>
  <c r="O18132" i="4"/>
  <c r="O14628" i="4"/>
  <c r="O9207" i="4"/>
  <c r="O8192" i="4"/>
  <c r="O20420" i="4"/>
  <c r="O15239" i="4"/>
  <c r="O9206" i="4"/>
  <c r="O898" i="4"/>
  <c r="O14627" i="4"/>
  <c r="O11654" i="4"/>
  <c r="O9201" i="4"/>
  <c r="O3851" i="4"/>
  <c r="O7347" i="4"/>
  <c r="O12969" i="4"/>
  <c r="O14665" i="4"/>
  <c r="O11695" i="4"/>
  <c r="O18572" i="4"/>
  <c r="O20488" i="4"/>
  <c r="O16349" i="4"/>
  <c r="O19751" i="4"/>
  <c r="O14555" i="4"/>
  <c r="O18131" i="4"/>
  <c r="O7264" i="4"/>
  <c r="O11536" i="4"/>
  <c r="O15586" i="4"/>
  <c r="O11431" i="4"/>
  <c r="O17832" i="4"/>
  <c r="O15446" i="4"/>
  <c r="O18803" i="4"/>
  <c r="O17906" i="4"/>
  <c r="O11993" i="4"/>
  <c r="O10604" i="4"/>
  <c r="O11875" i="4"/>
  <c r="O9657" i="4"/>
  <c r="O5099" i="4"/>
  <c r="O9656" i="4"/>
  <c r="O16405" i="4"/>
  <c r="O10849" i="4"/>
  <c r="O5098" i="4"/>
  <c r="O4962" i="4"/>
  <c r="O9200" i="4"/>
  <c r="O852" i="4"/>
  <c r="O5313" i="4"/>
  <c r="O4278" i="4"/>
  <c r="O7703" i="4"/>
  <c r="O8671" i="4"/>
  <c r="O6282" i="4"/>
  <c r="O4199" i="4"/>
  <c r="O8670" i="4"/>
  <c r="O5630" i="4"/>
  <c r="O4604" i="4"/>
  <c r="O12031" i="4"/>
  <c r="O6721" i="4"/>
  <c r="O4735" i="4"/>
  <c r="O5959" i="4"/>
  <c r="O1958" i="4"/>
  <c r="O3453" i="4"/>
  <c r="O234" i="4"/>
  <c r="O7702" i="4"/>
  <c r="O4243" i="4"/>
  <c r="O20332" i="4"/>
  <c r="O20687" i="4"/>
  <c r="O18900" i="4"/>
  <c r="O17667" i="4"/>
  <c r="O18683" i="4"/>
  <c r="O18682" i="4"/>
  <c r="O6520" i="4"/>
  <c r="O8465" i="4"/>
  <c r="O6694" i="4"/>
  <c r="O20092" i="4"/>
  <c r="O20443" i="4"/>
  <c r="O12415" i="4"/>
  <c r="O15196" i="4"/>
  <c r="O10088" i="4"/>
  <c r="O15195" i="4"/>
  <c r="O12414" i="4"/>
  <c r="O8159" i="4"/>
  <c r="O4520" i="4"/>
  <c r="O4242" i="4"/>
  <c r="O20215" i="4"/>
  <c r="O6663" i="4"/>
  <c r="O20660" i="4"/>
  <c r="O20214" i="4"/>
  <c r="O5946" i="4"/>
  <c r="O19491" i="4"/>
  <c r="O6693" i="4"/>
  <c r="O7479" i="4"/>
  <c r="O8719" i="4"/>
  <c r="O9090" i="4"/>
  <c r="O20147" i="4"/>
  <c r="O19785" i="4"/>
  <c r="O15909" i="4"/>
  <c r="O10886" i="4"/>
  <c r="O3846" i="4"/>
  <c r="O2681" i="4"/>
  <c r="O1855" i="4"/>
  <c r="O2271" i="4"/>
  <c r="O19538" i="4"/>
  <c r="O19537" i="4"/>
  <c r="O7957" i="4"/>
  <c r="O5097" i="4"/>
  <c r="O16915" i="4"/>
  <c r="O10317" i="4"/>
  <c r="O7353" i="4"/>
  <c r="O5235" i="4"/>
  <c r="O3514" i="4"/>
  <c r="O9966" i="4"/>
  <c r="O12312" i="4"/>
  <c r="O10645" i="4"/>
  <c r="O3900" i="4"/>
  <c r="O9419" i="4"/>
  <c r="O8808" i="4"/>
  <c r="O7773" i="4"/>
  <c r="O10668" i="4"/>
  <c r="O12886" i="4"/>
  <c r="O6141" i="4"/>
  <c r="O16946" i="4"/>
  <c r="O16852" i="4"/>
  <c r="O12413" i="4"/>
  <c r="O9744" i="4"/>
  <c r="O9741" i="4"/>
  <c r="O6662" i="4"/>
  <c r="O7025" i="4"/>
  <c r="O17958" i="4"/>
  <c r="O7446" i="4"/>
  <c r="O18646" i="4"/>
  <c r="O17682" i="4"/>
  <c r="O5426" i="4"/>
  <c r="O20004" i="4"/>
  <c r="O19197" i="4"/>
  <c r="O2183" i="4"/>
  <c r="O18021" i="4"/>
  <c r="O17030" i="4"/>
  <c r="O18664" i="4"/>
  <c r="O19460" i="4"/>
  <c r="O630" i="4"/>
  <c r="O984" i="4"/>
  <c r="O329" i="4"/>
  <c r="O3111" i="4"/>
  <c r="O338" i="4"/>
  <c r="O1614" i="4"/>
  <c r="O310" i="4"/>
  <c r="O2390" i="4"/>
  <c r="O894" i="4"/>
  <c r="O19594" i="4"/>
  <c r="O9089" i="4"/>
  <c r="O6281" i="4"/>
  <c r="O8346" i="4"/>
  <c r="O19593" i="4"/>
  <c r="O6401" i="4"/>
  <c r="O10704" i="4"/>
  <c r="O7226" i="4"/>
  <c r="O8179" i="4"/>
  <c r="O9363" i="4"/>
  <c r="O9362" i="4"/>
  <c r="O3628" i="4"/>
  <c r="O18471" i="4"/>
  <c r="O20364" i="4"/>
  <c r="O5177" i="4"/>
  <c r="O8141" i="4"/>
  <c r="O7193" i="4"/>
  <c r="O7192" i="4"/>
  <c r="O9272" i="4"/>
  <c r="O9288" i="4"/>
  <c r="O8140" i="4"/>
  <c r="O9271" i="4"/>
  <c r="O7623" i="4"/>
  <c r="O18397" i="4"/>
  <c r="O15556" i="4"/>
  <c r="O8464" i="4"/>
  <c r="O8463" i="4"/>
  <c r="O10355" i="4"/>
  <c r="O18681" i="4"/>
  <c r="O6692" i="4"/>
  <c r="O4455" i="4"/>
  <c r="O4241" i="4"/>
  <c r="O7263" i="4"/>
  <c r="O763" i="4"/>
  <c r="O7262" i="4"/>
  <c r="O8688" i="4"/>
  <c r="O3181" i="4"/>
  <c r="O9399" i="4"/>
  <c r="O6452" i="4"/>
  <c r="O5692" i="4"/>
  <c r="O20145" i="4"/>
  <c r="O19976" i="4"/>
  <c r="O8669" i="4"/>
  <c r="O14884" i="4"/>
  <c r="O12030" i="4"/>
  <c r="O13371" i="4"/>
  <c r="O13370" i="4"/>
  <c r="O7701" i="4"/>
  <c r="O13369" i="4"/>
  <c r="O7700" i="4"/>
  <c r="O6009" i="4"/>
  <c r="O15194" i="4"/>
  <c r="O8158" i="4"/>
  <c r="O8155" i="4"/>
  <c r="O10087" i="4"/>
  <c r="O11052" i="4"/>
  <c r="O8462" i="4"/>
  <c r="O11051" i="4"/>
  <c r="O13695" i="4"/>
  <c r="O10603" i="4"/>
  <c r="O8055" i="4"/>
  <c r="O3064" i="4"/>
  <c r="O6252" i="4"/>
  <c r="O6451" i="4"/>
  <c r="O8242" i="4"/>
  <c r="O17870" i="4"/>
  <c r="O4989" i="4"/>
  <c r="O11728" i="4"/>
  <c r="O17148" i="4"/>
  <c r="O7475" i="4"/>
  <c r="O9799" i="4"/>
  <c r="O11050" i="4"/>
  <c r="O10354" i="4"/>
  <c r="O8461" i="4"/>
  <c r="O5286" i="4"/>
  <c r="O8619" i="4"/>
  <c r="O3004" i="4"/>
  <c r="O17214" i="4"/>
  <c r="O9038" i="4"/>
  <c r="O2474" i="4"/>
  <c r="O3982" i="4"/>
  <c r="O8241" i="4"/>
  <c r="O3180" i="4"/>
  <c r="O8240" i="4"/>
  <c r="O17684" i="4"/>
  <c r="O19234" i="4"/>
  <c r="O20594" i="4"/>
  <c r="O18675" i="4"/>
  <c r="O8915" i="4"/>
  <c r="O17508" i="4"/>
  <c r="O18974" i="4"/>
  <c r="O18349" i="4"/>
  <c r="O19748" i="4"/>
  <c r="O18876" i="4"/>
  <c r="O6503" i="4"/>
  <c r="O20203" i="4"/>
  <c r="O7995" i="4"/>
  <c r="O9930" i="4"/>
  <c r="O8914" i="4"/>
  <c r="O18674" i="4"/>
  <c r="O8913" i="4"/>
  <c r="O13653" i="4"/>
  <c r="O9929" i="4"/>
  <c r="O7994" i="4"/>
  <c r="O2698" i="4"/>
  <c r="O6334" i="4"/>
  <c r="O16847" i="4"/>
  <c r="O14284" i="4"/>
  <c r="O7866" i="4"/>
  <c r="O14834" i="4"/>
  <c r="O18864" i="4"/>
  <c r="O19099" i="4"/>
  <c r="O12927" i="4"/>
  <c r="O14306" i="4"/>
  <c r="O8460" i="4"/>
  <c r="O18424" i="4"/>
  <c r="O17586" i="4"/>
  <c r="O16983" i="4"/>
  <c r="O11134" i="4"/>
  <c r="O5477" i="4"/>
  <c r="O16672" i="4"/>
  <c r="O15881" i="4"/>
  <c r="O6133" i="4"/>
  <c r="O6438" i="4"/>
  <c r="O81" i="4"/>
  <c r="O1584" i="4"/>
  <c r="O75" i="4"/>
  <c r="O133" i="4"/>
  <c r="O108" i="4"/>
  <c r="O16589" i="4"/>
  <c r="O17525" i="4"/>
  <c r="O20493" i="4"/>
  <c r="O20631" i="4"/>
  <c r="O17827" i="4"/>
  <c r="O16927" i="4"/>
  <c r="O7952" i="4"/>
  <c r="O8275" i="4"/>
  <c r="O18623" i="4"/>
  <c r="O19876" i="4"/>
  <c r="O16630" i="4"/>
  <c r="O4375" i="4"/>
  <c r="O13878" i="4"/>
  <c r="O9655" i="4"/>
  <c r="O7939" i="4"/>
  <c r="O19285" i="4"/>
  <c r="O12495" i="4"/>
  <c r="O18199" i="4"/>
  <c r="O5491" i="4"/>
  <c r="O2719" i="4"/>
  <c r="O17871" i="4"/>
  <c r="O3935" i="4"/>
  <c r="O5036" i="4"/>
  <c r="O18371" i="4"/>
  <c r="O18994" i="4"/>
  <c r="O1976" i="4"/>
  <c r="O5815" i="4"/>
  <c r="O17156" i="4"/>
  <c r="O17155" i="4"/>
  <c r="O7156" i="4"/>
  <c r="O18370" i="4"/>
  <c r="O2353" i="4"/>
  <c r="O568" i="4"/>
  <c r="O5919" i="4"/>
  <c r="O4768" i="4"/>
  <c r="O7190" i="4"/>
  <c r="O1002" i="4"/>
  <c r="O7166" i="4"/>
  <c r="O725" i="4"/>
  <c r="O662" i="4"/>
  <c r="O7191" i="4"/>
  <c r="O5918" i="4"/>
  <c r="O4937" i="4"/>
  <c r="O1887" i="4"/>
  <c r="O947" i="4"/>
  <c r="O1481" i="4"/>
  <c r="O1004" i="4"/>
  <c r="O4471" i="4"/>
  <c r="O678" i="4"/>
  <c r="O3547" i="4"/>
  <c r="O3937" i="4"/>
  <c r="O3786" i="4"/>
  <c r="O7135" i="4"/>
  <c r="O4573" i="4"/>
  <c r="O2590" i="4"/>
  <c r="O3159" i="4"/>
  <c r="O4535" i="4"/>
  <c r="O4108" i="4"/>
  <c r="O4102" i="4"/>
  <c r="O2043" i="4"/>
  <c r="O4533" i="4"/>
  <c r="O3104" i="4"/>
  <c r="O3873" i="4"/>
  <c r="O1939" i="4"/>
  <c r="O2633" i="4"/>
  <c r="O3675" i="4"/>
  <c r="O4674" i="4"/>
  <c r="O4499" i="4"/>
  <c r="O1765" i="4"/>
  <c r="O1108" i="4"/>
  <c r="O8133" i="4"/>
  <c r="O11375" i="4"/>
  <c r="O11117" i="4"/>
  <c r="O9439" i="4"/>
  <c r="O8613" i="4"/>
  <c r="O8150" i="4"/>
  <c r="O9398" i="4"/>
  <c r="O7351" i="4"/>
  <c r="O7286" i="4"/>
  <c r="O10811" i="4"/>
  <c r="O10826" i="4"/>
  <c r="O12029" i="4"/>
  <c r="O7699" i="4"/>
  <c r="O9083" i="4"/>
  <c r="O8743" i="4"/>
  <c r="O11639" i="4"/>
  <c r="O17959" i="4"/>
  <c r="O14856" i="4"/>
  <c r="O16157" i="4"/>
  <c r="O8366" i="4"/>
  <c r="O8360" i="4"/>
  <c r="O8365" i="4"/>
  <c r="O12341" i="4"/>
  <c r="O10892" i="4"/>
  <c r="O9493" i="4"/>
  <c r="O295" i="4"/>
  <c r="O317" i="4"/>
  <c r="O252" i="4"/>
  <c r="O507" i="4"/>
  <c r="O506" i="4"/>
  <c r="O364" i="4"/>
  <c r="O316" i="4"/>
  <c r="O2382" i="4"/>
  <c r="O2381" i="4"/>
  <c r="O2958" i="4"/>
  <c r="O3275" i="4"/>
  <c r="O1068" i="4"/>
  <c r="O1854" i="4"/>
  <c r="O2380" i="4"/>
  <c r="O513" i="4"/>
  <c r="O3587" i="4"/>
  <c r="O4443" i="4"/>
  <c r="O4776" i="4"/>
  <c r="O7304" i="4"/>
  <c r="O3301" i="4"/>
  <c r="O7850" i="4"/>
  <c r="O5332" i="4"/>
  <c r="O18075" i="4"/>
  <c r="O18330" i="4"/>
  <c r="O18583" i="4"/>
  <c r="O18862" i="4"/>
  <c r="O19308" i="4"/>
  <c r="O18212" i="4"/>
  <c r="O18502" i="4"/>
  <c r="O3158" i="4"/>
  <c r="O1783" i="4"/>
  <c r="O5485" i="4"/>
  <c r="O561" i="4"/>
  <c r="O3588" i="4"/>
  <c r="O1404" i="4"/>
  <c r="O1814" i="4"/>
  <c r="O2712" i="4"/>
  <c r="O2647" i="4"/>
  <c r="O12113" i="4"/>
  <c r="O10909" i="4"/>
  <c r="O11420" i="4"/>
  <c r="O8188" i="4"/>
  <c r="O11419" i="4"/>
  <c r="O11717" i="4"/>
  <c r="O13756" i="4"/>
  <c r="O12112" i="4"/>
  <c r="O8742" i="4"/>
  <c r="O11255" i="4"/>
  <c r="O10908" i="4"/>
  <c r="O10086" i="4"/>
  <c r="O8741" i="4"/>
  <c r="O4717" i="4"/>
  <c r="O18241" i="4"/>
  <c r="O17002" i="4"/>
  <c r="O3892" i="4"/>
  <c r="O4716" i="4"/>
  <c r="O4715" i="4"/>
  <c r="O16627" i="4"/>
  <c r="O16661" i="4"/>
  <c r="O19842" i="4"/>
  <c r="O19841" i="4"/>
  <c r="O17001" i="4"/>
  <c r="O2961" i="4"/>
  <c r="O2513" i="4"/>
  <c r="O1919" i="4"/>
  <c r="O5549" i="4"/>
  <c r="O2211" i="4"/>
  <c r="O2678" i="4"/>
  <c r="O1671" i="4"/>
  <c r="O1506" i="4"/>
  <c r="O3736" i="4"/>
  <c r="O5055" i="4"/>
  <c r="O2210" i="4"/>
  <c r="O2476" i="4"/>
  <c r="O1245" i="4"/>
  <c r="O1320" i="4"/>
  <c r="O498" i="4"/>
  <c r="O118" i="4"/>
  <c r="O18759" i="4"/>
  <c r="O18758" i="4"/>
  <c r="O18489" i="4"/>
  <c r="O18197" i="4"/>
  <c r="O17787" i="4"/>
  <c r="O3748" i="4"/>
  <c r="O2045" i="4"/>
  <c r="O18488" i="4"/>
  <c r="O17513" i="4"/>
  <c r="O18196" i="4"/>
  <c r="O19971" i="4"/>
  <c r="O5347" i="4"/>
  <c r="O6430" i="4"/>
  <c r="O6893" i="4"/>
  <c r="O7645" i="4"/>
  <c r="O3618" i="4"/>
  <c r="O4357" i="4"/>
  <c r="O5894" i="4"/>
  <c r="O9945" i="4"/>
  <c r="O19864" i="4"/>
  <c r="O19245" i="4"/>
  <c r="O6892" i="4"/>
  <c r="O4420" i="4"/>
  <c r="O7682" i="4"/>
  <c r="O8790" i="4"/>
  <c r="O6891" i="4"/>
  <c r="O18215" i="4"/>
  <c r="O6890" i="4"/>
  <c r="O11958" i="4"/>
  <c r="O19913" i="4"/>
  <c r="O8459" i="4"/>
  <c r="O6232" i="4"/>
  <c r="O1971" i="4"/>
  <c r="O1136" i="4"/>
  <c r="O2705" i="4"/>
  <c r="O19874" i="4"/>
  <c r="O8254" i="4"/>
  <c r="O5096" i="4"/>
  <c r="O5659" i="4"/>
  <c r="O12064" i="4"/>
  <c r="O6528" i="4"/>
  <c r="O10848" i="4"/>
  <c r="O8687" i="4"/>
  <c r="O1994" i="4"/>
  <c r="O10847" i="4"/>
  <c r="O5467" i="4"/>
  <c r="O20112" i="4"/>
  <c r="O19863" i="4"/>
  <c r="O8364" i="4"/>
  <c r="O17837" i="4"/>
  <c r="O17836" i="4"/>
  <c r="O18325" i="4"/>
  <c r="O8363" i="4"/>
  <c r="O7389" i="4"/>
  <c r="O19912" i="4"/>
  <c r="O4584" i="4"/>
  <c r="O4583" i="4"/>
  <c r="O2280" i="4"/>
  <c r="O2814" i="4"/>
  <c r="O17968" i="4"/>
  <c r="O8935" i="4"/>
  <c r="O6889" i="4"/>
  <c r="O3922" i="4"/>
  <c r="O8748" i="4"/>
  <c r="O19584" i="4"/>
  <c r="O5732" i="4"/>
  <c r="O6638" i="4"/>
  <c r="O19016" i="4"/>
  <c r="O6637" i="4"/>
  <c r="O6631" i="4"/>
  <c r="O8686" i="4"/>
  <c r="O5658" i="4"/>
  <c r="O4422" i="4"/>
  <c r="O9259" i="4"/>
  <c r="O12616" i="4"/>
  <c r="O11294" i="4"/>
  <c r="O5657" i="4"/>
  <c r="O6979" i="4"/>
  <c r="O20318" i="4"/>
  <c r="O9654" i="4"/>
  <c r="O6840" i="4"/>
  <c r="O2881" i="4"/>
  <c r="O6978" i="4"/>
  <c r="O5656" i="4"/>
  <c r="O9653" i="4"/>
  <c r="O6307" i="4"/>
  <c r="O2766" i="4"/>
  <c r="O2765" i="4"/>
  <c r="O1389" i="4"/>
  <c r="O1969" i="4"/>
  <c r="O3139" i="4"/>
  <c r="O3138" i="4"/>
  <c r="O2521" i="4"/>
  <c r="O19970" i="4"/>
  <c r="O19969" i="4"/>
  <c r="O20302" i="4"/>
  <c r="O19731" i="4"/>
  <c r="O17607" i="4"/>
  <c r="O20058" i="4"/>
  <c r="O20252" i="4"/>
  <c r="O19726" i="4"/>
  <c r="O19121" i="4"/>
  <c r="O18441" i="4"/>
  <c r="O17606" i="4"/>
  <c r="O20523" i="4"/>
  <c r="O19725" i="4"/>
  <c r="O19724" i="4"/>
  <c r="O8438" i="4"/>
  <c r="O9112" i="4"/>
  <c r="O11412" i="4"/>
  <c r="O11411" i="4"/>
  <c r="O1609" i="4"/>
  <c r="O497" i="4"/>
  <c r="O18074" i="4"/>
  <c r="O19307" i="4"/>
  <c r="O19289" i="4"/>
  <c r="O20319" i="4"/>
  <c r="O19506" i="4"/>
  <c r="O19011" i="4"/>
  <c r="O19309" i="4"/>
  <c r="O18442" i="4"/>
  <c r="O18387" i="4"/>
  <c r="O1714" i="4"/>
  <c r="O19916" i="4"/>
  <c r="O820" i="4"/>
  <c r="O3285" i="4"/>
  <c r="O2900" i="4"/>
  <c r="O19915" i="4"/>
  <c r="O3746" i="4"/>
  <c r="O1176" i="4"/>
  <c r="O1327" i="4"/>
  <c r="O4198" i="4"/>
  <c r="O4392" i="4"/>
  <c r="O1413" i="4"/>
  <c r="O2263" i="4"/>
  <c r="O20398" i="4"/>
  <c r="O19786" i="4"/>
  <c r="O20287" i="4"/>
  <c r="O19192" i="4"/>
  <c r="O19950" i="4"/>
  <c r="O2650" i="4"/>
  <c r="O1556" i="4"/>
  <c r="O1719" i="4"/>
  <c r="O159" i="4"/>
  <c r="O19784" i="4"/>
  <c r="O17782" i="4"/>
  <c r="O2470" i="4"/>
  <c r="O567" i="4"/>
  <c r="O2265" i="4"/>
  <c r="O784" i="4"/>
  <c r="O2677" i="4"/>
  <c r="O2373" i="4"/>
  <c r="O665" i="4"/>
  <c r="O3500" i="4"/>
  <c r="O2478" i="4"/>
  <c r="O1923" i="4"/>
  <c r="O594" i="4"/>
  <c r="O158" i="4"/>
  <c r="O17419" i="4"/>
  <c r="O17094" i="4"/>
  <c r="O583" i="4"/>
  <c r="O293" i="4"/>
  <c r="O7136" i="4"/>
  <c r="O2526" i="4"/>
  <c r="O18147" i="4"/>
  <c r="O14297" i="4"/>
  <c r="O16452" i="4"/>
  <c r="O19835" i="4"/>
  <c r="O19829" i="4"/>
  <c r="O19292" i="4"/>
  <c r="O15818" i="4"/>
  <c r="O13134" i="4"/>
  <c r="O12380" i="4"/>
  <c r="O16146" i="4"/>
  <c r="O19482" i="4"/>
  <c r="O18553" i="4"/>
  <c r="O19481" i="4"/>
  <c r="O4961" i="4"/>
  <c r="O13711" i="4"/>
  <c r="O11491" i="4"/>
  <c r="O9586" i="4"/>
  <c r="O8080" i="4"/>
  <c r="O19022" i="4"/>
  <c r="O8087" i="4"/>
  <c r="O11490" i="4"/>
  <c r="O11489" i="4"/>
  <c r="O18406" i="4"/>
  <c r="O19284" i="4"/>
  <c r="O2832" i="4"/>
  <c r="O18321" i="4"/>
  <c r="O9988" i="4"/>
  <c r="O19175" i="4"/>
  <c r="O9866" i="4"/>
  <c r="O19072" i="4"/>
  <c r="O20026" i="4"/>
  <c r="O6333" i="4"/>
  <c r="O3993" i="4"/>
  <c r="O10749" i="4"/>
  <c r="O6231" i="4"/>
  <c r="O11979" i="4"/>
  <c r="O8728" i="4"/>
  <c r="O9530" i="4"/>
  <c r="O8399" i="4"/>
  <c r="O5430" i="4"/>
  <c r="O3052" i="4"/>
  <c r="O2711" i="4"/>
  <c r="O20096" i="4"/>
  <c r="O4828" i="4"/>
  <c r="O4647" i="4"/>
  <c r="O6977" i="4"/>
  <c r="O11035" i="4"/>
  <c r="O19045" i="4"/>
  <c r="O5095" i="4"/>
  <c r="O634" i="4"/>
  <c r="O2319" i="4"/>
  <c r="O19689" i="4"/>
  <c r="O5655" i="4"/>
  <c r="O6581" i="4"/>
  <c r="O19044" i="4"/>
  <c r="O1306" i="4"/>
  <c r="O11049" i="4"/>
  <c r="O8444" i="4"/>
  <c r="O11230" i="4"/>
  <c r="O19906" i="4"/>
  <c r="O17816" i="4"/>
  <c r="O2899" i="4"/>
  <c r="O18324" i="4"/>
  <c r="O5141" i="4"/>
  <c r="O6450" i="4"/>
  <c r="O8362" i="4"/>
  <c r="O16863" i="4"/>
  <c r="O19379" i="4"/>
  <c r="O18344" i="4"/>
  <c r="O19244" i="4"/>
  <c r="O17243" i="4"/>
  <c r="O4419" i="4"/>
  <c r="O7681" i="4"/>
  <c r="O9944" i="4"/>
  <c r="O8789" i="4"/>
  <c r="O8788" i="4"/>
  <c r="O15193" i="4"/>
  <c r="O7370" i="4"/>
  <c r="O4946" i="4"/>
  <c r="O6160" i="4"/>
  <c r="O8787" i="4"/>
  <c r="O3530" i="4"/>
  <c r="O8786" i="4"/>
  <c r="O14323" i="4"/>
  <c r="O4945" i="4"/>
  <c r="O17776" i="4"/>
  <c r="O6888" i="4"/>
  <c r="O6887" i="4"/>
  <c r="O18360" i="4"/>
  <c r="O9943" i="4"/>
  <c r="O7680" i="4"/>
  <c r="O11747" i="4"/>
  <c r="O11048" i="4"/>
  <c r="O5945" i="4"/>
  <c r="O8785" i="4"/>
  <c r="O11229" i="4"/>
  <c r="O18755" i="4"/>
  <c r="O2334" i="4"/>
  <c r="O7679" i="4"/>
  <c r="O19283" i="4"/>
  <c r="O4418" i="4"/>
  <c r="O9942" i="4"/>
  <c r="O6159" i="4"/>
  <c r="O19587" i="4"/>
  <c r="O8458" i="4"/>
  <c r="O20087" i="4"/>
  <c r="O8912" i="4"/>
  <c r="O11114" i="4"/>
  <c r="O6502" i="4"/>
  <c r="O18977" i="4"/>
  <c r="O5913" i="4"/>
  <c r="O5339" i="4"/>
  <c r="O11113" i="4"/>
  <c r="O10746" i="4"/>
  <c r="O7195" i="4"/>
  <c r="O2346" i="4"/>
  <c r="O5176" i="4"/>
  <c r="O5285" i="4"/>
  <c r="O20464" i="4"/>
  <c r="O19450" i="4"/>
  <c r="O9397" i="4"/>
  <c r="O6449" i="4"/>
  <c r="O7285" i="4"/>
  <c r="O7284" i="4"/>
  <c r="O9396" i="4"/>
  <c r="O13806" i="4"/>
  <c r="O5284" i="4"/>
  <c r="O6511" i="4"/>
  <c r="O6886" i="4"/>
  <c r="O4175" i="4"/>
  <c r="O9652" i="4"/>
  <c r="O6501" i="4"/>
  <c r="O18976" i="4"/>
  <c r="O19530" i="4"/>
  <c r="O6500" i="4"/>
  <c r="O8911" i="4"/>
  <c r="O2668" i="4"/>
  <c r="O20462" i="4"/>
  <c r="O16857" i="4"/>
  <c r="O750" i="4"/>
  <c r="O3009" i="4"/>
  <c r="O19905" i="4"/>
  <c r="O18633" i="4"/>
  <c r="O8784" i="4"/>
  <c r="O19282" i="4"/>
  <c r="O7678" i="4"/>
  <c r="O7677" i="4"/>
  <c r="O11228" i="4"/>
  <c r="O1314" i="4"/>
  <c r="O6180" i="4"/>
  <c r="O1656" i="4"/>
  <c r="O18832" i="4"/>
  <c r="O929" i="4"/>
  <c r="O3834" i="4"/>
  <c r="O1050" i="4"/>
  <c r="O1467" i="4"/>
  <c r="O2107" i="4"/>
  <c r="O2106" i="4"/>
  <c r="O20477" i="4"/>
  <c r="O1049" i="4"/>
  <c r="O1886" i="4"/>
  <c r="O1466" i="4"/>
  <c r="O587" i="4"/>
  <c r="O3387" i="4"/>
  <c r="O3386" i="4"/>
  <c r="O1764" i="4"/>
  <c r="O17427" i="4"/>
  <c r="O20303" i="4"/>
  <c r="O1131" i="4"/>
  <c r="O18624" i="4"/>
  <c r="O677" i="4"/>
  <c r="O1349" i="4"/>
  <c r="O18004" i="4"/>
  <c r="O19472" i="4"/>
  <c r="O17883" i="4"/>
  <c r="O17882" i="4"/>
  <c r="O2750" i="4"/>
  <c r="O19514" i="4"/>
  <c r="O5490" i="4"/>
  <c r="O19529" i="4"/>
  <c r="O17962" i="4"/>
  <c r="O6169" i="4"/>
  <c r="O19518" i="4"/>
  <c r="O869" i="4"/>
  <c r="O20035" i="4"/>
  <c r="O16912" i="4"/>
  <c r="O2649" i="4"/>
  <c r="O928" i="4"/>
  <c r="O2997" i="4"/>
  <c r="O2996" i="4"/>
  <c r="O1465" i="4"/>
  <c r="O927" i="4"/>
  <c r="O2648" i="4"/>
  <c r="O1464" i="4"/>
  <c r="O1885" i="4"/>
  <c r="O2367" i="4"/>
  <c r="O696" i="4"/>
  <c r="O11410" i="4"/>
  <c r="O586" i="4"/>
  <c r="O2105" i="4"/>
  <c r="O1313" i="4"/>
  <c r="O926" i="4"/>
  <c r="O1655" i="4"/>
  <c r="O1181" i="4"/>
  <c r="O2366" i="4"/>
  <c r="O1654" i="4"/>
  <c r="O2104" i="4"/>
  <c r="O1653" i="4"/>
  <c r="O2365" i="4"/>
  <c r="O1463" i="4"/>
  <c r="O3833" i="4"/>
  <c r="O2364" i="4"/>
  <c r="O1312" i="4"/>
  <c r="O1884" i="4"/>
  <c r="O8925" i="4"/>
  <c r="O1652" i="4"/>
  <c r="O1180" i="4"/>
  <c r="O6296" i="4"/>
  <c r="O1883" i="4"/>
  <c r="O2103" i="4"/>
  <c r="O1048" i="4"/>
  <c r="O19787" i="4"/>
  <c r="O4235" i="4"/>
  <c r="O1882" i="4"/>
  <c r="O17974" i="4"/>
  <c r="O18737" i="4"/>
  <c r="O9596" i="4"/>
  <c r="O19174" i="4"/>
  <c r="O15644" i="4"/>
  <c r="O18655" i="4"/>
  <c r="O3352" i="4"/>
  <c r="O3351" i="4"/>
  <c r="O20207" i="4"/>
  <c r="O17907" i="4"/>
  <c r="O11995" i="4"/>
  <c r="O11192" i="4"/>
  <c r="O17767" i="4"/>
  <c r="O17766" i="4"/>
  <c r="O17765" i="4"/>
  <c r="O19321" i="4"/>
  <c r="O12201" i="4"/>
  <c r="O5764" i="4"/>
  <c r="O19739" i="4"/>
  <c r="O20768" i="4"/>
  <c r="O4382" i="4"/>
  <c r="O2206" i="4"/>
  <c r="O882" i="4"/>
  <c r="O10035" i="4"/>
  <c r="O3179" i="4"/>
  <c r="O4230" i="4"/>
  <c r="O759" i="4"/>
  <c r="O20439" i="4"/>
  <c r="O7205" i="4"/>
  <c r="O4722" i="4"/>
  <c r="O2599" i="4"/>
  <c r="O5763" i="4"/>
  <c r="O2093" i="4"/>
  <c r="O18780" i="4"/>
  <c r="O2013" i="4"/>
  <c r="O8951" i="4"/>
  <c r="O19734" i="4"/>
  <c r="O7204" i="4"/>
  <c r="O7283" i="4"/>
  <c r="O642" i="4"/>
  <c r="O20132" i="4"/>
  <c r="O2092" i="4"/>
  <c r="O15500" i="4"/>
  <c r="O2073" i="4"/>
  <c r="O4513" i="4"/>
  <c r="O8239" i="4"/>
  <c r="O2072" i="4"/>
  <c r="O12208" i="4"/>
  <c r="O3962" i="4"/>
  <c r="O19738" i="4"/>
  <c r="O14311" i="4"/>
  <c r="O1356" i="4"/>
  <c r="O12207" i="4"/>
  <c r="O4802" i="4"/>
  <c r="O3999" i="4"/>
  <c r="O17764" i="4"/>
  <c r="O8934" i="4"/>
  <c r="O204" i="4"/>
  <c r="O12579" i="4"/>
  <c r="O2245" i="4"/>
  <c r="O15643" i="4"/>
  <c r="O3728" i="4"/>
  <c r="O2221" i="4"/>
  <c r="O17763" i="4"/>
  <c r="O9558" i="4"/>
  <c r="O3356" i="4"/>
  <c r="O16302" i="4"/>
  <c r="O7412" i="4"/>
  <c r="O566" i="4"/>
  <c r="O5624" i="4"/>
  <c r="O3385" i="4"/>
  <c r="O1179" i="4"/>
  <c r="O1651" i="4"/>
  <c r="O1650" i="4"/>
  <c r="O1815" i="4"/>
  <c r="O1407" i="4"/>
  <c r="O421" i="4"/>
  <c r="O1001" i="4"/>
  <c r="O1097" i="4"/>
  <c r="O1096" i="4"/>
  <c r="O591" i="4"/>
  <c r="O420" i="4"/>
  <c r="O2410" i="4"/>
  <c r="O4101" i="4"/>
  <c r="O3049" i="4"/>
  <c r="O4779" i="4"/>
  <c r="O3981" i="4"/>
  <c r="O8157" i="4"/>
  <c r="O6048" i="4"/>
  <c r="O6102" i="4"/>
  <c r="O3178" i="4"/>
  <c r="O6101" i="4"/>
  <c r="O3432" i="4"/>
  <c r="O2823" i="4"/>
  <c r="O3578" i="4"/>
  <c r="O4495" i="4"/>
  <c r="O3036" i="4"/>
  <c r="O7519" i="4"/>
  <c r="O3688" i="4"/>
  <c r="O2688" i="4"/>
  <c r="O5470" i="4"/>
  <c r="O1101" i="4"/>
  <c r="O5724" i="4"/>
  <c r="O319" i="4"/>
  <c r="O9383" i="4"/>
  <c r="O1118" i="4"/>
  <c r="O3725" i="4"/>
  <c r="O600" i="4"/>
  <c r="O4740" i="4"/>
  <c r="O5427" i="4"/>
  <c r="O15931" i="4"/>
  <c r="O1589" i="4"/>
  <c r="O15930" i="4"/>
  <c r="O430" i="4"/>
  <c r="O8726" i="4"/>
  <c r="O1019" i="4"/>
  <c r="O12092" i="4"/>
  <c r="O303" i="4"/>
  <c r="O1229" i="4"/>
  <c r="O18166" i="4"/>
  <c r="O1795" i="4"/>
  <c r="O282" i="4"/>
  <c r="O4532" i="4"/>
  <c r="O17584" i="4"/>
  <c r="O203" i="4"/>
  <c r="O1117" i="4"/>
  <c r="O942" i="4"/>
  <c r="O16311" i="4"/>
  <c r="O10297" i="4"/>
  <c r="O624" i="4"/>
  <c r="O8725" i="4"/>
  <c r="O19983" i="4"/>
  <c r="O1580" i="4"/>
  <c r="O115" i="4"/>
  <c r="O20183" i="4"/>
  <c r="O19982" i="4"/>
  <c r="O19981" i="4"/>
  <c r="O139" i="4"/>
  <c r="O15201" i="4"/>
  <c r="O6390" i="4"/>
  <c r="O819" i="4"/>
  <c r="O1579" i="4"/>
  <c r="O2239" i="4"/>
  <c r="O623" i="4"/>
  <c r="O1878" i="4"/>
  <c r="O1578" i="4"/>
  <c r="O15123" i="4"/>
  <c r="O153" i="4"/>
  <c r="O818" i="4"/>
  <c r="O8063" i="4"/>
  <c r="O705" i="4"/>
  <c r="O2808" i="4"/>
  <c r="O2530" i="4"/>
  <c r="O7644" i="4"/>
  <c r="O6733" i="4"/>
  <c r="O17512" i="4"/>
  <c r="O11744" i="4"/>
  <c r="O6839" i="4"/>
  <c r="O10085" i="4"/>
  <c r="O5125" i="4"/>
  <c r="O2363" i="4"/>
  <c r="O2238" i="4"/>
  <c r="O3345" i="4"/>
  <c r="O3204" i="4"/>
  <c r="O1748" i="4"/>
  <c r="O1430" i="4"/>
  <c r="O270" i="4"/>
  <c r="O666" i="4"/>
  <c r="O6146" i="4"/>
  <c r="O3776" i="4"/>
  <c r="O2362" i="4"/>
  <c r="O1462" i="4"/>
  <c r="O2237" i="4"/>
  <c r="O817" i="4"/>
  <c r="O5699" i="4"/>
  <c r="O4546" i="4"/>
  <c r="O1203" i="4"/>
  <c r="O856" i="4"/>
  <c r="O288" i="4"/>
  <c r="O1202" i="4"/>
  <c r="O346" i="4"/>
  <c r="O1812" i="4"/>
  <c r="O2279" i="4"/>
  <c r="O1424" i="4"/>
  <c r="O1398" i="4"/>
  <c r="O552" i="4"/>
  <c r="O1201" i="4"/>
  <c r="O983" i="4"/>
  <c r="O1200" i="4"/>
  <c r="O1124" i="4"/>
  <c r="O1000" i="4"/>
  <c r="O1005" i="4"/>
  <c r="O165" i="4"/>
  <c r="O93" i="4"/>
  <c r="O3617" i="4"/>
  <c r="O19462" i="4"/>
  <c r="O19133" i="4"/>
  <c r="O18806" i="4"/>
  <c r="O17077" i="4"/>
  <c r="O9595" i="4"/>
  <c r="O6280" i="4"/>
  <c r="O8668" i="4"/>
  <c r="O12028" i="4"/>
  <c r="O1830" i="4"/>
  <c r="O20573" i="4"/>
  <c r="O3220" i="4"/>
  <c r="O3627" i="4"/>
  <c r="O20355" i="4"/>
  <c r="O19616" i="4"/>
  <c r="O7305" i="4"/>
  <c r="O9651" i="4"/>
  <c r="O18238" i="4"/>
  <c r="O16856" i="4"/>
  <c r="O6306" i="4"/>
  <c r="O19865" i="4"/>
  <c r="O13368" i="4"/>
  <c r="O12063" i="4"/>
  <c r="O12062" i="4"/>
  <c r="O5248" i="4"/>
  <c r="O6922" i="4"/>
  <c r="O7698" i="4"/>
  <c r="O15908" i="4"/>
  <c r="O8950" i="4"/>
  <c r="O19750" i="4"/>
  <c r="O1596" i="4"/>
  <c r="O20694" i="4"/>
  <c r="O1595" i="4"/>
  <c r="O1377" i="4"/>
  <c r="O19167" i="4"/>
  <c r="O8443" i="4"/>
  <c r="O20571" i="4"/>
  <c r="O4428" i="4"/>
  <c r="O5118" i="4"/>
  <c r="O4427" i="4"/>
  <c r="O6076" i="4"/>
  <c r="O4426" i="4"/>
  <c r="O1059" i="4"/>
  <c r="O722" i="4"/>
  <c r="O20245" i="4"/>
  <c r="O19211" i="4"/>
  <c r="O907" i="4"/>
  <c r="O20758" i="4"/>
  <c r="O20066" i="4"/>
  <c r="O1388" i="4"/>
  <c r="O4425" i="4"/>
  <c r="O6075" i="4"/>
  <c r="O17441" i="4"/>
  <c r="O19666" i="4"/>
  <c r="O18718" i="4"/>
  <c r="O19180" i="4"/>
  <c r="O20030" i="4"/>
  <c r="O13781" i="4"/>
  <c r="O16163" i="4"/>
  <c r="O15987" i="4"/>
  <c r="O19823" i="4"/>
  <c r="O20265" i="4"/>
  <c r="O11552" i="4"/>
  <c r="O17489" i="4"/>
  <c r="O15151" i="4"/>
  <c r="O18057" i="4"/>
  <c r="O17488" i="4"/>
  <c r="O16960" i="4"/>
  <c r="O18086" i="4"/>
  <c r="O18082" i="4"/>
  <c r="O16297" i="4"/>
  <c r="O14390" i="4"/>
  <c r="O2995" i="4"/>
  <c r="O1649" i="4"/>
  <c r="O1461" i="4"/>
  <c r="O3832" i="4"/>
  <c r="O5623" i="4"/>
  <c r="O2361" i="4"/>
  <c r="O2994" i="4"/>
  <c r="O19166" i="4"/>
  <c r="O19837" i="4"/>
  <c r="O3384" i="4"/>
  <c r="O4398" i="4"/>
  <c r="O5622" i="4"/>
  <c r="O1116" i="4"/>
  <c r="O622" i="4"/>
  <c r="O5167" i="4"/>
  <c r="O6822" i="4"/>
  <c r="O4397" i="4"/>
  <c r="O958" i="4"/>
  <c r="O1215" i="4"/>
  <c r="O4451" i="4"/>
  <c r="O2768" i="4"/>
  <c r="O2501" i="4"/>
  <c r="O3913" i="4"/>
  <c r="O564" i="4"/>
  <c r="O1115" i="4"/>
  <c r="O704" i="4"/>
  <c r="O486" i="4"/>
  <c r="O1577" i="4"/>
  <c r="O1114" i="4"/>
  <c r="O563" i="4"/>
  <c r="O5222" i="4"/>
  <c r="O18828" i="4"/>
  <c r="O267" i="4"/>
  <c r="O201" i="4"/>
  <c r="O20061" i="4"/>
  <c r="O1093" i="4"/>
  <c r="O2445" i="4"/>
  <c r="O20114" i="4"/>
  <c r="O100" i="4"/>
  <c r="O18836" i="4"/>
  <c r="O18885" i="4"/>
  <c r="O1576" i="4"/>
  <c r="O1993" i="4"/>
  <c r="O19446" i="4"/>
  <c r="O18445" i="4"/>
  <c r="O18354" i="4"/>
  <c r="O7385" i="4"/>
  <c r="O3288" i="4"/>
  <c r="O5822" i="4"/>
  <c r="O19397" i="4"/>
  <c r="O5433" i="4"/>
  <c r="O3481" i="4"/>
  <c r="O6266" i="4"/>
  <c r="O10937" i="4"/>
  <c r="O16256" i="4"/>
  <c r="O7381" i="4"/>
  <c r="O12755" i="4"/>
  <c r="O6541" i="4"/>
  <c r="O10233" i="4"/>
  <c r="O7052" i="4"/>
  <c r="O12061" i="4"/>
  <c r="O3391" i="4"/>
  <c r="O13367" i="4"/>
  <c r="O12027" i="4"/>
  <c r="O4873" i="4"/>
  <c r="O4013" i="4"/>
  <c r="O4012" i="4"/>
  <c r="O19856" i="4"/>
  <c r="O20650" i="4"/>
  <c r="O8086" i="4"/>
  <c r="O10755" i="4"/>
  <c r="O14308" i="4"/>
  <c r="O6838" i="4"/>
  <c r="O2307" i="4"/>
  <c r="O18945" i="4"/>
  <c r="O4486" i="4"/>
  <c r="O20127" i="4"/>
  <c r="O20297" i="4"/>
  <c r="O20296" i="4"/>
  <c r="O19855" i="4"/>
  <c r="O19486" i="4"/>
  <c r="O19485" i="4"/>
  <c r="O19854" i="4"/>
  <c r="O20526" i="4"/>
  <c r="O19031" i="4"/>
  <c r="O19853" i="4"/>
  <c r="O19852" i="4"/>
  <c r="O8085" i="4"/>
  <c r="O3333" i="4"/>
  <c r="O19904" i="4"/>
  <c r="O3992" i="4"/>
  <c r="O19089" i="4"/>
  <c r="O9514" i="4"/>
  <c r="O19088" i="4"/>
  <c r="O10232" i="4"/>
  <c r="O15929" i="4"/>
  <c r="O10296" i="4"/>
  <c r="O12091" i="4"/>
  <c r="O8724" i="4"/>
  <c r="O6328" i="4"/>
  <c r="O8723" i="4"/>
  <c r="O9140" i="4"/>
  <c r="O8738" i="4"/>
  <c r="O11191" i="4"/>
  <c r="O14310" i="4"/>
  <c r="O11190" i="4"/>
  <c r="O4603" i="4"/>
  <c r="O5247" i="4"/>
  <c r="O6008" i="4"/>
  <c r="O2850" i="4"/>
  <c r="O6836" i="4"/>
  <c r="O11488" i="4"/>
  <c r="O5777" i="4"/>
  <c r="O5776" i="4"/>
  <c r="O2751" i="4"/>
  <c r="O13698" i="4"/>
  <c r="O14288" i="4"/>
  <c r="O19628" i="4"/>
  <c r="O3471" i="4"/>
  <c r="O5007" i="4"/>
  <c r="O6426" i="4"/>
  <c r="O20003" i="4"/>
  <c r="O7418" i="4"/>
  <c r="O9325" i="4"/>
  <c r="O15708" i="4"/>
  <c r="O19173" i="4"/>
  <c r="O17774" i="4"/>
  <c r="O17773" i="4"/>
  <c r="O17407" i="4"/>
  <c r="O17071" i="4"/>
  <c r="O17070" i="4"/>
  <c r="O18405" i="4"/>
  <c r="O17772" i="4"/>
  <c r="O17069" i="4"/>
  <c r="O16807" i="4"/>
  <c r="O18404" i="4"/>
  <c r="O18403" i="4"/>
  <c r="O15967" i="4"/>
  <c r="O19720" i="4"/>
  <c r="O18402" i="4"/>
  <c r="O16669" i="4"/>
  <c r="O4577" i="4"/>
  <c r="O960" i="4"/>
  <c r="O714" i="4"/>
  <c r="O536" i="4"/>
  <c r="O342" i="4"/>
  <c r="O1920" i="4"/>
  <c r="O17124" i="4"/>
  <c r="O16688" i="4"/>
  <c r="O17406" i="4"/>
  <c r="O16730" i="4"/>
  <c r="O16079" i="4"/>
  <c r="O16729" i="4"/>
  <c r="O19102" i="4"/>
  <c r="O7954" i="4"/>
  <c r="O17936" i="4"/>
  <c r="O17935" i="4"/>
  <c r="O4806" i="4"/>
  <c r="O18610" i="4"/>
  <c r="O17612" i="4"/>
  <c r="O17377" i="4"/>
  <c r="O11855" i="4"/>
  <c r="O17119" i="4"/>
  <c r="O18061" i="4"/>
  <c r="O1574" i="4"/>
  <c r="O1410" i="4"/>
  <c r="O2757" i="4"/>
  <c r="O4687" i="4"/>
  <c r="O2085" i="4"/>
  <c r="O3768" i="4"/>
  <c r="O1916" i="4"/>
  <c r="O802" i="4"/>
  <c r="O17934" i="4"/>
  <c r="O1819" i="4"/>
  <c r="O16997" i="4"/>
  <c r="O8618" i="4"/>
  <c r="O17771" i="4"/>
  <c r="O18884" i="4"/>
  <c r="O5429" i="4"/>
  <c r="O3991" i="4"/>
  <c r="O18105" i="4"/>
  <c r="O17830" i="4"/>
  <c r="O6476" i="4"/>
  <c r="O3767" i="4"/>
  <c r="O3766" i="4"/>
  <c r="O12852" i="4"/>
  <c r="O8029" i="4"/>
  <c r="O8101" i="4"/>
  <c r="O6475" i="4"/>
  <c r="O343" i="4"/>
  <c r="O16783" i="4"/>
  <c r="O17611" i="4"/>
  <c r="O10601" i="4"/>
  <c r="O16782" i="4"/>
  <c r="O8685" i="4"/>
  <c r="O4240" i="4"/>
  <c r="O10412" i="4"/>
  <c r="O7793" i="4"/>
  <c r="O1929" i="4"/>
  <c r="O5807" i="4"/>
  <c r="O1373" i="4"/>
  <c r="O970" i="4"/>
  <c r="O3130" i="4"/>
  <c r="O832" i="4"/>
  <c r="O831" i="4"/>
  <c r="O1417" i="4"/>
  <c r="O1020" i="4"/>
  <c r="O2037" i="4"/>
  <c r="O2791" i="4"/>
  <c r="O2036" i="4"/>
  <c r="O8667" i="4"/>
  <c r="O19065" i="4"/>
  <c r="O20429" i="4"/>
  <c r="O6279" i="4"/>
  <c r="O19459" i="4"/>
  <c r="O20152" i="4"/>
  <c r="O19235" i="4"/>
  <c r="O19130" i="4"/>
  <c r="O10545" i="4"/>
  <c r="O6534" i="4"/>
  <c r="O10370" i="4"/>
  <c r="O4602" i="4"/>
  <c r="O6007" i="4"/>
  <c r="O4601" i="4"/>
  <c r="O6794" i="4"/>
  <c r="O2988" i="4"/>
  <c r="O4283" i="4"/>
  <c r="O2987" i="4"/>
  <c r="O1726" i="4"/>
  <c r="O702" i="4"/>
  <c r="O18429" i="4"/>
  <c r="O770" i="4"/>
  <c r="O1848" i="4"/>
  <c r="O4128" i="4"/>
  <c r="O4127" i="4"/>
  <c r="O17128" i="4"/>
  <c r="O17295" i="4"/>
  <c r="O7580" i="4"/>
  <c r="O1366" i="4"/>
  <c r="O1330" i="4"/>
  <c r="O19216" i="4"/>
  <c r="O238" i="4"/>
  <c r="O96" i="4"/>
  <c r="O923" i="4"/>
  <c r="O1053" i="4"/>
  <c r="O2088" i="4"/>
  <c r="O1328" i="4"/>
  <c r="O314" i="4"/>
  <c r="O524" i="4"/>
  <c r="O395" i="4"/>
  <c r="O1434" i="4"/>
  <c r="O781" i="4"/>
  <c r="O902" i="4"/>
  <c r="O516" i="4"/>
  <c r="O151" i="4"/>
  <c r="O355" i="4"/>
  <c r="O256" i="4"/>
  <c r="O292" i="4"/>
  <c r="O167" i="4"/>
  <c r="O182" i="4"/>
  <c r="O240" i="4"/>
  <c r="O313" i="4"/>
  <c r="O10153" i="4"/>
  <c r="O10796" i="4"/>
  <c r="O17792" i="4"/>
  <c r="O16728" i="4"/>
  <c r="O3562" i="4"/>
  <c r="O2403" i="4"/>
  <c r="O2071" i="4"/>
  <c r="O1027" i="4"/>
  <c r="O3195" i="4"/>
  <c r="O2937" i="4"/>
  <c r="O1225" i="4"/>
  <c r="O2179" i="4"/>
  <c r="O2389" i="4"/>
  <c r="O1701" i="4"/>
  <c r="O2887" i="4"/>
  <c r="O1852" i="4"/>
  <c r="O994" i="4"/>
  <c r="O95" i="4"/>
  <c r="O673" i="4"/>
  <c r="O596" i="4"/>
  <c r="O2370" i="4"/>
  <c r="O1867" i="4"/>
  <c r="O599" i="4"/>
  <c r="O1733" i="4"/>
  <c r="O4713" i="4"/>
  <c r="O1931" i="4"/>
  <c r="O1334" i="4"/>
  <c r="O2593" i="4"/>
  <c r="O2131" i="4"/>
  <c r="O1391" i="4"/>
  <c r="O2822" i="4"/>
  <c r="O369" i="4"/>
  <c r="O4600" i="4"/>
  <c r="O20618" i="4"/>
  <c r="O2910" i="4"/>
  <c r="O2909" i="4"/>
  <c r="O2908" i="4"/>
  <c r="O2597" i="4"/>
  <c r="O5075" i="4"/>
  <c r="O4706" i="4"/>
  <c r="O4705" i="4"/>
  <c r="O2402" i="4"/>
  <c r="O895" i="4"/>
  <c r="O686" i="4"/>
  <c r="O2129" i="4"/>
  <c r="O1583" i="4"/>
  <c r="O336" i="4"/>
  <c r="O431" i="4"/>
  <c r="O889" i="4"/>
  <c r="O509" i="4"/>
  <c r="O1592" i="4"/>
  <c r="O4778" i="4"/>
  <c r="O3966" i="4"/>
  <c r="O1221" i="4"/>
  <c r="O1622" i="4"/>
  <c r="O3048" i="4"/>
  <c r="O1130" i="4"/>
  <c r="O1129" i="4"/>
  <c r="O433" i="4"/>
  <c r="O800" i="4"/>
  <c r="O2376" i="4"/>
  <c r="O3232" i="4"/>
  <c r="O5223" i="4"/>
  <c r="O3697" i="4"/>
  <c r="O2375" i="4"/>
  <c r="O1666" i="4"/>
  <c r="O1386" i="4"/>
  <c r="O999" i="4"/>
  <c r="O3934" i="4"/>
  <c r="O4822" i="4"/>
  <c r="O415" i="4"/>
  <c r="O1105" i="4"/>
  <c r="O2374" i="4"/>
  <c r="O1244" i="4"/>
  <c r="O3047" i="4"/>
  <c r="O294" i="4"/>
  <c r="O432" i="4"/>
  <c r="O1868" i="4"/>
  <c r="O340" i="4"/>
  <c r="O510" i="4"/>
  <c r="O465" i="4"/>
  <c r="O474" i="4"/>
  <c r="O767" i="4"/>
  <c r="O8147" i="4"/>
  <c r="O446" i="4"/>
  <c r="O455" i="4"/>
  <c r="O638" i="4"/>
  <c r="O1174" i="4"/>
  <c r="O1416" i="4"/>
  <c r="O2725" i="4"/>
  <c r="O4365" i="4"/>
  <c r="O3237" i="4"/>
  <c r="O3480" i="4"/>
  <c r="O3240" i="4"/>
  <c r="O3239" i="4"/>
  <c r="O541" i="4"/>
  <c r="O4050" i="4"/>
  <c r="O2963" i="4"/>
  <c r="O1037" i="4"/>
  <c r="O275" i="4"/>
  <c r="O63" i="4"/>
  <c r="O20405" i="4"/>
  <c r="O2079" i="4"/>
  <c r="O2078" i="4"/>
  <c r="O4770" i="4"/>
  <c r="O20767" i="4"/>
  <c r="O20622" i="4"/>
  <c r="O68" i="4"/>
  <c r="O20743" i="4"/>
  <c r="O20789" i="4"/>
  <c r="O3085" i="4"/>
  <c r="O684" i="4"/>
  <c r="O61" i="4"/>
  <c r="O20742" i="4"/>
  <c r="O19716" i="4"/>
  <c r="O2077" i="4"/>
  <c r="O1120" i="4"/>
  <c r="O891" i="4"/>
  <c r="O378" i="4"/>
  <c r="O1307" i="4"/>
  <c r="O658" i="4"/>
  <c r="O1035" i="4"/>
  <c r="O162" i="4"/>
  <c r="O104" i="4"/>
  <c r="O1216" i="4"/>
  <c r="O739" i="4"/>
  <c r="O846" i="4"/>
  <c r="O4652" i="4"/>
  <c r="O727" i="4"/>
  <c r="O2198" i="4"/>
  <c r="O496" i="4"/>
  <c r="O699" i="4"/>
  <c r="O19043" i="4"/>
  <c r="O1021" i="4"/>
  <c r="O748" i="4"/>
  <c r="O19830" i="4"/>
  <c r="O20043" i="4"/>
  <c r="O18680" i="4"/>
  <c r="O20331" i="4"/>
  <c r="O7697" i="4"/>
  <c r="O6793" i="4"/>
  <c r="O6006" i="4"/>
  <c r="O7696" i="4"/>
  <c r="O20350" i="4"/>
  <c r="O7695" i="4"/>
  <c r="O10231" i="4"/>
  <c r="O3219" i="4"/>
  <c r="O2849" i="4"/>
  <c r="O10438" i="4"/>
  <c r="O3897" i="4"/>
  <c r="O2625" i="4"/>
  <c r="O2178" i="4"/>
  <c r="O10230" i="4"/>
  <c r="O8457" i="4"/>
  <c r="O6792" i="4"/>
  <c r="O3218" i="4"/>
  <c r="O5246" i="4"/>
  <c r="O18890" i="4"/>
  <c r="O4072" i="4"/>
  <c r="O3217" i="4"/>
  <c r="O4071" i="4"/>
  <c r="O5245" i="4"/>
  <c r="O6791" i="4"/>
  <c r="O7694" i="4"/>
  <c r="O10229" i="4"/>
  <c r="O4599" i="4"/>
  <c r="O5244" i="4"/>
  <c r="O11904" i="4"/>
  <c r="O2953" i="4"/>
  <c r="O4210" i="4"/>
  <c r="O9842" i="4"/>
  <c r="O1501" i="4"/>
  <c r="O3216" i="4"/>
  <c r="O7693" i="4"/>
  <c r="O18146" i="4"/>
  <c r="O18145" i="4"/>
  <c r="O15451" i="4"/>
  <c r="O8718" i="4"/>
  <c r="O2880" i="4"/>
  <c r="O5331" i="4"/>
  <c r="O18450" i="4"/>
  <c r="O749" i="4"/>
  <c r="O3350" i="4"/>
  <c r="O20131" i="4"/>
  <c r="O10596" i="4"/>
  <c r="O8324" i="4"/>
  <c r="O5602" i="4"/>
  <c r="O20723" i="4"/>
  <c r="O3529" i="4"/>
  <c r="O7466" i="4"/>
  <c r="O2707" i="4"/>
  <c r="O2315" i="4"/>
  <c r="O17665" i="4"/>
  <c r="O19368" i="4"/>
  <c r="O4308" i="4"/>
  <c r="O4307" i="4"/>
  <c r="O4738" i="4"/>
  <c r="O5535" i="4"/>
  <c r="O9794" i="4"/>
  <c r="O9793" i="4"/>
  <c r="O59" i="4"/>
  <c r="O149" i="4"/>
  <c r="O8305" i="4"/>
  <c r="O4537" i="4"/>
  <c r="O7352" i="4"/>
  <c r="O12254" i="4"/>
  <c r="O18613" i="4"/>
  <c r="O18916" i="4"/>
  <c r="O6962" i="4"/>
  <c r="O4541" i="4"/>
  <c r="O18208" i="4"/>
  <c r="O4767" i="4"/>
  <c r="O6224" i="4"/>
  <c r="O7361" i="4"/>
  <c r="O10756" i="4"/>
  <c r="O9585" i="4"/>
  <c r="O6833" i="4"/>
  <c r="O20607" i="4"/>
  <c r="O8665" i="4"/>
  <c r="O10812" i="4"/>
  <c r="O8041" i="4"/>
  <c r="O4766" i="4"/>
  <c r="O6584" i="4"/>
  <c r="O11332" i="4"/>
  <c r="O6790" i="4"/>
  <c r="O8800" i="4"/>
  <c r="O13176" i="4"/>
  <c r="O10080" i="4"/>
  <c r="O5908" i="4"/>
  <c r="O9276" i="4"/>
  <c r="O8146" i="4"/>
  <c r="O12105" i="4"/>
  <c r="O11522" i="4"/>
  <c r="O8949" i="4"/>
  <c r="O11851" i="4"/>
  <c r="O11850" i="4"/>
  <c r="O15303" i="4"/>
  <c r="O12251" i="4"/>
  <c r="O15125" i="4"/>
  <c r="O9928" i="4"/>
  <c r="O12224" i="4"/>
  <c r="O12223" i="4"/>
  <c r="O12222" i="4"/>
  <c r="O12221" i="4"/>
  <c r="O7299" i="4"/>
  <c r="O9408" i="4"/>
  <c r="O13815" i="4"/>
  <c r="O12220" i="4"/>
  <c r="O12219" i="4"/>
  <c r="O8281" i="4"/>
  <c r="O12218" i="4"/>
  <c r="O8280" i="4"/>
  <c r="O13814" i="4"/>
  <c r="O9407" i="4"/>
  <c r="O12851" i="4"/>
  <c r="O10820" i="4"/>
  <c r="O5353" i="4"/>
  <c r="O8396" i="4"/>
  <c r="O20174" i="4"/>
  <c r="O4872" i="4"/>
  <c r="O8352" i="4"/>
  <c r="O19401" i="4"/>
  <c r="O5449" i="4"/>
  <c r="O18805" i="4"/>
  <c r="O7839" i="4"/>
  <c r="O20620" i="4"/>
  <c r="O6098" i="4"/>
  <c r="O7465" i="4"/>
  <c r="O2007" i="4"/>
  <c r="O12094" i="4"/>
  <c r="O14305" i="4"/>
  <c r="O14304" i="4"/>
  <c r="O7464" i="4"/>
  <c r="O6097" i="4"/>
  <c r="O9390" i="4"/>
  <c r="O4942" i="4"/>
  <c r="O9389" i="4"/>
  <c r="O7463" i="4"/>
  <c r="O14806" i="4"/>
  <c r="O20772" i="4"/>
  <c r="O8351" i="4"/>
  <c r="O10310" i="4"/>
  <c r="O9388" i="4"/>
  <c r="O1786" i="4"/>
  <c r="O5779" i="4"/>
  <c r="O5150" i="4"/>
  <c r="O6099" i="4"/>
  <c r="O4190" i="4"/>
  <c r="O9589" i="4"/>
  <c r="O11854" i="4"/>
  <c r="O19779" i="4"/>
  <c r="O19778" i="4"/>
  <c r="O10813" i="4"/>
  <c r="O7177" i="4"/>
  <c r="O19536" i="4"/>
  <c r="O10436" i="4"/>
  <c r="O1239" i="4"/>
  <c r="O1238" i="4"/>
  <c r="O18846" i="4"/>
  <c r="O18845" i="4"/>
  <c r="O2986" i="4"/>
  <c r="O18431" i="4"/>
  <c r="O10435" i="4"/>
  <c r="O2985" i="4"/>
  <c r="O1725" i="4"/>
  <c r="O6173" i="4"/>
  <c r="O10434" i="4"/>
  <c r="O10190" i="4"/>
  <c r="O18791" i="4"/>
  <c r="O20185" i="4"/>
  <c r="O2039" i="4"/>
  <c r="O302" i="4"/>
  <c r="O18047" i="4"/>
  <c r="O18788" i="4"/>
  <c r="O16914" i="4"/>
  <c r="O17627" i="4"/>
  <c r="O19146" i="4"/>
  <c r="O2733" i="4"/>
  <c r="O3659" i="4"/>
  <c r="O7972" i="4"/>
  <c r="O7542" i="4"/>
  <c r="O9010" i="4"/>
  <c r="O1629" i="4"/>
  <c r="O7386" i="4"/>
  <c r="O9267" i="4"/>
  <c r="O4827" i="4"/>
  <c r="O10552" i="4"/>
  <c r="O7541" i="4"/>
  <c r="O3896" i="4"/>
  <c r="O9266" i="4"/>
  <c r="O728" i="4"/>
  <c r="O20295" i="4"/>
  <c r="O19325" i="4"/>
  <c r="O6789" i="4"/>
  <c r="O20740" i="4"/>
  <c r="O4998" i="4"/>
  <c r="O386" i="4"/>
  <c r="O7931" i="4"/>
  <c r="O12060" i="4"/>
  <c r="O8684" i="4"/>
  <c r="O4015" i="4"/>
  <c r="O9650" i="4"/>
  <c r="O7792" i="4"/>
  <c r="O11334" i="4"/>
  <c r="O13565" i="4"/>
  <c r="O6373" i="4"/>
  <c r="O8683" i="4"/>
  <c r="O6976" i="4"/>
  <c r="O17089" i="4"/>
  <c r="O7791" i="4"/>
  <c r="O6305" i="4"/>
  <c r="O9649" i="4"/>
  <c r="O6304" i="4"/>
  <c r="O5094" i="4"/>
  <c r="O12059" i="4"/>
  <c r="O8682" i="4"/>
  <c r="O6303" i="4"/>
  <c r="O10846" i="4"/>
  <c r="O9648" i="4"/>
  <c r="O12058" i="4"/>
  <c r="O20002" i="4"/>
  <c r="O4239" i="4"/>
  <c r="O10845" i="4"/>
  <c r="O5093" i="4"/>
  <c r="O5654" i="4"/>
  <c r="O20508" i="4"/>
  <c r="O3051" i="4"/>
  <c r="O19681" i="4"/>
  <c r="O7474" i="4"/>
  <c r="O690" i="4"/>
  <c r="O8456" i="4"/>
  <c r="O9749" i="4"/>
  <c r="O17068" i="4"/>
  <c r="O6352" i="4"/>
  <c r="O5700" i="4"/>
  <c r="O19719" i="4"/>
  <c r="O2388" i="4"/>
  <c r="O14933" i="4"/>
  <c r="O5158" i="4"/>
  <c r="O6389" i="4"/>
  <c r="O3362" i="4"/>
  <c r="O12769" i="4"/>
  <c r="O8717" i="4"/>
  <c r="O11047" i="4"/>
  <c r="O5312" i="4"/>
  <c r="O19087" i="4"/>
  <c r="O452" i="4"/>
  <c r="O12191" i="4"/>
  <c r="O6598" i="4"/>
  <c r="O18317" i="4"/>
  <c r="O417" i="4"/>
  <c r="O19079" i="4"/>
  <c r="O19344" i="4"/>
  <c r="O20368" i="4"/>
  <c r="O2715" i="4"/>
  <c r="O4958" i="4"/>
  <c r="O18401" i="4"/>
  <c r="O7379" i="4"/>
  <c r="O3079" i="4"/>
  <c r="O17770" i="4"/>
  <c r="O11451" i="4"/>
  <c r="O3718" i="4"/>
  <c r="O1343" i="4"/>
  <c r="O3006" i="4"/>
  <c r="O1525" i="4"/>
  <c r="O7378" i="4"/>
  <c r="O14303" i="4"/>
  <c r="O6691" i="4"/>
  <c r="O6332" i="4"/>
  <c r="O20512" i="4"/>
  <c r="O17854" i="4"/>
  <c r="O6149" i="4"/>
  <c r="O13088" i="4"/>
  <c r="O3435" i="4"/>
  <c r="O18802" i="4"/>
  <c r="O5228" i="4"/>
  <c r="O2685" i="4"/>
  <c r="O4442" i="4"/>
  <c r="O1974" i="4"/>
  <c r="O9056" i="4"/>
  <c r="O4707" i="4"/>
  <c r="O1199" i="4"/>
  <c r="O18867" i="4"/>
  <c r="O18866" i="4"/>
  <c r="O19078" i="4"/>
  <c r="O19343" i="4"/>
  <c r="O20029" i="4"/>
  <c r="O20028" i="4"/>
  <c r="O19342" i="4"/>
  <c r="O19637" i="4"/>
  <c r="O19636" i="4"/>
  <c r="O19635" i="4"/>
  <c r="O6331" i="4"/>
  <c r="O4671" i="4"/>
  <c r="O7377" i="4"/>
  <c r="O6583" i="4"/>
  <c r="O16095" i="4"/>
  <c r="O7376" i="4"/>
  <c r="O1512" i="4"/>
  <c r="O16961" i="4"/>
  <c r="O19718" i="4"/>
  <c r="O14302" i="4"/>
  <c r="O12093" i="4"/>
  <c r="O14301" i="4"/>
  <c r="O1829" i="4"/>
  <c r="O19605" i="4"/>
  <c r="O6425" i="4"/>
  <c r="O5893" i="4"/>
  <c r="O2332" i="4"/>
  <c r="O12566" i="4"/>
  <c r="O20455" i="4"/>
  <c r="O6351" i="4"/>
  <c r="O18394" i="4"/>
  <c r="O18393" i="4"/>
  <c r="O12115" i="4"/>
  <c r="O9748" i="4"/>
  <c r="O9747" i="4"/>
  <c r="O4871" i="4"/>
  <c r="O8747" i="4"/>
  <c r="O10925" i="4"/>
  <c r="O17065" i="4"/>
  <c r="O9746" i="4"/>
  <c r="O19696" i="4"/>
  <c r="O19134" i="4"/>
  <c r="O19184" i="4"/>
  <c r="O8395" i="4"/>
  <c r="O20234" i="4"/>
  <c r="O8350" i="4"/>
  <c r="O6096" i="4"/>
  <c r="O9387" i="4"/>
  <c r="O6788" i="4"/>
  <c r="O17370" i="4"/>
  <c r="O19592" i="4"/>
  <c r="O10228" i="4"/>
  <c r="O19591" i="4"/>
  <c r="O19590" i="4"/>
  <c r="O7692" i="4"/>
  <c r="O18144" i="4"/>
  <c r="O19777" i="4"/>
  <c r="O19562" i="4"/>
  <c r="O20188" i="4"/>
  <c r="O5931" i="4"/>
  <c r="O18264" i="4"/>
  <c r="O10373" i="4"/>
  <c r="O5927" i="4"/>
  <c r="O6134" i="4"/>
  <c r="O9229" i="4"/>
  <c r="O5066" i="4"/>
  <c r="O19232" i="4"/>
  <c r="O9841" i="4"/>
  <c r="O7930" i="4"/>
  <c r="O5092" i="4"/>
  <c r="O19753" i="4"/>
  <c r="O1713" i="4"/>
  <c r="O3559" i="4"/>
  <c r="O996" i="4"/>
  <c r="O2540" i="4"/>
  <c r="O20458" i="4"/>
  <c r="O14811" i="4"/>
  <c r="O469" i="4"/>
  <c r="O5029" i="4"/>
  <c r="O10714" i="4"/>
  <c r="O18773" i="4"/>
  <c r="O2397" i="4"/>
  <c r="O17418" i="4"/>
  <c r="O10707" i="4"/>
  <c r="O2684" i="4"/>
  <c r="O4441" i="4"/>
  <c r="O19694" i="4"/>
  <c r="O1206" i="4"/>
  <c r="O709" i="4"/>
  <c r="O17835" i="4"/>
  <c r="O20428" i="4"/>
  <c r="O2244" i="4"/>
  <c r="O1948" i="4"/>
  <c r="O2243" i="4"/>
  <c r="O777" i="4"/>
  <c r="O1872" i="4"/>
  <c r="O1364" i="4"/>
  <c r="O1121" i="4"/>
  <c r="O1679" i="4"/>
  <c r="O2515" i="4"/>
  <c r="O1344" i="4"/>
  <c r="O3906" i="4"/>
  <c r="O4347" i="4"/>
  <c r="O2807" i="4"/>
  <c r="O18950" i="4"/>
  <c r="O2301" i="4"/>
  <c r="O1950" i="4"/>
  <c r="O2049" i="4"/>
  <c r="O751" i="4"/>
  <c r="O19791" i="4"/>
  <c r="O17549" i="4"/>
  <c r="O18104" i="4"/>
  <c r="O3757" i="4"/>
  <c r="O1685" i="4"/>
  <c r="O2831" i="4"/>
  <c r="O940" i="4"/>
  <c r="O299" i="4"/>
  <c r="O322" i="4"/>
  <c r="O3144" i="4"/>
  <c r="O896" i="4"/>
  <c r="O2069" i="4"/>
  <c r="O2350" i="4"/>
  <c r="O19703" i="4"/>
  <c r="O2916" i="4"/>
  <c r="O2975" i="4"/>
  <c r="O17929" i="4"/>
  <c r="O2114" i="4"/>
  <c r="O265" i="4"/>
  <c r="O1446" i="4"/>
  <c r="O17625" i="4"/>
  <c r="O1683" i="4"/>
  <c r="O2579" i="4"/>
  <c r="O418" i="4"/>
  <c r="O783" i="4"/>
  <c r="O18207" i="4"/>
  <c r="O1508" i="4"/>
  <c r="O18736" i="4"/>
  <c r="O18204" i="4"/>
  <c r="O669" i="4"/>
  <c r="O1906" i="4"/>
  <c r="O214" i="4"/>
  <c r="O3134" i="4"/>
  <c r="O1189" i="4"/>
  <c r="O1899" i="4"/>
  <c r="O18289" i="4"/>
  <c r="O1807" i="4"/>
  <c r="O1660" i="4"/>
  <c r="O2087" i="4"/>
  <c r="O611" i="4"/>
  <c r="O286" i="4"/>
  <c r="O2871" i="4"/>
  <c r="O4123" i="4"/>
  <c r="O368" i="4"/>
  <c r="O17491" i="4"/>
  <c r="O1329" i="4"/>
  <c r="O194" i="4"/>
  <c r="O526" i="4"/>
  <c r="O124" i="4"/>
  <c r="O1113" i="4"/>
  <c r="O73" i="4"/>
  <c r="O17110" i="4"/>
  <c r="O16738" i="4"/>
  <c r="O16993" i="4"/>
  <c r="O19540" i="4"/>
  <c r="O5027" i="4"/>
  <c r="O19921" i="4"/>
  <c r="O19291" i="4"/>
  <c r="O5243" i="4"/>
  <c r="O7790" i="4"/>
  <c r="O6302" i="4"/>
  <c r="O18725" i="4"/>
  <c r="O5980" i="4"/>
  <c r="O19086" i="4"/>
  <c r="O19328" i="4"/>
  <c r="O5149" i="4"/>
  <c r="O2635" i="4"/>
  <c r="O5148" i="4"/>
  <c r="O19680" i="4"/>
  <c r="O1643" i="4"/>
  <c r="O4526" i="4"/>
  <c r="O4917" i="4"/>
  <c r="O1967" i="4"/>
  <c r="O4714" i="4"/>
  <c r="O425" i="4"/>
  <c r="O2749" i="4"/>
  <c r="O3809" i="4"/>
  <c r="O20704" i="4"/>
  <c r="O20587" i="4"/>
  <c r="O20586" i="4"/>
  <c r="O491" i="4"/>
  <c r="O938" i="4"/>
  <c r="O1033" i="4"/>
  <c r="O5509" i="4"/>
  <c r="O18760" i="4"/>
  <c r="O1503" i="4"/>
  <c r="O3295" i="4"/>
  <c r="O3294" i="4"/>
  <c r="O17616" i="4"/>
  <c r="O15755" i="4"/>
  <c r="O14826" i="4"/>
  <c r="O9885" i="4"/>
  <c r="O13670" i="4"/>
  <c r="O1469" i="4"/>
  <c r="O11727" i="4"/>
  <c r="O15841" i="4"/>
  <c r="O9205" i="4"/>
  <c r="O14897" i="4"/>
  <c r="O2911" i="4"/>
  <c r="O2586" i="4"/>
  <c r="O3145" i="4"/>
  <c r="O5922" i="4"/>
  <c r="O5360" i="4"/>
  <c r="O9204" i="4"/>
  <c r="O8191" i="4"/>
  <c r="O9798" i="4"/>
  <c r="O7413" i="4"/>
  <c r="O5938" i="4"/>
  <c r="O6758" i="4"/>
  <c r="O4122" i="4"/>
  <c r="O2914" i="4"/>
  <c r="O7871" i="4"/>
  <c r="O2585" i="4"/>
  <c r="O12565" i="4"/>
  <c r="O19884" i="4"/>
  <c r="O5784" i="4"/>
  <c r="O2525" i="4"/>
  <c r="O20450" i="4"/>
  <c r="O20667" i="4"/>
  <c r="O12730" i="4"/>
  <c r="O4847" i="4"/>
  <c r="O20683" i="4"/>
  <c r="O15877" i="4"/>
  <c r="O14805" i="4"/>
  <c r="O19418" i="4"/>
  <c r="O7462" i="4"/>
  <c r="O10437" i="4"/>
  <c r="O13003" i="4"/>
  <c r="O15862" i="4"/>
  <c r="O13002" i="4"/>
  <c r="O5361" i="4"/>
  <c r="O13001" i="4"/>
  <c r="O6607" i="4"/>
  <c r="O4826" i="4"/>
  <c r="O11731" i="4"/>
  <c r="O20235" i="4"/>
  <c r="O4070" i="4"/>
  <c r="O6787" i="4"/>
  <c r="O10227" i="4"/>
  <c r="O19742" i="4"/>
  <c r="O19191" i="4"/>
  <c r="O11493" i="4"/>
  <c r="O19483" i="4"/>
  <c r="O17585" i="4"/>
  <c r="O19948" i="4"/>
  <c r="O19776" i="4"/>
  <c r="O19947" i="4"/>
  <c r="O18143" i="4"/>
  <c r="O18142" i="4"/>
  <c r="O11477" i="4"/>
  <c r="O15560" i="4"/>
  <c r="O7643" i="4"/>
  <c r="O2818" i="4"/>
  <c r="O2035" i="4"/>
  <c r="O13777" i="4"/>
  <c r="O6653" i="4"/>
  <c r="O2817" i="4"/>
  <c r="O2191" i="4"/>
  <c r="O4997" i="4"/>
  <c r="O6118" i="4"/>
  <c r="O13133" i="4"/>
  <c r="O4005" i="4"/>
  <c r="O5528" i="4"/>
  <c r="O14622" i="4"/>
  <c r="O1624" i="4"/>
  <c r="O9767" i="4"/>
  <c r="O8138" i="4"/>
  <c r="O2795" i="4"/>
  <c r="O20544" i="4"/>
  <c r="O8727" i="4"/>
  <c r="O4670" i="4"/>
  <c r="O17487" i="4"/>
  <c r="O11551" i="4"/>
  <c r="O15817" i="4"/>
  <c r="O16959" i="4"/>
  <c r="O19323" i="4"/>
  <c r="O2006" i="4"/>
  <c r="O18056" i="4"/>
  <c r="O18316" i="4"/>
  <c r="O19150" i="4"/>
  <c r="O20427" i="4"/>
  <c r="O1062" i="4"/>
  <c r="O9771" i="4"/>
  <c r="O2903" i="4"/>
  <c r="O2405" i="4"/>
  <c r="O1870" i="4"/>
  <c r="O3721" i="4"/>
  <c r="O9203" i="4"/>
  <c r="O7870" i="4"/>
  <c r="O4229" i="4"/>
  <c r="O8190" i="4"/>
  <c r="O13716" i="4"/>
  <c r="O7384" i="4"/>
  <c r="O9265" i="4"/>
  <c r="O20294" i="4"/>
  <c r="O19851" i="4"/>
  <c r="O5775" i="4"/>
  <c r="O11487" i="4"/>
  <c r="O3503" i="4"/>
  <c r="O11909" i="4"/>
  <c r="O10469" i="4"/>
  <c r="O12502" i="4"/>
  <c r="O18485" i="4"/>
  <c r="O20454" i="4"/>
  <c r="O15136" i="4"/>
  <c r="O13366" i="4"/>
  <c r="O11726" i="4"/>
  <c r="O8079" i="4"/>
  <c r="O8078" i="4"/>
  <c r="O20122" i="4"/>
  <c r="O9584" i="4"/>
  <c r="O19021" i="4"/>
  <c r="O20293" i="4"/>
  <c r="O13715" i="4"/>
  <c r="O20693" i="4"/>
  <c r="O20691" i="4"/>
  <c r="O6725" i="4"/>
  <c r="O20258" i="4"/>
  <c r="O19437" i="4"/>
  <c r="O4460" i="4"/>
  <c r="O20710" i="4"/>
  <c r="O808" i="4"/>
  <c r="O20598" i="4"/>
  <c r="O2090" i="4"/>
  <c r="O20426" i="4"/>
  <c r="O10684" i="4"/>
  <c r="O8633" i="4"/>
  <c r="O20451" i="4"/>
  <c r="O18678" i="4"/>
  <c r="O6625" i="4"/>
  <c r="O6624" i="4"/>
  <c r="O3727" i="4"/>
  <c r="O17846" i="4"/>
  <c r="O1292" i="4"/>
  <c r="O19182" i="4"/>
  <c r="O385" i="4"/>
  <c r="O134" i="4"/>
  <c r="O1300" i="4"/>
  <c r="O19954" i="4"/>
  <c r="O1636" i="4"/>
  <c r="O427" i="4"/>
  <c r="O16450" i="4"/>
  <c r="O20321" i="4"/>
  <c r="O20498" i="4"/>
  <c r="O4931" i="4"/>
  <c r="O17183" i="4"/>
  <c r="O20156" i="4"/>
  <c r="O20278" i="4"/>
  <c r="O9074" i="4"/>
  <c r="O12398" i="4"/>
  <c r="O20779" i="4"/>
  <c r="O3319" i="4"/>
  <c r="O580" i="4"/>
  <c r="O13642" i="4"/>
  <c r="O499" i="4"/>
  <c r="O1103" i="4"/>
  <c r="O6611" i="4"/>
  <c r="O582" i="4"/>
  <c r="O1926" i="4"/>
  <c r="O574" i="4"/>
  <c r="O2149" i="4"/>
  <c r="O1938" i="4"/>
  <c r="O2377" i="4"/>
  <c r="O3255" i="4"/>
  <c r="O627" i="4"/>
  <c r="O437" i="4"/>
  <c r="O4277" i="4"/>
  <c r="O6145" i="4"/>
  <c r="O2002" i="4"/>
  <c r="O228" i="4"/>
  <c r="O848" i="4"/>
  <c r="O4582" i="4"/>
  <c r="O4581" i="4"/>
  <c r="O1522" i="4"/>
  <c r="O1605" i="4"/>
  <c r="O441" i="4"/>
  <c r="O2544" i="4"/>
  <c r="O2945" i="4"/>
  <c r="O1301" i="4"/>
  <c r="O2813" i="4"/>
  <c r="O3613" i="4"/>
  <c r="O3838" i="4"/>
  <c r="O1638" i="4"/>
  <c r="O2830" i="4"/>
  <c r="O3528" i="4"/>
  <c r="O3527" i="4"/>
  <c r="O3526" i="4"/>
  <c r="O915" i="4"/>
  <c r="O745" i="4"/>
  <c r="O2974" i="4"/>
  <c r="O18844" i="4"/>
  <c r="O5563" i="4"/>
  <c r="O1385" i="4"/>
  <c r="O560" i="4"/>
  <c r="O2401" i="4"/>
  <c r="O3254" i="4"/>
  <c r="O1217" i="4"/>
  <c r="O3712" i="4"/>
  <c r="O2944" i="4"/>
  <c r="O803" i="4"/>
  <c r="O2623" i="4"/>
  <c r="O1824" i="4"/>
  <c r="O2812" i="4"/>
  <c r="O2352" i="4"/>
  <c r="O981" i="4"/>
  <c r="O479" i="4"/>
  <c r="O1260" i="4"/>
  <c r="O2205" i="4"/>
  <c r="O2204" i="4"/>
  <c r="O1494" i="4"/>
  <c r="O2203" i="4"/>
  <c r="O1316" i="4"/>
  <c r="O2120" i="4"/>
  <c r="O2202" i="4"/>
  <c r="O383" i="4"/>
  <c r="O1530" i="4"/>
  <c r="O143" i="4"/>
  <c r="O127" i="4"/>
  <c r="O2029" i="4"/>
  <c r="O4482" i="4"/>
  <c r="O2897" i="4"/>
  <c r="O584" i="4"/>
  <c r="O359" i="4"/>
  <c r="O1026" i="4"/>
  <c r="O792" i="4"/>
  <c r="O4534" i="4"/>
  <c r="O7398" i="4"/>
  <c r="O9024" i="4"/>
  <c r="O6462" i="4"/>
  <c r="O2212" i="4"/>
  <c r="O2848" i="4"/>
  <c r="O485" i="4"/>
  <c r="O905" i="4"/>
  <c r="O1319" i="4"/>
  <c r="O982" i="4"/>
  <c r="O835" i="4"/>
  <c r="O1269" i="4"/>
  <c r="O565" i="4"/>
  <c r="O9510" i="4"/>
  <c r="O794" i="4"/>
  <c r="O99" i="4"/>
  <c r="O698" i="4"/>
  <c r="O1268" i="4"/>
  <c r="O913" i="4"/>
  <c r="O1267" i="4"/>
  <c r="O2461" i="4"/>
  <c r="O334" i="4"/>
  <c r="O269" i="4"/>
  <c r="O14999" i="4"/>
  <c r="O2990" i="4"/>
  <c r="O573" i="4"/>
  <c r="O2278" i="4"/>
  <c r="O5424" i="4"/>
  <c r="O607" i="4"/>
  <c r="O2407" i="4"/>
  <c r="O757" i="4"/>
  <c r="O952" i="4"/>
  <c r="O399" i="4"/>
  <c r="O691" i="4"/>
  <c r="O339" i="4"/>
  <c r="O2276" i="4"/>
  <c r="O523" i="4"/>
  <c r="O398" i="4"/>
  <c r="O2275" i="4"/>
  <c r="O3041" i="4"/>
  <c r="O2414" i="4"/>
  <c r="O4282" i="4"/>
  <c r="O5153" i="4"/>
  <c r="O5152" i="4"/>
  <c r="O2127" i="4"/>
  <c r="O4644" i="4"/>
  <c r="O933" i="4"/>
  <c r="O4643" i="4"/>
  <c r="O1085" i="4"/>
  <c r="O1018" i="4"/>
  <c r="O216" i="4"/>
  <c r="O109" i="4"/>
  <c r="O1015" i="4"/>
  <c r="O676" i="4"/>
  <c r="O434" i="4"/>
  <c r="O2176" i="4"/>
  <c r="O3961" i="4"/>
  <c r="O697" i="4"/>
  <c r="O4052" i="4"/>
  <c r="O1747" i="4"/>
  <c r="O1957" i="4"/>
  <c r="O3028" i="4"/>
  <c r="O3000" i="4"/>
  <c r="O5842" i="4"/>
  <c r="O2175" i="4"/>
  <c r="O2980" i="4"/>
  <c r="O6208" i="4"/>
  <c r="O4862" i="4"/>
  <c r="O2634" i="4"/>
  <c r="O1511" i="4"/>
  <c r="O2497" i="4"/>
  <c r="O4049" i="4"/>
  <c r="O1510" i="4"/>
  <c r="O2496" i="4"/>
  <c r="O2905" i="4"/>
  <c r="O1536" i="4"/>
  <c r="O2418" i="4"/>
  <c r="O3496" i="4"/>
  <c r="O2005" i="4"/>
  <c r="O208" i="4"/>
  <c r="O1752" i="4"/>
  <c r="O4481" i="4"/>
  <c r="O1241" i="4"/>
  <c r="O1453" i="4"/>
  <c r="O2119" i="4"/>
  <c r="O1055" i="4"/>
  <c r="O838" i="4"/>
  <c r="O7691" i="4"/>
  <c r="O5479" i="4"/>
  <c r="O636" i="4"/>
  <c r="O448" i="4"/>
  <c r="O4120" i="4"/>
  <c r="O1228" i="4"/>
  <c r="O3027" i="4"/>
  <c r="O2247" i="4"/>
  <c r="O473" i="4"/>
  <c r="O2566" i="4"/>
  <c r="O3040" i="4"/>
  <c r="O5773" i="4"/>
  <c r="O3026" i="4"/>
  <c r="O2503" i="4"/>
  <c r="O17995" i="4"/>
  <c r="O3003" i="4"/>
  <c r="O3693" i="4"/>
  <c r="O3738" i="4"/>
  <c r="O5826" i="4"/>
  <c r="O19607" i="4"/>
  <c r="O6278" i="4"/>
  <c r="O1163" i="4"/>
  <c r="O7772" i="4"/>
  <c r="O3283" i="4"/>
  <c r="O2879" i="4"/>
  <c r="O7396" i="4"/>
  <c r="O3462" i="4"/>
  <c r="O5825" i="4"/>
  <c r="O8372" i="4"/>
  <c r="O3461" i="4"/>
  <c r="O3282" i="4"/>
  <c r="O2220" i="4"/>
  <c r="O2874" i="4"/>
  <c r="O19589" i="4"/>
  <c r="O1947" i="4"/>
  <c r="O3737" i="4"/>
  <c r="O3460" i="4"/>
  <c r="O436" i="4"/>
  <c r="O19758" i="4"/>
  <c r="O4783" i="4"/>
  <c r="O3265" i="4"/>
  <c r="O1861" i="4"/>
  <c r="O18001" i="4"/>
  <c r="O16224" i="4"/>
  <c r="O13714" i="4"/>
  <c r="O16918" i="4"/>
  <c r="O20323" i="4"/>
  <c r="O11535" i="4"/>
  <c r="O19417" i="4"/>
  <c r="O3107" i="4"/>
  <c r="O8114" i="4"/>
  <c r="O5326" i="4"/>
  <c r="O12968" i="4"/>
  <c r="O8211" i="4"/>
  <c r="O2602" i="4"/>
  <c r="O3148" i="4"/>
  <c r="O4799" i="4"/>
  <c r="O6580" i="4"/>
  <c r="O8210" i="4"/>
  <c r="O8209" i="4"/>
  <c r="O9240" i="4"/>
  <c r="O9239" i="4"/>
  <c r="O15854" i="4"/>
  <c r="O11694" i="4"/>
  <c r="O14664" i="4"/>
  <c r="O11693" i="4"/>
  <c r="O11692" i="4"/>
  <c r="O11691" i="4"/>
  <c r="O11690" i="4"/>
  <c r="O11689" i="4"/>
  <c r="O11688" i="4"/>
  <c r="O11687" i="4"/>
  <c r="O11686" i="4"/>
  <c r="O20097" i="4"/>
  <c r="O9238" i="4"/>
  <c r="O9237" i="4"/>
  <c r="O10411" i="4"/>
  <c r="O9236" i="4"/>
  <c r="O9235" i="4"/>
  <c r="O10410" i="4"/>
  <c r="O7346" i="4"/>
  <c r="O5930" i="4"/>
  <c r="O9234" i="4"/>
  <c r="O10625" i="4"/>
  <c r="O8505" i="4"/>
  <c r="O5929" i="4"/>
  <c r="O9233" i="4"/>
  <c r="O10409" i="4"/>
  <c r="O15853" i="4"/>
  <c r="O10408" i="4"/>
  <c r="O10384" i="4"/>
  <c r="O2800" i="4"/>
  <c r="O3302" i="4"/>
  <c r="O2548" i="4"/>
  <c r="O2915" i="4"/>
  <c r="O5091" i="4"/>
  <c r="O2117" i="4"/>
  <c r="O20565" i="4"/>
  <c r="O20046" i="4"/>
  <c r="O17109" i="4"/>
  <c r="O8681" i="4"/>
  <c r="O19331" i="4"/>
  <c r="O9647" i="4"/>
  <c r="O8680" i="4"/>
  <c r="O19861" i="4"/>
  <c r="O8948" i="4"/>
  <c r="O15919" i="4"/>
  <c r="O17963" i="4"/>
  <c r="O19570" i="4"/>
  <c r="O10924" i="4"/>
  <c r="O17067" i="4"/>
  <c r="O12114" i="4"/>
  <c r="O19569" i="4"/>
  <c r="O15936" i="4"/>
  <c r="O4287" i="4"/>
  <c r="O2283" i="4"/>
  <c r="O3895" i="4"/>
  <c r="O10084" i="4"/>
  <c r="O3894" i="4"/>
  <c r="O6094" i="4"/>
  <c r="O2460" i="4"/>
  <c r="O7869" i="4"/>
  <c r="O1497" i="4"/>
  <c r="O19449" i="4"/>
  <c r="O8267" i="4"/>
  <c r="O8266" i="4"/>
  <c r="O20084" i="4"/>
  <c r="O19378" i="4"/>
  <c r="O4461" i="4"/>
  <c r="O4598" i="4"/>
  <c r="O6786" i="4"/>
  <c r="O6005" i="4"/>
  <c r="O13365" i="4"/>
  <c r="O7273" i="4"/>
  <c r="O5330" i="4"/>
  <c r="O9987" i="4"/>
  <c r="O4597" i="4"/>
  <c r="O4596" i="4"/>
  <c r="O20516" i="4"/>
  <c r="O1524" i="4"/>
  <c r="O2620" i="4"/>
  <c r="O19985" i="4"/>
  <c r="O3479" i="4"/>
  <c r="O4669" i="4"/>
  <c r="O20543" i="4"/>
  <c r="O3478" i="4"/>
  <c r="O20756" i="4"/>
  <c r="O4595" i="4"/>
  <c r="O10424" i="4"/>
  <c r="O4436" i="4"/>
  <c r="O6832" i="4"/>
  <c r="O8947" i="4"/>
  <c r="O4668" i="4"/>
  <c r="O20542" i="4"/>
  <c r="O4667" i="4"/>
  <c r="O3477" i="4"/>
  <c r="O6330" i="4"/>
  <c r="O6329" i="4"/>
  <c r="O20541" i="4"/>
  <c r="O7375" i="4"/>
  <c r="O19429" i="4"/>
  <c r="O3823" i="4"/>
  <c r="O20264" i="4"/>
  <c r="O3008" i="4"/>
  <c r="O19679" i="4"/>
  <c r="O5070" i="4"/>
  <c r="O4046" i="4"/>
  <c r="O7971" i="4"/>
  <c r="O13813" i="4"/>
  <c r="O18713" i="4"/>
  <c r="O19505" i="4"/>
  <c r="O19139" i="4"/>
  <c r="O18883" i="4"/>
  <c r="O18577" i="4"/>
  <c r="O19754" i="4"/>
  <c r="O19209" i="4"/>
  <c r="O18137" i="4"/>
  <c r="O5738" i="4"/>
  <c r="O15514" i="4"/>
  <c r="O4494" i="4"/>
  <c r="O5069" i="4"/>
  <c r="O20563" i="4"/>
  <c r="O19903" i="4"/>
  <c r="O19377" i="4"/>
  <c r="O6271" i="4"/>
  <c r="O2847" i="4"/>
  <c r="O2846" i="4"/>
  <c r="O18896" i="4"/>
  <c r="O19495" i="4"/>
  <c r="O9148" i="4"/>
  <c r="O10189" i="4"/>
  <c r="O11944" i="4"/>
  <c r="O6154" i="4"/>
  <c r="O19208" i="4"/>
  <c r="O18576" i="4"/>
  <c r="O19494" i="4"/>
  <c r="O20336" i="4"/>
  <c r="O13012" i="4"/>
  <c r="O1022" i="4"/>
  <c r="O19376" i="4"/>
  <c r="O15585" i="4"/>
  <c r="O15584" i="4"/>
  <c r="O20213" i="4"/>
  <c r="O1828" i="4"/>
  <c r="O19375" i="4"/>
  <c r="O3272" i="4"/>
  <c r="O4351" i="4"/>
  <c r="O6277" i="4"/>
  <c r="O19507" i="4"/>
  <c r="O20676" i="4"/>
  <c r="O20510" i="4"/>
  <c r="O19721" i="4"/>
  <c r="O4944" i="4"/>
  <c r="O17161" i="4"/>
  <c r="O3795" i="4"/>
  <c r="O7789" i="4"/>
  <c r="O8679" i="4"/>
  <c r="O6301" i="4"/>
  <c r="O10844" i="4"/>
  <c r="O6300" i="4"/>
  <c r="O6975" i="4"/>
  <c r="O7788" i="4"/>
  <c r="O5653" i="4"/>
  <c r="O6299" i="4"/>
  <c r="O18740" i="4"/>
  <c r="O7690" i="4"/>
  <c r="O6785" i="4"/>
  <c r="O6004" i="4"/>
  <c r="O4594" i="4"/>
  <c r="O6784" i="4"/>
  <c r="O6003" i="4"/>
  <c r="O6783" i="4"/>
  <c r="O5242" i="4"/>
  <c r="O5241" i="4"/>
  <c r="O6782" i="4"/>
  <c r="O7689" i="4"/>
  <c r="O19850" i="4"/>
  <c r="O19020" i="4"/>
  <c r="O20425" i="4"/>
  <c r="O1073" i="4"/>
  <c r="O19568" i="4"/>
  <c r="O17066" i="4"/>
  <c r="O19615" i="4"/>
  <c r="O8746" i="4"/>
  <c r="O19979" i="4"/>
  <c r="O8745" i="4"/>
  <c r="O7787" i="4"/>
  <c r="O6298" i="4"/>
  <c r="O7786" i="4"/>
  <c r="O4238" i="4"/>
  <c r="O7785" i="4"/>
  <c r="O7784" i="4"/>
  <c r="O7783" i="4"/>
  <c r="O7782" i="4"/>
  <c r="O6297" i="4"/>
  <c r="O9646" i="4"/>
  <c r="O7781" i="4"/>
  <c r="O20712" i="4"/>
  <c r="O20642" i="4"/>
  <c r="O19566" i="4"/>
  <c r="O17599" i="4"/>
  <c r="O18666" i="4"/>
  <c r="O17961" i="4"/>
  <c r="O20449" i="4"/>
  <c r="O12363" i="4"/>
  <c r="O10072" i="4"/>
  <c r="O17960" i="4"/>
  <c r="O11147" i="4"/>
  <c r="O19873" i="4"/>
  <c r="O19747" i="4"/>
  <c r="O20750" i="4"/>
  <c r="O6002" i="4"/>
  <c r="O3626" i="4"/>
  <c r="O4593" i="4"/>
  <c r="O6001" i="4"/>
  <c r="O3244" i="4"/>
  <c r="O6000" i="4"/>
  <c r="O5999" i="4"/>
  <c r="O20349" i="4"/>
  <c r="O7688" i="4"/>
  <c r="O20126" i="4"/>
  <c r="O5783" i="4"/>
  <c r="O17184" i="4"/>
  <c r="O17888" i="4"/>
  <c r="O19480" i="4"/>
  <c r="O19019" i="4"/>
  <c r="O17887" i="4"/>
  <c r="O19018" i="4"/>
  <c r="O20716" i="4"/>
  <c r="O19290" i="4"/>
  <c r="O10901" i="4"/>
  <c r="O4493" i="4"/>
  <c r="O10900" i="4"/>
  <c r="O8084" i="4"/>
  <c r="O13900" i="4"/>
  <c r="O5147" i="4"/>
  <c r="O19740" i="4"/>
  <c r="O2084" i="4"/>
  <c r="O20375" i="4"/>
  <c r="O19014" i="4"/>
  <c r="O20167" i="4"/>
  <c r="O20617" i="4"/>
  <c r="O20125" i="4"/>
  <c r="O20525" i="4"/>
  <c r="O20124" i="4"/>
  <c r="O3073" i="4"/>
  <c r="O4963" i="4"/>
  <c r="O4213" i="4"/>
  <c r="O4212" i="4"/>
  <c r="O4664" i="4"/>
  <c r="O590" i="4"/>
  <c r="O20337" i="4"/>
  <c r="O20173" i="4"/>
  <c r="O19972" i="4"/>
  <c r="O4666" i="4"/>
  <c r="O19324" i="4"/>
  <c r="O11301" i="4"/>
  <c r="O20299" i="4"/>
  <c r="O19832" i="4"/>
  <c r="O19836" i="4"/>
  <c r="O20080" i="4"/>
  <c r="O19030" i="4"/>
  <c r="O19769" i="4"/>
  <c r="O2413" i="4"/>
  <c r="O1293" i="4"/>
  <c r="O1184" i="4"/>
  <c r="O18999" i="4"/>
  <c r="O4306" i="4"/>
  <c r="O17815" i="4"/>
  <c r="O13973" i="4"/>
  <c r="O2330" i="4"/>
  <c r="O12591" i="4"/>
  <c r="O20101" i="4"/>
  <c r="O20040" i="4"/>
  <c r="O987" i="4"/>
  <c r="O10140" i="4"/>
  <c r="O12590" i="4"/>
  <c r="O5146" i="4"/>
  <c r="O3910" i="4"/>
  <c r="O20238" i="4"/>
  <c r="O5145" i="4"/>
  <c r="O3909" i="4"/>
  <c r="O1069" i="4"/>
  <c r="O1509" i="4"/>
  <c r="O14839" i="4"/>
  <c r="O20292" i="4"/>
  <c r="O20091" i="4"/>
  <c r="O19959" i="4"/>
  <c r="O6620" i="4"/>
  <c r="O20627" i="4"/>
  <c r="O903" i="4"/>
  <c r="O20626" i="4"/>
  <c r="O19341" i="4"/>
  <c r="O20735" i="4"/>
  <c r="O20759" i="4"/>
  <c r="O19074" i="4"/>
  <c r="O4725" i="4"/>
  <c r="O19688" i="4"/>
  <c r="O19687" i="4"/>
  <c r="O19073" i="4"/>
  <c r="O18422" i="4"/>
  <c r="O20027" i="4"/>
  <c r="O4665" i="4"/>
  <c r="O20086" i="4"/>
  <c r="O11986" i="4"/>
  <c r="O14859" i="4"/>
  <c r="O14858" i="4"/>
  <c r="O2588" i="4"/>
  <c r="O18012" i="4"/>
  <c r="O18421" i="4"/>
  <c r="O7605" i="4"/>
  <c r="O7604" i="4"/>
  <c r="O14822" i="4"/>
  <c r="O18011" i="4"/>
  <c r="O9532" i="4"/>
  <c r="O19080" i="4"/>
  <c r="O19984" i="4"/>
  <c r="O19736" i="4"/>
  <c r="O19612" i="4"/>
  <c r="O11003" i="4"/>
  <c r="O5830" i="4"/>
  <c r="O10079" i="4"/>
  <c r="O19881" i="4"/>
  <c r="O19304" i="4"/>
  <c r="O17192" i="4"/>
  <c r="O8906" i="4"/>
  <c r="O5278" i="4"/>
  <c r="O5829" i="4"/>
  <c r="O19268" i="4"/>
  <c r="O18539" i="4"/>
  <c r="O18538" i="4"/>
  <c r="O18827" i="4"/>
  <c r="O20023" i="4"/>
  <c r="O19159" i="4"/>
  <c r="O19611" i="4"/>
  <c r="O20022" i="4"/>
  <c r="O19303" i="4"/>
  <c r="O18537" i="4"/>
  <c r="O20784" i="4"/>
  <c r="O17470" i="4"/>
  <c r="O18514" i="4"/>
  <c r="O20313" i="4"/>
  <c r="O2571" i="4"/>
  <c r="O11317" i="4"/>
  <c r="O1849" i="4"/>
  <c r="O20344" i="4"/>
  <c r="O8433" i="4"/>
  <c r="O20613" i="4"/>
  <c r="O19650" i="4"/>
  <c r="O18536" i="4"/>
  <c r="O11530" i="4"/>
  <c r="O19649" i="4"/>
  <c r="O18926" i="4"/>
  <c r="O17824" i="4"/>
  <c r="O9324" i="4"/>
  <c r="O13512" i="4"/>
  <c r="O9323" i="4"/>
  <c r="O1291" i="4"/>
  <c r="O2895" i="4"/>
  <c r="O20711" i="4"/>
  <c r="O20749" i="4"/>
  <c r="O693" i="4"/>
  <c r="O18925" i="4"/>
  <c r="O19367" i="4"/>
  <c r="O11529" i="4"/>
  <c r="O20727" i="4"/>
  <c r="O8437" i="4"/>
  <c r="O11029" i="4"/>
  <c r="O15559" i="4"/>
  <c r="O20608" i="4"/>
  <c r="O8013" i="4"/>
  <c r="O5021" i="4"/>
  <c r="O2167" i="4"/>
  <c r="O2892" i="4"/>
  <c r="O17886" i="4"/>
  <c r="O19412" i="4"/>
  <c r="O18719" i="4"/>
  <c r="O2693" i="4"/>
  <c r="O7868" i="4"/>
  <c r="O17973" i="4"/>
  <c r="O1858" i="4"/>
  <c r="O581" i="4"/>
  <c r="O1724" i="4"/>
  <c r="O3765" i="4"/>
  <c r="O525" i="4"/>
  <c r="O272" i="4"/>
  <c r="O533" i="4"/>
  <c r="O1104" i="4"/>
  <c r="O1533" i="4"/>
  <c r="O1427" i="4"/>
  <c r="O732" i="4"/>
  <c r="O416" i="4"/>
  <c r="O1730" i="4"/>
  <c r="O2082" i="4"/>
  <c r="O487" i="4"/>
  <c r="O606" i="4"/>
  <c r="O2261" i="4"/>
  <c r="O2004" i="4"/>
  <c r="O1675" i="4"/>
  <c r="O805" i="4"/>
  <c r="O3960" i="4"/>
  <c r="O1014" i="4"/>
  <c r="O664" i="4"/>
  <c r="O2110" i="4"/>
  <c r="O384" i="4"/>
  <c r="O886" i="4"/>
  <c r="O413" i="4"/>
  <c r="O542" i="4"/>
  <c r="O731" i="4"/>
  <c r="O1866" i="4"/>
  <c r="O799" i="4"/>
  <c r="O3775" i="4"/>
  <c r="O3426" i="4"/>
  <c r="O1644" i="4"/>
  <c r="O1966" i="4"/>
  <c r="O1742" i="4"/>
  <c r="O2888" i="4"/>
  <c r="O707" i="4"/>
  <c r="O551" i="4"/>
  <c r="O2219" i="4"/>
  <c r="O589" i="4"/>
  <c r="O461" i="4"/>
  <c r="O610" i="4"/>
  <c r="O1172" i="4"/>
  <c r="O1792" i="4"/>
  <c r="O1491" i="4"/>
  <c r="O1299" i="4"/>
  <c r="O2260" i="4"/>
  <c r="O576" i="4"/>
  <c r="O1505" i="4"/>
  <c r="O939" i="4"/>
  <c r="O801" i="4"/>
  <c r="O2023" i="4"/>
  <c r="O3002" i="4"/>
  <c r="O12131" i="4"/>
  <c r="O7270" i="4"/>
  <c r="O3515" i="4"/>
  <c r="O15834" i="4"/>
  <c r="O1484" i="4"/>
  <c r="O738" i="4"/>
  <c r="O3671" i="4"/>
  <c r="O2009" i="4"/>
  <c r="O3292" i="4"/>
  <c r="O181" i="4"/>
  <c r="O20286" i="4"/>
  <c r="O20787" i="4"/>
  <c r="O191" i="4"/>
  <c r="O20685" i="4"/>
  <c r="O5026" i="4"/>
  <c r="O7622" i="4"/>
  <c r="O7621" i="4"/>
  <c r="O9187" i="4"/>
  <c r="O8933" i="4"/>
  <c r="O10825" i="4"/>
  <c r="O9315" i="4"/>
  <c r="O2246" i="4"/>
  <c r="O937" i="4"/>
  <c r="O2876" i="4"/>
  <c r="O2148" i="4"/>
  <c r="O19411" i="4"/>
  <c r="O6187" i="4"/>
  <c r="O1639" i="4"/>
  <c r="O9443" i="4"/>
  <c r="O1593" i="4"/>
  <c r="O4068" i="4"/>
  <c r="O2925" i="4"/>
  <c r="O6128" i="4"/>
  <c r="O5725" i="4"/>
  <c r="O4545" i="4"/>
  <c r="O3038" i="4"/>
  <c r="O1754" i="4"/>
  <c r="O489" i="4"/>
  <c r="O1426" i="4"/>
  <c r="O629" i="4"/>
  <c r="O2960" i="4"/>
  <c r="O2626" i="4"/>
  <c r="O1951" i="4"/>
  <c r="O3507" i="4"/>
  <c r="O1753" i="4"/>
  <c r="O5564" i="4"/>
  <c r="O3241" i="4"/>
  <c r="O2970" i="4"/>
  <c r="O5907" i="4"/>
  <c r="O5722" i="4"/>
  <c r="O2671" i="4"/>
  <c r="O1791" i="4"/>
  <c r="O2710" i="4"/>
  <c r="O1623" i="4"/>
  <c r="O3779" i="4"/>
  <c r="O2329" i="4"/>
  <c r="O1909" i="4"/>
  <c r="O2896" i="4"/>
  <c r="O5352" i="4"/>
  <c r="O17076" i="4"/>
  <c r="O3233" i="4"/>
  <c r="O4592" i="4"/>
  <c r="O827" i="4"/>
  <c r="O3552" i="4"/>
  <c r="O743" i="4"/>
  <c r="O1827" i="4"/>
  <c r="O20729" i="4"/>
  <c r="O20698" i="4"/>
  <c r="O706" i="4"/>
  <c r="O161" i="4"/>
  <c r="O910" i="4"/>
  <c r="O1298" i="4"/>
  <c r="O445" i="4"/>
  <c r="O454" i="4"/>
  <c r="O152" i="4"/>
  <c r="O178" i="4"/>
  <c r="O74" i="4"/>
  <c r="O2257" i="4"/>
  <c r="O2541" i="4"/>
  <c r="O90" i="4"/>
  <c r="O171" i="4"/>
  <c r="O259" i="4"/>
  <c r="O184" i="4"/>
  <c r="O3102" i="4"/>
  <c r="O271" i="4"/>
  <c r="O2450" i="4"/>
  <c r="O156" i="4"/>
  <c r="O1297" i="4"/>
  <c r="O1230" i="4"/>
  <c r="O537" i="4"/>
  <c r="O3731" i="4"/>
  <c r="O1769" i="4"/>
  <c r="O733" i="4"/>
  <c r="O253" i="4"/>
  <c r="O752" i="4"/>
  <c r="O730" i="4"/>
  <c r="O86" i="4"/>
  <c r="O82" i="4"/>
  <c r="O1274" i="4"/>
  <c r="O122" i="4"/>
  <c r="O654" i="4"/>
  <c r="O1490" i="4"/>
  <c r="O3024" i="4"/>
  <c r="O1768" i="4"/>
  <c r="O1955" i="4"/>
  <c r="O2369" i="4"/>
  <c r="O1986" i="4"/>
  <c r="O3666" i="4"/>
  <c r="O190" i="4"/>
  <c r="O221" i="4"/>
  <c r="O2773" i="4"/>
  <c r="O1259" i="4"/>
  <c r="O11874" i="4"/>
  <c r="O15357" i="4"/>
  <c r="O10369" i="4"/>
  <c r="O16428" i="4"/>
  <c r="O18696" i="4"/>
  <c r="O11748" i="4"/>
  <c r="O20407" i="4"/>
  <c r="O19338" i="4"/>
  <c r="O19042" i="4"/>
  <c r="O4237" i="4"/>
  <c r="O18513" i="4"/>
  <c r="O18512" i="4"/>
  <c r="O19302" i="4"/>
  <c r="O18184" i="4"/>
  <c r="O18511" i="4"/>
  <c r="O18566" i="4"/>
  <c r="O18798" i="4"/>
  <c r="O7105" i="4"/>
  <c r="O18041" i="4"/>
  <c r="O18535" i="4"/>
  <c r="O17405" i="4"/>
  <c r="O17563" i="4"/>
  <c r="O16945" i="4"/>
  <c r="O18924" i="4"/>
  <c r="O18923" i="4"/>
  <c r="O18256" i="4"/>
  <c r="O2481" i="4"/>
  <c r="O19301" i="4"/>
  <c r="O18565" i="4"/>
  <c r="O1766" i="4"/>
  <c r="O5498" i="4"/>
  <c r="O18040" i="4"/>
  <c r="O17893" i="4"/>
  <c r="O18248" i="4"/>
  <c r="O4516" i="4"/>
  <c r="O5828" i="4"/>
  <c r="O19267" i="4"/>
  <c r="O17562" i="4"/>
  <c r="O19490" i="4"/>
  <c r="O11002" i="4"/>
  <c r="O11932" i="4"/>
  <c r="O7873" i="4"/>
  <c r="O19667" i="4"/>
  <c r="O18724" i="4"/>
  <c r="O11124" i="4"/>
  <c r="O17339" i="4"/>
  <c r="O19697" i="4"/>
  <c r="O16944" i="4"/>
  <c r="O17561" i="4"/>
  <c r="O19710" i="4"/>
  <c r="O19116" i="4"/>
  <c r="O17802" i="4"/>
  <c r="O18826" i="4"/>
  <c r="O4103" i="4"/>
  <c r="O1712" i="4"/>
  <c r="O941" i="4"/>
  <c r="O8455" i="4"/>
  <c r="O9645" i="4"/>
  <c r="O19230" i="4"/>
  <c r="O18645" i="4"/>
  <c r="O17801" i="4"/>
  <c r="O19266" i="4"/>
  <c r="O19366" i="4"/>
  <c r="O10580" i="4"/>
  <c r="O11443" i="4"/>
  <c r="O19656" i="4"/>
  <c r="O2020" i="4"/>
  <c r="O17800" i="4"/>
  <c r="O18797" i="4"/>
  <c r="O18073" i="4"/>
  <c r="O17404" i="4"/>
  <c r="O18183" i="4"/>
  <c r="O19115" i="4"/>
  <c r="O18182" i="4"/>
  <c r="O17799" i="4"/>
  <c r="O18181" i="4"/>
  <c r="O20359" i="4"/>
  <c r="O20457" i="4"/>
  <c r="O20557" i="4"/>
  <c r="O20312" i="4"/>
  <c r="O20311" i="4"/>
  <c r="O20702" i="4"/>
  <c r="O8617" i="4"/>
  <c r="O18616" i="4"/>
  <c r="O20111" i="4"/>
  <c r="O19796" i="4"/>
  <c r="O20389" i="4"/>
  <c r="O18072" i="4"/>
  <c r="O18564" i="4"/>
  <c r="O17892" i="4"/>
  <c r="O17403" i="4"/>
  <c r="O17798" i="4"/>
  <c r="O10579" i="4"/>
  <c r="O8454" i="4"/>
  <c r="O18271" i="4"/>
  <c r="O17449" i="4"/>
  <c r="O4228" i="4"/>
  <c r="O3307" i="4"/>
  <c r="O866" i="4"/>
  <c r="O3702" i="4"/>
  <c r="O2443" i="4"/>
  <c r="O4454" i="4"/>
  <c r="O2449" i="4"/>
  <c r="O2442" i="4"/>
  <c r="O3672" i="4"/>
  <c r="O3419" i="4"/>
  <c r="O1296" i="4"/>
  <c r="O4804" i="4"/>
  <c r="O4695" i="4"/>
  <c r="O4694" i="4"/>
  <c r="O3141" i="4"/>
  <c r="O3952" i="4"/>
  <c r="O2441" i="4"/>
  <c r="O3418" i="4"/>
  <c r="O11363" i="4"/>
  <c r="O10653" i="4"/>
  <c r="O7141" i="4"/>
  <c r="O9130" i="4"/>
  <c r="O8883" i="4"/>
  <c r="O3539" i="4"/>
  <c r="O10196" i="4"/>
  <c r="O10195" i="4"/>
  <c r="O20715" i="4"/>
  <c r="O16118" i="4"/>
  <c r="O20386" i="4"/>
  <c r="O11335" i="4"/>
  <c r="O6376" i="4"/>
  <c r="O6375" i="4"/>
  <c r="O3058" i="4"/>
  <c r="O860" i="4"/>
  <c r="O18153" i="4"/>
  <c r="O17992" i="4"/>
  <c r="O301" i="4"/>
  <c r="O18677" i="4"/>
  <c r="O20260" i="4"/>
  <c r="O20421" i="4"/>
  <c r="O20391" i="4"/>
  <c r="O20680" i="4"/>
  <c r="O18698" i="4"/>
  <c r="O19890" i="4"/>
  <c r="O1289" i="4"/>
  <c r="O1288" i="4"/>
  <c r="O1036" i="4"/>
  <c r="O363" i="4"/>
  <c r="O2471" i="4"/>
  <c r="O453" i="4"/>
  <c r="O3063" i="4"/>
  <c r="O1287" i="4"/>
  <c r="O711" i="4"/>
  <c r="O764" i="4"/>
  <c r="O2396" i="4"/>
  <c r="O934" i="4"/>
  <c r="O331" i="4"/>
  <c r="O724" i="4"/>
  <c r="O1295" i="4"/>
  <c r="O130" i="4"/>
  <c r="O229" i="4"/>
  <c r="O2520" i="4"/>
  <c r="O2524" i="4"/>
  <c r="O572" i="4"/>
  <c r="O1680" i="4"/>
  <c r="O916" i="4"/>
  <c r="O3062" i="4"/>
  <c r="O3061" i="4"/>
  <c r="O2200" i="4"/>
  <c r="O3060" i="4"/>
  <c r="O6251" i="4"/>
  <c r="O263" i="4"/>
  <c r="O1209" i="4"/>
  <c r="O617" i="4"/>
  <c r="O2048" i="4"/>
  <c r="O1604" i="4"/>
  <c r="O345" i="4"/>
  <c r="O357" i="4"/>
  <c r="O2458" i="4"/>
  <c r="O2457" i="4"/>
  <c r="O685" i="4"/>
  <c r="O1443" i="4"/>
  <c r="O352" i="4"/>
  <c r="O7855" i="4"/>
  <c r="O2509" i="4"/>
  <c r="O1965" i="4"/>
  <c r="O3535" i="4"/>
  <c r="O2716" i="4"/>
  <c r="O4297" i="4"/>
  <c r="O9916" i="4"/>
  <c r="O5175" i="4"/>
  <c r="O5186" i="4"/>
  <c r="O3586" i="4"/>
  <c r="O7196" i="4"/>
  <c r="O5592" i="4"/>
  <c r="O18744" i="4"/>
  <c r="O4453" i="4"/>
  <c r="O1847" i="4"/>
  <c r="O3577" i="4"/>
  <c r="O464" i="4"/>
  <c r="O3129" i="4"/>
  <c r="O16710" i="4"/>
  <c r="O3583" i="4"/>
  <c r="O1247" i="4"/>
  <c r="O2821" i="4"/>
  <c r="O1543" i="4"/>
  <c r="O3177" i="4"/>
  <c r="O3200" i="4"/>
  <c r="O8401" i="4"/>
  <c r="O6594" i="4"/>
  <c r="O11912" i="4"/>
  <c r="O7823" i="4"/>
  <c r="O2692" i="4"/>
  <c r="O1098" i="4"/>
  <c r="O1100" i="4"/>
  <c r="O719" i="4"/>
  <c r="O1162" i="4"/>
  <c r="O350" i="4"/>
  <c r="O9384" i="4"/>
  <c r="O605" i="4"/>
  <c r="O1856" i="4"/>
  <c r="O1083" i="4"/>
  <c r="O1507" i="4"/>
  <c r="O1082" i="4"/>
  <c r="O20639" i="4"/>
  <c r="O1264" i="4"/>
  <c r="O1052" i="4"/>
  <c r="O1613" i="4"/>
  <c r="O230" i="4"/>
  <c r="O652" i="4"/>
  <c r="O3470" i="4"/>
  <c r="O592" i="4"/>
  <c r="O3888" i="4"/>
  <c r="O723" i="4"/>
  <c r="O3142" i="4"/>
  <c r="O2272" i="4"/>
  <c r="O3670" i="4"/>
  <c r="O3655" i="4"/>
  <c r="O785" i="4"/>
  <c r="O227" i="4"/>
  <c r="O326" i="4"/>
  <c r="O3830" i="4"/>
  <c r="O945" i="4"/>
  <c r="O1065" i="4"/>
  <c r="O1384" i="4"/>
  <c r="O836" i="4"/>
  <c r="O289" i="4"/>
  <c r="O876" i="4"/>
  <c r="O4487" i="4"/>
  <c r="O1826" i="4"/>
  <c r="O1487" i="4"/>
  <c r="O520" i="4"/>
  <c r="O206" i="4"/>
  <c r="O628" i="4"/>
  <c r="O1796" i="4"/>
  <c r="O405" i="4"/>
  <c r="O3258" i="4"/>
  <c r="O4719" i="4"/>
  <c r="O1153" i="4"/>
  <c r="O776" i="4"/>
  <c r="O1702" i="4"/>
  <c r="O257" i="4"/>
  <c r="O106" i="4"/>
  <c r="O348" i="4"/>
  <c r="O157" i="4"/>
  <c r="O3306" i="4"/>
  <c r="O1468" i="4"/>
  <c r="O3031" i="4"/>
  <c r="O708" i="4"/>
  <c r="O2523" i="4"/>
  <c r="O687" i="4"/>
  <c r="O1275" i="4"/>
  <c r="O2528" i="4"/>
  <c r="O951" i="4"/>
  <c r="O1302" i="4"/>
  <c r="O2282" i="4"/>
  <c r="O1686" i="4"/>
  <c r="O3849" i="4"/>
  <c r="O2560" i="4"/>
  <c r="O890" i="4"/>
  <c r="O569" i="4"/>
  <c r="O778" i="4"/>
  <c r="O3033" i="4"/>
  <c r="O1628" i="4"/>
  <c r="O700" i="4"/>
  <c r="O2311" i="4"/>
  <c r="O2531" i="4"/>
  <c r="O466" i="4"/>
  <c r="O70" i="4"/>
  <c r="O2139" i="4"/>
  <c r="O2323" i="4"/>
  <c r="O1532" i="4"/>
  <c r="O2756" i="4"/>
  <c r="O1928" i="4"/>
  <c r="O2113" i="4"/>
  <c r="O2128" i="4"/>
  <c r="O1860" i="4"/>
  <c r="O1763" i="4"/>
  <c r="O570" i="4"/>
  <c r="O102" i="4"/>
  <c r="O1046" i="4"/>
  <c r="O1433" i="4"/>
  <c r="O192" i="4"/>
  <c r="O1173" i="4"/>
  <c r="O110" i="4"/>
  <c r="O3667" i="4"/>
  <c r="O1793" i="4"/>
  <c r="O2394" i="4"/>
  <c r="O1663" i="4"/>
  <c r="O2938" i="4"/>
  <c r="O379" i="4"/>
  <c r="O97" i="4"/>
  <c r="O1961" i="4"/>
  <c r="O205" i="4"/>
  <c r="O1437" i="4"/>
  <c r="O472" i="4"/>
  <c r="O137" i="4"/>
  <c r="O2689" i="4"/>
  <c r="O5718" i="4"/>
  <c r="O1619" i="4"/>
  <c r="O1844" i="4"/>
  <c r="O3059" i="4"/>
  <c r="O351" i="4"/>
  <c r="O146" i="4"/>
  <c r="O1975" i="4"/>
  <c r="O1286" i="4"/>
  <c r="O615" i="4"/>
  <c r="O198" i="4"/>
  <c r="O2199" i="4"/>
  <c r="O344" i="4"/>
  <c r="O2674" i="4"/>
  <c r="O1089" i="4"/>
  <c r="O663" i="4"/>
  <c r="O1350" i="4"/>
  <c r="O3653" i="4"/>
  <c r="O1591" i="4"/>
  <c r="O2755" i="4"/>
  <c r="O284" i="4"/>
  <c r="O382" i="4"/>
  <c r="O975" i="4"/>
  <c r="O388" i="4"/>
  <c r="O373" i="4"/>
  <c r="O2736" i="4"/>
  <c r="O290" i="4"/>
  <c r="O2300" i="4"/>
  <c r="O402" i="4"/>
  <c r="O202" i="4"/>
  <c r="O837" i="4"/>
  <c r="O1038" i="4"/>
  <c r="O1099" i="4"/>
  <c r="O2475" i="4"/>
  <c r="O2406" i="4"/>
  <c r="O609" i="4"/>
  <c r="O2218" i="4"/>
  <c r="O4131" i="4"/>
  <c r="O3828" i="4"/>
  <c r="O217" i="4"/>
  <c r="O3551" i="4"/>
  <c r="O341" i="4"/>
  <c r="O428" i="4"/>
  <c r="O325" i="4"/>
  <c r="O944" i="4"/>
  <c r="O117" i="4"/>
  <c r="O218" i="4"/>
  <c r="O4661" i="4"/>
  <c r="O851" i="4"/>
  <c r="O410" i="4"/>
  <c r="O521" i="4"/>
  <c r="O1231" i="4"/>
  <c r="O862" i="4"/>
  <c r="O1542" i="4"/>
  <c r="O333" i="4"/>
  <c r="O160" i="4"/>
  <c r="O6424" i="4"/>
  <c r="O8616" i="4"/>
  <c r="O10131" i="4"/>
  <c r="O1756" i="4"/>
  <c r="O1308" i="4"/>
  <c r="O1771" i="4"/>
  <c r="O3022" i="4"/>
  <c r="O1810" i="4"/>
  <c r="O409" i="4"/>
  <c r="O2502" i="4"/>
  <c r="O371" i="4"/>
  <c r="O3483" i="4"/>
  <c r="O2144" i="4"/>
  <c r="O10819" i="4"/>
  <c r="O8304" i="4"/>
  <c r="O14229" i="4"/>
  <c r="O12702" i="4"/>
  <c r="O13364" i="4"/>
  <c r="O8077" i="4"/>
  <c r="O9566" i="4"/>
  <c r="O14930" i="4"/>
  <c r="O10890" i="4"/>
  <c r="O13571" i="4"/>
  <c r="O15403" i="4"/>
  <c r="O12701" i="4"/>
  <c r="O12253" i="4"/>
  <c r="O15513" i="4"/>
  <c r="O174" i="4"/>
  <c r="O8113" i="4"/>
  <c r="O20597" i="4"/>
  <c r="O14798" i="4"/>
  <c r="O18534" i="4"/>
  <c r="O19041" i="4"/>
  <c r="O18533" i="4"/>
  <c r="O19114" i="4"/>
  <c r="O19513" i="4"/>
  <c r="O19655" i="4"/>
  <c r="O18708" i="4"/>
  <c r="O17797" i="4"/>
  <c r="O18180" i="4"/>
  <c r="O10624" i="4"/>
  <c r="O18532" i="4"/>
  <c r="O18179" i="4"/>
  <c r="O19623" i="4"/>
  <c r="O19040" i="4"/>
  <c r="O18255" i="4"/>
  <c r="O17796" i="4"/>
  <c r="O12706" i="4"/>
  <c r="O17603" i="4"/>
  <c r="O18615" i="4"/>
  <c r="O12300" i="4"/>
  <c r="O9002" i="4"/>
  <c r="O9064" i="4"/>
  <c r="O20358" i="4"/>
  <c r="O19648" i="4"/>
  <c r="O19300" i="4"/>
  <c r="O9964" i="4"/>
  <c r="O17891" i="4"/>
  <c r="O17890" i="4"/>
  <c r="O18254" i="4"/>
  <c r="O18178" i="4"/>
  <c r="O18825" i="4"/>
  <c r="O6527" i="4"/>
  <c r="O19943" i="4"/>
  <c r="O6248" i="4"/>
  <c r="O18531" i="4"/>
  <c r="O9001" i="4"/>
  <c r="O19265" i="4"/>
  <c r="O19113" i="4"/>
  <c r="O13667" i="4"/>
  <c r="O18530" i="4"/>
  <c r="O17560" i="4"/>
  <c r="O17186" i="4"/>
  <c r="O18253" i="4"/>
  <c r="O17191" i="4"/>
  <c r="O18177" i="4"/>
  <c r="O18563" i="4"/>
  <c r="O18529" i="4"/>
  <c r="O20165" i="4"/>
  <c r="O18625" i="4"/>
  <c r="O19471" i="4"/>
  <c r="O18824" i="4"/>
  <c r="O9442" i="4"/>
  <c r="O3155" i="4"/>
  <c r="O20230" i="4"/>
  <c r="O11587" i="4"/>
  <c r="O6870" i="4"/>
  <c r="O8336" i="4"/>
  <c r="O17795" i="4"/>
  <c r="O18176" i="4"/>
  <c r="O18823" i="4"/>
  <c r="O17794" i="4"/>
  <c r="O19229" i="4"/>
  <c r="O19228" i="4"/>
  <c r="O18922" i="4"/>
  <c r="O19610" i="4"/>
  <c r="O689" i="4"/>
  <c r="O5797" i="4"/>
  <c r="O18562" i="4"/>
  <c r="O20310" i="4"/>
  <c r="O18175" i="4"/>
  <c r="O19365" i="4"/>
  <c r="O20021" i="4"/>
  <c r="O18528" i="4"/>
  <c r="O19622" i="4"/>
  <c r="O20744" i="4"/>
  <c r="O4517" i="4"/>
  <c r="O19621" i="4"/>
  <c r="O20309" i="4"/>
  <c r="O18174" i="4"/>
  <c r="O20646" i="4"/>
  <c r="O20732" i="4"/>
  <c r="O20585" i="4"/>
  <c r="O6874" i="4"/>
  <c r="O19165" i="4"/>
  <c r="O20082" i="4"/>
  <c r="O17416" i="4"/>
  <c r="O5978" i="4"/>
  <c r="O4939" i="4"/>
  <c r="O7231" i="4"/>
  <c r="O19422" i="4"/>
  <c r="O17914" i="4"/>
  <c r="O20243" i="4"/>
  <c r="O1226" i="4"/>
  <c r="O20699" i="4"/>
  <c r="O426" i="4"/>
  <c r="O2675" i="4"/>
  <c r="O3264" i="4"/>
  <c r="O18452" i="4"/>
  <c r="O3759" i="4"/>
  <c r="O18451" i="4"/>
  <c r="O6676" i="4"/>
  <c r="O914" i="4"/>
  <c r="O2752" i="4"/>
  <c r="O1186" i="4"/>
  <c r="O1873" i="4"/>
  <c r="O9168" i="4"/>
  <c r="O5483" i="4"/>
  <c r="O1598" i="4"/>
  <c r="O9961" i="4"/>
  <c r="O1060" i="4"/>
  <c r="O8332" i="4"/>
  <c r="O18957" i="4"/>
  <c r="O5121" i="4"/>
  <c r="O16433" i="4"/>
  <c r="O3194" i="4"/>
  <c r="O4374" i="4"/>
  <c r="O1028" i="4"/>
  <c r="O1711" i="4"/>
  <c r="O8265" i="4"/>
  <c r="O19872" i="4"/>
  <c r="O824" i="4"/>
  <c r="O19932" i="4"/>
  <c r="O5621" i="4"/>
  <c r="O2102" i="4"/>
  <c r="O19775" i="4"/>
  <c r="O19955" i="4"/>
  <c r="O18978" i="4"/>
  <c r="O11452" i="4"/>
  <c r="O17343" i="4"/>
  <c r="O20240" i="4"/>
  <c r="O20037" i="4"/>
  <c r="O20036" i="4"/>
  <c r="O19238" i="4"/>
  <c r="O20275" i="4"/>
  <c r="O19353" i="4"/>
  <c r="O19131" i="4"/>
  <c r="O2156" i="4"/>
  <c r="O1087" i="4"/>
  <c r="O1704" i="4"/>
  <c r="O18727" i="4"/>
  <c r="O19237" i="4"/>
  <c r="O19252" i="4"/>
  <c r="O20529" i="4"/>
  <c r="O19101" i="4"/>
  <c r="O2142" i="4"/>
  <c r="O1879" i="4"/>
  <c r="O16583" i="4"/>
  <c r="O6209" i="4"/>
  <c r="O328" i="4"/>
  <c r="O422" i="4"/>
  <c r="O19196" i="4"/>
  <c r="O19039" i="4"/>
  <c r="O766" i="4"/>
  <c r="O98" i="4"/>
  <c r="O129" i="4"/>
  <c r="O87" i="4"/>
  <c r="O19609" i="4"/>
  <c r="O19588" i="4"/>
  <c r="O20366" i="4"/>
  <c r="O853" i="4"/>
  <c r="O17296" i="4"/>
  <c r="O260" i="4"/>
  <c r="O176" i="4"/>
  <c r="O613" i="4"/>
  <c r="O460" i="4"/>
  <c r="O20274" i="4"/>
  <c r="O20379" i="4"/>
  <c r="O18156" i="4"/>
  <c r="O512" i="4"/>
  <c r="O936" i="4"/>
  <c r="O262" i="4"/>
  <c r="O694" i="4"/>
  <c r="O899" i="4"/>
  <c r="O1825" i="4"/>
  <c r="O1403" i="4"/>
  <c r="O180" i="4"/>
  <c r="O655" i="4"/>
  <c r="O241" i="4"/>
  <c r="O324" i="4"/>
  <c r="O173" i="4"/>
  <c r="O132" i="4"/>
  <c r="O183" i="4"/>
  <c r="O121" i="4"/>
  <c r="O3956" i="4"/>
  <c r="O742" i="4"/>
  <c r="O18700" i="4"/>
  <c r="O19919" i="4"/>
  <c r="O19626" i="4"/>
  <c r="O18796" i="4"/>
  <c r="O18795" i="4"/>
  <c r="O19264" i="4"/>
  <c r="O19112" i="4"/>
  <c r="O18822" i="4"/>
  <c r="O7230" i="4"/>
  <c r="O5827" i="4"/>
  <c r="O19625" i="4"/>
  <c r="O20020" i="4"/>
  <c r="O19608" i="4"/>
  <c r="O7571" i="4"/>
  <c r="O18510" i="4"/>
  <c r="O18921" i="4"/>
  <c r="O18039" i="4"/>
  <c r="O17469" i="4"/>
  <c r="O20376" i="4"/>
  <c r="O19299" i="4"/>
  <c r="O18252" i="4"/>
  <c r="O19059" i="4"/>
  <c r="O19860" i="4"/>
  <c r="O18527" i="4"/>
  <c r="O18509" i="4"/>
  <c r="O19298" i="4"/>
  <c r="O19263" i="4"/>
  <c r="O18526" i="4"/>
  <c r="O19364" i="4"/>
  <c r="O18251" i="4"/>
  <c r="O19262" i="4"/>
  <c r="O18794" i="4"/>
  <c r="O9000" i="4"/>
  <c r="O9515" i="4"/>
  <c r="O8999" i="4"/>
  <c r="O18250" i="4"/>
  <c r="O18249" i="4"/>
  <c r="O18821" i="4"/>
  <c r="O18793" i="4"/>
  <c r="O19552" i="4"/>
  <c r="O17793" i="4"/>
  <c r="O19111" i="4"/>
  <c r="O19085" i="4"/>
  <c r="O20161" i="4"/>
  <c r="O19489" i="4"/>
  <c r="O4114" i="4"/>
  <c r="O20160" i="4"/>
  <c r="O19795" i="4"/>
  <c r="O4113" i="4"/>
  <c r="O5587" i="4"/>
  <c r="O2262" i="4"/>
  <c r="O5696" i="4"/>
  <c r="O5586" i="4"/>
  <c r="O19261" i="4"/>
  <c r="O19260" i="4"/>
  <c r="O6429" i="4"/>
  <c r="O18858" i="4"/>
  <c r="O8453" i="4"/>
  <c r="O19110" i="4"/>
  <c r="O19465" i="4"/>
  <c r="O19488" i="4"/>
  <c r="O19362" i="4"/>
  <c r="O8612" i="4"/>
  <c r="O20019" i="4"/>
  <c r="O20018" i="4"/>
  <c r="O20017" i="4"/>
  <c r="O20229" i="4"/>
  <c r="O20016" i="4"/>
  <c r="O20228" i="4"/>
  <c r="O9644" i="4"/>
  <c r="O8990" i="4"/>
  <c r="O18895" i="4"/>
  <c r="O6518" i="4"/>
  <c r="O19709" i="4"/>
  <c r="O20175" i="4"/>
  <c r="O20475" i="4"/>
  <c r="O11586" i="4"/>
  <c r="O18038" i="4"/>
  <c r="O18575" i="4"/>
  <c r="O19227" i="4"/>
  <c r="O6428" i="4"/>
  <c r="O19647" i="4"/>
  <c r="O19297" i="4"/>
  <c r="O7570" i="4"/>
  <c r="O5128" i="4"/>
  <c r="O19132" i="4"/>
  <c r="O1072" i="4"/>
  <c r="O20015" i="4"/>
  <c r="O20014" i="4"/>
  <c r="O7229" i="4"/>
  <c r="O19109" i="4"/>
  <c r="O18820" i="4"/>
  <c r="O5338" i="4"/>
  <c r="O18240" i="4"/>
  <c r="O19163" i="4"/>
  <c r="O11122" i="4"/>
  <c r="O19646" i="4"/>
  <c r="O1739" i="4"/>
  <c r="O3924" i="4"/>
  <c r="O20354" i="4"/>
  <c r="O19108" i="4"/>
  <c r="O18920" i="4"/>
  <c r="O5944" i="4"/>
  <c r="O2225" i="4"/>
  <c r="O19918" i="4"/>
  <c r="O11931" i="4"/>
  <c r="O10725" i="4"/>
  <c r="O19968" i="4"/>
  <c r="O19620" i="4"/>
  <c r="O18173" i="4"/>
  <c r="O18561" i="4"/>
  <c r="O19859" i="4"/>
  <c r="O5234" i="4"/>
  <c r="O19107" i="4"/>
  <c r="O166" i="4"/>
  <c r="O2629" i="4"/>
  <c r="O1694" i="4"/>
  <c r="O5548" i="4"/>
  <c r="O4439" i="4"/>
  <c r="O2089" i="4"/>
  <c r="O6238" i="4"/>
  <c r="O8926" i="4"/>
  <c r="O4069" i="4"/>
  <c r="O5967" i="4"/>
  <c r="O2404" i="4"/>
  <c r="O12401" i="4"/>
  <c r="O4305" i="4"/>
  <c r="O15180" i="4"/>
  <c r="O5195" i="4"/>
  <c r="O8154" i="4"/>
  <c r="O3207" i="4"/>
  <c r="O2637" i="4"/>
  <c r="O4591" i="4"/>
  <c r="O616" i="4"/>
  <c r="O6830" i="4"/>
  <c r="O19226" i="4"/>
  <c r="O1220" i="4"/>
  <c r="O17226" i="4"/>
  <c r="O18411" i="4"/>
  <c r="O19024" i="4"/>
  <c r="O8299" i="4"/>
  <c r="O3341" i="4"/>
  <c r="O3868" i="4"/>
  <c r="O8932" i="4"/>
  <c r="O6656" i="4"/>
  <c r="O3678" i="4"/>
  <c r="O946" i="4"/>
  <c r="O5986" i="4"/>
  <c r="O6254" i="4"/>
  <c r="O15153" i="4"/>
  <c r="O16067" i="4"/>
  <c r="O10565" i="4"/>
  <c r="O9246" i="4"/>
  <c r="O15447" i="4"/>
  <c r="O14777" i="4"/>
  <c r="O3867" i="4"/>
  <c r="O3866" i="4"/>
  <c r="O4519" i="4"/>
  <c r="O12990" i="4"/>
  <c r="O13304" i="4"/>
  <c r="O1777" i="4"/>
  <c r="O6276" i="4"/>
  <c r="O10745" i="4"/>
  <c r="O3674" i="4"/>
  <c r="O6943" i="4"/>
  <c r="O5138" i="4"/>
  <c r="O5928" i="4"/>
  <c r="O14461" i="4"/>
  <c r="O5629" i="4"/>
  <c r="O8931" i="4"/>
  <c r="O5034" i="4"/>
  <c r="O9719" i="4"/>
  <c r="O9314" i="4"/>
  <c r="O4969" i="4"/>
  <c r="O8986" i="4"/>
  <c r="O10266" i="4"/>
  <c r="O9492" i="4"/>
  <c r="O12348" i="4"/>
  <c r="O12347" i="4"/>
  <c r="O13263" i="4"/>
  <c r="O11643" i="4"/>
  <c r="O7667" i="4"/>
  <c r="O3336" i="4"/>
  <c r="O7518" i="4"/>
  <c r="O2714" i="4"/>
  <c r="O1397" i="4"/>
  <c r="O5432" i="4"/>
  <c r="O955" i="4"/>
  <c r="O2495" i="4"/>
  <c r="O9524" i="4"/>
  <c r="O7189" i="4"/>
  <c r="O62" i="4"/>
  <c r="O103" i="4"/>
  <c r="O571" i="4"/>
  <c r="O155" i="4"/>
  <c r="O85" i="4"/>
  <c r="O212" i="4"/>
  <c r="O154" i="4"/>
  <c r="O956" i="4"/>
  <c r="O527" i="4"/>
  <c r="O175" i="4"/>
  <c r="O315" i="4"/>
  <c r="O367" i="4"/>
  <c r="O251" i="4"/>
  <c r="O323" i="4"/>
  <c r="O213" i="4"/>
  <c r="O195" i="4"/>
  <c r="O131" i="4"/>
  <c r="O943" i="4"/>
  <c r="O258" i="4"/>
  <c r="O219" i="4"/>
  <c r="O94" i="4"/>
  <c r="O1112" i="4"/>
  <c r="O91" i="4"/>
  <c r="O921" i="4"/>
  <c r="O579" i="4"/>
  <c r="O1637" i="4"/>
  <c r="O920" i="4"/>
  <c r="O237" i="4"/>
  <c r="O170" i="4"/>
  <c r="O1111" i="4"/>
  <c r="O2215" i="4"/>
  <c r="O1483" i="4"/>
  <c r="O140" i="4"/>
  <c r="O200" i="4"/>
  <c r="O80" i="4"/>
  <c r="O504" i="4"/>
  <c r="O199" i="4"/>
  <c r="O300" i="4"/>
  <c r="O20048" i="4"/>
  <c r="O20468" i="4"/>
  <c r="O19546" i="4"/>
  <c r="O2058" i="4"/>
  <c r="O392" i="4"/>
  <c r="O244" i="4"/>
  <c r="O771" i="4"/>
  <c r="O4380" i="4"/>
  <c r="O356" i="4"/>
  <c r="O1142" i="4"/>
  <c r="O3898" i="4"/>
  <c r="O1210" i="4"/>
  <c r="O2181" i="4"/>
  <c r="O1123" i="4"/>
  <c r="O578" i="4"/>
  <c r="O528" i="4"/>
  <c r="O88" i="4"/>
  <c r="O1500" i="4"/>
  <c r="O2639" i="4"/>
  <c r="O2126" i="4"/>
  <c r="O701" i="4"/>
  <c r="O116" i="4"/>
  <c r="O7838" i="4"/>
  <c r="O9009" i="4"/>
  <c r="O16437" i="4"/>
  <c r="O3495" i="4"/>
  <c r="O10083" i="4"/>
  <c r="O1003" i="4"/>
  <c r="O12314" i="4"/>
  <c r="O7102" i="4"/>
  <c r="O10546" i="4"/>
  <c r="O2691" i="4"/>
  <c r="O16559" i="4"/>
  <c r="O8025" i="4"/>
  <c r="O7101" i="4"/>
  <c r="O11183" i="4"/>
  <c r="O5466" i="4"/>
  <c r="O2217" i="4"/>
  <c r="O6675" i="4"/>
  <c r="O7251" i="4"/>
  <c r="O16193" i="4"/>
  <c r="O1710" i="4"/>
  <c r="O7837" i="4"/>
  <c r="O2965" i="4"/>
  <c r="O6674" i="4"/>
  <c r="O2873" i="4"/>
  <c r="O14663" i="4"/>
  <c r="O19124" i="4"/>
  <c r="O2518" i="4"/>
  <c r="O9380" i="4"/>
  <c r="O15742" i="4"/>
  <c r="O16494" i="4"/>
  <c r="O9232" i="4"/>
  <c r="O18426" i="4"/>
  <c r="O17227" i="4"/>
  <c r="O13623" i="4"/>
  <c r="O17160" i="4"/>
  <c r="O20283" i="4"/>
  <c r="O20718" i="4"/>
  <c r="O11505" i="4"/>
  <c r="O13713" i="4"/>
  <c r="O17185" i="4"/>
  <c r="O7051" i="4"/>
  <c r="O16929" i="4"/>
  <c r="O7929" i="4"/>
  <c r="O2613" i="4"/>
  <c r="O19484" i="4"/>
  <c r="O16886" i="4"/>
  <c r="O18469" i="4"/>
  <c r="O2760" i="4"/>
  <c r="O19575" i="4"/>
  <c r="O20641" i="4"/>
  <c r="O16628" i="4"/>
  <c r="O15893" i="4"/>
  <c r="O19281" i="4"/>
  <c r="O19606" i="4"/>
  <c r="O16270" i="4"/>
  <c r="O17741" i="4"/>
  <c r="O6610" i="4"/>
  <c r="O20507" i="4"/>
  <c r="O769" i="4"/>
  <c r="O17966" i="4"/>
  <c r="O17811" i="4"/>
  <c r="O17325" i="4"/>
  <c r="O16910" i="4"/>
  <c r="O4003" i="4"/>
  <c r="O2947" i="4"/>
  <c r="O16480" i="4"/>
  <c r="O18288" i="4"/>
  <c r="O8886" i="4"/>
  <c r="O17048" i="4"/>
  <c r="O1615" i="4"/>
  <c r="O311" i="4"/>
  <c r="O69" i="4"/>
  <c r="O150" i="4"/>
  <c r="O919" i="4"/>
  <c r="O1575" i="4"/>
  <c r="O207" i="4"/>
  <c r="O1482" i="4"/>
  <c r="O2962" i="4"/>
  <c r="O215" i="4"/>
  <c r="O1243" i="4"/>
  <c r="O529" i="4"/>
  <c r="O577" i="4"/>
  <c r="O2171" i="4"/>
  <c r="O2016" i="4"/>
  <c r="O2322" i="4"/>
  <c r="O2494" i="4"/>
  <c r="O3378" i="4"/>
  <c r="O2493" i="4"/>
  <c r="O1441" i="4"/>
  <c r="O1616" i="4"/>
  <c r="O4484" i="4"/>
  <c r="O2902" i="4"/>
  <c r="O220" i="4"/>
  <c r="O273" i="4"/>
  <c r="O123" i="4"/>
  <c r="O168" i="4"/>
  <c r="O737" i="4"/>
  <c r="O1361" i="4"/>
  <c r="O189" i="4"/>
  <c r="O105" i="4"/>
  <c r="O2408" i="4"/>
  <c r="O242" i="4"/>
  <c r="O1007" i="4"/>
  <c r="O918" i="4"/>
  <c r="O585" i="4"/>
  <c r="O6222" i="4"/>
  <c r="O878" i="4"/>
  <c r="O1915" i="4"/>
  <c r="O1689" i="4"/>
  <c r="O3324" i="4"/>
  <c r="O6148" i="4"/>
  <c r="O4483" i="4"/>
  <c r="O3563" i="4"/>
  <c r="O393" i="4"/>
  <c r="O672" i="4"/>
  <c r="O1757" i="4"/>
  <c r="O812" i="4"/>
  <c r="O239" i="4"/>
  <c r="O1432" i="4"/>
  <c r="O4500" i="4"/>
  <c r="O2924" i="4"/>
  <c r="O3473" i="4"/>
  <c r="O550" i="4"/>
  <c r="O675" i="4"/>
  <c r="O401" i="4"/>
  <c r="O1365" i="4"/>
  <c r="O511" i="4"/>
  <c r="O3163" i="4"/>
  <c r="O19645" i="4"/>
  <c r="O5484" i="4"/>
  <c r="O2320" i="4"/>
  <c r="O9438" i="4"/>
  <c r="O19179" i="4"/>
  <c r="O6961" i="4"/>
  <c r="O924" i="4"/>
  <c r="O5911" i="4"/>
  <c r="O2075" i="4"/>
  <c r="O17548" i="4"/>
  <c r="O8946" i="4"/>
  <c r="O7003" i="4"/>
  <c r="O18909" i="4"/>
  <c r="O3581" i="4"/>
  <c r="O20707" i="4"/>
  <c r="O2906" i="4"/>
  <c r="O12901" i="4"/>
  <c r="O1943" i="4"/>
  <c r="O2033" i="4"/>
  <c r="O2584" i="4"/>
  <c r="O19185" i="4"/>
  <c r="O7167" i="4"/>
  <c r="O4334" i="4"/>
  <c r="O18071" i="4"/>
  <c r="O19619" i="4"/>
  <c r="O20741" i="4"/>
  <c r="O20129" i="4"/>
  <c r="O20786" i="4"/>
  <c r="O20063" i="4"/>
  <c r="O5898" i="4"/>
  <c r="O10578" i="4"/>
  <c r="O18707" i="4"/>
  <c r="O10577" i="4"/>
  <c r="O11585" i="4"/>
  <c r="O17402" i="4"/>
  <c r="O20654" i="4"/>
  <c r="O20651" i="4"/>
  <c r="O20527" i="4"/>
  <c r="O20196" i="4"/>
  <c r="O9160" i="4"/>
  <c r="O12705" i="4"/>
  <c r="O12573" i="4"/>
  <c r="O9078" i="4"/>
  <c r="O11223" i="4"/>
  <c r="O20471" i="4"/>
  <c r="O20647" i="4"/>
  <c r="O10040" i="4"/>
  <c r="O6603" i="4"/>
  <c r="O20637" i="4"/>
  <c r="O2024" i="4"/>
  <c r="O2174" i="4"/>
  <c r="O9163" i="4"/>
  <c r="O7049" i="4"/>
  <c r="O12400" i="4"/>
  <c r="O16909" i="4"/>
  <c r="O12700" i="4"/>
  <c r="O17398" i="4"/>
  <c r="O10933" i="4"/>
  <c r="O13894" i="4"/>
  <c r="O1823" i="4"/>
  <c r="O16174" i="4"/>
  <c r="O15707" i="4"/>
  <c r="O15724" i="4"/>
  <c r="O7928" i="4"/>
  <c r="O4294" i="4"/>
  <c r="O16191" i="4"/>
  <c r="O13618" i="4"/>
  <c r="O9770" i="4"/>
  <c r="O20444" i="4"/>
  <c r="O12638" i="4"/>
  <c r="O6942" i="4"/>
  <c r="O19136" i="4"/>
  <c r="O19135" i="4"/>
  <c r="O18637" i="4"/>
  <c r="O5478" i="4"/>
  <c r="O16151" i="4"/>
  <c r="O64" i="4"/>
  <c r="O403" i="4"/>
  <c r="O211" i="4"/>
  <c r="O762" i="4"/>
  <c r="O2216" i="4"/>
  <c r="O1321" i="4"/>
  <c r="O1935" i="4"/>
  <c r="O226" i="4"/>
  <c r="O147" i="4"/>
  <c r="O233" i="4"/>
  <c r="O278" i="4"/>
  <c r="O695" i="4"/>
  <c r="O366" i="4"/>
  <c r="O1165" i="4"/>
  <c r="O1355" i="4"/>
  <c r="O641" i="4"/>
  <c r="O4930" i="4"/>
  <c r="O854" i="4"/>
  <c r="O1521" i="4"/>
  <c r="O1139" i="4"/>
  <c r="O1582" i="4"/>
  <c r="O3320" i="4"/>
  <c r="O1527" i="4"/>
  <c r="O495" i="4"/>
  <c r="O6220" i="4"/>
  <c r="O19700" i="4"/>
  <c r="O3281" i="4"/>
  <c r="O1151" i="4"/>
  <c r="O758" i="4"/>
  <c r="O2273" i="4"/>
  <c r="O871" i="4"/>
  <c r="O822" i="4"/>
  <c r="O1122" i="4"/>
  <c r="O1396" i="4"/>
  <c r="O101" i="4"/>
  <c r="O463" i="4"/>
  <c r="O280" i="4"/>
  <c r="O558" i="4"/>
  <c r="O494" i="4"/>
  <c r="O113" i="4"/>
  <c r="O2726" i="4"/>
  <c r="O530" i="4"/>
  <c r="O1489" i="4"/>
  <c r="O1690" i="4"/>
  <c r="O332" i="4"/>
  <c r="O2251" i="4"/>
  <c r="O2012" i="4"/>
  <c r="O1535" i="4"/>
  <c r="O1092" i="4"/>
  <c r="O20372" i="4"/>
  <c r="O16483" i="4"/>
  <c r="O20146" i="4"/>
  <c r="O20589" i="4"/>
  <c r="O20709" i="4"/>
  <c r="O20588" i="4"/>
  <c r="O19258" i="4"/>
  <c r="O19161" i="4"/>
  <c r="O19257" i="4"/>
  <c r="O20467" i="4"/>
  <c r="O2448" i="4"/>
  <c r="O1699" i="4"/>
  <c r="O312" i="4"/>
  <c r="O1254" i="4"/>
  <c r="O1862" i="4"/>
  <c r="O419" i="4"/>
  <c r="O232" i="4"/>
  <c r="O973" i="4"/>
  <c r="O681" i="4"/>
  <c r="O2463" i="4"/>
  <c r="O2904" i="4"/>
  <c r="O2628" i="4"/>
  <c r="O1635" i="4"/>
  <c r="O18345" i="4"/>
  <c r="O917" i="4"/>
  <c r="O1625" i="4"/>
  <c r="O1191" i="4"/>
  <c r="O1941" i="4"/>
  <c r="O17707" i="4"/>
  <c r="O17706" i="4"/>
  <c r="O2920" i="4"/>
  <c r="O20218" i="4"/>
  <c r="O20370" i="4"/>
  <c r="O20731" i="4"/>
  <c r="O7876" i="4"/>
  <c r="O5920" i="4"/>
  <c r="O2901" i="4"/>
  <c r="O3970" i="4"/>
  <c r="O7000" i="4"/>
  <c r="O3969" i="4"/>
  <c r="O6999" i="4"/>
  <c r="O1816" i="4"/>
  <c r="O7970" i="4"/>
  <c r="O2076" i="4"/>
  <c r="O19100" i="4"/>
  <c r="O765" i="4"/>
  <c r="O3287" i="4"/>
  <c r="O557" i="4"/>
  <c r="O671" i="4"/>
  <c r="O674" i="4"/>
  <c r="O1141" i="4"/>
  <c r="O4106" i="4"/>
  <c r="O4975" i="4"/>
  <c r="O782" i="4"/>
  <c r="O4974" i="4"/>
  <c r="O119" i="4"/>
  <c r="O298" i="4"/>
  <c r="O712" i="4"/>
  <c r="O1789" i="4"/>
  <c r="O492" i="4"/>
  <c r="O17950" i="4"/>
  <c r="O1703" i="4"/>
  <c r="O13891" i="4"/>
  <c r="O4590" i="4"/>
  <c r="O19409" i="4"/>
  <c r="O15300" i="4"/>
  <c r="O9358" i="4"/>
  <c r="O19416" i="4"/>
  <c r="O18699" i="4"/>
  <c r="O13073" i="4"/>
  <c r="O15876" i="4"/>
  <c r="O10333" i="4"/>
  <c r="O19463" i="4"/>
  <c r="O381" i="4"/>
  <c r="O10276" i="4"/>
  <c r="O11019" i="4"/>
  <c r="O17050" i="4"/>
  <c r="O17944" i="4"/>
  <c r="O18369" i="4"/>
  <c r="O16613" i="4"/>
  <c r="O16727" i="4"/>
  <c r="O15415" i="4"/>
  <c r="O16078" i="4"/>
  <c r="O3089" i="4"/>
  <c r="O15402" i="4"/>
  <c r="O7593" i="4"/>
  <c r="O16077" i="4"/>
  <c r="O14228" i="4"/>
  <c r="O20388" i="4"/>
  <c r="O4408" i="4"/>
  <c r="O20441" i="4"/>
  <c r="O18366" i="4"/>
  <c r="O5811" i="4"/>
  <c r="O18959" i="4"/>
  <c r="O14421" i="4"/>
  <c r="O17347" i="4"/>
  <c r="O18122" i="4"/>
  <c r="O476" i="4"/>
  <c r="O4236" i="4"/>
  <c r="O7639" i="4"/>
  <c r="O15770" i="4"/>
  <c r="O10950" i="4"/>
  <c r="O3923" i="4"/>
  <c r="O20157" i="4"/>
  <c r="O19567" i="4"/>
  <c r="O19008" i="4"/>
  <c r="O17154" i="4"/>
  <c r="O17635" i="4"/>
  <c r="O19512" i="4"/>
  <c r="O18483" i="4"/>
  <c r="O10283" i="4"/>
  <c r="O7769" i="4"/>
  <c r="O18595" i="4"/>
  <c r="O18482" i="4"/>
  <c r="O18292" i="4"/>
  <c r="O16180" i="4"/>
  <c r="O10972" i="4"/>
  <c r="O10932" i="4"/>
  <c r="O19624" i="4"/>
  <c r="O13468" i="4"/>
  <c r="O10282" i="4"/>
  <c r="O19443" i="4"/>
  <c r="O6673" i="4"/>
  <c r="O16014" i="4"/>
  <c r="O7020" i="4"/>
  <c r="O5759" i="4"/>
  <c r="O13266" i="4"/>
  <c r="O5401" i="4"/>
  <c r="O14522" i="4"/>
  <c r="O3445" i="4"/>
  <c r="O20580" i="4"/>
  <c r="O20537" i="4"/>
  <c r="O4950" i="4"/>
  <c r="O18964" i="4"/>
  <c r="O19780" i="4"/>
  <c r="O20338" i="4"/>
  <c r="O6672" i="4"/>
  <c r="O6671" i="4"/>
  <c r="O18296" i="4"/>
  <c r="O18364" i="4"/>
  <c r="O16013" i="4"/>
  <c r="O19433" i="4"/>
  <c r="O19897" i="4"/>
  <c r="O18295" i="4"/>
  <c r="O20503" i="4"/>
  <c r="O8713" i="4"/>
  <c r="O1234" i="4"/>
  <c r="O20191" i="4"/>
  <c r="O20190" i="4"/>
  <c r="O20638" i="4"/>
  <c r="O12808" i="4"/>
  <c r="O20170" i="4"/>
  <c r="O2806" i="4"/>
  <c r="O4810" i="4"/>
  <c r="O12807" i="4"/>
  <c r="O5448" i="4"/>
  <c r="O8779" i="4"/>
  <c r="O15162" i="4"/>
  <c r="O16150" i="4"/>
  <c r="O19279" i="4"/>
  <c r="O10068" i="4"/>
  <c r="O6634" i="4"/>
  <c r="O11613" i="4"/>
  <c r="O11612" i="4"/>
  <c r="O6633" i="4"/>
  <c r="O10067" i="4"/>
  <c r="O20184" i="4"/>
  <c r="O5428" i="4"/>
  <c r="O2941" i="4"/>
  <c r="O20708" i="4"/>
  <c r="O20139" i="4"/>
  <c r="O19693" i="4"/>
  <c r="O2522" i="4"/>
  <c r="O2038" i="4"/>
  <c r="O2008" i="4"/>
  <c r="O543" i="4"/>
  <c r="O1526" i="4"/>
  <c r="O1192" i="4"/>
  <c r="O966" i="4"/>
  <c r="O1013" i="4"/>
  <c r="O965" i="4"/>
  <c r="O1030" i="4"/>
  <c r="O444" i="4"/>
  <c r="O797" i="4"/>
  <c r="O717" i="4"/>
  <c r="O7515" i="4"/>
  <c r="O5224" i="4"/>
  <c r="O1128" i="4"/>
  <c r="O3502" i="4"/>
  <c r="O17852" i="4"/>
  <c r="O1158" i="4"/>
  <c r="O18971" i="4"/>
  <c r="O20610" i="4"/>
  <c r="O20560" i="4"/>
  <c r="O20397" i="4"/>
  <c r="O20771" i="4"/>
  <c r="O3323" i="4"/>
  <c r="O20753" i="4"/>
  <c r="O19722" i="4"/>
  <c r="O20584" i="4"/>
  <c r="O20505" i="4"/>
  <c r="O20681" i="4"/>
  <c r="O20384" i="4"/>
  <c r="O20496" i="4"/>
  <c r="O20495" i="4"/>
  <c r="O1611" i="4"/>
  <c r="O796" i="4"/>
  <c r="O1012" i="4"/>
  <c r="O20623" i="4"/>
  <c r="O20119" i="4"/>
  <c r="O3692" i="4"/>
  <c r="O19544" i="4"/>
  <c r="O19701" i="4"/>
  <c r="O20135" i="4"/>
  <c r="O7506" i="4"/>
  <c r="O3157" i="4"/>
  <c r="O20599" i="4"/>
  <c r="O20494" i="4"/>
  <c r="O2582" i="4"/>
  <c r="O2046" i="4"/>
  <c r="O20728" i="4"/>
  <c r="O20697" i="4"/>
  <c r="O19527" i="4"/>
  <c r="O19580" i="4"/>
  <c r="O19243" i="4"/>
  <c r="O1025" i="4"/>
  <c r="O865" i="4"/>
  <c r="O3309" i="4"/>
  <c r="O1066" i="4"/>
  <c r="O17777" i="4"/>
  <c r="O1418" i="4"/>
  <c r="O1285" i="4"/>
  <c r="O20060" i="4"/>
  <c r="O2878" i="4"/>
  <c r="O1992" i="4"/>
  <c r="O20001" i="4"/>
  <c r="O603" i="4"/>
  <c r="O1095" i="4"/>
  <c r="O2172" i="4"/>
  <c r="O3193" i="4"/>
  <c r="O1109" i="4"/>
  <c r="O19410" i="4"/>
  <c r="O1336" i="4"/>
  <c r="O459" i="4"/>
  <c r="O1084" i="4"/>
  <c r="O4540" i="4"/>
  <c r="O164" i="4"/>
  <c r="O120" i="4"/>
  <c r="O1303" i="4"/>
  <c r="O2984" i="4"/>
  <c r="O532" i="4"/>
  <c r="O3756" i="4"/>
  <c r="O888" i="4"/>
  <c r="O19957" i="4"/>
  <c r="O897" i="4"/>
  <c r="O1193" i="4"/>
  <c r="O179" i="4"/>
  <c r="O14928" i="4"/>
  <c r="O8060" i="4"/>
  <c r="O2096" i="4"/>
  <c r="O20792" i="4"/>
  <c r="O16798" i="4"/>
  <c r="O7411" i="4"/>
  <c r="O20790" i="4"/>
  <c r="O11304" i="4"/>
  <c r="O16136" i="4"/>
  <c r="O20315" i="4"/>
  <c r="O9936" i="4"/>
  <c r="O18597" i="4"/>
  <c r="O20130" i="4"/>
  <c r="O20653" i="4"/>
  <c r="O16631" i="4"/>
  <c r="O17780" i="4"/>
  <c r="O7039" i="4"/>
  <c r="O13606" i="4"/>
  <c r="O16339" i="4"/>
  <c r="O16689" i="4"/>
  <c r="O16493" i="4"/>
  <c r="O18007" i="4"/>
  <c r="O7858" i="4"/>
  <c r="O17869" i="4"/>
  <c r="O18006" i="4"/>
  <c r="O3421" i="4"/>
  <c r="O3899" i="4"/>
  <c r="O10824" i="4"/>
  <c r="O19396" i="4"/>
  <c r="O19995" i="4"/>
  <c r="O13740" i="4"/>
  <c r="O7629" i="4"/>
  <c r="O20169" i="4"/>
  <c r="O2354" i="4"/>
  <c r="O20576" i="4"/>
  <c r="O1749" i="4"/>
  <c r="O6363" i="4"/>
  <c r="O235" i="4"/>
  <c r="O2618" i="4"/>
  <c r="O15179" i="4"/>
  <c r="O2519" i="4"/>
  <c r="O1876" i="4"/>
  <c r="O6835" i="4"/>
  <c r="O9456" i="4"/>
  <c r="O4507" i="4"/>
  <c r="O5020" i="4"/>
  <c r="O15161" i="4"/>
  <c r="O19205" i="4"/>
  <c r="O6178" i="4"/>
  <c r="O3133" i="4"/>
  <c r="O2670" i="4"/>
  <c r="O5748" i="4"/>
  <c r="O575" i="4"/>
  <c r="O660" i="4"/>
  <c r="O15954" i="4"/>
  <c r="O16419" i="4"/>
  <c r="O12157" i="4"/>
  <c r="O10974" i="4"/>
  <c r="O16275" i="4"/>
  <c r="O16274" i="4"/>
  <c r="O11046" i="4"/>
  <c r="O597" i="4"/>
  <c r="O16273" i="4"/>
  <c r="O12439" i="4"/>
  <c r="O18010" i="4"/>
  <c r="O13930" i="4"/>
  <c r="O16272" i="4"/>
  <c r="O7116" i="4"/>
  <c r="O7885" i="4"/>
  <c r="O5747" i="4"/>
  <c r="O1023" i="4"/>
  <c r="O12156" i="4"/>
  <c r="O3543" i="4"/>
  <c r="O7884" i="4"/>
  <c r="O15009" i="4"/>
  <c r="O318" i="4"/>
  <c r="O20482" i="4"/>
  <c r="O20533" i="4"/>
  <c r="O6636" i="4"/>
  <c r="O20481" i="4"/>
  <c r="O3673" i="4"/>
  <c r="O6489" i="4"/>
  <c r="O20519" i="4"/>
  <c r="O20780" i="4"/>
  <c r="O19337" i="4"/>
  <c r="O20774" i="4"/>
  <c r="O19140" i="4"/>
  <c r="O17993" i="4"/>
  <c r="O18871" i="4"/>
  <c r="O17831" i="4"/>
  <c r="O3893" i="4"/>
  <c r="O13485" i="4"/>
  <c r="O18413" i="4"/>
  <c r="O18300" i="4"/>
  <c r="O20330" i="4"/>
  <c r="O1863" i="4"/>
  <c r="O7861" i="4"/>
  <c r="O10907" i="4"/>
  <c r="O12111" i="4"/>
  <c r="O18392" i="4"/>
  <c r="O19978" i="4"/>
  <c r="O12110" i="4"/>
  <c r="O19800" i="4"/>
  <c r="O12109" i="4"/>
  <c r="O20538" i="4"/>
  <c r="O625" i="4"/>
  <c r="O435" i="4"/>
  <c r="O3450" i="4"/>
  <c r="O548" i="4"/>
  <c r="O834" i="4"/>
  <c r="O721" i="4"/>
  <c r="O7043" i="4"/>
  <c r="O7216" i="4"/>
  <c r="O5220" i="4"/>
  <c r="O2758" i="4"/>
  <c r="O18879" i="4"/>
  <c r="O13484" i="4"/>
  <c r="O7826" i="4"/>
  <c r="O11227" i="4"/>
  <c r="O20778" i="4"/>
  <c r="O9373" i="4"/>
  <c r="O12640" i="4"/>
  <c r="O17088" i="4"/>
  <c r="O14903" i="4"/>
  <c r="O18351" i="4"/>
  <c r="O12819" i="4"/>
  <c r="O5172" i="4"/>
  <c r="O13363" i="4"/>
  <c r="O6964" i="4"/>
  <c r="O6781" i="4"/>
  <c r="O18470" i="4"/>
  <c r="O8945" i="4"/>
  <c r="O8666" i="4"/>
  <c r="O3110" i="4"/>
  <c r="O4197" i="4"/>
  <c r="O9437" i="4"/>
  <c r="O2455" i="4"/>
  <c r="O19526" i="4"/>
  <c r="O7986" i="4"/>
  <c r="O16179" i="4"/>
  <c r="O11653" i="4"/>
  <c r="O11652" i="4"/>
  <c r="O8944" i="4"/>
  <c r="O7687" i="4"/>
  <c r="O6780" i="4"/>
  <c r="O4580" i="4"/>
  <c r="O6779" i="4"/>
  <c r="O12026" i="4"/>
  <c r="O13362" i="4"/>
  <c r="O2610" i="4"/>
  <c r="O10823" i="4"/>
  <c r="O15907" i="4"/>
  <c r="O2281" i="4"/>
  <c r="O1436" i="4"/>
  <c r="O5841" i="4"/>
  <c r="O4812" i="4"/>
  <c r="O5960" i="4"/>
  <c r="O18679" i="4"/>
  <c r="O9643" i="4"/>
  <c r="O18299" i="4"/>
  <c r="O12242" i="4"/>
  <c r="O19525" i="4"/>
  <c r="O18346" i="4"/>
  <c r="O10316" i="4"/>
  <c r="O11268" i="4"/>
  <c r="O15583" i="4"/>
  <c r="O13972" i="4"/>
  <c r="O17814" i="4"/>
  <c r="O7478" i="4"/>
  <c r="O15582" i="4"/>
  <c r="O8452" i="4"/>
  <c r="O3007" i="4"/>
  <c r="O4724" i="4"/>
  <c r="O20562" i="4"/>
  <c r="O20437" i="4"/>
  <c r="O4723" i="4"/>
  <c r="O20696" i="4"/>
  <c r="O19949" i="4"/>
  <c r="O7985" i="4"/>
  <c r="O11045" i="4"/>
  <c r="O9642" i="4"/>
  <c r="O20668" i="4"/>
  <c r="O19038" i="4"/>
  <c r="O11044" i="4"/>
  <c r="O515" i="4"/>
  <c r="O20747" i="4"/>
  <c r="O18863" i="4"/>
  <c r="O20705" i="4"/>
  <c r="O20141" i="4"/>
  <c r="O3032" i="4"/>
  <c r="O17615" i="4"/>
  <c r="O3342" i="4"/>
  <c r="O5465" i="4"/>
  <c r="O5892" i="4"/>
  <c r="O7676" i="4"/>
  <c r="O2706" i="4"/>
  <c r="O19812" i="4"/>
  <c r="O2983" i="4"/>
  <c r="O1721" i="4"/>
  <c r="O3525" i="4"/>
  <c r="O1102" i="4"/>
  <c r="O2661" i="4"/>
  <c r="O3750" i="4"/>
  <c r="O1435" i="4"/>
  <c r="O1402" i="4"/>
  <c r="O1138" i="4"/>
  <c r="O3291" i="4"/>
  <c r="O2632" i="4"/>
  <c r="O2500" i="4"/>
  <c r="O4686" i="4"/>
  <c r="O1529" i="4"/>
  <c r="O1185" i="4"/>
  <c r="O1237" i="4"/>
  <c r="O1963" i="4"/>
  <c r="O4196" i="4"/>
  <c r="O17972" i="4"/>
  <c r="O547" i="4"/>
  <c r="O631" i="4"/>
  <c r="O588" i="4"/>
  <c r="O3701" i="4"/>
  <c r="O2064" i="4"/>
  <c r="O1315" i="4"/>
  <c r="O3650" i="4"/>
  <c r="O1337" i="4"/>
  <c r="O932" i="4"/>
  <c r="O5190" i="4"/>
  <c r="O9827" i="4"/>
  <c r="O3417" i="4"/>
  <c r="O6210" i="4"/>
  <c r="O10544" i="4"/>
  <c r="O2797" i="4"/>
  <c r="O209" i="4"/>
  <c r="O6275" i="4"/>
  <c r="O2609" i="4"/>
  <c r="O2253" i="4"/>
  <c r="O79" i="4"/>
  <c r="O1853" i="4"/>
  <c r="O3078" i="4"/>
  <c r="O17521" i="4"/>
  <c r="O128" i="4"/>
  <c r="O483" i="4"/>
  <c r="O849" i="4"/>
  <c r="O2400" i="4"/>
  <c r="O3931" i="4"/>
  <c r="O3300" i="4"/>
  <c r="O4642" i="4"/>
  <c r="O3330" i="4"/>
  <c r="O5227" i="4"/>
  <c r="O3066" i="4"/>
  <c r="O6517" i="4"/>
  <c r="O6516" i="4"/>
  <c r="O19535" i="4"/>
  <c r="O3253" i="4"/>
  <c r="O19771" i="4"/>
  <c r="O20383" i="4"/>
  <c r="O1040" i="4"/>
  <c r="O601" i="4"/>
  <c r="O2762" i="4"/>
  <c r="O5985" i="4"/>
  <c r="O2162" i="4"/>
  <c r="O621" i="4"/>
  <c r="O2190" i="4"/>
  <c r="O559" i="4"/>
  <c r="O279" i="4"/>
  <c r="O482" i="4"/>
  <c r="O626" i="4"/>
  <c r="O986" i="4"/>
  <c r="O1664" i="4"/>
  <c r="O145" i="4"/>
  <c r="O1006" i="4"/>
  <c r="O231" i="4"/>
  <c r="O135" i="4"/>
  <c r="O247" i="4"/>
  <c r="O443" i="4"/>
  <c r="O4572" i="4"/>
  <c r="O1610" i="4"/>
  <c r="O2973" i="4"/>
  <c r="O747" i="4"/>
  <c r="O632" i="4"/>
  <c r="O4510" i="4"/>
  <c r="O6103" i="4"/>
  <c r="O1034" i="4"/>
  <c r="O330" i="4"/>
  <c r="O1940" i="4"/>
  <c r="O66" i="4"/>
  <c r="O3930" i="4"/>
  <c r="O4821" i="4"/>
  <c r="O6260" i="4"/>
  <c r="O5489" i="4"/>
  <c r="O1927" i="4"/>
  <c r="O1601" i="4"/>
  <c r="O11282" i="4"/>
  <c r="O3296" i="4"/>
  <c r="O4554" i="4"/>
  <c r="O8083" i="4"/>
  <c r="O1949" i="4"/>
  <c r="O5189" i="4"/>
  <c r="O3252" i="4"/>
  <c r="O19425" i="4"/>
  <c r="O17933" i="4"/>
  <c r="O19404" i="4"/>
  <c r="O20436" i="4"/>
  <c r="O20435" i="4"/>
  <c r="O2972" i="4"/>
  <c r="O2196" i="4"/>
  <c r="O2028" i="4"/>
  <c r="O387" i="4"/>
  <c r="O1818" i="4"/>
  <c r="O304" i="4"/>
  <c r="O1553" i="4"/>
  <c r="O1720" i="4"/>
  <c r="O1107" i="4"/>
  <c r="O125" i="4"/>
  <c r="O720" i="4"/>
  <c r="O972" i="4"/>
  <c r="O18899" i="4"/>
  <c r="O20713" i="4"/>
  <c r="O20633" i="4"/>
  <c r="O20484" i="4"/>
  <c r="O20724" i="4"/>
  <c r="O1010" i="4"/>
  <c r="O20630" i="4"/>
  <c r="O20629" i="4"/>
  <c r="O19849" i="4"/>
  <c r="O274" i="4"/>
  <c r="O414" i="4"/>
  <c r="O77" i="4"/>
  <c r="O255" i="4"/>
  <c r="O1360" i="4"/>
  <c r="O281" i="4"/>
  <c r="O900" i="4"/>
  <c r="O2872" i="4"/>
  <c r="O169" i="4"/>
  <c r="O361" i="4"/>
  <c r="O646" i="4"/>
  <c r="O645" i="4"/>
  <c r="O644" i="4"/>
  <c r="O5056" i="4"/>
  <c r="O2581" i="4"/>
  <c r="O20550" i="4"/>
  <c r="O20367" i="4"/>
  <c r="O20517" i="4"/>
  <c r="O1843" i="4"/>
  <c r="O3764" i="4"/>
  <c r="O3763" i="4"/>
  <c r="O5714" i="4"/>
  <c r="O4440" i="4"/>
  <c r="O20272" i="4"/>
  <c r="O775" i="4"/>
  <c r="O3582" i="4"/>
  <c r="O2654" i="4"/>
  <c r="O4549" i="4"/>
  <c r="O4548" i="4"/>
  <c r="O5936" i="4"/>
  <c r="O7256" i="4"/>
  <c r="O3436" i="4"/>
  <c r="O493" i="4"/>
  <c r="O4641" i="4"/>
  <c r="O17499" i="4"/>
  <c r="O18069" i="4"/>
  <c r="O1479" i="4"/>
  <c r="O5488" i="4"/>
  <c r="O1219" i="4"/>
  <c r="O829" i="4"/>
  <c r="O20204" i="4"/>
  <c r="O8287" i="4"/>
  <c r="O18993" i="4"/>
  <c r="O761" i="4"/>
  <c r="O481" i="4"/>
  <c r="O2161" i="4"/>
  <c r="O20497" i="4"/>
  <c r="O3266" i="4"/>
  <c r="O993" i="4"/>
  <c r="O1198" i="4"/>
  <c r="O1709" i="4"/>
  <c r="O873" i="4"/>
  <c r="O985" i="4"/>
  <c r="O657" i="4"/>
  <c r="O19840" i="4"/>
  <c r="O3260" i="4"/>
  <c r="O6144" i="4"/>
  <c r="O3755" i="4"/>
  <c r="O4269" i="4"/>
  <c r="O20247" i="4"/>
  <c r="O19994" i="4"/>
  <c r="O19023" i="4"/>
  <c r="O18525" i="4"/>
  <c r="O1770" i="4"/>
  <c r="O4457" i="4"/>
  <c r="O243" i="4"/>
  <c r="O17575" i="4"/>
  <c r="O19617" i="4"/>
  <c r="O7686" i="4"/>
  <c r="O19054" i="4"/>
  <c r="O4480" i="4"/>
  <c r="O2492" i="4"/>
  <c r="O2491" i="4"/>
  <c r="O6143" i="4"/>
  <c r="O458" i="4"/>
  <c r="O2891" i="4"/>
  <c r="O20593" i="4"/>
  <c r="O4291" i="4"/>
  <c r="O10275" i="4"/>
  <c r="O823" i="4"/>
  <c r="O18626" i="4"/>
  <c r="O620" i="4"/>
  <c r="O19123" i="4"/>
  <c r="O20625" i="4"/>
  <c r="O20059" i="4"/>
  <c r="O20734" i="4"/>
  <c r="O20777" i="4"/>
  <c r="O20053" i="4"/>
  <c r="O20052" i="4"/>
  <c r="O20567" i="4"/>
  <c r="O6925" i="4"/>
  <c r="O20070" i="4"/>
  <c r="O20246" i="4"/>
  <c r="O9139" i="4"/>
  <c r="O19827" i="4"/>
  <c r="O18443" i="4"/>
  <c r="O20051" i="4"/>
  <c r="O19551" i="4"/>
  <c r="AA11" i="4" l="1" a="1"/>
  <c r="AA11" i="4" s="1"/>
  <c r="AA9" i="4" a="1"/>
  <c r="AA9" i="4" s="1"/>
  <c r="AA10" i="4" a="1"/>
  <c r="AA10" i="4" s="1"/>
  <c r="AA8" i="4" a="1"/>
  <c r="AA8" i="4" s="1"/>
  <c r="AB11" i="4" a="1"/>
  <c r="AB11" i="4" s="1"/>
  <c r="AB9" i="4" a="1"/>
  <c r="AB9" i="4" s="1"/>
  <c r="AB10" i="4" a="1"/>
  <c r="AB10" i="4" s="1"/>
  <c r="V11" i="4" a="1"/>
  <c r="V11" i="4" s="1"/>
  <c r="V9" i="4" a="1"/>
  <c r="V9" i="4" s="1"/>
  <c r="V10" i="4" a="1"/>
  <c r="V10" i="4" s="1"/>
  <c r="V8" i="4" a="1"/>
  <c r="V8" i="4" s="1"/>
  <c r="AB8" i="4" a="1"/>
  <c r="AB8" i="4" s="1"/>
  <c r="AB14" i="4" a="1"/>
  <c r="AB14" i="4" s="1"/>
  <c r="Y16" i="4" a="1"/>
  <c r="Y16" i="4" s="1"/>
  <c r="AB16" i="4" a="1"/>
  <c r="AB16" i="4" s="1"/>
  <c r="Y15" i="4" a="1"/>
  <c r="Y15" i="4" s="1"/>
  <c r="V16" i="4" a="1"/>
  <c r="V16" i="4" s="1"/>
  <c r="Y14" i="4" a="1"/>
  <c r="Y14" i="4" s="1"/>
  <c r="AB15" i="4" a="1"/>
  <c r="AB15" i="4" s="1"/>
  <c r="V14" i="4" a="1"/>
  <c r="V14" i="4" s="1"/>
  <c r="V15" i="4" a="1"/>
  <c r="V15" i="4" s="1"/>
  <c r="W15" i="4" s="1"/>
  <c r="AM33" i="4" a="1"/>
  <c r="AM33" i="4" s="1"/>
  <c r="AV33" i="4" a="1"/>
  <c r="AV33" i="4" s="1"/>
  <c r="AL33" i="4"/>
  <c r="AK34" i="4"/>
  <c r="AJ35" i="4" s="1"/>
  <c r="AU33" i="4"/>
  <c r="AU34" i="4"/>
  <c r="AT34" i="4"/>
  <c r="AS35" i="4" s="1"/>
  <c r="AV22" i="4" a="1"/>
  <c r="AV22" i="4" s="1"/>
  <c r="AV26" i="4" a="1"/>
  <c r="AV26" i="4" s="1"/>
  <c r="AV30" i="4" a="1"/>
  <c r="AV30" i="4" s="1"/>
  <c r="AM21" i="4" a="1"/>
  <c r="AM21" i="4" s="1"/>
  <c r="AM25" i="4" a="1"/>
  <c r="AM25" i="4" s="1"/>
  <c r="AM29" i="4" a="1"/>
  <c r="AM29" i="4" s="1"/>
  <c r="AM32" i="4" a="1"/>
  <c r="AM32" i="4" s="1"/>
  <c r="AV23" i="4" a="1"/>
  <c r="AV23" i="4" s="1"/>
  <c r="AV27" i="4" a="1"/>
  <c r="AV27" i="4" s="1"/>
  <c r="AV31" i="4" a="1"/>
  <c r="AV31" i="4" s="1"/>
  <c r="AM22" i="4" a="1"/>
  <c r="AM22" i="4" s="1"/>
  <c r="AM26" i="4" a="1"/>
  <c r="AM26" i="4" s="1"/>
  <c r="AM30" i="4" a="1"/>
  <c r="AM30" i="4" s="1"/>
  <c r="AM20" i="4" a="1"/>
  <c r="AM20" i="4" s="1"/>
  <c r="AM24" i="4" a="1"/>
  <c r="AM24" i="4" s="1"/>
  <c r="AM19" i="4" a="1"/>
  <c r="AM19" i="4" s="1"/>
  <c r="AV20" i="4" a="1"/>
  <c r="AV20" i="4" s="1"/>
  <c r="AV24" i="4" a="1"/>
  <c r="AV24" i="4" s="1"/>
  <c r="AV28" i="4" a="1"/>
  <c r="AV28" i="4" s="1"/>
  <c r="AV32" i="4" a="1"/>
  <c r="AV32" i="4" s="1"/>
  <c r="AV19" i="4" a="1"/>
  <c r="AV19" i="4" s="1"/>
  <c r="AM23" i="4" a="1"/>
  <c r="AM23" i="4" s="1"/>
  <c r="AM27" i="4" a="1"/>
  <c r="AM27" i="4" s="1"/>
  <c r="AM31" i="4" a="1"/>
  <c r="AM31" i="4" s="1"/>
  <c r="AM28" i="4" a="1"/>
  <c r="AM28" i="4" s="1"/>
  <c r="AV21" i="4" a="1"/>
  <c r="AV21" i="4" s="1"/>
  <c r="AV25" i="4" a="1"/>
  <c r="AV25" i="4" s="1"/>
  <c r="AV29" i="4" a="1"/>
  <c r="AV29" i="4" s="1"/>
  <c r="V7" i="4" a="1"/>
  <c r="V7" i="4" s="1"/>
  <c r="V5" i="4" a="1"/>
  <c r="V5" i="4" s="1"/>
  <c r="V4" i="4" a="1"/>
  <c r="V4" i="4" s="1"/>
  <c r="AA7" i="4" a="1"/>
  <c r="AA7" i="4" s="1"/>
  <c r="AB7" i="4" a="1"/>
  <c r="AB7" i="4" s="1"/>
  <c r="AA6" i="4" a="1"/>
  <c r="AA6" i="4" s="1"/>
  <c r="AB6" i="4" a="1"/>
  <c r="AB6" i="4" s="1"/>
  <c r="AA5" i="4" a="1"/>
  <c r="AA5" i="4" s="1"/>
  <c r="AB5" i="4" a="1"/>
  <c r="AB5" i="4" s="1"/>
  <c r="AA4" i="4" a="1"/>
  <c r="AA4" i="4" s="1"/>
  <c r="AB4" i="4" a="1"/>
  <c r="AB4" i="4" s="1"/>
  <c r="V6" i="4" a="1"/>
  <c r="V6" i="4" s="1"/>
  <c r="AC24" i="4" a="1"/>
  <c r="AC24" i="4" s="1"/>
  <c r="AC20" i="4" a="1"/>
  <c r="AC20" i="4" s="1"/>
  <c r="AC23" i="4" a="1"/>
  <c r="AC23" i="4" s="1"/>
  <c r="AC19" i="4" a="1"/>
  <c r="AC19" i="4" s="1"/>
  <c r="AC22" i="4" a="1"/>
  <c r="AC22" i="4" s="1"/>
  <c r="AC21" i="4" a="1"/>
  <c r="AC21" i="4" s="1"/>
  <c r="Q59" i="4"/>
  <c r="Z6" i="4" s="1" a="1"/>
  <c r="Z6" i="4" s="1"/>
  <c r="Y6" i="4" s="1"/>
  <c r="W55" i="4" a="1"/>
  <c r="W55" i="4" s="1"/>
  <c r="S56" i="4" a="1"/>
  <c r="S56" i="4" s="1"/>
  <c r="S55" i="4" a="1"/>
  <c r="S55" i="4" s="1"/>
  <c r="W56" i="4" a="1"/>
  <c r="W56" i="4" s="1"/>
  <c r="AA25" i="4"/>
  <c r="Z26" i="4" s="1"/>
  <c r="T20" i="4"/>
  <c r="V20" i="4" s="1" a="1"/>
  <c r="V20" i="4" s="1"/>
  <c r="U20" i="4"/>
  <c r="V19" i="4" a="1"/>
  <c r="V19" i="4" s="1"/>
  <c r="O57" i="4"/>
  <c r="O56" i="4"/>
  <c r="V12" i="4" l="1"/>
  <c r="W6" i="4" s="1"/>
  <c r="AA16" i="4" a="1"/>
  <c r="AA16" i="4" s="1"/>
  <c r="Z16" i="4" s="1"/>
  <c r="AA14" i="4" a="1"/>
  <c r="AA14" i="4" s="1"/>
  <c r="Z14" i="4" s="1"/>
  <c r="Z8" i="4" a="1"/>
  <c r="Z8" i="4" s="1"/>
  <c r="Y8" i="4" s="1"/>
  <c r="AA15" i="4" a="1"/>
  <c r="AA15" i="4" s="1"/>
  <c r="Z15" i="4" s="1"/>
  <c r="Z10" i="4" a="1"/>
  <c r="Z10" i="4" s="1"/>
  <c r="Y10" i="4" s="1"/>
  <c r="W16" i="4"/>
  <c r="Z9" i="4" a="1"/>
  <c r="Z9" i="4" s="1"/>
  <c r="Y9" i="4" s="1"/>
  <c r="Z11" i="4" a="1"/>
  <c r="Z11" i="4" s="1"/>
  <c r="Y11" i="4" s="1"/>
  <c r="AT35" i="4"/>
  <c r="AS36" i="4" s="1"/>
  <c r="AL34" i="4"/>
  <c r="AV35" i="4" a="1"/>
  <c r="AV35" i="4" s="1"/>
  <c r="AB25" i="4"/>
  <c r="AM34" i="4" a="1"/>
  <c r="AM34" i="4" s="1"/>
  <c r="AK35" i="4"/>
  <c r="AJ36" i="4" s="1"/>
  <c r="AL35" i="4"/>
  <c r="AV34" i="4" a="1"/>
  <c r="AV34" i="4" s="1"/>
  <c r="W57" i="4"/>
  <c r="X55" i="4" s="1"/>
  <c r="Z4" i="4" a="1"/>
  <c r="Z4" i="4" s="1"/>
  <c r="Y4" i="4" s="1"/>
  <c r="Z7" i="4" a="1"/>
  <c r="Z7" i="4" s="1"/>
  <c r="Y7" i="4" s="1"/>
  <c r="S57" i="4"/>
  <c r="T55" i="4" s="1"/>
  <c r="Z5" i="4" a="1"/>
  <c r="Z5" i="4" s="1"/>
  <c r="Y5" i="4" s="1"/>
  <c r="AA26" i="4"/>
  <c r="Z27" i="4" s="1"/>
  <c r="AC25" i="4" a="1"/>
  <c r="AC25" i="4" s="1"/>
  <c r="S21" i="4"/>
  <c r="T21" i="4" s="1"/>
  <c r="W9" i="4" l="1"/>
  <c r="W8" i="4"/>
  <c r="AU35" i="4"/>
  <c r="W7" i="4"/>
  <c r="W4" i="4"/>
  <c r="W10" i="4"/>
  <c r="W11" i="4"/>
  <c r="W5" i="4"/>
  <c r="AM35" i="4" a="1"/>
  <c r="AM35" i="4" s="1"/>
  <c r="AK36" i="4"/>
  <c r="AJ37" i="4" s="1"/>
  <c r="AM36" i="4" a="1"/>
  <c r="AM36" i="4" s="1"/>
  <c r="T56" i="4"/>
  <c r="AT36" i="4"/>
  <c r="AS37" i="4" s="1"/>
  <c r="AA27" i="4"/>
  <c r="Z28" i="4" s="1"/>
  <c r="X56" i="4"/>
  <c r="AB26" i="4"/>
  <c r="AC26" i="4" a="1"/>
  <c r="AC26" i="4" s="1"/>
  <c r="U21" i="4"/>
  <c r="V21" i="4" a="1"/>
  <c r="V21" i="4" s="1"/>
  <c r="AV36" i="4" l="1" a="1"/>
  <c r="AV36" i="4" s="1"/>
  <c r="AU36" i="4"/>
  <c r="AL36" i="4"/>
  <c r="AC27" i="4" a="1"/>
  <c r="AC27" i="4" s="1"/>
  <c r="AT37" i="4"/>
  <c r="AS38" i="4" s="1"/>
  <c r="AV37" i="4" a="1"/>
  <c r="AV37" i="4" s="1"/>
  <c r="AK37" i="4"/>
  <c r="AJ38" i="4" s="1"/>
  <c r="AB27" i="4"/>
  <c r="AA28" i="4"/>
  <c r="Z29" i="4" s="1"/>
  <c r="S22" i="4"/>
  <c r="AL37" i="4" l="1"/>
  <c r="AM37" i="4" a="1"/>
  <c r="AM37" i="4" s="1"/>
  <c r="AU37" i="4"/>
  <c r="AB28" i="4"/>
  <c r="AC28" i="4" a="1"/>
  <c r="AC28" i="4" s="1"/>
  <c r="AK38" i="4"/>
  <c r="AJ39" i="4" s="1"/>
  <c r="AT38" i="4"/>
  <c r="AS39" i="4" s="1"/>
  <c r="AV38" i="4" a="1"/>
  <c r="AV38" i="4" s="1"/>
  <c r="AA29" i="4"/>
  <c r="Z30" i="4" s="1"/>
  <c r="T22" i="4"/>
  <c r="V22" i="4" s="1" a="1"/>
  <c r="V22" i="4" s="1"/>
  <c r="AM38" i="4" l="1" a="1"/>
  <c r="AM38" i="4" s="1"/>
  <c r="AL38" i="4"/>
  <c r="U22" i="4"/>
  <c r="AU38" i="4"/>
  <c r="AC29" i="4" a="1"/>
  <c r="AC29" i="4" s="1"/>
  <c r="AT39" i="4"/>
  <c r="AS40" i="4" s="1"/>
  <c r="AU39" i="4"/>
  <c r="AV39" i="4" a="1"/>
  <c r="AV39" i="4" s="1"/>
  <c r="AK39" i="4"/>
  <c r="AA30" i="4"/>
  <c r="Z31" i="4" s="1"/>
  <c r="AC30" i="4" a="1"/>
  <c r="AC30" i="4" s="1"/>
  <c r="AB29" i="4"/>
  <c r="S23" i="4"/>
  <c r="AL39" i="4" l="1"/>
  <c r="AJ40" i="4"/>
  <c r="AM39" i="4" a="1"/>
  <c r="AM39" i="4" s="1"/>
  <c r="AT40" i="4"/>
  <c r="AS41" i="4" s="1"/>
  <c r="AU40" i="4"/>
  <c r="AV40" i="4" a="1"/>
  <c r="AV40" i="4" s="1"/>
  <c r="AB30" i="4"/>
  <c r="AA31" i="4"/>
  <c r="Z32" i="4" s="1"/>
  <c r="AB31" i="4"/>
  <c r="AC31" i="4" a="1"/>
  <c r="AC31" i="4" s="1"/>
  <c r="T23" i="4"/>
  <c r="S24" i="4" s="1"/>
  <c r="V23" i="4" l="1" a="1"/>
  <c r="V23" i="4" s="1"/>
  <c r="AU41" i="4"/>
  <c r="AV41" i="4" a="1"/>
  <c r="AV41" i="4" s="1"/>
  <c r="AW28" i="4" s="1"/>
  <c r="AK40" i="4"/>
  <c r="AJ41" i="4" s="1"/>
  <c r="AM40" i="4" a="1"/>
  <c r="AM40" i="4" s="1"/>
  <c r="U23" i="4"/>
  <c r="AA32" i="4"/>
  <c r="Z33" i="4" s="1"/>
  <c r="T24" i="4"/>
  <c r="S25" i="4" s="1"/>
  <c r="AC32" i="4" l="1" a="1"/>
  <c r="AC32" i="4" s="1"/>
  <c r="V24" i="4" a="1"/>
  <c r="V24" i="4" s="1"/>
  <c r="AL40" i="4"/>
  <c r="AW36" i="4"/>
  <c r="AW19" i="4"/>
  <c r="AW37" i="4"/>
  <c r="AW22" i="4"/>
  <c r="AL41" i="4"/>
  <c r="AM41" i="4" a="1"/>
  <c r="AM41" i="4" s="1"/>
  <c r="AN22" i="4" s="1"/>
  <c r="AW30" i="4"/>
  <c r="AW33" i="4"/>
  <c r="AW31" i="4"/>
  <c r="AW23" i="4"/>
  <c r="AW32" i="4"/>
  <c r="AW40" i="4"/>
  <c r="AW41" i="4"/>
  <c r="AW34" i="4"/>
  <c r="AW21" i="4"/>
  <c r="AV42" i="4"/>
  <c r="AW42" i="4" s="1"/>
  <c r="AW35" i="4"/>
  <c r="AW38" i="4"/>
  <c r="AW26" i="4"/>
  <c r="AW29" i="4"/>
  <c r="AW25" i="4"/>
  <c r="AW27" i="4"/>
  <c r="AW39" i="4"/>
  <c r="AW20" i="4"/>
  <c r="AW24" i="4"/>
  <c r="U24" i="4"/>
  <c r="AA33" i="4"/>
  <c r="Z34" i="4" s="1"/>
  <c r="AB32" i="4"/>
  <c r="T25" i="4"/>
  <c r="S26" i="4" s="1"/>
  <c r="AC33" i="4" l="1" a="1"/>
  <c r="AC33" i="4" s="1"/>
  <c r="U25" i="4"/>
  <c r="V25" i="4" a="1"/>
  <c r="V25" i="4" s="1"/>
  <c r="AB33" i="4"/>
  <c r="AN37" i="4"/>
  <c r="AN26" i="4"/>
  <c r="AN20" i="4"/>
  <c r="AN25" i="4"/>
  <c r="AN24" i="4"/>
  <c r="AN36" i="4"/>
  <c r="AM42" i="4"/>
  <c r="AN39" i="4"/>
  <c r="AN32" i="4"/>
  <c r="AN35" i="4"/>
  <c r="AN30" i="4"/>
  <c r="AN31" i="4"/>
  <c r="AN38" i="4"/>
  <c r="AN29" i="4"/>
  <c r="AN23" i="4"/>
  <c r="AN33" i="4"/>
  <c r="AN19" i="4"/>
  <c r="AN21" i="4"/>
  <c r="AN34" i="4"/>
  <c r="AN40" i="4"/>
  <c r="AN41" i="4"/>
  <c r="AN27" i="4"/>
  <c r="AN28" i="4"/>
  <c r="AA34" i="4"/>
  <c r="Z35" i="4" s="1"/>
  <c r="T26" i="4"/>
  <c r="V26" i="4" s="1" a="1"/>
  <c r="V26" i="4" s="1"/>
  <c r="AB34" i="4" l="1"/>
  <c r="AC34" i="4" a="1"/>
  <c r="AC34" i="4" s="1"/>
  <c r="AA35" i="4"/>
  <c r="Z36" i="4" s="1"/>
  <c r="AB35" i="4"/>
  <c r="AC35" i="4" a="1"/>
  <c r="AC35" i="4" s="1"/>
  <c r="S27" i="4"/>
  <c r="U26" i="4"/>
  <c r="AA36" i="4" l="1"/>
  <c r="Z37" i="4" s="1"/>
  <c r="AB36" i="4"/>
  <c r="AC36" i="4" a="1"/>
  <c r="AC36" i="4" s="1"/>
  <c r="T27" i="4"/>
  <c r="S28" i="4" s="1"/>
  <c r="V27" i="4" a="1"/>
  <c r="V27" i="4" s="1"/>
  <c r="U27" i="4" l="1"/>
  <c r="AA37" i="4"/>
  <c r="Z38" i="4" s="1"/>
  <c r="AB37" i="4"/>
  <c r="AC37" i="4" a="1"/>
  <c r="AC37" i="4" s="1"/>
  <c r="T28" i="4"/>
  <c r="S29" i="4" s="1"/>
  <c r="V28" i="4" a="1"/>
  <c r="V28" i="4" s="1"/>
  <c r="U28" i="4"/>
  <c r="AA38" i="4" l="1"/>
  <c r="Z39" i="4" s="1"/>
  <c r="AB38" i="4"/>
  <c r="AC38" i="4" a="1"/>
  <c r="AC38" i="4" s="1"/>
  <c r="T29" i="4"/>
  <c r="S30" i="4" s="1"/>
  <c r="V29" i="4" a="1"/>
  <c r="V29" i="4" s="1"/>
  <c r="U29" i="4" l="1"/>
  <c r="AA39" i="4"/>
  <c r="Z40" i="4" s="1"/>
  <c r="AB39" i="4"/>
  <c r="AC39" i="4" a="1"/>
  <c r="AC39" i="4" s="1"/>
  <c r="T30" i="4"/>
  <c r="S31" i="4" s="1"/>
  <c r="V30" i="4" a="1"/>
  <c r="V30" i="4" s="1"/>
  <c r="AA40" i="4" l="1"/>
  <c r="AB40" i="4"/>
  <c r="AC40" i="4" a="1"/>
  <c r="AC40" i="4" s="1"/>
  <c r="U30" i="4"/>
  <c r="Z41" i="4"/>
  <c r="T31" i="4"/>
  <c r="S32" i="4" s="1"/>
  <c r="V31" i="4" a="1"/>
  <c r="V31" i="4" s="1"/>
  <c r="U31" i="4"/>
  <c r="AC41" i="4" l="1" a="1"/>
  <c r="AC41" i="4" s="1"/>
  <c r="AD40" i="4" s="1"/>
  <c r="AB41" i="4"/>
  <c r="T32" i="4"/>
  <c r="S33" i="4" s="1"/>
  <c r="V32" i="4" a="1"/>
  <c r="V32" i="4" s="1"/>
  <c r="U32" i="4"/>
  <c r="AD39" i="4" l="1"/>
  <c r="AD29" i="4"/>
  <c r="AD21" i="4"/>
  <c r="AD28" i="4"/>
  <c r="AD22" i="4"/>
  <c r="AD19" i="4"/>
  <c r="AD33" i="4"/>
  <c r="AD25" i="4"/>
  <c r="AD31" i="4"/>
  <c r="AD23" i="4"/>
  <c r="AD34" i="4"/>
  <c r="AD37" i="4"/>
  <c r="AD36" i="4"/>
  <c r="AD26" i="4"/>
  <c r="AD27" i="4"/>
  <c r="AD38" i="4"/>
  <c r="AD20" i="4"/>
  <c r="AD32" i="4"/>
  <c r="AD41" i="4"/>
  <c r="AD30" i="4"/>
  <c r="AD35" i="4"/>
  <c r="AD24" i="4"/>
  <c r="T33" i="4"/>
  <c r="S34" i="4" s="1"/>
  <c r="V33" i="4" a="1"/>
  <c r="V33" i="4" s="1"/>
  <c r="U33" i="4" l="1"/>
  <c r="T34" i="4"/>
  <c r="S35" i="4" s="1"/>
  <c r="V34" i="4" a="1"/>
  <c r="V34" i="4" s="1"/>
  <c r="U34" i="4"/>
  <c r="T35" i="4" l="1"/>
  <c r="S36" i="4" s="1"/>
  <c r="U35" i="4"/>
  <c r="V35" i="4" a="1"/>
  <c r="V35" i="4" s="1"/>
  <c r="T36" i="4" l="1"/>
  <c r="S37" i="4" s="1"/>
  <c r="V36" i="4" a="1"/>
  <c r="V36" i="4" s="1"/>
  <c r="U36" i="4" l="1"/>
  <c r="T37" i="4"/>
  <c r="S38" i="4" s="1"/>
  <c r="V37" i="4" a="1"/>
  <c r="V37" i="4" s="1"/>
  <c r="U37" i="4" l="1"/>
  <c r="T38" i="4"/>
  <c r="S39" i="4" s="1"/>
  <c r="V38" i="4" a="1"/>
  <c r="V38" i="4" s="1"/>
  <c r="U38" i="4" l="1"/>
  <c r="T39" i="4"/>
  <c r="S40" i="4" s="1"/>
  <c r="V39" i="4" a="1"/>
  <c r="V39" i="4" s="1"/>
  <c r="U39" i="4" l="1"/>
  <c r="T40" i="4"/>
  <c r="S41" i="4" s="1"/>
  <c r="V40" i="4" a="1"/>
  <c r="V40" i="4" s="1"/>
  <c r="U40" i="4" l="1"/>
  <c r="T41" i="4"/>
  <c r="S42" i="4" s="1"/>
  <c r="V41" i="4" a="1"/>
  <c r="V41" i="4" s="1"/>
  <c r="U41" i="4" l="1"/>
  <c r="T42" i="4"/>
  <c r="S43" i="4" s="1"/>
  <c r="V42" i="4" a="1"/>
  <c r="V42" i="4" s="1"/>
  <c r="U42" i="4" l="1"/>
  <c r="T43" i="4"/>
  <c r="S44" i="4" s="1"/>
  <c r="V43" i="4" a="1"/>
  <c r="V43" i="4" s="1"/>
  <c r="U43" i="4"/>
  <c r="T44" i="4" l="1"/>
  <c r="S45" i="4" s="1"/>
  <c r="V44" i="4" a="1"/>
  <c r="V44" i="4" s="1"/>
  <c r="U44" i="4"/>
  <c r="T45" i="4" l="1"/>
  <c r="S46" i="4" s="1"/>
  <c r="V45" i="4" a="1"/>
  <c r="V45" i="4" s="1"/>
  <c r="U45" i="4"/>
  <c r="T46" i="4" l="1"/>
  <c r="S47" i="4" s="1"/>
  <c r="V46" i="4" a="1"/>
  <c r="V46" i="4" s="1"/>
  <c r="U46" i="4"/>
  <c r="T47" i="4" l="1"/>
  <c r="S48" i="4" s="1"/>
  <c r="V48" i="4" s="1" a="1"/>
  <c r="V48" i="4" s="1"/>
  <c r="V47" i="4" a="1"/>
  <c r="V47" i="4" s="1"/>
  <c r="U47" i="4"/>
  <c r="AN42" i="4"/>
  <c r="V49" i="4" l="1"/>
  <c r="W47" i="4" s="1"/>
  <c r="W37" i="4" l="1"/>
  <c r="W38" i="4"/>
  <c r="W27" i="4"/>
  <c r="W20" i="4"/>
  <c r="W44" i="4"/>
  <c r="W33" i="4"/>
  <c r="W21" i="4"/>
  <c r="W40" i="4"/>
  <c r="W32" i="4"/>
  <c r="W22" i="4"/>
  <c r="W34" i="4"/>
  <c r="W31" i="4"/>
  <c r="W24" i="4"/>
  <c r="W36" i="4"/>
  <c r="W45" i="4"/>
  <c r="W41" i="4"/>
  <c r="W26" i="4"/>
  <c r="W19" i="4"/>
  <c r="W39" i="4"/>
  <c r="W28" i="4"/>
  <c r="W25" i="4"/>
  <c r="W35" i="4"/>
  <c r="W42" i="4"/>
  <c r="W30" i="4"/>
  <c r="W23" i="4"/>
  <c r="W43" i="4"/>
  <c r="W29" i="4"/>
  <c r="W46" i="4"/>
  <c r="W48" i="4"/>
</calcChain>
</file>

<file path=xl/comments1.xml><?xml version="1.0" encoding="utf-8"?>
<comments xmlns="http://schemas.openxmlformats.org/spreadsheetml/2006/main">
  <authors>
    <author>Doug Maddox</author>
  </authors>
  <commentList>
    <comment ref="Y3" authorId="0" shapeId="0">
      <text>
        <r>
          <rPr>
            <sz val="9"/>
            <color indexed="81"/>
            <rFont val="Tahoma"/>
            <family val="2"/>
          </rPr>
          <t>This is the weighted average charge adjustement in the range</t>
        </r>
      </text>
    </comment>
    <comment ref="AB3" authorId="0" shapeId="0">
      <text>
        <r>
          <rPr>
            <sz val="9"/>
            <color indexed="81"/>
            <rFont val="Tahoma"/>
            <family val="2"/>
          </rPr>
          <t>This is included as a check on the weighted calculations</t>
        </r>
      </text>
    </comment>
  </commentList>
</comments>
</file>

<file path=xl/sharedStrings.xml><?xml version="1.0" encoding="utf-8"?>
<sst xmlns="http://schemas.openxmlformats.org/spreadsheetml/2006/main" count="131788" uniqueCount="300">
  <si>
    <t>UNIT_SIZE</t>
  </si>
  <si>
    <t>TEST_DATE</t>
  </si>
  <si>
    <t>Orifice_Type</t>
  </si>
  <si>
    <t>REF_TYPE</t>
  </si>
  <si>
    <t>CHARGE_OUNCES</t>
  </si>
  <si>
    <t>TXV</t>
  </si>
  <si>
    <t>R410A</t>
  </si>
  <si>
    <t>Fixed Orifice</t>
  </si>
  <si>
    <t>R22</t>
  </si>
  <si>
    <t>67</t>
  </si>
  <si>
    <t>80</t>
  </si>
  <si>
    <t>122</t>
  </si>
  <si>
    <t>160</t>
  </si>
  <si>
    <t>132</t>
  </si>
  <si>
    <t>272</t>
  </si>
  <si>
    <t>192</t>
  </si>
  <si>
    <t>128</t>
  </si>
  <si>
    <t>292</t>
  </si>
  <si>
    <t>148</t>
  </si>
  <si>
    <t>293</t>
  </si>
  <si>
    <t>283</t>
  </si>
  <si>
    <t>149</t>
  </si>
  <si>
    <t>138</t>
  </si>
  <si>
    <t>150</t>
  </si>
  <si>
    <t>123</t>
  </si>
  <si>
    <t>228</t>
  </si>
  <si>
    <t>153</t>
  </si>
  <si>
    <t>96</t>
  </si>
  <si>
    <t>113</t>
  </si>
  <si>
    <t>133</t>
  </si>
  <si>
    <t>102</t>
  </si>
  <si>
    <t>218</t>
  </si>
  <si>
    <t>116</t>
  </si>
  <si>
    <t>131</t>
  </si>
  <si>
    <t>104</t>
  </si>
  <si>
    <t>118</t>
  </si>
  <si>
    <t>84</t>
  </si>
  <si>
    <t>115</t>
  </si>
  <si>
    <t>277</t>
  </si>
  <si>
    <t>213</t>
  </si>
  <si>
    <t>284</t>
  </si>
  <si>
    <t>144</t>
  </si>
  <si>
    <t>112</t>
  </si>
  <si>
    <t>82</t>
  </si>
  <si>
    <t>582</t>
  </si>
  <si>
    <t>166</t>
  </si>
  <si>
    <t>576</t>
  </si>
  <si>
    <t>216</t>
  </si>
  <si>
    <t>245</t>
  </si>
  <si>
    <t>370</t>
  </si>
  <si>
    <t>121</t>
  </si>
  <si>
    <t>100</t>
  </si>
  <si>
    <t>244</t>
  </si>
  <si>
    <t>182</t>
  </si>
  <si>
    <t>129</t>
  </si>
  <si>
    <t>545</t>
  </si>
  <si>
    <t>376</t>
  </si>
  <si>
    <t>290</t>
  </si>
  <si>
    <t>592</t>
  </si>
  <si>
    <t>120</t>
  </si>
  <si>
    <t>214</t>
  </si>
  <si>
    <t/>
  </si>
  <si>
    <t xml:space="preserve"> R410A    </t>
  </si>
  <si>
    <t xml:space="preserve"> R22      </t>
  </si>
  <si>
    <t>126</t>
  </si>
  <si>
    <t>52</t>
  </si>
  <si>
    <t>########</t>
  </si>
  <si>
    <t>R410a</t>
  </si>
  <si>
    <t>TxV / Electronic Expansion Valve</t>
  </si>
  <si>
    <t>R-22</t>
  </si>
  <si>
    <t>R-410A</t>
  </si>
  <si>
    <t>Fixed Orifice / Piston / Capillary Tube</t>
  </si>
  <si>
    <t>81</t>
  </si>
  <si>
    <t>140</t>
  </si>
  <si>
    <t>56</t>
  </si>
  <si>
    <t>70</t>
  </si>
  <si>
    <t>58</t>
  </si>
  <si>
    <t>208</t>
  </si>
  <si>
    <t>135</t>
  </si>
  <si>
    <t>107</t>
  </si>
  <si>
    <t>145</t>
  </si>
  <si>
    <t>134</t>
  </si>
  <si>
    <t>684</t>
  </si>
  <si>
    <t>89</t>
  </si>
  <si>
    <t>64</t>
  </si>
  <si>
    <t>83</t>
  </si>
  <si>
    <t>68</t>
  </si>
  <si>
    <t>176</t>
  </si>
  <si>
    <t>178</t>
  </si>
  <si>
    <t>256</t>
  </si>
  <si>
    <t>136</t>
  </si>
  <si>
    <t>158</t>
  </si>
  <si>
    <t>226</t>
  </si>
  <si>
    <t>98</t>
  </si>
  <si>
    <t>86</t>
  </si>
  <si>
    <t>164</t>
  </si>
  <si>
    <t>152</t>
  </si>
  <si>
    <t>180</t>
  </si>
  <si>
    <t>464</t>
  </si>
  <si>
    <t>157</t>
  </si>
  <si>
    <t>72</t>
  </si>
  <si>
    <t>119</t>
  </si>
  <si>
    <t>151</t>
  </si>
  <si>
    <t>236</t>
  </si>
  <si>
    <t>139</t>
  </si>
  <si>
    <t>204</t>
  </si>
  <si>
    <t>162</t>
  </si>
  <si>
    <t>130</t>
  </si>
  <si>
    <t>154</t>
  </si>
  <si>
    <t>171</t>
  </si>
  <si>
    <t>88</t>
  </si>
  <si>
    <t>800</t>
  </si>
  <si>
    <t>720</t>
  </si>
  <si>
    <t>700</t>
  </si>
  <si>
    <t>752</t>
  </si>
  <si>
    <t>92</t>
  </si>
  <si>
    <t>161</t>
  </si>
  <si>
    <t>2013</t>
  </si>
  <si>
    <t>299</t>
  </si>
  <si>
    <t>173</t>
  </si>
  <si>
    <t>75</t>
  </si>
  <si>
    <t>217</t>
  </si>
  <si>
    <t>108</t>
  </si>
  <si>
    <t>85</t>
  </si>
  <si>
    <t>560</t>
  </si>
  <si>
    <t>200</t>
  </si>
  <si>
    <t>87</t>
  </si>
  <si>
    <t>94</t>
  </si>
  <si>
    <t>110</t>
  </si>
  <si>
    <t>125</t>
  </si>
  <si>
    <t>197</t>
  </si>
  <si>
    <t>91</t>
  </si>
  <si>
    <t>215</t>
  </si>
  <si>
    <t>69</t>
  </si>
  <si>
    <t>168</t>
  </si>
  <si>
    <t>35</t>
  </si>
  <si>
    <t>77</t>
  </si>
  <si>
    <t>172</t>
  </si>
  <si>
    <t>198</t>
  </si>
  <si>
    <t>807</t>
  </si>
  <si>
    <t>73</t>
  </si>
  <si>
    <t>188</t>
  </si>
  <si>
    <t>416</t>
  </si>
  <si>
    <t>78</t>
  </si>
  <si>
    <t>156</t>
  </si>
  <si>
    <t>76</t>
  </si>
  <si>
    <t>288</t>
  </si>
  <si>
    <t>101</t>
  </si>
  <si>
    <t>202</t>
  </si>
  <si>
    <t>137</t>
  </si>
  <si>
    <t>95</t>
  </si>
  <si>
    <t>312</t>
  </si>
  <si>
    <t>114</t>
  </si>
  <si>
    <t>864</t>
  </si>
  <si>
    <t>368</t>
  </si>
  <si>
    <t>928</t>
  </si>
  <si>
    <t>400</t>
  </si>
  <si>
    <t>97</t>
  </si>
  <si>
    <t>48</t>
  </si>
  <si>
    <t>42</t>
  </si>
  <si>
    <t>63</t>
  </si>
  <si>
    <t>49</t>
  </si>
  <si>
    <t>286</t>
  </si>
  <si>
    <t>146</t>
  </si>
  <si>
    <t>295</t>
  </si>
  <si>
    <t>251</t>
  </si>
  <si>
    <t>205</t>
  </si>
  <si>
    <t>93</t>
  </si>
  <si>
    <t>352</t>
  </si>
  <si>
    <t>323</t>
  </si>
  <si>
    <t>304</t>
  </si>
  <si>
    <t>496</t>
  </si>
  <si>
    <t>992</t>
  </si>
  <si>
    <t>170</t>
  </si>
  <si>
    <t>74</t>
  </si>
  <si>
    <t>147</t>
  </si>
  <si>
    <t>194</t>
  </si>
  <si>
    <t>106</t>
  </si>
  <si>
    <t>227</t>
  </si>
  <si>
    <t>46</t>
  </si>
  <si>
    <t>291</t>
  </si>
  <si>
    <t>181</t>
  </si>
  <si>
    <t>99</t>
  </si>
  <si>
    <t>613</t>
  </si>
  <si>
    <t>611</t>
  </si>
  <si>
    <t>480</t>
  </si>
  <si>
    <t>1040</t>
  </si>
  <si>
    <t>337</t>
  </si>
  <si>
    <t>784</t>
  </si>
  <si>
    <t>541</t>
  </si>
  <si>
    <t>262</t>
  </si>
  <si>
    <t>141</t>
  </si>
  <si>
    <t>117</t>
  </si>
  <si>
    <t>90</t>
  </si>
  <si>
    <t>242</t>
  </si>
  <si>
    <t>224</t>
  </si>
  <si>
    <t>360</t>
  </si>
  <si>
    <t>912</t>
  </si>
  <si>
    <t>896</t>
  </si>
  <si>
    <t>169</t>
  </si>
  <si>
    <t>167</t>
  </si>
  <si>
    <t>2128</t>
  </si>
  <si>
    <t>105</t>
  </si>
  <si>
    <t>211</t>
  </si>
  <si>
    <t>715</t>
  </si>
  <si>
    <t>65</t>
  </si>
  <si>
    <t>234</t>
  </si>
  <si>
    <t>184</t>
  </si>
  <si>
    <t>109</t>
  </si>
  <si>
    <t>616</t>
  </si>
  <si>
    <t>159</t>
  </si>
  <si>
    <t>260</t>
  </si>
  <si>
    <t>392</t>
  </si>
  <si>
    <t>45</t>
  </si>
  <si>
    <t>199</t>
  </si>
  <si>
    <t>44</t>
  </si>
  <si>
    <t>124</t>
  </si>
  <si>
    <t>79</t>
  </si>
  <si>
    <t>66</t>
  </si>
  <si>
    <t>240</t>
  </si>
  <si>
    <t>206</t>
  </si>
  <si>
    <t>500</t>
  </si>
  <si>
    <t>512</t>
  </si>
  <si>
    <t>71</t>
  </si>
  <si>
    <t>177</t>
  </si>
  <si>
    <t>238</t>
  </si>
  <si>
    <t>165</t>
  </si>
  <si>
    <t>193</t>
  </si>
  <si>
    <t>330</t>
  </si>
  <si>
    <t>258</t>
  </si>
  <si>
    <t>275</t>
  </si>
  <si>
    <t>280</t>
  </si>
  <si>
    <t>60</t>
  </si>
  <si>
    <t>430</t>
  </si>
  <si>
    <t>384</t>
  </si>
  <si>
    <t>278</t>
  </si>
  <si>
    <t>191</t>
  </si>
  <si>
    <t>163</t>
  </si>
  <si>
    <t>61</t>
  </si>
  <si>
    <t>Multiple</t>
  </si>
  <si>
    <t>Single</t>
  </si>
  <si>
    <t>Charge Adjustment Type</t>
  </si>
  <si>
    <t>From</t>
  </si>
  <si>
    <t>To</t>
  </si>
  <si>
    <t>Remove</t>
  </si>
  <si>
    <t>Add</t>
  </si>
  <si>
    <t># in bin</t>
  </si>
  <si>
    <t>Chart Label</t>
  </si>
  <si>
    <t>&lt;-10%</t>
  </si>
  <si>
    <t>% Adj</t>
  </si>
  <si>
    <t>STICKER_NUM</t>
  </si>
  <si>
    <t>CIRCUIT_COUNT</t>
  </si>
  <si>
    <t>CIRCUIT_NUM</t>
  </si>
  <si>
    <t xml:space="preserve"> </t>
  </si>
  <si>
    <t>Single/Multiple Stage</t>
  </si>
  <si>
    <t>Orifice Type</t>
  </si>
  <si>
    <t>Charge Adjustment</t>
  </si>
  <si>
    <t>Overcharged</t>
  </si>
  <si>
    <t>Non-TXV</t>
  </si>
  <si>
    <t>Undercharged</t>
  </si>
  <si>
    <t>Assume UNIT_SIZE and CHARGE_OUNCES are both per circuit</t>
  </si>
  <si>
    <t>FactoryChg/ton</t>
  </si>
  <si>
    <t>SCE</t>
  </si>
  <si>
    <t>PGE</t>
  </si>
  <si>
    <t>SDGE</t>
  </si>
  <si>
    <t>Removed records with Charge/Ton not between 10 and 100 oz/Ton</t>
  </si>
  <si>
    <t>Cleanup notes</t>
  </si>
  <si>
    <t>Also remove where % adj &gt; 75%</t>
  </si>
  <si>
    <t>Source</t>
  </si>
  <si>
    <t>Baseline</t>
  </si>
  <si>
    <t>Chg Adj</t>
  </si>
  <si>
    <t>&gt; 18%</t>
  </si>
  <si>
    <t>% TXV</t>
  </si>
  <si>
    <t>% Non-TXV</t>
  </si>
  <si>
    <t>Tot</t>
  </si>
  <si>
    <t>Tons</t>
  </si>
  <si>
    <t>TXV vs Non-TXV Overcharged</t>
  </si>
  <si>
    <t>TXV vs Non-TXV Undercharged</t>
  </si>
  <si>
    <t>Percent of Sample</t>
  </si>
  <si>
    <t>Total</t>
  </si>
  <si>
    <t>Wtd</t>
  </si>
  <si>
    <t>Straight Avg</t>
  </si>
  <si>
    <t>Sum(Adj * Cap)</t>
  </si>
  <si>
    <t>Sum (Cap)</t>
  </si>
  <si>
    <t>Avg Adjustment in Typical Categories</t>
  </si>
  <si>
    <t>Typ Over</t>
  </si>
  <si>
    <t>Typ Under</t>
  </si>
  <si>
    <t>Histogram of Charge Adjustements, All Samples</t>
  </si>
  <si>
    <t>Histogram of Charge Adjustements, TXV Only</t>
  </si>
  <si>
    <t>Histogram of Charge Adjustements, Non-TXV Only</t>
  </si>
  <si>
    <t>Expansion Valve</t>
  </si>
  <si>
    <t>Any</t>
  </si>
  <si>
    <t>pct chg</t>
  </si>
  <si>
    <t>oz chg</t>
  </si>
  <si>
    <t>Avg Adjustment</t>
  </si>
  <si>
    <t>Low Under</t>
  </si>
  <si>
    <t>High Under</t>
  </si>
  <si>
    <t>Percent of tot Sample</t>
  </si>
  <si>
    <t>Values for Measures</t>
  </si>
  <si>
    <t>Significance of Marginal Adjustments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</si>
</sst>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%"/>
    <numFmt numFmtId="165" formatCode="#,##0\ "/>
    <numFmt numFmtId="166" formatCode="#,##0.0\ 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6">
    <xf numFmtId="0" fontId="0" fillId="0" borderId="0" xfId="0"/>
    <xf numFmtId="9" fontId="0" fillId="0" borderId="0" xfId="1" applyFont="1"/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9" fontId="0" fillId="0" borderId="1" xfId="1" applyFont="1" applyBorder="1"/>
    <xf numFmtId="0" fontId="0" fillId="0" borderId="1" xfId="0" applyFill="1" applyBorder="1" applyAlignment="1">
      <alignment vertical="center" wrapText="1"/>
    </xf>
    <xf numFmtId="164" fontId="0" fillId="0" borderId="1" xfId="0" applyNumberFormat="1" applyBorder="1" applyAlignment="1">
      <alignment horizontal="left"/>
    </xf>
    <xf numFmtId="9" fontId="0" fillId="0" borderId="1" xfId="0" applyNumberFormat="1" applyBorder="1" applyAlignment="1">
      <alignment horizontal="left"/>
    </xf>
    <xf numFmtId="165" fontId="0" fillId="0" borderId="0" xfId="0" applyNumberFormat="1"/>
    <xf numFmtId="9" fontId="0" fillId="0" borderId="0" xfId="0" applyNumberFormat="1"/>
    <xf numFmtId="0" fontId="0" fillId="0" borderId="2" xfId="0" applyBorder="1"/>
    <xf numFmtId="0" fontId="0" fillId="0" borderId="3" xfId="0" applyBorder="1"/>
    <xf numFmtId="164" fontId="0" fillId="0" borderId="1" xfId="1" applyNumberFormat="1" applyFont="1" applyBorder="1"/>
    <xf numFmtId="165" fontId="0" fillId="0" borderId="1" xfId="0" applyNumberFormat="1" applyBorder="1"/>
    <xf numFmtId="0" fontId="0" fillId="0" borderId="4" xfId="0" applyBorder="1"/>
    <xf numFmtId="9" fontId="0" fillId="0" borderId="6" xfId="1" applyFont="1" applyFill="1" applyBorder="1"/>
    <xf numFmtId="165" fontId="0" fillId="0" borderId="6" xfId="0" applyNumberFormat="1" applyFill="1" applyBorder="1"/>
    <xf numFmtId="9" fontId="0" fillId="0" borderId="0" xfId="1" applyFont="1" applyAlignment="1">
      <alignment horizontal="left"/>
    </xf>
    <xf numFmtId="166" fontId="0" fillId="0" borderId="1" xfId="0" applyNumberFormat="1" applyBorder="1"/>
    <xf numFmtId="0" fontId="0" fillId="0" borderId="1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164" fontId="0" fillId="0" borderId="1" xfId="1" applyNumberFormat="1" applyFont="1" applyBorder="1" applyAlignment="1">
      <alignment horizontal="center"/>
    </xf>
    <xf numFmtId="164" fontId="0" fillId="2" borderId="1" xfId="0" applyNumberFormat="1" applyFill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Data!$U$19:$U$48</c:f>
              <c:strCache>
                <c:ptCount val="30"/>
                <c:pt idx="0">
                  <c:v>&lt;-10%</c:v>
                </c:pt>
                <c:pt idx="1">
                  <c:v>-10% to -8%</c:v>
                </c:pt>
                <c:pt idx="2">
                  <c:v>-8% to -7%</c:v>
                </c:pt>
                <c:pt idx="3">
                  <c:v>-7% to -6%</c:v>
                </c:pt>
                <c:pt idx="4">
                  <c:v>-6% to -5%</c:v>
                </c:pt>
                <c:pt idx="5">
                  <c:v>-5% to -4%</c:v>
                </c:pt>
                <c:pt idx="6">
                  <c:v>-4% to -3%</c:v>
                </c:pt>
                <c:pt idx="7">
                  <c:v>-3% to -2%</c:v>
                </c:pt>
                <c:pt idx="8">
                  <c:v>-2% to -1%</c:v>
                </c:pt>
                <c:pt idx="9">
                  <c:v>-1% to %</c:v>
                </c:pt>
                <c:pt idx="10">
                  <c:v>0% to 1%</c:v>
                </c:pt>
                <c:pt idx="11">
                  <c:v>1% to 2%</c:v>
                </c:pt>
                <c:pt idx="12">
                  <c:v>2% to 3%</c:v>
                </c:pt>
                <c:pt idx="13">
                  <c:v>3% to 4%</c:v>
                </c:pt>
                <c:pt idx="14">
                  <c:v>4% to 5%</c:v>
                </c:pt>
                <c:pt idx="15">
                  <c:v>5% to 6%</c:v>
                </c:pt>
                <c:pt idx="16">
                  <c:v>6% to 7%</c:v>
                </c:pt>
                <c:pt idx="17">
                  <c:v>7% to 8%</c:v>
                </c:pt>
                <c:pt idx="18">
                  <c:v>8% to 9%</c:v>
                </c:pt>
                <c:pt idx="19">
                  <c:v>9% to 10%</c:v>
                </c:pt>
                <c:pt idx="20">
                  <c:v>10% to 11%</c:v>
                </c:pt>
                <c:pt idx="21">
                  <c:v>11% to 12%</c:v>
                </c:pt>
                <c:pt idx="22">
                  <c:v>12% to 13%</c:v>
                </c:pt>
                <c:pt idx="23">
                  <c:v>13% to 14%</c:v>
                </c:pt>
                <c:pt idx="24">
                  <c:v>14% to 15%</c:v>
                </c:pt>
                <c:pt idx="25">
                  <c:v>15% to 16%</c:v>
                </c:pt>
                <c:pt idx="26">
                  <c:v>16% to 17%</c:v>
                </c:pt>
                <c:pt idx="27">
                  <c:v>17% to 18%</c:v>
                </c:pt>
                <c:pt idx="28">
                  <c:v>18% to 19%</c:v>
                </c:pt>
                <c:pt idx="29">
                  <c:v>&gt; 18%</c:v>
                </c:pt>
              </c:strCache>
            </c:strRef>
          </c:cat>
          <c:val>
            <c:numRef>
              <c:f>Data!$W$19:$W$48</c:f>
              <c:numCache>
                <c:formatCode>0%</c:formatCode>
                <c:ptCount val="30"/>
                <c:pt idx="0">
                  <c:v>1.87652385928248E-2</c:v>
                </c:pt>
                <c:pt idx="1">
                  <c:v>1.4846743295019157E-2</c:v>
                </c:pt>
                <c:pt idx="2">
                  <c:v>1.3540578195750609E-2</c:v>
                </c:pt>
                <c:pt idx="3">
                  <c:v>1.780738418669453E-2</c:v>
                </c:pt>
                <c:pt idx="4">
                  <c:v>2.0071403692093346E-2</c:v>
                </c:pt>
                <c:pt idx="5">
                  <c:v>2.3206199930337863E-2</c:v>
                </c:pt>
                <c:pt idx="6">
                  <c:v>3.1913967258794848E-2</c:v>
                </c:pt>
                <c:pt idx="7">
                  <c:v>3.2349355625217693E-2</c:v>
                </c:pt>
                <c:pt idx="8">
                  <c:v>2.4773598049460117E-2</c:v>
                </c:pt>
                <c:pt idx="9">
                  <c:v>3.6137234413096482E-3</c:v>
                </c:pt>
                <c:pt idx="10">
                  <c:v>5.0505050505050509E-3</c:v>
                </c:pt>
                <c:pt idx="11">
                  <c:v>3.1391501219087424E-2</c:v>
                </c:pt>
                <c:pt idx="12">
                  <c:v>9.4784047370254268E-2</c:v>
                </c:pt>
                <c:pt idx="13">
                  <c:v>9.8180076628352486E-2</c:v>
                </c:pt>
                <c:pt idx="14">
                  <c:v>8.6337513061650994E-2</c:v>
                </c:pt>
                <c:pt idx="15">
                  <c:v>7.6889585510275166E-2</c:v>
                </c:pt>
                <c:pt idx="16">
                  <c:v>6.1433298502264019E-2</c:v>
                </c:pt>
                <c:pt idx="17">
                  <c:v>4.9634273772204807E-2</c:v>
                </c:pt>
                <c:pt idx="18">
                  <c:v>4.1666666666666664E-2</c:v>
                </c:pt>
                <c:pt idx="19">
                  <c:v>3.3916753744339952E-2</c:v>
                </c:pt>
                <c:pt idx="20">
                  <c:v>3.3916753744339952E-2</c:v>
                </c:pt>
                <c:pt idx="21">
                  <c:v>2.681992337164751E-2</c:v>
                </c:pt>
                <c:pt idx="22">
                  <c:v>2.115987460815047E-2</c:v>
                </c:pt>
                <c:pt idx="23">
                  <c:v>1.7415534656913968E-2</c:v>
                </c:pt>
                <c:pt idx="24">
                  <c:v>1.5499825844653431E-2</c:v>
                </c:pt>
                <c:pt idx="25">
                  <c:v>1.2974573319400906E-2</c:v>
                </c:pt>
                <c:pt idx="26">
                  <c:v>1.3235806339254615E-2</c:v>
                </c:pt>
                <c:pt idx="27">
                  <c:v>1.0144548937652386E-2</c:v>
                </c:pt>
                <c:pt idx="28">
                  <c:v>8.7948450017415539E-3</c:v>
                </c:pt>
                <c:pt idx="29">
                  <c:v>5.9865900383141761E-2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4889720"/>
        <c:axId val="320913800"/>
      </c:barChart>
      <c:catAx>
        <c:axId val="324889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Percentage of Recommended Charge Removed (-) or Added (+)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0913800"/>
        <c:crosses val="autoZero"/>
        <c:auto val="1"/>
        <c:lblAlgn val="ctr"/>
        <c:lblOffset val="100"/>
        <c:noMultiLvlLbl val="0"/>
      </c:catAx>
      <c:valAx>
        <c:axId val="320913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Percentage of Sample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48897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09757461918293"/>
          <c:y val="5.0784545197804155E-2"/>
          <c:w val="0.84227155768347128"/>
          <c:h val="0.6252968884679543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Data!$AB$19:$AB$41</c:f>
              <c:strCache>
                <c:ptCount val="23"/>
                <c:pt idx="0">
                  <c:v>&lt;-10%</c:v>
                </c:pt>
                <c:pt idx="1">
                  <c:v>-10% to -8%</c:v>
                </c:pt>
                <c:pt idx="2">
                  <c:v>-8% to -6%</c:v>
                </c:pt>
                <c:pt idx="3">
                  <c:v>-6% to -4%</c:v>
                </c:pt>
                <c:pt idx="4">
                  <c:v>-4% to -2%</c:v>
                </c:pt>
                <c:pt idx="5">
                  <c:v>-2% to 0%</c:v>
                </c:pt>
                <c:pt idx="6">
                  <c:v>0% to 2%</c:v>
                </c:pt>
                <c:pt idx="7">
                  <c:v>2% to 4%</c:v>
                </c:pt>
                <c:pt idx="8">
                  <c:v>4% to 6%</c:v>
                </c:pt>
                <c:pt idx="9">
                  <c:v>6% to 8%</c:v>
                </c:pt>
                <c:pt idx="10">
                  <c:v>8% to 10%</c:v>
                </c:pt>
                <c:pt idx="11">
                  <c:v>10% to 12%</c:v>
                </c:pt>
                <c:pt idx="12">
                  <c:v>12% to 14%</c:v>
                </c:pt>
                <c:pt idx="13">
                  <c:v>14% to 16%</c:v>
                </c:pt>
                <c:pt idx="14">
                  <c:v>16% to 18%</c:v>
                </c:pt>
                <c:pt idx="15">
                  <c:v>18% to 20%</c:v>
                </c:pt>
                <c:pt idx="16">
                  <c:v>20% to 22%</c:v>
                </c:pt>
                <c:pt idx="17">
                  <c:v>22% to 24%</c:v>
                </c:pt>
                <c:pt idx="18">
                  <c:v>24% to 26%</c:v>
                </c:pt>
                <c:pt idx="19">
                  <c:v>26% to 28%</c:v>
                </c:pt>
                <c:pt idx="20">
                  <c:v>28% to 30%</c:v>
                </c:pt>
                <c:pt idx="21">
                  <c:v>30% to 32%</c:v>
                </c:pt>
                <c:pt idx="22">
                  <c:v>32% to 50%</c:v>
                </c:pt>
              </c:strCache>
            </c:strRef>
          </c:cat>
          <c:val>
            <c:numRef>
              <c:f>Data!$AD$19:$AD$41</c:f>
              <c:numCache>
                <c:formatCode>0%</c:formatCode>
                <c:ptCount val="23"/>
                <c:pt idx="0">
                  <c:v>1.87652385928248E-2</c:v>
                </c:pt>
                <c:pt idx="1">
                  <c:v>1.4846743295019157E-2</c:v>
                </c:pt>
                <c:pt idx="2">
                  <c:v>3.1347962382445138E-2</c:v>
                </c:pt>
                <c:pt idx="3">
                  <c:v>4.3277603622431209E-2</c:v>
                </c:pt>
                <c:pt idx="4">
                  <c:v>6.4263322884012541E-2</c:v>
                </c:pt>
                <c:pt idx="5">
                  <c:v>2.8387321490769765E-2</c:v>
                </c:pt>
                <c:pt idx="6">
                  <c:v>3.6442006269592479E-2</c:v>
                </c:pt>
                <c:pt idx="7">
                  <c:v>0.19296412399860677</c:v>
                </c:pt>
                <c:pt idx="8">
                  <c:v>0.16322709857192616</c:v>
                </c:pt>
                <c:pt idx="9">
                  <c:v>0.11106757227446883</c:v>
                </c:pt>
                <c:pt idx="10">
                  <c:v>7.5583420411006616E-2</c:v>
                </c:pt>
                <c:pt idx="11">
                  <c:v>6.0736677115987459E-2</c:v>
                </c:pt>
                <c:pt idx="12">
                  <c:v>3.8575409265064441E-2</c:v>
                </c:pt>
                <c:pt idx="13">
                  <c:v>2.8474399164054337E-2</c:v>
                </c:pt>
                <c:pt idx="14">
                  <c:v>2.3380355276907003E-2</c:v>
                </c:pt>
                <c:pt idx="15">
                  <c:v>1.5586903517938001E-2</c:v>
                </c:pt>
                <c:pt idx="16">
                  <c:v>1.2277951933124347E-2</c:v>
                </c:pt>
                <c:pt idx="17">
                  <c:v>8.6206896551724137E-3</c:v>
                </c:pt>
                <c:pt idx="18">
                  <c:v>6.8791361894810169E-3</c:v>
                </c:pt>
                <c:pt idx="19">
                  <c:v>4.4845001741553462E-3</c:v>
                </c:pt>
                <c:pt idx="20">
                  <c:v>4.2232671543016367E-3</c:v>
                </c:pt>
                <c:pt idx="21">
                  <c:v>3.2654127481713687E-3</c:v>
                </c:pt>
                <c:pt idx="22">
                  <c:v>1.3322884012539185E-2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8923936"/>
        <c:axId val="366766424"/>
      </c:barChart>
      <c:catAx>
        <c:axId val="228923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Percentage of Recommended Charge Removed (-) or Added (+)</a:t>
                </a:r>
              </a:p>
            </c:rich>
          </c:tx>
          <c:layout>
            <c:manualLayout>
              <c:xMode val="edge"/>
              <c:yMode val="edge"/>
              <c:x val="0.15608758883624368"/>
              <c:y val="0.903402585357157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66424"/>
        <c:crosses val="autoZero"/>
        <c:auto val="1"/>
        <c:lblAlgn val="ctr"/>
        <c:lblOffset val="100"/>
        <c:noMultiLvlLbl val="0"/>
      </c:catAx>
      <c:valAx>
        <c:axId val="366766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Percentage of Sample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923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09757461918293"/>
          <c:y val="5.8564753695139575E-2"/>
          <c:w val="0.84227155768347128"/>
          <c:h val="0.6058463672246158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Data!$AL$19:$AL$41</c:f>
              <c:strCache>
                <c:ptCount val="23"/>
                <c:pt idx="0">
                  <c:v>&lt;-10%</c:v>
                </c:pt>
                <c:pt idx="1">
                  <c:v>-10% to -8%</c:v>
                </c:pt>
                <c:pt idx="2">
                  <c:v>-8% to -6%</c:v>
                </c:pt>
                <c:pt idx="3">
                  <c:v>-6% to -4%</c:v>
                </c:pt>
                <c:pt idx="4">
                  <c:v>-4% to -2%</c:v>
                </c:pt>
                <c:pt idx="5">
                  <c:v>-2% to 0%</c:v>
                </c:pt>
                <c:pt idx="6">
                  <c:v>0% to 2%</c:v>
                </c:pt>
                <c:pt idx="7">
                  <c:v>2% to 4%</c:v>
                </c:pt>
                <c:pt idx="8">
                  <c:v>4% to 6%</c:v>
                </c:pt>
                <c:pt idx="9">
                  <c:v>6% to 8%</c:v>
                </c:pt>
                <c:pt idx="10">
                  <c:v>8% to 10%</c:v>
                </c:pt>
                <c:pt idx="11">
                  <c:v>10% to 12%</c:v>
                </c:pt>
                <c:pt idx="12">
                  <c:v>12% to 14%</c:v>
                </c:pt>
                <c:pt idx="13">
                  <c:v>14% to 16%</c:v>
                </c:pt>
                <c:pt idx="14">
                  <c:v>16% to 18%</c:v>
                </c:pt>
                <c:pt idx="15">
                  <c:v>18% to 20%</c:v>
                </c:pt>
                <c:pt idx="16">
                  <c:v>20% to 22%</c:v>
                </c:pt>
                <c:pt idx="17">
                  <c:v>22% to 24%</c:v>
                </c:pt>
                <c:pt idx="18">
                  <c:v>24% to 26%</c:v>
                </c:pt>
                <c:pt idx="19">
                  <c:v>26% to 28%</c:v>
                </c:pt>
                <c:pt idx="20">
                  <c:v>28% to 30%</c:v>
                </c:pt>
                <c:pt idx="21">
                  <c:v>30% to 32%</c:v>
                </c:pt>
                <c:pt idx="22">
                  <c:v>32% to 50%</c:v>
                </c:pt>
              </c:strCache>
            </c:strRef>
          </c:cat>
          <c:val>
            <c:numRef>
              <c:f>Data!$AN$19:$AN$41</c:f>
              <c:numCache>
                <c:formatCode>0%</c:formatCode>
                <c:ptCount val="23"/>
                <c:pt idx="0">
                  <c:v>2.9712163416898793E-2</c:v>
                </c:pt>
                <c:pt idx="1">
                  <c:v>3.0640668523676879E-2</c:v>
                </c:pt>
                <c:pt idx="2">
                  <c:v>6.4066852367688026E-2</c:v>
                </c:pt>
                <c:pt idx="3">
                  <c:v>0.1084029712163417</c:v>
                </c:pt>
                <c:pt idx="4">
                  <c:v>0.21773444753946147</c:v>
                </c:pt>
                <c:pt idx="5">
                  <c:v>0.111652739090065</c:v>
                </c:pt>
                <c:pt idx="6">
                  <c:v>4.0389972144846797E-2</c:v>
                </c:pt>
                <c:pt idx="7">
                  <c:v>0.12186629526462396</c:v>
                </c:pt>
                <c:pt idx="8">
                  <c:v>0.11675951717734448</c:v>
                </c:pt>
                <c:pt idx="9">
                  <c:v>6.5227483751160636E-2</c:v>
                </c:pt>
                <c:pt idx="10">
                  <c:v>3.6211699164345405E-2</c:v>
                </c:pt>
                <c:pt idx="11">
                  <c:v>2.1123491179201485E-2</c:v>
                </c:pt>
                <c:pt idx="12">
                  <c:v>9.285051067780872E-3</c:v>
                </c:pt>
                <c:pt idx="13">
                  <c:v>5.8031569173630452E-3</c:v>
                </c:pt>
                <c:pt idx="14">
                  <c:v>4.8746518105849583E-3</c:v>
                </c:pt>
                <c:pt idx="15">
                  <c:v>4.178272980501393E-3</c:v>
                </c:pt>
                <c:pt idx="16">
                  <c:v>2.5533890436397399E-3</c:v>
                </c:pt>
                <c:pt idx="17">
                  <c:v>2.321262766945218E-3</c:v>
                </c:pt>
                <c:pt idx="18">
                  <c:v>1.6248839368616526E-3</c:v>
                </c:pt>
                <c:pt idx="19">
                  <c:v>1.8570102135561746E-3</c:v>
                </c:pt>
                <c:pt idx="20">
                  <c:v>1.3927576601671309E-3</c:v>
                </c:pt>
                <c:pt idx="21">
                  <c:v>2.3212627669452182E-4</c:v>
                </c:pt>
                <c:pt idx="22">
                  <c:v>2.0891364902506965E-3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6762504"/>
        <c:axId val="366762112"/>
      </c:barChart>
      <c:catAx>
        <c:axId val="366762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Percentage of Recommended Charge Removed (-) or Added (+)</a:t>
                </a:r>
              </a:p>
            </c:rich>
          </c:tx>
          <c:layout>
            <c:manualLayout>
              <c:xMode val="edge"/>
              <c:yMode val="edge"/>
              <c:x val="0.15608758883624368"/>
              <c:y val="0.903402585357157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62112"/>
        <c:crosses val="autoZero"/>
        <c:auto val="1"/>
        <c:lblAlgn val="ctr"/>
        <c:lblOffset val="100"/>
        <c:noMultiLvlLbl val="0"/>
      </c:catAx>
      <c:valAx>
        <c:axId val="36676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Percentage of Sample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62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09757461918293"/>
          <c:y val="5.8564753695139575E-2"/>
          <c:w val="0.84227155768347128"/>
          <c:h val="0.60973647147328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Data!$AU$19:$AU$41</c:f>
              <c:strCache>
                <c:ptCount val="23"/>
                <c:pt idx="0">
                  <c:v>&lt;-10%</c:v>
                </c:pt>
                <c:pt idx="1">
                  <c:v>-10% to -8%</c:v>
                </c:pt>
                <c:pt idx="2">
                  <c:v>-8% to -6%</c:v>
                </c:pt>
                <c:pt idx="3">
                  <c:v>-6% to -4%</c:v>
                </c:pt>
                <c:pt idx="4">
                  <c:v>-4% to -2%</c:v>
                </c:pt>
                <c:pt idx="5">
                  <c:v>-2% to 0%</c:v>
                </c:pt>
                <c:pt idx="6">
                  <c:v>0% to 2%</c:v>
                </c:pt>
                <c:pt idx="7">
                  <c:v>2% to 4%</c:v>
                </c:pt>
                <c:pt idx="8">
                  <c:v>4% to 6%</c:v>
                </c:pt>
                <c:pt idx="9">
                  <c:v>6% to 8%</c:v>
                </c:pt>
                <c:pt idx="10">
                  <c:v>8% to 10%</c:v>
                </c:pt>
                <c:pt idx="11">
                  <c:v>10% to 12%</c:v>
                </c:pt>
                <c:pt idx="12">
                  <c:v>12% to 14%</c:v>
                </c:pt>
                <c:pt idx="13">
                  <c:v>14% to 16%</c:v>
                </c:pt>
                <c:pt idx="14">
                  <c:v>16% to 18%</c:v>
                </c:pt>
                <c:pt idx="15">
                  <c:v>18% to 20%</c:v>
                </c:pt>
                <c:pt idx="16">
                  <c:v>20% to 22%</c:v>
                </c:pt>
                <c:pt idx="17">
                  <c:v>22% to 24%</c:v>
                </c:pt>
                <c:pt idx="18">
                  <c:v>24% to 26%</c:v>
                </c:pt>
                <c:pt idx="19">
                  <c:v>26% to 28%</c:v>
                </c:pt>
                <c:pt idx="20">
                  <c:v>28% to 30%</c:v>
                </c:pt>
                <c:pt idx="21">
                  <c:v>30% to 32%</c:v>
                </c:pt>
                <c:pt idx="22">
                  <c:v>32% to 50%</c:v>
                </c:pt>
              </c:strCache>
            </c:strRef>
          </c:cat>
          <c:val>
            <c:numRef>
              <c:f>Data!$AW$19:$AW$41</c:f>
              <c:numCache>
                <c:formatCode>0%</c:formatCode>
                <c:ptCount val="23"/>
                <c:pt idx="0">
                  <c:v>1.3059591740690629E-2</c:v>
                </c:pt>
                <c:pt idx="1">
                  <c:v>1.0530031178304606E-2</c:v>
                </c:pt>
                <c:pt idx="2">
                  <c:v>2.1118889346432142E-2</c:v>
                </c:pt>
                <c:pt idx="3">
                  <c:v>2.6060356491558329E-2</c:v>
                </c:pt>
                <c:pt idx="4">
                  <c:v>2.5707394552620742E-2</c:v>
                </c:pt>
                <c:pt idx="5">
                  <c:v>7.1768927583975529E-3</c:v>
                </c:pt>
                <c:pt idx="6">
                  <c:v>3.6296252720748282E-2</c:v>
                </c:pt>
                <c:pt idx="7">
                  <c:v>0.22066003882581328</c:v>
                </c:pt>
                <c:pt idx="8">
                  <c:v>0.17801047120418848</c:v>
                </c:pt>
                <c:pt idx="9">
                  <c:v>0.1243014294958527</c:v>
                </c:pt>
                <c:pt idx="10">
                  <c:v>8.5240308253426669E-2</c:v>
                </c:pt>
                <c:pt idx="11">
                  <c:v>6.9827636919818817E-2</c:v>
                </c:pt>
                <c:pt idx="12">
                  <c:v>4.5943879051708922E-2</c:v>
                </c:pt>
                <c:pt idx="13">
                  <c:v>3.3943173127831051E-2</c:v>
                </c:pt>
                <c:pt idx="14">
                  <c:v>2.7236896288016944E-2</c:v>
                </c:pt>
                <c:pt idx="15">
                  <c:v>1.7177481028295784E-2</c:v>
                </c:pt>
                <c:pt idx="16">
                  <c:v>1.4118477557503383E-2</c:v>
                </c:pt>
                <c:pt idx="17">
                  <c:v>9.2358374022001293E-3</c:v>
                </c:pt>
                <c:pt idx="18">
                  <c:v>7.5886816871580682E-3</c:v>
                </c:pt>
                <c:pt idx="19">
                  <c:v>4.7061591858344612E-3</c:v>
                </c:pt>
                <c:pt idx="20">
                  <c:v>4.3531972468968767E-3</c:v>
                </c:pt>
                <c:pt idx="21">
                  <c:v>3.8825813283134302E-3</c:v>
                </c:pt>
                <c:pt idx="22">
                  <c:v>1.3824342608388728E-2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6767600"/>
        <c:axId val="366767992"/>
      </c:barChart>
      <c:catAx>
        <c:axId val="366767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Percentage of Recommended Charge Removed (-) or Added (+)</a:t>
                </a:r>
              </a:p>
            </c:rich>
          </c:tx>
          <c:layout>
            <c:manualLayout>
              <c:xMode val="edge"/>
              <c:yMode val="edge"/>
              <c:x val="0.15608758883624368"/>
              <c:y val="0.903402585357157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67992"/>
        <c:crosses val="autoZero"/>
        <c:auto val="1"/>
        <c:lblAlgn val="ctr"/>
        <c:lblOffset val="100"/>
        <c:noMultiLvlLbl val="0"/>
      </c:catAx>
      <c:valAx>
        <c:axId val="366767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Percentage of Sample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67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21</xdr:row>
      <xdr:rowOff>57150</xdr:rowOff>
    </xdr:from>
    <xdr:to>
      <xdr:col>14</xdr:col>
      <xdr:colOff>571500</xdr:colOff>
      <xdr:row>42</xdr:row>
      <xdr:rowOff>171450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59533</xdr:colOff>
      <xdr:row>43</xdr:row>
      <xdr:rowOff>128583</xdr:rowOff>
    </xdr:from>
    <xdr:to>
      <xdr:col>32</xdr:col>
      <xdr:colOff>535782</xdr:colOff>
      <xdr:row>60</xdr:row>
      <xdr:rowOff>154777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178594</xdr:colOff>
      <xdr:row>43</xdr:row>
      <xdr:rowOff>104772</xdr:rowOff>
    </xdr:from>
    <xdr:to>
      <xdr:col>43</xdr:col>
      <xdr:colOff>23811</xdr:colOff>
      <xdr:row>60</xdr:row>
      <xdr:rowOff>130966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71438</xdr:colOff>
      <xdr:row>43</xdr:row>
      <xdr:rowOff>92865</xdr:rowOff>
    </xdr:from>
    <xdr:to>
      <xdr:col>52</xdr:col>
      <xdr:colOff>559594</xdr:colOff>
      <xdr:row>60</xdr:row>
      <xdr:rowOff>119059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B2:AW23114"/>
  <sheetViews>
    <sheetView tabSelected="1" topLeftCell="O1" zoomScale="80" zoomScaleNormal="80" workbookViewId="0">
      <pane ySplit="12240" topLeftCell="A3"/>
      <selection activeCell="Y3" sqref="Y3"/>
      <selection pane="bottomLeft" activeCell="H23090" sqref="H23090"/>
    </sheetView>
  </sheetViews>
  <sheetFormatPr defaultRowHeight="15" x14ac:dyDescent="0.25"/>
  <cols>
    <col min="1" max="1" width="2.7109375" customWidth="1"/>
    <col min="2" max="2" width="6.7109375" customWidth="1"/>
    <col min="18" max="18" width="11.42578125" customWidth="1"/>
    <col min="19" max="20" width="7.5703125" customWidth="1"/>
    <col min="21" max="21" width="12.85546875" customWidth="1"/>
    <col min="22" max="22" width="10.85546875" customWidth="1"/>
    <col min="24" max="24" width="6" customWidth="1"/>
    <col min="26" max="26" width="9.85546875" customWidth="1"/>
    <col min="28" max="28" width="11" customWidth="1"/>
  </cols>
  <sheetData>
    <row r="2" spans="17:28" x14ac:dyDescent="0.25">
      <c r="Q2" t="s">
        <v>298</v>
      </c>
      <c r="Y2" s="11" t="s">
        <v>284</v>
      </c>
      <c r="Z2" s="12"/>
      <c r="AA2" s="12"/>
      <c r="AB2" s="15"/>
    </row>
    <row r="3" spans="17:28" ht="45" x14ac:dyDescent="0.25">
      <c r="Q3" s="20" t="s">
        <v>290</v>
      </c>
      <c r="R3" s="20" t="s">
        <v>241</v>
      </c>
      <c r="S3" s="3" t="s">
        <v>242</v>
      </c>
      <c r="T3" s="3" t="s">
        <v>243</v>
      </c>
      <c r="U3" s="21"/>
      <c r="V3" s="20" t="s">
        <v>246</v>
      </c>
      <c r="W3" s="20" t="s">
        <v>297</v>
      </c>
      <c r="X3" s="20"/>
      <c r="Y3" s="23" t="s">
        <v>294</v>
      </c>
      <c r="Z3" s="21" t="s">
        <v>282</v>
      </c>
      <c r="AA3" s="21" t="s">
        <v>283</v>
      </c>
      <c r="AB3" s="22" t="s">
        <v>281</v>
      </c>
    </row>
    <row r="4" spans="17:28" x14ac:dyDescent="0.25">
      <c r="Q4" s="4" t="s">
        <v>5</v>
      </c>
      <c r="R4" s="4" t="s">
        <v>244</v>
      </c>
      <c r="S4" s="5">
        <v>-0.5</v>
      </c>
      <c r="T4" s="5">
        <v>-0.04</v>
      </c>
      <c r="U4" s="4" t="s">
        <v>285</v>
      </c>
      <c r="V4" s="14">
        <f t="array" ref="V4">SUM(IF(($M$59:$M$23114="TXV")*($P$59:$P$23114&gt;=$S4)*($P$59:$P$23114&lt;$T4),1,0))</f>
        <v>1003</v>
      </c>
      <c r="W4" s="5">
        <f>V4/$V$12</f>
        <v>7.0326742392371341E-2</v>
      </c>
      <c r="X4" s="24"/>
      <c r="Y4" s="13">
        <f t="shared" ref="Y4:Y11" si="0">ROUND((Z4/AA4)*100/0.5,0)*0.5/100</f>
        <v>-7.0000000000000007E-2</v>
      </c>
      <c r="Z4" s="14">
        <f t="array" ref="Z4">SUM(IF(($M$59:$M$23114="TXV")*($P$59:$P$23114&gt;=$S4)*($P$59:$P$23114&lt;$T4),$Q$59:$Q$23114,0))</f>
        <v>-346.01625535225213</v>
      </c>
      <c r="AA4" s="14">
        <f t="array" ref="AA4">SUM(IF(($M$59:$M$23114="TXV")*($P$59:$P$23114&gt;=$S4)*($P$59:$P$23114&lt;$T4),$F$59:$F$23114,0))</f>
        <v>4853.6000000000013</v>
      </c>
      <c r="AB4" s="25">
        <f t="array" ref="AB4">AVERAGE(IF(($M$59:$M$23114="TXV")*($P$59:$P$23114&gt;=$S4)*($P$59:$P$23114&lt;$T4),$P$59:$P$23114))</f>
        <v>-7.1177423535479498E-2</v>
      </c>
    </row>
    <row r="5" spans="17:28" x14ac:dyDescent="0.25">
      <c r="Q5" s="4" t="s">
        <v>258</v>
      </c>
      <c r="R5" s="4" t="s">
        <v>244</v>
      </c>
      <c r="S5" s="5">
        <v>-0.5</v>
      </c>
      <c r="T5" s="5">
        <v>-0.04</v>
      </c>
      <c r="U5" s="4" t="s">
        <v>285</v>
      </c>
      <c r="V5" s="14">
        <f t="array" ref="V5">SUM(IF(($M$59:$M$23114="Non-TXV")*($P$59:$P$23114&gt;=$S5)*($P$59:$P$23114&lt;$T5),1,0))</f>
        <v>1203</v>
      </c>
      <c r="W5" s="5">
        <f t="shared" ref="W5:W11" si="1">V5/$V$12</f>
        <v>8.4350021034917969E-2</v>
      </c>
      <c r="X5" s="24"/>
      <c r="Y5" s="13">
        <f>ROUND((Z5/AA5)*100/0.5,0)*0.5/100</f>
        <v>-7.4999999999999997E-2</v>
      </c>
      <c r="Z5" s="14">
        <f t="array" ref="Z5">SUM(IF(($M$59:$M$23114="Non-TXV")*($P$59:$P$23114&gt;=$S5)*($P$59:$P$23114&lt;$T5),$Q$59:$Q$23114,0))</f>
        <v>-380.8069622979454</v>
      </c>
      <c r="AA5" s="14">
        <f t="array" ref="AA5">SUM(IF(($M$59:$M$23114="Non-TXV")*($P$59:$P$23114&gt;=$S5)*($P$59:$P$23114&lt;$T5),$F$59:$F$23114,0))</f>
        <v>5103.1500000000005</v>
      </c>
      <c r="AB5" s="25">
        <f t="array" ref="AB5">AVERAGE(IF(($M$59:$M$23114="Non-TXV")*($P$59:$P$23114&gt;=$S5)*($P$59:$P$23114&lt;$T5),$P$59:$P$23114))</f>
        <v>-7.853352233568324E-2</v>
      </c>
    </row>
    <row r="6" spans="17:28" x14ac:dyDescent="0.25">
      <c r="Q6" s="4" t="s">
        <v>5</v>
      </c>
      <c r="R6" s="4" t="s">
        <v>245</v>
      </c>
      <c r="S6" s="5">
        <v>0.04</v>
      </c>
      <c r="T6" s="5">
        <v>0.5</v>
      </c>
      <c r="U6" s="4" t="s">
        <v>286</v>
      </c>
      <c r="V6" s="14">
        <f t="array" ref="V6">SUM(IF(($M$59:$M$23114="TXV")*($P$59:$P$23114&gt;=$S6)*($P$59:$P$23114&lt;$T6),1,0))</f>
        <v>1187</v>
      </c>
      <c r="W6" s="5">
        <f t="shared" si="1"/>
        <v>8.3228158743514233E-2</v>
      </c>
      <c r="X6" s="24"/>
      <c r="Y6" s="13">
        <f t="shared" si="0"/>
        <v>8.5000000000000006E-2</v>
      </c>
      <c r="Z6" s="14">
        <f t="array" ref="Z6">SUM(IF(($M$59:$M$23114="TXV")*($P$59:$P$23114&gt;=$S6)*($P$59:$P$23114&lt;$T6),$Q$59:$Q$23114,0))</f>
        <v>480.27528061728168</v>
      </c>
      <c r="AA6" s="14">
        <f t="array" ref="AA6">SUM(IF(($M$59:$M$23114="TXV")*($P$59:$P$23114&gt;=$S6)*($P$59:$P$23114&lt;$T6),$F$59:$F$23114,0))</f>
        <v>5631.75</v>
      </c>
      <c r="AB6" s="25">
        <f t="array" ref="AB6">AVERAGE(IF(($M$59:$M$23114="TXV")*($P$59:$P$23114&gt;=$S6)*($P$59:$P$23114&lt;$T6),$P$59:$P$23114))</f>
        <v>8.2194694105342289E-2</v>
      </c>
    </row>
    <row r="7" spans="17:28" x14ac:dyDescent="0.25">
      <c r="Q7" s="4" t="s">
        <v>258</v>
      </c>
      <c r="R7" s="4" t="s">
        <v>245</v>
      </c>
      <c r="S7" s="5">
        <v>0.04</v>
      </c>
      <c r="T7" s="5">
        <v>0.5</v>
      </c>
      <c r="U7" s="4" t="s">
        <v>286</v>
      </c>
      <c r="V7" s="14">
        <f t="array" ref="V7">SUM(IF(($M$59:$M$23114="Non-TXV")*($P$59:$P$23114&gt;=$S7)*($P$59:$P$23114&lt;$T7),1,0))</f>
        <v>10869</v>
      </c>
      <c r="W7" s="5">
        <f t="shared" si="1"/>
        <v>0.7620950778291965</v>
      </c>
      <c r="X7" s="24"/>
      <c r="Y7" s="13">
        <f t="shared" si="0"/>
        <v>0.1</v>
      </c>
      <c r="Z7" s="14">
        <f t="array" ref="Z7">SUM(IF(($M$59:$M$23114="Non-TXV")*($P$59:$P$23114&gt;=$S7)*($P$59:$P$23114&lt;$T7),$Q$59:$Q$23114,0))</f>
        <v>4845.2954805955651</v>
      </c>
      <c r="AA7" s="14">
        <f t="array" ref="AA7">SUM(IF(($M$59:$M$23114="Non-TXV")*($P$59:$P$23114&gt;=$S7)*($P$59:$P$23114&lt;$T7),$F$59:$F$23114,0))</f>
        <v>49350.249999999993</v>
      </c>
      <c r="AB7" s="25">
        <f t="array" ref="AB7">AVERAGE(IF(($M$59:$M$23114="Non-TXV")*($P$59:$P$23114&gt;=$S7)*($P$59:$P$23114&lt;$T7),$P$59:$P$23114))</f>
        <v>0.10527797927350292</v>
      </c>
    </row>
    <row r="8" spans="17:28" x14ac:dyDescent="0.25">
      <c r="Q8" s="4" t="s">
        <v>5</v>
      </c>
      <c r="R8" s="4" t="s">
        <v>245</v>
      </c>
      <c r="S8" s="5">
        <v>0.04</v>
      </c>
      <c r="T8" s="5">
        <v>0.05</v>
      </c>
      <c r="U8" s="4" t="s">
        <v>295</v>
      </c>
      <c r="V8" s="14">
        <f t="array" ref="V8">SUM(IF(($M$59:$M$23114="TXV")*($P$59:$P$23114&gt;=$S8)*($P$59:$P$23114&lt;$T8),1,0))</f>
        <v>270</v>
      </c>
      <c r="W8" s="5">
        <f t="shared" si="1"/>
        <v>1.8931426167437947E-2</v>
      </c>
      <c r="X8" s="24"/>
      <c r="Y8" s="13">
        <f t="shared" si="0"/>
        <v>4.4999999999999998E-2</v>
      </c>
      <c r="Z8" s="14">
        <f t="array" ref="Z8">SUM(IF(($M$59:$M$23114="TXV")*($P$59:$P$23114&gt;=$S8)*($P$59:$P$23114&lt;$T8),$Q$59:$Q$23114,0))</f>
        <v>54.841033713362542</v>
      </c>
      <c r="AA8" s="14">
        <f t="array" ref="AA8">SUM(IF(($M$59:$M$23114="TXV")*($P$59:$P$23114&gt;=$S8)*($P$59:$P$23114&lt;$T8),$F$59:$F$23114,0))</f>
        <v>1234.75</v>
      </c>
      <c r="AB8" s="25">
        <f t="array" ref="AB8">AVERAGE(IF(($M$59:$M$23114="TXV")*($P$59:$P$23114&gt;=$S8)*($P$59:$P$23114&lt;$T8),$P$59:$P$23114))</f>
        <v>4.4341362405205316E-2</v>
      </c>
    </row>
    <row r="9" spans="17:28" x14ac:dyDescent="0.25">
      <c r="Q9" s="4" t="s">
        <v>258</v>
      </c>
      <c r="R9" s="4" t="s">
        <v>245</v>
      </c>
      <c r="S9" s="5">
        <v>0.04</v>
      </c>
      <c r="T9" s="5">
        <v>0.05</v>
      </c>
      <c r="U9" s="4" t="s">
        <v>295</v>
      </c>
      <c r="V9" s="14">
        <f t="array" ref="V9">SUM(IF(($M$59:$M$23114="Non-TXV")*($P$59:$P$23114&gt;=$S9)*($P$59:$P$23114&lt;$T9),1,0))</f>
        <v>1590</v>
      </c>
      <c r="W9" s="5">
        <f t="shared" si="1"/>
        <v>0.11148506520824569</v>
      </c>
      <c r="X9" s="24"/>
      <c r="Y9" s="13">
        <f>ROUND((Z9/AA9)*100/0.5,0)*0.5/100</f>
        <v>4.4999999999999998E-2</v>
      </c>
      <c r="Z9" s="14">
        <f t="array" ref="Z9">SUM(IF(($M$59:$M$23114="Non-TXV")*($P$59:$P$23114&gt;=$S9)*($P$59:$P$23114&lt;$T9),$Q$59:$Q$23114,0))</f>
        <v>353.14553692271761</v>
      </c>
      <c r="AA9" s="14">
        <f t="array" ref="AA9">SUM(IF(($M$59:$M$23114="Non-TXV")*($P$59:$P$23114&gt;=$S9)*($P$59:$P$23114&lt;$T9),$F$59:$F$23114,0))</f>
        <v>7901.3</v>
      </c>
      <c r="AB9" s="25">
        <f t="array" ref="AB9">AVERAGE(IF(($M$59:$M$23114="Non-TXV")*($P$59:$P$23114&gt;=$S9)*($P$59:$P$23114&lt;$T9),$P$59:$P$23114))</f>
        <v>4.4792500041529439E-2</v>
      </c>
    </row>
    <row r="10" spans="17:28" x14ac:dyDescent="0.25">
      <c r="Q10" s="4" t="s">
        <v>5</v>
      </c>
      <c r="R10" s="4" t="s">
        <v>245</v>
      </c>
      <c r="S10" s="5">
        <v>0.1</v>
      </c>
      <c r="T10" s="5">
        <v>0.5</v>
      </c>
      <c r="U10" s="4" t="s">
        <v>296</v>
      </c>
      <c r="V10" s="14">
        <f t="array" ref="V10">SUM(IF(($M$59:$M$23114="TXV")*($P$59:$P$23114&gt;=$S10)*($P$59:$P$23114&lt;$T10),1,0))</f>
        <v>247</v>
      </c>
      <c r="W10" s="5">
        <f t="shared" si="1"/>
        <v>1.7318749123545085E-2</v>
      </c>
      <c r="X10" s="24"/>
      <c r="Y10" s="13">
        <f t="shared" si="0"/>
        <v>0.17</v>
      </c>
      <c r="Z10" s="14">
        <f t="array" ref="Z10">SUM(IF(($M$59:$M$23114="TXV")*($P$59:$P$23114&gt;=$S10)*($P$59:$P$23114&lt;$T10),$Q$59:$Q$23114,0))</f>
        <v>207.71667211825331</v>
      </c>
      <c r="AA10" s="14">
        <f t="array" ref="AA10">SUM(IF(($M$59:$M$23114="TXV")*($P$59:$P$23114&gt;=$S10)*($P$59:$P$23114&lt;$T10),$F$59:$F$23114,0))</f>
        <v>1222.25</v>
      </c>
      <c r="AB10" s="25">
        <f t="array" ref="AB10">AVERAGE(IF(($M$59:$M$23114="TXV")*($P$59:$P$23114&gt;=$S10)*($P$59:$P$23114&lt;$T10),$P$59:$P$23114))</f>
        <v>0.16079269779408145</v>
      </c>
    </row>
    <row r="11" spans="17:28" x14ac:dyDescent="0.25">
      <c r="Q11" s="4" t="s">
        <v>258</v>
      </c>
      <c r="R11" s="4" t="s">
        <v>245</v>
      </c>
      <c r="S11" s="5">
        <v>0.1</v>
      </c>
      <c r="T11" s="5">
        <v>0.5</v>
      </c>
      <c r="U11" s="4" t="s">
        <v>296</v>
      </c>
      <c r="V11" s="14">
        <f t="array" ref="V11">SUM(IF(($M$59:$M$23114="Non-TXV")*($P$59:$P$23114&gt;=$S11)*($P$59:$P$23114&lt;$T11),1,0))</f>
        <v>4281</v>
      </c>
      <c r="W11" s="5">
        <f t="shared" si="1"/>
        <v>0.30016827934371054</v>
      </c>
      <c r="X11" s="24"/>
      <c r="Y11" s="13">
        <f t="shared" si="0"/>
        <v>0.16</v>
      </c>
      <c r="Z11" s="14">
        <f t="array" ref="Z11">SUM(IF(($M$59:$M$23114="Non-TXV")*($P$59:$P$23114&gt;=$S11)*($P$59:$P$23114&lt;$T11),$Q$59:$Q$23114,0))</f>
        <v>2810.1426029744871</v>
      </c>
      <c r="AA11" s="14">
        <f t="array" ref="AA11">SUM(IF(($M$59:$M$23114="Non-TXV")*($P$59:$P$23114&gt;=$S11)*($P$59:$P$23114&lt;$T11),$F$59:$F$23114,0))</f>
        <v>17422.05</v>
      </c>
      <c r="AB11" s="25">
        <f t="array" ref="AB11">AVERAGE(IF(($M$59:$M$23114="Non-TXV")*($P$59:$P$23114&gt;=$S11)*($P$59:$P$23114&lt;$T11),$P$59:$P$23114))</f>
        <v>0.168126555477044</v>
      </c>
    </row>
    <row r="12" spans="17:28" x14ac:dyDescent="0.25">
      <c r="V12" s="9">
        <f>V4+V5+V6+V7</f>
        <v>14262</v>
      </c>
      <c r="W12" s="1"/>
      <c r="AA12" s="9"/>
    </row>
    <row r="13" spans="17:28" x14ac:dyDescent="0.25">
      <c r="Q13" t="s">
        <v>299</v>
      </c>
      <c r="V13" s="9"/>
      <c r="W13" s="1"/>
      <c r="Y13" s="10" t="s">
        <v>293</v>
      </c>
      <c r="Z13" t="s">
        <v>292</v>
      </c>
      <c r="AA13" s="9"/>
    </row>
    <row r="14" spans="17:28" x14ac:dyDescent="0.25">
      <c r="Q14" s="4" t="s">
        <v>291</v>
      </c>
      <c r="R14" s="4" t="s">
        <v>291</v>
      </c>
      <c r="S14" s="5">
        <v>-0.04</v>
      </c>
      <c r="T14" s="5">
        <v>0.04</v>
      </c>
      <c r="U14" s="4"/>
      <c r="V14" s="14">
        <f t="array" ref="V14">SUM(IF(($P$59:$P$23114&gt;=$S14)*($P$59:$P$23114&lt;$T14),1,0))</f>
        <v>7397</v>
      </c>
      <c r="W14" s="5"/>
      <c r="Y14" s="19">
        <f t="array" ref="Y14">AVERAGE(IF(($P$59:$P$23114&gt;=$S14)*($P$59:$P$23114&lt;$T14),ABS($K$59:$K$23114)))</f>
        <v>4.4509936460727326</v>
      </c>
      <c r="Z14" s="13">
        <f>ROUND((AA14/AB14)*100/0.5,0)*0.5/100</f>
        <v>2.5000000000000001E-2</v>
      </c>
      <c r="AA14" s="14">
        <f t="array" ref="AA14">SUM(IF(($P$59:$P$23114&gt;=$S14)*($P$59:$P$23114&lt;$T14),ABS($Q$59:$Q$23114),0))</f>
        <v>1038.3460632398592</v>
      </c>
      <c r="AB14" s="14">
        <f t="array" ref="AB14">SUM(IF(($P$59:$P$23114&gt;=$S14)*($P$59:$P$23114&lt;$T14),$F$59:$F$23114,0))</f>
        <v>41631.000000000015</v>
      </c>
    </row>
    <row r="15" spans="17:28" x14ac:dyDescent="0.25">
      <c r="Q15" s="4" t="s">
        <v>5</v>
      </c>
      <c r="R15" s="4" t="s">
        <v>245</v>
      </c>
      <c r="S15" s="5">
        <v>-0.04</v>
      </c>
      <c r="T15" s="5">
        <v>0.04</v>
      </c>
      <c r="U15" s="4"/>
      <c r="V15" s="14">
        <f t="array" ref="V15">SUM(IF(($M$59:$M$23114="TXV")*($P$59:$P$23114&gt;=$S15)*($P$59:$P$23114&lt;$T15),1,0))</f>
        <v>2118</v>
      </c>
      <c r="W15" s="5">
        <f>V15/($V$15+$V$16)</f>
        <v>0.30063875088715403</v>
      </c>
      <c r="X15" s="18"/>
      <c r="Y15" s="14">
        <f t="array" ref="Y15">AVERAGE(IF(($M$59:$M$23114="TXV")*($P$59:$P$23114&gt;=$S15)*($P$59:$P$23114&lt;$T15),ABS($K$59:$K$23114)))</f>
        <v>4.5033050047214349</v>
      </c>
      <c r="Z15" s="13">
        <f>ROUND((AA15/AB15)*100/0.5,0)*0.5/100</f>
        <v>2.5000000000000001E-2</v>
      </c>
      <c r="AA15" s="14">
        <f t="array" ref="AA15">SUM(IF(($M$59:$M$23114="TXV")*($P$59:$P$23114&gt;=$S15)*($P$59:$P$23114&lt;$T15),ABS($Q$59:$Q$23114),0))</f>
        <v>292.98618503196758</v>
      </c>
      <c r="AB15" s="14">
        <f t="array" ref="AB15">SUM(IF(($M$59:$M$23114="TXV")*($P$59:$P$23114&gt;=$S15)*($P$59:$P$23114&lt;$T15),$F$59:$F$23114,0))</f>
        <v>12684.699999999997</v>
      </c>
    </row>
    <row r="16" spans="17:28" x14ac:dyDescent="0.25">
      <c r="Q16" s="4" t="s">
        <v>258</v>
      </c>
      <c r="R16" s="4" t="s">
        <v>244</v>
      </c>
      <c r="S16" s="5">
        <v>-0.04</v>
      </c>
      <c r="T16" s="5">
        <v>0.04</v>
      </c>
      <c r="U16" s="4"/>
      <c r="V16" s="14">
        <f t="array" ref="V16">SUM(IF(($M$59:$M$23114="Non-TXV")*($P$59:$P$23114&gt;=$S16)*($P$59:$P$23114&lt;$T16),1,0))</f>
        <v>4927</v>
      </c>
      <c r="W16" s="5">
        <f>V16/($V$15+$V$16)</f>
        <v>0.69936124911284603</v>
      </c>
      <c r="X16" s="18"/>
      <c r="Y16" s="14">
        <f t="array" ref="Y16">AVERAGE(IF(($M$59:$M$23114="Non-TXV")*($P$59:$P$23114&gt;=$S16)*($P$59:$P$23114&lt;$T16),ABS($K$59:$K$23114)))</f>
        <v>4.3951694743251473</v>
      </c>
      <c r="Z16" s="13">
        <f>ROUND((AA16/AB16)*100/0.5,0)*0.5/100</f>
        <v>2.5000000000000001E-2</v>
      </c>
      <c r="AA16" s="14">
        <f t="array" ref="AA16">SUM(IF(($M$59:$M$23114="Non-TXV")*($P$59:$P$23114&gt;=$S16)*($P$59:$P$23114&lt;$T16),ABS($Q$59:$Q$23114),0))</f>
        <v>745.35987820789342</v>
      </c>
      <c r="AB16" s="14">
        <f t="array" ref="AB16">SUM(IF(($M$59:$M$23114="Non-TXV")*($P$59:$P$23114&gt;=$S16)*($P$59:$P$23114&lt;$T16),$F$59:$F$23114,0))</f>
        <v>28946.299999999996</v>
      </c>
    </row>
    <row r="18" spans="18:49" ht="45" x14ac:dyDescent="0.25">
      <c r="R18" s="2" t="s">
        <v>241</v>
      </c>
      <c r="S18" s="3" t="s">
        <v>242</v>
      </c>
      <c r="T18" s="3" t="s">
        <v>243</v>
      </c>
      <c r="U18" s="6" t="s">
        <v>247</v>
      </c>
      <c r="V18" s="2" t="s">
        <v>246</v>
      </c>
      <c r="W18" s="2" t="s">
        <v>278</v>
      </c>
      <c r="Y18" s="2" t="s">
        <v>241</v>
      </c>
      <c r="Z18" s="3" t="s">
        <v>242</v>
      </c>
      <c r="AA18" s="3" t="s">
        <v>243</v>
      </c>
      <c r="AB18" s="6" t="s">
        <v>247</v>
      </c>
      <c r="AC18" s="2" t="s">
        <v>246</v>
      </c>
      <c r="AD18" s="2" t="s">
        <v>278</v>
      </c>
      <c r="AI18" s="2" t="s">
        <v>241</v>
      </c>
      <c r="AJ18" s="3" t="s">
        <v>242</v>
      </c>
      <c r="AK18" s="3" t="s">
        <v>243</v>
      </c>
      <c r="AL18" s="6" t="s">
        <v>247</v>
      </c>
      <c r="AM18" s="2" t="s">
        <v>246</v>
      </c>
      <c r="AN18" s="2" t="s">
        <v>278</v>
      </c>
      <c r="AR18" s="2" t="s">
        <v>241</v>
      </c>
      <c r="AS18" s="3" t="s">
        <v>242</v>
      </c>
      <c r="AT18" s="3" t="s">
        <v>243</v>
      </c>
      <c r="AU18" s="6" t="s">
        <v>247</v>
      </c>
      <c r="AV18" s="2" t="s">
        <v>246</v>
      </c>
      <c r="AW18" s="2" t="s">
        <v>278</v>
      </c>
    </row>
    <row r="19" spans="18:49" x14ac:dyDescent="0.25">
      <c r="R19" s="4" t="s">
        <v>244</v>
      </c>
      <c r="S19" s="5">
        <v>-0.5</v>
      </c>
      <c r="T19" s="5">
        <v>-0.1</v>
      </c>
      <c r="U19" s="7" t="s">
        <v>248</v>
      </c>
      <c r="V19" s="4">
        <f t="array" ref="V19">SUM(IF(($P$59:$P$23114&gt;=$S19)*($P$59:$P$23114&lt;$T19),1,0))</f>
        <v>431</v>
      </c>
      <c r="W19" s="5">
        <f t="shared" ref="W19:W48" si="2">V19/$V$49</f>
        <v>1.87652385928248E-2</v>
      </c>
      <c r="Y19" s="4" t="s">
        <v>244</v>
      </c>
      <c r="Z19" s="5">
        <v>-0.5</v>
      </c>
      <c r="AA19" s="5">
        <v>-0.1</v>
      </c>
      <c r="AB19" s="7" t="s">
        <v>248</v>
      </c>
      <c r="AC19" s="4">
        <f t="array" ref="AC19">SUM(IF(($P$59:$P$23114&gt;=$Z19)*($P$59:$P$23114&lt;$AA19),1,0))</f>
        <v>431</v>
      </c>
      <c r="AD19" s="5">
        <f t="shared" ref="AD19:AD41" si="3">AC19/SUM(AC$19:AC$41)</f>
        <v>1.87652385928248E-2</v>
      </c>
      <c r="AI19" s="4" t="s">
        <v>244</v>
      </c>
      <c r="AJ19" s="5">
        <v>-0.5</v>
      </c>
      <c r="AK19" s="5">
        <v>-0.1</v>
      </c>
      <c r="AL19" s="7" t="s">
        <v>248</v>
      </c>
      <c r="AM19" s="14">
        <f t="array" ref="AM19">SUM(IF(($M$59:$M$23114="TXV")*($P$59:$P$23114&gt;=$AJ19)*($P$59:$P$23114&lt;$AK19),1,0))</f>
        <v>128</v>
      </c>
      <c r="AN19" s="5">
        <f t="shared" ref="AN19:AN41" si="4">AM19/SUM(AM$19:AM$41)</f>
        <v>2.9712163416898793E-2</v>
      </c>
      <c r="AR19" s="4" t="s">
        <v>244</v>
      </c>
      <c r="AS19" s="5">
        <v>-0.5</v>
      </c>
      <c r="AT19" s="5">
        <v>-0.1</v>
      </c>
      <c r="AU19" s="7" t="s">
        <v>248</v>
      </c>
      <c r="AV19" s="14">
        <f t="array" ref="AV19">SUM(IF(($M$59:$M$23114="Non-TXV")*($P$59:$P$23114&gt;=$AS19)*($P$59:$P$23114&lt;$AT19),1,0))</f>
        <v>222</v>
      </c>
      <c r="AW19" s="5">
        <f t="shared" ref="AW19:AW41" si="5">AV19/SUM(AV$19:AV$41)</f>
        <v>1.3059591740690629E-2</v>
      </c>
    </row>
    <row r="20" spans="18:49" x14ac:dyDescent="0.25">
      <c r="R20" s="4" t="s">
        <v>244</v>
      </c>
      <c r="S20" s="5">
        <f>T19</f>
        <v>-0.1</v>
      </c>
      <c r="T20" s="5">
        <f>S20+0.02</f>
        <v>-0.08</v>
      </c>
      <c r="U20" s="8" t="str">
        <f t="shared" ref="U20:U32" si="6">TEXT(S20,"##%")&amp;" to "&amp;TEXT(T20,"##%")</f>
        <v>-10% to -8%</v>
      </c>
      <c r="V20" s="4">
        <f t="array" ref="V20">SUM(IF(($P$59:$P$23114&gt;=$S20)*($P$59:$P$23114&lt;$T20),1,0))</f>
        <v>341</v>
      </c>
      <c r="W20" s="5">
        <f t="shared" si="2"/>
        <v>1.4846743295019157E-2</v>
      </c>
      <c r="Y20" s="4" t="s">
        <v>244</v>
      </c>
      <c r="Z20" s="5">
        <f>AA19</f>
        <v>-0.1</v>
      </c>
      <c r="AA20" s="5">
        <f>Z20+0.02</f>
        <v>-0.08</v>
      </c>
      <c r="AB20" s="8" t="str">
        <f t="shared" ref="AB20:AB28" si="7">TEXT(Z20,"#0%")&amp;" to "&amp;TEXT(AA20,"#0%")</f>
        <v>-10% to -8%</v>
      </c>
      <c r="AC20" s="4">
        <f t="array" ref="AC20">SUM(IF(($P$59:$P$23114&gt;=$Z20)*($P$59:$P$23114&lt;$AA20),1,0))</f>
        <v>341</v>
      </c>
      <c r="AD20" s="5">
        <f t="shared" si="3"/>
        <v>1.4846743295019157E-2</v>
      </c>
      <c r="AI20" s="4" t="s">
        <v>244</v>
      </c>
      <c r="AJ20" s="5">
        <f>AK19</f>
        <v>-0.1</v>
      </c>
      <c r="AK20" s="5">
        <f>AJ20+0.02</f>
        <v>-0.08</v>
      </c>
      <c r="AL20" s="8" t="str">
        <f t="shared" ref="AL20:AL28" si="8">TEXT(AJ20,"#0%")&amp;" to "&amp;TEXT(AK20,"#0%")</f>
        <v>-10% to -8%</v>
      </c>
      <c r="AM20" s="14">
        <f t="array" ref="AM20">SUM(IF(($M$59:$M$23114="TXV")*($P$59:$P$23114&gt;=$AJ20)*($P$59:$P$23114&lt;$AK20),1,0))</f>
        <v>132</v>
      </c>
      <c r="AN20" s="5">
        <f t="shared" si="4"/>
        <v>3.0640668523676879E-2</v>
      </c>
      <c r="AR20" s="4" t="s">
        <v>244</v>
      </c>
      <c r="AS20" s="5">
        <f>AT19</f>
        <v>-0.1</v>
      </c>
      <c r="AT20" s="5">
        <f>AS20+0.02</f>
        <v>-0.08</v>
      </c>
      <c r="AU20" s="8" t="str">
        <f t="shared" ref="AU20:AU28" si="9">TEXT(AS20,"#0%")&amp;" to "&amp;TEXT(AT20,"#0%")</f>
        <v>-10% to -8%</v>
      </c>
      <c r="AV20" s="14">
        <f t="array" ref="AV20">SUM(IF(($M$59:$M$23114="Non-TXV")*($P$59:$P$23114&gt;=$AS20)*($P$59:$P$23114&lt;$AT20),1,0))</f>
        <v>179</v>
      </c>
      <c r="AW20" s="5">
        <f t="shared" si="5"/>
        <v>1.0530031178304606E-2</v>
      </c>
    </row>
    <row r="21" spans="18:49" x14ac:dyDescent="0.25">
      <c r="R21" s="4" t="s">
        <v>244</v>
      </c>
      <c r="S21" s="5">
        <f t="shared" ref="S21:S27" si="10">T20</f>
        <v>-0.08</v>
      </c>
      <c r="T21" s="5">
        <f t="shared" ref="T21:T47" si="11">S21+0.01</f>
        <v>-7.0000000000000007E-2</v>
      </c>
      <c r="U21" s="8" t="str">
        <f t="shared" si="6"/>
        <v>-8% to -7%</v>
      </c>
      <c r="V21" s="4">
        <f t="array" ref="V21">SUM(IF(($P$59:$P$23114&gt;=$S21)*($P$59:$P$23114&lt;$T21),1,0))</f>
        <v>311</v>
      </c>
      <c r="W21" s="5">
        <f t="shared" si="2"/>
        <v>1.3540578195750609E-2</v>
      </c>
      <c r="Y21" s="4" t="s">
        <v>244</v>
      </c>
      <c r="Z21" s="5">
        <f t="shared" ref="Z21:Z27" si="12">AA20</f>
        <v>-0.08</v>
      </c>
      <c r="AA21" s="5">
        <f t="shared" ref="AA21:AA32" si="13">Z21+0.02</f>
        <v>-0.06</v>
      </c>
      <c r="AB21" s="8" t="str">
        <f t="shared" si="7"/>
        <v>-8% to -6%</v>
      </c>
      <c r="AC21" s="4">
        <f t="array" ref="AC21">SUM(IF(($P$59:$P$23114&gt;=$Z21)*($P$59:$P$23114&lt;$AA21),1,0))</f>
        <v>720</v>
      </c>
      <c r="AD21" s="5">
        <f t="shared" si="3"/>
        <v>3.1347962382445138E-2</v>
      </c>
      <c r="AI21" s="4" t="s">
        <v>244</v>
      </c>
      <c r="AJ21" s="5">
        <f t="shared" ref="AJ21:AJ27" si="14">AK20</f>
        <v>-0.08</v>
      </c>
      <c r="AK21" s="5">
        <f t="shared" ref="AK21:AK32" si="15">AJ21+0.02</f>
        <v>-0.06</v>
      </c>
      <c r="AL21" s="8" t="str">
        <f t="shared" si="8"/>
        <v>-8% to -6%</v>
      </c>
      <c r="AM21" s="14">
        <f t="array" ref="AM21">SUM(IF(($M$59:$M$23114="TXV")*($P$59:$P$23114&gt;=$AJ21)*($P$59:$P$23114&lt;$AK21),1,0))</f>
        <v>276</v>
      </c>
      <c r="AN21" s="5">
        <f t="shared" si="4"/>
        <v>6.4066852367688026E-2</v>
      </c>
      <c r="AR21" s="4" t="s">
        <v>244</v>
      </c>
      <c r="AS21" s="5">
        <f t="shared" ref="AS21:AS27" si="16">AT20</f>
        <v>-0.08</v>
      </c>
      <c r="AT21" s="5">
        <f t="shared" ref="AT21:AT32" si="17">AS21+0.02</f>
        <v>-0.06</v>
      </c>
      <c r="AU21" s="8" t="str">
        <f t="shared" si="9"/>
        <v>-8% to -6%</v>
      </c>
      <c r="AV21" s="14">
        <f t="array" ref="AV21">SUM(IF(($M$59:$M$23114="Non-TXV")*($P$59:$P$23114&gt;=$AS21)*($P$59:$P$23114&lt;$AT21),1,0))</f>
        <v>359</v>
      </c>
      <c r="AW21" s="5">
        <f t="shared" si="5"/>
        <v>2.1118889346432142E-2</v>
      </c>
    </row>
    <row r="22" spans="18:49" x14ac:dyDescent="0.25">
      <c r="R22" s="4" t="s">
        <v>244</v>
      </c>
      <c r="S22" s="5">
        <f t="shared" si="10"/>
        <v>-7.0000000000000007E-2</v>
      </c>
      <c r="T22" s="5">
        <f t="shared" si="11"/>
        <v>-6.0000000000000005E-2</v>
      </c>
      <c r="U22" s="8" t="str">
        <f t="shared" si="6"/>
        <v>-7% to -6%</v>
      </c>
      <c r="V22" s="4">
        <f t="array" ref="V22">SUM(IF(($P$59:$P$23114&gt;=$S22)*($P$59:$P$23114&lt;$T22),1,0))</f>
        <v>409</v>
      </c>
      <c r="W22" s="5">
        <f t="shared" si="2"/>
        <v>1.780738418669453E-2</v>
      </c>
      <c r="Y22" s="4" t="s">
        <v>244</v>
      </c>
      <c r="Z22" s="5">
        <f t="shared" si="12"/>
        <v>-0.06</v>
      </c>
      <c r="AA22" s="5">
        <f t="shared" si="13"/>
        <v>-3.9999999999999994E-2</v>
      </c>
      <c r="AB22" s="8" t="str">
        <f t="shared" si="7"/>
        <v>-6% to -4%</v>
      </c>
      <c r="AC22" s="4">
        <f t="array" ref="AC22">SUM(IF(($P$59:$P$23114&gt;=$Z22)*($P$59:$P$23114&lt;$AA22),1,0))</f>
        <v>994</v>
      </c>
      <c r="AD22" s="5">
        <f t="shared" si="3"/>
        <v>4.3277603622431209E-2</v>
      </c>
      <c r="AI22" s="4" t="s">
        <v>244</v>
      </c>
      <c r="AJ22" s="5">
        <f t="shared" si="14"/>
        <v>-0.06</v>
      </c>
      <c r="AK22" s="5">
        <f t="shared" si="15"/>
        <v>-3.9999999999999994E-2</v>
      </c>
      <c r="AL22" s="8" t="str">
        <f t="shared" si="8"/>
        <v>-6% to -4%</v>
      </c>
      <c r="AM22" s="14">
        <f t="array" ref="AM22">SUM(IF(($M$59:$M$23114="TXV")*($P$59:$P$23114&gt;=$AJ22)*($P$59:$P$23114&lt;$AK22),1,0))</f>
        <v>467</v>
      </c>
      <c r="AN22" s="5">
        <f t="shared" si="4"/>
        <v>0.1084029712163417</v>
      </c>
      <c r="AR22" s="4" t="s">
        <v>244</v>
      </c>
      <c r="AS22" s="5">
        <f t="shared" si="16"/>
        <v>-0.06</v>
      </c>
      <c r="AT22" s="5">
        <f t="shared" si="17"/>
        <v>-3.9999999999999994E-2</v>
      </c>
      <c r="AU22" s="8" t="str">
        <f t="shared" si="9"/>
        <v>-6% to -4%</v>
      </c>
      <c r="AV22" s="14">
        <f t="array" ref="AV22">SUM(IF(($M$59:$M$23114="Non-TXV")*($P$59:$P$23114&gt;=$AS22)*($P$59:$P$23114&lt;$AT22),1,0))</f>
        <v>443</v>
      </c>
      <c r="AW22" s="5">
        <f t="shared" si="5"/>
        <v>2.6060356491558329E-2</v>
      </c>
    </row>
    <row r="23" spans="18:49" x14ac:dyDescent="0.25">
      <c r="R23" s="4" t="s">
        <v>244</v>
      </c>
      <c r="S23" s="5">
        <f t="shared" si="10"/>
        <v>-6.0000000000000005E-2</v>
      </c>
      <c r="T23" s="5">
        <f t="shared" si="11"/>
        <v>-0.05</v>
      </c>
      <c r="U23" s="8" t="str">
        <f t="shared" si="6"/>
        <v>-6% to -5%</v>
      </c>
      <c r="V23" s="4">
        <f t="array" ref="V23">SUM(IF(($P$59:$P$23114&gt;=$S23)*($P$59:$P$23114&lt;$T23),1,0))</f>
        <v>461</v>
      </c>
      <c r="W23" s="5">
        <f t="shared" si="2"/>
        <v>2.0071403692093346E-2</v>
      </c>
      <c r="Y23" s="4" t="s">
        <v>244</v>
      </c>
      <c r="Z23" s="5">
        <f t="shared" si="12"/>
        <v>-3.9999999999999994E-2</v>
      </c>
      <c r="AA23" s="5">
        <f t="shared" si="13"/>
        <v>-1.9999999999999993E-2</v>
      </c>
      <c r="AB23" s="8" t="str">
        <f t="shared" si="7"/>
        <v>-4% to -2%</v>
      </c>
      <c r="AC23" s="4">
        <f t="array" ref="AC23">SUM(IF(($P$59:$P$23114&gt;=$Z23)*($P$59:$P$23114&lt;$AA23),1,0))</f>
        <v>1476</v>
      </c>
      <c r="AD23" s="5">
        <f t="shared" si="3"/>
        <v>6.4263322884012541E-2</v>
      </c>
      <c r="AI23" s="4" t="s">
        <v>244</v>
      </c>
      <c r="AJ23" s="5">
        <f t="shared" si="14"/>
        <v>-3.9999999999999994E-2</v>
      </c>
      <c r="AK23" s="5">
        <f t="shared" si="15"/>
        <v>-1.9999999999999993E-2</v>
      </c>
      <c r="AL23" s="8" t="str">
        <f t="shared" si="8"/>
        <v>-4% to -2%</v>
      </c>
      <c r="AM23" s="14">
        <f t="array" ref="AM23">SUM(IF(($M$59:$M$23114="TXV")*($P$59:$P$23114&gt;=$AJ23)*($P$59:$P$23114&lt;$AK23),1,0))</f>
        <v>938</v>
      </c>
      <c r="AN23" s="5">
        <f t="shared" si="4"/>
        <v>0.21773444753946147</v>
      </c>
      <c r="AR23" s="4" t="s">
        <v>244</v>
      </c>
      <c r="AS23" s="5">
        <f t="shared" si="16"/>
        <v>-3.9999999999999994E-2</v>
      </c>
      <c r="AT23" s="5">
        <f t="shared" si="17"/>
        <v>-1.9999999999999993E-2</v>
      </c>
      <c r="AU23" s="8" t="str">
        <f t="shared" si="9"/>
        <v>-4% to -2%</v>
      </c>
      <c r="AV23" s="14">
        <f t="array" ref="AV23">SUM(IF(($M$59:$M$23114="Non-TXV")*($P$59:$P$23114&gt;=$AS23)*($P$59:$P$23114&lt;$AT23),1,0))</f>
        <v>437</v>
      </c>
      <c r="AW23" s="5">
        <f t="shared" si="5"/>
        <v>2.5707394552620742E-2</v>
      </c>
    </row>
    <row r="24" spans="18:49" x14ac:dyDescent="0.25">
      <c r="R24" s="4" t="s">
        <v>244</v>
      </c>
      <c r="S24" s="5">
        <f t="shared" si="10"/>
        <v>-0.05</v>
      </c>
      <c r="T24" s="5">
        <f t="shared" si="11"/>
        <v>-0.04</v>
      </c>
      <c r="U24" s="8" t="str">
        <f t="shared" si="6"/>
        <v>-5% to -4%</v>
      </c>
      <c r="V24" s="4">
        <f t="array" ref="V24">SUM(IF(($P$59:$P$23114&gt;=$S24)*($P$59:$P$23114&lt;$T24),1,0))</f>
        <v>533</v>
      </c>
      <c r="W24" s="5">
        <f t="shared" si="2"/>
        <v>2.3206199930337863E-2</v>
      </c>
      <c r="Y24" s="4" t="s">
        <v>244</v>
      </c>
      <c r="Z24" s="5">
        <f t="shared" si="12"/>
        <v>-1.9999999999999993E-2</v>
      </c>
      <c r="AA24" s="5">
        <f t="shared" si="13"/>
        <v>0</v>
      </c>
      <c r="AB24" s="8" t="str">
        <f t="shared" si="7"/>
        <v>-2% to 0%</v>
      </c>
      <c r="AC24" s="4">
        <f t="array" ref="AC24">SUM(IF(($P$59:$P$23114&gt;=$Z24)*($P$59:$P$23114&lt;$AA24),1,0))</f>
        <v>652</v>
      </c>
      <c r="AD24" s="5">
        <f t="shared" si="3"/>
        <v>2.8387321490769765E-2</v>
      </c>
      <c r="AI24" s="4" t="s">
        <v>244</v>
      </c>
      <c r="AJ24" s="5">
        <f t="shared" si="14"/>
        <v>-1.9999999999999993E-2</v>
      </c>
      <c r="AK24" s="5">
        <f t="shared" si="15"/>
        <v>0</v>
      </c>
      <c r="AL24" s="8" t="str">
        <f t="shared" si="8"/>
        <v>-2% to 0%</v>
      </c>
      <c r="AM24" s="14">
        <f t="array" ref="AM24">SUM(IF(($M$59:$M$23114="TXV")*($P$59:$P$23114&gt;=$AJ24)*($P$59:$P$23114&lt;$AK24),1,0))</f>
        <v>481</v>
      </c>
      <c r="AN24" s="5">
        <f t="shared" si="4"/>
        <v>0.111652739090065</v>
      </c>
      <c r="AR24" s="4" t="s">
        <v>244</v>
      </c>
      <c r="AS24" s="5">
        <f t="shared" si="16"/>
        <v>-1.9999999999999993E-2</v>
      </c>
      <c r="AT24" s="5">
        <f t="shared" si="17"/>
        <v>0</v>
      </c>
      <c r="AU24" s="8" t="str">
        <f t="shared" si="9"/>
        <v>-2% to 0%</v>
      </c>
      <c r="AV24" s="14">
        <f t="array" ref="AV24">SUM(IF(($M$59:$M$23114="Non-TXV")*($P$59:$P$23114&gt;=$AS24)*($P$59:$P$23114&lt;$AT24),1,0))</f>
        <v>122</v>
      </c>
      <c r="AW24" s="5">
        <f t="shared" si="5"/>
        <v>7.1768927583975529E-3</v>
      </c>
    </row>
    <row r="25" spans="18:49" x14ac:dyDescent="0.25">
      <c r="R25" s="4" t="s">
        <v>245</v>
      </c>
      <c r="S25" s="5">
        <f t="shared" si="10"/>
        <v>-0.04</v>
      </c>
      <c r="T25" s="5">
        <f t="shared" si="11"/>
        <v>-0.03</v>
      </c>
      <c r="U25" s="8" t="str">
        <f t="shared" si="6"/>
        <v>-4% to -3%</v>
      </c>
      <c r="V25" s="4">
        <f t="array" ref="V25">SUM(IF(($P$59:$P$23114&gt;=$S25)*($P$59:$P$23114&lt;$T25),1,0))</f>
        <v>733</v>
      </c>
      <c r="W25" s="5">
        <f t="shared" si="2"/>
        <v>3.1913967258794848E-2</v>
      </c>
      <c r="Y25" s="4" t="s">
        <v>245</v>
      </c>
      <c r="Z25" s="5">
        <f t="shared" si="12"/>
        <v>0</v>
      </c>
      <c r="AA25" s="5">
        <f t="shared" si="13"/>
        <v>0.02</v>
      </c>
      <c r="AB25" s="8" t="str">
        <f t="shared" si="7"/>
        <v>0% to 2%</v>
      </c>
      <c r="AC25" s="4">
        <f t="array" ref="AC25">SUM(IF(($P$59:$P$23114&gt;=$Z25)*($P$59:$P$23114&lt;$AA25),1,0))</f>
        <v>837</v>
      </c>
      <c r="AD25" s="5">
        <f t="shared" si="3"/>
        <v>3.6442006269592479E-2</v>
      </c>
      <c r="AI25" s="4" t="s">
        <v>245</v>
      </c>
      <c r="AJ25" s="5">
        <f t="shared" si="14"/>
        <v>0</v>
      </c>
      <c r="AK25" s="5">
        <f t="shared" si="15"/>
        <v>0.02</v>
      </c>
      <c r="AL25" s="8" t="str">
        <f t="shared" si="8"/>
        <v>0% to 2%</v>
      </c>
      <c r="AM25" s="14">
        <f t="array" ref="AM25">SUM(IF(($M$59:$M$23114="TXV")*($P$59:$P$23114&gt;=$AJ25)*($P$59:$P$23114&lt;$AK25),1,0))</f>
        <v>174</v>
      </c>
      <c r="AN25" s="5">
        <f t="shared" si="4"/>
        <v>4.0389972144846797E-2</v>
      </c>
      <c r="AR25" s="4" t="s">
        <v>245</v>
      </c>
      <c r="AS25" s="5">
        <f t="shared" si="16"/>
        <v>0</v>
      </c>
      <c r="AT25" s="5">
        <f t="shared" si="17"/>
        <v>0.02</v>
      </c>
      <c r="AU25" s="8" t="str">
        <f t="shared" si="9"/>
        <v>0% to 2%</v>
      </c>
      <c r="AV25" s="14">
        <f t="array" ref="AV25">SUM(IF(($M$59:$M$23114="Non-TXV")*($P$59:$P$23114&gt;=$AS25)*($P$59:$P$23114&lt;$AT25),1,0))</f>
        <v>617</v>
      </c>
      <c r="AW25" s="5">
        <f t="shared" si="5"/>
        <v>3.6296252720748282E-2</v>
      </c>
    </row>
    <row r="26" spans="18:49" x14ac:dyDescent="0.25">
      <c r="R26" s="4" t="s">
        <v>245</v>
      </c>
      <c r="S26" s="5">
        <f t="shared" si="10"/>
        <v>-0.03</v>
      </c>
      <c r="T26" s="5">
        <f t="shared" si="11"/>
        <v>-1.9999999999999997E-2</v>
      </c>
      <c r="U26" s="8" t="str">
        <f t="shared" si="6"/>
        <v>-3% to -2%</v>
      </c>
      <c r="V26" s="4">
        <f t="array" ref="V26">SUM(IF(($P$59:$P$23114&gt;=$S26)*($P$59:$P$23114&lt;$T26),1,0))</f>
        <v>743</v>
      </c>
      <c r="W26" s="5">
        <f t="shared" si="2"/>
        <v>3.2349355625217693E-2</v>
      </c>
      <c r="Y26" s="4" t="s">
        <v>245</v>
      </c>
      <c r="Z26" s="5">
        <f t="shared" si="12"/>
        <v>0.02</v>
      </c>
      <c r="AA26" s="5">
        <f t="shared" si="13"/>
        <v>0.04</v>
      </c>
      <c r="AB26" s="8" t="str">
        <f t="shared" si="7"/>
        <v>2% to 4%</v>
      </c>
      <c r="AC26" s="4">
        <f t="array" ref="AC26">SUM(IF(($P$59:$P$23114&gt;=$Z26)*($P$59:$P$23114&lt;$AA26),1,0))</f>
        <v>4432</v>
      </c>
      <c r="AD26" s="5">
        <f t="shared" si="3"/>
        <v>0.19296412399860677</v>
      </c>
      <c r="AI26" s="4" t="s">
        <v>245</v>
      </c>
      <c r="AJ26" s="5">
        <f t="shared" si="14"/>
        <v>0.02</v>
      </c>
      <c r="AK26" s="5">
        <f t="shared" si="15"/>
        <v>0.04</v>
      </c>
      <c r="AL26" s="8" t="str">
        <f t="shared" si="8"/>
        <v>2% to 4%</v>
      </c>
      <c r="AM26" s="14">
        <f t="array" ref="AM26">SUM(IF(($M$59:$M$23114="TXV")*($P$59:$P$23114&gt;=$AJ26)*($P$59:$P$23114&lt;$AK26),1,0))</f>
        <v>525</v>
      </c>
      <c r="AN26" s="5">
        <f t="shared" si="4"/>
        <v>0.12186629526462396</v>
      </c>
      <c r="AR26" s="4" t="s">
        <v>245</v>
      </c>
      <c r="AS26" s="5">
        <f t="shared" si="16"/>
        <v>0.02</v>
      </c>
      <c r="AT26" s="5">
        <f t="shared" si="17"/>
        <v>0.04</v>
      </c>
      <c r="AU26" s="8" t="str">
        <f t="shared" si="9"/>
        <v>2% to 4%</v>
      </c>
      <c r="AV26" s="14">
        <f t="array" ref="AV26">SUM(IF(($M$59:$M$23114="Non-TXV")*($P$59:$P$23114&gt;=$AS26)*($P$59:$P$23114&lt;$AT26),1,0))</f>
        <v>3751</v>
      </c>
      <c r="AW26" s="5">
        <f t="shared" si="5"/>
        <v>0.22066003882581328</v>
      </c>
    </row>
    <row r="27" spans="18:49" x14ac:dyDescent="0.25">
      <c r="R27" s="4" t="s">
        <v>245</v>
      </c>
      <c r="S27" s="5">
        <f t="shared" si="10"/>
        <v>-1.9999999999999997E-2</v>
      </c>
      <c r="T27" s="5">
        <f t="shared" si="11"/>
        <v>-9.9999999999999967E-3</v>
      </c>
      <c r="U27" s="8" t="str">
        <f t="shared" si="6"/>
        <v>-2% to -1%</v>
      </c>
      <c r="V27" s="4">
        <f t="array" ref="V27">SUM(IF(($P$59:$P$23114&gt;=$S27)*($P$59:$P$23114&lt;$T27),1,0))</f>
        <v>569</v>
      </c>
      <c r="W27" s="5">
        <f t="shared" si="2"/>
        <v>2.4773598049460117E-2</v>
      </c>
      <c r="Y27" s="4" t="s">
        <v>245</v>
      </c>
      <c r="Z27" s="5">
        <f t="shared" si="12"/>
        <v>0.04</v>
      </c>
      <c r="AA27" s="5">
        <f t="shared" si="13"/>
        <v>0.06</v>
      </c>
      <c r="AB27" s="8" t="str">
        <f t="shared" si="7"/>
        <v>4% to 6%</v>
      </c>
      <c r="AC27" s="4">
        <f t="array" ref="AC27">SUM(IF(($P$59:$P$23114&gt;=$Z27)*($P$59:$P$23114&lt;$AA27),1,0))</f>
        <v>3749</v>
      </c>
      <c r="AD27" s="5">
        <f t="shared" si="3"/>
        <v>0.16322709857192616</v>
      </c>
      <c r="AI27" s="4" t="s">
        <v>245</v>
      </c>
      <c r="AJ27" s="5">
        <f t="shared" si="14"/>
        <v>0.04</v>
      </c>
      <c r="AK27" s="5">
        <f t="shared" si="15"/>
        <v>0.06</v>
      </c>
      <c r="AL27" s="8" t="str">
        <f t="shared" si="8"/>
        <v>4% to 6%</v>
      </c>
      <c r="AM27" s="14">
        <f t="array" ref="AM27">SUM(IF(($M$59:$M$23114="TXV")*($P$59:$P$23114&gt;=$AJ27)*($P$59:$P$23114&lt;$AK27),1,0))</f>
        <v>503</v>
      </c>
      <c r="AN27" s="5">
        <f t="shared" si="4"/>
        <v>0.11675951717734448</v>
      </c>
      <c r="AR27" s="4" t="s">
        <v>245</v>
      </c>
      <c r="AS27" s="5">
        <f t="shared" si="16"/>
        <v>0.04</v>
      </c>
      <c r="AT27" s="5">
        <f t="shared" si="17"/>
        <v>0.06</v>
      </c>
      <c r="AU27" s="8" t="str">
        <f t="shared" si="9"/>
        <v>4% to 6%</v>
      </c>
      <c r="AV27" s="14">
        <f t="array" ref="AV27">SUM(IF(($M$59:$M$23114="Non-TXV")*($P$59:$P$23114&gt;=$AS27)*($P$59:$P$23114&lt;$AT27),1,0))</f>
        <v>3026</v>
      </c>
      <c r="AW27" s="5">
        <f t="shared" si="5"/>
        <v>0.17801047120418848</v>
      </c>
    </row>
    <row r="28" spans="18:49" x14ac:dyDescent="0.25">
      <c r="R28" s="4" t="s">
        <v>245</v>
      </c>
      <c r="S28" s="5">
        <f>T27</f>
        <v>-9.9999999999999967E-3</v>
      </c>
      <c r="T28" s="5">
        <f t="shared" si="11"/>
        <v>0</v>
      </c>
      <c r="U28" s="8" t="str">
        <f t="shared" si="6"/>
        <v>-1% to %</v>
      </c>
      <c r="V28" s="4">
        <f t="array" ref="V28">SUM(IF(($P$59:$P$23114&gt;=$S28)*($P$59:$P$23114&lt;$T28),1,0))</f>
        <v>83</v>
      </c>
      <c r="W28" s="5">
        <f t="shared" si="2"/>
        <v>3.6137234413096482E-3</v>
      </c>
      <c r="Y28" s="4" t="s">
        <v>245</v>
      </c>
      <c r="Z28" s="5">
        <f>AA27</f>
        <v>0.06</v>
      </c>
      <c r="AA28" s="5">
        <f t="shared" si="13"/>
        <v>0.08</v>
      </c>
      <c r="AB28" s="8" t="str">
        <f t="shared" si="7"/>
        <v>6% to 8%</v>
      </c>
      <c r="AC28" s="4">
        <f t="array" ref="AC28">SUM(IF(($P$59:$P$23114&gt;=$Z28)*($P$59:$P$23114&lt;$AA28),1,0))</f>
        <v>2551</v>
      </c>
      <c r="AD28" s="5">
        <f t="shared" si="3"/>
        <v>0.11106757227446883</v>
      </c>
      <c r="AI28" s="4" t="s">
        <v>245</v>
      </c>
      <c r="AJ28" s="5">
        <f>AK27</f>
        <v>0.06</v>
      </c>
      <c r="AK28" s="5">
        <f t="shared" si="15"/>
        <v>0.08</v>
      </c>
      <c r="AL28" s="8" t="str">
        <f t="shared" si="8"/>
        <v>6% to 8%</v>
      </c>
      <c r="AM28" s="14">
        <f t="array" ref="AM28">SUM(IF(($M$59:$M$23114="TXV")*($P$59:$P$23114&gt;=$AJ28)*($P$59:$P$23114&lt;$AK28),1,0))</f>
        <v>281</v>
      </c>
      <c r="AN28" s="5">
        <f t="shared" si="4"/>
        <v>6.5227483751160636E-2</v>
      </c>
      <c r="AR28" s="4" t="s">
        <v>245</v>
      </c>
      <c r="AS28" s="5">
        <f>AT27</f>
        <v>0.06</v>
      </c>
      <c r="AT28" s="5">
        <f t="shared" si="17"/>
        <v>0.08</v>
      </c>
      <c r="AU28" s="8" t="str">
        <f t="shared" si="9"/>
        <v>6% to 8%</v>
      </c>
      <c r="AV28" s="14">
        <f t="array" ref="AV28">SUM(IF(($M$59:$M$23114="Non-TXV")*($P$59:$P$23114&gt;=$AS28)*($P$59:$P$23114&lt;$AT28),1,0))</f>
        <v>2113</v>
      </c>
      <c r="AW28" s="5">
        <f t="shared" si="5"/>
        <v>0.1243014294958527</v>
      </c>
    </row>
    <row r="29" spans="18:49" x14ac:dyDescent="0.25">
      <c r="R29" s="4" t="s">
        <v>245</v>
      </c>
      <c r="S29" s="5">
        <f t="shared" ref="S29" si="18">T28</f>
        <v>0</v>
      </c>
      <c r="T29" s="5">
        <f t="shared" si="11"/>
        <v>0.01</v>
      </c>
      <c r="U29" s="8" t="str">
        <f>TEXT(S29,"#0%")&amp;" to "&amp;TEXT(T29,"#0%")</f>
        <v>0% to 1%</v>
      </c>
      <c r="V29" s="4">
        <f t="array" ref="V29">SUM(IF(($P$59:$P$23114&gt;=$S29)*($P$59:$P$23114&lt;$T29),1,0))</f>
        <v>116</v>
      </c>
      <c r="W29" s="5">
        <f t="shared" si="2"/>
        <v>5.0505050505050509E-3</v>
      </c>
      <c r="Y29" s="4" t="s">
        <v>245</v>
      </c>
      <c r="Z29" s="5">
        <f t="shared" ref="Z29" si="19">AA28</f>
        <v>0.08</v>
      </c>
      <c r="AA29" s="5">
        <f t="shared" si="13"/>
        <v>0.1</v>
      </c>
      <c r="AB29" s="8" t="str">
        <f>TEXT(Z29,"#0%")&amp;" to "&amp;TEXT(AA29,"#0%")</f>
        <v>8% to 10%</v>
      </c>
      <c r="AC29" s="4">
        <f t="array" ref="AC29">SUM(IF(($P$59:$P$23114&gt;=$Z29)*($P$59:$P$23114&lt;$AA29),1,0))</f>
        <v>1736</v>
      </c>
      <c r="AD29" s="5">
        <f t="shared" si="3"/>
        <v>7.5583420411006616E-2</v>
      </c>
      <c r="AI29" s="4" t="s">
        <v>245</v>
      </c>
      <c r="AJ29" s="5">
        <f t="shared" ref="AJ29" si="20">AK28</f>
        <v>0.08</v>
      </c>
      <c r="AK29" s="5">
        <f t="shared" si="15"/>
        <v>0.1</v>
      </c>
      <c r="AL29" s="8" t="str">
        <f>TEXT(AJ29,"#0%")&amp;" to "&amp;TEXT(AK29,"#0%")</f>
        <v>8% to 10%</v>
      </c>
      <c r="AM29" s="14">
        <f t="array" ref="AM29">SUM(IF(($M$59:$M$23114="TXV")*($P$59:$P$23114&gt;=$AJ29)*($P$59:$P$23114&lt;$AK29),1,0))</f>
        <v>156</v>
      </c>
      <c r="AN29" s="5">
        <f t="shared" si="4"/>
        <v>3.6211699164345405E-2</v>
      </c>
      <c r="AR29" s="4" t="s">
        <v>245</v>
      </c>
      <c r="AS29" s="5">
        <f t="shared" ref="AS29" si="21">AT28</f>
        <v>0.08</v>
      </c>
      <c r="AT29" s="5">
        <f t="shared" si="17"/>
        <v>0.1</v>
      </c>
      <c r="AU29" s="8" t="str">
        <f>TEXT(AS29,"#0%")&amp;" to "&amp;TEXT(AT29,"#0%")</f>
        <v>8% to 10%</v>
      </c>
      <c r="AV29" s="14">
        <f t="array" ref="AV29">SUM(IF(($M$59:$M$23114="Non-TXV")*($P$59:$P$23114&gt;=$AS29)*($P$59:$P$23114&lt;$AT29),1,0))</f>
        <v>1449</v>
      </c>
      <c r="AW29" s="5">
        <f t="shared" si="5"/>
        <v>8.5240308253426669E-2</v>
      </c>
    </row>
    <row r="30" spans="18:49" x14ac:dyDescent="0.25">
      <c r="R30" s="4" t="s">
        <v>245</v>
      </c>
      <c r="S30" s="5">
        <f>T29</f>
        <v>0.01</v>
      </c>
      <c r="T30" s="5">
        <f t="shared" si="11"/>
        <v>0.02</v>
      </c>
      <c r="U30" s="8" t="str">
        <f>TEXT(S30,"#0%")&amp;" to "&amp;TEXT(T30,"#0%")</f>
        <v>1% to 2%</v>
      </c>
      <c r="V30" s="4">
        <f t="array" ref="V30">SUM(IF(($P$59:$P$23114&gt;=$S30)*($P$59:$P$23114&lt;$T30),1,0))</f>
        <v>721</v>
      </c>
      <c r="W30" s="5">
        <f t="shared" si="2"/>
        <v>3.1391501219087424E-2</v>
      </c>
      <c r="Y30" s="4" t="s">
        <v>245</v>
      </c>
      <c r="Z30" s="5">
        <f>AA29</f>
        <v>0.1</v>
      </c>
      <c r="AA30" s="5">
        <f t="shared" si="13"/>
        <v>0.12000000000000001</v>
      </c>
      <c r="AB30" s="8" t="str">
        <f t="shared" ref="AB30:AB41" si="22">TEXT(Z30,"#0%")&amp;" to "&amp;TEXT(AA30,"#0%")</f>
        <v>10% to 12%</v>
      </c>
      <c r="AC30" s="4">
        <f t="array" ref="AC30">SUM(IF(($P$59:$P$23114&gt;=$Z30)*($P$59:$P$23114&lt;$AA30),1,0))</f>
        <v>1395</v>
      </c>
      <c r="AD30" s="5">
        <f t="shared" si="3"/>
        <v>6.0736677115987459E-2</v>
      </c>
      <c r="AI30" s="4" t="s">
        <v>245</v>
      </c>
      <c r="AJ30" s="5">
        <f>AK29</f>
        <v>0.1</v>
      </c>
      <c r="AK30" s="5">
        <f t="shared" si="15"/>
        <v>0.12000000000000001</v>
      </c>
      <c r="AL30" s="8" t="str">
        <f t="shared" ref="AL30:AL41" si="23">TEXT(AJ30,"#0%")&amp;" to "&amp;TEXT(AK30,"#0%")</f>
        <v>10% to 12%</v>
      </c>
      <c r="AM30" s="14">
        <f t="array" ref="AM30">SUM(IF(($M$59:$M$23114="TXV")*($P$59:$P$23114&gt;=$AJ30)*($P$59:$P$23114&lt;$AK30),1,0))</f>
        <v>91</v>
      </c>
      <c r="AN30" s="5">
        <f t="shared" si="4"/>
        <v>2.1123491179201485E-2</v>
      </c>
      <c r="AR30" s="4" t="s">
        <v>245</v>
      </c>
      <c r="AS30" s="5">
        <f>AT29</f>
        <v>0.1</v>
      </c>
      <c r="AT30" s="5">
        <f t="shared" si="17"/>
        <v>0.12000000000000001</v>
      </c>
      <c r="AU30" s="8" t="str">
        <f t="shared" ref="AU30:AU41" si="24">TEXT(AS30,"#0%")&amp;" to "&amp;TEXT(AT30,"#0%")</f>
        <v>10% to 12%</v>
      </c>
      <c r="AV30" s="14">
        <f t="array" ref="AV30">SUM(IF(($M$59:$M$23114="Non-TXV")*($P$59:$P$23114&gt;=$AS30)*($P$59:$P$23114&lt;$AT30),1,0))</f>
        <v>1187</v>
      </c>
      <c r="AW30" s="5">
        <f t="shared" si="5"/>
        <v>6.9827636919818817E-2</v>
      </c>
    </row>
    <row r="31" spans="18:49" x14ac:dyDescent="0.25">
      <c r="R31" s="4" t="s">
        <v>245</v>
      </c>
      <c r="S31" s="5">
        <f t="shared" ref="S31:S40" si="25">T30</f>
        <v>0.02</v>
      </c>
      <c r="T31" s="5">
        <f t="shared" si="11"/>
        <v>0.03</v>
      </c>
      <c r="U31" s="8" t="str">
        <f>TEXT(S31,"#0%")&amp;" to "&amp;TEXT(T31,"#0%")</f>
        <v>2% to 3%</v>
      </c>
      <c r="V31" s="4">
        <f t="array" ref="V31">SUM(IF(($P$59:$P$23114&gt;=$S31)*($P$59:$P$23114&lt;$T31),1,0))</f>
        <v>2177</v>
      </c>
      <c r="W31" s="5">
        <f t="shared" si="2"/>
        <v>9.4784047370254268E-2</v>
      </c>
      <c r="Y31" s="4" t="s">
        <v>245</v>
      </c>
      <c r="Z31" s="5">
        <f t="shared" ref="Z31:Z32" si="26">AA30</f>
        <v>0.12000000000000001</v>
      </c>
      <c r="AA31" s="5">
        <f t="shared" si="13"/>
        <v>0.14000000000000001</v>
      </c>
      <c r="AB31" s="8" t="str">
        <f t="shared" si="22"/>
        <v>12% to 14%</v>
      </c>
      <c r="AC31" s="4">
        <f t="array" ref="AC31">SUM(IF(($P$59:$P$23114&gt;=$Z31)*($P$59:$P$23114&lt;$AA31),1,0))</f>
        <v>886</v>
      </c>
      <c r="AD31" s="5">
        <f t="shared" si="3"/>
        <v>3.8575409265064441E-2</v>
      </c>
      <c r="AI31" s="4" t="s">
        <v>245</v>
      </c>
      <c r="AJ31" s="5">
        <f t="shared" ref="AJ31:AJ41" si="27">AK30</f>
        <v>0.12000000000000001</v>
      </c>
      <c r="AK31" s="5">
        <f t="shared" si="15"/>
        <v>0.14000000000000001</v>
      </c>
      <c r="AL31" s="8" t="str">
        <f t="shared" si="23"/>
        <v>12% to 14%</v>
      </c>
      <c r="AM31" s="14">
        <f t="array" ref="AM31">SUM(IF(($M$59:$M$23114="TXV")*($P$59:$P$23114&gt;=$AJ31)*($P$59:$P$23114&lt;$AK31),1,0))</f>
        <v>40</v>
      </c>
      <c r="AN31" s="5">
        <f t="shared" si="4"/>
        <v>9.285051067780872E-3</v>
      </c>
      <c r="AR31" s="4" t="s">
        <v>245</v>
      </c>
      <c r="AS31" s="5">
        <f t="shared" ref="AS31:AS41" si="28">AT30</f>
        <v>0.12000000000000001</v>
      </c>
      <c r="AT31" s="5">
        <f t="shared" si="17"/>
        <v>0.14000000000000001</v>
      </c>
      <c r="AU31" s="8" t="str">
        <f t="shared" si="24"/>
        <v>12% to 14%</v>
      </c>
      <c r="AV31" s="14">
        <f t="array" ref="AV31">SUM(IF(($M$59:$M$23114="Non-TXV")*($P$59:$P$23114&gt;=$AS31)*($P$59:$P$23114&lt;$AT31),1,0))</f>
        <v>781</v>
      </c>
      <c r="AW31" s="5">
        <f t="shared" si="5"/>
        <v>4.5943879051708922E-2</v>
      </c>
    </row>
    <row r="32" spans="18:49" x14ac:dyDescent="0.25">
      <c r="R32" s="4" t="s">
        <v>245</v>
      </c>
      <c r="S32" s="5">
        <f t="shared" si="25"/>
        <v>0.03</v>
      </c>
      <c r="T32" s="5">
        <f t="shared" si="11"/>
        <v>0.04</v>
      </c>
      <c r="U32" s="8" t="str">
        <f t="shared" si="6"/>
        <v>3% to 4%</v>
      </c>
      <c r="V32" s="4">
        <f t="array" ref="V32">SUM(IF(($P$59:$P$23114&gt;=$S32)*($P$59:$P$23114&lt;$T32),1,0))</f>
        <v>2255</v>
      </c>
      <c r="W32" s="5">
        <f t="shared" si="2"/>
        <v>9.8180076628352486E-2</v>
      </c>
      <c r="Y32" s="4" t="s">
        <v>245</v>
      </c>
      <c r="Z32" s="5">
        <f t="shared" si="26"/>
        <v>0.14000000000000001</v>
      </c>
      <c r="AA32" s="5">
        <f t="shared" si="13"/>
        <v>0.16</v>
      </c>
      <c r="AB32" s="8" t="str">
        <f t="shared" si="22"/>
        <v>14% to 16%</v>
      </c>
      <c r="AC32" s="4">
        <f t="array" ref="AC32">SUM(IF(($P$59:$P$23114&gt;=$Z32)*($P$59:$P$23114&lt;$AA32),1,0))</f>
        <v>654</v>
      </c>
      <c r="AD32" s="5">
        <f t="shared" si="3"/>
        <v>2.8474399164054337E-2</v>
      </c>
      <c r="AI32" s="4" t="s">
        <v>245</v>
      </c>
      <c r="AJ32" s="5">
        <f t="shared" si="27"/>
        <v>0.14000000000000001</v>
      </c>
      <c r="AK32" s="5">
        <f t="shared" si="15"/>
        <v>0.16</v>
      </c>
      <c r="AL32" s="8" t="str">
        <f t="shared" si="23"/>
        <v>14% to 16%</v>
      </c>
      <c r="AM32" s="14">
        <f t="array" ref="AM32">SUM(IF(($M$59:$M$23114="TXV")*($P$59:$P$23114&gt;=$AJ32)*($P$59:$P$23114&lt;$AK32),1,0))</f>
        <v>25</v>
      </c>
      <c r="AN32" s="5">
        <f t="shared" si="4"/>
        <v>5.8031569173630452E-3</v>
      </c>
      <c r="AR32" s="4" t="s">
        <v>245</v>
      </c>
      <c r="AS32" s="5">
        <f t="shared" si="28"/>
        <v>0.14000000000000001</v>
      </c>
      <c r="AT32" s="5">
        <f t="shared" si="17"/>
        <v>0.16</v>
      </c>
      <c r="AU32" s="8" t="str">
        <f t="shared" si="24"/>
        <v>14% to 16%</v>
      </c>
      <c r="AV32" s="14">
        <f t="array" ref="AV32">SUM(IF(($M$59:$M$23114="Non-TXV")*($P$59:$P$23114&gt;=$AS32)*($P$59:$P$23114&lt;$AT32),1,0))</f>
        <v>577</v>
      </c>
      <c r="AW32" s="5">
        <f t="shared" si="5"/>
        <v>3.3943173127831051E-2</v>
      </c>
    </row>
    <row r="33" spans="18:49" x14ac:dyDescent="0.25">
      <c r="R33" s="4" t="s">
        <v>245</v>
      </c>
      <c r="S33" s="5">
        <f t="shared" si="25"/>
        <v>0.04</v>
      </c>
      <c r="T33" s="5">
        <f t="shared" si="11"/>
        <v>0.05</v>
      </c>
      <c r="U33" s="8" t="str">
        <f>TEXT(S33,"##%")&amp;" to "&amp;TEXT(T33,"##%")</f>
        <v>4% to 5%</v>
      </c>
      <c r="V33" s="4">
        <f t="array" ref="V33">SUM(IF(($P$59:$P$23114&gt;=$S33)*($P$59:$P$23114&lt;$T33),1,0))</f>
        <v>1983</v>
      </c>
      <c r="W33" s="5">
        <f t="shared" si="2"/>
        <v>8.6337513061650994E-2</v>
      </c>
      <c r="Y33" s="4" t="s">
        <v>245</v>
      </c>
      <c r="Z33" s="5">
        <f t="shared" ref="Z33:Z41" si="29">AA32</f>
        <v>0.16</v>
      </c>
      <c r="AA33" s="5">
        <f t="shared" ref="AA33:AA39" si="30">Z33+0.02</f>
        <v>0.18</v>
      </c>
      <c r="AB33" s="8" t="str">
        <f t="shared" ref="AB33:AB39" si="31">TEXT(Z33,"#0%")&amp;" to "&amp;TEXT(AA33,"#0%")</f>
        <v>16% to 18%</v>
      </c>
      <c r="AC33" s="4">
        <f t="array" ref="AC33">SUM(IF(($P$59:$P$23114&gt;=$Z33)*($P$59:$P$23114&lt;$AA33),1,0))</f>
        <v>537</v>
      </c>
      <c r="AD33" s="5">
        <f t="shared" si="3"/>
        <v>2.3380355276907003E-2</v>
      </c>
      <c r="AI33" s="4" t="s">
        <v>245</v>
      </c>
      <c r="AJ33" s="5">
        <f t="shared" ref="AJ33:AJ39" si="32">AK32</f>
        <v>0.16</v>
      </c>
      <c r="AK33" s="5">
        <f t="shared" ref="AK33:AK39" si="33">AJ33+0.02</f>
        <v>0.18</v>
      </c>
      <c r="AL33" s="8" t="str">
        <f t="shared" ref="AL33:AL39" si="34">TEXT(AJ33,"#0%")&amp;" to "&amp;TEXT(AK33,"#0%")</f>
        <v>16% to 18%</v>
      </c>
      <c r="AM33" s="14">
        <f t="array" ref="AM33">SUM(IF(($M$59:$M$23114="TXV")*($P$59:$P$23114&gt;=$AJ33)*($P$59:$P$23114&lt;$AK33),1,0))</f>
        <v>21</v>
      </c>
      <c r="AN33" s="5">
        <f t="shared" si="4"/>
        <v>4.8746518105849583E-3</v>
      </c>
      <c r="AR33" s="4" t="s">
        <v>245</v>
      </c>
      <c r="AS33" s="5">
        <f t="shared" ref="AS33:AS39" si="35">AT32</f>
        <v>0.16</v>
      </c>
      <c r="AT33" s="5">
        <f t="shared" ref="AT33:AT39" si="36">AS33+0.02</f>
        <v>0.18</v>
      </c>
      <c r="AU33" s="8" t="str">
        <f t="shared" ref="AU33:AU39" si="37">TEXT(AS33,"#0%")&amp;" to "&amp;TEXT(AT33,"#0%")</f>
        <v>16% to 18%</v>
      </c>
      <c r="AV33" s="14">
        <f t="array" ref="AV33">SUM(IF(($M$59:$M$23114="Non-TXV")*($P$59:$P$23114&gt;=$AS33)*($P$59:$P$23114&lt;$AT33),1,0))</f>
        <v>463</v>
      </c>
      <c r="AW33" s="5">
        <f t="shared" si="5"/>
        <v>2.7236896288016944E-2</v>
      </c>
    </row>
    <row r="34" spans="18:49" x14ac:dyDescent="0.25">
      <c r="R34" s="4" t="s">
        <v>245</v>
      </c>
      <c r="S34" s="5">
        <f t="shared" ref="S34:S37" si="38">T33</f>
        <v>0.05</v>
      </c>
      <c r="T34" s="5">
        <f t="shared" ref="T34:T37" si="39">S34+0.01</f>
        <v>6.0000000000000005E-2</v>
      </c>
      <c r="U34" s="8" t="str">
        <f t="shared" ref="U34:U47" si="40">TEXT(S34,"##%")&amp;" to "&amp;TEXT(T34,"##%")</f>
        <v>5% to 6%</v>
      </c>
      <c r="V34" s="4">
        <f t="array" ref="V34">SUM(IF(($P$59:$P$23114&gt;=$S34)*($P$59:$P$23114&lt;$T34),1,0))</f>
        <v>1766</v>
      </c>
      <c r="W34" s="5">
        <f t="shared" si="2"/>
        <v>7.6889585510275166E-2</v>
      </c>
      <c r="Y34" s="4" t="s">
        <v>245</v>
      </c>
      <c r="Z34" s="5">
        <f t="shared" si="29"/>
        <v>0.18</v>
      </c>
      <c r="AA34" s="5">
        <f t="shared" si="30"/>
        <v>0.19999999999999998</v>
      </c>
      <c r="AB34" s="8" t="str">
        <f t="shared" si="31"/>
        <v>18% to 20%</v>
      </c>
      <c r="AC34" s="4">
        <f t="array" ref="AC34">SUM(IF(($P$59:$P$23114&gt;=$Z34)*($P$59:$P$23114&lt;$AA34),1,0))</f>
        <v>358</v>
      </c>
      <c r="AD34" s="5">
        <f t="shared" si="3"/>
        <v>1.5586903517938001E-2</v>
      </c>
      <c r="AI34" s="4" t="s">
        <v>245</v>
      </c>
      <c r="AJ34" s="5">
        <f t="shared" si="32"/>
        <v>0.18</v>
      </c>
      <c r="AK34" s="5">
        <f t="shared" si="33"/>
        <v>0.19999999999999998</v>
      </c>
      <c r="AL34" s="8" t="str">
        <f t="shared" si="34"/>
        <v>18% to 20%</v>
      </c>
      <c r="AM34" s="14">
        <f t="array" ref="AM34">SUM(IF(($M$59:$M$23114="TXV")*($P$59:$P$23114&gt;=$AJ34)*($P$59:$P$23114&lt;$AK34),1,0))</f>
        <v>18</v>
      </c>
      <c r="AN34" s="5">
        <f t="shared" si="4"/>
        <v>4.178272980501393E-3</v>
      </c>
      <c r="AR34" s="4" t="s">
        <v>245</v>
      </c>
      <c r="AS34" s="5">
        <f t="shared" si="35"/>
        <v>0.18</v>
      </c>
      <c r="AT34" s="5">
        <f t="shared" si="36"/>
        <v>0.19999999999999998</v>
      </c>
      <c r="AU34" s="8" t="str">
        <f t="shared" si="37"/>
        <v>18% to 20%</v>
      </c>
      <c r="AV34" s="14">
        <f t="array" ref="AV34">SUM(IF(($M$59:$M$23114="Non-TXV")*($P$59:$P$23114&gt;=$AS34)*($P$59:$P$23114&lt;$AT34),1,0))</f>
        <v>292</v>
      </c>
      <c r="AW34" s="5">
        <f t="shared" si="5"/>
        <v>1.7177481028295784E-2</v>
      </c>
    </row>
    <row r="35" spans="18:49" x14ac:dyDescent="0.25">
      <c r="R35" s="4" t="s">
        <v>245</v>
      </c>
      <c r="S35" s="5">
        <f t="shared" si="38"/>
        <v>6.0000000000000005E-2</v>
      </c>
      <c r="T35" s="5">
        <f t="shared" si="39"/>
        <v>7.0000000000000007E-2</v>
      </c>
      <c r="U35" s="8" t="str">
        <f t="shared" si="40"/>
        <v>6% to 7%</v>
      </c>
      <c r="V35" s="4">
        <f t="array" ref="V35">SUM(IF(($P$59:$P$23114&gt;=$S35)*($P$59:$P$23114&lt;$T35),1,0))</f>
        <v>1411</v>
      </c>
      <c r="W35" s="5">
        <f t="shared" si="2"/>
        <v>6.1433298502264019E-2</v>
      </c>
      <c r="Y35" s="4" t="s">
        <v>245</v>
      </c>
      <c r="Z35" s="5">
        <f t="shared" si="29"/>
        <v>0.19999999999999998</v>
      </c>
      <c r="AA35" s="5">
        <f t="shared" si="30"/>
        <v>0.21999999999999997</v>
      </c>
      <c r="AB35" s="8" t="str">
        <f t="shared" si="31"/>
        <v>20% to 22%</v>
      </c>
      <c r="AC35" s="4">
        <f t="array" ref="AC35">SUM(IF(($P$59:$P$23114&gt;=$Z35)*($P$59:$P$23114&lt;$AA35),1,0))</f>
        <v>282</v>
      </c>
      <c r="AD35" s="5">
        <f t="shared" si="3"/>
        <v>1.2277951933124347E-2</v>
      </c>
      <c r="AI35" s="4" t="s">
        <v>245</v>
      </c>
      <c r="AJ35" s="5">
        <f t="shared" si="32"/>
        <v>0.19999999999999998</v>
      </c>
      <c r="AK35" s="5">
        <f t="shared" si="33"/>
        <v>0.21999999999999997</v>
      </c>
      <c r="AL35" s="8" t="str">
        <f t="shared" si="34"/>
        <v>20% to 22%</v>
      </c>
      <c r="AM35" s="14">
        <f t="array" ref="AM35">SUM(IF(($M$59:$M$23114="TXV")*($P$59:$P$23114&gt;=$AJ35)*($P$59:$P$23114&lt;$AK35),1,0))</f>
        <v>11</v>
      </c>
      <c r="AN35" s="5">
        <f t="shared" si="4"/>
        <v>2.5533890436397399E-3</v>
      </c>
      <c r="AR35" s="4" t="s">
        <v>245</v>
      </c>
      <c r="AS35" s="5">
        <f t="shared" si="35"/>
        <v>0.19999999999999998</v>
      </c>
      <c r="AT35" s="5">
        <f t="shared" si="36"/>
        <v>0.21999999999999997</v>
      </c>
      <c r="AU35" s="8" t="str">
        <f t="shared" si="37"/>
        <v>20% to 22%</v>
      </c>
      <c r="AV35" s="14">
        <f t="array" ref="AV35">SUM(IF(($M$59:$M$23114="Non-TXV")*($P$59:$P$23114&gt;=$AS35)*($P$59:$P$23114&lt;$AT35),1,0))</f>
        <v>240</v>
      </c>
      <c r="AW35" s="5">
        <f t="shared" si="5"/>
        <v>1.4118477557503383E-2</v>
      </c>
    </row>
    <row r="36" spans="18:49" x14ac:dyDescent="0.25">
      <c r="R36" s="4" t="s">
        <v>245</v>
      </c>
      <c r="S36" s="5">
        <f t="shared" si="38"/>
        <v>7.0000000000000007E-2</v>
      </c>
      <c r="T36" s="5">
        <f t="shared" si="39"/>
        <v>0.08</v>
      </c>
      <c r="U36" s="8" t="str">
        <f t="shared" si="40"/>
        <v>7% to 8%</v>
      </c>
      <c r="V36" s="4">
        <f t="array" ref="V36">SUM(IF(($P$59:$P$23114&gt;=$S36)*($P$59:$P$23114&lt;$T36),1,0))</f>
        <v>1140</v>
      </c>
      <c r="W36" s="5">
        <f t="shared" si="2"/>
        <v>4.9634273772204807E-2</v>
      </c>
      <c r="Y36" s="4" t="s">
        <v>245</v>
      </c>
      <c r="Z36" s="5">
        <f t="shared" si="29"/>
        <v>0.21999999999999997</v>
      </c>
      <c r="AA36" s="5">
        <f t="shared" si="30"/>
        <v>0.23999999999999996</v>
      </c>
      <c r="AB36" s="8" t="str">
        <f t="shared" si="31"/>
        <v>22% to 24%</v>
      </c>
      <c r="AC36" s="4">
        <f t="array" ref="AC36">SUM(IF(($P$59:$P$23114&gt;=$Z36)*($P$59:$P$23114&lt;$AA36),1,0))</f>
        <v>198</v>
      </c>
      <c r="AD36" s="5">
        <f t="shared" si="3"/>
        <v>8.6206896551724137E-3</v>
      </c>
      <c r="AI36" s="4" t="s">
        <v>245</v>
      </c>
      <c r="AJ36" s="5">
        <f t="shared" si="32"/>
        <v>0.21999999999999997</v>
      </c>
      <c r="AK36" s="5">
        <f t="shared" si="33"/>
        <v>0.23999999999999996</v>
      </c>
      <c r="AL36" s="8" t="str">
        <f t="shared" si="34"/>
        <v>22% to 24%</v>
      </c>
      <c r="AM36" s="14">
        <f t="array" ref="AM36">SUM(IF(($M$59:$M$23114="TXV")*($P$59:$P$23114&gt;=$AJ36)*($P$59:$P$23114&lt;$AK36),1,0))</f>
        <v>10</v>
      </c>
      <c r="AN36" s="5">
        <f t="shared" si="4"/>
        <v>2.321262766945218E-3</v>
      </c>
      <c r="AR36" s="4" t="s">
        <v>245</v>
      </c>
      <c r="AS36" s="5">
        <f t="shared" si="35"/>
        <v>0.21999999999999997</v>
      </c>
      <c r="AT36" s="5">
        <f t="shared" si="36"/>
        <v>0.23999999999999996</v>
      </c>
      <c r="AU36" s="8" t="str">
        <f t="shared" si="37"/>
        <v>22% to 24%</v>
      </c>
      <c r="AV36" s="14">
        <f t="array" ref="AV36">SUM(IF(($M$59:$M$23114="Non-TXV")*($P$59:$P$23114&gt;=$AS36)*($P$59:$P$23114&lt;$AT36),1,0))</f>
        <v>157</v>
      </c>
      <c r="AW36" s="5">
        <f t="shared" si="5"/>
        <v>9.2358374022001293E-3</v>
      </c>
    </row>
    <row r="37" spans="18:49" x14ac:dyDescent="0.25">
      <c r="R37" s="4" t="s">
        <v>245</v>
      </c>
      <c r="S37" s="5">
        <f t="shared" si="38"/>
        <v>0.08</v>
      </c>
      <c r="T37" s="5">
        <f t="shared" si="39"/>
        <v>0.09</v>
      </c>
      <c r="U37" s="8" t="str">
        <f t="shared" si="40"/>
        <v>8% to 9%</v>
      </c>
      <c r="V37" s="4">
        <f t="array" ref="V37">SUM(IF(($P$59:$P$23114&gt;=$S37)*($P$59:$P$23114&lt;$T37),1,0))</f>
        <v>957</v>
      </c>
      <c r="W37" s="5">
        <f t="shared" si="2"/>
        <v>4.1666666666666664E-2</v>
      </c>
      <c r="Y37" s="4" t="s">
        <v>245</v>
      </c>
      <c r="Z37" s="5">
        <f t="shared" si="29"/>
        <v>0.23999999999999996</v>
      </c>
      <c r="AA37" s="5">
        <f t="shared" si="30"/>
        <v>0.25999999999999995</v>
      </c>
      <c r="AB37" s="8" t="str">
        <f t="shared" si="31"/>
        <v>24% to 26%</v>
      </c>
      <c r="AC37" s="4">
        <f t="array" ref="AC37">SUM(IF(($P$59:$P$23114&gt;=$Z37)*($P$59:$P$23114&lt;$AA37),1,0))</f>
        <v>158</v>
      </c>
      <c r="AD37" s="5">
        <f t="shared" si="3"/>
        <v>6.8791361894810169E-3</v>
      </c>
      <c r="AI37" s="4" t="s">
        <v>245</v>
      </c>
      <c r="AJ37" s="5">
        <f t="shared" si="32"/>
        <v>0.23999999999999996</v>
      </c>
      <c r="AK37" s="5">
        <f t="shared" si="33"/>
        <v>0.25999999999999995</v>
      </c>
      <c r="AL37" s="8" t="str">
        <f t="shared" si="34"/>
        <v>24% to 26%</v>
      </c>
      <c r="AM37" s="14">
        <f t="array" ref="AM37">SUM(IF(($M$59:$M$23114="TXV")*($P$59:$P$23114&gt;=$AJ37)*($P$59:$P$23114&lt;$AK37),1,0))</f>
        <v>7</v>
      </c>
      <c r="AN37" s="5">
        <f t="shared" si="4"/>
        <v>1.6248839368616526E-3</v>
      </c>
      <c r="AR37" s="4" t="s">
        <v>245</v>
      </c>
      <c r="AS37" s="5">
        <f t="shared" si="35"/>
        <v>0.23999999999999996</v>
      </c>
      <c r="AT37" s="5">
        <f t="shared" si="36"/>
        <v>0.25999999999999995</v>
      </c>
      <c r="AU37" s="8" t="str">
        <f t="shared" si="37"/>
        <v>24% to 26%</v>
      </c>
      <c r="AV37" s="14">
        <f t="array" ref="AV37">SUM(IF(($M$59:$M$23114="Non-TXV")*($P$59:$P$23114&gt;=$AS37)*($P$59:$P$23114&lt;$AT37),1,0))</f>
        <v>129</v>
      </c>
      <c r="AW37" s="5">
        <f t="shared" si="5"/>
        <v>7.5886816871580682E-3</v>
      </c>
    </row>
    <row r="38" spans="18:49" x14ac:dyDescent="0.25">
      <c r="R38" s="4" t="s">
        <v>245</v>
      </c>
      <c r="S38" s="5">
        <f t="shared" si="25"/>
        <v>0.09</v>
      </c>
      <c r="T38" s="5">
        <f t="shared" si="11"/>
        <v>9.9999999999999992E-2</v>
      </c>
      <c r="U38" s="8" t="str">
        <f t="shared" si="40"/>
        <v>9% to 10%</v>
      </c>
      <c r="V38" s="4">
        <f t="array" ref="V38">SUM(IF(($P$59:$P$23114&gt;=$S38)*($P$59:$P$23114&lt;$T38),1,0))</f>
        <v>779</v>
      </c>
      <c r="W38" s="5">
        <f t="shared" si="2"/>
        <v>3.3916753744339952E-2</v>
      </c>
      <c r="Y38" s="4" t="s">
        <v>245</v>
      </c>
      <c r="Z38" s="5">
        <f t="shared" si="29"/>
        <v>0.25999999999999995</v>
      </c>
      <c r="AA38" s="5">
        <f t="shared" si="30"/>
        <v>0.27999999999999997</v>
      </c>
      <c r="AB38" s="8" t="str">
        <f t="shared" si="31"/>
        <v>26% to 28%</v>
      </c>
      <c r="AC38" s="4">
        <f t="array" ref="AC38">SUM(IF(($P$59:$P$23114&gt;=$Z38)*($P$59:$P$23114&lt;$AA38),1,0))</f>
        <v>103</v>
      </c>
      <c r="AD38" s="5">
        <f t="shared" si="3"/>
        <v>4.4845001741553462E-3</v>
      </c>
      <c r="AI38" s="4" t="s">
        <v>245</v>
      </c>
      <c r="AJ38" s="5">
        <f t="shared" si="32"/>
        <v>0.25999999999999995</v>
      </c>
      <c r="AK38" s="5">
        <f t="shared" si="33"/>
        <v>0.27999999999999997</v>
      </c>
      <c r="AL38" s="8" t="str">
        <f t="shared" si="34"/>
        <v>26% to 28%</v>
      </c>
      <c r="AM38" s="14">
        <f t="array" ref="AM38">SUM(IF(($M$59:$M$23114="TXV")*($P$59:$P$23114&gt;=$AJ38)*($P$59:$P$23114&lt;$AK38),1,0))</f>
        <v>8</v>
      </c>
      <c r="AN38" s="5">
        <f t="shared" si="4"/>
        <v>1.8570102135561746E-3</v>
      </c>
      <c r="AR38" s="4" t="s">
        <v>245</v>
      </c>
      <c r="AS38" s="5">
        <f t="shared" si="35"/>
        <v>0.25999999999999995</v>
      </c>
      <c r="AT38" s="5">
        <f t="shared" si="36"/>
        <v>0.27999999999999997</v>
      </c>
      <c r="AU38" s="8" t="str">
        <f t="shared" si="37"/>
        <v>26% to 28%</v>
      </c>
      <c r="AV38" s="14">
        <f t="array" ref="AV38">SUM(IF(($M$59:$M$23114="Non-TXV")*($P$59:$P$23114&gt;=$AS38)*($P$59:$P$23114&lt;$AT38),1,0))</f>
        <v>80</v>
      </c>
      <c r="AW38" s="5">
        <f t="shared" si="5"/>
        <v>4.7061591858344612E-3</v>
      </c>
    </row>
    <row r="39" spans="18:49" x14ac:dyDescent="0.25">
      <c r="R39" s="4" t="s">
        <v>245</v>
      </c>
      <c r="S39" s="5">
        <f t="shared" si="25"/>
        <v>9.9999999999999992E-2</v>
      </c>
      <c r="T39" s="5">
        <f t="shared" si="11"/>
        <v>0.10999999999999999</v>
      </c>
      <c r="U39" s="8" t="str">
        <f t="shared" si="40"/>
        <v>10% to 11%</v>
      </c>
      <c r="V39" s="4">
        <f t="array" ref="V39">SUM(IF(($P$59:$P$23114&gt;=$S39)*($P$59:$P$23114&lt;$T39),1,0))</f>
        <v>779</v>
      </c>
      <c r="W39" s="5">
        <f t="shared" si="2"/>
        <v>3.3916753744339952E-2</v>
      </c>
      <c r="Y39" s="4" t="s">
        <v>245</v>
      </c>
      <c r="Z39" s="5">
        <f t="shared" si="29"/>
        <v>0.27999999999999997</v>
      </c>
      <c r="AA39" s="5">
        <f t="shared" si="30"/>
        <v>0.3</v>
      </c>
      <c r="AB39" s="8" t="str">
        <f t="shared" si="31"/>
        <v>28% to 30%</v>
      </c>
      <c r="AC39" s="4">
        <f t="array" ref="AC39">SUM(IF(($P$59:$P$23114&gt;=$Z39)*($P$59:$P$23114&lt;$AA39),1,0))</f>
        <v>97</v>
      </c>
      <c r="AD39" s="5">
        <f t="shared" si="3"/>
        <v>4.2232671543016367E-3</v>
      </c>
      <c r="AI39" s="4" t="s">
        <v>245</v>
      </c>
      <c r="AJ39" s="5">
        <f t="shared" si="32"/>
        <v>0.27999999999999997</v>
      </c>
      <c r="AK39" s="5">
        <f t="shared" si="33"/>
        <v>0.3</v>
      </c>
      <c r="AL39" s="8" t="str">
        <f t="shared" si="34"/>
        <v>28% to 30%</v>
      </c>
      <c r="AM39" s="14">
        <f t="array" ref="AM39">SUM(IF(($M$59:$M$23114="TXV")*($P$59:$P$23114&gt;=$AJ39)*($P$59:$P$23114&lt;$AK39),1,0))</f>
        <v>6</v>
      </c>
      <c r="AN39" s="5">
        <f t="shared" si="4"/>
        <v>1.3927576601671309E-3</v>
      </c>
      <c r="AR39" s="4" t="s">
        <v>245</v>
      </c>
      <c r="AS39" s="5">
        <f t="shared" si="35"/>
        <v>0.27999999999999997</v>
      </c>
      <c r="AT39" s="5">
        <f t="shared" si="36"/>
        <v>0.3</v>
      </c>
      <c r="AU39" s="8" t="str">
        <f t="shared" si="37"/>
        <v>28% to 30%</v>
      </c>
      <c r="AV39" s="14">
        <f t="array" ref="AV39">SUM(IF(($M$59:$M$23114="Non-TXV")*($P$59:$P$23114&gt;=$AS39)*($P$59:$P$23114&lt;$AT39),1,0))</f>
        <v>74</v>
      </c>
      <c r="AW39" s="5">
        <f t="shared" si="5"/>
        <v>4.3531972468968767E-3</v>
      </c>
    </row>
    <row r="40" spans="18:49" x14ac:dyDescent="0.25">
      <c r="R40" s="4" t="s">
        <v>245</v>
      </c>
      <c r="S40" s="5">
        <f t="shared" si="25"/>
        <v>0.10999999999999999</v>
      </c>
      <c r="T40" s="5">
        <f t="shared" si="11"/>
        <v>0.11999999999999998</v>
      </c>
      <c r="U40" s="8" t="str">
        <f t="shared" si="40"/>
        <v>11% to 12%</v>
      </c>
      <c r="V40" s="4">
        <f t="array" ref="V40">SUM(IF(($P$59:$P$23114&gt;=$S40)*($P$59:$P$23114&lt;$T40),1,0))</f>
        <v>616</v>
      </c>
      <c r="W40" s="5">
        <f t="shared" si="2"/>
        <v>2.681992337164751E-2</v>
      </c>
      <c r="Y40" s="4" t="s">
        <v>245</v>
      </c>
      <c r="Z40" s="5">
        <f t="shared" ref="Z40" si="41">AA39</f>
        <v>0.3</v>
      </c>
      <c r="AA40" s="5">
        <f t="shared" ref="AA40" si="42">Z40+0.02</f>
        <v>0.32</v>
      </c>
      <c r="AB40" s="8" t="str">
        <f t="shared" ref="AB40" si="43">TEXT(Z40,"#0%")&amp;" to "&amp;TEXT(AA40,"#0%")</f>
        <v>30% to 32%</v>
      </c>
      <c r="AC40" s="4">
        <f t="array" ref="AC40">SUM(IF(($P$59:$P$23114&gt;=$Z40)*($P$59:$P$23114&lt;$AA40),1,0))</f>
        <v>75</v>
      </c>
      <c r="AD40" s="5">
        <f t="shared" si="3"/>
        <v>3.2654127481713687E-3</v>
      </c>
      <c r="AI40" s="4" t="s">
        <v>245</v>
      </c>
      <c r="AJ40" s="5">
        <f t="shared" ref="AJ40" si="44">AK39</f>
        <v>0.3</v>
      </c>
      <c r="AK40" s="5">
        <f t="shared" ref="AK40" si="45">AJ40+0.02</f>
        <v>0.32</v>
      </c>
      <c r="AL40" s="8" t="str">
        <f t="shared" ref="AL40" si="46">TEXT(AJ40,"#0%")&amp;" to "&amp;TEXT(AK40,"#0%")</f>
        <v>30% to 32%</v>
      </c>
      <c r="AM40" s="14">
        <f t="array" ref="AM40">SUM(IF(($M$59:$M$23114="TXV")*($P$59:$P$23114&gt;=$AJ40)*($P$59:$P$23114&lt;$AK40),1,0))</f>
        <v>1</v>
      </c>
      <c r="AN40" s="5">
        <f t="shared" si="4"/>
        <v>2.3212627669452182E-4</v>
      </c>
      <c r="AR40" s="4" t="s">
        <v>245</v>
      </c>
      <c r="AS40" s="5">
        <f t="shared" ref="AS40" si="47">AT39</f>
        <v>0.3</v>
      </c>
      <c r="AT40" s="5">
        <f t="shared" ref="AT40" si="48">AS40+0.02</f>
        <v>0.32</v>
      </c>
      <c r="AU40" s="8" t="str">
        <f t="shared" ref="AU40" si="49">TEXT(AS40,"#0%")&amp;" to "&amp;TEXT(AT40,"#0%")</f>
        <v>30% to 32%</v>
      </c>
      <c r="AV40" s="14">
        <f t="array" ref="AV40">SUM(IF(($M$59:$M$23114="Non-TXV")*($P$59:$P$23114&gt;=$AS40)*($P$59:$P$23114&lt;$AT40),1,0))</f>
        <v>66</v>
      </c>
      <c r="AW40" s="5">
        <f t="shared" si="5"/>
        <v>3.8825813283134302E-3</v>
      </c>
    </row>
    <row r="41" spans="18:49" x14ac:dyDescent="0.25">
      <c r="R41" s="4" t="s">
        <v>245</v>
      </c>
      <c r="S41" s="5">
        <f>T40</f>
        <v>0.11999999999999998</v>
      </c>
      <c r="T41" s="5">
        <f t="shared" si="11"/>
        <v>0.12999999999999998</v>
      </c>
      <c r="U41" s="8" t="str">
        <f t="shared" si="40"/>
        <v>12% to 13%</v>
      </c>
      <c r="V41" s="4">
        <f t="array" ref="V41">SUM(IF(($P$59:$P$23114&gt;=$S41)*($P$59:$P$23114&lt;$T41),1,0))</f>
        <v>486</v>
      </c>
      <c r="W41" s="5">
        <f t="shared" si="2"/>
        <v>2.115987460815047E-2</v>
      </c>
      <c r="Y41" s="4" t="s">
        <v>245</v>
      </c>
      <c r="Z41" s="5">
        <f t="shared" si="29"/>
        <v>0.32</v>
      </c>
      <c r="AA41" s="5">
        <v>0.5</v>
      </c>
      <c r="AB41" s="8" t="str">
        <f t="shared" si="22"/>
        <v>32% to 50%</v>
      </c>
      <c r="AC41" s="4">
        <f t="array" ref="AC41">SUM(IF(($P$59:$P$23114&gt;=$Z41)*($P$59:$P$23114&lt;$AA41),1,0))</f>
        <v>306</v>
      </c>
      <c r="AD41" s="5">
        <f t="shared" si="3"/>
        <v>1.3322884012539185E-2</v>
      </c>
      <c r="AI41" s="4" t="s">
        <v>245</v>
      </c>
      <c r="AJ41" s="5">
        <f t="shared" si="27"/>
        <v>0.32</v>
      </c>
      <c r="AK41" s="5">
        <v>0.5</v>
      </c>
      <c r="AL41" s="8" t="str">
        <f t="shared" si="23"/>
        <v>32% to 50%</v>
      </c>
      <c r="AM41" s="14">
        <f t="array" ref="AM41">SUM(IF(($M$59:$M$23114="TXV")*($P$59:$P$23114&gt;=$AJ41)*($P$59:$P$23114&lt;$AK41),1,0))</f>
        <v>9</v>
      </c>
      <c r="AN41" s="5">
        <f t="shared" si="4"/>
        <v>2.0891364902506965E-3</v>
      </c>
      <c r="AR41" s="4" t="s">
        <v>245</v>
      </c>
      <c r="AS41" s="5">
        <f t="shared" si="28"/>
        <v>0.32</v>
      </c>
      <c r="AT41" s="5">
        <v>0.5</v>
      </c>
      <c r="AU41" s="8" t="str">
        <f t="shared" si="24"/>
        <v>32% to 50%</v>
      </c>
      <c r="AV41" s="14">
        <f t="array" ref="AV41">SUM(IF(($M$59:$M$23114="Non-TXV")*($P$59:$P$23114&gt;=$AS41)*($P$59:$P$23114&lt;$AT41),1,0))</f>
        <v>235</v>
      </c>
      <c r="AW41" s="5">
        <f t="shared" si="5"/>
        <v>1.3824342608388728E-2</v>
      </c>
    </row>
    <row r="42" spans="18:49" x14ac:dyDescent="0.25">
      <c r="R42" s="4" t="s">
        <v>245</v>
      </c>
      <c r="S42" s="5">
        <f t="shared" ref="S42:S48" si="50">T41</f>
        <v>0.12999999999999998</v>
      </c>
      <c r="T42" s="5">
        <f t="shared" si="11"/>
        <v>0.13999999999999999</v>
      </c>
      <c r="U42" s="8" t="str">
        <f t="shared" si="40"/>
        <v>13% to 14%</v>
      </c>
      <c r="V42" s="4">
        <f t="array" ref="V42">SUM(IF(($P$59:$P$23114&gt;=$S42)*($P$59:$P$23114&lt;$T42),1,0))</f>
        <v>400</v>
      </c>
      <c r="W42" s="5">
        <f t="shared" si="2"/>
        <v>1.7415534656913968E-2</v>
      </c>
      <c r="AM42" s="17">
        <f>SUM(AM19:AM41)</f>
        <v>4308</v>
      </c>
      <c r="AN42" s="16">
        <f>AM42/SUM(AM$19:AM$42)</f>
        <v>0.5</v>
      </c>
      <c r="AV42" s="17">
        <f>SUM(AV19:AV41)</f>
        <v>16999</v>
      </c>
      <c r="AW42" s="16">
        <f>AV42/SUM(AV$19:AV$42)</f>
        <v>0.5</v>
      </c>
    </row>
    <row r="43" spans="18:49" x14ac:dyDescent="0.25">
      <c r="R43" s="4" t="s">
        <v>245</v>
      </c>
      <c r="S43" s="5">
        <f t="shared" si="50"/>
        <v>0.13999999999999999</v>
      </c>
      <c r="T43" s="5">
        <f t="shared" si="11"/>
        <v>0.15</v>
      </c>
      <c r="U43" s="8" t="str">
        <f t="shared" si="40"/>
        <v>14% to 15%</v>
      </c>
      <c r="V43" s="4">
        <f t="array" ref="V43">SUM(IF(($P$59:$P$23114&gt;=$S43)*($P$59:$P$23114&lt;$T43),1,0))</f>
        <v>356</v>
      </c>
      <c r="W43" s="5">
        <f t="shared" si="2"/>
        <v>1.5499825844653431E-2</v>
      </c>
      <c r="Y43" s="10" t="s">
        <v>287</v>
      </c>
      <c r="Z43" s="10"/>
      <c r="AI43" s="10" t="s">
        <v>288</v>
      </c>
      <c r="AR43" s="10" t="s">
        <v>289</v>
      </c>
    </row>
    <row r="44" spans="18:49" x14ac:dyDescent="0.25">
      <c r="R44" s="4" t="s">
        <v>245</v>
      </c>
      <c r="S44" s="5">
        <f t="shared" si="50"/>
        <v>0.15</v>
      </c>
      <c r="T44" s="5">
        <f t="shared" si="11"/>
        <v>0.16</v>
      </c>
      <c r="U44" s="8" t="str">
        <f t="shared" si="40"/>
        <v>15% to 16%</v>
      </c>
      <c r="V44" s="4">
        <f t="array" ref="V44">SUM(IF(($P$59:$P$23114&gt;=$S44)*($P$59:$P$23114&lt;$T44),1,0))</f>
        <v>298</v>
      </c>
      <c r="W44" s="5">
        <f t="shared" si="2"/>
        <v>1.2974573319400906E-2</v>
      </c>
      <c r="Y44" s="10"/>
      <c r="Z44" s="10"/>
    </row>
    <row r="45" spans="18:49" x14ac:dyDescent="0.25">
      <c r="R45" s="4" t="s">
        <v>245</v>
      </c>
      <c r="S45" s="5">
        <f t="shared" si="50"/>
        <v>0.16</v>
      </c>
      <c r="T45" s="5">
        <f t="shared" si="11"/>
        <v>0.17</v>
      </c>
      <c r="U45" s="8" t="str">
        <f t="shared" si="40"/>
        <v>16% to 17%</v>
      </c>
      <c r="V45" s="4">
        <f t="array" ref="V45">SUM(IF(($P$59:$P$23114&gt;=$S45)*($P$59:$P$23114&lt;$T45),1,0))</f>
        <v>304</v>
      </c>
      <c r="W45" s="5">
        <f t="shared" si="2"/>
        <v>1.3235806339254615E-2</v>
      </c>
      <c r="Y45" s="10"/>
      <c r="Z45" s="10"/>
    </row>
    <row r="46" spans="18:49" x14ac:dyDescent="0.25">
      <c r="R46" s="4" t="s">
        <v>245</v>
      </c>
      <c r="S46" s="5">
        <f t="shared" si="50"/>
        <v>0.17</v>
      </c>
      <c r="T46" s="5">
        <f t="shared" si="11"/>
        <v>0.18000000000000002</v>
      </c>
      <c r="U46" s="8" t="str">
        <f t="shared" si="40"/>
        <v>17% to 18%</v>
      </c>
      <c r="V46" s="4">
        <f t="array" ref="V46">SUM(IF(($P$59:$P$23114&gt;=$S46)*($P$59:$P$23114&lt;$T46),1,0))</f>
        <v>233</v>
      </c>
      <c r="W46" s="5">
        <f t="shared" si="2"/>
        <v>1.0144548937652386E-2</v>
      </c>
      <c r="Y46" s="10"/>
      <c r="Z46" s="10"/>
    </row>
    <row r="47" spans="18:49" x14ac:dyDescent="0.25">
      <c r="R47" s="4" t="s">
        <v>245</v>
      </c>
      <c r="S47" s="5">
        <f t="shared" si="50"/>
        <v>0.18000000000000002</v>
      </c>
      <c r="T47" s="5">
        <f t="shared" si="11"/>
        <v>0.19000000000000003</v>
      </c>
      <c r="U47" s="8" t="str">
        <f t="shared" si="40"/>
        <v>18% to 19%</v>
      </c>
      <c r="V47" s="4">
        <f t="array" ref="V47">SUM(IF(($P$59:$P$23114&gt;=$S47)*($P$59:$P$23114&lt;$T47),1,0))</f>
        <v>202</v>
      </c>
      <c r="W47" s="5">
        <f t="shared" si="2"/>
        <v>8.7948450017415539E-3</v>
      </c>
      <c r="Y47" s="10"/>
      <c r="Z47" s="10"/>
    </row>
    <row r="48" spans="18:49" x14ac:dyDescent="0.25">
      <c r="R48" s="4" t="s">
        <v>245</v>
      </c>
      <c r="S48" s="5">
        <f t="shared" si="50"/>
        <v>0.19000000000000003</v>
      </c>
      <c r="T48" s="5">
        <v>0.5</v>
      </c>
      <c r="U48" s="8" t="s">
        <v>271</v>
      </c>
      <c r="V48" s="4">
        <f t="array" ref="V48">SUM(IF(($P$59:$P$23114&gt;=$S48)*($P$59:$P$23114&lt;$T48),1,0))</f>
        <v>1375</v>
      </c>
      <c r="W48" s="5">
        <f t="shared" si="2"/>
        <v>5.9865900383141761E-2</v>
      </c>
      <c r="Y48" s="10"/>
      <c r="Z48" s="10"/>
    </row>
    <row r="49" spans="2:26" x14ac:dyDescent="0.25">
      <c r="U49" t="s">
        <v>279</v>
      </c>
      <c r="V49">
        <f>SUM(V19:V48)</f>
        <v>22968</v>
      </c>
      <c r="Y49" s="10"/>
      <c r="Z49" s="10"/>
    </row>
    <row r="50" spans="2:26" x14ac:dyDescent="0.25">
      <c r="Y50" s="10"/>
      <c r="Z50" s="10"/>
    </row>
    <row r="51" spans="2:26" x14ac:dyDescent="0.25">
      <c r="Y51" s="10"/>
      <c r="Z51" s="10"/>
    </row>
    <row r="52" spans="2:26" x14ac:dyDescent="0.25">
      <c r="Y52" s="10"/>
      <c r="Z52" s="10"/>
    </row>
    <row r="53" spans="2:26" x14ac:dyDescent="0.25">
      <c r="C53" t="s">
        <v>266</v>
      </c>
      <c r="R53" t="s">
        <v>276</v>
      </c>
      <c r="V53" t="s">
        <v>277</v>
      </c>
      <c r="Y53" s="10"/>
      <c r="Z53" s="10"/>
    </row>
    <row r="54" spans="2:26" x14ac:dyDescent="0.25">
      <c r="C54" t="s">
        <v>260</v>
      </c>
      <c r="S54" t="s">
        <v>275</v>
      </c>
      <c r="W54" t="s">
        <v>275</v>
      </c>
      <c r="Y54" s="10"/>
      <c r="Z54" s="10"/>
    </row>
    <row r="55" spans="2:26" x14ac:dyDescent="0.25">
      <c r="C55" t="s">
        <v>265</v>
      </c>
      <c r="R55" t="s">
        <v>272</v>
      </c>
      <c r="S55" s="9">
        <f t="array" ref="S55">SUM(IF(($M$59:$M$23114="TXV")*($P$59:$P$23114&lt;0),$F$59:$F$23114))</f>
        <v>13226.299999999992</v>
      </c>
      <c r="T55" s="1">
        <f>S55/$S$57</f>
        <v>0.60761825569830163</v>
      </c>
      <c r="V55" t="s">
        <v>272</v>
      </c>
      <c r="W55" s="9">
        <f t="array" ref="W55">SUM(IF(($M$59:$M$23114="TXV")*($P$59:$P$23114&gt;0),$F$59:$F$23114))</f>
        <v>9986.75</v>
      </c>
      <c r="X55" s="1">
        <f>W55/$W$57</f>
        <v>0.11759590600099144</v>
      </c>
    </row>
    <row r="56" spans="2:26" x14ac:dyDescent="0.25">
      <c r="C56" t="s">
        <v>267</v>
      </c>
      <c r="O56" s="9">
        <f xml:space="preserve"> MIN(O59:O20792)</f>
        <v>9.5384615384615383</v>
      </c>
      <c r="R56" t="s">
        <v>273</v>
      </c>
      <c r="S56" s="9">
        <f t="array" ref="S56">SUM(IF(($M$59:$M$23114="Non-TXV")*($P$59:$P$23114&lt;0),$F$59:$F$23114))</f>
        <v>8541.1500000000015</v>
      </c>
      <c r="T56" s="1">
        <f>S56/$S$57</f>
        <v>0.39238174430169837</v>
      </c>
      <c r="V56" t="s">
        <v>273</v>
      </c>
      <c r="W56" s="9">
        <f t="array" ref="W56">SUM(IF(($M$59:$M$23114="Non-TXV")*($P$59:$P$23114&gt;0),$F$59:$F$23114))</f>
        <v>74937.550000000017</v>
      </c>
      <c r="X56" s="1">
        <f>W56/$W$57</f>
        <v>0.88240409399900854</v>
      </c>
    </row>
    <row r="57" spans="2:26" x14ac:dyDescent="0.25">
      <c r="J57" t="s">
        <v>269</v>
      </c>
      <c r="O57" s="9">
        <f>MAX(O59:O20792)</f>
        <v>99.2</v>
      </c>
      <c r="R57" t="s">
        <v>274</v>
      </c>
      <c r="S57" s="9">
        <f>S56+S55</f>
        <v>21767.449999999993</v>
      </c>
      <c r="V57" t="s">
        <v>274</v>
      </c>
      <c r="W57" s="9">
        <f>W56+W55</f>
        <v>84924.300000000017</v>
      </c>
    </row>
    <row r="58" spans="2:26" x14ac:dyDescent="0.25">
      <c r="B58" t="s">
        <v>268</v>
      </c>
      <c r="C58" t="s">
        <v>250</v>
      </c>
      <c r="D58" t="s">
        <v>251</v>
      </c>
      <c r="E58" t="s">
        <v>252</v>
      </c>
      <c r="F58" t="s">
        <v>0</v>
      </c>
      <c r="G58" t="s">
        <v>1</v>
      </c>
      <c r="H58" t="s">
        <v>2</v>
      </c>
      <c r="I58" t="s">
        <v>3</v>
      </c>
      <c r="J58" t="s">
        <v>4</v>
      </c>
      <c r="K58" t="s">
        <v>270</v>
      </c>
      <c r="L58" t="s">
        <v>254</v>
      </c>
      <c r="M58" t="s">
        <v>255</v>
      </c>
      <c r="N58" t="s">
        <v>256</v>
      </c>
      <c r="O58" t="s">
        <v>261</v>
      </c>
      <c r="P58" t="s">
        <v>249</v>
      </c>
      <c r="Q58" t="s">
        <v>280</v>
      </c>
    </row>
    <row r="59" spans="2:26" x14ac:dyDescent="0.25">
      <c r="B59" t="s">
        <v>264</v>
      </c>
      <c r="C59">
        <v>153874</v>
      </c>
      <c r="D59">
        <v>1</v>
      </c>
      <c r="E59">
        <v>1</v>
      </c>
      <c r="F59">
        <v>5</v>
      </c>
      <c r="G59">
        <v>41353</v>
      </c>
      <c r="H59" t="s">
        <v>7</v>
      </c>
      <c r="I59" t="s">
        <v>8</v>
      </c>
      <c r="J59">
        <v>162</v>
      </c>
      <c r="K59">
        <v>114</v>
      </c>
      <c r="L59" t="s">
        <v>240</v>
      </c>
      <c r="M59" t="s">
        <v>258</v>
      </c>
      <c r="N59" t="s">
        <v>259</v>
      </c>
      <c r="O59" s="9">
        <f t="shared" ref="O59:O122" si="51">J59/F59</f>
        <v>32.4</v>
      </c>
      <c r="P59" s="1">
        <f t="shared" ref="P59:P122" si="52">K59/J59</f>
        <v>0.70370370370370372</v>
      </c>
      <c r="Q59">
        <f>F59*P59</f>
        <v>3.5185185185185186</v>
      </c>
      <c r="S59" s="9"/>
      <c r="T59" s="1"/>
    </row>
    <row r="60" spans="2:26" x14ac:dyDescent="0.25">
      <c r="B60" t="s">
        <v>264</v>
      </c>
      <c r="C60">
        <v>168487</v>
      </c>
      <c r="D60">
        <v>1</v>
      </c>
      <c r="E60">
        <v>1</v>
      </c>
      <c r="F60">
        <v>3.5</v>
      </c>
      <c r="G60">
        <v>41711</v>
      </c>
      <c r="H60" t="s">
        <v>7</v>
      </c>
      <c r="I60" t="s">
        <v>8</v>
      </c>
      <c r="J60">
        <v>150</v>
      </c>
      <c r="K60">
        <v>100</v>
      </c>
      <c r="L60" t="s">
        <v>240</v>
      </c>
      <c r="M60" t="s">
        <v>258</v>
      </c>
      <c r="N60" t="s">
        <v>259</v>
      </c>
      <c r="O60" s="9">
        <f t="shared" si="51"/>
        <v>42.857142857142854</v>
      </c>
      <c r="P60" s="1">
        <f t="shared" si="52"/>
        <v>0.66666666666666663</v>
      </c>
      <c r="Q60">
        <f t="shared" ref="Q60:Q123" si="53">F60*P60</f>
        <v>2.333333333333333</v>
      </c>
      <c r="S60" s="9"/>
      <c r="T60" s="1"/>
    </row>
    <row r="61" spans="2:26" x14ac:dyDescent="0.25">
      <c r="B61" t="s">
        <v>264</v>
      </c>
      <c r="C61">
        <v>159780</v>
      </c>
      <c r="D61">
        <v>1</v>
      </c>
      <c r="E61">
        <v>1</v>
      </c>
      <c r="F61">
        <v>3</v>
      </c>
      <c r="G61">
        <v>41547</v>
      </c>
      <c r="H61" t="s">
        <v>5</v>
      </c>
      <c r="I61" t="s">
        <v>8</v>
      </c>
      <c r="J61">
        <v>104</v>
      </c>
      <c r="K61">
        <v>69</v>
      </c>
      <c r="L61" t="s">
        <v>240</v>
      </c>
      <c r="M61" t="s">
        <v>5</v>
      </c>
      <c r="N61" t="s">
        <v>259</v>
      </c>
      <c r="O61" s="9">
        <f t="shared" si="51"/>
        <v>34.666666666666664</v>
      </c>
      <c r="P61" s="1">
        <f t="shared" si="52"/>
        <v>0.66346153846153844</v>
      </c>
      <c r="Q61">
        <f t="shared" si="53"/>
        <v>1.9903846153846154</v>
      </c>
      <c r="S61" s="9"/>
      <c r="Z61" s="9"/>
    </row>
    <row r="62" spans="2:26" x14ac:dyDescent="0.25">
      <c r="B62" t="s">
        <v>264</v>
      </c>
      <c r="C62">
        <v>157102</v>
      </c>
      <c r="D62">
        <v>1</v>
      </c>
      <c r="E62">
        <v>1</v>
      </c>
      <c r="F62">
        <v>5</v>
      </c>
      <c r="G62">
        <v>41408</v>
      </c>
      <c r="H62" t="s">
        <v>7</v>
      </c>
      <c r="I62" t="s">
        <v>8</v>
      </c>
      <c r="J62">
        <v>119</v>
      </c>
      <c r="K62">
        <v>78</v>
      </c>
      <c r="L62" t="s">
        <v>240</v>
      </c>
      <c r="M62" t="s">
        <v>258</v>
      </c>
      <c r="N62" t="s">
        <v>259</v>
      </c>
      <c r="O62" s="9">
        <f t="shared" si="51"/>
        <v>23.8</v>
      </c>
      <c r="P62" s="1">
        <f t="shared" si="52"/>
        <v>0.65546218487394958</v>
      </c>
      <c r="Q62">
        <f t="shared" si="53"/>
        <v>3.2773109243697478</v>
      </c>
      <c r="Z62" s="9"/>
    </row>
    <row r="63" spans="2:26" x14ac:dyDescent="0.25">
      <c r="B63" t="s">
        <v>264</v>
      </c>
      <c r="C63">
        <v>159787</v>
      </c>
      <c r="D63">
        <v>3</v>
      </c>
      <c r="E63">
        <v>2</v>
      </c>
      <c r="F63">
        <v>5</v>
      </c>
      <c r="G63">
        <v>41568</v>
      </c>
      <c r="H63" t="s">
        <v>5</v>
      </c>
      <c r="I63" t="s">
        <v>8</v>
      </c>
      <c r="J63">
        <v>184</v>
      </c>
      <c r="K63">
        <v>120</v>
      </c>
      <c r="L63" t="s">
        <v>239</v>
      </c>
      <c r="M63" t="s">
        <v>5</v>
      </c>
      <c r="N63" t="s">
        <v>259</v>
      </c>
      <c r="O63" s="9">
        <f t="shared" si="51"/>
        <v>36.799999999999997</v>
      </c>
      <c r="P63" s="1">
        <f t="shared" si="52"/>
        <v>0.65217391304347827</v>
      </c>
      <c r="Q63">
        <f t="shared" si="53"/>
        <v>3.2608695652173916</v>
      </c>
      <c r="Z63" s="9"/>
    </row>
    <row r="64" spans="2:26" x14ac:dyDescent="0.25">
      <c r="B64" t="s">
        <v>264</v>
      </c>
      <c r="C64">
        <v>155457</v>
      </c>
      <c r="D64">
        <v>1</v>
      </c>
      <c r="E64">
        <v>1</v>
      </c>
      <c r="F64">
        <v>2</v>
      </c>
      <c r="G64">
        <v>41345</v>
      </c>
      <c r="H64" t="s">
        <v>7</v>
      </c>
      <c r="I64" t="s">
        <v>8</v>
      </c>
      <c r="J64">
        <v>104</v>
      </c>
      <c r="K64">
        <v>67</v>
      </c>
      <c r="L64" t="s">
        <v>240</v>
      </c>
      <c r="M64" t="s">
        <v>258</v>
      </c>
      <c r="N64" t="s">
        <v>259</v>
      </c>
      <c r="O64" s="9">
        <f t="shared" si="51"/>
        <v>52</v>
      </c>
      <c r="P64" s="1">
        <f t="shared" si="52"/>
        <v>0.64423076923076927</v>
      </c>
      <c r="Q64">
        <f t="shared" si="53"/>
        <v>1.2884615384615385</v>
      </c>
    </row>
    <row r="65" spans="2:17" x14ac:dyDescent="0.25">
      <c r="B65" t="s">
        <v>264</v>
      </c>
      <c r="C65">
        <v>156077</v>
      </c>
      <c r="D65">
        <v>1</v>
      </c>
      <c r="E65">
        <v>1</v>
      </c>
      <c r="F65">
        <v>3</v>
      </c>
      <c r="G65">
        <v>41400</v>
      </c>
      <c r="H65" t="s">
        <v>7</v>
      </c>
      <c r="I65" t="s">
        <v>8</v>
      </c>
      <c r="J65">
        <v>75</v>
      </c>
      <c r="K65">
        <v>47</v>
      </c>
      <c r="L65" t="s">
        <v>240</v>
      </c>
      <c r="M65" t="s">
        <v>258</v>
      </c>
      <c r="N65" t="s">
        <v>259</v>
      </c>
      <c r="O65" s="9">
        <f t="shared" si="51"/>
        <v>25</v>
      </c>
      <c r="P65" s="1">
        <f t="shared" si="52"/>
        <v>0.62666666666666671</v>
      </c>
      <c r="Q65">
        <f t="shared" si="53"/>
        <v>1.8800000000000001</v>
      </c>
    </row>
    <row r="66" spans="2:17" x14ac:dyDescent="0.25">
      <c r="B66" t="s">
        <v>264</v>
      </c>
      <c r="C66">
        <v>155125</v>
      </c>
      <c r="D66">
        <v>1</v>
      </c>
      <c r="E66">
        <v>1</v>
      </c>
      <c r="F66">
        <v>3</v>
      </c>
      <c r="G66">
        <v>41321</v>
      </c>
      <c r="H66" t="s">
        <v>7</v>
      </c>
      <c r="I66" t="s">
        <v>8</v>
      </c>
      <c r="J66">
        <v>88</v>
      </c>
      <c r="K66">
        <v>54</v>
      </c>
      <c r="L66" t="s">
        <v>240</v>
      </c>
      <c r="M66" t="s">
        <v>258</v>
      </c>
      <c r="N66" t="s">
        <v>259</v>
      </c>
      <c r="O66" s="9">
        <f t="shared" si="51"/>
        <v>29.333333333333332</v>
      </c>
      <c r="P66" s="1">
        <f t="shared" si="52"/>
        <v>0.61363636363636365</v>
      </c>
      <c r="Q66">
        <f t="shared" si="53"/>
        <v>1.8409090909090908</v>
      </c>
    </row>
    <row r="67" spans="2:17" x14ac:dyDescent="0.25">
      <c r="B67" t="s">
        <v>264</v>
      </c>
      <c r="C67">
        <v>163757</v>
      </c>
      <c r="D67">
        <v>1</v>
      </c>
      <c r="E67">
        <v>1</v>
      </c>
      <c r="F67">
        <v>3</v>
      </c>
      <c r="G67">
        <v>41719</v>
      </c>
      <c r="H67" t="s">
        <v>7</v>
      </c>
      <c r="I67" t="s">
        <v>8</v>
      </c>
      <c r="J67">
        <v>105</v>
      </c>
      <c r="K67">
        <v>64</v>
      </c>
      <c r="L67" t="s">
        <v>240</v>
      </c>
      <c r="M67" t="s">
        <v>258</v>
      </c>
      <c r="N67" t="s">
        <v>259</v>
      </c>
      <c r="O67" s="9">
        <f t="shared" si="51"/>
        <v>35</v>
      </c>
      <c r="P67" s="1">
        <f t="shared" si="52"/>
        <v>0.60952380952380958</v>
      </c>
      <c r="Q67">
        <f t="shared" si="53"/>
        <v>1.8285714285714287</v>
      </c>
    </row>
    <row r="68" spans="2:17" x14ac:dyDescent="0.25">
      <c r="B68" t="s">
        <v>264</v>
      </c>
      <c r="C68">
        <v>159785</v>
      </c>
      <c r="D68">
        <v>3</v>
      </c>
      <c r="E68">
        <v>1</v>
      </c>
      <c r="F68">
        <v>5</v>
      </c>
      <c r="G68">
        <v>41555</v>
      </c>
      <c r="H68" t="s">
        <v>5</v>
      </c>
      <c r="I68" t="s">
        <v>8</v>
      </c>
      <c r="J68">
        <v>184</v>
      </c>
      <c r="K68">
        <v>112</v>
      </c>
      <c r="L68" t="s">
        <v>239</v>
      </c>
      <c r="M68" t="s">
        <v>5</v>
      </c>
      <c r="N68" t="s">
        <v>259</v>
      </c>
      <c r="O68" s="9">
        <f t="shared" si="51"/>
        <v>36.799999999999997</v>
      </c>
      <c r="P68" s="1">
        <f t="shared" si="52"/>
        <v>0.60869565217391308</v>
      </c>
      <c r="Q68">
        <f t="shared" si="53"/>
        <v>3.0434782608695654</v>
      </c>
    </row>
    <row r="69" spans="2:17" x14ac:dyDescent="0.25">
      <c r="B69" t="s">
        <v>264</v>
      </c>
      <c r="C69">
        <v>156289</v>
      </c>
      <c r="D69">
        <v>1</v>
      </c>
      <c r="E69">
        <v>1</v>
      </c>
      <c r="F69">
        <v>3</v>
      </c>
      <c r="G69">
        <v>41397</v>
      </c>
      <c r="H69" t="s">
        <v>7</v>
      </c>
      <c r="I69" t="s">
        <v>8</v>
      </c>
      <c r="J69">
        <v>112</v>
      </c>
      <c r="K69">
        <v>67</v>
      </c>
      <c r="L69" t="s">
        <v>240</v>
      </c>
      <c r="M69" t="s">
        <v>258</v>
      </c>
      <c r="N69" t="s">
        <v>259</v>
      </c>
      <c r="O69" s="9">
        <f t="shared" si="51"/>
        <v>37.333333333333336</v>
      </c>
      <c r="P69" s="1">
        <f t="shared" si="52"/>
        <v>0.5982142857142857</v>
      </c>
      <c r="Q69">
        <f t="shared" si="53"/>
        <v>1.7946428571428572</v>
      </c>
    </row>
    <row r="70" spans="2:17" x14ac:dyDescent="0.25">
      <c r="B70" t="s">
        <v>264</v>
      </c>
      <c r="C70">
        <v>157326</v>
      </c>
      <c r="D70">
        <v>1</v>
      </c>
      <c r="E70">
        <v>1</v>
      </c>
      <c r="F70">
        <v>3</v>
      </c>
      <c r="G70">
        <v>41426</v>
      </c>
      <c r="H70" t="s">
        <v>7</v>
      </c>
      <c r="I70" t="s">
        <v>8</v>
      </c>
      <c r="J70">
        <v>131</v>
      </c>
      <c r="K70">
        <v>78</v>
      </c>
      <c r="L70" t="s">
        <v>240</v>
      </c>
      <c r="M70" t="s">
        <v>258</v>
      </c>
      <c r="N70" t="s">
        <v>259</v>
      </c>
      <c r="O70" s="9">
        <f t="shared" si="51"/>
        <v>43.666666666666664</v>
      </c>
      <c r="P70" s="1">
        <f t="shared" si="52"/>
        <v>0.59541984732824427</v>
      </c>
      <c r="Q70">
        <f t="shared" si="53"/>
        <v>1.7862595419847329</v>
      </c>
    </row>
    <row r="71" spans="2:17" x14ac:dyDescent="0.25">
      <c r="B71" t="s">
        <v>264</v>
      </c>
      <c r="C71">
        <v>156074</v>
      </c>
      <c r="D71">
        <v>1</v>
      </c>
      <c r="E71">
        <v>1</v>
      </c>
      <c r="F71">
        <v>3</v>
      </c>
      <c r="G71">
        <v>41400</v>
      </c>
      <c r="H71" t="s">
        <v>7</v>
      </c>
      <c r="I71" t="s">
        <v>8</v>
      </c>
      <c r="J71">
        <v>75</v>
      </c>
      <c r="K71">
        <v>44</v>
      </c>
      <c r="L71" t="s">
        <v>240</v>
      </c>
      <c r="M71" t="s">
        <v>258</v>
      </c>
      <c r="N71" t="s">
        <v>259</v>
      </c>
      <c r="O71" s="9">
        <f t="shared" si="51"/>
        <v>25</v>
      </c>
      <c r="P71" s="1">
        <f t="shared" si="52"/>
        <v>0.58666666666666667</v>
      </c>
      <c r="Q71">
        <f t="shared" si="53"/>
        <v>1.76</v>
      </c>
    </row>
    <row r="72" spans="2:17" x14ac:dyDescent="0.25">
      <c r="B72" t="s">
        <v>264</v>
      </c>
      <c r="C72">
        <v>167797</v>
      </c>
      <c r="D72">
        <v>1</v>
      </c>
      <c r="E72">
        <v>1</v>
      </c>
      <c r="F72">
        <v>3.5</v>
      </c>
      <c r="G72">
        <v>41820</v>
      </c>
      <c r="H72" t="s">
        <v>7</v>
      </c>
      <c r="I72" t="s">
        <v>8</v>
      </c>
      <c r="J72">
        <v>118</v>
      </c>
      <c r="K72">
        <v>65</v>
      </c>
      <c r="L72" t="s">
        <v>240</v>
      </c>
      <c r="M72" t="s">
        <v>258</v>
      </c>
      <c r="N72" t="s">
        <v>259</v>
      </c>
      <c r="O72" s="9">
        <f t="shared" si="51"/>
        <v>33.714285714285715</v>
      </c>
      <c r="P72" s="1">
        <f t="shared" si="52"/>
        <v>0.55084745762711862</v>
      </c>
      <c r="Q72">
        <f t="shared" si="53"/>
        <v>1.9279661016949152</v>
      </c>
    </row>
    <row r="73" spans="2:17" x14ac:dyDescent="0.25">
      <c r="B73" t="s">
        <v>264</v>
      </c>
      <c r="C73">
        <v>160647</v>
      </c>
      <c r="D73">
        <v>1</v>
      </c>
      <c r="E73">
        <v>1</v>
      </c>
      <c r="F73">
        <v>3</v>
      </c>
      <c r="G73">
        <v>41530</v>
      </c>
      <c r="H73" t="s">
        <v>7</v>
      </c>
      <c r="I73" t="s">
        <v>8</v>
      </c>
      <c r="J73">
        <v>54</v>
      </c>
      <c r="K73">
        <v>28</v>
      </c>
      <c r="L73" t="s">
        <v>240</v>
      </c>
      <c r="M73" t="s">
        <v>258</v>
      </c>
      <c r="N73" t="s">
        <v>259</v>
      </c>
      <c r="O73" s="9">
        <f t="shared" si="51"/>
        <v>18</v>
      </c>
      <c r="P73" s="1">
        <f t="shared" si="52"/>
        <v>0.51851851851851849</v>
      </c>
      <c r="Q73">
        <f t="shared" si="53"/>
        <v>1.5555555555555554</v>
      </c>
    </row>
    <row r="74" spans="2:17" x14ac:dyDescent="0.25">
      <c r="B74" t="s">
        <v>264</v>
      </c>
      <c r="C74">
        <v>157024</v>
      </c>
      <c r="D74">
        <v>1</v>
      </c>
      <c r="E74">
        <v>1</v>
      </c>
      <c r="F74">
        <v>4</v>
      </c>
      <c r="G74">
        <v>41419</v>
      </c>
      <c r="H74" t="s">
        <v>7</v>
      </c>
      <c r="I74" t="s">
        <v>8</v>
      </c>
      <c r="J74">
        <v>118</v>
      </c>
      <c r="K74">
        <v>61</v>
      </c>
      <c r="L74" t="s">
        <v>240</v>
      </c>
      <c r="M74" t="s">
        <v>258</v>
      </c>
      <c r="N74" t="s">
        <v>259</v>
      </c>
      <c r="O74" s="9">
        <f t="shared" si="51"/>
        <v>29.5</v>
      </c>
      <c r="P74" s="1">
        <f t="shared" si="52"/>
        <v>0.51694915254237284</v>
      </c>
      <c r="Q74">
        <f t="shared" si="53"/>
        <v>2.0677966101694913</v>
      </c>
    </row>
    <row r="75" spans="2:17" x14ac:dyDescent="0.25">
      <c r="B75" t="s">
        <v>264</v>
      </c>
      <c r="C75">
        <v>156020</v>
      </c>
      <c r="D75">
        <v>1</v>
      </c>
      <c r="E75">
        <v>1</v>
      </c>
      <c r="F75">
        <v>2</v>
      </c>
      <c r="G75">
        <v>41390</v>
      </c>
      <c r="H75" t="s">
        <v>7</v>
      </c>
      <c r="I75" t="s">
        <v>8</v>
      </c>
      <c r="J75">
        <v>66</v>
      </c>
      <c r="K75">
        <v>34</v>
      </c>
      <c r="L75" t="s">
        <v>240</v>
      </c>
      <c r="M75" t="s">
        <v>258</v>
      </c>
      <c r="N75" t="s">
        <v>259</v>
      </c>
      <c r="O75" s="9">
        <f t="shared" si="51"/>
        <v>33</v>
      </c>
      <c r="P75" s="1">
        <f t="shared" si="52"/>
        <v>0.51515151515151514</v>
      </c>
      <c r="Q75">
        <f t="shared" si="53"/>
        <v>1.0303030303030303</v>
      </c>
    </row>
    <row r="76" spans="2:17" x14ac:dyDescent="0.25">
      <c r="B76" t="s">
        <v>264</v>
      </c>
      <c r="C76">
        <v>158806</v>
      </c>
      <c r="D76">
        <v>2</v>
      </c>
      <c r="E76">
        <v>2</v>
      </c>
      <c r="F76">
        <v>4</v>
      </c>
      <c r="G76">
        <v>41695</v>
      </c>
      <c r="H76" t="s">
        <v>7</v>
      </c>
      <c r="I76" t="s">
        <v>8</v>
      </c>
      <c r="J76">
        <v>94</v>
      </c>
      <c r="K76">
        <v>48</v>
      </c>
      <c r="L76" t="s">
        <v>239</v>
      </c>
      <c r="M76" t="s">
        <v>258</v>
      </c>
      <c r="N76" t="s">
        <v>259</v>
      </c>
      <c r="O76" s="9">
        <f t="shared" si="51"/>
        <v>23.5</v>
      </c>
      <c r="P76" s="1">
        <f t="shared" si="52"/>
        <v>0.51063829787234039</v>
      </c>
      <c r="Q76">
        <f t="shared" si="53"/>
        <v>2.0425531914893615</v>
      </c>
    </row>
    <row r="77" spans="2:17" x14ac:dyDescent="0.25">
      <c r="B77" t="s">
        <v>264</v>
      </c>
      <c r="C77">
        <v>155294</v>
      </c>
      <c r="D77">
        <v>1</v>
      </c>
      <c r="E77">
        <v>1</v>
      </c>
      <c r="F77">
        <v>2</v>
      </c>
      <c r="G77">
        <v>41307</v>
      </c>
      <c r="H77" t="s">
        <v>7</v>
      </c>
      <c r="I77" t="s">
        <v>8</v>
      </c>
      <c r="J77">
        <v>75</v>
      </c>
      <c r="K77">
        <v>38</v>
      </c>
      <c r="L77" t="s">
        <v>240</v>
      </c>
      <c r="M77" t="s">
        <v>258</v>
      </c>
      <c r="N77" t="s">
        <v>259</v>
      </c>
      <c r="O77" s="9">
        <f t="shared" si="51"/>
        <v>37.5</v>
      </c>
      <c r="P77" s="1">
        <f t="shared" si="52"/>
        <v>0.50666666666666671</v>
      </c>
      <c r="Q77">
        <f t="shared" si="53"/>
        <v>1.0133333333333334</v>
      </c>
    </row>
    <row r="78" spans="2:17" x14ac:dyDescent="0.25">
      <c r="B78" t="s">
        <v>264</v>
      </c>
      <c r="C78">
        <v>168092</v>
      </c>
      <c r="D78">
        <v>1</v>
      </c>
      <c r="E78">
        <v>1</v>
      </c>
      <c r="F78">
        <v>2.5</v>
      </c>
      <c r="G78">
        <v>41704</v>
      </c>
      <c r="H78" t="s">
        <v>7</v>
      </c>
      <c r="I78" t="s">
        <v>8</v>
      </c>
      <c r="J78">
        <v>32</v>
      </c>
      <c r="K78">
        <v>16</v>
      </c>
      <c r="L78" t="s">
        <v>240</v>
      </c>
      <c r="M78" t="s">
        <v>258</v>
      </c>
      <c r="N78" t="s">
        <v>259</v>
      </c>
      <c r="O78" s="9">
        <f t="shared" si="51"/>
        <v>12.8</v>
      </c>
      <c r="P78" s="1">
        <f t="shared" si="52"/>
        <v>0.5</v>
      </c>
      <c r="Q78">
        <f t="shared" si="53"/>
        <v>1.25</v>
      </c>
    </row>
    <row r="79" spans="2:17" x14ac:dyDescent="0.25">
      <c r="B79" t="s">
        <v>264</v>
      </c>
      <c r="C79">
        <v>155447</v>
      </c>
      <c r="D79">
        <v>1</v>
      </c>
      <c r="E79">
        <v>1</v>
      </c>
      <c r="F79">
        <v>3</v>
      </c>
      <c r="G79">
        <v>41327</v>
      </c>
      <c r="H79" t="s">
        <v>7</v>
      </c>
      <c r="I79" t="s">
        <v>8</v>
      </c>
      <c r="J79">
        <v>143</v>
      </c>
      <c r="K79">
        <v>71</v>
      </c>
      <c r="L79" t="s">
        <v>240</v>
      </c>
      <c r="M79" t="s">
        <v>258</v>
      </c>
      <c r="N79" t="s">
        <v>259</v>
      </c>
      <c r="O79" s="9">
        <f t="shared" si="51"/>
        <v>47.666666666666664</v>
      </c>
      <c r="P79" s="1">
        <f t="shared" si="52"/>
        <v>0.49650349650349651</v>
      </c>
      <c r="Q79">
        <f t="shared" si="53"/>
        <v>1.4895104895104896</v>
      </c>
    </row>
    <row r="80" spans="2:17" x14ac:dyDescent="0.25">
      <c r="B80" t="s">
        <v>264</v>
      </c>
      <c r="C80">
        <v>157073</v>
      </c>
      <c r="D80">
        <v>2</v>
      </c>
      <c r="E80">
        <v>1</v>
      </c>
      <c r="F80">
        <v>4</v>
      </c>
      <c r="G80">
        <v>41414</v>
      </c>
      <c r="H80" t="s">
        <v>7</v>
      </c>
      <c r="I80" t="s">
        <v>8</v>
      </c>
      <c r="J80">
        <v>89</v>
      </c>
      <c r="K80">
        <v>44</v>
      </c>
      <c r="L80" t="s">
        <v>239</v>
      </c>
      <c r="M80" t="s">
        <v>258</v>
      </c>
      <c r="N80" t="s">
        <v>259</v>
      </c>
      <c r="O80" s="9">
        <f t="shared" si="51"/>
        <v>22.25</v>
      </c>
      <c r="P80" s="1">
        <f t="shared" si="52"/>
        <v>0.4943820224719101</v>
      </c>
      <c r="Q80">
        <f t="shared" si="53"/>
        <v>1.9775280898876404</v>
      </c>
    </row>
    <row r="81" spans="2:17" x14ac:dyDescent="0.25">
      <c r="B81" t="s">
        <v>264</v>
      </c>
      <c r="C81">
        <v>155798</v>
      </c>
      <c r="D81">
        <v>1</v>
      </c>
      <c r="E81">
        <v>1</v>
      </c>
      <c r="F81">
        <v>3</v>
      </c>
      <c r="G81">
        <v>41370</v>
      </c>
      <c r="H81" t="s">
        <v>7</v>
      </c>
      <c r="I81" t="s">
        <v>8</v>
      </c>
      <c r="J81">
        <v>131</v>
      </c>
      <c r="K81">
        <v>64</v>
      </c>
      <c r="L81" t="s">
        <v>240</v>
      </c>
      <c r="M81" t="s">
        <v>258</v>
      </c>
      <c r="N81" t="s">
        <v>259</v>
      </c>
      <c r="O81" s="9">
        <f t="shared" si="51"/>
        <v>43.666666666666664</v>
      </c>
      <c r="P81" s="1">
        <f t="shared" si="52"/>
        <v>0.48854961832061067</v>
      </c>
      <c r="Q81">
        <f t="shared" si="53"/>
        <v>1.4656488549618321</v>
      </c>
    </row>
    <row r="82" spans="2:17" x14ac:dyDescent="0.25">
      <c r="B82" t="s">
        <v>264</v>
      </c>
      <c r="C82">
        <v>156974</v>
      </c>
      <c r="D82">
        <v>1</v>
      </c>
      <c r="E82">
        <v>1</v>
      </c>
      <c r="F82">
        <v>2</v>
      </c>
      <c r="G82">
        <v>41417</v>
      </c>
      <c r="H82" t="s">
        <v>7</v>
      </c>
      <c r="I82" t="s">
        <v>8</v>
      </c>
      <c r="J82">
        <v>76</v>
      </c>
      <c r="K82">
        <v>37</v>
      </c>
      <c r="L82" t="s">
        <v>240</v>
      </c>
      <c r="M82" t="s">
        <v>258</v>
      </c>
      <c r="N82" t="s">
        <v>259</v>
      </c>
      <c r="O82" s="9">
        <f t="shared" si="51"/>
        <v>38</v>
      </c>
      <c r="P82" s="1">
        <f t="shared" si="52"/>
        <v>0.48684210526315791</v>
      </c>
      <c r="Q82">
        <f t="shared" si="53"/>
        <v>0.97368421052631582</v>
      </c>
    </row>
    <row r="83" spans="2:17" x14ac:dyDescent="0.25">
      <c r="B83" t="s">
        <v>264</v>
      </c>
      <c r="C83">
        <v>190322</v>
      </c>
      <c r="D83">
        <v>1</v>
      </c>
      <c r="E83">
        <v>1</v>
      </c>
      <c r="F83">
        <v>3</v>
      </c>
      <c r="G83">
        <v>42104</v>
      </c>
      <c r="H83" t="s">
        <v>7</v>
      </c>
      <c r="I83" t="s">
        <v>8</v>
      </c>
      <c r="J83">
        <v>66</v>
      </c>
      <c r="K83">
        <v>32</v>
      </c>
      <c r="L83" t="s">
        <v>240</v>
      </c>
      <c r="M83" t="s">
        <v>258</v>
      </c>
      <c r="N83" t="s">
        <v>259</v>
      </c>
      <c r="O83" s="9">
        <f t="shared" si="51"/>
        <v>22</v>
      </c>
      <c r="P83" s="1">
        <f t="shared" si="52"/>
        <v>0.48484848484848486</v>
      </c>
      <c r="Q83">
        <f t="shared" si="53"/>
        <v>1.4545454545454546</v>
      </c>
    </row>
    <row r="84" spans="2:17" x14ac:dyDescent="0.25">
      <c r="B84" t="s">
        <v>264</v>
      </c>
      <c r="C84">
        <v>171038</v>
      </c>
      <c r="D84">
        <v>1</v>
      </c>
      <c r="E84">
        <v>1</v>
      </c>
      <c r="F84">
        <v>3.5</v>
      </c>
      <c r="G84">
        <v>41835</v>
      </c>
      <c r="H84" t="s">
        <v>7</v>
      </c>
      <c r="I84" t="s">
        <v>8</v>
      </c>
      <c r="J84">
        <v>140</v>
      </c>
      <c r="K84">
        <v>67</v>
      </c>
      <c r="L84" t="s">
        <v>240</v>
      </c>
      <c r="M84" t="s">
        <v>258</v>
      </c>
      <c r="N84" t="s">
        <v>259</v>
      </c>
      <c r="O84" s="9">
        <f t="shared" si="51"/>
        <v>40</v>
      </c>
      <c r="P84" s="1">
        <f t="shared" si="52"/>
        <v>0.47857142857142859</v>
      </c>
      <c r="Q84">
        <f t="shared" si="53"/>
        <v>1.675</v>
      </c>
    </row>
    <row r="85" spans="2:17" x14ac:dyDescent="0.25">
      <c r="B85" t="s">
        <v>264</v>
      </c>
      <c r="C85">
        <v>157151</v>
      </c>
      <c r="D85">
        <v>1</v>
      </c>
      <c r="E85">
        <v>1</v>
      </c>
      <c r="F85">
        <v>2</v>
      </c>
      <c r="G85">
        <v>41417</v>
      </c>
      <c r="H85" t="s">
        <v>7</v>
      </c>
      <c r="I85" t="s">
        <v>8</v>
      </c>
      <c r="J85">
        <v>82</v>
      </c>
      <c r="K85">
        <v>39</v>
      </c>
      <c r="L85" t="s">
        <v>240</v>
      </c>
      <c r="M85" t="s">
        <v>258</v>
      </c>
      <c r="N85" t="s">
        <v>259</v>
      </c>
      <c r="O85" s="9">
        <f t="shared" si="51"/>
        <v>41</v>
      </c>
      <c r="P85" s="1">
        <f t="shared" si="52"/>
        <v>0.47560975609756095</v>
      </c>
      <c r="Q85">
        <f t="shared" si="53"/>
        <v>0.95121951219512191</v>
      </c>
    </row>
    <row r="86" spans="2:17" x14ac:dyDescent="0.25">
      <c r="B86" t="s">
        <v>264</v>
      </c>
      <c r="C86">
        <v>156975</v>
      </c>
      <c r="D86">
        <v>1</v>
      </c>
      <c r="E86">
        <v>1</v>
      </c>
      <c r="F86">
        <v>2</v>
      </c>
      <c r="G86">
        <v>41417</v>
      </c>
      <c r="H86" t="s">
        <v>7</v>
      </c>
      <c r="I86" t="s">
        <v>8</v>
      </c>
      <c r="J86">
        <v>72</v>
      </c>
      <c r="K86">
        <v>34</v>
      </c>
      <c r="L86" t="s">
        <v>240</v>
      </c>
      <c r="M86" t="s">
        <v>258</v>
      </c>
      <c r="N86" t="s">
        <v>259</v>
      </c>
      <c r="O86" s="9">
        <f t="shared" si="51"/>
        <v>36</v>
      </c>
      <c r="P86" s="1">
        <f t="shared" si="52"/>
        <v>0.47222222222222221</v>
      </c>
      <c r="Q86">
        <f t="shared" si="53"/>
        <v>0.94444444444444442</v>
      </c>
    </row>
    <row r="87" spans="2:17" x14ac:dyDescent="0.25">
      <c r="B87" t="s">
        <v>264</v>
      </c>
      <c r="C87">
        <v>155348</v>
      </c>
      <c r="D87">
        <v>1</v>
      </c>
      <c r="E87">
        <v>1</v>
      </c>
      <c r="F87">
        <v>3</v>
      </c>
      <c r="G87">
        <v>41342</v>
      </c>
      <c r="H87" t="s">
        <v>7</v>
      </c>
      <c r="I87" t="s">
        <v>8</v>
      </c>
      <c r="J87">
        <v>85</v>
      </c>
      <c r="K87">
        <v>40</v>
      </c>
      <c r="L87" t="s">
        <v>240</v>
      </c>
      <c r="M87" t="s">
        <v>258</v>
      </c>
      <c r="N87" t="s">
        <v>259</v>
      </c>
      <c r="O87" s="9">
        <f t="shared" si="51"/>
        <v>28.333333333333332</v>
      </c>
      <c r="P87" s="1">
        <f t="shared" si="52"/>
        <v>0.47058823529411764</v>
      </c>
      <c r="Q87">
        <f t="shared" si="53"/>
        <v>1.4117647058823528</v>
      </c>
    </row>
    <row r="88" spans="2:17" x14ac:dyDescent="0.25">
      <c r="B88" t="s">
        <v>264</v>
      </c>
      <c r="C88">
        <v>156279</v>
      </c>
      <c r="D88">
        <v>1</v>
      </c>
      <c r="E88">
        <v>1</v>
      </c>
      <c r="F88">
        <v>2</v>
      </c>
      <c r="G88">
        <v>41414</v>
      </c>
      <c r="H88" t="s">
        <v>7</v>
      </c>
      <c r="I88" t="s">
        <v>8</v>
      </c>
      <c r="J88">
        <v>98</v>
      </c>
      <c r="K88">
        <v>46</v>
      </c>
      <c r="L88" t="s">
        <v>240</v>
      </c>
      <c r="M88" t="s">
        <v>258</v>
      </c>
      <c r="N88" t="s">
        <v>259</v>
      </c>
      <c r="O88" s="9">
        <f t="shared" si="51"/>
        <v>49</v>
      </c>
      <c r="P88" s="1">
        <f t="shared" si="52"/>
        <v>0.46938775510204084</v>
      </c>
      <c r="Q88">
        <f t="shared" si="53"/>
        <v>0.93877551020408168</v>
      </c>
    </row>
    <row r="89" spans="2:17" x14ac:dyDescent="0.25">
      <c r="B89" t="s">
        <v>264</v>
      </c>
      <c r="C89">
        <v>156076</v>
      </c>
      <c r="D89">
        <v>1</v>
      </c>
      <c r="E89">
        <v>1</v>
      </c>
      <c r="F89">
        <v>3</v>
      </c>
      <c r="G89">
        <v>41400</v>
      </c>
      <c r="H89" t="s">
        <v>7</v>
      </c>
      <c r="I89" t="s">
        <v>8</v>
      </c>
      <c r="J89">
        <v>75</v>
      </c>
      <c r="K89">
        <v>35</v>
      </c>
      <c r="L89" t="s">
        <v>240</v>
      </c>
      <c r="M89" t="s">
        <v>258</v>
      </c>
      <c r="N89" t="s">
        <v>259</v>
      </c>
      <c r="O89" s="9">
        <f t="shared" si="51"/>
        <v>25</v>
      </c>
      <c r="P89" s="1">
        <f t="shared" si="52"/>
        <v>0.46666666666666667</v>
      </c>
      <c r="Q89">
        <f t="shared" si="53"/>
        <v>1.4</v>
      </c>
    </row>
    <row r="90" spans="2:17" x14ac:dyDescent="0.25">
      <c r="B90" t="s">
        <v>264</v>
      </c>
      <c r="C90">
        <v>157019</v>
      </c>
      <c r="D90">
        <v>2</v>
      </c>
      <c r="E90">
        <v>2</v>
      </c>
      <c r="F90">
        <v>4</v>
      </c>
      <c r="G90">
        <v>41419</v>
      </c>
      <c r="H90" t="s">
        <v>7</v>
      </c>
      <c r="I90" t="s">
        <v>8</v>
      </c>
      <c r="J90">
        <v>88</v>
      </c>
      <c r="K90">
        <v>41</v>
      </c>
      <c r="L90" t="s">
        <v>239</v>
      </c>
      <c r="M90" t="s">
        <v>258</v>
      </c>
      <c r="N90" t="s">
        <v>259</v>
      </c>
      <c r="O90" s="9">
        <f t="shared" si="51"/>
        <v>22</v>
      </c>
      <c r="P90" s="1">
        <f t="shared" si="52"/>
        <v>0.46590909090909088</v>
      </c>
      <c r="Q90">
        <f t="shared" si="53"/>
        <v>1.8636363636363635</v>
      </c>
    </row>
    <row r="91" spans="2:17" x14ac:dyDescent="0.25">
      <c r="B91" t="s">
        <v>264</v>
      </c>
      <c r="C91">
        <v>157074</v>
      </c>
      <c r="D91">
        <v>1</v>
      </c>
      <c r="E91">
        <v>1</v>
      </c>
      <c r="F91">
        <v>4</v>
      </c>
      <c r="G91">
        <v>41416</v>
      </c>
      <c r="H91" t="s">
        <v>7</v>
      </c>
      <c r="I91" t="s">
        <v>8</v>
      </c>
      <c r="J91">
        <v>147</v>
      </c>
      <c r="K91">
        <v>68</v>
      </c>
      <c r="L91" t="s">
        <v>240</v>
      </c>
      <c r="M91" t="s">
        <v>258</v>
      </c>
      <c r="N91" t="s">
        <v>259</v>
      </c>
      <c r="O91" s="9">
        <f t="shared" si="51"/>
        <v>36.75</v>
      </c>
      <c r="P91" s="1">
        <f t="shared" si="52"/>
        <v>0.46258503401360546</v>
      </c>
      <c r="Q91">
        <f t="shared" si="53"/>
        <v>1.8503401360544218</v>
      </c>
    </row>
    <row r="92" spans="2:17" x14ac:dyDescent="0.25">
      <c r="B92" t="s">
        <v>264</v>
      </c>
      <c r="C92">
        <v>177043</v>
      </c>
      <c r="D92">
        <v>1</v>
      </c>
      <c r="E92">
        <v>1</v>
      </c>
      <c r="F92">
        <v>1.5</v>
      </c>
      <c r="G92">
        <v>41876</v>
      </c>
      <c r="H92" t="s">
        <v>7</v>
      </c>
      <c r="I92" t="s">
        <v>8</v>
      </c>
      <c r="J92">
        <v>39</v>
      </c>
      <c r="K92">
        <v>18</v>
      </c>
      <c r="L92" t="s">
        <v>240</v>
      </c>
      <c r="M92" t="s">
        <v>258</v>
      </c>
      <c r="N92" t="s">
        <v>259</v>
      </c>
      <c r="O92" s="9">
        <f t="shared" si="51"/>
        <v>26</v>
      </c>
      <c r="P92" s="1">
        <f t="shared" si="52"/>
        <v>0.46153846153846156</v>
      </c>
      <c r="Q92">
        <f t="shared" si="53"/>
        <v>0.69230769230769229</v>
      </c>
    </row>
    <row r="93" spans="2:17" x14ac:dyDescent="0.25">
      <c r="B93" t="s">
        <v>264</v>
      </c>
      <c r="C93">
        <v>159763</v>
      </c>
      <c r="D93">
        <v>4</v>
      </c>
      <c r="E93">
        <v>1</v>
      </c>
      <c r="F93">
        <v>5</v>
      </c>
      <c r="G93">
        <v>41527</v>
      </c>
      <c r="H93" t="s">
        <v>5</v>
      </c>
      <c r="I93" t="s">
        <v>8</v>
      </c>
      <c r="J93">
        <v>180</v>
      </c>
      <c r="K93">
        <v>83</v>
      </c>
      <c r="L93" t="s">
        <v>239</v>
      </c>
      <c r="M93" t="s">
        <v>5</v>
      </c>
      <c r="N93" t="s">
        <v>259</v>
      </c>
      <c r="O93" s="9">
        <f t="shared" si="51"/>
        <v>36</v>
      </c>
      <c r="P93" s="1">
        <f t="shared" si="52"/>
        <v>0.46111111111111114</v>
      </c>
      <c r="Q93">
        <f t="shared" si="53"/>
        <v>2.3055555555555558</v>
      </c>
    </row>
    <row r="94" spans="2:17" x14ac:dyDescent="0.25">
      <c r="B94" t="s">
        <v>264</v>
      </c>
      <c r="C94">
        <v>157084</v>
      </c>
      <c r="D94">
        <v>2</v>
      </c>
      <c r="E94">
        <v>1</v>
      </c>
      <c r="F94">
        <v>4</v>
      </c>
      <c r="G94">
        <v>41416</v>
      </c>
      <c r="H94" t="s">
        <v>7</v>
      </c>
      <c r="I94" t="s">
        <v>8</v>
      </c>
      <c r="J94">
        <v>89</v>
      </c>
      <c r="K94">
        <v>41</v>
      </c>
      <c r="L94" t="s">
        <v>239</v>
      </c>
      <c r="M94" t="s">
        <v>258</v>
      </c>
      <c r="N94" t="s">
        <v>259</v>
      </c>
      <c r="O94" s="9">
        <f t="shared" si="51"/>
        <v>22.25</v>
      </c>
      <c r="P94" s="1">
        <f t="shared" si="52"/>
        <v>0.4606741573033708</v>
      </c>
      <c r="Q94">
        <f t="shared" si="53"/>
        <v>1.8426966292134832</v>
      </c>
    </row>
    <row r="95" spans="2:17" x14ac:dyDescent="0.25">
      <c r="B95" t="s">
        <v>264</v>
      </c>
      <c r="C95">
        <v>158450</v>
      </c>
      <c r="D95">
        <v>1</v>
      </c>
      <c r="E95">
        <v>1</v>
      </c>
      <c r="F95">
        <v>2</v>
      </c>
      <c r="G95">
        <v>41535</v>
      </c>
      <c r="H95" t="s">
        <v>7</v>
      </c>
      <c r="I95" t="s">
        <v>8</v>
      </c>
      <c r="J95">
        <v>50</v>
      </c>
      <c r="K95">
        <v>23</v>
      </c>
      <c r="L95" t="s">
        <v>240</v>
      </c>
      <c r="M95" t="s">
        <v>258</v>
      </c>
      <c r="N95" t="s">
        <v>259</v>
      </c>
      <c r="O95" s="9">
        <f t="shared" si="51"/>
        <v>25</v>
      </c>
      <c r="P95" s="1">
        <f t="shared" si="52"/>
        <v>0.46</v>
      </c>
      <c r="Q95">
        <f t="shared" si="53"/>
        <v>0.92</v>
      </c>
    </row>
    <row r="96" spans="2:17" x14ac:dyDescent="0.25">
      <c r="B96" t="s">
        <v>264</v>
      </c>
      <c r="C96">
        <v>160312</v>
      </c>
      <c r="D96">
        <v>1</v>
      </c>
      <c r="E96">
        <v>1</v>
      </c>
      <c r="F96">
        <v>3</v>
      </c>
      <c r="G96">
        <v>41543</v>
      </c>
      <c r="H96" t="s">
        <v>7</v>
      </c>
      <c r="I96" t="s">
        <v>8</v>
      </c>
      <c r="J96">
        <v>74</v>
      </c>
      <c r="K96">
        <v>34</v>
      </c>
      <c r="L96" t="s">
        <v>240</v>
      </c>
      <c r="M96" t="s">
        <v>258</v>
      </c>
      <c r="N96" t="s">
        <v>259</v>
      </c>
      <c r="O96" s="9">
        <f t="shared" si="51"/>
        <v>24.666666666666668</v>
      </c>
      <c r="P96" s="1">
        <f t="shared" si="52"/>
        <v>0.45945945945945948</v>
      </c>
      <c r="Q96">
        <f t="shared" si="53"/>
        <v>1.3783783783783785</v>
      </c>
    </row>
    <row r="97" spans="2:17" x14ac:dyDescent="0.25">
      <c r="B97" t="s">
        <v>264</v>
      </c>
      <c r="C97">
        <v>156882</v>
      </c>
      <c r="D97">
        <v>1</v>
      </c>
      <c r="E97">
        <v>1</v>
      </c>
      <c r="F97">
        <v>4</v>
      </c>
      <c r="G97">
        <v>41424</v>
      </c>
      <c r="H97" t="s">
        <v>7</v>
      </c>
      <c r="I97" t="s">
        <v>8</v>
      </c>
      <c r="J97">
        <v>146</v>
      </c>
      <c r="K97">
        <v>67</v>
      </c>
      <c r="L97" t="s">
        <v>240</v>
      </c>
      <c r="M97" t="s">
        <v>258</v>
      </c>
      <c r="N97" t="s">
        <v>259</v>
      </c>
      <c r="O97" s="9">
        <f t="shared" si="51"/>
        <v>36.5</v>
      </c>
      <c r="P97" s="1">
        <f t="shared" si="52"/>
        <v>0.4589041095890411</v>
      </c>
      <c r="Q97">
        <f t="shared" si="53"/>
        <v>1.8356164383561644</v>
      </c>
    </row>
    <row r="98" spans="2:17" x14ac:dyDescent="0.25">
      <c r="B98" t="s">
        <v>264</v>
      </c>
      <c r="C98">
        <v>155343</v>
      </c>
      <c r="D98">
        <v>1</v>
      </c>
      <c r="E98">
        <v>1</v>
      </c>
      <c r="F98">
        <v>2.5</v>
      </c>
      <c r="G98">
        <v>41342</v>
      </c>
      <c r="H98" t="s">
        <v>7</v>
      </c>
      <c r="I98" t="s">
        <v>8</v>
      </c>
      <c r="J98">
        <v>88</v>
      </c>
      <c r="K98">
        <v>40</v>
      </c>
      <c r="L98" t="s">
        <v>240</v>
      </c>
      <c r="M98" t="s">
        <v>258</v>
      </c>
      <c r="N98" t="s">
        <v>259</v>
      </c>
      <c r="O98" s="9">
        <f t="shared" si="51"/>
        <v>35.200000000000003</v>
      </c>
      <c r="P98" s="1">
        <f t="shared" si="52"/>
        <v>0.45454545454545453</v>
      </c>
      <c r="Q98">
        <f t="shared" si="53"/>
        <v>1.1363636363636362</v>
      </c>
    </row>
    <row r="99" spans="2:17" x14ac:dyDescent="0.25">
      <c r="B99" t="s">
        <v>264</v>
      </c>
      <c r="C99">
        <v>158167</v>
      </c>
      <c r="D99">
        <v>1</v>
      </c>
      <c r="E99">
        <v>1</v>
      </c>
      <c r="F99">
        <v>2</v>
      </c>
      <c r="G99">
        <v>41503</v>
      </c>
      <c r="H99" t="s">
        <v>7</v>
      </c>
      <c r="I99" t="s">
        <v>8</v>
      </c>
      <c r="J99">
        <v>88</v>
      </c>
      <c r="K99">
        <v>40</v>
      </c>
      <c r="L99" t="s">
        <v>240</v>
      </c>
      <c r="M99" t="s">
        <v>258</v>
      </c>
      <c r="N99" t="s">
        <v>259</v>
      </c>
      <c r="O99" s="9">
        <f t="shared" si="51"/>
        <v>44</v>
      </c>
      <c r="P99" s="1">
        <f t="shared" si="52"/>
        <v>0.45454545454545453</v>
      </c>
      <c r="Q99">
        <f t="shared" si="53"/>
        <v>0.90909090909090906</v>
      </c>
    </row>
    <row r="100" spans="2:17" x14ac:dyDescent="0.25">
      <c r="B100" t="s">
        <v>264</v>
      </c>
      <c r="C100">
        <v>160125</v>
      </c>
      <c r="D100">
        <v>1</v>
      </c>
      <c r="E100">
        <v>1</v>
      </c>
      <c r="F100">
        <v>1.5</v>
      </c>
      <c r="G100">
        <v>41568</v>
      </c>
      <c r="H100" t="s">
        <v>7</v>
      </c>
      <c r="I100" t="s">
        <v>8</v>
      </c>
      <c r="J100">
        <v>88</v>
      </c>
      <c r="K100">
        <v>40</v>
      </c>
      <c r="L100" t="s">
        <v>240</v>
      </c>
      <c r="M100" t="s">
        <v>258</v>
      </c>
      <c r="N100" t="s">
        <v>259</v>
      </c>
      <c r="O100" s="9">
        <f t="shared" si="51"/>
        <v>58.666666666666664</v>
      </c>
      <c r="P100" s="1">
        <f t="shared" si="52"/>
        <v>0.45454545454545453</v>
      </c>
      <c r="Q100">
        <f t="shared" si="53"/>
        <v>0.68181818181818177</v>
      </c>
    </row>
    <row r="101" spans="2:17" x14ac:dyDescent="0.25">
      <c r="B101" t="s">
        <v>264</v>
      </c>
      <c r="C101">
        <v>156017</v>
      </c>
      <c r="D101">
        <v>1</v>
      </c>
      <c r="E101">
        <v>1</v>
      </c>
      <c r="F101">
        <v>3</v>
      </c>
      <c r="G101">
        <v>41388</v>
      </c>
      <c r="H101" t="s">
        <v>7</v>
      </c>
      <c r="I101" t="s">
        <v>8</v>
      </c>
      <c r="J101">
        <v>112</v>
      </c>
      <c r="K101">
        <v>50</v>
      </c>
      <c r="L101" t="s">
        <v>240</v>
      </c>
      <c r="M101" t="s">
        <v>258</v>
      </c>
      <c r="N101" t="s">
        <v>259</v>
      </c>
      <c r="O101" s="9">
        <f t="shared" si="51"/>
        <v>37.333333333333336</v>
      </c>
      <c r="P101" s="1">
        <f t="shared" si="52"/>
        <v>0.44642857142857145</v>
      </c>
      <c r="Q101">
        <f t="shared" si="53"/>
        <v>1.3392857142857144</v>
      </c>
    </row>
    <row r="102" spans="2:17" x14ac:dyDescent="0.25">
      <c r="B102" t="s">
        <v>264</v>
      </c>
      <c r="C102">
        <v>156883</v>
      </c>
      <c r="D102">
        <v>1</v>
      </c>
      <c r="E102">
        <v>1</v>
      </c>
      <c r="F102">
        <v>2</v>
      </c>
      <c r="G102">
        <v>41425</v>
      </c>
      <c r="H102" t="s">
        <v>7</v>
      </c>
      <c r="I102" t="s">
        <v>8</v>
      </c>
      <c r="J102">
        <v>65</v>
      </c>
      <c r="K102">
        <v>29</v>
      </c>
      <c r="L102" t="s">
        <v>240</v>
      </c>
      <c r="M102" t="s">
        <v>258</v>
      </c>
      <c r="N102" t="s">
        <v>259</v>
      </c>
      <c r="O102" s="9">
        <f t="shared" si="51"/>
        <v>32.5</v>
      </c>
      <c r="P102" s="1">
        <f t="shared" si="52"/>
        <v>0.44615384615384618</v>
      </c>
      <c r="Q102">
        <f t="shared" si="53"/>
        <v>0.89230769230769236</v>
      </c>
    </row>
    <row r="103" spans="2:17" x14ac:dyDescent="0.25">
      <c r="B103" t="s">
        <v>264</v>
      </c>
      <c r="C103">
        <v>157101</v>
      </c>
      <c r="D103">
        <v>1</v>
      </c>
      <c r="E103">
        <v>1</v>
      </c>
      <c r="F103">
        <v>4</v>
      </c>
      <c r="G103">
        <v>41408</v>
      </c>
      <c r="H103" t="s">
        <v>7</v>
      </c>
      <c r="I103" t="s">
        <v>8</v>
      </c>
      <c r="J103">
        <v>101</v>
      </c>
      <c r="K103">
        <v>45</v>
      </c>
      <c r="L103" t="s">
        <v>240</v>
      </c>
      <c r="M103" t="s">
        <v>258</v>
      </c>
      <c r="N103" t="s">
        <v>259</v>
      </c>
      <c r="O103" s="9">
        <f t="shared" si="51"/>
        <v>25.25</v>
      </c>
      <c r="P103" s="1">
        <f t="shared" si="52"/>
        <v>0.44554455445544555</v>
      </c>
      <c r="Q103">
        <f t="shared" si="53"/>
        <v>1.7821782178217822</v>
      </c>
    </row>
    <row r="104" spans="2:17" x14ac:dyDescent="0.25">
      <c r="B104" t="s">
        <v>264</v>
      </c>
      <c r="C104">
        <v>159769</v>
      </c>
      <c r="D104">
        <v>2</v>
      </c>
      <c r="E104">
        <v>1</v>
      </c>
      <c r="F104">
        <v>4</v>
      </c>
      <c r="G104">
        <v>41533</v>
      </c>
      <c r="H104" t="s">
        <v>5</v>
      </c>
      <c r="I104" t="s">
        <v>6</v>
      </c>
      <c r="J104">
        <v>128</v>
      </c>
      <c r="K104">
        <v>57</v>
      </c>
      <c r="L104" t="s">
        <v>239</v>
      </c>
      <c r="M104" t="s">
        <v>5</v>
      </c>
      <c r="N104" t="s">
        <v>259</v>
      </c>
      <c r="O104" s="9">
        <f t="shared" si="51"/>
        <v>32</v>
      </c>
      <c r="P104" s="1">
        <f t="shared" si="52"/>
        <v>0.4453125</v>
      </c>
      <c r="Q104">
        <f t="shared" si="53"/>
        <v>1.78125</v>
      </c>
    </row>
    <row r="105" spans="2:17" x14ac:dyDescent="0.25">
      <c r="B105" t="s">
        <v>264</v>
      </c>
      <c r="C105">
        <v>156857</v>
      </c>
      <c r="D105">
        <v>1</v>
      </c>
      <c r="E105">
        <v>1</v>
      </c>
      <c r="F105">
        <v>5</v>
      </c>
      <c r="G105">
        <v>41396</v>
      </c>
      <c r="H105" t="s">
        <v>7</v>
      </c>
      <c r="I105" t="s">
        <v>8</v>
      </c>
      <c r="J105">
        <v>146</v>
      </c>
      <c r="K105">
        <v>65</v>
      </c>
      <c r="L105" t="s">
        <v>240</v>
      </c>
      <c r="M105" t="s">
        <v>258</v>
      </c>
      <c r="N105" t="s">
        <v>259</v>
      </c>
      <c r="O105" s="9">
        <f t="shared" si="51"/>
        <v>29.2</v>
      </c>
      <c r="P105" s="1">
        <f t="shared" si="52"/>
        <v>0.4452054794520548</v>
      </c>
      <c r="Q105">
        <f t="shared" si="53"/>
        <v>2.2260273972602738</v>
      </c>
    </row>
    <row r="106" spans="2:17" x14ac:dyDescent="0.25">
      <c r="B106" t="s">
        <v>264</v>
      </c>
      <c r="C106">
        <v>156960</v>
      </c>
      <c r="D106">
        <v>1</v>
      </c>
      <c r="E106">
        <v>1</v>
      </c>
      <c r="F106">
        <v>4</v>
      </c>
      <c r="G106">
        <v>41439</v>
      </c>
      <c r="H106" t="s">
        <v>7</v>
      </c>
      <c r="I106" t="s">
        <v>8</v>
      </c>
      <c r="J106">
        <v>120</v>
      </c>
      <c r="K106">
        <v>53</v>
      </c>
      <c r="L106" t="s">
        <v>240</v>
      </c>
      <c r="M106" t="s">
        <v>258</v>
      </c>
      <c r="N106" t="s">
        <v>259</v>
      </c>
      <c r="O106" s="9">
        <f t="shared" si="51"/>
        <v>30</v>
      </c>
      <c r="P106" s="1">
        <f t="shared" si="52"/>
        <v>0.44166666666666665</v>
      </c>
      <c r="Q106">
        <f t="shared" si="53"/>
        <v>1.7666666666666666</v>
      </c>
    </row>
    <row r="107" spans="2:17" x14ac:dyDescent="0.25">
      <c r="B107" t="s">
        <v>264</v>
      </c>
      <c r="C107">
        <v>180141</v>
      </c>
      <c r="D107">
        <v>1</v>
      </c>
      <c r="E107">
        <v>1</v>
      </c>
      <c r="F107">
        <v>3.5</v>
      </c>
      <c r="G107">
        <v>42026</v>
      </c>
      <c r="H107" t="s">
        <v>7</v>
      </c>
      <c r="I107" t="s">
        <v>8</v>
      </c>
      <c r="J107">
        <v>68</v>
      </c>
      <c r="K107">
        <v>30</v>
      </c>
      <c r="L107" t="s">
        <v>240</v>
      </c>
      <c r="M107" t="s">
        <v>258</v>
      </c>
      <c r="N107" t="s">
        <v>259</v>
      </c>
      <c r="O107" s="9">
        <f t="shared" si="51"/>
        <v>19.428571428571427</v>
      </c>
      <c r="P107" s="1">
        <f t="shared" si="52"/>
        <v>0.44117647058823528</v>
      </c>
      <c r="Q107">
        <f t="shared" si="53"/>
        <v>1.5441176470588234</v>
      </c>
    </row>
    <row r="108" spans="2:17" x14ac:dyDescent="0.25">
      <c r="B108" t="s">
        <v>264</v>
      </c>
      <c r="C108">
        <v>156018</v>
      </c>
      <c r="D108">
        <v>1</v>
      </c>
      <c r="E108">
        <v>1</v>
      </c>
      <c r="F108">
        <v>2</v>
      </c>
      <c r="G108">
        <v>41390</v>
      </c>
      <c r="H108" t="s">
        <v>7</v>
      </c>
      <c r="I108" t="s">
        <v>8</v>
      </c>
      <c r="J108">
        <v>100</v>
      </c>
      <c r="K108">
        <v>44</v>
      </c>
      <c r="L108" t="s">
        <v>240</v>
      </c>
      <c r="M108" t="s">
        <v>258</v>
      </c>
      <c r="N108" t="s">
        <v>259</v>
      </c>
      <c r="O108" s="9">
        <f t="shared" si="51"/>
        <v>50</v>
      </c>
      <c r="P108" s="1">
        <f t="shared" si="52"/>
        <v>0.44</v>
      </c>
      <c r="Q108">
        <f t="shared" si="53"/>
        <v>0.88</v>
      </c>
    </row>
    <row r="109" spans="2:17" x14ac:dyDescent="0.25">
      <c r="B109" t="s">
        <v>264</v>
      </c>
      <c r="C109">
        <v>158280</v>
      </c>
      <c r="D109">
        <v>1</v>
      </c>
      <c r="E109">
        <v>1</v>
      </c>
      <c r="F109">
        <v>3</v>
      </c>
      <c r="G109">
        <v>41486</v>
      </c>
      <c r="H109" t="s">
        <v>7</v>
      </c>
      <c r="I109" t="s">
        <v>8</v>
      </c>
      <c r="J109">
        <v>80</v>
      </c>
      <c r="K109">
        <v>35</v>
      </c>
      <c r="L109" t="s">
        <v>240</v>
      </c>
      <c r="M109" t="s">
        <v>258</v>
      </c>
      <c r="N109" t="s">
        <v>259</v>
      </c>
      <c r="O109" s="9">
        <f t="shared" si="51"/>
        <v>26.666666666666668</v>
      </c>
      <c r="P109" s="1">
        <f t="shared" si="52"/>
        <v>0.4375</v>
      </c>
      <c r="Q109">
        <f t="shared" si="53"/>
        <v>1.3125</v>
      </c>
    </row>
    <row r="110" spans="2:17" x14ac:dyDescent="0.25">
      <c r="B110" t="s">
        <v>264</v>
      </c>
      <c r="C110">
        <v>156879</v>
      </c>
      <c r="D110">
        <v>1</v>
      </c>
      <c r="E110">
        <v>1</v>
      </c>
      <c r="F110">
        <v>5</v>
      </c>
      <c r="G110">
        <v>41424</v>
      </c>
      <c r="H110" t="s">
        <v>7</v>
      </c>
      <c r="I110" t="s">
        <v>8</v>
      </c>
      <c r="J110">
        <v>193</v>
      </c>
      <c r="K110">
        <v>84</v>
      </c>
      <c r="L110" t="s">
        <v>240</v>
      </c>
      <c r="M110" t="s">
        <v>258</v>
      </c>
      <c r="N110" t="s">
        <v>259</v>
      </c>
      <c r="O110" s="9">
        <f t="shared" si="51"/>
        <v>38.6</v>
      </c>
      <c r="P110" s="1">
        <f t="shared" si="52"/>
        <v>0.43523316062176165</v>
      </c>
      <c r="Q110">
        <f t="shared" si="53"/>
        <v>2.176165803108808</v>
      </c>
    </row>
    <row r="111" spans="2:17" x14ac:dyDescent="0.25">
      <c r="B111" t="s">
        <v>264</v>
      </c>
      <c r="C111">
        <v>168847</v>
      </c>
      <c r="D111">
        <v>1</v>
      </c>
      <c r="E111">
        <v>1</v>
      </c>
      <c r="F111">
        <v>4</v>
      </c>
      <c r="G111">
        <v>41745</v>
      </c>
      <c r="H111" t="s">
        <v>7</v>
      </c>
      <c r="I111" t="s">
        <v>8</v>
      </c>
      <c r="J111">
        <v>44</v>
      </c>
      <c r="K111">
        <v>19</v>
      </c>
      <c r="L111" t="s">
        <v>240</v>
      </c>
      <c r="M111" t="s">
        <v>258</v>
      </c>
      <c r="N111" t="s">
        <v>259</v>
      </c>
      <c r="O111" s="9">
        <f t="shared" si="51"/>
        <v>11</v>
      </c>
      <c r="P111" s="1">
        <f t="shared" si="52"/>
        <v>0.43181818181818182</v>
      </c>
      <c r="Q111">
        <f t="shared" si="53"/>
        <v>1.7272727272727273</v>
      </c>
    </row>
    <row r="112" spans="2:17" x14ac:dyDescent="0.25">
      <c r="B112" t="s">
        <v>264</v>
      </c>
      <c r="C112">
        <v>168312</v>
      </c>
      <c r="D112">
        <v>1</v>
      </c>
      <c r="E112">
        <v>1</v>
      </c>
      <c r="F112">
        <v>7.5</v>
      </c>
      <c r="G112">
        <v>41719</v>
      </c>
      <c r="H112" t="s">
        <v>7</v>
      </c>
      <c r="I112" t="s">
        <v>8</v>
      </c>
      <c r="J112">
        <v>264</v>
      </c>
      <c r="K112">
        <v>114</v>
      </c>
      <c r="L112" t="s">
        <v>240</v>
      </c>
      <c r="M112" t="s">
        <v>258</v>
      </c>
      <c r="N112" t="s">
        <v>259</v>
      </c>
      <c r="O112" s="9">
        <f t="shared" si="51"/>
        <v>35.200000000000003</v>
      </c>
      <c r="P112" s="1">
        <f t="shared" si="52"/>
        <v>0.43181818181818182</v>
      </c>
      <c r="Q112">
        <f t="shared" si="53"/>
        <v>3.2386363636363638</v>
      </c>
    </row>
    <row r="113" spans="2:17" x14ac:dyDescent="0.25">
      <c r="B113" t="s">
        <v>264</v>
      </c>
      <c r="C113">
        <v>156227</v>
      </c>
      <c r="D113">
        <v>1</v>
      </c>
      <c r="E113">
        <v>1</v>
      </c>
      <c r="F113">
        <v>5</v>
      </c>
      <c r="G113">
        <v>41387</v>
      </c>
      <c r="H113" t="s">
        <v>7</v>
      </c>
      <c r="I113" t="s">
        <v>8</v>
      </c>
      <c r="J113">
        <v>133</v>
      </c>
      <c r="K113">
        <v>57</v>
      </c>
      <c r="L113" t="s">
        <v>240</v>
      </c>
      <c r="M113" t="s">
        <v>258</v>
      </c>
      <c r="N113" t="s">
        <v>259</v>
      </c>
      <c r="O113" s="9">
        <f t="shared" si="51"/>
        <v>26.6</v>
      </c>
      <c r="P113" s="1">
        <f t="shared" si="52"/>
        <v>0.42857142857142855</v>
      </c>
      <c r="Q113">
        <f t="shared" si="53"/>
        <v>2.1428571428571428</v>
      </c>
    </row>
    <row r="114" spans="2:17" x14ac:dyDescent="0.25">
      <c r="B114" t="s">
        <v>264</v>
      </c>
      <c r="C114">
        <v>172247</v>
      </c>
      <c r="D114">
        <v>1</v>
      </c>
      <c r="E114">
        <v>1</v>
      </c>
      <c r="F114">
        <v>3.5</v>
      </c>
      <c r="G114">
        <v>41827</v>
      </c>
      <c r="H114" t="s">
        <v>7</v>
      </c>
      <c r="I114" t="s">
        <v>8</v>
      </c>
      <c r="J114">
        <v>140</v>
      </c>
      <c r="K114">
        <v>60</v>
      </c>
      <c r="L114" t="s">
        <v>240</v>
      </c>
      <c r="M114" t="s">
        <v>258</v>
      </c>
      <c r="N114" t="s">
        <v>259</v>
      </c>
      <c r="O114" s="9">
        <f t="shared" si="51"/>
        <v>40</v>
      </c>
      <c r="P114" s="1">
        <f t="shared" si="52"/>
        <v>0.42857142857142855</v>
      </c>
      <c r="Q114">
        <f t="shared" si="53"/>
        <v>1.5</v>
      </c>
    </row>
    <row r="115" spans="2:17" x14ac:dyDescent="0.25">
      <c r="B115" t="s">
        <v>264</v>
      </c>
      <c r="C115">
        <v>162380</v>
      </c>
      <c r="D115">
        <v>1</v>
      </c>
      <c r="E115">
        <v>1</v>
      </c>
      <c r="F115">
        <v>2</v>
      </c>
      <c r="G115">
        <v>41562</v>
      </c>
      <c r="H115" t="s">
        <v>7</v>
      </c>
      <c r="I115" t="s">
        <v>8</v>
      </c>
      <c r="J115">
        <v>84</v>
      </c>
      <c r="K115">
        <v>36</v>
      </c>
      <c r="L115" t="s">
        <v>240</v>
      </c>
      <c r="M115" t="s">
        <v>258</v>
      </c>
      <c r="N115" t="s">
        <v>259</v>
      </c>
      <c r="O115" s="9">
        <f t="shared" si="51"/>
        <v>42</v>
      </c>
      <c r="P115" s="1">
        <f t="shared" si="52"/>
        <v>0.42857142857142855</v>
      </c>
      <c r="Q115">
        <f t="shared" si="53"/>
        <v>0.8571428571428571</v>
      </c>
    </row>
    <row r="116" spans="2:17" x14ac:dyDescent="0.25">
      <c r="B116" t="s">
        <v>264</v>
      </c>
      <c r="C116">
        <v>156275</v>
      </c>
      <c r="D116">
        <v>1</v>
      </c>
      <c r="E116">
        <v>1</v>
      </c>
      <c r="F116">
        <v>2</v>
      </c>
      <c r="G116">
        <v>41414</v>
      </c>
      <c r="H116" t="s">
        <v>7</v>
      </c>
      <c r="I116" t="s">
        <v>8</v>
      </c>
      <c r="J116">
        <v>98</v>
      </c>
      <c r="K116">
        <v>42</v>
      </c>
      <c r="L116" t="s">
        <v>240</v>
      </c>
      <c r="M116" t="s">
        <v>258</v>
      </c>
      <c r="N116" t="s">
        <v>259</v>
      </c>
      <c r="O116" s="9">
        <f t="shared" si="51"/>
        <v>49</v>
      </c>
      <c r="P116" s="1">
        <f t="shared" si="52"/>
        <v>0.42857142857142855</v>
      </c>
      <c r="Q116">
        <f t="shared" si="53"/>
        <v>0.8571428571428571</v>
      </c>
    </row>
    <row r="117" spans="2:17" x14ac:dyDescent="0.25">
      <c r="B117" t="s">
        <v>264</v>
      </c>
      <c r="C117">
        <v>157397</v>
      </c>
      <c r="D117">
        <v>1</v>
      </c>
      <c r="E117">
        <v>1</v>
      </c>
      <c r="F117">
        <v>4</v>
      </c>
      <c r="G117">
        <v>41423</v>
      </c>
      <c r="H117" t="s">
        <v>7</v>
      </c>
      <c r="I117" t="s">
        <v>8</v>
      </c>
      <c r="J117">
        <v>152</v>
      </c>
      <c r="K117">
        <v>65</v>
      </c>
      <c r="L117" t="s">
        <v>240</v>
      </c>
      <c r="M117" t="s">
        <v>258</v>
      </c>
      <c r="N117" t="s">
        <v>259</v>
      </c>
      <c r="O117" s="9">
        <f t="shared" si="51"/>
        <v>38</v>
      </c>
      <c r="P117" s="1">
        <f t="shared" si="52"/>
        <v>0.42763157894736842</v>
      </c>
      <c r="Q117">
        <f t="shared" si="53"/>
        <v>1.7105263157894737</v>
      </c>
    </row>
    <row r="118" spans="2:17" x14ac:dyDescent="0.25">
      <c r="B118" t="s">
        <v>264</v>
      </c>
      <c r="C118">
        <v>165781</v>
      </c>
      <c r="D118">
        <v>2</v>
      </c>
      <c r="E118">
        <v>1</v>
      </c>
      <c r="F118">
        <v>5</v>
      </c>
      <c r="G118">
        <v>41584</v>
      </c>
      <c r="H118" t="s">
        <v>7</v>
      </c>
      <c r="I118" t="s">
        <v>8</v>
      </c>
      <c r="J118">
        <v>54</v>
      </c>
      <c r="K118">
        <v>23</v>
      </c>
      <c r="L118" t="s">
        <v>239</v>
      </c>
      <c r="M118" t="s">
        <v>258</v>
      </c>
      <c r="N118" t="s">
        <v>259</v>
      </c>
      <c r="O118" s="9">
        <f t="shared" si="51"/>
        <v>10.8</v>
      </c>
      <c r="P118" s="1">
        <f t="shared" si="52"/>
        <v>0.42592592592592593</v>
      </c>
      <c r="Q118">
        <f t="shared" si="53"/>
        <v>2.1296296296296298</v>
      </c>
    </row>
    <row r="119" spans="2:17" x14ac:dyDescent="0.25">
      <c r="B119" t="s">
        <v>264</v>
      </c>
      <c r="C119">
        <v>155755</v>
      </c>
      <c r="D119">
        <v>1</v>
      </c>
      <c r="E119">
        <v>1</v>
      </c>
      <c r="F119">
        <v>2.5</v>
      </c>
      <c r="G119">
        <v>41367</v>
      </c>
      <c r="H119" t="s">
        <v>7</v>
      </c>
      <c r="I119" t="s">
        <v>8</v>
      </c>
      <c r="J119">
        <v>85</v>
      </c>
      <c r="K119">
        <v>36</v>
      </c>
      <c r="L119" t="s">
        <v>240</v>
      </c>
      <c r="M119" t="s">
        <v>258</v>
      </c>
      <c r="N119" t="s">
        <v>259</v>
      </c>
      <c r="O119" s="9">
        <f t="shared" si="51"/>
        <v>34</v>
      </c>
      <c r="P119" s="1">
        <f t="shared" si="52"/>
        <v>0.42352941176470588</v>
      </c>
      <c r="Q119">
        <f t="shared" si="53"/>
        <v>1.0588235294117647</v>
      </c>
    </row>
    <row r="120" spans="2:17" x14ac:dyDescent="0.25">
      <c r="B120" t="s">
        <v>264</v>
      </c>
      <c r="C120">
        <v>155458</v>
      </c>
      <c r="D120">
        <v>1</v>
      </c>
      <c r="E120">
        <v>1</v>
      </c>
      <c r="F120">
        <v>2</v>
      </c>
      <c r="G120">
        <v>41345</v>
      </c>
      <c r="H120" t="s">
        <v>7</v>
      </c>
      <c r="I120" t="s">
        <v>8</v>
      </c>
      <c r="J120" t="s">
        <v>34</v>
      </c>
      <c r="K120">
        <v>44</v>
      </c>
      <c r="L120" t="s">
        <v>240</v>
      </c>
      <c r="M120" t="s">
        <v>258</v>
      </c>
      <c r="N120" t="s">
        <v>259</v>
      </c>
      <c r="O120" s="9">
        <f t="shared" si="51"/>
        <v>52</v>
      </c>
      <c r="P120" s="1">
        <f t="shared" si="52"/>
        <v>0.42307692307692307</v>
      </c>
      <c r="Q120">
        <f t="shared" si="53"/>
        <v>0.84615384615384615</v>
      </c>
    </row>
    <row r="121" spans="2:17" x14ac:dyDescent="0.25">
      <c r="B121" t="s">
        <v>264</v>
      </c>
      <c r="C121">
        <v>155290</v>
      </c>
      <c r="D121">
        <v>1</v>
      </c>
      <c r="E121">
        <v>1</v>
      </c>
      <c r="F121">
        <v>2</v>
      </c>
      <c r="G121">
        <v>41321</v>
      </c>
      <c r="H121" t="s">
        <v>7</v>
      </c>
      <c r="I121" t="s">
        <v>8</v>
      </c>
      <c r="J121">
        <v>86</v>
      </c>
      <c r="K121">
        <v>36</v>
      </c>
      <c r="L121" t="s">
        <v>240</v>
      </c>
      <c r="M121" t="s">
        <v>258</v>
      </c>
      <c r="N121" t="s">
        <v>259</v>
      </c>
      <c r="O121" s="9">
        <f t="shared" si="51"/>
        <v>43</v>
      </c>
      <c r="P121" s="1">
        <f t="shared" si="52"/>
        <v>0.41860465116279072</v>
      </c>
      <c r="Q121">
        <f t="shared" si="53"/>
        <v>0.83720930232558144</v>
      </c>
    </row>
    <row r="122" spans="2:17" x14ac:dyDescent="0.25">
      <c r="B122" t="s">
        <v>264</v>
      </c>
      <c r="C122">
        <v>156972</v>
      </c>
      <c r="D122">
        <v>1</v>
      </c>
      <c r="E122">
        <v>1</v>
      </c>
      <c r="F122">
        <v>5</v>
      </c>
      <c r="G122">
        <v>41416</v>
      </c>
      <c r="H122" t="s">
        <v>7</v>
      </c>
      <c r="I122" t="s">
        <v>8</v>
      </c>
      <c r="J122">
        <v>165</v>
      </c>
      <c r="K122">
        <v>69</v>
      </c>
      <c r="L122" t="s">
        <v>240</v>
      </c>
      <c r="M122" t="s">
        <v>258</v>
      </c>
      <c r="N122" t="s">
        <v>259</v>
      </c>
      <c r="O122" s="9">
        <f t="shared" si="51"/>
        <v>33</v>
      </c>
      <c r="P122" s="1">
        <f t="shared" si="52"/>
        <v>0.41818181818181815</v>
      </c>
      <c r="Q122">
        <f t="shared" si="53"/>
        <v>2.0909090909090908</v>
      </c>
    </row>
    <row r="123" spans="2:17" x14ac:dyDescent="0.25">
      <c r="B123" t="s">
        <v>264</v>
      </c>
      <c r="C123">
        <v>156295</v>
      </c>
      <c r="D123">
        <v>1</v>
      </c>
      <c r="E123">
        <v>1</v>
      </c>
      <c r="F123">
        <v>5</v>
      </c>
      <c r="G123">
        <v>41397</v>
      </c>
      <c r="H123" t="s">
        <v>7</v>
      </c>
      <c r="I123" t="s">
        <v>8</v>
      </c>
      <c r="J123">
        <v>151</v>
      </c>
      <c r="K123">
        <v>63</v>
      </c>
      <c r="L123" t="s">
        <v>240</v>
      </c>
      <c r="M123" t="s">
        <v>258</v>
      </c>
      <c r="N123" t="s">
        <v>259</v>
      </c>
      <c r="O123" s="9">
        <f t="shared" ref="O123:O186" si="54">J123/F123</f>
        <v>30.2</v>
      </c>
      <c r="P123" s="1">
        <f t="shared" ref="P123:P186" si="55">K123/J123</f>
        <v>0.41721854304635764</v>
      </c>
      <c r="Q123">
        <f t="shared" si="53"/>
        <v>2.0860927152317883</v>
      </c>
    </row>
    <row r="124" spans="2:17" x14ac:dyDescent="0.25">
      <c r="B124" t="s">
        <v>264</v>
      </c>
      <c r="C124">
        <v>160649</v>
      </c>
      <c r="D124">
        <v>1</v>
      </c>
      <c r="E124">
        <v>1</v>
      </c>
      <c r="F124">
        <v>3</v>
      </c>
      <c r="G124">
        <v>41530</v>
      </c>
      <c r="H124" t="s">
        <v>7</v>
      </c>
      <c r="I124" t="s">
        <v>8</v>
      </c>
      <c r="J124">
        <v>84</v>
      </c>
      <c r="K124">
        <v>35</v>
      </c>
      <c r="L124" t="s">
        <v>240</v>
      </c>
      <c r="M124" t="s">
        <v>258</v>
      </c>
      <c r="N124" t="s">
        <v>259</v>
      </c>
      <c r="O124" s="9">
        <f t="shared" si="54"/>
        <v>28</v>
      </c>
      <c r="P124" s="1">
        <f t="shared" si="55"/>
        <v>0.41666666666666669</v>
      </c>
      <c r="Q124">
        <f t="shared" ref="Q124:Q187" si="56">F124*P124</f>
        <v>1.25</v>
      </c>
    </row>
    <row r="125" spans="2:17" x14ac:dyDescent="0.25">
      <c r="B125" t="s">
        <v>264</v>
      </c>
      <c r="C125">
        <v>155116</v>
      </c>
      <c r="D125">
        <v>1</v>
      </c>
      <c r="E125">
        <v>1</v>
      </c>
      <c r="F125">
        <v>2</v>
      </c>
      <c r="G125">
        <v>41315</v>
      </c>
      <c r="H125" t="s">
        <v>7</v>
      </c>
      <c r="I125" t="s">
        <v>8</v>
      </c>
      <c r="J125">
        <v>65</v>
      </c>
      <c r="K125">
        <v>27</v>
      </c>
      <c r="L125" t="s">
        <v>240</v>
      </c>
      <c r="M125" t="s">
        <v>258</v>
      </c>
      <c r="N125" t="s">
        <v>259</v>
      </c>
      <c r="O125" s="9">
        <f t="shared" si="54"/>
        <v>32.5</v>
      </c>
      <c r="P125" s="1">
        <f t="shared" si="55"/>
        <v>0.41538461538461541</v>
      </c>
      <c r="Q125">
        <f t="shared" si="56"/>
        <v>0.83076923076923082</v>
      </c>
    </row>
    <row r="126" spans="2:17" x14ac:dyDescent="0.25">
      <c r="B126" t="s">
        <v>264</v>
      </c>
      <c r="C126">
        <v>112348</v>
      </c>
      <c r="D126">
        <v>1</v>
      </c>
      <c r="E126">
        <v>1</v>
      </c>
      <c r="F126">
        <v>4</v>
      </c>
      <c r="G126">
        <v>41417</v>
      </c>
      <c r="H126" t="s">
        <v>7</v>
      </c>
      <c r="I126" t="s">
        <v>8</v>
      </c>
      <c r="J126">
        <v>102</v>
      </c>
      <c r="K126">
        <v>42</v>
      </c>
      <c r="L126" t="s">
        <v>240</v>
      </c>
      <c r="M126" t="s">
        <v>258</v>
      </c>
      <c r="N126" t="s">
        <v>259</v>
      </c>
      <c r="O126" s="9">
        <f t="shared" si="54"/>
        <v>25.5</v>
      </c>
      <c r="P126" s="1">
        <f t="shared" si="55"/>
        <v>0.41176470588235292</v>
      </c>
      <c r="Q126">
        <f t="shared" si="56"/>
        <v>1.6470588235294117</v>
      </c>
    </row>
    <row r="127" spans="2:17" x14ac:dyDescent="0.25">
      <c r="B127" t="s">
        <v>264</v>
      </c>
      <c r="C127">
        <v>158370</v>
      </c>
      <c r="D127">
        <v>1</v>
      </c>
      <c r="E127">
        <v>1</v>
      </c>
      <c r="F127">
        <v>4</v>
      </c>
      <c r="G127">
        <v>41501</v>
      </c>
      <c r="H127" t="s">
        <v>7</v>
      </c>
      <c r="I127" t="s">
        <v>8</v>
      </c>
      <c r="J127">
        <v>112</v>
      </c>
      <c r="K127">
        <v>46</v>
      </c>
      <c r="L127" t="s">
        <v>240</v>
      </c>
      <c r="M127" t="s">
        <v>258</v>
      </c>
      <c r="N127" t="s">
        <v>259</v>
      </c>
      <c r="O127" s="9">
        <f t="shared" si="54"/>
        <v>28</v>
      </c>
      <c r="P127" s="1">
        <f t="shared" si="55"/>
        <v>0.4107142857142857</v>
      </c>
      <c r="Q127">
        <f t="shared" si="56"/>
        <v>1.6428571428571428</v>
      </c>
    </row>
    <row r="128" spans="2:17" x14ac:dyDescent="0.25">
      <c r="B128" t="s">
        <v>264</v>
      </c>
      <c r="C128">
        <v>155444</v>
      </c>
      <c r="D128">
        <v>1</v>
      </c>
      <c r="E128">
        <v>1</v>
      </c>
      <c r="F128">
        <v>3</v>
      </c>
      <c r="G128">
        <v>41326</v>
      </c>
      <c r="H128" t="s">
        <v>7</v>
      </c>
      <c r="I128" t="s">
        <v>8</v>
      </c>
      <c r="J128">
        <v>134</v>
      </c>
      <c r="K128">
        <v>55</v>
      </c>
      <c r="L128" t="s">
        <v>240</v>
      </c>
      <c r="M128" t="s">
        <v>258</v>
      </c>
      <c r="N128" t="s">
        <v>259</v>
      </c>
      <c r="O128" s="9">
        <f t="shared" si="54"/>
        <v>44.666666666666664</v>
      </c>
      <c r="P128" s="1">
        <f t="shared" si="55"/>
        <v>0.41044776119402987</v>
      </c>
      <c r="Q128">
        <f t="shared" si="56"/>
        <v>1.2313432835820897</v>
      </c>
    </row>
    <row r="129" spans="2:17" x14ac:dyDescent="0.25">
      <c r="B129" t="s">
        <v>264</v>
      </c>
      <c r="C129">
        <v>155344</v>
      </c>
      <c r="D129">
        <v>1</v>
      </c>
      <c r="E129">
        <v>1</v>
      </c>
      <c r="F129">
        <v>2</v>
      </c>
      <c r="G129">
        <v>41342</v>
      </c>
      <c r="H129" t="s">
        <v>7</v>
      </c>
      <c r="I129" t="s">
        <v>8</v>
      </c>
      <c r="J129">
        <v>78</v>
      </c>
      <c r="K129">
        <v>32</v>
      </c>
      <c r="L129" t="s">
        <v>240</v>
      </c>
      <c r="M129" t="s">
        <v>258</v>
      </c>
      <c r="N129" t="s">
        <v>259</v>
      </c>
      <c r="O129" s="9">
        <f t="shared" si="54"/>
        <v>39</v>
      </c>
      <c r="P129" s="1">
        <f t="shared" si="55"/>
        <v>0.41025641025641024</v>
      </c>
      <c r="Q129">
        <f t="shared" si="56"/>
        <v>0.82051282051282048</v>
      </c>
    </row>
    <row r="130" spans="2:17" x14ac:dyDescent="0.25">
      <c r="B130" t="s">
        <v>264</v>
      </c>
      <c r="C130">
        <v>158207</v>
      </c>
      <c r="D130">
        <v>2</v>
      </c>
      <c r="E130">
        <v>2</v>
      </c>
      <c r="F130">
        <v>4</v>
      </c>
      <c r="G130">
        <v>41449</v>
      </c>
      <c r="H130" t="s">
        <v>7</v>
      </c>
      <c r="I130" t="s">
        <v>8</v>
      </c>
      <c r="J130">
        <v>149</v>
      </c>
      <c r="K130">
        <v>61</v>
      </c>
      <c r="L130" t="s">
        <v>239</v>
      </c>
      <c r="M130" t="s">
        <v>258</v>
      </c>
      <c r="N130" t="s">
        <v>259</v>
      </c>
      <c r="O130" s="9">
        <f t="shared" si="54"/>
        <v>37.25</v>
      </c>
      <c r="P130" s="1">
        <f t="shared" si="55"/>
        <v>0.40939597315436244</v>
      </c>
      <c r="Q130">
        <f t="shared" si="56"/>
        <v>1.6375838926174497</v>
      </c>
    </row>
    <row r="131" spans="2:17" x14ac:dyDescent="0.25">
      <c r="B131" t="s">
        <v>264</v>
      </c>
      <c r="C131">
        <v>157144</v>
      </c>
      <c r="D131">
        <v>2</v>
      </c>
      <c r="E131">
        <v>1</v>
      </c>
      <c r="F131">
        <v>8</v>
      </c>
      <c r="G131">
        <v>41416</v>
      </c>
      <c r="H131" t="s">
        <v>7</v>
      </c>
      <c r="I131" t="s">
        <v>8</v>
      </c>
      <c r="J131">
        <v>264</v>
      </c>
      <c r="K131">
        <v>108</v>
      </c>
      <c r="L131" t="s">
        <v>239</v>
      </c>
      <c r="M131" t="s">
        <v>258</v>
      </c>
      <c r="N131" t="s">
        <v>259</v>
      </c>
      <c r="O131" s="9">
        <f t="shared" si="54"/>
        <v>33</v>
      </c>
      <c r="P131" s="1">
        <f t="shared" si="55"/>
        <v>0.40909090909090912</v>
      </c>
      <c r="Q131">
        <f t="shared" si="56"/>
        <v>3.2727272727272729</v>
      </c>
    </row>
    <row r="132" spans="2:17" x14ac:dyDescent="0.25">
      <c r="B132" t="s">
        <v>264</v>
      </c>
      <c r="C132">
        <v>156071</v>
      </c>
      <c r="D132">
        <v>1</v>
      </c>
      <c r="E132">
        <v>1</v>
      </c>
      <c r="F132">
        <v>2</v>
      </c>
      <c r="G132">
        <v>41393</v>
      </c>
      <c r="H132" t="s">
        <v>7</v>
      </c>
      <c r="I132" t="s">
        <v>8</v>
      </c>
      <c r="J132">
        <v>66</v>
      </c>
      <c r="K132">
        <v>27</v>
      </c>
      <c r="L132" t="s">
        <v>240</v>
      </c>
      <c r="M132" t="s">
        <v>258</v>
      </c>
      <c r="N132" t="s">
        <v>259</v>
      </c>
      <c r="O132" s="9">
        <f t="shared" si="54"/>
        <v>33</v>
      </c>
      <c r="P132" s="1">
        <f t="shared" si="55"/>
        <v>0.40909090909090912</v>
      </c>
      <c r="Q132">
        <f t="shared" si="56"/>
        <v>0.81818181818181823</v>
      </c>
    </row>
    <row r="133" spans="2:17" x14ac:dyDescent="0.25">
      <c r="B133" t="s">
        <v>264</v>
      </c>
      <c r="C133">
        <v>156020</v>
      </c>
      <c r="D133">
        <v>1</v>
      </c>
      <c r="E133">
        <v>1</v>
      </c>
      <c r="F133">
        <v>2</v>
      </c>
      <c r="G133">
        <v>41390</v>
      </c>
      <c r="H133" t="s">
        <v>7</v>
      </c>
      <c r="I133" t="s">
        <v>8</v>
      </c>
      <c r="J133">
        <v>66</v>
      </c>
      <c r="K133">
        <v>27</v>
      </c>
      <c r="L133" t="s">
        <v>240</v>
      </c>
      <c r="M133" t="s">
        <v>258</v>
      </c>
      <c r="N133" t="s">
        <v>259</v>
      </c>
      <c r="O133" s="9">
        <f t="shared" si="54"/>
        <v>33</v>
      </c>
      <c r="P133" s="1">
        <f t="shared" si="55"/>
        <v>0.40909090909090912</v>
      </c>
      <c r="Q133">
        <f t="shared" si="56"/>
        <v>0.81818181818181823</v>
      </c>
    </row>
    <row r="134" spans="2:17" x14ac:dyDescent="0.25">
      <c r="B134" t="s">
        <v>264</v>
      </c>
      <c r="C134">
        <v>160046</v>
      </c>
      <c r="D134">
        <v>1</v>
      </c>
      <c r="E134">
        <v>1</v>
      </c>
      <c r="F134">
        <v>2</v>
      </c>
      <c r="G134">
        <v>41508</v>
      </c>
      <c r="H134" t="s">
        <v>7</v>
      </c>
      <c r="I134" t="s">
        <v>8</v>
      </c>
      <c r="J134">
        <v>98</v>
      </c>
      <c r="K134">
        <v>40</v>
      </c>
      <c r="L134" t="s">
        <v>240</v>
      </c>
      <c r="M134" t="s">
        <v>258</v>
      </c>
      <c r="N134" t="s">
        <v>259</v>
      </c>
      <c r="O134" s="9">
        <f t="shared" si="54"/>
        <v>49</v>
      </c>
      <c r="P134" s="1">
        <f t="shared" si="55"/>
        <v>0.40816326530612246</v>
      </c>
      <c r="Q134">
        <f t="shared" si="56"/>
        <v>0.81632653061224492</v>
      </c>
    </row>
    <row r="135" spans="2:17" x14ac:dyDescent="0.25">
      <c r="B135" t="s">
        <v>264</v>
      </c>
      <c r="C135">
        <v>155108</v>
      </c>
      <c r="D135">
        <v>1</v>
      </c>
      <c r="E135">
        <v>1</v>
      </c>
      <c r="F135">
        <v>2.5</v>
      </c>
      <c r="G135">
        <v>41315</v>
      </c>
      <c r="H135" t="s">
        <v>7</v>
      </c>
      <c r="I135" t="s">
        <v>8</v>
      </c>
      <c r="J135">
        <v>54</v>
      </c>
      <c r="K135">
        <v>22</v>
      </c>
      <c r="L135" t="s">
        <v>240</v>
      </c>
      <c r="M135" t="s">
        <v>258</v>
      </c>
      <c r="N135" t="s">
        <v>259</v>
      </c>
      <c r="O135" s="9">
        <f t="shared" si="54"/>
        <v>21.6</v>
      </c>
      <c r="P135" s="1">
        <f t="shared" si="55"/>
        <v>0.40740740740740738</v>
      </c>
      <c r="Q135">
        <f t="shared" si="56"/>
        <v>1.0185185185185184</v>
      </c>
    </row>
    <row r="136" spans="2:17" x14ac:dyDescent="0.25">
      <c r="B136" t="s">
        <v>264</v>
      </c>
      <c r="C136">
        <v>168423</v>
      </c>
      <c r="D136">
        <v>1</v>
      </c>
      <c r="E136">
        <v>1</v>
      </c>
      <c r="F136">
        <v>2</v>
      </c>
      <c r="G136">
        <v>41713</v>
      </c>
      <c r="H136" t="s">
        <v>7</v>
      </c>
      <c r="I136" t="s">
        <v>8</v>
      </c>
      <c r="J136">
        <v>54</v>
      </c>
      <c r="K136">
        <v>22</v>
      </c>
      <c r="L136" t="s">
        <v>240</v>
      </c>
      <c r="M136" t="s">
        <v>258</v>
      </c>
      <c r="N136" t="s">
        <v>259</v>
      </c>
      <c r="O136" s="9">
        <f t="shared" si="54"/>
        <v>27</v>
      </c>
      <c r="P136" s="1">
        <f t="shared" si="55"/>
        <v>0.40740740740740738</v>
      </c>
      <c r="Q136">
        <f t="shared" si="56"/>
        <v>0.81481481481481477</v>
      </c>
    </row>
    <row r="137" spans="2:17" x14ac:dyDescent="0.25">
      <c r="B137" t="s">
        <v>264</v>
      </c>
      <c r="C137">
        <v>157388</v>
      </c>
      <c r="D137">
        <v>1</v>
      </c>
      <c r="E137">
        <v>1</v>
      </c>
      <c r="F137">
        <v>4</v>
      </c>
      <c r="G137">
        <v>41423</v>
      </c>
      <c r="H137" t="s">
        <v>7</v>
      </c>
      <c r="I137" t="s">
        <v>8</v>
      </c>
      <c r="J137">
        <v>84</v>
      </c>
      <c r="K137">
        <v>34</v>
      </c>
      <c r="L137" t="s">
        <v>240</v>
      </c>
      <c r="M137" t="s">
        <v>258</v>
      </c>
      <c r="N137" t="s">
        <v>259</v>
      </c>
      <c r="O137" s="9">
        <f t="shared" si="54"/>
        <v>21</v>
      </c>
      <c r="P137" s="1">
        <f t="shared" si="55"/>
        <v>0.40476190476190477</v>
      </c>
      <c r="Q137">
        <f t="shared" si="56"/>
        <v>1.6190476190476191</v>
      </c>
    </row>
    <row r="138" spans="2:17" x14ac:dyDescent="0.25">
      <c r="B138" t="s">
        <v>264</v>
      </c>
      <c r="C138">
        <v>181885</v>
      </c>
      <c r="D138">
        <v>1</v>
      </c>
      <c r="E138">
        <v>1</v>
      </c>
      <c r="F138">
        <v>2</v>
      </c>
      <c r="G138">
        <v>41911</v>
      </c>
      <c r="H138" t="s">
        <v>7</v>
      </c>
      <c r="I138" t="s">
        <v>8</v>
      </c>
      <c r="J138">
        <v>42</v>
      </c>
      <c r="K138">
        <v>17</v>
      </c>
      <c r="L138" t="s">
        <v>240</v>
      </c>
      <c r="M138" t="s">
        <v>258</v>
      </c>
      <c r="N138" t="s">
        <v>259</v>
      </c>
      <c r="O138" s="9">
        <f t="shared" si="54"/>
        <v>21</v>
      </c>
      <c r="P138" s="1">
        <f t="shared" si="55"/>
        <v>0.40476190476190477</v>
      </c>
      <c r="Q138">
        <f t="shared" si="56"/>
        <v>0.80952380952380953</v>
      </c>
    </row>
    <row r="139" spans="2:17" x14ac:dyDescent="0.25">
      <c r="B139" t="s">
        <v>264</v>
      </c>
      <c r="C139">
        <v>162377</v>
      </c>
      <c r="D139">
        <v>1</v>
      </c>
      <c r="E139">
        <v>1</v>
      </c>
      <c r="F139">
        <v>2</v>
      </c>
      <c r="G139">
        <v>41562</v>
      </c>
      <c r="H139" t="s">
        <v>7</v>
      </c>
      <c r="I139" t="s">
        <v>8</v>
      </c>
      <c r="J139">
        <v>84</v>
      </c>
      <c r="K139">
        <v>34</v>
      </c>
      <c r="L139" t="s">
        <v>240</v>
      </c>
      <c r="M139" t="s">
        <v>258</v>
      </c>
      <c r="N139" t="s">
        <v>259</v>
      </c>
      <c r="O139" s="9">
        <f t="shared" si="54"/>
        <v>42</v>
      </c>
      <c r="P139" s="1">
        <f t="shared" si="55"/>
        <v>0.40476190476190477</v>
      </c>
      <c r="Q139">
        <f t="shared" si="56"/>
        <v>0.80952380952380953</v>
      </c>
    </row>
    <row r="140" spans="2:17" x14ac:dyDescent="0.25">
      <c r="B140" t="s">
        <v>264</v>
      </c>
      <c r="C140">
        <v>157066</v>
      </c>
      <c r="D140">
        <v>2</v>
      </c>
      <c r="E140">
        <v>1</v>
      </c>
      <c r="F140">
        <v>4</v>
      </c>
      <c r="G140">
        <v>41414</v>
      </c>
      <c r="H140" t="s">
        <v>7</v>
      </c>
      <c r="I140" t="s">
        <v>8</v>
      </c>
      <c r="J140">
        <v>89</v>
      </c>
      <c r="K140">
        <v>36</v>
      </c>
      <c r="L140" t="s">
        <v>239</v>
      </c>
      <c r="M140" t="s">
        <v>258</v>
      </c>
      <c r="N140" t="s">
        <v>259</v>
      </c>
      <c r="O140" s="9">
        <f t="shared" si="54"/>
        <v>22.25</v>
      </c>
      <c r="P140" s="1">
        <f t="shared" si="55"/>
        <v>0.4044943820224719</v>
      </c>
      <c r="Q140">
        <f t="shared" si="56"/>
        <v>1.6179775280898876</v>
      </c>
    </row>
    <row r="141" spans="2:17" x14ac:dyDescent="0.25">
      <c r="B141" t="s">
        <v>264</v>
      </c>
      <c r="C141">
        <v>167622</v>
      </c>
      <c r="D141">
        <v>1</v>
      </c>
      <c r="E141">
        <v>1</v>
      </c>
      <c r="F141">
        <v>4</v>
      </c>
      <c r="G141">
        <v>41815</v>
      </c>
      <c r="H141" t="s">
        <v>7</v>
      </c>
      <c r="I141" t="s">
        <v>8</v>
      </c>
      <c r="J141">
        <v>99</v>
      </c>
      <c r="K141">
        <v>40</v>
      </c>
      <c r="L141" t="s">
        <v>240</v>
      </c>
      <c r="M141" t="s">
        <v>258</v>
      </c>
      <c r="N141" t="s">
        <v>259</v>
      </c>
      <c r="O141" s="9">
        <f t="shared" si="54"/>
        <v>24.75</v>
      </c>
      <c r="P141" s="1">
        <f t="shared" si="55"/>
        <v>0.40404040404040403</v>
      </c>
      <c r="Q141">
        <f t="shared" si="56"/>
        <v>1.6161616161616161</v>
      </c>
    </row>
    <row r="142" spans="2:17" x14ac:dyDescent="0.25">
      <c r="B142" t="s">
        <v>264</v>
      </c>
      <c r="C142">
        <v>161425</v>
      </c>
      <c r="D142">
        <v>1</v>
      </c>
      <c r="E142">
        <v>1</v>
      </c>
      <c r="F142">
        <v>1.5</v>
      </c>
      <c r="G142">
        <v>41631</v>
      </c>
      <c r="H142" t="s">
        <v>7</v>
      </c>
      <c r="I142" t="s">
        <v>8</v>
      </c>
      <c r="J142">
        <v>57</v>
      </c>
      <c r="K142">
        <v>23</v>
      </c>
      <c r="L142" t="s">
        <v>240</v>
      </c>
      <c r="M142" t="s">
        <v>258</v>
      </c>
      <c r="N142" t="s">
        <v>259</v>
      </c>
      <c r="O142" s="9">
        <f t="shared" si="54"/>
        <v>38</v>
      </c>
      <c r="P142" s="1">
        <f t="shared" si="55"/>
        <v>0.40350877192982454</v>
      </c>
      <c r="Q142">
        <f t="shared" si="56"/>
        <v>0.60526315789473684</v>
      </c>
    </row>
    <row r="143" spans="2:17" x14ac:dyDescent="0.25">
      <c r="B143" t="s">
        <v>264</v>
      </c>
      <c r="C143">
        <v>158371</v>
      </c>
      <c r="D143">
        <v>1</v>
      </c>
      <c r="E143">
        <v>1</v>
      </c>
      <c r="F143">
        <v>4</v>
      </c>
      <c r="G143">
        <v>41501</v>
      </c>
      <c r="H143" t="s">
        <v>7</v>
      </c>
      <c r="I143" t="s">
        <v>8</v>
      </c>
      <c r="J143">
        <v>132</v>
      </c>
      <c r="K143">
        <v>53</v>
      </c>
      <c r="L143" t="s">
        <v>240</v>
      </c>
      <c r="M143" t="s">
        <v>258</v>
      </c>
      <c r="N143" t="s">
        <v>259</v>
      </c>
      <c r="O143" s="9">
        <f t="shared" si="54"/>
        <v>33</v>
      </c>
      <c r="P143" s="1">
        <f t="shared" si="55"/>
        <v>0.40151515151515149</v>
      </c>
      <c r="Q143">
        <f t="shared" si="56"/>
        <v>1.606060606060606</v>
      </c>
    </row>
    <row r="144" spans="2:17" x14ac:dyDescent="0.25">
      <c r="B144" t="s">
        <v>264</v>
      </c>
      <c r="C144">
        <v>177324</v>
      </c>
      <c r="D144">
        <v>1</v>
      </c>
      <c r="E144">
        <v>1</v>
      </c>
      <c r="F144">
        <v>3</v>
      </c>
      <c r="G144">
        <v>41869</v>
      </c>
      <c r="H144" t="s">
        <v>7</v>
      </c>
      <c r="I144" t="s">
        <v>8</v>
      </c>
      <c r="J144">
        <v>50</v>
      </c>
      <c r="K144">
        <v>20</v>
      </c>
      <c r="L144" t="s">
        <v>240</v>
      </c>
      <c r="M144" t="s">
        <v>258</v>
      </c>
      <c r="N144" t="s">
        <v>259</v>
      </c>
      <c r="O144" s="9">
        <f t="shared" si="54"/>
        <v>16.666666666666668</v>
      </c>
      <c r="P144" s="1">
        <f t="shared" si="55"/>
        <v>0.4</v>
      </c>
      <c r="Q144">
        <f t="shared" si="56"/>
        <v>1.2000000000000002</v>
      </c>
    </row>
    <row r="145" spans="2:17" x14ac:dyDescent="0.25">
      <c r="B145" t="s">
        <v>264</v>
      </c>
      <c r="C145">
        <v>155217</v>
      </c>
      <c r="D145">
        <v>1</v>
      </c>
      <c r="E145">
        <v>1</v>
      </c>
      <c r="F145">
        <v>2</v>
      </c>
      <c r="G145">
        <v>41316</v>
      </c>
      <c r="H145" t="s">
        <v>7</v>
      </c>
      <c r="I145" t="s">
        <v>8</v>
      </c>
      <c r="J145">
        <v>80</v>
      </c>
      <c r="K145">
        <v>32</v>
      </c>
      <c r="L145" t="s">
        <v>240</v>
      </c>
      <c r="M145" t="s">
        <v>258</v>
      </c>
      <c r="N145" t="s">
        <v>259</v>
      </c>
      <c r="O145" s="9">
        <f t="shared" si="54"/>
        <v>40</v>
      </c>
      <c r="P145" s="1">
        <f t="shared" si="55"/>
        <v>0.4</v>
      </c>
      <c r="Q145">
        <f t="shared" si="56"/>
        <v>0.8</v>
      </c>
    </row>
    <row r="146" spans="2:17" x14ac:dyDescent="0.25">
      <c r="B146" t="s">
        <v>264</v>
      </c>
      <c r="C146">
        <v>157364</v>
      </c>
      <c r="D146">
        <v>1</v>
      </c>
      <c r="E146">
        <v>1</v>
      </c>
      <c r="F146">
        <v>5</v>
      </c>
      <c r="G146">
        <v>41422</v>
      </c>
      <c r="H146" t="s">
        <v>7</v>
      </c>
      <c r="I146" t="s">
        <v>8</v>
      </c>
      <c r="J146">
        <v>133</v>
      </c>
      <c r="K146">
        <v>53</v>
      </c>
      <c r="L146" t="s">
        <v>240</v>
      </c>
      <c r="M146" t="s">
        <v>258</v>
      </c>
      <c r="N146" t="s">
        <v>259</v>
      </c>
      <c r="O146" s="9">
        <f t="shared" si="54"/>
        <v>26.6</v>
      </c>
      <c r="P146" s="1">
        <f t="shared" si="55"/>
        <v>0.39849624060150374</v>
      </c>
      <c r="Q146">
        <f t="shared" si="56"/>
        <v>1.9924812030075187</v>
      </c>
    </row>
    <row r="147" spans="2:17" x14ac:dyDescent="0.25">
      <c r="B147" t="s">
        <v>264</v>
      </c>
      <c r="C147">
        <v>156061</v>
      </c>
      <c r="D147">
        <v>1</v>
      </c>
      <c r="E147">
        <v>1</v>
      </c>
      <c r="F147">
        <v>3</v>
      </c>
      <c r="G147">
        <v>41386</v>
      </c>
      <c r="H147" t="s">
        <v>7</v>
      </c>
      <c r="I147" t="s">
        <v>8</v>
      </c>
      <c r="J147">
        <v>98</v>
      </c>
      <c r="K147">
        <v>39</v>
      </c>
      <c r="L147" t="s">
        <v>240</v>
      </c>
      <c r="M147" t="s">
        <v>258</v>
      </c>
      <c r="N147" t="s">
        <v>259</v>
      </c>
      <c r="O147" s="9">
        <f t="shared" si="54"/>
        <v>32.666666666666664</v>
      </c>
      <c r="P147" s="1">
        <f t="shared" si="55"/>
        <v>0.39795918367346939</v>
      </c>
      <c r="Q147">
        <f t="shared" si="56"/>
        <v>1.193877551020408</v>
      </c>
    </row>
    <row r="148" spans="2:17" x14ac:dyDescent="0.25">
      <c r="B148" t="s">
        <v>264</v>
      </c>
      <c r="C148">
        <v>180285</v>
      </c>
      <c r="D148">
        <v>1</v>
      </c>
      <c r="E148">
        <v>1</v>
      </c>
      <c r="F148">
        <v>3</v>
      </c>
      <c r="G148">
        <v>42025</v>
      </c>
      <c r="H148" t="s">
        <v>7</v>
      </c>
      <c r="I148" t="s">
        <v>8</v>
      </c>
      <c r="J148">
        <v>68</v>
      </c>
      <c r="K148">
        <v>27</v>
      </c>
      <c r="L148" t="s">
        <v>240</v>
      </c>
      <c r="M148" t="s">
        <v>258</v>
      </c>
      <c r="N148" t="s">
        <v>259</v>
      </c>
      <c r="O148" s="9">
        <f t="shared" si="54"/>
        <v>22.666666666666668</v>
      </c>
      <c r="P148" s="1">
        <f t="shared" si="55"/>
        <v>0.39705882352941174</v>
      </c>
      <c r="Q148">
        <f t="shared" si="56"/>
        <v>1.1911764705882353</v>
      </c>
    </row>
    <row r="149" spans="2:17" x14ac:dyDescent="0.25">
      <c r="B149" t="s">
        <v>264</v>
      </c>
      <c r="C149">
        <v>153873</v>
      </c>
      <c r="D149">
        <v>1</v>
      </c>
      <c r="E149">
        <v>1</v>
      </c>
      <c r="F149">
        <v>5</v>
      </c>
      <c r="G149">
        <v>41353</v>
      </c>
      <c r="H149" t="s">
        <v>7</v>
      </c>
      <c r="I149" t="s">
        <v>8</v>
      </c>
      <c r="J149">
        <v>162</v>
      </c>
      <c r="K149">
        <v>64</v>
      </c>
      <c r="L149" t="s">
        <v>240</v>
      </c>
      <c r="M149" t="s">
        <v>258</v>
      </c>
      <c r="N149" t="s">
        <v>259</v>
      </c>
      <c r="O149" s="9">
        <f t="shared" si="54"/>
        <v>32.4</v>
      </c>
      <c r="P149" s="1">
        <f t="shared" si="55"/>
        <v>0.39506172839506171</v>
      </c>
      <c r="Q149">
        <f t="shared" si="56"/>
        <v>1.9753086419753085</v>
      </c>
    </row>
    <row r="150" spans="2:17" x14ac:dyDescent="0.25">
      <c r="B150" t="s">
        <v>264</v>
      </c>
      <c r="C150">
        <v>156288</v>
      </c>
      <c r="D150">
        <v>1</v>
      </c>
      <c r="E150">
        <v>1</v>
      </c>
      <c r="F150">
        <v>5</v>
      </c>
      <c r="G150">
        <v>41397</v>
      </c>
      <c r="H150" t="s">
        <v>7</v>
      </c>
      <c r="I150" t="s">
        <v>8</v>
      </c>
      <c r="J150">
        <v>147</v>
      </c>
      <c r="K150">
        <v>58</v>
      </c>
      <c r="L150" t="s">
        <v>240</v>
      </c>
      <c r="M150" t="s">
        <v>258</v>
      </c>
      <c r="N150" t="s">
        <v>259</v>
      </c>
      <c r="O150" s="9">
        <f t="shared" si="54"/>
        <v>29.4</v>
      </c>
      <c r="P150" s="1">
        <f t="shared" si="55"/>
        <v>0.39455782312925169</v>
      </c>
      <c r="Q150">
        <f t="shared" si="56"/>
        <v>1.9727891156462585</v>
      </c>
    </row>
    <row r="151" spans="2:17" x14ac:dyDescent="0.25">
      <c r="B151" t="s">
        <v>264</v>
      </c>
      <c r="C151">
        <v>160349</v>
      </c>
      <c r="D151">
        <v>1</v>
      </c>
      <c r="E151">
        <v>1</v>
      </c>
      <c r="F151">
        <v>4</v>
      </c>
      <c r="G151">
        <v>41542</v>
      </c>
      <c r="H151" t="s">
        <v>7</v>
      </c>
      <c r="I151" t="s">
        <v>8</v>
      </c>
      <c r="J151">
        <v>99</v>
      </c>
      <c r="K151">
        <v>39</v>
      </c>
      <c r="L151" t="s">
        <v>240</v>
      </c>
      <c r="M151" t="s">
        <v>258</v>
      </c>
      <c r="N151" t="s">
        <v>259</v>
      </c>
      <c r="O151" s="9">
        <f t="shared" si="54"/>
        <v>24.75</v>
      </c>
      <c r="P151" s="1">
        <f t="shared" si="55"/>
        <v>0.39393939393939392</v>
      </c>
      <c r="Q151">
        <f t="shared" si="56"/>
        <v>1.5757575757575757</v>
      </c>
    </row>
    <row r="152" spans="2:17" x14ac:dyDescent="0.25">
      <c r="B152" t="s">
        <v>264</v>
      </c>
      <c r="C152">
        <v>157026</v>
      </c>
      <c r="D152">
        <v>1</v>
      </c>
      <c r="E152">
        <v>1</v>
      </c>
      <c r="F152">
        <v>3</v>
      </c>
      <c r="G152">
        <v>41419</v>
      </c>
      <c r="H152" t="s">
        <v>7</v>
      </c>
      <c r="I152" t="s">
        <v>8</v>
      </c>
      <c r="J152">
        <v>99</v>
      </c>
      <c r="K152">
        <v>39</v>
      </c>
      <c r="L152" t="s">
        <v>240</v>
      </c>
      <c r="M152" t="s">
        <v>258</v>
      </c>
      <c r="N152" t="s">
        <v>259</v>
      </c>
      <c r="O152" s="9">
        <f t="shared" si="54"/>
        <v>33</v>
      </c>
      <c r="P152" s="1">
        <f t="shared" si="55"/>
        <v>0.39393939393939392</v>
      </c>
      <c r="Q152">
        <f t="shared" si="56"/>
        <v>1.1818181818181817</v>
      </c>
    </row>
    <row r="153" spans="2:17" x14ac:dyDescent="0.25">
      <c r="B153" t="s">
        <v>264</v>
      </c>
      <c r="C153">
        <v>162667</v>
      </c>
      <c r="D153">
        <v>1</v>
      </c>
      <c r="E153">
        <v>1</v>
      </c>
      <c r="F153">
        <v>2</v>
      </c>
      <c r="G153">
        <v>41561</v>
      </c>
      <c r="H153" t="s">
        <v>7</v>
      </c>
      <c r="I153" t="s">
        <v>8</v>
      </c>
      <c r="J153">
        <v>84</v>
      </c>
      <c r="K153">
        <v>33</v>
      </c>
      <c r="L153" t="s">
        <v>240</v>
      </c>
      <c r="M153" t="s">
        <v>258</v>
      </c>
      <c r="N153" t="s">
        <v>259</v>
      </c>
      <c r="O153" s="9">
        <f t="shared" si="54"/>
        <v>42</v>
      </c>
      <c r="P153" s="1">
        <f t="shared" si="55"/>
        <v>0.39285714285714285</v>
      </c>
      <c r="Q153">
        <f t="shared" si="56"/>
        <v>0.7857142857142857</v>
      </c>
    </row>
    <row r="154" spans="2:17" x14ac:dyDescent="0.25">
      <c r="B154" t="s">
        <v>264</v>
      </c>
      <c r="C154">
        <v>157149</v>
      </c>
      <c r="D154">
        <v>1</v>
      </c>
      <c r="E154">
        <v>1</v>
      </c>
      <c r="F154">
        <v>2</v>
      </c>
      <c r="G154">
        <v>41417</v>
      </c>
      <c r="H154" t="s">
        <v>7</v>
      </c>
      <c r="I154" t="s">
        <v>8</v>
      </c>
      <c r="J154">
        <v>82</v>
      </c>
      <c r="K154">
        <v>32</v>
      </c>
      <c r="L154" t="s">
        <v>240</v>
      </c>
      <c r="M154" t="s">
        <v>258</v>
      </c>
      <c r="N154" t="s">
        <v>259</v>
      </c>
      <c r="O154" s="9">
        <f t="shared" si="54"/>
        <v>41</v>
      </c>
      <c r="P154" s="1">
        <f t="shared" si="55"/>
        <v>0.3902439024390244</v>
      </c>
      <c r="Q154">
        <f t="shared" si="56"/>
        <v>0.78048780487804881</v>
      </c>
    </row>
    <row r="155" spans="2:17" x14ac:dyDescent="0.25">
      <c r="B155" t="s">
        <v>264</v>
      </c>
      <c r="C155">
        <v>157152</v>
      </c>
      <c r="D155">
        <v>1</v>
      </c>
      <c r="E155">
        <v>1</v>
      </c>
      <c r="F155">
        <v>2</v>
      </c>
      <c r="G155">
        <v>41417</v>
      </c>
      <c r="H155" t="s">
        <v>7</v>
      </c>
      <c r="I155" t="s">
        <v>8</v>
      </c>
      <c r="J155">
        <v>82</v>
      </c>
      <c r="K155">
        <v>32</v>
      </c>
      <c r="L155" t="s">
        <v>240</v>
      </c>
      <c r="M155" t="s">
        <v>258</v>
      </c>
      <c r="N155" t="s">
        <v>259</v>
      </c>
      <c r="O155" s="9">
        <f t="shared" si="54"/>
        <v>41</v>
      </c>
      <c r="P155" s="1">
        <f t="shared" si="55"/>
        <v>0.3902439024390244</v>
      </c>
      <c r="Q155">
        <f t="shared" si="56"/>
        <v>0.78048780487804881</v>
      </c>
    </row>
    <row r="156" spans="2:17" x14ac:dyDescent="0.25">
      <c r="B156" t="s">
        <v>264</v>
      </c>
      <c r="C156">
        <v>156988</v>
      </c>
      <c r="D156">
        <v>1</v>
      </c>
      <c r="E156">
        <v>1</v>
      </c>
      <c r="F156">
        <v>2</v>
      </c>
      <c r="G156">
        <v>41418</v>
      </c>
      <c r="H156" t="s">
        <v>7</v>
      </c>
      <c r="I156" t="s">
        <v>8</v>
      </c>
      <c r="J156">
        <v>72</v>
      </c>
      <c r="K156">
        <v>28</v>
      </c>
      <c r="L156" t="s">
        <v>240</v>
      </c>
      <c r="M156" t="s">
        <v>258</v>
      </c>
      <c r="N156" t="s">
        <v>259</v>
      </c>
      <c r="O156" s="9">
        <f t="shared" si="54"/>
        <v>36</v>
      </c>
      <c r="P156" s="1">
        <f t="shared" si="55"/>
        <v>0.3888888888888889</v>
      </c>
      <c r="Q156">
        <f t="shared" si="56"/>
        <v>0.77777777777777779</v>
      </c>
    </row>
    <row r="157" spans="2:17" x14ac:dyDescent="0.25">
      <c r="B157" t="s">
        <v>264</v>
      </c>
      <c r="C157">
        <v>157000</v>
      </c>
      <c r="D157">
        <v>2</v>
      </c>
      <c r="E157">
        <v>1</v>
      </c>
      <c r="F157">
        <v>3.75</v>
      </c>
      <c r="G157">
        <v>41436</v>
      </c>
      <c r="H157" t="s">
        <v>7</v>
      </c>
      <c r="I157" t="s">
        <v>8</v>
      </c>
      <c r="J157">
        <v>67</v>
      </c>
      <c r="K157">
        <v>26</v>
      </c>
      <c r="L157" t="s">
        <v>239</v>
      </c>
      <c r="M157" t="s">
        <v>258</v>
      </c>
      <c r="N157" t="s">
        <v>259</v>
      </c>
      <c r="O157" s="9">
        <f t="shared" si="54"/>
        <v>17.866666666666667</v>
      </c>
      <c r="P157" s="1">
        <f t="shared" si="55"/>
        <v>0.38805970149253732</v>
      </c>
      <c r="Q157">
        <f t="shared" si="56"/>
        <v>1.455223880597015</v>
      </c>
    </row>
    <row r="158" spans="2:17" x14ac:dyDescent="0.25">
      <c r="B158" t="s">
        <v>264</v>
      </c>
      <c r="C158">
        <v>160786</v>
      </c>
      <c r="D158">
        <v>1</v>
      </c>
      <c r="E158">
        <v>1</v>
      </c>
      <c r="F158">
        <v>2</v>
      </c>
      <c r="G158">
        <v>41540</v>
      </c>
      <c r="H158" t="s">
        <v>7</v>
      </c>
      <c r="I158" t="s">
        <v>8</v>
      </c>
      <c r="J158">
        <v>62</v>
      </c>
      <c r="K158">
        <v>24</v>
      </c>
      <c r="L158" t="s">
        <v>240</v>
      </c>
      <c r="M158" t="s">
        <v>258</v>
      </c>
      <c r="N158" t="s">
        <v>259</v>
      </c>
      <c r="O158" s="9">
        <f t="shared" si="54"/>
        <v>31</v>
      </c>
      <c r="P158" s="1">
        <f t="shared" si="55"/>
        <v>0.38709677419354838</v>
      </c>
      <c r="Q158">
        <f t="shared" si="56"/>
        <v>0.77419354838709675</v>
      </c>
    </row>
    <row r="159" spans="2:17" x14ac:dyDescent="0.25">
      <c r="B159" t="s">
        <v>264</v>
      </c>
      <c r="C159">
        <v>160586</v>
      </c>
      <c r="D159">
        <v>1</v>
      </c>
      <c r="E159">
        <v>1</v>
      </c>
      <c r="F159">
        <v>3</v>
      </c>
      <c r="G159">
        <v>41543</v>
      </c>
      <c r="H159" t="s">
        <v>7</v>
      </c>
      <c r="I159" t="s">
        <v>8</v>
      </c>
      <c r="J159">
        <v>106</v>
      </c>
      <c r="K159">
        <v>41</v>
      </c>
      <c r="L159" t="s">
        <v>240</v>
      </c>
      <c r="M159" t="s">
        <v>258</v>
      </c>
      <c r="N159" t="s">
        <v>259</v>
      </c>
      <c r="O159" s="9">
        <f t="shared" si="54"/>
        <v>35.333333333333336</v>
      </c>
      <c r="P159" s="1">
        <f t="shared" si="55"/>
        <v>0.3867924528301887</v>
      </c>
      <c r="Q159">
        <f t="shared" si="56"/>
        <v>1.1603773584905661</v>
      </c>
    </row>
    <row r="160" spans="2:17" x14ac:dyDescent="0.25">
      <c r="B160" t="s">
        <v>264</v>
      </c>
      <c r="C160">
        <v>157235</v>
      </c>
      <c r="D160">
        <v>2</v>
      </c>
      <c r="E160">
        <v>2</v>
      </c>
      <c r="F160">
        <v>6</v>
      </c>
      <c r="G160">
        <v>41422</v>
      </c>
      <c r="H160" t="s">
        <v>7</v>
      </c>
      <c r="I160" t="s">
        <v>8</v>
      </c>
      <c r="J160">
        <v>88</v>
      </c>
      <c r="K160">
        <v>34</v>
      </c>
      <c r="L160" t="s">
        <v>239</v>
      </c>
      <c r="M160" t="s">
        <v>258</v>
      </c>
      <c r="N160" t="s">
        <v>259</v>
      </c>
      <c r="O160" s="9">
        <f t="shared" si="54"/>
        <v>14.666666666666666</v>
      </c>
      <c r="P160" s="1">
        <f t="shared" si="55"/>
        <v>0.38636363636363635</v>
      </c>
      <c r="Q160">
        <f t="shared" si="56"/>
        <v>2.3181818181818183</v>
      </c>
    </row>
    <row r="161" spans="2:17" x14ac:dyDescent="0.25">
      <c r="B161" t="s">
        <v>264</v>
      </c>
      <c r="C161">
        <v>157005</v>
      </c>
      <c r="D161">
        <v>1</v>
      </c>
      <c r="E161">
        <v>1</v>
      </c>
      <c r="F161">
        <v>2.5</v>
      </c>
      <c r="G161">
        <v>41419</v>
      </c>
      <c r="H161" t="s">
        <v>7</v>
      </c>
      <c r="I161" t="s">
        <v>8</v>
      </c>
      <c r="J161">
        <v>70</v>
      </c>
      <c r="K161">
        <v>27</v>
      </c>
      <c r="L161" t="s">
        <v>240</v>
      </c>
      <c r="M161" t="s">
        <v>258</v>
      </c>
      <c r="N161" t="s">
        <v>259</v>
      </c>
      <c r="O161" s="9">
        <f t="shared" si="54"/>
        <v>28</v>
      </c>
      <c r="P161" s="1">
        <f t="shared" si="55"/>
        <v>0.38571428571428573</v>
      </c>
      <c r="Q161">
        <f t="shared" si="56"/>
        <v>0.9642857142857143</v>
      </c>
    </row>
    <row r="162" spans="2:17" x14ac:dyDescent="0.25">
      <c r="B162" t="s">
        <v>264</v>
      </c>
      <c r="C162">
        <v>159770</v>
      </c>
      <c r="D162">
        <v>1</v>
      </c>
      <c r="E162">
        <v>1</v>
      </c>
      <c r="F162">
        <v>3</v>
      </c>
      <c r="G162">
        <v>41533</v>
      </c>
      <c r="H162" t="s">
        <v>5</v>
      </c>
      <c r="I162" t="s">
        <v>6</v>
      </c>
      <c r="J162">
        <v>140</v>
      </c>
      <c r="K162">
        <v>54</v>
      </c>
      <c r="L162" t="s">
        <v>240</v>
      </c>
      <c r="M162" t="s">
        <v>5</v>
      </c>
      <c r="N162" t="s">
        <v>259</v>
      </c>
      <c r="O162" s="9">
        <f t="shared" si="54"/>
        <v>46.666666666666664</v>
      </c>
      <c r="P162" s="1">
        <f t="shared" si="55"/>
        <v>0.38571428571428573</v>
      </c>
      <c r="Q162">
        <f t="shared" si="56"/>
        <v>1.1571428571428573</v>
      </c>
    </row>
    <row r="163" spans="2:17" x14ac:dyDescent="0.25">
      <c r="B163" t="s">
        <v>264</v>
      </c>
      <c r="C163">
        <v>177041</v>
      </c>
      <c r="D163">
        <v>1</v>
      </c>
      <c r="E163">
        <v>1</v>
      </c>
      <c r="F163">
        <v>2</v>
      </c>
      <c r="G163">
        <v>41876</v>
      </c>
      <c r="H163" t="s">
        <v>7</v>
      </c>
      <c r="I163" t="s">
        <v>8</v>
      </c>
      <c r="J163">
        <v>52</v>
      </c>
      <c r="K163">
        <v>20</v>
      </c>
      <c r="L163" t="s">
        <v>240</v>
      </c>
      <c r="M163" t="s">
        <v>258</v>
      </c>
      <c r="N163" t="s">
        <v>259</v>
      </c>
      <c r="O163" s="9">
        <f t="shared" si="54"/>
        <v>26</v>
      </c>
      <c r="P163" s="1">
        <f t="shared" si="55"/>
        <v>0.38461538461538464</v>
      </c>
      <c r="Q163">
        <f t="shared" si="56"/>
        <v>0.76923076923076927</v>
      </c>
    </row>
    <row r="164" spans="2:17" x14ac:dyDescent="0.25">
      <c r="B164" t="s">
        <v>264</v>
      </c>
      <c r="C164">
        <v>155459</v>
      </c>
      <c r="D164">
        <v>1</v>
      </c>
      <c r="E164">
        <v>1</v>
      </c>
      <c r="F164">
        <v>2</v>
      </c>
      <c r="G164">
        <v>41345</v>
      </c>
      <c r="H164" t="s">
        <v>7</v>
      </c>
      <c r="I164" t="s">
        <v>8</v>
      </c>
      <c r="J164" t="s">
        <v>34</v>
      </c>
      <c r="K164">
        <v>40</v>
      </c>
      <c r="L164" t="s">
        <v>240</v>
      </c>
      <c r="M164" t="s">
        <v>258</v>
      </c>
      <c r="N164" t="s">
        <v>259</v>
      </c>
      <c r="O164" s="9">
        <f t="shared" si="54"/>
        <v>52</v>
      </c>
      <c r="P164" s="1">
        <f t="shared" si="55"/>
        <v>0.38461538461538464</v>
      </c>
      <c r="Q164">
        <f t="shared" si="56"/>
        <v>0.76923076923076927</v>
      </c>
    </row>
    <row r="165" spans="2:17" x14ac:dyDescent="0.25">
      <c r="B165" t="s">
        <v>264</v>
      </c>
      <c r="C165">
        <v>159764</v>
      </c>
      <c r="D165">
        <v>1</v>
      </c>
      <c r="E165">
        <v>1</v>
      </c>
      <c r="F165">
        <v>3</v>
      </c>
      <c r="G165">
        <v>41528</v>
      </c>
      <c r="H165" t="s">
        <v>5</v>
      </c>
      <c r="I165" t="s">
        <v>8</v>
      </c>
      <c r="J165">
        <v>112</v>
      </c>
      <c r="K165">
        <v>43</v>
      </c>
      <c r="L165" t="s">
        <v>240</v>
      </c>
      <c r="M165" t="s">
        <v>5</v>
      </c>
      <c r="N165" t="s">
        <v>259</v>
      </c>
      <c r="O165" s="9">
        <f t="shared" si="54"/>
        <v>37.333333333333336</v>
      </c>
      <c r="P165" s="1">
        <f t="shared" si="55"/>
        <v>0.38392857142857145</v>
      </c>
      <c r="Q165">
        <f t="shared" si="56"/>
        <v>1.1517857142857144</v>
      </c>
    </row>
    <row r="166" spans="2:17" x14ac:dyDescent="0.25">
      <c r="B166" t="s">
        <v>264</v>
      </c>
      <c r="C166">
        <v>161651</v>
      </c>
      <c r="D166">
        <v>1</v>
      </c>
      <c r="E166">
        <v>1</v>
      </c>
      <c r="F166">
        <v>3</v>
      </c>
      <c r="G166">
        <v>41360</v>
      </c>
      <c r="H166" t="s">
        <v>5</v>
      </c>
      <c r="I166" t="s">
        <v>6</v>
      </c>
      <c r="J166">
        <v>94</v>
      </c>
      <c r="K166">
        <v>36</v>
      </c>
      <c r="L166" t="s">
        <v>240</v>
      </c>
      <c r="M166" t="s">
        <v>5</v>
      </c>
      <c r="N166" t="s">
        <v>259</v>
      </c>
      <c r="O166" s="9">
        <f t="shared" si="54"/>
        <v>31.333333333333332</v>
      </c>
      <c r="P166" s="1">
        <f t="shared" si="55"/>
        <v>0.38297872340425532</v>
      </c>
      <c r="Q166">
        <f t="shared" si="56"/>
        <v>1.1489361702127661</v>
      </c>
    </row>
    <row r="167" spans="2:17" x14ac:dyDescent="0.25">
      <c r="B167" t="s">
        <v>264</v>
      </c>
      <c r="C167">
        <v>158400</v>
      </c>
      <c r="D167">
        <v>2</v>
      </c>
      <c r="E167">
        <v>1</v>
      </c>
      <c r="F167">
        <v>5</v>
      </c>
      <c r="G167">
        <v>41542</v>
      </c>
      <c r="H167" t="s">
        <v>7</v>
      </c>
      <c r="I167" t="s">
        <v>8</v>
      </c>
      <c r="J167">
        <v>115</v>
      </c>
      <c r="K167">
        <v>44</v>
      </c>
      <c r="L167" t="s">
        <v>239</v>
      </c>
      <c r="M167" t="s">
        <v>258</v>
      </c>
      <c r="N167" t="s">
        <v>259</v>
      </c>
      <c r="O167" s="9">
        <f t="shared" si="54"/>
        <v>23</v>
      </c>
      <c r="P167" s="1">
        <f t="shared" si="55"/>
        <v>0.38260869565217392</v>
      </c>
      <c r="Q167">
        <f t="shared" si="56"/>
        <v>1.9130434782608696</v>
      </c>
    </row>
    <row r="168" spans="2:17" x14ac:dyDescent="0.25">
      <c r="B168" t="s">
        <v>264</v>
      </c>
      <c r="C168">
        <v>156297</v>
      </c>
      <c r="D168">
        <v>1</v>
      </c>
      <c r="E168">
        <v>1</v>
      </c>
      <c r="F168">
        <v>5</v>
      </c>
      <c r="G168">
        <v>41397</v>
      </c>
      <c r="H168" t="s">
        <v>7</v>
      </c>
      <c r="I168" t="s">
        <v>8</v>
      </c>
      <c r="J168">
        <v>136</v>
      </c>
      <c r="K168">
        <v>52</v>
      </c>
      <c r="L168" t="s">
        <v>240</v>
      </c>
      <c r="M168" t="s">
        <v>258</v>
      </c>
      <c r="N168" t="s">
        <v>259</v>
      </c>
      <c r="O168" s="9">
        <f t="shared" si="54"/>
        <v>27.2</v>
      </c>
      <c r="P168" s="1">
        <f t="shared" si="55"/>
        <v>0.38235294117647056</v>
      </c>
      <c r="Q168">
        <f t="shared" si="56"/>
        <v>1.9117647058823528</v>
      </c>
    </row>
    <row r="169" spans="2:17" x14ac:dyDescent="0.25">
      <c r="B169" t="s">
        <v>264</v>
      </c>
      <c r="C169">
        <v>155284</v>
      </c>
      <c r="D169">
        <v>1</v>
      </c>
      <c r="E169">
        <v>1</v>
      </c>
      <c r="F169">
        <v>2</v>
      </c>
      <c r="G169">
        <v>41299</v>
      </c>
      <c r="H169" t="s">
        <v>7</v>
      </c>
      <c r="I169" t="s">
        <v>8</v>
      </c>
      <c r="J169">
        <v>68</v>
      </c>
      <c r="K169">
        <v>26</v>
      </c>
      <c r="L169" t="s">
        <v>240</v>
      </c>
      <c r="M169" t="s">
        <v>258</v>
      </c>
      <c r="N169" t="s">
        <v>259</v>
      </c>
      <c r="O169" s="9">
        <f t="shared" si="54"/>
        <v>34</v>
      </c>
      <c r="P169" s="1">
        <f t="shared" si="55"/>
        <v>0.38235294117647056</v>
      </c>
      <c r="Q169">
        <f t="shared" si="56"/>
        <v>0.76470588235294112</v>
      </c>
    </row>
    <row r="170" spans="2:17" x14ac:dyDescent="0.25">
      <c r="B170" t="s">
        <v>264</v>
      </c>
      <c r="C170">
        <v>156300</v>
      </c>
      <c r="D170">
        <v>1</v>
      </c>
      <c r="E170">
        <v>1</v>
      </c>
      <c r="F170">
        <v>1.5</v>
      </c>
      <c r="G170">
        <v>41415</v>
      </c>
      <c r="H170" t="s">
        <v>7</v>
      </c>
      <c r="I170" t="s">
        <v>8</v>
      </c>
      <c r="J170">
        <v>68</v>
      </c>
      <c r="K170">
        <v>26</v>
      </c>
      <c r="L170" t="s">
        <v>240</v>
      </c>
      <c r="M170" t="s">
        <v>258</v>
      </c>
      <c r="N170" t="s">
        <v>259</v>
      </c>
      <c r="O170" s="9">
        <f t="shared" si="54"/>
        <v>45.333333333333336</v>
      </c>
      <c r="P170" s="1">
        <f t="shared" si="55"/>
        <v>0.38235294117647056</v>
      </c>
      <c r="Q170">
        <f t="shared" si="56"/>
        <v>0.57352941176470584</v>
      </c>
    </row>
    <row r="171" spans="2:17" x14ac:dyDescent="0.25">
      <c r="B171" t="s">
        <v>264</v>
      </c>
      <c r="C171">
        <v>157019</v>
      </c>
      <c r="D171">
        <v>2</v>
      </c>
      <c r="E171">
        <v>1</v>
      </c>
      <c r="F171">
        <v>4</v>
      </c>
      <c r="G171">
        <v>41419</v>
      </c>
      <c r="H171" t="s">
        <v>7</v>
      </c>
      <c r="I171" t="s">
        <v>8</v>
      </c>
      <c r="J171">
        <v>89</v>
      </c>
      <c r="K171">
        <v>34</v>
      </c>
      <c r="L171" t="s">
        <v>239</v>
      </c>
      <c r="M171" t="s">
        <v>258</v>
      </c>
      <c r="N171" t="s">
        <v>259</v>
      </c>
      <c r="O171" s="9">
        <f t="shared" si="54"/>
        <v>22.25</v>
      </c>
      <c r="P171" s="1">
        <f t="shared" si="55"/>
        <v>0.38202247191011235</v>
      </c>
      <c r="Q171">
        <f t="shared" si="56"/>
        <v>1.5280898876404494</v>
      </c>
    </row>
    <row r="172" spans="2:17" x14ac:dyDescent="0.25">
      <c r="B172" t="s">
        <v>264</v>
      </c>
      <c r="C172">
        <v>168844</v>
      </c>
      <c r="D172">
        <v>1</v>
      </c>
      <c r="E172">
        <v>1</v>
      </c>
      <c r="F172">
        <v>3.5</v>
      </c>
      <c r="G172">
        <v>41743</v>
      </c>
      <c r="H172" t="s">
        <v>5</v>
      </c>
      <c r="I172" t="s">
        <v>8</v>
      </c>
      <c r="J172">
        <v>92</v>
      </c>
      <c r="K172">
        <v>35</v>
      </c>
      <c r="L172" t="s">
        <v>240</v>
      </c>
      <c r="M172" t="s">
        <v>5</v>
      </c>
      <c r="N172" t="s">
        <v>259</v>
      </c>
      <c r="O172" s="9">
        <f t="shared" si="54"/>
        <v>26.285714285714285</v>
      </c>
      <c r="P172" s="1">
        <f t="shared" si="55"/>
        <v>0.38043478260869568</v>
      </c>
      <c r="Q172">
        <f t="shared" si="56"/>
        <v>1.3315217391304348</v>
      </c>
    </row>
    <row r="173" spans="2:17" x14ac:dyDescent="0.25">
      <c r="B173" t="s">
        <v>264</v>
      </c>
      <c r="C173">
        <v>156073</v>
      </c>
      <c r="D173">
        <v>1</v>
      </c>
      <c r="E173">
        <v>1</v>
      </c>
      <c r="F173">
        <v>2</v>
      </c>
      <c r="G173">
        <v>41393</v>
      </c>
      <c r="H173" t="s">
        <v>7</v>
      </c>
      <c r="I173" t="s">
        <v>8</v>
      </c>
      <c r="J173">
        <v>66</v>
      </c>
      <c r="K173">
        <v>25</v>
      </c>
      <c r="L173" t="s">
        <v>240</v>
      </c>
      <c r="M173" t="s">
        <v>258</v>
      </c>
      <c r="N173" t="s">
        <v>259</v>
      </c>
      <c r="O173" s="9">
        <f t="shared" si="54"/>
        <v>33</v>
      </c>
      <c r="P173" s="1">
        <f t="shared" si="55"/>
        <v>0.37878787878787878</v>
      </c>
      <c r="Q173">
        <f t="shared" si="56"/>
        <v>0.75757575757575757</v>
      </c>
    </row>
    <row r="174" spans="2:17" x14ac:dyDescent="0.25">
      <c r="B174" t="s">
        <v>264</v>
      </c>
      <c r="C174">
        <v>155712</v>
      </c>
      <c r="D174">
        <v>1</v>
      </c>
      <c r="E174">
        <v>1</v>
      </c>
      <c r="F174">
        <v>4</v>
      </c>
      <c r="G174">
        <v>41452</v>
      </c>
      <c r="H174" t="s">
        <v>7</v>
      </c>
      <c r="I174" t="s">
        <v>8</v>
      </c>
      <c r="J174">
        <v>140</v>
      </c>
      <c r="K174">
        <v>53</v>
      </c>
      <c r="L174" t="s">
        <v>240</v>
      </c>
      <c r="M174" t="s">
        <v>258</v>
      </c>
      <c r="N174" t="s">
        <v>259</v>
      </c>
      <c r="O174" s="9">
        <f t="shared" si="54"/>
        <v>35</v>
      </c>
      <c r="P174" s="1">
        <f t="shared" si="55"/>
        <v>0.37857142857142856</v>
      </c>
      <c r="Q174">
        <f t="shared" si="56"/>
        <v>1.5142857142857142</v>
      </c>
    </row>
    <row r="175" spans="2:17" x14ac:dyDescent="0.25">
      <c r="B175" t="s">
        <v>264</v>
      </c>
      <c r="C175">
        <v>156955</v>
      </c>
      <c r="D175">
        <v>1</v>
      </c>
      <c r="E175">
        <v>1</v>
      </c>
      <c r="F175">
        <v>2</v>
      </c>
      <c r="G175">
        <v>41417</v>
      </c>
      <c r="H175" t="s">
        <v>7</v>
      </c>
      <c r="I175" t="s">
        <v>8</v>
      </c>
      <c r="J175">
        <v>82</v>
      </c>
      <c r="K175">
        <v>31</v>
      </c>
      <c r="L175" t="s">
        <v>240</v>
      </c>
      <c r="M175" t="s">
        <v>258</v>
      </c>
      <c r="N175" t="s">
        <v>259</v>
      </c>
      <c r="O175" s="9">
        <f t="shared" si="54"/>
        <v>41</v>
      </c>
      <c r="P175" s="1">
        <f t="shared" si="55"/>
        <v>0.37804878048780488</v>
      </c>
      <c r="Q175">
        <f t="shared" si="56"/>
        <v>0.75609756097560976</v>
      </c>
    </row>
    <row r="176" spans="2:17" x14ac:dyDescent="0.25">
      <c r="B176" t="s">
        <v>264</v>
      </c>
      <c r="C176">
        <v>155327</v>
      </c>
      <c r="D176">
        <v>1</v>
      </c>
      <c r="E176">
        <v>1</v>
      </c>
      <c r="F176">
        <v>3.5</v>
      </c>
      <c r="G176">
        <v>41342</v>
      </c>
      <c r="H176" t="s">
        <v>7</v>
      </c>
      <c r="I176" t="s">
        <v>8</v>
      </c>
      <c r="J176">
        <v>98</v>
      </c>
      <c r="K176">
        <v>37</v>
      </c>
      <c r="L176" t="s">
        <v>240</v>
      </c>
      <c r="M176" t="s">
        <v>258</v>
      </c>
      <c r="N176" t="s">
        <v>259</v>
      </c>
      <c r="O176" s="9">
        <f t="shared" si="54"/>
        <v>28</v>
      </c>
      <c r="P176" s="1">
        <f t="shared" si="55"/>
        <v>0.37755102040816324</v>
      </c>
      <c r="Q176">
        <f t="shared" si="56"/>
        <v>1.3214285714285714</v>
      </c>
    </row>
    <row r="177" spans="2:17" x14ac:dyDescent="0.25">
      <c r="B177" t="s">
        <v>264</v>
      </c>
      <c r="C177">
        <v>185294</v>
      </c>
      <c r="D177">
        <v>1</v>
      </c>
      <c r="E177">
        <v>1</v>
      </c>
      <c r="F177">
        <v>1.5</v>
      </c>
      <c r="G177">
        <v>42188</v>
      </c>
      <c r="H177" t="s">
        <v>7</v>
      </c>
      <c r="I177" t="s">
        <v>8</v>
      </c>
      <c r="J177">
        <v>32</v>
      </c>
      <c r="K177">
        <v>12</v>
      </c>
      <c r="L177" t="s">
        <v>240</v>
      </c>
      <c r="M177" t="s">
        <v>258</v>
      </c>
      <c r="N177" t="s">
        <v>259</v>
      </c>
      <c r="O177" s="9">
        <f t="shared" si="54"/>
        <v>21.333333333333332</v>
      </c>
      <c r="P177" s="1">
        <f t="shared" si="55"/>
        <v>0.375</v>
      </c>
      <c r="Q177">
        <f t="shared" si="56"/>
        <v>0.5625</v>
      </c>
    </row>
    <row r="178" spans="2:17" x14ac:dyDescent="0.25">
      <c r="B178" t="s">
        <v>264</v>
      </c>
      <c r="C178">
        <v>157025</v>
      </c>
      <c r="D178">
        <v>1</v>
      </c>
      <c r="E178">
        <v>1</v>
      </c>
      <c r="F178">
        <v>5</v>
      </c>
      <c r="G178">
        <v>41419</v>
      </c>
      <c r="H178" t="s">
        <v>7</v>
      </c>
      <c r="I178" t="s">
        <v>8</v>
      </c>
      <c r="J178">
        <v>160</v>
      </c>
      <c r="K178">
        <v>60</v>
      </c>
      <c r="L178" t="s">
        <v>240</v>
      </c>
      <c r="M178" t="s">
        <v>258</v>
      </c>
      <c r="N178" t="s">
        <v>259</v>
      </c>
      <c r="O178" s="9">
        <f t="shared" si="54"/>
        <v>32</v>
      </c>
      <c r="P178" s="1">
        <f t="shared" si="55"/>
        <v>0.375</v>
      </c>
      <c r="Q178">
        <f t="shared" si="56"/>
        <v>1.875</v>
      </c>
    </row>
    <row r="179" spans="2:17" x14ac:dyDescent="0.25">
      <c r="B179" t="s">
        <v>264</v>
      </c>
      <c r="C179">
        <v>155579</v>
      </c>
      <c r="D179">
        <v>1</v>
      </c>
      <c r="E179">
        <v>1</v>
      </c>
      <c r="F179">
        <v>1.5</v>
      </c>
      <c r="G179">
        <v>41361</v>
      </c>
      <c r="H179" t="s">
        <v>7</v>
      </c>
      <c r="I179" t="s">
        <v>8</v>
      </c>
      <c r="J179" t="s">
        <v>10</v>
      </c>
      <c r="K179">
        <v>30</v>
      </c>
      <c r="L179" t="s">
        <v>240</v>
      </c>
      <c r="M179" t="s">
        <v>258</v>
      </c>
      <c r="N179" t="s">
        <v>259</v>
      </c>
      <c r="O179" s="9">
        <f t="shared" si="54"/>
        <v>53.333333333333336</v>
      </c>
      <c r="P179" s="1">
        <f t="shared" si="55"/>
        <v>0.375</v>
      </c>
      <c r="Q179">
        <f t="shared" si="56"/>
        <v>0.5625</v>
      </c>
    </row>
    <row r="180" spans="2:17" x14ac:dyDescent="0.25">
      <c r="B180" t="s">
        <v>264</v>
      </c>
      <c r="C180">
        <v>156065</v>
      </c>
      <c r="D180">
        <v>1</v>
      </c>
      <c r="E180">
        <v>1</v>
      </c>
      <c r="F180">
        <v>3</v>
      </c>
      <c r="G180">
        <v>41387</v>
      </c>
      <c r="H180" t="s">
        <v>7</v>
      </c>
      <c r="I180" t="s">
        <v>8</v>
      </c>
      <c r="J180">
        <v>99</v>
      </c>
      <c r="K180">
        <v>37</v>
      </c>
      <c r="L180" t="s">
        <v>240</v>
      </c>
      <c r="M180" t="s">
        <v>258</v>
      </c>
      <c r="N180" t="s">
        <v>259</v>
      </c>
      <c r="O180" s="9">
        <f t="shared" si="54"/>
        <v>33</v>
      </c>
      <c r="P180" s="1">
        <f t="shared" si="55"/>
        <v>0.37373737373737376</v>
      </c>
      <c r="Q180">
        <f t="shared" si="56"/>
        <v>1.1212121212121213</v>
      </c>
    </row>
    <row r="181" spans="2:17" x14ac:dyDescent="0.25">
      <c r="B181" t="s">
        <v>264</v>
      </c>
      <c r="C181">
        <v>154464</v>
      </c>
      <c r="D181">
        <v>1</v>
      </c>
      <c r="E181">
        <v>1</v>
      </c>
      <c r="F181">
        <v>3</v>
      </c>
      <c r="G181">
        <v>41446</v>
      </c>
      <c r="H181" t="s">
        <v>7</v>
      </c>
      <c r="I181" t="s">
        <v>8</v>
      </c>
      <c r="J181">
        <v>67</v>
      </c>
      <c r="K181">
        <v>25</v>
      </c>
      <c r="L181" t="s">
        <v>240</v>
      </c>
      <c r="M181" t="s">
        <v>258</v>
      </c>
      <c r="N181" t="s">
        <v>259</v>
      </c>
      <c r="O181" s="9">
        <f t="shared" si="54"/>
        <v>22.333333333333332</v>
      </c>
      <c r="P181" s="1">
        <f t="shared" si="55"/>
        <v>0.37313432835820898</v>
      </c>
      <c r="Q181">
        <f t="shared" si="56"/>
        <v>1.119402985074627</v>
      </c>
    </row>
    <row r="182" spans="2:17" x14ac:dyDescent="0.25">
      <c r="B182" t="s">
        <v>264</v>
      </c>
      <c r="C182">
        <v>160346</v>
      </c>
      <c r="D182">
        <v>1</v>
      </c>
      <c r="E182">
        <v>1</v>
      </c>
      <c r="F182">
        <v>5</v>
      </c>
      <c r="G182">
        <v>41542</v>
      </c>
      <c r="H182" t="s">
        <v>7</v>
      </c>
      <c r="I182" t="s">
        <v>8</v>
      </c>
      <c r="J182">
        <v>118</v>
      </c>
      <c r="K182">
        <v>44</v>
      </c>
      <c r="L182" t="s">
        <v>240</v>
      </c>
      <c r="M182" t="s">
        <v>258</v>
      </c>
      <c r="N182" t="s">
        <v>259</v>
      </c>
      <c r="O182" s="9">
        <f t="shared" si="54"/>
        <v>23.6</v>
      </c>
      <c r="P182" s="1">
        <f t="shared" si="55"/>
        <v>0.3728813559322034</v>
      </c>
      <c r="Q182">
        <f t="shared" si="56"/>
        <v>1.8644067796610169</v>
      </c>
    </row>
    <row r="183" spans="2:17" x14ac:dyDescent="0.25">
      <c r="B183" t="s">
        <v>264</v>
      </c>
      <c r="C183">
        <v>155291</v>
      </c>
      <c r="D183">
        <v>1</v>
      </c>
      <c r="E183">
        <v>1</v>
      </c>
      <c r="F183">
        <v>2</v>
      </c>
      <c r="G183">
        <v>41321</v>
      </c>
      <c r="H183" t="s">
        <v>7</v>
      </c>
      <c r="I183" t="s">
        <v>8</v>
      </c>
      <c r="J183">
        <v>86</v>
      </c>
      <c r="K183">
        <v>32</v>
      </c>
      <c r="L183" t="s">
        <v>240</v>
      </c>
      <c r="M183" t="s">
        <v>258</v>
      </c>
      <c r="N183" t="s">
        <v>259</v>
      </c>
      <c r="O183" s="9">
        <f t="shared" si="54"/>
        <v>43</v>
      </c>
      <c r="P183" s="1">
        <f t="shared" si="55"/>
        <v>0.37209302325581395</v>
      </c>
      <c r="Q183">
        <f t="shared" si="56"/>
        <v>0.7441860465116279</v>
      </c>
    </row>
    <row r="184" spans="2:17" x14ac:dyDescent="0.25">
      <c r="B184" t="s">
        <v>264</v>
      </c>
      <c r="C184">
        <v>157018</v>
      </c>
      <c r="D184">
        <v>2</v>
      </c>
      <c r="E184">
        <v>1</v>
      </c>
      <c r="F184">
        <v>3.75</v>
      </c>
      <c r="G184">
        <v>41419</v>
      </c>
      <c r="H184" t="s">
        <v>7</v>
      </c>
      <c r="I184" t="s">
        <v>8</v>
      </c>
      <c r="J184">
        <v>89</v>
      </c>
      <c r="K184">
        <v>33</v>
      </c>
      <c r="L184" t="s">
        <v>239</v>
      </c>
      <c r="M184" t="s">
        <v>258</v>
      </c>
      <c r="N184" t="s">
        <v>259</v>
      </c>
      <c r="O184" s="9">
        <f t="shared" si="54"/>
        <v>23.733333333333334</v>
      </c>
      <c r="P184" s="1">
        <f t="shared" si="55"/>
        <v>0.3707865168539326</v>
      </c>
      <c r="Q184">
        <f t="shared" si="56"/>
        <v>1.3904494382022472</v>
      </c>
    </row>
    <row r="185" spans="2:17" x14ac:dyDescent="0.25">
      <c r="B185" t="s">
        <v>264</v>
      </c>
      <c r="C185">
        <v>177047</v>
      </c>
      <c r="D185">
        <v>1</v>
      </c>
      <c r="E185">
        <v>1</v>
      </c>
      <c r="F185">
        <v>2</v>
      </c>
      <c r="G185">
        <v>41876</v>
      </c>
      <c r="H185" t="s">
        <v>7</v>
      </c>
      <c r="I185" t="s">
        <v>8</v>
      </c>
      <c r="J185">
        <v>54</v>
      </c>
      <c r="K185">
        <v>20</v>
      </c>
      <c r="L185" t="s">
        <v>240</v>
      </c>
      <c r="M185" t="s">
        <v>258</v>
      </c>
      <c r="N185" t="s">
        <v>259</v>
      </c>
      <c r="O185" s="9">
        <f t="shared" si="54"/>
        <v>27</v>
      </c>
      <c r="P185" s="1">
        <f t="shared" si="55"/>
        <v>0.37037037037037035</v>
      </c>
      <c r="Q185">
        <f t="shared" si="56"/>
        <v>0.7407407407407407</v>
      </c>
    </row>
    <row r="186" spans="2:17" x14ac:dyDescent="0.25">
      <c r="B186" t="s">
        <v>264</v>
      </c>
      <c r="C186">
        <v>177048</v>
      </c>
      <c r="D186">
        <v>1</v>
      </c>
      <c r="E186">
        <v>1</v>
      </c>
      <c r="F186">
        <v>2</v>
      </c>
      <c r="G186">
        <v>41876</v>
      </c>
      <c r="H186" t="s">
        <v>7</v>
      </c>
      <c r="I186" t="s">
        <v>8</v>
      </c>
      <c r="J186">
        <v>54</v>
      </c>
      <c r="K186">
        <v>20</v>
      </c>
      <c r="L186" t="s">
        <v>240</v>
      </c>
      <c r="M186" t="s">
        <v>258</v>
      </c>
      <c r="N186" t="s">
        <v>259</v>
      </c>
      <c r="O186" s="9">
        <f t="shared" si="54"/>
        <v>27</v>
      </c>
      <c r="P186" s="1">
        <f t="shared" si="55"/>
        <v>0.37037037037037035</v>
      </c>
      <c r="Q186">
        <f t="shared" si="56"/>
        <v>0.7407407407407407</v>
      </c>
    </row>
    <row r="187" spans="2:17" x14ac:dyDescent="0.25">
      <c r="B187" t="s">
        <v>264</v>
      </c>
      <c r="C187">
        <v>173978</v>
      </c>
      <c r="D187">
        <v>1</v>
      </c>
      <c r="E187">
        <v>1</v>
      </c>
      <c r="F187">
        <v>2</v>
      </c>
      <c r="G187">
        <v>41876</v>
      </c>
      <c r="H187" t="s">
        <v>7</v>
      </c>
      <c r="I187" t="s">
        <v>8</v>
      </c>
      <c r="J187">
        <v>54</v>
      </c>
      <c r="K187">
        <v>20</v>
      </c>
      <c r="L187" t="s">
        <v>240</v>
      </c>
      <c r="M187" t="s">
        <v>258</v>
      </c>
      <c r="N187" t="s">
        <v>259</v>
      </c>
      <c r="O187" s="9">
        <f t="shared" ref="O187:O250" si="57">J187/F187</f>
        <v>27</v>
      </c>
      <c r="P187" s="1">
        <f t="shared" ref="P187:P250" si="58">K187/J187</f>
        <v>0.37037037037037035</v>
      </c>
      <c r="Q187">
        <f t="shared" si="56"/>
        <v>0.7407407407407407</v>
      </c>
    </row>
    <row r="188" spans="2:17" x14ac:dyDescent="0.25">
      <c r="B188" t="s">
        <v>264</v>
      </c>
      <c r="C188">
        <v>173983</v>
      </c>
      <c r="D188">
        <v>1</v>
      </c>
      <c r="E188">
        <v>1</v>
      </c>
      <c r="F188">
        <v>2</v>
      </c>
      <c r="G188">
        <v>41876</v>
      </c>
      <c r="H188" t="s">
        <v>7</v>
      </c>
      <c r="I188" t="s">
        <v>8</v>
      </c>
      <c r="J188">
        <v>54</v>
      </c>
      <c r="K188">
        <v>20</v>
      </c>
      <c r="L188" t="s">
        <v>240</v>
      </c>
      <c r="M188" t="s">
        <v>258</v>
      </c>
      <c r="N188" t="s">
        <v>259</v>
      </c>
      <c r="O188" s="9">
        <f t="shared" si="57"/>
        <v>27</v>
      </c>
      <c r="P188" s="1">
        <f t="shared" si="58"/>
        <v>0.37037037037037035</v>
      </c>
      <c r="Q188">
        <f t="shared" ref="Q188:Q251" si="59">F188*P188</f>
        <v>0.7407407407407407</v>
      </c>
    </row>
    <row r="189" spans="2:17" x14ac:dyDescent="0.25">
      <c r="B189" t="s">
        <v>264</v>
      </c>
      <c r="C189">
        <v>156285</v>
      </c>
      <c r="D189">
        <v>1</v>
      </c>
      <c r="E189">
        <v>1</v>
      </c>
      <c r="F189">
        <v>5</v>
      </c>
      <c r="G189">
        <v>41397</v>
      </c>
      <c r="H189" t="s">
        <v>7</v>
      </c>
      <c r="I189" t="s">
        <v>8</v>
      </c>
      <c r="J189">
        <v>208</v>
      </c>
      <c r="K189">
        <v>77</v>
      </c>
      <c r="L189" t="s">
        <v>240</v>
      </c>
      <c r="M189" t="s">
        <v>258</v>
      </c>
      <c r="N189" t="s">
        <v>259</v>
      </c>
      <c r="O189" s="9">
        <f t="shared" si="57"/>
        <v>41.6</v>
      </c>
      <c r="P189" s="1">
        <f t="shared" si="58"/>
        <v>0.37019230769230771</v>
      </c>
      <c r="Q189">
        <f t="shared" si="59"/>
        <v>1.8509615384615385</v>
      </c>
    </row>
    <row r="190" spans="2:17" x14ac:dyDescent="0.25">
      <c r="B190" t="s">
        <v>264</v>
      </c>
      <c r="C190">
        <v>156964</v>
      </c>
      <c r="D190">
        <v>1</v>
      </c>
      <c r="E190">
        <v>1</v>
      </c>
      <c r="F190">
        <v>1.5</v>
      </c>
      <c r="G190">
        <v>41416</v>
      </c>
      <c r="H190" t="s">
        <v>7</v>
      </c>
      <c r="I190" t="s">
        <v>8</v>
      </c>
      <c r="J190">
        <v>65</v>
      </c>
      <c r="K190">
        <v>24</v>
      </c>
      <c r="L190" t="s">
        <v>240</v>
      </c>
      <c r="M190" t="s">
        <v>258</v>
      </c>
      <c r="N190" t="s">
        <v>259</v>
      </c>
      <c r="O190" s="9">
        <f t="shared" si="57"/>
        <v>43.333333333333336</v>
      </c>
      <c r="P190" s="1">
        <f t="shared" si="58"/>
        <v>0.36923076923076925</v>
      </c>
      <c r="Q190">
        <f t="shared" si="59"/>
        <v>0.55384615384615388</v>
      </c>
    </row>
    <row r="191" spans="2:17" x14ac:dyDescent="0.25">
      <c r="B191" t="s">
        <v>264</v>
      </c>
      <c r="C191">
        <v>154456</v>
      </c>
      <c r="D191">
        <v>1</v>
      </c>
      <c r="E191">
        <v>1</v>
      </c>
      <c r="F191">
        <v>2.5</v>
      </c>
      <c r="G191">
        <v>41445</v>
      </c>
      <c r="H191" t="s">
        <v>7</v>
      </c>
      <c r="I191" t="s">
        <v>8</v>
      </c>
      <c r="J191">
        <v>57</v>
      </c>
      <c r="K191">
        <v>21</v>
      </c>
      <c r="L191" t="s">
        <v>240</v>
      </c>
      <c r="M191" t="s">
        <v>258</v>
      </c>
      <c r="N191" t="s">
        <v>259</v>
      </c>
      <c r="O191" s="9">
        <f t="shared" si="57"/>
        <v>22.8</v>
      </c>
      <c r="P191" s="1">
        <f t="shared" si="58"/>
        <v>0.36842105263157893</v>
      </c>
      <c r="Q191">
        <f t="shared" si="59"/>
        <v>0.92105263157894735</v>
      </c>
    </row>
    <row r="192" spans="2:17" x14ac:dyDescent="0.25">
      <c r="B192" t="s">
        <v>264</v>
      </c>
      <c r="C192">
        <v>156878</v>
      </c>
      <c r="D192">
        <v>1</v>
      </c>
      <c r="E192">
        <v>1</v>
      </c>
      <c r="F192">
        <v>2.5</v>
      </c>
      <c r="G192">
        <v>41424</v>
      </c>
      <c r="H192" t="s">
        <v>7</v>
      </c>
      <c r="I192" t="s">
        <v>8</v>
      </c>
      <c r="J192">
        <v>112</v>
      </c>
      <c r="K192">
        <v>41</v>
      </c>
      <c r="L192" t="s">
        <v>240</v>
      </c>
      <c r="M192" t="s">
        <v>258</v>
      </c>
      <c r="N192" t="s">
        <v>259</v>
      </c>
      <c r="O192" s="9">
        <f t="shared" si="57"/>
        <v>44.8</v>
      </c>
      <c r="P192" s="1">
        <f t="shared" si="58"/>
        <v>0.36607142857142855</v>
      </c>
      <c r="Q192">
        <f t="shared" si="59"/>
        <v>0.9151785714285714</v>
      </c>
    </row>
    <row r="193" spans="2:17" x14ac:dyDescent="0.25">
      <c r="B193" t="s">
        <v>264</v>
      </c>
      <c r="C193">
        <v>163379</v>
      </c>
      <c r="D193">
        <v>1</v>
      </c>
      <c r="E193">
        <v>1</v>
      </c>
      <c r="F193">
        <v>4</v>
      </c>
      <c r="G193">
        <v>42205</v>
      </c>
      <c r="H193" t="s">
        <v>7</v>
      </c>
      <c r="I193" t="s">
        <v>8</v>
      </c>
      <c r="J193">
        <v>88</v>
      </c>
      <c r="K193">
        <v>32</v>
      </c>
      <c r="L193" t="s">
        <v>240</v>
      </c>
      <c r="M193" t="s">
        <v>258</v>
      </c>
      <c r="N193" t="s">
        <v>259</v>
      </c>
      <c r="O193" s="9">
        <f t="shared" si="57"/>
        <v>22</v>
      </c>
      <c r="P193" s="1">
        <f t="shared" si="58"/>
        <v>0.36363636363636365</v>
      </c>
      <c r="Q193">
        <f t="shared" si="59"/>
        <v>1.4545454545454546</v>
      </c>
    </row>
    <row r="194" spans="2:17" x14ac:dyDescent="0.25">
      <c r="B194" t="s">
        <v>264</v>
      </c>
      <c r="C194">
        <v>160758</v>
      </c>
      <c r="D194">
        <v>1</v>
      </c>
      <c r="E194">
        <v>1</v>
      </c>
      <c r="F194">
        <v>2</v>
      </c>
      <c r="G194">
        <v>41530</v>
      </c>
      <c r="H194" t="s">
        <v>7</v>
      </c>
      <c r="I194" t="s">
        <v>8</v>
      </c>
      <c r="J194">
        <v>55</v>
      </c>
      <c r="K194">
        <v>20</v>
      </c>
      <c r="L194" t="s">
        <v>240</v>
      </c>
      <c r="M194" t="s">
        <v>258</v>
      </c>
      <c r="N194" t="s">
        <v>259</v>
      </c>
      <c r="O194" s="9">
        <f t="shared" si="57"/>
        <v>27.5</v>
      </c>
      <c r="P194" s="1">
        <f t="shared" si="58"/>
        <v>0.36363636363636365</v>
      </c>
      <c r="Q194">
        <f t="shared" si="59"/>
        <v>0.72727272727272729</v>
      </c>
    </row>
    <row r="195" spans="2:17" x14ac:dyDescent="0.25">
      <c r="B195" t="s">
        <v>264</v>
      </c>
      <c r="C195">
        <v>157144</v>
      </c>
      <c r="D195">
        <v>2</v>
      </c>
      <c r="E195">
        <v>2</v>
      </c>
      <c r="F195">
        <v>8</v>
      </c>
      <c r="G195">
        <v>41416</v>
      </c>
      <c r="H195" t="s">
        <v>7</v>
      </c>
      <c r="I195" t="s">
        <v>8</v>
      </c>
      <c r="J195">
        <v>264</v>
      </c>
      <c r="K195">
        <v>96</v>
      </c>
      <c r="L195" t="s">
        <v>239</v>
      </c>
      <c r="M195" t="s">
        <v>258</v>
      </c>
      <c r="N195" t="s">
        <v>259</v>
      </c>
      <c r="O195" s="9">
        <f t="shared" si="57"/>
        <v>33</v>
      </c>
      <c r="P195" s="1">
        <f t="shared" si="58"/>
        <v>0.36363636363636365</v>
      </c>
      <c r="Q195">
        <f t="shared" si="59"/>
        <v>2.9090909090909092</v>
      </c>
    </row>
    <row r="196" spans="2:17" x14ac:dyDescent="0.25">
      <c r="B196" t="s">
        <v>264</v>
      </c>
      <c r="C196">
        <v>177413</v>
      </c>
      <c r="D196">
        <v>2</v>
      </c>
      <c r="E196">
        <v>1</v>
      </c>
      <c r="F196">
        <v>12.5</v>
      </c>
      <c r="G196">
        <v>41866</v>
      </c>
      <c r="H196" t="s">
        <v>7</v>
      </c>
      <c r="I196" t="s">
        <v>8</v>
      </c>
      <c r="J196">
        <v>149</v>
      </c>
      <c r="K196">
        <v>54</v>
      </c>
      <c r="L196" t="s">
        <v>239</v>
      </c>
      <c r="M196" t="s">
        <v>258</v>
      </c>
      <c r="N196" t="s">
        <v>259</v>
      </c>
      <c r="O196" s="9">
        <f t="shared" si="57"/>
        <v>11.92</v>
      </c>
      <c r="P196" s="1">
        <f t="shared" si="58"/>
        <v>0.36241610738255031</v>
      </c>
      <c r="Q196">
        <f t="shared" si="59"/>
        <v>4.5302013422818792</v>
      </c>
    </row>
    <row r="197" spans="2:17" x14ac:dyDescent="0.25">
      <c r="B197" t="s">
        <v>264</v>
      </c>
      <c r="C197">
        <v>170815</v>
      </c>
      <c r="D197">
        <v>1</v>
      </c>
      <c r="E197">
        <v>1</v>
      </c>
      <c r="F197">
        <v>2</v>
      </c>
      <c r="G197">
        <v>41736</v>
      </c>
      <c r="H197" t="s">
        <v>7</v>
      </c>
      <c r="I197" t="s">
        <v>8</v>
      </c>
      <c r="J197">
        <v>72</v>
      </c>
      <c r="K197">
        <v>26</v>
      </c>
      <c r="L197" t="s">
        <v>240</v>
      </c>
      <c r="M197" t="s">
        <v>258</v>
      </c>
      <c r="N197" t="s">
        <v>259</v>
      </c>
      <c r="O197" s="9">
        <f t="shared" si="57"/>
        <v>36</v>
      </c>
      <c r="P197" s="1">
        <f t="shared" si="58"/>
        <v>0.3611111111111111</v>
      </c>
      <c r="Q197">
        <f t="shared" si="59"/>
        <v>0.72222222222222221</v>
      </c>
    </row>
    <row r="198" spans="2:17" x14ac:dyDescent="0.25">
      <c r="B198" t="s">
        <v>264</v>
      </c>
      <c r="C198">
        <v>157370</v>
      </c>
      <c r="D198">
        <v>1</v>
      </c>
      <c r="E198">
        <v>1</v>
      </c>
      <c r="F198">
        <v>5</v>
      </c>
      <c r="G198">
        <v>41422</v>
      </c>
      <c r="H198" t="s">
        <v>7</v>
      </c>
      <c r="I198" t="s">
        <v>8</v>
      </c>
      <c r="J198">
        <v>133</v>
      </c>
      <c r="K198">
        <v>48</v>
      </c>
      <c r="L198" t="s">
        <v>240</v>
      </c>
      <c r="M198" t="s">
        <v>258</v>
      </c>
      <c r="N198" t="s">
        <v>259</v>
      </c>
      <c r="O198" s="9">
        <f t="shared" si="57"/>
        <v>26.6</v>
      </c>
      <c r="P198" s="1">
        <f t="shared" si="58"/>
        <v>0.36090225563909772</v>
      </c>
      <c r="Q198">
        <f t="shared" si="59"/>
        <v>1.8045112781954886</v>
      </c>
    </row>
    <row r="199" spans="2:17" x14ac:dyDescent="0.25">
      <c r="B199" t="s">
        <v>264</v>
      </c>
      <c r="C199">
        <v>157089</v>
      </c>
      <c r="D199">
        <v>2</v>
      </c>
      <c r="E199">
        <v>2</v>
      </c>
      <c r="F199">
        <v>4</v>
      </c>
      <c r="G199">
        <v>41414</v>
      </c>
      <c r="H199" t="s">
        <v>7</v>
      </c>
      <c r="I199" t="s">
        <v>8</v>
      </c>
      <c r="J199">
        <v>89</v>
      </c>
      <c r="K199">
        <v>32</v>
      </c>
      <c r="L199" t="s">
        <v>239</v>
      </c>
      <c r="M199" t="s">
        <v>258</v>
      </c>
      <c r="N199" t="s">
        <v>259</v>
      </c>
      <c r="O199" s="9">
        <f t="shared" si="57"/>
        <v>22.25</v>
      </c>
      <c r="P199" s="1">
        <f t="shared" si="58"/>
        <v>0.3595505617977528</v>
      </c>
      <c r="Q199">
        <f t="shared" si="59"/>
        <v>1.4382022471910112</v>
      </c>
    </row>
    <row r="200" spans="2:17" x14ac:dyDescent="0.25">
      <c r="B200" t="s">
        <v>264</v>
      </c>
      <c r="C200">
        <v>157073</v>
      </c>
      <c r="D200">
        <v>2</v>
      </c>
      <c r="E200">
        <v>2</v>
      </c>
      <c r="F200">
        <v>4</v>
      </c>
      <c r="G200">
        <v>41414</v>
      </c>
      <c r="H200" t="s">
        <v>7</v>
      </c>
      <c r="I200" t="s">
        <v>8</v>
      </c>
      <c r="J200">
        <v>89</v>
      </c>
      <c r="K200">
        <v>32</v>
      </c>
      <c r="L200" t="s">
        <v>239</v>
      </c>
      <c r="M200" t="s">
        <v>258</v>
      </c>
      <c r="N200" t="s">
        <v>259</v>
      </c>
      <c r="O200" s="9">
        <f t="shared" si="57"/>
        <v>22.25</v>
      </c>
      <c r="P200" s="1">
        <f t="shared" si="58"/>
        <v>0.3595505617977528</v>
      </c>
      <c r="Q200">
        <f t="shared" si="59"/>
        <v>1.4382022471910112</v>
      </c>
    </row>
    <row r="201" spans="2:17" x14ac:dyDescent="0.25">
      <c r="B201" t="s">
        <v>264</v>
      </c>
      <c r="C201">
        <v>160134</v>
      </c>
      <c r="D201">
        <v>1</v>
      </c>
      <c r="E201">
        <v>1</v>
      </c>
      <c r="F201">
        <v>1.5</v>
      </c>
      <c r="G201">
        <v>41570</v>
      </c>
      <c r="H201" t="s">
        <v>7</v>
      </c>
      <c r="I201" t="s">
        <v>8</v>
      </c>
      <c r="J201">
        <v>67</v>
      </c>
      <c r="K201">
        <v>24</v>
      </c>
      <c r="L201" t="s">
        <v>240</v>
      </c>
      <c r="M201" t="s">
        <v>258</v>
      </c>
      <c r="N201" t="s">
        <v>259</v>
      </c>
      <c r="O201" s="9">
        <f t="shared" si="57"/>
        <v>44.666666666666664</v>
      </c>
      <c r="P201" s="1">
        <f t="shared" si="58"/>
        <v>0.35820895522388058</v>
      </c>
      <c r="Q201">
        <f t="shared" si="59"/>
        <v>0.53731343283582089</v>
      </c>
    </row>
    <row r="202" spans="2:17" x14ac:dyDescent="0.25">
      <c r="B202" t="s">
        <v>264</v>
      </c>
      <c r="C202">
        <v>157313</v>
      </c>
      <c r="D202">
        <v>1</v>
      </c>
      <c r="E202">
        <v>1</v>
      </c>
      <c r="F202">
        <v>5</v>
      </c>
      <c r="G202">
        <v>41426</v>
      </c>
      <c r="H202" t="s">
        <v>7</v>
      </c>
      <c r="I202" t="s">
        <v>8</v>
      </c>
      <c r="J202">
        <v>165</v>
      </c>
      <c r="K202">
        <v>59</v>
      </c>
      <c r="L202" t="s">
        <v>240</v>
      </c>
      <c r="M202" t="s">
        <v>258</v>
      </c>
      <c r="N202" t="s">
        <v>259</v>
      </c>
      <c r="O202" s="9">
        <f t="shared" si="57"/>
        <v>33</v>
      </c>
      <c r="P202" s="1">
        <f t="shared" si="58"/>
        <v>0.3575757575757576</v>
      </c>
      <c r="Q202">
        <f t="shared" si="59"/>
        <v>1.7878787878787881</v>
      </c>
    </row>
    <row r="203" spans="2:17" x14ac:dyDescent="0.25">
      <c r="B203" t="s">
        <v>264</v>
      </c>
      <c r="C203">
        <v>160919</v>
      </c>
      <c r="D203">
        <v>1</v>
      </c>
      <c r="E203">
        <v>1</v>
      </c>
      <c r="F203">
        <v>2</v>
      </c>
      <c r="G203">
        <v>41563</v>
      </c>
      <c r="H203" t="s">
        <v>7</v>
      </c>
      <c r="I203" t="s">
        <v>8</v>
      </c>
      <c r="J203">
        <v>84</v>
      </c>
      <c r="K203">
        <v>30</v>
      </c>
      <c r="L203" t="s">
        <v>240</v>
      </c>
      <c r="M203" t="s">
        <v>258</v>
      </c>
      <c r="N203" t="s">
        <v>259</v>
      </c>
      <c r="O203" s="9">
        <f t="shared" si="57"/>
        <v>42</v>
      </c>
      <c r="P203" s="1">
        <f t="shared" si="58"/>
        <v>0.35714285714285715</v>
      </c>
      <c r="Q203">
        <f t="shared" si="59"/>
        <v>0.7142857142857143</v>
      </c>
    </row>
    <row r="204" spans="2:17" x14ac:dyDescent="0.25">
      <c r="B204" t="s">
        <v>264</v>
      </c>
      <c r="C204">
        <v>162241</v>
      </c>
      <c r="D204">
        <v>1</v>
      </c>
      <c r="E204">
        <v>1</v>
      </c>
      <c r="F204">
        <v>2</v>
      </c>
      <c r="G204">
        <v>41569</v>
      </c>
      <c r="H204" t="s">
        <v>7</v>
      </c>
      <c r="I204" t="s">
        <v>8</v>
      </c>
      <c r="J204">
        <v>84</v>
      </c>
      <c r="K204">
        <v>30</v>
      </c>
      <c r="L204" t="s">
        <v>240</v>
      </c>
      <c r="M204" t="s">
        <v>258</v>
      </c>
      <c r="N204" t="s">
        <v>259</v>
      </c>
      <c r="O204" s="9">
        <f t="shared" si="57"/>
        <v>42</v>
      </c>
      <c r="P204" s="1">
        <f t="shared" si="58"/>
        <v>0.35714285714285715</v>
      </c>
      <c r="Q204">
        <f t="shared" si="59"/>
        <v>0.7142857142857143</v>
      </c>
    </row>
    <row r="205" spans="2:17" x14ac:dyDescent="0.25">
      <c r="B205" t="s">
        <v>264</v>
      </c>
      <c r="C205">
        <v>157393</v>
      </c>
      <c r="D205">
        <v>1</v>
      </c>
      <c r="E205">
        <v>1</v>
      </c>
      <c r="F205">
        <v>4</v>
      </c>
      <c r="G205">
        <v>41423</v>
      </c>
      <c r="H205" t="s">
        <v>7</v>
      </c>
      <c r="I205" t="s">
        <v>8</v>
      </c>
      <c r="J205">
        <v>129</v>
      </c>
      <c r="K205">
        <v>46</v>
      </c>
      <c r="L205" t="s">
        <v>240</v>
      </c>
      <c r="M205" t="s">
        <v>258</v>
      </c>
      <c r="N205" t="s">
        <v>259</v>
      </c>
      <c r="O205" s="9">
        <f t="shared" si="57"/>
        <v>32.25</v>
      </c>
      <c r="P205" s="1">
        <f t="shared" si="58"/>
        <v>0.35658914728682173</v>
      </c>
      <c r="Q205">
        <f t="shared" si="59"/>
        <v>1.4263565891472869</v>
      </c>
    </row>
    <row r="206" spans="2:17" x14ac:dyDescent="0.25">
      <c r="B206" t="s">
        <v>264</v>
      </c>
      <c r="C206">
        <v>157350</v>
      </c>
      <c r="D206">
        <v>1</v>
      </c>
      <c r="E206">
        <v>1</v>
      </c>
      <c r="F206">
        <v>4</v>
      </c>
      <c r="G206">
        <v>41436</v>
      </c>
      <c r="H206" t="s">
        <v>7</v>
      </c>
      <c r="I206" t="s">
        <v>8</v>
      </c>
      <c r="J206">
        <v>118</v>
      </c>
      <c r="K206">
        <v>42</v>
      </c>
      <c r="L206" t="s">
        <v>240</v>
      </c>
      <c r="M206" t="s">
        <v>258</v>
      </c>
      <c r="N206" t="s">
        <v>259</v>
      </c>
      <c r="O206" s="9">
        <f t="shared" si="57"/>
        <v>29.5</v>
      </c>
      <c r="P206" s="1">
        <f t="shared" si="58"/>
        <v>0.3559322033898305</v>
      </c>
      <c r="Q206">
        <f t="shared" si="59"/>
        <v>1.423728813559322</v>
      </c>
    </row>
    <row r="207" spans="2:17" x14ac:dyDescent="0.25">
      <c r="B207" t="s">
        <v>264</v>
      </c>
      <c r="C207">
        <v>156283</v>
      </c>
      <c r="D207">
        <v>1</v>
      </c>
      <c r="E207">
        <v>1</v>
      </c>
      <c r="F207">
        <v>4</v>
      </c>
      <c r="G207">
        <v>41397</v>
      </c>
      <c r="H207" t="s">
        <v>7</v>
      </c>
      <c r="I207" t="s">
        <v>8</v>
      </c>
      <c r="J207">
        <v>135</v>
      </c>
      <c r="K207">
        <v>48</v>
      </c>
      <c r="L207" t="s">
        <v>240</v>
      </c>
      <c r="M207" t="s">
        <v>258</v>
      </c>
      <c r="N207" t="s">
        <v>259</v>
      </c>
      <c r="O207" s="9">
        <f t="shared" si="57"/>
        <v>33.75</v>
      </c>
      <c r="P207" s="1">
        <f t="shared" si="58"/>
        <v>0.35555555555555557</v>
      </c>
      <c r="Q207">
        <f t="shared" si="59"/>
        <v>1.4222222222222223</v>
      </c>
    </row>
    <row r="208" spans="2:17" x14ac:dyDescent="0.25">
      <c r="B208" t="s">
        <v>264</v>
      </c>
      <c r="C208">
        <v>158358</v>
      </c>
      <c r="D208">
        <v>1</v>
      </c>
      <c r="E208">
        <v>1</v>
      </c>
      <c r="F208">
        <v>3.5</v>
      </c>
      <c r="G208">
        <v>41487</v>
      </c>
      <c r="H208" t="s">
        <v>7</v>
      </c>
      <c r="I208" t="s">
        <v>8</v>
      </c>
      <c r="J208">
        <v>138</v>
      </c>
      <c r="K208">
        <v>49</v>
      </c>
      <c r="L208" t="s">
        <v>240</v>
      </c>
      <c r="M208" t="s">
        <v>258</v>
      </c>
      <c r="N208" t="s">
        <v>259</v>
      </c>
      <c r="O208" s="9">
        <f t="shared" si="57"/>
        <v>39.428571428571431</v>
      </c>
      <c r="P208" s="1">
        <f t="shared" si="58"/>
        <v>0.35507246376811596</v>
      </c>
      <c r="Q208">
        <f t="shared" si="59"/>
        <v>1.2427536231884058</v>
      </c>
    </row>
    <row r="209" spans="2:17" x14ac:dyDescent="0.25">
      <c r="B209" t="s">
        <v>264</v>
      </c>
      <c r="C209">
        <v>133138</v>
      </c>
      <c r="D209">
        <v>1</v>
      </c>
      <c r="E209">
        <v>1</v>
      </c>
      <c r="F209">
        <v>2</v>
      </c>
      <c r="G209">
        <v>41328</v>
      </c>
      <c r="H209" t="s">
        <v>7</v>
      </c>
      <c r="I209" t="s">
        <v>8</v>
      </c>
      <c r="J209">
        <v>124</v>
      </c>
      <c r="K209">
        <v>44</v>
      </c>
      <c r="L209" t="s">
        <v>240</v>
      </c>
      <c r="M209" t="s">
        <v>258</v>
      </c>
      <c r="N209" t="s">
        <v>259</v>
      </c>
      <c r="O209" s="9">
        <f t="shared" si="57"/>
        <v>62</v>
      </c>
      <c r="P209" s="1">
        <f t="shared" si="58"/>
        <v>0.35483870967741937</v>
      </c>
      <c r="Q209">
        <f t="shared" si="59"/>
        <v>0.70967741935483875</v>
      </c>
    </row>
    <row r="210" spans="2:17" x14ac:dyDescent="0.25">
      <c r="B210" t="s">
        <v>264</v>
      </c>
      <c r="C210">
        <v>164185</v>
      </c>
      <c r="D210">
        <v>1</v>
      </c>
      <c r="E210">
        <v>1</v>
      </c>
      <c r="F210">
        <v>2.5</v>
      </c>
      <c r="G210">
        <v>41662</v>
      </c>
      <c r="H210" t="s">
        <v>7</v>
      </c>
      <c r="I210" t="s">
        <v>8</v>
      </c>
      <c r="J210">
        <v>79</v>
      </c>
      <c r="K210">
        <v>28</v>
      </c>
      <c r="L210" t="s">
        <v>240</v>
      </c>
      <c r="M210" t="s">
        <v>258</v>
      </c>
      <c r="N210" t="s">
        <v>259</v>
      </c>
      <c r="O210" s="9">
        <f t="shared" si="57"/>
        <v>31.6</v>
      </c>
      <c r="P210" s="1">
        <f t="shared" si="58"/>
        <v>0.35443037974683544</v>
      </c>
      <c r="Q210">
        <f t="shared" si="59"/>
        <v>0.88607594936708867</v>
      </c>
    </row>
    <row r="211" spans="2:17" x14ac:dyDescent="0.25">
      <c r="B211" t="s">
        <v>264</v>
      </c>
      <c r="C211">
        <v>156007</v>
      </c>
      <c r="D211">
        <v>1</v>
      </c>
      <c r="E211">
        <v>1</v>
      </c>
      <c r="F211">
        <v>3</v>
      </c>
      <c r="G211">
        <v>41388</v>
      </c>
      <c r="H211" t="s">
        <v>7</v>
      </c>
      <c r="I211" t="s">
        <v>8</v>
      </c>
      <c r="J211">
        <v>82</v>
      </c>
      <c r="K211">
        <v>29</v>
      </c>
      <c r="L211" t="s">
        <v>240</v>
      </c>
      <c r="M211" t="s">
        <v>258</v>
      </c>
      <c r="N211" t="s">
        <v>259</v>
      </c>
      <c r="O211" s="9">
        <f t="shared" si="57"/>
        <v>27.333333333333332</v>
      </c>
      <c r="P211" s="1">
        <f t="shared" si="58"/>
        <v>0.35365853658536583</v>
      </c>
      <c r="Q211">
        <f t="shared" si="59"/>
        <v>1.0609756097560976</v>
      </c>
    </row>
    <row r="212" spans="2:17" x14ac:dyDescent="0.25">
      <c r="B212" t="s">
        <v>264</v>
      </c>
      <c r="C212">
        <v>157150</v>
      </c>
      <c r="D212">
        <v>1</v>
      </c>
      <c r="E212">
        <v>1</v>
      </c>
      <c r="F212">
        <v>2</v>
      </c>
      <c r="G212">
        <v>41417</v>
      </c>
      <c r="H212" t="s">
        <v>7</v>
      </c>
      <c r="I212" t="s">
        <v>8</v>
      </c>
      <c r="J212">
        <v>82</v>
      </c>
      <c r="K212">
        <v>29</v>
      </c>
      <c r="L212" t="s">
        <v>240</v>
      </c>
      <c r="M212" t="s">
        <v>258</v>
      </c>
      <c r="N212" t="s">
        <v>259</v>
      </c>
      <c r="O212" s="9">
        <f t="shared" si="57"/>
        <v>41</v>
      </c>
      <c r="P212" s="1">
        <f t="shared" si="58"/>
        <v>0.35365853658536583</v>
      </c>
      <c r="Q212">
        <f t="shared" si="59"/>
        <v>0.70731707317073167</v>
      </c>
    </row>
    <row r="213" spans="2:17" x14ac:dyDescent="0.25">
      <c r="B213" t="s">
        <v>264</v>
      </c>
      <c r="C213">
        <v>157146</v>
      </c>
      <c r="D213">
        <v>1</v>
      </c>
      <c r="E213">
        <v>1</v>
      </c>
      <c r="F213">
        <v>2</v>
      </c>
      <c r="G213">
        <v>41416</v>
      </c>
      <c r="H213" t="s">
        <v>7</v>
      </c>
      <c r="I213" t="s">
        <v>8</v>
      </c>
      <c r="J213">
        <v>85</v>
      </c>
      <c r="K213">
        <v>30</v>
      </c>
      <c r="L213" t="s">
        <v>240</v>
      </c>
      <c r="M213" t="s">
        <v>258</v>
      </c>
      <c r="N213" t="s">
        <v>259</v>
      </c>
      <c r="O213" s="9">
        <f t="shared" si="57"/>
        <v>42.5</v>
      </c>
      <c r="P213" s="1">
        <f t="shared" si="58"/>
        <v>0.35294117647058826</v>
      </c>
      <c r="Q213">
        <f t="shared" si="59"/>
        <v>0.70588235294117652</v>
      </c>
    </row>
    <row r="214" spans="2:17" x14ac:dyDescent="0.25">
      <c r="B214" t="s">
        <v>264</v>
      </c>
      <c r="C214">
        <v>160766</v>
      </c>
      <c r="D214">
        <v>1</v>
      </c>
      <c r="E214">
        <v>1</v>
      </c>
      <c r="F214">
        <v>3</v>
      </c>
      <c r="G214">
        <v>41535</v>
      </c>
      <c r="H214" t="s">
        <v>7</v>
      </c>
      <c r="I214" t="s">
        <v>8</v>
      </c>
      <c r="J214">
        <v>91</v>
      </c>
      <c r="K214">
        <v>32</v>
      </c>
      <c r="L214" t="s">
        <v>240</v>
      </c>
      <c r="M214" t="s">
        <v>258</v>
      </c>
      <c r="N214" t="s">
        <v>259</v>
      </c>
      <c r="O214" s="9">
        <f t="shared" si="57"/>
        <v>30.333333333333332</v>
      </c>
      <c r="P214" s="1">
        <f t="shared" si="58"/>
        <v>0.35164835164835168</v>
      </c>
      <c r="Q214">
        <f t="shared" si="59"/>
        <v>1.054945054945055</v>
      </c>
    </row>
    <row r="215" spans="2:17" x14ac:dyDescent="0.25">
      <c r="B215" t="s">
        <v>264</v>
      </c>
      <c r="C215">
        <v>156859</v>
      </c>
      <c r="D215">
        <v>1</v>
      </c>
      <c r="E215">
        <v>1</v>
      </c>
      <c r="F215">
        <v>3</v>
      </c>
      <c r="G215">
        <v>41396</v>
      </c>
      <c r="H215" t="s">
        <v>7</v>
      </c>
      <c r="I215" t="s">
        <v>8</v>
      </c>
      <c r="J215">
        <v>131</v>
      </c>
      <c r="K215">
        <v>46</v>
      </c>
      <c r="L215" t="s">
        <v>240</v>
      </c>
      <c r="M215" t="s">
        <v>258</v>
      </c>
      <c r="N215" t="s">
        <v>259</v>
      </c>
      <c r="O215" s="9">
        <f t="shared" si="57"/>
        <v>43.666666666666664</v>
      </c>
      <c r="P215" s="1">
        <f t="shared" si="58"/>
        <v>0.35114503816793891</v>
      </c>
      <c r="Q215">
        <f t="shared" si="59"/>
        <v>1.0534351145038168</v>
      </c>
    </row>
    <row r="216" spans="2:17" x14ac:dyDescent="0.25">
      <c r="B216" t="s">
        <v>264</v>
      </c>
      <c r="C216">
        <v>158281</v>
      </c>
      <c r="D216">
        <v>1</v>
      </c>
      <c r="E216">
        <v>1</v>
      </c>
      <c r="F216">
        <v>3</v>
      </c>
      <c r="G216">
        <v>41486</v>
      </c>
      <c r="H216" t="s">
        <v>7</v>
      </c>
      <c r="I216" t="s">
        <v>8</v>
      </c>
      <c r="J216">
        <v>80</v>
      </c>
      <c r="K216">
        <v>28</v>
      </c>
      <c r="L216" t="s">
        <v>240</v>
      </c>
      <c r="M216" t="s">
        <v>258</v>
      </c>
      <c r="N216" t="s">
        <v>259</v>
      </c>
      <c r="O216" s="9">
        <f t="shared" si="57"/>
        <v>26.666666666666668</v>
      </c>
      <c r="P216" s="1">
        <f t="shared" si="58"/>
        <v>0.35</v>
      </c>
      <c r="Q216">
        <f t="shared" si="59"/>
        <v>1.0499999999999998</v>
      </c>
    </row>
    <row r="217" spans="2:17" x14ac:dyDescent="0.25">
      <c r="B217" t="s">
        <v>264</v>
      </c>
      <c r="C217">
        <v>156891</v>
      </c>
      <c r="D217">
        <v>1</v>
      </c>
      <c r="E217">
        <v>1</v>
      </c>
      <c r="F217">
        <v>5</v>
      </c>
      <c r="G217">
        <v>41424</v>
      </c>
      <c r="H217" t="s">
        <v>7</v>
      </c>
      <c r="I217" t="s">
        <v>8</v>
      </c>
      <c r="J217">
        <v>189</v>
      </c>
      <c r="K217">
        <v>66</v>
      </c>
      <c r="L217" t="s">
        <v>240</v>
      </c>
      <c r="M217" t="s">
        <v>258</v>
      </c>
      <c r="N217" t="s">
        <v>259</v>
      </c>
      <c r="O217" s="9">
        <f t="shared" si="57"/>
        <v>37.799999999999997</v>
      </c>
      <c r="P217" s="1">
        <f t="shared" si="58"/>
        <v>0.34920634920634919</v>
      </c>
      <c r="Q217">
        <f t="shared" si="59"/>
        <v>1.746031746031746</v>
      </c>
    </row>
    <row r="218" spans="2:17" x14ac:dyDescent="0.25">
      <c r="B218" t="s">
        <v>264</v>
      </c>
      <c r="C218">
        <v>157398</v>
      </c>
      <c r="D218">
        <v>1</v>
      </c>
      <c r="E218">
        <v>1</v>
      </c>
      <c r="F218">
        <v>4</v>
      </c>
      <c r="G218">
        <v>41423</v>
      </c>
      <c r="H218" t="s">
        <v>7</v>
      </c>
      <c r="I218" t="s">
        <v>8</v>
      </c>
      <c r="J218">
        <v>152</v>
      </c>
      <c r="K218">
        <v>53</v>
      </c>
      <c r="L218" t="s">
        <v>240</v>
      </c>
      <c r="M218" t="s">
        <v>258</v>
      </c>
      <c r="N218" t="s">
        <v>259</v>
      </c>
      <c r="O218" s="9">
        <f t="shared" si="57"/>
        <v>38</v>
      </c>
      <c r="P218" s="1">
        <f t="shared" si="58"/>
        <v>0.34868421052631576</v>
      </c>
      <c r="Q218">
        <f t="shared" si="59"/>
        <v>1.3947368421052631</v>
      </c>
    </row>
    <row r="219" spans="2:17" x14ac:dyDescent="0.25">
      <c r="B219" t="s">
        <v>264</v>
      </c>
      <c r="C219">
        <v>157084</v>
      </c>
      <c r="D219">
        <v>2</v>
      </c>
      <c r="E219">
        <v>2</v>
      </c>
      <c r="F219">
        <v>4</v>
      </c>
      <c r="G219">
        <v>41416</v>
      </c>
      <c r="H219" t="s">
        <v>7</v>
      </c>
      <c r="I219" t="s">
        <v>8</v>
      </c>
      <c r="J219">
        <v>89</v>
      </c>
      <c r="K219">
        <v>31</v>
      </c>
      <c r="L219" t="s">
        <v>239</v>
      </c>
      <c r="M219" t="s">
        <v>258</v>
      </c>
      <c r="N219" t="s">
        <v>259</v>
      </c>
      <c r="O219" s="9">
        <f t="shared" si="57"/>
        <v>22.25</v>
      </c>
      <c r="P219" s="1">
        <f t="shared" si="58"/>
        <v>0.34831460674157305</v>
      </c>
      <c r="Q219">
        <f t="shared" si="59"/>
        <v>1.3932584269662922</v>
      </c>
    </row>
    <row r="220" spans="2:17" x14ac:dyDescent="0.25">
      <c r="B220" t="s">
        <v>264</v>
      </c>
      <c r="C220">
        <v>156293</v>
      </c>
      <c r="D220">
        <v>1</v>
      </c>
      <c r="E220">
        <v>1</v>
      </c>
      <c r="F220">
        <v>3</v>
      </c>
      <c r="G220">
        <v>41397</v>
      </c>
      <c r="H220" t="s">
        <v>7</v>
      </c>
      <c r="I220" t="s">
        <v>8</v>
      </c>
      <c r="J220">
        <v>112</v>
      </c>
      <c r="K220">
        <v>39</v>
      </c>
      <c r="L220" t="s">
        <v>240</v>
      </c>
      <c r="M220" t="s">
        <v>258</v>
      </c>
      <c r="N220" t="s">
        <v>259</v>
      </c>
      <c r="O220" s="9">
        <f t="shared" si="57"/>
        <v>37.333333333333336</v>
      </c>
      <c r="P220" s="1">
        <f t="shared" si="58"/>
        <v>0.3482142857142857</v>
      </c>
      <c r="Q220">
        <f t="shared" si="59"/>
        <v>1.0446428571428572</v>
      </c>
    </row>
    <row r="221" spans="2:17" x14ac:dyDescent="0.25">
      <c r="B221" t="s">
        <v>264</v>
      </c>
      <c r="C221">
        <v>156861</v>
      </c>
      <c r="D221">
        <v>1</v>
      </c>
      <c r="E221">
        <v>1</v>
      </c>
      <c r="F221">
        <v>2</v>
      </c>
      <c r="G221">
        <v>41417</v>
      </c>
      <c r="H221" t="s">
        <v>7</v>
      </c>
      <c r="I221" t="s">
        <v>8</v>
      </c>
      <c r="J221">
        <v>72</v>
      </c>
      <c r="K221">
        <v>25</v>
      </c>
      <c r="L221" t="s">
        <v>240</v>
      </c>
      <c r="M221" t="s">
        <v>258</v>
      </c>
      <c r="N221" t="s">
        <v>259</v>
      </c>
      <c r="O221" s="9">
        <f t="shared" si="57"/>
        <v>36</v>
      </c>
      <c r="P221" s="1">
        <f t="shared" si="58"/>
        <v>0.34722222222222221</v>
      </c>
      <c r="Q221">
        <f t="shared" si="59"/>
        <v>0.69444444444444442</v>
      </c>
    </row>
    <row r="222" spans="2:17" x14ac:dyDescent="0.25">
      <c r="B222" t="s">
        <v>264</v>
      </c>
      <c r="C222">
        <v>158821</v>
      </c>
      <c r="D222">
        <v>2</v>
      </c>
      <c r="E222">
        <v>1</v>
      </c>
      <c r="F222">
        <v>3.5</v>
      </c>
      <c r="G222">
        <v>41768</v>
      </c>
      <c r="H222" t="s">
        <v>7</v>
      </c>
      <c r="I222" t="s">
        <v>8</v>
      </c>
      <c r="J222">
        <v>104</v>
      </c>
      <c r="K222">
        <v>36</v>
      </c>
      <c r="L222" t="s">
        <v>239</v>
      </c>
      <c r="M222" t="s">
        <v>258</v>
      </c>
      <c r="N222" t="s">
        <v>259</v>
      </c>
      <c r="O222" s="9">
        <f t="shared" si="57"/>
        <v>29.714285714285715</v>
      </c>
      <c r="P222" s="1">
        <f t="shared" si="58"/>
        <v>0.34615384615384615</v>
      </c>
      <c r="Q222">
        <f t="shared" si="59"/>
        <v>1.2115384615384615</v>
      </c>
    </row>
    <row r="223" spans="2:17" x14ac:dyDescent="0.25">
      <c r="B223" t="s">
        <v>264</v>
      </c>
      <c r="C223">
        <v>158867</v>
      </c>
      <c r="D223">
        <v>2</v>
      </c>
      <c r="E223">
        <v>1</v>
      </c>
      <c r="F223">
        <v>3</v>
      </c>
      <c r="G223">
        <v>41753</v>
      </c>
      <c r="H223" t="s">
        <v>7</v>
      </c>
      <c r="I223" t="s">
        <v>8</v>
      </c>
      <c r="J223">
        <v>104</v>
      </c>
      <c r="K223">
        <v>36</v>
      </c>
      <c r="L223" t="s">
        <v>239</v>
      </c>
      <c r="M223" t="s">
        <v>258</v>
      </c>
      <c r="N223" t="s">
        <v>259</v>
      </c>
      <c r="O223" s="9">
        <f t="shared" si="57"/>
        <v>34.666666666666664</v>
      </c>
      <c r="P223" s="1">
        <f t="shared" si="58"/>
        <v>0.34615384615384615</v>
      </c>
      <c r="Q223">
        <f t="shared" si="59"/>
        <v>1.0384615384615383</v>
      </c>
    </row>
    <row r="224" spans="2:17" x14ac:dyDescent="0.25">
      <c r="B224" t="s">
        <v>264</v>
      </c>
      <c r="C224">
        <v>158867</v>
      </c>
      <c r="D224">
        <v>2</v>
      </c>
      <c r="E224">
        <v>1</v>
      </c>
      <c r="F224">
        <v>3</v>
      </c>
      <c r="G224">
        <v>41753</v>
      </c>
      <c r="H224" t="s">
        <v>7</v>
      </c>
      <c r="I224" t="s">
        <v>8</v>
      </c>
      <c r="J224">
        <v>104</v>
      </c>
      <c r="K224">
        <v>36</v>
      </c>
      <c r="L224" t="s">
        <v>239</v>
      </c>
      <c r="M224" t="s">
        <v>258</v>
      </c>
      <c r="N224" t="s">
        <v>259</v>
      </c>
      <c r="O224" s="9">
        <f t="shared" si="57"/>
        <v>34.666666666666664</v>
      </c>
      <c r="P224" s="1">
        <f t="shared" si="58"/>
        <v>0.34615384615384615</v>
      </c>
      <c r="Q224">
        <f t="shared" si="59"/>
        <v>1.0384615384615383</v>
      </c>
    </row>
    <row r="225" spans="2:17" x14ac:dyDescent="0.25">
      <c r="B225" t="s">
        <v>264</v>
      </c>
      <c r="C225">
        <v>158819</v>
      </c>
      <c r="D225">
        <v>2</v>
      </c>
      <c r="E225">
        <v>1</v>
      </c>
      <c r="F225">
        <v>5</v>
      </c>
      <c r="G225">
        <v>41768</v>
      </c>
      <c r="H225" t="s">
        <v>7</v>
      </c>
      <c r="I225" t="s">
        <v>8</v>
      </c>
      <c r="J225">
        <v>139</v>
      </c>
      <c r="K225">
        <v>48</v>
      </c>
      <c r="L225" t="s">
        <v>239</v>
      </c>
      <c r="M225" t="s">
        <v>258</v>
      </c>
      <c r="N225" t="s">
        <v>259</v>
      </c>
      <c r="O225" s="9">
        <f t="shared" si="57"/>
        <v>27.8</v>
      </c>
      <c r="P225" s="1">
        <f t="shared" si="58"/>
        <v>0.34532374100719426</v>
      </c>
      <c r="Q225">
        <f t="shared" si="59"/>
        <v>1.7266187050359714</v>
      </c>
    </row>
    <row r="226" spans="2:17" x14ac:dyDescent="0.25">
      <c r="B226" t="s">
        <v>264</v>
      </c>
      <c r="C226">
        <v>156062</v>
      </c>
      <c r="D226">
        <v>1</v>
      </c>
      <c r="E226">
        <v>1</v>
      </c>
      <c r="F226">
        <v>5</v>
      </c>
      <c r="G226">
        <v>41386</v>
      </c>
      <c r="H226" t="s">
        <v>7</v>
      </c>
      <c r="I226" t="s">
        <v>8</v>
      </c>
      <c r="J226">
        <v>151</v>
      </c>
      <c r="K226">
        <v>52</v>
      </c>
      <c r="L226" t="s">
        <v>240</v>
      </c>
      <c r="M226" t="s">
        <v>258</v>
      </c>
      <c r="N226" t="s">
        <v>259</v>
      </c>
      <c r="O226" s="9">
        <f t="shared" si="57"/>
        <v>30.2</v>
      </c>
      <c r="P226" s="1">
        <f t="shared" si="58"/>
        <v>0.3443708609271523</v>
      </c>
      <c r="Q226">
        <f t="shared" si="59"/>
        <v>1.7218543046357615</v>
      </c>
    </row>
    <row r="227" spans="2:17" x14ac:dyDescent="0.25">
      <c r="B227" t="s">
        <v>264</v>
      </c>
      <c r="C227">
        <v>157126</v>
      </c>
      <c r="D227">
        <v>2</v>
      </c>
      <c r="E227">
        <v>2</v>
      </c>
      <c r="F227">
        <v>4</v>
      </c>
      <c r="G227">
        <v>41437</v>
      </c>
      <c r="H227" t="s">
        <v>7</v>
      </c>
      <c r="I227" t="s">
        <v>8</v>
      </c>
      <c r="J227">
        <v>160</v>
      </c>
      <c r="K227">
        <v>55</v>
      </c>
      <c r="L227" t="s">
        <v>239</v>
      </c>
      <c r="M227" t="s">
        <v>258</v>
      </c>
      <c r="N227" t="s">
        <v>259</v>
      </c>
      <c r="O227" s="9">
        <f t="shared" si="57"/>
        <v>40</v>
      </c>
      <c r="P227" s="1">
        <f t="shared" si="58"/>
        <v>0.34375</v>
      </c>
      <c r="Q227">
        <f t="shared" si="59"/>
        <v>1.375</v>
      </c>
    </row>
    <row r="228" spans="2:17" x14ac:dyDescent="0.25">
      <c r="B228" t="s">
        <v>264</v>
      </c>
      <c r="C228">
        <v>160367</v>
      </c>
      <c r="D228">
        <v>1</v>
      </c>
      <c r="E228">
        <v>1</v>
      </c>
      <c r="F228">
        <v>2</v>
      </c>
      <c r="G228">
        <v>41513</v>
      </c>
      <c r="H228" t="s">
        <v>7</v>
      </c>
      <c r="I228" t="s">
        <v>8</v>
      </c>
      <c r="J228">
        <v>73</v>
      </c>
      <c r="K228">
        <v>25</v>
      </c>
      <c r="L228" t="s">
        <v>240</v>
      </c>
      <c r="M228" t="s">
        <v>258</v>
      </c>
      <c r="N228" t="s">
        <v>259</v>
      </c>
      <c r="O228" s="9">
        <f t="shared" si="57"/>
        <v>36.5</v>
      </c>
      <c r="P228" s="1">
        <f t="shared" si="58"/>
        <v>0.34246575342465752</v>
      </c>
      <c r="Q228">
        <f t="shared" si="59"/>
        <v>0.68493150684931503</v>
      </c>
    </row>
    <row r="229" spans="2:17" x14ac:dyDescent="0.25">
      <c r="B229" t="s">
        <v>264</v>
      </c>
      <c r="C229">
        <v>158207</v>
      </c>
      <c r="D229">
        <v>2</v>
      </c>
      <c r="E229">
        <v>1</v>
      </c>
      <c r="F229">
        <v>4</v>
      </c>
      <c r="G229">
        <v>41449</v>
      </c>
      <c r="H229" t="s">
        <v>7</v>
      </c>
      <c r="I229" t="s">
        <v>8</v>
      </c>
      <c r="J229">
        <v>149</v>
      </c>
      <c r="K229">
        <v>51</v>
      </c>
      <c r="L229" t="s">
        <v>239</v>
      </c>
      <c r="M229" t="s">
        <v>258</v>
      </c>
      <c r="N229" t="s">
        <v>259</v>
      </c>
      <c r="O229" s="9">
        <f t="shared" si="57"/>
        <v>37.25</v>
      </c>
      <c r="P229" s="1">
        <f t="shared" si="58"/>
        <v>0.34228187919463088</v>
      </c>
      <c r="Q229">
        <f t="shared" si="59"/>
        <v>1.3691275167785235</v>
      </c>
    </row>
    <row r="230" spans="2:17" x14ac:dyDescent="0.25">
      <c r="B230" t="s">
        <v>264</v>
      </c>
      <c r="C230">
        <v>157143</v>
      </c>
      <c r="D230">
        <v>1</v>
      </c>
      <c r="E230">
        <v>1</v>
      </c>
      <c r="F230">
        <v>5</v>
      </c>
      <c r="G230">
        <v>41439</v>
      </c>
      <c r="H230" t="s">
        <v>7</v>
      </c>
      <c r="I230" t="s">
        <v>8</v>
      </c>
      <c r="J230">
        <v>117</v>
      </c>
      <c r="K230">
        <v>40</v>
      </c>
      <c r="L230" t="s">
        <v>240</v>
      </c>
      <c r="M230" t="s">
        <v>258</v>
      </c>
      <c r="N230" t="s">
        <v>259</v>
      </c>
      <c r="O230" s="9">
        <f t="shared" si="57"/>
        <v>23.4</v>
      </c>
      <c r="P230" s="1">
        <f t="shared" si="58"/>
        <v>0.34188034188034189</v>
      </c>
      <c r="Q230">
        <f t="shared" si="59"/>
        <v>1.7094017094017095</v>
      </c>
    </row>
    <row r="231" spans="2:17" x14ac:dyDescent="0.25">
      <c r="B231" t="s">
        <v>264</v>
      </c>
      <c r="C231">
        <v>155112</v>
      </c>
      <c r="D231">
        <v>1</v>
      </c>
      <c r="E231">
        <v>1</v>
      </c>
      <c r="F231">
        <v>3.5</v>
      </c>
      <c r="G231">
        <v>41315</v>
      </c>
      <c r="H231" t="s">
        <v>7</v>
      </c>
      <c r="I231" t="s">
        <v>8</v>
      </c>
      <c r="J231">
        <v>120</v>
      </c>
      <c r="K231">
        <v>41</v>
      </c>
      <c r="L231" t="s">
        <v>240</v>
      </c>
      <c r="M231" t="s">
        <v>258</v>
      </c>
      <c r="N231" t="s">
        <v>259</v>
      </c>
      <c r="O231" s="9">
        <f t="shared" si="57"/>
        <v>34.285714285714285</v>
      </c>
      <c r="P231" s="1">
        <f t="shared" si="58"/>
        <v>0.34166666666666667</v>
      </c>
      <c r="Q231">
        <f t="shared" si="59"/>
        <v>1.1958333333333333</v>
      </c>
    </row>
    <row r="232" spans="2:17" x14ac:dyDescent="0.25">
      <c r="B232" t="s">
        <v>264</v>
      </c>
      <c r="C232">
        <v>156210</v>
      </c>
      <c r="D232">
        <v>2</v>
      </c>
      <c r="E232">
        <v>1</v>
      </c>
      <c r="F232">
        <v>6</v>
      </c>
      <c r="G232">
        <v>41374</v>
      </c>
      <c r="H232" t="s">
        <v>7</v>
      </c>
      <c r="I232" t="s">
        <v>8</v>
      </c>
      <c r="J232">
        <v>161</v>
      </c>
      <c r="K232">
        <v>55</v>
      </c>
      <c r="L232" t="s">
        <v>239</v>
      </c>
      <c r="M232" t="s">
        <v>258</v>
      </c>
      <c r="N232" t="s">
        <v>259</v>
      </c>
      <c r="O232" s="9">
        <f t="shared" si="57"/>
        <v>26.833333333333332</v>
      </c>
      <c r="P232" s="1">
        <f t="shared" si="58"/>
        <v>0.34161490683229812</v>
      </c>
      <c r="Q232">
        <f t="shared" si="59"/>
        <v>2.0496894409937889</v>
      </c>
    </row>
    <row r="233" spans="2:17" x14ac:dyDescent="0.25">
      <c r="B233" t="s">
        <v>264</v>
      </c>
      <c r="C233">
        <v>156060</v>
      </c>
      <c r="D233">
        <v>2</v>
      </c>
      <c r="E233">
        <v>2</v>
      </c>
      <c r="F233">
        <v>3.8</v>
      </c>
      <c r="G233">
        <v>41386</v>
      </c>
      <c r="H233" t="s">
        <v>7</v>
      </c>
      <c r="I233" t="s">
        <v>8</v>
      </c>
      <c r="J233">
        <v>123</v>
      </c>
      <c r="K233">
        <v>42</v>
      </c>
      <c r="L233" t="s">
        <v>239</v>
      </c>
      <c r="M233" t="s">
        <v>258</v>
      </c>
      <c r="N233" t="s">
        <v>259</v>
      </c>
      <c r="O233" s="9">
        <f t="shared" si="57"/>
        <v>32.368421052631582</v>
      </c>
      <c r="P233" s="1">
        <f t="shared" si="58"/>
        <v>0.34146341463414637</v>
      </c>
      <c r="Q233">
        <f t="shared" si="59"/>
        <v>1.2975609756097561</v>
      </c>
    </row>
    <row r="234" spans="2:17" x14ac:dyDescent="0.25">
      <c r="B234" t="s">
        <v>264</v>
      </c>
      <c r="C234">
        <v>166819</v>
      </c>
      <c r="D234">
        <v>1</v>
      </c>
      <c r="E234">
        <v>1</v>
      </c>
      <c r="F234">
        <v>2</v>
      </c>
      <c r="G234">
        <v>41661</v>
      </c>
      <c r="H234" t="s">
        <v>7</v>
      </c>
      <c r="I234" t="s">
        <v>8</v>
      </c>
      <c r="J234">
        <v>88</v>
      </c>
      <c r="K234">
        <v>30</v>
      </c>
      <c r="L234" t="s">
        <v>240</v>
      </c>
      <c r="M234" t="s">
        <v>258</v>
      </c>
      <c r="N234" t="s">
        <v>259</v>
      </c>
      <c r="O234" s="9">
        <f t="shared" si="57"/>
        <v>44</v>
      </c>
      <c r="P234" s="1">
        <f t="shared" si="58"/>
        <v>0.34090909090909088</v>
      </c>
      <c r="Q234">
        <f t="shared" si="59"/>
        <v>0.68181818181818177</v>
      </c>
    </row>
    <row r="235" spans="2:17" x14ac:dyDescent="0.25">
      <c r="B235" t="s">
        <v>264</v>
      </c>
      <c r="C235">
        <v>155964</v>
      </c>
      <c r="D235">
        <v>1</v>
      </c>
      <c r="E235">
        <v>1</v>
      </c>
      <c r="F235">
        <v>3</v>
      </c>
      <c r="G235">
        <v>41361</v>
      </c>
      <c r="H235" t="s">
        <v>5</v>
      </c>
      <c r="I235" t="s">
        <v>6</v>
      </c>
      <c r="J235">
        <v>94</v>
      </c>
      <c r="K235">
        <v>32</v>
      </c>
      <c r="L235" t="s">
        <v>240</v>
      </c>
      <c r="M235" t="s">
        <v>5</v>
      </c>
      <c r="N235" t="s">
        <v>259</v>
      </c>
      <c r="O235" s="9">
        <f t="shared" si="57"/>
        <v>31.333333333333332</v>
      </c>
      <c r="P235" s="1">
        <f t="shared" si="58"/>
        <v>0.34042553191489361</v>
      </c>
      <c r="Q235">
        <f t="shared" si="59"/>
        <v>1.0212765957446808</v>
      </c>
    </row>
    <row r="236" spans="2:17" x14ac:dyDescent="0.25">
      <c r="B236" t="s">
        <v>264</v>
      </c>
      <c r="C236">
        <v>174954</v>
      </c>
      <c r="D236">
        <v>1</v>
      </c>
      <c r="E236">
        <v>1</v>
      </c>
      <c r="F236">
        <v>1</v>
      </c>
      <c r="G236">
        <v>42276</v>
      </c>
      <c r="H236" t="s">
        <v>7</v>
      </c>
      <c r="I236" t="s">
        <v>8</v>
      </c>
      <c r="J236">
        <v>94</v>
      </c>
      <c r="K236">
        <v>32</v>
      </c>
      <c r="L236" t="s">
        <v>240</v>
      </c>
      <c r="M236" t="s">
        <v>258</v>
      </c>
      <c r="N236" t="s">
        <v>259</v>
      </c>
      <c r="O236" s="9">
        <f t="shared" si="57"/>
        <v>94</v>
      </c>
      <c r="P236" s="1">
        <f t="shared" si="58"/>
        <v>0.34042553191489361</v>
      </c>
      <c r="Q236">
        <f t="shared" si="59"/>
        <v>0.34042553191489361</v>
      </c>
    </row>
    <row r="237" spans="2:17" x14ac:dyDescent="0.25">
      <c r="B237" t="s">
        <v>264</v>
      </c>
      <c r="C237">
        <v>157077</v>
      </c>
      <c r="D237">
        <v>1</v>
      </c>
      <c r="E237">
        <v>1</v>
      </c>
      <c r="F237">
        <v>4</v>
      </c>
      <c r="G237">
        <v>41415</v>
      </c>
      <c r="H237" t="s">
        <v>7</v>
      </c>
      <c r="I237" t="s">
        <v>8</v>
      </c>
      <c r="J237">
        <v>147</v>
      </c>
      <c r="K237">
        <v>50</v>
      </c>
      <c r="L237" t="s">
        <v>240</v>
      </c>
      <c r="M237" t="s">
        <v>258</v>
      </c>
      <c r="N237" t="s">
        <v>259</v>
      </c>
      <c r="O237" s="9">
        <f t="shared" si="57"/>
        <v>36.75</v>
      </c>
      <c r="P237" s="1">
        <f t="shared" si="58"/>
        <v>0.3401360544217687</v>
      </c>
      <c r="Q237">
        <f t="shared" si="59"/>
        <v>1.3605442176870748</v>
      </c>
    </row>
    <row r="238" spans="2:17" x14ac:dyDescent="0.25">
      <c r="B238" t="s">
        <v>264</v>
      </c>
      <c r="C238">
        <v>160314</v>
      </c>
      <c r="D238">
        <v>1</v>
      </c>
      <c r="E238">
        <v>1</v>
      </c>
      <c r="F238">
        <v>4</v>
      </c>
      <c r="G238">
        <v>41543</v>
      </c>
      <c r="H238" t="s">
        <v>7</v>
      </c>
      <c r="I238" t="s">
        <v>8</v>
      </c>
      <c r="J238">
        <v>106</v>
      </c>
      <c r="K238">
        <v>36</v>
      </c>
      <c r="L238" t="s">
        <v>240</v>
      </c>
      <c r="M238" t="s">
        <v>258</v>
      </c>
      <c r="N238" t="s">
        <v>259</v>
      </c>
      <c r="O238" s="9">
        <f t="shared" si="57"/>
        <v>26.5</v>
      </c>
      <c r="P238" s="1">
        <f t="shared" si="58"/>
        <v>0.33962264150943394</v>
      </c>
      <c r="Q238">
        <f t="shared" si="59"/>
        <v>1.3584905660377358</v>
      </c>
    </row>
    <row r="239" spans="2:17" x14ac:dyDescent="0.25">
      <c r="B239" t="s">
        <v>264</v>
      </c>
      <c r="C239">
        <v>156132</v>
      </c>
      <c r="D239">
        <v>1</v>
      </c>
      <c r="E239">
        <v>1</v>
      </c>
      <c r="F239">
        <v>3.5</v>
      </c>
      <c r="G239">
        <v>41369</v>
      </c>
      <c r="H239" t="s">
        <v>7</v>
      </c>
      <c r="I239" t="s">
        <v>8</v>
      </c>
      <c r="J239">
        <v>109</v>
      </c>
      <c r="K239">
        <v>37</v>
      </c>
      <c r="L239" t="s">
        <v>240</v>
      </c>
      <c r="M239" t="s">
        <v>258</v>
      </c>
      <c r="N239" t="s">
        <v>259</v>
      </c>
      <c r="O239" s="9">
        <f t="shared" si="57"/>
        <v>31.142857142857142</v>
      </c>
      <c r="P239" s="1">
        <f t="shared" si="58"/>
        <v>0.33944954128440369</v>
      </c>
      <c r="Q239">
        <f t="shared" si="59"/>
        <v>1.1880733944954129</v>
      </c>
    </row>
    <row r="240" spans="2:17" x14ac:dyDescent="0.25">
      <c r="B240" t="s">
        <v>264</v>
      </c>
      <c r="C240">
        <v>160345</v>
      </c>
      <c r="D240">
        <v>1</v>
      </c>
      <c r="E240">
        <v>1</v>
      </c>
      <c r="F240">
        <v>5</v>
      </c>
      <c r="G240">
        <v>41542</v>
      </c>
      <c r="H240" t="s">
        <v>7</v>
      </c>
      <c r="I240" t="s">
        <v>8</v>
      </c>
      <c r="J240">
        <v>118</v>
      </c>
      <c r="K240">
        <v>40</v>
      </c>
      <c r="L240" t="s">
        <v>240</v>
      </c>
      <c r="M240" t="s">
        <v>258</v>
      </c>
      <c r="N240" t="s">
        <v>259</v>
      </c>
      <c r="O240" s="9">
        <f t="shared" si="57"/>
        <v>23.6</v>
      </c>
      <c r="P240" s="1">
        <f t="shared" si="58"/>
        <v>0.33898305084745761</v>
      </c>
      <c r="Q240">
        <f t="shared" si="59"/>
        <v>1.6949152542372881</v>
      </c>
    </row>
    <row r="241" spans="2:17" x14ac:dyDescent="0.25">
      <c r="B241" t="s">
        <v>264</v>
      </c>
      <c r="C241">
        <v>156063</v>
      </c>
      <c r="D241">
        <v>1</v>
      </c>
      <c r="E241">
        <v>1</v>
      </c>
      <c r="F241">
        <v>2</v>
      </c>
      <c r="G241">
        <v>41387</v>
      </c>
      <c r="H241" t="s">
        <v>7</v>
      </c>
      <c r="I241" t="s">
        <v>8</v>
      </c>
      <c r="J241">
        <v>62</v>
      </c>
      <c r="K241">
        <v>21</v>
      </c>
      <c r="L241" t="s">
        <v>240</v>
      </c>
      <c r="M241" t="s">
        <v>258</v>
      </c>
      <c r="N241" t="s">
        <v>259</v>
      </c>
      <c r="O241" s="9">
        <f t="shared" si="57"/>
        <v>31</v>
      </c>
      <c r="P241" s="1">
        <f t="shared" si="58"/>
        <v>0.33870967741935482</v>
      </c>
      <c r="Q241">
        <f t="shared" si="59"/>
        <v>0.67741935483870963</v>
      </c>
    </row>
    <row r="242" spans="2:17" x14ac:dyDescent="0.25">
      <c r="B242" t="s">
        <v>264</v>
      </c>
      <c r="C242">
        <v>156855</v>
      </c>
      <c r="D242">
        <v>1</v>
      </c>
      <c r="E242">
        <v>1</v>
      </c>
      <c r="F242">
        <v>5</v>
      </c>
      <c r="G242">
        <v>41396</v>
      </c>
      <c r="H242" t="s">
        <v>7</v>
      </c>
      <c r="I242" t="s">
        <v>8</v>
      </c>
      <c r="J242">
        <v>130</v>
      </c>
      <c r="K242">
        <v>44</v>
      </c>
      <c r="L242" t="s">
        <v>240</v>
      </c>
      <c r="M242" t="s">
        <v>258</v>
      </c>
      <c r="N242" t="s">
        <v>259</v>
      </c>
      <c r="O242" s="9">
        <f t="shared" si="57"/>
        <v>26</v>
      </c>
      <c r="P242" s="1">
        <f t="shared" si="58"/>
        <v>0.33846153846153848</v>
      </c>
      <c r="Q242">
        <f t="shared" si="59"/>
        <v>1.6923076923076925</v>
      </c>
    </row>
    <row r="243" spans="2:17" x14ac:dyDescent="0.25">
      <c r="B243" t="s">
        <v>264</v>
      </c>
      <c r="C243">
        <v>155055</v>
      </c>
      <c r="D243">
        <v>1</v>
      </c>
      <c r="E243">
        <v>1</v>
      </c>
      <c r="F243">
        <v>2</v>
      </c>
      <c r="G243">
        <v>41288</v>
      </c>
      <c r="H243" t="s">
        <v>7</v>
      </c>
      <c r="I243" t="s">
        <v>8</v>
      </c>
      <c r="J243">
        <v>65</v>
      </c>
      <c r="K243">
        <v>22</v>
      </c>
      <c r="L243" t="s">
        <v>240</v>
      </c>
      <c r="M243" t="s">
        <v>258</v>
      </c>
      <c r="N243" t="s">
        <v>259</v>
      </c>
      <c r="O243" s="9">
        <f t="shared" si="57"/>
        <v>32.5</v>
      </c>
      <c r="P243" s="1">
        <f t="shared" si="58"/>
        <v>0.33846153846153848</v>
      </c>
      <c r="Q243">
        <f t="shared" si="59"/>
        <v>0.67692307692307696</v>
      </c>
    </row>
    <row r="244" spans="2:17" x14ac:dyDescent="0.25">
      <c r="B244" t="s">
        <v>264</v>
      </c>
      <c r="C244">
        <v>157082</v>
      </c>
      <c r="D244">
        <v>2</v>
      </c>
      <c r="E244">
        <v>1</v>
      </c>
      <c r="F244">
        <v>4</v>
      </c>
      <c r="G244">
        <v>41415</v>
      </c>
      <c r="H244" t="s">
        <v>7</v>
      </c>
      <c r="I244" t="s">
        <v>8</v>
      </c>
      <c r="J244">
        <v>89</v>
      </c>
      <c r="K244">
        <v>30</v>
      </c>
      <c r="L244" t="s">
        <v>239</v>
      </c>
      <c r="M244" t="s">
        <v>258</v>
      </c>
      <c r="N244" t="s">
        <v>259</v>
      </c>
      <c r="O244" s="9">
        <f t="shared" si="57"/>
        <v>22.25</v>
      </c>
      <c r="P244" s="1">
        <f t="shared" si="58"/>
        <v>0.33707865168539325</v>
      </c>
      <c r="Q244">
        <f t="shared" si="59"/>
        <v>1.348314606741573</v>
      </c>
    </row>
    <row r="245" spans="2:17" x14ac:dyDescent="0.25">
      <c r="B245" t="s">
        <v>264</v>
      </c>
      <c r="C245">
        <v>164291</v>
      </c>
      <c r="D245">
        <v>1</v>
      </c>
      <c r="E245">
        <v>1</v>
      </c>
      <c r="F245">
        <v>4</v>
      </c>
      <c r="G245">
        <v>41653</v>
      </c>
      <c r="H245" t="s">
        <v>7</v>
      </c>
      <c r="I245" t="s">
        <v>8</v>
      </c>
      <c r="J245">
        <v>75</v>
      </c>
      <c r="K245">
        <v>25</v>
      </c>
      <c r="L245" t="s">
        <v>240</v>
      </c>
      <c r="M245" t="s">
        <v>258</v>
      </c>
      <c r="N245" t="s">
        <v>259</v>
      </c>
      <c r="O245" s="9">
        <f t="shared" si="57"/>
        <v>18.75</v>
      </c>
      <c r="P245" s="1">
        <f t="shared" si="58"/>
        <v>0.33333333333333331</v>
      </c>
      <c r="Q245">
        <f t="shared" si="59"/>
        <v>1.3333333333333333</v>
      </c>
    </row>
    <row r="246" spans="2:17" x14ac:dyDescent="0.25">
      <c r="B246" t="s">
        <v>264</v>
      </c>
      <c r="C246">
        <v>164297</v>
      </c>
      <c r="D246">
        <v>1</v>
      </c>
      <c r="E246">
        <v>1</v>
      </c>
      <c r="F246">
        <v>4</v>
      </c>
      <c r="G246">
        <v>41653</v>
      </c>
      <c r="H246" t="s">
        <v>7</v>
      </c>
      <c r="I246" t="s">
        <v>8</v>
      </c>
      <c r="J246">
        <v>75</v>
      </c>
      <c r="K246">
        <v>25</v>
      </c>
      <c r="L246" t="s">
        <v>240</v>
      </c>
      <c r="M246" t="s">
        <v>258</v>
      </c>
      <c r="N246" t="s">
        <v>259</v>
      </c>
      <c r="O246" s="9">
        <f t="shared" si="57"/>
        <v>18.75</v>
      </c>
      <c r="P246" s="1">
        <f t="shared" si="58"/>
        <v>0.33333333333333331</v>
      </c>
      <c r="Q246">
        <f t="shared" si="59"/>
        <v>1.3333333333333333</v>
      </c>
    </row>
    <row r="247" spans="2:17" x14ac:dyDescent="0.25">
      <c r="B247" t="s">
        <v>264</v>
      </c>
      <c r="C247">
        <v>155107</v>
      </c>
      <c r="D247">
        <v>1</v>
      </c>
      <c r="E247">
        <v>1</v>
      </c>
      <c r="F247">
        <v>2.5</v>
      </c>
      <c r="G247">
        <v>41315</v>
      </c>
      <c r="H247" t="s">
        <v>7</v>
      </c>
      <c r="I247" t="s">
        <v>8</v>
      </c>
      <c r="J247">
        <v>54</v>
      </c>
      <c r="K247">
        <v>18</v>
      </c>
      <c r="L247" t="s">
        <v>240</v>
      </c>
      <c r="M247" t="s">
        <v>258</v>
      </c>
      <c r="N247" t="s">
        <v>259</v>
      </c>
      <c r="O247" s="9">
        <f t="shared" si="57"/>
        <v>21.6</v>
      </c>
      <c r="P247" s="1">
        <f t="shared" si="58"/>
        <v>0.33333333333333331</v>
      </c>
      <c r="Q247">
        <f t="shared" si="59"/>
        <v>0.83333333333333326</v>
      </c>
    </row>
    <row r="248" spans="2:17" x14ac:dyDescent="0.25">
      <c r="B248" t="s">
        <v>264</v>
      </c>
      <c r="C248">
        <v>180957</v>
      </c>
      <c r="D248">
        <v>1</v>
      </c>
      <c r="E248">
        <v>1</v>
      </c>
      <c r="F248">
        <v>3</v>
      </c>
      <c r="G248">
        <v>42104</v>
      </c>
      <c r="H248" t="s">
        <v>7</v>
      </c>
      <c r="I248" t="s">
        <v>8</v>
      </c>
      <c r="J248">
        <v>66</v>
      </c>
      <c r="K248">
        <v>22</v>
      </c>
      <c r="L248" t="s">
        <v>240</v>
      </c>
      <c r="M248" t="s">
        <v>258</v>
      </c>
      <c r="N248" t="s">
        <v>259</v>
      </c>
      <c r="O248" s="9">
        <f t="shared" si="57"/>
        <v>22</v>
      </c>
      <c r="P248" s="1">
        <f t="shared" si="58"/>
        <v>0.33333333333333331</v>
      </c>
      <c r="Q248">
        <f t="shared" si="59"/>
        <v>1</v>
      </c>
    </row>
    <row r="249" spans="2:17" x14ac:dyDescent="0.25">
      <c r="B249" t="s">
        <v>264</v>
      </c>
      <c r="C249">
        <v>171138</v>
      </c>
      <c r="D249">
        <v>1</v>
      </c>
      <c r="E249">
        <v>1</v>
      </c>
      <c r="F249">
        <v>2.5</v>
      </c>
      <c r="G249">
        <v>41787</v>
      </c>
      <c r="H249" t="s">
        <v>7</v>
      </c>
      <c r="I249" t="s">
        <v>8</v>
      </c>
      <c r="J249">
        <v>60</v>
      </c>
      <c r="K249">
        <v>20</v>
      </c>
      <c r="L249" t="s">
        <v>240</v>
      </c>
      <c r="M249" t="s">
        <v>258</v>
      </c>
      <c r="N249" t="s">
        <v>259</v>
      </c>
      <c r="O249" s="9">
        <f t="shared" si="57"/>
        <v>24</v>
      </c>
      <c r="P249" s="1">
        <f t="shared" si="58"/>
        <v>0.33333333333333331</v>
      </c>
      <c r="Q249">
        <f t="shared" si="59"/>
        <v>0.83333333333333326</v>
      </c>
    </row>
    <row r="250" spans="2:17" x14ac:dyDescent="0.25">
      <c r="B250" t="s">
        <v>264</v>
      </c>
      <c r="C250">
        <v>166715</v>
      </c>
      <c r="D250">
        <v>1</v>
      </c>
      <c r="E250">
        <v>1</v>
      </c>
      <c r="F250">
        <v>6</v>
      </c>
      <c r="G250">
        <v>41689</v>
      </c>
      <c r="H250" t="s">
        <v>7</v>
      </c>
      <c r="I250" t="s">
        <v>8</v>
      </c>
      <c r="J250">
        <v>150</v>
      </c>
      <c r="K250">
        <v>50</v>
      </c>
      <c r="L250" t="s">
        <v>240</v>
      </c>
      <c r="M250" t="s">
        <v>258</v>
      </c>
      <c r="N250" t="s">
        <v>259</v>
      </c>
      <c r="O250" s="9">
        <f t="shared" si="57"/>
        <v>25</v>
      </c>
      <c r="P250" s="1">
        <f t="shared" si="58"/>
        <v>0.33333333333333331</v>
      </c>
      <c r="Q250">
        <f t="shared" si="59"/>
        <v>2</v>
      </c>
    </row>
    <row r="251" spans="2:17" x14ac:dyDescent="0.25">
      <c r="B251" t="s">
        <v>264</v>
      </c>
      <c r="C251">
        <v>156959</v>
      </c>
      <c r="D251">
        <v>2</v>
      </c>
      <c r="E251">
        <v>2</v>
      </c>
      <c r="F251">
        <v>8</v>
      </c>
      <c r="G251">
        <v>41417</v>
      </c>
      <c r="H251" t="s">
        <v>7</v>
      </c>
      <c r="I251" t="s">
        <v>8</v>
      </c>
      <c r="J251">
        <v>264</v>
      </c>
      <c r="K251">
        <v>88</v>
      </c>
      <c r="L251" t="s">
        <v>239</v>
      </c>
      <c r="M251" t="s">
        <v>258</v>
      </c>
      <c r="N251" t="s">
        <v>259</v>
      </c>
      <c r="O251" s="9">
        <f t="shared" ref="O251:O314" si="60">J251/F251</f>
        <v>33</v>
      </c>
      <c r="P251" s="1">
        <f t="shared" ref="P251:P314" si="61">K251/J251</f>
        <v>0.33333333333333331</v>
      </c>
      <c r="Q251">
        <f t="shared" si="59"/>
        <v>2.6666666666666665</v>
      </c>
    </row>
    <row r="252" spans="2:17" x14ac:dyDescent="0.25">
      <c r="B252" t="s">
        <v>264</v>
      </c>
      <c r="C252">
        <v>164424</v>
      </c>
      <c r="D252">
        <v>1</v>
      </c>
      <c r="E252">
        <v>1</v>
      </c>
      <c r="F252">
        <v>1.5</v>
      </c>
      <c r="G252">
        <v>41603</v>
      </c>
      <c r="H252" t="s">
        <v>7</v>
      </c>
      <c r="I252" t="s">
        <v>8</v>
      </c>
      <c r="J252">
        <v>51</v>
      </c>
      <c r="K252">
        <v>17</v>
      </c>
      <c r="L252" t="s">
        <v>240</v>
      </c>
      <c r="M252" t="s">
        <v>258</v>
      </c>
      <c r="N252" t="s">
        <v>259</v>
      </c>
      <c r="O252" s="9">
        <f t="shared" si="60"/>
        <v>34</v>
      </c>
      <c r="P252" s="1">
        <f t="shared" si="61"/>
        <v>0.33333333333333331</v>
      </c>
      <c r="Q252">
        <f t="shared" ref="Q252:Q315" si="62">F252*P252</f>
        <v>0.5</v>
      </c>
    </row>
    <row r="253" spans="2:17" x14ac:dyDescent="0.25">
      <c r="B253" t="s">
        <v>264</v>
      </c>
      <c r="C253">
        <v>156980</v>
      </c>
      <c r="D253">
        <v>1</v>
      </c>
      <c r="E253">
        <v>1</v>
      </c>
      <c r="F253">
        <v>2</v>
      </c>
      <c r="G253">
        <v>41417</v>
      </c>
      <c r="H253" t="s">
        <v>7</v>
      </c>
      <c r="I253" t="s">
        <v>8</v>
      </c>
      <c r="J253">
        <v>72</v>
      </c>
      <c r="K253">
        <v>24</v>
      </c>
      <c r="L253" t="s">
        <v>240</v>
      </c>
      <c r="M253" t="s">
        <v>258</v>
      </c>
      <c r="N253" t="s">
        <v>259</v>
      </c>
      <c r="O253" s="9">
        <f t="shared" si="60"/>
        <v>36</v>
      </c>
      <c r="P253" s="1">
        <f t="shared" si="61"/>
        <v>0.33333333333333331</v>
      </c>
      <c r="Q253">
        <f t="shared" si="62"/>
        <v>0.66666666666666663</v>
      </c>
    </row>
    <row r="254" spans="2:17" x14ac:dyDescent="0.25">
      <c r="B254" t="s">
        <v>264</v>
      </c>
      <c r="C254">
        <v>117148</v>
      </c>
      <c r="D254">
        <v>1</v>
      </c>
      <c r="E254">
        <v>1</v>
      </c>
      <c r="F254">
        <v>2</v>
      </c>
      <c r="G254">
        <v>41843</v>
      </c>
      <c r="H254" t="s">
        <v>7</v>
      </c>
      <c r="I254" t="s">
        <v>8</v>
      </c>
      <c r="J254">
        <v>72</v>
      </c>
      <c r="K254">
        <v>24</v>
      </c>
      <c r="L254" t="s">
        <v>240</v>
      </c>
      <c r="M254" t="s">
        <v>258</v>
      </c>
      <c r="N254" t="s">
        <v>259</v>
      </c>
      <c r="O254" s="9">
        <f t="shared" si="60"/>
        <v>36</v>
      </c>
      <c r="P254" s="1">
        <f t="shared" si="61"/>
        <v>0.33333333333333331</v>
      </c>
      <c r="Q254">
        <f t="shared" si="62"/>
        <v>0.66666666666666663</v>
      </c>
    </row>
    <row r="255" spans="2:17" x14ac:dyDescent="0.25">
      <c r="B255" t="s">
        <v>264</v>
      </c>
      <c r="C255">
        <v>155293</v>
      </c>
      <c r="D255">
        <v>1</v>
      </c>
      <c r="E255">
        <v>1</v>
      </c>
      <c r="F255">
        <v>2</v>
      </c>
      <c r="G255">
        <v>41307</v>
      </c>
      <c r="H255" t="s">
        <v>7</v>
      </c>
      <c r="I255" t="s">
        <v>8</v>
      </c>
      <c r="J255">
        <v>75</v>
      </c>
      <c r="K255">
        <v>25</v>
      </c>
      <c r="L255" t="s">
        <v>240</v>
      </c>
      <c r="M255" t="s">
        <v>258</v>
      </c>
      <c r="N255" t="s">
        <v>259</v>
      </c>
      <c r="O255" s="9">
        <f t="shared" si="60"/>
        <v>37.5</v>
      </c>
      <c r="P255" s="1">
        <f t="shared" si="61"/>
        <v>0.33333333333333331</v>
      </c>
      <c r="Q255">
        <f t="shared" si="62"/>
        <v>0.66666666666666663</v>
      </c>
    </row>
    <row r="256" spans="2:17" x14ac:dyDescent="0.25">
      <c r="B256" t="s">
        <v>264</v>
      </c>
      <c r="C256">
        <v>160700</v>
      </c>
      <c r="D256">
        <v>2</v>
      </c>
      <c r="E256">
        <v>1</v>
      </c>
      <c r="F256">
        <v>5</v>
      </c>
      <c r="G256">
        <v>41542</v>
      </c>
      <c r="H256" t="s">
        <v>7</v>
      </c>
      <c r="I256" t="s">
        <v>8</v>
      </c>
      <c r="J256">
        <v>115</v>
      </c>
      <c r="K256">
        <v>38</v>
      </c>
      <c r="L256" t="s">
        <v>239</v>
      </c>
      <c r="M256" t="s">
        <v>258</v>
      </c>
      <c r="N256" t="s">
        <v>259</v>
      </c>
      <c r="O256" s="9">
        <f t="shared" si="60"/>
        <v>23</v>
      </c>
      <c r="P256" s="1">
        <f t="shared" si="61"/>
        <v>0.33043478260869563</v>
      </c>
      <c r="Q256">
        <f t="shared" si="62"/>
        <v>1.652173913043478</v>
      </c>
    </row>
    <row r="257" spans="2:17" x14ac:dyDescent="0.25">
      <c r="B257" t="s">
        <v>264</v>
      </c>
      <c r="C257">
        <v>156961</v>
      </c>
      <c r="D257">
        <v>1</v>
      </c>
      <c r="E257">
        <v>1</v>
      </c>
      <c r="F257">
        <v>3.5</v>
      </c>
      <c r="G257">
        <v>41439</v>
      </c>
      <c r="H257" t="s">
        <v>7</v>
      </c>
      <c r="I257" t="s">
        <v>8</v>
      </c>
      <c r="J257">
        <v>112</v>
      </c>
      <c r="K257">
        <v>37</v>
      </c>
      <c r="L257" t="s">
        <v>240</v>
      </c>
      <c r="M257" t="s">
        <v>258</v>
      </c>
      <c r="N257" t="s">
        <v>259</v>
      </c>
      <c r="O257" s="9">
        <f t="shared" si="60"/>
        <v>32</v>
      </c>
      <c r="P257" s="1">
        <f t="shared" si="61"/>
        <v>0.33035714285714285</v>
      </c>
      <c r="Q257">
        <f t="shared" si="62"/>
        <v>1.15625</v>
      </c>
    </row>
    <row r="258" spans="2:17" x14ac:dyDescent="0.25">
      <c r="B258" t="s">
        <v>264</v>
      </c>
      <c r="C258">
        <v>157083</v>
      </c>
      <c r="D258">
        <v>2</v>
      </c>
      <c r="E258">
        <v>1</v>
      </c>
      <c r="F258">
        <v>4</v>
      </c>
      <c r="G258">
        <v>41416</v>
      </c>
      <c r="H258" t="s">
        <v>7</v>
      </c>
      <c r="I258" t="s">
        <v>8</v>
      </c>
      <c r="J258">
        <v>88</v>
      </c>
      <c r="K258">
        <v>29</v>
      </c>
      <c r="L258" t="s">
        <v>239</v>
      </c>
      <c r="M258" t="s">
        <v>258</v>
      </c>
      <c r="N258" t="s">
        <v>259</v>
      </c>
      <c r="O258" s="9">
        <f t="shared" si="60"/>
        <v>22</v>
      </c>
      <c r="P258" s="1">
        <f t="shared" si="61"/>
        <v>0.32954545454545453</v>
      </c>
      <c r="Q258">
        <f t="shared" si="62"/>
        <v>1.3181818181818181</v>
      </c>
    </row>
    <row r="259" spans="2:17" x14ac:dyDescent="0.25">
      <c r="B259" t="s">
        <v>264</v>
      </c>
      <c r="C259">
        <v>157018</v>
      </c>
      <c r="D259">
        <v>2</v>
      </c>
      <c r="E259">
        <v>2</v>
      </c>
      <c r="F259">
        <v>3.75</v>
      </c>
      <c r="G259">
        <v>41419</v>
      </c>
      <c r="H259" t="s">
        <v>7</v>
      </c>
      <c r="I259" t="s">
        <v>8</v>
      </c>
      <c r="J259">
        <v>88</v>
      </c>
      <c r="K259">
        <v>29</v>
      </c>
      <c r="L259" t="s">
        <v>239</v>
      </c>
      <c r="M259" t="s">
        <v>258</v>
      </c>
      <c r="N259" t="s">
        <v>259</v>
      </c>
      <c r="O259" s="9">
        <f t="shared" si="60"/>
        <v>23.466666666666665</v>
      </c>
      <c r="P259" s="1">
        <f t="shared" si="61"/>
        <v>0.32954545454545453</v>
      </c>
      <c r="Q259">
        <f t="shared" si="62"/>
        <v>1.2357954545454546</v>
      </c>
    </row>
    <row r="260" spans="2:17" x14ac:dyDescent="0.25">
      <c r="B260" t="s">
        <v>264</v>
      </c>
      <c r="C260">
        <v>155328</v>
      </c>
      <c r="D260">
        <v>1</v>
      </c>
      <c r="E260">
        <v>1</v>
      </c>
      <c r="F260">
        <v>2.5</v>
      </c>
      <c r="G260">
        <v>41342</v>
      </c>
      <c r="H260" t="s">
        <v>7</v>
      </c>
      <c r="I260" t="s">
        <v>8</v>
      </c>
      <c r="J260">
        <v>88</v>
      </c>
      <c r="K260">
        <v>29</v>
      </c>
      <c r="L260" t="s">
        <v>240</v>
      </c>
      <c r="M260" t="s">
        <v>258</v>
      </c>
      <c r="N260" t="s">
        <v>259</v>
      </c>
      <c r="O260" s="9">
        <f t="shared" si="60"/>
        <v>35.200000000000003</v>
      </c>
      <c r="P260" s="1">
        <f t="shared" si="61"/>
        <v>0.32954545454545453</v>
      </c>
      <c r="Q260">
        <f t="shared" si="62"/>
        <v>0.82386363636363635</v>
      </c>
    </row>
    <row r="261" spans="2:17" x14ac:dyDescent="0.25">
      <c r="B261" t="s">
        <v>264</v>
      </c>
      <c r="C261">
        <v>172992</v>
      </c>
      <c r="D261">
        <v>1</v>
      </c>
      <c r="E261">
        <v>1</v>
      </c>
      <c r="F261">
        <v>3</v>
      </c>
      <c r="G261">
        <v>41856</v>
      </c>
      <c r="H261" t="s">
        <v>7</v>
      </c>
      <c r="I261" t="s">
        <v>8</v>
      </c>
      <c r="J261">
        <v>85</v>
      </c>
      <c r="K261">
        <v>28</v>
      </c>
      <c r="L261" t="s">
        <v>240</v>
      </c>
      <c r="M261" t="s">
        <v>258</v>
      </c>
      <c r="N261" t="s">
        <v>259</v>
      </c>
      <c r="O261" s="9">
        <f t="shared" si="60"/>
        <v>28.333333333333332</v>
      </c>
      <c r="P261" s="1">
        <f t="shared" si="61"/>
        <v>0.32941176470588235</v>
      </c>
      <c r="Q261">
        <f t="shared" si="62"/>
        <v>0.9882352941176471</v>
      </c>
    </row>
    <row r="262" spans="2:17" x14ac:dyDescent="0.25">
      <c r="B262" t="s">
        <v>264</v>
      </c>
      <c r="C262">
        <v>155330</v>
      </c>
      <c r="D262">
        <v>1</v>
      </c>
      <c r="E262">
        <v>1</v>
      </c>
      <c r="F262">
        <v>2</v>
      </c>
      <c r="G262">
        <v>41344</v>
      </c>
      <c r="H262" t="s">
        <v>7</v>
      </c>
      <c r="I262" t="s">
        <v>8</v>
      </c>
      <c r="J262">
        <v>73</v>
      </c>
      <c r="K262">
        <v>24</v>
      </c>
      <c r="L262" t="s">
        <v>240</v>
      </c>
      <c r="M262" t="s">
        <v>258</v>
      </c>
      <c r="N262" t="s">
        <v>259</v>
      </c>
      <c r="O262" s="9">
        <f t="shared" si="60"/>
        <v>36.5</v>
      </c>
      <c r="P262" s="1">
        <f t="shared" si="61"/>
        <v>0.32876712328767121</v>
      </c>
      <c r="Q262">
        <f t="shared" si="62"/>
        <v>0.65753424657534243</v>
      </c>
    </row>
    <row r="263" spans="2:17" x14ac:dyDescent="0.25">
      <c r="B263" t="s">
        <v>264</v>
      </c>
      <c r="C263">
        <v>158004</v>
      </c>
      <c r="D263">
        <v>1</v>
      </c>
      <c r="E263">
        <v>1</v>
      </c>
      <c r="F263">
        <v>1.5</v>
      </c>
      <c r="G263">
        <v>41452</v>
      </c>
      <c r="H263" t="s">
        <v>7</v>
      </c>
      <c r="I263" t="s">
        <v>8</v>
      </c>
      <c r="J263">
        <v>73</v>
      </c>
      <c r="K263">
        <v>24</v>
      </c>
      <c r="L263" t="s">
        <v>240</v>
      </c>
      <c r="M263" t="s">
        <v>258</v>
      </c>
      <c r="N263" t="s">
        <v>259</v>
      </c>
      <c r="O263" s="9">
        <f t="shared" si="60"/>
        <v>48.666666666666664</v>
      </c>
      <c r="P263" s="1">
        <f t="shared" si="61"/>
        <v>0.32876712328767121</v>
      </c>
      <c r="Q263">
        <f t="shared" si="62"/>
        <v>0.49315068493150682</v>
      </c>
    </row>
    <row r="264" spans="2:17" x14ac:dyDescent="0.25">
      <c r="B264" t="s">
        <v>264</v>
      </c>
      <c r="C264">
        <v>164889</v>
      </c>
      <c r="D264">
        <v>1</v>
      </c>
      <c r="E264">
        <v>1</v>
      </c>
      <c r="F264">
        <v>2.5</v>
      </c>
      <c r="G264">
        <v>41661</v>
      </c>
      <c r="H264" t="s">
        <v>7</v>
      </c>
      <c r="I264" t="s">
        <v>8</v>
      </c>
      <c r="J264">
        <v>70</v>
      </c>
      <c r="K264">
        <v>23</v>
      </c>
      <c r="L264" t="s">
        <v>240</v>
      </c>
      <c r="M264" t="s">
        <v>258</v>
      </c>
      <c r="N264" t="s">
        <v>259</v>
      </c>
      <c r="O264" s="9">
        <f t="shared" si="60"/>
        <v>28</v>
      </c>
      <c r="P264" s="1">
        <f t="shared" si="61"/>
        <v>0.32857142857142857</v>
      </c>
      <c r="Q264">
        <f t="shared" si="62"/>
        <v>0.8214285714285714</v>
      </c>
    </row>
    <row r="265" spans="2:17" x14ac:dyDescent="0.25">
      <c r="B265" t="s">
        <v>264</v>
      </c>
      <c r="C265">
        <v>160751</v>
      </c>
      <c r="D265">
        <v>1</v>
      </c>
      <c r="E265">
        <v>1</v>
      </c>
      <c r="F265">
        <v>3</v>
      </c>
      <c r="G265">
        <v>41530</v>
      </c>
      <c r="H265" t="s">
        <v>7</v>
      </c>
      <c r="I265" t="s">
        <v>8</v>
      </c>
      <c r="J265">
        <v>137</v>
      </c>
      <c r="K265">
        <v>45</v>
      </c>
      <c r="L265" t="s">
        <v>240</v>
      </c>
      <c r="M265" t="s">
        <v>258</v>
      </c>
      <c r="N265" t="s">
        <v>259</v>
      </c>
      <c r="O265" s="9">
        <f t="shared" si="60"/>
        <v>45.666666666666664</v>
      </c>
      <c r="P265" s="1">
        <f t="shared" si="61"/>
        <v>0.32846715328467152</v>
      </c>
      <c r="Q265">
        <f t="shared" si="62"/>
        <v>0.98540145985401462</v>
      </c>
    </row>
    <row r="266" spans="2:17" x14ac:dyDescent="0.25">
      <c r="B266" t="s">
        <v>264</v>
      </c>
      <c r="C266">
        <v>181884</v>
      </c>
      <c r="D266">
        <v>1</v>
      </c>
      <c r="E266">
        <v>1</v>
      </c>
      <c r="F266">
        <v>2</v>
      </c>
      <c r="G266">
        <v>41911</v>
      </c>
      <c r="H266" t="s">
        <v>7</v>
      </c>
      <c r="I266" t="s">
        <v>8</v>
      </c>
      <c r="J266">
        <v>67</v>
      </c>
      <c r="K266">
        <v>22</v>
      </c>
      <c r="L266" t="s">
        <v>240</v>
      </c>
      <c r="M266" t="s">
        <v>258</v>
      </c>
      <c r="N266" t="s">
        <v>259</v>
      </c>
      <c r="O266" s="9">
        <f t="shared" si="60"/>
        <v>33.5</v>
      </c>
      <c r="P266" s="1">
        <f t="shared" si="61"/>
        <v>0.32835820895522388</v>
      </c>
      <c r="Q266">
        <f t="shared" si="62"/>
        <v>0.65671641791044777</v>
      </c>
    </row>
    <row r="267" spans="2:17" x14ac:dyDescent="0.25">
      <c r="B267" t="s">
        <v>264</v>
      </c>
      <c r="C267">
        <v>160135</v>
      </c>
      <c r="D267">
        <v>1</v>
      </c>
      <c r="E267">
        <v>1</v>
      </c>
      <c r="F267">
        <v>1.5</v>
      </c>
      <c r="G267">
        <v>41570</v>
      </c>
      <c r="H267" t="s">
        <v>7</v>
      </c>
      <c r="I267" t="s">
        <v>8</v>
      </c>
      <c r="J267">
        <v>67</v>
      </c>
      <c r="K267">
        <v>22</v>
      </c>
      <c r="L267" t="s">
        <v>240</v>
      </c>
      <c r="M267" t="s">
        <v>258</v>
      </c>
      <c r="N267" t="s">
        <v>259</v>
      </c>
      <c r="O267" s="9">
        <f t="shared" si="60"/>
        <v>44.666666666666664</v>
      </c>
      <c r="P267" s="1">
        <f t="shared" si="61"/>
        <v>0.32835820895522388</v>
      </c>
      <c r="Q267">
        <f t="shared" si="62"/>
        <v>0.4925373134328358</v>
      </c>
    </row>
    <row r="268" spans="2:17" x14ac:dyDescent="0.25">
      <c r="B268" t="s">
        <v>264</v>
      </c>
      <c r="C268">
        <v>164861</v>
      </c>
      <c r="D268">
        <v>1</v>
      </c>
      <c r="E268">
        <v>1</v>
      </c>
      <c r="F268">
        <v>2</v>
      </c>
      <c r="G268">
        <v>41685</v>
      </c>
      <c r="H268" t="s">
        <v>7</v>
      </c>
      <c r="I268" t="s">
        <v>8</v>
      </c>
      <c r="J268">
        <v>58</v>
      </c>
      <c r="K268">
        <v>19</v>
      </c>
      <c r="L268" t="s">
        <v>240</v>
      </c>
      <c r="M268" t="s">
        <v>258</v>
      </c>
      <c r="N268" t="s">
        <v>259</v>
      </c>
      <c r="O268" s="9">
        <f t="shared" si="60"/>
        <v>29</v>
      </c>
      <c r="P268" s="1">
        <f t="shared" si="61"/>
        <v>0.32758620689655171</v>
      </c>
      <c r="Q268">
        <f t="shared" si="62"/>
        <v>0.65517241379310343</v>
      </c>
    </row>
    <row r="269" spans="2:17" x14ac:dyDescent="0.25">
      <c r="B269" t="s">
        <v>264</v>
      </c>
      <c r="C269">
        <v>158365</v>
      </c>
      <c r="D269">
        <v>1</v>
      </c>
      <c r="E269">
        <v>1</v>
      </c>
      <c r="F269">
        <v>5</v>
      </c>
      <c r="G269">
        <v>41500</v>
      </c>
      <c r="H269" t="s">
        <v>7</v>
      </c>
      <c r="I269" t="s">
        <v>8</v>
      </c>
      <c r="J269">
        <v>232</v>
      </c>
      <c r="K269">
        <v>76</v>
      </c>
      <c r="L269" t="s">
        <v>240</v>
      </c>
      <c r="M269" t="s">
        <v>258</v>
      </c>
      <c r="N269" t="s">
        <v>259</v>
      </c>
      <c r="O269" s="9">
        <f t="shared" si="60"/>
        <v>46.4</v>
      </c>
      <c r="P269" s="1">
        <f t="shared" si="61"/>
        <v>0.32758620689655171</v>
      </c>
      <c r="Q269">
        <f t="shared" si="62"/>
        <v>1.6379310344827585</v>
      </c>
    </row>
    <row r="270" spans="2:17" x14ac:dyDescent="0.25">
      <c r="B270" t="s">
        <v>264</v>
      </c>
      <c r="C270">
        <v>160546</v>
      </c>
      <c r="D270">
        <v>1</v>
      </c>
      <c r="E270">
        <v>1</v>
      </c>
      <c r="F270">
        <v>1.5</v>
      </c>
      <c r="G270">
        <v>41544</v>
      </c>
      <c r="H270" t="s">
        <v>7</v>
      </c>
      <c r="I270" t="s">
        <v>8</v>
      </c>
      <c r="J270">
        <v>116</v>
      </c>
      <c r="K270">
        <v>38</v>
      </c>
      <c r="L270" t="s">
        <v>240</v>
      </c>
      <c r="M270" t="s">
        <v>258</v>
      </c>
      <c r="N270" t="s">
        <v>259</v>
      </c>
      <c r="O270" s="9">
        <f t="shared" si="60"/>
        <v>77.333333333333329</v>
      </c>
      <c r="P270" s="1">
        <f t="shared" si="61"/>
        <v>0.32758620689655171</v>
      </c>
      <c r="Q270">
        <f t="shared" si="62"/>
        <v>0.49137931034482757</v>
      </c>
    </row>
    <row r="271" spans="2:17" x14ac:dyDescent="0.25">
      <c r="B271" t="s">
        <v>264</v>
      </c>
      <c r="C271">
        <v>156990</v>
      </c>
      <c r="D271">
        <v>1</v>
      </c>
      <c r="E271">
        <v>1</v>
      </c>
      <c r="F271">
        <v>6</v>
      </c>
      <c r="G271">
        <v>41418</v>
      </c>
      <c r="H271" t="s">
        <v>7</v>
      </c>
      <c r="I271" t="s">
        <v>8</v>
      </c>
      <c r="J271">
        <v>168</v>
      </c>
      <c r="K271">
        <v>55</v>
      </c>
      <c r="L271" t="s">
        <v>240</v>
      </c>
      <c r="M271" t="s">
        <v>258</v>
      </c>
      <c r="N271" t="s">
        <v>259</v>
      </c>
      <c r="O271" s="9">
        <f t="shared" si="60"/>
        <v>28</v>
      </c>
      <c r="P271" s="1">
        <f t="shared" si="61"/>
        <v>0.32738095238095238</v>
      </c>
      <c r="Q271">
        <f t="shared" si="62"/>
        <v>1.9642857142857144</v>
      </c>
    </row>
    <row r="272" spans="2:17" x14ac:dyDescent="0.25">
      <c r="B272" t="s">
        <v>264</v>
      </c>
      <c r="C272">
        <v>158116</v>
      </c>
      <c r="D272">
        <v>1</v>
      </c>
      <c r="E272">
        <v>1</v>
      </c>
      <c r="F272">
        <v>2</v>
      </c>
      <c r="G272">
        <v>41468</v>
      </c>
      <c r="H272" t="s">
        <v>7</v>
      </c>
      <c r="I272" t="s">
        <v>8</v>
      </c>
      <c r="J272">
        <v>55</v>
      </c>
      <c r="K272">
        <v>18</v>
      </c>
      <c r="L272" t="s">
        <v>240</v>
      </c>
      <c r="M272" t="s">
        <v>258</v>
      </c>
      <c r="N272" t="s">
        <v>259</v>
      </c>
      <c r="O272" s="9">
        <f t="shared" si="60"/>
        <v>27.5</v>
      </c>
      <c r="P272" s="1">
        <f t="shared" si="61"/>
        <v>0.32727272727272727</v>
      </c>
      <c r="Q272">
        <f t="shared" si="62"/>
        <v>0.65454545454545454</v>
      </c>
    </row>
    <row r="273" spans="2:17" x14ac:dyDescent="0.25">
      <c r="B273" t="s">
        <v>264</v>
      </c>
      <c r="C273">
        <v>156294</v>
      </c>
      <c r="D273">
        <v>1</v>
      </c>
      <c r="E273">
        <v>1</v>
      </c>
      <c r="F273">
        <v>5</v>
      </c>
      <c r="G273">
        <v>41397</v>
      </c>
      <c r="H273" t="s">
        <v>7</v>
      </c>
      <c r="I273" t="s">
        <v>8</v>
      </c>
      <c r="J273">
        <v>147</v>
      </c>
      <c r="K273">
        <v>48</v>
      </c>
      <c r="L273" t="s">
        <v>240</v>
      </c>
      <c r="M273" t="s">
        <v>258</v>
      </c>
      <c r="N273" t="s">
        <v>259</v>
      </c>
      <c r="O273" s="9">
        <f t="shared" si="60"/>
        <v>29.4</v>
      </c>
      <c r="P273" s="1">
        <f t="shared" si="61"/>
        <v>0.32653061224489793</v>
      </c>
      <c r="Q273">
        <f t="shared" si="62"/>
        <v>1.6326530612244896</v>
      </c>
    </row>
    <row r="274" spans="2:17" x14ac:dyDescent="0.25">
      <c r="B274" t="s">
        <v>264</v>
      </c>
      <c r="C274">
        <v>155297</v>
      </c>
      <c r="D274">
        <v>1</v>
      </c>
      <c r="E274">
        <v>1</v>
      </c>
      <c r="F274">
        <v>3</v>
      </c>
      <c r="G274">
        <v>41307</v>
      </c>
      <c r="H274" t="s">
        <v>7</v>
      </c>
      <c r="I274" t="s">
        <v>8</v>
      </c>
      <c r="J274">
        <v>92</v>
      </c>
      <c r="K274">
        <v>30</v>
      </c>
      <c r="L274" t="s">
        <v>240</v>
      </c>
      <c r="M274" t="s">
        <v>258</v>
      </c>
      <c r="N274" t="s">
        <v>259</v>
      </c>
      <c r="O274" s="9">
        <f t="shared" si="60"/>
        <v>30.666666666666668</v>
      </c>
      <c r="P274" s="1">
        <f t="shared" si="61"/>
        <v>0.32608695652173914</v>
      </c>
      <c r="Q274">
        <f t="shared" si="62"/>
        <v>0.97826086956521741</v>
      </c>
    </row>
    <row r="275" spans="2:17" x14ac:dyDescent="0.25">
      <c r="B275" t="s">
        <v>264</v>
      </c>
      <c r="C275">
        <v>159787</v>
      </c>
      <c r="D275">
        <v>3</v>
      </c>
      <c r="E275">
        <v>3</v>
      </c>
      <c r="F275">
        <v>5</v>
      </c>
      <c r="G275">
        <v>41568</v>
      </c>
      <c r="H275" t="s">
        <v>5</v>
      </c>
      <c r="I275" t="s">
        <v>8</v>
      </c>
      <c r="J275">
        <v>184</v>
      </c>
      <c r="K275">
        <v>60</v>
      </c>
      <c r="L275" t="s">
        <v>239</v>
      </c>
      <c r="M275" t="s">
        <v>5</v>
      </c>
      <c r="N275" t="s">
        <v>259</v>
      </c>
      <c r="O275" s="9">
        <f t="shared" si="60"/>
        <v>36.799999999999997</v>
      </c>
      <c r="P275" s="1">
        <f t="shared" si="61"/>
        <v>0.32608695652173914</v>
      </c>
      <c r="Q275">
        <f t="shared" si="62"/>
        <v>1.6304347826086958</v>
      </c>
    </row>
    <row r="276" spans="2:17" x14ac:dyDescent="0.25">
      <c r="B276" t="s">
        <v>264</v>
      </c>
      <c r="C276">
        <v>173951</v>
      </c>
      <c r="D276">
        <v>1</v>
      </c>
      <c r="E276">
        <v>1</v>
      </c>
      <c r="F276">
        <v>1.5</v>
      </c>
      <c r="G276">
        <v>41876</v>
      </c>
      <c r="H276" t="s">
        <v>7</v>
      </c>
      <c r="I276" t="s">
        <v>8</v>
      </c>
      <c r="J276">
        <v>43</v>
      </c>
      <c r="K276">
        <v>14</v>
      </c>
      <c r="L276" t="s">
        <v>240</v>
      </c>
      <c r="M276" t="s">
        <v>258</v>
      </c>
      <c r="N276" t="s">
        <v>259</v>
      </c>
      <c r="O276" s="9">
        <f t="shared" si="60"/>
        <v>28.666666666666668</v>
      </c>
      <c r="P276" s="1">
        <f t="shared" si="61"/>
        <v>0.32558139534883723</v>
      </c>
      <c r="Q276">
        <f t="shared" si="62"/>
        <v>0.48837209302325585</v>
      </c>
    </row>
    <row r="277" spans="2:17" x14ac:dyDescent="0.25">
      <c r="B277" t="s">
        <v>264</v>
      </c>
      <c r="C277">
        <v>164508</v>
      </c>
      <c r="D277">
        <v>1</v>
      </c>
      <c r="E277">
        <v>1</v>
      </c>
      <c r="F277">
        <v>3.5</v>
      </c>
      <c r="G277">
        <v>41667</v>
      </c>
      <c r="H277" t="s">
        <v>7</v>
      </c>
      <c r="I277" t="s">
        <v>8</v>
      </c>
      <c r="J277">
        <v>83</v>
      </c>
      <c r="K277">
        <v>27</v>
      </c>
      <c r="L277" t="s">
        <v>240</v>
      </c>
      <c r="M277" t="s">
        <v>258</v>
      </c>
      <c r="N277" t="s">
        <v>259</v>
      </c>
      <c r="O277" s="9">
        <f t="shared" si="60"/>
        <v>23.714285714285715</v>
      </c>
      <c r="P277" s="1">
        <f t="shared" si="61"/>
        <v>0.3253012048192771</v>
      </c>
      <c r="Q277">
        <f t="shared" si="62"/>
        <v>1.1385542168674698</v>
      </c>
    </row>
    <row r="278" spans="2:17" x14ac:dyDescent="0.25">
      <c r="B278" t="s">
        <v>264</v>
      </c>
      <c r="C278">
        <v>156060</v>
      </c>
      <c r="D278">
        <v>2</v>
      </c>
      <c r="E278">
        <v>1</v>
      </c>
      <c r="F278">
        <v>3.8</v>
      </c>
      <c r="G278">
        <v>41386</v>
      </c>
      <c r="H278" t="s">
        <v>7</v>
      </c>
      <c r="I278" t="s">
        <v>8</v>
      </c>
      <c r="J278">
        <v>123</v>
      </c>
      <c r="K278">
        <v>40</v>
      </c>
      <c r="L278" t="s">
        <v>239</v>
      </c>
      <c r="M278" t="s">
        <v>258</v>
      </c>
      <c r="N278" t="s">
        <v>259</v>
      </c>
      <c r="O278" s="9">
        <f t="shared" si="60"/>
        <v>32.368421052631582</v>
      </c>
      <c r="P278" s="1">
        <f t="shared" si="61"/>
        <v>0.32520325203252032</v>
      </c>
      <c r="Q278">
        <f t="shared" si="62"/>
        <v>1.2357723577235771</v>
      </c>
    </row>
    <row r="279" spans="2:17" x14ac:dyDescent="0.25">
      <c r="B279" t="s">
        <v>264</v>
      </c>
      <c r="C279">
        <v>155222</v>
      </c>
      <c r="D279">
        <v>1</v>
      </c>
      <c r="E279">
        <v>1</v>
      </c>
      <c r="F279">
        <v>2</v>
      </c>
      <c r="G279">
        <v>41316</v>
      </c>
      <c r="H279" t="s">
        <v>7</v>
      </c>
      <c r="I279" t="s">
        <v>8</v>
      </c>
      <c r="J279">
        <v>80</v>
      </c>
      <c r="K279">
        <v>26</v>
      </c>
      <c r="L279" t="s">
        <v>240</v>
      </c>
      <c r="M279" t="s">
        <v>258</v>
      </c>
      <c r="N279" t="s">
        <v>259</v>
      </c>
      <c r="O279" s="9">
        <f t="shared" si="60"/>
        <v>40</v>
      </c>
      <c r="P279" s="1">
        <f t="shared" si="61"/>
        <v>0.32500000000000001</v>
      </c>
      <c r="Q279">
        <f t="shared" si="62"/>
        <v>0.65</v>
      </c>
    </row>
    <row r="280" spans="2:17" x14ac:dyDescent="0.25">
      <c r="B280" t="s">
        <v>264</v>
      </c>
      <c r="C280">
        <v>156230</v>
      </c>
      <c r="D280">
        <v>1</v>
      </c>
      <c r="E280">
        <v>1</v>
      </c>
      <c r="F280">
        <v>5</v>
      </c>
      <c r="G280">
        <v>41387</v>
      </c>
      <c r="H280" t="s">
        <v>7</v>
      </c>
      <c r="I280" t="s">
        <v>8</v>
      </c>
      <c r="J280">
        <v>136</v>
      </c>
      <c r="K280">
        <v>44</v>
      </c>
      <c r="L280" t="s">
        <v>240</v>
      </c>
      <c r="M280" t="s">
        <v>258</v>
      </c>
      <c r="N280" t="s">
        <v>259</v>
      </c>
      <c r="O280" s="9">
        <f t="shared" si="60"/>
        <v>27.2</v>
      </c>
      <c r="P280" s="1">
        <f t="shared" si="61"/>
        <v>0.3235294117647059</v>
      </c>
      <c r="Q280">
        <f t="shared" si="62"/>
        <v>1.6176470588235294</v>
      </c>
    </row>
    <row r="281" spans="2:17" x14ac:dyDescent="0.25">
      <c r="B281" t="s">
        <v>264</v>
      </c>
      <c r="C281">
        <v>155286</v>
      </c>
      <c r="D281">
        <v>1</v>
      </c>
      <c r="E281">
        <v>1</v>
      </c>
      <c r="F281">
        <v>2</v>
      </c>
      <c r="G281">
        <v>41299</v>
      </c>
      <c r="H281" t="s">
        <v>7</v>
      </c>
      <c r="I281" t="s">
        <v>8</v>
      </c>
      <c r="J281">
        <v>68</v>
      </c>
      <c r="K281">
        <v>22</v>
      </c>
      <c r="L281" t="s">
        <v>240</v>
      </c>
      <c r="M281" t="s">
        <v>258</v>
      </c>
      <c r="N281" t="s">
        <v>259</v>
      </c>
      <c r="O281" s="9">
        <f t="shared" si="60"/>
        <v>34</v>
      </c>
      <c r="P281" s="1">
        <f t="shared" si="61"/>
        <v>0.3235294117647059</v>
      </c>
      <c r="Q281">
        <f t="shared" si="62"/>
        <v>0.6470588235294118</v>
      </c>
    </row>
    <row r="282" spans="2:17" x14ac:dyDescent="0.25">
      <c r="B282" t="s">
        <v>264</v>
      </c>
      <c r="C282">
        <v>162231</v>
      </c>
      <c r="D282">
        <v>1</v>
      </c>
      <c r="E282">
        <v>1</v>
      </c>
      <c r="F282">
        <v>3</v>
      </c>
      <c r="G282">
        <v>41564</v>
      </c>
      <c r="H282" t="s">
        <v>7</v>
      </c>
      <c r="I282" t="s">
        <v>8</v>
      </c>
      <c r="J282">
        <v>136</v>
      </c>
      <c r="K282">
        <v>44</v>
      </c>
      <c r="L282" t="s">
        <v>240</v>
      </c>
      <c r="M282" t="s">
        <v>258</v>
      </c>
      <c r="N282" t="s">
        <v>259</v>
      </c>
      <c r="O282" s="9">
        <f t="shared" si="60"/>
        <v>45.333333333333336</v>
      </c>
      <c r="P282" s="1">
        <f t="shared" si="61"/>
        <v>0.3235294117647059</v>
      </c>
      <c r="Q282">
        <f t="shared" si="62"/>
        <v>0.97058823529411775</v>
      </c>
    </row>
    <row r="283" spans="2:17" x14ac:dyDescent="0.25">
      <c r="B283" t="s">
        <v>264</v>
      </c>
      <c r="C283">
        <v>179666</v>
      </c>
      <c r="D283">
        <v>1</v>
      </c>
      <c r="E283">
        <v>1</v>
      </c>
      <c r="F283">
        <v>1.5</v>
      </c>
      <c r="G283">
        <v>41885</v>
      </c>
      <c r="H283" t="s">
        <v>7</v>
      </c>
      <c r="I283" t="s">
        <v>8</v>
      </c>
      <c r="J283">
        <v>68</v>
      </c>
      <c r="K283">
        <v>22</v>
      </c>
      <c r="L283" t="s">
        <v>240</v>
      </c>
      <c r="M283" t="s">
        <v>258</v>
      </c>
      <c r="N283" t="s">
        <v>259</v>
      </c>
      <c r="O283" s="9">
        <f t="shared" si="60"/>
        <v>45.333333333333336</v>
      </c>
      <c r="P283" s="1">
        <f t="shared" si="61"/>
        <v>0.3235294117647059</v>
      </c>
      <c r="Q283">
        <f t="shared" si="62"/>
        <v>0.48529411764705888</v>
      </c>
    </row>
    <row r="284" spans="2:17" x14ac:dyDescent="0.25">
      <c r="B284" t="s">
        <v>264</v>
      </c>
      <c r="C284">
        <v>157338</v>
      </c>
      <c r="D284">
        <v>1</v>
      </c>
      <c r="E284">
        <v>1</v>
      </c>
      <c r="F284">
        <v>4</v>
      </c>
      <c r="G284">
        <v>41427</v>
      </c>
      <c r="H284" t="s">
        <v>7</v>
      </c>
      <c r="I284" t="s">
        <v>8</v>
      </c>
      <c r="J284">
        <v>133</v>
      </c>
      <c r="K284">
        <v>43</v>
      </c>
      <c r="L284" t="s">
        <v>240</v>
      </c>
      <c r="M284" t="s">
        <v>258</v>
      </c>
      <c r="N284" t="s">
        <v>259</v>
      </c>
      <c r="O284" s="9">
        <f t="shared" si="60"/>
        <v>33.25</v>
      </c>
      <c r="P284" s="1">
        <f t="shared" si="61"/>
        <v>0.32330827067669171</v>
      </c>
      <c r="Q284">
        <f t="shared" si="62"/>
        <v>1.2932330827067668</v>
      </c>
    </row>
    <row r="285" spans="2:17" x14ac:dyDescent="0.25">
      <c r="B285" t="s">
        <v>264</v>
      </c>
      <c r="C285">
        <v>179664</v>
      </c>
      <c r="D285">
        <v>1</v>
      </c>
      <c r="E285">
        <v>1</v>
      </c>
      <c r="F285">
        <v>3</v>
      </c>
      <c r="G285">
        <v>41885</v>
      </c>
      <c r="H285" t="s">
        <v>7</v>
      </c>
      <c r="I285" t="s">
        <v>8</v>
      </c>
      <c r="J285">
        <v>93</v>
      </c>
      <c r="K285">
        <v>30</v>
      </c>
      <c r="L285" t="s">
        <v>240</v>
      </c>
      <c r="M285" t="s">
        <v>258</v>
      </c>
      <c r="N285" t="s">
        <v>259</v>
      </c>
      <c r="O285" s="9">
        <f t="shared" si="60"/>
        <v>31</v>
      </c>
      <c r="P285" s="1">
        <f t="shared" si="61"/>
        <v>0.32258064516129031</v>
      </c>
      <c r="Q285">
        <f t="shared" si="62"/>
        <v>0.967741935483871</v>
      </c>
    </row>
    <row r="286" spans="2:17" x14ac:dyDescent="0.25">
      <c r="B286" t="s">
        <v>264</v>
      </c>
      <c r="C286">
        <v>160794</v>
      </c>
      <c r="D286">
        <v>1</v>
      </c>
      <c r="E286">
        <v>1</v>
      </c>
      <c r="F286">
        <v>2.5</v>
      </c>
      <c r="G286">
        <v>41533</v>
      </c>
      <c r="H286" t="s">
        <v>7</v>
      </c>
      <c r="I286" t="s">
        <v>8</v>
      </c>
      <c r="J286">
        <v>112</v>
      </c>
      <c r="K286">
        <v>36</v>
      </c>
      <c r="L286" t="s">
        <v>240</v>
      </c>
      <c r="M286" t="s">
        <v>258</v>
      </c>
      <c r="N286" t="s">
        <v>259</v>
      </c>
      <c r="O286" s="9">
        <f t="shared" si="60"/>
        <v>44.8</v>
      </c>
      <c r="P286" s="1">
        <f t="shared" si="61"/>
        <v>0.32142857142857145</v>
      </c>
      <c r="Q286">
        <f t="shared" si="62"/>
        <v>0.8035714285714286</v>
      </c>
    </row>
    <row r="287" spans="2:17" x14ac:dyDescent="0.25">
      <c r="B287" t="s">
        <v>264</v>
      </c>
      <c r="C287">
        <v>164273</v>
      </c>
      <c r="D287">
        <v>1</v>
      </c>
      <c r="E287">
        <v>1</v>
      </c>
      <c r="F287">
        <v>2.5</v>
      </c>
      <c r="G287">
        <v>41654</v>
      </c>
      <c r="H287" t="s">
        <v>7</v>
      </c>
      <c r="I287" t="s">
        <v>8</v>
      </c>
      <c r="J287">
        <v>53</v>
      </c>
      <c r="K287">
        <v>17</v>
      </c>
      <c r="L287" t="s">
        <v>240</v>
      </c>
      <c r="M287" t="s">
        <v>258</v>
      </c>
      <c r="N287" t="s">
        <v>259</v>
      </c>
      <c r="O287" s="9">
        <f t="shared" si="60"/>
        <v>21.2</v>
      </c>
      <c r="P287" s="1">
        <f t="shared" si="61"/>
        <v>0.32075471698113206</v>
      </c>
      <c r="Q287">
        <f t="shared" si="62"/>
        <v>0.80188679245283012</v>
      </c>
    </row>
    <row r="288" spans="2:17" x14ac:dyDescent="0.25">
      <c r="B288" t="s">
        <v>264</v>
      </c>
      <c r="C288">
        <v>160561</v>
      </c>
      <c r="D288">
        <v>1</v>
      </c>
      <c r="E288">
        <v>1</v>
      </c>
      <c r="F288">
        <v>2</v>
      </c>
      <c r="G288">
        <v>41537</v>
      </c>
      <c r="H288" t="s">
        <v>7</v>
      </c>
      <c r="I288" t="s">
        <v>8</v>
      </c>
      <c r="J288">
        <v>53</v>
      </c>
      <c r="K288">
        <v>17</v>
      </c>
      <c r="L288" t="s">
        <v>240</v>
      </c>
      <c r="M288" t="s">
        <v>258</v>
      </c>
      <c r="N288" t="s">
        <v>259</v>
      </c>
      <c r="O288" s="9">
        <f t="shared" si="60"/>
        <v>26.5</v>
      </c>
      <c r="P288" s="1">
        <f t="shared" si="61"/>
        <v>0.32075471698113206</v>
      </c>
      <c r="Q288">
        <f t="shared" si="62"/>
        <v>0.64150943396226412</v>
      </c>
    </row>
    <row r="289" spans="2:17" x14ac:dyDescent="0.25">
      <c r="B289" t="s">
        <v>264</v>
      </c>
      <c r="C289">
        <v>157434</v>
      </c>
      <c r="D289">
        <v>1</v>
      </c>
      <c r="E289">
        <v>1</v>
      </c>
      <c r="F289">
        <v>2.5</v>
      </c>
      <c r="G289">
        <v>41436</v>
      </c>
      <c r="H289" t="s">
        <v>7</v>
      </c>
      <c r="I289" t="s">
        <v>8</v>
      </c>
      <c r="J289">
        <v>106</v>
      </c>
      <c r="K289">
        <v>34</v>
      </c>
      <c r="L289" t="s">
        <v>240</v>
      </c>
      <c r="M289" t="s">
        <v>258</v>
      </c>
      <c r="N289" t="s">
        <v>259</v>
      </c>
      <c r="O289" s="9">
        <f t="shared" si="60"/>
        <v>42.4</v>
      </c>
      <c r="P289" s="1">
        <f t="shared" si="61"/>
        <v>0.32075471698113206</v>
      </c>
      <c r="Q289">
        <f t="shared" si="62"/>
        <v>0.80188679245283012</v>
      </c>
    </row>
    <row r="290" spans="2:17" x14ac:dyDescent="0.25">
      <c r="B290" t="s">
        <v>264</v>
      </c>
      <c r="C290">
        <v>157316</v>
      </c>
      <c r="D290">
        <v>1</v>
      </c>
      <c r="E290">
        <v>1</v>
      </c>
      <c r="F290">
        <v>2.5</v>
      </c>
      <c r="G290">
        <v>41426</v>
      </c>
      <c r="H290" t="s">
        <v>7</v>
      </c>
      <c r="I290" t="s">
        <v>8</v>
      </c>
      <c r="J290">
        <v>128</v>
      </c>
      <c r="K290">
        <v>41</v>
      </c>
      <c r="L290" t="s">
        <v>240</v>
      </c>
      <c r="M290" t="s">
        <v>258</v>
      </c>
      <c r="N290" t="s">
        <v>259</v>
      </c>
      <c r="O290" s="9">
        <f t="shared" si="60"/>
        <v>51.2</v>
      </c>
      <c r="P290" s="1">
        <f t="shared" si="61"/>
        <v>0.3203125</v>
      </c>
      <c r="Q290">
        <f t="shared" si="62"/>
        <v>0.80078125</v>
      </c>
    </row>
    <row r="291" spans="2:17" x14ac:dyDescent="0.25">
      <c r="B291" t="s">
        <v>264</v>
      </c>
      <c r="C291">
        <v>164293</v>
      </c>
      <c r="D291">
        <v>1</v>
      </c>
      <c r="E291">
        <v>1</v>
      </c>
      <c r="F291">
        <v>4</v>
      </c>
      <c r="G291">
        <v>41653</v>
      </c>
      <c r="H291" t="s">
        <v>7</v>
      </c>
      <c r="I291" t="s">
        <v>8</v>
      </c>
      <c r="J291">
        <v>75</v>
      </c>
      <c r="K291">
        <v>24</v>
      </c>
      <c r="L291" t="s">
        <v>240</v>
      </c>
      <c r="M291" t="s">
        <v>258</v>
      </c>
      <c r="N291" t="s">
        <v>259</v>
      </c>
      <c r="O291" s="9">
        <f t="shared" si="60"/>
        <v>18.75</v>
      </c>
      <c r="P291" s="1">
        <f t="shared" si="61"/>
        <v>0.32</v>
      </c>
      <c r="Q291">
        <f t="shared" si="62"/>
        <v>1.28</v>
      </c>
    </row>
    <row r="292" spans="2:17" x14ac:dyDescent="0.25">
      <c r="B292" t="s">
        <v>264</v>
      </c>
      <c r="C292">
        <v>158400</v>
      </c>
      <c r="D292">
        <v>2</v>
      </c>
      <c r="E292">
        <v>2</v>
      </c>
      <c r="F292">
        <v>5</v>
      </c>
      <c r="G292">
        <v>41542</v>
      </c>
      <c r="H292" t="s">
        <v>7</v>
      </c>
      <c r="I292" t="s">
        <v>8</v>
      </c>
      <c r="J292">
        <v>125</v>
      </c>
      <c r="K292">
        <v>40</v>
      </c>
      <c r="L292" t="s">
        <v>239</v>
      </c>
      <c r="M292" t="s">
        <v>258</v>
      </c>
      <c r="N292" t="s">
        <v>259</v>
      </c>
      <c r="O292" s="9">
        <f t="shared" si="60"/>
        <v>25</v>
      </c>
      <c r="P292" s="1">
        <f t="shared" si="61"/>
        <v>0.32</v>
      </c>
      <c r="Q292">
        <f t="shared" si="62"/>
        <v>1.6</v>
      </c>
    </row>
    <row r="293" spans="2:17" x14ac:dyDescent="0.25">
      <c r="B293" t="s">
        <v>264</v>
      </c>
      <c r="C293">
        <v>160565</v>
      </c>
      <c r="D293">
        <v>2</v>
      </c>
      <c r="E293">
        <v>1</v>
      </c>
      <c r="F293">
        <v>3</v>
      </c>
      <c r="G293">
        <v>41537</v>
      </c>
      <c r="H293" t="s">
        <v>7</v>
      </c>
      <c r="I293" t="s">
        <v>8</v>
      </c>
      <c r="J293">
        <v>100</v>
      </c>
      <c r="K293">
        <v>32</v>
      </c>
      <c r="L293" t="s">
        <v>239</v>
      </c>
      <c r="M293" t="s">
        <v>258</v>
      </c>
      <c r="N293" t="s">
        <v>259</v>
      </c>
      <c r="O293" s="9">
        <f t="shared" si="60"/>
        <v>33.333333333333336</v>
      </c>
      <c r="P293" s="1">
        <f t="shared" si="61"/>
        <v>0.32</v>
      </c>
      <c r="Q293">
        <f t="shared" si="62"/>
        <v>0.96</v>
      </c>
    </row>
    <row r="294" spans="2:17" x14ac:dyDescent="0.25">
      <c r="B294" t="s">
        <v>264</v>
      </c>
      <c r="C294">
        <v>160455</v>
      </c>
      <c r="D294">
        <v>1</v>
      </c>
      <c r="E294">
        <v>1</v>
      </c>
      <c r="F294">
        <v>1.5</v>
      </c>
      <c r="G294">
        <v>41547</v>
      </c>
      <c r="H294" t="s">
        <v>7</v>
      </c>
      <c r="I294" t="s">
        <v>8</v>
      </c>
      <c r="J294">
        <v>116</v>
      </c>
      <c r="K294">
        <v>37</v>
      </c>
      <c r="L294" t="s">
        <v>240</v>
      </c>
      <c r="M294" t="s">
        <v>258</v>
      </c>
      <c r="N294" t="s">
        <v>259</v>
      </c>
      <c r="O294" s="9">
        <f t="shared" si="60"/>
        <v>77.333333333333329</v>
      </c>
      <c r="P294" s="1">
        <f t="shared" si="61"/>
        <v>0.31896551724137934</v>
      </c>
      <c r="Q294">
        <f t="shared" si="62"/>
        <v>0.47844827586206901</v>
      </c>
    </row>
    <row r="295" spans="2:17" x14ac:dyDescent="0.25">
      <c r="B295" t="s">
        <v>264</v>
      </c>
      <c r="C295">
        <v>164426</v>
      </c>
      <c r="D295">
        <v>1</v>
      </c>
      <c r="E295">
        <v>1</v>
      </c>
      <c r="F295">
        <v>2.5</v>
      </c>
      <c r="G295">
        <v>41603</v>
      </c>
      <c r="H295" t="s">
        <v>7</v>
      </c>
      <c r="I295" t="s">
        <v>8</v>
      </c>
      <c r="J295">
        <v>69</v>
      </c>
      <c r="K295">
        <v>22</v>
      </c>
      <c r="L295" t="s">
        <v>240</v>
      </c>
      <c r="M295" t="s">
        <v>258</v>
      </c>
      <c r="N295" t="s">
        <v>259</v>
      </c>
      <c r="O295" s="9">
        <f t="shared" si="60"/>
        <v>27.6</v>
      </c>
      <c r="P295" s="1">
        <f t="shared" si="61"/>
        <v>0.3188405797101449</v>
      </c>
      <c r="Q295">
        <f t="shared" si="62"/>
        <v>0.79710144927536231</v>
      </c>
    </row>
    <row r="296" spans="2:17" x14ac:dyDescent="0.25">
      <c r="B296" t="s">
        <v>264</v>
      </c>
      <c r="C296">
        <v>178977</v>
      </c>
      <c r="D296">
        <v>1</v>
      </c>
      <c r="E296">
        <v>1</v>
      </c>
      <c r="F296">
        <v>2</v>
      </c>
      <c r="G296">
        <v>41872</v>
      </c>
      <c r="H296" t="s">
        <v>7</v>
      </c>
      <c r="I296" t="s">
        <v>8</v>
      </c>
      <c r="J296">
        <v>44</v>
      </c>
      <c r="K296">
        <v>14</v>
      </c>
      <c r="L296" t="s">
        <v>240</v>
      </c>
      <c r="M296" t="s">
        <v>258</v>
      </c>
      <c r="N296" t="s">
        <v>259</v>
      </c>
      <c r="O296" s="9">
        <f t="shared" si="60"/>
        <v>22</v>
      </c>
      <c r="P296" s="1">
        <f t="shared" si="61"/>
        <v>0.31818181818181818</v>
      </c>
      <c r="Q296">
        <f t="shared" si="62"/>
        <v>0.63636363636363635</v>
      </c>
    </row>
    <row r="297" spans="2:17" x14ac:dyDescent="0.25">
      <c r="B297" t="s">
        <v>264</v>
      </c>
      <c r="C297">
        <v>171133</v>
      </c>
      <c r="D297">
        <v>1</v>
      </c>
      <c r="E297">
        <v>1</v>
      </c>
      <c r="F297">
        <v>2</v>
      </c>
      <c r="G297">
        <v>41787</v>
      </c>
      <c r="H297" t="s">
        <v>7</v>
      </c>
      <c r="I297" t="s">
        <v>8</v>
      </c>
      <c r="J297">
        <v>60</v>
      </c>
      <c r="K297">
        <v>19</v>
      </c>
      <c r="L297" t="s">
        <v>240</v>
      </c>
      <c r="M297" t="s">
        <v>258</v>
      </c>
      <c r="N297" t="s">
        <v>259</v>
      </c>
      <c r="O297" s="9">
        <f t="shared" si="60"/>
        <v>30</v>
      </c>
      <c r="P297" s="1">
        <f t="shared" si="61"/>
        <v>0.31666666666666665</v>
      </c>
      <c r="Q297">
        <f t="shared" si="62"/>
        <v>0.6333333333333333</v>
      </c>
    </row>
    <row r="298" spans="2:17" x14ac:dyDescent="0.25">
      <c r="B298" t="s">
        <v>264</v>
      </c>
      <c r="C298">
        <v>155756</v>
      </c>
      <c r="D298">
        <v>1</v>
      </c>
      <c r="E298">
        <v>1</v>
      </c>
      <c r="F298">
        <v>3.5</v>
      </c>
      <c r="G298">
        <v>41367</v>
      </c>
      <c r="H298" t="s">
        <v>7</v>
      </c>
      <c r="I298" t="s">
        <v>8</v>
      </c>
      <c r="J298">
        <v>133</v>
      </c>
      <c r="K298">
        <v>42</v>
      </c>
      <c r="L298" t="s">
        <v>240</v>
      </c>
      <c r="M298" t="s">
        <v>258</v>
      </c>
      <c r="N298" t="s">
        <v>259</v>
      </c>
      <c r="O298" s="9">
        <f t="shared" si="60"/>
        <v>38</v>
      </c>
      <c r="P298" s="1">
        <f t="shared" si="61"/>
        <v>0.31578947368421051</v>
      </c>
      <c r="Q298">
        <f t="shared" si="62"/>
        <v>1.1052631578947367</v>
      </c>
    </row>
    <row r="299" spans="2:17" x14ac:dyDescent="0.25">
      <c r="B299" t="s">
        <v>264</v>
      </c>
      <c r="C299">
        <v>160772</v>
      </c>
      <c r="D299">
        <v>1</v>
      </c>
      <c r="E299">
        <v>1</v>
      </c>
      <c r="F299">
        <v>4</v>
      </c>
      <c r="G299">
        <v>41534</v>
      </c>
      <c r="H299" t="s">
        <v>7</v>
      </c>
      <c r="I299" t="s">
        <v>8</v>
      </c>
      <c r="J299">
        <v>152</v>
      </c>
      <c r="K299">
        <v>48</v>
      </c>
      <c r="L299" t="s">
        <v>240</v>
      </c>
      <c r="M299" t="s">
        <v>258</v>
      </c>
      <c r="N299" t="s">
        <v>259</v>
      </c>
      <c r="O299" s="9">
        <f t="shared" si="60"/>
        <v>38</v>
      </c>
      <c r="P299" s="1">
        <f t="shared" si="61"/>
        <v>0.31578947368421051</v>
      </c>
      <c r="Q299">
        <f t="shared" si="62"/>
        <v>1.263157894736842</v>
      </c>
    </row>
    <row r="300" spans="2:17" x14ac:dyDescent="0.25">
      <c r="B300" t="s">
        <v>264</v>
      </c>
      <c r="C300">
        <v>157089</v>
      </c>
      <c r="D300">
        <v>2</v>
      </c>
      <c r="E300">
        <v>1</v>
      </c>
      <c r="F300">
        <v>4</v>
      </c>
      <c r="G300">
        <v>41414</v>
      </c>
      <c r="H300" t="s">
        <v>7</v>
      </c>
      <c r="I300" t="s">
        <v>8</v>
      </c>
      <c r="J300">
        <v>89</v>
      </c>
      <c r="K300">
        <v>28</v>
      </c>
      <c r="L300" t="s">
        <v>239</v>
      </c>
      <c r="M300" t="s">
        <v>258</v>
      </c>
      <c r="N300" t="s">
        <v>259</v>
      </c>
      <c r="O300" s="9">
        <f t="shared" si="60"/>
        <v>22.25</v>
      </c>
      <c r="P300" s="1">
        <f t="shared" si="61"/>
        <v>0.3146067415730337</v>
      </c>
      <c r="Q300">
        <f t="shared" si="62"/>
        <v>1.2584269662921348</v>
      </c>
    </row>
    <row r="301" spans="2:17" x14ac:dyDescent="0.25">
      <c r="B301" t="s">
        <v>264</v>
      </c>
      <c r="C301">
        <v>155716</v>
      </c>
      <c r="D301">
        <v>2</v>
      </c>
      <c r="E301">
        <v>1</v>
      </c>
      <c r="F301">
        <v>5</v>
      </c>
      <c r="G301">
        <v>41461</v>
      </c>
      <c r="H301" t="s">
        <v>7</v>
      </c>
      <c r="I301" t="s">
        <v>8</v>
      </c>
      <c r="J301">
        <v>140</v>
      </c>
      <c r="K301">
        <v>44</v>
      </c>
      <c r="L301" t="s">
        <v>239</v>
      </c>
      <c r="M301" t="s">
        <v>258</v>
      </c>
      <c r="N301" t="s">
        <v>259</v>
      </c>
      <c r="O301" s="9">
        <f t="shared" si="60"/>
        <v>28</v>
      </c>
      <c r="P301" s="1">
        <f t="shared" si="61"/>
        <v>0.31428571428571428</v>
      </c>
      <c r="Q301">
        <f t="shared" si="62"/>
        <v>1.5714285714285714</v>
      </c>
    </row>
    <row r="302" spans="2:17" x14ac:dyDescent="0.25">
      <c r="B302" t="s">
        <v>264</v>
      </c>
      <c r="C302">
        <v>162450</v>
      </c>
      <c r="D302">
        <v>1</v>
      </c>
      <c r="E302">
        <v>1</v>
      </c>
      <c r="F302">
        <v>3</v>
      </c>
      <c r="G302">
        <v>41560</v>
      </c>
      <c r="H302" t="s">
        <v>7</v>
      </c>
      <c r="I302" t="s">
        <v>8</v>
      </c>
      <c r="J302">
        <v>83</v>
      </c>
      <c r="K302">
        <v>26</v>
      </c>
      <c r="L302" t="s">
        <v>240</v>
      </c>
      <c r="M302" t="s">
        <v>258</v>
      </c>
      <c r="N302" t="s">
        <v>259</v>
      </c>
      <c r="O302" s="9">
        <f t="shared" si="60"/>
        <v>27.666666666666668</v>
      </c>
      <c r="P302" s="1">
        <f t="shared" si="61"/>
        <v>0.31325301204819278</v>
      </c>
      <c r="Q302">
        <f t="shared" si="62"/>
        <v>0.93975903614457834</v>
      </c>
    </row>
    <row r="303" spans="2:17" x14ac:dyDescent="0.25">
      <c r="B303" t="s">
        <v>264</v>
      </c>
      <c r="C303">
        <v>162233</v>
      </c>
      <c r="D303">
        <v>1</v>
      </c>
      <c r="E303">
        <v>1</v>
      </c>
      <c r="F303">
        <v>2</v>
      </c>
      <c r="G303">
        <v>41564</v>
      </c>
      <c r="H303" t="s">
        <v>7</v>
      </c>
      <c r="I303" t="s">
        <v>8</v>
      </c>
      <c r="J303">
        <v>83</v>
      </c>
      <c r="K303">
        <v>26</v>
      </c>
      <c r="L303" t="s">
        <v>240</v>
      </c>
      <c r="M303" t="s">
        <v>258</v>
      </c>
      <c r="N303" t="s">
        <v>259</v>
      </c>
      <c r="O303" s="9">
        <f t="shared" si="60"/>
        <v>41.5</v>
      </c>
      <c r="P303" s="1">
        <f t="shared" si="61"/>
        <v>0.31325301204819278</v>
      </c>
      <c r="Q303">
        <f t="shared" si="62"/>
        <v>0.62650602409638556</v>
      </c>
    </row>
    <row r="304" spans="2:17" x14ac:dyDescent="0.25">
      <c r="B304" t="s">
        <v>264</v>
      </c>
      <c r="C304">
        <v>155247</v>
      </c>
      <c r="D304">
        <v>2</v>
      </c>
      <c r="E304">
        <v>2</v>
      </c>
      <c r="F304">
        <v>5</v>
      </c>
      <c r="G304">
        <v>41317</v>
      </c>
      <c r="H304" t="s">
        <v>7</v>
      </c>
      <c r="I304" t="s">
        <v>8</v>
      </c>
      <c r="J304">
        <v>131</v>
      </c>
      <c r="K304">
        <v>41</v>
      </c>
      <c r="L304" t="s">
        <v>239</v>
      </c>
      <c r="M304" t="s">
        <v>258</v>
      </c>
      <c r="N304" t="s">
        <v>259</v>
      </c>
      <c r="O304" s="9">
        <f t="shared" si="60"/>
        <v>26.2</v>
      </c>
      <c r="P304" s="1">
        <f t="shared" si="61"/>
        <v>0.31297709923664124</v>
      </c>
      <c r="Q304">
        <f t="shared" si="62"/>
        <v>1.5648854961832062</v>
      </c>
    </row>
    <row r="305" spans="2:17" x14ac:dyDescent="0.25">
      <c r="B305" t="s">
        <v>264</v>
      </c>
      <c r="C305">
        <v>168406</v>
      </c>
      <c r="D305">
        <v>1</v>
      </c>
      <c r="E305">
        <v>1</v>
      </c>
      <c r="F305">
        <v>5</v>
      </c>
      <c r="G305">
        <v>41712</v>
      </c>
      <c r="H305" t="s">
        <v>7</v>
      </c>
      <c r="I305" t="s">
        <v>8</v>
      </c>
      <c r="J305">
        <v>48</v>
      </c>
      <c r="K305">
        <v>15</v>
      </c>
      <c r="L305" t="s">
        <v>240</v>
      </c>
      <c r="M305" t="s">
        <v>258</v>
      </c>
      <c r="N305" t="s">
        <v>259</v>
      </c>
      <c r="O305" s="9">
        <f t="shared" si="60"/>
        <v>9.6</v>
      </c>
      <c r="P305" s="1">
        <f t="shared" si="61"/>
        <v>0.3125</v>
      </c>
      <c r="Q305">
        <f t="shared" si="62"/>
        <v>1.5625</v>
      </c>
    </row>
    <row r="306" spans="2:17" x14ac:dyDescent="0.25">
      <c r="B306" t="s">
        <v>264</v>
      </c>
      <c r="C306">
        <v>170881</v>
      </c>
      <c r="D306">
        <v>1</v>
      </c>
      <c r="E306">
        <v>1</v>
      </c>
      <c r="F306">
        <v>2.5</v>
      </c>
      <c r="G306">
        <v>41727</v>
      </c>
      <c r="H306" t="s">
        <v>7</v>
      </c>
      <c r="I306" t="s">
        <v>8</v>
      </c>
      <c r="J306">
        <v>32</v>
      </c>
      <c r="K306">
        <v>10</v>
      </c>
      <c r="L306" t="s">
        <v>240</v>
      </c>
      <c r="M306" t="s">
        <v>258</v>
      </c>
      <c r="N306" t="s">
        <v>259</v>
      </c>
      <c r="O306" s="9">
        <f t="shared" si="60"/>
        <v>12.8</v>
      </c>
      <c r="P306" s="1">
        <f t="shared" si="61"/>
        <v>0.3125</v>
      </c>
      <c r="Q306">
        <f t="shared" si="62"/>
        <v>0.78125</v>
      </c>
    </row>
    <row r="307" spans="2:17" x14ac:dyDescent="0.25">
      <c r="B307" t="s">
        <v>264</v>
      </c>
      <c r="C307">
        <v>186389</v>
      </c>
      <c r="D307">
        <v>1</v>
      </c>
      <c r="E307">
        <v>1</v>
      </c>
      <c r="F307">
        <v>2.5</v>
      </c>
      <c r="G307">
        <v>42289</v>
      </c>
      <c r="H307" t="s">
        <v>7</v>
      </c>
      <c r="I307" t="s">
        <v>8</v>
      </c>
      <c r="J307">
        <v>32</v>
      </c>
      <c r="K307">
        <v>10</v>
      </c>
      <c r="L307" t="s">
        <v>240</v>
      </c>
      <c r="M307" t="s">
        <v>258</v>
      </c>
      <c r="N307" t="s">
        <v>259</v>
      </c>
      <c r="O307" s="9">
        <f t="shared" si="60"/>
        <v>12.8</v>
      </c>
      <c r="P307" s="1">
        <f t="shared" si="61"/>
        <v>0.3125</v>
      </c>
      <c r="Q307">
        <f t="shared" si="62"/>
        <v>0.78125</v>
      </c>
    </row>
    <row r="308" spans="2:17" x14ac:dyDescent="0.25">
      <c r="B308" t="s">
        <v>264</v>
      </c>
      <c r="C308">
        <v>186392</v>
      </c>
      <c r="D308">
        <v>1</v>
      </c>
      <c r="E308">
        <v>1</v>
      </c>
      <c r="F308">
        <v>2</v>
      </c>
      <c r="G308">
        <v>42289</v>
      </c>
      <c r="H308" t="s">
        <v>7</v>
      </c>
      <c r="I308" t="s">
        <v>8</v>
      </c>
      <c r="J308">
        <v>32</v>
      </c>
      <c r="K308">
        <v>10</v>
      </c>
      <c r="L308" t="s">
        <v>240</v>
      </c>
      <c r="M308" t="s">
        <v>258</v>
      </c>
      <c r="N308" t="s">
        <v>259</v>
      </c>
      <c r="O308" s="9">
        <f t="shared" si="60"/>
        <v>16</v>
      </c>
      <c r="P308" s="1">
        <f t="shared" si="61"/>
        <v>0.3125</v>
      </c>
      <c r="Q308">
        <f t="shared" si="62"/>
        <v>0.625</v>
      </c>
    </row>
    <row r="309" spans="2:17" x14ac:dyDescent="0.25">
      <c r="B309" t="s">
        <v>264</v>
      </c>
      <c r="C309">
        <v>171140</v>
      </c>
      <c r="D309">
        <v>1</v>
      </c>
      <c r="E309">
        <v>1</v>
      </c>
      <c r="F309">
        <v>3</v>
      </c>
      <c r="G309">
        <v>41786</v>
      </c>
      <c r="H309" t="s">
        <v>7</v>
      </c>
      <c r="I309" t="s">
        <v>8</v>
      </c>
      <c r="J309">
        <v>80</v>
      </c>
      <c r="K309">
        <v>25</v>
      </c>
      <c r="L309" t="s">
        <v>240</v>
      </c>
      <c r="M309" t="s">
        <v>258</v>
      </c>
      <c r="N309" t="s">
        <v>259</v>
      </c>
      <c r="O309" s="9">
        <f t="shared" si="60"/>
        <v>26.666666666666668</v>
      </c>
      <c r="P309" s="1">
        <f t="shared" si="61"/>
        <v>0.3125</v>
      </c>
      <c r="Q309">
        <f t="shared" si="62"/>
        <v>0.9375</v>
      </c>
    </row>
    <row r="310" spans="2:17" x14ac:dyDescent="0.25">
      <c r="B310" t="s">
        <v>264</v>
      </c>
      <c r="C310">
        <v>164016</v>
      </c>
      <c r="D310">
        <v>1</v>
      </c>
      <c r="E310">
        <v>1</v>
      </c>
      <c r="F310">
        <v>3</v>
      </c>
      <c r="G310">
        <v>41619</v>
      </c>
      <c r="H310" t="s">
        <v>7</v>
      </c>
      <c r="I310" t="s">
        <v>8</v>
      </c>
      <c r="J310">
        <v>96</v>
      </c>
      <c r="K310">
        <v>30</v>
      </c>
      <c r="L310" t="s">
        <v>240</v>
      </c>
      <c r="M310" t="s">
        <v>258</v>
      </c>
      <c r="N310" t="s">
        <v>259</v>
      </c>
      <c r="O310" s="9">
        <f t="shared" si="60"/>
        <v>32</v>
      </c>
      <c r="P310" s="1">
        <f t="shared" si="61"/>
        <v>0.3125</v>
      </c>
      <c r="Q310">
        <f t="shared" si="62"/>
        <v>0.9375</v>
      </c>
    </row>
    <row r="311" spans="2:17" x14ac:dyDescent="0.25">
      <c r="B311" t="s">
        <v>264</v>
      </c>
      <c r="C311">
        <v>156290</v>
      </c>
      <c r="D311">
        <v>1</v>
      </c>
      <c r="E311">
        <v>1</v>
      </c>
      <c r="F311">
        <v>6</v>
      </c>
      <c r="G311">
        <v>41397</v>
      </c>
      <c r="H311" t="s">
        <v>7</v>
      </c>
      <c r="I311" t="s">
        <v>8</v>
      </c>
      <c r="J311">
        <v>208</v>
      </c>
      <c r="K311">
        <v>65</v>
      </c>
      <c r="L311" t="s">
        <v>240</v>
      </c>
      <c r="M311" t="s">
        <v>258</v>
      </c>
      <c r="N311" t="s">
        <v>259</v>
      </c>
      <c r="O311" s="9">
        <f t="shared" si="60"/>
        <v>34.666666666666664</v>
      </c>
      <c r="P311" s="1">
        <f t="shared" si="61"/>
        <v>0.3125</v>
      </c>
      <c r="Q311">
        <f t="shared" si="62"/>
        <v>1.875</v>
      </c>
    </row>
    <row r="312" spans="2:17" x14ac:dyDescent="0.25">
      <c r="B312" t="s">
        <v>264</v>
      </c>
      <c r="C312">
        <v>156150</v>
      </c>
      <c r="D312">
        <v>1</v>
      </c>
      <c r="E312">
        <v>1</v>
      </c>
      <c r="F312">
        <v>2</v>
      </c>
      <c r="G312">
        <v>41375</v>
      </c>
      <c r="H312" t="s">
        <v>7</v>
      </c>
      <c r="I312" t="s">
        <v>8</v>
      </c>
      <c r="J312">
        <v>80</v>
      </c>
      <c r="K312">
        <v>25</v>
      </c>
      <c r="L312" t="s">
        <v>240</v>
      </c>
      <c r="M312" t="s">
        <v>258</v>
      </c>
      <c r="N312" t="s">
        <v>259</v>
      </c>
      <c r="O312" s="9">
        <f t="shared" si="60"/>
        <v>40</v>
      </c>
      <c r="P312" s="1">
        <f t="shared" si="61"/>
        <v>0.3125</v>
      </c>
      <c r="Q312">
        <f t="shared" si="62"/>
        <v>0.625</v>
      </c>
    </row>
    <row r="313" spans="2:17" x14ac:dyDescent="0.25">
      <c r="B313" t="s">
        <v>264</v>
      </c>
      <c r="C313">
        <v>160344</v>
      </c>
      <c r="D313">
        <v>1</v>
      </c>
      <c r="E313">
        <v>1</v>
      </c>
      <c r="F313">
        <v>5</v>
      </c>
      <c r="G313">
        <v>41542</v>
      </c>
      <c r="H313" t="s">
        <v>7</v>
      </c>
      <c r="I313" t="s">
        <v>8</v>
      </c>
      <c r="J313">
        <v>122</v>
      </c>
      <c r="K313">
        <v>38</v>
      </c>
      <c r="L313" t="s">
        <v>240</v>
      </c>
      <c r="M313" t="s">
        <v>258</v>
      </c>
      <c r="N313" t="s">
        <v>259</v>
      </c>
      <c r="O313" s="9">
        <f t="shared" si="60"/>
        <v>24.4</v>
      </c>
      <c r="P313" s="1">
        <f t="shared" si="61"/>
        <v>0.31147540983606559</v>
      </c>
      <c r="Q313">
        <f t="shared" si="62"/>
        <v>1.557377049180328</v>
      </c>
    </row>
    <row r="314" spans="2:17" x14ac:dyDescent="0.25">
      <c r="B314" t="s">
        <v>264</v>
      </c>
      <c r="C314">
        <v>160396</v>
      </c>
      <c r="D314">
        <v>1</v>
      </c>
      <c r="E314">
        <v>1</v>
      </c>
      <c r="F314">
        <v>4</v>
      </c>
      <c r="G314">
        <v>41543</v>
      </c>
      <c r="H314" t="s">
        <v>7</v>
      </c>
      <c r="I314" t="s">
        <v>8</v>
      </c>
      <c r="J314">
        <v>106</v>
      </c>
      <c r="K314">
        <v>33</v>
      </c>
      <c r="L314" t="s">
        <v>240</v>
      </c>
      <c r="M314" t="s">
        <v>258</v>
      </c>
      <c r="N314" t="s">
        <v>259</v>
      </c>
      <c r="O314" s="9">
        <f t="shared" si="60"/>
        <v>26.5</v>
      </c>
      <c r="P314" s="1">
        <f t="shared" si="61"/>
        <v>0.31132075471698112</v>
      </c>
      <c r="Q314">
        <f t="shared" si="62"/>
        <v>1.2452830188679245</v>
      </c>
    </row>
    <row r="315" spans="2:17" x14ac:dyDescent="0.25">
      <c r="B315" t="s">
        <v>264</v>
      </c>
      <c r="C315">
        <v>156956</v>
      </c>
      <c r="D315">
        <v>2</v>
      </c>
      <c r="E315">
        <v>2</v>
      </c>
      <c r="F315">
        <v>8</v>
      </c>
      <c r="G315">
        <v>41417</v>
      </c>
      <c r="H315" t="s">
        <v>7</v>
      </c>
      <c r="I315" t="s">
        <v>8</v>
      </c>
      <c r="J315">
        <v>264</v>
      </c>
      <c r="K315">
        <v>82</v>
      </c>
      <c r="L315" t="s">
        <v>239</v>
      </c>
      <c r="M315" t="s">
        <v>258</v>
      </c>
      <c r="N315" t="s">
        <v>259</v>
      </c>
      <c r="O315" s="9">
        <f t="shared" ref="O315:O378" si="63">J315/F315</f>
        <v>33</v>
      </c>
      <c r="P315" s="1">
        <f t="shared" ref="P315:P378" si="64">K315/J315</f>
        <v>0.31060606060606061</v>
      </c>
      <c r="Q315">
        <f t="shared" si="62"/>
        <v>2.4848484848484849</v>
      </c>
    </row>
    <row r="316" spans="2:17" x14ac:dyDescent="0.25">
      <c r="B316" t="s">
        <v>264</v>
      </c>
      <c r="C316">
        <v>164418</v>
      </c>
      <c r="D316">
        <v>1</v>
      </c>
      <c r="E316">
        <v>1</v>
      </c>
      <c r="F316">
        <v>2</v>
      </c>
      <c r="G316">
        <v>41598</v>
      </c>
      <c r="H316" t="s">
        <v>7</v>
      </c>
      <c r="I316" t="s">
        <v>8</v>
      </c>
      <c r="J316">
        <v>58</v>
      </c>
      <c r="K316">
        <v>18</v>
      </c>
      <c r="L316" t="s">
        <v>240</v>
      </c>
      <c r="M316" t="s">
        <v>258</v>
      </c>
      <c r="N316" t="s">
        <v>259</v>
      </c>
      <c r="O316" s="9">
        <f t="shared" si="63"/>
        <v>29</v>
      </c>
      <c r="P316" s="1">
        <f t="shared" si="64"/>
        <v>0.31034482758620691</v>
      </c>
      <c r="Q316">
        <f t="shared" ref="Q316:Q379" si="65">F316*P316</f>
        <v>0.62068965517241381</v>
      </c>
    </row>
    <row r="317" spans="2:17" x14ac:dyDescent="0.25">
      <c r="B317" t="s">
        <v>264</v>
      </c>
      <c r="C317">
        <v>164425</v>
      </c>
      <c r="D317">
        <v>1</v>
      </c>
      <c r="E317">
        <v>1</v>
      </c>
      <c r="F317">
        <v>2</v>
      </c>
      <c r="G317">
        <v>41603</v>
      </c>
      <c r="H317" t="s">
        <v>7</v>
      </c>
      <c r="I317" t="s">
        <v>8</v>
      </c>
      <c r="J317">
        <v>58</v>
      </c>
      <c r="K317">
        <v>18</v>
      </c>
      <c r="L317" t="s">
        <v>240</v>
      </c>
      <c r="M317" t="s">
        <v>258</v>
      </c>
      <c r="N317" t="s">
        <v>259</v>
      </c>
      <c r="O317" s="9">
        <f t="shared" si="63"/>
        <v>29</v>
      </c>
      <c r="P317" s="1">
        <f t="shared" si="64"/>
        <v>0.31034482758620691</v>
      </c>
      <c r="Q317">
        <f t="shared" si="65"/>
        <v>0.62068965517241381</v>
      </c>
    </row>
    <row r="318" spans="2:17" x14ac:dyDescent="0.25">
      <c r="B318" t="s">
        <v>264</v>
      </c>
      <c r="C318">
        <v>155970</v>
      </c>
      <c r="D318">
        <v>1</v>
      </c>
      <c r="E318">
        <v>1</v>
      </c>
      <c r="F318">
        <v>3</v>
      </c>
      <c r="G318">
        <v>41361</v>
      </c>
      <c r="H318" t="s">
        <v>5</v>
      </c>
      <c r="I318" t="s">
        <v>6</v>
      </c>
      <c r="J318">
        <v>84</v>
      </c>
      <c r="K318">
        <v>26</v>
      </c>
      <c r="L318" t="s">
        <v>240</v>
      </c>
      <c r="M318" t="s">
        <v>5</v>
      </c>
      <c r="N318" t="s">
        <v>259</v>
      </c>
      <c r="O318" s="9">
        <f t="shared" si="63"/>
        <v>28</v>
      </c>
      <c r="P318" s="1">
        <f t="shared" si="64"/>
        <v>0.30952380952380953</v>
      </c>
      <c r="Q318">
        <f t="shared" si="65"/>
        <v>0.9285714285714286</v>
      </c>
    </row>
    <row r="319" spans="2:17" x14ac:dyDescent="0.25">
      <c r="B319" t="s">
        <v>264</v>
      </c>
      <c r="C319">
        <v>160910</v>
      </c>
      <c r="D319">
        <v>1</v>
      </c>
      <c r="E319">
        <v>1</v>
      </c>
      <c r="F319">
        <v>2</v>
      </c>
      <c r="G319">
        <v>41566</v>
      </c>
      <c r="H319" t="s">
        <v>7</v>
      </c>
      <c r="I319" t="s">
        <v>8</v>
      </c>
      <c r="J319">
        <v>84</v>
      </c>
      <c r="K319">
        <v>26</v>
      </c>
      <c r="L319" t="s">
        <v>240</v>
      </c>
      <c r="M319" t="s">
        <v>258</v>
      </c>
      <c r="N319" t="s">
        <v>259</v>
      </c>
      <c r="O319" s="9">
        <f t="shared" si="63"/>
        <v>42</v>
      </c>
      <c r="P319" s="1">
        <f t="shared" si="64"/>
        <v>0.30952380952380953</v>
      </c>
      <c r="Q319">
        <f t="shared" si="65"/>
        <v>0.61904761904761907</v>
      </c>
    </row>
    <row r="320" spans="2:17" x14ac:dyDescent="0.25">
      <c r="B320" t="s">
        <v>264</v>
      </c>
      <c r="C320">
        <v>177038</v>
      </c>
      <c r="D320">
        <v>1</v>
      </c>
      <c r="E320">
        <v>1</v>
      </c>
      <c r="F320">
        <v>2</v>
      </c>
      <c r="G320">
        <v>41876</v>
      </c>
      <c r="H320" t="s">
        <v>7</v>
      </c>
      <c r="I320" t="s">
        <v>8</v>
      </c>
      <c r="J320">
        <v>52</v>
      </c>
      <c r="K320">
        <v>16</v>
      </c>
      <c r="L320" t="s">
        <v>240</v>
      </c>
      <c r="M320" t="s">
        <v>258</v>
      </c>
      <c r="N320" t="s">
        <v>259</v>
      </c>
      <c r="O320" s="9">
        <f t="shared" si="63"/>
        <v>26</v>
      </c>
      <c r="P320" s="1">
        <f t="shared" si="64"/>
        <v>0.30769230769230771</v>
      </c>
      <c r="Q320">
        <f t="shared" si="65"/>
        <v>0.61538461538461542</v>
      </c>
    </row>
    <row r="321" spans="2:17" x14ac:dyDescent="0.25">
      <c r="B321" t="s">
        <v>264</v>
      </c>
      <c r="C321">
        <v>191535</v>
      </c>
      <c r="D321">
        <v>1</v>
      </c>
      <c r="E321">
        <v>1</v>
      </c>
      <c r="F321">
        <v>2.5</v>
      </c>
      <c r="G321">
        <v>42090</v>
      </c>
      <c r="H321" t="s">
        <v>7</v>
      </c>
      <c r="I321" t="s">
        <v>8</v>
      </c>
      <c r="J321">
        <v>104</v>
      </c>
      <c r="K321">
        <v>32</v>
      </c>
      <c r="L321" t="s">
        <v>240</v>
      </c>
      <c r="M321" t="s">
        <v>258</v>
      </c>
      <c r="N321" t="s">
        <v>259</v>
      </c>
      <c r="O321" s="9">
        <f t="shared" si="63"/>
        <v>41.6</v>
      </c>
      <c r="P321" s="1">
        <f t="shared" si="64"/>
        <v>0.30769230769230771</v>
      </c>
      <c r="Q321">
        <f t="shared" si="65"/>
        <v>0.76923076923076927</v>
      </c>
    </row>
    <row r="322" spans="2:17" x14ac:dyDescent="0.25">
      <c r="B322" t="s">
        <v>264</v>
      </c>
      <c r="C322">
        <v>160683</v>
      </c>
      <c r="D322">
        <v>1</v>
      </c>
      <c r="E322">
        <v>1</v>
      </c>
      <c r="F322">
        <v>3</v>
      </c>
      <c r="G322">
        <v>41533</v>
      </c>
      <c r="H322" t="s">
        <v>7</v>
      </c>
      <c r="I322" t="s">
        <v>8</v>
      </c>
      <c r="J322">
        <v>88</v>
      </c>
      <c r="K322">
        <v>27</v>
      </c>
      <c r="L322" t="s">
        <v>240</v>
      </c>
      <c r="M322" t="s">
        <v>258</v>
      </c>
      <c r="N322" t="s">
        <v>259</v>
      </c>
      <c r="O322" s="9">
        <f t="shared" si="63"/>
        <v>29.333333333333332</v>
      </c>
      <c r="P322" s="1">
        <f t="shared" si="64"/>
        <v>0.30681818181818182</v>
      </c>
      <c r="Q322">
        <f t="shared" si="65"/>
        <v>0.92045454545454541</v>
      </c>
    </row>
    <row r="323" spans="2:17" x14ac:dyDescent="0.25">
      <c r="B323" t="s">
        <v>264</v>
      </c>
      <c r="C323">
        <v>156959</v>
      </c>
      <c r="D323">
        <v>2</v>
      </c>
      <c r="E323">
        <v>1</v>
      </c>
      <c r="F323">
        <v>8</v>
      </c>
      <c r="G323">
        <v>41417</v>
      </c>
      <c r="H323" t="s">
        <v>7</v>
      </c>
      <c r="I323" t="s">
        <v>8</v>
      </c>
      <c r="J323">
        <v>264</v>
      </c>
      <c r="K323">
        <v>81</v>
      </c>
      <c r="L323" t="s">
        <v>239</v>
      </c>
      <c r="M323" t="s">
        <v>258</v>
      </c>
      <c r="N323" t="s">
        <v>259</v>
      </c>
      <c r="O323" s="9">
        <f t="shared" si="63"/>
        <v>33</v>
      </c>
      <c r="P323" s="1">
        <f t="shared" si="64"/>
        <v>0.30681818181818182</v>
      </c>
      <c r="Q323">
        <f t="shared" si="65"/>
        <v>2.4545454545454546</v>
      </c>
    </row>
    <row r="324" spans="2:17" x14ac:dyDescent="0.25">
      <c r="B324" t="s">
        <v>264</v>
      </c>
      <c r="C324">
        <v>156962</v>
      </c>
      <c r="D324">
        <v>1</v>
      </c>
      <c r="E324">
        <v>1</v>
      </c>
      <c r="F324">
        <v>2</v>
      </c>
      <c r="G324">
        <v>41387</v>
      </c>
      <c r="H324" t="s">
        <v>7</v>
      </c>
      <c r="I324" t="s">
        <v>8</v>
      </c>
      <c r="J324">
        <v>62</v>
      </c>
      <c r="K324">
        <v>19</v>
      </c>
      <c r="L324" t="s">
        <v>240</v>
      </c>
      <c r="M324" t="s">
        <v>258</v>
      </c>
      <c r="N324" t="s">
        <v>259</v>
      </c>
      <c r="O324" s="9">
        <f t="shared" si="63"/>
        <v>31</v>
      </c>
      <c r="P324" s="1">
        <f t="shared" si="64"/>
        <v>0.30645161290322581</v>
      </c>
      <c r="Q324">
        <f t="shared" si="65"/>
        <v>0.61290322580645162</v>
      </c>
    </row>
    <row r="325" spans="2:17" x14ac:dyDescent="0.25">
      <c r="B325" t="s">
        <v>264</v>
      </c>
      <c r="C325">
        <v>156889</v>
      </c>
      <c r="D325">
        <v>1</v>
      </c>
      <c r="E325">
        <v>1</v>
      </c>
      <c r="F325">
        <v>2</v>
      </c>
      <c r="G325">
        <v>41424</v>
      </c>
      <c r="H325" t="s">
        <v>7</v>
      </c>
      <c r="I325" t="s">
        <v>8</v>
      </c>
      <c r="J325">
        <v>62</v>
      </c>
      <c r="K325">
        <v>19</v>
      </c>
      <c r="L325" t="s">
        <v>240</v>
      </c>
      <c r="M325" t="s">
        <v>258</v>
      </c>
      <c r="N325" t="s">
        <v>259</v>
      </c>
      <c r="O325" s="9">
        <f t="shared" si="63"/>
        <v>31</v>
      </c>
      <c r="P325" s="1">
        <f t="shared" si="64"/>
        <v>0.30645161290322581</v>
      </c>
      <c r="Q325">
        <f t="shared" si="65"/>
        <v>0.61290322580645162</v>
      </c>
    </row>
    <row r="326" spans="2:17" x14ac:dyDescent="0.25">
      <c r="B326" t="s">
        <v>264</v>
      </c>
      <c r="C326">
        <v>157126</v>
      </c>
      <c r="D326">
        <v>2</v>
      </c>
      <c r="E326">
        <v>1</v>
      </c>
      <c r="F326">
        <v>4</v>
      </c>
      <c r="G326">
        <v>41437</v>
      </c>
      <c r="H326" t="s">
        <v>7</v>
      </c>
      <c r="I326" t="s">
        <v>8</v>
      </c>
      <c r="J326">
        <v>160</v>
      </c>
      <c r="K326">
        <v>49</v>
      </c>
      <c r="L326" t="s">
        <v>239</v>
      </c>
      <c r="M326" t="s">
        <v>258</v>
      </c>
      <c r="N326" t="s">
        <v>259</v>
      </c>
      <c r="O326" s="9">
        <f t="shared" si="63"/>
        <v>40</v>
      </c>
      <c r="P326" s="1">
        <f t="shared" si="64"/>
        <v>0.30625000000000002</v>
      </c>
      <c r="Q326">
        <f t="shared" si="65"/>
        <v>1.2250000000000001</v>
      </c>
    </row>
    <row r="327" spans="2:17" x14ac:dyDescent="0.25">
      <c r="B327" t="s">
        <v>264</v>
      </c>
      <c r="C327">
        <v>177125</v>
      </c>
      <c r="D327">
        <v>1</v>
      </c>
      <c r="E327">
        <v>1</v>
      </c>
      <c r="F327">
        <v>2.5</v>
      </c>
      <c r="G327">
        <v>41849</v>
      </c>
      <c r="H327" t="s">
        <v>7</v>
      </c>
      <c r="I327" t="s">
        <v>8</v>
      </c>
      <c r="J327">
        <v>85</v>
      </c>
      <c r="K327">
        <v>26</v>
      </c>
      <c r="L327" t="s">
        <v>240</v>
      </c>
      <c r="M327" t="s">
        <v>258</v>
      </c>
      <c r="N327" t="s">
        <v>259</v>
      </c>
      <c r="O327" s="9">
        <f t="shared" si="63"/>
        <v>34</v>
      </c>
      <c r="P327" s="1">
        <f t="shared" si="64"/>
        <v>0.30588235294117649</v>
      </c>
      <c r="Q327">
        <f t="shared" si="65"/>
        <v>0.76470588235294124</v>
      </c>
    </row>
    <row r="328" spans="2:17" x14ac:dyDescent="0.25">
      <c r="B328" t="s">
        <v>264</v>
      </c>
      <c r="C328">
        <v>155111</v>
      </c>
      <c r="D328">
        <v>2</v>
      </c>
      <c r="E328">
        <v>2</v>
      </c>
      <c r="F328">
        <v>4</v>
      </c>
      <c r="G328">
        <v>41315</v>
      </c>
      <c r="H328" t="s">
        <v>7</v>
      </c>
      <c r="I328" t="s">
        <v>8</v>
      </c>
      <c r="J328">
        <v>144</v>
      </c>
      <c r="K328">
        <v>44</v>
      </c>
      <c r="L328" t="s">
        <v>239</v>
      </c>
      <c r="M328" t="s">
        <v>258</v>
      </c>
      <c r="N328" t="s">
        <v>259</v>
      </c>
      <c r="O328" s="9">
        <f t="shared" si="63"/>
        <v>36</v>
      </c>
      <c r="P328" s="1">
        <f t="shared" si="64"/>
        <v>0.30555555555555558</v>
      </c>
      <c r="Q328">
        <f t="shared" si="65"/>
        <v>1.2222222222222223</v>
      </c>
    </row>
    <row r="329" spans="2:17" x14ac:dyDescent="0.25">
      <c r="B329" t="s">
        <v>264</v>
      </c>
      <c r="C329">
        <v>164428</v>
      </c>
      <c r="D329">
        <v>1</v>
      </c>
      <c r="E329">
        <v>1</v>
      </c>
      <c r="F329">
        <v>5</v>
      </c>
      <c r="G329">
        <v>41623</v>
      </c>
      <c r="H329" t="s">
        <v>7</v>
      </c>
      <c r="I329" t="s">
        <v>8</v>
      </c>
      <c r="J329">
        <v>105</v>
      </c>
      <c r="K329">
        <v>32</v>
      </c>
      <c r="L329" t="s">
        <v>240</v>
      </c>
      <c r="M329" t="s">
        <v>258</v>
      </c>
      <c r="N329" t="s">
        <v>259</v>
      </c>
      <c r="O329" s="9">
        <f t="shared" si="63"/>
        <v>21</v>
      </c>
      <c r="P329" s="1">
        <f t="shared" si="64"/>
        <v>0.30476190476190479</v>
      </c>
      <c r="Q329">
        <f t="shared" si="65"/>
        <v>1.5238095238095239</v>
      </c>
    </row>
    <row r="330" spans="2:17" x14ac:dyDescent="0.25">
      <c r="B330" t="s">
        <v>264</v>
      </c>
      <c r="C330">
        <v>155299</v>
      </c>
      <c r="D330">
        <v>1</v>
      </c>
      <c r="E330">
        <v>1</v>
      </c>
      <c r="F330">
        <v>3</v>
      </c>
      <c r="G330">
        <v>41307</v>
      </c>
      <c r="H330" t="s">
        <v>7</v>
      </c>
      <c r="I330" t="s">
        <v>8</v>
      </c>
      <c r="J330">
        <v>92</v>
      </c>
      <c r="K330">
        <v>28</v>
      </c>
      <c r="L330" t="s">
        <v>240</v>
      </c>
      <c r="M330" t="s">
        <v>258</v>
      </c>
      <c r="N330" t="s">
        <v>259</v>
      </c>
      <c r="O330" s="9">
        <f t="shared" si="63"/>
        <v>30.666666666666668</v>
      </c>
      <c r="P330" s="1">
        <f t="shared" si="64"/>
        <v>0.30434782608695654</v>
      </c>
      <c r="Q330">
        <f t="shared" si="65"/>
        <v>0.91304347826086962</v>
      </c>
    </row>
    <row r="331" spans="2:17" x14ac:dyDescent="0.25">
      <c r="B331" t="s">
        <v>264</v>
      </c>
      <c r="C331">
        <v>158213</v>
      </c>
      <c r="D331">
        <v>1</v>
      </c>
      <c r="E331">
        <v>1</v>
      </c>
      <c r="F331">
        <v>6</v>
      </c>
      <c r="G331">
        <v>41449</v>
      </c>
      <c r="H331" t="s">
        <v>7</v>
      </c>
      <c r="I331" t="s">
        <v>8</v>
      </c>
      <c r="J331">
        <v>168</v>
      </c>
      <c r="K331">
        <v>51</v>
      </c>
      <c r="L331" t="s">
        <v>240</v>
      </c>
      <c r="M331" t="s">
        <v>258</v>
      </c>
      <c r="N331" t="s">
        <v>259</v>
      </c>
      <c r="O331" s="9">
        <f t="shared" si="63"/>
        <v>28</v>
      </c>
      <c r="P331" s="1">
        <f t="shared" si="64"/>
        <v>0.30357142857142855</v>
      </c>
      <c r="Q331">
        <f t="shared" si="65"/>
        <v>1.8214285714285712</v>
      </c>
    </row>
    <row r="332" spans="2:17" x14ac:dyDescent="0.25">
      <c r="B332" t="s">
        <v>264</v>
      </c>
      <c r="C332">
        <v>156205</v>
      </c>
      <c r="D332">
        <v>2</v>
      </c>
      <c r="E332">
        <v>1</v>
      </c>
      <c r="F332">
        <v>4</v>
      </c>
      <c r="G332">
        <v>41374</v>
      </c>
      <c r="H332" t="s">
        <v>7</v>
      </c>
      <c r="I332" t="s">
        <v>8</v>
      </c>
      <c r="J332">
        <v>89</v>
      </c>
      <c r="K332">
        <v>27</v>
      </c>
      <c r="L332" t="s">
        <v>239</v>
      </c>
      <c r="M332" t="s">
        <v>258</v>
      </c>
      <c r="N332" t="s">
        <v>259</v>
      </c>
      <c r="O332" s="9">
        <f t="shared" si="63"/>
        <v>22.25</v>
      </c>
      <c r="P332" s="1">
        <f t="shared" si="64"/>
        <v>0.30337078651685395</v>
      </c>
      <c r="Q332">
        <f t="shared" si="65"/>
        <v>1.2134831460674158</v>
      </c>
    </row>
    <row r="333" spans="2:17" x14ac:dyDescent="0.25">
      <c r="B333" t="s">
        <v>264</v>
      </c>
      <c r="C333">
        <v>157236</v>
      </c>
      <c r="D333">
        <v>2</v>
      </c>
      <c r="E333">
        <v>2</v>
      </c>
      <c r="F333">
        <v>7</v>
      </c>
      <c r="G333">
        <v>41422</v>
      </c>
      <c r="H333" t="s">
        <v>7</v>
      </c>
      <c r="I333" t="s">
        <v>8</v>
      </c>
      <c r="J333">
        <v>132</v>
      </c>
      <c r="K333">
        <v>40</v>
      </c>
      <c r="L333" t="s">
        <v>239</v>
      </c>
      <c r="M333" t="s">
        <v>258</v>
      </c>
      <c r="N333" t="s">
        <v>259</v>
      </c>
      <c r="O333" s="9">
        <f t="shared" si="63"/>
        <v>18.857142857142858</v>
      </c>
      <c r="P333" s="1">
        <f t="shared" si="64"/>
        <v>0.30303030303030304</v>
      </c>
      <c r="Q333">
        <f t="shared" si="65"/>
        <v>2.1212121212121211</v>
      </c>
    </row>
    <row r="334" spans="2:17" x14ac:dyDescent="0.25">
      <c r="B334" t="s">
        <v>264</v>
      </c>
      <c r="C334">
        <v>158376</v>
      </c>
      <c r="D334">
        <v>2</v>
      </c>
      <c r="E334">
        <v>1</v>
      </c>
      <c r="F334">
        <v>3.5</v>
      </c>
      <c r="G334">
        <v>41501</v>
      </c>
      <c r="H334" t="s">
        <v>7</v>
      </c>
      <c r="I334" t="s">
        <v>8</v>
      </c>
      <c r="J334">
        <v>132</v>
      </c>
      <c r="K334">
        <v>40</v>
      </c>
      <c r="L334" t="s">
        <v>239</v>
      </c>
      <c r="M334" t="s">
        <v>258</v>
      </c>
      <c r="N334" t="s">
        <v>259</v>
      </c>
      <c r="O334" s="9">
        <f t="shared" si="63"/>
        <v>37.714285714285715</v>
      </c>
      <c r="P334" s="1">
        <f t="shared" si="64"/>
        <v>0.30303030303030304</v>
      </c>
      <c r="Q334">
        <f t="shared" si="65"/>
        <v>1.0606060606060606</v>
      </c>
    </row>
    <row r="335" spans="2:17" x14ac:dyDescent="0.25">
      <c r="B335" t="s">
        <v>264</v>
      </c>
      <c r="C335">
        <v>174408</v>
      </c>
      <c r="D335">
        <v>1</v>
      </c>
      <c r="E335">
        <v>1</v>
      </c>
      <c r="F335">
        <v>1.5</v>
      </c>
      <c r="G335">
        <v>41871</v>
      </c>
      <c r="H335" t="s">
        <v>7</v>
      </c>
      <c r="I335" t="s">
        <v>8</v>
      </c>
      <c r="J335">
        <v>66</v>
      </c>
      <c r="K335">
        <v>20</v>
      </c>
      <c r="L335" t="s">
        <v>240</v>
      </c>
      <c r="M335" t="s">
        <v>258</v>
      </c>
      <c r="N335" t="s">
        <v>259</v>
      </c>
      <c r="O335" s="9">
        <f t="shared" si="63"/>
        <v>44</v>
      </c>
      <c r="P335" s="1">
        <f t="shared" si="64"/>
        <v>0.30303030303030304</v>
      </c>
      <c r="Q335">
        <f t="shared" si="65"/>
        <v>0.45454545454545459</v>
      </c>
    </row>
    <row r="336" spans="2:17" x14ac:dyDescent="0.25">
      <c r="B336" t="s">
        <v>264</v>
      </c>
      <c r="C336">
        <v>160524</v>
      </c>
      <c r="D336">
        <v>1</v>
      </c>
      <c r="E336">
        <v>1</v>
      </c>
      <c r="F336">
        <v>2</v>
      </c>
      <c r="G336">
        <v>41551</v>
      </c>
      <c r="H336" t="s">
        <v>7</v>
      </c>
      <c r="I336" t="s">
        <v>8</v>
      </c>
      <c r="J336">
        <v>86</v>
      </c>
      <c r="K336">
        <v>26</v>
      </c>
      <c r="L336" t="s">
        <v>240</v>
      </c>
      <c r="M336" t="s">
        <v>258</v>
      </c>
      <c r="N336" t="s">
        <v>259</v>
      </c>
      <c r="O336" s="9">
        <f t="shared" si="63"/>
        <v>43</v>
      </c>
      <c r="P336" s="1">
        <f t="shared" si="64"/>
        <v>0.30232558139534882</v>
      </c>
      <c r="Q336">
        <f t="shared" si="65"/>
        <v>0.60465116279069764</v>
      </c>
    </row>
    <row r="337" spans="2:17" x14ac:dyDescent="0.25">
      <c r="B337" t="s">
        <v>264</v>
      </c>
      <c r="C337">
        <v>171655</v>
      </c>
      <c r="D337">
        <v>1</v>
      </c>
      <c r="E337">
        <v>1</v>
      </c>
      <c r="F337">
        <v>4</v>
      </c>
      <c r="G337">
        <v>41823</v>
      </c>
      <c r="H337" t="s">
        <v>7</v>
      </c>
      <c r="I337" t="s">
        <v>8</v>
      </c>
      <c r="J337">
        <v>96</v>
      </c>
      <c r="K337">
        <v>29</v>
      </c>
      <c r="L337" t="s">
        <v>240</v>
      </c>
      <c r="M337" t="s">
        <v>258</v>
      </c>
      <c r="N337" t="s">
        <v>259</v>
      </c>
      <c r="O337" s="9">
        <f t="shared" si="63"/>
        <v>24</v>
      </c>
      <c r="P337" s="1">
        <f t="shared" si="64"/>
        <v>0.30208333333333331</v>
      </c>
      <c r="Q337">
        <f t="shared" si="65"/>
        <v>1.2083333333333333</v>
      </c>
    </row>
    <row r="338" spans="2:17" x14ac:dyDescent="0.25">
      <c r="B338" t="s">
        <v>264</v>
      </c>
      <c r="C338">
        <v>164020</v>
      </c>
      <c r="D338">
        <v>1</v>
      </c>
      <c r="E338">
        <v>1</v>
      </c>
      <c r="F338">
        <v>3</v>
      </c>
      <c r="G338">
        <v>41619</v>
      </c>
      <c r="H338" t="s">
        <v>7</v>
      </c>
      <c r="I338" t="s">
        <v>8</v>
      </c>
      <c r="J338">
        <v>96</v>
      </c>
      <c r="K338">
        <v>29</v>
      </c>
      <c r="L338" t="s">
        <v>240</v>
      </c>
      <c r="M338" t="s">
        <v>258</v>
      </c>
      <c r="N338" t="s">
        <v>259</v>
      </c>
      <c r="O338" s="9">
        <f t="shared" si="63"/>
        <v>32</v>
      </c>
      <c r="P338" s="1">
        <f t="shared" si="64"/>
        <v>0.30208333333333331</v>
      </c>
      <c r="Q338">
        <f t="shared" si="65"/>
        <v>0.90625</v>
      </c>
    </row>
    <row r="339" spans="2:17" x14ac:dyDescent="0.25">
      <c r="B339" t="s">
        <v>264</v>
      </c>
      <c r="C339">
        <v>158320</v>
      </c>
      <c r="D339">
        <v>1</v>
      </c>
      <c r="E339">
        <v>1</v>
      </c>
      <c r="F339">
        <v>4</v>
      </c>
      <c r="G339">
        <v>41498</v>
      </c>
      <c r="H339" t="s">
        <v>7</v>
      </c>
      <c r="I339" t="s">
        <v>8</v>
      </c>
      <c r="J339">
        <v>149</v>
      </c>
      <c r="K339">
        <v>45</v>
      </c>
      <c r="L339" t="s">
        <v>240</v>
      </c>
      <c r="M339" t="s">
        <v>258</v>
      </c>
      <c r="N339" t="s">
        <v>259</v>
      </c>
      <c r="O339" s="9">
        <f t="shared" si="63"/>
        <v>37.25</v>
      </c>
      <c r="P339" s="1">
        <f t="shared" si="64"/>
        <v>0.30201342281879195</v>
      </c>
      <c r="Q339">
        <f t="shared" si="65"/>
        <v>1.2080536912751678</v>
      </c>
    </row>
    <row r="340" spans="2:17" x14ac:dyDescent="0.25">
      <c r="B340" t="s">
        <v>264</v>
      </c>
      <c r="C340">
        <v>160542</v>
      </c>
      <c r="D340">
        <v>1</v>
      </c>
      <c r="E340">
        <v>1</v>
      </c>
      <c r="F340">
        <v>1.5</v>
      </c>
      <c r="G340">
        <v>41544</v>
      </c>
      <c r="H340" t="s">
        <v>7</v>
      </c>
      <c r="I340" t="s">
        <v>8</v>
      </c>
      <c r="J340">
        <v>116</v>
      </c>
      <c r="K340">
        <v>35</v>
      </c>
      <c r="L340" t="s">
        <v>240</v>
      </c>
      <c r="M340" t="s">
        <v>258</v>
      </c>
      <c r="N340" t="s">
        <v>259</v>
      </c>
      <c r="O340" s="9">
        <f t="shared" si="63"/>
        <v>77.333333333333329</v>
      </c>
      <c r="P340" s="1">
        <f t="shared" si="64"/>
        <v>0.30172413793103448</v>
      </c>
      <c r="Q340">
        <f t="shared" si="65"/>
        <v>0.45258620689655171</v>
      </c>
    </row>
    <row r="341" spans="2:17" x14ac:dyDescent="0.25">
      <c r="B341" t="s">
        <v>264</v>
      </c>
      <c r="C341">
        <v>156886</v>
      </c>
      <c r="D341">
        <v>1</v>
      </c>
      <c r="E341">
        <v>1</v>
      </c>
      <c r="F341">
        <v>5</v>
      </c>
      <c r="G341">
        <v>41424</v>
      </c>
      <c r="H341" t="s">
        <v>7</v>
      </c>
      <c r="I341" t="s">
        <v>8</v>
      </c>
      <c r="J341">
        <v>189</v>
      </c>
      <c r="K341">
        <v>57</v>
      </c>
      <c r="L341" t="s">
        <v>240</v>
      </c>
      <c r="M341" t="s">
        <v>258</v>
      </c>
      <c r="N341" t="s">
        <v>259</v>
      </c>
      <c r="O341" s="9">
        <f t="shared" si="63"/>
        <v>37.799999999999997</v>
      </c>
      <c r="P341" s="1">
        <f t="shared" si="64"/>
        <v>0.30158730158730157</v>
      </c>
      <c r="Q341">
        <f t="shared" si="65"/>
        <v>1.5079365079365079</v>
      </c>
    </row>
    <row r="342" spans="2:17" x14ac:dyDescent="0.25">
      <c r="B342" t="s">
        <v>264</v>
      </c>
      <c r="C342">
        <v>161393</v>
      </c>
      <c r="D342">
        <v>1</v>
      </c>
      <c r="E342">
        <v>1</v>
      </c>
      <c r="F342">
        <v>4</v>
      </c>
      <c r="G342">
        <v>41549</v>
      </c>
      <c r="H342" t="s">
        <v>7</v>
      </c>
      <c r="I342" t="s">
        <v>8</v>
      </c>
      <c r="J342">
        <v>40</v>
      </c>
      <c r="K342">
        <v>12</v>
      </c>
      <c r="L342" t="s">
        <v>240</v>
      </c>
      <c r="M342" t="s">
        <v>258</v>
      </c>
      <c r="N342" t="s">
        <v>259</v>
      </c>
      <c r="O342" s="9">
        <f t="shared" si="63"/>
        <v>10</v>
      </c>
      <c r="P342" s="1">
        <f t="shared" si="64"/>
        <v>0.3</v>
      </c>
      <c r="Q342">
        <f t="shared" si="65"/>
        <v>1.2</v>
      </c>
    </row>
    <row r="343" spans="2:17" x14ac:dyDescent="0.25">
      <c r="B343" t="s">
        <v>264</v>
      </c>
      <c r="C343">
        <v>161178</v>
      </c>
      <c r="D343">
        <v>1</v>
      </c>
      <c r="E343">
        <v>1</v>
      </c>
      <c r="F343">
        <v>3</v>
      </c>
      <c r="G343">
        <v>41550</v>
      </c>
      <c r="H343" t="s">
        <v>7</v>
      </c>
      <c r="I343" t="s">
        <v>8</v>
      </c>
      <c r="J343">
        <v>40</v>
      </c>
      <c r="K343">
        <v>12</v>
      </c>
      <c r="L343" t="s">
        <v>240</v>
      </c>
      <c r="M343" t="s">
        <v>258</v>
      </c>
      <c r="N343" t="s">
        <v>259</v>
      </c>
      <c r="O343" s="9">
        <f t="shared" si="63"/>
        <v>13.333333333333334</v>
      </c>
      <c r="P343" s="1">
        <f t="shared" si="64"/>
        <v>0.3</v>
      </c>
      <c r="Q343">
        <f t="shared" si="65"/>
        <v>0.89999999999999991</v>
      </c>
    </row>
    <row r="344" spans="2:17" x14ac:dyDescent="0.25">
      <c r="B344" t="s">
        <v>264</v>
      </c>
      <c r="C344">
        <v>157372</v>
      </c>
      <c r="D344">
        <v>1</v>
      </c>
      <c r="E344">
        <v>1</v>
      </c>
      <c r="F344">
        <v>3.5</v>
      </c>
      <c r="G344">
        <v>41422</v>
      </c>
      <c r="H344" t="s">
        <v>7</v>
      </c>
      <c r="I344" t="s">
        <v>8</v>
      </c>
      <c r="J344">
        <v>100</v>
      </c>
      <c r="K344">
        <v>30</v>
      </c>
      <c r="L344" t="s">
        <v>240</v>
      </c>
      <c r="M344" t="s">
        <v>258</v>
      </c>
      <c r="N344" t="s">
        <v>259</v>
      </c>
      <c r="O344" s="9">
        <f t="shared" si="63"/>
        <v>28.571428571428573</v>
      </c>
      <c r="P344" s="1">
        <f t="shared" si="64"/>
        <v>0.3</v>
      </c>
      <c r="Q344">
        <f t="shared" si="65"/>
        <v>1.05</v>
      </c>
    </row>
    <row r="345" spans="2:17" x14ac:dyDescent="0.25">
      <c r="B345" t="s">
        <v>264</v>
      </c>
      <c r="C345">
        <v>158214</v>
      </c>
      <c r="D345">
        <v>1</v>
      </c>
      <c r="E345">
        <v>1</v>
      </c>
      <c r="F345">
        <v>5</v>
      </c>
      <c r="G345">
        <v>41449</v>
      </c>
      <c r="H345" t="s">
        <v>7</v>
      </c>
      <c r="I345" t="s">
        <v>8</v>
      </c>
      <c r="J345">
        <v>150</v>
      </c>
      <c r="K345">
        <v>45</v>
      </c>
      <c r="L345" t="s">
        <v>240</v>
      </c>
      <c r="M345" t="s">
        <v>258</v>
      </c>
      <c r="N345" t="s">
        <v>259</v>
      </c>
      <c r="O345" s="9">
        <f t="shared" si="63"/>
        <v>30</v>
      </c>
      <c r="P345" s="1">
        <f t="shared" si="64"/>
        <v>0.3</v>
      </c>
      <c r="Q345">
        <f t="shared" si="65"/>
        <v>1.5</v>
      </c>
    </row>
    <row r="346" spans="2:17" x14ac:dyDescent="0.25">
      <c r="B346" t="s">
        <v>264</v>
      </c>
      <c r="C346">
        <v>160559</v>
      </c>
      <c r="D346">
        <v>2</v>
      </c>
      <c r="E346">
        <v>1</v>
      </c>
      <c r="F346">
        <v>3</v>
      </c>
      <c r="G346">
        <v>41537</v>
      </c>
      <c r="H346" t="s">
        <v>7</v>
      </c>
      <c r="I346" t="s">
        <v>8</v>
      </c>
      <c r="J346">
        <v>100</v>
      </c>
      <c r="K346">
        <v>30</v>
      </c>
      <c r="L346" t="s">
        <v>239</v>
      </c>
      <c r="M346" t="s">
        <v>258</v>
      </c>
      <c r="N346" t="s">
        <v>259</v>
      </c>
      <c r="O346" s="9">
        <f t="shared" si="63"/>
        <v>33.333333333333336</v>
      </c>
      <c r="P346" s="1">
        <f t="shared" si="64"/>
        <v>0.3</v>
      </c>
      <c r="Q346">
        <f t="shared" si="65"/>
        <v>0.89999999999999991</v>
      </c>
    </row>
    <row r="347" spans="2:17" x14ac:dyDescent="0.25">
      <c r="B347" t="s">
        <v>264</v>
      </c>
      <c r="C347">
        <v>182351</v>
      </c>
      <c r="D347">
        <v>1</v>
      </c>
      <c r="E347">
        <v>1</v>
      </c>
      <c r="F347">
        <v>1.5</v>
      </c>
      <c r="G347">
        <v>41866</v>
      </c>
      <c r="H347" t="s">
        <v>7</v>
      </c>
      <c r="I347" t="s">
        <v>8</v>
      </c>
      <c r="J347">
        <v>60</v>
      </c>
      <c r="K347">
        <v>18</v>
      </c>
      <c r="L347" t="s">
        <v>240</v>
      </c>
      <c r="M347" t="s">
        <v>258</v>
      </c>
      <c r="N347" t="s">
        <v>259</v>
      </c>
      <c r="O347" s="9">
        <f t="shared" si="63"/>
        <v>40</v>
      </c>
      <c r="P347" s="1">
        <f t="shared" si="64"/>
        <v>0.3</v>
      </c>
      <c r="Q347">
        <f t="shared" si="65"/>
        <v>0.44999999999999996</v>
      </c>
    </row>
    <row r="348" spans="2:17" x14ac:dyDescent="0.25">
      <c r="B348" t="s">
        <v>264</v>
      </c>
      <c r="C348">
        <v>157000</v>
      </c>
      <c r="D348">
        <v>2</v>
      </c>
      <c r="E348">
        <v>2</v>
      </c>
      <c r="F348">
        <v>3.75</v>
      </c>
      <c r="G348">
        <v>41436</v>
      </c>
      <c r="H348" t="s">
        <v>7</v>
      </c>
      <c r="I348" t="s">
        <v>8</v>
      </c>
      <c r="J348">
        <v>67</v>
      </c>
      <c r="K348">
        <v>20</v>
      </c>
      <c r="L348" t="s">
        <v>239</v>
      </c>
      <c r="M348" t="s">
        <v>258</v>
      </c>
      <c r="N348" t="s">
        <v>259</v>
      </c>
      <c r="O348" s="9">
        <f t="shared" si="63"/>
        <v>17.866666666666667</v>
      </c>
      <c r="P348" s="1">
        <f t="shared" si="64"/>
        <v>0.29850746268656714</v>
      </c>
      <c r="Q348">
        <f t="shared" si="65"/>
        <v>1.1194029850746268</v>
      </c>
    </row>
    <row r="349" spans="2:17" x14ac:dyDescent="0.25">
      <c r="B349" t="s">
        <v>264</v>
      </c>
      <c r="C349">
        <v>163378</v>
      </c>
      <c r="D349">
        <v>1</v>
      </c>
      <c r="E349">
        <v>1</v>
      </c>
      <c r="F349">
        <v>3</v>
      </c>
      <c r="G349">
        <v>42205</v>
      </c>
      <c r="H349" t="s">
        <v>7</v>
      </c>
      <c r="I349" t="s">
        <v>8</v>
      </c>
      <c r="J349">
        <v>67</v>
      </c>
      <c r="K349">
        <v>20</v>
      </c>
      <c r="L349" t="s">
        <v>240</v>
      </c>
      <c r="M349" t="s">
        <v>258</v>
      </c>
      <c r="N349" t="s">
        <v>259</v>
      </c>
      <c r="O349" s="9">
        <f t="shared" si="63"/>
        <v>22.333333333333332</v>
      </c>
      <c r="P349" s="1">
        <f t="shared" si="64"/>
        <v>0.29850746268656714</v>
      </c>
      <c r="Q349">
        <f t="shared" si="65"/>
        <v>0.89552238805970141</v>
      </c>
    </row>
    <row r="350" spans="2:17" x14ac:dyDescent="0.25">
      <c r="B350" t="s">
        <v>264</v>
      </c>
      <c r="C350">
        <v>157116</v>
      </c>
      <c r="D350">
        <v>1</v>
      </c>
      <c r="E350">
        <v>1</v>
      </c>
      <c r="F350">
        <v>2</v>
      </c>
      <c r="G350">
        <v>41416</v>
      </c>
      <c r="H350" t="s">
        <v>7</v>
      </c>
      <c r="I350" t="s">
        <v>8</v>
      </c>
      <c r="J350">
        <v>67</v>
      </c>
      <c r="K350">
        <v>20</v>
      </c>
      <c r="L350" t="s">
        <v>240</v>
      </c>
      <c r="M350" t="s">
        <v>258</v>
      </c>
      <c r="N350" t="s">
        <v>259</v>
      </c>
      <c r="O350" s="9">
        <f t="shared" si="63"/>
        <v>33.5</v>
      </c>
      <c r="P350" s="1">
        <f t="shared" si="64"/>
        <v>0.29850746268656714</v>
      </c>
      <c r="Q350">
        <f t="shared" si="65"/>
        <v>0.59701492537313428</v>
      </c>
    </row>
    <row r="351" spans="2:17" x14ac:dyDescent="0.25">
      <c r="B351" t="s">
        <v>264</v>
      </c>
      <c r="C351">
        <v>157363</v>
      </c>
      <c r="D351">
        <v>1</v>
      </c>
      <c r="E351">
        <v>1</v>
      </c>
      <c r="F351">
        <v>6</v>
      </c>
      <c r="G351">
        <v>41422</v>
      </c>
      <c r="H351" t="s">
        <v>7</v>
      </c>
      <c r="I351" t="s">
        <v>8</v>
      </c>
      <c r="J351">
        <v>128</v>
      </c>
      <c r="K351">
        <v>38</v>
      </c>
      <c r="L351" t="s">
        <v>240</v>
      </c>
      <c r="M351" t="s">
        <v>258</v>
      </c>
      <c r="N351" t="s">
        <v>259</v>
      </c>
      <c r="O351" s="9">
        <f t="shared" si="63"/>
        <v>21.333333333333332</v>
      </c>
      <c r="P351" s="1">
        <f t="shared" si="64"/>
        <v>0.296875</v>
      </c>
      <c r="Q351">
        <f t="shared" si="65"/>
        <v>1.78125</v>
      </c>
    </row>
    <row r="352" spans="2:17" x14ac:dyDescent="0.25">
      <c r="B352" t="s">
        <v>264</v>
      </c>
      <c r="C352">
        <v>158224</v>
      </c>
      <c r="D352">
        <v>1</v>
      </c>
      <c r="E352">
        <v>1</v>
      </c>
      <c r="F352">
        <v>2.5</v>
      </c>
      <c r="G352">
        <v>41449</v>
      </c>
      <c r="H352" t="s">
        <v>7</v>
      </c>
      <c r="I352" t="s">
        <v>8</v>
      </c>
      <c r="J352">
        <v>128</v>
      </c>
      <c r="K352">
        <v>38</v>
      </c>
      <c r="L352" t="s">
        <v>240</v>
      </c>
      <c r="M352" t="s">
        <v>258</v>
      </c>
      <c r="N352" t="s">
        <v>259</v>
      </c>
      <c r="O352" s="9">
        <f t="shared" si="63"/>
        <v>51.2</v>
      </c>
      <c r="P352" s="1">
        <f t="shared" si="64"/>
        <v>0.296875</v>
      </c>
      <c r="Q352">
        <f t="shared" si="65"/>
        <v>0.7421875</v>
      </c>
    </row>
    <row r="353" spans="2:17" x14ac:dyDescent="0.25">
      <c r="B353" t="s">
        <v>264</v>
      </c>
      <c r="C353">
        <v>173802</v>
      </c>
      <c r="D353">
        <v>1</v>
      </c>
      <c r="E353">
        <v>1</v>
      </c>
      <c r="F353">
        <v>2</v>
      </c>
      <c r="G353">
        <v>41877</v>
      </c>
      <c r="H353" t="s">
        <v>7</v>
      </c>
      <c r="I353" t="s">
        <v>8</v>
      </c>
      <c r="J353">
        <v>54</v>
      </c>
      <c r="K353">
        <v>16</v>
      </c>
      <c r="L353" t="s">
        <v>240</v>
      </c>
      <c r="M353" t="s">
        <v>258</v>
      </c>
      <c r="N353" t="s">
        <v>259</v>
      </c>
      <c r="O353" s="9">
        <f t="shared" si="63"/>
        <v>27</v>
      </c>
      <c r="P353" s="1">
        <f t="shared" si="64"/>
        <v>0.29629629629629628</v>
      </c>
      <c r="Q353">
        <f t="shared" si="65"/>
        <v>0.59259259259259256</v>
      </c>
    </row>
    <row r="354" spans="2:17" x14ac:dyDescent="0.25">
      <c r="B354" t="s">
        <v>264</v>
      </c>
      <c r="C354">
        <v>173985</v>
      </c>
      <c r="D354">
        <v>1</v>
      </c>
      <c r="E354">
        <v>1</v>
      </c>
      <c r="F354">
        <v>2</v>
      </c>
      <c r="G354">
        <v>41876</v>
      </c>
      <c r="H354" t="s">
        <v>7</v>
      </c>
      <c r="I354" t="s">
        <v>8</v>
      </c>
      <c r="J354">
        <v>54</v>
      </c>
      <c r="K354">
        <v>16</v>
      </c>
      <c r="L354" t="s">
        <v>240</v>
      </c>
      <c r="M354" t="s">
        <v>258</v>
      </c>
      <c r="N354" t="s">
        <v>259</v>
      </c>
      <c r="O354" s="9">
        <f t="shared" si="63"/>
        <v>27</v>
      </c>
      <c r="P354" s="1">
        <f t="shared" si="64"/>
        <v>0.29629629629629628</v>
      </c>
      <c r="Q354">
        <f t="shared" si="65"/>
        <v>0.59259259259259256</v>
      </c>
    </row>
    <row r="355" spans="2:17" x14ac:dyDescent="0.25">
      <c r="B355" t="s">
        <v>264</v>
      </c>
      <c r="C355">
        <v>160700</v>
      </c>
      <c r="D355">
        <v>2</v>
      </c>
      <c r="E355">
        <v>2</v>
      </c>
      <c r="F355">
        <v>5</v>
      </c>
      <c r="G355">
        <v>41542</v>
      </c>
      <c r="H355" t="s">
        <v>7</v>
      </c>
      <c r="I355" t="s">
        <v>8</v>
      </c>
      <c r="J355">
        <v>125</v>
      </c>
      <c r="K355">
        <v>37</v>
      </c>
      <c r="L355" t="s">
        <v>239</v>
      </c>
      <c r="M355" t="s">
        <v>258</v>
      </c>
      <c r="N355" t="s">
        <v>259</v>
      </c>
      <c r="O355" s="9">
        <f t="shared" si="63"/>
        <v>25</v>
      </c>
      <c r="P355" s="1">
        <f t="shared" si="64"/>
        <v>0.29599999999999999</v>
      </c>
      <c r="Q355">
        <f t="shared" si="65"/>
        <v>1.48</v>
      </c>
    </row>
    <row r="356" spans="2:17" x14ac:dyDescent="0.25">
      <c r="B356" t="s">
        <v>264</v>
      </c>
      <c r="C356">
        <v>157058</v>
      </c>
      <c r="D356">
        <v>2</v>
      </c>
      <c r="E356">
        <v>2</v>
      </c>
      <c r="F356">
        <v>6.5</v>
      </c>
      <c r="G356">
        <v>41415</v>
      </c>
      <c r="H356" t="s">
        <v>7</v>
      </c>
      <c r="I356" t="s">
        <v>8</v>
      </c>
      <c r="J356">
        <v>196</v>
      </c>
      <c r="K356">
        <v>58</v>
      </c>
      <c r="L356" t="s">
        <v>239</v>
      </c>
      <c r="M356" t="s">
        <v>258</v>
      </c>
      <c r="N356" t="s">
        <v>259</v>
      </c>
      <c r="O356" s="9">
        <f t="shared" si="63"/>
        <v>30.153846153846153</v>
      </c>
      <c r="P356" s="1">
        <f t="shared" si="64"/>
        <v>0.29591836734693877</v>
      </c>
      <c r="Q356">
        <f t="shared" si="65"/>
        <v>1.9234693877551021</v>
      </c>
    </row>
    <row r="357" spans="2:17" x14ac:dyDescent="0.25">
      <c r="B357" t="s">
        <v>264</v>
      </c>
      <c r="C357">
        <v>158209</v>
      </c>
      <c r="D357">
        <v>2</v>
      </c>
      <c r="E357">
        <v>2</v>
      </c>
      <c r="F357">
        <v>4</v>
      </c>
      <c r="G357">
        <v>41449</v>
      </c>
      <c r="H357" t="s">
        <v>7</v>
      </c>
      <c r="I357" t="s">
        <v>8</v>
      </c>
      <c r="J357">
        <v>149</v>
      </c>
      <c r="K357">
        <v>44</v>
      </c>
      <c r="L357" t="s">
        <v>239</v>
      </c>
      <c r="M357" t="s">
        <v>258</v>
      </c>
      <c r="N357" t="s">
        <v>259</v>
      </c>
      <c r="O357" s="9">
        <f t="shared" si="63"/>
        <v>37.25</v>
      </c>
      <c r="P357" s="1">
        <f t="shared" si="64"/>
        <v>0.29530201342281881</v>
      </c>
      <c r="Q357">
        <f t="shared" si="65"/>
        <v>1.1812080536912752</v>
      </c>
    </row>
    <row r="358" spans="2:17" x14ac:dyDescent="0.25">
      <c r="B358" t="s">
        <v>264</v>
      </c>
      <c r="C358">
        <v>164290</v>
      </c>
      <c r="D358">
        <v>1</v>
      </c>
      <c r="E358">
        <v>1</v>
      </c>
      <c r="F358">
        <v>2</v>
      </c>
      <c r="G358">
        <v>41653</v>
      </c>
      <c r="H358" t="s">
        <v>7</v>
      </c>
      <c r="I358" t="s">
        <v>8</v>
      </c>
      <c r="J358">
        <v>78</v>
      </c>
      <c r="K358">
        <v>23</v>
      </c>
      <c r="L358" t="s">
        <v>240</v>
      </c>
      <c r="M358" t="s">
        <v>258</v>
      </c>
      <c r="N358" t="s">
        <v>259</v>
      </c>
      <c r="O358" s="9">
        <f t="shared" si="63"/>
        <v>39</v>
      </c>
      <c r="P358" s="1">
        <f t="shared" si="64"/>
        <v>0.29487179487179488</v>
      </c>
      <c r="Q358">
        <f t="shared" si="65"/>
        <v>0.58974358974358976</v>
      </c>
    </row>
    <row r="359" spans="2:17" x14ac:dyDescent="0.25">
      <c r="B359" t="s">
        <v>264</v>
      </c>
      <c r="C359">
        <v>158346</v>
      </c>
      <c r="D359">
        <v>1</v>
      </c>
      <c r="E359">
        <v>1</v>
      </c>
      <c r="F359">
        <v>5</v>
      </c>
      <c r="G359">
        <v>41500</v>
      </c>
      <c r="H359" t="s">
        <v>7</v>
      </c>
      <c r="I359" t="s">
        <v>8</v>
      </c>
      <c r="J359">
        <v>112</v>
      </c>
      <c r="K359">
        <v>33</v>
      </c>
      <c r="L359" t="s">
        <v>240</v>
      </c>
      <c r="M359" t="s">
        <v>258</v>
      </c>
      <c r="N359" t="s">
        <v>259</v>
      </c>
      <c r="O359" s="9">
        <f t="shared" si="63"/>
        <v>22.4</v>
      </c>
      <c r="P359" s="1">
        <f t="shared" si="64"/>
        <v>0.29464285714285715</v>
      </c>
      <c r="Q359">
        <f t="shared" si="65"/>
        <v>1.4732142857142858</v>
      </c>
    </row>
    <row r="360" spans="2:17" x14ac:dyDescent="0.25">
      <c r="B360" t="s">
        <v>264</v>
      </c>
      <c r="C360">
        <v>164904</v>
      </c>
      <c r="D360">
        <v>1</v>
      </c>
      <c r="E360">
        <v>1</v>
      </c>
      <c r="F360">
        <v>3</v>
      </c>
      <c r="G360">
        <v>41657</v>
      </c>
      <c r="H360" t="s">
        <v>7</v>
      </c>
      <c r="I360" t="s">
        <v>8</v>
      </c>
      <c r="J360">
        <v>34</v>
      </c>
      <c r="K360">
        <v>10</v>
      </c>
      <c r="L360" t="s">
        <v>240</v>
      </c>
      <c r="M360" t="s">
        <v>258</v>
      </c>
      <c r="N360" t="s">
        <v>259</v>
      </c>
      <c r="O360" s="9">
        <f t="shared" si="63"/>
        <v>11.333333333333334</v>
      </c>
      <c r="P360" s="1">
        <f t="shared" si="64"/>
        <v>0.29411764705882354</v>
      </c>
      <c r="Q360">
        <f t="shared" si="65"/>
        <v>0.88235294117647056</v>
      </c>
    </row>
    <row r="361" spans="2:17" x14ac:dyDescent="0.25">
      <c r="B361" t="s">
        <v>264</v>
      </c>
      <c r="C361">
        <v>155283</v>
      </c>
      <c r="D361">
        <v>1</v>
      </c>
      <c r="E361">
        <v>1</v>
      </c>
      <c r="F361">
        <v>2</v>
      </c>
      <c r="G361">
        <v>41299</v>
      </c>
      <c r="H361" t="s">
        <v>7</v>
      </c>
      <c r="I361" t="s">
        <v>8</v>
      </c>
      <c r="J361">
        <v>68</v>
      </c>
      <c r="K361">
        <v>20</v>
      </c>
      <c r="L361" t="s">
        <v>240</v>
      </c>
      <c r="M361" t="s">
        <v>258</v>
      </c>
      <c r="N361" t="s">
        <v>259</v>
      </c>
      <c r="O361" s="9">
        <f t="shared" si="63"/>
        <v>34</v>
      </c>
      <c r="P361" s="1">
        <f t="shared" si="64"/>
        <v>0.29411764705882354</v>
      </c>
      <c r="Q361">
        <f t="shared" si="65"/>
        <v>0.58823529411764708</v>
      </c>
    </row>
    <row r="362" spans="2:17" x14ac:dyDescent="0.25">
      <c r="B362" t="s">
        <v>264</v>
      </c>
      <c r="C362">
        <v>172426</v>
      </c>
      <c r="D362">
        <v>1</v>
      </c>
      <c r="E362">
        <v>1</v>
      </c>
      <c r="F362">
        <v>3.5</v>
      </c>
      <c r="G362">
        <v>41822</v>
      </c>
      <c r="H362" t="s">
        <v>7</v>
      </c>
      <c r="I362" t="s">
        <v>8</v>
      </c>
      <c r="J362">
        <v>150</v>
      </c>
      <c r="K362">
        <v>44</v>
      </c>
      <c r="L362" t="s">
        <v>240</v>
      </c>
      <c r="M362" t="s">
        <v>258</v>
      </c>
      <c r="N362" t="s">
        <v>259</v>
      </c>
      <c r="O362" s="9">
        <f t="shared" si="63"/>
        <v>42.857142857142854</v>
      </c>
      <c r="P362" s="1">
        <f t="shared" si="64"/>
        <v>0.29333333333333333</v>
      </c>
      <c r="Q362">
        <f t="shared" si="65"/>
        <v>1.0266666666666666</v>
      </c>
    </row>
    <row r="363" spans="2:17" x14ac:dyDescent="0.25">
      <c r="B363" t="s">
        <v>264</v>
      </c>
      <c r="C363">
        <v>158016</v>
      </c>
      <c r="D363">
        <v>2</v>
      </c>
      <c r="E363">
        <v>1</v>
      </c>
      <c r="F363">
        <v>5</v>
      </c>
      <c r="G363">
        <v>41453</v>
      </c>
      <c r="H363" t="s">
        <v>7</v>
      </c>
      <c r="I363" t="s">
        <v>8</v>
      </c>
      <c r="J363">
        <v>133</v>
      </c>
      <c r="K363">
        <v>39</v>
      </c>
      <c r="L363" t="s">
        <v>239</v>
      </c>
      <c r="M363" t="s">
        <v>258</v>
      </c>
      <c r="N363" t="s">
        <v>259</v>
      </c>
      <c r="O363" s="9">
        <f t="shared" si="63"/>
        <v>26.6</v>
      </c>
      <c r="P363" s="1">
        <f t="shared" si="64"/>
        <v>0.2932330827067669</v>
      </c>
      <c r="Q363">
        <f t="shared" si="65"/>
        <v>1.4661654135338344</v>
      </c>
    </row>
    <row r="364" spans="2:17" x14ac:dyDescent="0.25">
      <c r="B364" t="s">
        <v>264</v>
      </c>
      <c r="C364">
        <v>164420</v>
      </c>
      <c r="D364">
        <v>1</v>
      </c>
      <c r="E364">
        <v>1</v>
      </c>
      <c r="F364">
        <v>2</v>
      </c>
      <c r="G364">
        <v>41603</v>
      </c>
      <c r="H364" t="s">
        <v>7</v>
      </c>
      <c r="I364" t="s">
        <v>8</v>
      </c>
      <c r="J364">
        <v>58</v>
      </c>
      <c r="K364">
        <v>17</v>
      </c>
      <c r="L364" t="s">
        <v>240</v>
      </c>
      <c r="M364" t="s">
        <v>258</v>
      </c>
      <c r="N364" t="s">
        <v>259</v>
      </c>
      <c r="O364" s="9">
        <f t="shared" si="63"/>
        <v>29</v>
      </c>
      <c r="P364" s="1">
        <f t="shared" si="64"/>
        <v>0.29310344827586204</v>
      </c>
      <c r="Q364">
        <f t="shared" si="65"/>
        <v>0.58620689655172409</v>
      </c>
    </row>
    <row r="365" spans="2:17" x14ac:dyDescent="0.25">
      <c r="B365" t="s">
        <v>264</v>
      </c>
      <c r="C365">
        <v>164726</v>
      </c>
      <c r="D365">
        <v>1</v>
      </c>
      <c r="E365">
        <v>1</v>
      </c>
      <c r="F365">
        <v>2</v>
      </c>
      <c r="G365">
        <v>41715</v>
      </c>
      <c r="H365" t="s">
        <v>7</v>
      </c>
      <c r="I365" t="s">
        <v>8</v>
      </c>
      <c r="J365">
        <v>58</v>
      </c>
      <c r="K365">
        <v>17</v>
      </c>
      <c r="L365" t="s">
        <v>240</v>
      </c>
      <c r="M365" t="s">
        <v>258</v>
      </c>
      <c r="N365" t="s">
        <v>259</v>
      </c>
      <c r="O365" s="9">
        <f t="shared" si="63"/>
        <v>29</v>
      </c>
      <c r="P365" s="1">
        <f t="shared" si="64"/>
        <v>0.29310344827586204</v>
      </c>
      <c r="Q365">
        <f t="shared" si="65"/>
        <v>0.58620689655172409</v>
      </c>
    </row>
    <row r="366" spans="2:17" x14ac:dyDescent="0.25">
      <c r="B366" t="s">
        <v>264</v>
      </c>
      <c r="C366">
        <v>156059</v>
      </c>
      <c r="D366">
        <v>2</v>
      </c>
      <c r="E366">
        <v>1</v>
      </c>
      <c r="F366">
        <v>3.8</v>
      </c>
      <c r="G366">
        <v>41386</v>
      </c>
      <c r="H366" t="s">
        <v>7</v>
      </c>
      <c r="I366" t="s">
        <v>8</v>
      </c>
      <c r="J366">
        <v>123</v>
      </c>
      <c r="K366">
        <v>36</v>
      </c>
      <c r="L366" t="s">
        <v>239</v>
      </c>
      <c r="M366" t="s">
        <v>258</v>
      </c>
      <c r="N366" t="s">
        <v>259</v>
      </c>
      <c r="O366" s="9">
        <f t="shared" si="63"/>
        <v>32.368421052631582</v>
      </c>
      <c r="P366" s="1">
        <f t="shared" si="64"/>
        <v>0.29268292682926828</v>
      </c>
      <c r="Q366">
        <f t="shared" si="65"/>
        <v>1.1121951219512194</v>
      </c>
    </row>
    <row r="367" spans="2:17" x14ac:dyDescent="0.25">
      <c r="B367" t="s">
        <v>264</v>
      </c>
      <c r="C367">
        <v>156956</v>
      </c>
      <c r="D367">
        <v>2</v>
      </c>
      <c r="E367">
        <v>1</v>
      </c>
      <c r="F367">
        <v>8</v>
      </c>
      <c r="G367">
        <v>41417</v>
      </c>
      <c r="H367" t="s">
        <v>7</v>
      </c>
      <c r="I367" t="s">
        <v>8</v>
      </c>
      <c r="J367">
        <v>264</v>
      </c>
      <c r="K367">
        <v>77</v>
      </c>
      <c r="L367" t="s">
        <v>239</v>
      </c>
      <c r="M367" t="s">
        <v>258</v>
      </c>
      <c r="N367" t="s">
        <v>259</v>
      </c>
      <c r="O367" s="9">
        <f t="shared" si="63"/>
        <v>33</v>
      </c>
      <c r="P367" s="1">
        <f t="shared" si="64"/>
        <v>0.29166666666666669</v>
      </c>
      <c r="Q367">
        <f t="shared" si="65"/>
        <v>2.3333333333333335</v>
      </c>
    </row>
    <row r="368" spans="2:17" x14ac:dyDescent="0.25">
      <c r="B368" t="s">
        <v>264</v>
      </c>
      <c r="C368">
        <v>160791</v>
      </c>
      <c r="D368">
        <v>1</v>
      </c>
      <c r="E368">
        <v>1</v>
      </c>
      <c r="F368">
        <v>1.5</v>
      </c>
      <c r="G368">
        <v>41533</v>
      </c>
      <c r="H368" t="s">
        <v>7</v>
      </c>
      <c r="I368" t="s">
        <v>8</v>
      </c>
      <c r="J368">
        <v>72</v>
      </c>
      <c r="K368">
        <v>21</v>
      </c>
      <c r="L368" t="s">
        <v>240</v>
      </c>
      <c r="M368" t="s">
        <v>258</v>
      </c>
      <c r="N368" t="s">
        <v>259</v>
      </c>
      <c r="O368" s="9">
        <f t="shared" si="63"/>
        <v>48</v>
      </c>
      <c r="P368" s="1">
        <f t="shared" si="64"/>
        <v>0.29166666666666669</v>
      </c>
      <c r="Q368">
        <f t="shared" si="65"/>
        <v>0.4375</v>
      </c>
    </row>
    <row r="369" spans="2:17" x14ac:dyDescent="0.25">
      <c r="B369" t="s">
        <v>264</v>
      </c>
      <c r="C369">
        <v>157498</v>
      </c>
      <c r="D369">
        <v>1</v>
      </c>
      <c r="E369">
        <v>1</v>
      </c>
      <c r="F369">
        <v>5</v>
      </c>
      <c r="G369">
        <v>41541</v>
      </c>
      <c r="H369" t="s">
        <v>7</v>
      </c>
      <c r="I369" t="s">
        <v>8</v>
      </c>
      <c r="J369">
        <v>151</v>
      </c>
      <c r="K369">
        <v>44</v>
      </c>
      <c r="L369" t="s">
        <v>240</v>
      </c>
      <c r="M369" t="s">
        <v>258</v>
      </c>
      <c r="N369" t="s">
        <v>259</v>
      </c>
      <c r="O369" s="9">
        <f t="shared" si="63"/>
        <v>30.2</v>
      </c>
      <c r="P369" s="1">
        <f t="shared" si="64"/>
        <v>0.29139072847682118</v>
      </c>
      <c r="Q369">
        <f t="shared" si="65"/>
        <v>1.4569536423841059</v>
      </c>
    </row>
    <row r="370" spans="2:17" x14ac:dyDescent="0.25">
      <c r="B370" t="s">
        <v>264</v>
      </c>
      <c r="C370">
        <v>192079</v>
      </c>
      <c r="D370">
        <v>1</v>
      </c>
      <c r="E370">
        <v>1</v>
      </c>
      <c r="F370">
        <v>3</v>
      </c>
      <c r="G370">
        <v>42195</v>
      </c>
      <c r="H370" t="s">
        <v>7</v>
      </c>
      <c r="I370" t="s">
        <v>8</v>
      </c>
      <c r="J370">
        <v>103</v>
      </c>
      <c r="K370">
        <v>30</v>
      </c>
      <c r="L370" t="s">
        <v>240</v>
      </c>
      <c r="M370" t="s">
        <v>258</v>
      </c>
      <c r="N370" t="s">
        <v>259</v>
      </c>
      <c r="O370" s="9">
        <f t="shared" si="63"/>
        <v>34.333333333333336</v>
      </c>
      <c r="P370" s="1">
        <f t="shared" si="64"/>
        <v>0.29126213592233008</v>
      </c>
      <c r="Q370">
        <f t="shared" si="65"/>
        <v>0.87378640776699024</v>
      </c>
    </row>
    <row r="371" spans="2:17" x14ac:dyDescent="0.25">
      <c r="B371" t="s">
        <v>264</v>
      </c>
      <c r="C371">
        <v>157228</v>
      </c>
      <c r="D371">
        <v>2</v>
      </c>
      <c r="E371">
        <v>1</v>
      </c>
      <c r="F371">
        <v>7</v>
      </c>
      <c r="G371">
        <v>41418</v>
      </c>
      <c r="H371" t="s">
        <v>7</v>
      </c>
      <c r="I371" t="s">
        <v>8</v>
      </c>
      <c r="J371">
        <v>134</v>
      </c>
      <c r="K371">
        <v>39</v>
      </c>
      <c r="L371" t="s">
        <v>239</v>
      </c>
      <c r="M371" t="s">
        <v>258</v>
      </c>
      <c r="N371" t="s">
        <v>259</v>
      </c>
      <c r="O371" s="9">
        <f t="shared" si="63"/>
        <v>19.142857142857142</v>
      </c>
      <c r="P371" s="1">
        <f t="shared" si="64"/>
        <v>0.29104477611940299</v>
      </c>
      <c r="Q371">
        <f t="shared" si="65"/>
        <v>2.0373134328358211</v>
      </c>
    </row>
    <row r="372" spans="2:17" x14ac:dyDescent="0.25">
      <c r="B372" t="s">
        <v>264</v>
      </c>
      <c r="C372">
        <v>179813</v>
      </c>
      <c r="D372">
        <v>1</v>
      </c>
      <c r="E372">
        <v>1</v>
      </c>
      <c r="F372">
        <v>5</v>
      </c>
      <c r="G372">
        <v>41821</v>
      </c>
      <c r="H372" t="s">
        <v>7</v>
      </c>
      <c r="I372" t="s">
        <v>8</v>
      </c>
      <c r="J372">
        <v>55</v>
      </c>
      <c r="K372">
        <v>16</v>
      </c>
      <c r="L372" t="s">
        <v>240</v>
      </c>
      <c r="M372" t="s">
        <v>258</v>
      </c>
      <c r="N372" t="s">
        <v>259</v>
      </c>
      <c r="O372" s="9">
        <f t="shared" si="63"/>
        <v>11</v>
      </c>
      <c r="P372" s="1">
        <f t="shared" si="64"/>
        <v>0.29090909090909089</v>
      </c>
      <c r="Q372">
        <f t="shared" si="65"/>
        <v>1.4545454545454546</v>
      </c>
    </row>
    <row r="373" spans="2:17" x14ac:dyDescent="0.25">
      <c r="B373" t="s">
        <v>264</v>
      </c>
      <c r="C373">
        <v>157333</v>
      </c>
      <c r="D373">
        <v>1</v>
      </c>
      <c r="E373">
        <v>1</v>
      </c>
      <c r="F373">
        <v>2</v>
      </c>
      <c r="G373">
        <v>41427</v>
      </c>
      <c r="H373" t="s">
        <v>7</v>
      </c>
      <c r="I373" t="s">
        <v>8</v>
      </c>
      <c r="J373">
        <v>62</v>
      </c>
      <c r="K373">
        <v>18</v>
      </c>
      <c r="L373" t="s">
        <v>240</v>
      </c>
      <c r="M373" t="s">
        <v>258</v>
      </c>
      <c r="N373" t="s">
        <v>259</v>
      </c>
      <c r="O373" s="9">
        <f t="shared" si="63"/>
        <v>31</v>
      </c>
      <c r="P373" s="1">
        <f t="shared" si="64"/>
        <v>0.29032258064516131</v>
      </c>
      <c r="Q373">
        <f t="shared" si="65"/>
        <v>0.58064516129032262</v>
      </c>
    </row>
    <row r="374" spans="2:17" x14ac:dyDescent="0.25">
      <c r="B374" t="s">
        <v>264</v>
      </c>
      <c r="C374">
        <v>177322</v>
      </c>
      <c r="D374">
        <v>1</v>
      </c>
      <c r="E374">
        <v>1</v>
      </c>
      <c r="F374">
        <v>3.5</v>
      </c>
      <c r="G374">
        <v>41869</v>
      </c>
      <c r="H374" t="s">
        <v>7</v>
      </c>
      <c r="I374" t="s">
        <v>8</v>
      </c>
      <c r="J374">
        <v>138</v>
      </c>
      <c r="K374">
        <v>40</v>
      </c>
      <c r="L374" t="s">
        <v>240</v>
      </c>
      <c r="M374" t="s">
        <v>258</v>
      </c>
      <c r="N374" t="s">
        <v>259</v>
      </c>
      <c r="O374" s="9">
        <f t="shared" si="63"/>
        <v>39.428571428571431</v>
      </c>
      <c r="P374" s="1">
        <f t="shared" si="64"/>
        <v>0.28985507246376813</v>
      </c>
      <c r="Q374">
        <f t="shared" si="65"/>
        <v>1.0144927536231885</v>
      </c>
    </row>
    <row r="375" spans="2:17" x14ac:dyDescent="0.25">
      <c r="B375" t="s">
        <v>264</v>
      </c>
      <c r="C375">
        <v>173810</v>
      </c>
      <c r="D375">
        <v>1</v>
      </c>
      <c r="E375">
        <v>1</v>
      </c>
      <c r="F375">
        <v>2</v>
      </c>
      <c r="G375">
        <v>41877</v>
      </c>
      <c r="H375" t="s">
        <v>7</v>
      </c>
      <c r="I375" t="s">
        <v>8</v>
      </c>
      <c r="J375">
        <v>76</v>
      </c>
      <c r="K375">
        <v>22</v>
      </c>
      <c r="L375" t="s">
        <v>240</v>
      </c>
      <c r="M375" t="s">
        <v>258</v>
      </c>
      <c r="N375" t="s">
        <v>259</v>
      </c>
      <c r="O375" s="9">
        <f t="shared" si="63"/>
        <v>38</v>
      </c>
      <c r="P375" s="1">
        <f t="shared" si="64"/>
        <v>0.28947368421052633</v>
      </c>
      <c r="Q375">
        <f t="shared" si="65"/>
        <v>0.57894736842105265</v>
      </c>
    </row>
    <row r="376" spans="2:17" x14ac:dyDescent="0.25">
      <c r="B376" t="s">
        <v>264</v>
      </c>
      <c r="C376">
        <v>178830</v>
      </c>
      <c r="D376">
        <v>1</v>
      </c>
      <c r="E376">
        <v>1</v>
      </c>
      <c r="F376">
        <v>4</v>
      </c>
      <c r="G376">
        <v>41777</v>
      </c>
      <c r="H376" t="s">
        <v>7</v>
      </c>
      <c r="I376" t="s">
        <v>8</v>
      </c>
      <c r="J376">
        <v>90</v>
      </c>
      <c r="K376">
        <v>26</v>
      </c>
      <c r="L376" t="s">
        <v>240</v>
      </c>
      <c r="M376" t="s">
        <v>258</v>
      </c>
      <c r="N376" t="s">
        <v>259</v>
      </c>
      <c r="O376" s="9">
        <f t="shared" si="63"/>
        <v>22.5</v>
      </c>
      <c r="P376" s="1">
        <f t="shared" si="64"/>
        <v>0.28888888888888886</v>
      </c>
      <c r="Q376">
        <f t="shared" si="65"/>
        <v>1.1555555555555554</v>
      </c>
    </row>
    <row r="377" spans="2:17" x14ac:dyDescent="0.25">
      <c r="B377" t="s">
        <v>264</v>
      </c>
      <c r="C377">
        <v>182228</v>
      </c>
      <c r="D377">
        <v>1</v>
      </c>
      <c r="E377">
        <v>1</v>
      </c>
      <c r="F377">
        <v>4</v>
      </c>
      <c r="G377">
        <v>41877</v>
      </c>
      <c r="H377" t="s">
        <v>7</v>
      </c>
      <c r="I377" t="s">
        <v>8</v>
      </c>
      <c r="J377">
        <v>104</v>
      </c>
      <c r="K377">
        <v>30</v>
      </c>
      <c r="L377" t="s">
        <v>240</v>
      </c>
      <c r="M377" t="s">
        <v>258</v>
      </c>
      <c r="N377" t="s">
        <v>259</v>
      </c>
      <c r="O377" s="9">
        <f t="shared" si="63"/>
        <v>26</v>
      </c>
      <c r="P377" s="1">
        <f t="shared" si="64"/>
        <v>0.28846153846153844</v>
      </c>
      <c r="Q377">
        <f t="shared" si="65"/>
        <v>1.1538461538461537</v>
      </c>
    </row>
    <row r="378" spans="2:17" x14ac:dyDescent="0.25">
      <c r="B378" t="s">
        <v>264</v>
      </c>
      <c r="C378">
        <v>159774</v>
      </c>
      <c r="D378">
        <v>3</v>
      </c>
      <c r="E378">
        <v>2</v>
      </c>
      <c r="F378">
        <v>5</v>
      </c>
      <c r="G378">
        <v>41535</v>
      </c>
      <c r="H378" t="s">
        <v>5</v>
      </c>
      <c r="I378" t="s">
        <v>6</v>
      </c>
      <c r="J378">
        <v>184</v>
      </c>
      <c r="K378">
        <v>53</v>
      </c>
      <c r="L378" t="s">
        <v>239</v>
      </c>
      <c r="M378" t="s">
        <v>5</v>
      </c>
      <c r="N378" t="s">
        <v>259</v>
      </c>
      <c r="O378" s="9">
        <f t="shared" si="63"/>
        <v>36.799999999999997</v>
      </c>
      <c r="P378" s="1">
        <f t="shared" si="64"/>
        <v>0.28804347826086957</v>
      </c>
      <c r="Q378">
        <f t="shared" si="65"/>
        <v>1.4402173913043479</v>
      </c>
    </row>
    <row r="379" spans="2:17" x14ac:dyDescent="0.25">
      <c r="B379" t="s">
        <v>264</v>
      </c>
      <c r="C379">
        <v>156873</v>
      </c>
      <c r="D379">
        <v>1</v>
      </c>
      <c r="E379">
        <v>1</v>
      </c>
      <c r="F379">
        <v>4</v>
      </c>
      <c r="G379">
        <v>41424</v>
      </c>
      <c r="H379" t="s">
        <v>7</v>
      </c>
      <c r="I379" t="s">
        <v>8</v>
      </c>
      <c r="J379">
        <v>146</v>
      </c>
      <c r="K379">
        <v>42</v>
      </c>
      <c r="L379" t="s">
        <v>240</v>
      </c>
      <c r="M379" t="s">
        <v>258</v>
      </c>
      <c r="N379" t="s">
        <v>259</v>
      </c>
      <c r="O379" s="9">
        <f t="shared" ref="O379:O442" si="66">J379/F379</f>
        <v>36.5</v>
      </c>
      <c r="P379" s="1">
        <f t="shared" ref="P379:P442" si="67">K379/J379</f>
        <v>0.28767123287671231</v>
      </c>
      <c r="Q379">
        <f t="shared" si="65"/>
        <v>1.1506849315068493</v>
      </c>
    </row>
    <row r="380" spans="2:17" x14ac:dyDescent="0.25">
      <c r="B380" t="s">
        <v>264</v>
      </c>
      <c r="C380">
        <v>164182</v>
      </c>
      <c r="D380">
        <v>1</v>
      </c>
      <c r="E380">
        <v>1</v>
      </c>
      <c r="F380">
        <v>2</v>
      </c>
      <c r="G380">
        <v>41662</v>
      </c>
      <c r="H380" t="s">
        <v>7</v>
      </c>
      <c r="I380" t="s">
        <v>8</v>
      </c>
      <c r="J380">
        <v>73</v>
      </c>
      <c r="K380">
        <v>21</v>
      </c>
      <c r="L380" t="s">
        <v>240</v>
      </c>
      <c r="M380" t="s">
        <v>258</v>
      </c>
      <c r="N380" t="s">
        <v>259</v>
      </c>
      <c r="O380" s="9">
        <f t="shared" si="66"/>
        <v>36.5</v>
      </c>
      <c r="P380" s="1">
        <f t="shared" si="67"/>
        <v>0.28767123287671231</v>
      </c>
      <c r="Q380">
        <f t="shared" ref="Q380:Q443" si="68">F380*P380</f>
        <v>0.57534246575342463</v>
      </c>
    </row>
    <row r="381" spans="2:17" x14ac:dyDescent="0.25">
      <c r="B381" t="s">
        <v>264</v>
      </c>
      <c r="C381">
        <v>155564</v>
      </c>
      <c r="D381">
        <v>1</v>
      </c>
      <c r="E381">
        <v>1</v>
      </c>
      <c r="F381">
        <v>1.5</v>
      </c>
      <c r="G381">
        <v>41386</v>
      </c>
      <c r="H381" t="s">
        <v>7</v>
      </c>
      <c r="I381" t="s">
        <v>8</v>
      </c>
      <c r="J381">
        <v>80</v>
      </c>
      <c r="K381">
        <v>23</v>
      </c>
      <c r="L381" t="s">
        <v>240</v>
      </c>
      <c r="M381" t="s">
        <v>258</v>
      </c>
      <c r="N381" t="s">
        <v>259</v>
      </c>
      <c r="O381" s="9">
        <f t="shared" si="66"/>
        <v>53.333333333333336</v>
      </c>
      <c r="P381" s="1">
        <f t="shared" si="67"/>
        <v>0.28749999999999998</v>
      </c>
      <c r="Q381">
        <f t="shared" si="68"/>
        <v>0.43124999999999997</v>
      </c>
    </row>
    <row r="382" spans="2:17" x14ac:dyDescent="0.25">
      <c r="B382" t="s">
        <v>264</v>
      </c>
      <c r="C382">
        <v>157337</v>
      </c>
      <c r="D382">
        <v>1</v>
      </c>
      <c r="E382">
        <v>1</v>
      </c>
      <c r="F382">
        <v>2.5</v>
      </c>
      <c r="G382">
        <v>41427</v>
      </c>
      <c r="H382" t="s">
        <v>7</v>
      </c>
      <c r="I382" t="s">
        <v>8</v>
      </c>
      <c r="J382">
        <v>101</v>
      </c>
      <c r="K382">
        <v>29</v>
      </c>
      <c r="L382" t="s">
        <v>240</v>
      </c>
      <c r="M382" t="s">
        <v>258</v>
      </c>
      <c r="N382" t="s">
        <v>259</v>
      </c>
      <c r="O382" s="9">
        <f t="shared" si="66"/>
        <v>40.4</v>
      </c>
      <c r="P382" s="1">
        <f t="shared" si="67"/>
        <v>0.28712871287128711</v>
      </c>
      <c r="Q382">
        <f t="shared" si="68"/>
        <v>0.71782178217821779</v>
      </c>
    </row>
    <row r="383" spans="2:17" x14ac:dyDescent="0.25">
      <c r="B383" t="s">
        <v>264</v>
      </c>
      <c r="C383">
        <v>158373</v>
      </c>
      <c r="D383">
        <v>2</v>
      </c>
      <c r="E383">
        <v>1</v>
      </c>
      <c r="F383">
        <v>3.8</v>
      </c>
      <c r="G383">
        <v>41501</v>
      </c>
      <c r="H383" t="s">
        <v>7</v>
      </c>
      <c r="I383" t="s">
        <v>8</v>
      </c>
      <c r="J383">
        <v>192</v>
      </c>
      <c r="K383">
        <v>55</v>
      </c>
      <c r="L383" t="s">
        <v>239</v>
      </c>
      <c r="M383" t="s">
        <v>258</v>
      </c>
      <c r="N383" t="s">
        <v>259</v>
      </c>
      <c r="O383" s="9">
        <f t="shared" si="66"/>
        <v>50.526315789473685</v>
      </c>
      <c r="P383" s="1">
        <f t="shared" si="67"/>
        <v>0.28645833333333331</v>
      </c>
      <c r="Q383">
        <f t="shared" si="68"/>
        <v>1.0885416666666665</v>
      </c>
    </row>
    <row r="384" spans="2:17" x14ac:dyDescent="0.25">
      <c r="B384" t="s">
        <v>264</v>
      </c>
      <c r="C384">
        <v>157168</v>
      </c>
      <c r="D384">
        <v>1</v>
      </c>
      <c r="E384">
        <v>1</v>
      </c>
      <c r="F384">
        <v>3</v>
      </c>
      <c r="G384">
        <v>41464</v>
      </c>
      <c r="H384" t="s">
        <v>7</v>
      </c>
      <c r="I384" t="s">
        <v>8</v>
      </c>
      <c r="J384">
        <v>56</v>
      </c>
      <c r="K384">
        <v>16</v>
      </c>
      <c r="L384" t="s">
        <v>240</v>
      </c>
      <c r="M384" t="s">
        <v>258</v>
      </c>
      <c r="N384" t="s">
        <v>259</v>
      </c>
      <c r="O384" s="9">
        <f t="shared" si="66"/>
        <v>18.666666666666668</v>
      </c>
      <c r="P384" s="1">
        <f t="shared" si="67"/>
        <v>0.2857142857142857</v>
      </c>
      <c r="Q384">
        <f t="shared" si="68"/>
        <v>0.8571428571428571</v>
      </c>
    </row>
    <row r="385" spans="2:17" x14ac:dyDescent="0.25">
      <c r="B385" t="s">
        <v>264</v>
      </c>
      <c r="C385">
        <v>160050</v>
      </c>
      <c r="D385">
        <v>1</v>
      </c>
      <c r="E385">
        <v>1</v>
      </c>
      <c r="F385">
        <v>5</v>
      </c>
      <c r="G385">
        <v>41508</v>
      </c>
      <c r="H385" t="s">
        <v>7</v>
      </c>
      <c r="I385" t="s">
        <v>8</v>
      </c>
      <c r="J385">
        <v>98</v>
      </c>
      <c r="K385">
        <v>28</v>
      </c>
      <c r="L385" t="s">
        <v>240</v>
      </c>
      <c r="M385" t="s">
        <v>258</v>
      </c>
      <c r="N385" t="s">
        <v>259</v>
      </c>
      <c r="O385" s="9">
        <f t="shared" si="66"/>
        <v>19.600000000000001</v>
      </c>
      <c r="P385" s="1">
        <f t="shared" si="67"/>
        <v>0.2857142857142857</v>
      </c>
      <c r="Q385">
        <f t="shared" si="68"/>
        <v>1.4285714285714284</v>
      </c>
    </row>
    <row r="386" spans="2:17" x14ac:dyDescent="0.25">
      <c r="B386" t="s">
        <v>264</v>
      </c>
      <c r="C386">
        <v>160084</v>
      </c>
      <c r="D386">
        <v>1</v>
      </c>
      <c r="E386">
        <v>1</v>
      </c>
      <c r="F386">
        <v>2.5</v>
      </c>
      <c r="G386">
        <v>41535</v>
      </c>
      <c r="H386" t="s">
        <v>7</v>
      </c>
      <c r="I386" t="s">
        <v>8</v>
      </c>
      <c r="J386">
        <v>56</v>
      </c>
      <c r="K386">
        <v>16</v>
      </c>
      <c r="L386" t="s">
        <v>240</v>
      </c>
      <c r="M386" t="s">
        <v>258</v>
      </c>
      <c r="N386" t="s">
        <v>259</v>
      </c>
      <c r="O386" s="9">
        <f t="shared" si="66"/>
        <v>22.4</v>
      </c>
      <c r="P386" s="1">
        <f t="shared" si="67"/>
        <v>0.2857142857142857</v>
      </c>
      <c r="Q386">
        <f t="shared" si="68"/>
        <v>0.71428571428571419</v>
      </c>
    </row>
    <row r="387" spans="2:17" x14ac:dyDescent="0.25">
      <c r="B387" t="s">
        <v>264</v>
      </c>
      <c r="C387">
        <v>155243</v>
      </c>
      <c r="D387">
        <v>2</v>
      </c>
      <c r="E387">
        <v>1</v>
      </c>
      <c r="F387">
        <v>5</v>
      </c>
      <c r="G387">
        <v>41317</v>
      </c>
      <c r="H387" t="s">
        <v>7</v>
      </c>
      <c r="I387" t="s">
        <v>8</v>
      </c>
      <c r="J387">
        <v>126</v>
      </c>
      <c r="K387">
        <v>36</v>
      </c>
      <c r="L387" t="s">
        <v>239</v>
      </c>
      <c r="M387" t="s">
        <v>258</v>
      </c>
      <c r="N387" t="s">
        <v>259</v>
      </c>
      <c r="O387" s="9">
        <f t="shared" si="66"/>
        <v>25.2</v>
      </c>
      <c r="P387" s="1">
        <f t="shared" si="67"/>
        <v>0.2857142857142857</v>
      </c>
      <c r="Q387">
        <f t="shared" si="68"/>
        <v>1.4285714285714284</v>
      </c>
    </row>
    <row r="388" spans="2:17" x14ac:dyDescent="0.25">
      <c r="B388" t="s">
        <v>264</v>
      </c>
      <c r="C388">
        <v>157335</v>
      </c>
      <c r="D388">
        <v>1</v>
      </c>
      <c r="E388">
        <v>1</v>
      </c>
      <c r="F388">
        <v>2.5</v>
      </c>
      <c r="G388">
        <v>41427</v>
      </c>
      <c r="H388" t="s">
        <v>7</v>
      </c>
      <c r="I388" t="s">
        <v>8</v>
      </c>
      <c r="J388">
        <v>70</v>
      </c>
      <c r="K388">
        <v>20</v>
      </c>
      <c r="L388" t="s">
        <v>240</v>
      </c>
      <c r="M388" t="s">
        <v>258</v>
      </c>
      <c r="N388" t="s">
        <v>259</v>
      </c>
      <c r="O388" s="9">
        <f t="shared" si="66"/>
        <v>28</v>
      </c>
      <c r="P388" s="1">
        <f t="shared" si="67"/>
        <v>0.2857142857142857</v>
      </c>
      <c r="Q388">
        <f t="shared" si="68"/>
        <v>0.71428571428571419</v>
      </c>
    </row>
    <row r="389" spans="2:17" x14ac:dyDescent="0.25">
      <c r="B389" t="s">
        <v>264</v>
      </c>
      <c r="C389">
        <v>164922</v>
      </c>
      <c r="D389">
        <v>1</v>
      </c>
      <c r="E389">
        <v>1</v>
      </c>
      <c r="F389">
        <v>3</v>
      </c>
      <c r="G389">
        <v>41659</v>
      </c>
      <c r="H389" t="s">
        <v>7</v>
      </c>
      <c r="I389" t="s">
        <v>8</v>
      </c>
      <c r="J389">
        <v>98</v>
      </c>
      <c r="K389">
        <v>28</v>
      </c>
      <c r="L389" t="s">
        <v>240</v>
      </c>
      <c r="M389" t="s">
        <v>258</v>
      </c>
      <c r="N389" t="s">
        <v>259</v>
      </c>
      <c r="O389" s="9">
        <f t="shared" si="66"/>
        <v>32.666666666666664</v>
      </c>
      <c r="P389" s="1">
        <f t="shared" si="67"/>
        <v>0.2857142857142857</v>
      </c>
      <c r="Q389">
        <f t="shared" si="68"/>
        <v>0.8571428571428571</v>
      </c>
    </row>
    <row r="390" spans="2:17" x14ac:dyDescent="0.25">
      <c r="B390" t="s">
        <v>264</v>
      </c>
      <c r="C390">
        <v>181218</v>
      </c>
      <c r="D390">
        <v>1</v>
      </c>
      <c r="E390">
        <v>1</v>
      </c>
      <c r="F390">
        <v>3.5</v>
      </c>
      <c r="G390">
        <v>41494</v>
      </c>
      <c r="H390" t="s">
        <v>7</v>
      </c>
      <c r="I390" t="s">
        <v>8</v>
      </c>
      <c r="J390">
        <v>126</v>
      </c>
      <c r="K390">
        <v>36</v>
      </c>
      <c r="L390" t="s">
        <v>240</v>
      </c>
      <c r="M390" t="s">
        <v>258</v>
      </c>
      <c r="N390" t="s">
        <v>259</v>
      </c>
      <c r="O390" s="9">
        <f t="shared" si="66"/>
        <v>36</v>
      </c>
      <c r="P390" s="1">
        <f t="shared" si="67"/>
        <v>0.2857142857142857</v>
      </c>
      <c r="Q390">
        <f t="shared" si="68"/>
        <v>1</v>
      </c>
    </row>
    <row r="391" spans="2:17" x14ac:dyDescent="0.25">
      <c r="B391" t="s">
        <v>264</v>
      </c>
      <c r="C391">
        <v>164286</v>
      </c>
      <c r="D391">
        <v>1</v>
      </c>
      <c r="E391">
        <v>1</v>
      </c>
      <c r="F391">
        <v>5</v>
      </c>
      <c r="G391">
        <v>41654</v>
      </c>
      <c r="H391" t="s">
        <v>7</v>
      </c>
      <c r="I391" t="s">
        <v>8</v>
      </c>
      <c r="J391">
        <v>88</v>
      </c>
      <c r="K391">
        <v>25</v>
      </c>
      <c r="L391" t="s">
        <v>240</v>
      </c>
      <c r="M391" t="s">
        <v>258</v>
      </c>
      <c r="N391" t="s">
        <v>259</v>
      </c>
      <c r="O391" s="9">
        <f t="shared" si="66"/>
        <v>17.600000000000001</v>
      </c>
      <c r="P391" s="1">
        <f t="shared" si="67"/>
        <v>0.28409090909090912</v>
      </c>
      <c r="Q391">
        <f t="shared" si="68"/>
        <v>1.4204545454545456</v>
      </c>
    </row>
    <row r="392" spans="2:17" x14ac:dyDescent="0.25">
      <c r="B392" t="s">
        <v>264</v>
      </c>
      <c r="C392">
        <v>157082</v>
      </c>
      <c r="D392">
        <v>2</v>
      </c>
      <c r="E392">
        <v>2</v>
      </c>
      <c r="F392">
        <v>4</v>
      </c>
      <c r="G392">
        <v>41415</v>
      </c>
      <c r="H392" t="s">
        <v>7</v>
      </c>
      <c r="I392" t="s">
        <v>8</v>
      </c>
      <c r="J392">
        <v>88</v>
      </c>
      <c r="K392">
        <v>25</v>
      </c>
      <c r="L392" t="s">
        <v>239</v>
      </c>
      <c r="M392" t="s">
        <v>258</v>
      </c>
      <c r="N392" t="s">
        <v>259</v>
      </c>
      <c r="O392" s="9">
        <f t="shared" si="66"/>
        <v>22</v>
      </c>
      <c r="P392" s="1">
        <f t="shared" si="67"/>
        <v>0.28409090909090912</v>
      </c>
      <c r="Q392">
        <f t="shared" si="68"/>
        <v>1.1363636363636365</v>
      </c>
    </row>
    <row r="393" spans="2:17" x14ac:dyDescent="0.25">
      <c r="B393" t="s">
        <v>264</v>
      </c>
      <c r="C393">
        <v>156128</v>
      </c>
      <c r="D393">
        <v>1</v>
      </c>
      <c r="E393">
        <v>1</v>
      </c>
      <c r="F393">
        <v>3</v>
      </c>
      <c r="G393">
        <v>41369</v>
      </c>
      <c r="H393" t="s">
        <v>7</v>
      </c>
      <c r="I393" t="s">
        <v>8</v>
      </c>
      <c r="J393">
        <v>88</v>
      </c>
      <c r="K393">
        <v>25</v>
      </c>
      <c r="L393" t="s">
        <v>240</v>
      </c>
      <c r="M393" t="s">
        <v>258</v>
      </c>
      <c r="N393" t="s">
        <v>259</v>
      </c>
      <c r="O393" s="9">
        <f t="shared" si="66"/>
        <v>29.333333333333332</v>
      </c>
      <c r="P393" s="1">
        <f t="shared" si="67"/>
        <v>0.28409090909090912</v>
      </c>
      <c r="Q393">
        <f t="shared" si="68"/>
        <v>0.85227272727272729</v>
      </c>
    </row>
    <row r="394" spans="2:17" x14ac:dyDescent="0.25">
      <c r="B394" t="s">
        <v>264</v>
      </c>
      <c r="C394">
        <v>170817</v>
      </c>
      <c r="D394">
        <v>1</v>
      </c>
      <c r="E394">
        <v>1</v>
      </c>
      <c r="F394">
        <v>2</v>
      </c>
      <c r="G394">
        <v>41736</v>
      </c>
      <c r="H394" t="s">
        <v>7</v>
      </c>
      <c r="I394" t="s">
        <v>8</v>
      </c>
      <c r="J394">
        <v>88</v>
      </c>
      <c r="K394">
        <v>25</v>
      </c>
      <c r="L394" t="s">
        <v>240</v>
      </c>
      <c r="M394" t="s">
        <v>258</v>
      </c>
      <c r="N394" t="s">
        <v>259</v>
      </c>
      <c r="O394" s="9">
        <f t="shared" si="66"/>
        <v>44</v>
      </c>
      <c r="P394" s="1">
        <f t="shared" si="67"/>
        <v>0.28409090909090912</v>
      </c>
      <c r="Q394">
        <f t="shared" si="68"/>
        <v>0.56818181818181823</v>
      </c>
    </row>
    <row r="395" spans="2:17" x14ac:dyDescent="0.25">
      <c r="B395" t="s">
        <v>264</v>
      </c>
      <c r="C395">
        <v>160394</v>
      </c>
      <c r="D395">
        <v>1</v>
      </c>
      <c r="E395">
        <v>1</v>
      </c>
      <c r="F395">
        <v>4</v>
      </c>
      <c r="G395">
        <v>41543</v>
      </c>
      <c r="H395" t="s">
        <v>7</v>
      </c>
      <c r="I395" t="s">
        <v>8</v>
      </c>
      <c r="J395">
        <v>106</v>
      </c>
      <c r="K395">
        <v>30</v>
      </c>
      <c r="L395" t="s">
        <v>240</v>
      </c>
      <c r="M395" t="s">
        <v>258</v>
      </c>
      <c r="N395" t="s">
        <v>259</v>
      </c>
      <c r="O395" s="9">
        <f t="shared" si="66"/>
        <v>26.5</v>
      </c>
      <c r="P395" s="1">
        <f t="shared" si="67"/>
        <v>0.28301886792452829</v>
      </c>
      <c r="Q395">
        <f t="shared" si="68"/>
        <v>1.1320754716981132</v>
      </c>
    </row>
    <row r="396" spans="2:17" x14ac:dyDescent="0.25">
      <c r="B396" t="s">
        <v>264</v>
      </c>
      <c r="C396">
        <v>166609</v>
      </c>
      <c r="D396">
        <v>1</v>
      </c>
      <c r="E396">
        <v>1</v>
      </c>
      <c r="F396">
        <v>3.5</v>
      </c>
      <c r="G396">
        <v>41668</v>
      </c>
      <c r="H396" t="s">
        <v>7</v>
      </c>
      <c r="I396" t="s">
        <v>8</v>
      </c>
      <c r="J396">
        <v>106</v>
      </c>
      <c r="K396">
        <v>30</v>
      </c>
      <c r="L396" t="s">
        <v>240</v>
      </c>
      <c r="M396" t="s">
        <v>258</v>
      </c>
      <c r="N396" t="s">
        <v>259</v>
      </c>
      <c r="O396" s="9">
        <f t="shared" si="66"/>
        <v>30.285714285714285</v>
      </c>
      <c r="P396" s="1">
        <f t="shared" si="67"/>
        <v>0.28301886792452829</v>
      </c>
      <c r="Q396">
        <f t="shared" si="68"/>
        <v>0.99056603773584906</v>
      </c>
    </row>
    <row r="397" spans="2:17" x14ac:dyDescent="0.25">
      <c r="B397" t="s">
        <v>264</v>
      </c>
      <c r="C397">
        <v>173794</v>
      </c>
      <c r="D397">
        <v>1</v>
      </c>
      <c r="E397">
        <v>1</v>
      </c>
      <c r="F397">
        <v>2.5</v>
      </c>
      <c r="G397">
        <v>41845</v>
      </c>
      <c r="H397" t="s">
        <v>7</v>
      </c>
      <c r="I397" t="s">
        <v>8</v>
      </c>
      <c r="J397">
        <v>85</v>
      </c>
      <c r="K397">
        <v>24</v>
      </c>
      <c r="L397" t="s">
        <v>240</v>
      </c>
      <c r="M397" t="s">
        <v>258</v>
      </c>
      <c r="N397" t="s">
        <v>259</v>
      </c>
      <c r="O397" s="9">
        <f t="shared" si="66"/>
        <v>34</v>
      </c>
      <c r="P397" s="1">
        <f t="shared" si="67"/>
        <v>0.28235294117647058</v>
      </c>
      <c r="Q397">
        <f t="shared" si="68"/>
        <v>0.70588235294117641</v>
      </c>
    </row>
    <row r="398" spans="2:17" x14ac:dyDescent="0.25">
      <c r="B398" t="s">
        <v>264</v>
      </c>
      <c r="C398">
        <v>158317</v>
      </c>
      <c r="D398">
        <v>1</v>
      </c>
      <c r="E398">
        <v>1</v>
      </c>
      <c r="F398">
        <v>4</v>
      </c>
      <c r="G398">
        <v>41498</v>
      </c>
      <c r="H398" t="s">
        <v>7</v>
      </c>
      <c r="I398" t="s">
        <v>8</v>
      </c>
      <c r="J398">
        <v>149</v>
      </c>
      <c r="K398">
        <v>42</v>
      </c>
      <c r="L398" t="s">
        <v>240</v>
      </c>
      <c r="M398" t="s">
        <v>258</v>
      </c>
      <c r="N398" t="s">
        <v>259</v>
      </c>
      <c r="O398" s="9">
        <f t="shared" si="66"/>
        <v>37.25</v>
      </c>
      <c r="P398" s="1">
        <f t="shared" si="67"/>
        <v>0.28187919463087246</v>
      </c>
      <c r="Q398">
        <f t="shared" si="68"/>
        <v>1.1275167785234899</v>
      </c>
    </row>
    <row r="399" spans="2:17" x14ac:dyDescent="0.25">
      <c r="B399" t="s">
        <v>264</v>
      </c>
      <c r="C399">
        <v>158324</v>
      </c>
      <c r="D399">
        <v>1</v>
      </c>
      <c r="E399">
        <v>1</v>
      </c>
      <c r="F399">
        <v>4</v>
      </c>
      <c r="G399">
        <v>41498</v>
      </c>
      <c r="H399" t="s">
        <v>7</v>
      </c>
      <c r="I399" t="s">
        <v>8</v>
      </c>
      <c r="J399">
        <v>149</v>
      </c>
      <c r="K399">
        <v>42</v>
      </c>
      <c r="L399" t="s">
        <v>240</v>
      </c>
      <c r="M399" t="s">
        <v>258</v>
      </c>
      <c r="N399" t="s">
        <v>259</v>
      </c>
      <c r="O399" s="9">
        <f t="shared" si="66"/>
        <v>37.25</v>
      </c>
      <c r="P399" s="1">
        <f t="shared" si="67"/>
        <v>0.28187919463087246</v>
      </c>
      <c r="Q399">
        <f t="shared" si="68"/>
        <v>1.1275167785234899</v>
      </c>
    </row>
    <row r="400" spans="2:17" x14ac:dyDescent="0.25">
      <c r="B400" t="s">
        <v>264</v>
      </c>
      <c r="C400">
        <v>185297</v>
      </c>
      <c r="D400">
        <v>1</v>
      </c>
      <c r="E400">
        <v>1</v>
      </c>
      <c r="F400">
        <v>1.5</v>
      </c>
      <c r="G400">
        <v>42188</v>
      </c>
      <c r="H400" t="s">
        <v>7</v>
      </c>
      <c r="I400" t="s">
        <v>8</v>
      </c>
      <c r="J400">
        <v>32</v>
      </c>
      <c r="K400">
        <v>9</v>
      </c>
      <c r="L400" t="s">
        <v>240</v>
      </c>
      <c r="M400" t="s">
        <v>258</v>
      </c>
      <c r="N400" t="s">
        <v>259</v>
      </c>
      <c r="O400" s="9">
        <f t="shared" si="66"/>
        <v>21.333333333333332</v>
      </c>
      <c r="P400" s="1">
        <f t="shared" si="67"/>
        <v>0.28125</v>
      </c>
      <c r="Q400">
        <f t="shared" si="68"/>
        <v>0.421875</v>
      </c>
    </row>
    <row r="401" spans="2:17" x14ac:dyDescent="0.25">
      <c r="B401" t="s">
        <v>264</v>
      </c>
      <c r="C401">
        <v>156142</v>
      </c>
      <c r="D401">
        <v>1</v>
      </c>
      <c r="E401">
        <v>1</v>
      </c>
      <c r="F401">
        <v>2</v>
      </c>
      <c r="G401">
        <v>41368</v>
      </c>
      <c r="H401" t="s">
        <v>7</v>
      </c>
      <c r="I401" t="s">
        <v>8</v>
      </c>
      <c r="J401">
        <v>64</v>
      </c>
      <c r="K401">
        <v>18</v>
      </c>
      <c r="L401" t="s">
        <v>240</v>
      </c>
      <c r="M401" t="s">
        <v>258</v>
      </c>
      <c r="N401" t="s">
        <v>259</v>
      </c>
      <c r="O401" s="9">
        <f t="shared" si="66"/>
        <v>32</v>
      </c>
      <c r="P401" s="1">
        <f t="shared" si="67"/>
        <v>0.28125</v>
      </c>
      <c r="Q401">
        <f t="shared" si="68"/>
        <v>0.5625</v>
      </c>
    </row>
    <row r="402" spans="2:17" x14ac:dyDescent="0.25">
      <c r="B402" t="s">
        <v>264</v>
      </c>
      <c r="C402">
        <v>157314</v>
      </c>
      <c r="D402">
        <v>1</v>
      </c>
      <c r="E402">
        <v>1</v>
      </c>
      <c r="F402">
        <v>2.5</v>
      </c>
      <c r="G402">
        <v>41426</v>
      </c>
      <c r="H402" t="s">
        <v>7</v>
      </c>
      <c r="I402" t="s">
        <v>8</v>
      </c>
      <c r="J402">
        <v>128</v>
      </c>
      <c r="K402">
        <v>36</v>
      </c>
      <c r="L402" t="s">
        <v>240</v>
      </c>
      <c r="M402" t="s">
        <v>258</v>
      </c>
      <c r="N402" t="s">
        <v>259</v>
      </c>
      <c r="O402" s="9">
        <f t="shared" si="66"/>
        <v>51.2</v>
      </c>
      <c r="P402" s="1">
        <f t="shared" si="67"/>
        <v>0.28125</v>
      </c>
      <c r="Q402">
        <f t="shared" si="68"/>
        <v>0.703125</v>
      </c>
    </row>
    <row r="403" spans="2:17" x14ac:dyDescent="0.25">
      <c r="B403" t="s">
        <v>264</v>
      </c>
      <c r="C403">
        <v>156008</v>
      </c>
      <c r="D403">
        <v>2</v>
      </c>
      <c r="E403">
        <v>1</v>
      </c>
      <c r="F403">
        <v>4.5</v>
      </c>
      <c r="G403">
        <v>41388</v>
      </c>
      <c r="H403" t="s">
        <v>7</v>
      </c>
      <c r="I403" t="s">
        <v>8</v>
      </c>
      <c r="J403">
        <v>121</v>
      </c>
      <c r="K403">
        <v>34</v>
      </c>
      <c r="L403" t="s">
        <v>239</v>
      </c>
      <c r="M403" t="s">
        <v>258</v>
      </c>
      <c r="N403" t="s">
        <v>259</v>
      </c>
      <c r="O403" s="9">
        <f t="shared" si="66"/>
        <v>26.888888888888889</v>
      </c>
      <c r="P403" s="1">
        <f t="shared" si="67"/>
        <v>0.28099173553719009</v>
      </c>
      <c r="Q403">
        <f t="shared" si="68"/>
        <v>1.2644628099173554</v>
      </c>
    </row>
    <row r="404" spans="2:17" x14ac:dyDescent="0.25">
      <c r="B404" t="s">
        <v>264</v>
      </c>
      <c r="C404">
        <v>165983</v>
      </c>
      <c r="D404">
        <v>1</v>
      </c>
      <c r="E404">
        <v>1</v>
      </c>
      <c r="F404">
        <v>4</v>
      </c>
      <c r="G404">
        <v>41603</v>
      </c>
      <c r="H404" t="s">
        <v>7</v>
      </c>
      <c r="I404" t="s">
        <v>8</v>
      </c>
      <c r="J404">
        <v>89</v>
      </c>
      <c r="K404">
        <v>25</v>
      </c>
      <c r="L404" t="s">
        <v>240</v>
      </c>
      <c r="M404" t="s">
        <v>258</v>
      </c>
      <c r="N404" t="s">
        <v>259</v>
      </c>
      <c r="O404" s="9">
        <f t="shared" si="66"/>
        <v>22.25</v>
      </c>
      <c r="P404" s="1">
        <f t="shared" si="67"/>
        <v>0.2808988764044944</v>
      </c>
      <c r="Q404">
        <f t="shared" si="68"/>
        <v>1.1235955056179776</v>
      </c>
    </row>
    <row r="405" spans="2:17" x14ac:dyDescent="0.25">
      <c r="B405" t="s">
        <v>264</v>
      </c>
      <c r="C405">
        <v>156656</v>
      </c>
      <c r="D405">
        <v>1</v>
      </c>
      <c r="E405">
        <v>1</v>
      </c>
      <c r="F405">
        <v>3</v>
      </c>
      <c r="G405">
        <v>41442</v>
      </c>
      <c r="H405" t="s">
        <v>7</v>
      </c>
      <c r="I405" t="s">
        <v>8</v>
      </c>
      <c r="J405">
        <v>89</v>
      </c>
      <c r="K405">
        <v>25</v>
      </c>
      <c r="L405" t="s">
        <v>240</v>
      </c>
      <c r="M405" t="s">
        <v>258</v>
      </c>
      <c r="N405" t="s">
        <v>259</v>
      </c>
      <c r="O405" s="9">
        <f t="shared" si="66"/>
        <v>29.666666666666668</v>
      </c>
      <c r="P405" s="1">
        <f t="shared" si="67"/>
        <v>0.2808988764044944</v>
      </c>
      <c r="Q405">
        <f t="shared" si="68"/>
        <v>0.84269662921348321</v>
      </c>
    </row>
    <row r="406" spans="2:17" x14ac:dyDescent="0.25">
      <c r="B406" t="s">
        <v>264</v>
      </c>
      <c r="C406">
        <v>164946</v>
      </c>
      <c r="D406">
        <v>1</v>
      </c>
      <c r="E406">
        <v>1</v>
      </c>
      <c r="F406">
        <v>2</v>
      </c>
      <c r="G406">
        <v>41656</v>
      </c>
      <c r="H406" t="s">
        <v>7</v>
      </c>
      <c r="I406" t="s">
        <v>8</v>
      </c>
      <c r="J406">
        <v>89</v>
      </c>
      <c r="K406">
        <v>25</v>
      </c>
      <c r="L406" t="s">
        <v>240</v>
      </c>
      <c r="M406" t="s">
        <v>258</v>
      </c>
      <c r="N406" t="s">
        <v>259</v>
      </c>
      <c r="O406" s="9">
        <f t="shared" si="66"/>
        <v>44.5</v>
      </c>
      <c r="P406" s="1">
        <f t="shared" si="67"/>
        <v>0.2808988764044944</v>
      </c>
      <c r="Q406">
        <f t="shared" si="68"/>
        <v>0.5617977528089888</v>
      </c>
    </row>
    <row r="407" spans="2:17" x14ac:dyDescent="0.25">
      <c r="B407" t="s">
        <v>264</v>
      </c>
      <c r="C407">
        <v>164252</v>
      </c>
      <c r="D407">
        <v>1</v>
      </c>
      <c r="E407">
        <v>1</v>
      </c>
      <c r="F407">
        <v>3</v>
      </c>
      <c r="G407">
        <v>41652</v>
      </c>
      <c r="H407" t="s">
        <v>7</v>
      </c>
      <c r="I407" t="s">
        <v>8</v>
      </c>
      <c r="J407">
        <v>82</v>
      </c>
      <c r="K407">
        <v>23</v>
      </c>
      <c r="L407" t="s">
        <v>240</v>
      </c>
      <c r="M407" t="s">
        <v>258</v>
      </c>
      <c r="N407" t="s">
        <v>259</v>
      </c>
      <c r="O407" s="9">
        <f t="shared" si="66"/>
        <v>27.333333333333332</v>
      </c>
      <c r="P407" s="1">
        <f t="shared" si="67"/>
        <v>0.28048780487804881</v>
      </c>
      <c r="Q407">
        <f t="shared" si="68"/>
        <v>0.84146341463414642</v>
      </c>
    </row>
    <row r="408" spans="2:17" x14ac:dyDescent="0.25">
      <c r="B408" t="s">
        <v>264</v>
      </c>
      <c r="C408">
        <v>173949</v>
      </c>
      <c r="D408">
        <v>1</v>
      </c>
      <c r="E408">
        <v>1</v>
      </c>
      <c r="F408">
        <v>3</v>
      </c>
      <c r="G408">
        <v>41820</v>
      </c>
      <c r="H408" t="s">
        <v>7</v>
      </c>
      <c r="I408" t="s">
        <v>8</v>
      </c>
      <c r="J408">
        <v>107</v>
      </c>
      <c r="K408">
        <v>30</v>
      </c>
      <c r="L408" t="s">
        <v>240</v>
      </c>
      <c r="M408" t="s">
        <v>258</v>
      </c>
      <c r="N408" t="s">
        <v>259</v>
      </c>
      <c r="O408" s="9">
        <f t="shared" si="66"/>
        <v>35.666666666666664</v>
      </c>
      <c r="P408" s="1">
        <f t="shared" si="67"/>
        <v>0.28037383177570091</v>
      </c>
      <c r="Q408">
        <f t="shared" si="68"/>
        <v>0.84112149532710268</v>
      </c>
    </row>
    <row r="409" spans="2:17" x14ac:dyDescent="0.25">
      <c r="B409" t="s">
        <v>264</v>
      </c>
      <c r="C409">
        <v>157229</v>
      </c>
      <c r="D409">
        <v>2</v>
      </c>
      <c r="E409">
        <v>2</v>
      </c>
      <c r="F409">
        <v>7</v>
      </c>
      <c r="G409">
        <v>41418</v>
      </c>
      <c r="H409" t="s">
        <v>7</v>
      </c>
      <c r="I409" t="s">
        <v>8</v>
      </c>
      <c r="J409">
        <v>132</v>
      </c>
      <c r="K409">
        <v>37</v>
      </c>
      <c r="L409" t="s">
        <v>239</v>
      </c>
      <c r="M409" t="s">
        <v>258</v>
      </c>
      <c r="N409" t="s">
        <v>259</v>
      </c>
      <c r="O409" s="9">
        <f t="shared" si="66"/>
        <v>18.857142857142858</v>
      </c>
      <c r="P409" s="1">
        <f t="shared" si="67"/>
        <v>0.28030303030303028</v>
      </c>
      <c r="Q409">
        <f t="shared" si="68"/>
        <v>1.9621212121212119</v>
      </c>
    </row>
    <row r="410" spans="2:17" x14ac:dyDescent="0.25">
      <c r="B410" t="s">
        <v>264</v>
      </c>
      <c r="C410">
        <v>157241</v>
      </c>
      <c r="D410">
        <v>1</v>
      </c>
      <c r="E410">
        <v>1</v>
      </c>
      <c r="F410">
        <v>5</v>
      </c>
      <c r="G410">
        <v>41422</v>
      </c>
      <c r="H410" t="s">
        <v>7</v>
      </c>
      <c r="I410" t="s">
        <v>8</v>
      </c>
      <c r="J410">
        <v>132</v>
      </c>
      <c r="K410">
        <v>37</v>
      </c>
      <c r="L410" t="s">
        <v>240</v>
      </c>
      <c r="M410" t="s">
        <v>258</v>
      </c>
      <c r="N410" t="s">
        <v>259</v>
      </c>
      <c r="O410" s="9">
        <f t="shared" si="66"/>
        <v>26.4</v>
      </c>
      <c r="P410" s="1">
        <f t="shared" si="67"/>
        <v>0.28030303030303028</v>
      </c>
      <c r="Q410">
        <f t="shared" si="68"/>
        <v>1.4015151515151514</v>
      </c>
    </row>
    <row r="411" spans="2:17" x14ac:dyDescent="0.25">
      <c r="B411" t="s">
        <v>264</v>
      </c>
      <c r="C411">
        <v>192144</v>
      </c>
      <c r="D411">
        <v>2</v>
      </c>
      <c r="E411">
        <v>2</v>
      </c>
      <c r="F411">
        <v>20</v>
      </c>
      <c r="G411">
        <v>42100</v>
      </c>
      <c r="H411" t="s">
        <v>7</v>
      </c>
      <c r="I411" t="s">
        <v>8</v>
      </c>
      <c r="J411">
        <v>200</v>
      </c>
      <c r="K411">
        <v>56</v>
      </c>
      <c r="L411" t="s">
        <v>239</v>
      </c>
      <c r="M411" t="s">
        <v>258</v>
      </c>
      <c r="N411" t="s">
        <v>259</v>
      </c>
      <c r="O411" s="9">
        <f t="shared" si="66"/>
        <v>10</v>
      </c>
      <c r="P411" s="1">
        <f t="shared" si="67"/>
        <v>0.28000000000000003</v>
      </c>
      <c r="Q411">
        <f t="shared" si="68"/>
        <v>5.6000000000000005</v>
      </c>
    </row>
    <row r="412" spans="2:17" x14ac:dyDescent="0.25">
      <c r="B412" t="s">
        <v>264</v>
      </c>
      <c r="C412">
        <v>192144</v>
      </c>
      <c r="D412">
        <v>2</v>
      </c>
      <c r="E412">
        <v>2</v>
      </c>
      <c r="F412">
        <v>20</v>
      </c>
      <c r="G412">
        <v>42100</v>
      </c>
      <c r="H412" t="s">
        <v>7</v>
      </c>
      <c r="I412" t="s">
        <v>8</v>
      </c>
      <c r="J412">
        <v>200</v>
      </c>
      <c r="K412">
        <v>56</v>
      </c>
      <c r="L412" t="s">
        <v>239</v>
      </c>
      <c r="M412" t="s">
        <v>258</v>
      </c>
      <c r="N412" t="s">
        <v>259</v>
      </c>
      <c r="O412" s="9">
        <f t="shared" si="66"/>
        <v>10</v>
      </c>
      <c r="P412" s="1">
        <f t="shared" si="67"/>
        <v>0.28000000000000003</v>
      </c>
      <c r="Q412">
        <f t="shared" si="68"/>
        <v>5.6000000000000005</v>
      </c>
    </row>
    <row r="413" spans="2:17" x14ac:dyDescent="0.25">
      <c r="B413" t="s">
        <v>264</v>
      </c>
      <c r="C413">
        <v>158245</v>
      </c>
      <c r="D413">
        <v>1</v>
      </c>
      <c r="E413">
        <v>1</v>
      </c>
      <c r="F413">
        <v>3.5</v>
      </c>
      <c r="G413">
        <v>41464</v>
      </c>
      <c r="H413" t="s">
        <v>7</v>
      </c>
      <c r="I413" t="s">
        <v>8</v>
      </c>
      <c r="J413">
        <v>100</v>
      </c>
      <c r="K413">
        <v>28</v>
      </c>
      <c r="L413" t="s">
        <v>240</v>
      </c>
      <c r="M413" t="s">
        <v>258</v>
      </c>
      <c r="N413" t="s">
        <v>259</v>
      </c>
      <c r="O413" s="9">
        <f t="shared" si="66"/>
        <v>28.571428571428573</v>
      </c>
      <c r="P413" s="1">
        <f t="shared" si="67"/>
        <v>0.28000000000000003</v>
      </c>
      <c r="Q413">
        <f t="shared" si="68"/>
        <v>0.98000000000000009</v>
      </c>
    </row>
    <row r="414" spans="2:17" x14ac:dyDescent="0.25">
      <c r="B414" t="s">
        <v>264</v>
      </c>
      <c r="C414">
        <v>155295</v>
      </c>
      <c r="D414">
        <v>1</v>
      </c>
      <c r="E414">
        <v>1</v>
      </c>
      <c r="F414">
        <v>2</v>
      </c>
      <c r="G414">
        <v>41307</v>
      </c>
      <c r="H414" t="s">
        <v>7</v>
      </c>
      <c r="I414" t="s">
        <v>8</v>
      </c>
      <c r="J414">
        <v>75</v>
      </c>
      <c r="K414">
        <v>21</v>
      </c>
      <c r="L414" t="s">
        <v>240</v>
      </c>
      <c r="M414" t="s">
        <v>258</v>
      </c>
      <c r="N414" t="s">
        <v>259</v>
      </c>
      <c r="O414" s="9">
        <f t="shared" si="66"/>
        <v>37.5</v>
      </c>
      <c r="P414" s="1">
        <f t="shared" si="67"/>
        <v>0.28000000000000003</v>
      </c>
      <c r="Q414">
        <f t="shared" si="68"/>
        <v>0.56000000000000005</v>
      </c>
    </row>
    <row r="415" spans="2:17" x14ac:dyDescent="0.25">
      <c r="B415" t="s">
        <v>264</v>
      </c>
      <c r="C415">
        <v>160467</v>
      </c>
      <c r="D415">
        <v>1</v>
      </c>
      <c r="E415">
        <v>1</v>
      </c>
      <c r="F415">
        <v>4</v>
      </c>
      <c r="G415">
        <v>41547</v>
      </c>
      <c r="H415" t="s">
        <v>7</v>
      </c>
      <c r="I415" t="s">
        <v>8</v>
      </c>
      <c r="J415">
        <v>150</v>
      </c>
      <c r="K415">
        <v>42</v>
      </c>
      <c r="L415" t="s">
        <v>240</v>
      </c>
      <c r="M415" t="s">
        <v>258</v>
      </c>
      <c r="N415" t="s">
        <v>259</v>
      </c>
      <c r="O415" s="9">
        <f t="shared" si="66"/>
        <v>37.5</v>
      </c>
      <c r="P415" s="1">
        <f t="shared" si="67"/>
        <v>0.28000000000000003</v>
      </c>
      <c r="Q415">
        <f t="shared" si="68"/>
        <v>1.1200000000000001</v>
      </c>
    </row>
    <row r="416" spans="2:17" x14ac:dyDescent="0.25">
      <c r="B416" t="s">
        <v>264</v>
      </c>
      <c r="C416">
        <v>158022</v>
      </c>
      <c r="D416">
        <v>2</v>
      </c>
      <c r="E416">
        <v>1</v>
      </c>
      <c r="F416">
        <v>3.5</v>
      </c>
      <c r="G416">
        <v>41466</v>
      </c>
      <c r="H416" t="s">
        <v>7</v>
      </c>
      <c r="I416" t="s">
        <v>8</v>
      </c>
      <c r="J416">
        <v>118</v>
      </c>
      <c r="K416">
        <v>33</v>
      </c>
      <c r="L416" t="s">
        <v>239</v>
      </c>
      <c r="M416" t="s">
        <v>258</v>
      </c>
      <c r="N416" t="s">
        <v>259</v>
      </c>
      <c r="O416" s="9">
        <f t="shared" si="66"/>
        <v>33.714285714285715</v>
      </c>
      <c r="P416" s="1">
        <f t="shared" si="67"/>
        <v>0.27966101694915252</v>
      </c>
      <c r="Q416">
        <f t="shared" si="68"/>
        <v>0.97881355932203384</v>
      </c>
    </row>
    <row r="417" spans="2:17" x14ac:dyDescent="0.25">
      <c r="B417" t="s">
        <v>264</v>
      </c>
      <c r="C417">
        <v>161061</v>
      </c>
      <c r="D417">
        <v>1</v>
      </c>
      <c r="E417">
        <v>1</v>
      </c>
      <c r="F417">
        <v>3</v>
      </c>
      <c r="G417">
        <v>41549</v>
      </c>
      <c r="H417" t="s">
        <v>7</v>
      </c>
      <c r="I417" t="s">
        <v>8</v>
      </c>
      <c r="J417">
        <v>93</v>
      </c>
      <c r="K417">
        <v>26</v>
      </c>
      <c r="L417" t="s">
        <v>240</v>
      </c>
      <c r="M417" t="s">
        <v>258</v>
      </c>
      <c r="N417" t="s">
        <v>259</v>
      </c>
      <c r="O417" s="9">
        <f t="shared" si="66"/>
        <v>31</v>
      </c>
      <c r="P417" s="1">
        <f t="shared" si="67"/>
        <v>0.27956989247311825</v>
      </c>
      <c r="Q417">
        <f t="shared" si="68"/>
        <v>0.83870967741935476</v>
      </c>
    </row>
    <row r="418" spans="2:17" x14ac:dyDescent="0.25">
      <c r="B418" t="s">
        <v>264</v>
      </c>
      <c r="C418">
        <v>160639</v>
      </c>
      <c r="D418">
        <v>1</v>
      </c>
      <c r="E418">
        <v>1</v>
      </c>
      <c r="F418">
        <v>5</v>
      </c>
      <c r="G418">
        <v>41529</v>
      </c>
      <c r="H418" t="s">
        <v>7</v>
      </c>
      <c r="I418" t="s">
        <v>8</v>
      </c>
      <c r="J418">
        <v>197</v>
      </c>
      <c r="K418">
        <v>55</v>
      </c>
      <c r="L418" t="s">
        <v>240</v>
      </c>
      <c r="M418" t="s">
        <v>258</v>
      </c>
      <c r="N418" t="s">
        <v>259</v>
      </c>
      <c r="O418" s="9">
        <f t="shared" si="66"/>
        <v>39.4</v>
      </c>
      <c r="P418" s="1">
        <f t="shared" si="67"/>
        <v>0.27918781725888325</v>
      </c>
      <c r="Q418">
        <f t="shared" si="68"/>
        <v>1.3959390862944163</v>
      </c>
    </row>
    <row r="419" spans="2:17" x14ac:dyDescent="0.25">
      <c r="B419" t="s">
        <v>264</v>
      </c>
      <c r="C419">
        <v>156210</v>
      </c>
      <c r="D419">
        <v>2</v>
      </c>
      <c r="E419">
        <v>2</v>
      </c>
      <c r="F419">
        <v>6</v>
      </c>
      <c r="G419">
        <v>41374</v>
      </c>
      <c r="H419" t="s">
        <v>7</v>
      </c>
      <c r="I419" t="s">
        <v>8</v>
      </c>
      <c r="J419">
        <v>165</v>
      </c>
      <c r="K419">
        <v>46</v>
      </c>
      <c r="L419" t="s">
        <v>239</v>
      </c>
      <c r="M419" t="s">
        <v>258</v>
      </c>
      <c r="N419" t="s">
        <v>259</v>
      </c>
      <c r="O419" s="9">
        <f t="shared" si="66"/>
        <v>27.5</v>
      </c>
      <c r="P419" s="1">
        <f t="shared" si="67"/>
        <v>0.27878787878787881</v>
      </c>
      <c r="Q419">
        <f t="shared" si="68"/>
        <v>1.6727272727272728</v>
      </c>
    </row>
    <row r="420" spans="2:17" x14ac:dyDescent="0.25">
      <c r="B420" t="s">
        <v>264</v>
      </c>
      <c r="C420">
        <v>165611</v>
      </c>
      <c r="D420">
        <v>1</v>
      </c>
      <c r="E420">
        <v>1</v>
      </c>
      <c r="F420">
        <v>2</v>
      </c>
      <c r="G420">
        <v>41559</v>
      </c>
      <c r="H420" t="s">
        <v>7</v>
      </c>
      <c r="I420" t="s">
        <v>8</v>
      </c>
      <c r="J420">
        <v>115</v>
      </c>
      <c r="K420">
        <v>32</v>
      </c>
      <c r="L420" t="s">
        <v>240</v>
      </c>
      <c r="M420" t="s">
        <v>258</v>
      </c>
      <c r="N420" t="s">
        <v>259</v>
      </c>
      <c r="O420" s="9">
        <f t="shared" si="66"/>
        <v>57.5</v>
      </c>
      <c r="P420" s="1">
        <f t="shared" si="67"/>
        <v>0.27826086956521739</v>
      </c>
      <c r="Q420">
        <f t="shared" si="68"/>
        <v>0.55652173913043479</v>
      </c>
    </row>
    <row r="421" spans="2:17" x14ac:dyDescent="0.25">
      <c r="B421" t="s">
        <v>264</v>
      </c>
      <c r="C421">
        <v>165617</v>
      </c>
      <c r="D421">
        <v>1</v>
      </c>
      <c r="E421">
        <v>1</v>
      </c>
      <c r="F421">
        <v>2</v>
      </c>
      <c r="G421">
        <v>41559</v>
      </c>
      <c r="H421" t="s">
        <v>7</v>
      </c>
      <c r="I421" t="s">
        <v>8</v>
      </c>
      <c r="J421">
        <v>115</v>
      </c>
      <c r="K421">
        <v>32</v>
      </c>
      <c r="L421" t="s">
        <v>240</v>
      </c>
      <c r="M421" t="s">
        <v>258</v>
      </c>
      <c r="N421" t="s">
        <v>259</v>
      </c>
      <c r="O421" s="9">
        <f t="shared" si="66"/>
        <v>57.5</v>
      </c>
      <c r="P421" s="1">
        <f t="shared" si="67"/>
        <v>0.27826086956521739</v>
      </c>
      <c r="Q421">
        <f t="shared" si="68"/>
        <v>0.55652173913043479</v>
      </c>
    </row>
    <row r="422" spans="2:17" x14ac:dyDescent="0.25">
      <c r="B422" t="s">
        <v>264</v>
      </c>
      <c r="C422">
        <v>155111</v>
      </c>
      <c r="D422">
        <v>2</v>
      </c>
      <c r="E422">
        <v>1</v>
      </c>
      <c r="F422">
        <v>4</v>
      </c>
      <c r="G422">
        <v>41315</v>
      </c>
      <c r="H422" t="s">
        <v>7</v>
      </c>
      <c r="I422" t="s">
        <v>8</v>
      </c>
      <c r="J422">
        <v>144</v>
      </c>
      <c r="K422">
        <v>40</v>
      </c>
      <c r="L422" t="s">
        <v>239</v>
      </c>
      <c r="M422" t="s">
        <v>258</v>
      </c>
      <c r="N422" t="s">
        <v>259</v>
      </c>
      <c r="O422" s="9">
        <f t="shared" si="66"/>
        <v>36</v>
      </c>
      <c r="P422" s="1">
        <f t="shared" si="67"/>
        <v>0.27777777777777779</v>
      </c>
      <c r="Q422">
        <f t="shared" si="68"/>
        <v>1.1111111111111112</v>
      </c>
    </row>
    <row r="423" spans="2:17" x14ac:dyDescent="0.25">
      <c r="B423" t="s">
        <v>264</v>
      </c>
      <c r="C423">
        <v>173792</v>
      </c>
      <c r="D423">
        <v>1</v>
      </c>
      <c r="E423">
        <v>1</v>
      </c>
      <c r="F423">
        <v>2</v>
      </c>
      <c r="G423">
        <v>41845</v>
      </c>
      <c r="H423" t="s">
        <v>7</v>
      </c>
      <c r="I423" t="s">
        <v>8</v>
      </c>
      <c r="J423">
        <v>72</v>
      </c>
      <c r="K423">
        <v>20</v>
      </c>
      <c r="L423" t="s">
        <v>240</v>
      </c>
      <c r="M423" t="s">
        <v>258</v>
      </c>
      <c r="N423" t="s">
        <v>259</v>
      </c>
      <c r="O423" s="9">
        <f t="shared" si="66"/>
        <v>36</v>
      </c>
      <c r="P423" s="1">
        <f t="shared" si="67"/>
        <v>0.27777777777777779</v>
      </c>
      <c r="Q423">
        <f t="shared" si="68"/>
        <v>0.55555555555555558</v>
      </c>
    </row>
    <row r="424" spans="2:17" x14ac:dyDescent="0.25">
      <c r="B424" t="s">
        <v>264</v>
      </c>
      <c r="C424">
        <v>177095</v>
      </c>
      <c r="D424">
        <v>1</v>
      </c>
      <c r="E424">
        <v>1</v>
      </c>
      <c r="F424">
        <v>2</v>
      </c>
      <c r="G424">
        <v>41848</v>
      </c>
      <c r="H424" t="s">
        <v>7</v>
      </c>
      <c r="I424" t="s">
        <v>8</v>
      </c>
      <c r="J424">
        <v>72</v>
      </c>
      <c r="K424">
        <v>20</v>
      </c>
      <c r="L424" t="s">
        <v>240</v>
      </c>
      <c r="M424" t="s">
        <v>258</v>
      </c>
      <c r="N424" t="s">
        <v>259</v>
      </c>
      <c r="O424" s="9">
        <f t="shared" si="66"/>
        <v>36</v>
      </c>
      <c r="P424" s="1">
        <f t="shared" si="67"/>
        <v>0.27777777777777779</v>
      </c>
      <c r="Q424">
        <f t="shared" si="68"/>
        <v>0.55555555555555558</v>
      </c>
    </row>
    <row r="425" spans="2:17" x14ac:dyDescent="0.25">
      <c r="B425" t="s">
        <v>264</v>
      </c>
      <c r="C425">
        <v>157382</v>
      </c>
      <c r="D425">
        <v>1</v>
      </c>
      <c r="E425">
        <v>1</v>
      </c>
      <c r="F425">
        <v>3</v>
      </c>
      <c r="G425">
        <v>41423</v>
      </c>
      <c r="H425" t="s">
        <v>7</v>
      </c>
      <c r="I425" t="s">
        <v>8</v>
      </c>
      <c r="J425">
        <v>65</v>
      </c>
      <c r="K425">
        <v>18</v>
      </c>
      <c r="L425" t="s">
        <v>240</v>
      </c>
      <c r="M425" t="s">
        <v>258</v>
      </c>
      <c r="N425" t="s">
        <v>259</v>
      </c>
      <c r="O425" s="9">
        <f t="shared" si="66"/>
        <v>21.666666666666668</v>
      </c>
      <c r="P425" s="1">
        <f t="shared" si="67"/>
        <v>0.27692307692307694</v>
      </c>
      <c r="Q425">
        <f t="shared" si="68"/>
        <v>0.83076923076923082</v>
      </c>
    </row>
    <row r="426" spans="2:17" x14ac:dyDescent="0.25">
      <c r="B426" t="s">
        <v>264</v>
      </c>
      <c r="C426">
        <v>155546</v>
      </c>
      <c r="D426">
        <v>1</v>
      </c>
      <c r="E426">
        <v>1</v>
      </c>
      <c r="F426">
        <v>5</v>
      </c>
      <c r="G426">
        <v>41449</v>
      </c>
      <c r="H426" t="s">
        <v>5</v>
      </c>
      <c r="I426" t="s">
        <v>6</v>
      </c>
      <c r="J426">
        <v>130</v>
      </c>
      <c r="K426">
        <v>36</v>
      </c>
      <c r="L426" t="s">
        <v>240</v>
      </c>
      <c r="M426" t="s">
        <v>5</v>
      </c>
      <c r="N426" t="s">
        <v>259</v>
      </c>
      <c r="O426" s="9">
        <f t="shared" si="66"/>
        <v>26</v>
      </c>
      <c r="P426" s="1">
        <f t="shared" si="67"/>
        <v>0.27692307692307694</v>
      </c>
      <c r="Q426">
        <f t="shared" si="68"/>
        <v>1.3846153846153846</v>
      </c>
    </row>
    <row r="427" spans="2:17" x14ac:dyDescent="0.25">
      <c r="B427" t="s">
        <v>264</v>
      </c>
      <c r="C427">
        <v>160045</v>
      </c>
      <c r="D427">
        <v>1</v>
      </c>
      <c r="E427">
        <v>1</v>
      </c>
      <c r="F427">
        <v>5</v>
      </c>
      <c r="G427">
        <v>41508</v>
      </c>
      <c r="H427" t="s">
        <v>7</v>
      </c>
      <c r="I427" t="s">
        <v>8</v>
      </c>
      <c r="J427">
        <v>130</v>
      </c>
      <c r="K427">
        <v>36</v>
      </c>
      <c r="L427" t="s">
        <v>240</v>
      </c>
      <c r="M427" t="s">
        <v>258</v>
      </c>
      <c r="N427" t="s">
        <v>259</v>
      </c>
      <c r="O427" s="9">
        <f t="shared" si="66"/>
        <v>26</v>
      </c>
      <c r="P427" s="1">
        <f t="shared" si="67"/>
        <v>0.27692307692307694</v>
      </c>
      <c r="Q427">
        <f t="shared" si="68"/>
        <v>1.3846153846153846</v>
      </c>
    </row>
    <row r="428" spans="2:17" x14ac:dyDescent="0.25">
      <c r="B428" t="s">
        <v>264</v>
      </c>
      <c r="C428">
        <v>156888</v>
      </c>
      <c r="D428">
        <v>1</v>
      </c>
      <c r="E428">
        <v>1</v>
      </c>
      <c r="F428">
        <v>3</v>
      </c>
      <c r="G428">
        <v>41424</v>
      </c>
      <c r="H428" t="s">
        <v>7</v>
      </c>
      <c r="I428" t="s">
        <v>8</v>
      </c>
      <c r="J428">
        <v>112</v>
      </c>
      <c r="K428">
        <v>31</v>
      </c>
      <c r="L428" t="s">
        <v>240</v>
      </c>
      <c r="M428" t="s">
        <v>258</v>
      </c>
      <c r="N428" t="s">
        <v>259</v>
      </c>
      <c r="O428" s="9">
        <f t="shared" si="66"/>
        <v>37.333333333333336</v>
      </c>
      <c r="P428" s="1">
        <f t="shared" si="67"/>
        <v>0.2767857142857143</v>
      </c>
      <c r="Q428">
        <f t="shared" si="68"/>
        <v>0.8303571428571429</v>
      </c>
    </row>
    <row r="429" spans="2:17" x14ac:dyDescent="0.25">
      <c r="B429" t="s">
        <v>264</v>
      </c>
      <c r="C429">
        <v>191770</v>
      </c>
      <c r="D429">
        <v>1</v>
      </c>
      <c r="E429">
        <v>1</v>
      </c>
      <c r="F429">
        <v>3</v>
      </c>
      <c r="G429">
        <v>42130</v>
      </c>
      <c r="H429" t="s">
        <v>7</v>
      </c>
      <c r="I429" t="s">
        <v>8</v>
      </c>
      <c r="J429">
        <v>112</v>
      </c>
      <c r="K429">
        <v>31</v>
      </c>
      <c r="L429" t="s">
        <v>240</v>
      </c>
      <c r="M429" t="s">
        <v>258</v>
      </c>
      <c r="N429" t="s">
        <v>259</v>
      </c>
      <c r="O429" s="9">
        <f t="shared" si="66"/>
        <v>37.333333333333336</v>
      </c>
      <c r="P429" s="1">
        <f t="shared" si="67"/>
        <v>0.2767857142857143</v>
      </c>
      <c r="Q429">
        <f t="shared" si="68"/>
        <v>0.8303571428571429</v>
      </c>
    </row>
    <row r="430" spans="2:17" x14ac:dyDescent="0.25">
      <c r="B430" t="s">
        <v>264</v>
      </c>
      <c r="C430">
        <v>162234</v>
      </c>
      <c r="D430">
        <v>1</v>
      </c>
      <c r="E430">
        <v>1</v>
      </c>
      <c r="F430">
        <v>1.5</v>
      </c>
      <c r="G430">
        <v>41564</v>
      </c>
      <c r="H430" t="s">
        <v>7</v>
      </c>
      <c r="I430" t="s">
        <v>8</v>
      </c>
      <c r="J430">
        <v>58</v>
      </c>
      <c r="K430">
        <v>16</v>
      </c>
      <c r="L430" t="s">
        <v>240</v>
      </c>
      <c r="M430" t="s">
        <v>258</v>
      </c>
      <c r="N430" t="s">
        <v>259</v>
      </c>
      <c r="O430" s="9">
        <f t="shared" si="66"/>
        <v>38.666666666666664</v>
      </c>
      <c r="P430" s="1">
        <f t="shared" si="67"/>
        <v>0.27586206896551724</v>
      </c>
      <c r="Q430">
        <f t="shared" si="68"/>
        <v>0.41379310344827586</v>
      </c>
    </row>
    <row r="431" spans="2:17" x14ac:dyDescent="0.25">
      <c r="B431" t="s">
        <v>264</v>
      </c>
      <c r="C431">
        <v>160523</v>
      </c>
      <c r="D431">
        <v>1</v>
      </c>
      <c r="E431">
        <v>1</v>
      </c>
      <c r="F431">
        <v>2</v>
      </c>
      <c r="G431">
        <v>41551</v>
      </c>
      <c r="H431" t="s">
        <v>7</v>
      </c>
      <c r="I431" t="s">
        <v>8</v>
      </c>
      <c r="J431">
        <v>116</v>
      </c>
      <c r="K431">
        <v>32</v>
      </c>
      <c r="L431" t="s">
        <v>240</v>
      </c>
      <c r="M431" t="s">
        <v>258</v>
      </c>
      <c r="N431" t="s">
        <v>259</v>
      </c>
      <c r="O431" s="9">
        <f t="shared" si="66"/>
        <v>58</v>
      </c>
      <c r="P431" s="1">
        <f t="shared" si="67"/>
        <v>0.27586206896551724</v>
      </c>
      <c r="Q431">
        <f t="shared" si="68"/>
        <v>0.55172413793103448</v>
      </c>
    </row>
    <row r="432" spans="2:17" x14ac:dyDescent="0.25">
      <c r="B432" t="s">
        <v>264</v>
      </c>
      <c r="C432">
        <v>160549</v>
      </c>
      <c r="D432">
        <v>1</v>
      </c>
      <c r="E432">
        <v>1</v>
      </c>
      <c r="F432">
        <v>1.5</v>
      </c>
      <c r="G432">
        <v>41544</v>
      </c>
      <c r="H432" t="s">
        <v>7</v>
      </c>
      <c r="I432" t="s">
        <v>8</v>
      </c>
      <c r="J432">
        <v>116</v>
      </c>
      <c r="K432">
        <v>32</v>
      </c>
      <c r="L432" t="s">
        <v>240</v>
      </c>
      <c r="M432" t="s">
        <v>258</v>
      </c>
      <c r="N432" t="s">
        <v>259</v>
      </c>
      <c r="O432" s="9">
        <f t="shared" si="66"/>
        <v>77.333333333333329</v>
      </c>
      <c r="P432" s="1">
        <f t="shared" si="67"/>
        <v>0.27586206896551724</v>
      </c>
      <c r="Q432">
        <f t="shared" si="68"/>
        <v>0.41379310344827586</v>
      </c>
    </row>
    <row r="433" spans="2:17" x14ac:dyDescent="0.25">
      <c r="B433" t="s">
        <v>264</v>
      </c>
      <c r="C433">
        <v>160509</v>
      </c>
      <c r="D433">
        <v>1</v>
      </c>
      <c r="E433">
        <v>1</v>
      </c>
      <c r="F433">
        <v>1.5</v>
      </c>
      <c r="G433">
        <v>41549</v>
      </c>
      <c r="H433" t="s">
        <v>7</v>
      </c>
      <c r="I433" t="s">
        <v>8</v>
      </c>
      <c r="J433">
        <v>116</v>
      </c>
      <c r="K433">
        <v>32</v>
      </c>
      <c r="L433" t="s">
        <v>240</v>
      </c>
      <c r="M433" t="s">
        <v>258</v>
      </c>
      <c r="N433" t="s">
        <v>259</v>
      </c>
      <c r="O433" s="9">
        <f t="shared" si="66"/>
        <v>77.333333333333329</v>
      </c>
      <c r="P433" s="1">
        <f t="shared" si="67"/>
        <v>0.27586206896551724</v>
      </c>
      <c r="Q433">
        <f t="shared" si="68"/>
        <v>0.41379310344827586</v>
      </c>
    </row>
    <row r="434" spans="2:17" x14ac:dyDescent="0.25">
      <c r="B434" t="s">
        <v>264</v>
      </c>
      <c r="C434">
        <v>158285</v>
      </c>
      <c r="D434">
        <v>1</v>
      </c>
      <c r="E434">
        <v>1</v>
      </c>
      <c r="F434">
        <v>2</v>
      </c>
      <c r="G434">
        <v>41486</v>
      </c>
      <c r="H434" t="s">
        <v>7</v>
      </c>
      <c r="I434" t="s">
        <v>8</v>
      </c>
      <c r="J434">
        <v>69</v>
      </c>
      <c r="K434">
        <v>19</v>
      </c>
      <c r="L434" t="s">
        <v>240</v>
      </c>
      <c r="M434" t="s">
        <v>258</v>
      </c>
      <c r="N434" t="s">
        <v>259</v>
      </c>
      <c r="O434" s="9">
        <f t="shared" si="66"/>
        <v>34.5</v>
      </c>
      <c r="P434" s="1">
        <f t="shared" si="67"/>
        <v>0.27536231884057971</v>
      </c>
      <c r="Q434">
        <f t="shared" si="68"/>
        <v>0.55072463768115942</v>
      </c>
    </row>
    <row r="435" spans="2:17" x14ac:dyDescent="0.25">
      <c r="B435" t="s">
        <v>264</v>
      </c>
      <c r="C435">
        <v>155966</v>
      </c>
      <c r="D435">
        <v>1</v>
      </c>
      <c r="E435">
        <v>1</v>
      </c>
      <c r="F435">
        <v>3</v>
      </c>
      <c r="G435">
        <v>41360</v>
      </c>
      <c r="H435" t="s">
        <v>5</v>
      </c>
      <c r="I435" t="s">
        <v>6</v>
      </c>
      <c r="J435">
        <v>80</v>
      </c>
      <c r="K435">
        <v>22</v>
      </c>
      <c r="L435" t="s">
        <v>240</v>
      </c>
      <c r="M435" t="s">
        <v>5</v>
      </c>
      <c r="N435" t="s">
        <v>259</v>
      </c>
      <c r="O435" s="9">
        <f t="shared" si="66"/>
        <v>26.666666666666668</v>
      </c>
      <c r="P435" s="1">
        <f t="shared" si="67"/>
        <v>0.27500000000000002</v>
      </c>
      <c r="Q435">
        <f t="shared" si="68"/>
        <v>0.82500000000000007</v>
      </c>
    </row>
    <row r="436" spans="2:17" x14ac:dyDescent="0.25">
      <c r="B436" t="s">
        <v>264</v>
      </c>
      <c r="C436">
        <v>156043</v>
      </c>
      <c r="D436">
        <v>1</v>
      </c>
      <c r="E436">
        <v>1</v>
      </c>
      <c r="F436">
        <v>2</v>
      </c>
      <c r="G436">
        <v>41453</v>
      </c>
      <c r="H436" t="s">
        <v>7</v>
      </c>
      <c r="I436" t="s">
        <v>8</v>
      </c>
      <c r="J436">
        <v>80</v>
      </c>
      <c r="K436">
        <v>22</v>
      </c>
      <c r="L436" t="s">
        <v>240</v>
      </c>
      <c r="M436" t="s">
        <v>258</v>
      </c>
      <c r="N436" t="s">
        <v>259</v>
      </c>
      <c r="O436" s="9">
        <f t="shared" si="66"/>
        <v>40</v>
      </c>
      <c r="P436" s="1">
        <f t="shared" si="67"/>
        <v>0.27500000000000002</v>
      </c>
      <c r="Q436">
        <f t="shared" si="68"/>
        <v>0.55000000000000004</v>
      </c>
    </row>
    <row r="437" spans="2:17" x14ac:dyDescent="0.25">
      <c r="B437" t="s">
        <v>264</v>
      </c>
      <c r="C437">
        <v>160610</v>
      </c>
      <c r="D437">
        <v>1</v>
      </c>
      <c r="E437">
        <v>1</v>
      </c>
      <c r="F437">
        <v>2</v>
      </c>
      <c r="G437">
        <v>41514</v>
      </c>
      <c r="H437" t="s">
        <v>7</v>
      </c>
      <c r="I437" t="s">
        <v>8</v>
      </c>
      <c r="J437">
        <v>80</v>
      </c>
      <c r="K437">
        <v>22</v>
      </c>
      <c r="L437" t="s">
        <v>240</v>
      </c>
      <c r="M437" t="s">
        <v>258</v>
      </c>
      <c r="N437" t="s">
        <v>259</v>
      </c>
      <c r="O437" s="9">
        <f t="shared" si="66"/>
        <v>40</v>
      </c>
      <c r="P437" s="1">
        <f t="shared" si="67"/>
        <v>0.27500000000000002</v>
      </c>
      <c r="Q437">
        <f t="shared" si="68"/>
        <v>0.55000000000000004</v>
      </c>
    </row>
    <row r="438" spans="2:17" x14ac:dyDescent="0.25">
      <c r="B438" t="s">
        <v>264</v>
      </c>
      <c r="C438">
        <v>161426</v>
      </c>
      <c r="D438">
        <v>1</v>
      </c>
      <c r="E438">
        <v>1</v>
      </c>
      <c r="F438">
        <v>2</v>
      </c>
      <c r="G438">
        <v>41631</v>
      </c>
      <c r="H438" t="s">
        <v>7</v>
      </c>
      <c r="I438" t="s">
        <v>8</v>
      </c>
      <c r="J438">
        <v>80</v>
      </c>
      <c r="K438">
        <v>22</v>
      </c>
      <c r="L438" t="s">
        <v>240</v>
      </c>
      <c r="M438" t="s">
        <v>258</v>
      </c>
      <c r="N438" t="s">
        <v>259</v>
      </c>
      <c r="O438" s="9">
        <f t="shared" si="66"/>
        <v>40</v>
      </c>
      <c r="P438" s="1">
        <f t="shared" si="67"/>
        <v>0.27500000000000002</v>
      </c>
      <c r="Q438">
        <f t="shared" si="68"/>
        <v>0.55000000000000004</v>
      </c>
    </row>
    <row r="439" spans="2:17" x14ac:dyDescent="0.25">
      <c r="B439" t="s">
        <v>264</v>
      </c>
      <c r="C439">
        <v>182270</v>
      </c>
      <c r="D439">
        <v>1</v>
      </c>
      <c r="E439">
        <v>1</v>
      </c>
      <c r="F439">
        <v>2</v>
      </c>
      <c r="G439">
        <v>41898</v>
      </c>
      <c r="H439" t="s">
        <v>7</v>
      </c>
      <c r="I439" t="s">
        <v>8</v>
      </c>
      <c r="J439">
        <v>80</v>
      </c>
      <c r="K439">
        <v>22</v>
      </c>
      <c r="L439" t="s">
        <v>240</v>
      </c>
      <c r="M439" t="s">
        <v>258</v>
      </c>
      <c r="N439" t="s">
        <v>259</v>
      </c>
      <c r="O439" s="9">
        <f t="shared" si="66"/>
        <v>40</v>
      </c>
      <c r="P439" s="1">
        <f t="shared" si="67"/>
        <v>0.27500000000000002</v>
      </c>
      <c r="Q439">
        <f t="shared" si="68"/>
        <v>0.55000000000000004</v>
      </c>
    </row>
    <row r="440" spans="2:17" x14ac:dyDescent="0.25">
      <c r="B440" t="s">
        <v>264</v>
      </c>
      <c r="C440">
        <v>191768</v>
      </c>
      <c r="D440">
        <v>1</v>
      </c>
      <c r="E440">
        <v>1</v>
      </c>
      <c r="F440">
        <v>3</v>
      </c>
      <c r="G440">
        <v>42130</v>
      </c>
      <c r="H440" t="s">
        <v>7</v>
      </c>
      <c r="I440" t="s">
        <v>8</v>
      </c>
      <c r="J440">
        <v>120</v>
      </c>
      <c r="K440">
        <v>33</v>
      </c>
      <c r="L440" t="s">
        <v>240</v>
      </c>
      <c r="M440" t="s">
        <v>258</v>
      </c>
      <c r="N440" t="s">
        <v>259</v>
      </c>
      <c r="O440" s="9">
        <f t="shared" si="66"/>
        <v>40</v>
      </c>
      <c r="P440" s="1">
        <f t="shared" si="67"/>
        <v>0.27500000000000002</v>
      </c>
      <c r="Q440">
        <f t="shared" si="68"/>
        <v>0.82500000000000007</v>
      </c>
    </row>
    <row r="441" spans="2:17" x14ac:dyDescent="0.25">
      <c r="B441" t="s">
        <v>264</v>
      </c>
      <c r="C441">
        <v>160355</v>
      </c>
      <c r="D441">
        <v>1</v>
      </c>
      <c r="E441">
        <v>1</v>
      </c>
      <c r="F441">
        <v>2</v>
      </c>
      <c r="G441">
        <v>41512</v>
      </c>
      <c r="H441" t="s">
        <v>7</v>
      </c>
      <c r="I441" t="s">
        <v>8</v>
      </c>
      <c r="J441">
        <v>73</v>
      </c>
      <c r="K441">
        <v>20</v>
      </c>
      <c r="L441" t="s">
        <v>240</v>
      </c>
      <c r="M441" t="s">
        <v>258</v>
      </c>
      <c r="N441" t="s">
        <v>259</v>
      </c>
      <c r="O441" s="9">
        <f t="shared" si="66"/>
        <v>36.5</v>
      </c>
      <c r="P441" s="1">
        <f t="shared" si="67"/>
        <v>0.27397260273972601</v>
      </c>
      <c r="Q441">
        <f t="shared" si="68"/>
        <v>0.54794520547945202</v>
      </c>
    </row>
    <row r="442" spans="2:17" x14ac:dyDescent="0.25">
      <c r="B442" t="s">
        <v>264</v>
      </c>
      <c r="C442">
        <v>164183</v>
      </c>
      <c r="D442">
        <v>1</v>
      </c>
      <c r="E442">
        <v>1</v>
      </c>
      <c r="F442">
        <v>2</v>
      </c>
      <c r="G442">
        <v>41662</v>
      </c>
      <c r="H442" t="s">
        <v>7</v>
      </c>
      <c r="I442" t="s">
        <v>8</v>
      </c>
      <c r="J442">
        <v>73</v>
      </c>
      <c r="K442">
        <v>20</v>
      </c>
      <c r="L442" t="s">
        <v>240</v>
      </c>
      <c r="M442" t="s">
        <v>258</v>
      </c>
      <c r="N442" t="s">
        <v>259</v>
      </c>
      <c r="O442" s="9">
        <f t="shared" si="66"/>
        <v>36.5</v>
      </c>
      <c r="P442" s="1">
        <f t="shared" si="67"/>
        <v>0.27397260273972601</v>
      </c>
      <c r="Q442">
        <f t="shared" si="68"/>
        <v>0.54794520547945202</v>
      </c>
    </row>
    <row r="443" spans="2:17" x14ac:dyDescent="0.25">
      <c r="B443" t="s">
        <v>264</v>
      </c>
      <c r="C443">
        <v>155246</v>
      </c>
      <c r="D443">
        <v>1</v>
      </c>
      <c r="E443">
        <v>1</v>
      </c>
      <c r="F443">
        <v>6</v>
      </c>
      <c r="G443">
        <v>41312</v>
      </c>
      <c r="H443" t="s">
        <v>7</v>
      </c>
      <c r="I443" t="s">
        <v>8</v>
      </c>
      <c r="J443">
        <v>128</v>
      </c>
      <c r="K443">
        <v>35</v>
      </c>
      <c r="L443" t="s">
        <v>240</v>
      </c>
      <c r="M443" t="s">
        <v>258</v>
      </c>
      <c r="N443" t="s">
        <v>259</v>
      </c>
      <c r="O443" s="9">
        <f t="shared" ref="O443:O506" si="69">J443/F443</f>
        <v>21.333333333333332</v>
      </c>
      <c r="P443" s="1">
        <f t="shared" ref="P443:P506" si="70">K443/J443</f>
        <v>0.2734375</v>
      </c>
      <c r="Q443">
        <f t="shared" si="68"/>
        <v>1.640625</v>
      </c>
    </row>
    <row r="444" spans="2:17" x14ac:dyDescent="0.25">
      <c r="B444" t="s">
        <v>264</v>
      </c>
      <c r="C444">
        <v>155475</v>
      </c>
      <c r="D444">
        <v>2</v>
      </c>
      <c r="E444">
        <v>1</v>
      </c>
      <c r="F444">
        <v>6</v>
      </c>
      <c r="G444">
        <v>41361</v>
      </c>
      <c r="H444" t="s">
        <v>7</v>
      </c>
      <c r="I444" t="s">
        <v>8</v>
      </c>
      <c r="J444" t="s">
        <v>50</v>
      </c>
      <c r="K444">
        <v>33</v>
      </c>
      <c r="L444" t="s">
        <v>239</v>
      </c>
      <c r="M444" t="s">
        <v>258</v>
      </c>
      <c r="N444" t="s">
        <v>259</v>
      </c>
      <c r="O444" s="9">
        <f t="shared" si="69"/>
        <v>20.166666666666668</v>
      </c>
      <c r="P444" s="1">
        <f t="shared" si="70"/>
        <v>0.27272727272727271</v>
      </c>
      <c r="Q444">
        <f t="shared" ref="Q444:Q507" si="71">F444*P444</f>
        <v>1.6363636363636362</v>
      </c>
    </row>
    <row r="445" spans="2:17" x14ac:dyDescent="0.25">
      <c r="B445" t="s">
        <v>264</v>
      </c>
      <c r="C445">
        <v>157020</v>
      </c>
      <c r="D445">
        <v>2</v>
      </c>
      <c r="E445">
        <v>2</v>
      </c>
      <c r="F445">
        <v>4</v>
      </c>
      <c r="G445">
        <v>41420</v>
      </c>
      <c r="H445" t="s">
        <v>7</v>
      </c>
      <c r="I445" t="s">
        <v>8</v>
      </c>
      <c r="J445">
        <v>88</v>
      </c>
      <c r="K445">
        <v>24</v>
      </c>
      <c r="L445" t="s">
        <v>239</v>
      </c>
      <c r="M445" t="s">
        <v>258</v>
      </c>
      <c r="N445" t="s">
        <v>259</v>
      </c>
      <c r="O445" s="9">
        <f t="shared" si="69"/>
        <v>22</v>
      </c>
      <c r="P445" s="1">
        <f t="shared" si="70"/>
        <v>0.27272727272727271</v>
      </c>
      <c r="Q445">
        <f t="shared" si="71"/>
        <v>1.0909090909090908</v>
      </c>
    </row>
    <row r="446" spans="2:17" x14ac:dyDescent="0.25">
      <c r="B446" t="s">
        <v>264</v>
      </c>
      <c r="C446">
        <v>106310</v>
      </c>
      <c r="D446">
        <v>2</v>
      </c>
      <c r="E446">
        <v>2</v>
      </c>
      <c r="F446">
        <v>4</v>
      </c>
      <c r="G446">
        <v>41534</v>
      </c>
      <c r="H446" t="s">
        <v>7</v>
      </c>
      <c r="I446" t="s">
        <v>8</v>
      </c>
      <c r="J446">
        <v>88</v>
      </c>
      <c r="K446">
        <v>24</v>
      </c>
      <c r="L446" t="s">
        <v>239</v>
      </c>
      <c r="M446" t="s">
        <v>258</v>
      </c>
      <c r="N446" t="s">
        <v>259</v>
      </c>
      <c r="O446" s="9">
        <f t="shared" si="69"/>
        <v>22</v>
      </c>
      <c r="P446" s="1">
        <f t="shared" si="70"/>
        <v>0.27272727272727271</v>
      </c>
      <c r="Q446">
        <f t="shared" si="71"/>
        <v>1.0909090909090908</v>
      </c>
    </row>
    <row r="447" spans="2:17" x14ac:dyDescent="0.25">
      <c r="B447" t="s">
        <v>264</v>
      </c>
      <c r="C447">
        <v>177323</v>
      </c>
      <c r="D447">
        <v>1</v>
      </c>
      <c r="E447">
        <v>1</v>
      </c>
      <c r="F447">
        <v>4</v>
      </c>
      <c r="G447">
        <v>41869</v>
      </c>
      <c r="H447" t="s">
        <v>7</v>
      </c>
      <c r="I447" t="s">
        <v>8</v>
      </c>
      <c r="J447">
        <v>206</v>
      </c>
      <c r="K447">
        <v>56</v>
      </c>
      <c r="L447" t="s">
        <v>240</v>
      </c>
      <c r="M447" t="s">
        <v>258</v>
      </c>
      <c r="N447" t="s">
        <v>259</v>
      </c>
      <c r="O447" s="9">
        <f t="shared" si="69"/>
        <v>51.5</v>
      </c>
      <c r="P447" s="1">
        <f t="shared" si="70"/>
        <v>0.27184466019417475</v>
      </c>
      <c r="Q447">
        <f t="shared" si="71"/>
        <v>1.087378640776699</v>
      </c>
    </row>
    <row r="448" spans="2:17" x14ac:dyDescent="0.25">
      <c r="B448" t="s">
        <v>264</v>
      </c>
      <c r="C448">
        <v>158270</v>
      </c>
      <c r="D448">
        <v>1</v>
      </c>
      <c r="E448">
        <v>1</v>
      </c>
      <c r="F448">
        <v>4</v>
      </c>
      <c r="G448">
        <v>41485</v>
      </c>
      <c r="H448" t="s">
        <v>7</v>
      </c>
      <c r="I448" t="s">
        <v>8</v>
      </c>
      <c r="J448">
        <v>81</v>
      </c>
      <c r="K448">
        <v>22</v>
      </c>
      <c r="L448" t="s">
        <v>240</v>
      </c>
      <c r="M448" t="s">
        <v>258</v>
      </c>
      <c r="N448" t="s">
        <v>259</v>
      </c>
      <c r="O448" s="9">
        <f t="shared" si="69"/>
        <v>20.25</v>
      </c>
      <c r="P448" s="1">
        <f t="shared" si="70"/>
        <v>0.27160493827160492</v>
      </c>
      <c r="Q448">
        <f t="shared" si="71"/>
        <v>1.0864197530864197</v>
      </c>
    </row>
    <row r="449" spans="2:17" x14ac:dyDescent="0.25">
      <c r="B449" t="s">
        <v>264</v>
      </c>
      <c r="C449">
        <v>164238</v>
      </c>
      <c r="D449">
        <v>1</v>
      </c>
      <c r="E449">
        <v>1</v>
      </c>
      <c r="F449">
        <v>3</v>
      </c>
      <c r="G449">
        <v>41656</v>
      </c>
      <c r="H449" t="s">
        <v>7</v>
      </c>
      <c r="I449" t="s">
        <v>8</v>
      </c>
      <c r="J449">
        <v>70</v>
      </c>
      <c r="K449">
        <v>19</v>
      </c>
      <c r="L449" t="s">
        <v>240</v>
      </c>
      <c r="M449" t="s">
        <v>258</v>
      </c>
      <c r="N449" t="s">
        <v>259</v>
      </c>
      <c r="O449" s="9">
        <f t="shared" si="69"/>
        <v>23.333333333333332</v>
      </c>
      <c r="P449" s="1">
        <f t="shared" si="70"/>
        <v>0.27142857142857141</v>
      </c>
      <c r="Q449">
        <f t="shared" si="71"/>
        <v>0.81428571428571428</v>
      </c>
    </row>
    <row r="450" spans="2:17" x14ac:dyDescent="0.25">
      <c r="B450" t="s">
        <v>264</v>
      </c>
      <c r="C450">
        <v>180415</v>
      </c>
      <c r="D450">
        <v>1</v>
      </c>
      <c r="E450">
        <v>1</v>
      </c>
      <c r="F450">
        <v>3</v>
      </c>
      <c r="G450">
        <v>42012</v>
      </c>
      <c r="H450" t="s">
        <v>7</v>
      </c>
      <c r="I450" t="s">
        <v>8</v>
      </c>
      <c r="J450">
        <v>70</v>
      </c>
      <c r="K450">
        <v>19</v>
      </c>
      <c r="L450" t="s">
        <v>240</v>
      </c>
      <c r="M450" t="s">
        <v>258</v>
      </c>
      <c r="N450" t="s">
        <v>259</v>
      </c>
      <c r="O450" s="9">
        <f t="shared" si="69"/>
        <v>23.333333333333332</v>
      </c>
      <c r="P450" s="1">
        <f t="shared" si="70"/>
        <v>0.27142857142857141</v>
      </c>
      <c r="Q450">
        <f t="shared" si="71"/>
        <v>0.81428571428571428</v>
      </c>
    </row>
    <row r="451" spans="2:17" x14ac:dyDescent="0.25">
      <c r="B451" t="s">
        <v>264</v>
      </c>
      <c r="C451">
        <v>167767</v>
      </c>
      <c r="D451">
        <v>1</v>
      </c>
      <c r="E451">
        <v>1</v>
      </c>
      <c r="F451">
        <v>3.5</v>
      </c>
      <c r="G451">
        <v>41820</v>
      </c>
      <c r="H451" t="s">
        <v>7</v>
      </c>
      <c r="I451" t="s">
        <v>8</v>
      </c>
      <c r="J451">
        <v>140</v>
      </c>
      <c r="K451">
        <v>38</v>
      </c>
      <c r="L451" t="s">
        <v>240</v>
      </c>
      <c r="M451" t="s">
        <v>258</v>
      </c>
      <c r="N451" t="s">
        <v>259</v>
      </c>
      <c r="O451" s="9">
        <f t="shared" si="69"/>
        <v>40</v>
      </c>
      <c r="P451" s="1">
        <f t="shared" si="70"/>
        <v>0.27142857142857141</v>
      </c>
      <c r="Q451">
        <f t="shared" si="71"/>
        <v>0.95</v>
      </c>
    </row>
    <row r="452" spans="2:17" x14ac:dyDescent="0.25">
      <c r="B452" t="s">
        <v>264</v>
      </c>
      <c r="C452">
        <v>161081</v>
      </c>
      <c r="D452">
        <v>1</v>
      </c>
      <c r="E452">
        <v>1</v>
      </c>
      <c r="F452">
        <v>3</v>
      </c>
      <c r="G452">
        <v>41551</v>
      </c>
      <c r="H452" t="s">
        <v>7</v>
      </c>
      <c r="I452" t="s">
        <v>8</v>
      </c>
      <c r="J452">
        <v>107</v>
      </c>
      <c r="K452">
        <v>29</v>
      </c>
      <c r="L452" t="s">
        <v>240</v>
      </c>
      <c r="M452" t="s">
        <v>258</v>
      </c>
      <c r="N452" t="s">
        <v>259</v>
      </c>
      <c r="O452" s="9">
        <f t="shared" si="69"/>
        <v>35.666666666666664</v>
      </c>
      <c r="P452" s="1">
        <f t="shared" si="70"/>
        <v>0.27102803738317754</v>
      </c>
      <c r="Q452">
        <f t="shared" si="71"/>
        <v>0.81308411214953269</v>
      </c>
    </row>
    <row r="453" spans="2:17" x14ac:dyDescent="0.25">
      <c r="B453" t="s">
        <v>264</v>
      </c>
      <c r="C453">
        <v>158015</v>
      </c>
      <c r="D453">
        <v>2</v>
      </c>
      <c r="E453">
        <v>1</v>
      </c>
      <c r="F453">
        <v>5</v>
      </c>
      <c r="G453">
        <v>41453</v>
      </c>
      <c r="H453" t="s">
        <v>7</v>
      </c>
      <c r="I453" t="s">
        <v>8</v>
      </c>
      <c r="J453">
        <v>133</v>
      </c>
      <c r="K453">
        <v>36</v>
      </c>
      <c r="L453" t="s">
        <v>239</v>
      </c>
      <c r="M453" t="s">
        <v>258</v>
      </c>
      <c r="N453" t="s">
        <v>259</v>
      </c>
      <c r="O453" s="9">
        <f t="shared" si="69"/>
        <v>26.6</v>
      </c>
      <c r="P453" s="1">
        <f t="shared" si="70"/>
        <v>0.27067669172932329</v>
      </c>
      <c r="Q453">
        <f t="shared" si="71"/>
        <v>1.3533834586466165</v>
      </c>
    </row>
    <row r="454" spans="2:17" x14ac:dyDescent="0.25">
      <c r="B454" t="s">
        <v>264</v>
      </c>
      <c r="C454">
        <v>157020</v>
      </c>
      <c r="D454">
        <v>2</v>
      </c>
      <c r="E454">
        <v>1</v>
      </c>
      <c r="F454">
        <v>4</v>
      </c>
      <c r="G454">
        <v>41420</v>
      </c>
      <c r="H454" t="s">
        <v>7</v>
      </c>
      <c r="I454" t="s">
        <v>8</v>
      </c>
      <c r="J454">
        <v>89</v>
      </c>
      <c r="K454">
        <v>24</v>
      </c>
      <c r="L454" t="s">
        <v>239</v>
      </c>
      <c r="M454" t="s">
        <v>258</v>
      </c>
      <c r="N454" t="s">
        <v>259</v>
      </c>
      <c r="O454" s="9">
        <f t="shared" si="69"/>
        <v>22.25</v>
      </c>
      <c r="P454" s="1">
        <f t="shared" si="70"/>
        <v>0.2696629213483146</v>
      </c>
      <c r="Q454">
        <f t="shared" si="71"/>
        <v>1.0786516853932584</v>
      </c>
    </row>
    <row r="455" spans="2:17" x14ac:dyDescent="0.25">
      <c r="B455" t="s">
        <v>264</v>
      </c>
      <c r="C455">
        <v>106310</v>
      </c>
      <c r="D455">
        <v>2</v>
      </c>
      <c r="E455">
        <v>1</v>
      </c>
      <c r="F455">
        <v>4</v>
      </c>
      <c r="G455">
        <v>41534</v>
      </c>
      <c r="H455" t="s">
        <v>7</v>
      </c>
      <c r="I455" t="s">
        <v>8</v>
      </c>
      <c r="J455">
        <v>89</v>
      </c>
      <c r="K455">
        <v>24</v>
      </c>
      <c r="L455" t="s">
        <v>239</v>
      </c>
      <c r="M455" t="s">
        <v>258</v>
      </c>
      <c r="N455" t="s">
        <v>259</v>
      </c>
      <c r="O455" s="9">
        <f t="shared" si="69"/>
        <v>22.25</v>
      </c>
      <c r="P455" s="1">
        <f t="shared" si="70"/>
        <v>0.2696629213483146</v>
      </c>
      <c r="Q455">
        <f t="shared" si="71"/>
        <v>1.0786516853932584</v>
      </c>
    </row>
    <row r="456" spans="2:17" x14ac:dyDescent="0.25">
      <c r="B456" t="s">
        <v>264</v>
      </c>
      <c r="C456">
        <v>173018</v>
      </c>
      <c r="D456">
        <v>1</v>
      </c>
      <c r="E456">
        <v>1</v>
      </c>
      <c r="F456">
        <v>4</v>
      </c>
      <c r="G456">
        <v>41837</v>
      </c>
      <c r="H456" t="s">
        <v>7</v>
      </c>
      <c r="I456" t="s">
        <v>8</v>
      </c>
      <c r="J456">
        <v>89</v>
      </c>
      <c r="K456">
        <v>24</v>
      </c>
      <c r="L456" t="s">
        <v>240</v>
      </c>
      <c r="M456" t="s">
        <v>258</v>
      </c>
      <c r="N456" t="s">
        <v>259</v>
      </c>
      <c r="O456" s="9">
        <f t="shared" si="69"/>
        <v>22.25</v>
      </c>
      <c r="P456" s="1">
        <f t="shared" si="70"/>
        <v>0.2696629213483146</v>
      </c>
      <c r="Q456">
        <f t="shared" si="71"/>
        <v>1.0786516853932584</v>
      </c>
    </row>
    <row r="457" spans="2:17" x14ac:dyDescent="0.25">
      <c r="B457" t="s">
        <v>264</v>
      </c>
      <c r="C457">
        <v>177037</v>
      </c>
      <c r="D457">
        <v>1</v>
      </c>
      <c r="E457">
        <v>1</v>
      </c>
      <c r="F457">
        <v>2</v>
      </c>
      <c r="G457">
        <v>41876</v>
      </c>
      <c r="H457" t="s">
        <v>7</v>
      </c>
      <c r="I457" t="s">
        <v>8</v>
      </c>
      <c r="J457">
        <v>52</v>
      </c>
      <c r="K457">
        <v>14</v>
      </c>
      <c r="L457" t="s">
        <v>240</v>
      </c>
      <c r="M457" t="s">
        <v>258</v>
      </c>
      <c r="N457" t="s">
        <v>259</v>
      </c>
      <c r="O457" s="9">
        <f t="shared" si="69"/>
        <v>26</v>
      </c>
      <c r="P457" s="1">
        <f t="shared" si="70"/>
        <v>0.26923076923076922</v>
      </c>
      <c r="Q457">
        <f t="shared" si="71"/>
        <v>0.53846153846153844</v>
      </c>
    </row>
    <row r="458" spans="2:17" x14ac:dyDescent="0.25">
      <c r="B458" t="s">
        <v>264</v>
      </c>
      <c r="C458">
        <v>155182</v>
      </c>
      <c r="D458">
        <v>1</v>
      </c>
      <c r="E458">
        <v>1</v>
      </c>
      <c r="F458">
        <v>4</v>
      </c>
      <c r="G458">
        <v>41277</v>
      </c>
      <c r="H458" t="s">
        <v>5</v>
      </c>
      <c r="I458" t="s">
        <v>8</v>
      </c>
      <c r="J458">
        <v>208</v>
      </c>
      <c r="K458">
        <v>56</v>
      </c>
      <c r="L458" t="s">
        <v>240</v>
      </c>
      <c r="M458" t="s">
        <v>5</v>
      </c>
      <c r="N458" t="s">
        <v>259</v>
      </c>
      <c r="O458" s="9">
        <f t="shared" si="69"/>
        <v>52</v>
      </c>
      <c r="P458" s="1">
        <f t="shared" si="70"/>
        <v>0.26923076923076922</v>
      </c>
      <c r="Q458">
        <f t="shared" si="71"/>
        <v>1.0769230769230769</v>
      </c>
    </row>
    <row r="459" spans="2:17" x14ac:dyDescent="0.25">
      <c r="B459" t="s">
        <v>264</v>
      </c>
      <c r="C459">
        <v>155462</v>
      </c>
      <c r="D459">
        <v>1</v>
      </c>
      <c r="E459">
        <v>1</v>
      </c>
      <c r="F459">
        <v>2</v>
      </c>
      <c r="G459">
        <v>41345</v>
      </c>
      <c r="H459" t="s">
        <v>7</v>
      </c>
      <c r="I459" t="s">
        <v>8</v>
      </c>
      <c r="J459" t="s">
        <v>34</v>
      </c>
      <c r="K459">
        <v>28</v>
      </c>
      <c r="L459" t="s">
        <v>240</v>
      </c>
      <c r="M459" t="s">
        <v>258</v>
      </c>
      <c r="N459" t="s">
        <v>259</v>
      </c>
      <c r="O459" s="9">
        <f t="shared" si="69"/>
        <v>52</v>
      </c>
      <c r="P459" s="1">
        <f t="shared" si="70"/>
        <v>0.26923076923076922</v>
      </c>
      <c r="Q459">
        <f t="shared" si="71"/>
        <v>0.53846153846153844</v>
      </c>
    </row>
    <row r="460" spans="2:17" x14ac:dyDescent="0.25">
      <c r="B460" t="s">
        <v>264</v>
      </c>
      <c r="C460">
        <v>155325</v>
      </c>
      <c r="D460">
        <v>1</v>
      </c>
      <c r="E460">
        <v>1</v>
      </c>
      <c r="F460">
        <v>3</v>
      </c>
      <c r="G460">
        <v>41341</v>
      </c>
      <c r="H460" t="s">
        <v>7</v>
      </c>
      <c r="I460" t="s">
        <v>8</v>
      </c>
      <c r="J460">
        <v>145</v>
      </c>
      <c r="K460">
        <v>39</v>
      </c>
      <c r="L460" t="s">
        <v>240</v>
      </c>
      <c r="M460" t="s">
        <v>258</v>
      </c>
      <c r="N460" t="s">
        <v>259</v>
      </c>
      <c r="O460" s="9">
        <f t="shared" si="69"/>
        <v>48.333333333333336</v>
      </c>
      <c r="P460" s="1">
        <f t="shared" si="70"/>
        <v>0.26896551724137929</v>
      </c>
      <c r="Q460">
        <f t="shared" si="71"/>
        <v>0.80689655172413788</v>
      </c>
    </row>
    <row r="461" spans="2:17" x14ac:dyDescent="0.25">
      <c r="B461" t="s">
        <v>264</v>
      </c>
      <c r="C461">
        <v>157196</v>
      </c>
      <c r="D461">
        <v>1</v>
      </c>
      <c r="E461">
        <v>1</v>
      </c>
      <c r="F461">
        <v>5</v>
      </c>
      <c r="G461">
        <v>41466</v>
      </c>
      <c r="H461" t="s">
        <v>7</v>
      </c>
      <c r="I461" t="s">
        <v>8</v>
      </c>
      <c r="J461">
        <v>160</v>
      </c>
      <c r="K461">
        <v>43</v>
      </c>
      <c r="L461" t="s">
        <v>240</v>
      </c>
      <c r="M461" t="s">
        <v>258</v>
      </c>
      <c r="N461" t="s">
        <v>259</v>
      </c>
      <c r="O461" s="9">
        <f t="shared" si="69"/>
        <v>32</v>
      </c>
      <c r="P461" s="1">
        <f t="shared" si="70"/>
        <v>0.26874999999999999</v>
      </c>
      <c r="Q461">
        <f t="shared" si="71"/>
        <v>1.34375</v>
      </c>
    </row>
    <row r="462" spans="2:17" x14ac:dyDescent="0.25">
      <c r="B462" t="s">
        <v>264</v>
      </c>
      <c r="C462">
        <v>191520</v>
      </c>
      <c r="D462">
        <v>1</v>
      </c>
      <c r="E462">
        <v>1</v>
      </c>
      <c r="F462">
        <v>1.5</v>
      </c>
      <c r="G462">
        <v>42088</v>
      </c>
      <c r="H462" t="s">
        <v>7</v>
      </c>
      <c r="I462" t="s">
        <v>8</v>
      </c>
      <c r="J462">
        <v>67</v>
      </c>
      <c r="K462">
        <v>18</v>
      </c>
      <c r="L462" t="s">
        <v>240</v>
      </c>
      <c r="M462" t="s">
        <v>258</v>
      </c>
      <c r="N462" t="s">
        <v>259</v>
      </c>
      <c r="O462" s="9">
        <f t="shared" si="69"/>
        <v>44.666666666666664</v>
      </c>
      <c r="P462" s="1">
        <f t="shared" si="70"/>
        <v>0.26865671641791045</v>
      </c>
      <c r="Q462">
        <f t="shared" si="71"/>
        <v>0.40298507462686567</v>
      </c>
    </row>
    <row r="463" spans="2:17" x14ac:dyDescent="0.25">
      <c r="B463" t="s">
        <v>264</v>
      </c>
      <c r="C463">
        <v>156231</v>
      </c>
      <c r="D463">
        <v>1</v>
      </c>
      <c r="E463">
        <v>1</v>
      </c>
      <c r="F463">
        <v>2.5</v>
      </c>
      <c r="G463">
        <v>41387</v>
      </c>
      <c r="H463" t="s">
        <v>7</v>
      </c>
      <c r="I463" t="s">
        <v>8</v>
      </c>
      <c r="J463">
        <v>82</v>
      </c>
      <c r="K463">
        <v>22</v>
      </c>
      <c r="L463" t="s">
        <v>240</v>
      </c>
      <c r="M463" t="s">
        <v>258</v>
      </c>
      <c r="N463" t="s">
        <v>259</v>
      </c>
      <c r="O463" s="9">
        <f t="shared" si="69"/>
        <v>32.799999999999997</v>
      </c>
      <c r="P463" s="1">
        <f t="shared" si="70"/>
        <v>0.26829268292682928</v>
      </c>
      <c r="Q463">
        <f t="shared" si="71"/>
        <v>0.67073170731707321</v>
      </c>
    </row>
    <row r="464" spans="2:17" x14ac:dyDescent="0.25">
      <c r="B464" t="s">
        <v>264</v>
      </c>
      <c r="C464">
        <v>157359</v>
      </c>
      <c r="D464">
        <v>1</v>
      </c>
      <c r="E464">
        <v>1</v>
      </c>
      <c r="F464">
        <v>2</v>
      </c>
      <c r="G464">
        <v>41418</v>
      </c>
      <c r="H464" t="s">
        <v>7</v>
      </c>
      <c r="I464" t="s">
        <v>8</v>
      </c>
      <c r="J464">
        <v>56</v>
      </c>
      <c r="K464">
        <v>15</v>
      </c>
      <c r="L464" t="s">
        <v>240</v>
      </c>
      <c r="M464" t="s">
        <v>258</v>
      </c>
      <c r="N464" t="s">
        <v>259</v>
      </c>
      <c r="O464" s="9">
        <f t="shared" si="69"/>
        <v>28</v>
      </c>
      <c r="P464" s="1">
        <f t="shared" si="70"/>
        <v>0.26785714285714285</v>
      </c>
      <c r="Q464">
        <f t="shared" si="71"/>
        <v>0.5357142857142857</v>
      </c>
    </row>
    <row r="465" spans="2:17" x14ac:dyDescent="0.25">
      <c r="B465" t="s">
        <v>264</v>
      </c>
      <c r="C465">
        <v>160540</v>
      </c>
      <c r="D465">
        <v>1</v>
      </c>
      <c r="E465">
        <v>1</v>
      </c>
      <c r="F465">
        <v>1.5</v>
      </c>
      <c r="G465">
        <v>41544</v>
      </c>
      <c r="H465" t="s">
        <v>7</v>
      </c>
      <c r="I465" t="s">
        <v>8</v>
      </c>
      <c r="J465">
        <v>116</v>
      </c>
      <c r="K465">
        <v>31</v>
      </c>
      <c r="L465" t="s">
        <v>240</v>
      </c>
      <c r="M465" t="s">
        <v>258</v>
      </c>
      <c r="N465" t="s">
        <v>259</v>
      </c>
      <c r="O465" s="9">
        <f t="shared" si="69"/>
        <v>77.333333333333329</v>
      </c>
      <c r="P465" s="1">
        <f t="shared" si="70"/>
        <v>0.26724137931034481</v>
      </c>
      <c r="Q465">
        <f t="shared" si="71"/>
        <v>0.40086206896551724</v>
      </c>
    </row>
    <row r="466" spans="2:17" x14ac:dyDescent="0.25">
      <c r="B466" t="s">
        <v>264</v>
      </c>
      <c r="C466">
        <v>157325</v>
      </c>
      <c r="D466">
        <v>1</v>
      </c>
      <c r="E466">
        <v>1</v>
      </c>
      <c r="F466">
        <v>3</v>
      </c>
      <c r="G466">
        <v>41426</v>
      </c>
      <c r="H466" t="s">
        <v>7</v>
      </c>
      <c r="I466" t="s">
        <v>8</v>
      </c>
      <c r="J466">
        <v>131</v>
      </c>
      <c r="K466">
        <v>35</v>
      </c>
      <c r="L466" t="s">
        <v>240</v>
      </c>
      <c r="M466" t="s">
        <v>258</v>
      </c>
      <c r="N466" t="s">
        <v>259</v>
      </c>
      <c r="O466" s="9">
        <f t="shared" si="69"/>
        <v>43.666666666666664</v>
      </c>
      <c r="P466" s="1">
        <f t="shared" si="70"/>
        <v>0.26717557251908397</v>
      </c>
      <c r="Q466">
        <f t="shared" si="71"/>
        <v>0.80152671755725191</v>
      </c>
    </row>
    <row r="467" spans="2:17" x14ac:dyDescent="0.25">
      <c r="B467" t="s">
        <v>264</v>
      </c>
      <c r="C467">
        <v>177412</v>
      </c>
      <c r="D467">
        <v>2</v>
      </c>
      <c r="E467">
        <v>2</v>
      </c>
      <c r="F467">
        <v>12.5</v>
      </c>
      <c r="G467">
        <v>41866</v>
      </c>
      <c r="H467" t="s">
        <v>7</v>
      </c>
      <c r="I467" t="s">
        <v>8</v>
      </c>
      <c r="J467">
        <v>150</v>
      </c>
      <c r="K467">
        <v>40</v>
      </c>
      <c r="L467" t="s">
        <v>239</v>
      </c>
      <c r="M467" t="s">
        <v>258</v>
      </c>
      <c r="N467" t="s">
        <v>259</v>
      </c>
      <c r="O467" s="9">
        <f t="shared" si="69"/>
        <v>12</v>
      </c>
      <c r="P467" s="1">
        <f t="shared" si="70"/>
        <v>0.26666666666666666</v>
      </c>
      <c r="Q467">
        <f t="shared" si="71"/>
        <v>3.3333333333333335</v>
      </c>
    </row>
    <row r="468" spans="2:17" x14ac:dyDescent="0.25">
      <c r="B468" t="s">
        <v>264</v>
      </c>
      <c r="C468">
        <v>167903</v>
      </c>
      <c r="D468">
        <v>1</v>
      </c>
      <c r="E468">
        <v>1</v>
      </c>
      <c r="F468">
        <v>3</v>
      </c>
      <c r="G468">
        <v>41776</v>
      </c>
      <c r="H468" t="s">
        <v>7</v>
      </c>
      <c r="I468" t="s">
        <v>8</v>
      </c>
      <c r="J468">
        <v>90</v>
      </c>
      <c r="K468">
        <v>24</v>
      </c>
      <c r="L468" t="s">
        <v>240</v>
      </c>
      <c r="M468" t="s">
        <v>258</v>
      </c>
      <c r="N468" t="s">
        <v>259</v>
      </c>
      <c r="O468" s="9">
        <f t="shared" si="69"/>
        <v>30</v>
      </c>
      <c r="P468" s="1">
        <f t="shared" si="70"/>
        <v>0.26666666666666666</v>
      </c>
      <c r="Q468">
        <f t="shared" si="71"/>
        <v>0.8</v>
      </c>
    </row>
    <row r="469" spans="2:17" x14ac:dyDescent="0.25">
      <c r="B469" t="s">
        <v>264</v>
      </c>
      <c r="C469">
        <v>160112</v>
      </c>
      <c r="D469">
        <v>1</v>
      </c>
      <c r="E469">
        <v>1</v>
      </c>
      <c r="F469">
        <v>2</v>
      </c>
      <c r="G469">
        <v>41555</v>
      </c>
      <c r="H469" t="s">
        <v>7</v>
      </c>
      <c r="I469" t="s">
        <v>8</v>
      </c>
      <c r="J469">
        <v>90</v>
      </c>
      <c r="K469">
        <v>24</v>
      </c>
      <c r="L469" t="s">
        <v>240</v>
      </c>
      <c r="M469" t="s">
        <v>258</v>
      </c>
      <c r="N469" t="s">
        <v>259</v>
      </c>
      <c r="O469" s="9">
        <f t="shared" si="69"/>
        <v>45</v>
      </c>
      <c r="P469" s="1">
        <f t="shared" si="70"/>
        <v>0.26666666666666666</v>
      </c>
      <c r="Q469">
        <f t="shared" si="71"/>
        <v>0.53333333333333333</v>
      </c>
    </row>
    <row r="470" spans="2:17" x14ac:dyDescent="0.25">
      <c r="B470" t="s">
        <v>264</v>
      </c>
      <c r="C470">
        <v>173814</v>
      </c>
      <c r="D470">
        <v>1</v>
      </c>
      <c r="E470">
        <v>1</v>
      </c>
      <c r="F470">
        <v>1.5</v>
      </c>
      <c r="G470">
        <v>41877</v>
      </c>
      <c r="H470" t="s">
        <v>7</v>
      </c>
      <c r="I470" t="s">
        <v>8</v>
      </c>
      <c r="J470">
        <v>75</v>
      </c>
      <c r="K470">
        <v>20</v>
      </c>
      <c r="L470" t="s">
        <v>240</v>
      </c>
      <c r="M470" t="s">
        <v>258</v>
      </c>
      <c r="N470" t="s">
        <v>259</v>
      </c>
      <c r="O470" s="9">
        <f t="shared" si="69"/>
        <v>50</v>
      </c>
      <c r="P470" s="1">
        <f t="shared" si="70"/>
        <v>0.26666666666666666</v>
      </c>
      <c r="Q470">
        <f t="shared" si="71"/>
        <v>0.4</v>
      </c>
    </row>
    <row r="471" spans="2:17" x14ac:dyDescent="0.25">
      <c r="B471" t="s">
        <v>264</v>
      </c>
      <c r="C471">
        <v>164187</v>
      </c>
      <c r="D471">
        <v>1</v>
      </c>
      <c r="E471">
        <v>1</v>
      </c>
      <c r="F471">
        <v>2.5</v>
      </c>
      <c r="G471">
        <v>41662</v>
      </c>
      <c r="H471" t="s">
        <v>7</v>
      </c>
      <c r="I471" t="s">
        <v>8</v>
      </c>
      <c r="J471">
        <v>79</v>
      </c>
      <c r="K471">
        <v>21</v>
      </c>
      <c r="L471" t="s">
        <v>240</v>
      </c>
      <c r="M471" t="s">
        <v>258</v>
      </c>
      <c r="N471" t="s">
        <v>259</v>
      </c>
      <c r="O471" s="9">
        <f t="shared" si="69"/>
        <v>31.6</v>
      </c>
      <c r="P471" s="1">
        <f t="shared" si="70"/>
        <v>0.26582278481012656</v>
      </c>
      <c r="Q471">
        <f t="shared" si="71"/>
        <v>0.66455696202531644</v>
      </c>
    </row>
    <row r="472" spans="2:17" x14ac:dyDescent="0.25">
      <c r="B472" t="s">
        <v>264</v>
      </c>
      <c r="C472">
        <v>157391</v>
      </c>
      <c r="D472">
        <v>1</v>
      </c>
      <c r="E472">
        <v>1</v>
      </c>
      <c r="F472">
        <v>4</v>
      </c>
      <c r="G472">
        <v>41423</v>
      </c>
      <c r="H472" t="s">
        <v>7</v>
      </c>
      <c r="I472" t="s">
        <v>8</v>
      </c>
      <c r="J472">
        <v>128</v>
      </c>
      <c r="K472">
        <v>34</v>
      </c>
      <c r="L472" t="s">
        <v>240</v>
      </c>
      <c r="M472" t="s">
        <v>258</v>
      </c>
      <c r="N472" t="s">
        <v>259</v>
      </c>
      <c r="O472" s="9">
        <f t="shared" si="69"/>
        <v>32</v>
      </c>
      <c r="P472" s="1">
        <f t="shared" si="70"/>
        <v>0.265625</v>
      </c>
      <c r="Q472">
        <f t="shared" si="71"/>
        <v>1.0625</v>
      </c>
    </row>
    <row r="473" spans="2:17" x14ac:dyDescent="0.25">
      <c r="B473" t="s">
        <v>264</v>
      </c>
      <c r="C473">
        <v>157289</v>
      </c>
      <c r="D473">
        <v>1</v>
      </c>
      <c r="E473">
        <v>1</v>
      </c>
      <c r="F473">
        <v>3</v>
      </c>
      <c r="G473">
        <v>41484</v>
      </c>
      <c r="H473" t="s">
        <v>7</v>
      </c>
      <c r="I473" t="s">
        <v>8</v>
      </c>
      <c r="J473">
        <v>83</v>
      </c>
      <c r="K473">
        <v>22</v>
      </c>
      <c r="L473" t="s">
        <v>240</v>
      </c>
      <c r="M473" t="s">
        <v>258</v>
      </c>
      <c r="N473" t="s">
        <v>259</v>
      </c>
      <c r="O473" s="9">
        <f t="shared" si="69"/>
        <v>27.666666666666668</v>
      </c>
      <c r="P473" s="1">
        <f t="shared" si="70"/>
        <v>0.26506024096385544</v>
      </c>
      <c r="Q473">
        <f t="shared" si="71"/>
        <v>0.79518072289156638</v>
      </c>
    </row>
    <row r="474" spans="2:17" x14ac:dyDescent="0.25">
      <c r="B474" t="s">
        <v>264</v>
      </c>
      <c r="C474">
        <v>160303</v>
      </c>
      <c r="D474">
        <v>1</v>
      </c>
      <c r="E474">
        <v>1</v>
      </c>
      <c r="F474">
        <v>4</v>
      </c>
      <c r="G474">
        <v>41535</v>
      </c>
      <c r="H474" t="s">
        <v>7</v>
      </c>
      <c r="I474" t="s">
        <v>8</v>
      </c>
      <c r="J474">
        <v>151</v>
      </c>
      <c r="K474">
        <v>40</v>
      </c>
      <c r="L474" t="s">
        <v>240</v>
      </c>
      <c r="M474" t="s">
        <v>258</v>
      </c>
      <c r="N474" t="s">
        <v>259</v>
      </c>
      <c r="O474" s="9">
        <f t="shared" si="69"/>
        <v>37.75</v>
      </c>
      <c r="P474" s="1">
        <f t="shared" si="70"/>
        <v>0.26490066225165565</v>
      </c>
      <c r="Q474">
        <f t="shared" si="71"/>
        <v>1.0596026490066226</v>
      </c>
    </row>
    <row r="475" spans="2:17" x14ac:dyDescent="0.25">
      <c r="B475" t="s">
        <v>264</v>
      </c>
      <c r="C475">
        <v>171102</v>
      </c>
      <c r="D475">
        <v>1</v>
      </c>
      <c r="E475">
        <v>1</v>
      </c>
      <c r="F475">
        <v>5</v>
      </c>
      <c r="G475">
        <v>41765</v>
      </c>
      <c r="H475" t="s">
        <v>5</v>
      </c>
      <c r="I475" t="s">
        <v>6</v>
      </c>
      <c r="J475">
        <v>242</v>
      </c>
      <c r="K475">
        <v>64</v>
      </c>
      <c r="L475" t="s">
        <v>240</v>
      </c>
      <c r="M475" t="s">
        <v>5</v>
      </c>
      <c r="N475" t="s">
        <v>259</v>
      </c>
      <c r="O475" s="9">
        <f t="shared" si="69"/>
        <v>48.4</v>
      </c>
      <c r="P475" s="1">
        <f t="shared" si="70"/>
        <v>0.26446280991735538</v>
      </c>
      <c r="Q475">
        <f t="shared" si="71"/>
        <v>1.3223140495867769</v>
      </c>
    </row>
    <row r="476" spans="2:17" x14ac:dyDescent="0.25">
      <c r="B476" t="s">
        <v>264</v>
      </c>
      <c r="C476">
        <v>145195</v>
      </c>
      <c r="D476">
        <v>1</v>
      </c>
      <c r="E476">
        <v>1</v>
      </c>
      <c r="F476">
        <v>2</v>
      </c>
      <c r="G476">
        <v>41353</v>
      </c>
      <c r="H476" t="s">
        <v>5</v>
      </c>
      <c r="I476" t="s">
        <v>6</v>
      </c>
      <c r="J476">
        <v>144</v>
      </c>
      <c r="K476">
        <v>38</v>
      </c>
      <c r="L476" t="s">
        <v>240</v>
      </c>
      <c r="M476" t="s">
        <v>5</v>
      </c>
      <c r="N476" t="s">
        <v>259</v>
      </c>
      <c r="O476" s="9">
        <f t="shared" si="69"/>
        <v>72</v>
      </c>
      <c r="P476" s="1">
        <f t="shared" si="70"/>
        <v>0.2638888888888889</v>
      </c>
      <c r="Q476">
        <f t="shared" si="71"/>
        <v>0.52777777777777779</v>
      </c>
    </row>
    <row r="477" spans="2:17" x14ac:dyDescent="0.25">
      <c r="B477" t="s">
        <v>264</v>
      </c>
      <c r="C477">
        <v>170309</v>
      </c>
      <c r="D477">
        <v>1</v>
      </c>
      <c r="E477">
        <v>1</v>
      </c>
      <c r="F477">
        <v>4</v>
      </c>
      <c r="G477">
        <v>42227</v>
      </c>
      <c r="H477" t="s">
        <v>5</v>
      </c>
      <c r="I477" t="s">
        <v>6</v>
      </c>
      <c r="J477">
        <v>182</v>
      </c>
      <c r="K477">
        <v>48</v>
      </c>
      <c r="L477" t="s">
        <v>240</v>
      </c>
      <c r="M477" t="s">
        <v>5</v>
      </c>
      <c r="N477" t="s">
        <v>259</v>
      </c>
      <c r="O477" s="9">
        <f t="shared" si="69"/>
        <v>45.5</v>
      </c>
      <c r="P477" s="1">
        <f t="shared" si="70"/>
        <v>0.26373626373626374</v>
      </c>
      <c r="Q477">
        <f t="shared" si="71"/>
        <v>1.054945054945055</v>
      </c>
    </row>
    <row r="478" spans="2:17" x14ac:dyDescent="0.25">
      <c r="B478" t="s">
        <v>264</v>
      </c>
      <c r="C478">
        <v>164211</v>
      </c>
      <c r="D478">
        <v>1</v>
      </c>
      <c r="E478">
        <v>1</v>
      </c>
      <c r="F478">
        <v>2</v>
      </c>
      <c r="G478">
        <v>41653</v>
      </c>
      <c r="H478" t="s">
        <v>7</v>
      </c>
      <c r="I478" t="s">
        <v>8</v>
      </c>
      <c r="J478">
        <v>38</v>
      </c>
      <c r="K478">
        <v>10</v>
      </c>
      <c r="L478" t="s">
        <v>240</v>
      </c>
      <c r="M478" t="s">
        <v>258</v>
      </c>
      <c r="N478" t="s">
        <v>259</v>
      </c>
      <c r="O478" s="9">
        <f t="shared" si="69"/>
        <v>19</v>
      </c>
      <c r="P478" s="1">
        <f t="shared" si="70"/>
        <v>0.26315789473684209</v>
      </c>
      <c r="Q478">
        <f t="shared" si="71"/>
        <v>0.52631578947368418</v>
      </c>
    </row>
    <row r="479" spans="2:17" x14ac:dyDescent="0.25">
      <c r="B479" t="s">
        <v>264</v>
      </c>
      <c r="C479">
        <v>160380</v>
      </c>
      <c r="D479">
        <v>1</v>
      </c>
      <c r="E479">
        <v>1</v>
      </c>
      <c r="F479">
        <v>3</v>
      </c>
      <c r="G479">
        <v>41512</v>
      </c>
      <c r="H479" t="s">
        <v>7</v>
      </c>
      <c r="I479" t="s">
        <v>8</v>
      </c>
      <c r="J479">
        <v>95</v>
      </c>
      <c r="K479">
        <v>25</v>
      </c>
      <c r="L479" t="s">
        <v>240</v>
      </c>
      <c r="M479" t="s">
        <v>258</v>
      </c>
      <c r="N479" t="s">
        <v>259</v>
      </c>
      <c r="O479" s="9">
        <f t="shared" si="69"/>
        <v>31.666666666666668</v>
      </c>
      <c r="P479" s="1">
        <f t="shared" si="70"/>
        <v>0.26315789473684209</v>
      </c>
      <c r="Q479">
        <f t="shared" si="71"/>
        <v>0.78947368421052633</v>
      </c>
    </row>
    <row r="480" spans="2:17" x14ac:dyDescent="0.25">
      <c r="B480" t="s">
        <v>264</v>
      </c>
      <c r="C480">
        <v>179824</v>
      </c>
      <c r="D480">
        <v>1</v>
      </c>
      <c r="E480">
        <v>1</v>
      </c>
      <c r="F480">
        <v>2</v>
      </c>
      <c r="G480">
        <v>41883</v>
      </c>
      <c r="H480" t="s">
        <v>7</v>
      </c>
      <c r="I480" t="s">
        <v>8</v>
      </c>
      <c r="J480">
        <v>76</v>
      </c>
      <c r="K480">
        <v>20</v>
      </c>
      <c r="L480" t="s">
        <v>240</v>
      </c>
      <c r="M480" t="s">
        <v>258</v>
      </c>
      <c r="N480" t="s">
        <v>259</v>
      </c>
      <c r="O480" s="9">
        <f t="shared" si="69"/>
        <v>38</v>
      </c>
      <c r="P480" s="1">
        <f t="shared" si="70"/>
        <v>0.26315789473684209</v>
      </c>
      <c r="Q480">
        <f t="shared" si="71"/>
        <v>0.52631578947368418</v>
      </c>
    </row>
    <row r="481" spans="2:17" x14ac:dyDescent="0.25">
      <c r="B481" t="s">
        <v>264</v>
      </c>
      <c r="C481">
        <v>155085</v>
      </c>
      <c r="D481">
        <v>1</v>
      </c>
      <c r="E481">
        <v>1</v>
      </c>
      <c r="F481">
        <v>3</v>
      </c>
      <c r="G481">
        <v>41292</v>
      </c>
      <c r="H481" t="s">
        <v>7</v>
      </c>
      <c r="I481" t="s">
        <v>8</v>
      </c>
      <c r="J481">
        <v>80</v>
      </c>
      <c r="K481">
        <v>21</v>
      </c>
      <c r="L481" t="s">
        <v>240</v>
      </c>
      <c r="M481" t="s">
        <v>258</v>
      </c>
      <c r="N481" t="s">
        <v>259</v>
      </c>
      <c r="O481" s="9">
        <f t="shared" si="69"/>
        <v>26.666666666666668</v>
      </c>
      <c r="P481" s="1">
        <f t="shared" si="70"/>
        <v>0.26250000000000001</v>
      </c>
      <c r="Q481">
        <f t="shared" si="71"/>
        <v>0.78750000000000009</v>
      </c>
    </row>
    <row r="482" spans="2:17" x14ac:dyDescent="0.25">
      <c r="B482" t="s">
        <v>264</v>
      </c>
      <c r="C482">
        <v>155221</v>
      </c>
      <c r="D482">
        <v>1</v>
      </c>
      <c r="E482">
        <v>1</v>
      </c>
      <c r="F482">
        <v>2</v>
      </c>
      <c r="G482">
        <v>41316</v>
      </c>
      <c r="H482" t="s">
        <v>7</v>
      </c>
      <c r="I482" t="s">
        <v>8</v>
      </c>
      <c r="J482">
        <v>80</v>
      </c>
      <c r="K482">
        <v>21</v>
      </c>
      <c r="L482" t="s">
        <v>240</v>
      </c>
      <c r="M482" t="s">
        <v>258</v>
      </c>
      <c r="N482" t="s">
        <v>259</v>
      </c>
      <c r="O482" s="9">
        <f t="shared" si="69"/>
        <v>40</v>
      </c>
      <c r="P482" s="1">
        <f t="shared" si="70"/>
        <v>0.26250000000000001</v>
      </c>
      <c r="Q482">
        <f t="shared" si="71"/>
        <v>0.52500000000000002</v>
      </c>
    </row>
    <row r="483" spans="2:17" x14ac:dyDescent="0.25">
      <c r="B483" t="s">
        <v>264</v>
      </c>
      <c r="C483">
        <v>155442</v>
      </c>
      <c r="D483">
        <v>1</v>
      </c>
      <c r="E483">
        <v>1</v>
      </c>
      <c r="F483">
        <v>4</v>
      </c>
      <c r="G483">
        <v>41326</v>
      </c>
      <c r="H483" t="s">
        <v>7</v>
      </c>
      <c r="I483" t="s">
        <v>8</v>
      </c>
      <c r="J483">
        <v>141</v>
      </c>
      <c r="K483">
        <v>37</v>
      </c>
      <c r="L483" t="s">
        <v>240</v>
      </c>
      <c r="M483" t="s">
        <v>258</v>
      </c>
      <c r="N483" t="s">
        <v>259</v>
      </c>
      <c r="O483" s="9">
        <f t="shared" si="69"/>
        <v>35.25</v>
      </c>
      <c r="P483" s="1">
        <f t="shared" si="70"/>
        <v>0.26241134751773049</v>
      </c>
      <c r="Q483">
        <f t="shared" si="71"/>
        <v>1.0496453900709219</v>
      </c>
    </row>
    <row r="484" spans="2:17" x14ac:dyDescent="0.25">
      <c r="B484" t="s">
        <v>264</v>
      </c>
      <c r="C484">
        <v>192410</v>
      </c>
      <c r="D484">
        <v>1</v>
      </c>
      <c r="E484">
        <v>1</v>
      </c>
      <c r="F484">
        <v>3</v>
      </c>
      <c r="G484">
        <v>42143</v>
      </c>
      <c r="H484" t="s">
        <v>7</v>
      </c>
      <c r="I484" t="s">
        <v>8</v>
      </c>
      <c r="J484">
        <v>42</v>
      </c>
      <c r="K484">
        <v>11</v>
      </c>
      <c r="L484" t="s">
        <v>240</v>
      </c>
      <c r="M484" t="s">
        <v>258</v>
      </c>
      <c r="N484" t="s">
        <v>259</v>
      </c>
      <c r="O484" s="9">
        <f t="shared" si="69"/>
        <v>14</v>
      </c>
      <c r="P484" s="1">
        <f t="shared" si="70"/>
        <v>0.26190476190476192</v>
      </c>
      <c r="Q484">
        <f t="shared" si="71"/>
        <v>0.78571428571428581</v>
      </c>
    </row>
    <row r="485" spans="2:17" x14ac:dyDescent="0.25">
      <c r="B485" t="s">
        <v>264</v>
      </c>
      <c r="C485">
        <v>158327</v>
      </c>
      <c r="D485">
        <v>1</v>
      </c>
      <c r="E485">
        <v>1</v>
      </c>
      <c r="F485">
        <v>2</v>
      </c>
      <c r="G485">
        <v>41498</v>
      </c>
      <c r="H485" t="s">
        <v>7</v>
      </c>
      <c r="I485" t="s">
        <v>8</v>
      </c>
      <c r="J485">
        <v>42</v>
      </c>
      <c r="K485">
        <v>11</v>
      </c>
      <c r="L485" t="s">
        <v>240</v>
      </c>
      <c r="M485" t="s">
        <v>258</v>
      </c>
      <c r="N485" t="s">
        <v>259</v>
      </c>
      <c r="O485" s="9">
        <f t="shared" si="69"/>
        <v>21</v>
      </c>
      <c r="P485" s="1">
        <f t="shared" si="70"/>
        <v>0.26190476190476192</v>
      </c>
      <c r="Q485">
        <f t="shared" si="71"/>
        <v>0.52380952380952384</v>
      </c>
    </row>
    <row r="486" spans="2:17" x14ac:dyDescent="0.25">
      <c r="B486" t="s">
        <v>264</v>
      </c>
      <c r="C486">
        <v>160491</v>
      </c>
      <c r="D486">
        <v>1</v>
      </c>
      <c r="E486">
        <v>1</v>
      </c>
      <c r="F486">
        <v>2</v>
      </c>
      <c r="G486">
        <v>41556</v>
      </c>
      <c r="H486" t="s">
        <v>7</v>
      </c>
      <c r="I486" t="s">
        <v>8</v>
      </c>
      <c r="J486">
        <v>84</v>
      </c>
      <c r="K486">
        <v>22</v>
      </c>
      <c r="L486" t="s">
        <v>240</v>
      </c>
      <c r="M486" t="s">
        <v>258</v>
      </c>
      <c r="N486" t="s">
        <v>259</v>
      </c>
      <c r="O486" s="9">
        <f t="shared" si="69"/>
        <v>42</v>
      </c>
      <c r="P486" s="1">
        <f t="shared" si="70"/>
        <v>0.26190476190476192</v>
      </c>
      <c r="Q486">
        <f t="shared" si="71"/>
        <v>0.52380952380952384</v>
      </c>
    </row>
    <row r="487" spans="2:17" x14ac:dyDescent="0.25">
      <c r="B487" t="s">
        <v>264</v>
      </c>
      <c r="C487">
        <v>158249</v>
      </c>
      <c r="D487">
        <v>1</v>
      </c>
      <c r="E487">
        <v>1</v>
      </c>
      <c r="F487">
        <v>5</v>
      </c>
      <c r="G487">
        <v>41466</v>
      </c>
      <c r="H487" t="s">
        <v>7</v>
      </c>
      <c r="I487" t="s">
        <v>8</v>
      </c>
      <c r="J487">
        <v>149</v>
      </c>
      <c r="K487">
        <v>39</v>
      </c>
      <c r="L487" t="s">
        <v>240</v>
      </c>
      <c r="M487" t="s">
        <v>258</v>
      </c>
      <c r="N487" t="s">
        <v>259</v>
      </c>
      <c r="O487" s="9">
        <f t="shared" si="69"/>
        <v>29.8</v>
      </c>
      <c r="P487" s="1">
        <f t="shared" si="70"/>
        <v>0.26174496644295303</v>
      </c>
      <c r="Q487">
        <f t="shared" si="71"/>
        <v>1.3087248322147651</v>
      </c>
    </row>
    <row r="488" spans="2:17" x14ac:dyDescent="0.25">
      <c r="B488" t="s">
        <v>264</v>
      </c>
      <c r="C488">
        <v>164888</v>
      </c>
      <c r="D488">
        <v>1</v>
      </c>
      <c r="E488">
        <v>1</v>
      </c>
      <c r="F488">
        <v>1.5</v>
      </c>
      <c r="G488">
        <v>41661</v>
      </c>
      <c r="H488" t="s">
        <v>7</v>
      </c>
      <c r="I488" t="s">
        <v>8</v>
      </c>
      <c r="J488">
        <v>65</v>
      </c>
      <c r="K488">
        <v>17</v>
      </c>
      <c r="L488" t="s">
        <v>240</v>
      </c>
      <c r="M488" t="s">
        <v>258</v>
      </c>
      <c r="N488" t="s">
        <v>259</v>
      </c>
      <c r="O488" s="9">
        <f t="shared" si="69"/>
        <v>43.333333333333336</v>
      </c>
      <c r="P488" s="1">
        <f t="shared" si="70"/>
        <v>0.26153846153846155</v>
      </c>
      <c r="Q488">
        <f t="shared" si="71"/>
        <v>0.39230769230769236</v>
      </c>
    </row>
    <row r="489" spans="2:17" x14ac:dyDescent="0.25">
      <c r="B489" t="s">
        <v>264</v>
      </c>
      <c r="C489">
        <v>158058</v>
      </c>
      <c r="D489">
        <v>2</v>
      </c>
      <c r="E489">
        <v>2</v>
      </c>
      <c r="F489">
        <v>13</v>
      </c>
      <c r="G489">
        <v>41452</v>
      </c>
      <c r="H489" t="s">
        <v>7</v>
      </c>
      <c r="I489" t="s">
        <v>8</v>
      </c>
      <c r="J489">
        <v>341</v>
      </c>
      <c r="K489">
        <v>89</v>
      </c>
      <c r="L489" t="s">
        <v>239</v>
      </c>
      <c r="M489" t="s">
        <v>258</v>
      </c>
      <c r="N489" t="s">
        <v>259</v>
      </c>
      <c r="O489" s="9">
        <f t="shared" si="69"/>
        <v>26.23076923076923</v>
      </c>
      <c r="P489" s="1">
        <f t="shared" si="70"/>
        <v>0.26099706744868034</v>
      </c>
      <c r="Q489">
        <f t="shared" si="71"/>
        <v>3.3929618768328442</v>
      </c>
    </row>
    <row r="490" spans="2:17" x14ac:dyDescent="0.25">
      <c r="B490" t="s">
        <v>264</v>
      </c>
      <c r="C490">
        <v>168100</v>
      </c>
      <c r="D490">
        <v>1</v>
      </c>
      <c r="E490">
        <v>1</v>
      </c>
      <c r="F490">
        <v>3</v>
      </c>
      <c r="G490">
        <v>41705</v>
      </c>
      <c r="H490" t="s">
        <v>7</v>
      </c>
      <c r="I490" t="s">
        <v>8</v>
      </c>
      <c r="J490">
        <v>46</v>
      </c>
      <c r="K490">
        <v>12</v>
      </c>
      <c r="L490" t="s">
        <v>240</v>
      </c>
      <c r="M490" t="s">
        <v>258</v>
      </c>
      <c r="N490" t="s">
        <v>259</v>
      </c>
      <c r="O490" s="9">
        <f t="shared" si="69"/>
        <v>15.333333333333334</v>
      </c>
      <c r="P490" s="1">
        <f t="shared" si="70"/>
        <v>0.2608695652173913</v>
      </c>
      <c r="Q490">
        <f t="shared" si="71"/>
        <v>0.78260869565217384</v>
      </c>
    </row>
    <row r="491" spans="2:17" x14ac:dyDescent="0.25">
      <c r="B491" t="s">
        <v>264</v>
      </c>
      <c r="C491">
        <v>155306</v>
      </c>
      <c r="D491">
        <v>1</v>
      </c>
      <c r="E491">
        <v>1</v>
      </c>
      <c r="F491">
        <v>5</v>
      </c>
      <c r="G491">
        <v>41330</v>
      </c>
      <c r="H491" t="s">
        <v>7</v>
      </c>
      <c r="I491" t="s">
        <v>8</v>
      </c>
      <c r="J491">
        <v>138</v>
      </c>
      <c r="K491">
        <v>36</v>
      </c>
      <c r="L491" t="s">
        <v>240</v>
      </c>
      <c r="M491" t="s">
        <v>258</v>
      </c>
      <c r="N491" t="s">
        <v>259</v>
      </c>
      <c r="O491" s="9">
        <f t="shared" si="69"/>
        <v>27.6</v>
      </c>
      <c r="P491" s="1">
        <f t="shared" si="70"/>
        <v>0.2608695652173913</v>
      </c>
      <c r="Q491">
        <f t="shared" si="71"/>
        <v>1.3043478260869565</v>
      </c>
    </row>
    <row r="492" spans="2:17" x14ac:dyDescent="0.25">
      <c r="B492" t="s">
        <v>264</v>
      </c>
      <c r="C492">
        <v>155493</v>
      </c>
      <c r="D492">
        <v>1</v>
      </c>
      <c r="E492">
        <v>1</v>
      </c>
      <c r="F492">
        <v>4</v>
      </c>
      <c r="G492">
        <v>41362</v>
      </c>
      <c r="H492" t="s">
        <v>7</v>
      </c>
      <c r="I492" t="s">
        <v>8</v>
      </c>
      <c r="J492">
        <v>115</v>
      </c>
      <c r="K492">
        <v>30</v>
      </c>
      <c r="L492" t="s">
        <v>240</v>
      </c>
      <c r="M492" t="s">
        <v>258</v>
      </c>
      <c r="N492" t="s">
        <v>259</v>
      </c>
      <c r="O492" s="9">
        <f t="shared" si="69"/>
        <v>28.75</v>
      </c>
      <c r="P492" s="1">
        <f t="shared" si="70"/>
        <v>0.2608695652173913</v>
      </c>
      <c r="Q492">
        <f t="shared" si="71"/>
        <v>1.0434782608695652</v>
      </c>
    </row>
    <row r="493" spans="2:17" x14ac:dyDescent="0.25">
      <c r="B493" t="s">
        <v>264</v>
      </c>
      <c r="C493">
        <v>155071</v>
      </c>
      <c r="D493">
        <v>1</v>
      </c>
      <c r="E493">
        <v>1</v>
      </c>
      <c r="F493">
        <v>4</v>
      </c>
      <c r="G493">
        <v>41294</v>
      </c>
      <c r="H493" t="s">
        <v>7</v>
      </c>
      <c r="I493" t="s">
        <v>8</v>
      </c>
      <c r="J493">
        <v>138</v>
      </c>
      <c r="K493">
        <v>36</v>
      </c>
      <c r="L493" t="s">
        <v>240</v>
      </c>
      <c r="M493" t="s">
        <v>258</v>
      </c>
      <c r="N493" t="s">
        <v>259</v>
      </c>
      <c r="O493" s="9">
        <f t="shared" si="69"/>
        <v>34.5</v>
      </c>
      <c r="P493" s="1">
        <f t="shared" si="70"/>
        <v>0.2608695652173913</v>
      </c>
      <c r="Q493">
        <f t="shared" si="71"/>
        <v>1.0434782608695652</v>
      </c>
    </row>
    <row r="494" spans="2:17" x14ac:dyDescent="0.25">
      <c r="B494" t="s">
        <v>264</v>
      </c>
      <c r="C494">
        <v>156228</v>
      </c>
      <c r="D494">
        <v>1</v>
      </c>
      <c r="E494">
        <v>1</v>
      </c>
      <c r="F494">
        <v>5</v>
      </c>
      <c r="G494">
        <v>41387</v>
      </c>
      <c r="H494" t="s">
        <v>7</v>
      </c>
      <c r="I494" t="s">
        <v>8</v>
      </c>
      <c r="J494">
        <v>165</v>
      </c>
      <c r="K494">
        <v>43</v>
      </c>
      <c r="L494" t="s">
        <v>240</v>
      </c>
      <c r="M494" t="s">
        <v>258</v>
      </c>
      <c r="N494" t="s">
        <v>259</v>
      </c>
      <c r="O494" s="9">
        <f t="shared" si="69"/>
        <v>33</v>
      </c>
      <c r="P494" s="1">
        <f t="shared" si="70"/>
        <v>0.26060606060606062</v>
      </c>
      <c r="Q494">
        <f t="shared" si="71"/>
        <v>1.3030303030303032</v>
      </c>
    </row>
    <row r="495" spans="2:17" x14ac:dyDescent="0.25">
      <c r="B495" t="s">
        <v>264</v>
      </c>
      <c r="C495">
        <v>156237</v>
      </c>
      <c r="D495">
        <v>1</v>
      </c>
      <c r="E495">
        <v>1</v>
      </c>
      <c r="F495">
        <v>2</v>
      </c>
      <c r="G495">
        <v>41389</v>
      </c>
      <c r="H495" t="s">
        <v>7</v>
      </c>
      <c r="I495" t="s">
        <v>8</v>
      </c>
      <c r="J495">
        <v>96</v>
      </c>
      <c r="K495">
        <v>25</v>
      </c>
      <c r="L495" t="s">
        <v>240</v>
      </c>
      <c r="M495" t="s">
        <v>258</v>
      </c>
      <c r="N495" t="s">
        <v>259</v>
      </c>
      <c r="O495" s="9">
        <f t="shared" si="69"/>
        <v>48</v>
      </c>
      <c r="P495" s="1">
        <f t="shared" si="70"/>
        <v>0.26041666666666669</v>
      </c>
      <c r="Q495">
        <f t="shared" si="71"/>
        <v>0.52083333333333337</v>
      </c>
    </row>
    <row r="496" spans="2:17" x14ac:dyDescent="0.25">
      <c r="B496" t="s">
        <v>264</v>
      </c>
      <c r="C496">
        <v>159913</v>
      </c>
      <c r="D496">
        <v>2</v>
      </c>
      <c r="E496">
        <v>2</v>
      </c>
      <c r="F496">
        <v>15</v>
      </c>
      <c r="G496">
        <v>41509</v>
      </c>
      <c r="H496" t="s">
        <v>5</v>
      </c>
      <c r="I496" t="s">
        <v>8</v>
      </c>
      <c r="J496">
        <v>392</v>
      </c>
      <c r="K496">
        <v>102</v>
      </c>
      <c r="L496" t="s">
        <v>239</v>
      </c>
      <c r="M496" t="s">
        <v>5</v>
      </c>
      <c r="N496" t="s">
        <v>259</v>
      </c>
      <c r="O496" s="9">
        <f t="shared" si="69"/>
        <v>26.133333333333333</v>
      </c>
      <c r="P496" s="1">
        <f t="shared" si="70"/>
        <v>0.26020408163265307</v>
      </c>
      <c r="Q496">
        <f t="shared" si="71"/>
        <v>3.9030612244897962</v>
      </c>
    </row>
    <row r="497" spans="2:17" x14ac:dyDescent="0.25">
      <c r="B497" t="s">
        <v>264</v>
      </c>
      <c r="C497">
        <v>165956</v>
      </c>
      <c r="D497">
        <v>1</v>
      </c>
      <c r="E497">
        <v>1</v>
      </c>
      <c r="F497">
        <v>2</v>
      </c>
      <c r="G497">
        <v>41564</v>
      </c>
      <c r="H497" t="s">
        <v>7</v>
      </c>
      <c r="I497" t="s">
        <v>8</v>
      </c>
      <c r="J497">
        <v>123</v>
      </c>
      <c r="K497">
        <v>32</v>
      </c>
      <c r="L497" t="s">
        <v>240</v>
      </c>
      <c r="M497" t="s">
        <v>258</v>
      </c>
      <c r="N497" t="s">
        <v>259</v>
      </c>
      <c r="O497" s="9">
        <f t="shared" si="69"/>
        <v>61.5</v>
      </c>
      <c r="P497" s="1">
        <f t="shared" si="70"/>
        <v>0.26016260162601629</v>
      </c>
      <c r="Q497">
        <f t="shared" si="71"/>
        <v>0.52032520325203258</v>
      </c>
    </row>
    <row r="498" spans="2:17" x14ac:dyDescent="0.25">
      <c r="B498" t="s">
        <v>264</v>
      </c>
      <c r="C498">
        <v>165781</v>
      </c>
      <c r="D498">
        <v>2</v>
      </c>
      <c r="E498">
        <v>2</v>
      </c>
      <c r="F498">
        <v>5</v>
      </c>
      <c r="G498">
        <v>41584</v>
      </c>
      <c r="H498" t="s">
        <v>7</v>
      </c>
      <c r="I498" t="s">
        <v>8</v>
      </c>
      <c r="J498">
        <v>77</v>
      </c>
      <c r="K498">
        <v>20</v>
      </c>
      <c r="L498" t="s">
        <v>239</v>
      </c>
      <c r="M498" t="s">
        <v>258</v>
      </c>
      <c r="N498" t="s">
        <v>259</v>
      </c>
      <c r="O498" s="9">
        <f t="shared" si="69"/>
        <v>15.4</v>
      </c>
      <c r="P498" s="1">
        <f t="shared" si="70"/>
        <v>0.25974025974025972</v>
      </c>
      <c r="Q498">
        <f t="shared" si="71"/>
        <v>1.2987012987012987</v>
      </c>
    </row>
    <row r="499" spans="2:17" x14ac:dyDescent="0.25">
      <c r="B499" t="s">
        <v>264</v>
      </c>
      <c r="C499">
        <v>160669</v>
      </c>
      <c r="D499">
        <v>1</v>
      </c>
      <c r="E499">
        <v>1</v>
      </c>
      <c r="F499">
        <v>2</v>
      </c>
      <c r="G499">
        <v>41517</v>
      </c>
      <c r="H499" t="s">
        <v>7</v>
      </c>
      <c r="I499" t="s">
        <v>8</v>
      </c>
      <c r="J499">
        <v>77</v>
      </c>
      <c r="K499">
        <v>20</v>
      </c>
      <c r="L499" t="s">
        <v>240</v>
      </c>
      <c r="M499" t="s">
        <v>258</v>
      </c>
      <c r="N499" t="s">
        <v>259</v>
      </c>
      <c r="O499" s="9">
        <f t="shared" si="69"/>
        <v>38.5</v>
      </c>
      <c r="P499" s="1">
        <f t="shared" si="70"/>
        <v>0.25974025974025972</v>
      </c>
      <c r="Q499">
        <f t="shared" si="71"/>
        <v>0.51948051948051943</v>
      </c>
    </row>
    <row r="500" spans="2:17" x14ac:dyDescent="0.25">
      <c r="B500" t="s">
        <v>264</v>
      </c>
      <c r="C500">
        <v>179034</v>
      </c>
      <c r="D500">
        <v>1</v>
      </c>
      <c r="E500">
        <v>1</v>
      </c>
      <c r="F500">
        <v>2</v>
      </c>
      <c r="G500">
        <v>41816</v>
      </c>
      <c r="H500" t="s">
        <v>7</v>
      </c>
      <c r="I500" t="s">
        <v>8</v>
      </c>
      <c r="J500">
        <v>77</v>
      </c>
      <c r="K500">
        <v>20</v>
      </c>
      <c r="L500" t="s">
        <v>240</v>
      </c>
      <c r="M500" t="s">
        <v>258</v>
      </c>
      <c r="N500" t="s">
        <v>259</v>
      </c>
      <c r="O500" s="9">
        <f t="shared" si="69"/>
        <v>38.5</v>
      </c>
      <c r="P500" s="1">
        <f t="shared" si="70"/>
        <v>0.25974025974025972</v>
      </c>
      <c r="Q500">
        <f t="shared" si="71"/>
        <v>0.51948051948051943</v>
      </c>
    </row>
    <row r="501" spans="2:17" x14ac:dyDescent="0.25">
      <c r="B501" t="s">
        <v>264</v>
      </c>
      <c r="C501">
        <v>174154</v>
      </c>
      <c r="D501">
        <v>1</v>
      </c>
      <c r="E501">
        <v>1</v>
      </c>
      <c r="F501">
        <v>2.5</v>
      </c>
      <c r="G501">
        <v>41898</v>
      </c>
      <c r="H501" t="s">
        <v>7</v>
      </c>
      <c r="I501" t="s">
        <v>8</v>
      </c>
      <c r="J501">
        <v>54</v>
      </c>
      <c r="K501">
        <v>14</v>
      </c>
      <c r="L501" t="s">
        <v>240</v>
      </c>
      <c r="M501" t="s">
        <v>258</v>
      </c>
      <c r="N501" t="s">
        <v>259</v>
      </c>
      <c r="O501" s="9">
        <f t="shared" si="69"/>
        <v>21.6</v>
      </c>
      <c r="P501" s="1">
        <f t="shared" si="70"/>
        <v>0.25925925925925924</v>
      </c>
      <c r="Q501">
        <f t="shared" si="71"/>
        <v>0.64814814814814814</v>
      </c>
    </row>
    <row r="502" spans="2:17" x14ac:dyDescent="0.25">
      <c r="B502" t="s">
        <v>264</v>
      </c>
      <c r="C502">
        <v>164965</v>
      </c>
      <c r="D502">
        <v>1</v>
      </c>
      <c r="E502">
        <v>1</v>
      </c>
      <c r="F502">
        <v>3</v>
      </c>
      <c r="G502">
        <v>41694</v>
      </c>
      <c r="H502" t="s">
        <v>7</v>
      </c>
      <c r="I502" t="s">
        <v>8</v>
      </c>
      <c r="J502">
        <v>81</v>
      </c>
      <c r="K502">
        <v>21</v>
      </c>
      <c r="L502" t="s">
        <v>240</v>
      </c>
      <c r="M502" t="s">
        <v>258</v>
      </c>
      <c r="N502" t="s">
        <v>259</v>
      </c>
      <c r="O502" s="9">
        <f t="shared" si="69"/>
        <v>27</v>
      </c>
      <c r="P502" s="1">
        <f t="shared" si="70"/>
        <v>0.25925925925925924</v>
      </c>
      <c r="Q502">
        <f t="shared" si="71"/>
        <v>0.77777777777777768</v>
      </c>
    </row>
    <row r="503" spans="2:17" x14ac:dyDescent="0.25">
      <c r="B503" t="s">
        <v>264</v>
      </c>
      <c r="C503">
        <v>173809</v>
      </c>
      <c r="D503">
        <v>1</v>
      </c>
      <c r="E503">
        <v>1</v>
      </c>
      <c r="F503">
        <v>2</v>
      </c>
      <c r="G503">
        <v>41877</v>
      </c>
      <c r="H503" t="s">
        <v>7</v>
      </c>
      <c r="I503" t="s">
        <v>8</v>
      </c>
      <c r="J503">
        <v>54</v>
      </c>
      <c r="K503">
        <v>14</v>
      </c>
      <c r="L503" t="s">
        <v>240</v>
      </c>
      <c r="M503" t="s">
        <v>258</v>
      </c>
      <c r="N503" t="s">
        <v>259</v>
      </c>
      <c r="O503" s="9">
        <f t="shared" si="69"/>
        <v>27</v>
      </c>
      <c r="P503" s="1">
        <f t="shared" si="70"/>
        <v>0.25925925925925924</v>
      </c>
      <c r="Q503">
        <f t="shared" si="71"/>
        <v>0.51851851851851849</v>
      </c>
    </row>
    <row r="504" spans="2:17" x14ac:dyDescent="0.25">
      <c r="B504" t="s">
        <v>264</v>
      </c>
      <c r="C504">
        <v>157072</v>
      </c>
      <c r="D504">
        <v>2</v>
      </c>
      <c r="E504">
        <v>1</v>
      </c>
      <c r="F504">
        <v>6</v>
      </c>
      <c r="G504">
        <v>41414</v>
      </c>
      <c r="H504" t="s">
        <v>7</v>
      </c>
      <c r="I504" t="s">
        <v>8</v>
      </c>
      <c r="J504">
        <v>170</v>
      </c>
      <c r="K504">
        <v>44</v>
      </c>
      <c r="L504" t="s">
        <v>239</v>
      </c>
      <c r="M504" t="s">
        <v>258</v>
      </c>
      <c r="N504" t="s">
        <v>259</v>
      </c>
      <c r="O504" s="9">
        <f t="shared" si="69"/>
        <v>28.333333333333332</v>
      </c>
      <c r="P504" s="1">
        <f t="shared" si="70"/>
        <v>0.25882352941176473</v>
      </c>
      <c r="Q504">
        <f t="shared" si="71"/>
        <v>1.5529411764705885</v>
      </c>
    </row>
    <row r="505" spans="2:17" x14ac:dyDescent="0.25">
      <c r="B505" t="s">
        <v>264</v>
      </c>
      <c r="C505">
        <v>173790</v>
      </c>
      <c r="D505">
        <v>1</v>
      </c>
      <c r="E505">
        <v>1</v>
      </c>
      <c r="F505">
        <v>2.5</v>
      </c>
      <c r="G505">
        <v>41844</v>
      </c>
      <c r="H505" t="s">
        <v>7</v>
      </c>
      <c r="I505" t="s">
        <v>8</v>
      </c>
      <c r="J505">
        <v>85</v>
      </c>
      <c r="K505">
        <v>22</v>
      </c>
      <c r="L505" t="s">
        <v>240</v>
      </c>
      <c r="M505" t="s">
        <v>258</v>
      </c>
      <c r="N505" t="s">
        <v>259</v>
      </c>
      <c r="O505" s="9">
        <f t="shared" si="69"/>
        <v>34</v>
      </c>
      <c r="P505" s="1">
        <f t="shared" si="70"/>
        <v>0.25882352941176473</v>
      </c>
      <c r="Q505">
        <f t="shared" si="71"/>
        <v>0.6470588235294118</v>
      </c>
    </row>
    <row r="506" spans="2:17" x14ac:dyDescent="0.25">
      <c r="B506" t="s">
        <v>264</v>
      </c>
      <c r="C506">
        <v>164421</v>
      </c>
      <c r="D506">
        <v>1</v>
      </c>
      <c r="E506">
        <v>1</v>
      </c>
      <c r="F506">
        <v>2</v>
      </c>
      <c r="G506">
        <v>41603</v>
      </c>
      <c r="H506" t="s">
        <v>7</v>
      </c>
      <c r="I506" t="s">
        <v>8</v>
      </c>
      <c r="J506">
        <v>58</v>
      </c>
      <c r="K506">
        <v>15</v>
      </c>
      <c r="L506" t="s">
        <v>240</v>
      </c>
      <c r="M506" t="s">
        <v>258</v>
      </c>
      <c r="N506" t="s">
        <v>259</v>
      </c>
      <c r="O506" s="9">
        <f t="shared" si="69"/>
        <v>29</v>
      </c>
      <c r="P506" s="1">
        <f t="shared" si="70"/>
        <v>0.25862068965517243</v>
      </c>
      <c r="Q506">
        <f t="shared" si="71"/>
        <v>0.51724137931034486</v>
      </c>
    </row>
    <row r="507" spans="2:17" x14ac:dyDescent="0.25">
      <c r="B507" t="s">
        <v>264</v>
      </c>
      <c r="C507">
        <v>164422</v>
      </c>
      <c r="D507">
        <v>1</v>
      </c>
      <c r="E507">
        <v>1</v>
      </c>
      <c r="F507">
        <v>2</v>
      </c>
      <c r="G507">
        <v>41603</v>
      </c>
      <c r="H507" t="s">
        <v>7</v>
      </c>
      <c r="I507" t="s">
        <v>8</v>
      </c>
      <c r="J507">
        <v>58</v>
      </c>
      <c r="K507">
        <v>15</v>
      </c>
      <c r="L507" t="s">
        <v>240</v>
      </c>
      <c r="M507" t="s">
        <v>258</v>
      </c>
      <c r="N507" t="s">
        <v>259</v>
      </c>
      <c r="O507" s="9">
        <f t="shared" ref="O507:O570" si="72">J507/F507</f>
        <v>29</v>
      </c>
      <c r="P507" s="1">
        <f t="shared" ref="P507:P570" si="73">K507/J507</f>
        <v>0.25862068965517243</v>
      </c>
      <c r="Q507">
        <f t="shared" si="71"/>
        <v>0.51724137931034486</v>
      </c>
    </row>
    <row r="508" spans="2:17" x14ac:dyDescent="0.25">
      <c r="B508" t="s">
        <v>264</v>
      </c>
      <c r="C508">
        <v>173432</v>
      </c>
      <c r="D508">
        <v>1</v>
      </c>
      <c r="E508">
        <v>1</v>
      </c>
      <c r="F508">
        <v>2</v>
      </c>
      <c r="G508">
        <v>41857</v>
      </c>
      <c r="H508" t="s">
        <v>7</v>
      </c>
      <c r="I508" t="s">
        <v>8</v>
      </c>
      <c r="J508">
        <v>58</v>
      </c>
      <c r="K508">
        <v>15</v>
      </c>
      <c r="L508" t="s">
        <v>240</v>
      </c>
      <c r="M508" t="s">
        <v>258</v>
      </c>
      <c r="N508" t="s">
        <v>259</v>
      </c>
      <c r="O508" s="9">
        <f t="shared" si="72"/>
        <v>29</v>
      </c>
      <c r="P508" s="1">
        <f t="shared" si="73"/>
        <v>0.25862068965517243</v>
      </c>
      <c r="Q508">
        <f t="shared" ref="Q508:Q571" si="74">F508*P508</f>
        <v>0.51724137931034486</v>
      </c>
    </row>
    <row r="509" spans="2:17" x14ac:dyDescent="0.25">
      <c r="B509" t="s">
        <v>264</v>
      </c>
      <c r="C509">
        <v>160521</v>
      </c>
      <c r="D509">
        <v>1</v>
      </c>
      <c r="E509">
        <v>1</v>
      </c>
      <c r="F509">
        <v>2</v>
      </c>
      <c r="G509">
        <v>41551</v>
      </c>
      <c r="H509" t="s">
        <v>7</v>
      </c>
      <c r="I509" t="s">
        <v>8</v>
      </c>
      <c r="J509">
        <v>116</v>
      </c>
      <c r="K509">
        <v>30</v>
      </c>
      <c r="L509" t="s">
        <v>240</v>
      </c>
      <c r="M509" t="s">
        <v>258</v>
      </c>
      <c r="N509" t="s">
        <v>259</v>
      </c>
      <c r="O509" s="9">
        <f t="shared" si="72"/>
        <v>58</v>
      </c>
      <c r="P509" s="1">
        <f t="shared" si="73"/>
        <v>0.25862068965517243</v>
      </c>
      <c r="Q509">
        <f t="shared" si="74"/>
        <v>0.51724137931034486</v>
      </c>
    </row>
    <row r="510" spans="2:17" x14ac:dyDescent="0.25">
      <c r="B510" t="s">
        <v>264</v>
      </c>
      <c r="C510">
        <v>160541</v>
      </c>
      <c r="D510">
        <v>1</v>
      </c>
      <c r="E510">
        <v>1</v>
      </c>
      <c r="F510">
        <v>1.5</v>
      </c>
      <c r="G510">
        <v>41544</v>
      </c>
      <c r="H510" t="s">
        <v>7</v>
      </c>
      <c r="I510" t="s">
        <v>8</v>
      </c>
      <c r="J510">
        <v>116</v>
      </c>
      <c r="K510">
        <v>30</v>
      </c>
      <c r="L510" t="s">
        <v>240</v>
      </c>
      <c r="M510" t="s">
        <v>258</v>
      </c>
      <c r="N510" t="s">
        <v>259</v>
      </c>
      <c r="O510" s="9">
        <f t="shared" si="72"/>
        <v>77.333333333333329</v>
      </c>
      <c r="P510" s="1">
        <f t="shared" si="73"/>
        <v>0.25862068965517243</v>
      </c>
      <c r="Q510">
        <f t="shared" si="74"/>
        <v>0.38793103448275867</v>
      </c>
    </row>
    <row r="511" spans="2:17" x14ac:dyDescent="0.25">
      <c r="B511" t="s">
        <v>264</v>
      </c>
      <c r="C511">
        <v>156144</v>
      </c>
      <c r="D511">
        <v>1</v>
      </c>
      <c r="E511">
        <v>1</v>
      </c>
      <c r="F511">
        <v>3</v>
      </c>
      <c r="G511">
        <v>41368</v>
      </c>
      <c r="H511" t="s">
        <v>7</v>
      </c>
      <c r="I511" t="s">
        <v>8</v>
      </c>
      <c r="J511">
        <v>93</v>
      </c>
      <c r="K511">
        <v>24</v>
      </c>
      <c r="L511" t="s">
        <v>240</v>
      </c>
      <c r="M511" t="s">
        <v>258</v>
      </c>
      <c r="N511" t="s">
        <v>259</v>
      </c>
      <c r="O511" s="9">
        <f t="shared" si="72"/>
        <v>31</v>
      </c>
      <c r="P511" s="1">
        <f t="shared" si="73"/>
        <v>0.25806451612903225</v>
      </c>
      <c r="Q511">
        <f t="shared" si="74"/>
        <v>0.77419354838709675</v>
      </c>
    </row>
    <row r="512" spans="2:17" x14ac:dyDescent="0.25">
      <c r="B512" t="s">
        <v>264</v>
      </c>
      <c r="C512">
        <v>155336</v>
      </c>
      <c r="D512">
        <v>1</v>
      </c>
      <c r="E512">
        <v>1</v>
      </c>
      <c r="F512">
        <v>2</v>
      </c>
      <c r="G512">
        <v>41344</v>
      </c>
      <c r="H512" t="s">
        <v>7</v>
      </c>
      <c r="I512" t="s">
        <v>8</v>
      </c>
      <c r="J512">
        <v>62</v>
      </c>
      <c r="K512">
        <v>16</v>
      </c>
      <c r="L512" t="s">
        <v>240</v>
      </c>
      <c r="M512" t="s">
        <v>258</v>
      </c>
      <c r="N512" t="s">
        <v>259</v>
      </c>
      <c r="O512" s="9">
        <f t="shared" si="72"/>
        <v>31</v>
      </c>
      <c r="P512" s="1">
        <f t="shared" si="73"/>
        <v>0.25806451612903225</v>
      </c>
      <c r="Q512">
        <f t="shared" si="74"/>
        <v>0.5161290322580645</v>
      </c>
    </row>
    <row r="513" spans="2:17" x14ac:dyDescent="0.25">
      <c r="B513" t="s">
        <v>264</v>
      </c>
      <c r="C513">
        <v>164408</v>
      </c>
      <c r="D513">
        <v>1</v>
      </c>
      <c r="E513">
        <v>1</v>
      </c>
      <c r="F513">
        <v>2.5</v>
      </c>
      <c r="G513">
        <v>41596</v>
      </c>
      <c r="H513" t="s">
        <v>7</v>
      </c>
      <c r="I513" t="s">
        <v>8</v>
      </c>
      <c r="J513">
        <v>66</v>
      </c>
      <c r="K513">
        <v>17</v>
      </c>
      <c r="L513" t="s">
        <v>240</v>
      </c>
      <c r="M513" t="s">
        <v>258</v>
      </c>
      <c r="N513" t="s">
        <v>259</v>
      </c>
      <c r="O513" s="9">
        <f t="shared" si="72"/>
        <v>26.4</v>
      </c>
      <c r="P513" s="1">
        <f t="shared" si="73"/>
        <v>0.25757575757575757</v>
      </c>
      <c r="Q513">
        <f t="shared" si="74"/>
        <v>0.64393939393939392</v>
      </c>
    </row>
    <row r="514" spans="2:17" x14ac:dyDescent="0.25">
      <c r="B514" t="s">
        <v>264</v>
      </c>
      <c r="C514">
        <v>164891</v>
      </c>
      <c r="D514">
        <v>1</v>
      </c>
      <c r="E514">
        <v>1</v>
      </c>
      <c r="F514">
        <v>2.5</v>
      </c>
      <c r="G514">
        <v>41661</v>
      </c>
      <c r="H514" t="s">
        <v>7</v>
      </c>
      <c r="I514" t="s">
        <v>8</v>
      </c>
      <c r="J514">
        <v>70</v>
      </c>
      <c r="K514">
        <v>18</v>
      </c>
      <c r="L514" t="s">
        <v>240</v>
      </c>
      <c r="M514" t="s">
        <v>258</v>
      </c>
      <c r="N514" t="s">
        <v>259</v>
      </c>
      <c r="O514" s="9">
        <f t="shared" si="72"/>
        <v>28</v>
      </c>
      <c r="P514" s="1">
        <f t="shared" si="73"/>
        <v>0.25714285714285712</v>
      </c>
      <c r="Q514">
        <f t="shared" si="74"/>
        <v>0.64285714285714279</v>
      </c>
    </row>
    <row r="515" spans="2:17" x14ac:dyDescent="0.25">
      <c r="B515" t="s">
        <v>264</v>
      </c>
      <c r="C515">
        <v>154674</v>
      </c>
      <c r="D515">
        <v>1</v>
      </c>
      <c r="E515">
        <v>1</v>
      </c>
      <c r="F515">
        <v>3.5</v>
      </c>
      <c r="G515">
        <v>41337</v>
      </c>
      <c r="H515" t="s">
        <v>7</v>
      </c>
      <c r="I515" t="s">
        <v>8</v>
      </c>
      <c r="J515">
        <v>140</v>
      </c>
      <c r="K515">
        <v>36</v>
      </c>
      <c r="L515" t="s">
        <v>240</v>
      </c>
      <c r="M515" t="s">
        <v>258</v>
      </c>
      <c r="N515" t="s">
        <v>259</v>
      </c>
      <c r="O515" s="9">
        <f t="shared" si="72"/>
        <v>40</v>
      </c>
      <c r="P515" s="1">
        <f t="shared" si="73"/>
        <v>0.25714285714285712</v>
      </c>
      <c r="Q515">
        <f t="shared" si="74"/>
        <v>0.89999999999999991</v>
      </c>
    </row>
    <row r="516" spans="2:17" x14ac:dyDescent="0.25">
      <c r="B516" t="s">
        <v>264</v>
      </c>
      <c r="C516">
        <v>161151</v>
      </c>
      <c r="D516">
        <v>1</v>
      </c>
      <c r="E516">
        <v>1</v>
      </c>
      <c r="F516">
        <v>4</v>
      </c>
      <c r="G516">
        <v>41542</v>
      </c>
      <c r="H516" t="s">
        <v>7</v>
      </c>
      <c r="I516" t="s">
        <v>8</v>
      </c>
      <c r="J516">
        <v>144</v>
      </c>
      <c r="K516">
        <v>37</v>
      </c>
      <c r="L516" t="s">
        <v>240</v>
      </c>
      <c r="M516" t="s">
        <v>258</v>
      </c>
      <c r="N516" t="s">
        <v>259</v>
      </c>
      <c r="O516" s="9">
        <f t="shared" si="72"/>
        <v>36</v>
      </c>
      <c r="P516" s="1">
        <f t="shared" si="73"/>
        <v>0.25694444444444442</v>
      </c>
      <c r="Q516">
        <f t="shared" si="74"/>
        <v>1.0277777777777777</v>
      </c>
    </row>
    <row r="517" spans="2:17" x14ac:dyDescent="0.25">
      <c r="B517" t="s">
        <v>264</v>
      </c>
      <c r="C517">
        <v>181264</v>
      </c>
      <c r="D517">
        <v>1</v>
      </c>
      <c r="E517">
        <v>1</v>
      </c>
      <c r="F517">
        <v>3</v>
      </c>
      <c r="G517">
        <v>42025</v>
      </c>
      <c r="H517" t="s">
        <v>5</v>
      </c>
      <c r="I517" t="s">
        <v>8</v>
      </c>
      <c r="J517">
        <v>74</v>
      </c>
      <c r="K517">
        <v>19</v>
      </c>
      <c r="L517" t="s">
        <v>240</v>
      </c>
      <c r="M517" t="s">
        <v>5</v>
      </c>
      <c r="N517" t="s">
        <v>259</v>
      </c>
      <c r="O517" s="9">
        <f t="shared" si="72"/>
        <v>24.666666666666668</v>
      </c>
      <c r="P517" s="1">
        <f t="shared" si="73"/>
        <v>0.25675675675675674</v>
      </c>
      <c r="Q517">
        <f t="shared" si="74"/>
        <v>0.77027027027027017</v>
      </c>
    </row>
    <row r="518" spans="2:17" x14ac:dyDescent="0.25">
      <c r="B518" t="s">
        <v>264</v>
      </c>
      <c r="C518">
        <v>181518</v>
      </c>
      <c r="D518">
        <v>1</v>
      </c>
      <c r="E518">
        <v>1</v>
      </c>
      <c r="F518">
        <v>3</v>
      </c>
      <c r="G518">
        <v>41885</v>
      </c>
      <c r="H518" t="s">
        <v>7</v>
      </c>
      <c r="I518" t="s">
        <v>8</v>
      </c>
      <c r="J518">
        <v>78</v>
      </c>
      <c r="K518">
        <v>20</v>
      </c>
      <c r="L518" t="s">
        <v>240</v>
      </c>
      <c r="M518" t="s">
        <v>258</v>
      </c>
      <c r="N518" t="s">
        <v>259</v>
      </c>
      <c r="O518" s="9">
        <f t="shared" si="72"/>
        <v>26</v>
      </c>
      <c r="P518" s="1">
        <f t="shared" si="73"/>
        <v>0.25641025641025639</v>
      </c>
      <c r="Q518">
        <f t="shared" si="74"/>
        <v>0.76923076923076916</v>
      </c>
    </row>
    <row r="519" spans="2:17" x14ac:dyDescent="0.25">
      <c r="B519" t="s">
        <v>264</v>
      </c>
      <c r="C519">
        <v>177212</v>
      </c>
      <c r="D519">
        <v>1</v>
      </c>
      <c r="E519">
        <v>1</v>
      </c>
      <c r="F519">
        <v>3</v>
      </c>
      <c r="G519">
        <v>41883</v>
      </c>
      <c r="H519" t="s">
        <v>7</v>
      </c>
      <c r="I519" t="s">
        <v>8</v>
      </c>
      <c r="J519">
        <v>117</v>
      </c>
      <c r="K519">
        <v>30</v>
      </c>
      <c r="L519" t="s">
        <v>240</v>
      </c>
      <c r="M519" t="s">
        <v>258</v>
      </c>
      <c r="N519" t="s">
        <v>259</v>
      </c>
      <c r="O519" s="9">
        <f t="shared" si="72"/>
        <v>39</v>
      </c>
      <c r="P519" s="1">
        <f t="shared" si="73"/>
        <v>0.25641025641025639</v>
      </c>
      <c r="Q519">
        <f t="shared" si="74"/>
        <v>0.76923076923076916</v>
      </c>
    </row>
    <row r="520" spans="2:17" x14ac:dyDescent="0.25">
      <c r="B520" t="s">
        <v>264</v>
      </c>
      <c r="C520">
        <v>157429</v>
      </c>
      <c r="D520">
        <v>1</v>
      </c>
      <c r="E520">
        <v>1</v>
      </c>
      <c r="F520">
        <v>5</v>
      </c>
      <c r="G520">
        <v>41436</v>
      </c>
      <c r="H520" t="s">
        <v>7</v>
      </c>
      <c r="I520" t="s">
        <v>8</v>
      </c>
      <c r="J520">
        <v>164</v>
      </c>
      <c r="K520">
        <v>42</v>
      </c>
      <c r="L520" t="s">
        <v>240</v>
      </c>
      <c r="M520" t="s">
        <v>258</v>
      </c>
      <c r="N520" t="s">
        <v>259</v>
      </c>
      <c r="O520" s="9">
        <f t="shared" si="72"/>
        <v>32.799999999999997</v>
      </c>
      <c r="P520" s="1">
        <f t="shared" si="73"/>
        <v>0.25609756097560976</v>
      </c>
      <c r="Q520">
        <f t="shared" si="74"/>
        <v>1.2804878048780488</v>
      </c>
    </row>
    <row r="521" spans="2:17" x14ac:dyDescent="0.25">
      <c r="B521" t="s">
        <v>264</v>
      </c>
      <c r="C521">
        <v>157240</v>
      </c>
      <c r="D521">
        <v>1</v>
      </c>
      <c r="E521">
        <v>1</v>
      </c>
      <c r="F521">
        <v>5</v>
      </c>
      <c r="G521">
        <v>41422</v>
      </c>
      <c r="H521" t="s">
        <v>7</v>
      </c>
      <c r="I521" t="s">
        <v>8</v>
      </c>
      <c r="J521">
        <v>133</v>
      </c>
      <c r="K521">
        <v>34</v>
      </c>
      <c r="L521" t="s">
        <v>240</v>
      </c>
      <c r="M521" t="s">
        <v>258</v>
      </c>
      <c r="N521" t="s">
        <v>259</v>
      </c>
      <c r="O521" s="9">
        <f t="shared" si="72"/>
        <v>26.6</v>
      </c>
      <c r="P521" s="1">
        <f t="shared" si="73"/>
        <v>0.25563909774436089</v>
      </c>
      <c r="Q521">
        <f t="shared" si="74"/>
        <v>1.2781954887218046</v>
      </c>
    </row>
    <row r="522" spans="2:17" x14ac:dyDescent="0.25">
      <c r="B522" t="s">
        <v>264</v>
      </c>
      <c r="C522">
        <v>167906</v>
      </c>
      <c r="D522">
        <v>1</v>
      </c>
      <c r="E522">
        <v>1</v>
      </c>
      <c r="F522">
        <v>4</v>
      </c>
      <c r="G522">
        <v>41777</v>
      </c>
      <c r="H522" t="s">
        <v>7</v>
      </c>
      <c r="I522" t="s">
        <v>8</v>
      </c>
      <c r="J522">
        <v>90</v>
      </c>
      <c r="K522">
        <v>23</v>
      </c>
      <c r="L522" t="s">
        <v>240</v>
      </c>
      <c r="M522" t="s">
        <v>258</v>
      </c>
      <c r="N522" t="s">
        <v>259</v>
      </c>
      <c r="O522" s="9">
        <f t="shared" si="72"/>
        <v>22.5</v>
      </c>
      <c r="P522" s="1">
        <f t="shared" si="73"/>
        <v>0.25555555555555554</v>
      </c>
      <c r="Q522">
        <f t="shared" si="74"/>
        <v>1.0222222222222221</v>
      </c>
    </row>
    <row r="523" spans="2:17" x14ac:dyDescent="0.25">
      <c r="B523" t="s">
        <v>264</v>
      </c>
      <c r="C523">
        <v>158318</v>
      </c>
      <c r="D523">
        <v>1</v>
      </c>
      <c r="E523">
        <v>1</v>
      </c>
      <c r="F523">
        <v>4</v>
      </c>
      <c r="G523">
        <v>41498</v>
      </c>
      <c r="H523" t="s">
        <v>7</v>
      </c>
      <c r="I523" t="s">
        <v>8</v>
      </c>
      <c r="J523">
        <v>149</v>
      </c>
      <c r="K523">
        <v>38</v>
      </c>
      <c r="L523" t="s">
        <v>240</v>
      </c>
      <c r="M523" t="s">
        <v>258</v>
      </c>
      <c r="N523" t="s">
        <v>259</v>
      </c>
      <c r="O523" s="9">
        <f t="shared" si="72"/>
        <v>37.25</v>
      </c>
      <c r="P523" s="1">
        <f t="shared" si="73"/>
        <v>0.25503355704697989</v>
      </c>
      <c r="Q523">
        <f t="shared" si="74"/>
        <v>1.0201342281879195</v>
      </c>
    </row>
    <row r="524" spans="2:17" x14ac:dyDescent="0.25">
      <c r="B524" t="s">
        <v>264</v>
      </c>
      <c r="C524">
        <v>160395</v>
      </c>
      <c r="D524">
        <v>1</v>
      </c>
      <c r="E524">
        <v>1</v>
      </c>
      <c r="F524">
        <v>4</v>
      </c>
      <c r="G524">
        <v>41543</v>
      </c>
      <c r="H524" t="s">
        <v>7</v>
      </c>
      <c r="I524" t="s">
        <v>8</v>
      </c>
      <c r="J524">
        <v>106</v>
      </c>
      <c r="K524">
        <v>27</v>
      </c>
      <c r="L524" t="s">
        <v>240</v>
      </c>
      <c r="M524" t="s">
        <v>258</v>
      </c>
      <c r="N524" t="s">
        <v>259</v>
      </c>
      <c r="O524" s="9">
        <f t="shared" si="72"/>
        <v>26.5</v>
      </c>
      <c r="P524" s="1">
        <f t="shared" si="73"/>
        <v>0.25471698113207547</v>
      </c>
      <c r="Q524">
        <f t="shared" si="74"/>
        <v>1.0188679245283019</v>
      </c>
    </row>
    <row r="525" spans="2:17" x14ac:dyDescent="0.25">
      <c r="B525" t="s">
        <v>264</v>
      </c>
      <c r="C525">
        <v>158117</v>
      </c>
      <c r="D525">
        <v>1</v>
      </c>
      <c r="E525">
        <v>1</v>
      </c>
      <c r="F525">
        <v>2</v>
      </c>
      <c r="G525">
        <v>41468</v>
      </c>
      <c r="H525" t="s">
        <v>7</v>
      </c>
      <c r="I525" t="s">
        <v>8</v>
      </c>
      <c r="J525">
        <v>55</v>
      </c>
      <c r="K525">
        <v>14</v>
      </c>
      <c r="L525" t="s">
        <v>240</v>
      </c>
      <c r="M525" t="s">
        <v>258</v>
      </c>
      <c r="N525" t="s">
        <v>259</v>
      </c>
      <c r="O525" s="9">
        <f t="shared" si="72"/>
        <v>27.5</v>
      </c>
      <c r="P525" s="1">
        <f t="shared" si="73"/>
        <v>0.25454545454545452</v>
      </c>
      <c r="Q525">
        <f t="shared" si="74"/>
        <v>0.50909090909090904</v>
      </c>
    </row>
    <row r="526" spans="2:17" x14ac:dyDescent="0.25">
      <c r="B526" t="s">
        <v>264</v>
      </c>
      <c r="C526">
        <v>160757</v>
      </c>
      <c r="D526">
        <v>1</v>
      </c>
      <c r="E526">
        <v>1</v>
      </c>
      <c r="F526">
        <v>2</v>
      </c>
      <c r="G526">
        <v>41530</v>
      </c>
      <c r="H526" t="s">
        <v>7</v>
      </c>
      <c r="I526" t="s">
        <v>8</v>
      </c>
      <c r="J526">
        <v>55</v>
      </c>
      <c r="K526">
        <v>14</v>
      </c>
      <c r="L526" t="s">
        <v>240</v>
      </c>
      <c r="M526" t="s">
        <v>258</v>
      </c>
      <c r="N526" t="s">
        <v>259</v>
      </c>
      <c r="O526" s="9">
        <f t="shared" si="72"/>
        <v>27.5</v>
      </c>
      <c r="P526" s="1">
        <f t="shared" si="73"/>
        <v>0.25454545454545452</v>
      </c>
      <c r="Q526">
        <f t="shared" si="74"/>
        <v>0.50909090909090904</v>
      </c>
    </row>
    <row r="527" spans="2:17" x14ac:dyDescent="0.25">
      <c r="B527" t="s">
        <v>264</v>
      </c>
      <c r="C527">
        <v>157147</v>
      </c>
      <c r="D527">
        <v>1</v>
      </c>
      <c r="E527">
        <v>1</v>
      </c>
      <c r="F527">
        <v>3</v>
      </c>
      <c r="G527">
        <v>41417</v>
      </c>
      <c r="H527" t="s">
        <v>7</v>
      </c>
      <c r="I527" t="s">
        <v>8</v>
      </c>
      <c r="J527">
        <v>118</v>
      </c>
      <c r="K527">
        <v>30</v>
      </c>
      <c r="L527" t="s">
        <v>240</v>
      </c>
      <c r="M527" t="s">
        <v>258</v>
      </c>
      <c r="N527" t="s">
        <v>259</v>
      </c>
      <c r="O527" s="9">
        <f t="shared" si="72"/>
        <v>39.333333333333336</v>
      </c>
      <c r="P527" s="1">
        <f t="shared" si="73"/>
        <v>0.25423728813559321</v>
      </c>
      <c r="Q527">
        <f t="shared" si="74"/>
        <v>0.76271186440677963</v>
      </c>
    </row>
    <row r="528" spans="2:17" x14ac:dyDescent="0.25">
      <c r="B528" t="s">
        <v>264</v>
      </c>
      <c r="C528">
        <v>156277</v>
      </c>
      <c r="D528">
        <v>1</v>
      </c>
      <c r="E528">
        <v>1</v>
      </c>
      <c r="F528">
        <v>2.5</v>
      </c>
      <c r="G528">
        <v>41414</v>
      </c>
      <c r="H528" t="s">
        <v>7</v>
      </c>
      <c r="I528" t="s">
        <v>8</v>
      </c>
      <c r="J528">
        <v>122</v>
      </c>
      <c r="K528">
        <v>31</v>
      </c>
      <c r="L528" t="s">
        <v>240</v>
      </c>
      <c r="M528" t="s">
        <v>258</v>
      </c>
      <c r="N528" t="s">
        <v>259</v>
      </c>
      <c r="O528" s="9">
        <f t="shared" si="72"/>
        <v>48.8</v>
      </c>
      <c r="P528" s="1">
        <f t="shared" si="73"/>
        <v>0.25409836065573771</v>
      </c>
      <c r="Q528">
        <f t="shared" si="74"/>
        <v>0.63524590163934425</v>
      </c>
    </row>
    <row r="529" spans="2:17" x14ac:dyDescent="0.25">
      <c r="B529" t="s">
        <v>264</v>
      </c>
      <c r="C529">
        <v>156097</v>
      </c>
      <c r="D529">
        <v>1</v>
      </c>
      <c r="E529">
        <v>1</v>
      </c>
      <c r="F529">
        <v>2</v>
      </c>
      <c r="G529">
        <v>41396</v>
      </c>
      <c r="H529" t="s">
        <v>7</v>
      </c>
      <c r="I529" t="s">
        <v>8</v>
      </c>
      <c r="J529">
        <v>130</v>
      </c>
      <c r="K529">
        <v>33</v>
      </c>
      <c r="L529" t="s">
        <v>240</v>
      </c>
      <c r="M529" t="s">
        <v>258</v>
      </c>
      <c r="N529" t="s">
        <v>259</v>
      </c>
      <c r="O529" s="9">
        <f t="shared" si="72"/>
        <v>65</v>
      </c>
      <c r="P529" s="1">
        <f t="shared" si="73"/>
        <v>0.25384615384615383</v>
      </c>
      <c r="Q529">
        <f t="shared" si="74"/>
        <v>0.50769230769230766</v>
      </c>
    </row>
    <row r="530" spans="2:17" x14ac:dyDescent="0.25">
      <c r="B530" t="s">
        <v>264</v>
      </c>
      <c r="C530">
        <v>156147</v>
      </c>
      <c r="D530">
        <v>1</v>
      </c>
      <c r="E530">
        <v>1</v>
      </c>
      <c r="F530">
        <v>3</v>
      </c>
      <c r="G530">
        <v>41375</v>
      </c>
      <c r="H530" t="s">
        <v>7</v>
      </c>
      <c r="I530" t="s">
        <v>8</v>
      </c>
      <c r="J530">
        <v>138</v>
      </c>
      <c r="K530">
        <v>35</v>
      </c>
      <c r="L530" t="s">
        <v>240</v>
      </c>
      <c r="M530" t="s">
        <v>258</v>
      </c>
      <c r="N530" t="s">
        <v>259</v>
      </c>
      <c r="O530" s="9">
        <f t="shared" si="72"/>
        <v>46</v>
      </c>
      <c r="P530" s="1">
        <f t="shared" si="73"/>
        <v>0.25362318840579712</v>
      </c>
      <c r="Q530">
        <f t="shared" si="74"/>
        <v>0.76086956521739135</v>
      </c>
    </row>
    <row r="531" spans="2:17" x14ac:dyDescent="0.25">
      <c r="B531" t="s">
        <v>264</v>
      </c>
      <c r="C531">
        <v>174201</v>
      </c>
      <c r="D531">
        <v>1</v>
      </c>
      <c r="E531">
        <v>1</v>
      </c>
      <c r="F531">
        <v>3</v>
      </c>
      <c r="G531">
        <v>41877</v>
      </c>
      <c r="H531" t="s">
        <v>7</v>
      </c>
      <c r="I531" t="s">
        <v>8</v>
      </c>
      <c r="J531">
        <v>79</v>
      </c>
      <c r="K531">
        <v>20</v>
      </c>
      <c r="L531" t="s">
        <v>240</v>
      </c>
      <c r="M531" t="s">
        <v>258</v>
      </c>
      <c r="N531" t="s">
        <v>259</v>
      </c>
      <c r="O531" s="9">
        <f t="shared" si="72"/>
        <v>26.333333333333332</v>
      </c>
      <c r="P531" s="1">
        <f t="shared" si="73"/>
        <v>0.25316455696202533</v>
      </c>
      <c r="Q531">
        <f t="shared" si="74"/>
        <v>0.759493670886076</v>
      </c>
    </row>
    <row r="532" spans="2:17" x14ac:dyDescent="0.25">
      <c r="B532" t="s">
        <v>264</v>
      </c>
      <c r="C532">
        <v>156169</v>
      </c>
      <c r="D532">
        <v>1</v>
      </c>
      <c r="E532">
        <v>1</v>
      </c>
      <c r="F532">
        <v>3</v>
      </c>
      <c r="G532">
        <v>41340</v>
      </c>
      <c r="H532" t="s">
        <v>7</v>
      </c>
      <c r="I532" t="s">
        <v>8</v>
      </c>
      <c r="J532" t="s">
        <v>33</v>
      </c>
      <c r="K532">
        <v>33</v>
      </c>
      <c r="L532" t="s">
        <v>240</v>
      </c>
      <c r="M532" t="s">
        <v>258</v>
      </c>
      <c r="N532" t="s">
        <v>259</v>
      </c>
      <c r="O532" s="9">
        <f t="shared" si="72"/>
        <v>43.666666666666664</v>
      </c>
      <c r="P532" s="1">
        <f t="shared" si="73"/>
        <v>0.25190839694656486</v>
      </c>
      <c r="Q532">
        <f t="shared" si="74"/>
        <v>0.75572519083969458</v>
      </c>
    </row>
    <row r="533" spans="2:17" x14ac:dyDescent="0.25">
      <c r="B533" t="s">
        <v>264</v>
      </c>
      <c r="C533">
        <v>158113</v>
      </c>
      <c r="D533">
        <v>1</v>
      </c>
      <c r="E533">
        <v>1</v>
      </c>
      <c r="F533">
        <v>3</v>
      </c>
      <c r="G533">
        <v>41468</v>
      </c>
      <c r="H533" t="s">
        <v>7</v>
      </c>
      <c r="I533" t="s">
        <v>8</v>
      </c>
      <c r="J533">
        <v>131</v>
      </c>
      <c r="K533">
        <v>33</v>
      </c>
      <c r="L533" t="s">
        <v>240</v>
      </c>
      <c r="M533" t="s">
        <v>258</v>
      </c>
      <c r="N533" t="s">
        <v>259</v>
      </c>
      <c r="O533" s="9">
        <f t="shared" si="72"/>
        <v>43.666666666666664</v>
      </c>
      <c r="P533" s="1">
        <f t="shared" si="73"/>
        <v>0.25190839694656486</v>
      </c>
      <c r="Q533">
        <f t="shared" si="74"/>
        <v>0.75572519083969458</v>
      </c>
    </row>
    <row r="534" spans="2:17" x14ac:dyDescent="0.25">
      <c r="B534" t="s">
        <v>264</v>
      </c>
      <c r="C534">
        <v>170880</v>
      </c>
      <c r="D534">
        <v>1</v>
      </c>
      <c r="E534">
        <v>1</v>
      </c>
      <c r="F534">
        <v>4</v>
      </c>
      <c r="G534">
        <v>41727</v>
      </c>
      <c r="H534" t="s">
        <v>7</v>
      </c>
      <c r="I534" t="s">
        <v>8</v>
      </c>
      <c r="J534">
        <v>40</v>
      </c>
      <c r="K534">
        <v>10</v>
      </c>
      <c r="L534" t="s">
        <v>240</v>
      </c>
      <c r="M534" t="s">
        <v>258</v>
      </c>
      <c r="N534" t="s">
        <v>259</v>
      </c>
      <c r="O534" s="9">
        <f t="shared" si="72"/>
        <v>10</v>
      </c>
      <c r="P534" s="1">
        <f t="shared" si="73"/>
        <v>0.25</v>
      </c>
      <c r="Q534">
        <f t="shared" si="74"/>
        <v>1</v>
      </c>
    </row>
    <row r="535" spans="2:17" x14ac:dyDescent="0.25">
      <c r="B535" t="s">
        <v>264</v>
      </c>
      <c r="C535">
        <v>170870</v>
      </c>
      <c r="D535">
        <v>1</v>
      </c>
      <c r="E535">
        <v>1</v>
      </c>
      <c r="F535">
        <v>2.5</v>
      </c>
      <c r="G535">
        <v>41727</v>
      </c>
      <c r="H535" t="s">
        <v>7</v>
      </c>
      <c r="I535" t="s">
        <v>8</v>
      </c>
      <c r="J535">
        <v>32</v>
      </c>
      <c r="K535">
        <v>8</v>
      </c>
      <c r="L535" t="s">
        <v>240</v>
      </c>
      <c r="M535" t="s">
        <v>258</v>
      </c>
      <c r="N535" t="s">
        <v>259</v>
      </c>
      <c r="O535" s="9">
        <f t="shared" si="72"/>
        <v>12.8</v>
      </c>
      <c r="P535" s="1">
        <f t="shared" si="73"/>
        <v>0.25</v>
      </c>
      <c r="Q535">
        <f t="shared" si="74"/>
        <v>0.625</v>
      </c>
    </row>
    <row r="536" spans="2:17" x14ac:dyDescent="0.25">
      <c r="B536" t="s">
        <v>264</v>
      </c>
      <c r="C536">
        <v>161394</v>
      </c>
      <c r="D536">
        <v>1</v>
      </c>
      <c r="E536">
        <v>1</v>
      </c>
      <c r="F536">
        <v>3</v>
      </c>
      <c r="G536">
        <v>41549</v>
      </c>
      <c r="H536" t="s">
        <v>7</v>
      </c>
      <c r="I536" t="s">
        <v>8</v>
      </c>
      <c r="J536">
        <v>40</v>
      </c>
      <c r="K536">
        <v>10</v>
      </c>
      <c r="L536" t="s">
        <v>240</v>
      </c>
      <c r="M536" t="s">
        <v>258</v>
      </c>
      <c r="N536" t="s">
        <v>259</v>
      </c>
      <c r="O536" s="9">
        <f t="shared" si="72"/>
        <v>13.333333333333334</v>
      </c>
      <c r="P536" s="1">
        <f t="shared" si="73"/>
        <v>0.25</v>
      </c>
      <c r="Q536">
        <f t="shared" si="74"/>
        <v>0.75</v>
      </c>
    </row>
    <row r="537" spans="2:17" x14ac:dyDescent="0.25">
      <c r="B537" t="s">
        <v>264</v>
      </c>
      <c r="C537">
        <v>156985</v>
      </c>
      <c r="D537">
        <v>1</v>
      </c>
      <c r="E537">
        <v>1</v>
      </c>
      <c r="F537">
        <v>4</v>
      </c>
      <c r="G537">
        <v>41418</v>
      </c>
      <c r="H537" t="s">
        <v>7</v>
      </c>
      <c r="I537" t="s">
        <v>8</v>
      </c>
      <c r="J537">
        <v>64</v>
      </c>
      <c r="K537">
        <v>16</v>
      </c>
      <c r="L537" t="s">
        <v>240</v>
      </c>
      <c r="M537" t="s">
        <v>258</v>
      </c>
      <c r="N537" t="s">
        <v>259</v>
      </c>
      <c r="O537" s="9">
        <f t="shared" si="72"/>
        <v>16</v>
      </c>
      <c r="P537" s="1">
        <f t="shared" si="73"/>
        <v>0.25</v>
      </c>
      <c r="Q537">
        <f t="shared" si="74"/>
        <v>1</v>
      </c>
    </row>
    <row r="538" spans="2:17" x14ac:dyDescent="0.25">
      <c r="B538" t="s">
        <v>264</v>
      </c>
      <c r="C538">
        <v>164275</v>
      </c>
      <c r="D538">
        <v>1</v>
      </c>
      <c r="E538">
        <v>1</v>
      </c>
      <c r="F538">
        <v>5</v>
      </c>
      <c r="G538">
        <v>41654</v>
      </c>
      <c r="H538" t="s">
        <v>7</v>
      </c>
      <c r="I538" t="s">
        <v>8</v>
      </c>
      <c r="J538">
        <v>88</v>
      </c>
      <c r="K538">
        <v>22</v>
      </c>
      <c r="L538" t="s">
        <v>240</v>
      </c>
      <c r="M538" t="s">
        <v>258</v>
      </c>
      <c r="N538" t="s">
        <v>259</v>
      </c>
      <c r="O538" s="9">
        <f t="shared" si="72"/>
        <v>17.600000000000001</v>
      </c>
      <c r="P538" s="1">
        <f t="shared" si="73"/>
        <v>0.25</v>
      </c>
      <c r="Q538">
        <f t="shared" si="74"/>
        <v>1.25</v>
      </c>
    </row>
    <row r="539" spans="2:17" x14ac:dyDescent="0.25">
      <c r="B539" t="s">
        <v>264</v>
      </c>
      <c r="C539">
        <v>181889</v>
      </c>
      <c r="D539">
        <v>1</v>
      </c>
      <c r="E539">
        <v>1</v>
      </c>
      <c r="F539">
        <v>7.5</v>
      </c>
      <c r="G539">
        <v>41905</v>
      </c>
      <c r="H539" t="s">
        <v>5</v>
      </c>
      <c r="I539" t="s">
        <v>6</v>
      </c>
      <c r="J539">
        <v>160</v>
      </c>
      <c r="K539">
        <v>40</v>
      </c>
      <c r="L539" t="s">
        <v>240</v>
      </c>
      <c r="M539" t="s">
        <v>5</v>
      </c>
      <c r="N539" t="s">
        <v>259</v>
      </c>
      <c r="O539" s="9">
        <f t="shared" si="72"/>
        <v>21.333333333333332</v>
      </c>
      <c r="P539" s="1">
        <f t="shared" si="73"/>
        <v>0.25</v>
      </c>
      <c r="Q539">
        <f t="shared" si="74"/>
        <v>1.875</v>
      </c>
    </row>
    <row r="540" spans="2:17" x14ac:dyDescent="0.25">
      <c r="B540" t="s">
        <v>264</v>
      </c>
      <c r="C540">
        <v>185299</v>
      </c>
      <c r="D540">
        <v>1</v>
      </c>
      <c r="E540">
        <v>1</v>
      </c>
      <c r="F540">
        <v>1.5</v>
      </c>
      <c r="G540">
        <v>42188</v>
      </c>
      <c r="H540" t="s">
        <v>7</v>
      </c>
      <c r="I540" t="s">
        <v>8</v>
      </c>
      <c r="J540">
        <v>32</v>
      </c>
      <c r="K540">
        <v>8</v>
      </c>
      <c r="L540" t="s">
        <v>240</v>
      </c>
      <c r="M540" t="s">
        <v>258</v>
      </c>
      <c r="N540" t="s">
        <v>259</v>
      </c>
      <c r="O540" s="9">
        <f t="shared" si="72"/>
        <v>21.333333333333332</v>
      </c>
      <c r="P540" s="1">
        <f t="shared" si="73"/>
        <v>0.25</v>
      </c>
      <c r="Q540">
        <f t="shared" si="74"/>
        <v>0.375</v>
      </c>
    </row>
    <row r="541" spans="2:17" x14ac:dyDescent="0.25">
      <c r="B541" t="s">
        <v>264</v>
      </c>
      <c r="C541">
        <v>160696</v>
      </c>
      <c r="D541">
        <v>1</v>
      </c>
      <c r="E541">
        <v>1</v>
      </c>
      <c r="F541">
        <v>3.5</v>
      </c>
      <c r="G541">
        <v>41530</v>
      </c>
      <c r="H541" t="s">
        <v>7</v>
      </c>
      <c r="I541" t="s">
        <v>8</v>
      </c>
      <c r="J541">
        <v>80</v>
      </c>
      <c r="K541">
        <v>20</v>
      </c>
      <c r="L541" t="s">
        <v>240</v>
      </c>
      <c r="M541" t="s">
        <v>258</v>
      </c>
      <c r="N541" t="s">
        <v>259</v>
      </c>
      <c r="O541" s="9">
        <f t="shared" si="72"/>
        <v>22.857142857142858</v>
      </c>
      <c r="P541" s="1">
        <f t="shared" si="73"/>
        <v>0.25</v>
      </c>
      <c r="Q541">
        <f t="shared" si="74"/>
        <v>0.875</v>
      </c>
    </row>
    <row r="542" spans="2:17" x14ac:dyDescent="0.25">
      <c r="B542" t="s">
        <v>264</v>
      </c>
      <c r="C542">
        <v>158244</v>
      </c>
      <c r="D542">
        <v>1</v>
      </c>
      <c r="E542">
        <v>1</v>
      </c>
      <c r="F542">
        <v>5</v>
      </c>
      <c r="G542">
        <v>41464</v>
      </c>
      <c r="H542" t="s">
        <v>7</v>
      </c>
      <c r="I542" t="s">
        <v>8</v>
      </c>
      <c r="J542">
        <v>116</v>
      </c>
      <c r="K542">
        <v>29</v>
      </c>
      <c r="L542" t="s">
        <v>240</v>
      </c>
      <c r="M542" t="s">
        <v>258</v>
      </c>
      <c r="N542" t="s">
        <v>259</v>
      </c>
      <c r="O542" s="9">
        <f t="shared" si="72"/>
        <v>23.2</v>
      </c>
      <c r="P542" s="1">
        <f t="shared" si="73"/>
        <v>0.25</v>
      </c>
      <c r="Q542">
        <f t="shared" si="74"/>
        <v>1.25</v>
      </c>
    </row>
    <row r="543" spans="2:17" x14ac:dyDescent="0.25">
      <c r="B543" t="s">
        <v>264</v>
      </c>
      <c r="C543">
        <v>155490</v>
      </c>
      <c r="D543">
        <v>1</v>
      </c>
      <c r="E543">
        <v>1</v>
      </c>
      <c r="F543">
        <v>5</v>
      </c>
      <c r="G543">
        <v>41366</v>
      </c>
      <c r="H543" t="s">
        <v>7</v>
      </c>
      <c r="I543" t="s">
        <v>8</v>
      </c>
      <c r="J543" t="s">
        <v>59</v>
      </c>
      <c r="K543">
        <v>30</v>
      </c>
      <c r="L543" t="s">
        <v>240</v>
      </c>
      <c r="M543" t="s">
        <v>258</v>
      </c>
      <c r="N543" t="s">
        <v>259</v>
      </c>
      <c r="O543" s="9">
        <f t="shared" si="72"/>
        <v>24</v>
      </c>
      <c r="P543" s="1">
        <f t="shared" si="73"/>
        <v>0.25</v>
      </c>
      <c r="Q543">
        <f t="shared" si="74"/>
        <v>1.25</v>
      </c>
    </row>
    <row r="544" spans="2:17" x14ac:dyDescent="0.25">
      <c r="B544" t="s">
        <v>264</v>
      </c>
      <c r="C544">
        <v>181679</v>
      </c>
      <c r="D544">
        <v>1</v>
      </c>
      <c r="E544">
        <v>1</v>
      </c>
      <c r="F544">
        <v>3</v>
      </c>
      <c r="G544">
        <v>41900</v>
      </c>
      <c r="H544" t="s">
        <v>7</v>
      </c>
      <c r="I544" t="s">
        <v>8</v>
      </c>
      <c r="J544">
        <v>72</v>
      </c>
      <c r="K544">
        <v>18</v>
      </c>
      <c r="L544" t="s">
        <v>240</v>
      </c>
      <c r="M544" t="s">
        <v>258</v>
      </c>
      <c r="N544" t="s">
        <v>259</v>
      </c>
      <c r="O544" s="9">
        <f t="shared" si="72"/>
        <v>24</v>
      </c>
      <c r="P544" s="1">
        <f t="shared" si="73"/>
        <v>0.25</v>
      </c>
      <c r="Q544">
        <f t="shared" si="74"/>
        <v>0.75</v>
      </c>
    </row>
    <row r="545" spans="2:17" x14ac:dyDescent="0.25">
      <c r="B545" t="s">
        <v>264</v>
      </c>
      <c r="C545">
        <v>171123</v>
      </c>
      <c r="D545">
        <v>1</v>
      </c>
      <c r="E545">
        <v>1</v>
      </c>
      <c r="F545">
        <v>4</v>
      </c>
      <c r="G545">
        <v>41782</v>
      </c>
      <c r="H545" t="s">
        <v>7</v>
      </c>
      <c r="I545" t="s">
        <v>8</v>
      </c>
      <c r="J545">
        <v>100</v>
      </c>
      <c r="K545">
        <v>25</v>
      </c>
      <c r="L545" t="s">
        <v>240</v>
      </c>
      <c r="M545" t="s">
        <v>258</v>
      </c>
      <c r="N545" t="s">
        <v>259</v>
      </c>
      <c r="O545" s="9">
        <f t="shared" si="72"/>
        <v>25</v>
      </c>
      <c r="P545" s="1">
        <f t="shared" si="73"/>
        <v>0.25</v>
      </c>
      <c r="Q545">
        <f t="shared" si="74"/>
        <v>1</v>
      </c>
    </row>
    <row r="546" spans="2:17" x14ac:dyDescent="0.25">
      <c r="B546" t="s">
        <v>264</v>
      </c>
      <c r="C546">
        <v>168495</v>
      </c>
      <c r="D546">
        <v>1</v>
      </c>
      <c r="E546">
        <v>1</v>
      </c>
      <c r="F546">
        <v>5</v>
      </c>
      <c r="G546">
        <v>41712</v>
      </c>
      <c r="H546" t="s">
        <v>7</v>
      </c>
      <c r="I546" t="s">
        <v>8</v>
      </c>
      <c r="J546">
        <v>128</v>
      </c>
      <c r="K546">
        <v>32</v>
      </c>
      <c r="L546" t="s">
        <v>240</v>
      </c>
      <c r="M546" t="s">
        <v>258</v>
      </c>
      <c r="N546" t="s">
        <v>259</v>
      </c>
      <c r="O546" s="9">
        <f t="shared" si="72"/>
        <v>25.6</v>
      </c>
      <c r="P546" s="1">
        <f t="shared" si="73"/>
        <v>0.25</v>
      </c>
      <c r="Q546">
        <f t="shared" si="74"/>
        <v>1.25</v>
      </c>
    </row>
    <row r="547" spans="2:17" x14ac:dyDescent="0.25">
      <c r="B547" t="s">
        <v>264</v>
      </c>
      <c r="C547">
        <v>155132</v>
      </c>
      <c r="D547">
        <v>1</v>
      </c>
      <c r="E547">
        <v>1</v>
      </c>
      <c r="F547">
        <v>3</v>
      </c>
      <c r="G547">
        <v>41327</v>
      </c>
      <c r="H547" t="s">
        <v>7</v>
      </c>
      <c r="I547" t="s">
        <v>8</v>
      </c>
      <c r="J547">
        <v>80</v>
      </c>
      <c r="K547">
        <v>20</v>
      </c>
      <c r="L547" t="s">
        <v>240</v>
      </c>
      <c r="M547" t="s">
        <v>258</v>
      </c>
      <c r="N547" t="s">
        <v>259</v>
      </c>
      <c r="O547" s="9">
        <f t="shared" si="72"/>
        <v>26.666666666666668</v>
      </c>
      <c r="P547" s="1">
        <f t="shared" si="73"/>
        <v>0.25</v>
      </c>
      <c r="Q547">
        <f t="shared" si="74"/>
        <v>0.75</v>
      </c>
    </row>
    <row r="548" spans="2:17" x14ac:dyDescent="0.25">
      <c r="B548" t="s">
        <v>264</v>
      </c>
      <c r="C548">
        <v>155956</v>
      </c>
      <c r="D548">
        <v>1</v>
      </c>
      <c r="E548">
        <v>1</v>
      </c>
      <c r="F548">
        <v>3</v>
      </c>
      <c r="G548">
        <v>41359</v>
      </c>
      <c r="H548" t="s">
        <v>5</v>
      </c>
      <c r="I548" t="s">
        <v>6</v>
      </c>
      <c r="J548">
        <v>80</v>
      </c>
      <c r="K548">
        <v>20</v>
      </c>
      <c r="L548" t="s">
        <v>240</v>
      </c>
      <c r="M548" t="s">
        <v>5</v>
      </c>
      <c r="N548" t="s">
        <v>259</v>
      </c>
      <c r="O548" s="9">
        <f t="shared" si="72"/>
        <v>26.666666666666668</v>
      </c>
      <c r="P548" s="1">
        <f t="shared" si="73"/>
        <v>0.25</v>
      </c>
      <c r="Q548">
        <f t="shared" si="74"/>
        <v>0.75</v>
      </c>
    </row>
    <row r="549" spans="2:17" x14ac:dyDescent="0.25">
      <c r="B549" t="s">
        <v>264</v>
      </c>
      <c r="C549">
        <v>177196</v>
      </c>
      <c r="D549">
        <v>1</v>
      </c>
      <c r="E549">
        <v>1</v>
      </c>
      <c r="F549">
        <v>4</v>
      </c>
      <c r="G549">
        <v>41880</v>
      </c>
      <c r="H549" t="s">
        <v>5</v>
      </c>
      <c r="I549" t="s">
        <v>6</v>
      </c>
      <c r="J549">
        <v>112</v>
      </c>
      <c r="K549">
        <v>28</v>
      </c>
      <c r="L549" t="s">
        <v>240</v>
      </c>
      <c r="M549" t="s">
        <v>5</v>
      </c>
      <c r="N549" t="s">
        <v>259</v>
      </c>
      <c r="O549" s="9">
        <f t="shared" si="72"/>
        <v>28</v>
      </c>
      <c r="P549" s="1">
        <f t="shared" si="73"/>
        <v>0.25</v>
      </c>
      <c r="Q549">
        <f t="shared" si="74"/>
        <v>1</v>
      </c>
    </row>
    <row r="550" spans="2:17" x14ac:dyDescent="0.25">
      <c r="B550" t="s">
        <v>264</v>
      </c>
      <c r="C550">
        <v>156139</v>
      </c>
      <c r="D550">
        <v>1</v>
      </c>
      <c r="E550">
        <v>1</v>
      </c>
      <c r="F550">
        <v>2</v>
      </c>
      <c r="G550">
        <v>41368</v>
      </c>
      <c r="H550" t="s">
        <v>7</v>
      </c>
      <c r="I550" t="s">
        <v>8</v>
      </c>
      <c r="J550">
        <v>64</v>
      </c>
      <c r="K550">
        <v>16</v>
      </c>
      <c r="L550" t="s">
        <v>240</v>
      </c>
      <c r="M550" t="s">
        <v>258</v>
      </c>
      <c r="N550" t="s">
        <v>259</v>
      </c>
      <c r="O550" s="9">
        <f t="shared" si="72"/>
        <v>32</v>
      </c>
      <c r="P550" s="1">
        <f t="shared" si="73"/>
        <v>0.25</v>
      </c>
      <c r="Q550">
        <f t="shared" si="74"/>
        <v>0.5</v>
      </c>
    </row>
    <row r="551" spans="2:17" x14ac:dyDescent="0.25">
      <c r="B551" t="s">
        <v>264</v>
      </c>
      <c r="C551">
        <v>158025</v>
      </c>
      <c r="D551">
        <v>1</v>
      </c>
      <c r="E551">
        <v>1</v>
      </c>
      <c r="F551">
        <v>3</v>
      </c>
      <c r="G551">
        <v>41466</v>
      </c>
      <c r="H551" t="s">
        <v>7</v>
      </c>
      <c r="I551" t="s">
        <v>8</v>
      </c>
      <c r="J551">
        <v>100</v>
      </c>
      <c r="K551">
        <v>25</v>
      </c>
      <c r="L551" t="s">
        <v>240</v>
      </c>
      <c r="M551" t="s">
        <v>258</v>
      </c>
      <c r="N551" t="s">
        <v>259</v>
      </c>
      <c r="O551" s="9">
        <f t="shared" si="72"/>
        <v>33.333333333333336</v>
      </c>
      <c r="P551" s="1">
        <f t="shared" si="73"/>
        <v>0.25</v>
      </c>
      <c r="Q551">
        <f t="shared" si="74"/>
        <v>0.75</v>
      </c>
    </row>
    <row r="552" spans="2:17" x14ac:dyDescent="0.25">
      <c r="B552" t="s">
        <v>264</v>
      </c>
      <c r="C552">
        <v>160554</v>
      </c>
      <c r="D552">
        <v>2</v>
      </c>
      <c r="E552">
        <v>1</v>
      </c>
      <c r="F552">
        <v>3</v>
      </c>
      <c r="G552">
        <v>41536</v>
      </c>
      <c r="H552" t="s">
        <v>7</v>
      </c>
      <c r="I552" t="s">
        <v>8</v>
      </c>
      <c r="J552">
        <v>100</v>
      </c>
      <c r="K552">
        <v>25</v>
      </c>
      <c r="L552" t="s">
        <v>239</v>
      </c>
      <c r="M552" t="s">
        <v>258</v>
      </c>
      <c r="N552" t="s">
        <v>259</v>
      </c>
      <c r="O552" s="9">
        <f t="shared" si="72"/>
        <v>33.333333333333336</v>
      </c>
      <c r="P552" s="1">
        <f t="shared" si="73"/>
        <v>0.25</v>
      </c>
      <c r="Q552">
        <f t="shared" si="74"/>
        <v>0.75</v>
      </c>
    </row>
    <row r="553" spans="2:17" x14ac:dyDescent="0.25">
      <c r="B553" t="s">
        <v>264</v>
      </c>
      <c r="C553">
        <v>171378</v>
      </c>
      <c r="D553">
        <v>1</v>
      </c>
      <c r="E553">
        <v>1</v>
      </c>
      <c r="F553">
        <v>3</v>
      </c>
      <c r="G553">
        <v>41793</v>
      </c>
      <c r="H553" t="s">
        <v>7</v>
      </c>
      <c r="I553" t="s">
        <v>8</v>
      </c>
      <c r="J553">
        <v>100</v>
      </c>
      <c r="K553">
        <v>25</v>
      </c>
      <c r="L553" t="s">
        <v>240</v>
      </c>
      <c r="M553" t="s">
        <v>258</v>
      </c>
      <c r="N553" t="s">
        <v>259</v>
      </c>
      <c r="O553" s="9">
        <f t="shared" si="72"/>
        <v>33.333333333333336</v>
      </c>
      <c r="P553" s="1">
        <f t="shared" si="73"/>
        <v>0.25</v>
      </c>
      <c r="Q553">
        <f t="shared" si="74"/>
        <v>0.75</v>
      </c>
    </row>
    <row r="554" spans="2:17" x14ac:dyDescent="0.25">
      <c r="B554" t="s">
        <v>264</v>
      </c>
      <c r="C554">
        <v>173789</v>
      </c>
      <c r="D554">
        <v>1</v>
      </c>
      <c r="E554">
        <v>1</v>
      </c>
      <c r="F554">
        <v>2</v>
      </c>
      <c r="G554">
        <v>41844</v>
      </c>
      <c r="H554" t="s">
        <v>7</v>
      </c>
      <c r="I554" t="s">
        <v>8</v>
      </c>
      <c r="J554">
        <v>72</v>
      </c>
      <c r="K554">
        <v>18</v>
      </c>
      <c r="L554" t="s">
        <v>240</v>
      </c>
      <c r="M554" t="s">
        <v>258</v>
      </c>
      <c r="N554" t="s">
        <v>259</v>
      </c>
      <c r="O554" s="9">
        <f t="shared" si="72"/>
        <v>36</v>
      </c>
      <c r="P554" s="1">
        <f t="shared" si="73"/>
        <v>0.25</v>
      </c>
      <c r="Q554">
        <f t="shared" si="74"/>
        <v>0.5</v>
      </c>
    </row>
    <row r="555" spans="2:17" x14ac:dyDescent="0.25">
      <c r="B555" t="s">
        <v>264</v>
      </c>
      <c r="C555">
        <v>173762</v>
      </c>
      <c r="D555">
        <v>1</v>
      </c>
      <c r="E555">
        <v>1</v>
      </c>
      <c r="F555">
        <v>2</v>
      </c>
      <c r="G555">
        <v>41848</v>
      </c>
      <c r="H555" t="s">
        <v>7</v>
      </c>
      <c r="I555" t="s">
        <v>8</v>
      </c>
      <c r="J555">
        <v>72</v>
      </c>
      <c r="K555">
        <v>18</v>
      </c>
      <c r="L555" t="s">
        <v>240</v>
      </c>
      <c r="M555" t="s">
        <v>258</v>
      </c>
      <c r="N555" t="s">
        <v>259</v>
      </c>
      <c r="O555" s="9">
        <f t="shared" si="72"/>
        <v>36</v>
      </c>
      <c r="P555" s="1">
        <f t="shared" si="73"/>
        <v>0.25</v>
      </c>
      <c r="Q555">
        <f t="shared" si="74"/>
        <v>0.5</v>
      </c>
    </row>
    <row r="556" spans="2:17" x14ac:dyDescent="0.25">
      <c r="B556" t="s">
        <v>264</v>
      </c>
      <c r="C556">
        <v>177093</v>
      </c>
      <c r="D556">
        <v>1</v>
      </c>
      <c r="E556">
        <v>1</v>
      </c>
      <c r="F556">
        <v>2</v>
      </c>
      <c r="G556">
        <v>41848</v>
      </c>
      <c r="H556" t="s">
        <v>7</v>
      </c>
      <c r="I556" t="s">
        <v>8</v>
      </c>
      <c r="J556">
        <v>72</v>
      </c>
      <c r="K556">
        <v>18</v>
      </c>
      <c r="L556" t="s">
        <v>240</v>
      </c>
      <c r="M556" t="s">
        <v>258</v>
      </c>
      <c r="N556" t="s">
        <v>259</v>
      </c>
      <c r="O556" s="9">
        <f t="shared" si="72"/>
        <v>36</v>
      </c>
      <c r="P556" s="1">
        <f t="shared" si="73"/>
        <v>0.25</v>
      </c>
      <c r="Q556">
        <f t="shared" si="74"/>
        <v>0.5</v>
      </c>
    </row>
    <row r="557" spans="2:17" x14ac:dyDescent="0.25">
      <c r="B557" t="s">
        <v>264</v>
      </c>
      <c r="C557">
        <v>156116</v>
      </c>
      <c r="D557">
        <v>1</v>
      </c>
      <c r="E557">
        <v>1</v>
      </c>
      <c r="F557">
        <v>1.5</v>
      </c>
      <c r="G557">
        <v>41368</v>
      </c>
      <c r="H557" t="s">
        <v>7</v>
      </c>
      <c r="I557" t="s">
        <v>8</v>
      </c>
      <c r="J557">
        <v>56</v>
      </c>
      <c r="K557">
        <v>14</v>
      </c>
      <c r="L557" t="s">
        <v>240</v>
      </c>
      <c r="M557" t="s">
        <v>258</v>
      </c>
      <c r="N557" t="s">
        <v>259</v>
      </c>
      <c r="O557" s="9">
        <f t="shared" si="72"/>
        <v>37.333333333333336</v>
      </c>
      <c r="P557" s="1">
        <f t="shared" si="73"/>
        <v>0.25</v>
      </c>
      <c r="Q557">
        <f t="shared" si="74"/>
        <v>0.375</v>
      </c>
    </row>
    <row r="558" spans="2:17" x14ac:dyDescent="0.25">
      <c r="B558" t="s">
        <v>264</v>
      </c>
      <c r="C558">
        <v>156229</v>
      </c>
      <c r="D558">
        <v>1</v>
      </c>
      <c r="E558">
        <v>1</v>
      </c>
      <c r="F558">
        <v>3</v>
      </c>
      <c r="G558">
        <v>41387</v>
      </c>
      <c r="H558" t="s">
        <v>7</v>
      </c>
      <c r="I558" t="s">
        <v>8</v>
      </c>
      <c r="J558">
        <v>112</v>
      </c>
      <c r="K558">
        <v>28</v>
      </c>
      <c r="L558" t="s">
        <v>240</v>
      </c>
      <c r="M558" t="s">
        <v>258</v>
      </c>
      <c r="N558" t="s">
        <v>259</v>
      </c>
      <c r="O558" s="9">
        <f t="shared" si="72"/>
        <v>37.333333333333336</v>
      </c>
      <c r="P558" s="1">
        <f t="shared" si="73"/>
        <v>0.25</v>
      </c>
      <c r="Q558">
        <f t="shared" si="74"/>
        <v>0.75</v>
      </c>
    </row>
    <row r="559" spans="2:17" x14ac:dyDescent="0.25">
      <c r="B559" t="s">
        <v>264</v>
      </c>
      <c r="C559">
        <v>155223</v>
      </c>
      <c r="D559">
        <v>1</v>
      </c>
      <c r="E559">
        <v>1</v>
      </c>
      <c r="F559">
        <v>2</v>
      </c>
      <c r="G559">
        <v>41316</v>
      </c>
      <c r="H559" t="s">
        <v>7</v>
      </c>
      <c r="I559" t="s">
        <v>8</v>
      </c>
      <c r="J559">
        <v>80</v>
      </c>
      <c r="K559">
        <v>20</v>
      </c>
      <c r="L559" t="s">
        <v>240</v>
      </c>
      <c r="M559" t="s">
        <v>258</v>
      </c>
      <c r="N559" t="s">
        <v>259</v>
      </c>
      <c r="O559" s="9">
        <f t="shared" si="72"/>
        <v>40</v>
      </c>
      <c r="P559" s="1">
        <f t="shared" si="73"/>
        <v>0.25</v>
      </c>
      <c r="Q559">
        <f t="shared" si="74"/>
        <v>0.5</v>
      </c>
    </row>
    <row r="560" spans="2:17" x14ac:dyDescent="0.25">
      <c r="B560" t="s">
        <v>264</v>
      </c>
      <c r="C560">
        <v>160605</v>
      </c>
      <c r="D560">
        <v>1</v>
      </c>
      <c r="E560">
        <v>1</v>
      </c>
      <c r="F560">
        <v>2</v>
      </c>
      <c r="G560">
        <v>41514</v>
      </c>
      <c r="H560" t="s">
        <v>7</v>
      </c>
      <c r="I560" t="s">
        <v>8</v>
      </c>
      <c r="J560">
        <v>80</v>
      </c>
      <c r="K560">
        <v>20</v>
      </c>
      <c r="L560" t="s">
        <v>240</v>
      </c>
      <c r="M560" t="s">
        <v>258</v>
      </c>
      <c r="N560" t="s">
        <v>259</v>
      </c>
      <c r="O560" s="9">
        <f t="shared" si="72"/>
        <v>40</v>
      </c>
      <c r="P560" s="1">
        <f t="shared" si="73"/>
        <v>0.25</v>
      </c>
      <c r="Q560">
        <f t="shared" si="74"/>
        <v>0.5</v>
      </c>
    </row>
    <row r="561" spans="2:17" x14ac:dyDescent="0.25">
      <c r="B561" t="s">
        <v>264</v>
      </c>
      <c r="C561">
        <v>165816</v>
      </c>
      <c r="D561">
        <v>1</v>
      </c>
      <c r="E561">
        <v>1</v>
      </c>
      <c r="F561">
        <v>1.5</v>
      </c>
      <c r="G561">
        <v>41618</v>
      </c>
      <c r="H561" t="s">
        <v>7</v>
      </c>
      <c r="I561" t="s">
        <v>8</v>
      </c>
      <c r="J561">
        <v>60</v>
      </c>
      <c r="K561">
        <v>15</v>
      </c>
      <c r="L561" t="s">
        <v>240</v>
      </c>
      <c r="M561" t="s">
        <v>258</v>
      </c>
      <c r="N561" t="s">
        <v>259</v>
      </c>
      <c r="O561" s="9">
        <f t="shared" si="72"/>
        <v>40</v>
      </c>
      <c r="P561" s="1">
        <f t="shared" si="73"/>
        <v>0.25</v>
      </c>
      <c r="Q561">
        <f t="shared" si="74"/>
        <v>0.375</v>
      </c>
    </row>
    <row r="562" spans="2:17" x14ac:dyDescent="0.25">
      <c r="B562" t="s">
        <v>264</v>
      </c>
      <c r="C562">
        <v>181635</v>
      </c>
      <c r="D562">
        <v>1</v>
      </c>
      <c r="E562">
        <v>1</v>
      </c>
      <c r="F562">
        <v>3.5</v>
      </c>
      <c r="G562">
        <v>41871</v>
      </c>
      <c r="H562" t="s">
        <v>7</v>
      </c>
      <c r="I562" t="s">
        <v>8</v>
      </c>
      <c r="J562">
        <v>140</v>
      </c>
      <c r="K562">
        <v>35</v>
      </c>
      <c r="L562" t="s">
        <v>240</v>
      </c>
      <c r="M562" t="s">
        <v>258</v>
      </c>
      <c r="N562" t="s">
        <v>259</v>
      </c>
      <c r="O562" s="9">
        <f t="shared" si="72"/>
        <v>40</v>
      </c>
      <c r="P562" s="1">
        <f t="shared" si="73"/>
        <v>0.25</v>
      </c>
      <c r="Q562">
        <f t="shared" si="74"/>
        <v>0.875</v>
      </c>
    </row>
    <row r="563" spans="2:17" x14ac:dyDescent="0.25">
      <c r="B563" t="s">
        <v>264</v>
      </c>
      <c r="C563">
        <v>160488</v>
      </c>
      <c r="D563">
        <v>1</v>
      </c>
      <c r="E563">
        <v>1</v>
      </c>
      <c r="F563">
        <v>2</v>
      </c>
      <c r="G563">
        <v>41556</v>
      </c>
      <c r="H563" t="s">
        <v>7</v>
      </c>
      <c r="I563" t="s">
        <v>8</v>
      </c>
      <c r="J563">
        <v>84</v>
      </c>
      <c r="K563">
        <v>21</v>
      </c>
      <c r="L563" t="s">
        <v>240</v>
      </c>
      <c r="M563" t="s">
        <v>258</v>
      </c>
      <c r="N563" t="s">
        <v>259</v>
      </c>
      <c r="O563" s="9">
        <f t="shared" si="72"/>
        <v>42</v>
      </c>
      <c r="P563" s="1">
        <f t="shared" si="73"/>
        <v>0.25</v>
      </c>
      <c r="Q563">
        <f t="shared" si="74"/>
        <v>0.5</v>
      </c>
    </row>
    <row r="564" spans="2:17" x14ac:dyDescent="0.25">
      <c r="B564" t="s">
        <v>264</v>
      </c>
      <c r="C564">
        <v>160494</v>
      </c>
      <c r="D564">
        <v>1</v>
      </c>
      <c r="E564">
        <v>1</v>
      </c>
      <c r="F564">
        <v>2</v>
      </c>
      <c r="G564">
        <v>41557</v>
      </c>
      <c r="H564" t="s">
        <v>7</v>
      </c>
      <c r="I564" t="s">
        <v>8</v>
      </c>
      <c r="J564">
        <v>84</v>
      </c>
      <c r="K564">
        <v>21</v>
      </c>
      <c r="L564" t="s">
        <v>240</v>
      </c>
      <c r="M564" t="s">
        <v>258</v>
      </c>
      <c r="N564" t="s">
        <v>259</v>
      </c>
      <c r="O564" s="9">
        <f t="shared" si="72"/>
        <v>42</v>
      </c>
      <c r="P564" s="1">
        <f t="shared" si="73"/>
        <v>0.25</v>
      </c>
      <c r="Q564">
        <f t="shared" si="74"/>
        <v>0.5</v>
      </c>
    </row>
    <row r="565" spans="2:17" x14ac:dyDescent="0.25">
      <c r="B565" t="s">
        <v>264</v>
      </c>
      <c r="C565">
        <v>158170</v>
      </c>
      <c r="D565">
        <v>1</v>
      </c>
      <c r="E565">
        <v>1</v>
      </c>
      <c r="F565">
        <v>2</v>
      </c>
      <c r="G565">
        <v>41503</v>
      </c>
      <c r="H565" t="s">
        <v>7</v>
      </c>
      <c r="I565" t="s">
        <v>8</v>
      </c>
      <c r="J565">
        <v>88</v>
      </c>
      <c r="K565">
        <v>22</v>
      </c>
      <c r="L565" t="s">
        <v>240</v>
      </c>
      <c r="M565" t="s">
        <v>258</v>
      </c>
      <c r="N565" t="s">
        <v>259</v>
      </c>
      <c r="O565" s="9">
        <f t="shared" si="72"/>
        <v>44</v>
      </c>
      <c r="P565" s="1">
        <f t="shared" si="73"/>
        <v>0.25</v>
      </c>
      <c r="Q565">
        <f t="shared" si="74"/>
        <v>0.5</v>
      </c>
    </row>
    <row r="566" spans="2:17" x14ac:dyDescent="0.25">
      <c r="B566" t="s">
        <v>264</v>
      </c>
      <c r="C566">
        <v>162237</v>
      </c>
      <c r="D566">
        <v>1</v>
      </c>
      <c r="E566">
        <v>1</v>
      </c>
      <c r="F566">
        <v>1.5</v>
      </c>
      <c r="G566">
        <v>41569</v>
      </c>
      <c r="H566" t="s">
        <v>7</v>
      </c>
      <c r="I566" t="s">
        <v>8</v>
      </c>
      <c r="J566">
        <v>68</v>
      </c>
      <c r="K566">
        <v>17</v>
      </c>
      <c r="L566" t="s">
        <v>240</v>
      </c>
      <c r="M566" t="s">
        <v>258</v>
      </c>
      <c r="N566" t="s">
        <v>259</v>
      </c>
      <c r="O566" s="9">
        <f t="shared" si="72"/>
        <v>45.333333333333336</v>
      </c>
      <c r="P566" s="1">
        <f t="shared" si="73"/>
        <v>0.25</v>
      </c>
      <c r="Q566">
        <f t="shared" si="74"/>
        <v>0.375</v>
      </c>
    </row>
    <row r="567" spans="2:17" x14ac:dyDescent="0.25">
      <c r="B567" t="s">
        <v>264</v>
      </c>
      <c r="C567">
        <v>160632</v>
      </c>
      <c r="D567">
        <v>1</v>
      </c>
      <c r="E567">
        <v>1</v>
      </c>
      <c r="F567">
        <v>2</v>
      </c>
      <c r="G567">
        <v>41542</v>
      </c>
      <c r="H567" t="s">
        <v>7</v>
      </c>
      <c r="I567" t="s">
        <v>8</v>
      </c>
      <c r="J567">
        <v>96</v>
      </c>
      <c r="K567">
        <v>24</v>
      </c>
      <c r="L567" t="s">
        <v>240</v>
      </c>
      <c r="M567" t="s">
        <v>258</v>
      </c>
      <c r="N567" t="s">
        <v>259</v>
      </c>
      <c r="O567" s="9">
        <f t="shared" si="72"/>
        <v>48</v>
      </c>
      <c r="P567" s="1">
        <f t="shared" si="73"/>
        <v>0.25</v>
      </c>
      <c r="Q567">
        <f t="shared" si="74"/>
        <v>0.5</v>
      </c>
    </row>
    <row r="568" spans="2:17" x14ac:dyDescent="0.25">
      <c r="B568" t="s">
        <v>264</v>
      </c>
      <c r="C568">
        <v>161202</v>
      </c>
      <c r="D568">
        <v>1</v>
      </c>
      <c r="E568">
        <v>1</v>
      </c>
      <c r="F568">
        <v>2.5</v>
      </c>
      <c r="G568">
        <v>41561</v>
      </c>
      <c r="H568" t="s">
        <v>7</v>
      </c>
      <c r="I568" t="s">
        <v>8</v>
      </c>
      <c r="J568">
        <v>120</v>
      </c>
      <c r="K568">
        <v>30</v>
      </c>
      <c r="L568" t="s">
        <v>240</v>
      </c>
      <c r="M568" t="s">
        <v>258</v>
      </c>
      <c r="N568" t="s">
        <v>259</v>
      </c>
      <c r="O568" s="9">
        <f t="shared" si="72"/>
        <v>48</v>
      </c>
      <c r="P568" s="1">
        <f t="shared" si="73"/>
        <v>0.25</v>
      </c>
      <c r="Q568">
        <f t="shared" si="74"/>
        <v>0.625</v>
      </c>
    </row>
    <row r="569" spans="2:17" x14ac:dyDescent="0.25">
      <c r="B569" t="s">
        <v>264</v>
      </c>
      <c r="C569">
        <v>157318</v>
      </c>
      <c r="D569">
        <v>1</v>
      </c>
      <c r="E569">
        <v>1</v>
      </c>
      <c r="F569">
        <v>5</v>
      </c>
      <c r="G569">
        <v>41427</v>
      </c>
      <c r="H569" t="s">
        <v>7</v>
      </c>
      <c r="I569" t="s">
        <v>8</v>
      </c>
      <c r="J569">
        <v>165</v>
      </c>
      <c r="K569">
        <v>41</v>
      </c>
      <c r="L569" t="s">
        <v>240</v>
      </c>
      <c r="M569" t="s">
        <v>258</v>
      </c>
      <c r="N569" t="s">
        <v>259</v>
      </c>
      <c r="O569" s="9">
        <f t="shared" si="72"/>
        <v>33</v>
      </c>
      <c r="P569" s="1">
        <f t="shared" si="73"/>
        <v>0.24848484848484848</v>
      </c>
      <c r="Q569">
        <f t="shared" si="74"/>
        <v>1.2424242424242424</v>
      </c>
    </row>
    <row r="570" spans="2:17" x14ac:dyDescent="0.25">
      <c r="B570" t="s">
        <v>264</v>
      </c>
      <c r="C570">
        <v>156887</v>
      </c>
      <c r="D570">
        <v>1</v>
      </c>
      <c r="E570">
        <v>1</v>
      </c>
      <c r="F570">
        <v>3.5</v>
      </c>
      <c r="G570">
        <v>41425</v>
      </c>
      <c r="H570" t="s">
        <v>7</v>
      </c>
      <c r="I570" t="s">
        <v>8</v>
      </c>
      <c r="J570">
        <v>121</v>
      </c>
      <c r="K570">
        <v>30</v>
      </c>
      <c r="L570" t="s">
        <v>240</v>
      </c>
      <c r="M570" t="s">
        <v>258</v>
      </c>
      <c r="N570" t="s">
        <v>259</v>
      </c>
      <c r="O570" s="9">
        <f t="shared" si="72"/>
        <v>34.571428571428569</v>
      </c>
      <c r="P570" s="1">
        <f t="shared" si="73"/>
        <v>0.24793388429752067</v>
      </c>
      <c r="Q570">
        <f t="shared" si="74"/>
        <v>0.86776859504132231</v>
      </c>
    </row>
    <row r="571" spans="2:17" x14ac:dyDescent="0.25">
      <c r="B571" t="s">
        <v>264</v>
      </c>
      <c r="C571">
        <v>156953</v>
      </c>
      <c r="D571">
        <v>1</v>
      </c>
      <c r="E571">
        <v>1</v>
      </c>
      <c r="F571">
        <v>3</v>
      </c>
      <c r="G571">
        <v>41417</v>
      </c>
      <c r="H571" t="s">
        <v>7</v>
      </c>
      <c r="I571" t="s">
        <v>8</v>
      </c>
      <c r="J571">
        <v>117</v>
      </c>
      <c r="K571">
        <v>29</v>
      </c>
      <c r="L571" t="s">
        <v>240</v>
      </c>
      <c r="M571" t="s">
        <v>258</v>
      </c>
      <c r="N571" t="s">
        <v>259</v>
      </c>
      <c r="O571" s="9">
        <f t="shared" ref="O571:O634" si="75">J571/F571</f>
        <v>39</v>
      </c>
      <c r="P571" s="1">
        <f t="shared" ref="P571:P634" si="76">K571/J571</f>
        <v>0.24786324786324787</v>
      </c>
      <c r="Q571">
        <f t="shared" si="74"/>
        <v>0.74358974358974361</v>
      </c>
    </row>
    <row r="572" spans="2:17" x14ac:dyDescent="0.25">
      <c r="B572" t="s">
        <v>264</v>
      </c>
      <c r="C572">
        <v>158202</v>
      </c>
      <c r="D572">
        <v>1</v>
      </c>
      <c r="E572">
        <v>1</v>
      </c>
      <c r="F572">
        <v>4</v>
      </c>
      <c r="G572">
        <v>41449</v>
      </c>
      <c r="H572" t="s">
        <v>7</v>
      </c>
      <c r="I572" t="s">
        <v>8</v>
      </c>
      <c r="J572">
        <v>105</v>
      </c>
      <c r="K572">
        <v>26</v>
      </c>
      <c r="L572" t="s">
        <v>240</v>
      </c>
      <c r="M572" t="s">
        <v>258</v>
      </c>
      <c r="N572" t="s">
        <v>259</v>
      </c>
      <c r="O572" s="9">
        <f t="shared" si="75"/>
        <v>26.25</v>
      </c>
      <c r="P572" s="1">
        <f t="shared" si="76"/>
        <v>0.24761904761904763</v>
      </c>
      <c r="Q572">
        <f t="shared" ref="Q572:Q635" si="77">F572*P572</f>
        <v>0.99047619047619051</v>
      </c>
    </row>
    <row r="573" spans="2:17" x14ac:dyDescent="0.25">
      <c r="B573" t="s">
        <v>264</v>
      </c>
      <c r="C573">
        <v>158338</v>
      </c>
      <c r="D573">
        <v>1</v>
      </c>
      <c r="E573">
        <v>1</v>
      </c>
      <c r="F573">
        <v>5</v>
      </c>
      <c r="G573">
        <v>41500</v>
      </c>
      <c r="H573" t="s">
        <v>7</v>
      </c>
      <c r="I573" t="s">
        <v>8</v>
      </c>
      <c r="J573">
        <v>182</v>
      </c>
      <c r="K573">
        <v>45</v>
      </c>
      <c r="L573" t="s">
        <v>240</v>
      </c>
      <c r="M573" t="s">
        <v>258</v>
      </c>
      <c r="N573" t="s">
        <v>259</v>
      </c>
      <c r="O573" s="9">
        <f t="shared" si="75"/>
        <v>36.4</v>
      </c>
      <c r="P573" s="1">
        <f t="shared" si="76"/>
        <v>0.24725274725274726</v>
      </c>
      <c r="Q573">
        <f t="shared" si="77"/>
        <v>1.2362637362637363</v>
      </c>
    </row>
    <row r="574" spans="2:17" x14ac:dyDescent="0.25">
      <c r="B574" t="s">
        <v>264</v>
      </c>
      <c r="C574">
        <v>160581</v>
      </c>
      <c r="D574">
        <v>1</v>
      </c>
      <c r="E574">
        <v>1</v>
      </c>
      <c r="F574">
        <v>5</v>
      </c>
      <c r="G574">
        <v>41516</v>
      </c>
      <c r="H574" t="s">
        <v>7</v>
      </c>
      <c r="I574" t="s">
        <v>8</v>
      </c>
      <c r="J574">
        <v>138</v>
      </c>
      <c r="K574">
        <v>34</v>
      </c>
      <c r="L574" t="s">
        <v>240</v>
      </c>
      <c r="M574" t="s">
        <v>258</v>
      </c>
      <c r="N574" t="s">
        <v>259</v>
      </c>
      <c r="O574" s="9">
        <f t="shared" si="75"/>
        <v>27.6</v>
      </c>
      <c r="P574" s="1">
        <f t="shared" si="76"/>
        <v>0.24637681159420291</v>
      </c>
      <c r="Q574">
        <f t="shared" si="77"/>
        <v>1.2318840579710146</v>
      </c>
    </row>
    <row r="575" spans="2:17" x14ac:dyDescent="0.25">
      <c r="B575" t="s">
        <v>264</v>
      </c>
      <c r="C575">
        <v>155830</v>
      </c>
      <c r="D575">
        <v>2</v>
      </c>
      <c r="E575">
        <v>2</v>
      </c>
      <c r="F575">
        <v>3.5</v>
      </c>
      <c r="G575">
        <v>41358</v>
      </c>
      <c r="H575" t="s">
        <v>7</v>
      </c>
      <c r="I575" t="s">
        <v>8</v>
      </c>
      <c r="J575">
        <v>130</v>
      </c>
      <c r="K575">
        <v>32</v>
      </c>
      <c r="L575" t="s">
        <v>239</v>
      </c>
      <c r="M575" t="s">
        <v>258</v>
      </c>
      <c r="N575" t="s">
        <v>259</v>
      </c>
      <c r="O575" s="9">
        <f t="shared" si="75"/>
        <v>37.142857142857146</v>
      </c>
      <c r="P575" s="1">
        <f t="shared" si="76"/>
        <v>0.24615384615384617</v>
      </c>
      <c r="Q575">
        <f t="shared" si="77"/>
        <v>0.86153846153846159</v>
      </c>
    </row>
    <row r="576" spans="2:17" x14ac:dyDescent="0.25">
      <c r="B576" t="s">
        <v>264</v>
      </c>
      <c r="C576">
        <v>157187</v>
      </c>
      <c r="D576">
        <v>1</v>
      </c>
      <c r="E576">
        <v>1</v>
      </c>
      <c r="F576">
        <v>1.5</v>
      </c>
      <c r="G576">
        <v>41464</v>
      </c>
      <c r="H576" t="s">
        <v>7</v>
      </c>
      <c r="I576" t="s">
        <v>8</v>
      </c>
      <c r="J576">
        <v>65</v>
      </c>
      <c r="K576">
        <v>16</v>
      </c>
      <c r="L576" t="s">
        <v>240</v>
      </c>
      <c r="M576" t="s">
        <v>258</v>
      </c>
      <c r="N576" t="s">
        <v>259</v>
      </c>
      <c r="O576" s="9">
        <f t="shared" si="75"/>
        <v>43.333333333333336</v>
      </c>
      <c r="P576" s="1">
        <f t="shared" si="76"/>
        <v>0.24615384615384617</v>
      </c>
      <c r="Q576">
        <f t="shared" si="77"/>
        <v>0.36923076923076925</v>
      </c>
    </row>
    <row r="577" spans="2:17" x14ac:dyDescent="0.25">
      <c r="B577" t="s">
        <v>264</v>
      </c>
      <c r="C577">
        <v>156044</v>
      </c>
      <c r="D577">
        <v>1</v>
      </c>
      <c r="E577">
        <v>1</v>
      </c>
      <c r="F577">
        <v>2</v>
      </c>
      <c r="G577">
        <v>41396</v>
      </c>
      <c r="H577" t="s">
        <v>7</v>
      </c>
      <c r="I577" t="s">
        <v>8</v>
      </c>
      <c r="J577">
        <v>130</v>
      </c>
      <c r="K577">
        <v>32</v>
      </c>
      <c r="L577" t="s">
        <v>240</v>
      </c>
      <c r="M577" t="s">
        <v>258</v>
      </c>
      <c r="N577" t="s">
        <v>259</v>
      </c>
      <c r="O577" s="9">
        <f t="shared" si="75"/>
        <v>65</v>
      </c>
      <c r="P577" s="1">
        <f t="shared" si="76"/>
        <v>0.24615384615384617</v>
      </c>
      <c r="Q577">
        <f t="shared" si="77"/>
        <v>0.49230769230769234</v>
      </c>
    </row>
    <row r="578" spans="2:17" x14ac:dyDescent="0.25">
      <c r="B578" t="s">
        <v>264</v>
      </c>
      <c r="C578">
        <v>156280</v>
      </c>
      <c r="D578">
        <v>1</v>
      </c>
      <c r="E578">
        <v>1</v>
      </c>
      <c r="F578">
        <v>2.5</v>
      </c>
      <c r="G578">
        <v>41414</v>
      </c>
      <c r="H578" t="s">
        <v>7</v>
      </c>
      <c r="I578" t="s">
        <v>8</v>
      </c>
      <c r="J578">
        <v>122</v>
      </c>
      <c r="K578">
        <v>30</v>
      </c>
      <c r="L578" t="s">
        <v>240</v>
      </c>
      <c r="M578" t="s">
        <v>258</v>
      </c>
      <c r="N578" t="s">
        <v>259</v>
      </c>
      <c r="O578" s="9">
        <f t="shared" si="75"/>
        <v>48.8</v>
      </c>
      <c r="P578" s="1">
        <f t="shared" si="76"/>
        <v>0.24590163934426229</v>
      </c>
      <c r="Q578">
        <f t="shared" si="77"/>
        <v>0.61475409836065575</v>
      </c>
    </row>
    <row r="579" spans="2:17" x14ac:dyDescent="0.25">
      <c r="B579" t="s">
        <v>264</v>
      </c>
      <c r="C579">
        <v>157076</v>
      </c>
      <c r="D579">
        <v>1</v>
      </c>
      <c r="E579">
        <v>1</v>
      </c>
      <c r="F579">
        <v>4</v>
      </c>
      <c r="G579">
        <v>41415</v>
      </c>
      <c r="H579" t="s">
        <v>7</v>
      </c>
      <c r="I579" t="s">
        <v>8</v>
      </c>
      <c r="J579">
        <v>147</v>
      </c>
      <c r="K579">
        <v>36</v>
      </c>
      <c r="L579" t="s">
        <v>240</v>
      </c>
      <c r="M579" t="s">
        <v>258</v>
      </c>
      <c r="N579" t="s">
        <v>259</v>
      </c>
      <c r="O579" s="9">
        <f t="shared" si="75"/>
        <v>36.75</v>
      </c>
      <c r="P579" s="1">
        <f t="shared" si="76"/>
        <v>0.24489795918367346</v>
      </c>
      <c r="Q579">
        <f t="shared" si="77"/>
        <v>0.97959183673469385</v>
      </c>
    </row>
    <row r="580" spans="2:17" x14ac:dyDescent="0.25">
      <c r="B580" t="s">
        <v>264</v>
      </c>
      <c r="C580">
        <v>160031</v>
      </c>
      <c r="D580">
        <v>1</v>
      </c>
      <c r="E580">
        <v>1</v>
      </c>
      <c r="F580">
        <v>2.5</v>
      </c>
      <c r="G580">
        <v>41500</v>
      </c>
      <c r="H580" t="s">
        <v>5</v>
      </c>
      <c r="I580" t="s">
        <v>6</v>
      </c>
      <c r="J580">
        <v>98</v>
      </c>
      <c r="K580">
        <v>24</v>
      </c>
      <c r="L580" t="s">
        <v>240</v>
      </c>
      <c r="M580" t="s">
        <v>5</v>
      </c>
      <c r="N580" t="s">
        <v>259</v>
      </c>
      <c r="O580" s="9">
        <f t="shared" si="75"/>
        <v>39.200000000000003</v>
      </c>
      <c r="P580" s="1">
        <f t="shared" si="76"/>
        <v>0.24489795918367346</v>
      </c>
      <c r="Q580">
        <f t="shared" si="77"/>
        <v>0.61224489795918369</v>
      </c>
    </row>
    <row r="581" spans="2:17" x14ac:dyDescent="0.25">
      <c r="B581" t="s">
        <v>264</v>
      </c>
      <c r="C581">
        <v>155736</v>
      </c>
      <c r="D581">
        <v>1</v>
      </c>
      <c r="E581">
        <v>1</v>
      </c>
      <c r="F581">
        <v>5</v>
      </c>
      <c r="G581">
        <v>41478</v>
      </c>
      <c r="H581" t="s">
        <v>7</v>
      </c>
      <c r="I581" t="s">
        <v>8</v>
      </c>
      <c r="J581">
        <v>90</v>
      </c>
      <c r="K581">
        <v>22</v>
      </c>
      <c r="L581" t="s">
        <v>240</v>
      </c>
      <c r="M581" t="s">
        <v>258</v>
      </c>
      <c r="N581" t="s">
        <v>259</v>
      </c>
      <c r="O581" s="9">
        <f t="shared" si="75"/>
        <v>18</v>
      </c>
      <c r="P581" s="1">
        <f t="shared" si="76"/>
        <v>0.24444444444444444</v>
      </c>
      <c r="Q581">
        <f t="shared" si="77"/>
        <v>1.2222222222222221</v>
      </c>
    </row>
    <row r="582" spans="2:17" x14ac:dyDescent="0.25">
      <c r="B582" t="s">
        <v>264</v>
      </c>
      <c r="C582">
        <v>160583</v>
      </c>
      <c r="D582">
        <v>1</v>
      </c>
      <c r="E582">
        <v>1</v>
      </c>
      <c r="F582">
        <v>3.5</v>
      </c>
      <c r="G582">
        <v>41516</v>
      </c>
      <c r="H582" t="s">
        <v>7</v>
      </c>
      <c r="I582" t="s">
        <v>8</v>
      </c>
      <c r="J582">
        <v>131</v>
      </c>
      <c r="K582">
        <v>32</v>
      </c>
      <c r="L582" t="s">
        <v>240</v>
      </c>
      <c r="M582" t="s">
        <v>258</v>
      </c>
      <c r="N582" t="s">
        <v>259</v>
      </c>
      <c r="O582" s="9">
        <f t="shared" si="75"/>
        <v>37.428571428571431</v>
      </c>
      <c r="P582" s="1">
        <f t="shared" si="76"/>
        <v>0.24427480916030533</v>
      </c>
      <c r="Q582">
        <f t="shared" si="77"/>
        <v>0.85496183206106868</v>
      </c>
    </row>
    <row r="583" spans="2:17" x14ac:dyDescent="0.25">
      <c r="B583" t="s">
        <v>264</v>
      </c>
      <c r="C583">
        <v>160565</v>
      </c>
      <c r="D583">
        <v>2</v>
      </c>
      <c r="E583">
        <v>2</v>
      </c>
      <c r="F583">
        <v>3</v>
      </c>
      <c r="G583">
        <v>41537</v>
      </c>
      <c r="H583" t="s">
        <v>7</v>
      </c>
      <c r="I583" t="s">
        <v>8</v>
      </c>
      <c r="J583">
        <v>86</v>
      </c>
      <c r="K583">
        <v>21</v>
      </c>
      <c r="L583" t="s">
        <v>239</v>
      </c>
      <c r="M583" t="s">
        <v>258</v>
      </c>
      <c r="N583" t="s">
        <v>259</v>
      </c>
      <c r="O583" s="9">
        <f t="shared" si="75"/>
        <v>28.666666666666668</v>
      </c>
      <c r="P583" s="1">
        <f t="shared" si="76"/>
        <v>0.2441860465116279</v>
      </c>
      <c r="Q583">
        <f t="shared" si="77"/>
        <v>0.73255813953488369</v>
      </c>
    </row>
    <row r="584" spans="2:17" x14ac:dyDescent="0.25">
      <c r="B584" t="s">
        <v>264</v>
      </c>
      <c r="C584">
        <v>158349</v>
      </c>
      <c r="D584">
        <v>1</v>
      </c>
      <c r="E584">
        <v>1</v>
      </c>
      <c r="F584">
        <v>4</v>
      </c>
      <c r="G584">
        <v>41500</v>
      </c>
      <c r="H584" t="s">
        <v>7</v>
      </c>
      <c r="I584" t="s">
        <v>8</v>
      </c>
      <c r="J584">
        <v>127</v>
      </c>
      <c r="K584">
        <v>31</v>
      </c>
      <c r="L584" t="s">
        <v>240</v>
      </c>
      <c r="M584" t="s">
        <v>258</v>
      </c>
      <c r="N584" t="s">
        <v>259</v>
      </c>
      <c r="O584" s="9">
        <f t="shared" si="75"/>
        <v>31.75</v>
      </c>
      <c r="P584" s="1">
        <f t="shared" si="76"/>
        <v>0.24409448818897639</v>
      </c>
      <c r="Q584">
        <f t="shared" si="77"/>
        <v>0.97637795275590555</v>
      </c>
    </row>
    <row r="585" spans="2:17" x14ac:dyDescent="0.25">
      <c r="B585" t="s">
        <v>264</v>
      </c>
      <c r="C585">
        <v>156851</v>
      </c>
      <c r="D585">
        <v>1</v>
      </c>
      <c r="E585">
        <v>1</v>
      </c>
      <c r="F585">
        <v>2.5</v>
      </c>
      <c r="G585">
        <v>41396</v>
      </c>
      <c r="H585" t="s">
        <v>7</v>
      </c>
      <c r="I585" t="s">
        <v>8</v>
      </c>
      <c r="J585">
        <v>82</v>
      </c>
      <c r="K585">
        <v>20</v>
      </c>
      <c r="L585" t="s">
        <v>240</v>
      </c>
      <c r="M585" t="s">
        <v>258</v>
      </c>
      <c r="N585" t="s">
        <v>259</v>
      </c>
      <c r="O585" s="9">
        <f t="shared" si="75"/>
        <v>32.799999999999997</v>
      </c>
      <c r="P585" s="1">
        <f t="shared" si="76"/>
        <v>0.24390243902439024</v>
      </c>
      <c r="Q585">
        <f t="shared" si="77"/>
        <v>0.6097560975609756</v>
      </c>
    </row>
    <row r="586" spans="2:17" x14ac:dyDescent="0.25">
      <c r="B586" t="s">
        <v>264</v>
      </c>
      <c r="C586">
        <v>165639</v>
      </c>
      <c r="D586">
        <v>1</v>
      </c>
      <c r="E586">
        <v>1</v>
      </c>
      <c r="F586">
        <v>2</v>
      </c>
      <c r="G586">
        <v>41565</v>
      </c>
      <c r="H586" t="s">
        <v>7</v>
      </c>
      <c r="I586" t="s">
        <v>8</v>
      </c>
      <c r="J586">
        <v>123</v>
      </c>
      <c r="K586">
        <v>30</v>
      </c>
      <c r="L586" t="s">
        <v>240</v>
      </c>
      <c r="M586" t="s">
        <v>258</v>
      </c>
      <c r="N586" t="s">
        <v>259</v>
      </c>
      <c r="O586" s="9">
        <f t="shared" si="75"/>
        <v>61.5</v>
      </c>
      <c r="P586" s="1">
        <f t="shared" si="76"/>
        <v>0.24390243902439024</v>
      </c>
      <c r="Q586">
        <f t="shared" si="77"/>
        <v>0.48780487804878048</v>
      </c>
    </row>
    <row r="587" spans="2:17" x14ac:dyDescent="0.25">
      <c r="B587" t="s">
        <v>264</v>
      </c>
      <c r="C587">
        <v>162028</v>
      </c>
      <c r="D587">
        <v>1</v>
      </c>
      <c r="E587">
        <v>1</v>
      </c>
      <c r="F587">
        <v>2</v>
      </c>
      <c r="G587">
        <v>41569</v>
      </c>
      <c r="H587" t="s">
        <v>7</v>
      </c>
      <c r="I587" t="s">
        <v>8</v>
      </c>
      <c r="J587">
        <v>123</v>
      </c>
      <c r="K587">
        <v>30</v>
      </c>
      <c r="L587" t="s">
        <v>240</v>
      </c>
      <c r="M587" t="s">
        <v>258</v>
      </c>
      <c r="N587" t="s">
        <v>259</v>
      </c>
      <c r="O587" s="9">
        <f t="shared" si="75"/>
        <v>61.5</v>
      </c>
      <c r="P587" s="1">
        <f t="shared" si="76"/>
        <v>0.24390243902439024</v>
      </c>
      <c r="Q587">
        <f t="shared" si="77"/>
        <v>0.48780487804878048</v>
      </c>
    </row>
    <row r="588" spans="2:17" x14ac:dyDescent="0.25">
      <c r="B588" t="s">
        <v>264</v>
      </c>
      <c r="C588">
        <v>155143</v>
      </c>
      <c r="D588">
        <v>1</v>
      </c>
      <c r="E588">
        <v>1</v>
      </c>
      <c r="F588">
        <v>5</v>
      </c>
      <c r="G588">
        <v>41330</v>
      </c>
      <c r="H588" t="s">
        <v>7</v>
      </c>
      <c r="I588" t="s">
        <v>8</v>
      </c>
      <c r="J588">
        <v>160</v>
      </c>
      <c r="K588">
        <v>39</v>
      </c>
      <c r="L588" t="s">
        <v>240</v>
      </c>
      <c r="M588" t="s">
        <v>258</v>
      </c>
      <c r="N588" t="s">
        <v>259</v>
      </c>
      <c r="O588" s="9">
        <f t="shared" si="75"/>
        <v>32</v>
      </c>
      <c r="P588" s="1">
        <f t="shared" si="76"/>
        <v>0.24374999999999999</v>
      </c>
      <c r="Q588">
        <f t="shared" si="77"/>
        <v>1.21875</v>
      </c>
    </row>
    <row r="589" spans="2:17" x14ac:dyDescent="0.25">
      <c r="B589" t="s">
        <v>264</v>
      </c>
      <c r="C589">
        <v>157197</v>
      </c>
      <c r="D589">
        <v>1</v>
      </c>
      <c r="E589">
        <v>1</v>
      </c>
      <c r="F589">
        <v>5</v>
      </c>
      <c r="G589">
        <v>41466</v>
      </c>
      <c r="H589" t="s">
        <v>7</v>
      </c>
      <c r="I589" t="s">
        <v>8</v>
      </c>
      <c r="J589">
        <v>160</v>
      </c>
      <c r="K589">
        <v>39</v>
      </c>
      <c r="L589" t="s">
        <v>240</v>
      </c>
      <c r="M589" t="s">
        <v>258</v>
      </c>
      <c r="N589" t="s">
        <v>259</v>
      </c>
      <c r="O589" s="9">
        <f t="shared" si="75"/>
        <v>32</v>
      </c>
      <c r="P589" s="1">
        <f t="shared" si="76"/>
        <v>0.24374999999999999</v>
      </c>
      <c r="Q589">
        <f t="shared" si="77"/>
        <v>1.21875</v>
      </c>
    </row>
    <row r="590" spans="2:17" x14ac:dyDescent="0.25">
      <c r="B590" t="s">
        <v>264</v>
      </c>
      <c r="C590">
        <v>159809</v>
      </c>
      <c r="D590">
        <v>1</v>
      </c>
      <c r="E590">
        <v>1</v>
      </c>
      <c r="F590">
        <v>3.5</v>
      </c>
      <c r="G590">
        <v>41498</v>
      </c>
      <c r="H590" t="s">
        <v>7</v>
      </c>
      <c r="I590" t="s">
        <v>8</v>
      </c>
      <c r="J590">
        <v>115</v>
      </c>
      <c r="K590">
        <v>28</v>
      </c>
      <c r="L590" t="s">
        <v>240</v>
      </c>
      <c r="M590" t="s">
        <v>258</v>
      </c>
      <c r="N590" t="s">
        <v>259</v>
      </c>
      <c r="O590" s="9">
        <f t="shared" si="75"/>
        <v>32.857142857142854</v>
      </c>
      <c r="P590" s="1">
        <f t="shared" si="76"/>
        <v>0.24347826086956523</v>
      </c>
      <c r="Q590">
        <f t="shared" si="77"/>
        <v>0.85217391304347834</v>
      </c>
    </row>
    <row r="591" spans="2:17" x14ac:dyDescent="0.25">
      <c r="B591" t="s">
        <v>264</v>
      </c>
      <c r="C591">
        <v>165612</v>
      </c>
      <c r="D591">
        <v>1</v>
      </c>
      <c r="E591">
        <v>1</v>
      </c>
      <c r="F591">
        <v>2</v>
      </c>
      <c r="G591">
        <v>41559</v>
      </c>
      <c r="H591" t="s">
        <v>7</v>
      </c>
      <c r="I591" t="s">
        <v>8</v>
      </c>
      <c r="J591">
        <v>115</v>
      </c>
      <c r="K591">
        <v>28</v>
      </c>
      <c r="L591" t="s">
        <v>240</v>
      </c>
      <c r="M591" t="s">
        <v>258</v>
      </c>
      <c r="N591" t="s">
        <v>259</v>
      </c>
      <c r="O591" s="9">
        <f t="shared" si="75"/>
        <v>57.5</v>
      </c>
      <c r="P591" s="1">
        <f t="shared" si="76"/>
        <v>0.24347826086956523</v>
      </c>
      <c r="Q591">
        <f t="shared" si="77"/>
        <v>0.48695652173913045</v>
      </c>
    </row>
    <row r="592" spans="2:17" x14ac:dyDescent="0.25">
      <c r="B592" t="s">
        <v>264</v>
      </c>
      <c r="C592">
        <v>157135</v>
      </c>
      <c r="D592">
        <v>1</v>
      </c>
      <c r="E592">
        <v>1</v>
      </c>
      <c r="F592">
        <v>1.5</v>
      </c>
      <c r="G592">
        <v>41438</v>
      </c>
      <c r="H592" t="s">
        <v>7</v>
      </c>
      <c r="I592" t="s">
        <v>8</v>
      </c>
      <c r="J592">
        <v>115</v>
      </c>
      <c r="K592">
        <v>28</v>
      </c>
      <c r="L592" t="s">
        <v>240</v>
      </c>
      <c r="M592" t="s">
        <v>258</v>
      </c>
      <c r="N592" t="s">
        <v>259</v>
      </c>
      <c r="O592" s="9">
        <f t="shared" si="75"/>
        <v>76.666666666666671</v>
      </c>
      <c r="P592" s="1">
        <f t="shared" si="76"/>
        <v>0.24347826086956523</v>
      </c>
      <c r="Q592">
        <f t="shared" si="77"/>
        <v>0.36521739130434783</v>
      </c>
    </row>
    <row r="593" spans="2:17" x14ac:dyDescent="0.25">
      <c r="B593" t="s">
        <v>264</v>
      </c>
      <c r="C593">
        <v>189647</v>
      </c>
      <c r="D593">
        <v>1</v>
      </c>
      <c r="E593">
        <v>1</v>
      </c>
      <c r="F593">
        <v>3</v>
      </c>
      <c r="G593">
        <v>42285</v>
      </c>
      <c r="H593" t="s">
        <v>7</v>
      </c>
      <c r="I593" t="s">
        <v>8</v>
      </c>
      <c r="J593">
        <v>37</v>
      </c>
      <c r="K593">
        <v>9</v>
      </c>
      <c r="L593" t="s">
        <v>240</v>
      </c>
      <c r="M593" t="s">
        <v>258</v>
      </c>
      <c r="N593" t="s">
        <v>259</v>
      </c>
      <c r="O593" s="9">
        <f t="shared" si="75"/>
        <v>12.333333333333334</v>
      </c>
      <c r="P593" s="1">
        <f t="shared" si="76"/>
        <v>0.24324324324324326</v>
      </c>
      <c r="Q593">
        <f t="shared" si="77"/>
        <v>0.72972972972972983</v>
      </c>
    </row>
    <row r="594" spans="2:17" x14ac:dyDescent="0.25">
      <c r="B594" t="s">
        <v>264</v>
      </c>
      <c r="C594">
        <v>160621</v>
      </c>
      <c r="D594">
        <v>1</v>
      </c>
      <c r="E594">
        <v>1</v>
      </c>
      <c r="F594">
        <v>3</v>
      </c>
      <c r="G594">
        <v>41542</v>
      </c>
      <c r="H594" t="s">
        <v>7</v>
      </c>
      <c r="I594" t="s">
        <v>8</v>
      </c>
      <c r="J594">
        <v>148</v>
      </c>
      <c r="K594">
        <v>36</v>
      </c>
      <c r="L594" t="s">
        <v>240</v>
      </c>
      <c r="M594" t="s">
        <v>258</v>
      </c>
      <c r="N594" t="s">
        <v>259</v>
      </c>
      <c r="O594" s="9">
        <f t="shared" si="75"/>
        <v>49.333333333333336</v>
      </c>
      <c r="P594" s="1">
        <f t="shared" si="76"/>
        <v>0.24324324324324326</v>
      </c>
      <c r="Q594">
        <f t="shared" si="77"/>
        <v>0.72972972972972983</v>
      </c>
    </row>
    <row r="595" spans="2:17" x14ac:dyDescent="0.25">
      <c r="B595" t="s">
        <v>264</v>
      </c>
      <c r="C595">
        <v>164728</v>
      </c>
      <c r="D595">
        <v>1</v>
      </c>
      <c r="E595">
        <v>1</v>
      </c>
      <c r="F595">
        <v>2.5</v>
      </c>
      <c r="G595">
        <v>41716</v>
      </c>
      <c r="H595" t="s">
        <v>7</v>
      </c>
      <c r="I595" t="s">
        <v>8</v>
      </c>
      <c r="J595">
        <v>70</v>
      </c>
      <c r="K595">
        <v>17</v>
      </c>
      <c r="L595" t="s">
        <v>240</v>
      </c>
      <c r="M595" t="s">
        <v>258</v>
      </c>
      <c r="N595" t="s">
        <v>259</v>
      </c>
      <c r="O595" s="9">
        <f t="shared" si="75"/>
        <v>28</v>
      </c>
      <c r="P595" s="1">
        <f t="shared" si="76"/>
        <v>0.24285714285714285</v>
      </c>
      <c r="Q595">
        <f t="shared" si="77"/>
        <v>0.6071428571428571</v>
      </c>
    </row>
    <row r="596" spans="2:17" x14ac:dyDescent="0.25">
      <c r="B596" t="s">
        <v>264</v>
      </c>
      <c r="C596">
        <v>158447</v>
      </c>
      <c r="D596">
        <v>1</v>
      </c>
      <c r="E596">
        <v>1</v>
      </c>
      <c r="F596">
        <v>2</v>
      </c>
      <c r="G596">
        <v>41535</v>
      </c>
      <c r="H596" t="s">
        <v>7</v>
      </c>
      <c r="I596" t="s">
        <v>8</v>
      </c>
      <c r="J596">
        <v>70</v>
      </c>
      <c r="K596">
        <v>17</v>
      </c>
      <c r="L596" t="s">
        <v>240</v>
      </c>
      <c r="M596" t="s">
        <v>258</v>
      </c>
      <c r="N596" t="s">
        <v>259</v>
      </c>
      <c r="O596" s="9">
        <f t="shared" si="75"/>
        <v>35</v>
      </c>
      <c r="P596" s="1">
        <f t="shared" si="76"/>
        <v>0.24285714285714285</v>
      </c>
      <c r="Q596">
        <f t="shared" si="77"/>
        <v>0.48571428571428571</v>
      </c>
    </row>
    <row r="597" spans="2:17" x14ac:dyDescent="0.25">
      <c r="B597" t="s">
        <v>264</v>
      </c>
      <c r="C597">
        <v>155810</v>
      </c>
      <c r="D597">
        <v>1</v>
      </c>
      <c r="E597">
        <v>1</v>
      </c>
      <c r="F597">
        <v>3</v>
      </c>
      <c r="G597">
        <v>41356</v>
      </c>
      <c r="H597" t="s">
        <v>7</v>
      </c>
      <c r="I597" t="s">
        <v>8</v>
      </c>
      <c r="J597">
        <v>140</v>
      </c>
      <c r="K597">
        <v>34</v>
      </c>
      <c r="L597" t="s">
        <v>240</v>
      </c>
      <c r="M597" t="s">
        <v>258</v>
      </c>
      <c r="N597" t="s">
        <v>259</v>
      </c>
      <c r="O597" s="9">
        <f t="shared" si="75"/>
        <v>46.666666666666664</v>
      </c>
      <c r="P597" s="1">
        <f t="shared" si="76"/>
        <v>0.24285714285714285</v>
      </c>
      <c r="Q597">
        <f t="shared" si="77"/>
        <v>0.72857142857142854</v>
      </c>
    </row>
    <row r="598" spans="2:17" x14ac:dyDescent="0.25">
      <c r="B598" t="s">
        <v>264</v>
      </c>
      <c r="C598">
        <v>173936</v>
      </c>
      <c r="D598">
        <v>2</v>
      </c>
      <c r="E598">
        <v>1</v>
      </c>
      <c r="F598">
        <v>7.5</v>
      </c>
      <c r="G598">
        <v>41845</v>
      </c>
      <c r="H598" t="s">
        <v>7</v>
      </c>
      <c r="I598" t="s">
        <v>8</v>
      </c>
      <c r="J598">
        <v>99</v>
      </c>
      <c r="K598">
        <v>24</v>
      </c>
      <c r="L598" t="s">
        <v>239</v>
      </c>
      <c r="M598" t="s">
        <v>258</v>
      </c>
      <c r="N598" t="s">
        <v>259</v>
      </c>
      <c r="O598" s="9">
        <f t="shared" si="75"/>
        <v>13.2</v>
      </c>
      <c r="P598" s="1">
        <f t="shared" si="76"/>
        <v>0.24242424242424243</v>
      </c>
      <c r="Q598">
        <f t="shared" si="77"/>
        <v>1.8181818181818183</v>
      </c>
    </row>
    <row r="599" spans="2:17" x14ac:dyDescent="0.25">
      <c r="B599" t="s">
        <v>264</v>
      </c>
      <c r="C599">
        <v>158399</v>
      </c>
      <c r="D599">
        <v>1</v>
      </c>
      <c r="E599">
        <v>1</v>
      </c>
      <c r="F599">
        <v>2.5</v>
      </c>
      <c r="G599">
        <v>41542</v>
      </c>
      <c r="H599" t="s">
        <v>7</v>
      </c>
      <c r="I599" t="s">
        <v>8</v>
      </c>
      <c r="J599">
        <v>66</v>
      </c>
      <c r="K599">
        <v>16</v>
      </c>
      <c r="L599" t="s">
        <v>240</v>
      </c>
      <c r="M599" t="s">
        <v>258</v>
      </c>
      <c r="N599" t="s">
        <v>259</v>
      </c>
      <c r="O599" s="9">
        <f t="shared" si="75"/>
        <v>26.4</v>
      </c>
      <c r="P599" s="1">
        <f t="shared" si="76"/>
        <v>0.24242424242424243</v>
      </c>
      <c r="Q599">
        <f t="shared" si="77"/>
        <v>0.60606060606060608</v>
      </c>
    </row>
    <row r="600" spans="2:17" x14ac:dyDescent="0.25">
      <c r="B600" t="s">
        <v>264</v>
      </c>
      <c r="C600">
        <v>162246</v>
      </c>
      <c r="D600">
        <v>1</v>
      </c>
      <c r="E600">
        <v>1</v>
      </c>
      <c r="F600">
        <v>3</v>
      </c>
      <c r="G600">
        <v>41565</v>
      </c>
      <c r="H600" t="s">
        <v>7</v>
      </c>
      <c r="I600" t="s">
        <v>8</v>
      </c>
      <c r="J600">
        <v>132</v>
      </c>
      <c r="K600">
        <v>32</v>
      </c>
      <c r="L600" t="s">
        <v>240</v>
      </c>
      <c r="M600" t="s">
        <v>258</v>
      </c>
      <c r="N600" t="s">
        <v>259</v>
      </c>
      <c r="O600" s="9">
        <f t="shared" si="75"/>
        <v>44</v>
      </c>
      <c r="P600" s="1">
        <f t="shared" si="76"/>
        <v>0.24242424242424243</v>
      </c>
      <c r="Q600">
        <f t="shared" si="77"/>
        <v>0.72727272727272729</v>
      </c>
    </row>
    <row r="601" spans="2:17" x14ac:dyDescent="0.25">
      <c r="B601" t="s">
        <v>264</v>
      </c>
      <c r="C601">
        <v>155238</v>
      </c>
      <c r="D601">
        <v>1</v>
      </c>
      <c r="E601">
        <v>1</v>
      </c>
      <c r="F601">
        <v>6</v>
      </c>
      <c r="G601">
        <v>41317</v>
      </c>
      <c r="H601" t="s">
        <v>7</v>
      </c>
      <c r="I601" t="s">
        <v>8</v>
      </c>
      <c r="J601">
        <v>128</v>
      </c>
      <c r="K601">
        <v>31</v>
      </c>
      <c r="L601" t="s">
        <v>240</v>
      </c>
      <c r="M601" t="s">
        <v>258</v>
      </c>
      <c r="N601" t="s">
        <v>259</v>
      </c>
      <c r="O601" s="9">
        <f t="shared" si="75"/>
        <v>21.333333333333332</v>
      </c>
      <c r="P601" s="1">
        <f t="shared" si="76"/>
        <v>0.2421875</v>
      </c>
      <c r="Q601">
        <f t="shared" si="77"/>
        <v>1.453125</v>
      </c>
    </row>
    <row r="602" spans="2:17" x14ac:dyDescent="0.25">
      <c r="B602" t="s">
        <v>264</v>
      </c>
      <c r="C602">
        <v>164177</v>
      </c>
      <c r="D602">
        <v>1</v>
      </c>
      <c r="E602">
        <v>1</v>
      </c>
      <c r="F602">
        <v>3</v>
      </c>
      <c r="G602">
        <v>41661</v>
      </c>
      <c r="H602" t="s">
        <v>7</v>
      </c>
      <c r="I602" t="s">
        <v>8</v>
      </c>
      <c r="J602">
        <v>128</v>
      </c>
      <c r="K602">
        <v>31</v>
      </c>
      <c r="L602" t="s">
        <v>240</v>
      </c>
      <c r="M602" t="s">
        <v>258</v>
      </c>
      <c r="N602" t="s">
        <v>259</v>
      </c>
      <c r="O602" s="9">
        <f t="shared" si="75"/>
        <v>42.666666666666664</v>
      </c>
      <c r="P602" s="1">
        <f t="shared" si="76"/>
        <v>0.2421875</v>
      </c>
      <c r="Q602">
        <f t="shared" si="77"/>
        <v>0.7265625</v>
      </c>
    </row>
    <row r="603" spans="2:17" x14ac:dyDescent="0.25">
      <c r="B603" t="s">
        <v>264</v>
      </c>
      <c r="C603">
        <v>156164</v>
      </c>
      <c r="D603">
        <v>1</v>
      </c>
      <c r="E603">
        <v>1</v>
      </c>
      <c r="F603">
        <v>2.5</v>
      </c>
      <c r="G603">
        <v>41340</v>
      </c>
      <c r="H603" t="s">
        <v>7</v>
      </c>
      <c r="I603" t="s">
        <v>8</v>
      </c>
      <c r="J603" t="s">
        <v>16</v>
      </c>
      <c r="K603">
        <v>31</v>
      </c>
      <c r="L603" t="s">
        <v>240</v>
      </c>
      <c r="M603" t="s">
        <v>258</v>
      </c>
      <c r="N603" t="s">
        <v>259</v>
      </c>
      <c r="O603" s="9">
        <f t="shared" si="75"/>
        <v>51.2</v>
      </c>
      <c r="P603" s="1">
        <f t="shared" si="76"/>
        <v>0.2421875</v>
      </c>
      <c r="Q603">
        <f t="shared" si="77"/>
        <v>0.60546875</v>
      </c>
    </row>
    <row r="604" spans="2:17" x14ac:dyDescent="0.25">
      <c r="B604" t="s">
        <v>264</v>
      </c>
      <c r="C604">
        <v>164181</v>
      </c>
      <c r="D604">
        <v>1</v>
      </c>
      <c r="E604">
        <v>1</v>
      </c>
      <c r="F604">
        <v>3</v>
      </c>
      <c r="G604">
        <v>41661</v>
      </c>
      <c r="H604" t="s">
        <v>7</v>
      </c>
      <c r="I604" t="s">
        <v>8</v>
      </c>
      <c r="J604">
        <v>95</v>
      </c>
      <c r="K604">
        <v>23</v>
      </c>
      <c r="L604" t="s">
        <v>240</v>
      </c>
      <c r="M604" t="s">
        <v>258</v>
      </c>
      <c r="N604" t="s">
        <v>259</v>
      </c>
      <c r="O604" s="9">
        <f t="shared" si="75"/>
        <v>31.666666666666668</v>
      </c>
      <c r="P604" s="1">
        <f t="shared" si="76"/>
        <v>0.24210526315789474</v>
      </c>
      <c r="Q604">
        <f t="shared" si="77"/>
        <v>0.72631578947368425</v>
      </c>
    </row>
    <row r="605" spans="2:17" x14ac:dyDescent="0.25">
      <c r="B605" t="s">
        <v>264</v>
      </c>
      <c r="C605">
        <v>156867</v>
      </c>
      <c r="D605">
        <v>1</v>
      </c>
      <c r="E605">
        <v>1</v>
      </c>
      <c r="F605">
        <v>5</v>
      </c>
      <c r="G605">
        <v>41416</v>
      </c>
      <c r="H605" t="s">
        <v>7</v>
      </c>
      <c r="I605" t="s">
        <v>8</v>
      </c>
      <c r="J605">
        <v>62</v>
      </c>
      <c r="K605">
        <v>15</v>
      </c>
      <c r="L605" t="s">
        <v>240</v>
      </c>
      <c r="M605" t="s">
        <v>258</v>
      </c>
      <c r="N605" t="s">
        <v>259</v>
      </c>
      <c r="O605" s="9">
        <f t="shared" si="75"/>
        <v>12.4</v>
      </c>
      <c r="P605" s="1">
        <f t="shared" si="76"/>
        <v>0.24193548387096775</v>
      </c>
      <c r="Q605">
        <f t="shared" si="77"/>
        <v>1.2096774193548387</v>
      </c>
    </row>
    <row r="606" spans="2:17" x14ac:dyDescent="0.25">
      <c r="B606" t="s">
        <v>264</v>
      </c>
      <c r="C606">
        <v>158248</v>
      </c>
      <c r="D606">
        <v>1</v>
      </c>
      <c r="E606">
        <v>1</v>
      </c>
      <c r="F606">
        <v>5</v>
      </c>
      <c r="G606">
        <v>41466</v>
      </c>
      <c r="H606" t="s">
        <v>7</v>
      </c>
      <c r="I606" t="s">
        <v>8</v>
      </c>
      <c r="J606">
        <v>149</v>
      </c>
      <c r="K606">
        <v>36</v>
      </c>
      <c r="L606" t="s">
        <v>240</v>
      </c>
      <c r="M606" t="s">
        <v>258</v>
      </c>
      <c r="N606" t="s">
        <v>259</v>
      </c>
      <c r="O606" s="9">
        <f t="shared" si="75"/>
        <v>29.8</v>
      </c>
      <c r="P606" s="1">
        <f t="shared" si="76"/>
        <v>0.24161073825503357</v>
      </c>
      <c r="Q606">
        <f t="shared" si="77"/>
        <v>1.2080536912751678</v>
      </c>
    </row>
    <row r="607" spans="2:17" x14ac:dyDescent="0.25">
      <c r="B607" t="s">
        <v>264</v>
      </c>
      <c r="C607">
        <v>158309</v>
      </c>
      <c r="D607">
        <v>1</v>
      </c>
      <c r="E607">
        <v>1</v>
      </c>
      <c r="F607">
        <v>7.5</v>
      </c>
      <c r="G607">
        <v>41499</v>
      </c>
      <c r="H607" t="s">
        <v>7</v>
      </c>
      <c r="I607" t="s">
        <v>8</v>
      </c>
      <c r="J607">
        <v>261</v>
      </c>
      <c r="K607">
        <v>63</v>
      </c>
      <c r="L607" t="s">
        <v>240</v>
      </c>
      <c r="M607" t="s">
        <v>258</v>
      </c>
      <c r="N607" t="s">
        <v>259</v>
      </c>
      <c r="O607" s="9">
        <f t="shared" si="75"/>
        <v>34.799999999999997</v>
      </c>
      <c r="P607" s="1">
        <f t="shared" si="76"/>
        <v>0.2413793103448276</v>
      </c>
      <c r="Q607">
        <f t="shared" si="77"/>
        <v>1.8103448275862071</v>
      </c>
    </row>
    <row r="608" spans="2:17" x14ac:dyDescent="0.25">
      <c r="B608" t="s">
        <v>264</v>
      </c>
      <c r="C608">
        <v>167625</v>
      </c>
      <c r="D608">
        <v>2</v>
      </c>
      <c r="E608">
        <v>2</v>
      </c>
      <c r="F608">
        <v>8.5</v>
      </c>
      <c r="G608">
        <v>41748</v>
      </c>
      <c r="H608" t="s">
        <v>7</v>
      </c>
      <c r="I608" t="s">
        <v>8</v>
      </c>
      <c r="J608">
        <v>112</v>
      </c>
      <c r="K608">
        <v>27</v>
      </c>
      <c r="L608" t="s">
        <v>239</v>
      </c>
      <c r="M608" t="s">
        <v>258</v>
      </c>
      <c r="N608" t="s">
        <v>259</v>
      </c>
      <c r="O608" s="9">
        <f t="shared" si="75"/>
        <v>13.176470588235293</v>
      </c>
      <c r="P608" s="1">
        <f t="shared" si="76"/>
        <v>0.24107142857142858</v>
      </c>
      <c r="Q608">
        <f t="shared" si="77"/>
        <v>2.0491071428571428</v>
      </c>
    </row>
    <row r="609" spans="2:17" x14ac:dyDescent="0.25">
      <c r="B609" t="s">
        <v>264</v>
      </c>
      <c r="C609">
        <v>156885</v>
      </c>
      <c r="D609">
        <v>1</v>
      </c>
      <c r="E609">
        <v>1</v>
      </c>
      <c r="F609">
        <v>3</v>
      </c>
      <c r="G609">
        <v>41425</v>
      </c>
      <c r="H609" t="s">
        <v>7</v>
      </c>
      <c r="I609" t="s">
        <v>8</v>
      </c>
      <c r="J609">
        <v>112</v>
      </c>
      <c r="K609">
        <v>27</v>
      </c>
      <c r="L609" t="s">
        <v>240</v>
      </c>
      <c r="M609" t="s">
        <v>258</v>
      </c>
      <c r="N609" t="s">
        <v>259</v>
      </c>
      <c r="O609" s="9">
        <f t="shared" si="75"/>
        <v>37.333333333333336</v>
      </c>
      <c r="P609" s="1">
        <f t="shared" si="76"/>
        <v>0.24107142857142858</v>
      </c>
      <c r="Q609">
        <f t="shared" si="77"/>
        <v>0.7232142857142857</v>
      </c>
    </row>
    <row r="610" spans="2:17" x14ac:dyDescent="0.25">
      <c r="B610" t="s">
        <v>264</v>
      </c>
      <c r="C610">
        <v>158100</v>
      </c>
      <c r="D610">
        <v>1</v>
      </c>
      <c r="E610">
        <v>1</v>
      </c>
      <c r="F610">
        <v>3</v>
      </c>
      <c r="G610">
        <v>41466</v>
      </c>
      <c r="H610" t="s">
        <v>7</v>
      </c>
      <c r="I610" t="s">
        <v>8</v>
      </c>
      <c r="J610">
        <v>112</v>
      </c>
      <c r="K610">
        <v>27</v>
      </c>
      <c r="L610" t="s">
        <v>240</v>
      </c>
      <c r="M610" t="s">
        <v>258</v>
      </c>
      <c r="N610" t="s">
        <v>259</v>
      </c>
      <c r="O610" s="9">
        <f t="shared" si="75"/>
        <v>37.333333333333336</v>
      </c>
      <c r="P610" s="1">
        <f t="shared" si="76"/>
        <v>0.24107142857142858</v>
      </c>
      <c r="Q610">
        <f t="shared" si="77"/>
        <v>0.7232142857142857</v>
      </c>
    </row>
    <row r="611" spans="2:17" x14ac:dyDescent="0.25">
      <c r="B611" t="s">
        <v>264</v>
      </c>
      <c r="C611">
        <v>160796</v>
      </c>
      <c r="D611">
        <v>1</v>
      </c>
      <c r="E611">
        <v>1</v>
      </c>
      <c r="F611">
        <v>2.5</v>
      </c>
      <c r="G611">
        <v>41533</v>
      </c>
      <c r="H611" t="s">
        <v>7</v>
      </c>
      <c r="I611" t="s">
        <v>8</v>
      </c>
      <c r="J611">
        <v>112</v>
      </c>
      <c r="K611">
        <v>27</v>
      </c>
      <c r="L611" t="s">
        <v>240</v>
      </c>
      <c r="M611" t="s">
        <v>258</v>
      </c>
      <c r="N611" t="s">
        <v>259</v>
      </c>
      <c r="O611" s="9">
        <f t="shared" si="75"/>
        <v>44.8</v>
      </c>
      <c r="P611" s="1">
        <f t="shared" si="76"/>
        <v>0.24107142857142858</v>
      </c>
      <c r="Q611">
        <f t="shared" si="77"/>
        <v>0.6026785714285714</v>
      </c>
    </row>
    <row r="612" spans="2:17" x14ac:dyDescent="0.25">
      <c r="B612" t="s">
        <v>264</v>
      </c>
      <c r="C612">
        <v>173873</v>
      </c>
      <c r="D612">
        <v>1</v>
      </c>
      <c r="E612">
        <v>1</v>
      </c>
      <c r="F612">
        <v>2.5</v>
      </c>
      <c r="G612">
        <v>41844</v>
      </c>
      <c r="H612" t="s">
        <v>7</v>
      </c>
      <c r="I612" t="s">
        <v>8</v>
      </c>
      <c r="J612">
        <v>83</v>
      </c>
      <c r="K612">
        <v>20</v>
      </c>
      <c r="L612" t="s">
        <v>240</v>
      </c>
      <c r="M612" t="s">
        <v>258</v>
      </c>
      <c r="N612" t="s">
        <v>259</v>
      </c>
      <c r="O612" s="9">
        <f t="shared" si="75"/>
        <v>33.200000000000003</v>
      </c>
      <c r="P612" s="1">
        <f t="shared" si="76"/>
        <v>0.24096385542168675</v>
      </c>
      <c r="Q612">
        <f t="shared" si="77"/>
        <v>0.60240963855421681</v>
      </c>
    </row>
    <row r="613" spans="2:17" x14ac:dyDescent="0.25">
      <c r="B613" t="s">
        <v>264</v>
      </c>
      <c r="C613">
        <v>155326</v>
      </c>
      <c r="D613">
        <v>1</v>
      </c>
      <c r="E613">
        <v>1</v>
      </c>
      <c r="F613">
        <v>3.5</v>
      </c>
      <c r="G613">
        <v>41341</v>
      </c>
      <c r="H613" t="s">
        <v>7</v>
      </c>
      <c r="I613" t="s">
        <v>8</v>
      </c>
      <c r="J613">
        <v>129</v>
      </c>
      <c r="K613">
        <v>31</v>
      </c>
      <c r="L613" t="s">
        <v>240</v>
      </c>
      <c r="M613" t="s">
        <v>258</v>
      </c>
      <c r="N613" t="s">
        <v>259</v>
      </c>
      <c r="O613" s="9">
        <f t="shared" si="75"/>
        <v>36.857142857142854</v>
      </c>
      <c r="P613" s="1">
        <f t="shared" si="76"/>
        <v>0.24031007751937986</v>
      </c>
      <c r="Q613">
        <f t="shared" si="77"/>
        <v>0.84108527131782951</v>
      </c>
    </row>
    <row r="614" spans="2:17" x14ac:dyDescent="0.25">
      <c r="B614" t="s">
        <v>264</v>
      </c>
      <c r="C614">
        <v>112346</v>
      </c>
      <c r="D614">
        <v>1</v>
      </c>
      <c r="E614">
        <v>1</v>
      </c>
      <c r="F614">
        <v>4</v>
      </c>
      <c r="G614">
        <v>41417</v>
      </c>
      <c r="H614" t="s">
        <v>7</v>
      </c>
      <c r="I614" t="s">
        <v>8</v>
      </c>
      <c r="J614">
        <v>100</v>
      </c>
      <c r="K614">
        <v>24</v>
      </c>
      <c r="L614" t="s">
        <v>240</v>
      </c>
      <c r="M614" t="s">
        <v>258</v>
      </c>
      <c r="N614" t="s">
        <v>259</v>
      </c>
      <c r="O614" s="9">
        <f t="shared" si="75"/>
        <v>25</v>
      </c>
      <c r="P614" s="1">
        <f t="shared" si="76"/>
        <v>0.24</v>
      </c>
      <c r="Q614">
        <f t="shared" si="77"/>
        <v>0.96</v>
      </c>
    </row>
    <row r="615" spans="2:17" x14ac:dyDescent="0.25">
      <c r="B615" t="s">
        <v>264</v>
      </c>
      <c r="C615">
        <v>157368</v>
      </c>
      <c r="D615">
        <v>1</v>
      </c>
      <c r="E615">
        <v>1</v>
      </c>
      <c r="F615">
        <v>3.5</v>
      </c>
      <c r="G615">
        <v>41422</v>
      </c>
      <c r="H615" t="s">
        <v>7</v>
      </c>
      <c r="I615" t="s">
        <v>8</v>
      </c>
      <c r="J615">
        <v>100</v>
      </c>
      <c r="K615">
        <v>24</v>
      </c>
      <c r="L615" t="s">
        <v>240</v>
      </c>
      <c r="M615" t="s">
        <v>258</v>
      </c>
      <c r="N615" t="s">
        <v>259</v>
      </c>
      <c r="O615" s="9">
        <f t="shared" si="75"/>
        <v>28.571428571428573</v>
      </c>
      <c r="P615" s="1">
        <f t="shared" si="76"/>
        <v>0.24</v>
      </c>
      <c r="Q615">
        <f t="shared" si="77"/>
        <v>0.84</v>
      </c>
    </row>
    <row r="616" spans="2:17" x14ac:dyDescent="0.25">
      <c r="B616" t="s">
        <v>264</v>
      </c>
      <c r="C616">
        <v>157094</v>
      </c>
      <c r="D616">
        <v>1</v>
      </c>
      <c r="E616">
        <v>1</v>
      </c>
      <c r="F616">
        <v>2.5</v>
      </c>
      <c r="G616">
        <v>41414</v>
      </c>
      <c r="H616" t="s">
        <v>7</v>
      </c>
      <c r="I616" t="s">
        <v>8</v>
      </c>
      <c r="J616">
        <v>75</v>
      </c>
      <c r="K616">
        <v>18</v>
      </c>
      <c r="L616" t="s">
        <v>240</v>
      </c>
      <c r="M616" t="s">
        <v>258</v>
      </c>
      <c r="N616" t="s">
        <v>259</v>
      </c>
      <c r="O616" s="9">
        <f t="shared" si="75"/>
        <v>30</v>
      </c>
      <c r="P616" s="1">
        <f t="shared" si="76"/>
        <v>0.24</v>
      </c>
      <c r="Q616">
        <f t="shared" si="77"/>
        <v>0.6</v>
      </c>
    </row>
    <row r="617" spans="2:17" x14ac:dyDescent="0.25">
      <c r="B617" t="s">
        <v>264</v>
      </c>
      <c r="C617">
        <v>158001</v>
      </c>
      <c r="D617">
        <v>1</v>
      </c>
      <c r="E617">
        <v>1</v>
      </c>
      <c r="F617">
        <v>1.5</v>
      </c>
      <c r="G617">
        <v>41452</v>
      </c>
      <c r="H617" t="s">
        <v>7</v>
      </c>
      <c r="I617" t="s">
        <v>8</v>
      </c>
      <c r="J617">
        <v>75</v>
      </c>
      <c r="K617">
        <v>18</v>
      </c>
      <c r="L617" t="s">
        <v>240</v>
      </c>
      <c r="M617" t="s">
        <v>258</v>
      </c>
      <c r="N617" t="s">
        <v>259</v>
      </c>
      <c r="O617" s="9">
        <f t="shared" si="75"/>
        <v>50</v>
      </c>
      <c r="P617" s="1">
        <f t="shared" si="76"/>
        <v>0.24</v>
      </c>
      <c r="Q617">
        <f t="shared" si="77"/>
        <v>0.36</v>
      </c>
    </row>
    <row r="618" spans="2:17" x14ac:dyDescent="0.25">
      <c r="B618" t="s">
        <v>264</v>
      </c>
      <c r="C618">
        <v>168745</v>
      </c>
      <c r="D618">
        <v>1</v>
      </c>
      <c r="E618">
        <v>1</v>
      </c>
      <c r="F618">
        <v>2</v>
      </c>
      <c r="G618">
        <v>41743</v>
      </c>
      <c r="H618" t="s">
        <v>5</v>
      </c>
      <c r="I618" t="s">
        <v>8</v>
      </c>
      <c r="J618">
        <v>92</v>
      </c>
      <c r="K618">
        <v>22</v>
      </c>
      <c r="L618" t="s">
        <v>240</v>
      </c>
      <c r="M618" t="s">
        <v>5</v>
      </c>
      <c r="N618" t="s">
        <v>259</v>
      </c>
      <c r="O618" s="9">
        <f t="shared" si="75"/>
        <v>46</v>
      </c>
      <c r="P618" s="1">
        <f t="shared" si="76"/>
        <v>0.2391304347826087</v>
      </c>
      <c r="Q618">
        <f t="shared" si="77"/>
        <v>0.47826086956521741</v>
      </c>
    </row>
    <row r="619" spans="2:17" x14ac:dyDescent="0.25">
      <c r="B619" t="s">
        <v>264</v>
      </c>
      <c r="C619">
        <v>170818</v>
      </c>
      <c r="D619">
        <v>1</v>
      </c>
      <c r="E619">
        <v>1</v>
      </c>
      <c r="F619">
        <v>2</v>
      </c>
      <c r="G619">
        <v>41736</v>
      </c>
      <c r="H619" t="s">
        <v>7</v>
      </c>
      <c r="I619" t="s">
        <v>8</v>
      </c>
      <c r="J619">
        <v>88</v>
      </c>
      <c r="K619">
        <v>21</v>
      </c>
      <c r="L619" t="s">
        <v>240</v>
      </c>
      <c r="M619" t="s">
        <v>258</v>
      </c>
      <c r="N619" t="s">
        <v>259</v>
      </c>
      <c r="O619" s="9">
        <f t="shared" si="75"/>
        <v>44</v>
      </c>
      <c r="P619" s="1">
        <f t="shared" si="76"/>
        <v>0.23863636363636365</v>
      </c>
      <c r="Q619">
        <f t="shared" si="77"/>
        <v>0.47727272727272729</v>
      </c>
    </row>
    <row r="620" spans="2:17" x14ac:dyDescent="0.25">
      <c r="B620" t="s">
        <v>264</v>
      </c>
      <c r="C620">
        <v>155172</v>
      </c>
      <c r="D620">
        <v>1</v>
      </c>
      <c r="E620">
        <v>1</v>
      </c>
      <c r="F620">
        <v>2</v>
      </c>
      <c r="G620">
        <v>41271</v>
      </c>
      <c r="H620" t="s">
        <v>7</v>
      </c>
      <c r="I620" t="s">
        <v>8</v>
      </c>
      <c r="J620">
        <v>42</v>
      </c>
      <c r="K620">
        <v>10</v>
      </c>
      <c r="L620" t="s">
        <v>240</v>
      </c>
      <c r="M620" t="s">
        <v>258</v>
      </c>
      <c r="N620" t="s">
        <v>259</v>
      </c>
      <c r="O620" s="9">
        <f t="shared" si="75"/>
        <v>21</v>
      </c>
      <c r="P620" s="1">
        <f t="shared" si="76"/>
        <v>0.23809523809523808</v>
      </c>
      <c r="Q620">
        <f t="shared" si="77"/>
        <v>0.47619047619047616</v>
      </c>
    </row>
    <row r="621" spans="2:17" x14ac:dyDescent="0.25">
      <c r="B621" t="s">
        <v>264</v>
      </c>
      <c r="C621">
        <v>155233</v>
      </c>
      <c r="D621">
        <v>1</v>
      </c>
      <c r="E621">
        <v>1</v>
      </c>
      <c r="F621">
        <v>6</v>
      </c>
      <c r="G621">
        <v>41317</v>
      </c>
      <c r="H621" t="s">
        <v>7</v>
      </c>
      <c r="I621" t="s">
        <v>8</v>
      </c>
      <c r="J621">
        <v>126</v>
      </c>
      <c r="K621">
        <v>30</v>
      </c>
      <c r="L621" t="s">
        <v>240</v>
      </c>
      <c r="M621" t="s">
        <v>258</v>
      </c>
      <c r="N621" t="s">
        <v>259</v>
      </c>
      <c r="O621" s="9">
        <f t="shared" si="75"/>
        <v>21</v>
      </c>
      <c r="P621" s="1">
        <f t="shared" si="76"/>
        <v>0.23809523809523808</v>
      </c>
      <c r="Q621">
        <f t="shared" si="77"/>
        <v>1.4285714285714284</v>
      </c>
    </row>
    <row r="622" spans="2:17" x14ac:dyDescent="0.25">
      <c r="B622" t="s">
        <v>264</v>
      </c>
      <c r="C622">
        <v>162356</v>
      </c>
      <c r="D622">
        <v>1</v>
      </c>
      <c r="E622">
        <v>1</v>
      </c>
      <c r="F622">
        <v>2</v>
      </c>
      <c r="G622">
        <v>41558</v>
      </c>
      <c r="H622" t="s">
        <v>7</v>
      </c>
      <c r="I622" t="s">
        <v>8</v>
      </c>
      <c r="J622">
        <v>84</v>
      </c>
      <c r="K622">
        <v>20</v>
      </c>
      <c r="L622" t="s">
        <v>240</v>
      </c>
      <c r="M622" t="s">
        <v>258</v>
      </c>
      <c r="N622" t="s">
        <v>259</v>
      </c>
      <c r="O622" s="9">
        <f t="shared" si="75"/>
        <v>42</v>
      </c>
      <c r="P622" s="1">
        <f t="shared" si="76"/>
        <v>0.23809523809523808</v>
      </c>
      <c r="Q622">
        <f t="shared" si="77"/>
        <v>0.47619047619047616</v>
      </c>
    </row>
    <row r="623" spans="2:17" x14ac:dyDescent="0.25">
      <c r="B623" t="s">
        <v>264</v>
      </c>
      <c r="C623">
        <v>162371</v>
      </c>
      <c r="D623">
        <v>1</v>
      </c>
      <c r="E623">
        <v>1</v>
      </c>
      <c r="F623">
        <v>2</v>
      </c>
      <c r="G623">
        <v>41561</v>
      </c>
      <c r="H623" t="s">
        <v>7</v>
      </c>
      <c r="I623" t="s">
        <v>8</v>
      </c>
      <c r="J623">
        <v>84</v>
      </c>
      <c r="K623">
        <v>20</v>
      </c>
      <c r="L623" t="s">
        <v>240</v>
      </c>
      <c r="M623" t="s">
        <v>258</v>
      </c>
      <c r="N623" t="s">
        <v>259</v>
      </c>
      <c r="O623" s="9">
        <f t="shared" si="75"/>
        <v>42</v>
      </c>
      <c r="P623" s="1">
        <f t="shared" si="76"/>
        <v>0.23809523809523808</v>
      </c>
      <c r="Q623">
        <f t="shared" si="77"/>
        <v>0.47619047619047616</v>
      </c>
    </row>
    <row r="624" spans="2:17" x14ac:dyDescent="0.25">
      <c r="B624" t="s">
        <v>264</v>
      </c>
      <c r="C624">
        <v>160914</v>
      </c>
      <c r="D624">
        <v>1</v>
      </c>
      <c r="E624">
        <v>1</v>
      </c>
      <c r="F624">
        <v>2</v>
      </c>
      <c r="G624">
        <v>41563</v>
      </c>
      <c r="H624" t="s">
        <v>7</v>
      </c>
      <c r="I624" t="s">
        <v>8</v>
      </c>
      <c r="J624">
        <v>84</v>
      </c>
      <c r="K624">
        <v>20</v>
      </c>
      <c r="L624" t="s">
        <v>240</v>
      </c>
      <c r="M624" t="s">
        <v>258</v>
      </c>
      <c r="N624" t="s">
        <v>259</v>
      </c>
      <c r="O624" s="9">
        <f t="shared" si="75"/>
        <v>42</v>
      </c>
      <c r="P624" s="1">
        <f t="shared" si="76"/>
        <v>0.23809523809523808</v>
      </c>
      <c r="Q624">
        <f t="shared" si="77"/>
        <v>0.47619047619047616</v>
      </c>
    </row>
    <row r="625" spans="2:17" x14ac:dyDescent="0.25">
      <c r="B625" t="s">
        <v>264</v>
      </c>
      <c r="C625">
        <v>155968</v>
      </c>
      <c r="D625">
        <v>1</v>
      </c>
      <c r="E625">
        <v>1</v>
      </c>
      <c r="F625">
        <v>3</v>
      </c>
      <c r="G625">
        <v>41361</v>
      </c>
      <c r="H625" t="s">
        <v>5</v>
      </c>
      <c r="I625" t="s">
        <v>6</v>
      </c>
      <c r="J625">
        <v>80</v>
      </c>
      <c r="K625">
        <v>19</v>
      </c>
      <c r="L625" t="s">
        <v>240</v>
      </c>
      <c r="M625" t="s">
        <v>5</v>
      </c>
      <c r="N625" t="s">
        <v>259</v>
      </c>
      <c r="O625" s="9">
        <f t="shared" si="75"/>
        <v>26.666666666666668</v>
      </c>
      <c r="P625" s="1">
        <f t="shared" si="76"/>
        <v>0.23749999999999999</v>
      </c>
      <c r="Q625">
        <f t="shared" si="77"/>
        <v>0.71249999999999991</v>
      </c>
    </row>
    <row r="626" spans="2:17" x14ac:dyDescent="0.25">
      <c r="B626" t="s">
        <v>264</v>
      </c>
      <c r="C626">
        <v>155220</v>
      </c>
      <c r="D626">
        <v>1</v>
      </c>
      <c r="E626">
        <v>1</v>
      </c>
      <c r="F626">
        <v>2</v>
      </c>
      <c r="G626">
        <v>41316</v>
      </c>
      <c r="H626" t="s">
        <v>7</v>
      </c>
      <c r="I626" t="s">
        <v>8</v>
      </c>
      <c r="J626">
        <v>80</v>
      </c>
      <c r="K626">
        <v>19</v>
      </c>
      <c r="L626" t="s">
        <v>240</v>
      </c>
      <c r="M626" t="s">
        <v>258</v>
      </c>
      <c r="N626" t="s">
        <v>259</v>
      </c>
      <c r="O626" s="9">
        <f t="shared" si="75"/>
        <v>40</v>
      </c>
      <c r="P626" s="1">
        <f t="shared" si="76"/>
        <v>0.23749999999999999</v>
      </c>
      <c r="Q626">
        <f t="shared" si="77"/>
        <v>0.47499999999999998</v>
      </c>
    </row>
    <row r="627" spans="2:17" x14ac:dyDescent="0.25">
      <c r="B627" t="s">
        <v>264</v>
      </c>
      <c r="C627">
        <v>160609</v>
      </c>
      <c r="D627">
        <v>1</v>
      </c>
      <c r="E627">
        <v>1</v>
      </c>
      <c r="F627">
        <v>2</v>
      </c>
      <c r="G627">
        <v>41514</v>
      </c>
      <c r="H627" t="s">
        <v>7</v>
      </c>
      <c r="I627" t="s">
        <v>8</v>
      </c>
      <c r="J627">
        <v>80</v>
      </c>
      <c r="K627">
        <v>19</v>
      </c>
      <c r="L627" t="s">
        <v>240</v>
      </c>
      <c r="M627" t="s">
        <v>258</v>
      </c>
      <c r="N627" t="s">
        <v>259</v>
      </c>
      <c r="O627" s="9">
        <f t="shared" si="75"/>
        <v>40</v>
      </c>
      <c r="P627" s="1">
        <f t="shared" si="76"/>
        <v>0.23749999999999999</v>
      </c>
      <c r="Q627">
        <f t="shared" si="77"/>
        <v>0.47499999999999998</v>
      </c>
    </row>
    <row r="628" spans="2:17" x14ac:dyDescent="0.25">
      <c r="B628" t="s">
        <v>264</v>
      </c>
      <c r="C628">
        <v>157349</v>
      </c>
      <c r="D628">
        <v>1</v>
      </c>
      <c r="E628">
        <v>1</v>
      </c>
      <c r="F628">
        <v>4</v>
      </c>
      <c r="G628">
        <v>41436</v>
      </c>
      <c r="H628" t="s">
        <v>7</v>
      </c>
      <c r="I628" t="s">
        <v>8</v>
      </c>
      <c r="J628">
        <v>118</v>
      </c>
      <c r="K628">
        <v>28</v>
      </c>
      <c r="L628" t="s">
        <v>240</v>
      </c>
      <c r="M628" t="s">
        <v>258</v>
      </c>
      <c r="N628" t="s">
        <v>259</v>
      </c>
      <c r="O628" s="9">
        <f t="shared" si="75"/>
        <v>29.5</v>
      </c>
      <c r="P628" s="1">
        <f t="shared" si="76"/>
        <v>0.23728813559322035</v>
      </c>
      <c r="Q628">
        <f t="shared" si="77"/>
        <v>0.94915254237288138</v>
      </c>
    </row>
    <row r="629" spans="2:17" x14ac:dyDescent="0.25">
      <c r="B629" t="s">
        <v>264</v>
      </c>
      <c r="C629">
        <v>158056</v>
      </c>
      <c r="D629">
        <v>2</v>
      </c>
      <c r="E629">
        <v>2</v>
      </c>
      <c r="F629">
        <v>7</v>
      </c>
      <c r="G629">
        <v>41451</v>
      </c>
      <c r="H629" t="s">
        <v>7</v>
      </c>
      <c r="I629" t="s">
        <v>8</v>
      </c>
      <c r="J629">
        <v>291</v>
      </c>
      <c r="K629">
        <v>69</v>
      </c>
      <c r="L629" t="s">
        <v>239</v>
      </c>
      <c r="M629" t="s">
        <v>258</v>
      </c>
      <c r="N629" t="s">
        <v>259</v>
      </c>
      <c r="O629" s="9">
        <f t="shared" si="75"/>
        <v>41.571428571428569</v>
      </c>
      <c r="P629" s="1">
        <f t="shared" si="76"/>
        <v>0.23711340206185566</v>
      </c>
      <c r="Q629">
        <f t="shared" si="77"/>
        <v>1.6597938144329896</v>
      </c>
    </row>
    <row r="630" spans="2:17" x14ac:dyDescent="0.25">
      <c r="B630" t="s">
        <v>264</v>
      </c>
      <c r="C630">
        <v>164430</v>
      </c>
      <c r="D630">
        <v>1</v>
      </c>
      <c r="E630">
        <v>1</v>
      </c>
      <c r="F630">
        <v>3</v>
      </c>
      <c r="G630">
        <v>41623</v>
      </c>
      <c r="H630" t="s">
        <v>7</v>
      </c>
      <c r="I630" t="s">
        <v>8</v>
      </c>
      <c r="J630">
        <v>76</v>
      </c>
      <c r="K630">
        <v>18</v>
      </c>
      <c r="L630" t="s">
        <v>240</v>
      </c>
      <c r="M630" t="s">
        <v>258</v>
      </c>
      <c r="N630" t="s">
        <v>259</v>
      </c>
      <c r="O630" s="9">
        <f t="shared" si="75"/>
        <v>25.333333333333332</v>
      </c>
      <c r="P630" s="1">
        <f t="shared" si="76"/>
        <v>0.23684210526315788</v>
      </c>
      <c r="Q630">
        <f t="shared" si="77"/>
        <v>0.71052631578947367</v>
      </c>
    </row>
    <row r="631" spans="2:17" x14ac:dyDescent="0.25">
      <c r="B631" t="s">
        <v>264</v>
      </c>
      <c r="C631">
        <v>156151</v>
      </c>
      <c r="D631">
        <v>1</v>
      </c>
      <c r="E631">
        <v>1</v>
      </c>
      <c r="F631">
        <v>2</v>
      </c>
      <c r="G631">
        <v>41327</v>
      </c>
      <c r="H631" t="s">
        <v>7</v>
      </c>
      <c r="I631" t="s">
        <v>8</v>
      </c>
      <c r="J631">
        <v>114</v>
      </c>
      <c r="K631">
        <v>27</v>
      </c>
      <c r="L631" t="s">
        <v>240</v>
      </c>
      <c r="M631" t="s">
        <v>258</v>
      </c>
      <c r="N631" t="s">
        <v>259</v>
      </c>
      <c r="O631" s="9">
        <f t="shared" si="75"/>
        <v>57</v>
      </c>
      <c r="P631" s="1">
        <f t="shared" si="76"/>
        <v>0.23684210526315788</v>
      </c>
      <c r="Q631">
        <f t="shared" si="77"/>
        <v>0.47368421052631576</v>
      </c>
    </row>
    <row r="632" spans="2:17" x14ac:dyDescent="0.25">
      <c r="B632" t="s">
        <v>264</v>
      </c>
      <c r="C632">
        <v>155105</v>
      </c>
      <c r="D632">
        <v>2</v>
      </c>
      <c r="E632">
        <v>2</v>
      </c>
      <c r="F632">
        <v>5</v>
      </c>
      <c r="G632">
        <v>41312</v>
      </c>
      <c r="H632" t="s">
        <v>7</v>
      </c>
      <c r="I632" t="s">
        <v>8</v>
      </c>
      <c r="J632">
        <v>131</v>
      </c>
      <c r="K632">
        <v>31</v>
      </c>
      <c r="L632" t="s">
        <v>239</v>
      </c>
      <c r="M632" t="s">
        <v>258</v>
      </c>
      <c r="N632" t="s">
        <v>259</v>
      </c>
      <c r="O632" s="9">
        <f t="shared" si="75"/>
        <v>26.2</v>
      </c>
      <c r="P632" s="1">
        <f t="shared" si="76"/>
        <v>0.23664122137404581</v>
      </c>
      <c r="Q632">
        <f t="shared" si="77"/>
        <v>1.1832061068702291</v>
      </c>
    </row>
    <row r="633" spans="2:17" x14ac:dyDescent="0.25">
      <c r="B633" t="s">
        <v>264</v>
      </c>
      <c r="C633">
        <v>171827</v>
      </c>
      <c r="D633">
        <v>1</v>
      </c>
      <c r="E633">
        <v>1</v>
      </c>
      <c r="F633">
        <v>2</v>
      </c>
      <c r="G633">
        <v>41818</v>
      </c>
      <c r="H633" t="s">
        <v>7</v>
      </c>
      <c r="I633" t="s">
        <v>8</v>
      </c>
      <c r="J633">
        <v>55</v>
      </c>
      <c r="K633">
        <v>13</v>
      </c>
      <c r="L633" t="s">
        <v>240</v>
      </c>
      <c r="M633" t="s">
        <v>258</v>
      </c>
      <c r="N633" t="s">
        <v>259</v>
      </c>
      <c r="O633" s="9">
        <f t="shared" si="75"/>
        <v>27.5</v>
      </c>
      <c r="P633" s="1">
        <f t="shared" si="76"/>
        <v>0.23636363636363636</v>
      </c>
      <c r="Q633">
        <f t="shared" si="77"/>
        <v>0.47272727272727272</v>
      </c>
    </row>
    <row r="634" spans="2:17" x14ac:dyDescent="0.25">
      <c r="B634" t="s">
        <v>264</v>
      </c>
      <c r="C634">
        <v>160279</v>
      </c>
      <c r="D634">
        <v>1</v>
      </c>
      <c r="E634">
        <v>1</v>
      </c>
      <c r="F634">
        <v>5</v>
      </c>
      <c r="G634">
        <v>41611</v>
      </c>
      <c r="H634" t="s">
        <v>7</v>
      </c>
      <c r="I634" t="s">
        <v>8</v>
      </c>
      <c r="J634">
        <v>72</v>
      </c>
      <c r="K634">
        <v>17</v>
      </c>
      <c r="L634" t="s">
        <v>240</v>
      </c>
      <c r="M634" t="s">
        <v>258</v>
      </c>
      <c r="N634" t="s">
        <v>259</v>
      </c>
      <c r="O634" s="9">
        <f t="shared" si="75"/>
        <v>14.4</v>
      </c>
      <c r="P634" s="1">
        <f t="shared" si="76"/>
        <v>0.2361111111111111</v>
      </c>
      <c r="Q634">
        <f t="shared" si="77"/>
        <v>1.1805555555555556</v>
      </c>
    </row>
    <row r="635" spans="2:17" x14ac:dyDescent="0.25">
      <c r="B635" t="s">
        <v>264</v>
      </c>
      <c r="C635">
        <v>168710</v>
      </c>
      <c r="D635">
        <v>1</v>
      </c>
      <c r="E635">
        <v>1</v>
      </c>
      <c r="F635">
        <v>2.5</v>
      </c>
      <c r="G635">
        <v>41726</v>
      </c>
      <c r="H635" t="s">
        <v>7</v>
      </c>
      <c r="I635" t="s">
        <v>8</v>
      </c>
      <c r="J635">
        <v>72</v>
      </c>
      <c r="K635">
        <v>17</v>
      </c>
      <c r="L635" t="s">
        <v>240</v>
      </c>
      <c r="M635" t="s">
        <v>258</v>
      </c>
      <c r="N635" t="s">
        <v>259</v>
      </c>
      <c r="O635" s="9">
        <f t="shared" ref="O635:O698" si="78">J635/F635</f>
        <v>28.8</v>
      </c>
      <c r="P635" s="1">
        <f t="shared" ref="P635:P698" si="79">K635/J635</f>
        <v>0.2361111111111111</v>
      </c>
      <c r="Q635">
        <f t="shared" si="77"/>
        <v>0.59027777777777779</v>
      </c>
    </row>
    <row r="636" spans="2:17" x14ac:dyDescent="0.25">
      <c r="B636" t="s">
        <v>264</v>
      </c>
      <c r="C636">
        <v>158271</v>
      </c>
      <c r="D636">
        <v>1</v>
      </c>
      <c r="E636">
        <v>1</v>
      </c>
      <c r="F636">
        <v>2</v>
      </c>
      <c r="G636">
        <v>41485</v>
      </c>
      <c r="H636" t="s">
        <v>7</v>
      </c>
      <c r="I636" t="s">
        <v>8</v>
      </c>
      <c r="J636">
        <v>72</v>
      </c>
      <c r="K636">
        <v>17</v>
      </c>
      <c r="L636" t="s">
        <v>240</v>
      </c>
      <c r="M636" t="s">
        <v>258</v>
      </c>
      <c r="N636" t="s">
        <v>259</v>
      </c>
      <c r="O636" s="9">
        <f t="shared" si="78"/>
        <v>36</v>
      </c>
      <c r="P636" s="1">
        <f t="shared" si="79"/>
        <v>0.2361111111111111</v>
      </c>
      <c r="Q636">
        <f t="shared" ref="Q636:Q699" si="80">F636*P636</f>
        <v>0.47222222222222221</v>
      </c>
    </row>
    <row r="637" spans="2:17" x14ac:dyDescent="0.25">
      <c r="B637" t="s">
        <v>264</v>
      </c>
      <c r="C637">
        <v>168339</v>
      </c>
      <c r="D637">
        <v>1</v>
      </c>
      <c r="E637">
        <v>1</v>
      </c>
      <c r="F637">
        <v>2</v>
      </c>
      <c r="G637">
        <v>41721</v>
      </c>
      <c r="H637" t="s">
        <v>7</v>
      </c>
      <c r="I637" t="s">
        <v>8</v>
      </c>
      <c r="J637">
        <v>72</v>
      </c>
      <c r="K637">
        <v>17</v>
      </c>
      <c r="L637" t="s">
        <v>240</v>
      </c>
      <c r="M637" t="s">
        <v>258</v>
      </c>
      <c r="N637" t="s">
        <v>259</v>
      </c>
      <c r="O637" s="9">
        <f t="shared" si="78"/>
        <v>36</v>
      </c>
      <c r="P637" s="1">
        <f t="shared" si="79"/>
        <v>0.2361111111111111</v>
      </c>
      <c r="Q637">
        <f t="shared" si="80"/>
        <v>0.47222222222222221</v>
      </c>
    </row>
    <row r="638" spans="2:17" x14ac:dyDescent="0.25">
      <c r="B638" t="s">
        <v>264</v>
      </c>
      <c r="C638">
        <v>106309</v>
      </c>
      <c r="D638">
        <v>1</v>
      </c>
      <c r="E638">
        <v>1</v>
      </c>
      <c r="F638">
        <v>3</v>
      </c>
      <c r="G638">
        <v>41534</v>
      </c>
      <c r="H638" t="s">
        <v>7</v>
      </c>
      <c r="I638" t="s">
        <v>8</v>
      </c>
      <c r="J638">
        <v>89</v>
      </c>
      <c r="K638">
        <v>21</v>
      </c>
      <c r="L638" t="s">
        <v>240</v>
      </c>
      <c r="M638" t="s">
        <v>258</v>
      </c>
      <c r="N638" t="s">
        <v>259</v>
      </c>
      <c r="O638" s="9">
        <f t="shared" si="78"/>
        <v>29.666666666666668</v>
      </c>
      <c r="P638" s="1">
        <f t="shared" si="79"/>
        <v>0.23595505617977527</v>
      </c>
      <c r="Q638">
        <f t="shared" si="80"/>
        <v>0.7078651685393258</v>
      </c>
    </row>
    <row r="639" spans="2:17" x14ac:dyDescent="0.25">
      <c r="B639" t="s">
        <v>264</v>
      </c>
      <c r="C639">
        <v>166610</v>
      </c>
      <c r="D639">
        <v>1</v>
      </c>
      <c r="E639">
        <v>1</v>
      </c>
      <c r="F639">
        <v>3.5</v>
      </c>
      <c r="G639">
        <v>41668</v>
      </c>
      <c r="H639" t="s">
        <v>7</v>
      </c>
      <c r="I639" t="s">
        <v>8</v>
      </c>
      <c r="J639">
        <v>106</v>
      </c>
      <c r="K639">
        <v>25</v>
      </c>
      <c r="L639" t="s">
        <v>240</v>
      </c>
      <c r="M639" t="s">
        <v>258</v>
      </c>
      <c r="N639" t="s">
        <v>259</v>
      </c>
      <c r="O639" s="9">
        <f t="shared" si="78"/>
        <v>30.285714285714285</v>
      </c>
      <c r="P639" s="1">
        <f t="shared" si="79"/>
        <v>0.23584905660377359</v>
      </c>
      <c r="Q639">
        <f t="shared" si="80"/>
        <v>0.82547169811320753</v>
      </c>
    </row>
    <row r="640" spans="2:17" x14ac:dyDescent="0.25">
      <c r="B640" t="s">
        <v>264</v>
      </c>
      <c r="C640">
        <v>160976</v>
      </c>
      <c r="D640">
        <v>1</v>
      </c>
      <c r="E640">
        <v>1</v>
      </c>
      <c r="F640">
        <v>3.5</v>
      </c>
      <c r="G640">
        <v>41508</v>
      </c>
      <c r="H640" t="s">
        <v>7</v>
      </c>
      <c r="I640" t="s">
        <v>8</v>
      </c>
      <c r="J640">
        <v>140</v>
      </c>
      <c r="K640">
        <v>33</v>
      </c>
      <c r="L640" t="s">
        <v>240</v>
      </c>
      <c r="M640" t="s">
        <v>258</v>
      </c>
      <c r="N640" t="s">
        <v>259</v>
      </c>
      <c r="O640" s="9">
        <f t="shared" si="78"/>
        <v>40</v>
      </c>
      <c r="P640" s="1">
        <f t="shared" si="79"/>
        <v>0.23571428571428571</v>
      </c>
      <c r="Q640">
        <f t="shared" si="80"/>
        <v>0.82499999999999996</v>
      </c>
    </row>
    <row r="641" spans="2:17" x14ac:dyDescent="0.25">
      <c r="B641" t="s">
        <v>264</v>
      </c>
      <c r="C641">
        <v>156054</v>
      </c>
      <c r="D641">
        <v>1</v>
      </c>
      <c r="E641">
        <v>1</v>
      </c>
      <c r="F641">
        <v>5</v>
      </c>
      <c r="G641">
        <v>41383</v>
      </c>
      <c r="H641" t="s">
        <v>7</v>
      </c>
      <c r="I641" t="s">
        <v>8</v>
      </c>
      <c r="J641">
        <v>136</v>
      </c>
      <c r="K641">
        <v>32</v>
      </c>
      <c r="L641" t="s">
        <v>240</v>
      </c>
      <c r="M641" t="s">
        <v>258</v>
      </c>
      <c r="N641" t="s">
        <v>259</v>
      </c>
      <c r="O641" s="9">
        <f t="shared" si="78"/>
        <v>27.2</v>
      </c>
      <c r="P641" s="1">
        <f t="shared" si="79"/>
        <v>0.23529411764705882</v>
      </c>
      <c r="Q641">
        <f t="shared" si="80"/>
        <v>1.1764705882352942</v>
      </c>
    </row>
    <row r="642" spans="2:17" x14ac:dyDescent="0.25">
      <c r="B642" t="s">
        <v>264</v>
      </c>
      <c r="C642">
        <v>165508</v>
      </c>
      <c r="D642">
        <v>1</v>
      </c>
      <c r="E642">
        <v>1</v>
      </c>
      <c r="F642">
        <v>2.5</v>
      </c>
      <c r="G642">
        <v>41570</v>
      </c>
      <c r="H642" t="s">
        <v>7</v>
      </c>
      <c r="I642" t="s">
        <v>8</v>
      </c>
      <c r="J642">
        <v>68</v>
      </c>
      <c r="K642">
        <v>16</v>
      </c>
      <c r="L642" t="s">
        <v>240</v>
      </c>
      <c r="M642" t="s">
        <v>258</v>
      </c>
      <c r="N642" t="s">
        <v>259</v>
      </c>
      <c r="O642" s="9">
        <f t="shared" si="78"/>
        <v>27.2</v>
      </c>
      <c r="P642" s="1">
        <f t="shared" si="79"/>
        <v>0.23529411764705882</v>
      </c>
      <c r="Q642">
        <f t="shared" si="80"/>
        <v>0.58823529411764708</v>
      </c>
    </row>
    <row r="643" spans="2:17" x14ac:dyDescent="0.25">
      <c r="B643" t="s">
        <v>264</v>
      </c>
      <c r="C643">
        <v>173874</v>
      </c>
      <c r="D643">
        <v>1</v>
      </c>
      <c r="E643">
        <v>1</v>
      </c>
      <c r="F643">
        <v>3</v>
      </c>
      <c r="G643">
        <v>41890</v>
      </c>
      <c r="H643" t="s">
        <v>7</v>
      </c>
      <c r="I643" t="s">
        <v>8</v>
      </c>
      <c r="J643">
        <v>85</v>
      </c>
      <c r="K643">
        <v>20</v>
      </c>
      <c r="L643" t="s">
        <v>240</v>
      </c>
      <c r="M643" t="s">
        <v>258</v>
      </c>
      <c r="N643" t="s">
        <v>259</v>
      </c>
      <c r="O643" s="9">
        <f t="shared" si="78"/>
        <v>28.333333333333332</v>
      </c>
      <c r="P643" s="1">
        <f t="shared" si="79"/>
        <v>0.23529411764705882</v>
      </c>
      <c r="Q643">
        <f t="shared" si="80"/>
        <v>0.70588235294117641</v>
      </c>
    </row>
    <row r="644" spans="2:17" x14ac:dyDescent="0.25">
      <c r="B644" t="s">
        <v>264</v>
      </c>
      <c r="C644">
        <v>155279</v>
      </c>
      <c r="D644">
        <v>1</v>
      </c>
      <c r="E644">
        <v>1</v>
      </c>
      <c r="F644">
        <v>2</v>
      </c>
      <c r="G644">
        <v>41299</v>
      </c>
      <c r="H644" t="s">
        <v>7</v>
      </c>
      <c r="I644" t="s">
        <v>8</v>
      </c>
      <c r="J644">
        <v>68</v>
      </c>
      <c r="K644">
        <v>16</v>
      </c>
      <c r="L644" t="s">
        <v>240</v>
      </c>
      <c r="M644" t="s">
        <v>258</v>
      </c>
      <c r="N644" t="s">
        <v>259</v>
      </c>
      <c r="O644" s="9">
        <f t="shared" si="78"/>
        <v>34</v>
      </c>
      <c r="P644" s="1">
        <f t="shared" si="79"/>
        <v>0.23529411764705882</v>
      </c>
      <c r="Q644">
        <f t="shared" si="80"/>
        <v>0.47058823529411764</v>
      </c>
    </row>
    <row r="645" spans="2:17" x14ac:dyDescent="0.25">
      <c r="B645" t="s">
        <v>264</v>
      </c>
      <c r="C645">
        <v>155280</v>
      </c>
      <c r="D645">
        <v>1</v>
      </c>
      <c r="E645">
        <v>1</v>
      </c>
      <c r="F645">
        <v>2</v>
      </c>
      <c r="G645">
        <v>41299</v>
      </c>
      <c r="H645" t="s">
        <v>7</v>
      </c>
      <c r="I645" t="s">
        <v>8</v>
      </c>
      <c r="J645">
        <v>68</v>
      </c>
      <c r="K645">
        <v>16</v>
      </c>
      <c r="L645" t="s">
        <v>240</v>
      </c>
      <c r="M645" t="s">
        <v>258</v>
      </c>
      <c r="N645" t="s">
        <v>259</v>
      </c>
      <c r="O645" s="9">
        <f t="shared" si="78"/>
        <v>34</v>
      </c>
      <c r="P645" s="1">
        <f t="shared" si="79"/>
        <v>0.23529411764705882</v>
      </c>
      <c r="Q645">
        <f t="shared" si="80"/>
        <v>0.47058823529411764</v>
      </c>
    </row>
    <row r="646" spans="2:17" x14ac:dyDescent="0.25">
      <c r="B646" t="s">
        <v>264</v>
      </c>
      <c r="C646">
        <v>155282</v>
      </c>
      <c r="D646">
        <v>1</v>
      </c>
      <c r="E646">
        <v>1</v>
      </c>
      <c r="F646">
        <v>2</v>
      </c>
      <c r="G646">
        <v>41299</v>
      </c>
      <c r="H646" t="s">
        <v>7</v>
      </c>
      <c r="I646" t="s">
        <v>8</v>
      </c>
      <c r="J646">
        <v>68</v>
      </c>
      <c r="K646">
        <v>16</v>
      </c>
      <c r="L646" t="s">
        <v>240</v>
      </c>
      <c r="M646" t="s">
        <v>258</v>
      </c>
      <c r="N646" t="s">
        <v>259</v>
      </c>
      <c r="O646" s="9">
        <f t="shared" si="78"/>
        <v>34</v>
      </c>
      <c r="P646" s="1">
        <f t="shared" si="79"/>
        <v>0.23529411764705882</v>
      </c>
      <c r="Q646">
        <f t="shared" si="80"/>
        <v>0.47058823529411764</v>
      </c>
    </row>
    <row r="647" spans="2:17" x14ac:dyDescent="0.25">
      <c r="B647" t="s">
        <v>264</v>
      </c>
      <c r="C647">
        <v>173791</v>
      </c>
      <c r="D647">
        <v>1</v>
      </c>
      <c r="E647">
        <v>1</v>
      </c>
      <c r="F647">
        <v>2.5</v>
      </c>
      <c r="G647">
        <v>41845</v>
      </c>
      <c r="H647" t="s">
        <v>7</v>
      </c>
      <c r="I647" t="s">
        <v>8</v>
      </c>
      <c r="J647">
        <v>85</v>
      </c>
      <c r="K647">
        <v>20</v>
      </c>
      <c r="L647" t="s">
        <v>240</v>
      </c>
      <c r="M647" t="s">
        <v>258</v>
      </c>
      <c r="N647" t="s">
        <v>259</v>
      </c>
      <c r="O647" s="9">
        <f t="shared" si="78"/>
        <v>34</v>
      </c>
      <c r="P647" s="1">
        <f t="shared" si="79"/>
        <v>0.23529411764705882</v>
      </c>
      <c r="Q647">
        <f t="shared" si="80"/>
        <v>0.58823529411764708</v>
      </c>
    </row>
    <row r="648" spans="2:17" x14ac:dyDescent="0.25">
      <c r="B648" t="s">
        <v>264</v>
      </c>
      <c r="C648">
        <v>173740</v>
      </c>
      <c r="D648">
        <v>1</v>
      </c>
      <c r="E648">
        <v>1</v>
      </c>
      <c r="F648">
        <v>2</v>
      </c>
      <c r="G648">
        <v>41864</v>
      </c>
      <c r="H648" t="s">
        <v>7</v>
      </c>
      <c r="I648" t="s">
        <v>8</v>
      </c>
      <c r="J648">
        <v>85</v>
      </c>
      <c r="K648">
        <v>20</v>
      </c>
      <c r="L648" t="s">
        <v>240</v>
      </c>
      <c r="M648" t="s">
        <v>258</v>
      </c>
      <c r="N648" t="s">
        <v>259</v>
      </c>
      <c r="O648" s="9">
        <f t="shared" si="78"/>
        <v>42.5</v>
      </c>
      <c r="P648" s="1">
        <f t="shared" si="79"/>
        <v>0.23529411764705882</v>
      </c>
      <c r="Q648">
        <f t="shared" si="80"/>
        <v>0.47058823529411764</v>
      </c>
    </row>
    <row r="649" spans="2:17" x14ac:dyDescent="0.25">
      <c r="B649" t="s">
        <v>264</v>
      </c>
      <c r="C649">
        <v>174906</v>
      </c>
      <c r="D649">
        <v>1</v>
      </c>
      <c r="E649">
        <v>1</v>
      </c>
      <c r="F649">
        <v>1</v>
      </c>
      <c r="G649">
        <v>42296</v>
      </c>
      <c r="H649" t="s">
        <v>7</v>
      </c>
      <c r="I649" t="s">
        <v>8</v>
      </c>
      <c r="J649">
        <v>68</v>
      </c>
      <c r="K649">
        <v>16</v>
      </c>
      <c r="L649" t="s">
        <v>240</v>
      </c>
      <c r="M649" t="s">
        <v>258</v>
      </c>
      <c r="N649" t="s">
        <v>259</v>
      </c>
      <c r="O649" s="9">
        <f t="shared" si="78"/>
        <v>68</v>
      </c>
      <c r="P649" s="1">
        <f t="shared" si="79"/>
        <v>0.23529411764705882</v>
      </c>
      <c r="Q649">
        <f t="shared" si="80"/>
        <v>0.23529411764705882</v>
      </c>
    </row>
    <row r="650" spans="2:17" x14ac:dyDescent="0.25">
      <c r="B650" t="s">
        <v>264</v>
      </c>
      <c r="C650">
        <v>192139</v>
      </c>
      <c r="D650">
        <v>2</v>
      </c>
      <c r="E650">
        <v>1</v>
      </c>
      <c r="F650">
        <v>20</v>
      </c>
      <c r="G650">
        <v>42100</v>
      </c>
      <c r="H650" t="s">
        <v>7</v>
      </c>
      <c r="I650" t="s">
        <v>8</v>
      </c>
      <c r="J650">
        <v>200</v>
      </c>
      <c r="K650">
        <v>47</v>
      </c>
      <c r="L650" t="s">
        <v>239</v>
      </c>
      <c r="M650" t="s">
        <v>258</v>
      </c>
      <c r="N650" t="s">
        <v>259</v>
      </c>
      <c r="O650" s="9">
        <f t="shared" si="78"/>
        <v>10</v>
      </c>
      <c r="P650" s="1">
        <f t="shared" si="79"/>
        <v>0.23499999999999999</v>
      </c>
      <c r="Q650">
        <f t="shared" si="80"/>
        <v>4.6999999999999993</v>
      </c>
    </row>
    <row r="651" spans="2:17" x14ac:dyDescent="0.25">
      <c r="B651" t="s">
        <v>264</v>
      </c>
      <c r="C651">
        <v>192139</v>
      </c>
      <c r="D651">
        <v>2</v>
      </c>
      <c r="E651">
        <v>1</v>
      </c>
      <c r="F651">
        <v>20</v>
      </c>
      <c r="G651">
        <v>42100</v>
      </c>
      <c r="H651" t="s">
        <v>7</v>
      </c>
      <c r="I651" t="s">
        <v>8</v>
      </c>
      <c r="J651">
        <v>200</v>
      </c>
      <c r="K651">
        <v>47</v>
      </c>
      <c r="L651" t="s">
        <v>239</v>
      </c>
      <c r="M651" t="s">
        <v>258</v>
      </c>
      <c r="N651" t="s">
        <v>259</v>
      </c>
      <c r="O651" s="9">
        <f t="shared" si="78"/>
        <v>10</v>
      </c>
      <c r="P651" s="1">
        <f t="shared" si="79"/>
        <v>0.23499999999999999</v>
      </c>
      <c r="Q651">
        <f t="shared" si="80"/>
        <v>4.6999999999999993</v>
      </c>
    </row>
    <row r="652" spans="2:17" x14ac:dyDescent="0.25">
      <c r="B652" t="s">
        <v>264</v>
      </c>
      <c r="C652">
        <v>157139</v>
      </c>
      <c r="D652">
        <v>1</v>
      </c>
      <c r="E652">
        <v>1</v>
      </c>
      <c r="F652">
        <v>1.5</v>
      </c>
      <c r="G652">
        <v>41439</v>
      </c>
      <c r="H652" t="s">
        <v>7</v>
      </c>
      <c r="I652" t="s">
        <v>8</v>
      </c>
      <c r="J652">
        <v>115</v>
      </c>
      <c r="K652">
        <v>27</v>
      </c>
      <c r="L652" t="s">
        <v>240</v>
      </c>
      <c r="M652" t="s">
        <v>258</v>
      </c>
      <c r="N652" t="s">
        <v>259</v>
      </c>
      <c r="O652" s="9">
        <f t="shared" si="78"/>
        <v>76.666666666666671</v>
      </c>
      <c r="P652" s="1">
        <f t="shared" si="79"/>
        <v>0.23478260869565218</v>
      </c>
      <c r="Q652">
        <f t="shared" si="80"/>
        <v>0.35217391304347828</v>
      </c>
    </row>
    <row r="653" spans="2:17" x14ac:dyDescent="0.25">
      <c r="B653" t="s">
        <v>264</v>
      </c>
      <c r="C653">
        <v>164968</v>
      </c>
      <c r="D653">
        <v>1</v>
      </c>
      <c r="E653">
        <v>1</v>
      </c>
      <c r="F653">
        <v>3</v>
      </c>
      <c r="G653">
        <v>41694</v>
      </c>
      <c r="H653" t="s">
        <v>7</v>
      </c>
      <c r="I653" t="s">
        <v>8</v>
      </c>
      <c r="J653">
        <v>81</v>
      </c>
      <c r="K653">
        <v>19</v>
      </c>
      <c r="L653" t="s">
        <v>240</v>
      </c>
      <c r="M653" t="s">
        <v>258</v>
      </c>
      <c r="N653" t="s">
        <v>259</v>
      </c>
      <c r="O653" s="9">
        <f t="shared" si="78"/>
        <v>27</v>
      </c>
      <c r="P653" s="1">
        <f t="shared" si="79"/>
        <v>0.23456790123456789</v>
      </c>
      <c r="Q653">
        <f t="shared" si="80"/>
        <v>0.70370370370370372</v>
      </c>
    </row>
    <row r="654" spans="2:17" x14ac:dyDescent="0.25">
      <c r="B654" t="s">
        <v>264</v>
      </c>
      <c r="C654">
        <v>156971</v>
      </c>
      <c r="D654">
        <v>2</v>
      </c>
      <c r="E654">
        <v>1</v>
      </c>
      <c r="F654">
        <v>6</v>
      </c>
      <c r="G654">
        <v>41416</v>
      </c>
      <c r="H654" t="s">
        <v>7</v>
      </c>
      <c r="I654" t="s">
        <v>8</v>
      </c>
      <c r="J654">
        <v>145</v>
      </c>
      <c r="K654">
        <v>34</v>
      </c>
      <c r="L654" t="s">
        <v>239</v>
      </c>
      <c r="M654" t="s">
        <v>258</v>
      </c>
      <c r="N654" t="s">
        <v>259</v>
      </c>
      <c r="O654" s="9">
        <f t="shared" si="78"/>
        <v>24.166666666666668</v>
      </c>
      <c r="P654" s="1">
        <f t="shared" si="79"/>
        <v>0.23448275862068965</v>
      </c>
      <c r="Q654">
        <f t="shared" si="80"/>
        <v>1.4068965517241379</v>
      </c>
    </row>
    <row r="655" spans="2:17" x14ac:dyDescent="0.25">
      <c r="B655" t="s">
        <v>264</v>
      </c>
      <c r="C655">
        <v>156064</v>
      </c>
      <c r="D655">
        <v>1</v>
      </c>
      <c r="E655">
        <v>1</v>
      </c>
      <c r="F655">
        <v>4</v>
      </c>
      <c r="G655">
        <v>41387</v>
      </c>
      <c r="H655" t="s">
        <v>7</v>
      </c>
      <c r="I655" t="s">
        <v>8</v>
      </c>
      <c r="J655">
        <v>128</v>
      </c>
      <c r="K655">
        <v>30</v>
      </c>
      <c r="L655" t="s">
        <v>240</v>
      </c>
      <c r="M655" t="s">
        <v>258</v>
      </c>
      <c r="N655" t="s">
        <v>259</v>
      </c>
      <c r="O655" s="9">
        <f t="shared" si="78"/>
        <v>32</v>
      </c>
      <c r="P655" s="1">
        <f t="shared" si="79"/>
        <v>0.234375</v>
      </c>
      <c r="Q655">
        <f t="shared" si="80"/>
        <v>0.9375</v>
      </c>
    </row>
    <row r="656" spans="2:17" x14ac:dyDescent="0.25">
      <c r="B656" t="s">
        <v>264</v>
      </c>
      <c r="C656">
        <v>174212</v>
      </c>
      <c r="D656">
        <v>1</v>
      </c>
      <c r="E656">
        <v>1</v>
      </c>
      <c r="F656">
        <v>4</v>
      </c>
      <c r="G656">
        <v>41878</v>
      </c>
      <c r="H656" t="s">
        <v>7</v>
      </c>
      <c r="I656" t="s">
        <v>8</v>
      </c>
      <c r="J656">
        <v>128</v>
      </c>
      <c r="K656">
        <v>30</v>
      </c>
      <c r="L656" t="s">
        <v>240</v>
      </c>
      <c r="M656" t="s">
        <v>258</v>
      </c>
      <c r="N656" t="s">
        <v>259</v>
      </c>
      <c r="O656" s="9">
        <f t="shared" si="78"/>
        <v>32</v>
      </c>
      <c r="P656" s="1">
        <f t="shared" si="79"/>
        <v>0.234375</v>
      </c>
      <c r="Q656">
        <f t="shared" si="80"/>
        <v>0.9375</v>
      </c>
    </row>
    <row r="657" spans="2:17" x14ac:dyDescent="0.25">
      <c r="B657" t="s">
        <v>264</v>
      </c>
      <c r="C657">
        <v>155093</v>
      </c>
      <c r="D657">
        <v>1</v>
      </c>
      <c r="E657">
        <v>1</v>
      </c>
      <c r="F657">
        <v>3</v>
      </c>
      <c r="G657">
        <v>41289</v>
      </c>
      <c r="H657" t="s">
        <v>7</v>
      </c>
      <c r="I657" t="s">
        <v>8</v>
      </c>
      <c r="J657">
        <v>77</v>
      </c>
      <c r="K657">
        <v>18</v>
      </c>
      <c r="L657" t="s">
        <v>240</v>
      </c>
      <c r="M657" t="s">
        <v>258</v>
      </c>
      <c r="N657" t="s">
        <v>259</v>
      </c>
      <c r="O657" s="9">
        <f t="shared" si="78"/>
        <v>25.666666666666668</v>
      </c>
      <c r="P657" s="1">
        <f t="shared" si="79"/>
        <v>0.23376623376623376</v>
      </c>
      <c r="Q657">
        <f t="shared" si="80"/>
        <v>0.70129870129870131</v>
      </c>
    </row>
    <row r="658" spans="2:17" x14ac:dyDescent="0.25">
      <c r="B658" t="s">
        <v>264</v>
      </c>
      <c r="C658">
        <v>159771</v>
      </c>
      <c r="D658">
        <v>3</v>
      </c>
      <c r="E658">
        <v>2</v>
      </c>
      <c r="F658">
        <v>5</v>
      </c>
      <c r="G658">
        <v>41533</v>
      </c>
      <c r="H658" t="s">
        <v>5</v>
      </c>
      <c r="I658" t="s">
        <v>6</v>
      </c>
      <c r="J658">
        <v>184</v>
      </c>
      <c r="K658">
        <v>43</v>
      </c>
      <c r="L658" t="s">
        <v>239</v>
      </c>
      <c r="M658" t="s">
        <v>5</v>
      </c>
      <c r="N658" t="s">
        <v>259</v>
      </c>
      <c r="O658" s="9">
        <f t="shared" si="78"/>
        <v>36.799999999999997</v>
      </c>
      <c r="P658" s="1">
        <f t="shared" si="79"/>
        <v>0.23369565217391305</v>
      </c>
      <c r="Q658">
        <f t="shared" si="80"/>
        <v>1.1684782608695652</v>
      </c>
    </row>
    <row r="659" spans="2:17" x14ac:dyDescent="0.25">
      <c r="B659" t="s">
        <v>264</v>
      </c>
      <c r="C659">
        <v>177413</v>
      </c>
      <c r="D659">
        <v>2</v>
      </c>
      <c r="E659">
        <v>2</v>
      </c>
      <c r="F659">
        <v>12.5</v>
      </c>
      <c r="G659">
        <v>41866</v>
      </c>
      <c r="H659" t="s">
        <v>7</v>
      </c>
      <c r="I659" t="s">
        <v>8</v>
      </c>
      <c r="J659">
        <v>150</v>
      </c>
      <c r="K659">
        <v>35</v>
      </c>
      <c r="L659" t="s">
        <v>239</v>
      </c>
      <c r="M659" t="s">
        <v>258</v>
      </c>
      <c r="N659" t="s">
        <v>259</v>
      </c>
      <c r="O659" s="9">
        <f t="shared" si="78"/>
        <v>12</v>
      </c>
      <c r="P659" s="1">
        <f t="shared" si="79"/>
        <v>0.23333333333333334</v>
      </c>
      <c r="Q659">
        <f t="shared" si="80"/>
        <v>2.9166666666666665</v>
      </c>
    </row>
    <row r="660" spans="2:17" x14ac:dyDescent="0.25">
      <c r="B660" t="s">
        <v>264</v>
      </c>
      <c r="C660">
        <v>155830</v>
      </c>
      <c r="D660">
        <v>2</v>
      </c>
      <c r="E660">
        <v>1</v>
      </c>
      <c r="F660">
        <v>3.5</v>
      </c>
      <c r="G660">
        <v>41358</v>
      </c>
      <c r="H660" t="s">
        <v>7</v>
      </c>
      <c r="I660" t="s">
        <v>8</v>
      </c>
      <c r="J660">
        <v>120</v>
      </c>
      <c r="K660">
        <v>28</v>
      </c>
      <c r="L660" t="s">
        <v>239</v>
      </c>
      <c r="M660" t="s">
        <v>258</v>
      </c>
      <c r="N660" t="s">
        <v>259</v>
      </c>
      <c r="O660" s="9">
        <f t="shared" si="78"/>
        <v>34.285714285714285</v>
      </c>
      <c r="P660" s="1">
        <f t="shared" si="79"/>
        <v>0.23333333333333334</v>
      </c>
      <c r="Q660">
        <f t="shared" si="80"/>
        <v>0.81666666666666665</v>
      </c>
    </row>
    <row r="661" spans="2:17" x14ac:dyDescent="0.25">
      <c r="B661" t="s">
        <v>264</v>
      </c>
      <c r="C661">
        <v>182357</v>
      </c>
      <c r="D661">
        <v>1</v>
      </c>
      <c r="E661">
        <v>1</v>
      </c>
      <c r="F661">
        <v>1.5</v>
      </c>
      <c r="G661">
        <v>41868</v>
      </c>
      <c r="H661" t="s">
        <v>7</v>
      </c>
      <c r="I661" t="s">
        <v>8</v>
      </c>
      <c r="J661">
        <v>60</v>
      </c>
      <c r="K661">
        <v>14</v>
      </c>
      <c r="L661" t="s">
        <v>240</v>
      </c>
      <c r="M661" t="s">
        <v>258</v>
      </c>
      <c r="N661" t="s">
        <v>259</v>
      </c>
      <c r="O661" s="9">
        <f t="shared" si="78"/>
        <v>40</v>
      </c>
      <c r="P661" s="1">
        <f t="shared" si="79"/>
        <v>0.23333333333333334</v>
      </c>
      <c r="Q661">
        <f t="shared" si="80"/>
        <v>0.35</v>
      </c>
    </row>
    <row r="662" spans="2:17" x14ac:dyDescent="0.25">
      <c r="B662" t="s">
        <v>264</v>
      </c>
      <c r="C662">
        <v>164034</v>
      </c>
      <c r="D662">
        <v>1</v>
      </c>
      <c r="E662">
        <v>1</v>
      </c>
      <c r="F662">
        <v>2</v>
      </c>
      <c r="G662">
        <v>41610</v>
      </c>
      <c r="H662" t="s">
        <v>7</v>
      </c>
      <c r="I662" t="s">
        <v>8</v>
      </c>
      <c r="J662">
        <v>120</v>
      </c>
      <c r="K662">
        <v>28</v>
      </c>
      <c r="L662" t="s">
        <v>240</v>
      </c>
      <c r="M662" t="s">
        <v>258</v>
      </c>
      <c r="N662" t="s">
        <v>259</v>
      </c>
      <c r="O662" s="9">
        <f t="shared" si="78"/>
        <v>60</v>
      </c>
      <c r="P662" s="1">
        <f t="shared" si="79"/>
        <v>0.23333333333333334</v>
      </c>
      <c r="Q662">
        <f t="shared" si="80"/>
        <v>0.46666666666666667</v>
      </c>
    </row>
    <row r="663" spans="2:17" x14ac:dyDescent="0.25">
      <c r="B663" t="s">
        <v>264</v>
      </c>
      <c r="C663">
        <v>157547</v>
      </c>
      <c r="D663">
        <v>1</v>
      </c>
      <c r="E663">
        <v>1</v>
      </c>
      <c r="F663">
        <v>3</v>
      </c>
      <c r="G663">
        <v>41429</v>
      </c>
      <c r="H663" t="s">
        <v>7</v>
      </c>
      <c r="I663" t="s">
        <v>8</v>
      </c>
      <c r="J663">
        <v>163</v>
      </c>
      <c r="K663">
        <v>38</v>
      </c>
      <c r="L663" t="s">
        <v>240</v>
      </c>
      <c r="M663" t="s">
        <v>258</v>
      </c>
      <c r="N663" t="s">
        <v>259</v>
      </c>
      <c r="O663" s="9">
        <f t="shared" si="78"/>
        <v>54.333333333333336</v>
      </c>
      <c r="P663" s="1">
        <f t="shared" si="79"/>
        <v>0.23312883435582821</v>
      </c>
      <c r="Q663">
        <f t="shared" si="80"/>
        <v>0.69938650306748462</v>
      </c>
    </row>
    <row r="664" spans="2:17" x14ac:dyDescent="0.25">
      <c r="B664" t="s">
        <v>264</v>
      </c>
      <c r="C664">
        <v>157169</v>
      </c>
      <c r="D664">
        <v>1</v>
      </c>
      <c r="E664">
        <v>1</v>
      </c>
      <c r="F664">
        <v>5</v>
      </c>
      <c r="G664">
        <v>41465</v>
      </c>
      <c r="H664" t="s">
        <v>7</v>
      </c>
      <c r="I664" t="s">
        <v>8</v>
      </c>
      <c r="J664">
        <v>116</v>
      </c>
      <c r="K664">
        <v>27</v>
      </c>
      <c r="L664" t="s">
        <v>240</v>
      </c>
      <c r="M664" t="s">
        <v>258</v>
      </c>
      <c r="N664" t="s">
        <v>259</v>
      </c>
      <c r="O664" s="9">
        <f t="shared" si="78"/>
        <v>23.2</v>
      </c>
      <c r="P664" s="1">
        <f t="shared" si="79"/>
        <v>0.23275862068965517</v>
      </c>
      <c r="Q664">
        <f t="shared" si="80"/>
        <v>1.1637931034482758</v>
      </c>
    </row>
    <row r="665" spans="2:17" x14ac:dyDescent="0.25">
      <c r="B665" t="s">
        <v>264</v>
      </c>
      <c r="C665">
        <v>160624</v>
      </c>
      <c r="D665">
        <v>1</v>
      </c>
      <c r="E665">
        <v>1</v>
      </c>
      <c r="F665">
        <v>2.5</v>
      </c>
      <c r="G665">
        <v>41542</v>
      </c>
      <c r="H665" t="s">
        <v>7</v>
      </c>
      <c r="I665" t="s">
        <v>8</v>
      </c>
      <c r="J665">
        <v>116</v>
      </c>
      <c r="K665">
        <v>27</v>
      </c>
      <c r="L665" t="s">
        <v>240</v>
      </c>
      <c r="M665" t="s">
        <v>258</v>
      </c>
      <c r="N665" t="s">
        <v>259</v>
      </c>
      <c r="O665" s="9">
        <f t="shared" si="78"/>
        <v>46.4</v>
      </c>
      <c r="P665" s="1">
        <f t="shared" si="79"/>
        <v>0.23275862068965517</v>
      </c>
      <c r="Q665">
        <f t="shared" si="80"/>
        <v>0.5818965517241379</v>
      </c>
    </row>
    <row r="666" spans="2:17" x14ac:dyDescent="0.25">
      <c r="B666" t="s">
        <v>264</v>
      </c>
      <c r="C666">
        <v>160544</v>
      </c>
      <c r="D666">
        <v>1</v>
      </c>
      <c r="E666">
        <v>1</v>
      </c>
      <c r="F666">
        <v>1.5</v>
      </c>
      <c r="G666">
        <v>41544</v>
      </c>
      <c r="H666" t="s">
        <v>7</v>
      </c>
      <c r="I666" t="s">
        <v>8</v>
      </c>
      <c r="J666">
        <v>116</v>
      </c>
      <c r="K666">
        <v>27</v>
      </c>
      <c r="L666" t="s">
        <v>240</v>
      </c>
      <c r="M666" t="s">
        <v>258</v>
      </c>
      <c r="N666" t="s">
        <v>259</v>
      </c>
      <c r="O666" s="9">
        <f t="shared" si="78"/>
        <v>77.333333333333329</v>
      </c>
      <c r="P666" s="1">
        <f t="shared" si="79"/>
        <v>0.23275862068965517</v>
      </c>
      <c r="Q666">
        <f t="shared" si="80"/>
        <v>0.34913793103448276</v>
      </c>
    </row>
    <row r="667" spans="2:17" x14ac:dyDescent="0.25">
      <c r="B667" t="s">
        <v>264</v>
      </c>
      <c r="C667">
        <v>180180</v>
      </c>
      <c r="D667">
        <v>1</v>
      </c>
      <c r="E667">
        <v>1</v>
      </c>
      <c r="F667">
        <v>5</v>
      </c>
      <c r="G667">
        <v>42012</v>
      </c>
      <c r="H667" t="s">
        <v>7</v>
      </c>
      <c r="I667" t="s">
        <v>8</v>
      </c>
      <c r="J667">
        <v>86</v>
      </c>
      <c r="K667">
        <v>20</v>
      </c>
      <c r="L667" t="s">
        <v>240</v>
      </c>
      <c r="M667" t="s">
        <v>258</v>
      </c>
      <c r="N667" t="s">
        <v>259</v>
      </c>
      <c r="O667" s="9">
        <f t="shared" si="78"/>
        <v>17.2</v>
      </c>
      <c r="P667" s="1">
        <f t="shared" si="79"/>
        <v>0.23255813953488372</v>
      </c>
      <c r="Q667">
        <f t="shared" si="80"/>
        <v>1.1627906976744187</v>
      </c>
    </row>
    <row r="668" spans="2:17" x14ac:dyDescent="0.25">
      <c r="B668" t="s">
        <v>264</v>
      </c>
      <c r="C668">
        <v>164513</v>
      </c>
      <c r="D668">
        <v>1</v>
      </c>
      <c r="E668">
        <v>1</v>
      </c>
      <c r="F668">
        <v>2.5</v>
      </c>
      <c r="G668">
        <v>41667</v>
      </c>
      <c r="H668" t="s">
        <v>7</v>
      </c>
      <c r="I668" t="s">
        <v>8</v>
      </c>
      <c r="J668">
        <v>56</v>
      </c>
      <c r="K668">
        <v>13</v>
      </c>
      <c r="L668" t="s">
        <v>240</v>
      </c>
      <c r="M668" t="s">
        <v>258</v>
      </c>
      <c r="N668" t="s">
        <v>259</v>
      </c>
      <c r="O668" s="9">
        <f t="shared" si="78"/>
        <v>22.4</v>
      </c>
      <c r="P668" s="1">
        <f t="shared" si="79"/>
        <v>0.23214285714285715</v>
      </c>
      <c r="Q668">
        <f t="shared" si="80"/>
        <v>0.5803571428571429</v>
      </c>
    </row>
    <row r="669" spans="2:17" x14ac:dyDescent="0.25">
      <c r="B669" t="s">
        <v>264</v>
      </c>
      <c r="C669">
        <v>160682</v>
      </c>
      <c r="D669">
        <v>1</v>
      </c>
      <c r="E669">
        <v>1</v>
      </c>
      <c r="F669">
        <v>2</v>
      </c>
      <c r="G669">
        <v>41535</v>
      </c>
      <c r="H669" t="s">
        <v>7</v>
      </c>
      <c r="I669" t="s">
        <v>8</v>
      </c>
      <c r="J669">
        <v>56</v>
      </c>
      <c r="K669">
        <v>13</v>
      </c>
      <c r="L669" t="s">
        <v>240</v>
      </c>
      <c r="M669" t="s">
        <v>258</v>
      </c>
      <c r="N669" t="s">
        <v>259</v>
      </c>
      <c r="O669" s="9">
        <f t="shared" si="78"/>
        <v>28</v>
      </c>
      <c r="P669" s="1">
        <f t="shared" si="79"/>
        <v>0.23214285714285715</v>
      </c>
      <c r="Q669">
        <f t="shared" si="80"/>
        <v>0.4642857142857143</v>
      </c>
    </row>
    <row r="670" spans="2:17" x14ac:dyDescent="0.25">
      <c r="B670" t="s">
        <v>264</v>
      </c>
      <c r="C670">
        <v>192407</v>
      </c>
      <c r="D670">
        <v>1</v>
      </c>
      <c r="E670">
        <v>1</v>
      </c>
      <c r="F670">
        <v>2</v>
      </c>
      <c r="G670">
        <v>42143</v>
      </c>
      <c r="H670" t="s">
        <v>7</v>
      </c>
      <c r="I670" t="s">
        <v>8</v>
      </c>
      <c r="J670">
        <v>56</v>
      </c>
      <c r="K670">
        <v>13</v>
      </c>
      <c r="L670" t="s">
        <v>240</v>
      </c>
      <c r="M670" t="s">
        <v>258</v>
      </c>
      <c r="N670" t="s">
        <v>259</v>
      </c>
      <c r="O670" s="9">
        <f t="shared" si="78"/>
        <v>28</v>
      </c>
      <c r="P670" s="1">
        <f t="shared" si="79"/>
        <v>0.23214285714285715</v>
      </c>
      <c r="Q670">
        <f t="shared" si="80"/>
        <v>0.4642857142857143</v>
      </c>
    </row>
    <row r="671" spans="2:17" x14ac:dyDescent="0.25">
      <c r="B671" t="s">
        <v>264</v>
      </c>
      <c r="C671">
        <v>156115</v>
      </c>
      <c r="D671">
        <v>1</v>
      </c>
      <c r="E671">
        <v>1</v>
      </c>
      <c r="F671">
        <v>1.5</v>
      </c>
      <c r="G671">
        <v>41368</v>
      </c>
      <c r="H671" t="s">
        <v>7</v>
      </c>
      <c r="I671" t="s">
        <v>8</v>
      </c>
      <c r="J671">
        <v>56</v>
      </c>
      <c r="K671">
        <v>13</v>
      </c>
      <c r="L671" t="s">
        <v>240</v>
      </c>
      <c r="M671" t="s">
        <v>258</v>
      </c>
      <c r="N671" t="s">
        <v>259</v>
      </c>
      <c r="O671" s="9">
        <f t="shared" si="78"/>
        <v>37.333333333333336</v>
      </c>
      <c r="P671" s="1">
        <f t="shared" si="79"/>
        <v>0.23214285714285715</v>
      </c>
      <c r="Q671">
        <f t="shared" si="80"/>
        <v>0.3482142857142857</v>
      </c>
    </row>
    <row r="672" spans="2:17" x14ac:dyDescent="0.25">
      <c r="B672" t="s">
        <v>264</v>
      </c>
      <c r="C672">
        <v>156129</v>
      </c>
      <c r="D672">
        <v>1</v>
      </c>
      <c r="E672">
        <v>1</v>
      </c>
      <c r="F672">
        <v>1.5</v>
      </c>
      <c r="G672">
        <v>41369</v>
      </c>
      <c r="H672" t="s">
        <v>7</v>
      </c>
      <c r="I672" t="s">
        <v>8</v>
      </c>
      <c r="J672">
        <v>56</v>
      </c>
      <c r="K672">
        <v>13</v>
      </c>
      <c r="L672" t="s">
        <v>240</v>
      </c>
      <c r="M672" t="s">
        <v>258</v>
      </c>
      <c r="N672" t="s">
        <v>259</v>
      </c>
      <c r="O672" s="9">
        <f t="shared" si="78"/>
        <v>37.333333333333336</v>
      </c>
      <c r="P672" s="1">
        <f t="shared" si="79"/>
        <v>0.23214285714285715</v>
      </c>
      <c r="Q672">
        <f t="shared" si="80"/>
        <v>0.3482142857142857</v>
      </c>
    </row>
    <row r="673" spans="2:17" x14ac:dyDescent="0.25">
      <c r="B673" t="s">
        <v>264</v>
      </c>
      <c r="C673">
        <v>158449</v>
      </c>
      <c r="D673">
        <v>1</v>
      </c>
      <c r="E673">
        <v>1</v>
      </c>
      <c r="F673">
        <v>1.5</v>
      </c>
      <c r="G673">
        <v>41535</v>
      </c>
      <c r="H673" t="s">
        <v>7</v>
      </c>
      <c r="I673" t="s">
        <v>8</v>
      </c>
      <c r="J673">
        <v>56</v>
      </c>
      <c r="K673">
        <v>13</v>
      </c>
      <c r="L673" t="s">
        <v>240</v>
      </c>
      <c r="M673" t="s">
        <v>258</v>
      </c>
      <c r="N673" t="s">
        <v>259</v>
      </c>
      <c r="O673" s="9">
        <f t="shared" si="78"/>
        <v>37.333333333333336</v>
      </c>
      <c r="P673" s="1">
        <f t="shared" si="79"/>
        <v>0.23214285714285715</v>
      </c>
      <c r="Q673">
        <f t="shared" si="80"/>
        <v>0.3482142857142857</v>
      </c>
    </row>
    <row r="674" spans="2:17" x14ac:dyDescent="0.25">
      <c r="B674" t="s">
        <v>264</v>
      </c>
      <c r="C674">
        <v>156113</v>
      </c>
      <c r="D674">
        <v>1</v>
      </c>
      <c r="E674">
        <v>1</v>
      </c>
      <c r="F674">
        <v>2.5</v>
      </c>
      <c r="G674">
        <v>41368</v>
      </c>
      <c r="H674" t="s">
        <v>7</v>
      </c>
      <c r="I674" t="s">
        <v>8</v>
      </c>
      <c r="J674">
        <v>69</v>
      </c>
      <c r="K674">
        <v>16</v>
      </c>
      <c r="L674" t="s">
        <v>240</v>
      </c>
      <c r="M674" t="s">
        <v>258</v>
      </c>
      <c r="N674" t="s">
        <v>259</v>
      </c>
      <c r="O674" s="9">
        <f t="shared" si="78"/>
        <v>27.6</v>
      </c>
      <c r="P674" s="1">
        <f t="shared" si="79"/>
        <v>0.2318840579710145</v>
      </c>
      <c r="Q674">
        <f t="shared" si="80"/>
        <v>0.57971014492753625</v>
      </c>
    </row>
    <row r="675" spans="2:17" x14ac:dyDescent="0.25">
      <c r="B675" t="s">
        <v>264</v>
      </c>
      <c r="C675">
        <v>156140</v>
      </c>
      <c r="D675">
        <v>1</v>
      </c>
      <c r="E675">
        <v>1</v>
      </c>
      <c r="F675">
        <v>2.5</v>
      </c>
      <c r="G675">
        <v>41368</v>
      </c>
      <c r="H675" t="s">
        <v>7</v>
      </c>
      <c r="I675" t="s">
        <v>8</v>
      </c>
      <c r="J675">
        <v>69</v>
      </c>
      <c r="K675">
        <v>16</v>
      </c>
      <c r="L675" t="s">
        <v>240</v>
      </c>
      <c r="M675" t="s">
        <v>258</v>
      </c>
      <c r="N675" t="s">
        <v>259</v>
      </c>
      <c r="O675" s="9">
        <f t="shared" si="78"/>
        <v>27.6</v>
      </c>
      <c r="P675" s="1">
        <f t="shared" si="79"/>
        <v>0.2318840579710145</v>
      </c>
      <c r="Q675">
        <f t="shared" si="80"/>
        <v>0.57971014492753625</v>
      </c>
    </row>
    <row r="676" spans="2:17" x14ac:dyDescent="0.25">
      <c r="B676" t="s">
        <v>264</v>
      </c>
      <c r="C676">
        <v>158296</v>
      </c>
      <c r="D676">
        <v>1</v>
      </c>
      <c r="E676">
        <v>1</v>
      </c>
      <c r="F676">
        <v>2</v>
      </c>
      <c r="G676">
        <v>41486</v>
      </c>
      <c r="H676" t="s">
        <v>7</v>
      </c>
      <c r="I676" t="s">
        <v>8</v>
      </c>
      <c r="J676">
        <v>69</v>
      </c>
      <c r="K676">
        <v>16</v>
      </c>
      <c r="L676" t="s">
        <v>240</v>
      </c>
      <c r="M676" t="s">
        <v>258</v>
      </c>
      <c r="N676" t="s">
        <v>259</v>
      </c>
      <c r="O676" s="9">
        <f t="shared" si="78"/>
        <v>34.5</v>
      </c>
      <c r="P676" s="1">
        <f t="shared" si="79"/>
        <v>0.2318840579710145</v>
      </c>
      <c r="Q676">
        <f t="shared" si="80"/>
        <v>0.46376811594202899</v>
      </c>
    </row>
    <row r="677" spans="2:17" x14ac:dyDescent="0.25">
      <c r="B677" t="s">
        <v>264</v>
      </c>
      <c r="C677">
        <v>165546</v>
      </c>
      <c r="D677">
        <v>1</v>
      </c>
      <c r="E677">
        <v>1</v>
      </c>
      <c r="F677">
        <v>3</v>
      </c>
      <c r="G677">
        <v>41577</v>
      </c>
      <c r="H677" t="s">
        <v>7</v>
      </c>
      <c r="I677" t="s">
        <v>8</v>
      </c>
      <c r="J677">
        <v>82</v>
      </c>
      <c r="K677">
        <v>19</v>
      </c>
      <c r="L677" t="s">
        <v>240</v>
      </c>
      <c r="M677" t="s">
        <v>258</v>
      </c>
      <c r="N677" t="s">
        <v>259</v>
      </c>
      <c r="O677" s="9">
        <f t="shared" si="78"/>
        <v>27.333333333333332</v>
      </c>
      <c r="P677" s="1">
        <f t="shared" si="79"/>
        <v>0.23170731707317074</v>
      </c>
      <c r="Q677">
        <f t="shared" si="80"/>
        <v>0.69512195121951226</v>
      </c>
    </row>
    <row r="678" spans="2:17" x14ac:dyDescent="0.25">
      <c r="B678" t="s">
        <v>264</v>
      </c>
      <c r="C678">
        <v>161242</v>
      </c>
      <c r="D678">
        <v>1</v>
      </c>
      <c r="E678">
        <v>1</v>
      </c>
      <c r="F678">
        <v>3.5</v>
      </c>
      <c r="G678">
        <v>41609</v>
      </c>
      <c r="H678" t="s">
        <v>7</v>
      </c>
      <c r="I678" t="s">
        <v>8</v>
      </c>
      <c r="J678">
        <v>91</v>
      </c>
      <c r="K678">
        <v>21</v>
      </c>
      <c r="L678" t="s">
        <v>240</v>
      </c>
      <c r="M678" t="s">
        <v>258</v>
      </c>
      <c r="N678" t="s">
        <v>259</v>
      </c>
      <c r="O678" s="9">
        <f t="shared" si="78"/>
        <v>26</v>
      </c>
      <c r="P678" s="1">
        <f t="shared" si="79"/>
        <v>0.23076923076923078</v>
      </c>
      <c r="Q678">
        <f t="shared" si="80"/>
        <v>0.80769230769230771</v>
      </c>
    </row>
    <row r="679" spans="2:17" x14ac:dyDescent="0.25">
      <c r="B679" t="s">
        <v>264</v>
      </c>
      <c r="C679">
        <v>161420</v>
      </c>
      <c r="D679">
        <v>1</v>
      </c>
      <c r="E679">
        <v>1</v>
      </c>
      <c r="F679">
        <v>5</v>
      </c>
      <c r="G679">
        <v>41631</v>
      </c>
      <c r="H679" t="s">
        <v>7</v>
      </c>
      <c r="I679" t="s">
        <v>8</v>
      </c>
      <c r="J679">
        <v>152</v>
      </c>
      <c r="K679">
        <v>35</v>
      </c>
      <c r="L679" t="s">
        <v>240</v>
      </c>
      <c r="M679" t="s">
        <v>258</v>
      </c>
      <c r="N679" t="s">
        <v>259</v>
      </c>
      <c r="O679" s="9">
        <f t="shared" si="78"/>
        <v>30.4</v>
      </c>
      <c r="P679" s="1">
        <f t="shared" si="79"/>
        <v>0.23026315789473684</v>
      </c>
      <c r="Q679">
        <f t="shared" si="80"/>
        <v>1.1513157894736841</v>
      </c>
    </row>
    <row r="680" spans="2:17" x14ac:dyDescent="0.25">
      <c r="B680" t="s">
        <v>264</v>
      </c>
      <c r="C680">
        <v>179462</v>
      </c>
      <c r="D680">
        <v>1</v>
      </c>
      <c r="E680">
        <v>1</v>
      </c>
      <c r="F680">
        <v>2.5</v>
      </c>
      <c r="G680">
        <v>41949</v>
      </c>
      <c r="H680" t="s">
        <v>7</v>
      </c>
      <c r="I680" t="s">
        <v>8</v>
      </c>
      <c r="J680">
        <v>87</v>
      </c>
      <c r="K680">
        <v>20</v>
      </c>
      <c r="L680" t="s">
        <v>240</v>
      </c>
      <c r="M680" t="s">
        <v>258</v>
      </c>
      <c r="N680" t="s">
        <v>259</v>
      </c>
      <c r="O680" s="9">
        <f t="shared" si="78"/>
        <v>34.799999999999997</v>
      </c>
      <c r="P680" s="1">
        <f t="shared" si="79"/>
        <v>0.22988505747126436</v>
      </c>
      <c r="Q680">
        <f t="shared" si="80"/>
        <v>0.57471264367816088</v>
      </c>
    </row>
    <row r="681" spans="2:17" x14ac:dyDescent="0.25">
      <c r="B681" t="s">
        <v>264</v>
      </c>
      <c r="C681">
        <v>156212</v>
      </c>
      <c r="D681">
        <v>2</v>
      </c>
      <c r="E681">
        <v>1</v>
      </c>
      <c r="F681">
        <v>6</v>
      </c>
      <c r="G681">
        <v>41374</v>
      </c>
      <c r="H681" t="s">
        <v>7</v>
      </c>
      <c r="I681" t="s">
        <v>8</v>
      </c>
      <c r="J681">
        <v>161</v>
      </c>
      <c r="K681">
        <v>37</v>
      </c>
      <c r="L681" t="s">
        <v>239</v>
      </c>
      <c r="M681" t="s">
        <v>258</v>
      </c>
      <c r="N681" t="s">
        <v>259</v>
      </c>
      <c r="O681" s="9">
        <f t="shared" si="78"/>
        <v>26.833333333333332</v>
      </c>
      <c r="P681" s="1">
        <f t="shared" si="79"/>
        <v>0.22981366459627328</v>
      </c>
      <c r="Q681">
        <f t="shared" si="80"/>
        <v>1.3788819875776397</v>
      </c>
    </row>
    <row r="682" spans="2:17" x14ac:dyDescent="0.25">
      <c r="B682" t="s">
        <v>264</v>
      </c>
      <c r="C682">
        <v>170810</v>
      </c>
      <c r="D682">
        <v>2</v>
      </c>
      <c r="E682">
        <v>1</v>
      </c>
      <c r="F682">
        <v>7</v>
      </c>
      <c r="G682">
        <v>41736</v>
      </c>
      <c r="H682" t="s">
        <v>7</v>
      </c>
      <c r="I682" t="s">
        <v>8</v>
      </c>
      <c r="J682">
        <v>122</v>
      </c>
      <c r="K682">
        <v>28</v>
      </c>
      <c r="L682" t="s">
        <v>239</v>
      </c>
      <c r="M682" t="s">
        <v>258</v>
      </c>
      <c r="N682" t="s">
        <v>259</v>
      </c>
      <c r="O682" s="9">
        <f t="shared" si="78"/>
        <v>17.428571428571427</v>
      </c>
      <c r="P682" s="1">
        <f t="shared" si="79"/>
        <v>0.22950819672131148</v>
      </c>
      <c r="Q682">
        <f t="shared" si="80"/>
        <v>1.6065573770491803</v>
      </c>
    </row>
    <row r="683" spans="2:17" x14ac:dyDescent="0.25">
      <c r="B683" t="s">
        <v>264</v>
      </c>
      <c r="C683">
        <v>182484</v>
      </c>
      <c r="D683">
        <v>1</v>
      </c>
      <c r="E683">
        <v>1</v>
      </c>
      <c r="F683">
        <v>1.5</v>
      </c>
      <c r="G683">
        <v>41870</v>
      </c>
      <c r="H683" t="s">
        <v>7</v>
      </c>
      <c r="I683" t="s">
        <v>8</v>
      </c>
      <c r="J683">
        <v>61</v>
      </c>
      <c r="K683">
        <v>14</v>
      </c>
      <c r="L683" t="s">
        <v>240</v>
      </c>
      <c r="M683" t="s">
        <v>258</v>
      </c>
      <c r="N683" t="s">
        <v>259</v>
      </c>
      <c r="O683" s="9">
        <f t="shared" si="78"/>
        <v>40.666666666666664</v>
      </c>
      <c r="P683" s="1">
        <f t="shared" si="79"/>
        <v>0.22950819672131148</v>
      </c>
      <c r="Q683">
        <f t="shared" si="80"/>
        <v>0.34426229508196721</v>
      </c>
    </row>
    <row r="684" spans="2:17" x14ac:dyDescent="0.25">
      <c r="B684" t="s">
        <v>264</v>
      </c>
      <c r="C684">
        <v>159781</v>
      </c>
      <c r="D684">
        <v>2</v>
      </c>
      <c r="E684">
        <v>1</v>
      </c>
      <c r="F684">
        <v>4.5</v>
      </c>
      <c r="G684">
        <v>41547</v>
      </c>
      <c r="H684" t="s">
        <v>5</v>
      </c>
      <c r="I684" t="s">
        <v>8</v>
      </c>
      <c r="J684">
        <v>144</v>
      </c>
      <c r="K684">
        <v>33</v>
      </c>
      <c r="L684" t="s">
        <v>239</v>
      </c>
      <c r="M684" t="s">
        <v>5</v>
      </c>
      <c r="N684" t="s">
        <v>259</v>
      </c>
      <c r="O684" s="9">
        <f t="shared" si="78"/>
        <v>32</v>
      </c>
      <c r="P684" s="1">
        <f t="shared" si="79"/>
        <v>0.22916666666666666</v>
      </c>
      <c r="Q684">
        <f t="shared" si="80"/>
        <v>1.03125</v>
      </c>
    </row>
    <row r="685" spans="2:17" x14ac:dyDescent="0.25">
      <c r="B685" t="s">
        <v>264</v>
      </c>
      <c r="C685">
        <v>158219</v>
      </c>
      <c r="D685">
        <v>1</v>
      </c>
      <c r="E685">
        <v>1</v>
      </c>
      <c r="F685">
        <v>4</v>
      </c>
      <c r="G685">
        <v>41449</v>
      </c>
      <c r="H685" t="s">
        <v>7</v>
      </c>
      <c r="I685" t="s">
        <v>8</v>
      </c>
      <c r="J685">
        <v>144</v>
      </c>
      <c r="K685">
        <v>33</v>
      </c>
      <c r="L685" t="s">
        <v>240</v>
      </c>
      <c r="M685" t="s">
        <v>258</v>
      </c>
      <c r="N685" t="s">
        <v>259</v>
      </c>
      <c r="O685" s="9">
        <f t="shared" si="78"/>
        <v>36</v>
      </c>
      <c r="P685" s="1">
        <f t="shared" si="79"/>
        <v>0.22916666666666666</v>
      </c>
      <c r="Q685">
        <f t="shared" si="80"/>
        <v>0.91666666666666663</v>
      </c>
    </row>
    <row r="686" spans="2:17" x14ac:dyDescent="0.25">
      <c r="B686" t="s">
        <v>264</v>
      </c>
      <c r="C686">
        <v>160531</v>
      </c>
      <c r="D686">
        <v>1</v>
      </c>
      <c r="E686">
        <v>1</v>
      </c>
      <c r="F686">
        <v>3</v>
      </c>
      <c r="G686">
        <v>41551</v>
      </c>
      <c r="H686" t="s">
        <v>7</v>
      </c>
      <c r="I686" t="s">
        <v>8</v>
      </c>
      <c r="J686">
        <v>131</v>
      </c>
      <c r="K686">
        <v>30</v>
      </c>
      <c r="L686" t="s">
        <v>240</v>
      </c>
      <c r="M686" t="s">
        <v>258</v>
      </c>
      <c r="N686" t="s">
        <v>259</v>
      </c>
      <c r="O686" s="9">
        <f t="shared" si="78"/>
        <v>43.666666666666664</v>
      </c>
      <c r="P686" s="1">
        <f t="shared" si="79"/>
        <v>0.22900763358778625</v>
      </c>
      <c r="Q686">
        <f t="shared" si="80"/>
        <v>0.68702290076335881</v>
      </c>
    </row>
    <row r="687" spans="2:17" x14ac:dyDescent="0.25">
      <c r="B687" t="s">
        <v>264</v>
      </c>
      <c r="C687">
        <v>157545</v>
      </c>
      <c r="D687">
        <v>1</v>
      </c>
      <c r="E687">
        <v>1</v>
      </c>
      <c r="F687">
        <v>3</v>
      </c>
      <c r="G687">
        <v>41429</v>
      </c>
      <c r="H687" t="s">
        <v>7</v>
      </c>
      <c r="I687" t="s">
        <v>8</v>
      </c>
      <c r="J687">
        <v>105</v>
      </c>
      <c r="K687">
        <v>24</v>
      </c>
      <c r="L687" t="s">
        <v>240</v>
      </c>
      <c r="M687" t="s">
        <v>258</v>
      </c>
      <c r="N687" t="s">
        <v>259</v>
      </c>
      <c r="O687" s="9">
        <f t="shared" si="78"/>
        <v>35</v>
      </c>
      <c r="P687" s="1">
        <f t="shared" si="79"/>
        <v>0.22857142857142856</v>
      </c>
      <c r="Q687">
        <f t="shared" si="80"/>
        <v>0.68571428571428572</v>
      </c>
    </row>
    <row r="688" spans="2:17" x14ac:dyDescent="0.25">
      <c r="B688" t="s">
        <v>264</v>
      </c>
      <c r="C688">
        <v>179745</v>
      </c>
      <c r="D688">
        <v>1</v>
      </c>
      <c r="E688">
        <v>1</v>
      </c>
      <c r="F688">
        <v>2</v>
      </c>
      <c r="G688">
        <v>41878</v>
      </c>
      <c r="H688" t="s">
        <v>7</v>
      </c>
      <c r="I688" t="s">
        <v>8</v>
      </c>
      <c r="J688">
        <v>70</v>
      </c>
      <c r="K688">
        <v>16</v>
      </c>
      <c r="L688" t="s">
        <v>240</v>
      </c>
      <c r="M688" t="s">
        <v>258</v>
      </c>
      <c r="N688" t="s">
        <v>259</v>
      </c>
      <c r="O688" s="9">
        <f t="shared" si="78"/>
        <v>35</v>
      </c>
      <c r="P688" s="1">
        <f t="shared" si="79"/>
        <v>0.22857142857142856</v>
      </c>
      <c r="Q688">
        <f t="shared" si="80"/>
        <v>0.45714285714285713</v>
      </c>
    </row>
    <row r="689" spans="2:17" x14ac:dyDescent="0.25">
      <c r="B689" t="s">
        <v>264</v>
      </c>
      <c r="C689">
        <v>161848</v>
      </c>
      <c r="D689">
        <v>1</v>
      </c>
      <c r="E689">
        <v>1</v>
      </c>
      <c r="F689">
        <v>3.5</v>
      </c>
      <c r="G689">
        <v>41446</v>
      </c>
      <c r="H689" t="s">
        <v>7</v>
      </c>
      <c r="I689" t="s">
        <v>8</v>
      </c>
      <c r="J689">
        <v>140</v>
      </c>
      <c r="K689">
        <v>32</v>
      </c>
      <c r="L689" t="s">
        <v>240</v>
      </c>
      <c r="M689" t="s">
        <v>258</v>
      </c>
      <c r="N689" t="s">
        <v>259</v>
      </c>
      <c r="O689" s="9">
        <f t="shared" si="78"/>
        <v>40</v>
      </c>
      <c r="P689" s="1">
        <f t="shared" si="79"/>
        <v>0.22857142857142856</v>
      </c>
      <c r="Q689">
        <f t="shared" si="80"/>
        <v>0.79999999999999993</v>
      </c>
    </row>
    <row r="690" spans="2:17" x14ac:dyDescent="0.25">
      <c r="B690" t="s">
        <v>264</v>
      </c>
      <c r="C690">
        <v>160899</v>
      </c>
      <c r="D690">
        <v>1</v>
      </c>
      <c r="E690">
        <v>1</v>
      </c>
      <c r="F690">
        <v>3.5</v>
      </c>
      <c r="G690">
        <v>41554</v>
      </c>
      <c r="H690" t="s">
        <v>7</v>
      </c>
      <c r="I690" t="s">
        <v>8</v>
      </c>
      <c r="J690">
        <v>140</v>
      </c>
      <c r="K690">
        <v>32</v>
      </c>
      <c r="L690" t="s">
        <v>240</v>
      </c>
      <c r="M690" t="s">
        <v>258</v>
      </c>
      <c r="N690" t="s">
        <v>259</v>
      </c>
      <c r="O690" s="9">
        <f t="shared" si="78"/>
        <v>40</v>
      </c>
      <c r="P690" s="1">
        <f t="shared" si="79"/>
        <v>0.22857142857142856</v>
      </c>
      <c r="Q690">
        <f t="shared" si="80"/>
        <v>0.79999999999999993</v>
      </c>
    </row>
    <row r="691" spans="2:17" x14ac:dyDescent="0.25">
      <c r="B691" t="s">
        <v>264</v>
      </c>
      <c r="C691">
        <v>158323</v>
      </c>
      <c r="D691">
        <v>1</v>
      </c>
      <c r="E691">
        <v>1</v>
      </c>
      <c r="F691">
        <v>4</v>
      </c>
      <c r="G691">
        <v>41498</v>
      </c>
      <c r="H691" t="s">
        <v>7</v>
      </c>
      <c r="I691" t="s">
        <v>8</v>
      </c>
      <c r="J691">
        <v>149</v>
      </c>
      <c r="K691">
        <v>34</v>
      </c>
      <c r="L691" t="s">
        <v>240</v>
      </c>
      <c r="M691" t="s">
        <v>258</v>
      </c>
      <c r="N691" t="s">
        <v>259</v>
      </c>
      <c r="O691" s="9">
        <f t="shared" si="78"/>
        <v>37.25</v>
      </c>
      <c r="P691" s="1">
        <f t="shared" si="79"/>
        <v>0.22818791946308725</v>
      </c>
      <c r="Q691">
        <f t="shared" si="80"/>
        <v>0.91275167785234901</v>
      </c>
    </row>
    <row r="692" spans="2:17" x14ac:dyDescent="0.25">
      <c r="B692" t="s">
        <v>264</v>
      </c>
      <c r="C692">
        <v>177094</v>
      </c>
      <c r="D692">
        <v>2</v>
      </c>
      <c r="E692">
        <v>1</v>
      </c>
      <c r="F692">
        <v>8.5</v>
      </c>
      <c r="G692">
        <v>41848</v>
      </c>
      <c r="H692" t="s">
        <v>7</v>
      </c>
      <c r="I692" t="s">
        <v>8</v>
      </c>
      <c r="J692">
        <v>114</v>
      </c>
      <c r="K692">
        <v>26</v>
      </c>
      <c r="L692" t="s">
        <v>239</v>
      </c>
      <c r="M692" t="s">
        <v>258</v>
      </c>
      <c r="N692" t="s">
        <v>259</v>
      </c>
      <c r="O692" s="9">
        <f t="shared" si="78"/>
        <v>13.411764705882353</v>
      </c>
      <c r="P692" s="1">
        <f t="shared" si="79"/>
        <v>0.22807017543859648</v>
      </c>
      <c r="Q692">
        <f t="shared" si="80"/>
        <v>1.93859649122807</v>
      </c>
    </row>
    <row r="693" spans="2:17" x14ac:dyDescent="0.25">
      <c r="B693" t="s">
        <v>264</v>
      </c>
      <c r="C693">
        <v>160027</v>
      </c>
      <c r="D693">
        <v>1</v>
      </c>
      <c r="E693">
        <v>1</v>
      </c>
      <c r="F693">
        <v>5</v>
      </c>
      <c r="G693">
        <v>41494</v>
      </c>
      <c r="H693" t="s">
        <v>7</v>
      </c>
      <c r="I693" t="s">
        <v>6</v>
      </c>
      <c r="J693">
        <v>79</v>
      </c>
      <c r="K693">
        <v>18</v>
      </c>
      <c r="L693" t="s">
        <v>240</v>
      </c>
      <c r="M693" t="s">
        <v>258</v>
      </c>
      <c r="N693" t="s">
        <v>259</v>
      </c>
      <c r="O693" s="9">
        <f t="shared" si="78"/>
        <v>15.8</v>
      </c>
      <c r="P693" s="1">
        <f t="shared" si="79"/>
        <v>0.22784810126582278</v>
      </c>
      <c r="Q693">
        <f t="shared" si="80"/>
        <v>1.1392405063291138</v>
      </c>
    </row>
    <row r="694" spans="2:17" x14ac:dyDescent="0.25">
      <c r="B694" t="s">
        <v>264</v>
      </c>
      <c r="C694">
        <v>155337</v>
      </c>
      <c r="D694">
        <v>1</v>
      </c>
      <c r="E694">
        <v>1</v>
      </c>
      <c r="F694">
        <v>3</v>
      </c>
      <c r="G694">
        <v>41342</v>
      </c>
      <c r="H694" t="s">
        <v>7</v>
      </c>
      <c r="I694" t="s">
        <v>8</v>
      </c>
      <c r="J694">
        <v>79</v>
      </c>
      <c r="K694">
        <v>18</v>
      </c>
      <c r="L694" t="s">
        <v>240</v>
      </c>
      <c r="M694" t="s">
        <v>258</v>
      </c>
      <c r="N694" t="s">
        <v>259</v>
      </c>
      <c r="O694" s="9">
        <f t="shared" si="78"/>
        <v>26.333333333333332</v>
      </c>
      <c r="P694" s="1">
        <f t="shared" si="79"/>
        <v>0.22784810126582278</v>
      </c>
      <c r="Q694">
        <f t="shared" si="80"/>
        <v>0.68354430379746833</v>
      </c>
    </row>
    <row r="695" spans="2:17" x14ac:dyDescent="0.25">
      <c r="B695" t="s">
        <v>264</v>
      </c>
      <c r="C695">
        <v>156059</v>
      </c>
      <c r="D695">
        <v>2</v>
      </c>
      <c r="E695">
        <v>2</v>
      </c>
      <c r="F695">
        <v>3.8</v>
      </c>
      <c r="G695">
        <v>41386</v>
      </c>
      <c r="H695" t="s">
        <v>7</v>
      </c>
      <c r="I695" t="s">
        <v>8</v>
      </c>
      <c r="J695">
        <v>123</v>
      </c>
      <c r="K695">
        <v>28</v>
      </c>
      <c r="L695" t="s">
        <v>239</v>
      </c>
      <c r="M695" t="s">
        <v>258</v>
      </c>
      <c r="N695" t="s">
        <v>259</v>
      </c>
      <c r="O695" s="9">
        <f t="shared" si="78"/>
        <v>32.368421052631582</v>
      </c>
      <c r="P695" s="1">
        <f t="shared" si="79"/>
        <v>0.22764227642276422</v>
      </c>
      <c r="Q695">
        <f t="shared" si="80"/>
        <v>0.86504065040650402</v>
      </c>
    </row>
    <row r="696" spans="2:17" x14ac:dyDescent="0.25">
      <c r="B696" t="s">
        <v>264</v>
      </c>
      <c r="C696">
        <v>165642</v>
      </c>
      <c r="D696">
        <v>1</v>
      </c>
      <c r="E696">
        <v>1</v>
      </c>
      <c r="F696">
        <v>2</v>
      </c>
      <c r="G696">
        <v>41565</v>
      </c>
      <c r="H696" t="s">
        <v>7</v>
      </c>
      <c r="I696" t="s">
        <v>8</v>
      </c>
      <c r="J696">
        <v>123</v>
      </c>
      <c r="K696">
        <v>28</v>
      </c>
      <c r="L696" t="s">
        <v>240</v>
      </c>
      <c r="M696" t="s">
        <v>258</v>
      </c>
      <c r="N696" t="s">
        <v>259</v>
      </c>
      <c r="O696" s="9">
        <f t="shared" si="78"/>
        <v>61.5</v>
      </c>
      <c r="P696" s="1">
        <f t="shared" si="79"/>
        <v>0.22764227642276422</v>
      </c>
      <c r="Q696">
        <f t="shared" si="80"/>
        <v>0.45528455284552843</v>
      </c>
    </row>
    <row r="697" spans="2:17" x14ac:dyDescent="0.25">
      <c r="B697" t="s">
        <v>264</v>
      </c>
      <c r="C697">
        <v>158291</v>
      </c>
      <c r="D697">
        <v>1</v>
      </c>
      <c r="E697">
        <v>1</v>
      </c>
      <c r="F697">
        <v>2.5</v>
      </c>
      <c r="G697">
        <v>41486</v>
      </c>
      <c r="H697" t="s">
        <v>7</v>
      </c>
      <c r="I697" t="s">
        <v>8</v>
      </c>
      <c r="J697">
        <v>88</v>
      </c>
      <c r="K697">
        <v>20</v>
      </c>
      <c r="L697" t="s">
        <v>240</v>
      </c>
      <c r="M697" t="s">
        <v>258</v>
      </c>
      <c r="N697" t="s">
        <v>259</v>
      </c>
      <c r="O697" s="9">
        <f t="shared" si="78"/>
        <v>35.200000000000003</v>
      </c>
      <c r="P697" s="1">
        <f t="shared" si="79"/>
        <v>0.22727272727272727</v>
      </c>
      <c r="Q697">
        <f t="shared" si="80"/>
        <v>0.56818181818181812</v>
      </c>
    </row>
    <row r="698" spans="2:17" x14ac:dyDescent="0.25">
      <c r="B698" t="s">
        <v>264</v>
      </c>
      <c r="C698">
        <v>158165</v>
      </c>
      <c r="D698">
        <v>1</v>
      </c>
      <c r="E698">
        <v>1</v>
      </c>
      <c r="F698">
        <v>2</v>
      </c>
      <c r="G698">
        <v>41503</v>
      </c>
      <c r="H698" t="s">
        <v>7</v>
      </c>
      <c r="I698" t="s">
        <v>8</v>
      </c>
      <c r="J698">
        <v>88</v>
      </c>
      <c r="K698">
        <v>20</v>
      </c>
      <c r="L698" t="s">
        <v>240</v>
      </c>
      <c r="M698" t="s">
        <v>258</v>
      </c>
      <c r="N698" t="s">
        <v>259</v>
      </c>
      <c r="O698" s="9">
        <f t="shared" si="78"/>
        <v>44</v>
      </c>
      <c r="P698" s="1">
        <f t="shared" si="79"/>
        <v>0.22727272727272727</v>
      </c>
      <c r="Q698">
        <f t="shared" si="80"/>
        <v>0.45454545454545453</v>
      </c>
    </row>
    <row r="699" spans="2:17" x14ac:dyDescent="0.25">
      <c r="B699" t="s">
        <v>264</v>
      </c>
      <c r="C699">
        <v>159913</v>
      </c>
      <c r="D699">
        <v>2</v>
      </c>
      <c r="E699">
        <v>1</v>
      </c>
      <c r="F699">
        <v>15</v>
      </c>
      <c r="G699">
        <v>41509</v>
      </c>
      <c r="H699" t="s">
        <v>5</v>
      </c>
      <c r="I699" t="s">
        <v>8</v>
      </c>
      <c r="J699">
        <v>392</v>
      </c>
      <c r="K699">
        <v>89</v>
      </c>
      <c r="L699" t="s">
        <v>239</v>
      </c>
      <c r="M699" t="s">
        <v>5</v>
      </c>
      <c r="N699" t="s">
        <v>259</v>
      </c>
      <c r="O699" s="9">
        <f t="shared" ref="O699:O762" si="81">J699/F699</f>
        <v>26.133333333333333</v>
      </c>
      <c r="P699" s="1">
        <f t="shared" ref="P699:P762" si="82">K699/J699</f>
        <v>0.22704081632653061</v>
      </c>
      <c r="Q699">
        <f t="shared" si="80"/>
        <v>3.4056122448979593</v>
      </c>
    </row>
    <row r="700" spans="2:17" x14ac:dyDescent="0.25">
      <c r="B700" t="s">
        <v>264</v>
      </c>
      <c r="C700">
        <v>157322</v>
      </c>
      <c r="D700">
        <v>1</v>
      </c>
      <c r="E700">
        <v>1</v>
      </c>
      <c r="F700">
        <v>4</v>
      </c>
      <c r="G700">
        <v>41426</v>
      </c>
      <c r="H700" t="s">
        <v>7</v>
      </c>
      <c r="I700" t="s">
        <v>8</v>
      </c>
      <c r="J700">
        <v>150</v>
      </c>
      <c r="K700">
        <v>34</v>
      </c>
      <c r="L700" t="s">
        <v>240</v>
      </c>
      <c r="M700" t="s">
        <v>258</v>
      </c>
      <c r="N700" t="s">
        <v>259</v>
      </c>
      <c r="O700" s="9">
        <f t="shared" si="81"/>
        <v>37.5</v>
      </c>
      <c r="P700" s="1">
        <f t="shared" si="82"/>
        <v>0.22666666666666666</v>
      </c>
      <c r="Q700">
        <f t="shared" ref="Q700:Q763" si="83">F700*P700</f>
        <v>0.90666666666666662</v>
      </c>
    </row>
    <row r="701" spans="2:17" x14ac:dyDescent="0.25">
      <c r="B701" t="s">
        <v>264</v>
      </c>
      <c r="C701">
        <v>156276</v>
      </c>
      <c r="D701">
        <v>2</v>
      </c>
      <c r="E701">
        <v>1</v>
      </c>
      <c r="F701">
        <v>10</v>
      </c>
      <c r="G701">
        <v>41414</v>
      </c>
      <c r="H701" t="s">
        <v>7</v>
      </c>
      <c r="I701" t="s">
        <v>8</v>
      </c>
      <c r="J701">
        <v>384</v>
      </c>
      <c r="K701">
        <v>87</v>
      </c>
      <c r="L701" t="s">
        <v>239</v>
      </c>
      <c r="M701" t="s">
        <v>258</v>
      </c>
      <c r="N701" t="s">
        <v>259</v>
      </c>
      <c r="O701" s="9">
        <f t="shared" si="81"/>
        <v>38.4</v>
      </c>
      <c r="P701" s="1">
        <f t="shared" si="82"/>
        <v>0.2265625</v>
      </c>
      <c r="Q701">
        <f t="shared" si="83"/>
        <v>2.265625</v>
      </c>
    </row>
    <row r="702" spans="2:17" x14ac:dyDescent="0.25">
      <c r="B702" t="s">
        <v>264</v>
      </c>
      <c r="C702">
        <v>158136</v>
      </c>
      <c r="D702">
        <v>1</v>
      </c>
      <c r="E702">
        <v>1</v>
      </c>
      <c r="F702">
        <v>4</v>
      </c>
      <c r="G702">
        <v>41551</v>
      </c>
      <c r="H702" t="s">
        <v>7</v>
      </c>
      <c r="I702" t="s">
        <v>8</v>
      </c>
      <c r="J702">
        <v>106</v>
      </c>
      <c r="K702">
        <v>24</v>
      </c>
      <c r="L702" t="s">
        <v>240</v>
      </c>
      <c r="M702" t="s">
        <v>258</v>
      </c>
      <c r="N702" t="s">
        <v>259</v>
      </c>
      <c r="O702" s="9">
        <f t="shared" si="81"/>
        <v>26.5</v>
      </c>
      <c r="P702" s="1">
        <f t="shared" si="82"/>
        <v>0.22641509433962265</v>
      </c>
      <c r="Q702">
        <f t="shared" si="83"/>
        <v>0.90566037735849059</v>
      </c>
    </row>
    <row r="703" spans="2:17" x14ac:dyDescent="0.25">
      <c r="B703" t="s">
        <v>264</v>
      </c>
      <c r="C703">
        <v>177411</v>
      </c>
      <c r="D703">
        <v>1</v>
      </c>
      <c r="E703">
        <v>1</v>
      </c>
      <c r="F703">
        <v>5</v>
      </c>
      <c r="G703">
        <v>41866</v>
      </c>
      <c r="H703" t="s">
        <v>7</v>
      </c>
      <c r="I703" t="s">
        <v>8</v>
      </c>
      <c r="J703">
        <v>168</v>
      </c>
      <c r="K703">
        <v>38</v>
      </c>
      <c r="L703" t="s">
        <v>240</v>
      </c>
      <c r="M703" t="s">
        <v>258</v>
      </c>
      <c r="N703" t="s">
        <v>259</v>
      </c>
      <c r="O703" s="9">
        <f t="shared" si="81"/>
        <v>33.6</v>
      </c>
      <c r="P703" s="1">
        <f t="shared" si="82"/>
        <v>0.22619047619047619</v>
      </c>
      <c r="Q703">
        <f t="shared" si="83"/>
        <v>1.1309523809523809</v>
      </c>
    </row>
    <row r="704" spans="2:17" x14ac:dyDescent="0.25">
      <c r="B704" t="s">
        <v>264</v>
      </c>
      <c r="C704">
        <v>160492</v>
      </c>
      <c r="D704">
        <v>1</v>
      </c>
      <c r="E704">
        <v>1</v>
      </c>
      <c r="F704">
        <v>2</v>
      </c>
      <c r="G704">
        <v>41556</v>
      </c>
      <c r="H704" t="s">
        <v>7</v>
      </c>
      <c r="I704" t="s">
        <v>8</v>
      </c>
      <c r="J704">
        <v>84</v>
      </c>
      <c r="K704">
        <v>19</v>
      </c>
      <c r="L704" t="s">
        <v>240</v>
      </c>
      <c r="M704" t="s">
        <v>258</v>
      </c>
      <c r="N704" t="s">
        <v>259</v>
      </c>
      <c r="O704" s="9">
        <f t="shared" si="81"/>
        <v>42</v>
      </c>
      <c r="P704" s="1">
        <f t="shared" si="82"/>
        <v>0.22619047619047619</v>
      </c>
      <c r="Q704">
        <f t="shared" si="83"/>
        <v>0.45238095238095238</v>
      </c>
    </row>
    <row r="705" spans="2:17" x14ac:dyDescent="0.25">
      <c r="B705" t="s">
        <v>264</v>
      </c>
      <c r="C705">
        <v>162364</v>
      </c>
      <c r="D705">
        <v>1</v>
      </c>
      <c r="E705">
        <v>1</v>
      </c>
      <c r="F705">
        <v>2</v>
      </c>
      <c r="G705">
        <v>41561</v>
      </c>
      <c r="H705" t="s">
        <v>7</v>
      </c>
      <c r="I705" t="s">
        <v>8</v>
      </c>
      <c r="J705">
        <v>84</v>
      </c>
      <c r="K705">
        <v>19</v>
      </c>
      <c r="L705" t="s">
        <v>240</v>
      </c>
      <c r="M705" t="s">
        <v>258</v>
      </c>
      <c r="N705" t="s">
        <v>259</v>
      </c>
      <c r="O705" s="9">
        <f t="shared" si="81"/>
        <v>42</v>
      </c>
      <c r="P705" s="1">
        <f t="shared" si="82"/>
        <v>0.22619047619047619</v>
      </c>
      <c r="Q705">
        <f t="shared" si="83"/>
        <v>0.45238095238095238</v>
      </c>
    </row>
    <row r="706" spans="2:17" x14ac:dyDescent="0.25">
      <c r="B706" t="s">
        <v>264</v>
      </c>
      <c r="C706">
        <v>157008</v>
      </c>
      <c r="D706">
        <v>1</v>
      </c>
      <c r="E706">
        <v>1</v>
      </c>
      <c r="F706">
        <v>4</v>
      </c>
      <c r="G706">
        <v>41419</v>
      </c>
      <c r="H706" t="s">
        <v>7</v>
      </c>
      <c r="I706" t="s">
        <v>8</v>
      </c>
      <c r="J706">
        <v>115</v>
      </c>
      <c r="K706">
        <v>26</v>
      </c>
      <c r="L706" t="s">
        <v>240</v>
      </c>
      <c r="M706" t="s">
        <v>258</v>
      </c>
      <c r="N706" t="s">
        <v>259</v>
      </c>
      <c r="O706" s="9">
        <f t="shared" si="81"/>
        <v>28.75</v>
      </c>
      <c r="P706" s="1">
        <f t="shared" si="82"/>
        <v>0.22608695652173913</v>
      </c>
      <c r="Q706">
        <f t="shared" si="83"/>
        <v>0.90434782608695652</v>
      </c>
    </row>
    <row r="707" spans="2:17" x14ac:dyDescent="0.25">
      <c r="B707" t="s">
        <v>264</v>
      </c>
      <c r="C707">
        <v>158109</v>
      </c>
      <c r="D707">
        <v>1</v>
      </c>
      <c r="E707">
        <v>1</v>
      </c>
      <c r="F707">
        <v>5</v>
      </c>
      <c r="G707">
        <v>41468</v>
      </c>
      <c r="H707" t="s">
        <v>7</v>
      </c>
      <c r="I707" t="s">
        <v>8</v>
      </c>
      <c r="J707">
        <v>208</v>
      </c>
      <c r="K707">
        <v>47</v>
      </c>
      <c r="L707" t="s">
        <v>240</v>
      </c>
      <c r="M707" t="s">
        <v>258</v>
      </c>
      <c r="N707" t="s">
        <v>259</v>
      </c>
      <c r="O707" s="9">
        <f t="shared" si="81"/>
        <v>41.6</v>
      </c>
      <c r="P707" s="1">
        <f t="shared" si="82"/>
        <v>0.22596153846153846</v>
      </c>
      <c r="Q707">
        <f t="shared" si="83"/>
        <v>1.1298076923076923</v>
      </c>
    </row>
    <row r="708" spans="2:17" x14ac:dyDescent="0.25">
      <c r="B708" t="s">
        <v>264</v>
      </c>
      <c r="C708">
        <v>156997</v>
      </c>
      <c r="D708">
        <v>1</v>
      </c>
      <c r="E708">
        <v>1</v>
      </c>
      <c r="F708">
        <v>3</v>
      </c>
      <c r="G708">
        <v>41436</v>
      </c>
      <c r="H708" t="s">
        <v>7</v>
      </c>
      <c r="I708" t="s">
        <v>8</v>
      </c>
      <c r="J708">
        <v>62</v>
      </c>
      <c r="K708">
        <v>14</v>
      </c>
      <c r="L708" t="s">
        <v>240</v>
      </c>
      <c r="M708" t="s">
        <v>258</v>
      </c>
      <c r="N708" t="s">
        <v>259</v>
      </c>
      <c r="O708" s="9">
        <f t="shared" si="81"/>
        <v>20.666666666666668</v>
      </c>
      <c r="P708" s="1">
        <f t="shared" si="82"/>
        <v>0.22580645161290322</v>
      </c>
      <c r="Q708">
        <f t="shared" si="83"/>
        <v>0.67741935483870963</v>
      </c>
    </row>
    <row r="709" spans="2:17" x14ac:dyDescent="0.25">
      <c r="B709" t="s">
        <v>264</v>
      </c>
      <c r="C709">
        <v>160095</v>
      </c>
      <c r="D709">
        <v>1</v>
      </c>
      <c r="E709">
        <v>1</v>
      </c>
      <c r="F709">
        <v>2</v>
      </c>
      <c r="G709">
        <v>41542</v>
      </c>
      <c r="H709" t="s">
        <v>7</v>
      </c>
      <c r="I709" t="s">
        <v>8</v>
      </c>
      <c r="J709">
        <v>62</v>
      </c>
      <c r="K709">
        <v>14</v>
      </c>
      <c r="L709" t="s">
        <v>240</v>
      </c>
      <c r="M709" t="s">
        <v>258</v>
      </c>
      <c r="N709" t="s">
        <v>259</v>
      </c>
      <c r="O709" s="9">
        <f t="shared" si="81"/>
        <v>31</v>
      </c>
      <c r="P709" s="1">
        <f t="shared" si="82"/>
        <v>0.22580645161290322</v>
      </c>
      <c r="Q709">
        <f t="shared" si="83"/>
        <v>0.45161290322580644</v>
      </c>
    </row>
    <row r="710" spans="2:17" x14ac:dyDescent="0.25">
      <c r="B710" t="s">
        <v>264</v>
      </c>
      <c r="C710">
        <v>177617</v>
      </c>
      <c r="D710">
        <v>1</v>
      </c>
      <c r="E710">
        <v>1</v>
      </c>
      <c r="F710">
        <v>2</v>
      </c>
      <c r="G710">
        <v>41833</v>
      </c>
      <c r="H710" t="s">
        <v>7</v>
      </c>
      <c r="I710" t="s">
        <v>8</v>
      </c>
      <c r="J710">
        <v>62</v>
      </c>
      <c r="K710">
        <v>14</v>
      </c>
      <c r="L710" t="s">
        <v>240</v>
      </c>
      <c r="M710" t="s">
        <v>258</v>
      </c>
      <c r="N710" t="s">
        <v>259</v>
      </c>
      <c r="O710" s="9">
        <f t="shared" si="81"/>
        <v>31</v>
      </c>
      <c r="P710" s="1">
        <f t="shared" si="82"/>
        <v>0.22580645161290322</v>
      </c>
      <c r="Q710">
        <f t="shared" si="83"/>
        <v>0.45161290322580644</v>
      </c>
    </row>
    <row r="711" spans="2:17" x14ac:dyDescent="0.25">
      <c r="B711" t="s">
        <v>264</v>
      </c>
      <c r="C711">
        <v>158014</v>
      </c>
      <c r="D711">
        <v>2</v>
      </c>
      <c r="E711">
        <v>1</v>
      </c>
      <c r="F711">
        <v>5</v>
      </c>
      <c r="G711">
        <v>41453</v>
      </c>
      <c r="H711" t="s">
        <v>7</v>
      </c>
      <c r="I711" t="s">
        <v>8</v>
      </c>
      <c r="J711">
        <v>133</v>
      </c>
      <c r="K711">
        <v>30</v>
      </c>
      <c r="L711" t="s">
        <v>239</v>
      </c>
      <c r="M711" t="s">
        <v>258</v>
      </c>
      <c r="N711" t="s">
        <v>259</v>
      </c>
      <c r="O711" s="9">
        <f t="shared" si="81"/>
        <v>26.6</v>
      </c>
      <c r="P711" s="1">
        <f t="shared" si="82"/>
        <v>0.22556390977443608</v>
      </c>
      <c r="Q711">
        <f t="shared" si="83"/>
        <v>1.1278195488721803</v>
      </c>
    </row>
    <row r="712" spans="2:17" x14ac:dyDescent="0.25">
      <c r="B712" t="s">
        <v>264</v>
      </c>
      <c r="C712">
        <v>155758</v>
      </c>
      <c r="D712">
        <v>1</v>
      </c>
      <c r="E712">
        <v>1</v>
      </c>
      <c r="F712">
        <v>5</v>
      </c>
      <c r="G712">
        <v>41367</v>
      </c>
      <c r="H712" t="s">
        <v>7</v>
      </c>
      <c r="I712" t="s">
        <v>8</v>
      </c>
      <c r="J712">
        <v>71</v>
      </c>
      <c r="K712">
        <v>16</v>
      </c>
      <c r="L712" t="s">
        <v>240</v>
      </c>
      <c r="M712" t="s">
        <v>258</v>
      </c>
      <c r="N712" t="s">
        <v>259</v>
      </c>
      <c r="O712" s="9">
        <f t="shared" si="81"/>
        <v>14.2</v>
      </c>
      <c r="P712" s="1">
        <f t="shared" si="82"/>
        <v>0.22535211267605634</v>
      </c>
      <c r="Q712">
        <f t="shared" si="83"/>
        <v>1.1267605633802817</v>
      </c>
    </row>
    <row r="713" spans="2:17" x14ac:dyDescent="0.25">
      <c r="B713" t="s">
        <v>264</v>
      </c>
      <c r="C713">
        <v>173857</v>
      </c>
      <c r="D713">
        <v>1</v>
      </c>
      <c r="E713">
        <v>1</v>
      </c>
      <c r="F713">
        <v>4</v>
      </c>
      <c r="G713">
        <v>41887</v>
      </c>
      <c r="H713" t="s">
        <v>7</v>
      </c>
      <c r="I713" t="s">
        <v>8</v>
      </c>
      <c r="J713">
        <v>142</v>
      </c>
      <c r="K713">
        <v>32</v>
      </c>
      <c r="L713" t="s">
        <v>240</v>
      </c>
      <c r="M713" t="s">
        <v>258</v>
      </c>
      <c r="N713" t="s">
        <v>259</v>
      </c>
      <c r="O713" s="9">
        <f t="shared" si="81"/>
        <v>35.5</v>
      </c>
      <c r="P713" s="1">
        <f t="shared" si="82"/>
        <v>0.22535211267605634</v>
      </c>
      <c r="Q713">
        <f t="shared" si="83"/>
        <v>0.90140845070422537</v>
      </c>
    </row>
    <row r="714" spans="2:17" x14ac:dyDescent="0.25">
      <c r="B714" t="s">
        <v>264</v>
      </c>
      <c r="C714">
        <v>161395</v>
      </c>
      <c r="D714">
        <v>1</v>
      </c>
      <c r="E714">
        <v>1</v>
      </c>
      <c r="F714">
        <v>4</v>
      </c>
      <c r="G714">
        <v>41549</v>
      </c>
      <c r="H714" t="s">
        <v>7</v>
      </c>
      <c r="I714" t="s">
        <v>8</v>
      </c>
      <c r="J714">
        <v>40</v>
      </c>
      <c r="K714">
        <v>9</v>
      </c>
      <c r="L714" t="s">
        <v>240</v>
      </c>
      <c r="M714" t="s">
        <v>258</v>
      </c>
      <c r="N714" t="s">
        <v>259</v>
      </c>
      <c r="O714" s="9">
        <f t="shared" si="81"/>
        <v>10</v>
      </c>
      <c r="P714" s="1">
        <f t="shared" si="82"/>
        <v>0.22500000000000001</v>
      </c>
      <c r="Q714">
        <f t="shared" si="83"/>
        <v>0.9</v>
      </c>
    </row>
    <row r="715" spans="2:17" x14ac:dyDescent="0.25">
      <c r="B715" t="s">
        <v>264</v>
      </c>
      <c r="C715">
        <v>183457</v>
      </c>
      <c r="D715">
        <v>2</v>
      </c>
      <c r="E715">
        <v>1</v>
      </c>
      <c r="F715">
        <v>6</v>
      </c>
      <c r="G715">
        <v>42286</v>
      </c>
      <c r="H715" t="s">
        <v>7</v>
      </c>
      <c r="I715" t="s">
        <v>8</v>
      </c>
      <c r="J715">
        <v>80</v>
      </c>
      <c r="K715">
        <v>18</v>
      </c>
      <c r="L715" t="s">
        <v>239</v>
      </c>
      <c r="M715" t="s">
        <v>258</v>
      </c>
      <c r="N715" t="s">
        <v>259</v>
      </c>
      <c r="O715" s="9">
        <f t="shared" si="81"/>
        <v>13.333333333333334</v>
      </c>
      <c r="P715" s="1">
        <f t="shared" si="82"/>
        <v>0.22500000000000001</v>
      </c>
      <c r="Q715">
        <f t="shared" si="83"/>
        <v>1.35</v>
      </c>
    </row>
    <row r="716" spans="2:17" x14ac:dyDescent="0.25">
      <c r="B716" t="s">
        <v>264</v>
      </c>
      <c r="C716">
        <v>183457</v>
      </c>
      <c r="D716">
        <v>2</v>
      </c>
      <c r="E716">
        <v>1</v>
      </c>
      <c r="F716">
        <v>6</v>
      </c>
      <c r="G716">
        <v>42286</v>
      </c>
      <c r="H716" t="s">
        <v>7</v>
      </c>
      <c r="I716" t="s">
        <v>8</v>
      </c>
      <c r="J716">
        <v>80</v>
      </c>
      <c r="K716">
        <v>18</v>
      </c>
      <c r="L716" t="s">
        <v>239</v>
      </c>
      <c r="M716" t="s">
        <v>258</v>
      </c>
      <c r="N716" t="s">
        <v>259</v>
      </c>
      <c r="O716" s="9">
        <f t="shared" si="81"/>
        <v>13.333333333333334</v>
      </c>
      <c r="P716" s="1">
        <f t="shared" si="82"/>
        <v>0.22500000000000001</v>
      </c>
      <c r="Q716">
        <f t="shared" si="83"/>
        <v>1.35</v>
      </c>
    </row>
    <row r="717" spans="2:17" x14ac:dyDescent="0.25">
      <c r="B717" t="s">
        <v>264</v>
      </c>
      <c r="C717">
        <v>155474</v>
      </c>
      <c r="D717">
        <v>2</v>
      </c>
      <c r="E717">
        <v>1</v>
      </c>
      <c r="F717">
        <v>6</v>
      </c>
      <c r="G717">
        <v>41361</v>
      </c>
      <c r="H717" t="s">
        <v>7</v>
      </c>
      <c r="I717" t="s">
        <v>8</v>
      </c>
      <c r="J717" t="s">
        <v>59</v>
      </c>
      <c r="K717">
        <v>27</v>
      </c>
      <c r="L717" t="s">
        <v>239</v>
      </c>
      <c r="M717" t="s">
        <v>258</v>
      </c>
      <c r="N717" t="s">
        <v>259</v>
      </c>
      <c r="O717" s="9">
        <f t="shared" si="81"/>
        <v>20</v>
      </c>
      <c r="P717" s="1">
        <f t="shared" si="82"/>
        <v>0.22500000000000001</v>
      </c>
      <c r="Q717">
        <f t="shared" si="83"/>
        <v>1.35</v>
      </c>
    </row>
    <row r="718" spans="2:17" x14ac:dyDescent="0.25">
      <c r="B718" t="s">
        <v>264</v>
      </c>
      <c r="C718">
        <v>168967</v>
      </c>
      <c r="D718">
        <v>1</v>
      </c>
      <c r="E718">
        <v>1</v>
      </c>
      <c r="F718">
        <v>4</v>
      </c>
      <c r="G718">
        <v>41752</v>
      </c>
      <c r="H718" t="s">
        <v>7</v>
      </c>
      <c r="I718" t="s">
        <v>8</v>
      </c>
      <c r="J718">
        <v>80</v>
      </c>
      <c r="K718">
        <v>18</v>
      </c>
      <c r="L718" t="s">
        <v>240</v>
      </c>
      <c r="M718" t="s">
        <v>258</v>
      </c>
      <c r="N718" t="s">
        <v>259</v>
      </c>
      <c r="O718" s="9">
        <f t="shared" si="81"/>
        <v>20</v>
      </c>
      <c r="P718" s="1">
        <f t="shared" si="82"/>
        <v>0.22500000000000001</v>
      </c>
      <c r="Q718">
        <f t="shared" si="83"/>
        <v>0.9</v>
      </c>
    </row>
    <row r="719" spans="2:17" x14ac:dyDescent="0.25">
      <c r="B719" t="s">
        <v>264</v>
      </c>
      <c r="C719">
        <v>157118</v>
      </c>
      <c r="D719">
        <v>1</v>
      </c>
      <c r="E719">
        <v>1</v>
      </c>
      <c r="F719">
        <v>3.5</v>
      </c>
      <c r="G719">
        <v>41416</v>
      </c>
      <c r="H719" t="s">
        <v>7</v>
      </c>
      <c r="I719" t="s">
        <v>8</v>
      </c>
      <c r="J719">
        <v>80</v>
      </c>
      <c r="K719">
        <v>18</v>
      </c>
      <c r="L719" t="s">
        <v>240</v>
      </c>
      <c r="M719" t="s">
        <v>258</v>
      </c>
      <c r="N719" t="s">
        <v>259</v>
      </c>
      <c r="O719" s="9">
        <f t="shared" si="81"/>
        <v>22.857142857142858</v>
      </c>
      <c r="P719" s="1">
        <f t="shared" si="82"/>
        <v>0.22500000000000001</v>
      </c>
      <c r="Q719">
        <f t="shared" si="83"/>
        <v>0.78749999999999998</v>
      </c>
    </row>
    <row r="720" spans="2:17" x14ac:dyDescent="0.25">
      <c r="B720" t="s">
        <v>264</v>
      </c>
      <c r="C720">
        <v>155117</v>
      </c>
      <c r="D720">
        <v>1</v>
      </c>
      <c r="E720">
        <v>1</v>
      </c>
      <c r="F720">
        <v>3</v>
      </c>
      <c r="G720">
        <v>41315</v>
      </c>
      <c r="H720" t="s">
        <v>7</v>
      </c>
      <c r="I720" t="s">
        <v>8</v>
      </c>
      <c r="J720">
        <v>80</v>
      </c>
      <c r="K720">
        <v>18</v>
      </c>
      <c r="L720" t="s">
        <v>240</v>
      </c>
      <c r="M720" t="s">
        <v>258</v>
      </c>
      <c r="N720" t="s">
        <v>259</v>
      </c>
      <c r="O720" s="9">
        <f t="shared" si="81"/>
        <v>26.666666666666668</v>
      </c>
      <c r="P720" s="1">
        <f t="shared" si="82"/>
        <v>0.22500000000000001</v>
      </c>
      <c r="Q720">
        <f t="shared" si="83"/>
        <v>0.67500000000000004</v>
      </c>
    </row>
    <row r="721" spans="2:17" x14ac:dyDescent="0.25">
      <c r="B721" t="s">
        <v>264</v>
      </c>
      <c r="C721">
        <v>155954</v>
      </c>
      <c r="D721">
        <v>1</v>
      </c>
      <c r="E721">
        <v>1</v>
      </c>
      <c r="F721">
        <v>3</v>
      </c>
      <c r="G721">
        <v>41359</v>
      </c>
      <c r="H721" t="s">
        <v>5</v>
      </c>
      <c r="I721" t="s">
        <v>6</v>
      </c>
      <c r="J721">
        <v>80</v>
      </c>
      <c r="K721">
        <v>18</v>
      </c>
      <c r="L721" t="s">
        <v>240</v>
      </c>
      <c r="M721" t="s">
        <v>5</v>
      </c>
      <c r="N721" t="s">
        <v>259</v>
      </c>
      <c r="O721" s="9">
        <f t="shared" si="81"/>
        <v>26.666666666666668</v>
      </c>
      <c r="P721" s="1">
        <f t="shared" si="82"/>
        <v>0.22500000000000001</v>
      </c>
      <c r="Q721">
        <f t="shared" si="83"/>
        <v>0.67500000000000004</v>
      </c>
    </row>
    <row r="722" spans="2:17" x14ac:dyDescent="0.25">
      <c r="B722" t="s">
        <v>264</v>
      </c>
      <c r="C722">
        <v>159692</v>
      </c>
      <c r="D722">
        <v>1</v>
      </c>
      <c r="E722">
        <v>1</v>
      </c>
      <c r="F722">
        <v>3</v>
      </c>
      <c r="G722">
        <v>41505</v>
      </c>
      <c r="H722" t="s">
        <v>7</v>
      </c>
      <c r="I722" t="s">
        <v>8</v>
      </c>
      <c r="J722">
        <v>80</v>
      </c>
      <c r="K722">
        <v>18</v>
      </c>
      <c r="L722" t="s">
        <v>240</v>
      </c>
      <c r="M722" t="s">
        <v>258</v>
      </c>
      <c r="N722" t="s">
        <v>259</v>
      </c>
      <c r="O722" s="9">
        <f t="shared" si="81"/>
        <v>26.666666666666668</v>
      </c>
      <c r="P722" s="1">
        <f t="shared" si="82"/>
        <v>0.22500000000000001</v>
      </c>
      <c r="Q722">
        <f t="shared" si="83"/>
        <v>0.67500000000000004</v>
      </c>
    </row>
    <row r="723" spans="2:17" x14ac:dyDescent="0.25">
      <c r="B723" t="s">
        <v>264</v>
      </c>
      <c r="C723">
        <v>157132</v>
      </c>
      <c r="D723">
        <v>1</v>
      </c>
      <c r="E723">
        <v>1</v>
      </c>
      <c r="F723">
        <v>3</v>
      </c>
      <c r="G723">
        <v>41438</v>
      </c>
      <c r="H723" t="s">
        <v>7</v>
      </c>
      <c r="I723" t="s">
        <v>8</v>
      </c>
      <c r="J723">
        <v>160</v>
      </c>
      <c r="K723">
        <v>36</v>
      </c>
      <c r="L723" t="s">
        <v>240</v>
      </c>
      <c r="M723" t="s">
        <v>258</v>
      </c>
      <c r="N723" t="s">
        <v>259</v>
      </c>
      <c r="O723" s="9">
        <f t="shared" si="81"/>
        <v>53.333333333333336</v>
      </c>
      <c r="P723" s="1">
        <f t="shared" si="82"/>
        <v>0.22500000000000001</v>
      </c>
      <c r="Q723">
        <f t="shared" si="83"/>
        <v>0.67500000000000004</v>
      </c>
    </row>
    <row r="724" spans="2:17" x14ac:dyDescent="0.25">
      <c r="B724" t="s">
        <v>264</v>
      </c>
      <c r="C724">
        <v>158211</v>
      </c>
      <c r="D724">
        <v>1</v>
      </c>
      <c r="E724">
        <v>1</v>
      </c>
      <c r="F724">
        <v>1.5</v>
      </c>
      <c r="G724">
        <v>41449</v>
      </c>
      <c r="H724" t="s">
        <v>7</v>
      </c>
      <c r="I724" t="s">
        <v>8</v>
      </c>
      <c r="J724">
        <v>80</v>
      </c>
      <c r="K724">
        <v>18</v>
      </c>
      <c r="L724" t="s">
        <v>240</v>
      </c>
      <c r="M724" t="s">
        <v>258</v>
      </c>
      <c r="N724" t="s">
        <v>259</v>
      </c>
      <c r="O724" s="9">
        <f t="shared" si="81"/>
        <v>53.333333333333336</v>
      </c>
      <c r="P724" s="1">
        <f t="shared" si="82"/>
        <v>0.22500000000000001</v>
      </c>
      <c r="Q724">
        <f t="shared" si="83"/>
        <v>0.33750000000000002</v>
      </c>
    </row>
    <row r="725" spans="2:17" x14ac:dyDescent="0.25">
      <c r="B725" t="s">
        <v>264</v>
      </c>
      <c r="C725">
        <v>164044</v>
      </c>
      <c r="D725">
        <v>1</v>
      </c>
      <c r="E725">
        <v>1</v>
      </c>
      <c r="F725">
        <v>2</v>
      </c>
      <c r="G725">
        <v>41610</v>
      </c>
      <c r="H725" t="s">
        <v>7</v>
      </c>
      <c r="I725" t="s">
        <v>8</v>
      </c>
      <c r="J725">
        <v>120</v>
      </c>
      <c r="K725">
        <v>27</v>
      </c>
      <c r="L725" t="s">
        <v>240</v>
      </c>
      <c r="M725" t="s">
        <v>258</v>
      </c>
      <c r="N725" t="s">
        <v>259</v>
      </c>
      <c r="O725" s="9">
        <f t="shared" si="81"/>
        <v>60</v>
      </c>
      <c r="P725" s="1">
        <f t="shared" si="82"/>
        <v>0.22500000000000001</v>
      </c>
      <c r="Q725">
        <f t="shared" si="83"/>
        <v>0.45</v>
      </c>
    </row>
    <row r="726" spans="2:17" x14ac:dyDescent="0.25">
      <c r="B726" t="s">
        <v>264</v>
      </c>
      <c r="C726">
        <v>164944</v>
      </c>
      <c r="D726">
        <v>1</v>
      </c>
      <c r="E726">
        <v>1</v>
      </c>
      <c r="F726">
        <v>2</v>
      </c>
      <c r="G726">
        <v>41656</v>
      </c>
      <c r="H726" t="s">
        <v>7</v>
      </c>
      <c r="I726" t="s">
        <v>8</v>
      </c>
      <c r="J726">
        <v>89</v>
      </c>
      <c r="K726">
        <v>20</v>
      </c>
      <c r="L726" t="s">
        <v>240</v>
      </c>
      <c r="M726" t="s">
        <v>258</v>
      </c>
      <c r="N726" t="s">
        <v>259</v>
      </c>
      <c r="O726" s="9">
        <f t="shared" si="81"/>
        <v>44.5</v>
      </c>
      <c r="P726" s="1">
        <f t="shared" si="82"/>
        <v>0.2247191011235955</v>
      </c>
      <c r="Q726">
        <f t="shared" si="83"/>
        <v>0.449438202247191</v>
      </c>
    </row>
    <row r="727" spans="2:17" x14ac:dyDescent="0.25">
      <c r="B727" t="s">
        <v>264</v>
      </c>
      <c r="C727">
        <v>159914</v>
      </c>
      <c r="D727">
        <v>2</v>
      </c>
      <c r="E727">
        <v>2</v>
      </c>
      <c r="F727">
        <v>15</v>
      </c>
      <c r="G727">
        <v>41509</v>
      </c>
      <c r="H727" t="s">
        <v>5</v>
      </c>
      <c r="I727" t="s">
        <v>8</v>
      </c>
      <c r="J727">
        <v>392</v>
      </c>
      <c r="K727">
        <v>88</v>
      </c>
      <c r="L727" t="s">
        <v>239</v>
      </c>
      <c r="M727" t="s">
        <v>5</v>
      </c>
      <c r="N727" t="s">
        <v>259</v>
      </c>
      <c r="O727" s="9">
        <f t="shared" si="81"/>
        <v>26.133333333333333</v>
      </c>
      <c r="P727" s="1">
        <f t="shared" si="82"/>
        <v>0.22448979591836735</v>
      </c>
      <c r="Q727">
        <f t="shared" si="83"/>
        <v>3.3673469387755102</v>
      </c>
    </row>
    <row r="728" spans="2:17" x14ac:dyDescent="0.25">
      <c r="B728" t="s">
        <v>264</v>
      </c>
      <c r="C728">
        <v>159814</v>
      </c>
      <c r="D728">
        <v>1</v>
      </c>
      <c r="E728">
        <v>1</v>
      </c>
      <c r="F728">
        <v>3</v>
      </c>
      <c r="G728">
        <v>41498</v>
      </c>
      <c r="H728" t="s">
        <v>7</v>
      </c>
      <c r="I728" t="s">
        <v>8</v>
      </c>
      <c r="J728">
        <v>107</v>
      </c>
      <c r="K728">
        <v>24</v>
      </c>
      <c r="L728" t="s">
        <v>240</v>
      </c>
      <c r="M728" t="s">
        <v>258</v>
      </c>
      <c r="N728" t="s">
        <v>259</v>
      </c>
      <c r="O728" s="9">
        <f t="shared" si="81"/>
        <v>35.666666666666664</v>
      </c>
      <c r="P728" s="1">
        <f t="shared" si="82"/>
        <v>0.22429906542056074</v>
      </c>
      <c r="Q728">
        <f t="shared" si="83"/>
        <v>0.67289719626168221</v>
      </c>
    </row>
    <row r="729" spans="2:17" x14ac:dyDescent="0.25">
      <c r="B729" t="s">
        <v>264</v>
      </c>
      <c r="C729">
        <v>167800</v>
      </c>
      <c r="D729">
        <v>1</v>
      </c>
      <c r="E729">
        <v>1</v>
      </c>
      <c r="F729">
        <v>3</v>
      </c>
      <c r="G729">
        <v>41820</v>
      </c>
      <c r="H729" t="s">
        <v>7</v>
      </c>
      <c r="I729" t="s">
        <v>8</v>
      </c>
      <c r="J729">
        <v>107</v>
      </c>
      <c r="K729">
        <v>24</v>
      </c>
      <c r="L729" t="s">
        <v>240</v>
      </c>
      <c r="M729" t="s">
        <v>258</v>
      </c>
      <c r="N729" t="s">
        <v>259</v>
      </c>
      <c r="O729" s="9">
        <f t="shared" si="81"/>
        <v>35.666666666666664</v>
      </c>
      <c r="P729" s="1">
        <f t="shared" si="82"/>
        <v>0.22429906542056074</v>
      </c>
      <c r="Q729">
        <f t="shared" si="83"/>
        <v>0.67289719626168221</v>
      </c>
    </row>
    <row r="730" spans="2:17" x14ac:dyDescent="0.25">
      <c r="B730" t="s">
        <v>264</v>
      </c>
      <c r="C730">
        <v>156976</v>
      </c>
      <c r="D730">
        <v>1</v>
      </c>
      <c r="E730">
        <v>1</v>
      </c>
      <c r="F730">
        <v>5</v>
      </c>
      <c r="G730">
        <v>41417</v>
      </c>
      <c r="H730" t="s">
        <v>7</v>
      </c>
      <c r="I730" t="s">
        <v>8</v>
      </c>
      <c r="J730">
        <v>165</v>
      </c>
      <c r="K730">
        <v>37</v>
      </c>
      <c r="L730" t="s">
        <v>240</v>
      </c>
      <c r="M730" t="s">
        <v>258</v>
      </c>
      <c r="N730" t="s">
        <v>259</v>
      </c>
      <c r="O730" s="9">
        <f t="shared" si="81"/>
        <v>33</v>
      </c>
      <c r="P730" s="1">
        <f t="shared" si="82"/>
        <v>0.22424242424242424</v>
      </c>
      <c r="Q730">
        <f t="shared" si="83"/>
        <v>1.1212121212121211</v>
      </c>
    </row>
    <row r="731" spans="2:17" x14ac:dyDescent="0.25">
      <c r="B731" t="s">
        <v>264</v>
      </c>
      <c r="C731">
        <v>157167</v>
      </c>
      <c r="D731">
        <v>1</v>
      </c>
      <c r="E731">
        <v>1</v>
      </c>
      <c r="F731">
        <v>5</v>
      </c>
      <c r="G731">
        <v>41464</v>
      </c>
      <c r="H731" t="s">
        <v>7</v>
      </c>
      <c r="I731" t="s">
        <v>8</v>
      </c>
      <c r="J731">
        <v>116</v>
      </c>
      <c r="K731">
        <v>26</v>
      </c>
      <c r="L731" t="s">
        <v>240</v>
      </c>
      <c r="M731" t="s">
        <v>258</v>
      </c>
      <c r="N731" t="s">
        <v>259</v>
      </c>
      <c r="O731" s="9">
        <f t="shared" si="81"/>
        <v>23.2</v>
      </c>
      <c r="P731" s="1">
        <f t="shared" si="82"/>
        <v>0.22413793103448276</v>
      </c>
      <c r="Q731">
        <f t="shared" si="83"/>
        <v>1.1206896551724137</v>
      </c>
    </row>
    <row r="732" spans="2:17" x14ac:dyDescent="0.25">
      <c r="B732" t="s">
        <v>264</v>
      </c>
      <c r="C732">
        <v>158022</v>
      </c>
      <c r="D732">
        <v>2</v>
      </c>
      <c r="E732">
        <v>2</v>
      </c>
      <c r="F732">
        <v>3.5</v>
      </c>
      <c r="G732">
        <v>41466</v>
      </c>
      <c r="H732" t="s">
        <v>7</v>
      </c>
      <c r="I732" t="s">
        <v>8</v>
      </c>
      <c r="J732">
        <v>116</v>
      </c>
      <c r="K732">
        <v>26</v>
      </c>
      <c r="L732" t="s">
        <v>239</v>
      </c>
      <c r="M732" t="s">
        <v>258</v>
      </c>
      <c r="N732" t="s">
        <v>259</v>
      </c>
      <c r="O732" s="9">
        <f t="shared" si="81"/>
        <v>33.142857142857146</v>
      </c>
      <c r="P732" s="1">
        <f t="shared" si="82"/>
        <v>0.22413793103448276</v>
      </c>
      <c r="Q732">
        <f t="shared" si="83"/>
        <v>0.78448275862068972</v>
      </c>
    </row>
    <row r="733" spans="2:17" x14ac:dyDescent="0.25">
      <c r="B733" t="s">
        <v>264</v>
      </c>
      <c r="C733">
        <v>156981</v>
      </c>
      <c r="D733">
        <v>1</v>
      </c>
      <c r="E733">
        <v>1</v>
      </c>
      <c r="F733">
        <v>3</v>
      </c>
      <c r="G733">
        <v>41417</v>
      </c>
      <c r="H733" t="s">
        <v>7</v>
      </c>
      <c r="I733" t="s">
        <v>8</v>
      </c>
      <c r="J733">
        <v>116</v>
      </c>
      <c r="K733">
        <v>26</v>
      </c>
      <c r="L733" t="s">
        <v>240</v>
      </c>
      <c r="M733" t="s">
        <v>258</v>
      </c>
      <c r="N733" t="s">
        <v>259</v>
      </c>
      <c r="O733" s="9">
        <f t="shared" si="81"/>
        <v>38.666666666666664</v>
      </c>
      <c r="P733" s="1">
        <f t="shared" si="82"/>
        <v>0.22413793103448276</v>
      </c>
      <c r="Q733">
        <f t="shared" si="83"/>
        <v>0.67241379310344829</v>
      </c>
    </row>
    <row r="734" spans="2:17" x14ac:dyDescent="0.25">
      <c r="B734" t="s">
        <v>264</v>
      </c>
      <c r="C734">
        <v>173537</v>
      </c>
      <c r="D734">
        <v>1</v>
      </c>
      <c r="E734">
        <v>1</v>
      </c>
      <c r="F734">
        <v>5</v>
      </c>
      <c r="G734">
        <v>41855</v>
      </c>
      <c r="H734" t="s">
        <v>7</v>
      </c>
      <c r="I734" t="s">
        <v>8</v>
      </c>
      <c r="J734">
        <v>152</v>
      </c>
      <c r="K734">
        <v>34</v>
      </c>
      <c r="L734" t="s">
        <v>240</v>
      </c>
      <c r="M734" t="s">
        <v>258</v>
      </c>
      <c r="N734" t="s">
        <v>259</v>
      </c>
      <c r="O734" s="9">
        <f t="shared" si="81"/>
        <v>30.4</v>
      </c>
      <c r="P734" s="1">
        <f t="shared" si="82"/>
        <v>0.22368421052631579</v>
      </c>
      <c r="Q734">
        <f t="shared" si="83"/>
        <v>1.118421052631579</v>
      </c>
    </row>
    <row r="735" spans="2:17" x14ac:dyDescent="0.25">
      <c r="B735" t="s">
        <v>264</v>
      </c>
      <c r="C735">
        <v>190646</v>
      </c>
      <c r="D735">
        <v>1</v>
      </c>
      <c r="E735">
        <v>1</v>
      </c>
      <c r="F735">
        <v>3</v>
      </c>
      <c r="G735">
        <v>42164</v>
      </c>
      <c r="H735" t="s">
        <v>7</v>
      </c>
      <c r="I735" t="s">
        <v>8</v>
      </c>
      <c r="J735">
        <v>85</v>
      </c>
      <c r="K735">
        <v>19</v>
      </c>
      <c r="L735" t="s">
        <v>240</v>
      </c>
      <c r="M735" t="s">
        <v>258</v>
      </c>
      <c r="N735" t="s">
        <v>259</v>
      </c>
      <c r="O735" s="9">
        <f t="shared" si="81"/>
        <v>28.333333333333332</v>
      </c>
      <c r="P735" s="1">
        <f t="shared" si="82"/>
        <v>0.22352941176470589</v>
      </c>
      <c r="Q735">
        <f t="shared" si="83"/>
        <v>0.67058823529411771</v>
      </c>
    </row>
    <row r="736" spans="2:17" x14ac:dyDescent="0.25">
      <c r="B736" t="s">
        <v>264</v>
      </c>
      <c r="C736">
        <v>190646</v>
      </c>
      <c r="D736">
        <v>1</v>
      </c>
      <c r="E736">
        <v>1</v>
      </c>
      <c r="F736">
        <v>3</v>
      </c>
      <c r="G736">
        <v>42164</v>
      </c>
      <c r="H736" t="s">
        <v>7</v>
      </c>
      <c r="I736" t="s">
        <v>8</v>
      </c>
      <c r="J736">
        <v>85</v>
      </c>
      <c r="K736">
        <v>19</v>
      </c>
      <c r="L736" t="s">
        <v>240</v>
      </c>
      <c r="M736" t="s">
        <v>258</v>
      </c>
      <c r="N736" t="s">
        <v>259</v>
      </c>
      <c r="O736" s="9">
        <f t="shared" si="81"/>
        <v>28.333333333333332</v>
      </c>
      <c r="P736" s="1">
        <f t="shared" si="82"/>
        <v>0.22352941176470589</v>
      </c>
      <c r="Q736">
        <f t="shared" si="83"/>
        <v>0.67058823529411771</v>
      </c>
    </row>
    <row r="737" spans="2:17" x14ac:dyDescent="0.25">
      <c r="B737" t="s">
        <v>264</v>
      </c>
      <c r="C737">
        <v>156298</v>
      </c>
      <c r="D737">
        <v>1</v>
      </c>
      <c r="E737">
        <v>1</v>
      </c>
      <c r="F737">
        <v>2.5</v>
      </c>
      <c r="G737">
        <v>41397</v>
      </c>
      <c r="H737" t="s">
        <v>7</v>
      </c>
      <c r="I737" t="s">
        <v>8</v>
      </c>
      <c r="J737">
        <v>85</v>
      </c>
      <c r="K737">
        <v>19</v>
      </c>
      <c r="L737" t="s">
        <v>240</v>
      </c>
      <c r="M737" t="s">
        <v>258</v>
      </c>
      <c r="N737" t="s">
        <v>259</v>
      </c>
      <c r="O737" s="9">
        <f t="shared" si="81"/>
        <v>34</v>
      </c>
      <c r="P737" s="1">
        <f t="shared" si="82"/>
        <v>0.22352941176470589</v>
      </c>
      <c r="Q737">
        <f t="shared" si="83"/>
        <v>0.55882352941176472</v>
      </c>
    </row>
    <row r="738" spans="2:17" x14ac:dyDescent="0.25">
      <c r="B738" t="s">
        <v>264</v>
      </c>
      <c r="C738">
        <v>154463</v>
      </c>
      <c r="D738">
        <v>1</v>
      </c>
      <c r="E738">
        <v>1</v>
      </c>
      <c r="F738">
        <v>5</v>
      </c>
      <c r="G738">
        <v>41446</v>
      </c>
      <c r="H738" t="s">
        <v>7</v>
      </c>
      <c r="I738" t="s">
        <v>8</v>
      </c>
      <c r="J738">
        <v>112</v>
      </c>
      <c r="K738">
        <v>25</v>
      </c>
      <c r="L738" t="s">
        <v>240</v>
      </c>
      <c r="M738" t="s">
        <v>258</v>
      </c>
      <c r="N738" t="s">
        <v>259</v>
      </c>
      <c r="O738" s="9">
        <f t="shared" si="81"/>
        <v>22.4</v>
      </c>
      <c r="P738" s="1">
        <f t="shared" si="82"/>
        <v>0.22321428571428573</v>
      </c>
      <c r="Q738">
        <f t="shared" si="83"/>
        <v>1.1160714285714286</v>
      </c>
    </row>
    <row r="739" spans="2:17" x14ac:dyDescent="0.25">
      <c r="B739" t="s">
        <v>264</v>
      </c>
      <c r="C739">
        <v>159761</v>
      </c>
      <c r="D739">
        <v>1</v>
      </c>
      <c r="E739">
        <v>1</v>
      </c>
      <c r="F739">
        <v>3</v>
      </c>
      <c r="G739">
        <v>41514</v>
      </c>
      <c r="H739" t="s">
        <v>5</v>
      </c>
      <c r="I739" t="s">
        <v>8</v>
      </c>
      <c r="J739">
        <v>112</v>
      </c>
      <c r="K739">
        <v>25</v>
      </c>
      <c r="L739" t="s">
        <v>240</v>
      </c>
      <c r="M739" t="s">
        <v>5</v>
      </c>
      <c r="N739" t="s">
        <v>259</v>
      </c>
      <c r="O739" s="9">
        <f t="shared" si="81"/>
        <v>37.333333333333336</v>
      </c>
      <c r="P739" s="1">
        <f t="shared" si="82"/>
        <v>0.22321428571428573</v>
      </c>
      <c r="Q739">
        <f t="shared" si="83"/>
        <v>0.66964285714285721</v>
      </c>
    </row>
    <row r="740" spans="2:17" x14ac:dyDescent="0.25">
      <c r="B740" t="s">
        <v>264</v>
      </c>
      <c r="C740">
        <v>177109</v>
      </c>
      <c r="D740">
        <v>2</v>
      </c>
      <c r="E740">
        <v>1</v>
      </c>
      <c r="F740">
        <v>7.5</v>
      </c>
      <c r="G740">
        <v>41845</v>
      </c>
      <c r="H740" t="s">
        <v>7</v>
      </c>
      <c r="I740" t="s">
        <v>8</v>
      </c>
      <c r="J740">
        <v>99</v>
      </c>
      <c r="K740">
        <v>22</v>
      </c>
      <c r="L740" t="s">
        <v>239</v>
      </c>
      <c r="M740" t="s">
        <v>258</v>
      </c>
      <c r="N740" t="s">
        <v>259</v>
      </c>
      <c r="O740" s="9">
        <f t="shared" si="81"/>
        <v>13.2</v>
      </c>
      <c r="P740" s="1">
        <f t="shared" si="82"/>
        <v>0.22222222222222221</v>
      </c>
      <c r="Q740">
        <f t="shared" si="83"/>
        <v>1.6666666666666665</v>
      </c>
    </row>
    <row r="741" spans="2:17" x14ac:dyDescent="0.25">
      <c r="B741" t="s">
        <v>264</v>
      </c>
      <c r="C741">
        <v>177111</v>
      </c>
      <c r="D741">
        <v>2</v>
      </c>
      <c r="E741">
        <v>1</v>
      </c>
      <c r="F741">
        <v>7.5</v>
      </c>
      <c r="G741">
        <v>41845</v>
      </c>
      <c r="H741" t="s">
        <v>7</v>
      </c>
      <c r="I741" t="s">
        <v>8</v>
      </c>
      <c r="J741">
        <v>99</v>
      </c>
      <c r="K741">
        <v>22</v>
      </c>
      <c r="L741" t="s">
        <v>239</v>
      </c>
      <c r="M741" t="s">
        <v>258</v>
      </c>
      <c r="N741" t="s">
        <v>259</v>
      </c>
      <c r="O741" s="9">
        <f t="shared" si="81"/>
        <v>13.2</v>
      </c>
      <c r="P741" s="1">
        <f t="shared" si="82"/>
        <v>0.22222222222222221</v>
      </c>
      <c r="Q741">
        <f t="shared" si="83"/>
        <v>1.6666666666666665</v>
      </c>
    </row>
    <row r="742" spans="2:17" x14ac:dyDescent="0.25">
      <c r="B742" t="s">
        <v>264</v>
      </c>
      <c r="C742">
        <v>155213</v>
      </c>
      <c r="D742">
        <v>1</v>
      </c>
      <c r="E742">
        <v>1</v>
      </c>
      <c r="F742">
        <v>5</v>
      </c>
      <c r="G742">
        <v>41310</v>
      </c>
      <c r="H742" t="s">
        <v>7</v>
      </c>
      <c r="I742" t="s">
        <v>8</v>
      </c>
      <c r="J742">
        <v>99</v>
      </c>
      <c r="K742">
        <v>22</v>
      </c>
      <c r="L742" t="s">
        <v>240</v>
      </c>
      <c r="M742" t="s">
        <v>258</v>
      </c>
      <c r="N742" t="s">
        <v>259</v>
      </c>
      <c r="O742" s="9">
        <f t="shared" si="81"/>
        <v>19.8</v>
      </c>
      <c r="P742" s="1">
        <f t="shared" si="82"/>
        <v>0.22222222222222221</v>
      </c>
      <c r="Q742">
        <f t="shared" si="83"/>
        <v>1.1111111111111112</v>
      </c>
    </row>
    <row r="743" spans="2:17" x14ac:dyDescent="0.25">
      <c r="B743" t="s">
        <v>264</v>
      </c>
      <c r="C743">
        <v>157048</v>
      </c>
      <c r="D743">
        <v>1</v>
      </c>
      <c r="E743">
        <v>1</v>
      </c>
      <c r="F743">
        <v>2.5</v>
      </c>
      <c r="G743">
        <v>41413</v>
      </c>
      <c r="H743" t="s">
        <v>7</v>
      </c>
      <c r="I743" t="s">
        <v>8</v>
      </c>
      <c r="J743">
        <v>54</v>
      </c>
      <c r="K743">
        <v>12</v>
      </c>
      <c r="L743" t="s">
        <v>240</v>
      </c>
      <c r="M743" t="s">
        <v>258</v>
      </c>
      <c r="N743" t="s">
        <v>259</v>
      </c>
      <c r="O743" s="9">
        <f t="shared" si="81"/>
        <v>21.6</v>
      </c>
      <c r="P743" s="1">
        <f t="shared" si="82"/>
        <v>0.22222222222222221</v>
      </c>
      <c r="Q743">
        <f t="shared" si="83"/>
        <v>0.55555555555555558</v>
      </c>
    </row>
    <row r="744" spans="2:17" x14ac:dyDescent="0.25">
      <c r="B744" t="s">
        <v>264</v>
      </c>
      <c r="C744">
        <v>172275</v>
      </c>
      <c r="D744">
        <v>1</v>
      </c>
      <c r="E744">
        <v>1</v>
      </c>
      <c r="F744">
        <v>4</v>
      </c>
      <c r="G744">
        <v>41776</v>
      </c>
      <c r="H744" t="s">
        <v>7</v>
      </c>
      <c r="I744" t="s">
        <v>8</v>
      </c>
      <c r="J744">
        <v>90</v>
      </c>
      <c r="K744">
        <v>20</v>
      </c>
      <c r="L744" t="s">
        <v>240</v>
      </c>
      <c r="M744" t="s">
        <v>258</v>
      </c>
      <c r="N744" t="s">
        <v>259</v>
      </c>
      <c r="O744" s="9">
        <f t="shared" si="81"/>
        <v>22.5</v>
      </c>
      <c r="P744" s="1">
        <f t="shared" si="82"/>
        <v>0.22222222222222221</v>
      </c>
      <c r="Q744">
        <f t="shared" si="83"/>
        <v>0.88888888888888884</v>
      </c>
    </row>
    <row r="745" spans="2:17" x14ac:dyDescent="0.25">
      <c r="B745" t="s">
        <v>264</v>
      </c>
      <c r="C745">
        <v>158426</v>
      </c>
      <c r="D745">
        <v>1</v>
      </c>
      <c r="E745">
        <v>1</v>
      </c>
      <c r="F745">
        <v>3</v>
      </c>
      <c r="G745">
        <v>41515</v>
      </c>
      <c r="H745" t="s">
        <v>7</v>
      </c>
      <c r="I745" t="s">
        <v>8</v>
      </c>
      <c r="J745">
        <v>72</v>
      </c>
      <c r="K745">
        <v>16</v>
      </c>
      <c r="L745" t="s">
        <v>240</v>
      </c>
      <c r="M745" t="s">
        <v>258</v>
      </c>
      <c r="N745" t="s">
        <v>259</v>
      </c>
      <c r="O745" s="9">
        <f t="shared" si="81"/>
        <v>24</v>
      </c>
      <c r="P745" s="1">
        <f t="shared" si="82"/>
        <v>0.22222222222222221</v>
      </c>
      <c r="Q745">
        <f t="shared" si="83"/>
        <v>0.66666666666666663</v>
      </c>
    </row>
    <row r="746" spans="2:17" x14ac:dyDescent="0.25">
      <c r="B746" t="s">
        <v>264</v>
      </c>
      <c r="C746">
        <v>163320</v>
      </c>
      <c r="D746">
        <v>2</v>
      </c>
      <c r="E746">
        <v>1</v>
      </c>
      <c r="F746">
        <v>4.5</v>
      </c>
      <c r="G746">
        <v>41793</v>
      </c>
      <c r="H746" t="s">
        <v>7</v>
      </c>
      <c r="I746" t="s">
        <v>8</v>
      </c>
      <c r="J746">
        <v>108</v>
      </c>
      <c r="K746">
        <v>24</v>
      </c>
      <c r="L746" t="s">
        <v>239</v>
      </c>
      <c r="M746" t="s">
        <v>258</v>
      </c>
      <c r="N746" t="s">
        <v>259</v>
      </c>
      <c r="O746" s="9">
        <f t="shared" si="81"/>
        <v>24</v>
      </c>
      <c r="P746" s="1">
        <f t="shared" si="82"/>
        <v>0.22222222222222221</v>
      </c>
      <c r="Q746">
        <f t="shared" si="83"/>
        <v>1</v>
      </c>
    </row>
    <row r="747" spans="2:17" x14ac:dyDescent="0.25">
      <c r="B747" t="s">
        <v>264</v>
      </c>
      <c r="C747">
        <v>155104</v>
      </c>
      <c r="D747">
        <v>2</v>
      </c>
      <c r="E747">
        <v>1</v>
      </c>
      <c r="F747">
        <v>5</v>
      </c>
      <c r="G747">
        <v>41312</v>
      </c>
      <c r="H747" t="s">
        <v>7</v>
      </c>
      <c r="I747" t="s">
        <v>8</v>
      </c>
      <c r="J747">
        <v>126</v>
      </c>
      <c r="K747">
        <v>28</v>
      </c>
      <c r="L747" t="s">
        <v>239</v>
      </c>
      <c r="M747" t="s">
        <v>258</v>
      </c>
      <c r="N747" t="s">
        <v>259</v>
      </c>
      <c r="O747" s="9">
        <f t="shared" si="81"/>
        <v>25.2</v>
      </c>
      <c r="P747" s="1">
        <f t="shared" si="82"/>
        <v>0.22222222222222221</v>
      </c>
      <c r="Q747">
        <f t="shared" si="83"/>
        <v>1.1111111111111112</v>
      </c>
    </row>
    <row r="748" spans="2:17" x14ac:dyDescent="0.25">
      <c r="B748" t="s">
        <v>264</v>
      </c>
      <c r="C748">
        <v>166376</v>
      </c>
      <c r="D748">
        <v>1</v>
      </c>
      <c r="E748">
        <v>1</v>
      </c>
      <c r="F748">
        <v>3</v>
      </c>
      <c r="G748">
        <v>41571</v>
      </c>
      <c r="H748" t="s">
        <v>7</v>
      </c>
      <c r="I748" t="s">
        <v>8</v>
      </c>
      <c r="J748">
        <v>81</v>
      </c>
      <c r="K748">
        <v>18</v>
      </c>
      <c r="L748" t="s">
        <v>240</v>
      </c>
      <c r="M748" t="s">
        <v>258</v>
      </c>
      <c r="N748" t="s">
        <v>259</v>
      </c>
      <c r="O748" s="9">
        <f t="shared" si="81"/>
        <v>27</v>
      </c>
      <c r="P748" s="1">
        <f t="shared" si="82"/>
        <v>0.22222222222222221</v>
      </c>
      <c r="Q748">
        <f t="shared" si="83"/>
        <v>0.66666666666666663</v>
      </c>
    </row>
    <row r="749" spans="2:17" x14ac:dyDescent="0.25">
      <c r="B749" t="s">
        <v>264</v>
      </c>
      <c r="C749">
        <v>153655</v>
      </c>
      <c r="D749">
        <v>1</v>
      </c>
      <c r="E749">
        <v>1</v>
      </c>
      <c r="F749">
        <v>2.5</v>
      </c>
      <c r="G749">
        <v>41500</v>
      </c>
      <c r="H749" t="s">
        <v>7</v>
      </c>
      <c r="I749" t="s">
        <v>8</v>
      </c>
      <c r="J749">
        <v>72</v>
      </c>
      <c r="K749">
        <v>16</v>
      </c>
      <c r="L749" t="s">
        <v>240</v>
      </c>
      <c r="M749" t="s">
        <v>258</v>
      </c>
      <c r="N749" t="s">
        <v>259</v>
      </c>
      <c r="O749" s="9">
        <f t="shared" si="81"/>
        <v>28.8</v>
      </c>
      <c r="P749" s="1">
        <f t="shared" si="82"/>
        <v>0.22222222222222221</v>
      </c>
      <c r="Q749">
        <f t="shared" si="83"/>
        <v>0.55555555555555558</v>
      </c>
    </row>
    <row r="750" spans="2:17" x14ac:dyDescent="0.25">
      <c r="B750" t="s">
        <v>264</v>
      </c>
      <c r="C750">
        <v>166400</v>
      </c>
      <c r="D750">
        <v>1</v>
      </c>
      <c r="E750">
        <v>1</v>
      </c>
      <c r="F750">
        <v>5</v>
      </c>
      <c r="G750">
        <v>41602</v>
      </c>
      <c r="H750" t="s">
        <v>7</v>
      </c>
      <c r="I750" t="s">
        <v>8</v>
      </c>
      <c r="J750">
        <v>144</v>
      </c>
      <c r="K750">
        <v>32</v>
      </c>
      <c r="L750" t="s">
        <v>240</v>
      </c>
      <c r="M750" t="s">
        <v>258</v>
      </c>
      <c r="N750" t="s">
        <v>259</v>
      </c>
      <c r="O750" s="9">
        <f t="shared" si="81"/>
        <v>28.8</v>
      </c>
      <c r="P750" s="1">
        <f t="shared" si="82"/>
        <v>0.22222222222222221</v>
      </c>
      <c r="Q750">
        <f t="shared" si="83"/>
        <v>1.1111111111111112</v>
      </c>
    </row>
    <row r="751" spans="2:17" x14ac:dyDescent="0.25">
      <c r="B751" t="s">
        <v>264</v>
      </c>
      <c r="C751">
        <v>160572</v>
      </c>
      <c r="D751">
        <v>1</v>
      </c>
      <c r="E751">
        <v>1</v>
      </c>
      <c r="F751">
        <v>3</v>
      </c>
      <c r="G751">
        <v>41536</v>
      </c>
      <c r="H751" t="s">
        <v>7</v>
      </c>
      <c r="I751" t="s">
        <v>8</v>
      </c>
      <c r="J751">
        <v>90</v>
      </c>
      <c r="K751">
        <v>20</v>
      </c>
      <c r="L751" t="s">
        <v>240</v>
      </c>
      <c r="M751" t="s">
        <v>258</v>
      </c>
      <c r="N751" t="s">
        <v>259</v>
      </c>
      <c r="O751" s="9">
        <f t="shared" si="81"/>
        <v>30</v>
      </c>
      <c r="P751" s="1">
        <f t="shared" si="82"/>
        <v>0.22222222222222221</v>
      </c>
      <c r="Q751">
        <f t="shared" si="83"/>
        <v>0.66666666666666663</v>
      </c>
    </row>
    <row r="752" spans="2:17" x14ac:dyDescent="0.25">
      <c r="B752" t="s">
        <v>264</v>
      </c>
      <c r="C752">
        <v>156978</v>
      </c>
      <c r="D752">
        <v>1</v>
      </c>
      <c r="E752">
        <v>1</v>
      </c>
      <c r="F752">
        <v>2</v>
      </c>
      <c r="G752">
        <v>41417</v>
      </c>
      <c r="H752" t="s">
        <v>7</v>
      </c>
      <c r="I752" t="s">
        <v>8</v>
      </c>
      <c r="J752">
        <v>72</v>
      </c>
      <c r="K752">
        <v>16</v>
      </c>
      <c r="L752" t="s">
        <v>240</v>
      </c>
      <c r="M752" t="s">
        <v>258</v>
      </c>
      <c r="N752" t="s">
        <v>259</v>
      </c>
      <c r="O752" s="9">
        <f t="shared" si="81"/>
        <v>36</v>
      </c>
      <c r="P752" s="1">
        <f t="shared" si="82"/>
        <v>0.22222222222222221</v>
      </c>
      <c r="Q752">
        <f t="shared" si="83"/>
        <v>0.44444444444444442</v>
      </c>
    </row>
    <row r="753" spans="2:17" x14ac:dyDescent="0.25">
      <c r="B753" t="s">
        <v>264</v>
      </c>
      <c r="C753">
        <v>177139</v>
      </c>
      <c r="D753">
        <v>1</v>
      </c>
      <c r="E753">
        <v>1</v>
      </c>
      <c r="F753">
        <v>2</v>
      </c>
      <c r="G753">
        <v>41843</v>
      </c>
      <c r="H753" t="s">
        <v>7</v>
      </c>
      <c r="I753" t="s">
        <v>8</v>
      </c>
      <c r="J753">
        <v>72</v>
      </c>
      <c r="K753">
        <v>16</v>
      </c>
      <c r="L753" t="s">
        <v>240</v>
      </c>
      <c r="M753" t="s">
        <v>258</v>
      </c>
      <c r="N753" t="s">
        <v>259</v>
      </c>
      <c r="O753" s="9">
        <f t="shared" si="81"/>
        <v>36</v>
      </c>
      <c r="P753" s="1">
        <f t="shared" si="82"/>
        <v>0.22222222222222221</v>
      </c>
      <c r="Q753">
        <f t="shared" si="83"/>
        <v>0.44444444444444442</v>
      </c>
    </row>
    <row r="754" spans="2:17" x14ac:dyDescent="0.25">
      <c r="B754" t="s">
        <v>264</v>
      </c>
      <c r="C754">
        <v>173772</v>
      </c>
      <c r="D754">
        <v>1</v>
      </c>
      <c r="E754">
        <v>1</v>
      </c>
      <c r="F754">
        <v>2</v>
      </c>
      <c r="G754">
        <v>41848</v>
      </c>
      <c r="H754" t="s">
        <v>7</v>
      </c>
      <c r="I754" t="s">
        <v>8</v>
      </c>
      <c r="J754">
        <v>72</v>
      </c>
      <c r="K754">
        <v>16</v>
      </c>
      <c r="L754" t="s">
        <v>240</v>
      </c>
      <c r="M754" t="s">
        <v>258</v>
      </c>
      <c r="N754" t="s">
        <v>259</v>
      </c>
      <c r="O754" s="9">
        <f t="shared" si="81"/>
        <v>36</v>
      </c>
      <c r="P754" s="1">
        <f t="shared" si="82"/>
        <v>0.22222222222222221</v>
      </c>
      <c r="Q754">
        <f t="shared" si="83"/>
        <v>0.44444444444444442</v>
      </c>
    </row>
    <row r="755" spans="2:17" x14ac:dyDescent="0.25">
      <c r="B755" t="s">
        <v>264</v>
      </c>
      <c r="C755">
        <v>177096</v>
      </c>
      <c r="D755">
        <v>1</v>
      </c>
      <c r="E755">
        <v>1</v>
      </c>
      <c r="F755">
        <v>2</v>
      </c>
      <c r="G755">
        <v>41848</v>
      </c>
      <c r="H755" t="s">
        <v>7</v>
      </c>
      <c r="I755" t="s">
        <v>8</v>
      </c>
      <c r="J755">
        <v>72</v>
      </c>
      <c r="K755">
        <v>16</v>
      </c>
      <c r="L755" t="s">
        <v>240</v>
      </c>
      <c r="M755" t="s">
        <v>258</v>
      </c>
      <c r="N755" t="s">
        <v>259</v>
      </c>
      <c r="O755" s="9">
        <f t="shared" si="81"/>
        <v>36</v>
      </c>
      <c r="P755" s="1">
        <f t="shared" si="82"/>
        <v>0.22222222222222221</v>
      </c>
      <c r="Q755">
        <f t="shared" si="83"/>
        <v>0.44444444444444442</v>
      </c>
    </row>
    <row r="756" spans="2:17" x14ac:dyDescent="0.25">
      <c r="B756" t="s">
        <v>264</v>
      </c>
      <c r="C756">
        <v>177603</v>
      </c>
      <c r="D756">
        <v>1</v>
      </c>
      <c r="E756">
        <v>1</v>
      </c>
      <c r="F756">
        <v>1.5</v>
      </c>
      <c r="G756">
        <v>41830</v>
      </c>
      <c r="H756" t="s">
        <v>7</v>
      </c>
      <c r="I756" t="s">
        <v>8</v>
      </c>
      <c r="J756">
        <v>63</v>
      </c>
      <c r="K756">
        <v>14</v>
      </c>
      <c r="L756" t="s">
        <v>240</v>
      </c>
      <c r="M756" t="s">
        <v>258</v>
      </c>
      <c r="N756" t="s">
        <v>259</v>
      </c>
      <c r="O756" s="9">
        <f t="shared" si="81"/>
        <v>42</v>
      </c>
      <c r="P756" s="1">
        <f t="shared" si="82"/>
        <v>0.22222222222222221</v>
      </c>
      <c r="Q756">
        <f t="shared" si="83"/>
        <v>0.33333333333333331</v>
      </c>
    </row>
    <row r="757" spans="2:17" x14ac:dyDescent="0.25">
      <c r="B757" t="s">
        <v>264</v>
      </c>
      <c r="C757">
        <v>158304</v>
      </c>
      <c r="D757">
        <v>1</v>
      </c>
      <c r="E757">
        <v>1</v>
      </c>
      <c r="F757">
        <v>2</v>
      </c>
      <c r="G757">
        <v>41499</v>
      </c>
      <c r="H757" t="s">
        <v>7</v>
      </c>
      <c r="I757" t="s">
        <v>8</v>
      </c>
      <c r="J757">
        <v>99</v>
      </c>
      <c r="K757">
        <v>22</v>
      </c>
      <c r="L757" t="s">
        <v>240</v>
      </c>
      <c r="M757" t="s">
        <v>258</v>
      </c>
      <c r="N757" t="s">
        <v>259</v>
      </c>
      <c r="O757" s="9">
        <f t="shared" si="81"/>
        <v>49.5</v>
      </c>
      <c r="P757" s="1">
        <f t="shared" si="82"/>
        <v>0.22222222222222221</v>
      </c>
      <c r="Q757">
        <f t="shared" si="83"/>
        <v>0.44444444444444442</v>
      </c>
    </row>
    <row r="758" spans="2:17" x14ac:dyDescent="0.25">
      <c r="B758" t="s">
        <v>264</v>
      </c>
      <c r="C758">
        <v>156010</v>
      </c>
      <c r="D758">
        <v>1</v>
      </c>
      <c r="E758">
        <v>1</v>
      </c>
      <c r="F758">
        <v>3</v>
      </c>
      <c r="G758">
        <v>41388</v>
      </c>
      <c r="H758" t="s">
        <v>7</v>
      </c>
      <c r="I758" t="s">
        <v>8</v>
      </c>
      <c r="J758">
        <v>149</v>
      </c>
      <c r="K758">
        <v>33</v>
      </c>
      <c r="L758" t="s">
        <v>240</v>
      </c>
      <c r="M758" t="s">
        <v>258</v>
      </c>
      <c r="N758" t="s">
        <v>259</v>
      </c>
      <c r="O758" s="9">
        <f t="shared" si="81"/>
        <v>49.666666666666664</v>
      </c>
      <c r="P758" s="1">
        <f t="shared" si="82"/>
        <v>0.22147651006711411</v>
      </c>
      <c r="Q758">
        <f t="shared" si="83"/>
        <v>0.66442953020134232</v>
      </c>
    </row>
    <row r="759" spans="2:17" x14ac:dyDescent="0.25">
      <c r="B759" t="s">
        <v>264</v>
      </c>
      <c r="C759">
        <v>165516</v>
      </c>
      <c r="D759">
        <v>1</v>
      </c>
      <c r="E759">
        <v>1</v>
      </c>
      <c r="F759">
        <v>2.5</v>
      </c>
      <c r="G759">
        <v>41571</v>
      </c>
      <c r="H759" t="s">
        <v>7</v>
      </c>
      <c r="I759" t="s">
        <v>8</v>
      </c>
      <c r="J759">
        <v>68</v>
      </c>
      <c r="K759">
        <v>15</v>
      </c>
      <c r="L759" t="s">
        <v>240</v>
      </c>
      <c r="M759" t="s">
        <v>258</v>
      </c>
      <c r="N759" t="s">
        <v>259</v>
      </c>
      <c r="O759" s="9">
        <f t="shared" si="81"/>
        <v>27.2</v>
      </c>
      <c r="P759" s="1">
        <f t="shared" si="82"/>
        <v>0.22058823529411764</v>
      </c>
      <c r="Q759">
        <f t="shared" si="83"/>
        <v>0.55147058823529416</v>
      </c>
    </row>
    <row r="760" spans="2:17" x14ac:dyDescent="0.25">
      <c r="B760" t="s">
        <v>264</v>
      </c>
      <c r="C760">
        <v>185940</v>
      </c>
      <c r="D760">
        <v>1</v>
      </c>
      <c r="E760">
        <v>1</v>
      </c>
      <c r="F760">
        <v>2.5</v>
      </c>
      <c r="G760">
        <v>42195</v>
      </c>
      <c r="H760" t="s">
        <v>7</v>
      </c>
      <c r="I760" t="s">
        <v>8</v>
      </c>
      <c r="J760">
        <v>68</v>
      </c>
      <c r="K760">
        <v>15</v>
      </c>
      <c r="L760" t="s">
        <v>240</v>
      </c>
      <c r="M760" t="s">
        <v>258</v>
      </c>
      <c r="N760" t="s">
        <v>259</v>
      </c>
      <c r="O760" s="9">
        <f t="shared" si="81"/>
        <v>27.2</v>
      </c>
      <c r="P760" s="1">
        <f t="shared" si="82"/>
        <v>0.22058823529411764</v>
      </c>
      <c r="Q760">
        <f t="shared" si="83"/>
        <v>0.55147058823529416</v>
      </c>
    </row>
    <row r="761" spans="2:17" x14ac:dyDescent="0.25">
      <c r="B761" t="s">
        <v>264</v>
      </c>
      <c r="C761">
        <v>155086</v>
      </c>
      <c r="D761">
        <v>1</v>
      </c>
      <c r="E761">
        <v>1</v>
      </c>
      <c r="F761">
        <v>3.5</v>
      </c>
      <c r="G761">
        <v>41292</v>
      </c>
      <c r="H761" t="s">
        <v>7</v>
      </c>
      <c r="I761" t="s">
        <v>8</v>
      </c>
      <c r="J761">
        <v>118</v>
      </c>
      <c r="K761">
        <v>26</v>
      </c>
      <c r="L761" t="s">
        <v>240</v>
      </c>
      <c r="M761" t="s">
        <v>258</v>
      </c>
      <c r="N761" t="s">
        <v>259</v>
      </c>
      <c r="O761" s="9">
        <f t="shared" si="81"/>
        <v>33.714285714285715</v>
      </c>
      <c r="P761" s="1">
        <f t="shared" si="82"/>
        <v>0.22033898305084745</v>
      </c>
      <c r="Q761">
        <f t="shared" si="83"/>
        <v>0.77118644067796605</v>
      </c>
    </row>
    <row r="762" spans="2:17" x14ac:dyDescent="0.25">
      <c r="B762" t="s">
        <v>264</v>
      </c>
      <c r="C762">
        <v>156006</v>
      </c>
      <c r="D762">
        <v>1</v>
      </c>
      <c r="E762">
        <v>1</v>
      </c>
      <c r="F762">
        <v>6</v>
      </c>
      <c r="G762">
        <v>41388</v>
      </c>
      <c r="H762" t="s">
        <v>7</v>
      </c>
      <c r="I762" t="s">
        <v>8</v>
      </c>
      <c r="J762">
        <v>159</v>
      </c>
      <c r="K762">
        <v>35</v>
      </c>
      <c r="L762" t="s">
        <v>240</v>
      </c>
      <c r="M762" t="s">
        <v>258</v>
      </c>
      <c r="N762" t="s">
        <v>259</v>
      </c>
      <c r="O762" s="9">
        <f t="shared" si="81"/>
        <v>26.5</v>
      </c>
      <c r="P762" s="1">
        <f t="shared" si="82"/>
        <v>0.22012578616352202</v>
      </c>
      <c r="Q762">
        <f t="shared" si="83"/>
        <v>1.3207547169811322</v>
      </c>
    </row>
    <row r="763" spans="2:17" x14ac:dyDescent="0.25">
      <c r="B763" t="s">
        <v>264</v>
      </c>
      <c r="C763">
        <v>166701</v>
      </c>
      <c r="D763">
        <v>1</v>
      </c>
      <c r="E763">
        <v>1</v>
      </c>
      <c r="F763">
        <v>3.5</v>
      </c>
      <c r="G763">
        <v>41641</v>
      </c>
      <c r="H763" t="s">
        <v>7</v>
      </c>
      <c r="I763" t="s">
        <v>8</v>
      </c>
      <c r="J763">
        <v>150</v>
      </c>
      <c r="K763">
        <v>33</v>
      </c>
      <c r="L763" t="s">
        <v>240</v>
      </c>
      <c r="M763" t="s">
        <v>258</v>
      </c>
      <c r="N763" t="s">
        <v>259</v>
      </c>
      <c r="O763" s="9">
        <f t="shared" ref="O763:O826" si="84">J763/F763</f>
        <v>42.857142857142854</v>
      </c>
      <c r="P763" s="1">
        <f t="shared" ref="P763:P826" si="85">K763/J763</f>
        <v>0.22</v>
      </c>
      <c r="Q763">
        <f t="shared" si="83"/>
        <v>0.77</v>
      </c>
    </row>
    <row r="764" spans="2:17" x14ac:dyDescent="0.25">
      <c r="B764" t="s">
        <v>264</v>
      </c>
      <c r="C764">
        <v>158006</v>
      </c>
      <c r="D764">
        <v>1</v>
      </c>
      <c r="E764">
        <v>1</v>
      </c>
      <c r="F764">
        <v>3</v>
      </c>
      <c r="G764">
        <v>41452</v>
      </c>
      <c r="H764" t="s">
        <v>7</v>
      </c>
      <c r="I764" t="s">
        <v>8</v>
      </c>
      <c r="J764">
        <v>141</v>
      </c>
      <c r="K764">
        <v>31</v>
      </c>
      <c r="L764" t="s">
        <v>240</v>
      </c>
      <c r="M764" t="s">
        <v>258</v>
      </c>
      <c r="N764" t="s">
        <v>259</v>
      </c>
      <c r="O764" s="9">
        <f t="shared" si="84"/>
        <v>47</v>
      </c>
      <c r="P764" s="1">
        <f t="shared" si="85"/>
        <v>0.21985815602836881</v>
      </c>
      <c r="Q764">
        <f t="shared" ref="Q764:Q827" si="86">F764*P764</f>
        <v>0.65957446808510645</v>
      </c>
    </row>
    <row r="765" spans="2:17" x14ac:dyDescent="0.25">
      <c r="B765" t="s">
        <v>264</v>
      </c>
      <c r="C765">
        <v>155752</v>
      </c>
      <c r="D765">
        <v>1</v>
      </c>
      <c r="E765">
        <v>1</v>
      </c>
      <c r="F765">
        <v>2.5</v>
      </c>
      <c r="G765">
        <v>41367</v>
      </c>
      <c r="H765" t="s">
        <v>7</v>
      </c>
      <c r="I765" t="s">
        <v>8</v>
      </c>
      <c r="J765">
        <v>82</v>
      </c>
      <c r="K765">
        <v>18</v>
      </c>
      <c r="L765" t="s">
        <v>240</v>
      </c>
      <c r="M765" t="s">
        <v>258</v>
      </c>
      <c r="N765" t="s">
        <v>259</v>
      </c>
      <c r="O765" s="9">
        <f t="shared" si="84"/>
        <v>32.799999999999997</v>
      </c>
      <c r="P765" s="1">
        <f t="shared" si="85"/>
        <v>0.21951219512195122</v>
      </c>
      <c r="Q765">
        <f t="shared" si="86"/>
        <v>0.54878048780487809</v>
      </c>
    </row>
    <row r="766" spans="2:17" x14ac:dyDescent="0.25">
      <c r="B766" t="s">
        <v>264</v>
      </c>
      <c r="C766">
        <v>155342</v>
      </c>
      <c r="D766">
        <v>1</v>
      </c>
      <c r="E766">
        <v>1</v>
      </c>
      <c r="F766">
        <v>2</v>
      </c>
      <c r="G766">
        <v>41342</v>
      </c>
      <c r="H766" t="s">
        <v>7</v>
      </c>
      <c r="I766" t="s">
        <v>8</v>
      </c>
      <c r="J766">
        <v>73</v>
      </c>
      <c r="K766">
        <v>16</v>
      </c>
      <c r="L766" t="s">
        <v>240</v>
      </c>
      <c r="M766" t="s">
        <v>258</v>
      </c>
      <c r="N766" t="s">
        <v>259</v>
      </c>
      <c r="O766" s="9">
        <f t="shared" si="84"/>
        <v>36.5</v>
      </c>
      <c r="P766" s="1">
        <f t="shared" si="85"/>
        <v>0.21917808219178081</v>
      </c>
      <c r="Q766">
        <f t="shared" si="86"/>
        <v>0.43835616438356162</v>
      </c>
    </row>
    <row r="767" spans="2:17" x14ac:dyDescent="0.25">
      <c r="B767" t="s">
        <v>264</v>
      </c>
      <c r="C767">
        <v>160302</v>
      </c>
      <c r="D767">
        <v>1</v>
      </c>
      <c r="E767">
        <v>1</v>
      </c>
      <c r="F767">
        <v>3.5</v>
      </c>
      <c r="G767">
        <v>41535</v>
      </c>
      <c r="H767" t="s">
        <v>7</v>
      </c>
      <c r="I767" t="s">
        <v>8</v>
      </c>
      <c r="J767">
        <v>137</v>
      </c>
      <c r="K767">
        <v>30</v>
      </c>
      <c r="L767" t="s">
        <v>240</v>
      </c>
      <c r="M767" t="s">
        <v>258</v>
      </c>
      <c r="N767" t="s">
        <v>259</v>
      </c>
      <c r="O767" s="9">
        <f t="shared" si="84"/>
        <v>39.142857142857146</v>
      </c>
      <c r="P767" s="1">
        <f t="shared" si="85"/>
        <v>0.21897810218978103</v>
      </c>
      <c r="Q767">
        <f t="shared" si="86"/>
        <v>0.76642335766423364</v>
      </c>
    </row>
    <row r="768" spans="2:17" x14ac:dyDescent="0.25">
      <c r="B768" t="s">
        <v>264</v>
      </c>
      <c r="C768">
        <v>191265</v>
      </c>
      <c r="D768">
        <v>1</v>
      </c>
      <c r="E768">
        <v>1</v>
      </c>
      <c r="F768">
        <v>3</v>
      </c>
      <c r="G768">
        <v>42143</v>
      </c>
      <c r="H768" t="s">
        <v>7</v>
      </c>
      <c r="I768" t="s">
        <v>8</v>
      </c>
      <c r="J768">
        <v>32</v>
      </c>
      <c r="K768">
        <v>7</v>
      </c>
      <c r="L768" t="s">
        <v>240</v>
      </c>
      <c r="M768" t="s">
        <v>258</v>
      </c>
      <c r="N768" t="s">
        <v>259</v>
      </c>
      <c r="O768" s="9">
        <f t="shared" si="84"/>
        <v>10.666666666666666</v>
      </c>
      <c r="P768" s="1">
        <f t="shared" si="85"/>
        <v>0.21875</v>
      </c>
      <c r="Q768">
        <f t="shared" si="86"/>
        <v>0.65625</v>
      </c>
    </row>
    <row r="769" spans="2:17" x14ac:dyDescent="0.25">
      <c r="B769" t="s">
        <v>264</v>
      </c>
      <c r="C769">
        <v>155650</v>
      </c>
      <c r="D769">
        <v>1</v>
      </c>
      <c r="E769">
        <v>1</v>
      </c>
      <c r="F769">
        <v>2.5</v>
      </c>
      <c r="G769">
        <v>41418</v>
      </c>
      <c r="H769" t="s">
        <v>7</v>
      </c>
      <c r="I769" t="s">
        <v>6</v>
      </c>
      <c r="J769">
        <v>64</v>
      </c>
      <c r="K769">
        <v>14</v>
      </c>
      <c r="L769" t="s">
        <v>240</v>
      </c>
      <c r="M769" t="s">
        <v>258</v>
      </c>
      <c r="N769" t="s">
        <v>259</v>
      </c>
      <c r="O769" s="9">
        <f t="shared" si="84"/>
        <v>25.6</v>
      </c>
      <c r="P769" s="1">
        <f t="shared" si="85"/>
        <v>0.21875</v>
      </c>
      <c r="Q769">
        <f t="shared" si="86"/>
        <v>0.546875</v>
      </c>
    </row>
    <row r="770" spans="2:17" x14ac:dyDescent="0.25">
      <c r="B770" t="s">
        <v>264</v>
      </c>
      <c r="C770">
        <v>158132</v>
      </c>
      <c r="D770">
        <v>1</v>
      </c>
      <c r="E770">
        <v>1</v>
      </c>
      <c r="F770">
        <v>5</v>
      </c>
      <c r="G770">
        <v>41551</v>
      </c>
      <c r="H770" t="s">
        <v>7</v>
      </c>
      <c r="I770" t="s">
        <v>8</v>
      </c>
      <c r="J770">
        <v>128</v>
      </c>
      <c r="K770">
        <v>28</v>
      </c>
      <c r="L770" t="s">
        <v>240</v>
      </c>
      <c r="M770" t="s">
        <v>258</v>
      </c>
      <c r="N770" t="s">
        <v>259</v>
      </c>
      <c r="O770" s="9">
        <f t="shared" si="84"/>
        <v>25.6</v>
      </c>
      <c r="P770" s="1">
        <f t="shared" si="85"/>
        <v>0.21875</v>
      </c>
      <c r="Q770">
        <f t="shared" si="86"/>
        <v>1.09375</v>
      </c>
    </row>
    <row r="771" spans="2:17" x14ac:dyDescent="0.25">
      <c r="B771" t="s">
        <v>264</v>
      </c>
      <c r="C771">
        <v>157062</v>
      </c>
      <c r="D771">
        <v>1</v>
      </c>
      <c r="E771">
        <v>1</v>
      </c>
      <c r="F771">
        <v>3</v>
      </c>
      <c r="G771">
        <v>41415</v>
      </c>
      <c r="H771" t="s">
        <v>7</v>
      </c>
      <c r="I771" t="s">
        <v>8</v>
      </c>
      <c r="J771">
        <v>96</v>
      </c>
      <c r="K771">
        <v>21</v>
      </c>
      <c r="L771" t="s">
        <v>240</v>
      </c>
      <c r="M771" t="s">
        <v>258</v>
      </c>
      <c r="N771" t="s">
        <v>259</v>
      </c>
      <c r="O771" s="9">
        <f t="shared" si="84"/>
        <v>32</v>
      </c>
      <c r="P771" s="1">
        <f t="shared" si="85"/>
        <v>0.21875</v>
      </c>
      <c r="Q771">
        <f t="shared" si="86"/>
        <v>0.65625</v>
      </c>
    </row>
    <row r="772" spans="2:17" x14ac:dyDescent="0.25">
      <c r="B772" t="s">
        <v>264</v>
      </c>
      <c r="C772">
        <v>164088</v>
      </c>
      <c r="D772">
        <v>1</v>
      </c>
      <c r="E772">
        <v>1</v>
      </c>
      <c r="F772">
        <v>3</v>
      </c>
      <c r="G772">
        <v>41650</v>
      </c>
      <c r="H772" t="s">
        <v>7</v>
      </c>
      <c r="I772" t="s">
        <v>8</v>
      </c>
      <c r="J772">
        <v>96</v>
      </c>
      <c r="K772">
        <v>21</v>
      </c>
      <c r="L772" t="s">
        <v>240</v>
      </c>
      <c r="M772" t="s">
        <v>258</v>
      </c>
      <c r="N772" t="s">
        <v>259</v>
      </c>
      <c r="O772" s="9">
        <f t="shared" si="84"/>
        <v>32</v>
      </c>
      <c r="P772" s="1">
        <f t="shared" si="85"/>
        <v>0.21875</v>
      </c>
      <c r="Q772">
        <f t="shared" si="86"/>
        <v>0.65625</v>
      </c>
    </row>
    <row r="773" spans="2:17" x14ac:dyDescent="0.25">
      <c r="B773" t="s">
        <v>264</v>
      </c>
      <c r="C773">
        <v>164894</v>
      </c>
      <c r="D773">
        <v>1</v>
      </c>
      <c r="E773">
        <v>1</v>
      </c>
      <c r="F773">
        <v>4</v>
      </c>
      <c r="G773">
        <v>41661</v>
      </c>
      <c r="H773" t="s">
        <v>7</v>
      </c>
      <c r="I773" t="s">
        <v>8</v>
      </c>
      <c r="J773">
        <v>128</v>
      </c>
      <c r="K773">
        <v>28</v>
      </c>
      <c r="L773" t="s">
        <v>240</v>
      </c>
      <c r="M773" t="s">
        <v>258</v>
      </c>
      <c r="N773" t="s">
        <v>259</v>
      </c>
      <c r="O773" s="9">
        <f t="shared" si="84"/>
        <v>32</v>
      </c>
      <c r="P773" s="1">
        <f t="shared" si="85"/>
        <v>0.21875</v>
      </c>
      <c r="Q773">
        <f t="shared" si="86"/>
        <v>0.875</v>
      </c>
    </row>
    <row r="774" spans="2:17" x14ac:dyDescent="0.25">
      <c r="B774" t="s">
        <v>264</v>
      </c>
      <c r="C774">
        <v>164654</v>
      </c>
      <c r="D774">
        <v>1</v>
      </c>
      <c r="E774">
        <v>1</v>
      </c>
      <c r="F774">
        <v>2.5</v>
      </c>
      <c r="G774">
        <v>41704</v>
      </c>
      <c r="H774" t="s">
        <v>7</v>
      </c>
      <c r="I774" t="s">
        <v>8</v>
      </c>
      <c r="J774">
        <v>96</v>
      </c>
      <c r="K774">
        <v>21</v>
      </c>
      <c r="L774" t="s">
        <v>240</v>
      </c>
      <c r="M774" t="s">
        <v>258</v>
      </c>
      <c r="N774" t="s">
        <v>259</v>
      </c>
      <c r="O774" s="9">
        <f t="shared" si="84"/>
        <v>38.4</v>
      </c>
      <c r="P774" s="1">
        <f t="shared" si="85"/>
        <v>0.21875</v>
      </c>
      <c r="Q774">
        <f t="shared" si="86"/>
        <v>0.546875</v>
      </c>
    </row>
    <row r="775" spans="2:17" x14ac:dyDescent="0.25">
      <c r="B775" t="s">
        <v>264</v>
      </c>
      <c r="C775">
        <v>155267</v>
      </c>
      <c r="D775">
        <v>1</v>
      </c>
      <c r="E775">
        <v>1</v>
      </c>
      <c r="F775">
        <v>3</v>
      </c>
      <c r="G775">
        <v>41295</v>
      </c>
      <c r="H775" t="s">
        <v>7</v>
      </c>
      <c r="I775" t="s">
        <v>8</v>
      </c>
      <c r="J775">
        <v>128</v>
      </c>
      <c r="K775">
        <v>28</v>
      </c>
      <c r="L775" t="s">
        <v>240</v>
      </c>
      <c r="M775" t="s">
        <v>258</v>
      </c>
      <c r="N775" t="s">
        <v>259</v>
      </c>
      <c r="O775" s="9">
        <f t="shared" si="84"/>
        <v>42.666666666666664</v>
      </c>
      <c r="P775" s="1">
        <f t="shared" si="85"/>
        <v>0.21875</v>
      </c>
      <c r="Q775">
        <f t="shared" si="86"/>
        <v>0.65625</v>
      </c>
    </row>
    <row r="776" spans="2:17" x14ac:dyDescent="0.25">
      <c r="B776" t="s">
        <v>264</v>
      </c>
      <c r="C776">
        <v>156652</v>
      </c>
      <c r="D776">
        <v>1</v>
      </c>
      <c r="E776">
        <v>1</v>
      </c>
      <c r="F776">
        <v>10</v>
      </c>
      <c r="G776">
        <v>41439</v>
      </c>
      <c r="H776" t="s">
        <v>7</v>
      </c>
      <c r="I776" t="s">
        <v>8</v>
      </c>
      <c r="J776">
        <v>357</v>
      </c>
      <c r="K776">
        <v>78</v>
      </c>
      <c r="L776" t="s">
        <v>240</v>
      </c>
      <c r="M776" t="s">
        <v>258</v>
      </c>
      <c r="N776" t="s">
        <v>259</v>
      </c>
      <c r="O776" s="9">
        <f t="shared" si="84"/>
        <v>35.700000000000003</v>
      </c>
      <c r="P776" s="1">
        <f t="shared" si="85"/>
        <v>0.21848739495798319</v>
      </c>
      <c r="Q776">
        <f t="shared" si="86"/>
        <v>2.1848739495798322</v>
      </c>
    </row>
    <row r="777" spans="2:17" x14ac:dyDescent="0.25">
      <c r="B777" t="s">
        <v>264</v>
      </c>
      <c r="C777">
        <v>160323</v>
      </c>
      <c r="D777">
        <v>1</v>
      </c>
      <c r="E777">
        <v>1</v>
      </c>
      <c r="F777">
        <v>4</v>
      </c>
      <c r="G777">
        <v>41541</v>
      </c>
      <c r="H777" t="s">
        <v>7</v>
      </c>
      <c r="I777" t="s">
        <v>8</v>
      </c>
      <c r="J777">
        <v>142</v>
      </c>
      <c r="K777">
        <v>31</v>
      </c>
      <c r="L777" t="s">
        <v>240</v>
      </c>
      <c r="M777" t="s">
        <v>258</v>
      </c>
      <c r="N777" t="s">
        <v>259</v>
      </c>
      <c r="O777" s="9">
        <f t="shared" si="84"/>
        <v>35.5</v>
      </c>
      <c r="P777" s="1">
        <f t="shared" si="85"/>
        <v>0.21830985915492956</v>
      </c>
      <c r="Q777">
        <f t="shared" si="86"/>
        <v>0.87323943661971826</v>
      </c>
    </row>
    <row r="778" spans="2:17" x14ac:dyDescent="0.25">
      <c r="B778" t="s">
        <v>264</v>
      </c>
      <c r="C778">
        <v>157319</v>
      </c>
      <c r="D778">
        <v>1</v>
      </c>
      <c r="E778">
        <v>1</v>
      </c>
      <c r="F778">
        <v>5</v>
      </c>
      <c r="G778">
        <v>41427</v>
      </c>
      <c r="H778" t="s">
        <v>7</v>
      </c>
      <c r="I778" t="s">
        <v>8</v>
      </c>
      <c r="J778">
        <v>165</v>
      </c>
      <c r="K778">
        <v>36</v>
      </c>
      <c r="L778" t="s">
        <v>240</v>
      </c>
      <c r="M778" t="s">
        <v>258</v>
      </c>
      <c r="N778" t="s">
        <v>259</v>
      </c>
      <c r="O778" s="9">
        <f t="shared" si="84"/>
        <v>33</v>
      </c>
      <c r="P778" s="1">
        <f t="shared" si="85"/>
        <v>0.21818181818181817</v>
      </c>
      <c r="Q778">
        <f t="shared" si="86"/>
        <v>1.0909090909090908</v>
      </c>
    </row>
    <row r="779" spans="2:17" x14ac:dyDescent="0.25">
      <c r="B779" t="s">
        <v>264</v>
      </c>
      <c r="C779">
        <v>178988</v>
      </c>
      <c r="D779">
        <v>1</v>
      </c>
      <c r="E779">
        <v>1</v>
      </c>
      <c r="F779">
        <v>1.5</v>
      </c>
      <c r="G779">
        <v>41821</v>
      </c>
      <c r="H779" t="s">
        <v>7</v>
      </c>
      <c r="I779" t="s">
        <v>8</v>
      </c>
      <c r="J779">
        <v>55</v>
      </c>
      <c r="K779">
        <v>12</v>
      </c>
      <c r="L779" t="s">
        <v>240</v>
      </c>
      <c r="M779" t="s">
        <v>258</v>
      </c>
      <c r="N779" t="s">
        <v>259</v>
      </c>
      <c r="O779" s="9">
        <f t="shared" si="84"/>
        <v>36.666666666666664</v>
      </c>
      <c r="P779" s="1">
        <f t="shared" si="85"/>
        <v>0.21818181818181817</v>
      </c>
      <c r="Q779">
        <f t="shared" si="86"/>
        <v>0.32727272727272727</v>
      </c>
    </row>
    <row r="780" spans="2:17" x14ac:dyDescent="0.25">
      <c r="B780" t="s">
        <v>264</v>
      </c>
      <c r="C780">
        <v>173889</v>
      </c>
      <c r="D780">
        <v>1</v>
      </c>
      <c r="E780">
        <v>1</v>
      </c>
      <c r="F780">
        <v>3</v>
      </c>
      <c r="G780">
        <v>41891</v>
      </c>
      <c r="H780" t="s">
        <v>7</v>
      </c>
      <c r="I780" t="s">
        <v>8</v>
      </c>
      <c r="J780">
        <v>101</v>
      </c>
      <c r="K780">
        <v>22</v>
      </c>
      <c r="L780" t="s">
        <v>240</v>
      </c>
      <c r="M780" t="s">
        <v>258</v>
      </c>
      <c r="N780" t="s">
        <v>259</v>
      </c>
      <c r="O780" s="9">
        <f t="shared" si="84"/>
        <v>33.666666666666664</v>
      </c>
      <c r="P780" s="1">
        <f t="shared" si="85"/>
        <v>0.21782178217821782</v>
      </c>
      <c r="Q780">
        <f t="shared" si="86"/>
        <v>0.65346534653465349</v>
      </c>
    </row>
    <row r="781" spans="2:17" x14ac:dyDescent="0.25">
      <c r="B781" t="s">
        <v>264</v>
      </c>
      <c r="C781">
        <v>161158</v>
      </c>
      <c r="D781">
        <v>1</v>
      </c>
      <c r="E781">
        <v>1</v>
      </c>
      <c r="F781">
        <v>3</v>
      </c>
      <c r="G781">
        <v>41542</v>
      </c>
      <c r="H781" t="s">
        <v>7</v>
      </c>
      <c r="I781" t="s">
        <v>8</v>
      </c>
      <c r="J781">
        <v>170</v>
      </c>
      <c r="K781">
        <v>37</v>
      </c>
      <c r="L781" t="s">
        <v>240</v>
      </c>
      <c r="M781" t="s">
        <v>258</v>
      </c>
      <c r="N781" t="s">
        <v>259</v>
      </c>
      <c r="O781" s="9">
        <f t="shared" si="84"/>
        <v>56.666666666666664</v>
      </c>
      <c r="P781" s="1">
        <f t="shared" si="85"/>
        <v>0.21764705882352942</v>
      </c>
      <c r="Q781">
        <f t="shared" si="86"/>
        <v>0.65294117647058825</v>
      </c>
    </row>
    <row r="782" spans="2:17" x14ac:dyDescent="0.25">
      <c r="B782" t="s">
        <v>264</v>
      </c>
      <c r="C782">
        <v>156109</v>
      </c>
      <c r="D782">
        <v>1</v>
      </c>
      <c r="E782">
        <v>1</v>
      </c>
      <c r="F782">
        <v>2.5</v>
      </c>
      <c r="G782">
        <v>41368</v>
      </c>
      <c r="H782" t="s">
        <v>7</v>
      </c>
      <c r="I782" t="s">
        <v>8</v>
      </c>
      <c r="J782">
        <v>69</v>
      </c>
      <c r="K782">
        <v>15</v>
      </c>
      <c r="L782" t="s">
        <v>240</v>
      </c>
      <c r="M782" t="s">
        <v>258</v>
      </c>
      <c r="N782" t="s">
        <v>259</v>
      </c>
      <c r="O782" s="9">
        <f t="shared" si="84"/>
        <v>27.6</v>
      </c>
      <c r="P782" s="1">
        <f t="shared" si="85"/>
        <v>0.21739130434782608</v>
      </c>
      <c r="Q782">
        <f t="shared" si="86"/>
        <v>0.54347826086956519</v>
      </c>
    </row>
    <row r="783" spans="2:17" x14ac:dyDescent="0.25">
      <c r="B783" t="s">
        <v>264</v>
      </c>
      <c r="C783">
        <v>160640</v>
      </c>
      <c r="D783">
        <v>1</v>
      </c>
      <c r="E783">
        <v>1</v>
      </c>
      <c r="F783">
        <v>5</v>
      </c>
      <c r="G783">
        <v>41529</v>
      </c>
      <c r="H783" t="s">
        <v>7</v>
      </c>
      <c r="I783" t="s">
        <v>8</v>
      </c>
      <c r="J783">
        <v>152</v>
      </c>
      <c r="K783">
        <v>33</v>
      </c>
      <c r="L783" t="s">
        <v>240</v>
      </c>
      <c r="M783" t="s">
        <v>258</v>
      </c>
      <c r="N783" t="s">
        <v>259</v>
      </c>
      <c r="O783" s="9">
        <f t="shared" si="84"/>
        <v>30.4</v>
      </c>
      <c r="P783" s="1">
        <f t="shared" si="85"/>
        <v>0.21710526315789475</v>
      </c>
      <c r="Q783">
        <f t="shared" si="86"/>
        <v>1.0855263157894737</v>
      </c>
    </row>
    <row r="784" spans="2:17" x14ac:dyDescent="0.25">
      <c r="B784" t="s">
        <v>264</v>
      </c>
      <c r="C784">
        <v>160630</v>
      </c>
      <c r="D784">
        <v>1</v>
      </c>
      <c r="E784">
        <v>1</v>
      </c>
      <c r="F784">
        <v>3.5</v>
      </c>
      <c r="G784">
        <v>41542</v>
      </c>
      <c r="H784" t="s">
        <v>7</v>
      </c>
      <c r="I784" t="s">
        <v>8</v>
      </c>
      <c r="J784">
        <v>152</v>
      </c>
      <c r="K784">
        <v>33</v>
      </c>
      <c r="L784" t="s">
        <v>240</v>
      </c>
      <c r="M784" t="s">
        <v>258</v>
      </c>
      <c r="N784" t="s">
        <v>259</v>
      </c>
      <c r="O784" s="9">
        <f t="shared" si="84"/>
        <v>43.428571428571431</v>
      </c>
      <c r="P784" s="1">
        <f t="shared" si="85"/>
        <v>0.21710526315789475</v>
      </c>
      <c r="Q784">
        <f t="shared" si="86"/>
        <v>0.75986842105263164</v>
      </c>
    </row>
    <row r="785" spans="2:17" x14ac:dyDescent="0.25">
      <c r="B785" t="s">
        <v>264</v>
      </c>
      <c r="C785">
        <v>157127</v>
      </c>
      <c r="D785">
        <v>1</v>
      </c>
      <c r="E785">
        <v>1</v>
      </c>
      <c r="F785">
        <v>6</v>
      </c>
      <c r="G785">
        <v>41437</v>
      </c>
      <c r="H785" t="s">
        <v>7</v>
      </c>
      <c r="I785" t="s">
        <v>8</v>
      </c>
      <c r="J785">
        <v>272</v>
      </c>
      <c r="K785">
        <v>59</v>
      </c>
      <c r="L785" t="s">
        <v>240</v>
      </c>
      <c r="M785" t="s">
        <v>258</v>
      </c>
      <c r="N785" t="s">
        <v>259</v>
      </c>
      <c r="O785" s="9">
        <f t="shared" si="84"/>
        <v>45.333333333333336</v>
      </c>
      <c r="P785" s="1">
        <f t="shared" si="85"/>
        <v>0.21691176470588236</v>
      </c>
      <c r="Q785">
        <f t="shared" si="86"/>
        <v>1.3014705882352942</v>
      </c>
    </row>
    <row r="786" spans="2:17" x14ac:dyDescent="0.25">
      <c r="B786" t="s">
        <v>264</v>
      </c>
      <c r="C786">
        <v>177135</v>
      </c>
      <c r="D786">
        <v>1</v>
      </c>
      <c r="E786">
        <v>1</v>
      </c>
      <c r="F786">
        <v>2.5</v>
      </c>
      <c r="G786">
        <v>41843</v>
      </c>
      <c r="H786" t="s">
        <v>7</v>
      </c>
      <c r="I786" t="s">
        <v>8</v>
      </c>
      <c r="J786">
        <v>83</v>
      </c>
      <c r="K786">
        <v>18</v>
      </c>
      <c r="L786" t="s">
        <v>240</v>
      </c>
      <c r="M786" t="s">
        <v>258</v>
      </c>
      <c r="N786" t="s">
        <v>259</v>
      </c>
      <c r="O786" s="9">
        <f t="shared" si="84"/>
        <v>33.200000000000003</v>
      </c>
      <c r="P786" s="1">
        <f t="shared" si="85"/>
        <v>0.21686746987951808</v>
      </c>
      <c r="Q786">
        <f t="shared" si="86"/>
        <v>0.54216867469879515</v>
      </c>
    </row>
    <row r="787" spans="2:17" x14ac:dyDescent="0.25">
      <c r="B787" t="s">
        <v>264</v>
      </c>
      <c r="C787">
        <v>177137</v>
      </c>
      <c r="D787">
        <v>1</v>
      </c>
      <c r="E787">
        <v>1</v>
      </c>
      <c r="F787">
        <v>2.5</v>
      </c>
      <c r="G787">
        <v>41843</v>
      </c>
      <c r="H787" t="s">
        <v>7</v>
      </c>
      <c r="I787" t="s">
        <v>8</v>
      </c>
      <c r="J787">
        <v>83</v>
      </c>
      <c r="K787">
        <v>18</v>
      </c>
      <c r="L787" t="s">
        <v>240</v>
      </c>
      <c r="M787" t="s">
        <v>258</v>
      </c>
      <c r="N787" t="s">
        <v>259</v>
      </c>
      <c r="O787" s="9">
        <f t="shared" si="84"/>
        <v>33.200000000000003</v>
      </c>
      <c r="P787" s="1">
        <f t="shared" si="85"/>
        <v>0.21686746987951808</v>
      </c>
      <c r="Q787">
        <f t="shared" si="86"/>
        <v>0.54216867469879515</v>
      </c>
    </row>
    <row r="788" spans="2:17" x14ac:dyDescent="0.25">
      <c r="B788" t="s">
        <v>264</v>
      </c>
      <c r="C788">
        <v>173776</v>
      </c>
      <c r="D788">
        <v>1</v>
      </c>
      <c r="E788">
        <v>1</v>
      </c>
      <c r="F788">
        <v>2.5</v>
      </c>
      <c r="G788">
        <v>41848</v>
      </c>
      <c r="H788" t="s">
        <v>7</v>
      </c>
      <c r="I788" t="s">
        <v>8</v>
      </c>
      <c r="J788">
        <v>83</v>
      </c>
      <c r="K788">
        <v>18</v>
      </c>
      <c r="L788" t="s">
        <v>240</v>
      </c>
      <c r="M788" t="s">
        <v>258</v>
      </c>
      <c r="N788" t="s">
        <v>259</v>
      </c>
      <c r="O788" s="9">
        <f t="shared" si="84"/>
        <v>33.200000000000003</v>
      </c>
      <c r="P788" s="1">
        <f t="shared" si="85"/>
        <v>0.21686746987951808</v>
      </c>
      <c r="Q788">
        <f t="shared" si="86"/>
        <v>0.54216867469879515</v>
      </c>
    </row>
    <row r="789" spans="2:17" x14ac:dyDescent="0.25">
      <c r="B789" t="s">
        <v>264</v>
      </c>
      <c r="C789">
        <v>173775</v>
      </c>
      <c r="D789">
        <v>1</v>
      </c>
      <c r="E789">
        <v>1</v>
      </c>
      <c r="F789">
        <v>2.5</v>
      </c>
      <c r="G789">
        <v>41848</v>
      </c>
      <c r="H789" t="s">
        <v>7</v>
      </c>
      <c r="I789" t="s">
        <v>8</v>
      </c>
      <c r="J789">
        <v>83</v>
      </c>
      <c r="K789">
        <v>18</v>
      </c>
      <c r="L789" t="s">
        <v>240</v>
      </c>
      <c r="M789" t="s">
        <v>258</v>
      </c>
      <c r="N789" t="s">
        <v>259</v>
      </c>
      <c r="O789" s="9">
        <f t="shared" si="84"/>
        <v>33.200000000000003</v>
      </c>
      <c r="P789" s="1">
        <f t="shared" si="85"/>
        <v>0.21686746987951808</v>
      </c>
      <c r="Q789">
        <f t="shared" si="86"/>
        <v>0.54216867469879515</v>
      </c>
    </row>
    <row r="790" spans="2:17" x14ac:dyDescent="0.25">
      <c r="B790" t="s">
        <v>264</v>
      </c>
      <c r="C790">
        <v>172743</v>
      </c>
      <c r="D790">
        <v>1</v>
      </c>
      <c r="E790">
        <v>1</v>
      </c>
      <c r="F790">
        <v>2.5</v>
      </c>
      <c r="G790">
        <v>41863</v>
      </c>
      <c r="H790" t="s">
        <v>7</v>
      </c>
      <c r="I790" t="s">
        <v>8</v>
      </c>
      <c r="J790">
        <v>60</v>
      </c>
      <c r="K790">
        <v>13</v>
      </c>
      <c r="L790" t="s">
        <v>240</v>
      </c>
      <c r="M790" t="s">
        <v>258</v>
      </c>
      <c r="N790" t="s">
        <v>259</v>
      </c>
      <c r="O790" s="9">
        <f t="shared" si="84"/>
        <v>24</v>
      </c>
      <c r="P790" s="1">
        <f t="shared" si="85"/>
        <v>0.21666666666666667</v>
      </c>
      <c r="Q790">
        <f t="shared" si="86"/>
        <v>0.54166666666666674</v>
      </c>
    </row>
    <row r="791" spans="2:17" x14ac:dyDescent="0.25">
      <c r="B791" t="s">
        <v>264</v>
      </c>
      <c r="C791">
        <v>171662</v>
      </c>
      <c r="D791">
        <v>1</v>
      </c>
      <c r="E791">
        <v>1</v>
      </c>
      <c r="F791">
        <v>2</v>
      </c>
      <c r="G791">
        <v>41834</v>
      </c>
      <c r="H791" t="s">
        <v>7</v>
      </c>
      <c r="I791" t="s">
        <v>8</v>
      </c>
      <c r="J791">
        <v>60</v>
      </c>
      <c r="K791">
        <v>13</v>
      </c>
      <c r="L791" t="s">
        <v>240</v>
      </c>
      <c r="M791" t="s">
        <v>258</v>
      </c>
      <c r="N791" t="s">
        <v>259</v>
      </c>
      <c r="O791" s="9">
        <f t="shared" si="84"/>
        <v>30</v>
      </c>
      <c r="P791" s="1">
        <f t="shared" si="85"/>
        <v>0.21666666666666667</v>
      </c>
      <c r="Q791">
        <f t="shared" si="86"/>
        <v>0.43333333333333335</v>
      </c>
    </row>
    <row r="792" spans="2:17" x14ac:dyDescent="0.25">
      <c r="B792" t="s">
        <v>264</v>
      </c>
      <c r="C792">
        <v>158313</v>
      </c>
      <c r="D792">
        <v>1</v>
      </c>
      <c r="E792">
        <v>1</v>
      </c>
      <c r="F792">
        <v>7</v>
      </c>
      <c r="G792">
        <v>41499</v>
      </c>
      <c r="H792" t="s">
        <v>7</v>
      </c>
      <c r="I792" t="s">
        <v>8</v>
      </c>
      <c r="J792">
        <v>245</v>
      </c>
      <c r="K792">
        <v>53</v>
      </c>
      <c r="L792" t="s">
        <v>240</v>
      </c>
      <c r="M792" t="s">
        <v>258</v>
      </c>
      <c r="N792" t="s">
        <v>259</v>
      </c>
      <c r="O792" s="9">
        <f t="shared" si="84"/>
        <v>35</v>
      </c>
      <c r="P792" s="1">
        <f t="shared" si="85"/>
        <v>0.21632653061224491</v>
      </c>
      <c r="Q792">
        <f t="shared" si="86"/>
        <v>1.5142857142857145</v>
      </c>
    </row>
    <row r="793" spans="2:17" x14ac:dyDescent="0.25">
      <c r="B793" t="s">
        <v>264</v>
      </c>
      <c r="C793">
        <v>189650</v>
      </c>
      <c r="D793">
        <v>1</v>
      </c>
      <c r="E793">
        <v>1</v>
      </c>
      <c r="F793">
        <v>3</v>
      </c>
      <c r="G793">
        <v>42285</v>
      </c>
      <c r="H793" t="s">
        <v>7</v>
      </c>
      <c r="I793" t="s">
        <v>8</v>
      </c>
      <c r="J793">
        <v>37</v>
      </c>
      <c r="K793">
        <v>8</v>
      </c>
      <c r="L793" t="s">
        <v>240</v>
      </c>
      <c r="M793" t="s">
        <v>258</v>
      </c>
      <c r="N793" t="s">
        <v>259</v>
      </c>
      <c r="O793" s="9">
        <f t="shared" si="84"/>
        <v>12.333333333333334</v>
      </c>
      <c r="P793" s="1">
        <f t="shared" si="85"/>
        <v>0.21621621621621623</v>
      </c>
      <c r="Q793">
        <f t="shared" si="86"/>
        <v>0.64864864864864868</v>
      </c>
    </row>
    <row r="794" spans="2:17" x14ac:dyDescent="0.25">
      <c r="B794" t="s">
        <v>264</v>
      </c>
      <c r="C794">
        <v>158166</v>
      </c>
      <c r="D794">
        <v>1</v>
      </c>
      <c r="E794">
        <v>1</v>
      </c>
      <c r="F794">
        <v>2</v>
      </c>
      <c r="G794">
        <v>41503</v>
      </c>
      <c r="H794" t="s">
        <v>7</v>
      </c>
      <c r="I794" t="s">
        <v>8</v>
      </c>
      <c r="J794">
        <v>88</v>
      </c>
      <c r="K794">
        <v>19</v>
      </c>
      <c r="L794" t="s">
        <v>240</v>
      </c>
      <c r="M794" t="s">
        <v>258</v>
      </c>
      <c r="N794" t="s">
        <v>259</v>
      </c>
      <c r="O794" s="9">
        <f t="shared" si="84"/>
        <v>44</v>
      </c>
      <c r="P794" s="1">
        <f t="shared" si="85"/>
        <v>0.21590909090909091</v>
      </c>
      <c r="Q794">
        <f t="shared" si="86"/>
        <v>0.43181818181818182</v>
      </c>
    </row>
    <row r="795" spans="2:17" x14ac:dyDescent="0.25">
      <c r="B795" t="s">
        <v>264</v>
      </c>
      <c r="C795">
        <v>167678</v>
      </c>
      <c r="D795">
        <v>2</v>
      </c>
      <c r="E795">
        <v>1</v>
      </c>
      <c r="F795">
        <v>7.5</v>
      </c>
      <c r="G795">
        <v>41812</v>
      </c>
      <c r="H795" t="s">
        <v>7</v>
      </c>
      <c r="I795" t="s">
        <v>8</v>
      </c>
      <c r="J795">
        <v>102</v>
      </c>
      <c r="K795">
        <v>22</v>
      </c>
      <c r="L795" t="s">
        <v>239</v>
      </c>
      <c r="M795" t="s">
        <v>258</v>
      </c>
      <c r="N795" t="s">
        <v>259</v>
      </c>
      <c r="O795" s="9">
        <f t="shared" si="84"/>
        <v>13.6</v>
      </c>
      <c r="P795" s="1">
        <f t="shared" si="85"/>
        <v>0.21568627450980393</v>
      </c>
      <c r="Q795">
        <f t="shared" si="86"/>
        <v>1.6176470588235294</v>
      </c>
    </row>
    <row r="796" spans="2:17" x14ac:dyDescent="0.25">
      <c r="B796" t="s">
        <v>264</v>
      </c>
      <c r="C796">
        <v>155479</v>
      </c>
      <c r="D796">
        <v>2</v>
      </c>
      <c r="E796">
        <v>2</v>
      </c>
      <c r="F796">
        <v>6</v>
      </c>
      <c r="G796">
        <v>41361</v>
      </c>
      <c r="H796" t="s">
        <v>7</v>
      </c>
      <c r="I796" t="s">
        <v>8</v>
      </c>
      <c r="J796" t="s">
        <v>30</v>
      </c>
      <c r="K796">
        <v>22</v>
      </c>
      <c r="L796" t="s">
        <v>239</v>
      </c>
      <c r="M796" t="s">
        <v>258</v>
      </c>
      <c r="N796" t="s">
        <v>259</v>
      </c>
      <c r="O796" s="9">
        <f t="shared" si="84"/>
        <v>17</v>
      </c>
      <c r="P796" s="1">
        <f t="shared" si="85"/>
        <v>0.21568627450980393</v>
      </c>
      <c r="Q796">
        <f t="shared" si="86"/>
        <v>1.2941176470588236</v>
      </c>
    </row>
    <row r="797" spans="2:17" x14ac:dyDescent="0.25">
      <c r="B797" t="s">
        <v>264</v>
      </c>
      <c r="C797">
        <v>155474</v>
      </c>
      <c r="D797">
        <v>2</v>
      </c>
      <c r="E797">
        <v>2</v>
      </c>
      <c r="F797">
        <v>6</v>
      </c>
      <c r="G797">
        <v>41361</v>
      </c>
      <c r="H797" t="s">
        <v>7</v>
      </c>
      <c r="I797" t="s">
        <v>8</v>
      </c>
      <c r="J797" t="s">
        <v>30</v>
      </c>
      <c r="K797">
        <v>22</v>
      </c>
      <c r="L797" t="s">
        <v>239</v>
      </c>
      <c r="M797" t="s">
        <v>258</v>
      </c>
      <c r="N797" t="s">
        <v>259</v>
      </c>
      <c r="O797" s="9">
        <f t="shared" si="84"/>
        <v>17</v>
      </c>
      <c r="P797" s="1">
        <f t="shared" si="85"/>
        <v>0.21568627450980393</v>
      </c>
      <c r="Q797">
        <f t="shared" si="86"/>
        <v>1.2941176470588236</v>
      </c>
    </row>
    <row r="798" spans="2:17" x14ac:dyDescent="0.25">
      <c r="B798" t="s">
        <v>264</v>
      </c>
      <c r="C798">
        <v>172718</v>
      </c>
      <c r="D798">
        <v>1</v>
      </c>
      <c r="E798">
        <v>1</v>
      </c>
      <c r="F798">
        <v>2</v>
      </c>
      <c r="G798">
        <v>41859</v>
      </c>
      <c r="H798" t="s">
        <v>7</v>
      </c>
      <c r="I798" t="s">
        <v>8</v>
      </c>
      <c r="J798">
        <v>51</v>
      </c>
      <c r="K798">
        <v>11</v>
      </c>
      <c r="L798" t="s">
        <v>240</v>
      </c>
      <c r="M798" t="s">
        <v>258</v>
      </c>
      <c r="N798" t="s">
        <v>259</v>
      </c>
      <c r="O798" s="9">
        <f t="shared" si="84"/>
        <v>25.5</v>
      </c>
      <c r="P798" s="1">
        <f t="shared" si="85"/>
        <v>0.21568627450980393</v>
      </c>
      <c r="Q798">
        <f t="shared" si="86"/>
        <v>0.43137254901960786</v>
      </c>
    </row>
    <row r="799" spans="2:17" x14ac:dyDescent="0.25">
      <c r="B799" t="s">
        <v>264</v>
      </c>
      <c r="C799">
        <v>157166</v>
      </c>
      <c r="D799">
        <v>1</v>
      </c>
      <c r="E799">
        <v>1</v>
      </c>
      <c r="F799">
        <v>5</v>
      </c>
      <c r="G799">
        <v>41464</v>
      </c>
      <c r="H799" t="s">
        <v>7</v>
      </c>
      <c r="I799" t="s">
        <v>8</v>
      </c>
      <c r="J799">
        <v>116</v>
      </c>
      <c r="K799">
        <v>25</v>
      </c>
      <c r="L799" t="s">
        <v>240</v>
      </c>
      <c r="M799" t="s">
        <v>258</v>
      </c>
      <c r="N799" t="s">
        <v>259</v>
      </c>
      <c r="O799" s="9">
        <f t="shared" si="84"/>
        <v>23.2</v>
      </c>
      <c r="P799" s="1">
        <f t="shared" si="85"/>
        <v>0.21551724137931033</v>
      </c>
      <c r="Q799">
        <f t="shared" si="86"/>
        <v>1.0775862068965516</v>
      </c>
    </row>
    <row r="800" spans="2:17" x14ac:dyDescent="0.25">
      <c r="B800" t="s">
        <v>264</v>
      </c>
      <c r="C800">
        <v>160508</v>
      </c>
      <c r="D800">
        <v>1</v>
      </c>
      <c r="E800">
        <v>1</v>
      </c>
      <c r="F800">
        <v>1.5</v>
      </c>
      <c r="G800">
        <v>41549</v>
      </c>
      <c r="H800" t="s">
        <v>7</v>
      </c>
      <c r="I800" t="s">
        <v>8</v>
      </c>
      <c r="J800">
        <v>116</v>
      </c>
      <c r="K800">
        <v>25</v>
      </c>
      <c r="L800" t="s">
        <v>240</v>
      </c>
      <c r="M800" t="s">
        <v>258</v>
      </c>
      <c r="N800" t="s">
        <v>259</v>
      </c>
      <c r="O800" s="9">
        <f t="shared" si="84"/>
        <v>77.333333333333329</v>
      </c>
      <c r="P800" s="1">
        <f t="shared" si="85"/>
        <v>0.21551724137931033</v>
      </c>
      <c r="Q800">
        <f t="shared" si="86"/>
        <v>0.32327586206896552</v>
      </c>
    </row>
    <row r="801" spans="2:17" x14ac:dyDescent="0.25">
      <c r="B801" t="s">
        <v>264</v>
      </c>
      <c r="C801">
        <v>157184</v>
      </c>
      <c r="D801">
        <v>1</v>
      </c>
      <c r="E801">
        <v>1</v>
      </c>
      <c r="F801">
        <v>5</v>
      </c>
      <c r="G801">
        <v>41464</v>
      </c>
      <c r="H801" t="s">
        <v>7</v>
      </c>
      <c r="I801" t="s">
        <v>8</v>
      </c>
      <c r="J801">
        <v>130</v>
      </c>
      <c r="K801">
        <v>28</v>
      </c>
      <c r="L801" t="s">
        <v>240</v>
      </c>
      <c r="M801" t="s">
        <v>258</v>
      </c>
      <c r="N801" t="s">
        <v>259</v>
      </c>
      <c r="O801" s="9">
        <f t="shared" si="84"/>
        <v>26</v>
      </c>
      <c r="P801" s="1">
        <f t="shared" si="85"/>
        <v>0.2153846153846154</v>
      </c>
      <c r="Q801">
        <f t="shared" si="86"/>
        <v>1.0769230769230771</v>
      </c>
    </row>
    <row r="802" spans="2:17" x14ac:dyDescent="0.25">
      <c r="B802" t="s">
        <v>264</v>
      </c>
      <c r="C802">
        <v>161353</v>
      </c>
      <c r="D802">
        <v>1</v>
      </c>
      <c r="E802">
        <v>1</v>
      </c>
      <c r="F802">
        <v>5</v>
      </c>
      <c r="G802">
        <v>41547</v>
      </c>
      <c r="H802" t="s">
        <v>7</v>
      </c>
      <c r="I802" t="s">
        <v>8</v>
      </c>
      <c r="J802">
        <v>130</v>
      </c>
      <c r="K802">
        <v>28</v>
      </c>
      <c r="L802" t="s">
        <v>240</v>
      </c>
      <c r="M802" t="s">
        <v>258</v>
      </c>
      <c r="N802" t="s">
        <v>259</v>
      </c>
      <c r="O802" s="9">
        <f t="shared" si="84"/>
        <v>26</v>
      </c>
      <c r="P802" s="1">
        <f t="shared" si="85"/>
        <v>0.2153846153846154</v>
      </c>
      <c r="Q802">
        <f t="shared" si="86"/>
        <v>1.0769230769230771</v>
      </c>
    </row>
    <row r="803" spans="2:17" x14ac:dyDescent="0.25">
      <c r="B803" t="s">
        <v>264</v>
      </c>
      <c r="C803">
        <v>160373</v>
      </c>
      <c r="D803">
        <v>1</v>
      </c>
      <c r="E803">
        <v>1</v>
      </c>
      <c r="F803">
        <v>4</v>
      </c>
      <c r="G803">
        <v>41512</v>
      </c>
      <c r="H803" t="s">
        <v>7</v>
      </c>
      <c r="I803" t="s">
        <v>8</v>
      </c>
      <c r="J803">
        <v>130</v>
      </c>
      <c r="K803">
        <v>28</v>
      </c>
      <c r="L803" t="s">
        <v>240</v>
      </c>
      <c r="M803" t="s">
        <v>258</v>
      </c>
      <c r="N803" t="s">
        <v>259</v>
      </c>
      <c r="O803" s="9">
        <f t="shared" si="84"/>
        <v>32.5</v>
      </c>
      <c r="P803" s="1">
        <f t="shared" si="85"/>
        <v>0.2153846153846154</v>
      </c>
      <c r="Q803">
        <f t="shared" si="86"/>
        <v>0.86153846153846159</v>
      </c>
    </row>
    <row r="804" spans="2:17" x14ac:dyDescent="0.25">
      <c r="B804" t="s">
        <v>264</v>
      </c>
      <c r="C804">
        <v>177412</v>
      </c>
      <c r="D804">
        <v>2</v>
      </c>
      <c r="E804">
        <v>1</v>
      </c>
      <c r="F804">
        <v>12.5</v>
      </c>
      <c r="G804">
        <v>41866</v>
      </c>
      <c r="H804" t="s">
        <v>7</v>
      </c>
      <c r="I804" t="s">
        <v>8</v>
      </c>
      <c r="J804">
        <v>149</v>
      </c>
      <c r="K804">
        <v>32</v>
      </c>
      <c r="L804" t="s">
        <v>239</v>
      </c>
      <c r="M804" t="s">
        <v>258</v>
      </c>
      <c r="N804" t="s">
        <v>259</v>
      </c>
      <c r="O804" s="9">
        <f t="shared" si="84"/>
        <v>11.92</v>
      </c>
      <c r="P804" s="1">
        <f t="shared" si="85"/>
        <v>0.21476510067114093</v>
      </c>
      <c r="Q804">
        <f t="shared" si="86"/>
        <v>2.6845637583892619</v>
      </c>
    </row>
    <row r="805" spans="2:17" x14ac:dyDescent="0.25">
      <c r="B805" t="s">
        <v>264</v>
      </c>
      <c r="C805">
        <v>157175</v>
      </c>
      <c r="D805">
        <v>1</v>
      </c>
      <c r="E805">
        <v>1</v>
      </c>
      <c r="F805">
        <v>3</v>
      </c>
      <c r="G805">
        <v>41465</v>
      </c>
      <c r="H805" t="s">
        <v>7</v>
      </c>
      <c r="I805" t="s">
        <v>8</v>
      </c>
      <c r="J805">
        <v>56</v>
      </c>
      <c r="K805">
        <v>12</v>
      </c>
      <c r="L805" t="s">
        <v>240</v>
      </c>
      <c r="M805" t="s">
        <v>258</v>
      </c>
      <c r="N805" t="s">
        <v>259</v>
      </c>
      <c r="O805" s="9">
        <f t="shared" si="84"/>
        <v>18.666666666666668</v>
      </c>
      <c r="P805" s="1">
        <f t="shared" si="85"/>
        <v>0.21428571428571427</v>
      </c>
      <c r="Q805">
        <f t="shared" si="86"/>
        <v>0.64285714285714279</v>
      </c>
    </row>
    <row r="806" spans="2:17" x14ac:dyDescent="0.25">
      <c r="B806" t="s">
        <v>264</v>
      </c>
      <c r="C806">
        <v>181152</v>
      </c>
      <c r="D806">
        <v>1</v>
      </c>
      <c r="E806">
        <v>1</v>
      </c>
      <c r="F806">
        <v>2</v>
      </c>
      <c r="G806">
        <v>42087</v>
      </c>
      <c r="H806" t="s">
        <v>7</v>
      </c>
      <c r="I806" t="s">
        <v>8</v>
      </c>
      <c r="J806">
        <v>42</v>
      </c>
      <c r="K806">
        <v>9</v>
      </c>
      <c r="L806" t="s">
        <v>240</v>
      </c>
      <c r="M806" t="s">
        <v>258</v>
      </c>
      <c r="N806" t="s">
        <v>259</v>
      </c>
      <c r="O806" s="9">
        <f t="shared" si="84"/>
        <v>21</v>
      </c>
      <c r="P806" s="1">
        <f t="shared" si="85"/>
        <v>0.21428571428571427</v>
      </c>
      <c r="Q806">
        <f t="shared" si="86"/>
        <v>0.42857142857142855</v>
      </c>
    </row>
    <row r="807" spans="2:17" x14ac:dyDescent="0.25">
      <c r="B807" t="s">
        <v>264</v>
      </c>
      <c r="C807">
        <v>181152</v>
      </c>
      <c r="D807">
        <v>1</v>
      </c>
      <c r="E807">
        <v>1</v>
      </c>
      <c r="F807">
        <v>2</v>
      </c>
      <c r="G807">
        <v>42087</v>
      </c>
      <c r="H807" t="s">
        <v>7</v>
      </c>
      <c r="I807" t="s">
        <v>8</v>
      </c>
      <c r="J807">
        <v>42</v>
      </c>
      <c r="K807">
        <v>9</v>
      </c>
      <c r="L807" t="s">
        <v>240</v>
      </c>
      <c r="M807" t="s">
        <v>258</v>
      </c>
      <c r="N807" t="s">
        <v>259</v>
      </c>
      <c r="O807" s="9">
        <f t="shared" si="84"/>
        <v>21</v>
      </c>
      <c r="P807" s="1">
        <f t="shared" si="85"/>
        <v>0.21428571428571427</v>
      </c>
      <c r="Q807">
        <f t="shared" si="86"/>
        <v>0.42857142857142855</v>
      </c>
    </row>
    <row r="808" spans="2:17" x14ac:dyDescent="0.25">
      <c r="B808" t="s">
        <v>264</v>
      </c>
      <c r="C808">
        <v>160081</v>
      </c>
      <c r="D808">
        <v>1</v>
      </c>
      <c r="E808">
        <v>1</v>
      </c>
      <c r="F808">
        <v>2.5</v>
      </c>
      <c r="G808">
        <v>41535</v>
      </c>
      <c r="H808" t="s">
        <v>7</v>
      </c>
      <c r="I808" t="s">
        <v>8</v>
      </c>
      <c r="J808">
        <v>56</v>
      </c>
      <c r="K808">
        <v>12</v>
      </c>
      <c r="L808" t="s">
        <v>240</v>
      </c>
      <c r="M808" t="s">
        <v>258</v>
      </c>
      <c r="N808" t="s">
        <v>259</v>
      </c>
      <c r="O808" s="9">
        <f t="shared" si="84"/>
        <v>22.4</v>
      </c>
      <c r="P808" s="1">
        <f t="shared" si="85"/>
        <v>0.21428571428571427</v>
      </c>
      <c r="Q808">
        <f t="shared" si="86"/>
        <v>0.5357142857142857</v>
      </c>
    </row>
    <row r="809" spans="2:17" x14ac:dyDescent="0.25">
      <c r="B809" t="s">
        <v>264</v>
      </c>
      <c r="C809">
        <v>164013</v>
      </c>
      <c r="D809">
        <v>1</v>
      </c>
      <c r="E809">
        <v>1</v>
      </c>
      <c r="F809">
        <v>4</v>
      </c>
      <c r="G809">
        <v>41632</v>
      </c>
      <c r="H809" t="s">
        <v>7</v>
      </c>
      <c r="I809" t="s">
        <v>8</v>
      </c>
      <c r="J809">
        <v>112</v>
      </c>
      <c r="K809">
        <v>24</v>
      </c>
      <c r="L809" t="s">
        <v>240</v>
      </c>
      <c r="M809" t="s">
        <v>258</v>
      </c>
      <c r="N809" t="s">
        <v>259</v>
      </c>
      <c r="O809" s="9">
        <f t="shared" si="84"/>
        <v>28</v>
      </c>
      <c r="P809" s="1">
        <f t="shared" si="85"/>
        <v>0.21428571428571427</v>
      </c>
      <c r="Q809">
        <f t="shared" si="86"/>
        <v>0.8571428571428571</v>
      </c>
    </row>
    <row r="810" spans="2:17" x14ac:dyDescent="0.25">
      <c r="B810" t="s">
        <v>264</v>
      </c>
      <c r="C810">
        <v>164243</v>
      </c>
      <c r="D810">
        <v>1</v>
      </c>
      <c r="E810">
        <v>1</v>
      </c>
      <c r="F810">
        <v>5</v>
      </c>
      <c r="G810">
        <v>41656</v>
      </c>
      <c r="H810" t="s">
        <v>7</v>
      </c>
      <c r="I810" t="s">
        <v>8</v>
      </c>
      <c r="J810">
        <v>154</v>
      </c>
      <c r="K810">
        <v>33</v>
      </c>
      <c r="L810" t="s">
        <v>240</v>
      </c>
      <c r="M810" t="s">
        <v>258</v>
      </c>
      <c r="N810" t="s">
        <v>259</v>
      </c>
      <c r="O810" s="9">
        <f t="shared" si="84"/>
        <v>30.8</v>
      </c>
      <c r="P810" s="1">
        <f t="shared" si="85"/>
        <v>0.21428571428571427</v>
      </c>
      <c r="Q810">
        <f t="shared" si="86"/>
        <v>1.0714285714285714</v>
      </c>
    </row>
    <row r="811" spans="2:17" x14ac:dyDescent="0.25">
      <c r="B811" t="s">
        <v>264</v>
      </c>
      <c r="C811">
        <v>173595</v>
      </c>
      <c r="D811">
        <v>1</v>
      </c>
      <c r="E811">
        <v>1</v>
      </c>
      <c r="F811">
        <v>4</v>
      </c>
      <c r="G811">
        <v>41841</v>
      </c>
      <c r="H811" t="s">
        <v>7</v>
      </c>
      <c r="I811" t="s">
        <v>8</v>
      </c>
      <c r="J811">
        <v>140</v>
      </c>
      <c r="K811">
        <v>30</v>
      </c>
      <c r="L811" t="s">
        <v>240</v>
      </c>
      <c r="M811" t="s">
        <v>258</v>
      </c>
      <c r="N811" t="s">
        <v>259</v>
      </c>
      <c r="O811" s="9">
        <f t="shared" si="84"/>
        <v>35</v>
      </c>
      <c r="P811" s="1">
        <f t="shared" si="85"/>
        <v>0.21428571428571427</v>
      </c>
      <c r="Q811">
        <f t="shared" si="86"/>
        <v>0.8571428571428571</v>
      </c>
    </row>
    <row r="812" spans="2:17" x14ac:dyDescent="0.25">
      <c r="B812" t="s">
        <v>264</v>
      </c>
      <c r="C812">
        <v>156131</v>
      </c>
      <c r="D812">
        <v>1</v>
      </c>
      <c r="E812">
        <v>1</v>
      </c>
      <c r="F812">
        <v>1.5</v>
      </c>
      <c r="G812">
        <v>41369</v>
      </c>
      <c r="H812" t="s">
        <v>7</v>
      </c>
      <c r="I812" t="s">
        <v>8</v>
      </c>
      <c r="J812">
        <v>56</v>
      </c>
      <c r="K812">
        <v>12</v>
      </c>
      <c r="L812" t="s">
        <v>240</v>
      </c>
      <c r="M812" t="s">
        <v>258</v>
      </c>
      <c r="N812" t="s">
        <v>259</v>
      </c>
      <c r="O812" s="9">
        <f t="shared" si="84"/>
        <v>37.333333333333336</v>
      </c>
      <c r="P812" s="1">
        <f t="shared" si="85"/>
        <v>0.21428571428571427</v>
      </c>
      <c r="Q812">
        <f t="shared" si="86"/>
        <v>0.3214285714285714</v>
      </c>
    </row>
    <row r="813" spans="2:17" x14ac:dyDescent="0.25">
      <c r="B813" t="s">
        <v>264</v>
      </c>
      <c r="C813">
        <v>167771</v>
      </c>
      <c r="D813">
        <v>1</v>
      </c>
      <c r="E813">
        <v>1</v>
      </c>
      <c r="F813">
        <v>3.5</v>
      </c>
      <c r="G813">
        <v>41820</v>
      </c>
      <c r="H813" t="s">
        <v>7</v>
      </c>
      <c r="I813" t="s">
        <v>8</v>
      </c>
      <c r="J813">
        <v>140</v>
      </c>
      <c r="K813">
        <v>30</v>
      </c>
      <c r="L813" t="s">
        <v>240</v>
      </c>
      <c r="M813" t="s">
        <v>258</v>
      </c>
      <c r="N813" t="s">
        <v>259</v>
      </c>
      <c r="O813" s="9">
        <f t="shared" si="84"/>
        <v>40</v>
      </c>
      <c r="P813" s="1">
        <f t="shared" si="85"/>
        <v>0.21428571428571427</v>
      </c>
      <c r="Q813">
        <f t="shared" si="86"/>
        <v>0.75</v>
      </c>
    </row>
    <row r="814" spans="2:17" x14ac:dyDescent="0.25">
      <c r="B814" t="s">
        <v>264</v>
      </c>
      <c r="C814">
        <v>179802</v>
      </c>
      <c r="D814">
        <v>1</v>
      </c>
      <c r="E814">
        <v>1</v>
      </c>
      <c r="F814">
        <v>3.5</v>
      </c>
      <c r="G814">
        <v>41827</v>
      </c>
      <c r="H814" t="s">
        <v>7</v>
      </c>
      <c r="I814" t="s">
        <v>8</v>
      </c>
      <c r="J814">
        <v>140</v>
      </c>
      <c r="K814">
        <v>30</v>
      </c>
      <c r="L814" t="s">
        <v>240</v>
      </c>
      <c r="M814" t="s">
        <v>258</v>
      </c>
      <c r="N814" t="s">
        <v>259</v>
      </c>
      <c r="O814" s="9">
        <f t="shared" si="84"/>
        <v>40</v>
      </c>
      <c r="P814" s="1">
        <f t="shared" si="85"/>
        <v>0.21428571428571427</v>
      </c>
      <c r="Q814">
        <f t="shared" si="86"/>
        <v>0.75</v>
      </c>
    </row>
    <row r="815" spans="2:17" x14ac:dyDescent="0.25">
      <c r="B815" t="s">
        <v>264</v>
      </c>
      <c r="C815">
        <v>171037</v>
      </c>
      <c r="D815">
        <v>1</v>
      </c>
      <c r="E815">
        <v>1</v>
      </c>
      <c r="F815">
        <v>3.5</v>
      </c>
      <c r="G815">
        <v>41835</v>
      </c>
      <c r="H815" t="s">
        <v>7</v>
      </c>
      <c r="I815" t="s">
        <v>8</v>
      </c>
      <c r="J815">
        <v>140</v>
      </c>
      <c r="K815">
        <v>30</v>
      </c>
      <c r="L815" t="s">
        <v>240</v>
      </c>
      <c r="M815" t="s">
        <v>258</v>
      </c>
      <c r="N815" t="s">
        <v>259</v>
      </c>
      <c r="O815" s="9">
        <f t="shared" si="84"/>
        <v>40</v>
      </c>
      <c r="P815" s="1">
        <f t="shared" si="85"/>
        <v>0.21428571428571427</v>
      </c>
      <c r="Q815">
        <f t="shared" si="86"/>
        <v>0.75</v>
      </c>
    </row>
    <row r="816" spans="2:17" x14ac:dyDescent="0.25">
      <c r="B816" t="s">
        <v>264</v>
      </c>
      <c r="C816">
        <v>168714</v>
      </c>
      <c r="D816">
        <v>1</v>
      </c>
      <c r="E816">
        <v>1</v>
      </c>
      <c r="F816">
        <v>3.5</v>
      </c>
      <c r="G816">
        <v>41727</v>
      </c>
      <c r="H816" t="s">
        <v>7</v>
      </c>
      <c r="I816" t="s">
        <v>8</v>
      </c>
      <c r="J816">
        <v>140</v>
      </c>
      <c r="K816">
        <v>30</v>
      </c>
      <c r="L816" t="s">
        <v>240</v>
      </c>
      <c r="M816" t="s">
        <v>258</v>
      </c>
      <c r="N816" t="s">
        <v>259</v>
      </c>
      <c r="O816" s="9">
        <f t="shared" si="84"/>
        <v>40</v>
      </c>
      <c r="P816" s="1">
        <f t="shared" si="85"/>
        <v>0.21428571428571427</v>
      </c>
      <c r="Q816">
        <f t="shared" si="86"/>
        <v>0.75</v>
      </c>
    </row>
    <row r="817" spans="2:17" x14ac:dyDescent="0.25">
      <c r="B817" t="s">
        <v>264</v>
      </c>
      <c r="C817">
        <v>162351</v>
      </c>
      <c r="D817">
        <v>1</v>
      </c>
      <c r="E817">
        <v>1</v>
      </c>
      <c r="F817">
        <v>2</v>
      </c>
      <c r="G817">
        <v>41557</v>
      </c>
      <c r="H817" t="s">
        <v>7</v>
      </c>
      <c r="I817" t="s">
        <v>8</v>
      </c>
      <c r="J817">
        <v>84</v>
      </c>
      <c r="K817">
        <v>18</v>
      </c>
      <c r="L817" t="s">
        <v>240</v>
      </c>
      <c r="M817" t="s">
        <v>258</v>
      </c>
      <c r="N817" t="s">
        <v>259</v>
      </c>
      <c r="O817" s="9">
        <f t="shared" si="84"/>
        <v>42</v>
      </c>
      <c r="P817" s="1">
        <f t="shared" si="85"/>
        <v>0.21428571428571427</v>
      </c>
      <c r="Q817">
        <f t="shared" si="86"/>
        <v>0.42857142857142855</v>
      </c>
    </row>
    <row r="818" spans="2:17" x14ac:dyDescent="0.25">
      <c r="B818" t="s">
        <v>264</v>
      </c>
      <c r="C818">
        <v>162366</v>
      </c>
      <c r="D818">
        <v>1</v>
      </c>
      <c r="E818">
        <v>1</v>
      </c>
      <c r="F818">
        <v>2</v>
      </c>
      <c r="G818">
        <v>41561</v>
      </c>
      <c r="H818" t="s">
        <v>7</v>
      </c>
      <c r="I818" t="s">
        <v>8</v>
      </c>
      <c r="J818">
        <v>84</v>
      </c>
      <c r="K818">
        <v>18</v>
      </c>
      <c r="L818" t="s">
        <v>240</v>
      </c>
      <c r="M818" t="s">
        <v>258</v>
      </c>
      <c r="N818" t="s">
        <v>259</v>
      </c>
      <c r="O818" s="9">
        <f t="shared" si="84"/>
        <v>42</v>
      </c>
      <c r="P818" s="1">
        <f t="shared" si="85"/>
        <v>0.21428571428571427</v>
      </c>
      <c r="Q818">
        <f t="shared" si="86"/>
        <v>0.42857142857142855</v>
      </c>
    </row>
    <row r="819" spans="2:17" x14ac:dyDescent="0.25">
      <c r="B819" t="s">
        <v>264</v>
      </c>
      <c r="C819">
        <v>162374</v>
      </c>
      <c r="D819">
        <v>1</v>
      </c>
      <c r="E819">
        <v>1</v>
      </c>
      <c r="F819">
        <v>2</v>
      </c>
      <c r="G819">
        <v>41562</v>
      </c>
      <c r="H819" t="s">
        <v>7</v>
      </c>
      <c r="I819" t="s">
        <v>8</v>
      </c>
      <c r="J819">
        <v>84</v>
      </c>
      <c r="K819">
        <v>18</v>
      </c>
      <c r="L819" t="s">
        <v>240</v>
      </c>
      <c r="M819" t="s">
        <v>258</v>
      </c>
      <c r="N819" t="s">
        <v>259</v>
      </c>
      <c r="O819" s="9">
        <f t="shared" si="84"/>
        <v>42</v>
      </c>
      <c r="P819" s="1">
        <f t="shared" si="85"/>
        <v>0.21428571428571427</v>
      </c>
      <c r="Q819">
        <f t="shared" si="86"/>
        <v>0.42857142857142855</v>
      </c>
    </row>
    <row r="820" spans="2:17" x14ac:dyDescent="0.25">
      <c r="B820" t="s">
        <v>264</v>
      </c>
      <c r="C820">
        <v>160934</v>
      </c>
      <c r="D820">
        <v>1</v>
      </c>
      <c r="E820">
        <v>1</v>
      </c>
      <c r="F820">
        <v>2</v>
      </c>
      <c r="G820">
        <v>41586</v>
      </c>
      <c r="H820" t="s">
        <v>7</v>
      </c>
      <c r="I820" t="s">
        <v>8</v>
      </c>
      <c r="J820">
        <v>112</v>
      </c>
      <c r="K820">
        <v>24</v>
      </c>
      <c r="L820" t="s">
        <v>240</v>
      </c>
      <c r="M820" t="s">
        <v>258</v>
      </c>
      <c r="N820" t="s">
        <v>259</v>
      </c>
      <c r="O820" s="9">
        <f t="shared" si="84"/>
        <v>56</v>
      </c>
      <c r="P820" s="1">
        <f t="shared" si="85"/>
        <v>0.21428571428571427</v>
      </c>
      <c r="Q820">
        <f t="shared" si="86"/>
        <v>0.42857142857142855</v>
      </c>
    </row>
    <row r="821" spans="2:17" x14ac:dyDescent="0.25">
      <c r="B821" t="s">
        <v>264</v>
      </c>
      <c r="C821">
        <v>179957</v>
      </c>
      <c r="D821">
        <v>1</v>
      </c>
      <c r="E821">
        <v>1</v>
      </c>
      <c r="F821">
        <v>5</v>
      </c>
      <c r="G821">
        <v>41884</v>
      </c>
      <c r="H821" t="s">
        <v>7</v>
      </c>
      <c r="I821" t="s">
        <v>8</v>
      </c>
      <c r="J821">
        <v>131</v>
      </c>
      <c r="K821">
        <v>28</v>
      </c>
      <c r="L821" t="s">
        <v>240</v>
      </c>
      <c r="M821" t="s">
        <v>258</v>
      </c>
      <c r="N821" t="s">
        <v>259</v>
      </c>
      <c r="O821" s="9">
        <f t="shared" si="84"/>
        <v>26.2</v>
      </c>
      <c r="P821" s="1">
        <f t="shared" si="85"/>
        <v>0.21374045801526717</v>
      </c>
      <c r="Q821">
        <f t="shared" si="86"/>
        <v>1.0687022900763359</v>
      </c>
    </row>
    <row r="822" spans="2:17" x14ac:dyDescent="0.25">
      <c r="B822" t="s">
        <v>264</v>
      </c>
      <c r="C822">
        <v>156015</v>
      </c>
      <c r="D822">
        <v>2</v>
      </c>
      <c r="E822">
        <v>2</v>
      </c>
      <c r="F822">
        <v>4.5</v>
      </c>
      <c r="G822">
        <v>41388</v>
      </c>
      <c r="H822" t="s">
        <v>7</v>
      </c>
      <c r="I822" t="s">
        <v>8</v>
      </c>
      <c r="J822">
        <v>131</v>
      </c>
      <c r="K822">
        <v>28</v>
      </c>
      <c r="L822" t="s">
        <v>239</v>
      </c>
      <c r="M822" t="s">
        <v>258</v>
      </c>
      <c r="N822" t="s">
        <v>259</v>
      </c>
      <c r="O822" s="9">
        <f t="shared" si="84"/>
        <v>29.111111111111111</v>
      </c>
      <c r="P822" s="1">
        <f t="shared" si="85"/>
        <v>0.21374045801526717</v>
      </c>
      <c r="Q822">
        <f t="shared" si="86"/>
        <v>0.96183206106870223</v>
      </c>
    </row>
    <row r="823" spans="2:17" x14ac:dyDescent="0.25">
      <c r="B823" t="s">
        <v>264</v>
      </c>
      <c r="C823">
        <v>155174</v>
      </c>
      <c r="D823">
        <v>1</v>
      </c>
      <c r="E823">
        <v>1</v>
      </c>
      <c r="F823">
        <v>3</v>
      </c>
      <c r="G823">
        <v>41271</v>
      </c>
      <c r="H823" t="s">
        <v>7</v>
      </c>
      <c r="I823" t="s">
        <v>8</v>
      </c>
      <c r="J823">
        <v>75</v>
      </c>
      <c r="K823">
        <v>16</v>
      </c>
      <c r="L823" t="s">
        <v>240</v>
      </c>
      <c r="M823" t="s">
        <v>258</v>
      </c>
      <c r="N823" t="s">
        <v>259</v>
      </c>
      <c r="O823" s="9">
        <f t="shared" si="84"/>
        <v>25</v>
      </c>
      <c r="P823" s="1">
        <f t="shared" si="85"/>
        <v>0.21333333333333335</v>
      </c>
      <c r="Q823">
        <f t="shared" si="86"/>
        <v>0.64</v>
      </c>
    </row>
    <row r="824" spans="2:17" x14ac:dyDescent="0.25">
      <c r="B824" t="s">
        <v>264</v>
      </c>
      <c r="C824">
        <v>155519</v>
      </c>
      <c r="D824">
        <v>2</v>
      </c>
      <c r="E824">
        <v>1</v>
      </c>
      <c r="F824">
        <v>4</v>
      </c>
      <c r="G824">
        <v>41442</v>
      </c>
      <c r="H824" t="s">
        <v>7</v>
      </c>
      <c r="I824" t="s">
        <v>8</v>
      </c>
      <c r="J824">
        <v>150</v>
      </c>
      <c r="K824">
        <v>32</v>
      </c>
      <c r="L824" t="s">
        <v>239</v>
      </c>
      <c r="M824" t="s">
        <v>258</v>
      </c>
      <c r="N824" t="s">
        <v>259</v>
      </c>
      <c r="O824" s="9">
        <f t="shared" si="84"/>
        <v>37.5</v>
      </c>
      <c r="P824" s="1">
        <f t="shared" si="85"/>
        <v>0.21333333333333335</v>
      </c>
      <c r="Q824">
        <f t="shared" si="86"/>
        <v>0.85333333333333339</v>
      </c>
    </row>
    <row r="825" spans="2:17" x14ac:dyDescent="0.25">
      <c r="B825" t="s">
        <v>264</v>
      </c>
      <c r="C825">
        <v>191516</v>
      </c>
      <c r="D825">
        <v>1</v>
      </c>
      <c r="E825">
        <v>1</v>
      </c>
      <c r="F825">
        <v>2</v>
      </c>
      <c r="G825">
        <v>42088</v>
      </c>
      <c r="H825" t="s">
        <v>7</v>
      </c>
      <c r="I825" t="s">
        <v>8</v>
      </c>
      <c r="J825">
        <v>75</v>
      </c>
      <c r="K825">
        <v>16</v>
      </c>
      <c r="L825" t="s">
        <v>240</v>
      </c>
      <c r="M825" t="s">
        <v>258</v>
      </c>
      <c r="N825" t="s">
        <v>259</v>
      </c>
      <c r="O825" s="9">
        <f t="shared" si="84"/>
        <v>37.5</v>
      </c>
      <c r="P825" s="1">
        <f t="shared" si="85"/>
        <v>0.21333333333333335</v>
      </c>
      <c r="Q825">
        <f t="shared" si="86"/>
        <v>0.42666666666666669</v>
      </c>
    </row>
    <row r="826" spans="2:17" x14ac:dyDescent="0.25">
      <c r="B826" t="s">
        <v>264</v>
      </c>
      <c r="C826">
        <v>191524</v>
      </c>
      <c r="D826">
        <v>1</v>
      </c>
      <c r="E826">
        <v>1</v>
      </c>
      <c r="F826">
        <v>2</v>
      </c>
      <c r="G826">
        <v>42088</v>
      </c>
      <c r="H826" t="s">
        <v>7</v>
      </c>
      <c r="I826" t="s">
        <v>8</v>
      </c>
      <c r="J826">
        <v>75</v>
      </c>
      <c r="K826">
        <v>16</v>
      </c>
      <c r="L826" t="s">
        <v>240</v>
      </c>
      <c r="M826" t="s">
        <v>258</v>
      </c>
      <c r="N826" t="s">
        <v>259</v>
      </c>
      <c r="O826" s="9">
        <f t="shared" si="84"/>
        <v>37.5</v>
      </c>
      <c r="P826" s="1">
        <f t="shared" si="85"/>
        <v>0.21333333333333335</v>
      </c>
      <c r="Q826">
        <f t="shared" si="86"/>
        <v>0.42666666666666669</v>
      </c>
    </row>
    <row r="827" spans="2:17" x14ac:dyDescent="0.25">
      <c r="B827" t="s">
        <v>264</v>
      </c>
      <c r="C827">
        <v>157351</v>
      </c>
      <c r="D827">
        <v>1</v>
      </c>
      <c r="E827">
        <v>1</v>
      </c>
      <c r="F827">
        <v>3</v>
      </c>
      <c r="G827">
        <v>41413</v>
      </c>
      <c r="H827" t="s">
        <v>7</v>
      </c>
      <c r="I827" t="s">
        <v>8</v>
      </c>
      <c r="J827">
        <v>61</v>
      </c>
      <c r="K827">
        <v>13</v>
      </c>
      <c r="L827" t="s">
        <v>240</v>
      </c>
      <c r="M827" t="s">
        <v>258</v>
      </c>
      <c r="N827" t="s">
        <v>259</v>
      </c>
      <c r="O827" s="9">
        <f t="shared" ref="O827:O890" si="87">J827/F827</f>
        <v>20.333333333333332</v>
      </c>
      <c r="P827" s="1">
        <f t="shared" ref="P827:P890" si="88">K827/J827</f>
        <v>0.21311475409836064</v>
      </c>
      <c r="Q827">
        <f t="shared" si="86"/>
        <v>0.6393442622950819</v>
      </c>
    </row>
    <row r="828" spans="2:17" x14ac:dyDescent="0.25">
      <c r="B828" t="s">
        <v>264</v>
      </c>
      <c r="C828">
        <v>182372</v>
      </c>
      <c r="D828">
        <v>1</v>
      </c>
      <c r="E828">
        <v>1</v>
      </c>
      <c r="F828">
        <v>3</v>
      </c>
      <c r="G828">
        <v>41869</v>
      </c>
      <c r="H828" t="s">
        <v>7</v>
      </c>
      <c r="I828" t="s">
        <v>8</v>
      </c>
      <c r="J828">
        <v>94</v>
      </c>
      <c r="K828">
        <v>20</v>
      </c>
      <c r="L828" t="s">
        <v>240</v>
      </c>
      <c r="M828" t="s">
        <v>258</v>
      </c>
      <c r="N828" t="s">
        <v>259</v>
      </c>
      <c r="O828" s="9">
        <f t="shared" si="87"/>
        <v>31.333333333333332</v>
      </c>
      <c r="P828" s="1">
        <f t="shared" si="88"/>
        <v>0.21276595744680851</v>
      </c>
      <c r="Q828">
        <f t="shared" ref="Q828:Q891" si="89">F828*P828</f>
        <v>0.63829787234042556</v>
      </c>
    </row>
    <row r="829" spans="2:17" x14ac:dyDescent="0.25">
      <c r="B829" t="s">
        <v>264</v>
      </c>
      <c r="C829">
        <v>154996</v>
      </c>
      <c r="D829">
        <v>1</v>
      </c>
      <c r="E829">
        <v>1</v>
      </c>
      <c r="F829">
        <v>4</v>
      </c>
      <c r="G829">
        <v>41293</v>
      </c>
      <c r="H829" t="s">
        <v>5</v>
      </c>
      <c r="I829" t="s">
        <v>8</v>
      </c>
      <c r="J829">
        <v>141</v>
      </c>
      <c r="K829">
        <v>30</v>
      </c>
      <c r="L829" t="s">
        <v>240</v>
      </c>
      <c r="M829" t="s">
        <v>5</v>
      </c>
      <c r="N829" t="s">
        <v>259</v>
      </c>
      <c r="O829" s="9">
        <f t="shared" si="87"/>
        <v>35.25</v>
      </c>
      <c r="P829" s="1">
        <f t="shared" si="88"/>
        <v>0.21276595744680851</v>
      </c>
      <c r="Q829">
        <f t="shared" si="89"/>
        <v>0.85106382978723405</v>
      </c>
    </row>
    <row r="830" spans="2:17" x14ac:dyDescent="0.25">
      <c r="B830" t="s">
        <v>264</v>
      </c>
      <c r="C830">
        <v>161421</v>
      </c>
      <c r="D830">
        <v>1</v>
      </c>
      <c r="E830">
        <v>1</v>
      </c>
      <c r="F830">
        <v>2</v>
      </c>
      <c r="G830">
        <v>41631</v>
      </c>
      <c r="H830" t="s">
        <v>7</v>
      </c>
      <c r="I830" t="s">
        <v>8</v>
      </c>
      <c r="J830">
        <v>94</v>
      </c>
      <c r="K830">
        <v>20</v>
      </c>
      <c r="L830" t="s">
        <v>240</v>
      </c>
      <c r="M830" t="s">
        <v>258</v>
      </c>
      <c r="N830" t="s">
        <v>259</v>
      </c>
      <c r="O830" s="9">
        <f t="shared" si="87"/>
        <v>47</v>
      </c>
      <c r="P830" s="1">
        <f t="shared" si="88"/>
        <v>0.21276595744680851</v>
      </c>
      <c r="Q830">
        <f t="shared" si="89"/>
        <v>0.42553191489361702</v>
      </c>
    </row>
    <row r="831" spans="2:17" x14ac:dyDescent="0.25">
      <c r="B831" t="s">
        <v>264</v>
      </c>
      <c r="C831">
        <v>160336</v>
      </c>
      <c r="D831">
        <v>1</v>
      </c>
      <c r="E831">
        <v>1</v>
      </c>
      <c r="F831">
        <v>3.5</v>
      </c>
      <c r="G831">
        <v>41543</v>
      </c>
      <c r="H831" t="s">
        <v>7</v>
      </c>
      <c r="I831" t="s">
        <v>8</v>
      </c>
      <c r="J831">
        <v>80</v>
      </c>
      <c r="K831">
        <v>17</v>
      </c>
      <c r="L831" t="s">
        <v>240</v>
      </c>
      <c r="M831" t="s">
        <v>258</v>
      </c>
      <c r="N831" t="s">
        <v>259</v>
      </c>
      <c r="O831" s="9">
        <f t="shared" si="87"/>
        <v>22.857142857142858</v>
      </c>
      <c r="P831" s="1">
        <f t="shared" si="88"/>
        <v>0.21249999999999999</v>
      </c>
      <c r="Q831">
        <f t="shared" si="89"/>
        <v>0.74375000000000002</v>
      </c>
    </row>
    <row r="832" spans="2:17" x14ac:dyDescent="0.25">
      <c r="B832" t="s">
        <v>264</v>
      </c>
      <c r="C832">
        <v>160337</v>
      </c>
      <c r="D832">
        <v>1</v>
      </c>
      <c r="E832">
        <v>1</v>
      </c>
      <c r="F832">
        <v>3.5</v>
      </c>
      <c r="G832">
        <v>41543</v>
      </c>
      <c r="H832" t="s">
        <v>7</v>
      </c>
      <c r="I832" t="s">
        <v>8</v>
      </c>
      <c r="J832">
        <v>80</v>
      </c>
      <c r="K832">
        <v>17</v>
      </c>
      <c r="L832" t="s">
        <v>240</v>
      </c>
      <c r="M832" t="s">
        <v>258</v>
      </c>
      <c r="N832" t="s">
        <v>259</v>
      </c>
      <c r="O832" s="9">
        <f t="shared" si="87"/>
        <v>22.857142857142858</v>
      </c>
      <c r="P832" s="1">
        <f t="shared" si="88"/>
        <v>0.21249999999999999</v>
      </c>
      <c r="Q832">
        <f t="shared" si="89"/>
        <v>0.74375000000000002</v>
      </c>
    </row>
    <row r="833" spans="2:17" x14ac:dyDescent="0.25">
      <c r="B833" t="s">
        <v>264</v>
      </c>
      <c r="C833">
        <v>171126</v>
      </c>
      <c r="D833">
        <v>1</v>
      </c>
      <c r="E833">
        <v>1</v>
      </c>
      <c r="F833">
        <v>3.5</v>
      </c>
      <c r="G833">
        <v>41782</v>
      </c>
      <c r="H833" t="s">
        <v>7</v>
      </c>
      <c r="I833" t="s">
        <v>8</v>
      </c>
      <c r="J833">
        <v>80</v>
      </c>
      <c r="K833">
        <v>17</v>
      </c>
      <c r="L833" t="s">
        <v>240</v>
      </c>
      <c r="M833" t="s">
        <v>258</v>
      </c>
      <c r="N833" t="s">
        <v>259</v>
      </c>
      <c r="O833" s="9">
        <f t="shared" si="87"/>
        <v>22.857142857142858</v>
      </c>
      <c r="P833" s="1">
        <f t="shared" si="88"/>
        <v>0.21249999999999999</v>
      </c>
      <c r="Q833">
        <f t="shared" si="89"/>
        <v>0.74375000000000002</v>
      </c>
    </row>
    <row r="834" spans="2:17" x14ac:dyDescent="0.25">
      <c r="B834" t="s">
        <v>264</v>
      </c>
      <c r="C834">
        <v>155955</v>
      </c>
      <c r="D834">
        <v>1</v>
      </c>
      <c r="E834">
        <v>1</v>
      </c>
      <c r="F834">
        <v>3</v>
      </c>
      <c r="G834">
        <v>41359</v>
      </c>
      <c r="H834" t="s">
        <v>5</v>
      </c>
      <c r="I834" t="s">
        <v>6</v>
      </c>
      <c r="J834">
        <v>80</v>
      </c>
      <c r="K834">
        <v>17</v>
      </c>
      <c r="L834" t="s">
        <v>240</v>
      </c>
      <c r="M834" t="s">
        <v>5</v>
      </c>
      <c r="N834" t="s">
        <v>259</v>
      </c>
      <c r="O834" s="9">
        <f t="shared" si="87"/>
        <v>26.666666666666668</v>
      </c>
      <c r="P834" s="1">
        <f t="shared" si="88"/>
        <v>0.21249999999999999</v>
      </c>
      <c r="Q834">
        <f t="shared" si="89"/>
        <v>0.63749999999999996</v>
      </c>
    </row>
    <row r="835" spans="2:17" x14ac:dyDescent="0.25">
      <c r="B835" t="s">
        <v>264</v>
      </c>
      <c r="C835">
        <v>158333</v>
      </c>
      <c r="D835">
        <v>1</v>
      </c>
      <c r="E835">
        <v>1</v>
      </c>
      <c r="F835">
        <v>2.5</v>
      </c>
      <c r="G835">
        <v>41498</v>
      </c>
      <c r="H835" t="s">
        <v>7</v>
      </c>
      <c r="I835" t="s">
        <v>8</v>
      </c>
      <c r="J835">
        <v>80</v>
      </c>
      <c r="K835">
        <v>17</v>
      </c>
      <c r="L835" t="s">
        <v>240</v>
      </c>
      <c r="M835" t="s">
        <v>258</v>
      </c>
      <c r="N835" t="s">
        <v>259</v>
      </c>
      <c r="O835" s="9">
        <f t="shared" si="87"/>
        <v>32</v>
      </c>
      <c r="P835" s="1">
        <f t="shared" si="88"/>
        <v>0.21249999999999999</v>
      </c>
      <c r="Q835">
        <f t="shared" si="89"/>
        <v>0.53125</v>
      </c>
    </row>
    <row r="836" spans="2:17" x14ac:dyDescent="0.25">
      <c r="B836" t="s">
        <v>264</v>
      </c>
      <c r="C836">
        <v>157122</v>
      </c>
      <c r="D836">
        <v>2</v>
      </c>
      <c r="E836">
        <v>1</v>
      </c>
      <c r="F836">
        <v>4</v>
      </c>
      <c r="G836">
        <v>41437</v>
      </c>
      <c r="H836" t="s">
        <v>7</v>
      </c>
      <c r="I836" t="s">
        <v>8</v>
      </c>
      <c r="J836">
        <v>160</v>
      </c>
      <c r="K836">
        <v>34</v>
      </c>
      <c r="L836" t="s">
        <v>239</v>
      </c>
      <c r="M836" t="s">
        <v>258</v>
      </c>
      <c r="N836" t="s">
        <v>259</v>
      </c>
      <c r="O836" s="9">
        <f t="shared" si="87"/>
        <v>40</v>
      </c>
      <c r="P836" s="1">
        <f t="shared" si="88"/>
        <v>0.21249999999999999</v>
      </c>
      <c r="Q836">
        <f t="shared" si="89"/>
        <v>0.85</v>
      </c>
    </row>
    <row r="837" spans="2:17" x14ac:dyDescent="0.25">
      <c r="B837" t="s">
        <v>264</v>
      </c>
      <c r="C837">
        <v>157312</v>
      </c>
      <c r="D837">
        <v>1</v>
      </c>
      <c r="E837">
        <v>1</v>
      </c>
      <c r="F837">
        <v>5</v>
      </c>
      <c r="G837">
        <v>41426</v>
      </c>
      <c r="H837" t="s">
        <v>7</v>
      </c>
      <c r="I837" t="s">
        <v>8</v>
      </c>
      <c r="J837">
        <v>165</v>
      </c>
      <c r="K837">
        <v>35</v>
      </c>
      <c r="L837" t="s">
        <v>240</v>
      </c>
      <c r="M837" t="s">
        <v>258</v>
      </c>
      <c r="N837" t="s">
        <v>259</v>
      </c>
      <c r="O837" s="9">
        <f t="shared" si="87"/>
        <v>33</v>
      </c>
      <c r="P837" s="1">
        <f t="shared" si="88"/>
        <v>0.21212121212121213</v>
      </c>
      <c r="Q837">
        <f t="shared" si="89"/>
        <v>1.0606060606060606</v>
      </c>
    </row>
    <row r="838" spans="2:17" x14ac:dyDescent="0.25">
      <c r="B838" t="s">
        <v>264</v>
      </c>
      <c r="C838">
        <v>158279</v>
      </c>
      <c r="D838">
        <v>1</v>
      </c>
      <c r="E838">
        <v>1</v>
      </c>
      <c r="F838">
        <v>2.5</v>
      </c>
      <c r="G838">
        <v>41486</v>
      </c>
      <c r="H838" t="s">
        <v>7</v>
      </c>
      <c r="I838" t="s">
        <v>8</v>
      </c>
      <c r="J838">
        <v>99</v>
      </c>
      <c r="K838">
        <v>21</v>
      </c>
      <c r="L838" t="s">
        <v>240</v>
      </c>
      <c r="M838" t="s">
        <v>258</v>
      </c>
      <c r="N838" t="s">
        <v>259</v>
      </c>
      <c r="O838" s="9">
        <f t="shared" si="87"/>
        <v>39.6</v>
      </c>
      <c r="P838" s="1">
        <f t="shared" si="88"/>
        <v>0.21212121212121213</v>
      </c>
      <c r="Q838">
        <f t="shared" si="89"/>
        <v>0.53030303030303028</v>
      </c>
    </row>
    <row r="839" spans="2:17" x14ac:dyDescent="0.25">
      <c r="B839" t="s">
        <v>264</v>
      </c>
      <c r="C839">
        <v>163173</v>
      </c>
      <c r="D839">
        <v>1</v>
      </c>
      <c r="E839">
        <v>1</v>
      </c>
      <c r="F839">
        <v>3</v>
      </c>
      <c r="G839">
        <v>41678</v>
      </c>
      <c r="H839" t="s">
        <v>7</v>
      </c>
      <c r="I839" t="s">
        <v>8</v>
      </c>
      <c r="J839">
        <v>85</v>
      </c>
      <c r="K839">
        <v>18</v>
      </c>
      <c r="L839" t="s">
        <v>240</v>
      </c>
      <c r="M839" t="s">
        <v>258</v>
      </c>
      <c r="N839" t="s">
        <v>259</v>
      </c>
      <c r="O839" s="9">
        <f t="shared" si="87"/>
        <v>28.333333333333332</v>
      </c>
      <c r="P839" s="1">
        <f t="shared" si="88"/>
        <v>0.21176470588235294</v>
      </c>
      <c r="Q839">
        <f t="shared" si="89"/>
        <v>0.63529411764705879</v>
      </c>
    </row>
    <row r="840" spans="2:17" x14ac:dyDescent="0.25">
      <c r="B840" t="s">
        <v>264</v>
      </c>
      <c r="C840">
        <v>173961</v>
      </c>
      <c r="D840">
        <v>1</v>
      </c>
      <c r="E840">
        <v>1</v>
      </c>
      <c r="F840">
        <v>3</v>
      </c>
      <c r="G840">
        <v>41876</v>
      </c>
      <c r="H840" t="s">
        <v>7</v>
      </c>
      <c r="I840" t="s">
        <v>8</v>
      </c>
      <c r="J840">
        <v>85</v>
      </c>
      <c r="K840">
        <v>18</v>
      </c>
      <c r="L840" t="s">
        <v>240</v>
      </c>
      <c r="M840" t="s">
        <v>258</v>
      </c>
      <c r="N840" t="s">
        <v>259</v>
      </c>
      <c r="O840" s="9">
        <f t="shared" si="87"/>
        <v>28.333333333333332</v>
      </c>
      <c r="P840" s="1">
        <f t="shared" si="88"/>
        <v>0.21176470588235294</v>
      </c>
      <c r="Q840">
        <f t="shared" si="89"/>
        <v>0.63529411764705879</v>
      </c>
    </row>
    <row r="841" spans="2:17" x14ac:dyDescent="0.25">
      <c r="B841" t="s">
        <v>264</v>
      </c>
      <c r="C841">
        <v>173797</v>
      </c>
      <c r="D841">
        <v>1</v>
      </c>
      <c r="E841">
        <v>1</v>
      </c>
      <c r="F841">
        <v>2.5</v>
      </c>
      <c r="G841">
        <v>41844</v>
      </c>
      <c r="H841" t="s">
        <v>7</v>
      </c>
      <c r="I841" t="s">
        <v>8</v>
      </c>
      <c r="J841">
        <v>85</v>
      </c>
      <c r="K841">
        <v>18</v>
      </c>
      <c r="L841" t="s">
        <v>240</v>
      </c>
      <c r="M841" t="s">
        <v>258</v>
      </c>
      <c r="N841" t="s">
        <v>259</v>
      </c>
      <c r="O841" s="9">
        <f t="shared" si="87"/>
        <v>34</v>
      </c>
      <c r="P841" s="1">
        <f t="shared" si="88"/>
        <v>0.21176470588235294</v>
      </c>
      <c r="Q841">
        <f t="shared" si="89"/>
        <v>0.52941176470588236</v>
      </c>
    </row>
    <row r="842" spans="2:17" x14ac:dyDescent="0.25">
      <c r="B842" t="s">
        <v>264</v>
      </c>
      <c r="C842">
        <v>177131</v>
      </c>
      <c r="D842">
        <v>1</v>
      </c>
      <c r="E842">
        <v>1</v>
      </c>
      <c r="F842">
        <v>2.5</v>
      </c>
      <c r="G842">
        <v>41849</v>
      </c>
      <c r="H842" t="s">
        <v>7</v>
      </c>
      <c r="I842" t="s">
        <v>8</v>
      </c>
      <c r="J842">
        <v>85</v>
      </c>
      <c r="K842">
        <v>18</v>
      </c>
      <c r="L842" t="s">
        <v>240</v>
      </c>
      <c r="M842" t="s">
        <v>258</v>
      </c>
      <c r="N842" t="s">
        <v>259</v>
      </c>
      <c r="O842" s="9">
        <f t="shared" si="87"/>
        <v>34</v>
      </c>
      <c r="P842" s="1">
        <f t="shared" si="88"/>
        <v>0.21176470588235294</v>
      </c>
      <c r="Q842">
        <f t="shared" si="89"/>
        <v>0.52941176470588236</v>
      </c>
    </row>
    <row r="843" spans="2:17" x14ac:dyDescent="0.25">
      <c r="B843" t="s">
        <v>264</v>
      </c>
      <c r="C843">
        <v>158390</v>
      </c>
      <c r="D843">
        <v>1</v>
      </c>
      <c r="E843">
        <v>1</v>
      </c>
      <c r="F843">
        <v>1.5</v>
      </c>
      <c r="G843">
        <v>41556</v>
      </c>
      <c r="H843" t="s">
        <v>7</v>
      </c>
      <c r="I843" t="s">
        <v>8</v>
      </c>
      <c r="J843">
        <v>85</v>
      </c>
      <c r="K843">
        <v>18</v>
      </c>
      <c r="L843" t="s">
        <v>240</v>
      </c>
      <c r="M843" t="s">
        <v>258</v>
      </c>
      <c r="N843" t="s">
        <v>259</v>
      </c>
      <c r="O843" s="9">
        <f t="shared" si="87"/>
        <v>56.666666666666664</v>
      </c>
      <c r="P843" s="1">
        <f t="shared" si="88"/>
        <v>0.21176470588235294</v>
      </c>
      <c r="Q843">
        <f t="shared" si="89"/>
        <v>0.31764705882352939</v>
      </c>
    </row>
    <row r="844" spans="2:17" x14ac:dyDescent="0.25">
      <c r="B844" t="s">
        <v>264</v>
      </c>
      <c r="C844">
        <v>168563</v>
      </c>
      <c r="D844">
        <v>1</v>
      </c>
      <c r="E844">
        <v>1</v>
      </c>
      <c r="F844">
        <v>1.5</v>
      </c>
      <c r="G844">
        <v>41767</v>
      </c>
      <c r="H844" t="s">
        <v>7</v>
      </c>
      <c r="I844" t="s">
        <v>8</v>
      </c>
      <c r="J844">
        <v>85</v>
      </c>
      <c r="K844">
        <v>18</v>
      </c>
      <c r="L844" t="s">
        <v>240</v>
      </c>
      <c r="M844" t="s">
        <v>258</v>
      </c>
      <c r="N844" t="s">
        <v>259</v>
      </c>
      <c r="O844" s="9">
        <f t="shared" si="87"/>
        <v>56.666666666666664</v>
      </c>
      <c r="P844" s="1">
        <f t="shared" si="88"/>
        <v>0.21176470588235294</v>
      </c>
      <c r="Q844">
        <f t="shared" si="89"/>
        <v>0.31764705882352939</v>
      </c>
    </row>
    <row r="845" spans="2:17" x14ac:dyDescent="0.25">
      <c r="B845" t="s">
        <v>264</v>
      </c>
      <c r="C845">
        <v>173642</v>
      </c>
      <c r="D845">
        <v>1</v>
      </c>
      <c r="E845">
        <v>1</v>
      </c>
      <c r="F845">
        <v>5</v>
      </c>
      <c r="G845">
        <v>41848</v>
      </c>
      <c r="H845" t="s">
        <v>7</v>
      </c>
      <c r="I845" t="s">
        <v>8</v>
      </c>
      <c r="J845">
        <v>52</v>
      </c>
      <c r="K845">
        <v>11</v>
      </c>
      <c r="L845" t="s">
        <v>240</v>
      </c>
      <c r="M845" t="s">
        <v>258</v>
      </c>
      <c r="N845" t="s">
        <v>259</v>
      </c>
      <c r="O845" s="9">
        <f t="shared" si="87"/>
        <v>10.4</v>
      </c>
      <c r="P845" s="1">
        <f t="shared" si="88"/>
        <v>0.21153846153846154</v>
      </c>
      <c r="Q845">
        <f t="shared" si="89"/>
        <v>1.0576923076923077</v>
      </c>
    </row>
    <row r="846" spans="2:17" x14ac:dyDescent="0.25">
      <c r="B846" t="s">
        <v>264</v>
      </c>
      <c r="C846">
        <v>159756</v>
      </c>
      <c r="D846">
        <v>2</v>
      </c>
      <c r="E846">
        <v>2</v>
      </c>
      <c r="F846">
        <v>10</v>
      </c>
      <c r="G846">
        <v>41514</v>
      </c>
      <c r="H846" t="s">
        <v>5</v>
      </c>
      <c r="I846" t="s">
        <v>8</v>
      </c>
      <c r="J846">
        <v>416</v>
      </c>
      <c r="K846">
        <v>88</v>
      </c>
      <c r="L846" t="s">
        <v>239</v>
      </c>
      <c r="M846" t="s">
        <v>5</v>
      </c>
      <c r="N846" t="s">
        <v>259</v>
      </c>
      <c r="O846" s="9">
        <f t="shared" si="87"/>
        <v>41.6</v>
      </c>
      <c r="P846" s="1">
        <f t="shared" si="88"/>
        <v>0.21153846153846154</v>
      </c>
      <c r="Q846">
        <f t="shared" si="89"/>
        <v>2.1153846153846154</v>
      </c>
    </row>
    <row r="847" spans="2:17" x14ac:dyDescent="0.25">
      <c r="B847" t="s">
        <v>264</v>
      </c>
      <c r="C847">
        <v>167902</v>
      </c>
      <c r="D847">
        <v>1</v>
      </c>
      <c r="E847">
        <v>1</v>
      </c>
      <c r="F847">
        <v>4</v>
      </c>
      <c r="G847">
        <v>41776</v>
      </c>
      <c r="H847" t="s">
        <v>7</v>
      </c>
      <c r="I847" t="s">
        <v>8</v>
      </c>
      <c r="J847">
        <v>90</v>
      </c>
      <c r="K847">
        <v>19</v>
      </c>
      <c r="L847" t="s">
        <v>240</v>
      </c>
      <c r="M847" t="s">
        <v>258</v>
      </c>
      <c r="N847" t="s">
        <v>259</v>
      </c>
      <c r="O847" s="9">
        <f t="shared" si="87"/>
        <v>22.5</v>
      </c>
      <c r="P847" s="1">
        <f t="shared" si="88"/>
        <v>0.21111111111111111</v>
      </c>
      <c r="Q847">
        <f t="shared" si="89"/>
        <v>0.84444444444444444</v>
      </c>
    </row>
    <row r="848" spans="2:17" x14ac:dyDescent="0.25">
      <c r="B848" t="s">
        <v>264</v>
      </c>
      <c r="C848">
        <v>160365</v>
      </c>
      <c r="D848">
        <v>1</v>
      </c>
      <c r="E848">
        <v>1</v>
      </c>
      <c r="F848">
        <v>5</v>
      </c>
      <c r="G848">
        <v>41513</v>
      </c>
      <c r="H848" t="s">
        <v>7</v>
      </c>
      <c r="I848" t="s">
        <v>8</v>
      </c>
      <c r="J848">
        <v>128</v>
      </c>
      <c r="K848">
        <v>27</v>
      </c>
      <c r="L848" t="s">
        <v>240</v>
      </c>
      <c r="M848" t="s">
        <v>258</v>
      </c>
      <c r="N848" t="s">
        <v>259</v>
      </c>
      <c r="O848" s="9">
        <f t="shared" si="87"/>
        <v>25.6</v>
      </c>
      <c r="P848" s="1">
        <f t="shared" si="88"/>
        <v>0.2109375</v>
      </c>
      <c r="Q848">
        <f t="shared" si="89"/>
        <v>1.0546875</v>
      </c>
    </row>
    <row r="849" spans="2:17" x14ac:dyDescent="0.25">
      <c r="B849" t="s">
        <v>264</v>
      </c>
      <c r="C849">
        <v>155440</v>
      </c>
      <c r="D849">
        <v>1</v>
      </c>
      <c r="E849">
        <v>1</v>
      </c>
      <c r="F849">
        <v>2.5</v>
      </c>
      <c r="G849">
        <v>41326</v>
      </c>
      <c r="H849" t="s">
        <v>7</v>
      </c>
      <c r="I849" t="s">
        <v>8</v>
      </c>
      <c r="J849">
        <v>128</v>
      </c>
      <c r="K849">
        <v>27</v>
      </c>
      <c r="L849" t="s">
        <v>240</v>
      </c>
      <c r="M849" t="s">
        <v>258</v>
      </c>
      <c r="N849" t="s">
        <v>259</v>
      </c>
      <c r="O849" s="9">
        <f t="shared" si="87"/>
        <v>51.2</v>
      </c>
      <c r="P849" s="1">
        <f t="shared" si="88"/>
        <v>0.2109375</v>
      </c>
      <c r="Q849">
        <f t="shared" si="89"/>
        <v>0.52734375</v>
      </c>
    </row>
    <row r="850" spans="2:17" x14ac:dyDescent="0.25">
      <c r="B850" t="s">
        <v>264</v>
      </c>
      <c r="C850">
        <v>164276</v>
      </c>
      <c r="D850">
        <v>1</v>
      </c>
      <c r="E850">
        <v>1</v>
      </c>
      <c r="F850">
        <v>2</v>
      </c>
      <c r="G850">
        <v>41654</v>
      </c>
      <c r="H850" t="s">
        <v>7</v>
      </c>
      <c r="I850" t="s">
        <v>8</v>
      </c>
      <c r="J850">
        <v>38</v>
      </c>
      <c r="K850">
        <v>8</v>
      </c>
      <c r="L850" t="s">
        <v>240</v>
      </c>
      <c r="M850" t="s">
        <v>258</v>
      </c>
      <c r="N850" t="s">
        <v>259</v>
      </c>
      <c r="O850" s="9">
        <f t="shared" si="87"/>
        <v>19</v>
      </c>
      <c r="P850" s="1">
        <f t="shared" si="88"/>
        <v>0.21052631578947367</v>
      </c>
      <c r="Q850">
        <f t="shared" si="89"/>
        <v>0.42105263157894735</v>
      </c>
    </row>
    <row r="851" spans="2:17" x14ac:dyDescent="0.25">
      <c r="B851" t="s">
        <v>264</v>
      </c>
      <c r="C851">
        <v>157242</v>
      </c>
      <c r="D851">
        <v>1</v>
      </c>
      <c r="E851">
        <v>1</v>
      </c>
      <c r="F851">
        <v>5</v>
      </c>
      <c r="G851">
        <v>41422</v>
      </c>
      <c r="H851" t="s">
        <v>7</v>
      </c>
      <c r="I851" t="s">
        <v>8</v>
      </c>
      <c r="J851">
        <v>133</v>
      </c>
      <c r="K851">
        <v>28</v>
      </c>
      <c r="L851" t="s">
        <v>240</v>
      </c>
      <c r="M851" t="s">
        <v>258</v>
      </c>
      <c r="N851" t="s">
        <v>259</v>
      </c>
      <c r="O851" s="9">
        <f t="shared" si="87"/>
        <v>26.6</v>
      </c>
      <c r="P851" s="1">
        <f t="shared" si="88"/>
        <v>0.21052631578947367</v>
      </c>
      <c r="Q851">
        <f t="shared" si="89"/>
        <v>1.0526315789473684</v>
      </c>
    </row>
    <row r="852" spans="2:17" x14ac:dyDescent="0.25">
      <c r="B852" t="s">
        <v>264</v>
      </c>
      <c r="C852">
        <v>166833</v>
      </c>
      <c r="D852">
        <v>1</v>
      </c>
      <c r="E852">
        <v>1</v>
      </c>
      <c r="F852">
        <v>2</v>
      </c>
      <c r="G852">
        <v>41661</v>
      </c>
      <c r="H852" t="s">
        <v>7</v>
      </c>
      <c r="I852" t="s">
        <v>8</v>
      </c>
      <c r="J852">
        <v>57</v>
      </c>
      <c r="K852">
        <v>12</v>
      </c>
      <c r="L852" t="s">
        <v>240</v>
      </c>
      <c r="M852" t="s">
        <v>258</v>
      </c>
      <c r="N852" t="s">
        <v>259</v>
      </c>
      <c r="O852" s="9">
        <f t="shared" si="87"/>
        <v>28.5</v>
      </c>
      <c r="P852" s="1">
        <f t="shared" si="88"/>
        <v>0.21052631578947367</v>
      </c>
      <c r="Q852">
        <f t="shared" si="89"/>
        <v>0.42105263157894735</v>
      </c>
    </row>
    <row r="853" spans="2:17" x14ac:dyDescent="0.25">
      <c r="B853" t="s">
        <v>264</v>
      </c>
      <c r="C853">
        <v>155329</v>
      </c>
      <c r="D853">
        <v>1</v>
      </c>
      <c r="E853">
        <v>1</v>
      </c>
      <c r="F853">
        <v>1.5</v>
      </c>
      <c r="G853">
        <v>41344</v>
      </c>
      <c r="H853" t="s">
        <v>7</v>
      </c>
      <c r="I853" t="s">
        <v>8</v>
      </c>
      <c r="J853">
        <v>57</v>
      </c>
      <c r="K853">
        <v>12</v>
      </c>
      <c r="L853" t="s">
        <v>240</v>
      </c>
      <c r="M853" t="s">
        <v>258</v>
      </c>
      <c r="N853" t="s">
        <v>259</v>
      </c>
      <c r="O853" s="9">
        <f t="shared" si="87"/>
        <v>38</v>
      </c>
      <c r="P853" s="1">
        <f t="shared" si="88"/>
        <v>0.21052631578947367</v>
      </c>
      <c r="Q853">
        <f t="shared" si="89"/>
        <v>0.31578947368421051</v>
      </c>
    </row>
    <row r="854" spans="2:17" x14ac:dyDescent="0.25">
      <c r="B854" t="s">
        <v>264</v>
      </c>
      <c r="C854">
        <v>156052</v>
      </c>
      <c r="D854">
        <v>1</v>
      </c>
      <c r="E854">
        <v>1</v>
      </c>
      <c r="F854">
        <v>4</v>
      </c>
      <c r="G854">
        <v>41383</v>
      </c>
      <c r="H854" t="s">
        <v>7</v>
      </c>
      <c r="I854" t="s">
        <v>8</v>
      </c>
      <c r="J854">
        <v>176</v>
      </c>
      <c r="K854">
        <v>37</v>
      </c>
      <c r="L854" t="s">
        <v>240</v>
      </c>
      <c r="M854" t="s">
        <v>258</v>
      </c>
      <c r="N854" t="s">
        <v>259</v>
      </c>
      <c r="O854" s="9">
        <f t="shared" si="87"/>
        <v>44</v>
      </c>
      <c r="P854" s="1">
        <f t="shared" si="88"/>
        <v>0.21022727272727273</v>
      </c>
      <c r="Q854">
        <f t="shared" si="89"/>
        <v>0.84090909090909094</v>
      </c>
    </row>
    <row r="855" spans="2:17" x14ac:dyDescent="0.25">
      <c r="B855" t="s">
        <v>264</v>
      </c>
      <c r="C855">
        <v>171125</v>
      </c>
      <c r="D855">
        <v>1</v>
      </c>
      <c r="E855">
        <v>1</v>
      </c>
      <c r="F855">
        <v>4</v>
      </c>
      <c r="G855">
        <v>41782</v>
      </c>
      <c r="H855" t="s">
        <v>7</v>
      </c>
      <c r="I855" t="s">
        <v>8</v>
      </c>
      <c r="J855">
        <v>100</v>
      </c>
      <c r="K855">
        <v>21</v>
      </c>
      <c r="L855" t="s">
        <v>240</v>
      </c>
      <c r="M855" t="s">
        <v>258</v>
      </c>
      <c r="N855" t="s">
        <v>259</v>
      </c>
      <c r="O855" s="9">
        <f t="shared" si="87"/>
        <v>25</v>
      </c>
      <c r="P855" s="1">
        <f t="shared" si="88"/>
        <v>0.21</v>
      </c>
      <c r="Q855">
        <f t="shared" si="89"/>
        <v>0.84</v>
      </c>
    </row>
    <row r="856" spans="2:17" x14ac:dyDescent="0.25">
      <c r="B856" t="s">
        <v>264</v>
      </c>
      <c r="C856">
        <v>160563</v>
      </c>
      <c r="D856">
        <v>2</v>
      </c>
      <c r="E856">
        <v>1</v>
      </c>
      <c r="F856">
        <v>3</v>
      </c>
      <c r="G856">
        <v>41537</v>
      </c>
      <c r="H856" t="s">
        <v>7</v>
      </c>
      <c r="I856" t="s">
        <v>8</v>
      </c>
      <c r="J856">
        <v>100</v>
      </c>
      <c r="K856">
        <v>21</v>
      </c>
      <c r="L856" t="s">
        <v>239</v>
      </c>
      <c r="M856" t="s">
        <v>258</v>
      </c>
      <c r="N856" t="s">
        <v>259</v>
      </c>
      <c r="O856" s="9">
        <f t="shared" si="87"/>
        <v>33.333333333333336</v>
      </c>
      <c r="P856" s="1">
        <f t="shared" si="88"/>
        <v>0.21</v>
      </c>
      <c r="Q856">
        <f t="shared" si="89"/>
        <v>0.63</v>
      </c>
    </row>
    <row r="857" spans="2:17" x14ac:dyDescent="0.25">
      <c r="B857" t="s">
        <v>264</v>
      </c>
      <c r="C857">
        <v>182841</v>
      </c>
      <c r="D857">
        <v>1</v>
      </c>
      <c r="E857">
        <v>1</v>
      </c>
      <c r="F857">
        <v>3</v>
      </c>
      <c r="G857">
        <v>42317</v>
      </c>
      <c r="H857" t="s">
        <v>7</v>
      </c>
      <c r="I857" t="s">
        <v>8</v>
      </c>
      <c r="J857">
        <v>100</v>
      </c>
      <c r="K857">
        <v>21</v>
      </c>
      <c r="L857" t="s">
        <v>240</v>
      </c>
      <c r="M857" t="s">
        <v>258</v>
      </c>
      <c r="N857" t="s">
        <v>259</v>
      </c>
      <c r="O857" s="9">
        <f t="shared" si="87"/>
        <v>33.333333333333336</v>
      </c>
      <c r="P857" s="1">
        <f t="shared" si="88"/>
        <v>0.21</v>
      </c>
      <c r="Q857">
        <f t="shared" si="89"/>
        <v>0.63</v>
      </c>
    </row>
    <row r="858" spans="2:17" x14ac:dyDescent="0.25">
      <c r="B858" t="s">
        <v>264</v>
      </c>
      <c r="C858">
        <v>164235</v>
      </c>
      <c r="D858">
        <v>1</v>
      </c>
      <c r="E858">
        <v>1</v>
      </c>
      <c r="F858">
        <v>4</v>
      </c>
      <c r="G858">
        <v>41656</v>
      </c>
      <c r="H858" t="s">
        <v>7</v>
      </c>
      <c r="I858" t="s">
        <v>8</v>
      </c>
      <c r="J858">
        <v>81</v>
      </c>
      <c r="K858">
        <v>17</v>
      </c>
      <c r="L858" t="s">
        <v>240</v>
      </c>
      <c r="M858" t="s">
        <v>258</v>
      </c>
      <c r="N858" t="s">
        <v>259</v>
      </c>
      <c r="O858" s="9">
        <f t="shared" si="87"/>
        <v>20.25</v>
      </c>
      <c r="P858" s="1">
        <f t="shared" si="88"/>
        <v>0.20987654320987653</v>
      </c>
      <c r="Q858">
        <f t="shared" si="89"/>
        <v>0.83950617283950613</v>
      </c>
    </row>
    <row r="859" spans="2:17" x14ac:dyDescent="0.25">
      <c r="B859" t="s">
        <v>264</v>
      </c>
      <c r="C859">
        <v>164964</v>
      </c>
      <c r="D859">
        <v>1</v>
      </c>
      <c r="E859">
        <v>1</v>
      </c>
      <c r="F859">
        <v>3</v>
      </c>
      <c r="G859">
        <v>41694</v>
      </c>
      <c r="H859" t="s">
        <v>7</v>
      </c>
      <c r="I859" t="s">
        <v>8</v>
      </c>
      <c r="J859">
        <v>81</v>
      </c>
      <c r="K859">
        <v>17</v>
      </c>
      <c r="L859" t="s">
        <v>240</v>
      </c>
      <c r="M859" t="s">
        <v>258</v>
      </c>
      <c r="N859" t="s">
        <v>259</v>
      </c>
      <c r="O859" s="9">
        <f t="shared" si="87"/>
        <v>27</v>
      </c>
      <c r="P859" s="1">
        <f t="shared" si="88"/>
        <v>0.20987654320987653</v>
      </c>
      <c r="Q859">
        <f t="shared" si="89"/>
        <v>0.62962962962962954</v>
      </c>
    </row>
    <row r="860" spans="2:17" x14ac:dyDescent="0.25">
      <c r="B860" t="s">
        <v>264</v>
      </c>
      <c r="C860">
        <v>155727</v>
      </c>
      <c r="D860">
        <v>1</v>
      </c>
      <c r="E860">
        <v>1</v>
      </c>
      <c r="F860">
        <v>2</v>
      </c>
      <c r="G860">
        <v>41471</v>
      </c>
      <c r="H860" t="s">
        <v>5</v>
      </c>
      <c r="I860" t="s">
        <v>6</v>
      </c>
      <c r="J860">
        <v>86</v>
      </c>
      <c r="K860">
        <v>18</v>
      </c>
      <c r="L860" t="s">
        <v>240</v>
      </c>
      <c r="M860" t="s">
        <v>5</v>
      </c>
      <c r="N860" t="s">
        <v>259</v>
      </c>
      <c r="O860" s="9">
        <f t="shared" si="87"/>
        <v>43</v>
      </c>
      <c r="P860" s="1">
        <f t="shared" si="88"/>
        <v>0.20930232558139536</v>
      </c>
      <c r="Q860">
        <f t="shared" si="89"/>
        <v>0.41860465116279072</v>
      </c>
    </row>
    <row r="861" spans="2:17" x14ac:dyDescent="0.25">
      <c r="B861" t="s">
        <v>264</v>
      </c>
      <c r="C861">
        <v>181875</v>
      </c>
      <c r="D861">
        <v>1</v>
      </c>
      <c r="E861">
        <v>1</v>
      </c>
      <c r="F861">
        <v>2.5</v>
      </c>
      <c r="G861">
        <v>41913</v>
      </c>
      <c r="H861" t="s">
        <v>7</v>
      </c>
      <c r="I861" t="s">
        <v>8</v>
      </c>
      <c r="J861">
        <v>67</v>
      </c>
      <c r="K861">
        <v>14</v>
      </c>
      <c r="L861" t="s">
        <v>240</v>
      </c>
      <c r="M861" t="s">
        <v>258</v>
      </c>
      <c r="N861" t="s">
        <v>259</v>
      </c>
      <c r="O861" s="9">
        <f t="shared" si="87"/>
        <v>26.8</v>
      </c>
      <c r="P861" s="1">
        <f t="shared" si="88"/>
        <v>0.20895522388059701</v>
      </c>
      <c r="Q861">
        <f t="shared" si="89"/>
        <v>0.52238805970149249</v>
      </c>
    </row>
    <row r="862" spans="2:17" x14ac:dyDescent="0.25">
      <c r="B862" t="s">
        <v>264</v>
      </c>
      <c r="C862">
        <v>157237</v>
      </c>
      <c r="D862">
        <v>2</v>
      </c>
      <c r="E862">
        <v>2</v>
      </c>
      <c r="F862">
        <v>6</v>
      </c>
      <c r="G862">
        <v>41422</v>
      </c>
      <c r="H862" t="s">
        <v>7</v>
      </c>
      <c r="I862" t="s">
        <v>8</v>
      </c>
      <c r="J862">
        <v>115</v>
      </c>
      <c r="K862">
        <v>24</v>
      </c>
      <c r="L862" t="s">
        <v>239</v>
      </c>
      <c r="M862" t="s">
        <v>258</v>
      </c>
      <c r="N862" t="s">
        <v>259</v>
      </c>
      <c r="O862" s="9">
        <f t="shared" si="87"/>
        <v>19.166666666666668</v>
      </c>
      <c r="P862" s="1">
        <f t="shared" si="88"/>
        <v>0.20869565217391303</v>
      </c>
      <c r="Q862">
        <f t="shared" si="89"/>
        <v>1.2521739130434781</v>
      </c>
    </row>
    <row r="863" spans="2:17" x14ac:dyDescent="0.25">
      <c r="B863" t="s">
        <v>264</v>
      </c>
      <c r="C863">
        <v>183785</v>
      </c>
      <c r="D863">
        <v>1</v>
      </c>
      <c r="E863">
        <v>1</v>
      </c>
      <c r="F863">
        <v>1.5</v>
      </c>
      <c r="G863">
        <v>42326</v>
      </c>
      <c r="H863" t="s">
        <v>7</v>
      </c>
      <c r="I863" t="s">
        <v>8</v>
      </c>
      <c r="J863">
        <v>24</v>
      </c>
      <c r="K863">
        <v>5</v>
      </c>
      <c r="L863" t="s">
        <v>240</v>
      </c>
      <c r="M863" t="s">
        <v>258</v>
      </c>
      <c r="N863" t="s">
        <v>259</v>
      </c>
      <c r="O863" s="9">
        <f t="shared" si="87"/>
        <v>16</v>
      </c>
      <c r="P863" s="1">
        <f t="shared" si="88"/>
        <v>0.20833333333333334</v>
      </c>
      <c r="Q863">
        <f t="shared" si="89"/>
        <v>0.3125</v>
      </c>
    </row>
    <row r="864" spans="2:17" x14ac:dyDescent="0.25">
      <c r="B864" t="s">
        <v>264</v>
      </c>
      <c r="C864">
        <v>181807</v>
      </c>
      <c r="D864">
        <v>2</v>
      </c>
      <c r="E864">
        <v>2</v>
      </c>
      <c r="F864">
        <v>10</v>
      </c>
      <c r="G864">
        <v>41893</v>
      </c>
      <c r="H864" t="s">
        <v>5</v>
      </c>
      <c r="I864" t="s">
        <v>8</v>
      </c>
      <c r="J864">
        <v>216</v>
      </c>
      <c r="K864">
        <v>45</v>
      </c>
      <c r="L864" t="s">
        <v>239</v>
      </c>
      <c r="M864" t="s">
        <v>5</v>
      </c>
      <c r="N864" t="s">
        <v>259</v>
      </c>
      <c r="O864" s="9">
        <f t="shared" si="87"/>
        <v>21.6</v>
      </c>
      <c r="P864" s="1">
        <f t="shared" si="88"/>
        <v>0.20833333333333334</v>
      </c>
      <c r="Q864">
        <f t="shared" si="89"/>
        <v>2.0833333333333335</v>
      </c>
    </row>
    <row r="865" spans="2:17" x14ac:dyDescent="0.25">
      <c r="B865" t="s">
        <v>264</v>
      </c>
      <c r="C865">
        <v>155377</v>
      </c>
      <c r="D865">
        <v>1</v>
      </c>
      <c r="E865">
        <v>1</v>
      </c>
      <c r="F865">
        <v>5</v>
      </c>
      <c r="G865">
        <v>41359</v>
      </c>
      <c r="H865" t="s">
        <v>7</v>
      </c>
      <c r="I865" t="s">
        <v>8</v>
      </c>
      <c r="J865" t="s">
        <v>41</v>
      </c>
      <c r="K865">
        <v>30</v>
      </c>
      <c r="L865" t="s">
        <v>240</v>
      </c>
      <c r="M865" t="s">
        <v>258</v>
      </c>
      <c r="N865" t="s">
        <v>259</v>
      </c>
      <c r="O865" s="9">
        <f t="shared" si="87"/>
        <v>28.8</v>
      </c>
      <c r="P865" s="1">
        <f t="shared" si="88"/>
        <v>0.20833333333333334</v>
      </c>
      <c r="Q865">
        <f t="shared" si="89"/>
        <v>1.0416666666666667</v>
      </c>
    </row>
    <row r="866" spans="2:17" x14ac:dyDescent="0.25">
      <c r="B866" t="s">
        <v>264</v>
      </c>
      <c r="C866">
        <v>158094</v>
      </c>
      <c r="D866">
        <v>1</v>
      </c>
      <c r="E866">
        <v>1</v>
      </c>
      <c r="F866">
        <v>2</v>
      </c>
      <c r="G866">
        <v>41460</v>
      </c>
      <c r="H866" t="s">
        <v>7</v>
      </c>
      <c r="I866" t="s">
        <v>8</v>
      </c>
      <c r="J866">
        <v>72</v>
      </c>
      <c r="K866">
        <v>15</v>
      </c>
      <c r="L866" t="s">
        <v>240</v>
      </c>
      <c r="M866" t="s">
        <v>258</v>
      </c>
      <c r="N866" t="s">
        <v>259</v>
      </c>
      <c r="O866" s="9">
        <f t="shared" si="87"/>
        <v>36</v>
      </c>
      <c r="P866" s="1">
        <f t="shared" si="88"/>
        <v>0.20833333333333334</v>
      </c>
      <c r="Q866">
        <f t="shared" si="89"/>
        <v>0.41666666666666669</v>
      </c>
    </row>
    <row r="867" spans="2:17" x14ac:dyDescent="0.25">
      <c r="B867" t="s">
        <v>264</v>
      </c>
      <c r="C867">
        <v>168707</v>
      </c>
      <c r="D867">
        <v>1</v>
      </c>
      <c r="E867">
        <v>1</v>
      </c>
      <c r="F867">
        <v>2</v>
      </c>
      <c r="G867">
        <v>41726</v>
      </c>
      <c r="H867" t="s">
        <v>7</v>
      </c>
      <c r="I867" t="s">
        <v>8</v>
      </c>
      <c r="J867">
        <v>72</v>
      </c>
      <c r="K867">
        <v>15</v>
      </c>
      <c r="L867" t="s">
        <v>240</v>
      </c>
      <c r="M867" t="s">
        <v>258</v>
      </c>
      <c r="N867" t="s">
        <v>259</v>
      </c>
      <c r="O867" s="9">
        <f t="shared" si="87"/>
        <v>36</v>
      </c>
      <c r="P867" s="1">
        <f t="shared" si="88"/>
        <v>0.20833333333333334</v>
      </c>
      <c r="Q867">
        <f t="shared" si="89"/>
        <v>0.41666666666666669</v>
      </c>
    </row>
    <row r="868" spans="2:17" x14ac:dyDescent="0.25">
      <c r="B868" t="s">
        <v>264</v>
      </c>
      <c r="C868">
        <v>168672</v>
      </c>
      <c r="D868">
        <v>1</v>
      </c>
      <c r="E868">
        <v>1</v>
      </c>
      <c r="F868">
        <v>4</v>
      </c>
      <c r="G868">
        <v>41751</v>
      </c>
      <c r="H868" t="s">
        <v>5</v>
      </c>
      <c r="I868" t="s">
        <v>8</v>
      </c>
      <c r="J868">
        <v>144</v>
      </c>
      <c r="K868">
        <v>30</v>
      </c>
      <c r="L868" t="s">
        <v>240</v>
      </c>
      <c r="M868" t="s">
        <v>5</v>
      </c>
      <c r="N868" t="s">
        <v>259</v>
      </c>
      <c r="O868" s="9">
        <f t="shared" si="87"/>
        <v>36</v>
      </c>
      <c r="P868" s="1">
        <f t="shared" si="88"/>
        <v>0.20833333333333334</v>
      </c>
      <c r="Q868">
        <f t="shared" si="89"/>
        <v>0.83333333333333337</v>
      </c>
    </row>
    <row r="869" spans="2:17" x14ac:dyDescent="0.25">
      <c r="B869" t="s">
        <v>264</v>
      </c>
      <c r="C869">
        <v>165531</v>
      </c>
      <c r="D869">
        <v>1</v>
      </c>
      <c r="E869">
        <v>1</v>
      </c>
      <c r="F869">
        <v>2</v>
      </c>
      <c r="G869">
        <v>41575</v>
      </c>
      <c r="H869" t="s">
        <v>7</v>
      </c>
      <c r="I869" t="s">
        <v>8</v>
      </c>
      <c r="J869">
        <v>96</v>
      </c>
      <c r="K869">
        <v>20</v>
      </c>
      <c r="L869" t="s">
        <v>240</v>
      </c>
      <c r="M869" t="s">
        <v>258</v>
      </c>
      <c r="N869" t="s">
        <v>259</v>
      </c>
      <c r="O869" s="9">
        <f t="shared" si="87"/>
        <v>48</v>
      </c>
      <c r="P869" s="1">
        <f t="shared" si="88"/>
        <v>0.20833333333333334</v>
      </c>
      <c r="Q869">
        <f t="shared" si="89"/>
        <v>0.41666666666666669</v>
      </c>
    </row>
    <row r="870" spans="2:17" x14ac:dyDescent="0.25">
      <c r="B870" t="s">
        <v>264</v>
      </c>
      <c r="C870">
        <v>170813</v>
      </c>
      <c r="D870">
        <v>1</v>
      </c>
      <c r="E870">
        <v>1</v>
      </c>
      <c r="F870">
        <v>2</v>
      </c>
      <c r="G870">
        <v>41736</v>
      </c>
      <c r="H870" t="s">
        <v>7</v>
      </c>
      <c r="I870" t="s">
        <v>8</v>
      </c>
      <c r="J870">
        <v>120</v>
      </c>
      <c r="K870">
        <v>25</v>
      </c>
      <c r="L870" t="s">
        <v>240</v>
      </c>
      <c r="M870" t="s">
        <v>258</v>
      </c>
      <c r="N870" t="s">
        <v>259</v>
      </c>
      <c r="O870" s="9">
        <f t="shared" si="87"/>
        <v>60</v>
      </c>
      <c r="P870" s="1">
        <f t="shared" si="88"/>
        <v>0.20833333333333334</v>
      </c>
      <c r="Q870">
        <f t="shared" si="89"/>
        <v>0.41666666666666669</v>
      </c>
    </row>
    <row r="871" spans="2:17" x14ac:dyDescent="0.25">
      <c r="B871" t="s">
        <v>264</v>
      </c>
      <c r="C871">
        <v>156013</v>
      </c>
      <c r="D871">
        <v>1</v>
      </c>
      <c r="E871">
        <v>1</v>
      </c>
      <c r="F871">
        <v>6</v>
      </c>
      <c r="G871">
        <v>41388</v>
      </c>
      <c r="H871" t="s">
        <v>7</v>
      </c>
      <c r="I871" t="s">
        <v>8</v>
      </c>
      <c r="J871">
        <v>149</v>
      </c>
      <c r="K871">
        <v>31</v>
      </c>
      <c r="L871" t="s">
        <v>240</v>
      </c>
      <c r="M871" t="s">
        <v>258</v>
      </c>
      <c r="N871" t="s">
        <v>259</v>
      </c>
      <c r="O871" s="9">
        <f t="shared" si="87"/>
        <v>24.833333333333332</v>
      </c>
      <c r="P871" s="1">
        <f t="shared" si="88"/>
        <v>0.20805369127516779</v>
      </c>
      <c r="Q871">
        <f t="shared" si="89"/>
        <v>1.2483221476510067</v>
      </c>
    </row>
    <row r="872" spans="2:17" x14ac:dyDescent="0.25">
      <c r="B872" t="s">
        <v>264</v>
      </c>
      <c r="C872">
        <v>164694</v>
      </c>
      <c r="D872">
        <v>2</v>
      </c>
      <c r="E872">
        <v>2</v>
      </c>
      <c r="F872">
        <v>3.5</v>
      </c>
      <c r="G872">
        <v>41703</v>
      </c>
      <c r="H872" t="s">
        <v>7</v>
      </c>
      <c r="I872" t="s">
        <v>8</v>
      </c>
      <c r="J872">
        <v>101</v>
      </c>
      <c r="K872">
        <v>21</v>
      </c>
      <c r="L872" t="s">
        <v>239</v>
      </c>
      <c r="M872" t="s">
        <v>258</v>
      </c>
      <c r="N872" t="s">
        <v>259</v>
      </c>
      <c r="O872" s="9">
        <f t="shared" si="87"/>
        <v>28.857142857142858</v>
      </c>
      <c r="P872" s="1">
        <f t="shared" si="88"/>
        <v>0.20792079207920791</v>
      </c>
      <c r="Q872">
        <f t="shared" si="89"/>
        <v>0.7277227722772277</v>
      </c>
    </row>
    <row r="873" spans="2:17" x14ac:dyDescent="0.25">
      <c r="B873" t="s">
        <v>264</v>
      </c>
      <c r="C873">
        <v>155096</v>
      </c>
      <c r="D873">
        <v>1</v>
      </c>
      <c r="E873">
        <v>1</v>
      </c>
      <c r="F873">
        <v>3</v>
      </c>
      <c r="G873">
        <v>41289</v>
      </c>
      <c r="H873" t="s">
        <v>7</v>
      </c>
      <c r="I873" t="s">
        <v>8</v>
      </c>
      <c r="J873">
        <v>77</v>
      </c>
      <c r="K873">
        <v>16</v>
      </c>
      <c r="L873" t="s">
        <v>240</v>
      </c>
      <c r="M873" t="s">
        <v>258</v>
      </c>
      <c r="N873" t="s">
        <v>259</v>
      </c>
      <c r="O873" s="9">
        <f t="shared" si="87"/>
        <v>25.666666666666668</v>
      </c>
      <c r="P873" s="1">
        <f t="shared" si="88"/>
        <v>0.20779220779220781</v>
      </c>
      <c r="Q873">
        <f t="shared" si="89"/>
        <v>0.62337662337662336</v>
      </c>
    </row>
    <row r="874" spans="2:17" x14ac:dyDescent="0.25">
      <c r="B874" t="s">
        <v>264</v>
      </c>
      <c r="C874">
        <v>172855</v>
      </c>
      <c r="D874">
        <v>1</v>
      </c>
      <c r="E874">
        <v>1</v>
      </c>
      <c r="F874">
        <v>6</v>
      </c>
      <c r="G874">
        <v>41848</v>
      </c>
      <c r="H874" t="s">
        <v>7</v>
      </c>
      <c r="I874" t="s">
        <v>8</v>
      </c>
      <c r="J874">
        <v>154</v>
      </c>
      <c r="K874">
        <v>32</v>
      </c>
      <c r="L874" t="s">
        <v>240</v>
      </c>
      <c r="M874" t="s">
        <v>258</v>
      </c>
      <c r="N874" t="s">
        <v>259</v>
      </c>
      <c r="O874" s="9">
        <f t="shared" si="87"/>
        <v>25.666666666666668</v>
      </c>
      <c r="P874" s="1">
        <f t="shared" si="88"/>
        <v>0.20779220779220781</v>
      </c>
      <c r="Q874">
        <f t="shared" si="89"/>
        <v>1.2467532467532467</v>
      </c>
    </row>
    <row r="875" spans="2:17" x14ac:dyDescent="0.25">
      <c r="B875" t="s">
        <v>264</v>
      </c>
      <c r="C875">
        <v>172675</v>
      </c>
      <c r="D875">
        <v>1</v>
      </c>
      <c r="E875">
        <v>1</v>
      </c>
      <c r="F875">
        <v>6</v>
      </c>
      <c r="G875">
        <v>41850</v>
      </c>
      <c r="H875" t="s">
        <v>7</v>
      </c>
      <c r="I875" t="s">
        <v>8</v>
      </c>
      <c r="J875">
        <v>154</v>
      </c>
      <c r="K875">
        <v>32</v>
      </c>
      <c r="L875" t="s">
        <v>240</v>
      </c>
      <c r="M875" t="s">
        <v>258</v>
      </c>
      <c r="N875" t="s">
        <v>259</v>
      </c>
      <c r="O875" s="9">
        <f t="shared" si="87"/>
        <v>25.666666666666668</v>
      </c>
      <c r="P875" s="1">
        <f t="shared" si="88"/>
        <v>0.20779220779220781</v>
      </c>
      <c r="Q875">
        <f t="shared" si="89"/>
        <v>1.2467532467532467</v>
      </c>
    </row>
    <row r="876" spans="2:17" x14ac:dyDescent="0.25">
      <c r="B876" t="s">
        <v>264</v>
      </c>
      <c r="C876">
        <v>157433</v>
      </c>
      <c r="D876">
        <v>1</v>
      </c>
      <c r="E876">
        <v>1</v>
      </c>
      <c r="F876">
        <v>5</v>
      </c>
      <c r="G876">
        <v>41436</v>
      </c>
      <c r="H876" t="s">
        <v>7</v>
      </c>
      <c r="I876" t="s">
        <v>8</v>
      </c>
      <c r="J876">
        <v>154</v>
      </c>
      <c r="K876">
        <v>32</v>
      </c>
      <c r="L876" t="s">
        <v>240</v>
      </c>
      <c r="M876" t="s">
        <v>258</v>
      </c>
      <c r="N876" t="s">
        <v>259</v>
      </c>
      <c r="O876" s="9">
        <f t="shared" si="87"/>
        <v>30.8</v>
      </c>
      <c r="P876" s="1">
        <f t="shared" si="88"/>
        <v>0.20779220779220781</v>
      </c>
      <c r="Q876">
        <f t="shared" si="89"/>
        <v>1.0389610389610391</v>
      </c>
    </row>
    <row r="877" spans="2:17" x14ac:dyDescent="0.25">
      <c r="B877" t="s">
        <v>264</v>
      </c>
      <c r="C877">
        <v>164255</v>
      </c>
      <c r="D877">
        <v>1</v>
      </c>
      <c r="E877">
        <v>1</v>
      </c>
      <c r="F877">
        <v>4</v>
      </c>
      <c r="G877">
        <v>41652</v>
      </c>
      <c r="H877" t="s">
        <v>7</v>
      </c>
      <c r="I877" t="s">
        <v>8</v>
      </c>
      <c r="J877">
        <v>154</v>
      </c>
      <c r="K877">
        <v>32</v>
      </c>
      <c r="L877" t="s">
        <v>240</v>
      </c>
      <c r="M877" t="s">
        <v>258</v>
      </c>
      <c r="N877" t="s">
        <v>259</v>
      </c>
      <c r="O877" s="9">
        <f t="shared" si="87"/>
        <v>38.5</v>
      </c>
      <c r="P877" s="1">
        <f t="shared" si="88"/>
        <v>0.20779220779220781</v>
      </c>
      <c r="Q877">
        <f t="shared" si="89"/>
        <v>0.83116883116883122</v>
      </c>
    </row>
    <row r="878" spans="2:17" x14ac:dyDescent="0.25">
      <c r="B878" t="s">
        <v>264</v>
      </c>
      <c r="C878">
        <v>156050</v>
      </c>
      <c r="D878">
        <v>1</v>
      </c>
      <c r="E878">
        <v>1</v>
      </c>
      <c r="F878">
        <v>2</v>
      </c>
      <c r="G878">
        <v>41395</v>
      </c>
      <c r="H878" t="s">
        <v>7</v>
      </c>
      <c r="I878" t="s">
        <v>8</v>
      </c>
      <c r="J878">
        <v>130</v>
      </c>
      <c r="K878">
        <v>27</v>
      </c>
      <c r="L878" t="s">
        <v>240</v>
      </c>
      <c r="M878" t="s">
        <v>258</v>
      </c>
      <c r="N878" t="s">
        <v>259</v>
      </c>
      <c r="O878" s="9">
        <f t="shared" si="87"/>
        <v>65</v>
      </c>
      <c r="P878" s="1">
        <f t="shared" si="88"/>
        <v>0.2076923076923077</v>
      </c>
      <c r="Q878">
        <f t="shared" si="89"/>
        <v>0.41538461538461541</v>
      </c>
    </row>
    <row r="879" spans="2:17" x14ac:dyDescent="0.25">
      <c r="B879" t="s">
        <v>264</v>
      </c>
      <c r="C879">
        <v>168464</v>
      </c>
      <c r="D879">
        <v>1</v>
      </c>
      <c r="E879">
        <v>1</v>
      </c>
      <c r="F879">
        <v>5</v>
      </c>
      <c r="G879">
        <v>41709</v>
      </c>
      <c r="H879" t="s">
        <v>7</v>
      </c>
      <c r="I879" t="s">
        <v>8</v>
      </c>
      <c r="J879">
        <v>135</v>
      </c>
      <c r="K879">
        <v>28</v>
      </c>
      <c r="L879" t="s">
        <v>240</v>
      </c>
      <c r="M879" t="s">
        <v>258</v>
      </c>
      <c r="N879" t="s">
        <v>259</v>
      </c>
      <c r="O879" s="9">
        <f t="shared" si="87"/>
        <v>27</v>
      </c>
      <c r="P879" s="1">
        <f t="shared" si="88"/>
        <v>0.2074074074074074</v>
      </c>
      <c r="Q879">
        <f t="shared" si="89"/>
        <v>1.037037037037037</v>
      </c>
    </row>
    <row r="880" spans="2:17" x14ac:dyDescent="0.25">
      <c r="B880" t="s">
        <v>264</v>
      </c>
      <c r="C880">
        <v>164772</v>
      </c>
      <c r="D880">
        <v>4</v>
      </c>
      <c r="E880">
        <v>2</v>
      </c>
      <c r="F880">
        <v>4</v>
      </c>
      <c r="G880">
        <v>41681</v>
      </c>
      <c r="H880" t="s">
        <v>7</v>
      </c>
      <c r="I880" t="s">
        <v>8</v>
      </c>
      <c r="J880">
        <v>82</v>
      </c>
      <c r="K880">
        <v>17</v>
      </c>
      <c r="L880" t="s">
        <v>239</v>
      </c>
      <c r="M880" t="s">
        <v>258</v>
      </c>
      <c r="N880" t="s">
        <v>259</v>
      </c>
      <c r="O880" s="9">
        <f t="shared" si="87"/>
        <v>20.5</v>
      </c>
      <c r="P880" s="1">
        <f t="shared" si="88"/>
        <v>0.2073170731707317</v>
      </c>
      <c r="Q880">
        <f t="shared" si="89"/>
        <v>0.82926829268292679</v>
      </c>
    </row>
    <row r="881" spans="2:17" x14ac:dyDescent="0.25">
      <c r="B881" t="s">
        <v>264</v>
      </c>
      <c r="C881">
        <v>164772</v>
      </c>
      <c r="D881">
        <v>4</v>
      </c>
      <c r="E881">
        <v>3</v>
      </c>
      <c r="F881">
        <v>4</v>
      </c>
      <c r="G881">
        <v>41681</v>
      </c>
      <c r="H881" t="s">
        <v>7</v>
      </c>
      <c r="I881" t="s">
        <v>8</v>
      </c>
      <c r="J881">
        <v>82</v>
      </c>
      <c r="K881">
        <v>17</v>
      </c>
      <c r="L881" t="s">
        <v>239</v>
      </c>
      <c r="M881" t="s">
        <v>258</v>
      </c>
      <c r="N881" t="s">
        <v>259</v>
      </c>
      <c r="O881" s="9">
        <f t="shared" si="87"/>
        <v>20.5</v>
      </c>
      <c r="P881" s="1">
        <f t="shared" si="88"/>
        <v>0.2073170731707317</v>
      </c>
      <c r="Q881">
        <f t="shared" si="89"/>
        <v>0.82926829268292679</v>
      </c>
    </row>
    <row r="882" spans="2:17" x14ac:dyDescent="0.25">
      <c r="B882" t="s">
        <v>264</v>
      </c>
      <c r="C882">
        <v>165518</v>
      </c>
      <c r="D882">
        <v>1</v>
      </c>
      <c r="E882">
        <v>1</v>
      </c>
      <c r="F882">
        <v>3</v>
      </c>
      <c r="G882">
        <v>41571</v>
      </c>
      <c r="H882" t="s">
        <v>7</v>
      </c>
      <c r="I882" t="s">
        <v>8</v>
      </c>
      <c r="J882">
        <v>82</v>
      </c>
      <c r="K882">
        <v>17</v>
      </c>
      <c r="L882" t="s">
        <v>240</v>
      </c>
      <c r="M882" t="s">
        <v>258</v>
      </c>
      <c r="N882" t="s">
        <v>259</v>
      </c>
      <c r="O882" s="9">
        <f t="shared" si="87"/>
        <v>27.333333333333332</v>
      </c>
      <c r="P882" s="1">
        <f t="shared" si="88"/>
        <v>0.2073170731707317</v>
      </c>
      <c r="Q882">
        <f t="shared" si="89"/>
        <v>0.62195121951219512</v>
      </c>
    </row>
    <row r="883" spans="2:17" x14ac:dyDescent="0.25">
      <c r="B883" t="s">
        <v>264</v>
      </c>
      <c r="C883">
        <v>164772</v>
      </c>
      <c r="D883">
        <v>4</v>
      </c>
      <c r="E883">
        <v>4</v>
      </c>
      <c r="F883">
        <v>3</v>
      </c>
      <c r="G883">
        <v>41681</v>
      </c>
      <c r="H883" t="s">
        <v>7</v>
      </c>
      <c r="I883" t="s">
        <v>8</v>
      </c>
      <c r="J883">
        <v>82</v>
      </c>
      <c r="K883">
        <v>17</v>
      </c>
      <c r="L883" t="s">
        <v>239</v>
      </c>
      <c r="M883" t="s">
        <v>258</v>
      </c>
      <c r="N883" t="s">
        <v>259</v>
      </c>
      <c r="O883" s="9">
        <f t="shared" si="87"/>
        <v>27.333333333333332</v>
      </c>
      <c r="P883" s="1">
        <f t="shared" si="88"/>
        <v>0.2073170731707317</v>
      </c>
      <c r="Q883">
        <f t="shared" si="89"/>
        <v>0.62195121951219512</v>
      </c>
    </row>
    <row r="884" spans="2:17" x14ac:dyDescent="0.25">
      <c r="B884" t="s">
        <v>264</v>
      </c>
      <c r="C884">
        <v>190218</v>
      </c>
      <c r="D884">
        <v>1</v>
      </c>
      <c r="E884">
        <v>1</v>
      </c>
      <c r="F884">
        <v>3.5</v>
      </c>
      <c r="G884">
        <v>42107</v>
      </c>
      <c r="H884" t="s">
        <v>7</v>
      </c>
      <c r="I884" t="s">
        <v>8</v>
      </c>
      <c r="J884">
        <v>140</v>
      </c>
      <c r="K884">
        <v>29</v>
      </c>
      <c r="L884" t="s">
        <v>240</v>
      </c>
      <c r="M884" t="s">
        <v>258</v>
      </c>
      <c r="N884" t="s">
        <v>259</v>
      </c>
      <c r="O884" s="9">
        <f t="shared" si="87"/>
        <v>40</v>
      </c>
      <c r="P884" s="1">
        <f t="shared" si="88"/>
        <v>0.20714285714285716</v>
      </c>
      <c r="Q884">
        <f t="shared" si="89"/>
        <v>0.72500000000000009</v>
      </c>
    </row>
    <row r="885" spans="2:17" x14ac:dyDescent="0.25">
      <c r="B885" t="s">
        <v>264</v>
      </c>
      <c r="C885">
        <v>190218</v>
      </c>
      <c r="D885">
        <v>1</v>
      </c>
      <c r="E885">
        <v>1</v>
      </c>
      <c r="F885">
        <v>3.5</v>
      </c>
      <c r="G885">
        <v>42107</v>
      </c>
      <c r="H885" t="s">
        <v>7</v>
      </c>
      <c r="I885" t="s">
        <v>8</v>
      </c>
      <c r="J885">
        <v>140</v>
      </c>
      <c r="K885">
        <v>29</v>
      </c>
      <c r="L885" t="s">
        <v>240</v>
      </c>
      <c r="M885" t="s">
        <v>258</v>
      </c>
      <c r="N885" t="s">
        <v>259</v>
      </c>
      <c r="O885" s="9">
        <f t="shared" si="87"/>
        <v>40</v>
      </c>
      <c r="P885" s="1">
        <f t="shared" si="88"/>
        <v>0.20714285714285716</v>
      </c>
      <c r="Q885">
        <f t="shared" si="89"/>
        <v>0.72500000000000009</v>
      </c>
    </row>
    <row r="886" spans="2:17" x14ac:dyDescent="0.25">
      <c r="B886" t="s">
        <v>264</v>
      </c>
      <c r="C886">
        <v>158246</v>
      </c>
      <c r="D886">
        <v>1</v>
      </c>
      <c r="E886">
        <v>1</v>
      </c>
      <c r="F886">
        <v>5</v>
      </c>
      <c r="G886">
        <v>41464</v>
      </c>
      <c r="H886" t="s">
        <v>7</v>
      </c>
      <c r="I886" t="s">
        <v>8</v>
      </c>
      <c r="J886">
        <v>116</v>
      </c>
      <c r="K886">
        <v>24</v>
      </c>
      <c r="L886" t="s">
        <v>240</v>
      </c>
      <c r="M886" t="s">
        <v>258</v>
      </c>
      <c r="N886" t="s">
        <v>259</v>
      </c>
      <c r="O886" s="9">
        <f t="shared" si="87"/>
        <v>23.2</v>
      </c>
      <c r="P886" s="1">
        <f t="shared" si="88"/>
        <v>0.20689655172413793</v>
      </c>
      <c r="Q886">
        <f t="shared" si="89"/>
        <v>1.0344827586206897</v>
      </c>
    </row>
    <row r="887" spans="2:17" x14ac:dyDescent="0.25">
      <c r="B887" t="s">
        <v>264</v>
      </c>
      <c r="C887">
        <v>173431</v>
      </c>
      <c r="D887">
        <v>1</v>
      </c>
      <c r="E887">
        <v>1</v>
      </c>
      <c r="F887">
        <v>2</v>
      </c>
      <c r="G887">
        <v>41857</v>
      </c>
      <c r="H887" t="s">
        <v>7</v>
      </c>
      <c r="I887" t="s">
        <v>8</v>
      </c>
      <c r="J887">
        <v>58</v>
      </c>
      <c r="K887">
        <v>12</v>
      </c>
      <c r="L887" t="s">
        <v>240</v>
      </c>
      <c r="M887" t="s">
        <v>258</v>
      </c>
      <c r="N887" t="s">
        <v>259</v>
      </c>
      <c r="O887" s="9">
        <f t="shared" si="87"/>
        <v>29</v>
      </c>
      <c r="P887" s="1">
        <f t="shared" si="88"/>
        <v>0.20689655172413793</v>
      </c>
      <c r="Q887">
        <f t="shared" si="89"/>
        <v>0.41379310344827586</v>
      </c>
    </row>
    <row r="888" spans="2:17" x14ac:dyDescent="0.25">
      <c r="B888" t="s">
        <v>264</v>
      </c>
      <c r="C888">
        <v>156173</v>
      </c>
      <c r="D888">
        <v>1</v>
      </c>
      <c r="E888">
        <v>1</v>
      </c>
      <c r="F888">
        <v>2.5</v>
      </c>
      <c r="G888">
        <v>41340</v>
      </c>
      <c r="H888" t="s">
        <v>7</v>
      </c>
      <c r="I888" t="s">
        <v>8</v>
      </c>
      <c r="J888" t="s">
        <v>32</v>
      </c>
      <c r="K888">
        <v>24</v>
      </c>
      <c r="L888" t="s">
        <v>240</v>
      </c>
      <c r="M888" t="s">
        <v>258</v>
      </c>
      <c r="N888" t="s">
        <v>259</v>
      </c>
      <c r="O888" s="9">
        <f t="shared" si="87"/>
        <v>46.4</v>
      </c>
      <c r="P888" s="1">
        <f t="shared" si="88"/>
        <v>0.20689655172413793</v>
      </c>
      <c r="Q888">
        <f t="shared" si="89"/>
        <v>0.51724137931034486</v>
      </c>
    </row>
    <row r="889" spans="2:17" x14ac:dyDescent="0.25">
      <c r="B889" t="s">
        <v>264</v>
      </c>
      <c r="C889">
        <v>160522</v>
      </c>
      <c r="D889">
        <v>1</v>
      </c>
      <c r="E889">
        <v>1</v>
      </c>
      <c r="F889">
        <v>2</v>
      </c>
      <c r="G889">
        <v>41551</v>
      </c>
      <c r="H889" t="s">
        <v>7</v>
      </c>
      <c r="I889" t="s">
        <v>8</v>
      </c>
      <c r="J889">
        <v>116</v>
      </c>
      <c r="K889">
        <v>24</v>
      </c>
      <c r="L889" t="s">
        <v>240</v>
      </c>
      <c r="M889" t="s">
        <v>258</v>
      </c>
      <c r="N889" t="s">
        <v>259</v>
      </c>
      <c r="O889" s="9">
        <f t="shared" si="87"/>
        <v>58</v>
      </c>
      <c r="P889" s="1">
        <f t="shared" si="88"/>
        <v>0.20689655172413793</v>
      </c>
      <c r="Q889">
        <f t="shared" si="89"/>
        <v>0.41379310344827586</v>
      </c>
    </row>
    <row r="890" spans="2:17" x14ac:dyDescent="0.25">
      <c r="B890" t="s">
        <v>264</v>
      </c>
      <c r="C890">
        <v>157098</v>
      </c>
      <c r="D890">
        <v>1</v>
      </c>
      <c r="E890">
        <v>1</v>
      </c>
      <c r="F890">
        <v>4</v>
      </c>
      <c r="G890">
        <v>41427</v>
      </c>
      <c r="H890" t="s">
        <v>7</v>
      </c>
      <c r="I890" t="s">
        <v>8</v>
      </c>
      <c r="J890">
        <v>150</v>
      </c>
      <c r="K890">
        <v>31</v>
      </c>
      <c r="L890" t="s">
        <v>240</v>
      </c>
      <c r="M890" t="s">
        <v>258</v>
      </c>
      <c r="N890" t="s">
        <v>259</v>
      </c>
      <c r="O890" s="9">
        <f t="shared" si="87"/>
        <v>37.5</v>
      </c>
      <c r="P890" s="1">
        <f t="shared" si="88"/>
        <v>0.20666666666666667</v>
      </c>
      <c r="Q890">
        <f t="shared" si="89"/>
        <v>0.82666666666666666</v>
      </c>
    </row>
    <row r="891" spans="2:17" x14ac:dyDescent="0.25">
      <c r="B891" t="s">
        <v>264</v>
      </c>
      <c r="C891">
        <v>159776</v>
      </c>
      <c r="D891">
        <v>3</v>
      </c>
      <c r="E891">
        <v>1</v>
      </c>
      <c r="F891">
        <v>5</v>
      </c>
      <c r="G891">
        <v>41535</v>
      </c>
      <c r="H891" t="s">
        <v>5</v>
      </c>
      <c r="I891" t="s">
        <v>6</v>
      </c>
      <c r="J891">
        <v>184</v>
      </c>
      <c r="K891">
        <v>38</v>
      </c>
      <c r="L891" t="s">
        <v>239</v>
      </c>
      <c r="M891" t="s">
        <v>5</v>
      </c>
      <c r="N891" t="s">
        <v>259</v>
      </c>
      <c r="O891" s="9">
        <f t="shared" ref="O891:O954" si="90">J891/F891</f>
        <v>36.799999999999997</v>
      </c>
      <c r="P891" s="1">
        <f t="shared" ref="P891:P954" si="91">K891/J891</f>
        <v>0.20652173913043478</v>
      </c>
      <c r="Q891">
        <f t="shared" si="89"/>
        <v>1.0326086956521738</v>
      </c>
    </row>
    <row r="892" spans="2:17" x14ac:dyDescent="0.25">
      <c r="B892" t="s">
        <v>264</v>
      </c>
      <c r="C892">
        <v>181975</v>
      </c>
      <c r="D892">
        <v>1</v>
      </c>
      <c r="E892">
        <v>1</v>
      </c>
      <c r="F892">
        <v>5</v>
      </c>
      <c r="G892">
        <v>41869</v>
      </c>
      <c r="H892" t="s">
        <v>7</v>
      </c>
      <c r="I892" t="s">
        <v>8</v>
      </c>
      <c r="J892">
        <v>126</v>
      </c>
      <c r="K892">
        <v>26</v>
      </c>
      <c r="L892" t="s">
        <v>240</v>
      </c>
      <c r="M892" t="s">
        <v>258</v>
      </c>
      <c r="N892" t="s">
        <v>259</v>
      </c>
      <c r="O892" s="9">
        <f t="shared" si="90"/>
        <v>25.2</v>
      </c>
      <c r="P892" s="1">
        <f t="shared" si="91"/>
        <v>0.20634920634920634</v>
      </c>
      <c r="Q892">
        <f t="shared" ref="Q892:Q955" si="92">F892*P892</f>
        <v>1.0317460317460316</v>
      </c>
    </row>
    <row r="893" spans="2:17" x14ac:dyDescent="0.25">
      <c r="B893" t="s">
        <v>264</v>
      </c>
      <c r="C893">
        <v>172427</v>
      </c>
      <c r="D893">
        <v>1</v>
      </c>
      <c r="E893">
        <v>1</v>
      </c>
      <c r="F893">
        <v>3.5</v>
      </c>
      <c r="G893">
        <v>41822</v>
      </c>
      <c r="H893" t="s">
        <v>7</v>
      </c>
      <c r="I893" t="s">
        <v>8</v>
      </c>
      <c r="J893">
        <v>126</v>
      </c>
      <c r="K893">
        <v>26</v>
      </c>
      <c r="L893" t="s">
        <v>240</v>
      </c>
      <c r="M893" t="s">
        <v>258</v>
      </c>
      <c r="N893" t="s">
        <v>259</v>
      </c>
      <c r="O893" s="9">
        <f t="shared" si="90"/>
        <v>36</v>
      </c>
      <c r="P893" s="1">
        <f t="shared" si="91"/>
        <v>0.20634920634920634</v>
      </c>
      <c r="Q893">
        <f t="shared" si="92"/>
        <v>0.72222222222222221</v>
      </c>
    </row>
    <row r="894" spans="2:17" x14ac:dyDescent="0.25">
      <c r="B894" t="s">
        <v>264</v>
      </c>
      <c r="C894">
        <v>164014</v>
      </c>
      <c r="D894">
        <v>1</v>
      </c>
      <c r="E894">
        <v>1</v>
      </c>
      <c r="F894">
        <v>5</v>
      </c>
      <c r="G894">
        <v>41619</v>
      </c>
      <c r="H894" t="s">
        <v>7</v>
      </c>
      <c r="I894" t="s">
        <v>8</v>
      </c>
      <c r="J894">
        <v>160</v>
      </c>
      <c r="K894">
        <v>33</v>
      </c>
      <c r="L894" t="s">
        <v>240</v>
      </c>
      <c r="M894" t="s">
        <v>258</v>
      </c>
      <c r="N894" t="s">
        <v>259</v>
      </c>
      <c r="O894" s="9">
        <f t="shared" si="90"/>
        <v>32</v>
      </c>
      <c r="P894" s="1">
        <f t="shared" si="91"/>
        <v>0.20624999999999999</v>
      </c>
      <c r="Q894">
        <f t="shared" si="92"/>
        <v>1.03125</v>
      </c>
    </row>
    <row r="895" spans="2:17" x14ac:dyDescent="0.25">
      <c r="B895" t="s">
        <v>264</v>
      </c>
      <c r="C895">
        <v>160532</v>
      </c>
      <c r="D895">
        <v>1</v>
      </c>
      <c r="E895">
        <v>1</v>
      </c>
      <c r="F895">
        <v>3</v>
      </c>
      <c r="G895">
        <v>41551</v>
      </c>
      <c r="H895" t="s">
        <v>7</v>
      </c>
      <c r="I895" t="s">
        <v>8</v>
      </c>
      <c r="J895">
        <v>131</v>
      </c>
      <c r="K895">
        <v>27</v>
      </c>
      <c r="L895" t="s">
        <v>240</v>
      </c>
      <c r="M895" t="s">
        <v>258</v>
      </c>
      <c r="N895" t="s">
        <v>259</v>
      </c>
      <c r="O895" s="9">
        <f t="shared" si="90"/>
        <v>43.666666666666664</v>
      </c>
      <c r="P895" s="1">
        <f t="shared" si="91"/>
        <v>0.20610687022900764</v>
      </c>
      <c r="Q895">
        <f t="shared" si="92"/>
        <v>0.61832061068702293</v>
      </c>
    </row>
    <row r="896" spans="2:17" x14ac:dyDescent="0.25">
      <c r="B896" t="s">
        <v>264</v>
      </c>
      <c r="C896">
        <v>160769</v>
      </c>
      <c r="D896">
        <v>1</v>
      </c>
      <c r="E896">
        <v>1</v>
      </c>
      <c r="F896">
        <v>10</v>
      </c>
      <c r="G896">
        <v>41533</v>
      </c>
      <c r="H896" t="s">
        <v>7</v>
      </c>
      <c r="I896" t="s">
        <v>8</v>
      </c>
      <c r="J896">
        <v>238</v>
      </c>
      <c r="K896">
        <v>49</v>
      </c>
      <c r="L896" t="s">
        <v>240</v>
      </c>
      <c r="M896" t="s">
        <v>258</v>
      </c>
      <c r="N896" t="s">
        <v>259</v>
      </c>
      <c r="O896" s="9">
        <f t="shared" si="90"/>
        <v>23.8</v>
      </c>
      <c r="P896" s="1">
        <f t="shared" si="91"/>
        <v>0.20588235294117646</v>
      </c>
      <c r="Q896">
        <f t="shared" si="92"/>
        <v>2.0588235294117645</v>
      </c>
    </row>
    <row r="897" spans="2:17" x14ac:dyDescent="0.25">
      <c r="B897" t="s">
        <v>264</v>
      </c>
      <c r="C897">
        <v>156174</v>
      </c>
      <c r="D897">
        <v>1</v>
      </c>
      <c r="E897">
        <v>1</v>
      </c>
      <c r="F897">
        <v>4</v>
      </c>
      <c r="G897">
        <v>41340</v>
      </c>
      <c r="H897" t="s">
        <v>7</v>
      </c>
      <c r="I897" t="s">
        <v>8</v>
      </c>
      <c r="J897" t="s">
        <v>30</v>
      </c>
      <c r="K897">
        <v>21</v>
      </c>
      <c r="L897" t="s">
        <v>240</v>
      </c>
      <c r="M897" t="s">
        <v>258</v>
      </c>
      <c r="N897" t="s">
        <v>259</v>
      </c>
      <c r="O897" s="9">
        <f t="shared" si="90"/>
        <v>25.5</v>
      </c>
      <c r="P897" s="1">
        <f t="shared" si="91"/>
        <v>0.20588235294117646</v>
      </c>
      <c r="Q897">
        <f t="shared" si="92"/>
        <v>0.82352941176470584</v>
      </c>
    </row>
    <row r="898" spans="2:17" x14ac:dyDescent="0.25">
      <c r="B898" t="s">
        <v>264</v>
      </c>
      <c r="C898">
        <v>166905</v>
      </c>
      <c r="D898">
        <v>1</v>
      </c>
      <c r="E898">
        <v>1</v>
      </c>
      <c r="F898">
        <v>2.5</v>
      </c>
      <c r="G898">
        <v>41666</v>
      </c>
      <c r="H898" t="s">
        <v>7</v>
      </c>
      <c r="I898" t="s">
        <v>8</v>
      </c>
      <c r="J898">
        <v>68</v>
      </c>
      <c r="K898">
        <v>14</v>
      </c>
      <c r="L898" t="s">
        <v>240</v>
      </c>
      <c r="M898" t="s">
        <v>258</v>
      </c>
      <c r="N898" t="s">
        <v>259</v>
      </c>
      <c r="O898" s="9">
        <f t="shared" si="90"/>
        <v>27.2</v>
      </c>
      <c r="P898" s="1">
        <f t="shared" si="91"/>
        <v>0.20588235294117646</v>
      </c>
      <c r="Q898">
        <f t="shared" si="92"/>
        <v>0.51470588235294112</v>
      </c>
    </row>
    <row r="899" spans="2:17" x14ac:dyDescent="0.25">
      <c r="B899" t="s">
        <v>264</v>
      </c>
      <c r="C899">
        <v>156068</v>
      </c>
      <c r="D899">
        <v>1</v>
      </c>
      <c r="E899">
        <v>1</v>
      </c>
      <c r="F899">
        <v>3.5</v>
      </c>
      <c r="G899">
        <v>41387</v>
      </c>
      <c r="H899" t="s">
        <v>7</v>
      </c>
      <c r="I899" t="s">
        <v>8</v>
      </c>
      <c r="J899">
        <v>102</v>
      </c>
      <c r="K899">
        <v>21</v>
      </c>
      <c r="L899" t="s">
        <v>240</v>
      </c>
      <c r="M899" t="s">
        <v>258</v>
      </c>
      <c r="N899" t="s">
        <v>259</v>
      </c>
      <c r="O899" s="9">
        <f t="shared" si="90"/>
        <v>29.142857142857142</v>
      </c>
      <c r="P899" s="1">
        <f t="shared" si="91"/>
        <v>0.20588235294117646</v>
      </c>
      <c r="Q899">
        <f t="shared" si="92"/>
        <v>0.72058823529411764</v>
      </c>
    </row>
    <row r="900" spans="2:17" x14ac:dyDescent="0.25">
      <c r="B900" t="s">
        <v>264</v>
      </c>
      <c r="C900">
        <v>155287</v>
      </c>
      <c r="D900">
        <v>1</v>
      </c>
      <c r="E900">
        <v>1</v>
      </c>
      <c r="F900">
        <v>2</v>
      </c>
      <c r="G900">
        <v>41299</v>
      </c>
      <c r="H900" t="s">
        <v>7</v>
      </c>
      <c r="I900" t="s">
        <v>8</v>
      </c>
      <c r="J900">
        <v>68</v>
      </c>
      <c r="K900">
        <v>14</v>
      </c>
      <c r="L900" t="s">
        <v>240</v>
      </c>
      <c r="M900" t="s">
        <v>258</v>
      </c>
      <c r="N900" t="s">
        <v>259</v>
      </c>
      <c r="O900" s="9">
        <f t="shared" si="90"/>
        <v>34</v>
      </c>
      <c r="P900" s="1">
        <f t="shared" si="91"/>
        <v>0.20588235294117646</v>
      </c>
      <c r="Q900">
        <f t="shared" si="92"/>
        <v>0.41176470588235292</v>
      </c>
    </row>
    <row r="901" spans="2:17" x14ac:dyDescent="0.25">
      <c r="B901" t="s">
        <v>264</v>
      </c>
      <c r="C901">
        <v>184099</v>
      </c>
      <c r="D901">
        <v>1</v>
      </c>
      <c r="E901">
        <v>1</v>
      </c>
      <c r="F901">
        <v>2</v>
      </c>
      <c r="G901">
        <v>42201</v>
      </c>
      <c r="H901" t="s">
        <v>7</v>
      </c>
      <c r="I901" t="s">
        <v>8</v>
      </c>
      <c r="J901">
        <v>68</v>
      </c>
      <c r="K901">
        <v>14</v>
      </c>
      <c r="L901" t="s">
        <v>240</v>
      </c>
      <c r="M901" t="s">
        <v>258</v>
      </c>
      <c r="N901" t="s">
        <v>259</v>
      </c>
      <c r="O901" s="9">
        <f t="shared" si="90"/>
        <v>34</v>
      </c>
      <c r="P901" s="1">
        <f t="shared" si="91"/>
        <v>0.20588235294117646</v>
      </c>
      <c r="Q901">
        <f t="shared" si="92"/>
        <v>0.41176470588235292</v>
      </c>
    </row>
    <row r="902" spans="2:17" x14ac:dyDescent="0.25">
      <c r="B902" t="s">
        <v>264</v>
      </c>
      <c r="C902">
        <v>161152</v>
      </c>
      <c r="D902">
        <v>1</v>
      </c>
      <c r="E902">
        <v>1</v>
      </c>
      <c r="F902">
        <v>4</v>
      </c>
      <c r="G902">
        <v>41542</v>
      </c>
      <c r="H902" t="s">
        <v>7</v>
      </c>
      <c r="I902" t="s">
        <v>8</v>
      </c>
      <c r="J902">
        <v>170</v>
      </c>
      <c r="K902">
        <v>35</v>
      </c>
      <c r="L902" t="s">
        <v>240</v>
      </c>
      <c r="M902" t="s">
        <v>258</v>
      </c>
      <c r="N902" t="s">
        <v>259</v>
      </c>
      <c r="O902" s="9">
        <f t="shared" si="90"/>
        <v>42.5</v>
      </c>
      <c r="P902" s="1">
        <f t="shared" si="91"/>
        <v>0.20588235294117646</v>
      </c>
      <c r="Q902">
        <f t="shared" si="92"/>
        <v>0.82352941176470584</v>
      </c>
    </row>
    <row r="903" spans="2:17" x14ac:dyDescent="0.25">
      <c r="B903" t="s">
        <v>264</v>
      </c>
      <c r="C903">
        <v>159523</v>
      </c>
      <c r="D903">
        <v>1</v>
      </c>
      <c r="E903">
        <v>1</v>
      </c>
      <c r="F903">
        <v>3</v>
      </c>
      <c r="G903">
        <v>41491</v>
      </c>
      <c r="H903" t="s">
        <v>7</v>
      </c>
      <c r="I903" t="s">
        <v>8</v>
      </c>
      <c r="J903">
        <v>107</v>
      </c>
      <c r="K903">
        <v>22</v>
      </c>
      <c r="L903" t="s">
        <v>240</v>
      </c>
      <c r="M903" t="s">
        <v>258</v>
      </c>
      <c r="N903" t="s">
        <v>259</v>
      </c>
      <c r="O903" s="9">
        <f t="shared" si="90"/>
        <v>35.666666666666664</v>
      </c>
      <c r="P903" s="1">
        <f t="shared" si="91"/>
        <v>0.20560747663551401</v>
      </c>
      <c r="Q903">
        <f t="shared" si="92"/>
        <v>0.61682242990654201</v>
      </c>
    </row>
    <row r="904" spans="2:17" x14ac:dyDescent="0.25">
      <c r="B904" t="s">
        <v>264</v>
      </c>
      <c r="C904">
        <v>177414</v>
      </c>
      <c r="D904">
        <v>1</v>
      </c>
      <c r="E904">
        <v>1</v>
      </c>
      <c r="F904">
        <v>2</v>
      </c>
      <c r="G904">
        <v>41866</v>
      </c>
      <c r="H904" t="s">
        <v>7</v>
      </c>
      <c r="I904" t="s">
        <v>8</v>
      </c>
      <c r="J904">
        <v>73</v>
      </c>
      <c r="K904">
        <v>15</v>
      </c>
      <c r="L904" t="s">
        <v>240</v>
      </c>
      <c r="M904" t="s">
        <v>258</v>
      </c>
      <c r="N904" t="s">
        <v>259</v>
      </c>
      <c r="O904" s="9">
        <f t="shared" si="90"/>
        <v>36.5</v>
      </c>
      <c r="P904" s="1">
        <f t="shared" si="91"/>
        <v>0.20547945205479451</v>
      </c>
      <c r="Q904">
        <f t="shared" si="92"/>
        <v>0.41095890410958902</v>
      </c>
    </row>
    <row r="905" spans="2:17" x14ac:dyDescent="0.25">
      <c r="B905" t="s">
        <v>264</v>
      </c>
      <c r="C905">
        <v>158330</v>
      </c>
      <c r="D905">
        <v>1</v>
      </c>
      <c r="E905">
        <v>1</v>
      </c>
      <c r="F905">
        <v>3.5</v>
      </c>
      <c r="G905">
        <v>41498</v>
      </c>
      <c r="H905" t="s">
        <v>7</v>
      </c>
      <c r="I905" t="s">
        <v>8</v>
      </c>
      <c r="J905">
        <v>112</v>
      </c>
      <c r="K905">
        <v>23</v>
      </c>
      <c r="L905" t="s">
        <v>240</v>
      </c>
      <c r="M905" t="s">
        <v>258</v>
      </c>
      <c r="N905" t="s">
        <v>259</v>
      </c>
      <c r="O905" s="9">
        <f t="shared" si="90"/>
        <v>32</v>
      </c>
      <c r="P905" s="1">
        <f t="shared" si="91"/>
        <v>0.20535714285714285</v>
      </c>
      <c r="Q905">
        <f t="shared" si="92"/>
        <v>0.71875</v>
      </c>
    </row>
    <row r="906" spans="2:17" x14ac:dyDescent="0.25">
      <c r="B906" t="s">
        <v>264</v>
      </c>
      <c r="C906">
        <v>158820</v>
      </c>
      <c r="D906">
        <v>2</v>
      </c>
      <c r="E906">
        <v>2</v>
      </c>
      <c r="F906">
        <v>5</v>
      </c>
      <c r="G906">
        <v>41768</v>
      </c>
      <c r="H906" t="s">
        <v>7</v>
      </c>
      <c r="I906" t="s">
        <v>8</v>
      </c>
      <c r="J906">
        <v>78</v>
      </c>
      <c r="K906">
        <v>16</v>
      </c>
      <c r="L906" t="s">
        <v>239</v>
      </c>
      <c r="M906" t="s">
        <v>258</v>
      </c>
      <c r="N906" t="s">
        <v>259</v>
      </c>
      <c r="O906" s="9">
        <f t="shared" si="90"/>
        <v>15.6</v>
      </c>
      <c r="P906" s="1">
        <f t="shared" si="91"/>
        <v>0.20512820512820512</v>
      </c>
      <c r="Q906">
        <f t="shared" si="92"/>
        <v>1.0256410256410255</v>
      </c>
    </row>
    <row r="907" spans="2:17" x14ac:dyDescent="0.25">
      <c r="B907" t="s">
        <v>264</v>
      </c>
      <c r="C907">
        <v>159686</v>
      </c>
      <c r="D907">
        <v>1</v>
      </c>
      <c r="E907">
        <v>1</v>
      </c>
      <c r="F907">
        <v>4</v>
      </c>
      <c r="G907">
        <v>41505</v>
      </c>
      <c r="H907" t="s">
        <v>7</v>
      </c>
      <c r="I907" t="s">
        <v>8</v>
      </c>
      <c r="J907">
        <v>78</v>
      </c>
      <c r="K907">
        <v>16</v>
      </c>
      <c r="L907" t="s">
        <v>240</v>
      </c>
      <c r="M907" t="s">
        <v>258</v>
      </c>
      <c r="N907" t="s">
        <v>259</v>
      </c>
      <c r="O907" s="9">
        <f t="shared" si="90"/>
        <v>19.5</v>
      </c>
      <c r="P907" s="1">
        <f t="shared" si="91"/>
        <v>0.20512820512820512</v>
      </c>
      <c r="Q907">
        <f t="shared" si="92"/>
        <v>0.82051282051282048</v>
      </c>
    </row>
    <row r="908" spans="2:17" x14ac:dyDescent="0.25">
      <c r="B908" t="s">
        <v>264</v>
      </c>
      <c r="C908">
        <v>172714</v>
      </c>
      <c r="D908">
        <v>1</v>
      </c>
      <c r="E908">
        <v>1</v>
      </c>
      <c r="F908">
        <v>4</v>
      </c>
      <c r="G908">
        <v>41856</v>
      </c>
      <c r="H908" t="s">
        <v>7</v>
      </c>
      <c r="I908" t="s">
        <v>8</v>
      </c>
      <c r="J908">
        <v>161</v>
      </c>
      <c r="K908">
        <v>33</v>
      </c>
      <c r="L908" t="s">
        <v>240</v>
      </c>
      <c r="M908" t="s">
        <v>258</v>
      </c>
      <c r="N908" t="s">
        <v>259</v>
      </c>
      <c r="O908" s="9">
        <f t="shared" si="90"/>
        <v>40.25</v>
      </c>
      <c r="P908" s="1">
        <f t="shared" si="91"/>
        <v>0.20496894409937888</v>
      </c>
      <c r="Q908">
        <f t="shared" si="92"/>
        <v>0.81987577639751552</v>
      </c>
    </row>
    <row r="909" spans="2:17" x14ac:dyDescent="0.25">
      <c r="B909" t="s">
        <v>264</v>
      </c>
      <c r="C909">
        <v>184864</v>
      </c>
      <c r="D909">
        <v>1</v>
      </c>
      <c r="E909">
        <v>1</v>
      </c>
      <c r="F909">
        <v>3</v>
      </c>
      <c r="G909">
        <v>42198</v>
      </c>
      <c r="H909" t="s">
        <v>7</v>
      </c>
      <c r="I909" t="s">
        <v>8</v>
      </c>
      <c r="J909">
        <v>83</v>
      </c>
      <c r="K909">
        <v>17</v>
      </c>
      <c r="L909" t="s">
        <v>240</v>
      </c>
      <c r="M909" t="s">
        <v>258</v>
      </c>
      <c r="N909" t="s">
        <v>259</v>
      </c>
      <c r="O909" s="9">
        <f t="shared" si="90"/>
        <v>27.666666666666668</v>
      </c>
      <c r="P909" s="1">
        <f t="shared" si="91"/>
        <v>0.20481927710843373</v>
      </c>
      <c r="Q909">
        <f t="shared" si="92"/>
        <v>0.61445783132530118</v>
      </c>
    </row>
    <row r="910" spans="2:17" x14ac:dyDescent="0.25">
      <c r="B910" t="s">
        <v>264</v>
      </c>
      <c r="C910">
        <v>157021</v>
      </c>
      <c r="D910">
        <v>2</v>
      </c>
      <c r="E910">
        <v>2</v>
      </c>
      <c r="F910">
        <v>4</v>
      </c>
      <c r="G910">
        <v>41420</v>
      </c>
      <c r="H910" t="s">
        <v>7</v>
      </c>
      <c r="I910" t="s">
        <v>8</v>
      </c>
      <c r="J910">
        <v>88</v>
      </c>
      <c r="K910">
        <v>18</v>
      </c>
      <c r="L910" t="s">
        <v>239</v>
      </c>
      <c r="M910" t="s">
        <v>258</v>
      </c>
      <c r="N910" t="s">
        <v>259</v>
      </c>
      <c r="O910" s="9">
        <f t="shared" si="90"/>
        <v>22</v>
      </c>
      <c r="P910" s="1">
        <f t="shared" si="91"/>
        <v>0.20454545454545456</v>
      </c>
      <c r="Q910">
        <f t="shared" si="92"/>
        <v>0.81818181818181823</v>
      </c>
    </row>
    <row r="911" spans="2:17" x14ac:dyDescent="0.25">
      <c r="B911" t="s">
        <v>264</v>
      </c>
      <c r="C911">
        <v>180347</v>
      </c>
      <c r="D911">
        <v>1</v>
      </c>
      <c r="E911">
        <v>1</v>
      </c>
      <c r="F911">
        <v>1.5</v>
      </c>
      <c r="G911">
        <v>42088</v>
      </c>
      <c r="H911" t="s">
        <v>7</v>
      </c>
      <c r="I911" t="s">
        <v>8</v>
      </c>
      <c r="J911">
        <v>44</v>
      </c>
      <c r="K911">
        <v>9</v>
      </c>
      <c r="L911" t="s">
        <v>240</v>
      </c>
      <c r="M911" t="s">
        <v>258</v>
      </c>
      <c r="N911" t="s">
        <v>259</v>
      </c>
      <c r="O911" s="9">
        <f t="shared" si="90"/>
        <v>29.333333333333332</v>
      </c>
      <c r="P911" s="1">
        <f t="shared" si="91"/>
        <v>0.20454545454545456</v>
      </c>
      <c r="Q911">
        <f t="shared" si="92"/>
        <v>0.30681818181818182</v>
      </c>
    </row>
    <row r="912" spans="2:17" x14ac:dyDescent="0.25">
      <c r="B912" t="s">
        <v>264</v>
      </c>
      <c r="C912">
        <v>178848</v>
      </c>
      <c r="D912">
        <v>1</v>
      </c>
      <c r="E912">
        <v>1</v>
      </c>
      <c r="F912">
        <v>2.5</v>
      </c>
      <c r="G912">
        <v>41816</v>
      </c>
      <c r="H912" t="s">
        <v>7</v>
      </c>
      <c r="I912" t="s">
        <v>8</v>
      </c>
      <c r="J912">
        <v>88</v>
      </c>
      <c r="K912">
        <v>18</v>
      </c>
      <c r="L912" t="s">
        <v>240</v>
      </c>
      <c r="M912" t="s">
        <v>258</v>
      </c>
      <c r="N912" t="s">
        <v>259</v>
      </c>
      <c r="O912" s="9">
        <f t="shared" si="90"/>
        <v>35.200000000000003</v>
      </c>
      <c r="P912" s="1">
        <f t="shared" si="91"/>
        <v>0.20454545454545456</v>
      </c>
      <c r="Q912">
        <f t="shared" si="92"/>
        <v>0.51136363636363635</v>
      </c>
    </row>
    <row r="913" spans="2:17" x14ac:dyDescent="0.25">
      <c r="B913" t="s">
        <v>264</v>
      </c>
      <c r="C913">
        <v>158164</v>
      </c>
      <c r="D913">
        <v>1</v>
      </c>
      <c r="E913">
        <v>1</v>
      </c>
      <c r="F913">
        <v>2</v>
      </c>
      <c r="G913">
        <v>41503</v>
      </c>
      <c r="H913" t="s">
        <v>7</v>
      </c>
      <c r="I913" t="s">
        <v>8</v>
      </c>
      <c r="J913">
        <v>88</v>
      </c>
      <c r="K913">
        <v>18</v>
      </c>
      <c r="L913" t="s">
        <v>240</v>
      </c>
      <c r="M913" t="s">
        <v>258</v>
      </c>
      <c r="N913" t="s">
        <v>259</v>
      </c>
      <c r="O913" s="9">
        <f t="shared" si="90"/>
        <v>44</v>
      </c>
      <c r="P913" s="1">
        <f t="shared" si="91"/>
        <v>0.20454545454545456</v>
      </c>
      <c r="Q913">
        <f t="shared" si="92"/>
        <v>0.40909090909090912</v>
      </c>
    </row>
    <row r="914" spans="2:17" x14ac:dyDescent="0.25">
      <c r="B914" t="s">
        <v>264</v>
      </c>
      <c r="C914">
        <v>155522</v>
      </c>
      <c r="D914">
        <v>1</v>
      </c>
      <c r="E914">
        <v>1</v>
      </c>
      <c r="F914">
        <v>1.5</v>
      </c>
      <c r="G914">
        <v>41442</v>
      </c>
      <c r="H914" t="s">
        <v>7</v>
      </c>
      <c r="I914" t="s">
        <v>8</v>
      </c>
      <c r="J914">
        <v>88</v>
      </c>
      <c r="K914">
        <v>18</v>
      </c>
      <c r="L914" t="s">
        <v>240</v>
      </c>
      <c r="M914" t="s">
        <v>258</v>
      </c>
      <c r="N914" t="s">
        <v>259</v>
      </c>
      <c r="O914" s="9">
        <f t="shared" si="90"/>
        <v>58.666666666666664</v>
      </c>
      <c r="P914" s="1">
        <f t="shared" si="91"/>
        <v>0.20454545454545456</v>
      </c>
      <c r="Q914">
        <f t="shared" si="92"/>
        <v>0.30681818181818182</v>
      </c>
    </row>
    <row r="915" spans="2:17" x14ac:dyDescent="0.25">
      <c r="B915" t="s">
        <v>264</v>
      </c>
      <c r="C915">
        <v>158428</v>
      </c>
      <c r="D915">
        <v>1</v>
      </c>
      <c r="E915">
        <v>1</v>
      </c>
      <c r="F915">
        <v>4</v>
      </c>
      <c r="G915">
        <v>41515</v>
      </c>
      <c r="H915" t="s">
        <v>7</v>
      </c>
      <c r="I915" t="s">
        <v>8</v>
      </c>
      <c r="J915">
        <v>93</v>
      </c>
      <c r="K915">
        <v>19</v>
      </c>
      <c r="L915" t="s">
        <v>240</v>
      </c>
      <c r="M915" t="s">
        <v>258</v>
      </c>
      <c r="N915" t="s">
        <v>259</v>
      </c>
      <c r="O915" s="9">
        <f t="shared" si="90"/>
        <v>23.25</v>
      </c>
      <c r="P915" s="1">
        <f t="shared" si="91"/>
        <v>0.20430107526881722</v>
      </c>
      <c r="Q915">
        <f t="shared" si="92"/>
        <v>0.81720430107526887</v>
      </c>
    </row>
    <row r="916" spans="2:17" x14ac:dyDescent="0.25">
      <c r="B916" t="s">
        <v>264</v>
      </c>
      <c r="C916">
        <v>158005</v>
      </c>
      <c r="D916">
        <v>1</v>
      </c>
      <c r="E916">
        <v>1</v>
      </c>
      <c r="F916">
        <v>3</v>
      </c>
      <c r="G916">
        <v>41453</v>
      </c>
      <c r="H916" t="s">
        <v>7</v>
      </c>
      <c r="I916" t="s">
        <v>8</v>
      </c>
      <c r="J916">
        <v>93</v>
      </c>
      <c r="K916">
        <v>19</v>
      </c>
      <c r="L916" t="s">
        <v>240</v>
      </c>
      <c r="M916" t="s">
        <v>258</v>
      </c>
      <c r="N916" t="s">
        <v>259</v>
      </c>
      <c r="O916" s="9">
        <f t="shared" si="90"/>
        <v>31</v>
      </c>
      <c r="P916" s="1">
        <f t="shared" si="91"/>
        <v>0.20430107526881722</v>
      </c>
      <c r="Q916">
        <f t="shared" si="92"/>
        <v>0.61290322580645162</v>
      </c>
    </row>
    <row r="917" spans="2:17" x14ac:dyDescent="0.25">
      <c r="B917" t="s">
        <v>264</v>
      </c>
      <c r="C917">
        <v>156219</v>
      </c>
      <c r="D917">
        <v>1</v>
      </c>
      <c r="E917">
        <v>1</v>
      </c>
      <c r="F917">
        <v>5</v>
      </c>
      <c r="G917">
        <v>41373</v>
      </c>
      <c r="H917" t="s">
        <v>7</v>
      </c>
      <c r="I917" t="s">
        <v>8</v>
      </c>
      <c r="J917">
        <v>147</v>
      </c>
      <c r="K917">
        <v>30</v>
      </c>
      <c r="L917" t="s">
        <v>240</v>
      </c>
      <c r="M917" t="s">
        <v>258</v>
      </c>
      <c r="N917" t="s">
        <v>259</v>
      </c>
      <c r="O917" s="9">
        <f t="shared" si="90"/>
        <v>29.4</v>
      </c>
      <c r="P917" s="1">
        <f t="shared" si="91"/>
        <v>0.20408163265306123</v>
      </c>
      <c r="Q917">
        <f t="shared" si="92"/>
        <v>1.0204081632653061</v>
      </c>
    </row>
    <row r="918" spans="2:17" x14ac:dyDescent="0.25">
      <c r="B918" t="s">
        <v>264</v>
      </c>
      <c r="C918">
        <v>156853</v>
      </c>
      <c r="D918">
        <v>1</v>
      </c>
      <c r="E918">
        <v>1</v>
      </c>
      <c r="F918">
        <v>5</v>
      </c>
      <c r="G918">
        <v>41396</v>
      </c>
      <c r="H918" t="s">
        <v>7</v>
      </c>
      <c r="I918" t="s">
        <v>8</v>
      </c>
      <c r="J918">
        <v>147</v>
      </c>
      <c r="K918">
        <v>30</v>
      </c>
      <c r="L918" t="s">
        <v>240</v>
      </c>
      <c r="M918" t="s">
        <v>258</v>
      </c>
      <c r="N918" t="s">
        <v>259</v>
      </c>
      <c r="O918" s="9">
        <f t="shared" si="90"/>
        <v>29.4</v>
      </c>
      <c r="P918" s="1">
        <f t="shared" si="91"/>
        <v>0.20408163265306123</v>
      </c>
      <c r="Q918">
        <f t="shared" si="92"/>
        <v>1.0204081632653061</v>
      </c>
    </row>
    <row r="919" spans="2:17" x14ac:dyDescent="0.25">
      <c r="B919" t="s">
        <v>264</v>
      </c>
      <c r="C919">
        <v>156286</v>
      </c>
      <c r="D919">
        <v>1</v>
      </c>
      <c r="E919">
        <v>1</v>
      </c>
      <c r="F919">
        <v>5</v>
      </c>
      <c r="G919">
        <v>41397</v>
      </c>
      <c r="H919" t="s">
        <v>7</v>
      </c>
      <c r="I919" t="s">
        <v>8</v>
      </c>
      <c r="J919">
        <v>147</v>
      </c>
      <c r="K919">
        <v>30</v>
      </c>
      <c r="L919" t="s">
        <v>240</v>
      </c>
      <c r="M919" t="s">
        <v>258</v>
      </c>
      <c r="N919" t="s">
        <v>259</v>
      </c>
      <c r="O919" s="9">
        <f t="shared" si="90"/>
        <v>29.4</v>
      </c>
      <c r="P919" s="1">
        <f t="shared" si="91"/>
        <v>0.20408163265306123</v>
      </c>
      <c r="Q919">
        <f t="shared" si="92"/>
        <v>1.0204081632653061</v>
      </c>
    </row>
    <row r="920" spans="2:17" x14ac:dyDescent="0.25">
      <c r="B920" t="s">
        <v>264</v>
      </c>
      <c r="C920">
        <v>157078</v>
      </c>
      <c r="D920">
        <v>1</v>
      </c>
      <c r="E920">
        <v>1</v>
      </c>
      <c r="F920">
        <v>4</v>
      </c>
      <c r="G920">
        <v>41415</v>
      </c>
      <c r="H920" t="s">
        <v>7</v>
      </c>
      <c r="I920" t="s">
        <v>8</v>
      </c>
      <c r="J920">
        <v>147</v>
      </c>
      <c r="K920">
        <v>30</v>
      </c>
      <c r="L920" t="s">
        <v>240</v>
      </c>
      <c r="M920" t="s">
        <v>258</v>
      </c>
      <c r="N920" t="s">
        <v>259</v>
      </c>
      <c r="O920" s="9">
        <f t="shared" si="90"/>
        <v>36.75</v>
      </c>
      <c r="P920" s="1">
        <f t="shared" si="91"/>
        <v>0.20408163265306123</v>
      </c>
      <c r="Q920">
        <f t="shared" si="92"/>
        <v>0.81632653061224492</v>
      </c>
    </row>
    <row r="921" spans="2:17" x14ac:dyDescent="0.25">
      <c r="B921" t="s">
        <v>264</v>
      </c>
      <c r="C921">
        <v>157075</v>
      </c>
      <c r="D921">
        <v>1</v>
      </c>
      <c r="E921">
        <v>1</v>
      </c>
      <c r="F921">
        <v>4</v>
      </c>
      <c r="G921">
        <v>41416</v>
      </c>
      <c r="H921" t="s">
        <v>7</v>
      </c>
      <c r="I921" t="s">
        <v>8</v>
      </c>
      <c r="J921">
        <v>147</v>
      </c>
      <c r="K921">
        <v>30</v>
      </c>
      <c r="L921" t="s">
        <v>240</v>
      </c>
      <c r="M921" t="s">
        <v>258</v>
      </c>
      <c r="N921" t="s">
        <v>259</v>
      </c>
      <c r="O921" s="9">
        <f t="shared" si="90"/>
        <v>36.75</v>
      </c>
      <c r="P921" s="1">
        <f t="shared" si="91"/>
        <v>0.20408163265306123</v>
      </c>
      <c r="Q921">
        <f t="shared" si="92"/>
        <v>0.81632653061224492</v>
      </c>
    </row>
    <row r="922" spans="2:17" x14ac:dyDescent="0.25">
      <c r="B922" t="s">
        <v>264</v>
      </c>
      <c r="C922">
        <v>164991</v>
      </c>
      <c r="D922">
        <v>1</v>
      </c>
      <c r="E922">
        <v>1</v>
      </c>
      <c r="F922">
        <v>2</v>
      </c>
      <c r="G922">
        <v>41694</v>
      </c>
      <c r="H922" t="s">
        <v>7</v>
      </c>
      <c r="I922" t="s">
        <v>8</v>
      </c>
      <c r="J922">
        <v>98</v>
      </c>
      <c r="K922">
        <v>20</v>
      </c>
      <c r="L922" t="s">
        <v>240</v>
      </c>
      <c r="M922" t="s">
        <v>258</v>
      </c>
      <c r="N922" t="s">
        <v>259</v>
      </c>
      <c r="O922" s="9">
        <f t="shared" si="90"/>
        <v>49</v>
      </c>
      <c r="P922" s="1">
        <f t="shared" si="91"/>
        <v>0.20408163265306123</v>
      </c>
      <c r="Q922">
        <f t="shared" si="92"/>
        <v>0.40816326530612246</v>
      </c>
    </row>
    <row r="923" spans="2:17" x14ac:dyDescent="0.25">
      <c r="B923" t="s">
        <v>264</v>
      </c>
      <c r="C923">
        <v>160400</v>
      </c>
      <c r="D923">
        <v>1</v>
      </c>
      <c r="E923">
        <v>1</v>
      </c>
      <c r="F923">
        <v>4</v>
      </c>
      <c r="G923">
        <v>41543</v>
      </c>
      <c r="H923" t="s">
        <v>7</v>
      </c>
      <c r="I923" t="s">
        <v>8</v>
      </c>
      <c r="J923">
        <v>157</v>
      </c>
      <c r="K923">
        <v>32</v>
      </c>
      <c r="L923" t="s">
        <v>240</v>
      </c>
      <c r="M923" t="s">
        <v>258</v>
      </c>
      <c r="N923" t="s">
        <v>259</v>
      </c>
      <c r="O923" s="9">
        <f t="shared" si="90"/>
        <v>39.25</v>
      </c>
      <c r="P923" s="1">
        <f t="shared" si="91"/>
        <v>0.20382165605095542</v>
      </c>
      <c r="Q923">
        <f t="shared" si="92"/>
        <v>0.8152866242038217</v>
      </c>
    </row>
    <row r="924" spans="2:17" x14ac:dyDescent="0.25">
      <c r="B924" t="s">
        <v>264</v>
      </c>
      <c r="C924">
        <v>161753</v>
      </c>
      <c r="D924">
        <v>1</v>
      </c>
      <c r="E924">
        <v>1</v>
      </c>
      <c r="F924">
        <v>7.5</v>
      </c>
      <c r="G924">
        <v>41374</v>
      </c>
      <c r="H924" t="s">
        <v>7</v>
      </c>
      <c r="I924" t="s">
        <v>8</v>
      </c>
      <c r="J924">
        <v>162</v>
      </c>
      <c r="K924">
        <v>33</v>
      </c>
      <c r="L924" t="s">
        <v>240</v>
      </c>
      <c r="M924" t="s">
        <v>258</v>
      </c>
      <c r="N924" t="s">
        <v>259</v>
      </c>
      <c r="O924" s="9">
        <f t="shared" si="90"/>
        <v>21.6</v>
      </c>
      <c r="P924" s="1">
        <f t="shared" si="91"/>
        <v>0.20370370370370369</v>
      </c>
      <c r="Q924">
        <f t="shared" si="92"/>
        <v>1.5277777777777777</v>
      </c>
    </row>
    <row r="925" spans="2:17" x14ac:dyDescent="0.25">
      <c r="B925" t="s">
        <v>264</v>
      </c>
      <c r="C925">
        <v>167799</v>
      </c>
      <c r="D925">
        <v>1</v>
      </c>
      <c r="E925">
        <v>1</v>
      </c>
      <c r="F925">
        <v>3</v>
      </c>
      <c r="G925">
        <v>41820</v>
      </c>
      <c r="H925" t="s">
        <v>7</v>
      </c>
      <c r="I925" t="s">
        <v>8</v>
      </c>
      <c r="J925">
        <v>108</v>
      </c>
      <c r="K925">
        <v>22</v>
      </c>
      <c r="L925" t="s">
        <v>240</v>
      </c>
      <c r="M925" t="s">
        <v>258</v>
      </c>
      <c r="N925" t="s">
        <v>259</v>
      </c>
      <c r="O925" s="9">
        <f t="shared" si="90"/>
        <v>36</v>
      </c>
      <c r="P925" s="1">
        <f t="shared" si="91"/>
        <v>0.20370370370370369</v>
      </c>
      <c r="Q925">
        <f t="shared" si="92"/>
        <v>0.61111111111111105</v>
      </c>
    </row>
    <row r="926" spans="2:17" x14ac:dyDescent="0.25">
      <c r="B926" t="s">
        <v>264</v>
      </c>
      <c r="C926">
        <v>165635</v>
      </c>
      <c r="D926">
        <v>1</v>
      </c>
      <c r="E926">
        <v>1</v>
      </c>
      <c r="F926">
        <v>2</v>
      </c>
      <c r="G926">
        <v>41565</v>
      </c>
      <c r="H926" t="s">
        <v>7</v>
      </c>
      <c r="I926" t="s">
        <v>8</v>
      </c>
      <c r="J926">
        <v>123</v>
      </c>
      <c r="K926">
        <v>25</v>
      </c>
      <c r="L926" t="s">
        <v>240</v>
      </c>
      <c r="M926" t="s">
        <v>258</v>
      </c>
      <c r="N926" t="s">
        <v>259</v>
      </c>
      <c r="O926" s="9">
        <f t="shared" si="90"/>
        <v>61.5</v>
      </c>
      <c r="P926" s="1">
        <f t="shared" si="91"/>
        <v>0.2032520325203252</v>
      </c>
      <c r="Q926">
        <f t="shared" si="92"/>
        <v>0.4065040650406504</v>
      </c>
    </row>
    <row r="927" spans="2:17" x14ac:dyDescent="0.25">
      <c r="B927" t="s">
        <v>264</v>
      </c>
      <c r="C927">
        <v>162017</v>
      </c>
      <c r="D927">
        <v>1</v>
      </c>
      <c r="E927">
        <v>1</v>
      </c>
      <c r="F927">
        <v>2</v>
      </c>
      <c r="G927">
        <v>41568</v>
      </c>
      <c r="H927" t="s">
        <v>7</v>
      </c>
      <c r="I927" t="s">
        <v>8</v>
      </c>
      <c r="J927">
        <v>123</v>
      </c>
      <c r="K927">
        <v>25</v>
      </c>
      <c r="L927" t="s">
        <v>240</v>
      </c>
      <c r="M927" t="s">
        <v>258</v>
      </c>
      <c r="N927" t="s">
        <v>259</v>
      </c>
      <c r="O927" s="9">
        <f t="shared" si="90"/>
        <v>61.5</v>
      </c>
      <c r="P927" s="1">
        <f t="shared" si="91"/>
        <v>0.2032520325203252</v>
      </c>
      <c r="Q927">
        <f t="shared" si="92"/>
        <v>0.4065040650406504</v>
      </c>
    </row>
    <row r="928" spans="2:17" x14ac:dyDescent="0.25">
      <c r="B928" t="s">
        <v>264</v>
      </c>
      <c r="C928">
        <v>162021</v>
      </c>
      <c r="D928">
        <v>1</v>
      </c>
      <c r="E928">
        <v>1</v>
      </c>
      <c r="F928">
        <v>2</v>
      </c>
      <c r="G928">
        <v>41568</v>
      </c>
      <c r="H928" t="s">
        <v>7</v>
      </c>
      <c r="I928" t="s">
        <v>8</v>
      </c>
      <c r="J928">
        <v>123</v>
      </c>
      <c r="K928">
        <v>25</v>
      </c>
      <c r="L928" t="s">
        <v>240</v>
      </c>
      <c r="M928" t="s">
        <v>258</v>
      </c>
      <c r="N928" t="s">
        <v>259</v>
      </c>
      <c r="O928" s="9">
        <f t="shared" si="90"/>
        <v>61.5</v>
      </c>
      <c r="P928" s="1">
        <f t="shared" si="91"/>
        <v>0.2032520325203252</v>
      </c>
      <c r="Q928">
        <f t="shared" si="92"/>
        <v>0.4065040650406504</v>
      </c>
    </row>
    <row r="929" spans="2:17" x14ac:dyDescent="0.25">
      <c r="B929" t="s">
        <v>264</v>
      </c>
      <c r="C929">
        <v>165693</v>
      </c>
      <c r="D929">
        <v>1</v>
      </c>
      <c r="E929">
        <v>1</v>
      </c>
      <c r="F929">
        <v>2</v>
      </c>
      <c r="G929">
        <v>41573</v>
      </c>
      <c r="H929" t="s">
        <v>7</v>
      </c>
      <c r="I929" t="s">
        <v>8</v>
      </c>
      <c r="J929">
        <v>123</v>
      </c>
      <c r="K929">
        <v>25</v>
      </c>
      <c r="L929" t="s">
        <v>240</v>
      </c>
      <c r="M929" t="s">
        <v>258</v>
      </c>
      <c r="N929" t="s">
        <v>259</v>
      </c>
      <c r="O929" s="9">
        <f t="shared" si="90"/>
        <v>61.5</v>
      </c>
      <c r="P929" s="1">
        <f t="shared" si="91"/>
        <v>0.2032520325203252</v>
      </c>
      <c r="Q929">
        <f t="shared" si="92"/>
        <v>0.4065040650406504</v>
      </c>
    </row>
    <row r="930" spans="2:17" x14ac:dyDescent="0.25">
      <c r="B930" t="s">
        <v>264</v>
      </c>
      <c r="C930">
        <v>182000</v>
      </c>
      <c r="D930">
        <v>1</v>
      </c>
      <c r="E930">
        <v>1</v>
      </c>
      <c r="F930">
        <v>4</v>
      </c>
      <c r="G930">
        <v>41871</v>
      </c>
      <c r="H930" t="s">
        <v>7</v>
      </c>
      <c r="I930" t="s">
        <v>8</v>
      </c>
      <c r="J930">
        <v>128</v>
      </c>
      <c r="K930">
        <v>26</v>
      </c>
      <c r="L930" t="s">
        <v>240</v>
      </c>
      <c r="M930" t="s">
        <v>258</v>
      </c>
      <c r="N930" t="s">
        <v>259</v>
      </c>
      <c r="O930" s="9">
        <f t="shared" si="90"/>
        <v>32</v>
      </c>
      <c r="P930" s="1">
        <f t="shared" si="91"/>
        <v>0.203125</v>
      </c>
      <c r="Q930">
        <f t="shared" si="92"/>
        <v>0.8125</v>
      </c>
    </row>
    <row r="931" spans="2:17" x14ac:dyDescent="0.25">
      <c r="B931" t="s">
        <v>264</v>
      </c>
      <c r="C931">
        <v>181391</v>
      </c>
      <c r="D931">
        <v>1</v>
      </c>
      <c r="E931">
        <v>1</v>
      </c>
      <c r="F931">
        <v>2</v>
      </c>
      <c r="G931">
        <v>42011</v>
      </c>
      <c r="H931" t="s">
        <v>7</v>
      </c>
      <c r="I931" t="s">
        <v>8</v>
      </c>
      <c r="J931">
        <v>64</v>
      </c>
      <c r="K931">
        <v>13</v>
      </c>
      <c r="L931" t="s">
        <v>240</v>
      </c>
      <c r="M931" t="s">
        <v>258</v>
      </c>
      <c r="N931" t="s">
        <v>259</v>
      </c>
      <c r="O931" s="9">
        <f t="shared" si="90"/>
        <v>32</v>
      </c>
      <c r="P931" s="1">
        <f t="shared" si="91"/>
        <v>0.203125</v>
      </c>
      <c r="Q931">
        <f t="shared" si="92"/>
        <v>0.40625</v>
      </c>
    </row>
    <row r="932" spans="2:17" x14ac:dyDescent="0.25">
      <c r="B932" t="s">
        <v>264</v>
      </c>
      <c r="C932">
        <v>155147</v>
      </c>
      <c r="D932">
        <v>1</v>
      </c>
      <c r="E932">
        <v>1</v>
      </c>
      <c r="F932">
        <v>5</v>
      </c>
      <c r="G932">
        <v>41329</v>
      </c>
      <c r="H932" t="s">
        <v>7</v>
      </c>
      <c r="I932" t="s">
        <v>8</v>
      </c>
      <c r="J932">
        <v>192</v>
      </c>
      <c r="K932">
        <v>39</v>
      </c>
      <c r="L932" t="s">
        <v>240</v>
      </c>
      <c r="M932" t="s">
        <v>258</v>
      </c>
      <c r="N932" t="s">
        <v>259</v>
      </c>
      <c r="O932" s="9">
        <f t="shared" si="90"/>
        <v>38.4</v>
      </c>
      <c r="P932" s="1">
        <f t="shared" si="91"/>
        <v>0.203125</v>
      </c>
      <c r="Q932">
        <f t="shared" si="92"/>
        <v>1.015625</v>
      </c>
    </row>
    <row r="933" spans="2:17" x14ac:dyDescent="0.25">
      <c r="B933" t="s">
        <v>264</v>
      </c>
      <c r="C933">
        <v>158354</v>
      </c>
      <c r="D933">
        <v>1</v>
      </c>
      <c r="E933">
        <v>1</v>
      </c>
      <c r="F933">
        <v>5</v>
      </c>
      <c r="G933">
        <v>41487</v>
      </c>
      <c r="H933" t="s">
        <v>7</v>
      </c>
      <c r="I933" t="s">
        <v>8</v>
      </c>
      <c r="J933">
        <v>192</v>
      </c>
      <c r="K933">
        <v>39</v>
      </c>
      <c r="L933" t="s">
        <v>240</v>
      </c>
      <c r="M933" t="s">
        <v>258</v>
      </c>
      <c r="N933" t="s">
        <v>259</v>
      </c>
      <c r="O933" s="9">
        <f t="shared" si="90"/>
        <v>38.4</v>
      </c>
      <c r="P933" s="1">
        <f t="shared" si="91"/>
        <v>0.203125</v>
      </c>
      <c r="Q933">
        <f t="shared" si="92"/>
        <v>1.015625</v>
      </c>
    </row>
    <row r="934" spans="2:17" x14ac:dyDescent="0.25">
      <c r="B934" t="s">
        <v>264</v>
      </c>
      <c r="C934">
        <v>158017</v>
      </c>
      <c r="D934">
        <v>1</v>
      </c>
      <c r="E934">
        <v>1</v>
      </c>
      <c r="F934">
        <v>2</v>
      </c>
      <c r="G934">
        <v>41452</v>
      </c>
      <c r="H934" t="s">
        <v>7</v>
      </c>
      <c r="I934" t="s">
        <v>8</v>
      </c>
      <c r="J934">
        <v>128</v>
      </c>
      <c r="K934">
        <v>26</v>
      </c>
      <c r="L934" t="s">
        <v>240</v>
      </c>
      <c r="M934" t="s">
        <v>258</v>
      </c>
      <c r="N934" t="s">
        <v>259</v>
      </c>
      <c r="O934" s="9">
        <f t="shared" si="90"/>
        <v>64</v>
      </c>
      <c r="P934" s="1">
        <f t="shared" si="91"/>
        <v>0.203125</v>
      </c>
      <c r="Q934">
        <f t="shared" si="92"/>
        <v>0.40625</v>
      </c>
    </row>
    <row r="935" spans="2:17" x14ac:dyDescent="0.25">
      <c r="B935" t="s">
        <v>264</v>
      </c>
      <c r="C935">
        <v>164505</v>
      </c>
      <c r="D935">
        <v>1</v>
      </c>
      <c r="E935">
        <v>1</v>
      </c>
      <c r="F935">
        <v>3</v>
      </c>
      <c r="G935">
        <v>41667</v>
      </c>
      <c r="H935" t="s">
        <v>7</v>
      </c>
      <c r="I935" t="s">
        <v>8</v>
      </c>
      <c r="J935">
        <v>69</v>
      </c>
      <c r="K935">
        <v>14</v>
      </c>
      <c r="L935" t="s">
        <v>240</v>
      </c>
      <c r="M935" t="s">
        <v>258</v>
      </c>
      <c r="N935" t="s">
        <v>259</v>
      </c>
      <c r="O935" s="9">
        <f t="shared" si="90"/>
        <v>23</v>
      </c>
      <c r="P935" s="1">
        <f t="shared" si="91"/>
        <v>0.20289855072463769</v>
      </c>
      <c r="Q935">
        <f t="shared" si="92"/>
        <v>0.60869565217391308</v>
      </c>
    </row>
    <row r="936" spans="2:17" x14ac:dyDescent="0.25">
      <c r="B936" t="s">
        <v>264</v>
      </c>
      <c r="C936">
        <v>155331</v>
      </c>
      <c r="D936">
        <v>1</v>
      </c>
      <c r="E936">
        <v>1</v>
      </c>
      <c r="F936">
        <v>5</v>
      </c>
      <c r="G936">
        <v>41344</v>
      </c>
      <c r="H936" t="s">
        <v>7</v>
      </c>
      <c r="I936" t="s">
        <v>8</v>
      </c>
      <c r="J936">
        <v>138</v>
      </c>
      <c r="K936">
        <v>28</v>
      </c>
      <c r="L936" t="s">
        <v>240</v>
      </c>
      <c r="M936" t="s">
        <v>258</v>
      </c>
      <c r="N936" t="s">
        <v>259</v>
      </c>
      <c r="O936" s="9">
        <f t="shared" si="90"/>
        <v>27.6</v>
      </c>
      <c r="P936" s="1">
        <f t="shared" si="91"/>
        <v>0.20289855072463769</v>
      </c>
      <c r="Q936">
        <f t="shared" si="92"/>
        <v>1.0144927536231885</v>
      </c>
    </row>
    <row r="937" spans="2:17" x14ac:dyDescent="0.25">
      <c r="B937" t="s">
        <v>264</v>
      </c>
      <c r="C937">
        <v>155194</v>
      </c>
      <c r="D937">
        <v>1</v>
      </c>
      <c r="E937">
        <v>1</v>
      </c>
      <c r="F937">
        <v>5</v>
      </c>
      <c r="G937">
        <v>41282</v>
      </c>
      <c r="H937" t="s">
        <v>7</v>
      </c>
      <c r="I937" t="s">
        <v>8</v>
      </c>
      <c r="J937">
        <v>138</v>
      </c>
      <c r="K937">
        <v>28</v>
      </c>
      <c r="L937" t="s">
        <v>240</v>
      </c>
      <c r="M937" t="s">
        <v>258</v>
      </c>
      <c r="N937" t="s">
        <v>259</v>
      </c>
      <c r="O937" s="9">
        <f t="shared" si="90"/>
        <v>27.6</v>
      </c>
      <c r="P937" s="1">
        <f t="shared" si="91"/>
        <v>0.20289855072463769</v>
      </c>
      <c r="Q937">
        <f t="shared" si="92"/>
        <v>1.0144927536231885</v>
      </c>
    </row>
    <row r="938" spans="2:17" x14ac:dyDescent="0.25">
      <c r="B938" t="s">
        <v>264</v>
      </c>
      <c r="C938">
        <v>155303</v>
      </c>
      <c r="D938">
        <v>1</v>
      </c>
      <c r="E938">
        <v>1</v>
      </c>
      <c r="F938">
        <v>5</v>
      </c>
      <c r="G938">
        <v>41330</v>
      </c>
      <c r="H938" t="s">
        <v>7</v>
      </c>
      <c r="I938" t="s">
        <v>8</v>
      </c>
      <c r="J938">
        <v>138</v>
      </c>
      <c r="K938">
        <v>28</v>
      </c>
      <c r="L938" t="s">
        <v>240</v>
      </c>
      <c r="M938" t="s">
        <v>258</v>
      </c>
      <c r="N938" t="s">
        <v>259</v>
      </c>
      <c r="O938" s="9">
        <f t="shared" si="90"/>
        <v>27.6</v>
      </c>
      <c r="P938" s="1">
        <f t="shared" si="91"/>
        <v>0.20289855072463769</v>
      </c>
      <c r="Q938">
        <f t="shared" si="92"/>
        <v>1.0144927536231885</v>
      </c>
    </row>
    <row r="939" spans="2:17" x14ac:dyDescent="0.25">
      <c r="B939" t="s">
        <v>264</v>
      </c>
      <c r="C939">
        <v>157185</v>
      </c>
      <c r="D939">
        <v>1</v>
      </c>
      <c r="E939">
        <v>1</v>
      </c>
      <c r="F939">
        <v>6</v>
      </c>
      <c r="G939">
        <v>41464</v>
      </c>
      <c r="H939" t="s">
        <v>7</v>
      </c>
      <c r="I939" t="s">
        <v>8</v>
      </c>
      <c r="J939">
        <v>148</v>
      </c>
      <c r="K939">
        <v>30</v>
      </c>
      <c r="L939" t="s">
        <v>240</v>
      </c>
      <c r="M939" t="s">
        <v>258</v>
      </c>
      <c r="N939" t="s">
        <v>259</v>
      </c>
      <c r="O939" s="9">
        <f t="shared" si="90"/>
        <v>24.666666666666668</v>
      </c>
      <c r="P939" s="1">
        <f t="shared" si="91"/>
        <v>0.20270270270270271</v>
      </c>
      <c r="Q939">
        <f t="shared" si="92"/>
        <v>1.2162162162162162</v>
      </c>
    </row>
    <row r="940" spans="2:17" x14ac:dyDescent="0.25">
      <c r="B940" t="s">
        <v>264</v>
      </c>
      <c r="C940">
        <v>160685</v>
      </c>
      <c r="D940">
        <v>1</v>
      </c>
      <c r="E940">
        <v>1</v>
      </c>
      <c r="F940">
        <v>3</v>
      </c>
      <c r="G940">
        <v>41534</v>
      </c>
      <c r="H940" t="s">
        <v>7</v>
      </c>
      <c r="I940" t="s">
        <v>8</v>
      </c>
      <c r="J940">
        <v>79</v>
      </c>
      <c r="K940">
        <v>16</v>
      </c>
      <c r="L940" t="s">
        <v>240</v>
      </c>
      <c r="M940" t="s">
        <v>258</v>
      </c>
      <c r="N940" t="s">
        <v>259</v>
      </c>
      <c r="O940" s="9">
        <f t="shared" si="90"/>
        <v>26.333333333333332</v>
      </c>
      <c r="P940" s="1">
        <f t="shared" si="91"/>
        <v>0.20253164556962025</v>
      </c>
      <c r="Q940">
        <f t="shared" si="92"/>
        <v>0.60759493670886078</v>
      </c>
    </row>
    <row r="941" spans="2:17" x14ac:dyDescent="0.25">
      <c r="B941" t="s">
        <v>264</v>
      </c>
      <c r="C941">
        <v>159649</v>
      </c>
      <c r="D941">
        <v>1</v>
      </c>
      <c r="E941">
        <v>1</v>
      </c>
      <c r="F941">
        <v>4</v>
      </c>
      <c r="G941">
        <v>41473</v>
      </c>
      <c r="H941" t="s">
        <v>7</v>
      </c>
      <c r="I941" t="s">
        <v>8</v>
      </c>
      <c r="J941">
        <v>168</v>
      </c>
      <c r="K941">
        <v>34</v>
      </c>
      <c r="L941" t="s">
        <v>240</v>
      </c>
      <c r="M941" t="s">
        <v>258</v>
      </c>
      <c r="N941" t="s">
        <v>259</v>
      </c>
      <c r="O941" s="9">
        <f t="shared" si="90"/>
        <v>42</v>
      </c>
      <c r="P941" s="1">
        <f t="shared" si="91"/>
        <v>0.20238095238095238</v>
      </c>
      <c r="Q941">
        <f t="shared" si="92"/>
        <v>0.80952380952380953</v>
      </c>
    </row>
    <row r="942" spans="2:17" x14ac:dyDescent="0.25">
      <c r="B942" t="s">
        <v>264</v>
      </c>
      <c r="C942">
        <v>160917</v>
      </c>
      <c r="D942">
        <v>1</v>
      </c>
      <c r="E942">
        <v>1</v>
      </c>
      <c r="F942">
        <v>2</v>
      </c>
      <c r="G942">
        <v>41563</v>
      </c>
      <c r="H942" t="s">
        <v>7</v>
      </c>
      <c r="I942" t="s">
        <v>8</v>
      </c>
      <c r="J942">
        <v>84</v>
      </c>
      <c r="K942">
        <v>17</v>
      </c>
      <c r="L942" t="s">
        <v>240</v>
      </c>
      <c r="M942" t="s">
        <v>258</v>
      </c>
      <c r="N942" t="s">
        <v>259</v>
      </c>
      <c r="O942" s="9">
        <f t="shared" si="90"/>
        <v>42</v>
      </c>
      <c r="P942" s="1">
        <f t="shared" si="91"/>
        <v>0.20238095238095238</v>
      </c>
      <c r="Q942">
        <f t="shared" si="92"/>
        <v>0.40476190476190477</v>
      </c>
    </row>
    <row r="943" spans="2:17" x14ac:dyDescent="0.25">
      <c r="B943" t="s">
        <v>264</v>
      </c>
      <c r="C943">
        <v>157083</v>
      </c>
      <c r="D943">
        <v>2</v>
      </c>
      <c r="E943">
        <v>2</v>
      </c>
      <c r="F943">
        <v>4</v>
      </c>
      <c r="G943">
        <v>41416</v>
      </c>
      <c r="H943" t="s">
        <v>7</v>
      </c>
      <c r="I943" t="s">
        <v>8</v>
      </c>
      <c r="J943">
        <v>89</v>
      </c>
      <c r="K943">
        <v>18</v>
      </c>
      <c r="L943" t="s">
        <v>239</v>
      </c>
      <c r="M943" t="s">
        <v>258</v>
      </c>
      <c r="N943" t="s">
        <v>259</v>
      </c>
      <c r="O943" s="9">
        <f t="shared" si="90"/>
        <v>22.25</v>
      </c>
      <c r="P943" s="1">
        <f t="shared" si="91"/>
        <v>0.20224719101123595</v>
      </c>
      <c r="Q943">
        <f t="shared" si="92"/>
        <v>0.8089887640449438</v>
      </c>
    </row>
    <row r="944" spans="2:17" x14ac:dyDescent="0.25">
      <c r="B944" t="s">
        <v>264</v>
      </c>
      <c r="C944">
        <v>156890</v>
      </c>
      <c r="D944">
        <v>1</v>
      </c>
      <c r="E944">
        <v>1</v>
      </c>
      <c r="F944">
        <v>2</v>
      </c>
      <c r="G944">
        <v>41424</v>
      </c>
      <c r="H944" t="s">
        <v>7</v>
      </c>
      <c r="I944" t="s">
        <v>8</v>
      </c>
      <c r="J944">
        <v>89</v>
      </c>
      <c r="K944">
        <v>18</v>
      </c>
      <c r="L944" t="s">
        <v>240</v>
      </c>
      <c r="M944" t="s">
        <v>258</v>
      </c>
      <c r="N944" t="s">
        <v>259</v>
      </c>
      <c r="O944" s="9">
        <f t="shared" si="90"/>
        <v>44.5</v>
      </c>
      <c r="P944" s="1">
        <f t="shared" si="91"/>
        <v>0.20224719101123595</v>
      </c>
      <c r="Q944">
        <f t="shared" si="92"/>
        <v>0.4044943820224719</v>
      </c>
    </row>
    <row r="945" spans="2:17" x14ac:dyDescent="0.25">
      <c r="B945" t="s">
        <v>264</v>
      </c>
      <c r="C945">
        <v>157124</v>
      </c>
      <c r="D945">
        <v>1</v>
      </c>
      <c r="E945">
        <v>1</v>
      </c>
      <c r="F945">
        <v>6</v>
      </c>
      <c r="G945">
        <v>41437</v>
      </c>
      <c r="H945" t="s">
        <v>7</v>
      </c>
      <c r="I945" t="s">
        <v>8</v>
      </c>
      <c r="J945">
        <v>272</v>
      </c>
      <c r="K945">
        <v>55</v>
      </c>
      <c r="L945" t="s">
        <v>240</v>
      </c>
      <c r="M945" t="s">
        <v>258</v>
      </c>
      <c r="N945" t="s">
        <v>259</v>
      </c>
      <c r="O945" s="9">
        <f t="shared" si="90"/>
        <v>45.333333333333336</v>
      </c>
      <c r="P945" s="1">
        <f t="shared" si="91"/>
        <v>0.20220588235294118</v>
      </c>
      <c r="Q945">
        <f t="shared" si="92"/>
        <v>1.2132352941176472</v>
      </c>
    </row>
    <row r="946" spans="2:17" x14ac:dyDescent="0.25">
      <c r="B946" t="s">
        <v>264</v>
      </c>
      <c r="C946">
        <v>156682</v>
      </c>
      <c r="D946">
        <v>1</v>
      </c>
      <c r="E946">
        <v>1</v>
      </c>
      <c r="F946">
        <v>3</v>
      </c>
      <c r="G946">
        <v>41411</v>
      </c>
      <c r="H946" t="s">
        <v>7</v>
      </c>
      <c r="I946" t="s">
        <v>8</v>
      </c>
      <c r="J946">
        <v>94</v>
      </c>
      <c r="K946">
        <v>19</v>
      </c>
      <c r="L946" t="s">
        <v>240</v>
      </c>
      <c r="M946" t="s">
        <v>258</v>
      </c>
      <c r="N946" t="s">
        <v>259</v>
      </c>
      <c r="O946" s="9">
        <f t="shared" si="90"/>
        <v>31.333333333333332</v>
      </c>
      <c r="P946" s="1">
        <f t="shared" si="91"/>
        <v>0.20212765957446807</v>
      </c>
      <c r="Q946">
        <f t="shared" si="92"/>
        <v>0.60638297872340419</v>
      </c>
    </row>
    <row r="947" spans="2:17" x14ac:dyDescent="0.25">
      <c r="B947" t="s">
        <v>264</v>
      </c>
      <c r="C947">
        <v>164434</v>
      </c>
      <c r="D947">
        <v>1</v>
      </c>
      <c r="E947">
        <v>1</v>
      </c>
      <c r="F947">
        <v>2</v>
      </c>
      <c r="G947">
        <v>41609</v>
      </c>
      <c r="H947" t="s">
        <v>7</v>
      </c>
      <c r="I947" t="s">
        <v>8</v>
      </c>
      <c r="J947">
        <v>94</v>
      </c>
      <c r="K947">
        <v>19</v>
      </c>
      <c r="L947" t="s">
        <v>240</v>
      </c>
      <c r="M947" t="s">
        <v>258</v>
      </c>
      <c r="N947" t="s">
        <v>259</v>
      </c>
      <c r="O947" s="9">
        <f t="shared" si="90"/>
        <v>47</v>
      </c>
      <c r="P947" s="1">
        <f t="shared" si="91"/>
        <v>0.20212765957446807</v>
      </c>
      <c r="Q947">
        <f t="shared" si="92"/>
        <v>0.40425531914893614</v>
      </c>
    </row>
    <row r="948" spans="2:17" x14ac:dyDescent="0.25">
      <c r="B948" t="s">
        <v>264</v>
      </c>
      <c r="C948">
        <v>177106</v>
      </c>
      <c r="D948">
        <v>2</v>
      </c>
      <c r="E948">
        <v>1</v>
      </c>
      <c r="F948">
        <v>7.5</v>
      </c>
      <c r="G948">
        <v>41845</v>
      </c>
      <c r="H948" t="s">
        <v>7</v>
      </c>
      <c r="I948" t="s">
        <v>8</v>
      </c>
      <c r="J948">
        <v>99</v>
      </c>
      <c r="K948">
        <v>20</v>
      </c>
      <c r="L948" t="s">
        <v>239</v>
      </c>
      <c r="M948" t="s">
        <v>258</v>
      </c>
      <c r="N948" t="s">
        <v>259</v>
      </c>
      <c r="O948" s="9">
        <f t="shared" si="90"/>
        <v>13.2</v>
      </c>
      <c r="P948" s="1">
        <f t="shared" si="91"/>
        <v>0.20202020202020202</v>
      </c>
      <c r="Q948">
        <f t="shared" si="92"/>
        <v>1.5151515151515151</v>
      </c>
    </row>
    <row r="949" spans="2:17" x14ac:dyDescent="0.25">
      <c r="B949" t="s">
        <v>264</v>
      </c>
      <c r="C949">
        <v>177105</v>
      </c>
      <c r="D949">
        <v>2</v>
      </c>
      <c r="E949">
        <v>1</v>
      </c>
      <c r="F949">
        <v>7.5</v>
      </c>
      <c r="G949">
        <v>41845</v>
      </c>
      <c r="H949" t="s">
        <v>7</v>
      </c>
      <c r="I949" t="s">
        <v>8</v>
      </c>
      <c r="J949">
        <v>99</v>
      </c>
      <c r="K949">
        <v>20</v>
      </c>
      <c r="L949" t="s">
        <v>239</v>
      </c>
      <c r="M949" t="s">
        <v>258</v>
      </c>
      <c r="N949" t="s">
        <v>259</v>
      </c>
      <c r="O949" s="9">
        <f t="shared" si="90"/>
        <v>13.2</v>
      </c>
      <c r="P949" s="1">
        <f t="shared" si="91"/>
        <v>0.20202020202020202</v>
      </c>
      <c r="Q949">
        <f t="shared" si="92"/>
        <v>1.5151515151515151</v>
      </c>
    </row>
    <row r="950" spans="2:17" x14ac:dyDescent="0.25">
      <c r="B950" t="s">
        <v>264</v>
      </c>
      <c r="C950">
        <v>190644</v>
      </c>
      <c r="D950">
        <v>2</v>
      </c>
      <c r="E950">
        <v>2</v>
      </c>
      <c r="F950">
        <v>7</v>
      </c>
      <c r="G950">
        <v>42164</v>
      </c>
      <c r="H950" t="s">
        <v>7</v>
      </c>
      <c r="I950" t="s">
        <v>8</v>
      </c>
      <c r="J950">
        <v>99</v>
      </c>
      <c r="K950">
        <v>20</v>
      </c>
      <c r="L950" t="s">
        <v>239</v>
      </c>
      <c r="M950" t="s">
        <v>258</v>
      </c>
      <c r="N950" t="s">
        <v>259</v>
      </c>
      <c r="O950" s="9">
        <f t="shared" si="90"/>
        <v>14.142857142857142</v>
      </c>
      <c r="P950" s="1">
        <f t="shared" si="91"/>
        <v>0.20202020202020202</v>
      </c>
      <c r="Q950">
        <f t="shared" si="92"/>
        <v>1.4141414141414141</v>
      </c>
    </row>
    <row r="951" spans="2:17" x14ac:dyDescent="0.25">
      <c r="B951" t="s">
        <v>264</v>
      </c>
      <c r="C951">
        <v>157542</v>
      </c>
      <c r="D951">
        <v>1</v>
      </c>
      <c r="E951">
        <v>1</v>
      </c>
      <c r="F951">
        <v>3</v>
      </c>
      <c r="G951">
        <v>41428</v>
      </c>
      <c r="H951" t="s">
        <v>7</v>
      </c>
      <c r="I951" t="s">
        <v>8</v>
      </c>
      <c r="J951">
        <v>99</v>
      </c>
      <c r="K951">
        <v>20</v>
      </c>
      <c r="L951" t="s">
        <v>240</v>
      </c>
      <c r="M951" t="s">
        <v>258</v>
      </c>
      <c r="N951" t="s">
        <v>259</v>
      </c>
      <c r="O951" s="9">
        <f t="shared" si="90"/>
        <v>33</v>
      </c>
      <c r="P951" s="1">
        <f t="shared" si="91"/>
        <v>0.20202020202020202</v>
      </c>
      <c r="Q951">
        <f t="shared" si="92"/>
        <v>0.60606060606060608</v>
      </c>
    </row>
    <row r="952" spans="2:17" x14ac:dyDescent="0.25">
      <c r="B952" t="s">
        <v>264</v>
      </c>
      <c r="C952">
        <v>158302</v>
      </c>
      <c r="D952">
        <v>1</v>
      </c>
      <c r="E952">
        <v>1</v>
      </c>
      <c r="F952">
        <v>2</v>
      </c>
      <c r="G952">
        <v>41499</v>
      </c>
      <c r="H952" t="s">
        <v>7</v>
      </c>
      <c r="I952" t="s">
        <v>8</v>
      </c>
      <c r="J952">
        <v>99</v>
      </c>
      <c r="K952">
        <v>20</v>
      </c>
      <c r="L952" t="s">
        <v>240</v>
      </c>
      <c r="M952" t="s">
        <v>258</v>
      </c>
      <c r="N952" t="s">
        <v>259</v>
      </c>
      <c r="O952" s="9">
        <f t="shared" si="90"/>
        <v>49.5</v>
      </c>
      <c r="P952" s="1">
        <f t="shared" si="91"/>
        <v>0.20202020202020202</v>
      </c>
      <c r="Q952">
        <f t="shared" si="92"/>
        <v>0.40404040404040403</v>
      </c>
    </row>
    <row r="953" spans="2:17" x14ac:dyDescent="0.25">
      <c r="B953" t="s">
        <v>264</v>
      </c>
      <c r="C953">
        <v>190555</v>
      </c>
      <c r="D953">
        <v>2</v>
      </c>
      <c r="E953">
        <v>2</v>
      </c>
      <c r="F953">
        <v>7.5</v>
      </c>
      <c r="G953">
        <v>42128</v>
      </c>
      <c r="H953" t="s">
        <v>7</v>
      </c>
      <c r="I953" t="s">
        <v>8</v>
      </c>
      <c r="J953">
        <v>104</v>
      </c>
      <c r="K953">
        <v>21</v>
      </c>
      <c r="L953" t="s">
        <v>239</v>
      </c>
      <c r="M953" t="s">
        <v>258</v>
      </c>
      <c r="N953" t="s">
        <v>259</v>
      </c>
      <c r="O953" s="9">
        <f t="shared" si="90"/>
        <v>13.866666666666667</v>
      </c>
      <c r="P953" s="1">
        <f t="shared" si="91"/>
        <v>0.20192307692307693</v>
      </c>
      <c r="Q953">
        <f t="shared" si="92"/>
        <v>1.5144230769230769</v>
      </c>
    </row>
    <row r="954" spans="2:17" x14ac:dyDescent="0.25">
      <c r="B954" t="s">
        <v>264</v>
      </c>
      <c r="C954">
        <v>191530</v>
      </c>
      <c r="D954">
        <v>1</v>
      </c>
      <c r="E954">
        <v>1</v>
      </c>
      <c r="F954">
        <v>2</v>
      </c>
      <c r="G954">
        <v>42090</v>
      </c>
      <c r="H954" t="s">
        <v>7</v>
      </c>
      <c r="I954" t="s">
        <v>8</v>
      </c>
      <c r="J954">
        <v>104</v>
      </c>
      <c r="K954">
        <v>21</v>
      </c>
      <c r="L954" t="s">
        <v>240</v>
      </c>
      <c r="M954" t="s">
        <v>258</v>
      </c>
      <c r="N954" t="s">
        <v>259</v>
      </c>
      <c r="O954" s="9">
        <f t="shared" si="90"/>
        <v>52</v>
      </c>
      <c r="P954" s="1">
        <f t="shared" si="91"/>
        <v>0.20192307692307693</v>
      </c>
      <c r="Q954">
        <f t="shared" si="92"/>
        <v>0.40384615384615385</v>
      </c>
    </row>
    <row r="955" spans="2:17" x14ac:dyDescent="0.25">
      <c r="B955" t="s">
        <v>264</v>
      </c>
      <c r="C955">
        <v>157106</v>
      </c>
      <c r="D955">
        <v>1</v>
      </c>
      <c r="E955">
        <v>1</v>
      </c>
      <c r="F955">
        <v>5</v>
      </c>
      <c r="G955">
        <v>41408</v>
      </c>
      <c r="H955" t="s">
        <v>7</v>
      </c>
      <c r="I955" t="s">
        <v>8</v>
      </c>
      <c r="J955">
        <v>119</v>
      </c>
      <c r="K955">
        <v>24</v>
      </c>
      <c r="L955" t="s">
        <v>240</v>
      </c>
      <c r="M955" t="s">
        <v>258</v>
      </c>
      <c r="N955" t="s">
        <v>259</v>
      </c>
      <c r="O955" s="9">
        <f t="shared" ref="O955:O1018" si="93">J955/F955</f>
        <v>23.8</v>
      </c>
      <c r="P955" s="1">
        <f t="shared" ref="P955:P1018" si="94">K955/J955</f>
        <v>0.20168067226890757</v>
      </c>
      <c r="Q955">
        <f t="shared" si="92"/>
        <v>1.0084033613445378</v>
      </c>
    </row>
    <row r="956" spans="2:17" x14ac:dyDescent="0.25">
      <c r="B956" t="s">
        <v>264</v>
      </c>
      <c r="C956">
        <v>157148</v>
      </c>
      <c r="D956">
        <v>1</v>
      </c>
      <c r="E956">
        <v>1</v>
      </c>
      <c r="F956">
        <v>3</v>
      </c>
      <c r="G956">
        <v>41417</v>
      </c>
      <c r="H956" t="s">
        <v>7</v>
      </c>
      <c r="I956" t="s">
        <v>8</v>
      </c>
      <c r="J956">
        <v>119</v>
      </c>
      <c r="K956">
        <v>24</v>
      </c>
      <c r="L956" t="s">
        <v>240</v>
      </c>
      <c r="M956" t="s">
        <v>258</v>
      </c>
      <c r="N956" t="s">
        <v>259</v>
      </c>
      <c r="O956" s="9">
        <f t="shared" si="93"/>
        <v>39.666666666666664</v>
      </c>
      <c r="P956" s="1">
        <f t="shared" si="94"/>
        <v>0.20168067226890757</v>
      </c>
      <c r="Q956">
        <f t="shared" ref="Q956:Q1019" si="95">F956*P956</f>
        <v>0.60504201680672276</v>
      </c>
    </row>
    <row r="957" spans="2:17" x14ac:dyDescent="0.25">
      <c r="B957" t="s">
        <v>264</v>
      </c>
      <c r="C957">
        <v>164493</v>
      </c>
      <c r="D957">
        <v>1</v>
      </c>
      <c r="E957">
        <v>1</v>
      </c>
      <c r="F957">
        <v>2.5</v>
      </c>
      <c r="G957">
        <v>41664</v>
      </c>
      <c r="H957" t="s">
        <v>7</v>
      </c>
      <c r="I957" t="s">
        <v>8</v>
      </c>
      <c r="J957">
        <v>119</v>
      </c>
      <c r="K957">
        <v>24</v>
      </c>
      <c r="L957" t="s">
        <v>240</v>
      </c>
      <c r="M957" t="s">
        <v>258</v>
      </c>
      <c r="N957" t="s">
        <v>259</v>
      </c>
      <c r="O957" s="9">
        <f t="shared" si="93"/>
        <v>47.6</v>
      </c>
      <c r="P957" s="1">
        <f t="shared" si="94"/>
        <v>0.20168067226890757</v>
      </c>
      <c r="Q957">
        <f t="shared" si="95"/>
        <v>0.50420168067226889</v>
      </c>
    </row>
    <row r="958" spans="2:17" x14ac:dyDescent="0.25">
      <c r="B958" t="s">
        <v>264</v>
      </c>
      <c r="C958">
        <v>160664</v>
      </c>
      <c r="D958">
        <v>1</v>
      </c>
      <c r="E958">
        <v>1</v>
      </c>
      <c r="F958">
        <v>2</v>
      </c>
      <c r="G958">
        <v>41555</v>
      </c>
      <c r="H958" t="s">
        <v>7</v>
      </c>
      <c r="I958" t="s">
        <v>8</v>
      </c>
      <c r="J958">
        <v>119</v>
      </c>
      <c r="K958">
        <v>24</v>
      </c>
      <c r="L958" t="s">
        <v>240</v>
      </c>
      <c r="M958" t="s">
        <v>258</v>
      </c>
      <c r="N958" t="s">
        <v>259</v>
      </c>
      <c r="O958" s="9">
        <f t="shared" si="93"/>
        <v>59.5</v>
      </c>
      <c r="P958" s="1">
        <f t="shared" si="94"/>
        <v>0.20168067226890757</v>
      </c>
      <c r="Q958">
        <f t="shared" si="95"/>
        <v>0.40336134453781514</v>
      </c>
    </row>
    <row r="959" spans="2:17" x14ac:dyDescent="0.25">
      <c r="B959" t="s">
        <v>264</v>
      </c>
      <c r="C959">
        <v>173615</v>
      </c>
      <c r="D959">
        <v>1</v>
      </c>
      <c r="E959">
        <v>1</v>
      </c>
      <c r="F959">
        <v>5</v>
      </c>
      <c r="G959">
        <v>41856</v>
      </c>
      <c r="H959" t="s">
        <v>7</v>
      </c>
      <c r="I959" t="s">
        <v>8</v>
      </c>
      <c r="J959">
        <v>149</v>
      </c>
      <c r="K959">
        <v>30</v>
      </c>
      <c r="L959" t="s">
        <v>240</v>
      </c>
      <c r="M959" t="s">
        <v>258</v>
      </c>
      <c r="N959" t="s">
        <v>259</v>
      </c>
      <c r="O959" s="9">
        <f t="shared" si="93"/>
        <v>29.8</v>
      </c>
      <c r="P959" s="1">
        <f t="shared" si="94"/>
        <v>0.20134228187919462</v>
      </c>
      <c r="Q959">
        <f t="shared" si="95"/>
        <v>1.006711409395973</v>
      </c>
    </row>
    <row r="960" spans="2:17" x14ac:dyDescent="0.25">
      <c r="B960" t="s">
        <v>264</v>
      </c>
      <c r="C960">
        <v>161396</v>
      </c>
      <c r="D960">
        <v>1</v>
      </c>
      <c r="E960">
        <v>1</v>
      </c>
      <c r="F960">
        <v>4</v>
      </c>
      <c r="G960">
        <v>41549</v>
      </c>
      <c r="H960" t="s">
        <v>7</v>
      </c>
      <c r="I960" t="s">
        <v>8</v>
      </c>
      <c r="J960">
        <v>40</v>
      </c>
      <c r="K960">
        <v>8</v>
      </c>
      <c r="L960" t="s">
        <v>240</v>
      </c>
      <c r="M960" t="s">
        <v>258</v>
      </c>
      <c r="N960" t="s">
        <v>259</v>
      </c>
      <c r="O960" s="9">
        <f t="shared" si="93"/>
        <v>10</v>
      </c>
      <c r="P960" s="1">
        <f t="shared" si="94"/>
        <v>0.2</v>
      </c>
      <c r="Q960">
        <f t="shared" si="95"/>
        <v>0.8</v>
      </c>
    </row>
    <row r="961" spans="2:17" x14ac:dyDescent="0.25">
      <c r="B961" t="s">
        <v>264</v>
      </c>
      <c r="C961">
        <v>170868</v>
      </c>
      <c r="D961">
        <v>1</v>
      </c>
      <c r="E961">
        <v>1</v>
      </c>
      <c r="F961">
        <v>4</v>
      </c>
      <c r="G961">
        <v>41727</v>
      </c>
      <c r="H961" t="s">
        <v>7</v>
      </c>
      <c r="I961" t="s">
        <v>8</v>
      </c>
      <c r="J961">
        <v>40</v>
      </c>
      <c r="K961">
        <v>8</v>
      </c>
      <c r="L961" t="s">
        <v>240</v>
      </c>
      <c r="M961" t="s">
        <v>258</v>
      </c>
      <c r="N961" t="s">
        <v>259</v>
      </c>
      <c r="O961" s="9">
        <f t="shared" si="93"/>
        <v>10</v>
      </c>
      <c r="P961" s="1">
        <f t="shared" si="94"/>
        <v>0.2</v>
      </c>
      <c r="Q961">
        <f t="shared" si="95"/>
        <v>0.8</v>
      </c>
    </row>
    <row r="962" spans="2:17" x14ac:dyDescent="0.25">
      <c r="B962" t="s">
        <v>264</v>
      </c>
      <c r="C962">
        <v>191878</v>
      </c>
      <c r="D962">
        <v>1</v>
      </c>
      <c r="E962">
        <v>1</v>
      </c>
      <c r="F962">
        <v>4</v>
      </c>
      <c r="G962">
        <v>42166</v>
      </c>
      <c r="H962" t="s">
        <v>7</v>
      </c>
      <c r="I962" t="s">
        <v>8</v>
      </c>
      <c r="J962">
        <v>40</v>
      </c>
      <c r="K962">
        <v>8</v>
      </c>
      <c r="L962" t="s">
        <v>240</v>
      </c>
      <c r="M962" t="s">
        <v>258</v>
      </c>
      <c r="N962" t="s">
        <v>259</v>
      </c>
      <c r="O962" s="9">
        <f t="shared" si="93"/>
        <v>10</v>
      </c>
      <c r="P962" s="1">
        <f t="shared" si="94"/>
        <v>0.2</v>
      </c>
      <c r="Q962">
        <f t="shared" si="95"/>
        <v>0.8</v>
      </c>
    </row>
    <row r="963" spans="2:17" x14ac:dyDescent="0.25">
      <c r="B963" t="s">
        <v>264</v>
      </c>
      <c r="C963">
        <v>191882</v>
      </c>
      <c r="D963">
        <v>1</v>
      </c>
      <c r="E963">
        <v>1</v>
      </c>
      <c r="F963">
        <v>4</v>
      </c>
      <c r="G963">
        <v>42166</v>
      </c>
      <c r="H963" t="s">
        <v>7</v>
      </c>
      <c r="I963" t="s">
        <v>8</v>
      </c>
      <c r="J963">
        <v>40</v>
      </c>
      <c r="K963">
        <v>8</v>
      </c>
      <c r="L963" t="s">
        <v>240</v>
      </c>
      <c r="M963" t="s">
        <v>258</v>
      </c>
      <c r="N963" t="s">
        <v>259</v>
      </c>
      <c r="O963" s="9">
        <f t="shared" si="93"/>
        <v>10</v>
      </c>
      <c r="P963" s="1">
        <f t="shared" si="94"/>
        <v>0.2</v>
      </c>
      <c r="Q963">
        <f t="shared" si="95"/>
        <v>0.8</v>
      </c>
    </row>
    <row r="964" spans="2:17" x14ac:dyDescent="0.25">
      <c r="B964" t="s">
        <v>264</v>
      </c>
      <c r="C964">
        <v>184660</v>
      </c>
      <c r="D964">
        <v>1</v>
      </c>
      <c r="E964">
        <v>1</v>
      </c>
      <c r="F964">
        <v>4</v>
      </c>
      <c r="G964">
        <v>42187</v>
      </c>
      <c r="H964" t="s">
        <v>7</v>
      </c>
      <c r="I964" t="s">
        <v>8</v>
      </c>
      <c r="J964">
        <v>40</v>
      </c>
      <c r="K964">
        <v>8</v>
      </c>
      <c r="L964" t="s">
        <v>240</v>
      </c>
      <c r="M964" t="s">
        <v>258</v>
      </c>
      <c r="N964" t="s">
        <v>259</v>
      </c>
      <c r="O964" s="9">
        <f t="shared" si="93"/>
        <v>10</v>
      </c>
      <c r="P964" s="1">
        <f t="shared" si="94"/>
        <v>0.2</v>
      </c>
      <c r="Q964">
        <f t="shared" si="95"/>
        <v>0.8</v>
      </c>
    </row>
    <row r="965" spans="2:17" x14ac:dyDescent="0.25">
      <c r="B965" t="s">
        <v>264</v>
      </c>
      <c r="C965">
        <v>155477</v>
      </c>
      <c r="D965">
        <v>2</v>
      </c>
      <c r="E965">
        <v>1</v>
      </c>
      <c r="F965">
        <v>6</v>
      </c>
      <c r="G965">
        <v>41361</v>
      </c>
      <c r="H965" t="s">
        <v>7</v>
      </c>
      <c r="I965" t="s">
        <v>8</v>
      </c>
      <c r="J965" t="s">
        <v>59</v>
      </c>
      <c r="K965">
        <v>24</v>
      </c>
      <c r="L965" t="s">
        <v>239</v>
      </c>
      <c r="M965" t="s">
        <v>258</v>
      </c>
      <c r="N965" t="s">
        <v>259</v>
      </c>
      <c r="O965" s="9">
        <f t="shared" si="93"/>
        <v>20</v>
      </c>
      <c r="P965" s="1">
        <f t="shared" si="94"/>
        <v>0.2</v>
      </c>
      <c r="Q965">
        <f t="shared" si="95"/>
        <v>1.2000000000000002</v>
      </c>
    </row>
    <row r="966" spans="2:17" x14ac:dyDescent="0.25">
      <c r="B966" t="s">
        <v>264</v>
      </c>
      <c r="C966">
        <v>155485</v>
      </c>
      <c r="D966">
        <v>2</v>
      </c>
      <c r="E966">
        <v>1</v>
      </c>
      <c r="F966">
        <v>6</v>
      </c>
      <c r="G966">
        <v>41366</v>
      </c>
      <c r="H966" t="s">
        <v>7</v>
      </c>
      <c r="I966" t="s">
        <v>8</v>
      </c>
      <c r="J966" t="s">
        <v>59</v>
      </c>
      <c r="K966">
        <v>24</v>
      </c>
      <c r="L966" t="s">
        <v>239</v>
      </c>
      <c r="M966" t="s">
        <v>258</v>
      </c>
      <c r="N966" t="s">
        <v>259</v>
      </c>
      <c r="O966" s="9">
        <f t="shared" si="93"/>
        <v>20</v>
      </c>
      <c r="P966" s="1">
        <f t="shared" si="94"/>
        <v>0.2</v>
      </c>
      <c r="Q966">
        <f t="shared" si="95"/>
        <v>1.2000000000000002</v>
      </c>
    </row>
    <row r="967" spans="2:17" x14ac:dyDescent="0.25">
      <c r="B967" t="s">
        <v>264</v>
      </c>
      <c r="C967">
        <v>180111</v>
      </c>
      <c r="D967">
        <v>1</v>
      </c>
      <c r="E967">
        <v>1</v>
      </c>
      <c r="F967">
        <v>3</v>
      </c>
      <c r="G967">
        <v>42012</v>
      </c>
      <c r="H967" t="s">
        <v>7</v>
      </c>
      <c r="I967" t="s">
        <v>8</v>
      </c>
      <c r="J967">
        <v>60</v>
      </c>
      <c r="K967">
        <v>12</v>
      </c>
      <c r="L967" t="s">
        <v>240</v>
      </c>
      <c r="M967" t="s">
        <v>258</v>
      </c>
      <c r="N967" t="s">
        <v>259</v>
      </c>
      <c r="O967" s="9">
        <f t="shared" si="93"/>
        <v>20</v>
      </c>
      <c r="P967" s="1">
        <f t="shared" si="94"/>
        <v>0.2</v>
      </c>
      <c r="Q967">
        <f t="shared" si="95"/>
        <v>0.60000000000000009</v>
      </c>
    </row>
    <row r="968" spans="2:17" x14ac:dyDescent="0.25">
      <c r="B968" t="s">
        <v>264</v>
      </c>
      <c r="C968">
        <v>167905</v>
      </c>
      <c r="D968">
        <v>1</v>
      </c>
      <c r="E968">
        <v>1</v>
      </c>
      <c r="F968">
        <v>4</v>
      </c>
      <c r="G968">
        <v>41777</v>
      </c>
      <c r="H968" t="s">
        <v>7</v>
      </c>
      <c r="I968" t="s">
        <v>8</v>
      </c>
      <c r="J968">
        <v>90</v>
      </c>
      <c r="K968">
        <v>18</v>
      </c>
      <c r="L968" t="s">
        <v>240</v>
      </c>
      <c r="M968" t="s">
        <v>258</v>
      </c>
      <c r="N968" t="s">
        <v>259</v>
      </c>
      <c r="O968" s="9">
        <f t="shared" si="93"/>
        <v>22.5</v>
      </c>
      <c r="P968" s="1">
        <f t="shared" si="94"/>
        <v>0.2</v>
      </c>
      <c r="Q968">
        <f t="shared" si="95"/>
        <v>0.8</v>
      </c>
    </row>
    <row r="969" spans="2:17" x14ac:dyDescent="0.25">
      <c r="B969" t="s">
        <v>264</v>
      </c>
      <c r="C969">
        <v>184842</v>
      </c>
      <c r="D969">
        <v>1</v>
      </c>
      <c r="E969">
        <v>1</v>
      </c>
      <c r="F969">
        <v>4</v>
      </c>
      <c r="G969">
        <v>42313</v>
      </c>
      <c r="H969" t="s">
        <v>7</v>
      </c>
      <c r="I969" t="s">
        <v>8</v>
      </c>
      <c r="J969">
        <v>90</v>
      </c>
      <c r="K969">
        <v>18</v>
      </c>
      <c r="L969" t="s">
        <v>240</v>
      </c>
      <c r="M969" t="s">
        <v>258</v>
      </c>
      <c r="N969" t="s">
        <v>259</v>
      </c>
      <c r="O969" s="9">
        <f t="shared" si="93"/>
        <v>22.5</v>
      </c>
      <c r="P969" s="1">
        <f t="shared" si="94"/>
        <v>0.2</v>
      </c>
      <c r="Q969">
        <f t="shared" si="95"/>
        <v>0.8</v>
      </c>
    </row>
    <row r="970" spans="2:17" x14ac:dyDescent="0.25">
      <c r="B970" t="s">
        <v>264</v>
      </c>
      <c r="C970">
        <v>160339</v>
      </c>
      <c r="D970">
        <v>1</v>
      </c>
      <c r="E970">
        <v>1</v>
      </c>
      <c r="F970">
        <v>3.5</v>
      </c>
      <c r="G970">
        <v>41543</v>
      </c>
      <c r="H970" t="s">
        <v>7</v>
      </c>
      <c r="I970" t="s">
        <v>8</v>
      </c>
      <c r="J970">
        <v>80</v>
      </c>
      <c r="K970">
        <v>16</v>
      </c>
      <c r="L970" t="s">
        <v>240</v>
      </c>
      <c r="M970" t="s">
        <v>258</v>
      </c>
      <c r="N970" t="s">
        <v>259</v>
      </c>
      <c r="O970" s="9">
        <f t="shared" si="93"/>
        <v>22.857142857142858</v>
      </c>
      <c r="P970" s="1">
        <f t="shared" si="94"/>
        <v>0.2</v>
      </c>
      <c r="Q970">
        <f t="shared" si="95"/>
        <v>0.70000000000000007</v>
      </c>
    </row>
    <row r="971" spans="2:17" x14ac:dyDescent="0.25">
      <c r="B971" t="s">
        <v>264</v>
      </c>
      <c r="C971">
        <v>167524</v>
      </c>
      <c r="D971">
        <v>1</v>
      </c>
      <c r="E971">
        <v>1</v>
      </c>
      <c r="F971">
        <v>5</v>
      </c>
      <c r="G971">
        <v>41770</v>
      </c>
      <c r="H971" t="s">
        <v>7</v>
      </c>
      <c r="I971" t="s">
        <v>8</v>
      </c>
      <c r="J971">
        <v>120</v>
      </c>
      <c r="K971">
        <v>24</v>
      </c>
      <c r="L971" t="s">
        <v>240</v>
      </c>
      <c r="M971" t="s">
        <v>258</v>
      </c>
      <c r="N971" t="s">
        <v>259</v>
      </c>
      <c r="O971" s="9">
        <f t="shared" si="93"/>
        <v>24</v>
      </c>
      <c r="P971" s="1">
        <f t="shared" si="94"/>
        <v>0.2</v>
      </c>
      <c r="Q971">
        <f t="shared" si="95"/>
        <v>1</v>
      </c>
    </row>
    <row r="972" spans="2:17" x14ac:dyDescent="0.25">
      <c r="B972" t="s">
        <v>264</v>
      </c>
      <c r="C972">
        <v>155118</v>
      </c>
      <c r="D972">
        <v>1</v>
      </c>
      <c r="E972">
        <v>1</v>
      </c>
      <c r="F972">
        <v>3</v>
      </c>
      <c r="G972">
        <v>41315</v>
      </c>
      <c r="H972" t="s">
        <v>7</v>
      </c>
      <c r="I972" t="s">
        <v>8</v>
      </c>
      <c r="J972">
        <v>80</v>
      </c>
      <c r="K972">
        <v>16</v>
      </c>
      <c r="L972" t="s">
        <v>240</v>
      </c>
      <c r="M972" t="s">
        <v>258</v>
      </c>
      <c r="N972" t="s">
        <v>259</v>
      </c>
      <c r="O972" s="9">
        <f t="shared" si="93"/>
        <v>26.666666666666668</v>
      </c>
      <c r="P972" s="1">
        <f t="shared" si="94"/>
        <v>0.2</v>
      </c>
      <c r="Q972">
        <f t="shared" si="95"/>
        <v>0.60000000000000009</v>
      </c>
    </row>
    <row r="973" spans="2:17" x14ac:dyDescent="0.25">
      <c r="B973" t="s">
        <v>264</v>
      </c>
      <c r="C973">
        <v>156211</v>
      </c>
      <c r="D973">
        <v>2</v>
      </c>
      <c r="E973">
        <v>2</v>
      </c>
      <c r="F973">
        <v>6</v>
      </c>
      <c r="G973">
        <v>41374</v>
      </c>
      <c r="H973" t="s">
        <v>7</v>
      </c>
      <c r="I973" t="s">
        <v>8</v>
      </c>
      <c r="J973">
        <v>165</v>
      </c>
      <c r="K973">
        <v>33</v>
      </c>
      <c r="L973" t="s">
        <v>239</v>
      </c>
      <c r="M973" t="s">
        <v>258</v>
      </c>
      <c r="N973" t="s">
        <v>259</v>
      </c>
      <c r="O973" s="9">
        <f t="shared" si="93"/>
        <v>27.5</v>
      </c>
      <c r="P973" s="1">
        <f t="shared" si="94"/>
        <v>0.2</v>
      </c>
      <c r="Q973">
        <f t="shared" si="95"/>
        <v>1.2000000000000002</v>
      </c>
    </row>
    <row r="974" spans="2:17" x14ac:dyDescent="0.25">
      <c r="B974" t="s">
        <v>264</v>
      </c>
      <c r="C974">
        <v>173178</v>
      </c>
      <c r="D974">
        <v>1</v>
      </c>
      <c r="E974">
        <v>1</v>
      </c>
      <c r="F974">
        <v>2</v>
      </c>
      <c r="G974">
        <v>41832</v>
      </c>
      <c r="H974" t="s">
        <v>7</v>
      </c>
      <c r="I974" t="s">
        <v>8</v>
      </c>
      <c r="J974">
        <v>55</v>
      </c>
      <c r="K974">
        <v>11</v>
      </c>
      <c r="L974" t="s">
        <v>240</v>
      </c>
      <c r="M974" t="s">
        <v>258</v>
      </c>
      <c r="N974" t="s">
        <v>259</v>
      </c>
      <c r="O974" s="9">
        <f t="shared" si="93"/>
        <v>27.5</v>
      </c>
      <c r="P974" s="1">
        <f t="shared" si="94"/>
        <v>0.2</v>
      </c>
      <c r="Q974">
        <f t="shared" si="95"/>
        <v>0.4</v>
      </c>
    </row>
    <row r="975" spans="2:17" x14ac:dyDescent="0.25">
      <c r="B975" t="s">
        <v>264</v>
      </c>
      <c r="C975">
        <v>157336</v>
      </c>
      <c r="D975">
        <v>1</v>
      </c>
      <c r="E975">
        <v>1</v>
      </c>
      <c r="F975">
        <v>2.5</v>
      </c>
      <c r="G975">
        <v>41427</v>
      </c>
      <c r="H975" t="s">
        <v>7</v>
      </c>
      <c r="I975" t="s">
        <v>8</v>
      </c>
      <c r="J975">
        <v>70</v>
      </c>
      <c r="K975">
        <v>14</v>
      </c>
      <c r="L975" t="s">
        <v>240</v>
      </c>
      <c r="M975" t="s">
        <v>258</v>
      </c>
      <c r="N975" t="s">
        <v>259</v>
      </c>
      <c r="O975" s="9">
        <f t="shared" si="93"/>
        <v>28</v>
      </c>
      <c r="P975" s="1">
        <f t="shared" si="94"/>
        <v>0.2</v>
      </c>
      <c r="Q975">
        <f t="shared" si="95"/>
        <v>0.5</v>
      </c>
    </row>
    <row r="976" spans="2:17" x14ac:dyDescent="0.25">
      <c r="B976" t="s">
        <v>264</v>
      </c>
      <c r="C976">
        <v>170205</v>
      </c>
      <c r="D976">
        <v>1</v>
      </c>
      <c r="E976">
        <v>1</v>
      </c>
      <c r="F976">
        <v>2.5</v>
      </c>
      <c r="G976">
        <v>41829</v>
      </c>
      <c r="H976" t="s">
        <v>7</v>
      </c>
      <c r="I976" t="s">
        <v>8</v>
      </c>
      <c r="J976">
        <v>70</v>
      </c>
      <c r="K976">
        <v>14</v>
      </c>
      <c r="L976" t="s">
        <v>240</v>
      </c>
      <c r="M976" t="s">
        <v>258</v>
      </c>
      <c r="N976" t="s">
        <v>259</v>
      </c>
      <c r="O976" s="9">
        <f t="shared" si="93"/>
        <v>28</v>
      </c>
      <c r="P976" s="1">
        <f t="shared" si="94"/>
        <v>0.2</v>
      </c>
      <c r="Q976">
        <f t="shared" si="95"/>
        <v>0.5</v>
      </c>
    </row>
    <row r="977" spans="2:17" x14ac:dyDescent="0.25">
      <c r="B977" t="s">
        <v>264</v>
      </c>
      <c r="C977">
        <v>182487</v>
      </c>
      <c r="D977">
        <v>1</v>
      </c>
      <c r="E977">
        <v>1</v>
      </c>
      <c r="F977">
        <v>2.5</v>
      </c>
      <c r="G977">
        <v>41870</v>
      </c>
      <c r="H977" t="s">
        <v>7</v>
      </c>
      <c r="I977" t="s">
        <v>8</v>
      </c>
      <c r="J977">
        <v>70</v>
      </c>
      <c r="K977">
        <v>14</v>
      </c>
      <c r="L977" t="s">
        <v>240</v>
      </c>
      <c r="M977" t="s">
        <v>258</v>
      </c>
      <c r="N977" t="s">
        <v>259</v>
      </c>
      <c r="O977" s="9">
        <f t="shared" si="93"/>
        <v>28</v>
      </c>
      <c r="P977" s="1">
        <f t="shared" si="94"/>
        <v>0.2</v>
      </c>
      <c r="Q977">
        <f t="shared" si="95"/>
        <v>0.5</v>
      </c>
    </row>
    <row r="978" spans="2:17" x14ac:dyDescent="0.25">
      <c r="B978" t="s">
        <v>264</v>
      </c>
      <c r="C978">
        <v>178439</v>
      </c>
      <c r="D978">
        <v>1</v>
      </c>
      <c r="E978">
        <v>1</v>
      </c>
      <c r="F978">
        <v>2.5</v>
      </c>
      <c r="G978">
        <v>41841</v>
      </c>
      <c r="H978" t="s">
        <v>7</v>
      </c>
      <c r="I978" t="s">
        <v>8</v>
      </c>
      <c r="J978">
        <v>70</v>
      </c>
      <c r="K978">
        <v>14</v>
      </c>
      <c r="L978" t="s">
        <v>240</v>
      </c>
      <c r="M978" t="s">
        <v>258</v>
      </c>
      <c r="N978" t="s">
        <v>259</v>
      </c>
      <c r="O978" s="9">
        <f t="shared" si="93"/>
        <v>28</v>
      </c>
      <c r="P978" s="1">
        <f t="shared" si="94"/>
        <v>0.2</v>
      </c>
      <c r="Q978">
        <f t="shared" si="95"/>
        <v>0.5</v>
      </c>
    </row>
    <row r="979" spans="2:17" x14ac:dyDescent="0.25">
      <c r="B979" t="s">
        <v>264</v>
      </c>
      <c r="C979">
        <v>164398</v>
      </c>
      <c r="D979">
        <v>1</v>
      </c>
      <c r="E979">
        <v>1</v>
      </c>
      <c r="F979">
        <v>3</v>
      </c>
      <c r="G979">
        <v>41663</v>
      </c>
      <c r="H979" t="s">
        <v>7</v>
      </c>
      <c r="I979" t="s">
        <v>8</v>
      </c>
      <c r="J979">
        <v>85</v>
      </c>
      <c r="K979">
        <v>17</v>
      </c>
      <c r="L979" t="s">
        <v>240</v>
      </c>
      <c r="M979" t="s">
        <v>258</v>
      </c>
      <c r="N979" t="s">
        <v>259</v>
      </c>
      <c r="O979" s="9">
        <f t="shared" si="93"/>
        <v>28.333333333333332</v>
      </c>
      <c r="P979" s="1">
        <f t="shared" si="94"/>
        <v>0.2</v>
      </c>
      <c r="Q979">
        <f t="shared" si="95"/>
        <v>0.60000000000000009</v>
      </c>
    </row>
    <row r="980" spans="2:17" x14ac:dyDescent="0.25">
      <c r="B980" t="s">
        <v>264</v>
      </c>
      <c r="C980">
        <v>171311</v>
      </c>
      <c r="D980">
        <v>1</v>
      </c>
      <c r="E980">
        <v>1</v>
      </c>
      <c r="F980">
        <v>3</v>
      </c>
      <c r="G980">
        <v>41804</v>
      </c>
      <c r="H980" t="s">
        <v>7</v>
      </c>
      <c r="I980" t="s">
        <v>8</v>
      </c>
      <c r="J980">
        <v>85</v>
      </c>
      <c r="K980">
        <v>17</v>
      </c>
      <c r="L980" t="s">
        <v>240</v>
      </c>
      <c r="M980" t="s">
        <v>258</v>
      </c>
      <c r="N980" t="s">
        <v>259</v>
      </c>
      <c r="O980" s="9">
        <f t="shared" si="93"/>
        <v>28.333333333333332</v>
      </c>
      <c r="P980" s="1">
        <f t="shared" si="94"/>
        <v>0.2</v>
      </c>
      <c r="Q980">
        <f t="shared" si="95"/>
        <v>0.60000000000000009</v>
      </c>
    </row>
    <row r="981" spans="2:17" x14ac:dyDescent="0.25">
      <c r="B981" t="s">
        <v>264</v>
      </c>
      <c r="C981">
        <v>160379</v>
      </c>
      <c r="D981">
        <v>1</v>
      </c>
      <c r="E981">
        <v>1</v>
      </c>
      <c r="F981">
        <v>3</v>
      </c>
      <c r="G981">
        <v>41512</v>
      </c>
      <c r="H981" t="s">
        <v>7</v>
      </c>
      <c r="I981" t="s">
        <v>8</v>
      </c>
      <c r="J981">
        <v>95</v>
      </c>
      <c r="K981">
        <v>19</v>
      </c>
      <c r="L981" t="s">
        <v>240</v>
      </c>
      <c r="M981" t="s">
        <v>258</v>
      </c>
      <c r="N981" t="s">
        <v>259</v>
      </c>
      <c r="O981" s="9">
        <f t="shared" si="93"/>
        <v>31.666666666666668</v>
      </c>
      <c r="P981" s="1">
        <f t="shared" si="94"/>
        <v>0.2</v>
      </c>
      <c r="Q981">
        <f t="shared" si="95"/>
        <v>0.60000000000000009</v>
      </c>
    </row>
    <row r="982" spans="2:17" x14ac:dyDescent="0.25">
      <c r="B982" t="s">
        <v>264</v>
      </c>
      <c r="C982">
        <v>158332</v>
      </c>
      <c r="D982">
        <v>1</v>
      </c>
      <c r="E982">
        <v>1</v>
      </c>
      <c r="F982">
        <v>2.5</v>
      </c>
      <c r="G982">
        <v>41498</v>
      </c>
      <c r="H982" t="s">
        <v>7</v>
      </c>
      <c r="I982" t="s">
        <v>8</v>
      </c>
      <c r="J982">
        <v>80</v>
      </c>
      <c r="K982">
        <v>16</v>
      </c>
      <c r="L982" t="s">
        <v>240</v>
      </c>
      <c r="M982" t="s">
        <v>258</v>
      </c>
      <c r="N982" t="s">
        <v>259</v>
      </c>
      <c r="O982" s="9">
        <f t="shared" si="93"/>
        <v>32</v>
      </c>
      <c r="P982" s="1">
        <f t="shared" si="94"/>
        <v>0.2</v>
      </c>
      <c r="Q982">
        <f t="shared" si="95"/>
        <v>0.5</v>
      </c>
    </row>
    <row r="983" spans="2:17" x14ac:dyDescent="0.25">
      <c r="B983" t="s">
        <v>264</v>
      </c>
      <c r="C983">
        <v>160552</v>
      </c>
      <c r="D983">
        <v>2</v>
      </c>
      <c r="E983">
        <v>1</v>
      </c>
      <c r="F983">
        <v>3</v>
      </c>
      <c r="G983">
        <v>41536</v>
      </c>
      <c r="H983" t="s">
        <v>7</v>
      </c>
      <c r="I983" t="s">
        <v>8</v>
      </c>
      <c r="J983">
        <v>100</v>
      </c>
      <c r="K983">
        <v>20</v>
      </c>
      <c r="L983" t="s">
        <v>239</v>
      </c>
      <c r="M983" t="s">
        <v>258</v>
      </c>
      <c r="N983" t="s">
        <v>259</v>
      </c>
      <c r="O983" s="9">
        <f t="shared" si="93"/>
        <v>33.333333333333336</v>
      </c>
      <c r="P983" s="1">
        <f t="shared" si="94"/>
        <v>0.2</v>
      </c>
      <c r="Q983">
        <f t="shared" si="95"/>
        <v>0.60000000000000009</v>
      </c>
    </row>
    <row r="984" spans="2:17" x14ac:dyDescent="0.25">
      <c r="B984" t="s">
        <v>264</v>
      </c>
      <c r="C984">
        <v>164429</v>
      </c>
      <c r="D984">
        <v>1</v>
      </c>
      <c r="E984">
        <v>1</v>
      </c>
      <c r="F984">
        <v>4</v>
      </c>
      <c r="G984">
        <v>41623</v>
      </c>
      <c r="H984" t="s">
        <v>7</v>
      </c>
      <c r="I984" t="s">
        <v>8</v>
      </c>
      <c r="J984">
        <v>135</v>
      </c>
      <c r="K984">
        <v>27</v>
      </c>
      <c r="L984" t="s">
        <v>240</v>
      </c>
      <c r="M984" t="s">
        <v>258</v>
      </c>
      <c r="N984" t="s">
        <v>259</v>
      </c>
      <c r="O984" s="9">
        <f t="shared" si="93"/>
        <v>33.75</v>
      </c>
      <c r="P984" s="1">
        <f t="shared" si="94"/>
        <v>0.2</v>
      </c>
      <c r="Q984">
        <f t="shared" si="95"/>
        <v>0.8</v>
      </c>
    </row>
    <row r="985" spans="2:17" x14ac:dyDescent="0.25">
      <c r="B985" t="s">
        <v>264</v>
      </c>
      <c r="C985">
        <v>155094</v>
      </c>
      <c r="D985">
        <v>1</v>
      </c>
      <c r="E985">
        <v>1</v>
      </c>
      <c r="F985">
        <v>3</v>
      </c>
      <c r="G985">
        <v>41289</v>
      </c>
      <c r="H985" t="s">
        <v>7</v>
      </c>
      <c r="I985" t="s">
        <v>8</v>
      </c>
      <c r="J985">
        <v>110</v>
      </c>
      <c r="K985">
        <v>22</v>
      </c>
      <c r="L985" t="s">
        <v>240</v>
      </c>
      <c r="M985" t="s">
        <v>258</v>
      </c>
      <c r="N985" t="s">
        <v>259</v>
      </c>
      <c r="O985" s="9">
        <f t="shared" si="93"/>
        <v>36.666666666666664</v>
      </c>
      <c r="P985" s="1">
        <f t="shared" si="94"/>
        <v>0.2</v>
      </c>
      <c r="Q985">
        <f t="shared" si="95"/>
        <v>0.60000000000000009</v>
      </c>
    </row>
    <row r="986" spans="2:17" x14ac:dyDescent="0.25">
      <c r="B986" t="s">
        <v>264</v>
      </c>
      <c r="C986">
        <v>155219</v>
      </c>
      <c r="D986">
        <v>1</v>
      </c>
      <c r="E986">
        <v>1</v>
      </c>
      <c r="F986">
        <v>2</v>
      </c>
      <c r="G986">
        <v>41316</v>
      </c>
      <c r="H986" t="s">
        <v>7</v>
      </c>
      <c r="I986" t="s">
        <v>8</v>
      </c>
      <c r="J986">
        <v>80</v>
      </c>
      <c r="K986">
        <v>16</v>
      </c>
      <c r="L986" t="s">
        <v>240</v>
      </c>
      <c r="M986" t="s">
        <v>258</v>
      </c>
      <c r="N986" t="s">
        <v>259</v>
      </c>
      <c r="O986" s="9">
        <f t="shared" si="93"/>
        <v>40</v>
      </c>
      <c r="P986" s="1">
        <f t="shared" si="94"/>
        <v>0.2</v>
      </c>
      <c r="Q986">
        <f t="shared" si="95"/>
        <v>0.4</v>
      </c>
    </row>
    <row r="987" spans="2:17" x14ac:dyDescent="0.25">
      <c r="B987" t="s">
        <v>264</v>
      </c>
      <c r="C987">
        <v>159728</v>
      </c>
      <c r="D987">
        <v>1</v>
      </c>
      <c r="E987">
        <v>1</v>
      </c>
      <c r="F987">
        <v>3.5</v>
      </c>
      <c r="G987">
        <v>41492</v>
      </c>
      <c r="H987" t="s">
        <v>7</v>
      </c>
      <c r="I987" t="s">
        <v>8</v>
      </c>
      <c r="J987">
        <v>140</v>
      </c>
      <c r="K987">
        <v>28</v>
      </c>
      <c r="L987" t="s">
        <v>240</v>
      </c>
      <c r="M987" t="s">
        <v>258</v>
      </c>
      <c r="N987" t="s">
        <v>259</v>
      </c>
      <c r="O987" s="9">
        <f t="shared" si="93"/>
        <v>40</v>
      </c>
      <c r="P987" s="1">
        <f t="shared" si="94"/>
        <v>0.2</v>
      </c>
      <c r="Q987">
        <f t="shared" si="95"/>
        <v>0.70000000000000007</v>
      </c>
    </row>
    <row r="988" spans="2:17" x14ac:dyDescent="0.25">
      <c r="B988" t="s">
        <v>264</v>
      </c>
      <c r="C988">
        <v>168637</v>
      </c>
      <c r="D988">
        <v>1</v>
      </c>
      <c r="E988">
        <v>1</v>
      </c>
      <c r="F988">
        <v>3.5</v>
      </c>
      <c r="G988">
        <v>41745</v>
      </c>
      <c r="H988" t="s">
        <v>5</v>
      </c>
      <c r="I988" t="s">
        <v>8</v>
      </c>
      <c r="J988">
        <v>140</v>
      </c>
      <c r="K988">
        <v>28</v>
      </c>
      <c r="L988" t="s">
        <v>240</v>
      </c>
      <c r="M988" t="s">
        <v>5</v>
      </c>
      <c r="N988" t="s">
        <v>259</v>
      </c>
      <c r="O988" s="9">
        <f t="shared" si="93"/>
        <v>40</v>
      </c>
      <c r="P988" s="1">
        <f t="shared" si="94"/>
        <v>0.2</v>
      </c>
      <c r="Q988">
        <f t="shared" si="95"/>
        <v>0.70000000000000007</v>
      </c>
    </row>
    <row r="989" spans="2:17" x14ac:dyDescent="0.25">
      <c r="B989" t="s">
        <v>264</v>
      </c>
      <c r="C989">
        <v>163866</v>
      </c>
      <c r="D989">
        <v>1</v>
      </c>
      <c r="E989">
        <v>1</v>
      </c>
      <c r="F989">
        <v>3.5</v>
      </c>
      <c r="G989">
        <v>41729</v>
      </c>
      <c r="H989" t="s">
        <v>7</v>
      </c>
      <c r="I989" t="s">
        <v>8</v>
      </c>
      <c r="J989">
        <v>140</v>
      </c>
      <c r="K989">
        <v>28</v>
      </c>
      <c r="L989" t="s">
        <v>240</v>
      </c>
      <c r="M989" t="s">
        <v>258</v>
      </c>
      <c r="N989" t="s">
        <v>259</v>
      </c>
      <c r="O989" s="9">
        <f t="shared" si="93"/>
        <v>40</v>
      </c>
      <c r="P989" s="1">
        <f t="shared" si="94"/>
        <v>0.2</v>
      </c>
      <c r="Q989">
        <f t="shared" si="95"/>
        <v>0.70000000000000007</v>
      </c>
    </row>
    <row r="990" spans="2:17" x14ac:dyDescent="0.25">
      <c r="B990" t="s">
        <v>264</v>
      </c>
      <c r="C990">
        <v>178822</v>
      </c>
      <c r="D990">
        <v>1</v>
      </c>
      <c r="E990">
        <v>1</v>
      </c>
      <c r="F990">
        <v>3.5</v>
      </c>
      <c r="G990">
        <v>41823</v>
      </c>
      <c r="H990" t="s">
        <v>7</v>
      </c>
      <c r="I990" t="s">
        <v>8</v>
      </c>
      <c r="J990">
        <v>140</v>
      </c>
      <c r="K990">
        <v>28</v>
      </c>
      <c r="L990" t="s">
        <v>240</v>
      </c>
      <c r="M990" t="s">
        <v>258</v>
      </c>
      <c r="N990" t="s">
        <v>259</v>
      </c>
      <c r="O990" s="9">
        <f t="shared" si="93"/>
        <v>40</v>
      </c>
      <c r="P990" s="1">
        <f t="shared" si="94"/>
        <v>0.2</v>
      </c>
      <c r="Q990">
        <f t="shared" si="95"/>
        <v>0.70000000000000007</v>
      </c>
    </row>
    <row r="991" spans="2:17" x14ac:dyDescent="0.25">
      <c r="B991" t="s">
        <v>264</v>
      </c>
      <c r="C991">
        <v>173698</v>
      </c>
      <c r="D991">
        <v>1</v>
      </c>
      <c r="E991">
        <v>1</v>
      </c>
      <c r="F991">
        <v>3.5</v>
      </c>
      <c r="G991">
        <v>41839</v>
      </c>
      <c r="H991" t="s">
        <v>7</v>
      </c>
      <c r="I991" t="s">
        <v>8</v>
      </c>
      <c r="J991">
        <v>140</v>
      </c>
      <c r="K991">
        <v>28</v>
      </c>
      <c r="L991" t="s">
        <v>240</v>
      </c>
      <c r="M991" t="s">
        <v>258</v>
      </c>
      <c r="N991" t="s">
        <v>259</v>
      </c>
      <c r="O991" s="9">
        <f t="shared" si="93"/>
        <v>40</v>
      </c>
      <c r="P991" s="1">
        <f t="shared" si="94"/>
        <v>0.2</v>
      </c>
      <c r="Q991">
        <f t="shared" si="95"/>
        <v>0.70000000000000007</v>
      </c>
    </row>
    <row r="992" spans="2:17" x14ac:dyDescent="0.25">
      <c r="B992" t="s">
        <v>264</v>
      </c>
      <c r="C992">
        <v>178087</v>
      </c>
      <c r="D992">
        <v>1</v>
      </c>
      <c r="E992">
        <v>1</v>
      </c>
      <c r="F992">
        <v>3</v>
      </c>
      <c r="G992">
        <v>41927</v>
      </c>
      <c r="H992" t="s">
        <v>7</v>
      </c>
      <c r="I992" t="s">
        <v>8</v>
      </c>
      <c r="J992">
        <v>120</v>
      </c>
      <c r="K992">
        <v>24</v>
      </c>
      <c r="L992" t="s">
        <v>240</v>
      </c>
      <c r="M992" t="s">
        <v>258</v>
      </c>
      <c r="N992" t="s">
        <v>259</v>
      </c>
      <c r="O992" s="9">
        <f t="shared" si="93"/>
        <v>40</v>
      </c>
      <c r="P992" s="1">
        <f t="shared" si="94"/>
        <v>0.2</v>
      </c>
      <c r="Q992">
        <f t="shared" si="95"/>
        <v>0.60000000000000009</v>
      </c>
    </row>
    <row r="993" spans="2:17" x14ac:dyDescent="0.25">
      <c r="B993" t="s">
        <v>264</v>
      </c>
      <c r="C993">
        <v>155099</v>
      </c>
      <c r="D993">
        <v>1</v>
      </c>
      <c r="E993">
        <v>1</v>
      </c>
      <c r="F993">
        <v>2</v>
      </c>
      <c r="G993">
        <v>41290</v>
      </c>
      <c r="H993" t="s">
        <v>7</v>
      </c>
      <c r="I993" t="s">
        <v>8</v>
      </c>
      <c r="J993">
        <v>85</v>
      </c>
      <c r="K993">
        <v>17</v>
      </c>
      <c r="L993" t="s">
        <v>240</v>
      </c>
      <c r="M993" t="s">
        <v>258</v>
      </c>
      <c r="N993" t="s">
        <v>259</v>
      </c>
      <c r="O993" s="9">
        <f t="shared" si="93"/>
        <v>42.5</v>
      </c>
      <c r="P993" s="1">
        <f t="shared" si="94"/>
        <v>0.2</v>
      </c>
      <c r="Q993">
        <f t="shared" si="95"/>
        <v>0.4</v>
      </c>
    </row>
    <row r="994" spans="2:17" x14ac:dyDescent="0.25">
      <c r="B994" t="s">
        <v>264</v>
      </c>
      <c r="C994">
        <v>158429</v>
      </c>
      <c r="D994">
        <v>1</v>
      </c>
      <c r="E994">
        <v>1</v>
      </c>
      <c r="F994">
        <v>2</v>
      </c>
      <c r="G994">
        <v>41536</v>
      </c>
      <c r="H994" t="s">
        <v>7</v>
      </c>
      <c r="I994" t="s">
        <v>8</v>
      </c>
      <c r="J994">
        <v>85</v>
      </c>
      <c r="K994">
        <v>17</v>
      </c>
      <c r="L994" t="s">
        <v>240</v>
      </c>
      <c r="M994" t="s">
        <v>258</v>
      </c>
      <c r="N994" t="s">
        <v>259</v>
      </c>
      <c r="O994" s="9">
        <f t="shared" si="93"/>
        <v>42.5</v>
      </c>
      <c r="P994" s="1">
        <f t="shared" si="94"/>
        <v>0.2</v>
      </c>
      <c r="Q994">
        <f t="shared" si="95"/>
        <v>0.4</v>
      </c>
    </row>
    <row r="995" spans="2:17" x14ac:dyDescent="0.25">
      <c r="B995" t="s">
        <v>264</v>
      </c>
      <c r="C995">
        <v>168346</v>
      </c>
      <c r="D995">
        <v>1</v>
      </c>
      <c r="E995">
        <v>1</v>
      </c>
      <c r="F995">
        <v>3.5</v>
      </c>
      <c r="G995">
        <v>41721</v>
      </c>
      <c r="H995" t="s">
        <v>7</v>
      </c>
      <c r="I995" t="s">
        <v>8</v>
      </c>
      <c r="J995">
        <v>150</v>
      </c>
      <c r="K995">
        <v>30</v>
      </c>
      <c r="L995" t="s">
        <v>240</v>
      </c>
      <c r="M995" t="s">
        <v>258</v>
      </c>
      <c r="N995" t="s">
        <v>259</v>
      </c>
      <c r="O995" s="9">
        <f t="shared" si="93"/>
        <v>42.857142857142854</v>
      </c>
      <c r="P995" s="1">
        <f t="shared" si="94"/>
        <v>0.2</v>
      </c>
      <c r="Q995">
        <f t="shared" si="95"/>
        <v>0.70000000000000007</v>
      </c>
    </row>
    <row r="996" spans="2:17" x14ac:dyDescent="0.25">
      <c r="B996" t="s">
        <v>264</v>
      </c>
      <c r="C996">
        <v>160117</v>
      </c>
      <c r="D996">
        <v>1</v>
      </c>
      <c r="E996">
        <v>1</v>
      </c>
      <c r="F996">
        <v>2</v>
      </c>
      <c r="G996">
        <v>41558</v>
      </c>
      <c r="H996" t="s">
        <v>7</v>
      </c>
      <c r="I996" t="s">
        <v>8</v>
      </c>
      <c r="J996">
        <v>90</v>
      </c>
      <c r="K996">
        <v>18</v>
      </c>
      <c r="L996" t="s">
        <v>240</v>
      </c>
      <c r="M996" t="s">
        <v>258</v>
      </c>
      <c r="N996" t="s">
        <v>259</v>
      </c>
      <c r="O996" s="9">
        <f t="shared" si="93"/>
        <v>45</v>
      </c>
      <c r="P996" s="1">
        <f t="shared" si="94"/>
        <v>0.2</v>
      </c>
      <c r="Q996">
        <f t="shared" si="95"/>
        <v>0.4</v>
      </c>
    </row>
    <row r="997" spans="2:17" x14ac:dyDescent="0.25">
      <c r="B997" t="s">
        <v>264</v>
      </c>
      <c r="C997">
        <v>181632</v>
      </c>
      <c r="D997">
        <v>1</v>
      </c>
      <c r="E997">
        <v>1</v>
      </c>
      <c r="F997">
        <v>2</v>
      </c>
      <c r="G997">
        <v>41885</v>
      </c>
      <c r="H997" t="s">
        <v>7</v>
      </c>
      <c r="I997" t="s">
        <v>8</v>
      </c>
      <c r="J997">
        <v>100</v>
      </c>
      <c r="K997">
        <v>20</v>
      </c>
      <c r="L997" t="s">
        <v>240</v>
      </c>
      <c r="M997" t="s">
        <v>258</v>
      </c>
      <c r="N997" t="s">
        <v>259</v>
      </c>
      <c r="O997" s="9">
        <f t="shared" si="93"/>
        <v>50</v>
      </c>
      <c r="P997" s="1">
        <f t="shared" si="94"/>
        <v>0.2</v>
      </c>
      <c r="Q997">
        <f t="shared" si="95"/>
        <v>0.4</v>
      </c>
    </row>
    <row r="998" spans="2:17" x14ac:dyDescent="0.25">
      <c r="B998" t="s">
        <v>264</v>
      </c>
      <c r="C998">
        <v>181519</v>
      </c>
      <c r="D998">
        <v>1</v>
      </c>
      <c r="E998">
        <v>1</v>
      </c>
      <c r="F998">
        <v>2</v>
      </c>
      <c r="G998">
        <v>41885</v>
      </c>
      <c r="H998" t="s">
        <v>7</v>
      </c>
      <c r="I998" t="s">
        <v>8</v>
      </c>
      <c r="J998">
        <v>100</v>
      </c>
      <c r="K998">
        <v>20</v>
      </c>
      <c r="L998" t="s">
        <v>240</v>
      </c>
      <c r="M998" t="s">
        <v>258</v>
      </c>
      <c r="N998" t="s">
        <v>259</v>
      </c>
      <c r="O998" s="9">
        <f t="shared" si="93"/>
        <v>50</v>
      </c>
      <c r="P998" s="1">
        <f t="shared" si="94"/>
        <v>0.2</v>
      </c>
      <c r="Q998">
        <f t="shared" si="95"/>
        <v>0.4</v>
      </c>
    </row>
    <row r="999" spans="2:17" x14ac:dyDescent="0.25">
      <c r="B999" t="s">
        <v>264</v>
      </c>
      <c r="C999">
        <v>160469</v>
      </c>
      <c r="D999">
        <v>1</v>
      </c>
      <c r="E999">
        <v>1</v>
      </c>
      <c r="F999">
        <v>1.5</v>
      </c>
      <c r="G999">
        <v>41548</v>
      </c>
      <c r="H999" t="s">
        <v>7</v>
      </c>
      <c r="I999" t="s">
        <v>8</v>
      </c>
      <c r="J999">
        <v>80</v>
      </c>
      <c r="K999">
        <v>16</v>
      </c>
      <c r="L999" t="s">
        <v>240</v>
      </c>
      <c r="M999" t="s">
        <v>258</v>
      </c>
      <c r="N999" t="s">
        <v>259</v>
      </c>
      <c r="O999" s="9">
        <f t="shared" si="93"/>
        <v>53.333333333333336</v>
      </c>
      <c r="P999" s="1">
        <f t="shared" si="94"/>
        <v>0.2</v>
      </c>
      <c r="Q999">
        <f t="shared" si="95"/>
        <v>0.30000000000000004</v>
      </c>
    </row>
    <row r="1000" spans="2:17" x14ac:dyDescent="0.25">
      <c r="B1000" t="s">
        <v>264</v>
      </c>
      <c r="C1000">
        <v>160476</v>
      </c>
      <c r="D1000">
        <v>1</v>
      </c>
      <c r="E1000">
        <v>1</v>
      </c>
      <c r="F1000">
        <v>1.5</v>
      </c>
      <c r="G1000">
        <v>41548</v>
      </c>
      <c r="H1000" t="s">
        <v>7</v>
      </c>
      <c r="I1000" t="s">
        <v>8</v>
      </c>
      <c r="J1000">
        <v>80</v>
      </c>
      <c r="K1000">
        <v>16</v>
      </c>
      <c r="L1000" t="s">
        <v>240</v>
      </c>
      <c r="M1000" t="s">
        <v>258</v>
      </c>
      <c r="N1000" t="s">
        <v>259</v>
      </c>
      <c r="O1000" s="9">
        <f t="shared" si="93"/>
        <v>53.333333333333336</v>
      </c>
      <c r="P1000" s="1">
        <f t="shared" si="94"/>
        <v>0.2</v>
      </c>
      <c r="Q1000">
        <f t="shared" si="95"/>
        <v>0.30000000000000004</v>
      </c>
    </row>
    <row r="1001" spans="2:17" x14ac:dyDescent="0.25">
      <c r="B1001" t="s">
        <v>264</v>
      </c>
      <c r="C1001">
        <v>165616</v>
      </c>
      <c r="D1001">
        <v>1</v>
      </c>
      <c r="E1001">
        <v>1</v>
      </c>
      <c r="F1001">
        <v>2</v>
      </c>
      <c r="G1001">
        <v>41559</v>
      </c>
      <c r="H1001" t="s">
        <v>7</v>
      </c>
      <c r="I1001" t="s">
        <v>8</v>
      </c>
      <c r="J1001">
        <v>115</v>
      </c>
      <c r="K1001">
        <v>23</v>
      </c>
      <c r="L1001" t="s">
        <v>240</v>
      </c>
      <c r="M1001" t="s">
        <v>258</v>
      </c>
      <c r="N1001" t="s">
        <v>259</v>
      </c>
      <c r="O1001" s="9">
        <f t="shared" si="93"/>
        <v>57.5</v>
      </c>
      <c r="P1001" s="1">
        <f t="shared" si="94"/>
        <v>0.2</v>
      </c>
      <c r="Q1001">
        <f t="shared" si="95"/>
        <v>0.4</v>
      </c>
    </row>
    <row r="1002" spans="2:17" x14ac:dyDescent="0.25">
      <c r="B1002" t="s">
        <v>264</v>
      </c>
      <c r="C1002">
        <v>164038</v>
      </c>
      <c r="D1002">
        <v>1</v>
      </c>
      <c r="E1002">
        <v>1</v>
      </c>
      <c r="F1002">
        <v>2</v>
      </c>
      <c r="G1002">
        <v>41610</v>
      </c>
      <c r="H1002" t="s">
        <v>7</v>
      </c>
      <c r="I1002" t="s">
        <v>8</v>
      </c>
      <c r="J1002">
        <v>120</v>
      </c>
      <c r="K1002">
        <v>24</v>
      </c>
      <c r="L1002" t="s">
        <v>240</v>
      </c>
      <c r="M1002" t="s">
        <v>258</v>
      </c>
      <c r="N1002" t="s">
        <v>259</v>
      </c>
      <c r="O1002" s="9">
        <f t="shared" si="93"/>
        <v>60</v>
      </c>
      <c r="P1002" s="1">
        <f t="shared" si="94"/>
        <v>0.2</v>
      </c>
      <c r="Q1002">
        <f t="shared" si="95"/>
        <v>0.4</v>
      </c>
    </row>
    <row r="1003" spans="2:17" x14ac:dyDescent="0.25">
      <c r="B1003" t="s">
        <v>264</v>
      </c>
      <c r="C1003">
        <v>155514</v>
      </c>
      <c r="D1003">
        <v>2</v>
      </c>
      <c r="E1003">
        <v>1</v>
      </c>
      <c r="F1003">
        <v>5</v>
      </c>
      <c r="G1003">
        <v>41437</v>
      </c>
      <c r="H1003" t="s">
        <v>7</v>
      </c>
      <c r="I1003" t="s">
        <v>8</v>
      </c>
      <c r="J1003">
        <v>161</v>
      </c>
      <c r="K1003">
        <v>32</v>
      </c>
      <c r="L1003" t="s">
        <v>239</v>
      </c>
      <c r="M1003" t="s">
        <v>258</v>
      </c>
      <c r="N1003" t="s">
        <v>259</v>
      </c>
      <c r="O1003" s="9">
        <f t="shared" si="93"/>
        <v>32.200000000000003</v>
      </c>
      <c r="P1003" s="1">
        <f t="shared" si="94"/>
        <v>0.19875776397515527</v>
      </c>
      <c r="Q1003">
        <f t="shared" si="95"/>
        <v>0.99378881987577627</v>
      </c>
    </row>
    <row r="1004" spans="2:17" x14ac:dyDescent="0.25">
      <c r="B1004" t="s">
        <v>264</v>
      </c>
      <c r="C1004">
        <v>161248</v>
      </c>
      <c r="D1004">
        <v>1</v>
      </c>
      <c r="E1004">
        <v>1</v>
      </c>
      <c r="F1004">
        <v>5</v>
      </c>
      <c r="G1004">
        <v>41609</v>
      </c>
      <c r="H1004" t="s">
        <v>7</v>
      </c>
      <c r="I1004" t="s">
        <v>8</v>
      </c>
      <c r="J1004">
        <v>136</v>
      </c>
      <c r="K1004">
        <v>27</v>
      </c>
      <c r="L1004" t="s">
        <v>240</v>
      </c>
      <c r="M1004" t="s">
        <v>258</v>
      </c>
      <c r="N1004" t="s">
        <v>259</v>
      </c>
      <c r="O1004" s="9">
        <f t="shared" si="93"/>
        <v>27.2</v>
      </c>
      <c r="P1004" s="1">
        <f t="shared" si="94"/>
        <v>0.19852941176470587</v>
      </c>
      <c r="Q1004">
        <f t="shared" si="95"/>
        <v>0.99264705882352933</v>
      </c>
    </row>
    <row r="1005" spans="2:17" x14ac:dyDescent="0.25">
      <c r="B1005" t="s">
        <v>264</v>
      </c>
      <c r="C1005">
        <v>159767</v>
      </c>
      <c r="D1005">
        <v>1</v>
      </c>
      <c r="E1005">
        <v>1</v>
      </c>
      <c r="F1005">
        <v>3.5</v>
      </c>
      <c r="G1005">
        <v>41528</v>
      </c>
      <c r="H1005" t="s">
        <v>5</v>
      </c>
      <c r="I1005" t="s">
        <v>8</v>
      </c>
      <c r="J1005">
        <v>136</v>
      </c>
      <c r="K1005">
        <v>27</v>
      </c>
      <c r="L1005" t="s">
        <v>240</v>
      </c>
      <c r="M1005" t="s">
        <v>5</v>
      </c>
      <c r="N1005" t="s">
        <v>259</v>
      </c>
      <c r="O1005" s="9">
        <f t="shared" si="93"/>
        <v>38.857142857142854</v>
      </c>
      <c r="P1005" s="1">
        <f t="shared" si="94"/>
        <v>0.19852941176470587</v>
      </c>
      <c r="Q1005">
        <f t="shared" si="95"/>
        <v>0.69485294117647056</v>
      </c>
    </row>
    <row r="1006" spans="2:17" x14ac:dyDescent="0.25">
      <c r="B1006" t="s">
        <v>264</v>
      </c>
      <c r="C1006">
        <v>155114</v>
      </c>
      <c r="D1006">
        <v>1</v>
      </c>
      <c r="E1006">
        <v>1</v>
      </c>
      <c r="F1006">
        <v>5</v>
      </c>
      <c r="G1006">
        <v>41315</v>
      </c>
      <c r="H1006" t="s">
        <v>7</v>
      </c>
      <c r="I1006" t="s">
        <v>8</v>
      </c>
      <c r="J1006">
        <v>131</v>
      </c>
      <c r="K1006">
        <v>26</v>
      </c>
      <c r="L1006" t="s">
        <v>240</v>
      </c>
      <c r="M1006" t="s">
        <v>258</v>
      </c>
      <c r="N1006" t="s">
        <v>259</v>
      </c>
      <c r="O1006" s="9">
        <f t="shared" si="93"/>
        <v>26.2</v>
      </c>
      <c r="P1006" s="1">
        <f t="shared" si="94"/>
        <v>0.19847328244274809</v>
      </c>
      <c r="Q1006">
        <f t="shared" si="95"/>
        <v>0.99236641221374045</v>
      </c>
    </row>
    <row r="1007" spans="2:17" x14ac:dyDescent="0.25">
      <c r="B1007" t="s">
        <v>264</v>
      </c>
      <c r="C1007">
        <v>156854</v>
      </c>
      <c r="D1007">
        <v>1</v>
      </c>
      <c r="E1007">
        <v>1</v>
      </c>
      <c r="F1007">
        <v>3</v>
      </c>
      <c r="G1007">
        <v>41396</v>
      </c>
      <c r="H1007" t="s">
        <v>7</v>
      </c>
      <c r="I1007" t="s">
        <v>8</v>
      </c>
      <c r="J1007">
        <v>131</v>
      </c>
      <c r="K1007">
        <v>26</v>
      </c>
      <c r="L1007" t="s">
        <v>240</v>
      </c>
      <c r="M1007" t="s">
        <v>258</v>
      </c>
      <c r="N1007" t="s">
        <v>259</v>
      </c>
      <c r="O1007" s="9">
        <f t="shared" si="93"/>
        <v>43.666666666666664</v>
      </c>
      <c r="P1007" s="1">
        <f t="shared" si="94"/>
        <v>0.19847328244274809</v>
      </c>
      <c r="Q1007">
        <f t="shared" si="95"/>
        <v>0.59541984732824427</v>
      </c>
    </row>
    <row r="1008" spans="2:17" x14ac:dyDescent="0.25">
      <c r="B1008" t="s">
        <v>264</v>
      </c>
      <c r="C1008">
        <v>192112</v>
      </c>
      <c r="D1008">
        <v>2</v>
      </c>
      <c r="E1008">
        <v>2</v>
      </c>
      <c r="F1008">
        <v>10</v>
      </c>
      <c r="G1008">
        <v>42101</v>
      </c>
      <c r="H1008" t="s">
        <v>7</v>
      </c>
      <c r="I1008" t="s">
        <v>8</v>
      </c>
      <c r="J1008">
        <v>126</v>
      </c>
      <c r="K1008">
        <v>25</v>
      </c>
      <c r="L1008" t="s">
        <v>239</v>
      </c>
      <c r="M1008" t="s">
        <v>258</v>
      </c>
      <c r="N1008" t="s">
        <v>259</v>
      </c>
      <c r="O1008" s="9">
        <f t="shared" si="93"/>
        <v>12.6</v>
      </c>
      <c r="P1008" s="1">
        <f t="shared" si="94"/>
        <v>0.1984126984126984</v>
      </c>
      <c r="Q1008">
        <f t="shared" si="95"/>
        <v>1.984126984126984</v>
      </c>
    </row>
    <row r="1009" spans="2:17" x14ac:dyDescent="0.25">
      <c r="B1009" t="s">
        <v>264</v>
      </c>
      <c r="C1009">
        <v>192112</v>
      </c>
      <c r="D1009">
        <v>2</v>
      </c>
      <c r="E1009">
        <v>2</v>
      </c>
      <c r="F1009">
        <v>10</v>
      </c>
      <c r="G1009">
        <v>42101</v>
      </c>
      <c r="H1009" t="s">
        <v>7</v>
      </c>
      <c r="I1009" t="s">
        <v>8</v>
      </c>
      <c r="J1009">
        <v>126</v>
      </c>
      <c r="K1009">
        <v>25</v>
      </c>
      <c r="L1009" t="s">
        <v>239</v>
      </c>
      <c r="M1009" t="s">
        <v>258</v>
      </c>
      <c r="N1009" t="s">
        <v>259</v>
      </c>
      <c r="O1009" s="9">
        <f t="shared" si="93"/>
        <v>12.6</v>
      </c>
      <c r="P1009" s="1">
        <f t="shared" si="94"/>
        <v>0.1984126984126984</v>
      </c>
      <c r="Q1009">
        <f t="shared" si="95"/>
        <v>1.984126984126984</v>
      </c>
    </row>
    <row r="1010" spans="2:17" x14ac:dyDescent="0.25">
      <c r="B1010" t="s">
        <v>264</v>
      </c>
      <c r="C1010">
        <v>155227</v>
      </c>
      <c r="D1010">
        <v>1</v>
      </c>
      <c r="E1010">
        <v>1</v>
      </c>
      <c r="F1010">
        <v>6</v>
      </c>
      <c r="G1010">
        <v>41312</v>
      </c>
      <c r="H1010" t="s">
        <v>7</v>
      </c>
      <c r="I1010" t="s">
        <v>8</v>
      </c>
      <c r="J1010">
        <v>126</v>
      </c>
      <c r="K1010">
        <v>25</v>
      </c>
      <c r="L1010" t="s">
        <v>240</v>
      </c>
      <c r="M1010" t="s">
        <v>258</v>
      </c>
      <c r="N1010" t="s">
        <v>259</v>
      </c>
      <c r="O1010" s="9">
        <f t="shared" si="93"/>
        <v>21</v>
      </c>
      <c r="P1010" s="1">
        <f t="shared" si="94"/>
        <v>0.1984126984126984</v>
      </c>
      <c r="Q1010">
        <f t="shared" si="95"/>
        <v>1.1904761904761905</v>
      </c>
    </row>
    <row r="1011" spans="2:17" x14ac:dyDescent="0.25">
      <c r="B1011" t="s">
        <v>264</v>
      </c>
      <c r="C1011">
        <v>170789</v>
      </c>
      <c r="D1011">
        <v>1</v>
      </c>
      <c r="E1011">
        <v>1</v>
      </c>
      <c r="F1011">
        <v>5</v>
      </c>
      <c r="G1011">
        <v>41769</v>
      </c>
      <c r="H1011" t="s">
        <v>7</v>
      </c>
      <c r="I1011" t="s">
        <v>8</v>
      </c>
      <c r="J1011">
        <v>126</v>
      </c>
      <c r="K1011">
        <v>25</v>
      </c>
      <c r="L1011" t="s">
        <v>240</v>
      </c>
      <c r="M1011" t="s">
        <v>258</v>
      </c>
      <c r="N1011" t="s">
        <v>259</v>
      </c>
      <c r="O1011" s="9">
        <f t="shared" si="93"/>
        <v>25.2</v>
      </c>
      <c r="P1011" s="1">
        <f t="shared" si="94"/>
        <v>0.1984126984126984</v>
      </c>
      <c r="Q1011">
        <f t="shared" si="95"/>
        <v>0.99206349206349198</v>
      </c>
    </row>
    <row r="1012" spans="2:17" x14ac:dyDescent="0.25">
      <c r="B1012" t="s">
        <v>264</v>
      </c>
      <c r="C1012">
        <v>155479</v>
      </c>
      <c r="D1012">
        <v>2</v>
      </c>
      <c r="E1012">
        <v>1</v>
      </c>
      <c r="F1012">
        <v>6</v>
      </c>
      <c r="G1012">
        <v>41361</v>
      </c>
      <c r="H1012" t="s">
        <v>7</v>
      </c>
      <c r="I1012" t="s">
        <v>8</v>
      </c>
      <c r="J1012" t="s">
        <v>50</v>
      </c>
      <c r="K1012">
        <v>24</v>
      </c>
      <c r="L1012" t="s">
        <v>239</v>
      </c>
      <c r="M1012" t="s">
        <v>258</v>
      </c>
      <c r="N1012" t="s">
        <v>259</v>
      </c>
      <c r="O1012" s="9">
        <f t="shared" si="93"/>
        <v>20.166666666666668</v>
      </c>
      <c r="P1012" s="1">
        <f t="shared" si="94"/>
        <v>0.19834710743801653</v>
      </c>
      <c r="Q1012">
        <f t="shared" si="95"/>
        <v>1.1900826446280992</v>
      </c>
    </row>
    <row r="1013" spans="2:17" x14ac:dyDescent="0.25">
      <c r="B1013" t="s">
        <v>264</v>
      </c>
      <c r="C1013">
        <v>155478</v>
      </c>
      <c r="D1013">
        <v>2</v>
      </c>
      <c r="E1013">
        <v>1</v>
      </c>
      <c r="F1013">
        <v>6</v>
      </c>
      <c r="G1013">
        <v>41361</v>
      </c>
      <c r="H1013" t="s">
        <v>7</v>
      </c>
      <c r="I1013" t="s">
        <v>8</v>
      </c>
      <c r="J1013" t="s">
        <v>50</v>
      </c>
      <c r="K1013">
        <v>24</v>
      </c>
      <c r="L1013" t="s">
        <v>239</v>
      </c>
      <c r="M1013" t="s">
        <v>258</v>
      </c>
      <c r="N1013" t="s">
        <v>259</v>
      </c>
      <c r="O1013" s="9">
        <f t="shared" si="93"/>
        <v>20.166666666666668</v>
      </c>
      <c r="P1013" s="1">
        <f t="shared" si="94"/>
        <v>0.19834710743801653</v>
      </c>
      <c r="Q1013">
        <f t="shared" si="95"/>
        <v>1.1900826446280992</v>
      </c>
    </row>
    <row r="1014" spans="2:17" x14ac:dyDescent="0.25">
      <c r="B1014" t="s">
        <v>264</v>
      </c>
      <c r="C1014">
        <v>157170</v>
      </c>
      <c r="D1014">
        <v>1</v>
      </c>
      <c r="E1014">
        <v>1</v>
      </c>
      <c r="F1014">
        <v>5</v>
      </c>
      <c r="G1014">
        <v>41465</v>
      </c>
      <c r="H1014" t="s">
        <v>7</v>
      </c>
      <c r="I1014" t="s">
        <v>8</v>
      </c>
      <c r="J1014">
        <v>116</v>
      </c>
      <c r="K1014">
        <v>23</v>
      </c>
      <c r="L1014" t="s">
        <v>240</v>
      </c>
      <c r="M1014" t="s">
        <v>258</v>
      </c>
      <c r="N1014" t="s">
        <v>259</v>
      </c>
      <c r="O1014" s="9">
        <f t="shared" si="93"/>
        <v>23.2</v>
      </c>
      <c r="P1014" s="1">
        <f t="shared" si="94"/>
        <v>0.19827586206896552</v>
      </c>
      <c r="Q1014">
        <f t="shared" si="95"/>
        <v>0.99137931034482762</v>
      </c>
    </row>
    <row r="1015" spans="2:17" x14ac:dyDescent="0.25">
      <c r="B1015" t="s">
        <v>264</v>
      </c>
      <c r="C1015">
        <v>158140</v>
      </c>
      <c r="D1015">
        <v>1</v>
      </c>
      <c r="E1015">
        <v>1</v>
      </c>
      <c r="F1015">
        <v>3</v>
      </c>
      <c r="G1015">
        <v>41486</v>
      </c>
      <c r="H1015" t="s">
        <v>7</v>
      </c>
      <c r="I1015" t="s">
        <v>8</v>
      </c>
      <c r="J1015">
        <v>116</v>
      </c>
      <c r="K1015">
        <v>23</v>
      </c>
      <c r="L1015" t="s">
        <v>240</v>
      </c>
      <c r="M1015" t="s">
        <v>258</v>
      </c>
      <c r="N1015" t="s">
        <v>259</v>
      </c>
      <c r="O1015" s="9">
        <f t="shared" si="93"/>
        <v>38.666666666666664</v>
      </c>
      <c r="P1015" s="1">
        <f t="shared" si="94"/>
        <v>0.19827586206896552</v>
      </c>
      <c r="Q1015">
        <f t="shared" si="95"/>
        <v>0.59482758620689657</v>
      </c>
    </row>
    <row r="1016" spans="2:17" x14ac:dyDescent="0.25">
      <c r="B1016" t="s">
        <v>264</v>
      </c>
      <c r="C1016">
        <v>173888</v>
      </c>
      <c r="D1016">
        <v>1</v>
      </c>
      <c r="E1016">
        <v>1</v>
      </c>
      <c r="F1016">
        <v>3</v>
      </c>
      <c r="G1016">
        <v>41891</v>
      </c>
      <c r="H1016" t="s">
        <v>7</v>
      </c>
      <c r="I1016" t="s">
        <v>8</v>
      </c>
      <c r="J1016">
        <v>101</v>
      </c>
      <c r="K1016">
        <v>20</v>
      </c>
      <c r="L1016" t="s">
        <v>240</v>
      </c>
      <c r="M1016" t="s">
        <v>258</v>
      </c>
      <c r="N1016" t="s">
        <v>259</v>
      </c>
      <c r="O1016" s="9">
        <f t="shared" si="93"/>
        <v>33.666666666666664</v>
      </c>
      <c r="P1016" s="1">
        <f t="shared" si="94"/>
        <v>0.19801980198019803</v>
      </c>
      <c r="Q1016">
        <f t="shared" si="95"/>
        <v>0.59405940594059414</v>
      </c>
    </row>
    <row r="1017" spans="2:17" x14ac:dyDescent="0.25">
      <c r="B1017" t="s">
        <v>264</v>
      </c>
      <c r="C1017">
        <v>168711</v>
      </c>
      <c r="D1017">
        <v>1</v>
      </c>
      <c r="E1017">
        <v>1</v>
      </c>
      <c r="F1017">
        <v>4</v>
      </c>
      <c r="G1017">
        <v>41726</v>
      </c>
      <c r="H1017" t="s">
        <v>7</v>
      </c>
      <c r="I1017" t="s">
        <v>8</v>
      </c>
      <c r="J1017">
        <v>96</v>
      </c>
      <c r="K1017">
        <v>19</v>
      </c>
      <c r="L1017" t="s">
        <v>240</v>
      </c>
      <c r="M1017" t="s">
        <v>258</v>
      </c>
      <c r="N1017" t="s">
        <v>259</v>
      </c>
      <c r="O1017" s="9">
        <f t="shared" si="93"/>
        <v>24</v>
      </c>
      <c r="P1017" s="1">
        <f t="shared" si="94"/>
        <v>0.19791666666666666</v>
      </c>
      <c r="Q1017">
        <f t="shared" si="95"/>
        <v>0.79166666666666663</v>
      </c>
    </row>
    <row r="1018" spans="2:17" x14ac:dyDescent="0.25">
      <c r="B1018" t="s">
        <v>264</v>
      </c>
      <c r="C1018">
        <v>158351</v>
      </c>
      <c r="D1018">
        <v>1</v>
      </c>
      <c r="E1018">
        <v>1</v>
      </c>
      <c r="F1018">
        <v>5</v>
      </c>
      <c r="G1018">
        <v>41487</v>
      </c>
      <c r="H1018" t="s">
        <v>7</v>
      </c>
      <c r="I1018" t="s">
        <v>8</v>
      </c>
      <c r="J1018">
        <v>192</v>
      </c>
      <c r="K1018">
        <v>38</v>
      </c>
      <c r="L1018" t="s">
        <v>240</v>
      </c>
      <c r="M1018" t="s">
        <v>258</v>
      </c>
      <c r="N1018" t="s">
        <v>259</v>
      </c>
      <c r="O1018" s="9">
        <f t="shared" si="93"/>
        <v>38.4</v>
      </c>
      <c r="P1018" s="1">
        <f t="shared" si="94"/>
        <v>0.19791666666666666</v>
      </c>
      <c r="Q1018">
        <f t="shared" si="95"/>
        <v>0.98958333333333326</v>
      </c>
    </row>
    <row r="1019" spans="2:17" x14ac:dyDescent="0.25">
      <c r="B1019" t="s">
        <v>264</v>
      </c>
      <c r="C1019">
        <v>162235</v>
      </c>
      <c r="D1019">
        <v>1</v>
      </c>
      <c r="E1019">
        <v>1</v>
      </c>
      <c r="F1019">
        <v>1.5</v>
      </c>
      <c r="G1019">
        <v>41564</v>
      </c>
      <c r="H1019" t="s">
        <v>7</v>
      </c>
      <c r="I1019" t="s">
        <v>8</v>
      </c>
      <c r="J1019">
        <v>86</v>
      </c>
      <c r="K1019">
        <v>17</v>
      </c>
      <c r="L1019" t="s">
        <v>240</v>
      </c>
      <c r="M1019" t="s">
        <v>258</v>
      </c>
      <c r="N1019" t="s">
        <v>259</v>
      </c>
      <c r="O1019" s="9">
        <f t="shared" ref="O1019:O1082" si="96">J1019/F1019</f>
        <v>57.333333333333336</v>
      </c>
      <c r="P1019" s="1">
        <f t="shared" ref="P1019:P1082" si="97">K1019/J1019</f>
        <v>0.19767441860465115</v>
      </c>
      <c r="Q1019">
        <f t="shared" si="95"/>
        <v>0.29651162790697672</v>
      </c>
    </row>
    <row r="1020" spans="2:17" x14ac:dyDescent="0.25">
      <c r="B1020" t="s">
        <v>264</v>
      </c>
      <c r="C1020">
        <v>160333</v>
      </c>
      <c r="D1020">
        <v>1</v>
      </c>
      <c r="E1020">
        <v>1</v>
      </c>
      <c r="F1020">
        <v>3.5</v>
      </c>
      <c r="G1020">
        <v>41543</v>
      </c>
      <c r="H1020" t="s">
        <v>7</v>
      </c>
      <c r="I1020" t="s">
        <v>8</v>
      </c>
      <c r="J1020">
        <v>81</v>
      </c>
      <c r="K1020">
        <v>16</v>
      </c>
      <c r="L1020" t="s">
        <v>240</v>
      </c>
      <c r="M1020" t="s">
        <v>258</v>
      </c>
      <c r="N1020" t="s">
        <v>259</v>
      </c>
      <c r="O1020" s="9">
        <f t="shared" si="96"/>
        <v>23.142857142857142</v>
      </c>
      <c r="P1020" s="1">
        <f t="shared" si="97"/>
        <v>0.19753086419753085</v>
      </c>
      <c r="Q1020">
        <f t="shared" ref="Q1020:Q1083" si="98">F1020*P1020</f>
        <v>0.69135802469135799</v>
      </c>
    </row>
    <row r="1021" spans="2:17" x14ac:dyDescent="0.25">
      <c r="B1021" t="s">
        <v>264</v>
      </c>
      <c r="C1021">
        <v>166378</v>
      </c>
      <c r="D1021">
        <v>1</v>
      </c>
      <c r="E1021">
        <v>1</v>
      </c>
      <c r="F1021">
        <v>3</v>
      </c>
      <c r="G1021">
        <v>41571</v>
      </c>
      <c r="H1021" t="s">
        <v>7</v>
      </c>
      <c r="I1021" t="s">
        <v>8</v>
      </c>
      <c r="J1021">
        <v>81</v>
      </c>
      <c r="K1021">
        <v>16</v>
      </c>
      <c r="L1021" t="s">
        <v>240</v>
      </c>
      <c r="M1021" t="s">
        <v>258</v>
      </c>
      <c r="N1021" t="s">
        <v>259</v>
      </c>
      <c r="O1021" s="9">
        <f t="shared" si="96"/>
        <v>27</v>
      </c>
      <c r="P1021" s="1">
        <f t="shared" si="97"/>
        <v>0.19753086419753085</v>
      </c>
      <c r="Q1021">
        <f t="shared" si="98"/>
        <v>0.59259259259259256</v>
      </c>
    </row>
    <row r="1022" spans="2:17" x14ac:dyDescent="0.25">
      <c r="B1022" t="s">
        <v>264</v>
      </c>
      <c r="C1022">
        <v>160442</v>
      </c>
      <c r="D1022">
        <v>1</v>
      </c>
      <c r="E1022">
        <v>1</v>
      </c>
      <c r="F1022">
        <v>5</v>
      </c>
      <c r="G1022">
        <v>41509</v>
      </c>
      <c r="H1022" t="s">
        <v>7</v>
      </c>
      <c r="I1022" t="s">
        <v>8</v>
      </c>
      <c r="J1022">
        <v>162</v>
      </c>
      <c r="K1022">
        <v>32</v>
      </c>
      <c r="L1022" t="s">
        <v>240</v>
      </c>
      <c r="M1022" t="s">
        <v>258</v>
      </c>
      <c r="N1022" t="s">
        <v>259</v>
      </c>
      <c r="O1022" s="9">
        <f t="shared" si="96"/>
        <v>32.4</v>
      </c>
      <c r="P1022" s="1">
        <f t="shared" si="97"/>
        <v>0.19753086419753085</v>
      </c>
      <c r="Q1022">
        <f t="shared" si="98"/>
        <v>0.98765432098765427</v>
      </c>
    </row>
    <row r="1023" spans="2:17" x14ac:dyDescent="0.25">
      <c r="B1023" t="s">
        <v>264</v>
      </c>
      <c r="C1023">
        <v>155943</v>
      </c>
      <c r="D1023">
        <v>1</v>
      </c>
      <c r="E1023">
        <v>1</v>
      </c>
      <c r="F1023">
        <v>4</v>
      </c>
      <c r="G1023">
        <v>41355</v>
      </c>
      <c r="H1023" t="s">
        <v>7</v>
      </c>
      <c r="I1023" t="s">
        <v>8</v>
      </c>
      <c r="J1023">
        <v>162</v>
      </c>
      <c r="K1023">
        <v>32</v>
      </c>
      <c r="L1023" t="s">
        <v>240</v>
      </c>
      <c r="M1023" t="s">
        <v>258</v>
      </c>
      <c r="N1023" t="s">
        <v>259</v>
      </c>
      <c r="O1023" s="9">
        <f t="shared" si="96"/>
        <v>40.5</v>
      </c>
      <c r="P1023" s="1">
        <f t="shared" si="97"/>
        <v>0.19753086419753085</v>
      </c>
      <c r="Q1023">
        <f t="shared" si="98"/>
        <v>0.79012345679012341</v>
      </c>
    </row>
    <row r="1024" spans="2:17" x14ac:dyDescent="0.25">
      <c r="B1024" t="s">
        <v>264</v>
      </c>
      <c r="C1024">
        <v>164864</v>
      </c>
      <c r="D1024">
        <v>1</v>
      </c>
      <c r="E1024">
        <v>1</v>
      </c>
      <c r="F1024">
        <v>3</v>
      </c>
      <c r="G1024">
        <v>41685</v>
      </c>
      <c r="H1024" t="s">
        <v>7</v>
      </c>
      <c r="I1024" t="s">
        <v>8</v>
      </c>
      <c r="J1024">
        <v>66</v>
      </c>
      <c r="K1024">
        <v>13</v>
      </c>
      <c r="L1024" t="s">
        <v>240</v>
      </c>
      <c r="M1024" t="s">
        <v>258</v>
      </c>
      <c r="N1024" t="s">
        <v>259</v>
      </c>
      <c r="O1024" s="9">
        <f t="shared" si="96"/>
        <v>22</v>
      </c>
      <c r="P1024" s="1">
        <f t="shared" si="97"/>
        <v>0.19696969696969696</v>
      </c>
      <c r="Q1024">
        <f t="shared" si="98"/>
        <v>0.59090909090909083</v>
      </c>
    </row>
    <row r="1025" spans="2:17" x14ac:dyDescent="0.25">
      <c r="B1025" t="s">
        <v>264</v>
      </c>
      <c r="C1025">
        <v>155376</v>
      </c>
      <c r="D1025">
        <v>1</v>
      </c>
      <c r="E1025">
        <v>1</v>
      </c>
      <c r="F1025">
        <v>5</v>
      </c>
      <c r="G1025">
        <v>41359</v>
      </c>
      <c r="H1025" t="s">
        <v>7</v>
      </c>
      <c r="I1025" t="s">
        <v>8</v>
      </c>
      <c r="J1025" t="s">
        <v>42</v>
      </c>
      <c r="K1025">
        <v>22</v>
      </c>
      <c r="L1025" t="s">
        <v>240</v>
      </c>
      <c r="M1025" t="s">
        <v>258</v>
      </c>
      <c r="N1025" t="s">
        <v>259</v>
      </c>
      <c r="O1025" s="9">
        <f t="shared" si="96"/>
        <v>22.4</v>
      </c>
      <c r="P1025" s="1">
        <f t="shared" si="97"/>
        <v>0.19642857142857142</v>
      </c>
      <c r="Q1025">
        <f t="shared" si="98"/>
        <v>0.9821428571428571</v>
      </c>
    </row>
    <row r="1026" spans="2:17" x14ac:dyDescent="0.25">
      <c r="B1026" t="s">
        <v>264</v>
      </c>
      <c r="C1026">
        <v>158347</v>
      </c>
      <c r="D1026">
        <v>1</v>
      </c>
      <c r="E1026">
        <v>1</v>
      </c>
      <c r="F1026">
        <v>5</v>
      </c>
      <c r="G1026">
        <v>41500</v>
      </c>
      <c r="H1026" t="s">
        <v>7</v>
      </c>
      <c r="I1026" t="s">
        <v>8</v>
      </c>
      <c r="J1026">
        <v>112</v>
      </c>
      <c r="K1026">
        <v>22</v>
      </c>
      <c r="L1026" t="s">
        <v>240</v>
      </c>
      <c r="M1026" t="s">
        <v>258</v>
      </c>
      <c r="N1026" t="s">
        <v>259</v>
      </c>
      <c r="O1026" s="9">
        <f t="shared" si="96"/>
        <v>22.4</v>
      </c>
      <c r="P1026" s="1">
        <f t="shared" si="97"/>
        <v>0.19642857142857142</v>
      </c>
      <c r="Q1026">
        <f t="shared" si="98"/>
        <v>0.9821428571428571</v>
      </c>
    </row>
    <row r="1027" spans="2:17" x14ac:dyDescent="0.25">
      <c r="B1027" t="s">
        <v>264</v>
      </c>
      <c r="C1027">
        <v>158364</v>
      </c>
      <c r="D1027">
        <v>1</v>
      </c>
      <c r="E1027">
        <v>1</v>
      </c>
      <c r="F1027">
        <v>3.5</v>
      </c>
      <c r="G1027">
        <v>41541</v>
      </c>
      <c r="H1027" t="s">
        <v>7</v>
      </c>
      <c r="I1027" t="s">
        <v>8</v>
      </c>
      <c r="J1027">
        <v>112</v>
      </c>
      <c r="K1027">
        <v>22</v>
      </c>
      <c r="L1027" t="s">
        <v>240</v>
      </c>
      <c r="M1027" t="s">
        <v>258</v>
      </c>
      <c r="N1027" t="s">
        <v>259</v>
      </c>
      <c r="O1027" s="9">
        <f t="shared" si="96"/>
        <v>32</v>
      </c>
      <c r="P1027" s="1">
        <f t="shared" si="97"/>
        <v>0.19642857142857142</v>
      </c>
      <c r="Q1027">
        <f t="shared" si="98"/>
        <v>0.6875</v>
      </c>
    </row>
    <row r="1028" spans="2:17" x14ac:dyDescent="0.25">
      <c r="B1028" t="s">
        <v>264</v>
      </c>
      <c r="C1028">
        <v>155527</v>
      </c>
      <c r="D1028">
        <v>1</v>
      </c>
      <c r="E1028">
        <v>1</v>
      </c>
      <c r="F1028">
        <v>3</v>
      </c>
      <c r="G1028">
        <v>41443</v>
      </c>
      <c r="H1028" t="s">
        <v>7</v>
      </c>
      <c r="I1028" t="s">
        <v>8</v>
      </c>
      <c r="J1028">
        <v>112</v>
      </c>
      <c r="K1028">
        <v>22</v>
      </c>
      <c r="L1028" t="s">
        <v>240</v>
      </c>
      <c r="M1028" t="s">
        <v>258</v>
      </c>
      <c r="N1028" t="s">
        <v>259</v>
      </c>
      <c r="O1028" s="9">
        <f t="shared" si="96"/>
        <v>37.333333333333336</v>
      </c>
      <c r="P1028" s="1">
        <f t="shared" si="97"/>
        <v>0.19642857142857142</v>
      </c>
      <c r="Q1028">
        <f t="shared" si="98"/>
        <v>0.5892857142857143</v>
      </c>
    </row>
    <row r="1029" spans="2:17" x14ac:dyDescent="0.25">
      <c r="B1029" t="s">
        <v>264</v>
      </c>
      <c r="C1029">
        <v>177103</v>
      </c>
      <c r="D1029">
        <v>2</v>
      </c>
      <c r="E1029">
        <v>1</v>
      </c>
      <c r="F1029">
        <v>7.5</v>
      </c>
      <c r="G1029">
        <v>41845</v>
      </c>
      <c r="H1029" t="s">
        <v>7</v>
      </c>
      <c r="I1029" t="s">
        <v>8</v>
      </c>
      <c r="J1029">
        <v>102</v>
      </c>
      <c r="K1029">
        <v>20</v>
      </c>
      <c r="L1029" t="s">
        <v>239</v>
      </c>
      <c r="M1029" t="s">
        <v>258</v>
      </c>
      <c r="N1029" t="s">
        <v>259</v>
      </c>
      <c r="O1029" s="9">
        <f t="shared" si="96"/>
        <v>13.6</v>
      </c>
      <c r="P1029" s="1">
        <f t="shared" si="97"/>
        <v>0.19607843137254902</v>
      </c>
      <c r="Q1029">
        <f t="shared" si="98"/>
        <v>1.4705882352941175</v>
      </c>
    </row>
    <row r="1030" spans="2:17" x14ac:dyDescent="0.25">
      <c r="B1030" t="s">
        <v>264</v>
      </c>
      <c r="C1030">
        <v>155475</v>
      </c>
      <c r="D1030">
        <v>2</v>
      </c>
      <c r="E1030">
        <v>2</v>
      </c>
      <c r="F1030">
        <v>6</v>
      </c>
      <c r="G1030">
        <v>41361</v>
      </c>
      <c r="H1030" t="s">
        <v>7</v>
      </c>
      <c r="I1030" t="s">
        <v>8</v>
      </c>
      <c r="J1030" t="s">
        <v>30</v>
      </c>
      <c r="K1030">
        <v>20</v>
      </c>
      <c r="L1030" t="s">
        <v>239</v>
      </c>
      <c r="M1030" t="s">
        <v>258</v>
      </c>
      <c r="N1030" t="s">
        <v>259</v>
      </c>
      <c r="O1030" s="9">
        <f t="shared" si="96"/>
        <v>17</v>
      </c>
      <c r="P1030" s="1">
        <f t="shared" si="97"/>
        <v>0.19607843137254902</v>
      </c>
      <c r="Q1030">
        <f t="shared" si="98"/>
        <v>1.1764705882352942</v>
      </c>
    </row>
    <row r="1031" spans="2:17" x14ac:dyDescent="0.25">
      <c r="B1031" t="s">
        <v>264</v>
      </c>
      <c r="C1031">
        <v>162476</v>
      </c>
      <c r="D1031">
        <v>1</v>
      </c>
      <c r="E1031">
        <v>1</v>
      </c>
      <c r="F1031">
        <v>2</v>
      </c>
      <c r="G1031">
        <v>41554</v>
      </c>
      <c r="H1031" t="s">
        <v>7</v>
      </c>
      <c r="I1031" t="s">
        <v>8</v>
      </c>
      <c r="J1031">
        <v>51</v>
      </c>
      <c r="K1031">
        <v>10</v>
      </c>
      <c r="L1031" t="s">
        <v>240</v>
      </c>
      <c r="M1031" t="s">
        <v>258</v>
      </c>
      <c r="N1031" t="s">
        <v>259</v>
      </c>
      <c r="O1031" s="9">
        <f t="shared" si="96"/>
        <v>25.5</v>
      </c>
      <c r="P1031" s="1">
        <f t="shared" si="97"/>
        <v>0.19607843137254902</v>
      </c>
      <c r="Q1031">
        <f t="shared" si="98"/>
        <v>0.39215686274509803</v>
      </c>
    </row>
    <row r="1032" spans="2:17" x14ac:dyDescent="0.25">
      <c r="B1032" t="s">
        <v>264</v>
      </c>
      <c r="C1032">
        <v>164895</v>
      </c>
      <c r="D1032">
        <v>1</v>
      </c>
      <c r="E1032">
        <v>1</v>
      </c>
      <c r="F1032">
        <v>3.5</v>
      </c>
      <c r="G1032">
        <v>41661</v>
      </c>
      <c r="H1032" t="s">
        <v>7</v>
      </c>
      <c r="I1032" t="s">
        <v>8</v>
      </c>
      <c r="J1032">
        <v>102</v>
      </c>
      <c r="K1032">
        <v>20</v>
      </c>
      <c r="L1032" t="s">
        <v>240</v>
      </c>
      <c r="M1032" t="s">
        <v>258</v>
      </c>
      <c r="N1032" t="s">
        <v>259</v>
      </c>
      <c r="O1032" s="9">
        <f t="shared" si="96"/>
        <v>29.142857142857142</v>
      </c>
      <c r="P1032" s="1">
        <f t="shared" si="97"/>
        <v>0.19607843137254902</v>
      </c>
      <c r="Q1032">
        <f t="shared" si="98"/>
        <v>0.68627450980392157</v>
      </c>
    </row>
    <row r="1033" spans="2:17" x14ac:dyDescent="0.25">
      <c r="B1033" t="s">
        <v>264</v>
      </c>
      <c r="C1033">
        <v>155302</v>
      </c>
      <c r="D1033">
        <v>1</v>
      </c>
      <c r="E1033">
        <v>1</v>
      </c>
      <c r="F1033">
        <v>5</v>
      </c>
      <c r="G1033">
        <v>41330</v>
      </c>
      <c r="H1033" t="s">
        <v>7</v>
      </c>
      <c r="I1033" t="s">
        <v>8</v>
      </c>
      <c r="J1033">
        <v>138</v>
      </c>
      <c r="K1033">
        <v>27</v>
      </c>
      <c r="L1033" t="s">
        <v>240</v>
      </c>
      <c r="M1033" t="s">
        <v>258</v>
      </c>
      <c r="N1033" t="s">
        <v>259</v>
      </c>
      <c r="O1033" s="9">
        <f t="shared" si="96"/>
        <v>27.6</v>
      </c>
      <c r="P1033" s="1">
        <f t="shared" si="97"/>
        <v>0.19565217391304349</v>
      </c>
      <c r="Q1033">
        <f t="shared" si="98"/>
        <v>0.97826086956521741</v>
      </c>
    </row>
    <row r="1034" spans="2:17" x14ac:dyDescent="0.25">
      <c r="B1034" t="s">
        <v>264</v>
      </c>
      <c r="C1034">
        <v>155298</v>
      </c>
      <c r="D1034">
        <v>1</v>
      </c>
      <c r="E1034">
        <v>1</v>
      </c>
      <c r="F1034">
        <v>3</v>
      </c>
      <c r="G1034">
        <v>41307</v>
      </c>
      <c r="H1034" t="s">
        <v>7</v>
      </c>
      <c r="I1034" t="s">
        <v>8</v>
      </c>
      <c r="J1034">
        <v>92</v>
      </c>
      <c r="K1034">
        <v>18</v>
      </c>
      <c r="L1034" t="s">
        <v>240</v>
      </c>
      <c r="M1034" t="s">
        <v>258</v>
      </c>
      <c r="N1034" t="s">
        <v>259</v>
      </c>
      <c r="O1034" s="9">
        <f t="shared" si="96"/>
        <v>30.666666666666668</v>
      </c>
      <c r="P1034" s="1">
        <f t="shared" si="97"/>
        <v>0.19565217391304349</v>
      </c>
      <c r="Q1034">
        <f t="shared" si="98"/>
        <v>0.58695652173913049</v>
      </c>
    </row>
    <row r="1035" spans="2:17" x14ac:dyDescent="0.25">
      <c r="B1035" t="s">
        <v>264</v>
      </c>
      <c r="C1035">
        <v>159771</v>
      </c>
      <c r="D1035">
        <v>3</v>
      </c>
      <c r="E1035">
        <v>1</v>
      </c>
      <c r="F1035">
        <v>5</v>
      </c>
      <c r="G1035">
        <v>41533</v>
      </c>
      <c r="H1035" t="s">
        <v>5</v>
      </c>
      <c r="I1035" t="s">
        <v>6</v>
      </c>
      <c r="J1035">
        <v>184</v>
      </c>
      <c r="K1035">
        <v>36</v>
      </c>
      <c r="L1035" t="s">
        <v>239</v>
      </c>
      <c r="M1035" t="s">
        <v>5</v>
      </c>
      <c r="N1035" t="s">
        <v>259</v>
      </c>
      <c r="O1035" s="9">
        <f t="shared" si="96"/>
        <v>36.799999999999997</v>
      </c>
      <c r="P1035" s="1">
        <f t="shared" si="97"/>
        <v>0.19565217391304349</v>
      </c>
      <c r="Q1035">
        <f t="shared" si="98"/>
        <v>0.97826086956521741</v>
      </c>
    </row>
    <row r="1036" spans="2:17" x14ac:dyDescent="0.25">
      <c r="B1036" t="s">
        <v>264</v>
      </c>
      <c r="C1036">
        <v>158016</v>
      </c>
      <c r="D1036">
        <v>2</v>
      </c>
      <c r="E1036">
        <v>2</v>
      </c>
      <c r="F1036">
        <v>5</v>
      </c>
      <c r="G1036">
        <v>41453</v>
      </c>
      <c r="H1036" t="s">
        <v>7</v>
      </c>
      <c r="I1036" t="s">
        <v>8</v>
      </c>
      <c r="J1036">
        <v>133</v>
      </c>
      <c r="K1036">
        <v>26</v>
      </c>
      <c r="L1036" t="s">
        <v>239</v>
      </c>
      <c r="M1036" t="s">
        <v>258</v>
      </c>
      <c r="N1036" t="s">
        <v>259</v>
      </c>
      <c r="O1036" s="9">
        <f t="shared" si="96"/>
        <v>26.6</v>
      </c>
      <c r="P1036" s="1">
        <f t="shared" si="97"/>
        <v>0.19548872180451127</v>
      </c>
      <c r="Q1036">
        <f t="shared" si="98"/>
        <v>0.97744360902255634</v>
      </c>
    </row>
    <row r="1037" spans="2:17" x14ac:dyDescent="0.25">
      <c r="B1037" t="s">
        <v>264</v>
      </c>
      <c r="C1037">
        <v>160301</v>
      </c>
      <c r="D1037">
        <v>1</v>
      </c>
      <c r="E1037">
        <v>1</v>
      </c>
      <c r="F1037">
        <v>5</v>
      </c>
      <c r="G1037">
        <v>41530</v>
      </c>
      <c r="H1037" t="s">
        <v>7</v>
      </c>
      <c r="I1037" t="s">
        <v>8</v>
      </c>
      <c r="J1037">
        <v>128</v>
      </c>
      <c r="K1037">
        <v>25</v>
      </c>
      <c r="L1037" t="s">
        <v>240</v>
      </c>
      <c r="M1037" t="s">
        <v>258</v>
      </c>
      <c r="N1037" t="s">
        <v>259</v>
      </c>
      <c r="O1037" s="9">
        <f t="shared" si="96"/>
        <v>25.6</v>
      </c>
      <c r="P1037" s="1">
        <f t="shared" si="97"/>
        <v>0.1953125</v>
      </c>
      <c r="Q1037">
        <f t="shared" si="98"/>
        <v>0.9765625</v>
      </c>
    </row>
    <row r="1038" spans="2:17" x14ac:dyDescent="0.25">
      <c r="B1038" t="s">
        <v>264</v>
      </c>
      <c r="C1038">
        <v>157417</v>
      </c>
      <c r="D1038">
        <v>1</v>
      </c>
      <c r="E1038">
        <v>1</v>
      </c>
      <c r="F1038">
        <v>3</v>
      </c>
      <c r="G1038">
        <v>41425</v>
      </c>
      <c r="H1038" t="s">
        <v>7</v>
      </c>
      <c r="I1038" t="s">
        <v>8</v>
      </c>
      <c r="J1038">
        <v>128</v>
      </c>
      <c r="K1038">
        <v>25</v>
      </c>
      <c r="L1038" t="s">
        <v>240</v>
      </c>
      <c r="M1038" t="s">
        <v>258</v>
      </c>
      <c r="N1038" t="s">
        <v>259</v>
      </c>
      <c r="O1038" s="9">
        <f t="shared" si="96"/>
        <v>42.666666666666664</v>
      </c>
      <c r="P1038" s="1">
        <f t="shared" si="97"/>
        <v>0.1953125</v>
      </c>
      <c r="Q1038">
        <f t="shared" si="98"/>
        <v>0.5859375</v>
      </c>
    </row>
    <row r="1039" spans="2:17" x14ac:dyDescent="0.25">
      <c r="B1039" t="s">
        <v>264</v>
      </c>
      <c r="C1039">
        <v>168804</v>
      </c>
      <c r="D1039">
        <v>1</v>
      </c>
      <c r="E1039">
        <v>1</v>
      </c>
      <c r="F1039">
        <v>2.5</v>
      </c>
      <c r="G1039">
        <v>41712</v>
      </c>
      <c r="H1039" t="s">
        <v>7</v>
      </c>
      <c r="I1039" t="s">
        <v>8</v>
      </c>
      <c r="J1039">
        <v>128</v>
      </c>
      <c r="K1039">
        <v>25</v>
      </c>
      <c r="L1039" t="s">
        <v>240</v>
      </c>
      <c r="M1039" t="s">
        <v>258</v>
      </c>
      <c r="N1039" t="s">
        <v>259</v>
      </c>
      <c r="O1039" s="9">
        <f t="shared" si="96"/>
        <v>51.2</v>
      </c>
      <c r="P1039" s="1">
        <f t="shared" si="97"/>
        <v>0.1953125</v>
      </c>
      <c r="Q1039">
        <f t="shared" si="98"/>
        <v>0.48828125</v>
      </c>
    </row>
    <row r="1040" spans="2:17" x14ac:dyDescent="0.25">
      <c r="B1040" t="s">
        <v>264</v>
      </c>
      <c r="C1040">
        <v>155239</v>
      </c>
      <c r="D1040">
        <v>1</v>
      </c>
      <c r="E1040">
        <v>1</v>
      </c>
      <c r="F1040">
        <v>4</v>
      </c>
      <c r="G1040">
        <v>41317</v>
      </c>
      <c r="H1040" t="s">
        <v>7</v>
      </c>
      <c r="I1040" t="s">
        <v>8</v>
      </c>
      <c r="J1040">
        <v>82</v>
      </c>
      <c r="K1040">
        <v>16</v>
      </c>
      <c r="L1040" t="s">
        <v>240</v>
      </c>
      <c r="M1040" t="s">
        <v>258</v>
      </c>
      <c r="N1040" t="s">
        <v>259</v>
      </c>
      <c r="O1040" s="9">
        <f t="shared" si="96"/>
        <v>20.5</v>
      </c>
      <c r="P1040" s="1">
        <f t="shared" si="97"/>
        <v>0.1951219512195122</v>
      </c>
      <c r="Q1040">
        <f t="shared" si="98"/>
        <v>0.78048780487804881</v>
      </c>
    </row>
    <row r="1041" spans="2:17" x14ac:dyDescent="0.25">
      <c r="B1041" t="s">
        <v>264</v>
      </c>
      <c r="C1041">
        <v>164772</v>
      </c>
      <c r="D1041">
        <v>4</v>
      </c>
      <c r="E1041">
        <v>1</v>
      </c>
      <c r="F1041">
        <v>4</v>
      </c>
      <c r="G1041">
        <v>41681</v>
      </c>
      <c r="H1041" t="s">
        <v>7</v>
      </c>
      <c r="I1041" t="s">
        <v>8</v>
      </c>
      <c r="J1041">
        <v>82</v>
      </c>
      <c r="K1041">
        <v>16</v>
      </c>
      <c r="L1041" t="s">
        <v>239</v>
      </c>
      <c r="M1041" t="s">
        <v>258</v>
      </c>
      <c r="N1041" t="s">
        <v>259</v>
      </c>
      <c r="O1041" s="9">
        <f t="shared" si="96"/>
        <v>20.5</v>
      </c>
      <c r="P1041" s="1">
        <f t="shared" si="97"/>
        <v>0.1951219512195122</v>
      </c>
      <c r="Q1041">
        <f t="shared" si="98"/>
        <v>0.78048780487804881</v>
      </c>
    </row>
    <row r="1042" spans="2:17" x14ac:dyDescent="0.25">
      <c r="B1042" t="s">
        <v>264</v>
      </c>
      <c r="C1042">
        <v>167692</v>
      </c>
      <c r="D1042">
        <v>1</v>
      </c>
      <c r="E1042">
        <v>1</v>
      </c>
      <c r="F1042">
        <v>5</v>
      </c>
      <c r="G1042">
        <v>41818</v>
      </c>
      <c r="H1042" t="s">
        <v>7</v>
      </c>
      <c r="I1042" t="s">
        <v>8</v>
      </c>
      <c r="J1042">
        <v>123</v>
      </c>
      <c r="K1042">
        <v>24</v>
      </c>
      <c r="L1042" t="s">
        <v>240</v>
      </c>
      <c r="M1042" t="s">
        <v>258</v>
      </c>
      <c r="N1042" t="s">
        <v>259</v>
      </c>
      <c r="O1042" s="9">
        <f t="shared" si="96"/>
        <v>24.6</v>
      </c>
      <c r="P1042" s="1">
        <f t="shared" si="97"/>
        <v>0.1951219512195122</v>
      </c>
      <c r="Q1042">
        <f t="shared" si="98"/>
        <v>0.97560975609756095</v>
      </c>
    </row>
    <row r="1043" spans="2:17" x14ac:dyDescent="0.25">
      <c r="B1043" t="s">
        <v>264</v>
      </c>
      <c r="C1043">
        <v>167823</v>
      </c>
      <c r="D1043">
        <v>1</v>
      </c>
      <c r="E1043">
        <v>1</v>
      </c>
      <c r="F1043">
        <v>5</v>
      </c>
      <c r="G1043">
        <v>41770</v>
      </c>
      <c r="H1043" t="s">
        <v>7</v>
      </c>
      <c r="I1043" t="s">
        <v>8</v>
      </c>
      <c r="J1043">
        <v>123</v>
      </c>
      <c r="K1043">
        <v>24</v>
      </c>
      <c r="L1043" t="s">
        <v>240</v>
      </c>
      <c r="M1043" t="s">
        <v>258</v>
      </c>
      <c r="N1043" t="s">
        <v>259</v>
      </c>
      <c r="O1043" s="9">
        <f t="shared" si="96"/>
        <v>24.6</v>
      </c>
      <c r="P1043" s="1">
        <f t="shared" si="97"/>
        <v>0.1951219512195122</v>
      </c>
      <c r="Q1043">
        <f t="shared" si="98"/>
        <v>0.97560975609756095</v>
      </c>
    </row>
    <row r="1044" spans="2:17" x14ac:dyDescent="0.25">
      <c r="B1044" t="s">
        <v>264</v>
      </c>
      <c r="C1044">
        <v>181105</v>
      </c>
      <c r="D1044">
        <v>1</v>
      </c>
      <c r="E1044">
        <v>1</v>
      </c>
      <c r="F1044">
        <v>1.5</v>
      </c>
      <c r="G1044">
        <v>42086</v>
      </c>
      <c r="H1044" t="s">
        <v>7</v>
      </c>
      <c r="I1044" t="s">
        <v>8</v>
      </c>
      <c r="J1044">
        <v>41</v>
      </c>
      <c r="K1044">
        <v>8</v>
      </c>
      <c r="L1044" t="s">
        <v>240</v>
      </c>
      <c r="M1044" t="s">
        <v>258</v>
      </c>
      <c r="N1044" t="s">
        <v>259</v>
      </c>
      <c r="O1044" s="9">
        <f t="shared" si="96"/>
        <v>27.333333333333332</v>
      </c>
      <c r="P1044" s="1">
        <f t="shared" si="97"/>
        <v>0.1951219512195122</v>
      </c>
      <c r="Q1044">
        <f t="shared" si="98"/>
        <v>0.29268292682926833</v>
      </c>
    </row>
    <row r="1045" spans="2:17" x14ac:dyDescent="0.25">
      <c r="B1045" t="s">
        <v>264</v>
      </c>
      <c r="C1045">
        <v>177775</v>
      </c>
      <c r="D1045">
        <v>1</v>
      </c>
      <c r="E1045">
        <v>1</v>
      </c>
      <c r="F1045">
        <v>3.5</v>
      </c>
      <c r="G1045">
        <v>41843</v>
      </c>
      <c r="H1045" t="s">
        <v>7</v>
      </c>
      <c r="I1045" t="s">
        <v>8</v>
      </c>
      <c r="J1045">
        <v>123</v>
      </c>
      <c r="K1045">
        <v>24</v>
      </c>
      <c r="L1045" t="s">
        <v>240</v>
      </c>
      <c r="M1045" t="s">
        <v>258</v>
      </c>
      <c r="N1045" t="s">
        <v>259</v>
      </c>
      <c r="O1045" s="9">
        <f t="shared" si="96"/>
        <v>35.142857142857146</v>
      </c>
      <c r="P1045" s="1">
        <f t="shared" si="97"/>
        <v>0.1951219512195122</v>
      </c>
      <c r="Q1045">
        <f t="shared" si="98"/>
        <v>0.68292682926829273</v>
      </c>
    </row>
    <row r="1046" spans="2:17" x14ac:dyDescent="0.25">
      <c r="B1046" t="s">
        <v>264</v>
      </c>
      <c r="C1046">
        <v>156880</v>
      </c>
      <c r="D1046">
        <v>1</v>
      </c>
      <c r="E1046">
        <v>1</v>
      </c>
      <c r="F1046">
        <v>3</v>
      </c>
      <c r="G1046">
        <v>41424</v>
      </c>
      <c r="H1046" t="s">
        <v>7</v>
      </c>
      <c r="I1046" t="s">
        <v>8</v>
      </c>
      <c r="J1046">
        <v>123</v>
      </c>
      <c r="K1046">
        <v>24</v>
      </c>
      <c r="L1046" t="s">
        <v>240</v>
      </c>
      <c r="M1046" t="s">
        <v>258</v>
      </c>
      <c r="N1046" t="s">
        <v>259</v>
      </c>
      <c r="O1046" s="9">
        <f t="shared" si="96"/>
        <v>41</v>
      </c>
      <c r="P1046" s="1">
        <f t="shared" si="97"/>
        <v>0.1951219512195122</v>
      </c>
      <c r="Q1046">
        <f t="shared" si="98"/>
        <v>0.58536585365853666</v>
      </c>
    </row>
    <row r="1047" spans="2:17" x14ac:dyDescent="0.25">
      <c r="B1047" t="s">
        <v>264</v>
      </c>
      <c r="C1047">
        <v>173885</v>
      </c>
      <c r="D1047">
        <v>1</v>
      </c>
      <c r="E1047">
        <v>1</v>
      </c>
      <c r="F1047">
        <v>2</v>
      </c>
      <c r="G1047">
        <v>41891</v>
      </c>
      <c r="H1047" t="s">
        <v>7</v>
      </c>
      <c r="I1047" t="s">
        <v>8</v>
      </c>
      <c r="J1047">
        <v>82</v>
      </c>
      <c r="K1047">
        <v>16</v>
      </c>
      <c r="L1047" t="s">
        <v>240</v>
      </c>
      <c r="M1047" t="s">
        <v>258</v>
      </c>
      <c r="N1047" t="s">
        <v>259</v>
      </c>
      <c r="O1047" s="9">
        <f t="shared" si="96"/>
        <v>41</v>
      </c>
      <c r="P1047" s="1">
        <f t="shared" si="97"/>
        <v>0.1951219512195122</v>
      </c>
      <c r="Q1047">
        <f t="shared" si="98"/>
        <v>0.3902439024390244</v>
      </c>
    </row>
    <row r="1048" spans="2:17" x14ac:dyDescent="0.25">
      <c r="B1048" t="s">
        <v>264</v>
      </c>
      <c r="C1048">
        <v>165646</v>
      </c>
      <c r="D1048">
        <v>1</v>
      </c>
      <c r="E1048">
        <v>1</v>
      </c>
      <c r="F1048">
        <v>2</v>
      </c>
      <c r="G1048">
        <v>41563</v>
      </c>
      <c r="H1048" t="s">
        <v>7</v>
      </c>
      <c r="I1048" t="s">
        <v>8</v>
      </c>
      <c r="J1048">
        <v>123</v>
      </c>
      <c r="K1048">
        <v>24</v>
      </c>
      <c r="L1048" t="s">
        <v>240</v>
      </c>
      <c r="M1048" t="s">
        <v>258</v>
      </c>
      <c r="N1048" t="s">
        <v>259</v>
      </c>
      <c r="O1048" s="9">
        <f t="shared" si="96"/>
        <v>61.5</v>
      </c>
      <c r="P1048" s="1">
        <f t="shared" si="97"/>
        <v>0.1951219512195122</v>
      </c>
      <c r="Q1048">
        <f t="shared" si="98"/>
        <v>0.3902439024390244</v>
      </c>
    </row>
    <row r="1049" spans="2:17" x14ac:dyDescent="0.25">
      <c r="B1049" t="s">
        <v>264</v>
      </c>
      <c r="C1049">
        <v>165681</v>
      </c>
      <c r="D1049">
        <v>1</v>
      </c>
      <c r="E1049">
        <v>1</v>
      </c>
      <c r="F1049">
        <v>2</v>
      </c>
      <c r="G1049">
        <v>41572</v>
      </c>
      <c r="H1049" t="s">
        <v>7</v>
      </c>
      <c r="I1049" t="s">
        <v>8</v>
      </c>
      <c r="J1049">
        <v>123</v>
      </c>
      <c r="K1049">
        <v>24</v>
      </c>
      <c r="L1049" t="s">
        <v>240</v>
      </c>
      <c r="M1049" t="s">
        <v>258</v>
      </c>
      <c r="N1049" t="s">
        <v>259</v>
      </c>
      <c r="O1049" s="9">
        <f t="shared" si="96"/>
        <v>61.5</v>
      </c>
      <c r="P1049" s="1">
        <f t="shared" si="97"/>
        <v>0.1951219512195122</v>
      </c>
      <c r="Q1049">
        <f t="shared" si="98"/>
        <v>0.3902439024390244</v>
      </c>
    </row>
    <row r="1050" spans="2:17" x14ac:dyDescent="0.25">
      <c r="B1050" t="s">
        <v>264</v>
      </c>
      <c r="C1050">
        <v>165690</v>
      </c>
      <c r="D1050">
        <v>1</v>
      </c>
      <c r="E1050">
        <v>1</v>
      </c>
      <c r="F1050">
        <v>2</v>
      </c>
      <c r="G1050">
        <v>41572</v>
      </c>
      <c r="H1050" t="s">
        <v>7</v>
      </c>
      <c r="I1050" t="s">
        <v>8</v>
      </c>
      <c r="J1050">
        <v>123</v>
      </c>
      <c r="K1050">
        <v>24</v>
      </c>
      <c r="L1050" t="s">
        <v>240</v>
      </c>
      <c r="M1050" t="s">
        <v>258</v>
      </c>
      <c r="N1050" t="s">
        <v>259</v>
      </c>
      <c r="O1050" s="9">
        <f t="shared" si="96"/>
        <v>61.5</v>
      </c>
      <c r="P1050" s="1">
        <f t="shared" si="97"/>
        <v>0.1951219512195122</v>
      </c>
      <c r="Q1050">
        <f t="shared" si="98"/>
        <v>0.3902439024390244</v>
      </c>
    </row>
    <row r="1051" spans="2:17" x14ac:dyDescent="0.25">
      <c r="B1051" t="s">
        <v>264</v>
      </c>
      <c r="C1051">
        <v>179158</v>
      </c>
      <c r="D1051">
        <v>1</v>
      </c>
      <c r="E1051">
        <v>1</v>
      </c>
      <c r="F1051">
        <v>5</v>
      </c>
      <c r="G1051">
        <v>41870</v>
      </c>
      <c r="H1051" t="s">
        <v>7</v>
      </c>
      <c r="I1051" t="s">
        <v>8</v>
      </c>
      <c r="J1051">
        <v>118</v>
      </c>
      <c r="K1051">
        <v>23</v>
      </c>
      <c r="L1051" t="s">
        <v>240</v>
      </c>
      <c r="M1051" t="s">
        <v>258</v>
      </c>
      <c r="N1051" t="s">
        <v>259</v>
      </c>
      <c r="O1051" s="9">
        <f t="shared" si="96"/>
        <v>23.6</v>
      </c>
      <c r="P1051" s="1">
        <f t="shared" si="97"/>
        <v>0.19491525423728814</v>
      </c>
      <c r="Q1051">
        <f t="shared" si="98"/>
        <v>0.97457627118644075</v>
      </c>
    </row>
    <row r="1052" spans="2:17" x14ac:dyDescent="0.25">
      <c r="B1052" t="s">
        <v>264</v>
      </c>
      <c r="C1052">
        <v>157141</v>
      </c>
      <c r="D1052">
        <v>2</v>
      </c>
      <c r="E1052">
        <v>2</v>
      </c>
      <c r="F1052">
        <v>4</v>
      </c>
      <c r="G1052">
        <v>41439</v>
      </c>
      <c r="H1052" t="s">
        <v>7</v>
      </c>
      <c r="I1052" t="s">
        <v>8</v>
      </c>
      <c r="J1052">
        <v>118</v>
      </c>
      <c r="K1052">
        <v>23</v>
      </c>
      <c r="L1052" t="s">
        <v>239</v>
      </c>
      <c r="M1052" t="s">
        <v>258</v>
      </c>
      <c r="N1052" t="s">
        <v>259</v>
      </c>
      <c r="O1052" s="9">
        <f t="shared" si="96"/>
        <v>29.5</v>
      </c>
      <c r="P1052" s="1">
        <f t="shared" si="97"/>
        <v>0.19491525423728814</v>
      </c>
      <c r="Q1052">
        <f t="shared" si="98"/>
        <v>0.77966101694915257</v>
      </c>
    </row>
    <row r="1053" spans="2:17" x14ac:dyDescent="0.25">
      <c r="B1053" t="s">
        <v>264</v>
      </c>
      <c r="C1053">
        <v>160399</v>
      </c>
      <c r="D1053">
        <v>1</v>
      </c>
      <c r="E1053">
        <v>1</v>
      </c>
      <c r="F1053">
        <v>4</v>
      </c>
      <c r="G1053">
        <v>41543</v>
      </c>
      <c r="H1053" t="s">
        <v>7</v>
      </c>
      <c r="I1053" t="s">
        <v>8</v>
      </c>
      <c r="J1053">
        <v>154</v>
      </c>
      <c r="K1053">
        <v>30</v>
      </c>
      <c r="L1053" t="s">
        <v>240</v>
      </c>
      <c r="M1053" t="s">
        <v>258</v>
      </c>
      <c r="N1053" t="s">
        <v>259</v>
      </c>
      <c r="O1053" s="9">
        <f t="shared" si="96"/>
        <v>38.5</v>
      </c>
      <c r="P1053" s="1">
        <f t="shared" si="97"/>
        <v>0.19480519480519481</v>
      </c>
      <c r="Q1053">
        <f t="shared" si="98"/>
        <v>0.77922077922077926</v>
      </c>
    </row>
    <row r="1054" spans="2:17" x14ac:dyDescent="0.25">
      <c r="B1054" t="s">
        <v>264</v>
      </c>
      <c r="C1054">
        <v>177272</v>
      </c>
      <c r="D1054">
        <v>1</v>
      </c>
      <c r="E1054">
        <v>1</v>
      </c>
      <c r="F1054">
        <v>4</v>
      </c>
      <c r="G1054">
        <v>41869</v>
      </c>
      <c r="H1054" t="s">
        <v>7</v>
      </c>
      <c r="I1054" t="s">
        <v>8</v>
      </c>
      <c r="J1054">
        <v>154</v>
      </c>
      <c r="K1054">
        <v>30</v>
      </c>
      <c r="L1054" t="s">
        <v>240</v>
      </c>
      <c r="M1054" t="s">
        <v>258</v>
      </c>
      <c r="N1054" t="s">
        <v>259</v>
      </c>
      <c r="O1054" s="9">
        <f t="shared" si="96"/>
        <v>38.5</v>
      </c>
      <c r="P1054" s="1">
        <f t="shared" si="97"/>
        <v>0.19480519480519481</v>
      </c>
      <c r="Q1054">
        <f t="shared" si="98"/>
        <v>0.77922077922077926</v>
      </c>
    </row>
    <row r="1055" spans="2:17" x14ac:dyDescent="0.25">
      <c r="B1055" t="s">
        <v>264</v>
      </c>
      <c r="C1055">
        <v>158290</v>
      </c>
      <c r="D1055">
        <v>1</v>
      </c>
      <c r="E1055">
        <v>1</v>
      </c>
      <c r="F1055">
        <v>2</v>
      </c>
      <c r="G1055">
        <v>41486</v>
      </c>
      <c r="H1055" t="s">
        <v>7</v>
      </c>
      <c r="I1055" t="s">
        <v>8</v>
      </c>
      <c r="J1055">
        <v>72</v>
      </c>
      <c r="K1055">
        <v>14</v>
      </c>
      <c r="L1055" t="s">
        <v>240</v>
      </c>
      <c r="M1055" t="s">
        <v>258</v>
      </c>
      <c r="N1055" t="s">
        <v>259</v>
      </c>
      <c r="O1055" s="9">
        <f t="shared" si="96"/>
        <v>36</v>
      </c>
      <c r="P1055" s="1">
        <f t="shared" si="97"/>
        <v>0.19444444444444445</v>
      </c>
      <c r="Q1055">
        <f t="shared" si="98"/>
        <v>0.3888888888888889</v>
      </c>
    </row>
    <row r="1056" spans="2:17" x14ac:dyDescent="0.25">
      <c r="B1056" t="s">
        <v>264</v>
      </c>
      <c r="C1056">
        <v>177629</v>
      </c>
      <c r="D1056">
        <v>1</v>
      </c>
      <c r="E1056">
        <v>1</v>
      </c>
      <c r="F1056">
        <v>2</v>
      </c>
      <c r="G1056">
        <v>41856</v>
      </c>
      <c r="H1056" t="s">
        <v>7</v>
      </c>
      <c r="I1056" t="s">
        <v>8</v>
      </c>
      <c r="J1056">
        <v>72</v>
      </c>
      <c r="K1056">
        <v>14</v>
      </c>
      <c r="L1056" t="s">
        <v>240</v>
      </c>
      <c r="M1056" t="s">
        <v>258</v>
      </c>
      <c r="N1056" t="s">
        <v>259</v>
      </c>
      <c r="O1056" s="9">
        <f t="shared" si="96"/>
        <v>36</v>
      </c>
      <c r="P1056" s="1">
        <f t="shared" si="97"/>
        <v>0.19444444444444445</v>
      </c>
      <c r="Q1056">
        <f t="shared" si="98"/>
        <v>0.3888888888888889</v>
      </c>
    </row>
    <row r="1057" spans="2:17" x14ac:dyDescent="0.25">
      <c r="B1057" t="s">
        <v>264</v>
      </c>
      <c r="C1057">
        <v>173785</v>
      </c>
      <c r="D1057">
        <v>1</v>
      </c>
      <c r="E1057">
        <v>1</v>
      </c>
      <c r="F1057">
        <v>2</v>
      </c>
      <c r="G1057">
        <v>41844</v>
      </c>
      <c r="H1057" t="s">
        <v>7</v>
      </c>
      <c r="I1057" t="s">
        <v>8</v>
      </c>
      <c r="J1057">
        <v>72</v>
      </c>
      <c r="K1057">
        <v>14</v>
      </c>
      <c r="L1057" t="s">
        <v>240</v>
      </c>
      <c r="M1057" t="s">
        <v>258</v>
      </c>
      <c r="N1057" t="s">
        <v>259</v>
      </c>
      <c r="O1057" s="9">
        <f t="shared" si="96"/>
        <v>36</v>
      </c>
      <c r="P1057" s="1">
        <f t="shared" si="97"/>
        <v>0.19444444444444445</v>
      </c>
      <c r="Q1057">
        <f t="shared" si="98"/>
        <v>0.3888888888888889</v>
      </c>
    </row>
    <row r="1058" spans="2:17" x14ac:dyDescent="0.25">
      <c r="B1058" t="s">
        <v>264</v>
      </c>
      <c r="C1058">
        <v>190593</v>
      </c>
      <c r="D1058">
        <v>1</v>
      </c>
      <c r="E1058">
        <v>1</v>
      </c>
      <c r="F1058">
        <v>1.5</v>
      </c>
      <c r="G1058">
        <v>42164</v>
      </c>
      <c r="H1058" t="s">
        <v>7</v>
      </c>
      <c r="I1058" t="s">
        <v>8</v>
      </c>
      <c r="J1058">
        <v>72</v>
      </c>
      <c r="K1058">
        <v>14</v>
      </c>
      <c r="L1058" t="s">
        <v>240</v>
      </c>
      <c r="M1058" t="s">
        <v>258</v>
      </c>
      <c r="N1058" t="s">
        <v>259</v>
      </c>
      <c r="O1058" s="9">
        <f t="shared" si="96"/>
        <v>48</v>
      </c>
      <c r="P1058" s="1">
        <f t="shared" si="97"/>
        <v>0.19444444444444445</v>
      </c>
      <c r="Q1058">
        <f t="shared" si="98"/>
        <v>0.29166666666666669</v>
      </c>
    </row>
    <row r="1059" spans="2:17" x14ac:dyDescent="0.25">
      <c r="B1059" t="s">
        <v>264</v>
      </c>
      <c r="C1059">
        <v>160810</v>
      </c>
      <c r="D1059">
        <v>1</v>
      </c>
      <c r="E1059">
        <v>1</v>
      </c>
      <c r="F1059">
        <v>3</v>
      </c>
      <c r="G1059">
        <v>41505</v>
      </c>
      <c r="H1059" t="s">
        <v>7</v>
      </c>
      <c r="I1059" t="s">
        <v>8</v>
      </c>
      <c r="J1059">
        <v>103</v>
      </c>
      <c r="K1059">
        <v>20</v>
      </c>
      <c r="L1059" t="s">
        <v>240</v>
      </c>
      <c r="M1059" t="s">
        <v>258</v>
      </c>
      <c r="N1059" t="s">
        <v>259</v>
      </c>
      <c r="O1059" s="9">
        <f t="shared" si="96"/>
        <v>34.333333333333336</v>
      </c>
      <c r="P1059" s="1">
        <f t="shared" si="97"/>
        <v>0.1941747572815534</v>
      </c>
      <c r="Q1059">
        <f t="shared" si="98"/>
        <v>0.58252427184466016</v>
      </c>
    </row>
    <row r="1060" spans="2:17" x14ac:dyDescent="0.25">
      <c r="B1060" t="s">
        <v>264</v>
      </c>
      <c r="C1060">
        <v>155541</v>
      </c>
      <c r="D1060">
        <v>1</v>
      </c>
      <c r="E1060">
        <v>1</v>
      </c>
      <c r="F1060">
        <v>3</v>
      </c>
      <c r="G1060">
        <v>41449</v>
      </c>
      <c r="H1060" t="s">
        <v>7</v>
      </c>
      <c r="I1060" t="s">
        <v>8</v>
      </c>
      <c r="J1060">
        <v>98</v>
      </c>
      <c r="K1060">
        <v>19</v>
      </c>
      <c r="L1060" t="s">
        <v>240</v>
      </c>
      <c r="M1060" t="s">
        <v>258</v>
      </c>
      <c r="N1060" t="s">
        <v>259</v>
      </c>
      <c r="O1060" s="9">
        <f t="shared" si="96"/>
        <v>32.666666666666664</v>
      </c>
      <c r="P1060" s="1">
        <f t="shared" si="97"/>
        <v>0.19387755102040816</v>
      </c>
      <c r="Q1060">
        <f t="shared" si="98"/>
        <v>0.58163265306122447</v>
      </c>
    </row>
    <row r="1061" spans="2:17" x14ac:dyDescent="0.25">
      <c r="B1061" t="s">
        <v>264</v>
      </c>
      <c r="C1061">
        <v>164667</v>
      </c>
      <c r="D1061">
        <v>1</v>
      </c>
      <c r="E1061">
        <v>1</v>
      </c>
      <c r="F1061">
        <v>3</v>
      </c>
      <c r="G1061">
        <v>41705</v>
      </c>
      <c r="H1061" t="s">
        <v>7</v>
      </c>
      <c r="I1061" t="s">
        <v>8</v>
      </c>
      <c r="J1061">
        <v>98</v>
      </c>
      <c r="K1061">
        <v>19</v>
      </c>
      <c r="L1061" t="s">
        <v>240</v>
      </c>
      <c r="M1061" t="s">
        <v>258</v>
      </c>
      <c r="N1061" t="s">
        <v>259</v>
      </c>
      <c r="O1061" s="9">
        <f t="shared" si="96"/>
        <v>32.666666666666664</v>
      </c>
      <c r="P1061" s="1">
        <f t="shared" si="97"/>
        <v>0.19387755102040816</v>
      </c>
      <c r="Q1061">
        <f t="shared" si="98"/>
        <v>0.58163265306122447</v>
      </c>
    </row>
    <row r="1062" spans="2:17" x14ac:dyDescent="0.25">
      <c r="B1062" t="s">
        <v>264</v>
      </c>
      <c r="C1062">
        <v>162141</v>
      </c>
      <c r="D1062">
        <v>2</v>
      </c>
      <c r="E1062">
        <v>2</v>
      </c>
      <c r="F1062">
        <v>4</v>
      </c>
      <c r="G1062">
        <v>41522</v>
      </c>
      <c r="H1062" t="s">
        <v>7</v>
      </c>
      <c r="I1062" t="s">
        <v>8</v>
      </c>
      <c r="J1062">
        <v>129</v>
      </c>
      <c r="K1062">
        <v>25</v>
      </c>
      <c r="L1062" t="s">
        <v>239</v>
      </c>
      <c r="M1062" t="s">
        <v>258</v>
      </c>
      <c r="N1062" t="s">
        <v>259</v>
      </c>
      <c r="O1062" s="9">
        <f t="shared" si="96"/>
        <v>32.25</v>
      </c>
      <c r="P1062" s="1">
        <f t="shared" si="97"/>
        <v>0.19379844961240311</v>
      </c>
      <c r="Q1062">
        <f t="shared" si="98"/>
        <v>0.77519379844961245</v>
      </c>
    </row>
    <row r="1063" spans="2:17" x14ac:dyDescent="0.25">
      <c r="B1063" t="s">
        <v>264</v>
      </c>
      <c r="C1063">
        <v>192125</v>
      </c>
      <c r="D1063">
        <v>2</v>
      </c>
      <c r="E1063">
        <v>2</v>
      </c>
      <c r="F1063">
        <v>15</v>
      </c>
      <c r="G1063">
        <v>42101</v>
      </c>
      <c r="H1063" t="s">
        <v>7</v>
      </c>
      <c r="I1063" t="s">
        <v>8</v>
      </c>
      <c r="J1063">
        <v>160</v>
      </c>
      <c r="K1063">
        <v>31</v>
      </c>
      <c r="L1063" t="s">
        <v>239</v>
      </c>
      <c r="M1063" t="s">
        <v>258</v>
      </c>
      <c r="N1063" t="s">
        <v>259</v>
      </c>
      <c r="O1063" s="9">
        <f t="shared" si="96"/>
        <v>10.666666666666666</v>
      </c>
      <c r="P1063" s="1">
        <f t="shared" si="97"/>
        <v>0.19375000000000001</v>
      </c>
      <c r="Q1063">
        <f t="shared" si="98"/>
        <v>2.90625</v>
      </c>
    </row>
    <row r="1064" spans="2:17" x14ac:dyDescent="0.25">
      <c r="B1064" t="s">
        <v>264</v>
      </c>
      <c r="C1064">
        <v>192125</v>
      </c>
      <c r="D1064">
        <v>2</v>
      </c>
      <c r="E1064">
        <v>2</v>
      </c>
      <c r="F1064">
        <v>15</v>
      </c>
      <c r="G1064">
        <v>42101</v>
      </c>
      <c r="H1064" t="s">
        <v>7</v>
      </c>
      <c r="I1064" t="s">
        <v>8</v>
      </c>
      <c r="J1064">
        <v>160</v>
      </c>
      <c r="K1064">
        <v>31</v>
      </c>
      <c r="L1064" t="s">
        <v>239</v>
      </c>
      <c r="M1064" t="s">
        <v>258</v>
      </c>
      <c r="N1064" t="s">
        <v>259</v>
      </c>
      <c r="O1064" s="9">
        <f t="shared" si="96"/>
        <v>10.666666666666666</v>
      </c>
      <c r="P1064" s="1">
        <f t="shared" si="97"/>
        <v>0.19375000000000001</v>
      </c>
      <c r="Q1064">
        <f t="shared" si="98"/>
        <v>2.90625</v>
      </c>
    </row>
    <row r="1065" spans="2:17" x14ac:dyDescent="0.25">
      <c r="B1065" t="s">
        <v>264</v>
      </c>
      <c r="C1065">
        <v>157123</v>
      </c>
      <c r="D1065">
        <v>2</v>
      </c>
      <c r="E1065">
        <v>1</v>
      </c>
      <c r="F1065">
        <v>4</v>
      </c>
      <c r="G1065">
        <v>41437</v>
      </c>
      <c r="H1065" t="s">
        <v>7</v>
      </c>
      <c r="I1065" t="s">
        <v>8</v>
      </c>
      <c r="J1065">
        <v>160</v>
      </c>
      <c r="K1065">
        <v>31</v>
      </c>
      <c r="L1065" t="s">
        <v>239</v>
      </c>
      <c r="M1065" t="s">
        <v>258</v>
      </c>
      <c r="N1065" t="s">
        <v>259</v>
      </c>
      <c r="O1065" s="9">
        <f t="shared" si="96"/>
        <v>40</v>
      </c>
      <c r="P1065" s="1">
        <f t="shared" si="97"/>
        <v>0.19375000000000001</v>
      </c>
      <c r="Q1065">
        <f t="shared" si="98"/>
        <v>0.77500000000000002</v>
      </c>
    </row>
    <row r="1066" spans="2:17" x14ac:dyDescent="0.25">
      <c r="B1066" t="s">
        <v>264</v>
      </c>
      <c r="C1066">
        <v>155400</v>
      </c>
      <c r="D1066">
        <v>2</v>
      </c>
      <c r="E1066">
        <v>1</v>
      </c>
      <c r="F1066">
        <v>16</v>
      </c>
      <c r="G1066">
        <v>41358</v>
      </c>
      <c r="H1066" t="s">
        <v>7</v>
      </c>
      <c r="I1066" t="s">
        <v>8</v>
      </c>
      <c r="J1066" t="s">
        <v>40</v>
      </c>
      <c r="K1066">
        <v>55</v>
      </c>
      <c r="L1066" t="s">
        <v>239</v>
      </c>
      <c r="M1066" t="s">
        <v>258</v>
      </c>
      <c r="N1066" t="s">
        <v>259</v>
      </c>
      <c r="O1066" s="9">
        <f t="shared" si="96"/>
        <v>17.75</v>
      </c>
      <c r="P1066" s="1">
        <f t="shared" si="97"/>
        <v>0.19366197183098591</v>
      </c>
      <c r="Q1066">
        <f t="shared" si="98"/>
        <v>3.0985915492957745</v>
      </c>
    </row>
    <row r="1067" spans="2:17" x14ac:dyDescent="0.25">
      <c r="B1067" t="s">
        <v>264</v>
      </c>
      <c r="C1067">
        <v>173932</v>
      </c>
      <c r="D1067">
        <v>1</v>
      </c>
      <c r="E1067">
        <v>1</v>
      </c>
      <c r="F1067">
        <v>4</v>
      </c>
      <c r="G1067">
        <v>41877</v>
      </c>
      <c r="H1067" t="s">
        <v>7</v>
      </c>
      <c r="I1067" t="s">
        <v>8</v>
      </c>
      <c r="J1067">
        <v>93</v>
      </c>
      <c r="K1067">
        <v>18</v>
      </c>
      <c r="L1067" t="s">
        <v>240</v>
      </c>
      <c r="M1067" t="s">
        <v>258</v>
      </c>
      <c r="N1067" t="s">
        <v>259</v>
      </c>
      <c r="O1067" s="9">
        <f t="shared" si="96"/>
        <v>23.25</v>
      </c>
      <c r="P1067" s="1">
        <f t="shared" si="97"/>
        <v>0.19354838709677419</v>
      </c>
      <c r="Q1067">
        <f t="shared" si="98"/>
        <v>0.77419354838709675</v>
      </c>
    </row>
    <row r="1068" spans="2:17" x14ac:dyDescent="0.25">
      <c r="B1068" t="s">
        <v>264</v>
      </c>
      <c r="C1068">
        <v>164412</v>
      </c>
      <c r="D1068">
        <v>1</v>
      </c>
      <c r="E1068">
        <v>1</v>
      </c>
      <c r="F1068">
        <v>3</v>
      </c>
      <c r="G1068">
        <v>41598</v>
      </c>
      <c r="H1068" t="s">
        <v>7</v>
      </c>
      <c r="I1068" t="s">
        <v>8</v>
      </c>
      <c r="J1068">
        <v>93</v>
      </c>
      <c r="K1068">
        <v>18</v>
      </c>
      <c r="L1068" t="s">
        <v>240</v>
      </c>
      <c r="M1068" t="s">
        <v>258</v>
      </c>
      <c r="N1068" t="s">
        <v>259</v>
      </c>
      <c r="O1068" s="9">
        <f t="shared" si="96"/>
        <v>31</v>
      </c>
      <c r="P1068" s="1">
        <f t="shared" si="97"/>
        <v>0.19354838709677419</v>
      </c>
      <c r="Q1068">
        <f t="shared" si="98"/>
        <v>0.58064516129032251</v>
      </c>
    </row>
    <row r="1069" spans="2:17" x14ac:dyDescent="0.25">
      <c r="B1069" t="s">
        <v>264</v>
      </c>
      <c r="C1069">
        <v>159737</v>
      </c>
      <c r="D1069">
        <v>1</v>
      </c>
      <c r="E1069">
        <v>1</v>
      </c>
      <c r="F1069">
        <v>4</v>
      </c>
      <c r="G1069">
        <v>41495</v>
      </c>
      <c r="H1069" t="s">
        <v>7</v>
      </c>
      <c r="I1069" t="s">
        <v>8</v>
      </c>
      <c r="J1069">
        <v>150</v>
      </c>
      <c r="K1069">
        <v>29</v>
      </c>
      <c r="L1069" t="s">
        <v>240</v>
      </c>
      <c r="M1069" t="s">
        <v>258</v>
      </c>
      <c r="N1069" t="s">
        <v>259</v>
      </c>
      <c r="O1069" s="9">
        <f t="shared" si="96"/>
        <v>37.5</v>
      </c>
      <c r="P1069" s="1">
        <f t="shared" si="97"/>
        <v>0.19333333333333333</v>
      </c>
      <c r="Q1069">
        <f t="shared" si="98"/>
        <v>0.77333333333333332</v>
      </c>
    </row>
    <row r="1070" spans="2:17" x14ac:dyDescent="0.25">
      <c r="B1070" t="s">
        <v>264</v>
      </c>
      <c r="C1070">
        <v>171939</v>
      </c>
      <c r="D1070">
        <v>1</v>
      </c>
      <c r="E1070">
        <v>1</v>
      </c>
      <c r="F1070">
        <v>4</v>
      </c>
      <c r="G1070">
        <v>41822</v>
      </c>
      <c r="H1070" t="s">
        <v>7</v>
      </c>
      <c r="I1070" t="s">
        <v>8</v>
      </c>
      <c r="J1070">
        <v>88</v>
      </c>
      <c r="K1070">
        <v>17</v>
      </c>
      <c r="L1070" t="s">
        <v>240</v>
      </c>
      <c r="M1070" t="s">
        <v>258</v>
      </c>
      <c r="N1070" t="s">
        <v>259</v>
      </c>
      <c r="O1070" s="9">
        <f t="shared" si="96"/>
        <v>22</v>
      </c>
      <c r="P1070" s="1">
        <f t="shared" si="97"/>
        <v>0.19318181818181818</v>
      </c>
      <c r="Q1070">
        <f t="shared" si="98"/>
        <v>0.77272727272727271</v>
      </c>
    </row>
    <row r="1071" spans="2:17" x14ac:dyDescent="0.25">
      <c r="B1071" t="s">
        <v>264</v>
      </c>
      <c r="C1071">
        <v>168797</v>
      </c>
      <c r="D1071">
        <v>1</v>
      </c>
      <c r="E1071">
        <v>1</v>
      </c>
      <c r="F1071">
        <v>3</v>
      </c>
      <c r="G1071">
        <v>41844</v>
      </c>
      <c r="H1071" t="s">
        <v>7</v>
      </c>
      <c r="I1071" t="s">
        <v>8</v>
      </c>
      <c r="J1071">
        <v>88</v>
      </c>
      <c r="K1071">
        <v>17</v>
      </c>
      <c r="L1071" t="s">
        <v>240</v>
      </c>
      <c r="M1071" t="s">
        <v>258</v>
      </c>
      <c r="N1071" t="s">
        <v>259</v>
      </c>
      <c r="O1071" s="9">
        <f t="shared" si="96"/>
        <v>29.333333333333332</v>
      </c>
      <c r="P1071" s="1">
        <f t="shared" si="97"/>
        <v>0.19318181818181818</v>
      </c>
      <c r="Q1071">
        <f t="shared" si="98"/>
        <v>0.57954545454545459</v>
      </c>
    </row>
    <row r="1072" spans="2:17" x14ac:dyDescent="0.25">
      <c r="B1072" t="s">
        <v>264</v>
      </c>
      <c r="C1072">
        <v>161517</v>
      </c>
      <c r="D1072">
        <v>1</v>
      </c>
      <c r="E1072">
        <v>1</v>
      </c>
      <c r="F1072">
        <v>3.5</v>
      </c>
      <c r="G1072">
        <v>41425</v>
      </c>
      <c r="H1072" t="s">
        <v>7</v>
      </c>
      <c r="I1072" t="s">
        <v>8</v>
      </c>
      <c r="J1072">
        <v>140</v>
      </c>
      <c r="K1072">
        <v>27</v>
      </c>
      <c r="L1072" t="s">
        <v>240</v>
      </c>
      <c r="M1072" t="s">
        <v>258</v>
      </c>
      <c r="N1072" t="s">
        <v>259</v>
      </c>
      <c r="O1072" s="9">
        <f t="shared" si="96"/>
        <v>40</v>
      </c>
      <c r="P1072" s="1">
        <f t="shared" si="97"/>
        <v>0.19285714285714287</v>
      </c>
      <c r="Q1072">
        <f t="shared" si="98"/>
        <v>0.67500000000000004</v>
      </c>
    </row>
    <row r="1073" spans="2:17" x14ac:dyDescent="0.25">
      <c r="B1073" t="s">
        <v>264</v>
      </c>
      <c r="C1073">
        <v>159806</v>
      </c>
      <c r="D1073">
        <v>1</v>
      </c>
      <c r="E1073">
        <v>1</v>
      </c>
      <c r="F1073">
        <v>3.5</v>
      </c>
      <c r="G1073">
        <v>41498</v>
      </c>
      <c r="H1073" t="s">
        <v>7</v>
      </c>
      <c r="I1073" t="s">
        <v>8</v>
      </c>
      <c r="J1073">
        <v>140</v>
      </c>
      <c r="K1073">
        <v>27</v>
      </c>
      <c r="L1073" t="s">
        <v>240</v>
      </c>
      <c r="M1073" t="s">
        <v>258</v>
      </c>
      <c r="N1073" t="s">
        <v>259</v>
      </c>
      <c r="O1073" s="9">
        <f t="shared" si="96"/>
        <v>40</v>
      </c>
      <c r="P1073" s="1">
        <f t="shared" si="97"/>
        <v>0.19285714285714287</v>
      </c>
      <c r="Q1073">
        <f t="shared" si="98"/>
        <v>0.67500000000000004</v>
      </c>
    </row>
    <row r="1074" spans="2:17" x14ac:dyDescent="0.25">
      <c r="B1074" t="s">
        <v>264</v>
      </c>
      <c r="C1074">
        <v>171915</v>
      </c>
      <c r="D1074">
        <v>1</v>
      </c>
      <c r="E1074">
        <v>1</v>
      </c>
      <c r="F1074">
        <v>3.5</v>
      </c>
      <c r="G1074">
        <v>41818</v>
      </c>
      <c r="H1074" t="s">
        <v>7</v>
      </c>
      <c r="I1074" t="s">
        <v>8</v>
      </c>
      <c r="J1074">
        <v>140</v>
      </c>
      <c r="K1074">
        <v>27</v>
      </c>
      <c r="L1074" t="s">
        <v>240</v>
      </c>
      <c r="M1074" t="s">
        <v>258</v>
      </c>
      <c r="N1074" t="s">
        <v>259</v>
      </c>
      <c r="O1074" s="9">
        <f t="shared" si="96"/>
        <v>40</v>
      </c>
      <c r="P1074" s="1">
        <f t="shared" si="97"/>
        <v>0.19285714285714287</v>
      </c>
      <c r="Q1074">
        <f t="shared" si="98"/>
        <v>0.67500000000000004</v>
      </c>
    </row>
    <row r="1075" spans="2:17" x14ac:dyDescent="0.25">
      <c r="B1075" t="s">
        <v>264</v>
      </c>
      <c r="C1075">
        <v>177143</v>
      </c>
      <c r="D1075">
        <v>1</v>
      </c>
      <c r="E1075">
        <v>1</v>
      </c>
      <c r="F1075">
        <v>2.5</v>
      </c>
      <c r="G1075">
        <v>41843</v>
      </c>
      <c r="H1075" t="s">
        <v>7</v>
      </c>
      <c r="I1075" t="s">
        <v>8</v>
      </c>
      <c r="J1075">
        <v>83</v>
      </c>
      <c r="K1075">
        <v>16</v>
      </c>
      <c r="L1075" t="s">
        <v>240</v>
      </c>
      <c r="M1075" t="s">
        <v>258</v>
      </c>
      <c r="N1075" t="s">
        <v>259</v>
      </c>
      <c r="O1075" s="9">
        <f t="shared" si="96"/>
        <v>33.200000000000003</v>
      </c>
      <c r="P1075" s="1">
        <f t="shared" si="97"/>
        <v>0.19277108433734941</v>
      </c>
      <c r="Q1075">
        <f t="shared" si="98"/>
        <v>0.48192771084337349</v>
      </c>
    </row>
    <row r="1076" spans="2:17" x14ac:dyDescent="0.25">
      <c r="B1076" t="s">
        <v>264</v>
      </c>
      <c r="C1076">
        <v>174184</v>
      </c>
      <c r="D1076">
        <v>1</v>
      </c>
      <c r="E1076">
        <v>1</v>
      </c>
      <c r="F1076">
        <v>2</v>
      </c>
      <c r="G1076">
        <v>41950</v>
      </c>
      <c r="H1076" t="s">
        <v>7</v>
      </c>
      <c r="I1076" t="s">
        <v>8</v>
      </c>
      <c r="J1076">
        <v>83</v>
      </c>
      <c r="K1076">
        <v>16</v>
      </c>
      <c r="L1076" t="s">
        <v>240</v>
      </c>
      <c r="M1076" t="s">
        <v>258</v>
      </c>
      <c r="N1076" t="s">
        <v>259</v>
      </c>
      <c r="O1076" s="9">
        <f t="shared" si="96"/>
        <v>41.5</v>
      </c>
      <c r="P1076" s="1">
        <f t="shared" si="97"/>
        <v>0.19277108433734941</v>
      </c>
      <c r="Q1076">
        <f t="shared" si="98"/>
        <v>0.38554216867469882</v>
      </c>
    </row>
    <row r="1077" spans="2:17" x14ac:dyDescent="0.25">
      <c r="B1077" t="s">
        <v>264</v>
      </c>
      <c r="C1077">
        <v>179465</v>
      </c>
      <c r="D1077">
        <v>1</v>
      </c>
      <c r="E1077">
        <v>1</v>
      </c>
      <c r="F1077">
        <v>1.5</v>
      </c>
      <c r="G1077">
        <v>41949</v>
      </c>
      <c r="H1077" t="s">
        <v>7</v>
      </c>
      <c r="I1077" t="s">
        <v>8</v>
      </c>
      <c r="J1077">
        <v>83</v>
      </c>
      <c r="K1077">
        <v>16</v>
      </c>
      <c r="L1077" t="s">
        <v>240</v>
      </c>
      <c r="M1077" t="s">
        <v>258</v>
      </c>
      <c r="N1077" t="s">
        <v>259</v>
      </c>
      <c r="O1077" s="9">
        <f t="shared" si="96"/>
        <v>55.333333333333336</v>
      </c>
      <c r="P1077" s="1">
        <f t="shared" si="97"/>
        <v>0.19277108433734941</v>
      </c>
      <c r="Q1077">
        <f t="shared" si="98"/>
        <v>0.28915662650602414</v>
      </c>
    </row>
    <row r="1078" spans="2:17" x14ac:dyDescent="0.25">
      <c r="B1078" t="s">
        <v>264</v>
      </c>
      <c r="C1078">
        <v>171255</v>
      </c>
      <c r="D1078">
        <v>2</v>
      </c>
      <c r="E1078">
        <v>1</v>
      </c>
      <c r="F1078">
        <v>10</v>
      </c>
      <c r="G1078">
        <v>41809</v>
      </c>
      <c r="H1078" t="s">
        <v>7</v>
      </c>
      <c r="I1078" t="s">
        <v>8</v>
      </c>
      <c r="J1078">
        <v>130</v>
      </c>
      <c r="K1078">
        <v>25</v>
      </c>
      <c r="L1078" t="s">
        <v>239</v>
      </c>
      <c r="M1078" t="s">
        <v>258</v>
      </c>
      <c r="N1078" t="s">
        <v>259</v>
      </c>
      <c r="O1078" s="9">
        <f t="shared" si="96"/>
        <v>13</v>
      </c>
      <c r="P1078" s="1">
        <f t="shared" si="97"/>
        <v>0.19230769230769232</v>
      </c>
      <c r="Q1078">
        <f t="shared" si="98"/>
        <v>1.9230769230769231</v>
      </c>
    </row>
    <row r="1079" spans="2:17" x14ac:dyDescent="0.25">
      <c r="B1079" t="s">
        <v>264</v>
      </c>
      <c r="C1079">
        <v>170810</v>
      </c>
      <c r="D1079">
        <v>2</v>
      </c>
      <c r="E1079">
        <v>2</v>
      </c>
      <c r="F1079">
        <v>7</v>
      </c>
      <c r="G1079">
        <v>41736</v>
      </c>
      <c r="H1079" t="s">
        <v>7</v>
      </c>
      <c r="I1079" t="s">
        <v>8</v>
      </c>
      <c r="J1079">
        <v>130</v>
      </c>
      <c r="K1079">
        <v>25</v>
      </c>
      <c r="L1079" t="s">
        <v>239</v>
      </c>
      <c r="M1079" t="s">
        <v>258</v>
      </c>
      <c r="N1079" t="s">
        <v>259</v>
      </c>
      <c r="O1079" s="9">
        <f t="shared" si="96"/>
        <v>18.571428571428573</v>
      </c>
      <c r="P1079" s="1">
        <f t="shared" si="97"/>
        <v>0.19230769230769232</v>
      </c>
      <c r="Q1079">
        <f t="shared" si="98"/>
        <v>1.3461538461538463</v>
      </c>
    </row>
    <row r="1080" spans="2:17" x14ac:dyDescent="0.25">
      <c r="B1080" t="s">
        <v>264</v>
      </c>
      <c r="C1080">
        <v>164503</v>
      </c>
      <c r="D1080">
        <v>1</v>
      </c>
      <c r="E1080">
        <v>1</v>
      </c>
      <c r="F1080">
        <v>4</v>
      </c>
      <c r="G1080">
        <v>41667</v>
      </c>
      <c r="H1080" t="s">
        <v>7</v>
      </c>
      <c r="I1080" t="s">
        <v>8</v>
      </c>
      <c r="J1080">
        <v>104</v>
      </c>
      <c r="K1080">
        <v>20</v>
      </c>
      <c r="L1080" t="s">
        <v>240</v>
      </c>
      <c r="M1080" t="s">
        <v>258</v>
      </c>
      <c r="N1080" t="s">
        <v>259</v>
      </c>
      <c r="O1080" s="9">
        <f t="shared" si="96"/>
        <v>26</v>
      </c>
      <c r="P1080" s="1">
        <f t="shared" si="97"/>
        <v>0.19230769230769232</v>
      </c>
      <c r="Q1080">
        <f t="shared" si="98"/>
        <v>0.76923076923076927</v>
      </c>
    </row>
    <row r="1081" spans="2:17" x14ac:dyDescent="0.25">
      <c r="B1081" t="s">
        <v>264</v>
      </c>
      <c r="C1081">
        <v>185939</v>
      </c>
      <c r="D1081">
        <v>1</v>
      </c>
      <c r="E1081">
        <v>1</v>
      </c>
      <c r="F1081">
        <v>2</v>
      </c>
      <c r="G1081">
        <v>42195</v>
      </c>
      <c r="H1081" t="s">
        <v>7</v>
      </c>
      <c r="I1081" t="s">
        <v>8</v>
      </c>
      <c r="J1081">
        <v>52</v>
      </c>
      <c r="K1081">
        <v>10</v>
      </c>
      <c r="L1081" t="s">
        <v>240</v>
      </c>
      <c r="M1081" t="s">
        <v>258</v>
      </c>
      <c r="N1081" t="s">
        <v>259</v>
      </c>
      <c r="O1081" s="9">
        <f t="shared" si="96"/>
        <v>26</v>
      </c>
      <c r="P1081" s="1">
        <f t="shared" si="97"/>
        <v>0.19230769230769232</v>
      </c>
      <c r="Q1081">
        <f t="shared" si="98"/>
        <v>0.38461538461538464</v>
      </c>
    </row>
    <row r="1082" spans="2:17" x14ac:dyDescent="0.25">
      <c r="B1082" t="s">
        <v>264</v>
      </c>
      <c r="C1082">
        <v>156864</v>
      </c>
      <c r="D1082">
        <v>2</v>
      </c>
      <c r="E1082">
        <v>1</v>
      </c>
      <c r="F1082">
        <v>2</v>
      </c>
      <c r="G1082">
        <v>41416</v>
      </c>
      <c r="H1082" t="s">
        <v>7</v>
      </c>
      <c r="I1082" t="s">
        <v>8</v>
      </c>
      <c r="J1082">
        <v>78</v>
      </c>
      <c r="K1082">
        <v>15</v>
      </c>
      <c r="L1082" t="s">
        <v>239</v>
      </c>
      <c r="M1082" t="s">
        <v>258</v>
      </c>
      <c r="N1082" t="s">
        <v>259</v>
      </c>
      <c r="O1082" s="9">
        <f t="shared" si="96"/>
        <v>39</v>
      </c>
      <c r="P1082" s="1">
        <f t="shared" si="97"/>
        <v>0.19230769230769232</v>
      </c>
      <c r="Q1082">
        <f t="shared" si="98"/>
        <v>0.38461538461538464</v>
      </c>
    </row>
    <row r="1083" spans="2:17" x14ac:dyDescent="0.25">
      <c r="B1083" t="s">
        <v>264</v>
      </c>
      <c r="C1083">
        <v>156865</v>
      </c>
      <c r="D1083">
        <v>2</v>
      </c>
      <c r="E1083">
        <v>1</v>
      </c>
      <c r="F1083">
        <v>2</v>
      </c>
      <c r="G1083">
        <v>41416</v>
      </c>
      <c r="H1083" t="s">
        <v>7</v>
      </c>
      <c r="I1083" t="s">
        <v>8</v>
      </c>
      <c r="J1083">
        <v>78</v>
      </c>
      <c r="K1083">
        <v>15</v>
      </c>
      <c r="L1083" t="s">
        <v>239</v>
      </c>
      <c r="M1083" t="s">
        <v>258</v>
      </c>
      <c r="N1083" t="s">
        <v>259</v>
      </c>
      <c r="O1083" s="9">
        <f t="shared" ref="O1083:O1146" si="99">J1083/F1083</f>
        <v>39</v>
      </c>
      <c r="P1083" s="1">
        <f t="shared" ref="P1083:P1146" si="100">K1083/J1083</f>
        <v>0.19230769230769232</v>
      </c>
      <c r="Q1083">
        <f t="shared" si="98"/>
        <v>0.38461538461538464</v>
      </c>
    </row>
    <row r="1084" spans="2:17" x14ac:dyDescent="0.25">
      <c r="B1084" t="s">
        <v>264</v>
      </c>
      <c r="C1084">
        <v>155461</v>
      </c>
      <c r="D1084">
        <v>1</v>
      </c>
      <c r="E1084">
        <v>1</v>
      </c>
      <c r="F1084">
        <v>2</v>
      </c>
      <c r="G1084">
        <v>41345</v>
      </c>
      <c r="H1084" t="s">
        <v>7</v>
      </c>
      <c r="I1084" t="s">
        <v>8</v>
      </c>
      <c r="J1084" t="s">
        <v>34</v>
      </c>
      <c r="K1084">
        <v>20</v>
      </c>
      <c r="L1084" t="s">
        <v>240</v>
      </c>
      <c r="M1084" t="s">
        <v>258</v>
      </c>
      <c r="N1084" t="s">
        <v>259</v>
      </c>
      <c r="O1084" s="9">
        <f t="shared" si="99"/>
        <v>52</v>
      </c>
      <c r="P1084" s="1">
        <f t="shared" si="100"/>
        <v>0.19230769230769232</v>
      </c>
      <c r="Q1084">
        <f t="shared" ref="Q1084:Q1147" si="101">F1084*P1084</f>
        <v>0.38461538461538464</v>
      </c>
    </row>
    <row r="1085" spans="2:17" x14ac:dyDescent="0.25">
      <c r="B1085" t="s">
        <v>264</v>
      </c>
      <c r="C1085">
        <v>158352</v>
      </c>
      <c r="D1085">
        <v>1</v>
      </c>
      <c r="E1085">
        <v>1</v>
      </c>
      <c r="F1085">
        <v>4</v>
      </c>
      <c r="G1085">
        <v>41487</v>
      </c>
      <c r="H1085" t="s">
        <v>7</v>
      </c>
      <c r="I1085" t="s">
        <v>8</v>
      </c>
      <c r="J1085">
        <v>208</v>
      </c>
      <c r="K1085">
        <v>40</v>
      </c>
      <c r="L1085" t="s">
        <v>240</v>
      </c>
      <c r="M1085" t="s">
        <v>258</v>
      </c>
      <c r="N1085" t="s">
        <v>259</v>
      </c>
      <c r="O1085" s="9">
        <f t="shared" si="99"/>
        <v>52</v>
      </c>
      <c r="P1085" s="1">
        <f t="shared" si="100"/>
        <v>0.19230769230769232</v>
      </c>
      <c r="Q1085">
        <f t="shared" si="101"/>
        <v>0.76923076923076927</v>
      </c>
    </row>
    <row r="1086" spans="2:17" x14ac:dyDescent="0.25">
      <c r="B1086" t="s">
        <v>264</v>
      </c>
      <c r="C1086">
        <v>173890</v>
      </c>
      <c r="D1086">
        <v>1</v>
      </c>
      <c r="E1086">
        <v>1</v>
      </c>
      <c r="F1086">
        <v>4</v>
      </c>
      <c r="G1086">
        <v>41891</v>
      </c>
      <c r="H1086" t="s">
        <v>5</v>
      </c>
      <c r="I1086" t="s">
        <v>6</v>
      </c>
      <c r="J1086">
        <v>73</v>
      </c>
      <c r="K1086">
        <v>14</v>
      </c>
      <c r="L1086" t="s">
        <v>240</v>
      </c>
      <c r="M1086" t="s">
        <v>5</v>
      </c>
      <c r="N1086" t="s">
        <v>259</v>
      </c>
      <c r="O1086" s="9">
        <f t="shared" si="99"/>
        <v>18.25</v>
      </c>
      <c r="P1086" s="1">
        <f t="shared" si="100"/>
        <v>0.19178082191780821</v>
      </c>
      <c r="Q1086">
        <f t="shared" si="101"/>
        <v>0.76712328767123283</v>
      </c>
    </row>
    <row r="1087" spans="2:17" x14ac:dyDescent="0.25">
      <c r="B1087" t="s">
        <v>264</v>
      </c>
      <c r="C1087">
        <v>156196</v>
      </c>
      <c r="D1087">
        <v>1</v>
      </c>
      <c r="E1087">
        <v>1</v>
      </c>
      <c r="F1087">
        <v>2.5</v>
      </c>
      <c r="G1087">
        <v>41356</v>
      </c>
      <c r="H1087" t="s">
        <v>7</v>
      </c>
      <c r="I1087" t="s">
        <v>8</v>
      </c>
      <c r="J1087">
        <v>73</v>
      </c>
      <c r="K1087">
        <v>14</v>
      </c>
      <c r="L1087" t="s">
        <v>240</v>
      </c>
      <c r="M1087" t="s">
        <v>258</v>
      </c>
      <c r="N1087" t="s">
        <v>259</v>
      </c>
      <c r="O1087" s="9">
        <f t="shared" si="99"/>
        <v>29.2</v>
      </c>
      <c r="P1087" s="1">
        <f t="shared" si="100"/>
        <v>0.19178082191780821</v>
      </c>
      <c r="Q1087">
        <f t="shared" si="101"/>
        <v>0.47945205479452052</v>
      </c>
    </row>
    <row r="1088" spans="2:17" x14ac:dyDescent="0.25">
      <c r="B1088" t="s">
        <v>264</v>
      </c>
      <c r="C1088">
        <v>164263</v>
      </c>
      <c r="D1088">
        <v>1</v>
      </c>
      <c r="E1088">
        <v>1</v>
      </c>
      <c r="F1088">
        <v>2</v>
      </c>
      <c r="G1088">
        <v>41652</v>
      </c>
      <c r="H1088" t="s">
        <v>7</v>
      </c>
      <c r="I1088" t="s">
        <v>8</v>
      </c>
      <c r="J1088">
        <v>73</v>
      </c>
      <c r="K1088">
        <v>14</v>
      </c>
      <c r="L1088" t="s">
        <v>240</v>
      </c>
      <c r="M1088" t="s">
        <v>258</v>
      </c>
      <c r="N1088" t="s">
        <v>259</v>
      </c>
      <c r="O1088" s="9">
        <f t="shared" si="99"/>
        <v>36.5</v>
      </c>
      <c r="P1088" s="1">
        <f t="shared" si="100"/>
        <v>0.19178082191780821</v>
      </c>
      <c r="Q1088">
        <f t="shared" si="101"/>
        <v>0.38356164383561642</v>
      </c>
    </row>
    <row r="1089" spans="2:17" x14ac:dyDescent="0.25">
      <c r="B1089" t="s">
        <v>264</v>
      </c>
      <c r="C1089">
        <v>157548</v>
      </c>
      <c r="D1089">
        <v>1</v>
      </c>
      <c r="E1089">
        <v>1</v>
      </c>
      <c r="F1089">
        <v>4</v>
      </c>
      <c r="G1089">
        <v>41429</v>
      </c>
      <c r="H1089" t="s">
        <v>7</v>
      </c>
      <c r="I1089" t="s">
        <v>8</v>
      </c>
      <c r="J1089">
        <v>193</v>
      </c>
      <c r="K1089">
        <v>37</v>
      </c>
      <c r="L1089" t="s">
        <v>240</v>
      </c>
      <c r="M1089" t="s">
        <v>258</v>
      </c>
      <c r="N1089" t="s">
        <v>259</v>
      </c>
      <c r="O1089" s="9">
        <f t="shared" si="99"/>
        <v>48.25</v>
      </c>
      <c r="P1089" s="1">
        <f t="shared" si="100"/>
        <v>0.19170984455958548</v>
      </c>
      <c r="Q1089">
        <f t="shared" si="101"/>
        <v>0.76683937823834192</v>
      </c>
    </row>
    <row r="1090" spans="2:17" x14ac:dyDescent="0.25">
      <c r="B1090" t="s">
        <v>264</v>
      </c>
      <c r="C1090">
        <v>170633</v>
      </c>
      <c r="D1090">
        <v>1</v>
      </c>
      <c r="E1090">
        <v>1</v>
      </c>
      <c r="F1090">
        <v>4</v>
      </c>
      <c r="G1090">
        <v>41745</v>
      </c>
      <c r="H1090" t="s">
        <v>7</v>
      </c>
      <c r="I1090" t="s">
        <v>8</v>
      </c>
      <c r="J1090">
        <v>120</v>
      </c>
      <c r="K1090">
        <v>23</v>
      </c>
      <c r="L1090" t="s">
        <v>240</v>
      </c>
      <c r="M1090" t="s">
        <v>258</v>
      </c>
      <c r="N1090" t="s">
        <v>259</v>
      </c>
      <c r="O1090" s="9">
        <f t="shared" si="99"/>
        <v>30</v>
      </c>
      <c r="P1090" s="1">
        <f t="shared" si="100"/>
        <v>0.19166666666666668</v>
      </c>
      <c r="Q1090">
        <f t="shared" si="101"/>
        <v>0.76666666666666672</v>
      </c>
    </row>
    <row r="1091" spans="2:17" x14ac:dyDescent="0.25">
      <c r="B1091" t="s">
        <v>264</v>
      </c>
      <c r="C1091">
        <v>161419</v>
      </c>
      <c r="D1091">
        <v>1</v>
      </c>
      <c r="E1091">
        <v>1</v>
      </c>
      <c r="F1091">
        <v>3</v>
      </c>
      <c r="G1091">
        <v>41631</v>
      </c>
      <c r="H1091" t="s">
        <v>7</v>
      </c>
      <c r="I1091" t="s">
        <v>8</v>
      </c>
      <c r="J1091">
        <v>120</v>
      </c>
      <c r="K1091">
        <v>23</v>
      </c>
      <c r="L1091" t="s">
        <v>240</v>
      </c>
      <c r="M1091" t="s">
        <v>258</v>
      </c>
      <c r="N1091" t="s">
        <v>259</v>
      </c>
      <c r="O1091" s="9">
        <f t="shared" si="99"/>
        <v>40</v>
      </c>
      <c r="P1091" s="1">
        <f t="shared" si="100"/>
        <v>0.19166666666666668</v>
      </c>
      <c r="Q1091">
        <f t="shared" si="101"/>
        <v>0.57500000000000007</v>
      </c>
    </row>
    <row r="1092" spans="2:17" x14ac:dyDescent="0.25">
      <c r="B1092" t="s">
        <v>264</v>
      </c>
      <c r="C1092">
        <v>156201</v>
      </c>
      <c r="D1092">
        <v>2</v>
      </c>
      <c r="E1092">
        <v>1</v>
      </c>
      <c r="F1092">
        <v>6</v>
      </c>
      <c r="G1092">
        <v>41374</v>
      </c>
      <c r="H1092" t="s">
        <v>7</v>
      </c>
      <c r="I1092" t="s">
        <v>8</v>
      </c>
      <c r="J1092">
        <v>167</v>
      </c>
      <c r="K1092">
        <v>32</v>
      </c>
      <c r="L1092" t="s">
        <v>239</v>
      </c>
      <c r="M1092" t="s">
        <v>258</v>
      </c>
      <c r="N1092" t="s">
        <v>259</v>
      </c>
      <c r="O1092" s="9">
        <f t="shared" si="99"/>
        <v>27.833333333333332</v>
      </c>
      <c r="P1092" s="1">
        <f t="shared" si="100"/>
        <v>0.19161676646706588</v>
      </c>
      <c r="Q1092">
        <f t="shared" si="101"/>
        <v>1.1497005988023954</v>
      </c>
    </row>
    <row r="1093" spans="2:17" x14ac:dyDescent="0.25">
      <c r="B1093" t="s">
        <v>264</v>
      </c>
      <c r="C1093">
        <v>160131</v>
      </c>
      <c r="D1093">
        <v>1</v>
      </c>
      <c r="E1093">
        <v>1</v>
      </c>
      <c r="F1093">
        <v>2.5</v>
      </c>
      <c r="G1093">
        <v>41569</v>
      </c>
      <c r="H1093" t="s">
        <v>7</v>
      </c>
      <c r="I1093" t="s">
        <v>8</v>
      </c>
      <c r="J1093">
        <v>94</v>
      </c>
      <c r="K1093">
        <v>18</v>
      </c>
      <c r="L1093" t="s">
        <v>240</v>
      </c>
      <c r="M1093" t="s">
        <v>258</v>
      </c>
      <c r="N1093" t="s">
        <v>259</v>
      </c>
      <c r="O1093" s="9">
        <f t="shared" si="99"/>
        <v>37.6</v>
      </c>
      <c r="P1093" s="1">
        <f t="shared" si="100"/>
        <v>0.19148936170212766</v>
      </c>
      <c r="Q1093">
        <f t="shared" si="101"/>
        <v>0.47872340425531912</v>
      </c>
    </row>
    <row r="1094" spans="2:17" x14ac:dyDescent="0.25">
      <c r="B1094" t="s">
        <v>264</v>
      </c>
      <c r="C1094">
        <v>164492</v>
      </c>
      <c r="D1094">
        <v>1</v>
      </c>
      <c r="E1094">
        <v>1</v>
      </c>
      <c r="F1094">
        <v>2</v>
      </c>
      <c r="G1094">
        <v>41664</v>
      </c>
      <c r="H1094" t="s">
        <v>7</v>
      </c>
      <c r="I1094" t="s">
        <v>8</v>
      </c>
      <c r="J1094">
        <v>94</v>
      </c>
      <c r="K1094">
        <v>18</v>
      </c>
      <c r="L1094" t="s">
        <v>240</v>
      </c>
      <c r="M1094" t="s">
        <v>258</v>
      </c>
      <c r="N1094" t="s">
        <v>259</v>
      </c>
      <c r="O1094" s="9">
        <f t="shared" si="99"/>
        <v>47</v>
      </c>
      <c r="P1094" s="1">
        <f t="shared" si="100"/>
        <v>0.19148936170212766</v>
      </c>
      <c r="Q1094">
        <f t="shared" si="101"/>
        <v>0.38297872340425532</v>
      </c>
    </row>
    <row r="1095" spans="2:17" x14ac:dyDescent="0.25">
      <c r="B1095" t="s">
        <v>264</v>
      </c>
      <c r="C1095">
        <v>156163</v>
      </c>
      <c r="D1095">
        <v>1</v>
      </c>
      <c r="E1095">
        <v>1</v>
      </c>
      <c r="F1095">
        <v>3</v>
      </c>
      <c r="G1095">
        <v>41340</v>
      </c>
      <c r="H1095" t="s">
        <v>7</v>
      </c>
      <c r="I1095" t="s">
        <v>8</v>
      </c>
      <c r="J1095" t="s">
        <v>37</v>
      </c>
      <c r="K1095">
        <v>22</v>
      </c>
      <c r="L1095" t="s">
        <v>240</v>
      </c>
      <c r="M1095" t="s">
        <v>258</v>
      </c>
      <c r="N1095" t="s">
        <v>259</v>
      </c>
      <c r="O1095" s="9">
        <f t="shared" si="99"/>
        <v>38.333333333333336</v>
      </c>
      <c r="P1095" s="1">
        <f t="shared" si="100"/>
        <v>0.19130434782608696</v>
      </c>
      <c r="Q1095">
        <f t="shared" si="101"/>
        <v>0.57391304347826089</v>
      </c>
    </row>
    <row r="1096" spans="2:17" x14ac:dyDescent="0.25">
      <c r="B1096" t="s">
        <v>264</v>
      </c>
      <c r="C1096">
        <v>165613</v>
      </c>
      <c r="D1096">
        <v>1</v>
      </c>
      <c r="E1096">
        <v>1</v>
      </c>
      <c r="F1096">
        <v>2</v>
      </c>
      <c r="G1096">
        <v>41559</v>
      </c>
      <c r="H1096" t="s">
        <v>7</v>
      </c>
      <c r="I1096" t="s">
        <v>8</v>
      </c>
      <c r="J1096">
        <v>115</v>
      </c>
      <c r="K1096">
        <v>22</v>
      </c>
      <c r="L1096" t="s">
        <v>240</v>
      </c>
      <c r="M1096" t="s">
        <v>258</v>
      </c>
      <c r="N1096" t="s">
        <v>259</v>
      </c>
      <c r="O1096" s="9">
        <f t="shared" si="99"/>
        <v>57.5</v>
      </c>
      <c r="P1096" s="1">
        <f t="shared" si="100"/>
        <v>0.19130434782608696</v>
      </c>
      <c r="Q1096">
        <f t="shared" si="101"/>
        <v>0.38260869565217392</v>
      </c>
    </row>
    <row r="1097" spans="2:17" x14ac:dyDescent="0.25">
      <c r="B1097" t="s">
        <v>264</v>
      </c>
      <c r="C1097">
        <v>165614</v>
      </c>
      <c r="D1097">
        <v>1</v>
      </c>
      <c r="E1097">
        <v>1</v>
      </c>
      <c r="F1097">
        <v>2</v>
      </c>
      <c r="G1097">
        <v>41559</v>
      </c>
      <c r="H1097" t="s">
        <v>7</v>
      </c>
      <c r="I1097" t="s">
        <v>8</v>
      </c>
      <c r="J1097">
        <v>115</v>
      </c>
      <c r="K1097">
        <v>22</v>
      </c>
      <c r="L1097" t="s">
        <v>240</v>
      </c>
      <c r="M1097" t="s">
        <v>258</v>
      </c>
      <c r="N1097" t="s">
        <v>259</v>
      </c>
      <c r="O1097" s="9">
        <f t="shared" si="99"/>
        <v>57.5</v>
      </c>
      <c r="P1097" s="1">
        <f t="shared" si="100"/>
        <v>0.19130434782608696</v>
      </c>
      <c r="Q1097">
        <f t="shared" si="101"/>
        <v>0.38260869565217392</v>
      </c>
    </row>
    <row r="1098" spans="2:17" x14ac:dyDescent="0.25">
      <c r="B1098" t="s">
        <v>264</v>
      </c>
      <c r="C1098">
        <v>157120</v>
      </c>
      <c r="D1098">
        <v>1</v>
      </c>
      <c r="E1098">
        <v>1</v>
      </c>
      <c r="F1098">
        <v>2.5</v>
      </c>
      <c r="G1098">
        <v>41417</v>
      </c>
      <c r="H1098" t="s">
        <v>7</v>
      </c>
      <c r="I1098" t="s">
        <v>8</v>
      </c>
      <c r="J1098">
        <v>68</v>
      </c>
      <c r="K1098">
        <v>13</v>
      </c>
      <c r="L1098" t="s">
        <v>240</v>
      </c>
      <c r="M1098" t="s">
        <v>258</v>
      </c>
      <c r="N1098" t="s">
        <v>259</v>
      </c>
      <c r="O1098" s="9">
        <f t="shared" si="99"/>
        <v>27.2</v>
      </c>
      <c r="P1098" s="1">
        <f t="shared" si="100"/>
        <v>0.19117647058823528</v>
      </c>
      <c r="Q1098">
        <f t="shared" si="101"/>
        <v>0.4779411764705882</v>
      </c>
    </row>
    <row r="1099" spans="2:17" x14ac:dyDescent="0.25">
      <c r="B1099" t="s">
        <v>264</v>
      </c>
      <c r="C1099">
        <v>157418</v>
      </c>
      <c r="D1099">
        <v>1</v>
      </c>
      <c r="E1099">
        <v>1</v>
      </c>
      <c r="F1099">
        <v>4</v>
      </c>
      <c r="G1099">
        <v>41425</v>
      </c>
      <c r="H1099" t="s">
        <v>7</v>
      </c>
      <c r="I1099" t="s">
        <v>8</v>
      </c>
      <c r="J1099">
        <v>136</v>
      </c>
      <c r="K1099">
        <v>26</v>
      </c>
      <c r="L1099" t="s">
        <v>240</v>
      </c>
      <c r="M1099" t="s">
        <v>258</v>
      </c>
      <c r="N1099" t="s">
        <v>259</v>
      </c>
      <c r="O1099" s="9">
        <f t="shared" si="99"/>
        <v>34</v>
      </c>
      <c r="P1099" s="1">
        <f t="shared" si="100"/>
        <v>0.19117647058823528</v>
      </c>
      <c r="Q1099">
        <f t="shared" si="101"/>
        <v>0.76470588235294112</v>
      </c>
    </row>
    <row r="1100" spans="2:17" x14ac:dyDescent="0.25">
      <c r="B1100" t="s">
        <v>264</v>
      </c>
      <c r="C1100">
        <v>157119</v>
      </c>
      <c r="D1100">
        <v>1</v>
      </c>
      <c r="E1100">
        <v>1</v>
      </c>
      <c r="F1100">
        <v>2</v>
      </c>
      <c r="G1100">
        <v>41417</v>
      </c>
      <c r="H1100" t="s">
        <v>7</v>
      </c>
      <c r="I1100" t="s">
        <v>8</v>
      </c>
      <c r="J1100">
        <v>68</v>
      </c>
      <c r="K1100">
        <v>13</v>
      </c>
      <c r="L1100" t="s">
        <v>240</v>
      </c>
      <c r="M1100" t="s">
        <v>258</v>
      </c>
      <c r="N1100" t="s">
        <v>259</v>
      </c>
      <c r="O1100" s="9">
        <f t="shared" si="99"/>
        <v>34</v>
      </c>
      <c r="P1100" s="1">
        <f t="shared" si="100"/>
        <v>0.19117647058823528</v>
      </c>
      <c r="Q1100">
        <f t="shared" si="101"/>
        <v>0.38235294117647056</v>
      </c>
    </row>
    <row r="1101" spans="2:17" x14ac:dyDescent="0.25">
      <c r="B1101" t="s">
        <v>264</v>
      </c>
      <c r="C1101">
        <v>161324</v>
      </c>
      <c r="D1101">
        <v>1</v>
      </c>
      <c r="E1101">
        <v>1</v>
      </c>
      <c r="F1101">
        <v>3</v>
      </c>
      <c r="G1101">
        <v>41568</v>
      </c>
      <c r="H1101" t="s">
        <v>7</v>
      </c>
      <c r="I1101" t="s">
        <v>8</v>
      </c>
      <c r="J1101">
        <v>136</v>
      </c>
      <c r="K1101">
        <v>26</v>
      </c>
      <c r="L1101" t="s">
        <v>240</v>
      </c>
      <c r="M1101" t="s">
        <v>258</v>
      </c>
      <c r="N1101" t="s">
        <v>259</v>
      </c>
      <c r="O1101" s="9">
        <f t="shared" si="99"/>
        <v>45.333333333333336</v>
      </c>
      <c r="P1101" s="1">
        <f t="shared" si="100"/>
        <v>0.19117647058823528</v>
      </c>
      <c r="Q1101">
        <f t="shared" si="101"/>
        <v>0.57352941176470584</v>
      </c>
    </row>
    <row r="1102" spans="2:17" x14ac:dyDescent="0.25">
      <c r="B1102" t="s">
        <v>264</v>
      </c>
      <c r="C1102">
        <v>156189</v>
      </c>
      <c r="D1102">
        <v>1</v>
      </c>
      <c r="E1102">
        <v>1</v>
      </c>
      <c r="F1102">
        <v>5</v>
      </c>
      <c r="G1102">
        <v>41332</v>
      </c>
      <c r="H1102" t="s">
        <v>7</v>
      </c>
      <c r="I1102" t="s">
        <v>8</v>
      </c>
      <c r="J1102">
        <v>131</v>
      </c>
      <c r="K1102">
        <v>25</v>
      </c>
      <c r="L1102" t="s">
        <v>240</v>
      </c>
      <c r="M1102" t="s">
        <v>258</v>
      </c>
      <c r="N1102" t="s">
        <v>259</v>
      </c>
      <c r="O1102" s="9">
        <f t="shared" si="99"/>
        <v>26.2</v>
      </c>
      <c r="P1102" s="1">
        <f t="shared" si="100"/>
        <v>0.19083969465648856</v>
      </c>
      <c r="Q1102">
        <f t="shared" si="101"/>
        <v>0.95419847328244278</v>
      </c>
    </row>
    <row r="1103" spans="2:17" x14ac:dyDescent="0.25">
      <c r="B1103" t="s">
        <v>264</v>
      </c>
      <c r="C1103">
        <v>160667</v>
      </c>
      <c r="D1103">
        <v>1</v>
      </c>
      <c r="E1103">
        <v>1</v>
      </c>
      <c r="F1103">
        <v>5</v>
      </c>
      <c r="G1103">
        <v>41517</v>
      </c>
      <c r="H1103" t="s">
        <v>7</v>
      </c>
      <c r="I1103" t="s">
        <v>8</v>
      </c>
      <c r="J1103">
        <v>131</v>
      </c>
      <c r="K1103">
        <v>25</v>
      </c>
      <c r="L1103" t="s">
        <v>240</v>
      </c>
      <c r="M1103" t="s">
        <v>258</v>
      </c>
      <c r="N1103" t="s">
        <v>259</v>
      </c>
      <c r="O1103" s="9">
        <f t="shared" si="99"/>
        <v>26.2</v>
      </c>
      <c r="P1103" s="1">
        <f t="shared" si="100"/>
        <v>0.19083969465648856</v>
      </c>
      <c r="Q1103">
        <f t="shared" si="101"/>
        <v>0.95419847328244278</v>
      </c>
    </row>
    <row r="1104" spans="2:17" x14ac:dyDescent="0.25">
      <c r="B1104" t="s">
        <v>264</v>
      </c>
      <c r="C1104">
        <v>158111</v>
      </c>
      <c r="D1104">
        <v>1</v>
      </c>
      <c r="E1104">
        <v>1</v>
      </c>
      <c r="F1104">
        <v>3</v>
      </c>
      <c r="G1104">
        <v>41468</v>
      </c>
      <c r="H1104" t="s">
        <v>7</v>
      </c>
      <c r="I1104" t="s">
        <v>8</v>
      </c>
      <c r="J1104">
        <v>131</v>
      </c>
      <c r="K1104">
        <v>25</v>
      </c>
      <c r="L1104" t="s">
        <v>240</v>
      </c>
      <c r="M1104" t="s">
        <v>258</v>
      </c>
      <c r="N1104" t="s">
        <v>259</v>
      </c>
      <c r="O1104" s="9">
        <f t="shared" si="99"/>
        <v>43.666666666666664</v>
      </c>
      <c r="P1104" s="1">
        <f t="shared" si="100"/>
        <v>0.19083969465648856</v>
      </c>
      <c r="Q1104">
        <f t="shared" si="101"/>
        <v>0.57251908396946571</v>
      </c>
    </row>
    <row r="1105" spans="2:17" x14ac:dyDescent="0.25">
      <c r="B1105" t="s">
        <v>264</v>
      </c>
      <c r="C1105">
        <v>160464</v>
      </c>
      <c r="D1105">
        <v>1</v>
      </c>
      <c r="E1105">
        <v>1</v>
      </c>
      <c r="F1105">
        <v>3</v>
      </c>
      <c r="G1105">
        <v>41547</v>
      </c>
      <c r="H1105" t="s">
        <v>7</v>
      </c>
      <c r="I1105" t="s">
        <v>8</v>
      </c>
      <c r="J1105">
        <v>131</v>
      </c>
      <c r="K1105">
        <v>25</v>
      </c>
      <c r="L1105" t="s">
        <v>240</v>
      </c>
      <c r="M1105" t="s">
        <v>258</v>
      </c>
      <c r="N1105" t="s">
        <v>259</v>
      </c>
      <c r="O1105" s="9">
        <f t="shared" si="99"/>
        <v>43.666666666666664</v>
      </c>
      <c r="P1105" s="1">
        <f t="shared" si="100"/>
        <v>0.19083969465648856</v>
      </c>
      <c r="Q1105">
        <f t="shared" si="101"/>
        <v>0.57251908396946571</v>
      </c>
    </row>
    <row r="1106" spans="2:17" x14ac:dyDescent="0.25">
      <c r="B1106" t="s">
        <v>264</v>
      </c>
      <c r="C1106">
        <v>186252</v>
      </c>
      <c r="D1106">
        <v>1</v>
      </c>
      <c r="E1106">
        <v>1</v>
      </c>
      <c r="F1106">
        <v>5</v>
      </c>
      <c r="G1106">
        <v>42200</v>
      </c>
      <c r="H1106" t="s">
        <v>7</v>
      </c>
      <c r="I1106" t="s">
        <v>8</v>
      </c>
      <c r="J1106">
        <v>84</v>
      </c>
      <c r="K1106">
        <v>16</v>
      </c>
      <c r="L1106" t="s">
        <v>240</v>
      </c>
      <c r="M1106" t="s">
        <v>258</v>
      </c>
      <c r="N1106" t="s">
        <v>259</v>
      </c>
      <c r="O1106" s="9">
        <f t="shared" si="99"/>
        <v>16.8</v>
      </c>
      <c r="P1106" s="1">
        <f t="shared" si="100"/>
        <v>0.19047619047619047</v>
      </c>
      <c r="Q1106">
        <f t="shared" si="101"/>
        <v>0.95238095238095233</v>
      </c>
    </row>
    <row r="1107" spans="2:17" x14ac:dyDescent="0.25">
      <c r="B1107" t="s">
        <v>264</v>
      </c>
      <c r="C1107">
        <v>155248</v>
      </c>
      <c r="D1107">
        <v>2</v>
      </c>
      <c r="E1107">
        <v>1</v>
      </c>
      <c r="F1107">
        <v>5</v>
      </c>
      <c r="G1107">
        <v>41317</v>
      </c>
      <c r="H1107" t="s">
        <v>7</v>
      </c>
      <c r="I1107" t="s">
        <v>8</v>
      </c>
      <c r="J1107">
        <v>126</v>
      </c>
      <c r="K1107">
        <v>24</v>
      </c>
      <c r="L1107" t="s">
        <v>239</v>
      </c>
      <c r="M1107" t="s">
        <v>258</v>
      </c>
      <c r="N1107" t="s">
        <v>259</v>
      </c>
      <c r="O1107" s="9">
        <f t="shared" si="99"/>
        <v>25.2</v>
      </c>
      <c r="P1107" s="1">
        <f t="shared" si="100"/>
        <v>0.19047619047619047</v>
      </c>
      <c r="Q1107">
        <f t="shared" si="101"/>
        <v>0.95238095238095233</v>
      </c>
    </row>
    <row r="1108" spans="2:17" x14ac:dyDescent="0.25">
      <c r="B1108" t="s">
        <v>264</v>
      </c>
      <c r="C1108">
        <v>164120</v>
      </c>
      <c r="D1108">
        <v>2</v>
      </c>
      <c r="E1108">
        <v>1</v>
      </c>
      <c r="F1108">
        <v>5</v>
      </c>
      <c r="G1108">
        <v>41604</v>
      </c>
      <c r="H1108" t="s">
        <v>7</v>
      </c>
      <c r="I1108" t="s">
        <v>8</v>
      </c>
      <c r="J1108">
        <v>126</v>
      </c>
      <c r="K1108">
        <v>24</v>
      </c>
      <c r="L1108" t="s">
        <v>239</v>
      </c>
      <c r="M1108" t="s">
        <v>258</v>
      </c>
      <c r="N1108" t="s">
        <v>259</v>
      </c>
      <c r="O1108" s="9">
        <f t="shared" si="99"/>
        <v>25.2</v>
      </c>
      <c r="P1108" s="1">
        <f t="shared" si="100"/>
        <v>0.19047619047619047</v>
      </c>
      <c r="Q1108">
        <f t="shared" si="101"/>
        <v>0.95238095238095233</v>
      </c>
    </row>
    <row r="1109" spans="2:17" x14ac:dyDescent="0.25">
      <c r="B1109" t="s">
        <v>264</v>
      </c>
      <c r="C1109">
        <v>156159</v>
      </c>
      <c r="D1109">
        <v>1</v>
      </c>
      <c r="E1109">
        <v>1</v>
      </c>
      <c r="F1109">
        <v>3</v>
      </c>
      <c r="G1109">
        <v>41340</v>
      </c>
      <c r="H1109" t="s">
        <v>7</v>
      </c>
      <c r="I1109" t="s">
        <v>8</v>
      </c>
      <c r="J1109" t="s">
        <v>36</v>
      </c>
      <c r="K1109">
        <v>16</v>
      </c>
      <c r="L1109" t="s">
        <v>240</v>
      </c>
      <c r="M1109" t="s">
        <v>258</v>
      </c>
      <c r="N1109" t="s">
        <v>259</v>
      </c>
      <c r="O1109" s="9">
        <f t="shared" si="99"/>
        <v>28</v>
      </c>
      <c r="P1109" s="1">
        <f t="shared" si="100"/>
        <v>0.19047619047619047</v>
      </c>
      <c r="Q1109">
        <f t="shared" si="101"/>
        <v>0.5714285714285714</v>
      </c>
    </row>
    <row r="1110" spans="2:17" x14ac:dyDescent="0.25">
      <c r="B1110" t="s">
        <v>264</v>
      </c>
      <c r="C1110">
        <v>179468</v>
      </c>
      <c r="D1110">
        <v>1</v>
      </c>
      <c r="E1110">
        <v>1</v>
      </c>
      <c r="F1110">
        <v>3</v>
      </c>
      <c r="G1110">
        <v>41950</v>
      </c>
      <c r="H1110" t="s">
        <v>7</v>
      </c>
      <c r="I1110" t="s">
        <v>8</v>
      </c>
      <c r="J1110">
        <v>105</v>
      </c>
      <c r="K1110">
        <v>20</v>
      </c>
      <c r="L1110" t="s">
        <v>240</v>
      </c>
      <c r="M1110" t="s">
        <v>258</v>
      </c>
      <c r="N1110" t="s">
        <v>259</v>
      </c>
      <c r="O1110" s="9">
        <f t="shared" si="99"/>
        <v>35</v>
      </c>
      <c r="P1110" s="1">
        <f t="shared" si="100"/>
        <v>0.19047619047619047</v>
      </c>
      <c r="Q1110">
        <f t="shared" si="101"/>
        <v>0.5714285714285714</v>
      </c>
    </row>
    <row r="1111" spans="2:17" x14ac:dyDescent="0.25">
      <c r="B1111" t="s">
        <v>264</v>
      </c>
      <c r="C1111">
        <v>157068</v>
      </c>
      <c r="D1111">
        <v>1</v>
      </c>
      <c r="E1111">
        <v>1</v>
      </c>
      <c r="F1111">
        <v>4</v>
      </c>
      <c r="G1111">
        <v>41415</v>
      </c>
      <c r="H1111" t="s">
        <v>7</v>
      </c>
      <c r="I1111" t="s">
        <v>8</v>
      </c>
      <c r="J1111">
        <v>147</v>
      </c>
      <c r="K1111">
        <v>28</v>
      </c>
      <c r="L1111" t="s">
        <v>240</v>
      </c>
      <c r="M1111" t="s">
        <v>258</v>
      </c>
      <c r="N1111" t="s">
        <v>259</v>
      </c>
      <c r="O1111" s="9">
        <f t="shared" si="99"/>
        <v>36.75</v>
      </c>
      <c r="P1111" s="1">
        <f t="shared" si="100"/>
        <v>0.19047619047619047</v>
      </c>
      <c r="Q1111">
        <f t="shared" si="101"/>
        <v>0.76190476190476186</v>
      </c>
    </row>
    <row r="1112" spans="2:17" x14ac:dyDescent="0.25">
      <c r="B1112" t="s">
        <v>264</v>
      </c>
      <c r="C1112">
        <v>157071</v>
      </c>
      <c r="D1112">
        <v>1</v>
      </c>
      <c r="E1112">
        <v>1</v>
      </c>
      <c r="F1112">
        <v>4</v>
      </c>
      <c r="G1112">
        <v>41416</v>
      </c>
      <c r="H1112" t="s">
        <v>7</v>
      </c>
      <c r="I1112" t="s">
        <v>8</v>
      </c>
      <c r="J1112">
        <v>147</v>
      </c>
      <c r="K1112">
        <v>28</v>
      </c>
      <c r="L1112" t="s">
        <v>240</v>
      </c>
      <c r="M1112" t="s">
        <v>258</v>
      </c>
      <c r="N1112" t="s">
        <v>259</v>
      </c>
      <c r="O1112" s="9">
        <f t="shared" si="99"/>
        <v>36.75</v>
      </c>
      <c r="P1112" s="1">
        <f t="shared" si="100"/>
        <v>0.19047619047619047</v>
      </c>
      <c r="Q1112">
        <f t="shared" si="101"/>
        <v>0.76190476190476186</v>
      </c>
    </row>
    <row r="1113" spans="2:17" x14ac:dyDescent="0.25">
      <c r="B1113" t="s">
        <v>264</v>
      </c>
      <c r="C1113">
        <v>160648</v>
      </c>
      <c r="D1113">
        <v>1</v>
      </c>
      <c r="E1113">
        <v>1</v>
      </c>
      <c r="F1113">
        <v>2</v>
      </c>
      <c r="G1113">
        <v>41530</v>
      </c>
      <c r="H1113" t="s">
        <v>7</v>
      </c>
      <c r="I1113" t="s">
        <v>8</v>
      </c>
      <c r="J1113">
        <v>84</v>
      </c>
      <c r="K1113">
        <v>16</v>
      </c>
      <c r="L1113" t="s">
        <v>240</v>
      </c>
      <c r="M1113" t="s">
        <v>258</v>
      </c>
      <c r="N1113" t="s">
        <v>259</v>
      </c>
      <c r="O1113" s="9">
        <f t="shared" si="99"/>
        <v>42</v>
      </c>
      <c r="P1113" s="1">
        <f t="shared" si="100"/>
        <v>0.19047619047619047</v>
      </c>
      <c r="Q1113">
        <f t="shared" si="101"/>
        <v>0.38095238095238093</v>
      </c>
    </row>
    <row r="1114" spans="2:17" x14ac:dyDescent="0.25">
      <c r="B1114" t="s">
        <v>264</v>
      </c>
      <c r="C1114">
        <v>160489</v>
      </c>
      <c r="D1114">
        <v>1</v>
      </c>
      <c r="E1114">
        <v>1</v>
      </c>
      <c r="F1114">
        <v>2</v>
      </c>
      <c r="G1114">
        <v>41556</v>
      </c>
      <c r="H1114" t="s">
        <v>7</v>
      </c>
      <c r="I1114" t="s">
        <v>8</v>
      </c>
      <c r="J1114">
        <v>84</v>
      </c>
      <c r="K1114">
        <v>16</v>
      </c>
      <c r="L1114" t="s">
        <v>240</v>
      </c>
      <c r="M1114" t="s">
        <v>258</v>
      </c>
      <c r="N1114" t="s">
        <v>259</v>
      </c>
      <c r="O1114" s="9">
        <f t="shared" si="99"/>
        <v>42</v>
      </c>
      <c r="P1114" s="1">
        <f t="shared" si="100"/>
        <v>0.19047619047619047</v>
      </c>
      <c r="Q1114">
        <f t="shared" si="101"/>
        <v>0.38095238095238093</v>
      </c>
    </row>
    <row r="1115" spans="2:17" x14ac:dyDescent="0.25">
      <c r="B1115" t="s">
        <v>264</v>
      </c>
      <c r="C1115">
        <v>160493</v>
      </c>
      <c r="D1115">
        <v>1</v>
      </c>
      <c r="E1115">
        <v>1</v>
      </c>
      <c r="F1115">
        <v>2</v>
      </c>
      <c r="G1115">
        <v>41557</v>
      </c>
      <c r="H1115" t="s">
        <v>7</v>
      </c>
      <c r="I1115" t="s">
        <v>8</v>
      </c>
      <c r="J1115">
        <v>84</v>
      </c>
      <c r="K1115">
        <v>16</v>
      </c>
      <c r="L1115" t="s">
        <v>240</v>
      </c>
      <c r="M1115" t="s">
        <v>258</v>
      </c>
      <c r="N1115" t="s">
        <v>259</v>
      </c>
      <c r="O1115" s="9">
        <f t="shared" si="99"/>
        <v>42</v>
      </c>
      <c r="P1115" s="1">
        <f t="shared" si="100"/>
        <v>0.19047619047619047</v>
      </c>
      <c r="Q1115">
        <f t="shared" si="101"/>
        <v>0.38095238095238093</v>
      </c>
    </row>
    <row r="1116" spans="2:17" x14ac:dyDescent="0.25">
      <c r="B1116" t="s">
        <v>264</v>
      </c>
      <c r="C1116">
        <v>162361</v>
      </c>
      <c r="D1116">
        <v>1</v>
      </c>
      <c r="E1116">
        <v>1</v>
      </c>
      <c r="F1116">
        <v>2</v>
      </c>
      <c r="G1116">
        <v>41558</v>
      </c>
      <c r="H1116" t="s">
        <v>7</v>
      </c>
      <c r="I1116" t="s">
        <v>8</v>
      </c>
      <c r="J1116">
        <v>84</v>
      </c>
      <c r="K1116">
        <v>16</v>
      </c>
      <c r="L1116" t="s">
        <v>240</v>
      </c>
      <c r="M1116" t="s">
        <v>258</v>
      </c>
      <c r="N1116" t="s">
        <v>259</v>
      </c>
      <c r="O1116" s="9">
        <f t="shared" si="99"/>
        <v>42</v>
      </c>
      <c r="P1116" s="1">
        <f t="shared" si="100"/>
        <v>0.19047619047619047</v>
      </c>
      <c r="Q1116">
        <f t="shared" si="101"/>
        <v>0.38095238095238093</v>
      </c>
    </row>
    <row r="1117" spans="2:17" x14ac:dyDescent="0.25">
      <c r="B1117" t="s">
        <v>264</v>
      </c>
      <c r="C1117">
        <v>160918</v>
      </c>
      <c r="D1117">
        <v>1</v>
      </c>
      <c r="E1117">
        <v>1</v>
      </c>
      <c r="F1117">
        <v>2</v>
      </c>
      <c r="G1117">
        <v>41563</v>
      </c>
      <c r="H1117" t="s">
        <v>7</v>
      </c>
      <c r="I1117" t="s">
        <v>8</v>
      </c>
      <c r="J1117">
        <v>84</v>
      </c>
      <c r="K1117">
        <v>16</v>
      </c>
      <c r="L1117" t="s">
        <v>240</v>
      </c>
      <c r="M1117" t="s">
        <v>258</v>
      </c>
      <c r="N1117" t="s">
        <v>259</v>
      </c>
      <c r="O1117" s="9">
        <f t="shared" si="99"/>
        <v>42</v>
      </c>
      <c r="P1117" s="1">
        <f t="shared" si="100"/>
        <v>0.19047619047619047</v>
      </c>
      <c r="Q1117">
        <f t="shared" si="101"/>
        <v>0.38095238095238093</v>
      </c>
    </row>
    <row r="1118" spans="2:17" x14ac:dyDescent="0.25">
      <c r="B1118" t="s">
        <v>264</v>
      </c>
      <c r="C1118">
        <v>160903</v>
      </c>
      <c r="D1118">
        <v>1</v>
      </c>
      <c r="E1118">
        <v>1</v>
      </c>
      <c r="F1118">
        <v>2</v>
      </c>
      <c r="G1118">
        <v>41566</v>
      </c>
      <c r="H1118" t="s">
        <v>7</v>
      </c>
      <c r="I1118" t="s">
        <v>8</v>
      </c>
      <c r="J1118">
        <v>84</v>
      </c>
      <c r="K1118">
        <v>16</v>
      </c>
      <c r="L1118" t="s">
        <v>240</v>
      </c>
      <c r="M1118" t="s">
        <v>258</v>
      </c>
      <c r="N1118" t="s">
        <v>259</v>
      </c>
      <c r="O1118" s="9">
        <f t="shared" si="99"/>
        <v>42</v>
      </c>
      <c r="P1118" s="1">
        <f t="shared" si="100"/>
        <v>0.19047619047619047</v>
      </c>
      <c r="Q1118">
        <f t="shared" si="101"/>
        <v>0.38095238095238093</v>
      </c>
    </row>
    <row r="1119" spans="2:17" x14ac:dyDescent="0.25">
      <c r="B1119" t="s">
        <v>264</v>
      </c>
      <c r="C1119">
        <v>191507</v>
      </c>
      <c r="D1119">
        <v>1</v>
      </c>
      <c r="E1119">
        <v>1</v>
      </c>
      <c r="F1119">
        <v>2</v>
      </c>
      <c r="G1119">
        <v>42087</v>
      </c>
      <c r="H1119" t="s">
        <v>7</v>
      </c>
      <c r="I1119" t="s">
        <v>8</v>
      </c>
      <c r="J1119">
        <v>105</v>
      </c>
      <c r="K1119">
        <v>20</v>
      </c>
      <c r="L1119" t="s">
        <v>240</v>
      </c>
      <c r="M1119" t="s">
        <v>258</v>
      </c>
      <c r="N1119" t="s">
        <v>259</v>
      </c>
      <c r="O1119" s="9">
        <f t="shared" si="99"/>
        <v>52.5</v>
      </c>
      <c r="P1119" s="1">
        <f t="shared" si="100"/>
        <v>0.19047619047619047</v>
      </c>
      <c r="Q1119">
        <f t="shared" si="101"/>
        <v>0.38095238095238093</v>
      </c>
    </row>
    <row r="1120" spans="2:17" x14ac:dyDescent="0.25">
      <c r="B1120" t="s">
        <v>264</v>
      </c>
      <c r="C1120">
        <v>159776</v>
      </c>
      <c r="D1120">
        <v>3</v>
      </c>
      <c r="E1120">
        <v>2</v>
      </c>
      <c r="F1120">
        <v>5</v>
      </c>
      <c r="G1120">
        <v>41535</v>
      </c>
      <c r="H1120" t="s">
        <v>5</v>
      </c>
      <c r="I1120" t="s">
        <v>6</v>
      </c>
      <c r="J1120">
        <v>184</v>
      </c>
      <c r="K1120">
        <v>35</v>
      </c>
      <c r="L1120" t="s">
        <v>239</v>
      </c>
      <c r="M1120" t="s">
        <v>5</v>
      </c>
      <c r="N1120" t="s">
        <v>259</v>
      </c>
      <c r="O1120" s="9">
        <f t="shared" si="99"/>
        <v>36.799999999999997</v>
      </c>
      <c r="P1120" s="1">
        <f t="shared" si="100"/>
        <v>0.19021739130434784</v>
      </c>
      <c r="Q1120">
        <f t="shared" si="101"/>
        <v>0.95108695652173925</v>
      </c>
    </row>
    <row r="1121" spans="2:17" x14ac:dyDescent="0.25">
      <c r="B1121" t="s">
        <v>264</v>
      </c>
      <c r="C1121">
        <v>160319</v>
      </c>
      <c r="D1121">
        <v>1</v>
      </c>
      <c r="E1121">
        <v>1</v>
      </c>
      <c r="F1121">
        <v>4</v>
      </c>
      <c r="G1121">
        <v>41541</v>
      </c>
      <c r="H1121" t="s">
        <v>7</v>
      </c>
      <c r="I1121" t="s">
        <v>8</v>
      </c>
      <c r="J1121">
        <v>142</v>
      </c>
      <c r="K1121">
        <v>27</v>
      </c>
      <c r="L1121" t="s">
        <v>240</v>
      </c>
      <c r="M1121" t="s">
        <v>258</v>
      </c>
      <c r="N1121" t="s">
        <v>259</v>
      </c>
      <c r="O1121" s="9">
        <f t="shared" si="99"/>
        <v>35.5</v>
      </c>
      <c r="P1121" s="1">
        <f t="shared" si="100"/>
        <v>0.19014084507042253</v>
      </c>
      <c r="Q1121">
        <f t="shared" si="101"/>
        <v>0.76056338028169013</v>
      </c>
    </row>
    <row r="1122" spans="2:17" x14ac:dyDescent="0.25">
      <c r="B1122" t="s">
        <v>264</v>
      </c>
      <c r="C1122">
        <v>156015</v>
      </c>
      <c r="D1122">
        <v>2</v>
      </c>
      <c r="E1122">
        <v>1</v>
      </c>
      <c r="F1122">
        <v>4.5</v>
      </c>
      <c r="G1122">
        <v>41388</v>
      </c>
      <c r="H1122" t="s">
        <v>7</v>
      </c>
      <c r="I1122" t="s">
        <v>8</v>
      </c>
      <c r="J1122">
        <v>121</v>
      </c>
      <c r="K1122">
        <v>23</v>
      </c>
      <c r="L1122" t="s">
        <v>239</v>
      </c>
      <c r="M1122" t="s">
        <v>258</v>
      </c>
      <c r="N1122" t="s">
        <v>259</v>
      </c>
      <c r="O1122" s="9">
        <f t="shared" si="99"/>
        <v>26.888888888888889</v>
      </c>
      <c r="P1122" s="1">
        <f t="shared" si="100"/>
        <v>0.19008264462809918</v>
      </c>
      <c r="Q1122">
        <f t="shared" si="101"/>
        <v>0.85537190082644632</v>
      </c>
    </row>
    <row r="1123" spans="2:17" x14ac:dyDescent="0.25">
      <c r="B1123" t="s">
        <v>264</v>
      </c>
      <c r="C1123">
        <v>157056</v>
      </c>
      <c r="D1123">
        <v>1</v>
      </c>
      <c r="E1123">
        <v>1</v>
      </c>
      <c r="F1123">
        <v>3</v>
      </c>
      <c r="G1123">
        <v>41414</v>
      </c>
      <c r="H1123" t="s">
        <v>7</v>
      </c>
      <c r="I1123" t="s">
        <v>8</v>
      </c>
      <c r="J1123">
        <v>100</v>
      </c>
      <c r="K1123">
        <v>19</v>
      </c>
      <c r="L1123" t="s">
        <v>240</v>
      </c>
      <c r="M1123" t="s">
        <v>258</v>
      </c>
      <c r="N1123" t="s">
        <v>259</v>
      </c>
      <c r="O1123" s="9">
        <f t="shared" si="99"/>
        <v>33.333333333333336</v>
      </c>
      <c r="P1123" s="1">
        <f t="shared" si="100"/>
        <v>0.19</v>
      </c>
      <c r="Q1123">
        <f t="shared" si="101"/>
        <v>0.57000000000000006</v>
      </c>
    </row>
    <row r="1124" spans="2:17" x14ac:dyDescent="0.25">
      <c r="B1124" t="s">
        <v>264</v>
      </c>
      <c r="C1124">
        <v>160551</v>
      </c>
      <c r="D1124">
        <v>2</v>
      </c>
      <c r="E1124">
        <v>1</v>
      </c>
      <c r="F1124">
        <v>3</v>
      </c>
      <c r="G1124">
        <v>41536</v>
      </c>
      <c r="H1124" t="s">
        <v>7</v>
      </c>
      <c r="I1124" t="s">
        <v>8</v>
      </c>
      <c r="J1124">
        <v>100</v>
      </c>
      <c r="K1124">
        <v>19</v>
      </c>
      <c r="L1124" t="s">
        <v>239</v>
      </c>
      <c r="M1124" t="s">
        <v>258</v>
      </c>
      <c r="N1124" t="s">
        <v>259</v>
      </c>
      <c r="O1124" s="9">
        <f t="shared" si="99"/>
        <v>33.333333333333336</v>
      </c>
      <c r="P1124" s="1">
        <f t="shared" si="100"/>
        <v>0.19</v>
      </c>
      <c r="Q1124">
        <f t="shared" si="101"/>
        <v>0.57000000000000006</v>
      </c>
    </row>
    <row r="1125" spans="2:17" x14ac:dyDescent="0.25">
      <c r="B1125" t="s">
        <v>264</v>
      </c>
      <c r="C1125">
        <v>168855</v>
      </c>
      <c r="D1125">
        <v>1</v>
      </c>
      <c r="E1125">
        <v>1</v>
      </c>
      <c r="F1125">
        <v>3</v>
      </c>
      <c r="G1125">
        <v>41754</v>
      </c>
      <c r="H1125" t="s">
        <v>7</v>
      </c>
      <c r="I1125" t="s">
        <v>8</v>
      </c>
      <c r="J1125">
        <v>100</v>
      </c>
      <c r="K1125">
        <v>19</v>
      </c>
      <c r="L1125" t="s">
        <v>240</v>
      </c>
      <c r="M1125" t="s">
        <v>258</v>
      </c>
      <c r="N1125" t="s">
        <v>259</v>
      </c>
      <c r="O1125" s="9">
        <f t="shared" si="99"/>
        <v>33.333333333333336</v>
      </c>
      <c r="P1125" s="1">
        <f t="shared" si="100"/>
        <v>0.19</v>
      </c>
      <c r="Q1125">
        <f t="shared" si="101"/>
        <v>0.57000000000000006</v>
      </c>
    </row>
    <row r="1126" spans="2:17" x14ac:dyDescent="0.25">
      <c r="B1126" t="s">
        <v>264</v>
      </c>
      <c r="C1126">
        <v>186287</v>
      </c>
      <c r="D1126">
        <v>1</v>
      </c>
      <c r="E1126">
        <v>1</v>
      </c>
      <c r="F1126">
        <v>3</v>
      </c>
      <c r="G1126">
        <v>42297</v>
      </c>
      <c r="H1126" t="s">
        <v>7</v>
      </c>
      <c r="I1126" t="s">
        <v>8</v>
      </c>
      <c r="J1126">
        <v>100</v>
      </c>
      <c r="K1126">
        <v>19</v>
      </c>
      <c r="L1126" t="s">
        <v>240</v>
      </c>
      <c r="M1126" t="s">
        <v>258</v>
      </c>
      <c r="N1126" t="s">
        <v>259</v>
      </c>
      <c r="O1126" s="9">
        <f t="shared" si="99"/>
        <v>33.333333333333336</v>
      </c>
      <c r="P1126" s="1">
        <f t="shared" si="100"/>
        <v>0.19</v>
      </c>
      <c r="Q1126">
        <f t="shared" si="101"/>
        <v>0.57000000000000006</v>
      </c>
    </row>
    <row r="1127" spans="2:17" x14ac:dyDescent="0.25">
      <c r="B1127" t="s">
        <v>264</v>
      </c>
      <c r="C1127">
        <v>181631</v>
      </c>
      <c r="D1127">
        <v>1</v>
      </c>
      <c r="E1127">
        <v>1</v>
      </c>
      <c r="F1127">
        <v>2</v>
      </c>
      <c r="G1127">
        <v>41885</v>
      </c>
      <c r="H1127" t="s">
        <v>7</v>
      </c>
      <c r="I1127" t="s">
        <v>8</v>
      </c>
      <c r="J1127">
        <v>100</v>
      </c>
      <c r="K1127">
        <v>19</v>
      </c>
      <c r="L1127" t="s">
        <v>240</v>
      </c>
      <c r="M1127" t="s">
        <v>258</v>
      </c>
      <c r="N1127" t="s">
        <v>259</v>
      </c>
      <c r="O1127" s="9">
        <f t="shared" si="99"/>
        <v>50</v>
      </c>
      <c r="P1127" s="1">
        <f t="shared" si="100"/>
        <v>0.19</v>
      </c>
      <c r="Q1127">
        <f t="shared" si="101"/>
        <v>0.38</v>
      </c>
    </row>
    <row r="1128" spans="2:17" x14ac:dyDescent="0.25">
      <c r="B1128" t="s">
        <v>264</v>
      </c>
      <c r="C1128">
        <v>155389</v>
      </c>
      <c r="D1128">
        <v>2</v>
      </c>
      <c r="E1128">
        <v>2</v>
      </c>
      <c r="F1128">
        <v>13</v>
      </c>
      <c r="G1128">
        <v>41360</v>
      </c>
      <c r="H1128" t="s">
        <v>7</v>
      </c>
      <c r="I1128" t="s">
        <v>8</v>
      </c>
      <c r="J1128" t="s">
        <v>57</v>
      </c>
      <c r="K1128">
        <v>55</v>
      </c>
      <c r="L1128" t="s">
        <v>239</v>
      </c>
      <c r="M1128" t="s">
        <v>258</v>
      </c>
      <c r="N1128" t="s">
        <v>259</v>
      </c>
      <c r="O1128" s="9">
        <f t="shared" si="99"/>
        <v>22.307692307692307</v>
      </c>
      <c r="P1128" s="1">
        <f t="shared" si="100"/>
        <v>0.18965517241379309</v>
      </c>
      <c r="Q1128">
        <f t="shared" si="101"/>
        <v>2.4655172413793101</v>
      </c>
    </row>
    <row r="1129" spans="2:17" x14ac:dyDescent="0.25">
      <c r="B1129" t="s">
        <v>264</v>
      </c>
      <c r="C1129">
        <v>160510</v>
      </c>
      <c r="D1129">
        <v>1</v>
      </c>
      <c r="E1129">
        <v>1</v>
      </c>
      <c r="F1129">
        <v>1.5</v>
      </c>
      <c r="G1129">
        <v>41549</v>
      </c>
      <c r="H1129" t="s">
        <v>7</v>
      </c>
      <c r="I1129" t="s">
        <v>8</v>
      </c>
      <c r="J1129">
        <v>116</v>
      </c>
      <c r="K1129">
        <v>22</v>
      </c>
      <c r="L1129" t="s">
        <v>240</v>
      </c>
      <c r="M1129" t="s">
        <v>258</v>
      </c>
      <c r="N1129" t="s">
        <v>259</v>
      </c>
      <c r="O1129" s="9">
        <f t="shared" si="99"/>
        <v>77.333333333333329</v>
      </c>
      <c r="P1129" s="1">
        <f t="shared" si="100"/>
        <v>0.18965517241379309</v>
      </c>
      <c r="Q1129">
        <f t="shared" si="101"/>
        <v>0.28448275862068961</v>
      </c>
    </row>
    <row r="1130" spans="2:17" x14ac:dyDescent="0.25">
      <c r="B1130" t="s">
        <v>264</v>
      </c>
      <c r="C1130">
        <v>160515</v>
      </c>
      <c r="D1130">
        <v>1</v>
      </c>
      <c r="E1130">
        <v>1</v>
      </c>
      <c r="F1130">
        <v>1.5</v>
      </c>
      <c r="G1130">
        <v>41550</v>
      </c>
      <c r="H1130" t="s">
        <v>7</v>
      </c>
      <c r="I1130" t="s">
        <v>8</v>
      </c>
      <c r="J1130">
        <v>116</v>
      </c>
      <c r="K1130">
        <v>22</v>
      </c>
      <c r="L1130" t="s">
        <v>240</v>
      </c>
      <c r="M1130" t="s">
        <v>258</v>
      </c>
      <c r="N1130" t="s">
        <v>259</v>
      </c>
      <c r="O1130" s="9">
        <f t="shared" si="99"/>
        <v>77.333333333333329</v>
      </c>
      <c r="P1130" s="1">
        <f t="shared" si="100"/>
        <v>0.18965517241379309</v>
      </c>
      <c r="Q1130">
        <f t="shared" si="101"/>
        <v>0.28448275862068961</v>
      </c>
    </row>
    <row r="1131" spans="2:17" x14ac:dyDescent="0.25">
      <c r="B1131" t="s">
        <v>264</v>
      </c>
      <c r="C1131">
        <v>165549</v>
      </c>
      <c r="D1131">
        <v>1</v>
      </c>
      <c r="E1131">
        <v>1</v>
      </c>
      <c r="F1131">
        <v>2</v>
      </c>
      <c r="G1131">
        <v>41578</v>
      </c>
      <c r="H1131" t="s">
        <v>7</v>
      </c>
      <c r="I1131" t="s">
        <v>8</v>
      </c>
      <c r="J1131">
        <v>74</v>
      </c>
      <c r="K1131">
        <v>14</v>
      </c>
      <c r="L1131" t="s">
        <v>240</v>
      </c>
      <c r="M1131" t="s">
        <v>258</v>
      </c>
      <c r="N1131" t="s">
        <v>259</v>
      </c>
      <c r="O1131" s="9">
        <f t="shared" si="99"/>
        <v>37</v>
      </c>
      <c r="P1131" s="1">
        <f t="shared" si="100"/>
        <v>0.1891891891891892</v>
      </c>
      <c r="Q1131">
        <f t="shared" si="101"/>
        <v>0.3783783783783784</v>
      </c>
    </row>
    <row r="1132" spans="2:17" x14ac:dyDescent="0.25">
      <c r="B1132" t="s">
        <v>264</v>
      </c>
      <c r="C1132">
        <v>161437</v>
      </c>
      <c r="D1132">
        <v>1</v>
      </c>
      <c r="E1132">
        <v>1</v>
      </c>
      <c r="F1132">
        <v>2</v>
      </c>
      <c r="G1132">
        <v>41664</v>
      </c>
      <c r="H1132" t="s">
        <v>7</v>
      </c>
      <c r="I1132" t="s">
        <v>8</v>
      </c>
      <c r="J1132">
        <v>74</v>
      </c>
      <c r="K1132">
        <v>14</v>
      </c>
      <c r="L1132" t="s">
        <v>240</v>
      </c>
      <c r="M1132" t="s">
        <v>258</v>
      </c>
      <c r="N1132" t="s">
        <v>259</v>
      </c>
      <c r="O1132" s="9">
        <f t="shared" si="99"/>
        <v>37</v>
      </c>
      <c r="P1132" s="1">
        <f t="shared" si="100"/>
        <v>0.1891891891891892</v>
      </c>
      <c r="Q1132">
        <f t="shared" si="101"/>
        <v>0.3783783783783784</v>
      </c>
    </row>
    <row r="1133" spans="2:17" x14ac:dyDescent="0.25">
      <c r="B1133" t="s">
        <v>264</v>
      </c>
      <c r="C1133">
        <v>191518</v>
      </c>
      <c r="D1133">
        <v>1</v>
      </c>
      <c r="E1133">
        <v>1</v>
      </c>
      <c r="F1133">
        <v>2</v>
      </c>
      <c r="G1133">
        <v>42088</v>
      </c>
      <c r="H1133" t="s">
        <v>7</v>
      </c>
      <c r="I1133" t="s">
        <v>8</v>
      </c>
      <c r="J1133">
        <v>74</v>
      </c>
      <c r="K1133">
        <v>14</v>
      </c>
      <c r="L1133" t="s">
        <v>240</v>
      </c>
      <c r="M1133" t="s">
        <v>258</v>
      </c>
      <c r="N1133" t="s">
        <v>259</v>
      </c>
      <c r="O1133" s="9">
        <f t="shared" si="99"/>
        <v>37</v>
      </c>
      <c r="P1133" s="1">
        <f t="shared" si="100"/>
        <v>0.1891891891891892</v>
      </c>
      <c r="Q1133">
        <f t="shared" si="101"/>
        <v>0.3783783783783784</v>
      </c>
    </row>
    <row r="1134" spans="2:17" x14ac:dyDescent="0.25">
      <c r="B1134" t="s">
        <v>264</v>
      </c>
      <c r="C1134">
        <v>166606</v>
      </c>
      <c r="D1134">
        <v>1</v>
      </c>
      <c r="E1134">
        <v>1</v>
      </c>
      <c r="F1134">
        <v>3.5</v>
      </c>
      <c r="G1134">
        <v>41668</v>
      </c>
      <c r="H1134" t="s">
        <v>7</v>
      </c>
      <c r="I1134" t="s">
        <v>8</v>
      </c>
      <c r="J1134">
        <v>127</v>
      </c>
      <c r="K1134">
        <v>24</v>
      </c>
      <c r="L1134" t="s">
        <v>240</v>
      </c>
      <c r="M1134" t="s">
        <v>258</v>
      </c>
      <c r="N1134" t="s">
        <v>259</v>
      </c>
      <c r="O1134" s="9">
        <f t="shared" si="99"/>
        <v>36.285714285714285</v>
      </c>
      <c r="P1134" s="1">
        <f t="shared" si="100"/>
        <v>0.1889763779527559</v>
      </c>
      <c r="Q1134">
        <f t="shared" si="101"/>
        <v>0.6614173228346456</v>
      </c>
    </row>
    <row r="1135" spans="2:17" x14ac:dyDescent="0.25">
      <c r="B1135" t="s">
        <v>264</v>
      </c>
      <c r="C1135">
        <v>164288</v>
      </c>
      <c r="D1135">
        <v>1</v>
      </c>
      <c r="E1135">
        <v>1</v>
      </c>
      <c r="F1135">
        <v>3</v>
      </c>
      <c r="G1135">
        <v>41654</v>
      </c>
      <c r="H1135" t="s">
        <v>7</v>
      </c>
      <c r="I1135" t="s">
        <v>8</v>
      </c>
      <c r="J1135">
        <v>53</v>
      </c>
      <c r="K1135">
        <v>10</v>
      </c>
      <c r="L1135" t="s">
        <v>240</v>
      </c>
      <c r="M1135" t="s">
        <v>258</v>
      </c>
      <c r="N1135" t="s">
        <v>259</v>
      </c>
      <c r="O1135" s="9">
        <f t="shared" si="99"/>
        <v>17.666666666666668</v>
      </c>
      <c r="P1135" s="1">
        <f t="shared" si="100"/>
        <v>0.18867924528301888</v>
      </c>
      <c r="Q1135">
        <f t="shared" si="101"/>
        <v>0.5660377358490567</v>
      </c>
    </row>
    <row r="1136" spans="2:17" x14ac:dyDescent="0.25">
      <c r="B1136" t="s">
        <v>264</v>
      </c>
      <c r="C1136">
        <v>166552</v>
      </c>
      <c r="D1136">
        <v>1</v>
      </c>
      <c r="E1136">
        <v>1</v>
      </c>
      <c r="F1136">
        <v>3</v>
      </c>
      <c r="G1136">
        <v>41626</v>
      </c>
      <c r="H1136" t="s">
        <v>7</v>
      </c>
      <c r="I1136" t="s">
        <v>8</v>
      </c>
      <c r="J1136">
        <v>106</v>
      </c>
      <c r="K1136">
        <v>20</v>
      </c>
      <c r="L1136" t="s">
        <v>240</v>
      </c>
      <c r="M1136" t="s">
        <v>258</v>
      </c>
      <c r="N1136" t="s">
        <v>259</v>
      </c>
      <c r="O1136" s="9">
        <f t="shared" si="99"/>
        <v>35.333333333333336</v>
      </c>
      <c r="P1136" s="1">
        <f t="shared" si="100"/>
        <v>0.18867924528301888</v>
      </c>
      <c r="Q1136">
        <f t="shared" si="101"/>
        <v>0.5660377358490567</v>
      </c>
    </row>
    <row r="1137" spans="2:17" x14ac:dyDescent="0.25">
      <c r="B1137" t="s">
        <v>264</v>
      </c>
      <c r="C1137">
        <v>177213</v>
      </c>
      <c r="D1137">
        <v>2</v>
      </c>
      <c r="E1137">
        <v>1</v>
      </c>
      <c r="F1137">
        <v>7.5</v>
      </c>
      <c r="G1137">
        <v>41883</v>
      </c>
      <c r="H1137" t="s">
        <v>7</v>
      </c>
      <c r="I1137" t="s">
        <v>8</v>
      </c>
      <c r="J1137">
        <v>138</v>
      </c>
      <c r="K1137">
        <v>26</v>
      </c>
      <c r="L1137" t="s">
        <v>239</v>
      </c>
      <c r="M1137" t="s">
        <v>258</v>
      </c>
      <c r="N1137" t="s">
        <v>259</v>
      </c>
      <c r="O1137" s="9">
        <f t="shared" si="99"/>
        <v>18.399999999999999</v>
      </c>
      <c r="P1137" s="1">
        <f t="shared" si="100"/>
        <v>0.18840579710144928</v>
      </c>
      <c r="Q1137">
        <f t="shared" si="101"/>
        <v>1.4130434782608696</v>
      </c>
    </row>
    <row r="1138" spans="2:17" x14ac:dyDescent="0.25">
      <c r="B1138" t="s">
        <v>264</v>
      </c>
      <c r="C1138">
        <v>155308</v>
      </c>
      <c r="D1138">
        <v>1</v>
      </c>
      <c r="E1138">
        <v>1</v>
      </c>
      <c r="F1138">
        <v>5</v>
      </c>
      <c r="G1138">
        <v>41330</v>
      </c>
      <c r="H1138" t="s">
        <v>7</v>
      </c>
      <c r="I1138" t="s">
        <v>8</v>
      </c>
      <c r="J1138">
        <v>138</v>
      </c>
      <c r="K1138">
        <v>26</v>
      </c>
      <c r="L1138" t="s">
        <v>240</v>
      </c>
      <c r="M1138" t="s">
        <v>258</v>
      </c>
      <c r="N1138" t="s">
        <v>259</v>
      </c>
      <c r="O1138" s="9">
        <f t="shared" si="99"/>
        <v>27.6</v>
      </c>
      <c r="P1138" s="1">
        <f t="shared" si="100"/>
        <v>0.18840579710144928</v>
      </c>
      <c r="Q1138">
        <f t="shared" si="101"/>
        <v>0.94202898550724634</v>
      </c>
    </row>
    <row r="1139" spans="2:17" x14ac:dyDescent="0.25">
      <c r="B1139" t="s">
        <v>264</v>
      </c>
      <c r="C1139">
        <v>156146</v>
      </c>
      <c r="D1139">
        <v>1</v>
      </c>
      <c r="E1139">
        <v>1</v>
      </c>
      <c r="F1139">
        <v>3</v>
      </c>
      <c r="G1139">
        <v>41382</v>
      </c>
      <c r="H1139" t="s">
        <v>7</v>
      </c>
      <c r="I1139" t="s">
        <v>8</v>
      </c>
      <c r="J1139">
        <v>138</v>
      </c>
      <c r="K1139">
        <v>26</v>
      </c>
      <c r="L1139" t="s">
        <v>240</v>
      </c>
      <c r="M1139" t="s">
        <v>258</v>
      </c>
      <c r="N1139" t="s">
        <v>259</v>
      </c>
      <c r="O1139" s="9">
        <f t="shared" si="99"/>
        <v>46</v>
      </c>
      <c r="P1139" s="1">
        <f t="shared" si="100"/>
        <v>0.18840579710144928</v>
      </c>
      <c r="Q1139">
        <f t="shared" si="101"/>
        <v>0.56521739130434789</v>
      </c>
    </row>
    <row r="1140" spans="2:17" x14ac:dyDescent="0.25">
      <c r="B1140" t="s">
        <v>264</v>
      </c>
      <c r="C1140">
        <v>167004</v>
      </c>
      <c r="D1140">
        <v>2</v>
      </c>
      <c r="E1140">
        <v>2</v>
      </c>
      <c r="F1140">
        <v>5</v>
      </c>
      <c r="G1140">
        <v>42166</v>
      </c>
      <c r="H1140" t="s">
        <v>5</v>
      </c>
      <c r="I1140" t="s">
        <v>8</v>
      </c>
      <c r="J1140">
        <v>85</v>
      </c>
      <c r="K1140">
        <v>16</v>
      </c>
      <c r="L1140" t="s">
        <v>239</v>
      </c>
      <c r="M1140" t="s">
        <v>5</v>
      </c>
      <c r="N1140" t="s">
        <v>259</v>
      </c>
      <c r="O1140" s="9">
        <f t="shared" si="99"/>
        <v>17</v>
      </c>
      <c r="P1140" s="1">
        <f t="shared" si="100"/>
        <v>0.18823529411764706</v>
      </c>
      <c r="Q1140">
        <f t="shared" si="101"/>
        <v>0.94117647058823528</v>
      </c>
    </row>
    <row r="1141" spans="2:17" x14ac:dyDescent="0.25">
      <c r="B1141" t="s">
        <v>264</v>
      </c>
      <c r="C1141">
        <v>156112</v>
      </c>
      <c r="D1141">
        <v>1</v>
      </c>
      <c r="E1141">
        <v>1</v>
      </c>
      <c r="F1141">
        <v>3.5</v>
      </c>
      <c r="G1141">
        <v>41368</v>
      </c>
      <c r="H1141" t="s">
        <v>7</v>
      </c>
      <c r="I1141" t="s">
        <v>8</v>
      </c>
      <c r="J1141">
        <v>85</v>
      </c>
      <c r="K1141">
        <v>16</v>
      </c>
      <c r="L1141" t="s">
        <v>240</v>
      </c>
      <c r="M1141" t="s">
        <v>258</v>
      </c>
      <c r="N1141" t="s">
        <v>259</v>
      </c>
      <c r="O1141" s="9">
        <f t="shared" si="99"/>
        <v>24.285714285714285</v>
      </c>
      <c r="P1141" s="1">
        <f t="shared" si="100"/>
        <v>0.18823529411764706</v>
      </c>
      <c r="Q1141">
        <f t="shared" si="101"/>
        <v>0.6588235294117647</v>
      </c>
    </row>
    <row r="1142" spans="2:17" x14ac:dyDescent="0.25">
      <c r="B1142" t="s">
        <v>264</v>
      </c>
      <c r="C1142">
        <v>157058</v>
      </c>
      <c r="D1142">
        <v>2</v>
      </c>
      <c r="E1142">
        <v>1</v>
      </c>
      <c r="F1142">
        <v>6</v>
      </c>
      <c r="G1142">
        <v>41415</v>
      </c>
      <c r="H1142" t="s">
        <v>7</v>
      </c>
      <c r="I1142" t="s">
        <v>8</v>
      </c>
      <c r="J1142">
        <v>170</v>
      </c>
      <c r="K1142">
        <v>32</v>
      </c>
      <c r="L1142" t="s">
        <v>239</v>
      </c>
      <c r="M1142" t="s">
        <v>258</v>
      </c>
      <c r="N1142" t="s">
        <v>259</v>
      </c>
      <c r="O1142" s="9">
        <f t="shared" si="99"/>
        <v>28.333333333333332</v>
      </c>
      <c r="P1142" s="1">
        <f t="shared" si="100"/>
        <v>0.18823529411764706</v>
      </c>
      <c r="Q1142">
        <f t="shared" si="101"/>
        <v>1.1294117647058823</v>
      </c>
    </row>
    <row r="1143" spans="2:17" x14ac:dyDescent="0.25">
      <c r="B1143" t="s">
        <v>264</v>
      </c>
      <c r="C1143">
        <v>164245</v>
      </c>
      <c r="D1143">
        <v>1</v>
      </c>
      <c r="E1143">
        <v>1</v>
      </c>
      <c r="F1143">
        <v>5</v>
      </c>
      <c r="G1143">
        <v>41656</v>
      </c>
      <c r="H1143" t="s">
        <v>7</v>
      </c>
      <c r="I1143" t="s">
        <v>8</v>
      </c>
      <c r="J1143">
        <v>170</v>
      </c>
      <c r="K1143">
        <v>32</v>
      </c>
      <c r="L1143" t="s">
        <v>240</v>
      </c>
      <c r="M1143" t="s">
        <v>258</v>
      </c>
      <c r="N1143" t="s">
        <v>259</v>
      </c>
      <c r="O1143" s="9">
        <f t="shared" si="99"/>
        <v>34</v>
      </c>
      <c r="P1143" s="1">
        <f t="shared" si="100"/>
        <v>0.18823529411764706</v>
      </c>
      <c r="Q1143">
        <f t="shared" si="101"/>
        <v>0.94117647058823528</v>
      </c>
    </row>
    <row r="1144" spans="2:17" x14ac:dyDescent="0.25">
      <c r="B1144" t="s">
        <v>264</v>
      </c>
      <c r="C1144">
        <v>173798</v>
      </c>
      <c r="D1144">
        <v>1</v>
      </c>
      <c r="E1144">
        <v>1</v>
      </c>
      <c r="F1144">
        <v>2.5</v>
      </c>
      <c r="G1144">
        <v>41844</v>
      </c>
      <c r="H1144" t="s">
        <v>7</v>
      </c>
      <c r="I1144" t="s">
        <v>8</v>
      </c>
      <c r="J1144">
        <v>85</v>
      </c>
      <c r="K1144">
        <v>16</v>
      </c>
      <c r="L1144" t="s">
        <v>240</v>
      </c>
      <c r="M1144" t="s">
        <v>258</v>
      </c>
      <c r="N1144" t="s">
        <v>259</v>
      </c>
      <c r="O1144" s="9">
        <f t="shared" si="99"/>
        <v>34</v>
      </c>
      <c r="P1144" s="1">
        <f t="shared" si="100"/>
        <v>0.18823529411764706</v>
      </c>
      <c r="Q1144">
        <f t="shared" si="101"/>
        <v>0.47058823529411764</v>
      </c>
    </row>
    <row r="1145" spans="2:17" x14ac:dyDescent="0.25">
      <c r="B1145" t="s">
        <v>264</v>
      </c>
      <c r="C1145">
        <v>173786</v>
      </c>
      <c r="D1145">
        <v>1</v>
      </c>
      <c r="E1145">
        <v>1</v>
      </c>
      <c r="F1145">
        <v>2.5</v>
      </c>
      <c r="G1145">
        <v>41844</v>
      </c>
      <c r="H1145" t="s">
        <v>7</v>
      </c>
      <c r="I1145" t="s">
        <v>8</v>
      </c>
      <c r="J1145">
        <v>85</v>
      </c>
      <c r="K1145">
        <v>16</v>
      </c>
      <c r="L1145" t="s">
        <v>240</v>
      </c>
      <c r="M1145" t="s">
        <v>258</v>
      </c>
      <c r="N1145" t="s">
        <v>259</v>
      </c>
      <c r="O1145" s="9">
        <f t="shared" si="99"/>
        <v>34</v>
      </c>
      <c r="P1145" s="1">
        <f t="shared" si="100"/>
        <v>0.18823529411764706</v>
      </c>
      <c r="Q1145">
        <f t="shared" si="101"/>
        <v>0.47058823529411764</v>
      </c>
    </row>
    <row r="1146" spans="2:17" x14ac:dyDescent="0.25">
      <c r="B1146" t="s">
        <v>264</v>
      </c>
      <c r="C1146">
        <v>173788</v>
      </c>
      <c r="D1146">
        <v>1</v>
      </c>
      <c r="E1146">
        <v>1</v>
      </c>
      <c r="F1146">
        <v>2.5</v>
      </c>
      <c r="G1146">
        <v>41844</v>
      </c>
      <c r="H1146" t="s">
        <v>7</v>
      </c>
      <c r="I1146" t="s">
        <v>8</v>
      </c>
      <c r="J1146">
        <v>85</v>
      </c>
      <c r="K1146">
        <v>16</v>
      </c>
      <c r="L1146" t="s">
        <v>240</v>
      </c>
      <c r="M1146" t="s">
        <v>258</v>
      </c>
      <c r="N1146" t="s">
        <v>259</v>
      </c>
      <c r="O1146" s="9">
        <f t="shared" si="99"/>
        <v>34</v>
      </c>
      <c r="P1146" s="1">
        <f t="shared" si="100"/>
        <v>0.18823529411764706</v>
      </c>
      <c r="Q1146">
        <f t="shared" si="101"/>
        <v>0.47058823529411764</v>
      </c>
    </row>
    <row r="1147" spans="2:17" x14ac:dyDescent="0.25">
      <c r="B1147" t="s">
        <v>264</v>
      </c>
      <c r="C1147">
        <v>173796</v>
      </c>
      <c r="D1147">
        <v>1</v>
      </c>
      <c r="E1147">
        <v>1</v>
      </c>
      <c r="F1147">
        <v>2.5</v>
      </c>
      <c r="G1147">
        <v>41845</v>
      </c>
      <c r="H1147" t="s">
        <v>7</v>
      </c>
      <c r="I1147" t="s">
        <v>8</v>
      </c>
      <c r="J1147">
        <v>85</v>
      </c>
      <c r="K1147">
        <v>16</v>
      </c>
      <c r="L1147" t="s">
        <v>240</v>
      </c>
      <c r="M1147" t="s">
        <v>258</v>
      </c>
      <c r="N1147" t="s">
        <v>259</v>
      </c>
      <c r="O1147" s="9">
        <f t="shared" ref="O1147:O1210" si="102">J1147/F1147</f>
        <v>34</v>
      </c>
      <c r="P1147" s="1">
        <f t="shared" ref="P1147:P1210" si="103">K1147/J1147</f>
        <v>0.18823529411764706</v>
      </c>
      <c r="Q1147">
        <f t="shared" si="101"/>
        <v>0.47058823529411764</v>
      </c>
    </row>
    <row r="1148" spans="2:17" x14ac:dyDescent="0.25">
      <c r="B1148" t="s">
        <v>264</v>
      </c>
      <c r="C1148">
        <v>177124</v>
      </c>
      <c r="D1148">
        <v>1</v>
      </c>
      <c r="E1148">
        <v>1</v>
      </c>
      <c r="F1148">
        <v>2.5</v>
      </c>
      <c r="G1148">
        <v>41849</v>
      </c>
      <c r="H1148" t="s">
        <v>7</v>
      </c>
      <c r="I1148" t="s">
        <v>8</v>
      </c>
      <c r="J1148">
        <v>85</v>
      </c>
      <c r="K1148">
        <v>16</v>
      </c>
      <c r="L1148" t="s">
        <v>240</v>
      </c>
      <c r="M1148" t="s">
        <v>258</v>
      </c>
      <c r="N1148" t="s">
        <v>259</v>
      </c>
      <c r="O1148" s="9">
        <f t="shared" si="102"/>
        <v>34</v>
      </c>
      <c r="P1148" s="1">
        <f t="shared" si="103"/>
        <v>0.18823529411764706</v>
      </c>
      <c r="Q1148">
        <f t="shared" ref="Q1148:Q1211" si="104">F1148*P1148</f>
        <v>0.47058823529411764</v>
      </c>
    </row>
    <row r="1149" spans="2:17" x14ac:dyDescent="0.25">
      <c r="B1149" t="s">
        <v>264</v>
      </c>
      <c r="C1149">
        <v>177129</v>
      </c>
      <c r="D1149">
        <v>1</v>
      </c>
      <c r="E1149">
        <v>1</v>
      </c>
      <c r="F1149">
        <v>2.5</v>
      </c>
      <c r="G1149">
        <v>41849</v>
      </c>
      <c r="H1149" t="s">
        <v>7</v>
      </c>
      <c r="I1149" t="s">
        <v>8</v>
      </c>
      <c r="J1149">
        <v>85</v>
      </c>
      <c r="K1149">
        <v>16</v>
      </c>
      <c r="L1149" t="s">
        <v>240</v>
      </c>
      <c r="M1149" t="s">
        <v>258</v>
      </c>
      <c r="N1149" t="s">
        <v>259</v>
      </c>
      <c r="O1149" s="9">
        <f t="shared" si="102"/>
        <v>34</v>
      </c>
      <c r="P1149" s="1">
        <f t="shared" si="103"/>
        <v>0.18823529411764706</v>
      </c>
      <c r="Q1149">
        <f t="shared" si="104"/>
        <v>0.47058823529411764</v>
      </c>
    </row>
    <row r="1150" spans="2:17" x14ac:dyDescent="0.25">
      <c r="B1150" t="s">
        <v>264</v>
      </c>
      <c r="C1150">
        <v>164708</v>
      </c>
      <c r="D1150">
        <v>2</v>
      </c>
      <c r="E1150">
        <v>1</v>
      </c>
      <c r="F1150">
        <v>7.5</v>
      </c>
      <c r="G1150">
        <v>41703</v>
      </c>
      <c r="H1150" t="s">
        <v>7</v>
      </c>
      <c r="I1150" t="s">
        <v>8</v>
      </c>
      <c r="J1150">
        <v>101</v>
      </c>
      <c r="K1150">
        <v>19</v>
      </c>
      <c r="L1150" t="s">
        <v>239</v>
      </c>
      <c r="M1150" t="s">
        <v>258</v>
      </c>
      <c r="N1150" t="s">
        <v>259</v>
      </c>
      <c r="O1150" s="9">
        <f t="shared" si="102"/>
        <v>13.466666666666667</v>
      </c>
      <c r="P1150" s="1">
        <f t="shared" si="103"/>
        <v>0.18811881188118812</v>
      </c>
      <c r="Q1150">
        <f t="shared" si="104"/>
        <v>1.4108910891089108</v>
      </c>
    </row>
    <row r="1151" spans="2:17" x14ac:dyDescent="0.25">
      <c r="B1151" t="s">
        <v>264</v>
      </c>
      <c r="C1151">
        <v>156009</v>
      </c>
      <c r="D1151">
        <v>1</v>
      </c>
      <c r="E1151">
        <v>1</v>
      </c>
      <c r="F1151">
        <v>6</v>
      </c>
      <c r="G1151">
        <v>41388</v>
      </c>
      <c r="H1151" t="s">
        <v>7</v>
      </c>
      <c r="I1151" t="s">
        <v>8</v>
      </c>
      <c r="J1151">
        <v>149</v>
      </c>
      <c r="K1151">
        <v>28</v>
      </c>
      <c r="L1151" t="s">
        <v>240</v>
      </c>
      <c r="M1151" t="s">
        <v>258</v>
      </c>
      <c r="N1151" t="s">
        <v>259</v>
      </c>
      <c r="O1151" s="9">
        <f t="shared" si="102"/>
        <v>24.833333333333332</v>
      </c>
      <c r="P1151" s="1">
        <f t="shared" si="103"/>
        <v>0.18791946308724833</v>
      </c>
      <c r="Q1151">
        <f t="shared" si="104"/>
        <v>1.1275167785234901</v>
      </c>
    </row>
    <row r="1152" spans="2:17" x14ac:dyDescent="0.25">
      <c r="B1152" t="s">
        <v>264</v>
      </c>
      <c r="C1152">
        <v>171310</v>
      </c>
      <c r="D1152">
        <v>1</v>
      </c>
      <c r="E1152">
        <v>1</v>
      </c>
      <c r="F1152">
        <v>5</v>
      </c>
      <c r="G1152">
        <v>41804</v>
      </c>
      <c r="H1152" t="s">
        <v>7</v>
      </c>
      <c r="I1152" t="s">
        <v>8</v>
      </c>
      <c r="J1152">
        <v>149</v>
      </c>
      <c r="K1152">
        <v>28</v>
      </c>
      <c r="L1152" t="s">
        <v>240</v>
      </c>
      <c r="M1152" t="s">
        <v>258</v>
      </c>
      <c r="N1152" t="s">
        <v>259</v>
      </c>
      <c r="O1152" s="9">
        <f t="shared" si="102"/>
        <v>29.8</v>
      </c>
      <c r="P1152" s="1">
        <f t="shared" si="103"/>
        <v>0.18791946308724833</v>
      </c>
      <c r="Q1152">
        <f t="shared" si="104"/>
        <v>0.93959731543624159</v>
      </c>
    </row>
    <row r="1153" spans="2:17" x14ac:dyDescent="0.25">
      <c r="B1153" t="s">
        <v>264</v>
      </c>
      <c r="C1153">
        <v>156653</v>
      </c>
      <c r="D1153">
        <v>1</v>
      </c>
      <c r="E1153">
        <v>1</v>
      </c>
      <c r="F1153">
        <v>10</v>
      </c>
      <c r="G1153">
        <v>41439</v>
      </c>
      <c r="H1153" t="s">
        <v>7</v>
      </c>
      <c r="I1153" t="s">
        <v>8</v>
      </c>
      <c r="J1153">
        <v>357</v>
      </c>
      <c r="K1153">
        <v>67</v>
      </c>
      <c r="L1153" t="s">
        <v>240</v>
      </c>
      <c r="M1153" t="s">
        <v>258</v>
      </c>
      <c r="N1153" t="s">
        <v>259</v>
      </c>
      <c r="O1153" s="9">
        <f t="shared" si="102"/>
        <v>35.700000000000003</v>
      </c>
      <c r="P1153" s="1">
        <f t="shared" si="103"/>
        <v>0.1876750700280112</v>
      </c>
      <c r="Q1153">
        <f t="shared" si="104"/>
        <v>1.876750700280112</v>
      </c>
    </row>
    <row r="1154" spans="2:17" x14ac:dyDescent="0.25">
      <c r="B1154" t="s">
        <v>264</v>
      </c>
      <c r="C1154">
        <v>170928</v>
      </c>
      <c r="D1154">
        <v>2</v>
      </c>
      <c r="E1154">
        <v>2</v>
      </c>
      <c r="F1154">
        <v>10</v>
      </c>
      <c r="G1154">
        <v>41749</v>
      </c>
      <c r="H1154" t="s">
        <v>7</v>
      </c>
      <c r="I1154" t="s">
        <v>8</v>
      </c>
      <c r="J1154">
        <v>112</v>
      </c>
      <c r="K1154">
        <v>21</v>
      </c>
      <c r="L1154" t="s">
        <v>239</v>
      </c>
      <c r="M1154" t="s">
        <v>258</v>
      </c>
      <c r="N1154" t="s">
        <v>259</v>
      </c>
      <c r="O1154" s="9">
        <f t="shared" si="102"/>
        <v>11.2</v>
      </c>
      <c r="P1154" s="1">
        <f t="shared" si="103"/>
        <v>0.1875</v>
      </c>
      <c r="Q1154">
        <f t="shared" si="104"/>
        <v>1.875</v>
      </c>
    </row>
    <row r="1155" spans="2:17" x14ac:dyDescent="0.25">
      <c r="B1155" t="s">
        <v>264</v>
      </c>
      <c r="C1155">
        <v>170883</v>
      </c>
      <c r="D1155">
        <v>1</v>
      </c>
      <c r="E1155">
        <v>1</v>
      </c>
      <c r="F1155">
        <v>2.5</v>
      </c>
      <c r="G1155">
        <v>41727</v>
      </c>
      <c r="H1155" t="s">
        <v>7</v>
      </c>
      <c r="I1155" t="s">
        <v>8</v>
      </c>
      <c r="J1155">
        <v>32</v>
      </c>
      <c r="K1155">
        <v>6</v>
      </c>
      <c r="L1155" t="s">
        <v>240</v>
      </c>
      <c r="M1155" t="s">
        <v>258</v>
      </c>
      <c r="N1155" t="s">
        <v>259</v>
      </c>
      <c r="O1155" s="9">
        <f t="shared" si="102"/>
        <v>12.8</v>
      </c>
      <c r="P1155" s="1">
        <f t="shared" si="103"/>
        <v>0.1875</v>
      </c>
      <c r="Q1155">
        <f t="shared" si="104"/>
        <v>0.46875</v>
      </c>
    </row>
    <row r="1156" spans="2:17" x14ac:dyDescent="0.25">
      <c r="B1156" t="s">
        <v>264</v>
      </c>
      <c r="C1156">
        <v>183457</v>
      </c>
      <c r="D1156">
        <v>2</v>
      </c>
      <c r="E1156">
        <v>2</v>
      </c>
      <c r="F1156">
        <v>6</v>
      </c>
      <c r="G1156">
        <v>42286</v>
      </c>
      <c r="H1156" t="s">
        <v>7</v>
      </c>
      <c r="I1156" t="s">
        <v>8</v>
      </c>
      <c r="J1156">
        <v>80</v>
      </c>
      <c r="K1156">
        <v>15</v>
      </c>
      <c r="L1156" t="s">
        <v>239</v>
      </c>
      <c r="M1156" t="s">
        <v>258</v>
      </c>
      <c r="N1156" t="s">
        <v>259</v>
      </c>
      <c r="O1156" s="9">
        <f t="shared" si="102"/>
        <v>13.333333333333334</v>
      </c>
      <c r="P1156" s="1">
        <f t="shared" si="103"/>
        <v>0.1875</v>
      </c>
      <c r="Q1156">
        <f t="shared" si="104"/>
        <v>1.125</v>
      </c>
    </row>
    <row r="1157" spans="2:17" x14ac:dyDescent="0.25">
      <c r="B1157" t="s">
        <v>264</v>
      </c>
      <c r="C1157">
        <v>183457</v>
      </c>
      <c r="D1157">
        <v>2</v>
      </c>
      <c r="E1157">
        <v>2</v>
      </c>
      <c r="F1157">
        <v>6</v>
      </c>
      <c r="G1157">
        <v>42286</v>
      </c>
      <c r="H1157" t="s">
        <v>7</v>
      </c>
      <c r="I1157" t="s">
        <v>8</v>
      </c>
      <c r="J1157">
        <v>80</v>
      </c>
      <c r="K1157">
        <v>15</v>
      </c>
      <c r="L1157" t="s">
        <v>239</v>
      </c>
      <c r="M1157" t="s">
        <v>258</v>
      </c>
      <c r="N1157" t="s">
        <v>259</v>
      </c>
      <c r="O1157" s="9">
        <f t="shared" si="102"/>
        <v>13.333333333333334</v>
      </c>
      <c r="P1157" s="1">
        <f t="shared" si="103"/>
        <v>0.1875</v>
      </c>
      <c r="Q1157">
        <f t="shared" si="104"/>
        <v>1.125</v>
      </c>
    </row>
    <row r="1158" spans="2:17" x14ac:dyDescent="0.25">
      <c r="B1158" t="s">
        <v>264</v>
      </c>
      <c r="C1158">
        <v>155386</v>
      </c>
      <c r="D1158">
        <v>1</v>
      </c>
      <c r="E1158">
        <v>1</v>
      </c>
      <c r="F1158">
        <v>8</v>
      </c>
      <c r="G1158">
        <v>41360</v>
      </c>
      <c r="H1158" t="s">
        <v>7</v>
      </c>
      <c r="I1158" t="s">
        <v>8</v>
      </c>
      <c r="J1158" t="s">
        <v>42</v>
      </c>
      <c r="K1158">
        <v>21</v>
      </c>
      <c r="L1158" t="s">
        <v>240</v>
      </c>
      <c r="M1158" t="s">
        <v>258</v>
      </c>
      <c r="N1158" t="s">
        <v>259</v>
      </c>
      <c r="O1158" s="9">
        <f t="shared" si="102"/>
        <v>14</v>
      </c>
      <c r="P1158" s="1">
        <f t="shared" si="103"/>
        <v>0.1875</v>
      </c>
      <c r="Q1158">
        <f t="shared" si="104"/>
        <v>1.5</v>
      </c>
    </row>
    <row r="1159" spans="2:17" x14ac:dyDescent="0.25">
      <c r="B1159" t="s">
        <v>264</v>
      </c>
      <c r="C1159">
        <v>165758</v>
      </c>
      <c r="D1159">
        <v>1</v>
      </c>
      <c r="E1159">
        <v>1</v>
      </c>
      <c r="F1159">
        <v>3</v>
      </c>
      <c r="G1159">
        <v>41598</v>
      </c>
      <c r="H1159" t="s">
        <v>7</v>
      </c>
      <c r="I1159" t="s">
        <v>8</v>
      </c>
      <c r="J1159">
        <v>64</v>
      </c>
      <c r="K1159">
        <v>12</v>
      </c>
      <c r="L1159" t="s">
        <v>240</v>
      </c>
      <c r="M1159" t="s">
        <v>258</v>
      </c>
      <c r="N1159" t="s">
        <v>259</v>
      </c>
      <c r="O1159" s="9">
        <f t="shared" si="102"/>
        <v>21.333333333333332</v>
      </c>
      <c r="P1159" s="1">
        <f t="shared" si="103"/>
        <v>0.1875</v>
      </c>
      <c r="Q1159">
        <f t="shared" si="104"/>
        <v>0.5625</v>
      </c>
    </row>
    <row r="1160" spans="2:17" x14ac:dyDescent="0.25">
      <c r="B1160" t="s">
        <v>264</v>
      </c>
      <c r="C1160">
        <v>185296</v>
      </c>
      <c r="D1160">
        <v>1</v>
      </c>
      <c r="E1160">
        <v>1</v>
      </c>
      <c r="F1160">
        <v>1.5</v>
      </c>
      <c r="G1160">
        <v>42188</v>
      </c>
      <c r="H1160" t="s">
        <v>7</v>
      </c>
      <c r="I1160" t="s">
        <v>8</v>
      </c>
      <c r="J1160">
        <v>32</v>
      </c>
      <c r="K1160">
        <v>6</v>
      </c>
      <c r="L1160" t="s">
        <v>240</v>
      </c>
      <c r="M1160" t="s">
        <v>258</v>
      </c>
      <c r="N1160" t="s">
        <v>259</v>
      </c>
      <c r="O1160" s="9">
        <f t="shared" si="102"/>
        <v>21.333333333333332</v>
      </c>
      <c r="P1160" s="1">
        <f t="shared" si="103"/>
        <v>0.1875</v>
      </c>
      <c r="Q1160">
        <f t="shared" si="104"/>
        <v>0.28125</v>
      </c>
    </row>
    <row r="1161" spans="2:17" x14ac:dyDescent="0.25">
      <c r="B1161" t="s">
        <v>264</v>
      </c>
      <c r="C1161">
        <v>164963</v>
      </c>
      <c r="D1161">
        <v>1</v>
      </c>
      <c r="E1161">
        <v>1</v>
      </c>
      <c r="F1161">
        <v>4</v>
      </c>
      <c r="G1161">
        <v>41694</v>
      </c>
      <c r="H1161" t="s">
        <v>7</v>
      </c>
      <c r="I1161" t="s">
        <v>8</v>
      </c>
      <c r="J1161">
        <v>96</v>
      </c>
      <c r="K1161">
        <v>18</v>
      </c>
      <c r="L1161" t="s">
        <v>240</v>
      </c>
      <c r="M1161" t="s">
        <v>258</v>
      </c>
      <c r="N1161" t="s">
        <v>259</v>
      </c>
      <c r="O1161" s="9">
        <f t="shared" si="102"/>
        <v>24</v>
      </c>
      <c r="P1161" s="1">
        <f t="shared" si="103"/>
        <v>0.1875</v>
      </c>
      <c r="Q1161">
        <f t="shared" si="104"/>
        <v>0.75</v>
      </c>
    </row>
    <row r="1162" spans="2:17" x14ac:dyDescent="0.25">
      <c r="B1162" t="s">
        <v>264</v>
      </c>
      <c r="C1162">
        <v>157117</v>
      </c>
      <c r="D1162">
        <v>1</v>
      </c>
      <c r="E1162">
        <v>1</v>
      </c>
      <c r="F1162">
        <v>3</v>
      </c>
      <c r="G1162">
        <v>41416</v>
      </c>
      <c r="H1162" t="s">
        <v>7</v>
      </c>
      <c r="I1162" t="s">
        <v>8</v>
      </c>
      <c r="J1162">
        <v>80</v>
      </c>
      <c r="K1162">
        <v>15</v>
      </c>
      <c r="L1162" t="s">
        <v>240</v>
      </c>
      <c r="M1162" t="s">
        <v>258</v>
      </c>
      <c r="N1162" t="s">
        <v>259</v>
      </c>
      <c r="O1162" s="9">
        <f t="shared" si="102"/>
        <v>26.666666666666668</v>
      </c>
      <c r="P1162" s="1">
        <f t="shared" si="103"/>
        <v>0.1875</v>
      </c>
      <c r="Q1162">
        <f t="shared" si="104"/>
        <v>0.5625</v>
      </c>
    </row>
    <row r="1163" spans="2:17" x14ac:dyDescent="0.25">
      <c r="B1163" t="s">
        <v>264</v>
      </c>
      <c r="C1163">
        <v>156262</v>
      </c>
      <c r="D1163">
        <v>1</v>
      </c>
      <c r="E1163">
        <v>1</v>
      </c>
      <c r="F1163">
        <v>3</v>
      </c>
      <c r="G1163">
        <v>41456</v>
      </c>
      <c r="H1163" t="s">
        <v>7</v>
      </c>
      <c r="I1163" t="s">
        <v>8</v>
      </c>
      <c r="J1163">
        <v>80</v>
      </c>
      <c r="K1163">
        <v>15</v>
      </c>
      <c r="L1163" t="s">
        <v>240</v>
      </c>
      <c r="M1163" t="s">
        <v>258</v>
      </c>
      <c r="N1163" t="s">
        <v>259</v>
      </c>
      <c r="O1163" s="9">
        <f t="shared" si="102"/>
        <v>26.666666666666668</v>
      </c>
      <c r="P1163" s="1">
        <f t="shared" si="103"/>
        <v>0.1875</v>
      </c>
      <c r="Q1163">
        <f t="shared" si="104"/>
        <v>0.5625</v>
      </c>
    </row>
    <row r="1164" spans="2:17" x14ac:dyDescent="0.25">
      <c r="B1164" t="s">
        <v>264</v>
      </c>
      <c r="C1164">
        <v>168548</v>
      </c>
      <c r="D1164">
        <v>1</v>
      </c>
      <c r="E1164">
        <v>1</v>
      </c>
      <c r="F1164">
        <v>3</v>
      </c>
      <c r="G1164">
        <v>41752</v>
      </c>
      <c r="H1164" t="s">
        <v>7</v>
      </c>
      <c r="I1164" t="s">
        <v>8</v>
      </c>
      <c r="J1164">
        <v>80</v>
      </c>
      <c r="K1164">
        <v>15</v>
      </c>
      <c r="L1164" t="s">
        <v>240</v>
      </c>
      <c r="M1164" t="s">
        <v>258</v>
      </c>
      <c r="N1164" t="s">
        <v>259</v>
      </c>
      <c r="O1164" s="9">
        <f t="shared" si="102"/>
        <v>26.666666666666668</v>
      </c>
      <c r="P1164" s="1">
        <f t="shared" si="103"/>
        <v>0.1875</v>
      </c>
      <c r="Q1164">
        <f t="shared" si="104"/>
        <v>0.5625</v>
      </c>
    </row>
    <row r="1165" spans="2:17" x14ac:dyDescent="0.25">
      <c r="B1165" t="s">
        <v>264</v>
      </c>
      <c r="C1165">
        <v>156057</v>
      </c>
      <c r="D1165">
        <v>1</v>
      </c>
      <c r="E1165">
        <v>1</v>
      </c>
      <c r="F1165">
        <v>5</v>
      </c>
      <c r="G1165">
        <v>41383</v>
      </c>
      <c r="H1165" t="s">
        <v>7</v>
      </c>
      <c r="I1165" t="s">
        <v>8</v>
      </c>
      <c r="J1165">
        <v>160</v>
      </c>
      <c r="K1165">
        <v>30</v>
      </c>
      <c r="L1165" t="s">
        <v>240</v>
      </c>
      <c r="M1165" t="s">
        <v>258</v>
      </c>
      <c r="N1165" t="s">
        <v>259</v>
      </c>
      <c r="O1165" s="9">
        <f t="shared" si="102"/>
        <v>32</v>
      </c>
      <c r="P1165" s="1">
        <f t="shared" si="103"/>
        <v>0.1875</v>
      </c>
      <c r="Q1165">
        <f t="shared" si="104"/>
        <v>0.9375</v>
      </c>
    </row>
    <row r="1166" spans="2:17" x14ac:dyDescent="0.25">
      <c r="B1166" t="s">
        <v>264</v>
      </c>
      <c r="C1166">
        <v>164084</v>
      </c>
      <c r="D1166">
        <v>1</v>
      </c>
      <c r="E1166">
        <v>1</v>
      </c>
      <c r="F1166">
        <v>3</v>
      </c>
      <c r="G1166">
        <v>41651</v>
      </c>
      <c r="H1166" t="s">
        <v>7</v>
      </c>
      <c r="I1166" t="s">
        <v>8</v>
      </c>
      <c r="J1166">
        <v>96</v>
      </c>
      <c r="K1166">
        <v>18</v>
      </c>
      <c r="L1166" t="s">
        <v>240</v>
      </c>
      <c r="M1166" t="s">
        <v>258</v>
      </c>
      <c r="N1166" t="s">
        <v>259</v>
      </c>
      <c r="O1166" s="9">
        <f t="shared" si="102"/>
        <v>32</v>
      </c>
      <c r="P1166" s="1">
        <f t="shared" si="103"/>
        <v>0.1875</v>
      </c>
      <c r="Q1166">
        <f t="shared" si="104"/>
        <v>0.5625</v>
      </c>
    </row>
    <row r="1167" spans="2:17" x14ac:dyDescent="0.25">
      <c r="B1167" t="s">
        <v>264</v>
      </c>
      <c r="C1167">
        <v>164085</v>
      </c>
      <c r="D1167">
        <v>1</v>
      </c>
      <c r="E1167">
        <v>1</v>
      </c>
      <c r="F1167">
        <v>3</v>
      </c>
      <c r="G1167">
        <v>41651</v>
      </c>
      <c r="H1167" t="s">
        <v>7</v>
      </c>
      <c r="I1167" t="s">
        <v>8</v>
      </c>
      <c r="J1167">
        <v>96</v>
      </c>
      <c r="K1167">
        <v>18</v>
      </c>
      <c r="L1167" t="s">
        <v>240</v>
      </c>
      <c r="M1167" t="s">
        <v>258</v>
      </c>
      <c r="N1167" t="s">
        <v>259</v>
      </c>
      <c r="O1167" s="9">
        <f t="shared" si="102"/>
        <v>32</v>
      </c>
      <c r="P1167" s="1">
        <f t="shared" si="103"/>
        <v>0.1875</v>
      </c>
      <c r="Q1167">
        <f t="shared" si="104"/>
        <v>0.5625</v>
      </c>
    </row>
    <row r="1168" spans="2:17" x14ac:dyDescent="0.25">
      <c r="B1168" t="s">
        <v>264</v>
      </c>
      <c r="C1168">
        <v>164239</v>
      </c>
      <c r="D1168">
        <v>1</v>
      </c>
      <c r="E1168">
        <v>1</v>
      </c>
      <c r="F1168">
        <v>3.5</v>
      </c>
      <c r="G1168">
        <v>41656</v>
      </c>
      <c r="H1168" t="s">
        <v>7</v>
      </c>
      <c r="I1168" t="s">
        <v>8</v>
      </c>
      <c r="J1168">
        <v>112</v>
      </c>
      <c r="K1168">
        <v>21</v>
      </c>
      <c r="L1168" t="s">
        <v>240</v>
      </c>
      <c r="M1168" t="s">
        <v>258</v>
      </c>
      <c r="N1168" t="s">
        <v>259</v>
      </c>
      <c r="O1168" s="9">
        <f t="shared" si="102"/>
        <v>32</v>
      </c>
      <c r="P1168" s="1">
        <f t="shared" si="103"/>
        <v>0.1875</v>
      </c>
      <c r="Q1168">
        <f t="shared" si="104"/>
        <v>0.65625</v>
      </c>
    </row>
    <row r="1169" spans="2:17" x14ac:dyDescent="0.25">
      <c r="B1169" t="s">
        <v>264</v>
      </c>
      <c r="C1169">
        <v>182113</v>
      </c>
      <c r="D1169">
        <v>1</v>
      </c>
      <c r="E1169">
        <v>1</v>
      </c>
      <c r="F1169">
        <v>4</v>
      </c>
      <c r="G1169">
        <v>41871</v>
      </c>
      <c r="H1169" t="s">
        <v>7</v>
      </c>
      <c r="I1169" t="s">
        <v>8</v>
      </c>
      <c r="J1169">
        <v>128</v>
      </c>
      <c r="K1169">
        <v>24</v>
      </c>
      <c r="L1169" t="s">
        <v>240</v>
      </c>
      <c r="M1169" t="s">
        <v>258</v>
      </c>
      <c r="N1169" t="s">
        <v>259</v>
      </c>
      <c r="O1169" s="9">
        <f t="shared" si="102"/>
        <v>32</v>
      </c>
      <c r="P1169" s="1">
        <f t="shared" si="103"/>
        <v>0.1875</v>
      </c>
      <c r="Q1169">
        <f t="shared" si="104"/>
        <v>0.75</v>
      </c>
    </row>
    <row r="1170" spans="2:17" x14ac:dyDescent="0.25">
      <c r="B1170" t="s">
        <v>264</v>
      </c>
      <c r="C1170">
        <v>171015</v>
      </c>
      <c r="D1170">
        <v>1</v>
      </c>
      <c r="E1170">
        <v>1</v>
      </c>
      <c r="F1170">
        <v>3</v>
      </c>
      <c r="G1170">
        <v>41824</v>
      </c>
      <c r="H1170" t="s">
        <v>7</v>
      </c>
      <c r="I1170" t="s">
        <v>8</v>
      </c>
      <c r="J1170">
        <v>96</v>
      </c>
      <c r="K1170">
        <v>18</v>
      </c>
      <c r="L1170" t="s">
        <v>240</v>
      </c>
      <c r="M1170" t="s">
        <v>258</v>
      </c>
      <c r="N1170" t="s">
        <v>259</v>
      </c>
      <c r="O1170" s="9">
        <f t="shared" si="102"/>
        <v>32</v>
      </c>
      <c r="P1170" s="1">
        <f t="shared" si="103"/>
        <v>0.1875</v>
      </c>
      <c r="Q1170">
        <f t="shared" si="104"/>
        <v>0.5625</v>
      </c>
    </row>
    <row r="1171" spans="2:17" x14ac:dyDescent="0.25">
      <c r="B1171" t="s">
        <v>264</v>
      </c>
      <c r="C1171">
        <v>174216</v>
      </c>
      <c r="D1171">
        <v>1</v>
      </c>
      <c r="E1171">
        <v>1</v>
      </c>
      <c r="F1171">
        <v>4</v>
      </c>
      <c r="G1171">
        <v>41878</v>
      </c>
      <c r="H1171" t="s">
        <v>7</v>
      </c>
      <c r="I1171" t="s">
        <v>8</v>
      </c>
      <c r="J1171">
        <v>128</v>
      </c>
      <c r="K1171">
        <v>24</v>
      </c>
      <c r="L1171" t="s">
        <v>240</v>
      </c>
      <c r="M1171" t="s">
        <v>258</v>
      </c>
      <c r="N1171" t="s">
        <v>259</v>
      </c>
      <c r="O1171" s="9">
        <f t="shared" si="102"/>
        <v>32</v>
      </c>
      <c r="P1171" s="1">
        <f t="shared" si="103"/>
        <v>0.1875</v>
      </c>
      <c r="Q1171">
        <f t="shared" si="104"/>
        <v>0.75</v>
      </c>
    </row>
    <row r="1172" spans="2:17" x14ac:dyDescent="0.25">
      <c r="B1172" t="s">
        <v>264</v>
      </c>
      <c r="C1172">
        <v>158098</v>
      </c>
      <c r="D1172">
        <v>1</v>
      </c>
      <c r="E1172">
        <v>1</v>
      </c>
      <c r="F1172">
        <v>3</v>
      </c>
      <c r="G1172">
        <v>41466</v>
      </c>
      <c r="H1172" t="s">
        <v>7</v>
      </c>
      <c r="I1172" t="s">
        <v>8</v>
      </c>
      <c r="J1172">
        <v>112</v>
      </c>
      <c r="K1172">
        <v>21</v>
      </c>
      <c r="L1172" t="s">
        <v>240</v>
      </c>
      <c r="M1172" t="s">
        <v>258</v>
      </c>
      <c r="N1172" t="s">
        <v>259</v>
      </c>
      <c r="O1172" s="9">
        <f t="shared" si="102"/>
        <v>37.333333333333336</v>
      </c>
      <c r="P1172" s="1">
        <f t="shared" si="103"/>
        <v>0.1875</v>
      </c>
      <c r="Q1172">
        <f t="shared" si="104"/>
        <v>0.5625</v>
      </c>
    </row>
    <row r="1173" spans="2:17" x14ac:dyDescent="0.25">
      <c r="B1173" t="s">
        <v>264</v>
      </c>
      <c r="C1173">
        <v>156877</v>
      </c>
      <c r="D1173">
        <v>1</v>
      </c>
      <c r="E1173">
        <v>1</v>
      </c>
      <c r="F1173">
        <v>3</v>
      </c>
      <c r="G1173">
        <v>41424</v>
      </c>
      <c r="H1173" t="s">
        <v>7</v>
      </c>
      <c r="I1173" t="s">
        <v>8</v>
      </c>
      <c r="J1173">
        <v>128</v>
      </c>
      <c r="K1173">
        <v>24</v>
      </c>
      <c r="L1173" t="s">
        <v>240</v>
      </c>
      <c r="M1173" t="s">
        <v>258</v>
      </c>
      <c r="N1173" t="s">
        <v>259</v>
      </c>
      <c r="O1173" s="9">
        <f t="shared" si="102"/>
        <v>42.666666666666664</v>
      </c>
      <c r="P1173" s="1">
        <f t="shared" si="103"/>
        <v>0.1875</v>
      </c>
      <c r="Q1173">
        <f t="shared" si="104"/>
        <v>0.5625</v>
      </c>
    </row>
    <row r="1174" spans="2:17" x14ac:dyDescent="0.25">
      <c r="B1174" t="s">
        <v>264</v>
      </c>
      <c r="C1174">
        <v>106308</v>
      </c>
      <c r="D1174">
        <v>1</v>
      </c>
      <c r="E1174">
        <v>1</v>
      </c>
      <c r="F1174">
        <v>3</v>
      </c>
      <c r="G1174">
        <v>41534</v>
      </c>
      <c r="H1174" t="s">
        <v>7</v>
      </c>
      <c r="I1174" t="s">
        <v>8</v>
      </c>
      <c r="J1174">
        <v>128</v>
      </c>
      <c r="K1174">
        <v>24</v>
      </c>
      <c r="L1174" t="s">
        <v>240</v>
      </c>
      <c r="M1174" t="s">
        <v>258</v>
      </c>
      <c r="N1174" t="s">
        <v>259</v>
      </c>
      <c r="O1174" s="9">
        <f t="shared" si="102"/>
        <v>42.666666666666664</v>
      </c>
      <c r="P1174" s="1">
        <f t="shared" si="103"/>
        <v>0.1875</v>
      </c>
      <c r="Q1174">
        <f t="shared" si="104"/>
        <v>0.5625</v>
      </c>
    </row>
    <row r="1175" spans="2:17" x14ac:dyDescent="0.25">
      <c r="B1175" t="s">
        <v>264</v>
      </c>
      <c r="C1175">
        <v>167307</v>
      </c>
      <c r="D1175">
        <v>2</v>
      </c>
      <c r="E1175">
        <v>2</v>
      </c>
      <c r="F1175">
        <v>3</v>
      </c>
      <c r="G1175">
        <v>42039</v>
      </c>
      <c r="H1175" t="s">
        <v>7</v>
      </c>
      <c r="I1175" t="s">
        <v>6</v>
      </c>
      <c r="J1175">
        <v>128</v>
      </c>
      <c r="K1175">
        <v>24</v>
      </c>
      <c r="L1175" t="s">
        <v>239</v>
      </c>
      <c r="M1175" t="s">
        <v>258</v>
      </c>
      <c r="N1175" t="s">
        <v>259</v>
      </c>
      <c r="O1175" s="9">
        <f t="shared" si="102"/>
        <v>42.666666666666664</v>
      </c>
      <c r="P1175" s="1">
        <f t="shared" si="103"/>
        <v>0.1875</v>
      </c>
      <c r="Q1175">
        <f t="shared" si="104"/>
        <v>0.5625</v>
      </c>
    </row>
    <row r="1176" spans="2:17" x14ac:dyDescent="0.25">
      <c r="B1176" t="s">
        <v>264</v>
      </c>
      <c r="C1176">
        <v>160924</v>
      </c>
      <c r="D1176">
        <v>1</v>
      </c>
      <c r="E1176">
        <v>1</v>
      </c>
      <c r="F1176">
        <v>2</v>
      </c>
      <c r="G1176">
        <v>41585</v>
      </c>
      <c r="H1176" t="s">
        <v>7</v>
      </c>
      <c r="I1176" t="s">
        <v>8</v>
      </c>
      <c r="J1176">
        <v>112</v>
      </c>
      <c r="K1176">
        <v>21</v>
      </c>
      <c r="L1176" t="s">
        <v>240</v>
      </c>
      <c r="M1176" t="s">
        <v>258</v>
      </c>
      <c r="N1176" t="s">
        <v>259</v>
      </c>
      <c r="O1176" s="9">
        <f t="shared" si="102"/>
        <v>56</v>
      </c>
      <c r="P1176" s="1">
        <f t="shared" si="103"/>
        <v>0.1875</v>
      </c>
      <c r="Q1176">
        <f t="shared" si="104"/>
        <v>0.375</v>
      </c>
    </row>
    <row r="1177" spans="2:17" x14ac:dyDescent="0.25">
      <c r="B1177" t="s">
        <v>264</v>
      </c>
      <c r="C1177">
        <v>178943</v>
      </c>
      <c r="D1177">
        <v>1</v>
      </c>
      <c r="E1177">
        <v>1</v>
      </c>
      <c r="F1177">
        <v>2</v>
      </c>
      <c r="G1177">
        <v>41814</v>
      </c>
      <c r="H1177" t="s">
        <v>5</v>
      </c>
      <c r="I1177" t="s">
        <v>6</v>
      </c>
      <c r="J1177">
        <v>112</v>
      </c>
      <c r="K1177">
        <v>21</v>
      </c>
      <c r="L1177" t="s">
        <v>240</v>
      </c>
      <c r="M1177" t="s">
        <v>5</v>
      </c>
      <c r="N1177" t="s">
        <v>259</v>
      </c>
      <c r="O1177" s="9">
        <f t="shared" si="102"/>
        <v>56</v>
      </c>
      <c r="P1177" s="1">
        <f t="shared" si="103"/>
        <v>0.1875</v>
      </c>
      <c r="Q1177">
        <f t="shared" si="104"/>
        <v>0.375</v>
      </c>
    </row>
    <row r="1178" spans="2:17" x14ac:dyDescent="0.25">
      <c r="B1178" t="s">
        <v>264</v>
      </c>
      <c r="C1178">
        <v>167624</v>
      </c>
      <c r="D1178">
        <v>1</v>
      </c>
      <c r="E1178">
        <v>1</v>
      </c>
      <c r="F1178">
        <v>4</v>
      </c>
      <c r="G1178">
        <v>41748</v>
      </c>
      <c r="H1178" t="s">
        <v>7</v>
      </c>
      <c r="I1178" t="s">
        <v>8</v>
      </c>
      <c r="J1178">
        <v>123</v>
      </c>
      <c r="K1178">
        <v>23</v>
      </c>
      <c r="L1178" t="s">
        <v>240</v>
      </c>
      <c r="M1178" t="s">
        <v>258</v>
      </c>
      <c r="N1178" t="s">
        <v>259</v>
      </c>
      <c r="O1178" s="9">
        <f t="shared" si="102"/>
        <v>30.75</v>
      </c>
      <c r="P1178" s="1">
        <f t="shared" si="103"/>
        <v>0.18699186991869918</v>
      </c>
      <c r="Q1178">
        <f t="shared" si="104"/>
        <v>0.74796747967479671</v>
      </c>
    </row>
    <row r="1179" spans="2:17" x14ac:dyDescent="0.25">
      <c r="B1179" t="s">
        <v>264</v>
      </c>
      <c r="C1179">
        <v>165625</v>
      </c>
      <c r="D1179">
        <v>1</v>
      </c>
      <c r="E1179">
        <v>1</v>
      </c>
      <c r="F1179">
        <v>2</v>
      </c>
      <c r="G1179">
        <v>41560</v>
      </c>
      <c r="H1179" t="s">
        <v>7</v>
      </c>
      <c r="I1179" t="s">
        <v>8</v>
      </c>
      <c r="J1179">
        <v>123</v>
      </c>
      <c r="K1179">
        <v>23</v>
      </c>
      <c r="L1179" t="s">
        <v>240</v>
      </c>
      <c r="M1179" t="s">
        <v>258</v>
      </c>
      <c r="N1179" t="s">
        <v>259</v>
      </c>
      <c r="O1179" s="9">
        <f t="shared" si="102"/>
        <v>61.5</v>
      </c>
      <c r="P1179" s="1">
        <f t="shared" si="103"/>
        <v>0.18699186991869918</v>
      </c>
      <c r="Q1179">
        <f t="shared" si="104"/>
        <v>0.37398373983739835</v>
      </c>
    </row>
    <row r="1180" spans="2:17" x14ac:dyDescent="0.25">
      <c r="B1180" t="s">
        <v>264</v>
      </c>
      <c r="C1180">
        <v>165650</v>
      </c>
      <c r="D1180">
        <v>1</v>
      </c>
      <c r="E1180">
        <v>1</v>
      </c>
      <c r="F1180">
        <v>2</v>
      </c>
      <c r="G1180">
        <v>41564</v>
      </c>
      <c r="H1180" t="s">
        <v>7</v>
      </c>
      <c r="I1180" t="s">
        <v>8</v>
      </c>
      <c r="J1180">
        <v>123</v>
      </c>
      <c r="K1180">
        <v>23</v>
      </c>
      <c r="L1180" t="s">
        <v>240</v>
      </c>
      <c r="M1180" t="s">
        <v>258</v>
      </c>
      <c r="N1180" t="s">
        <v>259</v>
      </c>
      <c r="O1180" s="9">
        <f t="shared" si="102"/>
        <v>61.5</v>
      </c>
      <c r="P1180" s="1">
        <f t="shared" si="103"/>
        <v>0.18699186991869918</v>
      </c>
      <c r="Q1180">
        <f t="shared" si="104"/>
        <v>0.37398373983739835</v>
      </c>
    </row>
    <row r="1181" spans="2:17" x14ac:dyDescent="0.25">
      <c r="B1181" t="s">
        <v>264</v>
      </c>
      <c r="C1181">
        <v>165632</v>
      </c>
      <c r="D1181">
        <v>1</v>
      </c>
      <c r="E1181">
        <v>1</v>
      </c>
      <c r="F1181">
        <v>2</v>
      </c>
      <c r="G1181">
        <v>41565</v>
      </c>
      <c r="H1181" t="s">
        <v>7</v>
      </c>
      <c r="I1181" t="s">
        <v>8</v>
      </c>
      <c r="J1181">
        <v>123</v>
      </c>
      <c r="K1181">
        <v>23</v>
      </c>
      <c r="L1181" t="s">
        <v>240</v>
      </c>
      <c r="M1181" t="s">
        <v>258</v>
      </c>
      <c r="N1181" t="s">
        <v>259</v>
      </c>
      <c r="O1181" s="9">
        <f t="shared" si="102"/>
        <v>61.5</v>
      </c>
      <c r="P1181" s="1">
        <f t="shared" si="103"/>
        <v>0.18699186991869918</v>
      </c>
      <c r="Q1181">
        <f t="shared" si="104"/>
        <v>0.37398373983739835</v>
      </c>
    </row>
    <row r="1182" spans="2:17" x14ac:dyDescent="0.25">
      <c r="B1182" t="s">
        <v>264</v>
      </c>
      <c r="C1182">
        <v>174989</v>
      </c>
      <c r="D1182">
        <v>1</v>
      </c>
      <c r="E1182">
        <v>1</v>
      </c>
      <c r="F1182">
        <v>3</v>
      </c>
      <c r="G1182">
        <v>42299</v>
      </c>
      <c r="H1182" t="s">
        <v>7</v>
      </c>
      <c r="I1182" t="s">
        <v>8</v>
      </c>
      <c r="J1182">
        <v>107</v>
      </c>
      <c r="K1182">
        <v>20</v>
      </c>
      <c r="L1182" t="s">
        <v>240</v>
      </c>
      <c r="M1182" t="s">
        <v>258</v>
      </c>
      <c r="N1182" t="s">
        <v>259</v>
      </c>
      <c r="O1182" s="9">
        <f t="shared" si="102"/>
        <v>35.666666666666664</v>
      </c>
      <c r="P1182" s="1">
        <f t="shared" si="103"/>
        <v>0.18691588785046728</v>
      </c>
      <c r="Q1182">
        <f t="shared" si="104"/>
        <v>0.56074766355140182</v>
      </c>
    </row>
    <row r="1183" spans="2:17" x14ac:dyDescent="0.25">
      <c r="B1183" t="s">
        <v>264</v>
      </c>
      <c r="C1183">
        <v>181867</v>
      </c>
      <c r="D1183">
        <v>1</v>
      </c>
      <c r="E1183">
        <v>1</v>
      </c>
      <c r="F1183">
        <v>3</v>
      </c>
      <c r="G1183">
        <v>41913</v>
      </c>
      <c r="H1183" t="s">
        <v>7</v>
      </c>
      <c r="I1183" t="s">
        <v>8</v>
      </c>
      <c r="J1183">
        <v>91</v>
      </c>
      <c r="K1183">
        <v>17</v>
      </c>
      <c r="L1183" t="s">
        <v>240</v>
      </c>
      <c r="M1183" t="s">
        <v>258</v>
      </c>
      <c r="N1183" t="s">
        <v>259</v>
      </c>
      <c r="O1183" s="9">
        <f t="shared" si="102"/>
        <v>30.333333333333332</v>
      </c>
      <c r="P1183" s="1">
        <f t="shared" si="103"/>
        <v>0.18681318681318682</v>
      </c>
      <c r="Q1183">
        <f t="shared" si="104"/>
        <v>0.56043956043956045</v>
      </c>
    </row>
    <row r="1184" spans="2:17" x14ac:dyDescent="0.25">
      <c r="B1184" t="s">
        <v>264</v>
      </c>
      <c r="C1184">
        <v>159883</v>
      </c>
      <c r="D1184">
        <v>1</v>
      </c>
      <c r="E1184">
        <v>1</v>
      </c>
      <c r="F1184">
        <v>6</v>
      </c>
      <c r="G1184">
        <v>41493</v>
      </c>
      <c r="H1184" t="s">
        <v>7</v>
      </c>
      <c r="I1184" t="s">
        <v>8</v>
      </c>
      <c r="J1184">
        <v>150</v>
      </c>
      <c r="K1184">
        <v>28</v>
      </c>
      <c r="L1184" t="s">
        <v>240</v>
      </c>
      <c r="M1184" t="s">
        <v>258</v>
      </c>
      <c r="N1184" t="s">
        <v>259</v>
      </c>
      <c r="O1184" s="9">
        <f t="shared" si="102"/>
        <v>25</v>
      </c>
      <c r="P1184" s="1">
        <f t="shared" si="103"/>
        <v>0.18666666666666668</v>
      </c>
      <c r="Q1184">
        <f t="shared" si="104"/>
        <v>1.1200000000000001</v>
      </c>
    </row>
    <row r="1185" spans="2:17" x14ac:dyDescent="0.25">
      <c r="B1185" t="s">
        <v>264</v>
      </c>
      <c r="C1185">
        <v>156178</v>
      </c>
      <c r="D1185">
        <v>1</v>
      </c>
      <c r="E1185">
        <v>1</v>
      </c>
      <c r="F1185">
        <v>4</v>
      </c>
      <c r="G1185">
        <v>41328</v>
      </c>
      <c r="H1185" t="s">
        <v>7</v>
      </c>
      <c r="I1185" t="s">
        <v>8</v>
      </c>
      <c r="J1185">
        <v>150</v>
      </c>
      <c r="K1185">
        <v>28</v>
      </c>
      <c r="L1185" t="s">
        <v>240</v>
      </c>
      <c r="M1185" t="s">
        <v>258</v>
      </c>
      <c r="N1185" t="s">
        <v>259</v>
      </c>
      <c r="O1185" s="9">
        <f t="shared" si="102"/>
        <v>37.5</v>
      </c>
      <c r="P1185" s="1">
        <f t="shared" si="103"/>
        <v>0.18666666666666668</v>
      </c>
      <c r="Q1185">
        <f t="shared" si="104"/>
        <v>0.7466666666666667</v>
      </c>
    </row>
    <row r="1186" spans="2:17" x14ac:dyDescent="0.25">
      <c r="B1186" t="s">
        <v>264</v>
      </c>
      <c r="C1186">
        <v>155520</v>
      </c>
      <c r="D1186">
        <v>2</v>
      </c>
      <c r="E1186">
        <v>2</v>
      </c>
      <c r="F1186">
        <v>4</v>
      </c>
      <c r="G1186">
        <v>41442</v>
      </c>
      <c r="H1186" t="s">
        <v>7</v>
      </c>
      <c r="I1186" t="s">
        <v>8</v>
      </c>
      <c r="J1186">
        <v>150</v>
      </c>
      <c r="K1186">
        <v>28</v>
      </c>
      <c r="L1186" t="s">
        <v>239</v>
      </c>
      <c r="M1186" t="s">
        <v>258</v>
      </c>
      <c r="N1186" t="s">
        <v>259</v>
      </c>
      <c r="O1186" s="9">
        <f t="shared" si="102"/>
        <v>37.5</v>
      </c>
      <c r="P1186" s="1">
        <f t="shared" si="103"/>
        <v>0.18666666666666668</v>
      </c>
      <c r="Q1186">
        <f t="shared" si="104"/>
        <v>0.7466666666666667</v>
      </c>
    </row>
    <row r="1187" spans="2:17" x14ac:dyDescent="0.25">
      <c r="B1187" t="s">
        <v>264</v>
      </c>
      <c r="C1187">
        <v>191515</v>
      </c>
      <c r="D1187">
        <v>1</v>
      </c>
      <c r="E1187">
        <v>1</v>
      </c>
      <c r="F1187">
        <v>2</v>
      </c>
      <c r="G1187">
        <v>42088</v>
      </c>
      <c r="H1187" t="s">
        <v>7</v>
      </c>
      <c r="I1187" t="s">
        <v>8</v>
      </c>
      <c r="J1187">
        <v>75</v>
      </c>
      <c r="K1187">
        <v>14</v>
      </c>
      <c r="L1187" t="s">
        <v>240</v>
      </c>
      <c r="M1187" t="s">
        <v>258</v>
      </c>
      <c r="N1187" t="s">
        <v>259</v>
      </c>
      <c r="O1187" s="9">
        <f t="shared" si="102"/>
        <v>37.5</v>
      </c>
      <c r="P1187" s="1">
        <f t="shared" si="103"/>
        <v>0.18666666666666668</v>
      </c>
      <c r="Q1187">
        <f t="shared" si="104"/>
        <v>0.37333333333333335</v>
      </c>
    </row>
    <row r="1188" spans="2:17" x14ac:dyDescent="0.25">
      <c r="B1188" t="s">
        <v>264</v>
      </c>
      <c r="C1188">
        <v>171696</v>
      </c>
      <c r="D1188">
        <v>1</v>
      </c>
      <c r="E1188">
        <v>1</v>
      </c>
      <c r="F1188">
        <v>4</v>
      </c>
      <c r="G1188">
        <v>41824</v>
      </c>
      <c r="H1188" t="s">
        <v>7</v>
      </c>
      <c r="I1188" t="s">
        <v>8</v>
      </c>
      <c r="J1188">
        <v>118</v>
      </c>
      <c r="K1188">
        <v>22</v>
      </c>
      <c r="L1188" t="s">
        <v>240</v>
      </c>
      <c r="M1188" t="s">
        <v>258</v>
      </c>
      <c r="N1188" t="s">
        <v>259</v>
      </c>
      <c r="O1188" s="9">
        <f t="shared" si="102"/>
        <v>29.5</v>
      </c>
      <c r="P1188" s="1">
        <f t="shared" si="103"/>
        <v>0.1864406779661017</v>
      </c>
      <c r="Q1188">
        <f t="shared" si="104"/>
        <v>0.74576271186440679</v>
      </c>
    </row>
    <row r="1189" spans="2:17" x14ac:dyDescent="0.25">
      <c r="B1189" t="s">
        <v>264</v>
      </c>
      <c r="C1189">
        <v>160765</v>
      </c>
      <c r="D1189">
        <v>1</v>
      </c>
      <c r="E1189">
        <v>1</v>
      </c>
      <c r="F1189">
        <v>3.5</v>
      </c>
      <c r="G1189">
        <v>41535</v>
      </c>
      <c r="H1189" t="s">
        <v>7</v>
      </c>
      <c r="I1189" t="s">
        <v>8</v>
      </c>
      <c r="J1189">
        <v>118</v>
      </c>
      <c r="K1189">
        <v>22</v>
      </c>
      <c r="L1189" t="s">
        <v>240</v>
      </c>
      <c r="M1189" t="s">
        <v>258</v>
      </c>
      <c r="N1189" t="s">
        <v>259</v>
      </c>
      <c r="O1189" s="9">
        <f t="shared" si="102"/>
        <v>33.714285714285715</v>
      </c>
      <c r="P1189" s="1">
        <f t="shared" si="103"/>
        <v>0.1864406779661017</v>
      </c>
      <c r="Q1189">
        <f t="shared" si="104"/>
        <v>0.65254237288135597</v>
      </c>
    </row>
    <row r="1190" spans="2:17" x14ac:dyDescent="0.25">
      <c r="B1190" t="s">
        <v>264</v>
      </c>
      <c r="C1190">
        <v>170308</v>
      </c>
      <c r="D1190">
        <v>1</v>
      </c>
      <c r="E1190">
        <v>1</v>
      </c>
      <c r="F1190">
        <v>3</v>
      </c>
      <c r="G1190">
        <v>42227</v>
      </c>
      <c r="H1190" t="s">
        <v>5</v>
      </c>
      <c r="I1190" t="s">
        <v>6</v>
      </c>
      <c r="J1190">
        <v>118</v>
      </c>
      <c r="K1190">
        <v>22</v>
      </c>
      <c r="L1190" t="s">
        <v>240</v>
      </c>
      <c r="M1190" t="s">
        <v>5</v>
      </c>
      <c r="N1190" t="s">
        <v>259</v>
      </c>
      <c r="O1190" s="9">
        <f t="shared" si="102"/>
        <v>39.333333333333336</v>
      </c>
      <c r="P1190" s="1">
        <f t="shared" si="103"/>
        <v>0.1864406779661017</v>
      </c>
      <c r="Q1190">
        <f t="shared" si="104"/>
        <v>0.55932203389830515</v>
      </c>
    </row>
    <row r="1191" spans="2:17" x14ac:dyDescent="0.25">
      <c r="B1191" t="s">
        <v>264</v>
      </c>
      <c r="C1191">
        <v>156220</v>
      </c>
      <c r="D1191">
        <v>2</v>
      </c>
      <c r="E1191">
        <v>1</v>
      </c>
      <c r="F1191">
        <v>6</v>
      </c>
      <c r="G1191">
        <v>41373</v>
      </c>
      <c r="H1191" t="s">
        <v>7</v>
      </c>
      <c r="I1191" t="s">
        <v>8</v>
      </c>
      <c r="J1191">
        <v>161</v>
      </c>
      <c r="K1191">
        <v>30</v>
      </c>
      <c r="L1191" t="s">
        <v>239</v>
      </c>
      <c r="M1191" t="s">
        <v>258</v>
      </c>
      <c r="N1191" t="s">
        <v>259</v>
      </c>
      <c r="O1191" s="9">
        <f t="shared" si="102"/>
        <v>26.833333333333332</v>
      </c>
      <c r="P1191" s="1">
        <f t="shared" si="103"/>
        <v>0.18633540372670807</v>
      </c>
      <c r="Q1191">
        <f t="shared" si="104"/>
        <v>1.1180124223602483</v>
      </c>
    </row>
    <row r="1192" spans="2:17" x14ac:dyDescent="0.25">
      <c r="B1192" t="s">
        <v>264</v>
      </c>
      <c r="C1192">
        <v>155485</v>
      </c>
      <c r="D1192">
        <v>2</v>
      </c>
      <c r="E1192">
        <v>2</v>
      </c>
      <c r="F1192">
        <v>6</v>
      </c>
      <c r="G1192">
        <v>41366</v>
      </c>
      <c r="H1192" t="s">
        <v>7</v>
      </c>
      <c r="I1192" t="s">
        <v>8</v>
      </c>
      <c r="J1192" t="s">
        <v>30</v>
      </c>
      <c r="K1192">
        <v>19</v>
      </c>
      <c r="L1192" t="s">
        <v>239</v>
      </c>
      <c r="M1192" t="s">
        <v>258</v>
      </c>
      <c r="N1192" t="s">
        <v>259</v>
      </c>
      <c r="O1192" s="9">
        <f t="shared" si="102"/>
        <v>17</v>
      </c>
      <c r="P1192" s="1">
        <f t="shared" si="103"/>
        <v>0.18627450980392157</v>
      </c>
      <c r="Q1192">
        <f t="shared" si="104"/>
        <v>1.1176470588235294</v>
      </c>
    </row>
    <row r="1193" spans="2:17" x14ac:dyDescent="0.25">
      <c r="B1193" t="s">
        <v>264</v>
      </c>
      <c r="C1193">
        <v>156175</v>
      </c>
      <c r="D1193">
        <v>1</v>
      </c>
      <c r="E1193">
        <v>1</v>
      </c>
      <c r="F1193">
        <v>4</v>
      </c>
      <c r="G1193">
        <v>41340</v>
      </c>
      <c r="H1193" t="s">
        <v>7</v>
      </c>
      <c r="I1193" t="s">
        <v>8</v>
      </c>
      <c r="J1193" t="s">
        <v>30</v>
      </c>
      <c r="K1193">
        <v>19</v>
      </c>
      <c r="L1193" t="s">
        <v>240</v>
      </c>
      <c r="M1193" t="s">
        <v>258</v>
      </c>
      <c r="N1193" t="s">
        <v>259</v>
      </c>
      <c r="O1193" s="9">
        <f t="shared" si="102"/>
        <v>25.5</v>
      </c>
      <c r="P1193" s="1">
        <f t="shared" si="103"/>
        <v>0.18627450980392157</v>
      </c>
      <c r="Q1193">
        <f t="shared" si="104"/>
        <v>0.74509803921568629</v>
      </c>
    </row>
    <row r="1194" spans="2:17" x14ac:dyDescent="0.25">
      <c r="B1194" t="s">
        <v>264</v>
      </c>
      <c r="C1194">
        <v>164368</v>
      </c>
      <c r="D1194">
        <v>2</v>
      </c>
      <c r="E1194">
        <v>2</v>
      </c>
      <c r="F1194">
        <v>4</v>
      </c>
      <c r="G1194">
        <v>41663</v>
      </c>
      <c r="H1194" t="s">
        <v>7</v>
      </c>
      <c r="I1194" t="s">
        <v>8</v>
      </c>
      <c r="J1194">
        <v>102</v>
      </c>
      <c r="K1194">
        <v>19</v>
      </c>
      <c r="L1194" t="s">
        <v>239</v>
      </c>
      <c r="M1194" t="s">
        <v>258</v>
      </c>
      <c r="N1194" t="s">
        <v>259</v>
      </c>
      <c r="O1194" s="9">
        <f t="shared" si="102"/>
        <v>25.5</v>
      </c>
      <c r="P1194" s="1">
        <f t="shared" si="103"/>
        <v>0.18627450980392157</v>
      </c>
      <c r="Q1194">
        <f t="shared" si="104"/>
        <v>0.74509803921568629</v>
      </c>
    </row>
    <row r="1195" spans="2:17" x14ac:dyDescent="0.25">
      <c r="B1195" t="s">
        <v>264</v>
      </c>
      <c r="C1195">
        <v>170595</v>
      </c>
      <c r="D1195">
        <v>1</v>
      </c>
      <c r="E1195">
        <v>1</v>
      </c>
      <c r="F1195">
        <v>3</v>
      </c>
      <c r="G1195">
        <v>41713</v>
      </c>
      <c r="H1195" t="s">
        <v>7</v>
      </c>
      <c r="I1195" t="s">
        <v>8</v>
      </c>
      <c r="J1195">
        <v>102</v>
      </c>
      <c r="K1195">
        <v>19</v>
      </c>
      <c r="L1195" t="s">
        <v>240</v>
      </c>
      <c r="M1195" t="s">
        <v>258</v>
      </c>
      <c r="N1195" t="s">
        <v>259</v>
      </c>
      <c r="O1195" s="9">
        <f t="shared" si="102"/>
        <v>34</v>
      </c>
      <c r="P1195" s="1">
        <f t="shared" si="103"/>
        <v>0.18627450980392157</v>
      </c>
      <c r="Q1195">
        <f t="shared" si="104"/>
        <v>0.55882352941176472</v>
      </c>
    </row>
    <row r="1196" spans="2:17" x14ac:dyDescent="0.25">
      <c r="B1196" t="s">
        <v>264</v>
      </c>
      <c r="C1196">
        <v>164169</v>
      </c>
      <c r="D1196">
        <v>1</v>
      </c>
      <c r="E1196">
        <v>1</v>
      </c>
      <c r="F1196">
        <v>5</v>
      </c>
      <c r="G1196">
        <v>41661</v>
      </c>
      <c r="H1196" t="s">
        <v>7</v>
      </c>
      <c r="I1196" t="s">
        <v>8</v>
      </c>
      <c r="J1196">
        <v>86</v>
      </c>
      <c r="K1196">
        <v>16</v>
      </c>
      <c r="L1196" t="s">
        <v>240</v>
      </c>
      <c r="M1196" t="s">
        <v>258</v>
      </c>
      <c r="N1196" t="s">
        <v>259</v>
      </c>
      <c r="O1196" s="9">
        <f t="shared" si="102"/>
        <v>17.2</v>
      </c>
      <c r="P1196" s="1">
        <f t="shared" si="103"/>
        <v>0.18604651162790697</v>
      </c>
      <c r="Q1196">
        <f t="shared" si="104"/>
        <v>0.93023255813953487</v>
      </c>
    </row>
    <row r="1197" spans="2:17" x14ac:dyDescent="0.25">
      <c r="B1197" t="s">
        <v>264</v>
      </c>
      <c r="C1197">
        <v>164173</v>
      </c>
      <c r="D1197">
        <v>1</v>
      </c>
      <c r="E1197">
        <v>1</v>
      </c>
      <c r="F1197">
        <v>5</v>
      </c>
      <c r="G1197">
        <v>41661</v>
      </c>
      <c r="H1197" t="s">
        <v>7</v>
      </c>
      <c r="I1197" t="s">
        <v>8</v>
      </c>
      <c r="J1197">
        <v>86</v>
      </c>
      <c r="K1197">
        <v>16</v>
      </c>
      <c r="L1197" t="s">
        <v>240</v>
      </c>
      <c r="M1197" t="s">
        <v>258</v>
      </c>
      <c r="N1197" t="s">
        <v>259</v>
      </c>
      <c r="O1197" s="9">
        <f t="shared" si="102"/>
        <v>17.2</v>
      </c>
      <c r="P1197" s="1">
        <f t="shared" si="103"/>
        <v>0.18604651162790697</v>
      </c>
      <c r="Q1197">
        <f t="shared" si="104"/>
        <v>0.93023255813953487</v>
      </c>
    </row>
    <row r="1198" spans="2:17" x14ac:dyDescent="0.25">
      <c r="B1198" t="s">
        <v>264</v>
      </c>
      <c r="C1198">
        <v>155097</v>
      </c>
      <c r="D1198">
        <v>1</v>
      </c>
      <c r="E1198">
        <v>1</v>
      </c>
      <c r="F1198">
        <v>3</v>
      </c>
      <c r="G1198">
        <v>41289</v>
      </c>
      <c r="H1198" t="s">
        <v>7</v>
      </c>
      <c r="I1198" t="s">
        <v>8</v>
      </c>
      <c r="J1198">
        <v>86</v>
      </c>
      <c r="K1198">
        <v>16</v>
      </c>
      <c r="L1198" t="s">
        <v>240</v>
      </c>
      <c r="M1198" t="s">
        <v>258</v>
      </c>
      <c r="N1198" t="s">
        <v>259</v>
      </c>
      <c r="O1198" s="9">
        <f t="shared" si="102"/>
        <v>28.666666666666668</v>
      </c>
      <c r="P1198" s="1">
        <f t="shared" si="103"/>
        <v>0.18604651162790697</v>
      </c>
      <c r="Q1198">
        <f t="shared" si="104"/>
        <v>0.55813953488372092</v>
      </c>
    </row>
    <row r="1199" spans="2:17" x14ac:dyDescent="0.25">
      <c r="B1199" t="s">
        <v>264</v>
      </c>
      <c r="C1199">
        <v>161053</v>
      </c>
      <c r="D1199">
        <v>1</v>
      </c>
      <c r="E1199">
        <v>1</v>
      </c>
      <c r="F1199">
        <v>3</v>
      </c>
      <c r="G1199">
        <v>41548</v>
      </c>
      <c r="H1199" t="s">
        <v>7</v>
      </c>
      <c r="I1199" t="s">
        <v>8</v>
      </c>
      <c r="J1199">
        <v>86</v>
      </c>
      <c r="K1199">
        <v>16</v>
      </c>
      <c r="L1199" t="s">
        <v>240</v>
      </c>
      <c r="M1199" t="s">
        <v>258</v>
      </c>
      <c r="N1199" t="s">
        <v>259</v>
      </c>
      <c r="O1199" s="9">
        <f t="shared" si="102"/>
        <v>28.666666666666668</v>
      </c>
      <c r="P1199" s="1">
        <f t="shared" si="103"/>
        <v>0.18604651162790697</v>
      </c>
      <c r="Q1199">
        <f t="shared" si="104"/>
        <v>0.55813953488372092</v>
      </c>
    </row>
    <row r="1200" spans="2:17" x14ac:dyDescent="0.25">
      <c r="B1200" t="s">
        <v>264</v>
      </c>
      <c r="C1200">
        <v>160551</v>
      </c>
      <c r="D1200">
        <v>2</v>
      </c>
      <c r="E1200">
        <v>2</v>
      </c>
      <c r="F1200">
        <v>3</v>
      </c>
      <c r="G1200">
        <v>41536</v>
      </c>
      <c r="H1200" t="s">
        <v>7</v>
      </c>
      <c r="I1200" t="s">
        <v>8</v>
      </c>
      <c r="J1200">
        <v>86</v>
      </c>
      <c r="K1200">
        <v>16</v>
      </c>
      <c r="L1200" t="s">
        <v>239</v>
      </c>
      <c r="M1200" t="s">
        <v>258</v>
      </c>
      <c r="N1200" t="s">
        <v>259</v>
      </c>
      <c r="O1200" s="9">
        <f t="shared" si="102"/>
        <v>28.666666666666668</v>
      </c>
      <c r="P1200" s="1">
        <f t="shared" si="103"/>
        <v>0.18604651162790697</v>
      </c>
      <c r="Q1200">
        <f t="shared" si="104"/>
        <v>0.55813953488372092</v>
      </c>
    </row>
    <row r="1201" spans="2:17" x14ac:dyDescent="0.25">
      <c r="B1201" t="s">
        <v>264</v>
      </c>
      <c r="C1201">
        <v>160552</v>
      </c>
      <c r="D1201">
        <v>2</v>
      </c>
      <c r="E1201">
        <v>2</v>
      </c>
      <c r="F1201">
        <v>3</v>
      </c>
      <c r="G1201">
        <v>41536</v>
      </c>
      <c r="H1201" t="s">
        <v>7</v>
      </c>
      <c r="I1201" t="s">
        <v>8</v>
      </c>
      <c r="J1201">
        <v>86</v>
      </c>
      <c r="K1201">
        <v>16</v>
      </c>
      <c r="L1201" t="s">
        <v>239</v>
      </c>
      <c r="M1201" t="s">
        <v>258</v>
      </c>
      <c r="N1201" t="s">
        <v>259</v>
      </c>
      <c r="O1201" s="9">
        <f t="shared" si="102"/>
        <v>28.666666666666668</v>
      </c>
      <c r="P1201" s="1">
        <f t="shared" si="103"/>
        <v>0.18604651162790697</v>
      </c>
      <c r="Q1201">
        <f t="shared" si="104"/>
        <v>0.55813953488372092</v>
      </c>
    </row>
    <row r="1202" spans="2:17" x14ac:dyDescent="0.25">
      <c r="B1202" t="s">
        <v>264</v>
      </c>
      <c r="C1202">
        <v>160559</v>
      </c>
      <c r="D1202">
        <v>2</v>
      </c>
      <c r="E1202">
        <v>2</v>
      </c>
      <c r="F1202">
        <v>3</v>
      </c>
      <c r="G1202">
        <v>41537</v>
      </c>
      <c r="H1202" t="s">
        <v>7</v>
      </c>
      <c r="I1202" t="s">
        <v>8</v>
      </c>
      <c r="J1202">
        <v>86</v>
      </c>
      <c r="K1202">
        <v>16</v>
      </c>
      <c r="L1202" t="s">
        <v>239</v>
      </c>
      <c r="M1202" t="s">
        <v>258</v>
      </c>
      <c r="N1202" t="s">
        <v>259</v>
      </c>
      <c r="O1202" s="9">
        <f t="shared" si="102"/>
        <v>28.666666666666668</v>
      </c>
      <c r="P1202" s="1">
        <f t="shared" si="103"/>
        <v>0.18604651162790697</v>
      </c>
      <c r="Q1202">
        <f t="shared" si="104"/>
        <v>0.55813953488372092</v>
      </c>
    </row>
    <row r="1203" spans="2:17" x14ac:dyDescent="0.25">
      <c r="B1203" t="s">
        <v>264</v>
      </c>
      <c r="C1203">
        <v>160563</v>
      </c>
      <c r="D1203">
        <v>2</v>
      </c>
      <c r="E1203">
        <v>2</v>
      </c>
      <c r="F1203">
        <v>3</v>
      </c>
      <c r="G1203">
        <v>41537</v>
      </c>
      <c r="H1203" t="s">
        <v>7</v>
      </c>
      <c r="I1203" t="s">
        <v>8</v>
      </c>
      <c r="J1203">
        <v>86</v>
      </c>
      <c r="K1203">
        <v>16</v>
      </c>
      <c r="L1203" t="s">
        <v>239</v>
      </c>
      <c r="M1203" t="s">
        <v>258</v>
      </c>
      <c r="N1203" t="s">
        <v>259</v>
      </c>
      <c r="O1203" s="9">
        <f t="shared" si="102"/>
        <v>28.666666666666668</v>
      </c>
      <c r="P1203" s="1">
        <f t="shared" si="103"/>
        <v>0.18604651162790697</v>
      </c>
      <c r="Q1203">
        <f t="shared" si="104"/>
        <v>0.55813953488372092</v>
      </c>
    </row>
    <row r="1204" spans="2:17" x14ac:dyDescent="0.25">
      <c r="B1204" t="s">
        <v>264</v>
      </c>
      <c r="C1204">
        <v>170037</v>
      </c>
      <c r="D1204">
        <v>1</v>
      </c>
      <c r="E1204">
        <v>1</v>
      </c>
      <c r="F1204">
        <v>3</v>
      </c>
      <c r="G1204">
        <v>41789</v>
      </c>
      <c r="H1204" t="s">
        <v>7</v>
      </c>
      <c r="I1204" t="s">
        <v>8</v>
      </c>
      <c r="J1204">
        <v>86</v>
      </c>
      <c r="K1204">
        <v>16</v>
      </c>
      <c r="L1204" t="s">
        <v>240</v>
      </c>
      <c r="M1204" t="s">
        <v>258</v>
      </c>
      <c r="N1204" t="s">
        <v>259</v>
      </c>
      <c r="O1204" s="9">
        <f t="shared" si="102"/>
        <v>28.666666666666668</v>
      </c>
      <c r="P1204" s="1">
        <f t="shared" si="103"/>
        <v>0.18604651162790697</v>
      </c>
      <c r="Q1204">
        <f t="shared" si="104"/>
        <v>0.55813953488372092</v>
      </c>
    </row>
    <row r="1205" spans="2:17" x14ac:dyDescent="0.25">
      <c r="B1205" t="s">
        <v>264</v>
      </c>
      <c r="C1205">
        <v>177623</v>
      </c>
      <c r="D1205">
        <v>1</v>
      </c>
      <c r="E1205">
        <v>1</v>
      </c>
      <c r="F1205">
        <v>1.5</v>
      </c>
      <c r="G1205">
        <v>41833</v>
      </c>
      <c r="H1205" t="s">
        <v>7</v>
      </c>
      <c r="I1205" t="s">
        <v>8</v>
      </c>
      <c r="J1205">
        <v>43</v>
      </c>
      <c r="K1205">
        <v>8</v>
      </c>
      <c r="L1205" t="s">
        <v>240</v>
      </c>
      <c r="M1205" t="s">
        <v>258</v>
      </c>
      <c r="N1205" t="s">
        <v>259</v>
      </c>
      <c r="O1205" s="9">
        <f t="shared" si="102"/>
        <v>28.666666666666668</v>
      </c>
      <c r="P1205" s="1">
        <f t="shared" si="103"/>
        <v>0.18604651162790697</v>
      </c>
      <c r="Q1205">
        <f t="shared" si="104"/>
        <v>0.27906976744186046</v>
      </c>
    </row>
    <row r="1206" spans="2:17" x14ac:dyDescent="0.25">
      <c r="B1206" t="s">
        <v>264</v>
      </c>
      <c r="C1206">
        <v>160099</v>
      </c>
      <c r="D1206">
        <v>1</v>
      </c>
      <c r="E1206">
        <v>1</v>
      </c>
      <c r="F1206">
        <v>2</v>
      </c>
      <c r="G1206">
        <v>41542</v>
      </c>
      <c r="H1206" t="s">
        <v>7</v>
      </c>
      <c r="I1206" t="s">
        <v>8</v>
      </c>
      <c r="J1206">
        <v>86</v>
      </c>
      <c r="K1206">
        <v>16</v>
      </c>
      <c r="L1206" t="s">
        <v>240</v>
      </c>
      <c r="M1206" t="s">
        <v>258</v>
      </c>
      <c r="N1206" t="s">
        <v>259</v>
      </c>
      <c r="O1206" s="9">
        <f t="shared" si="102"/>
        <v>43</v>
      </c>
      <c r="P1206" s="1">
        <f t="shared" si="103"/>
        <v>0.18604651162790697</v>
      </c>
      <c r="Q1206">
        <f t="shared" si="104"/>
        <v>0.37209302325581395</v>
      </c>
    </row>
    <row r="1207" spans="2:17" x14ac:dyDescent="0.25">
      <c r="B1207" t="s">
        <v>264</v>
      </c>
      <c r="C1207">
        <v>189308</v>
      </c>
      <c r="D1207">
        <v>1</v>
      </c>
      <c r="E1207">
        <v>1</v>
      </c>
      <c r="F1207">
        <v>2.5</v>
      </c>
      <c r="G1207">
        <v>42117</v>
      </c>
      <c r="H1207" t="s">
        <v>7</v>
      </c>
      <c r="I1207" t="s">
        <v>8</v>
      </c>
      <c r="J1207">
        <v>70</v>
      </c>
      <c r="K1207">
        <v>13</v>
      </c>
      <c r="L1207" t="s">
        <v>240</v>
      </c>
      <c r="M1207" t="s">
        <v>258</v>
      </c>
      <c r="N1207" t="s">
        <v>259</v>
      </c>
      <c r="O1207" s="9">
        <f t="shared" si="102"/>
        <v>28</v>
      </c>
      <c r="P1207" s="1">
        <f t="shared" si="103"/>
        <v>0.18571428571428572</v>
      </c>
      <c r="Q1207">
        <f t="shared" si="104"/>
        <v>0.4642857142857143</v>
      </c>
    </row>
    <row r="1208" spans="2:17" x14ac:dyDescent="0.25">
      <c r="B1208" t="s">
        <v>264</v>
      </c>
      <c r="C1208">
        <v>190335</v>
      </c>
      <c r="D1208">
        <v>1</v>
      </c>
      <c r="E1208">
        <v>1</v>
      </c>
      <c r="F1208">
        <v>3</v>
      </c>
      <c r="G1208">
        <v>42108</v>
      </c>
      <c r="H1208" t="s">
        <v>7</v>
      </c>
      <c r="I1208" t="s">
        <v>8</v>
      </c>
      <c r="J1208">
        <v>140</v>
      </c>
      <c r="K1208">
        <v>26</v>
      </c>
      <c r="L1208" t="s">
        <v>240</v>
      </c>
      <c r="M1208" t="s">
        <v>258</v>
      </c>
      <c r="N1208" t="s">
        <v>259</v>
      </c>
      <c r="O1208" s="9">
        <f t="shared" si="102"/>
        <v>46.666666666666664</v>
      </c>
      <c r="P1208" s="1">
        <f t="shared" si="103"/>
        <v>0.18571428571428572</v>
      </c>
      <c r="Q1208">
        <f t="shared" si="104"/>
        <v>0.55714285714285716</v>
      </c>
    </row>
    <row r="1209" spans="2:17" x14ac:dyDescent="0.25">
      <c r="B1209" t="s">
        <v>264</v>
      </c>
      <c r="C1209">
        <v>158003</v>
      </c>
      <c r="D1209">
        <v>1</v>
      </c>
      <c r="E1209">
        <v>1</v>
      </c>
      <c r="F1209">
        <v>4</v>
      </c>
      <c r="G1209">
        <v>41452</v>
      </c>
      <c r="H1209" t="s">
        <v>7</v>
      </c>
      <c r="I1209" t="s">
        <v>8</v>
      </c>
      <c r="J1209">
        <v>194</v>
      </c>
      <c r="K1209">
        <v>36</v>
      </c>
      <c r="L1209" t="s">
        <v>240</v>
      </c>
      <c r="M1209" t="s">
        <v>258</v>
      </c>
      <c r="N1209" t="s">
        <v>259</v>
      </c>
      <c r="O1209" s="9">
        <f t="shared" si="102"/>
        <v>48.5</v>
      </c>
      <c r="P1209" s="1">
        <f t="shared" si="103"/>
        <v>0.18556701030927836</v>
      </c>
      <c r="Q1209">
        <f t="shared" si="104"/>
        <v>0.74226804123711343</v>
      </c>
    </row>
    <row r="1210" spans="2:17" x14ac:dyDescent="0.25">
      <c r="B1210" t="s">
        <v>264</v>
      </c>
      <c r="C1210">
        <v>157057</v>
      </c>
      <c r="D1210">
        <v>2</v>
      </c>
      <c r="E1210">
        <v>1</v>
      </c>
      <c r="F1210">
        <v>20</v>
      </c>
      <c r="G1210">
        <v>41415</v>
      </c>
      <c r="H1210" t="s">
        <v>7</v>
      </c>
      <c r="I1210" t="s">
        <v>8</v>
      </c>
      <c r="J1210">
        <v>469</v>
      </c>
      <c r="K1210">
        <v>87</v>
      </c>
      <c r="L1210" t="s">
        <v>239</v>
      </c>
      <c r="M1210" t="s">
        <v>258</v>
      </c>
      <c r="N1210" t="s">
        <v>259</v>
      </c>
      <c r="O1210" s="9">
        <f t="shared" si="102"/>
        <v>23.45</v>
      </c>
      <c r="P1210" s="1">
        <f t="shared" si="103"/>
        <v>0.18550106609808104</v>
      </c>
      <c r="Q1210">
        <f t="shared" si="104"/>
        <v>3.7100213219616207</v>
      </c>
    </row>
    <row r="1211" spans="2:17" x14ac:dyDescent="0.25">
      <c r="B1211" t="s">
        <v>264</v>
      </c>
      <c r="C1211">
        <v>183752</v>
      </c>
      <c r="D1211">
        <v>1</v>
      </c>
      <c r="E1211">
        <v>1</v>
      </c>
      <c r="F1211">
        <v>4</v>
      </c>
      <c r="G1211">
        <v>42325</v>
      </c>
      <c r="H1211" t="s">
        <v>7</v>
      </c>
      <c r="I1211" t="s">
        <v>8</v>
      </c>
      <c r="J1211">
        <v>54</v>
      </c>
      <c r="K1211">
        <v>10</v>
      </c>
      <c r="L1211" t="s">
        <v>240</v>
      </c>
      <c r="M1211" t="s">
        <v>258</v>
      </c>
      <c r="N1211" t="s">
        <v>259</v>
      </c>
      <c r="O1211" s="9">
        <f t="shared" ref="O1211:O1274" si="105">J1211/F1211</f>
        <v>13.5</v>
      </c>
      <c r="P1211" s="1">
        <f t="shared" ref="P1211:P1274" si="106">K1211/J1211</f>
        <v>0.18518518518518517</v>
      </c>
      <c r="Q1211">
        <f t="shared" si="104"/>
        <v>0.7407407407407407</v>
      </c>
    </row>
    <row r="1212" spans="2:17" x14ac:dyDescent="0.25">
      <c r="B1212" t="s">
        <v>264</v>
      </c>
      <c r="C1212">
        <v>167459</v>
      </c>
      <c r="D1212">
        <v>2</v>
      </c>
      <c r="E1212">
        <v>2</v>
      </c>
      <c r="F1212">
        <v>6</v>
      </c>
      <c r="G1212">
        <v>42094</v>
      </c>
      <c r="H1212" t="s">
        <v>5</v>
      </c>
      <c r="I1212" t="s">
        <v>6</v>
      </c>
      <c r="J1212">
        <v>108</v>
      </c>
      <c r="K1212">
        <v>20</v>
      </c>
      <c r="L1212" t="s">
        <v>239</v>
      </c>
      <c r="M1212" t="s">
        <v>5</v>
      </c>
      <c r="N1212" t="s">
        <v>259</v>
      </c>
      <c r="O1212" s="9">
        <f t="shared" si="105"/>
        <v>18</v>
      </c>
      <c r="P1212" s="1">
        <f t="shared" si="106"/>
        <v>0.18518518518518517</v>
      </c>
      <c r="Q1212">
        <f t="shared" ref="Q1212:Q1275" si="107">F1212*P1212</f>
        <v>1.1111111111111112</v>
      </c>
    </row>
    <row r="1213" spans="2:17" x14ac:dyDescent="0.25">
      <c r="B1213" t="s">
        <v>264</v>
      </c>
      <c r="C1213">
        <v>164971</v>
      </c>
      <c r="D1213">
        <v>1</v>
      </c>
      <c r="E1213">
        <v>1</v>
      </c>
      <c r="F1213">
        <v>3</v>
      </c>
      <c r="G1213">
        <v>41694</v>
      </c>
      <c r="H1213" t="s">
        <v>7</v>
      </c>
      <c r="I1213" t="s">
        <v>8</v>
      </c>
      <c r="J1213">
        <v>81</v>
      </c>
      <c r="K1213">
        <v>15</v>
      </c>
      <c r="L1213" t="s">
        <v>240</v>
      </c>
      <c r="M1213" t="s">
        <v>258</v>
      </c>
      <c r="N1213" t="s">
        <v>259</v>
      </c>
      <c r="O1213" s="9">
        <f t="shared" si="105"/>
        <v>27</v>
      </c>
      <c r="P1213" s="1">
        <f t="shared" si="106"/>
        <v>0.18518518518518517</v>
      </c>
      <c r="Q1213">
        <f t="shared" si="107"/>
        <v>0.55555555555555558</v>
      </c>
    </row>
    <row r="1214" spans="2:17" x14ac:dyDescent="0.25">
      <c r="B1214" t="s">
        <v>264</v>
      </c>
      <c r="C1214">
        <v>165981</v>
      </c>
      <c r="D1214">
        <v>1</v>
      </c>
      <c r="E1214">
        <v>1</v>
      </c>
      <c r="F1214">
        <v>3</v>
      </c>
      <c r="G1214">
        <v>41603</v>
      </c>
      <c r="H1214" t="s">
        <v>7</v>
      </c>
      <c r="I1214" t="s">
        <v>8</v>
      </c>
      <c r="J1214">
        <v>81</v>
      </c>
      <c r="K1214">
        <v>15</v>
      </c>
      <c r="L1214" t="s">
        <v>240</v>
      </c>
      <c r="M1214" t="s">
        <v>258</v>
      </c>
      <c r="N1214" t="s">
        <v>259</v>
      </c>
      <c r="O1214" s="9">
        <f t="shared" si="105"/>
        <v>27</v>
      </c>
      <c r="P1214" s="1">
        <f t="shared" si="106"/>
        <v>0.18518518518518517</v>
      </c>
      <c r="Q1214">
        <f t="shared" si="107"/>
        <v>0.55555555555555558</v>
      </c>
    </row>
    <row r="1215" spans="2:17" x14ac:dyDescent="0.25">
      <c r="B1215" t="s">
        <v>264</v>
      </c>
      <c r="C1215">
        <v>160659</v>
      </c>
      <c r="D1215">
        <v>1</v>
      </c>
      <c r="E1215">
        <v>1</v>
      </c>
      <c r="F1215">
        <v>2</v>
      </c>
      <c r="G1215">
        <v>41554</v>
      </c>
      <c r="H1215" t="s">
        <v>7</v>
      </c>
      <c r="I1215" t="s">
        <v>8</v>
      </c>
      <c r="J1215">
        <v>119</v>
      </c>
      <c r="K1215">
        <v>22</v>
      </c>
      <c r="L1215" t="s">
        <v>240</v>
      </c>
      <c r="M1215" t="s">
        <v>258</v>
      </c>
      <c r="N1215" t="s">
        <v>259</v>
      </c>
      <c r="O1215" s="9">
        <f t="shared" si="105"/>
        <v>59.5</v>
      </c>
      <c r="P1215" s="1">
        <f t="shared" si="106"/>
        <v>0.18487394957983194</v>
      </c>
      <c r="Q1215">
        <f t="shared" si="107"/>
        <v>0.36974789915966388</v>
      </c>
    </row>
    <row r="1216" spans="2:17" x14ac:dyDescent="0.25">
      <c r="B1216" t="s">
        <v>264</v>
      </c>
      <c r="C1216">
        <v>159768</v>
      </c>
      <c r="D1216">
        <v>3</v>
      </c>
      <c r="E1216">
        <v>1</v>
      </c>
      <c r="F1216">
        <v>5</v>
      </c>
      <c r="G1216">
        <v>41530</v>
      </c>
      <c r="H1216" t="s">
        <v>5</v>
      </c>
      <c r="I1216" t="s">
        <v>6</v>
      </c>
      <c r="J1216">
        <v>184</v>
      </c>
      <c r="K1216">
        <v>34</v>
      </c>
      <c r="L1216" t="s">
        <v>239</v>
      </c>
      <c r="M1216" t="s">
        <v>5</v>
      </c>
      <c r="N1216" t="s">
        <v>259</v>
      </c>
      <c r="O1216" s="9">
        <f t="shared" si="105"/>
        <v>36.799999999999997</v>
      </c>
      <c r="P1216" s="1">
        <f t="shared" si="106"/>
        <v>0.18478260869565216</v>
      </c>
      <c r="Q1216">
        <f t="shared" si="107"/>
        <v>0.92391304347826075</v>
      </c>
    </row>
    <row r="1217" spans="2:17" x14ac:dyDescent="0.25">
      <c r="B1217" t="s">
        <v>264</v>
      </c>
      <c r="C1217">
        <v>160369</v>
      </c>
      <c r="D1217">
        <v>1</v>
      </c>
      <c r="E1217">
        <v>1</v>
      </c>
      <c r="F1217">
        <v>4</v>
      </c>
      <c r="G1217">
        <v>41513</v>
      </c>
      <c r="H1217" t="s">
        <v>7</v>
      </c>
      <c r="I1217" t="s">
        <v>8</v>
      </c>
      <c r="J1217">
        <v>130</v>
      </c>
      <c r="K1217">
        <v>24</v>
      </c>
      <c r="L1217" t="s">
        <v>240</v>
      </c>
      <c r="M1217" t="s">
        <v>258</v>
      </c>
      <c r="N1217" t="s">
        <v>259</v>
      </c>
      <c r="O1217" s="9">
        <f t="shared" si="105"/>
        <v>32.5</v>
      </c>
      <c r="P1217" s="1">
        <f t="shared" si="106"/>
        <v>0.18461538461538463</v>
      </c>
      <c r="Q1217">
        <f t="shared" si="107"/>
        <v>0.7384615384615385</v>
      </c>
    </row>
    <row r="1218" spans="2:17" x14ac:dyDescent="0.25">
      <c r="B1218" t="s">
        <v>264</v>
      </c>
      <c r="C1218">
        <v>180298</v>
      </c>
      <c r="D1218">
        <v>1</v>
      </c>
      <c r="E1218">
        <v>1</v>
      </c>
      <c r="F1218">
        <v>1.5</v>
      </c>
      <c r="G1218">
        <v>42032</v>
      </c>
      <c r="H1218" t="s">
        <v>7</v>
      </c>
      <c r="I1218" t="s">
        <v>8</v>
      </c>
      <c r="J1218">
        <v>65</v>
      </c>
      <c r="K1218">
        <v>12</v>
      </c>
      <c r="L1218" t="s">
        <v>240</v>
      </c>
      <c r="M1218" t="s">
        <v>258</v>
      </c>
      <c r="N1218" t="s">
        <v>259</v>
      </c>
      <c r="O1218" s="9">
        <f t="shared" si="105"/>
        <v>43.333333333333336</v>
      </c>
      <c r="P1218" s="1">
        <f t="shared" si="106"/>
        <v>0.18461538461538463</v>
      </c>
      <c r="Q1218">
        <f t="shared" si="107"/>
        <v>0.27692307692307694</v>
      </c>
    </row>
    <row r="1219" spans="2:17" x14ac:dyDescent="0.25">
      <c r="B1219" t="s">
        <v>264</v>
      </c>
      <c r="C1219">
        <v>154997</v>
      </c>
      <c r="D1219">
        <v>1</v>
      </c>
      <c r="E1219">
        <v>1</v>
      </c>
      <c r="F1219">
        <v>4</v>
      </c>
      <c r="G1219">
        <v>41293</v>
      </c>
      <c r="H1219" t="s">
        <v>5</v>
      </c>
      <c r="I1219" t="s">
        <v>8</v>
      </c>
      <c r="J1219">
        <v>141</v>
      </c>
      <c r="K1219">
        <v>26</v>
      </c>
      <c r="L1219" t="s">
        <v>240</v>
      </c>
      <c r="M1219" t="s">
        <v>5</v>
      </c>
      <c r="N1219" t="s">
        <v>259</v>
      </c>
      <c r="O1219" s="9">
        <f t="shared" si="105"/>
        <v>35.25</v>
      </c>
      <c r="P1219" s="1">
        <f t="shared" si="106"/>
        <v>0.18439716312056736</v>
      </c>
      <c r="Q1219">
        <f t="shared" si="107"/>
        <v>0.73758865248226946</v>
      </c>
    </row>
    <row r="1220" spans="2:17" x14ac:dyDescent="0.25">
      <c r="B1220" t="s">
        <v>264</v>
      </c>
      <c r="C1220">
        <v>157046</v>
      </c>
      <c r="D1220">
        <v>1</v>
      </c>
      <c r="E1220">
        <v>1</v>
      </c>
      <c r="F1220">
        <v>4</v>
      </c>
      <c r="G1220">
        <v>41413</v>
      </c>
      <c r="H1220" t="s">
        <v>7</v>
      </c>
      <c r="I1220" t="s">
        <v>8</v>
      </c>
      <c r="J1220">
        <v>114</v>
      </c>
      <c r="K1220">
        <v>21</v>
      </c>
      <c r="L1220" t="s">
        <v>240</v>
      </c>
      <c r="M1220" t="s">
        <v>258</v>
      </c>
      <c r="N1220" t="s">
        <v>259</v>
      </c>
      <c r="O1220" s="9">
        <f t="shared" si="105"/>
        <v>28.5</v>
      </c>
      <c r="P1220" s="1">
        <f t="shared" si="106"/>
        <v>0.18421052631578946</v>
      </c>
      <c r="Q1220">
        <f t="shared" si="107"/>
        <v>0.73684210526315785</v>
      </c>
    </row>
    <row r="1221" spans="2:17" x14ac:dyDescent="0.25">
      <c r="B1221" t="s">
        <v>264</v>
      </c>
      <c r="C1221">
        <v>160625</v>
      </c>
      <c r="D1221">
        <v>1</v>
      </c>
      <c r="E1221">
        <v>1</v>
      </c>
      <c r="F1221">
        <v>2</v>
      </c>
      <c r="G1221">
        <v>41550</v>
      </c>
      <c r="H1221" t="s">
        <v>7</v>
      </c>
      <c r="I1221" t="s">
        <v>8</v>
      </c>
      <c r="J1221">
        <v>76</v>
      </c>
      <c r="K1221">
        <v>14</v>
      </c>
      <c r="L1221" t="s">
        <v>240</v>
      </c>
      <c r="M1221" t="s">
        <v>258</v>
      </c>
      <c r="N1221" t="s">
        <v>259</v>
      </c>
      <c r="O1221" s="9">
        <f t="shared" si="105"/>
        <v>38</v>
      </c>
      <c r="P1221" s="1">
        <f t="shared" si="106"/>
        <v>0.18421052631578946</v>
      </c>
      <c r="Q1221">
        <f t="shared" si="107"/>
        <v>0.36842105263157893</v>
      </c>
    </row>
    <row r="1222" spans="2:17" x14ac:dyDescent="0.25">
      <c r="B1222" t="s">
        <v>264</v>
      </c>
      <c r="C1222">
        <v>167700</v>
      </c>
      <c r="D1222">
        <v>1</v>
      </c>
      <c r="E1222">
        <v>1</v>
      </c>
      <c r="F1222">
        <v>5</v>
      </c>
      <c r="G1222">
        <v>41821</v>
      </c>
      <c r="H1222" t="s">
        <v>7</v>
      </c>
      <c r="I1222" t="s">
        <v>8</v>
      </c>
      <c r="J1222">
        <v>163</v>
      </c>
      <c r="K1222">
        <v>30</v>
      </c>
      <c r="L1222" t="s">
        <v>240</v>
      </c>
      <c r="M1222" t="s">
        <v>258</v>
      </c>
      <c r="N1222" t="s">
        <v>259</v>
      </c>
      <c r="O1222" s="9">
        <f t="shared" si="105"/>
        <v>32.6</v>
      </c>
      <c r="P1222" s="1">
        <f t="shared" si="106"/>
        <v>0.18404907975460122</v>
      </c>
      <c r="Q1222">
        <f t="shared" si="107"/>
        <v>0.92024539877300615</v>
      </c>
    </row>
    <row r="1223" spans="2:17" x14ac:dyDescent="0.25">
      <c r="B1223" t="s">
        <v>264</v>
      </c>
      <c r="C1223">
        <v>181880</v>
      </c>
      <c r="D1223">
        <v>2</v>
      </c>
      <c r="E1223">
        <v>1</v>
      </c>
      <c r="F1223">
        <v>12</v>
      </c>
      <c r="G1223">
        <v>41912</v>
      </c>
      <c r="H1223" t="s">
        <v>7</v>
      </c>
      <c r="I1223" t="s">
        <v>8</v>
      </c>
      <c r="J1223">
        <v>125</v>
      </c>
      <c r="K1223">
        <v>23</v>
      </c>
      <c r="L1223" t="s">
        <v>239</v>
      </c>
      <c r="M1223" t="s">
        <v>258</v>
      </c>
      <c r="N1223" t="s">
        <v>259</v>
      </c>
      <c r="O1223" s="9">
        <f t="shared" si="105"/>
        <v>10.416666666666666</v>
      </c>
      <c r="P1223" s="1">
        <f t="shared" si="106"/>
        <v>0.184</v>
      </c>
      <c r="Q1223">
        <f t="shared" si="107"/>
        <v>2.2080000000000002</v>
      </c>
    </row>
    <row r="1224" spans="2:17" x14ac:dyDescent="0.25">
      <c r="B1224" t="s">
        <v>264</v>
      </c>
      <c r="C1224">
        <v>168028</v>
      </c>
      <c r="D1224">
        <v>1</v>
      </c>
      <c r="E1224">
        <v>1</v>
      </c>
      <c r="F1224">
        <v>5</v>
      </c>
      <c r="G1224">
        <v>41683</v>
      </c>
      <c r="H1224" t="s">
        <v>7</v>
      </c>
      <c r="I1224" t="s">
        <v>8</v>
      </c>
      <c r="J1224">
        <v>174</v>
      </c>
      <c r="K1224">
        <v>32</v>
      </c>
      <c r="L1224" t="s">
        <v>240</v>
      </c>
      <c r="M1224" t="s">
        <v>258</v>
      </c>
      <c r="N1224" t="s">
        <v>259</v>
      </c>
      <c r="O1224" s="9">
        <f t="shared" si="105"/>
        <v>34.799999999999997</v>
      </c>
      <c r="P1224" s="1">
        <f t="shared" si="106"/>
        <v>0.18390804597701149</v>
      </c>
      <c r="Q1224">
        <f t="shared" si="107"/>
        <v>0.91954022988505746</v>
      </c>
    </row>
    <row r="1225" spans="2:17" x14ac:dyDescent="0.25">
      <c r="B1225" t="s">
        <v>264</v>
      </c>
      <c r="C1225">
        <v>157001</v>
      </c>
      <c r="D1225">
        <v>1</v>
      </c>
      <c r="E1225">
        <v>1</v>
      </c>
      <c r="F1225">
        <v>5</v>
      </c>
      <c r="G1225">
        <v>41540</v>
      </c>
      <c r="H1225" t="s">
        <v>7</v>
      </c>
      <c r="I1225" t="s">
        <v>8</v>
      </c>
      <c r="J1225">
        <v>136</v>
      </c>
      <c r="K1225">
        <v>25</v>
      </c>
      <c r="L1225" t="s">
        <v>240</v>
      </c>
      <c r="M1225" t="s">
        <v>258</v>
      </c>
      <c r="N1225" t="s">
        <v>259</v>
      </c>
      <c r="O1225" s="9">
        <f t="shared" si="105"/>
        <v>27.2</v>
      </c>
      <c r="P1225" s="1">
        <f t="shared" si="106"/>
        <v>0.18382352941176472</v>
      </c>
      <c r="Q1225">
        <f t="shared" si="107"/>
        <v>0.91911764705882359</v>
      </c>
    </row>
    <row r="1226" spans="2:17" x14ac:dyDescent="0.25">
      <c r="B1226" t="s">
        <v>264</v>
      </c>
      <c r="C1226">
        <v>155550</v>
      </c>
      <c r="D1226">
        <v>1</v>
      </c>
      <c r="E1226">
        <v>1</v>
      </c>
      <c r="F1226">
        <v>4</v>
      </c>
      <c r="G1226">
        <v>41450</v>
      </c>
      <c r="H1226" t="s">
        <v>7</v>
      </c>
      <c r="I1226" t="s">
        <v>8</v>
      </c>
      <c r="J1226">
        <v>98</v>
      </c>
      <c r="K1226">
        <v>18</v>
      </c>
      <c r="L1226" t="s">
        <v>240</v>
      </c>
      <c r="M1226" t="s">
        <v>258</v>
      </c>
      <c r="N1226" t="s">
        <v>259</v>
      </c>
      <c r="O1226" s="9">
        <f t="shared" si="105"/>
        <v>24.5</v>
      </c>
      <c r="P1226" s="1">
        <f t="shared" si="106"/>
        <v>0.18367346938775511</v>
      </c>
      <c r="Q1226">
        <f t="shared" si="107"/>
        <v>0.73469387755102045</v>
      </c>
    </row>
    <row r="1227" spans="2:17" x14ac:dyDescent="0.25">
      <c r="B1227" t="s">
        <v>264</v>
      </c>
      <c r="C1227">
        <v>164924</v>
      </c>
      <c r="D1227">
        <v>1</v>
      </c>
      <c r="E1227">
        <v>1</v>
      </c>
      <c r="F1227">
        <v>3</v>
      </c>
      <c r="G1227">
        <v>41659</v>
      </c>
      <c r="H1227" t="s">
        <v>7</v>
      </c>
      <c r="I1227" t="s">
        <v>8</v>
      </c>
      <c r="J1227">
        <v>98</v>
      </c>
      <c r="K1227">
        <v>18</v>
      </c>
      <c r="L1227" t="s">
        <v>240</v>
      </c>
      <c r="M1227" t="s">
        <v>258</v>
      </c>
      <c r="N1227" t="s">
        <v>259</v>
      </c>
      <c r="O1227" s="9">
        <f t="shared" si="105"/>
        <v>32.666666666666664</v>
      </c>
      <c r="P1227" s="1">
        <f t="shared" si="106"/>
        <v>0.18367346938775511</v>
      </c>
      <c r="Q1227">
        <f t="shared" si="107"/>
        <v>0.55102040816326536</v>
      </c>
    </row>
    <row r="1228" spans="2:17" x14ac:dyDescent="0.25">
      <c r="B1228" t="s">
        <v>264</v>
      </c>
      <c r="C1228">
        <v>158266</v>
      </c>
      <c r="D1228">
        <v>1</v>
      </c>
      <c r="E1228">
        <v>1</v>
      </c>
      <c r="F1228">
        <v>2</v>
      </c>
      <c r="G1228">
        <v>41485</v>
      </c>
      <c r="H1228" t="s">
        <v>7</v>
      </c>
      <c r="I1228" t="s">
        <v>8</v>
      </c>
      <c r="J1228">
        <v>98</v>
      </c>
      <c r="K1228">
        <v>18</v>
      </c>
      <c r="L1228" t="s">
        <v>240</v>
      </c>
      <c r="M1228" t="s">
        <v>258</v>
      </c>
      <c r="N1228" t="s">
        <v>259</v>
      </c>
      <c r="O1228" s="9">
        <f t="shared" si="105"/>
        <v>49</v>
      </c>
      <c r="P1228" s="1">
        <f t="shared" si="106"/>
        <v>0.18367346938775511</v>
      </c>
      <c r="Q1228">
        <f t="shared" si="107"/>
        <v>0.36734693877551022</v>
      </c>
    </row>
    <row r="1229" spans="2:17" x14ac:dyDescent="0.25">
      <c r="B1229" t="s">
        <v>264</v>
      </c>
      <c r="C1229">
        <v>162232</v>
      </c>
      <c r="D1229">
        <v>1</v>
      </c>
      <c r="E1229">
        <v>1</v>
      </c>
      <c r="F1229">
        <v>2</v>
      </c>
      <c r="G1229">
        <v>41564</v>
      </c>
      <c r="H1229" t="s">
        <v>7</v>
      </c>
      <c r="I1229" t="s">
        <v>8</v>
      </c>
      <c r="J1229">
        <v>98</v>
      </c>
      <c r="K1229">
        <v>18</v>
      </c>
      <c r="L1229" t="s">
        <v>240</v>
      </c>
      <c r="M1229" t="s">
        <v>258</v>
      </c>
      <c r="N1229" t="s">
        <v>259</v>
      </c>
      <c r="O1229" s="9">
        <f t="shared" si="105"/>
        <v>49</v>
      </c>
      <c r="P1229" s="1">
        <f t="shared" si="106"/>
        <v>0.18367346938775511</v>
      </c>
      <c r="Q1229">
        <f t="shared" si="107"/>
        <v>0.36734693877551022</v>
      </c>
    </row>
    <row r="1230" spans="2:17" x14ac:dyDescent="0.25">
      <c r="B1230" t="s">
        <v>264</v>
      </c>
      <c r="C1230">
        <v>156986</v>
      </c>
      <c r="D1230">
        <v>1</v>
      </c>
      <c r="E1230">
        <v>1</v>
      </c>
      <c r="F1230">
        <v>6</v>
      </c>
      <c r="G1230">
        <v>41418</v>
      </c>
      <c r="H1230" t="s">
        <v>7</v>
      </c>
      <c r="I1230" t="s">
        <v>8</v>
      </c>
      <c r="J1230">
        <v>169</v>
      </c>
      <c r="K1230">
        <v>31</v>
      </c>
      <c r="L1230" t="s">
        <v>240</v>
      </c>
      <c r="M1230" t="s">
        <v>258</v>
      </c>
      <c r="N1230" t="s">
        <v>259</v>
      </c>
      <c r="O1230" s="9">
        <f t="shared" si="105"/>
        <v>28.166666666666668</v>
      </c>
      <c r="P1230" s="1">
        <f t="shared" si="106"/>
        <v>0.18343195266272189</v>
      </c>
      <c r="Q1230">
        <f t="shared" si="107"/>
        <v>1.1005917159763312</v>
      </c>
    </row>
    <row r="1231" spans="2:17" x14ac:dyDescent="0.25">
      <c r="B1231" t="s">
        <v>264</v>
      </c>
      <c r="C1231">
        <v>157238</v>
      </c>
      <c r="D1231">
        <v>2</v>
      </c>
      <c r="E1231">
        <v>2</v>
      </c>
      <c r="F1231">
        <v>6</v>
      </c>
      <c r="G1231">
        <v>41422</v>
      </c>
      <c r="H1231" t="s">
        <v>7</v>
      </c>
      <c r="I1231" t="s">
        <v>8</v>
      </c>
      <c r="J1231">
        <v>120</v>
      </c>
      <c r="K1231">
        <v>22</v>
      </c>
      <c r="L1231" t="s">
        <v>239</v>
      </c>
      <c r="M1231" t="s">
        <v>258</v>
      </c>
      <c r="N1231" t="s">
        <v>259</v>
      </c>
      <c r="O1231" s="9">
        <f t="shared" si="105"/>
        <v>20</v>
      </c>
      <c r="P1231" s="1">
        <f t="shared" si="106"/>
        <v>0.18333333333333332</v>
      </c>
      <c r="Q1231">
        <f t="shared" si="107"/>
        <v>1.0999999999999999</v>
      </c>
    </row>
    <row r="1232" spans="2:17" x14ac:dyDescent="0.25">
      <c r="B1232" t="s">
        <v>264</v>
      </c>
      <c r="C1232">
        <v>167521</v>
      </c>
      <c r="D1232">
        <v>1</v>
      </c>
      <c r="E1232">
        <v>1</v>
      </c>
      <c r="F1232">
        <v>5</v>
      </c>
      <c r="G1232">
        <v>41770</v>
      </c>
      <c r="H1232" t="s">
        <v>7</v>
      </c>
      <c r="I1232" t="s">
        <v>8</v>
      </c>
      <c r="J1232">
        <v>120</v>
      </c>
      <c r="K1232">
        <v>22</v>
      </c>
      <c r="L1232" t="s">
        <v>240</v>
      </c>
      <c r="M1232" t="s">
        <v>258</v>
      </c>
      <c r="N1232" t="s">
        <v>259</v>
      </c>
      <c r="O1232" s="9">
        <f t="shared" si="105"/>
        <v>24</v>
      </c>
      <c r="P1232" s="1">
        <f t="shared" si="106"/>
        <v>0.18333333333333332</v>
      </c>
      <c r="Q1232">
        <f t="shared" si="107"/>
        <v>0.91666666666666663</v>
      </c>
    </row>
    <row r="1233" spans="2:17" x14ac:dyDescent="0.25">
      <c r="B1233" t="s">
        <v>264</v>
      </c>
      <c r="C1233">
        <v>173356</v>
      </c>
      <c r="D1233">
        <v>1</v>
      </c>
      <c r="E1233">
        <v>1</v>
      </c>
      <c r="F1233">
        <v>2</v>
      </c>
      <c r="G1233">
        <v>41845</v>
      </c>
      <c r="H1233" t="s">
        <v>7</v>
      </c>
      <c r="I1233" t="s">
        <v>8</v>
      </c>
      <c r="J1233">
        <v>60</v>
      </c>
      <c r="K1233">
        <v>11</v>
      </c>
      <c r="L1233" t="s">
        <v>240</v>
      </c>
      <c r="M1233" t="s">
        <v>258</v>
      </c>
      <c r="N1233" t="s">
        <v>259</v>
      </c>
      <c r="O1233" s="9">
        <f t="shared" si="105"/>
        <v>30</v>
      </c>
      <c r="P1233" s="1">
        <f t="shared" si="106"/>
        <v>0.18333333333333332</v>
      </c>
      <c r="Q1233">
        <f t="shared" si="107"/>
        <v>0.36666666666666664</v>
      </c>
    </row>
    <row r="1234" spans="2:17" x14ac:dyDescent="0.25">
      <c r="B1234" t="s">
        <v>264</v>
      </c>
      <c r="C1234">
        <v>155880</v>
      </c>
      <c r="D1234">
        <v>1</v>
      </c>
      <c r="E1234">
        <v>1</v>
      </c>
      <c r="F1234">
        <v>3</v>
      </c>
      <c r="G1234">
        <v>41348</v>
      </c>
      <c r="H1234" t="s">
        <v>7</v>
      </c>
      <c r="I1234" t="s">
        <v>8</v>
      </c>
      <c r="J1234">
        <v>120</v>
      </c>
      <c r="K1234">
        <v>22</v>
      </c>
      <c r="L1234" t="s">
        <v>240</v>
      </c>
      <c r="M1234" t="s">
        <v>258</v>
      </c>
      <c r="N1234" t="s">
        <v>259</v>
      </c>
      <c r="O1234" s="9">
        <f t="shared" si="105"/>
        <v>40</v>
      </c>
      <c r="P1234" s="1">
        <f t="shared" si="106"/>
        <v>0.18333333333333332</v>
      </c>
      <c r="Q1234">
        <f t="shared" si="107"/>
        <v>0.54999999999999993</v>
      </c>
    </row>
    <row r="1235" spans="2:17" x14ac:dyDescent="0.25">
      <c r="B1235" t="s">
        <v>264</v>
      </c>
      <c r="C1235">
        <v>182954</v>
      </c>
      <c r="D1235">
        <v>1</v>
      </c>
      <c r="E1235">
        <v>1</v>
      </c>
      <c r="F1235">
        <v>3</v>
      </c>
      <c r="G1235">
        <v>42202</v>
      </c>
      <c r="H1235" t="s">
        <v>7</v>
      </c>
      <c r="I1235" t="s">
        <v>8</v>
      </c>
      <c r="J1235">
        <v>120</v>
      </c>
      <c r="K1235">
        <v>22</v>
      </c>
      <c r="L1235" t="s">
        <v>240</v>
      </c>
      <c r="M1235" t="s">
        <v>258</v>
      </c>
      <c r="N1235" t="s">
        <v>259</v>
      </c>
      <c r="O1235" s="9">
        <f t="shared" si="105"/>
        <v>40</v>
      </c>
      <c r="P1235" s="1">
        <f t="shared" si="106"/>
        <v>0.18333333333333332</v>
      </c>
      <c r="Q1235">
        <f t="shared" si="107"/>
        <v>0.54999999999999993</v>
      </c>
    </row>
    <row r="1236" spans="2:17" x14ac:dyDescent="0.25">
      <c r="B1236" t="s">
        <v>264</v>
      </c>
      <c r="C1236">
        <v>154081</v>
      </c>
      <c r="D1236">
        <v>1</v>
      </c>
      <c r="E1236">
        <v>1</v>
      </c>
      <c r="F1236">
        <v>4</v>
      </c>
      <c r="G1236">
        <v>41361</v>
      </c>
      <c r="H1236" t="s">
        <v>5</v>
      </c>
      <c r="I1236" t="s">
        <v>6</v>
      </c>
      <c r="J1236">
        <v>131</v>
      </c>
      <c r="K1236">
        <v>24</v>
      </c>
      <c r="L1236" t="s">
        <v>240</v>
      </c>
      <c r="M1236" t="s">
        <v>5</v>
      </c>
      <c r="N1236" t="s">
        <v>259</v>
      </c>
      <c r="O1236" s="9">
        <f t="shared" si="105"/>
        <v>32.75</v>
      </c>
      <c r="P1236" s="1">
        <f t="shared" si="106"/>
        <v>0.18320610687022901</v>
      </c>
      <c r="Q1236">
        <f t="shared" si="107"/>
        <v>0.73282442748091603</v>
      </c>
    </row>
    <row r="1237" spans="2:17" x14ac:dyDescent="0.25">
      <c r="B1237" t="s">
        <v>264</v>
      </c>
      <c r="C1237">
        <v>156177</v>
      </c>
      <c r="D1237">
        <v>1</v>
      </c>
      <c r="E1237">
        <v>1</v>
      </c>
      <c r="F1237">
        <v>3</v>
      </c>
      <c r="G1237">
        <v>41328</v>
      </c>
      <c r="H1237" t="s">
        <v>7</v>
      </c>
      <c r="I1237" t="s">
        <v>8</v>
      </c>
      <c r="J1237">
        <v>131</v>
      </c>
      <c r="K1237">
        <v>24</v>
      </c>
      <c r="L1237" t="s">
        <v>240</v>
      </c>
      <c r="M1237" t="s">
        <v>258</v>
      </c>
      <c r="N1237" t="s">
        <v>259</v>
      </c>
      <c r="O1237" s="9">
        <f t="shared" si="105"/>
        <v>43.666666666666664</v>
      </c>
      <c r="P1237" s="1">
        <f t="shared" si="106"/>
        <v>0.18320610687022901</v>
      </c>
      <c r="Q1237">
        <f t="shared" si="107"/>
        <v>0.54961832061068705</v>
      </c>
    </row>
    <row r="1238" spans="2:17" x14ac:dyDescent="0.25">
      <c r="B1238" t="s">
        <v>264</v>
      </c>
      <c r="C1238">
        <v>162299</v>
      </c>
      <c r="D1238">
        <v>1</v>
      </c>
      <c r="E1238">
        <v>1</v>
      </c>
      <c r="F1238">
        <v>3</v>
      </c>
      <c r="G1238">
        <v>41560</v>
      </c>
      <c r="H1238" t="s">
        <v>7</v>
      </c>
      <c r="I1238" t="s">
        <v>8</v>
      </c>
      <c r="J1238">
        <v>131</v>
      </c>
      <c r="K1238">
        <v>24</v>
      </c>
      <c r="L1238" t="s">
        <v>240</v>
      </c>
      <c r="M1238" t="s">
        <v>258</v>
      </c>
      <c r="N1238" t="s">
        <v>259</v>
      </c>
      <c r="O1238" s="9">
        <f t="shared" si="105"/>
        <v>43.666666666666664</v>
      </c>
      <c r="P1238" s="1">
        <f t="shared" si="106"/>
        <v>0.18320610687022901</v>
      </c>
      <c r="Q1238">
        <f t="shared" si="107"/>
        <v>0.54961832061068705</v>
      </c>
    </row>
    <row r="1239" spans="2:17" x14ac:dyDescent="0.25">
      <c r="B1239" t="s">
        <v>264</v>
      </c>
      <c r="C1239">
        <v>166488</v>
      </c>
      <c r="D1239">
        <v>1</v>
      </c>
      <c r="E1239">
        <v>1</v>
      </c>
      <c r="F1239">
        <v>3</v>
      </c>
      <c r="G1239">
        <v>41560</v>
      </c>
      <c r="H1239" t="s">
        <v>7</v>
      </c>
      <c r="I1239" t="s">
        <v>8</v>
      </c>
      <c r="J1239">
        <v>131</v>
      </c>
      <c r="K1239">
        <v>24</v>
      </c>
      <c r="L1239" t="s">
        <v>240</v>
      </c>
      <c r="M1239" t="s">
        <v>258</v>
      </c>
      <c r="N1239" t="s">
        <v>259</v>
      </c>
      <c r="O1239" s="9">
        <f t="shared" si="105"/>
        <v>43.666666666666664</v>
      </c>
      <c r="P1239" s="1">
        <f t="shared" si="106"/>
        <v>0.18320610687022901</v>
      </c>
      <c r="Q1239">
        <f t="shared" si="107"/>
        <v>0.54961832061068705</v>
      </c>
    </row>
    <row r="1240" spans="2:17" x14ac:dyDescent="0.25">
      <c r="B1240" t="s">
        <v>264</v>
      </c>
      <c r="C1240">
        <v>164261</v>
      </c>
      <c r="D1240">
        <v>1</v>
      </c>
      <c r="E1240">
        <v>1</v>
      </c>
      <c r="F1240">
        <v>2.5</v>
      </c>
      <c r="G1240">
        <v>41652</v>
      </c>
      <c r="H1240" t="s">
        <v>7</v>
      </c>
      <c r="I1240" t="s">
        <v>8</v>
      </c>
      <c r="J1240">
        <v>82</v>
      </c>
      <c r="K1240">
        <v>15</v>
      </c>
      <c r="L1240" t="s">
        <v>240</v>
      </c>
      <c r="M1240" t="s">
        <v>258</v>
      </c>
      <c r="N1240" t="s">
        <v>259</v>
      </c>
      <c r="O1240" s="9">
        <f t="shared" si="105"/>
        <v>32.799999999999997</v>
      </c>
      <c r="P1240" s="1">
        <f t="shared" si="106"/>
        <v>0.18292682926829268</v>
      </c>
      <c r="Q1240">
        <f t="shared" si="107"/>
        <v>0.45731707317073167</v>
      </c>
    </row>
    <row r="1241" spans="2:17" x14ac:dyDescent="0.25">
      <c r="B1241" t="s">
        <v>264</v>
      </c>
      <c r="C1241">
        <v>158361</v>
      </c>
      <c r="D1241">
        <v>1</v>
      </c>
      <c r="E1241">
        <v>1</v>
      </c>
      <c r="F1241">
        <v>4</v>
      </c>
      <c r="G1241">
        <v>41487</v>
      </c>
      <c r="H1241" t="s">
        <v>7</v>
      </c>
      <c r="I1241" t="s">
        <v>8</v>
      </c>
      <c r="J1241">
        <v>208</v>
      </c>
      <c r="K1241">
        <v>38</v>
      </c>
      <c r="L1241" t="s">
        <v>240</v>
      </c>
      <c r="M1241" t="s">
        <v>258</v>
      </c>
      <c r="N1241" t="s">
        <v>259</v>
      </c>
      <c r="O1241" s="9">
        <f t="shared" si="105"/>
        <v>52</v>
      </c>
      <c r="P1241" s="1">
        <f t="shared" si="106"/>
        <v>0.18269230769230768</v>
      </c>
      <c r="Q1241">
        <f t="shared" si="107"/>
        <v>0.73076923076923073</v>
      </c>
    </row>
    <row r="1242" spans="2:17" x14ac:dyDescent="0.25">
      <c r="B1242" t="s">
        <v>264</v>
      </c>
      <c r="C1242">
        <v>191538</v>
      </c>
      <c r="D1242">
        <v>1</v>
      </c>
      <c r="E1242">
        <v>1</v>
      </c>
      <c r="F1242">
        <v>2</v>
      </c>
      <c r="G1242">
        <v>42094</v>
      </c>
      <c r="H1242" t="s">
        <v>7</v>
      </c>
      <c r="I1242" t="s">
        <v>8</v>
      </c>
      <c r="J1242">
        <v>104</v>
      </c>
      <c r="K1242">
        <v>19</v>
      </c>
      <c r="L1242" t="s">
        <v>240</v>
      </c>
      <c r="M1242" t="s">
        <v>258</v>
      </c>
      <c r="N1242" t="s">
        <v>259</v>
      </c>
      <c r="O1242" s="9">
        <f t="shared" si="105"/>
        <v>52</v>
      </c>
      <c r="P1242" s="1">
        <f t="shared" si="106"/>
        <v>0.18269230769230768</v>
      </c>
      <c r="Q1242">
        <f t="shared" si="107"/>
        <v>0.36538461538461536</v>
      </c>
    </row>
    <row r="1243" spans="2:17" x14ac:dyDescent="0.25">
      <c r="B1243" t="s">
        <v>264</v>
      </c>
      <c r="C1243">
        <v>156084</v>
      </c>
      <c r="D1243">
        <v>1</v>
      </c>
      <c r="E1243">
        <v>1</v>
      </c>
      <c r="F1243">
        <v>3</v>
      </c>
      <c r="G1243">
        <v>41396</v>
      </c>
      <c r="H1243" t="s">
        <v>7</v>
      </c>
      <c r="I1243" t="s">
        <v>8</v>
      </c>
      <c r="J1243">
        <v>208</v>
      </c>
      <c r="K1243">
        <v>38</v>
      </c>
      <c r="L1243" t="s">
        <v>240</v>
      </c>
      <c r="M1243" t="s">
        <v>258</v>
      </c>
      <c r="N1243" t="s">
        <v>259</v>
      </c>
      <c r="O1243" s="9">
        <f t="shared" si="105"/>
        <v>69.333333333333329</v>
      </c>
      <c r="P1243" s="1">
        <f t="shared" si="106"/>
        <v>0.18269230769230768</v>
      </c>
      <c r="Q1243">
        <f t="shared" si="107"/>
        <v>0.54807692307692302</v>
      </c>
    </row>
    <row r="1244" spans="2:17" x14ac:dyDescent="0.25">
      <c r="B1244" t="s">
        <v>264</v>
      </c>
      <c r="C1244">
        <v>160460</v>
      </c>
      <c r="D1244">
        <v>1</v>
      </c>
      <c r="E1244">
        <v>1</v>
      </c>
      <c r="F1244">
        <v>1.5</v>
      </c>
      <c r="G1244">
        <v>41547</v>
      </c>
      <c r="H1244" t="s">
        <v>7</v>
      </c>
      <c r="I1244" t="s">
        <v>8</v>
      </c>
      <c r="J1244">
        <v>115</v>
      </c>
      <c r="K1244">
        <v>21</v>
      </c>
      <c r="L1244" t="s">
        <v>240</v>
      </c>
      <c r="M1244" t="s">
        <v>258</v>
      </c>
      <c r="N1244" t="s">
        <v>259</v>
      </c>
      <c r="O1244" s="9">
        <f t="shared" si="105"/>
        <v>76.666666666666671</v>
      </c>
      <c r="P1244" s="1">
        <f t="shared" si="106"/>
        <v>0.18260869565217391</v>
      </c>
      <c r="Q1244">
        <f t="shared" si="107"/>
        <v>0.27391304347826084</v>
      </c>
    </row>
    <row r="1245" spans="2:17" x14ac:dyDescent="0.25">
      <c r="B1245" t="s">
        <v>264</v>
      </c>
      <c r="C1245">
        <v>165783</v>
      </c>
      <c r="D1245">
        <v>1</v>
      </c>
      <c r="E1245">
        <v>1</v>
      </c>
      <c r="F1245">
        <v>4</v>
      </c>
      <c r="G1245">
        <v>41584</v>
      </c>
      <c r="H1245" t="s">
        <v>7</v>
      </c>
      <c r="I1245" t="s">
        <v>8</v>
      </c>
      <c r="J1245">
        <v>148</v>
      </c>
      <c r="K1245">
        <v>27</v>
      </c>
      <c r="L1245" t="s">
        <v>240</v>
      </c>
      <c r="M1245" t="s">
        <v>258</v>
      </c>
      <c r="N1245" t="s">
        <v>259</v>
      </c>
      <c r="O1245" s="9">
        <f t="shared" si="105"/>
        <v>37</v>
      </c>
      <c r="P1245" s="1">
        <f t="shared" si="106"/>
        <v>0.18243243243243243</v>
      </c>
      <c r="Q1245">
        <f t="shared" si="107"/>
        <v>0.72972972972972971</v>
      </c>
    </row>
    <row r="1246" spans="2:17" x14ac:dyDescent="0.25">
      <c r="B1246" t="s">
        <v>264</v>
      </c>
      <c r="C1246">
        <v>178993</v>
      </c>
      <c r="D1246">
        <v>1</v>
      </c>
      <c r="E1246">
        <v>1</v>
      </c>
      <c r="F1246">
        <v>5</v>
      </c>
      <c r="G1246">
        <v>41821</v>
      </c>
      <c r="H1246" t="s">
        <v>7</v>
      </c>
      <c r="I1246" t="s">
        <v>8</v>
      </c>
      <c r="J1246">
        <v>55</v>
      </c>
      <c r="K1246">
        <v>10</v>
      </c>
      <c r="L1246" t="s">
        <v>240</v>
      </c>
      <c r="M1246" t="s">
        <v>258</v>
      </c>
      <c r="N1246" t="s">
        <v>259</v>
      </c>
      <c r="O1246" s="9">
        <f t="shared" si="105"/>
        <v>11</v>
      </c>
      <c r="P1246" s="1">
        <f t="shared" si="106"/>
        <v>0.18181818181818182</v>
      </c>
      <c r="Q1246">
        <f t="shared" si="107"/>
        <v>0.90909090909090917</v>
      </c>
    </row>
    <row r="1247" spans="2:17" x14ac:dyDescent="0.25">
      <c r="B1247" t="s">
        <v>264</v>
      </c>
      <c r="C1247">
        <v>157247</v>
      </c>
      <c r="D1247">
        <v>1</v>
      </c>
      <c r="E1247">
        <v>1</v>
      </c>
      <c r="F1247">
        <v>5</v>
      </c>
      <c r="G1247">
        <v>41418</v>
      </c>
      <c r="H1247" t="s">
        <v>7</v>
      </c>
      <c r="I1247" t="s">
        <v>8</v>
      </c>
      <c r="J1247">
        <v>66</v>
      </c>
      <c r="K1247">
        <v>12</v>
      </c>
      <c r="L1247" t="s">
        <v>240</v>
      </c>
      <c r="M1247" t="s">
        <v>258</v>
      </c>
      <c r="N1247" t="s">
        <v>259</v>
      </c>
      <c r="O1247" s="9">
        <f t="shared" si="105"/>
        <v>13.2</v>
      </c>
      <c r="P1247" s="1">
        <f t="shared" si="106"/>
        <v>0.18181818181818182</v>
      </c>
      <c r="Q1247">
        <f t="shared" si="107"/>
        <v>0.90909090909090917</v>
      </c>
    </row>
    <row r="1248" spans="2:17" x14ac:dyDescent="0.25">
      <c r="B1248" t="s">
        <v>264</v>
      </c>
      <c r="C1248">
        <v>178992</v>
      </c>
      <c r="D1248">
        <v>1</v>
      </c>
      <c r="E1248">
        <v>1</v>
      </c>
      <c r="F1248">
        <v>5</v>
      </c>
      <c r="G1248">
        <v>41821</v>
      </c>
      <c r="H1248" t="s">
        <v>7</v>
      </c>
      <c r="I1248" t="s">
        <v>8</v>
      </c>
      <c r="J1248">
        <v>66</v>
      </c>
      <c r="K1248">
        <v>12</v>
      </c>
      <c r="L1248" t="s">
        <v>240</v>
      </c>
      <c r="M1248" t="s">
        <v>258</v>
      </c>
      <c r="N1248" t="s">
        <v>259</v>
      </c>
      <c r="O1248" s="9">
        <f t="shared" si="105"/>
        <v>13.2</v>
      </c>
      <c r="P1248" s="1">
        <f t="shared" si="106"/>
        <v>0.18181818181818182</v>
      </c>
      <c r="Q1248">
        <f t="shared" si="107"/>
        <v>0.90909090909090917</v>
      </c>
    </row>
    <row r="1249" spans="2:17" x14ac:dyDescent="0.25">
      <c r="B1249" t="s">
        <v>264</v>
      </c>
      <c r="C1249">
        <v>177101</v>
      </c>
      <c r="D1249">
        <v>2</v>
      </c>
      <c r="E1249">
        <v>1</v>
      </c>
      <c r="F1249">
        <v>7.5</v>
      </c>
      <c r="G1249">
        <v>41845</v>
      </c>
      <c r="H1249" t="s">
        <v>7</v>
      </c>
      <c r="I1249" t="s">
        <v>8</v>
      </c>
      <c r="J1249">
        <v>99</v>
      </c>
      <c r="K1249">
        <v>18</v>
      </c>
      <c r="L1249" t="s">
        <v>239</v>
      </c>
      <c r="M1249" t="s">
        <v>258</v>
      </c>
      <c r="N1249" t="s">
        <v>259</v>
      </c>
      <c r="O1249" s="9">
        <f t="shared" si="105"/>
        <v>13.2</v>
      </c>
      <c r="P1249" s="1">
        <f t="shared" si="106"/>
        <v>0.18181818181818182</v>
      </c>
      <c r="Q1249">
        <f t="shared" si="107"/>
        <v>1.3636363636363638</v>
      </c>
    </row>
    <row r="1250" spans="2:17" x14ac:dyDescent="0.25">
      <c r="B1250" t="s">
        <v>264</v>
      </c>
      <c r="C1250">
        <v>173800</v>
      </c>
      <c r="D1250">
        <v>2</v>
      </c>
      <c r="E1250">
        <v>1</v>
      </c>
      <c r="F1250">
        <v>7.5</v>
      </c>
      <c r="G1250">
        <v>41845</v>
      </c>
      <c r="H1250" t="s">
        <v>7</v>
      </c>
      <c r="I1250" t="s">
        <v>8</v>
      </c>
      <c r="J1250">
        <v>99</v>
      </c>
      <c r="K1250">
        <v>18</v>
      </c>
      <c r="L1250" t="s">
        <v>239</v>
      </c>
      <c r="M1250" t="s">
        <v>258</v>
      </c>
      <c r="N1250" t="s">
        <v>259</v>
      </c>
      <c r="O1250" s="9">
        <f t="shared" si="105"/>
        <v>13.2</v>
      </c>
      <c r="P1250" s="1">
        <f t="shared" si="106"/>
        <v>0.18181818181818182</v>
      </c>
      <c r="Q1250">
        <f t="shared" si="107"/>
        <v>1.3636363636363638</v>
      </c>
    </row>
    <row r="1251" spans="2:17" x14ac:dyDescent="0.25">
      <c r="B1251" t="s">
        <v>264</v>
      </c>
      <c r="C1251">
        <v>190394</v>
      </c>
      <c r="D1251">
        <v>1</v>
      </c>
      <c r="E1251">
        <v>1</v>
      </c>
      <c r="F1251">
        <v>3</v>
      </c>
      <c r="G1251">
        <v>42103</v>
      </c>
      <c r="H1251" t="s">
        <v>7</v>
      </c>
      <c r="I1251" t="s">
        <v>8</v>
      </c>
      <c r="J1251">
        <v>66</v>
      </c>
      <c r="K1251">
        <v>12</v>
      </c>
      <c r="L1251" t="s">
        <v>240</v>
      </c>
      <c r="M1251" t="s">
        <v>258</v>
      </c>
      <c r="N1251" t="s">
        <v>259</v>
      </c>
      <c r="O1251" s="9">
        <f t="shared" si="105"/>
        <v>22</v>
      </c>
      <c r="P1251" s="1">
        <f t="shared" si="106"/>
        <v>0.18181818181818182</v>
      </c>
      <c r="Q1251">
        <f t="shared" si="107"/>
        <v>0.54545454545454541</v>
      </c>
    </row>
    <row r="1252" spans="2:17" x14ac:dyDescent="0.25">
      <c r="B1252" t="s">
        <v>264</v>
      </c>
      <c r="C1252">
        <v>190495</v>
      </c>
      <c r="D1252">
        <v>1</v>
      </c>
      <c r="E1252">
        <v>1</v>
      </c>
      <c r="F1252">
        <v>3</v>
      </c>
      <c r="G1252">
        <v>42105</v>
      </c>
      <c r="H1252" t="s">
        <v>7</v>
      </c>
      <c r="I1252" t="s">
        <v>8</v>
      </c>
      <c r="J1252">
        <v>66</v>
      </c>
      <c r="K1252">
        <v>12</v>
      </c>
      <c r="L1252" t="s">
        <v>240</v>
      </c>
      <c r="M1252" t="s">
        <v>258</v>
      </c>
      <c r="N1252" t="s">
        <v>259</v>
      </c>
      <c r="O1252" s="9">
        <f t="shared" si="105"/>
        <v>22</v>
      </c>
      <c r="P1252" s="1">
        <f t="shared" si="106"/>
        <v>0.18181818181818182</v>
      </c>
      <c r="Q1252">
        <f t="shared" si="107"/>
        <v>0.54545454545454541</v>
      </c>
    </row>
    <row r="1253" spans="2:17" x14ac:dyDescent="0.25">
      <c r="B1253" t="s">
        <v>264</v>
      </c>
      <c r="C1253">
        <v>185103</v>
      </c>
      <c r="D1253">
        <v>1</v>
      </c>
      <c r="E1253">
        <v>1</v>
      </c>
      <c r="F1253">
        <v>3</v>
      </c>
      <c r="G1253">
        <v>42104</v>
      </c>
      <c r="H1253" t="s">
        <v>7</v>
      </c>
      <c r="I1253" t="s">
        <v>8</v>
      </c>
      <c r="J1253">
        <v>66</v>
      </c>
      <c r="K1253">
        <v>12</v>
      </c>
      <c r="L1253" t="s">
        <v>240</v>
      </c>
      <c r="M1253" t="s">
        <v>258</v>
      </c>
      <c r="N1253" t="s">
        <v>259</v>
      </c>
      <c r="O1253" s="9">
        <f t="shared" si="105"/>
        <v>22</v>
      </c>
      <c r="P1253" s="1">
        <f t="shared" si="106"/>
        <v>0.18181818181818182</v>
      </c>
      <c r="Q1253">
        <f t="shared" si="107"/>
        <v>0.54545454545454541</v>
      </c>
    </row>
    <row r="1254" spans="2:17" x14ac:dyDescent="0.25">
      <c r="B1254" t="s">
        <v>264</v>
      </c>
      <c r="C1254">
        <v>156209</v>
      </c>
      <c r="D1254">
        <v>2</v>
      </c>
      <c r="E1254">
        <v>2</v>
      </c>
      <c r="F1254">
        <v>6</v>
      </c>
      <c r="G1254">
        <v>41374</v>
      </c>
      <c r="H1254" t="s">
        <v>7</v>
      </c>
      <c r="I1254" t="s">
        <v>8</v>
      </c>
      <c r="J1254">
        <v>165</v>
      </c>
      <c r="K1254">
        <v>30</v>
      </c>
      <c r="L1254" t="s">
        <v>239</v>
      </c>
      <c r="M1254" t="s">
        <v>258</v>
      </c>
      <c r="N1254" t="s">
        <v>259</v>
      </c>
      <c r="O1254" s="9">
        <f t="shared" si="105"/>
        <v>27.5</v>
      </c>
      <c r="P1254" s="1">
        <f t="shared" si="106"/>
        <v>0.18181818181818182</v>
      </c>
      <c r="Q1254">
        <f t="shared" si="107"/>
        <v>1.0909090909090908</v>
      </c>
    </row>
    <row r="1255" spans="2:17" x14ac:dyDescent="0.25">
      <c r="B1255" t="s">
        <v>264</v>
      </c>
      <c r="C1255">
        <v>173177</v>
      </c>
      <c r="D1255">
        <v>1</v>
      </c>
      <c r="E1255">
        <v>1</v>
      </c>
      <c r="F1255">
        <v>2</v>
      </c>
      <c r="G1255">
        <v>41832</v>
      </c>
      <c r="H1255" t="s">
        <v>7</v>
      </c>
      <c r="I1255" t="s">
        <v>8</v>
      </c>
      <c r="J1255">
        <v>55</v>
      </c>
      <c r="K1255">
        <v>10</v>
      </c>
      <c r="L1255" t="s">
        <v>240</v>
      </c>
      <c r="M1255" t="s">
        <v>258</v>
      </c>
      <c r="N1255" t="s">
        <v>259</v>
      </c>
      <c r="O1255" s="9">
        <f t="shared" si="105"/>
        <v>27.5</v>
      </c>
      <c r="P1255" s="1">
        <f t="shared" si="106"/>
        <v>0.18181818181818182</v>
      </c>
      <c r="Q1255">
        <f t="shared" si="107"/>
        <v>0.36363636363636365</v>
      </c>
    </row>
    <row r="1256" spans="2:17" x14ac:dyDescent="0.25">
      <c r="B1256" t="s">
        <v>264</v>
      </c>
      <c r="C1256">
        <v>182108</v>
      </c>
      <c r="D1256">
        <v>1</v>
      </c>
      <c r="E1256">
        <v>1</v>
      </c>
      <c r="F1256">
        <v>3</v>
      </c>
      <c r="G1256">
        <v>41871</v>
      </c>
      <c r="H1256" t="s">
        <v>7</v>
      </c>
      <c r="I1256" t="s">
        <v>8</v>
      </c>
      <c r="J1256">
        <v>88</v>
      </c>
      <c r="K1256">
        <v>16</v>
      </c>
      <c r="L1256" t="s">
        <v>240</v>
      </c>
      <c r="M1256" t="s">
        <v>258</v>
      </c>
      <c r="N1256" t="s">
        <v>259</v>
      </c>
      <c r="O1256" s="9">
        <f t="shared" si="105"/>
        <v>29.333333333333332</v>
      </c>
      <c r="P1256" s="1">
        <f t="shared" si="106"/>
        <v>0.18181818181818182</v>
      </c>
      <c r="Q1256">
        <f t="shared" si="107"/>
        <v>0.54545454545454541</v>
      </c>
    </row>
    <row r="1257" spans="2:17" x14ac:dyDescent="0.25">
      <c r="B1257" t="s">
        <v>264</v>
      </c>
      <c r="C1257">
        <v>179384</v>
      </c>
      <c r="D1257">
        <v>1</v>
      </c>
      <c r="E1257">
        <v>1</v>
      </c>
      <c r="F1257">
        <v>1.5</v>
      </c>
      <c r="G1257">
        <v>42088</v>
      </c>
      <c r="H1257" t="s">
        <v>7</v>
      </c>
      <c r="I1257" t="s">
        <v>8</v>
      </c>
      <c r="J1257">
        <v>44</v>
      </c>
      <c r="K1257">
        <v>8</v>
      </c>
      <c r="L1257" t="s">
        <v>240</v>
      </c>
      <c r="M1257" t="s">
        <v>258</v>
      </c>
      <c r="N1257" t="s">
        <v>259</v>
      </c>
      <c r="O1257" s="9">
        <f t="shared" si="105"/>
        <v>29.333333333333332</v>
      </c>
      <c r="P1257" s="1">
        <f t="shared" si="106"/>
        <v>0.18181818181818182</v>
      </c>
      <c r="Q1257">
        <f t="shared" si="107"/>
        <v>0.27272727272727271</v>
      </c>
    </row>
    <row r="1258" spans="2:17" x14ac:dyDescent="0.25">
      <c r="B1258" t="s">
        <v>264</v>
      </c>
      <c r="C1258">
        <v>181135</v>
      </c>
      <c r="D1258">
        <v>1</v>
      </c>
      <c r="E1258">
        <v>1</v>
      </c>
      <c r="F1258">
        <v>1.5</v>
      </c>
      <c r="G1258">
        <v>42089</v>
      </c>
      <c r="H1258" t="s">
        <v>7</v>
      </c>
      <c r="I1258" t="s">
        <v>8</v>
      </c>
      <c r="J1258">
        <v>44</v>
      </c>
      <c r="K1258">
        <v>8</v>
      </c>
      <c r="L1258" t="s">
        <v>240</v>
      </c>
      <c r="M1258" t="s">
        <v>258</v>
      </c>
      <c r="N1258" t="s">
        <v>259</v>
      </c>
      <c r="O1258" s="9">
        <f t="shared" si="105"/>
        <v>29.333333333333332</v>
      </c>
      <c r="P1258" s="1">
        <f t="shared" si="106"/>
        <v>0.18181818181818182</v>
      </c>
      <c r="Q1258">
        <f t="shared" si="107"/>
        <v>0.27272727272727271</v>
      </c>
    </row>
    <row r="1259" spans="2:17" x14ac:dyDescent="0.25">
      <c r="B1259" t="s">
        <v>264</v>
      </c>
      <c r="C1259">
        <v>157053</v>
      </c>
      <c r="D1259">
        <v>2</v>
      </c>
      <c r="E1259">
        <v>1</v>
      </c>
      <c r="F1259">
        <v>10</v>
      </c>
      <c r="G1259">
        <v>41404</v>
      </c>
      <c r="H1259" t="s">
        <v>7</v>
      </c>
      <c r="I1259" t="s">
        <v>8</v>
      </c>
      <c r="J1259">
        <v>319</v>
      </c>
      <c r="K1259">
        <v>58</v>
      </c>
      <c r="L1259" t="s">
        <v>239</v>
      </c>
      <c r="M1259" t="s">
        <v>258</v>
      </c>
      <c r="N1259" t="s">
        <v>259</v>
      </c>
      <c r="O1259" s="9">
        <f t="shared" si="105"/>
        <v>31.9</v>
      </c>
      <c r="P1259" s="1">
        <f t="shared" si="106"/>
        <v>0.18181818181818182</v>
      </c>
      <c r="Q1259">
        <f t="shared" si="107"/>
        <v>1.8181818181818183</v>
      </c>
    </row>
    <row r="1260" spans="2:17" x14ac:dyDescent="0.25">
      <c r="B1260" t="s">
        <v>264</v>
      </c>
      <c r="C1260">
        <v>158159</v>
      </c>
      <c r="D1260">
        <v>1</v>
      </c>
      <c r="E1260">
        <v>1</v>
      </c>
      <c r="F1260">
        <v>2.5</v>
      </c>
      <c r="G1260">
        <v>41502</v>
      </c>
      <c r="H1260" t="s">
        <v>7</v>
      </c>
      <c r="I1260" t="s">
        <v>8</v>
      </c>
      <c r="J1260">
        <v>88</v>
      </c>
      <c r="K1260">
        <v>16</v>
      </c>
      <c r="L1260" t="s">
        <v>240</v>
      </c>
      <c r="M1260" t="s">
        <v>258</v>
      </c>
      <c r="N1260" t="s">
        <v>259</v>
      </c>
      <c r="O1260" s="9">
        <f t="shared" si="105"/>
        <v>35.200000000000003</v>
      </c>
      <c r="P1260" s="1">
        <f t="shared" si="106"/>
        <v>0.18181818181818182</v>
      </c>
      <c r="Q1260">
        <f t="shared" si="107"/>
        <v>0.45454545454545459</v>
      </c>
    </row>
    <row r="1261" spans="2:17" x14ac:dyDescent="0.25">
      <c r="B1261" t="s">
        <v>264</v>
      </c>
      <c r="C1261">
        <v>177092</v>
      </c>
      <c r="D1261">
        <v>1</v>
      </c>
      <c r="E1261">
        <v>1</v>
      </c>
      <c r="F1261">
        <v>2.5</v>
      </c>
      <c r="G1261">
        <v>41848</v>
      </c>
      <c r="H1261" t="s">
        <v>7</v>
      </c>
      <c r="I1261" t="s">
        <v>8</v>
      </c>
      <c r="J1261">
        <v>88</v>
      </c>
      <c r="K1261">
        <v>16</v>
      </c>
      <c r="L1261" t="s">
        <v>240</v>
      </c>
      <c r="M1261" t="s">
        <v>258</v>
      </c>
      <c r="N1261" t="s">
        <v>259</v>
      </c>
      <c r="O1261" s="9">
        <f t="shared" si="105"/>
        <v>35.200000000000003</v>
      </c>
      <c r="P1261" s="1">
        <f t="shared" si="106"/>
        <v>0.18181818181818182</v>
      </c>
      <c r="Q1261">
        <f t="shared" si="107"/>
        <v>0.45454545454545459</v>
      </c>
    </row>
    <row r="1262" spans="2:17" x14ac:dyDescent="0.25">
      <c r="B1262" t="s">
        <v>264</v>
      </c>
      <c r="C1262">
        <v>178990</v>
      </c>
      <c r="D1262">
        <v>1</v>
      </c>
      <c r="E1262">
        <v>1</v>
      </c>
      <c r="F1262">
        <v>1.5</v>
      </c>
      <c r="G1262">
        <v>41821</v>
      </c>
      <c r="H1262" t="s">
        <v>7</v>
      </c>
      <c r="I1262" t="s">
        <v>8</v>
      </c>
      <c r="J1262">
        <v>55</v>
      </c>
      <c r="K1262">
        <v>10</v>
      </c>
      <c r="L1262" t="s">
        <v>240</v>
      </c>
      <c r="M1262" t="s">
        <v>258</v>
      </c>
      <c r="N1262" t="s">
        <v>259</v>
      </c>
      <c r="O1262" s="9">
        <f t="shared" si="105"/>
        <v>36.666666666666664</v>
      </c>
      <c r="P1262" s="1">
        <f t="shared" si="106"/>
        <v>0.18181818181818182</v>
      </c>
      <c r="Q1262">
        <f t="shared" si="107"/>
        <v>0.27272727272727271</v>
      </c>
    </row>
    <row r="1263" spans="2:17" x14ac:dyDescent="0.25">
      <c r="B1263" t="s">
        <v>264</v>
      </c>
      <c r="C1263">
        <v>177263</v>
      </c>
      <c r="D1263">
        <v>1</v>
      </c>
      <c r="E1263">
        <v>1</v>
      </c>
      <c r="F1263">
        <v>3</v>
      </c>
      <c r="G1263">
        <v>41869</v>
      </c>
      <c r="H1263" t="s">
        <v>7</v>
      </c>
      <c r="I1263" t="s">
        <v>8</v>
      </c>
      <c r="J1263">
        <v>110</v>
      </c>
      <c r="K1263">
        <v>20</v>
      </c>
      <c r="L1263" t="s">
        <v>240</v>
      </c>
      <c r="M1263" t="s">
        <v>258</v>
      </c>
      <c r="N1263" t="s">
        <v>259</v>
      </c>
      <c r="O1263" s="9">
        <f t="shared" si="105"/>
        <v>36.666666666666664</v>
      </c>
      <c r="P1263" s="1">
        <f t="shared" si="106"/>
        <v>0.18181818181818182</v>
      </c>
      <c r="Q1263">
        <f t="shared" si="107"/>
        <v>0.54545454545454541</v>
      </c>
    </row>
    <row r="1264" spans="2:17" x14ac:dyDescent="0.25">
      <c r="B1264" t="s">
        <v>264</v>
      </c>
      <c r="C1264">
        <v>156863</v>
      </c>
      <c r="D1264">
        <v>2</v>
      </c>
      <c r="E1264">
        <v>1</v>
      </c>
      <c r="F1264">
        <v>2</v>
      </c>
      <c r="G1264">
        <v>41416</v>
      </c>
      <c r="H1264" t="s">
        <v>7</v>
      </c>
      <c r="I1264" t="s">
        <v>8</v>
      </c>
      <c r="J1264">
        <v>77</v>
      </c>
      <c r="K1264">
        <v>14</v>
      </c>
      <c r="L1264" t="s">
        <v>239</v>
      </c>
      <c r="M1264" t="s">
        <v>258</v>
      </c>
      <c r="N1264" t="s">
        <v>259</v>
      </c>
      <c r="O1264" s="9">
        <f t="shared" si="105"/>
        <v>38.5</v>
      </c>
      <c r="P1264" s="1">
        <f t="shared" si="106"/>
        <v>0.18181818181818182</v>
      </c>
      <c r="Q1264">
        <f t="shared" si="107"/>
        <v>0.36363636363636365</v>
      </c>
    </row>
    <row r="1265" spans="2:17" x14ac:dyDescent="0.25">
      <c r="B1265" t="s">
        <v>264</v>
      </c>
      <c r="C1265">
        <v>173703</v>
      </c>
      <c r="D1265">
        <v>1</v>
      </c>
      <c r="E1265">
        <v>1</v>
      </c>
      <c r="F1265">
        <v>4</v>
      </c>
      <c r="G1265">
        <v>41870</v>
      </c>
      <c r="H1265" t="s">
        <v>7</v>
      </c>
      <c r="I1265" t="s">
        <v>8</v>
      </c>
      <c r="J1265">
        <v>154</v>
      </c>
      <c r="K1265">
        <v>28</v>
      </c>
      <c r="L1265" t="s">
        <v>240</v>
      </c>
      <c r="M1265" t="s">
        <v>258</v>
      </c>
      <c r="N1265" t="s">
        <v>259</v>
      </c>
      <c r="O1265" s="9">
        <f t="shared" si="105"/>
        <v>38.5</v>
      </c>
      <c r="P1265" s="1">
        <f t="shared" si="106"/>
        <v>0.18181818181818182</v>
      </c>
      <c r="Q1265">
        <f t="shared" si="107"/>
        <v>0.72727272727272729</v>
      </c>
    </row>
    <row r="1266" spans="2:17" x14ac:dyDescent="0.25">
      <c r="B1266" t="s">
        <v>264</v>
      </c>
      <c r="C1266">
        <v>179084</v>
      </c>
      <c r="D1266">
        <v>1</v>
      </c>
      <c r="E1266">
        <v>1</v>
      </c>
      <c r="F1266">
        <v>3</v>
      </c>
      <c r="G1266">
        <v>41843</v>
      </c>
      <c r="H1266" t="s">
        <v>7</v>
      </c>
      <c r="I1266" t="s">
        <v>8</v>
      </c>
      <c r="J1266">
        <v>121</v>
      </c>
      <c r="K1266">
        <v>22</v>
      </c>
      <c r="L1266" t="s">
        <v>240</v>
      </c>
      <c r="M1266" t="s">
        <v>258</v>
      </c>
      <c r="N1266" t="s">
        <v>259</v>
      </c>
      <c r="O1266" s="9">
        <f t="shared" si="105"/>
        <v>40.333333333333336</v>
      </c>
      <c r="P1266" s="1">
        <f t="shared" si="106"/>
        <v>0.18181818181818182</v>
      </c>
      <c r="Q1266">
        <f t="shared" si="107"/>
        <v>0.54545454545454541</v>
      </c>
    </row>
    <row r="1267" spans="2:17" x14ac:dyDescent="0.25">
      <c r="B1267" t="s">
        <v>264</v>
      </c>
      <c r="C1267">
        <v>158163</v>
      </c>
      <c r="D1267">
        <v>1</v>
      </c>
      <c r="E1267">
        <v>1</v>
      </c>
      <c r="F1267">
        <v>2</v>
      </c>
      <c r="G1267">
        <v>41503</v>
      </c>
      <c r="H1267" t="s">
        <v>7</v>
      </c>
      <c r="I1267" t="s">
        <v>8</v>
      </c>
      <c r="J1267">
        <v>88</v>
      </c>
      <c r="K1267">
        <v>16</v>
      </c>
      <c r="L1267" t="s">
        <v>240</v>
      </c>
      <c r="M1267" t="s">
        <v>258</v>
      </c>
      <c r="N1267" t="s">
        <v>259</v>
      </c>
      <c r="O1267" s="9">
        <f t="shared" si="105"/>
        <v>44</v>
      </c>
      <c r="P1267" s="1">
        <f t="shared" si="106"/>
        <v>0.18181818181818182</v>
      </c>
      <c r="Q1267">
        <f t="shared" si="107"/>
        <v>0.36363636363636365</v>
      </c>
    </row>
    <row r="1268" spans="2:17" x14ac:dyDescent="0.25">
      <c r="B1268" t="s">
        <v>264</v>
      </c>
      <c r="C1268">
        <v>158162</v>
      </c>
      <c r="D1268">
        <v>1</v>
      </c>
      <c r="E1268">
        <v>1</v>
      </c>
      <c r="F1268">
        <v>2</v>
      </c>
      <c r="G1268">
        <v>41503</v>
      </c>
      <c r="H1268" t="s">
        <v>7</v>
      </c>
      <c r="I1268" t="s">
        <v>8</v>
      </c>
      <c r="J1268">
        <v>88</v>
      </c>
      <c r="K1268">
        <v>16</v>
      </c>
      <c r="L1268" t="s">
        <v>240</v>
      </c>
      <c r="M1268" t="s">
        <v>258</v>
      </c>
      <c r="N1268" t="s">
        <v>259</v>
      </c>
      <c r="O1268" s="9">
        <f t="shared" si="105"/>
        <v>44</v>
      </c>
      <c r="P1268" s="1">
        <f t="shared" si="106"/>
        <v>0.18181818181818182</v>
      </c>
      <c r="Q1268">
        <f t="shared" si="107"/>
        <v>0.36363636363636365</v>
      </c>
    </row>
    <row r="1269" spans="2:17" x14ac:dyDescent="0.25">
      <c r="B1269" t="s">
        <v>264</v>
      </c>
      <c r="C1269">
        <v>158171</v>
      </c>
      <c r="D1269">
        <v>1</v>
      </c>
      <c r="E1269">
        <v>1</v>
      </c>
      <c r="F1269">
        <v>2</v>
      </c>
      <c r="G1269">
        <v>41503</v>
      </c>
      <c r="H1269" t="s">
        <v>7</v>
      </c>
      <c r="I1269" t="s">
        <v>8</v>
      </c>
      <c r="J1269">
        <v>88</v>
      </c>
      <c r="K1269">
        <v>16</v>
      </c>
      <c r="L1269" t="s">
        <v>240</v>
      </c>
      <c r="M1269" t="s">
        <v>258</v>
      </c>
      <c r="N1269" t="s">
        <v>259</v>
      </c>
      <c r="O1269" s="9">
        <f t="shared" si="105"/>
        <v>44</v>
      </c>
      <c r="P1269" s="1">
        <f t="shared" si="106"/>
        <v>0.18181818181818182</v>
      </c>
      <c r="Q1269">
        <f t="shared" si="107"/>
        <v>0.36363636363636365</v>
      </c>
    </row>
    <row r="1270" spans="2:17" x14ac:dyDescent="0.25">
      <c r="B1270" t="s">
        <v>264</v>
      </c>
      <c r="C1270">
        <v>174406</v>
      </c>
      <c r="D1270">
        <v>1</v>
      </c>
      <c r="E1270">
        <v>1</v>
      </c>
      <c r="F1270">
        <v>1.5</v>
      </c>
      <c r="G1270">
        <v>41871</v>
      </c>
      <c r="H1270" t="s">
        <v>7</v>
      </c>
      <c r="I1270" t="s">
        <v>8</v>
      </c>
      <c r="J1270">
        <v>66</v>
      </c>
      <c r="K1270">
        <v>12</v>
      </c>
      <c r="L1270" t="s">
        <v>240</v>
      </c>
      <c r="M1270" t="s">
        <v>258</v>
      </c>
      <c r="N1270" t="s">
        <v>259</v>
      </c>
      <c r="O1270" s="9">
        <f t="shared" si="105"/>
        <v>44</v>
      </c>
      <c r="P1270" s="1">
        <f t="shared" si="106"/>
        <v>0.18181818181818182</v>
      </c>
      <c r="Q1270">
        <f t="shared" si="107"/>
        <v>0.27272727272727271</v>
      </c>
    </row>
    <row r="1271" spans="2:17" x14ac:dyDescent="0.25">
      <c r="B1271" t="s">
        <v>264</v>
      </c>
      <c r="C1271">
        <v>173508</v>
      </c>
      <c r="D1271">
        <v>1</v>
      </c>
      <c r="E1271">
        <v>1</v>
      </c>
      <c r="F1271">
        <v>3</v>
      </c>
      <c r="G1271">
        <v>41850</v>
      </c>
      <c r="H1271" t="s">
        <v>5</v>
      </c>
      <c r="I1271" t="s">
        <v>6</v>
      </c>
      <c r="J1271">
        <v>176</v>
      </c>
      <c r="K1271">
        <v>32</v>
      </c>
      <c r="L1271" t="s">
        <v>240</v>
      </c>
      <c r="M1271" t="s">
        <v>5</v>
      </c>
      <c r="N1271" t="s">
        <v>259</v>
      </c>
      <c r="O1271" s="9">
        <f t="shared" si="105"/>
        <v>58.666666666666664</v>
      </c>
      <c r="P1271" s="1">
        <f t="shared" si="106"/>
        <v>0.18181818181818182</v>
      </c>
      <c r="Q1271">
        <f t="shared" si="107"/>
        <v>0.54545454545454541</v>
      </c>
    </row>
    <row r="1272" spans="2:17" x14ac:dyDescent="0.25">
      <c r="B1272" t="s">
        <v>264</v>
      </c>
      <c r="C1272">
        <v>166811</v>
      </c>
      <c r="D1272">
        <v>1</v>
      </c>
      <c r="E1272">
        <v>1</v>
      </c>
      <c r="F1272">
        <v>5</v>
      </c>
      <c r="G1272">
        <v>41661</v>
      </c>
      <c r="H1272" t="s">
        <v>7</v>
      </c>
      <c r="I1272" t="s">
        <v>8</v>
      </c>
      <c r="J1272">
        <v>160</v>
      </c>
      <c r="K1272">
        <v>29</v>
      </c>
      <c r="L1272" t="s">
        <v>240</v>
      </c>
      <c r="M1272" t="s">
        <v>258</v>
      </c>
      <c r="N1272" t="s">
        <v>259</v>
      </c>
      <c r="O1272" s="9">
        <f t="shared" si="105"/>
        <v>32</v>
      </c>
      <c r="P1272" s="1">
        <f t="shared" si="106"/>
        <v>0.18124999999999999</v>
      </c>
      <c r="Q1272">
        <f t="shared" si="107"/>
        <v>0.90625</v>
      </c>
    </row>
    <row r="1273" spans="2:17" x14ac:dyDescent="0.25">
      <c r="B1273" t="s">
        <v>264</v>
      </c>
      <c r="C1273">
        <v>164896</v>
      </c>
      <c r="D1273">
        <v>1</v>
      </c>
      <c r="E1273">
        <v>1</v>
      </c>
      <c r="F1273">
        <v>5</v>
      </c>
      <c r="G1273">
        <v>41661</v>
      </c>
      <c r="H1273" t="s">
        <v>7</v>
      </c>
      <c r="I1273" t="s">
        <v>8</v>
      </c>
      <c r="J1273">
        <v>138</v>
      </c>
      <c r="K1273">
        <v>25</v>
      </c>
      <c r="L1273" t="s">
        <v>240</v>
      </c>
      <c r="M1273" t="s">
        <v>258</v>
      </c>
      <c r="N1273" t="s">
        <v>259</v>
      </c>
      <c r="O1273" s="9">
        <f t="shared" si="105"/>
        <v>27.6</v>
      </c>
      <c r="P1273" s="1">
        <f t="shared" si="106"/>
        <v>0.18115942028985507</v>
      </c>
      <c r="Q1273">
        <f t="shared" si="107"/>
        <v>0.90579710144927539</v>
      </c>
    </row>
    <row r="1274" spans="2:17" x14ac:dyDescent="0.25">
      <c r="B1274" t="s">
        <v>264</v>
      </c>
      <c r="C1274">
        <v>156973</v>
      </c>
      <c r="D1274">
        <v>1</v>
      </c>
      <c r="E1274">
        <v>1</v>
      </c>
      <c r="F1274">
        <v>3.5</v>
      </c>
      <c r="G1274">
        <v>41416</v>
      </c>
      <c r="H1274" t="s">
        <v>7</v>
      </c>
      <c r="I1274" t="s">
        <v>8</v>
      </c>
      <c r="J1274">
        <v>116</v>
      </c>
      <c r="K1274">
        <v>21</v>
      </c>
      <c r="L1274" t="s">
        <v>240</v>
      </c>
      <c r="M1274" t="s">
        <v>258</v>
      </c>
      <c r="N1274" t="s">
        <v>259</v>
      </c>
      <c r="O1274" s="9">
        <f t="shared" si="105"/>
        <v>33.142857142857146</v>
      </c>
      <c r="P1274" s="1">
        <f t="shared" si="106"/>
        <v>0.18103448275862069</v>
      </c>
      <c r="Q1274">
        <f t="shared" si="107"/>
        <v>0.63362068965517238</v>
      </c>
    </row>
    <row r="1275" spans="2:17" x14ac:dyDescent="0.25">
      <c r="B1275" t="s">
        <v>264</v>
      </c>
      <c r="C1275">
        <v>157544</v>
      </c>
      <c r="D1275">
        <v>1</v>
      </c>
      <c r="E1275">
        <v>1</v>
      </c>
      <c r="F1275">
        <v>3</v>
      </c>
      <c r="G1275">
        <v>41429</v>
      </c>
      <c r="H1275" t="s">
        <v>7</v>
      </c>
      <c r="I1275" t="s">
        <v>8</v>
      </c>
      <c r="J1275">
        <v>105</v>
      </c>
      <c r="K1275">
        <v>19</v>
      </c>
      <c r="L1275" t="s">
        <v>240</v>
      </c>
      <c r="M1275" t="s">
        <v>258</v>
      </c>
      <c r="N1275" t="s">
        <v>259</v>
      </c>
      <c r="O1275" s="9">
        <f t="shared" ref="O1275:O1338" si="108">J1275/F1275</f>
        <v>35</v>
      </c>
      <c r="P1275" s="1">
        <f t="shared" ref="P1275:P1338" si="109">K1275/J1275</f>
        <v>0.18095238095238095</v>
      </c>
      <c r="Q1275">
        <f t="shared" si="107"/>
        <v>0.54285714285714282</v>
      </c>
    </row>
    <row r="1276" spans="2:17" x14ac:dyDescent="0.25">
      <c r="B1276" t="s">
        <v>264</v>
      </c>
      <c r="C1276">
        <v>180400</v>
      </c>
      <c r="D1276">
        <v>2</v>
      </c>
      <c r="E1276">
        <v>2</v>
      </c>
      <c r="F1276">
        <v>6</v>
      </c>
      <c r="G1276" t="s">
        <v>66</v>
      </c>
      <c r="H1276" t="s">
        <v>7</v>
      </c>
      <c r="I1276" t="s">
        <v>8</v>
      </c>
      <c r="J1276">
        <v>94</v>
      </c>
      <c r="K1276">
        <v>17</v>
      </c>
      <c r="L1276" t="s">
        <v>239</v>
      </c>
      <c r="M1276" t="s">
        <v>258</v>
      </c>
      <c r="N1276" t="s">
        <v>259</v>
      </c>
      <c r="O1276" s="9">
        <f t="shared" si="108"/>
        <v>15.666666666666666</v>
      </c>
      <c r="P1276" s="1">
        <f t="shared" si="109"/>
        <v>0.18085106382978725</v>
      </c>
      <c r="Q1276">
        <f t="shared" ref="Q1276:Q1339" si="110">F1276*P1276</f>
        <v>1.0851063829787235</v>
      </c>
    </row>
    <row r="1277" spans="2:17" x14ac:dyDescent="0.25">
      <c r="B1277" t="s">
        <v>264</v>
      </c>
      <c r="C1277">
        <v>164495</v>
      </c>
      <c r="D1277">
        <v>1</v>
      </c>
      <c r="E1277">
        <v>1</v>
      </c>
      <c r="F1277">
        <v>2</v>
      </c>
      <c r="G1277">
        <v>41664</v>
      </c>
      <c r="H1277" t="s">
        <v>7</v>
      </c>
      <c r="I1277" t="s">
        <v>8</v>
      </c>
      <c r="J1277">
        <v>94</v>
      </c>
      <c r="K1277">
        <v>17</v>
      </c>
      <c r="L1277" t="s">
        <v>240</v>
      </c>
      <c r="M1277" t="s">
        <v>258</v>
      </c>
      <c r="N1277" t="s">
        <v>259</v>
      </c>
      <c r="O1277" s="9">
        <f t="shared" si="108"/>
        <v>47</v>
      </c>
      <c r="P1277" s="1">
        <f t="shared" si="109"/>
        <v>0.18085106382978725</v>
      </c>
      <c r="Q1277">
        <f t="shared" si="110"/>
        <v>0.36170212765957449</v>
      </c>
    </row>
    <row r="1278" spans="2:17" x14ac:dyDescent="0.25">
      <c r="B1278" t="s">
        <v>264</v>
      </c>
      <c r="C1278">
        <v>168513</v>
      </c>
      <c r="D1278">
        <v>1</v>
      </c>
      <c r="E1278">
        <v>1</v>
      </c>
      <c r="F1278">
        <v>3</v>
      </c>
      <c r="G1278">
        <v>41745</v>
      </c>
      <c r="H1278" t="s">
        <v>7</v>
      </c>
      <c r="I1278" t="s">
        <v>8</v>
      </c>
      <c r="J1278">
        <v>83</v>
      </c>
      <c r="K1278">
        <v>15</v>
      </c>
      <c r="L1278" t="s">
        <v>240</v>
      </c>
      <c r="M1278" t="s">
        <v>258</v>
      </c>
      <c r="N1278" t="s">
        <v>259</v>
      </c>
      <c r="O1278" s="9">
        <f t="shared" si="108"/>
        <v>27.666666666666668</v>
      </c>
      <c r="P1278" s="1">
        <f t="shared" si="109"/>
        <v>0.18072289156626506</v>
      </c>
      <c r="Q1278">
        <f t="shared" si="110"/>
        <v>0.54216867469879515</v>
      </c>
    </row>
    <row r="1279" spans="2:17" x14ac:dyDescent="0.25">
      <c r="B1279" t="s">
        <v>264</v>
      </c>
      <c r="C1279">
        <v>171106</v>
      </c>
      <c r="D1279">
        <v>1</v>
      </c>
      <c r="E1279">
        <v>1</v>
      </c>
      <c r="F1279">
        <v>3</v>
      </c>
      <c r="G1279">
        <v>41768</v>
      </c>
      <c r="H1279" t="s">
        <v>5</v>
      </c>
      <c r="I1279" t="s">
        <v>8</v>
      </c>
      <c r="J1279">
        <v>83</v>
      </c>
      <c r="K1279">
        <v>15</v>
      </c>
      <c r="L1279" t="s">
        <v>240</v>
      </c>
      <c r="M1279" t="s">
        <v>5</v>
      </c>
      <c r="N1279" t="s">
        <v>259</v>
      </c>
      <c r="O1279" s="9">
        <f t="shared" si="108"/>
        <v>27.666666666666668</v>
      </c>
      <c r="P1279" s="1">
        <f t="shared" si="109"/>
        <v>0.18072289156626506</v>
      </c>
      <c r="Q1279">
        <f t="shared" si="110"/>
        <v>0.54216867469879515</v>
      </c>
    </row>
    <row r="1280" spans="2:17" x14ac:dyDescent="0.25">
      <c r="B1280" t="s">
        <v>264</v>
      </c>
      <c r="C1280">
        <v>171110</v>
      </c>
      <c r="D1280">
        <v>1</v>
      </c>
      <c r="E1280">
        <v>1</v>
      </c>
      <c r="F1280">
        <v>3</v>
      </c>
      <c r="G1280">
        <v>41768</v>
      </c>
      <c r="H1280" t="s">
        <v>5</v>
      </c>
      <c r="I1280" t="s">
        <v>8</v>
      </c>
      <c r="J1280">
        <v>83</v>
      </c>
      <c r="K1280">
        <v>15</v>
      </c>
      <c r="L1280" t="s">
        <v>240</v>
      </c>
      <c r="M1280" t="s">
        <v>5</v>
      </c>
      <c r="N1280" t="s">
        <v>259</v>
      </c>
      <c r="O1280" s="9">
        <f t="shared" si="108"/>
        <v>27.666666666666668</v>
      </c>
      <c r="P1280" s="1">
        <f t="shared" si="109"/>
        <v>0.18072289156626506</v>
      </c>
      <c r="Q1280">
        <f t="shared" si="110"/>
        <v>0.54216867469879515</v>
      </c>
    </row>
    <row r="1281" spans="2:17" x14ac:dyDescent="0.25">
      <c r="B1281" t="s">
        <v>264</v>
      </c>
      <c r="C1281">
        <v>184863</v>
      </c>
      <c r="D1281">
        <v>1</v>
      </c>
      <c r="E1281">
        <v>1</v>
      </c>
      <c r="F1281">
        <v>3</v>
      </c>
      <c r="G1281">
        <v>42198</v>
      </c>
      <c r="H1281" t="s">
        <v>7</v>
      </c>
      <c r="I1281" t="s">
        <v>8</v>
      </c>
      <c r="J1281">
        <v>83</v>
      </c>
      <c r="K1281">
        <v>15</v>
      </c>
      <c r="L1281" t="s">
        <v>240</v>
      </c>
      <c r="M1281" t="s">
        <v>258</v>
      </c>
      <c r="N1281" t="s">
        <v>259</v>
      </c>
      <c r="O1281" s="9">
        <f t="shared" si="108"/>
        <v>27.666666666666668</v>
      </c>
      <c r="P1281" s="1">
        <f t="shared" si="109"/>
        <v>0.18072289156626506</v>
      </c>
      <c r="Q1281">
        <f t="shared" si="110"/>
        <v>0.54216867469879515</v>
      </c>
    </row>
    <row r="1282" spans="2:17" x14ac:dyDescent="0.25">
      <c r="B1282" t="s">
        <v>264</v>
      </c>
      <c r="C1282">
        <v>177034</v>
      </c>
      <c r="D1282">
        <v>1</v>
      </c>
      <c r="E1282">
        <v>1</v>
      </c>
      <c r="F1282">
        <v>2.5</v>
      </c>
      <c r="G1282">
        <v>41844</v>
      </c>
      <c r="H1282" t="s">
        <v>7</v>
      </c>
      <c r="I1282" t="s">
        <v>8</v>
      </c>
      <c r="J1282">
        <v>83</v>
      </c>
      <c r="K1282">
        <v>15</v>
      </c>
      <c r="L1282" t="s">
        <v>240</v>
      </c>
      <c r="M1282" t="s">
        <v>258</v>
      </c>
      <c r="N1282" t="s">
        <v>259</v>
      </c>
      <c r="O1282" s="9">
        <f t="shared" si="108"/>
        <v>33.200000000000003</v>
      </c>
      <c r="P1282" s="1">
        <f t="shared" si="109"/>
        <v>0.18072289156626506</v>
      </c>
      <c r="Q1282">
        <f t="shared" si="110"/>
        <v>0.45180722891566266</v>
      </c>
    </row>
    <row r="1283" spans="2:17" x14ac:dyDescent="0.25">
      <c r="B1283" t="s">
        <v>264</v>
      </c>
      <c r="C1283">
        <v>173773</v>
      </c>
      <c r="D1283">
        <v>1</v>
      </c>
      <c r="E1283">
        <v>1</v>
      </c>
      <c r="F1283">
        <v>2.5</v>
      </c>
      <c r="G1283">
        <v>41848</v>
      </c>
      <c r="H1283" t="s">
        <v>7</v>
      </c>
      <c r="I1283" t="s">
        <v>8</v>
      </c>
      <c r="J1283">
        <v>83</v>
      </c>
      <c r="K1283">
        <v>15</v>
      </c>
      <c r="L1283" t="s">
        <v>240</v>
      </c>
      <c r="M1283" t="s">
        <v>258</v>
      </c>
      <c r="N1283" t="s">
        <v>259</v>
      </c>
      <c r="O1283" s="9">
        <f t="shared" si="108"/>
        <v>33.200000000000003</v>
      </c>
      <c r="P1283" s="1">
        <f t="shared" si="109"/>
        <v>0.18072289156626506</v>
      </c>
      <c r="Q1283">
        <f t="shared" si="110"/>
        <v>0.45180722891566266</v>
      </c>
    </row>
    <row r="1284" spans="2:17" x14ac:dyDescent="0.25">
      <c r="B1284" t="s">
        <v>264</v>
      </c>
      <c r="C1284">
        <v>171624</v>
      </c>
      <c r="D1284">
        <v>1</v>
      </c>
      <c r="E1284">
        <v>1</v>
      </c>
      <c r="F1284">
        <v>4</v>
      </c>
      <c r="G1284">
        <v>41820</v>
      </c>
      <c r="H1284" t="s">
        <v>7</v>
      </c>
      <c r="I1284" t="s">
        <v>8</v>
      </c>
      <c r="J1284">
        <v>72</v>
      </c>
      <c r="K1284">
        <v>13</v>
      </c>
      <c r="L1284" t="s">
        <v>240</v>
      </c>
      <c r="M1284" t="s">
        <v>258</v>
      </c>
      <c r="N1284" t="s">
        <v>259</v>
      </c>
      <c r="O1284" s="9">
        <f t="shared" si="108"/>
        <v>18</v>
      </c>
      <c r="P1284" s="1">
        <f t="shared" si="109"/>
        <v>0.18055555555555555</v>
      </c>
      <c r="Q1284">
        <f t="shared" si="110"/>
        <v>0.72222222222222221</v>
      </c>
    </row>
    <row r="1285" spans="2:17" x14ac:dyDescent="0.25">
      <c r="B1285" t="s">
        <v>264</v>
      </c>
      <c r="C1285">
        <v>155381</v>
      </c>
      <c r="D1285">
        <v>2</v>
      </c>
      <c r="E1285">
        <v>1</v>
      </c>
      <c r="F1285">
        <v>12.5</v>
      </c>
      <c r="G1285">
        <v>41358</v>
      </c>
      <c r="H1285" t="s">
        <v>7</v>
      </c>
      <c r="I1285" t="s">
        <v>8</v>
      </c>
      <c r="J1285" t="s">
        <v>38</v>
      </c>
      <c r="K1285">
        <v>50</v>
      </c>
      <c r="L1285" t="s">
        <v>239</v>
      </c>
      <c r="M1285" t="s">
        <v>258</v>
      </c>
      <c r="N1285" t="s">
        <v>259</v>
      </c>
      <c r="O1285" s="9">
        <f t="shared" si="108"/>
        <v>22.16</v>
      </c>
      <c r="P1285" s="1">
        <f t="shared" si="109"/>
        <v>0.18050541516245489</v>
      </c>
      <c r="Q1285">
        <f t="shared" si="110"/>
        <v>2.256317689530686</v>
      </c>
    </row>
    <row r="1286" spans="2:17" x14ac:dyDescent="0.25">
      <c r="B1286" t="s">
        <v>264</v>
      </c>
      <c r="C1286">
        <v>157367</v>
      </c>
      <c r="D1286">
        <v>1</v>
      </c>
      <c r="E1286">
        <v>1</v>
      </c>
      <c r="F1286">
        <v>5</v>
      </c>
      <c r="G1286">
        <v>41422</v>
      </c>
      <c r="H1286" t="s">
        <v>7</v>
      </c>
      <c r="I1286" t="s">
        <v>8</v>
      </c>
      <c r="J1286">
        <v>133</v>
      </c>
      <c r="K1286">
        <v>24</v>
      </c>
      <c r="L1286" t="s">
        <v>240</v>
      </c>
      <c r="M1286" t="s">
        <v>258</v>
      </c>
      <c r="N1286" t="s">
        <v>259</v>
      </c>
      <c r="O1286" s="9">
        <f t="shared" si="108"/>
        <v>26.6</v>
      </c>
      <c r="P1286" s="1">
        <f t="shared" si="109"/>
        <v>0.18045112781954886</v>
      </c>
      <c r="Q1286">
        <f t="shared" si="110"/>
        <v>0.90225563909774431</v>
      </c>
    </row>
    <row r="1287" spans="2:17" x14ac:dyDescent="0.25">
      <c r="B1287" t="s">
        <v>264</v>
      </c>
      <c r="C1287">
        <v>158014</v>
      </c>
      <c r="D1287">
        <v>2</v>
      </c>
      <c r="E1287">
        <v>2</v>
      </c>
      <c r="F1287">
        <v>5</v>
      </c>
      <c r="G1287">
        <v>41453</v>
      </c>
      <c r="H1287" t="s">
        <v>7</v>
      </c>
      <c r="I1287" t="s">
        <v>8</v>
      </c>
      <c r="J1287">
        <v>133</v>
      </c>
      <c r="K1287">
        <v>24</v>
      </c>
      <c r="L1287" t="s">
        <v>239</v>
      </c>
      <c r="M1287" t="s">
        <v>258</v>
      </c>
      <c r="N1287" t="s">
        <v>259</v>
      </c>
      <c r="O1287" s="9">
        <f t="shared" si="108"/>
        <v>26.6</v>
      </c>
      <c r="P1287" s="1">
        <f t="shared" si="109"/>
        <v>0.18045112781954886</v>
      </c>
      <c r="Q1287">
        <f t="shared" si="110"/>
        <v>0.90225563909774431</v>
      </c>
    </row>
    <row r="1288" spans="2:17" x14ac:dyDescent="0.25">
      <c r="B1288" t="s">
        <v>264</v>
      </c>
      <c r="C1288">
        <v>158012</v>
      </c>
      <c r="D1288">
        <v>2</v>
      </c>
      <c r="E1288">
        <v>1</v>
      </c>
      <c r="F1288">
        <v>5</v>
      </c>
      <c r="G1288">
        <v>41453</v>
      </c>
      <c r="H1288" t="s">
        <v>7</v>
      </c>
      <c r="I1288" t="s">
        <v>8</v>
      </c>
      <c r="J1288">
        <v>133</v>
      </c>
      <c r="K1288">
        <v>24</v>
      </c>
      <c r="L1288" t="s">
        <v>239</v>
      </c>
      <c r="M1288" t="s">
        <v>258</v>
      </c>
      <c r="N1288" t="s">
        <v>259</v>
      </c>
      <c r="O1288" s="9">
        <f t="shared" si="108"/>
        <v>26.6</v>
      </c>
      <c r="P1288" s="1">
        <f t="shared" si="109"/>
        <v>0.18045112781954886</v>
      </c>
      <c r="Q1288">
        <f t="shared" si="110"/>
        <v>0.90225563909774431</v>
      </c>
    </row>
    <row r="1289" spans="2:17" x14ac:dyDescent="0.25">
      <c r="B1289" t="s">
        <v>264</v>
      </c>
      <c r="C1289">
        <v>158012</v>
      </c>
      <c r="D1289">
        <v>2</v>
      </c>
      <c r="E1289">
        <v>2</v>
      </c>
      <c r="F1289">
        <v>5</v>
      </c>
      <c r="G1289">
        <v>41453</v>
      </c>
      <c r="H1289" t="s">
        <v>7</v>
      </c>
      <c r="I1289" t="s">
        <v>8</v>
      </c>
      <c r="J1289">
        <v>133</v>
      </c>
      <c r="K1289">
        <v>24</v>
      </c>
      <c r="L1289" t="s">
        <v>239</v>
      </c>
      <c r="M1289" t="s">
        <v>258</v>
      </c>
      <c r="N1289" t="s">
        <v>259</v>
      </c>
      <c r="O1289" s="9">
        <f t="shared" si="108"/>
        <v>26.6</v>
      </c>
      <c r="P1289" s="1">
        <f t="shared" si="109"/>
        <v>0.18045112781954886</v>
      </c>
      <c r="Q1289">
        <f t="shared" si="110"/>
        <v>0.90225563909774431</v>
      </c>
    </row>
    <row r="1290" spans="2:17" x14ac:dyDescent="0.25">
      <c r="B1290" t="s">
        <v>264</v>
      </c>
      <c r="C1290">
        <v>164912</v>
      </c>
      <c r="D1290">
        <v>1</v>
      </c>
      <c r="E1290">
        <v>1</v>
      </c>
      <c r="F1290">
        <v>4</v>
      </c>
      <c r="G1290">
        <v>41657</v>
      </c>
      <c r="H1290" t="s">
        <v>7</v>
      </c>
      <c r="I1290" t="s">
        <v>8</v>
      </c>
      <c r="J1290">
        <v>133</v>
      </c>
      <c r="K1290">
        <v>24</v>
      </c>
      <c r="L1290" t="s">
        <v>240</v>
      </c>
      <c r="M1290" t="s">
        <v>258</v>
      </c>
      <c r="N1290" t="s">
        <v>259</v>
      </c>
      <c r="O1290" s="9">
        <f t="shared" si="108"/>
        <v>33.25</v>
      </c>
      <c r="P1290" s="1">
        <f t="shared" si="109"/>
        <v>0.18045112781954886</v>
      </c>
      <c r="Q1290">
        <f t="shared" si="110"/>
        <v>0.72180451127819545</v>
      </c>
    </row>
    <row r="1291" spans="2:17" x14ac:dyDescent="0.25">
      <c r="B1291" t="s">
        <v>264</v>
      </c>
      <c r="C1291">
        <v>160021</v>
      </c>
      <c r="D1291">
        <v>1</v>
      </c>
      <c r="E1291">
        <v>1</v>
      </c>
      <c r="F1291">
        <v>10</v>
      </c>
      <c r="G1291">
        <v>41495</v>
      </c>
      <c r="H1291" t="s">
        <v>5</v>
      </c>
      <c r="I1291" t="s">
        <v>8</v>
      </c>
      <c r="J1291">
        <v>200</v>
      </c>
      <c r="K1291">
        <v>36</v>
      </c>
      <c r="L1291" t="s">
        <v>240</v>
      </c>
      <c r="M1291" t="s">
        <v>5</v>
      </c>
      <c r="N1291" t="s">
        <v>259</v>
      </c>
      <c r="O1291" s="9">
        <f t="shared" si="108"/>
        <v>20</v>
      </c>
      <c r="P1291" s="1">
        <f t="shared" si="109"/>
        <v>0.18</v>
      </c>
      <c r="Q1291">
        <f t="shared" si="110"/>
        <v>1.7999999999999998</v>
      </c>
    </row>
    <row r="1292" spans="2:17" x14ac:dyDescent="0.25">
      <c r="B1292" t="s">
        <v>264</v>
      </c>
      <c r="C1292">
        <v>160053</v>
      </c>
      <c r="D1292">
        <v>1</v>
      </c>
      <c r="E1292">
        <v>1</v>
      </c>
      <c r="F1292">
        <v>5</v>
      </c>
      <c r="G1292">
        <v>41512</v>
      </c>
      <c r="H1292" t="s">
        <v>7</v>
      </c>
      <c r="I1292" t="s">
        <v>8</v>
      </c>
      <c r="J1292">
        <v>100</v>
      </c>
      <c r="K1292">
        <v>18</v>
      </c>
      <c r="L1292" t="s">
        <v>240</v>
      </c>
      <c r="M1292" t="s">
        <v>258</v>
      </c>
      <c r="N1292" t="s">
        <v>259</v>
      </c>
      <c r="O1292" s="9">
        <f t="shared" si="108"/>
        <v>20</v>
      </c>
      <c r="P1292" s="1">
        <f t="shared" si="109"/>
        <v>0.18</v>
      </c>
      <c r="Q1292">
        <f t="shared" si="110"/>
        <v>0.89999999999999991</v>
      </c>
    </row>
    <row r="1293" spans="2:17" x14ac:dyDescent="0.25">
      <c r="B1293" t="s">
        <v>264</v>
      </c>
      <c r="C1293">
        <v>159882</v>
      </c>
      <c r="D1293">
        <v>1</v>
      </c>
      <c r="E1293">
        <v>1</v>
      </c>
      <c r="F1293">
        <v>6</v>
      </c>
      <c r="G1293">
        <v>41493</v>
      </c>
      <c r="H1293" t="s">
        <v>7</v>
      </c>
      <c r="I1293" t="s">
        <v>8</v>
      </c>
      <c r="J1293">
        <v>150</v>
      </c>
      <c r="K1293">
        <v>27</v>
      </c>
      <c r="L1293" t="s">
        <v>240</v>
      </c>
      <c r="M1293" t="s">
        <v>258</v>
      </c>
      <c r="N1293" t="s">
        <v>259</v>
      </c>
      <c r="O1293" s="9">
        <f t="shared" si="108"/>
        <v>25</v>
      </c>
      <c r="P1293" s="1">
        <f t="shared" si="109"/>
        <v>0.18</v>
      </c>
      <c r="Q1293">
        <f t="shared" si="110"/>
        <v>1.08</v>
      </c>
    </row>
    <row r="1294" spans="2:17" x14ac:dyDescent="0.25">
      <c r="B1294" t="s">
        <v>264</v>
      </c>
      <c r="C1294">
        <v>190713</v>
      </c>
      <c r="D1294">
        <v>1</v>
      </c>
      <c r="E1294">
        <v>1</v>
      </c>
      <c r="F1294">
        <v>2</v>
      </c>
      <c r="G1294">
        <v>42153</v>
      </c>
      <c r="H1294" t="s">
        <v>7</v>
      </c>
      <c r="I1294" t="s">
        <v>8</v>
      </c>
      <c r="J1294">
        <v>50</v>
      </c>
      <c r="K1294">
        <v>9</v>
      </c>
      <c r="L1294" t="s">
        <v>240</v>
      </c>
      <c r="M1294" t="s">
        <v>258</v>
      </c>
      <c r="N1294" t="s">
        <v>259</v>
      </c>
      <c r="O1294" s="9">
        <f t="shared" si="108"/>
        <v>25</v>
      </c>
      <c r="P1294" s="1">
        <f t="shared" si="109"/>
        <v>0.18</v>
      </c>
      <c r="Q1294">
        <f t="shared" si="110"/>
        <v>0.36</v>
      </c>
    </row>
    <row r="1295" spans="2:17" x14ac:dyDescent="0.25">
      <c r="B1295" t="s">
        <v>264</v>
      </c>
      <c r="C1295">
        <v>158210</v>
      </c>
      <c r="D1295">
        <v>1</v>
      </c>
      <c r="E1295">
        <v>1</v>
      </c>
      <c r="F1295">
        <v>5</v>
      </c>
      <c r="G1295">
        <v>41449</v>
      </c>
      <c r="H1295" t="s">
        <v>7</v>
      </c>
      <c r="I1295" t="s">
        <v>8</v>
      </c>
      <c r="J1295">
        <v>150</v>
      </c>
      <c r="K1295">
        <v>27</v>
      </c>
      <c r="L1295" t="s">
        <v>240</v>
      </c>
      <c r="M1295" t="s">
        <v>258</v>
      </c>
      <c r="N1295" t="s">
        <v>259</v>
      </c>
      <c r="O1295" s="9">
        <f t="shared" si="108"/>
        <v>30</v>
      </c>
      <c r="P1295" s="1">
        <f t="shared" si="109"/>
        <v>0.18</v>
      </c>
      <c r="Q1295">
        <f t="shared" si="110"/>
        <v>0.89999999999999991</v>
      </c>
    </row>
    <row r="1296" spans="2:17" x14ac:dyDescent="0.25">
      <c r="B1296" t="s">
        <v>264</v>
      </c>
      <c r="C1296">
        <v>158076</v>
      </c>
      <c r="D1296">
        <v>1</v>
      </c>
      <c r="E1296">
        <v>1</v>
      </c>
      <c r="F1296">
        <v>3</v>
      </c>
      <c r="G1296">
        <v>41460</v>
      </c>
      <c r="H1296" t="s">
        <v>7</v>
      </c>
      <c r="I1296" t="s">
        <v>8</v>
      </c>
      <c r="J1296">
        <v>100</v>
      </c>
      <c r="K1296">
        <v>18</v>
      </c>
      <c r="L1296" t="s">
        <v>240</v>
      </c>
      <c r="M1296" t="s">
        <v>258</v>
      </c>
      <c r="N1296" t="s">
        <v>259</v>
      </c>
      <c r="O1296" s="9">
        <f t="shared" si="108"/>
        <v>33.333333333333336</v>
      </c>
      <c r="P1296" s="1">
        <f t="shared" si="109"/>
        <v>0.18</v>
      </c>
      <c r="Q1296">
        <f t="shared" si="110"/>
        <v>0.54</v>
      </c>
    </row>
    <row r="1297" spans="2:17" x14ac:dyDescent="0.25">
      <c r="B1297" t="s">
        <v>264</v>
      </c>
      <c r="C1297">
        <v>156987</v>
      </c>
      <c r="D1297">
        <v>1</v>
      </c>
      <c r="E1297">
        <v>1</v>
      </c>
      <c r="F1297">
        <v>3</v>
      </c>
      <c r="G1297">
        <v>41418</v>
      </c>
      <c r="H1297" t="s">
        <v>7</v>
      </c>
      <c r="I1297" t="s">
        <v>8</v>
      </c>
      <c r="J1297">
        <v>100</v>
      </c>
      <c r="K1297">
        <v>18</v>
      </c>
      <c r="L1297" t="s">
        <v>240</v>
      </c>
      <c r="M1297" t="s">
        <v>258</v>
      </c>
      <c r="N1297" t="s">
        <v>259</v>
      </c>
      <c r="O1297" s="9">
        <f t="shared" si="108"/>
        <v>33.333333333333336</v>
      </c>
      <c r="P1297" s="1">
        <f t="shared" si="109"/>
        <v>0.18</v>
      </c>
      <c r="Q1297">
        <f t="shared" si="110"/>
        <v>0.54</v>
      </c>
    </row>
    <row r="1298" spans="2:17" x14ac:dyDescent="0.25">
      <c r="B1298" t="s">
        <v>264</v>
      </c>
      <c r="C1298">
        <v>157021</v>
      </c>
      <c r="D1298">
        <v>2</v>
      </c>
      <c r="E1298">
        <v>1</v>
      </c>
      <c r="F1298">
        <v>4</v>
      </c>
      <c r="G1298">
        <v>41420</v>
      </c>
      <c r="H1298" t="s">
        <v>7</v>
      </c>
      <c r="I1298" t="s">
        <v>8</v>
      </c>
      <c r="J1298">
        <v>89</v>
      </c>
      <c r="K1298">
        <v>16</v>
      </c>
      <c r="L1298" t="s">
        <v>239</v>
      </c>
      <c r="M1298" t="s">
        <v>258</v>
      </c>
      <c r="N1298" t="s">
        <v>259</v>
      </c>
      <c r="O1298" s="9">
        <f t="shared" si="108"/>
        <v>22.25</v>
      </c>
      <c r="P1298" s="1">
        <f t="shared" si="109"/>
        <v>0.1797752808988764</v>
      </c>
      <c r="Q1298">
        <f t="shared" si="110"/>
        <v>0.7191011235955056</v>
      </c>
    </row>
    <row r="1299" spans="2:17" x14ac:dyDescent="0.25">
      <c r="B1299" t="s">
        <v>264</v>
      </c>
      <c r="C1299">
        <v>157191</v>
      </c>
      <c r="D1299">
        <v>1</v>
      </c>
      <c r="E1299">
        <v>1</v>
      </c>
      <c r="F1299">
        <v>3</v>
      </c>
      <c r="G1299">
        <v>41465</v>
      </c>
      <c r="H1299" t="s">
        <v>7</v>
      </c>
      <c r="I1299" t="s">
        <v>8</v>
      </c>
      <c r="J1299">
        <v>89</v>
      </c>
      <c r="K1299">
        <v>16</v>
      </c>
      <c r="L1299" t="s">
        <v>240</v>
      </c>
      <c r="M1299" t="s">
        <v>258</v>
      </c>
      <c r="N1299" t="s">
        <v>259</v>
      </c>
      <c r="O1299" s="9">
        <f t="shared" si="108"/>
        <v>29.666666666666668</v>
      </c>
      <c r="P1299" s="1">
        <f t="shared" si="109"/>
        <v>0.1797752808988764</v>
      </c>
      <c r="Q1299">
        <f t="shared" si="110"/>
        <v>0.5393258426966292</v>
      </c>
    </row>
    <row r="1300" spans="2:17" x14ac:dyDescent="0.25">
      <c r="B1300" t="s">
        <v>264</v>
      </c>
      <c r="C1300">
        <v>160042</v>
      </c>
      <c r="D1300">
        <v>1</v>
      </c>
      <c r="E1300">
        <v>1</v>
      </c>
      <c r="F1300">
        <v>2.5</v>
      </c>
      <c r="G1300">
        <v>41508</v>
      </c>
      <c r="H1300" t="s">
        <v>7</v>
      </c>
      <c r="I1300" t="s">
        <v>8</v>
      </c>
      <c r="J1300">
        <v>89</v>
      </c>
      <c r="K1300">
        <v>16</v>
      </c>
      <c r="L1300" t="s">
        <v>240</v>
      </c>
      <c r="M1300" t="s">
        <v>258</v>
      </c>
      <c r="N1300" t="s">
        <v>259</v>
      </c>
      <c r="O1300" s="9">
        <f t="shared" si="108"/>
        <v>35.6</v>
      </c>
      <c r="P1300" s="1">
        <f t="shared" si="109"/>
        <v>0.1797752808988764</v>
      </c>
      <c r="Q1300">
        <f t="shared" si="110"/>
        <v>0.449438202247191</v>
      </c>
    </row>
    <row r="1301" spans="2:17" x14ac:dyDescent="0.25">
      <c r="B1301" t="s">
        <v>264</v>
      </c>
      <c r="C1301">
        <v>160353</v>
      </c>
      <c r="D1301">
        <v>1</v>
      </c>
      <c r="E1301">
        <v>1</v>
      </c>
      <c r="F1301">
        <v>5</v>
      </c>
      <c r="G1301">
        <v>41512</v>
      </c>
      <c r="H1301" t="s">
        <v>7</v>
      </c>
      <c r="I1301" t="s">
        <v>8</v>
      </c>
      <c r="J1301">
        <v>128</v>
      </c>
      <c r="K1301">
        <v>23</v>
      </c>
      <c r="L1301" t="s">
        <v>240</v>
      </c>
      <c r="M1301" t="s">
        <v>258</v>
      </c>
      <c r="N1301" t="s">
        <v>259</v>
      </c>
      <c r="O1301" s="9">
        <f t="shared" si="108"/>
        <v>25.6</v>
      </c>
      <c r="P1301" s="1">
        <f t="shared" si="109"/>
        <v>0.1796875</v>
      </c>
      <c r="Q1301">
        <f t="shared" si="110"/>
        <v>0.8984375</v>
      </c>
    </row>
    <row r="1302" spans="2:17" x14ac:dyDescent="0.25">
      <c r="B1302" t="s">
        <v>264</v>
      </c>
      <c r="C1302">
        <v>157539</v>
      </c>
      <c r="D1302">
        <v>1</v>
      </c>
      <c r="E1302">
        <v>1</v>
      </c>
      <c r="F1302">
        <v>4</v>
      </c>
      <c r="G1302">
        <v>41428</v>
      </c>
      <c r="H1302" t="s">
        <v>7</v>
      </c>
      <c r="I1302" t="s">
        <v>8</v>
      </c>
      <c r="J1302">
        <v>128</v>
      </c>
      <c r="K1302">
        <v>23</v>
      </c>
      <c r="L1302" t="s">
        <v>240</v>
      </c>
      <c r="M1302" t="s">
        <v>258</v>
      </c>
      <c r="N1302" t="s">
        <v>259</v>
      </c>
      <c r="O1302" s="9">
        <f t="shared" si="108"/>
        <v>32</v>
      </c>
      <c r="P1302" s="1">
        <f t="shared" si="109"/>
        <v>0.1796875</v>
      </c>
      <c r="Q1302">
        <f t="shared" si="110"/>
        <v>0.71875</v>
      </c>
    </row>
    <row r="1303" spans="2:17" x14ac:dyDescent="0.25">
      <c r="B1303" t="s">
        <v>264</v>
      </c>
      <c r="C1303">
        <v>156167</v>
      </c>
      <c r="D1303">
        <v>1</v>
      </c>
      <c r="E1303">
        <v>1</v>
      </c>
      <c r="F1303">
        <v>3</v>
      </c>
      <c r="G1303">
        <v>41340</v>
      </c>
      <c r="H1303" t="s">
        <v>7</v>
      </c>
      <c r="I1303" t="s">
        <v>8</v>
      </c>
      <c r="J1303" t="s">
        <v>16</v>
      </c>
      <c r="K1303">
        <v>23</v>
      </c>
      <c r="L1303" t="s">
        <v>240</v>
      </c>
      <c r="M1303" t="s">
        <v>258</v>
      </c>
      <c r="N1303" t="s">
        <v>259</v>
      </c>
      <c r="O1303" s="9">
        <f t="shared" si="108"/>
        <v>42.666666666666664</v>
      </c>
      <c r="P1303" s="1">
        <f t="shared" si="109"/>
        <v>0.1796875</v>
      </c>
      <c r="Q1303">
        <f t="shared" si="110"/>
        <v>0.5390625</v>
      </c>
    </row>
    <row r="1304" spans="2:17" x14ac:dyDescent="0.25">
      <c r="B1304" t="s">
        <v>264</v>
      </c>
      <c r="C1304">
        <v>164054</v>
      </c>
      <c r="D1304">
        <v>1</v>
      </c>
      <c r="E1304">
        <v>1</v>
      </c>
      <c r="F1304">
        <v>3</v>
      </c>
      <c r="G1304">
        <v>41642</v>
      </c>
      <c r="H1304" t="s">
        <v>7</v>
      </c>
      <c r="I1304" t="s">
        <v>8</v>
      </c>
      <c r="J1304">
        <v>128</v>
      </c>
      <c r="K1304">
        <v>23</v>
      </c>
      <c r="L1304" t="s">
        <v>240</v>
      </c>
      <c r="M1304" t="s">
        <v>258</v>
      </c>
      <c r="N1304" t="s">
        <v>259</v>
      </c>
      <c r="O1304" s="9">
        <f t="shared" si="108"/>
        <v>42.666666666666664</v>
      </c>
      <c r="P1304" s="1">
        <f t="shared" si="109"/>
        <v>0.1796875</v>
      </c>
      <c r="Q1304">
        <f t="shared" si="110"/>
        <v>0.5390625</v>
      </c>
    </row>
    <row r="1305" spans="2:17" x14ac:dyDescent="0.25">
      <c r="B1305" t="s">
        <v>264</v>
      </c>
      <c r="C1305">
        <v>164699</v>
      </c>
      <c r="D1305">
        <v>1</v>
      </c>
      <c r="E1305">
        <v>1</v>
      </c>
      <c r="F1305">
        <v>5</v>
      </c>
      <c r="G1305">
        <v>41703</v>
      </c>
      <c r="H1305" t="s">
        <v>7</v>
      </c>
      <c r="I1305" t="s">
        <v>8</v>
      </c>
      <c r="J1305">
        <v>78</v>
      </c>
      <c r="K1305">
        <v>14</v>
      </c>
      <c r="L1305" t="s">
        <v>240</v>
      </c>
      <c r="M1305" t="s">
        <v>258</v>
      </c>
      <c r="N1305" t="s">
        <v>259</v>
      </c>
      <c r="O1305" s="9">
        <f t="shared" si="108"/>
        <v>15.6</v>
      </c>
      <c r="P1305" s="1">
        <f t="shared" si="109"/>
        <v>0.17948717948717949</v>
      </c>
      <c r="Q1305">
        <f t="shared" si="110"/>
        <v>0.89743589743589747</v>
      </c>
    </row>
    <row r="1306" spans="2:17" x14ac:dyDescent="0.25">
      <c r="B1306" t="s">
        <v>264</v>
      </c>
      <c r="C1306">
        <v>160291</v>
      </c>
      <c r="D1306">
        <v>1</v>
      </c>
      <c r="E1306">
        <v>1</v>
      </c>
      <c r="F1306">
        <v>1.5</v>
      </c>
      <c r="G1306">
        <v>41610</v>
      </c>
      <c r="H1306" t="s">
        <v>7</v>
      </c>
      <c r="I1306" t="s">
        <v>8</v>
      </c>
      <c r="J1306">
        <v>39</v>
      </c>
      <c r="K1306">
        <v>7</v>
      </c>
      <c r="L1306" t="s">
        <v>240</v>
      </c>
      <c r="M1306" t="s">
        <v>258</v>
      </c>
      <c r="N1306" t="s">
        <v>259</v>
      </c>
      <c r="O1306" s="9">
        <f t="shared" si="108"/>
        <v>26</v>
      </c>
      <c r="P1306" s="1">
        <f t="shared" si="109"/>
        <v>0.17948717948717949</v>
      </c>
      <c r="Q1306">
        <f t="shared" si="110"/>
        <v>0.26923076923076922</v>
      </c>
    </row>
    <row r="1307" spans="2:17" x14ac:dyDescent="0.25">
      <c r="B1307" t="s">
        <v>264</v>
      </c>
      <c r="C1307">
        <v>159774</v>
      </c>
      <c r="D1307">
        <v>3</v>
      </c>
      <c r="E1307">
        <v>1</v>
      </c>
      <c r="F1307">
        <v>5</v>
      </c>
      <c r="G1307">
        <v>41535</v>
      </c>
      <c r="H1307" t="s">
        <v>5</v>
      </c>
      <c r="I1307" t="s">
        <v>6</v>
      </c>
      <c r="J1307">
        <v>184</v>
      </c>
      <c r="K1307">
        <v>33</v>
      </c>
      <c r="L1307" t="s">
        <v>239</v>
      </c>
      <c r="M1307" t="s">
        <v>5</v>
      </c>
      <c r="N1307" t="s">
        <v>259</v>
      </c>
      <c r="O1307" s="9">
        <f t="shared" si="108"/>
        <v>36.799999999999997</v>
      </c>
      <c r="P1307" s="1">
        <f t="shared" si="109"/>
        <v>0.17934782608695651</v>
      </c>
      <c r="Q1307">
        <f t="shared" si="110"/>
        <v>0.89673913043478259</v>
      </c>
    </row>
    <row r="1308" spans="2:17" x14ac:dyDescent="0.25">
      <c r="B1308" t="s">
        <v>264</v>
      </c>
      <c r="C1308">
        <v>157234</v>
      </c>
      <c r="D1308">
        <v>2</v>
      </c>
      <c r="E1308">
        <v>1</v>
      </c>
      <c r="F1308">
        <v>7</v>
      </c>
      <c r="G1308">
        <v>41418</v>
      </c>
      <c r="H1308" t="s">
        <v>7</v>
      </c>
      <c r="I1308" t="s">
        <v>8</v>
      </c>
      <c r="J1308">
        <v>134</v>
      </c>
      <c r="K1308">
        <v>24</v>
      </c>
      <c r="L1308" t="s">
        <v>239</v>
      </c>
      <c r="M1308" t="s">
        <v>258</v>
      </c>
      <c r="N1308" t="s">
        <v>259</v>
      </c>
      <c r="O1308" s="9">
        <f t="shared" si="108"/>
        <v>19.142857142857142</v>
      </c>
      <c r="P1308" s="1">
        <f t="shared" si="109"/>
        <v>0.17910447761194029</v>
      </c>
      <c r="Q1308">
        <f t="shared" si="110"/>
        <v>1.2537313432835819</v>
      </c>
    </row>
    <row r="1309" spans="2:17" x14ac:dyDescent="0.25">
      <c r="B1309" t="s">
        <v>264</v>
      </c>
      <c r="C1309">
        <v>173530</v>
      </c>
      <c r="D1309">
        <v>1</v>
      </c>
      <c r="E1309">
        <v>1</v>
      </c>
      <c r="F1309">
        <v>4</v>
      </c>
      <c r="G1309">
        <v>41852</v>
      </c>
      <c r="H1309" t="s">
        <v>7</v>
      </c>
      <c r="I1309" t="s">
        <v>8</v>
      </c>
      <c r="J1309">
        <v>162</v>
      </c>
      <c r="K1309">
        <v>29</v>
      </c>
      <c r="L1309" t="s">
        <v>240</v>
      </c>
      <c r="M1309" t="s">
        <v>258</v>
      </c>
      <c r="N1309" t="s">
        <v>259</v>
      </c>
      <c r="O1309" s="9">
        <f t="shared" si="108"/>
        <v>40.5</v>
      </c>
      <c r="P1309" s="1">
        <f t="shared" si="109"/>
        <v>0.17901234567901234</v>
      </c>
      <c r="Q1309">
        <f t="shared" si="110"/>
        <v>0.71604938271604934</v>
      </c>
    </row>
    <row r="1310" spans="2:17" x14ac:dyDescent="0.25">
      <c r="B1310" t="s">
        <v>264</v>
      </c>
      <c r="C1310">
        <v>181406</v>
      </c>
      <c r="D1310">
        <v>1</v>
      </c>
      <c r="E1310">
        <v>1</v>
      </c>
      <c r="F1310">
        <v>4</v>
      </c>
      <c r="G1310">
        <v>41912</v>
      </c>
      <c r="H1310" t="s">
        <v>7</v>
      </c>
      <c r="I1310" t="s">
        <v>8</v>
      </c>
      <c r="J1310">
        <v>162</v>
      </c>
      <c r="K1310">
        <v>29</v>
      </c>
      <c r="L1310" t="s">
        <v>240</v>
      </c>
      <c r="M1310" t="s">
        <v>258</v>
      </c>
      <c r="N1310" t="s">
        <v>259</v>
      </c>
      <c r="O1310" s="9">
        <f t="shared" si="108"/>
        <v>40.5</v>
      </c>
      <c r="P1310" s="1">
        <f t="shared" si="109"/>
        <v>0.17901234567901234</v>
      </c>
      <c r="Q1310">
        <f t="shared" si="110"/>
        <v>0.71604938271604934</v>
      </c>
    </row>
    <row r="1311" spans="2:17" x14ac:dyDescent="0.25">
      <c r="B1311" t="s">
        <v>264</v>
      </c>
      <c r="C1311">
        <v>167820</v>
      </c>
      <c r="D1311">
        <v>1</v>
      </c>
      <c r="E1311">
        <v>1</v>
      </c>
      <c r="F1311">
        <v>5</v>
      </c>
      <c r="G1311">
        <v>41770</v>
      </c>
      <c r="H1311" t="s">
        <v>7</v>
      </c>
      <c r="I1311" t="s">
        <v>8</v>
      </c>
      <c r="J1311">
        <v>123</v>
      </c>
      <c r="K1311">
        <v>22</v>
      </c>
      <c r="L1311" t="s">
        <v>240</v>
      </c>
      <c r="M1311" t="s">
        <v>258</v>
      </c>
      <c r="N1311" t="s">
        <v>259</v>
      </c>
      <c r="O1311" s="9">
        <f t="shared" si="108"/>
        <v>24.6</v>
      </c>
      <c r="P1311" s="1">
        <f t="shared" si="109"/>
        <v>0.17886178861788618</v>
      </c>
      <c r="Q1311">
        <f t="shared" si="110"/>
        <v>0.89430894308943087</v>
      </c>
    </row>
    <row r="1312" spans="2:17" x14ac:dyDescent="0.25">
      <c r="B1312" t="s">
        <v>264</v>
      </c>
      <c r="C1312">
        <v>165954</v>
      </c>
      <c r="D1312">
        <v>1</v>
      </c>
      <c r="E1312">
        <v>1</v>
      </c>
      <c r="F1312">
        <v>2</v>
      </c>
      <c r="G1312">
        <v>41564</v>
      </c>
      <c r="H1312" t="s">
        <v>7</v>
      </c>
      <c r="I1312" t="s">
        <v>8</v>
      </c>
      <c r="J1312">
        <v>123</v>
      </c>
      <c r="K1312">
        <v>22</v>
      </c>
      <c r="L1312" t="s">
        <v>240</v>
      </c>
      <c r="M1312" t="s">
        <v>258</v>
      </c>
      <c r="N1312" t="s">
        <v>259</v>
      </c>
      <c r="O1312" s="9">
        <f t="shared" si="108"/>
        <v>61.5</v>
      </c>
      <c r="P1312" s="1">
        <f t="shared" si="109"/>
        <v>0.17886178861788618</v>
      </c>
      <c r="Q1312">
        <f t="shared" si="110"/>
        <v>0.35772357723577236</v>
      </c>
    </row>
    <row r="1313" spans="2:17" x14ac:dyDescent="0.25">
      <c r="B1313" t="s">
        <v>264</v>
      </c>
      <c r="C1313">
        <v>165637</v>
      </c>
      <c r="D1313">
        <v>1</v>
      </c>
      <c r="E1313">
        <v>1</v>
      </c>
      <c r="F1313">
        <v>2</v>
      </c>
      <c r="G1313">
        <v>41565</v>
      </c>
      <c r="H1313" t="s">
        <v>7</v>
      </c>
      <c r="I1313" t="s">
        <v>8</v>
      </c>
      <c r="J1313">
        <v>123</v>
      </c>
      <c r="K1313">
        <v>22</v>
      </c>
      <c r="L1313" t="s">
        <v>240</v>
      </c>
      <c r="M1313" t="s">
        <v>258</v>
      </c>
      <c r="N1313" t="s">
        <v>259</v>
      </c>
      <c r="O1313" s="9">
        <f t="shared" si="108"/>
        <v>61.5</v>
      </c>
      <c r="P1313" s="1">
        <f t="shared" si="109"/>
        <v>0.17886178861788618</v>
      </c>
      <c r="Q1313">
        <f t="shared" si="110"/>
        <v>0.35772357723577236</v>
      </c>
    </row>
    <row r="1314" spans="2:17" x14ac:dyDescent="0.25">
      <c r="B1314" t="s">
        <v>264</v>
      </c>
      <c r="C1314">
        <v>165698</v>
      </c>
      <c r="D1314">
        <v>1</v>
      </c>
      <c r="E1314">
        <v>1</v>
      </c>
      <c r="F1314">
        <v>2</v>
      </c>
      <c r="G1314">
        <v>41573</v>
      </c>
      <c r="H1314" t="s">
        <v>7</v>
      </c>
      <c r="I1314" t="s">
        <v>8</v>
      </c>
      <c r="J1314">
        <v>123</v>
      </c>
      <c r="K1314">
        <v>22</v>
      </c>
      <c r="L1314" t="s">
        <v>240</v>
      </c>
      <c r="M1314" t="s">
        <v>258</v>
      </c>
      <c r="N1314" t="s">
        <v>259</v>
      </c>
      <c r="O1314" s="9">
        <f t="shared" si="108"/>
        <v>61.5</v>
      </c>
      <c r="P1314" s="1">
        <f t="shared" si="109"/>
        <v>0.17886178861788618</v>
      </c>
      <c r="Q1314">
        <f t="shared" si="110"/>
        <v>0.35772357723577236</v>
      </c>
    </row>
    <row r="1315" spans="2:17" x14ac:dyDescent="0.25">
      <c r="B1315" t="s">
        <v>264</v>
      </c>
      <c r="C1315">
        <v>155139</v>
      </c>
      <c r="D1315">
        <v>1</v>
      </c>
      <c r="E1315">
        <v>1</v>
      </c>
      <c r="F1315">
        <v>3</v>
      </c>
      <c r="G1315">
        <v>41330</v>
      </c>
      <c r="H1315" t="s">
        <v>7</v>
      </c>
      <c r="I1315" t="s">
        <v>8</v>
      </c>
      <c r="J1315">
        <v>84</v>
      </c>
      <c r="K1315">
        <v>15</v>
      </c>
      <c r="L1315" t="s">
        <v>240</v>
      </c>
      <c r="M1315" t="s">
        <v>258</v>
      </c>
      <c r="N1315" t="s">
        <v>259</v>
      </c>
      <c r="O1315" s="9">
        <f t="shared" si="108"/>
        <v>28</v>
      </c>
      <c r="P1315" s="1">
        <f t="shared" si="109"/>
        <v>0.17857142857142858</v>
      </c>
      <c r="Q1315">
        <f t="shared" si="110"/>
        <v>0.5357142857142857</v>
      </c>
    </row>
    <row r="1316" spans="2:17" x14ac:dyDescent="0.25">
      <c r="B1316" t="s">
        <v>264</v>
      </c>
      <c r="C1316">
        <v>158154</v>
      </c>
      <c r="D1316">
        <v>1</v>
      </c>
      <c r="E1316">
        <v>1</v>
      </c>
      <c r="F1316">
        <v>4</v>
      </c>
      <c r="G1316">
        <v>41502</v>
      </c>
      <c r="H1316" t="s">
        <v>7</v>
      </c>
      <c r="I1316" t="s">
        <v>8</v>
      </c>
      <c r="J1316">
        <v>112</v>
      </c>
      <c r="K1316">
        <v>20</v>
      </c>
      <c r="L1316" t="s">
        <v>240</v>
      </c>
      <c r="M1316" t="s">
        <v>258</v>
      </c>
      <c r="N1316" t="s">
        <v>259</v>
      </c>
      <c r="O1316" s="9">
        <f t="shared" si="108"/>
        <v>28</v>
      </c>
      <c r="P1316" s="1">
        <f t="shared" si="109"/>
        <v>0.17857142857142858</v>
      </c>
      <c r="Q1316">
        <f t="shared" si="110"/>
        <v>0.7142857142857143</v>
      </c>
    </row>
    <row r="1317" spans="2:17" x14ac:dyDescent="0.25">
      <c r="B1317" t="s">
        <v>264</v>
      </c>
      <c r="C1317">
        <v>154064</v>
      </c>
      <c r="D1317">
        <v>1</v>
      </c>
      <c r="E1317">
        <v>1</v>
      </c>
      <c r="F1317">
        <v>2</v>
      </c>
      <c r="G1317">
        <v>41356</v>
      </c>
      <c r="H1317" t="s">
        <v>7</v>
      </c>
      <c r="I1317" t="s">
        <v>8</v>
      </c>
      <c r="J1317">
        <v>56</v>
      </c>
      <c r="K1317">
        <v>10</v>
      </c>
      <c r="L1317" t="s">
        <v>240</v>
      </c>
      <c r="M1317" t="s">
        <v>258</v>
      </c>
      <c r="N1317" t="s">
        <v>259</v>
      </c>
      <c r="O1317" s="9">
        <f t="shared" si="108"/>
        <v>28</v>
      </c>
      <c r="P1317" s="1">
        <f t="shared" si="109"/>
        <v>0.17857142857142858</v>
      </c>
      <c r="Q1317">
        <f t="shared" si="110"/>
        <v>0.35714285714285715</v>
      </c>
    </row>
    <row r="1318" spans="2:17" x14ac:dyDescent="0.25">
      <c r="B1318" t="s">
        <v>264</v>
      </c>
      <c r="C1318">
        <v>171139</v>
      </c>
      <c r="D1318">
        <v>1</v>
      </c>
      <c r="E1318">
        <v>1</v>
      </c>
      <c r="F1318">
        <v>4</v>
      </c>
      <c r="G1318">
        <v>41787</v>
      </c>
      <c r="H1318" t="s">
        <v>7</v>
      </c>
      <c r="I1318" t="s">
        <v>8</v>
      </c>
      <c r="J1318">
        <v>112</v>
      </c>
      <c r="K1318">
        <v>20</v>
      </c>
      <c r="L1318" t="s">
        <v>240</v>
      </c>
      <c r="M1318" t="s">
        <v>258</v>
      </c>
      <c r="N1318" t="s">
        <v>259</v>
      </c>
      <c r="O1318" s="9">
        <f t="shared" si="108"/>
        <v>28</v>
      </c>
      <c r="P1318" s="1">
        <f t="shared" si="109"/>
        <v>0.17857142857142858</v>
      </c>
      <c r="Q1318">
        <f t="shared" si="110"/>
        <v>0.7142857142857143</v>
      </c>
    </row>
    <row r="1319" spans="2:17" x14ac:dyDescent="0.25">
      <c r="B1319" t="s">
        <v>264</v>
      </c>
      <c r="C1319">
        <v>158331</v>
      </c>
      <c r="D1319">
        <v>1</v>
      </c>
      <c r="E1319">
        <v>1</v>
      </c>
      <c r="F1319">
        <v>3.5</v>
      </c>
      <c r="G1319">
        <v>41498</v>
      </c>
      <c r="H1319" t="s">
        <v>7</v>
      </c>
      <c r="I1319" t="s">
        <v>8</v>
      </c>
      <c r="J1319">
        <v>112</v>
      </c>
      <c r="K1319">
        <v>20</v>
      </c>
      <c r="L1319" t="s">
        <v>240</v>
      </c>
      <c r="M1319" t="s">
        <v>258</v>
      </c>
      <c r="N1319" t="s">
        <v>259</v>
      </c>
      <c r="O1319" s="9">
        <f t="shared" si="108"/>
        <v>32</v>
      </c>
      <c r="P1319" s="1">
        <f t="shared" si="109"/>
        <v>0.17857142857142858</v>
      </c>
      <c r="Q1319">
        <f t="shared" si="110"/>
        <v>0.625</v>
      </c>
    </row>
    <row r="1320" spans="2:17" x14ac:dyDescent="0.25">
      <c r="B1320" t="s">
        <v>264</v>
      </c>
      <c r="C1320">
        <v>165782</v>
      </c>
      <c r="D1320">
        <v>1</v>
      </c>
      <c r="E1320">
        <v>1</v>
      </c>
      <c r="F1320">
        <v>5</v>
      </c>
      <c r="G1320">
        <v>41584</v>
      </c>
      <c r="H1320" t="s">
        <v>7</v>
      </c>
      <c r="I1320" t="s">
        <v>8</v>
      </c>
      <c r="J1320">
        <v>168</v>
      </c>
      <c r="K1320">
        <v>30</v>
      </c>
      <c r="L1320" t="s">
        <v>240</v>
      </c>
      <c r="M1320" t="s">
        <v>258</v>
      </c>
      <c r="N1320" t="s">
        <v>259</v>
      </c>
      <c r="O1320" s="9">
        <f t="shared" si="108"/>
        <v>33.6</v>
      </c>
      <c r="P1320" s="1">
        <f t="shared" si="109"/>
        <v>0.17857142857142858</v>
      </c>
      <c r="Q1320">
        <f t="shared" si="110"/>
        <v>0.8928571428571429</v>
      </c>
    </row>
    <row r="1321" spans="2:17" x14ac:dyDescent="0.25">
      <c r="B1321" t="s">
        <v>264</v>
      </c>
      <c r="C1321">
        <v>156003</v>
      </c>
      <c r="D1321">
        <v>1</v>
      </c>
      <c r="E1321">
        <v>1</v>
      </c>
      <c r="F1321">
        <v>3</v>
      </c>
      <c r="G1321">
        <v>41388</v>
      </c>
      <c r="H1321" t="s">
        <v>7</v>
      </c>
      <c r="I1321" t="s">
        <v>8</v>
      </c>
      <c r="J1321">
        <v>112</v>
      </c>
      <c r="K1321">
        <v>20</v>
      </c>
      <c r="L1321" t="s">
        <v>240</v>
      </c>
      <c r="M1321" t="s">
        <v>258</v>
      </c>
      <c r="N1321" t="s">
        <v>259</v>
      </c>
      <c r="O1321" s="9">
        <f t="shared" si="108"/>
        <v>37.333333333333336</v>
      </c>
      <c r="P1321" s="1">
        <f t="shared" si="109"/>
        <v>0.17857142857142858</v>
      </c>
      <c r="Q1321">
        <f t="shared" si="110"/>
        <v>0.5357142857142857</v>
      </c>
    </row>
    <row r="1322" spans="2:17" x14ac:dyDescent="0.25">
      <c r="B1322" t="s">
        <v>264</v>
      </c>
      <c r="C1322">
        <v>170889</v>
      </c>
      <c r="D1322">
        <v>1</v>
      </c>
      <c r="E1322">
        <v>1</v>
      </c>
      <c r="F1322">
        <v>3</v>
      </c>
      <c r="G1322">
        <v>41733</v>
      </c>
      <c r="H1322" t="s">
        <v>7</v>
      </c>
      <c r="I1322" t="s">
        <v>8</v>
      </c>
      <c r="J1322">
        <v>112</v>
      </c>
      <c r="K1322">
        <v>20</v>
      </c>
      <c r="L1322" t="s">
        <v>240</v>
      </c>
      <c r="M1322" t="s">
        <v>258</v>
      </c>
      <c r="N1322" t="s">
        <v>259</v>
      </c>
      <c r="O1322" s="9">
        <f t="shared" si="108"/>
        <v>37.333333333333336</v>
      </c>
      <c r="P1322" s="1">
        <f t="shared" si="109"/>
        <v>0.17857142857142858</v>
      </c>
      <c r="Q1322">
        <f t="shared" si="110"/>
        <v>0.5357142857142857</v>
      </c>
    </row>
    <row r="1323" spans="2:17" x14ac:dyDescent="0.25">
      <c r="B1323" t="s">
        <v>264</v>
      </c>
      <c r="C1323">
        <v>173933</v>
      </c>
      <c r="D1323">
        <v>1</v>
      </c>
      <c r="E1323">
        <v>1</v>
      </c>
      <c r="F1323">
        <v>3</v>
      </c>
      <c r="G1323">
        <v>41877</v>
      </c>
      <c r="H1323" t="s">
        <v>7</v>
      </c>
      <c r="I1323" t="s">
        <v>8</v>
      </c>
      <c r="J1323">
        <v>112</v>
      </c>
      <c r="K1323">
        <v>20</v>
      </c>
      <c r="L1323" t="s">
        <v>240</v>
      </c>
      <c r="M1323" t="s">
        <v>258</v>
      </c>
      <c r="N1323" t="s">
        <v>259</v>
      </c>
      <c r="O1323" s="9">
        <f t="shared" si="108"/>
        <v>37.333333333333336</v>
      </c>
      <c r="P1323" s="1">
        <f t="shared" si="109"/>
        <v>0.17857142857142858</v>
      </c>
      <c r="Q1323">
        <f t="shared" si="110"/>
        <v>0.5357142857142857</v>
      </c>
    </row>
    <row r="1324" spans="2:17" x14ac:dyDescent="0.25">
      <c r="B1324" t="s">
        <v>264</v>
      </c>
      <c r="C1324">
        <v>174152</v>
      </c>
      <c r="D1324">
        <v>1</v>
      </c>
      <c r="E1324">
        <v>1</v>
      </c>
      <c r="F1324">
        <v>3</v>
      </c>
      <c r="G1324">
        <v>41898</v>
      </c>
      <c r="H1324" t="s">
        <v>7</v>
      </c>
      <c r="I1324" t="s">
        <v>8</v>
      </c>
      <c r="J1324">
        <v>112</v>
      </c>
      <c r="K1324">
        <v>20</v>
      </c>
      <c r="L1324" t="s">
        <v>240</v>
      </c>
      <c r="M1324" t="s">
        <v>258</v>
      </c>
      <c r="N1324" t="s">
        <v>259</v>
      </c>
      <c r="O1324" s="9">
        <f t="shared" si="108"/>
        <v>37.333333333333336</v>
      </c>
      <c r="P1324" s="1">
        <f t="shared" si="109"/>
        <v>0.17857142857142858</v>
      </c>
      <c r="Q1324">
        <f t="shared" si="110"/>
        <v>0.5357142857142857</v>
      </c>
    </row>
    <row r="1325" spans="2:17" x14ac:dyDescent="0.25">
      <c r="B1325" t="s">
        <v>264</v>
      </c>
      <c r="C1325">
        <v>178824</v>
      </c>
      <c r="D1325">
        <v>1</v>
      </c>
      <c r="E1325">
        <v>1</v>
      </c>
      <c r="F1325">
        <v>3.5</v>
      </c>
      <c r="G1325">
        <v>41823</v>
      </c>
      <c r="H1325" t="s">
        <v>7</v>
      </c>
      <c r="I1325" t="s">
        <v>8</v>
      </c>
      <c r="J1325">
        <v>140</v>
      </c>
      <c r="K1325">
        <v>25</v>
      </c>
      <c r="L1325" t="s">
        <v>240</v>
      </c>
      <c r="M1325" t="s">
        <v>258</v>
      </c>
      <c r="N1325" t="s">
        <v>259</v>
      </c>
      <c r="O1325" s="9">
        <f t="shared" si="108"/>
        <v>40</v>
      </c>
      <c r="P1325" s="1">
        <f t="shared" si="109"/>
        <v>0.17857142857142858</v>
      </c>
      <c r="Q1325">
        <f t="shared" si="110"/>
        <v>0.625</v>
      </c>
    </row>
    <row r="1326" spans="2:17" x14ac:dyDescent="0.25">
      <c r="B1326" t="s">
        <v>264</v>
      </c>
      <c r="C1326">
        <v>172249</v>
      </c>
      <c r="D1326">
        <v>1</v>
      </c>
      <c r="E1326">
        <v>1</v>
      </c>
      <c r="F1326">
        <v>3.5</v>
      </c>
      <c r="G1326">
        <v>41827</v>
      </c>
      <c r="H1326" t="s">
        <v>7</v>
      </c>
      <c r="I1326" t="s">
        <v>8</v>
      </c>
      <c r="J1326">
        <v>140</v>
      </c>
      <c r="K1326">
        <v>25</v>
      </c>
      <c r="L1326" t="s">
        <v>240</v>
      </c>
      <c r="M1326" t="s">
        <v>258</v>
      </c>
      <c r="N1326" t="s">
        <v>259</v>
      </c>
      <c r="O1326" s="9">
        <f t="shared" si="108"/>
        <v>40</v>
      </c>
      <c r="P1326" s="1">
        <f t="shared" si="109"/>
        <v>0.17857142857142858</v>
      </c>
      <c r="Q1326">
        <f t="shared" si="110"/>
        <v>0.625</v>
      </c>
    </row>
    <row r="1327" spans="2:17" x14ac:dyDescent="0.25">
      <c r="B1327" t="s">
        <v>264</v>
      </c>
      <c r="C1327">
        <v>160920</v>
      </c>
      <c r="D1327">
        <v>1</v>
      </c>
      <c r="E1327">
        <v>1</v>
      </c>
      <c r="F1327">
        <v>2</v>
      </c>
      <c r="G1327">
        <v>41585</v>
      </c>
      <c r="H1327" t="s">
        <v>7</v>
      </c>
      <c r="I1327" t="s">
        <v>8</v>
      </c>
      <c r="J1327">
        <v>112</v>
      </c>
      <c r="K1327">
        <v>20</v>
      </c>
      <c r="L1327" t="s">
        <v>240</v>
      </c>
      <c r="M1327" t="s">
        <v>258</v>
      </c>
      <c r="N1327" t="s">
        <v>259</v>
      </c>
      <c r="O1327" s="9">
        <f t="shared" si="108"/>
        <v>56</v>
      </c>
      <c r="P1327" s="1">
        <f t="shared" si="109"/>
        <v>0.17857142857142858</v>
      </c>
      <c r="Q1327">
        <f t="shared" si="110"/>
        <v>0.35714285714285715</v>
      </c>
    </row>
    <row r="1328" spans="2:17" x14ac:dyDescent="0.25">
      <c r="B1328" t="s">
        <v>264</v>
      </c>
      <c r="C1328">
        <v>160397</v>
      </c>
      <c r="D1328">
        <v>1</v>
      </c>
      <c r="E1328">
        <v>1</v>
      </c>
      <c r="F1328">
        <v>4</v>
      </c>
      <c r="G1328">
        <v>41543</v>
      </c>
      <c r="H1328" t="s">
        <v>7</v>
      </c>
      <c r="I1328" t="s">
        <v>8</v>
      </c>
      <c r="J1328">
        <v>157</v>
      </c>
      <c r="K1328">
        <v>28</v>
      </c>
      <c r="L1328" t="s">
        <v>240</v>
      </c>
      <c r="M1328" t="s">
        <v>258</v>
      </c>
      <c r="N1328" t="s">
        <v>259</v>
      </c>
      <c r="O1328" s="9">
        <f t="shared" si="108"/>
        <v>39.25</v>
      </c>
      <c r="P1328" s="1">
        <f t="shared" si="109"/>
        <v>0.17834394904458598</v>
      </c>
      <c r="Q1328">
        <f t="shared" si="110"/>
        <v>0.7133757961783439</v>
      </c>
    </row>
    <row r="1329" spans="2:17" x14ac:dyDescent="0.25">
      <c r="B1329" t="s">
        <v>264</v>
      </c>
      <c r="C1329">
        <v>160759</v>
      </c>
      <c r="D1329">
        <v>1</v>
      </c>
      <c r="E1329">
        <v>1</v>
      </c>
      <c r="F1329">
        <v>4</v>
      </c>
      <c r="G1329">
        <v>41530</v>
      </c>
      <c r="H1329" t="s">
        <v>7</v>
      </c>
      <c r="I1329" t="s">
        <v>8</v>
      </c>
      <c r="J1329">
        <v>101</v>
      </c>
      <c r="K1329">
        <v>18</v>
      </c>
      <c r="L1329" t="s">
        <v>240</v>
      </c>
      <c r="M1329" t="s">
        <v>258</v>
      </c>
      <c r="N1329" t="s">
        <v>259</v>
      </c>
      <c r="O1329" s="9">
        <f t="shared" si="108"/>
        <v>25.25</v>
      </c>
      <c r="P1329" s="1">
        <f t="shared" si="109"/>
        <v>0.17821782178217821</v>
      </c>
      <c r="Q1329">
        <f t="shared" si="110"/>
        <v>0.71287128712871284</v>
      </c>
    </row>
    <row r="1330" spans="2:17" x14ac:dyDescent="0.25">
      <c r="B1330" t="s">
        <v>264</v>
      </c>
      <c r="C1330">
        <v>160318</v>
      </c>
      <c r="D1330">
        <v>1</v>
      </c>
      <c r="E1330">
        <v>1</v>
      </c>
      <c r="F1330">
        <v>4</v>
      </c>
      <c r="G1330">
        <v>41544</v>
      </c>
      <c r="H1330" t="s">
        <v>7</v>
      </c>
      <c r="I1330" t="s">
        <v>8</v>
      </c>
      <c r="J1330">
        <v>101</v>
      </c>
      <c r="K1330">
        <v>18</v>
      </c>
      <c r="L1330" t="s">
        <v>240</v>
      </c>
      <c r="M1330" t="s">
        <v>258</v>
      </c>
      <c r="N1330" t="s">
        <v>259</v>
      </c>
      <c r="O1330" s="9">
        <f t="shared" si="108"/>
        <v>25.25</v>
      </c>
      <c r="P1330" s="1">
        <f t="shared" si="109"/>
        <v>0.17821782178217821</v>
      </c>
      <c r="Q1330">
        <f t="shared" si="110"/>
        <v>0.71287128712871284</v>
      </c>
    </row>
    <row r="1331" spans="2:17" x14ac:dyDescent="0.25">
      <c r="B1331" t="s">
        <v>264</v>
      </c>
      <c r="C1331">
        <v>164209</v>
      </c>
      <c r="D1331">
        <v>1</v>
      </c>
      <c r="E1331">
        <v>1</v>
      </c>
      <c r="F1331">
        <v>4</v>
      </c>
      <c r="G1331">
        <v>41654</v>
      </c>
      <c r="H1331" t="s">
        <v>7</v>
      </c>
      <c r="I1331" t="s">
        <v>8</v>
      </c>
      <c r="J1331">
        <v>101</v>
      </c>
      <c r="K1331">
        <v>18</v>
      </c>
      <c r="L1331" t="s">
        <v>240</v>
      </c>
      <c r="M1331" t="s">
        <v>258</v>
      </c>
      <c r="N1331" t="s">
        <v>259</v>
      </c>
      <c r="O1331" s="9">
        <f t="shared" si="108"/>
        <v>25.25</v>
      </c>
      <c r="P1331" s="1">
        <f t="shared" si="109"/>
        <v>0.17821782178217821</v>
      </c>
      <c r="Q1331">
        <f t="shared" si="110"/>
        <v>0.71287128712871284</v>
      </c>
    </row>
    <row r="1332" spans="2:17" x14ac:dyDescent="0.25">
      <c r="B1332" t="s">
        <v>264</v>
      </c>
      <c r="C1332">
        <v>164210</v>
      </c>
      <c r="D1332">
        <v>1</v>
      </c>
      <c r="E1332">
        <v>1</v>
      </c>
      <c r="F1332">
        <v>4</v>
      </c>
      <c r="G1332">
        <v>41653</v>
      </c>
      <c r="H1332" t="s">
        <v>7</v>
      </c>
      <c r="I1332" t="s">
        <v>8</v>
      </c>
      <c r="J1332">
        <v>101</v>
      </c>
      <c r="K1332">
        <v>18</v>
      </c>
      <c r="L1332" t="s">
        <v>240</v>
      </c>
      <c r="M1332" t="s">
        <v>258</v>
      </c>
      <c r="N1332" t="s">
        <v>259</v>
      </c>
      <c r="O1332" s="9">
        <f t="shared" si="108"/>
        <v>25.25</v>
      </c>
      <c r="P1332" s="1">
        <f t="shared" si="109"/>
        <v>0.17821782178217821</v>
      </c>
      <c r="Q1332">
        <f t="shared" si="110"/>
        <v>0.71287128712871284</v>
      </c>
    </row>
    <row r="1333" spans="2:17" x14ac:dyDescent="0.25">
      <c r="B1333" t="s">
        <v>264</v>
      </c>
      <c r="C1333">
        <v>167694</v>
      </c>
      <c r="D1333">
        <v>2</v>
      </c>
      <c r="E1333">
        <v>1</v>
      </c>
      <c r="F1333">
        <v>10</v>
      </c>
      <c r="G1333">
        <v>41818</v>
      </c>
      <c r="H1333" t="s">
        <v>7</v>
      </c>
      <c r="I1333" t="s">
        <v>8</v>
      </c>
      <c r="J1333">
        <v>118</v>
      </c>
      <c r="K1333">
        <v>21</v>
      </c>
      <c r="L1333" t="s">
        <v>239</v>
      </c>
      <c r="M1333" t="s">
        <v>258</v>
      </c>
      <c r="N1333" t="s">
        <v>259</v>
      </c>
      <c r="O1333" s="9">
        <f t="shared" si="108"/>
        <v>11.8</v>
      </c>
      <c r="P1333" s="1">
        <f t="shared" si="109"/>
        <v>0.17796610169491525</v>
      </c>
      <c r="Q1333">
        <f t="shared" si="110"/>
        <v>1.7796610169491525</v>
      </c>
    </row>
    <row r="1334" spans="2:17" x14ac:dyDescent="0.25">
      <c r="B1334" t="s">
        <v>264</v>
      </c>
      <c r="C1334">
        <v>160347</v>
      </c>
      <c r="D1334">
        <v>1</v>
      </c>
      <c r="E1334">
        <v>1</v>
      </c>
      <c r="F1334">
        <v>4</v>
      </c>
      <c r="G1334">
        <v>41542</v>
      </c>
      <c r="H1334" t="s">
        <v>7</v>
      </c>
      <c r="I1334" t="s">
        <v>8</v>
      </c>
      <c r="J1334">
        <v>118</v>
      </c>
      <c r="K1334">
        <v>21</v>
      </c>
      <c r="L1334" t="s">
        <v>240</v>
      </c>
      <c r="M1334" t="s">
        <v>258</v>
      </c>
      <c r="N1334" t="s">
        <v>259</v>
      </c>
      <c r="O1334" s="9">
        <f t="shared" si="108"/>
        <v>29.5</v>
      </c>
      <c r="P1334" s="1">
        <f t="shared" si="109"/>
        <v>0.17796610169491525</v>
      </c>
      <c r="Q1334">
        <f t="shared" si="110"/>
        <v>0.71186440677966101</v>
      </c>
    </row>
    <row r="1335" spans="2:17" x14ac:dyDescent="0.25">
      <c r="B1335" t="s">
        <v>264</v>
      </c>
      <c r="C1335">
        <v>164911</v>
      </c>
      <c r="D1335">
        <v>2</v>
      </c>
      <c r="E1335">
        <v>1</v>
      </c>
      <c r="F1335">
        <v>3.5</v>
      </c>
      <c r="G1335">
        <v>41657</v>
      </c>
      <c r="H1335" t="s">
        <v>7</v>
      </c>
      <c r="I1335" t="s">
        <v>8</v>
      </c>
      <c r="J1335">
        <v>118</v>
      </c>
      <c r="K1335">
        <v>21</v>
      </c>
      <c r="L1335" t="s">
        <v>239</v>
      </c>
      <c r="M1335" t="s">
        <v>258</v>
      </c>
      <c r="N1335" t="s">
        <v>259</v>
      </c>
      <c r="O1335" s="9">
        <f t="shared" si="108"/>
        <v>33.714285714285715</v>
      </c>
      <c r="P1335" s="1">
        <f t="shared" si="109"/>
        <v>0.17796610169491525</v>
      </c>
      <c r="Q1335">
        <f t="shared" si="110"/>
        <v>0.6228813559322034</v>
      </c>
    </row>
    <row r="1336" spans="2:17" x14ac:dyDescent="0.25">
      <c r="B1336" t="s">
        <v>264</v>
      </c>
      <c r="C1336">
        <v>156157</v>
      </c>
      <c r="D1336">
        <v>1</v>
      </c>
      <c r="E1336">
        <v>1</v>
      </c>
      <c r="F1336">
        <v>1.5</v>
      </c>
      <c r="G1336">
        <v>41340</v>
      </c>
      <c r="H1336" t="s">
        <v>7</v>
      </c>
      <c r="I1336" t="s">
        <v>8</v>
      </c>
      <c r="J1336" t="s">
        <v>35</v>
      </c>
      <c r="K1336">
        <v>21</v>
      </c>
      <c r="L1336" t="s">
        <v>240</v>
      </c>
      <c r="M1336" t="s">
        <v>258</v>
      </c>
      <c r="N1336" t="s">
        <v>259</v>
      </c>
      <c r="O1336" s="9">
        <f t="shared" si="108"/>
        <v>78.666666666666671</v>
      </c>
      <c r="P1336" s="1">
        <f t="shared" si="109"/>
        <v>0.17796610169491525</v>
      </c>
      <c r="Q1336">
        <f t="shared" si="110"/>
        <v>0.26694915254237289</v>
      </c>
    </row>
    <row r="1337" spans="2:17" x14ac:dyDescent="0.25">
      <c r="B1337" t="s">
        <v>264</v>
      </c>
      <c r="C1337">
        <v>155148</v>
      </c>
      <c r="D1337">
        <v>1</v>
      </c>
      <c r="E1337">
        <v>1</v>
      </c>
      <c r="F1337">
        <v>4</v>
      </c>
      <c r="G1337">
        <v>41329</v>
      </c>
      <c r="H1337" t="s">
        <v>7</v>
      </c>
      <c r="I1337" t="s">
        <v>8</v>
      </c>
      <c r="J1337">
        <v>208</v>
      </c>
      <c r="K1337">
        <v>37</v>
      </c>
      <c r="L1337" t="s">
        <v>240</v>
      </c>
      <c r="M1337" t="s">
        <v>258</v>
      </c>
      <c r="N1337" t="s">
        <v>259</v>
      </c>
      <c r="O1337" s="9">
        <f t="shared" si="108"/>
        <v>52</v>
      </c>
      <c r="P1337" s="1">
        <f t="shared" si="109"/>
        <v>0.17788461538461539</v>
      </c>
      <c r="Q1337">
        <f t="shared" si="110"/>
        <v>0.71153846153846156</v>
      </c>
    </row>
    <row r="1338" spans="2:17" x14ac:dyDescent="0.25">
      <c r="B1338" t="s">
        <v>264</v>
      </c>
      <c r="C1338">
        <v>127276</v>
      </c>
      <c r="D1338">
        <v>1</v>
      </c>
      <c r="E1338">
        <v>1</v>
      </c>
      <c r="F1338">
        <v>4</v>
      </c>
      <c r="G1338">
        <v>41776</v>
      </c>
      <c r="H1338" t="s">
        <v>7</v>
      </c>
      <c r="I1338" t="s">
        <v>8</v>
      </c>
      <c r="J1338">
        <v>90</v>
      </c>
      <c r="K1338">
        <v>16</v>
      </c>
      <c r="L1338" t="s">
        <v>240</v>
      </c>
      <c r="M1338" t="s">
        <v>258</v>
      </c>
      <c r="N1338" t="s">
        <v>259</v>
      </c>
      <c r="O1338" s="9">
        <f t="shared" si="108"/>
        <v>22.5</v>
      </c>
      <c r="P1338" s="1">
        <f t="shared" si="109"/>
        <v>0.17777777777777778</v>
      </c>
      <c r="Q1338">
        <f t="shared" si="110"/>
        <v>0.71111111111111114</v>
      </c>
    </row>
    <row r="1339" spans="2:17" x14ac:dyDescent="0.25">
      <c r="B1339" t="s">
        <v>264</v>
      </c>
      <c r="C1339">
        <v>178835</v>
      </c>
      <c r="D1339">
        <v>1</v>
      </c>
      <c r="E1339">
        <v>1</v>
      </c>
      <c r="F1339">
        <v>3</v>
      </c>
      <c r="G1339">
        <v>41777</v>
      </c>
      <c r="H1339" t="s">
        <v>7</v>
      </c>
      <c r="I1339" t="s">
        <v>8</v>
      </c>
      <c r="J1339">
        <v>90</v>
      </c>
      <c r="K1339">
        <v>16</v>
      </c>
      <c r="L1339" t="s">
        <v>240</v>
      </c>
      <c r="M1339" t="s">
        <v>258</v>
      </c>
      <c r="N1339" t="s">
        <v>259</v>
      </c>
      <c r="O1339" s="9">
        <f t="shared" ref="O1339:O1402" si="111">J1339/F1339</f>
        <v>30</v>
      </c>
      <c r="P1339" s="1">
        <f t="shared" ref="P1339:P1402" si="112">K1339/J1339</f>
        <v>0.17777777777777778</v>
      </c>
      <c r="Q1339">
        <f t="shared" si="110"/>
        <v>0.53333333333333333</v>
      </c>
    </row>
    <row r="1340" spans="2:17" x14ac:dyDescent="0.25">
      <c r="B1340" t="s">
        <v>264</v>
      </c>
      <c r="C1340">
        <v>178834</v>
      </c>
      <c r="D1340">
        <v>1</v>
      </c>
      <c r="E1340">
        <v>1</v>
      </c>
      <c r="F1340">
        <v>3</v>
      </c>
      <c r="G1340">
        <v>41777</v>
      </c>
      <c r="H1340" t="s">
        <v>7</v>
      </c>
      <c r="I1340" t="s">
        <v>8</v>
      </c>
      <c r="J1340">
        <v>90</v>
      </c>
      <c r="K1340">
        <v>16</v>
      </c>
      <c r="L1340" t="s">
        <v>240</v>
      </c>
      <c r="M1340" t="s">
        <v>258</v>
      </c>
      <c r="N1340" t="s">
        <v>259</v>
      </c>
      <c r="O1340" s="9">
        <f t="shared" si="111"/>
        <v>30</v>
      </c>
      <c r="P1340" s="1">
        <f t="shared" si="112"/>
        <v>0.17777777777777778</v>
      </c>
      <c r="Q1340">
        <f t="shared" ref="Q1340:Q1403" si="113">F1340*P1340</f>
        <v>0.53333333333333333</v>
      </c>
    </row>
    <row r="1341" spans="2:17" x14ac:dyDescent="0.25">
      <c r="B1341" t="s">
        <v>264</v>
      </c>
      <c r="C1341">
        <v>173847</v>
      </c>
      <c r="D1341">
        <v>1</v>
      </c>
      <c r="E1341">
        <v>1</v>
      </c>
      <c r="F1341">
        <v>2</v>
      </c>
      <c r="G1341">
        <v>41864</v>
      </c>
      <c r="H1341" t="s">
        <v>7</v>
      </c>
      <c r="I1341" t="s">
        <v>8</v>
      </c>
      <c r="J1341">
        <v>90</v>
      </c>
      <c r="K1341">
        <v>16</v>
      </c>
      <c r="L1341" t="s">
        <v>240</v>
      </c>
      <c r="M1341" t="s">
        <v>258</v>
      </c>
      <c r="N1341" t="s">
        <v>259</v>
      </c>
      <c r="O1341" s="9">
        <f t="shared" si="111"/>
        <v>45</v>
      </c>
      <c r="P1341" s="1">
        <f t="shared" si="112"/>
        <v>0.17777777777777778</v>
      </c>
      <c r="Q1341">
        <f t="shared" si="113"/>
        <v>0.35555555555555557</v>
      </c>
    </row>
    <row r="1342" spans="2:17" x14ac:dyDescent="0.25">
      <c r="B1342" t="s">
        <v>264</v>
      </c>
      <c r="C1342">
        <v>154451</v>
      </c>
      <c r="D1342">
        <v>1</v>
      </c>
      <c r="E1342">
        <v>1</v>
      </c>
      <c r="F1342">
        <v>5</v>
      </c>
      <c r="G1342">
        <v>41436</v>
      </c>
      <c r="H1342" t="s">
        <v>7</v>
      </c>
      <c r="I1342" t="s">
        <v>8</v>
      </c>
      <c r="J1342">
        <v>152</v>
      </c>
      <c r="K1342">
        <v>27</v>
      </c>
      <c r="L1342" t="s">
        <v>240</v>
      </c>
      <c r="M1342" t="s">
        <v>258</v>
      </c>
      <c r="N1342" t="s">
        <v>259</v>
      </c>
      <c r="O1342" s="9">
        <f t="shared" si="111"/>
        <v>30.4</v>
      </c>
      <c r="P1342" s="1">
        <f t="shared" si="112"/>
        <v>0.17763157894736842</v>
      </c>
      <c r="Q1342">
        <f t="shared" si="113"/>
        <v>0.88815789473684204</v>
      </c>
    </row>
    <row r="1343" spans="2:17" x14ac:dyDescent="0.25">
      <c r="B1343" t="s">
        <v>264</v>
      </c>
      <c r="C1343">
        <v>161090</v>
      </c>
      <c r="D1343">
        <v>1</v>
      </c>
      <c r="E1343">
        <v>1</v>
      </c>
      <c r="F1343">
        <v>3</v>
      </c>
      <c r="G1343">
        <v>41551</v>
      </c>
      <c r="H1343" t="s">
        <v>7</v>
      </c>
      <c r="I1343" t="s">
        <v>8</v>
      </c>
      <c r="J1343">
        <v>107</v>
      </c>
      <c r="K1343">
        <v>19</v>
      </c>
      <c r="L1343" t="s">
        <v>240</v>
      </c>
      <c r="M1343" t="s">
        <v>258</v>
      </c>
      <c r="N1343" t="s">
        <v>259</v>
      </c>
      <c r="O1343" s="9">
        <f t="shared" si="111"/>
        <v>35.666666666666664</v>
      </c>
      <c r="P1343" s="1">
        <f t="shared" si="112"/>
        <v>0.17757009345794392</v>
      </c>
      <c r="Q1343">
        <f t="shared" si="113"/>
        <v>0.53271028037383172</v>
      </c>
    </row>
    <row r="1344" spans="2:17" x14ac:dyDescent="0.25">
      <c r="B1344" t="s">
        <v>264</v>
      </c>
      <c r="C1344">
        <v>160790</v>
      </c>
      <c r="D1344">
        <v>1</v>
      </c>
      <c r="E1344">
        <v>1</v>
      </c>
      <c r="F1344">
        <v>3</v>
      </c>
      <c r="G1344">
        <v>41540</v>
      </c>
      <c r="H1344" t="s">
        <v>7</v>
      </c>
      <c r="I1344" t="s">
        <v>8</v>
      </c>
      <c r="J1344">
        <v>79</v>
      </c>
      <c r="K1344">
        <v>14</v>
      </c>
      <c r="L1344" t="s">
        <v>240</v>
      </c>
      <c r="M1344" t="s">
        <v>258</v>
      </c>
      <c r="N1344" t="s">
        <v>259</v>
      </c>
      <c r="O1344" s="9">
        <f t="shared" si="111"/>
        <v>26.333333333333332</v>
      </c>
      <c r="P1344" s="1">
        <f t="shared" si="112"/>
        <v>0.17721518987341772</v>
      </c>
      <c r="Q1344">
        <f t="shared" si="113"/>
        <v>0.53164556962025311</v>
      </c>
    </row>
    <row r="1345" spans="2:17" x14ac:dyDescent="0.25">
      <c r="B1345" t="s">
        <v>264</v>
      </c>
      <c r="C1345">
        <v>181688</v>
      </c>
      <c r="D1345">
        <v>1</v>
      </c>
      <c r="E1345">
        <v>1</v>
      </c>
      <c r="F1345">
        <v>2.5</v>
      </c>
      <c r="G1345">
        <v>41904</v>
      </c>
      <c r="H1345" t="s">
        <v>5</v>
      </c>
      <c r="I1345" t="s">
        <v>8</v>
      </c>
      <c r="J1345">
        <v>79</v>
      </c>
      <c r="K1345">
        <v>14</v>
      </c>
      <c r="L1345" t="s">
        <v>240</v>
      </c>
      <c r="M1345" t="s">
        <v>5</v>
      </c>
      <c r="N1345" t="s">
        <v>259</v>
      </c>
      <c r="O1345" s="9">
        <f t="shared" si="111"/>
        <v>31.6</v>
      </c>
      <c r="P1345" s="1">
        <f t="shared" si="112"/>
        <v>0.17721518987341772</v>
      </c>
      <c r="Q1345">
        <f t="shared" si="113"/>
        <v>0.44303797468354433</v>
      </c>
    </row>
    <row r="1346" spans="2:17" x14ac:dyDescent="0.25">
      <c r="B1346" t="s">
        <v>264</v>
      </c>
      <c r="C1346">
        <v>181567</v>
      </c>
      <c r="D1346">
        <v>2</v>
      </c>
      <c r="E1346">
        <v>1</v>
      </c>
      <c r="F1346">
        <v>7.5</v>
      </c>
      <c r="G1346">
        <v>41891</v>
      </c>
      <c r="H1346" t="s">
        <v>7</v>
      </c>
      <c r="I1346" t="s">
        <v>8</v>
      </c>
      <c r="J1346">
        <v>96</v>
      </c>
      <c r="K1346">
        <v>17</v>
      </c>
      <c r="L1346" t="s">
        <v>239</v>
      </c>
      <c r="M1346" t="s">
        <v>258</v>
      </c>
      <c r="N1346" t="s">
        <v>259</v>
      </c>
      <c r="O1346" s="9">
        <f t="shared" si="111"/>
        <v>12.8</v>
      </c>
      <c r="P1346" s="1">
        <f t="shared" si="112"/>
        <v>0.17708333333333334</v>
      </c>
      <c r="Q1346">
        <f t="shared" si="113"/>
        <v>1.328125</v>
      </c>
    </row>
    <row r="1347" spans="2:17" x14ac:dyDescent="0.25">
      <c r="B1347" t="s">
        <v>264</v>
      </c>
      <c r="C1347">
        <v>190552</v>
      </c>
      <c r="D1347">
        <v>1</v>
      </c>
      <c r="E1347">
        <v>1</v>
      </c>
      <c r="F1347">
        <v>3.5</v>
      </c>
      <c r="G1347">
        <v>42128</v>
      </c>
      <c r="H1347" t="s">
        <v>7</v>
      </c>
      <c r="I1347" t="s">
        <v>8</v>
      </c>
      <c r="J1347">
        <v>96</v>
      </c>
      <c r="K1347">
        <v>17</v>
      </c>
      <c r="L1347" t="s">
        <v>240</v>
      </c>
      <c r="M1347" t="s">
        <v>258</v>
      </c>
      <c r="N1347" t="s">
        <v>259</v>
      </c>
      <c r="O1347" s="9">
        <f t="shared" si="111"/>
        <v>27.428571428571427</v>
      </c>
      <c r="P1347" s="1">
        <f t="shared" si="112"/>
        <v>0.17708333333333334</v>
      </c>
      <c r="Q1347">
        <f t="shared" si="113"/>
        <v>0.61979166666666674</v>
      </c>
    </row>
    <row r="1348" spans="2:17" x14ac:dyDescent="0.25">
      <c r="B1348" t="s">
        <v>264</v>
      </c>
      <c r="C1348">
        <v>164075</v>
      </c>
      <c r="D1348">
        <v>1</v>
      </c>
      <c r="E1348">
        <v>1</v>
      </c>
      <c r="F1348">
        <v>3</v>
      </c>
      <c r="G1348">
        <v>41646</v>
      </c>
      <c r="H1348" t="s">
        <v>7</v>
      </c>
      <c r="I1348" t="s">
        <v>8</v>
      </c>
      <c r="J1348">
        <v>96</v>
      </c>
      <c r="K1348">
        <v>17</v>
      </c>
      <c r="L1348" t="s">
        <v>240</v>
      </c>
      <c r="M1348" t="s">
        <v>258</v>
      </c>
      <c r="N1348" t="s">
        <v>259</v>
      </c>
      <c r="O1348" s="9">
        <f t="shared" si="111"/>
        <v>32</v>
      </c>
      <c r="P1348" s="1">
        <f t="shared" si="112"/>
        <v>0.17708333333333334</v>
      </c>
      <c r="Q1348">
        <f t="shared" si="113"/>
        <v>0.53125</v>
      </c>
    </row>
    <row r="1349" spans="2:17" x14ac:dyDescent="0.25">
      <c r="B1349" t="s">
        <v>264</v>
      </c>
      <c r="C1349">
        <v>165545</v>
      </c>
      <c r="D1349">
        <v>1</v>
      </c>
      <c r="E1349">
        <v>1</v>
      </c>
      <c r="F1349">
        <v>2.5</v>
      </c>
      <c r="G1349">
        <v>41577</v>
      </c>
      <c r="H1349" t="s">
        <v>7</v>
      </c>
      <c r="I1349" t="s">
        <v>8</v>
      </c>
      <c r="J1349">
        <v>96</v>
      </c>
      <c r="K1349">
        <v>17</v>
      </c>
      <c r="L1349" t="s">
        <v>240</v>
      </c>
      <c r="M1349" t="s">
        <v>258</v>
      </c>
      <c r="N1349" t="s">
        <v>259</v>
      </c>
      <c r="O1349" s="9">
        <f t="shared" si="111"/>
        <v>38.4</v>
      </c>
      <c r="P1349" s="1">
        <f t="shared" si="112"/>
        <v>0.17708333333333334</v>
      </c>
      <c r="Q1349">
        <f t="shared" si="113"/>
        <v>0.44270833333333337</v>
      </c>
    </row>
    <row r="1350" spans="2:17" x14ac:dyDescent="0.25">
      <c r="B1350" t="s">
        <v>264</v>
      </c>
      <c r="C1350">
        <v>157437</v>
      </c>
      <c r="D1350">
        <v>1</v>
      </c>
      <c r="E1350">
        <v>1</v>
      </c>
      <c r="F1350">
        <v>2</v>
      </c>
      <c r="G1350">
        <v>41428</v>
      </c>
      <c r="H1350" t="s">
        <v>7</v>
      </c>
      <c r="I1350" t="s">
        <v>8</v>
      </c>
      <c r="J1350">
        <v>96</v>
      </c>
      <c r="K1350">
        <v>17</v>
      </c>
      <c r="L1350" t="s">
        <v>240</v>
      </c>
      <c r="M1350" t="s">
        <v>258</v>
      </c>
      <c r="N1350" t="s">
        <v>259</v>
      </c>
      <c r="O1350" s="9">
        <f t="shared" si="111"/>
        <v>48</v>
      </c>
      <c r="P1350" s="1">
        <f t="shared" si="112"/>
        <v>0.17708333333333334</v>
      </c>
      <c r="Q1350">
        <f t="shared" si="113"/>
        <v>0.35416666666666669</v>
      </c>
    </row>
    <row r="1351" spans="2:17" x14ac:dyDescent="0.25">
      <c r="B1351" t="s">
        <v>264</v>
      </c>
      <c r="C1351">
        <v>177104</v>
      </c>
      <c r="D1351">
        <v>2</v>
      </c>
      <c r="E1351">
        <v>1</v>
      </c>
      <c r="F1351">
        <v>7.5</v>
      </c>
      <c r="G1351">
        <v>41845</v>
      </c>
      <c r="H1351" t="s">
        <v>7</v>
      </c>
      <c r="I1351" t="s">
        <v>8</v>
      </c>
      <c r="J1351">
        <v>102</v>
      </c>
      <c r="K1351">
        <v>18</v>
      </c>
      <c r="L1351" t="s">
        <v>239</v>
      </c>
      <c r="M1351" t="s">
        <v>258</v>
      </c>
      <c r="N1351" t="s">
        <v>259</v>
      </c>
      <c r="O1351" s="9">
        <f t="shared" si="111"/>
        <v>13.6</v>
      </c>
      <c r="P1351" s="1">
        <f t="shared" si="112"/>
        <v>0.17647058823529413</v>
      </c>
      <c r="Q1351">
        <f t="shared" si="113"/>
        <v>1.3235294117647061</v>
      </c>
    </row>
    <row r="1352" spans="2:17" x14ac:dyDescent="0.25">
      <c r="B1352" t="s">
        <v>264</v>
      </c>
      <c r="C1352">
        <v>180289</v>
      </c>
      <c r="D1352">
        <v>1</v>
      </c>
      <c r="E1352">
        <v>1</v>
      </c>
      <c r="F1352">
        <v>3.5</v>
      </c>
      <c r="G1352">
        <v>42026</v>
      </c>
      <c r="H1352" t="s">
        <v>7</v>
      </c>
      <c r="I1352" t="s">
        <v>8</v>
      </c>
      <c r="J1352">
        <v>68</v>
      </c>
      <c r="K1352">
        <v>12</v>
      </c>
      <c r="L1352" t="s">
        <v>240</v>
      </c>
      <c r="M1352" t="s">
        <v>258</v>
      </c>
      <c r="N1352" t="s">
        <v>259</v>
      </c>
      <c r="O1352" s="9">
        <f t="shared" si="111"/>
        <v>19.428571428571427</v>
      </c>
      <c r="P1352" s="1">
        <f t="shared" si="112"/>
        <v>0.17647058823529413</v>
      </c>
      <c r="Q1352">
        <f t="shared" si="113"/>
        <v>0.61764705882352944</v>
      </c>
    </row>
    <row r="1353" spans="2:17" x14ac:dyDescent="0.25">
      <c r="B1353" t="s">
        <v>264</v>
      </c>
      <c r="C1353">
        <v>166679</v>
      </c>
      <c r="D1353">
        <v>1</v>
      </c>
      <c r="E1353">
        <v>1</v>
      </c>
      <c r="F1353">
        <v>3</v>
      </c>
      <c r="G1353">
        <v>41684</v>
      </c>
      <c r="H1353" t="s">
        <v>7</v>
      </c>
      <c r="I1353" t="s">
        <v>8</v>
      </c>
      <c r="J1353">
        <v>68</v>
      </c>
      <c r="K1353">
        <v>12</v>
      </c>
      <c r="L1353" t="s">
        <v>240</v>
      </c>
      <c r="M1353" t="s">
        <v>258</v>
      </c>
      <c r="N1353" t="s">
        <v>259</v>
      </c>
      <c r="O1353" s="9">
        <f t="shared" si="111"/>
        <v>22.666666666666668</v>
      </c>
      <c r="P1353" s="1">
        <f t="shared" si="112"/>
        <v>0.17647058823529413</v>
      </c>
      <c r="Q1353">
        <f t="shared" si="113"/>
        <v>0.52941176470588236</v>
      </c>
    </row>
    <row r="1354" spans="2:17" x14ac:dyDescent="0.25">
      <c r="B1354" t="s">
        <v>264</v>
      </c>
      <c r="C1354">
        <v>172719</v>
      </c>
      <c r="D1354">
        <v>1</v>
      </c>
      <c r="E1354">
        <v>1</v>
      </c>
      <c r="F1354">
        <v>2</v>
      </c>
      <c r="G1354">
        <v>41859</v>
      </c>
      <c r="H1354" t="s">
        <v>7</v>
      </c>
      <c r="I1354" t="s">
        <v>8</v>
      </c>
      <c r="J1354">
        <v>51</v>
      </c>
      <c r="K1354">
        <v>9</v>
      </c>
      <c r="L1354" t="s">
        <v>240</v>
      </c>
      <c r="M1354" t="s">
        <v>258</v>
      </c>
      <c r="N1354" t="s">
        <v>259</v>
      </c>
      <c r="O1354" s="9">
        <f t="shared" si="111"/>
        <v>25.5</v>
      </c>
      <c r="P1354" s="1">
        <f t="shared" si="112"/>
        <v>0.17647058823529413</v>
      </c>
      <c r="Q1354">
        <f t="shared" si="113"/>
        <v>0.35294117647058826</v>
      </c>
    </row>
    <row r="1355" spans="2:17" x14ac:dyDescent="0.25">
      <c r="B1355" t="s">
        <v>264</v>
      </c>
      <c r="C1355">
        <v>156056</v>
      </c>
      <c r="D1355">
        <v>1</v>
      </c>
      <c r="E1355">
        <v>1</v>
      </c>
      <c r="F1355">
        <v>5</v>
      </c>
      <c r="G1355">
        <v>41383</v>
      </c>
      <c r="H1355" t="s">
        <v>7</v>
      </c>
      <c r="I1355" t="s">
        <v>8</v>
      </c>
      <c r="J1355">
        <v>136</v>
      </c>
      <c r="K1355">
        <v>24</v>
      </c>
      <c r="L1355" t="s">
        <v>240</v>
      </c>
      <c r="M1355" t="s">
        <v>258</v>
      </c>
      <c r="N1355" t="s">
        <v>259</v>
      </c>
      <c r="O1355" s="9">
        <f t="shared" si="111"/>
        <v>27.2</v>
      </c>
      <c r="P1355" s="1">
        <f t="shared" si="112"/>
        <v>0.17647058823529413</v>
      </c>
      <c r="Q1355">
        <f t="shared" si="113"/>
        <v>0.88235294117647067</v>
      </c>
    </row>
    <row r="1356" spans="2:17" x14ac:dyDescent="0.25">
      <c r="B1356" t="s">
        <v>264</v>
      </c>
      <c r="C1356">
        <v>165502</v>
      </c>
      <c r="D1356">
        <v>1</v>
      </c>
      <c r="E1356">
        <v>1</v>
      </c>
      <c r="F1356">
        <v>2.5</v>
      </c>
      <c r="G1356">
        <v>41570</v>
      </c>
      <c r="H1356" t="s">
        <v>7</v>
      </c>
      <c r="I1356" t="s">
        <v>8</v>
      </c>
      <c r="J1356">
        <v>68</v>
      </c>
      <c r="K1356">
        <v>12</v>
      </c>
      <c r="L1356" t="s">
        <v>240</v>
      </c>
      <c r="M1356" t="s">
        <v>258</v>
      </c>
      <c r="N1356" t="s">
        <v>259</v>
      </c>
      <c r="O1356" s="9">
        <f t="shared" si="111"/>
        <v>27.2</v>
      </c>
      <c r="P1356" s="1">
        <f t="shared" si="112"/>
        <v>0.17647058823529413</v>
      </c>
      <c r="Q1356">
        <f t="shared" si="113"/>
        <v>0.44117647058823534</v>
      </c>
    </row>
    <row r="1357" spans="2:17" x14ac:dyDescent="0.25">
      <c r="B1357" t="s">
        <v>264</v>
      </c>
      <c r="C1357">
        <v>171819</v>
      </c>
      <c r="D1357">
        <v>1</v>
      </c>
      <c r="E1357">
        <v>1</v>
      </c>
      <c r="F1357">
        <v>3</v>
      </c>
      <c r="G1357">
        <v>41817</v>
      </c>
      <c r="H1357" t="s">
        <v>7</v>
      </c>
      <c r="I1357" t="s">
        <v>8</v>
      </c>
      <c r="J1357">
        <v>85</v>
      </c>
      <c r="K1357">
        <v>15</v>
      </c>
      <c r="L1357" t="s">
        <v>240</v>
      </c>
      <c r="M1357" t="s">
        <v>258</v>
      </c>
      <c r="N1357" t="s">
        <v>259</v>
      </c>
      <c r="O1357" s="9">
        <f t="shared" si="111"/>
        <v>28.333333333333332</v>
      </c>
      <c r="P1357" s="1">
        <f t="shared" si="112"/>
        <v>0.17647058823529413</v>
      </c>
      <c r="Q1357">
        <f t="shared" si="113"/>
        <v>0.52941176470588236</v>
      </c>
    </row>
    <row r="1358" spans="2:17" x14ac:dyDescent="0.25">
      <c r="B1358" t="s">
        <v>264</v>
      </c>
      <c r="C1358">
        <v>167341</v>
      </c>
      <c r="D1358">
        <v>2</v>
      </c>
      <c r="E1358">
        <v>1</v>
      </c>
      <c r="F1358">
        <v>4.5</v>
      </c>
      <c r="G1358">
        <v>42072</v>
      </c>
      <c r="H1358" t="s">
        <v>5</v>
      </c>
      <c r="I1358" t="s">
        <v>6</v>
      </c>
      <c r="J1358">
        <v>136</v>
      </c>
      <c r="K1358">
        <v>24</v>
      </c>
      <c r="L1358" t="s">
        <v>239</v>
      </c>
      <c r="M1358" t="s">
        <v>5</v>
      </c>
      <c r="N1358" t="s">
        <v>259</v>
      </c>
      <c r="O1358" s="9">
        <f t="shared" si="111"/>
        <v>30.222222222222221</v>
      </c>
      <c r="P1358" s="1">
        <f t="shared" si="112"/>
        <v>0.17647058823529413</v>
      </c>
      <c r="Q1358">
        <f t="shared" si="113"/>
        <v>0.79411764705882359</v>
      </c>
    </row>
    <row r="1359" spans="2:17" x14ac:dyDescent="0.25">
      <c r="B1359" t="s">
        <v>264</v>
      </c>
      <c r="C1359">
        <v>167341</v>
      </c>
      <c r="D1359">
        <v>2</v>
      </c>
      <c r="E1359">
        <v>1</v>
      </c>
      <c r="F1359">
        <v>4.5</v>
      </c>
      <c r="G1359">
        <v>42072</v>
      </c>
      <c r="H1359" t="s">
        <v>5</v>
      </c>
      <c r="I1359" t="s">
        <v>6</v>
      </c>
      <c r="J1359">
        <v>136</v>
      </c>
      <c r="K1359">
        <v>24</v>
      </c>
      <c r="L1359" t="s">
        <v>239</v>
      </c>
      <c r="M1359" t="s">
        <v>5</v>
      </c>
      <c r="N1359" t="s">
        <v>259</v>
      </c>
      <c r="O1359" s="9">
        <f t="shared" si="111"/>
        <v>30.222222222222221</v>
      </c>
      <c r="P1359" s="1">
        <f t="shared" si="112"/>
        <v>0.17647058823529413</v>
      </c>
      <c r="Q1359">
        <f t="shared" si="113"/>
        <v>0.79411764705882359</v>
      </c>
    </row>
    <row r="1360" spans="2:17" x14ac:dyDescent="0.25">
      <c r="B1360" t="s">
        <v>264</v>
      </c>
      <c r="C1360">
        <v>155285</v>
      </c>
      <c r="D1360">
        <v>1</v>
      </c>
      <c r="E1360">
        <v>1</v>
      </c>
      <c r="F1360">
        <v>2</v>
      </c>
      <c r="G1360">
        <v>41299</v>
      </c>
      <c r="H1360" t="s">
        <v>7</v>
      </c>
      <c r="I1360" t="s">
        <v>8</v>
      </c>
      <c r="J1360">
        <v>68</v>
      </c>
      <c r="K1360">
        <v>12</v>
      </c>
      <c r="L1360" t="s">
        <v>240</v>
      </c>
      <c r="M1360" t="s">
        <v>258</v>
      </c>
      <c r="N1360" t="s">
        <v>259</v>
      </c>
      <c r="O1360" s="9">
        <f t="shared" si="111"/>
        <v>34</v>
      </c>
      <c r="P1360" s="1">
        <f t="shared" si="112"/>
        <v>0.17647058823529413</v>
      </c>
      <c r="Q1360">
        <f t="shared" si="113"/>
        <v>0.35294117647058826</v>
      </c>
    </row>
    <row r="1361" spans="2:17" x14ac:dyDescent="0.25">
      <c r="B1361" t="s">
        <v>264</v>
      </c>
      <c r="C1361">
        <v>156299</v>
      </c>
      <c r="D1361">
        <v>1</v>
      </c>
      <c r="E1361">
        <v>1</v>
      </c>
      <c r="F1361">
        <v>4</v>
      </c>
      <c r="G1361">
        <v>41397</v>
      </c>
      <c r="H1361" t="s">
        <v>7</v>
      </c>
      <c r="I1361" t="s">
        <v>8</v>
      </c>
      <c r="J1361">
        <v>136</v>
      </c>
      <c r="K1361">
        <v>24</v>
      </c>
      <c r="L1361" t="s">
        <v>240</v>
      </c>
      <c r="M1361" t="s">
        <v>258</v>
      </c>
      <c r="N1361" t="s">
        <v>259</v>
      </c>
      <c r="O1361" s="9">
        <f t="shared" si="111"/>
        <v>34</v>
      </c>
      <c r="P1361" s="1">
        <f t="shared" si="112"/>
        <v>0.17647058823529413</v>
      </c>
      <c r="Q1361">
        <f t="shared" si="113"/>
        <v>0.70588235294117652</v>
      </c>
    </row>
    <row r="1362" spans="2:17" x14ac:dyDescent="0.25">
      <c r="B1362" t="s">
        <v>264</v>
      </c>
      <c r="C1362">
        <v>173811</v>
      </c>
      <c r="D1362">
        <v>1</v>
      </c>
      <c r="E1362">
        <v>1</v>
      </c>
      <c r="F1362">
        <v>3</v>
      </c>
      <c r="G1362">
        <v>41877</v>
      </c>
      <c r="H1362" t="s">
        <v>7</v>
      </c>
      <c r="I1362" t="s">
        <v>8</v>
      </c>
      <c r="J1362">
        <v>102</v>
      </c>
      <c r="K1362">
        <v>18</v>
      </c>
      <c r="L1362" t="s">
        <v>240</v>
      </c>
      <c r="M1362" t="s">
        <v>258</v>
      </c>
      <c r="N1362" t="s">
        <v>259</v>
      </c>
      <c r="O1362" s="9">
        <f t="shared" si="111"/>
        <v>34</v>
      </c>
      <c r="P1362" s="1">
        <f t="shared" si="112"/>
        <v>0.17647058823529413</v>
      </c>
      <c r="Q1362">
        <f t="shared" si="113"/>
        <v>0.52941176470588236</v>
      </c>
    </row>
    <row r="1363" spans="2:17" x14ac:dyDescent="0.25">
      <c r="B1363" t="s">
        <v>264</v>
      </c>
      <c r="C1363">
        <v>177127</v>
      </c>
      <c r="D1363">
        <v>1</v>
      </c>
      <c r="E1363">
        <v>1</v>
      </c>
      <c r="F1363">
        <v>2.5</v>
      </c>
      <c r="G1363">
        <v>41849</v>
      </c>
      <c r="H1363" t="s">
        <v>7</v>
      </c>
      <c r="I1363" t="s">
        <v>8</v>
      </c>
      <c r="J1363">
        <v>85</v>
      </c>
      <c r="K1363">
        <v>15</v>
      </c>
      <c r="L1363" t="s">
        <v>240</v>
      </c>
      <c r="M1363" t="s">
        <v>258</v>
      </c>
      <c r="N1363" t="s">
        <v>259</v>
      </c>
      <c r="O1363" s="9">
        <f t="shared" si="111"/>
        <v>34</v>
      </c>
      <c r="P1363" s="1">
        <f t="shared" si="112"/>
        <v>0.17647058823529413</v>
      </c>
      <c r="Q1363">
        <f t="shared" si="113"/>
        <v>0.44117647058823534</v>
      </c>
    </row>
    <row r="1364" spans="2:17" x14ac:dyDescent="0.25">
      <c r="B1364" t="s">
        <v>264</v>
      </c>
      <c r="C1364">
        <v>160321</v>
      </c>
      <c r="D1364">
        <v>1</v>
      </c>
      <c r="E1364">
        <v>1</v>
      </c>
      <c r="F1364">
        <v>4</v>
      </c>
      <c r="G1364">
        <v>41541</v>
      </c>
      <c r="H1364" t="s">
        <v>7</v>
      </c>
      <c r="I1364" t="s">
        <v>8</v>
      </c>
      <c r="J1364">
        <v>142</v>
      </c>
      <c r="K1364">
        <v>25</v>
      </c>
      <c r="L1364" t="s">
        <v>240</v>
      </c>
      <c r="M1364" t="s">
        <v>258</v>
      </c>
      <c r="N1364" t="s">
        <v>259</v>
      </c>
      <c r="O1364" s="9">
        <f t="shared" si="111"/>
        <v>35.5</v>
      </c>
      <c r="P1364" s="1">
        <f t="shared" si="112"/>
        <v>0.176056338028169</v>
      </c>
      <c r="Q1364">
        <f t="shared" si="113"/>
        <v>0.70422535211267601</v>
      </c>
    </row>
    <row r="1365" spans="2:17" x14ac:dyDescent="0.25">
      <c r="B1365" t="s">
        <v>264</v>
      </c>
      <c r="C1365">
        <v>156143</v>
      </c>
      <c r="D1365">
        <v>2</v>
      </c>
      <c r="E1365">
        <v>2</v>
      </c>
      <c r="F1365">
        <v>4</v>
      </c>
      <c r="G1365">
        <v>41368</v>
      </c>
      <c r="H1365" t="s">
        <v>7</v>
      </c>
      <c r="I1365" t="s">
        <v>8</v>
      </c>
      <c r="J1365">
        <v>125</v>
      </c>
      <c r="K1365">
        <v>22</v>
      </c>
      <c r="L1365" t="s">
        <v>239</v>
      </c>
      <c r="M1365" t="s">
        <v>258</v>
      </c>
      <c r="N1365" t="s">
        <v>259</v>
      </c>
      <c r="O1365" s="9">
        <f t="shared" si="111"/>
        <v>31.25</v>
      </c>
      <c r="P1365" s="1">
        <f t="shared" si="112"/>
        <v>0.17599999999999999</v>
      </c>
      <c r="Q1365">
        <f t="shared" si="113"/>
        <v>0.70399999999999996</v>
      </c>
    </row>
    <row r="1366" spans="2:17" x14ac:dyDescent="0.25">
      <c r="B1366" t="s">
        <v>264</v>
      </c>
      <c r="C1366">
        <v>160325</v>
      </c>
      <c r="D1366">
        <v>1</v>
      </c>
      <c r="E1366">
        <v>1</v>
      </c>
      <c r="F1366">
        <v>2</v>
      </c>
      <c r="G1366">
        <v>41544</v>
      </c>
      <c r="H1366" t="s">
        <v>7</v>
      </c>
      <c r="I1366" t="s">
        <v>8</v>
      </c>
      <c r="J1366">
        <v>125</v>
      </c>
      <c r="K1366">
        <v>22</v>
      </c>
      <c r="L1366" t="s">
        <v>240</v>
      </c>
      <c r="M1366" t="s">
        <v>258</v>
      </c>
      <c r="N1366" t="s">
        <v>259</v>
      </c>
      <c r="O1366" s="9">
        <f t="shared" si="111"/>
        <v>62.5</v>
      </c>
      <c r="P1366" s="1">
        <f t="shared" si="112"/>
        <v>0.17599999999999999</v>
      </c>
      <c r="Q1366">
        <f t="shared" si="113"/>
        <v>0.35199999999999998</v>
      </c>
    </row>
    <row r="1367" spans="2:17" x14ac:dyDescent="0.25">
      <c r="B1367" t="s">
        <v>264</v>
      </c>
      <c r="C1367">
        <v>173829</v>
      </c>
      <c r="D1367">
        <v>1</v>
      </c>
      <c r="E1367">
        <v>1</v>
      </c>
      <c r="F1367">
        <v>2</v>
      </c>
      <c r="G1367">
        <v>41863</v>
      </c>
      <c r="H1367" t="s">
        <v>7</v>
      </c>
      <c r="I1367" t="s">
        <v>8</v>
      </c>
      <c r="J1367">
        <v>91</v>
      </c>
      <c r="K1367">
        <v>16</v>
      </c>
      <c r="L1367" t="s">
        <v>240</v>
      </c>
      <c r="M1367" t="s">
        <v>258</v>
      </c>
      <c r="N1367" t="s">
        <v>259</v>
      </c>
      <c r="O1367" s="9">
        <f t="shared" si="111"/>
        <v>45.5</v>
      </c>
      <c r="P1367" s="1">
        <f t="shared" si="112"/>
        <v>0.17582417582417584</v>
      </c>
      <c r="Q1367">
        <f t="shared" si="113"/>
        <v>0.35164835164835168</v>
      </c>
    </row>
    <row r="1368" spans="2:17" x14ac:dyDescent="0.25">
      <c r="B1368" t="s">
        <v>264</v>
      </c>
      <c r="C1368">
        <v>180328</v>
      </c>
      <c r="D1368">
        <v>1</v>
      </c>
      <c r="E1368">
        <v>1</v>
      </c>
      <c r="F1368">
        <v>2</v>
      </c>
      <c r="G1368">
        <v>42040</v>
      </c>
      <c r="H1368" t="s">
        <v>7</v>
      </c>
      <c r="I1368" t="s">
        <v>8</v>
      </c>
      <c r="J1368">
        <v>74</v>
      </c>
      <c r="K1368">
        <v>13</v>
      </c>
      <c r="L1368" t="s">
        <v>240</v>
      </c>
      <c r="M1368" t="s">
        <v>258</v>
      </c>
      <c r="N1368" t="s">
        <v>259</v>
      </c>
      <c r="O1368" s="9">
        <f t="shared" si="111"/>
        <v>37</v>
      </c>
      <c r="P1368" s="1">
        <f t="shared" si="112"/>
        <v>0.17567567567567569</v>
      </c>
      <c r="Q1368">
        <f t="shared" si="113"/>
        <v>0.35135135135135137</v>
      </c>
    </row>
    <row r="1369" spans="2:17" x14ac:dyDescent="0.25">
      <c r="B1369" t="s">
        <v>264</v>
      </c>
      <c r="C1369">
        <v>176247</v>
      </c>
      <c r="D1369">
        <v>1</v>
      </c>
      <c r="E1369">
        <v>1</v>
      </c>
      <c r="F1369">
        <v>4</v>
      </c>
      <c r="G1369">
        <v>42040</v>
      </c>
      <c r="H1369" t="s">
        <v>7</v>
      </c>
      <c r="I1369" t="s">
        <v>8</v>
      </c>
      <c r="J1369">
        <v>40</v>
      </c>
      <c r="K1369">
        <v>7</v>
      </c>
      <c r="L1369" t="s">
        <v>240</v>
      </c>
      <c r="M1369" t="s">
        <v>258</v>
      </c>
      <c r="N1369" t="s">
        <v>259</v>
      </c>
      <c r="O1369" s="9">
        <f t="shared" si="111"/>
        <v>10</v>
      </c>
      <c r="P1369" s="1">
        <f t="shared" si="112"/>
        <v>0.17499999999999999</v>
      </c>
      <c r="Q1369">
        <f t="shared" si="113"/>
        <v>0.7</v>
      </c>
    </row>
    <row r="1370" spans="2:17" x14ac:dyDescent="0.25">
      <c r="B1370" t="s">
        <v>264</v>
      </c>
      <c r="C1370">
        <v>191881</v>
      </c>
      <c r="D1370">
        <v>1</v>
      </c>
      <c r="E1370">
        <v>1</v>
      </c>
      <c r="F1370">
        <v>4</v>
      </c>
      <c r="G1370">
        <v>42166</v>
      </c>
      <c r="H1370" t="s">
        <v>7</v>
      </c>
      <c r="I1370" t="s">
        <v>8</v>
      </c>
      <c r="J1370">
        <v>40</v>
      </c>
      <c r="K1370">
        <v>7</v>
      </c>
      <c r="L1370" t="s">
        <v>240</v>
      </c>
      <c r="M1370" t="s">
        <v>258</v>
      </c>
      <c r="N1370" t="s">
        <v>259</v>
      </c>
      <c r="O1370" s="9">
        <f t="shared" si="111"/>
        <v>10</v>
      </c>
      <c r="P1370" s="1">
        <f t="shared" si="112"/>
        <v>0.17499999999999999</v>
      </c>
      <c r="Q1370">
        <f t="shared" si="113"/>
        <v>0.7</v>
      </c>
    </row>
    <row r="1371" spans="2:17" x14ac:dyDescent="0.25">
      <c r="B1371" t="s">
        <v>264</v>
      </c>
      <c r="C1371">
        <v>170871</v>
      </c>
      <c r="D1371">
        <v>1</v>
      </c>
      <c r="E1371">
        <v>1</v>
      </c>
      <c r="F1371">
        <v>3</v>
      </c>
      <c r="G1371">
        <v>41727</v>
      </c>
      <c r="H1371" t="s">
        <v>7</v>
      </c>
      <c r="I1371" t="s">
        <v>8</v>
      </c>
      <c r="J1371">
        <v>40</v>
      </c>
      <c r="K1371">
        <v>7</v>
      </c>
      <c r="L1371" t="s">
        <v>240</v>
      </c>
      <c r="M1371" t="s">
        <v>258</v>
      </c>
      <c r="N1371" t="s">
        <v>259</v>
      </c>
      <c r="O1371" s="9">
        <f t="shared" si="111"/>
        <v>13.333333333333334</v>
      </c>
      <c r="P1371" s="1">
        <f t="shared" si="112"/>
        <v>0.17499999999999999</v>
      </c>
      <c r="Q1371">
        <f t="shared" si="113"/>
        <v>0.52499999999999991</v>
      </c>
    </row>
    <row r="1372" spans="2:17" x14ac:dyDescent="0.25">
      <c r="B1372" t="s">
        <v>264</v>
      </c>
      <c r="C1372">
        <v>170886</v>
      </c>
      <c r="D1372">
        <v>1</v>
      </c>
      <c r="E1372">
        <v>1</v>
      </c>
      <c r="F1372">
        <v>3</v>
      </c>
      <c r="G1372">
        <v>41727</v>
      </c>
      <c r="H1372" t="s">
        <v>7</v>
      </c>
      <c r="I1372" t="s">
        <v>8</v>
      </c>
      <c r="J1372">
        <v>40</v>
      </c>
      <c r="K1372">
        <v>7</v>
      </c>
      <c r="L1372" t="s">
        <v>240</v>
      </c>
      <c r="M1372" t="s">
        <v>258</v>
      </c>
      <c r="N1372" t="s">
        <v>259</v>
      </c>
      <c r="O1372" s="9">
        <f t="shared" si="111"/>
        <v>13.333333333333334</v>
      </c>
      <c r="P1372" s="1">
        <f t="shared" si="112"/>
        <v>0.17499999999999999</v>
      </c>
      <c r="Q1372">
        <f t="shared" si="113"/>
        <v>0.52499999999999991</v>
      </c>
    </row>
    <row r="1373" spans="2:17" x14ac:dyDescent="0.25">
      <c r="B1373" t="s">
        <v>264</v>
      </c>
      <c r="C1373">
        <v>160341</v>
      </c>
      <c r="D1373">
        <v>1</v>
      </c>
      <c r="E1373">
        <v>1</v>
      </c>
      <c r="F1373">
        <v>3.5</v>
      </c>
      <c r="G1373">
        <v>41543</v>
      </c>
      <c r="H1373" t="s">
        <v>7</v>
      </c>
      <c r="I1373" t="s">
        <v>8</v>
      </c>
      <c r="J1373">
        <v>80</v>
      </c>
      <c r="K1373">
        <v>14</v>
      </c>
      <c r="L1373" t="s">
        <v>240</v>
      </c>
      <c r="M1373" t="s">
        <v>258</v>
      </c>
      <c r="N1373" t="s">
        <v>259</v>
      </c>
      <c r="O1373" s="9">
        <f t="shared" si="111"/>
        <v>22.857142857142858</v>
      </c>
      <c r="P1373" s="1">
        <f t="shared" si="112"/>
        <v>0.17499999999999999</v>
      </c>
      <c r="Q1373">
        <f t="shared" si="113"/>
        <v>0.61249999999999993</v>
      </c>
    </row>
    <row r="1374" spans="2:17" x14ac:dyDescent="0.25">
      <c r="B1374" t="s">
        <v>264</v>
      </c>
      <c r="C1374">
        <v>164228</v>
      </c>
      <c r="D1374">
        <v>1</v>
      </c>
      <c r="E1374">
        <v>1</v>
      </c>
      <c r="F1374">
        <v>3.5</v>
      </c>
      <c r="G1374">
        <v>41656</v>
      </c>
      <c r="H1374" t="s">
        <v>7</v>
      </c>
      <c r="I1374" t="s">
        <v>8</v>
      </c>
      <c r="J1374">
        <v>80</v>
      </c>
      <c r="K1374">
        <v>14</v>
      </c>
      <c r="L1374" t="s">
        <v>240</v>
      </c>
      <c r="M1374" t="s">
        <v>258</v>
      </c>
      <c r="N1374" t="s">
        <v>259</v>
      </c>
      <c r="O1374" s="9">
        <f t="shared" si="111"/>
        <v>22.857142857142858</v>
      </c>
      <c r="P1374" s="1">
        <f t="shared" si="112"/>
        <v>0.17499999999999999</v>
      </c>
      <c r="Q1374">
        <f t="shared" si="113"/>
        <v>0.61249999999999993</v>
      </c>
    </row>
    <row r="1375" spans="2:17" x14ac:dyDescent="0.25">
      <c r="B1375" t="s">
        <v>264</v>
      </c>
      <c r="C1375">
        <v>167635</v>
      </c>
      <c r="D1375">
        <v>1</v>
      </c>
      <c r="E1375">
        <v>1</v>
      </c>
      <c r="F1375">
        <v>7</v>
      </c>
      <c r="G1375">
        <v>41748</v>
      </c>
      <c r="H1375" t="s">
        <v>7</v>
      </c>
      <c r="I1375" t="s">
        <v>8</v>
      </c>
      <c r="J1375">
        <v>160</v>
      </c>
      <c r="K1375">
        <v>28</v>
      </c>
      <c r="L1375" t="s">
        <v>240</v>
      </c>
      <c r="M1375" t="s">
        <v>258</v>
      </c>
      <c r="N1375" t="s">
        <v>259</v>
      </c>
      <c r="O1375" s="9">
        <f t="shared" si="111"/>
        <v>22.857142857142858</v>
      </c>
      <c r="P1375" s="1">
        <f t="shared" si="112"/>
        <v>0.17499999999999999</v>
      </c>
      <c r="Q1375">
        <f t="shared" si="113"/>
        <v>1.2249999999999999</v>
      </c>
    </row>
    <row r="1376" spans="2:17" x14ac:dyDescent="0.25">
      <c r="B1376" t="s">
        <v>264</v>
      </c>
      <c r="C1376">
        <v>167522</v>
      </c>
      <c r="D1376">
        <v>1</v>
      </c>
      <c r="E1376">
        <v>1</v>
      </c>
      <c r="F1376">
        <v>5</v>
      </c>
      <c r="G1376">
        <v>41770</v>
      </c>
      <c r="H1376" t="s">
        <v>7</v>
      </c>
      <c r="I1376" t="s">
        <v>8</v>
      </c>
      <c r="J1376">
        <v>120</v>
      </c>
      <c r="K1376">
        <v>21</v>
      </c>
      <c r="L1376" t="s">
        <v>240</v>
      </c>
      <c r="M1376" t="s">
        <v>258</v>
      </c>
      <c r="N1376" t="s">
        <v>259</v>
      </c>
      <c r="O1376" s="9">
        <f t="shared" si="111"/>
        <v>24</v>
      </c>
      <c r="P1376" s="1">
        <f t="shared" si="112"/>
        <v>0.17499999999999999</v>
      </c>
      <c r="Q1376">
        <f t="shared" si="113"/>
        <v>0.875</v>
      </c>
    </row>
    <row r="1377" spans="2:17" x14ac:dyDescent="0.25">
      <c r="B1377" t="s">
        <v>264</v>
      </c>
      <c r="C1377">
        <v>159689</v>
      </c>
      <c r="D1377">
        <v>1</v>
      </c>
      <c r="E1377">
        <v>1</v>
      </c>
      <c r="F1377">
        <v>3</v>
      </c>
      <c r="G1377">
        <v>41505</v>
      </c>
      <c r="H1377" t="s">
        <v>7</v>
      </c>
      <c r="I1377" t="s">
        <v>8</v>
      </c>
      <c r="J1377">
        <v>80</v>
      </c>
      <c r="K1377">
        <v>14</v>
      </c>
      <c r="L1377" t="s">
        <v>240</v>
      </c>
      <c r="M1377" t="s">
        <v>258</v>
      </c>
      <c r="N1377" t="s">
        <v>259</v>
      </c>
      <c r="O1377" s="9">
        <f t="shared" si="111"/>
        <v>26.666666666666668</v>
      </c>
      <c r="P1377" s="1">
        <f t="shared" si="112"/>
        <v>0.17499999999999999</v>
      </c>
      <c r="Q1377">
        <f t="shared" si="113"/>
        <v>0.52499999999999991</v>
      </c>
    </row>
    <row r="1378" spans="2:17" x14ac:dyDescent="0.25">
      <c r="B1378" t="s">
        <v>264</v>
      </c>
      <c r="C1378">
        <v>168467</v>
      </c>
      <c r="D1378">
        <v>1</v>
      </c>
      <c r="E1378">
        <v>1</v>
      </c>
      <c r="F1378">
        <v>3</v>
      </c>
      <c r="G1378">
        <v>41709</v>
      </c>
      <c r="H1378" t="s">
        <v>7</v>
      </c>
      <c r="I1378" t="s">
        <v>8</v>
      </c>
      <c r="J1378">
        <v>80</v>
      </c>
      <c r="K1378">
        <v>14</v>
      </c>
      <c r="L1378" t="s">
        <v>240</v>
      </c>
      <c r="M1378" t="s">
        <v>258</v>
      </c>
      <c r="N1378" t="s">
        <v>259</v>
      </c>
      <c r="O1378" s="9">
        <f t="shared" si="111"/>
        <v>26.666666666666668</v>
      </c>
      <c r="P1378" s="1">
        <f t="shared" si="112"/>
        <v>0.17499999999999999</v>
      </c>
      <c r="Q1378">
        <f t="shared" si="113"/>
        <v>0.52499999999999991</v>
      </c>
    </row>
    <row r="1379" spans="2:17" x14ac:dyDescent="0.25">
      <c r="B1379" t="s">
        <v>264</v>
      </c>
      <c r="C1379">
        <v>164925</v>
      </c>
      <c r="D1379">
        <v>1</v>
      </c>
      <c r="E1379">
        <v>1</v>
      </c>
      <c r="F1379">
        <v>4</v>
      </c>
      <c r="G1379">
        <v>41661</v>
      </c>
      <c r="H1379" t="s">
        <v>7</v>
      </c>
      <c r="I1379" t="s">
        <v>8</v>
      </c>
      <c r="J1379">
        <v>120</v>
      </c>
      <c r="K1379">
        <v>21</v>
      </c>
      <c r="L1379" t="s">
        <v>240</v>
      </c>
      <c r="M1379" t="s">
        <v>258</v>
      </c>
      <c r="N1379" t="s">
        <v>259</v>
      </c>
      <c r="O1379" s="9">
        <f t="shared" si="111"/>
        <v>30</v>
      </c>
      <c r="P1379" s="1">
        <f t="shared" si="112"/>
        <v>0.17499999999999999</v>
      </c>
      <c r="Q1379">
        <f t="shared" si="113"/>
        <v>0.7</v>
      </c>
    </row>
    <row r="1380" spans="2:17" x14ac:dyDescent="0.25">
      <c r="B1380" t="s">
        <v>264</v>
      </c>
      <c r="C1380">
        <v>164926</v>
      </c>
      <c r="D1380">
        <v>1</v>
      </c>
      <c r="E1380">
        <v>1</v>
      </c>
      <c r="F1380">
        <v>4</v>
      </c>
      <c r="G1380">
        <v>41661</v>
      </c>
      <c r="H1380" t="s">
        <v>7</v>
      </c>
      <c r="I1380" t="s">
        <v>8</v>
      </c>
      <c r="J1380">
        <v>120</v>
      </c>
      <c r="K1380">
        <v>21</v>
      </c>
      <c r="L1380" t="s">
        <v>240</v>
      </c>
      <c r="M1380" t="s">
        <v>258</v>
      </c>
      <c r="N1380" t="s">
        <v>259</v>
      </c>
      <c r="O1380" s="9">
        <f t="shared" si="111"/>
        <v>30</v>
      </c>
      <c r="P1380" s="1">
        <f t="shared" si="112"/>
        <v>0.17499999999999999</v>
      </c>
      <c r="Q1380">
        <f t="shared" si="113"/>
        <v>0.7</v>
      </c>
    </row>
    <row r="1381" spans="2:17" x14ac:dyDescent="0.25">
      <c r="B1381" t="s">
        <v>264</v>
      </c>
      <c r="C1381">
        <v>170625</v>
      </c>
      <c r="D1381">
        <v>1</v>
      </c>
      <c r="E1381">
        <v>1</v>
      </c>
      <c r="F1381">
        <v>4</v>
      </c>
      <c r="G1381">
        <v>41745</v>
      </c>
      <c r="H1381" t="s">
        <v>7</v>
      </c>
      <c r="I1381" t="s">
        <v>8</v>
      </c>
      <c r="J1381">
        <v>120</v>
      </c>
      <c r="K1381">
        <v>21</v>
      </c>
      <c r="L1381" t="s">
        <v>240</v>
      </c>
      <c r="M1381" t="s">
        <v>258</v>
      </c>
      <c r="N1381" t="s">
        <v>259</v>
      </c>
      <c r="O1381" s="9">
        <f t="shared" si="111"/>
        <v>30</v>
      </c>
      <c r="P1381" s="1">
        <f t="shared" si="112"/>
        <v>0.17499999999999999</v>
      </c>
      <c r="Q1381">
        <f t="shared" si="113"/>
        <v>0.7</v>
      </c>
    </row>
    <row r="1382" spans="2:17" x14ac:dyDescent="0.25">
      <c r="B1382" t="s">
        <v>264</v>
      </c>
      <c r="C1382">
        <v>170627</v>
      </c>
      <c r="D1382">
        <v>1</v>
      </c>
      <c r="E1382">
        <v>1</v>
      </c>
      <c r="F1382">
        <v>4</v>
      </c>
      <c r="G1382">
        <v>41745</v>
      </c>
      <c r="H1382" t="s">
        <v>7</v>
      </c>
      <c r="I1382" t="s">
        <v>8</v>
      </c>
      <c r="J1382">
        <v>120</v>
      </c>
      <c r="K1382">
        <v>21</v>
      </c>
      <c r="L1382" t="s">
        <v>240</v>
      </c>
      <c r="M1382" t="s">
        <v>258</v>
      </c>
      <c r="N1382" t="s">
        <v>259</v>
      </c>
      <c r="O1382" s="9">
        <f t="shared" si="111"/>
        <v>30</v>
      </c>
      <c r="P1382" s="1">
        <f t="shared" si="112"/>
        <v>0.17499999999999999</v>
      </c>
      <c r="Q1382">
        <f t="shared" si="113"/>
        <v>0.7</v>
      </c>
    </row>
    <row r="1383" spans="2:17" x14ac:dyDescent="0.25">
      <c r="B1383" t="s">
        <v>264</v>
      </c>
      <c r="C1383">
        <v>170630</v>
      </c>
      <c r="D1383">
        <v>1</v>
      </c>
      <c r="E1383">
        <v>1</v>
      </c>
      <c r="F1383">
        <v>4</v>
      </c>
      <c r="G1383">
        <v>41745</v>
      </c>
      <c r="H1383" t="s">
        <v>7</v>
      </c>
      <c r="I1383" t="s">
        <v>8</v>
      </c>
      <c r="J1383">
        <v>120</v>
      </c>
      <c r="K1383">
        <v>21</v>
      </c>
      <c r="L1383" t="s">
        <v>240</v>
      </c>
      <c r="M1383" t="s">
        <v>258</v>
      </c>
      <c r="N1383" t="s">
        <v>259</v>
      </c>
      <c r="O1383" s="9">
        <f t="shared" si="111"/>
        <v>30</v>
      </c>
      <c r="P1383" s="1">
        <f t="shared" si="112"/>
        <v>0.17499999999999999</v>
      </c>
      <c r="Q1383">
        <f t="shared" si="113"/>
        <v>0.7</v>
      </c>
    </row>
    <row r="1384" spans="2:17" x14ac:dyDescent="0.25">
      <c r="B1384" t="s">
        <v>264</v>
      </c>
      <c r="C1384">
        <v>157122</v>
      </c>
      <c r="D1384">
        <v>2</v>
      </c>
      <c r="E1384">
        <v>2</v>
      </c>
      <c r="F1384">
        <v>4</v>
      </c>
      <c r="G1384">
        <v>41437</v>
      </c>
      <c r="H1384" t="s">
        <v>7</v>
      </c>
      <c r="I1384" t="s">
        <v>8</v>
      </c>
      <c r="J1384">
        <v>160</v>
      </c>
      <c r="K1384">
        <v>28</v>
      </c>
      <c r="L1384" t="s">
        <v>239</v>
      </c>
      <c r="M1384" t="s">
        <v>258</v>
      </c>
      <c r="N1384" t="s">
        <v>259</v>
      </c>
      <c r="O1384" s="9">
        <f t="shared" si="111"/>
        <v>40</v>
      </c>
      <c r="P1384" s="1">
        <f t="shared" si="112"/>
        <v>0.17499999999999999</v>
      </c>
      <c r="Q1384">
        <f t="shared" si="113"/>
        <v>0.7</v>
      </c>
    </row>
    <row r="1385" spans="2:17" x14ac:dyDescent="0.25">
      <c r="B1385" t="s">
        <v>264</v>
      </c>
      <c r="C1385">
        <v>160606</v>
      </c>
      <c r="D1385">
        <v>1</v>
      </c>
      <c r="E1385">
        <v>1</v>
      </c>
      <c r="F1385">
        <v>2.5</v>
      </c>
      <c r="G1385">
        <v>41514</v>
      </c>
      <c r="H1385" t="s">
        <v>7</v>
      </c>
      <c r="I1385" t="s">
        <v>8</v>
      </c>
      <c r="J1385">
        <v>120</v>
      </c>
      <c r="K1385">
        <v>21</v>
      </c>
      <c r="L1385" t="s">
        <v>240</v>
      </c>
      <c r="M1385" t="s">
        <v>258</v>
      </c>
      <c r="N1385" t="s">
        <v>259</v>
      </c>
      <c r="O1385" s="9">
        <f t="shared" si="111"/>
        <v>48</v>
      </c>
      <c r="P1385" s="1">
        <f t="shared" si="112"/>
        <v>0.17499999999999999</v>
      </c>
      <c r="Q1385">
        <f t="shared" si="113"/>
        <v>0.4375</v>
      </c>
    </row>
    <row r="1386" spans="2:17" x14ac:dyDescent="0.25">
      <c r="B1386" t="s">
        <v>264</v>
      </c>
      <c r="C1386">
        <v>160471</v>
      </c>
      <c r="D1386">
        <v>1</v>
      </c>
      <c r="E1386">
        <v>1</v>
      </c>
      <c r="F1386">
        <v>1.5</v>
      </c>
      <c r="G1386">
        <v>41548</v>
      </c>
      <c r="H1386" t="s">
        <v>7</v>
      </c>
      <c r="I1386" t="s">
        <v>8</v>
      </c>
      <c r="J1386">
        <v>80</v>
      </c>
      <c r="K1386">
        <v>14</v>
      </c>
      <c r="L1386" t="s">
        <v>240</v>
      </c>
      <c r="M1386" t="s">
        <v>258</v>
      </c>
      <c r="N1386" t="s">
        <v>259</v>
      </c>
      <c r="O1386" s="9">
        <f t="shared" si="111"/>
        <v>53.333333333333336</v>
      </c>
      <c r="P1386" s="1">
        <f t="shared" si="112"/>
        <v>0.17499999999999999</v>
      </c>
      <c r="Q1386">
        <f t="shared" si="113"/>
        <v>0.26249999999999996</v>
      </c>
    </row>
    <row r="1387" spans="2:17" x14ac:dyDescent="0.25">
      <c r="B1387" t="s">
        <v>264</v>
      </c>
      <c r="C1387">
        <v>170811</v>
      </c>
      <c r="D1387">
        <v>1</v>
      </c>
      <c r="E1387">
        <v>1</v>
      </c>
      <c r="F1387">
        <v>2</v>
      </c>
      <c r="G1387">
        <v>41736</v>
      </c>
      <c r="H1387" t="s">
        <v>7</v>
      </c>
      <c r="I1387" t="s">
        <v>8</v>
      </c>
      <c r="J1387">
        <v>120</v>
      </c>
      <c r="K1387">
        <v>21</v>
      </c>
      <c r="L1387" t="s">
        <v>240</v>
      </c>
      <c r="M1387" t="s">
        <v>258</v>
      </c>
      <c r="N1387" t="s">
        <v>259</v>
      </c>
      <c r="O1387" s="9">
        <f t="shared" si="111"/>
        <v>60</v>
      </c>
      <c r="P1387" s="1">
        <f t="shared" si="112"/>
        <v>0.17499999999999999</v>
      </c>
      <c r="Q1387">
        <f t="shared" si="113"/>
        <v>0.35</v>
      </c>
    </row>
    <row r="1388" spans="2:17" x14ac:dyDescent="0.25">
      <c r="B1388" t="s">
        <v>264</v>
      </c>
      <c r="C1388">
        <v>160431</v>
      </c>
      <c r="D1388">
        <v>1</v>
      </c>
      <c r="E1388">
        <v>1</v>
      </c>
      <c r="F1388">
        <v>3</v>
      </c>
      <c r="G1388">
        <v>41507</v>
      </c>
      <c r="H1388" t="s">
        <v>7</v>
      </c>
      <c r="I1388" t="s">
        <v>8</v>
      </c>
      <c r="J1388">
        <v>103</v>
      </c>
      <c r="K1388">
        <v>18</v>
      </c>
      <c r="L1388" t="s">
        <v>240</v>
      </c>
      <c r="M1388" t="s">
        <v>258</v>
      </c>
      <c r="N1388" t="s">
        <v>259</v>
      </c>
      <c r="O1388" s="9">
        <f t="shared" si="111"/>
        <v>34.333333333333336</v>
      </c>
      <c r="P1388" s="1">
        <f t="shared" si="112"/>
        <v>0.17475728155339806</v>
      </c>
      <c r="Q1388">
        <f t="shared" si="113"/>
        <v>0.52427184466019416</v>
      </c>
    </row>
    <row r="1389" spans="2:17" x14ac:dyDescent="0.25">
      <c r="B1389" t="s">
        <v>264</v>
      </c>
      <c r="C1389">
        <v>165826</v>
      </c>
      <c r="D1389">
        <v>1</v>
      </c>
      <c r="E1389">
        <v>1</v>
      </c>
      <c r="F1389">
        <v>3</v>
      </c>
      <c r="G1389">
        <v>41617</v>
      </c>
      <c r="H1389" t="s">
        <v>7</v>
      </c>
      <c r="I1389" t="s">
        <v>8</v>
      </c>
      <c r="J1389">
        <v>103</v>
      </c>
      <c r="K1389">
        <v>18</v>
      </c>
      <c r="L1389" t="s">
        <v>240</v>
      </c>
      <c r="M1389" t="s">
        <v>258</v>
      </c>
      <c r="N1389" t="s">
        <v>259</v>
      </c>
      <c r="O1389" s="9">
        <f t="shared" si="111"/>
        <v>34.333333333333336</v>
      </c>
      <c r="P1389" s="1">
        <f t="shared" si="112"/>
        <v>0.17475728155339806</v>
      </c>
      <c r="Q1389">
        <f t="shared" si="113"/>
        <v>0.52427184466019416</v>
      </c>
    </row>
    <row r="1390" spans="2:17" x14ac:dyDescent="0.25">
      <c r="B1390" t="s">
        <v>264</v>
      </c>
      <c r="C1390">
        <v>173856</v>
      </c>
      <c r="D1390">
        <v>1</v>
      </c>
      <c r="E1390">
        <v>1</v>
      </c>
      <c r="F1390">
        <v>3</v>
      </c>
      <c r="G1390">
        <v>41887</v>
      </c>
      <c r="H1390" t="s">
        <v>5</v>
      </c>
      <c r="I1390" t="s">
        <v>6</v>
      </c>
      <c r="J1390">
        <v>103</v>
      </c>
      <c r="K1390">
        <v>18</v>
      </c>
      <c r="L1390" t="s">
        <v>240</v>
      </c>
      <c r="M1390" t="s">
        <v>5</v>
      </c>
      <c r="N1390" t="s">
        <v>259</v>
      </c>
      <c r="O1390" s="9">
        <f t="shared" si="111"/>
        <v>34.333333333333336</v>
      </c>
      <c r="P1390" s="1">
        <f t="shared" si="112"/>
        <v>0.17475728155339806</v>
      </c>
      <c r="Q1390">
        <f t="shared" si="113"/>
        <v>0.52427184466019416</v>
      </c>
    </row>
    <row r="1391" spans="2:17" x14ac:dyDescent="0.25">
      <c r="B1391" t="s">
        <v>264</v>
      </c>
      <c r="C1391">
        <v>157492</v>
      </c>
      <c r="D1391">
        <v>1</v>
      </c>
      <c r="E1391">
        <v>1</v>
      </c>
      <c r="F1391">
        <v>2.5</v>
      </c>
      <c r="G1391">
        <v>41541</v>
      </c>
      <c r="H1391" t="s">
        <v>7</v>
      </c>
      <c r="I1391" t="s">
        <v>8</v>
      </c>
      <c r="J1391">
        <v>103</v>
      </c>
      <c r="K1391">
        <v>18</v>
      </c>
      <c r="L1391" t="s">
        <v>240</v>
      </c>
      <c r="M1391" t="s">
        <v>258</v>
      </c>
      <c r="N1391" t="s">
        <v>259</v>
      </c>
      <c r="O1391" s="9">
        <f t="shared" si="111"/>
        <v>41.2</v>
      </c>
      <c r="P1391" s="1">
        <f t="shared" si="112"/>
        <v>0.17475728155339806</v>
      </c>
      <c r="Q1391">
        <f t="shared" si="113"/>
        <v>0.43689320388349517</v>
      </c>
    </row>
    <row r="1392" spans="2:17" x14ac:dyDescent="0.25">
      <c r="B1392" t="s">
        <v>264</v>
      </c>
      <c r="C1392">
        <v>170801</v>
      </c>
      <c r="D1392">
        <v>1</v>
      </c>
      <c r="E1392">
        <v>1</v>
      </c>
      <c r="F1392">
        <v>2.5</v>
      </c>
      <c r="G1392">
        <v>41732</v>
      </c>
      <c r="H1392" t="s">
        <v>7</v>
      </c>
      <c r="I1392" t="s">
        <v>8</v>
      </c>
      <c r="J1392">
        <v>103</v>
      </c>
      <c r="K1392">
        <v>18</v>
      </c>
      <c r="L1392" t="s">
        <v>240</v>
      </c>
      <c r="M1392" t="s">
        <v>258</v>
      </c>
      <c r="N1392" t="s">
        <v>259</v>
      </c>
      <c r="O1392" s="9">
        <f t="shared" si="111"/>
        <v>41.2</v>
      </c>
      <c r="P1392" s="1">
        <f t="shared" si="112"/>
        <v>0.17475728155339806</v>
      </c>
      <c r="Q1392">
        <f t="shared" si="113"/>
        <v>0.43689320388349517</v>
      </c>
    </row>
    <row r="1393" spans="2:17" x14ac:dyDescent="0.25">
      <c r="B1393" t="s">
        <v>264</v>
      </c>
      <c r="C1393">
        <v>170777</v>
      </c>
      <c r="D1393">
        <v>1</v>
      </c>
      <c r="E1393">
        <v>1</v>
      </c>
      <c r="F1393">
        <v>5</v>
      </c>
      <c r="G1393">
        <v>41769</v>
      </c>
      <c r="H1393" t="s">
        <v>7</v>
      </c>
      <c r="I1393" t="s">
        <v>8</v>
      </c>
      <c r="J1393">
        <v>126</v>
      </c>
      <c r="K1393">
        <v>22</v>
      </c>
      <c r="L1393" t="s">
        <v>240</v>
      </c>
      <c r="M1393" t="s">
        <v>258</v>
      </c>
      <c r="N1393" t="s">
        <v>259</v>
      </c>
      <c r="O1393" s="9">
        <f t="shared" si="111"/>
        <v>25.2</v>
      </c>
      <c r="P1393" s="1">
        <f t="shared" si="112"/>
        <v>0.17460317460317459</v>
      </c>
      <c r="Q1393">
        <f t="shared" si="113"/>
        <v>0.87301587301587302</v>
      </c>
    </row>
    <row r="1394" spans="2:17" x14ac:dyDescent="0.25">
      <c r="B1394" t="s">
        <v>264</v>
      </c>
      <c r="C1394">
        <v>181980</v>
      </c>
      <c r="D1394">
        <v>1</v>
      </c>
      <c r="E1394">
        <v>1</v>
      </c>
      <c r="F1394">
        <v>5</v>
      </c>
      <c r="G1394">
        <v>41869</v>
      </c>
      <c r="H1394" t="s">
        <v>7</v>
      </c>
      <c r="I1394" t="s">
        <v>8</v>
      </c>
      <c r="J1394">
        <v>126</v>
      </c>
      <c r="K1394">
        <v>22</v>
      </c>
      <c r="L1394" t="s">
        <v>240</v>
      </c>
      <c r="M1394" t="s">
        <v>258</v>
      </c>
      <c r="N1394" t="s">
        <v>259</v>
      </c>
      <c r="O1394" s="9">
        <f t="shared" si="111"/>
        <v>25.2</v>
      </c>
      <c r="P1394" s="1">
        <f t="shared" si="112"/>
        <v>0.17460317460317459</v>
      </c>
      <c r="Q1394">
        <f t="shared" si="113"/>
        <v>0.87301587301587302</v>
      </c>
    </row>
    <row r="1395" spans="2:17" x14ac:dyDescent="0.25">
      <c r="B1395" t="s">
        <v>264</v>
      </c>
      <c r="C1395">
        <v>172429</v>
      </c>
      <c r="D1395">
        <v>1</v>
      </c>
      <c r="E1395">
        <v>1</v>
      </c>
      <c r="F1395">
        <v>3.5</v>
      </c>
      <c r="G1395">
        <v>41822</v>
      </c>
      <c r="H1395" t="s">
        <v>7</v>
      </c>
      <c r="I1395" t="s">
        <v>8</v>
      </c>
      <c r="J1395">
        <v>126</v>
      </c>
      <c r="K1395">
        <v>22</v>
      </c>
      <c r="L1395" t="s">
        <v>240</v>
      </c>
      <c r="M1395" t="s">
        <v>258</v>
      </c>
      <c r="N1395" t="s">
        <v>259</v>
      </c>
      <c r="O1395" s="9">
        <f t="shared" si="111"/>
        <v>36</v>
      </c>
      <c r="P1395" s="1">
        <f t="shared" si="112"/>
        <v>0.17460317460317459</v>
      </c>
      <c r="Q1395">
        <f t="shared" si="113"/>
        <v>0.61111111111111105</v>
      </c>
    </row>
    <row r="1396" spans="2:17" x14ac:dyDescent="0.25">
      <c r="B1396" t="s">
        <v>264</v>
      </c>
      <c r="C1396">
        <v>156016</v>
      </c>
      <c r="D1396">
        <v>1</v>
      </c>
      <c r="E1396">
        <v>1</v>
      </c>
      <c r="F1396">
        <v>6</v>
      </c>
      <c r="G1396">
        <v>41388</v>
      </c>
      <c r="H1396" t="s">
        <v>7</v>
      </c>
      <c r="I1396" t="s">
        <v>8</v>
      </c>
      <c r="J1396">
        <v>149</v>
      </c>
      <c r="K1396">
        <v>26</v>
      </c>
      <c r="L1396" t="s">
        <v>240</v>
      </c>
      <c r="M1396" t="s">
        <v>258</v>
      </c>
      <c r="N1396" t="s">
        <v>259</v>
      </c>
      <c r="O1396" s="9">
        <f t="shared" si="111"/>
        <v>24.833333333333332</v>
      </c>
      <c r="P1396" s="1">
        <f t="shared" si="112"/>
        <v>0.17449664429530201</v>
      </c>
      <c r="Q1396">
        <f t="shared" si="113"/>
        <v>1.0469798657718121</v>
      </c>
    </row>
    <row r="1397" spans="2:17" x14ac:dyDescent="0.25">
      <c r="B1397" t="s">
        <v>264</v>
      </c>
      <c r="C1397">
        <v>157108</v>
      </c>
      <c r="D1397">
        <v>1</v>
      </c>
      <c r="E1397">
        <v>1</v>
      </c>
      <c r="F1397">
        <v>3</v>
      </c>
      <c r="G1397">
        <v>41408</v>
      </c>
      <c r="H1397" t="s">
        <v>7</v>
      </c>
      <c r="I1397" t="s">
        <v>8</v>
      </c>
      <c r="J1397">
        <v>86</v>
      </c>
      <c r="K1397">
        <v>15</v>
      </c>
      <c r="L1397" t="s">
        <v>240</v>
      </c>
      <c r="M1397" t="s">
        <v>258</v>
      </c>
      <c r="N1397" t="s">
        <v>259</v>
      </c>
      <c r="O1397" s="9">
        <f t="shared" si="111"/>
        <v>28.666666666666668</v>
      </c>
      <c r="P1397" s="1">
        <f t="shared" si="112"/>
        <v>0.1744186046511628</v>
      </c>
      <c r="Q1397">
        <f t="shared" si="113"/>
        <v>0.52325581395348841</v>
      </c>
    </row>
    <row r="1398" spans="2:17" x14ac:dyDescent="0.25">
      <c r="B1398" t="s">
        <v>264</v>
      </c>
      <c r="C1398">
        <v>160554</v>
      </c>
      <c r="D1398">
        <v>2</v>
      </c>
      <c r="E1398">
        <v>2</v>
      </c>
      <c r="F1398">
        <v>3</v>
      </c>
      <c r="G1398">
        <v>41536</v>
      </c>
      <c r="H1398" t="s">
        <v>7</v>
      </c>
      <c r="I1398" t="s">
        <v>8</v>
      </c>
      <c r="J1398">
        <v>86</v>
      </c>
      <c r="K1398">
        <v>15</v>
      </c>
      <c r="L1398" t="s">
        <v>239</v>
      </c>
      <c r="M1398" t="s">
        <v>258</v>
      </c>
      <c r="N1398" t="s">
        <v>259</v>
      </c>
      <c r="O1398" s="9">
        <f t="shared" si="111"/>
        <v>28.666666666666668</v>
      </c>
      <c r="P1398" s="1">
        <f t="shared" si="112"/>
        <v>0.1744186046511628</v>
      </c>
      <c r="Q1398">
        <f t="shared" si="113"/>
        <v>0.52325581395348841</v>
      </c>
    </row>
    <row r="1399" spans="2:17" x14ac:dyDescent="0.25">
      <c r="B1399" t="s">
        <v>264</v>
      </c>
      <c r="C1399">
        <v>181881</v>
      </c>
      <c r="D1399">
        <v>2</v>
      </c>
      <c r="E1399">
        <v>1</v>
      </c>
      <c r="F1399">
        <v>12</v>
      </c>
      <c r="G1399">
        <v>41912</v>
      </c>
      <c r="H1399" t="s">
        <v>7</v>
      </c>
      <c r="I1399" t="s">
        <v>8</v>
      </c>
      <c r="J1399">
        <v>115</v>
      </c>
      <c r="K1399">
        <v>20</v>
      </c>
      <c r="L1399" t="s">
        <v>239</v>
      </c>
      <c r="M1399" t="s">
        <v>258</v>
      </c>
      <c r="N1399" t="s">
        <v>259</v>
      </c>
      <c r="O1399" s="9">
        <f t="shared" si="111"/>
        <v>9.5833333333333339</v>
      </c>
      <c r="P1399" s="1">
        <f t="shared" si="112"/>
        <v>0.17391304347826086</v>
      </c>
      <c r="Q1399">
        <f t="shared" si="113"/>
        <v>2.0869565217391304</v>
      </c>
    </row>
    <row r="1400" spans="2:17" x14ac:dyDescent="0.25">
      <c r="B1400" t="s">
        <v>264</v>
      </c>
      <c r="C1400">
        <v>177176</v>
      </c>
      <c r="D1400">
        <v>2</v>
      </c>
      <c r="E1400">
        <v>1</v>
      </c>
      <c r="F1400">
        <v>7.5</v>
      </c>
      <c r="G1400">
        <v>41879</v>
      </c>
      <c r="H1400" t="s">
        <v>7</v>
      </c>
      <c r="I1400" t="s">
        <v>8</v>
      </c>
      <c r="J1400">
        <v>138</v>
      </c>
      <c r="K1400">
        <v>24</v>
      </c>
      <c r="L1400" t="s">
        <v>239</v>
      </c>
      <c r="M1400" t="s">
        <v>258</v>
      </c>
      <c r="N1400" t="s">
        <v>259</v>
      </c>
      <c r="O1400" s="9">
        <f t="shared" si="111"/>
        <v>18.399999999999999</v>
      </c>
      <c r="P1400" s="1">
        <f t="shared" si="112"/>
        <v>0.17391304347826086</v>
      </c>
      <c r="Q1400">
        <f t="shared" si="113"/>
        <v>1.3043478260869565</v>
      </c>
    </row>
    <row r="1401" spans="2:17" x14ac:dyDescent="0.25">
      <c r="B1401" t="s">
        <v>264</v>
      </c>
      <c r="C1401">
        <v>177211</v>
      </c>
      <c r="D1401">
        <v>2</v>
      </c>
      <c r="E1401">
        <v>1</v>
      </c>
      <c r="F1401">
        <v>7.5</v>
      </c>
      <c r="G1401">
        <v>41883</v>
      </c>
      <c r="H1401" t="s">
        <v>7</v>
      </c>
      <c r="I1401" t="s">
        <v>8</v>
      </c>
      <c r="J1401">
        <v>138</v>
      </c>
      <c r="K1401">
        <v>24</v>
      </c>
      <c r="L1401" t="s">
        <v>239</v>
      </c>
      <c r="M1401" t="s">
        <v>258</v>
      </c>
      <c r="N1401" t="s">
        <v>259</v>
      </c>
      <c r="O1401" s="9">
        <f t="shared" si="111"/>
        <v>18.399999999999999</v>
      </c>
      <c r="P1401" s="1">
        <f t="shared" si="112"/>
        <v>0.17391304347826086</v>
      </c>
      <c r="Q1401">
        <f t="shared" si="113"/>
        <v>1.3043478260869565</v>
      </c>
    </row>
    <row r="1402" spans="2:17" x14ac:dyDescent="0.25">
      <c r="B1402" t="s">
        <v>264</v>
      </c>
      <c r="C1402">
        <v>156185</v>
      </c>
      <c r="D1402">
        <v>1</v>
      </c>
      <c r="E1402">
        <v>1</v>
      </c>
      <c r="F1402">
        <v>3.5</v>
      </c>
      <c r="G1402">
        <v>41331</v>
      </c>
      <c r="H1402" t="s">
        <v>7</v>
      </c>
      <c r="I1402" t="s">
        <v>8</v>
      </c>
      <c r="J1402">
        <v>69</v>
      </c>
      <c r="K1402">
        <v>12</v>
      </c>
      <c r="L1402" t="s">
        <v>240</v>
      </c>
      <c r="M1402" t="s">
        <v>258</v>
      </c>
      <c r="N1402" t="s">
        <v>259</v>
      </c>
      <c r="O1402" s="9">
        <f t="shared" si="111"/>
        <v>19.714285714285715</v>
      </c>
      <c r="P1402" s="1">
        <f t="shared" si="112"/>
        <v>0.17391304347826086</v>
      </c>
      <c r="Q1402">
        <f t="shared" si="113"/>
        <v>0.60869565217391308</v>
      </c>
    </row>
    <row r="1403" spans="2:17" x14ac:dyDescent="0.25">
      <c r="B1403" t="s">
        <v>264</v>
      </c>
      <c r="C1403">
        <v>156066</v>
      </c>
      <c r="D1403">
        <v>1</v>
      </c>
      <c r="E1403">
        <v>1</v>
      </c>
      <c r="F1403">
        <v>5</v>
      </c>
      <c r="G1403">
        <v>41387</v>
      </c>
      <c r="H1403" t="s">
        <v>7</v>
      </c>
      <c r="I1403" t="s">
        <v>8</v>
      </c>
      <c r="J1403">
        <v>138</v>
      </c>
      <c r="K1403">
        <v>24</v>
      </c>
      <c r="L1403" t="s">
        <v>240</v>
      </c>
      <c r="M1403" t="s">
        <v>258</v>
      </c>
      <c r="N1403" t="s">
        <v>259</v>
      </c>
      <c r="O1403" s="9">
        <f t="shared" ref="O1403:O1466" si="114">J1403/F1403</f>
        <v>27.6</v>
      </c>
      <c r="P1403" s="1">
        <f t="shared" ref="P1403:P1466" si="115">K1403/J1403</f>
        <v>0.17391304347826086</v>
      </c>
      <c r="Q1403">
        <f t="shared" si="113"/>
        <v>0.86956521739130432</v>
      </c>
    </row>
    <row r="1404" spans="2:17" x14ac:dyDescent="0.25">
      <c r="B1404" t="s">
        <v>264</v>
      </c>
      <c r="C1404">
        <v>165776</v>
      </c>
      <c r="D1404">
        <v>1</v>
      </c>
      <c r="E1404">
        <v>1</v>
      </c>
      <c r="F1404">
        <v>3.5</v>
      </c>
      <c r="G1404">
        <v>41618</v>
      </c>
      <c r="H1404" t="s">
        <v>7</v>
      </c>
      <c r="I1404" t="s">
        <v>8</v>
      </c>
      <c r="J1404">
        <v>115</v>
      </c>
      <c r="K1404">
        <v>20</v>
      </c>
      <c r="L1404" t="s">
        <v>240</v>
      </c>
      <c r="M1404" t="s">
        <v>258</v>
      </c>
      <c r="N1404" t="s">
        <v>259</v>
      </c>
      <c r="O1404" s="9">
        <f t="shared" si="114"/>
        <v>32.857142857142854</v>
      </c>
      <c r="P1404" s="1">
        <f t="shared" si="115"/>
        <v>0.17391304347826086</v>
      </c>
      <c r="Q1404">
        <f t="shared" ref="Q1404:Q1467" si="116">F1404*P1404</f>
        <v>0.60869565217391308</v>
      </c>
    </row>
    <row r="1405" spans="2:17" x14ac:dyDescent="0.25">
      <c r="B1405" t="s">
        <v>264</v>
      </c>
      <c r="C1405">
        <v>164320</v>
      </c>
      <c r="D1405">
        <v>2</v>
      </c>
      <c r="E1405">
        <v>1</v>
      </c>
      <c r="F1405">
        <v>3</v>
      </c>
      <c r="G1405">
        <v>41624</v>
      </c>
      <c r="H1405" t="s">
        <v>7</v>
      </c>
      <c r="I1405" t="s">
        <v>8</v>
      </c>
      <c r="J1405">
        <v>138</v>
      </c>
      <c r="K1405">
        <v>24</v>
      </c>
      <c r="L1405" t="s">
        <v>239</v>
      </c>
      <c r="M1405" t="s">
        <v>258</v>
      </c>
      <c r="N1405" t="s">
        <v>259</v>
      </c>
      <c r="O1405" s="9">
        <f t="shared" si="114"/>
        <v>46</v>
      </c>
      <c r="P1405" s="1">
        <f t="shared" si="115"/>
        <v>0.17391304347826086</v>
      </c>
      <c r="Q1405">
        <f t="shared" si="116"/>
        <v>0.52173913043478259</v>
      </c>
    </row>
    <row r="1406" spans="2:17" x14ac:dyDescent="0.25">
      <c r="B1406" t="s">
        <v>264</v>
      </c>
      <c r="C1406">
        <v>168746</v>
      </c>
      <c r="D1406">
        <v>1</v>
      </c>
      <c r="E1406">
        <v>1</v>
      </c>
      <c r="F1406">
        <v>2</v>
      </c>
      <c r="G1406">
        <v>41743</v>
      </c>
      <c r="H1406" t="s">
        <v>5</v>
      </c>
      <c r="I1406" t="s">
        <v>8</v>
      </c>
      <c r="J1406">
        <v>92</v>
      </c>
      <c r="K1406">
        <v>16</v>
      </c>
      <c r="L1406" t="s">
        <v>240</v>
      </c>
      <c r="M1406" t="s">
        <v>5</v>
      </c>
      <c r="N1406" t="s">
        <v>259</v>
      </c>
      <c r="O1406" s="9">
        <f t="shared" si="114"/>
        <v>46</v>
      </c>
      <c r="P1406" s="1">
        <f t="shared" si="115"/>
        <v>0.17391304347826086</v>
      </c>
      <c r="Q1406">
        <f t="shared" si="116"/>
        <v>0.34782608695652173</v>
      </c>
    </row>
    <row r="1407" spans="2:17" x14ac:dyDescent="0.25">
      <c r="B1407" t="s">
        <v>264</v>
      </c>
      <c r="C1407">
        <v>165618</v>
      </c>
      <c r="D1407">
        <v>1</v>
      </c>
      <c r="E1407">
        <v>1</v>
      </c>
      <c r="F1407">
        <v>2</v>
      </c>
      <c r="G1407">
        <v>41559</v>
      </c>
      <c r="H1407" t="s">
        <v>7</v>
      </c>
      <c r="I1407" t="s">
        <v>8</v>
      </c>
      <c r="J1407">
        <v>115</v>
      </c>
      <c r="K1407">
        <v>20</v>
      </c>
      <c r="L1407" t="s">
        <v>240</v>
      </c>
      <c r="M1407" t="s">
        <v>258</v>
      </c>
      <c r="N1407" t="s">
        <v>259</v>
      </c>
      <c r="O1407" s="9">
        <f t="shared" si="114"/>
        <v>57.5</v>
      </c>
      <c r="P1407" s="1">
        <f t="shared" si="115"/>
        <v>0.17391304347826086</v>
      </c>
      <c r="Q1407">
        <f t="shared" si="116"/>
        <v>0.34782608695652173</v>
      </c>
    </row>
    <row r="1408" spans="2:17" x14ac:dyDescent="0.25">
      <c r="B1408" t="s">
        <v>264</v>
      </c>
      <c r="C1408">
        <v>164919</v>
      </c>
      <c r="D1408">
        <v>1</v>
      </c>
      <c r="E1408">
        <v>1</v>
      </c>
      <c r="F1408">
        <v>3</v>
      </c>
      <c r="G1408">
        <v>41659</v>
      </c>
      <c r="H1408" t="s">
        <v>7</v>
      </c>
      <c r="I1408" t="s">
        <v>8</v>
      </c>
      <c r="J1408">
        <v>98</v>
      </c>
      <c r="K1408">
        <v>17</v>
      </c>
      <c r="L1408" t="s">
        <v>240</v>
      </c>
      <c r="M1408" t="s">
        <v>258</v>
      </c>
      <c r="N1408" t="s">
        <v>259</v>
      </c>
      <c r="O1408" s="9">
        <f t="shared" si="114"/>
        <v>32.666666666666664</v>
      </c>
      <c r="P1408" s="1">
        <f t="shared" si="115"/>
        <v>0.17346938775510204</v>
      </c>
      <c r="Q1408">
        <f t="shared" si="116"/>
        <v>0.52040816326530615</v>
      </c>
    </row>
    <row r="1409" spans="2:17" x14ac:dyDescent="0.25">
      <c r="B1409" t="s">
        <v>264</v>
      </c>
      <c r="C1409">
        <v>171302</v>
      </c>
      <c r="D1409">
        <v>1</v>
      </c>
      <c r="E1409">
        <v>1</v>
      </c>
      <c r="F1409">
        <v>6</v>
      </c>
      <c r="G1409">
        <v>41804</v>
      </c>
      <c r="H1409" t="s">
        <v>7</v>
      </c>
      <c r="I1409" t="s">
        <v>8</v>
      </c>
      <c r="J1409">
        <v>150</v>
      </c>
      <c r="K1409">
        <v>26</v>
      </c>
      <c r="L1409" t="s">
        <v>240</v>
      </c>
      <c r="M1409" t="s">
        <v>258</v>
      </c>
      <c r="N1409" t="s">
        <v>259</v>
      </c>
      <c r="O1409" s="9">
        <f t="shared" si="114"/>
        <v>25</v>
      </c>
      <c r="P1409" s="1">
        <f t="shared" si="115"/>
        <v>0.17333333333333334</v>
      </c>
      <c r="Q1409">
        <f t="shared" si="116"/>
        <v>1.04</v>
      </c>
    </row>
    <row r="1410" spans="2:17" x14ac:dyDescent="0.25">
      <c r="B1410" t="s">
        <v>264</v>
      </c>
      <c r="C1410">
        <v>161361</v>
      </c>
      <c r="D1410">
        <v>1</v>
      </c>
      <c r="E1410">
        <v>1</v>
      </c>
      <c r="F1410">
        <v>4</v>
      </c>
      <c r="G1410">
        <v>41547</v>
      </c>
      <c r="H1410" t="s">
        <v>7</v>
      </c>
      <c r="I1410" t="s">
        <v>8</v>
      </c>
      <c r="J1410">
        <v>150</v>
      </c>
      <c r="K1410">
        <v>26</v>
      </c>
      <c r="L1410" t="s">
        <v>240</v>
      </c>
      <c r="M1410" t="s">
        <v>258</v>
      </c>
      <c r="N1410" t="s">
        <v>259</v>
      </c>
      <c r="O1410" s="9">
        <f t="shared" si="114"/>
        <v>37.5</v>
      </c>
      <c r="P1410" s="1">
        <f t="shared" si="115"/>
        <v>0.17333333333333334</v>
      </c>
      <c r="Q1410">
        <f t="shared" si="116"/>
        <v>0.69333333333333336</v>
      </c>
    </row>
    <row r="1411" spans="2:17" x14ac:dyDescent="0.25">
      <c r="B1411" t="s">
        <v>264</v>
      </c>
      <c r="C1411">
        <v>190387</v>
      </c>
      <c r="D1411">
        <v>1</v>
      </c>
      <c r="E1411">
        <v>1</v>
      </c>
      <c r="F1411">
        <v>4</v>
      </c>
      <c r="G1411">
        <v>42102</v>
      </c>
      <c r="H1411" t="s">
        <v>7</v>
      </c>
      <c r="I1411" t="s">
        <v>8</v>
      </c>
      <c r="J1411">
        <v>179</v>
      </c>
      <c r="K1411">
        <v>31</v>
      </c>
      <c r="L1411" t="s">
        <v>240</v>
      </c>
      <c r="M1411" t="s">
        <v>258</v>
      </c>
      <c r="N1411" t="s">
        <v>259</v>
      </c>
      <c r="O1411" s="9">
        <f t="shared" si="114"/>
        <v>44.75</v>
      </c>
      <c r="P1411" s="1">
        <f t="shared" si="115"/>
        <v>0.17318435754189945</v>
      </c>
      <c r="Q1411">
        <f t="shared" si="116"/>
        <v>0.69273743016759781</v>
      </c>
    </row>
    <row r="1412" spans="2:17" x14ac:dyDescent="0.25">
      <c r="B1412" t="s">
        <v>264</v>
      </c>
      <c r="C1412">
        <v>173319</v>
      </c>
      <c r="D1412">
        <v>1</v>
      </c>
      <c r="E1412">
        <v>1</v>
      </c>
      <c r="F1412">
        <v>2</v>
      </c>
      <c r="G1412">
        <v>41858</v>
      </c>
      <c r="H1412" t="s">
        <v>7</v>
      </c>
      <c r="I1412" t="s">
        <v>8</v>
      </c>
      <c r="J1412">
        <v>52</v>
      </c>
      <c r="K1412">
        <v>9</v>
      </c>
      <c r="L1412" t="s">
        <v>240</v>
      </c>
      <c r="M1412" t="s">
        <v>258</v>
      </c>
      <c r="N1412" t="s">
        <v>259</v>
      </c>
      <c r="O1412" s="9">
        <f t="shared" si="114"/>
        <v>26</v>
      </c>
      <c r="P1412" s="1">
        <f t="shared" si="115"/>
        <v>0.17307692307692307</v>
      </c>
      <c r="Q1412">
        <f t="shared" si="116"/>
        <v>0.34615384615384615</v>
      </c>
    </row>
    <row r="1413" spans="2:17" x14ac:dyDescent="0.25">
      <c r="B1413" t="s">
        <v>264</v>
      </c>
      <c r="C1413">
        <v>161344</v>
      </c>
      <c r="D1413">
        <v>1</v>
      </c>
      <c r="E1413">
        <v>1</v>
      </c>
      <c r="F1413">
        <v>3</v>
      </c>
      <c r="G1413">
        <v>41584</v>
      </c>
      <c r="H1413" t="s">
        <v>7</v>
      </c>
      <c r="I1413" t="s">
        <v>8</v>
      </c>
      <c r="J1413">
        <v>104</v>
      </c>
      <c r="K1413">
        <v>18</v>
      </c>
      <c r="L1413" t="s">
        <v>240</v>
      </c>
      <c r="M1413" t="s">
        <v>258</v>
      </c>
      <c r="N1413" t="s">
        <v>259</v>
      </c>
      <c r="O1413" s="9">
        <f t="shared" si="114"/>
        <v>34.666666666666664</v>
      </c>
      <c r="P1413" s="1">
        <f t="shared" si="115"/>
        <v>0.17307692307692307</v>
      </c>
      <c r="Q1413">
        <f t="shared" si="116"/>
        <v>0.51923076923076916</v>
      </c>
    </row>
    <row r="1414" spans="2:17" x14ac:dyDescent="0.25">
      <c r="B1414" t="s">
        <v>264</v>
      </c>
      <c r="C1414">
        <v>168328</v>
      </c>
      <c r="D1414">
        <v>1</v>
      </c>
      <c r="E1414">
        <v>1</v>
      </c>
      <c r="F1414">
        <v>1.5</v>
      </c>
      <c r="G1414">
        <v>41720</v>
      </c>
      <c r="H1414" t="s">
        <v>7</v>
      </c>
      <c r="I1414" t="s">
        <v>8</v>
      </c>
      <c r="J1414">
        <v>52</v>
      </c>
      <c r="K1414">
        <v>9</v>
      </c>
      <c r="L1414" t="s">
        <v>240</v>
      </c>
      <c r="M1414" t="s">
        <v>258</v>
      </c>
      <c r="N1414" t="s">
        <v>259</v>
      </c>
      <c r="O1414" s="9">
        <f t="shared" si="114"/>
        <v>34.666666666666664</v>
      </c>
      <c r="P1414" s="1">
        <f t="shared" si="115"/>
        <v>0.17307692307692307</v>
      </c>
      <c r="Q1414">
        <f t="shared" si="116"/>
        <v>0.25961538461538458</v>
      </c>
    </row>
    <row r="1415" spans="2:17" x14ac:dyDescent="0.25">
      <c r="B1415" t="s">
        <v>264</v>
      </c>
      <c r="C1415">
        <v>191522</v>
      </c>
      <c r="D1415">
        <v>1</v>
      </c>
      <c r="E1415">
        <v>1</v>
      </c>
      <c r="F1415">
        <v>2</v>
      </c>
      <c r="G1415">
        <v>42088</v>
      </c>
      <c r="H1415" t="s">
        <v>7</v>
      </c>
      <c r="I1415" t="s">
        <v>8</v>
      </c>
      <c r="J1415">
        <v>104</v>
      </c>
      <c r="K1415">
        <v>18</v>
      </c>
      <c r="L1415" t="s">
        <v>240</v>
      </c>
      <c r="M1415" t="s">
        <v>258</v>
      </c>
      <c r="N1415" t="s">
        <v>259</v>
      </c>
      <c r="O1415" s="9">
        <f t="shared" si="114"/>
        <v>52</v>
      </c>
      <c r="P1415" s="1">
        <f t="shared" si="115"/>
        <v>0.17307692307692307</v>
      </c>
      <c r="Q1415">
        <f t="shared" si="116"/>
        <v>0.34615384615384615</v>
      </c>
    </row>
    <row r="1416" spans="2:17" x14ac:dyDescent="0.25">
      <c r="B1416" t="s">
        <v>264</v>
      </c>
      <c r="C1416">
        <v>106306</v>
      </c>
      <c r="D1416">
        <v>1</v>
      </c>
      <c r="E1416">
        <v>1</v>
      </c>
      <c r="F1416">
        <v>4</v>
      </c>
      <c r="G1416">
        <v>41534</v>
      </c>
      <c r="H1416" t="s">
        <v>7</v>
      </c>
      <c r="I1416" t="s">
        <v>8</v>
      </c>
      <c r="J1416">
        <v>133</v>
      </c>
      <c r="K1416">
        <v>23</v>
      </c>
      <c r="L1416" t="s">
        <v>240</v>
      </c>
      <c r="M1416" t="s">
        <v>258</v>
      </c>
      <c r="N1416" t="s">
        <v>259</v>
      </c>
      <c r="O1416" s="9">
        <f t="shared" si="114"/>
        <v>33.25</v>
      </c>
      <c r="P1416" s="1">
        <f t="shared" si="115"/>
        <v>0.17293233082706766</v>
      </c>
      <c r="Q1416">
        <f t="shared" si="116"/>
        <v>0.69172932330827064</v>
      </c>
    </row>
    <row r="1417" spans="2:17" x14ac:dyDescent="0.25">
      <c r="B1417" t="s">
        <v>264</v>
      </c>
      <c r="C1417">
        <v>160334</v>
      </c>
      <c r="D1417">
        <v>1</v>
      </c>
      <c r="E1417">
        <v>1</v>
      </c>
      <c r="F1417">
        <v>3.5</v>
      </c>
      <c r="G1417">
        <v>41543</v>
      </c>
      <c r="H1417" t="s">
        <v>7</v>
      </c>
      <c r="I1417" t="s">
        <v>8</v>
      </c>
      <c r="J1417">
        <v>81</v>
      </c>
      <c r="K1417">
        <v>14</v>
      </c>
      <c r="L1417" t="s">
        <v>240</v>
      </c>
      <c r="M1417" t="s">
        <v>258</v>
      </c>
      <c r="N1417" t="s">
        <v>259</v>
      </c>
      <c r="O1417" s="9">
        <f t="shared" si="114"/>
        <v>23.142857142857142</v>
      </c>
      <c r="P1417" s="1">
        <f t="shared" si="115"/>
        <v>0.1728395061728395</v>
      </c>
      <c r="Q1417">
        <f t="shared" si="116"/>
        <v>0.60493827160493829</v>
      </c>
    </row>
    <row r="1418" spans="2:17" x14ac:dyDescent="0.25">
      <c r="B1418" t="s">
        <v>264</v>
      </c>
      <c r="C1418">
        <v>155381</v>
      </c>
      <c r="D1418">
        <v>2</v>
      </c>
      <c r="E1418">
        <v>2</v>
      </c>
      <c r="F1418">
        <v>12.5</v>
      </c>
      <c r="G1418">
        <v>41358</v>
      </c>
      <c r="H1418" t="s">
        <v>7</v>
      </c>
      <c r="I1418" t="s">
        <v>8</v>
      </c>
      <c r="J1418" t="s">
        <v>14</v>
      </c>
      <c r="K1418">
        <v>47</v>
      </c>
      <c r="L1418" t="s">
        <v>239</v>
      </c>
      <c r="M1418" t="s">
        <v>258</v>
      </c>
      <c r="N1418" t="s">
        <v>259</v>
      </c>
      <c r="O1418" s="9">
        <f t="shared" si="114"/>
        <v>21.76</v>
      </c>
      <c r="P1418" s="1">
        <f t="shared" si="115"/>
        <v>0.17279411764705882</v>
      </c>
      <c r="Q1418">
        <f t="shared" si="116"/>
        <v>2.1599264705882351</v>
      </c>
    </row>
    <row r="1419" spans="2:17" x14ac:dyDescent="0.25">
      <c r="B1419" t="s">
        <v>264</v>
      </c>
      <c r="C1419">
        <v>158815</v>
      </c>
      <c r="D1419">
        <v>2</v>
      </c>
      <c r="E1419">
        <v>1</v>
      </c>
      <c r="F1419">
        <v>5</v>
      </c>
      <c r="G1419">
        <v>41751</v>
      </c>
      <c r="H1419" t="s">
        <v>7</v>
      </c>
      <c r="I1419" t="s">
        <v>8</v>
      </c>
      <c r="J1419">
        <v>139</v>
      </c>
      <c r="K1419">
        <v>24</v>
      </c>
      <c r="L1419" t="s">
        <v>239</v>
      </c>
      <c r="M1419" t="s">
        <v>258</v>
      </c>
      <c r="N1419" t="s">
        <v>259</v>
      </c>
      <c r="O1419" s="9">
        <f t="shared" si="114"/>
        <v>27.8</v>
      </c>
      <c r="P1419" s="1">
        <f t="shared" si="115"/>
        <v>0.17266187050359713</v>
      </c>
      <c r="Q1419">
        <f t="shared" si="116"/>
        <v>0.86330935251798568</v>
      </c>
    </row>
    <row r="1420" spans="2:17" x14ac:dyDescent="0.25">
      <c r="B1420" t="s">
        <v>264</v>
      </c>
      <c r="C1420">
        <v>158814</v>
      </c>
      <c r="D1420">
        <v>2</v>
      </c>
      <c r="E1420">
        <v>1</v>
      </c>
      <c r="F1420">
        <v>5</v>
      </c>
      <c r="G1420">
        <v>41751</v>
      </c>
      <c r="H1420" t="s">
        <v>7</v>
      </c>
      <c r="I1420" t="s">
        <v>8</v>
      </c>
      <c r="J1420">
        <v>139</v>
      </c>
      <c r="K1420">
        <v>24</v>
      </c>
      <c r="L1420" t="s">
        <v>239</v>
      </c>
      <c r="M1420" t="s">
        <v>258</v>
      </c>
      <c r="N1420" t="s">
        <v>259</v>
      </c>
      <c r="O1420" s="9">
        <f t="shared" si="114"/>
        <v>27.8</v>
      </c>
      <c r="P1420" s="1">
        <f t="shared" si="115"/>
        <v>0.17266187050359713</v>
      </c>
      <c r="Q1420">
        <f t="shared" si="116"/>
        <v>0.86330935251798568</v>
      </c>
    </row>
    <row r="1421" spans="2:17" x14ac:dyDescent="0.25">
      <c r="B1421" t="s">
        <v>264</v>
      </c>
      <c r="C1421">
        <v>158816</v>
      </c>
      <c r="D1421">
        <v>2</v>
      </c>
      <c r="E1421">
        <v>1</v>
      </c>
      <c r="F1421">
        <v>5</v>
      </c>
      <c r="G1421">
        <v>41751</v>
      </c>
      <c r="H1421" t="s">
        <v>7</v>
      </c>
      <c r="I1421" t="s">
        <v>8</v>
      </c>
      <c r="J1421">
        <v>139</v>
      </c>
      <c r="K1421">
        <v>24</v>
      </c>
      <c r="L1421" t="s">
        <v>239</v>
      </c>
      <c r="M1421" t="s">
        <v>258</v>
      </c>
      <c r="N1421" t="s">
        <v>259</v>
      </c>
      <c r="O1421" s="9">
        <f t="shared" si="114"/>
        <v>27.8</v>
      </c>
      <c r="P1421" s="1">
        <f t="shared" si="115"/>
        <v>0.17266187050359713</v>
      </c>
      <c r="Q1421">
        <f t="shared" si="116"/>
        <v>0.86330935251798568</v>
      </c>
    </row>
    <row r="1422" spans="2:17" x14ac:dyDescent="0.25">
      <c r="B1422" t="s">
        <v>264</v>
      </c>
      <c r="C1422">
        <v>158814</v>
      </c>
      <c r="D1422">
        <v>2</v>
      </c>
      <c r="E1422">
        <v>1</v>
      </c>
      <c r="F1422">
        <v>5</v>
      </c>
      <c r="G1422">
        <v>41751</v>
      </c>
      <c r="H1422" t="s">
        <v>7</v>
      </c>
      <c r="I1422" t="s">
        <v>8</v>
      </c>
      <c r="J1422">
        <v>139</v>
      </c>
      <c r="K1422">
        <v>24</v>
      </c>
      <c r="L1422" t="s">
        <v>239</v>
      </c>
      <c r="M1422" t="s">
        <v>258</v>
      </c>
      <c r="N1422" t="s">
        <v>259</v>
      </c>
      <c r="O1422" s="9">
        <f t="shared" si="114"/>
        <v>27.8</v>
      </c>
      <c r="P1422" s="1">
        <f t="shared" si="115"/>
        <v>0.17266187050359713</v>
      </c>
      <c r="Q1422">
        <f t="shared" si="116"/>
        <v>0.86330935251798568</v>
      </c>
    </row>
    <row r="1423" spans="2:17" x14ac:dyDescent="0.25">
      <c r="B1423" t="s">
        <v>264</v>
      </c>
      <c r="C1423">
        <v>158816</v>
      </c>
      <c r="D1423">
        <v>2</v>
      </c>
      <c r="E1423">
        <v>1</v>
      </c>
      <c r="F1423">
        <v>5</v>
      </c>
      <c r="G1423">
        <v>41751</v>
      </c>
      <c r="H1423" t="s">
        <v>7</v>
      </c>
      <c r="I1423" t="s">
        <v>8</v>
      </c>
      <c r="J1423">
        <v>139</v>
      </c>
      <c r="K1423">
        <v>24</v>
      </c>
      <c r="L1423" t="s">
        <v>239</v>
      </c>
      <c r="M1423" t="s">
        <v>258</v>
      </c>
      <c r="N1423" t="s">
        <v>259</v>
      </c>
      <c r="O1423" s="9">
        <f t="shared" si="114"/>
        <v>27.8</v>
      </c>
      <c r="P1423" s="1">
        <f t="shared" si="115"/>
        <v>0.17266187050359713</v>
      </c>
      <c r="Q1423">
        <f t="shared" si="116"/>
        <v>0.86330935251798568</v>
      </c>
    </row>
    <row r="1424" spans="2:17" x14ac:dyDescent="0.25">
      <c r="B1424" t="s">
        <v>264</v>
      </c>
      <c r="C1424">
        <v>160555</v>
      </c>
      <c r="D1424">
        <v>2</v>
      </c>
      <c r="E1424">
        <v>1</v>
      </c>
      <c r="F1424">
        <v>5</v>
      </c>
      <c r="G1424">
        <v>41536</v>
      </c>
      <c r="H1424" t="s">
        <v>7</v>
      </c>
      <c r="I1424" t="s">
        <v>8</v>
      </c>
      <c r="J1424">
        <v>116</v>
      </c>
      <c r="K1424">
        <v>20</v>
      </c>
      <c r="L1424" t="s">
        <v>239</v>
      </c>
      <c r="M1424" t="s">
        <v>258</v>
      </c>
      <c r="N1424" t="s">
        <v>259</v>
      </c>
      <c r="O1424" s="9">
        <f t="shared" si="114"/>
        <v>23.2</v>
      </c>
      <c r="P1424" s="1">
        <f t="shared" si="115"/>
        <v>0.17241379310344829</v>
      </c>
      <c r="Q1424">
        <f t="shared" si="116"/>
        <v>0.86206896551724144</v>
      </c>
    </row>
    <row r="1425" spans="2:17" x14ac:dyDescent="0.25">
      <c r="B1425" t="s">
        <v>264</v>
      </c>
      <c r="C1425">
        <v>178662</v>
      </c>
      <c r="D1425">
        <v>1</v>
      </c>
      <c r="E1425">
        <v>1</v>
      </c>
      <c r="F1425">
        <v>5</v>
      </c>
      <c r="G1425">
        <v>41947</v>
      </c>
      <c r="H1425" t="s">
        <v>7</v>
      </c>
      <c r="I1425" t="s">
        <v>8</v>
      </c>
      <c r="J1425">
        <v>116</v>
      </c>
      <c r="K1425">
        <v>20</v>
      </c>
      <c r="L1425" t="s">
        <v>240</v>
      </c>
      <c r="M1425" t="s">
        <v>258</v>
      </c>
      <c r="N1425" t="s">
        <v>259</v>
      </c>
      <c r="O1425" s="9">
        <f t="shared" si="114"/>
        <v>23.2</v>
      </c>
      <c r="P1425" s="1">
        <f t="shared" si="115"/>
        <v>0.17241379310344829</v>
      </c>
      <c r="Q1425">
        <f t="shared" si="116"/>
        <v>0.86206896551724144</v>
      </c>
    </row>
    <row r="1426" spans="2:17" x14ac:dyDescent="0.25">
      <c r="B1426" t="s">
        <v>264</v>
      </c>
      <c r="C1426">
        <v>158058</v>
      </c>
      <c r="D1426">
        <v>2</v>
      </c>
      <c r="E1426">
        <v>1</v>
      </c>
      <c r="F1426">
        <v>15</v>
      </c>
      <c r="G1426">
        <v>41452</v>
      </c>
      <c r="H1426" t="s">
        <v>7</v>
      </c>
      <c r="I1426" t="s">
        <v>8</v>
      </c>
      <c r="J1426">
        <v>377</v>
      </c>
      <c r="K1426">
        <v>65</v>
      </c>
      <c r="L1426" t="s">
        <v>239</v>
      </c>
      <c r="M1426" t="s">
        <v>258</v>
      </c>
      <c r="N1426" t="s">
        <v>259</v>
      </c>
      <c r="O1426" s="9">
        <f t="shared" si="114"/>
        <v>25.133333333333333</v>
      </c>
      <c r="P1426" s="1">
        <f t="shared" si="115"/>
        <v>0.17241379310344829</v>
      </c>
      <c r="Q1426">
        <f t="shared" si="116"/>
        <v>2.5862068965517242</v>
      </c>
    </row>
    <row r="1427" spans="2:17" x14ac:dyDescent="0.25">
      <c r="B1427" t="s">
        <v>264</v>
      </c>
      <c r="C1427">
        <v>158250</v>
      </c>
      <c r="D1427">
        <v>2</v>
      </c>
      <c r="E1427">
        <v>2</v>
      </c>
      <c r="F1427">
        <v>3.5</v>
      </c>
      <c r="G1427">
        <v>41466</v>
      </c>
      <c r="H1427" t="s">
        <v>7</v>
      </c>
      <c r="I1427" t="s">
        <v>8</v>
      </c>
      <c r="J1427">
        <v>116</v>
      </c>
      <c r="K1427">
        <v>20</v>
      </c>
      <c r="L1427" t="s">
        <v>239</v>
      </c>
      <c r="M1427" t="s">
        <v>258</v>
      </c>
      <c r="N1427" t="s">
        <v>259</v>
      </c>
      <c r="O1427" s="9">
        <f t="shared" si="114"/>
        <v>33.142857142857146</v>
      </c>
      <c r="P1427" s="1">
        <f t="shared" si="115"/>
        <v>0.17241379310344829</v>
      </c>
      <c r="Q1427">
        <f t="shared" si="116"/>
        <v>0.60344827586206895</v>
      </c>
    </row>
    <row r="1428" spans="2:17" x14ac:dyDescent="0.25">
      <c r="B1428" t="s">
        <v>264</v>
      </c>
      <c r="C1428">
        <v>164862</v>
      </c>
      <c r="D1428">
        <v>1</v>
      </c>
      <c r="E1428">
        <v>1</v>
      </c>
      <c r="F1428">
        <v>3</v>
      </c>
      <c r="G1428">
        <v>41685</v>
      </c>
      <c r="H1428" t="s">
        <v>7</v>
      </c>
      <c r="I1428" t="s">
        <v>8</v>
      </c>
      <c r="J1428">
        <v>116</v>
      </c>
      <c r="K1428">
        <v>20</v>
      </c>
      <c r="L1428" t="s">
        <v>240</v>
      </c>
      <c r="M1428" t="s">
        <v>258</v>
      </c>
      <c r="N1428" t="s">
        <v>259</v>
      </c>
      <c r="O1428" s="9">
        <f t="shared" si="114"/>
        <v>38.666666666666664</v>
      </c>
      <c r="P1428" s="1">
        <f t="shared" si="115"/>
        <v>0.17241379310344829</v>
      </c>
      <c r="Q1428">
        <f t="shared" si="116"/>
        <v>0.51724137931034486</v>
      </c>
    </row>
    <row r="1429" spans="2:17" x14ac:dyDescent="0.25">
      <c r="B1429" t="s">
        <v>264</v>
      </c>
      <c r="C1429">
        <v>174000</v>
      </c>
      <c r="D1429">
        <v>1</v>
      </c>
      <c r="E1429">
        <v>1</v>
      </c>
      <c r="F1429">
        <v>3</v>
      </c>
      <c r="G1429">
        <v>41877</v>
      </c>
      <c r="H1429" t="s">
        <v>7</v>
      </c>
      <c r="I1429" t="s">
        <v>8</v>
      </c>
      <c r="J1429">
        <v>116</v>
      </c>
      <c r="K1429">
        <v>20</v>
      </c>
      <c r="L1429" t="s">
        <v>240</v>
      </c>
      <c r="M1429" t="s">
        <v>258</v>
      </c>
      <c r="N1429" t="s">
        <v>259</v>
      </c>
      <c r="O1429" s="9">
        <f t="shared" si="114"/>
        <v>38.666666666666664</v>
      </c>
      <c r="P1429" s="1">
        <f t="shared" si="115"/>
        <v>0.17241379310344829</v>
      </c>
      <c r="Q1429">
        <f t="shared" si="116"/>
        <v>0.51724137931034486</v>
      </c>
    </row>
    <row r="1430" spans="2:17" x14ac:dyDescent="0.25">
      <c r="B1430" t="s">
        <v>264</v>
      </c>
      <c r="C1430">
        <v>160454</v>
      </c>
      <c r="D1430">
        <v>1</v>
      </c>
      <c r="E1430">
        <v>1</v>
      </c>
      <c r="F1430">
        <v>1.5</v>
      </c>
      <c r="G1430">
        <v>41547</v>
      </c>
      <c r="H1430" t="s">
        <v>7</v>
      </c>
      <c r="I1430" t="s">
        <v>8</v>
      </c>
      <c r="J1430">
        <v>116</v>
      </c>
      <c r="K1430">
        <v>20</v>
      </c>
      <c r="L1430" t="s">
        <v>240</v>
      </c>
      <c r="M1430" t="s">
        <v>258</v>
      </c>
      <c r="N1430" t="s">
        <v>259</v>
      </c>
      <c r="O1430" s="9">
        <f t="shared" si="114"/>
        <v>77.333333333333329</v>
      </c>
      <c r="P1430" s="1">
        <f t="shared" si="115"/>
        <v>0.17241379310344829</v>
      </c>
      <c r="Q1430">
        <f t="shared" si="116"/>
        <v>0.25862068965517243</v>
      </c>
    </row>
    <row r="1431" spans="2:17" x14ac:dyDescent="0.25">
      <c r="B1431" t="s">
        <v>264</v>
      </c>
      <c r="C1431">
        <v>164905</v>
      </c>
      <c r="D1431">
        <v>2</v>
      </c>
      <c r="E1431">
        <v>1</v>
      </c>
      <c r="F1431">
        <v>3</v>
      </c>
      <c r="G1431">
        <v>41657</v>
      </c>
      <c r="H1431" t="s">
        <v>7</v>
      </c>
      <c r="I1431" t="s">
        <v>8</v>
      </c>
      <c r="J1431">
        <v>122</v>
      </c>
      <c r="K1431">
        <v>21</v>
      </c>
      <c r="L1431" t="s">
        <v>239</v>
      </c>
      <c r="M1431" t="s">
        <v>258</v>
      </c>
      <c r="N1431" t="s">
        <v>259</v>
      </c>
      <c r="O1431" s="9">
        <f t="shared" si="114"/>
        <v>40.666666666666664</v>
      </c>
      <c r="P1431" s="1">
        <f t="shared" si="115"/>
        <v>0.1721311475409836</v>
      </c>
      <c r="Q1431">
        <f t="shared" si="116"/>
        <v>0.51639344262295084</v>
      </c>
    </row>
    <row r="1432" spans="2:17" x14ac:dyDescent="0.25">
      <c r="B1432" t="s">
        <v>264</v>
      </c>
      <c r="C1432">
        <v>156134</v>
      </c>
      <c r="D1432">
        <v>1</v>
      </c>
      <c r="E1432">
        <v>1</v>
      </c>
      <c r="F1432">
        <v>3.5</v>
      </c>
      <c r="G1432">
        <v>41369</v>
      </c>
      <c r="H1432" t="s">
        <v>7</v>
      </c>
      <c r="I1432" t="s">
        <v>8</v>
      </c>
      <c r="J1432">
        <v>93</v>
      </c>
      <c r="K1432">
        <v>16</v>
      </c>
      <c r="L1432" t="s">
        <v>240</v>
      </c>
      <c r="M1432" t="s">
        <v>258</v>
      </c>
      <c r="N1432" t="s">
        <v>259</v>
      </c>
      <c r="O1432" s="9">
        <f t="shared" si="114"/>
        <v>26.571428571428573</v>
      </c>
      <c r="P1432" s="1">
        <f t="shared" si="115"/>
        <v>0.17204301075268819</v>
      </c>
      <c r="Q1432">
        <f t="shared" si="116"/>
        <v>0.60215053763440862</v>
      </c>
    </row>
    <row r="1433" spans="2:17" x14ac:dyDescent="0.25">
      <c r="B1433" t="s">
        <v>264</v>
      </c>
      <c r="C1433">
        <v>156881</v>
      </c>
      <c r="D1433">
        <v>1</v>
      </c>
      <c r="E1433">
        <v>1</v>
      </c>
      <c r="F1433">
        <v>2.5</v>
      </c>
      <c r="G1433">
        <v>41424</v>
      </c>
      <c r="H1433" t="s">
        <v>7</v>
      </c>
      <c r="I1433" t="s">
        <v>8</v>
      </c>
      <c r="J1433">
        <v>93</v>
      </c>
      <c r="K1433">
        <v>16</v>
      </c>
      <c r="L1433" t="s">
        <v>240</v>
      </c>
      <c r="M1433" t="s">
        <v>258</v>
      </c>
      <c r="N1433" t="s">
        <v>259</v>
      </c>
      <c r="O1433" s="9">
        <f t="shared" si="114"/>
        <v>37.200000000000003</v>
      </c>
      <c r="P1433" s="1">
        <f t="shared" si="115"/>
        <v>0.17204301075268819</v>
      </c>
      <c r="Q1433">
        <f t="shared" si="116"/>
        <v>0.43010752688172049</v>
      </c>
    </row>
    <row r="1434" spans="2:17" x14ac:dyDescent="0.25">
      <c r="B1434" t="s">
        <v>264</v>
      </c>
      <c r="C1434">
        <v>160393</v>
      </c>
      <c r="D1434">
        <v>1</v>
      </c>
      <c r="E1434">
        <v>1</v>
      </c>
      <c r="F1434">
        <v>5</v>
      </c>
      <c r="G1434">
        <v>41543</v>
      </c>
      <c r="H1434" t="s">
        <v>7</v>
      </c>
      <c r="I1434" t="s">
        <v>8</v>
      </c>
      <c r="J1434">
        <v>157</v>
      </c>
      <c r="K1434">
        <v>27</v>
      </c>
      <c r="L1434" t="s">
        <v>240</v>
      </c>
      <c r="M1434" t="s">
        <v>258</v>
      </c>
      <c r="N1434" t="s">
        <v>259</v>
      </c>
      <c r="O1434" s="9">
        <f t="shared" si="114"/>
        <v>31.4</v>
      </c>
      <c r="P1434" s="1">
        <f t="shared" si="115"/>
        <v>0.17197452229299362</v>
      </c>
      <c r="Q1434">
        <f t="shared" si="116"/>
        <v>0.85987261146496807</v>
      </c>
    </row>
    <row r="1435" spans="2:17" x14ac:dyDescent="0.25">
      <c r="B1435" t="s">
        <v>264</v>
      </c>
      <c r="C1435">
        <v>156186</v>
      </c>
      <c r="D1435">
        <v>1</v>
      </c>
      <c r="E1435">
        <v>1</v>
      </c>
      <c r="F1435">
        <v>5</v>
      </c>
      <c r="G1435">
        <v>41331</v>
      </c>
      <c r="H1435" t="s">
        <v>7</v>
      </c>
      <c r="I1435" t="s">
        <v>8</v>
      </c>
      <c r="J1435">
        <v>128</v>
      </c>
      <c r="K1435">
        <v>22</v>
      </c>
      <c r="L1435" t="s">
        <v>240</v>
      </c>
      <c r="M1435" t="s">
        <v>258</v>
      </c>
      <c r="N1435" t="s">
        <v>259</v>
      </c>
      <c r="O1435" s="9">
        <f t="shared" si="114"/>
        <v>25.6</v>
      </c>
      <c r="P1435" s="1">
        <f t="shared" si="115"/>
        <v>0.171875</v>
      </c>
      <c r="Q1435">
        <f t="shared" si="116"/>
        <v>0.859375</v>
      </c>
    </row>
    <row r="1436" spans="2:17" x14ac:dyDescent="0.25">
      <c r="B1436" t="s">
        <v>264</v>
      </c>
      <c r="C1436">
        <v>155915</v>
      </c>
      <c r="D1436">
        <v>1</v>
      </c>
      <c r="E1436">
        <v>1</v>
      </c>
      <c r="F1436">
        <v>4</v>
      </c>
      <c r="G1436">
        <v>41345</v>
      </c>
      <c r="H1436" t="s">
        <v>7</v>
      </c>
      <c r="I1436" t="s">
        <v>8</v>
      </c>
      <c r="J1436">
        <v>128</v>
      </c>
      <c r="K1436">
        <v>22</v>
      </c>
      <c r="L1436" t="s">
        <v>240</v>
      </c>
      <c r="M1436" t="s">
        <v>258</v>
      </c>
      <c r="N1436" t="s">
        <v>259</v>
      </c>
      <c r="O1436" s="9">
        <f t="shared" si="114"/>
        <v>32</v>
      </c>
      <c r="P1436" s="1">
        <f t="shared" si="115"/>
        <v>0.171875</v>
      </c>
      <c r="Q1436">
        <f t="shared" si="116"/>
        <v>0.6875</v>
      </c>
    </row>
    <row r="1437" spans="2:17" x14ac:dyDescent="0.25">
      <c r="B1437" t="s">
        <v>264</v>
      </c>
      <c r="C1437">
        <v>157392</v>
      </c>
      <c r="D1437">
        <v>1</v>
      </c>
      <c r="E1437">
        <v>1</v>
      </c>
      <c r="F1437">
        <v>4</v>
      </c>
      <c r="G1437">
        <v>41423</v>
      </c>
      <c r="H1437" t="s">
        <v>7</v>
      </c>
      <c r="I1437" t="s">
        <v>8</v>
      </c>
      <c r="J1437">
        <v>128</v>
      </c>
      <c r="K1437">
        <v>22</v>
      </c>
      <c r="L1437" t="s">
        <v>240</v>
      </c>
      <c r="M1437" t="s">
        <v>258</v>
      </c>
      <c r="N1437" t="s">
        <v>259</v>
      </c>
      <c r="O1437" s="9">
        <f t="shared" si="114"/>
        <v>32</v>
      </c>
      <c r="P1437" s="1">
        <f t="shared" si="115"/>
        <v>0.171875</v>
      </c>
      <c r="Q1437">
        <f t="shared" si="116"/>
        <v>0.6875</v>
      </c>
    </row>
    <row r="1438" spans="2:17" x14ac:dyDescent="0.25">
      <c r="B1438" t="s">
        <v>264</v>
      </c>
      <c r="C1438">
        <v>164892</v>
      </c>
      <c r="D1438">
        <v>1</v>
      </c>
      <c r="E1438">
        <v>1</v>
      </c>
      <c r="F1438">
        <v>4</v>
      </c>
      <c r="G1438">
        <v>41661</v>
      </c>
      <c r="H1438" t="s">
        <v>7</v>
      </c>
      <c r="I1438" t="s">
        <v>8</v>
      </c>
      <c r="J1438">
        <v>128</v>
      </c>
      <c r="K1438">
        <v>22</v>
      </c>
      <c r="L1438" t="s">
        <v>240</v>
      </c>
      <c r="M1438" t="s">
        <v>258</v>
      </c>
      <c r="N1438" t="s">
        <v>259</v>
      </c>
      <c r="O1438" s="9">
        <f t="shared" si="114"/>
        <v>32</v>
      </c>
      <c r="P1438" s="1">
        <f t="shared" si="115"/>
        <v>0.171875</v>
      </c>
      <c r="Q1438">
        <f t="shared" si="116"/>
        <v>0.6875</v>
      </c>
    </row>
    <row r="1439" spans="2:17" x14ac:dyDescent="0.25">
      <c r="B1439" t="s">
        <v>264</v>
      </c>
      <c r="C1439">
        <v>181995</v>
      </c>
      <c r="D1439">
        <v>1</v>
      </c>
      <c r="E1439">
        <v>1</v>
      </c>
      <c r="F1439">
        <v>4</v>
      </c>
      <c r="G1439">
        <v>41871</v>
      </c>
      <c r="H1439" t="s">
        <v>7</v>
      </c>
      <c r="I1439" t="s">
        <v>8</v>
      </c>
      <c r="J1439">
        <v>128</v>
      </c>
      <c r="K1439">
        <v>22</v>
      </c>
      <c r="L1439" t="s">
        <v>240</v>
      </c>
      <c r="M1439" t="s">
        <v>258</v>
      </c>
      <c r="N1439" t="s">
        <v>259</v>
      </c>
      <c r="O1439" s="9">
        <f t="shared" si="114"/>
        <v>32</v>
      </c>
      <c r="P1439" s="1">
        <f t="shared" si="115"/>
        <v>0.171875</v>
      </c>
      <c r="Q1439">
        <f t="shared" si="116"/>
        <v>0.6875</v>
      </c>
    </row>
    <row r="1440" spans="2:17" x14ac:dyDescent="0.25">
      <c r="B1440" t="s">
        <v>264</v>
      </c>
      <c r="C1440">
        <v>181828</v>
      </c>
      <c r="D1440">
        <v>1</v>
      </c>
      <c r="E1440">
        <v>1</v>
      </c>
      <c r="F1440">
        <v>4</v>
      </c>
      <c r="G1440">
        <v>41911</v>
      </c>
      <c r="H1440" t="s">
        <v>7</v>
      </c>
      <c r="I1440" t="s">
        <v>8</v>
      </c>
      <c r="J1440">
        <v>128</v>
      </c>
      <c r="K1440">
        <v>22</v>
      </c>
      <c r="L1440" t="s">
        <v>240</v>
      </c>
      <c r="M1440" t="s">
        <v>258</v>
      </c>
      <c r="N1440" t="s">
        <v>259</v>
      </c>
      <c r="O1440" s="9">
        <f t="shared" si="114"/>
        <v>32</v>
      </c>
      <c r="P1440" s="1">
        <f t="shared" si="115"/>
        <v>0.171875</v>
      </c>
      <c r="Q1440">
        <f t="shared" si="116"/>
        <v>0.6875</v>
      </c>
    </row>
    <row r="1441" spans="2:17" x14ac:dyDescent="0.25">
      <c r="B1441" t="s">
        <v>264</v>
      </c>
      <c r="C1441">
        <v>156243</v>
      </c>
      <c r="D1441">
        <v>1</v>
      </c>
      <c r="E1441">
        <v>1</v>
      </c>
      <c r="F1441">
        <v>3</v>
      </c>
      <c r="G1441">
        <v>41395</v>
      </c>
      <c r="H1441" t="s">
        <v>7</v>
      </c>
      <c r="I1441" t="s">
        <v>8</v>
      </c>
      <c r="J1441">
        <v>128</v>
      </c>
      <c r="K1441">
        <v>22</v>
      </c>
      <c r="L1441" t="s">
        <v>240</v>
      </c>
      <c r="M1441" t="s">
        <v>258</v>
      </c>
      <c r="N1441" t="s">
        <v>259</v>
      </c>
      <c r="O1441" s="9">
        <f t="shared" si="114"/>
        <v>42.666666666666664</v>
      </c>
      <c r="P1441" s="1">
        <f t="shared" si="115"/>
        <v>0.171875</v>
      </c>
      <c r="Q1441">
        <f t="shared" si="116"/>
        <v>0.515625</v>
      </c>
    </row>
    <row r="1442" spans="2:17" x14ac:dyDescent="0.25">
      <c r="B1442" t="s">
        <v>264</v>
      </c>
      <c r="C1442">
        <v>180261</v>
      </c>
      <c r="D1442">
        <v>1</v>
      </c>
      <c r="E1442">
        <v>1</v>
      </c>
      <c r="F1442">
        <v>3</v>
      </c>
      <c r="G1442">
        <v>42096</v>
      </c>
      <c r="H1442" t="s">
        <v>7</v>
      </c>
      <c r="I1442" t="s">
        <v>8</v>
      </c>
      <c r="J1442">
        <v>128</v>
      </c>
      <c r="K1442">
        <v>22</v>
      </c>
      <c r="L1442" t="s">
        <v>240</v>
      </c>
      <c r="M1442" t="s">
        <v>258</v>
      </c>
      <c r="N1442" t="s">
        <v>259</v>
      </c>
      <c r="O1442" s="9">
        <f t="shared" si="114"/>
        <v>42.666666666666664</v>
      </c>
      <c r="P1442" s="1">
        <f t="shared" si="115"/>
        <v>0.171875</v>
      </c>
      <c r="Q1442">
        <f t="shared" si="116"/>
        <v>0.515625</v>
      </c>
    </row>
    <row r="1443" spans="2:17" x14ac:dyDescent="0.25">
      <c r="B1443" t="s">
        <v>264</v>
      </c>
      <c r="C1443">
        <v>158223</v>
      </c>
      <c r="D1443">
        <v>1</v>
      </c>
      <c r="E1443">
        <v>1</v>
      </c>
      <c r="F1443">
        <v>2.5</v>
      </c>
      <c r="G1443">
        <v>41449</v>
      </c>
      <c r="H1443" t="s">
        <v>7</v>
      </c>
      <c r="I1443" t="s">
        <v>8</v>
      </c>
      <c r="J1443">
        <v>128</v>
      </c>
      <c r="K1443">
        <v>22</v>
      </c>
      <c r="L1443" t="s">
        <v>240</v>
      </c>
      <c r="M1443" t="s">
        <v>258</v>
      </c>
      <c r="N1443" t="s">
        <v>259</v>
      </c>
      <c r="O1443" s="9">
        <f t="shared" si="114"/>
        <v>51.2</v>
      </c>
      <c r="P1443" s="1">
        <f t="shared" si="115"/>
        <v>0.171875</v>
      </c>
      <c r="Q1443">
        <f t="shared" si="116"/>
        <v>0.4296875</v>
      </c>
    </row>
    <row r="1444" spans="2:17" x14ac:dyDescent="0.25">
      <c r="B1444" t="s">
        <v>264</v>
      </c>
      <c r="C1444">
        <v>168500</v>
      </c>
      <c r="D1444">
        <v>1</v>
      </c>
      <c r="E1444">
        <v>1</v>
      </c>
      <c r="F1444">
        <v>2.5</v>
      </c>
      <c r="G1444">
        <v>41712</v>
      </c>
      <c r="H1444" t="s">
        <v>7</v>
      </c>
      <c r="I1444" t="s">
        <v>8</v>
      </c>
      <c r="J1444">
        <v>128</v>
      </c>
      <c r="K1444">
        <v>22</v>
      </c>
      <c r="L1444" t="s">
        <v>240</v>
      </c>
      <c r="M1444" t="s">
        <v>258</v>
      </c>
      <c r="N1444" t="s">
        <v>259</v>
      </c>
      <c r="O1444" s="9">
        <f t="shared" si="114"/>
        <v>51.2</v>
      </c>
      <c r="P1444" s="1">
        <f t="shared" si="115"/>
        <v>0.171875</v>
      </c>
      <c r="Q1444">
        <f t="shared" si="116"/>
        <v>0.4296875</v>
      </c>
    </row>
    <row r="1445" spans="2:17" x14ac:dyDescent="0.25">
      <c r="B1445" t="s">
        <v>264</v>
      </c>
      <c r="C1445">
        <v>167631</v>
      </c>
      <c r="D1445">
        <v>1</v>
      </c>
      <c r="E1445">
        <v>1</v>
      </c>
      <c r="F1445">
        <v>5</v>
      </c>
      <c r="G1445">
        <v>41748</v>
      </c>
      <c r="H1445" t="s">
        <v>7</v>
      </c>
      <c r="I1445" t="s">
        <v>8</v>
      </c>
      <c r="J1445">
        <v>163</v>
      </c>
      <c r="K1445">
        <v>28</v>
      </c>
      <c r="L1445" t="s">
        <v>240</v>
      </c>
      <c r="M1445" t="s">
        <v>258</v>
      </c>
      <c r="N1445" t="s">
        <v>259</v>
      </c>
      <c r="O1445" s="9">
        <f t="shared" si="114"/>
        <v>32.6</v>
      </c>
      <c r="P1445" s="1">
        <f t="shared" si="115"/>
        <v>0.17177914110429449</v>
      </c>
      <c r="Q1445">
        <f t="shared" si="116"/>
        <v>0.85889570552147243</v>
      </c>
    </row>
    <row r="1446" spans="2:17" x14ac:dyDescent="0.25">
      <c r="B1446" t="s">
        <v>264</v>
      </c>
      <c r="C1446">
        <v>160752</v>
      </c>
      <c r="D1446">
        <v>1</v>
      </c>
      <c r="E1446">
        <v>1</v>
      </c>
      <c r="F1446">
        <v>3</v>
      </c>
      <c r="G1446">
        <v>41530</v>
      </c>
      <c r="H1446" t="s">
        <v>7</v>
      </c>
      <c r="I1446" t="s">
        <v>8</v>
      </c>
      <c r="J1446">
        <v>99</v>
      </c>
      <c r="K1446">
        <v>17</v>
      </c>
      <c r="L1446" t="s">
        <v>240</v>
      </c>
      <c r="M1446" t="s">
        <v>258</v>
      </c>
      <c r="N1446" t="s">
        <v>259</v>
      </c>
      <c r="O1446" s="9">
        <f t="shared" si="114"/>
        <v>33</v>
      </c>
      <c r="P1446" s="1">
        <f t="shared" si="115"/>
        <v>0.17171717171717171</v>
      </c>
      <c r="Q1446">
        <f t="shared" si="116"/>
        <v>0.51515151515151514</v>
      </c>
    </row>
    <row r="1447" spans="2:17" x14ac:dyDescent="0.25">
      <c r="B1447" t="s">
        <v>264</v>
      </c>
      <c r="C1447">
        <v>167316</v>
      </c>
      <c r="D1447">
        <v>2</v>
      </c>
      <c r="E1447">
        <v>1</v>
      </c>
      <c r="F1447">
        <v>3.5</v>
      </c>
      <c r="G1447">
        <v>42073</v>
      </c>
      <c r="H1447" t="s">
        <v>7</v>
      </c>
      <c r="I1447" t="s">
        <v>6</v>
      </c>
      <c r="J1447">
        <v>70</v>
      </c>
      <c r="K1447">
        <v>12</v>
      </c>
      <c r="L1447" t="s">
        <v>239</v>
      </c>
      <c r="M1447" t="s">
        <v>258</v>
      </c>
      <c r="N1447" t="s">
        <v>259</v>
      </c>
      <c r="O1447" s="9">
        <f t="shared" si="114"/>
        <v>20</v>
      </c>
      <c r="P1447" s="1">
        <f t="shared" si="115"/>
        <v>0.17142857142857143</v>
      </c>
      <c r="Q1447">
        <f t="shared" si="116"/>
        <v>0.6</v>
      </c>
    </row>
    <row r="1448" spans="2:17" x14ac:dyDescent="0.25">
      <c r="B1448" t="s">
        <v>264</v>
      </c>
      <c r="C1448">
        <v>167341</v>
      </c>
      <c r="D1448">
        <v>2</v>
      </c>
      <c r="E1448">
        <v>2</v>
      </c>
      <c r="F1448">
        <v>5</v>
      </c>
      <c r="G1448">
        <v>42072</v>
      </c>
      <c r="H1448" t="s">
        <v>5</v>
      </c>
      <c r="I1448" t="s">
        <v>6</v>
      </c>
      <c r="J1448">
        <v>140</v>
      </c>
      <c r="K1448">
        <v>24</v>
      </c>
      <c r="L1448" t="s">
        <v>239</v>
      </c>
      <c r="M1448" t="s">
        <v>5</v>
      </c>
      <c r="N1448" t="s">
        <v>259</v>
      </c>
      <c r="O1448" s="9">
        <f t="shared" si="114"/>
        <v>28</v>
      </c>
      <c r="P1448" s="1">
        <f t="shared" si="115"/>
        <v>0.17142857142857143</v>
      </c>
      <c r="Q1448">
        <f t="shared" si="116"/>
        <v>0.85714285714285721</v>
      </c>
    </row>
    <row r="1449" spans="2:17" x14ac:dyDescent="0.25">
      <c r="B1449" t="s">
        <v>264</v>
      </c>
      <c r="C1449">
        <v>164259</v>
      </c>
      <c r="D1449">
        <v>1</v>
      </c>
      <c r="E1449">
        <v>1</v>
      </c>
      <c r="F1449">
        <v>3</v>
      </c>
      <c r="G1449">
        <v>41652</v>
      </c>
      <c r="H1449" t="s">
        <v>7</v>
      </c>
      <c r="I1449" t="s">
        <v>8</v>
      </c>
      <c r="J1449">
        <v>105</v>
      </c>
      <c r="K1449">
        <v>18</v>
      </c>
      <c r="L1449" t="s">
        <v>240</v>
      </c>
      <c r="M1449" t="s">
        <v>258</v>
      </c>
      <c r="N1449" t="s">
        <v>259</v>
      </c>
      <c r="O1449" s="9">
        <f t="shared" si="114"/>
        <v>35</v>
      </c>
      <c r="P1449" s="1">
        <f t="shared" si="115"/>
        <v>0.17142857142857143</v>
      </c>
      <c r="Q1449">
        <f t="shared" si="116"/>
        <v>0.51428571428571423</v>
      </c>
    </row>
    <row r="1450" spans="2:17" x14ac:dyDescent="0.25">
      <c r="B1450" t="s">
        <v>264</v>
      </c>
      <c r="C1450">
        <v>167784</v>
      </c>
      <c r="D1450">
        <v>1</v>
      </c>
      <c r="E1450">
        <v>1</v>
      </c>
      <c r="F1450">
        <v>3.5</v>
      </c>
      <c r="G1450">
        <v>41817</v>
      </c>
      <c r="H1450" t="s">
        <v>7</v>
      </c>
      <c r="I1450" t="s">
        <v>8</v>
      </c>
      <c r="J1450">
        <v>140</v>
      </c>
      <c r="K1450">
        <v>24</v>
      </c>
      <c r="L1450" t="s">
        <v>240</v>
      </c>
      <c r="M1450" t="s">
        <v>258</v>
      </c>
      <c r="N1450" t="s">
        <v>259</v>
      </c>
      <c r="O1450" s="9">
        <f t="shared" si="114"/>
        <v>40</v>
      </c>
      <c r="P1450" s="1">
        <f t="shared" si="115"/>
        <v>0.17142857142857143</v>
      </c>
      <c r="Q1450">
        <f t="shared" si="116"/>
        <v>0.6</v>
      </c>
    </row>
    <row r="1451" spans="2:17" x14ac:dyDescent="0.25">
      <c r="B1451" t="s">
        <v>264</v>
      </c>
      <c r="C1451">
        <v>173696</v>
      </c>
      <c r="D1451">
        <v>1</v>
      </c>
      <c r="E1451">
        <v>1</v>
      </c>
      <c r="F1451">
        <v>3.5</v>
      </c>
      <c r="G1451">
        <v>41839</v>
      </c>
      <c r="H1451" t="s">
        <v>7</v>
      </c>
      <c r="I1451" t="s">
        <v>8</v>
      </c>
      <c r="J1451">
        <v>140</v>
      </c>
      <c r="K1451">
        <v>24</v>
      </c>
      <c r="L1451" t="s">
        <v>240</v>
      </c>
      <c r="M1451" t="s">
        <v>258</v>
      </c>
      <c r="N1451" t="s">
        <v>259</v>
      </c>
      <c r="O1451" s="9">
        <f t="shared" si="114"/>
        <v>40</v>
      </c>
      <c r="P1451" s="1">
        <f t="shared" si="115"/>
        <v>0.17142857142857143</v>
      </c>
      <c r="Q1451">
        <f t="shared" si="116"/>
        <v>0.6</v>
      </c>
    </row>
    <row r="1452" spans="2:17" x14ac:dyDescent="0.25">
      <c r="B1452" t="s">
        <v>264</v>
      </c>
      <c r="C1452">
        <v>170786</v>
      </c>
      <c r="D1452">
        <v>1</v>
      </c>
      <c r="E1452">
        <v>1</v>
      </c>
      <c r="F1452">
        <v>6</v>
      </c>
      <c r="G1452">
        <v>41769</v>
      </c>
      <c r="H1452" t="s">
        <v>7</v>
      </c>
      <c r="I1452" t="s">
        <v>8</v>
      </c>
      <c r="J1452">
        <v>146</v>
      </c>
      <c r="K1452">
        <v>25</v>
      </c>
      <c r="L1452" t="s">
        <v>240</v>
      </c>
      <c r="M1452" t="s">
        <v>258</v>
      </c>
      <c r="N1452" t="s">
        <v>259</v>
      </c>
      <c r="O1452" s="9">
        <f t="shared" si="114"/>
        <v>24.333333333333332</v>
      </c>
      <c r="P1452" s="1">
        <f t="shared" si="115"/>
        <v>0.17123287671232876</v>
      </c>
      <c r="Q1452">
        <f t="shared" si="116"/>
        <v>1.0273972602739725</v>
      </c>
    </row>
    <row r="1453" spans="2:17" x14ac:dyDescent="0.25">
      <c r="B1453" t="s">
        <v>264</v>
      </c>
      <c r="C1453">
        <v>158362</v>
      </c>
      <c r="D1453">
        <v>1</v>
      </c>
      <c r="E1453">
        <v>1</v>
      </c>
      <c r="F1453">
        <v>2.5</v>
      </c>
      <c r="G1453">
        <v>41487</v>
      </c>
      <c r="H1453" t="s">
        <v>7</v>
      </c>
      <c r="I1453" t="s">
        <v>8</v>
      </c>
      <c r="J1453">
        <v>117</v>
      </c>
      <c r="K1453">
        <v>20</v>
      </c>
      <c r="L1453" t="s">
        <v>240</v>
      </c>
      <c r="M1453" t="s">
        <v>258</v>
      </c>
      <c r="N1453" t="s">
        <v>259</v>
      </c>
      <c r="O1453" s="9">
        <f t="shared" si="114"/>
        <v>46.8</v>
      </c>
      <c r="P1453" s="1">
        <f t="shared" si="115"/>
        <v>0.17094017094017094</v>
      </c>
      <c r="Q1453">
        <f t="shared" si="116"/>
        <v>0.42735042735042739</v>
      </c>
    </row>
    <row r="1454" spans="2:17" x14ac:dyDescent="0.25">
      <c r="B1454" t="s">
        <v>264</v>
      </c>
      <c r="C1454">
        <v>168040</v>
      </c>
      <c r="D1454">
        <v>1</v>
      </c>
      <c r="E1454">
        <v>1</v>
      </c>
      <c r="F1454">
        <v>5</v>
      </c>
      <c r="G1454">
        <v>41684</v>
      </c>
      <c r="H1454" t="s">
        <v>7</v>
      </c>
      <c r="I1454" t="s">
        <v>8</v>
      </c>
      <c r="J1454">
        <v>82</v>
      </c>
      <c r="K1454">
        <v>14</v>
      </c>
      <c r="L1454" t="s">
        <v>240</v>
      </c>
      <c r="M1454" t="s">
        <v>258</v>
      </c>
      <c r="N1454" t="s">
        <v>259</v>
      </c>
      <c r="O1454" s="9">
        <f t="shared" si="114"/>
        <v>16.399999999999999</v>
      </c>
      <c r="P1454" s="1">
        <f t="shared" si="115"/>
        <v>0.17073170731707318</v>
      </c>
      <c r="Q1454">
        <f t="shared" si="116"/>
        <v>0.85365853658536595</v>
      </c>
    </row>
    <row r="1455" spans="2:17" x14ac:dyDescent="0.25">
      <c r="B1455" t="s">
        <v>264</v>
      </c>
      <c r="C1455">
        <v>164935</v>
      </c>
      <c r="D1455">
        <v>1</v>
      </c>
      <c r="E1455">
        <v>1</v>
      </c>
      <c r="F1455">
        <v>4</v>
      </c>
      <c r="G1455">
        <v>41658</v>
      </c>
      <c r="H1455" t="s">
        <v>7</v>
      </c>
      <c r="I1455" t="s">
        <v>8</v>
      </c>
      <c r="J1455">
        <v>82</v>
      </c>
      <c r="K1455">
        <v>14</v>
      </c>
      <c r="L1455" t="s">
        <v>240</v>
      </c>
      <c r="M1455" t="s">
        <v>258</v>
      </c>
      <c r="N1455" t="s">
        <v>259</v>
      </c>
      <c r="O1455" s="9">
        <f t="shared" si="114"/>
        <v>20.5</v>
      </c>
      <c r="P1455" s="1">
        <f t="shared" si="115"/>
        <v>0.17073170731707318</v>
      </c>
      <c r="Q1455">
        <f t="shared" si="116"/>
        <v>0.68292682926829273</v>
      </c>
    </row>
    <row r="1456" spans="2:17" x14ac:dyDescent="0.25">
      <c r="B1456" t="s">
        <v>264</v>
      </c>
      <c r="C1456">
        <v>167822</v>
      </c>
      <c r="D1456">
        <v>1</v>
      </c>
      <c r="E1456">
        <v>1</v>
      </c>
      <c r="F1456">
        <v>5</v>
      </c>
      <c r="G1456">
        <v>41770</v>
      </c>
      <c r="H1456" t="s">
        <v>7</v>
      </c>
      <c r="I1456" t="s">
        <v>8</v>
      </c>
      <c r="J1456">
        <v>123</v>
      </c>
      <c r="K1456">
        <v>21</v>
      </c>
      <c r="L1456" t="s">
        <v>240</v>
      </c>
      <c r="M1456" t="s">
        <v>258</v>
      </c>
      <c r="N1456" t="s">
        <v>259</v>
      </c>
      <c r="O1456" s="9">
        <f t="shared" si="114"/>
        <v>24.6</v>
      </c>
      <c r="P1456" s="1">
        <f t="shared" si="115"/>
        <v>0.17073170731707318</v>
      </c>
      <c r="Q1456">
        <f t="shared" si="116"/>
        <v>0.85365853658536595</v>
      </c>
    </row>
    <row r="1457" spans="2:17" x14ac:dyDescent="0.25">
      <c r="B1457" t="s">
        <v>264</v>
      </c>
      <c r="C1457">
        <v>191255</v>
      </c>
      <c r="D1457">
        <v>1</v>
      </c>
      <c r="E1457">
        <v>1</v>
      </c>
      <c r="F1457">
        <v>2.5</v>
      </c>
      <c r="G1457">
        <v>42136</v>
      </c>
      <c r="H1457" t="s">
        <v>7</v>
      </c>
      <c r="I1457" t="s">
        <v>8</v>
      </c>
      <c r="J1457">
        <v>82</v>
      </c>
      <c r="K1457">
        <v>14</v>
      </c>
      <c r="L1457" t="s">
        <v>240</v>
      </c>
      <c r="M1457" t="s">
        <v>258</v>
      </c>
      <c r="N1457" t="s">
        <v>259</v>
      </c>
      <c r="O1457" s="9">
        <f t="shared" si="114"/>
        <v>32.799999999999997</v>
      </c>
      <c r="P1457" s="1">
        <f t="shared" si="115"/>
        <v>0.17073170731707318</v>
      </c>
      <c r="Q1457">
        <f t="shared" si="116"/>
        <v>0.42682926829268297</v>
      </c>
    </row>
    <row r="1458" spans="2:17" x14ac:dyDescent="0.25">
      <c r="B1458" t="s">
        <v>264</v>
      </c>
      <c r="C1458">
        <v>173781</v>
      </c>
      <c r="D1458">
        <v>1</v>
      </c>
      <c r="E1458">
        <v>1</v>
      </c>
      <c r="F1458">
        <v>3.5</v>
      </c>
      <c r="G1458">
        <v>41844</v>
      </c>
      <c r="H1458" t="s">
        <v>7</v>
      </c>
      <c r="I1458" t="s">
        <v>8</v>
      </c>
      <c r="J1458">
        <v>123</v>
      </c>
      <c r="K1458">
        <v>21</v>
      </c>
      <c r="L1458" t="s">
        <v>240</v>
      </c>
      <c r="M1458" t="s">
        <v>258</v>
      </c>
      <c r="N1458" t="s">
        <v>259</v>
      </c>
      <c r="O1458" s="9">
        <f t="shared" si="114"/>
        <v>35.142857142857146</v>
      </c>
      <c r="P1458" s="1">
        <f t="shared" si="115"/>
        <v>0.17073170731707318</v>
      </c>
      <c r="Q1458">
        <f t="shared" si="116"/>
        <v>0.59756097560975618</v>
      </c>
    </row>
    <row r="1459" spans="2:17" x14ac:dyDescent="0.25">
      <c r="B1459" t="s">
        <v>264</v>
      </c>
      <c r="C1459">
        <v>164934</v>
      </c>
      <c r="D1459">
        <v>1</v>
      </c>
      <c r="E1459">
        <v>1</v>
      </c>
      <c r="F1459">
        <v>2</v>
      </c>
      <c r="G1459">
        <v>41658</v>
      </c>
      <c r="H1459" t="s">
        <v>7</v>
      </c>
      <c r="I1459" t="s">
        <v>8</v>
      </c>
      <c r="J1459">
        <v>82</v>
      </c>
      <c r="K1459">
        <v>14</v>
      </c>
      <c r="L1459" t="s">
        <v>240</v>
      </c>
      <c r="M1459" t="s">
        <v>258</v>
      </c>
      <c r="N1459" t="s">
        <v>259</v>
      </c>
      <c r="O1459" s="9">
        <f t="shared" si="114"/>
        <v>41</v>
      </c>
      <c r="P1459" s="1">
        <f t="shared" si="115"/>
        <v>0.17073170731707318</v>
      </c>
      <c r="Q1459">
        <f t="shared" si="116"/>
        <v>0.34146341463414637</v>
      </c>
    </row>
    <row r="1460" spans="2:17" x14ac:dyDescent="0.25">
      <c r="B1460" t="s">
        <v>264</v>
      </c>
      <c r="C1460">
        <v>173731</v>
      </c>
      <c r="D1460">
        <v>1</v>
      </c>
      <c r="E1460">
        <v>1</v>
      </c>
      <c r="F1460">
        <v>2</v>
      </c>
      <c r="G1460">
        <v>41864</v>
      </c>
      <c r="H1460" t="s">
        <v>7</v>
      </c>
      <c r="I1460" t="s">
        <v>8</v>
      </c>
      <c r="J1460">
        <v>82</v>
      </c>
      <c r="K1460">
        <v>14</v>
      </c>
      <c r="L1460" t="s">
        <v>240</v>
      </c>
      <c r="M1460" t="s">
        <v>258</v>
      </c>
      <c r="N1460" t="s">
        <v>259</v>
      </c>
      <c r="O1460" s="9">
        <f t="shared" si="114"/>
        <v>41</v>
      </c>
      <c r="P1460" s="1">
        <f t="shared" si="115"/>
        <v>0.17073170731707318</v>
      </c>
      <c r="Q1460">
        <f t="shared" si="116"/>
        <v>0.34146341463414637</v>
      </c>
    </row>
    <row r="1461" spans="2:17" x14ac:dyDescent="0.25">
      <c r="B1461" t="s">
        <v>264</v>
      </c>
      <c r="C1461">
        <v>165677</v>
      </c>
      <c r="D1461">
        <v>1</v>
      </c>
      <c r="E1461">
        <v>1</v>
      </c>
      <c r="F1461">
        <v>2</v>
      </c>
      <c r="G1461">
        <v>41553</v>
      </c>
      <c r="H1461" t="s">
        <v>7</v>
      </c>
      <c r="I1461" t="s">
        <v>8</v>
      </c>
      <c r="J1461">
        <v>123</v>
      </c>
      <c r="K1461">
        <v>21</v>
      </c>
      <c r="L1461" t="s">
        <v>240</v>
      </c>
      <c r="M1461" t="s">
        <v>258</v>
      </c>
      <c r="N1461" t="s">
        <v>259</v>
      </c>
      <c r="O1461" s="9">
        <f t="shared" si="114"/>
        <v>61.5</v>
      </c>
      <c r="P1461" s="1">
        <f t="shared" si="115"/>
        <v>0.17073170731707318</v>
      </c>
      <c r="Q1461">
        <f t="shared" si="116"/>
        <v>0.34146341463414637</v>
      </c>
    </row>
    <row r="1462" spans="2:17" x14ac:dyDescent="0.25">
      <c r="B1462" t="s">
        <v>264</v>
      </c>
      <c r="C1462">
        <v>165668</v>
      </c>
      <c r="D1462">
        <v>1</v>
      </c>
      <c r="E1462">
        <v>1</v>
      </c>
      <c r="F1462">
        <v>2</v>
      </c>
      <c r="G1462">
        <v>41552</v>
      </c>
      <c r="H1462" t="s">
        <v>7</v>
      </c>
      <c r="I1462" t="s">
        <v>8</v>
      </c>
      <c r="J1462">
        <v>123</v>
      </c>
      <c r="K1462">
        <v>21</v>
      </c>
      <c r="L1462" t="s">
        <v>240</v>
      </c>
      <c r="M1462" t="s">
        <v>258</v>
      </c>
      <c r="N1462" t="s">
        <v>259</v>
      </c>
      <c r="O1462" s="9">
        <f t="shared" si="114"/>
        <v>61.5</v>
      </c>
      <c r="P1462" s="1">
        <f t="shared" si="115"/>
        <v>0.17073170731707318</v>
      </c>
      <c r="Q1462">
        <f t="shared" si="116"/>
        <v>0.34146341463414637</v>
      </c>
    </row>
    <row r="1463" spans="2:17" x14ac:dyDescent="0.25">
      <c r="B1463" t="s">
        <v>264</v>
      </c>
      <c r="C1463">
        <v>165958</v>
      </c>
      <c r="D1463">
        <v>1</v>
      </c>
      <c r="E1463">
        <v>1</v>
      </c>
      <c r="F1463">
        <v>2</v>
      </c>
      <c r="G1463">
        <v>41564</v>
      </c>
      <c r="H1463" t="s">
        <v>7</v>
      </c>
      <c r="I1463" t="s">
        <v>8</v>
      </c>
      <c r="J1463">
        <v>123</v>
      </c>
      <c r="K1463">
        <v>21</v>
      </c>
      <c r="L1463" t="s">
        <v>240</v>
      </c>
      <c r="M1463" t="s">
        <v>258</v>
      </c>
      <c r="N1463" t="s">
        <v>259</v>
      </c>
      <c r="O1463" s="9">
        <f t="shared" si="114"/>
        <v>61.5</v>
      </c>
      <c r="P1463" s="1">
        <f t="shared" si="115"/>
        <v>0.17073170731707318</v>
      </c>
      <c r="Q1463">
        <f t="shared" si="116"/>
        <v>0.34146341463414637</v>
      </c>
    </row>
    <row r="1464" spans="2:17" x14ac:dyDescent="0.25">
      <c r="B1464" t="s">
        <v>264</v>
      </c>
      <c r="C1464">
        <v>162015</v>
      </c>
      <c r="D1464">
        <v>1</v>
      </c>
      <c r="E1464">
        <v>1</v>
      </c>
      <c r="F1464">
        <v>2</v>
      </c>
      <c r="G1464">
        <v>41568</v>
      </c>
      <c r="H1464" t="s">
        <v>7</v>
      </c>
      <c r="I1464" t="s">
        <v>8</v>
      </c>
      <c r="J1464">
        <v>123</v>
      </c>
      <c r="K1464">
        <v>21</v>
      </c>
      <c r="L1464" t="s">
        <v>240</v>
      </c>
      <c r="M1464" t="s">
        <v>258</v>
      </c>
      <c r="N1464" t="s">
        <v>259</v>
      </c>
      <c r="O1464" s="9">
        <f t="shared" si="114"/>
        <v>61.5</v>
      </c>
      <c r="P1464" s="1">
        <f t="shared" si="115"/>
        <v>0.17073170731707318</v>
      </c>
      <c r="Q1464">
        <f t="shared" si="116"/>
        <v>0.34146341463414637</v>
      </c>
    </row>
    <row r="1465" spans="2:17" x14ac:dyDescent="0.25">
      <c r="B1465" t="s">
        <v>264</v>
      </c>
      <c r="C1465">
        <v>162018</v>
      </c>
      <c r="D1465">
        <v>1</v>
      </c>
      <c r="E1465">
        <v>1</v>
      </c>
      <c r="F1465">
        <v>2</v>
      </c>
      <c r="G1465">
        <v>41568</v>
      </c>
      <c r="H1465" t="s">
        <v>7</v>
      </c>
      <c r="I1465" t="s">
        <v>8</v>
      </c>
      <c r="J1465">
        <v>123</v>
      </c>
      <c r="K1465">
        <v>21</v>
      </c>
      <c r="L1465" t="s">
        <v>240</v>
      </c>
      <c r="M1465" t="s">
        <v>258</v>
      </c>
      <c r="N1465" t="s">
        <v>259</v>
      </c>
      <c r="O1465" s="9">
        <f t="shared" si="114"/>
        <v>61.5</v>
      </c>
      <c r="P1465" s="1">
        <f t="shared" si="115"/>
        <v>0.17073170731707318</v>
      </c>
      <c r="Q1465">
        <f t="shared" si="116"/>
        <v>0.34146341463414637</v>
      </c>
    </row>
    <row r="1466" spans="2:17" x14ac:dyDescent="0.25">
      <c r="B1466" t="s">
        <v>264</v>
      </c>
      <c r="C1466">
        <v>162029</v>
      </c>
      <c r="D1466">
        <v>1</v>
      </c>
      <c r="E1466">
        <v>1</v>
      </c>
      <c r="F1466">
        <v>2</v>
      </c>
      <c r="G1466">
        <v>41569</v>
      </c>
      <c r="H1466" t="s">
        <v>7</v>
      </c>
      <c r="I1466" t="s">
        <v>8</v>
      </c>
      <c r="J1466">
        <v>123</v>
      </c>
      <c r="K1466">
        <v>21</v>
      </c>
      <c r="L1466" t="s">
        <v>240</v>
      </c>
      <c r="M1466" t="s">
        <v>258</v>
      </c>
      <c r="N1466" t="s">
        <v>259</v>
      </c>
      <c r="O1466" s="9">
        <f t="shared" si="114"/>
        <v>61.5</v>
      </c>
      <c r="P1466" s="1">
        <f t="shared" si="115"/>
        <v>0.17073170731707318</v>
      </c>
      <c r="Q1466">
        <f t="shared" si="116"/>
        <v>0.34146341463414637</v>
      </c>
    </row>
    <row r="1467" spans="2:17" x14ac:dyDescent="0.25">
      <c r="B1467" t="s">
        <v>264</v>
      </c>
      <c r="C1467">
        <v>165687</v>
      </c>
      <c r="D1467">
        <v>1</v>
      </c>
      <c r="E1467">
        <v>1</v>
      </c>
      <c r="F1467">
        <v>2</v>
      </c>
      <c r="G1467">
        <v>41572</v>
      </c>
      <c r="H1467" t="s">
        <v>7</v>
      </c>
      <c r="I1467" t="s">
        <v>8</v>
      </c>
      <c r="J1467">
        <v>123</v>
      </c>
      <c r="K1467">
        <v>21</v>
      </c>
      <c r="L1467" t="s">
        <v>240</v>
      </c>
      <c r="M1467" t="s">
        <v>258</v>
      </c>
      <c r="N1467" t="s">
        <v>259</v>
      </c>
      <c r="O1467" s="9">
        <f t="shared" ref="O1467:O1530" si="117">J1467/F1467</f>
        <v>61.5</v>
      </c>
      <c r="P1467" s="1">
        <f t="shared" ref="P1467:P1530" si="118">K1467/J1467</f>
        <v>0.17073170731707318</v>
      </c>
      <c r="Q1467">
        <f t="shared" si="116"/>
        <v>0.34146341463414637</v>
      </c>
    </row>
    <row r="1468" spans="2:17" x14ac:dyDescent="0.25">
      <c r="B1468" t="s">
        <v>264</v>
      </c>
      <c r="C1468">
        <v>156672</v>
      </c>
      <c r="D1468">
        <v>2</v>
      </c>
      <c r="E1468">
        <v>2</v>
      </c>
      <c r="F1468">
        <v>4</v>
      </c>
      <c r="G1468">
        <v>41436</v>
      </c>
      <c r="H1468" t="s">
        <v>7</v>
      </c>
      <c r="I1468" t="s">
        <v>8</v>
      </c>
      <c r="J1468">
        <v>129</v>
      </c>
      <c r="K1468">
        <v>22</v>
      </c>
      <c r="L1468" t="s">
        <v>239</v>
      </c>
      <c r="M1468" t="s">
        <v>258</v>
      </c>
      <c r="N1468" t="s">
        <v>259</v>
      </c>
      <c r="O1468" s="9">
        <f t="shared" si="117"/>
        <v>32.25</v>
      </c>
      <c r="P1468" s="1">
        <f t="shared" si="118"/>
        <v>0.17054263565891473</v>
      </c>
      <c r="Q1468">
        <f t="shared" ref="Q1468:Q1531" si="119">F1468*P1468</f>
        <v>0.68217054263565891</v>
      </c>
    </row>
    <row r="1469" spans="2:17" x14ac:dyDescent="0.25">
      <c r="B1469" t="s">
        <v>264</v>
      </c>
      <c r="C1469">
        <v>162123</v>
      </c>
      <c r="D1469">
        <v>1</v>
      </c>
      <c r="E1469">
        <v>1</v>
      </c>
      <c r="F1469">
        <v>3</v>
      </c>
      <c r="G1469">
        <v>41521</v>
      </c>
      <c r="H1469" t="s">
        <v>7</v>
      </c>
      <c r="I1469" t="s">
        <v>8</v>
      </c>
      <c r="J1469">
        <v>88</v>
      </c>
      <c r="K1469">
        <v>15</v>
      </c>
      <c r="L1469" t="s">
        <v>240</v>
      </c>
      <c r="M1469" t="s">
        <v>258</v>
      </c>
      <c r="N1469" t="s">
        <v>259</v>
      </c>
      <c r="O1469" s="9">
        <f t="shared" si="117"/>
        <v>29.333333333333332</v>
      </c>
      <c r="P1469" s="1">
        <f t="shared" si="118"/>
        <v>0.17045454545454544</v>
      </c>
      <c r="Q1469">
        <f t="shared" si="119"/>
        <v>0.51136363636363635</v>
      </c>
    </row>
    <row r="1470" spans="2:17" x14ac:dyDescent="0.25">
      <c r="B1470" t="s">
        <v>264</v>
      </c>
      <c r="C1470">
        <v>173258</v>
      </c>
      <c r="D1470">
        <v>1</v>
      </c>
      <c r="E1470">
        <v>1</v>
      </c>
      <c r="F1470">
        <v>3</v>
      </c>
      <c r="G1470">
        <v>41848</v>
      </c>
      <c r="H1470" t="s">
        <v>7</v>
      </c>
      <c r="I1470" t="s">
        <v>8</v>
      </c>
      <c r="J1470">
        <v>88</v>
      </c>
      <c r="K1470">
        <v>15</v>
      </c>
      <c r="L1470" t="s">
        <v>240</v>
      </c>
      <c r="M1470" t="s">
        <v>258</v>
      </c>
      <c r="N1470" t="s">
        <v>259</v>
      </c>
      <c r="O1470" s="9">
        <f t="shared" si="117"/>
        <v>29.333333333333332</v>
      </c>
      <c r="P1470" s="1">
        <f t="shared" si="118"/>
        <v>0.17045454545454544</v>
      </c>
      <c r="Q1470">
        <f t="shared" si="119"/>
        <v>0.51136363636363635</v>
      </c>
    </row>
    <row r="1471" spans="2:17" x14ac:dyDescent="0.25">
      <c r="B1471" t="s">
        <v>264</v>
      </c>
      <c r="C1471">
        <v>172634</v>
      </c>
      <c r="D1471">
        <v>1</v>
      </c>
      <c r="E1471">
        <v>1</v>
      </c>
      <c r="F1471">
        <v>3</v>
      </c>
      <c r="G1471">
        <v>41849</v>
      </c>
      <c r="H1471" t="s">
        <v>7</v>
      </c>
      <c r="I1471" t="s">
        <v>8</v>
      </c>
      <c r="J1471">
        <v>88</v>
      </c>
      <c r="K1471">
        <v>15</v>
      </c>
      <c r="L1471" t="s">
        <v>240</v>
      </c>
      <c r="M1471" t="s">
        <v>258</v>
      </c>
      <c r="N1471" t="s">
        <v>259</v>
      </c>
      <c r="O1471" s="9">
        <f t="shared" si="117"/>
        <v>29.333333333333332</v>
      </c>
      <c r="P1471" s="1">
        <f t="shared" si="118"/>
        <v>0.17045454545454544</v>
      </c>
      <c r="Q1471">
        <f t="shared" si="119"/>
        <v>0.51136363636363635</v>
      </c>
    </row>
    <row r="1472" spans="2:17" x14ac:dyDescent="0.25">
      <c r="B1472" t="s">
        <v>264</v>
      </c>
      <c r="C1472">
        <v>165765</v>
      </c>
      <c r="D1472">
        <v>1</v>
      </c>
      <c r="E1472">
        <v>1</v>
      </c>
      <c r="F1472">
        <v>1.5</v>
      </c>
      <c r="G1472">
        <v>41619</v>
      </c>
      <c r="H1472" t="s">
        <v>7</v>
      </c>
      <c r="I1472" t="s">
        <v>8</v>
      </c>
      <c r="J1472">
        <v>88</v>
      </c>
      <c r="K1472">
        <v>15</v>
      </c>
      <c r="L1472" t="s">
        <v>240</v>
      </c>
      <c r="M1472" t="s">
        <v>258</v>
      </c>
      <c r="N1472" t="s">
        <v>259</v>
      </c>
      <c r="O1472" s="9">
        <f t="shared" si="117"/>
        <v>58.666666666666664</v>
      </c>
      <c r="P1472" s="1">
        <f t="shared" si="118"/>
        <v>0.17045454545454544</v>
      </c>
      <c r="Q1472">
        <f t="shared" si="119"/>
        <v>0.25568181818181818</v>
      </c>
    </row>
    <row r="1473" spans="2:17" x14ac:dyDescent="0.25">
      <c r="B1473" t="s">
        <v>264</v>
      </c>
      <c r="C1473">
        <v>191342</v>
      </c>
      <c r="D1473">
        <v>1</v>
      </c>
      <c r="E1473">
        <v>1</v>
      </c>
      <c r="F1473">
        <v>3</v>
      </c>
      <c r="G1473">
        <v>42136</v>
      </c>
      <c r="H1473" t="s">
        <v>7</v>
      </c>
      <c r="I1473" t="s">
        <v>8</v>
      </c>
      <c r="J1473">
        <v>47</v>
      </c>
      <c r="K1473">
        <v>8</v>
      </c>
      <c r="L1473" t="s">
        <v>240</v>
      </c>
      <c r="M1473" t="s">
        <v>258</v>
      </c>
      <c r="N1473" t="s">
        <v>259</v>
      </c>
      <c r="O1473" s="9">
        <f t="shared" si="117"/>
        <v>15.666666666666666</v>
      </c>
      <c r="P1473" s="1">
        <f t="shared" si="118"/>
        <v>0.1702127659574468</v>
      </c>
      <c r="Q1473">
        <f t="shared" si="119"/>
        <v>0.51063829787234039</v>
      </c>
    </row>
    <row r="1474" spans="2:17" x14ac:dyDescent="0.25">
      <c r="B1474" t="s">
        <v>264</v>
      </c>
      <c r="C1474">
        <v>158821</v>
      </c>
      <c r="D1474">
        <v>2</v>
      </c>
      <c r="E1474">
        <v>2</v>
      </c>
      <c r="F1474">
        <v>4</v>
      </c>
      <c r="G1474">
        <v>41768</v>
      </c>
      <c r="H1474" t="s">
        <v>7</v>
      </c>
      <c r="I1474" t="s">
        <v>8</v>
      </c>
      <c r="J1474">
        <v>94</v>
      </c>
      <c r="K1474">
        <v>16</v>
      </c>
      <c r="L1474" t="s">
        <v>239</v>
      </c>
      <c r="M1474" t="s">
        <v>258</v>
      </c>
      <c r="N1474" t="s">
        <v>259</v>
      </c>
      <c r="O1474" s="9">
        <f t="shared" si="117"/>
        <v>23.5</v>
      </c>
      <c r="P1474" s="1">
        <f t="shared" si="118"/>
        <v>0.1702127659574468</v>
      </c>
      <c r="Q1474">
        <f t="shared" si="119"/>
        <v>0.68085106382978722</v>
      </c>
    </row>
    <row r="1475" spans="2:17" x14ac:dyDescent="0.25">
      <c r="B1475" t="s">
        <v>264</v>
      </c>
      <c r="C1475">
        <v>158876</v>
      </c>
      <c r="D1475">
        <v>2</v>
      </c>
      <c r="E1475">
        <v>1</v>
      </c>
      <c r="F1475">
        <v>4</v>
      </c>
      <c r="G1475">
        <v>42248</v>
      </c>
      <c r="H1475" t="s">
        <v>7</v>
      </c>
      <c r="I1475" t="s">
        <v>8</v>
      </c>
      <c r="J1475">
        <v>94</v>
      </c>
      <c r="K1475">
        <v>16</v>
      </c>
      <c r="L1475" t="s">
        <v>239</v>
      </c>
      <c r="M1475" t="s">
        <v>258</v>
      </c>
      <c r="N1475" t="s">
        <v>259</v>
      </c>
      <c r="O1475" s="9">
        <f t="shared" si="117"/>
        <v>23.5</v>
      </c>
      <c r="P1475" s="1">
        <f t="shared" si="118"/>
        <v>0.1702127659574468</v>
      </c>
      <c r="Q1475">
        <f t="shared" si="119"/>
        <v>0.68085106382978722</v>
      </c>
    </row>
    <row r="1476" spans="2:17" x14ac:dyDescent="0.25">
      <c r="B1476" t="s">
        <v>264</v>
      </c>
      <c r="C1476">
        <v>158876</v>
      </c>
      <c r="D1476">
        <v>2</v>
      </c>
      <c r="E1476">
        <v>1</v>
      </c>
      <c r="F1476">
        <v>4</v>
      </c>
      <c r="G1476">
        <v>42248</v>
      </c>
      <c r="H1476" t="s">
        <v>7</v>
      </c>
      <c r="I1476" t="s">
        <v>8</v>
      </c>
      <c r="J1476">
        <v>94</v>
      </c>
      <c r="K1476">
        <v>16</v>
      </c>
      <c r="L1476" t="s">
        <v>239</v>
      </c>
      <c r="M1476" t="s">
        <v>258</v>
      </c>
      <c r="N1476" t="s">
        <v>259</v>
      </c>
      <c r="O1476" s="9">
        <f t="shared" si="117"/>
        <v>23.5</v>
      </c>
      <c r="P1476" s="1">
        <f t="shared" si="118"/>
        <v>0.1702127659574468</v>
      </c>
      <c r="Q1476">
        <f t="shared" si="119"/>
        <v>0.68085106382978722</v>
      </c>
    </row>
    <row r="1477" spans="2:17" x14ac:dyDescent="0.25">
      <c r="B1477" t="s">
        <v>264</v>
      </c>
      <c r="C1477">
        <v>173616</v>
      </c>
      <c r="D1477">
        <v>1</v>
      </c>
      <c r="E1477">
        <v>1</v>
      </c>
      <c r="F1477">
        <v>3</v>
      </c>
      <c r="G1477">
        <v>41838</v>
      </c>
      <c r="H1477" t="s">
        <v>7</v>
      </c>
      <c r="I1477" t="s">
        <v>8</v>
      </c>
      <c r="J1477">
        <v>94</v>
      </c>
      <c r="K1477">
        <v>16</v>
      </c>
      <c r="L1477" t="s">
        <v>240</v>
      </c>
      <c r="M1477" t="s">
        <v>258</v>
      </c>
      <c r="N1477" t="s">
        <v>259</v>
      </c>
      <c r="O1477" s="9">
        <f t="shared" si="117"/>
        <v>31.333333333333332</v>
      </c>
      <c r="P1477" s="1">
        <f t="shared" si="118"/>
        <v>0.1702127659574468</v>
      </c>
      <c r="Q1477">
        <f t="shared" si="119"/>
        <v>0.51063829787234039</v>
      </c>
    </row>
    <row r="1478" spans="2:17" x14ac:dyDescent="0.25">
      <c r="B1478" t="s">
        <v>264</v>
      </c>
      <c r="C1478">
        <v>177438</v>
      </c>
      <c r="D1478">
        <v>1</v>
      </c>
      <c r="E1478">
        <v>1</v>
      </c>
      <c r="F1478">
        <v>3</v>
      </c>
      <c r="G1478">
        <v>41872</v>
      </c>
      <c r="H1478" t="s">
        <v>7</v>
      </c>
      <c r="I1478" t="s">
        <v>8</v>
      </c>
      <c r="J1478">
        <v>94</v>
      </c>
      <c r="K1478">
        <v>16</v>
      </c>
      <c r="L1478" t="s">
        <v>240</v>
      </c>
      <c r="M1478" t="s">
        <v>258</v>
      </c>
      <c r="N1478" t="s">
        <v>259</v>
      </c>
      <c r="O1478" s="9">
        <f t="shared" si="117"/>
        <v>31.333333333333332</v>
      </c>
      <c r="P1478" s="1">
        <f t="shared" si="118"/>
        <v>0.1702127659574468</v>
      </c>
      <c r="Q1478">
        <f t="shared" si="119"/>
        <v>0.51063829787234039</v>
      </c>
    </row>
    <row r="1479" spans="2:17" x14ac:dyDescent="0.25">
      <c r="B1479" t="s">
        <v>264</v>
      </c>
      <c r="C1479">
        <v>154898</v>
      </c>
      <c r="D1479">
        <v>1</v>
      </c>
      <c r="E1479">
        <v>1</v>
      </c>
      <c r="F1479">
        <v>4</v>
      </c>
      <c r="G1479">
        <v>41293</v>
      </c>
      <c r="H1479" t="s">
        <v>5</v>
      </c>
      <c r="I1479" t="s">
        <v>8</v>
      </c>
      <c r="J1479">
        <v>141</v>
      </c>
      <c r="K1479">
        <v>24</v>
      </c>
      <c r="L1479" t="s">
        <v>240</v>
      </c>
      <c r="M1479" t="s">
        <v>5</v>
      </c>
      <c r="N1479" t="s">
        <v>259</v>
      </c>
      <c r="O1479" s="9">
        <f t="shared" si="117"/>
        <v>35.25</v>
      </c>
      <c r="P1479" s="1">
        <f t="shared" si="118"/>
        <v>0.1702127659574468</v>
      </c>
      <c r="Q1479">
        <f t="shared" si="119"/>
        <v>0.68085106382978722</v>
      </c>
    </row>
    <row r="1480" spans="2:17" x14ac:dyDescent="0.25">
      <c r="B1480" t="s">
        <v>264</v>
      </c>
      <c r="C1480">
        <v>181627</v>
      </c>
      <c r="D1480">
        <v>1</v>
      </c>
      <c r="E1480">
        <v>1</v>
      </c>
      <c r="F1480">
        <v>4</v>
      </c>
      <c r="G1480">
        <v>41884</v>
      </c>
      <c r="H1480" t="s">
        <v>7</v>
      </c>
      <c r="I1480" t="s">
        <v>8</v>
      </c>
      <c r="J1480">
        <v>141</v>
      </c>
      <c r="K1480">
        <v>24</v>
      </c>
      <c r="L1480" t="s">
        <v>240</v>
      </c>
      <c r="M1480" t="s">
        <v>258</v>
      </c>
      <c r="N1480" t="s">
        <v>259</v>
      </c>
      <c r="O1480" s="9">
        <f t="shared" si="117"/>
        <v>35.25</v>
      </c>
      <c r="P1480" s="1">
        <f t="shared" si="118"/>
        <v>0.1702127659574468</v>
      </c>
      <c r="Q1480">
        <f t="shared" si="119"/>
        <v>0.68085106382978722</v>
      </c>
    </row>
    <row r="1481" spans="2:17" x14ac:dyDescent="0.25">
      <c r="B1481" t="s">
        <v>264</v>
      </c>
      <c r="C1481">
        <v>164433</v>
      </c>
      <c r="D1481">
        <v>1</v>
      </c>
      <c r="E1481">
        <v>1</v>
      </c>
      <c r="F1481">
        <v>2</v>
      </c>
      <c r="G1481">
        <v>41609</v>
      </c>
      <c r="H1481" t="s">
        <v>7</v>
      </c>
      <c r="I1481" t="s">
        <v>8</v>
      </c>
      <c r="J1481">
        <v>94</v>
      </c>
      <c r="K1481">
        <v>16</v>
      </c>
      <c r="L1481" t="s">
        <v>240</v>
      </c>
      <c r="M1481" t="s">
        <v>258</v>
      </c>
      <c r="N1481" t="s">
        <v>259</v>
      </c>
      <c r="O1481" s="9">
        <f t="shared" si="117"/>
        <v>47</v>
      </c>
      <c r="P1481" s="1">
        <f t="shared" si="118"/>
        <v>0.1702127659574468</v>
      </c>
      <c r="Q1481">
        <f t="shared" si="119"/>
        <v>0.34042553191489361</v>
      </c>
    </row>
    <row r="1482" spans="2:17" x14ac:dyDescent="0.25">
      <c r="B1482" t="s">
        <v>264</v>
      </c>
      <c r="C1482">
        <v>156284</v>
      </c>
      <c r="D1482">
        <v>1</v>
      </c>
      <c r="E1482">
        <v>1</v>
      </c>
      <c r="F1482">
        <v>5</v>
      </c>
      <c r="G1482">
        <v>41397</v>
      </c>
      <c r="H1482" t="s">
        <v>7</v>
      </c>
      <c r="I1482" t="s">
        <v>8</v>
      </c>
      <c r="J1482">
        <v>147</v>
      </c>
      <c r="K1482">
        <v>25</v>
      </c>
      <c r="L1482" t="s">
        <v>240</v>
      </c>
      <c r="M1482" t="s">
        <v>258</v>
      </c>
      <c r="N1482" t="s">
        <v>259</v>
      </c>
      <c r="O1482" s="9">
        <f t="shared" si="117"/>
        <v>29.4</v>
      </c>
      <c r="P1482" s="1">
        <f t="shared" si="118"/>
        <v>0.17006802721088435</v>
      </c>
      <c r="Q1482">
        <f t="shared" si="119"/>
        <v>0.85034013605442171</v>
      </c>
    </row>
    <row r="1483" spans="2:17" x14ac:dyDescent="0.25">
      <c r="B1483" t="s">
        <v>264</v>
      </c>
      <c r="C1483">
        <v>157070</v>
      </c>
      <c r="D1483">
        <v>1</v>
      </c>
      <c r="E1483">
        <v>1</v>
      </c>
      <c r="F1483">
        <v>4</v>
      </c>
      <c r="G1483">
        <v>41415</v>
      </c>
      <c r="H1483" t="s">
        <v>7</v>
      </c>
      <c r="I1483" t="s">
        <v>8</v>
      </c>
      <c r="J1483">
        <v>147</v>
      </c>
      <c r="K1483">
        <v>25</v>
      </c>
      <c r="L1483" t="s">
        <v>240</v>
      </c>
      <c r="M1483" t="s">
        <v>258</v>
      </c>
      <c r="N1483" t="s">
        <v>259</v>
      </c>
      <c r="O1483" s="9">
        <f t="shared" si="117"/>
        <v>36.75</v>
      </c>
      <c r="P1483" s="1">
        <f t="shared" si="118"/>
        <v>0.17006802721088435</v>
      </c>
      <c r="Q1483">
        <f t="shared" si="119"/>
        <v>0.68027210884353739</v>
      </c>
    </row>
    <row r="1484" spans="2:17" x14ac:dyDescent="0.25">
      <c r="B1484" t="s">
        <v>264</v>
      </c>
      <c r="C1484">
        <v>154466</v>
      </c>
      <c r="D1484">
        <v>1</v>
      </c>
      <c r="E1484">
        <v>1</v>
      </c>
      <c r="F1484">
        <v>4</v>
      </c>
      <c r="G1484">
        <v>41446</v>
      </c>
      <c r="H1484" t="s">
        <v>7</v>
      </c>
      <c r="I1484" t="s">
        <v>8</v>
      </c>
      <c r="J1484">
        <v>100</v>
      </c>
      <c r="K1484">
        <v>17</v>
      </c>
      <c r="L1484" t="s">
        <v>240</v>
      </c>
      <c r="M1484" t="s">
        <v>258</v>
      </c>
      <c r="N1484" t="s">
        <v>259</v>
      </c>
      <c r="O1484" s="9">
        <f t="shared" si="117"/>
        <v>25</v>
      </c>
      <c r="P1484" s="1">
        <f t="shared" si="118"/>
        <v>0.17</v>
      </c>
      <c r="Q1484">
        <f t="shared" si="119"/>
        <v>0.68</v>
      </c>
    </row>
    <row r="1485" spans="2:17" x14ac:dyDescent="0.25">
      <c r="B1485" t="s">
        <v>264</v>
      </c>
      <c r="C1485">
        <v>171377</v>
      </c>
      <c r="D1485">
        <v>1</v>
      </c>
      <c r="E1485">
        <v>1</v>
      </c>
      <c r="F1485">
        <v>3</v>
      </c>
      <c r="G1485">
        <v>41793</v>
      </c>
      <c r="H1485" t="s">
        <v>7</v>
      </c>
      <c r="I1485" t="s">
        <v>8</v>
      </c>
      <c r="J1485">
        <v>100</v>
      </c>
      <c r="K1485">
        <v>17</v>
      </c>
      <c r="L1485" t="s">
        <v>240</v>
      </c>
      <c r="M1485" t="s">
        <v>258</v>
      </c>
      <c r="N1485" t="s">
        <v>259</v>
      </c>
      <c r="O1485" s="9">
        <f t="shared" si="117"/>
        <v>33.333333333333336</v>
      </c>
      <c r="P1485" s="1">
        <f t="shared" si="118"/>
        <v>0.17</v>
      </c>
      <c r="Q1485">
        <f t="shared" si="119"/>
        <v>0.51</v>
      </c>
    </row>
    <row r="1486" spans="2:17" x14ac:dyDescent="0.25">
      <c r="B1486" t="s">
        <v>264</v>
      </c>
      <c r="C1486">
        <v>164851</v>
      </c>
      <c r="D1486">
        <v>1</v>
      </c>
      <c r="E1486">
        <v>1</v>
      </c>
      <c r="F1486">
        <v>2.5</v>
      </c>
      <c r="G1486">
        <v>41685</v>
      </c>
      <c r="H1486" t="s">
        <v>7</v>
      </c>
      <c r="I1486" t="s">
        <v>8</v>
      </c>
      <c r="J1486">
        <v>100</v>
      </c>
      <c r="K1486">
        <v>17</v>
      </c>
      <c r="L1486" t="s">
        <v>240</v>
      </c>
      <c r="M1486" t="s">
        <v>258</v>
      </c>
      <c r="N1486" t="s">
        <v>259</v>
      </c>
      <c r="O1486" s="9">
        <f t="shared" si="117"/>
        <v>40</v>
      </c>
      <c r="P1486" s="1">
        <f t="shared" si="118"/>
        <v>0.17</v>
      </c>
      <c r="Q1486">
        <f t="shared" si="119"/>
        <v>0.42500000000000004</v>
      </c>
    </row>
    <row r="1487" spans="2:17" x14ac:dyDescent="0.25">
      <c r="B1487" t="s">
        <v>264</v>
      </c>
      <c r="C1487">
        <v>157430</v>
      </c>
      <c r="D1487">
        <v>1</v>
      </c>
      <c r="E1487">
        <v>1</v>
      </c>
      <c r="F1487">
        <v>5</v>
      </c>
      <c r="G1487">
        <v>41436</v>
      </c>
      <c r="H1487" t="s">
        <v>7</v>
      </c>
      <c r="I1487" t="s">
        <v>8</v>
      </c>
      <c r="J1487">
        <v>153</v>
      </c>
      <c r="K1487">
        <v>26</v>
      </c>
      <c r="L1487" t="s">
        <v>240</v>
      </c>
      <c r="M1487" t="s">
        <v>258</v>
      </c>
      <c r="N1487" t="s">
        <v>259</v>
      </c>
      <c r="O1487" s="9">
        <f t="shared" si="117"/>
        <v>30.6</v>
      </c>
      <c r="P1487" s="1">
        <f t="shared" si="118"/>
        <v>0.16993464052287582</v>
      </c>
      <c r="Q1487">
        <f t="shared" si="119"/>
        <v>0.84967320261437917</v>
      </c>
    </row>
    <row r="1488" spans="2:17" x14ac:dyDescent="0.25">
      <c r="B1488" t="s">
        <v>264</v>
      </c>
      <c r="C1488">
        <v>184900</v>
      </c>
      <c r="D1488">
        <v>1</v>
      </c>
      <c r="E1488">
        <v>1</v>
      </c>
      <c r="F1488">
        <v>3.5</v>
      </c>
      <c r="G1488">
        <v>42283</v>
      </c>
      <c r="H1488" t="s">
        <v>7</v>
      </c>
      <c r="I1488" t="s">
        <v>8</v>
      </c>
      <c r="J1488">
        <v>106</v>
      </c>
      <c r="K1488">
        <v>18</v>
      </c>
      <c r="L1488" t="s">
        <v>240</v>
      </c>
      <c r="M1488" t="s">
        <v>258</v>
      </c>
      <c r="N1488" t="s">
        <v>259</v>
      </c>
      <c r="O1488" s="9">
        <f t="shared" si="117"/>
        <v>30.285714285714285</v>
      </c>
      <c r="P1488" s="1">
        <f t="shared" si="118"/>
        <v>0.16981132075471697</v>
      </c>
      <c r="Q1488">
        <f t="shared" si="119"/>
        <v>0.59433962264150941</v>
      </c>
    </row>
    <row r="1489" spans="2:17" x14ac:dyDescent="0.25">
      <c r="B1489" t="s">
        <v>264</v>
      </c>
      <c r="C1489">
        <v>156208</v>
      </c>
      <c r="D1489">
        <v>2</v>
      </c>
      <c r="E1489">
        <v>2</v>
      </c>
      <c r="F1489">
        <v>6</v>
      </c>
      <c r="G1489">
        <v>41374</v>
      </c>
      <c r="H1489" t="s">
        <v>7</v>
      </c>
      <c r="I1489" t="s">
        <v>8</v>
      </c>
      <c r="J1489">
        <v>165</v>
      </c>
      <c r="K1489">
        <v>28</v>
      </c>
      <c r="L1489" t="s">
        <v>239</v>
      </c>
      <c r="M1489" t="s">
        <v>258</v>
      </c>
      <c r="N1489" t="s">
        <v>259</v>
      </c>
      <c r="O1489" s="9">
        <f t="shared" si="117"/>
        <v>27.5</v>
      </c>
      <c r="P1489" s="1">
        <f t="shared" si="118"/>
        <v>0.16969696969696971</v>
      </c>
      <c r="Q1489">
        <f t="shared" si="119"/>
        <v>1.0181818181818183</v>
      </c>
    </row>
    <row r="1490" spans="2:17" x14ac:dyDescent="0.25">
      <c r="B1490" t="s">
        <v>264</v>
      </c>
      <c r="C1490">
        <v>156970</v>
      </c>
      <c r="D1490">
        <v>1</v>
      </c>
      <c r="E1490">
        <v>1</v>
      </c>
      <c r="F1490">
        <v>5</v>
      </c>
      <c r="G1490">
        <v>41416</v>
      </c>
      <c r="H1490" t="s">
        <v>7</v>
      </c>
      <c r="I1490" t="s">
        <v>8</v>
      </c>
      <c r="J1490">
        <v>165</v>
      </c>
      <c r="K1490">
        <v>28</v>
      </c>
      <c r="L1490" t="s">
        <v>240</v>
      </c>
      <c r="M1490" t="s">
        <v>258</v>
      </c>
      <c r="N1490" t="s">
        <v>259</v>
      </c>
      <c r="O1490" s="9">
        <f t="shared" si="117"/>
        <v>33</v>
      </c>
      <c r="P1490" s="1">
        <f t="shared" si="118"/>
        <v>0.16969696969696971</v>
      </c>
      <c r="Q1490">
        <f t="shared" si="119"/>
        <v>0.84848484848484851</v>
      </c>
    </row>
    <row r="1491" spans="2:17" x14ac:dyDescent="0.25">
      <c r="B1491" t="s">
        <v>264</v>
      </c>
      <c r="C1491">
        <v>157193</v>
      </c>
      <c r="D1491">
        <v>1</v>
      </c>
      <c r="E1491">
        <v>1</v>
      </c>
      <c r="F1491">
        <v>5</v>
      </c>
      <c r="G1491">
        <v>41465</v>
      </c>
      <c r="H1491" t="s">
        <v>7</v>
      </c>
      <c r="I1491" t="s">
        <v>8</v>
      </c>
      <c r="J1491">
        <v>165</v>
      </c>
      <c r="K1491">
        <v>28</v>
      </c>
      <c r="L1491" t="s">
        <v>240</v>
      </c>
      <c r="M1491" t="s">
        <v>258</v>
      </c>
      <c r="N1491" t="s">
        <v>259</v>
      </c>
      <c r="O1491" s="9">
        <f t="shared" si="117"/>
        <v>33</v>
      </c>
      <c r="P1491" s="1">
        <f t="shared" si="118"/>
        <v>0.16969696969696971</v>
      </c>
      <c r="Q1491">
        <f t="shared" si="119"/>
        <v>0.84848484848484851</v>
      </c>
    </row>
    <row r="1492" spans="2:17" x14ac:dyDescent="0.25">
      <c r="B1492" t="s">
        <v>264</v>
      </c>
      <c r="C1492">
        <v>164729</v>
      </c>
      <c r="D1492">
        <v>1</v>
      </c>
      <c r="E1492">
        <v>1</v>
      </c>
      <c r="F1492">
        <v>5</v>
      </c>
      <c r="G1492">
        <v>41716</v>
      </c>
      <c r="H1492" t="s">
        <v>7</v>
      </c>
      <c r="I1492" t="s">
        <v>8</v>
      </c>
      <c r="J1492">
        <v>112</v>
      </c>
      <c r="K1492">
        <v>19</v>
      </c>
      <c r="L1492" t="s">
        <v>240</v>
      </c>
      <c r="M1492" t="s">
        <v>258</v>
      </c>
      <c r="N1492" t="s">
        <v>259</v>
      </c>
      <c r="O1492" s="9">
        <f t="shared" si="117"/>
        <v>22.4</v>
      </c>
      <c r="P1492" s="1">
        <f t="shared" si="118"/>
        <v>0.16964285714285715</v>
      </c>
      <c r="Q1492">
        <f t="shared" si="119"/>
        <v>0.84821428571428581</v>
      </c>
    </row>
    <row r="1493" spans="2:17" x14ac:dyDescent="0.25">
      <c r="B1493" t="s">
        <v>264</v>
      </c>
      <c r="C1493">
        <v>171148</v>
      </c>
      <c r="D1493">
        <v>1</v>
      </c>
      <c r="E1493">
        <v>1</v>
      </c>
      <c r="F1493">
        <v>5</v>
      </c>
      <c r="G1493">
        <v>41793</v>
      </c>
      <c r="H1493" t="s">
        <v>7</v>
      </c>
      <c r="I1493" t="s">
        <v>8</v>
      </c>
      <c r="J1493">
        <v>112</v>
      </c>
      <c r="K1493">
        <v>19</v>
      </c>
      <c r="L1493" t="s">
        <v>240</v>
      </c>
      <c r="M1493" t="s">
        <v>258</v>
      </c>
      <c r="N1493" t="s">
        <v>259</v>
      </c>
      <c r="O1493" s="9">
        <f t="shared" si="117"/>
        <v>22.4</v>
      </c>
      <c r="P1493" s="1">
        <f t="shared" si="118"/>
        <v>0.16964285714285715</v>
      </c>
      <c r="Q1493">
        <f t="shared" si="119"/>
        <v>0.84821428571428581</v>
      </c>
    </row>
    <row r="1494" spans="2:17" x14ac:dyDescent="0.25">
      <c r="B1494" t="s">
        <v>264</v>
      </c>
      <c r="C1494">
        <v>158155</v>
      </c>
      <c r="D1494">
        <v>1</v>
      </c>
      <c r="E1494">
        <v>1</v>
      </c>
      <c r="F1494">
        <v>4</v>
      </c>
      <c r="G1494">
        <v>41502</v>
      </c>
      <c r="H1494" t="s">
        <v>7</v>
      </c>
      <c r="I1494" t="s">
        <v>8</v>
      </c>
      <c r="J1494">
        <v>112</v>
      </c>
      <c r="K1494">
        <v>19</v>
      </c>
      <c r="L1494" t="s">
        <v>240</v>
      </c>
      <c r="M1494" t="s">
        <v>258</v>
      </c>
      <c r="N1494" t="s">
        <v>259</v>
      </c>
      <c r="O1494" s="9">
        <f t="shared" si="117"/>
        <v>28</v>
      </c>
      <c r="P1494" s="1">
        <f t="shared" si="118"/>
        <v>0.16964285714285715</v>
      </c>
      <c r="Q1494">
        <f t="shared" si="119"/>
        <v>0.6785714285714286</v>
      </c>
    </row>
    <row r="1495" spans="2:17" x14ac:dyDescent="0.25">
      <c r="B1495" t="s">
        <v>264</v>
      </c>
      <c r="C1495">
        <v>167693</v>
      </c>
      <c r="D1495">
        <v>2</v>
      </c>
      <c r="E1495">
        <v>1</v>
      </c>
      <c r="F1495">
        <v>10</v>
      </c>
      <c r="G1495">
        <v>41818</v>
      </c>
      <c r="H1495" t="s">
        <v>7</v>
      </c>
      <c r="I1495" t="s">
        <v>8</v>
      </c>
      <c r="J1495">
        <v>118</v>
      </c>
      <c r="K1495">
        <v>20</v>
      </c>
      <c r="L1495" t="s">
        <v>239</v>
      </c>
      <c r="M1495" t="s">
        <v>258</v>
      </c>
      <c r="N1495" t="s">
        <v>259</v>
      </c>
      <c r="O1495" s="9">
        <f t="shared" si="117"/>
        <v>11.8</v>
      </c>
      <c r="P1495" s="1">
        <f t="shared" si="118"/>
        <v>0.16949152542372881</v>
      </c>
      <c r="Q1495">
        <f t="shared" si="119"/>
        <v>1.6949152542372881</v>
      </c>
    </row>
    <row r="1496" spans="2:17" x14ac:dyDescent="0.25">
      <c r="B1496" t="s">
        <v>264</v>
      </c>
      <c r="C1496">
        <v>168793</v>
      </c>
      <c r="D1496">
        <v>1</v>
      </c>
      <c r="E1496">
        <v>1</v>
      </c>
      <c r="F1496">
        <v>4</v>
      </c>
      <c r="G1496">
        <v>41827</v>
      </c>
      <c r="H1496" t="s">
        <v>7</v>
      </c>
      <c r="I1496" t="s">
        <v>8</v>
      </c>
      <c r="J1496">
        <v>118</v>
      </c>
      <c r="K1496">
        <v>20</v>
      </c>
      <c r="L1496" t="s">
        <v>240</v>
      </c>
      <c r="M1496" t="s">
        <v>258</v>
      </c>
      <c r="N1496" t="s">
        <v>259</v>
      </c>
      <c r="O1496" s="9">
        <f t="shared" si="117"/>
        <v>29.5</v>
      </c>
      <c r="P1496" s="1">
        <f t="shared" si="118"/>
        <v>0.16949152542372881</v>
      </c>
      <c r="Q1496">
        <f t="shared" si="119"/>
        <v>0.67796610169491522</v>
      </c>
    </row>
    <row r="1497" spans="2:17" x14ac:dyDescent="0.25">
      <c r="B1497" t="s">
        <v>264</v>
      </c>
      <c r="C1497">
        <v>160859</v>
      </c>
      <c r="D1497">
        <v>2</v>
      </c>
      <c r="E1497">
        <v>1</v>
      </c>
      <c r="F1497">
        <v>3.5</v>
      </c>
      <c r="G1497">
        <v>41520</v>
      </c>
      <c r="H1497" t="s">
        <v>7</v>
      </c>
      <c r="I1497" t="s">
        <v>8</v>
      </c>
      <c r="J1497">
        <v>118</v>
      </c>
      <c r="K1497">
        <v>20</v>
      </c>
      <c r="L1497" t="s">
        <v>239</v>
      </c>
      <c r="M1497" t="s">
        <v>258</v>
      </c>
      <c r="N1497" t="s">
        <v>259</v>
      </c>
      <c r="O1497" s="9">
        <f t="shared" si="117"/>
        <v>33.714285714285715</v>
      </c>
      <c r="P1497" s="1">
        <f t="shared" si="118"/>
        <v>0.16949152542372881</v>
      </c>
      <c r="Q1497">
        <f t="shared" si="119"/>
        <v>0.59322033898305082</v>
      </c>
    </row>
    <row r="1498" spans="2:17" x14ac:dyDescent="0.25">
      <c r="B1498" t="s">
        <v>264</v>
      </c>
      <c r="C1498">
        <v>180811</v>
      </c>
      <c r="D1498">
        <v>1</v>
      </c>
      <c r="E1498">
        <v>1</v>
      </c>
      <c r="F1498">
        <v>2.5</v>
      </c>
      <c r="G1498">
        <v>42041</v>
      </c>
      <c r="H1498" t="s">
        <v>5</v>
      </c>
      <c r="I1498" t="s">
        <v>6</v>
      </c>
      <c r="J1498">
        <v>118</v>
      </c>
      <c r="K1498">
        <v>20</v>
      </c>
      <c r="L1498" t="s">
        <v>240</v>
      </c>
      <c r="M1498" t="s">
        <v>5</v>
      </c>
      <c r="N1498" t="s">
        <v>259</v>
      </c>
      <c r="O1498" s="9">
        <f t="shared" si="117"/>
        <v>47.2</v>
      </c>
      <c r="P1498" s="1">
        <f t="shared" si="118"/>
        <v>0.16949152542372881</v>
      </c>
      <c r="Q1498">
        <f t="shared" si="119"/>
        <v>0.42372881355932202</v>
      </c>
    </row>
    <row r="1499" spans="2:17" x14ac:dyDescent="0.25">
      <c r="B1499" t="s">
        <v>264</v>
      </c>
      <c r="C1499">
        <v>191526</v>
      </c>
      <c r="D1499">
        <v>1</v>
      </c>
      <c r="E1499">
        <v>1</v>
      </c>
      <c r="F1499">
        <v>2.5</v>
      </c>
      <c r="G1499">
        <v>42089</v>
      </c>
      <c r="H1499" t="s">
        <v>7</v>
      </c>
      <c r="I1499" t="s">
        <v>8</v>
      </c>
      <c r="J1499">
        <v>124</v>
      </c>
      <c r="K1499">
        <v>21</v>
      </c>
      <c r="L1499" t="s">
        <v>240</v>
      </c>
      <c r="M1499" t="s">
        <v>258</v>
      </c>
      <c r="N1499" t="s">
        <v>259</v>
      </c>
      <c r="O1499" s="9">
        <f t="shared" si="117"/>
        <v>49.6</v>
      </c>
      <c r="P1499" s="1">
        <f t="shared" si="118"/>
        <v>0.16935483870967741</v>
      </c>
      <c r="Q1499">
        <f t="shared" si="119"/>
        <v>0.42338709677419351</v>
      </c>
    </row>
    <row r="1500" spans="2:17" x14ac:dyDescent="0.25">
      <c r="B1500" t="s">
        <v>264</v>
      </c>
      <c r="C1500">
        <v>156278</v>
      </c>
      <c r="D1500">
        <v>2</v>
      </c>
      <c r="E1500">
        <v>2</v>
      </c>
      <c r="F1500">
        <v>10</v>
      </c>
      <c r="G1500">
        <v>41414</v>
      </c>
      <c r="H1500" t="s">
        <v>7</v>
      </c>
      <c r="I1500" t="s">
        <v>8</v>
      </c>
      <c r="J1500">
        <v>384</v>
      </c>
      <c r="K1500">
        <v>65</v>
      </c>
      <c r="L1500" t="s">
        <v>239</v>
      </c>
      <c r="M1500" t="s">
        <v>258</v>
      </c>
      <c r="N1500" t="s">
        <v>259</v>
      </c>
      <c r="O1500" s="9">
        <f t="shared" si="117"/>
        <v>38.4</v>
      </c>
      <c r="P1500" s="1">
        <f t="shared" si="118"/>
        <v>0.16927083333333334</v>
      </c>
      <c r="Q1500">
        <f t="shared" si="119"/>
        <v>1.6927083333333335</v>
      </c>
    </row>
    <row r="1501" spans="2:17" x14ac:dyDescent="0.25">
      <c r="B1501" t="s">
        <v>264</v>
      </c>
      <c r="C1501">
        <v>166282</v>
      </c>
      <c r="D1501">
        <v>2</v>
      </c>
      <c r="E1501">
        <v>1</v>
      </c>
      <c r="F1501">
        <v>4</v>
      </c>
      <c r="G1501">
        <v>41568</v>
      </c>
      <c r="H1501" t="s">
        <v>7</v>
      </c>
      <c r="I1501" t="s">
        <v>8</v>
      </c>
      <c r="J1501">
        <v>130</v>
      </c>
      <c r="K1501">
        <v>22</v>
      </c>
      <c r="L1501" t="s">
        <v>239</v>
      </c>
      <c r="M1501" t="s">
        <v>258</v>
      </c>
      <c r="N1501" t="s">
        <v>259</v>
      </c>
      <c r="O1501" s="9">
        <f t="shared" si="117"/>
        <v>32.5</v>
      </c>
      <c r="P1501" s="1">
        <f t="shared" si="118"/>
        <v>0.16923076923076924</v>
      </c>
      <c r="Q1501">
        <f t="shared" si="119"/>
        <v>0.67692307692307696</v>
      </c>
    </row>
    <row r="1502" spans="2:17" x14ac:dyDescent="0.25">
      <c r="B1502" t="s">
        <v>264</v>
      </c>
      <c r="C1502">
        <v>161246</v>
      </c>
      <c r="D1502">
        <v>1</v>
      </c>
      <c r="E1502">
        <v>1</v>
      </c>
      <c r="F1502">
        <v>5</v>
      </c>
      <c r="G1502">
        <v>41609</v>
      </c>
      <c r="H1502" t="s">
        <v>7</v>
      </c>
      <c r="I1502" t="s">
        <v>8</v>
      </c>
      <c r="J1502">
        <v>136</v>
      </c>
      <c r="K1502">
        <v>23</v>
      </c>
      <c r="L1502" t="s">
        <v>240</v>
      </c>
      <c r="M1502" t="s">
        <v>258</v>
      </c>
      <c r="N1502" t="s">
        <v>259</v>
      </c>
      <c r="O1502" s="9">
        <f t="shared" si="117"/>
        <v>27.2</v>
      </c>
      <c r="P1502" s="1">
        <f t="shared" si="118"/>
        <v>0.16911764705882354</v>
      </c>
      <c r="Q1502">
        <f t="shared" si="119"/>
        <v>0.84558823529411775</v>
      </c>
    </row>
    <row r="1503" spans="2:17" x14ac:dyDescent="0.25">
      <c r="B1503" t="s">
        <v>264</v>
      </c>
      <c r="C1503">
        <v>155208</v>
      </c>
      <c r="D1503">
        <v>1</v>
      </c>
      <c r="E1503">
        <v>1</v>
      </c>
      <c r="F1503">
        <v>3.5</v>
      </c>
      <c r="G1503">
        <v>41298</v>
      </c>
      <c r="H1503" t="s">
        <v>7</v>
      </c>
      <c r="I1503" t="s">
        <v>8</v>
      </c>
      <c r="J1503">
        <v>136</v>
      </c>
      <c r="K1503">
        <v>23</v>
      </c>
      <c r="L1503" t="s">
        <v>240</v>
      </c>
      <c r="M1503" t="s">
        <v>258</v>
      </c>
      <c r="N1503" t="s">
        <v>259</v>
      </c>
      <c r="O1503" s="9">
        <f t="shared" si="117"/>
        <v>38.857142857142854</v>
      </c>
      <c r="P1503" s="1">
        <f t="shared" si="118"/>
        <v>0.16911764705882354</v>
      </c>
      <c r="Q1503">
        <f t="shared" si="119"/>
        <v>0.59191176470588236</v>
      </c>
    </row>
    <row r="1504" spans="2:17" x14ac:dyDescent="0.25">
      <c r="B1504" t="s">
        <v>264</v>
      </c>
      <c r="C1504">
        <v>174975</v>
      </c>
      <c r="D1504">
        <v>1</v>
      </c>
      <c r="E1504">
        <v>1</v>
      </c>
      <c r="F1504">
        <v>1</v>
      </c>
      <c r="G1504">
        <v>42285</v>
      </c>
      <c r="H1504" t="s">
        <v>7</v>
      </c>
      <c r="I1504" t="s">
        <v>8</v>
      </c>
      <c r="J1504">
        <v>71</v>
      </c>
      <c r="K1504">
        <v>12</v>
      </c>
      <c r="L1504" t="s">
        <v>240</v>
      </c>
      <c r="M1504" t="s">
        <v>258</v>
      </c>
      <c r="N1504" t="s">
        <v>259</v>
      </c>
      <c r="O1504" s="9">
        <f t="shared" si="117"/>
        <v>71</v>
      </c>
      <c r="P1504" s="1">
        <f t="shared" si="118"/>
        <v>0.16901408450704225</v>
      </c>
      <c r="Q1504">
        <f t="shared" si="119"/>
        <v>0.16901408450704225</v>
      </c>
    </row>
    <row r="1505" spans="2:17" x14ac:dyDescent="0.25">
      <c r="B1505" t="s">
        <v>264</v>
      </c>
      <c r="C1505">
        <v>157186</v>
      </c>
      <c r="D1505">
        <v>1</v>
      </c>
      <c r="E1505">
        <v>1</v>
      </c>
      <c r="F1505">
        <v>6</v>
      </c>
      <c r="G1505">
        <v>41464</v>
      </c>
      <c r="H1505" t="s">
        <v>7</v>
      </c>
      <c r="I1505" t="s">
        <v>8</v>
      </c>
      <c r="J1505">
        <v>148</v>
      </c>
      <c r="K1505">
        <v>25</v>
      </c>
      <c r="L1505" t="s">
        <v>240</v>
      </c>
      <c r="M1505" t="s">
        <v>258</v>
      </c>
      <c r="N1505" t="s">
        <v>259</v>
      </c>
      <c r="O1505" s="9">
        <f t="shared" si="117"/>
        <v>24.666666666666668</v>
      </c>
      <c r="P1505" s="1">
        <f t="shared" si="118"/>
        <v>0.16891891891891891</v>
      </c>
      <c r="Q1505">
        <f t="shared" si="119"/>
        <v>1.0135135135135136</v>
      </c>
    </row>
    <row r="1506" spans="2:17" x14ac:dyDescent="0.25">
      <c r="B1506" t="s">
        <v>264</v>
      </c>
      <c r="C1506">
        <v>165787</v>
      </c>
      <c r="D1506">
        <v>1</v>
      </c>
      <c r="E1506">
        <v>1</v>
      </c>
      <c r="F1506">
        <v>4</v>
      </c>
      <c r="G1506">
        <v>41585</v>
      </c>
      <c r="H1506" t="s">
        <v>7</v>
      </c>
      <c r="I1506" t="s">
        <v>8</v>
      </c>
      <c r="J1506">
        <v>148</v>
      </c>
      <c r="K1506">
        <v>25</v>
      </c>
      <c r="L1506" t="s">
        <v>240</v>
      </c>
      <c r="M1506" t="s">
        <v>258</v>
      </c>
      <c r="N1506" t="s">
        <v>259</v>
      </c>
      <c r="O1506" s="9">
        <f t="shared" si="117"/>
        <v>37</v>
      </c>
      <c r="P1506" s="1">
        <f t="shared" si="118"/>
        <v>0.16891891891891891</v>
      </c>
      <c r="Q1506">
        <f t="shared" si="119"/>
        <v>0.67567567567567566</v>
      </c>
    </row>
    <row r="1507" spans="2:17" x14ac:dyDescent="0.25">
      <c r="B1507" t="s">
        <v>264</v>
      </c>
      <c r="C1507">
        <v>156864</v>
      </c>
      <c r="D1507">
        <v>2</v>
      </c>
      <c r="E1507">
        <v>2</v>
      </c>
      <c r="F1507">
        <v>2</v>
      </c>
      <c r="G1507">
        <v>41416</v>
      </c>
      <c r="H1507" t="s">
        <v>7</v>
      </c>
      <c r="I1507" t="s">
        <v>8</v>
      </c>
      <c r="J1507">
        <v>77</v>
      </c>
      <c r="K1507">
        <v>13</v>
      </c>
      <c r="L1507" t="s">
        <v>239</v>
      </c>
      <c r="M1507" t="s">
        <v>258</v>
      </c>
      <c r="N1507" t="s">
        <v>259</v>
      </c>
      <c r="O1507" s="9">
        <f t="shared" si="117"/>
        <v>38.5</v>
      </c>
      <c r="P1507" s="1">
        <f t="shared" si="118"/>
        <v>0.16883116883116883</v>
      </c>
      <c r="Q1507">
        <f t="shared" si="119"/>
        <v>0.33766233766233766</v>
      </c>
    </row>
    <row r="1508" spans="2:17" x14ac:dyDescent="0.25">
      <c r="B1508" t="s">
        <v>264</v>
      </c>
      <c r="C1508">
        <v>160642</v>
      </c>
      <c r="D1508">
        <v>1</v>
      </c>
      <c r="E1508">
        <v>1</v>
      </c>
      <c r="F1508">
        <v>5</v>
      </c>
      <c r="G1508">
        <v>41529</v>
      </c>
      <c r="H1508" t="s">
        <v>7</v>
      </c>
      <c r="I1508" t="s">
        <v>8</v>
      </c>
      <c r="J1508">
        <v>160</v>
      </c>
      <c r="K1508">
        <v>27</v>
      </c>
      <c r="L1508" t="s">
        <v>240</v>
      </c>
      <c r="M1508" t="s">
        <v>258</v>
      </c>
      <c r="N1508" t="s">
        <v>259</v>
      </c>
      <c r="O1508" s="9">
        <f t="shared" si="117"/>
        <v>32</v>
      </c>
      <c r="P1508" s="1">
        <f t="shared" si="118"/>
        <v>0.16875000000000001</v>
      </c>
      <c r="Q1508">
        <f t="shared" si="119"/>
        <v>0.84375</v>
      </c>
    </row>
    <row r="1509" spans="2:17" x14ac:dyDescent="0.25">
      <c r="B1509" t="s">
        <v>264</v>
      </c>
      <c r="C1509">
        <v>159736</v>
      </c>
      <c r="D1509">
        <v>1</v>
      </c>
      <c r="E1509">
        <v>1</v>
      </c>
      <c r="F1509">
        <v>4</v>
      </c>
      <c r="G1509">
        <v>41495</v>
      </c>
      <c r="H1509" t="s">
        <v>7</v>
      </c>
      <c r="I1509" t="s">
        <v>8</v>
      </c>
      <c r="J1509">
        <v>160</v>
      </c>
      <c r="K1509">
        <v>27</v>
      </c>
      <c r="L1509" t="s">
        <v>240</v>
      </c>
      <c r="M1509" t="s">
        <v>258</v>
      </c>
      <c r="N1509" t="s">
        <v>259</v>
      </c>
      <c r="O1509" s="9">
        <f t="shared" si="117"/>
        <v>40</v>
      </c>
      <c r="P1509" s="1">
        <f t="shared" si="118"/>
        <v>0.16875000000000001</v>
      </c>
      <c r="Q1509">
        <f t="shared" si="119"/>
        <v>0.67500000000000004</v>
      </c>
    </row>
    <row r="1510" spans="2:17" x14ac:dyDescent="0.25">
      <c r="B1510" t="s">
        <v>264</v>
      </c>
      <c r="C1510">
        <v>157286</v>
      </c>
      <c r="D1510">
        <v>1</v>
      </c>
      <c r="E1510">
        <v>1</v>
      </c>
      <c r="F1510">
        <v>3</v>
      </c>
      <c r="G1510">
        <v>41484</v>
      </c>
      <c r="H1510" t="s">
        <v>7</v>
      </c>
      <c r="I1510" t="s">
        <v>8</v>
      </c>
      <c r="J1510">
        <v>83</v>
      </c>
      <c r="K1510">
        <v>14</v>
      </c>
      <c r="L1510" t="s">
        <v>240</v>
      </c>
      <c r="M1510" t="s">
        <v>258</v>
      </c>
      <c r="N1510" t="s">
        <v>259</v>
      </c>
      <c r="O1510" s="9">
        <f t="shared" si="117"/>
        <v>27.666666666666668</v>
      </c>
      <c r="P1510" s="1">
        <f t="shared" si="118"/>
        <v>0.16867469879518071</v>
      </c>
      <c r="Q1510">
        <f t="shared" si="119"/>
        <v>0.50602409638554213</v>
      </c>
    </row>
    <row r="1511" spans="2:17" x14ac:dyDescent="0.25">
      <c r="B1511" t="s">
        <v>264</v>
      </c>
      <c r="C1511">
        <v>157283</v>
      </c>
      <c r="D1511">
        <v>1</v>
      </c>
      <c r="E1511">
        <v>1</v>
      </c>
      <c r="F1511">
        <v>3</v>
      </c>
      <c r="G1511">
        <v>41484</v>
      </c>
      <c r="H1511" t="s">
        <v>7</v>
      </c>
      <c r="I1511" t="s">
        <v>8</v>
      </c>
      <c r="J1511">
        <v>83</v>
      </c>
      <c r="K1511">
        <v>14</v>
      </c>
      <c r="L1511" t="s">
        <v>240</v>
      </c>
      <c r="M1511" t="s">
        <v>258</v>
      </c>
      <c r="N1511" t="s">
        <v>259</v>
      </c>
      <c r="O1511" s="9">
        <f t="shared" si="117"/>
        <v>27.666666666666668</v>
      </c>
      <c r="P1511" s="1">
        <f t="shared" si="118"/>
        <v>0.16867469879518071</v>
      </c>
      <c r="Q1511">
        <f t="shared" si="119"/>
        <v>0.50602409638554213</v>
      </c>
    </row>
    <row r="1512" spans="2:17" x14ac:dyDescent="0.25">
      <c r="B1512" t="s">
        <v>264</v>
      </c>
      <c r="C1512">
        <v>162179</v>
      </c>
      <c r="D1512">
        <v>1</v>
      </c>
      <c r="E1512">
        <v>1</v>
      </c>
      <c r="F1512">
        <v>3</v>
      </c>
      <c r="G1512">
        <v>41543</v>
      </c>
      <c r="H1512" t="s">
        <v>7</v>
      </c>
      <c r="I1512" t="s">
        <v>8</v>
      </c>
      <c r="J1512">
        <v>83</v>
      </c>
      <c r="K1512">
        <v>14</v>
      </c>
      <c r="L1512" t="s">
        <v>240</v>
      </c>
      <c r="M1512" t="s">
        <v>258</v>
      </c>
      <c r="N1512" t="s">
        <v>259</v>
      </c>
      <c r="O1512" s="9">
        <f t="shared" si="117"/>
        <v>27.666666666666668</v>
      </c>
      <c r="P1512" s="1">
        <f t="shared" si="118"/>
        <v>0.16867469879518071</v>
      </c>
      <c r="Q1512">
        <f t="shared" si="119"/>
        <v>0.50602409638554213</v>
      </c>
    </row>
    <row r="1513" spans="2:17" x14ac:dyDescent="0.25">
      <c r="B1513" t="s">
        <v>264</v>
      </c>
      <c r="C1513">
        <v>168957</v>
      </c>
      <c r="D1513">
        <v>1</v>
      </c>
      <c r="E1513">
        <v>1</v>
      </c>
      <c r="F1513">
        <v>3</v>
      </c>
      <c r="G1513">
        <v>41751</v>
      </c>
      <c r="H1513" t="s">
        <v>7</v>
      </c>
      <c r="I1513" t="s">
        <v>8</v>
      </c>
      <c r="J1513">
        <v>83</v>
      </c>
      <c r="K1513">
        <v>14</v>
      </c>
      <c r="L1513" t="s">
        <v>240</v>
      </c>
      <c r="M1513" t="s">
        <v>258</v>
      </c>
      <c r="N1513" t="s">
        <v>259</v>
      </c>
      <c r="O1513" s="9">
        <f t="shared" si="117"/>
        <v>27.666666666666668</v>
      </c>
      <c r="P1513" s="1">
        <f t="shared" si="118"/>
        <v>0.16867469879518071</v>
      </c>
      <c r="Q1513">
        <f t="shared" si="119"/>
        <v>0.50602409638554213</v>
      </c>
    </row>
    <row r="1514" spans="2:17" x14ac:dyDescent="0.25">
      <c r="B1514" t="s">
        <v>264</v>
      </c>
      <c r="C1514">
        <v>177020</v>
      </c>
      <c r="D1514">
        <v>1</v>
      </c>
      <c r="E1514">
        <v>1</v>
      </c>
      <c r="F1514">
        <v>2.5</v>
      </c>
      <c r="G1514">
        <v>41843</v>
      </c>
      <c r="H1514" t="s">
        <v>7</v>
      </c>
      <c r="I1514" t="s">
        <v>8</v>
      </c>
      <c r="J1514">
        <v>83</v>
      </c>
      <c r="K1514">
        <v>14</v>
      </c>
      <c r="L1514" t="s">
        <v>240</v>
      </c>
      <c r="M1514" t="s">
        <v>258</v>
      </c>
      <c r="N1514" t="s">
        <v>259</v>
      </c>
      <c r="O1514" s="9">
        <f t="shared" si="117"/>
        <v>33.200000000000003</v>
      </c>
      <c r="P1514" s="1">
        <f t="shared" si="118"/>
        <v>0.16867469879518071</v>
      </c>
      <c r="Q1514">
        <f t="shared" si="119"/>
        <v>0.42168674698795178</v>
      </c>
    </row>
    <row r="1515" spans="2:17" x14ac:dyDescent="0.25">
      <c r="B1515" t="s">
        <v>264</v>
      </c>
      <c r="C1515">
        <v>177033</v>
      </c>
      <c r="D1515">
        <v>1</v>
      </c>
      <c r="E1515">
        <v>1</v>
      </c>
      <c r="F1515">
        <v>2.5</v>
      </c>
      <c r="G1515">
        <v>41844</v>
      </c>
      <c r="H1515" t="s">
        <v>7</v>
      </c>
      <c r="I1515" t="s">
        <v>8</v>
      </c>
      <c r="J1515">
        <v>83</v>
      </c>
      <c r="K1515">
        <v>14</v>
      </c>
      <c r="L1515" t="s">
        <v>240</v>
      </c>
      <c r="M1515" t="s">
        <v>258</v>
      </c>
      <c r="N1515" t="s">
        <v>259</v>
      </c>
      <c r="O1515" s="9">
        <f t="shared" si="117"/>
        <v>33.200000000000003</v>
      </c>
      <c r="P1515" s="1">
        <f t="shared" si="118"/>
        <v>0.16867469879518071</v>
      </c>
      <c r="Q1515">
        <f t="shared" si="119"/>
        <v>0.42168674698795178</v>
      </c>
    </row>
    <row r="1516" spans="2:17" x14ac:dyDescent="0.25">
      <c r="B1516" t="s">
        <v>264</v>
      </c>
      <c r="C1516">
        <v>177032</v>
      </c>
      <c r="D1516">
        <v>1</v>
      </c>
      <c r="E1516">
        <v>1</v>
      </c>
      <c r="F1516">
        <v>2.5</v>
      </c>
      <c r="G1516">
        <v>41844</v>
      </c>
      <c r="H1516" t="s">
        <v>7</v>
      </c>
      <c r="I1516" t="s">
        <v>8</v>
      </c>
      <c r="J1516">
        <v>83</v>
      </c>
      <c r="K1516">
        <v>14</v>
      </c>
      <c r="L1516" t="s">
        <v>240</v>
      </c>
      <c r="M1516" t="s">
        <v>258</v>
      </c>
      <c r="N1516" t="s">
        <v>259</v>
      </c>
      <c r="O1516" s="9">
        <f t="shared" si="117"/>
        <v>33.200000000000003</v>
      </c>
      <c r="P1516" s="1">
        <f t="shared" si="118"/>
        <v>0.16867469879518071</v>
      </c>
      <c r="Q1516">
        <f t="shared" si="119"/>
        <v>0.42168674698795178</v>
      </c>
    </row>
    <row r="1517" spans="2:17" x14ac:dyDescent="0.25">
      <c r="B1517" t="s">
        <v>264</v>
      </c>
      <c r="C1517">
        <v>177138</v>
      </c>
      <c r="D1517">
        <v>1</v>
      </c>
      <c r="E1517">
        <v>1</v>
      </c>
      <c r="F1517">
        <v>2.5</v>
      </c>
      <c r="G1517">
        <v>41843</v>
      </c>
      <c r="H1517" t="s">
        <v>7</v>
      </c>
      <c r="I1517" t="s">
        <v>8</v>
      </c>
      <c r="J1517">
        <v>83</v>
      </c>
      <c r="K1517">
        <v>14</v>
      </c>
      <c r="L1517" t="s">
        <v>240</v>
      </c>
      <c r="M1517" t="s">
        <v>258</v>
      </c>
      <c r="N1517" t="s">
        <v>259</v>
      </c>
      <c r="O1517" s="9">
        <f t="shared" si="117"/>
        <v>33.200000000000003</v>
      </c>
      <c r="P1517" s="1">
        <f t="shared" si="118"/>
        <v>0.16867469879518071</v>
      </c>
      <c r="Q1517">
        <f t="shared" si="119"/>
        <v>0.42168674698795178</v>
      </c>
    </row>
    <row r="1518" spans="2:17" x14ac:dyDescent="0.25">
      <c r="B1518" t="s">
        <v>264</v>
      </c>
      <c r="C1518">
        <v>173784</v>
      </c>
      <c r="D1518">
        <v>1</v>
      </c>
      <c r="E1518">
        <v>1</v>
      </c>
      <c r="F1518">
        <v>2.5</v>
      </c>
      <c r="G1518">
        <v>41844</v>
      </c>
      <c r="H1518" t="s">
        <v>7</v>
      </c>
      <c r="I1518" t="s">
        <v>8</v>
      </c>
      <c r="J1518">
        <v>83</v>
      </c>
      <c r="K1518">
        <v>14</v>
      </c>
      <c r="L1518" t="s">
        <v>240</v>
      </c>
      <c r="M1518" t="s">
        <v>258</v>
      </c>
      <c r="N1518" t="s">
        <v>259</v>
      </c>
      <c r="O1518" s="9">
        <f t="shared" si="117"/>
        <v>33.200000000000003</v>
      </c>
      <c r="P1518" s="1">
        <f t="shared" si="118"/>
        <v>0.16867469879518071</v>
      </c>
      <c r="Q1518">
        <f t="shared" si="119"/>
        <v>0.42168674698795178</v>
      </c>
    </row>
    <row r="1519" spans="2:17" x14ac:dyDescent="0.25">
      <c r="B1519" t="s">
        <v>264</v>
      </c>
      <c r="C1519">
        <v>177029</v>
      </c>
      <c r="D1519">
        <v>1</v>
      </c>
      <c r="E1519">
        <v>1</v>
      </c>
      <c r="F1519">
        <v>2.5</v>
      </c>
      <c r="G1519">
        <v>41844</v>
      </c>
      <c r="H1519" t="s">
        <v>7</v>
      </c>
      <c r="I1519" t="s">
        <v>8</v>
      </c>
      <c r="J1519">
        <v>83</v>
      </c>
      <c r="K1519">
        <v>14</v>
      </c>
      <c r="L1519" t="s">
        <v>240</v>
      </c>
      <c r="M1519" t="s">
        <v>258</v>
      </c>
      <c r="N1519" t="s">
        <v>259</v>
      </c>
      <c r="O1519" s="9">
        <f t="shared" si="117"/>
        <v>33.200000000000003</v>
      </c>
      <c r="P1519" s="1">
        <f t="shared" si="118"/>
        <v>0.16867469879518071</v>
      </c>
      <c r="Q1519">
        <f t="shared" si="119"/>
        <v>0.42168674698795178</v>
      </c>
    </row>
    <row r="1520" spans="2:17" x14ac:dyDescent="0.25">
      <c r="B1520" t="s">
        <v>264</v>
      </c>
      <c r="C1520">
        <v>181882</v>
      </c>
      <c r="D1520">
        <v>1</v>
      </c>
      <c r="E1520">
        <v>1</v>
      </c>
      <c r="F1520">
        <v>2.5</v>
      </c>
      <c r="G1520">
        <v>41911</v>
      </c>
      <c r="H1520" t="s">
        <v>7</v>
      </c>
      <c r="I1520" t="s">
        <v>8</v>
      </c>
      <c r="J1520">
        <v>83</v>
      </c>
      <c r="K1520">
        <v>14</v>
      </c>
      <c r="L1520" t="s">
        <v>240</v>
      </c>
      <c r="M1520" t="s">
        <v>258</v>
      </c>
      <c r="N1520" t="s">
        <v>259</v>
      </c>
      <c r="O1520" s="9">
        <f t="shared" si="117"/>
        <v>33.200000000000003</v>
      </c>
      <c r="P1520" s="1">
        <f t="shared" si="118"/>
        <v>0.16867469879518071</v>
      </c>
      <c r="Q1520">
        <f t="shared" si="119"/>
        <v>0.42168674698795178</v>
      </c>
    </row>
    <row r="1521" spans="2:17" x14ac:dyDescent="0.25">
      <c r="B1521" t="s">
        <v>264</v>
      </c>
      <c r="C1521">
        <v>156148</v>
      </c>
      <c r="D1521">
        <v>1</v>
      </c>
      <c r="E1521">
        <v>1</v>
      </c>
      <c r="F1521">
        <v>4</v>
      </c>
      <c r="G1521">
        <v>41382</v>
      </c>
      <c r="H1521" t="s">
        <v>7</v>
      </c>
      <c r="I1521" t="s">
        <v>8</v>
      </c>
      <c r="J1521">
        <v>172</v>
      </c>
      <c r="K1521">
        <v>29</v>
      </c>
      <c r="L1521" t="s">
        <v>240</v>
      </c>
      <c r="M1521" t="s">
        <v>258</v>
      </c>
      <c r="N1521" t="s">
        <v>259</v>
      </c>
      <c r="O1521" s="9">
        <f t="shared" si="117"/>
        <v>43</v>
      </c>
      <c r="P1521" s="1">
        <f t="shared" si="118"/>
        <v>0.16860465116279069</v>
      </c>
      <c r="Q1521">
        <f t="shared" si="119"/>
        <v>0.67441860465116277</v>
      </c>
    </row>
    <row r="1522" spans="2:17" x14ac:dyDescent="0.25">
      <c r="B1522" t="s">
        <v>264</v>
      </c>
      <c r="C1522">
        <v>160360</v>
      </c>
      <c r="D1522">
        <v>1</v>
      </c>
      <c r="E1522">
        <v>1</v>
      </c>
      <c r="F1522">
        <v>3</v>
      </c>
      <c r="G1522">
        <v>41513</v>
      </c>
      <c r="H1522" t="s">
        <v>7</v>
      </c>
      <c r="I1522" t="s">
        <v>8</v>
      </c>
      <c r="J1522">
        <v>95</v>
      </c>
      <c r="K1522">
        <v>16</v>
      </c>
      <c r="L1522" t="s">
        <v>240</v>
      </c>
      <c r="M1522" t="s">
        <v>258</v>
      </c>
      <c r="N1522" t="s">
        <v>259</v>
      </c>
      <c r="O1522" s="9">
        <f t="shared" si="117"/>
        <v>31.666666666666668</v>
      </c>
      <c r="P1522" s="1">
        <f t="shared" si="118"/>
        <v>0.16842105263157894</v>
      </c>
      <c r="Q1522">
        <f t="shared" si="119"/>
        <v>0.50526315789473686</v>
      </c>
    </row>
    <row r="1523" spans="2:17" x14ac:dyDescent="0.25">
      <c r="B1523" t="s">
        <v>264</v>
      </c>
      <c r="C1523">
        <v>164694</v>
      </c>
      <c r="D1523">
        <v>2</v>
      </c>
      <c r="E1523">
        <v>1</v>
      </c>
      <c r="F1523">
        <v>4</v>
      </c>
      <c r="G1523">
        <v>41703</v>
      </c>
      <c r="H1523" t="s">
        <v>7</v>
      </c>
      <c r="I1523" t="s">
        <v>8</v>
      </c>
      <c r="J1523">
        <v>101</v>
      </c>
      <c r="K1523">
        <v>17</v>
      </c>
      <c r="L1523" t="s">
        <v>239</v>
      </c>
      <c r="M1523" t="s">
        <v>258</v>
      </c>
      <c r="N1523" t="s">
        <v>259</v>
      </c>
      <c r="O1523" s="9">
        <f t="shared" si="117"/>
        <v>25.25</v>
      </c>
      <c r="P1523" s="1">
        <f t="shared" si="118"/>
        <v>0.16831683168316833</v>
      </c>
      <c r="Q1523">
        <f t="shared" si="119"/>
        <v>0.67326732673267331</v>
      </c>
    </row>
    <row r="1524" spans="2:17" x14ac:dyDescent="0.25">
      <c r="B1524" t="s">
        <v>264</v>
      </c>
      <c r="C1524">
        <v>160825</v>
      </c>
      <c r="D1524">
        <v>1</v>
      </c>
      <c r="E1524">
        <v>1</v>
      </c>
      <c r="F1524">
        <v>3</v>
      </c>
      <c r="G1524">
        <v>41512</v>
      </c>
      <c r="H1524" t="s">
        <v>7</v>
      </c>
      <c r="I1524" t="s">
        <v>8</v>
      </c>
      <c r="J1524">
        <v>107</v>
      </c>
      <c r="K1524">
        <v>18</v>
      </c>
      <c r="L1524" t="s">
        <v>240</v>
      </c>
      <c r="M1524" t="s">
        <v>258</v>
      </c>
      <c r="N1524" t="s">
        <v>259</v>
      </c>
      <c r="O1524" s="9">
        <f t="shared" si="117"/>
        <v>35.666666666666664</v>
      </c>
      <c r="P1524" s="1">
        <f t="shared" si="118"/>
        <v>0.16822429906542055</v>
      </c>
      <c r="Q1524">
        <f t="shared" si="119"/>
        <v>0.50467289719626163</v>
      </c>
    </row>
    <row r="1525" spans="2:17" x14ac:dyDescent="0.25">
      <c r="B1525" t="s">
        <v>264</v>
      </c>
      <c r="C1525">
        <v>161088</v>
      </c>
      <c r="D1525">
        <v>1</v>
      </c>
      <c r="E1525">
        <v>1</v>
      </c>
      <c r="F1525">
        <v>3</v>
      </c>
      <c r="G1525">
        <v>41551</v>
      </c>
      <c r="H1525" t="s">
        <v>7</v>
      </c>
      <c r="I1525" t="s">
        <v>8</v>
      </c>
      <c r="J1525">
        <v>107</v>
      </c>
      <c r="K1525">
        <v>18</v>
      </c>
      <c r="L1525" t="s">
        <v>240</v>
      </c>
      <c r="M1525" t="s">
        <v>258</v>
      </c>
      <c r="N1525" t="s">
        <v>259</v>
      </c>
      <c r="O1525" s="9">
        <f t="shared" si="117"/>
        <v>35.666666666666664</v>
      </c>
      <c r="P1525" s="1">
        <f t="shared" si="118"/>
        <v>0.16822429906542055</v>
      </c>
      <c r="Q1525">
        <f t="shared" si="119"/>
        <v>0.50467289719626163</v>
      </c>
    </row>
    <row r="1526" spans="2:17" x14ac:dyDescent="0.25">
      <c r="B1526" t="s">
        <v>264</v>
      </c>
      <c r="C1526">
        <v>155491</v>
      </c>
      <c r="D1526">
        <v>1</v>
      </c>
      <c r="E1526">
        <v>1</v>
      </c>
      <c r="F1526">
        <v>5</v>
      </c>
      <c r="G1526">
        <v>41366</v>
      </c>
      <c r="H1526" t="s">
        <v>7</v>
      </c>
      <c r="I1526" t="s">
        <v>8</v>
      </c>
      <c r="J1526" t="s">
        <v>60</v>
      </c>
      <c r="K1526">
        <v>36</v>
      </c>
      <c r="L1526" t="s">
        <v>240</v>
      </c>
      <c r="M1526" t="s">
        <v>258</v>
      </c>
      <c r="N1526" t="s">
        <v>259</v>
      </c>
      <c r="O1526" s="9">
        <f t="shared" si="117"/>
        <v>42.8</v>
      </c>
      <c r="P1526" s="1">
        <f t="shared" si="118"/>
        <v>0.16822429906542055</v>
      </c>
      <c r="Q1526">
        <f t="shared" si="119"/>
        <v>0.84112149532710279</v>
      </c>
    </row>
    <row r="1527" spans="2:17" x14ac:dyDescent="0.25">
      <c r="B1527" t="s">
        <v>264</v>
      </c>
      <c r="C1527">
        <v>156236</v>
      </c>
      <c r="D1527">
        <v>1</v>
      </c>
      <c r="E1527">
        <v>1</v>
      </c>
      <c r="F1527">
        <v>4</v>
      </c>
      <c r="G1527">
        <v>41389</v>
      </c>
      <c r="H1527" t="s">
        <v>7</v>
      </c>
      <c r="I1527" t="s">
        <v>8</v>
      </c>
      <c r="J1527">
        <v>119</v>
      </c>
      <c r="K1527">
        <v>20</v>
      </c>
      <c r="L1527" t="s">
        <v>240</v>
      </c>
      <c r="M1527" t="s">
        <v>258</v>
      </c>
      <c r="N1527" t="s">
        <v>259</v>
      </c>
      <c r="O1527" s="9">
        <f t="shared" si="117"/>
        <v>29.75</v>
      </c>
      <c r="P1527" s="1">
        <f t="shared" si="118"/>
        <v>0.16806722689075632</v>
      </c>
      <c r="Q1527">
        <f t="shared" si="119"/>
        <v>0.67226890756302526</v>
      </c>
    </row>
    <row r="1528" spans="2:17" x14ac:dyDescent="0.25">
      <c r="B1528" t="s">
        <v>264</v>
      </c>
      <c r="C1528">
        <v>171903</v>
      </c>
      <c r="D1528">
        <v>1</v>
      </c>
      <c r="E1528">
        <v>1</v>
      </c>
      <c r="F1528">
        <v>4</v>
      </c>
      <c r="G1528">
        <v>41817</v>
      </c>
      <c r="H1528" t="s">
        <v>7</v>
      </c>
      <c r="I1528" t="s">
        <v>8</v>
      </c>
      <c r="J1528">
        <v>119</v>
      </c>
      <c r="K1528">
        <v>20</v>
      </c>
      <c r="L1528" t="s">
        <v>240</v>
      </c>
      <c r="M1528" t="s">
        <v>258</v>
      </c>
      <c r="N1528" t="s">
        <v>259</v>
      </c>
      <c r="O1528" s="9">
        <f t="shared" si="117"/>
        <v>29.75</v>
      </c>
      <c r="P1528" s="1">
        <f t="shared" si="118"/>
        <v>0.16806722689075632</v>
      </c>
      <c r="Q1528">
        <f t="shared" si="119"/>
        <v>0.67226890756302526</v>
      </c>
    </row>
    <row r="1529" spans="2:17" x14ac:dyDescent="0.25">
      <c r="B1529" t="s">
        <v>264</v>
      </c>
      <c r="C1529">
        <v>156179</v>
      </c>
      <c r="D1529">
        <v>1</v>
      </c>
      <c r="E1529">
        <v>1</v>
      </c>
      <c r="F1529">
        <v>2</v>
      </c>
      <c r="G1529">
        <v>41328</v>
      </c>
      <c r="H1529" t="s">
        <v>7</v>
      </c>
      <c r="I1529" t="s">
        <v>8</v>
      </c>
      <c r="J1529">
        <v>119</v>
      </c>
      <c r="K1529">
        <v>20</v>
      </c>
      <c r="L1529" t="s">
        <v>240</v>
      </c>
      <c r="M1529" t="s">
        <v>258</v>
      </c>
      <c r="N1529" t="s">
        <v>259</v>
      </c>
      <c r="O1529" s="9">
        <f t="shared" si="117"/>
        <v>59.5</v>
      </c>
      <c r="P1529" s="1">
        <f t="shared" si="118"/>
        <v>0.16806722689075632</v>
      </c>
      <c r="Q1529">
        <f t="shared" si="119"/>
        <v>0.33613445378151263</v>
      </c>
    </row>
    <row r="1530" spans="2:17" x14ac:dyDescent="0.25">
      <c r="B1530" t="s">
        <v>264</v>
      </c>
      <c r="C1530">
        <v>158374</v>
      </c>
      <c r="D1530">
        <v>2</v>
      </c>
      <c r="E1530">
        <v>1</v>
      </c>
      <c r="F1530">
        <v>5</v>
      </c>
      <c r="G1530">
        <v>41501</v>
      </c>
      <c r="H1530" t="s">
        <v>7</v>
      </c>
      <c r="I1530" t="s">
        <v>8</v>
      </c>
      <c r="J1530">
        <v>244</v>
      </c>
      <c r="K1530">
        <v>41</v>
      </c>
      <c r="L1530" t="s">
        <v>239</v>
      </c>
      <c r="M1530" t="s">
        <v>258</v>
      </c>
      <c r="N1530" t="s">
        <v>259</v>
      </c>
      <c r="O1530" s="9">
        <f t="shared" si="117"/>
        <v>48.8</v>
      </c>
      <c r="P1530" s="1">
        <f t="shared" si="118"/>
        <v>0.16803278688524589</v>
      </c>
      <c r="Q1530">
        <f t="shared" si="119"/>
        <v>0.8401639344262295</v>
      </c>
    </row>
    <row r="1531" spans="2:17" x14ac:dyDescent="0.25">
      <c r="B1531" t="s">
        <v>264</v>
      </c>
      <c r="C1531">
        <v>179951</v>
      </c>
      <c r="D1531">
        <v>1</v>
      </c>
      <c r="E1531">
        <v>1</v>
      </c>
      <c r="F1531">
        <v>5</v>
      </c>
      <c r="G1531">
        <v>41884</v>
      </c>
      <c r="H1531" t="s">
        <v>7</v>
      </c>
      <c r="I1531" t="s">
        <v>8</v>
      </c>
      <c r="J1531">
        <v>131</v>
      </c>
      <c r="K1531">
        <v>22</v>
      </c>
      <c r="L1531" t="s">
        <v>240</v>
      </c>
      <c r="M1531" t="s">
        <v>258</v>
      </c>
      <c r="N1531" t="s">
        <v>259</v>
      </c>
      <c r="O1531" s="9">
        <f t="shared" ref="O1531:O1594" si="120">J1531/F1531</f>
        <v>26.2</v>
      </c>
      <c r="P1531" s="1">
        <f t="shared" ref="P1531:P1594" si="121">K1531/J1531</f>
        <v>0.16793893129770993</v>
      </c>
      <c r="Q1531">
        <f t="shared" si="119"/>
        <v>0.83969465648854968</v>
      </c>
    </row>
    <row r="1532" spans="2:17" x14ac:dyDescent="0.25">
      <c r="B1532" t="s">
        <v>264</v>
      </c>
      <c r="C1532">
        <v>157329</v>
      </c>
      <c r="D1532">
        <v>1</v>
      </c>
      <c r="E1532">
        <v>1</v>
      </c>
      <c r="F1532">
        <v>3</v>
      </c>
      <c r="G1532">
        <v>41426</v>
      </c>
      <c r="H1532" t="s">
        <v>7</v>
      </c>
      <c r="I1532" t="s">
        <v>8</v>
      </c>
      <c r="J1532">
        <v>131</v>
      </c>
      <c r="K1532">
        <v>22</v>
      </c>
      <c r="L1532" t="s">
        <v>240</v>
      </c>
      <c r="M1532" t="s">
        <v>258</v>
      </c>
      <c r="N1532" t="s">
        <v>259</v>
      </c>
      <c r="O1532" s="9">
        <f t="shared" si="120"/>
        <v>43.666666666666664</v>
      </c>
      <c r="P1532" s="1">
        <f t="shared" si="121"/>
        <v>0.16793893129770993</v>
      </c>
      <c r="Q1532">
        <f t="shared" ref="Q1532:Q1595" si="122">F1532*P1532</f>
        <v>0.50381679389312972</v>
      </c>
    </row>
    <row r="1533" spans="2:17" x14ac:dyDescent="0.25">
      <c r="B1533" t="s">
        <v>264</v>
      </c>
      <c r="C1533">
        <v>158108</v>
      </c>
      <c r="D1533">
        <v>1</v>
      </c>
      <c r="E1533">
        <v>1</v>
      </c>
      <c r="F1533">
        <v>3</v>
      </c>
      <c r="G1533">
        <v>41468</v>
      </c>
      <c r="H1533" t="s">
        <v>7</v>
      </c>
      <c r="I1533" t="s">
        <v>8</v>
      </c>
      <c r="J1533">
        <v>131</v>
      </c>
      <c r="K1533">
        <v>22</v>
      </c>
      <c r="L1533" t="s">
        <v>240</v>
      </c>
      <c r="M1533" t="s">
        <v>258</v>
      </c>
      <c r="N1533" t="s">
        <v>259</v>
      </c>
      <c r="O1533" s="9">
        <f t="shared" si="120"/>
        <v>43.666666666666664</v>
      </c>
      <c r="P1533" s="1">
        <f t="shared" si="121"/>
        <v>0.16793893129770993</v>
      </c>
      <c r="Q1533">
        <f t="shared" si="122"/>
        <v>0.50381679389312972</v>
      </c>
    </row>
    <row r="1534" spans="2:17" x14ac:dyDescent="0.25">
      <c r="B1534" t="s">
        <v>264</v>
      </c>
      <c r="C1534">
        <v>164672</v>
      </c>
      <c r="D1534">
        <v>1</v>
      </c>
      <c r="E1534">
        <v>1</v>
      </c>
      <c r="F1534">
        <v>5</v>
      </c>
      <c r="G1534">
        <v>41706</v>
      </c>
      <c r="H1534" t="s">
        <v>7</v>
      </c>
      <c r="I1534" t="s">
        <v>8</v>
      </c>
      <c r="J1534">
        <v>149</v>
      </c>
      <c r="K1534">
        <v>25</v>
      </c>
      <c r="L1534" t="s">
        <v>240</v>
      </c>
      <c r="M1534" t="s">
        <v>258</v>
      </c>
      <c r="N1534" t="s">
        <v>259</v>
      </c>
      <c r="O1534" s="9">
        <f t="shared" si="120"/>
        <v>29.8</v>
      </c>
      <c r="P1534" s="1">
        <f t="shared" si="121"/>
        <v>0.16778523489932887</v>
      </c>
      <c r="Q1534">
        <f t="shared" si="122"/>
        <v>0.83892617449664431</v>
      </c>
    </row>
    <row r="1535" spans="2:17" x14ac:dyDescent="0.25">
      <c r="B1535" t="s">
        <v>264</v>
      </c>
      <c r="C1535">
        <v>156201</v>
      </c>
      <c r="D1535">
        <v>2</v>
      </c>
      <c r="E1535">
        <v>2</v>
      </c>
      <c r="F1535">
        <v>6</v>
      </c>
      <c r="G1535">
        <v>41374</v>
      </c>
      <c r="H1535" t="s">
        <v>7</v>
      </c>
      <c r="I1535" t="s">
        <v>8</v>
      </c>
      <c r="J1535">
        <v>161</v>
      </c>
      <c r="K1535">
        <v>27</v>
      </c>
      <c r="L1535" t="s">
        <v>239</v>
      </c>
      <c r="M1535" t="s">
        <v>258</v>
      </c>
      <c r="N1535" t="s">
        <v>259</v>
      </c>
      <c r="O1535" s="9">
        <f t="shared" si="120"/>
        <v>26.833333333333332</v>
      </c>
      <c r="P1535" s="1">
        <f t="shared" si="121"/>
        <v>0.16770186335403728</v>
      </c>
      <c r="Q1535">
        <f t="shared" si="122"/>
        <v>1.0062111801242237</v>
      </c>
    </row>
    <row r="1536" spans="2:17" x14ac:dyDescent="0.25">
      <c r="B1536" t="s">
        <v>264</v>
      </c>
      <c r="C1536">
        <v>158147</v>
      </c>
      <c r="D1536">
        <v>1</v>
      </c>
      <c r="E1536">
        <v>1</v>
      </c>
      <c r="F1536">
        <v>5</v>
      </c>
      <c r="G1536">
        <v>41488</v>
      </c>
      <c r="H1536" t="s">
        <v>7</v>
      </c>
      <c r="I1536" t="s">
        <v>8</v>
      </c>
      <c r="J1536">
        <v>161</v>
      </c>
      <c r="K1536">
        <v>27</v>
      </c>
      <c r="L1536" t="s">
        <v>240</v>
      </c>
      <c r="M1536" t="s">
        <v>258</v>
      </c>
      <c r="N1536" t="s">
        <v>259</v>
      </c>
      <c r="O1536" s="9">
        <f t="shared" si="120"/>
        <v>32.200000000000003</v>
      </c>
      <c r="P1536" s="1">
        <f t="shared" si="121"/>
        <v>0.16770186335403728</v>
      </c>
      <c r="Q1536">
        <f t="shared" si="122"/>
        <v>0.83850931677018636</v>
      </c>
    </row>
    <row r="1537" spans="2:17" x14ac:dyDescent="0.25">
      <c r="B1537" t="s">
        <v>264</v>
      </c>
      <c r="C1537">
        <v>172996</v>
      </c>
      <c r="D1537">
        <v>1</v>
      </c>
      <c r="E1537">
        <v>1</v>
      </c>
      <c r="F1537">
        <v>4</v>
      </c>
      <c r="G1537">
        <v>41856</v>
      </c>
      <c r="H1537" t="s">
        <v>7</v>
      </c>
      <c r="I1537" t="s">
        <v>8</v>
      </c>
      <c r="J1537">
        <v>161</v>
      </c>
      <c r="K1537">
        <v>27</v>
      </c>
      <c r="L1537" t="s">
        <v>240</v>
      </c>
      <c r="M1537" t="s">
        <v>258</v>
      </c>
      <c r="N1537" t="s">
        <v>259</v>
      </c>
      <c r="O1537" s="9">
        <f t="shared" si="120"/>
        <v>40.25</v>
      </c>
      <c r="P1537" s="1">
        <f t="shared" si="121"/>
        <v>0.16770186335403728</v>
      </c>
      <c r="Q1537">
        <f t="shared" si="122"/>
        <v>0.67080745341614911</v>
      </c>
    </row>
    <row r="1538" spans="2:17" x14ac:dyDescent="0.25">
      <c r="B1538" t="s">
        <v>264</v>
      </c>
      <c r="C1538">
        <v>167578</v>
      </c>
      <c r="D1538">
        <v>2</v>
      </c>
      <c r="E1538">
        <v>1</v>
      </c>
      <c r="F1538">
        <v>7.5</v>
      </c>
      <c r="G1538">
        <v>41752</v>
      </c>
      <c r="H1538" t="s">
        <v>7</v>
      </c>
      <c r="I1538" t="s">
        <v>8</v>
      </c>
      <c r="J1538">
        <v>102</v>
      </c>
      <c r="K1538">
        <v>17</v>
      </c>
      <c r="L1538" t="s">
        <v>239</v>
      </c>
      <c r="M1538" t="s">
        <v>258</v>
      </c>
      <c r="N1538" t="s">
        <v>259</v>
      </c>
      <c r="O1538" s="9">
        <f t="shared" si="120"/>
        <v>13.6</v>
      </c>
      <c r="P1538" s="1">
        <f t="shared" si="121"/>
        <v>0.16666666666666666</v>
      </c>
      <c r="Q1538">
        <f t="shared" si="122"/>
        <v>1.25</v>
      </c>
    </row>
    <row r="1539" spans="2:17" x14ac:dyDescent="0.25">
      <c r="B1539" t="s">
        <v>264</v>
      </c>
      <c r="C1539">
        <v>167625</v>
      </c>
      <c r="D1539">
        <v>2</v>
      </c>
      <c r="E1539">
        <v>1</v>
      </c>
      <c r="F1539">
        <v>8.5</v>
      </c>
      <c r="G1539">
        <v>41748</v>
      </c>
      <c r="H1539" t="s">
        <v>7</v>
      </c>
      <c r="I1539" t="s">
        <v>8</v>
      </c>
      <c r="J1539">
        <v>120</v>
      </c>
      <c r="K1539">
        <v>20</v>
      </c>
      <c r="L1539" t="s">
        <v>239</v>
      </c>
      <c r="M1539" t="s">
        <v>258</v>
      </c>
      <c r="N1539" t="s">
        <v>259</v>
      </c>
      <c r="O1539" s="9">
        <f t="shared" si="120"/>
        <v>14.117647058823529</v>
      </c>
      <c r="P1539" s="1">
        <f t="shared" si="121"/>
        <v>0.16666666666666666</v>
      </c>
      <c r="Q1539">
        <f t="shared" si="122"/>
        <v>1.4166666666666665</v>
      </c>
    </row>
    <row r="1540" spans="2:17" x14ac:dyDescent="0.25">
      <c r="B1540" t="s">
        <v>264</v>
      </c>
      <c r="C1540">
        <v>169003</v>
      </c>
      <c r="D1540">
        <v>1</v>
      </c>
      <c r="E1540">
        <v>1</v>
      </c>
      <c r="F1540">
        <v>3</v>
      </c>
      <c r="G1540">
        <v>42073</v>
      </c>
      <c r="H1540" t="s">
        <v>7</v>
      </c>
      <c r="I1540" t="s">
        <v>8</v>
      </c>
      <c r="J1540">
        <v>54</v>
      </c>
      <c r="K1540">
        <v>9</v>
      </c>
      <c r="L1540" t="s">
        <v>240</v>
      </c>
      <c r="M1540" t="s">
        <v>258</v>
      </c>
      <c r="N1540" t="s">
        <v>259</v>
      </c>
      <c r="O1540" s="9">
        <f t="shared" si="120"/>
        <v>18</v>
      </c>
      <c r="P1540" s="1">
        <f t="shared" si="121"/>
        <v>0.16666666666666666</v>
      </c>
      <c r="Q1540">
        <f t="shared" si="122"/>
        <v>0.5</v>
      </c>
    </row>
    <row r="1541" spans="2:17" x14ac:dyDescent="0.25">
      <c r="B1541" t="s">
        <v>264</v>
      </c>
      <c r="C1541">
        <v>180958</v>
      </c>
      <c r="D1541">
        <v>1</v>
      </c>
      <c r="E1541">
        <v>1</v>
      </c>
      <c r="F1541">
        <v>3.5</v>
      </c>
      <c r="G1541">
        <v>42104</v>
      </c>
      <c r="H1541" t="s">
        <v>7</v>
      </c>
      <c r="I1541" t="s">
        <v>8</v>
      </c>
      <c r="J1541">
        <v>66</v>
      </c>
      <c r="K1541">
        <v>11</v>
      </c>
      <c r="L1541" t="s">
        <v>240</v>
      </c>
      <c r="M1541" t="s">
        <v>258</v>
      </c>
      <c r="N1541" t="s">
        <v>259</v>
      </c>
      <c r="O1541" s="9">
        <f t="shared" si="120"/>
        <v>18.857142857142858</v>
      </c>
      <c r="P1541" s="1">
        <f t="shared" si="121"/>
        <v>0.16666666666666666</v>
      </c>
      <c r="Q1541">
        <f t="shared" si="122"/>
        <v>0.58333333333333326</v>
      </c>
    </row>
    <row r="1542" spans="2:17" x14ac:dyDescent="0.25">
      <c r="B1542" t="s">
        <v>264</v>
      </c>
      <c r="C1542">
        <v>157237</v>
      </c>
      <c r="D1542">
        <v>2</v>
      </c>
      <c r="E1542">
        <v>1</v>
      </c>
      <c r="F1542">
        <v>6</v>
      </c>
      <c r="G1542">
        <v>41422</v>
      </c>
      <c r="H1542" t="s">
        <v>7</v>
      </c>
      <c r="I1542" t="s">
        <v>8</v>
      </c>
      <c r="J1542">
        <v>114</v>
      </c>
      <c r="K1542">
        <v>19</v>
      </c>
      <c r="L1542" t="s">
        <v>239</v>
      </c>
      <c r="M1542" t="s">
        <v>258</v>
      </c>
      <c r="N1542" t="s">
        <v>259</v>
      </c>
      <c r="O1542" s="9">
        <f t="shared" si="120"/>
        <v>19</v>
      </c>
      <c r="P1542" s="1">
        <f t="shared" si="121"/>
        <v>0.16666666666666666</v>
      </c>
      <c r="Q1542">
        <f t="shared" si="122"/>
        <v>1</v>
      </c>
    </row>
    <row r="1543" spans="2:17" x14ac:dyDescent="0.25">
      <c r="B1543" t="s">
        <v>264</v>
      </c>
      <c r="C1543">
        <v>157244</v>
      </c>
      <c r="D1543">
        <v>1</v>
      </c>
      <c r="E1543">
        <v>1</v>
      </c>
      <c r="F1543">
        <v>5</v>
      </c>
      <c r="G1543">
        <v>41418</v>
      </c>
      <c r="H1543" t="s">
        <v>7</v>
      </c>
      <c r="I1543" t="s">
        <v>8</v>
      </c>
      <c r="J1543">
        <v>96</v>
      </c>
      <c r="K1543">
        <v>16</v>
      </c>
      <c r="L1543" t="s">
        <v>240</v>
      </c>
      <c r="M1543" t="s">
        <v>258</v>
      </c>
      <c r="N1543" t="s">
        <v>259</v>
      </c>
      <c r="O1543" s="9">
        <f t="shared" si="120"/>
        <v>19.2</v>
      </c>
      <c r="P1543" s="1">
        <f t="shared" si="121"/>
        <v>0.16666666666666666</v>
      </c>
      <c r="Q1543">
        <f t="shared" si="122"/>
        <v>0.83333333333333326</v>
      </c>
    </row>
    <row r="1544" spans="2:17" x14ac:dyDescent="0.25">
      <c r="B1544" t="s">
        <v>264</v>
      </c>
      <c r="C1544">
        <v>180028</v>
      </c>
      <c r="D1544">
        <v>1</v>
      </c>
      <c r="E1544">
        <v>1</v>
      </c>
      <c r="F1544">
        <v>3</v>
      </c>
      <c r="G1544">
        <v>42101</v>
      </c>
      <c r="H1544" t="s">
        <v>7</v>
      </c>
      <c r="I1544" t="s">
        <v>8</v>
      </c>
      <c r="J1544">
        <v>60</v>
      </c>
      <c r="K1544">
        <v>10</v>
      </c>
      <c r="L1544" t="s">
        <v>240</v>
      </c>
      <c r="M1544" t="s">
        <v>258</v>
      </c>
      <c r="N1544" t="s">
        <v>259</v>
      </c>
      <c r="O1544" s="9">
        <f t="shared" si="120"/>
        <v>20</v>
      </c>
      <c r="P1544" s="1">
        <f t="shared" si="121"/>
        <v>0.16666666666666666</v>
      </c>
      <c r="Q1544">
        <f t="shared" si="122"/>
        <v>0.5</v>
      </c>
    </row>
    <row r="1545" spans="2:17" x14ac:dyDescent="0.25">
      <c r="B1545" t="s">
        <v>264</v>
      </c>
      <c r="C1545">
        <v>181344</v>
      </c>
      <c r="D1545">
        <v>1</v>
      </c>
      <c r="E1545">
        <v>1</v>
      </c>
      <c r="F1545">
        <v>2</v>
      </c>
      <c r="G1545">
        <v>42086</v>
      </c>
      <c r="H1545" t="s">
        <v>7</v>
      </c>
      <c r="I1545" t="s">
        <v>8</v>
      </c>
      <c r="J1545">
        <v>42</v>
      </c>
      <c r="K1545">
        <v>7</v>
      </c>
      <c r="L1545" t="s">
        <v>240</v>
      </c>
      <c r="M1545" t="s">
        <v>258</v>
      </c>
      <c r="N1545" t="s">
        <v>259</v>
      </c>
      <c r="O1545" s="9">
        <f t="shared" si="120"/>
        <v>21</v>
      </c>
      <c r="P1545" s="1">
        <f t="shared" si="121"/>
        <v>0.16666666666666666</v>
      </c>
      <c r="Q1545">
        <f t="shared" si="122"/>
        <v>0.33333333333333331</v>
      </c>
    </row>
    <row r="1546" spans="2:17" x14ac:dyDescent="0.25">
      <c r="B1546" t="s">
        <v>264</v>
      </c>
      <c r="C1546">
        <v>179306</v>
      </c>
      <c r="D1546">
        <v>1</v>
      </c>
      <c r="E1546">
        <v>1</v>
      </c>
      <c r="F1546">
        <v>2</v>
      </c>
      <c r="G1546">
        <v>42087</v>
      </c>
      <c r="H1546" t="s">
        <v>7</v>
      </c>
      <c r="I1546" t="s">
        <v>8</v>
      </c>
      <c r="J1546">
        <v>42</v>
      </c>
      <c r="K1546">
        <v>7</v>
      </c>
      <c r="L1546" t="s">
        <v>240</v>
      </c>
      <c r="M1546" t="s">
        <v>258</v>
      </c>
      <c r="N1546" t="s">
        <v>259</v>
      </c>
      <c r="O1546" s="9">
        <f t="shared" si="120"/>
        <v>21</v>
      </c>
      <c r="P1546" s="1">
        <f t="shared" si="121"/>
        <v>0.16666666666666666</v>
      </c>
      <c r="Q1546">
        <f t="shared" si="122"/>
        <v>0.33333333333333331</v>
      </c>
    </row>
    <row r="1547" spans="2:17" x14ac:dyDescent="0.25">
      <c r="B1547" t="s">
        <v>264</v>
      </c>
      <c r="C1547">
        <v>179333</v>
      </c>
      <c r="D1547">
        <v>1</v>
      </c>
      <c r="E1547">
        <v>1</v>
      </c>
      <c r="F1547">
        <v>2</v>
      </c>
      <c r="G1547">
        <v>42089</v>
      </c>
      <c r="H1547" t="s">
        <v>7</v>
      </c>
      <c r="I1547" t="s">
        <v>8</v>
      </c>
      <c r="J1547">
        <v>42</v>
      </c>
      <c r="K1547">
        <v>7</v>
      </c>
      <c r="L1547" t="s">
        <v>240</v>
      </c>
      <c r="M1547" t="s">
        <v>258</v>
      </c>
      <c r="N1547" t="s">
        <v>259</v>
      </c>
      <c r="O1547" s="9">
        <f t="shared" si="120"/>
        <v>21</v>
      </c>
      <c r="P1547" s="1">
        <f t="shared" si="121"/>
        <v>0.16666666666666666</v>
      </c>
      <c r="Q1547">
        <f t="shared" si="122"/>
        <v>0.33333333333333331</v>
      </c>
    </row>
    <row r="1548" spans="2:17" x14ac:dyDescent="0.25">
      <c r="B1548" t="s">
        <v>264</v>
      </c>
      <c r="C1548">
        <v>190496</v>
      </c>
      <c r="D1548">
        <v>1</v>
      </c>
      <c r="E1548">
        <v>1</v>
      </c>
      <c r="F1548">
        <v>3</v>
      </c>
      <c r="G1548">
        <v>42104</v>
      </c>
      <c r="H1548" t="s">
        <v>7</v>
      </c>
      <c r="I1548" t="s">
        <v>8</v>
      </c>
      <c r="J1548">
        <v>66</v>
      </c>
      <c r="K1548">
        <v>11</v>
      </c>
      <c r="L1548" t="s">
        <v>240</v>
      </c>
      <c r="M1548" t="s">
        <v>258</v>
      </c>
      <c r="N1548" t="s">
        <v>259</v>
      </c>
      <c r="O1548" s="9">
        <f t="shared" si="120"/>
        <v>22</v>
      </c>
      <c r="P1548" s="1">
        <f t="shared" si="121"/>
        <v>0.16666666666666666</v>
      </c>
      <c r="Q1548">
        <f t="shared" si="122"/>
        <v>0.5</v>
      </c>
    </row>
    <row r="1549" spans="2:17" x14ac:dyDescent="0.25">
      <c r="B1549" t="s">
        <v>264</v>
      </c>
      <c r="C1549">
        <v>167531</v>
      </c>
      <c r="D1549">
        <v>1</v>
      </c>
      <c r="E1549">
        <v>1</v>
      </c>
      <c r="F1549">
        <v>5</v>
      </c>
      <c r="G1549">
        <v>41770</v>
      </c>
      <c r="H1549" t="s">
        <v>7</v>
      </c>
      <c r="I1549" t="s">
        <v>8</v>
      </c>
      <c r="J1549">
        <v>120</v>
      </c>
      <c r="K1549">
        <v>20</v>
      </c>
      <c r="L1549" t="s">
        <v>240</v>
      </c>
      <c r="M1549" t="s">
        <v>258</v>
      </c>
      <c r="N1549" t="s">
        <v>259</v>
      </c>
      <c r="O1549" s="9">
        <f t="shared" si="120"/>
        <v>24</v>
      </c>
      <c r="P1549" s="1">
        <f t="shared" si="121"/>
        <v>0.16666666666666666</v>
      </c>
      <c r="Q1549">
        <f t="shared" si="122"/>
        <v>0.83333333333333326</v>
      </c>
    </row>
    <row r="1550" spans="2:17" x14ac:dyDescent="0.25">
      <c r="B1550" t="s">
        <v>264</v>
      </c>
      <c r="C1550">
        <v>173106</v>
      </c>
      <c r="D1550">
        <v>1</v>
      </c>
      <c r="E1550">
        <v>1</v>
      </c>
      <c r="F1550">
        <v>2</v>
      </c>
      <c r="G1550">
        <v>41831</v>
      </c>
      <c r="H1550" t="s">
        <v>7</v>
      </c>
      <c r="I1550" t="s">
        <v>8</v>
      </c>
      <c r="J1550">
        <v>48</v>
      </c>
      <c r="K1550">
        <v>8</v>
      </c>
      <c r="L1550" t="s">
        <v>240</v>
      </c>
      <c r="M1550" t="s">
        <v>258</v>
      </c>
      <c r="N1550" t="s">
        <v>259</v>
      </c>
      <c r="O1550" s="9">
        <f t="shared" si="120"/>
        <v>24</v>
      </c>
      <c r="P1550" s="1">
        <f t="shared" si="121"/>
        <v>0.16666666666666666</v>
      </c>
      <c r="Q1550">
        <f t="shared" si="122"/>
        <v>0.33333333333333331</v>
      </c>
    </row>
    <row r="1551" spans="2:17" x14ac:dyDescent="0.25">
      <c r="B1551" t="s">
        <v>264</v>
      </c>
      <c r="C1551">
        <v>177423</v>
      </c>
      <c r="D1551">
        <v>1</v>
      </c>
      <c r="E1551">
        <v>1</v>
      </c>
      <c r="F1551">
        <v>4</v>
      </c>
      <c r="G1551">
        <v>41869</v>
      </c>
      <c r="H1551" t="s">
        <v>7</v>
      </c>
      <c r="I1551" t="s">
        <v>8</v>
      </c>
      <c r="J1551">
        <v>96</v>
      </c>
      <c r="K1551">
        <v>16</v>
      </c>
      <c r="L1551" t="s">
        <v>240</v>
      </c>
      <c r="M1551" t="s">
        <v>258</v>
      </c>
      <c r="N1551" t="s">
        <v>259</v>
      </c>
      <c r="O1551" s="9">
        <f t="shared" si="120"/>
        <v>24</v>
      </c>
      <c r="P1551" s="1">
        <f t="shared" si="121"/>
        <v>0.16666666666666666</v>
      </c>
      <c r="Q1551">
        <f t="shared" si="122"/>
        <v>0.66666666666666663</v>
      </c>
    </row>
    <row r="1552" spans="2:17" x14ac:dyDescent="0.25">
      <c r="B1552" t="s">
        <v>264</v>
      </c>
      <c r="C1552">
        <v>178078</v>
      </c>
      <c r="D1552">
        <v>1</v>
      </c>
      <c r="E1552">
        <v>1</v>
      </c>
      <c r="F1552">
        <v>5</v>
      </c>
      <c r="G1552">
        <v>41925</v>
      </c>
      <c r="H1552" t="s">
        <v>7</v>
      </c>
      <c r="I1552" t="s">
        <v>8</v>
      </c>
      <c r="J1552">
        <v>120</v>
      </c>
      <c r="K1552">
        <v>20</v>
      </c>
      <c r="L1552" t="s">
        <v>240</v>
      </c>
      <c r="M1552" t="s">
        <v>258</v>
      </c>
      <c r="N1552" t="s">
        <v>259</v>
      </c>
      <c r="O1552" s="9">
        <f t="shared" si="120"/>
        <v>24</v>
      </c>
      <c r="P1552" s="1">
        <f t="shared" si="121"/>
        <v>0.16666666666666666</v>
      </c>
      <c r="Q1552">
        <f t="shared" si="122"/>
        <v>0.83333333333333326</v>
      </c>
    </row>
    <row r="1553" spans="2:17" x14ac:dyDescent="0.25">
      <c r="B1553" t="s">
        <v>264</v>
      </c>
      <c r="C1553">
        <v>155247</v>
      </c>
      <c r="D1553">
        <v>2</v>
      </c>
      <c r="E1553">
        <v>1</v>
      </c>
      <c r="F1553">
        <v>5</v>
      </c>
      <c r="G1553">
        <v>41317</v>
      </c>
      <c r="H1553" t="s">
        <v>7</v>
      </c>
      <c r="I1553" t="s">
        <v>8</v>
      </c>
      <c r="J1553">
        <v>126</v>
      </c>
      <c r="K1553">
        <v>21</v>
      </c>
      <c r="L1553" t="s">
        <v>239</v>
      </c>
      <c r="M1553" t="s">
        <v>258</v>
      </c>
      <c r="N1553" t="s">
        <v>259</v>
      </c>
      <c r="O1553" s="9">
        <f t="shared" si="120"/>
        <v>25.2</v>
      </c>
      <c r="P1553" s="1">
        <f t="shared" si="121"/>
        <v>0.16666666666666666</v>
      </c>
      <c r="Q1553">
        <f t="shared" si="122"/>
        <v>0.83333333333333326</v>
      </c>
    </row>
    <row r="1554" spans="2:17" x14ac:dyDescent="0.25">
      <c r="B1554" t="s">
        <v>264</v>
      </c>
      <c r="C1554">
        <v>170778</v>
      </c>
      <c r="D1554">
        <v>1</v>
      </c>
      <c r="E1554">
        <v>1</v>
      </c>
      <c r="F1554">
        <v>5</v>
      </c>
      <c r="G1554">
        <v>41769</v>
      </c>
      <c r="H1554" t="s">
        <v>7</v>
      </c>
      <c r="I1554" t="s">
        <v>8</v>
      </c>
      <c r="J1554">
        <v>126</v>
      </c>
      <c r="K1554">
        <v>21</v>
      </c>
      <c r="L1554" t="s">
        <v>240</v>
      </c>
      <c r="M1554" t="s">
        <v>258</v>
      </c>
      <c r="N1554" t="s">
        <v>259</v>
      </c>
      <c r="O1554" s="9">
        <f t="shared" si="120"/>
        <v>25.2</v>
      </c>
      <c r="P1554" s="1">
        <f t="shared" si="121"/>
        <v>0.16666666666666666</v>
      </c>
      <c r="Q1554">
        <f t="shared" si="122"/>
        <v>0.83333333333333326</v>
      </c>
    </row>
    <row r="1555" spans="2:17" x14ac:dyDescent="0.25">
      <c r="B1555" t="s">
        <v>264</v>
      </c>
      <c r="C1555">
        <v>171964</v>
      </c>
      <c r="D1555">
        <v>1</v>
      </c>
      <c r="E1555">
        <v>1</v>
      </c>
      <c r="F1555">
        <v>2</v>
      </c>
      <c r="G1555">
        <v>41853</v>
      </c>
      <c r="H1555" t="s">
        <v>7</v>
      </c>
      <c r="I1555" t="s">
        <v>8</v>
      </c>
      <c r="J1555">
        <v>54</v>
      </c>
      <c r="K1555">
        <v>9</v>
      </c>
      <c r="L1555" t="s">
        <v>240</v>
      </c>
      <c r="M1555" t="s">
        <v>258</v>
      </c>
      <c r="N1555" t="s">
        <v>259</v>
      </c>
      <c r="O1555" s="9">
        <f t="shared" si="120"/>
        <v>27</v>
      </c>
      <c r="P1555" s="1">
        <f t="shared" si="121"/>
        <v>0.16666666666666666</v>
      </c>
      <c r="Q1555">
        <f t="shared" si="122"/>
        <v>0.33333333333333331</v>
      </c>
    </row>
    <row r="1556" spans="2:17" x14ac:dyDescent="0.25">
      <c r="B1556" t="s">
        <v>264</v>
      </c>
      <c r="C1556">
        <v>160588</v>
      </c>
      <c r="D1556">
        <v>1</v>
      </c>
      <c r="E1556">
        <v>1</v>
      </c>
      <c r="F1556">
        <v>3</v>
      </c>
      <c r="G1556">
        <v>41543</v>
      </c>
      <c r="H1556" t="s">
        <v>7</v>
      </c>
      <c r="I1556" t="s">
        <v>8</v>
      </c>
      <c r="J1556">
        <v>84</v>
      </c>
      <c r="K1556">
        <v>14</v>
      </c>
      <c r="L1556" t="s">
        <v>240</v>
      </c>
      <c r="M1556" t="s">
        <v>258</v>
      </c>
      <c r="N1556" t="s">
        <v>259</v>
      </c>
      <c r="O1556" s="9">
        <f t="shared" si="120"/>
        <v>28</v>
      </c>
      <c r="P1556" s="1">
        <f t="shared" si="121"/>
        <v>0.16666666666666666</v>
      </c>
      <c r="Q1556">
        <f t="shared" si="122"/>
        <v>0.5</v>
      </c>
    </row>
    <row r="1557" spans="2:17" x14ac:dyDescent="0.25">
      <c r="B1557" t="s">
        <v>264</v>
      </c>
      <c r="C1557">
        <v>173365</v>
      </c>
      <c r="D1557">
        <v>1</v>
      </c>
      <c r="E1557">
        <v>1</v>
      </c>
      <c r="F1557">
        <v>3</v>
      </c>
      <c r="G1557">
        <v>41845</v>
      </c>
      <c r="H1557" t="s">
        <v>7</v>
      </c>
      <c r="I1557" t="s">
        <v>8</v>
      </c>
      <c r="J1557">
        <v>84</v>
      </c>
      <c r="K1557">
        <v>14</v>
      </c>
      <c r="L1557" t="s">
        <v>240</v>
      </c>
      <c r="M1557" t="s">
        <v>258</v>
      </c>
      <c r="N1557" t="s">
        <v>259</v>
      </c>
      <c r="O1557" s="9">
        <f t="shared" si="120"/>
        <v>28</v>
      </c>
      <c r="P1557" s="1">
        <f t="shared" si="121"/>
        <v>0.16666666666666666</v>
      </c>
      <c r="Q1557">
        <f t="shared" si="122"/>
        <v>0.5</v>
      </c>
    </row>
    <row r="1558" spans="2:17" x14ac:dyDescent="0.25">
      <c r="B1558" t="s">
        <v>264</v>
      </c>
      <c r="C1558">
        <v>181111</v>
      </c>
      <c r="D1558">
        <v>1</v>
      </c>
      <c r="E1558">
        <v>1</v>
      </c>
      <c r="F1558">
        <v>1.5</v>
      </c>
      <c r="G1558">
        <v>42086</v>
      </c>
      <c r="H1558" t="s">
        <v>7</v>
      </c>
      <c r="I1558" t="s">
        <v>8</v>
      </c>
      <c r="J1558">
        <v>42</v>
      </c>
      <c r="K1558">
        <v>7</v>
      </c>
      <c r="L1558" t="s">
        <v>240</v>
      </c>
      <c r="M1558" t="s">
        <v>258</v>
      </c>
      <c r="N1558" t="s">
        <v>259</v>
      </c>
      <c r="O1558" s="9">
        <f t="shared" si="120"/>
        <v>28</v>
      </c>
      <c r="P1558" s="1">
        <f t="shared" si="121"/>
        <v>0.16666666666666666</v>
      </c>
      <c r="Q1558">
        <f t="shared" si="122"/>
        <v>0.25</v>
      </c>
    </row>
    <row r="1559" spans="2:17" x14ac:dyDescent="0.25">
      <c r="B1559" t="s">
        <v>264</v>
      </c>
      <c r="C1559">
        <v>164696</v>
      </c>
      <c r="D1559">
        <v>1</v>
      </c>
      <c r="E1559">
        <v>1</v>
      </c>
      <c r="F1559">
        <v>4</v>
      </c>
      <c r="G1559">
        <v>41703</v>
      </c>
      <c r="H1559" t="s">
        <v>7</v>
      </c>
      <c r="I1559" t="s">
        <v>8</v>
      </c>
      <c r="J1559">
        <v>114</v>
      </c>
      <c r="K1559">
        <v>19</v>
      </c>
      <c r="L1559" t="s">
        <v>240</v>
      </c>
      <c r="M1559" t="s">
        <v>258</v>
      </c>
      <c r="N1559" t="s">
        <v>259</v>
      </c>
      <c r="O1559" s="9">
        <f t="shared" si="120"/>
        <v>28.5</v>
      </c>
      <c r="P1559" s="1">
        <f t="shared" si="121"/>
        <v>0.16666666666666666</v>
      </c>
      <c r="Q1559">
        <f t="shared" si="122"/>
        <v>0.66666666666666663</v>
      </c>
    </row>
    <row r="1560" spans="2:17" x14ac:dyDescent="0.25">
      <c r="B1560" t="s">
        <v>264</v>
      </c>
      <c r="C1560">
        <v>164368</v>
      </c>
      <c r="D1560">
        <v>2</v>
      </c>
      <c r="E1560">
        <v>1</v>
      </c>
      <c r="F1560">
        <v>3.5</v>
      </c>
      <c r="G1560">
        <v>41663</v>
      </c>
      <c r="H1560" t="s">
        <v>7</v>
      </c>
      <c r="I1560" t="s">
        <v>8</v>
      </c>
      <c r="J1560">
        <v>102</v>
      </c>
      <c r="K1560">
        <v>17</v>
      </c>
      <c r="L1560" t="s">
        <v>239</v>
      </c>
      <c r="M1560" t="s">
        <v>258</v>
      </c>
      <c r="N1560" t="s">
        <v>259</v>
      </c>
      <c r="O1560" s="9">
        <f t="shared" si="120"/>
        <v>29.142857142857142</v>
      </c>
      <c r="P1560" s="1">
        <f t="shared" si="121"/>
        <v>0.16666666666666666</v>
      </c>
      <c r="Q1560">
        <f t="shared" si="122"/>
        <v>0.58333333333333326</v>
      </c>
    </row>
    <row r="1561" spans="2:17" x14ac:dyDescent="0.25">
      <c r="B1561" t="s">
        <v>264</v>
      </c>
      <c r="C1561">
        <v>171124</v>
      </c>
      <c r="D1561">
        <v>1</v>
      </c>
      <c r="E1561">
        <v>1</v>
      </c>
      <c r="F1561">
        <v>2</v>
      </c>
      <c r="G1561">
        <v>41782</v>
      </c>
      <c r="H1561" t="s">
        <v>7</v>
      </c>
      <c r="I1561" t="s">
        <v>8</v>
      </c>
      <c r="J1561">
        <v>60</v>
      </c>
      <c r="K1561">
        <v>10</v>
      </c>
      <c r="L1561" t="s">
        <v>240</v>
      </c>
      <c r="M1561" t="s">
        <v>258</v>
      </c>
      <c r="N1561" t="s">
        <v>259</v>
      </c>
      <c r="O1561" s="9">
        <f t="shared" si="120"/>
        <v>30</v>
      </c>
      <c r="P1561" s="1">
        <f t="shared" si="121"/>
        <v>0.16666666666666666</v>
      </c>
      <c r="Q1561">
        <f t="shared" si="122"/>
        <v>0.33333333333333331</v>
      </c>
    </row>
    <row r="1562" spans="2:17" x14ac:dyDescent="0.25">
      <c r="B1562" t="s">
        <v>264</v>
      </c>
      <c r="C1562">
        <v>164070</v>
      </c>
      <c r="D1562">
        <v>1</v>
      </c>
      <c r="E1562">
        <v>1</v>
      </c>
      <c r="F1562">
        <v>3</v>
      </c>
      <c r="G1562">
        <v>41646</v>
      </c>
      <c r="H1562" t="s">
        <v>7</v>
      </c>
      <c r="I1562" t="s">
        <v>8</v>
      </c>
      <c r="J1562">
        <v>96</v>
      </c>
      <c r="K1562">
        <v>16</v>
      </c>
      <c r="L1562" t="s">
        <v>240</v>
      </c>
      <c r="M1562" t="s">
        <v>258</v>
      </c>
      <c r="N1562" t="s">
        <v>259</v>
      </c>
      <c r="O1562" s="9">
        <f t="shared" si="120"/>
        <v>32</v>
      </c>
      <c r="P1562" s="1">
        <f t="shared" si="121"/>
        <v>0.16666666666666666</v>
      </c>
      <c r="Q1562">
        <f t="shared" si="122"/>
        <v>0.5</v>
      </c>
    </row>
    <row r="1563" spans="2:17" x14ac:dyDescent="0.25">
      <c r="B1563" t="s">
        <v>264</v>
      </c>
      <c r="C1563">
        <v>164076</v>
      </c>
      <c r="D1563">
        <v>1</v>
      </c>
      <c r="E1563">
        <v>1</v>
      </c>
      <c r="F1563">
        <v>3</v>
      </c>
      <c r="G1563">
        <v>41650</v>
      </c>
      <c r="H1563" t="s">
        <v>7</v>
      </c>
      <c r="I1563" t="s">
        <v>8</v>
      </c>
      <c r="J1563">
        <v>96</v>
      </c>
      <c r="K1563">
        <v>16</v>
      </c>
      <c r="L1563" t="s">
        <v>240</v>
      </c>
      <c r="M1563" t="s">
        <v>258</v>
      </c>
      <c r="N1563" t="s">
        <v>259</v>
      </c>
      <c r="O1563" s="9">
        <f t="shared" si="120"/>
        <v>32</v>
      </c>
      <c r="P1563" s="1">
        <f t="shared" si="121"/>
        <v>0.16666666666666666</v>
      </c>
      <c r="Q1563">
        <f t="shared" si="122"/>
        <v>0.5</v>
      </c>
    </row>
    <row r="1564" spans="2:17" x14ac:dyDescent="0.25">
      <c r="B1564" t="s">
        <v>264</v>
      </c>
      <c r="C1564">
        <v>164086</v>
      </c>
      <c r="D1564">
        <v>1</v>
      </c>
      <c r="E1564">
        <v>1</v>
      </c>
      <c r="F1564">
        <v>3</v>
      </c>
      <c r="G1564">
        <v>41651</v>
      </c>
      <c r="H1564" t="s">
        <v>7</v>
      </c>
      <c r="I1564" t="s">
        <v>8</v>
      </c>
      <c r="J1564">
        <v>96</v>
      </c>
      <c r="K1564">
        <v>16</v>
      </c>
      <c r="L1564" t="s">
        <v>240</v>
      </c>
      <c r="M1564" t="s">
        <v>258</v>
      </c>
      <c r="N1564" t="s">
        <v>259</v>
      </c>
      <c r="O1564" s="9">
        <f t="shared" si="120"/>
        <v>32</v>
      </c>
      <c r="P1564" s="1">
        <f t="shared" si="121"/>
        <v>0.16666666666666666</v>
      </c>
      <c r="Q1564">
        <f t="shared" si="122"/>
        <v>0.5</v>
      </c>
    </row>
    <row r="1565" spans="2:17" x14ac:dyDescent="0.25">
      <c r="B1565" t="s">
        <v>264</v>
      </c>
      <c r="C1565">
        <v>172205</v>
      </c>
      <c r="D1565">
        <v>1</v>
      </c>
      <c r="E1565">
        <v>1</v>
      </c>
      <c r="F1565">
        <v>3.5</v>
      </c>
      <c r="G1565">
        <v>41822</v>
      </c>
      <c r="H1565" t="s">
        <v>7</v>
      </c>
      <c r="I1565" t="s">
        <v>8</v>
      </c>
      <c r="J1565">
        <v>120</v>
      </c>
      <c r="K1565">
        <v>20</v>
      </c>
      <c r="L1565" t="s">
        <v>240</v>
      </c>
      <c r="M1565" t="s">
        <v>258</v>
      </c>
      <c r="N1565" t="s">
        <v>259</v>
      </c>
      <c r="O1565" s="9">
        <f t="shared" si="120"/>
        <v>34.285714285714285</v>
      </c>
      <c r="P1565" s="1">
        <f t="shared" si="121"/>
        <v>0.16666666666666666</v>
      </c>
      <c r="Q1565">
        <f t="shared" si="122"/>
        <v>0.58333333333333326</v>
      </c>
    </row>
    <row r="1566" spans="2:17" x14ac:dyDescent="0.25">
      <c r="B1566" t="s">
        <v>264</v>
      </c>
      <c r="C1566">
        <v>170591</v>
      </c>
      <c r="D1566">
        <v>1</v>
      </c>
      <c r="E1566">
        <v>1</v>
      </c>
      <c r="F1566">
        <v>3.5</v>
      </c>
      <c r="G1566">
        <v>41713</v>
      </c>
      <c r="H1566" t="s">
        <v>7</v>
      </c>
      <c r="I1566" t="s">
        <v>8</v>
      </c>
      <c r="J1566">
        <v>126</v>
      </c>
      <c r="K1566">
        <v>21</v>
      </c>
      <c r="L1566" t="s">
        <v>240</v>
      </c>
      <c r="M1566" t="s">
        <v>258</v>
      </c>
      <c r="N1566" t="s">
        <v>259</v>
      </c>
      <c r="O1566" s="9">
        <f t="shared" si="120"/>
        <v>36</v>
      </c>
      <c r="P1566" s="1">
        <f t="shared" si="121"/>
        <v>0.16666666666666666</v>
      </c>
      <c r="Q1566">
        <f t="shared" si="122"/>
        <v>0.58333333333333326</v>
      </c>
    </row>
    <row r="1567" spans="2:17" x14ac:dyDescent="0.25">
      <c r="B1567" t="s">
        <v>264</v>
      </c>
      <c r="C1567">
        <v>170592</v>
      </c>
      <c r="D1567">
        <v>1</v>
      </c>
      <c r="E1567">
        <v>1</v>
      </c>
      <c r="F1567">
        <v>2.5</v>
      </c>
      <c r="G1567">
        <v>41713</v>
      </c>
      <c r="H1567" t="s">
        <v>7</v>
      </c>
      <c r="I1567" t="s">
        <v>8</v>
      </c>
      <c r="J1567">
        <v>90</v>
      </c>
      <c r="K1567">
        <v>15</v>
      </c>
      <c r="L1567" t="s">
        <v>240</v>
      </c>
      <c r="M1567" t="s">
        <v>258</v>
      </c>
      <c r="N1567" t="s">
        <v>259</v>
      </c>
      <c r="O1567" s="9">
        <f t="shared" si="120"/>
        <v>36</v>
      </c>
      <c r="P1567" s="1">
        <f t="shared" si="121"/>
        <v>0.16666666666666666</v>
      </c>
      <c r="Q1567">
        <f t="shared" si="122"/>
        <v>0.41666666666666663</v>
      </c>
    </row>
    <row r="1568" spans="2:17" x14ac:dyDescent="0.25">
      <c r="B1568" t="s">
        <v>264</v>
      </c>
      <c r="C1568">
        <v>172430</v>
      </c>
      <c r="D1568">
        <v>1</v>
      </c>
      <c r="E1568">
        <v>1</v>
      </c>
      <c r="F1568">
        <v>3.5</v>
      </c>
      <c r="G1568">
        <v>41822</v>
      </c>
      <c r="H1568" t="s">
        <v>7</v>
      </c>
      <c r="I1568" t="s">
        <v>8</v>
      </c>
      <c r="J1568">
        <v>126</v>
      </c>
      <c r="K1568">
        <v>21</v>
      </c>
      <c r="L1568" t="s">
        <v>240</v>
      </c>
      <c r="M1568" t="s">
        <v>258</v>
      </c>
      <c r="N1568" t="s">
        <v>259</v>
      </c>
      <c r="O1568" s="9">
        <f t="shared" si="120"/>
        <v>36</v>
      </c>
      <c r="P1568" s="1">
        <f t="shared" si="121"/>
        <v>0.16666666666666666</v>
      </c>
      <c r="Q1568">
        <f t="shared" si="122"/>
        <v>0.58333333333333326</v>
      </c>
    </row>
    <row r="1569" spans="2:17" x14ac:dyDescent="0.25">
      <c r="B1569" t="s">
        <v>264</v>
      </c>
      <c r="C1569">
        <v>178857</v>
      </c>
      <c r="D1569">
        <v>1</v>
      </c>
      <c r="E1569">
        <v>1</v>
      </c>
      <c r="F1569">
        <v>3.5</v>
      </c>
      <c r="G1569">
        <v>41825</v>
      </c>
      <c r="H1569" t="s">
        <v>7</v>
      </c>
      <c r="I1569" t="s">
        <v>8</v>
      </c>
      <c r="J1569">
        <v>126</v>
      </c>
      <c r="K1569">
        <v>21</v>
      </c>
      <c r="L1569" t="s">
        <v>240</v>
      </c>
      <c r="M1569" t="s">
        <v>258</v>
      </c>
      <c r="N1569" t="s">
        <v>259</v>
      </c>
      <c r="O1569" s="9">
        <f t="shared" si="120"/>
        <v>36</v>
      </c>
      <c r="P1569" s="1">
        <f t="shared" si="121"/>
        <v>0.16666666666666666</v>
      </c>
      <c r="Q1569">
        <f t="shared" si="122"/>
        <v>0.58333333333333326</v>
      </c>
    </row>
    <row r="1570" spans="2:17" x14ac:dyDescent="0.25">
      <c r="B1570" t="s">
        <v>264</v>
      </c>
      <c r="C1570">
        <v>177140</v>
      </c>
      <c r="D1570">
        <v>1</v>
      </c>
      <c r="E1570">
        <v>1</v>
      </c>
      <c r="F1570">
        <v>2</v>
      </c>
      <c r="G1570">
        <v>41843</v>
      </c>
      <c r="H1570" t="s">
        <v>7</v>
      </c>
      <c r="I1570" t="s">
        <v>8</v>
      </c>
      <c r="J1570">
        <v>72</v>
      </c>
      <c r="K1570">
        <v>12</v>
      </c>
      <c r="L1570" t="s">
        <v>240</v>
      </c>
      <c r="M1570" t="s">
        <v>258</v>
      </c>
      <c r="N1570" t="s">
        <v>259</v>
      </c>
      <c r="O1570" s="9">
        <f t="shared" si="120"/>
        <v>36</v>
      </c>
      <c r="P1570" s="1">
        <f t="shared" si="121"/>
        <v>0.16666666666666666</v>
      </c>
      <c r="Q1570">
        <f t="shared" si="122"/>
        <v>0.33333333333333331</v>
      </c>
    </row>
    <row r="1571" spans="2:17" x14ac:dyDescent="0.25">
      <c r="B1571" t="s">
        <v>264</v>
      </c>
      <c r="C1571">
        <v>177100</v>
      </c>
      <c r="D1571">
        <v>1</v>
      </c>
      <c r="E1571">
        <v>1</v>
      </c>
      <c r="F1571">
        <v>2</v>
      </c>
      <c r="G1571">
        <v>41848</v>
      </c>
      <c r="H1571" t="s">
        <v>7</v>
      </c>
      <c r="I1571" t="s">
        <v>8</v>
      </c>
      <c r="J1571">
        <v>72</v>
      </c>
      <c r="K1571">
        <v>12</v>
      </c>
      <c r="L1571" t="s">
        <v>240</v>
      </c>
      <c r="M1571" t="s">
        <v>258</v>
      </c>
      <c r="N1571" t="s">
        <v>259</v>
      </c>
      <c r="O1571" s="9">
        <f t="shared" si="120"/>
        <v>36</v>
      </c>
      <c r="P1571" s="1">
        <f t="shared" si="121"/>
        <v>0.16666666666666666</v>
      </c>
      <c r="Q1571">
        <f t="shared" si="122"/>
        <v>0.33333333333333331</v>
      </c>
    </row>
    <row r="1572" spans="2:17" x14ac:dyDescent="0.25">
      <c r="B1572" t="s">
        <v>264</v>
      </c>
      <c r="C1572">
        <v>177119</v>
      </c>
      <c r="D1572">
        <v>1</v>
      </c>
      <c r="E1572">
        <v>1</v>
      </c>
      <c r="F1572">
        <v>2</v>
      </c>
      <c r="G1572">
        <v>41848</v>
      </c>
      <c r="H1572" t="s">
        <v>7</v>
      </c>
      <c r="I1572" t="s">
        <v>8</v>
      </c>
      <c r="J1572">
        <v>72</v>
      </c>
      <c r="K1572">
        <v>12</v>
      </c>
      <c r="L1572" t="s">
        <v>240</v>
      </c>
      <c r="M1572" t="s">
        <v>258</v>
      </c>
      <c r="N1572" t="s">
        <v>259</v>
      </c>
      <c r="O1572" s="9">
        <f t="shared" si="120"/>
        <v>36</v>
      </c>
      <c r="P1572" s="1">
        <f t="shared" si="121"/>
        <v>0.16666666666666666</v>
      </c>
      <c r="Q1572">
        <f t="shared" si="122"/>
        <v>0.33333333333333331</v>
      </c>
    </row>
    <row r="1573" spans="2:17" x14ac:dyDescent="0.25">
      <c r="B1573" t="s">
        <v>264</v>
      </c>
      <c r="C1573">
        <v>177625</v>
      </c>
      <c r="D1573">
        <v>1</v>
      </c>
      <c r="E1573">
        <v>1</v>
      </c>
      <c r="F1573">
        <v>2</v>
      </c>
      <c r="G1573">
        <v>41856</v>
      </c>
      <c r="H1573" t="s">
        <v>7</v>
      </c>
      <c r="I1573" t="s">
        <v>8</v>
      </c>
      <c r="J1573">
        <v>72</v>
      </c>
      <c r="K1573">
        <v>12</v>
      </c>
      <c r="L1573" t="s">
        <v>240</v>
      </c>
      <c r="M1573" t="s">
        <v>258</v>
      </c>
      <c r="N1573" t="s">
        <v>259</v>
      </c>
      <c r="O1573" s="9">
        <f t="shared" si="120"/>
        <v>36</v>
      </c>
      <c r="P1573" s="1">
        <f t="shared" si="121"/>
        <v>0.16666666666666666</v>
      </c>
      <c r="Q1573">
        <f t="shared" si="122"/>
        <v>0.33333333333333331</v>
      </c>
    </row>
    <row r="1574" spans="2:17" x14ac:dyDescent="0.25">
      <c r="B1574" t="s">
        <v>264</v>
      </c>
      <c r="C1574">
        <v>161362</v>
      </c>
      <c r="D1574">
        <v>1</v>
      </c>
      <c r="E1574">
        <v>1</v>
      </c>
      <c r="F1574">
        <v>4</v>
      </c>
      <c r="G1574">
        <v>41547</v>
      </c>
      <c r="H1574" t="s">
        <v>7</v>
      </c>
      <c r="I1574" t="s">
        <v>8</v>
      </c>
      <c r="J1574">
        <v>150</v>
      </c>
      <c r="K1574">
        <v>25</v>
      </c>
      <c r="L1574" t="s">
        <v>240</v>
      </c>
      <c r="M1574" t="s">
        <v>258</v>
      </c>
      <c r="N1574" t="s">
        <v>259</v>
      </c>
      <c r="O1574" s="9">
        <f t="shared" si="120"/>
        <v>37.5</v>
      </c>
      <c r="P1574" s="1">
        <f t="shared" si="121"/>
        <v>0.16666666666666666</v>
      </c>
      <c r="Q1574">
        <f t="shared" si="122"/>
        <v>0.66666666666666663</v>
      </c>
    </row>
    <row r="1575" spans="2:17" x14ac:dyDescent="0.25">
      <c r="B1575" t="s">
        <v>264</v>
      </c>
      <c r="C1575">
        <v>156282</v>
      </c>
      <c r="D1575">
        <v>1</v>
      </c>
      <c r="E1575">
        <v>1</v>
      </c>
      <c r="F1575">
        <v>2</v>
      </c>
      <c r="G1575">
        <v>41397</v>
      </c>
      <c r="H1575" t="s">
        <v>7</v>
      </c>
      <c r="I1575" t="s">
        <v>8</v>
      </c>
      <c r="J1575">
        <v>84</v>
      </c>
      <c r="K1575">
        <v>14</v>
      </c>
      <c r="L1575" t="s">
        <v>240</v>
      </c>
      <c r="M1575" t="s">
        <v>258</v>
      </c>
      <c r="N1575" t="s">
        <v>259</v>
      </c>
      <c r="O1575" s="9">
        <f t="shared" si="120"/>
        <v>42</v>
      </c>
      <c r="P1575" s="1">
        <f t="shared" si="121"/>
        <v>0.16666666666666666</v>
      </c>
      <c r="Q1575">
        <f t="shared" si="122"/>
        <v>0.33333333333333331</v>
      </c>
    </row>
    <row r="1576" spans="2:17" x14ac:dyDescent="0.25">
      <c r="B1576" t="s">
        <v>264</v>
      </c>
      <c r="C1576">
        <v>158194</v>
      </c>
      <c r="D1576">
        <v>1</v>
      </c>
      <c r="E1576">
        <v>1</v>
      </c>
      <c r="F1576">
        <v>2</v>
      </c>
      <c r="G1576">
        <v>41558</v>
      </c>
      <c r="H1576" t="s">
        <v>7</v>
      </c>
      <c r="I1576" t="s">
        <v>8</v>
      </c>
      <c r="J1576">
        <v>84</v>
      </c>
      <c r="K1576">
        <v>14</v>
      </c>
      <c r="L1576" t="s">
        <v>240</v>
      </c>
      <c r="M1576" t="s">
        <v>258</v>
      </c>
      <c r="N1576" t="s">
        <v>259</v>
      </c>
      <c r="O1576" s="9">
        <f t="shared" si="120"/>
        <v>42</v>
      </c>
      <c r="P1576" s="1">
        <f t="shared" si="121"/>
        <v>0.16666666666666666</v>
      </c>
      <c r="Q1576">
        <f t="shared" si="122"/>
        <v>0.33333333333333331</v>
      </c>
    </row>
    <row r="1577" spans="2:17" x14ac:dyDescent="0.25">
      <c r="B1577" t="s">
        <v>264</v>
      </c>
      <c r="C1577">
        <v>160490</v>
      </c>
      <c r="D1577">
        <v>1</v>
      </c>
      <c r="E1577">
        <v>1</v>
      </c>
      <c r="F1577">
        <v>2</v>
      </c>
      <c r="G1577">
        <v>41556</v>
      </c>
      <c r="H1577" t="s">
        <v>7</v>
      </c>
      <c r="I1577" t="s">
        <v>8</v>
      </c>
      <c r="J1577">
        <v>84</v>
      </c>
      <c r="K1577">
        <v>14</v>
      </c>
      <c r="L1577" t="s">
        <v>240</v>
      </c>
      <c r="M1577" t="s">
        <v>258</v>
      </c>
      <c r="N1577" t="s">
        <v>259</v>
      </c>
      <c r="O1577" s="9">
        <f t="shared" si="120"/>
        <v>42</v>
      </c>
      <c r="P1577" s="1">
        <f t="shared" si="121"/>
        <v>0.16666666666666666</v>
      </c>
      <c r="Q1577">
        <f t="shared" si="122"/>
        <v>0.33333333333333331</v>
      </c>
    </row>
    <row r="1578" spans="2:17" x14ac:dyDescent="0.25">
      <c r="B1578" t="s">
        <v>264</v>
      </c>
      <c r="C1578">
        <v>162369</v>
      </c>
      <c r="D1578">
        <v>1</v>
      </c>
      <c r="E1578">
        <v>1</v>
      </c>
      <c r="F1578">
        <v>2</v>
      </c>
      <c r="G1578">
        <v>41561</v>
      </c>
      <c r="H1578" t="s">
        <v>7</v>
      </c>
      <c r="I1578" t="s">
        <v>8</v>
      </c>
      <c r="J1578">
        <v>84</v>
      </c>
      <c r="K1578">
        <v>14</v>
      </c>
      <c r="L1578" t="s">
        <v>240</v>
      </c>
      <c r="M1578" t="s">
        <v>258</v>
      </c>
      <c r="N1578" t="s">
        <v>259</v>
      </c>
      <c r="O1578" s="9">
        <f t="shared" si="120"/>
        <v>42</v>
      </c>
      <c r="P1578" s="1">
        <f t="shared" si="121"/>
        <v>0.16666666666666666</v>
      </c>
      <c r="Q1578">
        <f t="shared" si="122"/>
        <v>0.33333333333333331</v>
      </c>
    </row>
    <row r="1579" spans="2:17" x14ac:dyDescent="0.25">
      <c r="B1579" t="s">
        <v>264</v>
      </c>
      <c r="C1579">
        <v>160949</v>
      </c>
      <c r="D1579">
        <v>1</v>
      </c>
      <c r="E1579">
        <v>1</v>
      </c>
      <c r="F1579">
        <v>2</v>
      </c>
      <c r="G1579">
        <v>41562</v>
      </c>
      <c r="H1579" t="s">
        <v>7</v>
      </c>
      <c r="I1579" t="s">
        <v>8</v>
      </c>
      <c r="J1579">
        <v>84</v>
      </c>
      <c r="K1579">
        <v>14</v>
      </c>
      <c r="L1579" t="s">
        <v>240</v>
      </c>
      <c r="M1579" t="s">
        <v>258</v>
      </c>
      <c r="N1579" t="s">
        <v>259</v>
      </c>
      <c r="O1579" s="9">
        <f t="shared" si="120"/>
        <v>42</v>
      </c>
      <c r="P1579" s="1">
        <f t="shared" si="121"/>
        <v>0.16666666666666666</v>
      </c>
      <c r="Q1579">
        <f t="shared" si="122"/>
        <v>0.33333333333333331</v>
      </c>
    </row>
    <row r="1580" spans="2:17" x14ac:dyDescent="0.25">
      <c r="B1580" t="s">
        <v>264</v>
      </c>
      <c r="C1580">
        <v>162382</v>
      </c>
      <c r="D1580">
        <v>1</v>
      </c>
      <c r="E1580">
        <v>1</v>
      </c>
      <c r="F1580">
        <v>2</v>
      </c>
      <c r="G1580">
        <v>41562</v>
      </c>
      <c r="H1580" t="s">
        <v>7</v>
      </c>
      <c r="I1580" t="s">
        <v>8</v>
      </c>
      <c r="J1580">
        <v>84</v>
      </c>
      <c r="K1580">
        <v>14</v>
      </c>
      <c r="L1580" t="s">
        <v>240</v>
      </c>
      <c r="M1580" t="s">
        <v>258</v>
      </c>
      <c r="N1580" t="s">
        <v>259</v>
      </c>
      <c r="O1580" s="9">
        <f t="shared" si="120"/>
        <v>42</v>
      </c>
      <c r="P1580" s="1">
        <f t="shared" si="121"/>
        <v>0.16666666666666666</v>
      </c>
      <c r="Q1580">
        <f t="shared" si="122"/>
        <v>0.33333333333333331</v>
      </c>
    </row>
    <row r="1581" spans="2:17" x14ac:dyDescent="0.25">
      <c r="B1581" t="s">
        <v>264</v>
      </c>
      <c r="C1581">
        <v>178818</v>
      </c>
      <c r="D1581">
        <v>1</v>
      </c>
      <c r="E1581">
        <v>1</v>
      </c>
      <c r="F1581">
        <v>3.5</v>
      </c>
      <c r="G1581">
        <v>41823</v>
      </c>
      <c r="H1581" t="s">
        <v>7</v>
      </c>
      <c r="I1581" t="s">
        <v>8</v>
      </c>
      <c r="J1581">
        <v>150</v>
      </c>
      <c r="K1581">
        <v>25</v>
      </c>
      <c r="L1581" t="s">
        <v>240</v>
      </c>
      <c r="M1581" t="s">
        <v>258</v>
      </c>
      <c r="N1581" t="s">
        <v>259</v>
      </c>
      <c r="O1581" s="9">
        <f t="shared" si="120"/>
        <v>42.857142857142854</v>
      </c>
      <c r="P1581" s="1">
        <f t="shared" si="121"/>
        <v>0.16666666666666666</v>
      </c>
      <c r="Q1581">
        <f t="shared" si="122"/>
        <v>0.58333333333333326</v>
      </c>
    </row>
    <row r="1582" spans="2:17" x14ac:dyDescent="0.25">
      <c r="B1582" t="s">
        <v>264</v>
      </c>
      <c r="C1582">
        <v>156145</v>
      </c>
      <c r="D1582">
        <v>1</v>
      </c>
      <c r="E1582">
        <v>1</v>
      </c>
      <c r="F1582">
        <v>3</v>
      </c>
      <c r="G1582">
        <v>41382</v>
      </c>
      <c r="H1582" t="s">
        <v>7</v>
      </c>
      <c r="I1582" t="s">
        <v>8</v>
      </c>
      <c r="J1582">
        <v>138</v>
      </c>
      <c r="K1582">
        <v>23</v>
      </c>
      <c r="L1582" t="s">
        <v>240</v>
      </c>
      <c r="M1582" t="s">
        <v>258</v>
      </c>
      <c r="N1582" t="s">
        <v>259</v>
      </c>
      <c r="O1582" s="9">
        <f t="shared" si="120"/>
        <v>46</v>
      </c>
      <c r="P1582" s="1">
        <f t="shared" si="121"/>
        <v>0.16666666666666666</v>
      </c>
      <c r="Q1582">
        <f t="shared" si="122"/>
        <v>0.5</v>
      </c>
    </row>
    <row r="1583" spans="2:17" x14ac:dyDescent="0.25">
      <c r="B1583" t="s">
        <v>264</v>
      </c>
      <c r="C1583">
        <v>160538</v>
      </c>
      <c r="D1583">
        <v>1</v>
      </c>
      <c r="E1583">
        <v>1</v>
      </c>
      <c r="F1583">
        <v>2</v>
      </c>
      <c r="G1583">
        <v>41551</v>
      </c>
      <c r="H1583" t="s">
        <v>7</v>
      </c>
      <c r="I1583" t="s">
        <v>8</v>
      </c>
      <c r="J1583">
        <v>96</v>
      </c>
      <c r="K1583">
        <v>16</v>
      </c>
      <c r="L1583" t="s">
        <v>240</v>
      </c>
      <c r="M1583" t="s">
        <v>258</v>
      </c>
      <c r="N1583" t="s">
        <v>259</v>
      </c>
      <c r="O1583" s="9">
        <f t="shared" si="120"/>
        <v>48</v>
      </c>
      <c r="P1583" s="1">
        <f t="shared" si="121"/>
        <v>0.16666666666666666</v>
      </c>
      <c r="Q1583">
        <f t="shared" si="122"/>
        <v>0.33333333333333331</v>
      </c>
    </row>
    <row r="1584" spans="2:17" x14ac:dyDescent="0.25">
      <c r="B1584" t="s">
        <v>264</v>
      </c>
      <c r="C1584">
        <v>155797</v>
      </c>
      <c r="D1584">
        <v>1</v>
      </c>
      <c r="E1584">
        <v>1</v>
      </c>
      <c r="F1584">
        <v>2.5</v>
      </c>
      <c r="G1584">
        <v>41370</v>
      </c>
      <c r="H1584" t="s">
        <v>7</v>
      </c>
      <c r="I1584" t="s">
        <v>8</v>
      </c>
      <c r="J1584">
        <v>120</v>
      </c>
      <c r="K1584">
        <v>20</v>
      </c>
      <c r="L1584" t="s">
        <v>240</v>
      </c>
      <c r="M1584" t="s">
        <v>258</v>
      </c>
      <c r="N1584" t="s">
        <v>259</v>
      </c>
      <c r="O1584" s="9">
        <f t="shared" si="120"/>
        <v>48</v>
      </c>
      <c r="P1584" s="1">
        <f t="shared" si="121"/>
        <v>0.16666666666666666</v>
      </c>
      <c r="Q1584">
        <f t="shared" si="122"/>
        <v>0.41666666666666663</v>
      </c>
    </row>
    <row r="1585" spans="2:17" x14ac:dyDescent="0.25">
      <c r="B1585" t="s">
        <v>264</v>
      </c>
      <c r="C1585">
        <v>168654</v>
      </c>
      <c r="D1585">
        <v>1</v>
      </c>
      <c r="E1585">
        <v>1</v>
      </c>
      <c r="F1585">
        <v>3</v>
      </c>
      <c r="G1585">
        <v>41751</v>
      </c>
      <c r="H1585" t="s">
        <v>7</v>
      </c>
      <c r="I1585" t="s">
        <v>8</v>
      </c>
      <c r="J1585">
        <v>144</v>
      </c>
      <c r="K1585">
        <v>24</v>
      </c>
      <c r="L1585" t="s">
        <v>240</v>
      </c>
      <c r="M1585" t="s">
        <v>258</v>
      </c>
      <c r="N1585" t="s">
        <v>259</v>
      </c>
      <c r="O1585" s="9">
        <f t="shared" si="120"/>
        <v>48</v>
      </c>
      <c r="P1585" s="1">
        <f t="shared" si="121"/>
        <v>0.16666666666666666</v>
      </c>
      <c r="Q1585">
        <f t="shared" si="122"/>
        <v>0.5</v>
      </c>
    </row>
    <row r="1586" spans="2:17" x14ac:dyDescent="0.25">
      <c r="B1586" t="s">
        <v>264</v>
      </c>
      <c r="C1586">
        <v>192339</v>
      </c>
      <c r="D1586">
        <v>1</v>
      </c>
      <c r="E1586">
        <v>1</v>
      </c>
      <c r="F1586">
        <v>1.5</v>
      </c>
      <c r="G1586">
        <v>42164</v>
      </c>
      <c r="H1586" t="s">
        <v>7</v>
      </c>
      <c r="I1586" t="s">
        <v>8</v>
      </c>
      <c r="J1586">
        <v>72</v>
      </c>
      <c r="K1586">
        <v>12</v>
      </c>
      <c r="L1586" t="s">
        <v>240</v>
      </c>
      <c r="M1586" t="s">
        <v>258</v>
      </c>
      <c r="N1586" t="s">
        <v>259</v>
      </c>
      <c r="O1586" s="9">
        <f t="shared" si="120"/>
        <v>48</v>
      </c>
      <c r="P1586" s="1">
        <f t="shared" si="121"/>
        <v>0.16666666666666666</v>
      </c>
      <c r="Q1586">
        <f t="shared" si="122"/>
        <v>0.25</v>
      </c>
    </row>
    <row r="1587" spans="2:17" x14ac:dyDescent="0.25">
      <c r="B1587" t="s">
        <v>264</v>
      </c>
      <c r="C1587">
        <v>170936</v>
      </c>
      <c r="D1587">
        <v>1</v>
      </c>
      <c r="E1587">
        <v>1</v>
      </c>
      <c r="F1587">
        <v>6</v>
      </c>
      <c r="G1587">
        <v>41749</v>
      </c>
      <c r="H1587" t="s">
        <v>7</v>
      </c>
      <c r="I1587" t="s">
        <v>8</v>
      </c>
      <c r="J1587">
        <v>163</v>
      </c>
      <c r="K1587">
        <v>27</v>
      </c>
      <c r="L1587" t="s">
        <v>240</v>
      </c>
      <c r="M1587" t="s">
        <v>258</v>
      </c>
      <c r="N1587" t="s">
        <v>259</v>
      </c>
      <c r="O1587" s="9">
        <f t="shared" si="120"/>
        <v>27.166666666666668</v>
      </c>
      <c r="P1587" s="1">
        <f t="shared" si="121"/>
        <v>0.16564417177914109</v>
      </c>
      <c r="Q1587">
        <f t="shared" si="122"/>
        <v>0.99386503067484655</v>
      </c>
    </row>
    <row r="1588" spans="2:17" x14ac:dyDescent="0.25">
      <c r="B1588" t="s">
        <v>264</v>
      </c>
      <c r="C1588">
        <v>170935</v>
      </c>
      <c r="D1588">
        <v>1</v>
      </c>
      <c r="E1588">
        <v>1</v>
      </c>
      <c r="F1588">
        <v>4</v>
      </c>
      <c r="G1588">
        <v>41749</v>
      </c>
      <c r="H1588" t="s">
        <v>7</v>
      </c>
      <c r="I1588" t="s">
        <v>8</v>
      </c>
      <c r="J1588">
        <v>139</v>
      </c>
      <c r="K1588">
        <v>23</v>
      </c>
      <c r="L1588" t="s">
        <v>240</v>
      </c>
      <c r="M1588" t="s">
        <v>258</v>
      </c>
      <c r="N1588" t="s">
        <v>259</v>
      </c>
      <c r="O1588" s="9">
        <f t="shared" si="120"/>
        <v>34.75</v>
      </c>
      <c r="P1588" s="1">
        <f t="shared" si="121"/>
        <v>0.16546762589928057</v>
      </c>
      <c r="Q1588">
        <f t="shared" si="122"/>
        <v>0.66187050359712229</v>
      </c>
    </row>
    <row r="1589" spans="2:17" x14ac:dyDescent="0.25">
      <c r="B1589" t="s">
        <v>264</v>
      </c>
      <c r="C1589">
        <v>162228</v>
      </c>
      <c r="D1589">
        <v>1</v>
      </c>
      <c r="E1589">
        <v>1</v>
      </c>
      <c r="F1589">
        <v>5</v>
      </c>
      <c r="G1589">
        <v>41565</v>
      </c>
      <c r="H1589" t="s">
        <v>7</v>
      </c>
      <c r="I1589" t="s">
        <v>8</v>
      </c>
      <c r="J1589">
        <v>133</v>
      </c>
      <c r="K1589">
        <v>22</v>
      </c>
      <c r="L1589" t="s">
        <v>240</v>
      </c>
      <c r="M1589" t="s">
        <v>258</v>
      </c>
      <c r="N1589" t="s">
        <v>259</v>
      </c>
      <c r="O1589" s="9">
        <f t="shared" si="120"/>
        <v>26.6</v>
      </c>
      <c r="P1589" s="1">
        <f t="shared" si="121"/>
        <v>0.16541353383458646</v>
      </c>
      <c r="Q1589">
        <f t="shared" si="122"/>
        <v>0.82706766917293228</v>
      </c>
    </row>
    <row r="1590" spans="2:17" x14ac:dyDescent="0.25">
      <c r="B1590" t="s">
        <v>264</v>
      </c>
      <c r="C1590">
        <v>164176</v>
      </c>
      <c r="D1590">
        <v>1</v>
      </c>
      <c r="E1590">
        <v>1</v>
      </c>
      <c r="F1590">
        <v>5</v>
      </c>
      <c r="G1590">
        <v>41661</v>
      </c>
      <c r="H1590" t="s">
        <v>7</v>
      </c>
      <c r="I1590" t="s">
        <v>8</v>
      </c>
      <c r="J1590">
        <v>133</v>
      </c>
      <c r="K1590">
        <v>22</v>
      </c>
      <c r="L1590" t="s">
        <v>240</v>
      </c>
      <c r="M1590" t="s">
        <v>258</v>
      </c>
      <c r="N1590" t="s">
        <v>259</v>
      </c>
      <c r="O1590" s="9">
        <f t="shared" si="120"/>
        <v>26.6</v>
      </c>
      <c r="P1590" s="1">
        <f t="shared" si="121"/>
        <v>0.16541353383458646</v>
      </c>
      <c r="Q1590">
        <f t="shared" si="122"/>
        <v>0.82706766917293228</v>
      </c>
    </row>
    <row r="1591" spans="2:17" x14ac:dyDescent="0.25">
      <c r="B1591" t="s">
        <v>264</v>
      </c>
      <c r="C1591">
        <v>157423</v>
      </c>
      <c r="D1591">
        <v>1</v>
      </c>
      <c r="E1591">
        <v>1</v>
      </c>
      <c r="F1591">
        <v>2</v>
      </c>
      <c r="G1591">
        <v>41428</v>
      </c>
      <c r="H1591" t="s">
        <v>7</v>
      </c>
      <c r="I1591" t="s">
        <v>8</v>
      </c>
      <c r="J1591">
        <v>133</v>
      </c>
      <c r="K1591">
        <v>22</v>
      </c>
      <c r="L1591" t="s">
        <v>240</v>
      </c>
      <c r="M1591" t="s">
        <v>258</v>
      </c>
      <c r="N1591" t="s">
        <v>259</v>
      </c>
      <c r="O1591" s="9">
        <f t="shared" si="120"/>
        <v>66.5</v>
      </c>
      <c r="P1591" s="1">
        <f t="shared" si="121"/>
        <v>0.16541353383458646</v>
      </c>
      <c r="Q1591">
        <f t="shared" si="122"/>
        <v>0.33082706766917291</v>
      </c>
    </row>
    <row r="1592" spans="2:17" x14ac:dyDescent="0.25">
      <c r="B1592" t="s">
        <v>264</v>
      </c>
      <c r="C1592">
        <v>160519</v>
      </c>
      <c r="D1592">
        <v>1</v>
      </c>
      <c r="E1592">
        <v>1</v>
      </c>
      <c r="F1592">
        <v>3</v>
      </c>
      <c r="G1592">
        <v>41550</v>
      </c>
      <c r="H1592" t="s">
        <v>7</v>
      </c>
      <c r="I1592" t="s">
        <v>8</v>
      </c>
      <c r="J1592">
        <v>127</v>
      </c>
      <c r="K1592">
        <v>21</v>
      </c>
      <c r="L1592" t="s">
        <v>240</v>
      </c>
      <c r="M1592" t="s">
        <v>258</v>
      </c>
      <c r="N1592" t="s">
        <v>259</v>
      </c>
      <c r="O1592" s="9">
        <f t="shared" si="120"/>
        <v>42.333333333333336</v>
      </c>
      <c r="P1592" s="1">
        <f t="shared" si="121"/>
        <v>0.16535433070866143</v>
      </c>
      <c r="Q1592">
        <f t="shared" si="122"/>
        <v>0.49606299212598426</v>
      </c>
    </row>
    <row r="1593" spans="2:17" x14ac:dyDescent="0.25">
      <c r="B1593" t="s">
        <v>264</v>
      </c>
      <c r="C1593">
        <v>158070</v>
      </c>
      <c r="D1593">
        <v>2</v>
      </c>
      <c r="E1593">
        <v>1</v>
      </c>
      <c r="F1593">
        <v>4.5</v>
      </c>
      <c r="G1593">
        <v>41451</v>
      </c>
      <c r="H1593" t="s">
        <v>7</v>
      </c>
      <c r="I1593" t="s">
        <v>8</v>
      </c>
      <c r="J1593">
        <v>121</v>
      </c>
      <c r="K1593">
        <v>20</v>
      </c>
      <c r="L1593" t="s">
        <v>239</v>
      </c>
      <c r="M1593" t="s">
        <v>258</v>
      </c>
      <c r="N1593" t="s">
        <v>259</v>
      </c>
      <c r="O1593" s="9">
        <f t="shared" si="120"/>
        <v>26.888888888888889</v>
      </c>
      <c r="P1593" s="1">
        <f t="shared" si="121"/>
        <v>0.16528925619834711</v>
      </c>
      <c r="Q1593">
        <f t="shared" si="122"/>
        <v>0.74380165289256195</v>
      </c>
    </row>
    <row r="1594" spans="2:17" x14ac:dyDescent="0.25">
      <c r="B1594" t="s">
        <v>264</v>
      </c>
      <c r="C1594">
        <v>181594</v>
      </c>
      <c r="D1594">
        <v>1</v>
      </c>
      <c r="E1594">
        <v>1</v>
      </c>
      <c r="F1594">
        <v>5</v>
      </c>
      <c r="G1594">
        <v>41896</v>
      </c>
      <c r="H1594" t="s">
        <v>7</v>
      </c>
      <c r="I1594" t="s">
        <v>8</v>
      </c>
      <c r="J1594">
        <v>115</v>
      </c>
      <c r="K1594">
        <v>19</v>
      </c>
      <c r="L1594" t="s">
        <v>240</v>
      </c>
      <c r="M1594" t="s">
        <v>258</v>
      </c>
      <c r="N1594" t="s">
        <v>259</v>
      </c>
      <c r="O1594" s="9">
        <f t="shared" si="120"/>
        <v>23</v>
      </c>
      <c r="P1594" s="1">
        <f t="shared" si="121"/>
        <v>0.16521739130434782</v>
      </c>
      <c r="Q1594">
        <f t="shared" si="122"/>
        <v>0.82608695652173902</v>
      </c>
    </row>
    <row r="1595" spans="2:17" x14ac:dyDescent="0.25">
      <c r="B1595" t="s">
        <v>264</v>
      </c>
      <c r="C1595">
        <v>160811</v>
      </c>
      <c r="D1595">
        <v>1</v>
      </c>
      <c r="E1595">
        <v>1</v>
      </c>
      <c r="F1595">
        <v>3</v>
      </c>
      <c r="G1595">
        <v>41505</v>
      </c>
      <c r="H1595" t="s">
        <v>7</v>
      </c>
      <c r="I1595" t="s">
        <v>8</v>
      </c>
      <c r="J1595">
        <v>103</v>
      </c>
      <c r="K1595">
        <v>17</v>
      </c>
      <c r="L1595" t="s">
        <v>240</v>
      </c>
      <c r="M1595" t="s">
        <v>258</v>
      </c>
      <c r="N1595" t="s">
        <v>259</v>
      </c>
      <c r="O1595" s="9">
        <f t="shared" ref="O1595:O1658" si="123">J1595/F1595</f>
        <v>34.333333333333336</v>
      </c>
      <c r="P1595" s="1">
        <f t="shared" ref="P1595:P1658" si="124">K1595/J1595</f>
        <v>0.1650485436893204</v>
      </c>
      <c r="Q1595">
        <f t="shared" si="122"/>
        <v>0.49514563106796117</v>
      </c>
    </row>
    <row r="1596" spans="2:17" x14ac:dyDescent="0.25">
      <c r="B1596" t="s">
        <v>264</v>
      </c>
      <c r="C1596">
        <v>160815</v>
      </c>
      <c r="D1596">
        <v>1</v>
      </c>
      <c r="E1596">
        <v>1</v>
      </c>
      <c r="F1596">
        <v>3</v>
      </c>
      <c r="G1596">
        <v>41505</v>
      </c>
      <c r="H1596" t="s">
        <v>7</v>
      </c>
      <c r="I1596" t="s">
        <v>8</v>
      </c>
      <c r="J1596">
        <v>103</v>
      </c>
      <c r="K1596">
        <v>17</v>
      </c>
      <c r="L1596" t="s">
        <v>240</v>
      </c>
      <c r="M1596" t="s">
        <v>258</v>
      </c>
      <c r="N1596" t="s">
        <v>259</v>
      </c>
      <c r="O1596" s="9">
        <f t="shared" si="123"/>
        <v>34.333333333333336</v>
      </c>
      <c r="P1596" s="1">
        <f t="shared" si="124"/>
        <v>0.1650485436893204</v>
      </c>
      <c r="Q1596">
        <f t="shared" ref="Q1596:Q1659" si="125">F1596*P1596</f>
        <v>0.49514563106796117</v>
      </c>
    </row>
    <row r="1597" spans="2:17" x14ac:dyDescent="0.25">
      <c r="B1597" t="s">
        <v>264</v>
      </c>
      <c r="C1597">
        <v>185449</v>
      </c>
      <c r="D1597">
        <v>1</v>
      </c>
      <c r="E1597">
        <v>1</v>
      </c>
      <c r="F1597">
        <v>3</v>
      </c>
      <c r="G1597">
        <v>42172</v>
      </c>
      <c r="H1597" t="s">
        <v>7</v>
      </c>
      <c r="I1597" t="s">
        <v>8</v>
      </c>
      <c r="J1597">
        <v>103</v>
      </c>
      <c r="K1597">
        <v>17</v>
      </c>
      <c r="L1597" t="s">
        <v>240</v>
      </c>
      <c r="M1597" t="s">
        <v>258</v>
      </c>
      <c r="N1597" t="s">
        <v>259</v>
      </c>
      <c r="O1597" s="9">
        <f t="shared" si="123"/>
        <v>34.333333333333336</v>
      </c>
      <c r="P1597" s="1">
        <f t="shared" si="124"/>
        <v>0.1650485436893204</v>
      </c>
      <c r="Q1597">
        <f t="shared" si="125"/>
        <v>0.49514563106796117</v>
      </c>
    </row>
    <row r="1598" spans="2:17" x14ac:dyDescent="0.25">
      <c r="B1598" t="s">
        <v>264</v>
      </c>
      <c r="C1598">
        <v>155543</v>
      </c>
      <c r="D1598">
        <v>1</v>
      </c>
      <c r="E1598">
        <v>1</v>
      </c>
      <c r="F1598">
        <v>5</v>
      </c>
      <c r="G1598">
        <v>41449</v>
      </c>
      <c r="H1598" t="s">
        <v>7</v>
      </c>
      <c r="I1598" t="s">
        <v>8</v>
      </c>
      <c r="J1598">
        <v>206</v>
      </c>
      <c r="K1598">
        <v>34</v>
      </c>
      <c r="L1598" t="s">
        <v>240</v>
      </c>
      <c r="M1598" t="s">
        <v>258</v>
      </c>
      <c r="N1598" t="s">
        <v>259</v>
      </c>
      <c r="O1598" s="9">
        <f t="shared" si="123"/>
        <v>41.2</v>
      </c>
      <c r="P1598" s="1">
        <f t="shared" si="124"/>
        <v>0.1650485436893204</v>
      </c>
      <c r="Q1598">
        <f t="shared" si="125"/>
        <v>0.82524271844660202</v>
      </c>
    </row>
    <row r="1599" spans="2:17" x14ac:dyDescent="0.25">
      <c r="B1599" t="s">
        <v>264</v>
      </c>
      <c r="C1599">
        <v>161439</v>
      </c>
      <c r="D1599">
        <v>1</v>
      </c>
      <c r="E1599">
        <v>1</v>
      </c>
      <c r="F1599">
        <v>3</v>
      </c>
      <c r="G1599">
        <v>41664</v>
      </c>
      <c r="H1599" t="s">
        <v>7</v>
      </c>
      <c r="I1599" t="s">
        <v>8</v>
      </c>
      <c r="J1599">
        <v>97</v>
      </c>
      <c r="K1599">
        <v>16</v>
      </c>
      <c r="L1599" t="s">
        <v>240</v>
      </c>
      <c r="M1599" t="s">
        <v>258</v>
      </c>
      <c r="N1599" t="s">
        <v>259</v>
      </c>
      <c r="O1599" s="9">
        <f t="shared" si="123"/>
        <v>32.333333333333336</v>
      </c>
      <c r="P1599" s="1">
        <f t="shared" si="124"/>
        <v>0.16494845360824742</v>
      </c>
      <c r="Q1599">
        <f t="shared" si="125"/>
        <v>0.49484536082474229</v>
      </c>
    </row>
    <row r="1600" spans="2:17" x14ac:dyDescent="0.25">
      <c r="B1600" t="s">
        <v>264</v>
      </c>
      <c r="C1600">
        <v>161438</v>
      </c>
      <c r="D1600">
        <v>1</v>
      </c>
      <c r="E1600">
        <v>1</v>
      </c>
      <c r="F1600">
        <v>3</v>
      </c>
      <c r="G1600">
        <v>41664</v>
      </c>
      <c r="H1600" t="s">
        <v>7</v>
      </c>
      <c r="I1600" t="s">
        <v>8</v>
      </c>
      <c r="J1600">
        <v>97</v>
      </c>
      <c r="K1600">
        <v>16</v>
      </c>
      <c r="L1600" t="s">
        <v>240</v>
      </c>
      <c r="M1600" t="s">
        <v>258</v>
      </c>
      <c r="N1600" t="s">
        <v>259</v>
      </c>
      <c r="O1600" s="9">
        <f t="shared" si="123"/>
        <v>32.333333333333336</v>
      </c>
      <c r="P1600" s="1">
        <f t="shared" si="124"/>
        <v>0.16494845360824742</v>
      </c>
      <c r="Q1600">
        <f t="shared" si="125"/>
        <v>0.49484536082474229</v>
      </c>
    </row>
    <row r="1601" spans="2:17" x14ac:dyDescent="0.25">
      <c r="B1601" t="s">
        <v>264</v>
      </c>
      <c r="C1601">
        <v>155410</v>
      </c>
      <c r="D1601">
        <v>1</v>
      </c>
      <c r="E1601">
        <v>1</v>
      </c>
      <c r="F1601">
        <v>2</v>
      </c>
      <c r="G1601">
        <v>41320</v>
      </c>
      <c r="H1601" t="s">
        <v>7</v>
      </c>
      <c r="I1601" t="s">
        <v>8</v>
      </c>
      <c r="J1601">
        <v>85</v>
      </c>
      <c r="K1601">
        <v>14</v>
      </c>
      <c r="L1601" t="s">
        <v>240</v>
      </c>
      <c r="M1601" t="s">
        <v>258</v>
      </c>
      <c r="N1601" t="s">
        <v>259</v>
      </c>
      <c r="O1601" s="9">
        <f t="shared" si="123"/>
        <v>42.5</v>
      </c>
      <c r="P1601" s="1">
        <f t="shared" si="124"/>
        <v>0.16470588235294117</v>
      </c>
      <c r="Q1601">
        <f t="shared" si="125"/>
        <v>0.32941176470588235</v>
      </c>
    </row>
    <row r="1602" spans="2:17" x14ac:dyDescent="0.25">
      <c r="B1602" t="s">
        <v>264</v>
      </c>
      <c r="C1602">
        <v>179742</v>
      </c>
      <c r="D1602">
        <v>1</v>
      </c>
      <c r="E1602">
        <v>1</v>
      </c>
      <c r="F1602">
        <v>1.5</v>
      </c>
      <c r="G1602">
        <v>41877</v>
      </c>
      <c r="H1602" t="s">
        <v>7</v>
      </c>
      <c r="I1602" t="s">
        <v>8</v>
      </c>
      <c r="J1602">
        <v>85</v>
      </c>
      <c r="K1602">
        <v>14</v>
      </c>
      <c r="L1602" t="s">
        <v>240</v>
      </c>
      <c r="M1602" t="s">
        <v>258</v>
      </c>
      <c r="N1602" t="s">
        <v>259</v>
      </c>
      <c r="O1602" s="9">
        <f t="shared" si="123"/>
        <v>56.666666666666664</v>
      </c>
      <c r="P1602" s="1">
        <f t="shared" si="124"/>
        <v>0.16470588235294117</v>
      </c>
      <c r="Q1602">
        <f t="shared" si="125"/>
        <v>0.24705882352941178</v>
      </c>
    </row>
    <row r="1603" spans="2:17" x14ac:dyDescent="0.25">
      <c r="B1603" t="s">
        <v>264</v>
      </c>
      <c r="C1603">
        <v>170785</v>
      </c>
      <c r="D1603">
        <v>1</v>
      </c>
      <c r="E1603">
        <v>1</v>
      </c>
      <c r="F1603">
        <v>6</v>
      </c>
      <c r="G1603">
        <v>41769</v>
      </c>
      <c r="H1603" t="s">
        <v>7</v>
      </c>
      <c r="I1603" t="s">
        <v>8</v>
      </c>
      <c r="J1603">
        <v>146</v>
      </c>
      <c r="K1603">
        <v>24</v>
      </c>
      <c r="L1603" t="s">
        <v>240</v>
      </c>
      <c r="M1603" t="s">
        <v>258</v>
      </c>
      <c r="N1603" t="s">
        <v>259</v>
      </c>
      <c r="O1603" s="9">
        <f t="shared" si="123"/>
        <v>24.333333333333332</v>
      </c>
      <c r="P1603" s="1">
        <f t="shared" si="124"/>
        <v>0.16438356164383561</v>
      </c>
      <c r="Q1603">
        <f t="shared" si="125"/>
        <v>0.98630136986301364</v>
      </c>
    </row>
    <row r="1604" spans="2:17" x14ac:dyDescent="0.25">
      <c r="B1604" t="s">
        <v>264</v>
      </c>
      <c r="C1604">
        <v>158215</v>
      </c>
      <c r="D1604">
        <v>1</v>
      </c>
      <c r="E1604">
        <v>1</v>
      </c>
      <c r="F1604">
        <v>5</v>
      </c>
      <c r="G1604">
        <v>41449</v>
      </c>
      <c r="H1604" t="s">
        <v>7</v>
      </c>
      <c r="I1604" t="s">
        <v>8</v>
      </c>
      <c r="J1604">
        <v>146</v>
      </c>
      <c r="K1604">
        <v>24</v>
      </c>
      <c r="L1604" t="s">
        <v>240</v>
      </c>
      <c r="M1604" t="s">
        <v>258</v>
      </c>
      <c r="N1604" t="s">
        <v>259</v>
      </c>
      <c r="O1604" s="9">
        <f t="shared" si="123"/>
        <v>29.2</v>
      </c>
      <c r="P1604" s="1">
        <f t="shared" si="124"/>
        <v>0.16438356164383561</v>
      </c>
      <c r="Q1604">
        <f t="shared" si="125"/>
        <v>0.82191780821917804</v>
      </c>
    </row>
    <row r="1605" spans="2:17" x14ac:dyDescent="0.25">
      <c r="B1605" t="s">
        <v>264</v>
      </c>
      <c r="C1605">
        <v>160359</v>
      </c>
      <c r="D1605">
        <v>1</v>
      </c>
      <c r="E1605">
        <v>1</v>
      </c>
      <c r="F1605">
        <v>2</v>
      </c>
      <c r="G1605">
        <v>41512</v>
      </c>
      <c r="H1605" t="s">
        <v>7</v>
      </c>
      <c r="I1605" t="s">
        <v>8</v>
      </c>
      <c r="J1605">
        <v>73</v>
      </c>
      <c r="K1605">
        <v>12</v>
      </c>
      <c r="L1605" t="s">
        <v>240</v>
      </c>
      <c r="M1605" t="s">
        <v>258</v>
      </c>
      <c r="N1605" t="s">
        <v>259</v>
      </c>
      <c r="O1605" s="9">
        <f t="shared" si="123"/>
        <v>36.5</v>
      </c>
      <c r="P1605" s="1">
        <f t="shared" si="124"/>
        <v>0.16438356164383561</v>
      </c>
      <c r="Q1605">
        <f t="shared" si="125"/>
        <v>0.32876712328767121</v>
      </c>
    </row>
    <row r="1606" spans="2:17" x14ac:dyDescent="0.25">
      <c r="B1606" t="s">
        <v>264</v>
      </c>
      <c r="C1606">
        <v>191504</v>
      </c>
      <c r="D1606">
        <v>1</v>
      </c>
      <c r="E1606">
        <v>1</v>
      </c>
      <c r="F1606">
        <v>2</v>
      </c>
      <c r="G1606">
        <v>42087</v>
      </c>
      <c r="H1606" t="s">
        <v>7</v>
      </c>
      <c r="I1606" t="s">
        <v>8</v>
      </c>
      <c r="J1606">
        <v>73</v>
      </c>
      <c r="K1606">
        <v>12</v>
      </c>
      <c r="L1606" t="s">
        <v>240</v>
      </c>
      <c r="M1606" t="s">
        <v>258</v>
      </c>
      <c r="N1606" t="s">
        <v>259</v>
      </c>
      <c r="O1606" s="9">
        <f t="shared" si="123"/>
        <v>36.5</v>
      </c>
      <c r="P1606" s="1">
        <f t="shared" si="124"/>
        <v>0.16438356164383561</v>
      </c>
      <c r="Q1606">
        <f t="shared" si="125"/>
        <v>0.32876712328767121</v>
      </c>
    </row>
    <row r="1607" spans="2:17" x14ac:dyDescent="0.25">
      <c r="B1607" t="s">
        <v>264</v>
      </c>
      <c r="C1607">
        <v>178826</v>
      </c>
      <c r="D1607">
        <v>1</v>
      </c>
      <c r="E1607">
        <v>1</v>
      </c>
      <c r="F1607">
        <v>3.5</v>
      </c>
      <c r="G1607">
        <v>41823</v>
      </c>
      <c r="H1607" t="s">
        <v>7</v>
      </c>
      <c r="I1607" t="s">
        <v>8</v>
      </c>
      <c r="J1607">
        <v>140</v>
      </c>
      <c r="K1607">
        <v>23</v>
      </c>
      <c r="L1607" t="s">
        <v>240</v>
      </c>
      <c r="M1607" t="s">
        <v>258</v>
      </c>
      <c r="N1607" t="s">
        <v>259</v>
      </c>
      <c r="O1607" s="9">
        <f t="shared" si="123"/>
        <v>40</v>
      </c>
      <c r="P1607" s="1">
        <f t="shared" si="124"/>
        <v>0.16428571428571428</v>
      </c>
      <c r="Q1607">
        <f t="shared" si="125"/>
        <v>0.57499999999999996</v>
      </c>
    </row>
    <row r="1608" spans="2:17" x14ac:dyDescent="0.25">
      <c r="B1608" t="s">
        <v>264</v>
      </c>
      <c r="C1608">
        <v>164748</v>
      </c>
      <c r="D1608">
        <v>1</v>
      </c>
      <c r="E1608">
        <v>1</v>
      </c>
      <c r="F1608">
        <v>5</v>
      </c>
      <c r="G1608">
        <v>41732</v>
      </c>
      <c r="H1608" t="s">
        <v>7</v>
      </c>
      <c r="I1608" t="s">
        <v>8</v>
      </c>
      <c r="J1608">
        <v>134</v>
      </c>
      <c r="K1608">
        <v>22</v>
      </c>
      <c r="L1608" t="s">
        <v>240</v>
      </c>
      <c r="M1608" t="s">
        <v>258</v>
      </c>
      <c r="N1608" t="s">
        <v>259</v>
      </c>
      <c r="O1608" s="9">
        <f t="shared" si="123"/>
        <v>26.8</v>
      </c>
      <c r="P1608" s="1">
        <f t="shared" si="124"/>
        <v>0.16417910447761194</v>
      </c>
      <c r="Q1608">
        <f t="shared" si="125"/>
        <v>0.82089552238805974</v>
      </c>
    </row>
    <row r="1609" spans="2:17" x14ac:dyDescent="0.25">
      <c r="B1609" t="s">
        <v>264</v>
      </c>
      <c r="C1609">
        <v>165525</v>
      </c>
      <c r="D1609">
        <v>1</v>
      </c>
      <c r="E1609">
        <v>1</v>
      </c>
      <c r="F1609">
        <v>3</v>
      </c>
      <c r="G1609">
        <v>41575</v>
      </c>
      <c r="H1609" t="s">
        <v>7</v>
      </c>
      <c r="I1609" t="s">
        <v>8</v>
      </c>
      <c r="J1609">
        <v>134</v>
      </c>
      <c r="K1609">
        <v>22</v>
      </c>
      <c r="L1609" t="s">
        <v>240</v>
      </c>
      <c r="M1609" t="s">
        <v>258</v>
      </c>
      <c r="N1609" t="s">
        <v>259</v>
      </c>
      <c r="O1609" s="9">
        <f t="shared" si="123"/>
        <v>44.666666666666664</v>
      </c>
      <c r="P1609" s="1">
        <f t="shared" si="124"/>
        <v>0.16417910447761194</v>
      </c>
      <c r="Q1609">
        <f t="shared" si="125"/>
        <v>0.4925373134328358</v>
      </c>
    </row>
    <row r="1610" spans="2:17" x14ac:dyDescent="0.25">
      <c r="B1610" t="s">
        <v>264</v>
      </c>
      <c r="C1610">
        <v>155101</v>
      </c>
      <c r="D1610">
        <v>1</v>
      </c>
      <c r="E1610">
        <v>1</v>
      </c>
      <c r="F1610">
        <v>6</v>
      </c>
      <c r="G1610">
        <v>41312</v>
      </c>
      <c r="H1610" t="s">
        <v>7</v>
      </c>
      <c r="I1610" t="s">
        <v>8</v>
      </c>
      <c r="J1610">
        <v>128</v>
      </c>
      <c r="K1610">
        <v>21</v>
      </c>
      <c r="L1610" t="s">
        <v>240</v>
      </c>
      <c r="M1610" t="s">
        <v>258</v>
      </c>
      <c r="N1610" t="s">
        <v>259</v>
      </c>
      <c r="O1610" s="9">
        <f t="shared" si="123"/>
        <v>21.333333333333332</v>
      </c>
      <c r="P1610" s="1">
        <f t="shared" si="124"/>
        <v>0.1640625</v>
      </c>
      <c r="Q1610">
        <f t="shared" si="125"/>
        <v>0.984375</v>
      </c>
    </row>
    <row r="1611" spans="2:17" x14ac:dyDescent="0.25">
      <c r="B1611" t="s">
        <v>264</v>
      </c>
      <c r="C1611">
        <v>155488</v>
      </c>
      <c r="D1611">
        <v>1</v>
      </c>
      <c r="E1611">
        <v>1</v>
      </c>
      <c r="F1611">
        <v>6</v>
      </c>
      <c r="G1611">
        <v>41361</v>
      </c>
      <c r="H1611" t="s">
        <v>7</v>
      </c>
      <c r="I1611" t="s">
        <v>8</v>
      </c>
      <c r="J1611" t="s">
        <v>16</v>
      </c>
      <c r="K1611">
        <v>21</v>
      </c>
      <c r="L1611" t="s">
        <v>240</v>
      </c>
      <c r="M1611" t="s">
        <v>258</v>
      </c>
      <c r="N1611" t="s">
        <v>259</v>
      </c>
      <c r="O1611" s="9">
        <f t="shared" si="123"/>
        <v>21.333333333333332</v>
      </c>
      <c r="P1611" s="1">
        <f t="shared" si="124"/>
        <v>0.1640625</v>
      </c>
      <c r="Q1611">
        <f t="shared" si="125"/>
        <v>0.984375</v>
      </c>
    </row>
    <row r="1612" spans="2:17" x14ac:dyDescent="0.25">
      <c r="B1612" t="s">
        <v>264</v>
      </c>
      <c r="C1612">
        <v>164967</v>
      </c>
      <c r="D1612">
        <v>1</v>
      </c>
      <c r="E1612">
        <v>1</v>
      </c>
      <c r="F1612">
        <v>5</v>
      </c>
      <c r="G1612">
        <v>41694</v>
      </c>
      <c r="H1612" t="s">
        <v>7</v>
      </c>
      <c r="I1612" t="s">
        <v>8</v>
      </c>
      <c r="J1612">
        <v>128</v>
      </c>
      <c r="K1612">
        <v>21</v>
      </c>
      <c r="L1612" t="s">
        <v>240</v>
      </c>
      <c r="M1612" t="s">
        <v>258</v>
      </c>
      <c r="N1612" t="s">
        <v>259</v>
      </c>
      <c r="O1612" s="9">
        <f t="shared" si="123"/>
        <v>25.6</v>
      </c>
      <c r="P1612" s="1">
        <f t="shared" si="124"/>
        <v>0.1640625</v>
      </c>
      <c r="Q1612">
        <f t="shared" si="125"/>
        <v>0.8203125</v>
      </c>
    </row>
    <row r="1613" spans="2:17" x14ac:dyDescent="0.25">
      <c r="B1613" t="s">
        <v>264</v>
      </c>
      <c r="C1613">
        <v>157141</v>
      </c>
      <c r="D1613">
        <v>2</v>
      </c>
      <c r="E1613">
        <v>1</v>
      </c>
      <c r="F1613">
        <v>4</v>
      </c>
      <c r="G1613">
        <v>41439</v>
      </c>
      <c r="H1613" t="s">
        <v>7</v>
      </c>
      <c r="I1613" t="s">
        <v>8</v>
      </c>
      <c r="J1613">
        <v>128</v>
      </c>
      <c r="K1613">
        <v>21</v>
      </c>
      <c r="L1613" t="s">
        <v>239</v>
      </c>
      <c r="M1613" t="s">
        <v>258</v>
      </c>
      <c r="N1613" t="s">
        <v>259</v>
      </c>
      <c r="O1613" s="9">
        <f t="shared" si="123"/>
        <v>32</v>
      </c>
      <c r="P1613" s="1">
        <f t="shared" si="124"/>
        <v>0.1640625</v>
      </c>
      <c r="Q1613">
        <f t="shared" si="125"/>
        <v>0.65625</v>
      </c>
    </row>
    <row r="1614" spans="2:17" x14ac:dyDescent="0.25">
      <c r="B1614" t="s">
        <v>264</v>
      </c>
      <c r="C1614">
        <v>164017</v>
      </c>
      <c r="D1614">
        <v>1</v>
      </c>
      <c r="E1614">
        <v>1</v>
      </c>
      <c r="F1614">
        <v>4</v>
      </c>
      <c r="G1614">
        <v>41619</v>
      </c>
      <c r="H1614" t="s">
        <v>7</v>
      </c>
      <c r="I1614" t="s">
        <v>8</v>
      </c>
      <c r="J1614">
        <v>128</v>
      </c>
      <c r="K1614">
        <v>21</v>
      </c>
      <c r="L1614" t="s">
        <v>240</v>
      </c>
      <c r="M1614" t="s">
        <v>258</v>
      </c>
      <c r="N1614" t="s">
        <v>259</v>
      </c>
      <c r="O1614" s="9">
        <f t="shared" si="123"/>
        <v>32</v>
      </c>
      <c r="P1614" s="1">
        <f t="shared" si="124"/>
        <v>0.1640625</v>
      </c>
      <c r="Q1614">
        <f t="shared" si="125"/>
        <v>0.65625</v>
      </c>
    </row>
    <row r="1615" spans="2:17" x14ac:dyDescent="0.25">
      <c r="B1615" t="s">
        <v>264</v>
      </c>
      <c r="C1615">
        <v>156291</v>
      </c>
      <c r="D1615">
        <v>1</v>
      </c>
      <c r="E1615">
        <v>1</v>
      </c>
      <c r="F1615">
        <v>3.5</v>
      </c>
      <c r="G1615">
        <v>41397</v>
      </c>
      <c r="H1615" t="s">
        <v>7</v>
      </c>
      <c r="I1615" t="s">
        <v>8</v>
      </c>
      <c r="J1615">
        <v>128</v>
      </c>
      <c r="K1615">
        <v>21</v>
      </c>
      <c r="L1615" t="s">
        <v>240</v>
      </c>
      <c r="M1615" t="s">
        <v>258</v>
      </c>
      <c r="N1615" t="s">
        <v>259</v>
      </c>
      <c r="O1615" s="9">
        <f t="shared" si="123"/>
        <v>36.571428571428569</v>
      </c>
      <c r="P1615" s="1">
        <f t="shared" si="124"/>
        <v>0.1640625</v>
      </c>
      <c r="Q1615">
        <f t="shared" si="125"/>
        <v>0.57421875</v>
      </c>
    </row>
    <row r="1616" spans="2:17" x14ac:dyDescent="0.25">
      <c r="B1616" t="s">
        <v>264</v>
      </c>
      <c r="C1616">
        <v>156240</v>
      </c>
      <c r="D1616">
        <v>1</v>
      </c>
      <c r="E1616">
        <v>1</v>
      </c>
      <c r="F1616">
        <v>3</v>
      </c>
      <c r="G1616">
        <v>41395</v>
      </c>
      <c r="H1616" t="s">
        <v>7</v>
      </c>
      <c r="I1616" t="s">
        <v>8</v>
      </c>
      <c r="J1616">
        <v>128</v>
      </c>
      <c r="K1616">
        <v>21</v>
      </c>
      <c r="L1616" t="s">
        <v>240</v>
      </c>
      <c r="M1616" t="s">
        <v>258</v>
      </c>
      <c r="N1616" t="s">
        <v>259</v>
      </c>
      <c r="O1616" s="9">
        <f t="shared" si="123"/>
        <v>42.666666666666664</v>
      </c>
      <c r="P1616" s="1">
        <f t="shared" si="124"/>
        <v>0.1640625</v>
      </c>
      <c r="Q1616">
        <f t="shared" si="125"/>
        <v>0.4921875</v>
      </c>
    </row>
    <row r="1617" spans="2:17" x14ac:dyDescent="0.25">
      <c r="B1617" t="s">
        <v>264</v>
      </c>
      <c r="C1617">
        <v>191764</v>
      </c>
      <c r="D1617">
        <v>2</v>
      </c>
      <c r="E1617">
        <v>2</v>
      </c>
      <c r="F1617">
        <v>10</v>
      </c>
      <c r="G1617">
        <v>42128</v>
      </c>
      <c r="H1617" t="s">
        <v>5</v>
      </c>
      <c r="I1617" t="s">
        <v>8</v>
      </c>
      <c r="J1617">
        <v>189</v>
      </c>
      <c r="K1617">
        <v>31</v>
      </c>
      <c r="L1617" t="s">
        <v>239</v>
      </c>
      <c r="M1617" t="s">
        <v>5</v>
      </c>
      <c r="N1617" t="s">
        <v>259</v>
      </c>
      <c r="O1617" s="9">
        <f t="shared" si="123"/>
        <v>18.899999999999999</v>
      </c>
      <c r="P1617" s="1">
        <f t="shared" si="124"/>
        <v>0.16402116402116401</v>
      </c>
      <c r="Q1617">
        <f t="shared" si="125"/>
        <v>1.64021164021164</v>
      </c>
    </row>
    <row r="1618" spans="2:17" x14ac:dyDescent="0.25">
      <c r="B1618" t="s">
        <v>264</v>
      </c>
      <c r="C1618">
        <v>191764</v>
      </c>
      <c r="D1618">
        <v>2</v>
      </c>
      <c r="E1618">
        <v>2</v>
      </c>
      <c r="F1618">
        <v>10</v>
      </c>
      <c r="G1618">
        <v>42128</v>
      </c>
      <c r="H1618" t="s">
        <v>5</v>
      </c>
      <c r="I1618" t="s">
        <v>8</v>
      </c>
      <c r="J1618">
        <v>189</v>
      </c>
      <c r="K1618">
        <v>31</v>
      </c>
      <c r="L1618" t="s">
        <v>239</v>
      </c>
      <c r="M1618" t="s">
        <v>5</v>
      </c>
      <c r="N1618" t="s">
        <v>259</v>
      </c>
      <c r="O1618" s="9">
        <f t="shared" si="123"/>
        <v>18.899999999999999</v>
      </c>
      <c r="P1618" s="1">
        <f t="shared" si="124"/>
        <v>0.16402116402116401</v>
      </c>
      <c r="Q1618">
        <f t="shared" si="125"/>
        <v>1.64021164021164</v>
      </c>
    </row>
    <row r="1619" spans="2:17" x14ac:dyDescent="0.25">
      <c r="B1619" t="s">
        <v>264</v>
      </c>
      <c r="C1619">
        <v>157383</v>
      </c>
      <c r="D1619">
        <v>1</v>
      </c>
      <c r="E1619">
        <v>1</v>
      </c>
      <c r="F1619">
        <v>3</v>
      </c>
      <c r="G1619">
        <v>41423</v>
      </c>
      <c r="H1619" t="s">
        <v>7</v>
      </c>
      <c r="I1619" t="s">
        <v>8</v>
      </c>
      <c r="J1619">
        <v>122</v>
      </c>
      <c r="K1619">
        <v>20</v>
      </c>
      <c r="L1619" t="s">
        <v>240</v>
      </c>
      <c r="M1619" t="s">
        <v>258</v>
      </c>
      <c r="N1619" t="s">
        <v>259</v>
      </c>
      <c r="O1619" s="9">
        <f t="shared" si="123"/>
        <v>40.666666666666664</v>
      </c>
      <c r="P1619" s="1">
        <f t="shared" si="124"/>
        <v>0.16393442622950818</v>
      </c>
      <c r="Q1619">
        <f t="shared" si="125"/>
        <v>0.49180327868852458</v>
      </c>
    </row>
    <row r="1620" spans="2:17" x14ac:dyDescent="0.25">
      <c r="B1620" t="s">
        <v>264</v>
      </c>
      <c r="C1620">
        <v>181973</v>
      </c>
      <c r="D1620">
        <v>1</v>
      </c>
      <c r="E1620">
        <v>1</v>
      </c>
      <c r="F1620">
        <v>1.5</v>
      </c>
      <c r="G1620">
        <v>41869</v>
      </c>
      <c r="H1620" t="s">
        <v>7</v>
      </c>
      <c r="I1620" t="s">
        <v>8</v>
      </c>
      <c r="J1620">
        <v>61</v>
      </c>
      <c r="K1620">
        <v>10</v>
      </c>
      <c r="L1620" t="s">
        <v>240</v>
      </c>
      <c r="M1620" t="s">
        <v>258</v>
      </c>
      <c r="N1620" t="s">
        <v>259</v>
      </c>
      <c r="O1620" s="9">
        <f t="shared" si="123"/>
        <v>40.666666666666664</v>
      </c>
      <c r="P1620" s="1">
        <f t="shared" si="124"/>
        <v>0.16393442622950818</v>
      </c>
      <c r="Q1620">
        <f t="shared" si="125"/>
        <v>0.24590163934426229</v>
      </c>
    </row>
    <row r="1621" spans="2:17" x14ac:dyDescent="0.25">
      <c r="B1621" t="s">
        <v>264</v>
      </c>
      <c r="C1621">
        <v>182488</v>
      </c>
      <c r="D1621">
        <v>1</v>
      </c>
      <c r="E1621">
        <v>1</v>
      </c>
      <c r="F1621">
        <v>1.5</v>
      </c>
      <c r="G1621">
        <v>41870</v>
      </c>
      <c r="H1621" t="s">
        <v>7</v>
      </c>
      <c r="I1621" t="s">
        <v>8</v>
      </c>
      <c r="J1621">
        <v>61</v>
      </c>
      <c r="K1621">
        <v>10</v>
      </c>
      <c r="L1621" t="s">
        <v>240</v>
      </c>
      <c r="M1621" t="s">
        <v>258</v>
      </c>
      <c r="N1621" t="s">
        <v>259</v>
      </c>
      <c r="O1621" s="9">
        <f t="shared" si="123"/>
        <v>40.666666666666664</v>
      </c>
      <c r="P1621" s="1">
        <f t="shared" si="124"/>
        <v>0.16393442622950818</v>
      </c>
      <c r="Q1621">
        <f t="shared" si="125"/>
        <v>0.24590163934426229</v>
      </c>
    </row>
    <row r="1622" spans="2:17" x14ac:dyDescent="0.25">
      <c r="B1622" t="s">
        <v>264</v>
      </c>
      <c r="C1622">
        <v>160517</v>
      </c>
      <c r="D1622">
        <v>1</v>
      </c>
      <c r="E1622">
        <v>1</v>
      </c>
      <c r="F1622">
        <v>1.5</v>
      </c>
      <c r="G1622">
        <v>41550</v>
      </c>
      <c r="H1622" t="s">
        <v>7</v>
      </c>
      <c r="I1622" t="s">
        <v>8</v>
      </c>
      <c r="J1622">
        <v>116</v>
      </c>
      <c r="K1622">
        <v>19</v>
      </c>
      <c r="L1622" t="s">
        <v>240</v>
      </c>
      <c r="M1622" t="s">
        <v>258</v>
      </c>
      <c r="N1622" t="s">
        <v>259</v>
      </c>
      <c r="O1622" s="9">
        <f t="shared" si="123"/>
        <v>77.333333333333329</v>
      </c>
      <c r="P1622" s="1">
        <f t="shared" si="124"/>
        <v>0.16379310344827586</v>
      </c>
      <c r="Q1622">
        <f t="shared" si="125"/>
        <v>0.24568965517241378</v>
      </c>
    </row>
    <row r="1623" spans="2:17" x14ac:dyDescent="0.25">
      <c r="B1623" t="s">
        <v>264</v>
      </c>
      <c r="C1623">
        <v>157344</v>
      </c>
      <c r="D1623">
        <v>2</v>
      </c>
      <c r="E1623">
        <v>2</v>
      </c>
      <c r="F1623">
        <v>10</v>
      </c>
      <c r="G1623">
        <v>41437</v>
      </c>
      <c r="H1623" t="s">
        <v>7</v>
      </c>
      <c r="I1623" t="s">
        <v>8</v>
      </c>
      <c r="J1623">
        <v>336</v>
      </c>
      <c r="K1623">
        <v>55</v>
      </c>
      <c r="L1623" t="s">
        <v>239</v>
      </c>
      <c r="M1623" t="s">
        <v>258</v>
      </c>
      <c r="N1623" t="s">
        <v>259</v>
      </c>
      <c r="O1623" s="9">
        <f t="shared" si="123"/>
        <v>33.6</v>
      </c>
      <c r="P1623" s="1">
        <f t="shared" si="124"/>
        <v>0.16369047619047619</v>
      </c>
      <c r="Q1623">
        <f t="shared" si="125"/>
        <v>1.6369047619047619</v>
      </c>
    </row>
    <row r="1624" spans="2:17" x14ac:dyDescent="0.25">
      <c r="B1624" t="s">
        <v>264</v>
      </c>
      <c r="C1624">
        <v>161276</v>
      </c>
      <c r="D1624">
        <v>1</v>
      </c>
      <c r="E1624">
        <v>1</v>
      </c>
      <c r="F1624">
        <v>3</v>
      </c>
      <c r="G1624">
        <v>41533</v>
      </c>
      <c r="H1624" t="s">
        <v>7</v>
      </c>
      <c r="I1624" t="s">
        <v>8</v>
      </c>
      <c r="J1624">
        <v>55</v>
      </c>
      <c r="K1624">
        <v>9</v>
      </c>
      <c r="L1624" t="s">
        <v>240</v>
      </c>
      <c r="M1624" t="s">
        <v>258</v>
      </c>
      <c r="N1624" t="s">
        <v>259</v>
      </c>
      <c r="O1624" s="9">
        <f t="shared" si="123"/>
        <v>18.333333333333332</v>
      </c>
      <c r="P1624" s="1">
        <f t="shared" si="124"/>
        <v>0.16363636363636364</v>
      </c>
      <c r="Q1624">
        <f t="shared" si="125"/>
        <v>0.49090909090909091</v>
      </c>
    </row>
    <row r="1625" spans="2:17" x14ac:dyDescent="0.25">
      <c r="B1625" t="s">
        <v>264</v>
      </c>
      <c r="C1625">
        <v>156220</v>
      </c>
      <c r="D1625">
        <v>2</v>
      </c>
      <c r="E1625">
        <v>2</v>
      </c>
      <c r="F1625">
        <v>6</v>
      </c>
      <c r="G1625">
        <v>41373</v>
      </c>
      <c r="H1625" t="s">
        <v>7</v>
      </c>
      <c r="I1625" t="s">
        <v>8</v>
      </c>
      <c r="J1625">
        <v>165</v>
      </c>
      <c r="K1625">
        <v>27</v>
      </c>
      <c r="L1625" t="s">
        <v>239</v>
      </c>
      <c r="M1625" t="s">
        <v>258</v>
      </c>
      <c r="N1625" t="s">
        <v>259</v>
      </c>
      <c r="O1625" s="9">
        <f t="shared" si="123"/>
        <v>27.5</v>
      </c>
      <c r="P1625" s="1">
        <f t="shared" si="124"/>
        <v>0.16363636363636364</v>
      </c>
      <c r="Q1625">
        <f t="shared" si="125"/>
        <v>0.98181818181818181</v>
      </c>
    </row>
    <row r="1626" spans="2:17" x14ac:dyDescent="0.25">
      <c r="B1626" t="s">
        <v>264</v>
      </c>
      <c r="C1626">
        <v>172993</v>
      </c>
      <c r="D1626">
        <v>1</v>
      </c>
      <c r="E1626">
        <v>1</v>
      </c>
      <c r="F1626">
        <v>2</v>
      </c>
      <c r="G1626">
        <v>41856</v>
      </c>
      <c r="H1626" t="s">
        <v>7</v>
      </c>
      <c r="I1626" t="s">
        <v>8</v>
      </c>
      <c r="J1626">
        <v>55</v>
      </c>
      <c r="K1626">
        <v>9</v>
      </c>
      <c r="L1626" t="s">
        <v>240</v>
      </c>
      <c r="M1626" t="s">
        <v>258</v>
      </c>
      <c r="N1626" t="s">
        <v>259</v>
      </c>
      <c r="O1626" s="9">
        <f t="shared" si="123"/>
        <v>27.5</v>
      </c>
      <c r="P1626" s="1">
        <f t="shared" si="124"/>
        <v>0.16363636363636364</v>
      </c>
      <c r="Q1626">
        <f t="shared" si="125"/>
        <v>0.32727272727272727</v>
      </c>
    </row>
    <row r="1627" spans="2:17" x14ac:dyDescent="0.25">
      <c r="B1627" t="s">
        <v>264</v>
      </c>
      <c r="C1627">
        <v>163955</v>
      </c>
      <c r="D1627">
        <v>1</v>
      </c>
      <c r="E1627">
        <v>1</v>
      </c>
      <c r="F1627">
        <v>2</v>
      </c>
      <c r="G1627">
        <v>41739</v>
      </c>
      <c r="H1627" t="s">
        <v>7</v>
      </c>
      <c r="I1627" t="s">
        <v>8</v>
      </c>
      <c r="J1627">
        <v>55</v>
      </c>
      <c r="K1627">
        <v>9</v>
      </c>
      <c r="L1627" t="s">
        <v>240</v>
      </c>
      <c r="M1627" t="s">
        <v>258</v>
      </c>
      <c r="N1627" t="s">
        <v>259</v>
      </c>
      <c r="O1627" s="9">
        <f t="shared" si="123"/>
        <v>27.5</v>
      </c>
      <c r="P1627" s="1">
        <f t="shared" si="124"/>
        <v>0.16363636363636364</v>
      </c>
      <c r="Q1627">
        <f t="shared" si="125"/>
        <v>0.32727272727272727</v>
      </c>
    </row>
    <row r="1628" spans="2:17" x14ac:dyDescent="0.25">
      <c r="B1628" t="s">
        <v>264</v>
      </c>
      <c r="C1628">
        <v>157321</v>
      </c>
      <c r="D1628">
        <v>1</v>
      </c>
      <c r="E1628">
        <v>1</v>
      </c>
      <c r="F1628">
        <v>5</v>
      </c>
      <c r="G1628">
        <v>41427</v>
      </c>
      <c r="H1628" t="s">
        <v>7</v>
      </c>
      <c r="I1628" t="s">
        <v>8</v>
      </c>
      <c r="J1628">
        <v>165</v>
      </c>
      <c r="K1628">
        <v>27</v>
      </c>
      <c r="L1628" t="s">
        <v>240</v>
      </c>
      <c r="M1628" t="s">
        <v>258</v>
      </c>
      <c r="N1628" t="s">
        <v>259</v>
      </c>
      <c r="O1628" s="9">
        <f t="shared" si="123"/>
        <v>33</v>
      </c>
      <c r="P1628" s="1">
        <f t="shared" si="124"/>
        <v>0.16363636363636364</v>
      </c>
      <c r="Q1628">
        <f t="shared" si="125"/>
        <v>0.81818181818181812</v>
      </c>
    </row>
    <row r="1629" spans="2:17" x14ac:dyDescent="0.25">
      <c r="B1629" t="s">
        <v>264</v>
      </c>
      <c r="C1629">
        <v>161036</v>
      </c>
      <c r="D1629">
        <v>1</v>
      </c>
      <c r="E1629">
        <v>1</v>
      </c>
      <c r="F1629">
        <v>3</v>
      </c>
      <c r="G1629">
        <v>41544</v>
      </c>
      <c r="H1629" t="s">
        <v>7</v>
      </c>
      <c r="I1629" t="s">
        <v>8</v>
      </c>
      <c r="J1629">
        <v>110</v>
      </c>
      <c r="K1629">
        <v>18</v>
      </c>
      <c r="L1629" t="s">
        <v>240</v>
      </c>
      <c r="M1629" t="s">
        <v>258</v>
      </c>
      <c r="N1629" t="s">
        <v>259</v>
      </c>
      <c r="O1629" s="9">
        <f t="shared" si="123"/>
        <v>36.666666666666664</v>
      </c>
      <c r="P1629" s="1">
        <f t="shared" si="124"/>
        <v>0.16363636363636364</v>
      </c>
      <c r="Q1629">
        <f t="shared" si="125"/>
        <v>0.49090909090909091</v>
      </c>
    </row>
    <row r="1630" spans="2:17" x14ac:dyDescent="0.25">
      <c r="B1630" t="s">
        <v>264</v>
      </c>
      <c r="C1630">
        <v>164509</v>
      </c>
      <c r="D1630">
        <v>1</v>
      </c>
      <c r="E1630">
        <v>1</v>
      </c>
      <c r="F1630">
        <v>4</v>
      </c>
      <c r="G1630">
        <v>41667</v>
      </c>
      <c r="H1630" t="s">
        <v>7</v>
      </c>
      <c r="I1630" t="s">
        <v>8</v>
      </c>
      <c r="J1630">
        <v>104</v>
      </c>
      <c r="K1630">
        <v>17</v>
      </c>
      <c r="L1630" t="s">
        <v>240</v>
      </c>
      <c r="M1630" t="s">
        <v>258</v>
      </c>
      <c r="N1630" t="s">
        <v>259</v>
      </c>
      <c r="O1630" s="9">
        <f t="shared" si="123"/>
        <v>26</v>
      </c>
      <c r="P1630" s="1">
        <f t="shared" si="124"/>
        <v>0.16346153846153846</v>
      </c>
      <c r="Q1630">
        <f t="shared" si="125"/>
        <v>0.65384615384615385</v>
      </c>
    </row>
    <row r="1631" spans="2:17" x14ac:dyDescent="0.25">
      <c r="B1631" t="s">
        <v>264</v>
      </c>
      <c r="C1631">
        <v>167527</v>
      </c>
      <c r="D1631">
        <v>1</v>
      </c>
      <c r="E1631">
        <v>1</v>
      </c>
      <c r="F1631">
        <v>3.5</v>
      </c>
      <c r="G1631">
        <v>41770</v>
      </c>
      <c r="H1631" t="s">
        <v>7</v>
      </c>
      <c r="I1631" t="s">
        <v>8</v>
      </c>
      <c r="J1631">
        <v>104</v>
      </c>
      <c r="K1631">
        <v>17</v>
      </c>
      <c r="L1631" t="s">
        <v>240</v>
      </c>
      <c r="M1631" t="s">
        <v>258</v>
      </c>
      <c r="N1631" t="s">
        <v>259</v>
      </c>
      <c r="O1631" s="9">
        <f t="shared" si="123"/>
        <v>29.714285714285715</v>
      </c>
      <c r="P1631" s="1">
        <f t="shared" si="124"/>
        <v>0.16346153846153846</v>
      </c>
      <c r="Q1631">
        <f t="shared" si="125"/>
        <v>0.57211538461538458</v>
      </c>
    </row>
    <row r="1632" spans="2:17" x14ac:dyDescent="0.25">
      <c r="B1632" t="s">
        <v>264</v>
      </c>
      <c r="C1632">
        <v>172224</v>
      </c>
      <c r="D1632">
        <v>1</v>
      </c>
      <c r="E1632">
        <v>1</v>
      </c>
      <c r="F1632">
        <v>3</v>
      </c>
      <c r="G1632">
        <v>41827</v>
      </c>
      <c r="H1632" t="s">
        <v>7</v>
      </c>
      <c r="I1632" t="s">
        <v>8</v>
      </c>
      <c r="J1632">
        <v>104</v>
      </c>
      <c r="K1632">
        <v>17</v>
      </c>
      <c r="L1632" t="s">
        <v>240</v>
      </c>
      <c r="M1632" t="s">
        <v>258</v>
      </c>
      <c r="N1632" t="s">
        <v>259</v>
      </c>
      <c r="O1632" s="9">
        <f t="shared" si="123"/>
        <v>34.666666666666664</v>
      </c>
      <c r="P1632" s="1">
        <f t="shared" si="124"/>
        <v>0.16346153846153846</v>
      </c>
      <c r="Q1632">
        <f t="shared" si="125"/>
        <v>0.49038461538461542</v>
      </c>
    </row>
    <row r="1633" spans="2:17" x14ac:dyDescent="0.25">
      <c r="B1633" t="s">
        <v>264</v>
      </c>
      <c r="C1633">
        <v>172235</v>
      </c>
      <c r="D1633">
        <v>1</v>
      </c>
      <c r="E1633">
        <v>1</v>
      </c>
      <c r="F1633">
        <v>3</v>
      </c>
      <c r="G1633">
        <v>41827</v>
      </c>
      <c r="H1633" t="s">
        <v>7</v>
      </c>
      <c r="I1633" t="s">
        <v>8</v>
      </c>
      <c r="J1633">
        <v>104</v>
      </c>
      <c r="K1633">
        <v>17</v>
      </c>
      <c r="L1633" t="s">
        <v>240</v>
      </c>
      <c r="M1633" t="s">
        <v>258</v>
      </c>
      <c r="N1633" t="s">
        <v>259</v>
      </c>
      <c r="O1633" s="9">
        <f t="shared" si="123"/>
        <v>34.666666666666664</v>
      </c>
      <c r="P1633" s="1">
        <f t="shared" si="124"/>
        <v>0.16346153846153846</v>
      </c>
      <c r="Q1633">
        <f t="shared" si="125"/>
        <v>0.49038461538461542</v>
      </c>
    </row>
    <row r="1634" spans="2:17" x14ac:dyDescent="0.25">
      <c r="B1634" t="s">
        <v>264</v>
      </c>
      <c r="C1634">
        <v>191517</v>
      </c>
      <c r="D1634">
        <v>1</v>
      </c>
      <c r="E1634">
        <v>1</v>
      </c>
      <c r="F1634">
        <v>3</v>
      </c>
      <c r="G1634">
        <v>42088</v>
      </c>
      <c r="H1634" t="s">
        <v>7</v>
      </c>
      <c r="I1634" t="s">
        <v>8</v>
      </c>
      <c r="J1634">
        <v>104</v>
      </c>
      <c r="K1634">
        <v>17</v>
      </c>
      <c r="L1634" t="s">
        <v>240</v>
      </c>
      <c r="M1634" t="s">
        <v>258</v>
      </c>
      <c r="N1634" t="s">
        <v>259</v>
      </c>
      <c r="O1634" s="9">
        <f t="shared" si="123"/>
        <v>34.666666666666664</v>
      </c>
      <c r="P1634" s="1">
        <f t="shared" si="124"/>
        <v>0.16346153846153846</v>
      </c>
      <c r="Q1634">
        <f t="shared" si="125"/>
        <v>0.49038461538461542</v>
      </c>
    </row>
    <row r="1635" spans="2:17" x14ac:dyDescent="0.25">
      <c r="B1635" t="s">
        <v>264</v>
      </c>
      <c r="C1635">
        <v>156217</v>
      </c>
      <c r="D1635">
        <v>1</v>
      </c>
      <c r="E1635">
        <v>1</v>
      </c>
      <c r="F1635">
        <v>5</v>
      </c>
      <c r="G1635">
        <v>41373</v>
      </c>
      <c r="H1635" t="s">
        <v>7</v>
      </c>
      <c r="I1635" t="s">
        <v>8</v>
      </c>
      <c r="J1635">
        <v>147</v>
      </c>
      <c r="K1635">
        <v>24</v>
      </c>
      <c r="L1635" t="s">
        <v>240</v>
      </c>
      <c r="M1635" t="s">
        <v>258</v>
      </c>
      <c r="N1635" t="s">
        <v>259</v>
      </c>
      <c r="O1635" s="9">
        <f t="shared" si="123"/>
        <v>29.4</v>
      </c>
      <c r="P1635" s="1">
        <f t="shared" si="124"/>
        <v>0.16326530612244897</v>
      </c>
      <c r="Q1635">
        <f t="shared" si="125"/>
        <v>0.81632653061224481</v>
      </c>
    </row>
    <row r="1636" spans="2:17" x14ac:dyDescent="0.25">
      <c r="B1636" t="s">
        <v>264</v>
      </c>
      <c r="C1636">
        <v>160049</v>
      </c>
      <c r="D1636">
        <v>1</v>
      </c>
      <c r="E1636">
        <v>1</v>
      </c>
      <c r="F1636">
        <v>3</v>
      </c>
      <c r="G1636">
        <v>41508</v>
      </c>
      <c r="H1636" t="s">
        <v>7</v>
      </c>
      <c r="I1636" t="s">
        <v>8</v>
      </c>
      <c r="J1636">
        <v>98</v>
      </c>
      <c r="K1636">
        <v>16</v>
      </c>
      <c r="L1636" t="s">
        <v>240</v>
      </c>
      <c r="M1636" t="s">
        <v>258</v>
      </c>
      <c r="N1636" t="s">
        <v>259</v>
      </c>
      <c r="O1636" s="9">
        <f t="shared" si="123"/>
        <v>32.666666666666664</v>
      </c>
      <c r="P1636" s="1">
        <f t="shared" si="124"/>
        <v>0.16326530612244897</v>
      </c>
      <c r="Q1636">
        <f t="shared" si="125"/>
        <v>0.48979591836734693</v>
      </c>
    </row>
    <row r="1637" spans="2:17" x14ac:dyDescent="0.25">
      <c r="B1637" t="s">
        <v>264</v>
      </c>
      <c r="C1637">
        <v>157081</v>
      </c>
      <c r="D1637">
        <v>1</v>
      </c>
      <c r="E1637">
        <v>1</v>
      </c>
      <c r="F1637">
        <v>4</v>
      </c>
      <c r="G1637">
        <v>41415</v>
      </c>
      <c r="H1637" t="s">
        <v>7</v>
      </c>
      <c r="I1637" t="s">
        <v>8</v>
      </c>
      <c r="J1637">
        <v>147</v>
      </c>
      <c r="K1637">
        <v>24</v>
      </c>
      <c r="L1637" t="s">
        <v>240</v>
      </c>
      <c r="M1637" t="s">
        <v>258</v>
      </c>
      <c r="N1637" t="s">
        <v>259</v>
      </c>
      <c r="O1637" s="9">
        <f t="shared" si="123"/>
        <v>36.75</v>
      </c>
      <c r="P1637" s="1">
        <f t="shared" si="124"/>
        <v>0.16326530612244897</v>
      </c>
      <c r="Q1637">
        <f t="shared" si="125"/>
        <v>0.65306122448979587</v>
      </c>
    </row>
    <row r="1638" spans="2:17" x14ac:dyDescent="0.25">
      <c r="B1638" t="s">
        <v>264</v>
      </c>
      <c r="C1638">
        <v>160390</v>
      </c>
      <c r="D1638">
        <v>1</v>
      </c>
      <c r="E1638">
        <v>1</v>
      </c>
      <c r="F1638">
        <v>4</v>
      </c>
      <c r="G1638">
        <v>41516</v>
      </c>
      <c r="H1638" t="s">
        <v>7</v>
      </c>
      <c r="I1638" t="s">
        <v>8</v>
      </c>
      <c r="J1638">
        <v>147</v>
      </c>
      <c r="K1638">
        <v>24</v>
      </c>
      <c r="L1638" t="s">
        <v>240</v>
      </c>
      <c r="M1638" t="s">
        <v>258</v>
      </c>
      <c r="N1638" t="s">
        <v>259</v>
      </c>
      <c r="O1638" s="9">
        <f t="shared" si="123"/>
        <v>36.75</v>
      </c>
      <c r="P1638" s="1">
        <f t="shared" si="124"/>
        <v>0.16326530612244897</v>
      </c>
      <c r="Q1638">
        <f t="shared" si="125"/>
        <v>0.65306122448979587</v>
      </c>
    </row>
    <row r="1639" spans="2:17" x14ac:dyDescent="0.25">
      <c r="B1639" t="s">
        <v>264</v>
      </c>
      <c r="C1639">
        <v>155051</v>
      </c>
      <c r="D1639">
        <v>1</v>
      </c>
      <c r="E1639">
        <v>1</v>
      </c>
      <c r="F1639">
        <v>5</v>
      </c>
      <c r="G1639">
        <v>41282</v>
      </c>
      <c r="H1639" t="s">
        <v>5</v>
      </c>
      <c r="I1639" t="s">
        <v>8</v>
      </c>
      <c r="J1639">
        <v>184</v>
      </c>
      <c r="K1639">
        <v>30</v>
      </c>
      <c r="L1639" t="s">
        <v>240</v>
      </c>
      <c r="M1639" t="s">
        <v>5</v>
      </c>
      <c r="N1639" t="s">
        <v>259</v>
      </c>
      <c r="O1639" s="9">
        <f t="shared" si="123"/>
        <v>36.799999999999997</v>
      </c>
      <c r="P1639" s="1">
        <f t="shared" si="124"/>
        <v>0.16304347826086957</v>
      </c>
      <c r="Q1639">
        <f t="shared" si="125"/>
        <v>0.81521739130434789</v>
      </c>
    </row>
    <row r="1640" spans="2:17" x14ac:dyDescent="0.25">
      <c r="B1640" t="s">
        <v>264</v>
      </c>
      <c r="C1640">
        <v>168416</v>
      </c>
      <c r="D1640">
        <v>1</v>
      </c>
      <c r="E1640">
        <v>1</v>
      </c>
      <c r="F1640">
        <v>5</v>
      </c>
      <c r="G1640">
        <v>41713</v>
      </c>
      <c r="H1640" t="s">
        <v>7</v>
      </c>
      <c r="I1640" t="s">
        <v>8</v>
      </c>
      <c r="J1640">
        <v>135</v>
      </c>
      <c r="K1640">
        <v>22</v>
      </c>
      <c r="L1640" t="s">
        <v>240</v>
      </c>
      <c r="M1640" t="s">
        <v>258</v>
      </c>
      <c r="N1640" t="s">
        <v>259</v>
      </c>
      <c r="O1640" s="9">
        <f t="shared" si="123"/>
        <v>27</v>
      </c>
      <c r="P1640" s="1">
        <f t="shared" si="124"/>
        <v>0.16296296296296298</v>
      </c>
      <c r="Q1640">
        <f t="shared" si="125"/>
        <v>0.81481481481481488</v>
      </c>
    </row>
    <row r="1641" spans="2:17" x14ac:dyDescent="0.25">
      <c r="B1641" t="s">
        <v>264</v>
      </c>
      <c r="C1641">
        <v>173969</v>
      </c>
      <c r="D1641">
        <v>1</v>
      </c>
      <c r="E1641">
        <v>1</v>
      </c>
      <c r="F1641">
        <v>1.5</v>
      </c>
      <c r="G1641">
        <v>41876</v>
      </c>
      <c r="H1641" t="s">
        <v>7</v>
      </c>
      <c r="I1641" t="s">
        <v>8</v>
      </c>
      <c r="J1641">
        <v>43</v>
      </c>
      <c r="K1641">
        <v>7</v>
      </c>
      <c r="L1641" t="s">
        <v>240</v>
      </c>
      <c r="M1641" t="s">
        <v>258</v>
      </c>
      <c r="N1641" t="s">
        <v>259</v>
      </c>
      <c r="O1641" s="9">
        <f t="shared" si="123"/>
        <v>28.666666666666668</v>
      </c>
      <c r="P1641" s="1">
        <f t="shared" si="124"/>
        <v>0.16279069767441862</v>
      </c>
      <c r="Q1641">
        <f t="shared" si="125"/>
        <v>0.24418604651162792</v>
      </c>
    </row>
    <row r="1642" spans="2:17" x14ac:dyDescent="0.25">
      <c r="B1642" t="s">
        <v>264</v>
      </c>
      <c r="C1642">
        <v>190551</v>
      </c>
      <c r="D1642">
        <v>1</v>
      </c>
      <c r="E1642">
        <v>1</v>
      </c>
      <c r="F1642">
        <v>3</v>
      </c>
      <c r="G1642">
        <v>42128</v>
      </c>
      <c r="H1642" t="s">
        <v>7</v>
      </c>
      <c r="I1642" t="s">
        <v>8</v>
      </c>
      <c r="J1642">
        <v>86</v>
      </c>
      <c r="K1642">
        <v>14</v>
      </c>
      <c r="L1642" t="s">
        <v>240</v>
      </c>
      <c r="M1642" t="s">
        <v>258</v>
      </c>
      <c r="N1642" t="s">
        <v>259</v>
      </c>
      <c r="O1642" s="9">
        <f t="shared" si="123"/>
        <v>28.666666666666668</v>
      </c>
      <c r="P1642" s="1">
        <f t="shared" si="124"/>
        <v>0.16279069767441862</v>
      </c>
      <c r="Q1642">
        <f t="shared" si="125"/>
        <v>0.48837209302325585</v>
      </c>
    </row>
    <row r="1643" spans="2:17" x14ac:dyDescent="0.25">
      <c r="B1643" t="s">
        <v>264</v>
      </c>
      <c r="C1643">
        <v>158085</v>
      </c>
      <c r="D1643">
        <v>1</v>
      </c>
      <c r="E1643">
        <v>1</v>
      </c>
      <c r="F1643">
        <v>2.5</v>
      </c>
      <c r="G1643">
        <v>41460</v>
      </c>
      <c r="H1643" t="s">
        <v>7</v>
      </c>
      <c r="I1643" t="s">
        <v>8</v>
      </c>
      <c r="J1643">
        <v>86</v>
      </c>
      <c r="K1643">
        <v>14</v>
      </c>
      <c r="L1643" t="s">
        <v>240</v>
      </c>
      <c r="M1643" t="s">
        <v>258</v>
      </c>
      <c r="N1643" t="s">
        <v>259</v>
      </c>
      <c r="O1643" s="9">
        <f t="shared" si="123"/>
        <v>34.4</v>
      </c>
      <c r="P1643" s="1">
        <f t="shared" si="124"/>
        <v>0.16279069767441862</v>
      </c>
      <c r="Q1643">
        <f t="shared" si="125"/>
        <v>0.40697674418604657</v>
      </c>
    </row>
    <row r="1644" spans="2:17" x14ac:dyDescent="0.25">
      <c r="B1644" t="s">
        <v>264</v>
      </c>
      <c r="C1644">
        <v>158123</v>
      </c>
      <c r="D1644">
        <v>1</v>
      </c>
      <c r="E1644">
        <v>1</v>
      </c>
      <c r="F1644">
        <v>2</v>
      </c>
      <c r="G1644">
        <v>41468</v>
      </c>
      <c r="H1644" t="s">
        <v>7</v>
      </c>
      <c r="I1644" t="s">
        <v>8</v>
      </c>
      <c r="J1644">
        <v>86</v>
      </c>
      <c r="K1644">
        <v>14</v>
      </c>
      <c r="L1644" t="s">
        <v>240</v>
      </c>
      <c r="M1644" t="s">
        <v>258</v>
      </c>
      <c r="N1644" t="s">
        <v>259</v>
      </c>
      <c r="O1644" s="9">
        <f t="shared" si="123"/>
        <v>43</v>
      </c>
      <c r="P1644" s="1">
        <f t="shared" si="124"/>
        <v>0.16279069767441862</v>
      </c>
      <c r="Q1644">
        <f t="shared" si="125"/>
        <v>0.32558139534883723</v>
      </c>
    </row>
    <row r="1645" spans="2:17" x14ac:dyDescent="0.25">
      <c r="B1645" t="s">
        <v>264</v>
      </c>
      <c r="C1645">
        <v>180788</v>
      </c>
      <c r="D1645">
        <v>1</v>
      </c>
      <c r="E1645">
        <v>1</v>
      </c>
      <c r="F1645">
        <v>4</v>
      </c>
      <c r="G1645">
        <v>41903</v>
      </c>
      <c r="H1645" t="s">
        <v>7</v>
      </c>
      <c r="I1645" t="s">
        <v>8</v>
      </c>
      <c r="J1645">
        <v>123</v>
      </c>
      <c r="K1645">
        <v>20</v>
      </c>
      <c r="L1645" t="s">
        <v>240</v>
      </c>
      <c r="M1645" t="s">
        <v>258</v>
      </c>
      <c r="N1645" t="s">
        <v>259</v>
      </c>
      <c r="O1645" s="9">
        <f t="shared" si="123"/>
        <v>30.75</v>
      </c>
      <c r="P1645" s="1">
        <f t="shared" si="124"/>
        <v>0.16260162601626016</v>
      </c>
      <c r="Q1645">
        <f t="shared" si="125"/>
        <v>0.65040650406504064</v>
      </c>
    </row>
    <row r="1646" spans="2:17" x14ac:dyDescent="0.25">
      <c r="B1646" t="s">
        <v>264</v>
      </c>
      <c r="C1646">
        <v>191048</v>
      </c>
      <c r="D1646">
        <v>1</v>
      </c>
      <c r="E1646">
        <v>1</v>
      </c>
      <c r="F1646">
        <v>4</v>
      </c>
      <c r="G1646">
        <v>42164</v>
      </c>
      <c r="H1646" t="s">
        <v>7</v>
      </c>
      <c r="I1646" t="s">
        <v>8</v>
      </c>
      <c r="J1646">
        <v>123</v>
      </c>
      <c r="K1646">
        <v>20</v>
      </c>
      <c r="L1646" t="s">
        <v>240</v>
      </c>
      <c r="M1646" t="s">
        <v>258</v>
      </c>
      <c r="N1646" t="s">
        <v>259</v>
      </c>
      <c r="O1646" s="9">
        <f t="shared" si="123"/>
        <v>30.75</v>
      </c>
      <c r="P1646" s="1">
        <f t="shared" si="124"/>
        <v>0.16260162601626016</v>
      </c>
      <c r="Q1646">
        <f t="shared" si="125"/>
        <v>0.65040650406504064</v>
      </c>
    </row>
    <row r="1647" spans="2:17" x14ac:dyDescent="0.25">
      <c r="B1647" t="s">
        <v>264</v>
      </c>
      <c r="C1647">
        <v>179032</v>
      </c>
      <c r="D1647">
        <v>1</v>
      </c>
      <c r="E1647">
        <v>1</v>
      </c>
      <c r="F1647">
        <v>3.5</v>
      </c>
      <c r="G1647">
        <v>41816</v>
      </c>
      <c r="H1647" t="s">
        <v>7</v>
      </c>
      <c r="I1647" t="s">
        <v>8</v>
      </c>
      <c r="J1647">
        <v>123</v>
      </c>
      <c r="K1647">
        <v>20</v>
      </c>
      <c r="L1647" t="s">
        <v>240</v>
      </c>
      <c r="M1647" t="s">
        <v>258</v>
      </c>
      <c r="N1647" t="s">
        <v>259</v>
      </c>
      <c r="O1647" s="9">
        <f t="shared" si="123"/>
        <v>35.142857142857146</v>
      </c>
      <c r="P1647" s="1">
        <f t="shared" si="124"/>
        <v>0.16260162601626016</v>
      </c>
      <c r="Q1647">
        <f t="shared" si="125"/>
        <v>0.56910569105691056</v>
      </c>
    </row>
    <row r="1648" spans="2:17" x14ac:dyDescent="0.25">
      <c r="B1648" t="s">
        <v>264</v>
      </c>
      <c r="C1648">
        <v>177102</v>
      </c>
      <c r="D1648">
        <v>1</v>
      </c>
      <c r="E1648">
        <v>1</v>
      </c>
      <c r="F1648">
        <v>3.5</v>
      </c>
      <c r="G1648">
        <v>41845</v>
      </c>
      <c r="H1648" t="s">
        <v>7</v>
      </c>
      <c r="I1648" t="s">
        <v>8</v>
      </c>
      <c r="J1648">
        <v>123</v>
      </c>
      <c r="K1648">
        <v>20</v>
      </c>
      <c r="L1648" t="s">
        <v>240</v>
      </c>
      <c r="M1648" t="s">
        <v>258</v>
      </c>
      <c r="N1648" t="s">
        <v>259</v>
      </c>
      <c r="O1648" s="9">
        <f t="shared" si="123"/>
        <v>35.142857142857146</v>
      </c>
      <c r="P1648" s="1">
        <f t="shared" si="124"/>
        <v>0.16260162601626016</v>
      </c>
      <c r="Q1648">
        <f t="shared" si="125"/>
        <v>0.56910569105691056</v>
      </c>
    </row>
    <row r="1649" spans="2:17" x14ac:dyDescent="0.25">
      <c r="B1649" t="s">
        <v>264</v>
      </c>
      <c r="C1649">
        <v>165678</v>
      </c>
      <c r="D1649">
        <v>1</v>
      </c>
      <c r="E1649">
        <v>1</v>
      </c>
      <c r="F1649">
        <v>2</v>
      </c>
      <c r="G1649">
        <v>41553</v>
      </c>
      <c r="H1649" t="s">
        <v>7</v>
      </c>
      <c r="I1649" t="s">
        <v>8</v>
      </c>
      <c r="J1649">
        <v>123</v>
      </c>
      <c r="K1649">
        <v>20</v>
      </c>
      <c r="L1649" t="s">
        <v>240</v>
      </c>
      <c r="M1649" t="s">
        <v>258</v>
      </c>
      <c r="N1649" t="s">
        <v>259</v>
      </c>
      <c r="O1649" s="9">
        <f t="shared" si="123"/>
        <v>61.5</v>
      </c>
      <c r="P1649" s="1">
        <f t="shared" si="124"/>
        <v>0.16260162601626016</v>
      </c>
      <c r="Q1649">
        <f t="shared" si="125"/>
        <v>0.32520325203252032</v>
      </c>
    </row>
    <row r="1650" spans="2:17" x14ac:dyDescent="0.25">
      <c r="B1650" t="s">
        <v>264</v>
      </c>
      <c r="C1650">
        <v>165622</v>
      </c>
      <c r="D1650">
        <v>1</v>
      </c>
      <c r="E1650">
        <v>1</v>
      </c>
      <c r="F1650">
        <v>2</v>
      </c>
      <c r="G1650">
        <v>41560</v>
      </c>
      <c r="H1650" t="s">
        <v>7</v>
      </c>
      <c r="I1650" t="s">
        <v>8</v>
      </c>
      <c r="J1650">
        <v>123</v>
      </c>
      <c r="K1650">
        <v>20</v>
      </c>
      <c r="L1650" t="s">
        <v>240</v>
      </c>
      <c r="M1650" t="s">
        <v>258</v>
      </c>
      <c r="N1650" t="s">
        <v>259</v>
      </c>
      <c r="O1650" s="9">
        <f t="shared" si="123"/>
        <v>61.5</v>
      </c>
      <c r="P1650" s="1">
        <f t="shared" si="124"/>
        <v>0.16260162601626016</v>
      </c>
      <c r="Q1650">
        <f t="shared" si="125"/>
        <v>0.32520325203252032</v>
      </c>
    </row>
    <row r="1651" spans="2:17" x14ac:dyDescent="0.25">
      <c r="B1651" t="s">
        <v>264</v>
      </c>
      <c r="C1651">
        <v>165623</v>
      </c>
      <c r="D1651">
        <v>1</v>
      </c>
      <c r="E1651">
        <v>1</v>
      </c>
      <c r="F1651">
        <v>2</v>
      </c>
      <c r="G1651">
        <v>41560</v>
      </c>
      <c r="H1651" t="s">
        <v>7</v>
      </c>
      <c r="I1651" t="s">
        <v>8</v>
      </c>
      <c r="J1651">
        <v>123</v>
      </c>
      <c r="K1651">
        <v>20</v>
      </c>
      <c r="L1651" t="s">
        <v>240</v>
      </c>
      <c r="M1651" t="s">
        <v>258</v>
      </c>
      <c r="N1651" t="s">
        <v>259</v>
      </c>
      <c r="O1651" s="9">
        <f t="shared" si="123"/>
        <v>61.5</v>
      </c>
      <c r="P1651" s="1">
        <f t="shared" si="124"/>
        <v>0.16260162601626016</v>
      </c>
      <c r="Q1651">
        <f t="shared" si="125"/>
        <v>0.32520325203252032</v>
      </c>
    </row>
    <row r="1652" spans="2:17" x14ac:dyDescent="0.25">
      <c r="B1652" t="s">
        <v>264</v>
      </c>
      <c r="C1652">
        <v>165951</v>
      </c>
      <c r="D1652">
        <v>1</v>
      </c>
      <c r="E1652">
        <v>1</v>
      </c>
      <c r="F1652">
        <v>2</v>
      </c>
      <c r="G1652">
        <v>41564</v>
      </c>
      <c r="H1652" t="s">
        <v>7</v>
      </c>
      <c r="I1652" t="s">
        <v>8</v>
      </c>
      <c r="J1652">
        <v>123</v>
      </c>
      <c r="K1652">
        <v>20</v>
      </c>
      <c r="L1652" t="s">
        <v>240</v>
      </c>
      <c r="M1652" t="s">
        <v>258</v>
      </c>
      <c r="N1652" t="s">
        <v>259</v>
      </c>
      <c r="O1652" s="9">
        <f t="shared" si="123"/>
        <v>61.5</v>
      </c>
      <c r="P1652" s="1">
        <f t="shared" si="124"/>
        <v>0.16260162601626016</v>
      </c>
      <c r="Q1652">
        <f t="shared" si="125"/>
        <v>0.32520325203252032</v>
      </c>
    </row>
    <row r="1653" spans="2:17" x14ac:dyDescent="0.25">
      <c r="B1653" t="s">
        <v>264</v>
      </c>
      <c r="C1653">
        <v>165628</v>
      </c>
      <c r="D1653">
        <v>1</v>
      </c>
      <c r="E1653">
        <v>1</v>
      </c>
      <c r="F1653">
        <v>2</v>
      </c>
      <c r="G1653">
        <v>41565</v>
      </c>
      <c r="H1653" t="s">
        <v>7</v>
      </c>
      <c r="I1653" t="s">
        <v>8</v>
      </c>
      <c r="J1653">
        <v>123</v>
      </c>
      <c r="K1653">
        <v>20</v>
      </c>
      <c r="L1653" t="s">
        <v>240</v>
      </c>
      <c r="M1653" t="s">
        <v>258</v>
      </c>
      <c r="N1653" t="s">
        <v>259</v>
      </c>
      <c r="O1653" s="9">
        <f t="shared" si="123"/>
        <v>61.5</v>
      </c>
      <c r="P1653" s="1">
        <f t="shared" si="124"/>
        <v>0.16260162601626016</v>
      </c>
      <c r="Q1653">
        <f t="shared" si="125"/>
        <v>0.32520325203252032</v>
      </c>
    </row>
    <row r="1654" spans="2:17" x14ac:dyDescent="0.25">
      <c r="B1654" t="s">
        <v>264</v>
      </c>
      <c r="C1654">
        <v>165630</v>
      </c>
      <c r="D1654">
        <v>1</v>
      </c>
      <c r="E1654">
        <v>1</v>
      </c>
      <c r="F1654">
        <v>2</v>
      </c>
      <c r="G1654">
        <v>41565</v>
      </c>
      <c r="H1654" t="s">
        <v>7</v>
      </c>
      <c r="I1654" t="s">
        <v>8</v>
      </c>
      <c r="J1654">
        <v>123</v>
      </c>
      <c r="K1654">
        <v>20</v>
      </c>
      <c r="L1654" t="s">
        <v>240</v>
      </c>
      <c r="M1654" t="s">
        <v>258</v>
      </c>
      <c r="N1654" t="s">
        <v>259</v>
      </c>
      <c r="O1654" s="9">
        <f t="shared" si="123"/>
        <v>61.5</v>
      </c>
      <c r="P1654" s="1">
        <f t="shared" si="124"/>
        <v>0.16260162601626016</v>
      </c>
      <c r="Q1654">
        <f t="shared" si="125"/>
        <v>0.32520325203252032</v>
      </c>
    </row>
    <row r="1655" spans="2:17" x14ac:dyDescent="0.25">
      <c r="B1655" t="s">
        <v>264</v>
      </c>
      <c r="C1655">
        <v>165634</v>
      </c>
      <c r="D1655">
        <v>1</v>
      </c>
      <c r="E1655">
        <v>1</v>
      </c>
      <c r="F1655">
        <v>2</v>
      </c>
      <c r="G1655">
        <v>41565</v>
      </c>
      <c r="H1655" t="s">
        <v>7</v>
      </c>
      <c r="I1655" t="s">
        <v>8</v>
      </c>
      <c r="J1655">
        <v>123</v>
      </c>
      <c r="K1655">
        <v>20</v>
      </c>
      <c r="L1655" t="s">
        <v>240</v>
      </c>
      <c r="M1655" t="s">
        <v>258</v>
      </c>
      <c r="N1655" t="s">
        <v>259</v>
      </c>
      <c r="O1655" s="9">
        <f t="shared" si="123"/>
        <v>61.5</v>
      </c>
      <c r="P1655" s="1">
        <f t="shared" si="124"/>
        <v>0.16260162601626016</v>
      </c>
      <c r="Q1655">
        <f t="shared" si="125"/>
        <v>0.32520325203252032</v>
      </c>
    </row>
    <row r="1656" spans="2:17" x14ac:dyDescent="0.25">
      <c r="B1656" t="s">
        <v>264</v>
      </c>
      <c r="C1656">
        <v>165696</v>
      </c>
      <c r="D1656">
        <v>1</v>
      </c>
      <c r="E1656">
        <v>1</v>
      </c>
      <c r="F1656">
        <v>2</v>
      </c>
      <c r="G1656">
        <v>41573</v>
      </c>
      <c r="H1656" t="s">
        <v>7</v>
      </c>
      <c r="I1656" t="s">
        <v>8</v>
      </c>
      <c r="J1656">
        <v>123</v>
      </c>
      <c r="K1656">
        <v>20</v>
      </c>
      <c r="L1656" t="s">
        <v>240</v>
      </c>
      <c r="M1656" t="s">
        <v>258</v>
      </c>
      <c r="N1656" t="s">
        <v>259</v>
      </c>
      <c r="O1656" s="9">
        <f t="shared" si="123"/>
        <v>61.5</v>
      </c>
      <c r="P1656" s="1">
        <f t="shared" si="124"/>
        <v>0.16260162601626016</v>
      </c>
      <c r="Q1656">
        <f t="shared" si="125"/>
        <v>0.32520325203252032</v>
      </c>
    </row>
    <row r="1657" spans="2:17" x14ac:dyDescent="0.25">
      <c r="B1657" t="s">
        <v>264</v>
      </c>
      <c r="C1657">
        <v>168702</v>
      </c>
      <c r="D1657">
        <v>1</v>
      </c>
      <c r="E1657">
        <v>1</v>
      </c>
      <c r="F1657">
        <v>3.5</v>
      </c>
      <c r="G1657">
        <v>41726</v>
      </c>
      <c r="H1657" t="s">
        <v>7</v>
      </c>
      <c r="I1657" t="s">
        <v>8</v>
      </c>
      <c r="J1657">
        <v>80</v>
      </c>
      <c r="K1657">
        <v>13</v>
      </c>
      <c r="L1657" t="s">
        <v>240</v>
      </c>
      <c r="M1657" t="s">
        <v>258</v>
      </c>
      <c r="N1657" t="s">
        <v>259</v>
      </c>
      <c r="O1657" s="9">
        <f t="shared" si="123"/>
        <v>22.857142857142858</v>
      </c>
      <c r="P1657" s="1">
        <f t="shared" si="124"/>
        <v>0.16250000000000001</v>
      </c>
      <c r="Q1657">
        <f t="shared" si="125"/>
        <v>0.56874999999999998</v>
      </c>
    </row>
    <row r="1658" spans="2:17" x14ac:dyDescent="0.25">
      <c r="B1658" t="s">
        <v>264</v>
      </c>
      <c r="C1658">
        <v>168965</v>
      </c>
      <c r="D1658">
        <v>1</v>
      </c>
      <c r="E1658">
        <v>1</v>
      </c>
      <c r="F1658">
        <v>3</v>
      </c>
      <c r="G1658">
        <v>41752</v>
      </c>
      <c r="H1658" t="s">
        <v>7</v>
      </c>
      <c r="I1658" t="s">
        <v>8</v>
      </c>
      <c r="J1658">
        <v>80</v>
      </c>
      <c r="K1658">
        <v>13</v>
      </c>
      <c r="L1658" t="s">
        <v>240</v>
      </c>
      <c r="M1658" t="s">
        <v>258</v>
      </c>
      <c r="N1658" t="s">
        <v>259</v>
      </c>
      <c r="O1658" s="9">
        <f t="shared" si="123"/>
        <v>26.666666666666668</v>
      </c>
      <c r="P1658" s="1">
        <f t="shared" si="124"/>
        <v>0.16250000000000001</v>
      </c>
      <c r="Q1658">
        <f t="shared" si="125"/>
        <v>0.48750000000000004</v>
      </c>
    </row>
    <row r="1659" spans="2:17" x14ac:dyDescent="0.25">
      <c r="B1659" t="s">
        <v>264</v>
      </c>
      <c r="C1659">
        <v>168374</v>
      </c>
      <c r="D1659">
        <v>1</v>
      </c>
      <c r="E1659">
        <v>1</v>
      </c>
      <c r="F1659">
        <v>6</v>
      </c>
      <c r="G1659">
        <v>41852</v>
      </c>
      <c r="H1659" t="s">
        <v>7</v>
      </c>
      <c r="I1659" t="s">
        <v>8</v>
      </c>
      <c r="J1659">
        <v>160</v>
      </c>
      <c r="K1659">
        <v>26</v>
      </c>
      <c r="L1659" t="s">
        <v>240</v>
      </c>
      <c r="M1659" t="s">
        <v>258</v>
      </c>
      <c r="N1659" t="s">
        <v>259</v>
      </c>
      <c r="O1659" s="9">
        <f t="shared" ref="O1659:O1722" si="126">J1659/F1659</f>
        <v>26.666666666666668</v>
      </c>
      <c r="P1659" s="1">
        <f t="shared" ref="P1659:P1722" si="127">K1659/J1659</f>
        <v>0.16250000000000001</v>
      </c>
      <c r="Q1659">
        <f t="shared" si="125"/>
        <v>0.97500000000000009</v>
      </c>
    </row>
    <row r="1660" spans="2:17" x14ac:dyDescent="0.25">
      <c r="B1660" t="s">
        <v>264</v>
      </c>
      <c r="C1660">
        <v>160675</v>
      </c>
      <c r="D1660">
        <v>1</v>
      </c>
      <c r="E1660">
        <v>1</v>
      </c>
      <c r="F1660">
        <v>2.5</v>
      </c>
      <c r="G1660">
        <v>41534</v>
      </c>
      <c r="H1660" t="s">
        <v>7</v>
      </c>
      <c r="I1660" t="s">
        <v>8</v>
      </c>
      <c r="J1660">
        <v>80</v>
      </c>
      <c r="K1660">
        <v>13</v>
      </c>
      <c r="L1660" t="s">
        <v>240</v>
      </c>
      <c r="M1660" t="s">
        <v>258</v>
      </c>
      <c r="N1660" t="s">
        <v>259</v>
      </c>
      <c r="O1660" s="9">
        <f t="shared" si="126"/>
        <v>32</v>
      </c>
      <c r="P1660" s="1">
        <f t="shared" si="127"/>
        <v>0.16250000000000001</v>
      </c>
      <c r="Q1660">
        <f t="shared" ref="Q1660:Q1723" si="128">F1660*P1660</f>
        <v>0.40625</v>
      </c>
    </row>
    <row r="1661" spans="2:17" x14ac:dyDescent="0.25">
      <c r="B1661" t="s">
        <v>264</v>
      </c>
      <c r="C1661">
        <v>181505</v>
      </c>
      <c r="D1661">
        <v>1</v>
      </c>
      <c r="E1661">
        <v>1</v>
      </c>
      <c r="F1661">
        <v>5</v>
      </c>
      <c r="G1661">
        <v>41890</v>
      </c>
      <c r="H1661" t="s">
        <v>7</v>
      </c>
      <c r="I1661" t="s">
        <v>8</v>
      </c>
      <c r="J1661">
        <v>160</v>
      </c>
      <c r="K1661">
        <v>26</v>
      </c>
      <c r="L1661" t="s">
        <v>240</v>
      </c>
      <c r="M1661" t="s">
        <v>258</v>
      </c>
      <c r="N1661" t="s">
        <v>259</v>
      </c>
      <c r="O1661" s="9">
        <f t="shared" si="126"/>
        <v>32</v>
      </c>
      <c r="P1661" s="1">
        <f t="shared" si="127"/>
        <v>0.16250000000000001</v>
      </c>
      <c r="Q1661">
        <f t="shared" si="128"/>
        <v>0.8125</v>
      </c>
    </row>
    <row r="1662" spans="2:17" x14ac:dyDescent="0.25">
      <c r="B1662" t="s">
        <v>264</v>
      </c>
      <c r="C1662">
        <v>179962</v>
      </c>
      <c r="D1662">
        <v>1</v>
      </c>
      <c r="E1662">
        <v>1</v>
      </c>
      <c r="F1662">
        <v>5</v>
      </c>
      <c r="G1662">
        <v>41885</v>
      </c>
      <c r="H1662" t="s">
        <v>7</v>
      </c>
      <c r="I1662" t="s">
        <v>8</v>
      </c>
      <c r="J1662">
        <v>160</v>
      </c>
      <c r="K1662">
        <v>26</v>
      </c>
      <c r="L1662" t="s">
        <v>240</v>
      </c>
      <c r="M1662" t="s">
        <v>258</v>
      </c>
      <c r="N1662" t="s">
        <v>259</v>
      </c>
      <c r="O1662" s="9">
        <f t="shared" si="126"/>
        <v>32</v>
      </c>
      <c r="P1662" s="1">
        <f t="shared" si="127"/>
        <v>0.16250000000000001</v>
      </c>
      <c r="Q1662">
        <f t="shared" si="128"/>
        <v>0.8125</v>
      </c>
    </row>
    <row r="1663" spans="2:17" x14ac:dyDescent="0.25">
      <c r="B1663" t="s">
        <v>264</v>
      </c>
      <c r="C1663">
        <v>156875</v>
      </c>
      <c r="D1663">
        <v>2</v>
      </c>
      <c r="E1663">
        <v>1</v>
      </c>
      <c r="F1663">
        <v>4.5</v>
      </c>
      <c r="G1663">
        <v>41424</v>
      </c>
      <c r="H1663" t="s">
        <v>7</v>
      </c>
      <c r="I1663" t="s">
        <v>8</v>
      </c>
      <c r="J1663">
        <v>160</v>
      </c>
      <c r="K1663">
        <v>26</v>
      </c>
      <c r="L1663" t="s">
        <v>239</v>
      </c>
      <c r="M1663" t="s">
        <v>258</v>
      </c>
      <c r="N1663" t="s">
        <v>259</v>
      </c>
      <c r="O1663" s="9">
        <f t="shared" si="126"/>
        <v>35.555555555555557</v>
      </c>
      <c r="P1663" s="1">
        <f t="shared" si="127"/>
        <v>0.16250000000000001</v>
      </c>
      <c r="Q1663">
        <f t="shared" si="128"/>
        <v>0.73125000000000007</v>
      </c>
    </row>
    <row r="1664" spans="2:17" x14ac:dyDescent="0.25">
      <c r="B1664" t="s">
        <v>264</v>
      </c>
      <c r="C1664">
        <v>155218</v>
      </c>
      <c r="D1664">
        <v>1</v>
      </c>
      <c r="E1664">
        <v>1</v>
      </c>
      <c r="F1664">
        <v>2</v>
      </c>
      <c r="G1664">
        <v>41316</v>
      </c>
      <c r="H1664" t="s">
        <v>7</v>
      </c>
      <c r="I1664" t="s">
        <v>8</v>
      </c>
      <c r="J1664">
        <v>80</v>
      </c>
      <c r="K1664">
        <v>13</v>
      </c>
      <c r="L1664" t="s">
        <v>240</v>
      </c>
      <c r="M1664" t="s">
        <v>258</v>
      </c>
      <c r="N1664" t="s">
        <v>259</v>
      </c>
      <c r="O1664" s="9">
        <f t="shared" si="126"/>
        <v>40</v>
      </c>
      <c r="P1664" s="1">
        <f t="shared" si="127"/>
        <v>0.16250000000000001</v>
      </c>
      <c r="Q1664">
        <f t="shared" si="128"/>
        <v>0.32500000000000001</v>
      </c>
    </row>
    <row r="1665" spans="2:17" x14ac:dyDescent="0.25">
      <c r="B1665" t="s">
        <v>264</v>
      </c>
      <c r="C1665">
        <v>181584</v>
      </c>
      <c r="D1665">
        <v>1</v>
      </c>
      <c r="E1665">
        <v>1</v>
      </c>
      <c r="F1665">
        <v>4</v>
      </c>
      <c r="G1665">
        <v>41892</v>
      </c>
      <c r="H1665" t="s">
        <v>7</v>
      </c>
      <c r="I1665" t="s">
        <v>6</v>
      </c>
      <c r="J1665">
        <v>160</v>
      </c>
      <c r="K1665">
        <v>26</v>
      </c>
      <c r="L1665" t="s">
        <v>240</v>
      </c>
      <c r="M1665" t="s">
        <v>258</v>
      </c>
      <c r="N1665" t="s">
        <v>259</v>
      </c>
      <c r="O1665" s="9">
        <f t="shared" si="126"/>
        <v>40</v>
      </c>
      <c r="P1665" s="1">
        <f t="shared" si="127"/>
        <v>0.16250000000000001</v>
      </c>
      <c r="Q1665">
        <f t="shared" si="128"/>
        <v>0.65</v>
      </c>
    </row>
    <row r="1666" spans="2:17" x14ac:dyDescent="0.25">
      <c r="B1666" t="s">
        <v>264</v>
      </c>
      <c r="C1666">
        <v>160474</v>
      </c>
      <c r="D1666">
        <v>1</v>
      </c>
      <c r="E1666">
        <v>1</v>
      </c>
      <c r="F1666">
        <v>1.5</v>
      </c>
      <c r="G1666">
        <v>41548</v>
      </c>
      <c r="H1666" t="s">
        <v>7</v>
      </c>
      <c r="I1666" t="s">
        <v>8</v>
      </c>
      <c r="J1666">
        <v>80</v>
      </c>
      <c r="K1666">
        <v>13</v>
      </c>
      <c r="L1666" t="s">
        <v>240</v>
      </c>
      <c r="M1666" t="s">
        <v>258</v>
      </c>
      <c r="N1666" t="s">
        <v>259</v>
      </c>
      <c r="O1666" s="9">
        <f t="shared" si="126"/>
        <v>53.333333333333336</v>
      </c>
      <c r="P1666" s="1">
        <f t="shared" si="127"/>
        <v>0.16250000000000001</v>
      </c>
      <c r="Q1666">
        <f t="shared" si="128"/>
        <v>0.24375000000000002</v>
      </c>
    </row>
    <row r="1667" spans="2:17" x14ac:dyDescent="0.25">
      <c r="B1667" t="s">
        <v>264</v>
      </c>
      <c r="C1667">
        <v>181355</v>
      </c>
      <c r="D1667">
        <v>2</v>
      </c>
      <c r="E1667">
        <v>1</v>
      </c>
      <c r="F1667">
        <v>7.5</v>
      </c>
      <c r="G1667">
        <v>41919</v>
      </c>
      <c r="H1667" t="s">
        <v>7</v>
      </c>
      <c r="I1667" t="s">
        <v>8</v>
      </c>
      <c r="J1667">
        <v>117</v>
      </c>
      <c r="K1667">
        <v>19</v>
      </c>
      <c r="L1667" t="s">
        <v>239</v>
      </c>
      <c r="M1667" t="s">
        <v>258</v>
      </c>
      <c r="N1667" t="s">
        <v>259</v>
      </c>
      <c r="O1667" s="9">
        <f t="shared" si="126"/>
        <v>15.6</v>
      </c>
      <c r="P1667" s="1">
        <f t="shared" si="127"/>
        <v>0.1623931623931624</v>
      </c>
      <c r="Q1667">
        <f t="shared" si="128"/>
        <v>1.2179487179487181</v>
      </c>
    </row>
    <row r="1668" spans="2:17" x14ac:dyDescent="0.25">
      <c r="B1668" t="s">
        <v>264</v>
      </c>
      <c r="C1668">
        <v>181954</v>
      </c>
      <c r="D1668">
        <v>2</v>
      </c>
      <c r="E1668">
        <v>1</v>
      </c>
      <c r="F1668">
        <v>10</v>
      </c>
      <c r="G1668">
        <v>41864</v>
      </c>
      <c r="H1668" t="s">
        <v>7</v>
      </c>
      <c r="I1668" t="s">
        <v>8</v>
      </c>
      <c r="J1668">
        <v>154</v>
      </c>
      <c r="K1668">
        <v>25</v>
      </c>
      <c r="L1668" t="s">
        <v>239</v>
      </c>
      <c r="M1668" t="s">
        <v>258</v>
      </c>
      <c r="N1668" t="s">
        <v>259</v>
      </c>
      <c r="O1668" s="9">
        <f t="shared" si="126"/>
        <v>15.4</v>
      </c>
      <c r="P1668" s="1">
        <f t="shared" si="127"/>
        <v>0.16233766233766234</v>
      </c>
      <c r="Q1668">
        <f t="shared" si="128"/>
        <v>1.6233766233766234</v>
      </c>
    </row>
    <row r="1669" spans="2:17" x14ac:dyDescent="0.25">
      <c r="B1669" t="s">
        <v>264</v>
      </c>
      <c r="C1669">
        <v>180004</v>
      </c>
      <c r="D1669">
        <v>1</v>
      </c>
      <c r="E1669">
        <v>1</v>
      </c>
      <c r="F1669">
        <v>6</v>
      </c>
      <c r="G1669">
        <v>42094</v>
      </c>
      <c r="H1669" t="s">
        <v>7</v>
      </c>
      <c r="I1669" t="s">
        <v>8</v>
      </c>
      <c r="J1669">
        <v>154</v>
      </c>
      <c r="K1669">
        <v>25</v>
      </c>
      <c r="L1669" t="s">
        <v>240</v>
      </c>
      <c r="M1669" t="s">
        <v>258</v>
      </c>
      <c r="N1669" t="s">
        <v>259</v>
      </c>
      <c r="O1669" s="9">
        <f t="shared" si="126"/>
        <v>25.666666666666668</v>
      </c>
      <c r="P1669" s="1">
        <f t="shared" si="127"/>
        <v>0.16233766233766234</v>
      </c>
      <c r="Q1669">
        <f t="shared" si="128"/>
        <v>0.97402597402597402</v>
      </c>
    </row>
    <row r="1670" spans="2:17" x14ac:dyDescent="0.25">
      <c r="B1670" t="s">
        <v>264</v>
      </c>
      <c r="C1670">
        <v>180004</v>
      </c>
      <c r="D1670">
        <v>1</v>
      </c>
      <c r="E1670">
        <v>1</v>
      </c>
      <c r="F1670">
        <v>6</v>
      </c>
      <c r="G1670">
        <v>42094</v>
      </c>
      <c r="H1670" t="s">
        <v>7</v>
      </c>
      <c r="I1670" t="s">
        <v>8</v>
      </c>
      <c r="J1670">
        <v>154</v>
      </c>
      <c r="K1670">
        <v>25</v>
      </c>
      <c r="L1670" t="s">
        <v>240</v>
      </c>
      <c r="M1670" t="s">
        <v>258</v>
      </c>
      <c r="N1670" t="s">
        <v>259</v>
      </c>
      <c r="O1670" s="9">
        <f t="shared" si="126"/>
        <v>25.666666666666668</v>
      </c>
      <c r="P1670" s="1">
        <f t="shared" si="127"/>
        <v>0.16233766233766234</v>
      </c>
      <c r="Q1670">
        <f t="shared" si="128"/>
        <v>0.97402597402597402</v>
      </c>
    </row>
    <row r="1671" spans="2:17" x14ac:dyDescent="0.25">
      <c r="B1671" t="s">
        <v>264</v>
      </c>
      <c r="C1671">
        <v>165789</v>
      </c>
      <c r="D1671">
        <v>2</v>
      </c>
      <c r="E1671">
        <v>1</v>
      </c>
      <c r="F1671">
        <v>5</v>
      </c>
      <c r="G1671">
        <v>41585</v>
      </c>
      <c r="H1671" t="s">
        <v>7</v>
      </c>
      <c r="I1671" t="s">
        <v>8</v>
      </c>
      <c r="J1671">
        <v>154</v>
      </c>
      <c r="K1671">
        <v>25</v>
      </c>
      <c r="L1671" t="s">
        <v>239</v>
      </c>
      <c r="M1671" t="s">
        <v>258</v>
      </c>
      <c r="N1671" t="s">
        <v>259</v>
      </c>
      <c r="O1671" s="9">
        <f t="shared" si="126"/>
        <v>30.8</v>
      </c>
      <c r="P1671" s="1">
        <f t="shared" si="127"/>
        <v>0.16233766233766234</v>
      </c>
      <c r="Q1671">
        <f t="shared" si="128"/>
        <v>0.81168831168831168</v>
      </c>
    </row>
    <row r="1672" spans="2:17" x14ac:dyDescent="0.25">
      <c r="B1672" t="s">
        <v>264</v>
      </c>
      <c r="C1672">
        <v>189801</v>
      </c>
      <c r="D1672">
        <v>1</v>
      </c>
      <c r="E1672">
        <v>1</v>
      </c>
      <c r="F1672">
        <v>3</v>
      </c>
      <c r="G1672">
        <v>42285</v>
      </c>
      <c r="H1672" t="s">
        <v>7</v>
      </c>
      <c r="I1672" t="s">
        <v>8</v>
      </c>
      <c r="J1672">
        <v>37</v>
      </c>
      <c r="K1672">
        <v>6</v>
      </c>
      <c r="L1672" t="s">
        <v>240</v>
      </c>
      <c r="M1672" t="s">
        <v>258</v>
      </c>
      <c r="N1672" t="s">
        <v>259</v>
      </c>
      <c r="O1672" s="9">
        <f t="shared" si="126"/>
        <v>12.333333333333334</v>
      </c>
      <c r="P1672" s="1">
        <f t="shared" si="127"/>
        <v>0.16216216216216217</v>
      </c>
      <c r="Q1672">
        <f t="shared" si="128"/>
        <v>0.48648648648648651</v>
      </c>
    </row>
    <row r="1673" spans="2:17" x14ac:dyDescent="0.25">
      <c r="B1673" t="s">
        <v>264</v>
      </c>
      <c r="C1673">
        <v>189644</v>
      </c>
      <c r="D1673">
        <v>1</v>
      </c>
      <c r="E1673">
        <v>1</v>
      </c>
      <c r="F1673">
        <v>3</v>
      </c>
      <c r="G1673">
        <v>42285</v>
      </c>
      <c r="H1673" t="s">
        <v>7</v>
      </c>
      <c r="I1673" t="s">
        <v>8</v>
      </c>
      <c r="J1673">
        <v>37</v>
      </c>
      <c r="K1673">
        <v>6</v>
      </c>
      <c r="L1673" t="s">
        <v>240</v>
      </c>
      <c r="M1673" t="s">
        <v>258</v>
      </c>
      <c r="N1673" t="s">
        <v>259</v>
      </c>
      <c r="O1673" s="9">
        <f t="shared" si="126"/>
        <v>12.333333333333334</v>
      </c>
      <c r="P1673" s="1">
        <f t="shared" si="127"/>
        <v>0.16216216216216217</v>
      </c>
      <c r="Q1673">
        <f t="shared" si="128"/>
        <v>0.48648648648648651</v>
      </c>
    </row>
    <row r="1674" spans="2:17" x14ac:dyDescent="0.25">
      <c r="B1674" t="s">
        <v>264</v>
      </c>
      <c r="C1674">
        <v>189649</v>
      </c>
      <c r="D1674">
        <v>1</v>
      </c>
      <c r="E1674">
        <v>1</v>
      </c>
      <c r="F1674">
        <v>3</v>
      </c>
      <c r="G1674">
        <v>42285</v>
      </c>
      <c r="H1674" t="s">
        <v>7</v>
      </c>
      <c r="I1674" t="s">
        <v>8</v>
      </c>
      <c r="J1674">
        <v>37</v>
      </c>
      <c r="K1674">
        <v>6</v>
      </c>
      <c r="L1674" t="s">
        <v>240</v>
      </c>
      <c r="M1674" t="s">
        <v>258</v>
      </c>
      <c r="N1674" t="s">
        <v>259</v>
      </c>
      <c r="O1674" s="9">
        <f t="shared" si="126"/>
        <v>12.333333333333334</v>
      </c>
      <c r="P1674" s="1">
        <f t="shared" si="127"/>
        <v>0.16216216216216217</v>
      </c>
      <c r="Q1674">
        <f t="shared" si="128"/>
        <v>0.48648648648648651</v>
      </c>
    </row>
    <row r="1675" spans="2:17" x14ac:dyDescent="0.25">
      <c r="B1675" t="s">
        <v>264</v>
      </c>
      <c r="C1675">
        <v>157176</v>
      </c>
      <c r="D1675">
        <v>1</v>
      </c>
      <c r="E1675">
        <v>1</v>
      </c>
      <c r="F1675">
        <v>6</v>
      </c>
      <c r="G1675">
        <v>41465</v>
      </c>
      <c r="H1675" t="s">
        <v>7</v>
      </c>
      <c r="I1675" t="s">
        <v>8</v>
      </c>
      <c r="J1675">
        <v>148</v>
      </c>
      <c r="K1675">
        <v>24</v>
      </c>
      <c r="L1675" t="s">
        <v>240</v>
      </c>
      <c r="M1675" t="s">
        <v>258</v>
      </c>
      <c r="N1675" t="s">
        <v>259</v>
      </c>
      <c r="O1675" s="9">
        <f t="shared" si="126"/>
        <v>24.666666666666668</v>
      </c>
      <c r="P1675" s="1">
        <f t="shared" si="127"/>
        <v>0.16216216216216217</v>
      </c>
      <c r="Q1675">
        <f t="shared" si="128"/>
        <v>0.97297297297297303</v>
      </c>
    </row>
    <row r="1676" spans="2:17" x14ac:dyDescent="0.25">
      <c r="B1676" t="s">
        <v>264</v>
      </c>
      <c r="C1676">
        <v>180379</v>
      </c>
      <c r="D1676">
        <v>1</v>
      </c>
      <c r="E1676">
        <v>1</v>
      </c>
      <c r="F1676">
        <v>2.5</v>
      </c>
      <c r="G1676">
        <v>41961</v>
      </c>
      <c r="H1676" t="s">
        <v>7</v>
      </c>
      <c r="I1676" t="s">
        <v>8</v>
      </c>
      <c r="J1676">
        <v>74</v>
      </c>
      <c r="K1676">
        <v>12</v>
      </c>
      <c r="L1676" t="s">
        <v>240</v>
      </c>
      <c r="M1676" t="s">
        <v>258</v>
      </c>
      <c r="N1676" t="s">
        <v>259</v>
      </c>
      <c r="O1676" s="9">
        <f t="shared" si="126"/>
        <v>29.6</v>
      </c>
      <c r="P1676" s="1">
        <f t="shared" si="127"/>
        <v>0.16216216216216217</v>
      </c>
      <c r="Q1676">
        <f t="shared" si="128"/>
        <v>0.40540540540540543</v>
      </c>
    </row>
    <row r="1677" spans="2:17" x14ac:dyDescent="0.25">
      <c r="B1677" t="s">
        <v>264</v>
      </c>
      <c r="C1677">
        <v>190384</v>
      </c>
      <c r="D1677">
        <v>2</v>
      </c>
      <c r="E1677">
        <v>1</v>
      </c>
      <c r="F1677">
        <v>7.5</v>
      </c>
      <c r="G1677">
        <v>42103</v>
      </c>
      <c r="H1677" t="s">
        <v>7</v>
      </c>
      <c r="I1677" t="s">
        <v>8</v>
      </c>
      <c r="J1677">
        <v>216</v>
      </c>
      <c r="K1677">
        <v>35</v>
      </c>
      <c r="L1677" t="s">
        <v>239</v>
      </c>
      <c r="M1677" t="s">
        <v>258</v>
      </c>
      <c r="N1677" t="s">
        <v>259</v>
      </c>
      <c r="O1677" s="9">
        <f t="shared" si="126"/>
        <v>28.8</v>
      </c>
      <c r="P1677" s="1">
        <f t="shared" si="127"/>
        <v>0.16203703703703703</v>
      </c>
      <c r="Q1677">
        <f t="shared" si="128"/>
        <v>1.2152777777777777</v>
      </c>
    </row>
    <row r="1678" spans="2:17" x14ac:dyDescent="0.25">
      <c r="B1678" t="s">
        <v>264</v>
      </c>
      <c r="C1678">
        <v>190384</v>
      </c>
      <c r="D1678">
        <v>2</v>
      </c>
      <c r="E1678">
        <v>1</v>
      </c>
      <c r="F1678">
        <v>7.5</v>
      </c>
      <c r="G1678">
        <v>42103</v>
      </c>
      <c r="H1678" t="s">
        <v>7</v>
      </c>
      <c r="I1678" t="s">
        <v>8</v>
      </c>
      <c r="J1678">
        <v>216</v>
      </c>
      <c r="K1678">
        <v>35</v>
      </c>
      <c r="L1678" t="s">
        <v>239</v>
      </c>
      <c r="M1678" t="s">
        <v>258</v>
      </c>
      <c r="N1678" t="s">
        <v>259</v>
      </c>
      <c r="O1678" s="9">
        <f t="shared" si="126"/>
        <v>28.8</v>
      </c>
      <c r="P1678" s="1">
        <f t="shared" si="127"/>
        <v>0.16203703703703703</v>
      </c>
      <c r="Q1678">
        <f t="shared" si="128"/>
        <v>1.2152777777777777</v>
      </c>
    </row>
    <row r="1679" spans="2:17" x14ac:dyDescent="0.25">
      <c r="B1679" t="s">
        <v>264</v>
      </c>
      <c r="C1679">
        <v>160317</v>
      </c>
      <c r="D1679">
        <v>1</v>
      </c>
      <c r="E1679">
        <v>1</v>
      </c>
      <c r="F1679">
        <v>4</v>
      </c>
      <c r="G1679">
        <v>41541</v>
      </c>
      <c r="H1679" t="s">
        <v>7</v>
      </c>
      <c r="I1679" t="s">
        <v>8</v>
      </c>
      <c r="J1679">
        <v>142</v>
      </c>
      <c r="K1679">
        <v>23</v>
      </c>
      <c r="L1679" t="s">
        <v>240</v>
      </c>
      <c r="M1679" t="s">
        <v>258</v>
      </c>
      <c r="N1679" t="s">
        <v>259</v>
      </c>
      <c r="O1679" s="9">
        <f t="shared" si="126"/>
        <v>35.5</v>
      </c>
      <c r="P1679" s="1">
        <f t="shared" si="127"/>
        <v>0.1619718309859155</v>
      </c>
      <c r="Q1679">
        <f t="shared" si="128"/>
        <v>0.647887323943662</v>
      </c>
    </row>
    <row r="1680" spans="2:17" x14ac:dyDescent="0.25">
      <c r="B1680" t="s">
        <v>264</v>
      </c>
      <c r="C1680">
        <v>158201</v>
      </c>
      <c r="D1680">
        <v>1</v>
      </c>
      <c r="E1680">
        <v>1</v>
      </c>
      <c r="F1680">
        <v>4</v>
      </c>
      <c r="G1680">
        <v>41449</v>
      </c>
      <c r="H1680" t="s">
        <v>7</v>
      </c>
      <c r="I1680" t="s">
        <v>8</v>
      </c>
      <c r="J1680">
        <v>105</v>
      </c>
      <c r="K1680">
        <v>17</v>
      </c>
      <c r="L1680" t="s">
        <v>240</v>
      </c>
      <c r="M1680" t="s">
        <v>258</v>
      </c>
      <c r="N1680" t="s">
        <v>259</v>
      </c>
      <c r="O1680" s="9">
        <f t="shared" si="126"/>
        <v>26.25</v>
      </c>
      <c r="P1680" s="1">
        <f t="shared" si="127"/>
        <v>0.16190476190476191</v>
      </c>
      <c r="Q1680">
        <f t="shared" si="128"/>
        <v>0.64761904761904765</v>
      </c>
    </row>
    <row r="1681" spans="2:17" x14ac:dyDescent="0.25">
      <c r="B1681" t="s">
        <v>264</v>
      </c>
      <c r="C1681">
        <v>168730</v>
      </c>
      <c r="D1681">
        <v>1</v>
      </c>
      <c r="E1681">
        <v>1</v>
      </c>
      <c r="F1681">
        <v>5</v>
      </c>
      <c r="G1681">
        <v>41727</v>
      </c>
      <c r="H1681" t="s">
        <v>7</v>
      </c>
      <c r="I1681" t="s">
        <v>8</v>
      </c>
      <c r="J1681">
        <v>136</v>
      </c>
      <c r="K1681">
        <v>22</v>
      </c>
      <c r="L1681" t="s">
        <v>240</v>
      </c>
      <c r="M1681" t="s">
        <v>258</v>
      </c>
      <c r="N1681" t="s">
        <v>259</v>
      </c>
      <c r="O1681" s="9">
        <f t="shared" si="126"/>
        <v>27.2</v>
      </c>
      <c r="P1681" s="1">
        <f t="shared" si="127"/>
        <v>0.16176470588235295</v>
      </c>
      <c r="Q1681">
        <f t="shared" si="128"/>
        <v>0.80882352941176472</v>
      </c>
    </row>
    <row r="1682" spans="2:17" x14ac:dyDescent="0.25">
      <c r="B1682" t="s">
        <v>264</v>
      </c>
      <c r="C1682">
        <v>161245</v>
      </c>
      <c r="D1682">
        <v>1</v>
      </c>
      <c r="E1682">
        <v>1</v>
      </c>
      <c r="F1682">
        <v>5</v>
      </c>
      <c r="G1682">
        <v>41609</v>
      </c>
      <c r="H1682" t="s">
        <v>7</v>
      </c>
      <c r="I1682" t="s">
        <v>8</v>
      </c>
      <c r="J1682">
        <v>136</v>
      </c>
      <c r="K1682">
        <v>22</v>
      </c>
      <c r="L1682" t="s">
        <v>240</v>
      </c>
      <c r="M1682" t="s">
        <v>258</v>
      </c>
      <c r="N1682" t="s">
        <v>259</v>
      </c>
      <c r="O1682" s="9">
        <f t="shared" si="126"/>
        <v>27.2</v>
      </c>
      <c r="P1682" s="1">
        <f t="shared" si="127"/>
        <v>0.16176470588235295</v>
      </c>
      <c r="Q1682">
        <f t="shared" si="128"/>
        <v>0.80882352941176472</v>
      </c>
    </row>
    <row r="1683" spans="2:17" x14ac:dyDescent="0.25">
      <c r="B1683" t="s">
        <v>264</v>
      </c>
      <c r="C1683">
        <v>160754</v>
      </c>
      <c r="D1683">
        <v>1</v>
      </c>
      <c r="E1683">
        <v>1</v>
      </c>
      <c r="F1683">
        <v>4</v>
      </c>
      <c r="G1683">
        <v>41530</v>
      </c>
      <c r="H1683" t="s">
        <v>7</v>
      </c>
      <c r="I1683" t="s">
        <v>8</v>
      </c>
      <c r="J1683">
        <v>136</v>
      </c>
      <c r="K1683">
        <v>22</v>
      </c>
      <c r="L1683" t="s">
        <v>240</v>
      </c>
      <c r="M1683" t="s">
        <v>258</v>
      </c>
      <c r="N1683" t="s">
        <v>259</v>
      </c>
      <c r="O1683" s="9">
        <f t="shared" si="126"/>
        <v>34</v>
      </c>
      <c r="P1683" s="1">
        <f t="shared" si="127"/>
        <v>0.16176470588235295</v>
      </c>
      <c r="Q1683">
        <f t="shared" si="128"/>
        <v>0.6470588235294118</v>
      </c>
    </row>
    <row r="1684" spans="2:17" x14ac:dyDescent="0.25">
      <c r="B1684" t="s">
        <v>264</v>
      </c>
      <c r="C1684">
        <v>173937</v>
      </c>
      <c r="D1684">
        <v>2</v>
      </c>
      <c r="E1684">
        <v>2</v>
      </c>
      <c r="F1684">
        <v>7.5</v>
      </c>
      <c r="G1684">
        <v>41845</v>
      </c>
      <c r="H1684" t="s">
        <v>7</v>
      </c>
      <c r="I1684" t="s">
        <v>8</v>
      </c>
      <c r="J1684">
        <v>99</v>
      </c>
      <c r="K1684">
        <v>16</v>
      </c>
      <c r="L1684" t="s">
        <v>239</v>
      </c>
      <c r="M1684" t="s">
        <v>258</v>
      </c>
      <c r="N1684" t="s">
        <v>259</v>
      </c>
      <c r="O1684" s="9">
        <f t="shared" si="126"/>
        <v>13.2</v>
      </c>
      <c r="P1684" s="1">
        <f t="shared" si="127"/>
        <v>0.16161616161616163</v>
      </c>
      <c r="Q1684">
        <f t="shared" si="128"/>
        <v>1.2121212121212122</v>
      </c>
    </row>
    <row r="1685" spans="2:17" x14ac:dyDescent="0.25">
      <c r="B1685" t="s">
        <v>264</v>
      </c>
      <c r="C1685">
        <v>160777</v>
      </c>
      <c r="D1685">
        <v>1</v>
      </c>
      <c r="E1685">
        <v>1</v>
      </c>
      <c r="F1685">
        <v>3.5</v>
      </c>
      <c r="G1685">
        <v>41534</v>
      </c>
      <c r="H1685" t="s">
        <v>7</v>
      </c>
      <c r="I1685" t="s">
        <v>8</v>
      </c>
      <c r="J1685">
        <v>99</v>
      </c>
      <c r="K1685">
        <v>16</v>
      </c>
      <c r="L1685" t="s">
        <v>240</v>
      </c>
      <c r="M1685" t="s">
        <v>258</v>
      </c>
      <c r="N1685" t="s">
        <v>259</v>
      </c>
      <c r="O1685" s="9">
        <f t="shared" si="126"/>
        <v>28.285714285714285</v>
      </c>
      <c r="P1685" s="1">
        <f t="shared" si="127"/>
        <v>0.16161616161616163</v>
      </c>
      <c r="Q1685">
        <f t="shared" si="128"/>
        <v>0.56565656565656575</v>
      </c>
    </row>
    <row r="1686" spans="2:17" x14ac:dyDescent="0.25">
      <c r="B1686" t="s">
        <v>264</v>
      </c>
      <c r="C1686">
        <v>157537</v>
      </c>
      <c r="D1686">
        <v>1</v>
      </c>
      <c r="E1686">
        <v>1</v>
      </c>
      <c r="F1686">
        <v>3</v>
      </c>
      <c r="G1686">
        <v>41428</v>
      </c>
      <c r="H1686" t="s">
        <v>7</v>
      </c>
      <c r="I1686" t="s">
        <v>8</v>
      </c>
      <c r="J1686">
        <v>99</v>
      </c>
      <c r="K1686">
        <v>16</v>
      </c>
      <c r="L1686" t="s">
        <v>240</v>
      </c>
      <c r="M1686" t="s">
        <v>258</v>
      </c>
      <c r="N1686" t="s">
        <v>259</v>
      </c>
      <c r="O1686" s="9">
        <f t="shared" si="126"/>
        <v>33</v>
      </c>
      <c r="P1686" s="1">
        <f t="shared" si="127"/>
        <v>0.16161616161616163</v>
      </c>
      <c r="Q1686">
        <f t="shared" si="128"/>
        <v>0.48484848484848486</v>
      </c>
    </row>
    <row r="1687" spans="2:17" x14ac:dyDescent="0.25">
      <c r="B1687" t="s">
        <v>264</v>
      </c>
      <c r="C1687">
        <v>164186</v>
      </c>
      <c r="D1687">
        <v>1</v>
      </c>
      <c r="E1687">
        <v>1</v>
      </c>
      <c r="F1687">
        <v>4</v>
      </c>
      <c r="G1687">
        <v>41662</v>
      </c>
      <c r="H1687" t="s">
        <v>7</v>
      </c>
      <c r="I1687" t="s">
        <v>8</v>
      </c>
      <c r="J1687">
        <v>130</v>
      </c>
      <c r="K1687">
        <v>21</v>
      </c>
      <c r="L1687" t="s">
        <v>240</v>
      </c>
      <c r="M1687" t="s">
        <v>258</v>
      </c>
      <c r="N1687" t="s">
        <v>259</v>
      </c>
      <c r="O1687" s="9">
        <f t="shared" si="126"/>
        <v>32.5</v>
      </c>
      <c r="P1687" s="1">
        <f t="shared" si="127"/>
        <v>0.16153846153846155</v>
      </c>
      <c r="Q1687">
        <f t="shared" si="128"/>
        <v>0.64615384615384619</v>
      </c>
    </row>
    <row r="1688" spans="2:17" x14ac:dyDescent="0.25">
      <c r="B1688" t="s">
        <v>264</v>
      </c>
      <c r="C1688">
        <v>164188</v>
      </c>
      <c r="D1688">
        <v>1</v>
      </c>
      <c r="E1688">
        <v>1</v>
      </c>
      <c r="F1688">
        <v>4</v>
      </c>
      <c r="G1688">
        <v>41662</v>
      </c>
      <c r="H1688" t="s">
        <v>7</v>
      </c>
      <c r="I1688" t="s">
        <v>8</v>
      </c>
      <c r="J1688">
        <v>130</v>
      </c>
      <c r="K1688">
        <v>21</v>
      </c>
      <c r="L1688" t="s">
        <v>240</v>
      </c>
      <c r="M1688" t="s">
        <v>258</v>
      </c>
      <c r="N1688" t="s">
        <v>259</v>
      </c>
      <c r="O1688" s="9">
        <f t="shared" si="126"/>
        <v>32.5</v>
      </c>
      <c r="P1688" s="1">
        <f t="shared" si="127"/>
        <v>0.16153846153846155</v>
      </c>
      <c r="Q1688">
        <f t="shared" si="128"/>
        <v>0.64615384615384619</v>
      </c>
    </row>
    <row r="1689" spans="2:17" x14ac:dyDescent="0.25">
      <c r="B1689" t="s">
        <v>264</v>
      </c>
      <c r="C1689">
        <v>156263</v>
      </c>
      <c r="D1689">
        <v>1</v>
      </c>
      <c r="E1689">
        <v>1</v>
      </c>
      <c r="F1689">
        <v>2</v>
      </c>
      <c r="G1689">
        <v>41395</v>
      </c>
      <c r="H1689" t="s">
        <v>7</v>
      </c>
      <c r="I1689" t="s">
        <v>8</v>
      </c>
      <c r="J1689">
        <v>130</v>
      </c>
      <c r="K1689">
        <v>21</v>
      </c>
      <c r="L1689" t="s">
        <v>240</v>
      </c>
      <c r="M1689" t="s">
        <v>258</v>
      </c>
      <c r="N1689" t="s">
        <v>259</v>
      </c>
      <c r="O1689" s="9">
        <f t="shared" si="126"/>
        <v>65</v>
      </c>
      <c r="P1689" s="1">
        <f t="shared" si="127"/>
        <v>0.16153846153846155</v>
      </c>
      <c r="Q1689">
        <f t="shared" si="128"/>
        <v>0.32307692307692309</v>
      </c>
    </row>
    <row r="1690" spans="2:17" x14ac:dyDescent="0.25">
      <c r="B1690" t="s">
        <v>264</v>
      </c>
      <c r="C1690">
        <v>156207</v>
      </c>
      <c r="D1690">
        <v>2</v>
      </c>
      <c r="E1690">
        <v>1</v>
      </c>
      <c r="F1690">
        <v>6</v>
      </c>
      <c r="G1690">
        <v>41374</v>
      </c>
      <c r="H1690" t="s">
        <v>7</v>
      </c>
      <c r="I1690" t="s">
        <v>8</v>
      </c>
      <c r="J1690">
        <v>161</v>
      </c>
      <c r="K1690">
        <v>26</v>
      </c>
      <c r="L1690" t="s">
        <v>239</v>
      </c>
      <c r="M1690" t="s">
        <v>258</v>
      </c>
      <c r="N1690" t="s">
        <v>259</v>
      </c>
      <c r="O1690" s="9">
        <f t="shared" si="126"/>
        <v>26.833333333333332</v>
      </c>
      <c r="P1690" s="1">
        <f t="shared" si="127"/>
        <v>0.16149068322981366</v>
      </c>
      <c r="Q1690">
        <f t="shared" si="128"/>
        <v>0.96894409937888204</v>
      </c>
    </row>
    <row r="1691" spans="2:17" x14ac:dyDescent="0.25">
      <c r="B1691" t="s">
        <v>264</v>
      </c>
      <c r="C1691">
        <v>172819</v>
      </c>
      <c r="D1691">
        <v>2</v>
      </c>
      <c r="E1691">
        <v>1</v>
      </c>
      <c r="F1691">
        <v>7.5</v>
      </c>
      <c r="G1691">
        <v>42053</v>
      </c>
      <c r="H1691" t="s">
        <v>7</v>
      </c>
      <c r="I1691" t="s">
        <v>8</v>
      </c>
      <c r="J1691">
        <v>124</v>
      </c>
      <c r="K1691">
        <v>20</v>
      </c>
      <c r="L1691" t="s">
        <v>239</v>
      </c>
      <c r="M1691" t="s">
        <v>258</v>
      </c>
      <c r="N1691" t="s">
        <v>259</v>
      </c>
      <c r="O1691" s="9">
        <f t="shared" si="126"/>
        <v>16.533333333333335</v>
      </c>
      <c r="P1691" s="1">
        <f t="shared" si="127"/>
        <v>0.16129032258064516</v>
      </c>
      <c r="Q1691">
        <f t="shared" si="128"/>
        <v>1.2096774193548387</v>
      </c>
    </row>
    <row r="1692" spans="2:17" x14ac:dyDescent="0.25">
      <c r="B1692" t="s">
        <v>264</v>
      </c>
      <c r="C1692">
        <v>177421</v>
      </c>
      <c r="D1692">
        <v>1</v>
      </c>
      <c r="E1692">
        <v>1</v>
      </c>
      <c r="F1692">
        <v>5</v>
      </c>
      <c r="G1692">
        <v>41869</v>
      </c>
      <c r="H1692" t="s">
        <v>7</v>
      </c>
      <c r="I1692" t="s">
        <v>8</v>
      </c>
      <c r="J1692">
        <v>93</v>
      </c>
      <c r="K1692">
        <v>15</v>
      </c>
      <c r="L1692" t="s">
        <v>240</v>
      </c>
      <c r="M1692" t="s">
        <v>258</v>
      </c>
      <c r="N1692" t="s">
        <v>259</v>
      </c>
      <c r="O1692" s="9">
        <f t="shared" si="126"/>
        <v>18.600000000000001</v>
      </c>
      <c r="P1692" s="1">
        <f t="shared" si="127"/>
        <v>0.16129032258064516</v>
      </c>
      <c r="Q1692">
        <f t="shared" si="128"/>
        <v>0.80645161290322576</v>
      </c>
    </row>
    <row r="1693" spans="2:17" x14ac:dyDescent="0.25">
      <c r="B1693" t="s">
        <v>264</v>
      </c>
      <c r="C1693">
        <v>164821</v>
      </c>
      <c r="D1693">
        <v>1</v>
      </c>
      <c r="E1693">
        <v>1</v>
      </c>
      <c r="F1693">
        <v>4</v>
      </c>
      <c r="G1693">
        <v>41708</v>
      </c>
      <c r="H1693" t="s">
        <v>7</v>
      </c>
      <c r="I1693" t="s">
        <v>8</v>
      </c>
      <c r="J1693">
        <v>93</v>
      </c>
      <c r="K1693">
        <v>15</v>
      </c>
      <c r="L1693" t="s">
        <v>240</v>
      </c>
      <c r="M1693" t="s">
        <v>258</v>
      </c>
      <c r="N1693" t="s">
        <v>259</v>
      </c>
      <c r="O1693" s="9">
        <f t="shared" si="126"/>
        <v>23.25</v>
      </c>
      <c r="P1693" s="1">
        <f t="shared" si="127"/>
        <v>0.16129032258064516</v>
      </c>
      <c r="Q1693">
        <f t="shared" si="128"/>
        <v>0.64516129032258063</v>
      </c>
    </row>
    <row r="1694" spans="2:17" x14ac:dyDescent="0.25">
      <c r="B1694" t="s">
        <v>264</v>
      </c>
      <c r="C1694">
        <v>157309</v>
      </c>
      <c r="D1694">
        <v>1</v>
      </c>
      <c r="E1694">
        <v>1</v>
      </c>
      <c r="F1694">
        <v>3.5</v>
      </c>
      <c r="G1694">
        <v>41415</v>
      </c>
      <c r="H1694" t="s">
        <v>7</v>
      </c>
      <c r="I1694" t="s">
        <v>8</v>
      </c>
      <c r="J1694">
        <v>93</v>
      </c>
      <c r="K1694">
        <v>15</v>
      </c>
      <c r="L1694" t="s">
        <v>240</v>
      </c>
      <c r="M1694" t="s">
        <v>258</v>
      </c>
      <c r="N1694" t="s">
        <v>259</v>
      </c>
      <c r="O1694" s="9">
        <f t="shared" si="126"/>
        <v>26.571428571428573</v>
      </c>
      <c r="P1694" s="1">
        <f t="shared" si="127"/>
        <v>0.16129032258064516</v>
      </c>
      <c r="Q1694">
        <f t="shared" si="128"/>
        <v>0.56451612903225801</v>
      </c>
    </row>
    <row r="1695" spans="2:17" x14ac:dyDescent="0.25">
      <c r="B1695" t="s">
        <v>264</v>
      </c>
      <c r="C1695">
        <v>161415</v>
      </c>
      <c r="D1695">
        <v>1</v>
      </c>
      <c r="E1695">
        <v>1</v>
      </c>
      <c r="F1695">
        <v>5</v>
      </c>
      <c r="G1695">
        <v>41632</v>
      </c>
      <c r="H1695" t="s">
        <v>7</v>
      </c>
      <c r="I1695" t="s">
        <v>8</v>
      </c>
      <c r="J1695">
        <v>155</v>
      </c>
      <c r="K1695">
        <v>25</v>
      </c>
      <c r="L1695" t="s">
        <v>240</v>
      </c>
      <c r="M1695" t="s">
        <v>258</v>
      </c>
      <c r="N1695" t="s">
        <v>259</v>
      </c>
      <c r="O1695" s="9">
        <f t="shared" si="126"/>
        <v>31</v>
      </c>
      <c r="P1695" s="1">
        <f t="shared" si="127"/>
        <v>0.16129032258064516</v>
      </c>
      <c r="Q1695">
        <f t="shared" si="128"/>
        <v>0.80645161290322576</v>
      </c>
    </row>
    <row r="1696" spans="2:17" x14ac:dyDescent="0.25">
      <c r="B1696" t="s">
        <v>264</v>
      </c>
      <c r="C1696">
        <v>177945</v>
      </c>
      <c r="D1696">
        <v>1</v>
      </c>
      <c r="E1696">
        <v>1</v>
      </c>
      <c r="F1696">
        <v>2</v>
      </c>
      <c r="G1696">
        <v>41829</v>
      </c>
      <c r="H1696" t="s">
        <v>7</v>
      </c>
      <c r="I1696" t="s">
        <v>8</v>
      </c>
      <c r="J1696">
        <v>62</v>
      </c>
      <c r="K1696">
        <v>10</v>
      </c>
      <c r="L1696" t="s">
        <v>240</v>
      </c>
      <c r="M1696" t="s">
        <v>258</v>
      </c>
      <c r="N1696" t="s">
        <v>259</v>
      </c>
      <c r="O1696" s="9">
        <f t="shared" si="126"/>
        <v>31</v>
      </c>
      <c r="P1696" s="1">
        <f t="shared" si="127"/>
        <v>0.16129032258064516</v>
      </c>
      <c r="Q1696">
        <f t="shared" si="128"/>
        <v>0.32258064516129031</v>
      </c>
    </row>
    <row r="1697" spans="2:17" x14ac:dyDescent="0.25">
      <c r="B1697" t="s">
        <v>264</v>
      </c>
      <c r="C1697">
        <v>188298</v>
      </c>
      <c r="D1697">
        <v>1</v>
      </c>
      <c r="E1697">
        <v>1</v>
      </c>
      <c r="F1697">
        <v>2</v>
      </c>
      <c r="G1697">
        <v>42332</v>
      </c>
      <c r="H1697" t="s">
        <v>7</v>
      </c>
      <c r="I1697" t="s">
        <v>8</v>
      </c>
      <c r="J1697">
        <v>62</v>
      </c>
      <c r="K1697">
        <v>10</v>
      </c>
      <c r="L1697" t="s">
        <v>240</v>
      </c>
      <c r="M1697" t="s">
        <v>258</v>
      </c>
      <c r="N1697" t="s">
        <v>259</v>
      </c>
      <c r="O1697" s="9">
        <f t="shared" si="126"/>
        <v>31</v>
      </c>
      <c r="P1697" s="1">
        <f t="shared" si="127"/>
        <v>0.16129032258064516</v>
      </c>
      <c r="Q1697">
        <f t="shared" si="128"/>
        <v>0.32258064516129031</v>
      </c>
    </row>
    <row r="1698" spans="2:17" x14ac:dyDescent="0.25">
      <c r="B1698" t="s">
        <v>264</v>
      </c>
      <c r="C1698">
        <v>168058</v>
      </c>
      <c r="D1698">
        <v>1</v>
      </c>
      <c r="E1698">
        <v>1</v>
      </c>
      <c r="F1698">
        <v>1.5</v>
      </c>
      <c r="G1698">
        <v>41679</v>
      </c>
      <c r="H1698" t="s">
        <v>7</v>
      </c>
      <c r="I1698" t="s">
        <v>8</v>
      </c>
      <c r="J1698">
        <v>62</v>
      </c>
      <c r="K1698">
        <v>10</v>
      </c>
      <c r="L1698" t="s">
        <v>240</v>
      </c>
      <c r="M1698" t="s">
        <v>258</v>
      </c>
      <c r="N1698" t="s">
        <v>259</v>
      </c>
      <c r="O1698" s="9">
        <f t="shared" si="126"/>
        <v>41.333333333333336</v>
      </c>
      <c r="P1698" s="1">
        <f t="shared" si="127"/>
        <v>0.16129032258064516</v>
      </c>
      <c r="Q1698">
        <f t="shared" si="128"/>
        <v>0.24193548387096775</v>
      </c>
    </row>
    <row r="1699" spans="2:17" x14ac:dyDescent="0.25">
      <c r="B1699" t="s">
        <v>264</v>
      </c>
      <c r="C1699">
        <v>155796</v>
      </c>
      <c r="D1699">
        <v>2</v>
      </c>
      <c r="E1699">
        <v>1</v>
      </c>
      <c r="F1699">
        <v>7</v>
      </c>
      <c r="G1699">
        <v>41375</v>
      </c>
      <c r="H1699" t="s">
        <v>7</v>
      </c>
      <c r="I1699" t="s">
        <v>8</v>
      </c>
      <c r="J1699">
        <v>149</v>
      </c>
      <c r="K1699">
        <v>24</v>
      </c>
      <c r="L1699" t="s">
        <v>239</v>
      </c>
      <c r="M1699" t="s">
        <v>258</v>
      </c>
      <c r="N1699" t="s">
        <v>259</v>
      </c>
      <c r="O1699" s="9">
        <f t="shared" si="126"/>
        <v>21.285714285714285</v>
      </c>
      <c r="P1699" s="1">
        <f t="shared" si="127"/>
        <v>0.16107382550335569</v>
      </c>
      <c r="Q1699">
        <f t="shared" si="128"/>
        <v>1.1275167785234899</v>
      </c>
    </row>
    <row r="1700" spans="2:17" x14ac:dyDescent="0.25">
      <c r="B1700" t="s">
        <v>264</v>
      </c>
      <c r="C1700">
        <v>164668</v>
      </c>
      <c r="D1700">
        <v>1</v>
      </c>
      <c r="E1700">
        <v>1</v>
      </c>
      <c r="F1700">
        <v>5</v>
      </c>
      <c r="G1700">
        <v>41706</v>
      </c>
      <c r="H1700" t="s">
        <v>7</v>
      </c>
      <c r="I1700" t="s">
        <v>8</v>
      </c>
      <c r="J1700">
        <v>149</v>
      </c>
      <c r="K1700">
        <v>24</v>
      </c>
      <c r="L1700" t="s">
        <v>240</v>
      </c>
      <c r="M1700" t="s">
        <v>258</v>
      </c>
      <c r="N1700" t="s">
        <v>259</v>
      </c>
      <c r="O1700" s="9">
        <f t="shared" si="126"/>
        <v>29.8</v>
      </c>
      <c r="P1700" s="1">
        <f t="shared" si="127"/>
        <v>0.16107382550335569</v>
      </c>
      <c r="Q1700">
        <f t="shared" si="128"/>
        <v>0.80536912751677847</v>
      </c>
    </row>
    <row r="1701" spans="2:17" x14ac:dyDescent="0.25">
      <c r="B1701" t="s">
        <v>264</v>
      </c>
      <c r="C1701">
        <v>161160</v>
      </c>
      <c r="D1701">
        <v>1</v>
      </c>
      <c r="E1701">
        <v>1</v>
      </c>
      <c r="F1701">
        <v>5</v>
      </c>
      <c r="G1701">
        <v>41540</v>
      </c>
      <c r="H1701" t="s">
        <v>7</v>
      </c>
      <c r="I1701" t="s">
        <v>8</v>
      </c>
      <c r="J1701">
        <v>118</v>
      </c>
      <c r="K1701">
        <v>19</v>
      </c>
      <c r="L1701" t="s">
        <v>240</v>
      </c>
      <c r="M1701" t="s">
        <v>258</v>
      </c>
      <c r="N1701" t="s">
        <v>259</v>
      </c>
      <c r="O1701" s="9">
        <f t="shared" si="126"/>
        <v>23.6</v>
      </c>
      <c r="P1701" s="1">
        <f t="shared" si="127"/>
        <v>0.16101694915254236</v>
      </c>
      <c r="Q1701">
        <f t="shared" si="128"/>
        <v>0.80508474576271183</v>
      </c>
    </row>
    <row r="1702" spans="2:17" x14ac:dyDescent="0.25">
      <c r="B1702" t="s">
        <v>264</v>
      </c>
      <c r="C1702">
        <v>156963</v>
      </c>
      <c r="D1702">
        <v>1</v>
      </c>
      <c r="E1702">
        <v>1</v>
      </c>
      <c r="F1702">
        <v>4</v>
      </c>
      <c r="G1702">
        <v>41439</v>
      </c>
      <c r="H1702" t="s">
        <v>7</v>
      </c>
      <c r="I1702" t="s">
        <v>8</v>
      </c>
      <c r="J1702">
        <v>118</v>
      </c>
      <c r="K1702">
        <v>19</v>
      </c>
      <c r="L1702" t="s">
        <v>240</v>
      </c>
      <c r="M1702" t="s">
        <v>258</v>
      </c>
      <c r="N1702" t="s">
        <v>259</v>
      </c>
      <c r="O1702" s="9">
        <f t="shared" si="126"/>
        <v>29.5</v>
      </c>
      <c r="P1702" s="1">
        <f t="shared" si="127"/>
        <v>0.16101694915254236</v>
      </c>
      <c r="Q1702">
        <f t="shared" si="128"/>
        <v>0.64406779661016944</v>
      </c>
    </row>
    <row r="1703" spans="2:17" x14ac:dyDescent="0.25">
      <c r="B1703" t="s">
        <v>264</v>
      </c>
      <c r="C1703">
        <v>155495</v>
      </c>
      <c r="D1703">
        <v>1</v>
      </c>
      <c r="E1703">
        <v>1</v>
      </c>
      <c r="F1703">
        <v>3</v>
      </c>
      <c r="G1703">
        <v>41362</v>
      </c>
      <c r="H1703" t="s">
        <v>7</v>
      </c>
      <c r="I1703" t="s">
        <v>8</v>
      </c>
      <c r="J1703">
        <v>118</v>
      </c>
      <c r="K1703">
        <v>19</v>
      </c>
      <c r="L1703" t="s">
        <v>240</v>
      </c>
      <c r="M1703" t="s">
        <v>258</v>
      </c>
      <c r="N1703" t="s">
        <v>259</v>
      </c>
      <c r="O1703" s="9">
        <f t="shared" si="126"/>
        <v>39.333333333333336</v>
      </c>
      <c r="P1703" s="1">
        <f t="shared" si="127"/>
        <v>0.16101694915254236</v>
      </c>
      <c r="Q1703">
        <f t="shared" si="128"/>
        <v>0.48305084745762705</v>
      </c>
    </row>
    <row r="1704" spans="2:17" x14ac:dyDescent="0.25">
      <c r="B1704" t="s">
        <v>264</v>
      </c>
      <c r="C1704">
        <v>156195</v>
      </c>
      <c r="D1704">
        <v>1</v>
      </c>
      <c r="E1704">
        <v>1</v>
      </c>
      <c r="F1704">
        <v>3</v>
      </c>
      <c r="G1704">
        <v>41356</v>
      </c>
      <c r="H1704" t="s">
        <v>5</v>
      </c>
      <c r="I1704" t="s">
        <v>8</v>
      </c>
      <c r="J1704">
        <v>118</v>
      </c>
      <c r="K1704">
        <v>19</v>
      </c>
      <c r="L1704" t="s">
        <v>240</v>
      </c>
      <c r="M1704" t="s">
        <v>5</v>
      </c>
      <c r="N1704" t="s">
        <v>259</v>
      </c>
      <c r="O1704" s="9">
        <f t="shared" si="126"/>
        <v>39.333333333333336</v>
      </c>
      <c r="P1704" s="1">
        <f t="shared" si="127"/>
        <v>0.16101694915254236</v>
      </c>
      <c r="Q1704">
        <f t="shared" si="128"/>
        <v>0.48305084745762705</v>
      </c>
    </row>
    <row r="1705" spans="2:17" x14ac:dyDescent="0.25">
      <c r="B1705" t="s">
        <v>264</v>
      </c>
      <c r="C1705">
        <v>165767</v>
      </c>
      <c r="D1705">
        <v>1</v>
      </c>
      <c r="E1705">
        <v>1</v>
      </c>
      <c r="F1705">
        <v>3</v>
      </c>
      <c r="G1705">
        <v>41619</v>
      </c>
      <c r="H1705" t="s">
        <v>7</v>
      </c>
      <c r="I1705" t="s">
        <v>8</v>
      </c>
      <c r="J1705">
        <v>118</v>
      </c>
      <c r="K1705">
        <v>19</v>
      </c>
      <c r="L1705" t="s">
        <v>240</v>
      </c>
      <c r="M1705" t="s">
        <v>258</v>
      </c>
      <c r="N1705" t="s">
        <v>259</v>
      </c>
      <c r="O1705" s="9">
        <f t="shared" si="126"/>
        <v>39.333333333333336</v>
      </c>
      <c r="P1705" s="1">
        <f t="shared" si="127"/>
        <v>0.16101694915254236</v>
      </c>
      <c r="Q1705">
        <f t="shared" si="128"/>
        <v>0.48305084745762705</v>
      </c>
    </row>
    <row r="1706" spans="2:17" x14ac:dyDescent="0.25">
      <c r="B1706" t="s">
        <v>264</v>
      </c>
      <c r="C1706">
        <v>174204</v>
      </c>
      <c r="D1706">
        <v>1</v>
      </c>
      <c r="E1706">
        <v>1</v>
      </c>
      <c r="F1706">
        <v>5</v>
      </c>
      <c r="G1706">
        <v>41877</v>
      </c>
      <c r="H1706" t="s">
        <v>7</v>
      </c>
      <c r="I1706" t="s">
        <v>8</v>
      </c>
      <c r="J1706">
        <v>112</v>
      </c>
      <c r="K1706">
        <v>18</v>
      </c>
      <c r="L1706" t="s">
        <v>240</v>
      </c>
      <c r="M1706" t="s">
        <v>258</v>
      </c>
      <c r="N1706" t="s">
        <v>259</v>
      </c>
      <c r="O1706" s="9">
        <f t="shared" si="126"/>
        <v>22.4</v>
      </c>
      <c r="P1706" s="1">
        <f t="shared" si="127"/>
        <v>0.16071428571428573</v>
      </c>
      <c r="Q1706">
        <f t="shared" si="128"/>
        <v>0.8035714285714286</v>
      </c>
    </row>
    <row r="1707" spans="2:17" x14ac:dyDescent="0.25">
      <c r="B1707" t="s">
        <v>264</v>
      </c>
      <c r="C1707">
        <v>178102</v>
      </c>
      <c r="D1707">
        <v>1</v>
      </c>
      <c r="E1707">
        <v>1</v>
      </c>
      <c r="F1707">
        <v>5</v>
      </c>
      <c r="G1707">
        <v>41955</v>
      </c>
      <c r="H1707" t="s">
        <v>7</v>
      </c>
      <c r="I1707" t="s">
        <v>8</v>
      </c>
      <c r="J1707">
        <v>112</v>
      </c>
      <c r="K1707">
        <v>18</v>
      </c>
      <c r="L1707" t="s">
        <v>240</v>
      </c>
      <c r="M1707" t="s">
        <v>258</v>
      </c>
      <c r="N1707" t="s">
        <v>259</v>
      </c>
      <c r="O1707" s="9">
        <f t="shared" si="126"/>
        <v>22.4</v>
      </c>
      <c r="P1707" s="1">
        <f t="shared" si="127"/>
        <v>0.16071428571428573</v>
      </c>
      <c r="Q1707">
        <f t="shared" si="128"/>
        <v>0.8035714285714286</v>
      </c>
    </row>
    <row r="1708" spans="2:17" x14ac:dyDescent="0.25">
      <c r="B1708" t="s">
        <v>264</v>
      </c>
      <c r="C1708">
        <v>173046</v>
      </c>
      <c r="D1708">
        <v>1</v>
      </c>
      <c r="E1708">
        <v>1</v>
      </c>
      <c r="F1708">
        <v>2</v>
      </c>
      <c r="G1708">
        <v>41843</v>
      </c>
      <c r="H1708" t="s">
        <v>7</v>
      </c>
      <c r="I1708" t="s">
        <v>8</v>
      </c>
      <c r="J1708">
        <v>56</v>
      </c>
      <c r="K1708">
        <v>9</v>
      </c>
      <c r="L1708" t="s">
        <v>240</v>
      </c>
      <c r="M1708" t="s">
        <v>258</v>
      </c>
      <c r="N1708" t="s">
        <v>259</v>
      </c>
      <c r="O1708" s="9">
        <f t="shared" si="126"/>
        <v>28</v>
      </c>
      <c r="P1708" s="1">
        <f t="shared" si="127"/>
        <v>0.16071428571428573</v>
      </c>
      <c r="Q1708">
        <f t="shared" si="128"/>
        <v>0.32142857142857145</v>
      </c>
    </row>
    <row r="1709" spans="2:17" x14ac:dyDescent="0.25">
      <c r="B1709" t="s">
        <v>264</v>
      </c>
      <c r="C1709">
        <v>155095</v>
      </c>
      <c r="D1709">
        <v>1</v>
      </c>
      <c r="E1709">
        <v>1</v>
      </c>
      <c r="F1709">
        <v>3</v>
      </c>
      <c r="G1709">
        <v>41289</v>
      </c>
      <c r="H1709" t="s">
        <v>5</v>
      </c>
      <c r="I1709" t="s">
        <v>8</v>
      </c>
      <c r="J1709">
        <v>112</v>
      </c>
      <c r="K1709">
        <v>18</v>
      </c>
      <c r="L1709" t="s">
        <v>240</v>
      </c>
      <c r="M1709" t="s">
        <v>5</v>
      </c>
      <c r="N1709" t="s">
        <v>259</v>
      </c>
      <c r="O1709" s="9">
        <f t="shared" si="126"/>
        <v>37.333333333333336</v>
      </c>
      <c r="P1709" s="1">
        <f t="shared" si="127"/>
        <v>0.16071428571428573</v>
      </c>
      <c r="Q1709">
        <f t="shared" si="128"/>
        <v>0.48214285714285721</v>
      </c>
    </row>
    <row r="1710" spans="2:17" x14ac:dyDescent="0.25">
      <c r="B1710" t="s">
        <v>264</v>
      </c>
      <c r="C1710">
        <v>155505</v>
      </c>
      <c r="D1710">
        <v>1</v>
      </c>
      <c r="E1710">
        <v>1</v>
      </c>
      <c r="F1710">
        <v>3</v>
      </c>
      <c r="G1710">
        <v>41436</v>
      </c>
      <c r="H1710" t="s">
        <v>7</v>
      </c>
      <c r="I1710" t="s">
        <v>8</v>
      </c>
      <c r="J1710">
        <v>112</v>
      </c>
      <c r="K1710">
        <v>18</v>
      </c>
      <c r="L1710" t="s">
        <v>240</v>
      </c>
      <c r="M1710" t="s">
        <v>258</v>
      </c>
      <c r="N1710" t="s">
        <v>259</v>
      </c>
      <c r="O1710" s="9">
        <f t="shared" si="126"/>
        <v>37.333333333333336</v>
      </c>
      <c r="P1710" s="1">
        <f t="shared" si="127"/>
        <v>0.16071428571428573</v>
      </c>
      <c r="Q1710">
        <f t="shared" si="128"/>
        <v>0.48214285714285721</v>
      </c>
    </row>
    <row r="1711" spans="2:17" x14ac:dyDescent="0.25">
      <c r="B1711" t="s">
        <v>264</v>
      </c>
      <c r="C1711">
        <v>155526</v>
      </c>
      <c r="D1711">
        <v>1</v>
      </c>
      <c r="E1711">
        <v>1</v>
      </c>
      <c r="F1711">
        <v>3</v>
      </c>
      <c r="G1711">
        <v>41443</v>
      </c>
      <c r="H1711" t="s">
        <v>7</v>
      </c>
      <c r="I1711" t="s">
        <v>8</v>
      </c>
      <c r="J1711">
        <v>112</v>
      </c>
      <c r="K1711">
        <v>18</v>
      </c>
      <c r="L1711" t="s">
        <v>240</v>
      </c>
      <c r="M1711" t="s">
        <v>258</v>
      </c>
      <c r="N1711" t="s">
        <v>259</v>
      </c>
      <c r="O1711" s="9">
        <f t="shared" si="126"/>
        <v>37.333333333333336</v>
      </c>
      <c r="P1711" s="1">
        <f t="shared" si="127"/>
        <v>0.16071428571428573</v>
      </c>
      <c r="Q1711">
        <f t="shared" si="128"/>
        <v>0.48214285714285721</v>
      </c>
    </row>
    <row r="1712" spans="2:17" x14ac:dyDescent="0.25">
      <c r="B1712" t="s">
        <v>264</v>
      </c>
      <c r="C1712">
        <v>159650</v>
      </c>
      <c r="D1712">
        <v>1</v>
      </c>
      <c r="E1712">
        <v>1</v>
      </c>
      <c r="F1712">
        <v>4</v>
      </c>
      <c r="G1712">
        <v>41473</v>
      </c>
      <c r="H1712" t="s">
        <v>7</v>
      </c>
      <c r="I1712" t="s">
        <v>8</v>
      </c>
      <c r="J1712">
        <v>168</v>
      </c>
      <c r="K1712">
        <v>27</v>
      </c>
      <c r="L1712" t="s">
        <v>240</v>
      </c>
      <c r="M1712" t="s">
        <v>258</v>
      </c>
      <c r="N1712" t="s">
        <v>259</v>
      </c>
      <c r="O1712" s="9">
        <f t="shared" si="126"/>
        <v>42</v>
      </c>
      <c r="P1712" s="1">
        <f t="shared" si="127"/>
        <v>0.16071428571428573</v>
      </c>
      <c r="Q1712">
        <f t="shared" si="128"/>
        <v>0.6428571428571429</v>
      </c>
    </row>
    <row r="1713" spans="2:17" x14ac:dyDescent="0.25">
      <c r="B1713" t="s">
        <v>264</v>
      </c>
      <c r="C1713">
        <v>160122</v>
      </c>
      <c r="D1713">
        <v>1</v>
      </c>
      <c r="E1713">
        <v>1</v>
      </c>
      <c r="F1713">
        <v>2</v>
      </c>
      <c r="G1713">
        <v>41558</v>
      </c>
      <c r="H1713" t="s">
        <v>7</v>
      </c>
      <c r="I1713" t="s">
        <v>8</v>
      </c>
      <c r="J1713">
        <v>112</v>
      </c>
      <c r="K1713">
        <v>18</v>
      </c>
      <c r="L1713" t="s">
        <v>240</v>
      </c>
      <c r="M1713" t="s">
        <v>258</v>
      </c>
      <c r="N1713" t="s">
        <v>259</v>
      </c>
      <c r="O1713" s="9">
        <f t="shared" si="126"/>
        <v>56</v>
      </c>
      <c r="P1713" s="1">
        <f t="shared" si="127"/>
        <v>0.16071428571428573</v>
      </c>
      <c r="Q1713">
        <f t="shared" si="128"/>
        <v>0.32142857142857145</v>
      </c>
    </row>
    <row r="1714" spans="2:17" x14ac:dyDescent="0.25">
      <c r="B1714" t="s">
        <v>264</v>
      </c>
      <c r="C1714">
        <v>160936</v>
      </c>
      <c r="D1714">
        <v>1</v>
      </c>
      <c r="E1714">
        <v>1</v>
      </c>
      <c r="F1714">
        <v>2</v>
      </c>
      <c r="G1714">
        <v>41586</v>
      </c>
      <c r="H1714" t="s">
        <v>7</v>
      </c>
      <c r="I1714" t="s">
        <v>8</v>
      </c>
      <c r="J1714">
        <v>112</v>
      </c>
      <c r="K1714">
        <v>18</v>
      </c>
      <c r="L1714" t="s">
        <v>240</v>
      </c>
      <c r="M1714" t="s">
        <v>258</v>
      </c>
      <c r="N1714" t="s">
        <v>259</v>
      </c>
      <c r="O1714" s="9">
        <f t="shared" si="126"/>
        <v>56</v>
      </c>
      <c r="P1714" s="1">
        <f t="shared" si="127"/>
        <v>0.16071428571428573</v>
      </c>
      <c r="Q1714">
        <f t="shared" si="128"/>
        <v>0.32142857142857145</v>
      </c>
    </row>
    <row r="1715" spans="2:17" x14ac:dyDescent="0.25">
      <c r="B1715" t="s">
        <v>264</v>
      </c>
      <c r="C1715">
        <v>177218</v>
      </c>
      <c r="D1715">
        <v>2</v>
      </c>
      <c r="E1715">
        <v>1</v>
      </c>
      <c r="F1715">
        <v>10</v>
      </c>
      <c r="G1715">
        <v>41883</v>
      </c>
      <c r="H1715" t="s">
        <v>7</v>
      </c>
      <c r="I1715" t="s">
        <v>8</v>
      </c>
      <c r="J1715">
        <v>162</v>
      </c>
      <c r="K1715">
        <v>26</v>
      </c>
      <c r="L1715" t="s">
        <v>239</v>
      </c>
      <c r="M1715" t="s">
        <v>258</v>
      </c>
      <c r="N1715" t="s">
        <v>259</v>
      </c>
      <c r="O1715" s="9">
        <f t="shared" si="126"/>
        <v>16.2</v>
      </c>
      <c r="P1715" s="1">
        <f t="shared" si="127"/>
        <v>0.16049382716049382</v>
      </c>
      <c r="Q1715">
        <f t="shared" si="128"/>
        <v>1.6049382716049383</v>
      </c>
    </row>
    <row r="1716" spans="2:17" x14ac:dyDescent="0.25">
      <c r="B1716" t="s">
        <v>264</v>
      </c>
      <c r="C1716">
        <v>178422</v>
      </c>
      <c r="D1716">
        <v>1</v>
      </c>
      <c r="E1716">
        <v>1</v>
      </c>
      <c r="F1716">
        <v>4</v>
      </c>
      <c r="G1716">
        <v>41841</v>
      </c>
      <c r="H1716" t="s">
        <v>7</v>
      </c>
      <c r="I1716" t="s">
        <v>8</v>
      </c>
      <c r="J1716">
        <v>162</v>
      </c>
      <c r="K1716">
        <v>26</v>
      </c>
      <c r="L1716" t="s">
        <v>240</v>
      </c>
      <c r="M1716" t="s">
        <v>258</v>
      </c>
      <c r="N1716" t="s">
        <v>259</v>
      </c>
      <c r="O1716" s="9">
        <f t="shared" si="126"/>
        <v>40.5</v>
      </c>
      <c r="P1716" s="1">
        <f t="shared" si="127"/>
        <v>0.16049382716049382</v>
      </c>
      <c r="Q1716">
        <f t="shared" si="128"/>
        <v>0.64197530864197527</v>
      </c>
    </row>
    <row r="1717" spans="2:17" x14ac:dyDescent="0.25">
      <c r="B1717" t="s">
        <v>264</v>
      </c>
      <c r="C1717">
        <v>191043</v>
      </c>
      <c r="D1717">
        <v>1</v>
      </c>
      <c r="E1717">
        <v>1</v>
      </c>
      <c r="F1717">
        <v>4</v>
      </c>
      <c r="G1717">
        <v>42163</v>
      </c>
      <c r="H1717" t="s">
        <v>7</v>
      </c>
      <c r="I1717" t="s">
        <v>8</v>
      </c>
      <c r="J1717">
        <v>162</v>
      </c>
      <c r="K1717">
        <v>26</v>
      </c>
      <c r="L1717" t="s">
        <v>240</v>
      </c>
      <c r="M1717" t="s">
        <v>258</v>
      </c>
      <c r="N1717" t="s">
        <v>259</v>
      </c>
      <c r="O1717" s="9">
        <f t="shared" si="126"/>
        <v>40.5</v>
      </c>
      <c r="P1717" s="1">
        <f t="shared" si="127"/>
        <v>0.16049382716049382</v>
      </c>
      <c r="Q1717">
        <f t="shared" si="128"/>
        <v>0.64197530864197527</v>
      </c>
    </row>
    <row r="1718" spans="2:17" x14ac:dyDescent="0.25">
      <c r="B1718" t="s">
        <v>264</v>
      </c>
      <c r="C1718">
        <v>191043</v>
      </c>
      <c r="D1718">
        <v>1</v>
      </c>
      <c r="E1718">
        <v>1</v>
      </c>
      <c r="F1718">
        <v>4</v>
      </c>
      <c r="G1718">
        <v>42163</v>
      </c>
      <c r="H1718" t="s">
        <v>7</v>
      </c>
      <c r="I1718" t="s">
        <v>8</v>
      </c>
      <c r="J1718">
        <v>162</v>
      </c>
      <c r="K1718">
        <v>26</v>
      </c>
      <c r="L1718" t="s">
        <v>240</v>
      </c>
      <c r="M1718" t="s">
        <v>258</v>
      </c>
      <c r="N1718" t="s">
        <v>259</v>
      </c>
      <c r="O1718" s="9">
        <f t="shared" si="126"/>
        <v>40.5</v>
      </c>
      <c r="P1718" s="1">
        <f t="shared" si="127"/>
        <v>0.16049382716049382</v>
      </c>
      <c r="Q1718">
        <f t="shared" si="128"/>
        <v>0.64197530864197527</v>
      </c>
    </row>
    <row r="1719" spans="2:17" x14ac:dyDescent="0.25">
      <c r="B1719" t="s">
        <v>264</v>
      </c>
      <c r="C1719">
        <v>160587</v>
      </c>
      <c r="D1719">
        <v>1</v>
      </c>
      <c r="E1719">
        <v>1</v>
      </c>
      <c r="F1719">
        <v>3</v>
      </c>
      <c r="G1719">
        <v>41543</v>
      </c>
      <c r="H1719" t="s">
        <v>7</v>
      </c>
      <c r="I1719" t="s">
        <v>8</v>
      </c>
      <c r="J1719">
        <v>106</v>
      </c>
      <c r="K1719">
        <v>17</v>
      </c>
      <c r="L1719" t="s">
        <v>240</v>
      </c>
      <c r="M1719" t="s">
        <v>258</v>
      </c>
      <c r="N1719" t="s">
        <v>259</v>
      </c>
      <c r="O1719" s="9">
        <f t="shared" si="126"/>
        <v>35.333333333333336</v>
      </c>
      <c r="P1719" s="1">
        <f t="shared" si="127"/>
        <v>0.16037735849056603</v>
      </c>
      <c r="Q1719">
        <f t="shared" si="128"/>
        <v>0.48113207547169812</v>
      </c>
    </row>
    <row r="1720" spans="2:17" x14ac:dyDescent="0.25">
      <c r="B1720" t="s">
        <v>264</v>
      </c>
      <c r="C1720">
        <v>155248</v>
      </c>
      <c r="D1720">
        <v>2</v>
      </c>
      <c r="E1720">
        <v>2</v>
      </c>
      <c r="F1720">
        <v>5</v>
      </c>
      <c r="G1720">
        <v>41317</v>
      </c>
      <c r="H1720" t="s">
        <v>7</v>
      </c>
      <c r="I1720" t="s">
        <v>8</v>
      </c>
      <c r="J1720">
        <v>131</v>
      </c>
      <c r="K1720">
        <v>21</v>
      </c>
      <c r="L1720" t="s">
        <v>239</v>
      </c>
      <c r="M1720" t="s">
        <v>258</v>
      </c>
      <c r="N1720" t="s">
        <v>259</v>
      </c>
      <c r="O1720" s="9">
        <f t="shared" si="126"/>
        <v>26.2</v>
      </c>
      <c r="P1720" s="1">
        <f t="shared" si="127"/>
        <v>0.16030534351145037</v>
      </c>
      <c r="Q1720">
        <f t="shared" si="128"/>
        <v>0.8015267175572518</v>
      </c>
    </row>
    <row r="1721" spans="2:17" x14ac:dyDescent="0.25">
      <c r="B1721" t="s">
        <v>264</v>
      </c>
      <c r="C1721">
        <v>156193</v>
      </c>
      <c r="D1721">
        <v>1</v>
      </c>
      <c r="E1721">
        <v>1</v>
      </c>
      <c r="F1721">
        <v>5</v>
      </c>
      <c r="G1721">
        <v>41332</v>
      </c>
      <c r="H1721" t="s">
        <v>7</v>
      </c>
      <c r="I1721" t="s">
        <v>8</v>
      </c>
      <c r="J1721">
        <v>131</v>
      </c>
      <c r="K1721">
        <v>21</v>
      </c>
      <c r="L1721" t="s">
        <v>240</v>
      </c>
      <c r="M1721" t="s">
        <v>258</v>
      </c>
      <c r="N1721" t="s">
        <v>259</v>
      </c>
      <c r="O1721" s="9">
        <f t="shared" si="126"/>
        <v>26.2</v>
      </c>
      <c r="P1721" s="1">
        <f t="shared" si="127"/>
        <v>0.16030534351145037</v>
      </c>
      <c r="Q1721">
        <f t="shared" si="128"/>
        <v>0.8015267175572518</v>
      </c>
    </row>
    <row r="1722" spans="2:17" x14ac:dyDescent="0.25">
      <c r="B1722" t="s">
        <v>264</v>
      </c>
      <c r="C1722">
        <v>192330</v>
      </c>
      <c r="D1722">
        <v>1</v>
      </c>
      <c r="E1722">
        <v>1</v>
      </c>
      <c r="F1722">
        <v>5</v>
      </c>
      <c r="G1722">
        <v>42158</v>
      </c>
      <c r="H1722" t="s">
        <v>7</v>
      </c>
      <c r="I1722" t="s">
        <v>8</v>
      </c>
      <c r="J1722">
        <v>131</v>
      </c>
      <c r="K1722">
        <v>21</v>
      </c>
      <c r="L1722" t="s">
        <v>240</v>
      </c>
      <c r="M1722" t="s">
        <v>258</v>
      </c>
      <c r="N1722" t="s">
        <v>259</v>
      </c>
      <c r="O1722" s="9">
        <f t="shared" si="126"/>
        <v>26.2</v>
      </c>
      <c r="P1722" s="1">
        <f t="shared" si="127"/>
        <v>0.16030534351145037</v>
      </c>
      <c r="Q1722">
        <f t="shared" si="128"/>
        <v>0.8015267175572518</v>
      </c>
    </row>
    <row r="1723" spans="2:17" x14ac:dyDescent="0.25">
      <c r="B1723" t="s">
        <v>264</v>
      </c>
      <c r="C1723">
        <v>168910</v>
      </c>
      <c r="D1723">
        <v>1</v>
      </c>
      <c r="E1723">
        <v>1</v>
      </c>
      <c r="F1723">
        <v>4</v>
      </c>
      <c r="G1723">
        <v>41743</v>
      </c>
      <c r="H1723" t="s">
        <v>5</v>
      </c>
      <c r="I1723" t="s">
        <v>8</v>
      </c>
      <c r="J1723">
        <v>131</v>
      </c>
      <c r="K1723">
        <v>21</v>
      </c>
      <c r="L1723" t="s">
        <v>240</v>
      </c>
      <c r="M1723" t="s">
        <v>5</v>
      </c>
      <c r="N1723" t="s">
        <v>259</v>
      </c>
      <c r="O1723" s="9">
        <f t="shared" ref="O1723:O1786" si="129">J1723/F1723</f>
        <v>32.75</v>
      </c>
      <c r="P1723" s="1">
        <f t="shared" ref="P1723:P1786" si="130">K1723/J1723</f>
        <v>0.16030534351145037</v>
      </c>
      <c r="Q1723">
        <f t="shared" si="128"/>
        <v>0.64122137404580148</v>
      </c>
    </row>
    <row r="1724" spans="2:17" x14ac:dyDescent="0.25">
      <c r="B1724" t="s">
        <v>264</v>
      </c>
      <c r="C1724">
        <v>158118</v>
      </c>
      <c r="D1724">
        <v>1</v>
      </c>
      <c r="E1724">
        <v>1</v>
      </c>
      <c r="F1724">
        <v>3</v>
      </c>
      <c r="G1724">
        <v>41468</v>
      </c>
      <c r="H1724" t="s">
        <v>7</v>
      </c>
      <c r="I1724" t="s">
        <v>8</v>
      </c>
      <c r="J1724">
        <v>131</v>
      </c>
      <c r="K1724">
        <v>21</v>
      </c>
      <c r="L1724" t="s">
        <v>240</v>
      </c>
      <c r="M1724" t="s">
        <v>258</v>
      </c>
      <c r="N1724" t="s">
        <v>259</v>
      </c>
      <c r="O1724" s="9">
        <f t="shared" si="129"/>
        <v>43.666666666666664</v>
      </c>
      <c r="P1724" s="1">
        <f t="shared" si="130"/>
        <v>0.16030534351145037</v>
      </c>
      <c r="Q1724">
        <f t="shared" ref="Q1724:Q1787" si="131">F1724*P1724</f>
        <v>0.48091603053435111</v>
      </c>
    </row>
    <row r="1725" spans="2:17" x14ac:dyDescent="0.25">
      <c r="B1725" t="s">
        <v>264</v>
      </c>
      <c r="C1725">
        <v>162292</v>
      </c>
      <c r="D1725">
        <v>1</v>
      </c>
      <c r="E1725">
        <v>1</v>
      </c>
      <c r="F1725">
        <v>3</v>
      </c>
      <c r="G1725">
        <v>41560</v>
      </c>
      <c r="H1725" t="s">
        <v>7</v>
      </c>
      <c r="I1725" t="s">
        <v>8</v>
      </c>
      <c r="J1725">
        <v>131</v>
      </c>
      <c r="K1725">
        <v>21</v>
      </c>
      <c r="L1725" t="s">
        <v>240</v>
      </c>
      <c r="M1725" t="s">
        <v>258</v>
      </c>
      <c r="N1725" t="s">
        <v>259</v>
      </c>
      <c r="O1725" s="9">
        <f t="shared" si="129"/>
        <v>43.666666666666664</v>
      </c>
      <c r="P1725" s="1">
        <f t="shared" si="130"/>
        <v>0.16030534351145037</v>
      </c>
      <c r="Q1725">
        <f t="shared" si="131"/>
        <v>0.48091603053435111</v>
      </c>
    </row>
    <row r="1726" spans="2:17" x14ac:dyDescent="0.25">
      <c r="B1726" t="s">
        <v>264</v>
      </c>
      <c r="C1726">
        <v>158381</v>
      </c>
      <c r="D1726">
        <v>1</v>
      </c>
      <c r="E1726">
        <v>1</v>
      </c>
      <c r="F1726">
        <v>3</v>
      </c>
      <c r="G1726">
        <v>41555</v>
      </c>
      <c r="H1726" t="s">
        <v>7</v>
      </c>
      <c r="I1726" t="s">
        <v>8</v>
      </c>
      <c r="J1726">
        <v>131</v>
      </c>
      <c r="K1726">
        <v>21</v>
      </c>
      <c r="L1726" t="s">
        <v>240</v>
      </c>
      <c r="M1726" t="s">
        <v>258</v>
      </c>
      <c r="N1726" t="s">
        <v>259</v>
      </c>
      <c r="O1726" s="9">
        <f t="shared" si="129"/>
        <v>43.666666666666664</v>
      </c>
      <c r="P1726" s="1">
        <f t="shared" si="130"/>
        <v>0.16030534351145037</v>
      </c>
      <c r="Q1726">
        <f t="shared" si="131"/>
        <v>0.48091603053435111</v>
      </c>
    </row>
    <row r="1727" spans="2:17" x14ac:dyDescent="0.25">
      <c r="B1727" t="s">
        <v>264</v>
      </c>
      <c r="C1727">
        <v>171059</v>
      </c>
      <c r="D1727">
        <v>2</v>
      </c>
      <c r="E1727">
        <v>1</v>
      </c>
      <c r="F1727">
        <v>11</v>
      </c>
      <c r="G1727">
        <v>41814</v>
      </c>
      <c r="H1727" t="s">
        <v>7</v>
      </c>
      <c r="I1727" t="s">
        <v>8</v>
      </c>
      <c r="J1727">
        <v>150</v>
      </c>
      <c r="K1727">
        <v>24</v>
      </c>
      <c r="L1727" t="s">
        <v>239</v>
      </c>
      <c r="M1727" t="s">
        <v>258</v>
      </c>
      <c r="N1727" t="s">
        <v>259</v>
      </c>
      <c r="O1727" s="9">
        <f t="shared" si="129"/>
        <v>13.636363636363637</v>
      </c>
      <c r="P1727" s="1">
        <f t="shared" si="130"/>
        <v>0.16</v>
      </c>
      <c r="Q1727">
        <f t="shared" si="131"/>
        <v>1.76</v>
      </c>
    </row>
    <row r="1728" spans="2:17" x14ac:dyDescent="0.25">
      <c r="B1728" t="s">
        <v>264</v>
      </c>
      <c r="C1728">
        <v>190263</v>
      </c>
      <c r="D1728">
        <v>1</v>
      </c>
      <c r="E1728">
        <v>1</v>
      </c>
      <c r="F1728">
        <v>3.5</v>
      </c>
      <c r="G1728">
        <v>42316</v>
      </c>
      <c r="H1728" t="s">
        <v>7</v>
      </c>
      <c r="I1728" t="s">
        <v>8</v>
      </c>
      <c r="J1728">
        <v>50</v>
      </c>
      <c r="K1728">
        <v>8</v>
      </c>
      <c r="L1728" t="s">
        <v>240</v>
      </c>
      <c r="M1728" t="s">
        <v>258</v>
      </c>
      <c r="N1728" t="s">
        <v>259</v>
      </c>
      <c r="O1728" s="9">
        <f t="shared" si="129"/>
        <v>14.285714285714286</v>
      </c>
      <c r="P1728" s="1">
        <f t="shared" si="130"/>
        <v>0.16</v>
      </c>
      <c r="Q1728">
        <f t="shared" si="131"/>
        <v>0.56000000000000005</v>
      </c>
    </row>
    <row r="1729" spans="2:17" x14ac:dyDescent="0.25">
      <c r="B1729" t="s">
        <v>264</v>
      </c>
      <c r="C1729">
        <v>177217</v>
      </c>
      <c r="D1729">
        <v>2</v>
      </c>
      <c r="E1729">
        <v>2</v>
      </c>
      <c r="F1729">
        <v>7.5</v>
      </c>
      <c r="G1729">
        <v>41883</v>
      </c>
      <c r="H1729" t="s">
        <v>7</v>
      </c>
      <c r="I1729" t="s">
        <v>8</v>
      </c>
      <c r="J1729">
        <v>150</v>
      </c>
      <c r="K1729">
        <v>24</v>
      </c>
      <c r="L1729" t="s">
        <v>239</v>
      </c>
      <c r="M1729" t="s">
        <v>258</v>
      </c>
      <c r="N1729" t="s">
        <v>259</v>
      </c>
      <c r="O1729" s="9">
        <f t="shared" si="129"/>
        <v>20</v>
      </c>
      <c r="P1729" s="1">
        <f t="shared" si="130"/>
        <v>0.16</v>
      </c>
      <c r="Q1729">
        <f t="shared" si="131"/>
        <v>1.2</v>
      </c>
    </row>
    <row r="1730" spans="2:17" x14ac:dyDescent="0.25">
      <c r="B1730" t="s">
        <v>264</v>
      </c>
      <c r="C1730">
        <v>158021</v>
      </c>
      <c r="D1730">
        <v>1</v>
      </c>
      <c r="E1730">
        <v>1</v>
      </c>
      <c r="F1730">
        <v>6</v>
      </c>
      <c r="G1730">
        <v>41466</v>
      </c>
      <c r="H1730" t="s">
        <v>7</v>
      </c>
      <c r="I1730" t="s">
        <v>8</v>
      </c>
      <c r="J1730">
        <v>150</v>
      </c>
      <c r="K1730">
        <v>24</v>
      </c>
      <c r="L1730" t="s">
        <v>240</v>
      </c>
      <c r="M1730" t="s">
        <v>258</v>
      </c>
      <c r="N1730" t="s">
        <v>259</v>
      </c>
      <c r="O1730" s="9">
        <f t="shared" si="129"/>
        <v>25</v>
      </c>
      <c r="P1730" s="1">
        <f t="shared" si="130"/>
        <v>0.16</v>
      </c>
      <c r="Q1730">
        <f t="shared" si="131"/>
        <v>0.96</v>
      </c>
    </row>
    <row r="1731" spans="2:17" x14ac:dyDescent="0.25">
      <c r="B1731" t="s">
        <v>264</v>
      </c>
      <c r="C1731">
        <v>179967</v>
      </c>
      <c r="D1731">
        <v>1</v>
      </c>
      <c r="E1731">
        <v>1</v>
      </c>
      <c r="F1731">
        <v>2</v>
      </c>
      <c r="G1731">
        <v>41984</v>
      </c>
      <c r="H1731" t="s">
        <v>7</v>
      </c>
      <c r="I1731" t="s">
        <v>8</v>
      </c>
      <c r="J1731">
        <v>50</v>
      </c>
      <c r="K1731">
        <v>8</v>
      </c>
      <c r="L1731" t="s">
        <v>240</v>
      </c>
      <c r="M1731" t="s">
        <v>258</v>
      </c>
      <c r="N1731" t="s">
        <v>259</v>
      </c>
      <c r="O1731" s="9">
        <f t="shared" si="129"/>
        <v>25</v>
      </c>
      <c r="P1731" s="1">
        <f t="shared" si="130"/>
        <v>0.16</v>
      </c>
      <c r="Q1731">
        <f t="shared" si="131"/>
        <v>0.32</v>
      </c>
    </row>
    <row r="1732" spans="2:17" x14ac:dyDescent="0.25">
      <c r="B1732" t="s">
        <v>264</v>
      </c>
      <c r="C1732">
        <v>164364</v>
      </c>
      <c r="D1732">
        <v>2</v>
      </c>
      <c r="E1732">
        <v>1</v>
      </c>
      <c r="F1732">
        <v>3.8</v>
      </c>
      <c r="G1732">
        <v>41660</v>
      </c>
      <c r="H1732" t="s">
        <v>7</v>
      </c>
      <c r="I1732" t="s">
        <v>8</v>
      </c>
      <c r="J1732">
        <v>100</v>
      </c>
      <c r="K1732">
        <v>16</v>
      </c>
      <c r="L1732" t="s">
        <v>239</v>
      </c>
      <c r="M1732" t="s">
        <v>258</v>
      </c>
      <c r="N1732" t="s">
        <v>259</v>
      </c>
      <c r="O1732" s="9">
        <f t="shared" si="129"/>
        <v>26.315789473684212</v>
      </c>
      <c r="P1732" s="1">
        <f t="shared" si="130"/>
        <v>0.16</v>
      </c>
      <c r="Q1732">
        <f t="shared" si="131"/>
        <v>0.60799999999999998</v>
      </c>
    </row>
    <row r="1733" spans="2:17" x14ac:dyDescent="0.25">
      <c r="B1733" t="s">
        <v>264</v>
      </c>
      <c r="C1733">
        <v>160389</v>
      </c>
      <c r="D1733">
        <v>1</v>
      </c>
      <c r="E1733">
        <v>1</v>
      </c>
      <c r="F1733">
        <v>3</v>
      </c>
      <c r="G1733">
        <v>41542</v>
      </c>
      <c r="H1733" t="s">
        <v>7</v>
      </c>
      <c r="I1733" t="s">
        <v>8</v>
      </c>
      <c r="J1733">
        <v>100</v>
      </c>
      <c r="K1733">
        <v>16</v>
      </c>
      <c r="L1733" t="s">
        <v>240</v>
      </c>
      <c r="M1733" t="s">
        <v>258</v>
      </c>
      <c r="N1733" t="s">
        <v>259</v>
      </c>
      <c r="O1733" s="9">
        <f t="shared" si="129"/>
        <v>33.333333333333336</v>
      </c>
      <c r="P1733" s="1">
        <f t="shared" si="130"/>
        <v>0.16</v>
      </c>
      <c r="Q1733">
        <f t="shared" si="131"/>
        <v>0.48</v>
      </c>
    </row>
    <row r="1734" spans="2:17" x14ac:dyDescent="0.25">
      <c r="B1734" t="s">
        <v>264</v>
      </c>
      <c r="C1734">
        <v>164167</v>
      </c>
      <c r="D1734">
        <v>1</v>
      </c>
      <c r="E1734">
        <v>1</v>
      </c>
      <c r="F1734">
        <v>3</v>
      </c>
      <c r="G1734">
        <v>41662</v>
      </c>
      <c r="H1734" t="s">
        <v>7</v>
      </c>
      <c r="I1734" t="s">
        <v>8</v>
      </c>
      <c r="J1734">
        <v>100</v>
      </c>
      <c r="K1734">
        <v>16</v>
      </c>
      <c r="L1734" t="s">
        <v>240</v>
      </c>
      <c r="M1734" t="s">
        <v>258</v>
      </c>
      <c r="N1734" t="s">
        <v>259</v>
      </c>
      <c r="O1734" s="9">
        <f t="shared" si="129"/>
        <v>33.333333333333336</v>
      </c>
      <c r="P1734" s="1">
        <f t="shared" si="130"/>
        <v>0.16</v>
      </c>
      <c r="Q1734">
        <f t="shared" si="131"/>
        <v>0.48</v>
      </c>
    </row>
    <row r="1735" spans="2:17" x14ac:dyDescent="0.25">
      <c r="B1735" t="s">
        <v>264</v>
      </c>
      <c r="C1735">
        <v>172737</v>
      </c>
      <c r="D1735">
        <v>1</v>
      </c>
      <c r="E1735">
        <v>1</v>
      </c>
      <c r="F1735">
        <v>6</v>
      </c>
      <c r="G1735">
        <v>41862</v>
      </c>
      <c r="H1735" t="s">
        <v>7</v>
      </c>
      <c r="I1735" t="s">
        <v>8</v>
      </c>
      <c r="J1735">
        <v>200</v>
      </c>
      <c r="K1735">
        <v>32</v>
      </c>
      <c r="L1735" t="s">
        <v>240</v>
      </c>
      <c r="M1735" t="s">
        <v>258</v>
      </c>
      <c r="N1735" t="s">
        <v>259</v>
      </c>
      <c r="O1735" s="9">
        <f t="shared" si="129"/>
        <v>33.333333333333336</v>
      </c>
      <c r="P1735" s="1">
        <f t="shared" si="130"/>
        <v>0.16</v>
      </c>
      <c r="Q1735">
        <f t="shared" si="131"/>
        <v>0.96</v>
      </c>
    </row>
    <row r="1736" spans="2:17" x14ac:dyDescent="0.25">
      <c r="B1736" t="s">
        <v>264</v>
      </c>
      <c r="C1736">
        <v>179667</v>
      </c>
      <c r="D1736">
        <v>1</v>
      </c>
      <c r="E1736">
        <v>1</v>
      </c>
      <c r="F1736">
        <v>4.5</v>
      </c>
      <c r="G1736">
        <v>41886</v>
      </c>
      <c r="H1736" t="s">
        <v>7</v>
      </c>
      <c r="I1736" t="s">
        <v>8</v>
      </c>
      <c r="J1736">
        <v>150</v>
      </c>
      <c r="K1736">
        <v>24</v>
      </c>
      <c r="L1736" t="s">
        <v>240</v>
      </c>
      <c r="M1736" t="s">
        <v>258</v>
      </c>
      <c r="N1736" t="s">
        <v>259</v>
      </c>
      <c r="O1736" s="9">
        <f t="shared" si="129"/>
        <v>33.333333333333336</v>
      </c>
      <c r="P1736" s="1">
        <f t="shared" si="130"/>
        <v>0.16</v>
      </c>
      <c r="Q1736">
        <f t="shared" si="131"/>
        <v>0.72</v>
      </c>
    </row>
    <row r="1737" spans="2:17" x14ac:dyDescent="0.25">
      <c r="B1737" t="s">
        <v>264</v>
      </c>
      <c r="C1737">
        <v>182818</v>
      </c>
      <c r="D1737">
        <v>1</v>
      </c>
      <c r="E1737">
        <v>1</v>
      </c>
      <c r="F1737">
        <v>3</v>
      </c>
      <c r="G1737">
        <v>42296</v>
      </c>
      <c r="H1737" t="s">
        <v>7</v>
      </c>
      <c r="I1737" t="s">
        <v>8</v>
      </c>
      <c r="J1737">
        <v>100</v>
      </c>
      <c r="K1737">
        <v>16</v>
      </c>
      <c r="L1737" t="s">
        <v>240</v>
      </c>
      <c r="M1737" t="s">
        <v>258</v>
      </c>
      <c r="N1737" t="s">
        <v>259</v>
      </c>
      <c r="O1737" s="9">
        <f t="shared" si="129"/>
        <v>33.333333333333336</v>
      </c>
      <c r="P1737" s="1">
        <f t="shared" si="130"/>
        <v>0.16</v>
      </c>
      <c r="Q1737">
        <f t="shared" si="131"/>
        <v>0.48</v>
      </c>
    </row>
    <row r="1738" spans="2:17" x14ac:dyDescent="0.25">
      <c r="B1738" t="s">
        <v>264</v>
      </c>
      <c r="C1738">
        <v>191513</v>
      </c>
      <c r="D1738">
        <v>1</v>
      </c>
      <c r="E1738">
        <v>1</v>
      </c>
      <c r="F1738">
        <v>2</v>
      </c>
      <c r="G1738">
        <v>42088</v>
      </c>
      <c r="H1738" t="s">
        <v>7</v>
      </c>
      <c r="I1738" t="s">
        <v>8</v>
      </c>
      <c r="J1738">
        <v>75</v>
      </c>
      <c r="K1738">
        <v>12</v>
      </c>
      <c r="L1738" t="s">
        <v>240</v>
      </c>
      <c r="M1738" t="s">
        <v>258</v>
      </c>
      <c r="N1738" t="s">
        <v>259</v>
      </c>
      <c r="O1738" s="9">
        <f t="shared" si="129"/>
        <v>37.5</v>
      </c>
      <c r="P1738" s="1">
        <f t="shared" si="130"/>
        <v>0.16</v>
      </c>
      <c r="Q1738">
        <f t="shared" si="131"/>
        <v>0.32</v>
      </c>
    </row>
    <row r="1739" spans="2:17" x14ac:dyDescent="0.25">
      <c r="B1739" t="s">
        <v>264</v>
      </c>
      <c r="C1739">
        <v>161795</v>
      </c>
      <c r="D1739">
        <v>1</v>
      </c>
      <c r="E1739">
        <v>1</v>
      </c>
      <c r="F1739">
        <v>5</v>
      </c>
      <c r="G1739">
        <v>41430</v>
      </c>
      <c r="H1739" t="s">
        <v>5</v>
      </c>
      <c r="I1739" t="s">
        <v>6</v>
      </c>
      <c r="J1739">
        <v>200</v>
      </c>
      <c r="K1739">
        <v>32</v>
      </c>
      <c r="L1739" t="s">
        <v>240</v>
      </c>
      <c r="M1739" t="s">
        <v>5</v>
      </c>
      <c r="N1739" t="s">
        <v>259</v>
      </c>
      <c r="O1739" s="9">
        <f t="shared" si="129"/>
        <v>40</v>
      </c>
      <c r="P1739" s="1">
        <f t="shared" si="130"/>
        <v>0.16</v>
      </c>
      <c r="Q1739">
        <f t="shared" si="131"/>
        <v>0.8</v>
      </c>
    </row>
    <row r="1740" spans="2:17" x14ac:dyDescent="0.25">
      <c r="B1740" t="s">
        <v>264</v>
      </c>
      <c r="C1740">
        <v>158882</v>
      </c>
      <c r="D1740">
        <v>2</v>
      </c>
      <c r="E1740">
        <v>1</v>
      </c>
      <c r="F1740">
        <v>5</v>
      </c>
      <c r="G1740">
        <v>41774</v>
      </c>
      <c r="H1740" t="s">
        <v>5</v>
      </c>
      <c r="I1740" t="s">
        <v>6</v>
      </c>
      <c r="J1740">
        <v>200</v>
      </c>
      <c r="K1740">
        <v>32</v>
      </c>
      <c r="L1740" t="s">
        <v>239</v>
      </c>
      <c r="M1740" t="s">
        <v>5</v>
      </c>
      <c r="N1740" t="s">
        <v>259</v>
      </c>
      <c r="O1740" s="9">
        <f t="shared" si="129"/>
        <v>40</v>
      </c>
      <c r="P1740" s="1">
        <f t="shared" si="130"/>
        <v>0.16</v>
      </c>
      <c r="Q1740">
        <f t="shared" si="131"/>
        <v>0.8</v>
      </c>
    </row>
    <row r="1741" spans="2:17" x14ac:dyDescent="0.25">
      <c r="B1741" t="s">
        <v>264</v>
      </c>
      <c r="C1741">
        <v>181316</v>
      </c>
      <c r="D1741">
        <v>1</v>
      </c>
      <c r="E1741">
        <v>1</v>
      </c>
      <c r="F1741">
        <v>3</v>
      </c>
      <c r="G1741">
        <v>42040</v>
      </c>
      <c r="H1741" t="s">
        <v>5</v>
      </c>
      <c r="I1741" t="s">
        <v>8</v>
      </c>
      <c r="J1741">
        <v>125</v>
      </c>
      <c r="K1741">
        <v>20</v>
      </c>
      <c r="L1741" t="s">
        <v>240</v>
      </c>
      <c r="M1741" t="s">
        <v>5</v>
      </c>
      <c r="N1741" t="s">
        <v>259</v>
      </c>
      <c r="O1741" s="9">
        <f t="shared" si="129"/>
        <v>41.666666666666664</v>
      </c>
      <c r="P1741" s="1">
        <f t="shared" si="130"/>
        <v>0.16</v>
      </c>
      <c r="Q1741">
        <f t="shared" si="131"/>
        <v>0.48</v>
      </c>
    </row>
    <row r="1742" spans="2:17" x14ac:dyDescent="0.25">
      <c r="B1742" t="s">
        <v>264</v>
      </c>
      <c r="C1742">
        <v>158114</v>
      </c>
      <c r="D1742">
        <v>1</v>
      </c>
      <c r="E1742">
        <v>1</v>
      </c>
      <c r="F1742">
        <v>3.5</v>
      </c>
      <c r="G1742">
        <v>41468</v>
      </c>
      <c r="H1742" t="s">
        <v>7</v>
      </c>
      <c r="I1742" t="s">
        <v>8</v>
      </c>
      <c r="J1742">
        <v>150</v>
      </c>
      <c r="K1742">
        <v>24</v>
      </c>
      <c r="L1742" t="s">
        <v>240</v>
      </c>
      <c r="M1742" t="s">
        <v>258</v>
      </c>
      <c r="N1742" t="s">
        <v>259</v>
      </c>
      <c r="O1742" s="9">
        <f t="shared" si="129"/>
        <v>42.857142857142854</v>
      </c>
      <c r="P1742" s="1">
        <f t="shared" si="130"/>
        <v>0.16</v>
      </c>
      <c r="Q1742">
        <f t="shared" si="131"/>
        <v>0.56000000000000005</v>
      </c>
    </row>
    <row r="1743" spans="2:17" x14ac:dyDescent="0.25">
      <c r="B1743" t="s">
        <v>264</v>
      </c>
      <c r="C1743">
        <v>173813</v>
      </c>
      <c r="D1743">
        <v>1</v>
      </c>
      <c r="E1743">
        <v>1</v>
      </c>
      <c r="F1743">
        <v>1.5</v>
      </c>
      <c r="G1743">
        <v>41877</v>
      </c>
      <c r="H1743" t="s">
        <v>7</v>
      </c>
      <c r="I1743" t="s">
        <v>8</v>
      </c>
      <c r="J1743">
        <v>75</v>
      </c>
      <c r="K1743">
        <v>12</v>
      </c>
      <c r="L1743" t="s">
        <v>240</v>
      </c>
      <c r="M1743" t="s">
        <v>258</v>
      </c>
      <c r="N1743" t="s">
        <v>259</v>
      </c>
      <c r="O1743" s="9">
        <f t="shared" si="129"/>
        <v>50</v>
      </c>
      <c r="P1743" s="1">
        <f t="shared" si="130"/>
        <v>0.16</v>
      </c>
      <c r="Q1743">
        <f t="shared" si="131"/>
        <v>0.24</v>
      </c>
    </row>
    <row r="1744" spans="2:17" x14ac:dyDescent="0.25">
      <c r="B1744" t="s">
        <v>264</v>
      </c>
      <c r="C1744">
        <v>191505</v>
      </c>
      <c r="D1744">
        <v>1</v>
      </c>
      <c r="E1744">
        <v>1</v>
      </c>
      <c r="F1744">
        <v>2</v>
      </c>
      <c r="G1744">
        <v>42087</v>
      </c>
      <c r="H1744" t="s">
        <v>7</v>
      </c>
      <c r="I1744" t="s">
        <v>8</v>
      </c>
      <c r="J1744">
        <v>100</v>
      </c>
      <c r="K1744">
        <v>16</v>
      </c>
      <c r="L1744" t="s">
        <v>240</v>
      </c>
      <c r="M1744" t="s">
        <v>258</v>
      </c>
      <c r="N1744" t="s">
        <v>259</v>
      </c>
      <c r="O1744" s="9">
        <f t="shared" si="129"/>
        <v>50</v>
      </c>
      <c r="P1744" s="1">
        <f t="shared" si="130"/>
        <v>0.16</v>
      </c>
      <c r="Q1744">
        <f t="shared" si="131"/>
        <v>0.32</v>
      </c>
    </row>
    <row r="1745" spans="2:17" x14ac:dyDescent="0.25">
      <c r="B1745" t="s">
        <v>264</v>
      </c>
      <c r="C1745">
        <v>183636</v>
      </c>
      <c r="D1745">
        <v>1</v>
      </c>
      <c r="E1745">
        <v>1</v>
      </c>
      <c r="F1745">
        <v>1.5</v>
      </c>
      <c r="G1745">
        <v>42289</v>
      </c>
      <c r="H1745" t="s">
        <v>7</v>
      </c>
      <c r="I1745" t="s">
        <v>8</v>
      </c>
      <c r="J1745">
        <v>75</v>
      </c>
      <c r="K1745">
        <v>12</v>
      </c>
      <c r="L1745" t="s">
        <v>240</v>
      </c>
      <c r="M1745" t="s">
        <v>258</v>
      </c>
      <c r="N1745" t="s">
        <v>259</v>
      </c>
      <c r="O1745" s="9">
        <f t="shared" si="129"/>
        <v>50</v>
      </c>
      <c r="P1745" s="1">
        <f t="shared" si="130"/>
        <v>0.16</v>
      </c>
      <c r="Q1745">
        <f t="shared" si="131"/>
        <v>0.24</v>
      </c>
    </row>
    <row r="1746" spans="2:17" x14ac:dyDescent="0.25">
      <c r="B1746" t="s">
        <v>264</v>
      </c>
      <c r="C1746">
        <v>166996</v>
      </c>
      <c r="D1746">
        <v>1</v>
      </c>
      <c r="E1746">
        <v>1</v>
      </c>
      <c r="F1746">
        <v>3</v>
      </c>
      <c r="G1746">
        <v>41751</v>
      </c>
      <c r="H1746" t="s">
        <v>7</v>
      </c>
      <c r="I1746" t="s">
        <v>8</v>
      </c>
      <c r="J1746">
        <v>144</v>
      </c>
      <c r="K1746">
        <v>23</v>
      </c>
      <c r="L1746" t="s">
        <v>240</v>
      </c>
      <c r="M1746" t="s">
        <v>258</v>
      </c>
      <c r="N1746" t="s">
        <v>259</v>
      </c>
      <c r="O1746" s="9">
        <f t="shared" si="129"/>
        <v>48</v>
      </c>
      <c r="P1746" s="1">
        <f t="shared" si="130"/>
        <v>0.15972222222222221</v>
      </c>
      <c r="Q1746">
        <f t="shared" si="131"/>
        <v>0.47916666666666663</v>
      </c>
    </row>
    <row r="1747" spans="2:17" x14ac:dyDescent="0.25">
      <c r="B1747" t="s">
        <v>264</v>
      </c>
      <c r="C1747">
        <v>157277</v>
      </c>
      <c r="D1747">
        <v>1</v>
      </c>
      <c r="E1747">
        <v>1</v>
      </c>
      <c r="F1747">
        <v>4</v>
      </c>
      <c r="G1747">
        <v>41485</v>
      </c>
      <c r="H1747" t="s">
        <v>7</v>
      </c>
      <c r="I1747" t="s">
        <v>8</v>
      </c>
      <c r="J1747">
        <v>119</v>
      </c>
      <c r="K1747">
        <v>19</v>
      </c>
      <c r="L1747" t="s">
        <v>240</v>
      </c>
      <c r="M1747" t="s">
        <v>258</v>
      </c>
      <c r="N1747" t="s">
        <v>259</v>
      </c>
      <c r="O1747" s="9">
        <f t="shared" si="129"/>
        <v>29.75</v>
      </c>
      <c r="P1747" s="1">
        <f t="shared" si="130"/>
        <v>0.15966386554621848</v>
      </c>
      <c r="Q1747">
        <f t="shared" si="131"/>
        <v>0.6386554621848739</v>
      </c>
    </row>
    <row r="1748" spans="2:17" x14ac:dyDescent="0.25">
      <c r="B1748" t="s">
        <v>264</v>
      </c>
      <c r="C1748">
        <v>160652</v>
      </c>
      <c r="D1748">
        <v>1</v>
      </c>
      <c r="E1748">
        <v>1</v>
      </c>
      <c r="F1748">
        <v>2</v>
      </c>
      <c r="G1748">
        <v>41554</v>
      </c>
      <c r="H1748" t="s">
        <v>7</v>
      </c>
      <c r="I1748" t="s">
        <v>8</v>
      </c>
      <c r="J1748">
        <v>119</v>
      </c>
      <c r="K1748">
        <v>19</v>
      </c>
      <c r="L1748" t="s">
        <v>240</v>
      </c>
      <c r="M1748" t="s">
        <v>258</v>
      </c>
      <c r="N1748" t="s">
        <v>259</v>
      </c>
      <c r="O1748" s="9">
        <f t="shared" si="129"/>
        <v>59.5</v>
      </c>
      <c r="P1748" s="1">
        <f t="shared" si="130"/>
        <v>0.15966386554621848</v>
      </c>
      <c r="Q1748">
        <f t="shared" si="131"/>
        <v>0.31932773109243695</v>
      </c>
    </row>
    <row r="1749" spans="2:17" x14ac:dyDescent="0.25">
      <c r="B1749" t="s">
        <v>264</v>
      </c>
      <c r="C1749">
        <v>155974</v>
      </c>
      <c r="D1749">
        <v>1</v>
      </c>
      <c r="E1749">
        <v>1</v>
      </c>
      <c r="F1749">
        <v>3</v>
      </c>
      <c r="G1749">
        <v>41361</v>
      </c>
      <c r="H1749" t="s">
        <v>5</v>
      </c>
      <c r="I1749" t="s">
        <v>6</v>
      </c>
      <c r="J1749">
        <v>94</v>
      </c>
      <c r="K1749">
        <v>15</v>
      </c>
      <c r="L1749" t="s">
        <v>240</v>
      </c>
      <c r="M1749" t="s">
        <v>5</v>
      </c>
      <c r="N1749" t="s">
        <v>259</v>
      </c>
      <c r="O1749" s="9">
        <f t="shared" si="129"/>
        <v>31.333333333333332</v>
      </c>
      <c r="P1749" s="1">
        <f t="shared" si="130"/>
        <v>0.15957446808510639</v>
      </c>
      <c r="Q1749">
        <f t="shared" si="131"/>
        <v>0.47872340425531917</v>
      </c>
    </row>
    <row r="1750" spans="2:17" x14ac:dyDescent="0.25">
      <c r="B1750" t="s">
        <v>264</v>
      </c>
      <c r="C1750">
        <v>154572</v>
      </c>
      <c r="D1750">
        <v>1</v>
      </c>
      <c r="E1750">
        <v>1</v>
      </c>
      <c r="F1750">
        <v>3</v>
      </c>
      <c r="G1750">
        <v>42271</v>
      </c>
      <c r="H1750" t="s">
        <v>7</v>
      </c>
      <c r="I1750" t="s">
        <v>8</v>
      </c>
      <c r="J1750">
        <v>94</v>
      </c>
      <c r="K1750">
        <v>15</v>
      </c>
      <c r="L1750" t="s">
        <v>240</v>
      </c>
      <c r="M1750" t="s">
        <v>258</v>
      </c>
      <c r="N1750" t="s">
        <v>259</v>
      </c>
      <c r="O1750" s="9">
        <f t="shared" si="129"/>
        <v>31.333333333333332</v>
      </c>
      <c r="P1750" s="1">
        <f t="shared" si="130"/>
        <v>0.15957446808510639</v>
      </c>
      <c r="Q1750">
        <f t="shared" si="131"/>
        <v>0.47872340425531917</v>
      </c>
    </row>
    <row r="1751" spans="2:17" x14ac:dyDescent="0.25">
      <c r="B1751" t="s">
        <v>264</v>
      </c>
      <c r="C1751">
        <v>177217</v>
      </c>
      <c r="D1751">
        <v>2</v>
      </c>
      <c r="E1751">
        <v>1</v>
      </c>
      <c r="F1751">
        <v>7.5</v>
      </c>
      <c r="G1751">
        <v>41883</v>
      </c>
      <c r="H1751" t="s">
        <v>7</v>
      </c>
      <c r="I1751" t="s">
        <v>8</v>
      </c>
      <c r="J1751">
        <v>138</v>
      </c>
      <c r="K1751">
        <v>22</v>
      </c>
      <c r="L1751" t="s">
        <v>239</v>
      </c>
      <c r="M1751" t="s">
        <v>258</v>
      </c>
      <c r="N1751" t="s">
        <v>259</v>
      </c>
      <c r="O1751" s="9">
        <f t="shared" si="129"/>
        <v>18.399999999999999</v>
      </c>
      <c r="P1751" s="1">
        <f t="shared" si="130"/>
        <v>0.15942028985507245</v>
      </c>
      <c r="Q1751">
        <f t="shared" si="131"/>
        <v>1.1956521739130435</v>
      </c>
    </row>
    <row r="1752" spans="2:17" x14ac:dyDescent="0.25">
      <c r="B1752" t="s">
        <v>264</v>
      </c>
      <c r="C1752">
        <v>158359</v>
      </c>
      <c r="D1752">
        <v>1</v>
      </c>
      <c r="E1752">
        <v>1</v>
      </c>
      <c r="F1752">
        <v>3.5</v>
      </c>
      <c r="G1752">
        <v>41487</v>
      </c>
      <c r="H1752" t="s">
        <v>7</v>
      </c>
      <c r="I1752" t="s">
        <v>8</v>
      </c>
      <c r="J1752">
        <v>138</v>
      </c>
      <c r="K1752">
        <v>22</v>
      </c>
      <c r="L1752" t="s">
        <v>240</v>
      </c>
      <c r="M1752" t="s">
        <v>258</v>
      </c>
      <c r="N1752" t="s">
        <v>259</v>
      </c>
      <c r="O1752" s="9">
        <f t="shared" si="129"/>
        <v>39.428571428571431</v>
      </c>
      <c r="P1752" s="1">
        <f t="shared" si="130"/>
        <v>0.15942028985507245</v>
      </c>
      <c r="Q1752">
        <f t="shared" si="131"/>
        <v>0.55797101449275355</v>
      </c>
    </row>
    <row r="1753" spans="2:17" x14ac:dyDescent="0.25">
      <c r="B1753" t="s">
        <v>264</v>
      </c>
      <c r="C1753">
        <v>158053</v>
      </c>
      <c r="D1753">
        <v>2</v>
      </c>
      <c r="E1753">
        <v>1</v>
      </c>
      <c r="F1753">
        <v>15</v>
      </c>
      <c r="G1753">
        <v>41451</v>
      </c>
      <c r="H1753" t="s">
        <v>7</v>
      </c>
      <c r="I1753" t="s">
        <v>8</v>
      </c>
      <c r="J1753">
        <v>377</v>
      </c>
      <c r="K1753">
        <v>60</v>
      </c>
      <c r="L1753" t="s">
        <v>239</v>
      </c>
      <c r="M1753" t="s">
        <v>258</v>
      </c>
      <c r="N1753" t="s">
        <v>259</v>
      </c>
      <c r="O1753" s="9">
        <f t="shared" si="129"/>
        <v>25.133333333333333</v>
      </c>
      <c r="P1753" s="1">
        <f t="shared" si="130"/>
        <v>0.15915119363395225</v>
      </c>
      <c r="Q1753">
        <f t="shared" si="131"/>
        <v>2.3872679045092839</v>
      </c>
    </row>
    <row r="1754" spans="2:17" x14ac:dyDescent="0.25">
      <c r="B1754" t="s">
        <v>264</v>
      </c>
      <c r="C1754">
        <v>158062</v>
      </c>
      <c r="D1754">
        <v>2</v>
      </c>
      <c r="E1754">
        <v>1</v>
      </c>
      <c r="F1754">
        <v>15</v>
      </c>
      <c r="G1754">
        <v>41452</v>
      </c>
      <c r="H1754" t="s">
        <v>7</v>
      </c>
      <c r="I1754" t="s">
        <v>8</v>
      </c>
      <c r="J1754">
        <v>377</v>
      </c>
      <c r="K1754">
        <v>60</v>
      </c>
      <c r="L1754" t="s">
        <v>239</v>
      </c>
      <c r="M1754" t="s">
        <v>258</v>
      </c>
      <c r="N1754" t="s">
        <v>259</v>
      </c>
      <c r="O1754" s="9">
        <f t="shared" si="129"/>
        <v>25.133333333333333</v>
      </c>
      <c r="P1754" s="1">
        <f t="shared" si="130"/>
        <v>0.15915119363395225</v>
      </c>
      <c r="Q1754">
        <f t="shared" si="131"/>
        <v>2.3872679045092839</v>
      </c>
    </row>
    <row r="1755" spans="2:17" x14ac:dyDescent="0.25">
      <c r="B1755" t="s">
        <v>264</v>
      </c>
      <c r="C1755">
        <v>179005</v>
      </c>
      <c r="D1755">
        <v>1</v>
      </c>
      <c r="E1755">
        <v>1</v>
      </c>
      <c r="F1755">
        <v>5</v>
      </c>
      <c r="G1755">
        <v>41814</v>
      </c>
      <c r="H1755" t="s">
        <v>5</v>
      </c>
      <c r="I1755" t="s">
        <v>6</v>
      </c>
      <c r="J1755">
        <v>88</v>
      </c>
      <c r="K1755">
        <v>14</v>
      </c>
      <c r="L1755" t="s">
        <v>240</v>
      </c>
      <c r="M1755" t="s">
        <v>5</v>
      </c>
      <c r="N1755" t="s">
        <v>259</v>
      </c>
      <c r="O1755" s="9">
        <f t="shared" si="129"/>
        <v>17.600000000000001</v>
      </c>
      <c r="P1755" s="1">
        <f t="shared" si="130"/>
        <v>0.15909090909090909</v>
      </c>
      <c r="Q1755">
        <f t="shared" si="131"/>
        <v>0.79545454545454541</v>
      </c>
    </row>
    <row r="1756" spans="2:17" x14ac:dyDescent="0.25">
      <c r="B1756" t="s">
        <v>264</v>
      </c>
      <c r="C1756">
        <v>157234</v>
      </c>
      <c r="D1756">
        <v>2</v>
      </c>
      <c r="E1756">
        <v>2</v>
      </c>
      <c r="F1756">
        <v>7</v>
      </c>
      <c r="G1756">
        <v>41418</v>
      </c>
      <c r="H1756" t="s">
        <v>7</v>
      </c>
      <c r="I1756" t="s">
        <v>8</v>
      </c>
      <c r="J1756">
        <v>132</v>
      </c>
      <c r="K1756">
        <v>21</v>
      </c>
      <c r="L1756" t="s">
        <v>239</v>
      </c>
      <c r="M1756" t="s">
        <v>258</v>
      </c>
      <c r="N1756" t="s">
        <v>259</v>
      </c>
      <c r="O1756" s="9">
        <f t="shared" si="129"/>
        <v>18.857142857142858</v>
      </c>
      <c r="P1756" s="1">
        <f t="shared" si="130"/>
        <v>0.15909090909090909</v>
      </c>
      <c r="Q1756">
        <f t="shared" si="131"/>
        <v>1.1136363636363635</v>
      </c>
    </row>
    <row r="1757" spans="2:17" x14ac:dyDescent="0.25">
      <c r="B1757" t="s">
        <v>264</v>
      </c>
      <c r="C1757">
        <v>156130</v>
      </c>
      <c r="D1757">
        <v>1</v>
      </c>
      <c r="E1757">
        <v>1</v>
      </c>
      <c r="F1757">
        <v>3</v>
      </c>
      <c r="G1757">
        <v>41369</v>
      </c>
      <c r="H1757" t="s">
        <v>7</v>
      </c>
      <c r="I1757" t="s">
        <v>8</v>
      </c>
      <c r="J1757">
        <v>88</v>
      </c>
      <c r="K1757">
        <v>14</v>
      </c>
      <c r="L1757" t="s">
        <v>240</v>
      </c>
      <c r="M1757" t="s">
        <v>258</v>
      </c>
      <c r="N1757" t="s">
        <v>259</v>
      </c>
      <c r="O1757" s="9">
        <f t="shared" si="129"/>
        <v>29.333333333333332</v>
      </c>
      <c r="P1757" s="1">
        <f t="shared" si="130"/>
        <v>0.15909090909090909</v>
      </c>
      <c r="Q1757">
        <f t="shared" si="131"/>
        <v>0.47727272727272729</v>
      </c>
    </row>
    <row r="1758" spans="2:17" x14ac:dyDescent="0.25">
      <c r="B1758" t="s">
        <v>264</v>
      </c>
      <c r="C1758">
        <v>172865</v>
      </c>
      <c r="D1758">
        <v>1</v>
      </c>
      <c r="E1758">
        <v>1</v>
      </c>
      <c r="F1758">
        <v>3</v>
      </c>
      <c r="G1758">
        <v>41844</v>
      </c>
      <c r="H1758" t="s">
        <v>7</v>
      </c>
      <c r="I1758" t="s">
        <v>8</v>
      </c>
      <c r="J1758">
        <v>88</v>
      </c>
      <c r="K1758">
        <v>14</v>
      </c>
      <c r="L1758" t="s">
        <v>240</v>
      </c>
      <c r="M1758" t="s">
        <v>258</v>
      </c>
      <c r="N1758" t="s">
        <v>259</v>
      </c>
      <c r="O1758" s="9">
        <f t="shared" si="129"/>
        <v>29.333333333333332</v>
      </c>
      <c r="P1758" s="1">
        <f t="shared" si="130"/>
        <v>0.15909090909090909</v>
      </c>
      <c r="Q1758">
        <f t="shared" si="131"/>
        <v>0.47727272727272729</v>
      </c>
    </row>
    <row r="1759" spans="2:17" x14ac:dyDescent="0.25">
      <c r="B1759" t="s">
        <v>264</v>
      </c>
      <c r="C1759">
        <v>172578</v>
      </c>
      <c r="D1759">
        <v>1</v>
      </c>
      <c r="E1759">
        <v>1</v>
      </c>
      <c r="F1759">
        <v>3</v>
      </c>
      <c r="G1759">
        <v>41862</v>
      </c>
      <c r="H1759" t="s">
        <v>7</v>
      </c>
      <c r="I1759" t="s">
        <v>8</v>
      </c>
      <c r="J1759">
        <v>88</v>
      </c>
      <c r="K1759">
        <v>14</v>
      </c>
      <c r="L1759" t="s">
        <v>240</v>
      </c>
      <c r="M1759" t="s">
        <v>258</v>
      </c>
      <c r="N1759" t="s">
        <v>259</v>
      </c>
      <c r="O1759" s="9">
        <f t="shared" si="129"/>
        <v>29.333333333333332</v>
      </c>
      <c r="P1759" s="1">
        <f t="shared" si="130"/>
        <v>0.15909090909090909</v>
      </c>
      <c r="Q1759">
        <f t="shared" si="131"/>
        <v>0.47727272727272729</v>
      </c>
    </row>
    <row r="1760" spans="2:17" x14ac:dyDescent="0.25">
      <c r="B1760" t="s">
        <v>264</v>
      </c>
      <c r="C1760">
        <v>173107</v>
      </c>
      <c r="D1760">
        <v>1</v>
      </c>
      <c r="E1760">
        <v>1</v>
      </c>
      <c r="F1760">
        <v>3</v>
      </c>
      <c r="G1760">
        <v>41831</v>
      </c>
      <c r="H1760" t="s">
        <v>7</v>
      </c>
      <c r="I1760" t="s">
        <v>8</v>
      </c>
      <c r="J1760">
        <v>88</v>
      </c>
      <c r="K1760">
        <v>14</v>
      </c>
      <c r="L1760" t="s">
        <v>240</v>
      </c>
      <c r="M1760" t="s">
        <v>258</v>
      </c>
      <c r="N1760" t="s">
        <v>259</v>
      </c>
      <c r="O1760" s="9">
        <f t="shared" si="129"/>
        <v>29.333333333333332</v>
      </c>
      <c r="P1760" s="1">
        <f t="shared" si="130"/>
        <v>0.15909090909090909</v>
      </c>
      <c r="Q1760">
        <f t="shared" si="131"/>
        <v>0.47727272727272729</v>
      </c>
    </row>
    <row r="1761" spans="2:17" x14ac:dyDescent="0.25">
      <c r="B1761" t="s">
        <v>264</v>
      </c>
      <c r="C1761">
        <v>173956</v>
      </c>
      <c r="D1761">
        <v>1</v>
      </c>
      <c r="E1761">
        <v>1</v>
      </c>
      <c r="F1761">
        <v>3</v>
      </c>
      <c r="G1761">
        <v>41876</v>
      </c>
      <c r="H1761" t="s">
        <v>7</v>
      </c>
      <c r="I1761" t="s">
        <v>8</v>
      </c>
      <c r="J1761">
        <v>88</v>
      </c>
      <c r="K1761">
        <v>14</v>
      </c>
      <c r="L1761" t="s">
        <v>240</v>
      </c>
      <c r="M1761" t="s">
        <v>258</v>
      </c>
      <c r="N1761" t="s">
        <v>259</v>
      </c>
      <c r="O1761" s="9">
        <f t="shared" si="129"/>
        <v>29.333333333333332</v>
      </c>
      <c r="P1761" s="1">
        <f t="shared" si="130"/>
        <v>0.15909090909090909</v>
      </c>
      <c r="Q1761">
        <f t="shared" si="131"/>
        <v>0.47727272727272729</v>
      </c>
    </row>
    <row r="1762" spans="2:17" x14ac:dyDescent="0.25">
      <c r="B1762" t="s">
        <v>264</v>
      </c>
      <c r="C1762">
        <v>173959</v>
      </c>
      <c r="D1762">
        <v>1</v>
      </c>
      <c r="E1762">
        <v>1</v>
      </c>
      <c r="F1762">
        <v>3</v>
      </c>
      <c r="G1762">
        <v>41876</v>
      </c>
      <c r="H1762" t="s">
        <v>7</v>
      </c>
      <c r="I1762" t="s">
        <v>8</v>
      </c>
      <c r="J1762">
        <v>88</v>
      </c>
      <c r="K1762">
        <v>14</v>
      </c>
      <c r="L1762" t="s">
        <v>240</v>
      </c>
      <c r="M1762" t="s">
        <v>258</v>
      </c>
      <c r="N1762" t="s">
        <v>259</v>
      </c>
      <c r="O1762" s="9">
        <f t="shared" si="129"/>
        <v>29.333333333333332</v>
      </c>
      <c r="P1762" s="1">
        <f t="shared" si="130"/>
        <v>0.15909090909090909</v>
      </c>
      <c r="Q1762">
        <f t="shared" si="131"/>
        <v>0.47727272727272729</v>
      </c>
    </row>
    <row r="1763" spans="2:17" x14ac:dyDescent="0.25">
      <c r="B1763" t="s">
        <v>264</v>
      </c>
      <c r="C1763">
        <v>157410</v>
      </c>
      <c r="D1763">
        <v>1</v>
      </c>
      <c r="E1763">
        <v>1</v>
      </c>
      <c r="F1763">
        <v>2.5</v>
      </c>
      <c r="G1763">
        <v>41425</v>
      </c>
      <c r="H1763" t="s">
        <v>7</v>
      </c>
      <c r="I1763" t="s">
        <v>8</v>
      </c>
      <c r="J1763">
        <v>88</v>
      </c>
      <c r="K1763">
        <v>14</v>
      </c>
      <c r="L1763" t="s">
        <v>240</v>
      </c>
      <c r="M1763" t="s">
        <v>258</v>
      </c>
      <c r="N1763" t="s">
        <v>259</v>
      </c>
      <c r="O1763" s="9">
        <f t="shared" si="129"/>
        <v>35.200000000000003</v>
      </c>
      <c r="P1763" s="1">
        <f t="shared" si="130"/>
        <v>0.15909090909090909</v>
      </c>
      <c r="Q1763">
        <f t="shared" si="131"/>
        <v>0.39772727272727271</v>
      </c>
    </row>
    <row r="1764" spans="2:17" x14ac:dyDescent="0.25">
      <c r="B1764" t="s">
        <v>264</v>
      </c>
      <c r="C1764">
        <v>165607</v>
      </c>
      <c r="D1764">
        <v>1</v>
      </c>
      <c r="E1764">
        <v>1</v>
      </c>
      <c r="F1764">
        <v>4</v>
      </c>
      <c r="G1764">
        <v>41578</v>
      </c>
      <c r="H1764" t="s">
        <v>7</v>
      </c>
      <c r="I1764" t="s">
        <v>8</v>
      </c>
      <c r="J1764">
        <v>151</v>
      </c>
      <c r="K1764">
        <v>24</v>
      </c>
      <c r="L1764" t="s">
        <v>240</v>
      </c>
      <c r="M1764" t="s">
        <v>258</v>
      </c>
      <c r="N1764" t="s">
        <v>259</v>
      </c>
      <c r="O1764" s="9">
        <f t="shared" si="129"/>
        <v>37.75</v>
      </c>
      <c r="P1764" s="1">
        <f t="shared" si="130"/>
        <v>0.15894039735099338</v>
      </c>
      <c r="Q1764">
        <f t="shared" si="131"/>
        <v>0.63576158940397354</v>
      </c>
    </row>
    <row r="1765" spans="2:17" x14ac:dyDescent="0.25">
      <c r="B1765" t="s">
        <v>264</v>
      </c>
      <c r="C1765">
        <v>164120</v>
      </c>
      <c r="D1765">
        <v>2</v>
      </c>
      <c r="E1765">
        <v>2</v>
      </c>
      <c r="F1765">
        <v>5</v>
      </c>
      <c r="G1765">
        <v>41604</v>
      </c>
      <c r="H1765" t="s">
        <v>7</v>
      </c>
      <c r="I1765" t="s">
        <v>8</v>
      </c>
      <c r="J1765">
        <v>126</v>
      </c>
      <c r="K1765">
        <v>20</v>
      </c>
      <c r="L1765" t="s">
        <v>239</v>
      </c>
      <c r="M1765" t="s">
        <v>258</v>
      </c>
      <c r="N1765" t="s">
        <v>259</v>
      </c>
      <c r="O1765" s="9">
        <f t="shared" si="129"/>
        <v>25.2</v>
      </c>
      <c r="P1765" s="1">
        <f t="shared" si="130"/>
        <v>0.15873015873015872</v>
      </c>
      <c r="Q1765">
        <f t="shared" si="131"/>
        <v>0.79365079365079361</v>
      </c>
    </row>
    <row r="1766" spans="2:17" x14ac:dyDescent="0.25">
      <c r="B1766" t="s">
        <v>264</v>
      </c>
      <c r="C1766">
        <v>159855</v>
      </c>
      <c r="D1766">
        <v>1</v>
      </c>
      <c r="E1766">
        <v>1</v>
      </c>
      <c r="F1766">
        <v>3.5</v>
      </c>
      <c r="G1766">
        <v>41475</v>
      </c>
      <c r="H1766" t="s">
        <v>7</v>
      </c>
      <c r="I1766" t="s">
        <v>8</v>
      </c>
      <c r="J1766">
        <v>126</v>
      </c>
      <c r="K1766">
        <v>20</v>
      </c>
      <c r="L1766" t="s">
        <v>240</v>
      </c>
      <c r="M1766" t="s">
        <v>258</v>
      </c>
      <c r="N1766" t="s">
        <v>259</v>
      </c>
      <c r="O1766" s="9">
        <f t="shared" si="129"/>
        <v>36</v>
      </c>
      <c r="P1766" s="1">
        <f t="shared" si="130"/>
        <v>0.15873015873015872</v>
      </c>
      <c r="Q1766">
        <f t="shared" si="131"/>
        <v>0.55555555555555558</v>
      </c>
    </row>
    <row r="1767" spans="2:17" x14ac:dyDescent="0.25">
      <c r="B1767" t="s">
        <v>264</v>
      </c>
      <c r="C1767">
        <v>177608</v>
      </c>
      <c r="D1767">
        <v>1</v>
      </c>
      <c r="E1767">
        <v>1</v>
      </c>
      <c r="F1767">
        <v>1.5</v>
      </c>
      <c r="G1767">
        <v>41830</v>
      </c>
      <c r="H1767" t="s">
        <v>7</v>
      </c>
      <c r="I1767" t="s">
        <v>8</v>
      </c>
      <c r="J1767">
        <v>63</v>
      </c>
      <c r="K1767">
        <v>10</v>
      </c>
      <c r="L1767" t="s">
        <v>240</v>
      </c>
      <c r="M1767" t="s">
        <v>258</v>
      </c>
      <c r="N1767" t="s">
        <v>259</v>
      </c>
      <c r="O1767" s="9">
        <f t="shared" si="129"/>
        <v>42</v>
      </c>
      <c r="P1767" s="1">
        <f t="shared" si="130"/>
        <v>0.15873015873015872</v>
      </c>
      <c r="Q1767">
        <f t="shared" si="131"/>
        <v>0.23809523809523808</v>
      </c>
    </row>
    <row r="1768" spans="2:17" x14ac:dyDescent="0.25">
      <c r="B1768" t="s">
        <v>264</v>
      </c>
      <c r="C1768">
        <v>156969</v>
      </c>
      <c r="D1768">
        <v>2</v>
      </c>
      <c r="E1768">
        <v>1</v>
      </c>
      <c r="F1768">
        <v>6</v>
      </c>
      <c r="G1768">
        <v>41416</v>
      </c>
      <c r="H1768" t="s">
        <v>7</v>
      </c>
      <c r="I1768" t="s">
        <v>8</v>
      </c>
      <c r="J1768">
        <v>145</v>
      </c>
      <c r="K1768">
        <v>23</v>
      </c>
      <c r="L1768" t="s">
        <v>239</v>
      </c>
      <c r="M1768" t="s">
        <v>258</v>
      </c>
      <c r="N1768" t="s">
        <v>259</v>
      </c>
      <c r="O1768" s="9">
        <f t="shared" si="129"/>
        <v>24.166666666666668</v>
      </c>
      <c r="P1768" s="1">
        <f t="shared" si="130"/>
        <v>0.15862068965517243</v>
      </c>
      <c r="Q1768">
        <f t="shared" si="131"/>
        <v>0.95172413793103461</v>
      </c>
    </row>
    <row r="1769" spans="2:17" x14ac:dyDescent="0.25">
      <c r="B1769" t="s">
        <v>264</v>
      </c>
      <c r="C1769">
        <v>156982</v>
      </c>
      <c r="D1769">
        <v>2</v>
      </c>
      <c r="E1769">
        <v>1</v>
      </c>
      <c r="F1769">
        <v>6</v>
      </c>
      <c r="G1769">
        <v>41417</v>
      </c>
      <c r="H1769" t="s">
        <v>7</v>
      </c>
      <c r="I1769" t="s">
        <v>8</v>
      </c>
      <c r="J1769">
        <v>145</v>
      </c>
      <c r="K1769">
        <v>23</v>
      </c>
      <c r="L1769" t="s">
        <v>239</v>
      </c>
      <c r="M1769" t="s">
        <v>258</v>
      </c>
      <c r="N1769" t="s">
        <v>259</v>
      </c>
      <c r="O1769" s="9">
        <f t="shared" si="129"/>
        <v>24.166666666666668</v>
      </c>
      <c r="P1769" s="1">
        <f t="shared" si="130"/>
        <v>0.15862068965517243</v>
      </c>
      <c r="Q1769">
        <f t="shared" si="131"/>
        <v>0.95172413793103461</v>
      </c>
    </row>
    <row r="1770" spans="2:17" x14ac:dyDescent="0.25">
      <c r="B1770" t="s">
        <v>264</v>
      </c>
      <c r="C1770">
        <v>155063</v>
      </c>
      <c r="D1770">
        <v>1</v>
      </c>
      <c r="E1770">
        <v>1</v>
      </c>
      <c r="F1770">
        <v>5</v>
      </c>
      <c r="G1770">
        <v>41288</v>
      </c>
      <c r="H1770" t="s">
        <v>7</v>
      </c>
      <c r="I1770" t="s">
        <v>8</v>
      </c>
      <c r="J1770">
        <v>145</v>
      </c>
      <c r="K1770">
        <v>23</v>
      </c>
      <c r="L1770" t="s">
        <v>240</v>
      </c>
      <c r="M1770" t="s">
        <v>258</v>
      </c>
      <c r="N1770" t="s">
        <v>259</v>
      </c>
      <c r="O1770" s="9">
        <f t="shared" si="129"/>
        <v>29</v>
      </c>
      <c r="P1770" s="1">
        <f t="shared" si="130"/>
        <v>0.15862068965517243</v>
      </c>
      <c r="Q1770">
        <f t="shared" si="131"/>
        <v>0.7931034482758621</v>
      </c>
    </row>
    <row r="1771" spans="2:17" x14ac:dyDescent="0.25">
      <c r="B1771" t="s">
        <v>264</v>
      </c>
      <c r="C1771">
        <v>157232</v>
      </c>
      <c r="D1771">
        <v>2</v>
      </c>
      <c r="E1771">
        <v>2</v>
      </c>
      <c r="F1771">
        <v>5</v>
      </c>
      <c r="G1771">
        <v>41418</v>
      </c>
      <c r="H1771" t="s">
        <v>7</v>
      </c>
      <c r="I1771" t="s">
        <v>8</v>
      </c>
      <c r="J1771">
        <v>145</v>
      </c>
      <c r="K1771">
        <v>23</v>
      </c>
      <c r="L1771" t="s">
        <v>239</v>
      </c>
      <c r="M1771" t="s">
        <v>258</v>
      </c>
      <c r="N1771" t="s">
        <v>259</v>
      </c>
      <c r="O1771" s="9">
        <f t="shared" si="129"/>
        <v>29</v>
      </c>
      <c r="P1771" s="1">
        <f t="shared" si="130"/>
        <v>0.15862068965517243</v>
      </c>
      <c r="Q1771">
        <f t="shared" si="131"/>
        <v>0.7931034482758621</v>
      </c>
    </row>
    <row r="1772" spans="2:17" x14ac:dyDescent="0.25">
      <c r="B1772" t="s">
        <v>264</v>
      </c>
      <c r="C1772">
        <v>181870</v>
      </c>
      <c r="D1772">
        <v>1</v>
      </c>
      <c r="E1772">
        <v>1</v>
      </c>
      <c r="F1772">
        <v>3.5</v>
      </c>
      <c r="G1772">
        <v>41913</v>
      </c>
      <c r="H1772" t="s">
        <v>7</v>
      </c>
      <c r="I1772" t="s">
        <v>8</v>
      </c>
      <c r="J1772">
        <v>82</v>
      </c>
      <c r="K1772">
        <v>13</v>
      </c>
      <c r="L1772" t="s">
        <v>240</v>
      </c>
      <c r="M1772" t="s">
        <v>258</v>
      </c>
      <c r="N1772" t="s">
        <v>259</v>
      </c>
      <c r="O1772" s="9">
        <f t="shared" si="129"/>
        <v>23.428571428571427</v>
      </c>
      <c r="P1772" s="1">
        <f t="shared" si="130"/>
        <v>0.15853658536585366</v>
      </c>
      <c r="Q1772">
        <f t="shared" si="131"/>
        <v>0.55487804878048785</v>
      </c>
    </row>
    <row r="1773" spans="2:17" x14ac:dyDescent="0.25">
      <c r="B1773" t="s">
        <v>264</v>
      </c>
      <c r="C1773">
        <v>171977</v>
      </c>
      <c r="D1773">
        <v>1</v>
      </c>
      <c r="E1773">
        <v>1</v>
      </c>
      <c r="F1773">
        <v>3</v>
      </c>
      <c r="G1773">
        <v>41829</v>
      </c>
      <c r="H1773" t="s">
        <v>7</v>
      </c>
      <c r="I1773" t="s">
        <v>8</v>
      </c>
      <c r="J1773">
        <v>82</v>
      </c>
      <c r="K1773">
        <v>13</v>
      </c>
      <c r="L1773" t="s">
        <v>240</v>
      </c>
      <c r="M1773" t="s">
        <v>258</v>
      </c>
      <c r="N1773" t="s">
        <v>259</v>
      </c>
      <c r="O1773" s="9">
        <f t="shared" si="129"/>
        <v>27.333333333333332</v>
      </c>
      <c r="P1773" s="1">
        <f t="shared" si="130"/>
        <v>0.15853658536585366</v>
      </c>
      <c r="Q1773">
        <f t="shared" si="131"/>
        <v>0.47560975609756095</v>
      </c>
    </row>
    <row r="1774" spans="2:17" x14ac:dyDescent="0.25">
      <c r="B1774" t="s">
        <v>264</v>
      </c>
      <c r="C1774">
        <v>186469</v>
      </c>
      <c r="D1774">
        <v>1</v>
      </c>
      <c r="E1774">
        <v>1</v>
      </c>
      <c r="F1774">
        <v>3</v>
      </c>
      <c r="G1774">
        <v>42319</v>
      </c>
      <c r="H1774" t="s">
        <v>7</v>
      </c>
      <c r="I1774" t="s">
        <v>8</v>
      </c>
      <c r="J1774">
        <v>82</v>
      </c>
      <c r="K1774">
        <v>13</v>
      </c>
      <c r="L1774" t="s">
        <v>240</v>
      </c>
      <c r="M1774" t="s">
        <v>258</v>
      </c>
      <c r="N1774" t="s">
        <v>259</v>
      </c>
      <c r="O1774" s="9">
        <f t="shared" si="129"/>
        <v>27.333333333333332</v>
      </c>
      <c r="P1774" s="1">
        <f t="shared" si="130"/>
        <v>0.15853658536585366</v>
      </c>
      <c r="Q1774">
        <f t="shared" si="131"/>
        <v>0.47560975609756095</v>
      </c>
    </row>
    <row r="1775" spans="2:17" x14ac:dyDescent="0.25">
      <c r="B1775" t="s">
        <v>264</v>
      </c>
      <c r="C1775">
        <v>186469</v>
      </c>
      <c r="D1775">
        <v>1</v>
      </c>
      <c r="E1775">
        <v>1</v>
      </c>
      <c r="F1775">
        <v>3</v>
      </c>
      <c r="G1775">
        <v>42319</v>
      </c>
      <c r="H1775" t="s">
        <v>7</v>
      </c>
      <c r="I1775" t="s">
        <v>8</v>
      </c>
      <c r="J1775">
        <v>82</v>
      </c>
      <c r="K1775">
        <v>13</v>
      </c>
      <c r="L1775" t="s">
        <v>240</v>
      </c>
      <c r="M1775" t="s">
        <v>258</v>
      </c>
      <c r="N1775" t="s">
        <v>259</v>
      </c>
      <c r="O1775" s="9">
        <f t="shared" si="129"/>
        <v>27.333333333333332</v>
      </c>
      <c r="P1775" s="1">
        <f t="shared" si="130"/>
        <v>0.15853658536585366</v>
      </c>
      <c r="Q1775">
        <f t="shared" si="131"/>
        <v>0.47560975609756095</v>
      </c>
    </row>
    <row r="1776" spans="2:17" x14ac:dyDescent="0.25">
      <c r="B1776" t="s">
        <v>264</v>
      </c>
      <c r="C1776">
        <v>182581</v>
      </c>
      <c r="D1776">
        <v>1</v>
      </c>
      <c r="E1776">
        <v>1</v>
      </c>
      <c r="F1776">
        <v>3</v>
      </c>
      <c r="G1776">
        <v>42328</v>
      </c>
      <c r="H1776" t="s">
        <v>7</v>
      </c>
      <c r="I1776" t="s">
        <v>8</v>
      </c>
      <c r="J1776">
        <v>82</v>
      </c>
      <c r="K1776">
        <v>13</v>
      </c>
      <c r="L1776" t="s">
        <v>240</v>
      </c>
      <c r="M1776" t="s">
        <v>258</v>
      </c>
      <c r="N1776" t="s">
        <v>259</v>
      </c>
      <c r="O1776" s="9">
        <f t="shared" si="129"/>
        <v>27.333333333333332</v>
      </c>
      <c r="P1776" s="1">
        <f t="shared" si="130"/>
        <v>0.15853658536585366</v>
      </c>
      <c r="Q1776">
        <f t="shared" si="131"/>
        <v>0.47560975609756095</v>
      </c>
    </row>
    <row r="1777" spans="2:17" x14ac:dyDescent="0.25">
      <c r="B1777" t="s">
        <v>264</v>
      </c>
      <c r="C1777">
        <v>157042</v>
      </c>
      <c r="D1777">
        <v>1</v>
      </c>
      <c r="E1777">
        <v>1</v>
      </c>
      <c r="F1777">
        <v>5</v>
      </c>
      <c r="G1777">
        <v>41410</v>
      </c>
      <c r="H1777" t="s">
        <v>7</v>
      </c>
      <c r="I1777" t="s">
        <v>8</v>
      </c>
      <c r="J1777">
        <v>101</v>
      </c>
      <c r="K1777">
        <v>16</v>
      </c>
      <c r="L1777" t="s">
        <v>240</v>
      </c>
      <c r="M1777" t="s">
        <v>258</v>
      </c>
      <c r="N1777" t="s">
        <v>259</v>
      </c>
      <c r="O1777" s="9">
        <f t="shared" si="129"/>
        <v>20.2</v>
      </c>
      <c r="P1777" s="1">
        <f t="shared" si="130"/>
        <v>0.15841584158415842</v>
      </c>
      <c r="Q1777">
        <f t="shared" si="131"/>
        <v>0.79207920792079212</v>
      </c>
    </row>
    <row r="1778" spans="2:17" x14ac:dyDescent="0.25">
      <c r="B1778" t="s">
        <v>264</v>
      </c>
      <c r="C1778">
        <v>173887</v>
      </c>
      <c r="D1778">
        <v>1</v>
      </c>
      <c r="E1778">
        <v>1</v>
      </c>
      <c r="F1778">
        <v>3</v>
      </c>
      <c r="G1778">
        <v>41891</v>
      </c>
      <c r="H1778" t="s">
        <v>7</v>
      </c>
      <c r="I1778" t="s">
        <v>8</v>
      </c>
      <c r="J1778">
        <v>101</v>
      </c>
      <c r="K1778">
        <v>16</v>
      </c>
      <c r="L1778" t="s">
        <v>240</v>
      </c>
      <c r="M1778" t="s">
        <v>258</v>
      </c>
      <c r="N1778" t="s">
        <v>259</v>
      </c>
      <c r="O1778" s="9">
        <f t="shared" si="129"/>
        <v>33.666666666666664</v>
      </c>
      <c r="P1778" s="1">
        <f t="shared" si="130"/>
        <v>0.15841584158415842</v>
      </c>
      <c r="Q1778">
        <f t="shared" si="131"/>
        <v>0.47524752475247523</v>
      </c>
    </row>
    <row r="1779" spans="2:17" x14ac:dyDescent="0.25">
      <c r="B1779" t="s">
        <v>264</v>
      </c>
      <c r="C1779">
        <v>170928</v>
      </c>
      <c r="D1779">
        <v>2</v>
      </c>
      <c r="E1779">
        <v>1</v>
      </c>
      <c r="F1779">
        <v>10</v>
      </c>
      <c r="G1779">
        <v>41749</v>
      </c>
      <c r="H1779" t="s">
        <v>7</v>
      </c>
      <c r="I1779" t="s">
        <v>8</v>
      </c>
      <c r="J1779">
        <v>120</v>
      </c>
      <c r="K1779">
        <v>19</v>
      </c>
      <c r="L1779" t="s">
        <v>239</v>
      </c>
      <c r="M1779" t="s">
        <v>258</v>
      </c>
      <c r="N1779" t="s">
        <v>259</v>
      </c>
      <c r="O1779" s="9">
        <f t="shared" si="129"/>
        <v>12</v>
      </c>
      <c r="P1779" s="1">
        <f t="shared" si="130"/>
        <v>0.15833333333333333</v>
      </c>
      <c r="Q1779">
        <f t="shared" si="131"/>
        <v>1.5833333333333333</v>
      </c>
    </row>
    <row r="1780" spans="2:17" x14ac:dyDescent="0.25">
      <c r="B1780" t="s">
        <v>264</v>
      </c>
      <c r="C1780">
        <v>167530</v>
      </c>
      <c r="D1780">
        <v>1</v>
      </c>
      <c r="E1780">
        <v>1</v>
      </c>
      <c r="F1780">
        <v>5</v>
      </c>
      <c r="G1780">
        <v>41770</v>
      </c>
      <c r="H1780" t="s">
        <v>7</v>
      </c>
      <c r="I1780" t="s">
        <v>8</v>
      </c>
      <c r="J1780">
        <v>120</v>
      </c>
      <c r="K1780">
        <v>19</v>
      </c>
      <c r="L1780" t="s">
        <v>240</v>
      </c>
      <c r="M1780" t="s">
        <v>258</v>
      </c>
      <c r="N1780" t="s">
        <v>259</v>
      </c>
      <c r="O1780" s="9">
        <f t="shared" si="129"/>
        <v>24</v>
      </c>
      <c r="P1780" s="1">
        <f t="shared" si="130"/>
        <v>0.15833333333333333</v>
      </c>
      <c r="Q1780">
        <f t="shared" si="131"/>
        <v>0.79166666666666663</v>
      </c>
    </row>
    <row r="1781" spans="2:17" x14ac:dyDescent="0.25">
      <c r="B1781" t="s">
        <v>264</v>
      </c>
      <c r="C1781">
        <v>170632</v>
      </c>
      <c r="D1781">
        <v>1</v>
      </c>
      <c r="E1781">
        <v>1</v>
      </c>
      <c r="F1781">
        <v>4</v>
      </c>
      <c r="G1781">
        <v>41745</v>
      </c>
      <c r="H1781" t="s">
        <v>7</v>
      </c>
      <c r="I1781" t="s">
        <v>8</v>
      </c>
      <c r="J1781">
        <v>120</v>
      </c>
      <c r="K1781">
        <v>19</v>
      </c>
      <c r="L1781" t="s">
        <v>240</v>
      </c>
      <c r="M1781" t="s">
        <v>258</v>
      </c>
      <c r="N1781" t="s">
        <v>259</v>
      </c>
      <c r="O1781" s="9">
        <f t="shared" si="129"/>
        <v>30</v>
      </c>
      <c r="P1781" s="1">
        <f t="shared" si="130"/>
        <v>0.15833333333333333</v>
      </c>
      <c r="Q1781">
        <f t="shared" si="131"/>
        <v>0.6333333333333333</v>
      </c>
    </row>
    <row r="1782" spans="2:17" x14ac:dyDescent="0.25">
      <c r="B1782" t="s">
        <v>264</v>
      </c>
      <c r="C1782">
        <v>182813</v>
      </c>
      <c r="D1782">
        <v>1</v>
      </c>
      <c r="E1782">
        <v>1</v>
      </c>
      <c r="F1782">
        <v>3</v>
      </c>
      <c r="G1782">
        <v>42296</v>
      </c>
      <c r="H1782" t="s">
        <v>7</v>
      </c>
      <c r="I1782" t="s">
        <v>8</v>
      </c>
      <c r="J1782">
        <v>120</v>
      </c>
      <c r="K1782">
        <v>19</v>
      </c>
      <c r="L1782" t="s">
        <v>240</v>
      </c>
      <c r="M1782" t="s">
        <v>258</v>
      </c>
      <c r="N1782" t="s">
        <v>259</v>
      </c>
      <c r="O1782" s="9">
        <f t="shared" si="129"/>
        <v>40</v>
      </c>
      <c r="P1782" s="1">
        <f t="shared" si="130"/>
        <v>0.15833333333333333</v>
      </c>
      <c r="Q1782">
        <f t="shared" si="131"/>
        <v>0.47499999999999998</v>
      </c>
    </row>
    <row r="1783" spans="2:17" x14ac:dyDescent="0.25">
      <c r="B1783" t="s">
        <v>264</v>
      </c>
      <c r="C1783">
        <v>165818</v>
      </c>
      <c r="D1783">
        <v>1</v>
      </c>
      <c r="E1783">
        <v>1</v>
      </c>
      <c r="F1783">
        <v>2</v>
      </c>
      <c r="G1783">
        <v>41619</v>
      </c>
      <c r="H1783" t="s">
        <v>7</v>
      </c>
      <c r="I1783" t="s">
        <v>8</v>
      </c>
      <c r="J1783">
        <v>120</v>
      </c>
      <c r="K1783">
        <v>19</v>
      </c>
      <c r="L1783" t="s">
        <v>240</v>
      </c>
      <c r="M1783" t="s">
        <v>258</v>
      </c>
      <c r="N1783" t="s">
        <v>259</v>
      </c>
      <c r="O1783" s="9">
        <f t="shared" si="129"/>
        <v>60</v>
      </c>
      <c r="P1783" s="1">
        <f t="shared" si="130"/>
        <v>0.15833333333333333</v>
      </c>
      <c r="Q1783">
        <f t="shared" si="131"/>
        <v>0.31666666666666665</v>
      </c>
    </row>
    <row r="1784" spans="2:17" x14ac:dyDescent="0.25">
      <c r="B1784" t="s">
        <v>264</v>
      </c>
      <c r="C1784">
        <v>177013</v>
      </c>
      <c r="D1784">
        <v>2</v>
      </c>
      <c r="E1784">
        <v>1</v>
      </c>
      <c r="F1784">
        <v>8.5</v>
      </c>
      <c r="G1784">
        <v>41850</v>
      </c>
      <c r="H1784" t="s">
        <v>7</v>
      </c>
      <c r="I1784" t="s">
        <v>8</v>
      </c>
      <c r="J1784">
        <v>114</v>
      </c>
      <c r="K1784">
        <v>18</v>
      </c>
      <c r="L1784" t="s">
        <v>239</v>
      </c>
      <c r="M1784" t="s">
        <v>258</v>
      </c>
      <c r="N1784" t="s">
        <v>259</v>
      </c>
      <c r="O1784" s="9">
        <f t="shared" si="129"/>
        <v>13.411764705882353</v>
      </c>
      <c r="P1784" s="1">
        <f t="shared" si="130"/>
        <v>0.15789473684210525</v>
      </c>
      <c r="Q1784">
        <f t="shared" si="131"/>
        <v>1.3421052631578947</v>
      </c>
    </row>
    <row r="1785" spans="2:17" x14ac:dyDescent="0.25">
      <c r="B1785" t="s">
        <v>264</v>
      </c>
      <c r="C1785">
        <v>174962</v>
      </c>
      <c r="D1785">
        <v>1</v>
      </c>
      <c r="E1785">
        <v>1</v>
      </c>
      <c r="F1785">
        <v>15</v>
      </c>
      <c r="G1785">
        <v>42278</v>
      </c>
      <c r="H1785" t="s">
        <v>5</v>
      </c>
      <c r="I1785" t="s">
        <v>8</v>
      </c>
      <c r="J1785">
        <v>304</v>
      </c>
      <c r="K1785">
        <v>48</v>
      </c>
      <c r="L1785" t="s">
        <v>240</v>
      </c>
      <c r="M1785" t="s">
        <v>5</v>
      </c>
      <c r="N1785" t="s">
        <v>259</v>
      </c>
      <c r="O1785" s="9">
        <f t="shared" si="129"/>
        <v>20.266666666666666</v>
      </c>
      <c r="P1785" s="1">
        <f t="shared" si="130"/>
        <v>0.15789473684210525</v>
      </c>
      <c r="Q1785">
        <f t="shared" si="131"/>
        <v>2.3684210526315788</v>
      </c>
    </row>
    <row r="1786" spans="2:17" x14ac:dyDescent="0.25">
      <c r="B1786" t="s">
        <v>264</v>
      </c>
      <c r="C1786">
        <v>162187</v>
      </c>
      <c r="D1786">
        <v>1</v>
      </c>
      <c r="E1786">
        <v>1</v>
      </c>
      <c r="F1786">
        <v>1.5</v>
      </c>
      <c r="G1786">
        <v>41547</v>
      </c>
      <c r="H1786" t="s">
        <v>7</v>
      </c>
      <c r="I1786" t="s">
        <v>8</v>
      </c>
      <c r="J1786">
        <v>38</v>
      </c>
      <c r="K1786">
        <v>6</v>
      </c>
      <c r="L1786" t="s">
        <v>240</v>
      </c>
      <c r="M1786" t="s">
        <v>258</v>
      </c>
      <c r="N1786" t="s">
        <v>259</v>
      </c>
      <c r="O1786" s="9">
        <f t="shared" si="129"/>
        <v>25.333333333333332</v>
      </c>
      <c r="P1786" s="1">
        <f t="shared" si="130"/>
        <v>0.15789473684210525</v>
      </c>
      <c r="Q1786">
        <f t="shared" si="131"/>
        <v>0.23684210526315788</v>
      </c>
    </row>
    <row r="1787" spans="2:17" x14ac:dyDescent="0.25">
      <c r="B1787" t="s">
        <v>264</v>
      </c>
      <c r="C1787">
        <v>181356</v>
      </c>
      <c r="D1787">
        <v>1</v>
      </c>
      <c r="E1787">
        <v>1</v>
      </c>
      <c r="F1787">
        <v>5</v>
      </c>
      <c r="G1787">
        <v>41919</v>
      </c>
      <c r="H1787" t="s">
        <v>7</v>
      </c>
      <c r="I1787" t="s">
        <v>8</v>
      </c>
      <c r="J1787">
        <v>133</v>
      </c>
      <c r="K1787">
        <v>21</v>
      </c>
      <c r="L1787" t="s">
        <v>240</v>
      </c>
      <c r="M1787" t="s">
        <v>258</v>
      </c>
      <c r="N1787" t="s">
        <v>259</v>
      </c>
      <c r="O1787" s="9">
        <f t="shared" ref="O1787:O1850" si="132">J1787/F1787</f>
        <v>26.6</v>
      </c>
      <c r="P1787" s="1">
        <f t="shared" ref="P1787:P1850" si="133">K1787/J1787</f>
        <v>0.15789473684210525</v>
      </c>
      <c r="Q1787">
        <f t="shared" si="131"/>
        <v>0.78947368421052633</v>
      </c>
    </row>
    <row r="1788" spans="2:17" x14ac:dyDescent="0.25">
      <c r="B1788" t="s">
        <v>264</v>
      </c>
      <c r="C1788">
        <v>180332</v>
      </c>
      <c r="D1788">
        <v>1</v>
      </c>
      <c r="E1788">
        <v>1</v>
      </c>
      <c r="F1788">
        <v>2</v>
      </c>
      <c r="G1788">
        <v>42040</v>
      </c>
      <c r="H1788" t="s">
        <v>7</v>
      </c>
      <c r="I1788" t="s">
        <v>8</v>
      </c>
      <c r="J1788">
        <v>57</v>
      </c>
      <c r="K1788">
        <v>9</v>
      </c>
      <c r="L1788" t="s">
        <v>240</v>
      </c>
      <c r="M1788" t="s">
        <v>258</v>
      </c>
      <c r="N1788" t="s">
        <v>259</v>
      </c>
      <c r="O1788" s="9">
        <f t="shared" si="132"/>
        <v>28.5</v>
      </c>
      <c r="P1788" s="1">
        <f t="shared" si="133"/>
        <v>0.15789473684210525</v>
      </c>
      <c r="Q1788">
        <f t="shared" ref="Q1788:Q1851" si="134">F1788*P1788</f>
        <v>0.31578947368421051</v>
      </c>
    </row>
    <row r="1789" spans="2:17" x14ac:dyDescent="0.25">
      <c r="B1789" t="s">
        <v>264</v>
      </c>
      <c r="C1789">
        <v>155759</v>
      </c>
      <c r="D1789">
        <v>1</v>
      </c>
      <c r="E1789">
        <v>1</v>
      </c>
      <c r="F1789">
        <v>3.5</v>
      </c>
      <c r="G1789">
        <v>41367</v>
      </c>
      <c r="H1789" t="s">
        <v>7</v>
      </c>
      <c r="I1789" t="s">
        <v>8</v>
      </c>
      <c r="J1789">
        <v>133</v>
      </c>
      <c r="K1789">
        <v>21</v>
      </c>
      <c r="L1789" t="s">
        <v>240</v>
      </c>
      <c r="M1789" t="s">
        <v>258</v>
      </c>
      <c r="N1789" t="s">
        <v>259</v>
      </c>
      <c r="O1789" s="9">
        <f t="shared" si="132"/>
        <v>38</v>
      </c>
      <c r="P1789" s="1">
        <f t="shared" si="133"/>
        <v>0.15789473684210525</v>
      </c>
      <c r="Q1789">
        <f t="shared" si="134"/>
        <v>0.55263157894736836</v>
      </c>
    </row>
    <row r="1790" spans="2:17" x14ac:dyDescent="0.25">
      <c r="B1790" t="s">
        <v>264</v>
      </c>
      <c r="C1790">
        <v>170938</v>
      </c>
      <c r="D1790">
        <v>1</v>
      </c>
      <c r="E1790">
        <v>1</v>
      </c>
      <c r="F1790">
        <v>3</v>
      </c>
      <c r="G1790">
        <v>41750</v>
      </c>
      <c r="H1790" t="s">
        <v>7</v>
      </c>
      <c r="I1790" t="s">
        <v>8</v>
      </c>
      <c r="J1790">
        <v>133</v>
      </c>
      <c r="K1790">
        <v>21</v>
      </c>
      <c r="L1790" t="s">
        <v>240</v>
      </c>
      <c r="M1790" t="s">
        <v>258</v>
      </c>
      <c r="N1790" t="s">
        <v>259</v>
      </c>
      <c r="O1790" s="9">
        <f t="shared" si="132"/>
        <v>44.333333333333336</v>
      </c>
      <c r="P1790" s="1">
        <f t="shared" si="133"/>
        <v>0.15789473684210525</v>
      </c>
      <c r="Q1790">
        <f t="shared" si="134"/>
        <v>0.47368421052631576</v>
      </c>
    </row>
    <row r="1791" spans="2:17" x14ac:dyDescent="0.25">
      <c r="B1791" t="s">
        <v>264</v>
      </c>
      <c r="C1791">
        <v>157347</v>
      </c>
      <c r="D1791">
        <v>2</v>
      </c>
      <c r="E1791">
        <v>2</v>
      </c>
      <c r="F1791">
        <v>10</v>
      </c>
      <c r="G1791">
        <v>41437</v>
      </c>
      <c r="H1791" t="s">
        <v>7</v>
      </c>
      <c r="I1791" t="s">
        <v>8</v>
      </c>
      <c r="J1791">
        <v>336</v>
      </c>
      <c r="K1791">
        <v>53</v>
      </c>
      <c r="L1791" t="s">
        <v>239</v>
      </c>
      <c r="M1791" t="s">
        <v>258</v>
      </c>
      <c r="N1791" t="s">
        <v>259</v>
      </c>
      <c r="O1791" s="9">
        <f t="shared" si="132"/>
        <v>33.6</v>
      </c>
      <c r="P1791" s="1">
        <f t="shared" si="133"/>
        <v>0.15773809523809523</v>
      </c>
      <c r="Q1791">
        <f t="shared" si="134"/>
        <v>1.5773809523809523</v>
      </c>
    </row>
    <row r="1792" spans="2:17" x14ac:dyDescent="0.25">
      <c r="B1792" t="s">
        <v>264</v>
      </c>
      <c r="C1792">
        <v>157194</v>
      </c>
      <c r="D1792">
        <v>1</v>
      </c>
      <c r="E1792">
        <v>1</v>
      </c>
      <c r="F1792">
        <v>5</v>
      </c>
      <c r="G1792">
        <v>41465</v>
      </c>
      <c r="H1792" t="s">
        <v>7</v>
      </c>
      <c r="I1792" t="s">
        <v>8</v>
      </c>
      <c r="J1792">
        <v>165</v>
      </c>
      <c r="K1792">
        <v>26</v>
      </c>
      <c r="L1792" t="s">
        <v>240</v>
      </c>
      <c r="M1792" t="s">
        <v>258</v>
      </c>
      <c r="N1792" t="s">
        <v>259</v>
      </c>
      <c r="O1792" s="9">
        <f t="shared" si="132"/>
        <v>33</v>
      </c>
      <c r="P1792" s="1">
        <f t="shared" si="133"/>
        <v>0.15757575757575756</v>
      </c>
      <c r="Q1792">
        <f t="shared" si="134"/>
        <v>0.78787878787878785</v>
      </c>
    </row>
    <row r="1793" spans="2:17" x14ac:dyDescent="0.25">
      <c r="B1793" t="s">
        <v>264</v>
      </c>
      <c r="C1793">
        <v>156876</v>
      </c>
      <c r="D1793">
        <v>2</v>
      </c>
      <c r="E1793">
        <v>1</v>
      </c>
      <c r="F1793">
        <v>4.5</v>
      </c>
      <c r="G1793">
        <v>41424</v>
      </c>
      <c r="H1793" t="s">
        <v>7</v>
      </c>
      <c r="I1793" t="s">
        <v>8</v>
      </c>
      <c r="J1793">
        <v>165</v>
      </c>
      <c r="K1793">
        <v>26</v>
      </c>
      <c r="L1793" t="s">
        <v>239</v>
      </c>
      <c r="M1793" t="s">
        <v>258</v>
      </c>
      <c r="N1793" t="s">
        <v>259</v>
      </c>
      <c r="O1793" s="9">
        <f t="shared" si="132"/>
        <v>36.666666666666664</v>
      </c>
      <c r="P1793" s="1">
        <f t="shared" si="133"/>
        <v>0.15757575757575756</v>
      </c>
      <c r="Q1793">
        <f t="shared" si="134"/>
        <v>0.70909090909090899</v>
      </c>
    </row>
    <row r="1794" spans="2:17" x14ac:dyDescent="0.25">
      <c r="B1794" t="s">
        <v>264</v>
      </c>
      <c r="C1794">
        <v>170787</v>
      </c>
      <c r="D1794">
        <v>1</v>
      </c>
      <c r="E1794">
        <v>1</v>
      </c>
      <c r="F1794">
        <v>6</v>
      </c>
      <c r="G1794">
        <v>41769</v>
      </c>
      <c r="H1794" t="s">
        <v>7</v>
      </c>
      <c r="I1794" t="s">
        <v>8</v>
      </c>
      <c r="J1794">
        <v>146</v>
      </c>
      <c r="K1794">
        <v>23</v>
      </c>
      <c r="L1794" t="s">
        <v>240</v>
      </c>
      <c r="M1794" t="s">
        <v>258</v>
      </c>
      <c r="N1794" t="s">
        <v>259</v>
      </c>
      <c r="O1794" s="9">
        <f t="shared" si="132"/>
        <v>24.333333333333332</v>
      </c>
      <c r="P1794" s="1">
        <f t="shared" si="133"/>
        <v>0.15753424657534246</v>
      </c>
      <c r="Q1794">
        <f t="shared" si="134"/>
        <v>0.9452054794520548</v>
      </c>
    </row>
    <row r="1795" spans="2:17" x14ac:dyDescent="0.25">
      <c r="B1795" t="s">
        <v>264</v>
      </c>
      <c r="C1795">
        <v>162236</v>
      </c>
      <c r="D1795">
        <v>1</v>
      </c>
      <c r="E1795">
        <v>1</v>
      </c>
      <c r="F1795">
        <v>5</v>
      </c>
      <c r="G1795">
        <v>41564</v>
      </c>
      <c r="H1795" t="s">
        <v>7</v>
      </c>
      <c r="I1795" t="s">
        <v>8</v>
      </c>
      <c r="J1795">
        <v>146</v>
      </c>
      <c r="K1795">
        <v>23</v>
      </c>
      <c r="L1795" t="s">
        <v>240</v>
      </c>
      <c r="M1795" t="s">
        <v>258</v>
      </c>
      <c r="N1795" t="s">
        <v>259</v>
      </c>
      <c r="O1795" s="9">
        <f t="shared" si="132"/>
        <v>29.2</v>
      </c>
      <c r="P1795" s="1">
        <f t="shared" si="133"/>
        <v>0.15753424657534246</v>
      </c>
      <c r="Q1795">
        <f t="shared" si="134"/>
        <v>0.78767123287671226</v>
      </c>
    </row>
    <row r="1796" spans="2:17" x14ac:dyDescent="0.25">
      <c r="B1796" t="s">
        <v>264</v>
      </c>
      <c r="C1796">
        <v>156657</v>
      </c>
      <c r="D1796">
        <v>1</v>
      </c>
      <c r="E1796">
        <v>1</v>
      </c>
      <c r="F1796">
        <v>3</v>
      </c>
      <c r="G1796">
        <v>41442</v>
      </c>
      <c r="H1796" t="s">
        <v>7</v>
      </c>
      <c r="I1796" t="s">
        <v>8</v>
      </c>
      <c r="J1796">
        <v>89</v>
      </c>
      <c r="K1796">
        <v>14</v>
      </c>
      <c r="L1796" t="s">
        <v>240</v>
      </c>
      <c r="M1796" t="s">
        <v>258</v>
      </c>
      <c r="N1796" t="s">
        <v>259</v>
      </c>
      <c r="O1796" s="9">
        <f t="shared" si="132"/>
        <v>29.666666666666668</v>
      </c>
      <c r="P1796" s="1">
        <f t="shared" si="133"/>
        <v>0.15730337078651685</v>
      </c>
      <c r="Q1796">
        <f t="shared" si="134"/>
        <v>0.47191011235955055</v>
      </c>
    </row>
    <row r="1797" spans="2:17" x14ac:dyDescent="0.25">
      <c r="B1797" t="s">
        <v>264</v>
      </c>
      <c r="C1797">
        <v>179464</v>
      </c>
      <c r="D1797">
        <v>1</v>
      </c>
      <c r="E1797">
        <v>1</v>
      </c>
      <c r="F1797">
        <v>2.5</v>
      </c>
      <c r="G1797">
        <v>41949</v>
      </c>
      <c r="H1797" t="s">
        <v>7</v>
      </c>
      <c r="I1797" t="s">
        <v>8</v>
      </c>
      <c r="J1797">
        <v>89</v>
      </c>
      <c r="K1797">
        <v>14</v>
      </c>
      <c r="L1797" t="s">
        <v>240</v>
      </c>
      <c r="M1797" t="s">
        <v>258</v>
      </c>
      <c r="N1797" t="s">
        <v>259</v>
      </c>
      <c r="O1797" s="9">
        <f t="shared" si="132"/>
        <v>35.6</v>
      </c>
      <c r="P1797" s="1">
        <f t="shared" si="133"/>
        <v>0.15730337078651685</v>
      </c>
      <c r="Q1797">
        <f t="shared" si="134"/>
        <v>0.3932584269662921</v>
      </c>
    </row>
    <row r="1798" spans="2:17" x14ac:dyDescent="0.25">
      <c r="B1798" t="s">
        <v>264</v>
      </c>
      <c r="C1798">
        <v>172299</v>
      </c>
      <c r="D1798">
        <v>1</v>
      </c>
      <c r="E1798">
        <v>1</v>
      </c>
      <c r="F1798">
        <v>5</v>
      </c>
      <c r="G1798">
        <v>41741</v>
      </c>
      <c r="H1798" t="s">
        <v>7</v>
      </c>
      <c r="I1798" t="s">
        <v>8</v>
      </c>
      <c r="J1798">
        <v>140</v>
      </c>
      <c r="K1798">
        <v>22</v>
      </c>
      <c r="L1798" t="s">
        <v>240</v>
      </c>
      <c r="M1798" t="s">
        <v>258</v>
      </c>
      <c r="N1798" t="s">
        <v>259</v>
      </c>
      <c r="O1798" s="9">
        <f t="shared" si="132"/>
        <v>28</v>
      </c>
      <c r="P1798" s="1">
        <f t="shared" si="133"/>
        <v>0.15714285714285714</v>
      </c>
      <c r="Q1798">
        <f t="shared" si="134"/>
        <v>0.7857142857142857</v>
      </c>
    </row>
    <row r="1799" spans="2:17" x14ac:dyDescent="0.25">
      <c r="B1799" t="s">
        <v>264</v>
      </c>
      <c r="C1799">
        <v>181352</v>
      </c>
      <c r="D1799">
        <v>1</v>
      </c>
      <c r="E1799">
        <v>1</v>
      </c>
      <c r="F1799">
        <v>2.5</v>
      </c>
      <c r="G1799">
        <v>41918</v>
      </c>
      <c r="H1799" t="s">
        <v>7</v>
      </c>
      <c r="I1799" t="s">
        <v>8</v>
      </c>
      <c r="J1799">
        <v>70</v>
      </c>
      <c r="K1799">
        <v>11</v>
      </c>
      <c r="L1799" t="s">
        <v>240</v>
      </c>
      <c r="M1799" t="s">
        <v>258</v>
      </c>
      <c r="N1799" t="s">
        <v>259</v>
      </c>
      <c r="O1799" s="9">
        <f t="shared" si="132"/>
        <v>28</v>
      </c>
      <c r="P1799" s="1">
        <f t="shared" si="133"/>
        <v>0.15714285714285714</v>
      </c>
      <c r="Q1799">
        <f t="shared" si="134"/>
        <v>0.39285714285714285</v>
      </c>
    </row>
    <row r="1800" spans="2:17" x14ac:dyDescent="0.25">
      <c r="B1800" t="s">
        <v>264</v>
      </c>
      <c r="C1800">
        <v>183919</v>
      </c>
      <c r="D1800">
        <v>1</v>
      </c>
      <c r="E1800">
        <v>1</v>
      </c>
      <c r="F1800">
        <v>2.5</v>
      </c>
      <c r="G1800">
        <v>42313</v>
      </c>
      <c r="H1800" t="s">
        <v>7</v>
      </c>
      <c r="I1800" t="s">
        <v>8</v>
      </c>
      <c r="J1800">
        <v>70</v>
      </c>
      <c r="K1800">
        <v>11</v>
      </c>
      <c r="L1800" t="s">
        <v>240</v>
      </c>
      <c r="M1800" t="s">
        <v>258</v>
      </c>
      <c r="N1800" t="s">
        <v>259</v>
      </c>
      <c r="O1800" s="9">
        <f t="shared" si="132"/>
        <v>28</v>
      </c>
      <c r="P1800" s="1">
        <f t="shared" si="133"/>
        <v>0.15714285714285714</v>
      </c>
      <c r="Q1800">
        <f t="shared" si="134"/>
        <v>0.39285714285714285</v>
      </c>
    </row>
    <row r="1801" spans="2:17" x14ac:dyDescent="0.25">
      <c r="B1801" t="s">
        <v>264</v>
      </c>
      <c r="C1801">
        <v>183349</v>
      </c>
      <c r="D1801">
        <v>1</v>
      </c>
      <c r="E1801">
        <v>1</v>
      </c>
      <c r="F1801">
        <v>2</v>
      </c>
      <c r="G1801">
        <v>42348</v>
      </c>
      <c r="H1801" t="s">
        <v>7</v>
      </c>
      <c r="I1801" t="s">
        <v>8</v>
      </c>
      <c r="J1801">
        <v>70</v>
      </c>
      <c r="K1801">
        <v>11</v>
      </c>
      <c r="L1801" t="s">
        <v>240</v>
      </c>
      <c r="M1801" t="s">
        <v>258</v>
      </c>
      <c r="N1801" t="s">
        <v>259</v>
      </c>
      <c r="O1801" s="9">
        <f t="shared" si="132"/>
        <v>35</v>
      </c>
      <c r="P1801" s="1">
        <f t="shared" si="133"/>
        <v>0.15714285714285714</v>
      </c>
      <c r="Q1801">
        <f t="shared" si="134"/>
        <v>0.31428571428571428</v>
      </c>
    </row>
    <row r="1802" spans="2:17" x14ac:dyDescent="0.25">
      <c r="B1802" t="s">
        <v>264</v>
      </c>
      <c r="C1802">
        <v>168007</v>
      </c>
      <c r="D1802">
        <v>1</v>
      </c>
      <c r="E1802">
        <v>1</v>
      </c>
      <c r="F1802">
        <v>3.5</v>
      </c>
      <c r="G1802">
        <v>41680</v>
      </c>
      <c r="H1802" t="s">
        <v>7</v>
      </c>
      <c r="I1802" t="s">
        <v>8</v>
      </c>
      <c r="J1802">
        <v>140</v>
      </c>
      <c r="K1802">
        <v>22</v>
      </c>
      <c r="L1802" t="s">
        <v>240</v>
      </c>
      <c r="M1802" t="s">
        <v>258</v>
      </c>
      <c r="N1802" t="s">
        <v>259</v>
      </c>
      <c r="O1802" s="9">
        <f t="shared" si="132"/>
        <v>40</v>
      </c>
      <c r="P1802" s="1">
        <f t="shared" si="133"/>
        <v>0.15714285714285714</v>
      </c>
      <c r="Q1802">
        <f t="shared" si="134"/>
        <v>0.55000000000000004</v>
      </c>
    </row>
    <row r="1803" spans="2:17" x14ac:dyDescent="0.25">
      <c r="B1803" t="s">
        <v>264</v>
      </c>
      <c r="C1803">
        <v>172967</v>
      </c>
      <c r="D1803">
        <v>1</v>
      </c>
      <c r="E1803">
        <v>1</v>
      </c>
      <c r="F1803">
        <v>3.5</v>
      </c>
      <c r="G1803">
        <v>41845</v>
      </c>
      <c r="H1803" t="s">
        <v>7</v>
      </c>
      <c r="I1803" t="s">
        <v>8</v>
      </c>
      <c r="J1803">
        <v>140</v>
      </c>
      <c r="K1803">
        <v>22</v>
      </c>
      <c r="L1803" t="s">
        <v>240</v>
      </c>
      <c r="M1803" t="s">
        <v>258</v>
      </c>
      <c r="N1803" t="s">
        <v>259</v>
      </c>
      <c r="O1803" s="9">
        <f t="shared" si="132"/>
        <v>40</v>
      </c>
      <c r="P1803" s="1">
        <f t="shared" si="133"/>
        <v>0.15714285714285714</v>
      </c>
      <c r="Q1803">
        <f t="shared" si="134"/>
        <v>0.55000000000000004</v>
      </c>
    </row>
    <row r="1804" spans="2:17" x14ac:dyDescent="0.25">
      <c r="B1804" t="s">
        <v>264</v>
      </c>
      <c r="C1804">
        <v>172422</v>
      </c>
      <c r="D1804">
        <v>1</v>
      </c>
      <c r="E1804">
        <v>1</v>
      </c>
      <c r="F1804">
        <v>3.5</v>
      </c>
      <c r="G1804">
        <v>41822</v>
      </c>
      <c r="H1804" t="s">
        <v>7</v>
      </c>
      <c r="I1804" t="s">
        <v>8</v>
      </c>
      <c r="J1804">
        <v>140</v>
      </c>
      <c r="K1804">
        <v>22</v>
      </c>
      <c r="L1804" t="s">
        <v>240</v>
      </c>
      <c r="M1804" t="s">
        <v>258</v>
      </c>
      <c r="N1804" t="s">
        <v>259</v>
      </c>
      <c r="O1804" s="9">
        <f t="shared" si="132"/>
        <v>40</v>
      </c>
      <c r="P1804" s="1">
        <f t="shared" si="133"/>
        <v>0.15714285714285714</v>
      </c>
      <c r="Q1804">
        <f t="shared" si="134"/>
        <v>0.55000000000000004</v>
      </c>
    </row>
    <row r="1805" spans="2:17" x14ac:dyDescent="0.25">
      <c r="B1805" t="s">
        <v>264</v>
      </c>
      <c r="C1805">
        <v>172278</v>
      </c>
      <c r="D1805">
        <v>2</v>
      </c>
      <c r="E1805">
        <v>1</v>
      </c>
      <c r="F1805">
        <v>7.5</v>
      </c>
      <c r="G1805">
        <v>41793</v>
      </c>
      <c r="H1805" t="s">
        <v>7</v>
      </c>
      <c r="I1805" t="s">
        <v>8</v>
      </c>
      <c r="J1805">
        <v>102</v>
      </c>
      <c r="K1805">
        <v>16</v>
      </c>
      <c r="L1805" t="s">
        <v>239</v>
      </c>
      <c r="M1805" t="s">
        <v>258</v>
      </c>
      <c r="N1805" t="s">
        <v>259</v>
      </c>
      <c r="O1805" s="9">
        <f t="shared" si="132"/>
        <v>13.6</v>
      </c>
      <c r="P1805" s="1">
        <f t="shared" si="133"/>
        <v>0.15686274509803921</v>
      </c>
      <c r="Q1805">
        <f t="shared" si="134"/>
        <v>1.1764705882352942</v>
      </c>
    </row>
    <row r="1806" spans="2:17" x14ac:dyDescent="0.25">
      <c r="B1806" t="s">
        <v>264</v>
      </c>
      <c r="C1806">
        <v>173937</v>
      </c>
      <c r="D1806">
        <v>2</v>
      </c>
      <c r="E1806">
        <v>1</v>
      </c>
      <c r="F1806">
        <v>7.5</v>
      </c>
      <c r="G1806">
        <v>41845</v>
      </c>
      <c r="H1806" t="s">
        <v>7</v>
      </c>
      <c r="I1806" t="s">
        <v>8</v>
      </c>
      <c r="J1806">
        <v>102</v>
      </c>
      <c r="K1806">
        <v>16</v>
      </c>
      <c r="L1806" t="s">
        <v>239</v>
      </c>
      <c r="M1806" t="s">
        <v>258</v>
      </c>
      <c r="N1806" t="s">
        <v>259</v>
      </c>
      <c r="O1806" s="9">
        <f t="shared" si="132"/>
        <v>13.6</v>
      </c>
      <c r="P1806" s="1">
        <f t="shared" si="133"/>
        <v>0.15686274509803921</v>
      </c>
      <c r="Q1806">
        <f t="shared" si="134"/>
        <v>1.1764705882352942</v>
      </c>
    </row>
    <row r="1807" spans="2:17" x14ac:dyDescent="0.25">
      <c r="B1807" t="s">
        <v>264</v>
      </c>
      <c r="C1807">
        <v>160676</v>
      </c>
      <c r="D1807">
        <v>1</v>
      </c>
      <c r="E1807">
        <v>1</v>
      </c>
      <c r="F1807">
        <v>4</v>
      </c>
      <c r="G1807">
        <v>41534</v>
      </c>
      <c r="H1807" t="s">
        <v>7</v>
      </c>
      <c r="I1807" t="s">
        <v>8</v>
      </c>
      <c r="J1807">
        <v>102</v>
      </c>
      <c r="K1807">
        <v>16</v>
      </c>
      <c r="L1807" t="s">
        <v>240</v>
      </c>
      <c r="M1807" t="s">
        <v>258</v>
      </c>
      <c r="N1807" t="s">
        <v>259</v>
      </c>
      <c r="O1807" s="9">
        <f t="shared" si="132"/>
        <v>25.5</v>
      </c>
      <c r="P1807" s="1">
        <f t="shared" si="133"/>
        <v>0.15686274509803921</v>
      </c>
      <c r="Q1807">
        <f t="shared" si="134"/>
        <v>0.62745098039215685</v>
      </c>
    </row>
    <row r="1808" spans="2:17" x14ac:dyDescent="0.25">
      <c r="B1808" t="s">
        <v>264</v>
      </c>
      <c r="C1808">
        <v>164882</v>
      </c>
      <c r="D1808">
        <v>1</v>
      </c>
      <c r="E1808">
        <v>1</v>
      </c>
      <c r="F1808">
        <v>3.5</v>
      </c>
      <c r="G1808">
        <v>41663</v>
      </c>
      <c r="H1808" t="s">
        <v>7</v>
      </c>
      <c r="I1808" t="s">
        <v>8</v>
      </c>
      <c r="J1808">
        <v>102</v>
      </c>
      <c r="K1808">
        <v>16</v>
      </c>
      <c r="L1808" t="s">
        <v>240</v>
      </c>
      <c r="M1808" t="s">
        <v>258</v>
      </c>
      <c r="N1808" t="s">
        <v>259</v>
      </c>
      <c r="O1808" s="9">
        <f t="shared" si="132"/>
        <v>29.142857142857142</v>
      </c>
      <c r="P1808" s="1">
        <f t="shared" si="133"/>
        <v>0.15686274509803921</v>
      </c>
      <c r="Q1808">
        <f t="shared" si="134"/>
        <v>0.5490196078431373</v>
      </c>
    </row>
    <row r="1809" spans="2:17" x14ac:dyDescent="0.25">
      <c r="B1809" t="s">
        <v>264</v>
      </c>
      <c r="C1809">
        <v>189443</v>
      </c>
      <c r="D1809">
        <v>1</v>
      </c>
      <c r="E1809">
        <v>1</v>
      </c>
      <c r="F1809">
        <v>1.5</v>
      </c>
      <c r="G1809">
        <v>42081</v>
      </c>
      <c r="H1809" t="s">
        <v>7</v>
      </c>
      <c r="I1809" t="s">
        <v>8</v>
      </c>
      <c r="J1809">
        <v>51</v>
      </c>
      <c r="K1809">
        <v>8</v>
      </c>
      <c r="L1809" t="s">
        <v>240</v>
      </c>
      <c r="M1809" t="s">
        <v>258</v>
      </c>
      <c r="N1809" t="s">
        <v>259</v>
      </c>
      <c r="O1809" s="9">
        <f t="shared" si="132"/>
        <v>34</v>
      </c>
      <c r="P1809" s="1">
        <f t="shared" si="133"/>
        <v>0.15686274509803921</v>
      </c>
      <c r="Q1809">
        <f t="shared" si="134"/>
        <v>0.23529411764705882</v>
      </c>
    </row>
    <row r="1810" spans="2:17" x14ac:dyDescent="0.25">
      <c r="B1810" t="s">
        <v>264</v>
      </c>
      <c r="C1810">
        <v>157231</v>
      </c>
      <c r="D1810">
        <v>2</v>
      </c>
      <c r="E1810">
        <v>1</v>
      </c>
      <c r="F1810">
        <v>7</v>
      </c>
      <c r="G1810">
        <v>41418</v>
      </c>
      <c r="H1810" t="s">
        <v>7</v>
      </c>
      <c r="I1810" t="s">
        <v>8</v>
      </c>
      <c r="J1810">
        <v>134</v>
      </c>
      <c r="K1810">
        <v>21</v>
      </c>
      <c r="L1810" t="s">
        <v>239</v>
      </c>
      <c r="M1810" t="s">
        <v>258</v>
      </c>
      <c r="N1810" t="s">
        <v>259</v>
      </c>
      <c r="O1810" s="9">
        <f t="shared" si="132"/>
        <v>19.142857142857142</v>
      </c>
      <c r="P1810" s="1">
        <f t="shared" si="133"/>
        <v>0.15671641791044777</v>
      </c>
      <c r="Q1810">
        <f t="shared" si="134"/>
        <v>1.0970149253731343</v>
      </c>
    </row>
    <row r="1811" spans="2:17" x14ac:dyDescent="0.25">
      <c r="B1811" t="s">
        <v>264</v>
      </c>
      <c r="C1811">
        <v>172298</v>
      </c>
      <c r="D1811">
        <v>1</v>
      </c>
      <c r="E1811">
        <v>1</v>
      </c>
      <c r="F1811">
        <v>5</v>
      </c>
      <c r="G1811">
        <v>41741</v>
      </c>
      <c r="H1811" t="s">
        <v>7</v>
      </c>
      <c r="I1811" t="s">
        <v>8</v>
      </c>
      <c r="J1811">
        <v>134</v>
      </c>
      <c r="K1811">
        <v>21</v>
      </c>
      <c r="L1811" t="s">
        <v>240</v>
      </c>
      <c r="M1811" t="s">
        <v>258</v>
      </c>
      <c r="N1811" t="s">
        <v>259</v>
      </c>
      <c r="O1811" s="9">
        <f t="shared" si="132"/>
        <v>26.8</v>
      </c>
      <c r="P1811" s="1">
        <f t="shared" si="133"/>
        <v>0.15671641791044777</v>
      </c>
      <c r="Q1811">
        <f t="shared" si="134"/>
        <v>0.78358208955223885</v>
      </c>
    </row>
    <row r="1812" spans="2:17" x14ac:dyDescent="0.25">
      <c r="B1812" t="s">
        <v>264</v>
      </c>
      <c r="C1812">
        <v>160556</v>
      </c>
      <c r="D1812">
        <v>2</v>
      </c>
      <c r="E1812">
        <v>1</v>
      </c>
      <c r="F1812">
        <v>3.5</v>
      </c>
      <c r="G1812">
        <v>41536</v>
      </c>
      <c r="H1812" t="s">
        <v>7</v>
      </c>
      <c r="I1812" t="s">
        <v>8</v>
      </c>
      <c r="J1812">
        <v>134</v>
      </c>
      <c r="K1812">
        <v>21</v>
      </c>
      <c r="L1812" t="s">
        <v>239</v>
      </c>
      <c r="M1812" t="s">
        <v>258</v>
      </c>
      <c r="N1812" t="s">
        <v>259</v>
      </c>
      <c r="O1812" s="9">
        <f t="shared" si="132"/>
        <v>38.285714285714285</v>
      </c>
      <c r="P1812" s="1">
        <f t="shared" si="133"/>
        <v>0.15671641791044777</v>
      </c>
      <c r="Q1812">
        <f t="shared" si="134"/>
        <v>0.54850746268656714</v>
      </c>
    </row>
    <row r="1813" spans="2:17" x14ac:dyDescent="0.25">
      <c r="B1813" t="s">
        <v>264</v>
      </c>
      <c r="C1813">
        <v>168240</v>
      </c>
      <c r="D1813">
        <v>1</v>
      </c>
      <c r="E1813">
        <v>1</v>
      </c>
      <c r="F1813">
        <v>3</v>
      </c>
      <c r="G1813">
        <v>41753</v>
      </c>
      <c r="H1813" t="s">
        <v>7</v>
      </c>
      <c r="I1813" t="s">
        <v>8</v>
      </c>
      <c r="J1813">
        <v>83</v>
      </c>
      <c r="K1813">
        <v>13</v>
      </c>
      <c r="L1813" t="s">
        <v>240</v>
      </c>
      <c r="M1813" t="s">
        <v>258</v>
      </c>
      <c r="N1813" t="s">
        <v>259</v>
      </c>
      <c r="O1813" s="9">
        <f t="shared" si="132"/>
        <v>27.666666666666668</v>
      </c>
      <c r="P1813" s="1">
        <f t="shared" si="133"/>
        <v>0.15662650602409639</v>
      </c>
      <c r="Q1813">
        <f t="shared" si="134"/>
        <v>0.46987951807228917</v>
      </c>
    </row>
    <row r="1814" spans="2:17" x14ac:dyDescent="0.25">
      <c r="B1814" t="s">
        <v>264</v>
      </c>
      <c r="C1814">
        <v>165777</v>
      </c>
      <c r="D1814">
        <v>1</v>
      </c>
      <c r="E1814">
        <v>1</v>
      </c>
      <c r="F1814">
        <v>3.5</v>
      </c>
      <c r="G1814">
        <v>41618</v>
      </c>
      <c r="H1814" t="s">
        <v>7</v>
      </c>
      <c r="I1814" t="s">
        <v>8</v>
      </c>
      <c r="J1814">
        <v>115</v>
      </c>
      <c r="K1814">
        <v>18</v>
      </c>
      <c r="L1814" t="s">
        <v>240</v>
      </c>
      <c r="M1814" t="s">
        <v>258</v>
      </c>
      <c r="N1814" t="s">
        <v>259</v>
      </c>
      <c r="O1814" s="9">
        <f t="shared" si="132"/>
        <v>32.857142857142854</v>
      </c>
      <c r="P1814" s="1">
        <f t="shared" si="133"/>
        <v>0.15652173913043479</v>
      </c>
      <c r="Q1814">
        <f t="shared" si="134"/>
        <v>0.5478260869565218</v>
      </c>
    </row>
    <row r="1815" spans="2:17" x14ac:dyDescent="0.25">
      <c r="B1815" t="s">
        <v>264</v>
      </c>
      <c r="C1815">
        <v>165619</v>
      </c>
      <c r="D1815">
        <v>1</v>
      </c>
      <c r="E1815">
        <v>1</v>
      </c>
      <c r="F1815">
        <v>2</v>
      </c>
      <c r="G1815">
        <v>41559</v>
      </c>
      <c r="H1815" t="s">
        <v>7</v>
      </c>
      <c r="I1815" t="s">
        <v>8</v>
      </c>
      <c r="J1815">
        <v>115</v>
      </c>
      <c r="K1815">
        <v>18</v>
      </c>
      <c r="L1815" t="s">
        <v>240</v>
      </c>
      <c r="M1815" t="s">
        <v>258</v>
      </c>
      <c r="N1815" t="s">
        <v>259</v>
      </c>
      <c r="O1815" s="9">
        <f t="shared" si="132"/>
        <v>57.5</v>
      </c>
      <c r="P1815" s="1">
        <f t="shared" si="133"/>
        <v>0.15652173913043479</v>
      </c>
      <c r="Q1815">
        <f t="shared" si="134"/>
        <v>0.31304347826086959</v>
      </c>
    </row>
    <row r="1816" spans="2:17" x14ac:dyDescent="0.25">
      <c r="B1816" t="s">
        <v>264</v>
      </c>
      <c r="C1816">
        <v>155794</v>
      </c>
      <c r="D1816">
        <v>1</v>
      </c>
      <c r="E1816">
        <v>1</v>
      </c>
      <c r="F1816">
        <v>5</v>
      </c>
      <c r="G1816">
        <v>41369</v>
      </c>
      <c r="H1816" t="s">
        <v>7</v>
      </c>
      <c r="I1816" t="s">
        <v>8</v>
      </c>
      <c r="J1816">
        <v>147</v>
      </c>
      <c r="K1816">
        <v>23</v>
      </c>
      <c r="L1816" t="s">
        <v>240</v>
      </c>
      <c r="M1816" t="s">
        <v>258</v>
      </c>
      <c r="N1816" t="s">
        <v>259</v>
      </c>
      <c r="O1816" s="9">
        <f t="shared" si="132"/>
        <v>29.4</v>
      </c>
      <c r="P1816" s="1">
        <f t="shared" si="133"/>
        <v>0.15646258503401361</v>
      </c>
      <c r="Q1816">
        <f t="shared" si="134"/>
        <v>0.78231292517006801</v>
      </c>
    </row>
    <row r="1817" spans="2:17" x14ac:dyDescent="0.25">
      <c r="B1817" t="s">
        <v>264</v>
      </c>
      <c r="C1817">
        <v>173176</v>
      </c>
      <c r="D1817">
        <v>1</v>
      </c>
      <c r="E1817">
        <v>1</v>
      </c>
      <c r="F1817">
        <v>4</v>
      </c>
      <c r="G1817">
        <v>41832</v>
      </c>
      <c r="H1817" t="s">
        <v>7</v>
      </c>
      <c r="I1817" t="s">
        <v>8</v>
      </c>
      <c r="J1817">
        <v>64</v>
      </c>
      <c r="K1817">
        <v>10</v>
      </c>
      <c r="L1817" t="s">
        <v>240</v>
      </c>
      <c r="M1817" t="s">
        <v>258</v>
      </c>
      <c r="N1817" t="s">
        <v>259</v>
      </c>
      <c r="O1817" s="9">
        <f t="shared" si="132"/>
        <v>16</v>
      </c>
      <c r="P1817" s="1">
        <f t="shared" si="133"/>
        <v>0.15625</v>
      </c>
      <c r="Q1817">
        <f t="shared" si="134"/>
        <v>0.625</v>
      </c>
    </row>
    <row r="1818" spans="2:17" x14ac:dyDescent="0.25">
      <c r="B1818" t="s">
        <v>264</v>
      </c>
      <c r="C1818">
        <v>155245</v>
      </c>
      <c r="D1818">
        <v>1</v>
      </c>
      <c r="E1818">
        <v>1</v>
      </c>
      <c r="F1818">
        <v>6</v>
      </c>
      <c r="G1818">
        <v>41317</v>
      </c>
      <c r="H1818" t="s">
        <v>7</v>
      </c>
      <c r="I1818" t="s">
        <v>8</v>
      </c>
      <c r="J1818">
        <v>128</v>
      </c>
      <c r="K1818">
        <v>20</v>
      </c>
      <c r="L1818" t="s">
        <v>240</v>
      </c>
      <c r="M1818" t="s">
        <v>258</v>
      </c>
      <c r="N1818" t="s">
        <v>259</v>
      </c>
      <c r="O1818" s="9">
        <f t="shared" si="132"/>
        <v>21.333333333333332</v>
      </c>
      <c r="P1818" s="1">
        <f t="shared" si="133"/>
        <v>0.15625</v>
      </c>
      <c r="Q1818">
        <f t="shared" si="134"/>
        <v>0.9375</v>
      </c>
    </row>
    <row r="1819" spans="2:17" x14ac:dyDescent="0.25">
      <c r="B1819" t="s">
        <v>264</v>
      </c>
      <c r="C1819">
        <v>161318</v>
      </c>
      <c r="D1819">
        <v>1</v>
      </c>
      <c r="E1819">
        <v>1</v>
      </c>
      <c r="F1819">
        <v>3</v>
      </c>
      <c r="G1819">
        <v>41544</v>
      </c>
      <c r="H1819" t="s">
        <v>7</v>
      </c>
      <c r="I1819" t="s">
        <v>8</v>
      </c>
      <c r="J1819">
        <v>64</v>
      </c>
      <c r="K1819">
        <v>10</v>
      </c>
      <c r="L1819" t="s">
        <v>240</v>
      </c>
      <c r="M1819" t="s">
        <v>258</v>
      </c>
      <c r="N1819" t="s">
        <v>259</v>
      </c>
      <c r="O1819" s="9">
        <f t="shared" si="132"/>
        <v>21.333333333333332</v>
      </c>
      <c r="P1819" s="1">
        <f t="shared" si="133"/>
        <v>0.15625</v>
      </c>
      <c r="Q1819">
        <f t="shared" si="134"/>
        <v>0.46875</v>
      </c>
    </row>
    <row r="1820" spans="2:17" x14ac:dyDescent="0.25">
      <c r="B1820" t="s">
        <v>264</v>
      </c>
      <c r="C1820">
        <v>165759</v>
      </c>
      <c r="D1820">
        <v>1</v>
      </c>
      <c r="E1820">
        <v>1</v>
      </c>
      <c r="F1820">
        <v>3</v>
      </c>
      <c r="G1820">
        <v>41598</v>
      </c>
      <c r="H1820" t="s">
        <v>7</v>
      </c>
      <c r="I1820" t="s">
        <v>8</v>
      </c>
      <c r="J1820">
        <v>64</v>
      </c>
      <c r="K1820">
        <v>10</v>
      </c>
      <c r="L1820" t="s">
        <v>240</v>
      </c>
      <c r="M1820" t="s">
        <v>258</v>
      </c>
      <c r="N1820" t="s">
        <v>259</v>
      </c>
      <c r="O1820" s="9">
        <f t="shared" si="132"/>
        <v>21.333333333333332</v>
      </c>
      <c r="P1820" s="1">
        <f t="shared" si="133"/>
        <v>0.15625</v>
      </c>
      <c r="Q1820">
        <f t="shared" si="134"/>
        <v>0.46875</v>
      </c>
    </row>
    <row r="1821" spans="2:17" x14ac:dyDescent="0.25">
      <c r="B1821" t="s">
        <v>264</v>
      </c>
      <c r="C1821">
        <v>181878</v>
      </c>
      <c r="D1821">
        <v>1</v>
      </c>
      <c r="E1821">
        <v>1</v>
      </c>
      <c r="F1821">
        <v>1.5</v>
      </c>
      <c r="G1821">
        <v>41912</v>
      </c>
      <c r="H1821" t="s">
        <v>7</v>
      </c>
      <c r="I1821" t="s">
        <v>8</v>
      </c>
      <c r="J1821">
        <v>32</v>
      </c>
      <c r="K1821">
        <v>5</v>
      </c>
      <c r="L1821" t="s">
        <v>240</v>
      </c>
      <c r="M1821" t="s">
        <v>258</v>
      </c>
      <c r="N1821" t="s">
        <v>259</v>
      </c>
      <c r="O1821" s="9">
        <f t="shared" si="132"/>
        <v>21.333333333333332</v>
      </c>
      <c r="P1821" s="1">
        <f t="shared" si="133"/>
        <v>0.15625</v>
      </c>
      <c r="Q1821">
        <f t="shared" si="134"/>
        <v>0.234375</v>
      </c>
    </row>
    <row r="1822" spans="2:17" x14ac:dyDescent="0.25">
      <c r="B1822" t="s">
        <v>264</v>
      </c>
      <c r="C1822">
        <v>170923</v>
      </c>
      <c r="D1822">
        <v>1</v>
      </c>
      <c r="E1822">
        <v>1</v>
      </c>
      <c r="F1822">
        <v>7</v>
      </c>
      <c r="G1822">
        <v>41749</v>
      </c>
      <c r="H1822" t="s">
        <v>7</v>
      </c>
      <c r="I1822" t="s">
        <v>8</v>
      </c>
      <c r="J1822">
        <v>160</v>
      </c>
      <c r="K1822">
        <v>25</v>
      </c>
      <c r="L1822" t="s">
        <v>240</v>
      </c>
      <c r="M1822" t="s">
        <v>258</v>
      </c>
      <c r="N1822" t="s">
        <v>259</v>
      </c>
      <c r="O1822" s="9">
        <f t="shared" si="132"/>
        <v>22.857142857142858</v>
      </c>
      <c r="P1822" s="1">
        <f t="shared" si="133"/>
        <v>0.15625</v>
      </c>
      <c r="Q1822">
        <f t="shared" si="134"/>
        <v>1.09375</v>
      </c>
    </row>
    <row r="1823" spans="2:17" x14ac:dyDescent="0.25">
      <c r="B1823" t="s">
        <v>264</v>
      </c>
      <c r="C1823">
        <v>155641</v>
      </c>
      <c r="D1823">
        <v>1</v>
      </c>
      <c r="E1823">
        <v>1</v>
      </c>
      <c r="F1823">
        <v>5</v>
      </c>
      <c r="G1823">
        <v>41416</v>
      </c>
      <c r="H1823" t="s">
        <v>7</v>
      </c>
      <c r="I1823" t="s">
        <v>8</v>
      </c>
      <c r="J1823">
        <v>128</v>
      </c>
      <c r="K1823">
        <v>20</v>
      </c>
      <c r="L1823" t="s">
        <v>240</v>
      </c>
      <c r="M1823" t="s">
        <v>258</v>
      </c>
      <c r="N1823" t="s">
        <v>259</v>
      </c>
      <c r="O1823" s="9">
        <f t="shared" si="132"/>
        <v>25.6</v>
      </c>
      <c r="P1823" s="1">
        <f t="shared" si="133"/>
        <v>0.15625</v>
      </c>
      <c r="Q1823">
        <f t="shared" si="134"/>
        <v>0.78125</v>
      </c>
    </row>
    <row r="1824" spans="2:17" x14ac:dyDescent="0.25">
      <c r="B1824" t="s">
        <v>264</v>
      </c>
      <c r="C1824">
        <v>160376</v>
      </c>
      <c r="D1824">
        <v>1</v>
      </c>
      <c r="E1824">
        <v>1</v>
      </c>
      <c r="F1824">
        <v>5</v>
      </c>
      <c r="G1824">
        <v>41512</v>
      </c>
      <c r="H1824" t="s">
        <v>7</v>
      </c>
      <c r="I1824" t="s">
        <v>8</v>
      </c>
      <c r="J1824">
        <v>128</v>
      </c>
      <c r="K1824">
        <v>20</v>
      </c>
      <c r="L1824" t="s">
        <v>240</v>
      </c>
      <c r="M1824" t="s">
        <v>258</v>
      </c>
      <c r="N1824" t="s">
        <v>259</v>
      </c>
      <c r="O1824" s="9">
        <f t="shared" si="132"/>
        <v>25.6</v>
      </c>
      <c r="P1824" s="1">
        <f t="shared" si="133"/>
        <v>0.15625</v>
      </c>
      <c r="Q1824">
        <f t="shared" si="134"/>
        <v>0.78125</v>
      </c>
    </row>
    <row r="1825" spans="2:17" x14ac:dyDescent="0.25">
      <c r="B1825" t="s">
        <v>264</v>
      </c>
      <c r="C1825">
        <v>156067</v>
      </c>
      <c r="D1825">
        <v>1</v>
      </c>
      <c r="E1825">
        <v>1</v>
      </c>
      <c r="F1825">
        <v>4</v>
      </c>
      <c r="G1825">
        <v>41387</v>
      </c>
      <c r="H1825" t="s">
        <v>7</v>
      </c>
      <c r="I1825" t="s">
        <v>8</v>
      </c>
      <c r="J1825">
        <v>128</v>
      </c>
      <c r="K1825">
        <v>20</v>
      </c>
      <c r="L1825" t="s">
        <v>240</v>
      </c>
      <c r="M1825" t="s">
        <v>258</v>
      </c>
      <c r="N1825" t="s">
        <v>259</v>
      </c>
      <c r="O1825" s="9">
        <f t="shared" si="132"/>
        <v>32</v>
      </c>
      <c r="P1825" s="1">
        <f t="shared" si="133"/>
        <v>0.15625</v>
      </c>
      <c r="Q1825">
        <f t="shared" si="134"/>
        <v>0.625</v>
      </c>
    </row>
    <row r="1826" spans="2:17" x14ac:dyDescent="0.25">
      <c r="B1826" t="s">
        <v>264</v>
      </c>
      <c r="C1826">
        <v>157431</v>
      </c>
      <c r="D1826">
        <v>1</v>
      </c>
      <c r="E1826">
        <v>1</v>
      </c>
      <c r="F1826">
        <v>5</v>
      </c>
      <c r="G1826">
        <v>41436</v>
      </c>
      <c r="H1826" t="s">
        <v>7</v>
      </c>
      <c r="I1826" t="s">
        <v>8</v>
      </c>
      <c r="J1826">
        <v>160</v>
      </c>
      <c r="K1826">
        <v>25</v>
      </c>
      <c r="L1826" t="s">
        <v>240</v>
      </c>
      <c r="M1826" t="s">
        <v>258</v>
      </c>
      <c r="N1826" t="s">
        <v>259</v>
      </c>
      <c r="O1826" s="9">
        <f t="shared" si="132"/>
        <v>32</v>
      </c>
      <c r="P1826" s="1">
        <f t="shared" si="133"/>
        <v>0.15625</v>
      </c>
      <c r="Q1826">
        <f t="shared" si="134"/>
        <v>0.78125</v>
      </c>
    </row>
    <row r="1827" spans="2:17" x14ac:dyDescent="0.25">
      <c r="B1827" t="s">
        <v>264</v>
      </c>
      <c r="C1827">
        <v>157358</v>
      </c>
      <c r="D1827">
        <v>1</v>
      </c>
      <c r="E1827">
        <v>1</v>
      </c>
      <c r="F1827">
        <v>4</v>
      </c>
      <c r="G1827">
        <v>41413</v>
      </c>
      <c r="H1827" t="s">
        <v>7</v>
      </c>
      <c r="I1827" t="s">
        <v>8</v>
      </c>
      <c r="J1827">
        <v>128</v>
      </c>
      <c r="K1827">
        <v>20</v>
      </c>
      <c r="L1827" t="s">
        <v>240</v>
      </c>
      <c r="M1827" t="s">
        <v>258</v>
      </c>
      <c r="N1827" t="s">
        <v>259</v>
      </c>
      <c r="O1827" s="9">
        <f t="shared" si="132"/>
        <v>32</v>
      </c>
      <c r="P1827" s="1">
        <f t="shared" si="133"/>
        <v>0.15625</v>
      </c>
      <c r="Q1827">
        <f t="shared" si="134"/>
        <v>0.625</v>
      </c>
    </row>
    <row r="1828" spans="2:17" x14ac:dyDescent="0.25">
      <c r="B1828" t="s">
        <v>264</v>
      </c>
      <c r="C1828">
        <v>160973</v>
      </c>
      <c r="D1828">
        <v>1</v>
      </c>
      <c r="E1828">
        <v>1</v>
      </c>
      <c r="F1828">
        <v>2</v>
      </c>
      <c r="G1828">
        <v>41508</v>
      </c>
      <c r="H1828" t="s">
        <v>7</v>
      </c>
      <c r="I1828" t="s">
        <v>8</v>
      </c>
      <c r="J1828">
        <v>64</v>
      </c>
      <c r="K1828">
        <v>10</v>
      </c>
      <c r="L1828" t="s">
        <v>240</v>
      </c>
      <c r="M1828" t="s">
        <v>258</v>
      </c>
      <c r="N1828" t="s">
        <v>259</v>
      </c>
      <c r="O1828" s="9">
        <f t="shared" si="132"/>
        <v>32</v>
      </c>
      <c r="P1828" s="1">
        <f t="shared" si="133"/>
        <v>0.15625</v>
      </c>
      <c r="Q1828">
        <f t="shared" si="134"/>
        <v>0.3125</v>
      </c>
    </row>
    <row r="1829" spans="2:17" x14ac:dyDescent="0.25">
      <c r="B1829" t="s">
        <v>264</v>
      </c>
      <c r="C1829">
        <v>161015</v>
      </c>
      <c r="D1829">
        <v>1</v>
      </c>
      <c r="E1829">
        <v>1</v>
      </c>
      <c r="F1829">
        <v>2</v>
      </c>
      <c r="G1829">
        <v>41541</v>
      </c>
      <c r="H1829" t="s">
        <v>7</v>
      </c>
      <c r="I1829" t="s">
        <v>8</v>
      </c>
      <c r="J1829">
        <v>64</v>
      </c>
      <c r="K1829">
        <v>10</v>
      </c>
      <c r="L1829" t="s">
        <v>240</v>
      </c>
      <c r="M1829" t="s">
        <v>258</v>
      </c>
      <c r="N1829" t="s">
        <v>259</v>
      </c>
      <c r="O1829" s="9">
        <f t="shared" si="132"/>
        <v>32</v>
      </c>
      <c r="P1829" s="1">
        <f t="shared" si="133"/>
        <v>0.15625</v>
      </c>
      <c r="Q1829">
        <f t="shared" si="134"/>
        <v>0.3125</v>
      </c>
    </row>
    <row r="1830" spans="2:17" x14ac:dyDescent="0.25">
      <c r="B1830" t="s">
        <v>264</v>
      </c>
      <c r="C1830">
        <v>166089</v>
      </c>
      <c r="D1830">
        <v>1</v>
      </c>
      <c r="E1830">
        <v>1</v>
      </c>
      <c r="F1830">
        <v>4</v>
      </c>
      <c r="G1830">
        <v>41564</v>
      </c>
      <c r="H1830" t="s">
        <v>7</v>
      </c>
      <c r="I1830" t="s">
        <v>8</v>
      </c>
      <c r="J1830">
        <v>128</v>
      </c>
      <c r="K1830">
        <v>20</v>
      </c>
      <c r="L1830" t="s">
        <v>240</v>
      </c>
      <c r="M1830" t="s">
        <v>258</v>
      </c>
      <c r="N1830" t="s">
        <v>259</v>
      </c>
      <c r="O1830" s="9">
        <f t="shared" si="132"/>
        <v>32</v>
      </c>
      <c r="P1830" s="1">
        <f t="shared" si="133"/>
        <v>0.15625</v>
      </c>
      <c r="Q1830">
        <f t="shared" si="134"/>
        <v>0.625</v>
      </c>
    </row>
    <row r="1831" spans="2:17" x14ac:dyDescent="0.25">
      <c r="B1831" t="s">
        <v>264</v>
      </c>
      <c r="C1831">
        <v>164090</v>
      </c>
      <c r="D1831">
        <v>1</v>
      </c>
      <c r="E1831">
        <v>1</v>
      </c>
      <c r="F1831">
        <v>3</v>
      </c>
      <c r="G1831">
        <v>41650</v>
      </c>
      <c r="H1831" t="s">
        <v>7</v>
      </c>
      <c r="I1831" t="s">
        <v>8</v>
      </c>
      <c r="J1831">
        <v>96</v>
      </c>
      <c r="K1831">
        <v>15</v>
      </c>
      <c r="L1831" t="s">
        <v>240</v>
      </c>
      <c r="M1831" t="s">
        <v>258</v>
      </c>
      <c r="N1831" t="s">
        <v>259</v>
      </c>
      <c r="O1831" s="9">
        <f t="shared" si="132"/>
        <v>32</v>
      </c>
      <c r="P1831" s="1">
        <f t="shared" si="133"/>
        <v>0.15625</v>
      </c>
      <c r="Q1831">
        <f t="shared" si="134"/>
        <v>0.46875</v>
      </c>
    </row>
    <row r="1832" spans="2:17" x14ac:dyDescent="0.25">
      <c r="B1832" t="s">
        <v>264</v>
      </c>
      <c r="C1832">
        <v>166893</v>
      </c>
      <c r="D1832">
        <v>1</v>
      </c>
      <c r="E1832">
        <v>1</v>
      </c>
      <c r="F1832">
        <v>3</v>
      </c>
      <c r="G1832">
        <v>41678</v>
      </c>
      <c r="H1832" t="s">
        <v>7</v>
      </c>
      <c r="I1832" t="s">
        <v>8</v>
      </c>
      <c r="J1832">
        <v>96</v>
      </c>
      <c r="K1832">
        <v>15</v>
      </c>
      <c r="L1832" t="s">
        <v>240</v>
      </c>
      <c r="M1832" t="s">
        <v>258</v>
      </c>
      <c r="N1832" t="s">
        <v>259</v>
      </c>
      <c r="O1832" s="9">
        <f t="shared" si="132"/>
        <v>32</v>
      </c>
      <c r="P1832" s="1">
        <f t="shared" si="133"/>
        <v>0.15625</v>
      </c>
      <c r="Q1832">
        <f t="shared" si="134"/>
        <v>0.46875</v>
      </c>
    </row>
    <row r="1833" spans="2:17" x14ac:dyDescent="0.25">
      <c r="B1833" t="s">
        <v>264</v>
      </c>
      <c r="C1833">
        <v>164890</v>
      </c>
      <c r="D1833">
        <v>1</v>
      </c>
      <c r="E1833">
        <v>1</v>
      </c>
      <c r="F1833">
        <v>4</v>
      </c>
      <c r="G1833">
        <v>41661</v>
      </c>
      <c r="H1833" t="s">
        <v>7</v>
      </c>
      <c r="I1833" t="s">
        <v>8</v>
      </c>
      <c r="J1833">
        <v>128</v>
      </c>
      <c r="K1833">
        <v>20</v>
      </c>
      <c r="L1833" t="s">
        <v>240</v>
      </c>
      <c r="M1833" t="s">
        <v>258</v>
      </c>
      <c r="N1833" t="s">
        <v>259</v>
      </c>
      <c r="O1833" s="9">
        <f t="shared" si="132"/>
        <v>32</v>
      </c>
      <c r="P1833" s="1">
        <f t="shared" si="133"/>
        <v>0.15625</v>
      </c>
      <c r="Q1833">
        <f t="shared" si="134"/>
        <v>0.625</v>
      </c>
    </row>
    <row r="1834" spans="2:17" x14ac:dyDescent="0.25">
      <c r="B1834" t="s">
        <v>264</v>
      </c>
      <c r="C1834">
        <v>168270</v>
      </c>
      <c r="D1834">
        <v>1</v>
      </c>
      <c r="E1834">
        <v>1</v>
      </c>
      <c r="F1834">
        <v>5</v>
      </c>
      <c r="G1834">
        <v>41703</v>
      </c>
      <c r="H1834" t="s">
        <v>7</v>
      </c>
      <c r="I1834" t="s">
        <v>8</v>
      </c>
      <c r="J1834">
        <v>160</v>
      </c>
      <c r="K1834">
        <v>25</v>
      </c>
      <c r="L1834" t="s">
        <v>240</v>
      </c>
      <c r="M1834" t="s">
        <v>258</v>
      </c>
      <c r="N1834" t="s">
        <v>259</v>
      </c>
      <c r="O1834" s="9">
        <f t="shared" si="132"/>
        <v>32</v>
      </c>
      <c r="P1834" s="1">
        <f t="shared" si="133"/>
        <v>0.15625</v>
      </c>
      <c r="Q1834">
        <f t="shared" si="134"/>
        <v>0.78125</v>
      </c>
    </row>
    <row r="1835" spans="2:17" x14ac:dyDescent="0.25">
      <c r="B1835" t="s">
        <v>264</v>
      </c>
      <c r="C1835">
        <v>170636</v>
      </c>
      <c r="D1835">
        <v>1</v>
      </c>
      <c r="E1835">
        <v>1</v>
      </c>
      <c r="F1835">
        <v>4</v>
      </c>
      <c r="G1835">
        <v>41745</v>
      </c>
      <c r="H1835" t="s">
        <v>7</v>
      </c>
      <c r="I1835" t="s">
        <v>8</v>
      </c>
      <c r="J1835">
        <v>128</v>
      </c>
      <c r="K1835">
        <v>20</v>
      </c>
      <c r="L1835" t="s">
        <v>240</v>
      </c>
      <c r="M1835" t="s">
        <v>258</v>
      </c>
      <c r="N1835" t="s">
        <v>259</v>
      </c>
      <c r="O1835" s="9">
        <f t="shared" si="132"/>
        <v>32</v>
      </c>
      <c r="P1835" s="1">
        <f t="shared" si="133"/>
        <v>0.15625</v>
      </c>
      <c r="Q1835">
        <f t="shared" si="134"/>
        <v>0.625</v>
      </c>
    </row>
    <row r="1836" spans="2:17" x14ac:dyDescent="0.25">
      <c r="B1836" t="s">
        <v>264</v>
      </c>
      <c r="C1836">
        <v>172657</v>
      </c>
      <c r="D1836">
        <v>1</v>
      </c>
      <c r="E1836">
        <v>1</v>
      </c>
      <c r="F1836">
        <v>4</v>
      </c>
      <c r="G1836">
        <v>41849</v>
      </c>
      <c r="H1836" t="s">
        <v>7</v>
      </c>
      <c r="I1836" t="s">
        <v>8</v>
      </c>
      <c r="J1836">
        <v>128</v>
      </c>
      <c r="K1836">
        <v>20</v>
      </c>
      <c r="L1836" t="s">
        <v>240</v>
      </c>
      <c r="M1836" t="s">
        <v>258</v>
      </c>
      <c r="N1836" t="s">
        <v>259</v>
      </c>
      <c r="O1836" s="9">
        <f t="shared" si="132"/>
        <v>32</v>
      </c>
      <c r="P1836" s="1">
        <f t="shared" si="133"/>
        <v>0.15625</v>
      </c>
      <c r="Q1836">
        <f t="shared" si="134"/>
        <v>0.625</v>
      </c>
    </row>
    <row r="1837" spans="2:17" x14ac:dyDescent="0.25">
      <c r="B1837" t="s">
        <v>264</v>
      </c>
      <c r="C1837">
        <v>181997</v>
      </c>
      <c r="D1837">
        <v>1</v>
      </c>
      <c r="E1837">
        <v>1</v>
      </c>
      <c r="F1837">
        <v>4</v>
      </c>
      <c r="G1837">
        <v>41871</v>
      </c>
      <c r="H1837" t="s">
        <v>7</v>
      </c>
      <c r="I1837" t="s">
        <v>8</v>
      </c>
      <c r="J1837">
        <v>128</v>
      </c>
      <c r="K1837">
        <v>20</v>
      </c>
      <c r="L1837" t="s">
        <v>240</v>
      </c>
      <c r="M1837" t="s">
        <v>258</v>
      </c>
      <c r="N1837" t="s">
        <v>259</v>
      </c>
      <c r="O1837" s="9">
        <f t="shared" si="132"/>
        <v>32</v>
      </c>
      <c r="P1837" s="1">
        <f t="shared" si="133"/>
        <v>0.15625</v>
      </c>
      <c r="Q1837">
        <f t="shared" si="134"/>
        <v>0.625</v>
      </c>
    </row>
    <row r="1838" spans="2:17" x14ac:dyDescent="0.25">
      <c r="B1838" t="s">
        <v>264</v>
      </c>
      <c r="C1838">
        <v>173999</v>
      </c>
      <c r="D1838">
        <v>1</v>
      </c>
      <c r="E1838">
        <v>1</v>
      </c>
      <c r="F1838">
        <v>4</v>
      </c>
      <c r="G1838">
        <v>41877</v>
      </c>
      <c r="H1838" t="s">
        <v>7</v>
      </c>
      <c r="I1838" t="s">
        <v>8</v>
      </c>
      <c r="J1838">
        <v>128</v>
      </c>
      <c r="K1838">
        <v>20</v>
      </c>
      <c r="L1838" t="s">
        <v>240</v>
      </c>
      <c r="M1838" t="s">
        <v>258</v>
      </c>
      <c r="N1838" t="s">
        <v>259</v>
      </c>
      <c r="O1838" s="9">
        <f t="shared" si="132"/>
        <v>32</v>
      </c>
      <c r="P1838" s="1">
        <f t="shared" si="133"/>
        <v>0.15625</v>
      </c>
      <c r="Q1838">
        <f t="shared" si="134"/>
        <v>0.625</v>
      </c>
    </row>
    <row r="1839" spans="2:17" x14ac:dyDescent="0.25">
      <c r="B1839" t="s">
        <v>264</v>
      </c>
      <c r="C1839">
        <v>181883</v>
      </c>
      <c r="D1839">
        <v>1</v>
      </c>
      <c r="E1839">
        <v>1</v>
      </c>
      <c r="F1839">
        <v>4</v>
      </c>
      <c r="G1839">
        <v>41911</v>
      </c>
      <c r="H1839" t="s">
        <v>7</v>
      </c>
      <c r="I1839" t="s">
        <v>8</v>
      </c>
      <c r="J1839">
        <v>128</v>
      </c>
      <c r="K1839">
        <v>20</v>
      </c>
      <c r="L1839" t="s">
        <v>240</v>
      </c>
      <c r="M1839" t="s">
        <v>258</v>
      </c>
      <c r="N1839" t="s">
        <v>259</v>
      </c>
      <c r="O1839" s="9">
        <f t="shared" si="132"/>
        <v>32</v>
      </c>
      <c r="P1839" s="1">
        <f t="shared" si="133"/>
        <v>0.15625</v>
      </c>
      <c r="Q1839">
        <f t="shared" si="134"/>
        <v>0.625</v>
      </c>
    </row>
    <row r="1840" spans="2:17" x14ac:dyDescent="0.25">
      <c r="B1840" t="s">
        <v>264</v>
      </c>
      <c r="C1840">
        <v>185119</v>
      </c>
      <c r="D1840">
        <v>1</v>
      </c>
      <c r="E1840">
        <v>1</v>
      </c>
      <c r="F1840">
        <v>4</v>
      </c>
      <c r="G1840">
        <v>42195</v>
      </c>
      <c r="H1840" t="s">
        <v>7</v>
      </c>
      <c r="I1840" t="s">
        <v>8</v>
      </c>
      <c r="J1840">
        <v>128</v>
      </c>
      <c r="K1840">
        <v>20</v>
      </c>
      <c r="L1840" t="s">
        <v>240</v>
      </c>
      <c r="M1840" t="s">
        <v>258</v>
      </c>
      <c r="N1840" t="s">
        <v>259</v>
      </c>
      <c r="O1840" s="9">
        <f t="shared" si="132"/>
        <v>32</v>
      </c>
      <c r="P1840" s="1">
        <f t="shared" si="133"/>
        <v>0.15625</v>
      </c>
      <c r="Q1840">
        <f t="shared" si="134"/>
        <v>0.625</v>
      </c>
    </row>
    <row r="1841" spans="2:17" x14ac:dyDescent="0.25">
      <c r="B1841" t="s">
        <v>264</v>
      </c>
      <c r="C1841">
        <v>185119</v>
      </c>
      <c r="D1841">
        <v>1</v>
      </c>
      <c r="E1841">
        <v>1</v>
      </c>
      <c r="F1841">
        <v>4</v>
      </c>
      <c r="G1841">
        <v>42195</v>
      </c>
      <c r="H1841" t="s">
        <v>7</v>
      </c>
      <c r="I1841" t="s">
        <v>8</v>
      </c>
      <c r="J1841">
        <v>128</v>
      </c>
      <c r="K1841">
        <v>20</v>
      </c>
      <c r="L1841" t="s">
        <v>240</v>
      </c>
      <c r="M1841" t="s">
        <v>258</v>
      </c>
      <c r="N1841" t="s">
        <v>259</v>
      </c>
      <c r="O1841" s="9">
        <f t="shared" si="132"/>
        <v>32</v>
      </c>
      <c r="P1841" s="1">
        <f t="shared" si="133"/>
        <v>0.15625</v>
      </c>
      <c r="Q1841">
        <f t="shared" si="134"/>
        <v>0.625</v>
      </c>
    </row>
    <row r="1842" spans="2:17" x14ac:dyDescent="0.25">
      <c r="B1842" t="s">
        <v>264</v>
      </c>
      <c r="C1842">
        <v>182881</v>
      </c>
      <c r="D1842">
        <v>1</v>
      </c>
      <c r="E1842">
        <v>1</v>
      </c>
      <c r="F1842">
        <v>2</v>
      </c>
      <c r="G1842">
        <v>42291</v>
      </c>
      <c r="H1842" t="s">
        <v>7</v>
      </c>
      <c r="I1842" t="s">
        <v>8</v>
      </c>
      <c r="J1842">
        <v>64</v>
      </c>
      <c r="K1842">
        <v>10</v>
      </c>
      <c r="L1842" t="s">
        <v>240</v>
      </c>
      <c r="M1842" t="s">
        <v>258</v>
      </c>
      <c r="N1842" t="s">
        <v>259</v>
      </c>
      <c r="O1842" s="9">
        <f t="shared" si="132"/>
        <v>32</v>
      </c>
      <c r="P1842" s="1">
        <f t="shared" si="133"/>
        <v>0.15625</v>
      </c>
      <c r="Q1842">
        <f t="shared" si="134"/>
        <v>0.3125</v>
      </c>
    </row>
    <row r="1843" spans="2:17" x14ac:dyDescent="0.25">
      <c r="B1843" t="s">
        <v>264</v>
      </c>
      <c r="C1843">
        <v>155259</v>
      </c>
      <c r="D1843">
        <v>1</v>
      </c>
      <c r="E1843">
        <v>1</v>
      </c>
      <c r="F1843">
        <v>3.5</v>
      </c>
      <c r="G1843">
        <v>41296</v>
      </c>
      <c r="H1843" t="s">
        <v>7</v>
      </c>
      <c r="I1843" t="s">
        <v>8</v>
      </c>
      <c r="J1843">
        <v>128</v>
      </c>
      <c r="K1843">
        <v>20</v>
      </c>
      <c r="L1843" t="s">
        <v>240</v>
      </c>
      <c r="M1843" t="s">
        <v>258</v>
      </c>
      <c r="N1843" t="s">
        <v>259</v>
      </c>
      <c r="O1843" s="9">
        <f t="shared" si="132"/>
        <v>36.571428571428569</v>
      </c>
      <c r="P1843" s="1">
        <f t="shared" si="133"/>
        <v>0.15625</v>
      </c>
      <c r="Q1843">
        <f t="shared" si="134"/>
        <v>0.546875</v>
      </c>
    </row>
    <row r="1844" spans="2:17" x14ac:dyDescent="0.25">
      <c r="B1844" t="s">
        <v>264</v>
      </c>
      <c r="C1844">
        <v>157361</v>
      </c>
      <c r="D1844">
        <v>1</v>
      </c>
      <c r="E1844">
        <v>1</v>
      </c>
      <c r="F1844">
        <v>3.5</v>
      </c>
      <c r="G1844">
        <v>41422</v>
      </c>
      <c r="H1844" t="s">
        <v>7</v>
      </c>
      <c r="I1844" t="s">
        <v>8</v>
      </c>
      <c r="J1844">
        <v>128</v>
      </c>
      <c r="K1844">
        <v>20</v>
      </c>
      <c r="L1844" t="s">
        <v>240</v>
      </c>
      <c r="M1844" t="s">
        <v>258</v>
      </c>
      <c r="N1844" t="s">
        <v>259</v>
      </c>
      <c r="O1844" s="9">
        <f t="shared" si="132"/>
        <v>36.571428571428569</v>
      </c>
      <c r="P1844" s="1">
        <f t="shared" si="133"/>
        <v>0.15625</v>
      </c>
      <c r="Q1844">
        <f t="shared" si="134"/>
        <v>0.546875</v>
      </c>
    </row>
    <row r="1845" spans="2:17" x14ac:dyDescent="0.25">
      <c r="B1845" t="s">
        <v>264</v>
      </c>
      <c r="C1845">
        <v>171376</v>
      </c>
      <c r="D1845">
        <v>1</v>
      </c>
      <c r="E1845">
        <v>1</v>
      </c>
      <c r="F1845">
        <v>5</v>
      </c>
      <c r="G1845">
        <v>41793</v>
      </c>
      <c r="H1845" t="s">
        <v>7</v>
      </c>
      <c r="I1845" t="s">
        <v>8</v>
      </c>
      <c r="J1845">
        <v>192</v>
      </c>
      <c r="K1845">
        <v>30</v>
      </c>
      <c r="L1845" t="s">
        <v>240</v>
      </c>
      <c r="M1845" t="s">
        <v>258</v>
      </c>
      <c r="N1845" t="s">
        <v>259</v>
      </c>
      <c r="O1845" s="9">
        <f t="shared" si="132"/>
        <v>38.4</v>
      </c>
      <c r="P1845" s="1">
        <f t="shared" si="133"/>
        <v>0.15625</v>
      </c>
      <c r="Q1845">
        <f t="shared" si="134"/>
        <v>0.78125</v>
      </c>
    </row>
    <row r="1846" spans="2:17" x14ac:dyDescent="0.25">
      <c r="B1846" t="s">
        <v>264</v>
      </c>
      <c r="C1846">
        <v>172685</v>
      </c>
      <c r="D1846">
        <v>1</v>
      </c>
      <c r="E1846">
        <v>1</v>
      </c>
      <c r="F1846">
        <v>4</v>
      </c>
      <c r="G1846">
        <v>41851</v>
      </c>
      <c r="H1846" t="s">
        <v>7</v>
      </c>
      <c r="I1846" t="s">
        <v>8</v>
      </c>
      <c r="J1846">
        <v>160</v>
      </c>
      <c r="K1846">
        <v>25</v>
      </c>
      <c r="L1846" t="s">
        <v>240</v>
      </c>
      <c r="M1846" t="s">
        <v>258</v>
      </c>
      <c r="N1846" t="s">
        <v>259</v>
      </c>
      <c r="O1846" s="9">
        <f t="shared" si="132"/>
        <v>40</v>
      </c>
      <c r="P1846" s="1">
        <f t="shared" si="133"/>
        <v>0.15625</v>
      </c>
      <c r="Q1846">
        <f t="shared" si="134"/>
        <v>0.625</v>
      </c>
    </row>
    <row r="1847" spans="2:17" x14ac:dyDescent="0.25">
      <c r="B1847" t="s">
        <v>264</v>
      </c>
      <c r="C1847">
        <v>157378</v>
      </c>
      <c r="D1847">
        <v>1</v>
      </c>
      <c r="E1847">
        <v>1</v>
      </c>
      <c r="F1847">
        <v>3</v>
      </c>
      <c r="G1847">
        <v>41418</v>
      </c>
      <c r="H1847" t="s">
        <v>7</v>
      </c>
      <c r="I1847" t="s">
        <v>8</v>
      </c>
      <c r="J1847">
        <v>128</v>
      </c>
      <c r="K1847">
        <v>20</v>
      </c>
      <c r="L1847" t="s">
        <v>240</v>
      </c>
      <c r="M1847" t="s">
        <v>258</v>
      </c>
      <c r="N1847" t="s">
        <v>259</v>
      </c>
      <c r="O1847" s="9">
        <f t="shared" si="132"/>
        <v>42.666666666666664</v>
      </c>
      <c r="P1847" s="1">
        <f t="shared" si="133"/>
        <v>0.15625</v>
      </c>
      <c r="Q1847">
        <f t="shared" si="134"/>
        <v>0.46875</v>
      </c>
    </row>
    <row r="1848" spans="2:17" x14ac:dyDescent="0.25">
      <c r="B1848" t="s">
        <v>264</v>
      </c>
      <c r="C1848">
        <v>158131</v>
      </c>
      <c r="D1848">
        <v>1</v>
      </c>
      <c r="E1848">
        <v>1</v>
      </c>
      <c r="F1848">
        <v>3</v>
      </c>
      <c r="G1848">
        <v>41551</v>
      </c>
      <c r="H1848" t="s">
        <v>7</v>
      </c>
      <c r="I1848" t="s">
        <v>8</v>
      </c>
      <c r="J1848">
        <v>128</v>
      </c>
      <c r="K1848">
        <v>20</v>
      </c>
      <c r="L1848" t="s">
        <v>240</v>
      </c>
      <c r="M1848" t="s">
        <v>258</v>
      </c>
      <c r="N1848" t="s">
        <v>259</v>
      </c>
      <c r="O1848" s="9">
        <f t="shared" si="132"/>
        <v>42.666666666666664</v>
      </c>
      <c r="P1848" s="1">
        <f t="shared" si="133"/>
        <v>0.15625</v>
      </c>
      <c r="Q1848">
        <f t="shared" si="134"/>
        <v>0.46875</v>
      </c>
    </row>
    <row r="1849" spans="2:17" x14ac:dyDescent="0.25">
      <c r="B1849" t="s">
        <v>264</v>
      </c>
      <c r="C1849">
        <v>160023</v>
      </c>
      <c r="D1849">
        <v>2</v>
      </c>
      <c r="E1849">
        <v>1</v>
      </c>
      <c r="F1849">
        <v>4</v>
      </c>
      <c r="G1849">
        <v>41495</v>
      </c>
      <c r="H1849" t="s">
        <v>5</v>
      </c>
      <c r="I1849" t="s">
        <v>6</v>
      </c>
      <c r="J1849">
        <v>192</v>
      </c>
      <c r="K1849">
        <v>30</v>
      </c>
      <c r="L1849" t="s">
        <v>239</v>
      </c>
      <c r="M1849" t="s">
        <v>5</v>
      </c>
      <c r="N1849" t="s">
        <v>259</v>
      </c>
      <c r="O1849" s="9">
        <f t="shared" si="132"/>
        <v>48</v>
      </c>
      <c r="P1849" s="1">
        <f t="shared" si="133"/>
        <v>0.15625</v>
      </c>
      <c r="Q1849">
        <f t="shared" si="134"/>
        <v>0.625</v>
      </c>
    </row>
    <row r="1850" spans="2:17" x14ac:dyDescent="0.25">
      <c r="B1850" t="s">
        <v>264</v>
      </c>
      <c r="C1850">
        <v>177049</v>
      </c>
      <c r="D1850">
        <v>1</v>
      </c>
      <c r="E1850">
        <v>1</v>
      </c>
      <c r="F1850">
        <v>2</v>
      </c>
      <c r="G1850">
        <v>41876</v>
      </c>
      <c r="H1850" t="s">
        <v>7</v>
      </c>
      <c r="I1850" t="s">
        <v>8</v>
      </c>
      <c r="J1850">
        <v>96</v>
      </c>
      <c r="K1850">
        <v>15</v>
      </c>
      <c r="L1850" t="s">
        <v>240</v>
      </c>
      <c r="M1850" t="s">
        <v>258</v>
      </c>
      <c r="N1850" t="s">
        <v>259</v>
      </c>
      <c r="O1850" s="9">
        <f t="shared" si="132"/>
        <v>48</v>
      </c>
      <c r="P1850" s="1">
        <f t="shared" si="133"/>
        <v>0.15625</v>
      </c>
      <c r="Q1850">
        <f t="shared" si="134"/>
        <v>0.3125</v>
      </c>
    </row>
    <row r="1851" spans="2:17" x14ac:dyDescent="0.25">
      <c r="B1851" t="s">
        <v>264</v>
      </c>
      <c r="C1851">
        <v>181892</v>
      </c>
      <c r="D1851">
        <v>2</v>
      </c>
      <c r="E1851">
        <v>1</v>
      </c>
      <c r="F1851">
        <v>15</v>
      </c>
      <c r="G1851">
        <v>41898</v>
      </c>
      <c r="H1851" t="s">
        <v>7</v>
      </c>
      <c r="I1851" t="s">
        <v>8</v>
      </c>
      <c r="J1851">
        <v>205</v>
      </c>
      <c r="K1851">
        <v>32</v>
      </c>
      <c r="L1851" t="s">
        <v>239</v>
      </c>
      <c r="M1851" t="s">
        <v>258</v>
      </c>
      <c r="N1851" t="s">
        <v>259</v>
      </c>
      <c r="O1851" s="9">
        <f t="shared" ref="O1851:O1914" si="135">J1851/F1851</f>
        <v>13.666666666666666</v>
      </c>
      <c r="P1851" s="1">
        <f t="shared" ref="P1851:P1914" si="136">K1851/J1851</f>
        <v>0.15609756097560976</v>
      </c>
      <c r="Q1851">
        <f t="shared" si="134"/>
        <v>2.3414634146341462</v>
      </c>
    </row>
    <row r="1852" spans="2:17" x14ac:dyDescent="0.25">
      <c r="B1852" t="s">
        <v>264</v>
      </c>
      <c r="C1852">
        <v>158438</v>
      </c>
      <c r="D1852">
        <v>1</v>
      </c>
      <c r="E1852">
        <v>1</v>
      </c>
      <c r="F1852">
        <v>4</v>
      </c>
      <c r="G1852">
        <v>41540</v>
      </c>
      <c r="H1852" t="s">
        <v>7</v>
      </c>
      <c r="I1852" t="s">
        <v>8</v>
      </c>
      <c r="J1852">
        <v>141</v>
      </c>
      <c r="K1852">
        <v>22</v>
      </c>
      <c r="L1852" t="s">
        <v>240</v>
      </c>
      <c r="M1852" t="s">
        <v>258</v>
      </c>
      <c r="N1852" t="s">
        <v>259</v>
      </c>
      <c r="O1852" s="9">
        <f t="shared" si="135"/>
        <v>35.25</v>
      </c>
      <c r="P1852" s="1">
        <f t="shared" si="136"/>
        <v>0.15602836879432624</v>
      </c>
      <c r="Q1852">
        <f t="shared" ref="Q1852:Q1915" si="137">F1852*P1852</f>
        <v>0.62411347517730498</v>
      </c>
    </row>
    <row r="1853" spans="2:17" x14ac:dyDescent="0.25">
      <c r="B1853" t="s">
        <v>264</v>
      </c>
      <c r="C1853">
        <v>166446</v>
      </c>
      <c r="D1853">
        <v>2</v>
      </c>
      <c r="E1853">
        <v>2</v>
      </c>
      <c r="F1853">
        <v>10</v>
      </c>
      <c r="G1853">
        <v>41326</v>
      </c>
      <c r="H1853" t="s">
        <v>7</v>
      </c>
      <c r="I1853" t="s">
        <v>8</v>
      </c>
      <c r="J1853">
        <v>391</v>
      </c>
      <c r="K1853">
        <v>61</v>
      </c>
      <c r="L1853" t="s">
        <v>239</v>
      </c>
      <c r="M1853" t="s">
        <v>258</v>
      </c>
      <c r="N1853" t="s">
        <v>259</v>
      </c>
      <c r="O1853" s="9">
        <f t="shared" si="135"/>
        <v>39.1</v>
      </c>
      <c r="P1853" s="1">
        <f t="shared" si="136"/>
        <v>0.15601023017902813</v>
      </c>
      <c r="Q1853">
        <f t="shared" si="137"/>
        <v>1.5601023017902813</v>
      </c>
    </row>
    <row r="1854" spans="2:17" x14ac:dyDescent="0.25">
      <c r="B1854" t="s">
        <v>264</v>
      </c>
      <c r="C1854">
        <v>164410</v>
      </c>
      <c r="D1854">
        <v>1</v>
      </c>
      <c r="E1854">
        <v>1</v>
      </c>
      <c r="F1854">
        <v>4</v>
      </c>
      <c r="G1854">
        <v>41598</v>
      </c>
      <c r="H1854" t="s">
        <v>7</v>
      </c>
      <c r="I1854" t="s">
        <v>8</v>
      </c>
      <c r="J1854">
        <v>109</v>
      </c>
      <c r="K1854">
        <v>17</v>
      </c>
      <c r="L1854" t="s">
        <v>240</v>
      </c>
      <c r="M1854" t="s">
        <v>258</v>
      </c>
      <c r="N1854" t="s">
        <v>259</v>
      </c>
      <c r="O1854" s="9">
        <f t="shared" si="135"/>
        <v>27.25</v>
      </c>
      <c r="P1854" s="1">
        <f t="shared" si="136"/>
        <v>0.15596330275229359</v>
      </c>
      <c r="Q1854">
        <f t="shared" si="137"/>
        <v>0.62385321100917435</v>
      </c>
    </row>
    <row r="1855" spans="2:17" x14ac:dyDescent="0.25">
      <c r="B1855" t="s">
        <v>264</v>
      </c>
      <c r="C1855">
        <v>161001</v>
      </c>
      <c r="D1855">
        <v>2</v>
      </c>
      <c r="E1855">
        <v>1</v>
      </c>
      <c r="F1855">
        <v>3.5</v>
      </c>
      <c r="G1855">
        <v>41541</v>
      </c>
      <c r="H1855" t="s">
        <v>7</v>
      </c>
      <c r="I1855" t="s">
        <v>8</v>
      </c>
      <c r="J1855">
        <v>77</v>
      </c>
      <c r="K1855">
        <v>12</v>
      </c>
      <c r="L1855" t="s">
        <v>239</v>
      </c>
      <c r="M1855" t="s">
        <v>258</v>
      </c>
      <c r="N1855" t="s">
        <v>259</v>
      </c>
      <c r="O1855" s="9">
        <f t="shared" si="135"/>
        <v>22</v>
      </c>
      <c r="P1855" s="1">
        <f t="shared" si="136"/>
        <v>0.15584415584415584</v>
      </c>
      <c r="Q1855">
        <f t="shared" si="137"/>
        <v>0.54545454545454541</v>
      </c>
    </row>
    <row r="1856" spans="2:17" x14ac:dyDescent="0.25">
      <c r="B1856" t="s">
        <v>264</v>
      </c>
      <c r="C1856">
        <v>156865</v>
      </c>
      <c r="D1856">
        <v>2</v>
      </c>
      <c r="E1856">
        <v>2</v>
      </c>
      <c r="F1856">
        <v>2</v>
      </c>
      <c r="G1856">
        <v>41416</v>
      </c>
      <c r="H1856" t="s">
        <v>7</v>
      </c>
      <c r="I1856" t="s">
        <v>8</v>
      </c>
      <c r="J1856">
        <v>77</v>
      </c>
      <c r="K1856">
        <v>12</v>
      </c>
      <c r="L1856" t="s">
        <v>239</v>
      </c>
      <c r="M1856" t="s">
        <v>258</v>
      </c>
      <c r="N1856" t="s">
        <v>259</v>
      </c>
      <c r="O1856" s="9">
        <f t="shared" si="135"/>
        <v>38.5</v>
      </c>
      <c r="P1856" s="1">
        <f t="shared" si="136"/>
        <v>0.15584415584415584</v>
      </c>
      <c r="Q1856">
        <f t="shared" si="137"/>
        <v>0.31168831168831168</v>
      </c>
    </row>
    <row r="1857" spans="2:17" x14ac:dyDescent="0.25">
      <c r="B1857" t="s">
        <v>264</v>
      </c>
      <c r="C1857">
        <v>172880</v>
      </c>
      <c r="D1857">
        <v>2</v>
      </c>
      <c r="E1857">
        <v>1</v>
      </c>
      <c r="F1857">
        <v>7</v>
      </c>
      <c r="G1857">
        <v>41856</v>
      </c>
      <c r="H1857" t="s">
        <v>7</v>
      </c>
      <c r="I1857" t="s">
        <v>8</v>
      </c>
      <c r="J1857">
        <v>122</v>
      </c>
      <c r="K1857">
        <v>19</v>
      </c>
      <c r="L1857" t="s">
        <v>239</v>
      </c>
      <c r="M1857" t="s">
        <v>258</v>
      </c>
      <c r="N1857" t="s">
        <v>259</v>
      </c>
      <c r="O1857" s="9">
        <f t="shared" si="135"/>
        <v>17.428571428571427</v>
      </c>
      <c r="P1857" s="1">
        <f t="shared" si="136"/>
        <v>0.15573770491803279</v>
      </c>
      <c r="Q1857">
        <f t="shared" si="137"/>
        <v>1.0901639344262295</v>
      </c>
    </row>
    <row r="1858" spans="2:17" x14ac:dyDescent="0.25">
      <c r="B1858" t="s">
        <v>264</v>
      </c>
      <c r="C1858">
        <v>155738</v>
      </c>
      <c r="D1858">
        <v>1</v>
      </c>
      <c r="E1858">
        <v>1</v>
      </c>
      <c r="F1858">
        <v>5</v>
      </c>
      <c r="G1858">
        <v>41478</v>
      </c>
      <c r="H1858" t="s">
        <v>7</v>
      </c>
      <c r="I1858" t="s">
        <v>8</v>
      </c>
      <c r="J1858">
        <v>90</v>
      </c>
      <c r="K1858">
        <v>14</v>
      </c>
      <c r="L1858" t="s">
        <v>240</v>
      </c>
      <c r="M1858" t="s">
        <v>258</v>
      </c>
      <c r="N1858" t="s">
        <v>259</v>
      </c>
      <c r="O1858" s="9">
        <f t="shared" si="135"/>
        <v>18</v>
      </c>
      <c r="P1858" s="1">
        <f t="shared" si="136"/>
        <v>0.15555555555555556</v>
      </c>
      <c r="Q1858">
        <f t="shared" si="137"/>
        <v>0.77777777777777779</v>
      </c>
    </row>
    <row r="1859" spans="2:17" x14ac:dyDescent="0.25">
      <c r="B1859" t="s">
        <v>264</v>
      </c>
      <c r="C1859">
        <v>173986</v>
      </c>
      <c r="D1859">
        <v>1</v>
      </c>
      <c r="E1859">
        <v>1</v>
      </c>
      <c r="F1859">
        <v>2.5</v>
      </c>
      <c r="G1859">
        <v>41876</v>
      </c>
      <c r="H1859" t="s">
        <v>7</v>
      </c>
      <c r="I1859" t="s">
        <v>8</v>
      </c>
      <c r="J1859">
        <v>90</v>
      </c>
      <c r="K1859">
        <v>14</v>
      </c>
      <c r="L1859" t="s">
        <v>240</v>
      </c>
      <c r="M1859" t="s">
        <v>258</v>
      </c>
      <c r="N1859" t="s">
        <v>259</v>
      </c>
      <c r="O1859" s="9">
        <f t="shared" si="135"/>
        <v>36</v>
      </c>
      <c r="P1859" s="1">
        <f t="shared" si="136"/>
        <v>0.15555555555555556</v>
      </c>
      <c r="Q1859">
        <f t="shared" si="137"/>
        <v>0.3888888888888889</v>
      </c>
    </row>
    <row r="1860" spans="2:17" x14ac:dyDescent="0.25">
      <c r="B1860" t="s">
        <v>264</v>
      </c>
      <c r="C1860">
        <v>157411</v>
      </c>
      <c r="D1860">
        <v>1</v>
      </c>
      <c r="E1860">
        <v>1</v>
      </c>
      <c r="F1860">
        <v>3</v>
      </c>
      <c r="G1860">
        <v>41425</v>
      </c>
      <c r="H1860" t="s">
        <v>7</v>
      </c>
      <c r="I1860" t="s">
        <v>8</v>
      </c>
      <c r="J1860">
        <v>103</v>
      </c>
      <c r="K1860">
        <v>16</v>
      </c>
      <c r="L1860" t="s">
        <v>240</v>
      </c>
      <c r="M1860" t="s">
        <v>258</v>
      </c>
      <c r="N1860" t="s">
        <v>259</v>
      </c>
      <c r="O1860" s="9">
        <f t="shared" si="135"/>
        <v>34.333333333333336</v>
      </c>
      <c r="P1860" s="1">
        <f t="shared" si="136"/>
        <v>0.1553398058252427</v>
      </c>
      <c r="Q1860">
        <f t="shared" si="137"/>
        <v>0.46601941747572811</v>
      </c>
    </row>
    <row r="1861" spans="2:17" x14ac:dyDescent="0.25">
      <c r="B1861" t="s">
        <v>264</v>
      </c>
      <c r="C1861">
        <v>155534</v>
      </c>
      <c r="D1861">
        <v>1</v>
      </c>
      <c r="E1861">
        <v>1</v>
      </c>
      <c r="F1861">
        <v>5</v>
      </c>
      <c r="G1861">
        <v>41445</v>
      </c>
      <c r="H1861" t="s">
        <v>7</v>
      </c>
      <c r="I1861" t="s">
        <v>8</v>
      </c>
      <c r="J1861">
        <v>206</v>
      </c>
      <c r="K1861">
        <v>32</v>
      </c>
      <c r="L1861" t="s">
        <v>240</v>
      </c>
      <c r="M1861" t="s">
        <v>258</v>
      </c>
      <c r="N1861" t="s">
        <v>259</v>
      </c>
      <c r="O1861" s="9">
        <f t="shared" si="135"/>
        <v>41.2</v>
      </c>
      <c r="P1861" s="1">
        <f t="shared" si="136"/>
        <v>0.1553398058252427</v>
      </c>
      <c r="Q1861">
        <f t="shared" si="137"/>
        <v>0.77669902912621347</v>
      </c>
    </row>
    <row r="1862" spans="2:17" x14ac:dyDescent="0.25">
      <c r="B1862" t="s">
        <v>264</v>
      </c>
      <c r="C1862">
        <v>156209</v>
      </c>
      <c r="D1862">
        <v>2</v>
      </c>
      <c r="E1862">
        <v>1</v>
      </c>
      <c r="F1862">
        <v>6</v>
      </c>
      <c r="G1862">
        <v>41374</v>
      </c>
      <c r="H1862" t="s">
        <v>7</v>
      </c>
      <c r="I1862" t="s">
        <v>8</v>
      </c>
      <c r="J1862">
        <v>161</v>
      </c>
      <c r="K1862">
        <v>25</v>
      </c>
      <c r="L1862" t="s">
        <v>239</v>
      </c>
      <c r="M1862" t="s">
        <v>258</v>
      </c>
      <c r="N1862" t="s">
        <v>259</v>
      </c>
      <c r="O1862" s="9">
        <f t="shared" si="135"/>
        <v>26.833333333333332</v>
      </c>
      <c r="P1862" s="1">
        <f t="shared" si="136"/>
        <v>0.15527950310559005</v>
      </c>
      <c r="Q1862">
        <f t="shared" si="137"/>
        <v>0.93167701863354035</v>
      </c>
    </row>
    <row r="1863" spans="2:17" x14ac:dyDescent="0.25">
      <c r="B1863" t="s">
        <v>264</v>
      </c>
      <c r="C1863">
        <v>155950</v>
      </c>
      <c r="D1863">
        <v>1</v>
      </c>
      <c r="E1863">
        <v>1</v>
      </c>
      <c r="F1863">
        <v>5</v>
      </c>
      <c r="G1863">
        <v>41356</v>
      </c>
      <c r="H1863" t="s">
        <v>7</v>
      </c>
      <c r="I1863" t="s">
        <v>8</v>
      </c>
      <c r="J1863">
        <v>161</v>
      </c>
      <c r="K1863">
        <v>25</v>
      </c>
      <c r="L1863" t="s">
        <v>240</v>
      </c>
      <c r="M1863" t="s">
        <v>258</v>
      </c>
      <c r="N1863" t="s">
        <v>259</v>
      </c>
      <c r="O1863" s="9">
        <f t="shared" si="135"/>
        <v>32.200000000000003</v>
      </c>
      <c r="P1863" s="1">
        <f t="shared" si="136"/>
        <v>0.15527950310559005</v>
      </c>
      <c r="Q1863">
        <f t="shared" si="137"/>
        <v>0.77639751552795022</v>
      </c>
    </row>
    <row r="1864" spans="2:17" x14ac:dyDescent="0.25">
      <c r="B1864" t="s">
        <v>264</v>
      </c>
      <c r="C1864">
        <v>171823</v>
      </c>
      <c r="D1864">
        <v>1</v>
      </c>
      <c r="E1864">
        <v>1</v>
      </c>
      <c r="F1864">
        <v>4</v>
      </c>
      <c r="G1864">
        <v>41818</v>
      </c>
      <c r="H1864" t="s">
        <v>7</v>
      </c>
      <c r="I1864" t="s">
        <v>8</v>
      </c>
      <c r="J1864">
        <v>161</v>
      </c>
      <c r="K1864">
        <v>25</v>
      </c>
      <c r="L1864" t="s">
        <v>240</v>
      </c>
      <c r="M1864" t="s">
        <v>258</v>
      </c>
      <c r="N1864" t="s">
        <v>259</v>
      </c>
      <c r="O1864" s="9">
        <f t="shared" si="135"/>
        <v>40.25</v>
      </c>
      <c r="P1864" s="1">
        <f t="shared" si="136"/>
        <v>0.15527950310559005</v>
      </c>
      <c r="Q1864">
        <f t="shared" si="137"/>
        <v>0.6211180124223602</v>
      </c>
    </row>
    <row r="1865" spans="2:17" x14ac:dyDescent="0.25">
      <c r="B1865" t="s">
        <v>264</v>
      </c>
      <c r="C1865">
        <v>172577</v>
      </c>
      <c r="D1865">
        <v>1</v>
      </c>
      <c r="E1865">
        <v>1</v>
      </c>
      <c r="F1865">
        <v>4</v>
      </c>
      <c r="G1865">
        <v>41858</v>
      </c>
      <c r="H1865" t="s">
        <v>7</v>
      </c>
      <c r="I1865" t="s">
        <v>8</v>
      </c>
      <c r="J1865">
        <v>161</v>
      </c>
      <c r="K1865">
        <v>25</v>
      </c>
      <c r="L1865" t="s">
        <v>240</v>
      </c>
      <c r="M1865" t="s">
        <v>258</v>
      </c>
      <c r="N1865" t="s">
        <v>259</v>
      </c>
      <c r="O1865" s="9">
        <f t="shared" si="135"/>
        <v>40.25</v>
      </c>
      <c r="P1865" s="1">
        <f t="shared" si="136"/>
        <v>0.15527950310559005</v>
      </c>
      <c r="Q1865">
        <f t="shared" si="137"/>
        <v>0.6211180124223602</v>
      </c>
    </row>
    <row r="1866" spans="2:17" x14ac:dyDescent="0.25">
      <c r="B1866" t="s">
        <v>264</v>
      </c>
      <c r="C1866">
        <v>157165</v>
      </c>
      <c r="D1866">
        <v>1</v>
      </c>
      <c r="E1866">
        <v>1</v>
      </c>
      <c r="F1866">
        <v>5</v>
      </c>
      <c r="G1866">
        <v>41464</v>
      </c>
      <c r="H1866" t="s">
        <v>7</v>
      </c>
      <c r="I1866" t="s">
        <v>8</v>
      </c>
      <c r="J1866">
        <v>116</v>
      </c>
      <c r="K1866">
        <v>18</v>
      </c>
      <c r="L1866" t="s">
        <v>240</v>
      </c>
      <c r="M1866" t="s">
        <v>258</v>
      </c>
      <c r="N1866" t="s">
        <v>259</v>
      </c>
      <c r="O1866" s="9">
        <f t="shared" si="135"/>
        <v>23.2</v>
      </c>
      <c r="P1866" s="1">
        <f t="shared" si="136"/>
        <v>0.15517241379310345</v>
      </c>
      <c r="Q1866">
        <f t="shared" si="137"/>
        <v>0.77586206896551724</v>
      </c>
    </row>
    <row r="1867" spans="2:17" x14ac:dyDescent="0.25">
      <c r="B1867" t="s">
        <v>264</v>
      </c>
      <c r="C1867">
        <v>161154</v>
      </c>
      <c r="D1867">
        <v>1</v>
      </c>
      <c r="E1867">
        <v>1</v>
      </c>
      <c r="F1867">
        <v>4</v>
      </c>
      <c r="G1867">
        <v>41542</v>
      </c>
      <c r="H1867" t="s">
        <v>7</v>
      </c>
      <c r="I1867" t="s">
        <v>8</v>
      </c>
      <c r="J1867">
        <v>116</v>
      </c>
      <c r="K1867">
        <v>18</v>
      </c>
      <c r="L1867" t="s">
        <v>240</v>
      </c>
      <c r="M1867" t="s">
        <v>258</v>
      </c>
      <c r="N1867" t="s">
        <v>259</v>
      </c>
      <c r="O1867" s="9">
        <f t="shared" si="135"/>
        <v>29</v>
      </c>
      <c r="P1867" s="1">
        <f t="shared" si="136"/>
        <v>0.15517241379310345</v>
      </c>
      <c r="Q1867">
        <f t="shared" si="137"/>
        <v>0.62068965517241381</v>
      </c>
    </row>
    <row r="1868" spans="2:17" x14ac:dyDescent="0.25">
      <c r="B1868" t="s">
        <v>264</v>
      </c>
      <c r="C1868">
        <v>160547</v>
      </c>
      <c r="D1868">
        <v>1</v>
      </c>
      <c r="E1868">
        <v>1</v>
      </c>
      <c r="F1868">
        <v>1.5</v>
      </c>
      <c r="G1868">
        <v>41544</v>
      </c>
      <c r="H1868" t="s">
        <v>7</v>
      </c>
      <c r="I1868" t="s">
        <v>8</v>
      </c>
      <c r="J1868">
        <v>116</v>
      </c>
      <c r="K1868">
        <v>18</v>
      </c>
      <c r="L1868" t="s">
        <v>240</v>
      </c>
      <c r="M1868" t="s">
        <v>258</v>
      </c>
      <c r="N1868" t="s">
        <v>259</v>
      </c>
      <c r="O1868" s="9">
        <f t="shared" si="135"/>
        <v>77.333333333333329</v>
      </c>
      <c r="P1868" s="1">
        <f t="shared" si="136"/>
        <v>0.15517241379310345</v>
      </c>
      <c r="Q1868">
        <f t="shared" si="137"/>
        <v>0.23275862068965519</v>
      </c>
    </row>
    <row r="1869" spans="2:17" x14ac:dyDescent="0.25">
      <c r="B1869" t="s">
        <v>264</v>
      </c>
      <c r="C1869">
        <v>164815</v>
      </c>
      <c r="D1869">
        <v>1</v>
      </c>
      <c r="E1869">
        <v>1</v>
      </c>
      <c r="F1869">
        <v>5</v>
      </c>
      <c r="G1869">
        <v>41708</v>
      </c>
      <c r="H1869" t="s">
        <v>7</v>
      </c>
      <c r="I1869" t="s">
        <v>8</v>
      </c>
      <c r="J1869">
        <v>129</v>
      </c>
      <c r="K1869">
        <v>20</v>
      </c>
      <c r="L1869" t="s">
        <v>240</v>
      </c>
      <c r="M1869" t="s">
        <v>258</v>
      </c>
      <c r="N1869" t="s">
        <v>259</v>
      </c>
      <c r="O1869" s="9">
        <f t="shared" si="135"/>
        <v>25.8</v>
      </c>
      <c r="P1869" s="1">
        <f t="shared" si="136"/>
        <v>0.15503875968992248</v>
      </c>
      <c r="Q1869">
        <f t="shared" si="137"/>
        <v>0.77519379844961245</v>
      </c>
    </row>
    <row r="1870" spans="2:17" x14ac:dyDescent="0.25">
      <c r="B1870" t="s">
        <v>264</v>
      </c>
      <c r="C1870">
        <v>162137</v>
      </c>
      <c r="D1870">
        <v>2</v>
      </c>
      <c r="E1870">
        <v>2</v>
      </c>
      <c r="F1870">
        <v>4</v>
      </c>
      <c r="G1870">
        <v>41522</v>
      </c>
      <c r="H1870" t="s">
        <v>7</v>
      </c>
      <c r="I1870" t="s">
        <v>8</v>
      </c>
      <c r="J1870">
        <v>129</v>
      </c>
      <c r="K1870">
        <v>20</v>
      </c>
      <c r="L1870" t="s">
        <v>239</v>
      </c>
      <c r="M1870" t="s">
        <v>258</v>
      </c>
      <c r="N1870" t="s">
        <v>259</v>
      </c>
      <c r="O1870" s="9">
        <f t="shared" si="135"/>
        <v>32.25</v>
      </c>
      <c r="P1870" s="1">
        <f t="shared" si="136"/>
        <v>0.15503875968992248</v>
      </c>
      <c r="Q1870">
        <f t="shared" si="137"/>
        <v>0.62015503875968991</v>
      </c>
    </row>
    <row r="1871" spans="2:17" x14ac:dyDescent="0.25">
      <c r="B1871" t="s">
        <v>264</v>
      </c>
      <c r="C1871">
        <v>172929</v>
      </c>
      <c r="D1871">
        <v>1</v>
      </c>
      <c r="E1871">
        <v>1</v>
      </c>
      <c r="F1871">
        <v>2.5</v>
      </c>
      <c r="G1871">
        <v>41845</v>
      </c>
      <c r="H1871" t="s">
        <v>7</v>
      </c>
      <c r="I1871" t="s">
        <v>8</v>
      </c>
      <c r="J1871">
        <v>71</v>
      </c>
      <c r="K1871">
        <v>11</v>
      </c>
      <c r="L1871" t="s">
        <v>240</v>
      </c>
      <c r="M1871" t="s">
        <v>258</v>
      </c>
      <c r="N1871" t="s">
        <v>259</v>
      </c>
      <c r="O1871" s="9">
        <f t="shared" si="135"/>
        <v>28.4</v>
      </c>
      <c r="P1871" s="1">
        <f t="shared" si="136"/>
        <v>0.15492957746478872</v>
      </c>
      <c r="Q1871">
        <f t="shared" si="137"/>
        <v>0.38732394366197181</v>
      </c>
    </row>
    <row r="1872" spans="2:17" x14ac:dyDescent="0.25">
      <c r="B1872" t="s">
        <v>264</v>
      </c>
      <c r="C1872">
        <v>160322</v>
      </c>
      <c r="D1872">
        <v>1</v>
      </c>
      <c r="E1872">
        <v>1</v>
      </c>
      <c r="F1872">
        <v>4</v>
      </c>
      <c r="G1872">
        <v>41541</v>
      </c>
      <c r="H1872" t="s">
        <v>7</v>
      </c>
      <c r="I1872" t="s">
        <v>8</v>
      </c>
      <c r="J1872">
        <v>142</v>
      </c>
      <c r="K1872">
        <v>22</v>
      </c>
      <c r="L1872" t="s">
        <v>240</v>
      </c>
      <c r="M1872" t="s">
        <v>258</v>
      </c>
      <c r="N1872" t="s">
        <v>259</v>
      </c>
      <c r="O1872" s="9">
        <f t="shared" si="135"/>
        <v>35.5</v>
      </c>
      <c r="P1872" s="1">
        <f t="shared" si="136"/>
        <v>0.15492957746478872</v>
      </c>
      <c r="Q1872">
        <f t="shared" si="137"/>
        <v>0.61971830985915488</v>
      </c>
    </row>
    <row r="1873" spans="2:17" x14ac:dyDescent="0.25">
      <c r="B1873" t="s">
        <v>264</v>
      </c>
      <c r="C1873">
        <v>155520</v>
      </c>
      <c r="D1873">
        <v>2</v>
      </c>
      <c r="E1873">
        <v>1</v>
      </c>
      <c r="F1873">
        <v>3.5</v>
      </c>
      <c r="G1873">
        <v>41442</v>
      </c>
      <c r="H1873" t="s">
        <v>7</v>
      </c>
      <c r="I1873" t="s">
        <v>8</v>
      </c>
      <c r="J1873">
        <v>142</v>
      </c>
      <c r="K1873">
        <v>22</v>
      </c>
      <c r="L1873" t="s">
        <v>239</v>
      </c>
      <c r="M1873" t="s">
        <v>258</v>
      </c>
      <c r="N1873" t="s">
        <v>259</v>
      </c>
      <c r="O1873" s="9">
        <f t="shared" si="135"/>
        <v>40.571428571428569</v>
      </c>
      <c r="P1873" s="1">
        <f t="shared" si="136"/>
        <v>0.15492957746478872</v>
      </c>
      <c r="Q1873">
        <f t="shared" si="137"/>
        <v>0.54225352112676051</v>
      </c>
    </row>
    <row r="1874" spans="2:17" x14ac:dyDescent="0.25">
      <c r="B1874" t="s">
        <v>264</v>
      </c>
      <c r="C1874">
        <v>186251</v>
      </c>
      <c r="D1874">
        <v>1</v>
      </c>
      <c r="E1874">
        <v>1</v>
      </c>
      <c r="F1874">
        <v>5</v>
      </c>
      <c r="G1874">
        <v>42200</v>
      </c>
      <c r="H1874" t="s">
        <v>7</v>
      </c>
      <c r="I1874" t="s">
        <v>8</v>
      </c>
      <c r="J1874">
        <v>84</v>
      </c>
      <c r="K1874">
        <v>13</v>
      </c>
      <c r="L1874" t="s">
        <v>240</v>
      </c>
      <c r="M1874" t="s">
        <v>258</v>
      </c>
      <c r="N1874" t="s">
        <v>259</v>
      </c>
      <c r="O1874" s="9">
        <f t="shared" si="135"/>
        <v>16.8</v>
      </c>
      <c r="P1874" s="1">
        <f t="shared" si="136"/>
        <v>0.15476190476190477</v>
      </c>
      <c r="Q1874">
        <f t="shared" si="137"/>
        <v>0.77380952380952384</v>
      </c>
    </row>
    <row r="1875" spans="2:17" x14ac:dyDescent="0.25">
      <c r="B1875" t="s">
        <v>264</v>
      </c>
      <c r="C1875">
        <v>186254</v>
      </c>
      <c r="D1875">
        <v>1</v>
      </c>
      <c r="E1875">
        <v>1</v>
      </c>
      <c r="F1875">
        <v>5</v>
      </c>
      <c r="G1875">
        <v>42200</v>
      </c>
      <c r="H1875" t="s">
        <v>7</v>
      </c>
      <c r="I1875" t="s">
        <v>8</v>
      </c>
      <c r="J1875">
        <v>84</v>
      </c>
      <c r="K1875">
        <v>13</v>
      </c>
      <c r="L1875" t="s">
        <v>240</v>
      </c>
      <c r="M1875" t="s">
        <v>258</v>
      </c>
      <c r="N1875" t="s">
        <v>259</v>
      </c>
      <c r="O1875" s="9">
        <f t="shared" si="135"/>
        <v>16.8</v>
      </c>
      <c r="P1875" s="1">
        <f t="shared" si="136"/>
        <v>0.15476190476190477</v>
      </c>
      <c r="Q1875">
        <f t="shared" si="137"/>
        <v>0.77380952380952384</v>
      </c>
    </row>
    <row r="1876" spans="2:17" x14ac:dyDescent="0.25">
      <c r="B1876" t="s">
        <v>264</v>
      </c>
      <c r="C1876">
        <v>155958</v>
      </c>
      <c r="D1876">
        <v>1</v>
      </c>
      <c r="E1876">
        <v>1</v>
      </c>
      <c r="F1876">
        <v>3</v>
      </c>
      <c r="G1876">
        <v>41359</v>
      </c>
      <c r="H1876" t="s">
        <v>5</v>
      </c>
      <c r="I1876" t="s">
        <v>6</v>
      </c>
      <c r="J1876">
        <v>84</v>
      </c>
      <c r="K1876">
        <v>13</v>
      </c>
      <c r="L1876" t="s">
        <v>240</v>
      </c>
      <c r="M1876" t="s">
        <v>5</v>
      </c>
      <c r="N1876" t="s">
        <v>259</v>
      </c>
      <c r="O1876" s="9">
        <f t="shared" si="135"/>
        <v>28</v>
      </c>
      <c r="P1876" s="1">
        <f t="shared" si="136"/>
        <v>0.15476190476190477</v>
      </c>
      <c r="Q1876">
        <f t="shared" si="137"/>
        <v>0.4642857142857143</v>
      </c>
    </row>
    <row r="1877" spans="2:17" x14ac:dyDescent="0.25">
      <c r="B1877" t="s">
        <v>264</v>
      </c>
      <c r="C1877">
        <v>164500</v>
      </c>
      <c r="D1877">
        <v>1</v>
      </c>
      <c r="E1877">
        <v>1</v>
      </c>
      <c r="F1877">
        <v>5</v>
      </c>
      <c r="G1877">
        <v>41657</v>
      </c>
      <c r="H1877" t="s">
        <v>7</v>
      </c>
      <c r="I1877" t="s">
        <v>8</v>
      </c>
      <c r="J1877">
        <v>168</v>
      </c>
      <c r="K1877">
        <v>26</v>
      </c>
      <c r="L1877" t="s">
        <v>240</v>
      </c>
      <c r="M1877" t="s">
        <v>258</v>
      </c>
      <c r="N1877" t="s">
        <v>259</v>
      </c>
      <c r="O1877" s="9">
        <f t="shared" si="135"/>
        <v>33.6</v>
      </c>
      <c r="P1877" s="1">
        <f t="shared" si="136"/>
        <v>0.15476190476190477</v>
      </c>
      <c r="Q1877">
        <f t="shared" si="137"/>
        <v>0.77380952380952384</v>
      </c>
    </row>
    <row r="1878" spans="2:17" x14ac:dyDescent="0.25">
      <c r="B1878" t="s">
        <v>264</v>
      </c>
      <c r="C1878">
        <v>162370</v>
      </c>
      <c r="D1878">
        <v>1</v>
      </c>
      <c r="E1878">
        <v>1</v>
      </c>
      <c r="F1878">
        <v>2</v>
      </c>
      <c r="G1878">
        <v>41561</v>
      </c>
      <c r="H1878" t="s">
        <v>7</v>
      </c>
      <c r="I1878" t="s">
        <v>8</v>
      </c>
      <c r="J1878">
        <v>84</v>
      </c>
      <c r="K1878">
        <v>13</v>
      </c>
      <c r="L1878" t="s">
        <v>240</v>
      </c>
      <c r="M1878" t="s">
        <v>258</v>
      </c>
      <c r="N1878" t="s">
        <v>259</v>
      </c>
      <c r="O1878" s="9">
        <f t="shared" si="135"/>
        <v>42</v>
      </c>
      <c r="P1878" s="1">
        <f t="shared" si="136"/>
        <v>0.15476190476190477</v>
      </c>
      <c r="Q1878">
        <f t="shared" si="137"/>
        <v>0.30952380952380953</v>
      </c>
    </row>
    <row r="1879" spans="2:17" x14ac:dyDescent="0.25">
      <c r="B1879" t="s">
        <v>264</v>
      </c>
      <c r="C1879">
        <v>155317</v>
      </c>
      <c r="D1879">
        <v>2</v>
      </c>
      <c r="E1879">
        <v>1</v>
      </c>
      <c r="F1879">
        <v>12</v>
      </c>
      <c r="G1879">
        <v>41356</v>
      </c>
      <c r="H1879" t="s">
        <v>7</v>
      </c>
      <c r="I1879" t="s">
        <v>8</v>
      </c>
      <c r="J1879">
        <v>330</v>
      </c>
      <c r="K1879">
        <v>51</v>
      </c>
      <c r="L1879" t="s">
        <v>239</v>
      </c>
      <c r="M1879" t="s">
        <v>258</v>
      </c>
      <c r="N1879" t="s">
        <v>259</v>
      </c>
      <c r="O1879" s="9">
        <f t="shared" si="135"/>
        <v>27.5</v>
      </c>
      <c r="P1879" s="1">
        <f t="shared" si="136"/>
        <v>0.15454545454545454</v>
      </c>
      <c r="Q1879">
        <f t="shared" si="137"/>
        <v>1.8545454545454545</v>
      </c>
    </row>
    <row r="1880" spans="2:17" x14ac:dyDescent="0.25">
      <c r="B1880" t="s">
        <v>264</v>
      </c>
      <c r="C1880">
        <v>168626</v>
      </c>
      <c r="D1880">
        <v>1</v>
      </c>
      <c r="E1880">
        <v>1</v>
      </c>
      <c r="F1880">
        <v>3</v>
      </c>
      <c r="G1880">
        <v>41744</v>
      </c>
      <c r="H1880" t="s">
        <v>7</v>
      </c>
      <c r="I1880" t="s">
        <v>8</v>
      </c>
      <c r="J1880">
        <v>110</v>
      </c>
      <c r="K1880">
        <v>17</v>
      </c>
      <c r="L1880" t="s">
        <v>240</v>
      </c>
      <c r="M1880" t="s">
        <v>258</v>
      </c>
      <c r="N1880" t="s">
        <v>259</v>
      </c>
      <c r="O1880" s="9">
        <f t="shared" si="135"/>
        <v>36.666666666666664</v>
      </c>
      <c r="P1880" s="1">
        <f t="shared" si="136"/>
        <v>0.15454545454545454</v>
      </c>
      <c r="Q1880">
        <f t="shared" si="137"/>
        <v>0.46363636363636362</v>
      </c>
    </row>
    <row r="1881" spans="2:17" x14ac:dyDescent="0.25">
      <c r="B1881" t="s">
        <v>264</v>
      </c>
      <c r="C1881">
        <v>173758</v>
      </c>
      <c r="D1881">
        <v>1</v>
      </c>
      <c r="E1881">
        <v>1</v>
      </c>
      <c r="F1881">
        <v>3.5</v>
      </c>
      <c r="G1881">
        <v>41849</v>
      </c>
      <c r="H1881" t="s">
        <v>7</v>
      </c>
      <c r="I1881" t="s">
        <v>8</v>
      </c>
      <c r="J1881">
        <v>123</v>
      </c>
      <c r="K1881">
        <v>19</v>
      </c>
      <c r="L1881" t="s">
        <v>240</v>
      </c>
      <c r="M1881" t="s">
        <v>258</v>
      </c>
      <c r="N1881" t="s">
        <v>259</v>
      </c>
      <c r="O1881" s="9">
        <f t="shared" si="135"/>
        <v>35.142857142857146</v>
      </c>
      <c r="P1881" s="1">
        <f t="shared" si="136"/>
        <v>0.15447154471544716</v>
      </c>
      <c r="Q1881">
        <f t="shared" si="137"/>
        <v>0.54065040650406504</v>
      </c>
    </row>
    <row r="1882" spans="2:17" x14ac:dyDescent="0.25">
      <c r="B1882" t="s">
        <v>264</v>
      </c>
      <c r="C1882">
        <v>165644</v>
      </c>
      <c r="D1882">
        <v>1</v>
      </c>
      <c r="E1882">
        <v>1</v>
      </c>
      <c r="F1882">
        <v>2</v>
      </c>
      <c r="G1882">
        <v>41563</v>
      </c>
      <c r="H1882" t="s">
        <v>7</v>
      </c>
      <c r="I1882" t="s">
        <v>8</v>
      </c>
      <c r="J1882">
        <v>123</v>
      </c>
      <c r="K1882">
        <v>19</v>
      </c>
      <c r="L1882" t="s">
        <v>240</v>
      </c>
      <c r="M1882" t="s">
        <v>258</v>
      </c>
      <c r="N1882" t="s">
        <v>259</v>
      </c>
      <c r="O1882" s="9">
        <f t="shared" si="135"/>
        <v>61.5</v>
      </c>
      <c r="P1882" s="1">
        <f t="shared" si="136"/>
        <v>0.15447154471544716</v>
      </c>
      <c r="Q1882">
        <f t="shared" si="137"/>
        <v>0.30894308943089432</v>
      </c>
    </row>
    <row r="1883" spans="2:17" x14ac:dyDescent="0.25">
      <c r="B1883" t="s">
        <v>264</v>
      </c>
      <c r="C1883">
        <v>165649</v>
      </c>
      <c r="D1883">
        <v>1</v>
      </c>
      <c r="E1883">
        <v>1</v>
      </c>
      <c r="F1883">
        <v>2</v>
      </c>
      <c r="G1883">
        <v>41564</v>
      </c>
      <c r="H1883" t="s">
        <v>7</v>
      </c>
      <c r="I1883" t="s">
        <v>8</v>
      </c>
      <c r="J1883">
        <v>123</v>
      </c>
      <c r="K1883">
        <v>19</v>
      </c>
      <c r="L1883" t="s">
        <v>240</v>
      </c>
      <c r="M1883" t="s">
        <v>258</v>
      </c>
      <c r="N1883" t="s">
        <v>259</v>
      </c>
      <c r="O1883" s="9">
        <f t="shared" si="135"/>
        <v>61.5</v>
      </c>
      <c r="P1883" s="1">
        <f t="shared" si="136"/>
        <v>0.15447154471544716</v>
      </c>
      <c r="Q1883">
        <f t="shared" si="137"/>
        <v>0.30894308943089432</v>
      </c>
    </row>
    <row r="1884" spans="2:17" x14ac:dyDescent="0.25">
      <c r="B1884" t="s">
        <v>264</v>
      </c>
      <c r="C1884">
        <v>165952</v>
      </c>
      <c r="D1884">
        <v>1</v>
      </c>
      <c r="E1884">
        <v>1</v>
      </c>
      <c r="F1884">
        <v>2</v>
      </c>
      <c r="G1884">
        <v>41564</v>
      </c>
      <c r="H1884" t="s">
        <v>7</v>
      </c>
      <c r="I1884" t="s">
        <v>8</v>
      </c>
      <c r="J1884">
        <v>123</v>
      </c>
      <c r="K1884">
        <v>19</v>
      </c>
      <c r="L1884" t="s">
        <v>240</v>
      </c>
      <c r="M1884" t="s">
        <v>258</v>
      </c>
      <c r="N1884" t="s">
        <v>259</v>
      </c>
      <c r="O1884" s="9">
        <f t="shared" si="135"/>
        <v>61.5</v>
      </c>
      <c r="P1884" s="1">
        <f t="shared" si="136"/>
        <v>0.15447154471544716</v>
      </c>
      <c r="Q1884">
        <f t="shared" si="137"/>
        <v>0.30894308943089432</v>
      </c>
    </row>
    <row r="1885" spans="2:17" x14ac:dyDescent="0.25">
      <c r="B1885" t="s">
        <v>264</v>
      </c>
      <c r="C1885">
        <v>162014</v>
      </c>
      <c r="D1885">
        <v>1</v>
      </c>
      <c r="E1885">
        <v>1</v>
      </c>
      <c r="F1885">
        <v>2</v>
      </c>
      <c r="G1885">
        <v>41568</v>
      </c>
      <c r="H1885" t="s">
        <v>7</v>
      </c>
      <c r="I1885" t="s">
        <v>8</v>
      </c>
      <c r="J1885">
        <v>123</v>
      </c>
      <c r="K1885">
        <v>19</v>
      </c>
      <c r="L1885" t="s">
        <v>240</v>
      </c>
      <c r="M1885" t="s">
        <v>258</v>
      </c>
      <c r="N1885" t="s">
        <v>259</v>
      </c>
      <c r="O1885" s="9">
        <f t="shared" si="135"/>
        <v>61.5</v>
      </c>
      <c r="P1885" s="1">
        <f t="shared" si="136"/>
        <v>0.15447154471544716</v>
      </c>
      <c r="Q1885">
        <f t="shared" si="137"/>
        <v>0.30894308943089432</v>
      </c>
    </row>
    <row r="1886" spans="2:17" x14ac:dyDescent="0.25">
      <c r="B1886" t="s">
        <v>264</v>
      </c>
      <c r="C1886">
        <v>162030</v>
      </c>
      <c r="D1886">
        <v>1</v>
      </c>
      <c r="E1886">
        <v>1</v>
      </c>
      <c r="F1886">
        <v>2</v>
      </c>
      <c r="G1886">
        <v>41569</v>
      </c>
      <c r="H1886" t="s">
        <v>7</v>
      </c>
      <c r="I1886" t="s">
        <v>8</v>
      </c>
      <c r="J1886">
        <v>123</v>
      </c>
      <c r="K1886">
        <v>19</v>
      </c>
      <c r="L1886" t="s">
        <v>240</v>
      </c>
      <c r="M1886" t="s">
        <v>258</v>
      </c>
      <c r="N1886" t="s">
        <v>259</v>
      </c>
      <c r="O1886" s="9">
        <f t="shared" si="135"/>
        <v>61.5</v>
      </c>
      <c r="P1886" s="1">
        <f t="shared" si="136"/>
        <v>0.15447154471544716</v>
      </c>
      <c r="Q1886">
        <f t="shared" si="137"/>
        <v>0.30894308943089432</v>
      </c>
    </row>
    <row r="1887" spans="2:17" x14ac:dyDescent="0.25">
      <c r="B1887" t="s">
        <v>264</v>
      </c>
      <c r="C1887">
        <v>164435</v>
      </c>
      <c r="D1887">
        <v>1</v>
      </c>
      <c r="E1887">
        <v>1</v>
      </c>
      <c r="F1887">
        <v>5</v>
      </c>
      <c r="G1887">
        <v>41609</v>
      </c>
      <c r="H1887" t="s">
        <v>7</v>
      </c>
      <c r="I1887" t="s">
        <v>8</v>
      </c>
      <c r="J1887">
        <v>136</v>
      </c>
      <c r="K1887">
        <v>21</v>
      </c>
      <c r="L1887" t="s">
        <v>240</v>
      </c>
      <c r="M1887" t="s">
        <v>258</v>
      </c>
      <c r="N1887" t="s">
        <v>259</v>
      </c>
      <c r="O1887" s="9">
        <f t="shared" si="135"/>
        <v>27.2</v>
      </c>
      <c r="P1887" s="1">
        <f t="shared" si="136"/>
        <v>0.15441176470588236</v>
      </c>
      <c r="Q1887">
        <f t="shared" si="137"/>
        <v>0.7720588235294118</v>
      </c>
    </row>
    <row r="1888" spans="2:17" x14ac:dyDescent="0.25">
      <c r="B1888" t="s">
        <v>264</v>
      </c>
      <c r="C1888">
        <v>164669</v>
      </c>
      <c r="D1888">
        <v>1</v>
      </c>
      <c r="E1888">
        <v>1</v>
      </c>
      <c r="F1888">
        <v>5</v>
      </c>
      <c r="G1888">
        <v>41706</v>
      </c>
      <c r="H1888" t="s">
        <v>7</v>
      </c>
      <c r="I1888" t="s">
        <v>8</v>
      </c>
      <c r="J1888">
        <v>149</v>
      </c>
      <c r="K1888">
        <v>23</v>
      </c>
      <c r="L1888" t="s">
        <v>240</v>
      </c>
      <c r="M1888" t="s">
        <v>258</v>
      </c>
      <c r="N1888" t="s">
        <v>259</v>
      </c>
      <c r="O1888" s="9">
        <f t="shared" si="135"/>
        <v>29.8</v>
      </c>
      <c r="P1888" s="1">
        <f t="shared" si="136"/>
        <v>0.15436241610738255</v>
      </c>
      <c r="Q1888">
        <f t="shared" si="137"/>
        <v>0.77181208053691275</v>
      </c>
    </row>
    <row r="1889" spans="2:17" x14ac:dyDescent="0.25">
      <c r="B1889" t="s">
        <v>264</v>
      </c>
      <c r="C1889">
        <v>164670</v>
      </c>
      <c r="D1889">
        <v>1</v>
      </c>
      <c r="E1889">
        <v>1</v>
      </c>
      <c r="F1889">
        <v>5</v>
      </c>
      <c r="G1889">
        <v>41706</v>
      </c>
      <c r="H1889" t="s">
        <v>7</v>
      </c>
      <c r="I1889" t="s">
        <v>8</v>
      </c>
      <c r="J1889">
        <v>149</v>
      </c>
      <c r="K1889">
        <v>23</v>
      </c>
      <c r="L1889" t="s">
        <v>240</v>
      </c>
      <c r="M1889" t="s">
        <v>258</v>
      </c>
      <c r="N1889" t="s">
        <v>259</v>
      </c>
      <c r="O1889" s="9">
        <f t="shared" si="135"/>
        <v>29.8</v>
      </c>
      <c r="P1889" s="1">
        <f t="shared" si="136"/>
        <v>0.15436241610738255</v>
      </c>
      <c r="Q1889">
        <f t="shared" si="137"/>
        <v>0.77181208053691275</v>
      </c>
    </row>
    <row r="1890" spans="2:17" x14ac:dyDescent="0.25">
      <c r="B1890" t="s">
        <v>264</v>
      </c>
      <c r="C1890">
        <v>164321</v>
      </c>
      <c r="D1890">
        <v>2</v>
      </c>
      <c r="E1890">
        <v>1</v>
      </c>
      <c r="F1890">
        <v>5</v>
      </c>
      <c r="G1890">
        <v>41624</v>
      </c>
      <c r="H1890" t="s">
        <v>7</v>
      </c>
      <c r="I1890" t="s">
        <v>8</v>
      </c>
      <c r="J1890">
        <v>162</v>
      </c>
      <c r="K1890">
        <v>25</v>
      </c>
      <c r="L1890" t="s">
        <v>239</v>
      </c>
      <c r="M1890" t="s">
        <v>258</v>
      </c>
      <c r="N1890" t="s">
        <v>259</v>
      </c>
      <c r="O1890" s="9">
        <f t="shared" si="135"/>
        <v>32.4</v>
      </c>
      <c r="P1890" s="1">
        <f t="shared" si="136"/>
        <v>0.15432098765432098</v>
      </c>
      <c r="Q1890">
        <f t="shared" si="137"/>
        <v>0.77160493827160492</v>
      </c>
    </row>
    <row r="1891" spans="2:17" x14ac:dyDescent="0.25">
      <c r="B1891" t="s">
        <v>264</v>
      </c>
      <c r="C1891">
        <v>172788</v>
      </c>
      <c r="D1891">
        <v>1</v>
      </c>
      <c r="E1891">
        <v>1</v>
      </c>
      <c r="F1891">
        <v>4</v>
      </c>
      <c r="G1891">
        <v>41852</v>
      </c>
      <c r="H1891" t="s">
        <v>7</v>
      </c>
      <c r="I1891" t="s">
        <v>8</v>
      </c>
      <c r="J1891">
        <v>162</v>
      </c>
      <c r="K1891">
        <v>25</v>
      </c>
      <c r="L1891" t="s">
        <v>240</v>
      </c>
      <c r="M1891" t="s">
        <v>258</v>
      </c>
      <c r="N1891" t="s">
        <v>259</v>
      </c>
      <c r="O1891" s="9">
        <f t="shared" si="135"/>
        <v>40.5</v>
      </c>
      <c r="P1891" s="1">
        <f t="shared" si="136"/>
        <v>0.15432098765432098</v>
      </c>
      <c r="Q1891">
        <f t="shared" si="137"/>
        <v>0.61728395061728392</v>
      </c>
    </row>
    <row r="1892" spans="2:17" x14ac:dyDescent="0.25">
      <c r="B1892" t="s">
        <v>264</v>
      </c>
      <c r="C1892">
        <v>173527</v>
      </c>
      <c r="D1892">
        <v>1</v>
      </c>
      <c r="E1892">
        <v>1</v>
      </c>
      <c r="F1892">
        <v>4</v>
      </c>
      <c r="G1892">
        <v>41852</v>
      </c>
      <c r="H1892" t="s">
        <v>7</v>
      </c>
      <c r="I1892" t="s">
        <v>8</v>
      </c>
      <c r="J1892">
        <v>162</v>
      </c>
      <c r="K1892">
        <v>25</v>
      </c>
      <c r="L1892" t="s">
        <v>240</v>
      </c>
      <c r="M1892" t="s">
        <v>258</v>
      </c>
      <c r="N1892" t="s">
        <v>259</v>
      </c>
      <c r="O1892" s="9">
        <f t="shared" si="135"/>
        <v>40.5</v>
      </c>
      <c r="P1892" s="1">
        <f t="shared" si="136"/>
        <v>0.15432098765432098</v>
      </c>
      <c r="Q1892">
        <f t="shared" si="137"/>
        <v>0.61728395061728392</v>
      </c>
    </row>
    <row r="1893" spans="2:17" x14ac:dyDescent="0.25">
      <c r="B1893" t="s">
        <v>264</v>
      </c>
      <c r="C1893">
        <v>190381</v>
      </c>
      <c r="D1893">
        <v>1</v>
      </c>
      <c r="E1893">
        <v>1</v>
      </c>
      <c r="F1893">
        <v>5</v>
      </c>
      <c r="G1893">
        <v>42102</v>
      </c>
      <c r="H1893" t="s">
        <v>7</v>
      </c>
      <c r="I1893" t="s">
        <v>8</v>
      </c>
      <c r="J1893">
        <v>78</v>
      </c>
      <c r="K1893">
        <v>12</v>
      </c>
      <c r="L1893" t="s">
        <v>240</v>
      </c>
      <c r="M1893" t="s">
        <v>258</v>
      </c>
      <c r="N1893" t="s">
        <v>259</v>
      </c>
      <c r="O1893" s="9">
        <f t="shared" si="135"/>
        <v>15.6</v>
      </c>
      <c r="P1893" s="1">
        <f t="shared" si="136"/>
        <v>0.15384615384615385</v>
      </c>
      <c r="Q1893">
        <f t="shared" si="137"/>
        <v>0.76923076923076927</v>
      </c>
    </row>
    <row r="1894" spans="2:17" x14ac:dyDescent="0.25">
      <c r="B1894" t="s">
        <v>264</v>
      </c>
      <c r="C1894">
        <v>190381</v>
      </c>
      <c r="D1894">
        <v>1</v>
      </c>
      <c r="E1894">
        <v>1</v>
      </c>
      <c r="F1894">
        <v>5</v>
      </c>
      <c r="G1894">
        <v>42102</v>
      </c>
      <c r="H1894" t="s">
        <v>7</v>
      </c>
      <c r="I1894" t="s">
        <v>8</v>
      </c>
      <c r="J1894">
        <v>78</v>
      </c>
      <c r="K1894">
        <v>12</v>
      </c>
      <c r="L1894" t="s">
        <v>240</v>
      </c>
      <c r="M1894" t="s">
        <v>258</v>
      </c>
      <c r="N1894" t="s">
        <v>259</v>
      </c>
      <c r="O1894" s="9">
        <f t="shared" si="135"/>
        <v>15.6</v>
      </c>
      <c r="P1894" s="1">
        <f t="shared" si="136"/>
        <v>0.15384615384615385</v>
      </c>
      <c r="Q1894">
        <f t="shared" si="137"/>
        <v>0.76923076923076927</v>
      </c>
    </row>
    <row r="1895" spans="2:17" x14ac:dyDescent="0.25">
      <c r="B1895" t="s">
        <v>264</v>
      </c>
      <c r="C1895">
        <v>158820</v>
      </c>
      <c r="D1895">
        <v>2</v>
      </c>
      <c r="E1895">
        <v>1</v>
      </c>
      <c r="F1895">
        <v>5</v>
      </c>
      <c r="G1895">
        <v>41768</v>
      </c>
      <c r="H1895" t="s">
        <v>7</v>
      </c>
      <c r="I1895" t="s">
        <v>8</v>
      </c>
      <c r="J1895">
        <v>104</v>
      </c>
      <c r="K1895">
        <v>16</v>
      </c>
      <c r="L1895" t="s">
        <v>239</v>
      </c>
      <c r="M1895" t="s">
        <v>258</v>
      </c>
      <c r="N1895" t="s">
        <v>259</v>
      </c>
      <c r="O1895" s="9">
        <f t="shared" si="135"/>
        <v>20.8</v>
      </c>
      <c r="P1895" s="1">
        <f t="shared" si="136"/>
        <v>0.15384615384615385</v>
      </c>
      <c r="Q1895">
        <f t="shared" si="137"/>
        <v>0.76923076923076927</v>
      </c>
    </row>
    <row r="1896" spans="2:17" x14ac:dyDescent="0.25">
      <c r="B1896" t="s">
        <v>264</v>
      </c>
      <c r="C1896">
        <v>164724</v>
      </c>
      <c r="D1896">
        <v>1</v>
      </c>
      <c r="E1896">
        <v>1</v>
      </c>
      <c r="F1896">
        <v>5</v>
      </c>
      <c r="G1896">
        <v>41715</v>
      </c>
      <c r="H1896" t="s">
        <v>7</v>
      </c>
      <c r="I1896" t="s">
        <v>8</v>
      </c>
      <c r="J1896">
        <v>130</v>
      </c>
      <c r="K1896">
        <v>20</v>
      </c>
      <c r="L1896" t="s">
        <v>240</v>
      </c>
      <c r="M1896" t="s">
        <v>258</v>
      </c>
      <c r="N1896" t="s">
        <v>259</v>
      </c>
      <c r="O1896" s="9">
        <f t="shared" si="135"/>
        <v>26</v>
      </c>
      <c r="P1896" s="1">
        <f t="shared" si="136"/>
        <v>0.15384615384615385</v>
      </c>
      <c r="Q1896">
        <f t="shared" si="137"/>
        <v>0.76923076923076927</v>
      </c>
    </row>
    <row r="1897" spans="2:17" x14ac:dyDescent="0.25">
      <c r="B1897" t="s">
        <v>264</v>
      </c>
      <c r="C1897">
        <v>172654</v>
      </c>
      <c r="D1897">
        <v>1</v>
      </c>
      <c r="E1897">
        <v>1</v>
      </c>
      <c r="F1897">
        <v>2</v>
      </c>
      <c r="G1897">
        <v>41849</v>
      </c>
      <c r="H1897" t="s">
        <v>7</v>
      </c>
      <c r="I1897" t="s">
        <v>8</v>
      </c>
      <c r="J1897">
        <v>52</v>
      </c>
      <c r="K1897">
        <v>8</v>
      </c>
      <c r="L1897" t="s">
        <v>240</v>
      </c>
      <c r="M1897" t="s">
        <v>258</v>
      </c>
      <c r="N1897" t="s">
        <v>259</v>
      </c>
      <c r="O1897" s="9">
        <f t="shared" si="135"/>
        <v>26</v>
      </c>
      <c r="P1897" s="1">
        <f t="shared" si="136"/>
        <v>0.15384615384615385</v>
      </c>
      <c r="Q1897">
        <f t="shared" si="137"/>
        <v>0.30769230769230771</v>
      </c>
    </row>
    <row r="1898" spans="2:17" x14ac:dyDescent="0.25">
      <c r="B1898" t="s">
        <v>264</v>
      </c>
      <c r="C1898">
        <v>158807</v>
      </c>
      <c r="D1898">
        <v>1</v>
      </c>
      <c r="E1898">
        <v>1</v>
      </c>
      <c r="F1898">
        <v>6</v>
      </c>
      <c r="G1898">
        <v>41695</v>
      </c>
      <c r="H1898" t="s">
        <v>7</v>
      </c>
      <c r="I1898" t="s">
        <v>8</v>
      </c>
      <c r="J1898">
        <v>156</v>
      </c>
      <c r="K1898">
        <v>24</v>
      </c>
      <c r="L1898" t="s">
        <v>240</v>
      </c>
      <c r="M1898" t="s">
        <v>258</v>
      </c>
      <c r="N1898" t="s">
        <v>259</v>
      </c>
      <c r="O1898" s="9">
        <f t="shared" si="135"/>
        <v>26</v>
      </c>
      <c r="P1898" s="1">
        <f t="shared" si="136"/>
        <v>0.15384615384615385</v>
      </c>
      <c r="Q1898">
        <f t="shared" si="137"/>
        <v>0.92307692307692313</v>
      </c>
    </row>
    <row r="1899" spans="2:17" x14ac:dyDescent="0.25">
      <c r="B1899" t="s">
        <v>264</v>
      </c>
      <c r="C1899">
        <v>160677</v>
      </c>
      <c r="D1899">
        <v>2</v>
      </c>
      <c r="E1899">
        <v>1</v>
      </c>
      <c r="F1899">
        <v>3.8</v>
      </c>
      <c r="G1899">
        <v>41534</v>
      </c>
      <c r="H1899" t="s">
        <v>7</v>
      </c>
      <c r="I1899" t="s">
        <v>8</v>
      </c>
      <c r="J1899">
        <v>104</v>
      </c>
      <c r="K1899">
        <v>16</v>
      </c>
      <c r="L1899" t="s">
        <v>239</v>
      </c>
      <c r="M1899" t="s">
        <v>258</v>
      </c>
      <c r="N1899" t="s">
        <v>259</v>
      </c>
      <c r="O1899" s="9">
        <f t="shared" si="135"/>
        <v>27.368421052631579</v>
      </c>
      <c r="P1899" s="1">
        <f t="shared" si="136"/>
        <v>0.15384615384615385</v>
      </c>
      <c r="Q1899">
        <f t="shared" si="137"/>
        <v>0.58461538461538465</v>
      </c>
    </row>
    <row r="1900" spans="2:17" x14ac:dyDescent="0.25">
      <c r="B1900" t="s">
        <v>264</v>
      </c>
      <c r="C1900">
        <v>158806</v>
      </c>
      <c r="D1900">
        <v>2</v>
      </c>
      <c r="E1900">
        <v>1</v>
      </c>
      <c r="F1900">
        <v>3.5</v>
      </c>
      <c r="G1900">
        <v>41695</v>
      </c>
      <c r="H1900" t="s">
        <v>7</v>
      </c>
      <c r="I1900" t="s">
        <v>8</v>
      </c>
      <c r="J1900">
        <v>104</v>
      </c>
      <c r="K1900">
        <v>16</v>
      </c>
      <c r="L1900" t="s">
        <v>239</v>
      </c>
      <c r="M1900" t="s">
        <v>258</v>
      </c>
      <c r="N1900" t="s">
        <v>259</v>
      </c>
      <c r="O1900" s="9">
        <f t="shared" si="135"/>
        <v>29.714285714285715</v>
      </c>
      <c r="P1900" s="1">
        <f t="shared" si="136"/>
        <v>0.15384615384615385</v>
      </c>
      <c r="Q1900">
        <f t="shared" si="137"/>
        <v>0.53846153846153855</v>
      </c>
    </row>
    <row r="1901" spans="2:17" x14ac:dyDescent="0.25">
      <c r="B1901" t="s">
        <v>264</v>
      </c>
      <c r="C1901">
        <v>158865</v>
      </c>
      <c r="D1901">
        <v>2</v>
      </c>
      <c r="E1901">
        <v>1</v>
      </c>
      <c r="F1901">
        <v>3.5</v>
      </c>
      <c r="G1901">
        <v>41752</v>
      </c>
      <c r="H1901" t="s">
        <v>7</v>
      </c>
      <c r="I1901" t="s">
        <v>8</v>
      </c>
      <c r="J1901">
        <v>104</v>
      </c>
      <c r="K1901">
        <v>16</v>
      </c>
      <c r="L1901" t="s">
        <v>239</v>
      </c>
      <c r="M1901" t="s">
        <v>258</v>
      </c>
      <c r="N1901" t="s">
        <v>259</v>
      </c>
      <c r="O1901" s="9">
        <f t="shared" si="135"/>
        <v>29.714285714285715</v>
      </c>
      <c r="P1901" s="1">
        <f t="shared" si="136"/>
        <v>0.15384615384615385</v>
      </c>
      <c r="Q1901">
        <f t="shared" si="137"/>
        <v>0.53846153846153855</v>
      </c>
    </row>
    <row r="1902" spans="2:17" x14ac:dyDescent="0.25">
      <c r="B1902" t="s">
        <v>264</v>
      </c>
      <c r="C1902">
        <v>158806</v>
      </c>
      <c r="D1902">
        <v>2</v>
      </c>
      <c r="E1902">
        <v>1</v>
      </c>
      <c r="F1902">
        <v>3.5</v>
      </c>
      <c r="G1902">
        <v>41695</v>
      </c>
      <c r="H1902" t="s">
        <v>7</v>
      </c>
      <c r="I1902" t="s">
        <v>8</v>
      </c>
      <c r="J1902">
        <v>104</v>
      </c>
      <c r="K1902">
        <v>16</v>
      </c>
      <c r="L1902" t="s">
        <v>239</v>
      </c>
      <c r="M1902" t="s">
        <v>258</v>
      </c>
      <c r="N1902" t="s">
        <v>259</v>
      </c>
      <c r="O1902" s="9">
        <f t="shared" si="135"/>
        <v>29.714285714285715</v>
      </c>
      <c r="P1902" s="1">
        <f t="shared" si="136"/>
        <v>0.15384615384615385</v>
      </c>
      <c r="Q1902">
        <f t="shared" si="137"/>
        <v>0.53846153846153855</v>
      </c>
    </row>
    <row r="1903" spans="2:17" x14ac:dyDescent="0.25">
      <c r="B1903" t="s">
        <v>264</v>
      </c>
      <c r="C1903">
        <v>158865</v>
      </c>
      <c r="D1903">
        <v>2</v>
      </c>
      <c r="E1903">
        <v>1</v>
      </c>
      <c r="F1903">
        <v>3.5</v>
      </c>
      <c r="G1903">
        <v>41752</v>
      </c>
      <c r="H1903" t="s">
        <v>7</v>
      </c>
      <c r="I1903" t="s">
        <v>8</v>
      </c>
      <c r="J1903">
        <v>104</v>
      </c>
      <c r="K1903">
        <v>16</v>
      </c>
      <c r="L1903" t="s">
        <v>239</v>
      </c>
      <c r="M1903" t="s">
        <v>258</v>
      </c>
      <c r="N1903" t="s">
        <v>259</v>
      </c>
      <c r="O1903" s="9">
        <f t="shared" si="135"/>
        <v>29.714285714285715</v>
      </c>
      <c r="P1903" s="1">
        <f t="shared" si="136"/>
        <v>0.15384615384615385</v>
      </c>
      <c r="Q1903">
        <f t="shared" si="137"/>
        <v>0.53846153846153855</v>
      </c>
    </row>
    <row r="1904" spans="2:17" x14ac:dyDescent="0.25">
      <c r="B1904" t="s">
        <v>264</v>
      </c>
      <c r="C1904">
        <v>158868</v>
      </c>
      <c r="D1904">
        <v>2</v>
      </c>
      <c r="E1904">
        <v>1</v>
      </c>
      <c r="F1904">
        <v>3.5</v>
      </c>
      <c r="G1904">
        <v>41757</v>
      </c>
      <c r="H1904" t="s">
        <v>7</v>
      </c>
      <c r="I1904" t="s">
        <v>8</v>
      </c>
      <c r="J1904">
        <v>104</v>
      </c>
      <c r="K1904">
        <v>16</v>
      </c>
      <c r="L1904" t="s">
        <v>239</v>
      </c>
      <c r="M1904" t="s">
        <v>258</v>
      </c>
      <c r="N1904" t="s">
        <v>259</v>
      </c>
      <c r="O1904" s="9">
        <f t="shared" si="135"/>
        <v>29.714285714285715</v>
      </c>
      <c r="P1904" s="1">
        <f t="shared" si="136"/>
        <v>0.15384615384615385</v>
      </c>
      <c r="Q1904">
        <f t="shared" si="137"/>
        <v>0.53846153846153855</v>
      </c>
    </row>
    <row r="1905" spans="2:17" x14ac:dyDescent="0.25">
      <c r="B1905" t="s">
        <v>264</v>
      </c>
      <c r="C1905">
        <v>158868</v>
      </c>
      <c r="D1905">
        <v>2</v>
      </c>
      <c r="E1905">
        <v>1</v>
      </c>
      <c r="F1905">
        <v>3.5</v>
      </c>
      <c r="G1905">
        <v>41757</v>
      </c>
      <c r="H1905" t="s">
        <v>7</v>
      </c>
      <c r="I1905" t="s">
        <v>8</v>
      </c>
      <c r="J1905">
        <v>104</v>
      </c>
      <c r="K1905">
        <v>16</v>
      </c>
      <c r="L1905" t="s">
        <v>239</v>
      </c>
      <c r="M1905" t="s">
        <v>258</v>
      </c>
      <c r="N1905" t="s">
        <v>259</v>
      </c>
      <c r="O1905" s="9">
        <f t="shared" si="135"/>
        <v>29.714285714285715</v>
      </c>
      <c r="P1905" s="1">
        <f t="shared" si="136"/>
        <v>0.15384615384615385</v>
      </c>
      <c r="Q1905">
        <f t="shared" si="137"/>
        <v>0.53846153846153855</v>
      </c>
    </row>
    <row r="1906" spans="2:17" x14ac:dyDescent="0.25">
      <c r="B1906" t="s">
        <v>264</v>
      </c>
      <c r="C1906">
        <v>160767</v>
      </c>
      <c r="D1906">
        <v>1</v>
      </c>
      <c r="E1906">
        <v>1</v>
      </c>
      <c r="F1906">
        <v>3</v>
      </c>
      <c r="G1906">
        <v>41535</v>
      </c>
      <c r="H1906" t="s">
        <v>7</v>
      </c>
      <c r="I1906" t="s">
        <v>8</v>
      </c>
      <c r="J1906">
        <v>91</v>
      </c>
      <c r="K1906">
        <v>14</v>
      </c>
      <c r="L1906" t="s">
        <v>240</v>
      </c>
      <c r="M1906" t="s">
        <v>258</v>
      </c>
      <c r="N1906" t="s">
        <v>259</v>
      </c>
      <c r="O1906" s="9">
        <f t="shared" si="135"/>
        <v>30.333333333333332</v>
      </c>
      <c r="P1906" s="1">
        <f t="shared" si="136"/>
        <v>0.15384615384615385</v>
      </c>
      <c r="Q1906">
        <f t="shared" si="137"/>
        <v>0.46153846153846156</v>
      </c>
    </row>
    <row r="1907" spans="2:17" x14ac:dyDescent="0.25">
      <c r="B1907" t="s">
        <v>264</v>
      </c>
      <c r="C1907">
        <v>154066</v>
      </c>
      <c r="D1907">
        <v>1</v>
      </c>
      <c r="E1907">
        <v>1</v>
      </c>
      <c r="F1907">
        <v>2</v>
      </c>
      <c r="G1907">
        <v>41356</v>
      </c>
      <c r="H1907" t="s">
        <v>7</v>
      </c>
      <c r="I1907" t="s">
        <v>8</v>
      </c>
      <c r="J1907">
        <v>65</v>
      </c>
      <c r="K1907">
        <v>10</v>
      </c>
      <c r="L1907" t="s">
        <v>240</v>
      </c>
      <c r="M1907" t="s">
        <v>258</v>
      </c>
      <c r="N1907" t="s">
        <v>259</v>
      </c>
      <c r="O1907" s="9">
        <f t="shared" si="135"/>
        <v>32.5</v>
      </c>
      <c r="P1907" s="1">
        <f t="shared" si="136"/>
        <v>0.15384615384615385</v>
      </c>
      <c r="Q1907">
        <f t="shared" si="137"/>
        <v>0.30769230769230771</v>
      </c>
    </row>
    <row r="1908" spans="2:17" x14ac:dyDescent="0.25">
      <c r="B1908" t="s">
        <v>264</v>
      </c>
      <c r="C1908">
        <v>167780</v>
      </c>
      <c r="D1908">
        <v>1</v>
      </c>
      <c r="E1908">
        <v>1</v>
      </c>
      <c r="F1908">
        <v>5</v>
      </c>
      <c r="G1908">
        <v>41817</v>
      </c>
      <c r="H1908" t="s">
        <v>7</v>
      </c>
      <c r="I1908" t="s">
        <v>8</v>
      </c>
      <c r="J1908">
        <v>169</v>
      </c>
      <c r="K1908">
        <v>26</v>
      </c>
      <c r="L1908" t="s">
        <v>240</v>
      </c>
      <c r="M1908" t="s">
        <v>258</v>
      </c>
      <c r="N1908" t="s">
        <v>259</v>
      </c>
      <c r="O1908" s="9">
        <f t="shared" si="135"/>
        <v>33.799999999999997</v>
      </c>
      <c r="P1908" s="1">
        <f t="shared" si="136"/>
        <v>0.15384615384615385</v>
      </c>
      <c r="Q1908">
        <f t="shared" si="137"/>
        <v>0.76923076923076927</v>
      </c>
    </row>
    <row r="1909" spans="2:17" x14ac:dyDescent="0.25">
      <c r="B1909" t="s">
        <v>264</v>
      </c>
      <c r="C1909">
        <v>157342</v>
      </c>
      <c r="D1909">
        <v>1</v>
      </c>
      <c r="E1909">
        <v>1</v>
      </c>
      <c r="F1909">
        <v>3</v>
      </c>
      <c r="G1909">
        <v>41437</v>
      </c>
      <c r="H1909" t="s">
        <v>7</v>
      </c>
      <c r="I1909" t="s">
        <v>8</v>
      </c>
      <c r="J1909">
        <v>104</v>
      </c>
      <c r="K1909">
        <v>16</v>
      </c>
      <c r="L1909" t="s">
        <v>240</v>
      </c>
      <c r="M1909" t="s">
        <v>258</v>
      </c>
      <c r="N1909" t="s">
        <v>259</v>
      </c>
      <c r="O1909" s="9">
        <f t="shared" si="135"/>
        <v>34.666666666666664</v>
      </c>
      <c r="P1909" s="1">
        <f t="shared" si="136"/>
        <v>0.15384615384615385</v>
      </c>
      <c r="Q1909">
        <f t="shared" si="137"/>
        <v>0.46153846153846156</v>
      </c>
    </row>
    <row r="1910" spans="2:17" x14ac:dyDescent="0.25">
      <c r="B1910" t="s">
        <v>264</v>
      </c>
      <c r="C1910">
        <v>172232</v>
      </c>
      <c r="D1910">
        <v>1</v>
      </c>
      <c r="E1910">
        <v>1</v>
      </c>
      <c r="F1910">
        <v>3</v>
      </c>
      <c r="G1910">
        <v>41827</v>
      </c>
      <c r="H1910" t="s">
        <v>7</v>
      </c>
      <c r="I1910" t="s">
        <v>8</v>
      </c>
      <c r="J1910">
        <v>104</v>
      </c>
      <c r="K1910">
        <v>16</v>
      </c>
      <c r="L1910" t="s">
        <v>240</v>
      </c>
      <c r="M1910" t="s">
        <v>258</v>
      </c>
      <c r="N1910" t="s">
        <v>259</v>
      </c>
      <c r="O1910" s="9">
        <f t="shared" si="135"/>
        <v>34.666666666666664</v>
      </c>
      <c r="P1910" s="1">
        <f t="shared" si="136"/>
        <v>0.15384615384615385</v>
      </c>
      <c r="Q1910">
        <f t="shared" si="137"/>
        <v>0.46153846153846156</v>
      </c>
    </row>
    <row r="1911" spans="2:17" x14ac:dyDescent="0.25">
      <c r="B1911" t="s">
        <v>264</v>
      </c>
      <c r="C1911">
        <v>174180</v>
      </c>
      <c r="D1911">
        <v>1</v>
      </c>
      <c r="E1911">
        <v>1</v>
      </c>
      <c r="F1911">
        <v>2.5</v>
      </c>
      <c r="G1911">
        <v>41950</v>
      </c>
      <c r="H1911" t="s">
        <v>7</v>
      </c>
      <c r="I1911" t="s">
        <v>8</v>
      </c>
      <c r="J1911">
        <v>91</v>
      </c>
      <c r="K1911">
        <v>14</v>
      </c>
      <c r="L1911" t="s">
        <v>240</v>
      </c>
      <c r="M1911" t="s">
        <v>258</v>
      </c>
      <c r="N1911" t="s">
        <v>259</v>
      </c>
      <c r="O1911" s="9">
        <f t="shared" si="135"/>
        <v>36.4</v>
      </c>
      <c r="P1911" s="1">
        <f t="shared" si="136"/>
        <v>0.15384615384615385</v>
      </c>
      <c r="Q1911">
        <f t="shared" si="137"/>
        <v>0.38461538461538464</v>
      </c>
    </row>
    <row r="1912" spans="2:17" x14ac:dyDescent="0.25">
      <c r="B1912" t="s">
        <v>264</v>
      </c>
      <c r="C1912">
        <v>174189</v>
      </c>
      <c r="D1912">
        <v>1</v>
      </c>
      <c r="E1912">
        <v>1</v>
      </c>
      <c r="F1912">
        <v>2.5</v>
      </c>
      <c r="G1912">
        <v>41951</v>
      </c>
      <c r="H1912" t="s">
        <v>7</v>
      </c>
      <c r="I1912" t="s">
        <v>8</v>
      </c>
      <c r="J1912">
        <v>91</v>
      </c>
      <c r="K1912">
        <v>14</v>
      </c>
      <c r="L1912" t="s">
        <v>240</v>
      </c>
      <c r="M1912" t="s">
        <v>258</v>
      </c>
      <c r="N1912" t="s">
        <v>259</v>
      </c>
      <c r="O1912" s="9">
        <f t="shared" si="135"/>
        <v>36.4</v>
      </c>
      <c r="P1912" s="1">
        <f t="shared" si="136"/>
        <v>0.15384615384615385</v>
      </c>
      <c r="Q1912">
        <f t="shared" si="137"/>
        <v>0.38461538461538464</v>
      </c>
    </row>
    <row r="1913" spans="2:17" x14ac:dyDescent="0.25">
      <c r="B1913" t="s">
        <v>264</v>
      </c>
      <c r="C1913">
        <v>191536</v>
      </c>
      <c r="D1913">
        <v>1</v>
      </c>
      <c r="E1913">
        <v>1</v>
      </c>
      <c r="F1913">
        <v>2.5</v>
      </c>
      <c r="G1913">
        <v>42094</v>
      </c>
      <c r="H1913" t="s">
        <v>7</v>
      </c>
      <c r="I1913" t="s">
        <v>8</v>
      </c>
      <c r="J1913">
        <v>104</v>
      </c>
      <c r="K1913">
        <v>16</v>
      </c>
      <c r="L1913" t="s">
        <v>240</v>
      </c>
      <c r="M1913" t="s">
        <v>258</v>
      </c>
      <c r="N1913" t="s">
        <v>259</v>
      </c>
      <c r="O1913" s="9">
        <f t="shared" si="135"/>
        <v>41.6</v>
      </c>
      <c r="P1913" s="1">
        <f t="shared" si="136"/>
        <v>0.15384615384615385</v>
      </c>
      <c r="Q1913">
        <f t="shared" si="137"/>
        <v>0.38461538461538464</v>
      </c>
    </row>
    <row r="1914" spans="2:17" x14ac:dyDescent="0.25">
      <c r="B1914" t="s">
        <v>264</v>
      </c>
      <c r="C1914">
        <v>191512</v>
      </c>
      <c r="D1914">
        <v>1</v>
      </c>
      <c r="E1914">
        <v>1</v>
      </c>
      <c r="F1914">
        <v>2</v>
      </c>
      <c r="G1914">
        <v>42088</v>
      </c>
      <c r="H1914" t="s">
        <v>7</v>
      </c>
      <c r="I1914" t="s">
        <v>8</v>
      </c>
      <c r="J1914">
        <v>104</v>
      </c>
      <c r="K1914">
        <v>16</v>
      </c>
      <c r="L1914" t="s">
        <v>240</v>
      </c>
      <c r="M1914" t="s">
        <v>258</v>
      </c>
      <c r="N1914" t="s">
        <v>259</v>
      </c>
      <c r="O1914" s="9">
        <f t="shared" si="135"/>
        <v>52</v>
      </c>
      <c r="P1914" s="1">
        <f t="shared" si="136"/>
        <v>0.15384615384615385</v>
      </c>
      <c r="Q1914">
        <f t="shared" si="137"/>
        <v>0.30769230769230771</v>
      </c>
    </row>
    <row r="1915" spans="2:17" x14ac:dyDescent="0.25">
      <c r="B1915" t="s">
        <v>264</v>
      </c>
      <c r="C1915">
        <v>156252</v>
      </c>
      <c r="D1915">
        <v>1</v>
      </c>
      <c r="E1915">
        <v>1</v>
      </c>
      <c r="F1915">
        <v>2</v>
      </c>
      <c r="G1915">
        <v>41395</v>
      </c>
      <c r="H1915" t="s">
        <v>7</v>
      </c>
      <c r="I1915" t="s">
        <v>8</v>
      </c>
      <c r="J1915">
        <v>130</v>
      </c>
      <c r="K1915">
        <v>20</v>
      </c>
      <c r="L1915" t="s">
        <v>240</v>
      </c>
      <c r="M1915" t="s">
        <v>258</v>
      </c>
      <c r="N1915" t="s">
        <v>259</v>
      </c>
      <c r="O1915" s="9">
        <f t="shared" ref="O1915:O1978" si="138">J1915/F1915</f>
        <v>65</v>
      </c>
      <c r="P1915" s="1">
        <f t="shared" ref="P1915:P1978" si="139">K1915/J1915</f>
        <v>0.15384615384615385</v>
      </c>
      <c r="Q1915">
        <f t="shared" si="137"/>
        <v>0.30769230769230771</v>
      </c>
    </row>
    <row r="1916" spans="2:17" x14ac:dyDescent="0.25">
      <c r="B1916" t="s">
        <v>264</v>
      </c>
      <c r="C1916">
        <v>161355</v>
      </c>
      <c r="D1916">
        <v>1</v>
      </c>
      <c r="E1916">
        <v>1</v>
      </c>
      <c r="F1916">
        <v>4</v>
      </c>
      <c r="G1916">
        <v>41547</v>
      </c>
      <c r="H1916" t="s">
        <v>7</v>
      </c>
      <c r="I1916" t="s">
        <v>8</v>
      </c>
      <c r="J1916">
        <v>150</v>
      </c>
      <c r="K1916">
        <v>23</v>
      </c>
      <c r="L1916" t="s">
        <v>240</v>
      </c>
      <c r="M1916" t="s">
        <v>258</v>
      </c>
      <c r="N1916" t="s">
        <v>259</v>
      </c>
      <c r="O1916" s="9">
        <f t="shared" si="138"/>
        <v>37.5</v>
      </c>
      <c r="P1916" s="1">
        <f t="shared" si="139"/>
        <v>0.15333333333333332</v>
      </c>
      <c r="Q1916">
        <f t="shared" ref="Q1916:Q1979" si="140">F1916*P1916</f>
        <v>0.61333333333333329</v>
      </c>
    </row>
    <row r="1917" spans="2:17" x14ac:dyDescent="0.25">
      <c r="B1917" t="s">
        <v>264</v>
      </c>
      <c r="C1917">
        <v>171316</v>
      </c>
      <c r="D1917">
        <v>1</v>
      </c>
      <c r="E1917">
        <v>1</v>
      </c>
      <c r="F1917">
        <v>3.5</v>
      </c>
      <c r="G1917">
        <v>41808</v>
      </c>
      <c r="H1917" t="s">
        <v>7</v>
      </c>
      <c r="I1917" t="s">
        <v>8</v>
      </c>
      <c r="J1917">
        <v>150</v>
      </c>
      <c r="K1917">
        <v>23</v>
      </c>
      <c r="L1917" t="s">
        <v>240</v>
      </c>
      <c r="M1917" t="s">
        <v>258</v>
      </c>
      <c r="N1917" t="s">
        <v>259</v>
      </c>
      <c r="O1917" s="9">
        <f t="shared" si="138"/>
        <v>42.857142857142854</v>
      </c>
      <c r="P1917" s="1">
        <f t="shared" si="139"/>
        <v>0.15333333333333332</v>
      </c>
      <c r="Q1917">
        <f t="shared" si="140"/>
        <v>0.53666666666666663</v>
      </c>
    </row>
    <row r="1918" spans="2:17" x14ac:dyDescent="0.25">
      <c r="B1918" t="s">
        <v>264</v>
      </c>
      <c r="C1918">
        <v>180948</v>
      </c>
      <c r="D1918">
        <v>1</v>
      </c>
      <c r="E1918">
        <v>1</v>
      </c>
      <c r="F1918">
        <v>3.5</v>
      </c>
      <c r="G1918">
        <v>42088</v>
      </c>
      <c r="H1918" t="s">
        <v>7</v>
      </c>
      <c r="I1918" t="s">
        <v>8</v>
      </c>
      <c r="J1918">
        <v>150</v>
      </c>
      <c r="K1918">
        <v>23</v>
      </c>
      <c r="L1918" t="s">
        <v>240</v>
      </c>
      <c r="M1918" t="s">
        <v>258</v>
      </c>
      <c r="N1918" t="s">
        <v>259</v>
      </c>
      <c r="O1918" s="9">
        <f t="shared" si="138"/>
        <v>42.857142857142854</v>
      </c>
      <c r="P1918" s="1">
        <f t="shared" si="139"/>
        <v>0.15333333333333332</v>
      </c>
      <c r="Q1918">
        <f t="shared" si="140"/>
        <v>0.53666666666666663</v>
      </c>
    </row>
    <row r="1919" spans="2:17" x14ac:dyDescent="0.25">
      <c r="B1919" t="s">
        <v>264</v>
      </c>
      <c r="C1919">
        <v>165843</v>
      </c>
      <c r="D1919">
        <v>1</v>
      </c>
      <c r="E1919">
        <v>1</v>
      </c>
      <c r="F1919">
        <v>3.5</v>
      </c>
      <c r="G1919">
        <v>41586</v>
      </c>
      <c r="H1919" t="s">
        <v>7</v>
      </c>
      <c r="I1919" t="s">
        <v>8</v>
      </c>
      <c r="J1919">
        <v>98</v>
      </c>
      <c r="K1919">
        <v>15</v>
      </c>
      <c r="L1919" t="s">
        <v>240</v>
      </c>
      <c r="M1919" t="s">
        <v>258</v>
      </c>
      <c r="N1919" t="s">
        <v>259</v>
      </c>
      <c r="O1919" s="9">
        <f t="shared" si="138"/>
        <v>28</v>
      </c>
      <c r="P1919" s="1">
        <f t="shared" si="139"/>
        <v>0.15306122448979592</v>
      </c>
      <c r="Q1919">
        <f t="shared" si="140"/>
        <v>0.5357142857142857</v>
      </c>
    </row>
    <row r="1920" spans="2:17" x14ac:dyDescent="0.25">
      <c r="B1920" t="s">
        <v>264</v>
      </c>
      <c r="C1920">
        <v>161391</v>
      </c>
      <c r="D1920">
        <v>1</v>
      </c>
      <c r="E1920">
        <v>1</v>
      </c>
      <c r="F1920">
        <v>3</v>
      </c>
      <c r="G1920">
        <v>41547</v>
      </c>
      <c r="H1920" t="s">
        <v>7</v>
      </c>
      <c r="I1920" t="s">
        <v>8</v>
      </c>
      <c r="J1920">
        <v>98</v>
      </c>
      <c r="K1920">
        <v>15</v>
      </c>
      <c r="L1920" t="s">
        <v>240</v>
      </c>
      <c r="M1920" t="s">
        <v>258</v>
      </c>
      <c r="N1920" t="s">
        <v>259</v>
      </c>
      <c r="O1920" s="9">
        <f t="shared" si="138"/>
        <v>32.666666666666664</v>
      </c>
      <c r="P1920" s="1">
        <f t="shared" si="139"/>
        <v>0.15306122448979592</v>
      </c>
      <c r="Q1920">
        <f t="shared" si="140"/>
        <v>0.45918367346938777</v>
      </c>
    </row>
    <row r="1921" spans="2:17" x14ac:dyDescent="0.25">
      <c r="B1921" t="s">
        <v>264</v>
      </c>
      <c r="C1921">
        <v>171801</v>
      </c>
      <c r="D1921">
        <v>1</v>
      </c>
      <c r="E1921">
        <v>1</v>
      </c>
      <c r="F1921">
        <v>3</v>
      </c>
      <c r="G1921">
        <v>41817</v>
      </c>
      <c r="H1921" t="s">
        <v>7</v>
      </c>
      <c r="I1921" t="s">
        <v>8</v>
      </c>
      <c r="J1921">
        <v>85</v>
      </c>
      <c r="K1921">
        <v>13</v>
      </c>
      <c r="L1921" t="s">
        <v>240</v>
      </c>
      <c r="M1921" t="s">
        <v>258</v>
      </c>
      <c r="N1921" t="s">
        <v>259</v>
      </c>
      <c r="O1921" s="9">
        <f t="shared" si="138"/>
        <v>28.333333333333332</v>
      </c>
      <c r="P1921" s="1">
        <f t="shared" si="139"/>
        <v>0.15294117647058825</v>
      </c>
      <c r="Q1921">
        <f t="shared" si="140"/>
        <v>0.45882352941176474</v>
      </c>
    </row>
    <row r="1922" spans="2:17" x14ac:dyDescent="0.25">
      <c r="B1922" t="s">
        <v>264</v>
      </c>
      <c r="C1922">
        <v>172994</v>
      </c>
      <c r="D1922">
        <v>1</v>
      </c>
      <c r="E1922">
        <v>1</v>
      </c>
      <c r="F1922">
        <v>3</v>
      </c>
      <c r="G1922">
        <v>41856</v>
      </c>
      <c r="H1922" t="s">
        <v>7</v>
      </c>
      <c r="I1922" t="s">
        <v>8</v>
      </c>
      <c r="J1922">
        <v>85</v>
      </c>
      <c r="K1922">
        <v>13</v>
      </c>
      <c r="L1922" t="s">
        <v>240</v>
      </c>
      <c r="M1922" t="s">
        <v>258</v>
      </c>
      <c r="N1922" t="s">
        <v>259</v>
      </c>
      <c r="O1922" s="9">
        <f t="shared" si="138"/>
        <v>28.333333333333332</v>
      </c>
      <c r="P1922" s="1">
        <f t="shared" si="139"/>
        <v>0.15294117647058825</v>
      </c>
      <c r="Q1922">
        <f t="shared" si="140"/>
        <v>0.45882352941176474</v>
      </c>
    </row>
    <row r="1923" spans="2:17" x14ac:dyDescent="0.25">
      <c r="B1923" t="s">
        <v>264</v>
      </c>
      <c r="C1923">
        <v>160622</v>
      </c>
      <c r="D1923">
        <v>1</v>
      </c>
      <c r="E1923">
        <v>1</v>
      </c>
      <c r="F1923">
        <v>5</v>
      </c>
      <c r="G1923">
        <v>41542</v>
      </c>
      <c r="H1923" t="s">
        <v>7</v>
      </c>
      <c r="I1923" t="s">
        <v>8</v>
      </c>
      <c r="J1923">
        <v>170</v>
      </c>
      <c r="K1923">
        <v>26</v>
      </c>
      <c r="L1923" t="s">
        <v>240</v>
      </c>
      <c r="M1923" t="s">
        <v>258</v>
      </c>
      <c r="N1923" t="s">
        <v>259</v>
      </c>
      <c r="O1923" s="9">
        <f t="shared" si="138"/>
        <v>34</v>
      </c>
      <c r="P1923" s="1">
        <f t="shared" si="139"/>
        <v>0.15294117647058825</v>
      </c>
      <c r="Q1923">
        <f t="shared" si="140"/>
        <v>0.76470588235294124</v>
      </c>
    </row>
    <row r="1924" spans="2:17" x14ac:dyDescent="0.25">
      <c r="B1924" t="s">
        <v>264</v>
      </c>
      <c r="C1924">
        <v>179029</v>
      </c>
      <c r="D1924">
        <v>1</v>
      </c>
      <c r="E1924">
        <v>1</v>
      </c>
      <c r="F1924">
        <v>2.5</v>
      </c>
      <c r="G1924">
        <v>41815</v>
      </c>
      <c r="H1924" t="s">
        <v>7</v>
      </c>
      <c r="I1924" t="s">
        <v>8</v>
      </c>
      <c r="J1924">
        <v>85</v>
      </c>
      <c r="K1924">
        <v>13</v>
      </c>
      <c r="L1924" t="s">
        <v>240</v>
      </c>
      <c r="M1924" t="s">
        <v>258</v>
      </c>
      <c r="N1924" t="s">
        <v>259</v>
      </c>
      <c r="O1924" s="9">
        <f t="shared" si="138"/>
        <v>34</v>
      </c>
      <c r="P1924" s="1">
        <f t="shared" si="139"/>
        <v>0.15294117647058825</v>
      </c>
      <c r="Q1924">
        <f t="shared" si="140"/>
        <v>0.38235294117647062</v>
      </c>
    </row>
    <row r="1925" spans="2:17" x14ac:dyDescent="0.25">
      <c r="B1925" t="s">
        <v>264</v>
      </c>
      <c r="C1925">
        <v>167793</v>
      </c>
      <c r="D1925">
        <v>1</v>
      </c>
      <c r="E1925">
        <v>1</v>
      </c>
      <c r="F1925">
        <v>4</v>
      </c>
      <c r="G1925">
        <v>41817</v>
      </c>
      <c r="H1925" t="s">
        <v>7</v>
      </c>
      <c r="I1925" t="s">
        <v>8</v>
      </c>
      <c r="J1925">
        <v>144</v>
      </c>
      <c r="K1925">
        <v>22</v>
      </c>
      <c r="L1925" t="s">
        <v>240</v>
      </c>
      <c r="M1925" t="s">
        <v>258</v>
      </c>
      <c r="N1925" t="s">
        <v>259</v>
      </c>
      <c r="O1925" s="9">
        <f t="shared" si="138"/>
        <v>36</v>
      </c>
      <c r="P1925" s="1">
        <f t="shared" si="139"/>
        <v>0.15277777777777779</v>
      </c>
      <c r="Q1925">
        <f t="shared" si="140"/>
        <v>0.61111111111111116</v>
      </c>
    </row>
    <row r="1926" spans="2:17" x14ac:dyDescent="0.25">
      <c r="B1926" t="s">
        <v>264</v>
      </c>
      <c r="C1926">
        <v>160582</v>
      </c>
      <c r="D1926">
        <v>1</v>
      </c>
      <c r="E1926">
        <v>1</v>
      </c>
      <c r="F1926">
        <v>3.5</v>
      </c>
      <c r="G1926">
        <v>41516</v>
      </c>
      <c r="H1926" t="s">
        <v>7</v>
      </c>
      <c r="I1926" t="s">
        <v>8</v>
      </c>
      <c r="J1926">
        <v>131</v>
      </c>
      <c r="K1926">
        <v>20</v>
      </c>
      <c r="L1926" t="s">
        <v>240</v>
      </c>
      <c r="M1926" t="s">
        <v>258</v>
      </c>
      <c r="N1926" t="s">
        <v>259</v>
      </c>
      <c r="O1926" s="9">
        <f t="shared" si="138"/>
        <v>37.428571428571431</v>
      </c>
      <c r="P1926" s="1">
        <f t="shared" si="139"/>
        <v>0.15267175572519084</v>
      </c>
      <c r="Q1926">
        <f t="shared" si="140"/>
        <v>0.53435114503816794</v>
      </c>
    </row>
    <row r="1927" spans="2:17" x14ac:dyDescent="0.25">
      <c r="B1927" t="s">
        <v>264</v>
      </c>
      <c r="C1927">
        <v>155411</v>
      </c>
      <c r="D1927">
        <v>1</v>
      </c>
      <c r="E1927">
        <v>1</v>
      </c>
      <c r="F1927">
        <v>3</v>
      </c>
      <c r="G1927">
        <v>41320</v>
      </c>
      <c r="H1927" t="s">
        <v>5</v>
      </c>
      <c r="I1927" t="s">
        <v>8</v>
      </c>
      <c r="J1927">
        <v>131</v>
      </c>
      <c r="K1927">
        <v>20</v>
      </c>
      <c r="L1927" t="s">
        <v>240</v>
      </c>
      <c r="M1927" t="s">
        <v>5</v>
      </c>
      <c r="N1927" t="s">
        <v>259</v>
      </c>
      <c r="O1927" s="9">
        <f t="shared" si="138"/>
        <v>43.666666666666664</v>
      </c>
      <c r="P1927" s="1">
        <f t="shared" si="139"/>
        <v>0.15267175572519084</v>
      </c>
      <c r="Q1927">
        <f t="shared" si="140"/>
        <v>0.4580152671755725</v>
      </c>
    </row>
    <row r="1928" spans="2:17" x14ac:dyDescent="0.25">
      <c r="B1928" t="s">
        <v>264</v>
      </c>
      <c r="C1928">
        <v>157331</v>
      </c>
      <c r="D1928">
        <v>1</v>
      </c>
      <c r="E1928">
        <v>1</v>
      </c>
      <c r="F1928">
        <v>3</v>
      </c>
      <c r="G1928">
        <v>41426</v>
      </c>
      <c r="H1928" t="s">
        <v>7</v>
      </c>
      <c r="I1928" t="s">
        <v>8</v>
      </c>
      <c r="J1928">
        <v>131</v>
      </c>
      <c r="K1928">
        <v>20</v>
      </c>
      <c r="L1928" t="s">
        <v>240</v>
      </c>
      <c r="M1928" t="s">
        <v>258</v>
      </c>
      <c r="N1928" t="s">
        <v>259</v>
      </c>
      <c r="O1928" s="9">
        <f t="shared" si="138"/>
        <v>43.666666666666664</v>
      </c>
      <c r="P1928" s="1">
        <f t="shared" si="139"/>
        <v>0.15267175572519084</v>
      </c>
      <c r="Q1928">
        <f t="shared" si="140"/>
        <v>0.4580152671755725</v>
      </c>
    </row>
    <row r="1929" spans="2:17" x14ac:dyDescent="0.25">
      <c r="B1929" t="s">
        <v>264</v>
      </c>
      <c r="C1929">
        <v>160654</v>
      </c>
      <c r="D1929">
        <v>1</v>
      </c>
      <c r="E1929">
        <v>1</v>
      </c>
      <c r="F1929">
        <v>3</v>
      </c>
      <c r="G1929">
        <v>41554</v>
      </c>
      <c r="H1929" t="s">
        <v>7</v>
      </c>
      <c r="I1929" t="s">
        <v>8</v>
      </c>
      <c r="J1929">
        <v>131</v>
      </c>
      <c r="K1929">
        <v>20</v>
      </c>
      <c r="L1929" t="s">
        <v>240</v>
      </c>
      <c r="M1929" t="s">
        <v>258</v>
      </c>
      <c r="N1929" t="s">
        <v>259</v>
      </c>
      <c r="O1929" s="9">
        <f t="shared" si="138"/>
        <v>43.666666666666664</v>
      </c>
      <c r="P1929" s="1">
        <f t="shared" si="139"/>
        <v>0.15267175572519084</v>
      </c>
      <c r="Q1929">
        <f t="shared" si="140"/>
        <v>0.4580152671755725</v>
      </c>
    </row>
    <row r="1930" spans="2:17" x14ac:dyDescent="0.25">
      <c r="B1930" t="s">
        <v>264</v>
      </c>
      <c r="C1930">
        <v>170531</v>
      </c>
      <c r="D1930">
        <v>1</v>
      </c>
      <c r="E1930">
        <v>1</v>
      </c>
      <c r="F1930">
        <v>5</v>
      </c>
      <c r="G1930">
        <v>41734</v>
      </c>
      <c r="H1930" t="s">
        <v>7</v>
      </c>
      <c r="I1930" t="s">
        <v>8</v>
      </c>
      <c r="J1930">
        <v>118</v>
      </c>
      <c r="K1930">
        <v>18</v>
      </c>
      <c r="L1930" t="s">
        <v>240</v>
      </c>
      <c r="M1930" t="s">
        <v>258</v>
      </c>
      <c r="N1930" t="s">
        <v>259</v>
      </c>
      <c r="O1930" s="9">
        <f t="shared" si="138"/>
        <v>23.6</v>
      </c>
      <c r="P1930" s="1">
        <f t="shared" si="139"/>
        <v>0.15254237288135594</v>
      </c>
      <c r="Q1930">
        <f t="shared" si="140"/>
        <v>0.76271186440677974</v>
      </c>
    </row>
    <row r="1931" spans="2:17" x14ac:dyDescent="0.25">
      <c r="B1931" t="s">
        <v>264</v>
      </c>
      <c r="C1931">
        <v>160348</v>
      </c>
      <c r="D1931">
        <v>1</v>
      </c>
      <c r="E1931">
        <v>1</v>
      </c>
      <c r="F1931">
        <v>4</v>
      </c>
      <c r="G1931">
        <v>41542</v>
      </c>
      <c r="H1931" t="s">
        <v>7</v>
      </c>
      <c r="I1931" t="s">
        <v>8</v>
      </c>
      <c r="J1931">
        <v>118</v>
      </c>
      <c r="K1931">
        <v>18</v>
      </c>
      <c r="L1931" t="s">
        <v>240</v>
      </c>
      <c r="M1931" t="s">
        <v>258</v>
      </c>
      <c r="N1931" t="s">
        <v>259</v>
      </c>
      <c r="O1931" s="9">
        <f t="shared" si="138"/>
        <v>29.5</v>
      </c>
      <c r="P1931" s="1">
        <f t="shared" si="139"/>
        <v>0.15254237288135594</v>
      </c>
      <c r="Q1931">
        <f t="shared" si="140"/>
        <v>0.61016949152542377</v>
      </c>
    </row>
    <row r="1932" spans="2:17" x14ac:dyDescent="0.25">
      <c r="B1932" t="s">
        <v>264</v>
      </c>
      <c r="C1932">
        <v>172715</v>
      </c>
      <c r="D1932">
        <v>1</v>
      </c>
      <c r="E1932">
        <v>1</v>
      </c>
      <c r="F1932">
        <v>2</v>
      </c>
      <c r="G1932">
        <v>41856</v>
      </c>
      <c r="H1932" t="s">
        <v>7</v>
      </c>
      <c r="I1932" t="s">
        <v>8</v>
      </c>
      <c r="J1932">
        <v>59</v>
      </c>
      <c r="K1932">
        <v>9</v>
      </c>
      <c r="L1932" t="s">
        <v>240</v>
      </c>
      <c r="M1932" t="s">
        <v>258</v>
      </c>
      <c r="N1932" t="s">
        <v>259</v>
      </c>
      <c r="O1932" s="9">
        <f t="shared" si="138"/>
        <v>29.5</v>
      </c>
      <c r="P1932" s="1">
        <f t="shared" si="139"/>
        <v>0.15254237288135594</v>
      </c>
      <c r="Q1932">
        <f t="shared" si="140"/>
        <v>0.30508474576271188</v>
      </c>
    </row>
    <row r="1933" spans="2:17" x14ac:dyDescent="0.25">
      <c r="B1933" t="s">
        <v>264</v>
      </c>
      <c r="C1933">
        <v>173309</v>
      </c>
      <c r="D1933">
        <v>1</v>
      </c>
      <c r="E1933">
        <v>1</v>
      </c>
      <c r="F1933">
        <v>2</v>
      </c>
      <c r="G1933">
        <v>41857</v>
      </c>
      <c r="H1933" t="s">
        <v>7</v>
      </c>
      <c r="I1933" t="s">
        <v>8</v>
      </c>
      <c r="J1933">
        <v>59</v>
      </c>
      <c r="K1933">
        <v>9</v>
      </c>
      <c r="L1933" t="s">
        <v>240</v>
      </c>
      <c r="M1933" t="s">
        <v>258</v>
      </c>
      <c r="N1933" t="s">
        <v>259</v>
      </c>
      <c r="O1933" s="9">
        <f t="shared" si="138"/>
        <v>29.5</v>
      </c>
      <c r="P1933" s="1">
        <f t="shared" si="139"/>
        <v>0.15254237288135594</v>
      </c>
      <c r="Q1933">
        <f t="shared" si="140"/>
        <v>0.30508474576271188</v>
      </c>
    </row>
    <row r="1934" spans="2:17" x14ac:dyDescent="0.25">
      <c r="B1934" t="s">
        <v>264</v>
      </c>
      <c r="C1934">
        <v>171697</v>
      </c>
      <c r="D1934">
        <v>1</v>
      </c>
      <c r="E1934">
        <v>1</v>
      </c>
      <c r="F1934">
        <v>4</v>
      </c>
      <c r="G1934">
        <v>41824</v>
      </c>
      <c r="H1934" t="s">
        <v>7</v>
      </c>
      <c r="I1934" t="s">
        <v>8</v>
      </c>
      <c r="J1934">
        <v>118</v>
      </c>
      <c r="K1934">
        <v>18</v>
      </c>
      <c r="L1934" t="s">
        <v>240</v>
      </c>
      <c r="M1934" t="s">
        <v>258</v>
      </c>
      <c r="N1934" t="s">
        <v>259</v>
      </c>
      <c r="O1934" s="9">
        <f t="shared" si="138"/>
        <v>29.5</v>
      </c>
      <c r="P1934" s="1">
        <f t="shared" si="139"/>
        <v>0.15254237288135594</v>
      </c>
      <c r="Q1934">
        <f t="shared" si="140"/>
        <v>0.61016949152542377</v>
      </c>
    </row>
    <row r="1935" spans="2:17" x14ac:dyDescent="0.25">
      <c r="B1935" t="s">
        <v>264</v>
      </c>
      <c r="C1935">
        <v>156001</v>
      </c>
      <c r="D1935">
        <v>1</v>
      </c>
      <c r="E1935">
        <v>1</v>
      </c>
      <c r="F1935">
        <v>2.5</v>
      </c>
      <c r="G1935">
        <v>41388</v>
      </c>
      <c r="H1935" t="s">
        <v>7</v>
      </c>
      <c r="I1935" t="s">
        <v>8</v>
      </c>
      <c r="J1935">
        <v>118</v>
      </c>
      <c r="K1935">
        <v>18</v>
      </c>
      <c r="L1935" t="s">
        <v>240</v>
      </c>
      <c r="M1935" t="s">
        <v>258</v>
      </c>
      <c r="N1935" t="s">
        <v>259</v>
      </c>
      <c r="O1935" s="9">
        <f t="shared" si="138"/>
        <v>47.2</v>
      </c>
      <c r="P1935" s="1">
        <f t="shared" si="139"/>
        <v>0.15254237288135594</v>
      </c>
      <c r="Q1935">
        <f t="shared" si="140"/>
        <v>0.38135593220338987</v>
      </c>
    </row>
    <row r="1936" spans="2:17" x14ac:dyDescent="0.25">
      <c r="B1936" t="s">
        <v>264</v>
      </c>
      <c r="C1936">
        <v>164258</v>
      </c>
      <c r="D1936">
        <v>1</v>
      </c>
      <c r="E1936">
        <v>1</v>
      </c>
      <c r="F1936">
        <v>3</v>
      </c>
      <c r="G1936">
        <v>41652</v>
      </c>
      <c r="H1936" t="s">
        <v>7</v>
      </c>
      <c r="I1936" t="s">
        <v>8</v>
      </c>
      <c r="J1936">
        <v>105</v>
      </c>
      <c r="K1936">
        <v>16</v>
      </c>
      <c r="L1936" t="s">
        <v>240</v>
      </c>
      <c r="M1936" t="s">
        <v>258</v>
      </c>
      <c r="N1936" t="s">
        <v>259</v>
      </c>
      <c r="O1936" s="9">
        <f t="shared" si="138"/>
        <v>35</v>
      </c>
      <c r="P1936" s="1">
        <f t="shared" si="139"/>
        <v>0.15238095238095239</v>
      </c>
      <c r="Q1936">
        <f t="shared" si="140"/>
        <v>0.45714285714285718</v>
      </c>
    </row>
    <row r="1937" spans="2:17" x14ac:dyDescent="0.25">
      <c r="B1937" t="s">
        <v>264</v>
      </c>
      <c r="C1937">
        <v>180830</v>
      </c>
      <c r="D1937">
        <v>1</v>
      </c>
      <c r="E1937">
        <v>1</v>
      </c>
      <c r="F1937">
        <v>5</v>
      </c>
      <c r="G1937">
        <v>42046</v>
      </c>
      <c r="H1937" t="s">
        <v>5</v>
      </c>
      <c r="I1937" t="s">
        <v>6</v>
      </c>
      <c r="J1937">
        <v>197</v>
      </c>
      <c r="K1937">
        <v>30</v>
      </c>
      <c r="L1937" t="s">
        <v>240</v>
      </c>
      <c r="M1937" t="s">
        <v>5</v>
      </c>
      <c r="N1937" t="s">
        <v>259</v>
      </c>
      <c r="O1937" s="9">
        <f t="shared" si="138"/>
        <v>39.4</v>
      </c>
      <c r="P1937" s="1">
        <f t="shared" si="139"/>
        <v>0.15228426395939088</v>
      </c>
      <c r="Q1937">
        <f t="shared" si="140"/>
        <v>0.76142131979695438</v>
      </c>
    </row>
    <row r="1938" spans="2:17" x14ac:dyDescent="0.25">
      <c r="B1938" t="s">
        <v>264</v>
      </c>
      <c r="C1938">
        <v>160579</v>
      </c>
      <c r="D1938">
        <v>1</v>
      </c>
      <c r="E1938">
        <v>1</v>
      </c>
      <c r="F1938">
        <v>5</v>
      </c>
      <c r="G1938">
        <v>41516</v>
      </c>
      <c r="H1938" t="s">
        <v>7</v>
      </c>
      <c r="I1938" t="s">
        <v>8</v>
      </c>
      <c r="J1938">
        <v>138</v>
      </c>
      <c r="K1938">
        <v>21</v>
      </c>
      <c r="L1938" t="s">
        <v>240</v>
      </c>
      <c r="M1938" t="s">
        <v>258</v>
      </c>
      <c r="N1938" t="s">
        <v>259</v>
      </c>
      <c r="O1938" s="9">
        <f t="shared" si="138"/>
        <v>27.6</v>
      </c>
      <c r="P1938" s="1">
        <f t="shared" si="139"/>
        <v>0.15217391304347827</v>
      </c>
      <c r="Q1938">
        <f t="shared" si="140"/>
        <v>0.76086956521739135</v>
      </c>
    </row>
    <row r="1939" spans="2:17" x14ac:dyDescent="0.25">
      <c r="B1939" t="s">
        <v>264</v>
      </c>
      <c r="C1939">
        <v>164125</v>
      </c>
      <c r="D1939">
        <v>1</v>
      </c>
      <c r="E1939">
        <v>1</v>
      </c>
      <c r="F1939">
        <v>5</v>
      </c>
      <c r="G1939">
        <v>41605</v>
      </c>
      <c r="H1939" t="s">
        <v>7</v>
      </c>
      <c r="I1939" t="s">
        <v>8</v>
      </c>
      <c r="J1939">
        <v>138</v>
      </c>
      <c r="K1939">
        <v>21</v>
      </c>
      <c r="L1939" t="s">
        <v>240</v>
      </c>
      <c r="M1939" t="s">
        <v>258</v>
      </c>
      <c r="N1939" t="s">
        <v>259</v>
      </c>
      <c r="O1939" s="9">
        <f t="shared" si="138"/>
        <v>27.6</v>
      </c>
      <c r="P1939" s="1">
        <f t="shared" si="139"/>
        <v>0.15217391304347827</v>
      </c>
      <c r="Q1939">
        <f t="shared" si="140"/>
        <v>0.76086956521739135</v>
      </c>
    </row>
    <row r="1940" spans="2:17" x14ac:dyDescent="0.25">
      <c r="B1940" t="s">
        <v>264</v>
      </c>
      <c r="C1940">
        <v>155300</v>
      </c>
      <c r="D1940">
        <v>1</v>
      </c>
      <c r="E1940">
        <v>1</v>
      </c>
      <c r="F1940">
        <v>3</v>
      </c>
      <c r="G1940">
        <v>41307</v>
      </c>
      <c r="H1940" t="s">
        <v>7</v>
      </c>
      <c r="I1940" t="s">
        <v>8</v>
      </c>
      <c r="J1940">
        <v>92</v>
      </c>
      <c r="K1940">
        <v>14</v>
      </c>
      <c r="L1940" t="s">
        <v>240</v>
      </c>
      <c r="M1940" t="s">
        <v>258</v>
      </c>
      <c r="N1940" t="s">
        <v>259</v>
      </c>
      <c r="O1940" s="9">
        <f t="shared" si="138"/>
        <v>30.666666666666668</v>
      </c>
      <c r="P1940" s="1">
        <f t="shared" si="139"/>
        <v>0.15217391304347827</v>
      </c>
      <c r="Q1940">
        <f t="shared" si="140"/>
        <v>0.45652173913043481</v>
      </c>
    </row>
    <row r="1941" spans="2:17" x14ac:dyDescent="0.25">
      <c r="B1941" t="s">
        <v>264</v>
      </c>
      <c r="C1941">
        <v>155776</v>
      </c>
      <c r="D1941">
        <v>1</v>
      </c>
      <c r="E1941">
        <v>1</v>
      </c>
      <c r="F1941">
        <v>4</v>
      </c>
      <c r="G1941">
        <v>41372</v>
      </c>
      <c r="H1941" t="s">
        <v>7</v>
      </c>
      <c r="I1941" t="s">
        <v>8</v>
      </c>
      <c r="J1941">
        <v>184</v>
      </c>
      <c r="K1941">
        <v>28</v>
      </c>
      <c r="L1941" t="s">
        <v>240</v>
      </c>
      <c r="M1941" t="s">
        <v>258</v>
      </c>
      <c r="N1941" t="s">
        <v>259</v>
      </c>
      <c r="O1941" s="9">
        <f t="shared" si="138"/>
        <v>46</v>
      </c>
      <c r="P1941" s="1">
        <f t="shared" si="139"/>
        <v>0.15217391304347827</v>
      </c>
      <c r="Q1941">
        <f t="shared" si="140"/>
        <v>0.60869565217391308</v>
      </c>
    </row>
    <row r="1942" spans="2:17" x14ac:dyDescent="0.25">
      <c r="B1942" t="s">
        <v>264</v>
      </c>
      <c r="C1942">
        <v>172537</v>
      </c>
      <c r="D1942">
        <v>2</v>
      </c>
      <c r="E1942">
        <v>1</v>
      </c>
      <c r="F1942">
        <v>7</v>
      </c>
      <c r="G1942">
        <v>41863</v>
      </c>
      <c r="H1942" t="s">
        <v>7</v>
      </c>
      <c r="I1942" t="s">
        <v>8</v>
      </c>
      <c r="J1942">
        <v>112</v>
      </c>
      <c r="K1942">
        <v>17</v>
      </c>
      <c r="L1942" t="s">
        <v>239</v>
      </c>
      <c r="M1942" t="s">
        <v>258</v>
      </c>
      <c r="N1942" t="s">
        <v>259</v>
      </c>
      <c r="O1942" s="9">
        <f t="shared" si="138"/>
        <v>16</v>
      </c>
      <c r="P1942" s="1">
        <f t="shared" si="139"/>
        <v>0.15178571428571427</v>
      </c>
      <c r="Q1942">
        <f t="shared" si="140"/>
        <v>1.0625</v>
      </c>
    </row>
    <row r="1943" spans="2:17" x14ac:dyDescent="0.25">
      <c r="B1943" t="s">
        <v>264</v>
      </c>
      <c r="C1943">
        <v>161703</v>
      </c>
      <c r="D1943">
        <v>1</v>
      </c>
      <c r="E1943">
        <v>1</v>
      </c>
      <c r="F1943">
        <v>5</v>
      </c>
      <c r="G1943">
        <v>41383</v>
      </c>
      <c r="H1943" t="s">
        <v>7</v>
      </c>
      <c r="I1943" t="s">
        <v>8</v>
      </c>
      <c r="J1943">
        <v>112</v>
      </c>
      <c r="K1943">
        <v>17</v>
      </c>
      <c r="L1943" t="s">
        <v>240</v>
      </c>
      <c r="M1943" t="s">
        <v>258</v>
      </c>
      <c r="N1943" t="s">
        <v>259</v>
      </c>
      <c r="O1943" s="9">
        <f t="shared" si="138"/>
        <v>22.4</v>
      </c>
      <c r="P1943" s="1">
        <f t="shared" si="139"/>
        <v>0.15178571428571427</v>
      </c>
      <c r="Q1943">
        <f t="shared" si="140"/>
        <v>0.7589285714285714</v>
      </c>
    </row>
    <row r="1944" spans="2:17" x14ac:dyDescent="0.25">
      <c r="B1944" t="s">
        <v>264</v>
      </c>
      <c r="C1944">
        <v>181983</v>
      </c>
      <c r="D1944">
        <v>1</v>
      </c>
      <c r="E1944">
        <v>1</v>
      </c>
      <c r="F1944">
        <v>5</v>
      </c>
      <c r="G1944">
        <v>41869</v>
      </c>
      <c r="H1944" t="s">
        <v>7</v>
      </c>
      <c r="I1944" t="s">
        <v>8</v>
      </c>
      <c r="J1944">
        <v>112</v>
      </c>
      <c r="K1944">
        <v>17</v>
      </c>
      <c r="L1944" t="s">
        <v>240</v>
      </c>
      <c r="M1944" t="s">
        <v>258</v>
      </c>
      <c r="N1944" t="s">
        <v>259</v>
      </c>
      <c r="O1944" s="9">
        <f t="shared" si="138"/>
        <v>22.4</v>
      </c>
      <c r="P1944" s="1">
        <f t="shared" si="139"/>
        <v>0.15178571428571427</v>
      </c>
      <c r="Q1944">
        <f t="shared" si="140"/>
        <v>0.7589285714285714</v>
      </c>
    </row>
    <row r="1945" spans="2:17" x14ac:dyDescent="0.25">
      <c r="B1945" t="s">
        <v>264</v>
      </c>
      <c r="C1945">
        <v>172546</v>
      </c>
      <c r="D1945">
        <v>1</v>
      </c>
      <c r="E1945">
        <v>1</v>
      </c>
      <c r="F1945">
        <v>5</v>
      </c>
      <c r="G1945">
        <v>41871</v>
      </c>
      <c r="H1945" t="s">
        <v>7</v>
      </c>
      <c r="I1945" t="s">
        <v>8</v>
      </c>
      <c r="J1945">
        <v>112</v>
      </c>
      <c r="K1945">
        <v>17</v>
      </c>
      <c r="L1945" t="s">
        <v>240</v>
      </c>
      <c r="M1945" t="s">
        <v>258</v>
      </c>
      <c r="N1945" t="s">
        <v>259</v>
      </c>
      <c r="O1945" s="9">
        <f t="shared" si="138"/>
        <v>22.4</v>
      </c>
      <c r="P1945" s="1">
        <f t="shared" si="139"/>
        <v>0.15178571428571427</v>
      </c>
      <c r="Q1945">
        <f t="shared" si="140"/>
        <v>0.7589285714285714</v>
      </c>
    </row>
    <row r="1946" spans="2:17" x14ac:dyDescent="0.25">
      <c r="B1946" t="s">
        <v>264</v>
      </c>
      <c r="C1946">
        <v>164240</v>
      </c>
      <c r="D1946">
        <v>1</v>
      </c>
      <c r="E1946">
        <v>1</v>
      </c>
      <c r="F1946">
        <v>3.5</v>
      </c>
      <c r="G1946">
        <v>41656</v>
      </c>
      <c r="H1946" t="s">
        <v>7</v>
      </c>
      <c r="I1946" t="s">
        <v>8</v>
      </c>
      <c r="J1946">
        <v>112</v>
      </c>
      <c r="K1946">
        <v>17</v>
      </c>
      <c r="L1946" t="s">
        <v>240</v>
      </c>
      <c r="M1946" t="s">
        <v>258</v>
      </c>
      <c r="N1946" t="s">
        <v>259</v>
      </c>
      <c r="O1946" s="9">
        <f t="shared" si="138"/>
        <v>32</v>
      </c>
      <c r="P1946" s="1">
        <f t="shared" si="139"/>
        <v>0.15178571428571427</v>
      </c>
      <c r="Q1946">
        <f t="shared" si="140"/>
        <v>0.53125</v>
      </c>
    </row>
    <row r="1947" spans="2:17" x14ac:dyDescent="0.25">
      <c r="B1947" t="s">
        <v>264</v>
      </c>
      <c r="C1947">
        <v>156260</v>
      </c>
      <c r="D1947">
        <v>1</v>
      </c>
      <c r="E1947">
        <v>1</v>
      </c>
      <c r="F1947">
        <v>3</v>
      </c>
      <c r="G1947">
        <v>41453</v>
      </c>
      <c r="H1947" t="s">
        <v>7</v>
      </c>
      <c r="I1947" t="s">
        <v>8</v>
      </c>
      <c r="J1947">
        <v>112</v>
      </c>
      <c r="K1947">
        <v>17</v>
      </c>
      <c r="L1947" t="s">
        <v>240</v>
      </c>
      <c r="M1947" t="s">
        <v>258</v>
      </c>
      <c r="N1947" t="s">
        <v>259</v>
      </c>
      <c r="O1947" s="9">
        <f t="shared" si="138"/>
        <v>37.333333333333336</v>
      </c>
      <c r="P1947" s="1">
        <f t="shared" si="139"/>
        <v>0.15178571428571427</v>
      </c>
      <c r="Q1947">
        <f t="shared" si="140"/>
        <v>0.45535714285714279</v>
      </c>
    </row>
    <row r="1948" spans="2:17" x14ac:dyDescent="0.25">
      <c r="B1948" t="s">
        <v>264</v>
      </c>
      <c r="C1948">
        <v>160326</v>
      </c>
      <c r="D1948">
        <v>1</v>
      </c>
      <c r="E1948">
        <v>1</v>
      </c>
      <c r="F1948">
        <v>2.5</v>
      </c>
      <c r="G1948">
        <v>41541</v>
      </c>
      <c r="H1948" t="s">
        <v>7</v>
      </c>
      <c r="I1948" t="s">
        <v>8</v>
      </c>
      <c r="J1948">
        <v>112</v>
      </c>
      <c r="K1948">
        <v>17</v>
      </c>
      <c r="L1948" t="s">
        <v>240</v>
      </c>
      <c r="M1948" t="s">
        <v>258</v>
      </c>
      <c r="N1948" t="s">
        <v>259</v>
      </c>
      <c r="O1948" s="9">
        <f t="shared" si="138"/>
        <v>44.8</v>
      </c>
      <c r="P1948" s="1">
        <f t="shared" si="139"/>
        <v>0.15178571428571427</v>
      </c>
      <c r="Q1948">
        <f t="shared" si="140"/>
        <v>0.3794642857142857</v>
      </c>
    </row>
    <row r="1949" spans="2:17" x14ac:dyDescent="0.25">
      <c r="B1949" t="s">
        <v>264</v>
      </c>
      <c r="C1949">
        <v>155403</v>
      </c>
      <c r="D1949">
        <v>1</v>
      </c>
      <c r="E1949">
        <v>1</v>
      </c>
      <c r="F1949">
        <v>2</v>
      </c>
      <c r="G1949">
        <v>41319</v>
      </c>
      <c r="H1949" t="s">
        <v>5</v>
      </c>
      <c r="I1949" t="s">
        <v>8</v>
      </c>
      <c r="J1949">
        <v>112</v>
      </c>
      <c r="K1949">
        <v>17</v>
      </c>
      <c r="L1949" t="s">
        <v>240</v>
      </c>
      <c r="M1949" t="s">
        <v>5</v>
      </c>
      <c r="N1949" t="s">
        <v>259</v>
      </c>
      <c r="O1949" s="9">
        <f t="shared" si="138"/>
        <v>56</v>
      </c>
      <c r="P1949" s="1">
        <f t="shared" si="139"/>
        <v>0.15178571428571427</v>
      </c>
      <c r="Q1949">
        <f t="shared" si="140"/>
        <v>0.30357142857142855</v>
      </c>
    </row>
    <row r="1950" spans="2:17" x14ac:dyDescent="0.25">
      <c r="B1950" t="s">
        <v>264</v>
      </c>
      <c r="C1950">
        <v>160574</v>
      </c>
      <c r="D1950">
        <v>1</v>
      </c>
      <c r="E1950">
        <v>1</v>
      </c>
      <c r="F1950">
        <v>5</v>
      </c>
      <c r="G1950">
        <v>41536</v>
      </c>
      <c r="H1950" t="s">
        <v>7</v>
      </c>
      <c r="I1950" t="s">
        <v>8</v>
      </c>
      <c r="J1950">
        <v>178</v>
      </c>
      <c r="K1950">
        <v>27</v>
      </c>
      <c r="L1950" t="s">
        <v>240</v>
      </c>
      <c r="M1950" t="s">
        <v>258</v>
      </c>
      <c r="N1950" t="s">
        <v>259</v>
      </c>
      <c r="O1950" s="9">
        <f t="shared" si="138"/>
        <v>35.6</v>
      </c>
      <c r="P1950" s="1">
        <f t="shared" si="139"/>
        <v>0.15168539325842698</v>
      </c>
      <c r="Q1950">
        <f t="shared" si="140"/>
        <v>0.75842696629213491</v>
      </c>
    </row>
    <row r="1951" spans="2:17" x14ac:dyDescent="0.25">
      <c r="B1951" t="s">
        <v>264</v>
      </c>
      <c r="C1951">
        <v>158055</v>
      </c>
      <c r="D1951">
        <v>2</v>
      </c>
      <c r="E1951">
        <v>1</v>
      </c>
      <c r="F1951">
        <v>7</v>
      </c>
      <c r="G1951">
        <v>41451</v>
      </c>
      <c r="H1951" t="s">
        <v>7</v>
      </c>
      <c r="I1951" t="s">
        <v>8</v>
      </c>
      <c r="J1951">
        <v>310</v>
      </c>
      <c r="K1951">
        <v>47</v>
      </c>
      <c r="L1951" t="s">
        <v>239</v>
      </c>
      <c r="M1951" t="s">
        <v>258</v>
      </c>
      <c r="N1951" t="s">
        <v>259</v>
      </c>
      <c r="O1951" s="9">
        <f t="shared" si="138"/>
        <v>44.285714285714285</v>
      </c>
      <c r="P1951" s="1">
        <f t="shared" si="139"/>
        <v>0.15161290322580645</v>
      </c>
      <c r="Q1951">
        <f t="shared" si="140"/>
        <v>1.0612903225806452</v>
      </c>
    </row>
    <row r="1952" spans="2:17" x14ac:dyDescent="0.25">
      <c r="B1952" t="s">
        <v>264</v>
      </c>
      <c r="C1952">
        <v>167578</v>
      </c>
      <c r="D1952">
        <v>2</v>
      </c>
      <c r="E1952">
        <v>2</v>
      </c>
      <c r="F1952">
        <v>7.5</v>
      </c>
      <c r="G1952">
        <v>41752</v>
      </c>
      <c r="H1952" t="s">
        <v>7</v>
      </c>
      <c r="I1952" t="s">
        <v>8</v>
      </c>
      <c r="J1952">
        <v>99</v>
      </c>
      <c r="K1952">
        <v>15</v>
      </c>
      <c r="L1952" t="s">
        <v>239</v>
      </c>
      <c r="M1952" t="s">
        <v>258</v>
      </c>
      <c r="N1952" t="s">
        <v>259</v>
      </c>
      <c r="O1952" s="9">
        <f t="shared" si="138"/>
        <v>13.2</v>
      </c>
      <c r="P1952" s="1">
        <f t="shared" si="139"/>
        <v>0.15151515151515152</v>
      </c>
      <c r="Q1952">
        <f t="shared" si="140"/>
        <v>1.1363636363636365</v>
      </c>
    </row>
    <row r="1953" spans="2:17" x14ac:dyDescent="0.25">
      <c r="B1953" t="s">
        <v>264</v>
      </c>
      <c r="C1953">
        <v>178995</v>
      </c>
      <c r="D1953">
        <v>1</v>
      </c>
      <c r="E1953">
        <v>1</v>
      </c>
      <c r="F1953">
        <v>5</v>
      </c>
      <c r="G1953">
        <v>41821</v>
      </c>
      <c r="H1953" t="s">
        <v>7</v>
      </c>
      <c r="I1953" t="s">
        <v>8</v>
      </c>
      <c r="J1953">
        <v>66</v>
      </c>
      <c r="K1953">
        <v>10</v>
      </c>
      <c r="L1953" t="s">
        <v>240</v>
      </c>
      <c r="M1953" t="s">
        <v>258</v>
      </c>
      <c r="N1953" t="s">
        <v>259</v>
      </c>
      <c r="O1953" s="9">
        <f t="shared" si="138"/>
        <v>13.2</v>
      </c>
      <c r="P1953" s="1">
        <f t="shared" si="139"/>
        <v>0.15151515151515152</v>
      </c>
      <c r="Q1953">
        <f t="shared" si="140"/>
        <v>0.75757575757575757</v>
      </c>
    </row>
    <row r="1954" spans="2:17" x14ac:dyDescent="0.25">
      <c r="B1954" t="s">
        <v>264</v>
      </c>
      <c r="C1954">
        <v>161442</v>
      </c>
      <c r="D1954">
        <v>1</v>
      </c>
      <c r="E1954">
        <v>1</v>
      </c>
      <c r="F1954">
        <v>3.5</v>
      </c>
      <c r="G1954">
        <v>41657</v>
      </c>
      <c r="H1954" t="s">
        <v>7</v>
      </c>
      <c r="I1954" t="s">
        <v>8</v>
      </c>
      <c r="J1954">
        <v>66</v>
      </c>
      <c r="K1954">
        <v>10</v>
      </c>
      <c r="L1954" t="s">
        <v>240</v>
      </c>
      <c r="M1954" t="s">
        <v>258</v>
      </c>
      <c r="N1954" t="s">
        <v>259</v>
      </c>
      <c r="O1954" s="9">
        <f t="shared" si="138"/>
        <v>18.857142857142858</v>
      </c>
      <c r="P1954" s="1">
        <f t="shared" si="139"/>
        <v>0.15151515151515152</v>
      </c>
      <c r="Q1954">
        <f t="shared" si="140"/>
        <v>0.53030303030303028</v>
      </c>
    </row>
    <row r="1955" spans="2:17" x14ac:dyDescent="0.25">
      <c r="B1955" t="s">
        <v>264</v>
      </c>
      <c r="C1955">
        <v>156968</v>
      </c>
      <c r="D1955">
        <v>2</v>
      </c>
      <c r="E1955">
        <v>2</v>
      </c>
      <c r="F1955">
        <v>6</v>
      </c>
      <c r="G1955">
        <v>41416</v>
      </c>
      <c r="H1955" t="s">
        <v>7</v>
      </c>
      <c r="I1955" t="s">
        <v>8</v>
      </c>
      <c r="J1955">
        <v>132</v>
      </c>
      <c r="K1955">
        <v>20</v>
      </c>
      <c r="L1955" t="s">
        <v>239</v>
      </c>
      <c r="M1955" t="s">
        <v>258</v>
      </c>
      <c r="N1955" t="s">
        <v>259</v>
      </c>
      <c r="O1955" s="9">
        <f t="shared" si="138"/>
        <v>22</v>
      </c>
      <c r="P1955" s="1">
        <f t="shared" si="139"/>
        <v>0.15151515151515152</v>
      </c>
      <c r="Q1955">
        <f t="shared" si="140"/>
        <v>0.90909090909090917</v>
      </c>
    </row>
    <row r="1956" spans="2:17" x14ac:dyDescent="0.25">
      <c r="B1956" t="s">
        <v>264</v>
      </c>
      <c r="C1956">
        <v>164865</v>
      </c>
      <c r="D1956">
        <v>1</v>
      </c>
      <c r="E1956">
        <v>1</v>
      </c>
      <c r="F1956">
        <v>3</v>
      </c>
      <c r="G1956">
        <v>41685</v>
      </c>
      <c r="H1956" t="s">
        <v>7</v>
      </c>
      <c r="I1956" t="s">
        <v>8</v>
      </c>
      <c r="J1956">
        <v>66</v>
      </c>
      <c r="K1956">
        <v>10</v>
      </c>
      <c r="L1956" t="s">
        <v>240</v>
      </c>
      <c r="M1956" t="s">
        <v>258</v>
      </c>
      <c r="N1956" t="s">
        <v>259</v>
      </c>
      <c r="O1956" s="9">
        <f t="shared" si="138"/>
        <v>22</v>
      </c>
      <c r="P1956" s="1">
        <f t="shared" si="139"/>
        <v>0.15151515151515152</v>
      </c>
      <c r="Q1956">
        <f t="shared" si="140"/>
        <v>0.45454545454545459</v>
      </c>
    </row>
    <row r="1957" spans="2:17" x14ac:dyDescent="0.25">
      <c r="B1957" t="s">
        <v>264</v>
      </c>
      <c r="C1957">
        <v>157276</v>
      </c>
      <c r="D1957">
        <v>1</v>
      </c>
      <c r="E1957">
        <v>1</v>
      </c>
      <c r="F1957">
        <v>5</v>
      </c>
      <c r="G1957">
        <v>41485</v>
      </c>
      <c r="H1957" t="s">
        <v>7</v>
      </c>
      <c r="I1957" t="s">
        <v>8</v>
      </c>
      <c r="J1957">
        <v>132</v>
      </c>
      <c r="K1957">
        <v>20</v>
      </c>
      <c r="L1957" t="s">
        <v>240</v>
      </c>
      <c r="M1957" t="s">
        <v>258</v>
      </c>
      <c r="N1957" t="s">
        <v>259</v>
      </c>
      <c r="O1957" s="9">
        <f t="shared" si="138"/>
        <v>26.4</v>
      </c>
      <c r="P1957" s="1">
        <f t="shared" si="139"/>
        <v>0.15151515151515152</v>
      </c>
      <c r="Q1957">
        <f t="shared" si="140"/>
        <v>0.75757575757575757</v>
      </c>
    </row>
    <row r="1958" spans="2:17" x14ac:dyDescent="0.25">
      <c r="B1958" t="s">
        <v>264</v>
      </c>
      <c r="C1958">
        <v>166832</v>
      </c>
      <c r="D1958">
        <v>1</v>
      </c>
      <c r="E1958">
        <v>1</v>
      </c>
      <c r="F1958">
        <v>2</v>
      </c>
      <c r="G1958">
        <v>41661</v>
      </c>
      <c r="H1958" t="s">
        <v>7</v>
      </c>
      <c r="I1958" t="s">
        <v>8</v>
      </c>
      <c r="J1958">
        <v>66</v>
      </c>
      <c r="K1958">
        <v>10</v>
      </c>
      <c r="L1958" t="s">
        <v>240</v>
      </c>
      <c r="M1958" t="s">
        <v>258</v>
      </c>
      <c r="N1958" t="s">
        <v>259</v>
      </c>
      <c r="O1958" s="9">
        <f t="shared" si="138"/>
        <v>33</v>
      </c>
      <c r="P1958" s="1">
        <f t="shared" si="139"/>
        <v>0.15151515151515152</v>
      </c>
      <c r="Q1958">
        <f t="shared" si="140"/>
        <v>0.30303030303030304</v>
      </c>
    </row>
    <row r="1959" spans="2:17" x14ac:dyDescent="0.25">
      <c r="B1959" t="s">
        <v>264</v>
      </c>
      <c r="C1959">
        <v>153661</v>
      </c>
      <c r="D1959">
        <v>1</v>
      </c>
      <c r="E1959">
        <v>1</v>
      </c>
      <c r="F1959">
        <v>2</v>
      </c>
      <c r="G1959">
        <v>41502</v>
      </c>
      <c r="H1959" t="s">
        <v>7</v>
      </c>
      <c r="I1959" t="s">
        <v>8</v>
      </c>
      <c r="J1959">
        <v>66</v>
      </c>
      <c r="K1959">
        <v>10</v>
      </c>
      <c r="L1959" t="s">
        <v>240</v>
      </c>
      <c r="M1959" t="s">
        <v>258</v>
      </c>
      <c r="N1959" t="s">
        <v>259</v>
      </c>
      <c r="O1959" s="9">
        <f t="shared" si="138"/>
        <v>33</v>
      </c>
      <c r="P1959" s="1">
        <f t="shared" si="139"/>
        <v>0.15151515151515152</v>
      </c>
      <c r="Q1959">
        <f t="shared" si="140"/>
        <v>0.30303030303030304</v>
      </c>
    </row>
    <row r="1960" spans="2:17" x14ac:dyDescent="0.25">
      <c r="B1960" t="s">
        <v>264</v>
      </c>
      <c r="C1960">
        <v>172336</v>
      </c>
      <c r="D1960">
        <v>1</v>
      </c>
      <c r="E1960">
        <v>1</v>
      </c>
      <c r="F1960">
        <v>3</v>
      </c>
      <c r="G1960">
        <v>41827</v>
      </c>
      <c r="H1960" t="s">
        <v>7</v>
      </c>
      <c r="I1960" t="s">
        <v>8</v>
      </c>
      <c r="J1960">
        <v>99</v>
      </c>
      <c r="K1960">
        <v>15</v>
      </c>
      <c r="L1960" t="s">
        <v>240</v>
      </c>
      <c r="M1960" t="s">
        <v>258</v>
      </c>
      <c r="N1960" t="s">
        <v>259</v>
      </c>
      <c r="O1960" s="9">
        <f t="shared" si="138"/>
        <v>33</v>
      </c>
      <c r="P1960" s="1">
        <f t="shared" si="139"/>
        <v>0.15151515151515152</v>
      </c>
      <c r="Q1960">
        <f t="shared" si="140"/>
        <v>0.45454545454545459</v>
      </c>
    </row>
    <row r="1961" spans="2:17" x14ac:dyDescent="0.25">
      <c r="B1961" t="s">
        <v>264</v>
      </c>
      <c r="C1961">
        <v>157394</v>
      </c>
      <c r="D1961">
        <v>1</v>
      </c>
      <c r="E1961">
        <v>1</v>
      </c>
      <c r="F1961">
        <v>3</v>
      </c>
      <c r="G1961">
        <v>41423</v>
      </c>
      <c r="H1961" t="s">
        <v>7</v>
      </c>
      <c r="I1961" t="s">
        <v>8</v>
      </c>
      <c r="J1961">
        <v>132</v>
      </c>
      <c r="K1961">
        <v>20</v>
      </c>
      <c r="L1961" t="s">
        <v>240</v>
      </c>
      <c r="M1961" t="s">
        <v>258</v>
      </c>
      <c r="N1961" t="s">
        <v>259</v>
      </c>
      <c r="O1961" s="9">
        <f t="shared" si="138"/>
        <v>44</v>
      </c>
      <c r="P1961" s="1">
        <f t="shared" si="139"/>
        <v>0.15151515151515152</v>
      </c>
      <c r="Q1961">
        <f t="shared" si="140"/>
        <v>0.45454545454545459</v>
      </c>
    </row>
    <row r="1962" spans="2:17" x14ac:dyDescent="0.25">
      <c r="B1962" t="s">
        <v>264</v>
      </c>
      <c r="C1962">
        <v>177434</v>
      </c>
      <c r="D1962">
        <v>1</v>
      </c>
      <c r="E1962">
        <v>1</v>
      </c>
      <c r="F1962">
        <v>1.5</v>
      </c>
      <c r="G1962">
        <v>41871</v>
      </c>
      <c r="H1962" t="s">
        <v>7</v>
      </c>
      <c r="I1962" t="s">
        <v>8</v>
      </c>
      <c r="J1962">
        <v>66</v>
      </c>
      <c r="K1962">
        <v>10</v>
      </c>
      <c r="L1962" t="s">
        <v>240</v>
      </c>
      <c r="M1962" t="s">
        <v>258</v>
      </c>
      <c r="N1962" t="s">
        <v>259</v>
      </c>
      <c r="O1962" s="9">
        <f t="shared" si="138"/>
        <v>44</v>
      </c>
      <c r="P1962" s="1">
        <f t="shared" si="139"/>
        <v>0.15151515151515152</v>
      </c>
      <c r="Q1962">
        <f t="shared" si="140"/>
        <v>0.22727272727272729</v>
      </c>
    </row>
    <row r="1963" spans="2:17" x14ac:dyDescent="0.25">
      <c r="B1963" t="s">
        <v>264</v>
      </c>
      <c r="C1963">
        <v>156176</v>
      </c>
      <c r="D1963">
        <v>1</v>
      </c>
      <c r="E1963">
        <v>1</v>
      </c>
      <c r="F1963">
        <v>2</v>
      </c>
      <c r="G1963">
        <v>41328</v>
      </c>
      <c r="H1963" t="s">
        <v>7</v>
      </c>
      <c r="I1963" t="s">
        <v>8</v>
      </c>
      <c r="J1963">
        <v>119</v>
      </c>
      <c r="K1963">
        <v>18</v>
      </c>
      <c r="L1963" t="s">
        <v>240</v>
      </c>
      <c r="M1963" t="s">
        <v>258</v>
      </c>
      <c r="N1963" t="s">
        <v>259</v>
      </c>
      <c r="O1963" s="9">
        <f t="shared" si="138"/>
        <v>59.5</v>
      </c>
      <c r="P1963" s="1">
        <f t="shared" si="139"/>
        <v>0.15126050420168066</v>
      </c>
      <c r="Q1963">
        <f t="shared" si="140"/>
        <v>0.30252100840336132</v>
      </c>
    </row>
    <row r="1964" spans="2:17" x14ac:dyDescent="0.25">
      <c r="B1964" t="s">
        <v>264</v>
      </c>
      <c r="C1964">
        <v>165977</v>
      </c>
      <c r="D1964">
        <v>1</v>
      </c>
      <c r="E1964">
        <v>1</v>
      </c>
      <c r="F1964">
        <v>3</v>
      </c>
      <c r="G1964">
        <v>41603</v>
      </c>
      <c r="H1964" t="s">
        <v>7</v>
      </c>
      <c r="I1964" t="s">
        <v>8</v>
      </c>
      <c r="J1964">
        <v>86</v>
      </c>
      <c r="K1964">
        <v>13</v>
      </c>
      <c r="L1964" t="s">
        <v>240</v>
      </c>
      <c r="M1964" t="s">
        <v>258</v>
      </c>
      <c r="N1964" t="s">
        <v>259</v>
      </c>
      <c r="O1964" s="9">
        <f t="shared" si="138"/>
        <v>28.666666666666668</v>
      </c>
      <c r="P1964" s="1">
        <f t="shared" si="139"/>
        <v>0.15116279069767441</v>
      </c>
      <c r="Q1964">
        <f t="shared" si="140"/>
        <v>0.45348837209302323</v>
      </c>
    </row>
    <row r="1965" spans="2:17" x14ac:dyDescent="0.25">
      <c r="B1965" t="s">
        <v>264</v>
      </c>
      <c r="C1965">
        <v>157224</v>
      </c>
      <c r="D1965">
        <v>1</v>
      </c>
      <c r="E1965">
        <v>1</v>
      </c>
      <c r="F1965">
        <v>2</v>
      </c>
      <c r="G1965">
        <v>41419</v>
      </c>
      <c r="H1965" t="s">
        <v>7</v>
      </c>
      <c r="I1965" t="s">
        <v>8</v>
      </c>
      <c r="J1965">
        <v>86</v>
      </c>
      <c r="K1965">
        <v>13</v>
      </c>
      <c r="L1965" t="s">
        <v>240</v>
      </c>
      <c r="M1965" t="s">
        <v>258</v>
      </c>
      <c r="N1965" t="s">
        <v>259</v>
      </c>
      <c r="O1965" s="9">
        <f t="shared" si="138"/>
        <v>43</v>
      </c>
      <c r="P1965" s="1">
        <f t="shared" si="139"/>
        <v>0.15116279069767441</v>
      </c>
      <c r="Q1965">
        <f t="shared" si="140"/>
        <v>0.30232558139534882</v>
      </c>
    </row>
    <row r="1966" spans="2:17" x14ac:dyDescent="0.25">
      <c r="B1966" t="s">
        <v>264</v>
      </c>
      <c r="C1966">
        <v>158115</v>
      </c>
      <c r="D1966">
        <v>1</v>
      </c>
      <c r="E1966">
        <v>1</v>
      </c>
      <c r="F1966">
        <v>2</v>
      </c>
      <c r="G1966">
        <v>41468</v>
      </c>
      <c r="H1966" t="s">
        <v>7</v>
      </c>
      <c r="I1966" t="s">
        <v>8</v>
      </c>
      <c r="J1966">
        <v>86</v>
      </c>
      <c r="K1966">
        <v>13</v>
      </c>
      <c r="L1966" t="s">
        <v>240</v>
      </c>
      <c r="M1966" t="s">
        <v>258</v>
      </c>
      <c r="N1966" t="s">
        <v>259</v>
      </c>
      <c r="O1966" s="9">
        <f t="shared" si="138"/>
        <v>43</v>
      </c>
      <c r="P1966" s="1">
        <f t="shared" si="139"/>
        <v>0.15116279069767441</v>
      </c>
      <c r="Q1966">
        <f t="shared" si="140"/>
        <v>0.30232558139534882</v>
      </c>
    </row>
    <row r="1967" spans="2:17" x14ac:dyDescent="0.25">
      <c r="B1967" t="s">
        <v>264</v>
      </c>
      <c r="C1967">
        <v>157220</v>
      </c>
      <c r="D1967">
        <v>1</v>
      </c>
      <c r="E1967">
        <v>1</v>
      </c>
      <c r="F1967">
        <v>2</v>
      </c>
      <c r="G1967">
        <v>41419</v>
      </c>
      <c r="H1967" t="s">
        <v>7</v>
      </c>
      <c r="I1967" t="s">
        <v>8</v>
      </c>
      <c r="J1967">
        <v>86</v>
      </c>
      <c r="K1967">
        <v>13</v>
      </c>
      <c r="L1967" t="s">
        <v>240</v>
      </c>
      <c r="M1967" t="s">
        <v>258</v>
      </c>
      <c r="N1967" t="s">
        <v>259</v>
      </c>
      <c r="O1967" s="9">
        <f t="shared" si="138"/>
        <v>43</v>
      </c>
      <c r="P1967" s="1">
        <f t="shared" si="139"/>
        <v>0.15116279069767441</v>
      </c>
      <c r="Q1967">
        <f t="shared" si="140"/>
        <v>0.30232558139534882</v>
      </c>
    </row>
    <row r="1968" spans="2:17" x14ac:dyDescent="0.25">
      <c r="B1968" t="s">
        <v>264</v>
      </c>
      <c r="C1968">
        <v>166929</v>
      </c>
      <c r="D1968">
        <v>1</v>
      </c>
      <c r="E1968">
        <v>1</v>
      </c>
      <c r="F1968">
        <v>5</v>
      </c>
      <c r="G1968">
        <v>41667</v>
      </c>
      <c r="H1968" t="s">
        <v>7</v>
      </c>
      <c r="I1968" t="s">
        <v>8</v>
      </c>
      <c r="J1968">
        <v>106</v>
      </c>
      <c r="K1968">
        <v>16</v>
      </c>
      <c r="L1968" t="s">
        <v>240</v>
      </c>
      <c r="M1968" t="s">
        <v>258</v>
      </c>
      <c r="N1968" t="s">
        <v>259</v>
      </c>
      <c r="O1968" s="9">
        <f t="shared" si="138"/>
        <v>21.2</v>
      </c>
      <c r="P1968" s="1">
        <f t="shared" si="139"/>
        <v>0.15094339622641509</v>
      </c>
      <c r="Q1968">
        <f t="shared" si="140"/>
        <v>0.75471698113207542</v>
      </c>
    </row>
    <row r="1969" spans="2:17" x14ac:dyDescent="0.25">
      <c r="B1969" t="s">
        <v>264</v>
      </c>
      <c r="C1969">
        <v>165825</v>
      </c>
      <c r="D1969">
        <v>1</v>
      </c>
      <c r="E1969">
        <v>1</v>
      </c>
      <c r="F1969">
        <v>3.5</v>
      </c>
      <c r="G1969">
        <v>41617</v>
      </c>
      <c r="H1969" t="s">
        <v>7</v>
      </c>
      <c r="I1969" t="s">
        <v>8</v>
      </c>
      <c r="J1969">
        <v>106</v>
      </c>
      <c r="K1969">
        <v>16</v>
      </c>
      <c r="L1969" t="s">
        <v>240</v>
      </c>
      <c r="M1969" t="s">
        <v>258</v>
      </c>
      <c r="N1969" t="s">
        <v>259</v>
      </c>
      <c r="O1969" s="9">
        <f t="shared" si="138"/>
        <v>30.285714285714285</v>
      </c>
      <c r="P1969" s="1">
        <f t="shared" si="139"/>
        <v>0.15094339622641509</v>
      </c>
      <c r="Q1969">
        <f t="shared" si="140"/>
        <v>0.52830188679245282</v>
      </c>
    </row>
    <row r="1970" spans="2:17" x14ac:dyDescent="0.25">
      <c r="B1970" t="s">
        <v>264</v>
      </c>
      <c r="C1970">
        <v>183650</v>
      </c>
      <c r="D1970">
        <v>1</v>
      </c>
      <c r="E1970">
        <v>1</v>
      </c>
      <c r="F1970">
        <v>3.5</v>
      </c>
      <c r="G1970">
        <v>42283</v>
      </c>
      <c r="H1970" t="s">
        <v>7</v>
      </c>
      <c r="I1970" t="s">
        <v>8</v>
      </c>
      <c r="J1970">
        <v>106</v>
      </c>
      <c r="K1970">
        <v>16</v>
      </c>
      <c r="L1970" t="s">
        <v>240</v>
      </c>
      <c r="M1970" t="s">
        <v>258</v>
      </c>
      <c r="N1970" t="s">
        <v>259</v>
      </c>
      <c r="O1970" s="9">
        <f t="shared" si="138"/>
        <v>30.285714285714285</v>
      </c>
      <c r="P1970" s="1">
        <f t="shared" si="139"/>
        <v>0.15094339622641509</v>
      </c>
      <c r="Q1970">
        <f t="shared" si="140"/>
        <v>0.52830188679245282</v>
      </c>
    </row>
    <row r="1971" spans="2:17" x14ac:dyDescent="0.25">
      <c r="B1971" t="s">
        <v>264</v>
      </c>
      <c r="C1971">
        <v>166553</v>
      </c>
      <c r="D1971">
        <v>1</v>
      </c>
      <c r="E1971">
        <v>1</v>
      </c>
      <c r="F1971">
        <v>3</v>
      </c>
      <c r="G1971">
        <v>41626</v>
      </c>
      <c r="H1971" t="s">
        <v>7</v>
      </c>
      <c r="I1971" t="s">
        <v>8</v>
      </c>
      <c r="J1971">
        <v>106</v>
      </c>
      <c r="K1971">
        <v>16</v>
      </c>
      <c r="L1971" t="s">
        <v>240</v>
      </c>
      <c r="M1971" t="s">
        <v>258</v>
      </c>
      <c r="N1971" t="s">
        <v>259</v>
      </c>
      <c r="O1971" s="9">
        <f t="shared" si="138"/>
        <v>35.333333333333336</v>
      </c>
      <c r="P1971" s="1">
        <f t="shared" si="139"/>
        <v>0.15094339622641509</v>
      </c>
      <c r="Q1971">
        <f t="shared" si="140"/>
        <v>0.45283018867924529</v>
      </c>
    </row>
    <row r="1972" spans="2:17" x14ac:dyDescent="0.25">
      <c r="B1972" t="s">
        <v>264</v>
      </c>
      <c r="C1972">
        <v>164945</v>
      </c>
      <c r="D1972">
        <v>1</v>
      </c>
      <c r="E1972">
        <v>1</v>
      </c>
      <c r="F1972">
        <v>3</v>
      </c>
      <c r="G1972">
        <v>41656</v>
      </c>
      <c r="H1972" t="s">
        <v>7</v>
      </c>
      <c r="I1972" t="s">
        <v>8</v>
      </c>
      <c r="J1972">
        <v>126</v>
      </c>
      <c r="K1972">
        <v>19</v>
      </c>
      <c r="L1972" t="s">
        <v>240</v>
      </c>
      <c r="M1972" t="s">
        <v>258</v>
      </c>
      <c r="N1972" t="s">
        <v>259</v>
      </c>
      <c r="O1972" s="9">
        <f t="shared" si="138"/>
        <v>42</v>
      </c>
      <c r="P1972" s="1">
        <f t="shared" si="139"/>
        <v>0.15079365079365079</v>
      </c>
      <c r="Q1972">
        <f t="shared" si="140"/>
        <v>0.45238095238095233</v>
      </c>
    </row>
    <row r="1973" spans="2:17" x14ac:dyDescent="0.25">
      <c r="B1973" t="s">
        <v>264</v>
      </c>
      <c r="C1973">
        <v>182418</v>
      </c>
      <c r="D1973">
        <v>1</v>
      </c>
      <c r="E1973">
        <v>1</v>
      </c>
      <c r="F1973">
        <v>6</v>
      </c>
      <c r="G1973">
        <v>41869</v>
      </c>
      <c r="H1973" t="s">
        <v>7</v>
      </c>
      <c r="I1973" t="s">
        <v>8</v>
      </c>
      <c r="J1973">
        <v>146</v>
      </c>
      <c r="K1973">
        <v>22</v>
      </c>
      <c r="L1973" t="s">
        <v>240</v>
      </c>
      <c r="M1973" t="s">
        <v>258</v>
      </c>
      <c r="N1973" t="s">
        <v>259</v>
      </c>
      <c r="O1973" s="9">
        <f t="shared" si="138"/>
        <v>24.333333333333332</v>
      </c>
      <c r="P1973" s="1">
        <f t="shared" si="139"/>
        <v>0.15068493150684931</v>
      </c>
      <c r="Q1973">
        <f t="shared" si="140"/>
        <v>0.90410958904109584</v>
      </c>
    </row>
    <row r="1974" spans="2:17" x14ac:dyDescent="0.25">
      <c r="B1974" t="s">
        <v>264</v>
      </c>
      <c r="C1974">
        <v>161056</v>
      </c>
      <c r="D1974">
        <v>1</v>
      </c>
      <c r="E1974">
        <v>1</v>
      </c>
      <c r="F1974">
        <v>3</v>
      </c>
      <c r="G1974">
        <v>41548</v>
      </c>
      <c r="H1974" t="s">
        <v>7</v>
      </c>
      <c r="I1974" t="s">
        <v>8</v>
      </c>
      <c r="J1974">
        <v>93</v>
      </c>
      <c r="K1974">
        <v>14</v>
      </c>
      <c r="L1974" t="s">
        <v>240</v>
      </c>
      <c r="M1974" t="s">
        <v>258</v>
      </c>
      <c r="N1974" t="s">
        <v>259</v>
      </c>
      <c r="O1974" s="9">
        <f t="shared" si="138"/>
        <v>31</v>
      </c>
      <c r="P1974" s="1">
        <f t="shared" si="139"/>
        <v>0.15053763440860216</v>
      </c>
      <c r="Q1974">
        <f t="shared" si="140"/>
        <v>0.45161290322580649</v>
      </c>
    </row>
    <row r="1975" spans="2:17" x14ac:dyDescent="0.25">
      <c r="B1975" t="s">
        <v>264</v>
      </c>
      <c r="C1975">
        <v>157366</v>
      </c>
      <c r="D1975">
        <v>1</v>
      </c>
      <c r="E1975">
        <v>1</v>
      </c>
      <c r="F1975">
        <v>5</v>
      </c>
      <c r="G1975">
        <v>41422</v>
      </c>
      <c r="H1975" t="s">
        <v>7</v>
      </c>
      <c r="I1975" t="s">
        <v>8</v>
      </c>
      <c r="J1975">
        <v>133</v>
      </c>
      <c r="K1975">
        <v>20</v>
      </c>
      <c r="L1975" t="s">
        <v>240</v>
      </c>
      <c r="M1975" t="s">
        <v>258</v>
      </c>
      <c r="N1975" t="s">
        <v>259</v>
      </c>
      <c r="O1975" s="9">
        <f t="shared" si="138"/>
        <v>26.6</v>
      </c>
      <c r="P1975" s="1">
        <f t="shared" si="139"/>
        <v>0.15037593984962405</v>
      </c>
      <c r="Q1975">
        <f t="shared" si="140"/>
        <v>0.75187969924812026</v>
      </c>
    </row>
    <row r="1976" spans="2:17" x14ac:dyDescent="0.25">
      <c r="B1976" t="s">
        <v>264</v>
      </c>
      <c r="C1976">
        <v>161215</v>
      </c>
      <c r="D1976">
        <v>1</v>
      </c>
      <c r="E1976">
        <v>1</v>
      </c>
      <c r="F1976">
        <v>3</v>
      </c>
      <c r="G1976">
        <v>41562</v>
      </c>
      <c r="H1976" t="s">
        <v>7</v>
      </c>
      <c r="I1976" t="s">
        <v>8</v>
      </c>
      <c r="J1976">
        <v>133</v>
      </c>
      <c r="K1976">
        <v>20</v>
      </c>
      <c r="L1976" t="s">
        <v>240</v>
      </c>
      <c r="M1976" t="s">
        <v>258</v>
      </c>
      <c r="N1976" t="s">
        <v>259</v>
      </c>
      <c r="O1976" s="9">
        <f t="shared" si="138"/>
        <v>44.333333333333336</v>
      </c>
      <c r="P1976" s="1">
        <f t="shared" si="139"/>
        <v>0.15037593984962405</v>
      </c>
      <c r="Q1976">
        <f t="shared" si="140"/>
        <v>0.45112781954887216</v>
      </c>
    </row>
    <row r="1977" spans="2:17" x14ac:dyDescent="0.25">
      <c r="B1977" t="s">
        <v>264</v>
      </c>
      <c r="C1977">
        <v>176250</v>
      </c>
      <c r="D1977">
        <v>1</v>
      </c>
      <c r="E1977">
        <v>1</v>
      </c>
      <c r="F1977">
        <v>4</v>
      </c>
      <c r="G1977">
        <v>42040</v>
      </c>
      <c r="H1977" t="s">
        <v>7</v>
      </c>
      <c r="I1977" t="s">
        <v>8</v>
      </c>
      <c r="J1977">
        <v>40</v>
      </c>
      <c r="K1977">
        <v>6</v>
      </c>
      <c r="L1977" t="s">
        <v>240</v>
      </c>
      <c r="M1977" t="s">
        <v>258</v>
      </c>
      <c r="N1977" t="s">
        <v>259</v>
      </c>
      <c r="O1977" s="9">
        <f t="shared" si="138"/>
        <v>10</v>
      </c>
      <c r="P1977" s="1">
        <f t="shared" si="139"/>
        <v>0.15</v>
      </c>
      <c r="Q1977">
        <f t="shared" si="140"/>
        <v>0.6</v>
      </c>
    </row>
    <row r="1978" spans="2:17" x14ac:dyDescent="0.25">
      <c r="B1978" t="s">
        <v>264</v>
      </c>
      <c r="C1978">
        <v>190841</v>
      </c>
      <c r="D1978">
        <v>2</v>
      </c>
      <c r="E1978">
        <v>1</v>
      </c>
      <c r="F1978">
        <v>10</v>
      </c>
      <c r="G1978">
        <v>42170</v>
      </c>
      <c r="H1978" t="s">
        <v>7</v>
      </c>
      <c r="I1978" t="s">
        <v>8</v>
      </c>
      <c r="J1978">
        <v>100</v>
      </c>
      <c r="K1978">
        <v>15</v>
      </c>
      <c r="L1978" t="s">
        <v>239</v>
      </c>
      <c r="M1978" t="s">
        <v>258</v>
      </c>
      <c r="N1978" t="s">
        <v>259</v>
      </c>
      <c r="O1978" s="9">
        <f t="shared" si="138"/>
        <v>10</v>
      </c>
      <c r="P1978" s="1">
        <f t="shared" si="139"/>
        <v>0.15</v>
      </c>
      <c r="Q1978">
        <f t="shared" si="140"/>
        <v>1.5</v>
      </c>
    </row>
    <row r="1979" spans="2:17" x14ac:dyDescent="0.25">
      <c r="B1979" t="s">
        <v>264</v>
      </c>
      <c r="C1979">
        <v>190841</v>
      </c>
      <c r="D1979">
        <v>2</v>
      </c>
      <c r="E1979">
        <v>1</v>
      </c>
      <c r="F1979">
        <v>10</v>
      </c>
      <c r="G1979">
        <v>42170</v>
      </c>
      <c r="H1979" t="s">
        <v>7</v>
      </c>
      <c r="I1979" t="s">
        <v>8</v>
      </c>
      <c r="J1979">
        <v>100</v>
      </c>
      <c r="K1979">
        <v>15</v>
      </c>
      <c r="L1979" t="s">
        <v>239</v>
      </c>
      <c r="M1979" t="s">
        <v>258</v>
      </c>
      <c r="N1979" t="s">
        <v>259</v>
      </c>
      <c r="O1979" s="9">
        <f t="shared" ref="O1979:O2042" si="141">J1979/F1979</f>
        <v>10</v>
      </c>
      <c r="P1979" s="1">
        <f t="shared" ref="P1979:P2042" si="142">K1979/J1979</f>
        <v>0.15</v>
      </c>
      <c r="Q1979">
        <f t="shared" si="140"/>
        <v>1.5</v>
      </c>
    </row>
    <row r="1980" spans="2:17" x14ac:dyDescent="0.25">
      <c r="B1980" t="s">
        <v>264</v>
      </c>
      <c r="C1980">
        <v>166876</v>
      </c>
      <c r="D1980">
        <v>2</v>
      </c>
      <c r="E1980">
        <v>1</v>
      </c>
      <c r="F1980">
        <v>7.5</v>
      </c>
      <c r="G1980">
        <v>41678</v>
      </c>
      <c r="H1980" t="s">
        <v>7</v>
      </c>
      <c r="I1980" t="s">
        <v>8</v>
      </c>
      <c r="J1980">
        <v>160</v>
      </c>
      <c r="K1980">
        <v>24</v>
      </c>
      <c r="L1980" t="s">
        <v>239</v>
      </c>
      <c r="M1980" t="s">
        <v>258</v>
      </c>
      <c r="N1980" t="s">
        <v>259</v>
      </c>
      <c r="O1980" s="9">
        <f t="shared" si="141"/>
        <v>21.333333333333332</v>
      </c>
      <c r="P1980" s="1">
        <f t="shared" si="142"/>
        <v>0.15</v>
      </c>
      <c r="Q1980">
        <f t="shared" ref="Q1980:Q2043" si="143">F1980*P1980</f>
        <v>1.125</v>
      </c>
    </row>
    <row r="1981" spans="2:17" x14ac:dyDescent="0.25">
      <c r="B1981" t="s">
        <v>264</v>
      </c>
      <c r="C1981">
        <v>189530</v>
      </c>
      <c r="D1981">
        <v>1</v>
      </c>
      <c r="E1981">
        <v>1</v>
      </c>
      <c r="F1981">
        <v>4</v>
      </c>
      <c r="G1981">
        <v>42341</v>
      </c>
      <c r="H1981" t="s">
        <v>7</v>
      </c>
      <c r="I1981" t="s">
        <v>8</v>
      </c>
      <c r="J1981">
        <v>100</v>
      </c>
      <c r="K1981">
        <v>15</v>
      </c>
      <c r="L1981" t="s">
        <v>240</v>
      </c>
      <c r="M1981" t="s">
        <v>258</v>
      </c>
      <c r="N1981" t="s">
        <v>259</v>
      </c>
      <c r="O1981" s="9">
        <f t="shared" si="141"/>
        <v>25</v>
      </c>
      <c r="P1981" s="1">
        <f t="shared" si="142"/>
        <v>0.15</v>
      </c>
      <c r="Q1981">
        <f t="shared" si="143"/>
        <v>0.6</v>
      </c>
    </row>
    <row r="1982" spans="2:17" x14ac:dyDescent="0.25">
      <c r="B1982" t="s">
        <v>264</v>
      </c>
      <c r="C1982">
        <v>168356</v>
      </c>
      <c r="D1982">
        <v>1</v>
      </c>
      <c r="E1982">
        <v>1</v>
      </c>
      <c r="F1982">
        <v>3</v>
      </c>
      <c r="G1982">
        <v>41707</v>
      </c>
      <c r="H1982" t="s">
        <v>7</v>
      </c>
      <c r="I1982" t="s">
        <v>8</v>
      </c>
      <c r="J1982">
        <v>80</v>
      </c>
      <c r="K1982">
        <v>12</v>
      </c>
      <c r="L1982" t="s">
        <v>240</v>
      </c>
      <c r="M1982" t="s">
        <v>258</v>
      </c>
      <c r="N1982" t="s">
        <v>259</v>
      </c>
      <c r="O1982" s="9">
        <f t="shared" si="141"/>
        <v>26.666666666666668</v>
      </c>
      <c r="P1982" s="1">
        <f t="shared" si="142"/>
        <v>0.15</v>
      </c>
      <c r="Q1982">
        <f t="shared" si="143"/>
        <v>0.44999999999999996</v>
      </c>
    </row>
    <row r="1983" spans="2:17" x14ac:dyDescent="0.25">
      <c r="B1983" t="s">
        <v>264</v>
      </c>
      <c r="C1983">
        <v>168798</v>
      </c>
      <c r="D1983">
        <v>1</v>
      </c>
      <c r="E1983">
        <v>1</v>
      </c>
      <c r="F1983">
        <v>1.5</v>
      </c>
      <c r="G1983">
        <v>41844</v>
      </c>
      <c r="H1983" t="s">
        <v>7</v>
      </c>
      <c r="I1983" t="s">
        <v>8</v>
      </c>
      <c r="J1983">
        <v>40</v>
      </c>
      <c r="K1983">
        <v>6</v>
      </c>
      <c r="L1983" t="s">
        <v>240</v>
      </c>
      <c r="M1983" t="s">
        <v>258</v>
      </c>
      <c r="N1983" t="s">
        <v>259</v>
      </c>
      <c r="O1983" s="9">
        <f t="shared" si="141"/>
        <v>26.666666666666668</v>
      </c>
      <c r="P1983" s="1">
        <f t="shared" si="142"/>
        <v>0.15</v>
      </c>
      <c r="Q1983">
        <f t="shared" si="143"/>
        <v>0.22499999999999998</v>
      </c>
    </row>
    <row r="1984" spans="2:17" x14ac:dyDescent="0.25">
      <c r="B1984" t="s">
        <v>264</v>
      </c>
      <c r="C1984">
        <v>168368</v>
      </c>
      <c r="D1984">
        <v>1</v>
      </c>
      <c r="E1984">
        <v>1</v>
      </c>
      <c r="F1984">
        <v>6</v>
      </c>
      <c r="G1984">
        <v>41852</v>
      </c>
      <c r="H1984" t="s">
        <v>7</v>
      </c>
      <c r="I1984" t="s">
        <v>8</v>
      </c>
      <c r="J1984">
        <v>160</v>
      </c>
      <c r="K1984">
        <v>24</v>
      </c>
      <c r="L1984" t="s">
        <v>240</v>
      </c>
      <c r="M1984" t="s">
        <v>258</v>
      </c>
      <c r="N1984" t="s">
        <v>259</v>
      </c>
      <c r="O1984" s="9">
        <f t="shared" si="141"/>
        <v>26.666666666666668</v>
      </c>
      <c r="P1984" s="1">
        <f t="shared" si="142"/>
        <v>0.15</v>
      </c>
      <c r="Q1984">
        <f t="shared" si="143"/>
        <v>0.89999999999999991</v>
      </c>
    </row>
    <row r="1985" spans="2:17" x14ac:dyDescent="0.25">
      <c r="B1985" t="s">
        <v>264</v>
      </c>
      <c r="C1985">
        <v>190885</v>
      </c>
      <c r="D1985">
        <v>1</v>
      </c>
      <c r="E1985">
        <v>1</v>
      </c>
      <c r="F1985">
        <v>1.5</v>
      </c>
      <c r="G1985">
        <v>42163</v>
      </c>
      <c r="H1985" t="s">
        <v>7</v>
      </c>
      <c r="I1985" t="s">
        <v>8</v>
      </c>
      <c r="J1985">
        <v>40</v>
      </c>
      <c r="K1985">
        <v>6</v>
      </c>
      <c r="L1985" t="s">
        <v>240</v>
      </c>
      <c r="M1985" t="s">
        <v>258</v>
      </c>
      <c r="N1985" t="s">
        <v>259</v>
      </c>
      <c r="O1985" s="9">
        <f t="shared" si="141"/>
        <v>26.666666666666668</v>
      </c>
      <c r="P1985" s="1">
        <f t="shared" si="142"/>
        <v>0.15</v>
      </c>
      <c r="Q1985">
        <f t="shared" si="143"/>
        <v>0.22499999999999998</v>
      </c>
    </row>
    <row r="1986" spans="2:17" x14ac:dyDescent="0.25">
      <c r="B1986" t="s">
        <v>264</v>
      </c>
      <c r="C1986">
        <v>156967</v>
      </c>
      <c r="D1986">
        <v>1</v>
      </c>
      <c r="E1986">
        <v>1</v>
      </c>
      <c r="F1986">
        <v>5</v>
      </c>
      <c r="G1986">
        <v>41416</v>
      </c>
      <c r="H1986" t="s">
        <v>7</v>
      </c>
      <c r="I1986" t="s">
        <v>8</v>
      </c>
      <c r="J1986">
        <v>160</v>
      </c>
      <c r="K1986">
        <v>24</v>
      </c>
      <c r="L1986" t="s">
        <v>240</v>
      </c>
      <c r="M1986" t="s">
        <v>258</v>
      </c>
      <c r="N1986" t="s">
        <v>259</v>
      </c>
      <c r="O1986" s="9">
        <f t="shared" si="141"/>
        <v>32</v>
      </c>
      <c r="P1986" s="1">
        <f t="shared" si="142"/>
        <v>0.15</v>
      </c>
      <c r="Q1986">
        <f t="shared" si="143"/>
        <v>0.75</v>
      </c>
    </row>
    <row r="1987" spans="2:17" x14ac:dyDescent="0.25">
      <c r="B1987" t="s">
        <v>264</v>
      </c>
      <c r="C1987">
        <v>170229</v>
      </c>
      <c r="D1987">
        <v>1</v>
      </c>
      <c r="E1987">
        <v>1</v>
      </c>
      <c r="F1987">
        <v>2.5</v>
      </c>
      <c r="G1987">
        <v>41830</v>
      </c>
      <c r="H1987" t="s">
        <v>7</v>
      </c>
      <c r="I1987" t="s">
        <v>8</v>
      </c>
      <c r="J1987">
        <v>80</v>
      </c>
      <c r="K1987">
        <v>12</v>
      </c>
      <c r="L1987" t="s">
        <v>240</v>
      </c>
      <c r="M1987" t="s">
        <v>258</v>
      </c>
      <c r="N1987" t="s">
        <v>259</v>
      </c>
      <c r="O1987" s="9">
        <f t="shared" si="141"/>
        <v>32</v>
      </c>
      <c r="P1987" s="1">
        <f t="shared" si="142"/>
        <v>0.15</v>
      </c>
      <c r="Q1987">
        <f t="shared" si="143"/>
        <v>0.375</v>
      </c>
    </row>
    <row r="1988" spans="2:17" x14ac:dyDescent="0.25">
      <c r="B1988" t="s">
        <v>264</v>
      </c>
      <c r="C1988">
        <v>170230</v>
      </c>
      <c r="D1988">
        <v>1</v>
      </c>
      <c r="E1988">
        <v>1</v>
      </c>
      <c r="F1988">
        <v>2.5</v>
      </c>
      <c r="G1988">
        <v>41830</v>
      </c>
      <c r="H1988" t="s">
        <v>7</v>
      </c>
      <c r="I1988" t="s">
        <v>8</v>
      </c>
      <c r="J1988">
        <v>80</v>
      </c>
      <c r="K1988">
        <v>12</v>
      </c>
      <c r="L1988" t="s">
        <v>240</v>
      </c>
      <c r="M1988" t="s">
        <v>258</v>
      </c>
      <c r="N1988" t="s">
        <v>259</v>
      </c>
      <c r="O1988" s="9">
        <f t="shared" si="141"/>
        <v>32</v>
      </c>
      <c r="P1988" s="1">
        <f t="shared" si="142"/>
        <v>0.15</v>
      </c>
      <c r="Q1988">
        <f t="shared" si="143"/>
        <v>0.375</v>
      </c>
    </row>
    <row r="1989" spans="2:17" x14ac:dyDescent="0.25">
      <c r="B1989" t="s">
        <v>264</v>
      </c>
      <c r="C1989">
        <v>158856</v>
      </c>
      <c r="D1989">
        <v>1</v>
      </c>
      <c r="E1989">
        <v>1</v>
      </c>
      <c r="F1989">
        <v>5</v>
      </c>
      <c r="G1989">
        <v>41662</v>
      </c>
      <c r="H1989" t="s">
        <v>7</v>
      </c>
      <c r="I1989" t="s">
        <v>8</v>
      </c>
      <c r="J1989">
        <v>160</v>
      </c>
      <c r="K1989">
        <v>24</v>
      </c>
      <c r="L1989" t="s">
        <v>240</v>
      </c>
      <c r="M1989" t="s">
        <v>258</v>
      </c>
      <c r="N1989" t="s">
        <v>259</v>
      </c>
      <c r="O1989" s="9">
        <f t="shared" si="141"/>
        <v>32</v>
      </c>
      <c r="P1989" s="1">
        <f t="shared" si="142"/>
        <v>0.15</v>
      </c>
      <c r="Q1989">
        <f t="shared" si="143"/>
        <v>0.75</v>
      </c>
    </row>
    <row r="1990" spans="2:17" x14ac:dyDescent="0.25">
      <c r="B1990" t="s">
        <v>264</v>
      </c>
      <c r="C1990">
        <v>173239</v>
      </c>
      <c r="D1990">
        <v>1</v>
      </c>
      <c r="E1990">
        <v>1</v>
      </c>
      <c r="F1990">
        <v>3</v>
      </c>
      <c r="G1990">
        <v>41842</v>
      </c>
      <c r="H1990" t="s">
        <v>7</v>
      </c>
      <c r="I1990" t="s">
        <v>8</v>
      </c>
      <c r="J1990">
        <v>100</v>
      </c>
      <c r="K1990">
        <v>15</v>
      </c>
      <c r="L1990" t="s">
        <v>240</v>
      </c>
      <c r="M1990" t="s">
        <v>258</v>
      </c>
      <c r="N1990" t="s">
        <v>259</v>
      </c>
      <c r="O1990" s="9">
        <f t="shared" si="141"/>
        <v>33.333333333333336</v>
      </c>
      <c r="P1990" s="1">
        <f t="shared" si="142"/>
        <v>0.15</v>
      </c>
      <c r="Q1990">
        <f t="shared" si="143"/>
        <v>0.44999999999999996</v>
      </c>
    </row>
    <row r="1991" spans="2:17" x14ac:dyDescent="0.25">
      <c r="B1991" t="s">
        <v>264</v>
      </c>
      <c r="C1991">
        <v>168921</v>
      </c>
      <c r="D1991">
        <v>1</v>
      </c>
      <c r="E1991">
        <v>1</v>
      </c>
      <c r="F1991">
        <v>3</v>
      </c>
      <c r="G1991">
        <v>41744</v>
      </c>
      <c r="H1991" t="s">
        <v>7</v>
      </c>
      <c r="I1991" t="s">
        <v>8</v>
      </c>
      <c r="J1991">
        <v>100</v>
      </c>
      <c r="K1991">
        <v>15</v>
      </c>
      <c r="L1991" t="s">
        <v>240</v>
      </c>
      <c r="M1991" t="s">
        <v>258</v>
      </c>
      <c r="N1991" t="s">
        <v>259</v>
      </c>
      <c r="O1991" s="9">
        <f t="shared" si="141"/>
        <v>33.333333333333336</v>
      </c>
      <c r="P1991" s="1">
        <f t="shared" si="142"/>
        <v>0.15</v>
      </c>
      <c r="Q1991">
        <f t="shared" si="143"/>
        <v>0.44999999999999996</v>
      </c>
    </row>
    <row r="1992" spans="2:17" x14ac:dyDescent="0.25">
      <c r="B1992" t="s">
        <v>264</v>
      </c>
      <c r="C1992">
        <v>155472</v>
      </c>
      <c r="D1992">
        <v>1</v>
      </c>
      <c r="E1992">
        <v>1</v>
      </c>
      <c r="F1992">
        <v>2</v>
      </c>
      <c r="G1992">
        <v>41345</v>
      </c>
      <c r="H1992" t="s">
        <v>5</v>
      </c>
      <c r="I1992" t="s">
        <v>8</v>
      </c>
      <c r="J1992" t="s">
        <v>10</v>
      </c>
      <c r="K1992">
        <v>12</v>
      </c>
      <c r="L1992" t="s">
        <v>240</v>
      </c>
      <c r="M1992" t="s">
        <v>5</v>
      </c>
      <c r="N1992" t="s">
        <v>259</v>
      </c>
      <c r="O1992" s="9">
        <f t="shared" si="141"/>
        <v>40</v>
      </c>
      <c r="P1992" s="1">
        <f t="shared" si="142"/>
        <v>0.15</v>
      </c>
      <c r="Q1992">
        <f t="shared" si="143"/>
        <v>0.3</v>
      </c>
    </row>
    <row r="1993" spans="2:17" x14ac:dyDescent="0.25">
      <c r="B1993" t="s">
        <v>264</v>
      </c>
      <c r="C1993">
        <v>158128</v>
      </c>
      <c r="D1993">
        <v>1</v>
      </c>
      <c r="E1993">
        <v>1</v>
      </c>
      <c r="F1993">
        <v>2</v>
      </c>
      <c r="G1993">
        <v>41551</v>
      </c>
      <c r="H1993" t="s">
        <v>7</v>
      </c>
      <c r="I1993" t="s">
        <v>8</v>
      </c>
      <c r="J1993">
        <v>80</v>
      </c>
      <c r="K1993">
        <v>12</v>
      </c>
      <c r="L1993" t="s">
        <v>240</v>
      </c>
      <c r="M1993" t="s">
        <v>258</v>
      </c>
      <c r="N1993" t="s">
        <v>259</v>
      </c>
      <c r="O1993" s="9">
        <f t="shared" si="141"/>
        <v>40</v>
      </c>
      <c r="P1993" s="1">
        <f t="shared" si="142"/>
        <v>0.15</v>
      </c>
      <c r="Q1993">
        <f t="shared" si="143"/>
        <v>0.3</v>
      </c>
    </row>
    <row r="1994" spans="2:17" x14ac:dyDescent="0.25">
      <c r="B1994" t="s">
        <v>264</v>
      </c>
      <c r="C1994">
        <v>160238</v>
      </c>
      <c r="D1994">
        <v>1</v>
      </c>
      <c r="E1994">
        <v>1</v>
      </c>
      <c r="F1994">
        <v>4</v>
      </c>
      <c r="G1994">
        <v>41626</v>
      </c>
      <c r="H1994" t="s">
        <v>7</v>
      </c>
      <c r="I1994" t="s">
        <v>8</v>
      </c>
      <c r="J1994">
        <v>160</v>
      </c>
      <c r="K1994">
        <v>24</v>
      </c>
      <c r="L1994" t="s">
        <v>240</v>
      </c>
      <c r="M1994" t="s">
        <v>258</v>
      </c>
      <c r="N1994" t="s">
        <v>259</v>
      </c>
      <c r="O1994" s="9">
        <f t="shared" si="141"/>
        <v>40</v>
      </c>
      <c r="P1994" s="1">
        <f t="shared" si="142"/>
        <v>0.15</v>
      </c>
      <c r="Q1994">
        <f t="shared" si="143"/>
        <v>0.6</v>
      </c>
    </row>
    <row r="1995" spans="2:17" x14ac:dyDescent="0.25">
      <c r="B1995" t="s">
        <v>264</v>
      </c>
      <c r="C1995">
        <v>172717</v>
      </c>
      <c r="D1995">
        <v>1</v>
      </c>
      <c r="E1995">
        <v>1</v>
      </c>
      <c r="F1995">
        <v>4</v>
      </c>
      <c r="G1995">
        <v>41859</v>
      </c>
      <c r="H1995" t="s">
        <v>7</v>
      </c>
      <c r="I1995" t="s">
        <v>8</v>
      </c>
      <c r="J1995">
        <v>160</v>
      </c>
      <c r="K1995">
        <v>24</v>
      </c>
      <c r="L1995" t="s">
        <v>240</v>
      </c>
      <c r="M1995" t="s">
        <v>258</v>
      </c>
      <c r="N1995" t="s">
        <v>259</v>
      </c>
      <c r="O1995" s="9">
        <f t="shared" si="141"/>
        <v>40</v>
      </c>
      <c r="P1995" s="1">
        <f t="shared" si="142"/>
        <v>0.15</v>
      </c>
      <c r="Q1995">
        <f t="shared" si="143"/>
        <v>0.6</v>
      </c>
    </row>
    <row r="1996" spans="2:17" x14ac:dyDescent="0.25">
      <c r="B1996" t="s">
        <v>264</v>
      </c>
      <c r="C1996">
        <v>178874</v>
      </c>
      <c r="D1996">
        <v>1</v>
      </c>
      <c r="E1996">
        <v>1</v>
      </c>
      <c r="F1996">
        <v>3.5</v>
      </c>
      <c r="G1996">
        <v>41825</v>
      </c>
      <c r="H1996" t="s">
        <v>7</v>
      </c>
      <c r="I1996" t="s">
        <v>8</v>
      </c>
      <c r="J1996">
        <v>140</v>
      </c>
      <c r="K1996">
        <v>21</v>
      </c>
      <c r="L1996" t="s">
        <v>240</v>
      </c>
      <c r="M1996" t="s">
        <v>258</v>
      </c>
      <c r="N1996" t="s">
        <v>259</v>
      </c>
      <c r="O1996" s="9">
        <f t="shared" si="141"/>
        <v>40</v>
      </c>
      <c r="P1996" s="1">
        <f t="shared" si="142"/>
        <v>0.15</v>
      </c>
      <c r="Q1996">
        <f t="shared" si="143"/>
        <v>0.52500000000000002</v>
      </c>
    </row>
    <row r="1997" spans="2:17" x14ac:dyDescent="0.25">
      <c r="B1997" t="s">
        <v>264</v>
      </c>
      <c r="C1997">
        <v>178886</v>
      </c>
      <c r="D1997">
        <v>1</v>
      </c>
      <c r="E1997">
        <v>1</v>
      </c>
      <c r="F1997">
        <v>3.5</v>
      </c>
      <c r="G1997">
        <v>41825</v>
      </c>
      <c r="H1997" t="s">
        <v>7</v>
      </c>
      <c r="I1997" t="s">
        <v>8</v>
      </c>
      <c r="J1997">
        <v>140</v>
      </c>
      <c r="K1997">
        <v>21</v>
      </c>
      <c r="L1997" t="s">
        <v>240</v>
      </c>
      <c r="M1997" t="s">
        <v>258</v>
      </c>
      <c r="N1997" t="s">
        <v>259</v>
      </c>
      <c r="O1997" s="9">
        <f t="shared" si="141"/>
        <v>40</v>
      </c>
      <c r="P1997" s="1">
        <f t="shared" si="142"/>
        <v>0.15</v>
      </c>
      <c r="Q1997">
        <f t="shared" si="143"/>
        <v>0.52500000000000002</v>
      </c>
    </row>
    <row r="1998" spans="2:17" x14ac:dyDescent="0.25">
      <c r="B1998" t="s">
        <v>264</v>
      </c>
      <c r="C1998">
        <v>173605</v>
      </c>
      <c r="D1998">
        <v>1</v>
      </c>
      <c r="E1998">
        <v>1</v>
      </c>
      <c r="F1998">
        <v>3.5</v>
      </c>
      <c r="G1998">
        <v>41835</v>
      </c>
      <c r="H1998" t="s">
        <v>7</v>
      </c>
      <c r="I1998" t="s">
        <v>8</v>
      </c>
      <c r="J1998">
        <v>140</v>
      </c>
      <c r="K1998">
        <v>21</v>
      </c>
      <c r="L1998" t="s">
        <v>240</v>
      </c>
      <c r="M1998" t="s">
        <v>258</v>
      </c>
      <c r="N1998" t="s">
        <v>259</v>
      </c>
      <c r="O1998" s="9">
        <f t="shared" si="141"/>
        <v>40</v>
      </c>
      <c r="P1998" s="1">
        <f t="shared" si="142"/>
        <v>0.15</v>
      </c>
      <c r="Q1998">
        <f t="shared" si="143"/>
        <v>0.52500000000000002</v>
      </c>
    </row>
    <row r="1999" spans="2:17" x14ac:dyDescent="0.25">
      <c r="B1999" t="s">
        <v>264</v>
      </c>
      <c r="C1999">
        <v>188719</v>
      </c>
      <c r="D1999">
        <v>1</v>
      </c>
      <c r="E1999">
        <v>1</v>
      </c>
      <c r="F1999">
        <v>1.5</v>
      </c>
      <c r="G1999">
        <v>42079</v>
      </c>
      <c r="H1999" t="s">
        <v>7</v>
      </c>
      <c r="I1999" t="s">
        <v>8</v>
      </c>
      <c r="J1999">
        <v>60</v>
      </c>
      <c r="K1999">
        <v>9</v>
      </c>
      <c r="L1999" t="s">
        <v>240</v>
      </c>
      <c r="M1999" t="s">
        <v>258</v>
      </c>
      <c r="N1999" t="s">
        <v>259</v>
      </c>
      <c r="O1999" s="9">
        <f t="shared" si="141"/>
        <v>40</v>
      </c>
      <c r="P1999" s="1">
        <f t="shared" si="142"/>
        <v>0.15</v>
      </c>
      <c r="Q1999">
        <f t="shared" si="143"/>
        <v>0.22499999999999998</v>
      </c>
    </row>
    <row r="2000" spans="2:17" x14ac:dyDescent="0.25">
      <c r="B2000" t="s">
        <v>264</v>
      </c>
      <c r="C2000">
        <v>158874</v>
      </c>
      <c r="D2000">
        <v>2</v>
      </c>
      <c r="E2000">
        <v>1</v>
      </c>
      <c r="F2000">
        <v>3.5</v>
      </c>
      <c r="G2000">
        <v>41771</v>
      </c>
      <c r="H2000" t="s">
        <v>5</v>
      </c>
      <c r="I2000" t="s">
        <v>6</v>
      </c>
      <c r="J2000">
        <v>160</v>
      </c>
      <c r="K2000">
        <v>24</v>
      </c>
      <c r="L2000" t="s">
        <v>239</v>
      </c>
      <c r="M2000" t="s">
        <v>5</v>
      </c>
      <c r="N2000" t="s">
        <v>259</v>
      </c>
      <c r="O2000" s="9">
        <f t="shared" si="141"/>
        <v>45.714285714285715</v>
      </c>
      <c r="P2000" s="1">
        <f t="shared" si="142"/>
        <v>0.15</v>
      </c>
      <c r="Q2000">
        <f t="shared" si="143"/>
        <v>0.52500000000000002</v>
      </c>
    </row>
    <row r="2001" spans="2:17" x14ac:dyDescent="0.25">
      <c r="B2001" t="s">
        <v>264</v>
      </c>
      <c r="C2001">
        <v>158875</v>
      </c>
      <c r="D2001">
        <v>2</v>
      </c>
      <c r="E2001">
        <v>1</v>
      </c>
      <c r="F2001">
        <v>3.5</v>
      </c>
      <c r="G2001">
        <v>41771</v>
      </c>
      <c r="H2001" t="s">
        <v>5</v>
      </c>
      <c r="I2001" t="s">
        <v>6</v>
      </c>
      <c r="J2001">
        <v>160</v>
      </c>
      <c r="K2001">
        <v>24</v>
      </c>
      <c r="L2001" t="s">
        <v>239</v>
      </c>
      <c r="M2001" t="s">
        <v>5</v>
      </c>
      <c r="N2001" t="s">
        <v>259</v>
      </c>
      <c r="O2001" s="9">
        <f t="shared" si="141"/>
        <v>45.714285714285715</v>
      </c>
      <c r="P2001" s="1">
        <f t="shared" si="142"/>
        <v>0.15</v>
      </c>
      <c r="Q2001">
        <f t="shared" si="143"/>
        <v>0.52500000000000002</v>
      </c>
    </row>
    <row r="2002" spans="2:17" x14ac:dyDescent="0.25">
      <c r="B2002" t="s">
        <v>264</v>
      </c>
      <c r="C2002">
        <v>160614</v>
      </c>
      <c r="D2002">
        <v>1</v>
      </c>
      <c r="E2002">
        <v>1</v>
      </c>
      <c r="F2002">
        <v>2.5</v>
      </c>
      <c r="G2002">
        <v>41514</v>
      </c>
      <c r="H2002" t="s">
        <v>7</v>
      </c>
      <c r="I2002" t="s">
        <v>8</v>
      </c>
      <c r="J2002">
        <v>120</v>
      </c>
      <c r="K2002">
        <v>18</v>
      </c>
      <c r="L2002" t="s">
        <v>240</v>
      </c>
      <c r="M2002" t="s">
        <v>258</v>
      </c>
      <c r="N2002" t="s">
        <v>259</v>
      </c>
      <c r="O2002" s="9">
        <f t="shared" si="141"/>
        <v>48</v>
      </c>
      <c r="P2002" s="1">
        <f t="shared" si="142"/>
        <v>0.15</v>
      </c>
      <c r="Q2002">
        <f t="shared" si="143"/>
        <v>0.375</v>
      </c>
    </row>
    <row r="2003" spans="2:17" x14ac:dyDescent="0.25">
      <c r="B2003" t="s">
        <v>264</v>
      </c>
      <c r="C2003">
        <v>174246</v>
      </c>
      <c r="D2003">
        <v>1</v>
      </c>
      <c r="E2003">
        <v>1</v>
      </c>
      <c r="F2003">
        <v>1.5</v>
      </c>
      <c r="G2003">
        <v>41897</v>
      </c>
      <c r="H2003" t="s">
        <v>7</v>
      </c>
      <c r="I2003" t="s">
        <v>8</v>
      </c>
      <c r="J2003">
        <v>80</v>
      </c>
      <c r="K2003">
        <v>12</v>
      </c>
      <c r="L2003" t="s">
        <v>240</v>
      </c>
      <c r="M2003" t="s">
        <v>258</v>
      </c>
      <c r="N2003" t="s">
        <v>259</v>
      </c>
      <c r="O2003" s="9">
        <f t="shared" si="141"/>
        <v>53.333333333333336</v>
      </c>
      <c r="P2003" s="1">
        <f t="shared" si="142"/>
        <v>0.15</v>
      </c>
      <c r="Q2003">
        <f t="shared" si="143"/>
        <v>0.22499999999999998</v>
      </c>
    </row>
    <row r="2004" spans="2:17" x14ac:dyDescent="0.25">
      <c r="B2004" t="s">
        <v>264</v>
      </c>
      <c r="C2004">
        <v>157177</v>
      </c>
      <c r="D2004">
        <v>1</v>
      </c>
      <c r="E2004">
        <v>1</v>
      </c>
      <c r="F2004">
        <v>6</v>
      </c>
      <c r="G2004">
        <v>41465</v>
      </c>
      <c r="H2004" t="s">
        <v>7</v>
      </c>
      <c r="I2004" t="s">
        <v>8</v>
      </c>
      <c r="J2004">
        <v>147</v>
      </c>
      <c r="K2004">
        <v>22</v>
      </c>
      <c r="L2004" t="s">
        <v>240</v>
      </c>
      <c r="M2004" t="s">
        <v>258</v>
      </c>
      <c r="N2004" t="s">
        <v>259</v>
      </c>
      <c r="O2004" s="9">
        <f t="shared" si="141"/>
        <v>24.5</v>
      </c>
      <c r="P2004" s="1">
        <f t="shared" si="142"/>
        <v>0.14965986394557823</v>
      </c>
      <c r="Q2004">
        <f t="shared" si="143"/>
        <v>0.89795918367346939</v>
      </c>
    </row>
    <row r="2005" spans="2:17" x14ac:dyDescent="0.25">
      <c r="B2005" t="s">
        <v>264</v>
      </c>
      <c r="C2005">
        <v>158357</v>
      </c>
      <c r="D2005">
        <v>1</v>
      </c>
      <c r="E2005">
        <v>1</v>
      </c>
      <c r="F2005">
        <v>3</v>
      </c>
      <c r="G2005">
        <v>41487</v>
      </c>
      <c r="H2005" t="s">
        <v>7</v>
      </c>
      <c r="I2005" t="s">
        <v>8</v>
      </c>
      <c r="J2005">
        <v>127</v>
      </c>
      <c r="K2005">
        <v>19</v>
      </c>
      <c r="L2005" t="s">
        <v>240</v>
      </c>
      <c r="M2005" t="s">
        <v>258</v>
      </c>
      <c r="N2005" t="s">
        <v>259</v>
      </c>
      <c r="O2005" s="9">
        <f t="shared" si="141"/>
        <v>42.333333333333336</v>
      </c>
      <c r="P2005" s="1">
        <f t="shared" si="142"/>
        <v>0.14960629921259844</v>
      </c>
      <c r="Q2005">
        <f t="shared" si="143"/>
        <v>0.44881889763779531</v>
      </c>
    </row>
    <row r="2006" spans="2:17" x14ac:dyDescent="0.25">
      <c r="B2006" t="s">
        <v>264</v>
      </c>
      <c r="C2006">
        <v>162080</v>
      </c>
      <c r="D2006">
        <v>1</v>
      </c>
      <c r="E2006">
        <v>1</v>
      </c>
      <c r="F2006">
        <v>3.5</v>
      </c>
      <c r="G2006">
        <v>41530</v>
      </c>
      <c r="H2006" t="s">
        <v>7</v>
      </c>
      <c r="I2006" t="s">
        <v>8</v>
      </c>
      <c r="J2006">
        <v>107</v>
      </c>
      <c r="K2006">
        <v>16</v>
      </c>
      <c r="L2006" t="s">
        <v>240</v>
      </c>
      <c r="M2006" t="s">
        <v>258</v>
      </c>
      <c r="N2006" t="s">
        <v>259</v>
      </c>
      <c r="O2006" s="9">
        <f t="shared" si="141"/>
        <v>30.571428571428573</v>
      </c>
      <c r="P2006" s="1">
        <f t="shared" si="142"/>
        <v>0.14953271028037382</v>
      </c>
      <c r="Q2006">
        <f t="shared" si="143"/>
        <v>0.52336448598130836</v>
      </c>
    </row>
    <row r="2007" spans="2:17" x14ac:dyDescent="0.25">
      <c r="B2007" t="s">
        <v>264</v>
      </c>
      <c r="C2007">
        <v>161074</v>
      </c>
      <c r="D2007">
        <v>1</v>
      </c>
      <c r="E2007">
        <v>1</v>
      </c>
      <c r="F2007">
        <v>3</v>
      </c>
      <c r="G2007">
        <v>41550</v>
      </c>
      <c r="H2007" t="s">
        <v>7</v>
      </c>
      <c r="I2007" t="s">
        <v>8</v>
      </c>
      <c r="J2007">
        <v>107</v>
      </c>
      <c r="K2007">
        <v>16</v>
      </c>
      <c r="L2007" t="s">
        <v>240</v>
      </c>
      <c r="M2007" t="s">
        <v>258</v>
      </c>
      <c r="N2007" t="s">
        <v>259</v>
      </c>
      <c r="O2007" s="9">
        <f t="shared" si="141"/>
        <v>35.666666666666664</v>
      </c>
      <c r="P2007" s="1">
        <f t="shared" si="142"/>
        <v>0.14953271028037382</v>
      </c>
      <c r="Q2007">
        <f t="shared" si="143"/>
        <v>0.44859813084112143</v>
      </c>
    </row>
    <row r="2008" spans="2:17" x14ac:dyDescent="0.25">
      <c r="B2008" t="s">
        <v>264</v>
      </c>
      <c r="C2008">
        <v>155489</v>
      </c>
      <c r="D2008">
        <v>1</v>
      </c>
      <c r="E2008">
        <v>1</v>
      </c>
      <c r="F2008">
        <v>5</v>
      </c>
      <c r="G2008">
        <v>41366</v>
      </c>
      <c r="H2008" t="s">
        <v>7</v>
      </c>
      <c r="I2008" t="s">
        <v>8</v>
      </c>
      <c r="J2008" t="s">
        <v>60</v>
      </c>
      <c r="K2008">
        <v>32</v>
      </c>
      <c r="L2008" t="s">
        <v>240</v>
      </c>
      <c r="M2008" t="s">
        <v>258</v>
      </c>
      <c r="N2008" t="s">
        <v>259</v>
      </c>
      <c r="O2008" s="9">
        <f t="shared" si="141"/>
        <v>42.8</v>
      </c>
      <c r="P2008" s="1">
        <f t="shared" si="142"/>
        <v>0.14953271028037382</v>
      </c>
      <c r="Q2008">
        <f t="shared" si="143"/>
        <v>0.74766355140186913</v>
      </c>
    </row>
    <row r="2009" spans="2:17" x14ac:dyDescent="0.25">
      <c r="B2009" t="s">
        <v>264</v>
      </c>
      <c r="C2009">
        <v>154459</v>
      </c>
      <c r="D2009">
        <v>1</v>
      </c>
      <c r="E2009">
        <v>1</v>
      </c>
      <c r="F2009">
        <v>3</v>
      </c>
      <c r="G2009">
        <v>41446</v>
      </c>
      <c r="H2009" t="s">
        <v>7</v>
      </c>
      <c r="I2009" t="s">
        <v>8</v>
      </c>
      <c r="J2009">
        <v>67</v>
      </c>
      <c r="K2009">
        <v>10</v>
      </c>
      <c r="L2009" t="s">
        <v>240</v>
      </c>
      <c r="M2009" t="s">
        <v>258</v>
      </c>
      <c r="N2009" t="s">
        <v>259</v>
      </c>
      <c r="O2009" s="9">
        <f t="shared" si="141"/>
        <v>22.333333333333332</v>
      </c>
      <c r="P2009" s="1">
        <f t="shared" si="142"/>
        <v>0.14925373134328357</v>
      </c>
      <c r="Q2009">
        <f t="shared" si="143"/>
        <v>0.44776119402985071</v>
      </c>
    </row>
    <row r="2010" spans="2:17" x14ac:dyDescent="0.25">
      <c r="B2010" t="s">
        <v>264</v>
      </c>
      <c r="C2010">
        <v>179035</v>
      </c>
      <c r="D2010">
        <v>1</v>
      </c>
      <c r="E2010">
        <v>1</v>
      </c>
      <c r="F2010">
        <v>5</v>
      </c>
      <c r="G2010">
        <v>41816</v>
      </c>
      <c r="H2010" t="s">
        <v>7</v>
      </c>
      <c r="I2010" t="s">
        <v>8</v>
      </c>
      <c r="J2010">
        <v>134</v>
      </c>
      <c r="K2010">
        <v>20</v>
      </c>
      <c r="L2010" t="s">
        <v>240</v>
      </c>
      <c r="M2010" t="s">
        <v>258</v>
      </c>
      <c r="N2010" t="s">
        <v>259</v>
      </c>
      <c r="O2010" s="9">
        <f t="shared" si="141"/>
        <v>26.8</v>
      </c>
      <c r="P2010" s="1">
        <f t="shared" si="142"/>
        <v>0.14925373134328357</v>
      </c>
      <c r="Q2010">
        <f t="shared" si="143"/>
        <v>0.74626865671641784</v>
      </c>
    </row>
    <row r="2011" spans="2:17" x14ac:dyDescent="0.25">
      <c r="B2011" t="s">
        <v>264</v>
      </c>
      <c r="C2011">
        <v>182811</v>
      </c>
      <c r="D2011">
        <v>1</v>
      </c>
      <c r="E2011">
        <v>1</v>
      </c>
      <c r="F2011">
        <v>4</v>
      </c>
      <c r="G2011">
        <v>42283</v>
      </c>
      <c r="H2011" t="s">
        <v>7</v>
      </c>
      <c r="I2011" t="s">
        <v>8</v>
      </c>
      <c r="J2011">
        <v>134</v>
      </c>
      <c r="K2011">
        <v>20</v>
      </c>
      <c r="L2011" t="s">
        <v>240</v>
      </c>
      <c r="M2011" t="s">
        <v>258</v>
      </c>
      <c r="N2011" t="s">
        <v>259</v>
      </c>
      <c r="O2011" s="9">
        <f t="shared" si="141"/>
        <v>33.5</v>
      </c>
      <c r="P2011" s="1">
        <f t="shared" si="142"/>
        <v>0.14925373134328357</v>
      </c>
      <c r="Q2011">
        <f t="shared" si="143"/>
        <v>0.59701492537313428</v>
      </c>
    </row>
    <row r="2012" spans="2:17" x14ac:dyDescent="0.25">
      <c r="B2012" t="s">
        <v>264</v>
      </c>
      <c r="C2012">
        <v>156204</v>
      </c>
      <c r="D2012">
        <v>2</v>
      </c>
      <c r="E2012">
        <v>1</v>
      </c>
      <c r="F2012">
        <v>3.8</v>
      </c>
      <c r="G2012">
        <v>41374</v>
      </c>
      <c r="H2012" t="s">
        <v>7</v>
      </c>
      <c r="I2012" t="s">
        <v>8</v>
      </c>
      <c r="J2012">
        <v>134</v>
      </c>
      <c r="K2012">
        <v>20</v>
      </c>
      <c r="L2012" t="s">
        <v>239</v>
      </c>
      <c r="M2012" t="s">
        <v>258</v>
      </c>
      <c r="N2012" t="s">
        <v>259</v>
      </c>
      <c r="O2012" s="9">
        <f t="shared" si="141"/>
        <v>35.263157894736842</v>
      </c>
      <c r="P2012" s="1">
        <f t="shared" si="142"/>
        <v>0.14925373134328357</v>
      </c>
      <c r="Q2012">
        <f t="shared" si="143"/>
        <v>0.56716417910447758</v>
      </c>
    </row>
    <row r="2013" spans="2:17" x14ac:dyDescent="0.25">
      <c r="B2013" t="s">
        <v>264</v>
      </c>
      <c r="C2013">
        <v>165512</v>
      </c>
      <c r="D2013">
        <v>1</v>
      </c>
      <c r="E2013">
        <v>1</v>
      </c>
      <c r="F2013">
        <v>4</v>
      </c>
      <c r="G2013">
        <v>41570</v>
      </c>
      <c r="H2013" t="s">
        <v>7</v>
      </c>
      <c r="I2013" t="s">
        <v>8</v>
      </c>
      <c r="J2013">
        <v>114</v>
      </c>
      <c r="K2013">
        <v>17</v>
      </c>
      <c r="L2013" t="s">
        <v>240</v>
      </c>
      <c r="M2013" t="s">
        <v>258</v>
      </c>
      <c r="N2013" t="s">
        <v>259</v>
      </c>
      <c r="O2013" s="9">
        <f t="shared" si="141"/>
        <v>28.5</v>
      </c>
      <c r="P2013" s="1">
        <f t="shared" si="142"/>
        <v>0.14912280701754385</v>
      </c>
      <c r="Q2013">
        <f t="shared" si="143"/>
        <v>0.59649122807017541</v>
      </c>
    </row>
    <row r="2014" spans="2:17" x14ac:dyDescent="0.25">
      <c r="B2014" t="s">
        <v>264</v>
      </c>
      <c r="C2014">
        <v>164747</v>
      </c>
      <c r="D2014">
        <v>1</v>
      </c>
      <c r="E2014">
        <v>1</v>
      </c>
      <c r="F2014">
        <v>3</v>
      </c>
      <c r="G2014">
        <v>41732</v>
      </c>
      <c r="H2014" t="s">
        <v>7</v>
      </c>
      <c r="I2014" t="s">
        <v>8</v>
      </c>
      <c r="J2014">
        <v>114</v>
      </c>
      <c r="K2014">
        <v>17</v>
      </c>
      <c r="L2014" t="s">
        <v>240</v>
      </c>
      <c r="M2014" t="s">
        <v>258</v>
      </c>
      <c r="N2014" t="s">
        <v>259</v>
      </c>
      <c r="O2014" s="9">
        <f t="shared" si="141"/>
        <v>38</v>
      </c>
      <c r="P2014" s="1">
        <f t="shared" si="142"/>
        <v>0.14912280701754385</v>
      </c>
      <c r="Q2014">
        <f t="shared" si="143"/>
        <v>0.44736842105263153</v>
      </c>
    </row>
    <row r="2015" spans="2:17" x14ac:dyDescent="0.25">
      <c r="B2015" t="s">
        <v>264</v>
      </c>
      <c r="C2015">
        <v>182107</v>
      </c>
      <c r="D2015">
        <v>1</v>
      </c>
      <c r="E2015">
        <v>1</v>
      </c>
      <c r="F2015">
        <v>4</v>
      </c>
      <c r="G2015">
        <v>41871</v>
      </c>
      <c r="H2015" t="s">
        <v>7</v>
      </c>
      <c r="I2015" t="s">
        <v>8</v>
      </c>
      <c r="J2015">
        <v>161</v>
      </c>
      <c r="K2015">
        <v>24</v>
      </c>
      <c r="L2015" t="s">
        <v>240</v>
      </c>
      <c r="M2015" t="s">
        <v>258</v>
      </c>
      <c r="N2015" t="s">
        <v>259</v>
      </c>
      <c r="O2015" s="9">
        <f t="shared" si="141"/>
        <v>40.25</v>
      </c>
      <c r="P2015" s="1">
        <f t="shared" si="142"/>
        <v>0.14906832298136646</v>
      </c>
      <c r="Q2015">
        <f t="shared" si="143"/>
        <v>0.59627329192546585</v>
      </c>
    </row>
    <row r="2016" spans="2:17" x14ac:dyDescent="0.25">
      <c r="B2016" t="s">
        <v>264</v>
      </c>
      <c r="C2016">
        <v>156253</v>
      </c>
      <c r="D2016">
        <v>1</v>
      </c>
      <c r="E2016">
        <v>1</v>
      </c>
      <c r="F2016">
        <v>4</v>
      </c>
      <c r="G2016">
        <v>41396</v>
      </c>
      <c r="H2016" t="s">
        <v>7</v>
      </c>
      <c r="I2016" t="s">
        <v>8</v>
      </c>
      <c r="J2016">
        <v>208</v>
      </c>
      <c r="K2016">
        <v>31</v>
      </c>
      <c r="L2016" t="s">
        <v>240</v>
      </c>
      <c r="M2016" t="s">
        <v>258</v>
      </c>
      <c r="N2016" t="s">
        <v>259</v>
      </c>
      <c r="O2016" s="9">
        <f t="shared" si="141"/>
        <v>52</v>
      </c>
      <c r="P2016" s="1">
        <f t="shared" si="142"/>
        <v>0.14903846153846154</v>
      </c>
      <c r="Q2016">
        <f t="shared" si="143"/>
        <v>0.59615384615384615</v>
      </c>
    </row>
    <row r="2017" spans="2:17" x14ac:dyDescent="0.25">
      <c r="B2017" t="s">
        <v>264</v>
      </c>
      <c r="C2017">
        <v>158877</v>
      </c>
      <c r="D2017">
        <v>2</v>
      </c>
      <c r="E2017">
        <v>1</v>
      </c>
      <c r="F2017">
        <v>5</v>
      </c>
      <c r="G2017">
        <v>42248</v>
      </c>
      <c r="H2017" t="s">
        <v>7</v>
      </c>
      <c r="I2017" t="s">
        <v>8</v>
      </c>
      <c r="J2017">
        <v>94</v>
      </c>
      <c r="K2017">
        <v>14</v>
      </c>
      <c r="L2017" t="s">
        <v>239</v>
      </c>
      <c r="M2017" t="s">
        <v>258</v>
      </c>
      <c r="N2017" t="s">
        <v>259</v>
      </c>
      <c r="O2017" s="9">
        <f t="shared" si="141"/>
        <v>18.8</v>
      </c>
      <c r="P2017" s="1">
        <f t="shared" si="142"/>
        <v>0.14893617021276595</v>
      </c>
      <c r="Q2017">
        <f t="shared" si="143"/>
        <v>0.74468085106382975</v>
      </c>
    </row>
    <row r="2018" spans="2:17" x14ac:dyDescent="0.25">
      <c r="B2018" t="s">
        <v>264</v>
      </c>
      <c r="C2018">
        <v>158877</v>
      </c>
      <c r="D2018">
        <v>2</v>
      </c>
      <c r="E2018">
        <v>1</v>
      </c>
      <c r="F2018">
        <v>5</v>
      </c>
      <c r="G2018">
        <v>42248</v>
      </c>
      <c r="H2018" t="s">
        <v>7</v>
      </c>
      <c r="I2018" t="s">
        <v>8</v>
      </c>
      <c r="J2018">
        <v>94</v>
      </c>
      <c r="K2018">
        <v>14</v>
      </c>
      <c r="L2018" t="s">
        <v>239</v>
      </c>
      <c r="M2018" t="s">
        <v>258</v>
      </c>
      <c r="N2018" t="s">
        <v>259</v>
      </c>
      <c r="O2018" s="9">
        <f t="shared" si="141"/>
        <v>18.8</v>
      </c>
      <c r="P2018" s="1">
        <f t="shared" si="142"/>
        <v>0.14893617021276595</v>
      </c>
      <c r="Q2018">
        <f t="shared" si="143"/>
        <v>0.74468085106382975</v>
      </c>
    </row>
    <row r="2019" spans="2:17" x14ac:dyDescent="0.25">
      <c r="B2019" t="s">
        <v>264</v>
      </c>
      <c r="C2019">
        <v>158867</v>
      </c>
      <c r="D2019">
        <v>2</v>
      </c>
      <c r="E2019">
        <v>2</v>
      </c>
      <c r="F2019">
        <v>4</v>
      </c>
      <c r="G2019">
        <v>41753</v>
      </c>
      <c r="H2019" t="s">
        <v>7</v>
      </c>
      <c r="I2019" t="s">
        <v>8</v>
      </c>
      <c r="J2019">
        <v>94</v>
      </c>
      <c r="K2019">
        <v>14</v>
      </c>
      <c r="L2019" t="s">
        <v>239</v>
      </c>
      <c r="M2019" t="s">
        <v>258</v>
      </c>
      <c r="N2019" t="s">
        <v>259</v>
      </c>
      <c r="O2019" s="9">
        <f t="shared" si="141"/>
        <v>23.5</v>
      </c>
      <c r="P2019" s="1">
        <f t="shared" si="142"/>
        <v>0.14893617021276595</v>
      </c>
      <c r="Q2019">
        <f t="shared" si="143"/>
        <v>0.5957446808510638</v>
      </c>
    </row>
    <row r="2020" spans="2:17" x14ac:dyDescent="0.25">
      <c r="B2020" t="s">
        <v>264</v>
      </c>
      <c r="C2020">
        <v>161974</v>
      </c>
      <c r="D2020">
        <v>1</v>
      </c>
      <c r="E2020">
        <v>1</v>
      </c>
      <c r="F2020">
        <v>6</v>
      </c>
      <c r="G2020">
        <v>41471</v>
      </c>
      <c r="H2020" t="s">
        <v>5</v>
      </c>
      <c r="I2020" t="s">
        <v>6</v>
      </c>
      <c r="J2020">
        <v>168</v>
      </c>
      <c r="K2020">
        <v>25</v>
      </c>
      <c r="L2020" t="s">
        <v>240</v>
      </c>
      <c r="M2020" t="s">
        <v>5</v>
      </c>
      <c r="N2020" t="s">
        <v>259</v>
      </c>
      <c r="O2020" s="9">
        <f t="shared" si="141"/>
        <v>28</v>
      </c>
      <c r="P2020" s="1">
        <f t="shared" si="142"/>
        <v>0.14880952380952381</v>
      </c>
      <c r="Q2020">
        <f t="shared" si="143"/>
        <v>0.89285714285714279</v>
      </c>
    </row>
    <row r="2021" spans="2:17" x14ac:dyDescent="0.25">
      <c r="B2021" t="s">
        <v>264</v>
      </c>
      <c r="C2021">
        <v>161416</v>
      </c>
      <c r="D2021">
        <v>2</v>
      </c>
      <c r="E2021">
        <v>2</v>
      </c>
      <c r="F2021">
        <v>5</v>
      </c>
      <c r="G2021">
        <v>41632</v>
      </c>
      <c r="H2021" t="s">
        <v>7</v>
      </c>
      <c r="I2021" t="s">
        <v>8</v>
      </c>
      <c r="J2021">
        <v>168</v>
      </c>
      <c r="K2021">
        <v>25</v>
      </c>
      <c r="L2021" t="s">
        <v>239</v>
      </c>
      <c r="M2021" t="s">
        <v>258</v>
      </c>
      <c r="N2021" t="s">
        <v>259</v>
      </c>
      <c r="O2021" s="9">
        <f t="shared" si="141"/>
        <v>33.6</v>
      </c>
      <c r="P2021" s="1">
        <f t="shared" si="142"/>
        <v>0.14880952380952381</v>
      </c>
      <c r="Q2021">
        <f t="shared" si="143"/>
        <v>0.74404761904761907</v>
      </c>
    </row>
    <row r="2022" spans="2:17" x14ac:dyDescent="0.25">
      <c r="B2022" t="s">
        <v>264</v>
      </c>
      <c r="C2022">
        <v>163821</v>
      </c>
      <c r="D2022">
        <v>1</v>
      </c>
      <c r="E2022">
        <v>1</v>
      </c>
      <c r="F2022">
        <v>5</v>
      </c>
      <c r="G2022">
        <v>41703</v>
      </c>
      <c r="H2022" t="s">
        <v>7</v>
      </c>
      <c r="I2022" t="s">
        <v>8</v>
      </c>
      <c r="J2022">
        <v>168</v>
      </c>
      <c r="K2022">
        <v>25</v>
      </c>
      <c r="L2022" t="s">
        <v>240</v>
      </c>
      <c r="M2022" t="s">
        <v>258</v>
      </c>
      <c r="N2022" t="s">
        <v>259</v>
      </c>
      <c r="O2022" s="9">
        <f t="shared" si="141"/>
        <v>33.6</v>
      </c>
      <c r="P2022" s="1">
        <f t="shared" si="142"/>
        <v>0.14880952380952381</v>
      </c>
      <c r="Q2022">
        <f t="shared" si="143"/>
        <v>0.74404761904761907</v>
      </c>
    </row>
    <row r="2023" spans="2:17" x14ac:dyDescent="0.25">
      <c r="B2023" t="s">
        <v>264</v>
      </c>
      <c r="C2023">
        <v>157181</v>
      </c>
      <c r="D2023">
        <v>1</v>
      </c>
      <c r="E2023">
        <v>1</v>
      </c>
      <c r="F2023">
        <v>6</v>
      </c>
      <c r="G2023">
        <v>41464</v>
      </c>
      <c r="H2023" t="s">
        <v>7</v>
      </c>
      <c r="I2023" t="s">
        <v>8</v>
      </c>
      <c r="J2023">
        <v>148</v>
      </c>
      <c r="K2023">
        <v>22</v>
      </c>
      <c r="L2023" t="s">
        <v>240</v>
      </c>
      <c r="M2023" t="s">
        <v>258</v>
      </c>
      <c r="N2023" t="s">
        <v>259</v>
      </c>
      <c r="O2023" s="9">
        <f t="shared" si="141"/>
        <v>24.666666666666668</v>
      </c>
      <c r="P2023" s="1">
        <f t="shared" si="142"/>
        <v>0.14864864864864866</v>
      </c>
      <c r="Q2023">
        <f t="shared" si="143"/>
        <v>0.89189189189189189</v>
      </c>
    </row>
    <row r="2024" spans="2:17" x14ac:dyDescent="0.25">
      <c r="B2024" t="s">
        <v>264</v>
      </c>
      <c r="C2024">
        <v>154608</v>
      </c>
      <c r="D2024">
        <v>2</v>
      </c>
      <c r="E2024">
        <v>1</v>
      </c>
      <c r="F2024">
        <v>5</v>
      </c>
      <c r="G2024">
        <v>41409</v>
      </c>
      <c r="H2024" t="s">
        <v>7</v>
      </c>
      <c r="I2024" t="s">
        <v>8</v>
      </c>
      <c r="J2024">
        <v>148</v>
      </c>
      <c r="K2024">
        <v>22</v>
      </c>
      <c r="L2024" t="s">
        <v>239</v>
      </c>
      <c r="M2024" t="s">
        <v>258</v>
      </c>
      <c r="N2024" t="s">
        <v>259</v>
      </c>
      <c r="O2024" s="9">
        <f t="shared" si="141"/>
        <v>29.6</v>
      </c>
      <c r="P2024" s="1">
        <f t="shared" si="142"/>
        <v>0.14864864864864866</v>
      </c>
      <c r="Q2024">
        <f t="shared" si="143"/>
        <v>0.74324324324324331</v>
      </c>
    </row>
    <row r="2025" spans="2:17" x14ac:dyDescent="0.25">
      <c r="B2025" t="s">
        <v>264</v>
      </c>
      <c r="C2025">
        <v>180325</v>
      </c>
      <c r="D2025">
        <v>1</v>
      </c>
      <c r="E2025">
        <v>1</v>
      </c>
      <c r="F2025">
        <v>2.5</v>
      </c>
      <c r="G2025">
        <v>42022</v>
      </c>
      <c r="H2025" t="s">
        <v>7</v>
      </c>
      <c r="I2025" t="s">
        <v>8</v>
      </c>
      <c r="J2025">
        <v>74</v>
      </c>
      <c r="K2025">
        <v>11</v>
      </c>
      <c r="L2025" t="s">
        <v>240</v>
      </c>
      <c r="M2025" t="s">
        <v>258</v>
      </c>
      <c r="N2025" t="s">
        <v>259</v>
      </c>
      <c r="O2025" s="9">
        <f t="shared" si="141"/>
        <v>29.6</v>
      </c>
      <c r="P2025" s="1">
        <f t="shared" si="142"/>
        <v>0.14864864864864866</v>
      </c>
      <c r="Q2025">
        <f t="shared" si="143"/>
        <v>0.37162162162162166</v>
      </c>
    </row>
    <row r="2026" spans="2:17" x14ac:dyDescent="0.25">
      <c r="B2026" t="s">
        <v>264</v>
      </c>
      <c r="C2026">
        <v>164295</v>
      </c>
      <c r="D2026">
        <v>1</v>
      </c>
      <c r="E2026">
        <v>1</v>
      </c>
      <c r="F2026">
        <v>4</v>
      </c>
      <c r="G2026">
        <v>41653</v>
      </c>
      <c r="H2026" t="s">
        <v>7</v>
      </c>
      <c r="I2026" t="s">
        <v>8</v>
      </c>
      <c r="J2026">
        <v>148</v>
      </c>
      <c r="K2026">
        <v>22</v>
      </c>
      <c r="L2026" t="s">
        <v>240</v>
      </c>
      <c r="M2026" t="s">
        <v>258</v>
      </c>
      <c r="N2026" t="s">
        <v>259</v>
      </c>
      <c r="O2026" s="9">
        <f t="shared" si="141"/>
        <v>37</v>
      </c>
      <c r="P2026" s="1">
        <f t="shared" si="142"/>
        <v>0.14864864864864866</v>
      </c>
      <c r="Q2026">
        <f t="shared" si="143"/>
        <v>0.59459459459459463</v>
      </c>
    </row>
    <row r="2027" spans="2:17" x14ac:dyDescent="0.25">
      <c r="B2027" t="s">
        <v>264</v>
      </c>
      <c r="C2027">
        <v>181880</v>
      </c>
      <c r="D2027">
        <v>2</v>
      </c>
      <c r="E2027">
        <v>2</v>
      </c>
      <c r="F2027">
        <v>12</v>
      </c>
      <c r="G2027">
        <v>41912</v>
      </c>
      <c r="H2027" t="s">
        <v>7</v>
      </c>
      <c r="I2027" t="s">
        <v>8</v>
      </c>
      <c r="J2027">
        <v>128</v>
      </c>
      <c r="K2027">
        <v>19</v>
      </c>
      <c r="L2027" t="s">
        <v>239</v>
      </c>
      <c r="M2027" t="s">
        <v>258</v>
      </c>
      <c r="N2027" t="s">
        <v>259</v>
      </c>
      <c r="O2027" s="9">
        <f t="shared" si="141"/>
        <v>10.666666666666666</v>
      </c>
      <c r="P2027" s="1">
        <f t="shared" si="142"/>
        <v>0.1484375</v>
      </c>
      <c r="Q2027">
        <f t="shared" si="143"/>
        <v>1.78125</v>
      </c>
    </row>
    <row r="2028" spans="2:17" x14ac:dyDescent="0.25">
      <c r="B2028" t="s">
        <v>264</v>
      </c>
      <c r="C2028">
        <v>155242</v>
      </c>
      <c r="D2028">
        <v>1</v>
      </c>
      <c r="E2028">
        <v>1</v>
      </c>
      <c r="F2028">
        <v>6</v>
      </c>
      <c r="G2028">
        <v>41317</v>
      </c>
      <c r="H2028" t="s">
        <v>7</v>
      </c>
      <c r="I2028" t="s">
        <v>8</v>
      </c>
      <c r="J2028">
        <v>128</v>
      </c>
      <c r="K2028">
        <v>19</v>
      </c>
      <c r="L2028" t="s">
        <v>240</v>
      </c>
      <c r="M2028" t="s">
        <v>258</v>
      </c>
      <c r="N2028" t="s">
        <v>259</v>
      </c>
      <c r="O2028" s="9">
        <f t="shared" si="141"/>
        <v>21.333333333333332</v>
      </c>
      <c r="P2028" s="1">
        <f t="shared" si="142"/>
        <v>0.1484375</v>
      </c>
      <c r="Q2028">
        <f t="shared" si="143"/>
        <v>0.890625</v>
      </c>
    </row>
    <row r="2029" spans="2:17" x14ac:dyDescent="0.25">
      <c r="B2029" t="s">
        <v>264</v>
      </c>
      <c r="C2029">
        <v>158369</v>
      </c>
      <c r="D2029">
        <v>1</v>
      </c>
      <c r="E2029">
        <v>1</v>
      </c>
      <c r="F2029">
        <v>5</v>
      </c>
      <c r="G2029">
        <v>41501</v>
      </c>
      <c r="H2029" t="s">
        <v>7</v>
      </c>
      <c r="I2029" t="s">
        <v>8</v>
      </c>
      <c r="J2029">
        <v>128</v>
      </c>
      <c r="K2029">
        <v>19</v>
      </c>
      <c r="L2029" t="s">
        <v>240</v>
      </c>
      <c r="M2029" t="s">
        <v>258</v>
      </c>
      <c r="N2029" t="s">
        <v>259</v>
      </c>
      <c r="O2029" s="9">
        <f t="shared" si="141"/>
        <v>25.6</v>
      </c>
      <c r="P2029" s="1">
        <f t="shared" si="142"/>
        <v>0.1484375</v>
      </c>
      <c r="Q2029">
        <f t="shared" si="143"/>
        <v>0.7421875</v>
      </c>
    </row>
    <row r="2030" spans="2:17" x14ac:dyDescent="0.25">
      <c r="B2030" t="s">
        <v>264</v>
      </c>
      <c r="C2030">
        <v>172660</v>
      </c>
      <c r="D2030">
        <v>1</v>
      </c>
      <c r="E2030">
        <v>1</v>
      </c>
      <c r="F2030">
        <v>4</v>
      </c>
      <c r="G2030">
        <v>41849</v>
      </c>
      <c r="H2030" t="s">
        <v>7</v>
      </c>
      <c r="I2030" t="s">
        <v>8</v>
      </c>
      <c r="J2030">
        <v>128</v>
      </c>
      <c r="K2030">
        <v>19</v>
      </c>
      <c r="L2030" t="s">
        <v>240</v>
      </c>
      <c r="M2030" t="s">
        <v>258</v>
      </c>
      <c r="N2030" t="s">
        <v>259</v>
      </c>
      <c r="O2030" s="9">
        <f t="shared" si="141"/>
        <v>32</v>
      </c>
      <c r="P2030" s="1">
        <f t="shared" si="142"/>
        <v>0.1484375</v>
      </c>
      <c r="Q2030">
        <f t="shared" si="143"/>
        <v>0.59375</v>
      </c>
    </row>
    <row r="2031" spans="2:17" x14ac:dyDescent="0.25">
      <c r="B2031" t="s">
        <v>264</v>
      </c>
      <c r="C2031">
        <v>172659</v>
      </c>
      <c r="D2031">
        <v>1</v>
      </c>
      <c r="E2031">
        <v>1</v>
      </c>
      <c r="F2031">
        <v>4</v>
      </c>
      <c r="G2031">
        <v>41849</v>
      </c>
      <c r="H2031" t="s">
        <v>7</v>
      </c>
      <c r="I2031" t="s">
        <v>8</v>
      </c>
      <c r="J2031">
        <v>128</v>
      </c>
      <c r="K2031">
        <v>19</v>
      </c>
      <c r="L2031" t="s">
        <v>240</v>
      </c>
      <c r="M2031" t="s">
        <v>258</v>
      </c>
      <c r="N2031" t="s">
        <v>259</v>
      </c>
      <c r="O2031" s="9">
        <f t="shared" si="141"/>
        <v>32</v>
      </c>
      <c r="P2031" s="1">
        <f t="shared" si="142"/>
        <v>0.1484375</v>
      </c>
      <c r="Q2031">
        <f t="shared" si="143"/>
        <v>0.59375</v>
      </c>
    </row>
    <row r="2032" spans="2:17" x14ac:dyDescent="0.25">
      <c r="B2032" t="s">
        <v>264</v>
      </c>
      <c r="C2032">
        <v>181998</v>
      </c>
      <c r="D2032">
        <v>1</v>
      </c>
      <c r="E2032">
        <v>1</v>
      </c>
      <c r="F2032">
        <v>4</v>
      </c>
      <c r="G2032">
        <v>41871</v>
      </c>
      <c r="H2032" t="s">
        <v>7</v>
      </c>
      <c r="I2032" t="s">
        <v>8</v>
      </c>
      <c r="J2032">
        <v>128</v>
      </c>
      <c r="K2032">
        <v>19</v>
      </c>
      <c r="L2032" t="s">
        <v>240</v>
      </c>
      <c r="M2032" t="s">
        <v>258</v>
      </c>
      <c r="N2032" t="s">
        <v>259</v>
      </c>
      <c r="O2032" s="9">
        <f t="shared" si="141"/>
        <v>32</v>
      </c>
      <c r="P2032" s="1">
        <f t="shared" si="142"/>
        <v>0.1484375</v>
      </c>
      <c r="Q2032">
        <f t="shared" si="143"/>
        <v>0.59375</v>
      </c>
    </row>
    <row r="2033" spans="2:17" x14ac:dyDescent="0.25">
      <c r="B2033" t="s">
        <v>264</v>
      </c>
      <c r="C2033">
        <v>161756</v>
      </c>
      <c r="D2033">
        <v>2</v>
      </c>
      <c r="E2033">
        <v>2</v>
      </c>
      <c r="F2033">
        <v>3.5</v>
      </c>
      <c r="G2033">
        <v>41375</v>
      </c>
      <c r="H2033" t="s">
        <v>7</v>
      </c>
      <c r="I2033" t="s">
        <v>8</v>
      </c>
      <c r="J2033">
        <v>128</v>
      </c>
      <c r="K2033">
        <v>19</v>
      </c>
      <c r="L2033" t="s">
        <v>239</v>
      </c>
      <c r="M2033" t="s">
        <v>258</v>
      </c>
      <c r="N2033" t="s">
        <v>259</v>
      </c>
      <c r="O2033" s="9">
        <f t="shared" si="141"/>
        <v>36.571428571428569</v>
      </c>
      <c r="P2033" s="1">
        <f t="shared" si="142"/>
        <v>0.1484375</v>
      </c>
      <c r="Q2033">
        <f t="shared" si="143"/>
        <v>0.51953125</v>
      </c>
    </row>
    <row r="2034" spans="2:17" x14ac:dyDescent="0.25">
      <c r="B2034" t="s">
        <v>264</v>
      </c>
      <c r="C2034">
        <v>170806</v>
      </c>
      <c r="D2034">
        <v>1</v>
      </c>
      <c r="E2034">
        <v>1</v>
      </c>
      <c r="F2034">
        <v>3.5</v>
      </c>
      <c r="G2034">
        <v>41732</v>
      </c>
      <c r="H2034" t="s">
        <v>7</v>
      </c>
      <c r="I2034" t="s">
        <v>8</v>
      </c>
      <c r="J2034">
        <v>128</v>
      </c>
      <c r="K2034">
        <v>19</v>
      </c>
      <c r="L2034" t="s">
        <v>240</v>
      </c>
      <c r="M2034" t="s">
        <v>258</v>
      </c>
      <c r="N2034" t="s">
        <v>259</v>
      </c>
      <c r="O2034" s="9">
        <f t="shared" si="141"/>
        <v>36.571428571428569</v>
      </c>
      <c r="P2034" s="1">
        <f t="shared" si="142"/>
        <v>0.1484375</v>
      </c>
      <c r="Q2034">
        <f t="shared" si="143"/>
        <v>0.51953125</v>
      </c>
    </row>
    <row r="2035" spans="2:17" x14ac:dyDescent="0.25">
      <c r="B2035" t="s">
        <v>264</v>
      </c>
      <c r="C2035">
        <v>162070</v>
      </c>
      <c r="D2035">
        <v>2</v>
      </c>
      <c r="E2035">
        <v>2</v>
      </c>
      <c r="F2035">
        <v>3.5</v>
      </c>
      <c r="G2035">
        <v>41534</v>
      </c>
      <c r="H2035" t="s">
        <v>7</v>
      </c>
      <c r="I2035" t="s">
        <v>8</v>
      </c>
      <c r="J2035">
        <v>81</v>
      </c>
      <c r="K2035">
        <v>12</v>
      </c>
      <c r="L2035" t="s">
        <v>239</v>
      </c>
      <c r="M2035" t="s">
        <v>258</v>
      </c>
      <c r="N2035" t="s">
        <v>259</v>
      </c>
      <c r="O2035" s="9">
        <f t="shared" si="141"/>
        <v>23.142857142857142</v>
      </c>
      <c r="P2035" s="1">
        <f t="shared" si="142"/>
        <v>0.14814814814814814</v>
      </c>
      <c r="Q2035">
        <f t="shared" si="143"/>
        <v>0.51851851851851849</v>
      </c>
    </row>
    <row r="2036" spans="2:17" x14ac:dyDescent="0.25">
      <c r="B2036" t="s">
        <v>264</v>
      </c>
      <c r="C2036">
        <v>160330</v>
      </c>
      <c r="D2036">
        <v>1</v>
      </c>
      <c r="E2036">
        <v>1</v>
      </c>
      <c r="F2036">
        <v>3.5</v>
      </c>
      <c r="G2036">
        <v>41543</v>
      </c>
      <c r="H2036" t="s">
        <v>7</v>
      </c>
      <c r="I2036" t="s">
        <v>8</v>
      </c>
      <c r="J2036">
        <v>81</v>
      </c>
      <c r="K2036">
        <v>12</v>
      </c>
      <c r="L2036" t="s">
        <v>240</v>
      </c>
      <c r="M2036" t="s">
        <v>258</v>
      </c>
      <c r="N2036" t="s">
        <v>259</v>
      </c>
      <c r="O2036" s="9">
        <f t="shared" si="141"/>
        <v>23.142857142857142</v>
      </c>
      <c r="P2036" s="1">
        <f t="shared" si="142"/>
        <v>0.14814814814814814</v>
      </c>
      <c r="Q2036">
        <f t="shared" si="143"/>
        <v>0.51851851851851849</v>
      </c>
    </row>
    <row r="2037" spans="2:17" x14ac:dyDescent="0.25">
      <c r="B2037" t="s">
        <v>264</v>
      </c>
      <c r="C2037">
        <v>160332</v>
      </c>
      <c r="D2037">
        <v>1</v>
      </c>
      <c r="E2037">
        <v>1</v>
      </c>
      <c r="F2037">
        <v>3.5</v>
      </c>
      <c r="G2037">
        <v>41543</v>
      </c>
      <c r="H2037" t="s">
        <v>7</v>
      </c>
      <c r="I2037" t="s">
        <v>8</v>
      </c>
      <c r="J2037">
        <v>81</v>
      </c>
      <c r="K2037">
        <v>12</v>
      </c>
      <c r="L2037" t="s">
        <v>240</v>
      </c>
      <c r="M2037" t="s">
        <v>258</v>
      </c>
      <c r="N2037" t="s">
        <v>259</v>
      </c>
      <c r="O2037" s="9">
        <f t="shared" si="141"/>
        <v>23.142857142857142</v>
      </c>
      <c r="P2037" s="1">
        <f t="shared" si="142"/>
        <v>0.14814814814814814</v>
      </c>
      <c r="Q2037">
        <f t="shared" si="143"/>
        <v>0.51851851851851849</v>
      </c>
    </row>
    <row r="2038" spans="2:17" x14ac:dyDescent="0.25">
      <c r="B2038" t="s">
        <v>264</v>
      </c>
      <c r="C2038">
        <v>155268</v>
      </c>
      <c r="D2038">
        <v>1</v>
      </c>
      <c r="E2038">
        <v>1</v>
      </c>
      <c r="F2038">
        <v>2</v>
      </c>
      <c r="G2038">
        <v>41297</v>
      </c>
      <c r="H2038" t="s">
        <v>7</v>
      </c>
      <c r="I2038" t="s">
        <v>8</v>
      </c>
      <c r="J2038">
        <v>54</v>
      </c>
      <c r="K2038">
        <v>8</v>
      </c>
      <c r="L2038" t="s">
        <v>240</v>
      </c>
      <c r="M2038" t="s">
        <v>258</v>
      </c>
      <c r="N2038" t="s">
        <v>259</v>
      </c>
      <c r="O2038" s="9">
        <f t="shared" si="141"/>
        <v>27</v>
      </c>
      <c r="P2038" s="1">
        <f t="shared" si="142"/>
        <v>0.14814814814814814</v>
      </c>
      <c r="Q2038">
        <f t="shared" si="143"/>
        <v>0.29629629629629628</v>
      </c>
    </row>
    <row r="2039" spans="2:17" x14ac:dyDescent="0.25">
      <c r="B2039" t="s">
        <v>264</v>
      </c>
      <c r="C2039">
        <v>166495</v>
      </c>
      <c r="D2039">
        <v>1</v>
      </c>
      <c r="E2039">
        <v>1</v>
      </c>
      <c r="F2039">
        <v>3</v>
      </c>
      <c r="G2039">
        <v>41560</v>
      </c>
      <c r="H2039" t="s">
        <v>7</v>
      </c>
      <c r="I2039" t="s">
        <v>8</v>
      </c>
      <c r="J2039">
        <v>81</v>
      </c>
      <c r="K2039">
        <v>12</v>
      </c>
      <c r="L2039" t="s">
        <v>240</v>
      </c>
      <c r="M2039" t="s">
        <v>258</v>
      </c>
      <c r="N2039" t="s">
        <v>259</v>
      </c>
      <c r="O2039" s="9">
        <f t="shared" si="141"/>
        <v>27</v>
      </c>
      <c r="P2039" s="1">
        <f t="shared" si="142"/>
        <v>0.14814814814814814</v>
      </c>
      <c r="Q2039">
        <f t="shared" si="143"/>
        <v>0.44444444444444442</v>
      </c>
    </row>
    <row r="2040" spans="2:17" x14ac:dyDescent="0.25">
      <c r="B2040" t="s">
        <v>264</v>
      </c>
      <c r="C2040">
        <v>168413</v>
      </c>
      <c r="D2040">
        <v>1</v>
      </c>
      <c r="E2040">
        <v>1</v>
      </c>
      <c r="F2040">
        <v>5</v>
      </c>
      <c r="G2040">
        <v>41713</v>
      </c>
      <c r="H2040" t="s">
        <v>7</v>
      </c>
      <c r="I2040" t="s">
        <v>8</v>
      </c>
      <c r="J2040">
        <v>135</v>
      </c>
      <c r="K2040">
        <v>20</v>
      </c>
      <c r="L2040" t="s">
        <v>240</v>
      </c>
      <c r="M2040" t="s">
        <v>258</v>
      </c>
      <c r="N2040" t="s">
        <v>259</v>
      </c>
      <c r="O2040" s="9">
        <f t="shared" si="141"/>
        <v>27</v>
      </c>
      <c r="P2040" s="1">
        <f t="shared" si="142"/>
        <v>0.14814814814814814</v>
      </c>
      <c r="Q2040">
        <f t="shared" si="143"/>
        <v>0.7407407407407407</v>
      </c>
    </row>
    <row r="2041" spans="2:17" x14ac:dyDescent="0.25">
      <c r="B2041" t="s">
        <v>264</v>
      </c>
      <c r="C2041">
        <v>172931</v>
      </c>
      <c r="D2041">
        <v>1</v>
      </c>
      <c r="E2041">
        <v>1</v>
      </c>
      <c r="F2041">
        <v>2</v>
      </c>
      <c r="G2041">
        <v>41849</v>
      </c>
      <c r="H2041" t="s">
        <v>7</v>
      </c>
      <c r="I2041" t="s">
        <v>8</v>
      </c>
      <c r="J2041">
        <v>54</v>
      </c>
      <c r="K2041">
        <v>8</v>
      </c>
      <c r="L2041" t="s">
        <v>240</v>
      </c>
      <c r="M2041" t="s">
        <v>258</v>
      </c>
      <c r="N2041" t="s">
        <v>259</v>
      </c>
      <c r="O2041" s="9">
        <f t="shared" si="141"/>
        <v>27</v>
      </c>
      <c r="P2041" s="1">
        <f t="shared" si="142"/>
        <v>0.14814814814814814</v>
      </c>
      <c r="Q2041">
        <f t="shared" si="143"/>
        <v>0.29629629629629628</v>
      </c>
    </row>
    <row r="2042" spans="2:17" x14ac:dyDescent="0.25">
      <c r="B2042" t="s">
        <v>264</v>
      </c>
      <c r="C2042">
        <v>174713</v>
      </c>
      <c r="D2042">
        <v>1</v>
      </c>
      <c r="E2042">
        <v>1</v>
      </c>
      <c r="F2042">
        <v>3.5</v>
      </c>
      <c r="G2042">
        <v>41872</v>
      </c>
      <c r="H2042" t="s">
        <v>7</v>
      </c>
      <c r="I2042" t="s">
        <v>8</v>
      </c>
      <c r="J2042">
        <v>108</v>
      </c>
      <c r="K2042">
        <v>16</v>
      </c>
      <c r="L2042" t="s">
        <v>240</v>
      </c>
      <c r="M2042" t="s">
        <v>258</v>
      </c>
      <c r="N2042" t="s">
        <v>259</v>
      </c>
      <c r="O2042" s="9">
        <f t="shared" si="141"/>
        <v>30.857142857142858</v>
      </c>
      <c r="P2042" s="1">
        <f t="shared" si="142"/>
        <v>0.14814814814814814</v>
      </c>
      <c r="Q2042">
        <f t="shared" si="143"/>
        <v>0.51851851851851849</v>
      </c>
    </row>
    <row r="2043" spans="2:17" x14ac:dyDescent="0.25">
      <c r="B2043" t="s">
        <v>264</v>
      </c>
      <c r="C2043">
        <v>164026</v>
      </c>
      <c r="D2043">
        <v>2</v>
      </c>
      <c r="E2043">
        <v>1</v>
      </c>
      <c r="F2043">
        <v>5</v>
      </c>
      <c r="G2043">
        <v>41605</v>
      </c>
      <c r="H2043" t="s">
        <v>7</v>
      </c>
      <c r="I2043" t="s">
        <v>8</v>
      </c>
      <c r="J2043">
        <v>162</v>
      </c>
      <c r="K2043">
        <v>24</v>
      </c>
      <c r="L2043" t="s">
        <v>239</v>
      </c>
      <c r="M2043" t="s">
        <v>258</v>
      </c>
      <c r="N2043" t="s">
        <v>259</v>
      </c>
      <c r="O2043" s="9">
        <f t="shared" ref="O2043:O2106" si="144">J2043/F2043</f>
        <v>32.4</v>
      </c>
      <c r="P2043" s="1">
        <f t="shared" ref="P2043:P2106" si="145">K2043/J2043</f>
        <v>0.14814814814814814</v>
      </c>
      <c r="Q2043">
        <f t="shared" si="143"/>
        <v>0.7407407407407407</v>
      </c>
    </row>
    <row r="2044" spans="2:17" x14ac:dyDescent="0.25">
      <c r="B2044" t="s">
        <v>264</v>
      </c>
      <c r="C2044">
        <v>186478</v>
      </c>
      <c r="D2044">
        <v>1</v>
      </c>
      <c r="E2044">
        <v>1</v>
      </c>
      <c r="F2044">
        <v>1.5</v>
      </c>
      <c r="G2044">
        <v>42321</v>
      </c>
      <c r="H2044" t="s">
        <v>7</v>
      </c>
      <c r="I2044" t="s">
        <v>8</v>
      </c>
      <c r="J2044">
        <v>54</v>
      </c>
      <c r="K2044">
        <v>8</v>
      </c>
      <c r="L2044" t="s">
        <v>240</v>
      </c>
      <c r="M2044" t="s">
        <v>258</v>
      </c>
      <c r="N2044" t="s">
        <v>259</v>
      </c>
      <c r="O2044" s="9">
        <f t="shared" si="144"/>
        <v>36</v>
      </c>
      <c r="P2044" s="1">
        <f t="shared" si="145"/>
        <v>0.14814814814814814</v>
      </c>
      <c r="Q2044">
        <f t="shared" ref="Q2044:Q2107" si="146">F2044*P2044</f>
        <v>0.22222222222222221</v>
      </c>
    </row>
    <row r="2045" spans="2:17" x14ac:dyDescent="0.25">
      <c r="B2045" t="s">
        <v>264</v>
      </c>
      <c r="C2045">
        <v>162036</v>
      </c>
      <c r="D2045">
        <v>2</v>
      </c>
      <c r="E2045">
        <v>1</v>
      </c>
      <c r="F2045">
        <v>2.5</v>
      </c>
      <c r="G2045">
        <v>41583</v>
      </c>
      <c r="H2045" t="s">
        <v>7</v>
      </c>
      <c r="I2045" t="s">
        <v>8</v>
      </c>
      <c r="J2045">
        <v>162</v>
      </c>
      <c r="K2045">
        <v>24</v>
      </c>
      <c r="L2045" t="s">
        <v>239</v>
      </c>
      <c r="M2045" t="s">
        <v>258</v>
      </c>
      <c r="N2045" t="s">
        <v>259</v>
      </c>
      <c r="O2045" s="9">
        <f t="shared" si="144"/>
        <v>64.8</v>
      </c>
      <c r="P2045" s="1">
        <f t="shared" si="145"/>
        <v>0.14814814814814814</v>
      </c>
      <c r="Q2045">
        <f t="shared" si="146"/>
        <v>0.37037037037037035</v>
      </c>
    </row>
    <row r="2046" spans="2:17" x14ac:dyDescent="0.25">
      <c r="B2046" t="s">
        <v>264</v>
      </c>
      <c r="C2046">
        <v>155399</v>
      </c>
      <c r="D2046">
        <v>2</v>
      </c>
      <c r="E2046">
        <v>1</v>
      </c>
      <c r="F2046">
        <v>22</v>
      </c>
      <c r="G2046">
        <v>41360</v>
      </c>
      <c r="H2046" t="s">
        <v>7</v>
      </c>
      <c r="I2046" t="s">
        <v>8</v>
      </c>
      <c r="J2046" t="s">
        <v>44</v>
      </c>
      <c r="K2046">
        <v>86</v>
      </c>
      <c r="L2046" t="s">
        <v>239</v>
      </c>
      <c r="M2046" t="s">
        <v>258</v>
      </c>
      <c r="N2046" t="s">
        <v>259</v>
      </c>
      <c r="O2046" s="9">
        <f t="shared" si="144"/>
        <v>26.454545454545453</v>
      </c>
      <c r="P2046" s="1">
        <f t="shared" si="145"/>
        <v>0.14776632302405499</v>
      </c>
      <c r="Q2046">
        <f t="shared" si="146"/>
        <v>3.2508591065292096</v>
      </c>
    </row>
    <row r="2047" spans="2:17" x14ac:dyDescent="0.25">
      <c r="B2047" t="s">
        <v>264</v>
      </c>
      <c r="C2047">
        <v>172987</v>
      </c>
      <c r="D2047">
        <v>1</v>
      </c>
      <c r="E2047">
        <v>1</v>
      </c>
      <c r="F2047">
        <v>4</v>
      </c>
      <c r="G2047">
        <v>41855</v>
      </c>
      <c r="H2047" t="s">
        <v>7</v>
      </c>
      <c r="I2047" t="s">
        <v>8</v>
      </c>
      <c r="J2047">
        <v>88</v>
      </c>
      <c r="K2047">
        <v>13</v>
      </c>
      <c r="L2047" t="s">
        <v>240</v>
      </c>
      <c r="M2047" t="s">
        <v>258</v>
      </c>
      <c r="N2047" t="s">
        <v>259</v>
      </c>
      <c r="O2047" s="9">
        <f t="shared" si="144"/>
        <v>22</v>
      </c>
      <c r="P2047" s="1">
        <f t="shared" si="145"/>
        <v>0.14772727272727273</v>
      </c>
      <c r="Q2047">
        <f t="shared" si="146"/>
        <v>0.59090909090909094</v>
      </c>
    </row>
    <row r="2048" spans="2:17" x14ac:dyDescent="0.25">
      <c r="B2048" t="s">
        <v>264</v>
      </c>
      <c r="C2048">
        <v>158216</v>
      </c>
      <c r="D2048">
        <v>1</v>
      </c>
      <c r="E2048">
        <v>1</v>
      </c>
      <c r="F2048">
        <v>6</v>
      </c>
      <c r="G2048">
        <v>41449</v>
      </c>
      <c r="H2048" t="s">
        <v>7</v>
      </c>
      <c r="I2048" t="s">
        <v>8</v>
      </c>
      <c r="J2048">
        <v>176</v>
      </c>
      <c r="K2048">
        <v>26</v>
      </c>
      <c r="L2048" t="s">
        <v>240</v>
      </c>
      <c r="M2048" t="s">
        <v>258</v>
      </c>
      <c r="N2048" t="s">
        <v>259</v>
      </c>
      <c r="O2048" s="9">
        <f t="shared" si="144"/>
        <v>29.333333333333332</v>
      </c>
      <c r="P2048" s="1">
        <f t="shared" si="145"/>
        <v>0.14772727272727273</v>
      </c>
      <c r="Q2048">
        <f t="shared" si="146"/>
        <v>0.88636363636363646</v>
      </c>
    </row>
    <row r="2049" spans="2:17" x14ac:dyDescent="0.25">
      <c r="B2049" t="s">
        <v>264</v>
      </c>
      <c r="C2049">
        <v>160573</v>
      </c>
      <c r="D2049">
        <v>1</v>
      </c>
      <c r="E2049">
        <v>1</v>
      </c>
      <c r="F2049">
        <v>3</v>
      </c>
      <c r="G2049">
        <v>41536</v>
      </c>
      <c r="H2049" t="s">
        <v>7</v>
      </c>
      <c r="I2049" t="s">
        <v>8</v>
      </c>
      <c r="J2049">
        <v>88</v>
      </c>
      <c r="K2049">
        <v>13</v>
      </c>
      <c r="L2049" t="s">
        <v>240</v>
      </c>
      <c r="M2049" t="s">
        <v>258</v>
      </c>
      <c r="N2049" t="s">
        <v>259</v>
      </c>
      <c r="O2049" s="9">
        <f t="shared" si="144"/>
        <v>29.333333333333332</v>
      </c>
      <c r="P2049" s="1">
        <f t="shared" si="145"/>
        <v>0.14772727272727273</v>
      </c>
      <c r="Q2049">
        <f t="shared" si="146"/>
        <v>0.44318181818181823</v>
      </c>
    </row>
    <row r="2050" spans="2:17" x14ac:dyDescent="0.25">
      <c r="B2050" t="s">
        <v>264</v>
      </c>
      <c r="C2050">
        <v>168799</v>
      </c>
      <c r="D2050">
        <v>1</v>
      </c>
      <c r="E2050">
        <v>1</v>
      </c>
      <c r="F2050">
        <v>3</v>
      </c>
      <c r="G2050">
        <v>41844</v>
      </c>
      <c r="H2050" t="s">
        <v>7</v>
      </c>
      <c r="I2050" t="s">
        <v>8</v>
      </c>
      <c r="J2050">
        <v>88</v>
      </c>
      <c r="K2050">
        <v>13</v>
      </c>
      <c r="L2050" t="s">
        <v>240</v>
      </c>
      <c r="M2050" t="s">
        <v>258</v>
      </c>
      <c r="N2050" t="s">
        <v>259</v>
      </c>
      <c r="O2050" s="9">
        <f t="shared" si="144"/>
        <v>29.333333333333332</v>
      </c>
      <c r="P2050" s="1">
        <f t="shared" si="145"/>
        <v>0.14772727272727273</v>
      </c>
      <c r="Q2050">
        <f t="shared" si="146"/>
        <v>0.44318181818181823</v>
      </c>
    </row>
    <row r="2051" spans="2:17" x14ac:dyDescent="0.25">
      <c r="B2051" t="s">
        <v>264</v>
      </c>
      <c r="C2051">
        <v>173259</v>
      </c>
      <c r="D2051">
        <v>1</v>
      </c>
      <c r="E2051">
        <v>1</v>
      </c>
      <c r="F2051">
        <v>3</v>
      </c>
      <c r="G2051">
        <v>41848</v>
      </c>
      <c r="H2051" t="s">
        <v>7</v>
      </c>
      <c r="I2051" t="s">
        <v>8</v>
      </c>
      <c r="J2051">
        <v>88</v>
      </c>
      <c r="K2051">
        <v>13</v>
      </c>
      <c r="L2051" t="s">
        <v>240</v>
      </c>
      <c r="M2051" t="s">
        <v>258</v>
      </c>
      <c r="N2051" t="s">
        <v>259</v>
      </c>
      <c r="O2051" s="9">
        <f t="shared" si="144"/>
        <v>29.333333333333332</v>
      </c>
      <c r="P2051" s="1">
        <f t="shared" si="145"/>
        <v>0.14772727272727273</v>
      </c>
      <c r="Q2051">
        <f t="shared" si="146"/>
        <v>0.44318181818181823</v>
      </c>
    </row>
    <row r="2052" spans="2:17" x14ac:dyDescent="0.25">
      <c r="B2052" t="s">
        <v>264</v>
      </c>
      <c r="C2052">
        <v>172590</v>
      </c>
      <c r="D2052">
        <v>1</v>
      </c>
      <c r="E2052">
        <v>1</v>
      </c>
      <c r="F2052">
        <v>3</v>
      </c>
      <c r="G2052">
        <v>41863</v>
      </c>
      <c r="H2052" t="s">
        <v>7</v>
      </c>
      <c r="I2052" t="s">
        <v>8</v>
      </c>
      <c r="J2052">
        <v>88</v>
      </c>
      <c r="K2052">
        <v>13</v>
      </c>
      <c r="L2052" t="s">
        <v>240</v>
      </c>
      <c r="M2052" t="s">
        <v>258</v>
      </c>
      <c r="N2052" t="s">
        <v>259</v>
      </c>
      <c r="O2052" s="9">
        <f t="shared" si="144"/>
        <v>29.333333333333332</v>
      </c>
      <c r="P2052" s="1">
        <f t="shared" si="145"/>
        <v>0.14772727272727273</v>
      </c>
      <c r="Q2052">
        <f t="shared" si="146"/>
        <v>0.44318181818181823</v>
      </c>
    </row>
    <row r="2053" spans="2:17" x14ac:dyDescent="0.25">
      <c r="B2053" t="s">
        <v>264</v>
      </c>
      <c r="C2053">
        <v>172531</v>
      </c>
      <c r="D2053">
        <v>1</v>
      </c>
      <c r="E2053">
        <v>1</v>
      </c>
      <c r="F2053">
        <v>3</v>
      </c>
      <c r="G2053">
        <v>41864</v>
      </c>
      <c r="H2053" t="s">
        <v>7</v>
      </c>
      <c r="I2053" t="s">
        <v>8</v>
      </c>
      <c r="J2053">
        <v>88</v>
      </c>
      <c r="K2053">
        <v>13</v>
      </c>
      <c r="L2053" t="s">
        <v>240</v>
      </c>
      <c r="M2053" t="s">
        <v>258</v>
      </c>
      <c r="N2053" t="s">
        <v>259</v>
      </c>
      <c r="O2053" s="9">
        <f t="shared" si="144"/>
        <v>29.333333333333332</v>
      </c>
      <c r="P2053" s="1">
        <f t="shared" si="145"/>
        <v>0.14772727272727273</v>
      </c>
      <c r="Q2053">
        <f t="shared" si="146"/>
        <v>0.44318181818181823</v>
      </c>
    </row>
    <row r="2054" spans="2:17" x14ac:dyDescent="0.25">
      <c r="B2054" t="s">
        <v>264</v>
      </c>
      <c r="C2054">
        <v>180348</v>
      </c>
      <c r="D2054">
        <v>1</v>
      </c>
      <c r="E2054">
        <v>1</v>
      </c>
      <c r="F2054">
        <v>3</v>
      </c>
      <c r="G2054">
        <v>42088</v>
      </c>
      <c r="H2054" t="s">
        <v>7</v>
      </c>
      <c r="I2054" t="s">
        <v>8</v>
      </c>
      <c r="J2054">
        <v>88</v>
      </c>
      <c r="K2054">
        <v>13</v>
      </c>
      <c r="L2054" t="s">
        <v>240</v>
      </c>
      <c r="M2054" t="s">
        <v>258</v>
      </c>
      <c r="N2054" t="s">
        <v>259</v>
      </c>
      <c r="O2054" s="9">
        <f t="shared" si="144"/>
        <v>29.333333333333332</v>
      </c>
      <c r="P2054" s="1">
        <f t="shared" si="145"/>
        <v>0.14772727272727273</v>
      </c>
      <c r="Q2054">
        <f t="shared" si="146"/>
        <v>0.44318181818181823</v>
      </c>
    </row>
    <row r="2055" spans="2:17" x14ac:dyDescent="0.25">
      <c r="B2055" t="s">
        <v>264</v>
      </c>
      <c r="C2055">
        <v>180348</v>
      </c>
      <c r="D2055">
        <v>1</v>
      </c>
      <c r="E2055">
        <v>1</v>
      </c>
      <c r="F2055">
        <v>3</v>
      </c>
      <c r="G2055">
        <v>42088</v>
      </c>
      <c r="H2055" t="s">
        <v>7</v>
      </c>
      <c r="I2055" t="s">
        <v>8</v>
      </c>
      <c r="J2055">
        <v>88</v>
      </c>
      <c r="K2055">
        <v>13</v>
      </c>
      <c r="L2055" t="s">
        <v>240</v>
      </c>
      <c r="M2055" t="s">
        <v>258</v>
      </c>
      <c r="N2055" t="s">
        <v>259</v>
      </c>
      <c r="O2055" s="9">
        <f t="shared" si="144"/>
        <v>29.333333333333332</v>
      </c>
      <c r="P2055" s="1">
        <f t="shared" si="145"/>
        <v>0.14772727272727273</v>
      </c>
      <c r="Q2055">
        <f t="shared" si="146"/>
        <v>0.44318181818181823</v>
      </c>
    </row>
    <row r="2056" spans="2:17" x14ac:dyDescent="0.25">
      <c r="B2056" t="s">
        <v>264</v>
      </c>
      <c r="C2056">
        <v>191073</v>
      </c>
      <c r="D2056">
        <v>1</v>
      </c>
      <c r="E2056">
        <v>1</v>
      </c>
      <c r="F2056">
        <v>5</v>
      </c>
      <c r="G2056">
        <v>42277</v>
      </c>
      <c r="H2056" t="s">
        <v>5</v>
      </c>
      <c r="I2056" t="s">
        <v>8</v>
      </c>
      <c r="J2056">
        <v>176</v>
      </c>
      <c r="K2056">
        <v>26</v>
      </c>
      <c r="L2056" t="s">
        <v>240</v>
      </c>
      <c r="M2056" t="s">
        <v>5</v>
      </c>
      <c r="N2056" t="s">
        <v>259</v>
      </c>
      <c r="O2056" s="9">
        <f t="shared" si="144"/>
        <v>35.200000000000003</v>
      </c>
      <c r="P2056" s="1">
        <f t="shared" si="145"/>
        <v>0.14772727272727273</v>
      </c>
      <c r="Q2056">
        <f t="shared" si="146"/>
        <v>0.73863636363636365</v>
      </c>
    </row>
    <row r="2057" spans="2:17" x14ac:dyDescent="0.25">
      <c r="B2057" t="s">
        <v>264</v>
      </c>
      <c r="C2057">
        <v>183691</v>
      </c>
      <c r="D2057">
        <v>2</v>
      </c>
      <c r="E2057">
        <v>1</v>
      </c>
      <c r="F2057">
        <v>10</v>
      </c>
      <c r="G2057">
        <v>42298</v>
      </c>
      <c r="H2057" t="s">
        <v>7</v>
      </c>
      <c r="I2057" t="s">
        <v>8</v>
      </c>
      <c r="J2057">
        <v>149</v>
      </c>
      <c r="K2057">
        <v>22</v>
      </c>
      <c r="L2057" t="s">
        <v>239</v>
      </c>
      <c r="M2057" t="s">
        <v>258</v>
      </c>
      <c r="N2057" t="s">
        <v>259</v>
      </c>
      <c r="O2057" s="9">
        <f t="shared" si="144"/>
        <v>14.9</v>
      </c>
      <c r="P2057" s="1">
        <f t="shared" si="145"/>
        <v>0.1476510067114094</v>
      </c>
      <c r="Q2057">
        <f t="shared" si="146"/>
        <v>1.476510067114094</v>
      </c>
    </row>
    <row r="2058" spans="2:17" x14ac:dyDescent="0.25">
      <c r="B2058" t="s">
        <v>264</v>
      </c>
      <c r="C2058">
        <v>157067</v>
      </c>
      <c r="D2058">
        <v>1</v>
      </c>
      <c r="E2058">
        <v>1</v>
      </c>
      <c r="F2058">
        <v>5</v>
      </c>
      <c r="G2058">
        <v>41414</v>
      </c>
      <c r="H2058" t="s">
        <v>7</v>
      </c>
      <c r="I2058" t="s">
        <v>8</v>
      </c>
      <c r="J2058">
        <v>149</v>
      </c>
      <c r="K2058">
        <v>22</v>
      </c>
      <c r="L2058" t="s">
        <v>240</v>
      </c>
      <c r="M2058" t="s">
        <v>258</v>
      </c>
      <c r="N2058" t="s">
        <v>259</v>
      </c>
      <c r="O2058" s="9">
        <f t="shared" si="144"/>
        <v>29.8</v>
      </c>
      <c r="P2058" s="1">
        <f t="shared" si="145"/>
        <v>0.1476510067114094</v>
      </c>
      <c r="Q2058">
        <f t="shared" si="146"/>
        <v>0.73825503355704702</v>
      </c>
    </row>
    <row r="2059" spans="2:17" x14ac:dyDescent="0.25">
      <c r="B2059" t="s">
        <v>264</v>
      </c>
      <c r="C2059">
        <v>171395</v>
      </c>
      <c r="D2059">
        <v>1</v>
      </c>
      <c r="E2059">
        <v>1</v>
      </c>
      <c r="F2059">
        <v>5</v>
      </c>
      <c r="G2059">
        <v>41803</v>
      </c>
      <c r="H2059" t="s">
        <v>7</v>
      </c>
      <c r="I2059" t="s">
        <v>8</v>
      </c>
      <c r="J2059">
        <v>149</v>
      </c>
      <c r="K2059">
        <v>22</v>
      </c>
      <c r="L2059" t="s">
        <v>240</v>
      </c>
      <c r="M2059" t="s">
        <v>258</v>
      </c>
      <c r="N2059" t="s">
        <v>259</v>
      </c>
      <c r="O2059" s="9">
        <f t="shared" si="144"/>
        <v>29.8</v>
      </c>
      <c r="P2059" s="1">
        <f t="shared" si="145"/>
        <v>0.1476510067114094</v>
      </c>
      <c r="Q2059">
        <f t="shared" si="146"/>
        <v>0.73825503355704702</v>
      </c>
    </row>
    <row r="2060" spans="2:17" x14ac:dyDescent="0.25">
      <c r="B2060" t="s">
        <v>264</v>
      </c>
      <c r="C2060">
        <v>190306</v>
      </c>
      <c r="D2060">
        <v>1</v>
      </c>
      <c r="E2060">
        <v>1</v>
      </c>
      <c r="F2060">
        <v>4</v>
      </c>
      <c r="G2060">
        <v>42103</v>
      </c>
      <c r="H2060" t="s">
        <v>7</v>
      </c>
      <c r="I2060" t="s">
        <v>8</v>
      </c>
      <c r="J2060">
        <v>122</v>
      </c>
      <c r="K2060">
        <v>18</v>
      </c>
      <c r="L2060" t="s">
        <v>240</v>
      </c>
      <c r="M2060" t="s">
        <v>258</v>
      </c>
      <c r="N2060" t="s">
        <v>259</v>
      </c>
      <c r="O2060" s="9">
        <f t="shared" si="144"/>
        <v>30.5</v>
      </c>
      <c r="P2060" s="1">
        <f t="shared" si="145"/>
        <v>0.14754098360655737</v>
      </c>
      <c r="Q2060">
        <f t="shared" si="146"/>
        <v>0.5901639344262295</v>
      </c>
    </row>
    <row r="2061" spans="2:17" x14ac:dyDescent="0.25">
      <c r="B2061" t="s">
        <v>264</v>
      </c>
      <c r="C2061">
        <v>190306</v>
      </c>
      <c r="D2061">
        <v>1</v>
      </c>
      <c r="E2061">
        <v>1</v>
      </c>
      <c r="F2061">
        <v>4</v>
      </c>
      <c r="G2061">
        <v>42103</v>
      </c>
      <c r="H2061" t="s">
        <v>7</v>
      </c>
      <c r="I2061" t="s">
        <v>8</v>
      </c>
      <c r="J2061">
        <v>122</v>
      </c>
      <c r="K2061">
        <v>18</v>
      </c>
      <c r="L2061" t="s">
        <v>240</v>
      </c>
      <c r="M2061" t="s">
        <v>258</v>
      </c>
      <c r="N2061" t="s">
        <v>259</v>
      </c>
      <c r="O2061" s="9">
        <f t="shared" si="144"/>
        <v>30.5</v>
      </c>
      <c r="P2061" s="1">
        <f t="shared" si="145"/>
        <v>0.14754098360655737</v>
      </c>
      <c r="Q2061">
        <f t="shared" si="146"/>
        <v>0.5901639344262295</v>
      </c>
    </row>
    <row r="2062" spans="2:17" x14ac:dyDescent="0.25">
      <c r="B2062" t="s">
        <v>264</v>
      </c>
      <c r="C2062">
        <v>183928</v>
      </c>
      <c r="D2062">
        <v>1</v>
      </c>
      <c r="E2062">
        <v>1</v>
      </c>
      <c r="F2062">
        <v>4</v>
      </c>
      <c r="G2062">
        <v>42306</v>
      </c>
      <c r="H2062" t="s">
        <v>5</v>
      </c>
      <c r="I2062" t="s">
        <v>8</v>
      </c>
      <c r="J2062">
        <v>122</v>
      </c>
      <c r="K2062">
        <v>18</v>
      </c>
      <c r="L2062" t="s">
        <v>240</v>
      </c>
      <c r="M2062" t="s">
        <v>5</v>
      </c>
      <c r="N2062" t="s">
        <v>259</v>
      </c>
      <c r="O2062" s="9">
        <f t="shared" si="144"/>
        <v>30.5</v>
      </c>
      <c r="P2062" s="1">
        <f t="shared" si="145"/>
        <v>0.14754098360655737</v>
      </c>
      <c r="Q2062">
        <f t="shared" si="146"/>
        <v>0.5901639344262295</v>
      </c>
    </row>
    <row r="2063" spans="2:17" x14ac:dyDescent="0.25">
      <c r="B2063" t="s">
        <v>264</v>
      </c>
      <c r="C2063">
        <v>189434</v>
      </c>
      <c r="D2063">
        <v>1</v>
      </c>
      <c r="E2063">
        <v>1</v>
      </c>
      <c r="F2063">
        <v>1.5</v>
      </c>
      <c r="G2063">
        <v>42081</v>
      </c>
      <c r="H2063" t="s">
        <v>7</v>
      </c>
      <c r="I2063" t="s">
        <v>8</v>
      </c>
      <c r="J2063">
        <v>61</v>
      </c>
      <c r="K2063">
        <v>9</v>
      </c>
      <c r="L2063" t="s">
        <v>240</v>
      </c>
      <c r="M2063" t="s">
        <v>258</v>
      </c>
      <c r="N2063" t="s">
        <v>259</v>
      </c>
      <c r="O2063" s="9">
        <f t="shared" si="144"/>
        <v>40.666666666666664</v>
      </c>
      <c r="P2063" s="1">
        <f t="shared" si="145"/>
        <v>0.14754098360655737</v>
      </c>
      <c r="Q2063">
        <f t="shared" si="146"/>
        <v>0.22131147540983606</v>
      </c>
    </row>
    <row r="2064" spans="2:17" x14ac:dyDescent="0.25">
      <c r="B2064" t="s">
        <v>264</v>
      </c>
      <c r="C2064">
        <v>155141</v>
      </c>
      <c r="D2064">
        <v>1</v>
      </c>
      <c r="E2064">
        <v>1</v>
      </c>
      <c r="F2064">
        <v>3</v>
      </c>
      <c r="G2064">
        <v>41330</v>
      </c>
      <c r="H2064" t="s">
        <v>7</v>
      </c>
      <c r="I2064" t="s">
        <v>8</v>
      </c>
      <c r="J2064">
        <v>95</v>
      </c>
      <c r="K2064">
        <v>14</v>
      </c>
      <c r="L2064" t="s">
        <v>240</v>
      </c>
      <c r="M2064" t="s">
        <v>258</v>
      </c>
      <c r="N2064" t="s">
        <v>259</v>
      </c>
      <c r="O2064" s="9">
        <f t="shared" si="144"/>
        <v>31.666666666666668</v>
      </c>
      <c r="P2064" s="1">
        <f t="shared" si="145"/>
        <v>0.14736842105263157</v>
      </c>
      <c r="Q2064">
        <f t="shared" si="146"/>
        <v>0.44210526315789467</v>
      </c>
    </row>
    <row r="2065" spans="2:17" x14ac:dyDescent="0.25">
      <c r="B2065" t="s">
        <v>264</v>
      </c>
      <c r="C2065">
        <v>185985</v>
      </c>
      <c r="D2065">
        <v>1</v>
      </c>
      <c r="E2065">
        <v>1</v>
      </c>
      <c r="F2065">
        <v>3</v>
      </c>
      <c r="G2065">
        <v>42192</v>
      </c>
      <c r="H2065" t="s">
        <v>7</v>
      </c>
      <c r="I2065" t="s">
        <v>8</v>
      </c>
      <c r="J2065">
        <v>95</v>
      </c>
      <c r="K2065">
        <v>14</v>
      </c>
      <c r="L2065" t="s">
        <v>240</v>
      </c>
      <c r="M2065" t="s">
        <v>258</v>
      </c>
      <c r="N2065" t="s">
        <v>259</v>
      </c>
      <c r="O2065" s="9">
        <f t="shared" si="144"/>
        <v>31.666666666666668</v>
      </c>
      <c r="P2065" s="1">
        <f t="shared" si="145"/>
        <v>0.14736842105263157</v>
      </c>
      <c r="Q2065">
        <f t="shared" si="146"/>
        <v>0.44210526315789467</v>
      </c>
    </row>
    <row r="2066" spans="2:17" x14ac:dyDescent="0.25">
      <c r="B2066" t="s">
        <v>264</v>
      </c>
      <c r="C2066">
        <v>180846</v>
      </c>
      <c r="D2066">
        <v>2</v>
      </c>
      <c r="E2066">
        <v>1</v>
      </c>
      <c r="F2066">
        <v>7.5</v>
      </c>
      <c r="G2066">
        <v>42053</v>
      </c>
      <c r="H2066" t="s">
        <v>7</v>
      </c>
      <c r="I2066" t="s">
        <v>8</v>
      </c>
      <c r="J2066">
        <v>102</v>
      </c>
      <c r="K2066">
        <v>15</v>
      </c>
      <c r="L2066" t="s">
        <v>239</v>
      </c>
      <c r="M2066" t="s">
        <v>258</v>
      </c>
      <c r="N2066" t="s">
        <v>259</v>
      </c>
      <c r="O2066" s="9">
        <f t="shared" si="144"/>
        <v>13.6</v>
      </c>
      <c r="P2066" s="1">
        <f t="shared" si="145"/>
        <v>0.14705882352941177</v>
      </c>
      <c r="Q2066">
        <f t="shared" si="146"/>
        <v>1.1029411764705883</v>
      </c>
    </row>
    <row r="2067" spans="2:17" x14ac:dyDescent="0.25">
      <c r="B2067" t="s">
        <v>264</v>
      </c>
      <c r="C2067">
        <v>182419</v>
      </c>
      <c r="D2067">
        <v>1</v>
      </c>
      <c r="E2067">
        <v>1</v>
      </c>
      <c r="F2067">
        <v>7.5</v>
      </c>
      <c r="G2067">
        <v>41869</v>
      </c>
      <c r="H2067" t="s">
        <v>7</v>
      </c>
      <c r="I2067" t="s">
        <v>8</v>
      </c>
      <c r="J2067">
        <v>170</v>
      </c>
      <c r="K2067">
        <v>25</v>
      </c>
      <c r="L2067" t="s">
        <v>240</v>
      </c>
      <c r="M2067" t="s">
        <v>258</v>
      </c>
      <c r="N2067" t="s">
        <v>259</v>
      </c>
      <c r="O2067" s="9">
        <f t="shared" si="144"/>
        <v>22.666666666666668</v>
      </c>
      <c r="P2067" s="1">
        <f t="shared" si="145"/>
        <v>0.14705882352941177</v>
      </c>
      <c r="Q2067">
        <f t="shared" si="146"/>
        <v>1.1029411764705883</v>
      </c>
    </row>
    <row r="2068" spans="2:17" x14ac:dyDescent="0.25">
      <c r="B2068" t="s">
        <v>264</v>
      </c>
      <c r="C2068">
        <v>174969</v>
      </c>
      <c r="D2068">
        <v>1</v>
      </c>
      <c r="E2068">
        <v>1</v>
      </c>
      <c r="F2068">
        <v>3</v>
      </c>
      <c r="G2068">
        <v>42293</v>
      </c>
      <c r="H2068" t="s">
        <v>7</v>
      </c>
      <c r="I2068" t="s">
        <v>8</v>
      </c>
      <c r="J2068">
        <v>68</v>
      </c>
      <c r="K2068">
        <v>10</v>
      </c>
      <c r="L2068" t="s">
        <v>240</v>
      </c>
      <c r="M2068" t="s">
        <v>258</v>
      </c>
      <c r="N2068" t="s">
        <v>259</v>
      </c>
      <c r="O2068" s="9">
        <f t="shared" si="144"/>
        <v>22.666666666666668</v>
      </c>
      <c r="P2068" s="1">
        <f t="shared" si="145"/>
        <v>0.14705882352941177</v>
      </c>
      <c r="Q2068">
        <f t="shared" si="146"/>
        <v>0.44117647058823528</v>
      </c>
    </row>
    <row r="2069" spans="2:17" x14ac:dyDescent="0.25">
      <c r="B2069" t="s">
        <v>264</v>
      </c>
      <c r="C2069">
        <v>160770</v>
      </c>
      <c r="D2069">
        <v>1</v>
      </c>
      <c r="E2069">
        <v>1</v>
      </c>
      <c r="F2069">
        <v>10</v>
      </c>
      <c r="G2069">
        <v>41533</v>
      </c>
      <c r="H2069" t="s">
        <v>7</v>
      </c>
      <c r="I2069" t="s">
        <v>8</v>
      </c>
      <c r="J2069">
        <v>238</v>
      </c>
      <c r="K2069">
        <v>35</v>
      </c>
      <c r="L2069" t="s">
        <v>240</v>
      </c>
      <c r="M2069" t="s">
        <v>258</v>
      </c>
      <c r="N2069" t="s">
        <v>259</v>
      </c>
      <c r="O2069" s="9">
        <f t="shared" si="144"/>
        <v>23.8</v>
      </c>
      <c r="P2069" s="1">
        <f t="shared" si="145"/>
        <v>0.14705882352941177</v>
      </c>
      <c r="Q2069">
        <f t="shared" si="146"/>
        <v>1.4705882352941178</v>
      </c>
    </row>
    <row r="2070" spans="2:17" x14ac:dyDescent="0.25">
      <c r="B2070" t="s">
        <v>264</v>
      </c>
      <c r="C2070">
        <v>164298</v>
      </c>
      <c r="D2070">
        <v>2</v>
      </c>
      <c r="E2070">
        <v>2</v>
      </c>
      <c r="F2070">
        <v>4</v>
      </c>
      <c r="G2070">
        <v>41653</v>
      </c>
      <c r="H2070" t="s">
        <v>7</v>
      </c>
      <c r="I2070" t="s">
        <v>8</v>
      </c>
      <c r="J2070">
        <v>102</v>
      </c>
      <c r="K2070">
        <v>15</v>
      </c>
      <c r="L2070" t="s">
        <v>239</v>
      </c>
      <c r="M2070" t="s">
        <v>258</v>
      </c>
      <c r="N2070" t="s">
        <v>259</v>
      </c>
      <c r="O2070" s="9">
        <f t="shared" si="144"/>
        <v>25.5</v>
      </c>
      <c r="P2070" s="1">
        <f t="shared" si="145"/>
        <v>0.14705882352941177</v>
      </c>
      <c r="Q2070">
        <f t="shared" si="146"/>
        <v>0.58823529411764708</v>
      </c>
    </row>
    <row r="2071" spans="2:17" x14ac:dyDescent="0.25">
      <c r="B2071" t="s">
        <v>264</v>
      </c>
      <c r="C2071">
        <v>158363</v>
      </c>
      <c r="D2071">
        <v>1</v>
      </c>
      <c r="E2071">
        <v>1</v>
      </c>
      <c r="F2071">
        <v>5</v>
      </c>
      <c r="G2071">
        <v>41541</v>
      </c>
      <c r="H2071" t="s">
        <v>7</v>
      </c>
      <c r="I2071" t="s">
        <v>8</v>
      </c>
      <c r="J2071">
        <v>136</v>
      </c>
      <c r="K2071">
        <v>20</v>
      </c>
      <c r="L2071" t="s">
        <v>240</v>
      </c>
      <c r="M2071" t="s">
        <v>258</v>
      </c>
      <c r="N2071" t="s">
        <v>259</v>
      </c>
      <c r="O2071" s="9">
        <f t="shared" si="144"/>
        <v>27.2</v>
      </c>
      <c r="P2071" s="1">
        <f t="shared" si="145"/>
        <v>0.14705882352941177</v>
      </c>
      <c r="Q2071">
        <f t="shared" si="146"/>
        <v>0.73529411764705888</v>
      </c>
    </row>
    <row r="2072" spans="2:17" x14ac:dyDescent="0.25">
      <c r="B2072" t="s">
        <v>264</v>
      </c>
      <c r="C2072">
        <v>165505</v>
      </c>
      <c r="D2072">
        <v>1</v>
      </c>
      <c r="E2072">
        <v>1</v>
      </c>
      <c r="F2072">
        <v>2.5</v>
      </c>
      <c r="G2072">
        <v>41570</v>
      </c>
      <c r="H2072" t="s">
        <v>7</v>
      </c>
      <c r="I2072" t="s">
        <v>8</v>
      </c>
      <c r="J2072">
        <v>68</v>
      </c>
      <c r="K2072">
        <v>10</v>
      </c>
      <c r="L2072" t="s">
        <v>240</v>
      </c>
      <c r="M2072" t="s">
        <v>258</v>
      </c>
      <c r="N2072" t="s">
        <v>259</v>
      </c>
      <c r="O2072" s="9">
        <f t="shared" si="144"/>
        <v>27.2</v>
      </c>
      <c r="P2072" s="1">
        <f t="shared" si="145"/>
        <v>0.14705882352941177</v>
      </c>
      <c r="Q2072">
        <f t="shared" si="146"/>
        <v>0.36764705882352944</v>
      </c>
    </row>
    <row r="2073" spans="2:17" x14ac:dyDescent="0.25">
      <c r="B2073" t="s">
        <v>264</v>
      </c>
      <c r="C2073">
        <v>165506</v>
      </c>
      <c r="D2073">
        <v>1</v>
      </c>
      <c r="E2073">
        <v>1</v>
      </c>
      <c r="F2073">
        <v>2.5</v>
      </c>
      <c r="G2073">
        <v>41570</v>
      </c>
      <c r="H2073" t="s">
        <v>7</v>
      </c>
      <c r="I2073" t="s">
        <v>8</v>
      </c>
      <c r="J2073">
        <v>68</v>
      </c>
      <c r="K2073">
        <v>10</v>
      </c>
      <c r="L2073" t="s">
        <v>240</v>
      </c>
      <c r="M2073" t="s">
        <v>258</v>
      </c>
      <c r="N2073" t="s">
        <v>259</v>
      </c>
      <c r="O2073" s="9">
        <f t="shared" si="144"/>
        <v>27.2</v>
      </c>
      <c r="P2073" s="1">
        <f t="shared" si="145"/>
        <v>0.14705882352941177</v>
      </c>
      <c r="Q2073">
        <f t="shared" si="146"/>
        <v>0.36764705882352944</v>
      </c>
    </row>
    <row r="2074" spans="2:17" x14ac:dyDescent="0.25">
      <c r="B2074" t="s">
        <v>264</v>
      </c>
      <c r="C2074">
        <v>164785</v>
      </c>
      <c r="D2074">
        <v>2</v>
      </c>
      <c r="E2074">
        <v>1</v>
      </c>
      <c r="F2074">
        <v>5</v>
      </c>
      <c r="G2074">
        <v>41681</v>
      </c>
      <c r="H2074" t="s">
        <v>7</v>
      </c>
      <c r="I2074" t="s">
        <v>8</v>
      </c>
      <c r="J2074">
        <v>136</v>
      </c>
      <c r="K2074">
        <v>20</v>
      </c>
      <c r="L2074" t="s">
        <v>239</v>
      </c>
      <c r="M2074" t="s">
        <v>258</v>
      </c>
      <c r="N2074" t="s">
        <v>259</v>
      </c>
      <c r="O2074" s="9">
        <f t="shared" si="144"/>
        <v>27.2</v>
      </c>
      <c r="P2074" s="1">
        <f t="shared" si="145"/>
        <v>0.14705882352941177</v>
      </c>
      <c r="Q2074">
        <f t="shared" si="146"/>
        <v>0.73529411764705888</v>
      </c>
    </row>
    <row r="2075" spans="2:17" x14ac:dyDescent="0.25">
      <c r="B2075" t="s">
        <v>264</v>
      </c>
      <c r="C2075">
        <v>155989</v>
      </c>
      <c r="D2075">
        <v>1</v>
      </c>
      <c r="E2075">
        <v>1</v>
      </c>
      <c r="F2075">
        <v>7.5</v>
      </c>
      <c r="G2075">
        <v>41373</v>
      </c>
      <c r="H2075" t="s">
        <v>7</v>
      </c>
      <c r="I2075" t="s">
        <v>8</v>
      </c>
      <c r="J2075">
        <v>272</v>
      </c>
      <c r="K2075">
        <v>40</v>
      </c>
      <c r="L2075" t="s">
        <v>240</v>
      </c>
      <c r="M2075" t="s">
        <v>258</v>
      </c>
      <c r="N2075" t="s">
        <v>259</v>
      </c>
      <c r="O2075" s="9">
        <f t="shared" si="144"/>
        <v>36.266666666666666</v>
      </c>
      <c r="P2075" s="1">
        <f t="shared" si="145"/>
        <v>0.14705882352941177</v>
      </c>
      <c r="Q2075">
        <f t="shared" si="146"/>
        <v>1.1029411764705883</v>
      </c>
    </row>
    <row r="2076" spans="2:17" x14ac:dyDescent="0.25">
      <c r="B2076" t="s">
        <v>264</v>
      </c>
      <c r="C2076">
        <v>155760</v>
      </c>
      <c r="D2076">
        <v>1</v>
      </c>
      <c r="E2076">
        <v>1</v>
      </c>
      <c r="F2076">
        <v>4</v>
      </c>
      <c r="G2076">
        <v>41367</v>
      </c>
      <c r="H2076" t="s">
        <v>7</v>
      </c>
      <c r="I2076" t="s">
        <v>8</v>
      </c>
      <c r="J2076">
        <v>211</v>
      </c>
      <c r="K2076">
        <v>31</v>
      </c>
      <c r="L2076" t="s">
        <v>240</v>
      </c>
      <c r="M2076" t="s">
        <v>258</v>
      </c>
      <c r="N2076" t="s">
        <v>259</v>
      </c>
      <c r="O2076" s="9">
        <f t="shared" si="144"/>
        <v>52.75</v>
      </c>
      <c r="P2076" s="1">
        <f t="shared" si="145"/>
        <v>0.14691943127962084</v>
      </c>
      <c r="Q2076">
        <f t="shared" si="146"/>
        <v>0.58767772511848337</v>
      </c>
    </row>
    <row r="2077" spans="2:17" x14ac:dyDescent="0.25">
      <c r="B2077" t="s">
        <v>264</v>
      </c>
      <c r="C2077">
        <v>159776</v>
      </c>
      <c r="D2077">
        <v>3</v>
      </c>
      <c r="E2077">
        <v>3</v>
      </c>
      <c r="F2077">
        <v>5</v>
      </c>
      <c r="G2077">
        <v>41535</v>
      </c>
      <c r="H2077" t="s">
        <v>5</v>
      </c>
      <c r="I2077" t="s">
        <v>6</v>
      </c>
      <c r="J2077">
        <v>184</v>
      </c>
      <c r="K2077">
        <v>27</v>
      </c>
      <c r="L2077" t="s">
        <v>239</v>
      </c>
      <c r="M2077" t="s">
        <v>5</v>
      </c>
      <c r="N2077" t="s">
        <v>259</v>
      </c>
      <c r="O2077" s="9">
        <f t="shared" si="144"/>
        <v>36.799999999999997</v>
      </c>
      <c r="P2077" s="1">
        <f t="shared" si="145"/>
        <v>0.14673913043478262</v>
      </c>
      <c r="Q2077">
        <f t="shared" si="146"/>
        <v>0.73369565217391308</v>
      </c>
    </row>
    <row r="2078" spans="2:17" x14ac:dyDescent="0.25">
      <c r="B2078" t="s">
        <v>264</v>
      </c>
      <c r="C2078">
        <v>159784</v>
      </c>
      <c r="D2078">
        <v>3</v>
      </c>
      <c r="E2078">
        <v>2</v>
      </c>
      <c r="F2078">
        <v>5</v>
      </c>
      <c r="G2078">
        <v>41558</v>
      </c>
      <c r="H2078" t="s">
        <v>5</v>
      </c>
      <c r="I2078" t="s">
        <v>8</v>
      </c>
      <c r="J2078">
        <v>184</v>
      </c>
      <c r="K2078">
        <v>27</v>
      </c>
      <c r="L2078" t="s">
        <v>239</v>
      </c>
      <c r="M2078" t="s">
        <v>5</v>
      </c>
      <c r="N2078" t="s">
        <v>259</v>
      </c>
      <c r="O2078" s="9">
        <f t="shared" si="144"/>
        <v>36.799999999999997</v>
      </c>
      <c r="P2078" s="1">
        <f t="shared" si="145"/>
        <v>0.14673913043478262</v>
      </c>
      <c r="Q2078">
        <f t="shared" si="146"/>
        <v>0.73369565217391308</v>
      </c>
    </row>
    <row r="2079" spans="2:17" x14ac:dyDescent="0.25">
      <c r="B2079" t="s">
        <v>264</v>
      </c>
      <c r="C2079">
        <v>159784</v>
      </c>
      <c r="D2079">
        <v>3</v>
      </c>
      <c r="E2079">
        <v>3</v>
      </c>
      <c r="F2079">
        <v>5</v>
      </c>
      <c r="G2079">
        <v>41558</v>
      </c>
      <c r="H2079" t="s">
        <v>5</v>
      </c>
      <c r="I2079" t="s">
        <v>8</v>
      </c>
      <c r="J2079">
        <v>184</v>
      </c>
      <c r="K2079">
        <v>27</v>
      </c>
      <c r="L2079" t="s">
        <v>239</v>
      </c>
      <c r="M2079" t="s">
        <v>5</v>
      </c>
      <c r="N2079" t="s">
        <v>259</v>
      </c>
      <c r="O2079" s="9">
        <f t="shared" si="144"/>
        <v>36.799999999999997</v>
      </c>
      <c r="P2079" s="1">
        <f t="shared" si="145"/>
        <v>0.14673913043478262</v>
      </c>
      <c r="Q2079">
        <f t="shared" si="146"/>
        <v>0.73369565217391308</v>
      </c>
    </row>
    <row r="2080" spans="2:17" x14ac:dyDescent="0.25">
      <c r="B2080" t="s">
        <v>264</v>
      </c>
      <c r="C2080">
        <v>177194</v>
      </c>
      <c r="D2080">
        <v>2</v>
      </c>
      <c r="E2080">
        <v>2</v>
      </c>
      <c r="F2080">
        <v>7.5</v>
      </c>
      <c r="G2080">
        <v>41880</v>
      </c>
      <c r="H2080" t="s">
        <v>7</v>
      </c>
      <c r="I2080" t="s">
        <v>8</v>
      </c>
      <c r="J2080">
        <v>150</v>
      </c>
      <c r="K2080">
        <v>22</v>
      </c>
      <c r="L2080" t="s">
        <v>239</v>
      </c>
      <c r="M2080" t="s">
        <v>258</v>
      </c>
      <c r="N2080" t="s">
        <v>259</v>
      </c>
      <c r="O2080" s="9">
        <f t="shared" si="144"/>
        <v>20</v>
      </c>
      <c r="P2080" s="1">
        <f t="shared" si="145"/>
        <v>0.14666666666666667</v>
      </c>
      <c r="Q2080">
        <f t="shared" si="146"/>
        <v>1.1000000000000001</v>
      </c>
    </row>
    <row r="2081" spans="2:17" x14ac:dyDescent="0.25">
      <c r="B2081" t="s">
        <v>264</v>
      </c>
      <c r="C2081">
        <v>177213</v>
      </c>
      <c r="D2081">
        <v>2</v>
      </c>
      <c r="E2081">
        <v>2</v>
      </c>
      <c r="F2081">
        <v>7.5</v>
      </c>
      <c r="G2081">
        <v>41883</v>
      </c>
      <c r="H2081" t="s">
        <v>7</v>
      </c>
      <c r="I2081" t="s">
        <v>8</v>
      </c>
      <c r="J2081">
        <v>150</v>
      </c>
      <c r="K2081">
        <v>22</v>
      </c>
      <c r="L2081" t="s">
        <v>239</v>
      </c>
      <c r="M2081" t="s">
        <v>258</v>
      </c>
      <c r="N2081" t="s">
        <v>259</v>
      </c>
      <c r="O2081" s="9">
        <f t="shared" si="144"/>
        <v>20</v>
      </c>
      <c r="P2081" s="1">
        <f t="shared" si="145"/>
        <v>0.14666666666666667</v>
      </c>
      <c r="Q2081">
        <f t="shared" si="146"/>
        <v>1.1000000000000001</v>
      </c>
    </row>
    <row r="2082" spans="2:17" x14ac:dyDescent="0.25">
      <c r="B2082" t="s">
        <v>264</v>
      </c>
      <c r="C2082">
        <v>158019</v>
      </c>
      <c r="D2082">
        <v>1</v>
      </c>
      <c r="E2082">
        <v>1</v>
      </c>
      <c r="F2082">
        <v>7</v>
      </c>
      <c r="G2082">
        <v>41466</v>
      </c>
      <c r="H2082" t="s">
        <v>7</v>
      </c>
      <c r="I2082" t="s">
        <v>8</v>
      </c>
      <c r="J2082">
        <v>150</v>
      </c>
      <c r="K2082">
        <v>22</v>
      </c>
      <c r="L2082" t="s">
        <v>240</v>
      </c>
      <c r="M2082" t="s">
        <v>258</v>
      </c>
      <c r="N2082" t="s">
        <v>259</v>
      </c>
      <c r="O2082" s="9">
        <f t="shared" si="144"/>
        <v>21.428571428571427</v>
      </c>
      <c r="P2082" s="1">
        <f t="shared" si="145"/>
        <v>0.14666666666666667</v>
      </c>
      <c r="Q2082">
        <f t="shared" si="146"/>
        <v>1.0266666666666666</v>
      </c>
    </row>
    <row r="2083" spans="2:17" x14ac:dyDescent="0.25">
      <c r="B2083" t="s">
        <v>264</v>
      </c>
      <c r="C2083">
        <v>166901</v>
      </c>
      <c r="D2083">
        <v>1</v>
      </c>
      <c r="E2083">
        <v>1</v>
      </c>
      <c r="F2083">
        <v>5</v>
      </c>
      <c r="G2083">
        <v>41667</v>
      </c>
      <c r="H2083" t="s">
        <v>7</v>
      </c>
      <c r="I2083" t="s">
        <v>8</v>
      </c>
      <c r="J2083">
        <v>150</v>
      </c>
      <c r="K2083">
        <v>22</v>
      </c>
      <c r="L2083" t="s">
        <v>240</v>
      </c>
      <c r="M2083" t="s">
        <v>258</v>
      </c>
      <c r="N2083" t="s">
        <v>259</v>
      </c>
      <c r="O2083" s="9">
        <f t="shared" si="144"/>
        <v>30</v>
      </c>
      <c r="P2083" s="1">
        <f t="shared" si="145"/>
        <v>0.14666666666666667</v>
      </c>
      <c r="Q2083">
        <f t="shared" si="146"/>
        <v>0.73333333333333339</v>
      </c>
    </row>
    <row r="2084" spans="2:17" x14ac:dyDescent="0.25">
      <c r="B2084" t="s">
        <v>264</v>
      </c>
      <c r="C2084">
        <v>159877</v>
      </c>
      <c r="D2084">
        <v>1</v>
      </c>
      <c r="E2084">
        <v>1</v>
      </c>
      <c r="F2084">
        <v>4</v>
      </c>
      <c r="G2084">
        <v>41493</v>
      </c>
      <c r="H2084" t="s">
        <v>7</v>
      </c>
      <c r="I2084" t="s">
        <v>8</v>
      </c>
      <c r="J2084">
        <v>150</v>
      </c>
      <c r="K2084">
        <v>22</v>
      </c>
      <c r="L2084" t="s">
        <v>240</v>
      </c>
      <c r="M2084" t="s">
        <v>258</v>
      </c>
      <c r="N2084" t="s">
        <v>259</v>
      </c>
      <c r="O2084" s="9">
        <f t="shared" si="144"/>
        <v>37.5</v>
      </c>
      <c r="P2084" s="1">
        <f t="shared" si="145"/>
        <v>0.14666666666666667</v>
      </c>
      <c r="Q2084">
        <f t="shared" si="146"/>
        <v>0.58666666666666667</v>
      </c>
    </row>
    <row r="2085" spans="2:17" x14ac:dyDescent="0.25">
      <c r="B2085" t="s">
        <v>264</v>
      </c>
      <c r="C2085">
        <v>161357</v>
      </c>
      <c r="D2085">
        <v>1</v>
      </c>
      <c r="E2085">
        <v>1</v>
      </c>
      <c r="F2085">
        <v>4</v>
      </c>
      <c r="G2085">
        <v>41547</v>
      </c>
      <c r="H2085" t="s">
        <v>7</v>
      </c>
      <c r="I2085" t="s">
        <v>8</v>
      </c>
      <c r="J2085">
        <v>150</v>
      </c>
      <c r="K2085">
        <v>22</v>
      </c>
      <c r="L2085" t="s">
        <v>240</v>
      </c>
      <c r="M2085" t="s">
        <v>258</v>
      </c>
      <c r="N2085" t="s">
        <v>259</v>
      </c>
      <c r="O2085" s="9">
        <f t="shared" si="144"/>
        <v>37.5</v>
      </c>
      <c r="P2085" s="1">
        <f t="shared" si="145"/>
        <v>0.14666666666666667</v>
      </c>
      <c r="Q2085">
        <f t="shared" si="146"/>
        <v>0.58666666666666667</v>
      </c>
    </row>
    <row r="2086" spans="2:17" x14ac:dyDescent="0.25">
      <c r="B2086" t="s">
        <v>264</v>
      </c>
      <c r="C2086">
        <v>164320</v>
      </c>
      <c r="D2086">
        <v>2</v>
      </c>
      <c r="E2086">
        <v>2</v>
      </c>
      <c r="F2086">
        <v>4</v>
      </c>
      <c r="G2086">
        <v>41624</v>
      </c>
      <c r="H2086" t="s">
        <v>7</v>
      </c>
      <c r="I2086" t="s">
        <v>8</v>
      </c>
      <c r="J2086">
        <v>150</v>
      </c>
      <c r="K2086">
        <v>22</v>
      </c>
      <c r="L2086" t="s">
        <v>239</v>
      </c>
      <c r="M2086" t="s">
        <v>258</v>
      </c>
      <c r="N2086" t="s">
        <v>259</v>
      </c>
      <c r="O2086" s="9">
        <f t="shared" si="144"/>
        <v>37.5</v>
      </c>
      <c r="P2086" s="1">
        <f t="shared" si="145"/>
        <v>0.14666666666666667</v>
      </c>
      <c r="Q2086">
        <f t="shared" si="146"/>
        <v>0.58666666666666667</v>
      </c>
    </row>
    <row r="2087" spans="2:17" x14ac:dyDescent="0.25">
      <c r="B2087" t="s">
        <v>264</v>
      </c>
      <c r="C2087">
        <v>160673</v>
      </c>
      <c r="D2087">
        <v>1</v>
      </c>
      <c r="E2087">
        <v>1</v>
      </c>
      <c r="F2087">
        <v>5</v>
      </c>
      <c r="G2087">
        <v>41534</v>
      </c>
      <c r="H2087" t="s">
        <v>7</v>
      </c>
      <c r="I2087" t="s">
        <v>8</v>
      </c>
      <c r="J2087">
        <v>116</v>
      </c>
      <c r="K2087">
        <v>17</v>
      </c>
      <c r="L2087" t="s">
        <v>240</v>
      </c>
      <c r="M2087" t="s">
        <v>258</v>
      </c>
      <c r="N2087" t="s">
        <v>259</v>
      </c>
      <c r="O2087" s="9">
        <f t="shared" si="144"/>
        <v>23.2</v>
      </c>
      <c r="P2087" s="1">
        <f t="shared" si="145"/>
        <v>0.14655172413793102</v>
      </c>
      <c r="Q2087">
        <f t="shared" si="146"/>
        <v>0.73275862068965514</v>
      </c>
    </row>
    <row r="2088" spans="2:17" x14ac:dyDescent="0.25">
      <c r="B2088" t="s">
        <v>264</v>
      </c>
      <c r="C2088">
        <v>160398</v>
      </c>
      <c r="D2088">
        <v>1</v>
      </c>
      <c r="E2088">
        <v>1</v>
      </c>
      <c r="F2088">
        <v>4</v>
      </c>
      <c r="G2088">
        <v>41543</v>
      </c>
      <c r="H2088" t="s">
        <v>7</v>
      </c>
      <c r="I2088" t="s">
        <v>8</v>
      </c>
      <c r="J2088">
        <v>157</v>
      </c>
      <c r="K2088">
        <v>23</v>
      </c>
      <c r="L2088" t="s">
        <v>240</v>
      </c>
      <c r="M2088" t="s">
        <v>258</v>
      </c>
      <c r="N2088" t="s">
        <v>259</v>
      </c>
      <c r="O2088" s="9">
        <f t="shared" si="144"/>
        <v>39.25</v>
      </c>
      <c r="P2088" s="1">
        <f t="shared" si="145"/>
        <v>0.1464968152866242</v>
      </c>
      <c r="Q2088">
        <f t="shared" si="146"/>
        <v>0.5859872611464968</v>
      </c>
    </row>
    <row r="2089" spans="2:17" x14ac:dyDescent="0.25">
      <c r="B2089" t="s">
        <v>264</v>
      </c>
      <c r="C2089">
        <v>157305</v>
      </c>
      <c r="D2089">
        <v>1</v>
      </c>
      <c r="E2089">
        <v>1</v>
      </c>
      <c r="F2089">
        <v>5</v>
      </c>
      <c r="G2089">
        <v>41415</v>
      </c>
      <c r="H2089" t="s">
        <v>7</v>
      </c>
      <c r="I2089" t="s">
        <v>8</v>
      </c>
      <c r="J2089">
        <v>82</v>
      </c>
      <c r="K2089">
        <v>12</v>
      </c>
      <c r="L2089" t="s">
        <v>240</v>
      </c>
      <c r="M2089" t="s">
        <v>258</v>
      </c>
      <c r="N2089" t="s">
        <v>259</v>
      </c>
      <c r="O2089" s="9">
        <f t="shared" si="144"/>
        <v>16.399999999999999</v>
      </c>
      <c r="P2089" s="1">
        <f t="shared" si="145"/>
        <v>0.14634146341463414</v>
      </c>
      <c r="Q2089">
        <f t="shared" si="146"/>
        <v>0.73170731707317072</v>
      </c>
    </row>
    <row r="2090" spans="2:17" x14ac:dyDescent="0.25">
      <c r="B2090" t="s">
        <v>264</v>
      </c>
      <c r="C2090">
        <v>160078</v>
      </c>
      <c r="D2090">
        <v>1</v>
      </c>
      <c r="E2090">
        <v>1</v>
      </c>
      <c r="F2090">
        <v>5</v>
      </c>
      <c r="G2090">
        <v>41534</v>
      </c>
      <c r="H2090" t="s">
        <v>7</v>
      </c>
      <c r="I2090" t="s">
        <v>8</v>
      </c>
      <c r="J2090">
        <v>82</v>
      </c>
      <c r="K2090">
        <v>12</v>
      </c>
      <c r="L2090" t="s">
        <v>240</v>
      </c>
      <c r="M2090" t="s">
        <v>258</v>
      </c>
      <c r="N2090" t="s">
        <v>259</v>
      </c>
      <c r="O2090" s="9">
        <f t="shared" si="144"/>
        <v>16.399999999999999</v>
      </c>
      <c r="P2090" s="1">
        <f t="shared" si="145"/>
        <v>0.14634146341463414</v>
      </c>
      <c r="Q2090">
        <f t="shared" si="146"/>
        <v>0.73170731707317072</v>
      </c>
    </row>
    <row r="2091" spans="2:17" x14ac:dyDescent="0.25">
      <c r="B2091" t="s">
        <v>264</v>
      </c>
      <c r="C2091">
        <v>180832</v>
      </c>
      <c r="D2091">
        <v>1</v>
      </c>
      <c r="E2091">
        <v>1</v>
      </c>
      <c r="F2091">
        <v>5</v>
      </c>
      <c r="G2091">
        <v>42048</v>
      </c>
      <c r="H2091" t="s">
        <v>7</v>
      </c>
      <c r="I2091" t="s">
        <v>8</v>
      </c>
      <c r="J2091">
        <v>82</v>
      </c>
      <c r="K2091">
        <v>12</v>
      </c>
      <c r="L2091" t="s">
        <v>240</v>
      </c>
      <c r="M2091" t="s">
        <v>258</v>
      </c>
      <c r="N2091" t="s">
        <v>259</v>
      </c>
      <c r="O2091" s="9">
        <f t="shared" si="144"/>
        <v>16.399999999999999</v>
      </c>
      <c r="P2091" s="1">
        <f t="shared" si="145"/>
        <v>0.14634146341463414</v>
      </c>
      <c r="Q2091">
        <f t="shared" si="146"/>
        <v>0.73170731707317072</v>
      </c>
    </row>
    <row r="2092" spans="2:17" x14ac:dyDescent="0.25">
      <c r="B2092" t="s">
        <v>264</v>
      </c>
      <c r="C2092">
        <v>165507</v>
      </c>
      <c r="D2092">
        <v>1</v>
      </c>
      <c r="E2092">
        <v>1</v>
      </c>
      <c r="F2092">
        <v>3</v>
      </c>
      <c r="G2092">
        <v>41570</v>
      </c>
      <c r="H2092" t="s">
        <v>7</v>
      </c>
      <c r="I2092" t="s">
        <v>8</v>
      </c>
      <c r="J2092">
        <v>82</v>
      </c>
      <c r="K2092">
        <v>12</v>
      </c>
      <c r="L2092" t="s">
        <v>240</v>
      </c>
      <c r="M2092" t="s">
        <v>258</v>
      </c>
      <c r="N2092" t="s">
        <v>259</v>
      </c>
      <c r="O2092" s="9">
        <f t="shared" si="144"/>
        <v>27.333333333333332</v>
      </c>
      <c r="P2092" s="1">
        <f t="shared" si="145"/>
        <v>0.14634146341463414</v>
      </c>
      <c r="Q2092">
        <f t="shared" si="146"/>
        <v>0.43902439024390238</v>
      </c>
    </row>
    <row r="2093" spans="2:17" x14ac:dyDescent="0.25">
      <c r="B2093" t="s">
        <v>264</v>
      </c>
      <c r="C2093">
        <v>165511</v>
      </c>
      <c r="D2093">
        <v>1</v>
      </c>
      <c r="E2093">
        <v>1</v>
      </c>
      <c r="F2093">
        <v>3</v>
      </c>
      <c r="G2093">
        <v>41570</v>
      </c>
      <c r="H2093" t="s">
        <v>7</v>
      </c>
      <c r="I2093" t="s">
        <v>8</v>
      </c>
      <c r="J2093">
        <v>82</v>
      </c>
      <c r="K2093">
        <v>12</v>
      </c>
      <c r="L2093" t="s">
        <v>240</v>
      </c>
      <c r="M2093" t="s">
        <v>258</v>
      </c>
      <c r="N2093" t="s">
        <v>259</v>
      </c>
      <c r="O2093" s="9">
        <f t="shared" si="144"/>
        <v>27.333333333333332</v>
      </c>
      <c r="P2093" s="1">
        <f t="shared" si="145"/>
        <v>0.14634146341463414</v>
      </c>
      <c r="Q2093">
        <f t="shared" si="146"/>
        <v>0.43902439024390238</v>
      </c>
    </row>
    <row r="2094" spans="2:17" x14ac:dyDescent="0.25">
      <c r="B2094" t="s">
        <v>264</v>
      </c>
      <c r="C2094">
        <v>173742</v>
      </c>
      <c r="D2094">
        <v>1</v>
      </c>
      <c r="E2094">
        <v>1</v>
      </c>
      <c r="F2094">
        <v>3</v>
      </c>
      <c r="G2094">
        <v>41864</v>
      </c>
      <c r="H2094" t="s">
        <v>7</v>
      </c>
      <c r="I2094" t="s">
        <v>8</v>
      </c>
      <c r="J2094">
        <v>82</v>
      </c>
      <c r="K2094">
        <v>12</v>
      </c>
      <c r="L2094" t="s">
        <v>240</v>
      </c>
      <c r="M2094" t="s">
        <v>258</v>
      </c>
      <c r="N2094" t="s">
        <v>259</v>
      </c>
      <c r="O2094" s="9">
        <f t="shared" si="144"/>
        <v>27.333333333333332</v>
      </c>
      <c r="P2094" s="1">
        <f t="shared" si="145"/>
        <v>0.14634146341463414</v>
      </c>
      <c r="Q2094">
        <f t="shared" si="146"/>
        <v>0.43902439024390238</v>
      </c>
    </row>
    <row r="2095" spans="2:17" x14ac:dyDescent="0.25">
      <c r="B2095" t="s">
        <v>264</v>
      </c>
      <c r="C2095">
        <v>192044</v>
      </c>
      <c r="D2095">
        <v>1</v>
      </c>
      <c r="E2095">
        <v>1</v>
      </c>
      <c r="F2095">
        <v>4</v>
      </c>
      <c r="G2095">
        <v>42165</v>
      </c>
      <c r="H2095" t="s">
        <v>7</v>
      </c>
      <c r="I2095" t="s">
        <v>8</v>
      </c>
      <c r="J2095">
        <v>123</v>
      </c>
      <c r="K2095">
        <v>18</v>
      </c>
      <c r="L2095" t="s">
        <v>240</v>
      </c>
      <c r="M2095" t="s">
        <v>258</v>
      </c>
      <c r="N2095" t="s">
        <v>259</v>
      </c>
      <c r="O2095" s="9">
        <f t="shared" si="144"/>
        <v>30.75</v>
      </c>
      <c r="P2095" s="1">
        <f t="shared" si="145"/>
        <v>0.14634146341463414</v>
      </c>
      <c r="Q2095">
        <f t="shared" si="146"/>
        <v>0.58536585365853655</v>
      </c>
    </row>
    <row r="2096" spans="2:17" x14ac:dyDescent="0.25">
      <c r="B2096" t="s">
        <v>264</v>
      </c>
      <c r="C2096">
        <v>155574</v>
      </c>
      <c r="D2096">
        <v>1</v>
      </c>
      <c r="E2096">
        <v>1</v>
      </c>
      <c r="F2096">
        <v>3.5</v>
      </c>
      <c r="G2096">
        <v>41360</v>
      </c>
      <c r="H2096" t="s">
        <v>7</v>
      </c>
      <c r="I2096" t="s">
        <v>8</v>
      </c>
      <c r="J2096" t="s">
        <v>24</v>
      </c>
      <c r="K2096">
        <v>18</v>
      </c>
      <c r="L2096" t="s">
        <v>240</v>
      </c>
      <c r="M2096" t="s">
        <v>258</v>
      </c>
      <c r="N2096" t="s">
        <v>259</v>
      </c>
      <c r="O2096" s="9">
        <f t="shared" si="144"/>
        <v>35.142857142857146</v>
      </c>
      <c r="P2096" s="1">
        <f t="shared" si="145"/>
        <v>0.14634146341463414</v>
      </c>
      <c r="Q2096">
        <f t="shared" si="146"/>
        <v>0.51219512195121952</v>
      </c>
    </row>
    <row r="2097" spans="2:17" x14ac:dyDescent="0.25">
      <c r="B2097" t="s">
        <v>264</v>
      </c>
      <c r="C2097">
        <v>179031</v>
      </c>
      <c r="D2097">
        <v>1</v>
      </c>
      <c r="E2097">
        <v>1</v>
      </c>
      <c r="F2097">
        <v>3.5</v>
      </c>
      <c r="G2097">
        <v>41816</v>
      </c>
      <c r="H2097" t="s">
        <v>7</v>
      </c>
      <c r="I2097" t="s">
        <v>8</v>
      </c>
      <c r="J2097">
        <v>123</v>
      </c>
      <c r="K2097">
        <v>18</v>
      </c>
      <c r="L2097" t="s">
        <v>240</v>
      </c>
      <c r="M2097" t="s">
        <v>258</v>
      </c>
      <c r="N2097" t="s">
        <v>259</v>
      </c>
      <c r="O2097" s="9">
        <f t="shared" si="144"/>
        <v>35.142857142857146</v>
      </c>
      <c r="P2097" s="1">
        <f t="shared" si="145"/>
        <v>0.14634146341463414</v>
      </c>
      <c r="Q2097">
        <f t="shared" si="146"/>
        <v>0.51219512195121952</v>
      </c>
    </row>
    <row r="2098" spans="2:17" x14ac:dyDescent="0.25">
      <c r="B2098" t="s">
        <v>264</v>
      </c>
      <c r="C2098">
        <v>177024</v>
      </c>
      <c r="D2098">
        <v>1</v>
      </c>
      <c r="E2098">
        <v>1</v>
      </c>
      <c r="F2098">
        <v>3.5</v>
      </c>
      <c r="G2098">
        <v>41844</v>
      </c>
      <c r="H2098" t="s">
        <v>7</v>
      </c>
      <c r="I2098" t="s">
        <v>8</v>
      </c>
      <c r="J2098">
        <v>123</v>
      </c>
      <c r="K2098">
        <v>18</v>
      </c>
      <c r="L2098" t="s">
        <v>240</v>
      </c>
      <c r="M2098" t="s">
        <v>258</v>
      </c>
      <c r="N2098" t="s">
        <v>259</v>
      </c>
      <c r="O2098" s="9">
        <f t="shared" si="144"/>
        <v>35.142857142857146</v>
      </c>
      <c r="P2098" s="1">
        <f t="shared" si="145"/>
        <v>0.14634146341463414</v>
      </c>
      <c r="Q2098">
        <f t="shared" si="146"/>
        <v>0.51219512195121952</v>
      </c>
    </row>
    <row r="2099" spans="2:17" x14ac:dyDescent="0.25">
      <c r="B2099" t="s">
        <v>264</v>
      </c>
      <c r="C2099">
        <v>173769</v>
      </c>
      <c r="D2099">
        <v>1</v>
      </c>
      <c r="E2099">
        <v>1</v>
      </c>
      <c r="F2099">
        <v>3.5</v>
      </c>
      <c r="G2099">
        <v>41848</v>
      </c>
      <c r="H2099" t="s">
        <v>7</v>
      </c>
      <c r="I2099" t="s">
        <v>8</v>
      </c>
      <c r="J2099">
        <v>123</v>
      </c>
      <c r="K2099">
        <v>18</v>
      </c>
      <c r="L2099" t="s">
        <v>240</v>
      </c>
      <c r="M2099" t="s">
        <v>258</v>
      </c>
      <c r="N2099" t="s">
        <v>259</v>
      </c>
      <c r="O2099" s="9">
        <f t="shared" si="144"/>
        <v>35.142857142857146</v>
      </c>
      <c r="P2099" s="1">
        <f t="shared" si="145"/>
        <v>0.14634146341463414</v>
      </c>
      <c r="Q2099">
        <f t="shared" si="146"/>
        <v>0.51219512195121952</v>
      </c>
    </row>
    <row r="2100" spans="2:17" x14ac:dyDescent="0.25">
      <c r="B2100" t="s">
        <v>264</v>
      </c>
      <c r="C2100">
        <v>173771</v>
      </c>
      <c r="D2100">
        <v>1</v>
      </c>
      <c r="E2100">
        <v>1</v>
      </c>
      <c r="F2100">
        <v>3.5</v>
      </c>
      <c r="G2100">
        <v>41848</v>
      </c>
      <c r="H2100" t="s">
        <v>7</v>
      </c>
      <c r="I2100" t="s">
        <v>8</v>
      </c>
      <c r="J2100">
        <v>123</v>
      </c>
      <c r="K2100">
        <v>18</v>
      </c>
      <c r="L2100" t="s">
        <v>240</v>
      </c>
      <c r="M2100" t="s">
        <v>258</v>
      </c>
      <c r="N2100" t="s">
        <v>259</v>
      </c>
      <c r="O2100" s="9">
        <f t="shared" si="144"/>
        <v>35.142857142857146</v>
      </c>
      <c r="P2100" s="1">
        <f t="shared" si="145"/>
        <v>0.14634146341463414</v>
      </c>
      <c r="Q2100">
        <f t="shared" si="146"/>
        <v>0.51219512195121952</v>
      </c>
    </row>
    <row r="2101" spans="2:17" x14ac:dyDescent="0.25">
      <c r="B2101" t="s">
        <v>264</v>
      </c>
      <c r="C2101">
        <v>190784</v>
      </c>
      <c r="D2101">
        <v>1</v>
      </c>
      <c r="E2101">
        <v>1</v>
      </c>
      <c r="F2101">
        <v>2</v>
      </c>
      <c r="G2101">
        <v>42168</v>
      </c>
      <c r="H2101" t="s">
        <v>7</v>
      </c>
      <c r="I2101" t="s">
        <v>8</v>
      </c>
      <c r="J2101">
        <v>82</v>
      </c>
      <c r="K2101">
        <v>12</v>
      </c>
      <c r="L2101" t="s">
        <v>240</v>
      </c>
      <c r="M2101" t="s">
        <v>258</v>
      </c>
      <c r="N2101" t="s">
        <v>259</v>
      </c>
      <c r="O2101" s="9">
        <f t="shared" si="144"/>
        <v>41</v>
      </c>
      <c r="P2101" s="1">
        <f t="shared" si="145"/>
        <v>0.14634146341463414</v>
      </c>
      <c r="Q2101">
        <f t="shared" si="146"/>
        <v>0.29268292682926828</v>
      </c>
    </row>
    <row r="2102" spans="2:17" x14ac:dyDescent="0.25">
      <c r="B2102" t="s">
        <v>264</v>
      </c>
      <c r="C2102">
        <v>161723</v>
      </c>
      <c r="D2102">
        <v>1</v>
      </c>
      <c r="E2102">
        <v>1</v>
      </c>
      <c r="F2102">
        <v>2</v>
      </c>
      <c r="G2102">
        <v>41442</v>
      </c>
      <c r="H2102" t="s">
        <v>7</v>
      </c>
      <c r="I2102" t="s">
        <v>8</v>
      </c>
      <c r="J2102">
        <v>123</v>
      </c>
      <c r="K2102">
        <v>18</v>
      </c>
      <c r="L2102" t="s">
        <v>240</v>
      </c>
      <c r="M2102" t="s">
        <v>258</v>
      </c>
      <c r="N2102" t="s">
        <v>259</v>
      </c>
      <c r="O2102" s="9">
        <f t="shared" si="144"/>
        <v>61.5</v>
      </c>
      <c r="P2102" s="1">
        <f t="shared" si="145"/>
        <v>0.14634146341463414</v>
      </c>
      <c r="Q2102">
        <f t="shared" si="146"/>
        <v>0.29268292682926828</v>
      </c>
    </row>
    <row r="2103" spans="2:17" x14ac:dyDescent="0.25">
      <c r="B2103" t="s">
        <v>264</v>
      </c>
      <c r="C2103">
        <v>165648</v>
      </c>
      <c r="D2103">
        <v>1</v>
      </c>
      <c r="E2103">
        <v>1</v>
      </c>
      <c r="F2103">
        <v>2</v>
      </c>
      <c r="G2103">
        <v>41563</v>
      </c>
      <c r="H2103" t="s">
        <v>7</v>
      </c>
      <c r="I2103" t="s">
        <v>8</v>
      </c>
      <c r="J2103">
        <v>123</v>
      </c>
      <c r="K2103">
        <v>18</v>
      </c>
      <c r="L2103" t="s">
        <v>240</v>
      </c>
      <c r="M2103" t="s">
        <v>258</v>
      </c>
      <c r="N2103" t="s">
        <v>259</v>
      </c>
      <c r="O2103" s="9">
        <f t="shared" si="144"/>
        <v>61.5</v>
      </c>
      <c r="P2103" s="1">
        <f t="shared" si="145"/>
        <v>0.14634146341463414</v>
      </c>
      <c r="Q2103">
        <f t="shared" si="146"/>
        <v>0.29268292682926828</v>
      </c>
    </row>
    <row r="2104" spans="2:17" x14ac:dyDescent="0.25">
      <c r="B2104" t="s">
        <v>264</v>
      </c>
      <c r="C2104">
        <v>165629</v>
      </c>
      <c r="D2104">
        <v>1</v>
      </c>
      <c r="E2104">
        <v>1</v>
      </c>
      <c r="F2104">
        <v>2</v>
      </c>
      <c r="G2104">
        <v>41565</v>
      </c>
      <c r="H2104" t="s">
        <v>7</v>
      </c>
      <c r="I2104" t="s">
        <v>8</v>
      </c>
      <c r="J2104">
        <v>123</v>
      </c>
      <c r="K2104">
        <v>18</v>
      </c>
      <c r="L2104" t="s">
        <v>240</v>
      </c>
      <c r="M2104" t="s">
        <v>258</v>
      </c>
      <c r="N2104" t="s">
        <v>259</v>
      </c>
      <c r="O2104" s="9">
        <f t="shared" si="144"/>
        <v>61.5</v>
      </c>
      <c r="P2104" s="1">
        <f t="shared" si="145"/>
        <v>0.14634146341463414</v>
      </c>
      <c r="Q2104">
        <f t="shared" si="146"/>
        <v>0.29268292682926828</v>
      </c>
    </row>
    <row r="2105" spans="2:17" x14ac:dyDescent="0.25">
      <c r="B2105" t="s">
        <v>264</v>
      </c>
      <c r="C2105">
        <v>165638</v>
      </c>
      <c r="D2105">
        <v>1</v>
      </c>
      <c r="E2105">
        <v>1</v>
      </c>
      <c r="F2105">
        <v>2</v>
      </c>
      <c r="G2105">
        <v>41565</v>
      </c>
      <c r="H2105" t="s">
        <v>7</v>
      </c>
      <c r="I2105" t="s">
        <v>8</v>
      </c>
      <c r="J2105">
        <v>123</v>
      </c>
      <c r="K2105">
        <v>18</v>
      </c>
      <c r="L2105" t="s">
        <v>240</v>
      </c>
      <c r="M2105" t="s">
        <v>258</v>
      </c>
      <c r="N2105" t="s">
        <v>259</v>
      </c>
      <c r="O2105" s="9">
        <f t="shared" si="144"/>
        <v>61.5</v>
      </c>
      <c r="P2105" s="1">
        <f t="shared" si="145"/>
        <v>0.14634146341463414</v>
      </c>
      <c r="Q2105">
        <f t="shared" si="146"/>
        <v>0.29268292682926828</v>
      </c>
    </row>
    <row r="2106" spans="2:17" x14ac:dyDescent="0.25">
      <c r="B2106" t="s">
        <v>264</v>
      </c>
      <c r="C2106">
        <v>165685</v>
      </c>
      <c r="D2106">
        <v>1</v>
      </c>
      <c r="E2106">
        <v>1</v>
      </c>
      <c r="F2106">
        <v>2</v>
      </c>
      <c r="G2106">
        <v>41572</v>
      </c>
      <c r="H2106" t="s">
        <v>7</v>
      </c>
      <c r="I2106" t="s">
        <v>8</v>
      </c>
      <c r="J2106">
        <v>123</v>
      </c>
      <c r="K2106">
        <v>18</v>
      </c>
      <c r="L2106" t="s">
        <v>240</v>
      </c>
      <c r="M2106" t="s">
        <v>258</v>
      </c>
      <c r="N2106" t="s">
        <v>259</v>
      </c>
      <c r="O2106" s="9">
        <f t="shared" si="144"/>
        <v>61.5</v>
      </c>
      <c r="P2106" s="1">
        <f t="shared" si="145"/>
        <v>0.14634146341463414</v>
      </c>
      <c r="Q2106">
        <f t="shared" si="146"/>
        <v>0.29268292682926828</v>
      </c>
    </row>
    <row r="2107" spans="2:17" x14ac:dyDescent="0.25">
      <c r="B2107" t="s">
        <v>264</v>
      </c>
      <c r="C2107">
        <v>165686</v>
      </c>
      <c r="D2107">
        <v>1</v>
      </c>
      <c r="E2107">
        <v>1</v>
      </c>
      <c r="F2107">
        <v>2</v>
      </c>
      <c r="G2107">
        <v>41572</v>
      </c>
      <c r="H2107" t="s">
        <v>7</v>
      </c>
      <c r="I2107" t="s">
        <v>8</v>
      </c>
      <c r="J2107">
        <v>123</v>
      </c>
      <c r="K2107">
        <v>18</v>
      </c>
      <c r="L2107" t="s">
        <v>240</v>
      </c>
      <c r="M2107" t="s">
        <v>258</v>
      </c>
      <c r="N2107" t="s">
        <v>259</v>
      </c>
      <c r="O2107" s="9">
        <f t="shared" ref="O2107:O2170" si="147">J2107/F2107</f>
        <v>61.5</v>
      </c>
      <c r="P2107" s="1">
        <f t="shared" ref="P2107:P2170" si="148">K2107/J2107</f>
        <v>0.14634146341463414</v>
      </c>
      <c r="Q2107">
        <f t="shared" si="146"/>
        <v>0.29268292682926828</v>
      </c>
    </row>
    <row r="2108" spans="2:17" x14ac:dyDescent="0.25">
      <c r="B2108" t="s">
        <v>264</v>
      </c>
      <c r="C2108">
        <v>160942</v>
      </c>
      <c r="D2108">
        <v>1</v>
      </c>
      <c r="E2108">
        <v>1</v>
      </c>
      <c r="F2108">
        <v>2</v>
      </c>
      <c r="G2108">
        <v>41641</v>
      </c>
      <c r="H2108" t="s">
        <v>7</v>
      </c>
      <c r="I2108" t="s">
        <v>8</v>
      </c>
      <c r="J2108">
        <v>123</v>
      </c>
      <c r="K2108">
        <v>18</v>
      </c>
      <c r="L2108" t="s">
        <v>240</v>
      </c>
      <c r="M2108" t="s">
        <v>258</v>
      </c>
      <c r="N2108" t="s">
        <v>259</v>
      </c>
      <c r="O2108" s="9">
        <f t="shared" si="147"/>
        <v>61.5</v>
      </c>
      <c r="P2108" s="1">
        <f t="shared" si="148"/>
        <v>0.14634146341463414</v>
      </c>
      <c r="Q2108">
        <f t="shared" ref="Q2108:Q2171" si="149">F2108*P2108</f>
        <v>0.29268292682926828</v>
      </c>
    </row>
    <row r="2109" spans="2:17" x14ac:dyDescent="0.25">
      <c r="B2109" t="s">
        <v>264</v>
      </c>
      <c r="C2109">
        <v>191962</v>
      </c>
      <c r="D2109">
        <v>2</v>
      </c>
      <c r="E2109">
        <v>2</v>
      </c>
      <c r="F2109">
        <v>7</v>
      </c>
      <c r="G2109">
        <v>42093</v>
      </c>
      <c r="H2109" t="s">
        <v>7</v>
      </c>
      <c r="I2109" t="s">
        <v>8</v>
      </c>
      <c r="J2109">
        <v>130</v>
      </c>
      <c r="K2109">
        <v>19</v>
      </c>
      <c r="L2109" t="s">
        <v>239</v>
      </c>
      <c r="M2109" t="s">
        <v>258</v>
      </c>
      <c r="N2109" t="s">
        <v>259</v>
      </c>
      <c r="O2109" s="9">
        <f t="shared" si="147"/>
        <v>18.571428571428573</v>
      </c>
      <c r="P2109" s="1">
        <f t="shared" si="148"/>
        <v>0.14615384615384616</v>
      </c>
      <c r="Q2109">
        <f t="shared" si="149"/>
        <v>1.0230769230769232</v>
      </c>
    </row>
    <row r="2110" spans="2:17" x14ac:dyDescent="0.25">
      <c r="B2110" t="s">
        <v>264</v>
      </c>
      <c r="C2110">
        <v>158247</v>
      </c>
      <c r="D2110">
        <v>1</v>
      </c>
      <c r="E2110">
        <v>1</v>
      </c>
      <c r="F2110">
        <v>5</v>
      </c>
      <c r="G2110">
        <v>41464</v>
      </c>
      <c r="H2110" t="s">
        <v>7</v>
      </c>
      <c r="I2110" t="s">
        <v>8</v>
      </c>
      <c r="J2110">
        <v>130</v>
      </c>
      <c r="K2110">
        <v>19</v>
      </c>
      <c r="L2110" t="s">
        <v>240</v>
      </c>
      <c r="M2110" t="s">
        <v>258</v>
      </c>
      <c r="N2110" t="s">
        <v>259</v>
      </c>
      <c r="O2110" s="9">
        <f t="shared" si="147"/>
        <v>26</v>
      </c>
      <c r="P2110" s="1">
        <f t="shared" si="148"/>
        <v>0.14615384615384616</v>
      </c>
      <c r="Q2110">
        <f t="shared" si="149"/>
        <v>0.73076923076923084</v>
      </c>
    </row>
    <row r="2111" spans="2:17" x14ac:dyDescent="0.25">
      <c r="B2111" t="s">
        <v>264</v>
      </c>
      <c r="C2111">
        <v>164903</v>
      </c>
      <c r="D2111">
        <v>1</v>
      </c>
      <c r="E2111">
        <v>1</v>
      </c>
      <c r="F2111">
        <v>4</v>
      </c>
      <c r="G2111">
        <v>41657</v>
      </c>
      <c r="H2111" t="s">
        <v>7</v>
      </c>
      <c r="I2111" t="s">
        <v>8</v>
      </c>
      <c r="J2111">
        <v>130</v>
      </c>
      <c r="K2111">
        <v>19</v>
      </c>
      <c r="L2111" t="s">
        <v>240</v>
      </c>
      <c r="M2111" t="s">
        <v>258</v>
      </c>
      <c r="N2111" t="s">
        <v>259</v>
      </c>
      <c r="O2111" s="9">
        <f t="shared" si="147"/>
        <v>32.5</v>
      </c>
      <c r="P2111" s="1">
        <f t="shared" si="148"/>
        <v>0.14615384615384616</v>
      </c>
      <c r="Q2111">
        <f t="shared" si="149"/>
        <v>0.58461538461538465</v>
      </c>
    </row>
    <row r="2112" spans="2:17" x14ac:dyDescent="0.25">
      <c r="B2112" t="s">
        <v>264</v>
      </c>
      <c r="C2112">
        <v>164189</v>
      </c>
      <c r="D2112">
        <v>1</v>
      </c>
      <c r="E2112">
        <v>1</v>
      </c>
      <c r="F2112">
        <v>4</v>
      </c>
      <c r="G2112">
        <v>41662</v>
      </c>
      <c r="H2112" t="s">
        <v>7</v>
      </c>
      <c r="I2112" t="s">
        <v>8</v>
      </c>
      <c r="J2112">
        <v>130</v>
      </c>
      <c r="K2112">
        <v>19</v>
      </c>
      <c r="L2112" t="s">
        <v>240</v>
      </c>
      <c r="M2112" t="s">
        <v>258</v>
      </c>
      <c r="N2112" t="s">
        <v>259</v>
      </c>
      <c r="O2112" s="9">
        <f t="shared" si="147"/>
        <v>32.5</v>
      </c>
      <c r="P2112" s="1">
        <f t="shared" si="148"/>
        <v>0.14615384615384616</v>
      </c>
      <c r="Q2112">
        <f t="shared" si="149"/>
        <v>0.58461538461538465</v>
      </c>
    </row>
    <row r="2113" spans="2:17" x14ac:dyDescent="0.25">
      <c r="B2113" t="s">
        <v>264</v>
      </c>
      <c r="C2113">
        <v>157415</v>
      </c>
      <c r="D2113">
        <v>1</v>
      </c>
      <c r="E2113">
        <v>1</v>
      </c>
      <c r="F2113">
        <v>2</v>
      </c>
      <c r="G2113">
        <v>41425</v>
      </c>
      <c r="H2113" t="s">
        <v>7</v>
      </c>
      <c r="I2113" t="s">
        <v>8</v>
      </c>
      <c r="J2113">
        <v>89</v>
      </c>
      <c r="K2113">
        <v>13</v>
      </c>
      <c r="L2113" t="s">
        <v>240</v>
      </c>
      <c r="M2113" t="s">
        <v>258</v>
      </c>
      <c r="N2113" t="s">
        <v>259</v>
      </c>
      <c r="O2113" s="9">
        <f t="shared" si="147"/>
        <v>44.5</v>
      </c>
      <c r="P2113" s="1">
        <f t="shared" si="148"/>
        <v>0.14606741573033707</v>
      </c>
      <c r="Q2113">
        <f t="shared" si="149"/>
        <v>0.29213483146067415</v>
      </c>
    </row>
    <row r="2114" spans="2:17" x14ac:dyDescent="0.25">
      <c r="B2114" t="s">
        <v>264</v>
      </c>
      <c r="C2114">
        <v>160650</v>
      </c>
      <c r="D2114">
        <v>1</v>
      </c>
      <c r="E2114">
        <v>1</v>
      </c>
      <c r="F2114">
        <v>3</v>
      </c>
      <c r="G2114">
        <v>41530</v>
      </c>
      <c r="H2114" t="s">
        <v>7</v>
      </c>
      <c r="I2114" t="s">
        <v>8</v>
      </c>
      <c r="J2114">
        <v>137</v>
      </c>
      <c r="K2114">
        <v>20</v>
      </c>
      <c r="L2114" t="s">
        <v>240</v>
      </c>
      <c r="M2114" t="s">
        <v>258</v>
      </c>
      <c r="N2114" t="s">
        <v>259</v>
      </c>
      <c r="O2114" s="9">
        <f t="shared" si="147"/>
        <v>45.666666666666664</v>
      </c>
      <c r="P2114" s="1">
        <f t="shared" si="148"/>
        <v>0.145985401459854</v>
      </c>
      <c r="Q2114">
        <f t="shared" si="149"/>
        <v>0.43795620437956201</v>
      </c>
    </row>
    <row r="2115" spans="2:17" x14ac:dyDescent="0.25">
      <c r="B2115" t="s">
        <v>264</v>
      </c>
      <c r="C2115">
        <v>176887</v>
      </c>
      <c r="D2115">
        <v>2</v>
      </c>
      <c r="E2115">
        <v>2</v>
      </c>
      <c r="F2115">
        <v>8</v>
      </c>
      <c r="G2115">
        <v>42051</v>
      </c>
      <c r="H2115" t="s">
        <v>7</v>
      </c>
      <c r="I2115" t="s">
        <v>8</v>
      </c>
      <c r="J2115">
        <v>96</v>
      </c>
      <c r="K2115">
        <v>14</v>
      </c>
      <c r="L2115" t="s">
        <v>239</v>
      </c>
      <c r="M2115" t="s">
        <v>258</v>
      </c>
      <c r="N2115" t="s">
        <v>259</v>
      </c>
      <c r="O2115" s="9">
        <f t="shared" si="147"/>
        <v>12</v>
      </c>
      <c r="P2115" s="1">
        <f t="shared" si="148"/>
        <v>0.14583333333333334</v>
      </c>
      <c r="Q2115">
        <f t="shared" si="149"/>
        <v>1.1666666666666667</v>
      </c>
    </row>
    <row r="2116" spans="2:17" x14ac:dyDescent="0.25">
      <c r="B2116" t="s">
        <v>264</v>
      </c>
      <c r="C2116">
        <v>168323</v>
      </c>
      <c r="D2116">
        <v>1</v>
      </c>
      <c r="E2116">
        <v>1</v>
      </c>
      <c r="F2116">
        <v>5</v>
      </c>
      <c r="G2116">
        <v>41719</v>
      </c>
      <c r="H2116" t="s">
        <v>7</v>
      </c>
      <c r="I2116" t="s">
        <v>8</v>
      </c>
      <c r="J2116">
        <v>96</v>
      </c>
      <c r="K2116">
        <v>14</v>
      </c>
      <c r="L2116" t="s">
        <v>240</v>
      </c>
      <c r="M2116" t="s">
        <v>258</v>
      </c>
      <c r="N2116" t="s">
        <v>259</v>
      </c>
      <c r="O2116" s="9">
        <f t="shared" si="147"/>
        <v>19.2</v>
      </c>
      <c r="P2116" s="1">
        <f t="shared" si="148"/>
        <v>0.14583333333333334</v>
      </c>
      <c r="Q2116">
        <f t="shared" si="149"/>
        <v>0.72916666666666674</v>
      </c>
    </row>
    <row r="2117" spans="2:17" x14ac:dyDescent="0.25">
      <c r="B2117" t="s">
        <v>264</v>
      </c>
      <c r="C2117">
        <v>160952</v>
      </c>
      <c r="D2117">
        <v>1</v>
      </c>
      <c r="E2117">
        <v>1</v>
      </c>
      <c r="F2117">
        <v>2</v>
      </c>
      <c r="G2117">
        <v>41517</v>
      </c>
      <c r="H2117" t="s">
        <v>7</v>
      </c>
      <c r="I2117" t="s">
        <v>8</v>
      </c>
      <c r="J2117">
        <v>48</v>
      </c>
      <c r="K2117">
        <v>7</v>
      </c>
      <c r="L2117" t="s">
        <v>240</v>
      </c>
      <c r="M2117" t="s">
        <v>258</v>
      </c>
      <c r="N2117" t="s">
        <v>259</v>
      </c>
      <c r="O2117" s="9">
        <f t="shared" si="147"/>
        <v>24</v>
      </c>
      <c r="P2117" s="1">
        <f t="shared" si="148"/>
        <v>0.14583333333333334</v>
      </c>
      <c r="Q2117">
        <f t="shared" si="149"/>
        <v>0.29166666666666669</v>
      </c>
    </row>
    <row r="2118" spans="2:17" x14ac:dyDescent="0.25">
      <c r="B2118" t="s">
        <v>264</v>
      </c>
      <c r="C2118">
        <v>164962</v>
      </c>
      <c r="D2118">
        <v>1</v>
      </c>
      <c r="E2118">
        <v>1</v>
      </c>
      <c r="F2118">
        <v>4</v>
      </c>
      <c r="G2118">
        <v>41694</v>
      </c>
      <c r="H2118" t="s">
        <v>7</v>
      </c>
      <c r="I2118" t="s">
        <v>8</v>
      </c>
      <c r="J2118">
        <v>96</v>
      </c>
      <c r="K2118">
        <v>14</v>
      </c>
      <c r="L2118" t="s">
        <v>240</v>
      </c>
      <c r="M2118" t="s">
        <v>258</v>
      </c>
      <c r="N2118" t="s">
        <v>259</v>
      </c>
      <c r="O2118" s="9">
        <f t="shared" si="147"/>
        <v>24</v>
      </c>
      <c r="P2118" s="1">
        <f t="shared" si="148"/>
        <v>0.14583333333333334</v>
      </c>
      <c r="Q2118">
        <f t="shared" si="149"/>
        <v>0.58333333333333337</v>
      </c>
    </row>
    <row r="2119" spans="2:17" x14ac:dyDescent="0.25">
      <c r="B2119" t="s">
        <v>264</v>
      </c>
      <c r="C2119">
        <v>158283</v>
      </c>
      <c r="D2119">
        <v>1</v>
      </c>
      <c r="E2119">
        <v>1</v>
      </c>
      <c r="F2119">
        <v>5</v>
      </c>
      <c r="G2119">
        <v>41486</v>
      </c>
      <c r="H2119" t="s">
        <v>7</v>
      </c>
      <c r="I2119" t="s">
        <v>8</v>
      </c>
      <c r="J2119">
        <v>144</v>
      </c>
      <c r="K2119">
        <v>21</v>
      </c>
      <c r="L2119" t="s">
        <v>240</v>
      </c>
      <c r="M2119" t="s">
        <v>258</v>
      </c>
      <c r="N2119" t="s">
        <v>259</v>
      </c>
      <c r="O2119" s="9">
        <f t="shared" si="147"/>
        <v>28.8</v>
      </c>
      <c r="P2119" s="1">
        <f t="shared" si="148"/>
        <v>0.14583333333333334</v>
      </c>
      <c r="Q2119">
        <f t="shared" si="149"/>
        <v>0.72916666666666674</v>
      </c>
    </row>
    <row r="2120" spans="2:17" x14ac:dyDescent="0.25">
      <c r="B2120" t="s">
        <v>264</v>
      </c>
      <c r="C2120">
        <v>158152</v>
      </c>
      <c r="D2120">
        <v>1</v>
      </c>
      <c r="E2120">
        <v>1</v>
      </c>
      <c r="F2120">
        <v>3</v>
      </c>
      <c r="G2120">
        <v>41502</v>
      </c>
      <c r="H2120" t="s">
        <v>7</v>
      </c>
      <c r="I2120" t="s">
        <v>8</v>
      </c>
      <c r="J2120">
        <v>96</v>
      </c>
      <c r="K2120">
        <v>14</v>
      </c>
      <c r="L2120" t="s">
        <v>240</v>
      </c>
      <c r="M2120" t="s">
        <v>258</v>
      </c>
      <c r="N2120" t="s">
        <v>259</v>
      </c>
      <c r="O2120" s="9">
        <f t="shared" si="147"/>
        <v>32</v>
      </c>
      <c r="P2120" s="1">
        <f t="shared" si="148"/>
        <v>0.14583333333333334</v>
      </c>
      <c r="Q2120">
        <f t="shared" si="149"/>
        <v>0.4375</v>
      </c>
    </row>
    <row r="2121" spans="2:17" x14ac:dyDescent="0.25">
      <c r="B2121" t="s">
        <v>264</v>
      </c>
      <c r="C2121">
        <v>164096</v>
      </c>
      <c r="D2121">
        <v>1</v>
      </c>
      <c r="E2121">
        <v>1</v>
      </c>
      <c r="F2121">
        <v>3</v>
      </c>
      <c r="G2121">
        <v>41646</v>
      </c>
      <c r="H2121" t="s">
        <v>7</v>
      </c>
      <c r="I2121" t="s">
        <v>8</v>
      </c>
      <c r="J2121">
        <v>96</v>
      </c>
      <c r="K2121">
        <v>14</v>
      </c>
      <c r="L2121" t="s">
        <v>240</v>
      </c>
      <c r="M2121" t="s">
        <v>258</v>
      </c>
      <c r="N2121" t="s">
        <v>259</v>
      </c>
      <c r="O2121" s="9">
        <f t="shared" si="147"/>
        <v>32</v>
      </c>
      <c r="P2121" s="1">
        <f t="shared" si="148"/>
        <v>0.14583333333333334</v>
      </c>
      <c r="Q2121">
        <f t="shared" si="149"/>
        <v>0.4375</v>
      </c>
    </row>
    <row r="2122" spans="2:17" x14ac:dyDescent="0.25">
      <c r="B2122" t="s">
        <v>264</v>
      </c>
      <c r="C2122">
        <v>164078</v>
      </c>
      <c r="D2122">
        <v>1</v>
      </c>
      <c r="E2122">
        <v>1</v>
      </c>
      <c r="F2122">
        <v>3</v>
      </c>
      <c r="G2122">
        <v>41650</v>
      </c>
      <c r="H2122" t="s">
        <v>7</v>
      </c>
      <c r="I2122" t="s">
        <v>8</v>
      </c>
      <c r="J2122">
        <v>96</v>
      </c>
      <c r="K2122">
        <v>14</v>
      </c>
      <c r="L2122" t="s">
        <v>240</v>
      </c>
      <c r="M2122" t="s">
        <v>258</v>
      </c>
      <c r="N2122" t="s">
        <v>259</v>
      </c>
      <c r="O2122" s="9">
        <f t="shared" si="147"/>
        <v>32</v>
      </c>
      <c r="P2122" s="1">
        <f t="shared" si="148"/>
        <v>0.14583333333333334</v>
      </c>
      <c r="Q2122">
        <f t="shared" si="149"/>
        <v>0.4375</v>
      </c>
    </row>
    <row r="2123" spans="2:17" x14ac:dyDescent="0.25">
      <c r="B2123" t="s">
        <v>264</v>
      </c>
      <c r="C2123">
        <v>164079</v>
      </c>
      <c r="D2123">
        <v>1</v>
      </c>
      <c r="E2123">
        <v>1</v>
      </c>
      <c r="F2123">
        <v>3</v>
      </c>
      <c r="G2123">
        <v>41651</v>
      </c>
      <c r="H2123" t="s">
        <v>7</v>
      </c>
      <c r="I2123" t="s">
        <v>8</v>
      </c>
      <c r="J2123">
        <v>96</v>
      </c>
      <c r="K2123">
        <v>14</v>
      </c>
      <c r="L2123" t="s">
        <v>240</v>
      </c>
      <c r="M2123" t="s">
        <v>258</v>
      </c>
      <c r="N2123" t="s">
        <v>259</v>
      </c>
      <c r="O2123" s="9">
        <f t="shared" si="147"/>
        <v>32</v>
      </c>
      <c r="P2123" s="1">
        <f t="shared" si="148"/>
        <v>0.14583333333333334</v>
      </c>
      <c r="Q2123">
        <f t="shared" si="149"/>
        <v>0.4375</v>
      </c>
    </row>
    <row r="2124" spans="2:17" x14ac:dyDescent="0.25">
      <c r="B2124" t="s">
        <v>264</v>
      </c>
      <c r="C2124">
        <v>192136</v>
      </c>
      <c r="D2124">
        <v>1</v>
      </c>
      <c r="E2124">
        <v>1</v>
      </c>
      <c r="F2124">
        <v>3</v>
      </c>
      <c r="G2124">
        <v>42100</v>
      </c>
      <c r="H2124" t="s">
        <v>7</v>
      </c>
      <c r="I2124" t="s">
        <v>8</v>
      </c>
      <c r="J2124">
        <v>96</v>
      </c>
      <c r="K2124">
        <v>14</v>
      </c>
      <c r="L2124" t="s">
        <v>240</v>
      </c>
      <c r="M2124" t="s">
        <v>258</v>
      </c>
      <c r="N2124" t="s">
        <v>259</v>
      </c>
      <c r="O2124" s="9">
        <f t="shared" si="147"/>
        <v>32</v>
      </c>
      <c r="P2124" s="1">
        <f t="shared" si="148"/>
        <v>0.14583333333333334</v>
      </c>
      <c r="Q2124">
        <f t="shared" si="149"/>
        <v>0.4375</v>
      </c>
    </row>
    <row r="2125" spans="2:17" x14ac:dyDescent="0.25">
      <c r="B2125" t="s">
        <v>264</v>
      </c>
      <c r="C2125">
        <v>192136</v>
      </c>
      <c r="D2125">
        <v>1</v>
      </c>
      <c r="E2125">
        <v>1</v>
      </c>
      <c r="F2125">
        <v>3</v>
      </c>
      <c r="G2125">
        <v>42100</v>
      </c>
      <c r="H2125" t="s">
        <v>7</v>
      </c>
      <c r="I2125" t="s">
        <v>8</v>
      </c>
      <c r="J2125">
        <v>96</v>
      </c>
      <c r="K2125">
        <v>14</v>
      </c>
      <c r="L2125" t="s">
        <v>240</v>
      </c>
      <c r="M2125" t="s">
        <v>258</v>
      </c>
      <c r="N2125" t="s">
        <v>259</v>
      </c>
      <c r="O2125" s="9">
        <f t="shared" si="147"/>
        <v>32</v>
      </c>
      <c r="P2125" s="1">
        <f t="shared" si="148"/>
        <v>0.14583333333333334</v>
      </c>
      <c r="Q2125">
        <f t="shared" si="149"/>
        <v>0.4375</v>
      </c>
    </row>
    <row r="2126" spans="2:17" x14ac:dyDescent="0.25">
      <c r="B2126" t="s">
        <v>264</v>
      </c>
      <c r="C2126">
        <v>156276</v>
      </c>
      <c r="D2126">
        <v>2</v>
      </c>
      <c r="E2126">
        <v>2</v>
      </c>
      <c r="F2126">
        <v>10</v>
      </c>
      <c r="G2126">
        <v>41414</v>
      </c>
      <c r="H2126" t="s">
        <v>7</v>
      </c>
      <c r="I2126" t="s">
        <v>8</v>
      </c>
      <c r="J2126">
        <v>384</v>
      </c>
      <c r="K2126">
        <v>56</v>
      </c>
      <c r="L2126" t="s">
        <v>239</v>
      </c>
      <c r="M2126" t="s">
        <v>258</v>
      </c>
      <c r="N2126" t="s">
        <v>259</v>
      </c>
      <c r="O2126" s="9">
        <f t="shared" si="147"/>
        <v>38.4</v>
      </c>
      <c r="P2126" s="1">
        <f t="shared" si="148"/>
        <v>0.14583333333333334</v>
      </c>
      <c r="Q2126">
        <f t="shared" si="149"/>
        <v>1.4583333333333335</v>
      </c>
    </row>
    <row r="2127" spans="2:17" x14ac:dyDescent="0.25">
      <c r="B2127" t="s">
        <v>264</v>
      </c>
      <c r="C2127">
        <v>158356</v>
      </c>
      <c r="D2127">
        <v>1</v>
      </c>
      <c r="E2127">
        <v>1</v>
      </c>
      <c r="F2127">
        <v>5</v>
      </c>
      <c r="G2127">
        <v>41487</v>
      </c>
      <c r="H2127" t="s">
        <v>7</v>
      </c>
      <c r="I2127" t="s">
        <v>8</v>
      </c>
      <c r="J2127">
        <v>192</v>
      </c>
      <c r="K2127">
        <v>28</v>
      </c>
      <c r="L2127" t="s">
        <v>240</v>
      </c>
      <c r="M2127" t="s">
        <v>258</v>
      </c>
      <c r="N2127" t="s">
        <v>259</v>
      </c>
      <c r="O2127" s="9">
        <f t="shared" si="147"/>
        <v>38.4</v>
      </c>
      <c r="P2127" s="1">
        <f t="shared" si="148"/>
        <v>0.14583333333333334</v>
      </c>
      <c r="Q2127">
        <f t="shared" si="149"/>
        <v>0.72916666666666674</v>
      </c>
    </row>
    <row r="2128" spans="2:17" x14ac:dyDescent="0.25">
      <c r="B2128" t="s">
        <v>264</v>
      </c>
      <c r="C2128">
        <v>157412</v>
      </c>
      <c r="D2128">
        <v>1</v>
      </c>
      <c r="E2128">
        <v>1</v>
      </c>
      <c r="F2128">
        <v>2</v>
      </c>
      <c r="G2128">
        <v>41425</v>
      </c>
      <c r="H2128" t="s">
        <v>7</v>
      </c>
      <c r="I2128" t="s">
        <v>8</v>
      </c>
      <c r="J2128">
        <v>96</v>
      </c>
      <c r="K2128">
        <v>14</v>
      </c>
      <c r="L2128" t="s">
        <v>240</v>
      </c>
      <c r="M2128" t="s">
        <v>258</v>
      </c>
      <c r="N2128" t="s">
        <v>259</v>
      </c>
      <c r="O2128" s="9">
        <f t="shared" si="147"/>
        <v>48</v>
      </c>
      <c r="P2128" s="1">
        <f t="shared" si="148"/>
        <v>0.14583333333333334</v>
      </c>
      <c r="Q2128">
        <f t="shared" si="149"/>
        <v>0.29166666666666669</v>
      </c>
    </row>
    <row r="2129" spans="2:17" x14ac:dyDescent="0.25">
      <c r="B2129" t="s">
        <v>264</v>
      </c>
      <c r="C2129">
        <v>160539</v>
      </c>
      <c r="D2129">
        <v>1</v>
      </c>
      <c r="E2129">
        <v>1</v>
      </c>
      <c r="F2129">
        <v>2</v>
      </c>
      <c r="G2129">
        <v>41551</v>
      </c>
      <c r="H2129" t="s">
        <v>7</v>
      </c>
      <c r="I2129" t="s">
        <v>8</v>
      </c>
      <c r="J2129">
        <v>96</v>
      </c>
      <c r="K2129">
        <v>14</v>
      </c>
      <c r="L2129" t="s">
        <v>240</v>
      </c>
      <c r="M2129" t="s">
        <v>258</v>
      </c>
      <c r="N2129" t="s">
        <v>259</v>
      </c>
      <c r="O2129" s="9">
        <f t="shared" si="147"/>
        <v>48</v>
      </c>
      <c r="P2129" s="1">
        <f t="shared" si="148"/>
        <v>0.14583333333333334</v>
      </c>
      <c r="Q2129">
        <f t="shared" si="149"/>
        <v>0.29166666666666669</v>
      </c>
    </row>
    <row r="2130" spans="2:17" x14ac:dyDescent="0.25">
      <c r="B2130" t="s">
        <v>264</v>
      </c>
      <c r="C2130">
        <v>168655</v>
      </c>
      <c r="D2130">
        <v>1</v>
      </c>
      <c r="E2130">
        <v>1</v>
      </c>
      <c r="F2130">
        <v>3</v>
      </c>
      <c r="G2130">
        <v>41751</v>
      </c>
      <c r="H2130" t="s">
        <v>7</v>
      </c>
      <c r="I2130" t="s">
        <v>8</v>
      </c>
      <c r="J2130">
        <v>144</v>
      </c>
      <c r="K2130">
        <v>21</v>
      </c>
      <c r="L2130" t="s">
        <v>240</v>
      </c>
      <c r="M2130" t="s">
        <v>258</v>
      </c>
      <c r="N2130" t="s">
        <v>259</v>
      </c>
      <c r="O2130" s="9">
        <f t="shared" si="147"/>
        <v>48</v>
      </c>
      <c r="P2130" s="1">
        <f t="shared" si="148"/>
        <v>0.14583333333333334</v>
      </c>
      <c r="Q2130">
        <f t="shared" si="149"/>
        <v>0.4375</v>
      </c>
    </row>
    <row r="2131" spans="2:17" x14ac:dyDescent="0.25">
      <c r="B2131" t="s">
        <v>264</v>
      </c>
      <c r="C2131">
        <v>157497</v>
      </c>
      <c r="D2131">
        <v>1</v>
      </c>
      <c r="E2131">
        <v>1</v>
      </c>
      <c r="F2131">
        <v>5</v>
      </c>
      <c r="G2131">
        <v>41541</v>
      </c>
      <c r="H2131" t="s">
        <v>7</v>
      </c>
      <c r="I2131" t="s">
        <v>8</v>
      </c>
      <c r="J2131">
        <v>151</v>
      </c>
      <c r="K2131">
        <v>22</v>
      </c>
      <c r="L2131" t="s">
        <v>240</v>
      </c>
      <c r="M2131" t="s">
        <v>258</v>
      </c>
      <c r="N2131" t="s">
        <v>259</v>
      </c>
      <c r="O2131" s="9">
        <f t="shared" si="147"/>
        <v>30.2</v>
      </c>
      <c r="P2131" s="1">
        <f t="shared" si="148"/>
        <v>0.14569536423841059</v>
      </c>
      <c r="Q2131">
        <f t="shared" si="149"/>
        <v>0.72847682119205293</v>
      </c>
    </row>
    <row r="2132" spans="2:17" x14ac:dyDescent="0.25">
      <c r="B2132" t="s">
        <v>264</v>
      </c>
      <c r="C2132">
        <v>181258</v>
      </c>
      <c r="D2132">
        <v>1</v>
      </c>
      <c r="E2132">
        <v>1</v>
      </c>
      <c r="F2132">
        <v>2.5</v>
      </c>
      <c r="G2132">
        <v>42019</v>
      </c>
      <c r="H2132" t="s">
        <v>7</v>
      </c>
      <c r="I2132" t="s">
        <v>8</v>
      </c>
      <c r="J2132">
        <v>103</v>
      </c>
      <c r="K2132">
        <v>15</v>
      </c>
      <c r="L2132" t="s">
        <v>240</v>
      </c>
      <c r="M2132" t="s">
        <v>258</v>
      </c>
      <c r="N2132" t="s">
        <v>259</v>
      </c>
      <c r="O2132" s="9">
        <f t="shared" si="147"/>
        <v>41.2</v>
      </c>
      <c r="P2132" s="1">
        <f t="shared" si="148"/>
        <v>0.14563106796116504</v>
      </c>
      <c r="Q2132">
        <f t="shared" si="149"/>
        <v>0.36407766990291257</v>
      </c>
    </row>
    <row r="2133" spans="2:17" x14ac:dyDescent="0.25">
      <c r="B2133" t="s">
        <v>264</v>
      </c>
      <c r="C2133">
        <v>182455</v>
      </c>
      <c r="D2133">
        <v>1</v>
      </c>
      <c r="E2133">
        <v>1</v>
      </c>
      <c r="F2133">
        <v>5</v>
      </c>
      <c r="G2133">
        <v>41866</v>
      </c>
      <c r="H2133" t="s">
        <v>7</v>
      </c>
      <c r="I2133" t="s">
        <v>8</v>
      </c>
      <c r="J2133">
        <v>110</v>
      </c>
      <c r="K2133">
        <v>16</v>
      </c>
      <c r="L2133" t="s">
        <v>240</v>
      </c>
      <c r="M2133" t="s">
        <v>258</v>
      </c>
      <c r="N2133" t="s">
        <v>259</v>
      </c>
      <c r="O2133" s="9">
        <f t="shared" si="147"/>
        <v>22</v>
      </c>
      <c r="P2133" s="1">
        <f t="shared" si="148"/>
        <v>0.14545454545454545</v>
      </c>
      <c r="Q2133">
        <f t="shared" si="149"/>
        <v>0.72727272727272729</v>
      </c>
    </row>
    <row r="2134" spans="2:17" x14ac:dyDescent="0.25">
      <c r="B2134" t="s">
        <v>264</v>
      </c>
      <c r="C2134">
        <v>172749</v>
      </c>
      <c r="D2134">
        <v>1</v>
      </c>
      <c r="E2134">
        <v>1</v>
      </c>
      <c r="F2134">
        <v>5</v>
      </c>
      <c r="G2134">
        <v>41866</v>
      </c>
      <c r="H2134" t="s">
        <v>7</v>
      </c>
      <c r="I2134" t="s">
        <v>8</v>
      </c>
      <c r="J2134">
        <v>110</v>
      </c>
      <c r="K2134">
        <v>16</v>
      </c>
      <c r="L2134" t="s">
        <v>240</v>
      </c>
      <c r="M2134" t="s">
        <v>258</v>
      </c>
      <c r="N2134" t="s">
        <v>259</v>
      </c>
      <c r="O2134" s="9">
        <f t="shared" si="147"/>
        <v>22</v>
      </c>
      <c r="P2134" s="1">
        <f t="shared" si="148"/>
        <v>0.14545454545454545</v>
      </c>
      <c r="Q2134">
        <f t="shared" si="149"/>
        <v>0.72727272727272729</v>
      </c>
    </row>
    <row r="2135" spans="2:17" x14ac:dyDescent="0.25">
      <c r="B2135" t="s">
        <v>264</v>
      </c>
      <c r="C2135">
        <v>181968</v>
      </c>
      <c r="D2135">
        <v>1</v>
      </c>
      <c r="E2135">
        <v>1</v>
      </c>
      <c r="F2135">
        <v>5</v>
      </c>
      <c r="G2135">
        <v>41866</v>
      </c>
      <c r="H2135" t="s">
        <v>7</v>
      </c>
      <c r="I2135" t="s">
        <v>8</v>
      </c>
      <c r="J2135">
        <v>110</v>
      </c>
      <c r="K2135">
        <v>16</v>
      </c>
      <c r="L2135" t="s">
        <v>240</v>
      </c>
      <c r="M2135" t="s">
        <v>258</v>
      </c>
      <c r="N2135" t="s">
        <v>259</v>
      </c>
      <c r="O2135" s="9">
        <f t="shared" si="147"/>
        <v>22</v>
      </c>
      <c r="P2135" s="1">
        <f t="shared" si="148"/>
        <v>0.14545454545454545</v>
      </c>
      <c r="Q2135">
        <f t="shared" si="149"/>
        <v>0.72727272727272729</v>
      </c>
    </row>
    <row r="2136" spans="2:17" x14ac:dyDescent="0.25">
      <c r="B2136" t="s">
        <v>264</v>
      </c>
      <c r="C2136">
        <v>163957</v>
      </c>
      <c r="D2136">
        <v>1</v>
      </c>
      <c r="E2136">
        <v>1</v>
      </c>
      <c r="F2136">
        <v>2</v>
      </c>
      <c r="G2136">
        <v>41739</v>
      </c>
      <c r="H2136" t="s">
        <v>7</v>
      </c>
      <c r="I2136" t="s">
        <v>8</v>
      </c>
      <c r="J2136">
        <v>55</v>
      </c>
      <c r="K2136">
        <v>8</v>
      </c>
      <c r="L2136" t="s">
        <v>240</v>
      </c>
      <c r="M2136" t="s">
        <v>258</v>
      </c>
      <c r="N2136" t="s">
        <v>259</v>
      </c>
      <c r="O2136" s="9">
        <f t="shared" si="147"/>
        <v>27.5</v>
      </c>
      <c r="P2136" s="1">
        <f t="shared" si="148"/>
        <v>0.14545454545454545</v>
      </c>
      <c r="Q2136">
        <f t="shared" si="149"/>
        <v>0.29090909090909089</v>
      </c>
    </row>
    <row r="2137" spans="2:17" x14ac:dyDescent="0.25">
      <c r="B2137" t="s">
        <v>264</v>
      </c>
      <c r="C2137">
        <v>190375</v>
      </c>
      <c r="D2137">
        <v>1</v>
      </c>
      <c r="E2137">
        <v>1</v>
      </c>
      <c r="F2137">
        <v>2</v>
      </c>
      <c r="G2137">
        <v>42093</v>
      </c>
      <c r="H2137" t="s">
        <v>7</v>
      </c>
      <c r="I2137" t="s">
        <v>8</v>
      </c>
      <c r="J2137">
        <v>55</v>
      </c>
      <c r="K2137">
        <v>8</v>
      </c>
      <c r="L2137" t="s">
        <v>240</v>
      </c>
      <c r="M2137" t="s">
        <v>258</v>
      </c>
      <c r="N2137" t="s">
        <v>259</v>
      </c>
      <c r="O2137" s="9">
        <f t="shared" si="147"/>
        <v>27.5</v>
      </c>
      <c r="P2137" s="1">
        <f t="shared" si="148"/>
        <v>0.14545454545454545</v>
      </c>
      <c r="Q2137">
        <f t="shared" si="149"/>
        <v>0.29090909090909089</v>
      </c>
    </row>
    <row r="2138" spans="2:17" x14ac:dyDescent="0.25">
      <c r="B2138" t="s">
        <v>264</v>
      </c>
      <c r="C2138">
        <v>191752</v>
      </c>
      <c r="D2138">
        <v>1</v>
      </c>
      <c r="E2138">
        <v>1</v>
      </c>
      <c r="F2138">
        <v>2</v>
      </c>
      <c r="G2138">
        <v>42173</v>
      </c>
      <c r="H2138" t="s">
        <v>7</v>
      </c>
      <c r="I2138" t="s">
        <v>8</v>
      </c>
      <c r="J2138">
        <v>55</v>
      </c>
      <c r="K2138">
        <v>8</v>
      </c>
      <c r="L2138" t="s">
        <v>240</v>
      </c>
      <c r="M2138" t="s">
        <v>258</v>
      </c>
      <c r="N2138" t="s">
        <v>259</v>
      </c>
      <c r="O2138" s="9">
        <f t="shared" si="147"/>
        <v>27.5</v>
      </c>
      <c r="P2138" s="1">
        <f t="shared" si="148"/>
        <v>0.14545454545454545</v>
      </c>
      <c r="Q2138">
        <f t="shared" si="149"/>
        <v>0.29090909090909089</v>
      </c>
    </row>
    <row r="2139" spans="2:17" x14ac:dyDescent="0.25">
      <c r="B2139" t="s">
        <v>264</v>
      </c>
      <c r="C2139">
        <v>157327</v>
      </c>
      <c r="D2139">
        <v>1</v>
      </c>
      <c r="E2139">
        <v>1</v>
      </c>
      <c r="F2139">
        <v>5</v>
      </c>
      <c r="G2139">
        <v>41426</v>
      </c>
      <c r="H2139" t="s">
        <v>7</v>
      </c>
      <c r="I2139" t="s">
        <v>8</v>
      </c>
      <c r="J2139">
        <v>165</v>
      </c>
      <c r="K2139">
        <v>24</v>
      </c>
      <c r="L2139" t="s">
        <v>240</v>
      </c>
      <c r="M2139" t="s">
        <v>258</v>
      </c>
      <c r="N2139" t="s">
        <v>259</v>
      </c>
      <c r="O2139" s="9">
        <f t="shared" si="147"/>
        <v>33</v>
      </c>
      <c r="P2139" s="1">
        <f t="shared" si="148"/>
        <v>0.14545454545454545</v>
      </c>
      <c r="Q2139">
        <f t="shared" si="149"/>
        <v>0.72727272727272729</v>
      </c>
    </row>
    <row r="2140" spans="2:17" x14ac:dyDescent="0.25">
      <c r="B2140" t="s">
        <v>264</v>
      </c>
      <c r="C2140">
        <v>178989</v>
      </c>
      <c r="D2140">
        <v>1</v>
      </c>
      <c r="E2140">
        <v>1</v>
      </c>
      <c r="F2140">
        <v>1.5</v>
      </c>
      <c r="G2140">
        <v>41821</v>
      </c>
      <c r="H2140" t="s">
        <v>7</v>
      </c>
      <c r="I2140" t="s">
        <v>8</v>
      </c>
      <c r="J2140">
        <v>55</v>
      </c>
      <c r="K2140">
        <v>8</v>
      </c>
      <c r="L2140" t="s">
        <v>240</v>
      </c>
      <c r="M2140" t="s">
        <v>258</v>
      </c>
      <c r="N2140" t="s">
        <v>259</v>
      </c>
      <c r="O2140" s="9">
        <f t="shared" si="147"/>
        <v>36.666666666666664</v>
      </c>
      <c r="P2140" s="1">
        <f t="shared" si="148"/>
        <v>0.14545454545454545</v>
      </c>
      <c r="Q2140">
        <f t="shared" si="149"/>
        <v>0.21818181818181817</v>
      </c>
    </row>
    <row r="2141" spans="2:17" x14ac:dyDescent="0.25">
      <c r="B2141" t="s">
        <v>264</v>
      </c>
      <c r="C2141">
        <v>177266</v>
      </c>
      <c r="D2141">
        <v>1</v>
      </c>
      <c r="E2141">
        <v>1</v>
      </c>
      <c r="F2141">
        <v>3</v>
      </c>
      <c r="G2141">
        <v>41869</v>
      </c>
      <c r="H2141" t="s">
        <v>7</v>
      </c>
      <c r="I2141" t="s">
        <v>8</v>
      </c>
      <c r="J2141">
        <v>110</v>
      </c>
      <c r="K2141">
        <v>16</v>
      </c>
      <c r="L2141" t="s">
        <v>240</v>
      </c>
      <c r="M2141" t="s">
        <v>258</v>
      </c>
      <c r="N2141" t="s">
        <v>259</v>
      </c>
      <c r="O2141" s="9">
        <f t="shared" si="147"/>
        <v>36.666666666666664</v>
      </c>
      <c r="P2141" s="1">
        <f t="shared" si="148"/>
        <v>0.14545454545454545</v>
      </c>
      <c r="Q2141">
        <f t="shared" si="149"/>
        <v>0.43636363636363634</v>
      </c>
    </row>
    <row r="2142" spans="2:17" x14ac:dyDescent="0.25">
      <c r="B2142" t="s">
        <v>264</v>
      </c>
      <c r="C2142">
        <v>155317</v>
      </c>
      <c r="D2142">
        <v>2</v>
      </c>
      <c r="E2142">
        <v>2</v>
      </c>
      <c r="F2142">
        <v>8</v>
      </c>
      <c r="G2142">
        <v>41356</v>
      </c>
      <c r="H2142" t="s">
        <v>7</v>
      </c>
      <c r="I2142" t="s">
        <v>8</v>
      </c>
      <c r="J2142">
        <v>248</v>
      </c>
      <c r="K2142">
        <v>36</v>
      </c>
      <c r="L2142" t="s">
        <v>239</v>
      </c>
      <c r="M2142" t="s">
        <v>258</v>
      </c>
      <c r="N2142" t="s">
        <v>259</v>
      </c>
      <c r="O2142" s="9">
        <f t="shared" si="147"/>
        <v>31</v>
      </c>
      <c r="P2142" s="1">
        <f t="shared" si="148"/>
        <v>0.14516129032258066</v>
      </c>
      <c r="Q2142">
        <f t="shared" si="149"/>
        <v>1.1612903225806452</v>
      </c>
    </row>
    <row r="2143" spans="2:17" x14ac:dyDescent="0.25">
      <c r="B2143" t="s">
        <v>264</v>
      </c>
      <c r="C2143">
        <v>157571</v>
      </c>
      <c r="D2143">
        <v>1</v>
      </c>
      <c r="E2143">
        <v>1</v>
      </c>
      <c r="F2143">
        <v>2</v>
      </c>
      <c r="G2143">
        <v>41737</v>
      </c>
      <c r="H2143" t="s">
        <v>7</v>
      </c>
      <c r="I2143" t="s">
        <v>8</v>
      </c>
      <c r="J2143">
        <v>62</v>
      </c>
      <c r="K2143">
        <v>9</v>
      </c>
      <c r="L2143" t="s">
        <v>240</v>
      </c>
      <c r="M2143" t="s">
        <v>258</v>
      </c>
      <c r="N2143" t="s">
        <v>259</v>
      </c>
      <c r="O2143" s="9">
        <f t="shared" si="147"/>
        <v>31</v>
      </c>
      <c r="P2143" s="1">
        <f t="shared" si="148"/>
        <v>0.14516129032258066</v>
      </c>
      <c r="Q2143">
        <f t="shared" si="149"/>
        <v>0.29032258064516131</v>
      </c>
    </row>
    <row r="2144" spans="2:17" x14ac:dyDescent="0.25">
      <c r="B2144" t="s">
        <v>264</v>
      </c>
      <c r="C2144">
        <v>155115</v>
      </c>
      <c r="D2144">
        <v>1</v>
      </c>
      <c r="E2144">
        <v>1</v>
      </c>
      <c r="F2144">
        <v>5</v>
      </c>
      <c r="G2144">
        <v>41315</v>
      </c>
      <c r="H2144" t="s">
        <v>7</v>
      </c>
      <c r="I2144" t="s">
        <v>8</v>
      </c>
      <c r="J2144">
        <v>131</v>
      </c>
      <c r="K2144">
        <v>19</v>
      </c>
      <c r="L2144" t="s">
        <v>240</v>
      </c>
      <c r="M2144" t="s">
        <v>258</v>
      </c>
      <c r="N2144" t="s">
        <v>259</v>
      </c>
      <c r="O2144" s="9">
        <f t="shared" si="147"/>
        <v>26.2</v>
      </c>
      <c r="P2144" s="1">
        <f t="shared" si="148"/>
        <v>0.14503816793893129</v>
      </c>
      <c r="Q2144">
        <f t="shared" si="149"/>
        <v>0.72519083969465647</v>
      </c>
    </row>
    <row r="2145" spans="2:17" x14ac:dyDescent="0.25">
      <c r="B2145" t="s">
        <v>264</v>
      </c>
      <c r="C2145">
        <v>177321</v>
      </c>
      <c r="D2145">
        <v>1</v>
      </c>
      <c r="E2145">
        <v>1</v>
      </c>
      <c r="F2145">
        <v>6</v>
      </c>
      <c r="G2145">
        <v>41869</v>
      </c>
      <c r="H2145" t="s">
        <v>7</v>
      </c>
      <c r="I2145" t="s">
        <v>8</v>
      </c>
      <c r="J2145">
        <v>200</v>
      </c>
      <c r="K2145">
        <v>29</v>
      </c>
      <c r="L2145" t="s">
        <v>240</v>
      </c>
      <c r="M2145" t="s">
        <v>258</v>
      </c>
      <c r="N2145" t="s">
        <v>259</v>
      </c>
      <c r="O2145" s="9">
        <f t="shared" si="147"/>
        <v>33.333333333333336</v>
      </c>
      <c r="P2145" s="1">
        <f t="shared" si="148"/>
        <v>0.14499999999999999</v>
      </c>
      <c r="Q2145">
        <f t="shared" si="149"/>
        <v>0.86999999999999988</v>
      </c>
    </row>
    <row r="2146" spans="2:17" x14ac:dyDescent="0.25">
      <c r="B2146" t="s">
        <v>264</v>
      </c>
      <c r="C2146">
        <v>176889</v>
      </c>
      <c r="D2146">
        <v>2</v>
      </c>
      <c r="E2146">
        <v>2</v>
      </c>
      <c r="F2146">
        <v>7</v>
      </c>
      <c r="G2146">
        <v>42051</v>
      </c>
      <c r="H2146" t="s">
        <v>7</v>
      </c>
      <c r="I2146" t="s">
        <v>8</v>
      </c>
      <c r="J2146">
        <v>69</v>
      </c>
      <c r="K2146">
        <v>10</v>
      </c>
      <c r="L2146" t="s">
        <v>239</v>
      </c>
      <c r="M2146" t="s">
        <v>258</v>
      </c>
      <c r="N2146" t="s">
        <v>259</v>
      </c>
      <c r="O2146" s="9">
        <f t="shared" si="147"/>
        <v>9.8571428571428577</v>
      </c>
      <c r="P2146" s="1">
        <f t="shared" si="148"/>
        <v>0.14492753623188406</v>
      </c>
      <c r="Q2146">
        <f t="shared" si="149"/>
        <v>1.0144927536231885</v>
      </c>
    </row>
    <row r="2147" spans="2:17" x14ac:dyDescent="0.25">
      <c r="B2147" t="s">
        <v>264</v>
      </c>
      <c r="C2147">
        <v>177194</v>
      </c>
      <c r="D2147">
        <v>2</v>
      </c>
      <c r="E2147">
        <v>1</v>
      </c>
      <c r="F2147">
        <v>7.5</v>
      </c>
      <c r="G2147">
        <v>41880</v>
      </c>
      <c r="H2147" t="s">
        <v>7</v>
      </c>
      <c r="I2147" t="s">
        <v>8</v>
      </c>
      <c r="J2147">
        <v>138</v>
      </c>
      <c r="K2147">
        <v>20</v>
      </c>
      <c r="L2147" t="s">
        <v>239</v>
      </c>
      <c r="M2147" t="s">
        <v>258</v>
      </c>
      <c r="N2147" t="s">
        <v>259</v>
      </c>
      <c r="O2147" s="9">
        <f t="shared" si="147"/>
        <v>18.399999999999999</v>
      </c>
      <c r="P2147" s="1">
        <f t="shared" si="148"/>
        <v>0.14492753623188406</v>
      </c>
      <c r="Q2147">
        <f t="shared" si="149"/>
        <v>1.0869565217391304</v>
      </c>
    </row>
    <row r="2148" spans="2:17" x14ac:dyDescent="0.25">
      <c r="B2148" t="s">
        <v>264</v>
      </c>
      <c r="C2148">
        <v>155192</v>
      </c>
      <c r="D2148">
        <v>1</v>
      </c>
      <c r="E2148">
        <v>1</v>
      </c>
      <c r="F2148">
        <v>5</v>
      </c>
      <c r="G2148">
        <v>41282</v>
      </c>
      <c r="H2148" t="s">
        <v>7</v>
      </c>
      <c r="I2148" t="s">
        <v>8</v>
      </c>
      <c r="J2148">
        <v>138</v>
      </c>
      <c r="K2148">
        <v>20</v>
      </c>
      <c r="L2148" t="s">
        <v>240</v>
      </c>
      <c r="M2148" t="s">
        <v>258</v>
      </c>
      <c r="N2148" t="s">
        <v>259</v>
      </c>
      <c r="O2148" s="9">
        <f t="shared" si="147"/>
        <v>27.6</v>
      </c>
      <c r="P2148" s="1">
        <f t="shared" si="148"/>
        <v>0.14492753623188406</v>
      </c>
      <c r="Q2148">
        <f t="shared" si="149"/>
        <v>0.72463768115942029</v>
      </c>
    </row>
    <row r="2149" spans="2:17" x14ac:dyDescent="0.25">
      <c r="B2149" t="s">
        <v>264</v>
      </c>
      <c r="C2149">
        <v>160580</v>
      </c>
      <c r="D2149">
        <v>1</v>
      </c>
      <c r="E2149">
        <v>1</v>
      </c>
      <c r="F2149">
        <v>5</v>
      </c>
      <c r="G2149">
        <v>41516</v>
      </c>
      <c r="H2149" t="s">
        <v>7</v>
      </c>
      <c r="I2149" t="s">
        <v>8</v>
      </c>
      <c r="J2149">
        <v>138</v>
      </c>
      <c r="K2149">
        <v>20</v>
      </c>
      <c r="L2149" t="s">
        <v>240</v>
      </c>
      <c r="M2149" t="s">
        <v>258</v>
      </c>
      <c r="N2149" t="s">
        <v>259</v>
      </c>
      <c r="O2149" s="9">
        <f t="shared" si="147"/>
        <v>27.6</v>
      </c>
      <c r="P2149" s="1">
        <f t="shared" si="148"/>
        <v>0.14492753623188406</v>
      </c>
      <c r="Q2149">
        <f t="shared" si="149"/>
        <v>0.72463768115942029</v>
      </c>
    </row>
    <row r="2150" spans="2:17" x14ac:dyDescent="0.25">
      <c r="B2150" t="s">
        <v>264</v>
      </c>
      <c r="C2150">
        <v>164897</v>
      </c>
      <c r="D2150">
        <v>1</v>
      </c>
      <c r="E2150">
        <v>1</v>
      </c>
      <c r="F2150">
        <v>5</v>
      </c>
      <c r="G2150">
        <v>41661</v>
      </c>
      <c r="H2150" t="s">
        <v>7</v>
      </c>
      <c r="I2150" t="s">
        <v>8</v>
      </c>
      <c r="J2150">
        <v>138</v>
      </c>
      <c r="K2150">
        <v>20</v>
      </c>
      <c r="L2150" t="s">
        <v>240</v>
      </c>
      <c r="M2150" t="s">
        <v>258</v>
      </c>
      <c r="N2150" t="s">
        <v>259</v>
      </c>
      <c r="O2150" s="9">
        <f t="shared" si="147"/>
        <v>27.6</v>
      </c>
      <c r="P2150" s="1">
        <f t="shared" si="148"/>
        <v>0.14492753623188406</v>
      </c>
      <c r="Q2150">
        <f t="shared" si="149"/>
        <v>0.72463768115942029</v>
      </c>
    </row>
    <row r="2151" spans="2:17" x14ac:dyDescent="0.25">
      <c r="B2151" t="s">
        <v>264</v>
      </c>
      <c r="C2151">
        <v>164168</v>
      </c>
      <c r="D2151">
        <v>1</v>
      </c>
      <c r="E2151">
        <v>1</v>
      </c>
      <c r="F2151">
        <v>2</v>
      </c>
      <c r="G2151">
        <v>41662</v>
      </c>
      <c r="H2151" t="s">
        <v>7</v>
      </c>
      <c r="I2151" t="s">
        <v>8</v>
      </c>
      <c r="J2151">
        <v>69</v>
      </c>
      <c r="K2151">
        <v>10</v>
      </c>
      <c r="L2151" t="s">
        <v>240</v>
      </c>
      <c r="M2151" t="s">
        <v>258</v>
      </c>
      <c r="N2151" t="s">
        <v>259</v>
      </c>
      <c r="O2151" s="9">
        <f t="shared" si="147"/>
        <v>34.5</v>
      </c>
      <c r="P2151" s="1">
        <f t="shared" si="148"/>
        <v>0.14492753623188406</v>
      </c>
      <c r="Q2151">
        <f t="shared" si="149"/>
        <v>0.28985507246376813</v>
      </c>
    </row>
    <row r="2152" spans="2:17" x14ac:dyDescent="0.25">
      <c r="B2152" t="s">
        <v>264</v>
      </c>
      <c r="C2152">
        <v>164192</v>
      </c>
      <c r="D2152">
        <v>1</v>
      </c>
      <c r="E2152">
        <v>1</v>
      </c>
      <c r="F2152">
        <v>4</v>
      </c>
      <c r="G2152">
        <v>41663</v>
      </c>
      <c r="H2152" t="s">
        <v>7</v>
      </c>
      <c r="I2152" t="s">
        <v>8</v>
      </c>
      <c r="J2152">
        <v>138</v>
      </c>
      <c r="K2152">
        <v>20</v>
      </c>
      <c r="L2152" t="s">
        <v>240</v>
      </c>
      <c r="M2152" t="s">
        <v>258</v>
      </c>
      <c r="N2152" t="s">
        <v>259</v>
      </c>
      <c r="O2152" s="9">
        <f t="shared" si="147"/>
        <v>34.5</v>
      </c>
      <c r="P2152" s="1">
        <f t="shared" si="148"/>
        <v>0.14492753623188406</v>
      </c>
      <c r="Q2152">
        <f t="shared" si="149"/>
        <v>0.57971014492753625</v>
      </c>
    </row>
    <row r="2153" spans="2:17" x14ac:dyDescent="0.25">
      <c r="B2153" t="s">
        <v>264</v>
      </c>
      <c r="C2153">
        <v>192003</v>
      </c>
      <c r="D2153">
        <v>1</v>
      </c>
      <c r="E2153">
        <v>1</v>
      </c>
      <c r="F2153">
        <v>13</v>
      </c>
      <c r="G2153">
        <v>42163</v>
      </c>
      <c r="H2153" t="s">
        <v>7</v>
      </c>
      <c r="I2153" t="s">
        <v>8</v>
      </c>
      <c r="J2153">
        <v>152</v>
      </c>
      <c r="K2153">
        <v>22</v>
      </c>
      <c r="L2153" t="s">
        <v>240</v>
      </c>
      <c r="M2153" t="s">
        <v>258</v>
      </c>
      <c r="N2153" t="s">
        <v>259</v>
      </c>
      <c r="O2153" s="9">
        <f t="shared" si="147"/>
        <v>11.692307692307692</v>
      </c>
      <c r="P2153" s="1">
        <f t="shared" si="148"/>
        <v>0.14473684210526316</v>
      </c>
      <c r="Q2153">
        <f t="shared" si="149"/>
        <v>1.8815789473684212</v>
      </c>
    </row>
    <row r="2154" spans="2:17" x14ac:dyDescent="0.25">
      <c r="B2154" t="s">
        <v>264</v>
      </c>
      <c r="C2154">
        <v>192003</v>
      </c>
      <c r="D2154">
        <v>1</v>
      </c>
      <c r="E2154">
        <v>1</v>
      </c>
      <c r="F2154">
        <v>13</v>
      </c>
      <c r="G2154">
        <v>42163</v>
      </c>
      <c r="H2154" t="s">
        <v>7</v>
      </c>
      <c r="I2154" t="s">
        <v>8</v>
      </c>
      <c r="J2154">
        <v>152</v>
      </c>
      <c r="K2154">
        <v>22</v>
      </c>
      <c r="L2154" t="s">
        <v>240</v>
      </c>
      <c r="M2154" t="s">
        <v>258</v>
      </c>
      <c r="N2154" t="s">
        <v>259</v>
      </c>
      <c r="O2154" s="9">
        <f t="shared" si="147"/>
        <v>11.692307692307692</v>
      </c>
      <c r="P2154" s="1">
        <f t="shared" si="148"/>
        <v>0.14473684210526316</v>
      </c>
      <c r="Q2154">
        <f t="shared" si="149"/>
        <v>1.8815789473684212</v>
      </c>
    </row>
    <row r="2155" spans="2:17" x14ac:dyDescent="0.25">
      <c r="B2155" t="s">
        <v>264</v>
      </c>
      <c r="C2155">
        <v>178594</v>
      </c>
      <c r="D2155">
        <v>1</v>
      </c>
      <c r="E2155">
        <v>1</v>
      </c>
      <c r="F2155">
        <v>3</v>
      </c>
      <c r="G2155">
        <v>42076</v>
      </c>
      <c r="H2155" t="s">
        <v>7</v>
      </c>
      <c r="I2155" t="s">
        <v>8</v>
      </c>
      <c r="J2155">
        <v>76</v>
      </c>
      <c r="K2155">
        <v>11</v>
      </c>
      <c r="L2155" t="s">
        <v>240</v>
      </c>
      <c r="M2155" t="s">
        <v>258</v>
      </c>
      <c r="N2155" t="s">
        <v>259</v>
      </c>
      <c r="O2155" s="9">
        <f t="shared" si="147"/>
        <v>25.333333333333332</v>
      </c>
      <c r="P2155" s="1">
        <f t="shared" si="148"/>
        <v>0.14473684210526316</v>
      </c>
      <c r="Q2155">
        <f t="shared" si="149"/>
        <v>0.43421052631578949</v>
      </c>
    </row>
    <row r="2156" spans="2:17" x14ac:dyDescent="0.25">
      <c r="B2156" t="s">
        <v>264</v>
      </c>
      <c r="C2156">
        <v>156197</v>
      </c>
      <c r="D2156">
        <v>1</v>
      </c>
      <c r="E2156">
        <v>1</v>
      </c>
      <c r="F2156">
        <v>5</v>
      </c>
      <c r="G2156">
        <v>41356</v>
      </c>
      <c r="H2156" t="s">
        <v>7</v>
      </c>
      <c r="I2156" t="s">
        <v>8</v>
      </c>
      <c r="J2156">
        <v>152</v>
      </c>
      <c r="K2156">
        <v>22</v>
      </c>
      <c r="L2156" t="s">
        <v>240</v>
      </c>
      <c r="M2156" t="s">
        <v>258</v>
      </c>
      <c r="N2156" t="s">
        <v>259</v>
      </c>
      <c r="O2156" s="9">
        <f t="shared" si="147"/>
        <v>30.4</v>
      </c>
      <c r="P2156" s="1">
        <f t="shared" si="148"/>
        <v>0.14473684210526316</v>
      </c>
      <c r="Q2156">
        <f t="shared" si="149"/>
        <v>0.72368421052631582</v>
      </c>
    </row>
    <row r="2157" spans="2:17" x14ac:dyDescent="0.25">
      <c r="B2157" t="s">
        <v>264</v>
      </c>
      <c r="C2157">
        <v>172751</v>
      </c>
      <c r="D2157">
        <v>1</v>
      </c>
      <c r="E2157">
        <v>1</v>
      </c>
      <c r="F2157">
        <v>5</v>
      </c>
      <c r="G2157">
        <v>41852</v>
      </c>
      <c r="H2157" t="s">
        <v>7</v>
      </c>
      <c r="I2157" t="s">
        <v>8</v>
      </c>
      <c r="J2157">
        <v>152</v>
      </c>
      <c r="K2157">
        <v>22</v>
      </c>
      <c r="L2157" t="s">
        <v>240</v>
      </c>
      <c r="M2157" t="s">
        <v>258</v>
      </c>
      <c r="N2157" t="s">
        <v>259</v>
      </c>
      <c r="O2157" s="9">
        <f t="shared" si="147"/>
        <v>30.4</v>
      </c>
      <c r="P2157" s="1">
        <f t="shared" si="148"/>
        <v>0.14473684210526316</v>
      </c>
      <c r="Q2157">
        <f t="shared" si="149"/>
        <v>0.72368421052631582</v>
      </c>
    </row>
    <row r="2158" spans="2:17" x14ac:dyDescent="0.25">
      <c r="B2158" t="s">
        <v>264</v>
      </c>
      <c r="C2158">
        <v>173996</v>
      </c>
      <c r="D2158">
        <v>1</v>
      </c>
      <c r="E2158">
        <v>1</v>
      </c>
      <c r="F2158">
        <v>5</v>
      </c>
      <c r="G2158">
        <v>41877</v>
      </c>
      <c r="H2158" t="s">
        <v>7</v>
      </c>
      <c r="I2158" t="s">
        <v>8</v>
      </c>
      <c r="J2158">
        <v>152</v>
      </c>
      <c r="K2158">
        <v>22</v>
      </c>
      <c r="L2158" t="s">
        <v>240</v>
      </c>
      <c r="M2158" t="s">
        <v>258</v>
      </c>
      <c r="N2158" t="s">
        <v>259</v>
      </c>
      <c r="O2158" s="9">
        <f t="shared" si="147"/>
        <v>30.4</v>
      </c>
      <c r="P2158" s="1">
        <f t="shared" si="148"/>
        <v>0.14473684210526316</v>
      </c>
      <c r="Q2158">
        <f t="shared" si="149"/>
        <v>0.72368421052631582</v>
      </c>
    </row>
    <row r="2159" spans="2:17" x14ac:dyDescent="0.25">
      <c r="B2159" t="s">
        <v>264</v>
      </c>
      <c r="C2159">
        <v>191671</v>
      </c>
      <c r="D2159">
        <v>1</v>
      </c>
      <c r="E2159">
        <v>1</v>
      </c>
      <c r="F2159">
        <v>5</v>
      </c>
      <c r="G2159">
        <v>42108</v>
      </c>
      <c r="H2159" t="s">
        <v>7</v>
      </c>
      <c r="I2159" t="s">
        <v>8</v>
      </c>
      <c r="J2159">
        <v>152</v>
      </c>
      <c r="K2159">
        <v>22</v>
      </c>
      <c r="L2159" t="s">
        <v>240</v>
      </c>
      <c r="M2159" t="s">
        <v>258</v>
      </c>
      <c r="N2159" t="s">
        <v>259</v>
      </c>
      <c r="O2159" s="9">
        <f t="shared" si="147"/>
        <v>30.4</v>
      </c>
      <c r="P2159" s="1">
        <f t="shared" si="148"/>
        <v>0.14473684210526316</v>
      </c>
      <c r="Q2159">
        <f t="shared" si="149"/>
        <v>0.72368421052631582</v>
      </c>
    </row>
    <row r="2160" spans="2:17" x14ac:dyDescent="0.25">
      <c r="B2160" t="s">
        <v>264</v>
      </c>
      <c r="C2160">
        <v>180122</v>
      </c>
      <c r="D2160">
        <v>1</v>
      </c>
      <c r="E2160">
        <v>1</v>
      </c>
      <c r="F2160">
        <v>4</v>
      </c>
      <c r="G2160">
        <v>42017</v>
      </c>
      <c r="H2160" t="s">
        <v>7</v>
      </c>
      <c r="I2160" t="s">
        <v>8</v>
      </c>
      <c r="J2160">
        <v>152</v>
      </c>
      <c r="K2160">
        <v>22</v>
      </c>
      <c r="L2160" t="s">
        <v>240</v>
      </c>
      <c r="M2160" t="s">
        <v>258</v>
      </c>
      <c r="N2160" t="s">
        <v>259</v>
      </c>
      <c r="O2160" s="9">
        <f t="shared" si="147"/>
        <v>38</v>
      </c>
      <c r="P2160" s="1">
        <f t="shared" si="148"/>
        <v>0.14473684210526316</v>
      </c>
      <c r="Q2160">
        <f t="shared" si="149"/>
        <v>0.57894736842105265</v>
      </c>
    </row>
    <row r="2161" spans="2:17" x14ac:dyDescent="0.25">
      <c r="B2161" t="s">
        <v>264</v>
      </c>
      <c r="C2161">
        <v>155084</v>
      </c>
      <c r="D2161">
        <v>1</v>
      </c>
      <c r="E2161">
        <v>1</v>
      </c>
      <c r="F2161">
        <v>3</v>
      </c>
      <c r="G2161">
        <v>41292</v>
      </c>
      <c r="H2161" t="s">
        <v>7</v>
      </c>
      <c r="I2161" t="s">
        <v>8</v>
      </c>
      <c r="J2161">
        <v>83</v>
      </c>
      <c r="K2161">
        <v>12</v>
      </c>
      <c r="L2161" t="s">
        <v>240</v>
      </c>
      <c r="M2161" t="s">
        <v>258</v>
      </c>
      <c r="N2161" t="s">
        <v>259</v>
      </c>
      <c r="O2161" s="9">
        <f t="shared" si="147"/>
        <v>27.666666666666668</v>
      </c>
      <c r="P2161" s="1">
        <f t="shared" si="148"/>
        <v>0.14457831325301204</v>
      </c>
      <c r="Q2161">
        <f t="shared" si="149"/>
        <v>0.4337349397590361</v>
      </c>
    </row>
    <row r="2162" spans="2:17" x14ac:dyDescent="0.25">
      <c r="B2162" t="s">
        <v>264</v>
      </c>
      <c r="C2162">
        <v>155234</v>
      </c>
      <c r="D2162">
        <v>1</v>
      </c>
      <c r="E2162">
        <v>1</v>
      </c>
      <c r="F2162">
        <v>2.5</v>
      </c>
      <c r="G2162">
        <v>41317</v>
      </c>
      <c r="H2162" t="s">
        <v>7</v>
      </c>
      <c r="I2162" t="s">
        <v>8</v>
      </c>
      <c r="J2162">
        <v>83</v>
      </c>
      <c r="K2162">
        <v>12</v>
      </c>
      <c r="L2162" t="s">
        <v>240</v>
      </c>
      <c r="M2162" t="s">
        <v>258</v>
      </c>
      <c r="N2162" t="s">
        <v>259</v>
      </c>
      <c r="O2162" s="9">
        <f t="shared" si="147"/>
        <v>33.200000000000003</v>
      </c>
      <c r="P2162" s="1">
        <f t="shared" si="148"/>
        <v>0.14457831325301204</v>
      </c>
      <c r="Q2162">
        <f t="shared" si="149"/>
        <v>0.36144578313253012</v>
      </c>
    </row>
    <row r="2163" spans="2:17" x14ac:dyDescent="0.25">
      <c r="B2163" t="s">
        <v>264</v>
      </c>
      <c r="C2163">
        <v>177021</v>
      </c>
      <c r="D2163">
        <v>1</v>
      </c>
      <c r="E2163">
        <v>1</v>
      </c>
      <c r="F2163">
        <v>2.5</v>
      </c>
      <c r="G2163">
        <v>41843</v>
      </c>
      <c r="H2163" t="s">
        <v>7</v>
      </c>
      <c r="I2163" t="s">
        <v>8</v>
      </c>
      <c r="J2163">
        <v>83</v>
      </c>
      <c r="K2163">
        <v>12</v>
      </c>
      <c r="L2163" t="s">
        <v>240</v>
      </c>
      <c r="M2163" t="s">
        <v>258</v>
      </c>
      <c r="N2163" t="s">
        <v>259</v>
      </c>
      <c r="O2163" s="9">
        <f t="shared" si="147"/>
        <v>33.200000000000003</v>
      </c>
      <c r="P2163" s="1">
        <f t="shared" si="148"/>
        <v>0.14457831325301204</v>
      </c>
      <c r="Q2163">
        <f t="shared" si="149"/>
        <v>0.36144578313253012</v>
      </c>
    </row>
    <row r="2164" spans="2:17" x14ac:dyDescent="0.25">
      <c r="B2164" t="s">
        <v>264</v>
      </c>
      <c r="C2164">
        <v>177027</v>
      </c>
      <c r="D2164">
        <v>1</v>
      </c>
      <c r="E2164">
        <v>1</v>
      </c>
      <c r="F2164">
        <v>2.5</v>
      </c>
      <c r="G2164">
        <v>41844</v>
      </c>
      <c r="H2164" t="s">
        <v>7</v>
      </c>
      <c r="I2164" t="s">
        <v>8</v>
      </c>
      <c r="J2164">
        <v>83</v>
      </c>
      <c r="K2164">
        <v>12</v>
      </c>
      <c r="L2164" t="s">
        <v>240</v>
      </c>
      <c r="M2164" t="s">
        <v>258</v>
      </c>
      <c r="N2164" t="s">
        <v>259</v>
      </c>
      <c r="O2164" s="9">
        <f t="shared" si="147"/>
        <v>33.200000000000003</v>
      </c>
      <c r="P2164" s="1">
        <f t="shared" si="148"/>
        <v>0.14457831325301204</v>
      </c>
      <c r="Q2164">
        <f t="shared" si="149"/>
        <v>0.36144578313253012</v>
      </c>
    </row>
    <row r="2165" spans="2:17" x14ac:dyDescent="0.25">
      <c r="B2165" t="s">
        <v>264</v>
      </c>
      <c r="C2165">
        <v>177134</v>
      </c>
      <c r="D2165">
        <v>1</v>
      </c>
      <c r="E2165">
        <v>1</v>
      </c>
      <c r="F2165">
        <v>2.5</v>
      </c>
      <c r="G2165">
        <v>41843</v>
      </c>
      <c r="H2165" t="s">
        <v>7</v>
      </c>
      <c r="I2165" t="s">
        <v>8</v>
      </c>
      <c r="J2165">
        <v>83</v>
      </c>
      <c r="K2165">
        <v>12</v>
      </c>
      <c r="L2165" t="s">
        <v>240</v>
      </c>
      <c r="M2165" t="s">
        <v>258</v>
      </c>
      <c r="N2165" t="s">
        <v>259</v>
      </c>
      <c r="O2165" s="9">
        <f t="shared" si="147"/>
        <v>33.200000000000003</v>
      </c>
      <c r="P2165" s="1">
        <f t="shared" si="148"/>
        <v>0.14457831325301204</v>
      </c>
      <c r="Q2165">
        <f t="shared" si="149"/>
        <v>0.36144578313253012</v>
      </c>
    </row>
    <row r="2166" spans="2:17" x14ac:dyDescent="0.25">
      <c r="B2166" t="s">
        <v>264</v>
      </c>
      <c r="C2166">
        <v>177028</v>
      </c>
      <c r="D2166">
        <v>1</v>
      </c>
      <c r="E2166">
        <v>1</v>
      </c>
      <c r="F2166">
        <v>2.5</v>
      </c>
      <c r="G2166">
        <v>41844</v>
      </c>
      <c r="H2166" t="s">
        <v>7</v>
      </c>
      <c r="I2166" t="s">
        <v>8</v>
      </c>
      <c r="J2166">
        <v>83</v>
      </c>
      <c r="K2166">
        <v>12</v>
      </c>
      <c r="L2166" t="s">
        <v>240</v>
      </c>
      <c r="M2166" t="s">
        <v>258</v>
      </c>
      <c r="N2166" t="s">
        <v>259</v>
      </c>
      <c r="O2166" s="9">
        <f t="shared" si="147"/>
        <v>33.200000000000003</v>
      </c>
      <c r="P2166" s="1">
        <f t="shared" si="148"/>
        <v>0.14457831325301204</v>
      </c>
      <c r="Q2166">
        <f t="shared" si="149"/>
        <v>0.36144578313253012</v>
      </c>
    </row>
    <row r="2167" spans="2:17" x14ac:dyDescent="0.25">
      <c r="B2167" t="s">
        <v>264</v>
      </c>
      <c r="C2167">
        <v>155737</v>
      </c>
      <c r="D2167">
        <v>1</v>
      </c>
      <c r="E2167">
        <v>1</v>
      </c>
      <c r="F2167">
        <v>5</v>
      </c>
      <c r="G2167">
        <v>41478</v>
      </c>
      <c r="H2167" t="s">
        <v>7</v>
      </c>
      <c r="I2167" t="s">
        <v>8</v>
      </c>
      <c r="J2167">
        <v>90</v>
      </c>
      <c r="K2167">
        <v>13</v>
      </c>
      <c r="L2167" t="s">
        <v>240</v>
      </c>
      <c r="M2167" t="s">
        <v>258</v>
      </c>
      <c r="N2167" t="s">
        <v>259</v>
      </c>
      <c r="O2167" s="9">
        <f t="shared" si="147"/>
        <v>18</v>
      </c>
      <c r="P2167" s="1">
        <f t="shared" si="148"/>
        <v>0.14444444444444443</v>
      </c>
      <c r="Q2167">
        <f t="shared" si="149"/>
        <v>0.7222222222222221</v>
      </c>
    </row>
    <row r="2168" spans="2:17" x14ac:dyDescent="0.25">
      <c r="B2168" t="s">
        <v>264</v>
      </c>
      <c r="C2168">
        <v>181851</v>
      </c>
      <c r="D2168">
        <v>1</v>
      </c>
      <c r="E2168">
        <v>1</v>
      </c>
      <c r="F2168">
        <v>3</v>
      </c>
      <c r="G2168">
        <v>41884</v>
      </c>
      <c r="H2168" t="s">
        <v>7</v>
      </c>
      <c r="I2168" t="s">
        <v>8</v>
      </c>
      <c r="J2168">
        <v>90</v>
      </c>
      <c r="K2168">
        <v>13</v>
      </c>
      <c r="L2168" t="s">
        <v>240</v>
      </c>
      <c r="M2168" t="s">
        <v>258</v>
      </c>
      <c r="N2168" t="s">
        <v>259</v>
      </c>
      <c r="O2168" s="9">
        <f t="shared" si="147"/>
        <v>30</v>
      </c>
      <c r="P2168" s="1">
        <f t="shared" si="148"/>
        <v>0.14444444444444443</v>
      </c>
      <c r="Q2168">
        <f t="shared" si="149"/>
        <v>0.43333333333333329</v>
      </c>
    </row>
    <row r="2169" spans="2:17" x14ac:dyDescent="0.25">
      <c r="B2169" t="s">
        <v>264</v>
      </c>
      <c r="C2169">
        <v>164214</v>
      </c>
      <c r="D2169">
        <v>1</v>
      </c>
      <c r="E2169">
        <v>1</v>
      </c>
      <c r="F2169">
        <v>5</v>
      </c>
      <c r="G2169">
        <v>41653</v>
      </c>
      <c r="H2169" t="s">
        <v>7</v>
      </c>
      <c r="I2169" t="s">
        <v>8</v>
      </c>
      <c r="J2169">
        <v>194</v>
      </c>
      <c r="K2169">
        <v>28</v>
      </c>
      <c r="L2169" t="s">
        <v>240</v>
      </c>
      <c r="M2169" t="s">
        <v>258</v>
      </c>
      <c r="N2169" t="s">
        <v>259</v>
      </c>
      <c r="O2169" s="9">
        <f t="shared" si="147"/>
        <v>38.799999999999997</v>
      </c>
      <c r="P2169" s="1">
        <f t="shared" si="148"/>
        <v>0.14432989690721648</v>
      </c>
      <c r="Q2169">
        <f t="shared" si="149"/>
        <v>0.72164948453608235</v>
      </c>
    </row>
    <row r="2170" spans="2:17" x14ac:dyDescent="0.25">
      <c r="B2170" t="s">
        <v>264</v>
      </c>
      <c r="C2170">
        <v>172225</v>
      </c>
      <c r="D2170">
        <v>1</v>
      </c>
      <c r="E2170">
        <v>1</v>
      </c>
      <c r="F2170">
        <v>3</v>
      </c>
      <c r="G2170">
        <v>41827</v>
      </c>
      <c r="H2170" t="s">
        <v>7</v>
      </c>
      <c r="I2170" t="s">
        <v>8</v>
      </c>
      <c r="J2170">
        <v>104</v>
      </c>
      <c r="K2170">
        <v>15</v>
      </c>
      <c r="L2170" t="s">
        <v>240</v>
      </c>
      <c r="M2170" t="s">
        <v>258</v>
      </c>
      <c r="N2170" t="s">
        <v>259</v>
      </c>
      <c r="O2170" s="9">
        <f t="shared" si="147"/>
        <v>34.666666666666664</v>
      </c>
      <c r="P2170" s="1">
        <f t="shared" si="148"/>
        <v>0.14423076923076922</v>
      </c>
      <c r="Q2170">
        <f t="shared" si="149"/>
        <v>0.43269230769230765</v>
      </c>
    </row>
    <row r="2171" spans="2:17" x14ac:dyDescent="0.25">
      <c r="B2171" t="s">
        <v>264</v>
      </c>
      <c r="C2171">
        <v>156040</v>
      </c>
      <c r="D2171">
        <v>1</v>
      </c>
      <c r="E2171">
        <v>1</v>
      </c>
      <c r="F2171">
        <v>3</v>
      </c>
      <c r="G2171">
        <v>41396</v>
      </c>
      <c r="H2171" t="s">
        <v>7</v>
      </c>
      <c r="I2171" t="s">
        <v>8</v>
      </c>
      <c r="J2171">
        <v>208</v>
      </c>
      <c r="K2171">
        <v>30</v>
      </c>
      <c r="L2171" t="s">
        <v>240</v>
      </c>
      <c r="M2171" t="s">
        <v>258</v>
      </c>
      <c r="N2171" t="s">
        <v>259</v>
      </c>
      <c r="O2171" s="9">
        <f t="shared" ref="O2171:O2234" si="150">J2171/F2171</f>
        <v>69.333333333333329</v>
      </c>
      <c r="P2171" s="1">
        <f t="shared" ref="P2171:P2234" si="151">K2171/J2171</f>
        <v>0.14423076923076922</v>
      </c>
      <c r="Q2171">
        <f t="shared" si="149"/>
        <v>0.43269230769230765</v>
      </c>
    </row>
    <row r="2172" spans="2:17" x14ac:dyDescent="0.25">
      <c r="B2172" t="s">
        <v>264</v>
      </c>
      <c r="C2172">
        <v>156160</v>
      </c>
      <c r="D2172">
        <v>1</v>
      </c>
      <c r="E2172">
        <v>1</v>
      </c>
      <c r="F2172">
        <v>5</v>
      </c>
      <c r="G2172">
        <v>41340</v>
      </c>
      <c r="H2172" t="s">
        <v>7</v>
      </c>
      <c r="I2172" t="s">
        <v>8</v>
      </c>
      <c r="J2172" t="s">
        <v>35</v>
      </c>
      <c r="K2172">
        <v>17</v>
      </c>
      <c r="L2172" t="s">
        <v>240</v>
      </c>
      <c r="M2172" t="s">
        <v>258</v>
      </c>
      <c r="N2172" t="s">
        <v>259</v>
      </c>
      <c r="O2172" s="9">
        <f t="shared" si="150"/>
        <v>23.6</v>
      </c>
      <c r="P2172" s="1">
        <f t="shared" si="151"/>
        <v>0.1440677966101695</v>
      </c>
      <c r="Q2172">
        <f t="shared" ref="Q2172:Q2235" si="152">F2172*P2172</f>
        <v>0.72033898305084754</v>
      </c>
    </row>
    <row r="2173" spans="2:17" x14ac:dyDescent="0.25">
      <c r="B2173" t="s">
        <v>264</v>
      </c>
      <c r="C2173">
        <v>168318</v>
      </c>
      <c r="D2173">
        <v>2</v>
      </c>
      <c r="E2173">
        <v>1</v>
      </c>
      <c r="F2173">
        <v>3.5</v>
      </c>
      <c r="G2173">
        <v>41719</v>
      </c>
      <c r="H2173" t="s">
        <v>7</v>
      </c>
      <c r="I2173" t="s">
        <v>8</v>
      </c>
      <c r="J2173">
        <v>118</v>
      </c>
      <c r="K2173">
        <v>17</v>
      </c>
      <c r="L2173" t="s">
        <v>239</v>
      </c>
      <c r="M2173" t="s">
        <v>258</v>
      </c>
      <c r="N2173" t="s">
        <v>259</v>
      </c>
      <c r="O2173" s="9">
        <f t="shared" si="150"/>
        <v>33.714285714285715</v>
      </c>
      <c r="P2173" s="1">
        <f t="shared" si="151"/>
        <v>0.1440677966101695</v>
      </c>
      <c r="Q2173">
        <f t="shared" si="152"/>
        <v>0.50423728813559321</v>
      </c>
    </row>
    <row r="2174" spans="2:17" x14ac:dyDescent="0.25">
      <c r="B2174" t="s">
        <v>264</v>
      </c>
      <c r="C2174">
        <v>154603</v>
      </c>
      <c r="D2174">
        <v>1</v>
      </c>
      <c r="E2174">
        <v>1</v>
      </c>
      <c r="F2174">
        <v>5</v>
      </c>
      <c r="G2174">
        <v>41409</v>
      </c>
      <c r="H2174" t="s">
        <v>7</v>
      </c>
      <c r="I2174" t="s">
        <v>8</v>
      </c>
      <c r="J2174">
        <v>132</v>
      </c>
      <c r="K2174">
        <v>19</v>
      </c>
      <c r="L2174" t="s">
        <v>240</v>
      </c>
      <c r="M2174" t="s">
        <v>258</v>
      </c>
      <c r="N2174" t="s">
        <v>259</v>
      </c>
      <c r="O2174" s="9">
        <f t="shared" si="150"/>
        <v>26.4</v>
      </c>
      <c r="P2174" s="1">
        <f t="shared" si="151"/>
        <v>0.14393939393939395</v>
      </c>
      <c r="Q2174">
        <f t="shared" si="152"/>
        <v>0.71969696969696972</v>
      </c>
    </row>
    <row r="2175" spans="2:17" x14ac:dyDescent="0.25">
      <c r="B2175" t="s">
        <v>264</v>
      </c>
      <c r="C2175">
        <v>157282</v>
      </c>
      <c r="D2175">
        <v>1</v>
      </c>
      <c r="E2175">
        <v>1</v>
      </c>
      <c r="F2175">
        <v>5</v>
      </c>
      <c r="G2175">
        <v>41485</v>
      </c>
      <c r="H2175" t="s">
        <v>7</v>
      </c>
      <c r="I2175" t="s">
        <v>8</v>
      </c>
      <c r="J2175">
        <v>132</v>
      </c>
      <c r="K2175">
        <v>19</v>
      </c>
      <c r="L2175" t="s">
        <v>240</v>
      </c>
      <c r="M2175" t="s">
        <v>258</v>
      </c>
      <c r="N2175" t="s">
        <v>259</v>
      </c>
      <c r="O2175" s="9">
        <f t="shared" si="150"/>
        <v>26.4</v>
      </c>
      <c r="P2175" s="1">
        <f t="shared" si="151"/>
        <v>0.14393939393939395</v>
      </c>
      <c r="Q2175">
        <f t="shared" si="152"/>
        <v>0.71969696969696972</v>
      </c>
    </row>
    <row r="2176" spans="2:17" x14ac:dyDescent="0.25">
      <c r="B2176" t="s">
        <v>264</v>
      </c>
      <c r="C2176">
        <v>158284</v>
      </c>
      <c r="D2176">
        <v>1</v>
      </c>
      <c r="E2176">
        <v>1</v>
      </c>
      <c r="F2176">
        <v>3.5</v>
      </c>
      <c r="G2176">
        <v>41486</v>
      </c>
      <c r="H2176" t="s">
        <v>7</v>
      </c>
      <c r="I2176" t="s">
        <v>8</v>
      </c>
      <c r="J2176">
        <v>139</v>
      </c>
      <c r="K2176">
        <v>20</v>
      </c>
      <c r="L2176" t="s">
        <v>240</v>
      </c>
      <c r="M2176" t="s">
        <v>258</v>
      </c>
      <c r="N2176" t="s">
        <v>259</v>
      </c>
      <c r="O2176" s="9">
        <f t="shared" si="150"/>
        <v>39.714285714285715</v>
      </c>
      <c r="P2176" s="1">
        <f t="shared" si="151"/>
        <v>0.14388489208633093</v>
      </c>
      <c r="Q2176">
        <f t="shared" si="152"/>
        <v>0.50359712230215825</v>
      </c>
    </row>
    <row r="2177" spans="2:17" x14ac:dyDescent="0.25">
      <c r="B2177" t="s">
        <v>264</v>
      </c>
      <c r="C2177">
        <v>181987</v>
      </c>
      <c r="D2177">
        <v>1</v>
      </c>
      <c r="E2177">
        <v>1</v>
      </c>
      <c r="F2177">
        <v>5</v>
      </c>
      <c r="G2177">
        <v>41870</v>
      </c>
      <c r="H2177" t="s">
        <v>7</v>
      </c>
      <c r="I2177" t="s">
        <v>8</v>
      </c>
      <c r="J2177">
        <v>146</v>
      </c>
      <c r="K2177">
        <v>21</v>
      </c>
      <c r="L2177" t="s">
        <v>240</v>
      </c>
      <c r="M2177" t="s">
        <v>258</v>
      </c>
      <c r="N2177" t="s">
        <v>259</v>
      </c>
      <c r="O2177" s="9">
        <f t="shared" si="150"/>
        <v>29.2</v>
      </c>
      <c r="P2177" s="1">
        <f t="shared" si="151"/>
        <v>0.14383561643835616</v>
      </c>
      <c r="Q2177">
        <f t="shared" si="152"/>
        <v>0.71917808219178081</v>
      </c>
    </row>
    <row r="2178" spans="2:17" x14ac:dyDescent="0.25">
      <c r="B2178" t="s">
        <v>264</v>
      </c>
      <c r="C2178">
        <v>116279</v>
      </c>
      <c r="D2178">
        <v>1</v>
      </c>
      <c r="E2178">
        <v>1</v>
      </c>
      <c r="F2178">
        <v>4</v>
      </c>
      <c r="G2178">
        <v>41568</v>
      </c>
      <c r="H2178" t="s">
        <v>7</v>
      </c>
      <c r="I2178" t="s">
        <v>8</v>
      </c>
      <c r="J2178">
        <v>153</v>
      </c>
      <c r="K2178">
        <v>22</v>
      </c>
      <c r="L2178" t="s">
        <v>240</v>
      </c>
      <c r="M2178" t="s">
        <v>258</v>
      </c>
      <c r="N2178" t="s">
        <v>259</v>
      </c>
      <c r="O2178" s="9">
        <f t="shared" si="150"/>
        <v>38.25</v>
      </c>
      <c r="P2178" s="1">
        <f t="shared" si="151"/>
        <v>0.1437908496732026</v>
      </c>
      <c r="Q2178">
        <f t="shared" si="152"/>
        <v>0.57516339869281041</v>
      </c>
    </row>
    <row r="2179" spans="2:17" x14ac:dyDescent="0.25">
      <c r="B2179" t="s">
        <v>264</v>
      </c>
      <c r="C2179">
        <v>157002</v>
      </c>
      <c r="D2179">
        <v>1</v>
      </c>
      <c r="E2179">
        <v>1</v>
      </c>
      <c r="F2179">
        <v>5</v>
      </c>
      <c r="G2179">
        <v>41540</v>
      </c>
      <c r="H2179" t="s">
        <v>7</v>
      </c>
      <c r="I2179" t="s">
        <v>8</v>
      </c>
      <c r="J2179">
        <v>160</v>
      </c>
      <c r="K2179">
        <v>23</v>
      </c>
      <c r="L2179" t="s">
        <v>240</v>
      </c>
      <c r="M2179" t="s">
        <v>258</v>
      </c>
      <c r="N2179" t="s">
        <v>259</v>
      </c>
      <c r="O2179" s="9">
        <f t="shared" si="150"/>
        <v>32</v>
      </c>
      <c r="P2179" s="1">
        <f t="shared" si="151"/>
        <v>0.14374999999999999</v>
      </c>
      <c r="Q2179">
        <f t="shared" si="152"/>
        <v>0.71875</v>
      </c>
    </row>
    <row r="2180" spans="2:17" x14ac:dyDescent="0.25">
      <c r="B2180" t="s">
        <v>264</v>
      </c>
      <c r="C2180">
        <v>168268</v>
      </c>
      <c r="D2180">
        <v>1</v>
      </c>
      <c r="E2180">
        <v>1</v>
      </c>
      <c r="F2180">
        <v>5</v>
      </c>
      <c r="G2180">
        <v>41703</v>
      </c>
      <c r="H2180" t="s">
        <v>7</v>
      </c>
      <c r="I2180" t="s">
        <v>8</v>
      </c>
      <c r="J2180">
        <v>160</v>
      </c>
      <c r="K2180">
        <v>23</v>
      </c>
      <c r="L2180" t="s">
        <v>240</v>
      </c>
      <c r="M2180" t="s">
        <v>258</v>
      </c>
      <c r="N2180" t="s">
        <v>259</v>
      </c>
      <c r="O2180" s="9">
        <f t="shared" si="150"/>
        <v>32</v>
      </c>
      <c r="P2180" s="1">
        <f t="shared" si="151"/>
        <v>0.14374999999999999</v>
      </c>
      <c r="Q2180">
        <f t="shared" si="152"/>
        <v>0.71875</v>
      </c>
    </row>
    <row r="2181" spans="2:17" x14ac:dyDescent="0.25">
      <c r="B2181" t="s">
        <v>264</v>
      </c>
      <c r="C2181">
        <v>157060</v>
      </c>
      <c r="D2181">
        <v>1</v>
      </c>
      <c r="E2181">
        <v>1</v>
      </c>
      <c r="F2181">
        <v>6</v>
      </c>
      <c r="G2181">
        <v>41414</v>
      </c>
      <c r="H2181" t="s">
        <v>7</v>
      </c>
      <c r="I2181" t="s">
        <v>8</v>
      </c>
      <c r="J2181">
        <v>181</v>
      </c>
      <c r="K2181">
        <v>26</v>
      </c>
      <c r="L2181" t="s">
        <v>240</v>
      </c>
      <c r="M2181" t="s">
        <v>258</v>
      </c>
      <c r="N2181" t="s">
        <v>259</v>
      </c>
      <c r="O2181" s="9">
        <f t="shared" si="150"/>
        <v>30.166666666666668</v>
      </c>
      <c r="P2181" s="1">
        <f t="shared" si="151"/>
        <v>0.143646408839779</v>
      </c>
      <c r="Q2181">
        <f t="shared" si="152"/>
        <v>0.86187845303867405</v>
      </c>
    </row>
    <row r="2182" spans="2:17" x14ac:dyDescent="0.25">
      <c r="B2182" t="s">
        <v>264</v>
      </c>
      <c r="C2182">
        <v>173892</v>
      </c>
      <c r="D2182">
        <v>1</v>
      </c>
      <c r="E2182">
        <v>1</v>
      </c>
      <c r="F2182">
        <v>5</v>
      </c>
      <c r="G2182">
        <v>41891</v>
      </c>
      <c r="H2182" t="s">
        <v>7</v>
      </c>
      <c r="I2182" t="s">
        <v>8</v>
      </c>
      <c r="J2182">
        <v>195</v>
      </c>
      <c r="K2182">
        <v>28</v>
      </c>
      <c r="L2182" t="s">
        <v>240</v>
      </c>
      <c r="M2182" t="s">
        <v>258</v>
      </c>
      <c r="N2182" t="s">
        <v>259</v>
      </c>
      <c r="O2182" s="9">
        <f t="shared" si="150"/>
        <v>39</v>
      </c>
      <c r="P2182" s="1">
        <f t="shared" si="151"/>
        <v>0.14358974358974358</v>
      </c>
      <c r="Q2182">
        <f t="shared" si="152"/>
        <v>0.71794871794871784</v>
      </c>
    </row>
    <row r="2183" spans="2:17" x14ac:dyDescent="0.25">
      <c r="B2183" t="s">
        <v>264</v>
      </c>
      <c r="C2183">
        <v>164437</v>
      </c>
      <c r="D2183">
        <v>1</v>
      </c>
      <c r="E2183">
        <v>1</v>
      </c>
      <c r="F2183">
        <v>3</v>
      </c>
      <c r="G2183">
        <v>41623</v>
      </c>
      <c r="H2183" t="s">
        <v>7</v>
      </c>
      <c r="I2183" t="s">
        <v>8</v>
      </c>
      <c r="J2183">
        <v>195</v>
      </c>
      <c r="K2183">
        <v>28</v>
      </c>
      <c r="L2183" t="s">
        <v>240</v>
      </c>
      <c r="M2183" t="s">
        <v>258</v>
      </c>
      <c r="N2183" t="s">
        <v>259</v>
      </c>
      <c r="O2183" s="9">
        <f t="shared" si="150"/>
        <v>65</v>
      </c>
      <c r="P2183" s="1">
        <f t="shared" si="151"/>
        <v>0.14358974358974358</v>
      </c>
      <c r="Q2183">
        <f t="shared" si="152"/>
        <v>0.43076923076923074</v>
      </c>
    </row>
    <row r="2184" spans="2:17" x14ac:dyDescent="0.25">
      <c r="B2184" t="s">
        <v>264</v>
      </c>
      <c r="C2184">
        <v>192112</v>
      </c>
      <c r="D2184">
        <v>2</v>
      </c>
      <c r="E2184">
        <v>1</v>
      </c>
      <c r="F2184">
        <v>10</v>
      </c>
      <c r="G2184">
        <v>42101</v>
      </c>
      <c r="H2184" t="s">
        <v>7</v>
      </c>
      <c r="I2184" t="s">
        <v>8</v>
      </c>
      <c r="J2184">
        <v>126</v>
      </c>
      <c r="K2184">
        <v>18</v>
      </c>
      <c r="L2184" t="s">
        <v>239</v>
      </c>
      <c r="M2184" t="s">
        <v>258</v>
      </c>
      <c r="N2184" t="s">
        <v>259</v>
      </c>
      <c r="O2184" s="9">
        <f t="shared" si="150"/>
        <v>12.6</v>
      </c>
      <c r="P2184" s="1">
        <f t="shared" si="151"/>
        <v>0.14285714285714285</v>
      </c>
      <c r="Q2184">
        <f t="shared" si="152"/>
        <v>1.4285714285714284</v>
      </c>
    </row>
    <row r="2185" spans="2:17" x14ac:dyDescent="0.25">
      <c r="B2185" t="s">
        <v>264</v>
      </c>
      <c r="C2185">
        <v>192112</v>
      </c>
      <c r="D2185">
        <v>2</v>
      </c>
      <c r="E2185">
        <v>1</v>
      </c>
      <c r="F2185">
        <v>10</v>
      </c>
      <c r="G2185">
        <v>42101</v>
      </c>
      <c r="H2185" t="s">
        <v>7</v>
      </c>
      <c r="I2185" t="s">
        <v>8</v>
      </c>
      <c r="J2185">
        <v>126</v>
      </c>
      <c r="K2185">
        <v>18</v>
      </c>
      <c r="L2185" t="s">
        <v>239</v>
      </c>
      <c r="M2185" t="s">
        <v>258</v>
      </c>
      <c r="N2185" t="s">
        <v>259</v>
      </c>
      <c r="O2185" s="9">
        <f t="shared" si="150"/>
        <v>12.6</v>
      </c>
      <c r="P2185" s="1">
        <f t="shared" si="151"/>
        <v>0.14285714285714285</v>
      </c>
      <c r="Q2185">
        <f t="shared" si="152"/>
        <v>1.4285714285714284</v>
      </c>
    </row>
    <row r="2186" spans="2:17" x14ac:dyDescent="0.25">
      <c r="B2186" t="s">
        <v>264</v>
      </c>
      <c r="C2186">
        <v>170808</v>
      </c>
      <c r="D2186">
        <v>2</v>
      </c>
      <c r="E2186">
        <v>1</v>
      </c>
      <c r="F2186">
        <v>10</v>
      </c>
      <c r="G2186">
        <v>41736</v>
      </c>
      <c r="H2186" t="s">
        <v>7</v>
      </c>
      <c r="I2186" t="s">
        <v>8</v>
      </c>
      <c r="J2186">
        <v>168</v>
      </c>
      <c r="K2186">
        <v>24</v>
      </c>
      <c r="L2186" t="s">
        <v>239</v>
      </c>
      <c r="M2186" t="s">
        <v>258</v>
      </c>
      <c r="N2186" t="s">
        <v>259</v>
      </c>
      <c r="O2186" s="9">
        <f t="shared" si="150"/>
        <v>16.8</v>
      </c>
      <c r="P2186" s="1">
        <f t="shared" si="151"/>
        <v>0.14285714285714285</v>
      </c>
      <c r="Q2186">
        <f t="shared" si="152"/>
        <v>1.4285714285714284</v>
      </c>
    </row>
    <row r="2187" spans="2:17" x14ac:dyDescent="0.25">
      <c r="B2187" t="s">
        <v>264</v>
      </c>
      <c r="C2187">
        <v>171100</v>
      </c>
      <c r="D2187">
        <v>2</v>
      </c>
      <c r="E2187">
        <v>1</v>
      </c>
      <c r="F2187">
        <v>7.5</v>
      </c>
      <c r="G2187">
        <v>41842</v>
      </c>
      <c r="H2187" t="s">
        <v>7</v>
      </c>
      <c r="I2187" t="s">
        <v>8</v>
      </c>
      <c r="J2187">
        <v>126</v>
      </c>
      <c r="K2187">
        <v>18</v>
      </c>
      <c r="L2187" t="s">
        <v>239</v>
      </c>
      <c r="M2187" t="s">
        <v>258</v>
      </c>
      <c r="N2187" t="s">
        <v>259</v>
      </c>
      <c r="O2187" s="9">
        <f t="shared" si="150"/>
        <v>16.8</v>
      </c>
      <c r="P2187" s="1">
        <f t="shared" si="151"/>
        <v>0.14285714285714285</v>
      </c>
      <c r="Q2187">
        <f t="shared" si="152"/>
        <v>1.0714285714285714</v>
      </c>
    </row>
    <row r="2188" spans="2:17" x14ac:dyDescent="0.25">
      <c r="B2188" t="s">
        <v>264</v>
      </c>
      <c r="C2188">
        <v>156584</v>
      </c>
      <c r="D2188">
        <v>1</v>
      </c>
      <c r="E2188">
        <v>1</v>
      </c>
      <c r="F2188">
        <v>3</v>
      </c>
      <c r="G2188">
        <v>41897</v>
      </c>
      <c r="H2188" t="s">
        <v>7</v>
      </c>
      <c r="I2188" t="s">
        <v>8</v>
      </c>
      <c r="J2188">
        <v>56</v>
      </c>
      <c r="K2188">
        <v>8</v>
      </c>
      <c r="L2188" t="s">
        <v>240</v>
      </c>
      <c r="M2188" t="s">
        <v>258</v>
      </c>
      <c r="N2188" t="s">
        <v>259</v>
      </c>
      <c r="O2188" s="9">
        <f t="shared" si="150"/>
        <v>18.666666666666668</v>
      </c>
      <c r="P2188" s="1">
        <f t="shared" si="151"/>
        <v>0.14285714285714285</v>
      </c>
      <c r="Q2188">
        <f t="shared" si="152"/>
        <v>0.42857142857142855</v>
      </c>
    </row>
    <row r="2189" spans="2:17" x14ac:dyDescent="0.25">
      <c r="B2189" t="s">
        <v>264</v>
      </c>
      <c r="C2189">
        <v>167316</v>
      </c>
      <c r="D2189">
        <v>2</v>
      </c>
      <c r="E2189">
        <v>2</v>
      </c>
      <c r="F2189">
        <v>3.5</v>
      </c>
      <c r="G2189">
        <v>42073</v>
      </c>
      <c r="H2189" t="s">
        <v>7</v>
      </c>
      <c r="I2189" t="s">
        <v>6</v>
      </c>
      <c r="J2189">
        <v>70</v>
      </c>
      <c r="K2189">
        <v>10</v>
      </c>
      <c r="L2189" t="s">
        <v>239</v>
      </c>
      <c r="M2189" t="s">
        <v>258</v>
      </c>
      <c r="N2189" t="s">
        <v>259</v>
      </c>
      <c r="O2189" s="9">
        <f t="shared" si="150"/>
        <v>20</v>
      </c>
      <c r="P2189" s="1">
        <f t="shared" si="151"/>
        <v>0.14285714285714285</v>
      </c>
      <c r="Q2189">
        <f t="shared" si="152"/>
        <v>0.5</v>
      </c>
    </row>
    <row r="2190" spans="2:17" x14ac:dyDescent="0.25">
      <c r="B2190" t="s">
        <v>264</v>
      </c>
      <c r="C2190">
        <v>155232</v>
      </c>
      <c r="D2190">
        <v>1</v>
      </c>
      <c r="E2190">
        <v>1</v>
      </c>
      <c r="F2190">
        <v>6</v>
      </c>
      <c r="G2190">
        <v>41317</v>
      </c>
      <c r="H2190" t="s">
        <v>7</v>
      </c>
      <c r="I2190" t="s">
        <v>8</v>
      </c>
      <c r="J2190">
        <v>126</v>
      </c>
      <c r="K2190">
        <v>18</v>
      </c>
      <c r="L2190" t="s">
        <v>240</v>
      </c>
      <c r="M2190" t="s">
        <v>258</v>
      </c>
      <c r="N2190" t="s">
        <v>259</v>
      </c>
      <c r="O2190" s="9">
        <f t="shared" si="150"/>
        <v>21</v>
      </c>
      <c r="P2190" s="1">
        <f t="shared" si="151"/>
        <v>0.14285714285714285</v>
      </c>
      <c r="Q2190">
        <f t="shared" si="152"/>
        <v>0.8571428571428571</v>
      </c>
    </row>
    <row r="2191" spans="2:17" x14ac:dyDescent="0.25">
      <c r="B2191" t="s">
        <v>264</v>
      </c>
      <c r="C2191">
        <v>162067</v>
      </c>
      <c r="D2191">
        <v>1</v>
      </c>
      <c r="E2191">
        <v>1</v>
      </c>
      <c r="F2191">
        <v>3</v>
      </c>
      <c r="G2191">
        <v>41534</v>
      </c>
      <c r="H2191" t="s">
        <v>7</v>
      </c>
      <c r="I2191" t="s">
        <v>8</v>
      </c>
      <c r="J2191">
        <v>63</v>
      </c>
      <c r="K2191">
        <v>9</v>
      </c>
      <c r="L2191" t="s">
        <v>240</v>
      </c>
      <c r="M2191" t="s">
        <v>258</v>
      </c>
      <c r="N2191" t="s">
        <v>259</v>
      </c>
      <c r="O2191" s="9">
        <f t="shared" si="150"/>
        <v>21</v>
      </c>
      <c r="P2191" s="1">
        <f t="shared" si="151"/>
        <v>0.14285714285714285</v>
      </c>
      <c r="Q2191">
        <f t="shared" si="152"/>
        <v>0.42857142857142855</v>
      </c>
    </row>
    <row r="2192" spans="2:17" x14ac:dyDescent="0.25">
      <c r="B2192" t="s">
        <v>264</v>
      </c>
      <c r="C2192">
        <v>179774</v>
      </c>
      <c r="D2192">
        <v>1</v>
      </c>
      <c r="E2192">
        <v>1</v>
      </c>
      <c r="F2192">
        <v>2</v>
      </c>
      <c r="G2192" t="s">
        <v>66</v>
      </c>
      <c r="H2192" t="s">
        <v>7</v>
      </c>
      <c r="I2192" t="s">
        <v>8</v>
      </c>
      <c r="J2192">
        <v>42</v>
      </c>
      <c r="K2192">
        <v>6</v>
      </c>
      <c r="L2192" t="s">
        <v>240</v>
      </c>
      <c r="M2192" t="s">
        <v>258</v>
      </c>
      <c r="N2192" t="s">
        <v>259</v>
      </c>
      <c r="O2192" s="9">
        <f t="shared" si="150"/>
        <v>21</v>
      </c>
      <c r="P2192" s="1">
        <f t="shared" si="151"/>
        <v>0.14285714285714285</v>
      </c>
      <c r="Q2192">
        <f t="shared" si="152"/>
        <v>0.2857142857142857</v>
      </c>
    </row>
    <row r="2193" spans="2:17" x14ac:dyDescent="0.25">
      <c r="B2193" t="s">
        <v>264</v>
      </c>
      <c r="C2193">
        <v>181126</v>
      </c>
      <c r="D2193">
        <v>1</v>
      </c>
      <c r="E2193">
        <v>1</v>
      </c>
      <c r="F2193">
        <v>2</v>
      </c>
      <c r="G2193">
        <v>42088</v>
      </c>
      <c r="H2193" t="s">
        <v>7</v>
      </c>
      <c r="I2193" t="s">
        <v>8</v>
      </c>
      <c r="J2193">
        <v>42</v>
      </c>
      <c r="K2193">
        <v>6</v>
      </c>
      <c r="L2193" t="s">
        <v>240</v>
      </c>
      <c r="M2193" t="s">
        <v>258</v>
      </c>
      <c r="N2193" t="s">
        <v>259</v>
      </c>
      <c r="O2193" s="9">
        <f t="shared" si="150"/>
        <v>21</v>
      </c>
      <c r="P2193" s="1">
        <f t="shared" si="151"/>
        <v>0.14285714285714285</v>
      </c>
      <c r="Q2193">
        <f t="shared" si="152"/>
        <v>0.2857142857142857</v>
      </c>
    </row>
    <row r="2194" spans="2:17" x14ac:dyDescent="0.25">
      <c r="B2194" t="s">
        <v>264</v>
      </c>
      <c r="C2194">
        <v>164154</v>
      </c>
      <c r="D2194">
        <v>1</v>
      </c>
      <c r="E2194">
        <v>1</v>
      </c>
      <c r="F2194">
        <v>5</v>
      </c>
      <c r="G2194">
        <v>41657</v>
      </c>
      <c r="H2194" t="s">
        <v>7</v>
      </c>
      <c r="I2194" t="s">
        <v>8</v>
      </c>
      <c r="J2194">
        <v>112</v>
      </c>
      <c r="K2194">
        <v>16</v>
      </c>
      <c r="L2194" t="s">
        <v>240</v>
      </c>
      <c r="M2194" t="s">
        <v>258</v>
      </c>
      <c r="N2194" t="s">
        <v>259</v>
      </c>
      <c r="O2194" s="9">
        <f t="shared" si="150"/>
        <v>22.4</v>
      </c>
      <c r="P2194" s="1">
        <f t="shared" si="151"/>
        <v>0.14285714285714285</v>
      </c>
      <c r="Q2194">
        <f t="shared" si="152"/>
        <v>0.71428571428571419</v>
      </c>
    </row>
    <row r="2195" spans="2:17" x14ac:dyDescent="0.25">
      <c r="B2195" t="s">
        <v>264</v>
      </c>
      <c r="C2195">
        <v>164512</v>
      </c>
      <c r="D2195">
        <v>1</v>
      </c>
      <c r="E2195">
        <v>1</v>
      </c>
      <c r="F2195">
        <v>5</v>
      </c>
      <c r="G2195">
        <v>41667</v>
      </c>
      <c r="H2195" t="s">
        <v>7</v>
      </c>
      <c r="I2195" t="s">
        <v>8</v>
      </c>
      <c r="J2195">
        <v>112</v>
      </c>
      <c r="K2195">
        <v>16</v>
      </c>
      <c r="L2195" t="s">
        <v>240</v>
      </c>
      <c r="M2195" t="s">
        <v>258</v>
      </c>
      <c r="N2195" t="s">
        <v>259</v>
      </c>
      <c r="O2195" s="9">
        <f t="shared" si="150"/>
        <v>22.4</v>
      </c>
      <c r="P2195" s="1">
        <f t="shared" si="151"/>
        <v>0.14285714285714285</v>
      </c>
      <c r="Q2195">
        <f t="shared" si="152"/>
        <v>0.71428571428571419</v>
      </c>
    </row>
    <row r="2196" spans="2:17" x14ac:dyDescent="0.25">
      <c r="B2196" t="s">
        <v>264</v>
      </c>
      <c r="C2196">
        <v>155240</v>
      </c>
      <c r="D2196">
        <v>2</v>
      </c>
      <c r="E2196">
        <v>1</v>
      </c>
      <c r="F2196">
        <v>5</v>
      </c>
      <c r="G2196">
        <v>41317</v>
      </c>
      <c r="H2196" t="s">
        <v>7</v>
      </c>
      <c r="I2196" t="s">
        <v>8</v>
      </c>
      <c r="J2196">
        <v>126</v>
      </c>
      <c r="K2196">
        <v>18</v>
      </c>
      <c r="L2196" t="s">
        <v>239</v>
      </c>
      <c r="M2196" t="s">
        <v>258</v>
      </c>
      <c r="N2196" t="s">
        <v>259</v>
      </c>
      <c r="O2196" s="9">
        <f t="shared" si="150"/>
        <v>25.2</v>
      </c>
      <c r="P2196" s="1">
        <f t="shared" si="151"/>
        <v>0.14285714285714285</v>
      </c>
      <c r="Q2196">
        <f t="shared" si="152"/>
        <v>0.71428571428571419</v>
      </c>
    </row>
    <row r="2197" spans="2:17" x14ac:dyDescent="0.25">
      <c r="B2197" t="s">
        <v>264</v>
      </c>
      <c r="C2197">
        <v>172655</v>
      </c>
      <c r="D2197">
        <v>1</v>
      </c>
      <c r="E2197">
        <v>1</v>
      </c>
      <c r="F2197">
        <v>6</v>
      </c>
      <c r="G2197">
        <v>41849</v>
      </c>
      <c r="H2197" t="s">
        <v>7</v>
      </c>
      <c r="I2197" t="s">
        <v>8</v>
      </c>
      <c r="J2197">
        <v>154</v>
      </c>
      <c r="K2197">
        <v>22</v>
      </c>
      <c r="L2197" t="s">
        <v>240</v>
      </c>
      <c r="M2197" t="s">
        <v>258</v>
      </c>
      <c r="N2197" t="s">
        <v>259</v>
      </c>
      <c r="O2197" s="9">
        <f t="shared" si="150"/>
        <v>25.666666666666668</v>
      </c>
      <c r="P2197" s="1">
        <f t="shared" si="151"/>
        <v>0.14285714285714285</v>
      </c>
      <c r="Q2197">
        <f t="shared" si="152"/>
        <v>0.8571428571428571</v>
      </c>
    </row>
    <row r="2198" spans="2:17" x14ac:dyDescent="0.25">
      <c r="B2198" t="s">
        <v>264</v>
      </c>
      <c r="C2198">
        <v>159914</v>
      </c>
      <c r="D2198">
        <v>2</v>
      </c>
      <c r="E2198">
        <v>1</v>
      </c>
      <c r="F2198">
        <v>15</v>
      </c>
      <c r="G2198">
        <v>41509</v>
      </c>
      <c r="H2198" t="s">
        <v>5</v>
      </c>
      <c r="I2198" t="s">
        <v>8</v>
      </c>
      <c r="J2198">
        <v>392</v>
      </c>
      <c r="K2198">
        <v>56</v>
      </c>
      <c r="L2198" t="s">
        <v>239</v>
      </c>
      <c r="M2198" t="s">
        <v>5</v>
      </c>
      <c r="N2198" t="s">
        <v>259</v>
      </c>
      <c r="O2198" s="9">
        <f t="shared" si="150"/>
        <v>26.133333333333333</v>
      </c>
      <c r="P2198" s="1">
        <f t="shared" si="151"/>
        <v>0.14285714285714285</v>
      </c>
      <c r="Q2198">
        <f t="shared" si="152"/>
        <v>2.1428571428571428</v>
      </c>
    </row>
    <row r="2199" spans="2:17" x14ac:dyDescent="0.25">
      <c r="B2199" t="s">
        <v>264</v>
      </c>
      <c r="C2199">
        <v>157371</v>
      </c>
      <c r="D2199">
        <v>1</v>
      </c>
      <c r="E2199">
        <v>1</v>
      </c>
      <c r="F2199">
        <v>5</v>
      </c>
      <c r="G2199">
        <v>41422</v>
      </c>
      <c r="H2199" t="s">
        <v>7</v>
      </c>
      <c r="I2199" t="s">
        <v>8</v>
      </c>
      <c r="J2199">
        <v>133</v>
      </c>
      <c r="K2199">
        <v>19</v>
      </c>
      <c r="L2199" t="s">
        <v>240</v>
      </c>
      <c r="M2199" t="s">
        <v>258</v>
      </c>
      <c r="N2199" t="s">
        <v>259</v>
      </c>
      <c r="O2199" s="9">
        <f t="shared" si="150"/>
        <v>26.6</v>
      </c>
      <c r="P2199" s="1">
        <f t="shared" si="151"/>
        <v>0.14285714285714285</v>
      </c>
      <c r="Q2199">
        <f t="shared" si="152"/>
        <v>0.71428571428571419</v>
      </c>
    </row>
    <row r="2200" spans="2:17" x14ac:dyDescent="0.25">
      <c r="B2200" t="s">
        <v>264</v>
      </c>
      <c r="C2200">
        <v>158010</v>
      </c>
      <c r="D2200">
        <v>2</v>
      </c>
      <c r="E2200">
        <v>1</v>
      </c>
      <c r="F2200">
        <v>5</v>
      </c>
      <c r="G2200">
        <v>41453</v>
      </c>
      <c r="H2200" t="s">
        <v>7</v>
      </c>
      <c r="I2200" t="s">
        <v>8</v>
      </c>
      <c r="J2200">
        <v>133</v>
      </c>
      <c r="K2200">
        <v>19</v>
      </c>
      <c r="L2200" t="s">
        <v>239</v>
      </c>
      <c r="M2200" t="s">
        <v>258</v>
      </c>
      <c r="N2200" t="s">
        <v>259</v>
      </c>
      <c r="O2200" s="9">
        <f t="shared" si="150"/>
        <v>26.6</v>
      </c>
      <c r="P2200" s="1">
        <f t="shared" si="151"/>
        <v>0.14285714285714285</v>
      </c>
      <c r="Q2200">
        <f t="shared" si="152"/>
        <v>0.71428571428571419</v>
      </c>
    </row>
    <row r="2201" spans="2:17" x14ac:dyDescent="0.25">
      <c r="B2201" t="s">
        <v>264</v>
      </c>
      <c r="C2201">
        <v>166856</v>
      </c>
      <c r="D2201">
        <v>1</v>
      </c>
      <c r="E2201">
        <v>1</v>
      </c>
      <c r="F2201">
        <v>5</v>
      </c>
      <c r="G2201">
        <v>41664</v>
      </c>
      <c r="H2201" t="s">
        <v>7</v>
      </c>
      <c r="I2201" t="s">
        <v>8</v>
      </c>
      <c r="J2201">
        <v>133</v>
      </c>
      <c r="K2201">
        <v>19</v>
      </c>
      <c r="L2201" t="s">
        <v>240</v>
      </c>
      <c r="M2201" t="s">
        <v>258</v>
      </c>
      <c r="N2201" t="s">
        <v>259</v>
      </c>
      <c r="O2201" s="9">
        <f t="shared" si="150"/>
        <v>26.6</v>
      </c>
      <c r="P2201" s="1">
        <f t="shared" si="151"/>
        <v>0.14285714285714285</v>
      </c>
      <c r="Q2201">
        <f t="shared" si="152"/>
        <v>0.71428571428571419</v>
      </c>
    </row>
    <row r="2202" spans="2:17" x14ac:dyDescent="0.25">
      <c r="B2202" t="s">
        <v>264</v>
      </c>
      <c r="C2202">
        <v>158151</v>
      </c>
      <c r="D2202">
        <v>1</v>
      </c>
      <c r="E2202">
        <v>1</v>
      </c>
      <c r="F2202">
        <v>4</v>
      </c>
      <c r="G2202">
        <v>41502</v>
      </c>
      <c r="H2202" t="s">
        <v>7</v>
      </c>
      <c r="I2202" t="s">
        <v>8</v>
      </c>
      <c r="J2202">
        <v>112</v>
      </c>
      <c r="K2202">
        <v>16</v>
      </c>
      <c r="L2202" t="s">
        <v>240</v>
      </c>
      <c r="M2202" t="s">
        <v>258</v>
      </c>
      <c r="N2202" t="s">
        <v>259</v>
      </c>
      <c r="O2202" s="9">
        <f t="shared" si="150"/>
        <v>28</v>
      </c>
      <c r="P2202" s="1">
        <f t="shared" si="151"/>
        <v>0.14285714285714285</v>
      </c>
      <c r="Q2202">
        <f t="shared" si="152"/>
        <v>0.5714285714285714</v>
      </c>
    </row>
    <row r="2203" spans="2:17" x14ac:dyDescent="0.25">
      <c r="B2203" t="s">
        <v>264</v>
      </c>
      <c r="C2203">
        <v>158153</v>
      </c>
      <c r="D2203">
        <v>1</v>
      </c>
      <c r="E2203">
        <v>1</v>
      </c>
      <c r="F2203">
        <v>4</v>
      </c>
      <c r="G2203">
        <v>41502</v>
      </c>
      <c r="H2203" t="s">
        <v>7</v>
      </c>
      <c r="I2203" t="s">
        <v>8</v>
      </c>
      <c r="J2203">
        <v>112</v>
      </c>
      <c r="K2203">
        <v>16</v>
      </c>
      <c r="L2203" t="s">
        <v>240</v>
      </c>
      <c r="M2203" t="s">
        <v>258</v>
      </c>
      <c r="N2203" t="s">
        <v>259</v>
      </c>
      <c r="O2203" s="9">
        <f t="shared" si="150"/>
        <v>28</v>
      </c>
      <c r="P2203" s="1">
        <f t="shared" si="151"/>
        <v>0.14285714285714285</v>
      </c>
      <c r="Q2203">
        <f t="shared" si="152"/>
        <v>0.5714285714285714</v>
      </c>
    </row>
    <row r="2204" spans="2:17" x14ac:dyDescent="0.25">
      <c r="B2204" t="s">
        <v>264</v>
      </c>
      <c r="C2204">
        <v>158156</v>
      </c>
      <c r="D2204">
        <v>1</v>
      </c>
      <c r="E2204">
        <v>1</v>
      </c>
      <c r="F2204">
        <v>4</v>
      </c>
      <c r="G2204">
        <v>41502</v>
      </c>
      <c r="H2204" t="s">
        <v>7</v>
      </c>
      <c r="I2204" t="s">
        <v>8</v>
      </c>
      <c r="J2204">
        <v>112</v>
      </c>
      <c r="K2204">
        <v>16</v>
      </c>
      <c r="L2204" t="s">
        <v>240</v>
      </c>
      <c r="M2204" t="s">
        <v>258</v>
      </c>
      <c r="N2204" t="s">
        <v>259</v>
      </c>
      <c r="O2204" s="9">
        <f t="shared" si="150"/>
        <v>28</v>
      </c>
      <c r="P2204" s="1">
        <f t="shared" si="151"/>
        <v>0.14285714285714285</v>
      </c>
      <c r="Q2204">
        <f t="shared" si="152"/>
        <v>0.5714285714285714</v>
      </c>
    </row>
    <row r="2205" spans="2:17" x14ac:dyDescent="0.25">
      <c r="B2205" t="s">
        <v>264</v>
      </c>
      <c r="C2205">
        <v>158157</v>
      </c>
      <c r="D2205">
        <v>1</v>
      </c>
      <c r="E2205">
        <v>1</v>
      </c>
      <c r="F2205">
        <v>4</v>
      </c>
      <c r="G2205">
        <v>41502</v>
      </c>
      <c r="H2205" t="s">
        <v>7</v>
      </c>
      <c r="I2205" t="s">
        <v>8</v>
      </c>
      <c r="J2205">
        <v>112</v>
      </c>
      <c r="K2205">
        <v>16</v>
      </c>
      <c r="L2205" t="s">
        <v>240</v>
      </c>
      <c r="M2205" t="s">
        <v>258</v>
      </c>
      <c r="N2205" t="s">
        <v>259</v>
      </c>
      <c r="O2205" s="9">
        <f t="shared" si="150"/>
        <v>28</v>
      </c>
      <c r="P2205" s="1">
        <f t="shared" si="151"/>
        <v>0.14285714285714285</v>
      </c>
      <c r="Q2205">
        <f t="shared" si="152"/>
        <v>0.5714285714285714</v>
      </c>
    </row>
    <row r="2206" spans="2:17" x14ac:dyDescent="0.25">
      <c r="B2206" t="s">
        <v>264</v>
      </c>
      <c r="C2206">
        <v>163226</v>
      </c>
      <c r="D2206">
        <v>1</v>
      </c>
      <c r="E2206">
        <v>1</v>
      </c>
      <c r="F2206">
        <v>1.5</v>
      </c>
      <c r="G2206">
        <v>41594</v>
      </c>
      <c r="H2206" t="s">
        <v>7</v>
      </c>
      <c r="I2206" t="s">
        <v>8</v>
      </c>
      <c r="J2206">
        <v>42</v>
      </c>
      <c r="K2206">
        <v>6</v>
      </c>
      <c r="L2206" t="s">
        <v>240</v>
      </c>
      <c r="M2206" t="s">
        <v>258</v>
      </c>
      <c r="N2206" t="s">
        <v>259</v>
      </c>
      <c r="O2206" s="9">
        <f t="shared" si="150"/>
        <v>28</v>
      </c>
      <c r="P2206" s="1">
        <f t="shared" si="151"/>
        <v>0.14285714285714285</v>
      </c>
      <c r="Q2206">
        <f t="shared" si="152"/>
        <v>0.21428571428571427</v>
      </c>
    </row>
    <row r="2207" spans="2:17" x14ac:dyDescent="0.25">
      <c r="B2207" t="s">
        <v>264</v>
      </c>
      <c r="C2207">
        <v>172928</v>
      </c>
      <c r="D2207">
        <v>1</v>
      </c>
      <c r="E2207">
        <v>1</v>
      </c>
      <c r="F2207">
        <v>3</v>
      </c>
      <c r="G2207">
        <v>41845</v>
      </c>
      <c r="H2207" t="s">
        <v>7</v>
      </c>
      <c r="I2207" t="s">
        <v>8</v>
      </c>
      <c r="J2207">
        <v>84</v>
      </c>
      <c r="K2207">
        <v>12</v>
      </c>
      <c r="L2207" t="s">
        <v>240</v>
      </c>
      <c r="M2207" t="s">
        <v>258</v>
      </c>
      <c r="N2207" t="s">
        <v>259</v>
      </c>
      <c r="O2207" s="9">
        <f t="shared" si="150"/>
        <v>28</v>
      </c>
      <c r="P2207" s="1">
        <f t="shared" si="151"/>
        <v>0.14285714285714285</v>
      </c>
      <c r="Q2207">
        <f t="shared" si="152"/>
        <v>0.42857142857142855</v>
      </c>
    </row>
    <row r="2208" spans="2:17" x14ac:dyDescent="0.25">
      <c r="B2208" t="s">
        <v>264</v>
      </c>
      <c r="C2208">
        <v>168971</v>
      </c>
      <c r="D2208">
        <v>1</v>
      </c>
      <c r="E2208">
        <v>1</v>
      </c>
      <c r="F2208">
        <v>4</v>
      </c>
      <c r="G2208">
        <v>41751</v>
      </c>
      <c r="H2208" t="s">
        <v>7</v>
      </c>
      <c r="I2208" t="s">
        <v>8</v>
      </c>
      <c r="J2208">
        <v>119</v>
      </c>
      <c r="K2208">
        <v>17</v>
      </c>
      <c r="L2208" t="s">
        <v>240</v>
      </c>
      <c r="M2208" t="s">
        <v>258</v>
      </c>
      <c r="N2208" t="s">
        <v>259</v>
      </c>
      <c r="O2208" s="9">
        <f t="shared" si="150"/>
        <v>29.75</v>
      </c>
      <c r="P2208" s="1">
        <f t="shared" si="151"/>
        <v>0.14285714285714285</v>
      </c>
      <c r="Q2208">
        <f t="shared" si="152"/>
        <v>0.5714285714285714</v>
      </c>
    </row>
    <row r="2209" spans="2:17" x14ac:dyDescent="0.25">
      <c r="B2209" t="s">
        <v>264</v>
      </c>
      <c r="C2209">
        <v>181415</v>
      </c>
      <c r="D2209">
        <v>1</v>
      </c>
      <c r="E2209">
        <v>1</v>
      </c>
      <c r="F2209">
        <v>3</v>
      </c>
      <c r="G2209">
        <v>41919</v>
      </c>
      <c r="H2209" t="s">
        <v>7</v>
      </c>
      <c r="I2209" t="s">
        <v>8</v>
      </c>
      <c r="J2209">
        <v>91</v>
      </c>
      <c r="K2209">
        <v>13</v>
      </c>
      <c r="L2209" t="s">
        <v>240</v>
      </c>
      <c r="M2209" t="s">
        <v>258</v>
      </c>
      <c r="N2209" t="s">
        <v>259</v>
      </c>
      <c r="O2209" s="9">
        <f t="shared" si="150"/>
        <v>30.333333333333332</v>
      </c>
      <c r="P2209" s="1">
        <f t="shared" si="151"/>
        <v>0.14285714285714285</v>
      </c>
      <c r="Q2209">
        <f t="shared" si="152"/>
        <v>0.42857142857142855</v>
      </c>
    </row>
    <row r="2210" spans="2:17" x14ac:dyDescent="0.25">
      <c r="B2210" t="s">
        <v>264</v>
      </c>
      <c r="C2210">
        <v>165784</v>
      </c>
      <c r="D2210">
        <v>2</v>
      </c>
      <c r="E2210">
        <v>1</v>
      </c>
      <c r="F2210">
        <v>5</v>
      </c>
      <c r="G2210">
        <v>41585</v>
      </c>
      <c r="H2210" t="s">
        <v>7</v>
      </c>
      <c r="I2210" t="s">
        <v>8</v>
      </c>
      <c r="J2210">
        <v>154</v>
      </c>
      <c r="K2210">
        <v>22</v>
      </c>
      <c r="L2210" t="s">
        <v>239</v>
      </c>
      <c r="M2210" t="s">
        <v>258</v>
      </c>
      <c r="N2210" t="s">
        <v>259</v>
      </c>
      <c r="O2210" s="9">
        <f t="shared" si="150"/>
        <v>30.8</v>
      </c>
      <c r="P2210" s="1">
        <f t="shared" si="151"/>
        <v>0.14285714285714285</v>
      </c>
      <c r="Q2210">
        <f t="shared" si="152"/>
        <v>0.71428571428571419</v>
      </c>
    </row>
    <row r="2211" spans="2:17" x14ac:dyDescent="0.25">
      <c r="B2211" t="s">
        <v>264</v>
      </c>
      <c r="C2211">
        <v>165790</v>
      </c>
      <c r="D2211">
        <v>2</v>
      </c>
      <c r="E2211">
        <v>1</v>
      </c>
      <c r="F2211">
        <v>5</v>
      </c>
      <c r="G2211">
        <v>41586</v>
      </c>
      <c r="H2211" t="s">
        <v>7</v>
      </c>
      <c r="I2211" t="s">
        <v>8</v>
      </c>
      <c r="J2211">
        <v>154</v>
      </c>
      <c r="K2211">
        <v>22</v>
      </c>
      <c r="L2211" t="s">
        <v>239</v>
      </c>
      <c r="M2211" t="s">
        <v>258</v>
      </c>
      <c r="N2211" t="s">
        <v>259</v>
      </c>
      <c r="O2211" s="9">
        <f t="shared" si="150"/>
        <v>30.8</v>
      </c>
      <c r="P2211" s="1">
        <f t="shared" si="151"/>
        <v>0.14285714285714285</v>
      </c>
      <c r="Q2211">
        <f t="shared" si="152"/>
        <v>0.71428571428571419</v>
      </c>
    </row>
    <row r="2212" spans="2:17" x14ac:dyDescent="0.25">
      <c r="B2212" t="s">
        <v>264</v>
      </c>
      <c r="C2212">
        <v>158325</v>
      </c>
      <c r="D2212">
        <v>1</v>
      </c>
      <c r="E2212">
        <v>1</v>
      </c>
      <c r="F2212">
        <v>3.5</v>
      </c>
      <c r="G2212">
        <v>41498</v>
      </c>
      <c r="H2212" t="s">
        <v>7</v>
      </c>
      <c r="I2212" t="s">
        <v>8</v>
      </c>
      <c r="J2212">
        <v>112</v>
      </c>
      <c r="K2212">
        <v>16</v>
      </c>
      <c r="L2212" t="s">
        <v>240</v>
      </c>
      <c r="M2212" t="s">
        <v>258</v>
      </c>
      <c r="N2212" t="s">
        <v>259</v>
      </c>
      <c r="O2212" s="9">
        <f t="shared" si="150"/>
        <v>32</v>
      </c>
      <c r="P2212" s="1">
        <f t="shared" si="151"/>
        <v>0.14285714285714285</v>
      </c>
      <c r="Q2212">
        <f t="shared" si="152"/>
        <v>0.5</v>
      </c>
    </row>
    <row r="2213" spans="2:17" x14ac:dyDescent="0.25">
      <c r="B2213" t="s">
        <v>264</v>
      </c>
      <c r="C2213">
        <v>164917</v>
      </c>
      <c r="D2213">
        <v>1</v>
      </c>
      <c r="E2213">
        <v>1</v>
      </c>
      <c r="F2213">
        <v>3</v>
      </c>
      <c r="G2213">
        <v>41659</v>
      </c>
      <c r="H2213" t="s">
        <v>7</v>
      </c>
      <c r="I2213" t="s">
        <v>8</v>
      </c>
      <c r="J2213">
        <v>98</v>
      </c>
      <c r="K2213">
        <v>14</v>
      </c>
      <c r="L2213" t="s">
        <v>240</v>
      </c>
      <c r="M2213" t="s">
        <v>258</v>
      </c>
      <c r="N2213" t="s">
        <v>259</v>
      </c>
      <c r="O2213" s="9">
        <f t="shared" si="150"/>
        <v>32.666666666666664</v>
      </c>
      <c r="P2213" s="1">
        <f t="shared" si="151"/>
        <v>0.14285714285714285</v>
      </c>
      <c r="Q2213">
        <f t="shared" si="152"/>
        <v>0.42857142857142855</v>
      </c>
    </row>
    <row r="2214" spans="2:17" x14ac:dyDescent="0.25">
      <c r="B2214" t="s">
        <v>264</v>
      </c>
      <c r="C2214">
        <v>164665</v>
      </c>
      <c r="D2214">
        <v>1</v>
      </c>
      <c r="E2214">
        <v>1</v>
      </c>
      <c r="F2214">
        <v>3</v>
      </c>
      <c r="G2214">
        <v>41705</v>
      </c>
      <c r="H2214" t="s">
        <v>7</v>
      </c>
      <c r="I2214" t="s">
        <v>8</v>
      </c>
      <c r="J2214">
        <v>98</v>
      </c>
      <c r="K2214">
        <v>14</v>
      </c>
      <c r="L2214" t="s">
        <v>240</v>
      </c>
      <c r="M2214" t="s">
        <v>258</v>
      </c>
      <c r="N2214" t="s">
        <v>259</v>
      </c>
      <c r="O2214" s="9">
        <f t="shared" si="150"/>
        <v>32.666666666666664</v>
      </c>
      <c r="P2214" s="1">
        <f t="shared" si="151"/>
        <v>0.14285714285714285</v>
      </c>
      <c r="Q2214">
        <f t="shared" si="152"/>
        <v>0.42857142857142855</v>
      </c>
    </row>
    <row r="2215" spans="2:17" x14ac:dyDescent="0.25">
      <c r="B2215" t="s">
        <v>264</v>
      </c>
      <c r="C2215">
        <v>157069</v>
      </c>
      <c r="D2215">
        <v>1</v>
      </c>
      <c r="E2215">
        <v>1</v>
      </c>
      <c r="F2215">
        <v>4</v>
      </c>
      <c r="G2215">
        <v>41415</v>
      </c>
      <c r="H2215" t="s">
        <v>7</v>
      </c>
      <c r="I2215" t="s">
        <v>8</v>
      </c>
      <c r="J2215">
        <v>147</v>
      </c>
      <c r="K2215">
        <v>21</v>
      </c>
      <c r="L2215" t="s">
        <v>240</v>
      </c>
      <c r="M2215" t="s">
        <v>258</v>
      </c>
      <c r="N2215" t="s">
        <v>259</v>
      </c>
      <c r="O2215" s="9">
        <f t="shared" si="150"/>
        <v>36.75</v>
      </c>
      <c r="P2215" s="1">
        <f t="shared" si="151"/>
        <v>0.14285714285714285</v>
      </c>
      <c r="Q2215">
        <f t="shared" si="152"/>
        <v>0.5714285714285714</v>
      </c>
    </row>
    <row r="2216" spans="2:17" x14ac:dyDescent="0.25">
      <c r="B2216" t="s">
        <v>264</v>
      </c>
      <c r="C2216">
        <v>156004</v>
      </c>
      <c r="D2216">
        <v>1</v>
      </c>
      <c r="E2216">
        <v>1</v>
      </c>
      <c r="F2216">
        <v>3</v>
      </c>
      <c r="G2216">
        <v>41388</v>
      </c>
      <c r="H2216" t="s">
        <v>7</v>
      </c>
      <c r="I2216" t="s">
        <v>8</v>
      </c>
      <c r="J2216">
        <v>112</v>
      </c>
      <c r="K2216">
        <v>16</v>
      </c>
      <c r="L2216" t="s">
        <v>240</v>
      </c>
      <c r="M2216" t="s">
        <v>258</v>
      </c>
      <c r="N2216" t="s">
        <v>259</v>
      </c>
      <c r="O2216" s="9">
        <f t="shared" si="150"/>
        <v>37.333333333333336</v>
      </c>
      <c r="P2216" s="1">
        <f t="shared" si="151"/>
        <v>0.14285714285714285</v>
      </c>
      <c r="Q2216">
        <f t="shared" si="152"/>
        <v>0.42857142857142855</v>
      </c>
    </row>
    <row r="2217" spans="2:17" x14ac:dyDescent="0.25">
      <c r="B2217" t="s">
        <v>264</v>
      </c>
      <c r="C2217">
        <v>155699</v>
      </c>
      <c r="D2217">
        <v>1</v>
      </c>
      <c r="E2217">
        <v>1</v>
      </c>
      <c r="F2217">
        <v>3</v>
      </c>
      <c r="G2217">
        <v>41435</v>
      </c>
      <c r="H2217" t="s">
        <v>7</v>
      </c>
      <c r="I2217" t="s">
        <v>8</v>
      </c>
      <c r="J2217">
        <v>112</v>
      </c>
      <c r="K2217">
        <v>16</v>
      </c>
      <c r="L2217" t="s">
        <v>240</v>
      </c>
      <c r="M2217" t="s">
        <v>258</v>
      </c>
      <c r="N2217" t="s">
        <v>259</v>
      </c>
      <c r="O2217" s="9">
        <f t="shared" si="150"/>
        <v>37.333333333333336</v>
      </c>
      <c r="P2217" s="1">
        <f t="shared" si="151"/>
        <v>0.14285714285714285</v>
      </c>
      <c r="Q2217">
        <f t="shared" si="152"/>
        <v>0.42857142857142855</v>
      </c>
    </row>
    <row r="2218" spans="2:17" x14ac:dyDescent="0.25">
      <c r="B2218" t="s">
        <v>264</v>
      </c>
      <c r="C2218">
        <v>156894</v>
      </c>
      <c r="D2218">
        <v>1</v>
      </c>
      <c r="E2218">
        <v>1</v>
      </c>
      <c r="F2218">
        <v>3</v>
      </c>
      <c r="G2218">
        <v>41425</v>
      </c>
      <c r="H2218" t="s">
        <v>7</v>
      </c>
      <c r="I2218" t="s">
        <v>8</v>
      </c>
      <c r="J2218">
        <v>112</v>
      </c>
      <c r="K2218">
        <v>16</v>
      </c>
      <c r="L2218" t="s">
        <v>240</v>
      </c>
      <c r="M2218" t="s">
        <v>258</v>
      </c>
      <c r="N2218" t="s">
        <v>259</v>
      </c>
      <c r="O2218" s="9">
        <f t="shared" si="150"/>
        <v>37.333333333333336</v>
      </c>
      <c r="P2218" s="1">
        <f t="shared" si="151"/>
        <v>0.14285714285714285</v>
      </c>
      <c r="Q2218">
        <f t="shared" si="152"/>
        <v>0.42857142857142855</v>
      </c>
    </row>
    <row r="2219" spans="2:17" x14ac:dyDescent="0.25">
      <c r="B2219" t="s">
        <v>264</v>
      </c>
      <c r="C2219">
        <v>158024</v>
      </c>
      <c r="D2219">
        <v>1</v>
      </c>
      <c r="E2219">
        <v>1</v>
      </c>
      <c r="F2219">
        <v>3</v>
      </c>
      <c r="G2219">
        <v>41466</v>
      </c>
      <c r="H2219" t="s">
        <v>7</v>
      </c>
      <c r="I2219" t="s">
        <v>8</v>
      </c>
      <c r="J2219">
        <v>112</v>
      </c>
      <c r="K2219">
        <v>16</v>
      </c>
      <c r="L2219" t="s">
        <v>240</v>
      </c>
      <c r="M2219" t="s">
        <v>258</v>
      </c>
      <c r="N2219" t="s">
        <v>259</v>
      </c>
      <c r="O2219" s="9">
        <f t="shared" si="150"/>
        <v>37.333333333333336</v>
      </c>
      <c r="P2219" s="1">
        <f t="shared" si="151"/>
        <v>0.14285714285714285</v>
      </c>
      <c r="Q2219">
        <f t="shared" si="152"/>
        <v>0.42857142857142855</v>
      </c>
    </row>
    <row r="2220" spans="2:17" x14ac:dyDescent="0.25">
      <c r="B2220" t="s">
        <v>264</v>
      </c>
      <c r="C2220">
        <v>156086</v>
      </c>
      <c r="D2220">
        <v>1</v>
      </c>
      <c r="E2220">
        <v>1</v>
      </c>
      <c r="F2220">
        <v>3</v>
      </c>
      <c r="G2220">
        <v>41453</v>
      </c>
      <c r="H2220" t="s">
        <v>7</v>
      </c>
      <c r="I2220" t="s">
        <v>8</v>
      </c>
      <c r="J2220">
        <v>112</v>
      </c>
      <c r="K2220">
        <v>16</v>
      </c>
      <c r="L2220" t="s">
        <v>240</v>
      </c>
      <c r="M2220" t="s">
        <v>258</v>
      </c>
      <c r="N2220" t="s">
        <v>259</v>
      </c>
      <c r="O2220" s="9">
        <f t="shared" si="150"/>
        <v>37.333333333333336</v>
      </c>
      <c r="P2220" s="1">
        <f t="shared" si="151"/>
        <v>0.14285714285714285</v>
      </c>
      <c r="Q2220">
        <f t="shared" si="152"/>
        <v>0.42857142857142855</v>
      </c>
    </row>
    <row r="2221" spans="2:17" x14ac:dyDescent="0.25">
      <c r="B2221" t="s">
        <v>264</v>
      </c>
      <c r="C2221">
        <v>162239</v>
      </c>
      <c r="D2221">
        <v>1</v>
      </c>
      <c r="E2221">
        <v>1</v>
      </c>
      <c r="F2221">
        <v>3</v>
      </c>
      <c r="G2221">
        <v>41569</v>
      </c>
      <c r="H2221" t="s">
        <v>7</v>
      </c>
      <c r="I2221" t="s">
        <v>8</v>
      </c>
      <c r="J2221">
        <v>112</v>
      </c>
      <c r="K2221">
        <v>16</v>
      </c>
      <c r="L2221" t="s">
        <v>240</v>
      </c>
      <c r="M2221" t="s">
        <v>258</v>
      </c>
      <c r="N2221" t="s">
        <v>259</v>
      </c>
      <c r="O2221" s="9">
        <f t="shared" si="150"/>
        <v>37.333333333333336</v>
      </c>
      <c r="P2221" s="1">
        <f t="shared" si="151"/>
        <v>0.14285714285714285</v>
      </c>
      <c r="Q2221">
        <f t="shared" si="152"/>
        <v>0.42857142857142855</v>
      </c>
    </row>
    <row r="2222" spans="2:17" x14ac:dyDescent="0.25">
      <c r="B2222" t="s">
        <v>264</v>
      </c>
      <c r="C2222">
        <v>174185</v>
      </c>
      <c r="D2222">
        <v>1</v>
      </c>
      <c r="E2222">
        <v>1</v>
      </c>
      <c r="F2222">
        <v>3</v>
      </c>
      <c r="G2222">
        <v>41951</v>
      </c>
      <c r="H2222" t="s">
        <v>7</v>
      </c>
      <c r="I2222" t="s">
        <v>8</v>
      </c>
      <c r="J2222">
        <v>112</v>
      </c>
      <c r="K2222">
        <v>16</v>
      </c>
      <c r="L2222" t="s">
        <v>240</v>
      </c>
      <c r="M2222" t="s">
        <v>258</v>
      </c>
      <c r="N2222" t="s">
        <v>259</v>
      </c>
      <c r="O2222" s="9">
        <f t="shared" si="150"/>
        <v>37.333333333333336</v>
      </c>
      <c r="P2222" s="1">
        <f t="shared" si="151"/>
        <v>0.14285714285714285</v>
      </c>
      <c r="Q2222">
        <f t="shared" si="152"/>
        <v>0.42857142857142855</v>
      </c>
    </row>
    <row r="2223" spans="2:17" x14ac:dyDescent="0.25">
      <c r="B2223" t="s">
        <v>264</v>
      </c>
      <c r="C2223">
        <v>174151</v>
      </c>
      <c r="D2223">
        <v>1</v>
      </c>
      <c r="E2223">
        <v>1</v>
      </c>
      <c r="F2223">
        <v>3</v>
      </c>
      <c r="G2223">
        <v>41898</v>
      </c>
      <c r="H2223" t="s">
        <v>7</v>
      </c>
      <c r="I2223" t="s">
        <v>8</v>
      </c>
      <c r="J2223">
        <v>112</v>
      </c>
      <c r="K2223">
        <v>16</v>
      </c>
      <c r="L2223" t="s">
        <v>240</v>
      </c>
      <c r="M2223" t="s">
        <v>258</v>
      </c>
      <c r="N2223" t="s">
        <v>259</v>
      </c>
      <c r="O2223" s="9">
        <f t="shared" si="150"/>
        <v>37.333333333333336</v>
      </c>
      <c r="P2223" s="1">
        <f t="shared" si="151"/>
        <v>0.14285714285714285</v>
      </c>
      <c r="Q2223">
        <f t="shared" si="152"/>
        <v>0.42857142857142855</v>
      </c>
    </row>
    <row r="2224" spans="2:17" x14ac:dyDescent="0.25">
      <c r="B2224" t="s">
        <v>264</v>
      </c>
      <c r="C2224">
        <v>170822</v>
      </c>
      <c r="D2224">
        <v>1</v>
      </c>
      <c r="E2224">
        <v>1</v>
      </c>
      <c r="F2224">
        <v>5</v>
      </c>
      <c r="G2224">
        <v>41736</v>
      </c>
      <c r="H2224" t="s">
        <v>7</v>
      </c>
      <c r="I2224" t="s">
        <v>8</v>
      </c>
      <c r="J2224">
        <v>189</v>
      </c>
      <c r="K2224">
        <v>27</v>
      </c>
      <c r="L2224" t="s">
        <v>240</v>
      </c>
      <c r="M2224" t="s">
        <v>258</v>
      </c>
      <c r="N2224" t="s">
        <v>259</v>
      </c>
      <c r="O2224" s="9">
        <f t="shared" si="150"/>
        <v>37.799999999999997</v>
      </c>
      <c r="P2224" s="1">
        <f t="shared" si="151"/>
        <v>0.14285714285714285</v>
      </c>
      <c r="Q2224">
        <f t="shared" si="152"/>
        <v>0.71428571428571419</v>
      </c>
    </row>
    <row r="2225" spans="2:17" x14ac:dyDescent="0.25">
      <c r="B2225" t="s">
        <v>264</v>
      </c>
      <c r="C2225">
        <v>161516</v>
      </c>
      <c r="D2225">
        <v>1</v>
      </c>
      <c r="E2225">
        <v>1</v>
      </c>
      <c r="F2225">
        <v>3.5</v>
      </c>
      <c r="G2225">
        <v>41426</v>
      </c>
      <c r="H2225" t="s">
        <v>7</v>
      </c>
      <c r="I2225" t="s">
        <v>8</v>
      </c>
      <c r="J2225">
        <v>140</v>
      </c>
      <c r="K2225">
        <v>20</v>
      </c>
      <c r="L2225" t="s">
        <v>240</v>
      </c>
      <c r="M2225" t="s">
        <v>258</v>
      </c>
      <c r="N2225" t="s">
        <v>259</v>
      </c>
      <c r="O2225" s="9">
        <f t="shared" si="150"/>
        <v>40</v>
      </c>
      <c r="P2225" s="1">
        <f t="shared" si="151"/>
        <v>0.14285714285714285</v>
      </c>
      <c r="Q2225">
        <f t="shared" si="152"/>
        <v>0.5</v>
      </c>
    </row>
    <row r="2226" spans="2:17" x14ac:dyDescent="0.25">
      <c r="B2226" t="s">
        <v>264</v>
      </c>
      <c r="C2226">
        <v>171962</v>
      </c>
      <c r="D2226">
        <v>1</v>
      </c>
      <c r="E2226">
        <v>1</v>
      </c>
      <c r="F2226">
        <v>3.5</v>
      </c>
      <c r="G2226">
        <v>41844</v>
      </c>
      <c r="H2226" t="s">
        <v>7</v>
      </c>
      <c r="I2226" t="s">
        <v>8</v>
      </c>
      <c r="J2226">
        <v>140</v>
      </c>
      <c r="K2226">
        <v>20</v>
      </c>
      <c r="L2226" t="s">
        <v>240</v>
      </c>
      <c r="M2226" t="s">
        <v>258</v>
      </c>
      <c r="N2226" t="s">
        <v>259</v>
      </c>
      <c r="O2226" s="9">
        <f t="shared" si="150"/>
        <v>40</v>
      </c>
      <c r="P2226" s="1">
        <f t="shared" si="151"/>
        <v>0.14285714285714285</v>
      </c>
      <c r="Q2226">
        <f t="shared" si="152"/>
        <v>0.5</v>
      </c>
    </row>
    <row r="2227" spans="2:17" x14ac:dyDescent="0.25">
      <c r="B2227" t="s">
        <v>264</v>
      </c>
      <c r="C2227">
        <v>167769</v>
      </c>
      <c r="D2227">
        <v>1</v>
      </c>
      <c r="E2227">
        <v>1</v>
      </c>
      <c r="F2227">
        <v>3.5</v>
      </c>
      <c r="G2227">
        <v>41820</v>
      </c>
      <c r="H2227" t="s">
        <v>7</v>
      </c>
      <c r="I2227" t="s">
        <v>8</v>
      </c>
      <c r="J2227">
        <v>140</v>
      </c>
      <c r="K2227">
        <v>20</v>
      </c>
      <c r="L2227" t="s">
        <v>240</v>
      </c>
      <c r="M2227" t="s">
        <v>258</v>
      </c>
      <c r="N2227" t="s">
        <v>259</v>
      </c>
      <c r="O2227" s="9">
        <f t="shared" si="150"/>
        <v>40</v>
      </c>
      <c r="P2227" s="1">
        <f t="shared" si="151"/>
        <v>0.14285714285714285</v>
      </c>
      <c r="Q2227">
        <f t="shared" si="152"/>
        <v>0.5</v>
      </c>
    </row>
    <row r="2228" spans="2:17" x14ac:dyDescent="0.25">
      <c r="B2228" t="s">
        <v>264</v>
      </c>
      <c r="C2228">
        <v>167763</v>
      </c>
      <c r="D2228">
        <v>1</v>
      </c>
      <c r="E2228">
        <v>1</v>
      </c>
      <c r="F2228">
        <v>3.5</v>
      </c>
      <c r="G2228">
        <v>41820</v>
      </c>
      <c r="H2228" t="s">
        <v>7</v>
      </c>
      <c r="I2228" t="s">
        <v>8</v>
      </c>
      <c r="J2228">
        <v>140</v>
      </c>
      <c r="K2228">
        <v>20</v>
      </c>
      <c r="L2228" t="s">
        <v>240</v>
      </c>
      <c r="M2228" t="s">
        <v>258</v>
      </c>
      <c r="N2228" t="s">
        <v>259</v>
      </c>
      <c r="O2228" s="9">
        <f t="shared" si="150"/>
        <v>40</v>
      </c>
      <c r="P2228" s="1">
        <f t="shared" si="151"/>
        <v>0.14285714285714285</v>
      </c>
      <c r="Q2228">
        <f t="shared" si="152"/>
        <v>0.5</v>
      </c>
    </row>
    <row r="2229" spans="2:17" x14ac:dyDescent="0.25">
      <c r="B2229" t="s">
        <v>264</v>
      </c>
      <c r="C2229">
        <v>167768</v>
      </c>
      <c r="D2229">
        <v>1</v>
      </c>
      <c r="E2229">
        <v>1</v>
      </c>
      <c r="F2229">
        <v>3.5</v>
      </c>
      <c r="G2229">
        <v>41820</v>
      </c>
      <c r="H2229" t="s">
        <v>7</v>
      </c>
      <c r="I2229" t="s">
        <v>8</v>
      </c>
      <c r="J2229">
        <v>140</v>
      </c>
      <c r="K2229">
        <v>20</v>
      </c>
      <c r="L2229" t="s">
        <v>240</v>
      </c>
      <c r="M2229" t="s">
        <v>258</v>
      </c>
      <c r="N2229" t="s">
        <v>259</v>
      </c>
      <c r="O2229" s="9">
        <f t="shared" si="150"/>
        <v>40</v>
      </c>
      <c r="P2229" s="1">
        <f t="shared" si="151"/>
        <v>0.14285714285714285</v>
      </c>
      <c r="Q2229">
        <f t="shared" si="152"/>
        <v>0.5</v>
      </c>
    </row>
    <row r="2230" spans="2:17" x14ac:dyDescent="0.25">
      <c r="B2230" t="s">
        <v>264</v>
      </c>
      <c r="C2230">
        <v>178858</v>
      </c>
      <c r="D2230">
        <v>1</v>
      </c>
      <c r="E2230">
        <v>1</v>
      </c>
      <c r="F2230">
        <v>3.5</v>
      </c>
      <c r="G2230">
        <v>41825</v>
      </c>
      <c r="H2230" t="s">
        <v>7</v>
      </c>
      <c r="I2230" t="s">
        <v>8</v>
      </c>
      <c r="J2230">
        <v>140</v>
      </c>
      <c r="K2230">
        <v>20</v>
      </c>
      <c r="L2230" t="s">
        <v>240</v>
      </c>
      <c r="M2230" t="s">
        <v>258</v>
      </c>
      <c r="N2230" t="s">
        <v>259</v>
      </c>
      <c r="O2230" s="9">
        <f t="shared" si="150"/>
        <v>40</v>
      </c>
      <c r="P2230" s="1">
        <f t="shared" si="151"/>
        <v>0.14285714285714285</v>
      </c>
      <c r="Q2230">
        <f t="shared" si="152"/>
        <v>0.5</v>
      </c>
    </row>
    <row r="2231" spans="2:17" x14ac:dyDescent="0.25">
      <c r="B2231" t="s">
        <v>264</v>
      </c>
      <c r="C2231">
        <v>178821</v>
      </c>
      <c r="D2231">
        <v>1</v>
      </c>
      <c r="E2231">
        <v>1</v>
      </c>
      <c r="F2231">
        <v>3.5</v>
      </c>
      <c r="G2231">
        <v>41823</v>
      </c>
      <c r="H2231" t="s">
        <v>7</v>
      </c>
      <c r="I2231" t="s">
        <v>8</v>
      </c>
      <c r="J2231">
        <v>140</v>
      </c>
      <c r="K2231">
        <v>20</v>
      </c>
      <c r="L2231" t="s">
        <v>240</v>
      </c>
      <c r="M2231" t="s">
        <v>258</v>
      </c>
      <c r="N2231" t="s">
        <v>259</v>
      </c>
      <c r="O2231" s="9">
        <f t="shared" si="150"/>
        <v>40</v>
      </c>
      <c r="P2231" s="1">
        <f t="shared" si="151"/>
        <v>0.14285714285714285</v>
      </c>
      <c r="Q2231">
        <f t="shared" si="152"/>
        <v>0.5</v>
      </c>
    </row>
    <row r="2232" spans="2:17" x14ac:dyDescent="0.25">
      <c r="B2232" t="s">
        <v>264</v>
      </c>
      <c r="C2232">
        <v>178890</v>
      </c>
      <c r="D2232">
        <v>1</v>
      </c>
      <c r="E2232">
        <v>1</v>
      </c>
      <c r="F2232">
        <v>3.5</v>
      </c>
      <c r="G2232">
        <v>41825</v>
      </c>
      <c r="H2232" t="s">
        <v>7</v>
      </c>
      <c r="I2232" t="s">
        <v>8</v>
      </c>
      <c r="J2232">
        <v>140</v>
      </c>
      <c r="K2232">
        <v>20</v>
      </c>
      <c r="L2232" t="s">
        <v>240</v>
      </c>
      <c r="M2232" t="s">
        <v>258</v>
      </c>
      <c r="N2232" t="s">
        <v>259</v>
      </c>
      <c r="O2232" s="9">
        <f t="shared" si="150"/>
        <v>40</v>
      </c>
      <c r="P2232" s="1">
        <f t="shared" si="151"/>
        <v>0.14285714285714285</v>
      </c>
      <c r="Q2232">
        <f t="shared" si="152"/>
        <v>0.5</v>
      </c>
    </row>
    <row r="2233" spans="2:17" x14ac:dyDescent="0.25">
      <c r="B2233" t="s">
        <v>264</v>
      </c>
      <c r="C2233">
        <v>172242</v>
      </c>
      <c r="D2233">
        <v>1</v>
      </c>
      <c r="E2233">
        <v>1</v>
      </c>
      <c r="F2233">
        <v>3.5</v>
      </c>
      <c r="G2233">
        <v>41827</v>
      </c>
      <c r="H2233" t="s">
        <v>7</v>
      </c>
      <c r="I2233" t="s">
        <v>8</v>
      </c>
      <c r="J2233">
        <v>140</v>
      </c>
      <c r="K2233">
        <v>20</v>
      </c>
      <c r="L2233" t="s">
        <v>240</v>
      </c>
      <c r="M2233" t="s">
        <v>258</v>
      </c>
      <c r="N2233" t="s">
        <v>259</v>
      </c>
      <c r="O2233" s="9">
        <f t="shared" si="150"/>
        <v>40</v>
      </c>
      <c r="P2233" s="1">
        <f t="shared" si="151"/>
        <v>0.14285714285714285</v>
      </c>
      <c r="Q2233">
        <f t="shared" si="152"/>
        <v>0.5</v>
      </c>
    </row>
    <row r="2234" spans="2:17" x14ac:dyDescent="0.25">
      <c r="B2234" t="s">
        <v>264</v>
      </c>
      <c r="C2234">
        <v>172243</v>
      </c>
      <c r="D2234">
        <v>1</v>
      </c>
      <c r="E2234">
        <v>1</v>
      </c>
      <c r="F2234">
        <v>3.5</v>
      </c>
      <c r="G2234">
        <v>41827</v>
      </c>
      <c r="H2234" t="s">
        <v>7</v>
      </c>
      <c r="I2234" t="s">
        <v>8</v>
      </c>
      <c r="J2234">
        <v>140</v>
      </c>
      <c r="K2234">
        <v>20</v>
      </c>
      <c r="L2234" t="s">
        <v>240</v>
      </c>
      <c r="M2234" t="s">
        <v>258</v>
      </c>
      <c r="N2234" t="s">
        <v>259</v>
      </c>
      <c r="O2234" s="9">
        <f t="shared" si="150"/>
        <v>40</v>
      </c>
      <c r="P2234" s="1">
        <f t="shared" si="151"/>
        <v>0.14285714285714285</v>
      </c>
      <c r="Q2234">
        <f t="shared" si="152"/>
        <v>0.5</v>
      </c>
    </row>
    <row r="2235" spans="2:17" x14ac:dyDescent="0.25">
      <c r="B2235" t="s">
        <v>264</v>
      </c>
      <c r="C2235">
        <v>172250</v>
      </c>
      <c r="D2235">
        <v>1</v>
      </c>
      <c r="E2235">
        <v>1</v>
      </c>
      <c r="F2235">
        <v>3.5</v>
      </c>
      <c r="G2235">
        <v>41827</v>
      </c>
      <c r="H2235" t="s">
        <v>7</v>
      </c>
      <c r="I2235" t="s">
        <v>8</v>
      </c>
      <c r="J2235">
        <v>140</v>
      </c>
      <c r="K2235">
        <v>20</v>
      </c>
      <c r="L2235" t="s">
        <v>240</v>
      </c>
      <c r="M2235" t="s">
        <v>258</v>
      </c>
      <c r="N2235" t="s">
        <v>259</v>
      </c>
      <c r="O2235" s="9">
        <f t="shared" ref="O2235:O2298" si="153">J2235/F2235</f>
        <v>40</v>
      </c>
      <c r="P2235" s="1">
        <f t="shared" ref="P2235:P2298" si="154">K2235/J2235</f>
        <v>0.14285714285714285</v>
      </c>
      <c r="Q2235">
        <f t="shared" si="152"/>
        <v>0.5</v>
      </c>
    </row>
    <row r="2236" spans="2:17" x14ac:dyDescent="0.25">
      <c r="B2236" t="s">
        <v>264</v>
      </c>
      <c r="C2236">
        <v>173204</v>
      </c>
      <c r="D2236">
        <v>1</v>
      </c>
      <c r="E2236">
        <v>1</v>
      </c>
      <c r="F2236">
        <v>3.5</v>
      </c>
      <c r="G2236">
        <v>41837</v>
      </c>
      <c r="H2236" t="s">
        <v>7</v>
      </c>
      <c r="I2236" t="s">
        <v>8</v>
      </c>
      <c r="J2236">
        <v>140</v>
      </c>
      <c r="K2236">
        <v>20</v>
      </c>
      <c r="L2236" t="s">
        <v>240</v>
      </c>
      <c r="M2236" t="s">
        <v>258</v>
      </c>
      <c r="N2236" t="s">
        <v>259</v>
      </c>
      <c r="O2236" s="9">
        <f t="shared" si="153"/>
        <v>40</v>
      </c>
      <c r="P2236" s="1">
        <f t="shared" si="154"/>
        <v>0.14285714285714285</v>
      </c>
      <c r="Q2236">
        <f t="shared" ref="Q2236:Q2299" si="155">F2236*P2236</f>
        <v>0.5</v>
      </c>
    </row>
    <row r="2237" spans="2:17" x14ac:dyDescent="0.25">
      <c r="B2237" t="s">
        <v>264</v>
      </c>
      <c r="C2237">
        <v>162357</v>
      </c>
      <c r="D2237">
        <v>1</v>
      </c>
      <c r="E2237">
        <v>1</v>
      </c>
      <c r="F2237">
        <v>2</v>
      </c>
      <c r="G2237">
        <v>41558</v>
      </c>
      <c r="H2237" t="s">
        <v>7</v>
      </c>
      <c r="I2237" t="s">
        <v>8</v>
      </c>
      <c r="J2237">
        <v>84</v>
      </c>
      <c r="K2237">
        <v>12</v>
      </c>
      <c r="L2237" t="s">
        <v>240</v>
      </c>
      <c r="M2237" t="s">
        <v>258</v>
      </c>
      <c r="N2237" t="s">
        <v>259</v>
      </c>
      <c r="O2237" s="9">
        <f t="shared" si="153"/>
        <v>42</v>
      </c>
      <c r="P2237" s="1">
        <f t="shared" si="154"/>
        <v>0.14285714285714285</v>
      </c>
      <c r="Q2237">
        <f t="shared" si="155"/>
        <v>0.2857142857142857</v>
      </c>
    </row>
    <row r="2238" spans="2:17" x14ac:dyDescent="0.25">
      <c r="B2238" t="s">
        <v>264</v>
      </c>
      <c r="C2238">
        <v>162357</v>
      </c>
      <c r="D2238">
        <v>1</v>
      </c>
      <c r="E2238">
        <v>1</v>
      </c>
      <c r="F2238">
        <v>2</v>
      </c>
      <c r="G2238">
        <v>41558</v>
      </c>
      <c r="H2238" t="s">
        <v>7</v>
      </c>
      <c r="I2238" t="s">
        <v>8</v>
      </c>
      <c r="J2238">
        <v>84</v>
      </c>
      <c r="K2238">
        <v>12</v>
      </c>
      <c r="L2238" t="s">
        <v>240</v>
      </c>
      <c r="M2238" t="s">
        <v>258</v>
      </c>
      <c r="N2238" t="s">
        <v>259</v>
      </c>
      <c r="O2238" s="9">
        <f t="shared" si="153"/>
        <v>42</v>
      </c>
      <c r="P2238" s="1">
        <f t="shared" si="154"/>
        <v>0.14285714285714285</v>
      </c>
      <c r="Q2238">
        <f t="shared" si="155"/>
        <v>0.2857142857142857</v>
      </c>
    </row>
    <row r="2239" spans="2:17" x14ac:dyDescent="0.25">
      <c r="B2239" t="s">
        <v>264</v>
      </c>
      <c r="C2239">
        <v>162372</v>
      </c>
      <c r="D2239">
        <v>1</v>
      </c>
      <c r="E2239">
        <v>1</v>
      </c>
      <c r="F2239">
        <v>2</v>
      </c>
      <c r="G2239">
        <v>41561</v>
      </c>
      <c r="H2239" t="s">
        <v>7</v>
      </c>
      <c r="I2239" t="s">
        <v>8</v>
      </c>
      <c r="J2239">
        <v>84</v>
      </c>
      <c r="K2239">
        <v>12</v>
      </c>
      <c r="L2239" t="s">
        <v>240</v>
      </c>
      <c r="M2239" t="s">
        <v>258</v>
      </c>
      <c r="N2239" t="s">
        <v>259</v>
      </c>
      <c r="O2239" s="9">
        <f t="shared" si="153"/>
        <v>42</v>
      </c>
      <c r="P2239" s="1">
        <f t="shared" si="154"/>
        <v>0.14285714285714285</v>
      </c>
      <c r="Q2239">
        <f t="shared" si="155"/>
        <v>0.2857142857142857</v>
      </c>
    </row>
    <row r="2240" spans="2:17" x14ac:dyDescent="0.25">
      <c r="B2240" t="s">
        <v>264</v>
      </c>
      <c r="C2240">
        <v>177606</v>
      </c>
      <c r="D2240">
        <v>1</v>
      </c>
      <c r="E2240">
        <v>1</v>
      </c>
      <c r="F2240">
        <v>1.5</v>
      </c>
      <c r="G2240">
        <v>41830</v>
      </c>
      <c r="H2240" t="s">
        <v>7</v>
      </c>
      <c r="I2240" t="s">
        <v>8</v>
      </c>
      <c r="J2240">
        <v>63</v>
      </c>
      <c r="K2240">
        <v>9</v>
      </c>
      <c r="L2240" t="s">
        <v>240</v>
      </c>
      <c r="M2240" t="s">
        <v>258</v>
      </c>
      <c r="N2240" t="s">
        <v>259</v>
      </c>
      <c r="O2240" s="9">
        <f t="shared" si="153"/>
        <v>42</v>
      </c>
      <c r="P2240" s="1">
        <f t="shared" si="154"/>
        <v>0.14285714285714285</v>
      </c>
      <c r="Q2240">
        <f t="shared" si="155"/>
        <v>0.21428571428571427</v>
      </c>
    </row>
    <row r="2241" spans="2:17" x14ac:dyDescent="0.25">
      <c r="B2241" t="s">
        <v>264</v>
      </c>
      <c r="C2241">
        <v>188654</v>
      </c>
      <c r="D2241">
        <v>1</v>
      </c>
      <c r="E2241">
        <v>1</v>
      </c>
      <c r="F2241">
        <v>4</v>
      </c>
      <c r="G2241">
        <v>42095</v>
      </c>
      <c r="H2241" t="s">
        <v>7</v>
      </c>
      <c r="I2241" t="s">
        <v>8</v>
      </c>
      <c r="J2241">
        <v>168</v>
      </c>
      <c r="K2241">
        <v>24</v>
      </c>
      <c r="L2241" t="s">
        <v>240</v>
      </c>
      <c r="M2241" t="s">
        <v>258</v>
      </c>
      <c r="N2241" t="s">
        <v>259</v>
      </c>
      <c r="O2241" s="9">
        <f t="shared" si="153"/>
        <v>42</v>
      </c>
      <c r="P2241" s="1">
        <f t="shared" si="154"/>
        <v>0.14285714285714285</v>
      </c>
      <c r="Q2241">
        <f t="shared" si="155"/>
        <v>0.5714285714285714</v>
      </c>
    </row>
    <row r="2242" spans="2:17" x14ac:dyDescent="0.25">
      <c r="B2242" t="s">
        <v>264</v>
      </c>
      <c r="C2242">
        <v>188654</v>
      </c>
      <c r="D2242">
        <v>1</v>
      </c>
      <c r="E2242">
        <v>1</v>
      </c>
      <c r="F2242">
        <v>4</v>
      </c>
      <c r="G2242">
        <v>42095</v>
      </c>
      <c r="H2242" t="s">
        <v>7</v>
      </c>
      <c r="I2242" t="s">
        <v>8</v>
      </c>
      <c r="J2242">
        <v>168</v>
      </c>
      <c r="K2242">
        <v>24</v>
      </c>
      <c r="L2242" t="s">
        <v>240</v>
      </c>
      <c r="M2242" t="s">
        <v>258</v>
      </c>
      <c r="N2242" t="s">
        <v>259</v>
      </c>
      <c r="O2242" s="9">
        <f t="shared" si="153"/>
        <v>42</v>
      </c>
      <c r="P2242" s="1">
        <f t="shared" si="154"/>
        <v>0.14285714285714285</v>
      </c>
      <c r="Q2242">
        <f t="shared" si="155"/>
        <v>0.5714285714285714</v>
      </c>
    </row>
    <row r="2243" spans="2:17" x14ac:dyDescent="0.25">
      <c r="B2243" t="s">
        <v>264</v>
      </c>
      <c r="C2243">
        <v>160324</v>
      </c>
      <c r="D2243">
        <v>1</v>
      </c>
      <c r="E2243">
        <v>1</v>
      </c>
      <c r="F2243">
        <v>2.5</v>
      </c>
      <c r="G2243">
        <v>41541</v>
      </c>
      <c r="H2243" t="s">
        <v>7</v>
      </c>
      <c r="I2243" t="s">
        <v>8</v>
      </c>
      <c r="J2243">
        <v>112</v>
      </c>
      <c r="K2243">
        <v>16</v>
      </c>
      <c r="L2243" t="s">
        <v>240</v>
      </c>
      <c r="M2243" t="s">
        <v>258</v>
      </c>
      <c r="N2243" t="s">
        <v>259</v>
      </c>
      <c r="O2243" s="9">
        <f t="shared" si="153"/>
        <v>44.8</v>
      </c>
      <c r="P2243" s="1">
        <f t="shared" si="154"/>
        <v>0.14285714285714285</v>
      </c>
      <c r="Q2243">
        <f t="shared" si="155"/>
        <v>0.3571428571428571</v>
      </c>
    </row>
    <row r="2244" spans="2:17" x14ac:dyDescent="0.25">
      <c r="B2244" t="s">
        <v>264</v>
      </c>
      <c r="C2244">
        <v>160327</v>
      </c>
      <c r="D2244">
        <v>1</v>
      </c>
      <c r="E2244">
        <v>1</v>
      </c>
      <c r="F2244">
        <v>2.5</v>
      </c>
      <c r="G2244">
        <v>41541</v>
      </c>
      <c r="H2244" t="s">
        <v>7</v>
      </c>
      <c r="I2244" t="s">
        <v>8</v>
      </c>
      <c r="J2244">
        <v>112</v>
      </c>
      <c r="K2244">
        <v>16</v>
      </c>
      <c r="L2244" t="s">
        <v>240</v>
      </c>
      <c r="M2244" t="s">
        <v>258</v>
      </c>
      <c r="N2244" t="s">
        <v>259</v>
      </c>
      <c r="O2244" s="9">
        <f t="shared" si="153"/>
        <v>44.8</v>
      </c>
      <c r="P2244" s="1">
        <f t="shared" si="154"/>
        <v>0.14285714285714285</v>
      </c>
      <c r="Q2244">
        <f t="shared" si="155"/>
        <v>0.3571428571428571</v>
      </c>
    </row>
    <row r="2245" spans="2:17" x14ac:dyDescent="0.25">
      <c r="B2245" t="s">
        <v>264</v>
      </c>
      <c r="C2245">
        <v>166119</v>
      </c>
      <c r="D2245">
        <v>1</v>
      </c>
      <c r="E2245">
        <v>1</v>
      </c>
      <c r="F2245">
        <v>1.5</v>
      </c>
      <c r="G2245">
        <v>41583</v>
      </c>
      <c r="H2245" t="s">
        <v>7</v>
      </c>
      <c r="I2245" t="s">
        <v>8</v>
      </c>
      <c r="J2245">
        <v>70</v>
      </c>
      <c r="K2245">
        <v>10</v>
      </c>
      <c r="L2245" t="s">
        <v>240</v>
      </c>
      <c r="M2245" t="s">
        <v>258</v>
      </c>
      <c r="N2245" t="s">
        <v>259</v>
      </c>
      <c r="O2245" s="9">
        <f t="shared" si="153"/>
        <v>46.666666666666664</v>
      </c>
      <c r="P2245" s="1">
        <f t="shared" si="154"/>
        <v>0.14285714285714285</v>
      </c>
      <c r="Q2245">
        <f t="shared" si="155"/>
        <v>0.21428571428571427</v>
      </c>
    </row>
    <row r="2246" spans="2:17" x14ac:dyDescent="0.25">
      <c r="B2246" t="s">
        <v>264</v>
      </c>
      <c r="C2246">
        <v>155195</v>
      </c>
      <c r="D2246">
        <v>1</v>
      </c>
      <c r="E2246">
        <v>1</v>
      </c>
      <c r="F2246">
        <v>2</v>
      </c>
      <c r="G2246">
        <v>41282</v>
      </c>
      <c r="H2246" t="s">
        <v>7</v>
      </c>
      <c r="I2246" t="s">
        <v>8</v>
      </c>
      <c r="J2246">
        <v>98</v>
      </c>
      <c r="K2246">
        <v>14</v>
      </c>
      <c r="L2246" t="s">
        <v>240</v>
      </c>
      <c r="M2246" t="s">
        <v>258</v>
      </c>
      <c r="N2246" t="s">
        <v>259</v>
      </c>
      <c r="O2246" s="9">
        <f t="shared" si="153"/>
        <v>49</v>
      </c>
      <c r="P2246" s="1">
        <f t="shared" si="154"/>
        <v>0.14285714285714285</v>
      </c>
      <c r="Q2246">
        <f t="shared" si="155"/>
        <v>0.2857142857142857</v>
      </c>
    </row>
    <row r="2247" spans="2:17" x14ac:dyDescent="0.25">
      <c r="B2247" t="s">
        <v>264</v>
      </c>
      <c r="C2247">
        <v>157291</v>
      </c>
      <c r="D2247">
        <v>1</v>
      </c>
      <c r="E2247">
        <v>1</v>
      </c>
      <c r="F2247">
        <v>2</v>
      </c>
      <c r="G2247">
        <v>41484</v>
      </c>
      <c r="H2247" t="s">
        <v>7</v>
      </c>
      <c r="I2247" t="s">
        <v>8</v>
      </c>
      <c r="J2247">
        <v>98</v>
      </c>
      <c r="K2247">
        <v>14</v>
      </c>
      <c r="L2247" t="s">
        <v>240</v>
      </c>
      <c r="M2247" t="s">
        <v>258</v>
      </c>
      <c r="N2247" t="s">
        <v>259</v>
      </c>
      <c r="O2247" s="9">
        <f t="shared" si="153"/>
        <v>49</v>
      </c>
      <c r="P2247" s="1">
        <f t="shared" si="154"/>
        <v>0.14285714285714285</v>
      </c>
      <c r="Q2247">
        <f t="shared" si="155"/>
        <v>0.2857142857142857</v>
      </c>
    </row>
    <row r="2248" spans="2:17" x14ac:dyDescent="0.25">
      <c r="B2248" t="s">
        <v>264</v>
      </c>
      <c r="C2248">
        <v>171194</v>
      </c>
      <c r="D2248">
        <v>2</v>
      </c>
      <c r="E2248">
        <v>1</v>
      </c>
      <c r="F2248">
        <v>10</v>
      </c>
      <c r="G2248">
        <v>41809</v>
      </c>
      <c r="H2248" t="s">
        <v>7</v>
      </c>
      <c r="I2248" t="s">
        <v>8</v>
      </c>
      <c r="J2248">
        <v>176</v>
      </c>
      <c r="K2248">
        <v>25</v>
      </c>
      <c r="L2248" t="s">
        <v>239</v>
      </c>
      <c r="M2248" t="s">
        <v>258</v>
      </c>
      <c r="N2248" t="s">
        <v>259</v>
      </c>
      <c r="O2248" s="9">
        <f t="shared" si="153"/>
        <v>17.600000000000001</v>
      </c>
      <c r="P2248" s="1">
        <f t="shared" si="154"/>
        <v>0.14204545454545456</v>
      </c>
      <c r="Q2248">
        <f t="shared" si="155"/>
        <v>1.4204545454545456</v>
      </c>
    </row>
    <row r="2249" spans="2:17" x14ac:dyDescent="0.25">
      <c r="B2249" t="s">
        <v>264</v>
      </c>
      <c r="C2249">
        <v>173539</v>
      </c>
      <c r="D2249">
        <v>1</v>
      </c>
      <c r="E2249">
        <v>1</v>
      </c>
      <c r="F2249">
        <v>4</v>
      </c>
      <c r="G2249">
        <v>41855</v>
      </c>
      <c r="H2249" t="s">
        <v>7</v>
      </c>
      <c r="I2249" t="s">
        <v>8</v>
      </c>
      <c r="J2249">
        <v>162</v>
      </c>
      <c r="K2249">
        <v>23</v>
      </c>
      <c r="L2249" t="s">
        <v>240</v>
      </c>
      <c r="M2249" t="s">
        <v>258</v>
      </c>
      <c r="N2249" t="s">
        <v>259</v>
      </c>
      <c r="O2249" s="9">
        <f t="shared" si="153"/>
        <v>40.5</v>
      </c>
      <c r="P2249" s="1">
        <f t="shared" si="154"/>
        <v>0.1419753086419753</v>
      </c>
      <c r="Q2249">
        <f t="shared" si="155"/>
        <v>0.5679012345679012</v>
      </c>
    </row>
    <row r="2250" spans="2:17" x14ac:dyDescent="0.25">
      <c r="B2250" t="s">
        <v>264</v>
      </c>
      <c r="C2250">
        <v>164207</v>
      </c>
      <c r="D2250">
        <v>1</v>
      </c>
      <c r="E2250">
        <v>1</v>
      </c>
      <c r="F2250">
        <v>4</v>
      </c>
      <c r="G2250">
        <v>41654</v>
      </c>
      <c r="H2250" t="s">
        <v>7</v>
      </c>
      <c r="I2250" t="s">
        <v>8</v>
      </c>
      <c r="J2250">
        <v>148</v>
      </c>
      <c r="K2250">
        <v>21</v>
      </c>
      <c r="L2250" t="s">
        <v>240</v>
      </c>
      <c r="M2250" t="s">
        <v>258</v>
      </c>
      <c r="N2250" t="s">
        <v>259</v>
      </c>
      <c r="O2250" s="9">
        <f t="shared" si="153"/>
        <v>37</v>
      </c>
      <c r="P2250" s="1">
        <f t="shared" si="154"/>
        <v>0.14189189189189189</v>
      </c>
      <c r="Q2250">
        <f t="shared" si="155"/>
        <v>0.56756756756756754</v>
      </c>
    </row>
    <row r="2251" spans="2:17" x14ac:dyDescent="0.25">
      <c r="B2251" t="s">
        <v>264</v>
      </c>
      <c r="C2251">
        <v>156204</v>
      </c>
      <c r="D2251">
        <v>2</v>
      </c>
      <c r="E2251">
        <v>2</v>
      </c>
      <c r="F2251">
        <v>3.8</v>
      </c>
      <c r="G2251">
        <v>41374</v>
      </c>
      <c r="H2251" t="s">
        <v>7</v>
      </c>
      <c r="I2251" t="s">
        <v>8</v>
      </c>
      <c r="J2251">
        <v>148</v>
      </c>
      <c r="K2251">
        <v>21</v>
      </c>
      <c r="L2251" t="s">
        <v>239</v>
      </c>
      <c r="M2251" t="s">
        <v>258</v>
      </c>
      <c r="N2251" t="s">
        <v>259</v>
      </c>
      <c r="O2251" s="9">
        <f t="shared" si="153"/>
        <v>38.94736842105263</v>
      </c>
      <c r="P2251" s="1">
        <f t="shared" si="154"/>
        <v>0.14189189189189189</v>
      </c>
      <c r="Q2251">
        <f t="shared" si="155"/>
        <v>0.53918918918918912</v>
      </c>
    </row>
    <row r="2252" spans="2:17" x14ac:dyDescent="0.25">
      <c r="B2252" t="s">
        <v>264</v>
      </c>
      <c r="C2252">
        <v>182220</v>
      </c>
      <c r="D2252">
        <v>1</v>
      </c>
      <c r="E2252">
        <v>1</v>
      </c>
      <c r="F2252">
        <v>5</v>
      </c>
      <c r="G2252">
        <v>41877</v>
      </c>
      <c r="H2252" t="s">
        <v>5</v>
      </c>
      <c r="I2252" t="s">
        <v>8</v>
      </c>
      <c r="J2252">
        <v>134</v>
      </c>
      <c r="K2252">
        <v>19</v>
      </c>
      <c r="L2252" t="s">
        <v>240</v>
      </c>
      <c r="M2252" t="s">
        <v>5</v>
      </c>
      <c r="N2252" t="s">
        <v>259</v>
      </c>
      <c r="O2252" s="9">
        <f t="shared" si="153"/>
        <v>26.8</v>
      </c>
      <c r="P2252" s="1">
        <f t="shared" si="154"/>
        <v>0.1417910447761194</v>
      </c>
      <c r="Q2252">
        <f t="shared" si="155"/>
        <v>0.70895522388059695</v>
      </c>
    </row>
    <row r="2253" spans="2:17" x14ac:dyDescent="0.25">
      <c r="B2253" t="s">
        <v>264</v>
      </c>
      <c r="C2253">
        <v>155450</v>
      </c>
      <c r="D2253">
        <v>2</v>
      </c>
      <c r="E2253">
        <v>1</v>
      </c>
      <c r="F2253">
        <v>6</v>
      </c>
      <c r="G2253">
        <v>41327</v>
      </c>
      <c r="H2253" t="s">
        <v>7</v>
      </c>
      <c r="I2253" t="s">
        <v>8</v>
      </c>
      <c r="J2253">
        <v>120</v>
      </c>
      <c r="K2253">
        <v>17</v>
      </c>
      <c r="L2253" t="s">
        <v>239</v>
      </c>
      <c r="M2253" t="s">
        <v>258</v>
      </c>
      <c r="N2253" t="s">
        <v>259</v>
      </c>
      <c r="O2253" s="9">
        <f t="shared" si="153"/>
        <v>20</v>
      </c>
      <c r="P2253" s="1">
        <f t="shared" si="154"/>
        <v>0.14166666666666666</v>
      </c>
      <c r="Q2253">
        <f t="shared" si="155"/>
        <v>0.85</v>
      </c>
    </row>
    <row r="2254" spans="2:17" x14ac:dyDescent="0.25">
      <c r="B2254" t="s">
        <v>264</v>
      </c>
      <c r="C2254">
        <v>167523</v>
      </c>
      <c r="D2254">
        <v>1</v>
      </c>
      <c r="E2254">
        <v>1</v>
      </c>
      <c r="F2254">
        <v>5</v>
      </c>
      <c r="G2254">
        <v>41770</v>
      </c>
      <c r="H2254" t="s">
        <v>7</v>
      </c>
      <c r="I2254" t="s">
        <v>8</v>
      </c>
      <c r="J2254">
        <v>120</v>
      </c>
      <c r="K2254">
        <v>17</v>
      </c>
      <c r="L2254" t="s">
        <v>240</v>
      </c>
      <c r="M2254" t="s">
        <v>258</v>
      </c>
      <c r="N2254" t="s">
        <v>259</v>
      </c>
      <c r="O2254" s="9">
        <f t="shared" si="153"/>
        <v>24</v>
      </c>
      <c r="P2254" s="1">
        <f t="shared" si="154"/>
        <v>0.14166666666666666</v>
      </c>
      <c r="Q2254">
        <f t="shared" si="155"/>
        <v>0.70833333333333326</v>
      </c>
    </row>
    <row r="2255" spans="2:17" x14ac:dyDescent="0.25">
      <c r="B2255" t="s">
        <v>264</v>
      </c>
      <c r="C2255">
        <v>167525</v>
      </c>
      <c r="D2255">
        <v>1</v>
      </c>
      <c r="E2255">
        <v>1</v>
      </c>
      <c r="F2255">
        <v>5</v>
      </c>
      <c r="G2255">
        <v>41770</v>
      </c>
      <c r="H2255" t="s">
        <v>7</v>
      </c>
      <c r="I2255" t="s">
        <v>8</v>
      </c>
      <c r="J2255">
        <v>120</v>
      </c>
      <c r="K2255">
        <v>17</v>
      </c>
      <c r="L2255" t="s">
        <v>240</v>
      </c>
      <c r="M2255" t="s">
        <v>258</v>
      </c>
      <c r="N2255" t="s">
        <v>259</v>
      </c>
      <c r="O2255" s="9">
        <f t="shared" si="153"/>
        <v>24</v>
      </c>
      <c r="P2255" s="1">
        <f t="shared" si="154"/>
        <v>0.14166666666666666</v>
      </c>
      <c r="Q2255">
        <f t="shared" si="155"/>
        <v>0.70833333333333326</v>
      </c>
    </row>
    <row r="2256" spans="2:17" x14ac:dyDescent="0.25">
      <c r="B2256" t="s">
        <v>264</v>
      </c>
      <c r="C2256">
        <v>170812</v>
      </c>
      <c r="D2256">
        <v>1</v>
      </c>
      <c r="E2256">
        <v>1</v>
      </c>
      <c r="F2256">
        <v>2</v>
      </c>
      <c r="G2256">
        <v>41736</v>
      </c>
      <c r="H2256" t="s">
        <v>7</v>
      </c>
      <c r="I2256" t="s">
        <v>8</v>
      </c>
      <c r="J2256">
        <v>120</v>
      </c>
      <c r="K2256">
        <v>17</v>
      </c>
      <c r="L2256" t="s">
        <v>240</v>
      </c>
      <c r="M2256" t="s">
        <v>258</v>
      </c>
      <c r="N2256" t="s">
        <v>259</v>
      </c>
      <c r="O2256" s="9">
        <f t="shared" si="153"/>
        <v>60</v>
      </c>
      <c r="P2256" s="1">
        <f t="shared" si="154"/>
        <v>0.14166666666666666</v>
      </c>
      <c r="Q2256">
        <f t="shared" si="155"/>
        <v>0.28333333333333333</v>
      </c>
    </row>
    <row r="2257" spans="2:17" x14ac:dyDescent="0.25">
      <c r="B2257" t="s">
        <v>264</v>
      </c>
      <c r="C2257">
        <v>157022</v>
      </c>
      <c r="D2257">
        <v>2</v>
      </c>
      <c r="E2257">
        <v>2</v>
      </c>
      <c r="F2257">
        <v>22</v>
      </c>
      <c r="G2257">
        <v>41419</v>
      </c>
      <c r="H2257" t="s">
        <v>7</v>
      </c>
      <c r="I2257" t="s">
        <v>8</v>
      </c>
      <c r="J2257">
        <v>473</v>
      </c>
      <c r="K2257">
        <v>67</v>
      </c>
      <c r="L2257" t="s">
        <v>239</v>
      </c>
      <c r="M2257" t="s">
        <v>258</v>
      </c>
      <c r="N2257" t="s">
        <v>259</v>
      </c>
      <c r="O2257" s="9">
        <f t="shared" si="153"/>
        <v>21.5</v>
      </c>
      <c r="P2257" s="1">
        <f t="shared" si="154"/>
        <v>0.14164904862579281</v>
      </c>
      <c r="Q2257">
        <f t="shared" si="155"/>
        <v>3.1162790697674416</v>
      </c>
    </row>
    <row r="2258" spans="2:17" x14ac:dyDescent="0.25">
      <c r="B2258" t="s">
        <v>264</v>
      </c>
      <c r="C2258">
        <v>164931</v>
      </c>
      <c r="D2258">
        <v>1</v>
      </c>
      <c r="E2258">
        <v>1</v>
      </c>
      <c r="F2258">
        <v>3</v>
      </c>
      <c r="G2258">
        <v>41658</v>
      </c>
      <c r="H2258" t="s">
        <v>7</v>
      </c>
      <c r="I2258" t="s">
        <v>8</v>
      </c>
      <c r="J2258">
        <v>113</v>
      </c>
      <c r="K2258">
        <v>16</v>
      </c>
      <c r="L2258" t="s">
        <v>240</v>
      </c>
      <c r="M2258" t="s">
        <v>258</v>
      </c>
      <c r="N2258" t="s">
        <v>259</v>
      </c>
      <c r="O2258" s="9">
        <f t="shared" si="153"/>
        <v>37.666666666666664</v>
      </c>
      <c r="P2258" s="1">
        <f t="shared" si="154"/>
        <v>0.1415929203539823</v>
      </c>
      <c r="Q2258">
        <f t="shared" si="155"/>
        <v>0.4247787610619469</v>
      </c>
    </row>
    <row r="2259" spans="2:17" x14ac:dyDescent="0.25">
      <c r="B2259" t="s">
        <v>264</v>
      </c>
      <c r="C2259">
        <v>184065</v>
      </c>
      <c r="D2259">
        <v>1</v>
      </c>
      <c r="E2259">
        <v>1</v>
      </c>
      <c r="F2259">
        <v>2</v>
      </c>
      <c r="G2259">
        <v>42212</v>
      </c>
      <c r="H2259" t="s">
        <v>5</v>
      </c>
      <c r="I2259" t="s">
        <v>6</v>
      </c>
      <c r="J2259">
        <v>113</v>
      </c>
      <c r="K2259">
        <v>16</v>
      </c>
      <c r="L2259" t="s">
        <v>240</v>
      </c>
      <c r="M2259" t="s">
        <v>5</v>
      </c>
      <c r="N2259" t="s">
        <v>259</v>
      </c>
      <c r="O2259" s="9">
        <f t="shared" si="153"/>
        <v>56.5</v>
      </c>
      <c r="P2259" s="1">
        <f t="shared" si="154"/>
        <v>0.1415929203539823</v>
      </c>
      <c r="Q2259">
        <f t="shared" si="155"/>
        <v>0.2831858407079646</v>
      </c>
    </row>
    <row r="2260" spans="2:17" x14ac:dyDescent="0.25">
      <c r="B2260" t="s">
        <v>264</v>
      </c>
      <c r="C2260">
        <v>157188</v>
      </c>
      <c r="D2260">
        <v>1</v>
      </c>
      <c r="E2260">
        <v>1</v>
      </c>
      <c r="F2260">
        <v>4</v>
      </c>
      <c r="G2260">
        <v>41465</v>
      </c>
      <c r="H2260" t="s">
        <v>7</v>
      </c>
      <c r="I2260" t="s">
        <v>8</v>
      </c>
      <c r="J2260">
        <v>99</v>
      </c>
      <c r="K2260">
        <v>14</v>
      </c>
      <c r="L2260" t="s">
        <v>240</v>
      </c>
      <c r="M2260" t="s">
        <v>258</v>
      </c>
      <c r="N2260" t="s">
        <v>259</v>
      </c>
      <c r="O2260" s="9">
        <f t="shared" si="153"/>
        <v>24.75</v>
      </c>
      <c r="P2260" s="1">
        <f t="shared" si="154"/>
        <v>0.14141414141414141</v>
      </c>
      <c r="Q2260">
        <f t="shared" si="155"/>
        <v>0.56565656565656564</v>
      </c>
    </row>
    <row r="2261" spans="2:17" x14ac:dyDescent="0.25">
      <c r="B2261" t="s">
        <v>264</v>
      </c>
      <c r="C2261">
        <v>157178</v>
      </c>
      <c r="D2261">
        <v>1</v>
      </c>
      <c r="E2261">
        <v>1</v>
      </c>
      <c r="F2261">
        <v>4</v>
      </c>
      <c r="G2261">
        <v>41465</v>
      </c>
      <c r="H2261" t="s">
        <v>7</v>
      </c>
      <c r="I2261" t="s">
        <v>8</v>
      </c>
      <c r="J2261">
        <v>99</v>
      </c>
      <c r="K2261">
        <v>14</v>
      </c>
      <c r="L2261" t="s">
        <v>240</v>
      </c>
      <c r="M2261" t="s">
        <v>258</v>
      </c>
      <c r="N2261" t="s">
        <v>259</v>
      </c>
      <c r="O2261" s="9">
        <f t="shared" si="153"/>
        <v>24.75</v>
      </c>
      <c r="P2261" s="1">
        <f t="shared" si="154"/>
        <v>0.14141414141414141</v>
      </c>
      <c r="Q2261">
        <f t="shared" si="155"/>
        <v>0.56565656565656564</v>
      </c>
    </row>
    <row r="2262" spans="2:17" x14ac:dyDescent="0.25">
      <c r="B2262" t="s">
        <v>264</v>
      </c>
      <c r="C2262">
        <v>161806</v>
      </c>
      <c r="D2262">
        <v>2</v>
      </c>
      <c r="E2262">
        <v>2</v>
      </c>
      <c r="F2262">
        <v>3.5</v>
      </c>
      <c r="G2262">
        <v>41431</v>
      </c>
      <c r="H2262" t="s">
        <v>5</v>
      </c>
      <c r="I2262" t="s">
        <v>6</v>
      </c>
      <c r="J2262">
        <v>99</v>
      </c>
      <c r="K2262">
        <v>14</v>
      </c>
      <c r="L2262" t="s">
        <v>239</v>
      </c>
      <c r="M2262" t="s">
        <v>5</v>
      </c>
      <c r="N2262" t="s">
        <v>259</v>
      </c>
      <c r="O2262" s="9">
        <f t="shared" si="153"/>
        <v>28.285714285714285</v>
      </c>
      <c r="P2262" s="1">
        <f t="shared" si="154"/>
        <v>0.14141414141414141</v>
      </c>
      <c r="Q2262">
        <f t="shared" si="155"/>
        <v>0.49494949494949492</v>
      </c>
    </row>
    <row r="2263" spans="2:17" x14ac:dyDescent="0.25">
      <c r="B2263" t="s">
        <v>264</v>
      </c>
      <c r="C2263">
        <v>161343</v>
      </c>
      <c r="D2263">
        <v>1</v>
      </c>
      <c r="E2263">
        <v>1</v>
      </c>
      <c r="F2263">
        <v>3</v>
      </c>
      <c r="G2263">
        <v>41584</v>
      </c>
      <c r="H2263" t="s">
        <v>7</v>
      </c>
      <c r="I2263" t="s">
        <v>8</v>
      </c>
      <c r="J2263">
        <v>92</v>
      </c>
      <c r="K2263">
        <v>13</v>
      </c>
      <c r="L2263" t="s">
        <v>240</v>
      </c>
      <c r="M2263" t="s">
        <v>258</v>
      </c>
      <c r="N2263" t="s">
        <v>259</v>
      </c>
      <c r="O2263" s="9">
        <f t="shared" si="153"/>
        <v>30.666666666666668</v>
      </c>
      <c r="P2263" s="1">
        <f t="shared" si="154"/>
        <v>0.14130434782608695</v>
      </c>
      <c r="Q2263">
        <f t="shared" si="155"/>
        <v>0.42391304347826086</v>
      </c>
    </row>
    <row r="2264" spans="2:17" x14ac:dyDescent="0.25">
      <c r="B2264" t="s">
        <v>264</v>
      </c>
      <c r="C2264">
        <v>154586</v>
      </c>
      <c r="D2264">
        <v>1</v>
      </c>
      <c r="E2264">
        <v>1</v>
      </c>
      <c r="F2264">
        <v>3</v>
      </c>
      <c r="G2264">
        <v>42271</v>
      </c>
      <c r="H2264" t="s">
        <v>7</v>
      </c>
      <c r="I2264" t="s">
        <v>6</v>
      </c>
      <c r="J2264">
        <v>85</v>
      </c>
      <c r="K2264">
        <v>12</v>
      </c>
      <c r="L2264" t="s">
        <v>240</v>
      </c>
      <c r="M2264" t="s">
        <v>258</v>
      </c>
      <c r="N2264" t="s">
        <v>259</v>
      </c>
      <c r="O2264" s="9">
        <f t="shared" si="153"/>
        <v>28.333333333333332</v>
      </c>
      <c r="P2264" s="1">
        <f t="shared" si="154"/>
        <v>0.14117647058823529</v>
      </c>
      <c r="Q2264">
        <f t="shared" si="155"/>
        <v>0.42352941176470588</v>
      </c>
    </row>
    <row r="2265" spans="2:17" x14ac:dyDescent="0.25">
      <c r="B2265" t="s">
        <v>264</v>
      </c>
      <c r="C2265">
        <v>160631</v>
      </c>
      <c r="D2265">
        <v>1</v>
      </c>
      <c r="E2265">
        <v>1</v>
      </c>
      <c r="F2265">
        <v>5</v>
      </c>
      <c r="G2265">
        <v>41542</v>
      </c>
      <c r="H2265" t="s">
        <v>7</v>
      </c>
      <c r="I2265" t="s">
        <v>8</v>
      </c>
      <c r="J2265">
        <v>170</v>
      </c>
      <c r="K2265">
        <v>24</v>
      </c>
      <c r="L2265" t="s">
        <v>240</v>
      </c>
      <c r="M2265" t="s">
        <v>258</v>
      </c>
      <c r="N2265" t="s">
        <v>259</v>
      </c>
      <c r="O2265" s="9">
        <f t="shared" si="153"/>
        <v>34</v>
      </c>
      <c r="P2265" s="1">
        <f t="shared" si="154"/>
        <v>0.14117647058823529</v>
      </c>
      <c r="Q2265">
        <f t="shared" si="155"/>
        <v>0.70588235294117641</v>
      </c>
    </row>
    <row r="2266" spans="2:17" x14ac:dyDescent="0.25">
      <c r="B2266" t="s">
        <v>264</v>
      </c>
      <c r="C2266">
        <v>179030</v>
      </c>
      <c r="D2266">
        <v>1</v>
      </c>
      <c r="E2266">
        <v>1</v>
      </c>
      <c r="F2266">
        <v>2.5</v>
      </c>
      <c r="G2266">
        <v>41816</v>
      </c>
      <c r="H2266" t="s">
        <v>7</v>
      </c>
      <c r="I2266" t="s">
        <v>8</v>
      </c>
      <c r="J2266">
        <v>85</v>
      </c>
      <c r="K2266">
        <v>12</v>
      </c>
      <c r="L2266" t="s">
        <v>240</v>
      </c>
      <c r="M2266" t="s">
        <v>258</v>
      </c>
      <c r="N2266" t="s">
        <v>259</v>
      </c>
      <c r="O2266" s="9">
        <f t="shared" si="153"/>
        <v>34</v>
      </c>
      <c r="P2266" s="1">
        <f t="shared" si="154"/>
        <v>0.14117647058823529</v>
      </c>
      <c r="Q2266">
        <f t="shared" si="155"/>
        <v>0.3529411764705882</v>
      </c>
    </row>
    <row r="2267" spans="2:17" x14ac:dyDescent="0.25">
      <c r="B2267" t="s">
        <v>264</v>
      </c>
      <c r="C2267">
        <v>179026</v>
      </c>
      <c r="D2267">
        <v>1</v>
      </c>
      <c r="E2267">
        <v>1</v>
      </c>
      <c r="F2267">
        <v>2.5</v>
      </c>
      <c r="G2267">
        <v>41815</v>
      </c>
      <c r="H2267" t="s">
        <v>7</v>
      </c>
      <c r="I2267" t="s">
        <v>8</v>
      </c>
      <c r="J2267">
        <v>85</v>
      </c>
      <c r="K2267">
        <v>12</v>
      </c>
      <c r="L2267" t="s">
        <v>240</v>
      </c>
      <c r="M2267" t="s">
        <v>258</v>
      </c>
      <c r="N2267" t="s">
        <v>259</v>
      </c>
      <c r="O2267" s="9">
        <f t="shared" si="153"/>
        <v>34</v>
      </c>
      <c r="P2267" s="1">
        <f t="shared" si="154"/>
        <v>0.14117647058823529</v>
      </c>
      <c r="Q2267">
        <f t="shared" si="155"/>
        <v>0.3529411764705882</v>
      </c>
    </row>
    <row r="2268" spans="2:17" x14ac:dyDescent="0.25">
      <c r="B2268" t="s">
        <v>264</v>
      </c>
      <c r="C2268">
        <v>183197</v>
      </c>
      <c r="D2268">
        <v>1</v>
      </c>
      <c r="E2268">
        <v>1</v>
      </c>
      <c r="F2268">
        <v>2</v>
      </c>
      <c r="G2268">
        <v>42300</v>
      </c>
      <c r="H2268" t="s">
        <v>7</v>
      </c>
      <c r="I2268" t="s">
        <v>8</v>
      </c>
      <c r="J2268">
        <v>85</v>
      </c>
      <c r="K2268">
        <v>12</v>
      </c>
      <c r="L2268" t="s">
        <v>240</v>
      </c>
      <c r="M2268" t="s">
        <v>258</v>
      </c>
      <c r="N2268" t="s">
        <v>259</v>
      </c>
      <c r="O2268" s="9">
        <f t="shared" si="153"/>
        <v>42.5</v>
      </c>
      <c r="P2268" s="1">
        <f t="shared" si="154"/>
        <v>0.14117647058823529</v>
      </c>
      <c r="Q2268">
        <f t="shared" si="155"/>
        <v>0.28235294117647058</v>
      </c>
    </row>
    <row r="2269" spans="2:17" x14ac:dyDescent="0.25">
      <c r="B2269" t="s">
        <v>264</v>
      </c>
      <c r="C2269">
        <v>164973</v>
      </c>
      <c r="D2269">
        <v>1</v>
      </c>
      <c r="E2269">
        <v>1</v>
      </c>
      <c r="F2269">
        <v>1.5</v>
      </c>
      <c r="G2269">
        <v>41694</v>
      </c>
      <c r="H2269" t="s">
        <v>7</v>
      </c>
      <c r="I2269" t="s">
        <v>8</v>
      </c>
      <c r="J2269">
        <v>85</v>
      </c>
      <c r="K2269">
        <v>12</v>
      </c>
      <c r="L2269" t="s">
        <v>240</v>
      </c>
      <c r="M2269" t="s">
        <v>258</v>
      </c>
      <c r="N2269" t="s">
        <v>259</v>
      </c>
      <c r="O2269" s="9">
        <f t="shared" si="153"/>
        <v>56.666666666666664</v>
      </c>
      <c r="P2269" s="1">
        <f t="shared" si="154"/>
        <v>0.14117647058823529</v>
      </c>
      <c r="Q2269">
        <f t="shared" si="155"/>
        <v>0.21176470588235294</v>
      </c>
    </row>
    <row r="2270" spans="2:17" x14ac:dyDescent="0.25">
      <c r="B2270" t="s">
        <v>264</v>
      </c>
      <c r="C2270">
        <v>167634</v>
      </c>
      <c r="D2270">
        <v>1</v>
      </c>
      <c r="E2270">
        <v>1</v>
      </c>
      <c r="F2270">
        <v>5</v>
      </c>
      <c r="G2270">
        <v>41748</v>
      </c>
      <c r="H2270" t="s">
        <v>7</v>
      </c>
      <c r="I2270" t="s">
        <v>8</v>
      </c>
      <c r="J2270">
        <v>163</v>
      </c>
      <c r="K2270">
        <v>23</v>
      </c>
      <c r="L2270" t="s">
        <v>240</v>
      </c>
      <c r="M2270" t="s">
        <v>258</v>
      </c>
      <c r="N2270" t="s">
        <v>259</v>
      </c>
      <c r="O2270" s="9">
        <f t="shared" si="153"/>
        <v>32.6</v>
      </c>
      <c r="P2270" s="1">
        <f t="shared" si="154"/>
        <v>0.1411042944785276</v>
      </c>
      <c r="Q2270">
        <f t="shared" si="155"/>
        <v>0.70552147239263796</v>
      </c>
    </row>
    <row r="2271" spans="2:17" x14ac:dyDescent="0.25">
      <c r="B2271" t="s">
        <v>264</v>
      </c>
      <c r="C2271">
        <v>161001</v>
      </c>
      <c r="D2271">
        <v>2</v>
      </c>
      <c r="E2271">
        <v>2</v>
      </c>
      <c r="F2271">
        <v>4</v>
      </c>
      <c r="G2271">
        <v>41541</v>
      </c>
      <c r="H2271" t="s">
        <v>7</v>
      </c>
      <c r="I2271" t="s">
        <v>8</v>
      </c>
      <c r="J2271">
        <v>78</v>
      </c>
      <c r="K2271">
        <v>11</v>
      </c>
      <c r="L2271" t="s">
        <v>239</v>
      </c>
      <c r="M2271" t="s">
        <v>258</v>
      </c>
      <c r="N2271" t="s">
        <v>259</v>
      </c>
      <c r="O2271" s="9">
        <f t="shared" si="153"/>
        <v>19.5</v>
      </c>
      <c r="P2271" s="1">
        <f t="shared" si="154"/>
        <v>0.14102564102564102</v>
      </c>
      <c r="Q2271">
        <f t="shared" si="155"/>
        <v>0.5641025641025641</v>
      </c>
    </row>
    <row r="2272" spans="2:17" x14ac:dyDescent="0.25">
      <c r="B2272" t="s">
        <v>264</v>
      </c>
      <c r="C2272">
        <v>157130</v>
      </c>
      <c r="D2272">
        <v>1</v>
      </c>
      <c r="E2272">
        <v>1</v>
      </c>
      <c r="F2272">
        <v>5</v>
      </c>
      <c r="G2272">
        <v>41438</v>
      </c>
      <c r="H2272" t="s">
        <v>7</v>
      </c>
      <c r="I2272" t="s">
        <v>8</v>
      </c>
      <c r="J2272">
        <v>227</v>
      </c>
      <c r="K2272">
        <v>32</v>
      </c>
      <c r="L2272" t="s">
        <v>240</v>
      </c>
      <c r="M2272" t="s">
        <v>258</v>
      </c>
      <c r="N2272" t="s">
        <v>259</v>
      </c>
      <c r="O2272" s="9">
        <f t="shared" si="153"/>
        <v>45.4</v>
      </c>
      <c r="P2272" s="1">
        <f t="shared" si="154"/>
        <v>0.14096916299559473</v>
      </c>
      <c r="Q2272">
        <f t="shared" si="155"/>
        <v>0.70484581497797361</v>
      </c>
    </row>
    <row r="2273" spans="2:17" x14ac:dyDescent="0.25">
      <c r="B2273" t="s">
        <v>264</v>
      </c>
      <c r="C2273">
        <v>156011</v>
      </c>
      <c r="D2273">
        <v>1</v>
      </c>
      <c r="E2273">
        <v>1</v>
      </c>
      <c r="F2273">
        <v>6</v>
      </c>
      <c r="G2273">
        <v>41388</v>
      </c>
      <c r="H2273" t="s">
        <v>7</v>
      </c>
      <c r="I2273" t="s">
        <v>8</v>
      </c>
      <c r="J2273">
        <v>149</v>
      </c>
      <c r="K2273">
        <v>21</v>
      </c>
      <c r="L2273" t="s">
        <v>240</v>
      </c>
      <c r="M2273" t="s">
        <v>258</v>
      </c>
      <c r="N2273" t="s">
        <v>259</v>
      </c>
      <c r="O2273" s="9">
        <f t="shared" si="153"/>
        <v>24.833333333333332</v>
      </c>
      <c r="P2273" s="1">
        <f t="shared" si="154"/>
        <v>0.14093959731543623</v>
      </c>
      <c r="Q2273">
        <f t="shared" si="155"/>
        <v>0.84563758389261734</v>
      </c>
    </row>
    <row r="2274" spans="2:17" x14ac:dyDescent="0.25">
      <c r="B2274" t="s">
        <v>264</v>
      </c>
      <c r="C2274">
        <v>164069</v>
      </c>
      <c r="D2274">
        <v>2</v>
      </c>
      <c r="E2274">
        <v>2</v>
      </c>
      <c r="F2274">
        <v>6</v>
      </c>
      <c r="G2274">
        <v>41642</v>
      </c>
      <c r="H2274" t="s">
        <v>7</v>
      </c>
      <c r="I2274" t="s">
        <v>8</v>
      </c>
      <c r="J2274">
        <v>149</v>
      </c>
      <c r="K2274">
        <v>21</v>
      </c>
      <c r="L2274" t="s">
        <v>239</v>
      </c>
      <c r="M2274" t="s">
        <v>258</v>
      </c>
      <c r="N2274" t="s">
        <v>259</v>
      </c>
      <c r="O2274" s="9">
        <f t="shared" si="153"/>
        <v>24.833333333333332</v>
      </c>
      <c r="P2274" s="1">
        <f t="shared" si="154"/>
        <v>0.14093959731543623</v>
      </c>
      <c r="Q2274">
        <f t="shared" si="155"/>
        <v>0.84563758389261734</v>
      </c>
    </row>
    <row r="2275" spans="2:17" x14ac:dyDescent="0.25">
      <c r="B2275" t="s">
        <v>264</v>
      </c>
      <c r="C2275">
        <v>158254</v>
      </c>
      <c r="D2275">
        <v>2</v>
      </c>
      <c r="E2275">
        <v>2</v>
      </c>
      <c r="F2275">
        <v>5</v>
      </c>
      <c r="G2275">
        <v>41491</v>
      </c>
      <c r="H2275" t="s">
        <v>7</v>
      </c>
      <c r="I2275" t="s">
        <v>8</v>
      </c>
      <c r="J2275">
        <v>149</v>
      </c>
      <c r="K2275">
        <v>21</v>
      </c>
      <c r="L2275" t="s">
        <v>239</v>
      </c>
      <c r="M2275" t="s">
        <v>258</v>
      </c>
      <c r="N2275" t="s">
        <v>259</v>
      </c>
      <c r="O2275" s="9">
        <f t="shared" si="153"/>
        <v>29.8</v>
      </c>
      <c r="P2275" s="1">
        <f t="shared" si="154"/>
        <v>0.14093959731543623</v>
      </c>
      <c r="Q2275">
        <f t="shared" si="155"/>
        <v>0.70469798657718119</v>
      </c>
    </row>
    <row r="2276" spans="2:17" x14ac:dyDescent="0.25">
      <c r="B2276" t="s">
        <v>264</v>
      </c>
      <c r="C2276">
        <v>158319</v>
      </c>
      <c r="D2276">
        <v>1</v>
      </c>
      <c r="E2276">
        <v>1</v>
      </c>
      <c r="F2276">
        <v>4</v>
      </c>
      <c r="G2276">
        <v>41498</v>
      </c>
      <c r="H2276" t="s">
        <v>7</v>
      </c>
      <c r="I2276" t="s">
        <v>8</v>
      </c>
      <c r="J2276">
        <v>149</v>
      </c>
      <c r="K2276">
        <v>21</v>
      </c>
      <c r="L2276" t="s">
        <v>240</v>
      </c>
      <c r="M2276" t="s">
        <v>258</v>
      </c>
      <c r="N2276" t="s">
        <v>259</v>
      </c>
      <c r="O2276" s="9">
        <f t="shared" si="153"/>
        <v>37.25</v>
      </c>
      <c r="P2276" s="1">
        <f t="shared" si="154"/>
        <v>0.14093959731543623</v>
      </c>
      <c r="Q2276">
        <f t="shared" si="155"/>
        <v>0.56375838926174493</v>
      </c>
    </row>
    <row r="2277" spans="2:17" x14ac:dyDescent="0.25">
      <c r="B2277" t="s">
        <v>264</v>
      </c>
      <c r="C2277">
        <v>173100</v>
      </c>
      <c r="D2277">
        <v>1</v>
      </c>
      <c r="E2277">
        <v>1</v>
      </c>
      <c r="F2277">
        <v>2.5</v>
      </c>
      <c r="G2277">
        <v>41845</v>
      </c>
      <c r="H2277" t="s">
        <v>7</v>
      </c>
      <c r="I2277" t="s">
        <v>8</v>
      </c>
      <c r="J2277">
        <v>71</v>
      </c>
      <c r="K2277">
        <v>10</v>
      </c>
      <c r="L2277" t="s">
        <v>240</v>
      </c>
      <c r="M2277" t="s">
        <v>258</v>
      </c>
      <c r="N2277" t="s">
        <v>259</v>
      </c>
      <c r="O2277" s="9">
        <f t="shared" si="153"/>
        <v>28.4</v>
      </c>
      <c r="P2277" s="1">
        <f t="shared" si="154"/>
        <v>0.14084507042253522</v>
      </c>
      <c r="Q2277">
        <f t="shared" si="155"/>
        <v>0.35211267605633806</v>
      </c>
    </row>
    <row r="2278" spans="2:17" x14ac:dyDescent="0.25">
      <c r="B2278" t="s">
        <v>264</v>
      </c>
      <c r="C2278">
        <v>158316</v>
      </c>
      <c r="D2278">
        <v>1</v>
      </c>
      <c r="E2278">
        <v>1</v>
      </c>
      <c r="F2278">
        <v>5</v>
      </c>
      <c r="G2278">
        <v>41499</v>
      </c>
      <c r="H2278" t="s">
        <v>7</v>
      </c>
      <c r="I2278" t="s">
        <v>8</v>
      </c>
      <c r="J2278">
        <v>128</v>
      </c>
      <c r="K2278">
        <v>18</v>
      </c>
      <c r="L2278" t="s">
        <v>240</v>
      </c>
      <c r="M2278" t="s">
        <v>258</v>
      </c>
      <c r="N2278" t="s">
        <v>259</v>
      </c>
      <c r="O2278" s="9">
        <f t="shared" si="153"/>
        <v>25.6</v>
      </c>
      <c r="P2278" s="1">
        <f t="shared" si="154"/>
        <v>0.140625</v>
      </c>
      <c r="Q2278">
        <f t="shared" si="155"/>
        <v>0.703125</v>
      </c>
    </row>
    <row r="2279" spans="2:17" x14ac:dyDescent="0.25">
      <c r="B2279" t="s">
        <v>264</v>
      </c>
      <c r="C2279">
        <v>160555</v>
      </c>
      <c r="D2279">
        <v>2</v>
      </c>
      <c r="E2279">
        <v>2</v>
      </c>
      <c r="F2279">
        <v>5</v>
      </c>
      <c r="G2279">
        <v>41536</v>
      </c>
      <c r="H2279" t="s">
        <v>7</v>
      </c>
      <c r="I2279" t="s">
        <v>8</v>
      </c>
      <c r="J2279">
        <v>128</v>
      </c>
      <c r="K2279">
        <v>18</v>
      </c>
      <c r="L2279" t="s">
        <v>239</v>
      </c>
      <c r="M2279" t="s">
        <v>258</v>
      </c>
      <c r="N2279" t="s">
        <v>259</v>
      </c>
      <c r="O2279" s="9">
        <f t="shared" si="153"/>
        <v>25.6</v>
      </c>
      <c r="P2279" s="1">
        <f t="shared" si="154"/>
        <v>0.140625</v>
      </c>
      <c r="Q2279">
        <f t="shared" si="155"/>
        <v>0.703125</v>
      </c>
    </row>
    <row r="2280" spans="2:17" x14ac:dyDescent="0.25">
      <c r="B2280" t="s">
        <v>264</v>
      </c>
      <c r="C2280">
        <v>166589</v>
      </c>
      <c r="D2280">
        <v>1</v>
      </c>
      <c r="E2280">
        <v>1</v>
      </c>
      <c r="F2280">
        <v>5</v>
      </c>
      <c r="G2280">
        <v>41631</v>
      </c>
      <c r="H2280" t="s">
        <v>7</v>
      </c>
      <c r="I2280" t="s">
        <v>8</v>
      </c>
      <c r="J2280">
        <v>128</v>
      </c>
      <c r="K2280">
        <v>18</v>
      </c>
      <c r="L2280" t="s">
        <v>240</v>
      </c>
      <c r="M2280" t="s">
        <v>258</v>
      </c>
      <c r="N2280" t="s">
        <v>259</v>
      </c>
      <c r="O2280" s="9">
        <f t="shared" si="153"/>
        <v>25.6</v>
      </c>
      <c r="P2280" s="1">
        <f t="shared" si="154"/>
        <v>0.140625</v>
      </c>
      <c r="Q2280">
        <f t="shared" si="155"/>
        <v>0.703125</v>
      </c>
    </row>
    <row r="2281" spans="2:17" x14ac:dyDescent="0.25">
      <c r="B2281" t="s">
        <v>264</v>
      </c>
      <c r="C2281">
        <v>155916</v>
      </c>
      <c r="D2281">
        <v>1</v>
      </c>
      <c r="E2281">
        <v>1</v>
      </c>
      <c r="F2281">
        <v>4</v>
      </c>
      <c r="G2281">
        <v>41345</v>
      </c>
      <c r="H2281" t="s">
        <v>7</v>
      </c>
      <c r="I2281" t="s">
        <v>8</v>
      </c>
      <c r="J2281">
        <v>128</v>
      </c>
      <c r="K2281">
        <v>18</v>
      </c>
      <c r="L2281" t="s">
        <v>240</v>
      </c>
      <c r="M2281" t="s">
        <v>258</v>
      </c>
      <c r="N2281" t="s">
        <v>259</v>
      </c>
      <c r="O2281" s="9">
        <f t="shared" si="153"/>
        <v>32</v>
      </c>
      <c r="P2281" s="1">
        <f t="shared" si="154"/>
        <v>0.140625</v>
      </c>
      <c r="Q2281">
        <f t="shared" si="155"/>
        <v>0.5625</v>
      </c>
    </row>
    <row r="2282" spans="2:17" x14ac:dyDescent="0.25">
      <c r="B2282" t="s">
        <v>264</v>
      </c>
      <c r="C2282">
        <v>157538</v>
      </c>
      <c r="D2282">
        <v>1</v>
      </c>
      <c r="E2282">
        <v>1</v>
      </c>
      <c r="F2282">
        <v>4</v>
      </c>
      <c r="G2282">
        <v>41428</v>
      </c>
      <c r="H2282" t="s">
        <v>7</v>
      </c>
      <c r="I2282" t="s">
        <v>8</v>
      </c>
      <c r="J2282">
        <v>128</v>
      </c>
      <c r="K2282">
        <v>18</v>
      </c>
      <c r="L2282" t="s">
        <v>240</v>
      </c>
      <c r="M2282" t="s">
        <v>258</v>
      </c>
      <c r="N2282" t="s">
        <v>259</v>
      </c>
      <c r="O2282" s="9">
        <f t="shared" si="153"/>
        <v>32</v>
      </c>
      <c r="P2282" s="1">
        <f t="shared" si="154"/>
        <v>0.140625</v>
      </c>
      <c r="Q2282">
        <f t="shared" si="155"/>
        <v>0.5625</v>
      </c>
    </row>
    <row r="2283" spans="2:17" x14ac:dyDescent="0.25">
      <c r="B2283" t="s">
        <v>264</v>
      </c>
      <c r="C2283">
        <v>160402</v>
      </c>
      <c r="D2283">
        <v>1</v>
      </c>
      <c r="E2283">
        <v>1</v>
      </c>
      <c r="F2283">
        <v>4</v>
      </c>
      <c r="G2283">
        <v>41501</v>
      </c>
      <c r="H2283" t="s">
        <v>7</v>
      </c>
      <c r="I2283" t="s">
        <v>8</v>
      </c>
      <c r="J2283">
        <v>128</v>
      </c>
      <c r="K2283">
        <v>18</v>
      </c>
      <c r="L2283" t="s">
        <v>240</v>
      </c>
      <c r="M2283" t="s">
        <v>258</v>
      </c>
      <c r="N2283" t="s">
        <v>259</v>
      </c>
      <c r="O2283" s="9">
        <f t="shared" si="153"/>
        <v>32</v>
      </c>
      <c r="P2283" s="1">
        <f t="shared" si="154"/>
        <v>0.140625</v>
      </c>
      <c r="Q2283">
        <f t="shared" si="155"/>
        <v>0.5625</v>
      </c>
    </row>
    <row r="2284" spans="2:17" x14ac:dyDescent="0.25">
      <c r="B2284" t="s">
        <v>264</v>
      </c>
      <c r="C2284">
        <v>164723</v>
      </c>
      <c r="D2284">
        <v>1</v>
      </c>
      <c r="E2284">
        <v>1</v>
      </c>
      <c r="F2284">
        <v>4</v>
      </c>
      <c r="G2284">
        <v>41715</v>
      </c>
      <c r="H2284" t="s">
        <v>7</v>
      </c>
      <c r="I2284" t="s">
        <v>8</v>
      </c>
      <c r="J2284">
        <v>128</v>
      </c>
      <c r="K2284">
        <v>18</v>
      </c>
      <c r="L2284" t="s">
        <v>240</v>
      </c>
      <c r="M2284" t="s">
        <v>258</v>
      </c>
      <c r="N2284" t="s">
        <v>259</v>
      </c>
      <c r="O2284" s="9">
        <f t="shared" si="153"/>
        <v>32</v>
      </c>
      <c r="P2284" s="1">
        <f t="shared" si="154"/>
        <v>0.140625</v>
      </c>
      <c r="Q2284">
        <f t="shared" si="155"/>
        <v>0.5625</v>
      </c>
    </row>
    <row r="2285" spans="2:17" x14ac:dyDescent="0.25">
      <c r="B2285" t="s">
        <v>264</v>
      </c>
      <c r="C2285">
        <v>164725</v>
      </c>
      <c r="D2285">
        <v>1</v>
      </c>
      <c r="E2285">
        <v>1</v>
      </c>
      <c r="F2285">
        <v>4</v>
      </c>
      <c r="G2285">
        <v>41715</v>
      </c>
      <c r="H2285" t="s">
        <v>7</v>
      </c>
      <c r="I2285" t="s">
        <v>8</v>
      </c>
      <c r="J2285">
        <v>128</v>
      </c>
      <c r="K2285">
        <v>18</v>
      </c>
      <c r="L2285" t="s">
        <v>240</v>
      </c>
      <c r="M2285" t="s">
        <v>258</v>
      </c>
      <c r="N2285" t="s">
        <v>259</v>
      </c>
      <c r="O2285" s="9">
        <f t="shared" si="153"/>
        <v>32</v>
      </c>
      <c r="P2285" s="1">
        <f t="shared" si="154"/>
        <v>0.140625</v>
      </c>
      <c r="Q2285">
        <f t="shared" si="155"/>
        <v>0.5625</v>
      </c>
    </row>
    <row r="2286" spans="2:17" x14ac:dyDescent="0.25">
      <c r="B2286" t="s">
        <v>264</v>
      </c>
      <c r="C2286">
        <v>164727</v>
      </c>
      <c r="D2286">
        <v>1</v>
      </c>
      <c r="E2286">
        <v>1</v>
      </c>
      <c r="F2286">
        <v>4</v>
      </c>
      <c r="G2286">
        <v>41715</v>
      </c>
      <c r="H2286" t="s">
        <v>7</v>
      </c>
      <c r="I2286" t="s">
        <v>8</v>
      </c>
      <c r="J2286">
        <v>128</v>
      </c>
      <c r="K2286">
        <v>18</v>
      </c>
      <c r="L2286" t="s">
        <v>240</v>
      </c>
      <c r="M2286" t="s">
        <v>258</v>
      </c>
      <c r="N2286" t="s">
        <v>259</v>
      </c>
      <c r="O2286" s="9">
        <f t="shared" si="153"/>
        <v>32</v>
      </c>
      <c r="P2286" s="1">
        <f t="shared" si="154"/>
        <v>0.140625</v>
      </c>
      <c r="Q2286">
        <f t="shared" si="155"/>
        <v>0.5625</v>
      </c>
    </row>
    <row r="2287" spans="2:17" x14ac:dyDescent="0.25">
      <c r="B2287" t="s">
        <v>264</v>
      </c>
      <c r="C2287">
        <v>172668</v>
      </c>
      <c r="D2287">
        <v>1</v>
      </c>
      <c r="E2287">
        <v>1</v>
      </c>
      <c r="F2287">
        <v>4</v>
      </c>
      <c r="G2287">
        <v>41849</v>
      </c>
      <c r="H2287" t="s">
        <v>7</v>
      </c>
      <c r="I2287" t="s">
        <v>8</v>
      </c>
      <c r="J2287">
        <v>128</v>
      </c>
      <c r="K2287">
        <v>18</v>
      </c>
      <c r="L2287" t="s">
        <v>240</v>
      </c>
      <c r="M2287" t="s">
        <v>258</v>
      </c>
      <c r="N2287" t="s">
        <v>259</v>
      </c>
      <c r="O2287" s="9">
        <f t="shared" si="153"/>
        <v>32</v>
      </c>
      <c r="P2287" s="1">
        <f t="shared" si="154"/>
        <v>0.140625</v>
      </c>
      <c r="Q2287">
        <f t="shared" si="155"/>
        <v>0.5625</v>
      </c>
    </row>
    <row r="2288" spans="2:17" x14ac:dyDescent="0.25">
      <c r="B2288" t="s">
        <v>264</v>
      </c>
      <c r="C2288">
        <v>172539</v>
      </c>
      <c r="D2288">
        <v>1</v>
      </c>
      <c r="E2288">
        <v>1</v>
      </c>
      <c r="F2288">
        <v>2</v>
      </c>
      <c r="G2288">
        <v>41870</v>
      </c>
      <c r="H2288" t="s">
        <v>7</v>
      </c>
      <c r="I2288" t="s">
        <v>8</v>
      </c>
      <c r="J2288">
        <v>64</v>
      </c>
      <c r="K2288">
        <v>9</v>
      </c>
      <c r="L2288" t="s">
        <v>240</v>
      </c>
      <c r="M2288" t="s">
        <v>258</v>
      </c>
      <c r="N2288" t="s">
        <v>259</v>
      </c>
      <c r="O2288" s="9">
        <f t="shared" si="153"/>
        <v>32</v>
      </c>
      <c r="P2288" s="1">
        <f t="shared" si="154"/>
        <v>0.140625</v>
      </c>
      <c r="Q2288">
        <f t="shared" si="155"/>
        <v>0.28125</v>
      </c>
    </row>
    <row r="2289" spans="2:17" x14ac:dyDescent="0.25">
      <c r="B2289" t="s">
        <v>264</v>
      </c>
      <c r="C2289">
        <v>173683</v>
      </c>
      <c r="D2289">
        <v>1</v>
      </c>
      <c r="E2289">
        <v>1</v>
      </c>
      <c r="F2289">
        <v>2</v>
      </c>
      <c r="G2289">
        <v>41839</v>
      </c>
      <c r="H2289" t="s">
        <v>7</v>
      </c>
      <c r="I2289" t="s">
        <v>8</v>
      </c>
      <c r="J2289">
        <v>64</v>
      </c>
      <c r="K2289">
        <v>9</v>
      </c>
      <c r="L2289" t="s">
        <v>240</v>
      </c>
      <c r="M2289" t="s">
        <v>258</v>
      </c>
      <c r="N2289" t="s">
        <v>259</v>
      </c>
      <c r="O2289" s="9">
        <f t="shared" si="153"/>
        <v>32</v>
      </c>
      <c r="P2289" s="1">
        <f t="shared" si="154"/>
        <v>0.140625</v>
      </c>
      <c r="Q2289">
        <f t="shared" si="155"/>
        <v>0.28125</v>
      </c>
    </row>
    <row r="2290" spans="2:17" x14ac:dyDescent="0.25">
      <c r="B2290" t="s">
        <v>264</v>
      </c>
      <c r="C2290">
        <v>177042</v>
      </c>
      <c r="D2290">
        <v>1</v>
      </c>
      <c r="E2290">
        <v>1</v>
      </c>
      <c r="F2290">
        <v>4</v>
      </c>
      <c r="G2290">
        <v>41876</v>
      </c>
      <c r="H2290" t="s">
        <v>7</v>
      </c>
      <c r="I2290" t="s">
        <v>8</v>
      </c>
      <c r="J2290">
        <v>128</v>
      </c>
      <c r="K2290">
        <v>18</v>
      </c>
      <c r="L2290" t="s">
        <v>240</v>
      </c>
      <c r="M2290" t="s">
        <v>258</v>
      </c>
      <c r="N2290" t="s">
        <v>259</v>
      </c>
      <c r="O2290" s="9">
        <f t="shared" si="153"/>
        <v>32</v>
      </c>
      <c r="P2290" s="1">
        <f t="shared" si="154"/>
        <v>0.140625</v>
      </c>
      <c r="Q2290">
        <f t="shared" si="155"/>
        <v>0.5625</v>
      </c>
    </row>
    <row r="2291" spans="2:17" x14ac:dyDescent="0.25">
      <c r="B2291" t="s">
        <v>264</v>
      </c>
      <c r="C2291">
        <v>181392</v>
      </c>
      <c r="D2291">
        <v>1</v>
      </c>
      <c r="E2291">
        <v>1</v>
      </c>
      <c r="F2291">
        <v>2</v>
      </c>
      <c r="G2291">
        <v>42011</v>
      </c>
      <c r="H2291" t="s">
        <v>7</v>
      </c>
      <c r="I2291" t="s">
        <v>8</v>
      </c>
      <c r="J2291">
        <v>64</v>
      </c>
      <c r="K2291">
        <v>9</v>
      </c>
      <c r="L2291" t="s">
        <v>240</v>
      </c>
      <c r="M2291" t="s">
        <v>258</v>
      </c>
      <c r="N2291" t="s">
        <v>259</v>
      </c>
      <c r="O2291" s="9">
        <f t="shared" si="153"/>
        <v>32</v>
      </c>
      <c r="P2291" s="1">
        <f t="shared" si="154"/>
        <v>0.140625</v>
      </c>
      <c r="Q2291">
        <f t="shared" si="155"/>
        <v>0.28125</v>
      </c>
    </row>
    <row r="2292" spans="2:17" x14ac:dyDescent="0.25">
      <c r="B2292" t="s">
        <v>264</v>
      </c>
      <c r="C2292">
        <v>180964</v>
      </c>
      <c r="D2292">
        <v>1</v>
      </c>
      <c r="E2292">
        <v>1</v>
      </c>
      <c r="F2292">
        <v>4</v>
      </c>
      <c r="G2292">
        <v>42101</v>
      </c>
      <c r="H2292" t="s">
        <v>7</v>
      </c>
      <c r="I2292" t="s">
        <v>8</v>
      </c>
      <c r="J2292">
        <v>128</v>
      </c>
      <c r="K2292">
        <v>18</v>
      </c>
      <c r="L2292" t="s">
        <v>240</v>
      </c>
      <c r="M2292" t="s">
        <v>258</v>
      </c>
      <c r="N2292" t="s">
        <v>259</v>
      </c>
      <c r="O2292" s="9">
        <f t="shared" si="153"/>
        <v>32</v>
      </c>
      <c r="P2292" s="1">
        <f t="shared" si="154"/>
        <v>0.140625</v>
      </c>
      <c r="Q2292">
        <f t="shared" si="155"/>
        <v>0.5625</v>
      </c>
    </row>
    <row r="2293" spans="2:17" x14ac:dyDescent="0.25">
      <c r="B2293" t="s">
        <v>264</v>
      </c>
      <c r="C2293">
        <v>167466</v>
      </c>
      <c r="D2293">
        <v>2</v>
      </c>
      <c r="E2293">
        <v>2</v>
      </c>
      <c r="F2293">
        <v>4</v>
      </c>
      <c r="G2293">
        <v>42098</v>
      </c>
      <c r="H2293" t="s">
        <v>7</v>
      </c>
      <c r="I2293" t="s">
        <v>8</v>
      </c>
      <c r="J2293">
        <v>128</v>
      </c>
      <c r="K2293">
        <v>18</v>
      </c>
      <c r="L2293" t="s">
        <v>239</v>
      </c>
      <c r="M2293" t="s">
        <v>258</v>
      </c>
      <c r="N2293" t="s">
        <v>259</v>
      </c>
      <c r="O2293" s="9">
        <f t="shared" si="153"/>
        <v>32</v>
      </c>
      <c r="P2293" s="1">
        <f t="shared" si="154"/>
        <v>0.140625</v>
      </c>
      <c r="Q2293">
        <f t="shared" si="155"/>
        <v>0.5625</v>
      </c>
    </row>
    <row r="2294" spans="2:17" x14ac:dyDescent="0.25">
      <c r="B2294" t="s">
        <v>264</v>
      </c>
      <c r="C2294">
        <v>185110</v>
      </c>
      <c r="D2294">
        <v>1</v>
      </c>
      <c r="E2294">
        <v>1</v>
      </c>
      <c r="F2294">
        <v>4</v>
      </c>
      <c r="G2294">
        <v>42195</v>
      </c>
      <c r="H2294" t="s">
        <v>7</v>
      </c>
      <c r="I2294" t="s">
        <v>8</v>
      </c>
      <c r="J2294">
        <v>128</v>
      </c>
      <c r="K2294">
        <v>18</v>
      </c>
      <c r="L2294" t="s">
        <v>240</v>
      </c>
      <c r="M2294" t="s">
        <v>258</v>
      </c>
      <c r="N2294" t="s">
        <v>259</v>
      </c>
      <c r="O2294" s="9">
        <f t="shared" si="153"/>
        <v>32</v>
      </c>
      <c r="P2294" s="1">
        <f t="shared" si="154"/>
        <v>0.140625</v>
      </c>
      <c r="Q2294">
        <f t="shared" si="155"/>
        <v>0.5625</v>
      </c>
    </row>
    <row r="2295" spans="2:17" x14ac:dyDescent="0.25">
      <c r="B2295" t="s">
        <v>264</v>
      </c>
      <c r="C2295">
        <v>185110</v>
      </c>
      <c r="D2295">
        <v>1</v>
      </c>
      <c r="E2295">
        <v>1</v>
      </c>
      <c r="F2295">
        <v>4</v>
      </c>
      <c r="G2295">
        <v>42195</v>
      </c>
      <c r="H2295" t="s">
        <v>7</v>
      </c>
      <c r="I2295" t="s">
        <v>8</v>
      </c>
      <c r="J2295">
        <v>128</v>
      </c>
      <c r="K2295">
        <v>18</v>
      </c>
      <c r="L2295" t="s">
        <v>240</v>
      </c>
      <c r="M2295" t="s">
        <v>258</v>
      </c>
      <c r="N2295" t="s">
        <v>259</v>
      </c>
      <c r="O2295" s="9">
        <f t="shared" si="153"/>
        <v>32</v>
      </c>
      <c r="P2295" s="1">
        <f t="shared" si="154"/>
        <v>0.140625</v>
      </c>
      <c r="Q2295">
        <f t="shared" si="155"/>
        <v>0.5625</v>
      </c>
    </row>
    <row r="2296" spans="2:17" x14ac:dyDescent="0.25">
      <c r="B2296" t="s">
        <v>264</v>
      </c>
      <c r="C2296">
        <v>186438</v>
      </c>
      <c r="D2296">
        <v>1</v>
      </c>
      <c r="E2296">
        <v>1</v>
      </c>
      <c r="F2296">
        <v>2</v>
      </c>
      <c r="G2296">
        <v>42319</v>
      </c>
      <c r="H2296" t="s">
        <v>7</v>
      </c>
      <c r="I2296" t="s">
        <v>8</v>
      </c>
      <c r="J2296">
        <v>64</v>
      </c>
      <c r="K2296">
        <v>9</v>
      </c>
      <c r="L2296" t="s">
        <v>240</v>
      </c>
      <c r="M2296" t="s">
        <v>258</v>
      </c>
      <c r="N2296" t="s">
        <v>259</v>
      </c>
      <c r="O2296" s="9">
        <f t="shared" si="153"/>
        <v>32</v>
      </c>
      <c r="P2296" s="1">
        <f t="shared" si="154"/>
        <v>0.140625</v>
      </c>
      <c r="Q2296">
        <f t="shared" si="155"/>
        <v>0.28125</v>
      </c>
    </row>
    <row r="2297" spans="2:17" x14ac:dyDescent="0.25">
      <c r="B2297" t="s">
        <v>264</v>
      </c>
      <c r="C2297">
        <v>188299</v>
      </c>
      <c r="D2297">
        <v>1</v>
      </c>
      <c r="E2297">
        <v>1</v>
      </c>
      <c r="F2297">
        <v>4</v>
      </c>
      <c r="G2297">
        <v>42332</v>
      </c>
      <c r="H2297" t="s">
        <v>7</v>
      </c>
      <c r="I2297" t="s">
        <v>8</v>
      </c>
      <c r="J2297">
        <v>128</v>
      </c>
      <c r="K2297">
        <v>18</v>
      </c>
      <c r="L2297" t="s">
        <v>240</v>
      </c>
      <c r="M2297" t="s">
        <v>258</v>
      </c>
      <c r="N2297" t="s">
        <v>259</v>
      </c>
      <c r="O2297" s="9">
        <f t="shared" si="153"/>
        <v>32</v>
      </c>
      <c r="P2297" s="1">
        <f t="shared" si="154"/>
        <v>0.140625</v>
      </c>
      <c r="Q2297">
        <f t="shared" si="155"/>
        <v>0.5625</v>
      </c>
    </row>
    <row r="2298" spans="2:17" x14ac:dyDescent="0.25">
      <c r="B2298" t="s">
        <v>264</v>
      </c>
      <c r="C2298">
        <v>188299</v>
      </c>
      <c r="D2298">
        <v>1</v>
      </c>
      <c r="E2298">
        <v>1</v>
      </c>
      <c r="F2298">
        <v>4</v>
      </c>
      <c r="G2298">
        <v>42332</v>
      </c>
      <c r="H2298" t="s">
        <v>7</v>
      </c>
      <c r="I2298" t="s">
        <v>8</v>
      </c>
      <c r="J2298">
        <v>128</v>
      </c>
      <c r="K2298">
        <v>18</v>
      </c>
      <c r="L2298" t="s">
        <v>240</v>
      </c>
      <c r="M2298" t="s">
        <v>258</v>
      </c>
      <c r="N2298" t="s">
        <v>259</v>
      </c>
      <c r="O2298" s="9">
        <f t="shared" si="153"/>
        <v>32</v>
      </c>
      <c r="P2298" s="1">
        <f t="shared" si="154"/>
        <v>0.140625</v>
      </c>
      <c r="Q2298">
        <f t="shared" si="155"/>
        <v>0.5625</v>
      </c>
    </row>
    <row r="2299" spans="2:17" x14ac:dyDescent="0.25">
      <c r="B2299" t="s">
        <v>264</v>
      </c>
      <c r="C2299">
        <v>184413</v>
      </c>
      <c r="D2299">
        <v>1</v>
      </c>
      <c r="E2299">
        <v>1</v>
      </c>
      <c r="F2299">
        <v>2</v>
      </c>
      <c r="G2299">
        <v>42327</v>
      </c>
      <c r="H2299" t="s">
        <v>7</v>
      </c>
      <c r="I2299" t="s">
        <v>8</v>
      </c>
      <c r="J2299">
        <v>64</v>
      </c>
      <c r="K2299">
        <v>9</v>
      </c>
      <c r="L2299" t="s">
        <v>240</v>
      </c>
      <c r="M2299" t="s">
        <v>258</v>
      </c>
      <c r="N2299" t="s">
        <v>259</v>
      </c>
      <c r="O2299" s="9">
        <f t="shared" ref="O2299:O2362" si="156">J2299/F2299</f>
        <v>32</v>
      </c>
      <c r="P2299" s="1">
        <f t="shared" ref="P2299:P2362" si="157">K2299/J2299</f>
        <v>0.140625</v>
      </c>
      <c r="Q2299">
        <f t="shared" si="155"/>
        <v>0.28125</v>
      </c>
    </row>
    <row r="2300" spans="2:17" x14ac:dyDescent="0.25">
      <c r="B2300" t="s">
        <v>264</v>
      </c>
      <c r="C2300">
        <v>157315</v>
      </c>
      <c r="D2300">
        <v>1</v>
      </c>
      <c r="E2300">
        <v>1</v>
      </c>
      <c r="F2300">
        <v>2.5</v>
      </c>
      <c r="G2300">
        <v>41426</v>
      </c>
      <c r="H2300" t="s">
        <v>7</v>
      </c>
      <c r="I2300" t="s">
        <v>8</v>
      </c>
      <c r="J2300">
        <v>128</v>
      </c>
      <c r="K2300">
        <v>18</v>
      </c>
      <c r="L2300" t="s">
        <v>240</v>
      </c>
      <c r="M2300" t="s">
        <v>258</v>
      </c>
      <c r="N2300" t="s">
        <v>259</v>
      </c>
      <c r="O2300" s="9">
        <f t="shared" si="156"/>
        <v>51.2</v>
      </c>
      <c r="P2300" s="1">
        <f t="shared" si="157"/>
        <v>0.140625</v>
      </c>
      <c r="Q2300">
        <f t="shared" ref="Q2300:Q2363" si="158">F2300*P2300</f>
        <v>0.3515625</v>
      </c>
    </row>
    <row r="2301" spans="2:17" x14ac:dyDescent="0.25">
      <c r="B2301" t="s">
        <v>264</v>
      </c>
      <c r="C2301">
        <v>160575</v>
      </c>
      <c r="D2301">
        <v>1</v>
      </c>
      <c r="E2301">
        <v>1</v>
      </c>
      <c r="F2301">
        <v>5</v>
      </c>
      <c r="G2301">
        <v>41536</v>
      </c>
      <c r="H2301" t="s">
        <v>7</v>
      </c>
      <c r="I2301" t="s">
        <v>8</v>
      </c>
      <c r="J2301">
        <v>178</v>
      </c>
      <c r="K2301">
        <v>25</v>
      </c>
      <c r="L2301" t="s">
        <v>240</v>
      </c>
      <c r="M2301" t="s">
        <v>258</v>
      </c>
      <c r="N2301" t="s">
        <v>259</v>
      </c>
      <c r="O2301" s="9">
        <f t="shared" si="156"/>
        <v>35.6</v>
      </c>
      <c r="P2301" s="1">
        <f t="shared" si="157"/>
        <v>0.1404494382022472</v>
      </c>
      <c r="Q2301">
        <f t="shared" si="158"/>
        <v>0.702247191011236</v>
      </c>
    </row>
    <row r="2302" spans="2:17" x14ac:dyDescent="0.25">
      <c r="B2302" t="s">
        <v>264</v>
      </c>
      <c r="C2302">
        <v>182337</v>
      </c>
      <c r="D2302">
        <v>2</v>
      </c>
      <c r="E2302">
        <v>1</v>
      </c>
      <c r="F2302">
        <v>10</v>
      </c>
      <c r="G2302">
        <v>41890</v>
      </c>
      <c r="H2302" t="s">
        <v>7</v>
      </c>
      <c r="I2302" t="s">
        <v>8</v>
      </c>
      <c r="J2302">
        <v>114</v>
      </c>
      <c r="K2302">
        <v>16</v>
      </c>
      <c r="L2302" t="s">
        <v>239</v>
      </c>
      <c r="M2302" t="s">
        <v>258</v>
      </c>
      <c r="N2302" t="s">
        <v>259</v>
      </c>
      <c r="O2302" s="9">
        <f t="shared" si="156"/>
        <v>11.4</v>
      </c>
      <c r="P2302" s="1">
        <f t="shared" si="157"/>
        <v>0.14035087719298245</v>
      </c>
      <c r="Q2302">
        <f t="shared" si="158"/>
        <v>1.4035087719298245</v>
      </c>
    </row>
    <row r="2303" spans="2:17" x14ac:dyDescent="0.25">
      <c r="B2303" t="s">
        <v>264</v>
      </c>
      <c r="C2303">
        <v>190384</v>
      </c>
      <c r="D2303">
        <v>2</v>
      </c>
      <c r="E2303">
        <v>2</v>
      </c>
      <c r="F2303">
        <v>7.5</v>
      </c>
      <c r="G2303">
        <v>42103</v>
      </c>
      <c r="H2303" t="s">
        <v>7</v>
      </c>
      <c r="I2303" t="s">
        <v>8</v>
      </c>
      <c r="J2303">
        <v>214</v>
      </c>
      <c r="K2303">
        <v>30</v>
      </c>
      <c r="L2303" t="s">
        <v>239</v>
      </c>
      <c r="M2303" t="s">
        <v>258</v>
      </c>
      <c r="N2303" t="s">
        <v>259</v>
      </c>
      <c r="O2303" s="9">
        <f t="shared" si="156"/>
        <v>28.533333333333335</v>
      </c>
      <c r="P2303" s="1">
        <f t="shared" si="157"/>
        <v>0.14018691588785046</v>
      </c>
      <c r="Q2303">
        <f t="shared" si="158"/>
        <v>1.0514018691588785</v>
      </c>
    </row>
    <row r="2304" spans="2:17" x14ac:dyDescent="0.25">
      <c r="B2304" t="s">
        <v>264</v>
      </c>
      <c r="C2304">
        <v>190384</v>
      </c>
      <c r="D2304">
        <v>2</v>
      </c>
      <c r="E2304">
        <v>2</v>
      </c>
      <c r="F2304">
        <v>7.5</v>
      </c>
      <c r="G2304">
        <v>42103</v>
      </c>
      <c r="H2304" t="s">
        <v>7</v>
      </c>
      <c r="I2304" t="s">
        <v>8</v>
      </c>
      <c r="J2304">
        <v>214</v>
      </c>
      <c r="K2304">
        <v>30</v>
      </c>
      <c r="L2304" t="s">
        <v>239</v>
      </c>
      <c r="M2304" t="s">
        <v>258</v>
      </c>
      <c r="N2304" t="s">
        <v>259</v>
      </c>
      <c r="O2304" s="9">
        <f t="shared" si="156"/>
        <v>28.533333333333335</v>
      </c>
      <c r="P2304" s="1">
        <f t="shared" si="157"/>
        <v>0.14018691588785046</v>
      </c>
      <c r="Q2304">
        <f t="shared" si="158"/>
        <v>1.0514018691588785</v>
      </c>
    </row>
    <row r="2305" spans="2:17" x14ac:dyDescent="0.25">
      <c r="B2305" t="s">
        <v>264</v>
      </c>
      <c r="C2305">
        <v>181525</v>
      </c>
      <c r="D2305">
        <v>2</v>
      </c>
      <c r="E2305">
        <v>1</v>
      </c>
      <c r="F2305">
        <v>12</v>
      </c>
      <c r="G2305">
        <v>41890</v>
      </c>
      <c r="H2305" t="s">
        <v>7</v>
      </c>
      <c r="I2305" t="s">
        <v>8</v>
      </c>
      <c r="J2305">
        <v>150</v>
      </c>
      <c r="K2305">
        <v>21</v>
      </c>
      <c r="L2305" t="s">
        <v>239</v>
      </c>
      <c r="M2305" t="s">
        <v>258</v>
      </c>
      <c r="N2305" t="s">
        <v>259</v>
      </c>
      <c r="O2305" s="9">
        <f t="shared" si="156"/>
        <v>12.5</v>
      </c>
      <c r="P2305" s="1">
        <f t="shared" si="157"/>
        <v>0.14000000000000001</v>
      </c>
      <c r="Q2305">
        <f t="shared" si="158"/>
        <v>1.6800000000000002</v>
      </c>
    </row>
    <row r="2306" spans="2:17" x14ac:dyDescent="0.25">
      <c r="B2306" t="s">
        <v>264</v>
      </c>
      <c r="C2306">
        <v>182335</v>
      </c>
      <c r="D2306">
        <v>2</v>
      </c>
      <c r="E2306">
        <v>1</v>
      </c>
      <c r="F2306">
        <v>12</v>
      </c>
      <c r="G2306">
        <v>41890</v>
      </c>
      <c r="H2306" t="s">
        <v>7</v>
      </c>
      <c r="I2306" t="s">
        <v>8</v>
      </c>
      <c r="J2306">
        <v>150</v>
      </c>
      <c r="K2306">
        <v>21</v>
      </c>
      <c r="L2306" t="s">
        <v>239</v>
      </c>
      <c r="M2306" t="s">
        <v>258</v>
      </c>
      <c r="N2306" t="s">
        <v>259</v>
      </c>
      <c r="O2306" s="9">
        <f t="shared" si="156"/>
        <v>12.5</v>
      </c>
      <c r="P2306" s="1">
        <f t="shared" si="157"/>
        <v>0.14000000000000001</v>
      </c>
      <c r="Q2306">
        <f t="shared" si="158"/>
        <v>1.6800000000000002</v>
      </c>
    </row>
    <row r="2307" spans="2:17" x14ac:dyDescent="0.25">
      <c r="B2307" t="s">
        <v>264</v>
      </c>
      <c r="C2307">
        <v>166234</v>
      </c>
      <c r="D2307">
        <v>1</v>
      </c>
      <c r="E2307">
        <v>1</v>
      </c>
      <c r="F2307">
        <v>3</v>
      </c>
      <c r="G2307">
        <v>41574</v>
      </c>
      <c r="H2307" t="s">
        <v>7</v>
      </c>
      <c r="I2307" t="s">
        <v>8</v>
      </c>
      <c r="J2307">
        <v>100</v>
      </c>
      <c r="K2307">
        <v>14</v>
      </c>
      <c r="L2307" t="s">
        <v>240</v>
      </c>
      <c r="M2307" t="s">
        <v>258</v>
      </c>
      <c r="N2307" t="s">
        <v>259</v>
      </c>
      <c r="O2307" s="9">
        <f t="shared" si="156"/>
        <v>33.333333333333336</v>
      </c>
      <c r="P2307" s="1">
        <f t="shared" si="157"/>
        <v>0.14000000000000001</v>
      </c>
      <c r="Q2307">
        <f t="shared" si="158"/>
        <v>0.42000000000000004</v>
      </c>
    </row>
    <row r="2308" spans="2:17" x14ac:dyDescent="0.25">
      <c r="B2308" t="s">
        <v>264</v>
      </c>
      <c r="C2308">
        <v>181523</v>
      </c>
      <c r="D2308">
        <v>1</v>
      </c>
      <c r="E2308">
        <v>1</v>
      </c>
      <c r="F2308">
        <v>3</v>
      </c>
      <c r="G2308">
        <v>41885</v>
      </c>
      <c r="H2308" t="s">
        <v>7</v>
      </c>
      <c r="I2308" t="s">
        <v>8</v>
      </c>
      <c r="J2308">
        <v>100</v>
      </c>
      <c r="K2308">
        <v>14</v>
      </c>
      <c r="L2308" t="s">
        <v>240</v>
      </c>
      <c r="M2308" t="s">
        <v>258</v>
      </c>
      <c r="N2308" t="s">
        <v>259</v>
      </c>
      <c r="O2308" s="9">
        <f t="shared" si="156"/>
        <v>33.333333333333336</v>
      </c>
      <c r="P2308" s="1">
        <f t="shared" si="157"/>
        <v>0.14000000000000001</v>
      </c>
      <c r="Q2308">
        <f t="shared" si="158"/>
        <v>0.42000000000000004</v>
      </c>
    </row>
    <row r="2309" spans="2:17" x14ac:dyDescent="0.25">
      <c r="B2309" t="s">
        <v>264</v>
      </c>
      <c r="C2309">
        <v>186284</v>
      </c>
      <c r="D2309">
        <v>1</v>
      </c>
      <c r="E2309">
        <v>1</v>
      </c>
      <c r="F2309">
        <v>3</v>
      </c>
      <c r="G2309">
        <v>42297</v>
      </c>
      <c r="H2309" t="s">
        <v>7</v>
      </c>
      <c r="I2309" t="s">
        <v>8</v>
      </c>
      <c r="J2309">
        <v>100</v>
      </c>
      <c r="K2309">
        <v>14</v>
      </c>
      <c r="L2309" t="s">
        <v>240</v>
      </c>
      <c r="M2309" t="s">
        <v>258</v>
      </c>
      <c r="N2309" t="s">
        <v>259</v>
      </c>
      <c r="O2309" s="9">
        <f t="shared" si="156"/>
        <v>33.333333333333336</v>
      </c>
      <c r="P2309" s="1">
        <f t="shared" si="157"/>
        <v>0.14000000000000001</v>
      </c>
      <c r="Q2309">
        <f t="shared" si="158"/>
        <v>0.42000000000000004</v>
      </c>
    </row>
    <row r="2310" spans="2:17" x14ac:dyDescent="0.25">
      <c r="B2310" t="s">
        <v>264</v>
      </c>
      <c r="C2310">
        <v>189535</v>
      </c>
      <c r="D2310">
        <v>1</v>
      </c>
      <c r="E2310">
        <v>1</v>
      </c>
      <c r="F2310">
        <v>3</v>
      </c>
      <c r="G2310">
        <v>42341</v>
      </c>
      <c r="H2310" t="s">
        <v>7</v>
      </c>
      <c r="I2310" t="s">
        <v>8</v>
      </c>
      <c r="J2310">
        <v>100</v>
      </c>
      <c r="K2310">
        <v>14</v>
      </c>
      <c r="L2310" t="s">
        <v>240</v>
      </c>
      <c r="M2310" t="s">
        <v>258</v>
      </c>
      <c r="N2310" t="s">
        <v>259</v>
      </c>
      <c r="O2310" s="9">
        <f t="shared" si="156"/>
        <v>33.333333333333336</v>
      </c>
      <c r="P2310" s="1">
        <f t="shared" si="157"/>
        <v>0.14000000000000001</v>
      </c>
      <c r="Q2310">
        <f t="shared" si="158"/>
        <v>0.42000000000000004</v>
      </c>
    </row>
    <row r="2311" spans="2:17" x14ac:dyDescent="0.25">
      <c r="B2311" t="s">
        <v>264</v>
      </c>
      <c r="C2311">
        <v>157323</v>
      </c>
      <c r="D2311">
        <v>1</v>
      </c>
      <c r="E2311">
        <v>1</v>
      </c>
      <c r="F2311">
        <v>4</v>
      </c>
      <c r="G2311">
        <v>41426</v>
      </c>
      <c r="H2311" t="s">
        <v>7</v>
      </c>
      <c r="I2311" t="s">
        <v>8</v>
      </c>
      <c r="J2311">
        <v>150</v>
      </c>
      <c r="K2311">
        <v>21</v>
      </c>
      <c r="L2311" t="s">
        <v>240</v>
      </c>
      <c r="M2311" t="s">
        <v>258</v>
      </c>
      <c r="N2311" t="s">
        <v>259</v>
      </c>
      <c r="O2311" s="9">
        <f t="shared" si="156"/>
        <v>37.5</v>
      </c>
      <c r="P2311" s="1">
        <f t="shared" si="157"/>
        <v>0.14000000000000001</v>
      </c>
      <c r="Q2311">
        <f t="shared" si="158"/>
        <v>0.56000000000000005</v>
      </c>
    </row>
    <row r="2312" spans="2:17" x14ac:dyDescent="0.25">
      <c r="B2312" t="s">
        <v>264</v>
      </c>
      <c r="C2312">
        <v>191532</v>
      </c>
      <c r="D2312">
        <v>1</v>
      </c>
      <c r="E2312">
        <v>1</v>
      </c>
      <c r="F2312">
        <v>2.5</v>
      </c>
      <c r="G2312">
        <v>42089</v>
      </c>
      <c r="H2312" t="s">
        <v>7</v>
      </c>
      <c r="I2312" t="s">
        <v>8</v>
      </c>
      <c r="J2312">
        <v>100</v>
      </c>
      <c r="K2312">
        <v>14</v>
      </c>
      <c r="L2312" t="s">
        <v>240</v>
      </c>
      <c r="M2312" t="s">
        <v>258</v>
      </c>
      <c r="N2312" t="s">
        <v>259</v>
      </c>
      <c r="O2312" s="9">
        <f t="shared" si="156"/>
        <v>40</v>
      </c>
      <c r="P2312" s="1">
        <f t="shared" si="157"/>
        <v>0.14000000000000001</v>
      </c>
      <c r="Q2312">
        <f t="shared" si="158"/>
        <v>0.35000000000000003</v>
      </c>
    </row>
    <row r="2313" spans="2:17" x14ac:dyDescent="0.25">
      <c r="B2313" t="s">
        <v>264</v>
      </c>
      <c r="C2313">
        <v>168854</v>
      </c>
      <c r="D2313">
        <v>1</v>
      </c>
      <c r="E2313">
        <v>1</v>
      </c>
      <c r="F2313">
        <v>3.5</v>
      </c>
      <c r="G2313">
        <v>41753</v>
      </c>
      <c r="H2313" t="s">
        <v>7</v>
      </c>
      <c r="I2313" t="s">
        <v>8</v>
      </c>
      <c r="J2313">
        <v>150</v>
      </c>
      <c r="K2313">
        <v>21</v>
      </c>
      <c r="L2313" t="s">
        <v>240</v>
      </c>
      <c r="M2313" t="s">
        <v>258</v>
      </c>
      <c r="N2313" t="s">
        <v>259</v>
      </c>
      <c r="O2313" s="9">
        <f t="shared" si="156"/>
        <v>42.857142857142854</v>
      </c>
      <c r="P2313" s="1">
        <f t="shared" si="157"/>
        <v>0.14000000000000001</v>
      </c>
      <c r="Q2313">
        <f t="shared" si="158"/>
        <v>0.49000000000000005</v>
      </c>
    </row>
    <row r="2314" spans="2:17" x14ac:dyDescent="0.25">
      <c r="B2314" t="s">
        <v>264</v>
      </c>
      <c r="C2314">
        <v>189510</v>
      </c>
      <c r="D2314">
        <v>1</v>
      </c>
      <c r="E2314">
        <v>1</v>
      </c>
      <c r="F2314">
        <v>2</v>
      </c>
      <c r="G2314">
        <v>42326</v>
      </c>
      <c r="H2314" t="s">
        <v>7</v>
      </c>
      <c r="I2314" t="s">
        <v>8</v>
      </c>
      <c r="J2314">
        <v>100</v>
      </c>
      <c r="K2314">
        <v>14</v>
      </c>
      <c r="L2314" t="s">
        <v>240</v>
      </c>
      <c r="M2314" t="s">
        <v>258</v>
      </c>
      <c r="N2314" t="s">
        <v>259</v>
      </c>
      <c r="O2314" s="9">
        <f t="shared" si="156"/>
        <v>50</v>
      </c>
      <c r="P2314" s="1">
        <f t="shared" si="157"/>
        <v>0.14000000000000001</v>
      </c>
      <c r="Q2314">
        <f t="shared" si="158"/>
        <v>0.28000000000000003</v>
      </c>
    </row>
    <row r="2315" spans="2:17" x14ac:dyDescent="0.25">
      <c r="B2315" t="s">
        <v>264</v>
      </c>
      <c r="C2315">
        <v>153678</v>
      </c>
      <c r="D2315">
        <v>1</v>
      </c>
      <c r="E2315">
        <v>1</v>
      </c>
      <c r="F2315">
        <v>3.5</v>
      </c>
      <c r="G2315">
        <v>41521</v>
      </c>
      <c r="H2315" t="s">
        <v>7</v>
      </c>
      <c r="I2315" t="s">
        <v>8</v>
      </c>
      <c r="J2315">
        <v>229</v>
      </c>
      <c r="K2315">
        <v>32</v>
      </c>
      <c r="L2315" t="s">
        <v>240</v>
      </c>
      <c r="M2315" t="s">
        <v>258</v>
      </c>
      <c r="N2315" t="s">
        <v>259</v>
      </c>
      <c r="O2315" s="9">
        <f t="shared" si="156"/>
        <v>65.428571428571431</v>
      </c>
      <c r="P2315" s="1">
        <f t="shared" si="157"/>
        <v>0.13973799126637554</v>
      </c>
      <c r="Q2315">
        <f t="shared" si="158"/>
        <v>0.48908296943231439</v>
      </c>
    </row>
    <row r="2316" spans="2:17" x14ac:dyDescent="0.25">
      <c r="B2316" t="s">
        <v>264</v>
      </c>
      <c r="C2316">
        <v>164816</v>
      </c>
      <c r="D2316">
        <v>1</v>
      </c>
      <c r="E2316">
        <v>1</v>
      </c>
      <c r="F2316">
        <v>5</v>
      </c>
      <c r="G2316">
        <v>41708</v>
      </c>
      <c r="H2316" t="s">
        <v>7</v>
      </c>
      <c r="I2316" t="s">
        <v>8</v>
      </c>
      <c r="J2316">
        <v>129</v>
      </c>
      <c r="K2316">
        <v>18</v>
      </c>
      <c r="L2316" t="s">
        <v>240</v>
      </c>
      <c r="M2316" t="s">
        <v>258</v>
      </c>
      <c r="N2316" t="s">
        <v>259</v>
      </c>
      <c r="O2316" s="9">
        <f t="shared" si="156"/>
        <v>25.8</v>
      </c>
      <c r="P2316" s="1">
        <f t="shared" si="157"/>
        <v>0.13953488372093023</v>
      </c>
      <c r="Q2316">
        <f t="shared" si="158"/>
        <v>0.69767441860465118</v>
      </c>
    </row>
    <row r="2317" spans="2:17" x14ac:dyDescent="0.25">
      <c r="B2317" t="s">
        <v>264</v>
      </c>
      <c r="C2317">
        <v>164824</v>
      </c>
      <c r="D2317">
        <v>1</v>
      </c>
      <c r="E2317">
        <v>1</v>
      </c>
      <c r="F2317">
        <v>5</v>
      </c>
      <c r="G2317">
        <v>41708</v>
      </c>
      <c r="H2317" t="s">
        <v>7</v>
      </c>
      <c r="I2317" t="s">
        <v>8</v>
      </c>
      <c r="J2317">
        <v>129</v>
      </c>
      <c r="K2317">
        <v>18</v>
      </c>
      <c r="L2317" t="s">
        <v>240</v>
      </c>
      <c r="M2317" t="s">
        <v>258</v>
      </c>
      <c r="N2317" t="s">
        <v>259</v>
      </c>
      <c r="O2317" s="9">
        <f t="shared" si="156"/>
        <v>25.8</v>
      </c>
      <c r="P2317" s="1">
        <f t="shared" si="157"/>
        <v>0.13953488372093023</v>
      </c>
      <c r="Q2317">
        <f t="shared" si="158"/>
        <v>0.69767441860465118</v>
      </c>
    </row>
    <row r="2318" spans="2:17" x14ac:dyDescent="0.25">
      <c r="B2318" t="s">
        <v>264</v>
      </c>
      <c r="C2318">
        <v>190483</v>
      </c>
      <c r="D2318">
        <v>1</v>
      </c>
      <c r="E2318">
        <v>1</v>
      </c>
      <c r="F2318">
        <v>5</v>
      </c>
      <c r="G2318">
        <v>42128</v>
      </c>
      <c r="H2318" t="s">
        <v>7</v>
      </c>
      <c r="I2318" t="s">
        <v>8</v>
      </c>
      <c r="J2318">
        <v>129</v>
      </c>
      <c r="K2318">
        <v>18</v>
      </c>
      <c r="L2318" t="s">
        <v>240</v>
      </c>
      <c r="M2318" t="s">
        <v>258</v>
      </c>
      <c r="N2318" t="s">
        <v>259</v>
      </c>
      <c r="O2318" s="9">
        <f t="shared" si="156"/>
        <v>25.8</v>
      </c>
      <c r="P2318" s="1">
        <f t="shared" si="157"/>
        <v>0.13953488372093023</v>
      </c>
      <c r="Q2318">
        <f t="shared" si="158"/>
        <v>0.69767441860465118</v>
      </c>
    </row>
    <row r="2319" spans="2:17" x14ac:dyDescent="0.25">
      <c r="B2319" t="s">
        <v>264</v>
      </c>
      <c r="C2319">
        <v>160288</v>
      </c>
      <c r="D2319">
        <v>1</v>
      </c>
      <c r="E2319">
        <v>1</v>
      </c>
      <c r="F2319">
        <v>1.5</v>
      </c>
      <c r="G2319">
        <v>41611</v>
      </c>
      <c r="H2319" t="s">
        <v>7</v>
      </c>
      <c r="I2319" t="s">
        <v>8</v>
      </c>
      <c r="J2319">
        <v>43</v>
      </c>
      <c r="K2319">
        <v>6</v>
      </c>
      <c r="L2319" t="s">
        <v>240</v>
      </c>
      <c r="M2319" t="s">
        <v>258</v>
      </c>
      <c r="N2319" t="s">
        <v>259</v>
      </c>
      <c r="O2319" s="9">
        <f t="shared" si="156"/>
        <v>28.666666666666668</v>
      </c>
      <c r="P2319" s="1">
        <f t="shared" si="157"/>
        <v>0.13953488372093023</v>
      </c>
      <c r="Q2319">
        <f t="shared" si="158"/>
        <v>0.20930232558139533</v>
      </c>
    </row>
    <row r="2320" spans="2:17" x14ac:dyDescent="0.25">
      <c r="B2320" t="s">
        <v>264</v>
      </c>
      <c r="C2320">
        <v>155991</v>
      </c>
      <c r="D2320">
        <v>1</v>
      </c>
      <c r="E2320">
        <v>1</v>
      </c>
      <c r="F2320">
        <v>5</v>
      </c>
      <c r="G2320">
        <v>41373</v>
      </c>
      <c r="H2320" t="s">
        <v>7</v>
      </c>
      <c r="I2320" t="s">
        <v>8</v>
      </c>
      <c r="J2320">
        <v>172</v>
      </c>
      <c r="K2320">
        <v>24</v>
      </c>
      <c r="L2320" t="s">
        <v>240</v>
      </c>
      <c r="M2320" t="s">
        <v>258</v>
      </c>
      <c r="N2320" t="s">
        <v>259</v>
      </c>
      <c r="O2320" s="9">
        <f t="shared" si="156"/>
        <v>34.4</v>
      </c>
      <c r="P2320" s="1">
        <f t="shared" si="157"/>
        <v>0.13953488372093023</v>
      </c>
      <c r="Q2320">
        <f t="shared" si="158"/>
        <v>0.69767441860465118</v>
      </c>
    </row>
    <row r="2321" spans="2:17" x14ac:dyDescent="0.25">
      <c r="B2321" t="s">
        <v>264</v>
      </c>
      <c r="C2321">
        <v>171208</v>
      </c>
      <c r="D2321">
        <v>1</v>
      </c>
      <c r="E2321">
        <v>1</v>
      </c>
      <c r="F2321">
        <v>2</v>
      </c>
      <c r="G2321">
        <v>41780</v>
      </c>
      <c r="H2321" t="s">
        <v>7</v>
      </c>
      <c r="I2321" t="s">
        <v>8</v>
      </c>
      <c r="J2321">
        <v>86</v>
      </c>
      <c r="K2321">
        <v>12</v>
      </c>
      <c r="L2321" t="s">
        <v>240</v>
      </c>
      <c r="M2321" t="s">
        <v>258</v>
      </c>
      <c r="N2321" t="s">
        <v>259</v>
      </c>
      <c r="O2321" s="9">
        <f t="shared" si="156"/>
        <v>43</v>
      </c>
      <c r="P2321" s="1">
        <f t="shared" si="157"/>
        <v>0.13953488372093023</v>
      </c>
      <c r="Q2321">
        <f t="shared" si="158"/>
        <v>0.27906976744186046</v>
      </c>
    </row>
    <row r="2322" spans="2:17" x14ac:dyDescent="0.25">
      <c r="B2322" t="s">
        <v>264</v>
      </c>
      <c r="C2322">
        <v>156255</v>
      </c>
      <c r="D2322">
        <v>1</v>
      </c>
      <c r="E2322">
        <v>1</v>
      </c>
      <c r="F2322">
        <v>3</v>
      </c>
      <c r="G2322">
        <v>41395</v>
      </c>
      <c r="H2322" t="s">
        <v>7</v>
      </c>
      <c r="I2322" t="s">
        <v>8</v>
      </c>
      <c r="J2322">
        <v>208</v>
      </c>
      <c r="K2322">
        <v>29</v>
      </c>
      <c r="L2322" t="s">
        <v>240</v>
      </c>
      <c r="M2322" t="s">
        <v>258</v>
      </c>
      <c r="N2322" t="s">
        <v>259</v>
      </c>
      <c r="O2322" s="9">
        <f t="shared" si="156"/>
        <v>69.333333333333329</v>
      </c>
      <c r="P2322" s="1">
        <f t="shared" si="157"/>
        <v>0.13942307692307693</v>
      </c>
      <c r="Q2322">
        <f t="shared" si="158"/>
        <v>0.41826923076923078</v>
      </c>
    </row>
    <row r="2323" spans="2:17" x14ac:dyDescent="0.25">
      <c r="B2323" t="s">
        <v>264</v>
      </c>
      <c r="C2323">
        <v>157328</v>
      </c>
      <c r="D2323">
        <v>1</v>
      </c>
      <c r="E2323">
        <v>1</v>
      </c>
      <c r="F2323">
        <v>5</v>
      </c>
      <c r="G2323">
        <v>41426</v>
      </c>
      <c r="H2323" t="s">
        <v>7</v>
      </c>
      <c r="I2323" t="s">
        <v>8</v>
      </c>
      <c r="J2323">
        <v>165</v>
      </c>
      <c r="K2323">
        <v>23</v>
      </c>
      <c r="L2323" t="s">
        <v>240</v>
      </c>
      <c r="M2323" t="s">
        <v>258</v>
      </c>
      <c r="N2323" t="s">
        <v>259</v>
      </c>
      <c r="O2323" s="9">
        <f t="shared" si="156"/>
        <v>33</v>
      </c>
      <c r="P2323" s="1">
        <f t="shared" si="157"/>
        <v>0.1393939393939394</v>
      </c>
      <c r="Q2323">
        <f t="shared" si="158"/>
        <v>0.69696969696969702</v>
      </c>
    </row>
    <row r="2324" spans="2:17" x14ac:dyDescent="0.25">
      <c r="B2324" t="s">
        <v>264</v>
      </c>
      <c r="C2324">
        <v>173361</v>
      </c>
      <c r="D2324">
        <v>2</v>
      </c>
      <c r="E2324">
        <v>1</v>
      </c>
      <c r="F2324">
        <v>7.5</v>
      </c>
      <c r="G2324">
        <v>41862</v>
      </c>
      <c r="H2324" t="s">
        <v>7</v>
      </c>
      <c r="I2324" t="s">
        <v>8</v>
      </c>
      <c r="J2324">
        <v>122</v>
      </c>
      <c r="K2324">
        <v>17</v>
      </c>
      <c r="L2324" t="s">
        <v>239</v>
      </c>
      <c r="M2324" t="s">
        <v>258</v>
      </c>
      <c r="N2324" t="s">
        <v>259</v>
      </c>
      <c r="O2324" s="9">
        <f t="shared" si="156"/>
        <v>16.266666666666666</v>
      </c>
      <c r="P2324" s="1">
        <f t="shared" si="157"/>
        <v>0.13934426229508196</v>
      </c>
      <c r="Q2324">
        <f t="shared" si="158"/>
        <v>1.0450819672131146</v>
      </c>
    </row>
    <row r="2325" spans="2:17" x14ac:dyDescent="0.25">
      <c r="B2325" t="s">
        <v>264</v>
      </c>
      <c r="C2325">
        <v>184538</v>
      </c>
      <c r="D2325">
        <v>2</v>
      </c>
      <c r="E2325">
        <v>1</v>
      </c>
      <c r="F2325">
        <v>7.5</v>
      </c>
      <c r="G2325">
        <v>42200</v>
      </c>
      <c r="H2325" t="s">
        <v>7</v>
      </c>
      <c r="I2325" t="s">
        <v>8</v>
      </c>
      <c r="J2325">
        <v>122</v>
      </c>
      <c r="K2325">
        <v>17</v>
      </c>
      <c r="L2325" t="s">
        <v>239</v>
      </c>
      <c r="M2325" t="s">
        <v>258</v>
      </c>
      <c r="N2325" t="s">
        <v>259</v>
      </c>
      <c r="O2325" s="9">
        <f t="shared" si="156"/>
        <v>16.266666666666666</v>
      </c>
      <c r="P2325" s="1">
        <f t="shared" si="157"/>
        <v>0.13934426229508196</v>
      </c>
      <c r="Q2325">
        <f t="shared" si="158"/>
        <v>1.0450819672131146</v>
      </c>
    </row>
    <row r="2326" spans="2:17" x14ac:dyDescent="0.25">
      <c r="B2326" t="s">
        <v>264</v>
      </c>
      <c r="C2326">
        <v>184538</v>
      </c>
      <c r="D2326">
        <v>2</v>
      </c>
      <c r="E2326">
        <v>1</v>
      </c>
      <c r="F2326">
        <v>7.5</v>
      </c>
      <c r="G2326">
        <v>42200</v>
      </c>
      <c r="H2326" t="s">
        <v>7</v>
      </c>
      <c r="I2326" t="s">
        <v>8</v>
      </c>
      <c r="J2326">
        <v>122</v>
      </c>
      <c r="K2326">
        <v>17</v>
      </c>
      <c r="L2326" t="s">
        <v>239</v>
      </c>
      <c r="M2326" t="s">
        <v>258</v>
      </c>
      <c r="N2326" t="s">
        <v>259</v>
      </c>
      <c r="O2326" s="9">
        <f t="shared" si="156"/>
        <v>16.266666666666666</v>
      </c>
      <c r="P2326" s="1">
        <f t="shared" si="157"/>
        <v>0.13934426229508196</v>
      </c>
      <c r="Q2326">
        <f t="shared" si="158"/>
        <v>1.0450819672131146</v>
      </c>
    </row>
    <row r="2327" spans="2:17" x14ac:dyDescent="0.25">
      <c r="B2327" t="s">
        <v>264</v>
      </c>
      <c r="C2327">
        <v>191958</v>
      </c>
      <c r="D2327">
        <v>2</v>
      </c>
      <c r="E2327">
        <v>1</v>
      </c>
      <c r="F2327">
        <v>7</v>
      </c>
      <c r="G2327">
        <v>42093</v>
      </c>
      <c r="H2327" t="s">
        <v>7</v>
      </c>
      <c r="I2327" t="s">
        <v>8</v>
      </c>
      <c r="J2327">
        <v>122</v>
      </c>
      <c r="K2327">
        <v>17</v>
      </c>
      <c r="L2327" t="s">
        <v>239</v>
      </c>
      <c r="M2327" t="s">
        <v>258</v>
      </c>
      <c r="N2327" t="s">
        <v>259</v>
      </c>
      <c r="O2327" s="9">
        <f t="shared" si="156"/>
        <v>17.428571428571427</v>
      </c>
      <c r="P2327" s="1">
        <f t="shared" si="157"/>
        <v>0.13934426229508196</v>
      </c>
      <c r="Q2327">
        <f t="shared" si="158"/>
        <v>0.97540983606557363</v>
      </c>
    </row>
    <row r="2328" spans="2:17" x14ac:dyDescent="0.25">
      <c r="B2328" t="s">
        <v>264</v>
      </c>
      <c r="C2328">
        <v>191958</v>
      </c>
      <c r="D2328">
        <v>2</v>
      </c>
      <c r="E2328">
        <v>1</v>
      </c>
      <c r="F2328">
        <v>7</v>
      </c>
      <c r="G2328">
        <v>42093</v>
      </c>
      <c r="H2328" t="s">
        <v>7</v>
      </c>
      <c r="I2328" t="s">
        <v>8</v>
      </c>
      <c r="J2328">
        <v>122</v>
      </c>
      <c r="K2328">
        <v>17</v>
      </c>
      <c r="L2328" t="s">
        <v>239</v>
      </c>
      <c r="M2328" t="s">
        <v>258</v>
      </c>
      <c r="N2328" t="s">
        <v>259</v>
      </c>
      <c r="O2328" s="9">
        <f t="shared" si="156"/>
        <v>17.428571428571427</v>
      </c>
      <c r="P2328" s="1">
        <f t="shared" si="157"/>
        <v>0.13934426229508196</v>
      </c>
      <c r="Q2328">
        <f t="shared" si="158"/>
        <v>0.97540983606557363</v>
      </c>
    </row>
    <row r="2329" spans="2:17" x14ac:dyDescent="0.25">
      <c r="B2329" t="s">
        <v>264</v>
      </c>
      <c r="C2329">
        <v>157345</v>
      </c>
      <c r="D2329">
        <v>1</v>
      </c>
      <c r="E2329">
        <v>1</v>
      </c>
      <c r="F2329">
        <v>7.5</v>
      </c>
      <c r="G2329">
        <v>41437</v>
      </c>
      <c r="H2329" t="s">
        <v>7</v>
      </c>
      <c r="I2329" t="s">
        <v>8</v>
      </c>
      <c r="J2329">
        <v>194</v>
      </c>
      <c r="K2329">
        <v>27</v>
      </c>
      <c r="L2329" t="s">
        <v>240</v>
      </c>
      <c r="M2329" t="s">
        <v>258</v>
      </c>
      <c r="N2329" t="s">
        <v>259</v>
      </c>
      <c r="O2329" s="9">
        <f t="shared" si="156"/>
        <v>25.866666666666667</v>
      </c>
      <c r="P2329" s="1">
        <f t="shared" si="157"/>
        <v>0.13917525773195877</v>
      </c>
      <c r="Q2329">
        <f t="shared" si="158"/>
        <v>1.0438144329896908</v>
      </c>
    </row>
    <row r="2330" spans="2:17" x14ac:dyDescent="0.25">
      <c r="B2330" t="s">
        <v>264</v>
      </c>
      <c r="C2330">
        <v>159951</v>
      </c>
      <c r="D2330">
        <v>1</v>
      </c>
      <c r="E2330">
        <v>1</v>
      </c>
      <c r="F2330">
        <v>4</v>
      </c>
      <c r="G2330">
        <v>41494</v>
      </c>
      <c r="H2330" t="s">
        <v>7</v>
      </c>
      <c r="I2330" t="s">
        <v>8</v>
      </c>
      <c r="J2330">
        <v>115</v>
      </c>
      <c r="K2330">
        <v>16</v>
      </c>
      <c r="L2330" t="s">
        <v>240</v>
      </c>
      <c r="M2330" t="s">
        <v>258</v>
      </c>
      <c r="N2330" t="s">
        <v>259</v>
      </c>
      <c r="O2330" s="9">
        <f t="shared" si="156"/>
        <v>28.75</v>
      </c>
      <c r="P2330" s="1">
        <f t="shared" si="157"/>
        <v>0.1391304347826087</v>
      </c>
      <c r="Q2330">
        <f t="shared" si="158"/>
        <v>0.55652173913043479</v>
      </c>
    </row>
    <row r="2331" spans="2:17" x14ac:dyDescent="0.25">
      <c r="B2331" t="s">
        <v>264</v>
      </c>
      <c r="C2331">
        <v>164691</v>
      </c>
      <c r="D2331">
        <v>1</v>
      </c>
      <c r="E2331">
        <v>1</v>
      </c>
      <c r="F2331">
        <v>6.3</v>
      </c>
      <c r="G2331">
        <v>41703</v>
      </c>
      <c r="H2331" t="s">
        <v>7</v>
      </c>
      <c r="I2331" t="s">
        <v>8</v>
      </c>
      <c r="J2331">
        <v>144</v>
      </c>
      <c r="K2331">
        <v>20</v>
      </c>
      <c r="L2331" t="s">
        <v>240</v>
      </c>
      <c r="M2331" t="s">
        <v>258</v>
      </c>
      <c r="N2331" t="s">
        <v>259</v>
      </c>
      <c r="O2331" s="9">
        <f t="shared" si="156"/>
        <v>22.857142857142858</v>
      </c>
      <c r="P2331" s="1">
        <f t="shared" si="157"/>
        <v>0.1388888888888889</v>
      </c>
      <c r="Q2331">
        <f t="shared" si="158"/>
        <v>0.875</v>
      </c>
    </row>
    <row r="2332" spans="2:17" x14ac:dyDescent="0.25">
      <c r="B2332" t="s">
        <v>264</v>
      </c>
      <c r="C2332">
        <v>161002</v>
      </c>
      <c r="D2332">
        <v>1</v>
      </c>
      <c r="E2332">
        <v>1</v>
      </c>
      <c r="F2332">
        <v>6</v>
      </c>
      <c r="G2332">
        <v>41541</v>
      </c>
      <c r="H2332" t="s">
        <v>7</v>
      </c>
      <c r="I2332" t="s">
        <v>8</v>
      </c>
      <c r="J2332">
        <v>144</v>
      </c>
      <c r="K2332">
        <v>20</v>
      </c>
      <c r="L2332" t="s">
        <v>240</v>
      </c>
      <c r="M2332" t="s">
        <v>258</v>
      </c>
      <c r="N2332" t="s">
        <v>259</v>
      </c>
      <c r="O2332" s="9">
        <f t="shared" si="156"/>
        <v>24</v>
      </c>
      <c r="P2332" s="1">
        <f t="shared" si="157"/>
        <v>0.1388888888888889</v>
      </c>
      <c r="Q2332">
        <f t="shared" si="158"/>
        <v>0.83333333333333337</v>
      </c>
    </row>
    <row r="2333" spans="2:17" x14ac:dyDescent="0.25">
      <c r="B2333" t="s">
        <v>264</v>
      </c>
      <c r="C2333">
        <v>167468</v>
      </c>
      <c r="D2333">
        <v>2</v>
      </c>
      <c r="E2333">
        <v>1</v>
      </c>
      <c r="F2333">
        <v>6</v>
      </c>
      <c r="G2333">
        <v>42098</v>
      </c>
      <c r="H2333" t="s">
        <v>7</v>
      </c>
      <c r="I2333" t="s">
        <v>8</v>
      </c>
      <c r="J2333">
        <v>144</v>
      </c>
      <c r="K2333">
        <v>20</v>
      </c>
      <c r="L2333" t="s">
        <v>239</v>
      </c>
      <c r="M2333" t="s">
        <v>258</v>
      </c>
      <c r="N2333" t="s">
        <v>259</v>
      </c>
      <c r="O2333" s="9">
        <f t="shared" si="156"/>
        <v>24</v>
      </c>
      <c r="P2333" s="1">
        <f t="shared" si="157"/>
        <v>0.1388888888888889</v>
      </c>
      <c r="Q2333">
        <f t="shared" si="158"/>
        <v>0.83333333333333337</v>
      </c>
    </row>
    <row r="2334" spans="2:17" x14ac:dyDescent="0.25">
      <c r="B2334" t="s">
        <v>264</v>
      </c>
      <c r="C2334">
        <v>166333</v>
      </c>
      <c r="D2334">
        <v>1</v>
      </c>
      <c r="E2334">
        <v>1</v>
      </c>
      <c r="F2334">
        <v>5</v>
      </c>
      <c r="G2334">
        <v>41608</v>
      </c>
      <c r="H2334" t="s">
        <v>7</v>
      </c>
      <c r="I2334" t="s">
        <v>8</v>
      </c>
      <c r="J2334">
        <v>144</v>
      </c>
      <c r="K2334">
        <v>20</v>
      </c>
      <c r="L2334" t="s">
        <v>240</v>
      </c>
      <c r="M2334" t="s">
        <v>258</v>
      </c>
      <c r="N2334" t="s">
        <v>259</v>
      </c>
      <c r="O2334" s="9">
        <f t="shared" si="156"/>
        <v>28.8</v>
      </c>
      <c r="P2334" s="1">
        <f t="shared" si="157"/>
        <v>0.1388888888888889</v>
      </c>
      <c r="Q2334">
        <f t="shared" si="158"/>
        <v>0.69444444444444442</v>
      </c>
    </row>
    <row r="2335" spans="2:17" x14ac:dyDescent="0.25">
      <c r="B2335" t="s">
        <v>264</v>
      </c>
      <c r="C2335">
        <v>171005</v>
      </c>
      <c r="D2335">
        <v>1</v>
      </c>
      <c r="E2335">
        <v>1</v>
      </c>
      <c r="F2335">
        <v>2.5</v>
      </c>
      <c r="G2335">
        <v>41817</v>
      </c>
      <c r="H2335" t="s">
        <v>7</v>
      </c>
      <c r="I2335" t="s">
        <v>8</v>
      </c>
      <c r="J2335">
        <v>72</v>
      </c>
      <c r="K2335">
        <v>10</v>
      </c>
      <c r="L2335" t="s">
        <v>240</v>
      </c>
      <c r="M2335" t="s">
        <v>258</v>
      </c>
      <c r="N2335" t="s">
        <v>259</v>
      </c>
      <c r="O2335" s="9">
        <f t="shared" si="156"/>
        <v>28.8</v>
      </c>
      <c r="P2335" s="1">
        <f t="shared" si="157"/>
        <v>0.1388888888888889</v>
      </c>
      <c r="Q2335">
        <f t="shared" si="158"/>
        <v>0.34722222222222221</v>
      </c>
    </row>
    <row r="2336" spans="2:17" x14ac:dyDescent="0.25">
      <c r="B2336" t="s">
        <v>264</v>
      </c>
      <c r="C2336">
        <v>168801</v>
      </c>
      <c r="D2336">
        <v>1</v>
      </c>
      <c r="E2336">
        <v>1</v>
      </c>
      <c r="F2336">
        <v>5</v>
      </c>
      <c r="G2336">
        <v>41712</v>
      </c>
      <c r="H2336" t="s">
        <v>7</v>
      </c>
      <c r="I2336" t="s">
        <v>8</v>
      </c>
      <c r="J2336">
        <v>144</v>
      </c>
      <c r="K2336">
        <v>20</v>
      </c>
      <c r="L2336" t="s">
        <v>240</v>
      </c>
      <c r="M2336" t="s">
        <v>258</v>
      </c>
      <c r="N2336" t="s">
        <v>259</v>
      </c>
      <c r="O2336" s="9">
        <f t="shared" si="156"/>
        <v>28.8</v>
      </c>
      <c r="P2336" s="1">
        <f t="shared" si="157"/>
        <v>0.1388888888888889</v>
      </c>
      <c r="Q2336">
        <f t="shared" si="158"/>
        <v>0.69444444444444442</v>
      </c>
    </row>
    <row r="2337" spans="2:17" x14ac:dyDescent="0.25">
      <c r="B2337" t="s">
        <v>264</v>
      </c>
      <c r="C2337">
        <v>177334</v>
      </c>
      <c r="D2337">
        <v>1</v>
      </c>
      <c r="E2337">
        <v>1</v>
      </c>
      <c r="F2337">
        <v>5</v>
      </c>
      <c r="G2337">
        <v>41871</v>
      </c>
      <c r="H2337" t="s">
        <v>7</v>
      </c>
      <c r="I2337" t="s">
        <v>8</v>
      </c>
      <c r="J2337">
        <v>144</v>
      </c>
      <c r="K2337">
        <v>20</v>
      </c>
      <c r="L2337" t="s">
        <v>240</v>
      </c>
      <c r="M2337" t="s">
        <v>258</v>
      </c>
      <c r="N2337" t="s">
        <v>259</v>
      </c>
      <c r="O2337" s="9">
        <f t="shared" si="156"/>
        <v>28.8</v>
      </c>
      <c r="P2337" s="1">
        <f t="shared" si="157"/>
        <v>0.1388888888888889</v>
      </c>
      <c r="Q2337">
        <f t="shared" si="158"/>
        <v>0.69444444444444442</v>
      </c>
    </row>
    <row r="2338" spans="2:17" x14ac:dyDescent="0.25">
      <c r="B2338" t="s">
        <v>264</v>
      </c>
      <c r="C2338">
        <v>167791</v>
      </c>
      <c r="D2338">
        <v>1</v>
      </c>
      <c r="E2338">
        <v>1</v>
      </c>
      <c r="F2338">
        <v>4</v>
      </c>
      <c r="G2338">
        <v>41817</v>
      </c>
      <c r="H2338" t="s">
        <v>7</v>
      </c>
      <c r="I2338" t="s">
        <v>8</v>
      </c>
      <c r="J2338">
        <v>144</v>
      </c>
      <c r="K2338">
        <v>20</v>
      </c>
      <c r="L2338" t="s">
        <v>240</v>
      </c>
      <c r="M2338" t="s">
        <v>258</v>
      </c>
      <c r="N2338" t="s">
        <v>259</v>
      </c>
      <c r="O2338" s="9">
        <f t="shared" si="156"/>
        <v>36</v>
      </c>
      <c r="P2338" s="1">
        <f t="shared" si="157"/>
        <v>0.1388888888888889</v>
      </c>
      <c r="Q2338">
        <f t="shared" si="158"/>
        <v>0.55555555555555558</v>
      </c>
    </row>
    <row r="2339" spans="2:17" x14ac:dyDescent="0.25">
      <c r="B2339" t="s">
        <v>264</v>
      </c>
      <c r="C2339">
        <v>177018</v>
      </c>
      <c r="D2339">
        <v>1</v>
      </c>
      <c r="E2339">
        <v>1</v>
      </c>
      <c r="F2339">
        <v>2</v>
      </c>
      <c r="G2339">
        <v>41843</v>
      </c>
      <c r="H2339" t="s">
        <v>7</v>
      </c>
      <c r="I2339" t="s">
        <v>8</v>
      </c>
      <c r="J2339">
        <v>72</v>
      </c>
      <c r="K2339">
        <v>10</v>
      </c>
      <c r="L2339" t="s">
        <v>240</v>
      </c>
      <c r="M2339" t="s">
        <v>258</v>
      </c>
      <c r="N2339" t="s">
        <v>259</v>
      </c>
      <c r="O2339" s="9">
        <f t="shared" si="156"/>
        <v>36</v>
      </c>
      <c r="P2339" s="1">
        <f t="shared" si="157"/>
        <v>0.1388888888888889</v>
      </c>
      <c r="Q2339">
        <f t="shared" si="158"/>
        <v>0.27777777777777779</v>
      </c>
    </row>
    <row r="2340" spans="2:17" x14ac:dyDescent="0.25">
      <c r="B2340" t="s">
        <v>264</v>
      </c>
      <c r="C2340">
        <v>173782</v>
      </c>
      <c r="D2340">
        <v>1</v>
      </c>
      <c r="E2340">
        <v>1</v>
      </c>
      <c r="F2340">
        <v>2</v>
      </c>
      <c r="G2340">
        <v>41844</v>
      </c>
      <c r="H2340" t="s">
        <v>7</v>
      </c>
      <c r="I2340" t="s">
        <v>8</v>
      </c>
      <c r="J2340">
        <v>72</v>
      </c>
      <c r="K2340">
        <v>10</v>
      </c>
      <c r="L2340" t="s">
        <v>240</v>
      </c>
      <c r="M2340" t="s">
        <v>258</v>
      </c>
      <c r="N2340" t="s">
        <v>259</v>
      </c>
      <c r="O2340" s="9">
        <f t="shared" si="156"/>
        <v>36</v>
      </c>
      <c r="P2340" s="1">
        <f t="shared" si="157"/>
        <v>0.1388888888888889</v>
      </c>
      <c r="Q2340">
        <f t="shared" si="158"/>
        <v>0.27777777777777779</v>
      </c>
    </row>
    <row r="2341" spans="2:17" x14ac:dyDescent="0.25">
      <c r="B2341" t="s">
        <v>264</v>
      </c>
      <c r="C2341">
        <v>173759</v>
      </c>
      <c r="D2341">
        <v>1</v>
      </c>
      <c r="E2341">
        <v>1</v>
      </c>
      <c r="F2341">
        <v>2</v>
      </c>
      <c r="G2341">
        <v>41849</v>
      </c>
      <c r="H2341" t="s">
        <v>7</v>
      </c>
      <c r="I2341" t="s">
        <v>8</v>
      </c>
      <c r="J2341">
        <v>72</v>
      </c>
      <c r="K2341">
        <v>10</v>
      </c>
      <c r="L2341" t="s">
        <v>240</v>
      </c>
      <c r="M2341" t="s">
        <v>258</v>
      </c>
      <c r="N2341" t="s">
        <v>259</v>
      </c>
      <c r="O2341" s="9">
        <f t="shared" si="156"/>
        <v>36</v>
      </c>
      <c r="P2341" s="1">
        <f t="shared" si="157"/>
        <v>0.1388888888888889</v>
      </c>
      <c r="Q2341">
        <f t="shared" si="158"/>
        <v>0.27777777777777779</v>
      </c>
    </row>
    <row r="2342" spans="2:17" x14ac:dyDescent="0.25">
      <c r="B2342" t="s">
        <v>264</v>
      </c>
      <c r="C2342">
        <v>173753</v>
      </c>
      <c r="D2342">
        <v>1</v>
      </c>
      <c r="E2342">
        <v>1</v>
      </c>
      <c r="F2342">
        <v>2</v>
      </c>
      <c r="G2342">
        <v>41849</v>
      </c>
      <c r="H2342" t="s">
        <v>7</v>
      </c>
      <c r="I2342" t="s">
        <v>8</v>
      </c>
      <c r="J2342">
        <v>72</v>
      </c>
      <c r="K2342">
        <v>10</v>
      </c>
      <c r="L2342" t="s">
        <v>240</v>
      </c>
      <c r="M2342" t="s">
        <v>258</v>
      </c>
      <c r="N2342" t="s">
        <v>259</v>
      </c>
      <c r="O2342" s="9">
        <f t="shared" si="156"/>
        <v>36</v>
      </c>
      <c r="P2342" s="1">
        <f t="shared" si="157"/>
        <v>0.1388888888888889</v>
      </c>
      <c r="Q2342">
        <f t="shared" si="158"/>
        <v>0.27777777777777779</v>
      </c>
    </row>
    <row r="2343" spans="2:17" x14ac:dyDescent="0.25">
      <c r="B2343" t="s">
        <v>264</v>
      </c>
      <c r="C2343">
        <v>174210</v>
      </c>
      <c r="D2343">
        <v>1</v>
      </c>
      <c r="E2343">
        <v>1</v>
      </c>
      <c r="F2343">
        <v>4</v>
      </c>
      <c r="G2343">
        <v>41877</v>
      </c>
      <c r="H2343" t="s">
        <v>7</v>
      </c>
      <c r="I2343" t="s">
        <v>8</v>
      </c>
      <c r="J2343">
        <v>144</v>
      </c>
      <c r="K2343">
        <v>20</v>
      </c>
      <c r="L2343" t="s">
        <v>240</v>
      </c>
      <c r="M2343" t="s">
        <v>258</v>
      </c>
      <c r="N2343" t="s">
        <v>259</v>
      </c>
      <c r="O2343" s="9">
        <f t="shared" si="156"/>
        <v>36</v>
      </c>
      <c r="P2343" s="1">
        <f t="shared" si="157"/>
        <v>0.1388888888888889</v>
      </c>
      <c r="Q2343">
        <f t="shared" si="158"/>
        <v>0.55555555555555558</v>
      </c>
    </row>
    <row r="2344" spans="2:17" x14ac:dyDescent="0.25">
      <c r="B2344" t="s">
        <v>264</v>
      </c>
      <c r="C2344">
        <v>177630</v>
      </c>
      <c r="D2344">
        <v>1</v>
      </c>
      <c r="E2344">
        <v>1</v>
      </c>
      <c r="F2344">
        <v>2</v>
      </c>
      <c r="G2344">
        <v>41856</v>
      </c>
      <c r="H2344" t="s">
        <v>7</v>
      </c>
      <c r="I2344" t="s">
        <v>8</v>
      </c>
      <c r="J2344">
        <v>72</v>
      </c>
      <c r="K2344">
        <v>10</v>
      </c>
      <c r="L2344" t="s">
        <v>240</v>
      </c>
      <c r="M2344" t="s">
        <v>258</v>
      </c>
      <c r="N2344" t="s">
        <v>259</v>
      </c>
      <c r="O2344" s="9">
        <f t="shared" si="156"/>
        <v>36</v>
      </c>
      <c r="P2344" s="1">
        <f t="shared" si="157"/>
        <v>0.1388888888888889</v>
      </c>
      <c r="Q2344">
        <f t="shared" si="158"/>
        <v>0.27777777777777779</v>
      </c>
    </row>
    <row r="2345" spans="2:17" x14ac:dyDescent="0.25">
      <c r="B2345" t="s">
        <v>264</v>
      </c>
      <c r="C2345">
        <v>179815</v>
      </c>
      <c r="D2345">
        <v>1</v>
      </c>
      <c r="E2345">
        <v>1</v>
      </c>
      <c r="F2345">
        <v>2</v>
      </c>
      <c r="G2345">
        <v>41848</v>
      </c>
      <c r="H2345" t="s">
        <v>7</v>
      </c>
      <c r="I2345" t="s">
        <v>8</v>
      </c>
      <c r="J2345">
        <v>72</v>
      </c>
      <c r="K2345">
        <v>10</v>
      </c>
      <c r="L2345" t="s">
        <v>240</v>
      </c>
      <c r="M2345" t="s">
        <v>258</v>
      </c>
      <c r="N2345" t="s">
        <v>259</v>
      </c>
      <c r="O2345" s="9">
        <f t="shared" si="156"/>
        <v>36</v>
      </c>
      <c r="P2345" s="1">
        <f t="shared" si="157"/>
        <v>0.1388888888888889</v>
      </c>
      <c r="Q2345">
        <f t="shared" si="158"/>
        <v>0.27777777777777779</v>
      </c>
    </row>
    <row r="2346" spans="2:17" x14ac:dyDescent="0.25">
      <c r="B2346" t="s">
        <v>264</v>
      </c>
      <c r="C2346">
        <v>166301</v>
      </c>
      <c r="D2346">
        <v>1</v>
      </c>
      <c r="E2346">
        <v>1</v>
      </c>
      <c r="F2346">
        <v>2</v>
      </c>
      <c r="G2346">
        <v>41605</v>
      </c>
      <c r="H2346" t="s">
        <v>7</v>
      </c>
      <c r="I2346" t="s">
        <v>8</v>
      </c>
      <c r="J2346">
        <v>108</v>
      </c>
      <c r="K2346">
        <v>15</v>
      </c>
      <c r="L2346" t="s">
        <v>240</v>
      </c>
      <c r="M2346" t="s">
        <v>258</v>
      </c>
      <c r="N2346" t="s">
        <v>259</v>
      </c>
      <c r="O2346" s="9">
        <f t="shared" si="156"/>
        <v>54</v>
      </c>
      <c r="P2346" s="1">
        <f t="shared" si="157"/>
        <v>0.1388888888888889</v>
      </c>
      <c r="Q2346">
        <f t="shared" si="158"/>
        <v>0.27777777777777779</v>
      </c>
    </row>
    <row r="2347" spans="2:17" x14ac:dyDescent="0.25">
      <c r="B2347" t="s">
        <v>264</v>
      </c>
      <c r="C2347">
        <v>170808</v>
      </c>
      <c r="D2347">
        <v>2</v>
      </c>
      <c r="E2347">
        <v>2</v>
      </c>
      <c r="F2347">
        <v>10</v>
      </c>
      <c r="G2347">
        <v>41736</v>
      </c>
      <c r="H2347" t="s">
        <v>7</v>
      </c>
      <c r="I2347" t="s">
        <v>8</v>
      </c>
      <c r="J2347">
        <v>173</v>
      </c>
      <c r="K2347">
        <v>24</v>
      </c>
      <c r="L2347" t="s">
        <v>239</v>
      </c>
      <c r="M2347" t="s">
        <v>258</v>
      </c>
      <c r="N2347" t="s">
        <v>259</v>
      </c>
      <c r="O2347" s="9">
        <f t="shared" si="156"/>
        <v>17.3</v>
      </c>
      <c r="P2347" s="1">
        <f t="shared" si="157"/>
        <v>0.13872832369942195</v>
      </c>
      <c r="Q2347">
        <f t="shared" si="158"/>
        <v>1.3872832369942194</v>
      </c>
    </row>
    <row r="2348" spans="2:17" x14ac:dyDescent="0.25">
      <c r="B2348" t="s">
        <v>264</v>
      </c>
      <c r="C2348">
        <v>170867</v>
      </c>
      <c r="D2348">
        <v>1</v>
      </c>
      <c r="E2348">
        <v>1</v>
      </c>
      <c r="F2348">
        <v>5</v>
      </c>
      <c r="G2348">
        <v>41727</v>
      </c>
      <c r="H2348" t="s">
        <v>7</v>
      </c>
      <c r="I2348" t="s">
        <v>8</v>
      </c>
      <c r="J2348">
        <v>173</v>
      </c>
      <c r="K2348">
        <v>24</v>
      </c>
      <c r="L2348" t="s">
        <v>240</v>
      </c>
      <c r="M2348" t="s">
        <v>258</v>
      </c>
      <c r="N2348" t="s">
        <v>259</v>
      </c>
      <c r="O2348" s="9">
        <f t="shared" si="156"/>
        <v>34.6</v>
      </c>
      <c r="P2348" s="1">
        <f t="shared" si="157"/>
        <v>0.13872832369942195</v>
      </c>
      <c r="Q2348">
        <f t="shared" si="158"/>
        <v>0.6936416184971097</v>
      </c>
    </row>
    <row r="2349" spans="2:17" x14ac:dyDescent="0.25">
      <c r="B2349" t="s">
        <v>264</v>
      </c>
      <c r="C2349">
        <v>163370</v>
      </c>
      <c r="D2349">
        <v>1</v>
      </c>
      <c r="E2349">
        <v>1</v>
      </c>
      <c r="F2349">
        <v>3.5</v>
      </c>
      <c r="G2349">
        <v>42205</v>
      </c>
      <c r="H2349" t="s">
        <v>7</v>
      </c>
      <c r="I2349" t="s">
        <v>8</v>
      </c>
      <c r="J2349">
        <v>173</v>
      </c>
      <c r="K2349">
        <v>24</v>
      </c>
      <c r="L2349" t="s">
        <v>240</v>
      </c>
      <c r="M2349" t="s">
        <v>258</v>
      </c>
      <c r="N2349" t="s">
        <v>259</v>
      </c>
      <c r="O2349" s="9">
        <f t="shared" si="156"/>
        <v>49.428571428571431</v>
      </c>
      <c r="P2349" s="1">
        <f t="shared" si="157"/>
        <v>0.13872832369942195</v>
      </c>
      <c r="Q2349">
        <f t="shared" si="158"/>
        <v>0.48554913294797686</v>
      </c>
    </row>
    <row r="2350" spans="2:17" x14ac:dyDescent="0.25">
      <c r="B2350" t="s">
        <v>264</v>
      </c>
      <c r="C2350">
        <v>160771</v>
      </c>
      <c r="D2350">
        <v>1</v>
      </c>
      <c r="E2350">
        <v>1</v>
      </c>
      <c r="F2350">
        <v>10</v>
      </c>
      <c r="G2350">
        <v>41533</v>
      </c>
      <c r="H2350" t="s">
        <v>7</v>
      </c>
      <c r="I2350" t="s">
        <v>8</v>
      </c>
      <c r="J2350">
        <v>238</v>
      </c>
      <c r="K2350">
        <v>33</v>
      </c>
      <c r="L2350" t="s">
        <v>240</v>
      </c>
      <c r="M2350" t="s">
        <v>258</v>
      </c>
      <c r="N2350" t="s">
        <v>259</v>
      </c>
      <c r="O2350" s="9">
        <f t="shared" si="156"/>
        <v>23.8</v>
      </c>
      <c r="P2350" s="1">
        <f t="shared" si="157"/>
        <v>0.13865546218487396</v>
      </c>
      <c r="Q2350">
        <f t="shared" si="158"/>
        <v>1.3865546218487395</v>
      </c>
    </row>
    <row r="2351" spans="2:17" x14ac:dyDescent="0.25">
      <c r="B2351" t="s">
        <v>264</v>
      </c>
      <c r="C2351">
        <v>167336</v>
      </c>
      <c r="D2351">
        <v>2</v>
      </c>
      <c r="E2351">
        <v>2</v>
      </c>
      <c r="F2351">
        <v>5.5</v>
      </c>
      <c r="G2351">
        <v>42067</v>
      </c>
      <c r="H2351" t="s">
        <v>5</v>
      </c>
      <c r="I2351" t="s">
        <v>6</v>
      </c>
      <c r="J2351">
        <v>130</v>
      </c>
      <c r="K2351">
        <v>18</v>
      </c>
      <c r="L2351" t="s">
        <v>239</v>
      </c>
      <c r="M2351" t="s">
        <v>5</v>
      </c>
      <c r="N2351" t="s">
        <v>259</v>
      </c>
      <c r="O2351" s="9">
        <f t="shared" si="156"/>
        <v>23.636363636363637</v>
      </c>
      <c r="P2351" s="1">
        <f t="shared" si="157"/>
        <v>0.13846153846153847</v>
      </c>
      <c r="Q2351">
        <f t="shared" si="158"/>
        <v>0.76153846153846161</v>
      </c>
    </row>
    <row r="2352" spans="2:17" x14ac:dyDescent="0.25">
      <c r="B2352" t="s">
        <v>264</v>
      </c>
      <c r="C2352">
        <v>160378</v>
      </c>
      <c r="D2352">
        <v>1</v>
      </c>
      <c r="E2352">
        <v>1</v>
      </c>
      <c r="F2352">
        <v>4</v>
      </c>
      <c r="G2352">
        <v>41512</v>
      </c>
      <c r="H2352" t="s">
        <v>7</v>
      </c>
      <c r="I2352" t="s">
        <v>8</v>
      </c>
      <c r="J2352">
        <v>130</v>
      </c>
      <c r="K2352">
        <v>18</v>
      </c>
      <c r="L2352" t="s">
        <v>240</v>
      </c>
      <c r="M2352" t="s">
        <v>258</v>
      </c>
      <c r="N2352" t="s">
        <v>259</v>
      </c>
      <c r="O2352" s="9">
        <f t="shared" si="156"/>
        <v>32.5</v>
      </c>
      <c r="P2352" s="1">
        <f t="shared" si="157"/>
        <v>0.13846153846153847</v>
      </c>
      <c r="Q2352">
        <f t="shared" si="158"/>
        <v>0.55384615384615388</v>
      </c>
    </row>
    <row r="2353" spans="2:17" x14ac:dyDescent="0.25">
      <c r="B2353" t="s">
        <v>264</v>
      </c>
      <c r="C2353">
        <v>161204</v>
      </c>
      <c r="D2353">
        <v>1</v>
      </c>
      <c r="E2353">
        <v>1</v>
      </c>
      <c r="F2353">
        <v>3.5</v>
      </c>
      <c r="G2353">
        <v>41561</v>
      </c>
      <c r="H2353" t="s">
        <v>7</v>
      </c>
      <c r="I2353" t="s">
        <v>8</v>
      </c>
      <c r="J2353">
        <v>130</v>
      </c>
      <c r="K2353">
        <v>18</v>
      </c>
      <c r="L2353" t="s">
        <v>240</v>
      </c>
      <c r="M2353" t="s">
        <v>258</v>
      </c>
      <c r="N2353" t="s">
        <v>259</v>
      </c>
      <c r="O2353" s="9">
        <f t="shared" si="156"/>
        <v>37.142857142857146</v>
      </c>
      <c r="P2353" s="1">
        <f t="shared" si="157"/>
        <v>0.13846153846153847</v>
      </c>
      <c r="Q2353">
        <f t="shared" si="158"/>
        <v>0.48461538461538467</v>
      </c>
    </row>
    <row r="2354" spans="2:17" x14ac:dyDescent="0.25">
      <c r="B2354" t="s">
        <v>264</v>
      </c>
      <c r="C2354">
        <v>155976</v>
      </c>
      <c r="D2354">
        <v>1</v>
      </c>
      <c r="E2354">
        <v>1</v>
      </c>
      <c r="F2354">
        <v>3</v>
      </c>
      <c r="G2354">
        <v>41361</v>
      </c>
      <c r="H2354" t="s">
        <v>5</v>
      </c>
      <c r="I2354" t="s">
        <v>6</v>
      </c>
      <c r="J2354">
        <v>94</v>
      </c>
      <c r="K2354">
        <v>13</v>
      </c>
      <c r="L2354" t="s">
        <v>240</v>
      </c>
      <c r="M2354" t="s">
        <v>5</v>
      </c>
      <c r="N2354" t="s">
        <v>259</v>
      </c>
      <c r="O2354" s="9">
        <f t="shared" si="156"/>
        <v>31.333333333333332</v>
      </c>
      <c r="P2354" s="1">
        <f t="shared" si="157"/>
        <v>0.13829787234042554</v>
      </c>
      <c r="Q2354">
        <f t="shared" si="158"/>
        <v>0.41489361702127658</v>
      </c>
    </row>
    <row r="2355" spans="2:17" x14ac:dyDescent="0.25">
      <c r="B2355" t="s">
        <v>264</v>
      </c>
      <c r="C2355">
        <v>164396</v>
      </c>
      <c r="D2355">
        <v>1</v>
      </c>
      <c r="E2355">
        <v>1</v>
      </c>
      <c r="F2355">
        <v>3</v>
      </c>
      <c r="G2355">
        <v>41663</v>
      </c>
      <c r="H2355" t="s">
        <v>7</v>
      </c>
      <c r="I2355" t="s">
        <v>8</v>
      </c>
      <c r="J2355">
        <v>94</v>
      </c>
      <c r="K2355">
        <v>13</v>
      </c>
      <c r="L2355" t="s">
        <v>240</v>
      </c>
      <c r="M2355" t="s">
        <v>258</v>
      </c>
      <c r="N2355" t="s">
        <v>259</v>
      </c>
      <c r="O2355" s="9">
        <f t="shared" si="156"/>
        <v>31.333333333333332</v>
      </c>
      <c r="P2355" s="1">
        <f t="shared" si="157"/>
        <v>0.13829787234042554</v>
      </c>
      <c r="Q2355">
        <f t="shared" si="158"/>
        <v>0.41489361702127658</v>
      </c>
    </row>
    <row r="2356" spans="2:17" x14ac:dyDescent="0.25">
      <c r="B2356" t="s">
        <v>264</v>
      </c>
      <c r="C2356">
        <v>184321</v>
      </c>
      <c r="D2356">
        <v>1</v>
      </c>
      <c r="E2356">
        <v>1</v>
      </c>
      <c r="F2356">
        <v>2</v>
      </c>
      <c r="G2356">
        <v>42353</v>
      </c>
      <c r="H2356" t="s">
        <v>7</v>
      </c>
      <c r="I2356" t="s">
        <v>8</v>
      </c>
      <c r="J2356">
        <v>94</v>
      </c>
      <c r="K2356">
        <v>13</v>
      </c>
      <c r="L2356" t="s">
        <v>240</v>
      </c>
      <c r="M2356" t="s">
        <v>258</v>
      </c>
      <c r="N2356" t="s">
        <v>259</v>
      </c>
      <c r="O2356" s="9">
        <f t="shared" si="156"/>
        <v>47</v>
      </c>
      <c r="P2356" s="1">
        <f t="shared" si="157"/>
        <v>0.13829787234042554</v>
      </c>
      <c r="Q2356">
        <f t="shared" si="158"/>
        <v>0.27659574468085107</v>
      </c>
    </row>
    <row r="2357" spans="2:17" x14ac:dyDescent="0.25">
      <c r="B2357" t="s">
        <v>264</v>
      </c>
      <c r="C2357">
        <v>164706</v>
      </c>
      <c r="D2357">
        <v>2</v>
      </c>
      <c r="E2357">
        <v>2</v>
      </c>
      <c r="F2357">
        <v>6</v>
      </c>
      <c r="G2357">
        <v>41703</v>
      </c>
      <c r="H2357" t="s">
        <v>7</v>
      </c>
      <c r="I2357" t="s">
        <v>8</v>
      </c>
      <c r="J2357">
        <v>123</v>
      </c>
      <c r="K2357">
        <v>17</v>
      </c>
      <c r="L2357" t="s">
        <v>239</v>
      </c>
      <c r="M2357" t="s">
        <v>258</v>
      </c>
      <c r="N2357" t="s">
        <v>259</v>
      </c>
      <c r="O2357" s="9">
        <f t="shared" si="156"/>
        <v>20.5</v>
      </c>
      <c r="P2357" s="1">
        <f t="shared" si="157"/>
        <v>0.13821138211382114</v>
      </c>
      <c r="Q2357">
        <f t="shared" si="158"/>
        <v>0.8292682926829269</v>
      </c>
    </row>
    <row r="2358" spans="2:17" x14ac:dyDescent="0.25">
      <c r="B2358" t="s">
        <v>264</v>
      </c>
      <c r="C2358">
        <v>167819</v>
      </c>
      <c r="D2358">
        <v>1</v>
      </c>
      <c r="E2358">
        <v>1</v>
      </c>
      <c r="F2358">
        <v>5</v>
      </c>
      <c r="G2358">
        <v>41770</v>
      </c>
      <c r="H2358" t="s">
        <v>7</v>
      </c>
      <c r="I2358" t="s">
        <v>8</v>
      </c>
      <c r="J2358">
        <v>123</v>
      </c>
      <c r="K2358">
        <v>17</v>
      </c>
      <c r="L2358" t="s">
        <v>240</v>
      </c>
      <c r="M2358" t="s">
        <v>258</v>
      </c>
      <c r="N2358" t="s">
        <v>259</v>
      </c>
      <c r="O2358" s="9">
        <f t="shared" si="156"/>
        <v>24.6</v>
      </c>
      <c r="P2358" s="1">
        <f t="shared" si="157"/>
        <v>0.13821138211382114</v>
      </c>
      <c r="Q2358">
        <f t="shared" si="158"/>
        <v>0.69105691056910568</v>
      </c>
    </row>
    <row r="2359" spans="2:17" x14ac:dyDescent="0.25">
      <c r="B2359" t="s">
        <v>264</v>
      </c>
      <c r="C2359">
        <v>167818</v>
      </c>
      <c r="D2359">
        <v>1</v>
      </c>
      <c r="E2359">
        <v>1</v>
      </c>
      <c r="F2359">
        <v>5</v>
      </c>
      <c r="G2359">
        <v>41770</v>
      </c>
      <c r="H2359" t="s">
        <v>7</v>
      </c>
      <c r="I2359" t="s">
        <v>8</v>
      </c>
      <c r="J2359">
        <v>123</v>
      </c>
      <c r="K2359">
        <v>17</v>
      </c>
      <c r="L2359" t="s">
        <v>240</v>
      </c>
      <c r="M2359" t="s">
        <v>258</v>
      </c>
      <c r="N2359" t="s">
        <v>259</v>
      </c>
      <c r="O2359" s="9">
        <f t="shared" si="156"/>
        <v>24.6</v>
      </c>
      <c r="P2359" s="1">
        <f t="shared" si="157"/>
        <v>0.13821138211382114</v>
      </c>
      <c r="Q2359">
        <f t="shared" si="158"/>
        <v>0.69105691056910568</v>
      </c>
    </row>
    <row r="2360" spans="2:17" x14ac:dyDescent="0.25">
      <c r="B2360" t="s">
        <v>264</v>
      </c>
      <c r="C2360">
        <v>177142</v>
      </c>
      <c r="D2360">
        <v>1</v>
      </c>
      <c r="E2360">
        <v>1</v>
      </c>
      <c r="F2360">
        <v>3.5</v>
      </c>
      <c r="G2360">
        <v>41843</v>
      </c>
      <c r="H2360" t="s">
        <v>7</v>
      </c>
      <c r="I2360" t="s">
        <v>8</v>
      </c>
      <c r="J2360">
        <v>123</v>
      </c>
      <c r="K2360">
        <v>17</v>
      </c>
      <c r="L2360" t="s">
        <v>240</v>
      </c>
      <c r="M2360" t="s">
        <v>258</v>
      </c>
      <c r="N2360" t="s">
        <v>259</v>
      </c>
      <c r="O2360" s="9">
        <f t="shared" si="156"/>
        <v>35.142857142857146</v>
      </c>
      <c r="P2360" s="1">
        <f t="shared" si="157"/>
        <v>0.13821138211382114</v>
      </c>
      <c r="Q2360">
        <f t="shared" si="158"/>
        <v>0.48373983739837401</v>
      </c>
    </row>
    <row r="2361" spans="2:17" x14ac:dyDescent="0.25">
      <c r="B2361" t="s">
        <v>264</v>
      </c>
      <c r="C2361">
        <v>165673</v>
      </c>
      <c r="D2361">
        <v>1</v>
      </c>
      <c r="E2361">
        <v>1</v>
      </c>
      <c r="F2361">
        <v>2</v>
      </c>
      <c r="G2361">
        <v>41552</v>
      </c>
      <c r="H2361" t="s">
        <v>7</v>
      </c>
      <c r="I2361" t="s">
        <v>8</v>
      </c>
      <c r="J2361">
        <v>123</v>
      </c>
      <c r="K2361">
        <v>17</v>
      </c>
      <c r="L2361" t="s">
        <v>240</v>
      </c>
      <c r="M2361" t="s">
        <v>258</v>
      </c>
      <c r="N2361" t="s">
        <v>259</v>
      </c>
      <c r="O2361" s="9">
        <f t="shared" si="156"/>
        <v>61.5</v>
      </c>
      <c r="P2361" s="1">
        <f t="shared" si="157"/>
        <v>0.13821138211382114</v>
      </c>
      <c r="Q2361">
        <f t="shared" si="158"/>
        <v>0.27642276422764228</v>
      </c>
    </row>
    <row r="2362" spans="2:17" x14ac:dyDescent="0.25">
      <c r="B2362" t="s">
        <v>264</v>
      </c>
      <c r="C2362">
        <v>165680</v>
      </c>
      <c r="D2362">
        <v>1</v>
      </c>
      <c r="E2362">
        <v>1</v>
      </c>
      <c r="F2362">
        <v>2</v>
      </c>
      <c r="G2362">
        <v>41553</v>
      </c>
      <c r="H2362" t="s">
        <v>7</v>
      </c>
      <c r="I2362" t="s">
        <v>8</v>
      </c>
      <c r="J2362">
        <v>123</v>
      </c>
      <c r="K2362">
        <v>17</v>
      </c>
      <c r="L2362" t="s">
        <v>240</v>
      </c>
      <c r="M2362" t="s">
        <v>258</v>
      </c>
      <c r="N2362" t="s">
        <v>259</v>
      </c>
      <c r="O2362" s="9">
        <f t="shared" si="156"/>
        <v>61.5</v>
      </c>
      <c r="P2362" s="1">
        <f t="shared" si="157"/>
        <v>0.13821138211382114</v>
      </c>
      <c r="Q2362">
        <f t="shared" si="158"/>
        <v>0.27642276422764228</v>
      </c>
    </row>
    <row r="2363" spans="2:17" x14ac:dyDescent="0.25">
      <c r="B2363" t="s">
        <v>264</v>
      </c>
      <c r="C2363">
        <v>165672</v>
      </c>
      <c r="D2363">
        <v>1</v>
      </c>
      <c r="E2363">
        <v>1</v>
      </c>
      <c r="F2363">
        <v>2</v>
      </c>
      <c r="G2363">
        <v>41552</v>
      </c>
      <c r="H2363" t="s">
        <v>7</v>
      </c>
      <c r="I2363" t="s">
        <v>8</v>
      </c>
      <c r="J2363">
        <v>123</v>
      </c>
      <c r="K2363">
        <v>17</v>
      </c>
      <c r="L2363" t="s">
        <v>240</v>
      </c>
      <c r="M2363" t="s">
        <v>258</v>
      </c>
      <c r="N2363" t="s">
        <v>259</v>
      </c>
      <c r="O2363" s="9">
        <f t="shared" ref="O2363:O2426" si="159">J2363/F2363</f>
        <v>61.5</v>
      </c>
      <c r="P2363" s="1">
        <f t="shared" ref="P2363:P2426" si="160">K2363/J2363</f>
        <v>0.13821138211382114</v>
      </c>
      <c r="Q2363">
        <f t="shared" si="158"/>
        <v>0.27642276422764228</v>
      </c>
    </row>
    <row r="2364" spans="2:17" x14ac:dyDescent="0.25">
      <c r="B2364" t="s">
        <v>264</v>
      </c>
      <c r="C2364">
        <v>165955</v>
      </c>
      <c r="D2364">
        <v>1</v>
      </c>
      <c r="E2364">
        <v>1</v>
      </c>
      <c r="F2364">
        <v>2</v>
      </c>
      <c r="G2364">
        <v>41564</v>
      </c>
      <c r="H2364" t="s">
        <v>7</v>
      </c>
      <c r="I2364" t="s">
        <v>8</v>
      </c>
      <c r="J2364">
        <v>123</v>
      </c>
      <c r="K2364">
        <v>17</v>
      </c>
      <c r="L2364" t="s">
        <v>240</v>
      </c>
      <c r="M2364" t="s">
        <v>258</v>
      </c>
      <c r="N2364" t="s">
        <v>259</v>
      </c>
      <c r="O2364" s="9">
        <f t="shared" si="159"/>
        <v>61.5</v>
      </c>
      <c r="P2364" s="1">
        <f t="shared" si="160"/>
        <v>0.13821138211382114</v>
      </c>
      <c r="Q2364">
        <f t="shared" ref="Q2364:Q2427" si="161">F2364*P2364</f>
        <v>0.27642276422764228</v>
      </c>
    </row>
    <row r="2365" spans="2:17" x14ac:dyDescent="0.25">
      <c r="B2365" t="s">
        <v>264</v>
      </c>
      <c r="C2365">
        <v>165961</v>
      </c>
      <c r="D2365">
        <v>1</v>
      </c>
      <c r="E2365">
        <v>1</v>
      </c>
      <c r="F2365">
        <v>2</v>
      </c>
      <c r="G2365">
        <v>41564</v>
      </c>
      <c r="H2365" t="s">
        <v>7</v>
      </c>
      <c r="I2365" t="s">
        <v>8</v>
      </c>
      <c r="J2365">
        <v>123</v>
      </c>
      <c r="K2365">
        <v>17</v>
      </c>
      <c r="L2365" t="s">
        <v>240</v>
      </c>
      <c r="M2365" t="s">
        <v>258</v>
      </c>
      <c r="N2365" t="s">
        <v>259</v>
      </c>
      <c r="O2365" s="9">
        <f t="shared" si="159"/>
        <v>61.5</v>
      </c>
      <c r="P2365" s="1">
        <f t="shared" si="160"/>
        <v>0.13821138211382114</v>
      </c>
      <c r="Q2365">
        <f t="shared" si="161"/>
        <v>0.27642276422764228</v>
      </c>
    </row>
    <row r="2366" spans="2:17" x14ac:dyDescent="0.25">
      <c r="B2366" t="s">
        <v>264</v>
      </c>
      <c r="C2366">
        <v>165631</v>
      </c>
      <c r="D2366">
        <v>1</v>
      </c>
      <c r="E2366">
        <v>1</v>
      </c>
      <c r="F2366">
        <v>2</v>
      </c>
      <c r="G2366">
        <v>41565</v>
      </c>
      <c r="H2366" t="s">
        <v>7</v>
      </c>
      <c r="I2366" t="s">
        <v>8</v>
      </c>
      <c r="J2366">
        <v>123</v>
      </c>
      <c r="K2366">
        <v>17</v>
      </c>
      <c r="L2366" t="s">
        <v>240</v>
      </c>
      <c r="M2366" t="s">
        <v>258</v>
      </c>
      <c r="N2366" t="s">
        <v>259</v>
      </c>
      <c r="O2366" s="9">
        <f t="shared" si="159"/>
        <v>61.5</v>
      </c>
      <c r="P2366" s="1">
        <f t="shared" si="160"/>
        <v>0.13821138211382114</v>
      </c>
      <c r="Q2366">
        <f t="shared" si="161"/>
        <v>0.27642276422764228</v>
      </c>
    </row>
    <row r="2367" spans="2:17" x14ac:dyDescent="0.25">
      <c r="B2367" t="s">
        <v>264</v>
      </c>
      <c r="C2367">
        <v>165643</v>
      </c>
      <c r="D2367">
        <v>1</v>
      </c>
      <c r="E2367">
        <v>1</v>
      </c>
      <c r="F2367">
        <v>2</v>
      </c>
      <c r="G2367">
        <v>41565</v>
      </c>
      <c r="H2367" t="s">
        <v>7</v>
      </c>
      <c r="I2367" t="s">
        <v>8</v>
      </c>
      <c r="J2367">
        <v>123</v>
      </c>
      <c r="K2367">
        <v>17</v>
      </c>
      <c r="L2367" t="s">
        <v>240</v>
      </c>
      <c r="M2367" t="s">
        <v>258</v>
      </c>
      <c r="N2367" t="s">
        <v>259</v>
      </c>
      <c r="O2367" s="9">
        <f t="shared" si="159"/>
        <v>61.5</v>
      </c>
      <c r="P2367" s="1">
        <f t="shared" si="160"/>
        <v>0.13821138211382114</v>
      </c>
      <c r="Q2367">
        <f t="shared" si="161"/>
        <v>0.27642276422764228</v>
      </c>
    </row>
    <row r="2368" spans="2:17" x14ac:dyDescent="0.25">
      <c r="B2368" t="s">
        <v>264</v>
      </c>
      <c r="C2368">
        <v>173055</v>
      </c>
      <c r="D2368">
        <v>1</v>
      </c>
      <c r="E2368">
        <v>1</v>
      </c>
      <c r="F2368">
        <v>5</v>
      </c>
      <c r="G2368">
        <v>41837</v>
      </c>
      <c r="H2368" t="s">
        <v>7</v>
      </c>
      <c r="I2368" t="s">
        <v>8</v>
      </c>
      <c r="J2368">
        <v>152</v>
      </c>
      <c r="K2368">
        <v>21</v>
      </c>
      <c r="L2368" t="s">
        <v>240</v>
      </c>
      <c r="M2368" t="s">
        <v>258</v>
      </c>
      <c r="N2368" t="s">
        <v>259</v>
      </c>
      <c r="O2368" s="9">
        <f t="shared" si="159"/>
        <v>30.4</v>
      </c>
      <c r="P2368" s="1">
        <f t="shared" si="160"/>
        <v>0.13815789473684212</v>
      </c>
      <c r="Q2368">
        <f t="shared" si="161"/>
        <v>0.69078947368421062</v>
      </c>
    </row>
    <row r="2369" spans="2:17" x14ac:dyDescent="0.25">
      <c r="B2369" t="s">
        <v>264</v>
      </c>
      <c r="C2369">
        <v>156968</v>
      </c>
      <c r="D2369">
        <v>2</v>
      </c>
      <c r="E2369">
        <v>1</v>
      </c>
      <c r="F2369">
        <v>6</v>
      </c>
      <c r="G2369">
        <v>41416</v>
      </c>
      <c r="H2369" t="s">
        <v>7</v>
      </c>
      <c r="I2369" t="s">
        <v>8</v>
      </c>
      <c r="J2369">
        <v>145</v>
      </c>
      <c r="K2369">
        <v>20</v>
      </c>
      <c r="L2369" t="s">
        <v>239</v>
      </c>
      <c r="M2369" t="s">
        <v>258</v>
      </c>
      <c r="N2369" t="s">
        <v>259</v>
      </c>
      <c r="O2369" s="9">
        <f t="shared" si="159"/>
        <v>24.166666666666668</v>
      </c>
      <c r="P2369" s="1">
        <f t="shared" si="160"/>
        <v>0.13793103448275862</v>
      </c>
      <c r="Q2369">
        <f t="shared" si="161"/>
        <v>0.82758620689655171</v>
      </c>
    </row>
    <row r="2370" spans="2:17" x14ac:dyDescent="0.25">
      <c r="B2370" t="s">
        <v>264</v>
      </c>
      <c r="C2370">
        <v>161155</v>
      </c>
      <c r="D2370">
        <v>1</v>
      </c>
      <c r="E2370">
        <v>1</v>
      </c>
      <c r="F2370">
        <v>4</v>
      </c>
      <c r="G2370">
        <v>41542</v>
      </c>
      <c r="H2370" t="s">
        <v>7</v>
      </c>
      <c r="I2370" t="s">
        <v>8</v>
      </c>
      <c r="J2370">
        <v>116</v>
      </c>
      <c r="K2370">
        <v>16</v>
      </c>
      <c r="L2370" t="s">
        <v>240</v>
      </c>
      <c r="M2370" t="s">
        <v>258</v>
      </c>
      <c r="N2370" t="s">
        <v>259</v>
      </c>
      <c r="O2370" s="9">
        <f t="shared" si="159"/>
        <v>29</v>
      </c>
      <c r="P2370" s="1">
        <f t="shared" si="160"/>
        <v>0.13793103448275862</v>
      </c>
      <c r="Q2370">
        <f t="shared" si="161"/>
        <v>0.55172413793103448</v>
      </c>
    </row>
    <row r="2371" spans="2:17" x14ac:dyDescent="0.25">
      <c r="B2371" t="s">
        <v>264</v>
      </c>
      <c r="C2371">
        <v>173433</v>
      </c>
      <c r="D2371">
        <v>1</v>
      </c>
      <c r="E2371">
        <v>1</v>
      </c>
      <c r="F2371">
        <v>2</v>
      </c>
      <c r="G2371">
        <v>41857</v>
      </c>
      <c r="H2371" t="s">
        <v>7</v>
      </c>
      <c r="I2371" t="s">
        <v>8</v>
      </c>
      <c r="J2371">
        <v>58</v>
      </c>
      <c r="K2371">
        <v>8</v>
      </c>
      <c r="L2371" t="s">
        <v>240</v>
      </c>
      <c r="M2371" t="s">
        <v>258</v>
      </c>
      <c r="N2371" t="s">
        <v>259</v>
      </c>
      <c r="O2371" s="9">
        <f t="shared" si="159"/>
        <v>29</v>
      </c>
      <c r="P2371" s="1">
        <f t="shared" si="160"/>
        <v>0.13793103448275862</v>
      </c>
      <c r="Q2371">
        <f t="shared" si="161"/>
        <v>0.27586206896551724</v>
      </c>
    </row>
    <row r="2372" spans="2:17" x14ac:dyDescent="0.25">
      <c r="B2372" t="s">
        <v>264</v>
      </c>
      <c r="C2372">
        <v>191541</v>
      </c>
      <c r="D2372">
        <v>1</v>
      </c>
      <c r="E2372">
        <v>1</v>
      </c>
      <c r="F2372">
        <v>5</v>
      </c>
      <c r="G2372">
        <v>42095</v>
      </c>
      <c r="H2372" t="s">
        <v>7</v>
      </c>
      <c r="I2372" t="s">
        <v>8</v>
      </c>
      <c r="J2372">
        <v>145</v>
      </c>
      <c r="K2372">
        <v>20</v>
      </c>
      <c r="L2372" t="s">
        <v>240</v>
      </c>
      <c r="M2372" t="s">
        <v>258</v>
      </c>
      <c r="N2372" t="s">
        <v>259</v>
      </c>
      <c r="O2372" s="9">
        <f t="shared" si="159"/>
        <v>29</v>
      </c>
      <c r="P2372" s="1">
        <f t="shared" si="160"/>
        <v>0.13793103448275862</v>
      </c>
      <c r="Q2372">
        <f t="shared" si="161"/>
        <v>0.68965517241379315</v>
      </c>
    </row>
    <row r="2373" spans="2:17" x14ac:dyDescent="0.25">
      <c r="B2373" t="s">
        <v>264</v>
      </c>
      <c r="C2373">
        <v>160627</v>
      </c>
      <c r="D2373">
        <v>1</v>
      </c>
      <c r="E2373">
        <v>1</v>
      </c>
      <c r="F2373">
        <v>2.5</v>
      </c>
      <c r="G2373">
        <v>41542</v>
      </c>
      <c r="H2373" t="s">
        <v>7</v>
      </c>
      <c r="I2373" t="s">
        <v>8</v>
      </c>
      <c r="J2373">
        <v>116</v>
      </c>
      <c r="K2373">
        <v>16</v>
      </c>
      <c r="L2373" t="s">
        <v>240</v>
      </c>
      <c r="M2373" t="s">
        <v>258</v>
      </c>
      <c r="N2373" t="s">
        <v>259</v>
      </c>
      <c r="O2373" s="9">
        <f t="shared" si="159"/>
        <v>46.4</v>
      </c>
      <c r="P2373" s="1">
        <f t="shared" si="160"/>
        <v>0.13793103448275862</v>
      </c>
      <c r="Q2373">
        <f t="shared" si="161"/>
        <v>0.34482758620689657</v>
      </c>
    </row>
    <row r="2374" spans="2:17" x14ac:dyDescent="0.25">
      <c r="B2374" t="s">
        <v>264</v>
      </c>
      <c r="C2374">
        <v>160462</v>
      </c>
      <c r="D2374">
        <v>1</v>
      </c>
      <c r="E2374">
        <v>1</v>
      </c>
      <c r="F2374">
        <v>1.5</v>
      </c>
      <c r="G2374">
        <v>41547</v>
      </c>
      <c r="H2374" t="s">
        <v>7</v>
      </c>
      <c r="I2374" t="s">
        <v>8</v>
      </c>
      <c r="J2374">
        <v>116</v>
      </c>
      <c r="K2374">
        <v>16</v>
      </c>
      <c r="L2374" t="s">
        <v>240</v>
      </c>
      <c r="M2374" t="s">
        <v>258</v>
      </c>
      <c r="N2374" t="s">
        <v>259</v>
      </c>
      <c r="O2374" s="9">
        <f t="shared" si="159"/>
        <v>77.333333333333329</v>
      </c>
      <c r="P2374" s="1">
        <f t="shared" si="160"/>
        <v>0.13793103448275862</v>
      </c>
      <c r="Q2374">
        <f t="shared" si="161"/>
        <v>0.20689655172413793</v>
      </c>
    </row>
    <row r="2375" spans="2:17" x14ac:dyDescent="0.25">
      <c r="B2375" t="s">
        <v>264</v>
      </c>
      <c r="C2375">
        <v>160501</v>
      </c>
      <c r="D2375">
        <v>1</v>
      </c>
      <c r="E2375">
        <v>1</v>
      </c>
      <c r="F2375">
        <v>1.5</v>
      </c>
      <c r="G2375">
        <v>41549</v>
      </c>
      <c r="H2375" t="s">
        <v>7</v>
      </c>
      <c r="I2375" t="s">
        <v>8</v>
      </c>
      <c r="J2375">
        <v>116</v>
      </c>
      <c r="K2375">
        <v>16</v>
      </c>
      <c r="L2375" t="s">
        <v>240</v>
      </c>
      <c r="M2375" t="s">
        <v>258</v>
      </c>
      <c r="N2375" t="s">
        <v>259</v>
      </c>
      <c r="O2375" s="9">
        <f t="shared" si="159"/>
        <v>77.333333333333329</v>
      </c>
      <c r="P2375" s="1">
        <f t="shared" si="160"/>
        <v>0.13793103448275862</v>
      </c>
      <c r="Q2375">
        <f t="shared" si="161"/>
        <v>0.20689655172413793</v>
      </c>
    </row>
    <row r="2376" spans="2:17" x14ac:dyDescent="0.25">
      <c r="B2376" t="s">
        <v>264</v>
      </c>
      <c r="C2376">
        <v>160507</v>
      </c>
      <c r="D2376">
        <v>1</v>
      </c>
      <c r="E2376">
        <v>1</v>
      </c>
      <c r="F2376">
        <v>1.5</v>
      </c>
      <c r="G2376">
        <v>41549</v>
      </c>
      <c r="H2376" t="s">
        <v>7</v>
      </c>
      <c r="I2376" t="s">
        <v>8</v>
      </c>
      <c r="J2376">
        <v>116</v>
      </c>
      <c r="K2376">
        <v>16</v>
      </c>
      <c r="L2376" t="s">
        <v>240</v>
      </c>
      <c r="M2376" t="s">
        <v>258</v>
      </c>
      <c r="N2376" t="s">
        <v>259</v>
      </c>
      <c r="O2376" s="9">
        <f t="shared" si="159"/>
        <v>77.333333333333329</v>
      </c>
      <c r="P2376" s="1">
        <f t="shared" si="160"/>
        <v>0.13793103448275862</v>
      </c>
      <c r="Q2376">
        <f t="shared" si="161"/>
        <v>0.20689655172413793</v>
      </c>
    </row>
    <row r="2377" spans="2:17" x14ac:dyDescent="0.25">
      <c r="B2377" t="s">
        <v>264</v>
      </c>
      <c r="C2377">
        <v>160578</v>
      </c>
      <c r="D2377">
        <v>1</v>
      </c>
      <c r="E2377">
        <v>1</v>
      </c>
      <c r="F2377">
        <v>5</v>
      </c>
      <c r="G2377">
        <v>41516</v>
      </c>
      <c r="H2377" t="s">
        <v>7</v>
      </c>
      <c r="I2377" t="s">
        <v>8</v>
      </c>
      <c r="J2377">
        <v>138</v>
      </c>
      <c r="K2377">
        <v>19</v>
      </c>
      <c r="L2377" t="s">
        <v>240</v>
      </c>
      <c r="M2377" t="s">
        <v>258</v>
      </c>
      <c r="N2377" t="s">
        <v>259</v>
      </c>
      <c r="O2377" s="9">
        <f t="shared" si="159"/>
        <v>27.6</v>
      </c>
      <c r="P2377" s="1">
        <f t="shared" si="160"/>
        <v>0.13768115942028986</v>
      </c>
      <c r="Q2377">
        <f t="shared" si="161"/>
        <v>0.68840579710144922</v>
      </c>
    </row>
    <row r="2378" spans="2:17" x14ac:dyDescent="0.25">
      <c r="B2378" t="s">
        <v>264</v>
      </c>
      <c r="C2378">
        <v>164989</v>
      </c>
      <c r="D2378">
        <v>1</v>
      </c>
      <c r="E2378">
        <v>1</v>
      </c>
      <c r="F2378">
        <v>5</v>
      </c>
      <c r="G2378">
        <v>41690</v>
      </c>
      <c r="H2378" t="s">
        <v>7</v>
      </c>
      <c r="I2378" t="s">
        <v>8</v>
      </c>
      <c r="J2378">
        <v>138</v>
      </c>
      <c r="K2378">
        <v>19</v>
      </c>
      <c r="L2378" t="s">
        <v>240</v>
      </c>
      <c r="M2378" t="s">
        <v>258</v>
      </c>
      <c r="N2378" t="s">
        <v>259</v>
      </c>
      <c r="O2378" s="9">
        <f t="shared" si="159"/>
        <v>27.6</v>
      </c>
      <c r="P2378" s="1">
        <f t="shared" si="160"/>
        <v>0.13768115942028986</v>
      </c>
      <c r="Q2378">
        <f t="shared" si="161"/>
        <v>0.68840579710144922</v>
      </c>
    </row>
    <row r="2379" spans="2:17" x14ac:dyDescent="0.25">
      <c r="B2379" t="s">
        <v>264</v>
      </c>
      <c r="C2379">
        <v>182840</v>
      </c>
      <c r="D2379">
        <v>1</v>
      </c>
      <c r="E2379">
        <v>1</v>
      </c>
      <c r="F2379">
        <v>4</v>
      </c>
      <c r="G2379">
        <v>42317</v>
      </c>
      <c r="H2379" t="s">
        <v>5</v>
      </c>
      <c r="I2379" t="s">
        <v>6</v>
      </c>
      <c r="J2379">
        <v>138</v>
      </c>
      <c r="K2379">
        <v>19</v>
      </c>
      <c r="L2379" t="s">
        <v>240</v>
      </c>
      <c r="M2379" t="s">
        <v>5</v>
      </c>
      <c r="N2379" t="s">
        <v>259</v>
      </c>
      <c r="O2379" s="9">
        <f t="shared" si="159"/>
        <v>34.5</v>
      </c>
      <c r="P2379" s="1">
        <f t="shared" si="160"/>
        <v>0.13768115942028986</v>
      </c>
      <c r="Q2379">
        <f t="shared" si="161"/>
        <v>0.55072463768115942</v>
      </c>
    </row>
    <row r="2380" spans="2:17" x14ac:dyDescent="0.25">
      <c r="B2380" t="s">
        <v>264</v>
      </c>
      <c r="C2380">
        <v>164409</v>
      </c>
      <c r="D2380">
        <v>1</v>
      </c>
      <c r="E2380">
        <v>1</v>
      </c>
      <c r="F2380">
        <v>4</v>
      </c>
      <c r="G2380">
        <v>41596</v>
      </c>
      <c r="H2380" t="s">
        <v>7</v>
      </c>
      <c r="I2380" t="s">
        <v>8</v>
      </c>
      <c r="J2380">
        <v>109</v>
      </c>
      <c r="K2380">
        <v>15</v>
      </c>
      <c r="L2380" t="s">
        <v>240</v>
      </c>
      <c r="M2380" t="s">
        <v>258</v>
      </c>
      <c r="N2380" t="s">
        <v>259</v>
      </c>
      <c r="O2380" s="9">
        <f t="shared" si="159"/>
        <v>27.25</v>
      </c>
      <c r="P2380" s="1">
        <f t="shared" si="160"/>
        <v>0.13761467889908258</v>
      </c>
      <c r="Q2380">
        <f t="shared" si="161"/>
        <v>0.55045871559633031</v>
      </c>
    </row>
    <row r="2381" spans="2:17" x14ac:dyDescent="0.25">
      <c r="B2381" t="s">
        <v>264</v>
      </c>
      <c r="C2381">
        <v>164415</v>
      </c>
      <c r="D2381">
        <v>1</v>
      </c>
      <c r="E2381">
        <v>1</v>
      </c>
      <c r="F2381">
        <v>4</v>
      </c>
      <c r="G2381">
        <v>41598</v>
      </c>
      <c r="H2381" t="s">
        <v>7</v>
      </c>
      <c r="I2381" t="s">
        <v>8</v>
      </c>
      <c r="J2381">
        <v>109</v>
      </c>
      <c r="K2381">
        <v>15</v>
      </c>
      <c r="L2381" t="s">
        <v>240</v>
      </c>
      <c r="M2381" t="s">
        <v>258</v>
      </c>
      <c r="N2381" t="s">
        <v>259</v>
      </c>
      <c r="O2381" s="9">
        <f t="shared" si="159"/>
        <v>27.25</v>
      </c>
      <c r="P2381" s="1">
        <f t="shared" si="160"/>
        <v>0.13761467889908258</v>
      </c>
      <c r="Q2381">
        <f t="shared" si="161"/>
        <v>0.55045871559633031</v>
      </c>
    </row>
    <row r="2382" spans="2:17" x14ac:dyDescent="0.25">
      <c r="B2382" t="s">
        <v>264</v>
      </c>
      <c r="C2382">
        <v>164416</v>
      </c>
      <c r="D2382">
        <v>1</v>
      </c>
      <c r="E2382">
        <v>1</v>
      </c>
      <c r="F2382">
        <v>4</v>
      </c>
      <c r="G2382">
        <v>41598</v>
      </c>
      <c r="H2382" t="s">
        <v>7</v>
      </c>
      <c r="I2382" t="s">
        <v>8</v>
      </c>
      <c r="J2382">
        <v>109</v>
      </c>
      <c r="K2382">
        <v>15</v>
      </c>
      <c r="L2382" t="s">
        <v>240</v>
      </c>
      <c r="M2382" t="s">
        <v>258</v>
      </c>
      <c r="N2382" t="s">
        <v>259</v>
      </c>
      <c r="O2382" s="9">
        <f t="shared" si="159"/>
        <v>27.25</v>
      </c>
      <c r="P2382" s="1">
        <f t="shared" si="160"/>
        <v>0.13761467889908258</v>
      </c>
      <c r="Q2382">
        <f t="shared" si="161"/>
        <v>0.55045871559633031</v>
      </c>
    </row>
    <row r="2383" spans="2:17" x14ac:dyDescent="0.25">
      <c r="B2383" t="s">
        <v>264</v>
      </c>
      <c r="C2383">
        <v>170922</v>
      </c>
      <c r="D2383">
        <v>1</v>
      </c>
      <c r="E2383">
        <v>1</v>
      </c>
      <c r="F2383">
        <v>7</v>
      </c>
      <c r="G2383">
        <v>41749</v>
      </c>
      <c r="H2383" t="s">
        <v>7</v>
      </c>
      <c r="I2383" t="s">
        <v>8</v>
      </c>
      <c r="J2383">
        <v>160</v>
      </c>
      <c r="K2383">
        <v>22</v>
      </c>
      <c r="L2383" t="s">
        <v>240</v>
      </c>
      <c r="M2383" t="s">
        <v>258</v>
      </c>
      <c r="N2383" t="s">
        <v>259</v>
      </c>
      <c r="O2383" s="9">
        <f t="shared" si="159"/>
        <v>22.857142857142858</v>
      </c>
      <c r="P2383" s="1">
        <f t="shared" si="160"/>
        <v>0.13750000000000001</v>
      </c>
      <c r="Q2383">
        <f t="shared" si="161"/>
        <v>0.96250000000000013</v>
      </c>
    </row>
    <row r="2384" spans="2:17" x14ac:dyDescent="0.25">
      <c r="B2384" t="s">
        <v>264</v>
      </c>
      <c r="C2384">
        <v>173804</v>
      </c>
      <c r="D2384">
        <v>1</v>
      </c>
      <c r="E2384">
        <v>1</v>
      </c>
      <c r="F2384">
        <v>7</v>
      </c>
      <c r="G2384">
        <v>41877</v>
      </c>
      <c r="H2384" t="s">
        <v>7</v>
      </c>
      <c r="I2384" t="s">
        <v>8</v>
      </c>
      <c r="J2384">
        <v>160</v>
      </c>
      <c r="K2384">
        <v>22</v>
      </c>
      <c r="L2384" t="s">
        <v>240</v>
      </c>
      <c r="M2384" t="s">
        <v>258</v>
      </c>
      <c r="N2384" t="s">
        <v>259</v>
      </c>
      <c r="O2384" s="9">
        <f t="shared" si="159"/>
        <v>22.857142857142858</v>
      </c>
      <c r="P2384" s="1">
        <f t="shared" si="160"/>
        <v>0.13750000000000001</v>
      </c>
      <c r="Q2384">
        <f t="shared" si="161"/>
        <v>0.96250000000000013</v>
      </c>
    </row>
    <row r="2385" spans="2:17" x14ac:dyDescent="0.25">
      <c r="B2385" t="s">
        <v>264</v>
      </c>
      <c r="C2385">
        <v>168960</v>
      </c>
      <c r="D2385">
        <v>1</v>
      </c>
      <c r="E2385">
        <v>1</v>
      </c>
      <c r="F2385">
        <v>3</v>
      </c>
      <c r="G2385">
        <v>41752</v>
      </c>
      <c r="H2385" t="s">
        <v>7</v>
      </c>
      <c r="I2385" t="s">
        <v>8</v>
      </c>
      <c r="J2385">
        <v>80</v>
      </c>
      <c r="K2385">
        <v>11</v>
      </c>
      <c r="L2385" t="s">
        <v>240</v>
      </c>
      <c r="M2385" t="s">
        <v>258</v>
      </c>
      <c r="N2385" t="s">
        <v>259</v>
      </c>
      <c r="O2385" s="9">
        <f t="shared" si="159"/>
        <v>26.666666666666668</v>
      </c>
      <c r="P2385" s="1">
        <f t="shared" si="160"/>
        <v>0.13750000000000001</v>
      </c>
      <c r="Q2385">
        <f t="shared" si="161"/>
        <v>0.41250000000000003</v>
      </c>
    </row>
    <row r="2386" spans="2:17" x14ac:dyDescent="0.25">
      <c r="B2386" t="s">
        <v>264</v>
      </c>
      <c r="C2386">
        <v>168241</v>
      </c>
      <c r="D2386">
        <v>1</v>
      </c>
      <c r="E2386">
        <v>1</v>
      </c>
      <c r="F2386">
        <v>3</v>
      </c>
      <c r="G2386">
        <v>41754</v>
      </c>
      <c r="H2386" t="s">
        <v>7</v>
      </c>
      <c r="I2386" t="s">
        <v>8</v>
      </c>
      <c r="J2386">
        <v>80</v>
      </c>
      <c r="K2386">
        <v>11</v>
      </c>
      <c r="L2386" t="s">
        <v>240</v>
      </c>
      <c r="M2386" t="s">
        <v>258</v>
      </c>
      <c r="N2386" t="s">
        <v>259</v>
      </c>
      <c r="O2386" s="9">
        <f t="shared" si="159"/>
        <v>26.666666666666668</v>
      </c>
      <c r="P2386" s="1">
        <f t="shared" si="160"/>
        <v>0.13750000000000001</v>
      </c>
      <c r="Q2386">
        <f t="shared" si="161"/>
        <v>0.41250000000000003</v>
      </c>
    </row>
    <row r="2387" spans="2:17" x14ac:dyDescent="0.25">
      <c r="B2387" t="s">
        <v>264</v>
      </c>
      <c r="C2387">
        <v>168376</v>
      </c>
      <c r="D2387">
        <v>1</v>
      </c>
      <c r="E2387">
        <v>1</v>
      </c>
      <c r="F2387">
        <v>6</v>
      </c>
      <c r="G2387">
        <v>41852</v>
      </c>
      <c r="H2387" t="s">
        <v>7</v>
      </c>
      <c r="I2387" t="s">
        <v>8</v>
      </c>
      <c r="J2387">
        <v>160</v>
      </c>
      <c r="K2387">
        <v>22</v>
      </c>
      <c r="L2387" t="s">
        <v>240</v>
      </c>
      <c r="M2387" t="s">
        <v>258</v>
      </c>
      <c r="N2387" t="s">
        <v>259</v>
      </c>
      <c r="O2387" s="9">
        <f t="shared" si="159"/>
        <v>26.666666666666668</v>
      </c>
      <c r="P2387" s="1">
        <f t="shared" si="160"/>
        <v>0.13750000000000001</v>
      </c>
      <c r="Q2387">
        <f t="shared" si="161"/>
        <v>0.82500000000000007</v>
      </c>
    </row>
    <row r="2388" spans="2:17" x14ac:dyDescent="0.25">
      <c r="B2388" t="s">
        <v>264</v>
      </c>
      <c r="C2388">
        <v>162425</v>
      </c>
      <c r="D2388">
        <v>1</v>
      </c>
      <c r="E2388">
        <v>1</v>
      </c>
      <c r="F2388">
        <v>5</v>
      </c>
      <c r="G2388">
        <v>41557</v>
      </c>
      <c r="H2388" t="s">
        <v>7</v>
      </c>
      <c r="I2388" t="s">
        <v>8</v>
      </c>
      <c r="J2388">
        <v>160</v>
      </c>
      <c r="K2388">
        <v>22</v>
      </c>
      <c r="L2388" t="s">
        <v>240</v>
      </c>
      <c r="M2388" t="s">
        <v>258</v>
      </c>
      <c r="N2388" t="s">
        <v>259</v>
      </c>
      <c r="O2388" s="9">
        <f t="shared" si="159"/>
        <v>32</v>
      </c>
      <c r="P2388" s="1">
        <f t="shared" si="160"/>
        <v>0.13750000000000001</v>
      </c>
      <c r="Q2388">
        <f t="shared" si="161"/>
        <v>0.6875</v>
      </c>
    </row>
    <row r="2389" spans="2:17" x14ac:dyDescent="0.25">
      <c r="B2389" t="s">
        <v>264</v>
      </c>
      <c r="C2389">
        <v>157003</v>
      </c>
      <c r="D2389">
        <v>1</v>
      </c>
      <c r="E2389">
        <v>1</v>
      </c>
      <c r="F2389">
        <v>5</v>
      </c>
      <c r="G2389">
        <v>41540</v>
      </c>
      <c r="H2389" t="s">
        <v>7</v>
      </c>
      <c r="I2389" t="s">
        <v>8</v>
      </c>
      <c r="J2389">
        <v>160</v>
      </c>
      <c r="K2389">
        <v>22</v>
      </c>
      <c r="L2389" t="s">
        <v>240</v>
      </c>
      <c r="M2389" t="s">
        <v>258</v>
      </c>
      <c r="N2389" t="s">
        <v>259</v>
      </c>
      <c r="O2389" s="9">
        <f t="shared" si="159"/>
        <v>32</v>
      </c>
      <c r="P2389" s="1">
        <f t="shared" si="160"/>
        <v>0.13750000000000001</v>
      </c>
      <c r="Q2389">
        <f t="shared" si="161"/>
        <v>0.6875</v>
      </c>
    </row>
    <row r="2390" spans="2:17" x14ac:dyDescent="0.25">
      <c r="B2390" t="s">
        <v>264</v>
      </c>
      <c r="C2390">
        <v>164015</v>
      </c>
      <c r="D2390">
        <v>1</v>
      </c>
      <c r="E2390">
        <v>1</v>
      </c>
      <c r="F2390">
        <v>5</v>
      </c>
      <c r="G2390">
        <v>41619</v>
      </c>
      <c r="H2390" t="s">
        <v>7</v>
      </c>
      <c r="I2390" t="s">
        <v>8</v>
      </c>
      <c r="J2390">
        <v>160</v>
      </c>
      <c r="K2390">
        <v>22</v>
      </c>
      <c r="L2390" t="s">
        <v>240</v>
      </c>
      <c r="M2390" t="s">
        <v>258</v>
      </c>
      <c r="N2390" t="s">
        <v>259</v>
      </c>
      <c r="O2390" s="9">
        <f t="shared" si="159"/>
        <v>32</v>
      </c>
      <c r="P2390" s="1">
        <f t="shared" si="160"/>
        <v>0.13750000000000001</v>
      </c>
      <c r="Q2390">
        <f t="shared" si="161"/>
        <v>0.6875</v>
      </c>
    </row>
    <row r="2391" spans="2:17" x14ac:dyDescent="0.25">
      <c r="B2391" t="s">
        <v>264</v>
      </c>
      <c r="C2391">
        <v>164241</v>
      </c>
      <c r="D2391">
        <v>1</v>
      </c>
      <c r="E2391">
        <v>1</v>
      </c>
      <c r="F2391">
        <v>5</v>
      </c>
      <c r="G2391">
        <v>41656</v>
      </c>
      <c r="H2391" t="s">
        <v>7</v>
      </c>
      <c r="I2391" t="s">
        <v>8</v>
      </c>
      <c r="J2391">
        <v>160</v>
      </c>
      <c r="K2391">
        <v>22</v>
      </c>
      <c r="L2391" t="s">
        <v>240</v>
      </c>
      <c r="M2391" t="s">
        <v>258</v>
      </c>
      <c r="N2391" t="s">
        <v>259</v>
      </c>
      <c r="O2391" s="9">
        <f t="shared" si="159"/>
        <v>32</v>
      </c>
      <c r="P2391" s="1">
        <f t="shared" si="160"/>
        <v>0.13750000000000001</v>
      </c>
      <c r="Q2391">
        <f t="shared" si="161"/>
        <v>0.6875</v>
      </c>
    </row>
    <row r="2392" spans="2:17" x14ac:dyDescent="0.25">
      <c r="B2392" t="s">
        <v>264</v>
      </c>
      <c r="C2392">
        <v>172607</v>
      </c>
      <c r="D2392">
        <v>1</v>
      </c>
      <c r="E2392">
        <v>1</v>
      </c>
      <c r="F2392">
        <v>5</v>
      </c>
      <c r="G2392">
        <v>41848</v>
      </c>
      <c r="H2392" t="s">
        <v>7</v>
      </c>
      <c r="I2392" t="s">
        <v>8</v>
      </c>
      <c r="J2392">
        <v>160</v>
      </c>
      <c r="K2392">
        <v>22</v>
      </c>
      <c r="L2392" t="s">
        <v>240</v>
      </c>
      <c r="M2392" t="s">
        <v>258</v>
      </c>
      <c r="N2392" t="s">
        <v>259</v>
      </c>
      <c r="O2392" s="9">
        <f t="shared" si="159"/>
        <v>32</v>
      </c>
      <c r="P2392" s="1">
        <f t="shared" si="160"/>
        <v>0.13750000000000001</v>
      </c>
      <c r="Q2392">
        <f t="shared" si="161"/>
        <v>0.6875</v>
      </c>
    </row>
    <row r="2393" spans="2:17" x14ac:dyDescent="0.25">
      <c r="B2393" t="s">
        <v>264</v>
      </c>
      <c r="C2393">
        <v>184074</v>
      </c>
      <c r="D2393">
        <v>1</v>
      </c>
      <c r="E2393">
        <v>1</v>
      </c>
      <c r="F2393">
        <v>5</v>
      </c>
      <c r="G2393">
        <v>42206</v>
      </c>
      <c r="H2393" t="s">
        <v>7</v>
      </c>
      <c r="I2393" t="s">
        <v>8</v>
      </c>
      <c r="J2393">
        <v>160</v>
      </c>
      <c r="K2393">
        <v>22</v>
      </c>
      <c r="L2393" t="s">
        <v>240</v>
      </c>
      <c r="M2393" t="s">
        <v>258</v>
      </c>
      <c r="N2393" t="s">
        <v>259</v>
      </c>
      <c r="O2393" s="9">
        <f t="shared" si="159"/>
        <v>32</v>
      </c>
      <c r="P2393" s="1">
        <f t="shared" si="160"/>
        <v>0.13750000000000001</v>
      </c>
      <c r="Q2393">
        <f t="shared" si="161"/>
        <v>0.6875</v>
      </c>
    </row>
    <row r="2394" spans="2:17" x14ac:dyDescent="0.25">
      <c r="B2394" t="s">
        <v>264</v>
      </c>
      <c r="C2394">
        <v>156875</v>
      </c>
      <c r="D2394">
        <v>2</v>
      </c>
      <c r="E2394">
        <v>2</v>
      </c>
      <c r="F2394">
        <v>4.5</v>
      </c>
      <c r="G2394">
        <v>41424</v>
      </c>
      <c r="H2394" t="s">
        <v>7</v>
      </c>
      <c r="I2394" t="s">
        <v>8</v>
      </c>
      <c r="J2394">
        <v>160</v>
      </c>
      <c r="K2394">
        <v>22</v>
      </c>
      <c r="L2394" t="s">
        <v>239</v>
      </c>
      <c r="M2394" t="s">
        <v>258</v>
      </c>
      <c r="N2394" t="s">
        <v>259</v>
      </c>
      <c r="O2394" s="9">
        <f t="shared" si="159"/>
        <v>35.555555555555557</v>
      </c>
      <c r="P2394" s="1">
        <f t="shared" si="160"/>
        <v>0.13750000000000001</v>
      </c>
      <c r="Q2394">
        <f t="shared" si="161"/>
        <v>0.61875000000000002</v>
      </c>
    </row>
    <row r="2395" spans="2:17" x14ac:dyDescent="0.25">
      <c r="B2395" t="s">
        <v>264</v>
      </c>
      <c r="C2395">
        <v>172695</v>
      </c>
      <c r="D2395">
        <v>1</v>
      </c>
      <c r="E2395">
        <v>1</v>
      </c>
      <c r="F2395">
        <v>4</v>
      </c>
      <c r="G2395">
        <v>41851</v>
      </c>
      <c r="H2395" t="s">
        <v>7</v>
      </c>
      <c r="I2395" t="s">
        <v>8</v>
      </c>
      <c r="J2395">
        <v>160</v>
      </c>
      <c r="K2395">
        <v>22</v>
      </c>
      <c r="L2395" t="s">
        <v>240</v>
      </c>
      <c r="M2395" t="s">
        <v>258</v>
      </c>
      <c r="N2395" t="s">
        <v>259</v>
      </c>
      <c r="O2395" s="9">
        <f t="shared" si="159"/>
        <v>40</v>
      </c>
      <c r="P2395" s="1">
        <f t="shared" si="160"/>
        <v>0.13750000000000001</v>
      </c>
      <c r="Q2395">
        <f t="shared" si="161"/>
        <v>0.55000000000000004</v>
      </c>
    </row>
    <row r="2396" spans="2:17" x14ac:dyDescent="0.25">
      <c r="B2396" t="s">
        <v>264</v>
      </c>
      <c r="C2396">
        <v>158018</v>
      </c>
      <c r="D2396">
        <v>1</v>
      </c>
      <c r="E2396">
        <v>1</v>
      </c>
      <c r="F2396">
        <v>6</v>
      </c>
      <c r="G2396">
        <v>41452</v>
      </c>
      <c r="H2396" t="s">
        <v>7</v>
      </c>
      <c r="I2396" t="s">
        <v>8</v>
      </c>
      <c r="J2396">
        <v>291</v>
      </c>
      <c r="K2396">
        <v>40</v>
      </c>
      <c r="L2396" t="s">
        <v>240</v>
      </c>
      <c r="M2396" t="s">
        <v>258</v>
      </c>
      <c r="N2396" t="s">
        <v>259</v>
      </c>
      <c r="O2396" s="9">
        <f t="shared" si="159"/>
        <v>48.5</v>
      </c>
      <c r="P2396" s="1">
        <f t="shared" si="160"/>
        <v>0.13745704467353953</v>
      </c>
      <c r="Q2396">
        <f t="shared" si="161"/>
        <v>0.82474226804123718</v>
      </c>
    </row>
    <row r="2397" spans="2:17" x14ac:dyDescent="0.25">
      <c r="B2397" t="s">
        <v>264</v>
      </c>
      <c r="C2397">
        <v>160105</v>
      </c>
      <c r="D2397">
        <v>1</v>
      </c>
      <c r="E2397">
        <v>1</v>
      </c>
      <c r="F2397">
        <v>5</v>
      </c>
      <c r="G2397">
        <v>41548</v>
      </c>
      <c r="H2397" t="s">
        <v>7</v>
      </c>
      <c r="I2397" t="s">
        <v>8</v>
      </c>
      <c r="J2397">
        <v>131</v>
      </c>
      <c r="K2397">
        <v>18</v>
      </c>
      <c r="L2397" t="s">
        <v>240</v>
      </c>
      <c r="M2397" t="s">
        <v>258</v>
      </c>
      <c r="N2397" t="s">
        <v>259</v>
      </c>
      <c r="O2397" s="9">
        <f t="shared" si="159"/>
        <v>26.2</v>
      </c>
      <c r="P2397" s="1">
        <f t="shared" si="160"/>
        <v>0.13740458015267176</v>
      </c>
      <c r="Q2397">
        <f t="shared" si="161"/>
        <v>0.68702290076335881</v>
      </c>
    </row>
    <row r="2398" spans="2:17" x14ac:dyDescent="0.25">
      <c r="B2398" t="s">
        <v>264</v>
      </c>
      <c r="C2398">
        <v>190473</v>
      </c>
      <c r="D2398">
        <v>1</v>
      </c>
      <c r="E2398">
        <v>1</v>
      </c>
      <c r="F2398">
        <v>4</v>
      </c>
      <c r="G2398">
        <v>42128</v>
      </c>
      <c r="H2398" t="s">
        <v>7</v>
      </c>
      <c r="I2398" t="s">
        <v>8</v>
      </c>
      <c r="J2398">
        <v>131</v>
      </c>
      <c r="K2398">
        <v>18</v>
      </c>
      <c r="L2398" t="s">
        <v>240</v>
      </c>
      <c r="M2398" t="s">
        <v>258</v>
      </c>
      <c r="N2398" t="s">
        <v>259</v>
      </c>
      <c r="O2398" s="9">
        <f t="shared" si="159"/>
        <v>32.75</v>
      </c>
      <c r="P2398" s="1">
        <f t="shared" si="160"/>
        <v>0.13740458015267176</v>
      </c>
      <c r="Q2398">
        <f t="shared" si="161"/>
        <v>0.54961832061068705</v>
      </c>
    </row>
    <row r="2399" spans="2:17" x14ac:dyDescent="0.25">
      <c r="B2399" t="s">
        <v>264</v>
      </c>
      <c r="C2399">
        <v>190473</v>
      </c>
      <c r="D2399">
        <v>1</v>
      </c>
      <c r="E2399">
        <v>1</v>
      </c>
      <c r="F2399">
        <v>4</v>
      </c>
      <c r="G2399">
        <v>42128</v>
      </c>
      <c r="H2399" t="s">
        <v>7</v>
      </c>
      <c r="I2399" t="s">
        <v>8</v>
      </c>
      <c r="J2399">
        <v>131</v>
      </c>
      <c r="K2399">
        <v>18</v>
      </c>
      <c r="L2399" t="s">
        <v>240</v>
      </c>
      <c r="M2399" t="s">
        <v>258</v>
      </c>
      <c r="N2399" t="s">
        <v>259</v>
      </c>
      <c r="O2399" s="9">
        <f t="shared" si="159"/>
        <v>32.75</v>
      </c>
      <c r="P2399" s="1">
        <f t="shared" si="160"/>
        <v>0.13740458015267176</v>
      </c>
      <c r="Q2399">
        <f t="shared" si="161"/>
        <v>0.54961832061068705</v>
      </c>
    </row>
    <row r="2400" spans="2:17" x14ac:dyDescent="0.25">
      <c r="B2400" t="s">
        <v>264</v>
      </c>
      <c r="C2400">
        <v>155439</v>
      </c>
      <c r="D2400">
        <v>1</v>
      </c>
      <c r="E2400">
        <v>1</v>
      </c>
      <c r="F2400">
        <v>3</v>
      </c>
      <c r="G2400">
        <v>41326</v>
      </c>
      <c r="H2400" t="s">
        <v>5</v>
      </c>
      <c r="I2400" t="s">
        <v>8</v>
      </c>
      <c r="J2400">
        <v>131</v>
      </c>
      <c r="K2400">
        <v>18</v>
      </c>
      <c r="L2400" t="s">
        <v>240</v>
      </c>
      <c r="M2400" t="s">
        <v>5</v>
      </c>
      <c r="N2400" t="s">
        <v>259</v>
      </c>
      <c r="O2400" s="9">
        <f t="shared" si="159"/>
        <v>43.666666666666664</v>
      </c>
      <c r="P2400" s="1">
        <f t="shared" si="160"/>
        <v>0.13740458015267176</v>
      </c>
      <c r="Q2400">
        <f t="shared" si="161"/>
        <v>0.41221374045801529</v>
      </c>
    </row>
    <row r="2401" spans="2:17" x14ac:dyDescent="0.25">
      <c r="B2401" t="s">
        <v>264</v>
      </c>
      <c r="C2401">
        <v>160604</v>
      </c>
      <c r="D2401">
        <v>1</v>
      </c>
      <c r="E2401">
        <v>1</v>
      </c>
      <c r="F2401">
        <v>3</v>
      </c>
      <c r="G2401">
        <v>41514</v>
      </c>
      <c r="H2401" t="s">
        <v>7</v>
      </c>
      <c r="I2401" t="s">
        <v>8</v>
      </c>
      <c r="J2401">
        <v>131</v>
      </c>
      <c r="K2401">
        <v>18</v>
      </c>
      <c r="L2401" t="s">
        <v>240</v>
      </c>
      <c r="M2401" t="s">
        <v>258</v>
      </c>
      <c r="N2401" t="s">
        <v>259</v>
      </c>
      <c r="O2401" s="9">
        <f t="shared" si="159"/>
        <v>43.666666666666664</v>
      </c>
      <c r="P2401" s="1">
        <f t="shared" si="160"/>
        <v>0.13740458015267176</v>
      </c>
      <c r="Q2401">
        <f t="shared" si="161"/>
        <v>0.41221374045801529</v>
      </c>
    </row>
    <row r="2402" spans="2:17" x14ac:dyDescent="0.25">
      <c r="B2402" t="s">
        <v>264</v>
      </c>
      <c r="C2402">
        <v>160533</v>
      </c>
      <c r="D2402">
        <v>1</v>
      </c>
      <c r="E2402">
        <v>1</v>
      </c>
      <c r="F2402">
        <v>3</v>
      </c>
      <c r="G2402">
        <v>41551</v>
      </c>
      <c r="H2402" t="s">
        <v>7</v>
      </c>
      <c r="I2402" t="s">
        <v>8</v>
      </c>
      <c r="J2402">
        <v>131</v>
      </c>
      <c r="K2402">
        <v>18</v>
      </c>
      <c r="L2402" t="s">
        <v>240</v>
      </c>
      <c r="M2402" t="s">
        <v>258</v>
      </c>
      <c r="N2402" t="s">
        <v>259</v>
      </c>
      <c r="O2402" s="9">
        <f t="shared" si="159"/>
        <v>43.666666666666664</v>
      </c>
      <c r="P2402" s="1">
        <f t="shared" si="160"/>
        <v>0.13740458015267176</v>
      </c>
      <c r="Q2402">
        <f t="shared" si="161"/>
        <v>0.41221374045801529</v>
      </c>
    </row>
    <row r="2403" spans="2:17" x14ac:dyDescent="0.25">
      <c r="B2403" t="s">
        <v>264</v>
      </c>
      <c r="C2403">
        <v>157520</v>
      </c>
      <c r="D2403">
        <v>1</v>
      </c>
      <c r="E2403">
        <v>1</v>
      </c>
      <c r="F2403">
        <v>4</v>
      </c>
      <c r="G2403">
        <v>41541</v>
      </c>
      <c r="H2403" t="s">
        <v>7</v>
      </c>
      <c r="I2403" t="s">
        <v>8</v>
      </c>
      <c r="J2403">
        <v>182</v>
      </c>
      <c r="K2403">
        <v>25</v>
      </c>
      <c r="L2403" t="s">
        <v>240</v>
      </c>
      <c r="M2403" t="s">
        <v>258</v>
      </c>
      <c r="N2403" t="s">
        <v>259</v>
      </c>
      <c r="O2403" s="9">
        <f t="shared" si="159"/>
        <v>45.5</v>
      </c>
      <c r="P2403" s="1">
        <f t="shared" si="160"/>
        <v>0.13736263736263737</v>
      </c>
      <c r="Q2403">
        <f t="shared" si="161"/>
        <v>0.5494505494505495</v>
      </c>
    </row>
    <row r="2404" spans="2:17" x14ac:dyDescent="0.25">
      <c r="B2404" t="s">
        <v>264</v>
      </c>
      <c r="C2404">
        <v>157514</v>
      </c>
      <c r="D2404">
        <v>1</v>
      </c>
      <c r="E2404">
        <v>1</v>
      </c>
      <c r="F2404">
        <v>3.5</v>
      </c>
      <c r="G2404">
        <v>41415</v>
      </c>
      <c r="H2404" t="s">
        <v>7</v>
      </c>
      <c r="I2404" t="s">
        <v>8</v>
      </c>
      <c r="J2404">
        <v>102</v>
      </c>
      <c r="K2404">
        <v>14</v>
      </c>
      <c r="L2404" t="s">
        <v>240</v>
      </c>
      <c r="M2404" t="s">
        <v>258</v>
      </c>
      <c r="N2404" t="s">
        <v>259</v>
      </c>
      <c r="O2404" s="9">
        <f t="shared" si="159"/>
        <v>29.142857142857142</v>
      </c>
      <c r="P2404" s="1">
        <f t="shared" si="160"/>
        <v>0.13725490196078433</v>
      </c>
      <c r="Q2404">
        <f t="shared" si="161"/>
        <v>0.48039215686274517</v>
      </c>
    </row>
    <row r="2405" spans="2:17" x14ac:dyDescent="0.25">
      <c r="B2405" t="s">
        <v>264</v>
      </c>
      <c r="C2405">
        <v>162138</v>
      </c>
      <c r="D2405">
        <v>2</v>
      </c>
      <c r="E2405">
        <v>1</v>
      </c>
      <c r="F2405">
        <v>5</v>
      </c>
      <c r="G2405">
        <v>41522</v>
      </c>
      <c r="H2405" t="s">
        <v>7</v>
      </c>
      <c r="I2405" t="s">
        <v>8</v>
      </c>
      <c r="J2405">
        <v>153</v>
      </c>
      <c r="K2405">
        <v>21</v>
      </c>
      <c r="L2405" t="s">
        <v>239</v>
      </c>
      <c r="M2405" t="s">
        <v>258</v>
      </c>
      <c r="N2405" t="s">
        <v>259</v>
      </c>
      <c r="O2405" s="9">
        <f t="shared" si="159"/>
        <v>30.6</v>
      </c>
      <c r="P2405" s="1">
        <f t="shared" si="160"/>
        <v>0.13725490196078433</v>
      </c>
      <c r="Q2405">
        <f t="shared" si="161"/>
        <v>0.68627450980392157</v>
      </c>
    </row>
    <row r="2406" spans="2:17" x14ac:dyDescent="0.25">
      <c r="B2406" t="s">
        <v>264</v>
      </c>
      <c r="C2406">
        <v>157421</v>
      </c>
      <c r="D2406">
        <v>1</v>
      </c>
      <c r="E2406">
        <v>1</v>
      </c>
      <c r="F2406">
        <v>3</v>
      </c>
      <c r="G2406">
        <v>41425</v>
      </c>
      <c r="H2406" t="s">
        <v>7</v>
      </c>
      <c r="I2406" t="s">
        <v>8</v>
      </c>
      <c r="J2406">
        <v>102</v>
      </c>
      <c r="K2406">
        <v>14</v>
      </c>
      <c r="L2406" t="s">
        <v>240</v>
      </c>
      <c r="M2406" t="s">
        <v>258</v>
      </c>
      <c r="N2406" t="s">
        <v>259</v>
      </c>
      <c r="O2406" s="9">
        <f t="shared" si="159"/>
        <v>34</v>
      </c>
      <c r="P2406" s="1">
        <f t="shared" si="160"/>
        <v>0.13725490196078433</v>
      </c>
      <c r="Q2406">
        <f t="shared" si="161"/>
        <v>0.41176470588235298</v>
      </c>
    </row>
    <row r="2407" spans="2:17" x14ac:dyDescent="0.25">
      <c r="B2407" t="s">
        <v>264</v>
      </c>
      <c r="C2407">
        <v>158307</v>
      </c>
      <c r="D2407">
        <v>1</v>
      </c>
      <c r="E2407">
        <v>1</v>
      </c>
      <c r="F2407">
        <v>3</v>
      </c>
      <c r="G2407">
        <v>41499</v>
      </c>
      <c r="H2407" t="s">
        <v>7</v>
      </c>
      <c r="I2407" t="s">
        <v>8</v>
      </c>
      <c r="J2407">
        <v>124</v>
      </c>
      <c r="K2407">
        <v>17</v>
      </c>
      <c r="L2407" t="s">
        <v>240</v>
      </c>
      <c r="M2407" t="s">
        <v>258</v>
      </c>
      <c r="N2407" t="s">
        <v>259</v>
      </c>
      <c r="O2407" s="9">
        <f t="shared" si="159"/>
        <v>41.333333333333336</v>
      </c>
      <c r="P2407" s="1">
        <f t="shared" si="160"/>
        <v>0.13709677419354838</v>
      </c>
      <c r="Q2407">
        <f t="shared" si="161"/>
        <v>0.41129032258064513</v>
      </c>
    </row>
    <row r="2408" spans="2:17" x14ac:dyDescent="0.25">
      <c r="B2408" t="s">
        <v>264</v>
      </c>
      <c r="C2408">
        <v>156856</v>
      </c>
      <c r="D2408">
        <v>1</v>
      </c>
      <c r="E2408">
        <v>1</v>
      </c>
      <c r="F2408">
        <v>3</v>
      </c>
      <c r="G2408">
        <v>41396</v>
      </c>
      <c r="H2408" t="s">
        <v>7</v>
      </c>
      <c r="I2408" t="s">
        <v>8</v>
      </c>
      <c r="J2408">
        <v>146</v>
      </c>
      <c r="K2408">
        <v>20</v>
      </c>
      <c r="L2408" t="s">
        <v>240</v>
      </c>
      <c r="M2408" t="s">
        <v>258</v>
      </c>
      <c r="N2408" t="s">
        <v>259</v>
      </c>
      <c r="O2408" s="9">
        <f t="shared" si="159"/>
        <v>48.666666666666664</v>
      </c>
      <c r="P2408" s="1">
        <f t="shared" si="160"/>
        <v>0.13698630136986301</v>
      </c>
      <c r="Q2408">
        <f t="shared" si="161"/>
        <v>0.41095890410958902</v>
      </c>
    </row>
    <row r="2409" spans="2:17" x14ac:dyDescent="0.25">
      <c r="B2409" t="s">
        <v>264</v>
      </c>
      <c r="C2409">
        <v>165769</v>
      </c>
      <c r="D2409">
        <v>1</v>
      </c>
      <c r="E2409">
        <v>1</v>
      </c>
      <c r="F2409">
        <v>3</v>
      </c>
      <c r="G2409">
        <v>41619</v>
      </c>
      <c r="H2409" t="s">
        <v>7</v>
      </c>
      <c r="I2409" t="s">
        <v>8</v>
      </c>
      <c r="J2409">
        <v>146</v>
      </c>
      <c r="K2409">
        <v>20</v>
      </c>
      <c r="L2409" t="s">
        <v>240</v>
      </c>
      <c r="M2409" t="s">
        <v>258</v>
      </c>
      <c r="N2409" t="s">
        <v>259</v>
      </c>
      <c r="O2409" s="9">
        <f t="shared" si="159"/>
        <v>48.666666666666664</v>
      </c>
      <c r="P2409" s="1">
        <f t="shared" si="160"/>
        <v>0.13698630136986301</v>
      </c>
      <c r="Q2409">
        <f t="shared" si="161"/>
        <v>0.41095890410958902</v>
      </c>
    </row>
    <row r="2410" spans="2:17" x14ac:dyDescent="0.25">
      <c r="B2410" t="s">
        <v>264</v>
      </c>
      <c r="C2410">
        <v>161319</v>
      </c>
      <c r="D2410">
        <v>1</v>
      </c>
      <c r="E2410">
        <v>1</v>
      </c>
      <c r="F2410">
        <v>5</v>
      </c>
      <c r="G2410">
        <v>41558</v>
      </c>
      <c r="H2410" t="s">
        <v>7</v>
      </c>
      <c r="I2410" t="s">
        <v>8</v>
      </c>
      <c r="J2410">
        <v>168</v>
      </c>
      <c r="K2410">
        <v>23</v>
      </c>
      <c r="L2410" t="s">
        <v>240</v>
      </c>
      <c r="M2410" t="s">
        <v>258</v>
      </c>
      <c r="N2410" t="s">
        <v>259</v>
      </c>
      <c r="O2410" s="9">
        <f t="shared" si="159"/>
        <v>33.6</v>
      </c>
      <c r="P2410" s="1">
        <f t="shared" si="160"/>
        <v>0.13690476190476192</v>
      </c>
      <c r="Q2410">
        <f t="shared" si="161"/>
        <v>0.68452380952380953</v>
      </c>
    </row>
    <row r="2411" spans="2:17" x14ac:dyDescent="0.25">
      <c r="B2411" t="s">
        <v>264</v>
      </c>
      <c r="C2411">
        <v>178954</v>
      </c>
      <c r="D2411">
        <v>2</v>
      </c>
      <c r="E2411">
        <v>1</v>
      </c>
      <c r="F2411">
        <v>10</v>
      </c>
      <c r="G2411">
        <v>41815</v>
      </c>
      <c r="H2411" t="s">
        <v>7</v>
      </c>
      <c r="I2411" t="s">
        <v>8</v>
      </c>
      <c r="J2411">
        <v>117</v>
      </c>
      <c r="K2411">
        <v>16</v>
      </c>
      <c r="L2411" t="s">
        <v>239</v>
      </c>
      <c r="M2411" t="s">
        <v>258</v>
      </c>
      <c r="N2411" t="s">
        <v>259</v>
      </c>
      <c r="O2411" s="9">
        <f t="shared" si="159"/>
        <v>11.7</v>
      </c>
      <c r="P2411" s="1">
        <f t="shared" si="160"/>
        <v>0.13675213675213677</v>
      </c>
      <c r="Q2411">
        <f t="shared" si="161"/>
        <v>1.3675213675213675</v>
      </c>
    </row>
    <row r="2412" spans="2:17" x14ac:dyDescent="0.25">
      <c r="B2412" t="s">
        <v>264</v>
      </c>
      <c r="C2412">
        <v>173875</v>
      </c>
      <c r="D2412">
        <v>2</v>
      </c>
      <c r="E2412">
        <v>2</v>
      </c>
      <c r="F2412">
        <v>10</v>
      </c>
      <c r="G2412">
        <v>41890</v>
      </c>
      <c r="H2412" t="s">
        <v>7</v>
      </c>
      <c r="I2412" t="s">
        <v>8</v>
      </c>
      <c r="J2412">
        <v>117</v>
      </c>
      <c r="K2412">
        <v>16</v>
      </c>
      <c r="L2412" t="s">
        <v>239</v>
      </c>
      <c r="M2412" t="s">
        <v>258</v>
      </c>
      <c r="N2412" t="s">
        <v>259</v>
      </c>
      <c r="O2412" s="9">
        <f t="shared" si="159"/>
        <v>11.7</v>
      </c>
      <c r="P2412" s="1">
        <f t="shared" si="160"/>
        <v>0.13675213675213677</v>
      </c>
      <c r="Q2412">
        <f t="shared" si="161"/>
        <v>1.3675213675213675</v>
      </c>
    </row>
    <row r="2413" spans="2:17" x14ac:dyDescent="0.25">
      <c r="B2413" t="s">
        <v>264</v>
      </c>
      <c r="C2413">
        <v>159881</v>
      </c>
      <c r="D2413">
        <v>1</v>
      </c>
      <c r="E2413">
        <v>1</v>
      </c>
      <c r="F2413">
        <v>4</v>
      </c>
      <c r="G2413">
        <v>41494</v>
      </c>
      <c r="H2413" t="s">
        <v>7</v>
      </c>
      <c r="I2413" t="s">
        <v>8</v>
      </c>
      <c r="J2413">
        <v>117</v>
      </c>
      <c r="K2413">
        <v>16</v>
      </c>
      <c r="L2413" t="s">
        <v>240</v>
      </c>
      <c r="M2413" t="s">
        <v>258</v>
      </c>
      <c r="N2413" t="s">
        <v>259</v>
      </c>
      <c r="O2413" s="9">
        <f t="shared" si="159"/>
        <v>29.25</v>
      </c>
      <c r="P2413" s="1">
        <f t="shared" si="160"/>
        <v>0.13675213675213677</v>
      </c>
      <c r="Q2413">
        <f t="shared" si="161"/>
        <v>0.54700854700854706</v>
      </c>
    </row>
    <row r="2414" spans="2:17" x14ac:dyDescent="0.25">
      <c r="B2414" t="s">
        <v>264</v>
      </c>
      <c r="C2414">
        <v>158146</v>
      </c>
      <c r="D2414">
        <v>1</v>
      </c>
      <c r="E2414">
        <v>1</v>
      </c>
      <c r="F2414">
        <v>3</v>
      </c>
      <c r="G2414">
        <v>41488</v>
      </c>
      <c r="H2414" t="s">
        <v>5</v>
      </c>
      <c r="I2414" t="s">
        <v>8</v>
      </c>
      <c r="J2414">
        <v>117</v>
      </c>
      <c r="K2414">
        <v>16</v>
      </c>
      <c r="L2414" t="s">
        <v>240</v>
      </c>
      <c r="M2414" t="s">
        <v>5</v>
      </c>
      <c r="N2414" t="s">
        <v>259</v>
      </c>
      <c r="O2414" s="9">
        <f t="shared" si="159"/>
        <v>39</v>
      </c>
      <c r="P2414" s="1">
        <f t="shared" si="160"/>
        <v>0.13675213675213677</v>
      </c>
      <c r="Q2414">
        <f t="shared" si="161"/>
        <v>0.4102564102564103</v>
      </c>
    </row>
    <row r="2415" spans="2:17" x14ac:dyDescent="0.25">
      <c r="B2415" t="s">
        <v>264</v>
      </c>
      <c r="C2415">
        <v>177208</v>
      </c>
      <c r="D2415">
        <v>1</v>
      </c>
      <c r="E2415">
        <v>1</v>
      </c>
      <c r="F2415">
        <v>3</v>
      </c>
      <c r="G2415">
        <v>41883</v>
      </c>
      <c r="H2415" t="s">
        <v>5</v>
      </c>
      <c r="I2415" t="s">
        <v>6</v>
      </c>
      <c r="J2415">
        <v>117</v>
      </c>
      <c r="K2415">
        <v>16</v>
      </c>
      <c r="L2415" t="s">
        <v>240</v>
      </c>
      <c r="M2415" t="s">
        <v>5</v>
      </c>
      <c r="N2415" t="s">
        <v>259</v>
      </c>
      <c r="O2415" s="9">
        <f t="shared" si="159"/>
        <v>39</v>
      </c>
      <c r="P2415" s="1">
        <f t="shared" si="160"/>
        <v>0.13675213675213677</v>
      </c>
      <c r="Q2415">
        <f t="shared" si="161"/>
        <v>0.4102564102564103</v>
      </c>
    </row>
    <row r="2416" spans="2:17" x14ac:dyDescent="0.25">
      <c r="B2416" t="s">
        <v>264</v>
      </c>
      <c r="C2416">
        <v>188660</v>
      </c>
      <c r="D2416">
        <v>2</v>
      </c>
      <c r="E2416">
        <v>1</v>
      </c>
      <c r="F2416">
        <v>25</v>
      </c>
      <c r="G2416">
        <v>42095</v>
      </c>
      <c r="H2416" t="s">
        <v>7</v>
      </c>
      <c r="I2416" t="s">
        <v>8</v>
      </c>
      <c r="J2416">
        <v>300</v>
      </c>
      <c r="K2416">
        <v>41</v>
      </c>
      <c r="L2416" t="s">
        <v>239</v>
      </c>
      <c r="M2416" t="s">
        <v>258</v>
      </c>
      <c r="N2416" t="s">
        <v>259</v>
      </c>
      <c r="O2416" s="9">
        <f t="shared" si="159"/>
        <v>12</v>
      </c>
      <c r="P2416" s="1">
        <f t="shared" si="160"/>
        <v>0.13666666666666666</v>
      </c>
      <c r="Q2416">
        <f t="shared" si="161"/>
        <v>3.4166666666666665</v>
      </c>
    </row>
    <row r="2417" spans="2:17" x14ac:dyDescent="0.25">
      <c r="B2417" t="s">
        <v>264</v>
      </c>
      <c r="C2417">
        <v>188660</v>
      </c>
      <c r="D2417">
        <v>2</v>
      </c>
      <c r="E2417">
        <v>1</v>
      </c>
      <c r="F2417">
        <v>25</v>
      </c>
      <c r="G2417">
        <v>42095</v>
      </c>
      <c r="H2417" t="s">
        <v>7</v>
      </c>
      <c r="I2417" t="s">
        <v>8</v>
      </c>
      <c r="J2417">
        <v>300</v>
      </c>
      <c r="K2417">
        <v>41</v>
      </c>
      <c r="L2417" t="s">
        <v>239</v>
      </c>
      <c r="M2417" t="s">
        <v>258</v>
      </c>
      <c r="N2417" t="s">
        <v>259</v>
      </c>
      <c r="O2417" s="9">
        <f t="shared" si="159"/>
        <v>12</v>
      </c>
      <c r="P2417" s="1">
        <f t="shared" si="160"/>
        <v>0.13666666666666666</v>
      </c>
      <c r="Q2417">
        <f t="shared" si="161"/>
        <v>3.4166666666666665</v>
      </c>
    </row>
    <row r="2418" spans="2:17" x14ac:dyDescent="0.25">
      <c r="B2418" t="s">
        <v>264</v>
      </c>
      <c r="C2418">
        <v>158148</v>
      </c>
      <c r="D2418">
        <v>1</v>
      </c>
      <c r="E2418">
        <v>1</v>
      </c>
      <c r="F2418">
        <v>5</v>
      </c>
      <c r="G2418">
        <v>41488</v>
      </c>
      <c r="H2418" t="s">
        <v>7</v>
      </c>
      <c r="I2418" t="s">
        <v>8</v>
      </c>
      <c r="J2418">
        <v>161</v>
      </c>
      <c r="K2418">
        <v>22</v>
      </c>
      <c r="L2418" t="s">
        <v>240</v>
      </c>
      <c r="M2418" t="s">
        <v>258</v>
      </c>
      <c r="N2418" t="s">
        <v>259</v>
      </c>
      <c r="O2418" s="9">
        <f t="shared" si="159"/>
        <v>32.200000000000003</v>
      </c>
      <c r="P2418" s="1">
        <f t="shared" si="160"/>
        <v>0.13664596273291926</v>
      </c>
      <c r="Q2418">
        <f t="shared" si="161"/>
        <v>0.68322981366459634</v>
      </c>
    </row>
    <row r="2419" spans="2:17" x14ac:dyDescent="0.25">
      <c r="B2419" t="s">
        <v>264</v>
      </c>
      <c r="C2419">
        <v>171601</v>
      </c>
      <c r="D2419">
        <v>1</v>
      </c>
      <c r="E2419">
        <v>1</v>
      </c>
      <c r="F2419">
        <v>4</v>
      </c>
      <c r="G2419">
        <v>41814</v>
      </c>
      <c r="H2419" t="s">
        <v>7</v>
      </c>
      <c r="I2419" t="s">
        <v>8</v>
      </c>
      <c r="J2419">
        <v>161</v>
      </c>
      <c r="K2419">
        <v>22</v>
      </c>
      <c r="L2419" t="s">
        <v>240</v>
      </c>
      <c r="M2419" t="s">
        <v>258</v>
      </c>
      <c r="N2419" t="s">
        <v>259</v>
      </c>
      <c r="O2419" s="9">
        <f t="shared" si="159"/>
        <v>40.25</v>
      </c>
      <c r="P2419" s="1">
        <f t="shared" si="160"/>
        <v>0.13664596273291926</v>
      </c>
      <c r="Q2419">
        <f t="shared" si="161"/>
        <v>0.54658385093167705</v>
      </c>
    </row>
    <row r="2420" spans="2:17" x14ac:dyDescent="0.25">
      <c r="B2420" t="s">
        <v>264</v>
      </c>
      <c r="C2420">
        <v>172508</v>
      </c>
      <c r="D2420">
        <v>1</v>
      </c>
      <c r="E2420">
        <v>1</v>
      </c>
      <c r="F2420">
        <v>4</v>
      </c>
      <c r="G2420">
        <v>41862</v>
      </c>
      <c r="H2420" t="s">
        <v>7</v>
      </c>
      <c r="I2420" t="s">
        <v>8</v>
      </c>
      <c r="J2420">
        <v>161</v>
      </c>
      <c r="K2420">
        <v>22</v>
      </c>
      <c r="L2420" t="s">
        <v>240</v>
      </c>
      <c r="M2420" t="s">
        <v>258</v>
      </c>
      <c r="N2420" t="s">
        <v>259</v>
      </c>
      <c r="O2420" s="9">
        <f t="shared" si="159"/>
        <v>40.25</v>
      </c>
      <c r="P2420" s="1">
        <f t="shared" si="160"/>
        <v>0.13664596273291926</v>
      </c>
      <c r="Q2420">
        <f t="shared" si="161"/>
        <v>0.54658385093167705</v>
      </c>
    </row>
    <row r="2421" spans="2:17" x14ac:dyDescent="0.25">
      <c r="B2421" t="s">
        <v>264</v>
      </c>
      <c r="C2421">
        <v>180005</v>
      </c>
      <c r="D2421">
        <v>1</v>
      </c>
      <c r="E2421">
        <v>1</v>
      </c>
      <c r="F2421">
        <v>4</v>
      </c>
      <c r="G2421">
        <v>42094</v>
      </c>
      <c r="H2421" t="s">
        <v>7</v>
      </c>
      <c r="I2421" t="s">
        <v>8</v>
      </c>
      <c r="J2421">
        <v>161</v>
      </c>
      <c r="K2421">
        <v>22</v>
      </c>
      <c r="L2421" t="s">
        <v>240</v>
      </c>
      <c r="M2421" t="s">
        <v>258</v>
      </c>
      <c r="N2421" t="s">
        <v>259</v>
      </c>
      <c r="O2421" s="9">
        <f t="shared" si="159"/>
        <v>40.25</v>
      </c>
      <c r="P2421" s="1">
        <f t="shared" si="160"/>
        <v>0.13664596273291926</v>
      </c>
      <c r="Q2421">
        <f t="shared" si="161"/>
        <v>0.54658385093167705</v>
      </c>
    </row>
    <row r="2422" spans="2:17" x14ac:dyDescent="0.25">
      <c r="B2422" t="s">
        <v>264</v>
      </c>
      <c r="C2422">
        <v>180005</v>
      </c>
      <c r="D2422">
        <v>1</v>
      </c>
      <c r="E2422">
        <v>1</v>
      </c>
      <c r="F2422">
        <v>4</v>
      </c>
      <c r="G2422">
        <v>42094</v>
      </c>
      <c r="H2422" t="s">
        <v>7</v>
      </c>
      <c r="I2422" t="s">
        <v>8</v>
      </c>
      <c r="J2422">
        <v>161</v>
      </c>
      <c r="K2422">
        <v>22</v>
      </c>
      <c r="L2422" t="s">
        <v>240</v>
      </c>
      <c r="M2422" t="s">
        <v>258</v>
      </c>
      <c r="N2422" t="s">
        <v>259</v>
      </c>
      <c r="O2422" s="9">
        <f t="shared" si="159"/>
        <v>40.25</v>
      </c>
      <c r="P2422" s="1">
        <f t="shared" si="160"/>
        <v>0.13664596273291926</v>
      </c>
      <c r="Q2422">
        <f t="shared" si="161"/>
        <v>0.54658385093167705</v>
      </c>
    </row>
    <row r="2423" spans="2:17" x14ac:dyDescent="0.25">
      <c r="B2423" t="s">
        <v>264</v>
      </c>
      <c r="C2423">
        <v>180132</v>
      </c>
      <c r="D2423">
        <v>2</v>
      </c>
      <c r="E2423">
        <v>2</v>
      </c>
      <c r="F2423">
        <v>7</v>
      </c>
      <c r="G2423">
        <v>42024</v>
      </c>
      <c r="H2423" t="s">
        <v>7</v>
      </c>
      <c r="I2423" t="s">
        <v>8</v>
      </c>
      <c r="J2423">
        <v>88</v>
      </c>
      <c r="K2423">
        <v>12</v>
      </c>
      <c r="L2423" t="s">
        <v>239</v>
      </c>
      <c r="M2423" t="s">
        <v>258</v>
      </c>
      <c r="N2423" t="s">
        <v>259</v>
      </c>
      <c r="O2423" s="9">
        <f t="shared" si="159"/>
        <v>12.571428571428571</v>
      </c>
      <c r="P2423" s="1">
        <f t="shared" si="160"/>
        <v>0.13636363636363635</v>
      </c>
      <c r="Q2423">
        <f t="shared" si="161"/>
        <v>0.95454545454545447</v>
      </c>
    </row>
    <row r="2424" spans="2:17" x14ac:dyDescent="0.25">
      <c r="B2424" t="s">
        <v>264</v>
      </c>
      <c r="C2424">
        <v>190201</v>
      </c>
      <c r="D2424">
        <v>1</v>
      </c>
      <c r="E2424">
        <v>1</v>
      </c>
      <c r="F2424">
        <v>6</v>
      </c>
      <c r="G2424">
        <v>42094</v>
      </c>
      <c r="H2424" t="s">
        <v>7</v>
      </c>
      <c r="I2424" t="s">
        <v>8</v>
      </c>
      <c r="J2424">
        <v>154</v>
      </c>
      <c r="K2424">
        <v>21</v>
      </c>
      <c r="L2424" t="s">
        <v>240</v>
      </c>
      <c r="M2424" t="s">
        <v>258</v>
      </c>
      <c r="N2424" t="s">
        <v>259</v>
      </c>
      <c r="O2424" s="9">
        <f t="shared" si="159"/>
        <v>25.666666666666668</v>
      </c>
      <c r="P2424" s="1">
        <f t="shared" si="160"/>
        <v>0.13636363636363635</v>
      </c>
      <c r="Q2424">
        <f t="shared" si="161"/>
        <v>0.81818181818181812</v>
      </c>
    </row>
    <row r="2425" spans="2:17" x14ac:dyDescent="0.25">
      <c r="B2425" t="s">
        <v>264</v>
      </c>
      <c r="C2425">
        <v>190201</v>
      </c>
      <c r="D2425">
        <v>1</v>
      </c>
      <c r="E2425">
        <v>1</v>
      </c>
      <c r="F2425">
        <v>6</v>
      </c>
      <c r="G2425">
        <v>42094</v>
      </c>
      <c r="H2425" t="s">
        <v>7</v>
      </c>
      <c r="I2425" t="s">
        <v>8</v>
      </c>
      <c r="J2425">
        <v>154</v>
      </c>
      <c r="K2425">
        <v>21</v>
      </c>
      <c r="L2425" t="s">
        <v>240</v>
      </c>
      <c r="M2425" t="s">
        <v>258</v>
      </c>
      <c r="N2425" t="s">
        <v>259</v>
      </c>
      <c r="O2425" s="9">
        <f t="shared" si="159"/>
        <v>25.666666666666668</v>
      </c>
      <c r="P2425" s="1">
        <f t="shared" si="160"/>
        <v>0.13636363636363635</v>
      </c>
      <c r="Q2425">
        <f t="shared" si="161"/>
        <v>0.81818181818181812</v>
      </c>
    </row>
    <row r="2426" spans="2:17" x14ac:dyDescent="0.25">
      <c r="B2426" t="s">
        <v>264</v>
      </c>
      <c r="C2426">
        <v>192145</v>
      </c>
      <c r="D2426">
        <v>2</v>
      </c>
      <c r="E2426">
        <v>2</v>
      </c>
      <c r="F2426">
        <v>7.5</v>
      </c>
      <c r="G2426">
        <v>42100</v>
      </c>
      <c r="H2426" t="s">
        <v>7</v>
      </c>
      <c r="I2426" t="s">
        <v>8</v>
      </c>
      <c r="J2426">
        <v>198</v>
      </c>
      <c r="K2426">
        <v>27</v>
      </c>
      <c r="L2426" t="s">
        <v>239</v>
      </c>
      <c r="M2426" t="s">
        <v>258</v>
      </c>
      <c r="N2426" t="s">
        <v>259</v>
      </c>
      <c r="O2426" s="9">
        <f t="shared" si="159"/>
        <v>26.4</v>
      </c>
      <c r="P2426" s="1">
        <f t="shared" si="160"/>
        <v>0.13636363636363635</v>
      </c>
      <c r="Q2426">
        <f t="shared" si="161"/>
        <v>1.0227272727272727</v>
      </c>
    </row>
    <row r="2427" spans="2:17" x14ac:dyDescent="0.25">
      <c r="B2427" t="s">
        <v>264</v>
      </c>
      <c r="C2427">
        <v>192145</v>
      </c>
      <c r="D2427">
        <v>2</v>
      </c>
      <c r="E2427">
        <v>2</v>
      </c>
      <c r="F2427">
        <v>7.5</v>
      </c>
      <c r="G2427">
        <v>42100</v>
      </c>
      <c r="H2427" t="s">
        <v>7</v>
      </c>
      <c r="I2427" t="s">
        <v>8</v>
      </c>
      <c r="J2427">
        <v>198</v>
      </c>
      <c r="K2427">
        <v>27</v>
      </c>
      <c r="L2427" t="s">
        <v>239</v>
      </c>
      <c r="M2427" t="s">
        <v>258</v>
      </c>
      <c r="N2427" t="s">
        <v>259</v>
      </c>
      <c r="O2427" s="9">
        <f t="shared" ref="O2427:O2490" si="162">J2427/F2427</f>
        <v>26.4</v>
      </c>
      <c r="P2427" s="1">
        <f t="shared" ref="P2427:P2490" si="163">K2427/J2427</f>
        <v>0.13636363636363635</v>
      </c>
      <c r="Q2427">
        <f t="shared" si="161"/>
        <v>1.0227272727272727</v>
      </c>
    </row>
    <row r="2428" spans="2:17" x14ac:dyDescent="0.25">
      <c r="B2428" t="s">
        <v>264</v>
      </c>
      <c r="C2428">
        <v>173187</v>
      </c>
      <c r="D2428">
        <v>1</v>
      </c>
      <c r="E2428">
        <v>1</v>
      </c>
      <c r="F2428">
        <v>3</v>
      </c>
      <c r="G2428">
        <v>41844</v>
      </c>
      <c r="H2428" t="s">
        <v>7</v>
      </c>
      <c r="I2428" t="s">
        <v>8</v>
      </c>
      <c r="J2428">
        <v>88</v>
      </c>
      <c r="K2428">
        <v>12</v>
      </c>
      <c r="L2428" t="s">
        <v>240</v>
      </c>
      <c r="M2428" t="s">
        <v>258</v>
      </c>
      <c r="N2428" t="s">
        <v>259</v>
      </c>
      <c r="O2428" s="9">
        <f t="shared" si="162"/>
        <v>29.333333333333332</v>
      </c>
      <c r="P2428" s="1">
        <f t="shared" si="163"/>
        <v>0.13636363636363635</v>
      </c>
      <c r="Q2428">
        <f t="shared" ref="Q2428:Q2491" si="164">F2428*P2428</f>
        <v>0.40909090909090906</v>
      </c>
    </row>
    <row r="2429" spans="2:17" x14ac:dyDescent="0.25">
      <c r="B2429" t="s">
        <v>264</v>
      </c>
      <c r="C2429">
        <v>181604</v>
      </c>
      <c r="D2429">
        <v>1</v>
      </c>
      <c r="E2429">
        <v>1</v>
      </c>
      <c r="F2429">
        <v>3</v>
      </c>
      <c r="G2429">
        <v>41864</v>
      </c>
      <c r="H2429" t="s">
        <v>7</v>
      </c>
      <c r="I2429" t="s">
        <v>8</v>
      </c>
      <c r="J2429">
        <v>88</v>
      </c>
      <c r="K2429">
        <v>12</v>
      </c>
      <c r="L2429" t="s">
        <v>240</v>
      </c>
      <c r="M2429" t="s">
        <v>258</v>
      </c>
      <c r="N2429" t="s">
        <v>259</v>
      </c>
      <c r="O2429" s="9">
        <f t="shared" si="162"/>
        <v>29.333333333333332</v>
      </c>
      <c r="P2429" s="1">
        <f t="shared" si="163"/>
        <v>0.13636363636363635</v>
      </c>
      <c r="Q2429">
        <f t="shared" si="164"/>
        <v>0.40909090909090906</v>
      </c>
    </row>
    <row r="2430" spans="2:17" x14ac:dyDescent="0.25">
      <c r="B2430" t="s">
        <v>264</v>
      </c>
      <c r="C2430">
        <v>173101</v>
      </c>
      <c r="D2430">
        <v>1</v>
      </c>
      <c r="E2430">
        <v>1</v>
      </c>
      <c r="F2430">
        <v>3</v>
      </c>
      <c r="G2430">
        <v>41831</v>
      </c>
      <c r="H2430" t="s">
        <v>7</v>
      </c>
      <c r="I2430" t="s">
        <v>8</v>
      </c>
      <c r="J2430">
        <v>88</v>
      </c>
      <c r="K2430">
        <v>12</v>
      </c>
      <c r="L2430" t="s">
        <v>240</v>
      </c>
      <c r="M2430" t="s">
        <v>258</v>
      </c>
      <c r="N2430" t="s">
        <v>259</v>
      </c>
      <c r="O2430" s="9">
        <f t="shared" si="162"/>
        <v>29.333333333333332</v>
      </c>
      <c r="P2430" s="1">
        <f t="shared" si="163"/>
        <v>0.13636363636363635</v>
      </c>
      <c r="Q2430">
        <f t="shared" si="164"/>
        <v>0.40909090909090906</v>
      </c>
    </row>
    <row r="2431" spans="2:17" x14ac:dyDescent="0.25">
      <c r="B2431" t="s">
        <v>264</v>
      </c>
      <c r="C2431">
        <v>171119</v>
      </c>
      <c r="D2431">
        <v>2</v>
      </c>
      <c r="E2431">
        <v>2</v>
      </c>
      <c r="F2431">
        <v>3</v>
      </c>
      <c r="G2431">
        <v>41781</v>
      </c>
      <c r="H2431" t="s">
        <v>7</v>
      </c>
      <c r="I2431" t="s">
        <v>8</v>
      </c>
      <c r="J2431">
        <v>88</v>
      </c>
      <c r="K2431">
        <v>12</v>
      </c>
      <c r="L2431" t="s">
        <v>239</v>
      </c>
      <c r="M2431" t="s">
        <v>258</v>
      </c>
      <c r="N2431" t="s">
        <v>259</v>
      </c>
      <c r="O2431" s="9">
        <f t="shared" si="162"/>
        <v>29.333333333333332</v>
      </c>
      <c r="P2431" s="1">
        <f t="shared" si="163"/>
        <v>0.13636363636363635</v>
      </c>
      <c r="Q2431">
        <f t="shared" si="164"/>
        <v>0.40909090909090906</v>
      </c>
    </row>
    <row r="2432" spans="2:17" x14ac:dyDescent="0.25">
      <c r="B2432" t="s">
        <v>264</v>
      </c>
      <c r="C2432">
        <v>180997</v>
      </c>
      <c r="D2432">
        <v>1</v>
      </c>
      <c r="E2432">
        <v>1</v>
      </c>
      <c r="F2432">
        <v>3</v>
      </c>
      <c r="G2432">
        <v>42089</v>
      </c>
      <c r="H2432" t="s">
        <v>7</v>
      </c>
      <c r="I2432" t="s">
        <v>8</v>
      </c>
      <c r="J2432">
        <v>88</v>
      </c>
      <c r="K2432">
        <v>12</v>
      </c>
      <c r="L2432" t="s">
        <v>240</v>
      </c>
      <c r="M2432" t="s">
        <v>258</v>
      </c>
      <c r="N2432" t="s">
        <v>259</v>
      </c>
      <c r="O2432" s="9">
        <f t="shared" si="162"/>
        <v>29.333333333333332</v>
      </c>
      <c r="P2432" s="1">
        <f t="shared" si="163"/>
        <v>0.13636363636363635</v>
      </c>
      <c r="Q2432">
        <f t="shared" si="164"/>
        <v>0.40909090909090906</v>
      </c>
    </row>
    <row r="2433" spans="2:17" x14ac:dyDescent="0.25">
      <c r="B2433" t="s">
        <v>264</v>
      </c>
      <c r="C2433">
        <v>179391</v>
      </c>
      <c r="D2433">
        <v>1</v>
      </c>
      <c r="E2433">
        <v>1</v>
      </c>
      <c r="F2433">
        <v>1.5</v>
      </c>
      <c r="G2433">
        <v>42088</v>
      </c>
      <c r="H2433" t="s">
        <v>7</v>
      </c>
      <c r="I2433" t="s">
        <v>8</v>
      </c>
      <c r="J2433">
        <v>44</v>
      </c>
      <c r="K2433">
        <v>6</v>
      </c>
      <c r="L2433" t="s">
        <v>240</v>
      </c>
      <c r="M2433" t="s">
        <v>258</v>
      </c>
      <c r="N2433" t="s">
        <v>259</v>
      </c>
      <c r="O2433" s="9">
        <f t="shared" si="162"/>
        <v>29.333333333333332</v>
      </c>
      <c r="P2433" s="1">
        <f t="shared" si="163"/>
        <v>0.13636363636363635</v>
      </c>
      <c r="Q2433">
        <f t="shared" si="164"/>
        <v>0.20454545454545453</v>
      </c>
    </row>
    <row r="2434" spans="2:17" x14ac:dyDescent="0.25">
      <c r="B2434" t="s">
        <v>264</v>
      </c>
      <c r="C2434">
        <v>179388</v>
      </c>
      <c r="D2434">
        <v>1</v>
      </c>
      <c r="E2434">
        <v>1</v>
      </c>
      <c r="F2434">
        <v>1.5</v>
      </c>
      <c r="G2434">
        <v>42088</v>
      </c>
      <c r="H2434" t="s">
        <v>7</v>
      </c>
      <c r="I2434" t="s">
        <v>8</v>
      </c>
      <c r="J2434">
        <v>44</v>
      </c>
      <c r="K2434">
        <v>6</v>
      </c>
      <c r="L2434" t="s">
        <v>240</v>
      </c>
      <c r="M2434" t="s">
        <v>258</v>
      </c>
      <c r="N2434" t="s">
        <v>259</v>
      </c>
      <c r="O2434" s="9">
        <f t="shared" si="162"/>
        <v>29.333333333333332</v>
      </c>
      <c r="P2434" s="1">
        <f t="shared" si="163"/>
        <v>0.13636363636363635</v>
      </c>
      <c r="Q2434">
        <f t="shared" si="164"/>
        <v>0.20454545454545453</v>
      </c>
    </row>
    <row r="2435" spans="2:17" x14ac:dyDescent="0.25">
      <c r="B2435" t="s">
        <v>264</v>
      </c>
      <c r="C2435">
        <v>181128</v>
      </c>
      <c r="D2435">
        <v>1</v>
      </c>
      <c r="E2435">
        <v>1</v>
      </c>
      <c r="F2435">
        <v>1.5</v>
      </c>
      <c r="G2435">
        <v>42089</v>
      </c>
      <c r="H2435" t="s">
        <v>7</v>
      </c>
      <c r="I2435" t="s">
        <v>8</v>
      </c>
      <c r="J2435">
        <v>44</v>
      </c>
      <c r="K2435">
        <v>6</v>
      </c>
      <c r="L2435" t="s">
        <v>240</v>
      </c>
      <c r="M2435" t="s">
        <v>258</v>
      </c>
      <c r="N2435" t="s">
        <v>259</v>
      </c>
      <c r="O2435" s="9">
        <f t="shared" si="162"/>
        <v>29.333333333333332</v>
      </c>
      <c r="P2435" s="1">
        <f t="shared" si="163"/>
        <v>0.13636363636363635</v>
      </c>
      <c r="Q2435">
        <f t="shared" si="164"/>
        <v>0.20454545454545453</v>
      </c>
    </row>
    <row r="2436" spans="2:17" x14ac:dyDescent="0.25">
      <c r="B2436" t="s">
        <v>264</v>
      </c>
      <c r="C2436">
        <v>180997</v>
      </c>
      <c r="D2436">
        <v>1</v>
      </c>
      <c r="E2436">
        <v>1</v>
      </c>
      <c r="F2436">
        <v>3</v>
      </c>
      <c r="G2436">
        <v>42089</v>
      </c>
      <c r="H2436" t="s">
        <v>7</v>
      </c>
      <c r="I2436" t="s">
        <v>8</v>
      </c>
      <c r="J2436">
        <v>88</v>
      </c>
      <c r="K2436">
        <v>12</v>
      </c>
      <c r="L2436" t="s">
        <v>240</v>
      </c>
      <c r="M2436" t="s">
        <v>258</v>
      </c>
      <c r="N2436" t="s">
        <v>259</v>
      </c>
      <c r="O2436" s="9">
        <f t="shared" si="162"/>
        <v>29.333333333333332</v>
      </c>
      <c r="P2436" s="1">
        <f t="shared" si="163"/>
        <v>0.13636363636363635</v>
      </c>
      <c r="Q2436">
        <f t="shared" si="164"/>
        <v>0.40909090909090906</v>
      </c>
    </row>
    <row r="2437" spans="2:17" x14ac:dyDescent="0.25">
      <c r="B2437" t="s">
        <v>264</v>
      </c>
      <c r="C2437">
        <v>190830</v>
      </c>
      <c r="D2437">
        <v>1</v>
      </c>
      <c r="E2437">
        <v>1</v>
      </c>
      <c r="F2437">
        <v>3</v>
      </c>
      <c r="G2437">
        <v>42170</v>
      </c>
      <c r="H2437" t="s">
        <v>7</v>
      </c>
      <c r="I2437" t="s">
        <v>8</v>
      </c>
      <c r="J2437">
        <v>88</v>
      </c>
      <c r="K2437">
        <v>12</v>
      </c>
      <c r="L2437" t="s">
        <v>240</v>
      </c>
      <c r="M2437" t="s">
        <v>258</v>
      </c>
      <c r="N2437" t="s">
        <v>259</v>
      </c>
      <c r="O2437" s="9">
        <f t="shared" si="162"/>
        <v>29.333333333333332</v>
      </c>
      <c r="P2437" s="1">
        <f t="shared" si="163"/>
        <v>0.13636363636363635</v>
      </c>
      <c r="Q2437">
        <f t="shared" si="164"/>
        <v>0.40909090909090906</v>
      </c>
    </row>
    <row r="2438" spans="2:17" x14ac:dyDescent="0.25">
      <c r="B2438" t="s">
        <v>264</v>
      </c>
      <c r="C2438">
        <v>190820</v>
      </c>
      <c r="D2438">
        <v>1</v>
      </c>
      <c r="E2438">
        <v>1</v>
      </c>
      <c r="F2438">
        <v>3</v>
      </c>
      <c r="G2438">
        <v>42170</v>
      </c>
      <c r="H2438" t="s">
        <v>7</v>
      </c>
      <c r="I2438" t="s">
        <v>8</v>
      </c>
      <c r="J2438">
        <v>88</v>
      </c>
      <c r="K2438">
        <v>12</v>
      </c>
      <c r="L2438" t="s">
        <v>240</v>
      </c>
      <c r="M2438" t="s">
        <v>258</v>
      </c>
      <c r="N2438" t="s">
        <v>259</v>
      </c>
      <c r="O2438" s="9">
        <f t="shared" si="162"/>
        <v>29.333333333333332</v>
      </c>
      <c r="P2438" s="1">
        <f t="shared" si="163"/>
        <v>0.13636363636363635</v>
      </c>
      <c r="Q2438">
        <f t="shared" si="164"/>
        <v>0.40909090909090906</v>
      </c>
    </row>
    <row r="2439" spans="2:17" x14ac:dyDescent="0.25">
      <c r="B2439" t="s">
        <v>264</v>
      </c>
      <c r="C2439">
        <v>190830</v>
      </c>
      <c r="D2439">
        <v>1</v>
      </c>
      <c r="E2439">
        <v>1</v>
      </c>
      <c r="F2439">
        <v>3</v>
      </c>
      <c r="G2439">
        <v>42170</v>
      </c>
      <c r="H2439" t="s">
        <v>7</v>
      </c>
      <c r="I2439" t="s">
        <v>8</v>
      </c>
      <c r="J2439">
        <v>88</v>
      </c>
      <c r="K2439">
        <v>12</v>
      </c>
      <c r="L2439" t="s">
        <v>240</v>
      </c>
      <c r="M2439" t="s">
        <v>258</v>
      </c>
      <c r="N2439" t="s">
        <v>259</v>
      </c>
      <c r="O2439" s="9">
        <f t="shared" si="162"/>
        <v>29.333333333333332</v>
      </c>
      <c r="P2439" s="1">
        <f t="shared" si="163"/>
        <v>0.13636363636363635</v>
      </c>
      <c r="Q2439">
        <f t="shared" si="164"/>
        <v>0.40909090909090906</v>
      </c>
    </row>
    <row r="2440" spans="2:17" x14ac:dyDescent="0.25">
      <c r="B2440" t="s">
        <v>264</v>
      </c>
      <c r="C2440">
        <v>190820</v>
      </c>
      <c r="D2440">
        <v>1</v>
      </c>
      <c r="E2440">
        <v>1</v>
      </c>
      <c r="F2440">
        <v>3</v>
      </c>
      <c r="G2440">
        <v>42170</v>
      </c>
      <c r="H2440" t="s">
        <v>7</v>
      </c>
      <c r="I2440" t="s">
        <v>8</v>
      </c>
      <c r="J2440">
        <v>88</v>
      </c>
      <c r="K2440">
        <v>12</v>
      </c>
      <c r="L2440" t="s">
        <v>240</v>
      </c>
      <c r="M2440" t="s">
        <v>258</v>
      </c>
      <c r="N2440" t="s">
        <v>259</v>
      </c>
      <c r="O2440" s="9">
        <f t="shared" si="162"/>
        <v>29.333333333333332</v>
      </c>
      <c r="P2440" s="1">
        <f t="shared" si="163"/>
        <v>0.13636363636363635</v>
      </c>
      <c r="Q2440">
        <f t="shared" si="164"/>
        <v>0.40909090909090906</v>
      </c>
    </row>
    <row r="2441" spans="2:17" x14ac:dyDescent="0.25">
      <c r="B2441" t="s">
        <v>264</v>
      </c>
      <c r="C2441">
        <v>158071</v>
      </c>
      <c r="D2441">
        <v>1</v>
      </c>
      <c r="E2441">
        <v>1</v>
      </c>
      <c r="F2441">
        <v>5</v>
      </c>
      <c r="G2441">
        <v>41457</v>
      </c>
      <c r="H2441" t="s">
        <v>7</v>
      </c>
      <c r="I2441" t="s">
        <v>8</v>
      </c>
      <c r="J2441">
        <v>176</v>
      </c>
      <c r="K2441">
        <v>24</v>
      </c>
      <c r="L2441" t="s">
        <v>240</v>
      </c>
      <c r="M2441" t="s">
        <v>258</v>
      </c>
      <c r="N2441" t="s">
        <v>259</v>
      </c>
      <c r="O2441" s="9">
        <f t="shared" si="162"/>
        <v>35.200000000000003</v>
      </c>
      <c r="P2441" s="1">
        <f t="shared" si="163"/>
        <v>0.13636363636363635</v>
      </c>
      <c r="Q2441">
        <f t="shared" si="164"/>
        <v>0.68181818181818177</v>
      </c>
    </row>
    <row r="2442" spans="2:17" x14ac:dyDescent="0.25">
      <c r="B2442" t="s">
        <v>264</v>
      </c>
      <c r="C2442">
        <v>158090</v>
      </c>
      <c r="D2442">
        <v>1</v>
      </c>
      <c r="E2442">
        <v>1</v>
      </c>
      <c r="F2442">
        <v>5</v>
      </c>
      <c r="G2442">
        <v>41460</v>
      </c>
      <c r="H2442" t="s">
        <v>7</v>
      </c>
      <c r="I2442" t="s">
        <v>8</v>
      </c>
      <c r="J2442">
        <v>176</v>
      </c>
      <c r="K2442">
        <v>24</v>
      </c>
      <c r="L2442" t="s">
        <v>240</v>
      </c>
      <c r="M2442" t="s">
        <v>258</v>
      </c>
      <c r="N2442" t="s">
        <v>259</v>
      </c>
      <c r="O2442" s="9">
        <f t="shared" si="162"/>
        <v>35.200000000000003</v>
      </c>
      <c r="P2442" s="1">
        <f t="shared" si="163"/>
        <v>0.13636363636363635</v>
      </c>
      <c r="Q2442">
        <f t="shared" si="164"/>
        <v>0.68181818181818177</v>
      </c>
    </row>
    <row r="2443" spans="2:17" x14ac:dyDescent="0.25">
      <c r="B2443" t="s">
        <v>264</v>
      </c>
      <c r="C2443">
        <v>158089</v>
      </c>
      <c r="D2443">
        <v>1</v>
      </c>
      <c r="E2443">
        <v>1</v>
      </c>
      <c r="F2443">
        <v>5</v>
      </c>
      <c r="G2443">
        <v>41460</v>
      </c>
      <c r="H2443" t="s">
        <v>7</v>
      </c>
      <c r="I2443" t="s">
        <v>8</v>
      </c>
      <c r="J2443">
        <v>176</v>
      </c>
      <c r="K2443">
        <v>24</v>
      </c>
      <c r="L2443" t="s">
        <v>240</v>
      </c>
      <c r="M2443" t="s">
        <v>258</v>
      </c>
      <c r="N2443" t="s">
        <v>259</v>
      </c>
      <c r="O2443" s="9">
        <f t="shared" si="162"/>
        <v>35.200000000000003</v>
      </c>
      <c r="P2443" s="1">
        <f t="shared" si="163"/>
        <v>0.13636363636363635</v>
      </c>
      <c r="Q2443">
        <f t="shared" si="164"/>
        <v>0.68181818181818177</v>
      </c>
    </row>
    <row r="2444" spans="2:17" x14ac:dyDescent="0.25">
      <c r="B2444" t="s">
        <v>264</v>
      </c>
      <c r="C2444">
        <v>172649</v>
      </c>
      <c r="D2444">
        <v>1</v>
      </c>
      <c r="E2444">
        <v>1</v>
      </c>
      <c r="F2444">
        <v>4</v>
      </c>
      <c r="G2444">
        <v>41850</v>
      </c>
      <c r="H2444" t="s">
        <v>7</v>
      </c>
      <c r="I2444" t="s">
        <v>8</v>
      </c>
      <c r="J2444">
        <v>154</v>
      </c>
      <c r="K2444">
        <v>21</v>
      </c>
      <c r="L2444" t="s">
        <v>240</v>
      </c>
      <c r="M2444" t="s">
        <v>258</v>
      </c>
      <c r="N2444" t="s">
        <v>259</v>
      </c>
      <c r="O2444" s="9">
        <f t="shared" si="162"/>
        <v>38.5</v>
      </c>
      <c r="P2444" s="1">
        <f t="shared" si="163"/>
        <v>0.13636363636363635</v>
      </c>
      <c r="Q2444">
        <f t="shared" si="164"/>
        <v>0.54545454545454541</v>
      </c>
    </row>
    <row r="2445" spans="2:17" x14ac:dyDescent="0.25">
      <c r="B2445" t="s">
        <v>264</v>
      </c>
      <c r="C2445">
        <v>160128</v>
      </c>
      <c r="D2445">
        <v>1</v>
      </c>
      <c r="E2445">
        <v>1</v>
      </c>
      <c r="F2445">
        <v>2</v>
      </c>
      <c r="G2445">
        <v>41569</v>
      </c>
      <c r="H2445" t="s">
        <v>7</v>
      </c>
      <c r="I2445" t="s">
        <v>8</v>
      </c>
      <c r="J2445">
        <v>88</v>
      </c>
      <c r="K2445">
        <v>12</v>
      </c>
      <c r="L2445" t="s">
        <v>240</v>
      </c>
      <c r="M2445" t="s">
        <v>258</v>
      </c>
      <c r="N2445" t="s">
        <v>259</v>
      </c>
      <c r="O2445" s="9">
        <f t="shared" si="162"/>
        <v>44</v>
      </c>
      <c r="P2445" s="1">
        <f t="shared" si="163"/>
        <v>0.13636363636363635</v>
      </c>
      <c r="Q2445">
        <f t="shared" si="164"/>
        <v>0.27272727272727271</v>
      </c>
    </row>
    <row r="2446" spans="2:17" x14ac:dyDescent="0.25">
      <c r="B2446" t="s">
        <v>264</v>
      </c>
      <c r="C2446">
        <v>183970</v>
      </c>
      <c r="D2446">
        <v>1</v>
      </c>
      <c r="E2446">
        <v>1</v>
      </c>
      <c r="F2446">
        <v>2</v>
      </c>
      <c r="G2446">
        <v>42202</v>
      </c>
      <c r="H2446" t="s">
        <v>7</v>
      </c>
      <c r="I2446" t="s">
        <v>8</v>
      </c>
      <c r="J2446">
        <v>88</v>
      </c>
      <c r="K2446">
        <v>12</v>
      </c>
      <c r="L2446" t="s">
        <v>240</v>
      </c>
      <c r="M2446" t="s">
        <v>258</v>
      </c>
      <c r="N2446" t="s">
        <v>259</v>
      </c>
      <c r="O2446" s="9">
        <f t="shared" si="162"/>
        <v>44</v>
      </c>
      <c r="P2446" s="1">
        <f t="shared" si="163"/>
        <v>0.13636363636363635</v>
      </c>
      <c r="Q2446">
        <f t="shared" si="164"/>
        <v>0.27272727272727271</v>
      </c>
    </row>
    <row r="2447" spans="2:17" x14ac:dyDescent="0.25">
      <c r="B2447" t="s">
        <v>264</v>
      </c>
      <c r="C2447">
        <v>190347</v>
      </c>
      <c r="D2447">
        <v>1</v>
      </c>
      <c r="E2447">
        <v>1</v>
      </c>
      <c r="F2447">
        <v>2</v>
      </c>
      <c r="G2447">
        <v>42117</v>
      </c>
      <c r="H2447" t="s">
        <v>7</v>
      </c>
      <c r="I2447" t="s">
        <v>8</v>
      </c>
      <c r="J2447">
        <v>110</v>
      </c>
      <c r="K2447">
        <v>15</v>
      </c>
      <c r="L2447" t="s">
        <v>240</v>
      </c>
      <c r="M2447" t="s">
        <v>258</v>
      </c>
      <c r="N2447" t="s">
        <v>259</v>
      </c>
      <c r="O2447" s="9">
        <f t="shared" si="162"/>
        <v>55</v>
      </c>
      <c r="P2447" s="1">
        <f t="shared" si="163"/>
        <v>0.13636363636363635</v>
      </c>
      <c r="Q2447">
        <f t="shared" si="164"/>
        <v>0.27272727272727271</v>
      </c>
    </row>
    <row r="2448" spans="2:17" x14ac:dyDescent="0.25">
      <c r="B2448" t="s">
        <v>264</v>
      </c>
      <c r="C2448">
        <v>155796</v>
      </c>
      <c r="D2448">
        <v>2</v>
      </c>
      <c r="E2448">
        <v>2</v>
      </c>
      <c r="F2448">
        <v>7</v>
      </c>
      <c r="G2448">
        <v>41375</v>
      </c>
      <c r="H2448" t="s">
        <v>7</v>
      </c>
      <c r="I2448" t="s">
        <v>8</v>
      </c>
      <c r="J2448">
        <v>147</v>
      </c>
      <c r="K2448">
        <v>20</v>
      </c>
      <c r="L2448" t="s">
        <v>239</v>
      </c>
      <c r="M2448" t="s">
        <v>258</v>
      </c>
      <c r="N2448" t="s">
        <v>259</v>
      </c>
      <c r="O2448" s="9">
        <f t="shared" si="162"/>
        <v>21</v>
      </c>
      <c r="P2448" s="1">
        <f t="shared" si="163"/>
        <v>0.1360544217687075</v>
      </c>
      <c r="Q2448">
        <f t="shared" si="164"/>
        <v>0.95238095238095244</v>
      </c>
    </row>
    <row r="2449" spans="2:17" x14ac:dyDescent="0.25">
      <c r="B2449" t="s">
        <v>264</v>
      </c>
      <c r="C2449">
        <v>158088</v>
      </c>
      <c r="D2449">
        <v>1</v>
      </c>
      <c r="E2449">
        <v>1</v>
      </c>
      <c r="F2449">
        <v>4</v>
      </c>
      <c r="G2449">
        <v>41460</v>
      </c>
      <c r="H2449" t="s">
        <v>7</v>
      </c>
      <c r="I2449" t="s">
        <v>8</v>
      </c>
      <c r="J2449">
        <v>147</v>
      </c>
      <c r="K2449">
        <v>20</v>
      </c>
      <c r="L2449" t="s">
        <v>240</v>
      </c>
      <c r="M2449" t="s">
        <v>258</v>
      </c>
      <c r="N2449" t="s">
        <v>259</v>
      </c>
      <c r="O2449" s="9">
        <f t="shared" si="162"/>
        <v>36.75</v>
      </c>
      <c r="P2449" s="1">
        <f t="shared" si="163"/>
        <v>0.1360544217687075</v>
      </c>
      <c r="Q2449">
        <f t="shared" si="164"/>
        <v>0.54421768707482998</v>
      </c>
    </row>
    <row r="2450" spans="2:17" x14ac:dyDescent="0.25">
      <c r="B2450" t="s">
        <v>264</v>
      </c>
      <c r="C2450">
        <v>156989</v>
      </c>
      <c r="D2450">
        <v>1</v>
      </c>
      <c r="E2450">
        <v>1</v>
      </c>
      <c r="F2450">
        <v>4</v>
      </c>
      <c r="G2450">
        <v>41418</v>
      </c>
      <c r="H2450" t="s">
        <v>7</v>
      </c>
      <c r="I2450" t="s">
        <v>8</v>
      </c>
      <c r="J2450">
        <v>147</v>
      </c>
      <c r="K2450">
        <v>20</v>
      </c>
      <c r="L2450" t="s">
        <v>240</v>
      </c>
      <c r="M2450" t="s">
        <v>258</v>
      </c>
      <c r="N2450" t="s">
        <v>259</v>
      </c>
      <c r="O2450" s="9">
        <f t="shared" si="162"/>
        <v>36.75</v>
      </c>
      <c r="P2450" s="1">
        <f t="shared" si="163"/>
        <v>0.1360544217687075</v>
      </c>
      <c r="Q2450">
        <f t="shared" si="164"/>
        <v>0.54421768707482998</v>
      </c>
    </row>
    <row r="2451" spans="2:17" x14ac:dyDescent="0.25">
      <c r="B2451" t="s">
        <v>264</v>
      </c>
      <c r="C2451">
        <v>185447</v>
      </c>
      <c r="D2451">
        <v>1</v>
      </c>
      <c r="E2451">
        <v>1</v>
      </c>
      <c r="F2451">
        <v>3</v>
      </c>
      <c r="G2451">
        <v>42172</v>
      </c>
      <c r="H2451" t="s">
        <v>7</v>
      </c>
      <c r="I2451" t="s">
        <v>8</v>
      </c>
      <c r="J2451">
        <v>103</v>
      </c>
      <c r="K2451">
        <v>14</v>
      </c>
      <c r="L2451" t="s">
        <v>240</v>
      </c>
      <c r="M2451" t="s">
        <v>258</v>
      </c>
      <c r="N2451" t="s">
        <v>259</v>
      </c>
      <c r="O2451" s="9">
        <f t="shared" si="162"/>
        <v>34.333333333333336</v>
      </c>
      <c r="P2451" s="1">
        <f t="shared" si="163"/>
        <v>0.13592233009708737</v>
      </c>
      <c r="Q2451">
        <f t="shared" si="164"/>
        <v>0.40776699029126212</v>
      </c>
    </row>
    <row r="2452" spans="2:17" x14ac:dyDescent="0.25">
      <c r="B2452" t="s">
        <v>264</v>
      </c>
      <c r="C2452">
        <v>181845</v>
      </c>
      <c r="D2452">
        <v>1</v>
      </c>
      <c r="E2452">
        <v>1</v>
      </c>
      <c r="F2452">
        <v>3.5</v>
      </c>
      <c r="G2452">
        <v>41915</v>
      </c>
      <c r="H2452" t="s">
        <v>7</v>
      </c>
      <c r="I2452" t="s">
        <v>8</v>
      </c>
      <c r="J2452">
        <v>81</v>
      </c>
      <c r="K2452">
        <v>11</v>
      </c>
      <c r="L2452" t="s">
        <v>240</v>
      </c>
      <c r="M2452" t="s">
        <v>258</v>
      </c>
      <c r="N2452" t="s">
        <v>259</v>
      </c>
      <c r="O2452" s="9">
        <f t="shared" si="162"/>
        <v>23.142857142857142</v>
      </c>
      <c r="P2452" s="1">
        <f t="shared" si="163"/>
        <v>0.13580246913580246</v>
      </c>
      <c r="Q2452">
        <f t="shared" si="164"/>
        <v>0.47530864197530864</v>
      </c>
    </row>
    <row r="2453" spans="2:17" x14ac:dyDescent="0.25">
      <c r="B2453" t="s">
        <v>264</v>
      </c>
      <c r="C2453">
        <v>191979</v>
      </c>
      <c r="D2453">
        <v>1</v>
      </c>
      <c r="E2453">
        <v>1</v>
      </c>
      <c r="F2453">
        <v>4</v>
      </c>
      <c r="G2453">
        <v>42094</v>
      </c>
      <c r="H2453" t="s">
        <v>7</v>
      </c>
      <c r="I2453" t="s">
        <v>8</v>
      </c>
      <c r="J2453">
        <v>162</v>
      </c>
      <c r="K2453">
        <v>22</v>
      </c>
      <c r="L2453" t="s">
        <v>240</v>
      </c>
      <c r="M2453" t="s">
        <v>258</v>
      </c>
      <c r="N2453" t="s">
        <v>259</v>
      </c>
      <c r="O2453" s="9">
        <f t="shared" si="162"/>
        <v>40.5</v>
      </c>
      <c r="P2453" s="1">
        <f t="shared" si="163"/>
        <v>0.13580246913580246</v>
      </c>
      <c r="Q2453">
        <f t="shared" si="164"/>
        <v>0.54320987654320985</v>
      </c>
    </row>
    <row r="2454" spans="2:17" x14ac:dyDescent="0.25">
      <c r="B2454" t="s">
        <v>264</v>
      </c>
      <c r="C2454">
        <v>191979</v>
      </c>
      <c r="D2454">
        <v>1</v>
      </c>
      <c r="E2454">
        <v>1</v>
      </c>
      <c r="F2454">
        <v>4</v>
      </c>
      <c r="G2454">
        <v>42094</v>
      </c>
      <c r="H2454" t="s">
        <v>7</v>
      </c>
      <c r="I2454" t="s">
        <v>8</v>
      </c>
      <c r="J2454">
        <v>162</v>
      </c>
      <c r="K2454">
        <v>22</v>
      </c>
      <c r="L2454" t="s">
        <v>240</v>
      </c>
      <c r="M2454" t="s">
        <v>258</v>
      </c>
      <c r="N2454" t="s">
        <v>259</v>
      </c>
      <c r="O2454" s="9">
        <f t="shared" si="162"/>
        <v>40.5</v>
      </c>
      <c r="P2454" s="1">
        <f t="shared" si="163"/>
        <v>0.13580246913580246</v>
      </c>
      <c r="Q2454">
        <f t="shared" si="164"/>
        <v>0.54320987654320985</v>
      </c>
    </row>
    <row r="2455" spans="2:17" x14ac:dyDescent="0.25">
      <c r="B2455" t="s">
        <v>264</v>
      </c>
      <c r="C2455">
        <v>155906</v>
      </c>
      <c r="D2455">
        <v>1</v>
      </c>
      <c r="E2455">
        <v>1</v>
      </c>
      <c r="F2455">
        <v>3.5</v>
      </c>
      <c r="G2455">
        <v>41344</v>
      </c>
      <c r="H2455" t="s">
        <v>7</v>
      </c>
      <c r="I2455" t="s">
        <v>8</v>
      </c>
      <c r="J2455">
        <v>140</v>
      </c>
      <c r="K2455">
        <v>19</v>
      </c>
      <c r="L2455" t="s">
        <v>240</v>
      </c>
      <c r="M2455" t="s">
        <v>258</v>
      </c>
      <c r="N2455" t="s">
        <v>259</v>
      </c>
      <c r="O2455" s="9">
        <f t="shared" si="162"/>
        <v>40</v>
      </c>
      <c r="P2455" s="1">
        <f t="shared" si="163"/>
        <v>0.1357142857142857</v>
      </c>
      <c r="Q2455">
        <f t="shared" si="164"/>
        <v>0.47499999999999998</v>
      </c>
    </row>
    <row r="2456" spans="2:17" x14ac:dyDescent="0.25">
      <c r="B2456" t="s">
        <v>264</v>
      </c>
      <c r="C2456">
        <v>167459</v>
      </c>
      <c r="D2456">
        <v>2</v>
      </c>
      <c r="E2456">
        <v>1</v>
      </c>
      <c r="F2456">
        <v>6.5</v>
      </c>
      <c r="G2456">
        <v>42094</v>
      </c>
      <c r="H2456" t="s">
        <v>5</v>
      </c>
      <c r="I2456" t="s">
        <v>6</v>
      </c>
      <c r="J2456">
        <v>118</v>
      </c>
      <c r="K2456">
        <v>16</v>
      </c>
      <c r="L2456" t="s">
        <v>239</v>
      </c>
      <c r="M2456" t="s">
        <v>5</v>
      </c>
      <c r="N2456" t="s">
        <v>259</v>
      </c>
      <c r="O2456" s="9">
        <f t="shared" si="162"/>
        <v>18.153846153846153</v>
      </c>
      <c r="P2456" s="1">
        <f t="shared" si="163"/>
        <v>0.13559322033898305</v>
      </c>
      <c r="Q2456">
        <f t="shared" si="164"/>
        <v>0.88135593220338981</v>
      </c>
    </row>
    <row r="2457" spans="2:17" x14ac:dyDescent="0.25">
      <c r="B2457" t="s">
        <v>264</v>
      </c>
      <c r="C2457">
        <v>158218</v>
      </c>
      <c r="D2457">
        <v>1</v>
      </c>
      <c r="E2457">
        <v>1</v>
      </c>
      <c r="F2457">
        <v>4</v>
      </c>
      <c r="G2457">
        <v>41449</v>
      </c>
      <c r="H2457" t="s">
        <v>7</v>
      </c>
      <c r="I2457" t="s">
        <v>8</v>
      </c>
      <c r="J2457">
        <v>118</v>
      </c>
      <c r="K2457">
        <v>16</v>
      </c>
      <c r="L2457" t="s">
        <v>240</v>
      </c>
      <c r="M2457" t="s">
        <v>258</v>
      </c>
      <c r="N2457" t="s">
        <v>259</v>
      </c>
      <c r="O2457" s="9">
        <f t="shared" si="162"/>
        <v>29.5</v>
      </c>
      <c r="P2457" s="1">
        <f t="shared" si="163"/>
        <v>0.13559322033898305</v>
      </c>
      <c r="Q2457">
        <f t="shared" si="164"/>
        <v>0.5423728813559322</v>
      </c>
    </row>
    <row r="2458" spans="2:17" x14ac:dyDescent="0.25">
      <c r="B2458" t="s">
        <v>264</v>
      </c>
      <c r="C2458">
        <v>158217</v>
      </c>
      <c r="D2458">
        <v>1</v>
      </c>
      <c r="E2458">
        <v>1</v>
      </c>
      <c r="F2458">
        <v>4</v>
      </c>
      <c r="G2458">
        <v>41449</v>
      </c>
      <c r="H2458" t="s">
        <v>7</v>
      </c>
      <c r="I2458" t="s">
        <v>8</v>
      </c>
      <c r="J2458">
        <v>118</v>
      </c>
      <c r="K2458">
        <v>16</v>
      </c>
      <c r="L2458" t="s">
        <v>240</v>
      </c>
      <c r="M2458" t="s">
        <v>258</v>
      </c>
      <c r="N2458" t="s">
        <v>259</v>
      </c>
      <c r="O2458" s="9">
        <f t="shared" si="162"/>
        <v>29.5</v>
      </c>
      <c r="P2458" s="1">
        <f t="shared" si="163"/>
        <v>0.13559322033898305</v>
      </c>
      <c r="Q2458">
        <f t="shared" si="164"/>
        <v>0.5423728813559322</v>
      </c>
    </row>
    <row r="2459" spans="2:17" x14ac:dyDescent="0.25">
      <c r="B2459" t="s">
        <v>264</v>
      </c>
      <c r="C2459">
        <v>172757</v>
      </c>
      <c r="D2459">
        <v>1</v>
      </c>
      <c r="E2459">
        <v>1</v>
      </c>
      <c r="F2459">
        <v>4</v>
      </c>
      <c r="G2459">
        <v>41865</v>
      </c>
      <c r="H2459" t="s">
        <v>7</v>
      </c>
      <c r="I2459" t="s">
        <v>8</v>
      </c>
      <c r="J2459">
        <v>118</v>
      </c>
      <c r="K2459">
        <v>16</v>
      </c>
      <c r="L2459" t="s">
        <v>240</v>
      </c>
      <c r="M2459" t="s">
        <v>258</v>
      </c>
      <c r="N2459" t="s">
        <v>259</v>
      </c>
      <c r="O2459" s="9">
        <f t="shared" si="162"/>
        <v>29.5</v>
      </c>
      <c r="P2459" s="1">
        <f t="shared" si="163"/>
        <v>0.13559322033898305</v>
      </c>
      <c r="Q2459">
        <f t="shared" si="164"/>
        <v>0.5423728813559322</v>
      </c>
    </row>
    <row r="2460" spans="2:17" x14ac:dyDescent="0.25">
      <c r="B2460" t="s">
        <v>264</v>
      </c>
      <c r="C2460">
        <v>160860</v>
      </c>
      <c r="D2460">
        <v>2</v>
      </c>
      <c r="E2460">
        <v>1</v>
      </c>
      <c r="F2460">
        <v>3.5</v>
      </c>
      <c r="G2460">
        <v>41520</v>
      </c>
      <c r="H2460" t="s">
        <v>7</v>
      </c>
      <c r="I2460" t="s">
        <v>8</v>
      </c>
      <c r="J2460">
        <v>118</v>
      </c>
      <c r="K2460">
        <v>16</v>
      </c>
      <c r="L2460" t="s">
        <v>239</v>
      </c>
      <c r="M2460" t="s">
        <v>258</v>
      </c>
      <c r="N2460" t="s">
        <v>259</v>
      </c>
      <c r="O2460" s="9">
        <f t="shared" si="162"/>
        <v>33.714285714285715</v>
      </c>
      <c r="P2460" s="1">
        <f t="shared" si="163"/>
        <v>0.13559322033898305</v>
      </c>
      <c r="Q2460">
        <f t="shared" si="164"/>
        <v>0.47457627118644069</v>
      </c>
    </row>
    <row r="2461" spans="2:17" x14ac:dyDescent="0.25">
      <c r="B2461" t="s">
        <v>264</v>
      </c>
      <c r="C2461">
        <v>158376</v>
      </c>
      <c r="D2461">
        <v>2</v>
      </c>
      <c r="E2461">
        <v>2</v>
      </c>
      <c r="F2461">
        <v>3.5</v>
      </c>
      <c r="G2461">
        <v>41501</v>
      </c>
      <c r="H2461" t="s">
        <v>7</v>
      </c>
      <c r="I2461" t="s">
        <v>8</v>
      </c>
      <c r="J2461">
        <v>118</v>
      </c>
      <c r="K2461">
        <v>16</v>
      </c>
      <c r="L2461" t="s">
        <v>239</v>
      </c>
      <c r="M2461" t="s">
        <v>258</v>
      </c>
      <c r="N2461" t="s">
        <v>259</v>
      </c>
      <c r="O2461" s="9">
        <f t="shared" si="162"/>
        <v>33.714285714285715</v>
      </c>
      <c r="P2461" s="1">
        <f t="shared" si="163"/>
        <v>0.13559322033898305</v>
      </c>
      <c r="Q2461">
        <f t="shared" si="164"/>
        <v>0.47457627118644069</v>
      </c>
    </row>
    <row r="2462" spans="2:17" x14ac:dyDescent="0.25">
      <c r="B2462" t="s">
        <v>264</v>
      </c>
      <c r="C2462">
        <v>164913</v>
      </c>
      <c r="D2462">
        <v>2</v>
      </c>
      <c r="E2462">
        <v>1</v>
      </c>
      <c r="F2462">
        <v>3.5</v>
      </c>
      <c r="G2462">
        <v>41657</v>
      </c>
      <c r="H2462" t="s">
        <v>7</v>
      </c>
      <c r="I2462" t="s">
        <v>8</v>
      </c>
      <c r="J2462">
        <v>118</v>
      </c>
      <c r="K2462">
        <v>16</v>
      </c>
      <c r="L2462" t="s">
        <v>239</v>
      </c>
      <c r="M2462" t="s">
        <v>258</v>
      </c>
      <c r="N2462" t="s">
        <v>259</v>
      </c>
      <c r="O2462" s="9">
        <f t="shared" si="162"/>
        <v>33.714285714285715</v>
      </c>
      <c r="P2462" s="1">
        <f t="shared" si="163"/>
        <v>0.13559322033898305</v>
      </c>
      <c r="Q2462">
        <f t="shared" si="164"/>
        <v>0.47457627118644069</v>
      </c>
    </row>
    <row r="2463" spans="2:17" x14ac:dyDescent="0.25">
      <c r="B2463" t="s">
        <v>264</v>
      </c>
      <c r="C2463">
        <v>156214</v>
      </c>
      <c r="D2463">
        <v>1</v>
      </c>
      <c r="E2463">
        <v>1</v>
      </c>
      <c r="F2463">
        <v>3</v>
      </c>
      <c r="G2463">
        <v>41374</v>
      </c>
      <c r="H2463" t="s">
        <v>7</v>
      </c>
      <c r="I2463" t="s">
        <v>8</v>
      </c>
      <c r="J2463">
        <v>118</v>
      </c>
      <c r="K2463">
        <v>16</v>
      </c>
      <c r="L2463" t="s">
        <v>240</v>
      </c>
      <c r="M2463" t="s">
        <v>258</v>
      </c>
      <c r="N2463" t="s">
        <v>259</v>
      </c>
      <c r="O2463" s="9">
        <f t="shared" si="162"/>
        <v>39.333333333333336</v>
      </c>
      <c r="P2463" s="1">
        <f t="shared" si="163"/>
        <v>0.13559322033898305</v>
      </c>
      <c r="Q2463">
        <f t="shared" si="164"/>
        <v>0.40677966101694918</v>
      </c>
    </row>
    <row r="2464" spans="2:17" x14ac:dyDescent="0.25">
      <c r="B2464" t="s">
        <v>264</v>
      </c>
      <c r="C2464">
        <v>167607</v>
      </c>
      <c r="D2464">
        <v>1</v>
      </c>
      <c r="E2464">
        <v>1</v>
      </c>
      <c r="F2464">
        <v>6</v>
      </c>
      <c r="G2464">
        <v>41751</v>
      </c>
      <c r="H2464" t="s">
        <v>7</v>
      </c>
      <c r="I2464" t="s">
        <v>8</v>
      </c>
      <c r="J2464">
        <v>155</v>
      </c>
      <c r="K2464">
        <v>21</v>
      </c>
      <c r="L2464" t="s">
        <v>240</v>
      </c>
      <c r="M2464" t="s">
        <v>258</v>
      </c>
      <c r="N2464" t="s">
        <v>259</v>
      </c>
      <c r="O2464" s="9">
        <f t="shared" si="162"/>
        <v>25.833333333333332</v>
      </c>
      <c r="P2464" s="1">
        <f t="shared" si="163"/>
        <v>0.13548387096774195</v>
      </c>
      <c r="Q2464">
        <f t="shared" si="164"/>
        <v>0.81290322580645169</v>
      </c>
    </row>
    <row r="2465" spans="2:17" x14ac:dyDescent="0.25">
      <c r="B2465" t="s">
        <v>264</v>
      </c>
      <c r="C2465">
        <v>176887</v>
      </c>
      <c r="D2465">
        <v>2</v>
      </c>
      <c r="E2465">
        <v>1</v>
      </c>
      <c r="F2465">
        <v>8</v>
      </c>
      <c r="G2465">
        <v>42051</v>
      </c>
      <c r="H2465" t="s">
        <v>7</v>
      </c>
      <c r="I2465" t="s">
        <v>8</v>
      </c>
      <c r="J2465">
        <v>96</v>
      </c>
      <c r="K2465">
        <v>13</v>
      </c>
      <c r="L2465" t="s">
        <v>239</v>
      </c>
      <c r="M2465" t="s">
        <v>258</v>
      </c>
      <c r="N2465" t="s">
        <v>259</v>
      </c>
      <c r="O2465" s="9">
        <f t="shared" si="162"/>
        <v>12</v>
      </c>
      <c r="P2465" s="1">
        <f t="shared" si="163"/>
        <v>0.13541666666666666</v>
      </c>
      <c r="Q2465">
        <f t="shared" si="164"/>
        <v>1.0833333333333333</v>
      </c>
    </row>
    <row r="2466" spans="2:17" x14ac:dyDescent="0.25">
      <c r="B2466" t="s">
        <v>264</v>
      </c>
      <c r="C2466">
        <v>181570</v>
      </c>
      <c r="D2466">
        <v>2</v>
      </c>
      <c r="E2466">
        <v>1</v>
      </c>
      <c r="F2466">
        <v>7.5</v>
      </c>
      <c r="G2466">
        <v>41891</v>
      </c>
      <c r="H2466" t="s">
        <v>7</v>
      </c>
      <c r="I2466" t="s">
        <v>8</v>
      </c>
      <c r="J2466">
        <v>96</v>
      </c>
      <c r="K2466">
        <v>13</v>
      </c>
      <c r="L2466" t="s">
        <v>239</v>
      </c>
      <c r="M2466" t="s">
        <v>258</v>
      </c>
      <c r="N2466" t="s">
        <v>259</v>
      </c>
      <c r="O2466" s="9">
        <f t="shared" si="162"/>
        <v>12.8</v>
      </c>
      <c r="P2466" s="1">
        <f t="shared" si="163"/>
        <v>0.13541666666666666</v>
      </c>
      <c r="Q2466">
        <f t="shared" si="164"/>
        <v>1.015625</v>
      </c>
    </row>
    <row r="2467" spans="2:17" x14ac:dyDescent="0.25">
      <c r="B2467" t="s">
        <v>264</v>
      </c>
      <c r="C2467">
        <v>164071</v>
      </c>
      <c r="D2467">
        <v>1</v>
      </c>
      <c r="E2467">
        <v>1</v>
      </c>
      <c r="F2467">
        <v>3</v>
      </c>
      <c r="G2467">
        <v>41646</v>
      </c>
      <c r="H2467" t="s">
        <v>7</v>
      </c>
      <c r="I2467" t="s">
        <v>8</v>
      </c>
      <c r="J2467">
        <v>96</v>
      </c>
      <c r="K2467">
        <v>13</v>
      </c>
      <c r="L2467" t="s">
        <v>240</v>
      </c>
      <c r="M2467" t="s">
        <v>258</v>
      </c>
      <c r="N2467" t="s">
        <v>259</v>
      </c>
      <c r="O2467" s="9">
        <f t="shared" si="162"/>
        <v>32</v>
      </c>
      <c r="P2467" s="1">
        <f t="shared" si="163"/>
        <v>0.13541666666666666</v>
      </c>
      <c r="Q2467">
        <f t="shared" si="164"/>
        <v>0.40625</v>
      </c>
    </row>
    <row r="2468" spans="2:17" x14ac:dyDescent="0.25">
      <c r="B2468" t="s">
        <v>264</v>
      </c>
      <c r="C2468">
        <v>164080</v>
      </c>
      <c r="D2468">
        <v>1</v>
      </c>
      <c r="E2468">
        <v>1</v>
      </c>
      <c r="F2468">
        <v>3</v>
      </c>
      <c r="G2468">
        <v>41650</v>
      </c>
      <c r="H2468" t="s">
        <v>7</v>
      </c>
      <c r="I2468" t="s">
        <v>8</v>
      </c>
      <c r="J2468">
        <v>96</v>
      </c>
      <c r="K2468">
        <v>13</v>
      </c>
      <c r="L2468" t="s">
        <v>240</v>
      </c>
      <c r="M2468" t="s">
        <v>258</v>
      </c>
      <c r="N2468" t="s">
        <v>259</v>
      </c>
      <c r="O2468" s="9">
        <f t="shared" si="162"/>
        <v>32</v>
      </c>
      <c r="P2468" s="1">
        <f t="shared" si="163"/>
        <v>0.13541666666666666</v>
      </c>
      <c r="Q2468">
        <f t="shared" si="164"/>
        <v>0.40625</v>
      </c>
    </row>
    <row r="2469" spans="2:17" x14ac:dyDescent="0.25">
      <c r="B2469" t="s">
        <v>264</v>
      </c>
      <c r="C2469">
        <v>171579</v>
      </c>
      <c r="D2469">
        <v>1</v>
      </c>
      <c r="E2469">
        <v>1</v>
      </c>
      <c r="F2469">
        <v>3</v>
      </c>
      <c r="G2469">
        <v>41824</v>
      </c>
      <c r="H2469" t="s">
        <v>7</v>
      </c>
      <c r="I2469" t="s">
        <v>8</v>
      </c>
      <c r="J2469">
        <v>96</v>
      </c>
      <c r="K2469">
        <v>13</v>
      </c>
      <c r="L2469" t="s">
        <v>240</v>
      </c>
      <c r="M2469" t="s">
        <v>258</v>
      </c>
      <c r="N2469" t="s">
        <v>259</v>
      </c>
      <c r="O2469" s="9">
        <f t="shared" si="162"/>
        <v>32</v>
      </c>
      <c r="P2469" s="1">
        <f t="shared" si="163"/>
        <v>0.13541666666666666</v>
      </c>
      <c r="Q2469">
        <f t="shared" si="164"/>
        <v>0.40625</v>
      </c>
    </row>
    <row r="2470" spans="2:17" x14ac:dyDescent="0.25">
      <c r="B2470" t="s">
        <v>264</v>
      </c>
      <c r="C2470">
        <v>160633</v>
      </c>
      <c r="D2470">
        <v>1</v>
      </c>
      <c r="E2470">
        <v>1</v>
      </c>
      <c r="F2470">
        <v>2</v>
      </c>
      <c r="G2470">
        <v>41543</v>
      </c>
      <c r="H2470" t="s">
        <v>7</v>
      </c>
      <c r="I2470" t="s">
        <v>8</v>
      </c>
      <c r="J2470">
        <v>96</v>
      </c>
      <c r="K2470">
        <v>13</v>
      </c>
      <c r="L2470" t="s">
        <v>240</v>
      </c>
      <c r="M2470" t="s">
        <v>258</v>
      </c>
      <c r="N2470" t="s">
        <v>259</v>
      </c>
      <c r="O2470" s="9">
        <f t="shared" si="162"/>
        <v>48</v>
      </c>
      <c r="P2470" s="1">
        <f t="shared" si="163"/>
        <v>0.13541666666666666</v>
      </c>
      <c r="Q2470">
        <f t="shared" si="164"/>
        <v>0.27083333333333331</v>
      </c>
    </row>
    <row r="2471" spans="2:17" x14ac:dyDescent="0.25">
      <c r="B2471" t="s">
        <v>264</v>
      </c>
      <c r="C2471">
        <v>158015</v>
      </c>
      <c r="D2471">
        <v>2</v>
      </c>
      <c r="E2471">
        <v>2</v>
      </c>
      <c r="F2471">
        <v>5</v>
      </c>
      <c r="G2471">
        <v>41453</v>
      </c>
      <c r="H2471" t="s">
        <v>7</v>
      </c>
      <c r="I2471" t="s">
        <v>8</v>
      </c>
      <c r="J2471">
        <v>133</v>
      </c>
      <c r="K2471">
        <v>18</v>
      </c>
      <c r="L2471" t="s">
        <v>239</v>
      </c>
      <c r="M2471" t="s">
        <v>258</v>
      </c>
      <c r="N2471" t="s">
        <v>259</v>
      </c>
      <c r="O2471" s="9">
        <f t="shared" si="162"/>
        <v>26.6</v>
      </c>
      <c r="P2471" s="1">
        <f t="shared" si="163"/>
        <v>0.13533834586466165</v>
      </c>
      <c r="Q2471">
        <f t="shared" si="164"/>
        <v>0.67669172932330823</v>
      </c>
    </row>
    <row r="2472" spans="2:17" x14ac:dyDescent="0.25">
      <c r="B2472" t="s">
        <v>264</v>
      </c>
      <c r="C2472">
        <v>164172</v>
      </c>
      <c r="D2472">
        <v>1</v>
      </c>
      <c r="E2472">
        <v>1</v>
      </c>
      <c r="F2472">
        <v>5</v>
      </c>
      <c r="G2472">
        <v>41661</v>
      </c>
      <c r="H2472" t="s">
        <v>7</v>
      </c>
      <c r="I2472" t="s">
        <v>8</v>
      </c>
      <c r="J2472">
        <v>133</v>
      </c>
      <c r="K2472">
        <v>18</v>
      </c>
      <c r="L2472" t="s">
        <v>240</v>
      </c>
      <c r="M2472" t="s">
        <v>258</v>
      </c>
      <c r="N2472" t="s">
        <v>259</v>
      </c>
      <c r="O2472" s="9">
        <f t="shared" si="162"/>
        <v>26.6</v>
      </c>
      <c r="P2472" s="1">
        <f t="shared" si="163"/>
        <v>0.13533834586466165</v>
      </c>
      <c r="Q2472">
        <f t="shared" si="164"/>
        <v>0.67669172932330823</v>
      </c>
    </row>
    <row r="2473" spans="2:17" x14ac:dyDescent="0.25">
      <c r="B2473" t="s">
        <v>264</v>
      </c>
      <c r="C2473">
        <v>189648</v>
      </c>
      <c r="D2473">
        <v>1</v>
      </c>
      <c r="E2473">
        <v>1</v>
      </c>
      <c r="F2473">
        <v>3</v>
      </c>
      <c r="G2473">
        <v>42285</v>
      </c>
      <c r="H2473" t="s">
        <v>7</v>
      </c>
      <c r="I2473" t="s">
        <v>8</v>
      </c>
      <c r="J2473">
        <v>37</v>
      </c>
      <c r="K2473">
        <v>5</v>
      </c>
      <c r="L2473" t="s">
        <v>240</v>
      </c>
      <c r="M2473" t="s">
        <v>258</v>
      </c>
      <c r="N2473" t="s">
        <v>259</v>
      </c>
      <c r="O2473" s="9">
        <f t="shared" si="162"/>
        <v>12.333333333333334</v>
      </c>
      <c r="P2473" s="1">
        <f t="shared" si="163"/>
        <v>0.13513513513513514</v>
      </c>
      <c r="Q2473">
        <f t="shared" si="164"/>
        <v>0.40540540540540543</v>
      </c>
    </row>
    <row r="2474" spans="2:17" x14ac:dyDescent="0.25">
      <c r="B2474" t="s">
        <v>264</v>
      </c>
      <c r="C2474">
        <v>166779</v>
      </c>
      <c r="D2474">
        <v>1</v>
      </c>
      <c r="E2474">
        <v>1</v>
      </c>
      <c r="F2474">
        <v>5</v>
      </c>
      <c r="G2474">
        <v>41641</v>
      </c>
      <c r="H2474" t="s">
        <v>7</v>
      </c>
      <c r="I2474" t="s">
        <v>8</v>
      </c>
      <c r="J2474">
        <v>148</v>
      </c>
      <c r="K2474">
        <v>20</v>
      </c>
      <c r="L2474" t="s">
        <v>240</v>
      </c>
      <c r="M2474" t="s">
        <v>258</v>
      </c>
      <c r="N2474" t="s">
        <v>259</v>
      </c>
      <c r="O2474" s="9">
        <f t="shared" si="162"/>
        <v>29.6</v>
      </c>
      <c r="P2474" s="1">
        <f t="shared" si="163"/>
        <v>0.13513513513513514</v>
      </c>
      <c r="Q2474">
        <f t="shared" si="164"/>
        <v>0.67567567567567566</v>
      </c>
    </row>
    <row r="2475" spans="2:17" x14ac:dyDescent="0.25">
      <c r="B2475" t="s">
        <v>264</v>
      </c>
      <c r="C2475">
        <v>157419</v>
      </c>
      <c r="D2475">
        <v>1</v>
      </c>
      <c r="E2475">
        <v>1</v>
      </c>
      <c r="F2475">
        <v>4</v>
      </c>
      <c r="G2475">
        <v>41425</v>
      </c>
      <c r="H2475" t="s">
        <v>7</v>
      </c>
      <c r="I2475" t="s">
        <v>8</v>
      </c>
      <c r="J2475">
        <v>148</v>
      </c>
      <c r="K2475">
        <v>20</v>
      </c>
      <c r="L2475" t="s">
        <v>240</v>
      </c>
      <c r="M2475" t="s">
        <v>258</v>
      </c>
      <c r="N2475" t="s">
        <v>259</v>
      </c>
      <c r="O2475" s="9">
        <f t="shared" si="162"/>
        <v>37</v>
      </c>
      <c r="P2475" s="1">
        <f t="shared" si="163"/>
        <v>0.13513513513513514</v>
      </c>
      <c r="Q2475">
        <f t="shared" si="164"/>
        <v>0.54054054054054057</v>
      </c>
    </row>
    <row r="2476" spans="2:17" x14ac:dyDescent="0.25">
      <c r="B2476" t="s">
        <v>264</v>
      </c>
      <c r="C2476">
        <v>165785</v>
      </c>
      <c r="D2476">
        <v>1</v>
      </c>
      <c r="E2476">
        <v>1</v>
      </c>
      <c r="F2476">
        <v>4</v>
      </c>
      <c r="G2476">
        <v>41585</v>
      </c>
      <c r="H2476" t="s">
        <v>7</v>
      </c>
      <c r="I2476" t="s">
        <v>8</v>
      </c>
      <c r="J2476">
        <v>148</v>
      </c>
      <c r="K2476">
        <v>20</v>
      </c>
      <c r="L2476" t="s">
        <v>240</v>
      </c>
      <c r="M2476" t="s">
        <v>258</v>
      </c>
      <c r="N2476" t="s">
        <v>259</v>
      </c>
      <c r="O2476" s="9">
        <f t="shared" si="162"/>
        <v>37</v>
      </c>
      <c r="P2476" s="1">
        <f t="shared" si="163"/>
        <v>0.13513513513513514</v>
      </c>
      <c r="Q2476">
        <f t="shared" si="164"/>
        <v>0.54054054054054057</v>
      </c>
    </row>
    <row r="2477" spans="2:17" x14ac:dyDescent="0.25">
      <c r="B2477" t="s">
        <v>264</v>
      </c>
      <c r="C2477">
        <v>170214</v>
      </c>
      <c r="D2477">
        <v>1</v>
      </c>
      <c r="E2477">
        <v>1</v>
      </c>
      <c r="F2477">
        <v>2</v>
      </c>
      <c r="G2477">
        <v>41830</v>
      </c>
      <c r="H2477" t="s">
        <v>7</v>
      </c>
      <c r="I2477" t="s">
        <v>8</v>
      </c>
      <c r="J2477">
        <v>74</v>
      </c>
      <c r="K2477">
        <v>10</v>
      </c>
      <c r="L2477" t="s">
        <v>240</v>
      </c>
      <c r="M2477" t="s">
        <v>258</v>
      </c>
      <c r="N2477" t="s">
        <v>259</v>
      </c>
      <c r="O2477" s="9">
        <f t="shared" si="162"/>
        <v>37</v>
      </c>
      <c r="P2477" s="1">
        <f t="shared" si="163"/>
        <v>0.13513513513513514</v>
      </c>
      <c r="Q2477">
        <f t="shared" si="164"/>
        <v>0.27027027027027029</v>
      </c>
    </row>
    <row r="2478" spans="2:17" x14ac:dyDescent="0.25">
      <c r="B2478" t="s">
        <v>264</v>
      </c>
      <c r="C2478">
        <v>160623</v>
      </c>
      <c r="D2478">
        <v>1</v>
      </c>
      <c r="E2478">
        <v>1</v>
      </c>
      <c r="F2478">
        <v>3</v>
      </c>
      <c r="G2478">
        <v>41542</v>
      </c>
      <c r="H2478" t="s">
        <v>7</v>
      </c>
      <c r="I2478" t="s">
        <v>8</v>
      </c>
      <c r="J2478">
        <v>148</v>
      </c>
      <c r="K2478">
        <v>20</v>
      </c>
      <c r="L2478" t="s">
        <v>240</v>
      </c>
      <c r="M2478" t="s">
        <v>258</v>
      </c>
      <c r="N2478" t="s">
        <v>259</v>
      </c>
      <c r="O2478" s="9">
        <f t="shared" si="162"/>
        <v>49.333333333333336</v>
      </c>
      <c r="P2478" s="1">
        <f t="shared" si="163"/>
        <v>0.13513513513513514</v>
      </c>
      <c r="Q2478">
        <f t="shared" si="164"/>
        <v>0.40540540540540543</v>
      </c>
    </row>
    <row r="2479" spans="2:17" x14ac:dyDescent="0.25">
      <c r="B2479" t="s">
        <v>264</v>
      </c>
      <c r="C2479">
        <v>167632</v>
      </c>
      <c r="D2479">
        <v>1</v>
      </c>
      <c r="E2479">
        <v>1</v>
      </c>
      <c r="F2479">
        <v>5</v>
      </c>
      <c r="G2479">
        <v>41748</v>
      </c>
      <c r="H2479" t="s">
        <v>7</v>
      </c>
      <c r="I2479" t="s">
        <v>8</v>
      </c>
      <c r="J2479">
        <v>163</v>
      </c>
      <c r="K2479">
        <v>22</v>
      </c>
      <c r="L2479" t="s">
        <v>240</v>
      </c>
      <c r="M2479" t="s">
        <v>258</v>
      </c>
      <c r="N2479" t="s">
        <v>259</v>
      </c>
      <c r="O2479" s="9">
        <f t="shared" si="162"/>
        <v>32.6</v>
      </c>
      <c r="P2479" s="1">
        <f t="shared" si="163"/>
        <v>0.13496932515337423</v>
      </c>
      <c r="Q2479">
        <f t="shared" si="164"/>
        <v>0.67484662576687116</v>
      </c>
    </row>
    <row r="2480" spans="2:17" x14ac:dyDescent="0.25">
      <c r="B2480" t="s">
        <v>264</v>
      </c>
      <c r="C2480">
        <v>182187</v>
      </c>
      <c r="D2480">
        <v>2</v>
      </c>
      <c r="E2480">
        <v>1</v>
      </c>
      <c r="F2480">
        <v>10</v>
      </c>
      <c r="G2480">
        <v>41911</v>
      </c>
      <c r="H2480" t="s">
        <v>7</v>
      </c>
      <c r="I2480" t="s">
        <v>8</v>
      </c>
      <c r="J2480">
        <v>126</v>
      </c>
      <c r="K2480">
        <v>17</v>
      </c>
      <c r="L2480" t="s">
        <v>239</v>
      </c>
      <c r="M2480" t="s">
        <v>258</v>
      </c>
      <c r="N2480" t="s">
        <v>259</v>
      </c>
      <c r="O2480" s="9">
        <f t="shared" si="162"/>
        <v>12.6</v>
      </c>
      <c r="P2480" s="1">
        <f t="shared" si="163"/>
        <v>0.13492063492063491</v>
      </c>
      <c r="Q2480">
        <f t="shared" si="164"/>
        <v>1.3492063492063491</v>
      </c>
    </row>
    <row r="2481" spans="2:17" x14ac:dyDescent="0.25">
      <c r="B2481" t="s">
        <v>264</v>
      </c>
      <c r="C2481">
        <v>159854</v>
      </c>
      <c r="D2481">
        <v>1</v>
      </c>
      <c r="E2481">
        <v>1</v>
      </c>
      <c r="F2481">
        <v>4.5</v>
      </c>
      <c r="G2481">
        <v>41474</v>
      </c>
      <c r="H2481" t="s">
        <v>7</v>
      </c>
      <c r="I2481" t="s">
        <v>8</v>
      </c>
      <c r="J2481">
        <v>126</v>
      </c>
      <c r="K2481">
        <v>17</v>
      </c>
      <c r="L2481" t="s">
        <v>240</v>
      </c>
      <c r="M2481" t="s">
        <v>258</v>
      </c>
      <c r="N2481" t="s">
        <v>259</v>
      </c>
      <c r="O2481" s="9">
        <f t="shared" si="162"/>
        <v>28</v>
      </c>
      <c r="P2481" s="1">
        <f t="shared" si="163"/>
        <v>0.13492063492063491</v>
      </c>
      <c r="Q2481">
        <f t="shared" si="164"/>
        <v>0.6071428571428571</v>
      </c>
    </row>
    <row r="2482" spans="2:17" x14ac:dyDescent="0.25">
      <c r="B2482" t="s">
        <v>264</v>
      </c>
      <c r="C2482">
        <v>164948</v>
      </c>
      <c r="D2482">
        <v>1</v>
      </c>
      <c r="E2482">
        <v>1</v>
      </c>
      <c r="F2482">
        <v>3</v>
      </c>
      <c r="G2482">
        <v>41656</v>
      </c>
      <c r="H2482" t="s">
        <v>7</v>
      </c>
      <c r="I2482" t="s">
        <v>8</v>
      </c>
      <c r="J2482">
        <v>126</v>
      </c>
      <c r="K2482">
        <v>17</v>
      </c>
      <c r="L2482" t="s">
        <v>240</v>
      </c>
      <c r="M2482" t="s">
        <v>258</v>
      </c>
      <c r="N2482" t="s">
        <v>259</v>
      </c>
      <c r="O2482" s="9">
        <f t="shared" si="162"/>
        <v>42</v>
      </c>
      <c r="P2482" s="1">
        <f t="shared" si="163"/>
        <v>0.13492063492063491</v>
      </c>
      <c r="Q2482">
        <f t="shared" si="164"/>
        <v>0.40476190476190477</v>
      </c>
    </row>
    <row r="2483" spans="2:17" x14ac:dyDescent="0.25">
      <c r="B2483" t="s">
        <v>264</v>
      </c>
      <c r="C2483">
        <v>181906</v>
      </c>
      <c r="D2483">
        <v>1</v>
      </c>
      <c r="E2483">
        <v>1</v>
      </c>
      <c r="F2483">
        <v>3</v>
      </c>
      <c r="G2483">
        <v>41901</v>
      </c>
      <c r="H2483" t="s">
        <v>7</v>
      </c>
      <c r="I2483" t="s">
        <v>8</v>
      </c>
      <c r="J2483">
        <v>89</v>
      </c>
      <c r="K2483">
        <v>12</v>
      </c>
      <c r="L2483" t="s">
        <v>240</v>
      </c>
      <c r="M2483" t="s">
        <v>258</v>
      </c>
      <c r="N2483" t="s">
        <v>259</v>
      </c>
      <c r="O2483" s="9">
        <f t="shared" si="162"/>
        <v>29.666666666666668</v>
      </c>
      <c r="P2483" s="1">
        <f t="shared" si="163"/>
        <v>0.1348314606741573</v>
      </c>
      <c r="Q2483">
        <f t="shared" si="164"/>
        <v>0.4044943820224719</v>
      </c>
    </row>
    <row r="2484" spans="2:17" x14ac:dyDescent="0.25">
      <c r="B2484" t="s">
        <v>264</v>
      </c>
      <c r="C2484">
        <v>188846</v>
      </c>
      <c r="D2484">
        <v>1</v>
      </c>
      <c r="E2484">
        <v>1</v>
      </c>
      <c r="F2484">
        <v>5</v>
      </c>
      <c r="G2484">
        <v>42102</v>
      </c>
      <c r="H2484" t="s">
        <v>7</v>
      </c>
      <c r="I2484" t="s">
        <v>8</v>
      </c>
      <c r="J2484">
        <v>178</v>
      </c>
      <c r="K2484">
        <v>24</v>
      </c>
      <c r="L2484" t="s">
        <v>240</v>
      </c>
      <c r="M2484" t="s">
        <v>258</v>
      </c>
      <c r="N2484" t="s">
        <v>259</v>
      </c>
      <c r="O2484" s="9">
        <f t="shared" si="162"/>
        <v>35.6</v>
      </c>
      <c r="P2484" s="1">
        <f t="shared" si="163"/>
        <v>0.1348314606741573</v>
      </c>
      <c r="Q2484">
        <f t="shared" si="164"/>
        <v>0.6741573033707865</v>
      </c>
    </row>
    <row r="2485" spans="2:17" x14ac:dyDescent="0.25">
      <c r="B2485" t="s">
        <v>264</v>
      </c>
      <c r="C2485">
        <v>181629</v>
      </c>
      <c r="D2485">
        <v>1</v>
      </c>
      <c r="E2485">
        <v>1</v>
      </c>
      <c r="F2485">
        <v>3.5</v>
      </c>
      <c r="G2485">
        <v>41884</v>
      </c>
      <c r="H2485" t="s">
        <v>7</v>
      </c>
      <c r="I2485" t="s">
        <v>8</v>
      </c>
      <c r="J2485">
        <v>141</v>
      </c>
      <c r="K2485">
        <v>19</v>
      </c>
      <c r="L2485" t="s">
        <v>240</v>
      </c>
      <c r="M2485" t="s">
        <v>258</v>
      </c>
      <c r="N2485" t="s">
        <v>259</v>
      </c>
      <c r="O2485" s="9">
        <f t="shared" si="162"/>
        <v>40.285714285714285</v>
      </c>
      <c r="P2485" s="1">
        <f t="shared" si="163"/>
        <v>0.13475177304964539</v>
      </c>
      <c r="Q2485">
        <f t="shared" si="164"/>
        <v>0.47163120567375888</v>
      </c>
    </row>
    <row r="2486" spans="2:17" x14ac:dyDescent="0.25">
      <c r="B2486" t="s">
        <v>264</v>
      </c>
      <c r="C2486">
        <v>173311</v>
      </c>
      <c r="D2486">
        <v>1</v>
      </c>
      <c r="E2486">
        <v>1</v>
      </c>
      <c r="F2486">
        <v>2</v>
      </c>
      <c r="G2486">
        <v>41857</v>
      </c>
      <c r="H2486" t="s">
        <v>7</v>
      </c>
      <c r="I2486" t="s">
        <v>8</v>
      </c>
      <c r="J2486">
        <v>52</v>
      </c>
      <c r="K2486">
        <v>7</v>
      </c>
      <c r="L2486" t="s">
        <v>240</v>
      </c>
      <c r="M2486" t="s">
        <v>258</v>
      </c>
      <c r="N2486" t="s">
        <v>259</v>
      </c>
      <c r="O2486" s="9">
        <f t="shared" si="162"/>
        <v>26</v>
      </c>
      <c r="P2486" s="1">
        <f t="shared" si="163"/>
        <v>0.13461538461538461</v>
      </c>
      <c r="Q2486">
        <f t="shared" si="164"/>
        <v>0.26923076923076922</v>
      </c>
    </row>
    <row r="2487" spans="2:17" x14ac:dyDescent="0.25">
      <c r="B2487" t="s">
        <v>264</v>
      </c>
      <c r="C2487">
        <v>182401</v>
      </c>
      <c r="D2487">
        <v>1</v>
      </c>
      <c r="E2487">
        <v>1</v>
      </c>
      <c r="F2487">
        <v>2</v>
      </c>
      <c r="G2487">
        <v>41864</v>
      </c>
      <c r="H2487" t="s">
        <v>7</v>
      </c>
      <c r="I2487" t="s">
        <v>8</v>
      </c>
      <c r="J2487">
        <v>52</v>
      </c>
      <c r="K2487">
        <v>7</v>
      </c>
      <c r="L2487" t="s">
        <v>240</v>
      </c>
      <c r="M2487" t="s">
        <v>258</v>
      </c>
      <c r="N2487" t="s">
        <v>259</v>
      </c>
      <c r="O2487" s="9">
        <f t="shared" si="162"/>
        <v>26</v>
      </c>
      <c r="P2487" s="1">
        <f t="shared" si="163"/>
        <v>0.13461538461538461</v>
      </c>
      <c r="Q2487">
        <f t="shared" si="164"/>
        <v>0.26923076923076922</v>
      </c>
    </row>
    <row r="2488" spans="2:17" x14ac:dyDescent="0.25">
      <c r="B2488" t="s">
        <v>264</v>
      </c>
      <c r="C2488">
        <v>170788</v>
      </c>
      <c r="D2488">
        <v>1</v>
      </c>
      <c r="E2488">
        <v>1</v>
      </c>
      <c r="F2488">
        <v>3.5</v>
      </c>
      <c r="G2488">
        <v>41769</v>
      </c>
      <c r="H2488" t="s">
        <v>7</v>
      </c>
      <c r="I2488" t="s">
        <v>8</v>
      </c>
      <c r="J2488">
        <v>104</v>
      </c>
      <c r="K2488">
        <v>14</v>
      </c>
      <c r="L2488" t="s">
        <v>240</v>
      </c>
      <c r="M2488" t="s">
        <v>258</v>
      </c>
      <c r="N2488" t="s">
        <v>259</v>
      </c>
      <c r="O2488" s="9">
        <f t="shared" si="162"/>
        <v>29.714285714285715</v>
      </c>
      <c r="P2488" s="1">
        <f t="shared" si="163"/>
        <v>0.13461538461538461</v>
      </c>
      <c r="Q2488">
        <f t="shared" si="164"/>
        <v>0.47115384615384615</v>
      </c>
    </row>
    <row r="2489" spans="2:17" x14ac:dyDescent="0.25">
      <c r="B2489" t="s">
        <v>264</v>
      </c>
      <c r="C2489">
        <v>173954</v>
      </c>
      <c r="D2489">
        <v>1</v>
      </c>
      <c r="E2489">
        <v>1</v>
      </c>
      <c r="F2489">
        <v>3.5</v>
      </c>
      <c r="G2489">
        <v>41876</v>
      </c>
      <c r="H2489" t="s">
        <v>7</v>
      </c>
      <c r="I2489" t="s">
        <v>8</v>
      </c>
      <c r="J2489">
        <v>104</v>
      </c>
      <c r="K2489">
        <v>14</v>
      </c>
      <c r="L2489" t="s">
        <v>240</v>
      </c>
      <c r="M2489" t="s">
        <v>258</v>
      </c>
      <c r="N2489" t="s">
        <v>259</v>
      </c>
      <c r="O2489" s="9">
        <f t="shared" si="162"/>
        <v>29.714285714285715</v>
      </c>
      <c r="P2489" s="1">
        <f t="shared" si="163"/>
        <v>0.13461538461538461</v>
      </c>
      <c r="Q2489">
        <f t="shared" si="164"/>
        <v>0.47115384615384615</v>
      </c>
    </row>
    <row r="2490" spans="2:17" x14ac:dyDescent="0.25">
      <c r="B2490" t="s">
        <v>264</v>
      </c>
      <c r="C2490">
        <v>170600</v>
      </c>
      <c r="D2490">
        <v>1</v>
      </c>
      <c r="E2490">
        <v>1</v>
      </c>
      <c r="F2490">
        <v>3</v>
      </c>
      <c r="G2490">
        <v>41716</v>
      </c>
      <c r="H2490" t="s">
        <v>7</v>
      </c>
      <c r="I2490" t="s">
        <v>8</v>
      </c>
      <c r="J2490">
        <v>104</v>
      </c>
      <c r="K2490">
        <v>14</v>
      </c>
      <c r="L2490" t="s">
        <v>240</v>
      </c>
      <c r="M2490" t="s">
        <v>258</v>
      </c>
      <c r="N2490" t="s">
        <v>259</v>
      </c>
      <c r="O2490" s="9">
        <f t="shared" si="162"/>
        <v>34.666666666666664</v>
      </c>
      <c r="P2490" s="1">
        <f t="shared" si="163"/>
        <v>0.13461538461538461</v>
      </c>
      <c r="Q2490">
        <f t="shared" si="164"/>
        <v>0.40384615384615385</v>
      </c>
    </row>
    <row r="2491" spans="2:17" x14ac:dyDescent="0.25">
      <c r="B2491" t="s">
        <v>264</v>
      </c>
      <c r="C2491">
        <v>155184</v>
      </c>
      <c r="D2491">
        <v>1</v>
      </c>
      <c r="E2491">
        <v>1</v>
      </c>
      <c r="F2491">
        <v>4</v>
      </c>
      <c r="G2491">
        <v>41277</v>
      </c>
      <c r="H2491" t="s">
        <v>5</v>
      </c>
      <c r="I2491" t="s">
        <v>8</v>
      </c>
      <c r="J2491">
        <v>208</v>
      </c>
      <c r="K2491">
        <v>28</v>
      </c>
      <c r="L2491" t="s">
        <v>240</v>
      </c>
      <c r="M2491" t="s">
        <v>5</v>
      </c>
      <c r="N2491" t="s">
        <v>259</v>
      </c>
      <c r="O2491" s="9">
        <f t="shared" ref="O2491:O2554" si="165">J2491/F2491</f>
        <v>52</v>
      </c>
      <c r="P2491" s="1">
        <f t="shared" ref="P2491:P2554" si="166">K2491/J2491</f>
        <v>0.13461538461538461</v>
      </c>
      <c r="Q2491">
        <f t="shared" si="164"/>
        <v>0.53846153846153844</v>
      </c>
    </row>
    <row r="2492" spans="2:17" x14ac:dyDescent="0.25">
      <c r="B2492" t="s">
        <v>264</v>
      </c>
      <c r="C2492">
        <v>155185</v>
      </c>
      <c r="D2492">
        <v>1</v>
      </c>
      <c r="E2492">
        <v>1</v>
      </c>
      <c r="F2492">
        <v>4</v>
      </c>
      <c r="G2492">
        <v>41277</v>
      </c>
      <c r="H2492" t="s">
        <v>5</v>
      </c>
      <c r="I2492" t="s">
        <v>8</v>
      </c>
      <c r="J2492">
        <v>208</v>
      </c>
      <c r="K2492">
        <v>28</v>
      </c>
      <c r="L2492" t="s">
        <v>240</v>
      </c>
      <c r="M2492" t="s">
        <v>5</v>
      </c>
      <c r="N2492" t="s">
        <v>259</v>
      </c>
      <c r="O2492" s="9">
        <f t="shared" si="165"/>
        <v>52</v>
      </c>
      <c r="P2492" s="1">
        <f t="shared" si="166"/>
        <v>0.13461538461538461</v>
      </c>
      <c r="Q2492">
        <f t="shared" ref="Q2492:Q2555" si="167">F2492*P2492</f>
        <v>0.53846153846153844</v>
      </c>
    </row>
    <row r="2493" spans="2:17" x14ac:dyDescent="0.25">
      <c r="B2493" t="s">
        <v>264</v>
      </c>
      <c r="C2493">
        <v>156087</v>
      </c>
      <c r="D2493">
        <v>1</v>
      </c>
      <c r="E2493">
        <v>1</v>
      </c>
      <c r="F2493">
        <v>3</v>
      </c>
      <c r="G2493">
        <v>41395</v>
      </c>
      <c r="H2493" t="s">
        <v>7</v>
      </c>
      <c r="I2493" t="s">
        <v>8</v>
      </c>
      <c r="J2493">
        <v>208</v>
      </c>
      <c r="K2493">
        <v>28</v>
      </c>
      <c r="L2493" t="s">
        <v>240</v>
      </c>
      <c r="M2493" t="s">
        <v>258</v>
      </c>
      <c r="N2493" t="s">
        <v>259</v>
      </c>
      <c r="O2493" s="9">
        <f t="shared" si="165"/>
        <v>69.333333333333329</v>
      </c>
      <c r="P2493" s="1">
        <f t="shared" si="166"/>
        <v>0.13461538461538461</v>
      </c>
      <c r="Q2493">
        <f t="shared" si="167"/>
        <v>0.40384615384615385</v>
      </c>
    </row>
    <row r="2494" spans="2:17" x14ac:dyDescent="0.25">
      <c r="B2494" t="s">
        <v>264</v>
      </c>
      <c r="C2494">
        <v>156261</v>
      </c>
      <c r="D2494">
        <v>1</v>
      </c>
      <c r="E2494">
        <v>1</v>
      </c>
      <c r="F2494">
        <v>3</v>
      </c>
      <c r="G2494">
        <v>41395</v>
      </c>
      <c r="H2494" t="s">
        <v>7</v>
      </c>
      <c r="I2494" t="s">
        <v>8</v>
      </c>
      <c r="J2494">
        <v>208</v>
      </c>
      <c r="K2494">
        <v>28</v>
      </c>
      <c r="L2494" t="s">
        <v>240</v>
      </c>
      <c r="M2494" t="s">
        <v>258</v>
      </c>
      <c r="N2494" t="s">
        <v>259</v>
      </c>
      <c r="O2494" s="9">
        <f t="shared" si="165"/>
        <v>69.333333333333329</v>
      </c>
      <c r="P2494" s="1">
        <f t="shared" si="166"/>
        <v>0.13461538461538461</v>
      </c>
      <c r="Q2494">
        <f t="shared" si="167"/>
        <v>0.40384615384615385</v>
      </c>
    </row>
    <row r="2495" spans="2:17" x14ac:dyDescent="0.25">
      <c r="B2495" t="s">
        <v>264</v>
      </c>
      <c r="C2495">
        <v>157105</v>
      </c>
      <c r="D2495">
        <v>1</v>
      </c>
      <c r="E2495">
        <v>1</v>
      </c>
      <c r="F2495">
        <v>5</v>
      </c>
      <c r="G2495">
        <v>41408</v>
      </c>
      <c r="H2495" t="s">
        <v>7</v>
      </c>
      <c r="I2495" t="s">
        <v>8</v>
      </c>
      <c r="J2495">
        <v>119</v>
      </c>
      <c r="K2495">
        <v>16</v>
      </c>
      <c r="L2495" t="s">
        <v>240</v>
      </c>
      <c r="M2495" t="s">
        <v>258</v>
      </c>
      <c r="N2495" t="s">
        <v>259</v>
      </c>
      <c r="O2495" s="9">
        <f t="shared" si="165"/>
        <v>23.8</v>
      </c>
      <c r="P2495" s="1">
        <f t="shared" si="166"/>
        <v>0.13445378151260504</v>
      </c>
      <c r="Q2495">
        <f t="shared" si="167"/>
        <v>0.67226890756302515</v>
      </c>
    </row>
    <row r="2496" spans="2:17" x14ac:dyDescent="0.25">
      <c r="B2496" t="s">
        <v>264</v>
      </c>
      <c r="C2496">
        <v>158029</v>
      </c>
      <c r="D2496">
        <v>1</v>
      </c>
      <c r="E2496">
        <v>1</v>
      </c>
      <c r="F2496">
        <v>4</v>
      </c>
      <c r="G2496">
        <v>41484</v>
      </c>
      <c r="H2496" t="s">
        <v>7</v>
      </c>
      <c r="I2496" t="s">
        <v>8</v>
      </c>
      <c r="J2496">
        <v>119</v>
      </c>
      <c r="K2496">
        <v>16</v>
      </c>
      <c r="L2496" t="s">
        <v>240</v>
      </c>
      <c r="M2496" t="s">
        <v>258</v>
      </c>
      <c r="N2496" t="s">
        <v>259</v>
      </c>
      <c r="O2496" s="9">
        <f t="shared" si="165"/>
        <v>29.75</v>
      </c>
      <c r="P2496" s="1">
        <f t="shared" si="166"/>
        <v>0.13445378151260504</v>
      </c>
      <c r="Q2496">
        <f t="shared" si="167"/>
        <v>0.53781512605042014</v>
      </c>
    </row>
    <row r="2497" spans="2:17" x14ac:dyDescent="0.25">
      <c r="B2497" t="s">
        <v>264</v>
      </c>
      <c r="C2497">
        <v>157284</v>
      </c>
      <c r="D2497">
        <v>1</v>
      </c>
      <c r="E2497">
        <v>1</v>
      </c>
      <c r="F2497">
        <v>4</v>
      </c>
      <c r="G2497">
        <v>41484</v>
      </c>
      <c r="H2497" t="s">
        <v>7</v>
      </c>
      <c r="I2497" t="s">
        <v>8</v>
      </c>
      <c r="J2497">
        <v>119</v>
      </c>
      <c r="K2497">
        <v>16</v>
      </c>
      <c r="L2497" t="s">
        <v>240</v>
      </c>
      <c r="M2497" t="s">
        <v>258</v>
      </c>
      <c r="N2497" t="s">
        <v>259</v>
      </c>
      <c r="O2497" s="9">
        <f t="shared" si="165"/>
        <v>29.75</v>
      </c>
      <c r="P2497" s="1">
        <f t="shared" si="166"/>
        <v>0.13445378151260504</v>
      </c>
      <c r="Q2497">
        <f t="shared" si="167"/>
        <v>0.53781512605042014</v>
      </c>
    </row>
    <row r="2498" spans="2:17" x14ac:dyDescent="0.25">
      <c r="B2498" t="s">
        <v>264</v>
      </c>
      <c r="C2498">
        <v>167307</v>
      </c>
      <c r="D2498">
        <v>2</v>
      </c>
      <c r="E2498">
        <v>1</v>
      </c>
      <c r="F2498">
        <v>3</v>
      </c>
      <c r="G2498">
        <v>42044</v>
      </c>
      <c r="H2498" t="s">
        <v>7</v>
      </c>
      <c r="I2498" t="s">
        <v>6</v>
      </c>
      <c r="J2498">
        <v>119</v>
      </c>
      <c r="K2498">
        <v>16</v>
      </c>
      <c r="L2498" t="s">
        <v>239</v>
      </c>
      <c r="M2498" t="s">
        <v>258</v>
      </c>
      <c r="N2498" t="s">
        <v>259</v>
      </c>
      <c r="O2498" s="9">
        <f t="shared" si="165"/>
        <v>39.666666666666664</v>
      </c>
      <c r="P2498" s="1">
        <f t="shared" si="166"/>
        <v>0.13445378151260504</v>
      </c>
      <c r="Q2498">
        <f t="shared" si="167"/>
        <v>0.40336134453781514</v>
      </c>
    </row>
    <row r="2499" spans="2:17" x14ac:dyDescent="0.25">
      <c r="B2499" t="s">
        <v>264</v>
      </c>
      <c r="C2499">
        <v>167307</v>
      </c>
      <c r="D2499">
        <v>2</v>
      </c>
      <c r="E2499">
        <v>1</v>
      </c>
      <c r="F2499">
        <v>3</v>
      </c>
      <c r="G2499">
        <v>42044</v>
      </c>
      <c r="H2499" t="s">
        <v>7</v>
      </c>
      <c r="I2499" t="s">
        <v>6</v>
      </c>
      <c r="J2499">
        <v>119</v>
      </c>
      <c r="K2499">
        <v>16</v>
      </c>
      <c r="L2499" t="s">
        <v>239</v>
      </c>
      <c r="M2499" t="s">
        <v>258</v>
      </c>
      <c r="N2499" t="s">
        <v>259</v>
      </c>
      <c r="O2499" s="9">
        <f t="shared" si="165"/>
        <v>39.666666666666664</v>
      </c>
      <c r="P2499" s="1">
        <f t="shared" si="166"/>
        <v>0.13445378151260504</v>
      </c>
      <c r="Q2499">
        <f t="shared" si="167"/>
        <v>0.40336134453781514</v>
      </c>
    </row>
    <row r="2500" spans="2:17" x14ac:dyDescent="0.25">
      <c r="B2500" t="s">
        <v>264</v>
      </c>
      <c r="C2500">
        <v>156181</v>
      </c>
      <c r="D2500">
        <v>1</v>
      </c>
      <c r="E2500">
        <v>1</v>
      </c>
      <c r="F2500">
        <v>2</v>
      </c>
      <c r="G2500">
        <v>41328</v>
      </c>
      <c r="H2500" t="s">
        <v>7</v>
      </c>
      <c r="I2500" t="s">
        <v>8</v>
      </c>
      <c r="J2500">
        <v>119</v>
      </c>
      <c r="K2500">
        <v>16</v>
      </c>
      <c r="L2500" t="s">
        <v>240</v>
      </c>
      <c r="M2500" t="s">
        <v>258</v>
      </c>
      <c r="N2500" t="s">
        <v>259</v>
      </c>
      <c r="O2500" s="9">
        <f t="shared" si="165"/>
        <v>59.5</v>
      </c>
      <c r="P2500" s="1">
        <f t="shared" si="166"/>
        <v>0.13445378151260504</v>
      </c>
      <c r="Q2500">
        <f t="shared" si="167"/>
        <v>0.26890756302521007</v>
      </c>
    </row>
    <row r="2501" spans="2:17" x14ac:dyDescent="0.25">
      <c r="B2501" t="s">
        <v>264</v>
      </c>
      <c r="C2501">
        <v>160653</v>
      </c>
      <c r="D2501">
        <v>1</v>
      </c>
      <c r="E2501">
        <v>1</v>
      </c>
      <c r="F2501">
        <v>2</v>
      </c>
      <c r="G2501">
        <v>41554</v>
      </c>
      <c r="H2501" t="s">
        <v>7</v>
      </c>
      <c r="I2501" t="s">
        <v>8</v>
      </c>
      <c r="J2501">
        <v>119</v>
      </c>
      <c r="K2501">
        <v>16</v>
      </c>
      <c r="L2501" t="s">
        <v>240</v>
      </c>
      <c r="M2501" t="s">
        <v>258</v>
      </c>
      <c r="N2501" t="s">
        <v>259</v>
      </c>
      <c r="O2501" s="9">
        <f t="shared" si="165"/>
        <v>59.5</v>
      </c>
      <c r="P2501" s="1">
        <f t="shared" si="166"/>
        <v>0.13445378151260504</v>
      </c>
      <c r="Q2501">
        <f t="shared" si="167"/>
        <v>0.26890756302521007</v>
      </c>
    </row>
    <row r="2502" spans="2:17" x14ac:dyDescent="0.25">
      <c r="B2502" t="s">
        <v>264</v>
      </c>
      <c r="C2502">
        <v>157229</v>
      </c>
      <c r="D2502">
        <v>2</v>
      </c>
      <c r="E2502">
        <v>1</v>
      </c>
      <c r="F2502">
        <v>7</v>
      </c>
      <c r="G2502">
        <v>41418</v>
      </c>
      <c r="H2502" t="s">
        <v>7</v>
      </c>
      <c r="I2502" t="s">
        <v>8</v>
      </c>
      <c r="J2502">
        <v>134</v>
      </c>
      <c r="K2502">
        <v>18</v>
      </c>
      <c r="L2502" t="s">
        <v>239</v>
      </c>
      <c r="M2502" t="s">
        <v>258</v>
      </c>
      <c r="N2502" t="s">
        <v>259</v>
      </c>
      <c r="O2502" s="9">
        <f t="shared" si="165"/>
        <v>19.142857142857142</v>
      </c>
      <c r="P2502" s="1">
        <f t="shared" si="166"/>
        <v>0.13432835820895522</v>
      </c>
      <c r="Q2502">
        <f t="shared" si="167"/>
        <v>0.94029850746268662</v>
      </c>
    </row>
    <row r="2503" spans="2:17" x14ac:dyDescent="0.25">
      <c r="B2503" t="s">
        <v>264</v>
      </c>
      <c r="C2503">
        <v>158142</v>
      </c>
      <c r="D2503">
        <v>2</v>
      </c>
      <c r="E2503">
        <v>1</v>
      </c>
      <c r="F2503">
        <v>5</v>
      </c>
      <c r="G2503">
        <v>41484</v>
      </c>
      <c r="H2503" t="s">
        <v>7</v>
      </c>
      <c r="I2503" t="s">
        <v>8</v>
      </c>
      <c r="J2503">
        <v>134</v>
      </c>
      <c r="K2503">
        <v>18</v>
      </c>
      <c r="L2503" t="s">
        <v>239</v>
      </c>
      <c r="M2503" t="s">
        <v>258</v>
      </c>
      <c r="N2503" t="s">
        <v>259</v>
      </c>
      <c r="O2503" s="9">
        <f t="shared" si="165"/>
        <v>26.8</v>
      </c>
      <c r="P2503" s="1">
        <f t="shared" si="166"/>
        <v>0.13432835820895522</v>
      </c>
      <c r="Q2503">
        <f t="shared" si="167"/>
        <v>0.67164179104477606</v>
      </c>
    </row>
    <row r="2504" spans="2:17" x14ac:dyDescent="0.25">
      <c r="B2504" t="s">
        <v>264</v>
      </c>
      <c r="C2504">
        <v>179033</v>
      </c>
      <c r="D2504">
        <v>1</v>
      </c>
      <c r="E2504">
        <v>1</v>
      </c>
      <c r="F2504">
        <v>5</v>
      </c>
      <c r="G2504">
        <v>41816</v>
      </c>
      <c r="H2504" t="s">
        <v>7</v>
      </c>
      <c r="I2504" t="s">
        <v>8</v>
      </c>
      <c r="J2504">
        <v>134</v>
      </c>
      <c r="K2504">
        <v>18</v>
      </c>
      <c r="L2504" t="s">
        <v>240</v>
      </c>
      <c r="M2504" t="s">
        <v>258</v>
      </c>
      <c r="N2504" t="s">
        <v>259</v>
      </c>
      <c r="O2504" s="9">
        <f t="shared" si="165"/>
        <v>26.8</v>
      </c>
      <c r="P2504" s="1">
        <f t="shared" si="166"/>
        <v>0.13432835820895522</v>
      </c>
      <c r="Q2504">
        <f t="shared" si="167"/>
        <v>0.67164179104477606</v>
      </c>
    </row>
    <row r="2505" spans="2:17" x14ac:dyDescent="0.25">
      <c r="B2505" t="s">
        <v>264</v>
      </c>
      <c r="C2505">
        <v>179995</v>
      </c>
      <c r="D2505">
        <v>1</v>
      </c>
      <c r="E2505">
        <v>1</v>
      </c>
      <c r="F2505">
        <v>2</v>
      </c>
      <c r="G2505">
        <v>41984</v>
      </c>
      <c r="H2505" t="s">
        <v>7</v>
      </c>
      <c r="I2505" t="s">
        <v>8</v>
      </c>
      <c r="J2505">
        <v>67</v>
      </c>
      <c r="K2505">
        <v>9</v>
      </c>
      <c r="L2505" t="s">
        <v>240</v>
      </c>
      <c r="M2505" t="s">
        <v>258</v>
      </c>
      <c r="N2505" t="s">
        <v>259</v>
      </c>
      <c r="O2505" s="9">
        <f t="shared" si="165"/>
        <v>33.5</v>
      </c>
      <c r="P2505" s="1">
        <f t="shared" si="166"/>
        <v>0.13432835820895522</v>
      </c>
      <c r="Q2505">
        <f t="shared" si="167"/>
        <v>0.26865671641791045</v>
      </c>
    </row>
    <row r="2506" spans="2:17" x14ac:dyDescent="0.25">
      <c r="B2506" t="s">
        <v>264</v>
      </c>
      <c r="C2506">
        <v>180283</v>
      </c>
      <c r="D2506">
        <v>1</v>
      </c>
      <c r="E2506">
        <v>1</v>
      </c>
      <c r="F2506">
        <v>5</v>
      </c>
      <c r="G2506">
        <v>42025</v>
      </c>
      <c r="H2506" t="s">
        <v>7</v>
      </c>
      <c r="I2506" t="s">
        <v>8</v>
      </c>
      <c r="J2506">
        <v>149</v>
      </c>
      <c r="K2506">
        <v>20</v>
      </c>
      <c r="L2506" t="s">
        <v>240</v>
      </c>
      <c r="M2506" t="s">
        <v>258</v>
      </c>
      <c r="N2506" t="s">
        <v>259</v>
      </c>
      <c r="O2506" s="9">
        <f t="shared" si="165"/>
        <v>29.8</v>
      </c>
      <c r="P2506" s="1">
        <f t="shared" si="166"/>
        <v>0.13422818791946309</v>
      </c>
      <c r="Q2506">
        <f t="shared" si="167"/>
        <v>0.67114093959731547</v>
      </c>
    </row>
    <row r="2507" spans="2:17" x14ac:dyDescent="0.25">
      <c r="B2507" t="s">
        <v>264</v>
      </c>
      <c r="C2507">
        <v>184464</v>
      </c>
      <c r="D2507">
        <v>1</v>
      </c>
      <c r="E2507">
        <v>1</v>
      </c>
      <c r="F2507">
        <v>4</v>
      </c>
      <c r="G2507">
        <v>42356</v>
      </c>
      <c r="H2507" t="s">
        <v>7</v>
      </c>
      <c r="I2507" t="s">
        <v>8</v>
      </c>
      <c r="J2507">
        <v>82</v>
      </c>
      <c r="K2507">
        <v>11</v>
      </c>
      <c r="L2507" t="s">
        <v>240</v>
      </c>
      <c r="M2507" t="s">
        <v>258</v>
      </c>
      <c r="N2507" t="s">
        <v>259</v>
      </c>
      <c r="O2507" s="9">
        <f t="shared" si="165"/>
        <v>20.5</v>
      </c>
      <c r="P2507" s="1">
        <f t="shared" si="166"/>
        <v>0.13414634146341464</v>
      </c>
      <c r="Q2507">
        <f t="shared" si="167"/>
        <v>0.53658536585365857</v>
      </c>
    </row>
    <row r="2508" spans="2:17" x14ac:dyDescent="0.25">
      <c r="B2508" t="s">
        <v>264</v>
      </c>
      <c r="C2508">
        <v>180835</v>
      </c>
      <c r="D2508">
        <v>1</v>
      </c>
      <c r="E2508">
        <v>1</v>
      </c>
      <c r="F2508">
        <v>3.5</v>
      </c>
      <c r="G2508">
        <v>42048</v>
      </c>
      <c r="H2508" t="s">
        <v>7</v>
      </c>
      <c r="I2508" t="s">
        <v>8</v>
      </c>
      <c r="J2508">
        <v>82</v>
      </c>
      <c r="K2508">
        <v>11</v>
      </c>
      <c r="L2508" t="s">
        <v>240</v>
      </c>
      <c r="M2508" t="s">
        <v>258</v>
      </c>
      <c r="N2508" t="s">
        <v>259</v>
      </c>
      <c r="O2508" s="9">
        <f t="shared" si="165"/>
        <v>23.428571428571427</v>
      </c>
      <c r="P2508" s="1">
        <f t="shared" si="166"/>
        <v>0.13414634146341464</v>
      </c>
      <c r="Q2508">
        <f t="shared" si="167"/>
        <v>0.46951219512195125</v>
      </c>
    </row>
    <row r="2509" spans="2:17" x14ac:dyDescent="0.25">
      <c r="B2509" t="s">
        <v>264</v>
      </c>
      <c r="C2509">
        <v>157226</v>
      </c>
      <c r="D2509">
        <v>1</v>
      </c>
      <c r="E2509">
        <v>1</v>
      </c>
      <c r="F2509">
        <v>3</v>
      </c>
      <c r="G2509">
        <v>41419</v>
      </c>
      <c r="H2509" t="s">
        <v>7</v>
      </c>
      <c r="I2509" t="s">
        <v>8</v>
      </c>
      <c r="J2509">
        <v>82</v>
      </c>
      <c r="K2509">
        <v>11</v>
      </c>
      <c r="L2509" t="s">
        <v>240</v>
      </c>
      <c r="M2509" t="s">
        <v>258</v>
      </c>
      <c r="N2509" t="s">
        <v>259</v>
      </c>
      <c r="O2509" s="9">
        <f t="shared" si="165"/>
        <v>27.333333333333332</v>
      </c>
      <c r="P2509" s="1">
        <f t="shared" si="166"/>
        <v>0.13414634146341464</v>
      </c>
      <c r="Q2509">
        <f t="shared" si="167"/>
        <v>0.40243902439024393</v>
      </c>
    </row>
    <row r="2510" spans="2:17" x14ac:dyDescent="0.25">
      <c r="B2510" t="s">
        <v>264</v>
      </c>
      <c r="C2510">
        <v>164220</v>
      </c>
      <c r="D2510">
        <v>1</v>
      </c>
      <c r="E2510">
        <v>1</v>
      </c>
      <c r="F2510">
        <v>5</v>
      </c>
      <c r="G2510">
        <v>41654</v>
      </c>
      <c r="H2510" t="s">
        <v>7</v>
      </c>
      <c r="I2510" t="s">
        <v>8</v>
      </c>
      <c r="J2510">
        <v>194</v>
      </c>
      <c r="K2510">
        <v>26</v>
      </c>
      <c r="L2510" t="s">
        <v>240</v>
      </c>
      <c r="M2510" t="s">
        <v>258</v>
      </c>
      <c r="N2510" t="s">
        <v>259</v>
      </c>
      <c r="O2510" s="9">
        <f t="shared" si="165"/>
        <v>38.799999999999997</v>
      </c>
      <c r="P2510" s="1">
        <f t="shared" si="166"/>
        <v>0.13402061855670103</v>
      </c>
      <c r="Q2510">
        <f t="shared" si="167"/>
        <v>0.67010309278350511</v>
      </c>
    </row>
    <row r="2511" spans="2:17" x14ac:dyDescent="0.25">
      <c r="B2511" t="s">
        <v>264</v>
      </c>
      <c r="C2511">
        <v>167343</v>
      </c>
      <c r="D2511">
        <v>2</v>
      </c>
      <c r="E2511" t="s">
        <v>61</v>
      </c>
      <c r="F2511">
        <v>10</v>
      </c>
      <c r="G2511">
        <v>42074</v>
      </c>
      <c r="H2511" t="s">
        <v>7</v>
      </c>
      <c r="I2511" t="s">
        <v>6</v>
      </c>
      <c r="J2511">
        <v>112</v>
      </c>
      <c r="K2511">
        <v>15</v>
      </c>
      <c r="L2511" t="s">
        <v>239</v>
      </c>
      <c r="M2511" t="s">
        <v>258</v>
      </c>
      <c r="N2511" t="s">
        <v>259</v>
      </c>
      <c r="O2511" s="9">
        <f t="shared" si="165"/>
        <v>11.2</v>
      </c>
      <c r="P2511" s="1">
        <f t="shared" si="166"/>
        <v>0.13392857142857142</v>
      </c>
      <c r="Q2511">
        <f t="shared" si="167"/>
        <v>1.3392857142857142</v>
      </c>
    </row>
    <row r="2512" spans="2:17" x14ac:dyDescent="0.25">
      <c r="B2512" t="s">
        <v>264</v>
      </c>
      <c r="C2512">
        <v>164153</v>
      </c>
      <c r="D2512">
        <v>1</v>
      </c>
      <c r="E2512">
        <v>1</v>
      </c>
      <c r="F2512">
        <v>5</v>
      </c>
      <c r="G2512">
        <v>41657</v>
      </c>
      <c r="H2512" t="s">
        <v>7</v>
      </c>
      <c r="I2512" t="s">
        <v>8</v>
      </c>
      <c r="J2512">
        <v>112</v>
      </c>
      <c r="K2512">
        <v>15</v>
      </c>
      <c r="L2512" t="s">
        <v>240</v>
      </c>
      <c r="M2512" t="s">
        <v>258</v>
      </c>
      <c r="N2512" t="s">
        <v>259</v>
      </c>
      <c r="O2512" s="9">
        <f t="shared" si="165"/>
        <v>22.4</v>
      </c>
      <c r="P2512" s="1">
        <f t="shared" si="166"/>
        <v>0.13392857142857142</v>
      </c>
      <c r="Q2512">
        <f t="shared" si="167"/>
        <v>0.6696428571428571</v>
      </c>
    </row>
    <row r="2513" spans="2:17" x14ac:dyDescent="0.25">
      <c r="B2513" t="s">
        <v>264</v>
      </c>
      <c r="C2513">
        <v>165845</v>
      </c>
      <c r="D2513">
        <v>1</v>
      </c>
      <c r="E2513">
        <v>1</v>
      </c>
      <c r="F2513">
        <v>3.5</v>
      </c>
      <c r="G2513">
        <v>41586</v>
      </c>
      <c r="H2513" t="s">
        <v>7</v>
      </c>
      <c r="I2513" t="s">
        <v>8</v>
      </c>
      <c r="J2513">
        <v>112</v>
      </c>
      <c r="K2513">
        <v>15</v>
      </c>
      <c r="L2513" t="s">
        <v>240</v>
      </c>
      <c r="M2513" t="s">
        <v>258</v>
      </c>
      <c r="N2513" t="s">
        <v>259</v>
      </c>
      <c r="O2513" s="9">
        <f t="shared" si="165"/>
        <v>32</v>
      </c>
      <c r="P2513" s="1">
        <f t="shared" si="166"/>
        <v>0.13392857142857142</v>
      </c>
      <c r="Q2513">
        <f t="shared" si="167"/>
        <v>0.46875</v>
      </c>
    </row>
    <row r="2514" spans="2:17" x14ac:dyDescent="0.25">
      <c r="B2514" t="s">
        <v>264</v>
      </c>
      <c r="C2514">
        <v>170893</v>
      </c>
      <c r="D2514">
        <v>1</v>
      </c>
      <c r="E2514">
        <v>1</v>
      </c>
      <c r="F2514">
        <v>3</v>
      </c>
      <c r="G2514">
        <v>41733</v>
      </c>
      <c r="H2514" t="s">
        <v>7</v>
      </c>
      <c r="I2514" t="s">
        <v>8</v>
      </c>
      <c r="J2514">
        <v>112</v>
      </c>
      <c r="K2514">
        <v>15</v>
      </c>
      <c r="L2514" t="s">
        <v>240</v>
      </c>
      <c r="M2514" t="s">
        <v>258</v>
      </c>
      <c r="N2514" t="s">
        <v>259</v>
      </c>
      <c r="O2514" s="9">
        <f t="shared" si="165"/>
        <v>37.333333333333336</v>
      </c>
      <c r="P2514" s="1">
        <f t="shared" si="166"/>
        <v>0.13392857142857142</v>
      </c>
      <c r="Q2514">
        <f t="shared" si="167"/>
        <v>0.4017857142857143</v>
      </c>
    </row>
    <row r="2515" spans="2:17" x14ac:dyDescent="0.25">
      <c r="B2515" t="s">
        <v>264</v>
      </c>
      <c r="C2515">
        <v>160316</v>
      </c>
      <c r="D2515">
        <v>1</v>
      </c>
      <c r="E2515">
        <v>1</v>
      </c>
      <c r="F2515">
        <v>4</v>
      </c>
      <c r="G2515">
        <v>41541</v>
      </c>
      <c r="H2515" t="s">
        <v>7</v>
      </c>
      <c r="I2515" t="s">
        <v>8</v>
      </c>
      <c r="J2515">
        <v>142</v>
      </c>
      <c r="K2515">
        <v>19</v>
      </c>
      <c r="L2515" t="s">
        <v>240</v>
      </c>
      <c r="M2515" t="s">
        <v>258</v>
      </c>
      <c r="N2515" t="s">
        <v>259</v>
      </c>
      <c r="O2515" s="9">
        <f t="shared" si="165"/>
        <v>35.5</v>
      </c>
      <c r="P2515" s="1">
        <f t="shared" si="166"/>
        <v>0.13380281690140844</v>
      </c>
      <c r="Q2515">
        <f t="shared" si="167"/>
        <v>0.53521126760563376</v>
      </c>
    </row>
    <row r="2516" spans="2:17" x14ac:dyDescent="0.25">
      <c r="B2516" t="s">
        <v>264</v>
      </c>
      <c r="C2516">
        <v>191552</v>
      </c>
      <c r="D2516">
        <v>2</v>
      </c>
      <c r="E2516">
        <v>2</v>
      </c>
      <c r="F2516">
        <v>10</v>
      </c>
      <c r="G2516">
        <v>42086</v>
      </c>
      <c r="H2516" t="s">
        <v>7</v>
      </c>
      <c r="I2516" t="s">
        <v>8</v>
      </c>
      <c r="J2516">
        <v>172</v>
      </c>
      <c r="K2516">
        <v>23</v>
      </c>
      <c r="L2516" t="s">
        <v>239</v>
      </c>
      <c r="M2516" t="s">
        <v>258</v>
      </c>
      <c r="N2516" t="s">
        <v>259</v>
      </c>
      <c r="O2516" s="9">
        <f t="shared" si="165"/>
        <v>17.2</v>
      </c>
      <c r="P2516" s="1">
        <f t="shared" si="166"/>
        <v>0.13372093023255813</v>
      </c>
      <c r="Q2516">
        <f t="shared" si="167"/>
        <v>1.3372093023255813</v>
      </c>
    </row>
    <row r="2517" spans="2:17" x14ac:dyDescent="0.25">
      <c r="B2517" t="s">
        <v>264</v>
      </c>
      <c r="C2517">
        <v>171323</v>
      </c>
      <c r="D2517">
        <v>2</v>
      </c>
      <c r="E2517">
        <v>1</v>
      </c>
      <c r="F2517">
        <v>11</v>
      </c>
      <c r="G2517">
        <v>41808</v>
      </c>
      <c r="H2517" t="s">
        <v>7</v>
      </c>
      <c r="I2517" t="s">
        <v>8</v>
      </c>
      <c r="J2517">
        <v>150</v>
      </c>
      <c r="K2517">
        <v>20</v>
      </c>
      <c r="L2517" t="s">
        <v>239</v>
      </c>
      <c r="M2517" t="s">
        <v>258</v>
      </c>
      <c r="N2517" t="s">
        <v>259</v>
      </c>
      <c r="O2517" s="9">
        <f t="shared" si="165"/>
        <v>13.636363636363637</v>
      </c>
      <c r="P2517" s="1">
        <f t="shared" si="166"/>
        <v>0.13333333333333333</v>
      </c>
      <c r="Q2517">
        <f t="shared" si="167"/>
        <v>1.4666666666666666</v>
      </c>
    </row>
    <row r="2518" spans="2:17" x14ac:dyDescent="0.25">
      <c r="B2518" t="s">
        <v>264</v>
      </c>
      <c r="C2518">
        <v>155689</v>
      </c>
      <c r="D2518">
        <v>1</v>
      </c>
      <c r="E2518">
        <v>1</v>
      </c>
      <c r="F2518">
        <v>3</v>
      </c>
      <c r="G2518">
        <v>41431</v>
      </c>
      <c r="H2518" t="s">
        <v>5</v>
      </c>
      <c r="I2518" t="s">
        <v>8</v>
      </c>
      <c r="J2518">
        <v>60</v>
      </c>
      <c r="K2518">
        <v>8</v>
      </c>
      <c r="L2518" t="s">
        <v>240</v>
      </c>
      <c r="M2518" t="s">
        <v>5</v>
      </c>
      <c r="N2518" t="s">
        <v>259</v>
      </c>
      <c r="O2518" s="9">
        <f t="shared" si="165"/>
        <v>20</v>
      </c>
      <c r="P2518" s="1">
        <f t="shared" si="166"/>
        <v>0.13333333333333333</v>
      </c>
      <c r="Q2518">
        <f t="shared" si="167"/>
        <v>0.4</v>
      </c>
    </row>
    <row r="2519" spans="2:17" x14ac:dyDescent="0.25">
      <c r="B2519" t="s">
        <v>264</v>
      </c>
      <c r="C2519">
        <v>155957</v>
      </c>
      <c r="D2519">
        <v>1</v>
      </c>
      <c r="E2519">
        <v>1</v>
      </c>
      <c r="F2519">
        <v>3.5</v>
      </c>
      <c r="G2519">
        <v>41359</v>
      </c>
      <c r="H2519" t="s">
        <v>5</v>
      </c>
      <c r="I2519" t="s">
        <v>6</v>
      </c>
      <c r="J2519">
        <v>90</v>
      </c>
      <c r="K2519">
        <v>12</v>
      </c>
      <c r="L2519" t="s">
        <v>240</v>
      </c>
      <c r="M2519" t="s">
        <v>5</v>
      </c>
      <c r="N2519" t="s">
        <v>259</v>
      </c>
      <c r="O2519" s="9">
        <f t="shared" si="165"/>
        <v>25.714285714285715</v>
      </c>
      <c r="P2519" s="1">
        <f t="shared" si="166"/>
        <v>0.13333333333333333</v>
      </c>
      <c r="Q2519">
        <f t="shared" si="167"/>
        <v>0.46666666666666667</v>
      </c>
    </row>
    <row r="2520" spans="2:17" x14ac:dyDescent="0.25">
      <c r="B2520" t="s">
        <v>264</v>
      </c>
      <c r="C2520">
        <v>158204</v>
      </c>
      <c r="D2520">
        <v>1</v>
      </c>
      <c r="E2520">
        <v>1</v>
      </c>
      <c r="F2520">
        <v>4</v>
      </c>
      <c r="G2520">
        <v>41449</v>
      </c>
      <c r="H2520" t="s">
        <v>7</v>
      </c>
      <c r="I2520" t="s">
        <v>8</v>
      </c>
      <c r="J2520">
        <v>105</v>
      </c>
      <c r="K2520">
        <v>14</v>
      </c>
      <c r="L2520" t="s">
        <v>240</v>
      </c>
      <c r="M2520" t="s">
        <v>258</v>
      </c>
      <c r="N2520" t="s">
        <v>259</v>
      </c>
      <c r="O2520" s="9">
        <f t="shared" si="165"/>
        <v>26.25</v>
      </c>
      <c r="P2520" s="1">
        <f t="shared" si="166"/>
        <v>0.13333333333333333</v>
      </c>
      <c r="Q2520">
        <f t="shared" si="167"/>
        <v>0.53333333333333333</v>
      </c>
    </row>
    <row r="2521" spans="2:17" x14ac:dyDescent="0.25">
      <c r="B2521" t="s">
        <v>264</v>
      </c>
      <c r="C2521">
        <v>164401</v>
      </c>
      <c r="D2521">
        <v>2</v>
      </c>
      <c r="E2521">
        <v>1</v>
      </c>
      <c r="F2521">
        <v>5</v>
      </c>
      <c r="G2521">
        <v>41615</v>
      </c>
      <c r="H2521" t="s">
        <v>7</v>
      </c>
      <c r="I2521" t="s">
        <v>8</v>
      </c>
      <c r="J2521">
        <v>135</v>
      </c>
      <c r="K2521">
        <v>18</v>
      </c>
      <c r="L2521" t="s">
        <v>239</v>
      </c>
      <c r="M2521" t="s">
        <v>258</v>
      </c>
      <c r="N2521" t="s">
        <v>259</v>
      </c>
      <c r="O2521" s="9">
        <f t="shared" si="165"/>
        <v>27</v>
      </c>
      <c r="P2521" s="1">
        <f t="shared" si="166"/>
        <v>0.13333333333333333</v>
      </c>
      <c r="Q2521">
        <f t="shared" si="167"/>
        <v>0.66666666666666663</v>
      </c>
    </row>
    <row r="2522" spans="2:17" x14ac:dyDescent="0.25">
      <c r="B2522" t="s">
        <v>264</v>
      </c>
      <c r="C2522">
        <v>155269</v>
      </c>
      <c r="D2522">
        <v>1</v>
      </c>
      <c r="E2522">
        <v>1</v>
      </c>
      <c r="F2522">
        <v>3</v>
      </c>
      <c r="G2522">
        <v>41297</v>
      </c>
      <c r="H2522" t="s">
        <v>5</v>
      </c>
      <c r="I2522" t="s">
        <v>8</v>
      </c>
      <c r="J2522">
        <v>90</v>
      </c>
      <c r="K2522">
        <v>12</v>
      </c>
      <c r="L2522" t="s">
        <v>240</v>
      </c>
      <c r="M2522" t="s">
        <v>5</v>
      </c>
      <c r="N2522" t="s">
        <v>259</v>
      </c>
      <c r="O2522" s="9">
        <f t="shared" si="165"/>
        <v>30</v>
      </c>
      <c r="P2522" s="1">
        <f t="shared" si="166"/>
        <v>0.13333333333333333</v>
      </c>
      <c r="Q2522">
        <f t="shared" si="167"/>
        <v>0.4</v>
      </c>
    </row>
    <row r="2523" spans="2:17" x14ac:dyDescent="0.25">
      <c r="B2523" t="s">
        <v>264</v>
      </c>
      <c r="C2523">
        <v>156994</v>
      </c>
      <c r="D2523">
        <v>1</v>
      </c>
      <c r="E2523">
        <v>1</v>
      </c>
      <c r="F2523">
        <v>4</v>
      </c>
      <c r="G2523">
        <v>41436</v>
      </c>
      <c r="H2523" t="s">
        <v>7</v>
      </c>
      <c r="I2523" t="s">
        <v>8</v>
      </c>
      <c r="J2523">
        <v>120</v>
      </c>
      <c r="K2523">
        <v>16</v>
      </c>
      <c r="L2523" t="s">
        <v>240</v>
      </c>
      <c r="M2523" t="s">
        <v>258</v>
      </c>
      <c r="N2523" t="s">
        <v>259</v>
      </c>
      <c r="O2523" s="9">
        <f t="shared" si="165"/>
        <v>30</v>
      </c>
      <c r="P2523" s="1">
        <f t="shared" si="166"/>
        <v>0.13333333333333333</v>
      </c>
      <c r="Q2523">
        <f t="shared" si="167"/>
        <v>0.53333333333333333</v>
      </c>
    </row>
    <row r="2524" spans="2:17" x14ac:dyDescent="0.25">
      <c r="B2524" t="s">
        <v>264</v>
      </c>
      <c r="C2524">
        <v>158203</v>
      </c>
      <c r="D2524">
        <v>1</v>
      </c>
      <c r="E2524">
        <v>1</v>
      </c>
      <c r="F2524">
        <v>5</v>
      </c>
      <c r="G2524">
        <v>41449</v>
      </c>
      <c r="H2524" t="s">
        <v>7</v>
      </c>
      <c r="I2524" t="s">
        <v>8</v>
      </c>
      <c r="J2524">
        <v>150</v>
      </c>
      <c r="K2524">
        <v>20</v>
      </c>
      <c r="L2524" t="s">
        <v>240</v>
      </c>
      <c r="M2524" t="s">
        <v>258</v>
      </c>
      <c r="N2524" t="s">
        <v>259</v>
      </c>
      <c r="O2524" s="9">
        <f t="shared" si="165"/>
        <v>30</v>
      </c>
      <c r="P2524" s="1">
        <f t="shared" si="166"/>
        <v>0.13333333333333333</v>
      </c>
      <c r="Q2524">
        <f t="shared" si="167"/>
        <v>0.66666666666666663</v>
      </c>
    </row>
    <row r="2525" spans="2:17" x14ac:dyDescent="0.25">
      <c r="B2525" t="s">
        <v>264</v>
      </c>
      <c r="C2525">
        <v>162159</v>
      </c>
      <c r="D2525">
        <v>1</v>
      </c>
      <c r="E2525">
        <v>1</v>
      </c>
      <c r="F2525">
        <v>2</v>
      </c>
      <c r="G2525">
        <v>41538</v>
      </c>
      <c r="H2525" t="s">
        <v>7</v>
      </c>
      <c r="I2525" t="s">
        <v>8</v>
      </c>
      <c r="J2525">
        <v>60</v>
      </c>
      <c r="K2525">
        <v>8</v>
      </c>
      <c r="L2525" t="s">
        <v>240</v>
      </c>
      <c r="M2525" t="s">
        <v>258</v>
      </c>
      <c r="N2525" t="s">
        <v>259</v>
      </c>
      <c r="O2525" s="9">
        <f t="shared" si="165"/>
        <v>30</v>
      </c>
      <c r="P2525" s="1">
        <f t="shared" si="166"/>
        <v>0.13333333333333333</v>
      </c>
      <c r="Q2525">
        <f t="shared" si="167"/>
        <v>0.26666666666666666</v>
      </c>
    </row>
    <row r="2526" spans="2:17" x14ac:dyDescent="0.25">
      <c r="B2526" t="s">
        <v>264</v>
      </c>
      <c r="C2526">
        <v>160730</v>
      </c>
      <c r="D2526">
        <v>1</v>
      </c>
      <c r="E2526">
        <v>1</v>
      </c>
      <c r="F2526">
        <v>4</v>
      </c>
      <c r="G2526">
        <v>41502</v>
      </c>
      <c r="H2526" t="s">
        <v>7</v>
      </c>
      <c r="I2526" t="s">
        <v>8</v>
      </c>
      <c r="J2526">
        <v>120</v>
      </c>
      <c r="K2526">
        <v>16</v>
      </c>
      <c r="L2526" t="s">
        <v>240</v>
      </c>
      <c r="M2526" t="s">
        <v>258</v>
      </c>
      <c r="N2526" t="s">
        <v>259</v>
      </c>
      <c r="O2526" s="9">
        <f t="shared" si="165"/>
        <v>30</v>
      </c>
      <c r="P2526" s="1">
        <f t="shared" si="166"/>
        <v>0.13333333333333333</v>
      </c>
      <c r="Q2526">
        <f t="shared" si="167"/>
        <v>0.53333333333333333</v>
      </c>
    </row>
    <row r="2527" spans="2:17" x14ac:dyDescent="0.25">
      <c r="B2527" t="s">
        <v>264</v>
      </c>
      <c r="C2527">
        <v>178833</v>
      </c>
      <c r="D2527">
        <v>1</v>
      </c>
      <c r="E2527">
        <v>1</v>
      </c>
      <c r="F2527">
        <v>3</v>
      </c>
      <c r="G2527">
        <v>41777</v>
      </c>
      <c r="H2527" t="s">
        <v>7</v>
      </c>
      <c r="I2527" t="s">
        <v>8</v>
      </c>
      <c r="J2527">
        <v>90</v>
      </c>
      <c r="K2527">
        <v>12</v>
      </c>
      <c r="L2527" t="s">
        <v>240</v>
      </c>
      <c r="M2527" t="s">
        <v>258</v>
      </c>
      <c r="N2527" t="s">
        <v>259</v>
      </c>
      <c r="O2527" s="9">
        <f t="shared" si="165"/>
        <v>30</v>
      </c>
      <c r="P2527" s="1">
        <f t="shared" si="166"/>
        <v>0.13333333333333333</v>
      </c>
      <c r="Q2527">
        <f t="shared" si="167"/>
        <v>0.4</v>
      </c>
    </row>
    <row r="2528" spans="2:17" x14ac:dyDescent="0.25">
      <c r="B2528" t="s">
        <v>264</v>
      </c>
      <c r="C2528">
        <v>157543</v>
      </c>
      <c r="D2528">
        <v>1</v>
      </c>
      <c r="E2528">
        <v>1</v>
      </c>
      <c r="F2528">
        <v>3</v>
      </c>
      <c r="G2528">
        <v>41429</v>
      </c>
      <c r="H2528" t="s">
        <v>7</v>
      </c>
      <c r="I2528" t="s">
        <v>8</v>
      </c>
      <c r="J2528">
        <v>105</v>
      </c>
      <c r="K2528">
        <v>14</v>
      </c>
      <c r="L2528" t="s">
        <v>240</v>
      </c>
      <c r="M2528" t="s">
        <v>258</v>
      </c>
      <c r="N2528" t="s">
        <v>259</v>
      </c>
      <c r="O2528" s="9">
        <f t="shared" si="165"/>
        <v>35</v>
      </c>
      <c r="P2528" s="1">
        <f t="shared" si="166"/>
        <v>0.13333333333333333</v>
      </c>
      <c r="Q2528">
        <f t="shared" si="167"/>
        <v>0.4</v>
      </c>
    </row>
    <row r="2529" spans="2:17" x14ac:dyDescent="0.25">
      <c r="B2529" t="s">
        <v>264</v>
      </c>
      <c r="C2529">
        <v>165719</v>
      </c>
      <c r="D2529">
        <v>1</v>
      </c>
      <c r="E2529">
        <v>1</v>
      </c>
      <c r="F2529">
        <v>3</v>
      </c>
      <c r="G2529">
        <v>41605</v>
      </c>
      <c r="H2529" t="s">
        <v>7</v>
      </c>
      <c r="I2529" t="s">
        <v>8</v>
      </c>
      <c r="J2529">
        <v>105</v>
      </c>
      <c r="K2529">
        <v>14</v>
      </c>
      <c r="L2529" t="s">
        <v>240</v>
      </c>
      <c r="M2529" t="s">
        <v>258</v>
      </c>
      <c r="N2529" t="s">
        <v>259</v>
      </c>
      <c r="O2529" s="9">
        <f t="shared" si="165"/>
        <v>35</v>
      </c>
      <c r="P2529" s="1">
        <f t="shared" si="166"/>
        <v>0.13333333333333333</v>
      </c>
      <c r="Q2529">
        <f t="shared" si="167"/>
        <v>0.4</v>
      </c>
    </row>
    <row r="2530" spans="2:17" x14ac:dyDescent="0.25">
      <c r="B2530" t="s">
        <v>264</v>
      </c>
      <c r="C2530">
        <v>159903</v>
      </c>
      <c r="D2530">
        <v>4</v>
      </c>
      <c r="E2530">
        <v>1</v>
      </c>
      <c r="F2530">
        <v>5</v>
      </c>
      <c r="G2530">
        <v>41589</v>
      </c>
      <c r="H2530" t="s">
        <v>5</v>
      </c>
      <c r="I2530" t="s">
        <v>8</v>
      </c>
      <c r="J2530">
        <v>180</v>
      </c>
      <c r="K2530">
        <v>24</v>
      </c>
      <c r="L2530" t="s">
        <v>239</v>
      </c>
      <c r="M2530" t="s">
        <v>5</v>
      </c>
      <c r="N2530" t="s">
        <v>259</v>
      </c>
      <c r="O2530" s="9">
        <f t="shared" si="165"/>
        <v>36</v>
      </c>
      <c r="P2530" s="1">
        <f t="shared" si="166"/>
        <v>0.13333333333333333</v>
      </c>
      <c r="Q2530">
        <f t="shared" si="167"/>
        <v>0.66666666666666663</v>
      </c>
    </row>
    <row r="2531" spans="2:17" x14ac:dyDescent="0.25">
      <c r="B2531" t="s">
        <v>264</v>
      </c>
      <c r="C2531">
        <v>157324</v>
      </c>
      <c r="D2531">
        <v>1</v>
      </c>
      <c r="E2531">
        <v>1</v>
      </c>
      <c r="F2531">
        <v>4</v>
      </c>
      <c r="G2531">
        <v>41426</v>
      </c>
      <c r="H2531" t="s">
        <v>7</v>
      </c>
      <c r="I2531" t="s">
        <v>8</v>
      </c>
      <c r="J2531">
        <v>150</v>
      </c>
      <c r="K2531">
        <v>20</v>
      </c>
      <c r="L2531" t="s">
        <v>240</v>
      </c>
      <c r="M2531" t="s">
        <v>258</v>
      </c>
      <c r="N2531" t="s">
        <v>259</v>
      </c>
      <c r="O2531" s="9">
        <f t="shared" si="165"/>
        <v>37.5</v>
      </c>
      <c r="P2531" s="1">
        <f t="shared" si="166"/>
        <v>0.13333333333333333</v>
      </c>
      <c r="Q2531">
        <f t="shared" si="167"/>
        <v>0.53333333333333333</v>
      </c>
    </row>
    <row r="2532" spans="2:17" x14ac:dyDescent="0.25">
      <c r="B2532" t="s">
        <v>264</v>
      </c>
      <c r="C2532">
        <v>173235</v>
      </c>
      <c r="D2532">
        <v>1</v>
      </c>
      <c r="E2532">
        <v>1</v>
      </c>
      <c r="F2532">
        <v>3</v>
      </c>
      <c r="G2532">
        <v>41842</v>
      </c>
      <c r="H2532" t="s">
        <v>7</v>
      </c>
      <c r="I2532" t="s">
        <v>8</v>
      </c>
      <c r="J2532">
        <v>120</v>
      </c>
      <c r="K2532">
        <v>16</v>
      </c>
      <c r="L2532" t="s">
        <v>240</v>
      </c>
      <c r="M2532" t="s">
        <v>258</v>
      </c>
      <c r="N2532" t="s">
        <v>259</v>
      </c>
      <c r="O2532" s="9">
        <f t="shared" si="165"/>
        <v>40</v>
      </c>
      <c r="P2532" s="1">
        <f t="shared" si="166"/>
        <v>0.13333333333333333</v>
      </c>
      <c r="Q2532">
        <f t="shared" si="167"/>
        <v>0.4</v>
      </c>
    </row>
    <row r="2533" spans="2:17" x14ac:dyDescent="0.25">
      <c r="B2533" t="s">
        <v>264</v>
      </c>
      <c r="C2533">
        <v>182353</v>
      </c>
      <c r="D2533">
        <v>1</v>
      </c>
      <c r="E2533">
        <v>1</v>
      </c>
      <c r="F2533">
        <v>1.5</v>
      </c>
      <c r="G2533">
        <v>41866</v>
      </c>
      <c r="H2533" t="s">
        <v>7</v>
      </c>
      <c r="I2533" t="s">
        <v>8</v>
      </c>
      <c r="J2533">
        <v>60</v>
      </c>
      <c r="K2533">
        <v>8</v>
      </c>
      <c r="L2533" t="s">
        <v>240</v>
      </c>
      <c r="M2533" t="s">
        <v>258</v>
      </c>
      <c r="N2533" t="s">
        <v>259</v>
      </c>
      <c r="O2533" s="9">
        <f t="shared" si="165"/>
        <v>40</v>
      </c>
      <c r="P2533" s="1">
        <f t="shared" si="166"/>
        <v>0.13333333333333333</v>
      </c>
      <c r="Q2533">
        <f t="shared" si="167"/>
        <v>0.2</v>
      </c>
    </row>
    <row r="2534" spans="2:17" x14ac:dyDescent="0.25">
      <c r="B2534" t="s">
        <v>264</v>
      </c>
      <c r="C2534">
        <v>173285</v>
      </c>
      <c r="D2534">
        <v>1</v>
      </c>
      <c r="E2534">
        <v>1</v>
      </c>
      <c r="F2534">
        <v>1.5</v>
      </c>
      <c r="G2534">
        <v>41866</v>
      </c>
      <c r="H2534" t="s">
        <v>7</v>
      </c>
      <c r="I2534" t="s">
        <v>8</v>
      </c>
      <c r="J2534">
        <v>60</v>
      </c>
      <c r="K2534">
        <v>8</v>
      </c>
      <c r="L2534" t="s">
        <v>240</v>
      </c>
      <c r="M2534" t="s">
        <v>258</v>
      </c>
      <c r="N2534" t="s">
        <v>259</v>
      </c>
      <c r="O2534" s="9">
        <f t="shared" si="165"/>
        <v>40</v>
      </c>
      <c r="P2534" s="1">
        <f t="shared" si="166"/>
        <v>0.13333333333333333</v>
      </c>
      <c r="Q2534">
        <f t="shared" si="167"/>
        <v>0.2</v>
      </c>
    </row>
    <row r="2535" spans="2:17" x14ac:dyDescent="0.25">
      <c r="B2535" t="s">
        <v>264</v>
      </c>
      <c r="C2535">
        <v>191769</v>
      </c>
      <c r="D2535">
        <v>1</v>
      </c>
      <c r="E2535">
        <v>1</v>
      </c>
      <c r="F2535">
        <v>3</v>
      </c>
      <c r="G2535">
        <v>42130</v>
      </c>
      <c r="H2535" t="s">
        <v>7</v>
      </c>
      <c r="I2535" t="s">
        <v>8</v>
      </c>
      <c r="J2535">
        <v>120</v>
      </c>
      <c r="K2535">
        <v>16</v>
      </c>
      <c r="L2535" t="s">
        <v>240</v>
      </c>
      <c r="M2535" t="s">
        <v>258</v>
      </c>
      <c r="N2535" t="s">
        <v>259</v>
      </c>
      <c r="O2535" s="9">
        <f t="shared" si="165"/>
        <v>40</v>
      </c>
      <c r="P2535" s="1">
        <f t="shared" si="166"/>
        <v>0.13333333333333333</v>
      </c>
      <c r="Q2535">
        <f t="shared" si="167"/>
        <v>0.4</v>
      </c>
    </row>
    <row r="2536" spans="2:17" x14ac:dyDescent="0.25">
      <c r="B2536" t="s">
        <v>264</v>
      </c>
      <c r="C2536">
        <v>178854</v>
      </c>
      <c r="D2536">
        <v>1</v>
      </c>
      <c r="E2536">
        <v>1</v>
      </c>
      <c r="F2536">
        <v>3.5</v>
      </c>
      <c r="G2536">
        <v>41825</v>
      </c>
      <c r="H2536" t="s">
        <v>7</v>
      </c>
      <c r="I2536" t="s">
        <v>8</v>
      </c>
      <c r="J2536">
        <v>150</v>
      </c>
      <c r="K2536">
        <v>20</v>
      </c>
      <c r="L2536" t="s">
        <v>240</v>
      </c>
      <c r="M2536" t="s">
        <v>258</v>
      </c>
      <c r="N2536" t="s">
        <v>259</v>
      </c>
      <c r="O2536" s="9">
        <f t="shared" si="165"/>
        <v>42.857142857142854</v>
      </c>
      <c r="P2536" s="1">
        <f t="shared" si="166"/>
        <v>0.13333333333333333</v>
      </c>
      <c r="Q2536">
        <f t="shared" si="167"/>
        <v>0.46666666666666667</v>
      </c>
    </row>
    <row r="2537" spans="2:17" x14ac:dyDescent="0.25">
      <c r="B2537" t="s">
        <v>264</v>
      </c>
      <c r="C2537">
        <v>178852</v>
      </c>
      <c r="D2537">
        <v>1</v>
      </c>
      <c r="E2537">
        <v>1</v>
      </c>
      <c r="F2537">
        <v>3.5</v>
      </c>
      <c r="G2537">
        <v>41825</v>
      </c>
      <c r="H2537" t="s">
        <v>7</v>
      </c>
      <c r="I2537" t="s">
        <v>8</v>
      </c>
      <c r="J2537">
        <v>150</v>
      </c>
      <c r="K2537">
        <v>20</v>
      </c>
      <c r="L2537" t="s">
        <v>240</v>
      </c>
      <c r="M2537" t="s">
        <v>258</v>
      </c>
      <c r="N2537" t="s">
        <v>259</v>
      </c>
      <c r="O2537" s="9">
        <f t="shared" si="165"/>
        <v>42.857142857142854</v>
      </c>
      <c r="P2537" s="1">
        <f t="shared" si="166"/>
        <v>0.13333333333333333</v>
      </c>
      <c r="Q2537">
        <f t="shared" si="167"/>
        <v>0.46666666666666667</v>
      </c>
    </row>
    <row r="2538" spans="2:17" x14ac:dyDescent="0.25">
      <c r="B2538" t="s">
        <v>264</v>
      </c>
      <c r="C2538">
        <v>178871</v>
      </c>
      <c r="D2538">
        <v>1</v>
      </c>
      <c r="E2538">
        <v>1</v>
      </c>
      <c r="F2538">
        <v>3.5</v>
      </c>
      <c r="G2538">
        <v>41825</v>
      </c>
      <c r="H2538" t="s">
        <v>7</v>
      </c>
      <c r="I2538" t="s">
        <v>8</v>
      </c>
      <c r="J2538">
        <v>150</v>
      </c>
      <c r="K2538">
        <v>20</v>
      </c>
      <c r="L2538" t="s">
        <v>240</v>
      </c>
      <c r="M2538" t="s">
        <v>258</v>
      </c>
      <c r="N2538" t="s">
        <v>259</v>
      </c>
      <c r="O2538" s="9">
        <f t="shared" si="165"/>
        <v>42.857142857142854</v>
      </c>
      <c r="P2538" s="1">
        <f t="shared" si="166"/>
        <v>0.13333333333333333</v>
      </c>
      <c r="Q2538">
        <f t="shared" si="167"/>
        <v>0.46666666666666667</v>
      </c>
    </row>
    <row r="2539" spans="2:17" x14ac:dyDescent="0.25">
      <c r="B2539" t="s">
        <v>264</v>
      </c>
      <c r="C2539">
        <v>174723</v>
      </c>
      <c r="D2539">
        <v>1</v>
      </c>
      <c r="E2539">
        <v>1</v>
      </c>
      <c r="F2539">
        <v>3.5</v>
      </c>
      <c r="G2539">
        <v>41872</v>
      </c>
      <c r="H2539" t="s">
        <v>7</v>
      </c>
      <c r="I2539" t="s">
        <v>8</v>
      </c>
      <c r="J2539">
        <v>150</v>
      </c>
      <c r="K2539">
        <v>20</v>
      </c>
      <c r="L2539" t="s">
        <v>240</v>
      </c>
      <c r="M2539" t="s">
        <v>258</v>
      </c>
      <c r="N2539" t="s">
        <v>259</v>
      </c>
      <c r="O2539" s="9">
        <f t="shared" si="165"/>
        <v>42.857142857142854</v>
      </c>
      <c r="P2539" s="1">
        <f t="shared" si="166"/>
        <v>0.13333333333333333</v>
      </c>
      <c r="Q2539">
        <f t="shared" si="167"/>
        <v>0.46666666666666667</v>
      </c>
    </row>
    <row r="2540" spans="2:17" x14ac:dyDescent="0.25">
      <c r="B2540" t="s">
        <v>264</v>
      </c>
      <c r="C2540">
        <v>160116</v>
      </c>
      <c r="D2540">
        <v>1</v>
      </c>
      <c r="E2540">
        <v>1</v>
      </c>
      <c r="F2540">
        <v>2</v>
      </c>
      <c r="G2540">
        <v>41558</v>
      </c>
      <c r="H2540" t="s">
        <v>7</v>
      </c>
      <c r="I2540" t="s">
        <v>8</v>
      </c>
      <c r="J2540">
        <v>90</v>
      </c>
      <c r="K2540">
        <v>12</v>
      </c>
      <c r="L2540" t="s">
        <v>240</v>
      </c>
      <c r="M2540" t="s">
        <v>258</v>
      </c>
      <c r="N2540" t="s">
        <v>259</v>
      </c>
      <c r="O2540" s="9">
        <f t="shared" si="165"/>
        <v>45</v>
      </c>
      <c r="P2540" s="1">
        <f t="shared" si="166"/>
        <v>0.13333333333333333</v>
      </c>
      <c r="Q2540">
        <f t="shared" si="167"/>
        <v>0.26666666666666666</v>
      </c>
    </row>
    <row r="2541" spans="2:17" x14ac:dyDescent="0.25">
      <c r="B2541" t="s">
        <v>264</v>
      </c>
      <c r="C2541">
        <v>157022</v>
      </c>
      <c r="D2541">
        <v>2</v>
      </c>
      <c r="E2541">
        <v>1</v>
      </c>
      <c r="F2541">
        <v>22</v>
      </c>
      <c r="G2541">
        <v>41419</v>
      </c>
      <c r="H2541" t="s">
        <v>7</v>
      </c>
      <c r="I2541" t="s">
        <v>8</v>
      </c>
      <c r="J2541">
        <v>473</v>
      </c>
      <c r="K2541">
        <v>63</v>
      </c>
      <c r="L2541" t="s">
        <v>239</v>
      </c>
      <c r="M2541" t="s">
        <v>258</v>
      </c>
      <c r="N2541" t="s">
        <v>259</v>
      </c>
      <c r="O2541" s="9">
        <f t="shared" si="165"/>
        <v>21.5</v>
      </c>
      <c r="P2541" s="1">
        <f t="shared" si="166"/>
        <v>0.1331923890063425</v>
      </c>
      <c r="Q2541">
        <f t="shared" si="167"/>
        <v>2.9302325581395352</v>
      </c>
    </row>
    <row r="2542" spans="2:17" x14ac:dyDescent="0.25">
      <c r="B2542" t="s">
        <v>264</v>
      </c>
      <c r="C2542">
        <v>164308</v>
      </c>
      <c r="D2542">
        <v>1</v>
      </c>
      <c r="E2542">
        <v>1</v>
      </c>
      <c r="F2542">
        <v>5</v>
      </c>
      <c r="G2542">
        <v>41626</v>
      </c>
      <c r="H2542" t="s">
        <v>7</v>
      </c>
      <c r="I2542" t="s">
        <v>8</v>
      </c>
      <c r="J2542">
        <v>173</v>
      </c>
      <c r="K2542">
        <v>23</v>
      </c>
      <c r="L2542" t="s">
        <v>240</v>
      </c>
      <c r="M2542" t="s">
        <v>258</v>
      </c>
      <c r="N2542" t="s">
        <v>259</v>
      </c>
      <c r="O2542" s="9">
        <f t="shared" si="165"/>
        <v>34.6</v>
      </c>
      <c r="P2542" s="1">
        <f t="shared" si="166"/>
        <v>0.13294797687861271</v>
      </c>
      <c r="Q2542">
        <f t="shared" si="167"/>
        <v>0.66473988439306353</v>
      </c>
    </row>
    <row r="2543" spans="2:17" x14ac:dyDescent="0.25">
      <c r="B2543" t="s">
        <v>264</v>
      </c>
      <c r="C2543">
        <v>170743</v>
      </c>
      <c r="D2543">
        <v>1</v>
      </c>
      <c r="E2543">
        <v>1</v>
      </c>
      <c r="F2543">
        <v>5</v>
      </c>
      <c r="G2543">
        <v>41727</v>
      </c>
      <c r="H2543" t="s">
        <v>7</v>
      </c>
      <c r="I2543" t="s">
        <v>8</v>
      </c>
      <c r="J2543">
        <v>173</v>
      </c>
      <c r="K2543">
        <v>23</v>
      </c>
      <c r="L2543" t="s">
        <v>240</v>
      </c>
      <c r="M2543" t="s">
        <v>258</v>
      </c>
      <c r="N2543" t="s">
        <v>259</v>
      </c>
      <c r="O2543" s="9">
        <f t="shared" si="165"/>
        <v>34.6</v>
      </c>
      <c r="P2543" s="1">
        <f t="shared" si="166"/>
        <v>0.13294797687861271</v>
      </c>
      <c r="Q2543">
        <f t="shared" si="167"/>
        <v>0.66473988439306353</v>
      </c>
    </row>
    <row r="2544" spans="2:17" x14ac:dyDescent="0.25">
      <c r="B2544" t="s">
        <v>264</v>
      </c>
      <c r="C2544">
        <v>160356</v>
      </c>
      <c r="D2544">
        <v>1</v>
      </c>
      <c r="E2544">
        <v>1</v>
      </c>
      <c r="F2544">
        <v>5</v>
      </c>
      <c r="G2544">
        <v>41512</v>
      </c>
      <c r="H2544" t="s">
        <v>7</v>
      </c>
      <c r="I2544" t="s">
        <v>8</v>
      </c>
      <c r="J2544">
        <v>128</v>
      </c>
      <c r="K2544">
        <v>17</v>
      </c>
      <c r="L2544" t="s">
        <v>240</v>
      </c>
      <c r="M2544" t="s">
        <v>258</v>
      </c>
      <c r="N2544" t="s">
        <v>259</v>
      </c>
      <c r="O2544" s="9">
        <f t="shared" si="165"/>
        <v>25.6</v>
      </c>
      <c r="P2544" s="1">
        <f t="shared" si="166"/>
        <v>0.1328125</v>
      </c>
      <c r="Q2544">
        <f t="shared" si="167"/>
        <v>0.6640625</v>
      </c>
    </row>
    <row r="2545" spans="2:17" x14ac:dyDescent="0.25">
      <c r="B2545" t="s">
        <v>264</v>
      </c>
      <c r="C2545">
        <v>168493</v>
      </c>
      <c r="D2545">
        <v>1</v>
      </c>
      <c r="E2545">
        <v>1</v>
      </c>
      <c r="F2545">
        <v>5</v>
      </c>
      <c r="G2545">
        <v>41712</v>
      </c>
      <c r="H2545" t="s">
        <v>7</v>
      </c>
      <c r="I2545" t="s">
        <v>8</v>
      </c>
      <c r="J2545">
        <v>128</v>
      </c>
      <c r="K2545">
        <v>17</v>
      </c>
      <c r="L2545" t="s">
        <v>240</v>
      </c>
      <c r="M2545" t="s">
        <v>258</v>
      </c>
      <c r="N2545" t="s">
        <v>259</v>
      </c>
      <c r="O2545" s="9">
        <f t="shared" si="165"/>
        <v>25.6</v>
      </c>
      <c r="P2545" s="1">
        <f t="shared" si="166"/>
        <v>0.1328125</v>
      </c>
      <c r="Q2545">
        <f t="shared" si="167"/>
        <v>0.6640625</v>
      </c>
    </row>
    <row r="2546" spans="2:17" x14ac:dyDescent="0.25">
      <c r="B2546" t="s">
        <v>264</v>
      </c>
      <c r="C2546">
        <v>164966</v>
      </c>
      <c r="D2546">
        <v>1</v>
      </c>
      <c r="E2546">
        <v>1</v>
      </c>
      <c r="F2546">
        <v>5</v>
      </c>
      <c r="G2546">
        <v>41694</v>
      </c>
      <c r="H2546" t="s">
        <v>7</v>
      </c>
      <c r="I2546" t="s">
        <v>8</v>
      </c>
      <c r="J2546">
        <v>128</v>
      </c>
      <c r="K2546">
        <v>17</v>
      </c>
      <c r="L2546" t="s">
        <v>240</v>
      </c>
      <c r="M2546" t="s">
        <v>258</v>
      </c>
      <c r="N2546" t="s">
        <v>259</v>
      </c>
      <c r="O2546" s="9">
        <f t="shared" si="165"/>
        <v>25.6</v>
      </c>
      <c r="P2546" s="1">
        <f t="shared" si="166"/>
        <v>0.1328125</v>
      </c>
      <c r="Q2546">
        <f t="shared" si="167"/>
        <v>0.6640625</v>
      </c>
    </row>
    <row r="2547" spans="2:17" x14ac:dyDescent="0.25">
      <c r="B2547" t="s">
        <v>264</v>
      </c>
      <c r="C2547">
        <v>182189</v>
      </c>
      <c r="D2547">
        <v>1</v>
      </c>
      <c r="E2547">
        <v>1</v>
      </c>
      <c r="F2547">
        <v>5</v>
      </c>
      <c r="G2547">
        <v>41887</v>
      </c>
      <c r="H2547" t="s">
        <v>7</v>
      </c>
      <c r="I2547" t="s">
        <v>8</v>
      </c>
      <c r="J2547">
        <v>128</v>
      </c>
      <c r="K2547">
        <v>17</v>
      </c>
      <c r="L2547" t="s">
        <v>240</v>
      </c>
      <c r="M2547" t="s">
        <v>258</v>
      </c>
      <c r="N2547" t="s">
        <v>259</v>
      </c>
      <c r="O2547" s="9">
        <f t="shared" si="165"/>
        <v>25.6</v>
      </c>
      <c r="P2547" s="1">
        <f t="shared" si="166"/>
        <v>0.1328125</v>
      </c>
      <c r="Q2547">
        <f t="shared" si="167"/>
        <v>0.6640625</v>
      </c>
    </row>
    <row r="2548" spans="2:17" x14ac:dyDescent="0.25">
      <c r="B2548" t="s">
        <v>264</v>
      </c>
      <c r="C2548">
        <v>160864</v>
      </c>
      <c r="D2548">
        <v>2</v>
      </c>
      <c r="E2548">
        <v>2</v>
      </c>
      <c r="F2548">
        <v>4</v>
      </c>
      <c r="G2548">
        <v>41520</v>
      </c>
      <c r="H2548" t="s">
        <v>7</v>
      </c>
      <c r="I2548" t="s">
        <v>8</v>
      </c>
      <c r="J2548">
        <v>128</v>
      </c>
      <c r="K2548">
        <v>17</v>
      </c>
      <c r="L2548" t="s">
        <v>239</v>
      </c>
      <c r="M2548" t="s">
        <v>258</v>
      </c>
      <c r="N2548" t="s">
        <v>259</v>
      </c>
      <c r="O2548" s="9">
        <f t="shared" si="165"/>
        <v>32</v>
      </c>
      <c r="P2548" s="1">
        <f t="shared" si="166"/>
        <v>0.1328125</v>
      </c>
      <c r="Q2548">
        <f t="shared" si="167"/>
        <v>0.53125</v>
      </c>
    </row>
    <row r="2549" spans="2:17" x14ac:dyDescent="0.25">
      <c r="B2549" t="s">
        <v>264</v>
      </c>
      <c r="C2549">
        <v>164883</v>
      </c>
      <c r="D2549">
        <v>1</v>
      </c>
      <c r="E2549">
        <v>1</v>
      </c>
      <c r="F2549">
        <v>4</v>
      </c>
      <c r="G2549">
        <v>41663</v>
      </c>
      <c r="H2549" t="s">
        <v>7</v>
      </c>
      <c r="I2549" t="s">
        <v>8</v>
      </c>
      <c r="J2549">
        <v>128</v>
      </c>
      <c r="K2549">
        <v>17</v>
      </c>
      <c r="L2549" t="s">
        <v>240</v>
      </c>
      <c r="M2549" t="s">
        <v>258</v>
      </c>
      <c r="N2549" t="s">
        <v>259</v>
      </c>
      <c r="O2549" s="9">
        <f t="shared" si="165"/>
        <v>32</v>
      </c>
      <c r="P2549" s="1">
        <f t="shared" si="166"/>
        <v>0.1328125</v>
      </c>
      <c r="Q2549">
        <f t="shared" si="167"/>
        <v>0.53125</v>
      </c>
    </row>
    <row r="2550" spans="2:17" x14ac:dyDescent="0.25">
      <c r="B2550" t="s">
        <v>264</v>
      </c>
      <c r="C2550">
        <v>172625</v>
      </c>
      <c r="D2550">
        <v>1</v>
      </c>
      <c r="E2550">
        <v>1</v>
      </c>
      <c r="F2550">
        <v>4</v>
      </c>
      <c r="G2550">
        <v>41849</v>
      </c>
      <c r="H2550" t="s">
        <v>7</v>
      </c>
      <c r="I2550" t="s">
        <v>8</v>
      </c>
      <c r="J2550">
        <v>128</v>
      </c>
      <c r="K2550">
        <v>17</v>
      </c>
      <c r="L2550" t="s">
        <v>240</v>
      </c>
      <c r="M2550" t="s">
        <v>258</v>
      </c>
      <c r="N2550" t="s">
        <v>259</v>
      </c>
      <c r="O2550" s="9">
        <f t="shared" si="165"/>
        <v>32</v>
      </c>
      <c r="P2550" s="1">
        <f t="shared" si="166"/>
        <v>0.1328125</v>
      </c>
      <c r="Q2550">
        <f t="shared" si="167"/>
        <v>0.53125</v>
      </c>
    </row>
    <row r="2551" spans="2:17" x14ac:dyDescent="0.25">
      <c r="B2551" t="s">
        <v>264</v>
      </c>
      <c r="C2551">
        <v>172620</v>
      </c>
      <c r="D2551">
        <v>1</v>
      </c>
      <c r="E2551">
        <v>1</v>
      </c>
      <c r="F2551">
        <v>4</v>
      </c>
      <c r="G2551">
        <v>41849</v>
      </c>
      <c r="H2551" t="s">
        <v>7</v>
      </c>
      <c r="I2551" t="s">
        <v>8</v>
      </c>
      <c r="J2551">
        <v>128</v>
      </c>
      <c r="K2551">
        <v>17</v>
      </c>
      <c r="L2551" t="s">
        <v>240</v>
      </c>
      <c r="M2551" t="s">
        <v>258</v>
      </c>
      <c r="N2551" t="s">
        <v>259</v>
      </c>
      <c r="O2551" s="9">
        <f t="shared" si="165"/>
        <v>32</v>
      </c>
      <c r="P2551" s="1">
        <f t="shared" si="166"/>
        <v>0.1328125</v>
      </c>
      <c r="Q2551">
        <f t="shared" si="167"/>
        <v>0.53125</v>
      </c>
    </row>
    <row r="2552" spans="2:17" x14ac:dyDescent="0.25">
      <c r="B2552" t="s">
        <v>264</v>
      </c>
      <c r="C2552">
        <v>172644</v>
      </c>
      <c r="D2552">
        <v>1</v>
      </c>
      <c r="E2552">
        <v>1</v>
      </c>
      <c r="F2552">
        <v>4</v>
      </c>
      <c r="G2552">
        <v>41849</v>
      </c>
      <c r="H2552" t="s">
        <v>7</v>
      </c>
      <c r="I2552" t="s">
        <v>8</v>
      </c>
      <c r="J2552">
        <v>128</v>
      </c>
      <c r="K2552">
        <v>17</v>
      </c>
      <c r="L2552" t="s">
        <v>240</v>
      </c>
      <c r="M2552" t="s">
        <v>258</v>
      </c>
      <c r="N2552" t="s">
        <v>259</v>
      </c>
      <c r="O2552" s="9">
        <f t="shared" si="165"/>
        <v>32</v>
      </c>
      <c r="P2552" s="1">
        <f t="shared" si="166"/>
        <v>0.1328125</v>
      </c>
      <c r="Q2552">
        <f t="shared" si="167"/>
        <v>0.53125</v>
      </c>
    </row>
    <row r="2553" spans="2:17" x14ac:dyDescent="0.25">
      <c r="B2553" t="s">
        <v>264</v>
      </c>
      <c r="C2553">
        <v>181996</v>
      </c>
      <c r="D2553">
        <v>1</v>
      </c>
      <c r="E2553">
        <v>1</v>
      </c>
      <c r="F2553">
        <v>4</v>
      </c>
      <c r="G2553">
        <v>41871</v>
      </c>
      <c r="H2553" t="s">
        <v>7</v>
      </c>
      <c r="I2553" t="s">
        <v>8</v>
      </c>
      <c r="J2553">
        <v>128</v>
      </c>
      <c r="K2553">
        <v>17</v>
      </c>
      <c r="L2553" t="s">
        <v>240</v>
      </c>
      <c r="M2553" t="s">
        <v>258</v>
      </c>
      <c r="N2553" t="s">
        <v>259</v>
      </c>
      <c r="O2553" s="9">
        <f t="shared" si="165"/>
        <v>32</v>
      </c>
      <c r="P2553" s="1">
        <f t="shared" si="166"/>
        <v>0.1328125</v>
      </c>
      <c r="Q2553">
        <f t="shared" si="167"/>
        <v>0.53125</v>
      </c>
    </row>
    <row r="2554" spans="2:17" x14ac:dyDescent="0.25">
      <c r="B2554" t="s">
        <v>264</v>
      </c>
      <c r="C2554">
        <v>185111</v>
      </c>
      <c r="D2554">
        <v>1</v>
      </c>
      <c r="E2554">
        <v>1</v>
      </c>
      <c r="F2554">
        <v>4</v>
      </c>
      <c r="G2554">
        <v>42195</v>
      </c>
      <c r="H2554" t="s">
        <v>7</v>
      </c>
      <c r="I2554" t="s">
        <v>8</v>
      </c>
      <c r="J2554">
        <v>128</v>
      </c>
      <c r="K2554">
        <v>17</v>
      </c>
      <c r="L2554" t="s">
        <v>240</v>
      </c>
      <c r="M2554" t="s">
        <v>258</v>
      </c>
      <c r="N2554" t="s">
        <v>259</v>
      </c>
      <c r="O2554" s="9">
        <f t="shared" si="165"/>
        <v>32</v>
      </c>
      <c r="P2554" s="1">
        <f t="shared" si="166"/>
        <v>0.1328125</v>
      </c>
      <c r="Q2554">
        <f t="shared" si="167"/>
        <v>0.53125</v>
      </c>
    </row>
    <row r="2555" spans="2:17" x14ac:dyDescent="0.25">
      <c r="B2555" t="s">
        <v>264</v>
      </c>
      <c r="C2555">
        <v>185114</v>
      </c>
      <c r="D2555">
        <v>1</v>
      </c>
      <c r="E2555">
        <v>1</v>
      </c>
      <c r="F2555">
        <v>4</v>
      </c>
      <c r="G2555">
        <v>42195</v>
      </c>
      <c r="H2555" t="s">
        <v>7</v>
      </c>
      <c r="I2555" t="s">
        <v>8</v>
      </c>
      <c r="J2555">
        <v>128</v>
      </c>
      <c r="K2555">
        <v>17</v>
      </c>
      <c r="L2555" t="s">
        <v>240</v>
      </c>
      <c r="M2555" t="s">
        <v>258</v>
      </c>
      <c r="N2555" t="s">
        <v>259</v>
      </c>
      <c r="O2555" s="9">
        <f t="shared" ref="O2555:O2618" si="168">J2555/F2555</f>
        <v>32</v>
      </c>
      <c r="P2555" s="1">
        <f t="shared" ref="P2555:P2618" si="169">K2555/J2555</f>
        <v>0.1328125</v>
      </c>
      <c r="Q2555">
        <f t="shared" si="167"/>
        <v>0.53125</v>
      </c>
    </row>
    <row r="2556" spans="2:17" x14ac:dyDescent="0.25">
      <c r="B2556" t="s">
        <v>264</v>
      </c>
      <c r="C2556">
        <v>185112</v>
      </c>
      <c r="D2556">
        <v>1</v>
      </c>
      <c r="E2556">
        <v>1</v>
      </c>
      <c r="F2556">
        <v>4</v>
      </c>
      <c r="G2556">
        <v>42195</v>
      </c>
      <c r="H2556" t="s">
        <v>7</v>
      </c>
      <c r="I2556" t="s">
        <v>8</v>
      </c>
      <c r="J2556">
        <v>128</v>
      </c>
      <c r="K2556">
        <v>17</v>
      </c>
      <c r="L2556" t="s">
        <v>240</v>
      </c>
      <c r="M2556" t="s">
        <v>258</v>
      </c>
      <c r="N2556" t="s">
        <v>259</v>
      </c>
      <c r="O2556" s="9">
        <f t="shared" si="168"/>
        <v>32</v>
      </c>
      <c r="P2556" s="1">
        <f t="shared" si="169"/>
        <v>0.1328125</v>
      </c>
      <c r="Q2556">
        <f t="shared" ref="Q2556:Q2619" si="170">F2556*P2556</f>
        <v>0.53125</v>
      </c>
    </row>
    <row r="2557" spans="2:17" x14ac:dyDescent="0.25">
      <c r="B2557" t="s">
        <v>264</v>
      </c>
      <c r="C2557">
        <v>185111</v>
      </c>
      <c r="D2557">
        <v>1</v>
      </c>
      <c r="E2557">
        <v>1</v>
      </c>
      <c r="F2557">
        <v>4</v>
      </c>
      <c r="G2557">
        <v>42195</v>
      </c>
      <c r="H2557" t="s">
        <v>7</v>
      </c>
      <c r="I2557" t="s">
        <v>8</v>
      </c>
      <c r="J2557">
        <v>128</v>
      </c>
      <c r="K2557">
        <v>17</v>
      </c>
      <c r="L2557" t="s">
        <v>240</v>
      </c>
      <c r="M2557" t="s">
        <v>258</v>
      </c>
      <c r="N2557" t="s">
        <v>259</v>
      </c>
      <c r="O2557" s="9">
        <f t="shared" si="168"/>
        <v>32</v>
      </c>
      <c r="P2557" s="1">
        <f t="shared" si="169"/>
        <v>0.1328125</v>
      </c>
      <c r="Q2557">
        <f t="shared" si="170"/>
        <v>0.53125</v>
      </c>
    </row>
    <row r="2558" spans="2:17" x14ac:dyDescent="0.25">
      <c r="B2558" t="s">
        <v>264</v>
      </c>
      <c r="C2558">
        <v>185114</v>
      </c>
      <c r="D2558">
        <v>1</v>
      </c>
      <c r="E2558">
        <v>1</v>
      </c>
      <c r="F2558">
        <v>4</v>
      </c>
      <c r="G2558">
        <v>42195</v>
      </c>
      <c r="H2558" t="s">
        <v>7</v>
      </c>
      <c r="I2558" t="s">
        <v>8</v>
      </c>
      <c r="J2558">
        <v>128</v>
      </c>
      <c r="K2558">
        <v>17</v>
      </c>
      <c r="L2558" t="s">
        <v>240</v>
      </c>
      <c r="M2558" t="s">
        <v>258</v>
      </c>
      <c r="N2558" t="s">
        <v>259</v>
      </c>
      <c r="O2558" s="9">
        <f t="shared" si="168"/>
        <v>32</v>
      </c>
      <c r="P2558" s="1">
        <f t="shared" si="169"/>
        <v>0.1328125</v>
      </c>
      <c r="Q2558">
        <f t="shared" si="170"/>
        <v>0.53125</v>
      </c>
    </row>
    <row r="2559" spans="2:17" x14ac:dyDescent="0.25">
      <c r="B2559" t="s">
        <v>264</v>
      </c>
      <c r="C2559">
        <v>185112</v>
      </c>
      <c r="D2559">
        <v>1</v>
      </c>
      <c r="E2559">
        <v>1</v>
      </c>
      <c r="F2559">
        <v>4</v>
      </c>
      <c r="G2559">
        <v>42195</v>
      </c>
      <c r="H2559" t="s">
        <v>7</v>
      </c>
      <c r="I2559" t="s">
        <v>8</v>
      </c>
      <c r="J2559">
        <v>128</v>
      </c>
      <c r="K2559">
        <v>17</v>
      </c>
      <c r="L2559" t="s">
        <v>240</v>
      </c>
      <c r="M2559" t="s">
        <v>258</v>
      </c>
      <c r="N2559" t="s">
        <v>259</v>
      </c>
      <c r="O2559" s="9">
        <f t="shared" si="168"/>
        <v>32</v>
      </c>
      <c r="P2559" s="1">
        <f t="shared" si="169"/>
        <v>0.1328125</v>
      </c>
      <c r="Q2559">
        <f t="shared" si="170"/>
        <v>0.53125</v>
      </c>
    </row>
    <row r="2560" spans="2:17" x14ac:dyDescent="0.25">
      <c r="B2560" t="s">
        <v>264</v>
      </c>
      <c r="C2560">
        <v>157416</v>
      </c>
      <c r="D2560">
        <v>1</v>
      </c>
      <c r="E2560">
        <v>1</v>
      </c>
      <c r="F2560">
        <v>3</v>
      </c>
      <c r="G2560">
        <v>41428</v>
      </c>
      <c r="H2560" t="s">
        <v>7</v>
      </c>
      <c r="I2560" t="s">
        <v>8</v>
      </c>
      <c r="J2560">
        <v>128</v>
      </c>
      <c r="K2560">
        <v>17</v>
      </c>
      <c r="L2560" t="s">
        <v>240</v>
      </c>
      <c r="M2560" t="s">
        <v>258</v>
      </c>
      <c r="N2560" t="s">
        <v>259</v>
      </c>
      <c r="O2560" s="9">
        <f t="shared" si="168"/>
        <v>42.666666666666664</v>
      </c>
      <c r="P2560" s="1">
        <f t="shared" si="169"/>
        <v>0.1328125</v>
      </c>
      <c r="Q2560">
        <f t="shared" si="170"/>
        <v>0.3984375</v>
      </c>
    </row>
    <row r="2561" spans="2:17" x14ac:dyDescent="0.25">
      <c r="B2561" t="s">
        <v>264</v>
      </c>
      <c r="C2561">
        <v>164178</v>
      </c>
      <c r="D2561">
        <v>1</v>
      </c>
      <c r="E2561">
        <v>1</v>
      </c>
      <c r="F2561">
        <v>3</v>
      </c>
      <c r="G2561">
        <v>41661</v>
      </c>
      <c r="H2561" t="s">
        <v>7</v>
      </c>
      <c r="I2561" t="s">
        <v>8</v>
      </c>
      <c r="J2561">
        <v>128</v>
      </c>
      <c r="K2561">
        <v>17</v>
      </c>
      <c r="L2561" t="s">
        <v>240</v>
      </c>
      <c r="M2561" t="s">
        <v>258</v>
      </c>
      <c r="N2561" t="s">
        <v>259</v>
      </c>
      <c r="O2561" s="9">
        <f t="shared" si="168"/>
        <v>42.666666666666664</v>
      </c>
      <c r="P2561" s="1">
        <f t="shared" si="169"/>
        <v>0.1328125</v>
      </c>
      <c r="Q2561">
        <f t="shared" si="170"/>
        <v>0.3984375</v>
      </c>
    </row>
    <row r="2562" spans="2:17" x14ac:dyDescent="0.25">
      <c r="B2562" t="s">
        <v>264</v>
      </c>
      <c r="C2562">
        <v>172002</v>
      </c>
      <c r="D2562">
        <v>1</v>
      </c>
      <c r="E2562">
        <v>1</v>
      </c>
      <c r="F2562">
        <v>3</v>
      </c>
      <c r="G2562">
        <v>41821</v>
      </c>
      <c r="H2562" t="s">
        <v>7</v>
      </c>
      <c r="I2562" t="s">
        <v>8</v>
      </c>
      <c r="J2562">
        <v>128</v>
      </c>
      <c r="K2562">
        <v>17</v>
      </c>
      <c r="L2562" t="s">
        <v>240</v>
      </c>
      <c r="M2562" t="s">
        <v>258</v>
      </c>
      <c r="N2562" t="s">
        <v>259</v>
      </c>
      <c r="O2562" s="9">
        <f t="shared" si="168"/>
        <v>42.666666666666664</v>
      </c>
      <c r="P2562" s="1">
        <f t="shared" si="169"/>
        <v>0.1328125</v>
      </c>
      <c r="Q2562">
        <f t="shared" si="170"/>
        <v>0.3984375</v>
      </c>
    </row>
    <row r="2563" spans="2:17" x14ac:dyDescent="0.25">
      <c r="B2563" t="s">
        <v>264</v>
      </c>
      <c r="C2563">
        <v>171332</v>
      </c>
      <c r="D2563">
        <v>2</v>
      </c>
      <c r="E2563">
        <v>1</v>
      </c>
      <c r="F2563">
        <v>6.5</v>
      </c>
      <c r="G2563">
        <v>41816</v>
      </c>
      <c r="H2563" t="s">
        <v>7</v>
      </c>
      <c r="I2563" t="s">
        <v>8</v>
      </c>
      <c r="J2563">
        <v>98</v>
      </c>
      <c r="K2563">
        <v>13</v>
      </c>
      <c r="L2563" t="s">
        <v>239</v>
      </c>
      <c r="M2563" t="s">
        <v>258</v>
      </c>
      <c r="N2563" t="s">
        <v>259</v>
      </c>
      <c r="O2563" s="9">
        <f t="shared" si="168"/>
        <v>15.076923076923077</v>
      </c>
      <c r="P2563" s="1">
        <f t="shared" si="169"/>
        <v>0.1326530612244898</v>
      </c>
      <c r="Q2563">
        <f t="shared" si="170"/>
        <v>0.86224489795918369</v>
      </c>
    </row>
    <row r="2564" spans="2:17" x14ac:dyDescent="0.25">
      <c r="B2564" t="s">
        <v>264</v>
      </c>
      <c r="C2564">
        <v>183778</v>
      </c>
      <c r="D2564">
        <v>1</v>
      </c>
      <c r="E2564">
        <v>1</v>
      </c>
      <c r="F2564">
        <v>3</v>
      </c>
      <c r="G2564">
        <v>42326</v>
      </c>
      <c r="H2564" t="s">
        <v>7</v>
      </c>
      <c r="I2564" t="s">
        <v>8</v>
      </c>
      <c r="J2564">
        <v>98</v>
      </c>
      <c r="K2564">
        <v>13</v>
      </c>
      <c r="L2564" t="s">
        <v>240</v>
      </c>
      <c r="M2564" t="s">
        <v>258</v>
      </c>
      <c r="N2564" t="s">
        <v>259</v>
      </c>
      <c r="O2564" s="9">
        <f t="shared" si="168"/>
        <v>32.666666666666664</v>
      </c>
      <c r="P2564" s="1">
        <f t="shared" si="169"/>
        <v>0.1326530612244898</v>
      </c>
      <c r="Q2564">
        <f t="shared" si="170"/>
        <v>0.39795918367346939</v>
      </c>
    </row>
    <row r="2565" spans="2:17" x14ac:dyDescent="0.25">
      <c r="B2565" t="s">
        <v>264</v>
      </c>
      <c r="C2565">
        <v>184893</v>
      </c>
      <c r="D2565">
        <v>1</v>
      </c>
      <c r="E2565">
        <v>1</v>
      </c>
      <c r="F2565">
        <v>2.5</v>
      </c>
      <c r="G2565">
        <v>42212</v>
      </c>
      <c r="H2565" t="s">
        <v>7</v>
      </c>
      <c r="I2565" t="s">
        <v>8</v>
      </c>
      <c r="J2565">
        <v>98</v>
      </c>
      <c r="K2565">
        <v>13</v>
      </c>
      <c r="L2565" t="s">
        <v>240</v>
      </c>
      <c r="M2565" t="s">
        <v>258</v>
      </c>
      <c r="N2565" t="s">
        <v>259</v>
      </c>
      <c r="O2565" s="9">
        <f t="shared" si="168"/>
        <v>39.200000000000003</v>
      </c>
      <c r="P2565" s="1">
        <f t="shared" si="169"/>
        <v>0.1326530612244898</v>
      </c>
      <c r="Q2565">
        <f t="shared" si="170"/>
        <v>0.33163265306122452</v>
      </c>
    </row>
    <row r="2566" spans="2:17" x14ac:dyDescent="0.25">
      <c r="B2566" t="s">
        <v>264</v>
      </c>
      <c r="C2566">
        <v>158050</v>
      </c>
      <c r="D2566">
        <v>1</v>
      </c>
      <c r="E2566">
        <v>1</v>
      </c>
      <c r="F2566">
        <v>2</v>
      </c>
      <c r="G2566">
        <v>41484</v>
      </c>
      <c r="H2566" t="s">
        <v>7</v>
      </c>
      <c r="I2566" t="s">
        <v>8</v>
      </c>
      <c r="J2566">
        <v>98</v>
      </c>
      <c r="K2566">
        <v>13</v>
      </c>
      <c r="L2566" t="s">
        <v>240</v>
      </c>
      <c r="M2566" t="s">
        <v>258</v>
      </c>
      <c r="N2566" t="s">
        <v>259</v>
      </c>
      <c r="O2566" s="9">
        <f t="shared" si="168"/>
        <v>49</v>
      </c>
      <c r="P2566" s="1">
        <f t="shared" si="169"/>
        <v>0.1326530612244898</v>
      </c>
      <c r="Q2566">
        <f t="shared" si="170"/>
        <v>0.26530612244897961</v>
      </c>
    </row>
    <row r="2567" spans="2:17" x14ac:dyDescent="0.25">
      <c r="B2567" t="s">
        <v>264</v>
      </c>
      <c r="C2567">
        <v>168319</v>
      </c>
      <c r="D2567">
        <v>1</v>
      </c>
      <c r="E2567">
        <v>1</v>
      </c>
      <c r="F2567">
        <v>4</v>
      </c>
      <c r="G2567">
        <v>41719</v>
      </c>
      <c r="H2567" t="s">
        <v>7</v>
      </c>
      <c r="I2567" t="s">
        <v>8</v>
      </c>
      <c r="J2567">
        <v>83</v>
      </c>
      <c r="K2567">
        <v>11</v>
      </c>
      <c r="L2567" t="s">
        <v>240</v>
      </c>
      <c r="M2567" t="s">
        <v>258</v>
      </c>
      <c r="N2567" t="s">
        <v>259</v>
      </c>
      <c r="O2567" s="9">
        <f t="shared" si="168"/>
        <v>20.75</v>
      </c>
      <c r="P2567" s="1">
        <f t="shared" si="169"/>
        <v>0.13253012048192772</v>
      </c>
      <c r="Q2567">
        <f t="shared" si="170"/>
        <v>0.53012048192771088</v>
      </c>
    </row>
    <row r="2568" spans="2:17" x14ac:dyDescent="0.25">
      <c r="B2568" t="s">
        <v>264</v>
      </c>
      <c r="C2568">
        <v>168961</v>
      </c>
      <c r="D2568">
        <v>1</v>
      </c>
      <c r="E2568">
        <v>1</v>
      </c>
      <c r="F2568">
        <v>3</v>
      </c>
      <c r="G2568">
        <v>41751</v>
      </c>
      <c r="H2568" t="s">
        <v>7</v>
      </c>
      <c r="I2568" t="s">
        <v>8</v>
      </c>
      <c r="J2568">
        <v>83</v>
      </c>
      <c r="K2568">
        <v>11</v>
      </c>
      <c r="L2568" t="s">
        <v>240</v>
      </c>
      <c r="M2568" t="s">
        <v>258</v>
      </c>
      <c r="N2568" t="s">
        <v>259</v>
      </c>
      <c r="O2568" s="9">
        <f t="shared" si="168"/>
        <v>27.666666666666668</v>
      </c>
      <c r="P2568" s="1">
        <f t="shared" si="169"/>
        <v>0.13253012048192772</v>
      </c>
      <c r="Q2568">
        <f t="shared" si="170"/>
        <v>0.39759036144578319</v>
      </c>
    </row>
    <row r="2569" spans="2:17" x14ac:dyDescent="0.25">
      <c r="B2569" t="s">
        <v>264</v>
      </c>
      <c r="C2569">
        <v>171109</v>
      </c>
      <c r="D2569">
        <v>1</v>
      </c>
      <c r="E2569">
        <v>1</v>
      </c>
      <c r="F2569">
        <v>3</v>
      </c>
      <c r="G2569">
        <v>41768</v>
      </c>
      <c r="H2569" t="s">
        <v>5</v>
      </c>
      <c r="I2569" t="s">
        <v>8</v>
      </c>
      <c r="J2569">
        <v>83</v>
      </c>
      <c r="K2569">
        <v>11</v>
      </c>
      <c r="L2569" t="s">
        <v>240</v>
      </c>
      <c r="M2569" t="s">
        <v>5</v>
      </c>
      <c r="N2569" t="s">
        <v>259</v>
      </c>
      <c r="O2569" s="9">
        <f t="shared" si="168"/>
        <v>27.666666666666668</v>
      </c>
      <c r="P2569" s="1">
        <f t="shared" si="169"/>
        <v>0.13253012048192772</v>
      </c>
      <c r="Q2569">
        <f t="shared" si="170"/>
        <v>0.39759036144578319</v>
      </c>
    </row>
    <row r="2570" spans="2:17" x14ac:dyDescent="0.25">
      <c r="B2570" t="s">
        <v>264</v>
      </c>
      <c r="C2570">
        <v>152639</v>
      </c>
      <c r="D2570">
        <v>1</v>
      </c>
      <c r="E2570">
        <v>1</v>
      </c>
      <c r="F2570">
        <v>3</v>
      </c>
      <c r="G2570">
        <v>41834</v>
      </c>
      <c r="H2570" t="s">
        <v>7</v>
      </c>
      <c r="I2570" t="s">
        <v>8</v>
      </c>
      <c r="J2570">
        <v>83</v>
      </c>
      <c r="K2570">
        <v>11</v>
      </c>
      <c r="L2570" t="s">
        <v>240</v>
      </c>
      <c r="M2570" t="s">
        <v>258</v>
      </c>
      <c r="N2570" t="s">
        <v>259</v>
      </c>
      <c r="O2570" s="9">
        <f t="shared" si="168"/>
        <v>27.666666666666668</v>
      </c>
      <c r="P2570" s="1">
        <f t="shared" si="169"/>
        <v>0.13253012048192772</v>
      </c>
      <c r="Q2570">
        <f t="shared" si="170"/>
        <v>0.39759036144578319</v>
      </c>
    </row>
    <row r="2571" spans="2:17" x14ac:dyDescent="0.25">
      <c r="B2571" t="s">
        <v>264</v>
      </c>
      <c r="C2571">
        <v>160020</v>
      </c>
      <c r="D2571">
        <v>1</v>
      </c>
      <c r="E2571">
        <v>1</v>
      </c>
      <c r="F2571">
        <v>2.5</v>
      </c>
      <c r="G2571">
        <v>41495</v>
      </c>
      <c r="H2571" t="s">
        <v>5</v>
      </c>
      <c r="I2571" t="s">
        <v>6</v>
      </c>
      <c r="J2571">
        <v>166</v>
      </c>
      <c r="K2571">
        <v>22</v>
      </c>
      <c r="L2571" t="s">
        <v>240</v>
      </c>
      <c r="M2571" t="s">
        <v>5</v>
      </c>
      <c r="N2571" t="s">
        <v>259</v>
      </c>
      <c r="O2571" s="9">
        <f t="shared" si="168"/>
        <v>66.400000000000006</v>
      </c>
      <c r="P2571" s="1">
        <f t="shared" si="169"/>
        <v>0.13253012048192772</v>
      </c>
      <c r="Q2571">
        <f t="shared" si="170"/>
        <v>0.33132530120481929</v>
      </c>
    </row>
    <row r="2572" spans="2:17" x14ac:dyDescent="0.25">
      <c r="B2572" t="s">
        <v>264</v>
      </c>
      <c r="C2572">
        <v>189615</v>
      </c>
      <c r="D2572">
        <v>1</v>
      </c>
      <c r="E2572">
        <v>1</v>
      </c>
      <c r="F2572">
        <v>4</v>
      </c>
      <c r="G2572">
        <v>42249</v>
      </c>
      <c r="H2572" t="s">
        <v>7</v>
      </c>
      <c r="I2572" t="s">
        <v>8</v>
      </c>
      <c r="J2572">
        <v>68</v>
      </c>
      <c r="K2572">
        <v>9</v>
      </c>
      <c r="L2572" t="s">
        <v>240</v>
      </c>
      <c r="M2572" t="s">
        <v>258</v>
      </c>
      <c r="N2572" t="s">
        <v>259</v>
      </c>
      <c r="O2572" s="9">
        <f t="shared" si="168"/>
        <v>17</v>
      </c>
      <c r="P2572" s="1">
        <f t="shared" si="169"/>
        <v>0.13235294117647059</v>
      </c>
      <c r="Q2572">
        <f t="shared" si="170"/>
        <v>0.52941176470588236</v>
      </c>
    </row>
    <row r="2573" spans="2:17" x14ac:dyDescent="0.25">
      <c r="B2573" t="s">
        <v>264</v>
      </c>
      <c r="C2573">
        <v>179970</v>
      </c>
      <c r="D2573">
        <v>1</v>
      </c>
      <c r="E2573">
        <v>1</v>
      </c>
      <c r="F2573">
        <v>3</v>
      </c>
      <c r="G2573">
        <v>41981</v>
      </c>
      <c r="H2573" t="s">
        <v>7</v>
      </c>
      <c r="I2573" t="s">
        <v>8</v>
      </c>
      <c r="J2573">
        <v>68</v>
      </c>
      <c r="K2573">
        <v>9</v>
      </c>
      <c r="L2573" t="s">
        <v>240</v>
      </c>
      <c r="M2573" t="s">
        <v>258</v>
      </c>
      <c r="N2573" t="s">
        <v>259</v>
      </c>
      <c r="O2573" s="9">
        <f t="shared" si="168"/>
        <v>22.666666666666668</v>
      </c>
      <c r="P2573" s="1">
        <f t="shared" si="169"/>
        <v>0.13235294117647059</v>
      </c>
      <c r="Q2573">
        <f t="shared" si="170"/>
        <v>0.3970588235294118</v>
      </c>
    </row>
    <row r="2574" spans="2:17" x14ac:dyDescent="0.25">
      <c r="B2574" t="s">
        <v>264</v>
      </c>
      <c r="C2574">
        <v>179971</v>
      </c>
      <c r="D2574">
        <v>1</v>
      </c>
      <c r="E2574">
        <v>1</v>
      </c>
      <c r="F2574">
        <v>3</v>
      </c>
      <c r="G2574">
        <v>41981</v>
      </c>
      <c r="H2574" t="s">
        <v>7</v>
      </c>
      <c r="I2574" t="s">
        <v>8</v>
      </c>
      <c r="J2574">
        <v>68</v>
      </c>
      <c r="K2574">
        <v>9</v>
      </c>
      <c r="L2574" t="s">
        <v>240</v>
      </c>
      <c r="M2574" t="s">
        <v>258</v>
      </c>
      <c r="N2574" t="s">
        <v>259</v>
      </c>
      <c r="O2574" s="9">
        <f t="shared" si="168"/>
        <v>22.666666666666668</v>
      </c>
      <c r="P2574" s="1">
        <f t="shared" si="169"/>
        <v>0.13235294117647059</v>
      </c>
      <c r="Q2574">
        <f t="shared" si="170"/>
        <v>0.3970588235294118</v>
      </c>
    </row>
    <row r="2575" spans="2:17" x14ac:dyDescent="0.25">
      <c r="B2575" t="s">
        <v>264</v>
      </c>
      <c r="C2575">
        <v>190312</v>
      </c>
      <c r="D2575">
        <v>1</v>
      </c>
      <c r="E2575">
        <v>1</v>
      </c>
      <c r="F2575">
        <v>3</v>
      </c>
      <c r="G2575">
        <v>42103</v>
      </c>
      <c r="H2575" t="s">
        <v>7</v>
      </c>
      <c r="I2575" t="s">
        <v>8</v>
      </c>
      <c r="J2575">
        <v>68</v>
      </c>
      <c r="K2575">
        <v>9</v>
      </c>
      <c r="L2575" t="s">
        <v>240</v>
      </c>
      <c r="M2575" t="s">
        <v>258</v>
      </c>
      <c r="N2575" t="s">
        <v>259</v>
      </c>
      <c r="O2575" s="9">
        <f t="shared" si="168"/>
        <v>22.666666666666668</v>
      </c>
      <c r="P2575" s="1">
        <f t="shared" si="169"/>
        <v>0.13235294117647059</v>
      </c>
      <c r="Q2575">
        <f t="shared" si="170"/>
        <v>0.3970588235294118</v>
      </c>
    </row>
    <row r="2576" spans="2:17" x14ac:dyDescent="0.25">
      <c r="B2576" t="s">
        <v>264</v>
      </c>
      <c r="C2576">
        <v>190312</v>
      </c>
      <c r="D2576">
        <v>1</v>
      </c>
      <c r="E2576">
        <v>1</v>
      </c>
      <c r="F2576">
        <v>3</v>
      </c>
      <c r="G2576">
        <v>42103</v>
      </c>
      <c r="H2576" t="s">
        <v>7</v>
      </c>
      <c r="I2576" t="s">
        <v>8</v>
      </c>
      <c r="J2576">
        <v>68</v>
      </c>
      <c r="K2576">
        <v>9</v>
      </c>
      <c r="L2576" t="s">
        <v>240</v>
      </c>
      <c r="M2576" t="s">
        <v>258</v>
      </c>
      <c r="N2576" t="s">
        <v>259</v>
      </c>
      <c r="O2576" s="9">
        <f t="shared" si="168"/>
        <v>22.666666666666668</v>
      </c>
      <c r="P2576" s="1">
        <f t="shared" si="169"/>
        <v>0.13235294117647059</v>
      </c>
      <c r="Q2576">
        <f t="shared" si="170"/>
        <v>0.3970588235294118</v>
      </c>
    </row>
    <row r="2577" spans="2:17" x14ac:dyDescent="0.25">
      <c r="B2577" t="s">
        <v>264</v>
      </c>
      <c r="C2577">
        <v>164785</v>
      </c>
      <c r="D2577">
        <v>2</v>
      </c>
      <c r="E2577">
        <v>2</v>
      </c>
      <c r="F2577">
        <v>5</v>
      </c>
      <c r="G2577">
        <v>41681</v>
      </c>
      <c r="H2577" t="s">
        <v>7</v>
      </c>
      <c r="I2577" t="s">
        <v>8</v>
      </c>
      <c r="J2577">
        <v>136</v>
      </c>
      <c r="K2577">
        <v>18</v>
      </c>
      <c r="L2577" t="s">
        <v>239</v>
      </c>
      <c r="M2577" t="s">
        <v>258</v>
      </c>
      <c r="N2577" t="s">
        <v>259</v>
      </c>
      <c r="O2577" s="9">
        <f t="shared" si="168"/>
        <v>27.2</v>
      </c>
      <c r="P2577" s="1">
        <f t="shared" si="169"/>
        <v>0.13235294117647059</v>
      </c>
      <c r="Q2577">
        <f t="shared" si="170"/>
        <v>0.66176470588235292</v>
      </c>
    </row>
    <row r="2578" spans="2:17" x14ac:dyDescent="0.25">
      <c r="B2578" t="s">
        <v>264</v>
      </c>
      <c r="C2578">
        <v>177918</v>
      </c>
      <c r="D2578">
        <v>1</v>
      </c>
      <c r="E2578">
        <v>1</v>
      </c>
      <c r="F2578">
        <v>5</v>
      </c>
      <c r="G2578">
        <v>41814</v>
      </c>
      <c r="H2578" t="s">
        <v>7</v>
      </c>
      <c r="I2578" t="s">
        <v>8</v>
      </c>
      <c r="J2578">
        <v>136</v>
      </c>
      <c r="K2578">
        <v>18</v>
      </c>
      <c r="L2578" t="s">
        <v>240</v>
      </c>
      <c r="M2578" t="s">
        <v>258</v>
      </c>
      <c r="N2578" t="s">
        <v>259</v>
      </c>
      <c r="O2578" s="9">
        <f t="shared" si="168"/>
        <v>27.2</v>
      </c>
      <c r="P2578" s="1">
        <f t="shared" si="169"/>
        <v>0.13235294117647059</v>
      </c>
      <c r="Q2578">
        <f t="shared" si="170"/>
        <v>0.66176470588235292</v>
      </c>
    </row>
    <row r="2579" spans="2:17" x14ac:dyDescent="0.25">
      <c r="B2579" t="s">
        <v>264</v>
      </c>
      <c r="C2579">
        <v>160755</v>
      </c>
      <c r="D2579">
        <v>1</v>
      </c>
      <c r="E2579">
        <v>1</v>
      </c>
      <c r="F2579">
        <v>4</v>
      </c>
      <c r="G2579">
        <v>41530</v>
      </c>
      <c r="H2579" t="s">
        <v>7</v>
      </c>
      <c r="I2579" t="s">
        <v>8</v>
      </c>
      <c r="J2579">
        <v>136</v>
      </c>
      <c r="K2579">
        <v>18</v>
      </c>
      <c r="L2579" t="s">
        <v>240</v>
      </c>
      <c r="M2579" t="s">
        <v>258</v>
      </c>
      <c r="N2579" t="s">
        <v>259</v>
      </c>
      <c r="O2579" s="9">
        <f t="shared" si="168"/>
        <v>34</v>
      </c>
      <c r="P2579" s="1">
        <f t="shared" si="169"/>
        <v>0.13235294117647059</v>
      </c>
      <c r="Q2579">
        <f t="shared" si="170"/>
        <v>0.52941176470588236</v>
      </c>
    </row>
    <row r="2580" spans="2:17" x14ac:dyDescent="0.25">
      <c r="B2580" t="s">
        <v>264</v>
      </c>
      <c r="C2580">
        <v>182805</v>
      </c>
      <c r="D2580">
        <v>1</v>
      </c>
      <c r="E2580">
        <v>1</v>
      </c>
      <c r="F2580">
        <v>2</v>
      </c>
      <c r="G2580">
        <v>42212</v>
      </c>
      <c r="H2580" t="s">
        <v>7</v>
      </c>
      <c r="I2580" t="s">
        <v>8</v>
      </c>
      <c r="J2580">
        <v>68</v>
      </c>
      <c r="K2580">
        <v>9</v>
      </c>
      <c r="L2580" t="s">
        <v>240</v>
      </c>
      <c r="M2580" t="s">
        <v>258</v>
      </c>
      <c r="N2580" t="s">
        <v>259</v>
      </c>
      <c r="O2580" s="9">
        <f t="shared" si="168"/>
        <v>34</v>
      </c>
      <c r="P2580" s="1">
        <f t="shared" si="169"/>
        <v>0.13235294117647059</v>
      </c>
      <c r="Q2580">
        <f t="shared" si="170"/>
        <v>0.26470588235294118</v>
      </c>
    </row>
    <row r="2581" spans="2:17" x14ac:dyDescent="0.25">
      <c r="B2581" t="s">
        <v>264</v>
      </c>
      <c r="C2581">
        <v>155205</v>
      </c>
      <c r="D2581">
        <v>1</v>
      </c>
      <c r="E2581">
        <v>1</v>
      </c>
      <c r="F2581">
        <v>3.5</v>
      </c>
      <c r="G2581">
        <v>41298</v>
      </c>
      <c r="H2581" t="s">
        <v>7</v>
      </c>
      <c r="I2581" t="s">
        <v>8</v>
      </c>
      <c r="J2581">
        <v>136</v>
      </c>
      <c r="K2581">
        <v>18</v>
      </c>
      <c r="L2581" t="s">
        <v>240</v>
      </c>
      <c r="M2581" t="s">
        <v>258</v>
      </c>
      <c r="N2581" t="s">
        <v>259</v>
      </c>
      <c r="O2581" s="9">
        <f t="shared" si="168"/>
        <v>38.857142857142854</v>
      </c>
      <c r="P2581" s="1">
        <f t="shared" si="169"/>
        <v>0.13235294117647059</v>
      </c>
      <c r="Q2581">
        <f t="shared" si="170"/>
        <v>0.46323529411764708</v>
      </c>
    </row>
    <row r="2582" spans="2:17" x14ac:dyDescent="0.25">
      <c r="B2582" t="s">
        <v>264</v>
      </c>
      <c r="C2582">
        <v>155399</v>
      </c>
      <c r="D2582">
        <v>2</v>
      </c>
      <c r="E2582">
        <v>2</v>
      </c>
      <c r="F2582">
        <v>22</v>
      </c>
      <c r="G2582">
        <v>41360</v>
      </c>
      <c r="H2582" t="s">
        <v>7</v>
      </c>
      <c r="I2582" t="s">
        <v>8</v>
      </c>
      <c r="J2582" t="s">
        <v>44</v>
      </c>
      <c r="K2582">
        <v>77</v>
      </c>
      <c r="L2582" t="s">
        <v>239</v>
      </c>
      <c r="M2582" t="s">
        <v>258</v>
      </c>
      <c r="N2582" t="s">
        <v>259</v>
      </c>
      <c r="O2582" s="9">
        <f t="shared" si="168"/>
        <v>26.454545454545453</v>
      </c>
      <c r="P2582" s="1">
        <f t="shared" si="169"/>
        <v>0.13230240549828179</v>
      </c>
      <c r="Q2582">
        <f t="shared" si="170"/>
        <v>2.9106529209621992</v>
      </c>
    </row>
    <row r="2583" spans="2:17" x14ac:dyDescent="0.25">
      <c r="B2583" t="s">
        <v>264</v>
      </c>
      <c r="C2583">
        <v>191772</v>
      </c>
      <c r="D2583">
        <v>1</v>
      </c>
      <c r="E2583">
        <v>1</v>
      </c>
      <c r="F2583">
        <v>4</v>
      </c>
      <c r="G2583">
        <v>42130</v>
      </c>
      <c r="H2583" t="s">
        <v>7</v>
      </c>
      <c r="I2583" t="s">
        <v>8</v>
      </c>
      <c r="J2583">
        <v>121</v>
      </c>
      <c r="K2583">
        <v>16</v>
      </c>
      <c r="L2583" t="s">
        <v>240</v>
      </c>
      <c r="M2583" t="s">
        <v>258</v>
      </c>
      <c r="N2583" t="s">
        <v>259</v>
      </c>
      <c r="O2583" s="9">
        <f t="shared" si="168"/>
        <v>30.25</v>
      </c>
      <c r="P2583" s="1">
        <f t="shared" si="169"/>
        <v>0.13223140495867769</v>
      </c>
      <c r="Q2583">
        <f t="shared" si="170"/>
        <v>0.52892561983471076</v>
      </c>
    </row>
    <row r="2584" spans="2:17" x14ac:dyDescent="0.25">
      <c r="B2584" t="s">
        <v>264</v>
      </c>
      <c r="C2584">
        <v>161756</v>
      </c>
      <c r="D2584">
        <v>2</v>
      </c>
      <c r="E2584">
        <v>1</v>
      </c>
      <c r="F2584">
        <v>3.5</v>
      </c>
      <c r="G2584">
        <v>41375</v>
      </c>
      <c r="H2584" t="s">
        <v>7</v>
      </c>
      <c r="I2584" t="s">
        <v>8</v>
      </c>
      <c r="J2584">
        <v>121</v>
      </c>
      <c r="K2584">
        <v>16</v>
      </c>
      <c r="L2584" t="s">
        <v>239</v>
      </c>
      <c r="M2584" t="s">
        <v>258</v>
      </c>
      <c r="N2584" t="s">
        <v>259</v>
      </c>
      <c r="O2584" s="9">
        <f t="shared" si="168"/>
        <v>34.571428571428569</v>
      </c>
      <c r="P2584" s="1">
        <f t="shared" si="169"/>
        <v>0.13223140495867769</v>
      </c>
      <c r="Q2584">
        <f t="shared" si="170"/>
        <v>0.46280991735537191</v>
      </c>
    </row>
    <row r="2585" spans="2:17" x14ac:dyDescent="0.25">
      <c r="B2585" t="s">
        <v>264</v>
      </c>
      <c r="C2585">
        <v>162161</v>
      </c>
      <c r="D2585">
        <v>2</v>
      </c>
      <c r="E2585">
        <v>1</v>
      </c>
      <c r="F2585">
        <v>3.5</v>
      </c>
      <c r="G2585">
        <v>41538</v>
      </c>
      <c r="H2585" t="s">
        <v>7</v>
      </c>
      <c r="I2585" t="s">
        <v>8</v>
      </c>
      <c r="J2585">
        <v>121</v>
      </c>
      <c r="K2585">
        <v>16</v>
      </c>
      <c r="L2585" t="s">
        <v>239</v>
      </c>
      <c r="M2585" t="s">
        <v>258</v>
      </c>
      <c r="N2585" t="s">
        <v>259</v>
      </c>
      <c r="O2585" s="9">
        <f t="shared" si="168"/>
        <v>34.571428571428569</v>
      </c>
      <c r="P2585" s="1">
        <f t="shared" si="169"/>
        <v>0.13223140495867769</v>
      </c>
      <c r="Q2585">
        <f t="shared" si="170"/>
        <v>0.46280991735537191</v>
      </c>
    </row>
    <row r="2586" spans="2:17" x14ac:dyDescent="0.25">
      <c r="B2586" t="s">
        <v>264</v>
      </c>
      <c r="C2586">
        <v>162132</v>
      </c>
      <c r="D2586">
        <v>2</v>
      </c>
      <c r="E2586">
        <v>1</v>
      </c>
      <c r="F2586">
        <v>3.5</v>
      </c>
      <c r="G2586">
        <v>41521</v>
      </c>
      <c r="H2586" t="s">
        <v>7</v>
      </c>
      <c r="I2586" t="s">
        <v>8</v>
      </c>
      <c r="J2586">
        <v>121</v>
      </c>
      <c r="K2586">
        <v>16</v>
      </c>
      <c r="L2586" t="s">
        <v>239</v>
      </c>
      <c r="M2586" t="s">
        <v>258</v>
      </c>
      <c r="N2586" t="s">
        <v>259</v>
      </c>
      <c r="O2586" s="9">
        <f t="shared" si="168"/>
        <v>34.571428571428569</v>
      </c>
      <c r="P2586" s="1">
        <f t="shared" si="169"/>
        <v>0.13223140495867769</v>
      </c>
      <c r="Q2586">
        <f t="shared" si="170"/>
        <v>0.46280991735537191</v>
      </c>
    </row>
    <row r="2587" spans="2:17" x14ac:dyDescent="0.25">
      <c r="B2587" t="s">
        <v>264</v>
      </c>
      <c r="C2587">
        <v>184525</v>
      </c>
      <c r="D2587">
        <v>1</v>
      </c>
      <c r="E2587">
        <v>1</v>
      </c>
      <c r="F2587">
        <v>3.5</v>
      </c>
      <c r="G2587">
        <v>42283</v>
      </c>
      <c r="H2587" t="s">
        <v>7</v>
      </c>
      <c r="I2587" t="s">
        <v>8</v>
      </c>
      <c r="J2587">
        <v>106</v>
      </c>
      <c r="K2587">
        <v>14</v>
      </c>
      <c r="L2587" t="s">
        <v>240</v>
      </c>
      <c r="M2587" t="s">
        <v>258</v>
      </c>
      <c r="N2587" t="s">
        <v>259</v>
      </c>
      <c r="O2587" s="9">
        <f t="shared" si="168"/>
        <v>30.285714285714285</v>
      </c>
      <c r="P2587" s="1">
        <f t="shared" si="169"/>
        <v>0.13207547169811321</v>
      </c>
      <c r="Q2587">
        <f t="shared" si="170"/>
        <v>0.46226415094339623</v>
      </c>
    </row>
    <row r="2588" spans="2:17" x14ac:dyDescent="0.25">
      <c r="B2588" t="s">
        <v>264</v>
      </c>
      <c r="C2588">
        <v>159713</v>
      </c>
      <c r="D2588">
        <v>1</v>
      </c>
      <c r="E2588">
        <v>1</v>
      </c>
      <c r="F2588">
        <v>3.5</v>
      </c>
      <c r="G2588">
        <v>41487</v>
      </c>
      <c r="H2588" t="s">
        <v>7</v>
      </c>
      <c r="I2588" t="s">
        <v>8</v>
      </c>
      <c r="J2588">
        <v>159</v>
      </c>
      <c r="K2588">
        <v>21</v>
      </c>
      <c r="L2588" t="s">
        <v>240</v>
      </c>
      <c r="M2588" t="s">
        <v>258</v>
      </c>
      <c r="N2588" t="s">
        <v>259</v>
      </c>
      <c r="O2588" s="9">
        <f t="shared" si="168"/>
        <v>45.428571428571431</v>
      </c>
      <c r="P2588" s="1">
        <f t="shared" si="169"/>
        <v>0.13207547169811321</v>
      </c>
      <c r="Q2588">
        <f t="shared" si="170"/>
        <v>0.46226415094339623</v>
      </c>
    </row>
    <row r="2589" spans="2:17" x14ac:dyDescent="0.25">
      <c r="B2589" t="s">
        <v>264</v>
      </c>
      <c r="C2589">
        <v>168810</v>
      </c>
      <c r="D2589">
        <v>1</v>
      </c>
      <c r="E2589">
        <v>1</v>
      </c>
      <c r="F2589">
        <v>5</v>
      </c>
      <c r="G2589">
        <v>41712</v>
      </c>
      <c r="H2589" t="s">
        <v>7</v>
      </c>
      <c r="I2589" t="s">
        <v>8</v>
      </c>
      <c r="J2589">
        <v>144</v>
      </c>
      <c r="K2589">
        <v>19</v>
      </c>
      <c r="L2589" t="s">
        <v>240</v>
      </c>
      <c r="M2589" t="s">
        <v>258</v>
      </c>
      <c r="N2589" t="s">
        <v>259</v>
      </c>
      <c r="O2589" s="9">
        <f t="shared" si="168"/>
        <v>28.8</v>
      </c>
      <c r="P2589" s="1">
        <f t="shared" si="169"/>
        <v>0.13194444444444445</v>
      </c>
      <c r="Q2589">
        <f t="shared" si="170"/>
        <v>0.65972222222222221</v>
      </c>
    </row>
    <row r="2590" spans="2:17" x14ac:dyDescent="0.25">
      <c r="B2590" t="s">
        <v>264</v>
      </c>
      <c r="C2590">
        <v>165906</v>
      </c>
      <c r="D2590">
        <v>2</v>
      </c>
      <c r="E2590">
        <v>2</v>
      </c>
      <c r="F2590">
        <v>4</v>
      </c>
      <c r="G2590">
        <v>41608</v>
      </c>
      <c r="H2590" t="s">
        <v>7</v>
      </c>
      <c r="I2590" t="s">
        <v>8</v>
      </c>
      <c r="J2590">
        <v>144</v>
      </c>
      <c r="K2590">
        <v>19</v>
      </c>
      <c r="L2590" t="s">
        <v>239</v>
      </c>
      <c r="M2590" t="s">
        <v>258</v>
      </c>
      <c r="N2590" t="s">
        <v>259</v>
      </c>
      <c r="O2590" s="9">
        <f t="shared" si="168"/>
        <v>36</v>
      </c>
      <c r="P2590" s="1">
        <f t="shared" si="169"/>
        <v>0.13194444444444445</v>
      </c>
      <c r="Q2590">
        <f t="shared" si="170"/>
        <v>0.52777777777777779</v>
      </c>
    </row>
    <row r="2591" spans="2:17" x14ac:dyDescent="0.25">
      <c r="B2591" t="s">
        <v>264</v>
      </c>
      <c r="C2591">
        <v>181792</v>
      </c>
      <c r="D2591">
        <v>1</v>
      </c>
      <c r="E2591">
        <v>1</v>
      </c>
      <c r="F2591">
        <v>4</v>
      </c>
      <c r="G2591">
        <v>41952</v>
      </c>
      <c r="H2591" t="s">
        <v>7</v>
      </c>
      <c r="I2591" t="s">
        <v>8</v>
      </c>
      <c r="J2591">
        <v>144</v>
      </c>
      <c r="K2591">
        <v>19</v>
      </c>
      <c r="L2591" t="s">
        <v>240</v>
      </c>
      <c r="M2591" t="s">
        <v>258</v>
      </c>
      <c r="N2591" t="s">
        <v>259</v>
      </c>
      <c r="O2591" s="9">
        <f t="shared" si="168"/>
        <v>36</v>
      </c>
      <c r="P2591" s="1">
        <f t="shared" si="169"/>
        <v>0.13194444444444445</v>
      </c>
      <c r="Q2591">
        <f t="shared" si="170"/>
        <v>0.52777777777777779</v>
      </c>
    </row>
    <row r="2592" spans="2:17" x14ac:dyDescent="0.25">
      <c r="B2592" t="s">
        <v>264</v>
      </c>
      <c r="C2592">
        <v>168976</v>
      </c>
      <c r="D2592">
        <v>1</v>
      </c>
      <c r="E2592">
        <v>1</v>
      </c>
      <c r="F2592">
        <v>3.5</v>
      </c>
      <c r="G2592">
        <v>41751</v>
      </c>
      <c r="H2592" t="s">
        <v>7</v>
      </c>
      <c r="I2592" t="s">
        <v>8</v>
      </c>
      <c r="J2592">
        <v>144</v>
      </c>
      <c r="K2592">
        <v>19</v>
      </c>
      <c r="L2592" t="s">
        <v>240</v>
      </c>
      <c r="M2592" t="s">
        <v>258</v>
      </c>
      <c r="N2592" t="s">
        <v>259</v>
      </c>
      <c r="O2592" s="9">
        <f t="shared" si="168"/>
        <v>41.142857142857146</v>
      </c>
      <c r="P2592" s="1">
        <f t="shared" si="169"/>
        <v>0.13194444444444445</v>
      </c>
      <c r="Q2592">
        <f t="shared" si="170"/>
        <v>0.46180555555555558</v>
      </c>
    </row>
    <row r="2593" spans="2:17" x14ac:dyDescent="0.25">
      <c r="B2593" t="s">
        <v>264</v>
      </c>
      <c r="C2593">
        <v>157496</v>
      </c>
      <c r="D2593">
        <v>1</v>
      </c>
      <c r="E2593">
        <v>1</v>
      </c>
      <c r="F2593">
        <v>3</v>
      </c>
      <c r="G2593">
        <v>41541</v>
      </c>
      <c r="H2593" t="s">
        <v>7</v>
      </c>
      <c r="I2593" t="s">
        <v>8</v>
      </c>
      <c r="J2593">
        <v>91</v>
      </c>
      <c r="K2593">
        <v>12</v>
      </c>
      <c r="L2593" t="s">
        <v>240</v>
      </c>
      <c r="M2593" t="s">
        <v>258</v>
      </c>
      <c r="N2593" t="s">
        <v>259</v>
      </c>
      <c r="O2593" s="9">
        <f t="shared" si="168"/>
        <v>30.333333333333332</v>
      </c>
      <c r="P2593" s="1">
        <f t="shared" si="169"/>
        <v>0.13186813186813187</v>
      </c>
      <c r="Q2593">
        <f t="shared" si="170"/>
        <v>0.39560439560439564</v>
      </c>
    </row>
    <row r="2594" spans="2:17" x14ac:dyDescent="0.25">
      <c r="B2594" t="s">
        <v>264</v>
      </c>
      <c r="C2594">
        <v>174191</v>
      </c>
      <c r="D2594">
        <v>1</v>
      </c>
      <c r="E2594">
        <v>1</v>
      </c>
      <c r="F2594">
        <v>2.5</v>
      </c>
      <c r="G2594">
        <v>41951</v>
      </c>
      <c r="H2594" t="s">
        <v>7</v>
      </c>
      <c r="I2594" t="s">
        <v>8</v>
      </c>
      <c r="J2594">
        <v>91</v>
      </c>
      <c r="K2594">
        <v>12</v>
      </c>
      <c r="L2594" t="s">
        <v>240</v>
      </c>
      <c r="M2594" t="s">
        <v>258</v>
      </c>
      <c r="N2594" t="s">
        <v>259</v>
      </c>
      <c r="O2594" s="9">
        <f t="shared" si="168"/>
        <v>36.4</v>
      </c>
      <c r="P2594" s="1">
        <f t="shared" si="169"/>
        <v>0.13186813186813187</v>
      </c>
      <c r="Q2594">
        <f t="shared" si="170"/>
        <v>0.32967032967032966</v>
      </c>
    </row>
    <row r="2595" spans="2:17" x14ac:dyDescent="0.25">
      <c r="B2595" t="s">
        <v>264</v>
      </c>
      <c r="C2595">
        <v>168364</v>
      </c>
      <c r="D2595">
        <v>1</v>
      </c>
      <c r="E2595">
        <v>1</v>
      </c>
      <c r="F2595">
        <v>2</v>
      </c>
      <c r="G2595">
        <v>41913</v>
      </c>
      <c r="H2595" t="s">
        <v>5</v>
      </c>
      <c r="I2595" t="s">
        <v>8</v>
      </c>
      <c r="J2595">
        <v>91</v>
      </c>
      <c r="K2595">
        <v>12</v>
      </c>
      <c r="L2595" t="s">
        <v>240</v>
      </c>
      <c r="M2595" t="s">
        <v>5</v>
      </c>
      <c r="N2595" t="s">
        <v>259</v>
      </c>
      <c r="O2595" s="9">
        <f t="shared" si="168"/>
        <v>45.5</v>
      </c>
      <c r="P2595" s="1">
        <f t="shared" si="169"/>
        <v>0.13186813186813187</v>
      </c>
      <c r="Q2595">
        <f t="shared" si="170"/>
        <v>0.26373626373626374</v>
      </c>
    </row>
    <row r="2596" spans="2:17" x14ac:dyDescent="0.25">
      <c r="B2596" t="s">
        <v>264</v>
      </c>
      <c r="C2596">
        <v>177166</v>
      </c>
      <c r="D2596">
        <v>1</v>
      </c>
      <c r="E2596">
        <v>1</v>
      </c>
      <c r="F2596">
        <v>2</v>
      </c>
      <c r="G2596">
        <v>41879</v>
      </c>
      <c r="H2596" t="s">
        <v>7</v>
      </c>
      <c r="I2596" t="s">
        <v>8</v>
      </c>
      <c r="J2596">
        <v>91</v>
      </c>
      <c r="K2596">
        <v>12</v>
      </c>
      <c r="L2596" t="s">
        <v>240</v>
      </c>
      <c r="M2596" t="s">
        <v>258</v>
      </c>
      <c r="N2596" t="s">
        <v>259</v>
      </c>
      <c r="O2596" s="9">
        <f t="shared" si="168"/>
        <v>45.5</v>
      </c>
      <c r="P2596" s="1">
        <f t="shared" si="169"/>
        <v>0.13186813186813187</v>
      </c>
      <c r="Q2596">
        <f t="shared" si="170"/>
        <v>0.26373626373626374</v>
      </c>
    </row>
    <row r="2597" spans="2:17" x14ac:dyDescent="0.25">
      <c r="B2597" t="s">
        <v>264</v>
      </c>
      <c r="C2597">
        <v>161166</v>
      </c>
      <c r="D2597">
        <v>1</v>
      </c>
      <c r="E2597">
        <v>1</v>
      </c>
      <c r="F2597">
        <v>5</v>
      </c>
      <c r="G2597">
        <v>41540</v>
      </c>
      <c r="H2597" t="s">
        <v>7</v>
      </c>
      <c r="I2597" t="s">
        <v>8</v>
      </c>
      <c r="J2597">
        <v>129</v>
      </c>
      <c r="K2597">
        <v>17</v>
      </c>
      <c r="L2597" t="s">
        <v>240</v>
      </c>
      <c r="M2597" t="s">
        <v>258</v>
      </c>
      <c r="N2597" t="s">
        <v>259</v>
      </c>
      <c r="O2597" s="9">
        <f t="shared" si="168"/>
        <v>25.8</v>
      </c>
      <c r="P2597" s="1">
        <f t="shared" si="169"/>
        <v>0.13178294573643412</v>
      </c>
      <c r="Q2597">
        <f t="shared" si="170"/>
        <v>0.6589147286821706</v>
      </c>
    </row>
    <row r="2598" spans="2:17" x14ac:dyDescent="0.25">
      <c r="B2598" t="s">
        <v>264</v>
      </c>
      <c r="C2598">
        <v>173882</v>
      </c>
      <c r="D2598">
        <v>2</v>
      </c>
      <c r="E2598">
        <v>2</v>
      </c>
      <c r="F2598">
        <v>15</v>
      </c>
      <c r="G2598">
        <v>41891</v>
      </c>
      <c r="H2598" t="s">
        <v>7</v>
      </c>
      <c r="I2598" t="s">
        <v>8</v>
      </c>
      <c r="J2598">
        <v>152</v>
      </c>
      <c r="K2598">
        <v>20</v>
      </c>
      <c r="L2598" t="s">
        <v>239</v>
      </c>
      <c r="M2598" t="s">
        <v>258</v>
      </c>
      <c r="N2598" t="s">
        <v>259</v>
      </c>
      <c r="O2598" s="9">
        <f t="shared" si="168"/>
        <v>10.133333333333333</v>
      </c>
      <c r="P2598" s="1">
        <f t="shared" si="169"/>
        <v>0.13157894736842105</v>
      </c>
      <c r="Q2598">
        <f t="shared" si="170"/>
        <v>1.9736842105263157</v>
      </c>
    </row>
    <row r="2599" spans="2:17" x14ac:dyDescent="0.25">
      <c r="B2599" t="s">
        <v>264</v>
      </c>
      <c r="C2599">
        <v>165513</v>
      </c>
      <c r="D2599">
        <v>1</v>
      </c>
      <c r="E2599">
        <v>1</v>
      </c>
      <c r="F2599">
        <v>4</v>
      </c>
      <c r="G2599">
        <v>41571</v>
      </c>
      <c r="H2599" t="s">
        <v>7</v>
      </c>
      <c r="I2599" t="s">
        <v>8</v>
      </c>
      <c r="J2599">
        <v>114</v>
      </c>
      <c r="K2599">
        <v>15</v>
      </c>
      <c r="L2599" t="s">
        <v>240</v>
      </c>
      <c r="M2599" t="s">
        <v>258</v>
      </c>
      <c r="N2599" t="s">
        <v>259</v>
      </c>
      <c r="O2599" s="9">
        <f t="shared" si="168"/>
        <v>28.5</v>
      </c>
      <c r="P2599" s="1">
        <f t="shared" si="169"/>
        <v>0.13157894736842105</v>
      </c>
      <c r="Q2599">
        <f t="shared" si="170"/>
        <v>0.52631578947368418</v>
      </c>
    </row>
    <row r="2600" spans="2:17" x14ac:dyDescent="0.25">
      <c r="B2600" t="s">
        <v>264</v>
      </c>
      <c r="C2600">
        <v>173805</v>
      </c>
      <c r="D2600">
        <v>1</v>
      </c>
      <c r="E2600">
        <v>1</v>
      </c>
      <c r="F2600">
        <v>5</v>
      </c>
      <c r="G2600">
        <v>41877</v>
      </c>
      <c r="H2600" t="s">
        <v>7</v>
      </c>
      <c r="I2600" t="s">
        <v>8</v>
      </c>
      <c r="J2600">
        <v>152</v>
      </c>
      <c r="K2600">
        <v>20</v>
      </c>
      <c r="L2600" t="s">
        <v>240</v>
      </c>
      <c r="M2600" t="s">
        <v>258</v>
      </c>
      <c r="N2600" t="s">
        <v>259</v>
      </c>
      <c r="O2600" s="9">
        <f t="shared" si="168"/>
        <v>30.4</v>
      </c>
      <c r="P2600" s="1">
        <f t="shared" si="169"/>
        <v>0.13157894736842105</v>
      </c>
      <c r="Q2600">
        <f t="shared" si="170"/>
        <v>0.6578947368421052</v>
      </c>
    </row>
    <row r="2601" spans="2:17" x14ac:dyDescent="0.25">
      <c r="B2601" t="s">
        <v>264</v>
      </c>
      <c r="C2601">
        <v>179812</v>
      </c>
      <c r="D2601">
        <v>1</v>
      </c>
      <c r="E2601">
        <v>1</v>
      </c>
      <c r="F2601">
        <v>5</v>
      </c>
      <c r="G2601">
        <v>41841</v>
      </c>
      <c r="H2601" t="s">
        <v>7</v>
      </c>
      <c r="I2601" t="s">
        <v>8</v>
      </c>
      <c r="J2601">
        <v>152</v>
      </c>
      <c r="K2601">
        <v>20</v>
      </c>
      <c r="L2601" t="s">
        <v>240</v>
      </c>
      <c r="M2601" t="s">
        <v>258</v>
      </c>
      <c r="N2601" t="s">
        <v>259</v>
      </c>
      <c r="O2601" s="9">
        <f t="shared" si="168"/>
        <v>30.4</v>
      </c>
      <c r="P2601" s="1">
        <f t="shared" si="169"/>
        <v>0.13157894736842105</v>
      </c>
      <c r="Q2601">
        <f t="shared" si="170"/>
        <v>0.6578947368421052</v>
      </c>
    </row>
    <row r="2602" spans="2:17" x14ac:dyDescent="0.25">
      <c r="B2602" t="s">
        <v>264</v>
      </c>
      <c r="C2602">
        <v>162105</v>
      </c>
      <c r="D2602">
        <v>1</v>
      </c>
      <c r="E2602">
        <v>1</v>
      </c>
      <c r="F2602">
        <v>4</v>
      </c>
      <c r="G2602">
        <v>41519</v>
      </c>
      <c r="H2602" t="s">
        <v>7</v>
      </c>
      <c r="I2602" t="s">
        <v>8</v>
      </c>
      <c r="J2602">
        <v>152</v>
      </c>
      <c r="K2602">
        <v>20</v>
      </c>
      <c r="L2602" t="s">
        <v>240</v>
      </c>
      <c r="M2602" t="s">
        <v>258</v>
      </c>
      <c r="N2602" t="s">
        <v>259</v>
      </c>
      <c r="O2602" s="9">
        <f t="shared" si="168"/>
        <v>38</v>
      </c>
      <c r="P2602" s="1">
        <f t="shared" si="169"/>
        <v>0.13157894736842105</v>
      </c>
      <c r="Q2602">
        <f t="shared" si="170"/>
        <v>0.52631578947368418</v>
      </c>
    </row>
    <row r="2603" spans="2:17" x14ac:dyDescent="0.25">
      <c r="B2603" t="s">
        <v>264</v>
      </c>
      <c r="C2603">
        <v>178130</v>
      </c>
      <c r="D2603">
        <v>1</v>
      </c>
      <c r="E2603">
        <v>1</v>
      </c>
      <c r="F2603">
        <v>4</v>
      </c>
      <c r="G2603">
        <v>42044</v>
      </c>
      <c r="H2603" t="s">
        <v>7</v>
      </c>
      <c r="I2603" t="s">
        <v>8</v>
      </c>
      <c r="J2603">
        <v>152</v>
      </c>
      <c r="K2603">
        <v>20</v>
      </c>
      <c r="L2603" t="s">
        <v>240</v>
      </c>
      <c r="M2603" t="s">
        <v>258</v>
      </c>
      <c r="N2603" t="s">
        <v>259</v>
      </c>
      <c r="O2603" s="9">
        <f t="shared" si="168"/>
        <v>38</v>
      </c>
      <c r="P2603" s="1">
        <f t="shared" si="169"/>
        <v>0.13157894736842105</v>
      </c>
      <c r="Q2603">
        <f t="shared" si="170"/>
        <v>0.52631578947368418</v>
      </c>
    </row>
    <row r="2604" spans="2:17" x14ac:dyDescent="0.25">
      <c r="B2604" t="s">
        <v>264</v>
      </c>
      <c r="C2604">
        <v>173836</v>
      </c>
      <c r="D2604">
        <v>1</v>
      </c>
      <c r="E2604">
        <v>1</v>
      </c>
      <c r="F2604">
        <v>5</v>
      </c>
      <c r="G2604">
        <v>41863</v>
      </c>
      <c r="H2604" t="s">
        <v>7</v>
      </c>
      <c r="I2604" t="s">
        <v>8</v>
      </c>
      <c r="J2604">
        <v>137</v>
      </c>
      <c r="K2604">
        <v>18</v>
      </c>
      <c r="L2604" t="s">
        <v>240</v>
      </c>
      <c r="M2604" t="s">
        <v>258</v>
      </c>
      <c r="N2604" t="s">
        <v>259</v>
      </c>
      <c r="O2604" s="9">
        <f t="shared" si="168"/>
        <v>27.4</v>
      </c>
      <c r="P2604" s="1">
        <f t="shared" si="169"/>
        <v>0.13138686131386862</v>
      </c>
      <c r="Q2604">
        <f t="shared" si="170"/>
        <v>0.65693430656934315</v>
      </c>
    </row>
    <row r="2605" spans="2:17" x14ac:dyDescent="0.25">
      <c r="B2605" t="s">
        <v>264</v>
      </c>
      <c r="C2605">
        <v>161434</v>
      </c>
      <c r="D2605">
        <v>1</v>
      </c>
      <c r="E2605">
        <v>1</v>
      </c>
      <c r="F2605">
        <v>4</v>
      </c>
      <c r="G2605">
        <v>41664</v>
      </c>
      <c r="H2605" t="s">
        <v>7</v>
      </c>
      <c r="I2605" t="s">
        <v>8</v>
      </c>
      <c r="J2605">
        <v>137</v>
      </c>
      <c r="K2605">
        <v>18</v>
      </c>
      <c r="L2605" t="s">
        <v>240</v>
      </c>
      <c r="M2605" t="s">
        <v>258</v>
      </c>
      <c r="N2605" t="s">
        <v>259</v>
      </c>
      <c r="O2605" s="9">
        <f t="shared" si="168"/>
        <v>34.25</v>
      </c>
      <c r="P2605" s="1">
        <f t="shared" si="169"/>
        <v>0.13138686131386862</v>
      </c>
      <c r="Q2605">
        <f t="shared" si="170"/>
        <v>0.52554744525547448</v>
      </c>
    </row>
    <row r="2606" spans="2:17" x14ac:dyDescent="0.25">
      <c r="B2606" t="s">
        <v>264</v>
      </c>
      <c r="C2606">
        <v>191784</v>
      </c>
      <c r="D2606">
        <v>2</v>
      </c>
      <c r="E2606">
        <v>1</v>
      </c>
      <c r="F2606">
        <v>10</v>
      </c>
      <c r="G2606">
        <v>42129</v>
      </c>
      <c r="H2606" t="s">
        <v>7</v>
      </c>
      <c r="I2606" t="s">
        <v>8</v>
      </c>
      <c r="J2606">
        <v>160</v>
      </c>
      <c r="K2606">
        <v>21</v>
      </c>
      <c r="L2606" t="s">
        <v>239</v>
      </c>
      <c r="M2606" t="s">
        <v>258</v>
      </c>
      <c r="N2606" t="s">
        <v>259</v>
      </c>
      <c r="O2606" s="9">
        <f t="shared" si="168"/>
        <v>16</v>
      </c>
      <c r="P2606" s="1">
        <f t="shared" si="169"/>
        <v>0.13125000000000001</v>
      </c>
      <c r="Q2606">
        <f t="shared" si="170"/>
        <v>1.3125</v>
      </c>
    </row>
    <row r="2607" spans="2:17" x14ac:dyDescent="0.25">
      <c r="B2607" t="s">
        <v>264</v>
      </c>
      <c r="C2607">
        <v>170924</v>
      </c>
      <c r="D2607">
        <v>1</v>
      </c>
      <c r="E2607">
        <v>1</v>
      </c>
      <c r="F2607">
        <v>7</v>
      </c>
      <c r="G2607">
        <v>41749</v>
      </c>
      <c r="H2607" t="s">
        <v>7</v>
      </c>
      <c r="I2607" t="s">
        <v>8</v>
      </c>
      <c r="J2607">
        <v>160</v>
      </c>
      <c r="K2607">
        <v>21</v>
      </c>
      <c r="L2607" t="s">
        <v>240</v>
      </c>
      <c r="M2607" t="s">
        <v>258</v>
      </c>
      <c r="N2607" t="s">
        <v>259</v>
      </c>
      <c r="O2607" s="9">
        <f t="shared" si="168"/>
        <v>22.857142857142858</v>
      </c>
      <c r="P2607" s="1">
        <f t="shared" si="169"/>
        <v>0.13125000000000001</v>
      </c>
      <c r="Q2607">
        <f t="shared" si="170"/>
        <v>0.91875000000000007</v>
      </c>
    </row>
    <row r="2608" spans="2:17" x14ac:dyDescent="0.25">
      <c r="B2608" t="s">
        <v>264</v>
      </c>
      <c r="C2608">
        <v>170927</v>
      </c>
      <c r="D2608">
        <v>1</v>
      </c>
      <c r="E2608">
        <v>1</v>
      </c>
      <c r="F2608">
        <v>7</v>
      </c>
      <c r="G2608">
        <v>41749</v>
      </c>
      <c r="H2608" t="s">
        <v>7</v>
      </c>
      <c r="I2608" t="s">
        <v>8</v>
      </c>
      <c r="J2608">
        <v>160</v>
      </c>
      <c r="K2608">
        <v>21</v>
      </c>
      <c r="L2608" t="s">
        <v>240</v>
      </c>
      <c r="M2608" t="s">
        <v>258</v>
      </c>
      <c r="N2608" t="s">
        <v>259</v>
      </c>
      <c r="O2608" s="9">
        <f t="shared" si="168"/>
        <v>22.857142857142858</v>
      </c>
      <c r="P2608" s="1">
        <f t="shared" si="169"/>
        <v>0.13125000000000001</v>
      </c>
      <c r="Q2608">
        <f t="shared" si="170"/>
        <v>0.91875000000000007</v>
      </c>
    </row>
    <row r="2609" spans="2:17" x14ac:dyDescent="0.25">
      <c r="B2609" t="s">
        <v>264</v>
      </c>
      <c r="C2609">
        <v>155126</v>
      </c>
      <c r="D2609">
        <v>1</v>
      </c>
      <c r="E2609">
        <v>1</v>
      </c>
      <c r="F2609">
        <v>5</v>
      </c>
      <c r="G2609">
        <v>41327</v>
      </c>
      <c r="H2609" t="s">
        <v>7</v>
      </c>
      <c r="I2609" t="s">
        <v>8</v>
      </c>
      <c r="J2609">
        <v>160</v>
      </c>
      <c r="K2609">
        <v>21</v>
      </c>
      <c r="L2609" t="s">
        <v>240</v>
      </c>
      <c r="M2609" t="s">
        <v>258</v>
      </c>
      <c r="N2609" t="s">
        <v>259</v>
      </c>
      <c r="O2609" s="9">
        <f t="shared" si="168"/>
        <v>32</v>
      </c>
      <c r="P2609" s="1">
        <f t="shared" si="169"/>
        <v>0.13125000000000001</v>
      </c>
      <c r="Q2609">
        <f t="shared" si="170"/>
        <v>0.65625</v>
      </c>
    </row>
    <row r="2610" spans="2:17" x14ac:dyDescent="0.25">
      <c r="B2610" t="s">
        <v>264</v>
      </c>
      <c r="C2610">
        <v>155918</v>
      </c>
      <c r="D2610">
        <v>1</v>
      </c>
      <c r="E2610">
        <v>1</v>
      </c>
      <c r="F2610">
        <v>5</v>
      </c>
      <c r="G2610">
        <v>41345</v>
      </c>
      <c r="H2610" t="s">
        <v>7</v>
      </c>
      <c r="I2610" t="s">
        <v>8</v>
      </c>
      <c r="J2610">
        <v>160</v>
      </c>
      <c r="K2610">
        <v>21</v>
      </c>
      <c r="L2610" t="s">
        <v>240</v>
      </c>
      <c r="M2610" t="s">
        <v>258</v>
      </c>
      <c r="N2610" t="s">
        <v>259</v>
      </c>
      <c r="O2610" s="9">
        <f t="shared" si="168"/>
        <v>32</v>
      </c>
      <c r="P2610" s="1">
        <f t="shared" si="169"/>
        <v>0.13125000000000001</v>
      </c>
      <c r="Q2610">
        <f t="shared" si="170"/>
        <v>0.65625</v>
      </c>
    </row>
    <row r="2611" spans="2:17" x14ac:dyDescent="0.25">
      <c r="B2611" t="s">
        <v>264</v>
      </c>
      <c r="C2611">
        <v>172694</v>
      </c>
      <c r="D2611">
        <v>1</v>
      </c>
      <c r="E2611">
        <v>1</v>
      </c>
      <c r="F2611">
        <v>4</v>
      </c>
      <c r="G2611">
        <v>41851</v>
      </c>
      <c r="H2611" t="s">
        <v>7</v>
      </c>
      <c r="I2611" t="s">
        <v>8</v>
      </c>
      <c r="J2611">
        <v>160</v>
      </c>
      <c r="K2611">
        <v>21</v>
      </c>
      <c r="L2611" t="s">
        <v>240</v>
      </c>
      <c r="M2611" t="s">
        <v>258</v>
      </c>
      <c r="N2611" t="s">
        <v>259</v>
      </c>
      <c r="O2611" s="9">
        <f t="shared" si="168"/>
        <v>40</v>
      </c>
      <c r="P2611" s="1">
        <f t="shared" si="169"/>
        <v>0.13125000000000001</v>
      </c>
      <c r="Q2611">
        <f t="shared" si="170"/>
        <v>0.52500000000000002</v>
      </c>
    </row>
    <row r="2612" spans="2:17" x14ac:dyDescent="0.25">
      <c r="B2612" t="s">
        <v>264</v>
      </c>
      <c r="C2612">
        <v>172571</v>
      </c>
      <c r="D2612">
        <v>2</v>
      </c>
      <c r="E2612">
        <v>1</v>
      </c>
      <c r="F2612">
        <v>7.5</v>
      </c>
      <c r="G2612">
        <v>41858</v>
      </c>
      <c r="H2612" t="s">
        <v>7</v>
      </c>
      <c r="I2612" t="s">
        <v>8</v>
      </c>
      <c r="J2612">
        <v>122</v>
      </c>
      <c r="K2612">
        <v>16</v>
      </c>
      <c r="L2612" t="s">
        <v>239</v>
      </c>
      <c r="M2612" t="s">
        <v>258</v>
      </c>
      <c r="N2612" t="s">
        <v>259</v>
      </c>
      <c r="O2612" s="9">
        <f t="shared" si="168"/>
        <v>16.266666666666666</v>
      </c>
      <c r="P2612" s="1">
        <f t="shared" si="169"/>
        <v>0.13114754098360656</v>
      </c>
      <c r="Q2612">
        <f t="shared" si="170"/>
        <v>0.98360655737704927</v>
      </c>
    </row>
    <row r="2613" spans="2:17" x14ac:dyDescent="0.25">
      <c r="B2613" t="s">
        <v>264</v>
      </c>
      <c r="C2613">
        <v>155679</v>
      </c>
      <c r="D2613">
        <v>2</v>
      </c>
      <c r="E2613">
        <v>1</v>
      </c>
      <c r="F2613">
        <v>3.5</v>
      </c>
      <c r="G2613">
        <v>41428</v>
      </c>
      <c r="H2613" t="s">
        <v>7</v>
      </c>
      <c r="I2613" t="s">
        <v>8</v>
      </c>
      <c r="J2613">
        <v>122</v>
      </c>
      <c r="K2613">
        <v>16</v>
      </c>
      <c r="L2613" t="s">
        <v>239</v>
      </c>
      <c r="M2613" t="s">
        <v>258</v>
      </c>
      <c r="N2613" t="s">
        <v>259</v>
      </c>
      <c r="O2613" s="9">
        <f t="shared" si="168"/>
        <v>34.857142857142854</v>
      </c>
      <c r="P2613" s="1">
        <f t="shared" si="169"/>
        <v>0.13114754098360656</v>
      </c>
      <c r="Q2613">
        <f t="shared" si="170"/>
        <v>0.45901639344262296</v>
      </c>
    </row>
    <row r="2614" spans="2:17" x14ac:dyDescent="0.25">
      <c r="B2614" t="s">
        <v>264</v>
      </c>
      <c r="C2614">
        <v>158808</v>
      </c>
      <c r="D2614">
        <v>2</v>
      </c>
      <c r="E2614">
        <v>1</v>
      </c>
      <c r="F2614">
        <v>3.5</v>
      </c>
      <c r="G2614">
        <v>41745</v>
      </c>
      <c r="H2614" t="s">
        <v>7</v>
      </c>
      <c r="I2614" t="s">
        <v>8</v>
      </c>
      <c r="J2614">
        <v>122</v>
      </c>
      <c r="K2614">
        <v>16</v>
      </c>
      <c r="L2614" t="s">
        <v>239</v>
      </c>
      <c r="M2614" t="s">
        <v>258</v>
      </c>
      <c r="N2614" t="s">
        <v>259</v>
      </c>
      <c r="O2614" s="9">
        <f t="shared" si="168"/>
        <v>34.857142857142854</v>
      </c>
      <c r="P2614" s="1">
        <f t="shared" si="169"/>
        <v>0.13114754098360656</v>
      </c>
      <c r="Q2614">
        <f t="shared" si="170"/>
        <v>0.45901639344262296</v>
      </c>
    </row>
    <row r="2615" spans="2:17" x14ac:dyDescent="0.25">
      <c r="B2615" t="s">
        <v>264</v>
      </c>
      <c r="C2615">
        <v>158808</v>
      </c>
      <c r="D2615">
        <v>2</v>
      </c>
      <c r="E2615">
        <v>1</v>
      </c>
      <c r="F2615">
        <v>3.5</v>
      </c>
      <c r="G2615">
        <v>41745</v>
      </c>
      <c r="H2615" t="s">
        <v>7</v>
      </c>
      <c r="I2615" t="s">
        <v>8</v>
      </c>
      <c r="J2615">
        <v>122</v>
      </c>
      <c r="K2615">
        <v>16</v>
      </c>
      <c r="L2615" t="s">
        <v>239</v>
      </c>
      <c r="M2615" t="s">
        <v>258</v>
      </c>
      <c r="N2615" t="s">
        <v>259</v>
      </c>
      <c r="O2615" s="9">
        <f t="shared" si="168"/>
        <v>34.857142857142854</v>
      </c>
      <c r="P2615" s="1">
        <f t="shared" si="169"/>
        <v>0.13114754098360656</v>
      </c>
      <c r="Q2615">
        <f t="shared" si="170"/>
        <v>0.45901639344262296</v>
      </c>
    </row>
    <row r="2616" spans="2:17" x14ac:dyDescent="0.25">
      <c r="B2616" t="s">
        <v>264</v>
      </c>
      <c r="C2616">
        <v>164502</v>
      </c>
      <c r="D2616">
        <v>1</v>
      </c>
      <c r="E2616">
        <v>1</v>
      </c>
      <c r="F2616">
        <v>3</v>
      </c>
      <c r="G2616">
        <v>41667</v>
      </c>
      <c r="H2616" t="s">
        <v>7</v>
      </c>
      <c r="I2616" t="s">
        <v>8</v>
      </c>
      <c r="J2616">
        <v>122</v>
      </c>
      <c r="K2616">
        <v>16</v>
      </c>
      <c r="L2616" t="s">
        <v>240</v>
      </c>
      <c r="M2616" t="s">
        <v>258</v>
      </c>
      <c r="N2616" t="s">
        <v>259</v>
      </c>
      <c r="O2616" s="9">
        <f t="shared" si="168"/>
        <v>40.666666666666664</v>
      </c>
      <c r="P2616" s="1">
        <f t="shared" si="169"/>
        <v>0.13114754098360656</v>
      </c>
      <c r="Q2616">
        <f t="shared" si="170"/>
        <v>0.39344262295081966</v>
      </c>
    </row>
    <row r="2617" spans="2:17" x14ac:dyDescent="0.25">
      <c r="B2617" t="s">
        <v>264</v>
      </c>
      <c r="C2617">
        <v>181978</v>
      </c>
      <c r="D2617">
        <v>1</v>
      </c>
      <c r="E2617">
        <v>1</v>
      </c>
      <c r="F2617">
        <v>1.5</v>
      </c>
      <c r="G2617">
        <v>41869</v>
      </c>
      <c r="H2617" t="s">
        <v>7</v>
      </c>
      <c r="I2617" t="s">
        <v>8</v>
      </c>
      <c r="J2617">
        <v>61</v>
      </c>
      <c r="K2617">
        <v>8</v>
      </c>
      <c r="L2617" t="s">
        <v>240</v>
      </c>
      <c r="M2617" t="s">
        <v>258</v>
      </c>
      <c r="N2617" t="s">
        <v>259</v>
      </c>
      <c r="O2617" s="9">
        <f t="shared" si="168"/>
        <v>40.666666666666664</v>
      </c>
      <c r="P2617" s="1">
        <f t="shared" si="169"/>
        <v>0.13114754098360656</v>
      </c>
      <c r="Q2617">
        <f t="shared" si="170"/>
        <v>0.19672131147540983</v>
      </c>
    </row>
    <row r="2618" spans="2:17" x14ac:dyDescent="0.25">
      <c r="B2618" t="s">
        <v>264</v>
      </c>
      <c r="C2618">
        <v>155962</v>
      </c>
      <c r="D2618">
        <v>1</v>
      </c>
      <c r="E2618">
        <v>1</v>
      </c>
      <c r="F2618">
        <v>3</v>
      </c>
      <c r="G2618">
        <v>41360</v>
      </c>
      <c r="H2618" t="s">
        <v>5</v>
      </c>
      <c r="I2618" t="s">
        <v>6</v>
      </c>
      <c r="J2618">
        <v>84</v>
      </c>
      <c r="K2618">
        <v>11</v>
      </c>
      <c r="L2618" t="s">
        <v>240</v>
      </c>
      <c r="M2618" t="s">
        <v>5</v>
      </c>
      <c r="N2618" t="s">
        <v>259</v>
      </c>
      <c r="O2618" s="9">
        <f t="shared" si="168"/>
        <v>28</v>
      </c>
      <c r="P2618" s="1">
        <f t="shared" si="169"/>
        <v>0.13095238095238096</v>
      </c>
      <c r="Q2618">
        <f t="shared" si="170"/>
        <v>0.3928571428571429</v>
      </c>
    </row>
    <row r="2619" spans="2:17" x14ac:dyDescent="0.25">
      <c r="B2619" t="s">
        <v>264</v>
      </c>
      <c r="C2619">
        <v>183941</v>
      </c>
      <c r="D2619">
        <v>1</v>
      </c>
      <c r="E2619">
        <v>1</v>
      </c>
      <c r="F2619">
        <v>2</v>
      </c>
      <c r="G2619">
        <v>42306</v>
      </c>
      <c r="H2619" t="s">
        <v>5</v>
      </c>
      <c r="I2619" t="s">
        <v>6</v>
      </c>
      <c r="J2619">
        <v>84</v>
      </c>
      <c r="K2619">
        <v>11</v>
      </c>
      <c r="L2619" t="s">
        <v>240</v>
      </c>
      <c r="M2619" t="s">
        <v>5</v>
      </c>
      <c r="N2619" t="s">
        <v>259</v>
      </c>
      <c r="O2619" s="9">
        <f t="shared" ref="O2619:O2682" si="171">J2619/F2619</f>
        <v>42</v>
      </c>
      <c r="P2619" s="1">
        <f t="shared" ref="P2619:P2682" si="172">K2619/J2619</f>
        <v>0.13095238095238096</v>
      </c>
      <c r="Q2619">
        <f t="shared" si="170"/>
        <v>0.26190476190476192</v>
      </c>
    </row>
    <row r="2620" spans="2:17" x14ac:dyDescent="0.25">
      <c r="B2620" t="s">
        <v>264</v>
      </c>
      <c r="C2620">
        <v>159979</v>
      </c>
      <c r="D2620">
        <v>1</v>
      </c>
      <c r="E2620">
        <v>1</v>
      </c>
      <c r="F2620">
        <v>3</v>
      </c>
      <c r="G2620">
        <v>41512</v>
      </c>
      <c r="H2620" t="s">
        <v>7</v>
      </c>
      <c r="I2620" t="s">
        <v>8</v>
      </c>
      <c r="J2620">
        <v>107</v>
      </c>
      <c r="K2620">
        <v>14</v>
      </c>
      <c r="L2620" t="s">
        <v>240</v>
      </c>
      <c r="M2620" t="s">
        <v>258</v>
      </c>
      <c r="N2620" t="s">
        <v>259</v>
      </c>
      <c r="O2620" s="9">
        <f t="shared" si="171"/>
        <v>35.666666666666664</v>
      </c>
      <c r="P2620" s="1">
        <f t="shared" si="172"/>
        <v>0.13084112149532709</v>
      </c>
      <c r="Q2620">
        <f t="shared" ref="Q2620:Q2683" si="173">F2620*P2620</f>
        <v>0.39252336448598124</v>
      </c>
    </row>
    <row r="2621" spans="2:17" x14ac:dyDescent="0.25">
      <c r="B2621" t="s">
        <v>264</v>
      </c>
      <c r="C2621">
        <v>163305</v>
      </c>
      <c r="D2621">
        <v>1</v>
      </c>
      <c r="E2621">
        <v>1</v>
      </c>
      <c r="F2621">
        <v>3</v>
      </c>
      <c r="G2621">
        <v>41679</v>
      </c>
      <c r="H2621" t="s">
        <v>7</v>
      </c>
      <c r="I2621" t="s">
        <v>8</v>
      </c>
      <c r="J2621">
        <v>107</v>
      </c>
      <c r="K2621">
        <v>14</v>
      </c>
      <c r="L2621" t="s">
        <v>240</v>
      </c>
      <c r="M2621" t="s">
        <v>258</v>
      </c>
      <c r="N2621" t="s">
        <v>259</v>
      </c>
      <c r="O2621" s="9">
        <f t="shared" si="171"/>
        <v>35.666666666666664</v>
      </c>
      <c r="P2621" s="1">
        <f t="shared" si="172"/>
        <v>0.13084112149532709</v>
      </c>
      <c r="Q2621">
        <f t="shared" si="173"/>
        <v>0.39252336448598124</v>
      </c>
    </row>
    <row r="2622" spans="2:17" x14ac:dyDescent="0.25">
      <c r="B2622" t="s">
        <v>264</v>
      </c>
      <c r="C2622">
        <v>179341</v>
      </c>
      <c r="D2622">
        <v>1</v>
      </c>
      <c r="E2622">
        <v>1</v>
      </c>
      <c r="F2622">
        <v>3</v>
      </c>
      <c r="G2622">
        <v>42089</v>
      </c>
      <c r="H2622" t="s">
        <v>7</v>
      </c>
      <c r="I2622" t="s">
        <v>8</v>
      </c>
      <c r="J2622">
        <v>107</v>
      </c>
      <c r="K2622">
        <v>14</v>
      </c>
      <c r="L2622" t="s">
        <v>240</v>
      </c>
      <c r="M2622" t="s">
        <v>258</v>
      </c>
      <c r="N2622" t="s">
        <v>259</v>
      </c>
      <c r="O2622" s="9">
        <f t="shared" si="171"/>
        <v>35.666666666666664</v>
      </c>
      <c r="P2622" s="1">
        <f t="shared" si="172"/>
        <v>0.13084112149532709</v>
      </c>
      <c r="Q2622">
        <f t="shared" si="173"/>
        <v>0.39252336448598124</v>
      </c>
    </row>
    <row r="2623" spans="2:17" x14ac:dyDescent="0.25">
      <c r="B2623" t="s">
        <v>264</v>
      </c>
      <c r="C2623">
        <v>160375</v>
      </c>
      <c r="D2623">
        <v>1</v>
      </c>
      <c r="E2623">
        <v>1</v>
      </c>
      <c r="F2623">
        <v>4</v>
      </c>
      <c r="G2623">
        <v>41512</v>
      </c>
      <c r="H2623" t="s">
        <v>7</v>
      </c>
      <c r="I2623" t="s">
        <v>8</v>
      </c>
      <c r="J2623">
        <v>130</v>
      </c>
      <c r="K2623">
        <v>17</v>
      </c>
      <c r="L2623" t="s">
        <v>240</v>
      </c>
      <c r="M2623" t="s">
        <v>258</v>
      </c>
      <c r="N2623" t="s">
        <v>259</v>
      </c>
      <c r="O2623" s="9">
        <f t="shared" si="171"/>
        <v>32.5</v>
      </c>
      <c r="P2623" s="1">
        <f t="shared" si="172"/>
        <v>0.13076923076923078</v>
      </c>
      <c r="Q2623">
        <f t="shared" si="173"/>
        <v>0.52307692307692311</v>
      </c>
    </row>
    <row r="2624" spans="2:17" x14ac:dyDescent="0.25">
      <c r="B2624" t="s">
        <v>264</v>
      </c>
      <c r="C2624">
        <v>164905</v>
      </c>
      <c r="D2624">
        <v>2</v>
      </c>
      <c r="E2624">
        <v>2</v>
      </c>
      <c r="F2624">
        <v>4</v>
      </c>
      <c r="G2624">
        <v>41657</v>
      </c>
      <c r="H2624" t="s">
        <v>7</v>
      </c>
      <c r="I2624" t="s">
        <v>8</v>
      </c>
      <c r="J2624">
        <v>130</v>
      </c>
      <c r="K2624">
        <v>17</v>
      </c>
      <c r="L2624" t="s">
        <v>239</v>
      </c>
      <c r="M2624" t="s">
        <v>258</v>
      </c>
      <c r="N2624" t="s">
        <v>259</v>
      </c>
      <c r="O2624" s="9">
        <f t="shared" si="171"/>
        <v>32.5</v>
      </c>
      <c r="P2624" s="1">
        <f t="shared" si="172"/>
        <v>0.13076923076923078</v>
      </c>
      <c r="Q2624">
        <f t="shared" si="173"/>
        <v>0.52307692307692311</v>
      </c>
    </row>
    <row r="2625" spans="2:17" x14ac:dyDescent="0.25">
      <c r="B2625" t="s">
        <v>264</v>
      </c>
      <c r="C2625">
        <v>166280</v>
      </c>
      <c r="D2625">
        <v>1</v>
      </c>
      <c r="E2625">
        <v>1</v>
      </c>
      <c r="F2625">
        <v>4</v>
      </c>
      <c r="G2625">
        <v>41568</v>
      </c>
      <c r="H2625" t="s">
        <v>7</v>
      </c>
      <c r="I2625" t="s">
        <v>8</v>
      </c>
      <c r="J2625">
        <v>153</v>
      </c>
      <c r="K2625">
        <v>20</v>
      </c>
      <c r="L2625" t="s">
        <v>240</v>
      </c>
      <c r="M2625" t="s">
        <v>258</v>
      </c>
      <c r="N2625" t="s">
        <v>259</v>
      </c>
      <c r="O2625" s="9">
        <f t="shared" si="171"/>
        <v>38.25</v>
      </c>
      <c r="P2625" s="1">
        <f t="shared" si="172"/>
        <v>0.13071895424836602</v>
      </c>
      <c r="Q2625">
        <f t="shared" si="173"/>
        <v>0.52287581699346408</v>
      </c>
    </row>
    <row r="2626" spans="2:17" x14ac:dyDescent="0.25">
      <c r="B2626" t="s">
        <v>264</v>
      </c>
      <c r="C2626">
        <v>158055</v>
      </c>
      <c r="D2626">
        <v>2</v>
      </c>
      <c r="E2626">
        <v>2</v>
      </c>
      <c r="F2626">
        <v>7</v>
      </c>
      <c r="G2626">
        <v>41451</v>
      </c>
      <c r="H2626" t="s">
        <v>7</v>
      </c>
      <c r="I2626" t="s">
        <v>8</v>
      </c>
      <c r="J2626">
        <v>291</v>
      </c>
      <c r="K2626">
        <v>38</v>
      </c>
      <c r="L2626" t="s">
        <v>239</v>
      </c>
      <c r="M2626" t="s">
        <v>258</v>
      </c>
      <c r="N2626" t="s">
        <v>259</v>
      </c>
      <c r="O2626" s="9">
        <f t="shared" si="171"/>
        <v>41.571428571428569</v>
      </c>
      <c r="P2626" s="1">
        <f t="shared" si="172"/>
        <v>0.13058419243986255</v>
      </c>
      <c r="Q2626">
        <f t="shared" si="173"/>
        <v>0.91408934707903788</v>
      </c>
    </row>
    <row r="2627" spans="2:17" x14ac:dyDescent="0.25">
      <c r="B2627" t="s">
        <v>264</v>
      </c>
      <c r="C2627">
        <v>176889</v>
      </c>
      <c r="D2627">
        <v>2</v>
      </c>
      <c r="E2627">
        <v>1</v>
      </c>
      <c r="F2627">
        <v>7</v>
      </c>
      <c r="G2627">
        <v>42051</v>
      </c>
      <c r="H2627" t="s">
        <v>7</v>
      </c>
      <c r="I2627" t="s">
        <v>8</v>
      </c>
      <c r="J2627">
        <v>69</v>
      </c>
      <c r="K2627">
        <v>9</v>
      </c>
      <c r="L2627" t="s">
        <v>239</v>
      </c>
      <c r="M2627" t="s">
        <v>258</v>
      </c>
      <c r="N2627" t="s">
        <v>259</v>
      </c>
      <c r="O2627" s="9">
        <f t="shared" si="171"/>
        <v>9.8571428571428577</v>
      </c>
      <c r="P2627" s="1">
        <f t="shared" si="172"/>
        <v>0.13043478260869565</v>
      </c>
      <c r="Q2627">
        <f t="shared" si="173"/>
        <v>0.91304347826086951</v>
      </c>
    </row>
    <row r="2628" spans="2:17" x14ac:dyDescent="0.25">
      <c r="B2628" t="s">
        <v>264</v>
      </c>
      <c r="C2628">
        <v>156215</v>
      </c>
      <c r="D2628">
        <v>2</v>
      </c>
      <c r="E2628">
        <v>1</v>
      </c>
      <c r="F2628">
        <v>7</v>
      </c>
      <c r="G2628">
        <v>41373</v>
      </c>
      <c r="H2628" t="s">
        <v>7</v>
      </c>
      <c r="I2628" t="s">
        <v>8</v>
      </c>
      <c r="J2628">
        <v>161</v>
      </c>
      <c r="K2628">
        <v>21</v>
      </c>
      <c r="L2628" t="s">
        <v>239</v>
      </c>
      <c r="M2628" t="s">
        <v>258</v>
      </c>
      <c r="N2628" t="s">
        <v>259</v>
      </c>
      <c r="O2628" s="9">
        <f t="shared" si="171"/>
        <v>23</v>
      </c>
      <c r="P2628" s="1">
        <f t="shared" si="172"/>
        <v>0.13043478260869565</v>
      </c>
      <c r="Q2628">
        <f t="shared" si="173"/>
        <v>0.91304347826086951</v>
      </c>
    </row>
    <row r="2629" spans="2:17" x14ac:dyDescent="0.25">
      <c r="B2629" t="s">
        <v>264</v>
      </c>
      <c r="C2629">
        <v>157310</v>
      </c>
      <c r="D2629">
        <v>1</v>
      </c>
      <c r="E2629">
        <v>1</v>
      </c>
      <c r="F2629">
        <v>5</v>
      </c>
      <c r="G2629">
        <v>41415</v>
      </c>
      <c r="H2629" t="s">
        <v>7</v>
      </c>
      <c r="I2629" t="s">
        <v>8</v>
      </c>
      <c r="J2629">
        <v>115</v>
      </c>
      <c r="K2629">
        <v>15</v>
      </c>
      <c r="L2629" t="s">
        <v>240</v>
      </c>
      <c r="M2629" t="s">
        <v>258</v>
      </c>
      <c r="N2629" t="s">
        <v>259</v>
      </c>
      <c r="O2629" s="9">
        <f t="shared" si="171"/>
        <v>23</v>
      </c>
      <c r="P2629" s="1">
        <f t="shared" si="172"/>
        <v>0.13043478260869565</v>
      </c>
      <c r="Q2629">
        <f t="shared" si="173"/>
        <v>0.65217391304347827</v>
      </c>
    </row>
    <row r="2630" spans="2:17" x14ac:dyDescent="0.25">
      <c r="B2630" t="s">
        <v>264</v>
      </c>
      <c r="C2630">
        <v>182486</v>
      </c>
      <c r="D2630">
        <v>1</v>
      </c>
      <c r="E2630">
        <v>1</v>
      </c>
      <c r="F2630">
        <v>6</v>
      </c>
      <c r="G2630">
        <v>41870</v>
      </c>
      <c r="H2630" t="s">
        <v>7</v>
      </c>
      <c r="I2630" t="s">
        <v>8</v>
      </c>
      <c r="J2630">
        <v>138</v>
      </c>
      <c r="K2630">
        <v>18</v>
      </c>
      <c r="L2630" t="s">
        <v>240</v>
      </c>
      <c r="M2630" t="s">
        <v>258</v>
      </c>
      <c r="N2630" t="s">
        <v>259</v>
      </c>
      <c r="O2630" s="9">
        <f t="shared" si="171"/>
        <v>23</v>
      </c>
      <c r="P2630" s="1">
        <f t="shared" si="172"/>
        <v>0.13043478260869565</v>
      </c>
      <c r="Q2630">
        <f t="shared" si="173"/>
        <v>0.78260869565217384</v>
      </c>
    </row>
    <row r="2631" spans="2:17" x14ac:dyDescent="0.25">
      <c r="B2631" t="s">
        <v>264</v>
      </c>
      <c r="C2631">
        <v>163372</v>
      </c>
      <c r="D2631">
        <v>1</v>
      </c>
      <c r="E2631">
        <v>1</v>
      </c>
      <c r="F2631">
        <v>4</v>
      </c>
      <c r="G2631">
        <v>42205</v>
      </c>
      <c r="H2631" t="s">
        <v>7</v>
      </c>
      <c r="I2631" t="s">
        <v>8</v>
      </c>
      <c r="J2631">
        <v>92</v>
      </c>
      <c r="K2631">
        <v>12</v>
      </c>
      <c r="L2631" t="s">
        <v>240</v>
      </c>
      <c r="M2631" t="s">
        <v>258</v>
      </c>
      <c r="N2631" t="s">
        <v>259</v>
      </c>
      <c r="O2631" s="9">
        <f t="shared" si="171"/>
        <v>23</v>
      </c>
      <c r="P2631" s="1">
        <f t="shared" si="172"/>
        <v>0.13043478260869565</v>
      </c>
      <c r="Q2631">
        <f t="shared" si="173"/>
        <v>0.52173913043478259</v>
      </c>
    </row>
    <row r="2632" spans="2:17" x14ac:dyDescent="0.25">
      <c r="B2632" t="s">
        <v>264</v>
      </c>
      <c r="C2632">
        <v>155301</v>
      </c>
      <c r="D2632">
        <v>1</v>
      </c>
      <c r="E2632">
        <v>1</v>
      </c>
      <c r="F2632">
        <v>5</v>
      </c>
      <c r="G2632">
        <v>41330</v>
      </c>
      <c r="H2632" t="s">
        <v>7</v>
      </c>
      <c r="I2632" t="s">
        <v>8</v>
      </c>
      <c r="J2632">
        <v>138</v>
      </c>
      <c r="K2632">
        <v>18</v>
      </c>
      <c r="L2632" t="s">
        <v>240</v>
      </c>
      <c r="M2632" t="s">
        <v>258</v>
      </c>
      <c r="N2632" t="s">
        <v>259</v>
      </c>
      <c r="O2632" s="9">
        <f t="shared" si="171"/>
        <v>27.6</v>
      </c>
      <c r="P2632" s="1">
        <f t="shared" si="172"/>
        <v>0.13043478260869565</v>
      </c>
      <c r="Q2632">
        <f t="shared" si="173"/>
        <v>0.65217391304347827</v>
      </c>
    </row>
    <row r="2633" spans="2:17" x14ac:dyDescent="0.25">
      <c r="B2633" t="s">
        <v>264</v>
      </c>
      <c r="C2633">
        <v>164123</v>
      </c>
      <c r="D2633">
        <v>1</v>
      </c>
      <c r="E2633">
        <v>1</v>
      </c>
      <c r="F2633">
        <v>5</v>
      </c>
      <c r="G2633">
        <v>41605</v>
      </c>
      <c r="H2633" t="s">
        <v>7</v>
      </c>
      <c r="I2633" t="s">
        <v>8</v>
      </c>
      <c r="J2633">
        <v>138</v>
      </c>
      <c r="K2633">
        <v>18</v>
      </c>
      <c r="L2633" t="s">
        <v>240</v>
      </c>
      <c r="M2633" t="s">
        <v>258</v>
      </c>
      <c r="N2633" t="s">
        <v>259</v>
      </c>
      <c r="O2633" s="9">
        <f t="shared" si="171"/>
        <v>27.6</v>
      </c>
      <c r="P2633" s="1">
        <f t="shared" si="172"/>
        <v>0.13043478260869565</v>
      </c>
      <c r="Q2633">
        <f t="shared" si="173"/>
        <v>0.65217391304347827</v>
      </c>
    </row>
    <row r="2634" spans="2:17" x14ac:dyDescent="0.25">
      <c r="B2634" t="s">
        <v>264</v>
      </c>
      <c r="C2634">
        <v>157287</v>
      </c>
      <c r="D2634">
        <v>2</v>
      </c>
      <c r="E2634">
        <v>2</v>
      </c>
      <c r="F2634">
        <v>4</v>
      </c>
      <c r="G2634">
        <v>41484</v>
      </c>
      <c r="H2634" t="s">
        <v>7</v>
      </c>
      <c r="I2634" t="s">
        <v>8</v>
      </c>
      <c r="J2634">
        <v>115</v>
      </c>
      <c r="K2634">
        <v>15</v>
      </c>
      <c r="L2634" t="s">
        <v>239</v>
      </c>
      <c r="M2634" t="s">
        <v>258</v>
      </c>
      <c r="N2634" t="s">
        <v>259</v>
      </c>
      <c r="O2634" s="9">
        <f t="shared" si="171"/>
        <v>28.75</v>
      </c>
      <c r="P2634" s="1">
        <f t="shared" si="172"/>
        <v>0.13043478260869565</v>
      </c>
      <c r="Q2634">
        <f t="shared" si="173"/>
        <v>0.52173913043478259</v>
      </c>
    </row>
    <row r="2635" spans="2:17" x14ac:dyDescent="0.25">
      <c r="B2635" t="s">
        <v>264</v>
      </c>
      <c r="C2635">
        <v>159744</v>
      </c>
      <c r="D2635">
        <v>1</v>
      </c>
      <c r="E2635">
        <v>1</v>
      </c>
      <c r="F2635">
        <v>4</v>
      </c>
      <c r="G2635">
        <v>41498</v>
      </c>
      <c r="H2635" t="s">
        <v>7</v>
      </c>
      <c r="I2635" t="s">
        <v>8</v>
      </c>
      <c r="J2635">
        <v>115</v>
      </c>
      <c r="K2635">
        <v>15</v>
      </c>
      <c r="L2635" t="s">
        <v>240</v>
      </c>
      <c r="M2635" t="s">
        <v>258</v>
      </c>
      <c r="N2635" t="s">
        <v>259</v>
      </c>
      <c r="O2635" s="9">
        <f t="shared" si="171"/>
        <v>28.75</v>
      </c>
      <c r="P2635" s="1">
        <f t="shared" si="172"/>
        <v>0.13043478260869565</v>
      </c>
      <c r="Q2635">
        <f t="shared" si="173"/>
        <v>0.52173913043478259</v>
      </c>
    </row>
    <row r="2636" spans="2:17" x14ac:dyDescent="0.25">
      <c r="B2636" t="s">
        <v>264</v>
      </c>
      <c r="C2636">
        <v>180921</v>
      </c>
      <c r="D2636">
        <v>1</v>
      </c>
      <c r="E2636">
        <v>1</v>
      </c>
      <c r="F2636">
        <v>4</v>
      </c>
      <c r="G2636">
        <v>42061</v>
      </c>
      <c r="H2636" t="s">
        <v>7</v>
      </c>
      <c r="I2636" t="s">
        <v>8</v>
      </c>
      <c r="J2636">
        <v>115</v>
      </c>
      <c r="K2636">
        <v>15</v>
      </c>
      <c r="L2636" t="s">
        <v>240</v>
      </c>
      <c r="M2636" t="s">
        <v>258</v>
      </c>
      <c r="N2636" t="s">
        <v>259</v>
      </c>
      <c r="O2636" s="9">
        <f t="shared" si="171"/>
        <v>28.75</v>
      </c>
      <c r="P2636" s="1">
        <f t="shared" si="172"/>
        <v>0.13043478260869565</v>
      </c>
      <c r="Q2636">
        <f t="shared" si="173"/>
        <v>0.52173913043478259</v>
      </c>
    </row>
    <row r="2637" spans="2:17" x14ac:dyDescent="0.25">
      <c r="B2637" t="s">
        <v>264</v>
      </c>
      <c r="C2637">
        <v>167100</v>
      </c>
      <c r="D2637">
        <v>1</v>
      </c>
      <c r="E2637">
        <v>1</v>
      </c>
      <c r="F2637">
        <v>3</v>
      </c>
      <c r="G2637">
        <v>41414</v>
      </c>
      <c r="H2637" t="s">
        <v>7</v>
      </c>
      <c r="I2637" t="s">
        <v>8</v>
      </c>
      <c r="J2637">
        <v>92</v>
      </c>
      <c r="K2637">
        <v>12</v>
      </c>
      <c r="L2637" t="s">
        <v>240</v>
      </c>
      <c r="M2637" t="s">
        <v>258</v>
      </c>
      <c r="N2637" t="s">
        <v>259</v>
      </c>
      <c r="O2637" s="9">
        <f t="shared" si="171"/>
        <v>30.666666666666668</v>
      </c>
      <c r="P2637" s="1">
        <f t="shared" si="172"/>
        <v>0.13043478260869565</v>
      </c>
      <c r="Q2637">
        <f t="shared" si="173"/>
        <v>0.39130434782608692</v>
      </c>
    </row>
    <row r="2638" spans="2:17" x14ac:dyDescent="0.25">
      <c r="B2638" t="s">
        <v>264</v>
      </c>
      <c r="C2638">
        <v>177165</v>
      </c>
      <c r="D2638">
        <v>1</v>
      </c>
      <c r="E2638">
        <v>1</v>
      </c>
      <c r="F2638">
        <v>3.5</v>
      </c>
      <c r="G2638">
        <v>41879</v>
      </c>
      <c r="H2638" t="s">
        <v>7</v>
      </c>
      <c r="I2638" t="s">
        <v>8</v>
      </c>
      <c r="J2638">
        <v>138</v>
      </c>
      <c r="K2638">
        <v>18</v>
      </c>
      <c r="L2638" t="s">
        <v>240</v>
      </c>
      <c r="M2638" t="s">
        <v>258</v>
      </c>
      <c r="N2638" t="s">
        <v>259</v>
      </c>
      <c r="O2638" s="9">
        <f t="shared" si="171"/>
        <v>39.428571428571431</v>
      </c>
      <c r="P2638" s="1">
        <f t="shared" si="172"/>
        <v>0.13043478260869565</v>
      </c>
      <c r="Q2638">
        <f t="shared" si="173"/>
        <v>0.45652173913043476</v>
      </c>
    </row>
    <row r="2639" spans="2:17" x14ac:dyDescent="0.25">
      <c r="B2639" t="s">
        <v>264</v>
      </c>
      <c r="C2639">
        <v>156278</v>
      </c>
      <c r="D2639">
        <v>2</v>
      </c>
      <c r="E2639">
        <v>1</v>
      </c>
      <c r="F2639">
        <v>10</v>
      </c>
      <c r="G2639">
        <v>41414</v>
      </c>
      <c r="H2639" t="s">
        <v>7</v>
      </c>
      <c r="I2639" t="s">
        <v>8</v>
      </c>
      <c r="J2639">
        <v>384</v>
      </c>
      <c r="K2639">
        <v>50</v>
      </c>
      <c r="L2639" t="s">
        <v>239</v>
      </c>
      <c r="M2639" t="s">
        <v>258</v>
      </c>
      <c r="N2639" t="s">
        <v>259</v>
      </c>
      <c r="O2639" s="9">
        <f t="shared" si="171"/>
        <v>38.4</v>
      </c>
      <c r="P2639" s="1">
        <f t="shared" si="172"/>
        <v>0.13020833333333334</v>
      </c>
      <c r="Q2639">
        <f t="shared" si="173"/>
        <v>1.3020833333333335</v>
      </c>
    </row>
    <row r="2640" spans="2:17" x14ac:dyDescent="0.25">
      <c r="B2640" t="s">
        <v>264</v>
      </c>
      <c r="C2640">
        <v>164306</v>
      </c>
      <c r="D2640">
        <v>1</v>
      </c>
      <c r="E2640">
        <v>1</v>
      </c>
      <c r="F2640">
        <v>5</v>
      </c>
      <c r="G2640">
        <v>41626</v>
      </c>
      <c r="H2640" t="s">
        <v>7</v>
      </c>
      <c r="I2640" t="s">
        <v>8</v>
      </c>
      <c r="J2640">
        <v>192</v>
      </c>
      <c r="K2640">
        <v>25</v>
      </c>
      <c r="L2640" t="s">
        <v>240</v>
      </c>
      <c r="M2640" t="s">
        <v>258</v>
      </c>
      <c r="N2640" t="s">
        <v>259</v>
      </c>
      <c r="O2640" s="9">
        <f t="shared" si="171"/>
        <v>38.4</v>
      </c>
      <c r="P2640" s="1">
        <f t="shared" si="172"/>
        <v>0.13020833333333334</v>
      </c>
      <c r="Q2640">
        <f t="shared" si="173"/>
        <v>0.65104166666666674</v>
      </c>
    </row>
    <row r="2641" spans="2:17" x14ac:dyDescent="0.25">
      <c r="B2641" t="s">
        <v>264</v>
      </c>
      <c r="C2641">
        <v>164098</v>
      </c>
      <c r="D2641">
        <v>1</v>
      </c>
      <c r="E2641">
        <v>1</v>
      </c>
      <c r="F2641">
        <v>4</v>
      </c>
      <c r="G2641">
        <v>41732</v>
      </c>
      <c r="H2641" t="s">
        <v>7</v>
      </c>
      <c r="I2641" t="s">
        <v>8</v>
      </c>
      <c r="J2641">
        <v>146</v>
      </c>
      <c r="K2641">
        <v>19</v>
      </c>
      <c r="L2641" t="s">
        <v>240</v>
      </c>
      <c r="M2641" t="s">
        <v>258</v>
      </c>
      <c r="N2641" t="s">
        <v>259</v>
      </c>
      <c r="O2641" s="9">
        <f t="shared" si="171"/>
        <v>36.5</v>
      </c>
      <c r="P2641" s="1">
        <f t="shared" si="172"/>
        <v>0.13013698630136986</v>
      </c>
      <c r="Q2641">
        <f t="shared" si="173"/>
        <v>0.52054794520547942</v>
      </c>
    </row>
    <row r="2642" spans="2:17" x14ac:dyDescent="0.25">
      <c r="B2642" t="s">
        <v>264</v>
      </c>
      <c r="C2642">
        <v>191046</v>
      </c>
      <c r="D2642">
        <v>1</v>
      </c>
      <c r="E2642">
        <v>1</v>
      </c>
      <c r="F2642">
        <v>4</v>
      </c>
      <c r="G2642">
        <v>42164</v>
      </c>
      <c r="H2642" t="s">
        <v>7</v>
      </c>
      <c r="I2642" t="s">
        <v>8</v>
      </c>
      <c r="J2642">
        <v>123</v>
      </c>
      <c r="K2642">
        <v>16</v>
      </c>
      <c r="L2642" t="s">
        <v>240</v>
      </c>
      <c r="M2642" t="s">
        <v>258</v>
      </c>
      <c r="N2642" t="s">
        <v>259</v>
      </c>
      <c r="O2642" s="9">
        <f t="shared" si="171"/>
        <v>30.75</v>
      </c>
      <c r="P2642" s="1">
        <f t="shared" si="172"/>
        <v>0.13008130081300814</v>
      </c>
      <c r="Q2642">
        <f t="shared" si="173"/>
        <v>0.52032520325203258</v>
      </c>
    </row>
    <row r="2643" spans="2:17" x14ac:dyDescent="0.25">
      <c r="B2643" t="s">
        <v>264</v>
      </c>
      <c r="C2643">
        <v>192047</v>
      </c>
      <c r="D2643">
        <v>1</v>
      </c>
      <c r="E2643">
        <v>1</v>
      </c>
      <c r="F2643">
        <v>4</v>
      </c>
      <c r="G2643">
        <v>42165</v>
      </c>
      <c r="H2643" t="s">
        <v>7</v>
      </c>
      <c r="I2643" t="s">
        <v>8</v>
      </c>
      <c r="J2643">
        <v>123</v>
      </c>
      <c r="K2643">
        <v>16</v>
      </c>
      <c r="L2643" t="s">
        <v>240</v>
      </c>
      <c r="M2643" t="s">
        <v>258</v>
      </c>
      <c r="N2643" t="s">
        <v>259</v>
      </c>
      <c r="O2643" s="9">
        <f t="shared" si="171"/>
        <v>30.75</v>
      </c>
      <c r="P2643" s="1">
        <f t="shared" si="172"/>
        <v>0.13008130081300814</v>
      </c>
      <c r="Q2643">
        <f t="shared" si="173"/>
        <v>0.52032520325203258</v>
      </c>
    </row>
    <row r="2644" spans="2:17" x14ac:dyDescent="0.25">
      <c r="B2644" t="s">
        <v>264</v>
      </c>
      <c r="C2644">
        <v>173799</v>
      </c>
      <c r="D2644">
        <v>1</v>
      </c>
      <c r="E2644">
        <v>1</v>
      </c>
      <c r="F2644">
        <v>3.5</v>
      </c>
      <c r="G2644">
        <v>41845</v>
      </c>
      <c r="H2644" t="s">
        <v>7</v>
      </c>
      <c r="I2644" t="s">
        <v>8</v>
      </c>
      <c r="J2644">
        <v>123</v>
      </c>
      <c r="K2644">
        <v>16</v>
      </c>
      <c r="L2644" t="s">
        <v>240</v>
      </c>
      <c r="M2644" t="s">
        <v>258</v>
      </c>
      <c r="N2644" t="s">
        <v>259</v>
      </c>
      <c r="O2644" s="9">
        <f t="shared" si="171"/>
        <v>35.142857142857146</v>
      </c>
      <c r="P2644" s="1">
        <f t="shared" si="172"/>
        <v>0.13008130081300814</v>
      </c>
      <c r="Q2644">
        <f t="shared" si="173"/>
        <v>0.45528455284552849</v>
      </c>
    </row>
    <row r="2645" spans="2:17" x14ac:dyDescent="0.25">
      <c r="B2645" t="s">
        <v>264</v>
      </c>
      <c r="C2645">
        <v>173768</v>
      </c>
      <c r="D2645">
        <v>1</v>
      </c>
      <c r="E2645">
        <v>1</v>
      </c>
      <c r="F2645">
        <v>3.5</v>
      </c>
      <c r="G2645">
        <v>41849</v>
      </c>
      <c r="H2645" t="s">
        <v>7</v>
      </c>
      <c r="I2645" t="s">
        <v>8</v>
      </c>
      <c r="J2645">
        <v>123</v>
      </c>
      <c r="K2645">
        <v>16</v>
      </c>
      <c r="L2645" t="s">
        <v>240</v>
      </c>
      <c r="M2645" t="s">
        <v>258</v>
      </c>
      <c r="N2645" t="s">
        <v>259</v>
      </c>
      <c r="O2645" s="9">
        <f t="shared" si="171"/>
        <v>35.142857142857146</v>
      </c>
      <c r="P2645" s="1">
        <f t="shared" si="172"/>
        <v>0.13008130081300814</v>
      </c>
      <c r="Q2645">
        <f t="shared" si="173"/>
        <v>0.45528455284552849</v>
      </c>
    </row>
    <row r="2646" spans="2:17" x14ac:dyDescent="0.25">
      <c r="B2646" t="s">
        <v>264</v>
      </c>
      <c r="C2646">
        <v>177120</v>
      </c>
      <c r="D2646">
        <v>1</v>
      </c>
      <c r="E2646">
        <v>1</v>
      </c>
      <c r="F2646">
        <v>3.5</v>
      </c>
      <c r="G2646">
        <v>41848</v>
      </c>
      <c r="H2646" t="s">
        <v>7</v>
      </c>
      <c r="I2646" t="s">
        <v>8</v>
      </c>
      <c r="J2646">
        <v>123</v>
      </c>
      <c r="K2646">
        <v>16</v>
      </c>
      <c r="L2646" t="s">
        <v>240</v>
      </c>
      <c r="M2646" t="s">
        <v>258</v>
      </c>
      <c r="N2646" t="s">
        <v>259</v>
      </c>
      <c r="O2646" s="9">
        <f t="shared" si="171"/>
        <v>35.142857142857146</v>
      </c>
      <c r="P2646" s="1">
        <f t="shared" si="172"/>
        <v>0.13008130081300814</v>
      </c>
      <c r="Q2646">
        <f t="shared" si="173"/>
        <v>0.45528455284552849</v>
      </c>
    </row>
    <row r="2647" spans="2:17" x14ac:dyDescent="0.25">
      <c r="B2647" t="s">
        <v>264</v>
      </c>
      <c r="C2647">
        <v>165774</v>
      </c>
      <c r="D2647">
        <v>1</v>
      </c>
      <c r="E2647">
        <v>1</v>
      </c>
      <c r="F2647">
        <v>3</v>
      </c>
      <c r="G2647">
        <v>41618</v>
      </c>
      <c r="H2647" t="s">
        <v>7</v>
      </c>
      <c r="I2647" t="s">
        <v>8</v>
      </c>
      <c r="J2647">
        <v>123</v>
      </c>
      <c r="K2647">
        <v>16</v>
      </c>
      <c r="L2647" t="s">
        <v>240</v>
      </c>
      <c r="M2647" t="s">
        <v>258</v>
      </c>
      <c r="N2647" t="s">
        <v>259</v>
      </c>
      <c r="O2647" s="9">
        <f t="shared" si="171"/>
        <v>41</v>
      </c>
      <c r="P2647" s="1">
        <f t="shared" si="172"/>
        <v>0.13008130081300814</v>
      </c>
      <c r="Q2647">
        <f t="shared" si="173"/>
        <v>0.3902439024390244</v>
      </c>
    </row>
    <row r="2648" spans="2:17" x14ac:dyDescent="0.25">
      <c r="B2648" t="s">
        <v>264</v>
      </c>
      <c r="C2648">
        <v>162016</v>
      </c>
      <c r="D2648">
        <v>1</v>
      </c>
      <c r="E2648">
        <v>1</v>
      </c>
      <c r="F2648">
        <v>2</v>
      </c>
      <c r="G2648">
        <v>41568</v>
      </c>
      <c r="H2648" t="s">
        <v>7</v>
      </c>
      <c r="I2648" t="s">
        <v>8</v>
      </c>
      <c r="J2648">
        <v>123</v>
      </c>
      <c r="K2648">
        <v>16</v>
      </c>
      <c r="L2648" t="s">
        <v>240</v>
      </c>
      <c r="M2648" t="s">
        <v>258</v>
      </c>
      <c r="N2648" t="s">
        <v>259</v>
      </c>
      <c r="O2648" s="9">
        <f t="shared" si="171"/>
        <v>61.5</v>
      </c>
      <c r="P2648" s="1">
        <f t="shared" si="172"/>
        <v>0.13008130081300814</v>
      </c>
      <c r="Q2648">
        <f t="shared" si="173"/>
        <v>0.26016260162601629</v>
      </c>
    </row>
    <row r="2649" spans="2:17" x14ac:dyDescent="0.25">
      <c r="B2649" t="s">
        <v>264</v>
      </c>
      <c r="C2649">
        <v>162022</v>
      </c>
      <c r="D2649">
        <v>1</v>
      </c>
      <c r="E2649">
        <v>1</v>
      </c>
      <c r="F2649">
        <v>2</v>
      </c>
      <c r="G2649">
        <v>41568</v>
      </c>
      <c r="H2649" t="s">
        <v>7</v>
      </c>
      <c r="I2649" t="s">
        <v>8</v>
      </c>
      <c r="J2649">
        <v>123</v>
      </c>
      <c r="K2649">
        <v>16</v>
      </c>
      <c r="L2649" t="s">
        <v>240</v>
      </c>
      <c r="M2649" t="s">
        <v>258</v>
      </c>
      <c r="N2649" t="s">
        <v>259</v>
      </c>
      <c r="O2649" s="9">
        <f t="shared" si="171"/>
        <v>61.5</v>
      </c>
      <c r="P2649" s="1">
        <f t="shared" si="172"/>
        <v>0.13008130081300814</v>
      </c>
      <c r="Q2649">
        <f t="shared" si="173"/>
        <v>0.26016260162601629</v>
      </c>
    </row>
    <row r="2650" spans="2:17" x14ac:dyDescent="0.25">
      <c r="B2650" t="s">
        <v>264</v>
      </c>
      <c r="C2650">
        <v>165676</v>
      </c>
      <c r="D2650">
        <v>1</v>
      </c>
      <c r="E2650">
        <v>1</v>
      </c>
      <c r="F2650">
        <v>2</v>
      </c>
      <c r="G2650">
        <v>41553</v>
      </c>
      <c r="H2650" t="s">
        <v>7</v>
      </c>
      <c r="I2650" t="s">
        <v>8</v>
      </c>
      <c r="J2650">
        <v>123</v>
      </c>
      <c r="K2650">
        <v>16</v>
      </c>
      <c r="L2650" t="s">
        <v>240</v>
      </c>
      <c r="M2650" t="s">
        <v>258</v>
      </c>
      <c r="N2650" t="s">
        <v>259</v>
      </c>
      <c r="O2650" s="9">
        <f t="shared" si="171"/>
        <v>61.5</v>
      </c>
      <c r="P2650" s="1">
        <f t="shared" si="172"/>
        <v>0.13008130081300814</v>
      </c>
      <c r="Q2650">
        <f t="shared" si="173"/>
        <v>0.26016260162601629</v>
      </c>
    </row>
    <row r="2651" spans="2:17" x14ac:dyDescent="0.25">
      <c r="B2651" t="s">
        <v>264</v>
      </c>
      <c r="C2651">
        <v>165656</v>
      </c>
      <c r="D2651">
        <v>1</v>
      </c>
      <c r="E2651">
        <v>1</v>
      </c>
      <c r="F2651">
        <v>2</v>
      </c>
      <c r="G2651">
        <v>41641</v>
      </c>
      <c r="H2651" t="s">
        <v>7</v>
      </c>
      <c r="I2651" t="s">
        <v>8</v>
      </c>
      <c r="J2651">
        <v>123</v>
      </c>
      <c r="K2651">
        <v>16</v>
      </c>
      <c r="L2651" t="s">
        <v>240</v>
      </c>
      <c r="M2651" t="s">
        <v>258</v>
      </c>
      <c r="N2651" t="s">
        <v>259</v>
      </c>
      <c r="O2651" s="9">
        <f t="shared" si="171"/>
        <v>61.5</v>
      </c>
      <c r="P2651" s="1">
        <f t="shared" si="172"/>
        <v>0.13008130081300814</v>
      </c>
      <c r="Q2651">
        <f t="shared" si="173"/>
        <v>0.26016260162601629</v>
      </c>
    </row>
    <row r="2652" spans="2:17" x14ac:dyDescent="0.25">
      <c r="B2652" t="s">
        <v>264</v>
      </c>
      <c r="C2652">
        <v>172976</v>
      </c>
      <c r="D2652">
        <v>1</v>
      </c>
      <c r="E2652">
        <v>1</v>
      </c>
      <c r="F2652">
        <v>6</v>
      </c>
      <c r="G2652">
        <v>41851</v>
      </c>
      <c r="H2652" t="s">
        <v>7</v>
      </c>
      <c r="I2652" t="s">
        <v>8</v>
      </c>
      <c r="J2652">
        <v>200</v>
      </c>
      <c r="K2652">
        <v>26</v>
      </c>
      <c r="L2652" t="s">
        <v>240</v>
      </c>
      <c r="M2652" t="s">
        <v>258</v>
      </c>
      <c r="N2652" t="s">
        <v>259</v>
      </c>
      <c r="O2652" s="9">
        <f t="shared" si="171"/>
        <v>33.333333333333336</v>
      </c>
      <c r="P2652" s="1">
        <f t="shared" si="172"/>
        <v>0.13</v>
      </c>
      <c r="Q2652">
        <f t="shared" si="173"/>
        <v>0.78</v>
      </c>
    </row>
    <row r="2653" spans="2:17" x14ac:dyDescent="0.25">
      <c r="B2653" t="s">
        <v>264</v>
      </c>
      <c r="C2653">
        <v>172990</v>
      </c>
      <c r="D2653">
        <v>1</v>
      </c>
      <c r="E2653">
        <v>1</v>
      </c>
      <c r="F2653">
        <v>6</v>
      </c>
      <c r="G2653">
        <v>41856</v>
      </c>
      <c r="H2653" t="s">
        <v>7</v>
      </c>
      <c r="I2653" t="s">
        <v>8</v>
      </c>
      <c r="J2653">
        <v>200</v>
      </c>
      <c r="K2653">
        <v>26</v>
      </c>
      <c r="L2653" t="s">
        <v>240</v>
      </c>
      <c r="M2653" t="s">
        <v>258</v>
      </c>
      <c r="N2653" t="s">
        <v>259</v>
      </c>
      <c r="O2653" s="9">
        <f t="shared" si="171"/>
        <v>33.333333333333336</v>
      </c>
      <c r="P2653" s="1">
        <f t="shared" si="172"/>
        <v>0.13</v>
      </c>
      <c r="Q2653">
        <f t="shared" si="173"/>
        <v>0.78</v>
      </c>
    </row>
    <row r="2654" spans="2:17" x14ac:dyDescent="0.25">
      <c r="B2654" t="s">
        <v>264</v>
      </c>
      <c r="C2654">
        <v>155264</v>
      </c>
      <c r="D2654">
        <v>1</v>
      </c>
      <c r="E2654">
        <v>1</v>
      </c>
      <c r="F2654">
        <v>5</v>
      </c>
      <c r="G2654">
        <v>41295</v>
      </c>
      <c r="H2654" t="s">
        <v>7</v>
      </c>
      <c r="I2654" t="s">
        <v>8</v>
      </c>
      <c r="J2654">
        <v>254</v>
      </c>
      <c r="K2654">
        <v>33</v>
      </c>
      <c r="L2654" t="s">
        <v>240</v>
      </c>
      <c r="M2654" t="s">
        <v>258</v>
      </c>
      <c r="N2654" t="s">
        <v>259</v>
      </c>
      <c r="O2654" s="9">
        <f t="shared" si="171"/>
        <v>50.8</v>
      </c>
      <c r="P2654" s="1">
        <f t="shared" si="172"/>
        <v>0.12992125984251968</v>
      </c>
      <c r="Q2654">
        <f t="shared" si="173"/>
        <v>0.64960629921259838</v>
      </c>
    </row>
    <row r="2655" spans="2:17" x14ac:dyDescent="0.25">
      <c r="B2655" t="s">
        <v>264</v>
      </c>
      <c r="C2655">
        <v>186065</v>
      </c>
      <c r="D2655">
        <v>2</v>
      </c>
      <c r="E2655">
        <v>1</v>
      </c>
      <c r="F2655">
        <v>7</v>
      </c>
      <c r="G2655">
        <v>42286</v>
      </c>
      <c r="H2655" t="s">
        <v>7</v>
      </c>
      <c r="I2655" t="s">
        <v>8</v>
      </c>
      <c r="J2655">
        <v>77</v>
      </c>
      <c r="K2655">
        <v>10</v>
      </c>
      <c r="L2655" t="s">
        <v>239</v>
      </c>
      <c r="M2655" t="s">
        <v>258</v>
      </c>
      <c r="N2655" t="s">
        <v>259</v>
      </c>
      <c r="O2655" s="9">
        <f t="shared" si="171"/>
        <v>11</v>
      </c>
      <c r="P2655" s="1">
        <f t="shared" si="172"/>
        <v>0.12987012987012986</v>
      </c>
      <c r="Q2655">
        <f t="shared" si="173"/>
        <v>0.90909090909090895</v>
      </c>
    </row>
    <row r="2656" spans="2:17" x14ac:dyDescent="0.25">
      <c r="B2656" t="s">
        <v>264</v>
      </c>
      <c r="C2656">
        <v>186444</v>
      </c>
      <c r="D2656">
        <v>2</v>
      </c>
      <c r="E2656">
        <v>1</v>
      </c>
      <c r="F2656">
        <v>10</v>
      </c>
      <c r="G2656">
        <v>42319</v>
      </c>
      <c r="H2656" t="s">
        <v>7</v>
      </c>
      <c r="I2656" t="s">
        <v>8</v>
      </c>
      <c r="J2656">
        <v>154</v>
      </c>
      <c r="K2656">
        <v>20</v>
      </c>
      <c r="L2656" t="s">
        <v>239</v>
      </c>
      <c r="M2656" t="s">
        <v>258</v>
      </c>
      <c r="N2656" t="s">
        <v>259</v>
      </c>
      <c r="O2656" s="9">
        <f t="shared" si="171"/>
        <v>15.4</v>
      </c>
      <c r="P2656" s="1">
        <f t="shared" si="172"/>
        <v>0.12987012987012986</v>
      </c>
      <c r="Q2656">
        <f t="shared" si="173"/>
        <v>1.2987012987012987</v>
      </c>
    </row>
    <row r="2657" spans="2:17" x14ac:dyDescent="0.25">
      <c r="B2657" t="s">
        <v>264</v>
      </c>
      <c r="C2657">
        <v>186444</v>
      </c>
      <c r="D2657">
        <v>2</v>
      </c>
      <c r="E2657">
        <v>1</v>
      </c>
      <c r="F2657">
        <v>10</v>
      </c>
      <c r="G2657">
        <v>42319</v>
      </c>
      <c r="H2657" t="s">
        <v>7</v>
      </c>
      <c r="I2657" t="s">
        <v>8</v>
      </c>
      <c r="J2657">
        <v>154</v>
      </c>
      <c r="K2657">
        <v>20</v>
      </c>
      <c r="L2657" t="s">
        <v>239</v>
      </c>
      <c r="M2657" t="s">
        <v>258</v>
      </c>
      <c r="N2657" t="s">
        <v>259</v>
      </c>
      <c r="O2657" s="9">
        <f t="shared" si="171"/>
        <v>15.4</v>
      </c>
      <c r="P2657" s="1">
        <f t="shared" si="172"/>
        <v>0.12987012987012986</v>
      </c>
      <c r="Q2657">
        <f t="shared" si="173"/>
        <v>1.2987012987012987</v>
      </c>
    </row>
    <row r="2658" spans="2:17" x14ac:dyDescent="0.25">
      <c r="B2658" t="s">
        <v>264</v>
      </c>
      <c r="C2658">
        <v>173808</v>
      </c>
      <c r="D2658">
        <v>1</v>
      </c>
      <c r="E2658">
        <v>1</v>
      </c>
      <c r="F2658">
        <v>6</v>
      </c>
      <c r="G2658">
        <v>41877</v>
      </c>
      <c r="H2658" t="s">
        <v>7</v>
      </c>
      <c r="I2658" t="s">
        <v>8</v>
      </c>
      <c r="J2658">
        <v>154</v>
      </c>
      <c r="K2658">
        <v>20</v>
      </c>
      <c r="L2658" t="s">
        <v>240</v>
      </c>
      <c r="M2658" t="s">
        <v>258</v>
      </c>
      <c r="N2658" t="s">
        <v>259</v>
      </c>
      <c r="O2658" s="9">
        <f t="shared" si="171"/>
        <v>25.666666666666668</v>
      </c>
      <c r="P2658" s="1">
        <f t="shared" si="172"/>
        <v>0.12987012987012986</v>
      </c>
      <c r="Q2658">
        <f t="shared" si="173"/>
        <v>0.77922077922077915</v>
      </c>
    </row>
    <row r="2659" spans="2:17" x14ac:dyDescent="0.25">
      <c r="B2659" t="s">
        <v>264</v>
      </c>
      <c r="C2659">
        <v>181201</v>
      </c>
      <c r="D2659">
        <v>1</v>
      </c>
      <c r="E2659">
        <v>1</v>
      </c>
      <c r="F2659">
        <v>6</v>
      </c>
      <c r="G2659">
        <v>41850</v>
      </c>
      <c r="H2659" t="s">
        <v>7</v>
      </c>
      <c r="I2659" t="s">
        <v>8</v>
      </c>
      <c r="J2659">
        <v>154</v>
      </c>
      <c r="K2659">
        <v>20</v>
      </c>
      <c r="L2659" t="s">
        <v>240</v>
      </c>
      <c r="M2659" t="s">
        <v>258</v>
      </c>
      <c r="N2659" t="s">
        <v>259</v>
      </c>
      <c r="O2659" s="9">
        <f t="shared" si="171"/>
        <v>25.666666666666668</v>
      </c>
      <c r="P2659" s="1">
        <f t="shared" si="172"/>
        <v>0.12987012987012986</v>
      </c>
      <c r="Q2659">
        <f t="shared" si="173"/>
        <v>0.77922077922077915</v>
      </c>
    </row>
    <row r="2660" spans="2:17" x14ac:dyDescent="0.25">
      <c r="B2660" t="s">
        <v>264</v>
      </c>
      <c r="C2660">
        <v>177292</v>
      </c>
      <c r="D2660">
        <v>1</v>
      </c>
      <c r="E2660">
        <v>1</v>
      </c>
      <c r="F2660">
        <v>4</v>
      </c>
      <c r="G2660">
        <v>41870</v>
      </c>
      <c r="H2660" t="s">
        <v>7</v>
      </c>
      <c r="I2660" t="s">
        <v>8</v>
      </c>
      <c r="J2660">
        <v>154</v>
      </c>
      <c r="K2660">
        <v>20</v>
      </c>
      <c r="L2660" t="s">
        <v>240</v>
      </c>
      <c r="M2660" t="s">
        <v>258</v>
      </c>
      <c r="N2660" t="s">
        <v>259</v>
      </c>
      <c r="O2660" s="9">
        <f t="shared" si="171"/>
        <v>38.5</v>
      </c>
      <c r="P2660" s="1">
        <f t="shared" si="172"/>
        <v>0.12987012987012986</v>
      </c>
      <c r="Q2660">
        <f t="shared" si="173"/>
        <v>0.51948051948051943</v>
      </c>
    </row>
    <row r="2661" spans="2:17" x14ac:dyDescent="0.25">
      <c r="B2661" t="s">
        <v>264</v>
      </c>
      <c r="C2661">
        <v>156188</v>
      </c>
      <c r="D2661">
        <v>1</v>
      </c>
      <c r="E2661">
        <v>1</v>
      </c>
      <c r="F2661">
        <v>5</v>
      </c>
      <c r="G2661">
        <v>41332</v>
      </c>
      <c r="H2661" t="s">
        <v>7</v>
      </c>
      <c r="I2661" t="s">
        <v>8</v>
      </c>
      <c r="J2661">
        <v>131</v>
      </c>
      <c r="K2661">
        <v>17</v>
      </c>
      <c r="L2661" t="s">
        <v>240</v>
      </c>
      <c r="M2661" t="s">
        <v>258</v>
      </c>
      <c r="N2661" t="s">
        <v>259</v>
      </c>
      <c r="O2661" s="9">
        <f t="shared" si="171"/>
        <v>26.2</v>
      </c>
      <c r="P2661" s="1">
        <f t="shared" si="172"/>
        <v>0.12977099236641221</v>
      </c>
      <c r="Q2661">
        <f t="shared" si="173"/>
        <v>0.64885496183206104</v>
      </c>
    </row>
    <row r="2662" spans="2:17" x14ac:dyDescent="0.25">
      <c r="B2662" t="s">
        <v>264</v>
      </c>
      <c r="C2662">
        <v>184122</v>
      </c>
      <c r="D2662">
        <v>1</v>
      </c>
      <c r="E2662">
        <v>1</v>
      </c>
      <c r="F2662">
        <v>3.5</v>
      </c>
      <c r="G2662">
        <v>42317</v>
      </c>
      <c r="H2662" t="s">
        <v>5</v>
      </c>
      <c r="I2662" t="s">
        <v>6</v>
      </c>
      <c r="J2662">
        <v>131</v>
      </c>
      <c r="K2662">
        <v>17</v>
      </c>
      <c r="L2662" t="s">
        <v>240</v>
      </c>
      <c r="M2662" t="s">
        <v>5</v>
      </c>
      <c r="N2662" t="s">
        <v>259</v>
      </c>
      <c r="O2662" s="9">
        <f t="shared" si="171"/>
        <v>37.428571428571431</v>
      </c>
      <c r="P2662" s="1">
        <f t="shared" si="172"/>
        <v>0.12977099236641221</v>
      </c>
      <c r="Q2662">
        <f t="shared" si="173"/>
        <v>0.45419847328244273</v>
      </c>
    </row>
    <row r="2663" spans="2:17" x14ac:dyDescent="0.25">
      <c r="B2663" t="s">
        <v>264</v>
      </c>
      <c r="C2663">
        <v>169005</v>
      </c>
      <c r="D2663">
        <v>1</v>
      </c>
      <c r="E2663">
        <v>1</v>
      </c>
      <c r="F2663">
        <v>3</v>
      </c>
      <c r="G2663">
        <v>42073</v>
      </c>
      <c r="H2663" t="s">
        <v>7</v>
      </c>
      <c r="I2663" t="s">
        <v>8</v>
      </c>
      <c r="J2663">
        <v>54</v>
      </c>
      <c r="K2663">
        <v>7</v>
      </c>
      <c r="L2663" t="s">
        <v>240</v>
      </c>
      <c r="M2663" t="s">
        <v>258</v>
      </c>
      <c r="N2663" t="s">
        <v>259</v>
      </c>
      <c r="O2663" s="9">
        <f t="shared" si="171"/>
        <v>18</v>
      </c>
      <c r="P2663" s="1">
        <f t="shared" si="172"/>
        <v>0.12962962962962962</v>
      </c>
      <c r="Q2663">
        <f t="shared" si="173"/>
        <v>0.38888888888888884</v>
      </c>
    </row>
    <row r="2664" spans="2:17" x14ac:dyDescent="0.25">
      <c r="B2664" t="s">
        <v>264</v>
      </c>
      <c r="C2664">
        <v>191181</v>
      </c>
      <c r="D2664">
        <v>1</v>
      </c>
      <c r="E2664">
        <v>1</v>
      </c>
      <c r="F2664">
        <v>3</v>
      </c>
      <c r="G2664">
        <v>42164</v>
      </c>
      <c r="H2664" t="s">
        <v>7</v>
      </c>
      <c r="I2664" t="s">
        <v>8</v>
      </c>
      <c r="J2664">
        <v>54</v>
      </c>
      <c r="K2664">
        <v>7</v>
      </c>
      <c r="L2664" t="s">
        <v>240</v>
      </c>
      <c r="M2664" t="s">
        <v>258</v>
      </c>
      <c r="N2664" t="s">
        <v>259</v>
      </c>
      <c r="O2664" s="9">
        <f t="shared" si="171"/>
        <v>18</v>
      </c>
      <c r="P2664" s="1">
        <f t="shared" si="172"/>
        <v>0.12962962962962962</v>
      </c>
      <c r="Q2664">
        <f t="shared" si="173"/>
        <v>0.38888888888888884</v>
      </c>
    </row>
    <row r="2665" spans="2:17" x14ac:dyDescent="0.25">
      <c r="B2665" t="s">
        <v>264</v>
      </c>
      <c r="C2665">
        <v>182199</v>
      </c>
      <c r="D2665">
        <v>1</v>
      </c>
      <c r="E2665">
        <v>1</v>
      </c>
      <c r="F2665">
        <v>2.5</v>
      </c>
      <c r="G2665">
        <v>41884</v>
      </c>
      <c r="H2665" t="s">
        <v>7</v>
      </c>
      <c r="I2665" t="s">
        <v>8</v>
      </c>
      <c r="J2665">
        <v>54</v>
      </c>
      <c r="K2665">
        <v>7</v>
      </c>
      <c r="L2665" t="s">
        <v>240</v>
      </c>
      <c r="M2665" t="s">
        <v>258</v>
      </c>
      <c r="N2665" t="s">
        <v>259</v>
      </c>
      <c r="O2665" s="9">
        <f t="shared" si="171"/>
        <v>21.6</v>
      </c>
      <c r="P2665" s="1">
        <f t="shared" si="172"/>
        <v>0.12962962962962962</v>
      </c>
      <c r="Q2665">
        <f t="shared" si="173"/>
        <v>0.32407407407407407</v>
      </c>
    </row>
    <row r="2666" spans="2:17" x14ac:dyDescent="0.25">
      <c r="B2666" t="s">
        <v>264</v>
      </c>
      <c r="C2666">
        <v>174164</v>
      </c>
      <c r="D2666">
        <v>1</v>
      </c>
      <c r="E2666">
        <v>1</v>
      </c>
      <c r="F2666">
        <v>2.5</v>
      </c>
      <c r="G2666" t="s">
        <v>66</v>
      </c>
      <c r="H2666" t="s">
        <v>7</v>
      </c>
      <c r="I2666" t="s">
        <v>8</v>
      </c>
      <c r="J2666">
        <v>54</v>
      </c>
      <c r="K2666">
        <v>7</v>
      </c>
      <c r="L2666" t="s">
        <v>240</v>
      </c>
      <c r="M2666" t="s">
        <v>258</v>
      </c>
      <c r="N2666" t="s">
        <v>259</v>
      </c>
      <c r="O2666" s="9">
        <f t="shared" si="171"/>
        <v>21.6</v>
      </c>
      <c r="P2666" s="1">
        <f t="shared" si="172"/>
        <v>0.12962962962962962</v>
      </c>
      <c r="Q2666">
        <f t="shared" si="173"/>
        <v>0.32407407407407407</v>
      </c>
    </row>
    <row r="2667" spans="2:17" x14ac:dyDescent="0.25">
      <c r="B2667" t="s">
        <v>264</v>
      </c>
      <c r="C2667">
        <v>184066</v>
      </c>
      <c r="D2667">
        <v>1</v>
      </c>
      <c r="E2667">
        <v>1</v>
      </c>
      <c r="F2667">
        <v>2</v>
      </c>
      <c r="G2667">
        <v>42212</v>
      </c>
      <c r="H2667" t="s">
        <v>7</v>
      </c>
      <c r="I2667" t="s">
        <v>8</v>
      </c>
      <c r="J2667">
        <v>54</v>
      </c>
      <c r="K2667">
        <v>7</v>
      </c>
      <c r="L2667" t="s">
        <v>240</v>
      </c>
      <c r="M2667" t="s">
        <v>258</v>
      </c>
      <c r="N2667" t="s">
        <v>259</v>
      </c>
      <c r="O2667" s="9">
        <f t="shared" si="171"/>
        <v>27</v>
      </c>
      <c r="P2667" s="1">
        <f t="shared" si="172"/>
        <v>0.12962962962962962</v>
      </c>
      <c r="Q2667">
        <f t="shared" si="173"/>
        <v>0.25925925925925924</v>
      </c>
    </row>
    <row r="2668" spans="2:17" x14ac:dyDescent="0.25">
      <c r="B2668" t="s">
        <v>264</v>
      </c>
      <c r="C2668">
        <v>160260</v>
      </c>
      <c r="D2668">
        <v>1</v>
      </c>
      <c r="E2668">
        <v>1</v>
      </c>
      <c r="F2668">
        <v>3</v>
      </c>
      <c r="G2668">
        <v>41605</v>
      </c>
      <c r="H2668" t="s">
        <v>7</v>
      </c>
      <c r="I2668" t="s">
        <v>8</v>
      </c>
      <c r="J2668">
        <v>108</v>
      </c>
      <c r="K2668">
        <v>14</v>
      </c>
      <c r="L2668" t="s">
        <v>240</v>
      </c>
      <c r="M2668" t="s">
        <v>258</v>
      </c>
      <c r="N2668" t="s">
        <v>259</v>
      </c>
      <c r="O2668" s="9">
        <f t="shared" si="171"/>
        <v>36</v>
      </c>
      <c r="P2668" s="1">
        <f t="shared" si="172"/>
        <v>0.12962962962962962</v>
      </c>
      <c r="Q2668">
        <f t="shared" si="173"/>
        <v>0.38888888888888884</v>
      </c>
    </row>
    <row r="2669" spans="2:17" x14ac:dyDescent="0.25">
      <c r="B2669" t="s">
        <v>264</v>
      </c>
      <c r="C2669">
        <v>183850</v>
      </c>
      <c r="D2669">
        <v>1</v>
      </c>
      <c r="E2669">
        <v>1</v>
      </c>
      <c r="F2669">
        <v>3</v>
      </c>
      <c r="G2669">
        <v>42201</v>
      </c>
      <c r="H2669" t="s">
        <v>7</v>
      </c>
      <c r="I2669" t="s">
        <v>8</v>
      </c>
      <c r="J2669">
        <v>108</v>
      </c>
      <c r="K2669">
        <v>14</v>
      </c>
      <c r="L2669" t="s">
        <v>240</v>
      </c>
      <c r="M2669" t="s">
        <v>258</v>
      </c>
      <c r="N2669" t="s">
        <v>259</v>
      </c>
      <c r="O2669" s="9">
        <f t="shared" si="171"/>
        <v>36</v>
      </c>
      <c r="P2669" s="1">
        <f t="shared" si="172"/>
        <v>0.12962962962962962</v>
      </c>
      <c r="Q2669">
        <f t="shared" si="173"/>
        <v>0.38888888888888884</v>
      </c>
    </row>
    <row r="2670" spans="2:17" x14ac:dyDescent="0.25">
      <c r="B2670" t="s">
        <v>264</v>
      </c>
      <c r="C2670">
        <v>155834</v>
      </c>
      <c r="D2670">
        <v>1</v>
      </c>
      <c r="E2670">
        <v>1</v>
      </c>
      <c r="F2670">
        <v>4</v>
      </c>
      <c r="G2670">
        <v>41358</v>
      </c>
      <c r="H2670" t="s">
        <v>7</v>
      </c>
      <c r="I2670" t="s">
        <v>8</v>
      </c>
      <c r="J2670">
        <v>162</v>
      </c>
      <c r="K2670">
        <v>21</v>
      </c>
      <c r="L2670" t="s">
        <v>240</v>
      </c>
      <c r="M2670" t="s">
        <v>258</v>
      </c>
      <c r="N2670" t="s">
        <v>259</v>
      </c>
      <c r="O2670" s="9">
        <f t="shared" si="171"/>
        <v>40.5</v>
      </c>
      <c r="P2670" s="1">
        <f t="shared" si="172"/>
        <v>0.12962962962962962</v>
      </c>
      <c r="Q2670">
        <f t="shared" si="173"/>
        <v>0.51851851851851849</v>
      </c>
    </row>
    <row r="2671" spans="2:17" x14ac:dyDescent="0.25">
      <c r="B2671" t="s">
        <v>264</v>
      </c>
      <c r="C2671">
        <v>157348</v>
      </c>
      <c r="D2671">
        <v>1</v>
      </c>
      <c r="E2671">
        <v>1</v>
      </c>
      <c r="F2671">
        <v>4</v>
      </c>
      <c r="G2671">
        <v>41437</v>
      </c>
      <c r="H2671" t="s">
        <v>7</v>
      </c>
      <c r="I2671" t="s">
        <v>8</v>
      </c>
      <c r="J2671">
        <v>162</v>
      </c>
      <c r="K2671">
        <v>21</v>
      </c>
      <c r="L2671" t="s">
        <v>240</v>
      </c>
      <c r="M2671" t="s">
        <v>258</v>
      </c>
      <c r="N2671" t="s">
        <v>259</v>
      </c>
      <c r="O2671" s="9">
        <f t="shared" si="171"/>
        <v>40.5</v>
      </c>
      <c r="P2671" s="1">
        <f t="shared" si="172"/>
        <v>0.12962962962962962</v>
      </c>
      <c r="Q2671">
        <f t="shared" si="173"/>
        <v>0.51851851851851849</v>
      </c>
    </row>
    <row r="2672" spans="2:17" x14ac:dyDescent="0.25">
      <c r="B2672" t="s">
        <v>264</v>
      </c>
      <c r="C2672">
        <v>177616</v>
      </c>
      <c r="D2672">
        <v>1</v>
      </c>
      <c r="E2672">
        <v>1</v>
      </c>
      <c r="F2672">
        <v>2.5</v>
      </c>
      <c r="G2672">
        <v>41833</v>
      </c>
      <c r="H2672" t="s">
        <v>7</v>
      </c>
      <c r="I2672" t="s">
        <v>6</v>
      </c>
      <c r="J2672">
        <v>108</v>
      </c>
      <c r="K2672">
        <v>14</v>
      </c>
      <c r="L2672" t="s">
        <v>240</v>
      </c>
      <c r="M2672" t="s">
        <v>258</v>
      </c>
      <c r="N2672" t="s">
        <v>259</v>
      </c>
      <c r="O2672" s="9">
        <f t="shared" si="171"/>
        <v>43.2</v>
      </c>
      <c r="P2672" s="1">
        <f t="shared" si="172"/>
        <v>0.12962962962962962</v>
      </c>
      <c r="Q2672">
        <f t="shared" si="173"/>
        <v>0.32407407407407407</v>
      </c>
    </row>
    <row r="2673" spans="2:17" x14ac:dyDescent="0.25">
      <c r="B2673" t="s">
        <v>264</v>
      </c>
      <c r="C2673">
        <v>174413</v>
      </c>
      <c r="D2673">
        <v>1</v>
      </c>
      <c r="E2673">
        <v>1</v>
      </c>
      <c r="F2673">
        <v>2</v>
      </c>
      <c r="G2673">
        <v>41871</v>
      </c>
      <c r="H2673" t="s">
        <v>5</v>
      </c>
      <c r="I2673" t="s">
        <v>6</v>
      </c>
      <c r="J2673">
        <v>108</v>
      </c>
      <c r="K2673">
        <v>14</v>
      </c>
      <c r="L2673" t="s">
        <v>240</v>
      </c>
      <c r="M2673" t="s">
        <v>5</v>
      </c>
      <c r="N2673" t="s">
        <v>259</v>
      </c>
      <c r="O2673" s="9">
        <f t="shared" si="171"/>
        <v>54</v>
      </c>
      <c r="P2673" s="1">
        <f t="shared" si="172"/>
        <v>0.12962962962962962</v>
      </c>
      <c r="Q2673">
        <f t="shared" si="173"/>
        <v>0.25925925925925924</v>
      </c>
    </row>
    <row r="2674" spans="2:17" x14ac:dyDescent="0.25">
      <c r="B2674" t="s">
        <v>264</v>
      </c>
      <c r="C2674">
        <v>157549</v>
      </c>
      <c r="D2674">
        <v>1</v>
      </c>
      <c r="E2674">
        <v>1</v>
      </c>
      <c r="F2674">
        <v>4</v>
      </c>
      <c r="G2674">
        <v>41429</v>
      </c>
      <c r="H2674" t="s">
        <v>7</v>
      </c>
      <c r="I2674" t="s">
        <v>8</v>
      </c>
      <c r="J2674">
        <v>193</v>
      </c>
      <c r="K2674">
        <v>25</v>
      </c>
      <c r="L2674" t="s">
        <v>240</v>
      </c>
      <c r="M2674" t="s">
        <v>258</v>
      </c>
      <c r="N2674" t="s">
        <v>259</v>
      </c>
      <c r="O2674" s="9">
        <f t="shared" si="171"/>
        <v>48.25</v>
      </c>
      <c r="P2674" s="1">
        <f t="shared" si="172"/>
        <v>0.12953367875647667</v>
      </c>
      <c r="Q2674">
        <f t="shared" si="173"/>
        <v>0.51813471502590669</v>
      </c>
    </row>
    <row r="2675" spans="2:17" x14ac:dyDescent="0.25">
      <c r="B2675" t="s">
        <v>264</v>
      </c>
      <c r="C2675">
        <v>155545</v>
      </c>
      <c r="D2675">
        <v>1</v>
      </c>
      <c r="E2675">
        <v>1</v>
      </c>
      <c r="F2675">
        <v>5</v>
      </c>
      <c r="G2675">
        <v>41449</v>
      </c>
      <c r="H2675" t="s">
        <v>7</v>
      </c>
      <c r="I2675" t="s">
        <v>8</v>
      </c>
      <c r="J2675">
        <v>139</v>
      </c>
      <c r="K2675">
        <v>18</v>
      </c>
      <c r="L2675" t="s">
        <v>240</v>
      </c>
      <c r="M2675" t="s">
        <v>258</v>
      </c>
      <c r="N2675" t="s">
        <v>259</v>
      </c>
      <c r="O2675" s="9">
        <f t="shared" si="171"/>
        <v>27.8</v>
      </c>
      <c r="P2675" s="1">
        <f t="shared" si="172"/>
        <v>0.12949640287769784</v>
      </c>
      <c r="Q2675">
        <f t="shared" si="173"/>
        <v>0.64748201438848918</v>
      </c>
    </row>
    <row r="2676" spans="2:17" x14ac:dyDescent="0.25">
      <c r="B2676" t="s">
        <v>264</v>
      </c>
      <c r="C2676">
        <v>171762</v>
      </c>
      <c r="D2676">
        <v>1</v>
      </c>
      <c r="E2676">
        <v>1</v>
      </c>
      <c r="F2676">
        <v>4</v>
      </c>
      <c r="G2676">
        <v>41832</v>
      </c>
      <c r="H2676" t="s">
        <v>7</v>
      </c>
      <c r="I2676" t="s">
        <v>8</v>
      </c>
      <c r="J2676">
        <v>85</v>
      </c>
      <c r="K2676">
        <v>11</v>
      </c>
      <c r="L2676" t="s">
        <v>240</v>
      </c>
      <c r="M2676" t="s">
        <v>258</v>
      </c>
      <c r="N2676" t="s">
        <v>259</v>
      </c>
      <c r="O2676" s="9">
        <f t="shared" si="171"/>
        <v>21.25</v>
      </c>
      <c r="P2676" s="1">
        <f t="shared" si="172"/>
        <v>0.12941176470588237</v>
      </c>
      <c r="Q2676">
        <f t="shared" si="173"/>
        <v>0.51764705882352946</v>
      </c>
    </row>
    <row r="2677" spans="2:17" x14ac:dyDescent="0.25">
      <c r="B2677" t="s">
        <v>264</v>
      </c>
      <c r="C2677">
        <v>160628</v>
      </c>
      <c r="D2677">
        <v>1</v>
      </c>
      <c r="E2677">
        <v>1</v>
      </c>
      <c r="F2677">
        <v>5</v>
      </c>
      <c r="G2677">
        <v>41542</v>
      </c>
      <c r="H2677" t="s">
        <v>7</v>
      </c>
      <c r="I2677" t="s">
        <v>8</v>
      </c>
      <c r="J2677">
        <v>170</v>
      </c>
      <c r="K2677">
        <v>22</v>
      </c>
      <c r="L2677" t="s">
        <v>240</v>
      </c>
      <c r="M2677" t="s">
        <v>258</v>
      </c>
      <c r="N2677" t="s">
        <v>259</v>
      </c>
      <c r="O2677" s="9">
        <f t="shared" si="171"/>
        <v>34</v>
      </c>
      <c r="P2677" s="1">
        <f t="shared" si="172"/>
        <v>0.12941176470588237</v>
      </c>
      <c r="Q2677">
        <f t="shared" si="173"/>
        <v>0.6470588235294118</v>
      </c>
    </row>
    <row r="2678" spans="2:17" x14ac:dyDescent="0.25">
      <c r="B2678" t="s">
        <v>264</v>
      </c>
      <c r="C2678">
        <v>165789</v>
      </c>
      <c r="D2678">
        <v>2</v>
      </c>
      <c r="E2678">
        <v>2</v>
      </c>
      <c r="F2678">
        <v>5</v>
      </c>
      <c r="G2678">
        <v>41585</v>
      </c>
      <c r="H2678" t="s">
        <v>7</v>
      </c>
      <c r="I2678" t="s">
        <v>8</v>
      </c>
      <c r="J2678">
        <v>170</v>
      </c>
      <c r="K2678">
        <v>22</v>
      </c>
      <c r="L2678" t="s">
        <v>239</v>
      </c>
      <c r="M2678" t="s">
        <v>258</v>
      </c>
      <c r="N2678" t="s">
        <v>259</v>
      </c>
      <c r="O2678" s="9">
        <f t="shared" si="171"/>
        <v>34</v>
      </c>
      <c r="P2678" s="1">
        <f t="shared" si="172"/>
        <v>0.12941176470588237</v>
      </c>
      <c r="Q2678">
        <f t="shared" si="173"/>
        <v>0.6470588235294118</v>
      </c>
    </row>
    <row r="2679" spans="2:17" x14ac:dyDescent="0.25">
      <c r="B2679" t="s">
        <v>264</v>
      </c>
      <c r="C2679">
        <v>180089</v>
      </c>
      <c r="D2679">
        <v>1</v>
      </c>
      <c r="E2679">
        <v>1</v>
      </c>
      <c r="F2679">
        <v>2</v>
      </c>
      <c r="G2679">
        <v>42040</v>
      </c>
      <c r="H2679" t="s">
        <v>7</v>
      </c>
      <c r="I2679" t="s">
        <v>8</v>
      </c>
      <c r="J2679">
        <v>85</v>
      </c>
      <c r="K2679">
        <v>11</v>
      </c>
      <c r="L2679" t="s">
        <v>240</v>
      </c>
      <c r="M2679" t="s">
        <v>258</v>
      </c>
      <c r="N2679" t="s">
        <v>259</v>
      </c>
      <c r="O2679" s="9">
        <f t="shared" si="171"/>
        <v>42.5</v>
      </c>
      <c r="P2679" s="1">
        <f t="shared" si="172"/>
        <v>0.12941176470588237</v>
      </c>
      <c r="Q2679">
        <f t="shared" si="173"/>
        <v>0.25882352941176473</v>
      </c>
    </row>
    <row r="2680" spans="2:17" x14ac:dyDescent="0.25">
      <c r="B2680" t="s">
        <v>264</v>
      </c>
      <c r="C2680">
        <v>177389</v>
      </c>
      <c r="D2680">
        <v>2</v>
      </c>
      <c r="E2680">
        <v>1</v>
      </c>
      <c r="F2680">
        <v>7</v>
      </c>
      <c r="G2680">
        <v>42024</v>
      </c>
      <c r="H2680" t="s">
        <v>7</v>
      </c>
      <c r="I2680" t="s">
        <v>8</v>
      </c>
      <c r="J2680">
        <v>93</v>
      </c>
      <c r="K2680">
        <v>12</v>
      </c>
      <c r="L2680" t="s">
        <v>239</v>
      </c>
      <c r="M2680" t="s">
        <v>258</v>
      </c>
      <c r="N2680" t="s">
        <v>259</v>
      </c>
      <c r="O2680" s="9">
        <f t="shared" si="171"/>
        <v>13.285714285714286</v>
      </c>
      <c r="P2680" s="1">
        <f t="shared" si="172"/>
        <v>0.12903225806451613</v>
      </c>
      <c r="Q2680">
        <f t="shared" si="173"/>
        <v>0.90322580645161288</v>
      </c>
    </row>
    <row r="2681" spans="2:17" x14ac:dyDescent="0.25">
      <c r="B2681" t="s">
        <v>264</v>
      </c>
      <c r="C2681">
        <v>161003</v>
      </c>
      <c r="D2681">
        <v>2</v>
      </c>
      <c r="E2681">
        <v>1</v>
      </c>
      <c r="F2681">
        <v>5</v>
      </c>
      <c r="G2681">
        <v>41541</v>
      </c>
      <c r="H2681" t="s">
        <v>7</v>
      </c>
      <c r="I2681" t="s">
        <v>8</v>
      </c>
      <c r="J2681">
        <v>93</v>
      </c>
      <c r="K2681">
        <v>12</v>
      </c>
      <c r="L2681" t="s">
        <v>239</v>
      </c>
      <c r="M2681" t="s">
        <v>258</v>
      </c>
      <c r="N2681" t="s">
        <v>259</v>
      </c>
      <c r="O2681" s="9">
        <f t="shared" si="171"/>
        <v>18.600000000000001</v>
      </c>
      <c r="P2681" s="1">
        <f t="shared" si="172"/>
        <v>0.12903225806451613</v>
      </c>
      <c r="Q2681">
        <f t="shared" si="173"/>
        <v>0.64516129032258063</v>
      </c>
    </row>
    <row r="2682" spans="2:17" x14ac:dyDescent="0.25">
      <c r="B2682" t="s">
        <v>264</v>
      </c>
      <c r="C2682">
        <v>170916</v>
      </c>
      <c r="D2682">
        <v>1</v>
      </c>
      <c r="E2682">
        <v>1</v>
      </c>
      <c r="F2682">
        <v>8</v>
      </c>
      <c r="G2682">
        <v>41749</v>
      </c>
      <c r="H2682" t="s">
        <v>7</v>
      </c>
      <c r="I2682" t="s">
        <v>8</v>
      </c>
      <c r="J2682">
        <v>186</v>
      </c>
      <c r="K2682">
        <v>24</v>
      </c>
      <c r="L2682" t="s">
        <v>240</v>
      </c>
      <c r="M2682" t="s">
        <v>258</v>
      </c>
      <c r="N2682" t="s">
        <v>259</v>
      </c>
      <c r="O2682" s="9">
        <f t="shared" si="171"/>
        <v>23.25</v>
      </c>
      <c r="P2682" s="1">
        <f t="shared" si="172"/>
        <v>0.12903225806451613</v>
      </c>
      <c r="Q2682">
        <f t="shared" si="173"/>
        <v>1.032258064516129</v>
      </c>
    </row>
    <row r="2683" spans="2:17" x14ac:dyDescent="0.25">
      <c r="B2683" t="s">
        <v>264</v>
      </c>
      <c r="C2683">
        <v>170634</v>
      </c>
      <c r="D2683">
        <v>1</v>
      </c>
      <c r="E2683">
        <v>1</v>
      </c>
      <c r="F2683">
        <v>6</v>
      </c>
      <c r="G2683">
        <v>41745</v>
      </c>
      <c r="H2683" t="s">
        <v>7</v>
      </c>
      <c r="I2683" t="s">
        <v>8</v>
      </c>
      <c r="J2683">
        <v>155</v>
      </c>
      <c r="K2683">
        <v>20</v>
      </c>
      <c r="L2683" t="s">
        <v>240</v>
      </c>
      <c r="M2683" t="s">
        <v>258</v>
      </c>
      <c r="N2683" t="s">
        <v>259</v>
      </c>
      <c r="O2683" s="9">
        <f t="shared" ref="O2683:O2746" si="174">J2683/F2683</f>
        <v>25.833333333333332</v>
      </c>
      <c r="P2683" s="1">
        <f t="shared" ref="P2683:P2746" si="175">K2683/J2683</f>
        <v>0.12903225806451613</v>
      </c>
      <c r="Q2683">
        <f t="shared" si="173"/>
        <v>0.77419354838709675</v>
      </c>
    </row>
    <row r="2684" spans="2:17" x14ac:dyDescent="0.25">
      <c r="B2684" t="s">
        <v>264</v>
      </c>
      <c r="C2684">
        <v>160102</v>
      </c>
      <c r="D2684">
        <v>1</v>
      </c>
      <c r="E2684">
        <v>1</v>
      </c>
      <c r="F2684">
        <v>2</v>
      </c>
      <c r="G2684">
        <v>41548</v>
      </c>
      <c r="H2684" t="s">
        <v>7</v>
      </c>
      <c r="I2684" t="s">
        <v>8</v>
      </c>
      <c r="J2684">
        <v>62</v>
      </c>
      <c r="K2684">
        <v>8</v>
      </c>
      <c r="L2684" t="s">
        <v>240</v>
      </c>
      <c r="M2684" t="s">
        <v>258</v>
      </c>
      <c r="N2684" t="s">
        <v>259</v>
      </c>
      <c r="O2684" s="9">
        <f t="shared" si="174"/>
        <v>31</v>
      </c>
      <c r="P2684" s="1">
        <f t="shared" si="175"/>
        <v>0.12903225806451613</v>
      </c>
      <c r="Q2684">
        <f t="shared" ref="Q2684:Q2747" si="176">F2684*P2684</f>
        <v>0.25806451612903225</v>
      </c>
    </row>
    <row r="2685" spans="2:17" x14ac:dyDescent="0.25">
      <c r="B2685" t="s">
        <v>264</v>
      </c>
      <c r="C2685">
        <v>161059</v>
      </c>
      <c r="D2685">
        <v>1</v>
      </c>
      <c r="E2685">
        <v>1</v>
      </c>
      <c r="F2685">
        <v>3</v>
      </c>
      <c r="G2685">
        <v>41549</v>
      </c>
      <c r="H2685" t="s">
        <v>7</v>
      </c>
      <c r="I2685" t="s">
        <v>8</v>
      </c>
      <c r="J2685">
        <v>93</v>
      </c>
      <c r="K2685">
        <v>12</v>
      </c>
      <c r="L2685" t="s">
        <v>240</v>
      </c>
      <c r="M2685" t="s">
        <v>258</v>
      </c>
      <c r="N2685" t="s">
        <v>259</v>
      </c>
      <c r="O2685" s="9">
        <f t="shared" si="174"/>
        <v>31</v>
      </c>
      <c r="P2685" s="1">
        <f t="shared" si="175"/>
        <v>0.12903225806451613</v>
      </c>
      <c r="Q2685">
        <f t="shared" si="176"/>
        <v>0.38709677419354838</v>
      </c>
    </row>
    <row r="2686" spans="2:17" x14ac:dyDescent="0.25">
      <c r="B2686" t="s">
        <v>264</v>
      </c>
      <c r="C2686">
        <v>174237</v>
      </c>
      <c r="D2686">
        <v>1</v>
      </c>
      <c r="E2686">
        <v>1</v>
      </c>
      <c r="F2686">
        <v>3</v>
      </c>
      <c r="G2686">
        <v>41977</v>
      </c>
      <c r="H2686" t="s">
        <v>7</v>
      </c>
      <c r="I2686" t="s">
        <v>8</v>
      </c>
      <c r="J2686">
        <v>93</v>
      </c>
      <c r="K2686">
        <v>12</v>
      </c>
      <c r="L2686" t="s">
        <v>240</v>
      </c>
      <c r="M2686" t="s">
        <v>258</v>
      </c>
      <c r="N2686" t="s">
        <v>259</v>
      </c>
      <c r="O2686" s="9">
        <f t="shared" si="174"/>
        <v>31</v>
      </c>
      <c r="P2686" s="1">
        <f t="shared" si="175"/>
        <v>0.12903225806451613</v>
      </c>
      <c r="Q2686">
        <f t="shared" si="176"/>
        <v>0.38709677419354838</v>
      </c>
    </row>
    <row r="2687" spans="2:17" x14ac:dyDescent="0.25">
      <c r="B2687" t="s">
        <v>264</v>
      </c>
      <c r="C2687">
        <v>178816</v>
      </c>
      <c r="D2687">
        <v>1</v>
      </c>
      <c r="E2687">
        <v>1</v>
      </c>
      <c r="F2687">
        <v>4</v>
      </c>
      <c r="G2687">
        <v>41823</v>
      </c>
      <c r="H2687" t="s">
        <v>7</v>
      </c>
      <c r="I2687" t="s">
        <v>8</v>
      </c>
      <c r="J2687">
        <v>155</v>
      </c>
      <c r="K2687">
        <v>20</v>
      </c>
      <c r="L2687" t="s">
        <v>240</v>
      </c>
      <c r="M2687" t="s">
        <v>258</v>
      </c>
      <c r="N2687" t="s">
        <v>259</v>
      </c>
      <c r="O2687" s="9">
        <f t="shared" si="174"/>
        <v>38.75</v>
      </c>
      <c r="P2687" s="1">
        <f t="shared" si="175"/>
        <v>0.12903225806451613</v>
      </c>
      <c r="Q2687">
        <f t="shared" si="176"/>
        <v>0.5161290322580645</v>
      </c>
    </row>
    <row r="2688" spans="2:17" x14ac:dyDescent="0.25">
      <c r="B2688" t="s">
        <v>264</v>
      </c>
      <c r="C2688">
        <v>161327</v>
      </c>
      <c r="D2688">
        <v>1</v>
      </c>
      <c r="E2688">
        <v>1</v>
      </c>
      <c r="F2688">
        <v>2</v>
      </c>
      <c r="G2688">
        <v>41568</v>
      </c>
      <c r="H2688" t="s">
        <v>7</v>
      </c>
      <c r="I2688" t="s">
        <v>8</v>
      </c>
      <c r="J2688">
        <v>93</v>
      </c>
      <c r="K2688">
        <v>12</v>
      </c>
      <c r="L2688" t="s">
        <v>240</v>
      </c>
      <c r="M2688" t="s">
        <v>258</v>
      </c>
      <c r="N2688" t="s">
        <v>259</v>
      </c>
      <c r="O2688" s="9">
        <f t="shared" si="174"/>
        <v>46.5</v>
      </c>
      <c r="P2688" s="1">
        <f t="shared" si="175"/>
        <v>0.12903225806451613</v>
      </c>
      <c r="Q2688">
        <f t="shared" si="176"/>
        <v>0.25806451612903225</v>
      </c>
    </row>
    <row r="2689" spans="2:17" x14ac:dyDescent="0.25">
      <c r="B2689" t="s">
        <v>264</v>
      </c>
      <c r="C2689">
        <v>157386</v>
      </c>
      <c r="D2689">
        <v>1</v>
      </c>
      <c r="E2689">
        <v>1</v>
      </c>
      <c r="F2689">
        <v>5</v>
      </c>
      <c r="G2689">
        <v>41423</v>
      </c>
      <c r="H2689" t="s">
        <v>7</v>
      </c>
      <c r="I2689" t="s">
        <v>8</v>
      </c>
      <c r="J2689">
        <v>248</v>
      </c>
      <c r="K2689">
        <v>32</v>
      </c>
      <c r="L2689" t="s">
        <v>240</v>
      </c>
      <c r="M2689" t="s">
        <v>258</v>
      </c>
      <c r="N2689" t="s">
        <v>259</v>
      </c>
      <c r="O2689" s="9">
        <f t="shared" si="174"/>
        <v>49.6</v>
      </c>
      <c r="P2689" s="1">
        <f t="shared" si="175"/>
        <v>0.12903225806451613</v>
      </c>
      <c r="Q2689">
        <f t="shared" si="176"/>
        <v>0.64516129032258063</v>
      </c>
    </row>
    <row r="2690" spans="2:17" x14ac:dyDescent="0.25">
      <c r="B2690" t="s">
        <v>264</v>
      </c>
      <c r="C2690">
        <v>170930</v>
      </c>
      <c r="D2690">
        <v>1</v>
      </c>
      <c r="E2690">
        <v>1</v>
      </c>
      <c r="F2690">
        <v>6</v>
      </c>
      <c r="G2690">
        <v>41749</v>
      </c>
      <c r="H2690" t="s">
        <v>7</v>
      </c>
      <c r="I2690" t="s">
        <v>8</v>
      </c>
      <c r="J2690">
        <v>163</v>
      </c>
      <c r="K2690">
        <v>21</v>
      </c>
      <c r="L2690" t="s">
        <v>240</v>
      </c>
      <c r="M2690" t="s">
        <v>258</v>
      </c>
      <c r="N2690" t="s">
        <v>259</v>
      </c>
      <c r="O2690" s="9">
        <f t="shared" si="174"/>
        <v>27.166666666666668</v>
      </c>
      <c r="P2690" s="1">
        <f t="shared" si="175"/>
        <v>0.12883435582822086</v>
      </c>
      <c r="Q2690">
        <f t="shared" si="176"/>
        <v>0.77300613496932513</v>
      </c>
    </row>
    <row r="2691" spans="2:17" x14ac:dyDescent="0.25">
      <c r="B2691" t="s">
        <v>264</v>
      </c>
      <c r="C2691">
        <v>155511</v>
      </c>
      <c r="D2691">
        <v>2</v>
      </c>
      <c r="E2691">
        <v>2</v>
      </c>
      <c r="F2691">
        <v>7.5</v>
      </c>
      <c r="G2691">
        <v>41437</v>
      </c>
      <c r="H2691" t="s">
        <v>7</v>
      </c>
      <c r="I2691" t="s">
        <v>8</v>
      </c>
      <c r="J2691">
        <v>264</v>
      </c>
      <c r="K2691">
        <v>34</v>
      </c>
      <c r="L2691" t="s">
        <v>239</v>
      </c>
      <c r="M2691" t="s">
        <v>258</v>
      </c>
      <c r="N2691" t="s">
        <v>259</v>
      </c>
      <c r="O2691" s="9">
        <f t="shared" si="174"/>
        <v>35.200000000000003</v>
      </c>
      <c r="P2691" s="1">
        <f t="shared" si="175"/>
        <v>0.12878787878787878</v>
      </c>
      <c r="Q2691">
        <f t="shared" si="176"/>
        <v>0.96590909090909083</v>
      </c>
    </row>
    <row r="2692" spans="2:17" x14ac:dyDescent="0.25">
      <c r="B2692" t="s">
        <v>264</v>
      </c>
      <c r="C2692">
        <v>157121</v>
      </c>
      <c r="D2692">
        <v>1</v>
      </c>
      <c r="E2692">
        <v>1</v>
      </c>
      <c r="F2692">
        <v>3</v>
      </c>
      <c r="G2692">
        <v>41417</v>
      </c>
      <c r="H2692" t="s">
        <v>7</v>
      </c>
      <c r="I2692" t="s">
        <v>8</v>
      </c>
      <c r="J2692">
        <v>101</v>
      </c>
      <c r="K2692">
        <v>13</v>
      </c>
      <c r="L2692" t="s">
        <v>240</v>
      </c>
      <c r="M2692" t="s">
        <v>258</v>
      </c>
      <c r="N2692" t="s">
        <v>259</v>
      </c>
      <c r="O2692" s="9">
        <f t="shared" si="174"/>
        <v>33.666666666666664</v>
      </c>
      <c r="P2692" s="1">
        <f t="shared" si="175"/>
        <v>0.12871287128712872</v>
      </c>
      <c r="Q2692">
        <f t="shared" si="176"/>
        <v>0.38613861386138615</v>
      </c>
    </row>
    <row r="2693" spans="2:17" x14ac:dyDescent="0.25">
      <c r="B2693" t="s">
        <v>264</v>
      </c>
      <c r="C2693">
        <v>155746</v>
      </c>
      <c r="D2693">
        <v>1</v>
      </c>
      <c r="E2693">
        <v>1</v>
      </c>
      <c r="F2693">
        <v>5</v>
      </c>
      <c r="G2693">
        <v>41485</v>
      </c>
      <c r="H2693" t="s">
        <v>7</v>
      </c>
      <c r="I2693" t="s">
        <v>6</v>
      </c>
      <c r="J2693">
        <v>171</v>
      </c>
      <c r="K2693">
        <v>22</v>
      </c>
      <c r="L2693" t="s">
        <v>240</v>
      </c>
      <c r="M2693" t="s">
        <v>258</v>
      </c>
      <c r="N2693" t="s">
        <v>259</v>
      </c>
      <c r="O2693" s="9">
        <f t="shared" si="174"/>
        <v>34.200000000000003</v>
      </c>
      <c r="P2693" s="1">
        <f t="shared" si="175"/>
        <v>0.12865497076023391</v>
      </c>
      <c r="Q2693">
        <f t="shared" si="176"/>
        <v>0.64327485380116955</v>
      </c>
    </row>
    <row r="2694" spans="2:17" x14ac:dyDescent="0.25">
      <c r="B2694" t="s">
        <v>264</v>
      </c>
      <c r="C2694">
        <v>164885</v>
      </c>
      <c r="D2694">
        <v>1</v>
      </c>
      <c r="E2694">
        <v>1</v>
      </c>
      <c r="F2694">
        <v>2.5</v>
      </c>
      <c r="G2694">
        <v>41663</v>
      </c>
      <c r="H2694" t="s">
        <v>7</v>
      </c>
      <c r="I2694" t="s">
        <v>8</v>
      </c>
      <c r="J2694">
        <v>70</v>
      </c>
      <c r="K2694">
        <v>9</v>
      </c>
      <c r="L2694" t="s">
        <v>240</v>
      </c>
      <c r="M2694" t="s">
        <v>258</v>
      </c>
      <c r="N2694" t="s">
        <v>259</v>
      </c>
      <c r="O2694" s="9">
        <f t="shared" si="174"/>
        <v>28</v>
      </c>
      <c r="P2694" s="1">
        <f t="shared" si="175"/>
        <v>0.12857142857142856</v>
      </c>
      <c r="Q2694">
        <f t="shared" si="176"/>
        <v>0.3214285714285714</v>
      </c>
    </row>
    <row r="2695" spans="2:17" x14ac:dyDescent="0.25">
      <c r="B2695" t="s">
        <v>264</v>
      </c>
      <c r="C2695">
        <v>165721</v>
      </c>
      <c r="D2695">
        <v>1</v>
      </c>
      <c r="E2695">
        <v>1</v>
      </c>
      <c r="F2695">
        <v>2.5</v>
      </c>
      <c r="G2695">
        <v>41605</v>
      </c>
      <c r="H2695" t="s">
        <v>7</v>
      </c>
      <c r="I2695" t="s">
        <v>8</v>
      </c>
      <c r="J2695">
        <v>70</v>
      </c>
      <c r="K2695">
        <v>9</v>
      </c>
      <c r="L2695" t="s">
        <v>240</v>
      </c>
      <c r="M2695" t="s">
        <v>258</v>
      </c>
      <c r="N2695" t="s">
        <v>259</v>
      </c>
      <c r="O2695" s="9">
        <f t="shared" si="174"/>
        <v>28</v>
      </c>
      <c r="P2695" s="1">
        <f t="shared" si="175"/>
        <v>0.12857142857142856</v>
      </c>
      <c r="Q2695">
        <f t="shared" si="176"/>
        <v>0.3214285714285714</v>
      </c>
    </row>
    <row r="2696" spans="2:17" x14ac:dyDescent="0.25">
      <c r="B2696" t="s">
        <v>264</v>
      </c>
      <c r="C2696">
        <v>163447</v>
      </c>
      <c r="D2696">
        <v>1</v>
      </c>
      <c r="E2696">
        <v>1</v>
      </c>
      <c r="F2696">
        <v>2.5</v>
      </c>
      <c r="G2696">
        <v>41813</v>
      </c>
      <c r="H2696" t="s">
        <v>7</v>
      </c>
      <c r="I2696" t="s">
        <v>8</v>
      </c>
      <c r="J2696">
        <v>70</v>
      </c>
      <c r="K2696">
        <v>9</v>
      </c>
      <c r="L2696" t="s">
        <v>240</v>
      </c>
      <c r="M2696" t="s">
        <v>258</v>
      </c>
      <c r="N2696" t="s">
        <v>259</v>
      </c>
      <c r="O2696" s="9">
        <f t="shared" si="174"/>
        <v>28</v>
      </c>
      <c r="P2696" s="1">
        <f t="shared" si="175"/>
        <v>0.12857142857142856</v>
      </c>
      <c r="Q2696">
        <f t="shared" si="176"/>
        <v>0.3214285714285714</v>
      </c>
    </row>
    <row r="2697" spans="2:17" x14ac:dyDescent="0.25">
      <c r="B2697" t="s">
        <v>264</v>
      </c>
      <c r="C2697">
        <v>180761</v>
      </c>
      <c r="D2697">
        <v>1</v>
      </c>
      <c r="E2697">
        <v>1</v>
      </c>
      <c r="F2697">
        <v>2</v>
      </c>
      <c r="G2697">
        <v>41906</v>
      </c>
      <c r="H2697" t="s">
        <v>7</v>
      </c>
      <c r="I2697" t="s">
        <v>8</v>
      </c>
      <c r="J2697">
        <v>70</v>
      </c>
      <c r="K2697">
        <v>9</v>
      </c>
      <c r="L2697" t="s">
        <v>240</v>
      </c>
      <c r="M2697" t="s">
        <v>258</v>
      </c>
      <c r="N2697" t="s">
        <v>259</v>
      </c>
      <c r="O2697" s="9">
        <f t="shared" si="174"/>
        <v>35</v>
      </c>
      <c r="P2697" s="1">
        <f t="shared" si="175"/>
        <v>0.12857142857142856</v>
      </c>
      <c r="Q2697">
        <f t="shared" si="176"/>
        <v>0.25714285714285712</v>
      </c>
    </row>
    <row r="2698" spans="2:17" x14ac:dyDescent="0.25">
      <c r="B2698" t="s">
        <v>264</v>
      </c>
      <c r="C2698">
        <v>166502</v>
      </c>
      <c r="D2698">
        <v>1</v>
      </c>
      <c r="E2698">
        <v>1</v>
      </c>
      <c r="F2698">
        <v>3.5</v>
      </c>
      <c r="G2698">
        <v>41632</v>
      </c>
      <c r="H2698" t="s">
        <v>7</v>
      </c>
      <c r="I2698" t="s">
        <v>8</v>
      </c>
      <c r="J2698">
        <v>140</v>
      </c>
      <c r="K2698">
        <v>18</v>
      </c>
      <c r="L2698" t="s">
        <v>240</v>
      </c>
      <c r="M2698" t="s">
        <v>258</v>
      </c>
      <c r="N2698" t="s">
        <v>259</v>
      </c>
      <c r="O2698" s="9">
        <f t="shared" si="174"/>
        <v>40</v>
      </c>
      <c r="P2698" s="1">
        <f t="shared" si="175"/>
        <v>0.12857142857142856</v>
      </c>
      <c r="Q2698">
        <f t="shared" si="176"/>
        <v>0.44999999999999996</v>
      </c>
    </row>
    <row r="2699" spans="2:17" x14ac:dyDescent="0.25">
      <c r="B2699" t="s">
        <v>264</v>
      </c>
      <c r="C2699">
        <v>168341</v>
      </c>
      <c r="D2699">
        <v>1</v>
      </c>
      <c r="E2699">
        <v>1</v>
      </c>
      <c r="F2699">
        <v>3.5</v>
      </c>
      <c r="G2699">
        <v>41721</v>
      </c>
      <c r="H2699" t="s">
        <v>7</v>
      </c>
      <c r="I2699" t="s">
        <v>8</v>
      </c>
      <c r="J2699">
        <v>140</v>
      </c>
      <c r="K2699">
        <v>18</v>
      </c>
      <c r="L2699" t="s">
        <v>240</v>
      </c>
      <c r="M2699" t="s">
        <v>258</v>
      </c>
      <c r="N2699" t="s">
        <v>259</v>
      </c>
      <c r="O2699" s="9">
        <f t="shared" si="174"/>
        <v>40</v>
      </c>
      <c r="P2699" s="1">
        <f t="shared" si="175"/>
        <v>0.12857142857142856</v>
      </c>
      <c r="Q2699">
        <f t="shared" si="176"/>
        <v>0.44999999999999996</v>
      </c>
    </row>
    <row r="2700" spans="2:17" x14ac:dyDescent="0.25">
      <c r="B2700" t="s">
        <v>264</v>
      </c>
      <c r="C2700">
        <v>167764</v>
      </c>
      <c r="D2700">
        <v>1</v>
      </c>
      <c r="E2700">
        <v>1</v>
      </c>
      <c r="F2700">
        <v>3.5</v>
      </c>
      <c r="G2700">
        <v>41820</v>
      </c>
      <c r="H2700" t="s">
        <v>7</v>
      </c>
      <c r="I2700" t="s">
        <v>8</v>
      </c>
      <c r="J2700">
        <v>140</v>
      </c>
      <c r="K2700">
        <v>18</v>
      </c>
      <c r="L2700" t="s">
        <v>240</v>
      </c>
      <c r="M2700" t="s">
        <v>258</v>
      </c>
      <c r="N2700" t="s">
        <v>259</v>
      </c>
      <c r="O2700" s="9">
        <f t="shared" si="174"/>
        <v>40</v>
      </c>
      <c r="P2700" s="1">
        <f t="shared" si="175"/>
        <v>0.12857142857142856</v>
      </c>
      <c r="Q2700">
        <f t="shared" si="176"/>
        <v>0.44999999999999996</v>
      </c>
    </row>
    <row r="2701" spans="2:17" x14ac:dyDescent="0.25">
      <c r="B2701" t="s">
        <v>264</v>
      </c>
      <c r="C2701">
        <v>167761</v>
      </c>
      <c r="D2701">
        <v>1</v>
      </c>
      <c r="E2701">
        <v>1</v>
      </c>
      <c r="F2701">
        <v>3.5</v>
      </c>
      <c r="G2701">
        <v>41820</v>
      </c>
      <c r="H2701" t="s">
        <v>7</v>
      </c>
      <c r="I2701" t="s">
        <v>8</v>
      </c>
      <c r="J2701">
        <v>140</v>
      </c>
      <c r="K2701">
        <v>18</v>
      </c>
      <c r="L2701" t="s">
        <v>240</v>
      </c>
      <c r="M2701" t="s">
        <v>258</v>
      </c>
      <c r="N2701" t="s">
        <v>259</v>
      </c>
      <c r="O2701" s="9">
        <f t="shared" si="174"/>
        <v>40</v>
      </c>
      <c r="P2701" s="1">
        <f t="shared" si="175"/>
        <v>0.12857142857142856</v>
      </c>
      <c r="Q2701">
        <f t="shared" si="176"/>
        <v>0.44999999999999996</v>
      </c>
    </row>
    <row r="2702" spans="2:17" x14ac:dyDescent="0.25">
      <c r="B2702" t="s">
        <v>264</v>
      </c>
      <c r="C2702">
        <v>171012</v>
      </c>
      <c r="D2702">
        <v>1</v>
      </c>
      <c r="E2702">
        <v>1</v>
      </c>
      <c r="F2702">
        <v>3.5</v>
      </c>
      <c r="G2702">
        <v>41828</v>
      </c>
      <c r="H2702" t="s">
        <v>7</v>
      </c>
      <c r="I2702" t="s">
        <v>8</v>
      </c>
      <c r="J2702">
        <v>140</v>
      </c>
      <c r="K2702">
        <v>18</v>
      </c>
      <c r="L2702" t="s">
        <v>240</v>
      </c>
      <c r="M2702" t="s">
        <v>258</v>
      </c>
      <c r="N2702" t="s">
        <v>259</v>
      </c>
      <c r="O2702" s="9">
        <f t="shared" si="174"/>
        <v>40</v>
      </c>
      <c r="P2702" s="1">
        <f t="shared" si="175"/>
        <v>0.12857142857142856</v>
      </c>
      <c r="Q2702">
        <f t="shared" si="176"/>
        <v>0.44999999999999996</v>
      </c>
    </row>
    <row r="2703" spans="2:17" x14ac:dyDescent="0.25">
      <c r="B2703" t="s">
        <v>264</v>
      </c>
      <c r="C2703">
        <v>181630</v>
      </c>
      <c r="D2703">
        <v>1</v>
      </c>
      <c r="E2703">
        <v>1</v>
      </c>
      <c r="F2703">
        <v>3.5</v>
      </c>
      <c r="G2703">
        <v>41884</v>
      </c>
      <c r="H2703" t="s">
        <v>7</v>
      </c>
      <c r="I2703" t="s">
        <v>8</v>
      </c>
      <c r="J2703">
        <v>140</v>
      </c>
      <c r="K2703">
        <v>18</v>
      </c>
      <c r="L2703" t="s">
        <v>240</v>
      </c>
      <c r="M2703" t="s">
        <v>258</v>
      </c>
      <c r="N2703" t="s">
        <v>259</v>
      </c>
      <c r="O2703" s="9">
        <f t="shared" si="174"/>
        <v>40</v>
      </c>
      <c r="P2703" s="1">
        <f t="shared" si="175"/>
        <v>0.12857142857142856</v>
      </c>
      <c r="Q2703">
        <f t="shared" si="176"/>
        <v>0.44999999999999996</v>
      </c>
    </row>
    <row r="2704" spans="2:17" x14ac:dyDescent="0.25">
      <c r="B2704" t="s">
        <v>264</v>
      </c>
      <c r="C2704">
        <v>178876</v>
      </c>
      <c r="D2704">
        <v>1</v>
      </c>
      <c r="E2704">
        <v>1</v>
      </c>
      <c r="F2704">
        <v>3.5</v>
      </c>
      <c r="G2704">
        <v>41825</v>
      </c>
      <c r="H2704" t="s">
        <v>7</v>
      </c>
      <c r="I2704" t="s">
        <v>8</v>
      </c>
      <c r="J2704">
        <v>140</v>
      </c>
      <c r="K2704">
        <v>18</v>
      </c>
      <c r="L2704" t="s">
        <v>240</v>
      </c>
      <c r="M2704" t="s">
        <v>258</v>
      </c>
      <c r="N2704" t="s">
        <v>259</v>
      </c>
      <c r="O2704" s="9">
        <f t="shared" si="174"/>
        <v>40</v>
      </c>
      <c r="P2704" s="1">
        <f t="shared" si="175"/>
        <v>0.12857142857142856</v>
      </c>
      <c r="Q2704">
        <f t="shared" si="176"/>
        <v>0.44999999999999996</v>
      </c>
    </row>
    <row r="2705" spans="2:17" x14ac:dyDescent="0.25">
      <c r="B2705" t="s">
        <v>264</v>
      </c>
      <c r="C2705">
        <v>166551</v>
      </c>
      <c r="D2705">
        <v>1</v>
      </c>
      <c r="E2705">
        <v>1</v>
      </c>
      <c r="F2705">
        <v>3</v>
      </c>
      <c r="G2705">
        <v>41626</v>
      </c>
      <c r="H2705" t="s">
        <v>7</v>
      </c>
      <c r="I2705" t="s">
        <v>8</v>
      </c>
      <c r="J2705">
        <v>140</v>
      </c>
      <c r="K2705">
        <v>18</v>
      </c>
      <c r="L2705" t="s">
        <v>240</v>
      </c>
      <c r="M2705" t="s">
        <v>258</v>
      </c>
      <c r="N2705" t="s">
        <v>259</v>
      </c>
      <c r="O2705" s="9">
        <f t="shared" si="174"/>
        <v>46.666666666666664</v>
      </c>
      <c r="P2705" s="1">
        <f t="shared" si="175"/>
        <v>0.12857142857142856</v>
      </c>
      <c r="Q2705">
        <f t="shared" si="176"/>
        <v>0.38571428571428568</v>
      </c>
    </row>
    <row r="2706" spans="2:17" x14ac:dyDescent="0.25">
      <c r="B2706" t="s">
        <v>264</v>
      </c>
      <c r="C2706">
        <v>156153</v>
      </c>
      <c r="D2706">
        <v>2</v>
      </c>
      <c r="E2706">
        <v>1</v>
      </c>
      <c r="F2706">
        <v>10</v>
      </c>
      <c r="G2706">
        <v>41333</v>
      </c>
      <c r="H2706" t="s">
        <v>5</v>
      </c>
      <c r="I2706" t="s">
        <v>8</v>
      </c>
      <c r="J2706">
        <v>288</v>
      </c>
      <c r="K2706">
        <v>37</v>
      </c>
      <c r="L2706" t="s">
        <v>239</v>
      </c>
      <c r="M2706" t="s">
        <v>5</v>
      </c>
      <c r="N2706" t="s">
        <v>259</v>
      </c>
      <c r="O2706" s="9">
        <f t="shared" si="174"/>
        <v>28.8</v>
      </c>
      <c r="P2706" s="1">
        <f t="shared" si="175"/>
        <v>0.12847222222222221</v>
      </c>
      <c r="Q2706">
        <f t="shared" si="176"/>
        <v>1.2847222222222221</v>
      </c>
    </row>
    <row r="2707" spans="2:17" x14ac:dyDescent="0.25">
      <c r="B2707" t="s">
        <v>264</v>
      </c>
      <c r="C2707">
        <v>153679</v>
      </c>
      <c r="D2707">
        <v>1</v>
      </c>
      <c r="E2707">
        <v>1</v>
      </c>
      <c r="F2707">
        <v>3.5</v>
      </c>
      <c r="G2707">
        <v>41521</v>
      </c>
      <c r="H2707" t="s">
        <v>7</v>
      </c>
      <c r="I2707" t="s">
        <v>8</v>
      </c>
      <c r="J2707">
        <v>109</v>
      </c>
      <c r="K2707">
        <v>14</v>
      </c>
      <c r="L2707" t="s">
        <v>240</v>
      </c>
      <c r="M2707" t="s">
        <v>258</v>
      </c>
      <c r="N2707" t="s">
        <v>259</v>
      </c>
      <c r="O2707" s="9">
        <f t="shared" si="174"/>
        <v>31.142857142857142</v>
      </c>
      <c r="P2707" s="1">
        <f t="shared" si="175"/>
        <v>0.12844036697247707</v>
      </c>
      <c r="Q2707">
        <f t="shared" si="176"/>
        <v>0.44954128440366975</v>
      </c>
    </row>
    <row r="2708" spans="2:17" x14ac:dyDescent="0.25">
      <c r="B2708" t="s">
        <v>264</v>
      </c>
      <c r="C2708">
        <v>164296</v>
      </c>
      <c r="D2708">
        <v>1</v>
      </c>
      <c r="E2708">
        <v>1</v>
      </c>
      <c r="F2708">
        <v>4</v>
      </c>
      <c r="G2708">
        <v>41653</v>
      </c>
      <c r="H2708" t="s">
        <v>7</v>
      </c>
      <c r="I2708" t="s">
        <v>8</v>
      </c>
      <c r="J2708">
        <v>148</v>
      </c>
      <c r="K2708">
        <v>19</v>
      </c>
      <c r="L2708" t="s">
        <v>240</v>
      </c>
      <c r="M2708" t="s">
        <v>258</v>
      </c>
      <c r="N2708" t="s">
        <v>259</v>
      </c>
      <c r="O2708" s="9">
        <f t="shared" si="174"/>
        <v>37</v>
      </c>
      <c r="P2708" s="1">
        <f t="shared" si="175"/>
        <v>0.12837837837837837</v>
      </c>
      <c r="Q2708">
        <f t="shared" si="176"/>
        <v>0.51351351351351349</v>
      </c>
    </row>
    <row r="2709" spans="2:17" x14ac:dyDescent="0.25">
      <c r="B2709" t="s">
        <v>264</v>
      </c>
      <c r="C2709">
        <v>164299</v>
      </c>
      <c r="D2709">
        <v>1</v>
      </c>
      <c r="E2709">
        <v>1</v>
      </c>
      <c r="F2709">
        <v>4</v>
      </c>
      <c r="G2709">
        <v>41653</v>
      </c>
      <c r="H2709" t="s">
        <v>7</v>
      </c>
      <c r="I2709" t="s">
        <v>8</v>
      </c>
      <c r="J2709">
        <v>148</v>
      </c>
      <c r="K2709">
        <v>19</v>
      </c>
      <c r="L2709" t="s">
        <v>240</v>
      </c>
      <c r="M2709" t="s">
        <v>258</v>
      </c>
      <c r="N2709" t="s">
        <v>259</v>
      </c>
      <c r="O2709" s="9">
        <f t="shared" si="174"/>
        <v>37</v>
      </c>
      <c r="P2709" s="1">
        <f t="shared" si="175"/>
        <v>0.12837837837837837</v>
      </c>
      <c r="Q2709">
        <f t="shared" si="176"/>
        <v>0.51351351351351349</v>
      </c>
    </row>
    <row r="2710" spans="2:17" x14ac:dyDescent="0.25">
      <c r="B2710" t="s">
        <v>264</v>
      </c>
      <c r="C2710">
        <v>157346</v>
      </c>
      <c r="D2710">
        <v>1</v>
      </c>
      <c r="E2710">
        <v>1</v>
      </c>
      <c r="F2710">
        <v>7.5</v>
      </c>
      <c r="G2710">
        <v>41437</v>
      </c>
      <c r="H2710" t="s">
        <v>7</v>
      </c>
      <c r="I2710" t="s">
        <v>8</v>
      </c>
      <c r="J2710">
        <v>195</v>
      </c>
      <c r="K2710">
        <v>25</v>
      </c>
      <c r="L2710" t="s">
        <v>240</v>
      </c>
      <c r="M2710" t="s">
        <v>258</v>
      </c>
      <c r="N2710" t="s">
        <v>259</v>
      </c>
      <c r="O2710" s="9">
        <f t="shared" si="174"/>
        <v>26</v>
      </c>
      <c r="P2710" s="1">
        <f t="shared" si="175"/>
        <v>0.12820512820512819</v>
      </c>
      <c r="Q2710">
        <f t="shared" si="176"/>
        <v>0.96153846153846145</v>
      </c>
    </row>
    <row r="2711" spans="2:17" x14ac:dyDescent="0.25">
      <c r="B2711" t="s">
        <v>264</v>
      </c>
      <c r="C2711">
        <v>160299</v>
      </c>
      <c r="D2711">
        <v>1</v>
      </c>
      <c r="E2711">
        <v>1</v>
      </c>
      <c r="F2711">
        <v>1.5</v>
      </c>
      <c r="G2711">
        <v>41611</v>
      </c>
      <c r="H2711" t="s">
        <v>7</v>
      </c>
      <c r="I2711" t="s">
        <v>8</v>
      </c>
      <c r="J2711">
        <v>39</v>
      </c>
      <c r="K2711">
        <v>5</v>
      </c>
      <c r="L2711" t="s">
        <v>240</v>
      </c>
      <c r="M2711" t="s">
        <v>258</v>
      </c>
      <c r="N2711" t="s">
        <v>259</v>
      </c>
      <c r="O2711" s="9">
        <f t="shared" si="174"/>
        <v>26</v>
      </c>
      <c r="P2711" s="1">
        <f t="shared" si="175"/>
        <v>0.12820512820512819</v>
      </c>
      <c r="Q2711">
        <f t="shared" si="176"/>
        <v>0.19230769230769229</v>
      </c>
    </row>
    <row r="2712" spans="2:17" x14ac:dyDescent="0.25">
      <c r="B2712" t="s">
        <v>264</v>
      </c>
      <c r="C2712">
        <v>165775</v>
      </c>
      <c r="D2712">
        <v>1</v>
      </c>
      <c r="E2712">
        <v>1</v>
      </c>
      <c r="F2712">
        <v>3.5</v>
      </c>
      <c r="G2712">
        <v>41618</v>
      </c>
      <c r="H2712" t="s">
        <v>7</v>
      </c>
      <c r="I2712" t="s">
        <v>8</v>
      </c>
      <c r="J2712">
        <v>125</v>
      </c>
      <c r="K2712">
        <v>16</v>
      </c>
      <c r="L2712" t="s">
        <v>240</v>
      </c>
      <c r="M2712" t="s">
        <v>258</v>
      </c>
      <c r="N2712" t="s">
        <v>259</v>
      </c>
      <c r="O2712" s="9">
        <f t="shared" si="174"/>
        <v>35.714285714285715</v>
      </c>
      <c r="P2712" s="1">
        <f t="shared" si="175"/>
        <v>0.128</v>
      </c>
      <c r="Q2712">
        <f t="shared" si="176"/>
        <v>0.44800000000000001</v>
      </c>
    </row>
    <row r="2713" spans="2:17" x14ac:dyDescent="0.25">
      <c r="B2713" t="s">
        <v>264</v>
      </c>
      <c r="C2713">
        <v>191523</v>
      </c>
      <c r="D2713">
        <v>1</v>
      </c>
      <c r="E2713">
        <v>1</v>
      </c>
      <c r="F2713">
        <v>2.5</v>
      </c>
      <c r="G2713">
        <v>42088</v>
      </c>
      <c r="H2713" t="s">
        <v>7</v>
      </c>
      <c r="I2713" t="s">
        <v>8</v>
      </c>
      <c r="J2713">
        <v>125</v>
      </c>
      <c r="K2713">
        <v>16</v>
      </c>
      <c r="L2713" t="s">
        <v>240</v>
      </c>
      <c r="M2713" t="s">
        <v>258</v>
      </c>
      <c r="N2713" t="s">
        <v>259</v>
      </c>
      <c r="O2713" s="9">
        <f t="shared" si="174"/>
        <v>50</v>
      </c>
      <c r="P2713" s="1">
        <f t="shared" si="175"/>
        <v>0.128</v>
      </c>
      <c r="Q2713">
        <f t="shared" si="176"/>
        <v>0.32</v>
      </c>
    </row>
    <row r="2714" spans="2:17" x14ac:dyDescent="0.25">
      <c r="B2714" t="s">
        <v>264</v>
      </c>
      <c r="C2714">
        <v>157109</v>
      </c>
      <c r="D2714">
        <v>1</v>
      </c>
      <c r="E2714">
        <v>1</v>
      </c>
      <c r="F2714">
        <v>3</v>
      </c>
      <c r="G2714">
        <v>41408</v>
      </c>
      <c r="H2714" t="s">
        <v>7</v>
      </c>
      <c r="I2714" t="s">
        <v>8</v>
      </c>
      <c r="J2714">
        <v>86</v>
      </c>
      <c r="K2714">
        <v>11</v>
      </c>
      <c r="L2714" t="s">
        <v>240</v>
      </c>
      <c r="M2714" t="s">
        <v>258</v>
      </c>
      <c r="N2714" t="s">
        <v>259</v>
      </c>
      <c r="O2714" s="9">
        <f t="shared" si="174"/>
        <v>28.666666666666668</v>
      </c>
      <c r="P2714" s="1">
        <f t="shared" si="175"/>
        <v>0.12790697674418605</v>
      </c>
      <c r="Q2714">
        <f t="shared" si="176"/>
        <v>0.38372093023255816</v>
      </c>
    </row>
    <row r="2715" spans="2:17" x14ac:dyDescent="0.25">
      <c r="B2715" t="s">
        <v>264</v>
      </c>
      <c r="C2715">
        <v>162402</v>
      </c>
      <c r="D2715">
        <v>1</v>
      </c>
      <c r="E2715">
        <v>1</v>
      </c>
      <c r="F2715">
        <v>3</v>
      </c>
      <c r="G2715">
        <v>41548</v>
      </c>
      <c r="H2715" t="s">
        <v>7</v>
      </c>
      <c r="I2715" t="s">
        <v>8</v>
      </c>
      <c r="J2715">
        <v>86</v>
      </c>
      <c r="K2715">
        <v>11</v>
      </c>
      <c r="L2715" t="s">
        <v>240</v>
      </c>
      <c r="M2715" t="s">
        <v>258</v>
      </c>
      <c r="N2715" t="s">
        <v>259</v>
      </c>
      <c r="O2715" s="9">
        <f t="shared" si="174"/>
        <v>28.666666666666668</v>
      </c>
      <c r="P2715" s="1">
        <f t="shared" si="175"/>
        <v>0.12790697674418605</v>
      </c>
      <c r="Q2715">
        <f t="shared" si="176"/>
        <v>0.38372093023255816</v>
      </c>
    </row>
    <row r="2716" spans="2:17" x14ac:dyDescent="0.25">
      <c r="B2716" t="s">
        <v>264</v>
      </c>
      <c r="C2716">
        <v>157221</v>
      </c>
      <c r="D2716">
        <v>1</v>
      </c>
      <c r="E2716">
        <v>1</v>
      </c>
      <c r="F2716">
        <v>2</v>
      </c>
      <c r="G2716">
        <v>41419</v>
      </c>
      <c r="H2716" t="s">
        <v>7</v>
      </c>
      <c r="I2716" t="s">
        <v>8</v>
      </c>
      <c r="J2716">
        <v>86</v>
      </c>
      <c r="K2716">
        <v>11</v>
      </c>
      <c r="L2716" t="s">
        <v>240</v>
      </c>
      <c r="M2716" t="s">
        <v>258</v>
      </c>
      <c r="N2716" t="s">
        <v>259</v>
      </c>
      <c r="O2716" s="9">
        <f t="shared" si="174"/>
        <v>43</v>
      </c>
      <c r="P2716" s="1">
        <f t="shared" si="175"/>
        <v>0.12790697674418605</v>
      </c>
      <c r="Q2716">
        <f t="shared" si="176"/>
        <v>0.2558139534883721</v>
      </c>
    </row>
    <row r="2717" spans="2:17" x14ac:dyDescent="0.25">
      <c r="B2717" t="s">
        <v>264</v>
      </c>
      <c r="C2717">
        <v>179882</v>
      </c>
      <c r="D2717">
        <v>1</v>
      </c>
      <c r="E2717">
        <v>1</v>
      </c>
      <c r="F2717">
        <v>2</v>
      </c>
      <c r="G2717" t="s">
        <v>66</v>
      </c>
      <c r="H2717" t="s">
        <v>7</v>
      </c>
      <c r="I2717" t="s">
        <v>8</v>
      </c>
      <c r="J2717">
        <v>86</v>
      </c>
      <c r="K2717">
        <v>11</v>
      </c>
      <c r="L2717" t="s">
        <v>240</v>
      </c>
      <c r="M2717" t="s">
        <v>258</v>
      </c>
      <c r="N2717" t="s">
        <v>259</v>
      </c>
      <c r="O2717" s="9">
        <f t="shared" si="174"/>
        <v>43</v>
      </c>
      <c r="P2717" s="1">
        <f t="shared" si="175"/>
        <v>0.12790697674418605</v>
      </c>
      <c r="Q2717">
        <f t="shared" si="176"/>
        <v>0.2558139534883721</v>
      </c>
    </row>
    <row r="2718" spans="2:17" x14ac:dyDescent="0.25">
      <c r="B2718" t="s">
        <v>264</v>
      </c>
      <c r="C2718">
        <v>166689</v>
      </c>
      <c r="D2718">
        <v>1</v>
      </c>
      <c r="E2718">
        <v>1</v>
      </c>
      <c r="F2718">
        <v>5</v>
      </c>
      <c r="G2718">
        <v>41664</v>
      </c>
      <c r="H2718" t="s">
        <v>7</v>
      </c>
      <c r="I2718" t="s">
        <v>8</v>
      </c>
      <c r="J2718">
        <v>133</v>
      </c>
      <c r="K2718">
        <v>17</v>
      </c>
      <c r="L2718" t="s">
        <v>240</v>
      </c>
      <c r="M2718" t="s">
        <v>258</v>
      </c>
      <c r="N2718" t="s">
        <v>259</v>
      </c>
      <c r="O2718" s="9">
        <f t="shared" si="174"/>
        <v>26.6</v>
      </c>
      <c r="P2718" s="1">
        <f t="shared" si="175"/>
        <v>0.12781954887218044</v>
      </c>
      <c r="Q2718">
        <f t="shared" si="176"/>
        <v>0.63909774436090228</v>
      </c>
    </row>
    <row r="2719" spans="2:17" x14ac:dyDescent="0.25">
      <c r="B2719" t="s">
        <v>264</v>
      </c>
      <c r="C2719">
        <v>161229</v>
      </c>
      <c r="D2719">
        <v>1</v>
      </c>
      <c r="E2719">
        <v>1</v>
      </c>
      <c r="F2719">
        <v>3</v>
      </c>
      <c r="G2719">
        <v>41562</v>
      </c>
      <c r="H2719" t="s">
        <v>7</v>
      </c>
      <c r="I2719" t="s">
        <v>8</v>
      </c>
      <c r="J2719">
        <v>133</v>
      </c>
      <c r="K2719">
        <v>17</v>
      </c>
      <c r="L2719" t="s">
        <v>240</v>
      </c>
      <c r="M2719" t="s">
        <v>258</v>
      </c>
      <c r="N2719" t="s">
        <v>259</v>
      </c>
      <c r="O2719" s="9">
        <f t="shared" si="174"/>
        <v>44.333333333333336</v>
      </c>
      <c r="P2719" s="1">
        <f t="shared" si="175"/>
        <v>0.12781954887218044</v>
      </c>
      <c r="Q2719">
        <f t="shared" si="176"/>
        <v>0.38345864661654133</v>
      </c>
    </row>
    <row r="2720" spans="2:17" x14ac:dyDescent="0.25">
      <c r="B2720" t="s">
        <v>264</v>
      </c>
      <c r="C2720">
        <v>181312</v>
      </c>
      <c r="D2720">
        <v>1</v>
      </c>
      <c r="E2720">
        <v>1</v>
      </c>
      <c r="F2720">
        <v>2.5</v>
      </c>
      <c r="G2720">
        <v>42037</v>
      </c>
      <c r="H2720" t="s">
        <v>7</v>
      </c>
      <c r="I2720" t="s">
        <v>8</v>
      </c>
      <c r="J2720">
        <v>133</v>
      </c>
      <c r="K2720">
        <v>17</v>
      </c>
      <c r="L2720" t="s">
        <v>240</v>
      </c>
      <c r="M2720" t="s">
        <v>258</v>
      </c>
      <c r="N2720" t="s">
        <v>259</v>
      </c>
      <c r="O2720" s="9">
        <f t="shared" si="174"/>
        <v>53.2</v>
      </c>
      <c r="P2720" s="1">
        <f t="shared" si="175"/>
        <v>0.12781954887218044</v>
      </c>
      <c r="Q2720">
        <f t="shared" si="176"/>
        <v>0.31954887218045114</v>
      </c>
    </row>
    <row r="2721" spans="2:17" x14ac:dyDescent="0.25">
      <c r="B2721" t="s">
        <v>264</v>
      </c>
      <c r="C2721">
        <v>163321</v>
      </c>
      <c r="D2721">
        <v>1</v>
      </c>
      <c r="E2721">
        <v>1</v>
      </c>
      <c r="F2721">
        <v>3.5</v>
      </c>
      <c r="G2721">
        <v>41793</v>
      </c>
      <c r="H2721" t="s">
        <v>7</v>
      </c>
      <c r="I2721" t="s">
        <v>8</v>
      </c>
      <c r="J2721">
        <v>94</v>
      </c>
      <c r="K2721">
        <v>12</v>
      </c>
      <c r="L2721" t="s">
        <v>240</v>
      </c>
      <c r="M2721" t="s">
        <v>258</v>
      </c>
      <c r="N2721" t="s">
        <v>259</v>
      </c>
      <c r="O2721" s="9">
        <f t="shared" si="174"/>
        <v>26.857142857142858</v>
      </c>
      <c r="P2721" s="1">
        <f t="shared" si="175"/>
        <v>0.1276595744680851</v>
      </c>
      <c r="Q2721">
        <f t="shared" si="176"/>
        <v>0.44680851063829785</v>
      </c>
    </row>
    <row r="2722" spans="2:17" x14ac:dyDescent="0.25">
      <c r="B2722" t="s">
        <v>264</v>
      </c>
      <c r="C2722">
        <v>174213</v>
      </c>
      <c r="D2722">
        <v>1</v>
      </c>
      <c r="E2722">
        <v>1</v>
      </c>
      <c r="F2722">
        <v>3.5</v>
      </c>
      <c r="G2722">
        <v>41878</v>
      </c>
      <c r="H2722" t="s">
        <v>7</v>
      </c>
      <c r="I2722" t="s">
        <v>8</v>
      </c>
      <c r="J2722">
        <v>94</v>
      </c>
      <c r="K2722">
        <v>12</v>
      </c>
      <c r="L2722" t="s">
        <v>240</v>
      </c>
      <c r="M2722" t="s">
        <v>258</v>
      </c>
      <c r="N2722" t="s">
        <v>259</v>
      </c>
      <c r="O2722" s="9">
        <f t="shared" si="174"/>
        <v>26.857142857142858</v>
      </c>
      <c r="P2722" s="1">
        <f t="shared" si="175"/>
        <v>0.1276595744680851</v>
      </c>
      <c r="Q2722">
        <f t="shared" si="176"/>
        <v>0.44680851063829785</v>
      </c>
    </row>
    <row r="2723" spans="2:17" x14ac:dyDescent="0.25">
      <c r="B2723" t="s">
        <v>264</v>
      </c>
      <c r="C2723">
        <v>179744</v>
      </c>
      <c r="D2723">
        <v>1</v>
      </c>
      <c r="E2723">
        <v>1</v>
      </c>
      <c r="F2723">
        <v>3.5</v>
      </c>
      <c r="G2723">
        <v>41878</v>
      </c>
      <c r="H2723" t="s">
        <v>7</v>
      </c>
      <c r="I2723" t="s">
        <v>8</v>
      </c>
      <c r="J2723">
        <v>94</v>
      </c>
      <c r="K2723">
        <v>12</v>
      </c>
      <c r="L2723" t="s">
        <v>240</v>
      </c>
      <c r="M2723" t="s">
        <v>258</v>
      </c>
      <c r="N2723" t="s">
        <v>259</v>
      </c>
      <c r="O2723" s="9">
        <f t="shared" si="174"/>
        <v>26.857142857142858</v>
      </c>
      <c r="P2723" s="1">
        <f t="shared" si="175"/>
        <v>0.1276595744680851</v>
      </c>
      <c r="Q2723">
        <f t="shared" si="176"/>
        <v>0.44680851063829785</v>
      </c>
    </row>
    <row r="2724" spans="2:17" x14ac:dyDescent="0.25">
      <c r="B2724" t="s">
        <v>264</v>
      </c>
      <c r="C2724">
        <v>183166</v>
      </c>
      <c r="D2724">
        <v>1</v>
      </c>
      <c r="E2724">
        <v>1</v>
      </c>
      <c r="F2724">
        <v>3</v>
      </c>
      <c r="G2724">
        <v>42300</v>
      </c>
      <c r="H2724" t="s">
        <v>7</v>
      </c>
      <c r="I2724" t="s">
        <v>8</v>
      </c>
      <c r="J2724">
        <v>94</v>
      </c>
      <c r="K2724">
        <v>12</v>
      </c>
      <c r="L2724" t="s">
        <v>240</v>
      </c>
      <c r="M2724" t="s">
        <v>258</v>
      </c>
      <c r="N2724" t="s">
        <v>259</v>
      </c>
      <c r="O2724" s="9">
        <f t="shared" si="174"/>
        <v>31.333333333333332</v>
      </c>
      <c r="P2724" s="1">
        <f t="shared" si="175"/>
        <v>0.1276595744680851</v>
      </c>
      <c r="Q2724">
        <f t="shared" si="176"/>
        <v>0.38297872340425532</v>
      </c>
    </row>
    <row r="2725" spans="2:17" x14ac:dyDescent="0.25">
      <c r="B2725" t="s">
        <v>264</v>
      </c>
      <c r="C2725">
        <v>160305</v>
      </c>
      <c r="D2725">
        <v>1</v>
      </c>
      <c r="E2725">
        <v>1</v>
      </c>
      <c r="F2725">
        <v>3</v>
      </c>
      <c r="G2725">
        <v>41534</v>
      </c>
      <c r="H2725" t="s">
        <v>7</v>
      </c>
      <c r="I2725" t="s">
        <v>8</v>
      </c>
      <c r="J2725">
        <v>188</v>
      </c>
      <c r="K2725">
        <v>24</v>
      </c>
      <c r="L2725" t="s">
        <v>240</v>
      </c>
      <c r="M2725" t="s">
        <v>258</v>
      </c>
      <c r="N2725" t="s">
        <v>259</v>
      </c>
      <c r="O2725" s="9">
        <f t="shared" si="174"/>
        <v>62.666666666666664</v>
      </c>
      <c r="P2725" s="1">
        <f t="shared" si="175"/>
        <v>0.1276595744680851</v>
      </c>
      <c r="Q2725">
        <f t="shared" si="176"/>
        <v>0.38297872340425532</v>
      </c>
    </row>
    <row r="2726" spans="2:17" x14ac:dyDescent="0.25">
      <c r="B2726" t="s">
        <v>264</v>
      </c>
      <c r="C2726">
        <v>155795</v>
      </c>
      <c r="D2726">
        <v>2</v>
      </c>
      <c r="E2726">
        <v>1</v>
      </c>
      <c r="F2726">
        <v>7</v>
      </c>
      <c r="G2726">
        <v>41375</v>
      </c>
      <c r="H2726" t="s">
        <v>7</v>
      </c>
      <c r="I2726" t="s">
        <v>8</v>
      </c>
      <c r="J2726">
        <v>149</v>
      </c>
      <c r="K2726">
        <v>19</v>
      </c>
      <c r="L2726" t="s">
        <v>239</v>
      </c>
      <c r="M2726" t="s">
        <v>258</v>
      </c>
      <c r="N2726" t="s">
        <v>259</v>
      </c>
      <c r="O2726" s="9">
        <f t="shared" si="174"/>
        <v>21.285714285714285</v>
      </c>
      <c r="P2726" s="1">
        <f t="shared" si="175"/>
        <v>0.12751677852348994</v>
      </c>
      <c r="Q2726">
        <f t="shared" si="176"/>
        <v>0.89261744966442957</v>
      </c>
    </row>
    <row r="2727" spans="2:17" x14ac:dyDescent="0.25">
      <c r="B2727" t="s">
        <v>264</v>
      </c>
      <c r="C2727">
        <v>171400</v>
      </c>
      <c r="D2727">
        <v>1</v>
      </c>
      <c r="E2727">
        <v>1</v>
      </c>
      <c r="F2727">
        <v>5</v>
      </c>
      <c r="G2727">
        <v>41804</v>
      </c>
      <c r="H2727" t="s">
        <v>7</v>
      </c>
      <c r="I2727" t="s">
        <v>8</v>
      </c>
      <c r="J2727">
        <v>149</v>
      </c>
      <c r="K2727">
        <v>19</v>
      </c>
      <c r="L2727" t="s">
        <v>240</v>
      </c>
      <c r="M2727" t="s">
        <v>258</v>
      </c>
      <c r="N2727" t="s">
        <v>259</v>
      </c>
      <c r="O2727" s="9">
        <f t="shared" si="174"/>
        <v>29.8</v>
      </c>
      <c r="P2727" s="1">
        <f t="shared" si="175"/>
        <v>0.12751677852348994</v>
      </c>
      <c r="Q2727">
        <f t="shared" si="176"/>
        <v>0.63758389261744974</v>
      </c>
    </row>
    <row r="2728" spans="2:17" x14ac:dyDescent="0.25">
      <c r="B2728" t="s">
        <v>264</v>
      </c>
      <c r="C2728">
        <v>183727</v>
      </c>
      <c r="D2728">
        <v>2</v>
      </c>
      <c r="E2728">
        <v>1</v>
      </c>
      <c r="F2728">
        <v>7.5</v>
      </c>
      <c r="G2728">
        <v>42332</v>
      </c>
      <c r="H2728" t="s">
        <v>7</v>
      </c>
      <c r="I2728" t="s">
        <v>8</v>
      </c>
      <c r="J2728">
        <v>102</v>
      </c>
      <c r="K2728">
        <v>13</v>
      </c>
      <c r="L2728" t="s">
        <v>239</v>
      </c>
      <c r="M2728" t="s">
        <v>258</v>
      </c>
      <c r="N2728" t="s">
        <v>259</v>
      </c>
      <c r="O2728" s="9">
        <f t="shared" si="174"/>
        <v>13.6</v>
      </c>
      <c r="P2728" s="1">
        <f t="shared" si="175"/>
        <v>0.12745098039215685</v>
      </c>
      <c r="Q2728">
        <f t="shared" si="176"/>
        <v>0.95588235294117641</v>
      </c>
    </row>
    <row r="2729" spans="2:17" x14ac:dyDescent="0.25">
      <c r="B2729" t="s">
        <v>264</v>
      </c>
      <c r="C2729">
        <v>173042</v>
      </c>
      <c r="D2729">
        <v>1</v>
      </c>
      <c r="E2729">
        <v>1</v>
      </c>
      <c r="F2729">
        <v>4</v>
      </c>
      <c r="G2729">
        <v>41843</v>
      </c>
      <c r="H2729" t="s">
        <v>7</v>
      </c>
      <c r="I2729" t="s">
        <v>8</v>
      </c>
      <c r="J2729">
        <v>102</v>
      </c>
      <c r="K2729">
        <v>13</v>
      </c>
      <c r="L2729" t="s">
        <v>240</v>
      </c>
      <c r="M2729" t="s">
        <v>258</v>
      </c>
      <c r="N2729" t="s">
        <v>259</v>
      </c>
      <c r="O2729" s="9">
        <f t="shared" si="174"/>
        <v>25.5</v>
      </c>
      <c r="P2729" s="1">
        <f t="shared" si="175"/>
        <v>0.12745098039215685</v>
      </c>
      <c r="Q2729">
        <f t="shared" si="176"/>
        <v>0.50980392156862742</v>
      </c>
    </row>
    <row r="2730" spans="2:17" x14ac:dyDescent="0.25">
      <c r="B2730" t="s">
        <v>264</v>
      </c>
      <c r="C2730">
        <v>184412</v>
      </c>
      <c r="D2730">
        <v>1</v>
      </c>
      <c r="E2730">
        <v>1</v>
      </c>
      <c r="F2730">
        <v>4</v>
      </c>
      <c r="G2730">
        <v>42327</v>
      </c>
      <c r="H2730" t="s">
        <v>7</v>
      </c>
      <c r="I2730" t="s">
        <v>8</v>
      </c>
      <c r="J2730">
        <v>102</v>
      </c>
      <c r="K2730">
        <v>13</v>
      </c>
      <c r="L2730" t="s">
        <v>240</v>
      </c>
      <c r="M2730" t="s">
        <v>258</v>
      </c>
      <c r="N2730" t="s">
        <v>259</v>
      </c>
      <c r="O2730" s="9">
        <f t="shared" si="174"/>
        <v>25.5</v>
      </c>
      <c r="P2730" s="1">
        <f t="shared" si="175"/>
        <v>0.12745098039215685</v>
      </c>
      <c r="Q2730">
        <f t="shared" si="176"/>
        <v>0.50980392156862742</v>
      </c>
    </row>
    <row r="2731" spans="2:17" x14ac:dyDescent="0.25">
      <c r="B2731" t="s">
        <v>264</v>
      </c>
      <c r="C2731">
        <v>177902</v>
      </c>
      <c r="D2731">
        <v>1</v>
      </c>
      <c r="E2731">
        <v>1</v>
      </c>
      <c r="F2731">
        <v>3</v>
      </c>
      <c r="G2731">
        <v>41815</v>
      </c>
      <c r="H2731" t="s">
        <v>7</v>
      </c>
      <c r="I2731" t="s">
        <v>8</v>
      </c>
      <c r="J2731">
        <v>102</v>
      </c>
      <c r="K2731">
        <v>13</v>
      </c>
      <c r="L2731" t="s">
        <v>240</v>
      </c>
      <c r="M2731" t="s">
        <v>258</v>
      </c>
      <c r="N2731" t="s">
        <v>259</v>
      </c>
      <c r="O2731" s="9">
        <f t="shared" si="174"/>
        <v>34</v>
      </c>
      <c r="P2731" s="1">
        <f t="shared" si="175"/>
        <v>0.12745098039215685</v>
      </c>
      <c r="Q2731">
        <f t="shared" si="176"/>
        <v>0.38235294117647056</v>
      </c>
    </row>
    <row r="2732" spans="2:17" x14ac:dyDescent="0.25">
      <c r="B2732" t="s">
        <v>264</v>
      </c>
      <c r="C2732">
        <v>172750</v>
      </c>
      <c r="D2732">
        <v>1</v>
      </c>
      <c r="E2732">
        <v>1</v>
      </c>
      <c r="F2732">
        <v>5</v>
      </c>
      <c r="G2732">
        <v>41866</v>
      </c>
      <c r="H2732" t="s">
        <v>7</v>
      </c>
      <c r="I2732" t="s">
        <v>8</v>
      </c>
      <c r="J2732">
        <v>110</v>
      </c>
      <c r="K2732">
        <v>14</v>
      </c>
      <c r="L2732" t="s">
        <v>240</v>
      </c>
      <c r="M2732" t="s">
        <v>258</v>
      </c>
      <c r="N2732" t="s">
        <v>259</v>
      </c>
      <c r="O2732" s="9">
        <f t="shared" si="174"/>
        <v>22</v>
      </c>
      <c r="P2732" s="1">
        <f t="shared" si="175"/>
        <v>0.12727272727272726</v>
      </c>
      <c r="Q2732">
        <f t="shared" si="176"/>
        <v>0.63636363636363624</v>
      </c>
    </row>
    <row r="2733" spans="2:17" x14ac:dyDescent="0.25">
      <c r="B2733" t="s">
        <v>264</v>
      </c>
      <c r="C2733">
        <v>162442</v>
      </c>
      <c r="D2733">
        <v>1</v>
      </c>
      <c r="E2733">
        <v>1</v>
      </c>
      <c r="F2733">
        <v>4</v>
      </c>
      <c r="G2733">
        <v>41560</v>
      </c>
      <c r="H2733" t="s">
        <v>7</v>
      </c>
      <c r="I2733" t="s">
        <v>8</v>
      </c>
      <c r="J2733">
        <v>110</v>
      </c>
      <c r="K2733">
        <v>14</v>
      </c>
      <c r="L2733" t="s">
        <v>240</v>
      </c>
      <c r="M2733" t="s">
        <v>258</v>
      </c>
      <c r="N2733" t="s">
        <v>259</v>
      </c>
      <c r="O2733" s="9">
        <f t="shared" si="174"/>
        <v>27.5</v>
      </c>
      <c r="P2733" s="1">
        <f t="shared" si="175"/>
        <v>0.12727272727272726</v>
      </c>
      <c r="Q2733">
        <f t="shared" si="176"/>
        <v>0.50909090909090904</v>
      </c>
    </row>
    <row r="2734" spans="2:17" x14ac:dyDescent="0.25">
      <c r="B2734" t="s">
        <v>264</v>
      </c>
      <c r="C2734">
        <v>172705</v>
      </c>
      <c r="D2734">
        <v>1</v>
      </c>
      <c r="E2734">
        <v>1</v>
      </c>
      <c r="F2734">
        <v>2</v>
      </c>
      <c r="G2734">
        <v>41856</v>
      </c>
      <c r="H2734" t="s">
        <v>7</v>
      </c>
      <c r="I2734" t="s">
        <v>8</v>
      </c>
      <c r="J2734">
        <v>55</v>
      </c>
      <c r="K2734">
        <v>7</v>
      </c>
      <c r="L2734" t="s">
        <v>240</v>
      </c>
      <c r="M2734" t="s">
        <v>258</v>
      </c>
      <c r="N2734" t="s">
        <v>259</v>
      </c>
      <c r="O2734" s="9">
        <f t="shared" si="174"/>
        <v>27.5</v>
      </c>
      <c r="P2734" s="1">
        <f t="shared" si="175"/>
        <v>0.12727272727272726</v>
      </c>
      <c r="Q2734">
        <f t="shared" si="176"/>
        <v>0.25454545454545452</v>
      </c>
    </row>
    <row r="2735" spans="2:17" x14ac:dyDescent="0.25">
      <c r="B2735" t="s">
        <v>264</v>
      </c>
      <c r="C2735">
        <v>163960</v>
      </c>
      <c r="D2735">
        <v>1</v>
      </c>
      <c r="E2735">
        <v>1</v>
      </c>
      <c r="F2735">
        <v>2</v>
      </c>
      <c r="G2735">
        <v>41739</v>
      </c>
      <c r="H2735" t="s">
        <v>7</v>
      </c>
      <c r="I2735" t="s">
        <v>8</v>
      </c>
      <c r="J2735">
        <v>55</v>
      </c>
      <c r="K2735">
        <v>7</v>
      </c>
      <c r="L2735" t="s">
        <v>240</v>
      </c>
      <c r="M2735" t="s">
        <v>258</v>
      </c>
      <c r="N2735" t="s">
        <v>259</v>
      </c>
      <c r="O2735" s="9">
        <f t="shared" si="174"/>
        <v>27.5</v>
      </c>
      <c r="P2735" s="1">
        <f t="shared" si="175"/>
        <v>0.12727272727272726</v>
      </c>
      <c r="Q2735">
        <f t="shared" si="176"/>
        <v>0.25454545454545452</v>
      </c>
    </row>
    <row r="2736" spans="2:17" x14ac:dyDescent="0.25">
      <c r="B2736" t="s">
        <v>264</v>
      </c>
      <c r="C2736">
        <v>157096</v>
      </c>
      <c r="D2736">
        <v>1</v>
      </c>
      <c r="E2736">
        <v>1</v>
      </c>
      <c r="F2736">
        <v>5</v>
      </c>
      <c r="G2736">
        <v>41426</v>
      </c>
      <c r="H2736" t="s">
        <v>7</v>
      </c>
      <c r="I2736" t="s">
        <v>8</v>
      </c>
      <c r="J2736">
        <v>165</v>
      </c>
      <c r="K2736">
        <v>21</v>
      </c>
      <c r="L2736" t="s">
        <v>240</v>
      </c>
      <c r="M2736" t="s">
        <v>258</v>
      </c>
      <c r="N2736" t="s">
        <v>259</v>
      </c>
      <c r="O2736" s="9">
        <f t="shared" si="174"/>
        <v>33</v>
      </c>
      <c r="P2736" s="1">
        <f t="shared" si="175"/>
        <v>0.12727272727272726</v>
      </c>
      <c r="Q2736">
        <f t="shared" si="176"/>
        <v>0.63636363636363624</v>
      </c>
    </row>
    <row r="2737" spans="2:17" x14ac:dyDescent="0.25">
      <c r="B2737" t="s">
        <v>264</v>
      </c>
      <c r="C2737">
        <v>173737</v>
      </c>
      <c r="D2737">
        <v>1</v>
      </c>
      <c r="E2737">
        <v>1</v>
      </c>
      <c r="F2737">
        <v>3</v>
      </c>
      <c r="G2737">
        <v>41864</v>
      </c>
      <c r="H2737" t="s">
        <v>7</v>
      </c>
      <c r="I2737" t="s">
        <v>8</v>
      </c>
      <c r="J2737">
        <v>110</v>
      </c>
      <c r="K2737">
        <v>14</v>
      </c>
      <c r="L2737" t="s">
        <v>240</v>
      </c>
      <c r="M2737" t="s">
        <v>258</v>
      </c>
      <c r="N2737" t="s">
        <v>259</v>
      </c>
      <c r="O2737" s="9">
        <f t="shared" si="174"/>
        <v>36.666666666666664</v>
      </c>
      <c r="P2737" s="1">
        <f t="shared" si="175"/>
        <v>0.12727272727272726</v>
      </c>
      <c r="Q2737">
        <f t="shared" si="176"/>
        <v>0.38181818181818178</v>
      </c>
    </row>
    <row r="2738" spans="2:17" x14ac:dyDescent="0.25">
      <c r="B2738" t="s">
        <v>264</v>
      </c>
      <c r="C2738">
        <v>177278</v>
      </c>
      <c r="D2738">
        <v>1</v>
      </c>
      <c r="E2738">
        <v>1</v>
      </c>
      <c r="F2738">
        <v>3</v>
      </c>
      <c r="G2738">
        <v>41869</v>
      </c>
      <c r="H2738" t="s">
        <v>7</v>
      </c>
      <c r="I2738" t="s">
        <v>8</v>
      </c>
      <c r="J2738">
        <v>110</v>
      </c>
      <c r="K2738">
        <v>14</v>
      </c>
      <c r="L2738" t="s">
        <v>240</v>
      </c>
      <c r="M2738" t="s">
        <v>258</v>
      </c>
      <c r="N2738" t="s">
        <v>259</v>
      </c>
      <c r="O2738" s="9">
        <f t="shared" si="174"/>
        <v>36.666666666666664</v>
      </c>
      <c r="P2738" s="1">
        <f t="shared" si="175"/>
        <v>0.12727272727272726</v>
      </c>
      <c r="Q2738">
        <f t="shared" si="176"/>
        <v>0.38181818181818178</v>
      </c>
    </row>
    <row r="2739" spans="2:17" x14ac:dyDescent="0.25">
      <c r="B2739" t="s">
        <v>264</v>
      </c>
      <c r="C2739">
        <v>170528</v>
      </c>
      <c r="D2739">
        <v>1</v>
      </c>
      <c r="E2739">
        <v>1</v>
      </c>
      <c r="F2739">
        <v>5</v>
      </c>
      <c r="G2739">
        <v>41734</v>
      </c>
      <c r="H2739" t="s">
        <v>7</v>
      </c>
      <c r="I2739" t="s">
        <v>8</v>
      </c>
      <c r="J2739">
        <v>118</v>
      </c>
      <c r="K2739">
        <v>15</v>
      </c>
      <c r="L2739" t="s">
        <v>240</v>
      </c>
      <c r="M2739" t="s">
        <v>258</v>
      </c>
      <c r="N2739" t="s">
        <v>259</v>
      </c>
      <c r="O2739" s="9">
        <f t="shared" si="174"/>
        <v>23.6</v>
      </c>
      <c r="P2739" s="1">
        <f t="shared" si="175"/>
        <v>0.1271186440677966</v>
      </c>
      <c r="Q2739">
        <f t="shared" si="176"/>
        <v>0.63559322033898302</v>
      </c>
    </row>
    <row r="2740" spans="2:17" x14ac:dyDescent="0.25">
      <c r="B2740" t="s">
        <v>264</v>
      </c>
      <c r="C2740">
        <v>190480</v>
      </c>
      <c r="D2740">
        <v>1</v>
      </c>
      <c r="E2740">
        <v>1</v>
      </c>
      <c r="F2740">
        <v>5</v>
      </c>
      <c r="G2740">
        <v>42128</v>
      </c>
      <c r="H2740" t="s">
        <v>7</v>
      </c>
      <c r="I2740" t="s">
        <v>8</v>
      </c>
      <c r="J2740">
        <v>118</v>
      </c>
      <c r="K2740">
        <v>15</v>
      </c>
      <c r="L2740" t="s">
        <v>240</v>
      </c>
      <c r="M2740" t="s">
        <v>258</v>
      </c>
      <c r="N2740" t="s">
        <v>259</v>
      </c>
      <c r="O2740" s="9">
        <f t="shared" si="174"/>
        <v>23.6</v>
      </c>
      <c r="P2740" s="1">
        <f t="shared" si="175"/>
        <v>0.1271186440677966</v>
      </c>
      <c r="Q2740">
        <f t="shared" si="176"/>
        <v>0.63559322033898302</v>
      </c>
    </row>
    <row r="2741" spans="2:17" x14ac:dyDescent="0.25">
      <c r="B2741" t="s">
        <v>264</v>
      </c>
      <c r="C2741">
        <v>174429</v>
      </c>
      <c r="D2741">
        <v>2</v>
      </c>
      <c r="E2741">
        <v>1</v>
      </c>
      <c r="F2741">
        <v>10</v>
      </c>
      <c r="G2741">
        <v>41862</v>
      </c>
      <c r="H2741" t="s">
        <v>7</v>
      </c>
      <c r="I2741" t="s">
        <v>8</v>
      </c>
      <c r="J2741">
        <v>126</v>
      </c>
      <c r="K2741">
        <v>16</v>
      </c>
      <c r="L2741" t="s">
        <v>239</v>
      </c>
      <c r="M2741" t="s">
        <v>258</v>
      </c>
      <c r="N2741" t="s">
        <v>259</v>
      </c>
      <c r="O2741" s="9">
        <f t="shared" si="174"/>
        <v>12.6</v>
      </c>
      <c r="P2741" s="1">
        <f t="shared" si="175"/>
        <v>0.12698412698412698</v>
      </c>
      <c r="Q2741">
        <f t="shared" si="176"/>
        <v>1.2698412698412698</v>
      </c>
    </row>
    <row r="2742" spans="2:17" x14ac:dyDescent="0.25">
      <c r="B2742" t="s">
        <v>264</v>
      </c>
      <c r="C2742">
        <v>174430</v>
      </c>
      <c r="D2742">
        <v>2</v>
      </c>
      <c r="E2742">
        <v>2</v>
      </c>
      <c r="F2742">
        <v>10</v>
      </c>
      <c r="G2742">
        <v>41862</v>
      </c>
      <c r="H2742" t="s">
        <v>7</v>
      </c>
      <c r="I2742" t="s">
        <v>8</v>
      </c>
      <c r="J2742">
        <v>126</v>
      </c>
      <c r="K2742">
        <v>16</v>
      </c>
      <c r="L2742" t="s">
        <v>239</v>
      </c>
      <c r="M2742" t="s">
        <v>258</v>
      </c>
      <c r="N2742" t="s">
        <v>259</v>
      </c>
      <c r="O2742" s="9">
        <f t="shared" si="174"/>
        <v>12.6</v>
      </c>
      <c r="P2742" s="1">
        <f t="shared" si="175"/>
        <v>0.12698412698412698</v>
      </c>
      <c r="Q2742">
        <f t="shared" si="176"/>
        <v>1.2698412698412698</v>
      </c>
    </row>
    <row r="2743" spans="2:17" x14ac:dyDescent="0.25">
      <c r="B2743" t="s">
        <v>264</v>
      </c>
      <c r="C2743">
        <v>180007</v>
      </c>
      <c r="D2743">
        <v>2</v>
      </c>
      <c r="E2743">
        <v>1</v>
      </c>
      <c r="F2743">
        <v>8</v>
      </c>
      <c r="G2743">
        <v>42094</v>
      </c>
      <c r="H2743" t="s">
        <v>7</v>
      </c>
      <c r="I2743" t="s">
        <v>8</v>
      </c>
      <c r="J2743">
        <v>126</v>
      </c>
      <c r="K2743">
        <v>16</v>
      </c>
      <c r="L2743" t="s">
        <v>239</v>
      </c>
      <c r="M2743" t="s">
        <v>258</v>
      </c>
      <c r="N2743" t="s">
        <v>259</v>
      </c>
      <c r="O2743" s="9">
        <f t="shared" si="174"/>
        <v>15.75</v>
      </c>
      <c r="P2743" s="1">
        <f t="shared" si="175"/>
        <v>0.12698412698412698</v>
      </c>
      <c r="Q2743">
        <f t="shared" si="176"/>
        <v>1.0158730158730158</v>
      </c>
    </row>
    <row r="2744" spans="2:17" x14ac:dyDescent="0.25">
      <c r="B2744" t="s">
        <v>264</v>
      </c>
      <c r="C2744">
        <v>180007</v>
      </c>
      <c r="D2744">
        <v>2</v>
      </c>
      <c r="E2744">
        <v>1</v>
      </c>
      <c r="F2744">
        <v>8</v>
      </c>
      <c r="G2744">
        <v>42094</v>
      </c>
      <c r="H2744" t="s">
        <v>7</v>
      </c>
      <c r="I2744" t="s">
        <v>8</v>
      </c>
      <c r="J2744">
        <v>126</v>
      </c>
      <c r="K2744">
        <v>16</v>
      </c>
      <c r="L2744" t="s">
        <v>239</v>
      </c>
      <c r="M2744" t="s">
        <v>258</v>
      </c>
      <c r="N2744" t="s">
        <v>259</v>
      </c>
      <c r="O2744" s="9">
        <f t="shared" si="174"/>
        <v>15.75</v>
      </c>
      <c r="P2744" s="1">
        <f t="shared" si="175"/>
        <v>0.12698412698412698</v>
      </c>
      <c r="Q2744">
        <f t="shared" si="176"/>
        <v>1.0158730158730158</v>
      </c>
    </row>
    <row r="2745" spans="2:17" x14ac:dyDescent="0.25">
      <c r="B2745" t="s">
        <v>264</v>
      </c>
      <c r="C2745">
        <v>181974</v>
      </c>
      <c r="D2745">
        <v>1</v>
      </c>
      <c r="E2745">
        <v>1</v>
      </c>
      <c r="F2745">
        <v>5</v>
      </c>
      <c r="G2745">
        <v>41869</v>
      </c>
      <c r="H2745" t="s">
        <v>7</v>
      </c>
      <c r="I2745" t="s">
        <v>8</v>
      </c>
      <c r="J2745">
        <v>126</v>
      </c>
      <c r="K2745">
        <v>16</v>
      </c>
      <c r="L2745" t="s">
        <v>240</v>
      </c>
      <c r="M2745" t="s">
        <v>258</v>
      </c>
      <c r="N2745" t="s">
        <v>259</v>
      </c>
      <c r="O2745" s="9">
        <f t="shared" si="174"/>
        <v>25.2</v>
      </c>
      <c r="P2745" s="1">
        <f t="shared" si="175"/>
        <v>0.12698412698412698</v>
      </c>
      <c r="Q2745">
        <f t="shared" si="176"/>
        <v>0.63492063492063489</v>
      </c>
    </row>
    <row r="2746" spans="2:17" x14ac:dyDescent="0.25">
      <c r="B2746" t="s">
        <v>264</v>
      </c>
      <c r="C2746">
        <v>188858</v>
      </c>
      <c r="D2746">
        <v>1</v>
      </c>
      <c r="E2746">
        <v>1</v>
      </c>
      <c r="F2746">
        <v>2.5</v>
      </c>
      <c r="G2746">
        <v>42075</v>
      </c>
      <c r="H2746" t="s">
        <v>7</v>
      </c>
      <c r="I2746" t="s">
        <v>8</v>
      </c>
      <c r="J2746">
        <v>63</v>
      </c>
      <c r="K2746">
        <v>8</v>
      </c>
      <c r="L2746" t="s">
        <v>240</v>
      </c>
      <c r="M2746" t="s">
        <v>258</v>
      </c>
      <c r="N2746" t="s">
        <v>259</v>
      </c>
      <c r="O2746" s="9">
        <f t="shared" si="174"/>
        <v>25.2</v>
      </c>
      <c r="P2746" s="1">
        <f t="shared" si="175"/>
        <v>0.12698412698412698</v>
      </c>
      <c r="Q2746">
        <f t="shared" si="176"/>
        <v>0.31746031746031744</v>
      </c>
    </row>
    <row r="2747" spans="2:17" x14ac:dyDescent="0.25">
      <c r="B2747" t="s">
        <v>264</v>
      </c>
      <c r="C2747">
        <v>153910</v>
      </c>
      <c r="D2747">
        <v>1</v>
      </c>
      <c r="E2747">
        <v>1</v>
      </c>
      <c r="F2747">
        <v>2</v>
      </c>
      <c r="G2747">
        <v>41361</v>
      </c>
      <c r="H2747" t="s">
        <v>7</v>
      </c>
      <c r="I2747" t="s">
        <v>8</v>
      </c>
      <c r="J2747">
        <v>63</v>
      </c>
      <c r="K2747">
        <v>8</v>
      </c>
      <c r="L2747" t="s">
        <v>240</v>
      </c>
      <c r="M2747" t="s">
        <v>258</v>
      </c>
      <c r="N2747" t="s">
        <v>259</v>
      </c>
      <c r="O2747" s="9">
        <f t="shared" ref="O2747:O2810" si="177">J2747/F2747</f>
        <v>31.5</v>
      </c>
      <c r="P2747" s="1">
        <f t="shared" ref="P2747:P2810" si="178">K2747/J2747</f>
        <v>0.12698412698412698</v>
      </c>
      <c r="Q2747">
        <f t="shared" si="176"/>
        <v>0.25396825396825395</v>
      </c>
    </row>
    <row r="2748" spans="2:17" x14ac:dyDescent="0.25">
      <c r="B2748" t="s">
        <v>264</v>
      </c>
      <c r="C2748">
        <v>172207</v>
      </c>
      <c r="D2748">
        <v>1</v>
      </c>
      <c r="E2748">
        <v>1</v>
      </c>
      <c r="F2748">
        <v>3.5</v>
      </c>
      <c r="G2748">
        <v>41822</v>
      </c>
      <c r="H2748" t="s">
        <v>7</v>
      </c>
      <c r="I2748" t="s">
        <v>8</v>
      </c>
      <c r="J2748">
        <v>126</v>
      </c>
      <c r="K2748">
        <v>16</v>
      </c>
      <c r="L2748" t="s">
        <v>240</v>
      </c>
      <c r="M2748" t="s">
        <v>258</v>
      </c>
      <c r="N2748" t="s">
        <v>259</v>
      </c>
      <c r="O2748" s="9">
        <f t="shared" si="177"/>
        <v>36</v>
      </c>
      <c r="P2748" s="1">
        <f t="shared" si="178"/>
        <v>0.12698412698412698</v>
      </c>
      <c r="Q2748">
        <f t="shared" ref="Q2748:Q2811" si="179">F2748*P2748</f>
        <v>0.44444444444444442</v>
      </c>
    </row>
    <row r="2749" spans="2:17" x14ac:dyDescent="0.25">
      <c r="B2749" t="s">
        <v>264</v>
      </c>
      <c r="C2749">
        <v>156892</v>
      </c>
      <c r="D2749">
        <v>1</v>
      </c>
      <c r="E2749">
        <v>1</v>
      </c>
      <c r="F2749">
        <v>5</v>
      </c>
      <c r="G2749">
        <v>41424</v>
      </c>
      <c r="H2749" t="s">
        <v>7</v>
      </c>
      <c r="I2749" t="s">
        <v>8</v>
      </c>
      <c r="J2749">
        <v>189</v>
      </c>
      <c r="K2749">
        <v>24</v>
      </c>
      <c r="L2749" t="s">
        <v>240</v>
      </c>
      <c r="M2749" t="s">
        <v>258</v>
      </c>
      <c r="N2749" t="s">
        <v>259</v>
      </c>
      <c r="O2749" s="9">
        <f t="shared" si="177"/>
        <v>37.799999999999997</v>
      </c>
      <c r="P2749" s="1">
        <f t="shared" si="178"/>
        <v>0.12698412698412698</v>
      </c>
      <c r="Q2749">
        <f t="shared" si="179"/>
        <v>0.63492063492063489</v>
      </c>
    </row>
    <row r="2750" spans="2:17" x14ac:dyDescent="0.25">
      <c r="B2750" t="s">
        <v>264</v>
      </c>
      <c r="C2750">
        <v>165539</v>
      </c>
      <c r="D2750">
        <v>1</v>
      </c>
      <c r="E2750">
        <v>1</v>
      </c>
      <c r="F2750">
        <v>3</v>
      </c>
      <c r="G2750">
        <v>41577</v>
      </c>
      <c r="H2750" t="s">
        <v>7</v>
      </c>
      <c r="I2750" t="s">
        <v>8</v>
      </c>
      <c r="J2750">
        <v>134</v>
      </c>
      <c r="K2750">
        <v>17</v>
      </c>
      <c r="L2750" t="s">
        <v>240</v>
      </c>
      <c r="M2750" t="s">
        <v>258</v>
      </c>
      <c r="N2750" t="s">
        <v>259</v>
      </c>
      <c r="O2750" s="9">
        <f t="shared" si="177"/>
        <v>44.666666666666664</v>
      </c>
      <c r="P2750" s="1">
        <f t="shared" si="178"/>
        <v>0.12686567164179105</v>
      </c>
      <c r="Q2750">
        <f t="shared" si="179"/>
        <v>0.38059701492537312</v>
      </c>
    </row>
    <row r="2751" spans="2:17" x14ac:dyDescent="0.25">
      <c r="B2751" t="s">
        <v>264</v>
      </c>
      <c r="C2751">
        <v>166153</v>
      </c>
      <c r="D2751">
        <v>1</v>
      </c>
      <c r="E2751">
        <v>1</v>
      </c>
      <c r="F2751">
        <v>4</v>
      </c>
      <c r="G2751">
        <v>41577</v>
      </c>
      <c r="H2751" t="s">
        <v>7</v>
      </c>
      <c r="I2751" t="s">
        <v>8</v>
      </c>
      <c r="J2751">
        <v>142</v>
      </c>
      <c r="K2751">
        <v>18</v>
      </c>
      <c r="L2751" t="s">
        <v>240</v>
      </c>
      <c r="M2751" t="s">
        <v>258</v>
      </c>
      <c r="N2751" t="s">
        <v>259</v>
      </c>
      <c r="O2751" s="9">
        <f t="shared" si="177"/>
        <v>35.5</v>
      </c>
      <c r="P2751" s="1">
        <f t="shared" si="178"/>
        <v>0.12676056338028169</v>
      </c>
      <c r="Q2751">
        <f t="shared" si="179"/>
        <v>0.50704225352112675</v>
      </c>
    </row>
    <row r="2752" spans="2:17" x14ac:dyDescent="0.25">
      <c r="B2752" t="s">
        <v>264</v>
      </c>
      <c r="C2752">
        <v>155521</v>
      </c>
      <c r="D2752">
        <v>2</v>
      </c>
      <c r="E2752">
        <v>1</v>
      </c>
      <c r="F2752">
        <v>3.5</v>
      </c>
      <c r="G2752">
        <v>41442</v>
      </c>
      <c r="H2752" t="s">
        <v>7</v>
      </c>
      <c r="I2752" t="s">
        <v>8</v>
      </c>
      <c r="J2752">
        <v>142</v>
      </c>
      <c r="K2752">
        <v>18</v>
      </c>
      <c r="L2752" t="s">
        <v>239</v>
      </c>
      <c r="M2752" t="s">
        <v>258</v>
      </c>
      <c r="N2752" t="s">
        <v>259</v>
      </c>
      <c r="O2752" s="9">
        <f t="shared" si="177"/>
        <v>40.571428571428569</v>
      </c>
      <c r="P2752" s="1">
        <f t="shared" si="178"/>
        <v>0.12676056338028169</v>
      </c>
      <c r="Q2752">
        <f t="shared" si="179"/>
        <v>0.44366197183098588</v>
      </c>
    </row>
    <row r="2753" spans="2:17" x14ac:dyDescent="0.25">
      <c r="B2753" t="s">
        <v>264</v>
      </c>
      <c r="C2753">
        <v>182338</v>
      </c>
      <c r="D2753">
        <v>2</v>
      </c>
      <c r="E2753">
        <v>1</v>
      </c>
      <c r="F2753">
        <v>12</v>
      </c>
      <c r="G2753">
        <v>41890</v>
      </c>
      <c r="H2753" t="s">
        <v>7</v>
      </c>
      <c r="I2753" t="s">
        <v>8</v>
      </c>
      <c r="J2753">
        <v>150</v>
      </c>
      <c r="K2753">
        <v>19</v>
      </c>
      <c r="L2753" t="s">
        <v>239</v>
      </c>
      <c r="M2753" t="s">
        <v>258</v>
      </c>
      <c r="N2753" t="s">
        <v>259</v>
      </c>
      <c r="O2753" s="9">
        <f t="shared" si="177"/>
        <v>12.5</v>
      </c>
      <c r="P2753" s="1">
        <f t="shared" si="178"/>
        <v>0.12666666666666668</v>
      </c>
      <c r="Q2753">
        <f t="shared" si="179"/>
        <v>1.52</v>
      </c>
    </row>
    <row r="2754" spans="2:17" x14ac:dyDescent="0.25">
      <c r="B2754" t="s">
        <v>264</v>
      </c>
      <c r="C2754">
        <v>166745</v>
      </c>
      <c r="D2754">
        <v>1</v>
      </c>
      <c r="E2754">
        <v>1</v>
      </c>
      <c r="F2754">
        <v>6</v>
      </c>
      <c r="G2754">
        <v>41662</v>
      </c>
      <c r="H2754" t="s">
        <v>7</v>
      </c>
      <c r="I2754" t="s">
        <v>8</v>
      </c>
      <c r="J2754">
        <v>150</v>
      </c>
      <c r="K2754">
        <v>19</v>
      </c>
      <c r="L2754" t="s">
        <v>240</v>
      </c>
      <c r="M2754" t="s">
        <v>258</v>
      </c>
      <c r="N2754" t="s">
        <v>259</v>
      </c>
      <c r="O2754" s="9">
        <f t="shared" si="177"/>
        <v>25</v>
      </c>
      <c r="P2754" s="1">
        <f t="shared" si="178"/>
        <v>0.12666666666666668</v>
      </c>
      <c r="Q2754">
        <f t="shared" si="179"/>
        <v>0.76</v>
      </c>
    </row>
    <row r="2755" spans="2:17" x14ac:dyDescent="0.25">
      <c r="B2755" t="s">
        <v>264</v>
      </c>
      <c r="C2755">
        <v>157425</v>
      </c>
      <c r="D2755">
        <v>1</v>
      </c>
      <c r="E2755">
        <v>1</v>
      </c>
      <c r="F2755">
        <v>4</v>
      </c>
      <c r="G2755">
        <v>41428</v>
      </c>
      <c r="H2755" t="s">
        <v>7</v>
      </c>
      <c r="I2755" t="s">
        <v>8</v>
      </c>
      <c r="J2755">
        <v>150</v>
      </c>
      <c r="K2755">
        <v>19</v>
      </c>
      <c r="L2755" t="s">
        <v>240</v>
      </c>
      <c r="M2755" t="s">
        <v>258</v>
      </c>
      <c r="N2755" t="s">
        <v>259</v>
      </c>
      <c r="O2755" s="9">
        <f t="shared" si="177"/>
        <v>37.5</v>
      </c>
      <c r="P2755" s="1">
        <f t="shared" si="178"/>
        <v>0.12666666666666668</v>
      </c>
      <c r="Q2755">
        <f t="shared" si="179"/>
        <v>0.50666666666666671</v>
      </c>
    </row>
    <row r="2756" spans="2:17" x14ac:dyDescent="0.25">
      <c r="B2756" t="s">
        <v>264</v>
      </c>
      <c r="C2756">
        <v>157330</v>
      </c>
      <c r="D2756">
        <v>1</v>
      </c>
      <c r="E2756">
        <v>1</v>
      </c>
      <c r="F2756">
        <v>4</v>
      </c>
      <c r="G2756">
        <v>41426</v>
      </c>
      <c r="H2756" t="s">
        <v>7</v>
      </c>
      <c r="I2756" t="s">
        <v>8</v>
      </c>
      <c r="J2756">
        <v>150</v>
      </c>
      <c r="K2756">
        <v>19</v>
      </c>
      <c r="L2756" t="s">
        <v>240</v>
      </c>
      <c r="M2756" t="s">
        <v>258</v>
      </c>
      <c r="N2756" t="s">
        <v>259</v>
      </c>
      <c r="O2756" s="9">
        <f t="shared" si="177"/>
        <v>37.5</v>
      </c>
      <c r="P2756" s="1">
        <f t="shared" si="178"/>
        <v>0.12666666666666668</v>
      </c>
      <c r="Q2756">
        <f t="shared" si="179"/>
        <v>0.50666666666666671</v>
      </c>
    </row>
    <row r="2757" spans="2:17" x14ac:dyDescent="0.25">
      <c r="B2757" t="s">
        <v>264</v>
      </c>
      <c r="C2757">
        <v>161359</v>
      </c>
      <c r="D2757">
        <v>1</v>
      </c>
      <c r="E2757">
        <v>1</v>
      </c>
      <c r="F2757">
        <v>4</v>
      </c>
      <c r="G2757">
        <v>41547</v>
      </c>
      <c r="H2757" t="s">
        <v>7</v>
      </c>
      <c r="I2757" t="s">
        <v>8</v>
      </c>
      <c r="J2757">
        <v>150</v>
      </c>
      <c r="K2757">
        <v>19</v>
      </c>
      <c r="L2757" t="s">
        <v>240</v>
      </c>
      <c r="M2757" t="s">
        <v>258</v>
      </c>
      <c r="N2757" t="s">
        <v>259</v>
      </c>
      <c r="O2757" s="9">
        <f t="shared" si="177"/>
        <v>37.5</v>
      </c>
      <c r="P2757" s="1">
        <f t="shared" si="178"/>
        <v>0.12666666666666668</v>
      </c>
      <c r="Q2757">
        <f t="shared" si="179"/>
        <v>0.50666666666666671</v>
      </c>
    </row>
    <row r="2758" spans="2:17" x14ac:dyDescent="0.25">
      <c r="B2758" t="s">
        <v>264</v>
      </c>
      <c r="C2758">
        <v>137041</v>
      </c>
      <c r="D2758">
        <v>1</v>
      </c>
      <c r="E2758">
        <v>1</v>
      </c>
      <c r="F2758">
        <v>3.5</v>
      </c>
      <c r="G2758">
        <v>41358</v>
      </c>
      <c r="H2758" t="s">
        <v>7</v>
      </c>
      <c r="I2758" t="s">
        <v>8</v>
      </c>
      <c r="J2758">
        <v>150</v>
      </c>
      <c r="K2758">
        <v>19</v>
      </c>
      <c r="L2758" t="s">
        <v>240</v>
      </c>
      <c r="M2758" t="s">
        <v>258</v>
      </c>
      <c r="N2758" t="s">
        <v>259</v>
      </c>
      <c r="O2758" s="9">
        <f t="shared" si="177"/>
        <v>42.857142857142854</v>
      </c>
      <c r="P2758" s="1">
        <f t="shared" si="178"/>
        <v>0.12666666666666668</v>
      </c>
      <c r="Q2758">
        <f t="shared" si="179"/>
        <v>0.44333333333333336</v>
      </c>
    </row>
    <row r="2759" spans="2:17" x14ac:dyDescent="0.25">
      <c r="B2759" t="s">
        <v>264</v>
      </c>
      <c r="C2759">
        <v>174904</v>
      </c>
      <c r="D2759">
        <v>2</v>
      </c>
      <c r="E2759">
        <v>1</v>
      </c>
      <c r="F2759">
        <v>12</v>
      </c>
      <c r="G2759">
        <v>42293</v>
      </c>
      <c r="H2759" t="s">
        <v>7</v>
      </c>
      <c r="I2759" t="s">
        <v>6</v>
      </c>
      <c r="J2759">
        <v>316</v>
      </c>
      <c r="K2759">
        <v>40</v>
      </c>
      <c r="L2759" t="s">
        <v>239</v>
      </c>
      <c r="M2759" t="s">
        <v>258</v>
      </c>
      <c r="N2759" t="s">
        <v>259</v>
      </c>
      <c r="O2759" s="9">
        <f t="shared" si="177"/>
        <v>26.333333333333332</v>
      </c>
      <c r="P2759" s="1">
        <f t="shared" si="178"/>
        <v>0.12658227848101267</v>
      </c>
      <c r="Q2759">
        <f t="shared" si="179"/>
        <v>1.518987341772152</v>
      </c>
    </row>
    <row r="2760" spans="2:17" x14ac:dyDescent="0.25">
      <c r="B2760" t="s">
        <v>264</v>
      </c>
      <c r="C2760">
        <v>155670</v>
      </c>
      <c r="D2760">
        <v>1</v>
      </c>
      <c r="E2760">
        <v>1</v>
      </c>
      <c r="F2760">
        <v>5</v>
      </c>
      <c r="G2760">
        <v>41424</v>
      </c>
      <c r="H2760" t="s">
        <v>7</v>
      </c>
      <c r="I2760" t="s">
        <v>8</v>
      </c>
      <c r="J2760">
        <v>158</v>
      </c>
      <c r="K2760">
        <v>20</v>
      </c>
      <c r="L2760" t="s">
        <v>240</v>
      </c>
      <c r="M2760" t="s">
        <v>258</v>
      </c>
      <c r="N2760" t="s">
        <v>259</v>
      </c>
      <c r="O2760" s="9">
        <f t="shared" si="177"/>
        <v>31.6</v>
      </c>
      <c r="P2760" s="1">
        <f t="shared" si="178"/>
        <v>0.12658227848101267</v>
      </c>
      <c r="Q2760">
        <f t="shared" si="179"/>
        <v>0.63291139240506333</v>
      </c>
    </row>
    <row r="2761" spans="2:17" x14ac:dyDescent="0.25">
      <c r="B2761" t="s">
        <v>264</v>
      </c>
      <c r="C2761">
        <v>154576</v>
      </c>
      <c r="D2761">
        <v>1</v>
      </c>
      <c r="E2761">
        <v>1</v>
      </c>
      <c r="F2761">
        <v>3</v>
      </c>
      <c r="G2761">
        <v>42270</v>
      </c>
      <c r="H2761" t="s">
        <v>5</v>
      </c>
      <c r="I2761" t="s">
        <v>6</v>
      </c>
      <c r="J2761">
        <v>174</v>
      </c>
      <c r="K2761">
        <v>22</v>
      </c>
      <c r="L2761" t="s">
        <v>240</v>
      </c>
      <c r="M2761" t="s">
        <v>5</v>
      </c>
      <c r="N2761" t="s">
        <v>259</v>
      </c>
      <c r="O2761" s="9">
        <f t="shared" si="177"/>
        <v>58</v>
      </c>
      <c r="P2761" s="1">
        <f t="shared" si="178"/>
        <v>0.12643678160919541</v>
      </c>
      <c r="Q2761">
        <f t="shared" si="179"/>
        <v>0.37931034482758624</v>
      </c>
    </row>
    <row r="2762" spans="2:17" x14ac:dyDescent="0.25">
      <c r="B2762" t="s">
        <v>264</v>
      </c>
      <c r="C2762">
        <v>155236</v>
      </c>
      <c r="D2762">
        <v>2</v>
      </c>
      <c r="E2762">
        <v>1</v>
      </c>
      <c r="F2762">
        <v>4</v>
      </c>
      <c r="G2762">
        <v>41317</v>
      </c>
      <c r="H2762" t="s">
        <v>7</v>
      </c>
      <c r="I2762" t="s">
        <v>8</v>
      </c>
      <c r="J2762">
        <v>95</v>
      </c>
      <c r="K2762">
        <v>12</v>
      </c>
      <c r="L2762" t="s">
        <v>239</v>
      </c>
      <c r="M2762" t="s">
        <v>258</v>
      </c>
      <c r="N2762" t="s">
        <v>259</v>
      </c>
      <c r="O2762" s="9">
        <f t="shared" si="177"/>
        <v>23.75</v>
      </c>
      <c r="P2762" s="1">
        <f t="shared" si="178"/>
        <v>0.12631578947368421</v>
      </c>
      <c r="Q2762">
        <f t="shared" si="179"/>
        <v>0.50526315789473686</v>
      </c>
    </row>
    <row r="2763" spans="2:17" x14ac:dyDescent="0.25">
      <c r="B2763" t="s">
        <v>264</v>
      </c>
      <c r="C2763">
        <v>163428</v>
      </c>
      <c r="D2763">
        <v>1</v>
      </c>
      <c r="E2763">
        <v>1</v>
      </c>
      <c r="F2763">
        <v>4</v>
      </c>
      <c r="G2763">
        <v>41694</v>
      </c>
      <c r="H2763" t="s">
        <v>7</v>
      </c>
      <c r="I2763" t="s">
        <v>8</v>
      </c>
      <c r="J2763">
        <v>95</v>
      </c>
      <c r="K2763">
        <v>12</v>
      </c>
      <c r="L2763" t="s">
        <v>240</v>
      </c>
      <c r="M2763" t="s">
        <v>258</v>
      </c>
      <c r="N2763" t="s">
        <v>259</v>
      </c>
      <c r="O2763" s="9">
        <f t="shared" si="177"/>
        <v>23.75</v>
      </c>
      <c r="P2763" s="1">
        <f t="shared" si="178"/>
        <v>0.12631578947368421</v>
      </c>
      <c r="Q2763">
        <f t="shared" si="179"/>
        <v>0.50526315789473686</v>
      </c>
    </row>
    <row r="2764" spans="2:17" x14ac:dyDescent="0.25">
      <c r="B2764" t="s">
        <v>264</v>
      </c>
      <c r="C2764">
        <v>190395</v>
      </c>
      <c r="D2764">
        <v>1</v>
      </c>
      <c r="E2764">
        <v>1</v>
      </c>
      <c r="F2764">
        <v>3.5</v>
      </c>
      <c r="G2764">
        <v>42107</v>
      </c>
      <c r="H2764" t="s">
        <v>7</v>
      </c>
      <c r="I2764" t="s">
        <v>8</v>
      </c>
      <c r="J2764">
        <v>190</v>
      </c>
      <c r="K2764">
        <v>24</v>
      </c>
      <c r="L2764" t="s">
        <v>240</v>
      </c>
      <c r="M2764" t="s">
        <v>258</v>
      </c>
      <c r="N2764" t="s">
        <v>259</v>
      </c>
      <c r="O2764" s="9">
        <f t="shared" si="177"/>
        <v>54.285714285714285</v>
      </c>
      <c r="P2764" s="1">
        <f t="shared" si="178"/>
        <v>0.12631578947368421</v>
      </c>
      <c r="Q2764">
        <f t="shared" si="179"/>
        <v>0.44210526315789478</v>
      </c>
    </row>
    <row r="2765" spans="2:17" x14ac:dyDescent="0.25">
      <c r="B2765" t="s">
        <v>264</v>
      </c>
      <c r="C2765">
        <v>165827</v>
      </c>
      <c r="D2765">
        <v>1</v>
      </c>
      <c r="E2765">
        <v>1</v>
      </c>
      <c r="F2765">
        <v>3</v>
      </c>
      <c r="G2765">
        <v>41617</v>
      </c>
      <c r="H2765" t="s">
        <v>7</v>
      </c>
      <c r="I2765" t="s">
        <v>8</v>
      </c>
      <c r="J2765">
        <v>103</v>
      </c>
      <c r="K2765">
        <v>13</v>
      </c>
      <c r="L2765" t="s">
        <v>240</v>
      </c>
      <c r="M2765" t="s">
        <v>258</v>
      </c>
      <c r="N2765" t="s">
        <v>259</v>
      </c>
      <c r="O2765" s="9">
        <f t="shared" si="177"/>
        <v>34.333333333333336</v>
      </c>
      <c r="P2765" s="1">
        <f t="shared" si="178"/>
        <v>0.12621359223300971</v>
      </c>
      <c r="Q2765">
        <f t="shared" si="179"/>
        <v>0.37864077669902912</v>
      </c>
    </row>
    <row r="2766" spans="2:17" x14ac:dyDescent="0.25">
      <c r="B2766" t="s">
        <v>264</v>
      </c>
      <c r="C2766">
        <v>165829</v>
      </c>
      <c r="D2766">
        <v>1</v>
      </c>
      <c r="E2766">
        <v>1</v>
      </c>
      <c r="F2766">
        <v>3</v>
      </c>
      <c r="G2766">
        <v>41617</v>
      </c>
      <c r="H2766" t="s">
        <v>7</v>
      </c>
      <c r="I2766" t="s">
        <v>8</v>
      </c>
      <c r="J2766">
        <v>103</v>
      </c>
      <c r="K2766">
        <v>13</v>
      </c>
      <c r="L2766" t="s">
        <v>240</v>
      </c>
      <c r="M2766" t="s">
        <v>258</v>
      </c>
      <c r="N2766" t="s">
        <v>259</v>
      </c>
      <c r="O2766" s="9">
        <f t="shared" si="177"/>
        <v>34.333333333333336</v>
      </c>
      <c r="P2766" s="1">
        <f t="shared" si="178"/>
        <v>0.12621359223300971</v>
      </c>
      <c r="Q2766">
        <f t="shared" si="179"/>
        <v>0.37864077669902912</v>
      </c>
    </row>
    <row r="2767" spans="2:17" x14ac:dyDescent="0.25">
      <c r="B2767" t="s">
        <v>264</v>
      </c>
      <c r="C2767">
        <v>170896</v>
      </c>
      <c r="D2767">
        <v>1</v>
      </c>
      <c r="E2767">
        <v>1</v>
      </c>
      <c r="F2767">
        <v>3</v>
      </c>
      <c r="G2767">
        <v>41733</v>
      </c>
      <c r="H2767" t="s">
        <v>7</v>
      </c>
      <c r="I2767" t="s">
        <v>8</v>
      </c>
      <c r="J2767">
        <v>103</v>
      </c>
      <c r="K2767">
        <v>13</v>
      </c>
      <c r="L2767" t="s">
        <v>240</v>
      </c>
      <c r="M2767" t="s">
        <v>258</v>
      </c>
      <c r="N2767" t="s">
        <v>259</v>
      </c>
      <c r="O2767" s="9">
        <f t="shared" si="177"/>
        <v>34.333333333333336</v>
      </c>
      <c r="P2767" s="1">
        <f t="shared" si="178"/>
        <v>0.12621359223300971</v>
      </c>
      <c r="Q2767">
        <f t="shared" si="179"/>
        <v>0.37864077669902912</v>
      </c>
    </row>
    <row r="2768" spans="2:17" x14ac:dyDescent="0.25">
      <c r="B2768" t="s">
        <v>264</v>
      </c>
      <c r="C2768">
        <v>160656</v>
      </c>
      <c r="D2768">
        <v>1</v>
      </c>
      <c r="E2768">
        <v>1</v>
      </c>
      <c r="F2768">
        <v>2</v>
      </c>
      <c r="G2768">
        <v>41554</v>
      </c>
      <c r="H2768" t="s">
        <v>5</v>
      </c>
      <c r="I2768" t="s">
        <v>6</v>
      </c>
      <c r="J2768">
        <v>111</v>
      </c>
      <c r="K2768">
        <v>14</v>
      </c>
      <c r="L2768" t="s">
        <v>240</v>
      </c>
      <c r="M2768" t="s">
        <v>5</v>
      </c>
      <c r="N2768" t="s">
        <v>259</v>
      </c>
      <c r="O2768" s="9">
        <f t="shared" si="177"/>
        <v>55.5</v>
      </c>
      <c r="P2768" s="1">
        <f t="shared" si="178"/>
        <v>0.12612612612612611</v>
      </c>
      <c r="Q2768">
        <f t="shared" si="179"/>
        <v>0.25225225225225223</v>
      </c>
    </row>
    <row r="2769" spans="2:17" x14ac:dyDescent="0.25">
      <c r="B2769" t="s">
        <v>264</v>
      </c>
      <c r="C2769">
        <v>180810</v>
      </c>
      <c r="D2769">
        <v>1</v>
      </c>
      <c r="E2769">
        <v>1</v>
      </c>
      <c r="F2769">
        <v>4</v>
      </c>
      <c r="G2769">
        <v>42041</v>
      </c>
      <c r="H2769" t="s">
        <v>5</v>
      </c>
      <c r="I2769" t="s">
        <v>6</v>
      </c>
      <c r="J2769">
        <v>119</v>
      </c>
      <c r="K2769">
        <v>15</v>
      </c>
      <c r="L2769" t="s">
        <v>240</v>
      </c>
      <c r="M2769" t="s">
        <v>5</v>
      </c>
      <c r="N2769" t="s">
        <v>259</v>
      </c>
      <c r="O2769" s="9">
        <f t="shared" si="177"/>
        <v>29.75</v>
      </c>
      <c r="P2769" s="1">
        <f t="shared" si="178"/>
        <v>0.12605042016806722</v>
      </c>
      <c r="Q2769">
        <f t="shared" si="179"/>
        <v>0.50420168067226889</v>
      </c>
    </row>
    <row r="2770" spans="2:17" x14ac:dyDescent="0.25">
      <c r="B2770" t="s">
        <v>264</v>
      </c>
      <c r="C2770">
        <v>167517</v>
      </c>
      <c r="D2770">
        <v>1</v>
      </c>
      <c r="E2770">
        <v>1</v>
      </c>
      <c r="F2770">
        <v>4</v>
      </c>
      <c r="G2770">
        <v>41770</v>
      </c>
      <c r="H2770" t="s">
        <v>7</v>
      </c>
      <c r="I2770" t="s">
        <v>8</v>
      </c>
      <c r="J2770">
        <v>238</v>
      </c>
      <c r="K2770">
        <v>30</v>
      </c>
      <c r="L2770" t="s">
        <v>240</v>
      </c>
      <c r="M2770" t="s">
        <v>258</v>
      </c>
      <c r="N2770" t="s">
        <v>259</v>
      </c>
      <c r="O2770" s="9">
        <f t="shared" si="177"/>
        <v>59.5</v>
      </c>
      <c r="P2770" s="1">
        <f t="shared" si="178"/>
        <v>0.12605042016806722</v>
      </c>
      <c r="Q2770">
        <f t="shared" si="179"/>
        <v>0.50420168067226889</v>
      </c>
    </row>
    <row r="2771" spans="2:17" x14ac:dyDescent="0.25">
      <c r="B2771" t="s">
        <v>264</v>
      </c>
      <c r="C2771">
        <v>168016</v>
      </c>
      <c r="D2771">
        <v>2</v>
      </c>
      <c r="E2771">
        <v>1</v>
      </c>
      <c r="F2771">
        <v>15</v>
      </c>
      <c r="G2771">
        <v>41681</v>
      </c>
      <c r="H2771" t="s">
        <v>7</v>
      </c>
      <c r="I2771" t="s">
        <v>8</v>
      </c>
      <c r="J2771">
        <v>262</v>
      </c>
      <c r="K2771">
        <v>33</v>
      </c>
      <c r="L2771" t="s">
        <v>239</v>
      </c>
      <c r="M2771" t="s">
        <v>258</v>
      </c>
      <c r="N2771" t="s">
        <v>259</v>
      </c>
      <c r="O2771" s="9">
        <f t="shared" si="177"/>
        <v>17.466666666666665</v>
      </c>
      <c r="P2771" s="1">
        <f t="shared" si="178"/>
        <v>0.12595419847328243</v>
      </c>
      <c r="Q2771">
        <f t="shared" si="179"/>
        <v>1.8893129770992365</v>
      </c>
    </row>
    <row r="2772" spans="2:17" x14ac:dyDescent="0.25">
      <c r="B2772" t="s">
        <v>264</v>
      </c>
      <c r="C2772">
        <v>168404</v>
      </c>
      <c r="D2772">
        <v>1</v>
      </c>
      <c r="E2772">
        <v>1</v>
      </c>
      <c r="F2772">
        <v>5</v>
      </c>
      <c r="G2772">
        <v>41712</v>
      </c>
      <c r="H2772" t="s">
        <v>7</v>
      </c>
      <c r="I2772" t="s">
        <v>8</v>
      </c>
      <c r="J2772">
        <v>135</v>
      </c>
      <c r="K2772">
        <v>17</v>
      </c>
      <c r="L2772" t="s">
        <v>240</v>
      </c>
      <c r="M2772" t="s">
        <v>258</v>
      </c>
      <c r="N2772" t="s">
        <v>259</v>
      </c>
      <c r="O2772" s="9">
        <f t="shared" si="177"/>
        <v>27</v>
      </c>
      <c r="P2772" s="1">
        <f t="shared" si="178"/>
        <v>0.12592592592592591</v>
      </c>
      <c r="Q2772">
        <f t="shared" si="179"/>
        <v>0.62962962962962954</v>
      </c>
    </row>
    <row r="2773" spans="2:17" x14ac:dyDescent="0.25">
      <c r="B2773" t="s">
        <v>264</v>
      </c>
      <c r="C2773">
        <v>157053</v>
      </c>
      <c r="D2773">
        <v>2</v>
      </c>
      <c r="E2773">
        <v>2</v>
      </c>
      <c r="F2773">
        <v>10</v>
      </c>
      <c r="G2773">
        <v>41404</v>
      </c>
      <c r="H2773" t="s">
        <v>7</v>
      </c>
      <c r="I2773" t="s">
        <v>8</v>
      </c>
      <c r="J2773">
        <v>319</v>
      </c>
      <c r="K2773">
        <v>40</v>
      </c>
      <c r="L2773" t="s">
        <v>239</v>
      </c>
      <c r="M2773" t="s">
        <v>258</v>
      </c>
      <c r="N2773" t="s">
        <v>259</v>
      </c>
      <c r="O2773" s="9">
        <f t="shared" si="177"/>
        <v>31.9</v>
      </c>
      <c r="P2773" s="1">
        <f t="shared" si="178"/>
        <v>0.12539184952978055</v>
      </c>
      <c r="Q2773">
        <f t="shared" si="179"/>
        <v>1.2539184952978055</v>
      </c>
    </row>
    <row r="2774" spans="2:17" x14ac:dyDescent="0.25">
      <c r="B2774" t="s">
        <v>264</v>
      </c>
      <c r="C2774">
        <v>184663</v>
      </c>
      <c r="D2774">
        <v>1</v>
      </c>
      <c r="E2774">
        <v>1</v>
      </c>
      <c r="F2774">
        <v>4</v>
      </c>
      <c r="G2774">
        <v>42187</v>
      </c>
      <c r="H2774" t="s">
        <v>7</v>
      </c>
      <c r="I2774" t="s">
        <v>8</v>
      </c>
      <c r="J2774">
        <v>40</v>
      </c>
      <c r="K2774">
        <v>5</v>
      </c>
      <c r="L2774" t="s">
        <v>240</v>
      </c>
      <c r="M2774" t="s">
        <v>258</v>
      </c>
      <c r="N2774" t="s">
        <v>259</v>
      </c>
      <c r="O2774" s="9">
        <f t="shared" si="177"/>
        <v>10</v>
      </c>
      <c r="P2774" s="1">
        <f t="shared" si="178"/>
        <v>0.125</v>
      </c>
      <c r="Q2774">
        <f t="shared" si="179"/>
        <v>0.5</v>
      </c>
    </row>
    <row r="2775" spans="2:17" x14ac:dyDescent="0.25">
      <c r="B2775" t="s">
        <v>264</v>
      </c>
      <c r="C2775">
        <v>191879</v>
      </c>
      <c r="D2775">
        <v>1</v>
      </c>
      <c r="E2775">
        <v>1</v>
      </c>
      <c r="F2775">
        <v>4</v>
      </c>
      <c r="G2775">
        <v>42166</v>
      </c>
      <c r="H2775" t="s">
        <v>7</v>
      </c>
      <c r="I2775" t="s">
        <v>8</v>
      </c>
      <c r="J2775">
        <v>40</v>
      </c>
      <c r="K2775">
        <v>5</v>
      </c>
      <c r="L2775" t="s">
        <v>240</v>
      </c>
      <c r="M2775" t="s">
        <v>258</v>
      </c>
      <c r="N2775" t="s">
        <v>259</v>
      </c>
      <c r="O2775" s="9">
        <f t="shared" si="177"/>
        <v>10</v>
      </c>
      <c r="P2775" s="1">
        <f t="shared" si="178"/>
        <v>0.125</v>
      </c>
      <c r="Q2775">
        <f t="shared" si="179"/>
        <v>0.5</v>
      </c>
    </row>
    <row r="2776" spans="2:17" x14ac:dyDescent="0.25">
      <c r="B2776" t="s">
        <v>264</v>
      </c>
      <c r="C2776">
        <v>157997</v>
      </c>
      <c r="D2776">
        <v>1</v>
      </c>
      <c r="E2776">
        <v>1</v>
      </c>
      <c r="F2776">
        <v>3</v>
      </c>
      <c r="G2776">
        <v>42023</v>
      </c>
      <c r="H2776" t="s">
        <v>7</v>
      </c>
      <c r="I2776" t="s">
        <v>8</v>
      </c>
      <c r="J2776">
        <v>32</v>
      </c>
      <c r="K2776">
        <v>4</v>
      </c>
      <c r="L2776" t="s">
        <v>240</v>
      </c>
      <c r="M2776" t="s">
        <v>258</v>
      </c>
      <c r="N2776" t="s">
        <v>259</v>
      </c>
      <c r="O2776" s="9">
        <f t="shared" si="177"/>
        <v>10.666666666666666</v>
      </c>
      <c r="P2776" s="1">
        <f t="shared" si="178"/>
        <v>0.125</v>
      </c>
      <c r="Q2776">
        <f t="shared" si="179"/>
        <v>0.375</v>
      </c>
    </row>
    <row r="2777" spans="2:17" x14ac:dyDescent="0.25">
      <c r="B2777" t="s">
        <v>264</v>
      </c>
      <c r="C2777">
        <v>157914</v>
      </c>
      <c r="D2777">
        <v>1</v>
      </c>
      <c r="E2777">
        <v>1</v>
      </c>
      <c r="F2777">
        <v>3</v>
      </c>
      <c r="G2777">
        <v>42024</v>
      </c>
      <c r="H2777" t="s">
        <v>7</v>
      </c>
      <c r="I2777" t="s">
        <v>8</v>
      </c>
      <c r="J2777">
        <v>32</v>
      </c>
      <c r="K2777">
        <v>4</v>
      </c>
      <c r="L2777" t="s">
        <v>240</v>
      </c>
      <c r="M2777" t="s">
        <v>258</v>
      </c>
      <c r="N2777" t="s">
        <v>259</v>
      </c>
      <c r="O2777" s="9">
        <f t="shared" si="177"/>
        <v>10.666666666666666</v>
      </c>
      <c r="P2777" s="1">
        <f t="shared" si="178"/>
        <v>0.125</v>
      </c>
      <c r="Q2777">
        <f t="shared" si="179"/>
        <v>0.375</v>
      </c>
    </row>
    <row r="2778" spans="2:17" x14ac:dyDescent="0.25">
      <c r="B2778" t="s">
        <v>264</v>
      </c>
      <c r="C2778">
        <v>157913</v>
      </c>
      <c r="D2778">
        <v>1</v>
      </c>
      <c r="E2778">
        <v>1</v>
      </c>
      <c r="F2778">
        <v>3</v>
      </c>
      <c r="G2778">
        <v>42024</v>
      </c>
      <c r="H2778" t="s">
        <v>7</v>
      </c>
      <c r="I2778" t="s">
        <v>8</v>
      </c>
      <c r="J2778">
        <v>32</v>
      </c>
      <c r="K2778">
        <v>4</v>
      </c>
      <c r="L2778" t="s">
        <v>240</v>
      </c>
      <c r="M2778" t="s">
        <v>258</v>
      </c>
      <c r="N2778" t="s">
        <v>259</v>
      </c>
      <c r="O2778" s="9">
        <f t="shared" si="177"/>
        <v>10.666666666666666</v>
      </c>
      <c r="P2778" s="1">
        <f t="shared" si="178"/>
        <v>0.125</v>
      </c>
      <c r="Q2778">
        <f t="shared" si="179"/>
        <v>0.375</v>
      </c>
    </row>
    <row r="2779" spans="2:17" x14ac:dyDescent="0.25">
      <c r="B2779" t="s">
        <v>264</v>
      </c>
      <c r="C2779">
        <v>157918</v>
      </c>
      <c r="D2779">
        <v>1</v>
      </c>
      <c r="E2779">
        <v>1</v>
      </c>
      <c r="F2779">
        <v>3</v>
      </c>
      <c r="G2779">
        <v>42024</v>
      </c>
      <c r="H2779" t="s">
        <v>7</v>
      </c>
      <c r="I2779" t="s">
        <v>8</v>
      </c>
      <c r="J2779">
        <v>32</v>
      </c>
      <c r="K2779">
        <v>4</v>
      </c>
      <c r="L2779" t="s">
        <v>240</v>
      </c>
      <c r="M2779" t="s">
        <v>258</v>
      </c>
      <c r="N2779" t="s">
        <v>259</v>
      </c>
      <c r="O2779" s="9">
        <f t="shared" si="177"/>
        <v>10.666666666666666</v>
      </c>
      <c r="P2779" s="1">
        <f t="shared" si="178"/>
        <v>0.125</v>
      </c>
      <c r="Q2779">
        <f t="shared" si="179"/>
        <v>0.375</v>
      </c>
    </row>
    <row r="2780" spans="2:17" x14ac:dyDescent="0.25">
      <c r="B2780" t="s">
        <v>264</v>
      </c>
      <c r="C2780">
        <v>157917</v>
      </c>
      <c r="D2780">
        <v>1</v>
      </c>
      <c r="E2780">
        <v>1</v>
      </c>
      <c r="F2780">
        <v>3</v>
      </c>
      <c r="G2780">
        <v>42024</v>
      </c>
      <c r="H2780" t="s">
        <v>7</v>
      </c>
      <c r="I2780" t="s">
        <v>8</v>
      </c>
      <c r="J2780">
        <v>32</v>
      </c>
      <c r="K2780">
        <v>4</v>
      </c>
      <c r="L2780" t="s">
        <v>240</v>
      </c>
      <c r="M2780" t="s">
        <v>258</v>
      </c>
      <c r="N2780" t="s">
        <v>259</v>
      </c>
      <c r="O2780" s="9">
        <f t="shared" si="177"/>
        <v>10.666666666666666</v>
      </c>
      <c r="P2780" s="1">
        <f t="shared" si="178"/>
        <v>0.125</v>
      </c>
      <c r="Q2780">
        <f t="shared" si="179"/>
        <v>0.375</v>
      </c>
    </row>
    <row r="2781" spans="2:17" x14ac:dyDescent="0.25">
      <c r="B2781" t="s">
        <v>264</v>
      </c>
      <c r="C2781">
        <v>157912</v>
      </c>
      <c r="D2781">
        <v>1</v>
      </c>
      <c r="E2781">
        <v>1</v>
      </c>
      <c r="F2781">
        <v>3</v>
      </c>
      <c r="G2781">
        <v>42024</v>
      </c>
      <c r="H2781" t="s">
        <v>7</v>
      </c>
      <c r="I2781" t="s">
        <v>8</v>
      </c>
      <c r="J2781">
        <v>32</v>
      </c>
      <c r="K2781">
        <v>4</v>
      </c>
      <c r="L2781" t="s">
        <v>240</v>
      </c>
      <c r="M2781" t="s">
        <v>258</v>
      </c>
      <c r="N2781" t="s">
        <v>259</v>
      </c>
      <c r="O2781" s="9">
        <f t="shared" si="177"/>
        <v>10.666666666666666</v>
      </c>
      <c r="P2781" s="1">
        <f t="shared" si="178"/>
        <v>0.125</v>
      </c>
      <c r="Q2781">
        <f t="shared" si="179"/>
        <v>0.375</v>
      </c>
    </row>
    <row r="2782" spans="2:17" x14ac:dyDescent="0.25">
      <c r="B2782" t="s">
        <v>264</v>
      </c>
      <c r="C2782">
        <v>157911</v>
      </c>
      <c r="D2782">
        <v>1</v>
      </c>
      <c r="E2782">
        <v>1</v>
      </c>
      <c r="F2782">
        <v>3</v>
      </c>
      <c r="G2782">
        <v>42024</v>
      </c>
      <c r="H2782" t="s">
        <v>7</v>
      </c>
      <c r="I2782" t="s">
        <v>8</v>
      </c>
      <c r="J2782">
        <v>32</v>
      </c>
      <c r="K2782">
        <v>4</v>
      </c>
      <c r="L2782" t="s">
        <v>240</v>
      </c>
      <c r="M2782" t="s">
        <v>258</v>
      </c>
      <c r="N2782" t="s">
        <v>259</v>
      </c>
      <c r="O2782" s="9">
        <f t="shared" si="177"/>
        <v>10.666666666666666</v>
      </c>
      <c r="P2782" s="1">
        <f t="shared" si="178"/>
        <v>0.125</v>
      </c>
      <c r="Q2782">
        <f t="shared" si="179"/>
        <v>0.375</v>
      </c>
    </row>
    <row r="2783" spans="2:17" x14ac:dyDescent="0.25">
      <c r="B2783" t="s">
        <v>264</v>
      </c>
      <c r="C2783">
        <v>157910</v>
      </c>
      <c r="D2783">
        <v>1</v>
      </c>
      <c r="E2783">
        <v>1</v>
      </c>
      <c r="F2783">
        <v>3</v>
      </c>
      <c r="G2783">
        <v>42024</v>
      </c>
      <c r="H2783" t="s">
        <v>7</v>
      </c>
      <c r="I2783" t="s">
        <v>8</v>
      </c>
      <c r="J2783">
        <v>32</v>
      </c>
      <c r="K2783">
        <v>4</v>
      </c>
      <c r="L2783" t="s">
        <v>240</v>
      </c>
      <c r="M2783" t="s">
        <v>258</v>
      </c>
      <c r="N2783" t="s">
        <v>259</v>
      </c>
      <c r="O2783" s="9">
        <f t="shared" si="177"/>
        <v>10.666666666666666</v>
      </c>
      <c r="P2783" s="1">
        <f t="shared" si="178"/>
        <v>0.125</v>
      </c>
      <c r="Q2783">
        <f t="shared" si="179"/>
        <v>0.375</v>
      </c>
    </row>
    <row r="2784" spans="2:17" x14ac:dyDescent="0.25">
      <c r="B2784" t="s">
        <v>264</v>
      </c>
      <c r="C2784">
        <v>157909</v>
      </c>
      <c r="D2784">
        <v>1</v>
      </c>
      <c r="E2784">
        <v>1</v>
      </c>
      <c r="F2784">
        <v>3</v>
      </c>
      <c r="G2784">
        <v>42024</v>
      </c>
      <c r="H2784" t="s">
        <v>7</v>
      </c>
      <c r="I2784" t="s">
        <v>8</v>
      </c>
      <c r="J2784">
        <v>32</v>
      </c>
      <c r="K2784">
        <v>4</v>
      </c>
      <c r="L2784" t="s">
        <v>240</v>
      </c>
      <c r="M2784" t="s">
        <v>258</v>
      </c>
      <c r="N2784" t="s">
        <v>259</v>
      </c>
      <c r="O2784" s="9">
        <f t="shared" si="177"/>
        <v>10.666666666666666</v>
      </c>
      <c r="P2784" s="1">
        <f t="shared" si="178"/>
        <v>0.125</v>
      </c>
      <c r="Q2784">
        <f t="shared" si="179"/>
        <v>0.375</v>
      </c>
    </row>
    <row r="2785" spans="2:17" x14ac:dyDescent="0.25">
      <c r="B2785" t="s">
        <v>264</v>
      </c>
      <c r="C2785">
        <v>157908</v>
      </c>
      <c r="D2785">
        <v>1</v>
      </c>
      <c r="E2785">
        <v>1</v>
      </c>
      <c r="F2785">
        <v>3</v>
      </c>
      <c r="G2785">
        <v>42025</v>
      </c>
      <c r="H2785" t="s">
        <v>7</v>
      </c>
      <c r="I2785" t="s">
        <v>8</v>
      </c>
      <c r="J2785">
        <v>32</v>
      </c>
      <c r="K2785">
        <v>4</v>
      </c>
      <c r="L2785" t="s">
        <v>240</v>
      </c>
      <c r="M2785" t="s">
        <v>258</v>
      </c>
      <c r="N2785" t="s">
        <v>259</v>
      </c>
      <c r="O2785" s="9">
        <f t="shared" si="177"/>
        <v>10.666666666666666</v>
      </c>
      <c r="P2785" s="1">
        <f t="shared" si="178"/>
        <v>0.125</v>
      </c>
      <c r="Q2785">
        <f t="shared" si="179"/>
        <v>0.375</v>
      </c>
    </row>
    <row r="2786" spans="2:17" x14ac:dyDescent="0.25">
      <c r="B2786" t="s">
        <v>264</v>
      </c>
      <c r="C2786">
        <v>158000</v>
      </c>
      <c r="D2786">
        <v>1</v>
      </c>
      <c r="E2786">
        <v>1</v>
      </c>
      <c r="F2786">
        <v>3</v>
      </c>
      <c r="G2786">
        <v>42023</v>
      </c>
      <c r="H2786" t="s">
        <v>7</v>
      </c>
      <c r="I2786" t="s">
        <v>8</v>
      </c>
      <c r="J2786">
        <v>32</v>
      </c>
      <c r="K2786">
        <v>4</v>
      </c>
      <c r="L2786" t="s">
        <v>240</v>
      </c>
      <c r="M2786" t="s">
        <v>258</v>
      </c>
      <c r="N2786" t="s">
        <v>259</v>
      </c>
      <c r="O2786" s="9">
        <f t="shared" si="177"/>
        <v>10.666666666666666</v>
      </c>
      <c r="P2786" s="1">
        <f t="shared" si="178"/>
        <v>0.125</v>
      </c>
      <c r="Q2786">
        <f t="shared" si="179"/>
        <v>0.375</v>
      </c>
    </row>
    <row r="2787" spans="2:17" x14ac:dyDescent="0.25">
      <c r="B2787" t="s">
        <v>264</v>
      </c>
      <c r="C2787">
        <v>157601</v>
      </c>
      <c r="D2787">
        <v>1</v>
      </c>
      <c r="E2787">
        <v>1</v>
      </c>
      <c r="F2787">
        <v>3</v>
      </c>
      <c r="G2787">
        <v>42023</v>
      </c>
      <c r="H2787" t="s">
        <v>7</v>
      </c>
      <c r="I2787" t="s">
        <v>8</v>
      </c>
      <c r="J2787">
        <v>32</v>
      </c>
      <c r="K2787">
        <v>4</v>
      </c>
      <c r="L2787" t="s">
        <v>240</v>
      </c>
      <c r="M2787" t="s">
        <v>258</v>
      </c>
      <c r="N2787" t="s">
        <v>259</v>
      </c>
      <c r="O2787" s="9">
        <f t="shared" si="177"/>
        <v>10.666666666666666</v>
      </c>
      <c r="P2787" s="1">
        <f t="shared" si="178"/>
        <v>0.125</v>
      </c>
      <c r="Q2787">
        <f t="shared" si="179"/>
        <v>0.375</v>
      </c>
    </row>
    <row r="2788" spans="2:17" x14ac:dyDescent="0.25">
      <c r="B2788" t="s">
        <v>264</v>
      </c>
      <c r="C2788">
        <v>157916</v>
      </c>
      <c r="D2788">
        <v>1</v>
      </c>
      <c r="E2788">
        <v>1</v>
      </c>
      <c r="F2788">
        <v>3</v>
      </c>
      <c r="G2788">
        <v>42024</v>
      </c>
      <c r="H2788" t="s">
        <v>7</v>
      </c>
      <c r="I2788" t="s">
        <v>8</v>
      </c>
      <c r="J2788">
        <v>32</v>
      </c>
      <c r="K2788">
        <v>4</v>
      </c>
      <c r="L2788" t="s">
        <v>240</v>
      </c>
      <c r="M2788" t="s">
        <v>258</v>
      </c>
      <c r="N2788" t="s">
        <v>259</v>
      </c>
      <c r="O2788" s="9">
        <f t="shared" si="177"/>
        <v>10.666666666666666</v>
      </c>
      <c r="P2788" s="1">
        <f t="shared" si="178"/>
        <v>0.125</v>
      </c>
      <c r="Q2788">
        <f t="shared" si="179"/>
        <v>0.375</v>
      </c>
    </row>
    <row r="2789" spans="2:17" x14ac:dyDescent="0.25">
      <c r="B2789" t="s">
        <v>264</v>
      </c>
      <c r="C2789">
        <v>157603</v>
      </c>
      <c r="D2789">
        <v>1</v>
      </c>
      <c r="E2789">
        <v>1</v>
      </c>
      <c r="F2789">
        <v>3</v>
      </c>
      <c r="G2789">
        <v>42023</v>
      </c>
      <c r="H2789" t="s">
        <v>7</v>
      </c>
      <c r="I2789" t="s">
        <v>8</v>
      </c>
      <c r="J2789">
        <v>32</v>
      </c>
      <c r="K2789">
        <v>4</v>
      </c>
      <c r="L2789" t="s">
        <v>240</v>
      </c>
      <c r="M2789" t="s">
        <v>258</v>
      </c>
      <c r="N2789" t="s">
        <v>259</v>
      </c>
      <c r="O2789" s="9">
        <f t="shared" si="177"/>
        <v>10.666666666666666</v>
      </c>
      <c r="P2789" s="1">
        <f t="shared" si="178"/>
        <v>0.125</v>
      </c>
      <c r="Q2789">
        <f t="shared" si="179"/>
        <v>0.375</v>
      </c>
    </row>
    <row r="2790" spans="2:17" x14ac:dyDescent="0.25">
      <c r="B2790" t="s">
        <v>264</v>
      </c>
      <c r="C2790">
        <v>157604</v>
      </c>
      <c r="D2790">
        <v>1</v>
      </c>
      <c r="E2790">
        <v>1</v>
      </c>
      <c r="F2790">
        <v>3</v>
      </c>
      <c r="G2790">
        <v>42023</v>
      </c>
      <c r="H2790" t="s">
        <v>7</v>
      </c>
      <c r="I2790" t="s">
        <v>8</v>
      </c>
      <c r="J2790">
        <v>32</v>
      </c>
      <c r="K2790">
        <v>4</v>
      </c>
      <c r="L2790" t="s">
        <v>240</v>
      </c>
      <c r="M2790" t="s">
        <v>258</v>
      </c>
      <c r="N2790" t="s">
        <v>259</v>
      </c>
      <c r="O2790" s="9">
        <f t="shared" si="177"/>
        <v>10.666666666666666</v>
      </c>
      <c r="P2790" s="1">
        <f t="shared" si="178"/>
        <v>0.125</v>
      </c>
      <c r="Q2790">
        <f t="shared" si="179"/>
        <v>0.375</v>
      </c>
    </row>
    <row r="2791" spans="2:17" x14ac:dyDescent="0.25">
      <c r="B2791" t="s">
        <v>264</v>
      </c>
      <c r="C2791">
        <v>160331</v>
      </c>
      <c r="D2791">
        <v>1</v>
      </c>
      <c r="E2791">
        <v>1</v>
      </c>
      <c r="F2791">
        <v>5</v>
      </c>
      <c r="G2791">
        <v>41544</v>
      </c>
      <c r="H2791" t="s">
        <v>7</v>
      </c>
      <c r="I2791" t="s">
        <v>8</v>
      </c>
      <c r="J2791">
        <v>80</v>
      </c>
      <c r="K2791">
        <v>10</v>
      </c>
      <c r="L2791" t="s">
        <v>240</v>
      </c>
      <c r="M2791" t="s">
        <v>258</v>
      </c>
      <c r="N2791" t="s">
        <v>259</v>
      </c>
      <c r="O2791" s="9">
        <f t="shared" si="177"/>
        <v>16</v>
      </c>
      <c r="P2791" s="1">
        <f t="shared" si="178"/>
        <v>0.125</v>
      </c>
      <c r="Q2791">
        <f t="shared" si="179"/>
        <v>0.625</v>
      </c>
    </row>
    <row r="2792" spans="2:17" x14ac:dyDescent="0.25">
      <c r="B2792" t="s">
        <v>264</v>
      </c>
      <c r="C2792">
        <v>181403</v>
      </c>
      <c r="D2792">
        <v>1</v>
      </c>
      <c r="E2792">
        <v>1</v>
      </c>
      <c r="F2792">
        <v>7</v>
      </c>
      <c r="G2792">
        <v>41864</v>
      </c>
      <c r="H2792" t="s">
        <v>7</v>
      </c>
      <c r="I2792" t="s">
        <v>8</v>
      </c>
      <c r="J2792">
        <v>112</v>
      </c>
      <c r="K2792">
        <v>14</v>
      </c>
      <c r="L2792" t="s">
        <v>240</v>
      </c>
      <c r="M2792" t="s">
        <v>258</v>
      </c>
      <c r="N2792" t="s">
        <v>259</v>
      </c>
      <c r="O2792" s="9">
        <f t="shared" si="177"/>
        <v>16</v>
      </c>
      <c r="P2792" s="1">
        <f t="shared" si="178"/>
        <v>0.125</v>
      </c>
      <c r="Q2792">
        <f t="shared" si="179"/>
        <v>0.875</v>
      </c>
    </row>
    <row r="2793" spans="2:17" x14ac:dyDescent="0.25">
      <c r="B2793" t="s">
        <v>264</v>
      </c>
      <c r="C2793">
        <v>157888</v>
      </c>
      <c r="D2793">
        <v>1</v>
      </c>
      <c r="E2793">
        <v>1</v>
      </c>
      <c r="F2793">
        <v>2</v>
      </c>
      <c r="G2793">
        <v>42057</v>
      </c>
      <c r="H2793" t="s">
        <v>7</v>
      </c>
      <c r="I2793" t="s">
        <v>8</v>
      </c>
      <c r="J2793">
        <v>32</v>
      </c>
      <c r="K2793">
        <v>4</v>
      </c>
      <c r="L2793" t="s">
        <v>240</v>
      </c>
      <c r="M2793" t="s">
        <v>258</v>
      </c>
      <c r="N2793" t="s">
        <v>259</v>
      </c>
      <c r="O2793" s="9">
        <f t="shared" si="177"/>
        <v>16</v>
      </c>
      <c r="P2793" s="1">
        <f t="shared" si="178"/>
        <v>0.125</v>
      </c>
      <c r="Q2793">
        <f t="shared" si="179"/>
        <v>0.25</v>
      </c>
    </row>
    <row r="2794" spans="2:17" x14ac:dyDescent="0.25">
      <c r="B2794" t="s">
        <v>264</v>
      </c>
      <c r="C2794">
        <v>176504</v>
      </c>
      <c r="D2794">
        <v>1</v>
      </c>
      <c r="E2794">
        <v>1</v>
      </c>
      <c r="F2794">
        <v>4</v>
      </c>
      <c r="G2794">
        <v>41875</v>
      </c>
      <c r="H2794" t="s">
        <v>7</v>
      </c>
      <c r="I2794" t="s">
        <v>8</v>
      </c>
      <c r="J2794">
        <v>72</v>
      </c>
      <c r="K2794">
        <v>9</v>
      </c>
      <c r="L2794" t="s">
        <v>240</v>
      </c>
      <c r="M2794" t="s">
        <v>258</v>
      </c>
      <c r="N2794" t="s">
        <v>259</v>
      </c>
      <c r="O2794" s="9">
        <f t="shared" si="177"/>
        <v>18</v>
      </c>
      <c r="P2794" s="1">
        <f t="shared" si="178"/>
        <v>0.125</v>
      </c>
      <c r="Q2794">
        <f t="shared" si="179"/>
        <v>0.5</v>
      </c>
    </row>
    <row r="2795" spans="2:17" x14ac:dyDescent="0.25">
      <c r="B2795" t="s">
        <v>264</v>
      </c>
      <c r="C2795">
        <v>161268</v>
      </c>
      <c r="D2795">
        <v>1</v>
      </c>
      <c r="E2795">
        <v>1</v>
      </c>
      <c r="F2795">
        <v>3</v>
      </c>
      <c r="G2795">
        <v>41533</v>
      </c>
      <c r="H2795" t="s">
        <v>7</v>
      </c>
      <c r="I2795" t="s">
        <v>8</v>
      </c>
      <c r="J2795">
        <v>56</v>
      </c>
      <c r="K2795">
        <v>7</v>
      </c>
      <c r="L2795" t="s">
        <v>240</v>
      </c>
      <c r="M2795" t="s">
        <v>258</v>
      </c>
      <c r="N2795" t="s">
        <v>259</v>
      </c>
      <c r="O2795" s="9">
        <f t="shared" si="177"/>
        <v>18.666666666666668</v>
      </c>
      <c r="P2795" s="1">
        <f t="shared" si="178"/>
        <v>0.125</v>
      </c>
      <c r="Q2795">
        <f t="shared" si="179"/>
        <v>0.375</v>
      </c>
    </row>
    <row r="2796" spans="2:17" x14ac:dyDescent="0.25">
      <c r="B2796" t="s">
        <v>264</v>
      </c>
      <c r="C2796">
        <v>173997</v>
      </c>
      <c r="D2796">
        <v>2</v>
      </c>
      <c r="E2796">
        <v>1</v>
      </c>
      <c r="F2796">
        <v>7</v>
      </c>
      <c r="G2796">
        <v>41877</v>
      </c>
      <c r="H2796" t="s">
        <v>7</v>
      </c>
      <c r="I2796" t="s">
        <v>8</v>
      </c>
      <c r="J2796">
        <v>144</v>
      </c>
      <c r="K2796">
        <v>18</v>
      </c>
      <c r="L2796" t="s">
        <v>239</v>
      </c>
      <c r="M2796" t="s">
        <v>258</v>
      </c>
      <c r="N2796" t="s">
        <v>259</v>
      </c>
      <c r="O2796" s="9">
        <f t="shared" si="177"/>
        <v>20.571428571428573</v>
      </c>
      <c r="P2796" s="1">
        <f t="shared" si="178"/>
        <v>0.125</v>
      </c>
      <c r="Q2796">
        <f t="shared" si="179"/>
        <v>0.875</v>
      </c>
    </row>
    <row r="2797" spans="2:17" x14ac:dyDescent="0.25">
      <c r="B2797" t="s">
        <v>264</v>
      </c>
      <c r="C2797">
        <v>155133</v>
      </c>
      <c r="D2797">
        <v>1</v>
      </c>
      <c r="E2797">
        <v>1</v>
      </c>
      <c r="F2797">
        <v>6</v>
      </c>
      <c r="G2797">
        <v>41328</v>
      </c>
      <c r="H2797" t="s">
        <v>7</v>
      </c>
      <c r="I2797" t="s">
        <v>8</v>
      </c>
      <c r="J2797">
        <v>128</v>
      </c>
      <c r="K2797">
        <v>16</v>
      </c>
      <c r="L2797" t="s">
        <v>240</v>
      </c>
      <c r="M2797" t="s">
        <v>258</v>
      </c>
      <c r="N2797" t="s">
        <v>259</v>
      </c>
      <c r="O2797" s="9">
        <f t="shared" si="177"/>
        <v>21.333333333333332</v>
      </c>
      <c r="P2797" s="1">
        <f t="shared" si="178"/>
        <v>0.125</v>
      </c>
      <c r="Q2797">
        <f t="shared" si="179"/>
        <v>0.75</v>
      </c>
    </row>
    <row r="2798" spans="2:17" x14ac:dyDescent="0.25">
      <c r="B2798" t="s">
        <v>264</v>
      </c>
      <c r="C2798">
        <v>165757</v>
      </c>
      <c r="D2798">
        <v>1</v>
      </c>
      <c r="E2798">
        <v>1</v>
      </c>
      <c r="F2798">
        <v>3</v>
      </c>
      <c r="G2798">
        <v>41598</v>
      </c>
      <c r="H2798" t="s">
        <v>7</v>
      </c>
      <c r="I2798" t="s">
        <v>8</v>
      </c>
      <c r="J2798">
        <v>64</v>
      </c>
      <c r="K2798">
        <v>8</v>
      </c>
      <c r="L2798" t="s">
        <v>240</v>
      </c>
      <c r="M2798" t="s">
        <v>258</v>
      </c>
      <c r="N2798" t="s">
        <v>259</v>
      </c>
      <c r="O2798" s="9">
        <f t="shared" si="177"/>
        <v>21.333333333333332</v>
      </c>
      <c r="P2798" s="1">
        <f t="shared" si="178"/>
        <v>0.125</v>
      </c>
      <c r="Q2798">
        <f t="shared" si="179"/>
        <v>0.375</v>
      </c>
    </row>
    <row r="2799" spans="2:17" x14ac:dyDescent="0.25">
      <c r="B2799" t="s">
        <v>264</v>
      </c>
      <c r="C2799">
        <v>189995</v>
      </c>
      <c r="D2799">
        <v>1</v>
      </c>
      <c r="E2799">
        <v>1</v>
      </c>
      <c r="F2799">
        <v>3</v>
      </c>
      <c r="G2799">
        <v>42319</v>
      </c>
      <c r="H2799" t="s">
        <v>7</v>
      </c>
      <c r="I2799" t="s">
        <v>8</v>
      </c>
      <c r="J2799">
        <v>64</v>
      </c>
      <c r="K2799">
        <v>8</v>
      </c>
      <c r="L2799" t="s">
        <v>240</v>
      </c>
      <c r="M2799" t="s">
        <v>258</v>
      </c>
      <c r="N2799" t="s">
        <v>259</v>
      </c>
      <c r="O2799" s="9">
        <f t="shared" si="177"/>
        <v>21.333333333333332</v>
      </c>
      <c r="P2799" s="1">
        <f t="shared" si="178"/>
        <v>0.125</v>
      </c>
      <c r="Q2799">
        <f t="shared" si="179"/>
        <v>0.375</v>
      </c>
    </row>
    <row r="2800" spans="2:17" x14ac:dyDescent="0.25">
      <c r="B2800" t="s">
        <v>264</v>
      </c>
      <c r="C2800">
        <v>160886</v>
      </c>
      <c r="D2800">
        <v>1</v>
      </c>
      <c r="E2800">
        <v>1</v>
      </c>
      <c r="F2800">
        <v>4</v>
      </c>
      <c r="G2800">
        <v>41520</v>
      </c>
      <c r="H2800" t="s">
        <v>7</v>
      </c>
      <c r="I2800" t="s">
        <v>8</v>
      </c>
      <c r="J2800">
        <v>88</v>
      </c>
      <c r="K2800">
        <v>11</v>
      </c>
      <c r="L2800" t="s">
        <v>240</v>
      </c>
      <c r="M2800" t="s">
        <v>258</v>
      </c>
      <c r="N2800" t="s">
        <v>259</v>
      </c>
      <c r="O2800" s="9">
        <f t="shared" si="177"/>
        <v>22</v>
      </c>
      <c r="P2800" s="1">
        <f t="shared" si="178"/>
        <v>0.125</v>
      </c>
      <c r="Q2800">
        <f t="shared" si="179"/>
        <v>0.5</v>
      </c>
    </row>
    <row r="2801" spans="2:17" x14ac:dyDescent="0.25">
      <c r="B2801" t="s">
        <v>264</v>
      </c>
      <c r="C2801">
        <v>164852</v>
      </c>
      <c r="D2801">
        <v>1</v>
      </c>
      <c r="E2801">
        <v>1</v>
      </c>
      <c r="F2801">
        <v>5</v>
      </c>
      <c r="G2801">
        <v>41685</v>
      </c>
      <c r="H2801" t="s">
        <v>7</v>
      </c>
      <c r="I2801" t="s">
        <v>8</v>
      </c>
      <c r="J2801">
        <v>112</v>
      </c>
      <c r="K2801">
        <v>14</v>
      </c>
      <c r="L2801" t="s">
        <v>240</v>
      </c>
      <c r="M2801" t="s">
        <v>258</v>
      </c>
      <c r="N2801" t="s">
        <v>259</v>
      </c>
      <c r="O2801" s="9">
        <f t="shared" si="177"/>
        <v>22.4</v>
      </c>
      <c r="P2801" s="1">
        <f t="shared" si="178"/>
        <v>0.125</v>
      </c>
      <c r="Q2801">
        <f t="shared" si="179"/>
        <v>0.625</v>
      </c>
    </row>
    <row r="2802" spans="2:17" x14ac:dyDescent="0.25">
      <c r="B2802" t="s">
        <v>264</v>
      </c>
      <c r="C2802">
        <v>182410</v>
      </c>
      <c r="D2802">
        <v>1</v>
      </c>
      <c r="E2802">
        <v>1</v>
      </c>
      <c r="F2802">
        <v>5</v>
      </c>
      <c r="G2802">
        <v>41869</v>
      </c>
      <c r="H2802" t="s">
        <v>7</v>
      </c>
      <c r="I2802" t="s">
        <v>8</v>
      </c>
      <c r="J2802">
        <v>112</v>
      </c>
      <c r="K2802">
        <v>14</v>
      </c>
      <c r="L2802" t="s">
        <v>240</v>
      </c>
      <c r="M2802" t="s">
        <v>258</v>
      </c>
      <c r="N2802" t="s">
        <v>259</v>
      </c>
      <c r="O2802" s="9">
        <f t="shared" si="177"/>
        <v>22.4</v>
      </c>
      <c r="P2802" s="1">
        <f t="shared" si="178"/>
        <v>0.125</v>
      </c>
      <c r="Q2802">
        <f t="shared" si="179"/>
        <v>0.625</v>
      </c>
    </row>
    <row r="2803" spans="2:17" x14ac:dyDescent="0.25">
      <c r="B2803" t="s">
        <v>264</v>
      </c>
      <c r="C2803">
        <v>172543</v>
      </c>
      <c r="D2803">
        <v>1</v>
      </c>
      <c r="E2803">
        <v>1</v>
      </c>
      <c r="F2803">
        <v>5</v>
      </c>
      <c r="G2803">
        <v>41870</v>
      </c>
      <c r="H2803" t="s">
        <v>7</v>
      </c>
      <c r="I2803" t="s">
        <v>8</v>
      </c>
      <c r="J2803">
        <v>112</v>
      </c>
      <c r="K2803">
        <v>14</v>
      </c>
      <c r="L2803" t="s">
        <v>240</v>
      </c>
      <c r="M2803" t="s">
        <v>258</v>
      </c>
      <c r="N2803" t="s">
        <v>259</v>
      </c>
      <c r="O2803" s="9">
        <f t="shared" si="177"/>
        <v>22.4</v>
      </c>
      <c r="P2803" s="1">
        <f t="shared" si="178"/>
        <v>0.125</v>
      </c>
      <c r="Q2803">
        <f t="shared" si="179"/>
        <v>0.625</v>
      </c>
    </row>
    <row r="2804" spans="2:17" x14ac:dyDescent="0.25">
      <c r="B2804" t="s">
        <v>264</v>
      </c>
      <c r="C2804">
        <v>168704</v>
      </c>
      <c r="D2804">
        <v>1</v>
      </c>
      <c r="E2804">
        <v>1</v>
      </c>
      <c r="F2804">
        <v>3.5</v>
      </c>
      <c r="G2804">
        <v>41726</v>
      </c>
      <c r="H2804" t="s">
        <v>7</v>
      </c>
      <c r="I2804" t="s">
        <v>8</v>
      </c>
      <c r="J2804">
        <v>80</v>
      </c>
      <c r="K2804">
        <v>10</v>
      </c>
      <c r="L2804" t="s">
        <v>240</v>
      </c>
      <c r="M2804" t="s">
        <v>258</v>
      </c>
      <c r="N2804" t="s">
        <v>259</v>
      </c>
      <c r="O2804" s="9">
        <f t="shared" si="177"/>
        <v>22.857142857142858</v>
      </c>
      <c r="P2804" s="1">
        <f t="shared" si="178"/>
        <v>0.125</v>
      </c>
      <c r="Q2804">
        <f t="shared" si="179"/>
        <v>0.4375</v>
      </c>
    </row>
    <row r="2805" spans="2:17" x14ac:dyDescent="0.25">
      <c r="B2805" t="s">
        <v>264</v>
      </c>
      <c r="C2805">
        <v>184431</v>
      </c>
      <c r="D2805">
        <v>1</v>
      </c>
      <c r="E2805">
        <v>1</v>
      </c>
      <c r="F2805">
        <v>3.5</v>
      </c>
      <c r="G2805">
        <v>42335</v>
      </c>
      <c r="H2805" t="s">
        <v>7</v>
      </c>
      <c r="I2805" t="s">
        <v>8</v>
      </c>
      <c r="J2805">
        <v>80</v>
      </c>
      <c r="K2805">
        <v>10</v>
      </c>
      <c r="L2805" t="s">
        <v>240</v>
      </c>
      <c r="M2805" t="s">
        <v>258</v>
      </c>
      <c r="N2805" t="s">
        <v>259</v>
      </c>
      <c r="O2805" s="9">
        <f t="shared" si="177"/>
        <v>22.857142857142858</v>
      </c>
      <c r="P2805" s="1">
        <f t="shared" si="178"/>
        <v>0.125</v>
      </c>
      <c r="Q2805">
        <f t="shared" si="179"/>
        <v>0.4375</v>
      </c>
    </row>
    <row r="2806" spans="2:17" x14ac:dyDescent="0.25">
      <c r="B2806" t="s">
        <v>264</v>
      </c>
      <c r="C2806">
        <v>155872</v>
      </c>
      <c r="D2806">
        <v>1</v>
      </c>
      <c r="E2806">
        <v>1</v>
      </c>
      <c r="F2806">
        <v>5</v>
      </c>
      <c r="G2806">
        <v>41347</v>
      </c>
      <c r="H2806" t="s">
        <v>7</v>
      </c>
      <c r="I2806" t="s">
        <v>8</v>
      </c>
      <c r="J2806">
        <v>120</v>
      </c>
      <c r="K2806">
        <v>15</v>
      </c>
      <c r="L2806" t="s">
        <v>240</v>
      </c>
      <c r="M2806" t="s">
        <v>258</v>
      </c>
      <c r="N2806" t="s">
        <v>259</v>
      </c>
      <c r="O2806" s="9">
        <f t="shared" si="177"/>
        <v>24</v>
      </c>
      <c r="P2806" s="1">
        <f t="shared" si="178"/>
        <v>0.125</v>
      </c>
      <c r="Q2806">
        <f t="shared" si="179"/>
        <v>0.625</v>
      </c>
    </row>
    <row r="2807" spans="2:17" x14ac:dyDescent="0.25">
      <c r="B2807" t="s">
        <v>264</v>
      </c>
      <c r="C2807">
        <v>160566</v>
      </c>
      <c r="D2807">
        <v>1</v>
      </c>
      <c r="E2807">
        <v>1</v>
      </c>
      <c r="F2807">
        <v>6</v>
      </c>
      <c r="G2807">
        <v>41537</v>
      </c>
      <c r="H2807" t="s">
        <v>7</v>
      </c>
      <c r="I2807" t="s">
        <v>8</v>
      </c>
      <c r="J2807">
        <v>144</v>
      </c>
      <c r="K2807">
        <v>18</v>
      </c>
      <c r="L2807" t="s">
        <v>240</v>
      </c>
      <c r="M2807" t="s">
        <v>258</v>
      </c>
      <c r="N2807" t="s">
        <v>259</v>
      </c>
      <c r="O2807" s="9">
        <f t="shared" si="177"/>
        <v>24</v>
      </c>
      <c r="P2807" s="1">
        <f t="shared" si="178"/>
        <v>0.125</v>
      </c>
      <c r="Q2807">
        <f t="shared" si="179"/>
        <v>0.75</v>
      </c>
    </row>
    <row r="2808" spans="2:17" x14ac:dyDescent="0.25">
      <c r="B2808" t="s">
        <v>264</v>
      </c>
      <c r="C2808">
        <v>166437</v>
      </c>
      <c r="D2808">
        <v>1</v>
      </c>
      <c r="E2808">
        <v>1</v>
      </c>
      <c r="F2808">
        <v>2</v>
      </c>
      <c r="G2808">
        <v>41584</v>
      </c>
      <c r="H2808" t="s">
        <v>7</v>
      </c>
      <c r="I2808" t="s">
        <v>8</v>
      </c>
      <c r="J2808">
        <v>48</v>
      </c>
      <c r="K2808">
        <v>6</v>
      </c>
      <c r="L2808" t="s">
        <v>240</v>
      </c>
      <c r="M2808" t="s">
        <v>258</v>
      </c>
      <c r="N2808" t="s">
        <v>259</v>
      </c>
      <c r="O2808" s="9">
        <f t="shared" si="177"/>
        <v>24</v>
      </c>
      <c r="P2808" s="1">
        <f t="shared" si="178"/>
        <v>0.125</v>
      </c>
      <c r="Q2808">
        <f t="shared" si="179"/>
        <v>0.25</v>
      </c>
    </row>
    <row r="2809" spans="2:17" x14ac:dyDescent="0.25">
      <c r="B2809" t="s">
        <v>264</v>
      </c>
      <c r="C2809">
        <v>171111</v>
      </c>
      <c r="D2809">
        <v>2</v>
      </c>
      <c r="E2809">
        <v>1</v>
      </c>
      <c r="F2809">
        <v>4</v>
      </c>
      <c r="G2809">
        <v>41768</v>
      </c>
      <c r="H2809" t="s">
        <v>7</v>
      </c>
      <c r="I2809" t="s">
        <v>8</v>
      </c>
      <c r="J2809">
        <v>96</v>
      </c>
      <c r="K2809">
        <v>12</v>
      </c>
      <c r="L2809" t="s">
        <v>239</v>
      </c>
      <c r="M2809" t="s">
        <v>258</v>
      </c>
      <c r="N2809" t="s">
        <v>259</v>
      </c>
      <c r="O2809" s="9">
        <f t="shared" si="177"/>
        <v>24</v>
      </c>
      <c r="P2809" s="1">
        <f t="shared" si="178"/>
        <v>0.125</v>
      </c>
      <c r="Q2809">
        <f t="shared" si="179"/>
        <v>0.5</v>
      </c>
    </row>
    <row r="2810" spans="2:17" x14ac:dyDescent="0.25">
      <c r="B2810" t="s">
        <v>264</v>
      </c>
      <c r="C2810">
        <v>177422</v>
      </c>
      <c r="D2810">
        <v>1</v>
      </c>
      <c r="E2810">
        <v>1</v>
      </c>
      <c r="F2810">
        <v>4</v>
      </c>
      <c r="G2810">
        <v>41869</v>
      </c>
      <c r="H2810" t="s">
        <v>7</v>
      </c>
      <c r="I2810" t="s">
        <v>8</v>
      </c>
      <c r="J2810">
        <v>96</v>
      </c>
      <c r="K2810">
        <v>12</v>
      </c>
      <c r="L2810" t="s">
        <v>240</v>
      </c>
      <c r="M2810" t="s">
        <v>258</v>
      </c>
      <c r="N2810" t="s">
        <v>259</v>
      </c>
      <c r="O2810" s="9">
        <f t="shared" si="177"/>
        <v>24</v>
      </c>
      <c r="P2810" s="1">
        <f t="shared" si="178"/>
        <v>0.125</v>
      </c>
      <c r="Q2810">
        <f t="shared" si="179"/>
        <v>0.5</v>
      </c>
    </row>
    <row r="2811" spans="2:17" x14ac:dyDescent="0.25">
      <c r="B2811" t="s">
        <v>264</v>
      </c>
      <c r="C2811">
        <v>180759</v>
      </c>
      <c r="D2811">
        <v>1</v>
      </c>
      <c r="E2811">
        <v>1</v>
      </c>
      <c r="F2811">
        <v>4</v>
      </c>
      <c r="G2811">
        <v>41906</v>
      </c>
      <c r="H2811" t="s">
        <v>7</v>
      </c>
      <c r="I2811" t="s">
        <v>8</v>
      </c>
      <c r="J2811">
        <v>96</v>
      </c>
      <c r="K2811">
        <v>12</v>
      </c>
      <c r="L2811" t="s">
        <v>240</v>
      </c>
      <c r="M2811" t="s">
        <v>258</v>
      </c>
      <c r="N2811" t="s">
        <v>259</v>
      </c>
      <c r="O2811" s="9">
        <f t="shared" ref="O2811:O2874" si="180">J2811/F2811</f>
        <v>24</v>
      </c>
      <c r="P2811" s="1">
        <f t="shared" ref="P2811:P2874" si="181">K2811/J2811</f>
        <v>0.125</v>
      </c>
      <c r="Q2811">
        <f t="shared" si="179"/>
        <v>0.5</v>
      </c>
    </row>
    <row r="2812" spans="2:17" x14ac:dyDescent="0.25">
      <c r="B2812" t="s">
        <v>264</v>
      </c>
      <c r="C2812">
        <v>160377</v>
      </c>
      <c r="D2812">
        <v>1</v>
      </c>
      <c r="E2812">
        <v>1</v>
      </c>
      <c r="F2812">
        <v>5</v>
      </c>
      <c r="G2812">
        <v>41512</v>
      </c>
      <c r="H2812" t="s">
        <v>7</v>
      </c>
      <c r="I2812" t="s">
        <v>8</v>
      </c>
      <c r="J2812">
        <v>128</v>
      </c>
      <c r="K2812">
        <v>16</v>
      </c>
      <c r="L2812" t="s">
        <v>240</v>
      </c>
      <c r="M2812" t="s">
        <v>258</v>
      </c>
      <c r="N2812" t="s">
        <v>259</v>
      </c>
      <c r="O2812" s="9">
        <f t="shared" si="180"/>
        <v>25.6</v>
      </c>
      <c r="P2812" s="1">
        <f t="shared" si="181"/>
        <v>0.125</v>
      </c>
      <c r="Q2812">
        <f t="shared" ref="Q2812:Q2875" si="182">F2812*P2812</f>
        <v>0.625</v>
      </c>
    </row>
    <row r="2813" spans="2:17" x14ac:dyDescent="0.25">
      <c r="B2813" t="s">
        <v>264</v>
      </c>
      <c r="C2813">
        <v>160352</v>
      </c>
      <c r="D2813">
        <v>1</v>
      </c>
      <c r="E2813">
        <v>1</v>
      </c>
      <c r="F2813">
        <v>5</v>
      </c>
      <c r="G2813">
        <v>41512</v>
      </c>
      <c r="H2813" t="s">
        <v>7</v>
      </c>
      <c r="I2813" t="s">
        <v>8</v>
      </c>
      <c r="J2813">
        <v>128</v>
      </c>
      <c r="K2813">
        <v>16</v>
      </c>
      <c r="L2813" t="s">
        <v>240</v>
      </c>
      <c r="M2813" t="s">
        <v>258</v>
      </c>
      <c r="N2813" t="s">
        <v>259</v>
      </c>
      <c r="O2813" s="9">
        <f t="shared" si="180"/>
        <v>25.6</v>
      </c>
      <c r="P2813" s="1">
        <f t="shared" si="181"/>
        <v>0.125</v>
      </c>
      <c r="Q2813">
        <f t="shared" si="182"/>
        <v>0.625</v>
      </c>
    </row>
    <row r="2814" spans="2:17" x14ac:dyDescent="0.25">
      <c r="B2814" t="s">
        <v>264</v>
      </c>
      <c r="C2814">
        <v>166585</v>
      </c>
      <c r="D2814">
        <v>1</v>
      </c>
      <c r="E2814">
        <v>1</v>
      </c>
      <c r="F2814">
        <v>5</v>
      </c>
      <c r="G2814">
        <v>41631</v>
      </c>
      <c r="H2814" t="s">
        <v>7</v>
      </c>
      <c r="I2814" t="s">
        <v>8</v>
      </c>
      <c r="J2814">
        <v>128</v>
      </c>
      <c r="K2814">
        <v>16</v>
      </c>
      <c r="L2814" t="s">
        <v>240</v>
      </c>
      <c r="M2814" t="s">
        <v>258</v>
      </c>
      <c r="N2814" t="s">
        <v>259</v>
      </c>
      <c r="O2814" s="9">
        <f t="shared" si="180"/>
        <v>25.6</v>
      </c>
      <c r="P2814" s="1">
        <f t="shared" si="181"/>
        <v>0.125</v>
      </c>
      <c r="Q2814">
        <f t="shared" si="182"/>
        <v>0.625</v>
      </c>
    </row>
    <row r="2815" spans="2:17" x14ac:dyDescent="0.25">
      <c r="B2815" t="s">
        <v>264</v>
      </c>
      <c r="C2815">
        <v>173748</v>
      </c>
      <c r="D2815">
        <v>1</v>
      </c>
      <c r="E2815">
        <v>1</v>
      </c>
      <c r="F2815">
        <v>5</v>
      </c>
      <c r="G2815">
        <v>41865</v>
      </c>
      <c r="H2815" t="s">
        <v>7</v>
      </c>
      <c r="I2815" t="s">
        <v>8</v>
      </c>
      <c r="J2815">
        <v>128</v>
      </c>
      <c r="K2815">
        <v>16</v>
      </c>
      <c r="L2815" t="s">
        <v>240</v>
      </c>
      <c r="M2815" t="s">
        <v>258</v>
      </c>
      <c r="N2815" t="s">
        <v>259</v>
      </c>
      <c r="O2815" s="9">
        <f t="shared" si="180"/>
        <v>25.6</v>
      </c>
      <c r="P2815" s="1">
        <f t="shared" si="181"/>
        <v>0.125</v>
      </c>
      <c r="Q2815">
        <f t="shared" si="182"/>
        <v>0.625</v>
      </c>
    </row>
    <row r="2816" spans="2:17" x14ac:dyDescent="0.25">
      <c r="B2816" t="s">
        <v>264</v>
      </c>
      <c r="C2816">
        <v>167317</v>
      </c>
      <c r="D2816">
        <v>2</v>
      </c>
      <c r="E2816">
        <v>1</v>
      </c>
      <c r="F2816">
        <v>5</v>
      </c>
      <c r="G2816">
        <v>42073</v>
      </c>
      <c r="H2816" t="s">
        <v>7</v>
      </c>
      <c r="I2816" t="s">
        <v>6</v>
      </c>
      <c r="J2816">
        <v>128</v>
      </c>
      <c r="K2816">
        <v>16</v>
      </c>
      <c r="L2816" t="s">
        <v>239</v>
      </c>
      <c r="M2816" t="s">
        <v>258</v>
      </c>
      <c r="N2816" t="s">
        <v>259</v>
      </c>
      <c r="O2816" s="9">
        <f t="shared" si="180"/>
        <v>25.6</v>
      </c>
      <c r="P2816" s="1">
        <f t="shared" si="181"/>
        <v>0.125</v>
      </c>
      <c r="Q2816">
        <f t="shared" si="182"/>
        <v>0.625</v>
      </c>
    </row>
    <row r="2817" spans="2:17" x14ac:dyDescent="0.25">
      <c r="B2817" t="s">
        <v>264</v>
      </c>
      <c r="C2817">
        <v>162068</v>
      </c>
      <c r="D2817">
        <v>1</v>
      </c>
      <c r="E2817">
        <v>1</v>
      </c>
      <c r="F2817">
        <v>4</v>
      </c>
      <c r="G2817">
        <v>41534</v>
      </c>
      <c r="H2817" t="s">
        <v>7</v>
      </c>
      <c r="I2817" t="s">
        <v>8</v>
      </c>
      <c r="J2817">
        <v>104</v>
      </c>
      <c r="K2817">
        <v>13</v>
      </c>
      <c r="L2817" t="s">
        <v>240</v>
      </c>
      <c r="M2817" t="s">
        <v>258</v>
      </c>
      <c r="N2817" t="s">
        <v>259</v>
      </c>
      <c r="O2817" s="9">
        <f t="shared" si="180"/>
        <v>26</v>
      </c>
      <c r="P2817" s="1">
        <f t="shared" si="181"/>
        <v>0.125</v>
      </c>
      <c r="Q2817">
        <f t="shared" si="182"/>
        <v>0.5</v>
      </c>
    </row>
    <row r="2818" spans="2:17" x14ac:dyDescent="0.25">
      <c r="B2818" t="s">
        <v>264</v>
      </c>
      <c r="C2818">
        <v>162071</v>
      </c>
      <c r="D2818">
        <v>2</v>
      </c>
      <c r="E2818">
        <v>1</v>
      </c>
      <c r="F2818">
        <v>4</v>
      </c>
      <c r="G2818">
        <v>41534</v>
      </c>
      <c r="H2818" t="s">
        <v>7</v>
      </c>
      <c r="I2818" t="s">
        <v>8</v>
      </c>
      <c r="J2818">
        <v>104</v>
      </c>
      <c r="K2818">
        <v>13</v>
      </c>
      <c r="L2818" t="s">
        <v>239</v>
      </c>
      <c r="M2818" t="s">
        <v>258</v>
      </c>
      <c r="N2818" t="s">
        <v>259</v>
      </c>
      <c r="O2818" s="9">
        <f t="shared" si="180"/>
        <v>26</v>
      </c>
      <c r="P2818" s="1">
        <f t="shared" si="181"/>
        <v>0.125</v>
      </c>
      <c r="Q2818">
        <f t="shared" si="182"/>
        <v>0.5</v>
      </c>
    </row>
    <row r="2819" spans="2:17" x14ac:dyDescent="0.25">
      <c r="B2819" t="s">
        <v>264</v>
      </c>
      <c r="C2819">
        <v>168235</v>
      </c>
      <c r="D2819">
        <v>1</v>
      </c>
      <c r="E2819">
        <v>1</v>
      </c>
      <c r="F2819">
        <v>3</v>
      </c>
      <c r="G2819">
        <v>41754</v>
      </c>
      <c r="H2819" t="s">
        <v>7</v>
      </c>
      <c r="I2819" t="s">
        <v>8</v>
      </c>
      <c r="J2819">
        <v>80</v>
      </c>
      <c r="K2819">
        <v>10</v>
      </c>
      <c r="L2819" t="s">
        <v>240</v>
      </c>
      <c r="M2819" t="s">
        <v>258</v>
      </c>
      <c r="N2819" t="s">
        <v>259</v>
      </c>
      <c r="O2819" s="9">
        <f t="shared" si="180"/>
        <v>26.666666666666668</v>
      </c>
      <c r="P2819" s="1">
        <f t="shared" si="181"/>
        <v>0.125</v>
      </c>
      <c r="Q2819">
        <f t="shared" si="182"/>
        <v>0.375</v>
      </c>
    </row>
    <row r="2820" spans="2:17" x14ac:dyDescent="0.25">
      <c r="B2820" t="s">
        <v>264</v>
      </c>
      <c r="C2820">
        <v>168373</v>
      </c>
      <c r="D2820">
        <v>1</v>
      </c>
      <c r="E2820">
        <v>1</v>
      </c>
      <c r="F2820">
        <v>6</v>
      </c>
      <c r="G2820">
        <v>41852</v>
      </c>
      <c r="H2820" t="s">
        <v>7</v>
      </c>
      <c r="I2820" t="s">
        <v>8</v>
      </c>
      <c r="J2820">
        <v>160</v>
      </c>
      <c r="K2820">
        <v>20</v>
      </c>
      <c r="L2820" t="s">
        <v>240</v>
      </c>
      <c r="M2820" t="s">
        <v>258</v>
      </c>
      <c r="N2820" t="s">
        <v>259</v>
      </c>
      <c r="O2820" s="9">
        <f t="shared" si="180"/>
        <v>26.666666666666668</v>
      </c>
      <c r="P2820" s="1">
        <f t="shared" si="181"/>
        <v>0.125</v>
      </c>
      <c r="Q2820">
        <f t="shared" si="182"/>
        <v>0.75</v>
      </c>
    </row>
    <row r="2821" spans="2:17" x14ac:dyDescent="0.25">
      <c r="B2821" t="s">
        <v>264</v>
      </c>
      <c r="C2821">
        <v>157245</v>
      </c>
      <c r="D2821">
        <v>1</v>
      </c>
      <c r="E2821">
        <v>1</v>
      </c>
      <c r="F2821">
        <v>5</v>
      </c>
      <c r="G2821">
        <v>41418</v>
      </c>
      <c r="H2821" t="s">
        <v>7</v>
      </c>
      <c r="I2821" t="s">
        <v>8</v>
      </c>
      <c r="J2821">
        <v>136</v>
      </c>
      <c r="K2821">
        <v>17</v>
      </c>
      <c r="L2821" t="s">
        <v>240</v>
      </c>
      <c r="M2821" t="s">
        <v>258</v>
      </c>
      <c r="N2821" t="s">
        <v>259</v>
      </c>
      <c r="O2821" s="9">
        <f t="shared" si="180"/>
        <v>27.2</v>
      </c>
      <c r="P2821" s="1">
        <f t="shared" si="181"/>
        <v>0.125</v>
      </c>
      <c r="Q2821">
        <f t="shared" si="182"/>
        <v>0.625</v>
      </c>
    </row>
    <row r="2822" spans="2:17" x14ac:dyDescent="0.25">
      <c r="B2822" t="s">
        <v>264</v>
      </c>
      <c r="C2822">
        <v>157494</v>
      </c>
      <c r="D2822">
        <v>1</v>
      </c>
      <c r="E2822">
        <v>1</v>
      </c>
      <c r="F2822">
        <v>5</v>
      </c>
      <c r="G2822">
        <v>41541</v>
      </c>
      <c r="H2822" t="s">
        <v>7</v>
      </c>
      <c r="I2822" t="s">
        <v>8</v>
      </c>
      <c r="J2822">
        <v>136</v>
      </c>
      <c r="K2822">
        <v>17</v>
      </c>
      <c r="L2822" t="s">
        <v>240</v>
      </c>
      <c r="M2822" t="s">
        <v>258</v>
      </c>
      <c r="N2822" t="s">
        <v>259</v>
      </c>
      <c r="O2822" s="9">
        <f t="shared" si="180"/>
        <v>27.2</v>
      </c>
      <c r="P2822" s="1">
        <f t="shared" si="181"/>
        <v>0.125</v>
      </c>
      <c r="Q2822">
        <f t="shared" si="182"/>
        <v>0.625</v>
      </c>
    </row>
    <row r="2823" spans="2:17" x14ac:dyDescent="0.25">
      <c r="B2823" t="s">
        <v>264</v>
      </c>
      <c r="C2823">
        <v>161485</v>
      </c>
      <c r="D2823">
        <v>1</v>
      </c>
      <c r="E2823">
        <v>1</v>
      </c>
      <c r="F2823">
        <v>5</v>
      </c>
      <c r="G2823">
        <v>41555</v>
      </c>
      <c r="H2823" t="s">
        <v>7</v>
      </c>
      <c r="I2823" t="s">
        <v>8</v>
      </c>
      <c r="J2823">
        <v>136</v>
      </c>
      <c r="K2823">
        <v>17</v>
      </c>
      <c r="L2823" t="s">
        <v>240</v>
      </c>
      <c r="M2823" t="s">
        <v>258</v>
      </c>
      <c r="N2823" t="s">
        <v>259</v>
      </c>
      <c r="O2823" s="9">
        <f t="shared" si="180"/>
        <v>27.2</v>
      </c>
      <c r="P2823" s="1">
        <f t="shared" si="181"/>
        <v>0.125</v>
      </c>
      <c r="Q2823">
        <f t="shared" si="182"/>
        <v>0.625</v>
      </c>
    </row>
    <row r="2824" spans="2:17" x14ac:dyDescent="0.25">
      <c r="B2824" t="s">
        <v>264</v>
      </c>
      <c r="C2824">
        <v>157402</v>
      </c>
      <c r="D2824">
        <v>1</v>
      </c>
      <c r="E2824">
        <v>1</v>
      </c>
      <c r="F2824">
        <v>5</v>
      </c>
      <c r="G2824">
        <v>41555</v>
      </c>
      <c r="H2824" t="s">
        <v>7</v>
      </c>
      <c r="I2824" t="s">
        <v>8</v>
      </c>
      <c r="J2824">
        <v>136</v>
      </c>
      <c r="K2824">
        <v>17</v>
      </c>
      <c r="L2824" t="s">
        <v>240</v>
      </c>
      <c r="M2824" t="s">
        <v>258</v>
      </c>
      <c r="N2824" t="s">
        <v>259</v>
      </c>
      <c r="O2824" s="9">
        <f t="shared" si="180"/>
        <v>27.2</v>
      </c>
      <c r="P2824" s="1">
        <f t="shared" si="181"/>
        <v>0.125</v>
      </c>
      <c r="Q2824">
        <f t="shared" si="182"/>
        <v>0.625</v>
      </c>
    </row>
    <row r="2825" spans="2:17" x14ac:dyDescent="0.25">
      <c r="B2825" t="s">
        <v>264</v>
      </c>
      <c r="C2825">
        <v>157405</v>
      </c>
      <c r="D2825">
        <v>1</v>
      </c>
      <c r="E2825">
        <v>1</v>
      </c>
      <c r="F2825">
        <v>5</v>
      </c>
      <c r="G2825">
        <v>41555</v>
      </c>
      <c r="H2825" t="s">
        <v>7</v>
      </c>
      <c r="I2825" t="s">
        <v>8</v>
      </c>
      <c r="J2825">
        <v>136</v>
      </c>
      <c r="K2825">
        <v>17</v>
      </c>
      <c r="L2825" t="s">
        <v>240</v>
      </c>
      <c r="M2825" t="s">
        <v>258</v>
      </c>
      <c r="N2825" t="s">
        <v>259</v>
      </c>
      <c r="O2825" s="9">
        <f t="shared" si="180"/>
        <v>27.2</v>
      </c>
      <c r="P2825" s="1">
        <f t="shared" si="181"/>
        <v>0.125</v>
      </c>
      <c r="Q2825">
        <f t="shared" si="182"/>
        <v>0.625</v>
      </c>
    </row>
    <row r="2826" spans="2:17" x14ac:dyDescent="0.25">
      <c r="B2826" t="s">
        <v>264</v>
      </c>
      <c r="C2826">
        <v>168721</v>
      </c>
      <c r="D2826">
        <v>1</v>
      </c>
      <c r="E2826">
        <v>1</v>
      </c>
      <c r="F2826">
        <v>5</v>
      </c>
      <c r="G2826">
        <v>41727</v>
      </c>
      <c r="H2826" t="s">
        <v>7</v>
      </c>
      <c r="I2826" t="s">
        <v>8</v>
      </c>
      <c r="J2826">
        <v>136</v>
      </c>
      <c r="K2826">
        <v>17</v>
      </c>
      <c r="L2826" t="s">
        <v>240</v>
      </c>
      <c r="M2826" t="s">
        <v>258</v>
      </c>
      <c r="N2826" t="s">
        <v>259</v>
      </c>
      <c r="O2826" s="9">
        <f t="shared" si="180"/>
        <v>27.2</v>
      </c>
      <c r="P2826" s="1">
        <f t="shared" si="181"/>
        <v>0.125</v>
      </c>
      <c r="Q2826">
        <f t="shared" si="182"/>
        <v>0.625</v>
      </c>
    </row>
    <row r="2827" spans="2:17" x14ac:dyDescent="0.25">
      <c r="B2827" t="s">
        <v>264</v>
      </c>
      <c r="C2827">
        <v>170790</v>
      </c>
      <c r="D2827">
        <v>1</v>
      </c>
      <c r="E2827">
        <v>1</v>
      </c>
      <c r="F2827">
        <v>5</v>
      </c>
      <c r="G2827">
        <v>41745</v>
      </c>
      <c r="H2827" t="s">
        <v>7</v>
      </c>
      <c r="I2827" t="s">
        <v>8</v>
      </c>
      <c r="J2827">
        <v>136</v>
      </c>
      <c r="K2827">
        <v>17</v>
      </c>
      <c r="L2827" t="s">
        <v>240</v>
      </c>
      <c r="M2827" t="s">
        <v>258</v>
      </c>
      <c r="N2827" t="s">
        <v>259</v>
      </c>
      <c r="O2827" s="9">
        <f t="shared" si="180"/>
        <v>27.2</v>
      </c>
      <c r="P2827" s="1">
        <f t="shared" si="181"/>
        <v>0.125</v>
      </c>
      <c r="Q2827">
        <f t="shared" si="182"/>
        <v>0.625</v>
      </c>
    </row>
    <row r="2828" spans="2:17" x14ac:dyDescent="0.25">
      <c r="B2828" t="s">
        <v>264</v>
      </c>
      <c r="C2828">
        <v>168701</v>
      </c>
      <c r="D2828">
        <v>1</v>
      </c>
      <c r="E2828">
        <v>1</v>
      </c>
      <c r="F2828">
        <v>3.5</v>
      </c>
      <c r="G2828">
        <v>41726</v>
      </c>
      <c r="H2828" t="s">
        <v>7</v>
      </c>
      <c r="I2828" t="s">
        <v>8</v>
      </c>
      <c r="J2828">
        <v>96</v>
      </c>
      <c r="K2828">
        <v>12</v>
      </c>
      <c r="L2828" t="s">
        <v>240</v>
      </c>
      <c r="M2828" t="s">
        <v>258</v>
      </c>
      <c r="N2828" t="s">
        <v>259</v>
      </c>
      <c r="O2828" s="9">
        <f t="shared" si="180"/>
        <v>27.428571428571427</v>
      </c>
      <c r="P2828" s="1">
        <f t="shared" si="181"/>
        <v>0.125</v>
      </c>
      <c r="Q2828">
        <f t="shared" si="182"/>
        <v>0.4375</v>
      </c>
    </row>
    <row r="2829" spans="2:17" x14ac:dyDescent="0.25">
      <c r="B2829" t="s">
        <v>264</v>
      </c>
      <c r="C2829">
        <v>168705</v>
      </c>
      <c r="D2829">
        <v>1</v>
      </c>
      <c r="E2829">
        <v>1</v>
      </c>
      <c r="F2829">
        <v>3.5</v>
      </c>
      <c r="G2829">
        <v>41726</v>
      </c>
      <c r="H2829" t="s">
        <v>7</v>
      </c>
      <c r="I2829" t="s">
        <v>8</v>
      </c>
      <c r="J2829">
        <v>96</v>
      </c>
      <c r="K2829">
        <v>12</v>
      </c>
      <c r="L2829" t="s">
        <v>240</v>
      </c>
      <c r="M2829" t="s">
        <v>258</v>
      </c>
      <c r="N2829" t="s">
        <v>259</v>
      </c>
      <c r="O2829" s="9">
        <f t="shared" si="180"/>
        <v>27.428571428571427</v>
      </c>
      <c r="P2829" s="1">
        <f t="shared" si="181"/>
        <v>0.125</v>
      </c>
      <c r="Q2829">
        <f t="shared" si="182"/>
        <v>0.4375</v>
      </c>
    </row>
    <row r="2830" spans="2:17" x14ac:dyDescent="0.25">
      <c r="B2830" t="s">
        <v>264</v>
      </c>
      <c r="C2830">
        <v>160592</v>
      </c>
      <c r="D2830">
        <v>1</v>
      </c>
      <c r="E2830">
        <v>1</v>
      </c>
      <c r="F2830">
        <v>5</v>
      </c>
      <c r="G2830">
        <v>41516</v>
      </c>
      <c r="H2830" t="s">
        <v>7</v>
      </c>
      <c r="I2830" t="s">
        <v>8</v>
      </c>
      <c r="J2830">
        <v>144</v>
      </c>
      <c r="K2830">
        <v>18</v>
      </c>
      <c r="L2830" t="s">
        <v>240</v>
      </c>
      <c r="M2830" t="s">
        <v>258</v>
      </c>
      <c r="N2830" t="s">
        <v>259</v>
      </c>
      <c r="O2830" s="9">
        <f t="shared" si="180"/>
        <v>28.8</v>
      </c>
      <c r="P2830" s="1">
        <f t="shared" si="181"/>
        <v>0.125</v>
      </c>
      <c r="Q2830">
        <f t="shared" si="182"/>
        <v>0.625</v>
      </c>
    </row>
    <row r="2831" spans="2:17" x14ac:dyDescent="0.25">
      <c r="B2831" t="s">
        <v>264</v>
      </c>
      <c r="C2831">
        <v>160776</v>
      </c>
      <c r="D2831">
        <v>1</v>
      </c>
      <c r="E2831">
        <v>1</v>
      </c>
      <c r="F2831">
        <v>5</v>
      </c>
      <c r="G2831">
        <v>41534</v>
      </c>
      <c r="H2831" t="s">
        <v>7</v>
      </c>
      <c r="I2831" t="s">
        <v>8</v>
      </c>
      <c r="J2831">
        <v>144</v>
      </c>
      <c r="K2831">
        <v>18</v>
      </c>
      <c r="L2831" t="s">
        <v>240</v>
      </c>
      <c r="M2831" t="s">
        <v>258</v>
      </c>
      <c r="N2831" t="s">
        <v>259</v>
      </c>
      <c r="O2831" s="9">
        <f t="shared" si="180"/>
        <v>28.8</v>
      </c>
      <c r="P2831" s="1">
        <f t="shared" si="181"/>
        <v>0.125</v>
      </c>
      <c r="Q2831">
        <f t="shared" si="182"/>
        <v>0.625</v>
      </c>
    </row>
    <row r="2832" spans="2:17" x14ac:dyDescent="0.25">
      <c r="B2832" t="s">
        <v>264</v>
      </c>
      <c r="C2832">
        <v>163049</v>
      </c>
      <c r="D2832">
        <v>1</v>
      </c>
      <c r="E2832">
        <v>1</v>
      </c>
      <c r="F2832">
        <v>5</v>
      </c>
      <c r="G2832">
        <v>41602</v>
      </c>
      <c r="H2832" t="s">
        <v>5</v>
      </c>
      <c r="I2832" t="s">
        <v>8</v>
      </c>
      <c r="J2832">
        <v>144</v>
      </c>
      <c r="K2832">
        <v>18</v>
      </c>
      <c r="L2832" t="s">
        <v>240</v>
      </c>
      <c r="M2832" t="s">
        <v>5</v>
      </c>
      <c r="N2832" t="s">
        <v>259</v>
      </c>
      <c r="O2832" s="9">
        <f t="shared" si="180"/>
        <v>28.8</v>
      </c>
      <c r="P2832" s="1">
        <f t="shared" si="181"/>
        <v>0.125</v>
      </c>
      <c r="Q2832">
        <f t="shared" si="182"/>
        <v>0.625</v>
      </c>
    </row>
    <row r="2833" spans="2:17" x14ac:dyDescent="0.25">
      <c r="B2833" t="s">
        <v>264</v>
      </c>
      <c r="C2833">
        <v>174709</v>
      </c>
      <c r="D2833">
        <v>1</v>
      </c>
      <c r="E2833">
        <v>1</v>
      </c>
      <c r="F2833">
        <v>5</v>
      </c>
      <c r="G2833">
        <v>41871</v>
      </c>
      <c r="H2833" t="s">
        <v>5</v>
      </c>
      <c r="I2833" t="s">
        <v>6</v>
      </c>
      <c r="J2833">
        <v>144</v>
      </c>
      <c r="K2833">
        <v>18</v>
      </c>
      <c r="L2833" t="s">
        <v>240</v>
      </c>
      <c r="M2833" t="s">
        <v>5</v>
      </c>
      <c r="N2833" t="s">
        <v>259</v>
      </c>
      <c r="O2833" s="9">
        <f t="shared" si="180"/>
        <v>28.8</v>
      </c>
      <c r="P2833" s="1">
        <f t="shared" si="181"/>
        <v>0.125</v>
      </c>
      <c r="Q2833">
        <f t="shared" si="182"/>
        <v>0.625</v>
      </c>
    </row>
    <row r="2834" spans="2:17" x14ac:dyDescent="0.25">
      <c r="B2834" t="s">
        <v>264</v>
      </c>
      <c r="C2834">
        <v>173540</v>
      </c>
      <c r="D2834">
        <v>1</v>
      </c>
      <c r="E2834">
        <v>1</v>
      </c>
      <c r="F2834">
        <v>3</v>
      </c>
      <c r="G2834">
        <v>41855</v>
      </c>
      <c r="H2834" t="s">
        <v>7</v>
      </c>
      <c r="I2834" t="s">
        <v>8</v>
      </c>
      <c r="J2834">
        <v>88</v>
      </c>
      <c r="K2834">
        <v>11</v>
      </c>
      <c r="L2834" t="s">
        <v>240</v>
      </c>
      <c r="M2834" t="s">
        <v>258</v>
      </c>
      <c r="N2834" t="s">
        <v>259</v>
      </c>
      <c r="O2834" s="9">
        <f t="shared" si="180"/>
        <v>29.333333333333332</v>
      </c>
      <c r="P2834" s="1">
        <f t="shared" si="181"/>
        <v>0.125</v>
      </c>
      <c r="Q2834">
        <f t="shared" si="182"/>
        <v>0.375</v>
      </c>
    </row>
    <row r="2835" spans="2:17" x14ac:dyDescent="0.25">
      <c r="B2835" t="s">
        <v>264</v>
      </c>
      <c r="C2835">
        <v>173445</v>
      </c>
      <c r="D2835">
        <v>1</v>
      </c>
      <c r="E2835">
        <v>1</v>
      </c>
      <c r="F2835">
        <v>3</v>
      </c>
      <c r="G2835">
        <v>41863</v>
      </c>
      <c r="H2835" t="s">
        <v>7</v>
      </c>
      <c r="I2835" t="s">
        <v>8</v>
      </c>
      <c r="J2835">
        <v>88</v>
      </c>
      <c r="K2835">
        <v>11</v>
      </c>
      <c r="L2835" t="s">
        <v>240</v>
      </c>
      <c r="M2835" t="s">
        <v>258</v>
      </c>
      <c r="N2835" t="s">
        <v>259</v>
      </c>
      <c r="O2835" s="9">
        <f t="shared" si="180"/>
        <v>29.333333333333332</v>
      </c>
      <c r="P2835" s="1">
        <f t="shared" si="181"/>
        <v>0.125</v>
      </c>
      <c r="Q2835">
        <f t="shared" si="182"/>
        <v>0.375</v>
      </c>
    </row>
    <row r="2836" spans="2:17" x14ac:dyDescent="0.25">
      <c r="B2836" t="s">
        <v>264</v>
      </c>
      <c r="C2836">
        <v>172523</v>
      </c>
      <c r="D2836">
        <v>1</v>
      </c>
      <c r="E2836">
        <v>1</v>
      </c>
      <c r="F2836">
        <v>3</v>
      </c>
      <c r="G2836">
        <v>41863</v>
      </c>
      <c r="H2836" t="s">
        <v>7</v>
      </c>
      <c r="I2836" t="s">
        <v>8</v>
      </c>
      <c r="J2836">
        <v>88</v>
      </c>
      <c r="K2836">
        <v>11</v>
      </c>
      <c r="L2836" t="s">
        <v>240</v>
      </c>
      <c r="M2836" t="s">
        <v>258</v>
      </c>
      <c r="N2836" t="s">
        <v>259</v>
      </c>
      <c r="O2836" s="9">
        <f t="shared" si="180"/>
        <v>29.333333333333332</v>
      </c>
      <c r="P2836" s="1">
        <f t="shared" si="181"/>
        <v>0.125</v>
      </c>
      <c r="Q2836">
        <f t="shared" si="182"/>
        <v>0.375</v>
      </c>
    </row>
    <row r="2837" spans="2:17" x14ac:dyDescent="0.25">
      <c r="B2837" t="s">
        <v>264</v>
      </c>
      <c r="C2837">
        <v>182398</v>
      </c>
      <c r="D2837">
        <v>1</v>
      </c>
      <c r="E2837">
        <v>1</v>
      </c>
      <c r="F2837">
        <v>3</v>
      </c>
      <c r="G2837">
        <v>41870</v>
      </c>
      <c r="H2837" t="s">
        <v>7</v>
      </c>
      <c r="I2837" t="s">
        <v>8</v>
      </c>
      <c r="J2837">
        <v>88</v>
      </c>
      <c r="K2837">
        <v>11</v>
      </c>
      <c r="L2837" t="s">
        <v>240</v>
      </c>
      <c r="M2837" t="s">
        <v>258</v>
      </c>
      <c r="N2837" t="s">
        <v>259</v>
      </c>
      <c r="O2837" s="9">
        <f t="shared" si="180"/>
        <v>29.333333333333332</v>
      </c>
      <c r="P2837" s="1">
        <f t="shared" si="181"/>
        <v>0.125</v>
      </c>
      <c r="Q2837">
        <f t="shared" si="182"/>
        <v>0.375</v>
      </c>
    </row>
    <row r="2838" spans="2:17" x14ac:dyDescent="0.25">
      <c r="B2838" t="s">
        <v>264</v>
      </c>
      <c r="C2838">
        <v>171118</v>
      </c>
      <c r="D2838">
        <v>2</v>
      </c>
      <c r="E2838">
        <v>2</v>
      </c>
      <c r="F2838">
        <v>3</v>
      </c>
      <c r="G2838">
        <v>41781</v>
      </c>
      <c r="H2838" t="s">
        <v>7</v>
      </c>
      <c r="I2838" t="s">
        <v>8</v>
      </c>
      <c r="J2838">
        <v>88</v>
      </c>
      <c r="K2838">
        <v>11</v>
      </c>
      <c r="L2838" t="s">
        <v>239</v>
      </c>
      <c r="M2838" t="s">
        <v>258</v>
      </c>
      <c r="N2838" t="s">
        <v>259</v>
      </c>
      <c r="O2838" s="9">
        <f t="shared" si="180"/>
        <v>29.333333333333332</v>
      </c>
      <c r="P2838" s="1">
        <f t="shared" si="181"/>
        <v>0.125</v>
      </c>
      <c r="Q2838">
        <f t="shared" si="182"/>
        <v>0.375</v>
      </c>
    </row>
    <row r="2839" spans="2:17" x14ac:dyDescent="0.25">
      <c r="B2839" t="s">
        <v>264</v>
      </c>
      <c r="C2839">
        <v>180999</v>
      </c>
      <c r="D2839">
        <v>1</v>
      </c>
      <c r="E2839">
        <v>1</v>
      </c>
      <c r="F2839">
        <v>3</v>
      </c>
      <c r="G2839">
        <v>42089</v>
      </c>
      <c r="H2839" t="s">
        <v>7</v>
      </c>
      <c r="I2839" t="s">
        <v>8</v>
      </c>
      <c r="J2839">
        <v>88</v>
      </c>
      <c r="K2839">
        <v>11</v>
      </c>
      <c r="L2839" t="s">
        <v>240</v>
      </c>
      <c r="M2839" t="s">
        <v>258</v>
      </c>
      <c r="N2839" t="s">
        <v>259</v>
      </c>
      <c r="O2839" s="9">
        <f t="shared" si="180"/>
        <v>29.333333333333332</v>
      </c>
      <c r="P2839" s="1">
        <f t="shared" si="181"/>
        <v>0.125</v>
      </c>
      <c r="Q2839">
        <f t="shared" si="182"/>
        <v>0.375</v>
      </c>
    </row>
    <row r="2840" spans="2:17" x14ac:dyDescent="0.25">
      <c r="B2840" t="s">
        <v>264</v>
      </c>
      <c r="C2840">
        <v>181325</v>
      </c>
      <c r="D2840">
        <v>1</v>
      </c>
      <c r="E2840">
        <v>1</v>
      </c>
      <c r="F2840">
        <v>3</v>
      </c>
      <c r="G2840">
        <v>42087</v>
      </c>
      <c r="H2840" t="s">
        <v>7</v>
      </c>
      <c r="I2840" t="s">
        <v>8</v>
      </c>
      <c r="J2840">
        <v>88</v>
      </c>
      <c r="K2840">
        <v>11</v>
      </c>
      <c r="L2840" t="s">
        <v>240</v>
      </c>
      <c r="M2840" t="s">
        <v>258</v>
      </c>
      <c r="N2840" t="s">
        <v>259</v>
      </c>
      <c r="O2840" s="9">
        <f t="shared" si="180"/>
        <v>29.333333333333332</v>
      </c>
      <c r="P2840" s="1">
        <f t="shared" si="181"/>
        <v>0.125</v>
      </c>
      <c r="Q2840">
        <f t="shared" si="182"/>
        <v>0.375</v>
      </c>
    </row>
    <row r="2841" spans="2:17" x14ac:dyDescent="0.25">
      <c r="B2841" t="s">
        <v>264</v>
      </c>
      <c r="C2841">
        <v>180999</v>
      </c>
      <c r="D2841">
        <v>1</v>
      </c>
      <c r="E2841">
        <v>1</v>
      </c>
      <c r="F2841">
        <v>3</v>
      </c>
      <c r="G2841">
        <v>42089</v>
      </c>
      <c r="H2841" t="s">
        <v>7</v>
      </c>
      <c r="I2841" t="s">
        <v>8</v>
      </c>
      <c r="J2841">
        <v>88</v>
      </c>
      <c r="K2841">
        <v>11</v>
      </c>
      <c r="L2841" t="s">
        <v>240</v>
      </c>
      <c r="M2841" t="s">
        <v>258</v>
      </c>
      <c r="N2841" t="s">
        <v>259</v>
      </c>
      <c r="O2841" s="9">
        <f t="shared" si="180"/>
        <v>29.333333333333332</v>
      </c>
      <c r="P2841" s="1">
        <f t="shared" si="181"/>
        <v>0.125</v>
      </c>
      <c r="Q2841">
        <f t="shared" si="182"/>
        <v>0.375</v>
      </c>
    </row>
    <row r="2842" spans="2:17" x14ac:dyDescent="0.25">
      <c r="B2842" t="s">
        <v>264</v>
      </c>
      <c r="C2842">
        <v>181325</v>
      </c>
      <c r="D2842">
        <v>1</v>
      </c>
      <c r="E2842">
        <v>1</v>
      </c>
      <c r="F2842">
        <v>3</v>
      </c>
      <c r="G2842">
        <v>42087</v>
      </c>
      <c r="H2842" t="s">
        <v>7</v>
      </c>
      <c r="I2842" t="s">
        <v>8</v>
      </c>
      <c r="J2842">
        <v>88</v>
      </c>
      <c r="K2842">
        <v>11</v>
      </c>
      <c r="L2842" t="s">
        <v>240</v>
      </c>
      <c r="M2842" t="s">
        <v>258</v>
      </c>
      <c r="N2842" t="s">
        <v>259</v>
      </c>
      <c r="O2842" s="9">
        <f t="shared" si="180"/>
        <v>29.333333333333332</v>
      </c>
      <c r="P2842" s="1">
        <f t="shared" si="181"/>
        <v>0.125</v>
      </c>
      <c r="Q2842">
        <f t="shared" si="182"/>
        <v>0.375</v>
      </c>
    </row>
    <row r="2843" spans="2:17" x14ac:dyDescent="0.25">
      <c r="B2843" t="s">
        <v>264</v>
      </c>
      <c r="C2843">
        <v>167315</v>
      </c>
      <c r="D2843">
        <v>2</v>
      </c>
      <c r="E2843">
        <v>1</v>
      </c>
      <c r="F2843">
        <v>6</v>
      </c>
      <c r="G2843">
        <v>42081</v>
      </c>
      <c r="H2843" t="s">
        <v>7</v>
      </c>
      <c r="I2843" t="s">
        <v>6</v>
      </c>
      <c r="J2843">
        <v>176</v>
      </c>
      <c r="K2843">
        <v>22</v>
      </c>
      <c r="L2843" t="s">
        <v>239</v>
      </c>
      <c r="M2843" t="s">
        <v>258</v>
      </c>
      <c r="N2843" t="s">
        <v>259</v>
      </c>
      <c r="O2843" s="9">
        <f t="shared" si="180"/>
        <v>29.333333333333332</v>
      </c>
      <c r="P2843" s="1">
        <f t="shared" si="181"/>
        <v>0.125</v>
      </c>
      <c r="Q2843">
        <f t="shared" si="182"/>
        <v>0.75</v>
      </c>
    </row>
    <row r="2844" spans="2:17" x14ac:dyDescent="0.25">
      <c r="B2844" t="s">
        <v>264</v>
      </c>
      <c r="C2844">
        <v>171840</v>
      </c>
      <c r="D2844">
        <v>1</v>
      </c>
      <c r="E2844">
        <v>1</v>
      </c>
      <c r="F2844">
        <v>5</v>
      </c>
      <c r="G2844">
        <v>41820</v>
      </c>
      <c r="H2844" t="s">
        <v>7</v>
      </c>
      <c r="I2844" t="s">
        <v>8</v>
      </c>
      <c r="J2844">
        <v>152</v>
      </c>
      <c r="K2844">
        <v>19</v>
      </c>
      <c r="L2844" t="s">
        <v>240</v>
      </c>
      <c r="M2844" t="s">
        <v>258</v>
      </c>
      <c r="N2844" t="s">
        <v>259</v>
      </c>
      <c r="O2844" s="9">
        <f t="shared" si="180"/>
        <v>30.4</v>
      </c>
      <c r="P2844" s="1">
        <f t="shared" si="181"/>
        <v>0.125</v>
      </c>
      <c r="Q2844">
        <f t="shared" si="182"/>
        <v>0.625</v>
      </c>
    </row>
    <row r="2845" spans="2:17" x14ac:dyDescent="0.25">
      <c r="B2845" t="s">
        <v>264</v>
      </c>
      <c r="C2845">
        <v>173427</v>
      </c>
      <c r="D2845">
        <v>1</v>
      </c>
      <c r="E2845">
        <v>1</v>
      </c>
      <c r="F2845">
        <v>5</v>
      </c>
      <c r="G2845">
        <v>41857</v>
      </c>
      <c r="H2845" t="s">
        <v>7</v>
      </c>
      <c r="I2845" t="s">
        <v>8</v>
      </c>
      <c r="J2845">
        <v>152</v>
      </c>
      <c r="K2845">
        <v>19</v>
      </c>
      <c r="L2845" t="s">
        <v>240</v>
      </c>
      <c r="M2845" t="s">
        <v>258</v>
      </c>
      <c r="N2845" t="s">
        <v>259</v>
      </c>
      <c r="O2845" s="9">
        <f t="shared" si="180"/>
        <v>30.4</v>
      </c>
      <c r="P2845" s="1">
        <f t="shared" si="181"/>
        <v>0.125</v>
      </c>
      <c r="Q2845">
        <f t="shared" si="182"/>
        <v>0.625</v>
      </c>
    </row>
    <row r="2846" spans="2:17" x14ac:dyDescent="0.25">
      <c r="B2846" t="s">
        <v>264</v>
      </c>
      <c r="C2846">
        <v>160961</v>
      </c>
      <c r="D2846">
        <v>1</v>
      </c>
      <c r="E2846">
        <v>1</v>
      </c>
      <c r="F2846">
        <v>2</v>
      </c>
      <c r="G2846">
        <v>41508</v>
      </c>
      <c r="H2846" t="s">
        <v>7</v>
      </c>
      <c r="I2846" t="s">
        <v>8</v>
      </c>
      <c r="J2846">
        <v>64</v>
      </c>
      <c r="K2846">
        <v>8</v>
      </c>
      <c r="L2846" t="s">
        <v>240</v>
      </c>
      <c r="M2846" t="s">
        <v>258</v>
      </c>
      <c r="N2846" t="s">
        <v>259</v>
      </c>
      <c r="O2846" s="9">
        <f t="shared" si="180"/>
        <v>32</v>
      </c>
      <c r="P2846" s="1">
        <f t="shared" si="181"/>
        <v>0.125</v>
      </c>
      <c r="Q2846">
        <f t="shared" si="182"/>
        <v>0.25</v>
      </c>
    </row>
    <row r="2847" spans="2:17" x14ac:dyDescent="0.25">
      <c r="B2847" t="s">
        <v>264</v>
      </c>
      <c r="C2847">
        <v>160965</v>
      </c>
      <c r="D2847">
        <v>1</v>
      </c>
      <c r="E2847">
        <v>1</v>
      </c>
      <c r="F2847">
        <v>2</v>
      </c>
      <c r="G2847">
        <v>41508</v>
      </c>
      <c r="H2847" t="s">
        <v>7</v>
      </c>
      <c r="I2847" t="s">
        <v>8</v>
      </c>
      <c r="J2847">
        <v>64</v>
      </c>
      <c r="K2847">
        <v>8</v>
      </c>
      <c r="L2847" t="s">
        <v>240</v>
      </c>
      <c r="M2847" t="s">
        <v>258</v>
      </c>
      <c r="N2847" t="s">
        <v>259</v>
      </c>
      <c r="O2847" s="9">
        <f t="shared" si="180"/>
        <v>32</v>
      </c>
      <c r="P2847" s="1">
        <f t="shared" si="181"/>
        <v>0.125</v>
      </c>
      <c r="Q2847">
        <f t="shared" si="182"/>
        <v>0.25</v>
      </c>
    </row>
    <row r="2848" spans="2:17" x14ac:dyDescent="0.25">
      <c r="B2848" t="s">
        <v>264</v>
      </c>
      <c r="C2848">
        <v>158326</v>
      </c>
      <c r="D2848">
        <v>1</v>
      </c>
      <c r="E2848">
        <v>1</v>
      </c>
      <c r="F2848">
        <v>3.5</v>
      </c>
      <c r="G2848">
        <v>41498</v>
      </c>
      <c r="H2848" t="s">
        <v>7</v>
      </c>
      <c r="I2848" t="s">
        <v>8</v>
      </c>
      <c r="J2848">
        <v>112</v>
      </c>
      <c r="K2848">
        <v>14</v>
      </c>
      <c r="L2848" t="s">
        <v>240</v>
      </c>
      <c r="M2848" t="s">
        <v>258</v>
      </c>
      <c r="N2848" t="s">
        <v>259</v>
      </c>
      <c r="O2848" s="9">
        <f t="shared" si="180"/>
        <v>32</v>
      </c>
      <c r="P2848" s="1">
        <f t="shared" si="181"/>
        <v>0.125</v>
      </c>
      <c r="Q2848">
        <f t="shared" si="182"/>
        <v>0.4375</v>
      </c>
    </row>
    <row r="2849" spans="2:17" x14ac:dyDescent="0.25">
      <c r="B2849" t="s">
        <v>264</v>
      </c>
      <c r="C2849">
        <v>166287</v>
      </c>
      <c r="D2849">
        <v>1</v>
      </c>
      <c r="E2849">
        <v>1</v>
      </c>
      <c r="F2849">
        <v>4</v>
      </c>
      <c r="G2849">
        <v>41568</v>
      </c>
      <c r="H2849" t="s">
        <v>7</v>
      </c>
      <c r="I2849" t="s">
        <v>8</v>
      </c>
      <c r="J2849">
        <v>128</v>
      </c>
      <c r="K2849">
        <v>16</v>
      </c>
      <c r="L2849" t="s">
        <v>240</v>
      </c>
      <c r="M2849" t="s">
        <v>258</v>
      </c>
      <c r="N2849" t="s">
        <v>259</v>
      </c>
      <c r="O2849" s="9">
        <f t="shared" si="180"/>
        <v>32</v>
      </c>
      <c r="P2849" s="1">
        <f t="shared" si="181"/>
        <v>0.125</v>
      </c>
      <c r="Q2849">
        <f t="shared" si="182"/>
        <v>0.5</v>
      </c>
    </row>
    <row r="2850" spans="2:17" x14ac:dyDescent="0.25">
      <c r="B2850" t="s">
        <v>264</v>
      </c>
      <c r="C2850">
        <v>166161</v>
      </c>
      <c r="D2850">
        <v>1</v>
      </c>
      <c r="E2850">
        <v>1</v>
      </c>
      <c r="F2850">
        <v>4</v>
      </c>
      <c r="G2850">
        <v>41578</v>
      </c>
      <c r="H2850" t="s">
        <v>7</v>
      </c>
      <c r="I2850" t="s">
        <v>8</v>
      </c>
      <c r="J2850">
        <v>128</v>
      </c>
      <c r="K2850">
        <v>16</v>
      </c>
      <c r="L2850" t="s">
        <v>240</v>
      </c>
      <c r="M2850" t="s">
        <v>258</v>
      </c>
      <c r="N2850" t="s">
        <v>259</v>
      </c>
      <c r="O2850" s="9">
        <f t="shared" si="180"/>
        <v>32</v>
      </c>
      <c r="P2850" s="1">
        <f t="shared" si="181"/>
        <v>0.125</v>
      </c>
      <c r="Q2850">
        <f t="shared" si="182"/>
        <v>0.5</v>
      </c>
    </row>
    <row r="2851" spans="2:17" x14ac:dyDescent="0.25">
      <c r="B2851" t="s">
        <v>264</v>
      </c>
      <c r="C2851">
        <v>164093</v>
      </c>
      <c r="D2851">
        <v>1</v>
      </c>
      <c r="E2851">
        <v>1</v>
      </c>
      <c r="F2851">
        <v>3</v>
      </c>
      <c r="G2851">
        <v>41646</v>
      </c>
      <c r="H2851" t="s">
        <v>7</v>
      </c>
      <c r="I2851" t="s">
        <v>8</v>
      </c>
      <c r="J2851">
        <v>96</v>
      </c>
      <c r="K2851">
        <v>12</v>
      </c>
      <c r="L2851" t="s">
        <v>240</v>
      </c>
      <c r="M2851" t="s">
        <v>258</v>
      </c>
      <c r="N2851" t="s">
        <v>259</v>
      </c>
      <c r="O2851" s="9">
        <f t="shared" si="180"/>
        <v>32</v>
      </c>
      <c r="P2851" s="1">
        <f t="shared" si="181"/>
        <v>0.125</v>
      </c>
      <c r="Q2851">
        <f t="shared" si="182"/>
        <v>0.375</v>
      </c>
    </row>
    <row r="2852" spans="2:17" x14ac:dyDescent="0.25">
      <c r="B2852" t="s">
        <v>264</v>
      </c>
      <c r="C2852">
        <v>164081</v>
      </c>
      <c r="D2852">
        <v>1</v>
      </c>
      <c r="E2852">
        <v>1</v>
      </c>
      <c r="F2852">
        <v>3</v>
      </c>
      <c r="G2852">
        <v>41650</v>
      </c>
      <c r="H2852" t="s">
        <v>7</v>
      </c>
      <c r="I2852" t="s">
        <v>8</v>
      </c>
      <c r="J2852">
        <v>96</v>
      </c>
      <c r="K2852">
        <v>12</v>
      </c>
      <c r="L2852" t="s">
        <v>240</v>
      </c>
      <c r="M2852" t="s">
        <v>258</v>
      </c>
      <c r="N2852" t="s">
        <v>259</v>
      </c>
      <c r="O2852" s="9">
        <f t="shared" si="180"/>
        <v>32</v>
      </c>
      <c r="P2852" s="1">
        <f t="shared" si="181"/>
        <v>0.125</v>
      </c>
      <c r="Q2852">
        <f t="shared" si="182"/>
        <v>0.375</v>
      </c>
    </row>
    <row r="2853" spans="2:17" x14ac:dyDescent="0.25">
      <c r="B2853" t="s">
        <v>264</v>
      </c>
      <c r="C2853">
        <v>172629</v>
      </c>
      <c r="D2853">
        <v>1</v>
      </c>
      <c r="E2853">
        <v>1</v>
      </c>
      <c r="F2853">
        <v>4</v>
      </c>
      <c r="G2853">
        <v>41849</v>
      </c>
      <c r="H2853" t="s">
        <v>7</v>
      </c>
      <c r="I2853" t="s">
        <v>8</v>
      </c>
      <c r="J2853">
        <v>128</v>
      </c>
      <c r="K2853">
        <v>16</v>
      </c>
      <c r="L2853" t="s">
        <v>240</v>
      </c>
      <c r="M2853" t="s">
        <v>258</v>
      </c>
      <c r="N2853" t="s">
        <v>259</v>
      </c>
      <c r="O2853" s="9">
        <f t="shared" si="180"/>
        <v>32</v>
      </c>
      <c r="P2853" s="1">
        <f t="shared" si="181"/>
        <v>0.125</v>
      </c>
      <c r="Q2853">
        <f t="shared" si="182"/>
        <v>0.5</v>
      </c>
    </row>
    <row r="2854" spans="2:17" x14ac:dyDescent="0.25">
      <c r="B2854" t="s">
        <v>264</v>
      </c>
      <c r="C2854">
        <v>172669</v>
      </c>
      <c r="D2854">
        <v>1</v>
      </c>
      <c r="E2854">
        <v>1</v>
      </c>
      <c r="F2854">
        <v>4</v>
      </c>
      <c r="G2854">
        <v>41849</v>
      </c>
      <c r="H2854" t="s">
        <v>7</v>
      </c>
      <c r="I2854" t="s">
        <v>8</v>
      </c>
      <c r="J2854">
        <v>128</v>
      </c>
      <c r="K2854">
        <v>16</v>
      </c>
      <c r="L2854" t="s">
        <v>240</v>
      </c>
      <c r="M2854" t="s">
        <v>258</v>
      </c>
      <c r="N2854" t="s">
        <v>259</v>
      </c>
      <c r="O2854" s="9">
        <f t="shared" si="180"/>
        <v>32</v>
      </c>
      <c r="P2854" s="1">
        <f t="shared" si="181"/>
        <v>0.125</v>
      </c>
      <c r="Q2854">
        <f t="shared" si="182"/>
        <v>0.5</v>
      </c>
    </row>
    <row r="2855" spans="2:17" x14ac:dyDescent="0.25">
      <c r="B2855" t="s">
        <v>264</v>
      </c>
      <c r="C2855">
        <v>171938</v>
      </c>
      <c r="D2855">
        <v>1</v>
      </c>
      <c r="E2855">
        <v>1</v>
      </c>
      <c r="F2855">
        <v>4</v>
      </c>
      <c r="G2855">
        <v>41822</v>
      </c>
      <c r="H2855" t="s">
        <v>7</v>
      </c>
      <c r="I2855" t="s">
        <v>8</v>
      </c>
      <c r="J2855">
        <v>128</v>
      </c>
      <c r="K2855">
        <v>16</v>
      </c>
      <c r="L2855" t="s">
        <v>240</v>
      </c>
      <c r="M2855" t="s">
        <v>258</v>
      </c>
      <c r="N2855" t="s">
        <v>259</v>
      </c>
      <c r="O2855" s="9">
        <f t="shared" si="180"/>
        <v>32</v>
      </c>
      <c r="P2855" s="1">
        <f t="shared" si="181"/>
        <v>0.125</v>
      </c>
      <c r="Q2855">
        <f t="shared" si="182"/>
        <v>0.5</v>
      </c>
    </row>
    <row r="2856" spans="2:17" x14ac:dyDescent="0.25">
      <c r="B2856" t="s">
        <v>264</v>
      </c>
      <c r="C2856">
        <v>177931</v>
      </c>
      <c r="D2856">
        <v>1</v>
      </c>
      <c r="E2856">
        <v>1</v>
      </c>
      <c r="F2856">
        <v>5</v>
      </c>
      <c r="G2856">
        <v>41821</v>
      </c>
      <c r="H2856" t="s">
        <v>7</v>
      </c>
      <c r="I2856" t="s">
        <v>8</v>
      </c>
      <c r="J2856">
        <v>160</v>
      </c>
      <c r="K2856">
        <v>20</v>
      </c>
      <c r="L2856" t="s">
        <v>240</v>
      </c>
      <c r="M2856" t="s">
        <v>258</v>
      </c>
      <c r="N2856" t="s">
        <v>259</v>
      </c>
      <c r="O2856" s="9">
        <f t="shared" si="180"/>
        <v>32</v>
      </c>
      <c r="P2856" s="1">
        <f t="shared" si="181"/>
        <v>0.125</v>
      </c>
      <c r="Q2856">
        <f t="shared" si="182"/>
        <v>0.625</v>
      </c>
    </row>
    <row r="2857" spans="2:17" x14ac:dyDescent="0.25">
      <c r="B2857" t="s">
        <v>264</v>
      </c>
      <c r="C2857">
        <v>182114</v>
      </c>
      <c r="D2857">
        <v>1</v>
      </c>
      <c r="E2857">
        <v>1</v>
      </c>
      <c r="F2857">
        <v>4</v>
      </c>
      <c r="G2857">
        <v>41871</v>
      </c>
      <c r="H2857" t="s">
        <v>7</v>
      </c>
      <c r="I2857" t="s">
        <v>8</v>
      </c>
      <c r="J2857">
        <v>128</v>
      </c>
      <c r="K2857">
        <v>16</v>
      </c>
      <c r="L2857" t="s">
        <v>240</v>
      </c>
      <c r="M2857" t="s">
        <v>258</v>
      </c>
      <c r="N2857" t="s">
        <v>259</v>
      </c>
      <c r="O2857" s="9">
        <f t="shared" si="180"/>
        <v>32</v>
      </c>
      <c r="P2857" s="1">
        <f t="shared" si="181"/>
        <v>0.125</v>
      </c>
      <c r="Q2857">
        <f t="shared" si="182"/>
        <v>0.5</v>
      </c>
    </row>
    <row r="2858" spans="2:17" x14ac:dyDescent="0.25">
      <c r="B2858" t="s">
        <v>264</v>
      </c>
      <c r="C2858">
        <v>182128</v>
      </c>
      <c r="D2858">
        <v>1</v>
      </c>
      <c r="E2858">
        <v>1</v>
      </c>
      <c r="F2858">
        <v>4</v>
      </c>
      <c r="G2858">
        <v>41872</v>
      </c>
      <c r="H2858" t="s">
        <v>7</v>
      </c>
      <c r="I2858" t="s">
        <v>8</v>
      </c>
      <c r="J2858">
        <v>128</v>
      </c>
      <c r="K2858">
        <v>16</v>
      </c>
      <c r="L2858" t="s">
        <v>240</v>
      </c>
      <c r="M2858" t="s">
        <v>258</v>
      </c>
      <c r="N2858" t="s">
        <v>259</v>
      </c>
      <c r="O2858" s="9">
        <f t="shared" si="180"/>
        <v>32</v>
      </c>
      <c r="P2858" s="1">
        <f t="shared" si="181"/>
        <v>0.125</v>
      </c>
      <c r="Q2858">
        <f t="shared" si="182"/>
        <v>0.5</v>
      </c>
    </row>
    <row r="2859" spans="2:17" x14ac:dyDescent="0.25">
      <c r="B2859" t="s">
        <v>264</v>
      </c>
      <c r="C2859">
        <v>181625</v>
      </c>
      <c r="D2859">
        <v>1</v>
      </c>
      <c r="E2859">
        <v>1</v>
      </c>
      <c r="F2859">
        <v>5</v>
      </c>
      <c r="G2859">
        <v>41884</v>
      </c>
      <c r="H2859" t="s">
        <v>7</v>
      </c>
      <c r="I2859" t="s">
        <v>8</v>
      </c>
      <c r="J2859">
        <v>160</v>
      </c>
      <c r="K2859">
        <v>20</v>
      </c>
      <c r="L2859" t="s">
        <v>240</v>
      </c>
      <c r="M2859" t="s">
        <v>258</v>
      </c>
      <c r="N2859" t="s">
        <v>259</v>
      </c>
      <c r="O2859" s="9">
        <f t="shared" si="180"/>
        <v>32</v>
      </c>
      <c r="P2859" s="1">
        <f t="shared" si="181"/>
        <v>0.125</v>
      </c>
      <c r="Q2859">
        <f t="shared" si="182"/>
        <v>0.625</v>
      </c>
    </row>
    <row r="2860" spans="2:17" x14ac:dyDescent="0.25">
      <c r="B2860" t="s">
        <v>264</v>
      </c>
      <c r="C2860">
        <v>181623</v>
      </c>
      <c r="D2860">
        <v>1</v>
      </c>
      <c r="E2860">
        <v>1</v>
      </c>
      <c r="F2860">
        <v>5</v>
      </c>
      <c r="G2860">
        <v>41884</v>
      </c>
      <c r="H2860" t="s">
        <v>7</v>
      </c>
      <c r="I2860" t="s">
        <v>8</v>
      </c>
      <c r="J2860">
        <v>160</v>
      </c>
      <c r="K2860">
        <v>20</v>
      </c>
      <c r="L2860" t="s">
        <v>240</v>
      </c>
      <c r="M2860" t="s">
        <v>258</v>
      </c>
      <c r="N2860" t="s">
        <v>259</v>
      </c>
      <c r="O2860" s="9">
        <f t="shared" si="180"/>
        <v>32</v>
      </c>
      <c r="P2860" s="1">
        <f t="shared" si="181"/>
        <v>0.125</v>
      </c>
      <c r="Q2860">
        <f t="shared" si="182"/>
        <v>0.625</v>
      </c>
    </row>
    <row r="2861" spans="2:17" x14ac:dyDescent="0.25">
      <c r="B2861" t="s">
        <v>264</v>
      </c>
      <c r="C2861">
        <v>172902</v>
      </c>
      <c r="D2861">
        <v>1</v>
      </c>
      <c r="E2861">
        <v>1</v>
      </c>
      <c r="F2861">
        <v>5</v>
      </c>
      <c r="G2861">
        <v>41853</v>
      </c>
      <c r="H2861" t="s">
        <v>7</v>
      </c>
      <c r="I2861" t="s">
        <v>8</v>
      </c>
      <c r="J2861">
        <v>160</v>
      </c>
      <c r="K2861">
        <v>20</v>
      </c>
      <c r="L2861" t="s">
        <v>240</v>
      </c>
      <c r="M2861" t="s">
        <v>258</v>
      </c>
      <c r="N2861" t="s">
        <v>259</v>
      </c>
      <c r="O2861" s="9">
        <f t="shared" si="180"/>
        <v>32</v>
      </c>
      <c r="P2861" s="1">
        <f t="shared" si="181"/>
        <v>0.125</v>
      </c>
      <c r="Q2861">
        <f t="shared" si="182"/>
        <v>0.625</v>
      </c>
    </row>
    <row r="2862" spans="2:17" x14ac:dyDescent="0.25">
      <c r="B2862" t="s">
        <v>264</v>
      </c>
      <c r="C2862">
        <v>156577</v>
      </c>
      <c r="D2862">
        <v>1</v>
      </c>
      <c r="E2862">
        <v>1</v>
      </c>
      <c r="F2862">
        <v>2</v>
      </c>
      <c r="G2862">
        <v>41896</v>
      </c>
      <c r="H2862" t="s">
        <v>7</v>
      </c>
      <c r="I2862" t="s">
        <v>8</v>
      </c>
      <c r="J2862">
        <v>64</v>
      </c>
      <c r="K2862">
        <v>8</v>
      </c>
      <c r="L2862" t="s">
        <v>240</v>
      </c>
      <c r="M2862" t="s">
        <v>258</v>
      </c>
      <c r="N2862" t="s">
        <v>259</v>
      </c>
      <c r="O2862" s="9">
        <f t="shared" si="180"/>
        <v>32</v>
      </c>
      <c r="P2862" s="1">
        <f t="shared" si="181"/>
        <v>0.125</v>
      </c>
      <c r="Q2862">
        <f t="shared" si="182"/>
        <v>0.25</v>
      </c>
    </row>
    <row r="2863" spans="2:17" x14ac:dyDescent="0.25">
      <c r="B2863" t="s">
        <v>264</v>
      </c>
      <c r="C2863">
        <v>172666</v>
      </c>
      <c r="D2863">
        <v>1</v>
      </c>
      <c r="E2863">
        <v>1</v>
      </c>
      <c r="F2863">
        <v>4</v>
      </c>
      <c r="G2863">
        <v>41849</v>
      </c>
      <c r="H2863" t="s">
        <v>7</v>
      </c>
      <c r="I2863" t="s">
        <v>8</v>
      </c>
      <c r="J2863">
        <v>128</v>
      </c>
      <c r="K2863">
        <v>16</v>
      </c>
      <c r="L2863" t="s">
        <v>240</v>
      </c>
      <c r="M2863" t="s">
        <v>258</v>
      </c>
      <c r="N2863" t="s">
        <v>259</v>
      </c>
      <c r="O2863" s="9">
        <f t="shared" si="180"/>
        <v>32</v>
      </c>
      <c r="P2863" s="1">
        <f t="shared" si="181"/>
        <v>0.125</v>
      </c>
      <c r="Q2863">
        <f t="shared" si="182"/>
        <v>0.5</v>
      </c>
    </row>
    <row r="2864" spans="2:17" x14ac:dyDescent="0.25">
      <c r="B2864" t="s">
        <v>264</v>
      </c>
      <c r="C2864">
        <v>179324</v>
      </c>
      <c r="D2864">
        <v>1</v>
      </c>
      <c r="E2864">
        <v>1</v>
      </c>
      <c r="F2864">
        <v>3</v>
      </c>
      <c r="G2864">
        <v>42088</v>
      </c>
      <c r="H2864" t="s">
        <v>7</v>
      </c>
      <c r="I2864" t="s">
        <v>8</v>
      </c>
      <c r="J2864">
        <v>96</v>
      </c>
      <c r="K2864">
        <v>12</v>
      </c>
      <c r="L2864" t="s">
        <v>240</v>
      </c>
      <c r="M2864" t="s">
        <v>258</v>
      </c>
      <c r="N2864" t="s">
        <v>259</v>
      </c>
      <c r="O2864" s="9">
        <f t="shared" si="180"/>
        <v>32</v>
      </c>
      <c r="P2864" s="1">
        <f t="shared" si="181"/>
        <v>0.125</v>
      </c>
      <c r="Q2864">
        <f t="shared" si="182"/>
        <v>0.375</v>
      </c>
    </row>
    <row r="2865" spans="2:17" x14ac:dyDescent="0.25">
      <c r="B2865" t="s">
        <v>264</v>
      </c>
      <c r="C2865">
        <v>179324</v>
      </c>
      <c r="D2865">
        <v>1</v>
      </c>
      <c r="E2865">
        <v>1</v>
      </c>
      <c r="F2865">
        <v>3</v>
      </c>
      <c r="G2865">
        <v>42088</v>
      </c>
      <c r="H2865" t="s">
        <v>7</v>
      </c>
      <c r="I2865" t="s">
        <v>8</v>
      </c>
      <c r="J2865">
        <v>96</v>
      </c>
      <c r="K2865">
        <v>12</v>
      </c>
      <c r="L2865" t="s">
        <v>240</v>
      </c>
      <c r="M2865" t="s">
        <v>258</v>
      </c>
      <c r="N2865" t="s">
        <v>259</v>
      </c>
      <c r="O2865" s="9">
        <f t="shared" si="180"/>
        <v>32</v>
      </c>
      <c r="P2865" s="1">
        <f t="shared" si="181"/>
        <v>0.125</v>
      </c>
      <c r="Q2865">
        <f t="shared" si="182"/>
        <v>0.375</v>
      </c>
    </row>
    <row r="2866" spans="2:17" x14ac:dyDescent="0.25">
      <c r="B2866" t="s">
        <v>264</v>
      </c>
      <c r="C2866">
        <v>191959</v>
      </c>
      <c r="D2866">
        <v>1</v>
      </c>
      <c r="E2866">
        <v>1</v>
      </c>
      <c r="F2866">
        <v>4</v>
      </c>
      <c r="G2866">
        <v>42093</v>
      </c>
      <c r="H2866" t="s">
        <v>7</v>
      </c>
      <c r="I2866" t="s">
        <v>8</v>
      </c>
      <c r="J2866">
        <v>128</v>
      </c>
      <c r="K2866">
        <v>16</v>
      </c>
      <c r="L2866" t="s">
        <v>240</v>
      </c>
      <c r="M2866" t="s">
        <v>258</v>
      </c>
      <c r="N2866" t="s">
        <v>259</v>
      </c>
      <c r="O2866" s="9">
        <f t="shared" si="180"/>
        <v>32</v>
      </c>
      <c r="P2866" s="1">
        <f t="shared" si="181"/>
        <v>0.125</v>
      </c>
      <c r="Q2866">
        <f t="shared" si="182"/>
        <v>0.5</v>
      </c>
    </row>
    <row r="2867" spans="2:17" x14ac:dyDescent="0.25">
      <c r="B2867" t="s">
        <v>264</v>
      </c>
      <c r="C2867">
        <v>191959</v>
      </c>
      <c r="D2867">
        <v>1</v>
      </c>
      <c r="E2867">
        <v>1</v>
      </c>
      <c r="F2867">
        <v>4</v>
      </c>
      <c r="G2867">
        <v>42093</v>
      </c>
      <c r="H2867" t="s">
        <v>7</v>
      </c>
      <c r="I2867" t="s">
        <v>8</v>
      </c>
      <c r="J2867">
        <v>128</v>
      </c>
      <c r="K2867">
        <v>16</v>
      </c>
      <c r="L2867" t="s">
        <v>240</v>
      </c>
      <c r="M2867" t="s">
        <v>258</v>
      </c>
      <c r="N2867" t="s">
        <v>259</v>
      </c>
      <c r="O2867" s="9">
        <f t="shared" si="180"/>
        <v>32</v>
      </c>
      <c r="P2867" s="1">
        <f t="shared" si="181"/>
        <v>0.125</v>
      </c>
      <c r="Q2867">
        <f t="shared" si="182"/>
        <v>0.5</v>
      </c>
    </row>
    <row r="2868" spans="2:17" x14ac:dyDescent="0.25">
      <c r="B2868" t="s">
        <v>264</v>
      </c>
      <c r="C2868">
        <v>173461</v>
      </c>
      <c r="D2868">
        <v>1</v>
      </c>
      <c r="E2868">
        <v>1</v>
      </c>
      <c r="F2868">
        <v>6</v>
      </c>
      <c r="G2868">
        <v>41851</v>
      </c>
      <c r="H2868" t="s">
        <v>7</v>
      </c>
      <c r="I2868" t="s">
        <v>8</v>
      </c>
      <c r="J2868">
        <v>200</v>
      </c>
      <c r="K2868">
        <v>25</v>
      </c>
      <c r="L2868" t="s">
        <v>240</v>
      </c>
      <c r="M2868" t="s">
        <v>258</v>
      </c>
      <c r="N2868" t="s">
        <v>259</v>
      </c>
      <c r="O2868" s="9">
        <f t="shared" si="180"/>
        <v>33.333333333333336</v>
      </c>
      <c r="P2868" s="1">
        <f t="shared" si="181"/>
        <v>0.125</v>
      </c>
      <c r="Q2868">
        <f t="shared" si="182"/>
        <v>0.75</v>
      </c>
    </row>
    <row r="2869" spans="2:17" x14ac:dyDescent="0.25">
      <c r="B2869" t="s">
        <v>264</v>
      </c>
      <c r="C2869">
        <v>191781</v>
      </c>
      <c r="D2869">
        <v>1</v>
      </c>
      <c r="E2869">
        <v>1</v>
      </c>
      <c r="F2869">
        <v>3.5</v>
      </c>
      <c r="G2869">
        <v>42129</v>
      </c>
      <c r="H2869" t="s">
        <v>7</v>
      </c>
      <c r="I2869" t="s">
        <v>8</v>
      </c>
      <c r="J2869">
        <v>120</v>
      </c>
      <c r="K2869">
        <v>15</v>
      </c>
      <c r="L2869" t="s">
        <v>240</v>
      </c>
      <c r="M2869" t="s">
        <v>258</v>
      </c>
      <c r="N2869" t="s">
        <v>259</v>
      </c>
      <c r="O2869" s="9">
        <f t="shared" si="180"/>
        <v>34.285714285714285</v>
      </c>
      <c r="P2869" s="1">
        <f t="shared" si="181"/>
        <v>0.125</v>
      </c>
      <c r="Q2869">
        <f t="shared" si="182"/>
        <v>0.4375</v>
      </c>
    </row>
    <row r="2870" spans="2:17" x14ac:dyDescent="0.25">
      <c r="B2870" t="s">
        <v>264</v>
      </c>
      <c r="C2870">
        <v>177219</v>
      </c>
      <c r="D2870">
        <v>1</v>
      </c>
      <c r="E2870">
        <v>1</v>
      </c>
      <c r="F2870">
        <v>5</v>
      </c>
      <c r="G2870">
        <v>41883</v>
      </c>
      <c r="H2870" t="s">
        <v>7</v>
      </c>
      <c r="I2870" t="s">
        <v>8</v>
      </c>
      <c r="J2870">
        <v>176</v>
      </c>
      <c r="K2870">
        <v>22</v>
      </c>
      <c r="L2870" t="s">
        <v>240</v>
      </c>
      <c r="M2870" t="s">
        <v>258</v>
      </c>
      <c r="N2870" t="s">
        <v>259</v>
      </c>
      <c r="O2870" s="9">
        <f t="shared" si="180"/>
        <v>35.200000000000003</v>
      </c>
      <c r="P2870" s="1">
        <f t="shared" si="181"/>
        <v>0.125</v>
      </c>
      <c r="Q2870">
        <f t="shared" si="182"/>
        <v>0.625</v>
      </c>
    </row>
    <row r="2871" spans="2:17" x14ac:dyDescent="0.25">
      <c r="B2871" t="s">
        <v>264</v>
      </c>
      <c r="C2871">
        <v>160793</v>
      </c>
      <c r="D2871">
        <v>1</v>
      </c>
      <c r="E2871">
        <v>1</v>
      </c>
      <c r="F2871">
        <v>4</v>
      </c>
      <c r="G2871">
        <v>41533</v>
      </c>
      <c r="H2871" t="s">
        <v>7</v>
      </c>
      <c r="I2871" t="s">
        <v>8</v>
      </c>
      <c r="J2871">
        <v>144</v>
      </c>
      <c r="K2871">
        <v>18</v>
      </c>
      <c r="L2871" t="s">
        <v>240</v>
      </c>
      <c r="M2871" t="s">
        <v>258</v>
      </c>
      <c r="N2871" t="s">
        <v>259</v>
      </c>
      <c r="O2871" s="9">
        <f t="shared" si="180"/>
        <v>36</v>
      </c>
      <c r="P2871" s="1">
        <f t="shared" si="181"/>
        <v>0.125</v>
      </c>
      <c r="Q2871">
        <f t="shared" si="182"/>
        <v>0.5</v>
      </c>
    </row>
    <row r="2872" spans="2:17" x14ac:dyDescent="0.25">
      <c r="B2872" t="s">
        <v>264</v>
      </c>
      <c r="C2872">
        <v>155288</v>
      </c>
      <c r="D2872">
        <v>1</v>
      </c>
      <c r="E2872">
        <v>1</v>
      </c>
      <c r="F2872">
        <v>3.5</v>
      </c>
      <c r="G2872">
        <v>41299</v>
      </c>
      <c r="H2872" t="s">
        <v>7</v>
      </c>
      <c r="I2872" t="s">
        <v>8</v>
      </c>
      <c r="J2872">
        <v>128</v>
      </c>
      <c r="K2872">
        <v>16</v>
      </c>
      <c r="L2872" t="s">
        <v>240</v>
      </c>
      <c r="M2872" t="s">
        <v>258</v>
      </c>
      <c r="N2872" t="s">
        <v>259</v>
      </c>
      <c r="O2872" s="9">
        <f t="shared" si="180"/>
        <v>36.571428571428569</v>
      </c>
      <c r="P2872" s="1">
        <f t="shared" si="181"/>
        <v>0.125</v>
      </c>
      <c r="Q2872">
        <f t="shared" si="182"/>
        <v>0.4375</v>
      </c>
    </row>
    <row r="2873" spans="2:17" x14ac:dyDescent="0.25">
      <c r="B2873" t="s">
        <v>264</v>
      </c>
      <c r="C2873">
        <v>155697</v>
      </c>
      <c r="D2873">
        <v>1</v>
      </c>
      <c r="E2873">
        <v>1</v>
      </c>
      <c r="F2873">
        <v>3</v>
      </c>
      <c r="G2873">
        <v>41435</v>
      </c>
      <c r="H2873" t="s">
        <v>7</v>
      </c>
      <c r="I2873" t="s">
        <v>8</v>
      </c>
      <c r="J2873">
        <v>112</v>
      </c>
      <c r="K2873">
        <v>14</v>
      </c>
      <c r="L2873" t="s">
        <v>240</v>
      </c>
      <c r="M2873" t="s">
        <v>258</v>
      </c>
      <c r="N2873" t="s">
        <v>259</v>
      </c>
      <c r="O2873" s="9">
        <f t="shared" si="180"/>
        <v>37.333333333333336</v>
      </c>
      <c r="P2873" s="1">
        <f t="shared" si="181"/>
        <v>0.125</v>
      </c>
      <c r="Q2873">
        <f t="shared" si="182"/>
        <v>0.375</v>
      </c>
    </row>
    <row r="2874" spans="2:17" x14ac:dyDescent="0.25">
      <c r="B2874" t="s">
        <v>264</v>
      </c>
      <c r="C2874">
        <v>156250</v>
      </c>
      <c r="D2874">
        <v>1</v>
      </c>
      <c r="E2874">
        <v>1</v>
      </c>
      <c r="F2874">
        <v>3</v>
      </c>
      <c r="G2874">
        <v>41453</v>
      </c>
      <c r="H2874" t="s">
        <v>7</v>
      </c>
      <c r="I2874" t="s">
        <v>8</v>
      </c>
      <c r="J2874">
        <v>112</v>
      </c>
      <c r="K2874">
        <v>14</v>
      </c>
      <c r="L2874" t="s">
        <v>240</v>
      </c>
      <c r="M2874" t="s">
        <v>258</v>
      </c>
      <c r="N2874" t="s">
        <v>259</v>
      </c>
      <c r="O2874" s="9">
        <f t="shared" si="180"/>
        <v>37.333333333333336</v>
      </c>
      <c r="P2874" s="1">
        <f t="shared" si="181"/>
        <v>0.125</v>
      </c>
      <c r="Q2874">
        <f t="shared" si="182"/>
        <v>0.375</v>
      </c>
    </row>
    <row r="2875" spans="2:17" x14ac:dyDescent="0.25">
      <c r="B2875" t="s">
        <v>264</v>
      </c>
      <c r="C2875">
        <v>171831</v>
      </c>
      <c r="D2875">
        <v>1</v>
      </c>
      <c r="E2875">
        <v>1</v>
      </c>
      <c r="F2875">
        <v>4</v>
      </c>
      <c r="G2875">
        <v>41820</v>
      </c>
      <c r="H2875" t="s">
        <v>7</v>
      </c>
      <c r="I2875" t="s">
        <v>8</v>
      </c>
      <c r="J2875">
        <v>152</v>
      </c>
      <c r="K2875">
        <v>19</v>
      </c>
      <c r="L2875" t="s">
        <v>240</v>
      </c>
      <c r="M2875" t="s">
        <v>258</v>
      </c>
      <c r="N2875" t="s">
        <v>259</v>
      </c>
      <c r="O2875" s="9">
        <f t="shared" ref="O2875:O2938" si="183">J2875/F2875</f>
        <v>38</v>
      </c>
      <c r="P2875" s="1">
        <f t="shared" ref="P2875:P2938" si="184">K2875/J2875</f>
        <v>0.125</v>
      </c>
      <c r="Q2875">
        <f t="shared" si="182"/>
        <v>0.5</v>
      </c>
    </row>
    <row r="2876" spans="2:17" x14ac:dyDescent="0.25">
      <c r="B2876" t="s">
        <v>264</v>
      </c>
      <c r="C2876">
        <v>155193</v>
      </c>
      <c r="D2876">
        <v>1</v>
      </c>
      <c r="E2876">
        <v>1</v>
      </c>
      <c r="F2876">
        <v>5</v>
      </c>
      <c r="G2876">
        <v>41282</v>
      </c>
      <c r="H2876" t="s">
        <v>5</v>
      </c>
      <c r="I2876" t="s">
        <v>8</v>
      </c>
      <c r="J2876">
        <v>192</v>
      </c>
      <c r="K2876">
        <v>24</v>
      </c>
      <c r="L2876" t="s">
        <v>240</v>
      </c>
      <c r="M2876" t="s">
        <v>5</v>
      </c>
      <c r="N2876" t="s">
        <v>259</v>
      </c>
      <c r="O2876" s="9">
        <f t="shared" si="183"/>
        <v>38.4</v>
      </c>
      <c r="P2876" s="1">
        <f t="shared" si="184"/>
        <v>0.125</v>
      </c>
      <c r="Q2876">
        <f t="shared" ref="Q2876:Q2939" si="185">F2876*P2876</f>
        <v>0.625</v>
      </c>
    </row>
    <row r="2877" spans="2:17" x14ac:dyDescent="0.25">
      <c r="B2877" t="s">
        <v>264</v>
      </c>
      <c r="C2877">
        <v>168278</v>
      </c>
      <c r="D2877">
        <v>1</v>
      </c>
      <c r="E2877">
        <v>1</v>
      </c>
      <c r="F2877">
        <v>5</v>
      </c>
      <c r="G2877">
        <v>41704</v>
      </c>
      <c r="H2877" t="s">
        <v>7</v>
      </c>
      <c r="I2877" t="s">
        <v>8</v>
      </c>
      <c r="J2877">
        <v>192</v>
      </c>
      <c r="K2877">
        <v>24</v>
      </c>
      <c r="L2877" t="s">
        <v>240</v>
      </c>
      <c r="M2877" t="s">
        <v>258</v>
      </c>
      <c r="N2877" t="s">
        <v>259</v>
      </c>
      <c r="O2877" s="9">
        <f t="shared" si="183"/>
        <v>38.4</v>
      </c>
      <c r="P2877" s="1">
        <f t="shared" si="184"/>
        <v>0.125</v>
      </c>
      <c r="Q2877">
        <f t="shared" si="185"/>
        <v>0.625</v>
      </c>
    </row>
    <row r="2878" spans="2:17" x14ac:dyDescent="0.25">
      <c r="B2878" t="s">
        <v>264</v>
      </c>
      <c r="C2878">
        <v>155470</v>
      </c>
      <c r="D2878">
        <v>1</v>
      </c>
      <c r="E2878">
        <v>1</v>
      </c>
      <c r="F2878">
        <v>2</v>
      </c>
      <c r="G2878">
        <v>41345</v>
      </c>
      <c r="H2878" t="s">
        <v>5</v>
      </c>
      <c r="I2878" t="s">
        <v>8</v>
      </c>
      <c r="J2878" t="s">
        <v>10</v>
      </c>
      <c r="K2878">
        <v>10</v>
      </c>
      <c r="L2878" t="s">
        <v>240</v>
      </c>
      <c r="M2878" t="s">
        <v>5</v>
      </c>
      <c r="N2878" t="s">
        <v>259</v>
      </c>
      <c r="O2878" s="9">
        <f t="shared" si="183"/>
        <v>40</v>
      </c>
      <c r="P2878" s="1">
        <f t="shared" si="184"/>
        <v>0.125</v>
      </c>
      <c r="Q2878">
        <f t="shared" si="185"/>
        <v>0.25</v>
      </c>
    </row>
    <row r="2879" spans="2:17" x14ac:dyDescent="0.25">
      <c r="B2879" t="s">
        <v>264</v>
      </c>
      <c r="C2879">
        <v>156046</v>
      </c>
      <c r="D2879">
        <v>1</v>
      </c>
      <c r="E2879">
        <v>1</v>
      </c>
      <c r="F2879">
        <v>2</v>
      </c>
      <c r="G2879">
        <v>41456</v>
      </c>
      <c r="H2879" t="s">
        <v>7</v>
      </c>
      <c r="I2879" t="s">
        <v>8</v>
      </c>
      <c r="J2879">
        <v>80</v>
      </c>
      <c r="K2879">
        <v>10</v>
      </c>
      <c r="L2879" t="s">
        <v>240</v>
      </c>
      <c r="M2879" t="s">
        <v>258</v>
      </c>
      <c r="N2879" t="s">
        <v>259</v>
      </c>
      <c r="O2879" s="9">
        <f t="shared" si="183"/>
        <v>40</v>
      </c>
      <c r="P2879" s="1">
        <f t="shared" si="184"/>
        <v>0.125</v>
      </c>
      <c r="Q2879">
        <f t="shared" si="185"/>
        <v>0.25</v>
      </c>
    </row>
    <row r="2880" spans="2:17" x14ac:dyDescent="0.25">
      <c r="B2880" t="s">
        <v>264</v>
      </c>
      <c r="C2880">
        <v>153666</v>
      </c>
      <c r="D2880">
        <v>1</v>
      </c>
      <c r="E2880">
        <v>1</v>
      </c>
      <c r="F2880">
        <v>4</v>
      </c>
      <c r="G2880">
        <v>41505</v>
      </c>
      <c r="H2880" t="s">
        <v>7</v>
      </c>
      <c r="I2880" t="s">
        <v>8</v>
      </c>
      <c r="J2880">
        <v>160</v>
      </c>
      <c r="K2880">
        <v>20</v>
      </c>
      <c r="L2880" t="s">
        <v>240</v>
      </c>
      <c r="M2880" t="s">
        <v>258</v>
      </c>
      <c r="N2880" t="s">
        <v>259</v>
      </c>
      <c r="O2880" s="9">
        <f t="shared" si="183"/>
        <v>40</v>
      </c>
      <c r="P2880" s="1">
        <f t="shared" si="184"/>
        <v>0.125</v>
      </c>
      <c r="Q2880">
        <f t="shared" si="185"/>
        <v>0.5</v>
      </c>
    </row>
    <row r="2881" spans="2:17" x14ac:dyDescent="0.25">
      <c r="B2881" t="s">
        <v>264</v>
      </c>
      <c r="C2881">
        <v>160209</v>
      </c>
      <c r="D2881">
        <v>1</v>
      </c>
      <c r="E2881">
        <v>1</v>
      </c>
      <c r="F2881">
        <v>4</v>
      </c>
      <c r="G2881">
        <v>41614</v>
      </c>
      <c r="H2881" t="s">
        <v>7</v>
      </c>
      <c r="I2881" t="s">
        <v>8</v>
      </c>
      <c r="J2881">
        <v>160</v>
      </c>
      <c r="K2881">
        <v>20</v>
      </c>
      <c r="L2881" t="s">
        <v>240</v>
      </c>
      <c r="M2881" t="s">
        <v>258</v>
      </c>
      <c r="N2881" t="s">
        <v>259</v>
      </c>
      <c r="O2881" s="9">
        <f t="shared" si="183"/>
        <v>40</v>
      </c>
      <c r="P2881" s="1">
        <f t="shared" si="184"/>
        <v>0.125</v>
      </c>
      <c r="Q2881">
        <f t="shared" si="185"/>
        <v>0.5</v>
      </c>
    </row>
    <row r="2882" spans="2:17" x14ac:dyDescent="0.25">
      <c r="B2882" t="s">
        <v>264</v>
      </c>
      <c r="C2882">
        <v>177947</v>
      </c>
      <c r="D2882">
        <v>1</v>
      </c>
      <c r="E2882">
        <v>1</v>
      </c>
      <c r="F2882">
        <v>4</v>
      </c>
      <c r="G2882">
        <v>41829</v>
      </c>
      <c r="H2882" t="s">
        <v>7</v>
      </c>
      <c r="I2882" t="s">
        <v>8</v>
      </c>
      <c r="J2882">
        <v>160</v>
      </c>
      <c r="K2882">
        <v>20</v>
      </c>
      <c r="L2882" t="s">
        <v>240</v>
      </c>
      <c r="M2882" t="s">
        <v>258</v>
      </c>
      <c r="N2882" t="s">
        <v>259</v>
      </c>
      <c r="O2882" s="9">
        <f t="shared" si="183"/>
        <v>40</v>
      </c>
      <c r="P2882" s="1">
        <f t="shared" si="184"/>
        <v>0.125</v>
      </c>
      <c r="Q2882">
        <f t="shared" si="185"/>
        <v>0.5</v>
      </c>
    </row>
    <row r="2883" spans="2:17" x14ac:dyDescent="0.25">
      <c r="B2883" t="s">
        <v>264</v>
      </c>
      <c r="C2883">
        <v>171669</v>
      </c>
      <c r="D2883">
        <v>1</v>
      </c>
      <c r="E2883">
        <v>1</v>
      </c>
      <c r="F2883">
        <v>4</v>
      </c>
      <c r="G2883">
        <v>41824</v>
      </c>
      <c r="H2883" t="s">
        <v>7</v>
      </c>
      <c r="I2883" t="s">
        <v>8</v>
      </c>
      <c r="J2883">
        <v>160</v>
      </c>
      <c r="K2883">
        <v>20</v>
      </c>
      <c r="L2883" t="s">
        <v>240</v>
      </c>
      <c r="M2883" t="s">
        <v>258</v>
      </c>
      <c r="N2883" t="s">
        <v>259</v>
      </c>
      <c r="O2883" s="9">
        <f t="shared" si="183"/>
        <v>40</v>
      </c>
      <c r="P2883" s="1">
        <f t="shared" si="184"/>
        <v>0.125</v>
      </c>
      <c r="Q2883">
        <f t="shared" si="185"/>
        <v>0.5</v>
      </c>
    </row>
    <row r="2884" spans="2:17" x14ac:dyDescent="0.25">
      <c r="B2884" t="s">
        <v>264</v>
      </c>
      <c r="C2884">
        <v>180881</v>
      </c>
      <c r="D2884">
        <v>1</v>
      </c>
      <c r="E2884">
        <v>1</v>
      </c>
      <c r="F2884">
        <v>3</v>
      </c>
      <c r="G2884">
        <v>42048</v>
      </c>
      <c r="H2884" t="s">
        <v>7</v>
      </c>
      <c r="I2884" t="s">
        <v>8</v>
      </c>
      <c r="J2884">
        <v>120</v>
      </c>
      <c r="K2884">
        <v>15</v>
      </c>
      <c r="L2884" t="s">
        <v>240</v>
      </c>
      <c r="M2884" t="s">
        <v>258</v>
      </c>
      <c r="N2884" t="s">
        <v>259</v>
      </c>
      <c r="O2884" s="9">
        <f t="shared" si="183"/>
        <v>40</v>
      </c>
      <c r="P2884" s="1">
        <f t="shared" si="184"/>
        <v>0.125</v>
      </c>
      <c r="Q2884">
        <f t="shared" si="185"/>
        <v>0.375</v>
      </c>
    </row>
    <row r="2885" spans="2:17" x14ac:dyDescent="0.25">
      <c r="B2885" t="s">
        <v>264</v>
      </c>
      <c r="C2885">
        <v>186256</v>
      </c>
      <c r="D2885">
        <v>1</v>
      </c>
      <c r="E2885">
        <v>1</v>
      </c>
      <c r="F2885">
        <v>3</v>
      </c>
      <c r="G2885">
        <v>42201</v>
      </c>
      <c r="H2885" t="s">
        <v>7</v>
      </c>
      <c r="I2885" t="s">
        <v>8</v>
      </c>
      <c r="J2885">
        <v>120</v>
      </c>
      <c r="K2885">
        <v>15</v>
      </c>
      <c r="L2885" t="s">
        <v>240</v>
      </c>
      <c r="M2885" t="s">
        <v>258</v>
      </c>
      <c r="N2885" t="s">
        <v>259</v>
      </c>
      <c r="O2885" s="9">
        <f t="shared" si="183"/>
        <v>40</v>
      </c>
      <c r="P2885" s="1">
        <f t="shared" si="184"/>
        <v>0.125</v>
      </c>
      <c r="Q2885">
        <f t="shared" si="185"/>
        <v>0.375</v>
      </c>
    </row>
    <row r="2886" spans="2:17" x14ac:dyDescent="0.25">
      <c r="B2886" t="s">
        <v>264</v>
      </c>
      <c r="C2886">
        <v>182854</v>
      </c>
      <c r="D2886">
        <v>1</v>
      </c>
      <c r="E2886">
        <v>1</v>
      </c>
      <c r="F2886">
        <v>2</v>
      </c>
      <c r="G2886">
        <v>42297</v>
      </c>
      <c r="H2886" t="s">
        <v>7</v>
      </c>
      <c r="I2886" t="s">
        <v>8</v>
      </c>
      <c r="J2886">
        <v>80</v>
      </c>
      <c r="K2886">
        <v>10</v>
      </c>
      <c r="L2886" t="s">
        <v>240</v>
      </c>
      <c r="M2886" t="s">
        <v>258</v>
      </c>
      <c r="N2886" t="s">
        <v>259</v>
      </c>
      <c r="O2886" s="9">
        <f t="shared" si="183"/>
        <v>40</v>
      </c>
      <c r="P2886" s="1">
        <f t="shared" si="184"/>
        <v>0.125</v>
      </c>
      <c r="Q2886">
        <f t="shared" si="185"/>
        <v>0.25</v>
      </c>
    </row>
    <row r="2887" spans="2:17" x14ac:dyDescent="0.25">
      <c r="B2887" t="s">
        <v>264</v>
      </c>
      <c r="C2887">
        <v>158439</v>
      </c>
      <c r="D2887">
        <v>1</v>
      </c>
      <c r="E2887">
        <v>1</v>
      </c>
      <c r="F2887">
        <v>3.5</v>
      </c>
      <c r="G2887">
        <v>41540</v>
      </c>
      <c r="H2887" t="s">
        <v>7</v>
      </c>
      <c r="I2887" t="s">
        <v>8</v>
      </c>
      <c r="J2887">
        <v>144</v>
      </c>
      <c r="K2887">
        <v>18</v>
      </c>
      <c r="L2887" t="s">
        <v>240</v>
      </c>
      <c r="M2887" t="s">
        <v>258</v>
      </c>
      <c r="N2887" t="s">
        <v>259</v>
      </c>
      <c r="O2887" s="9">
        <f t="shared" si="183"/>
        <v>41.142857142857146</v>
      </c>
      <c r="P2887" s="1">
        <f t="shared" si="184"/>
        <v>0.125</v>
      </c>
      <c r="Q2887">
        <f t="shared" si="185"/>
        <v>0.4375</v>
      </c>
    </row>
    <row r="2888" spans="2:17" x14ac:dyDescent="0.25">
      <c r="B2888" t="s">
        <v>264</v>
      </c>
      <c r="C2888">
        <v>158110</v>
      </c>
      <c r="D2888">
        <v>1</v>
      </c>
      <c r="E2888">
        <v>1</v>
      </c>
      <c r="F2888">
        <v>5</v>
      </c>
      <c r="G2888">
        <v>41468</v>
      </c>
      <c r="H2888" t="s">
        <v>7</v>
      </c>
      <c r="I2888" t="s">
        <v>8</v>
      </c>
      <c r="J2888">
        <v>208</v>
      </c>
      <c r="K2888">
        <v>26</v>
      </c>
      <c r="L2888" t="s">
        <v>240</v>
      </c>
      <c r="M2888" t="s">
        <v>258</v>
      </c>
      <c r="N2888" t="s">
        <v>259</v>
      </c>
      <c r="O2888" s="9">
        <f t="shared" si="183"/>
        <v>41.6</v>
      </c>
      <c r="P2888" s="1">
        <f t="shared" si="184"/>
        <v>0.125</v>
      </c>
      <c r="Q2888">
        <f t="shared" si="185"/>
        <v>0.625</v>
      </c>
    </row>
    <row r="2889" spans="2:17" x14ac:dyDescent="0.25">
      <c r="B2889" t="s">
        <v>264</v>
      </c>
      <c r="C2889">
        <v>188652</v>
      </c>
      <c r="D2889">
        <v>1</v>
      </c>
      <c r="E2889">
        <v>1</v>
      </c>
      <c r="F2889">
        <v>4</v>
      </c>
      <c r="G2889">
        <v>42095</v>
      </c>
      <c r="H2889" t="s">
        <v>7</v>
      </c>
      <c r="I2889" t="s">
        <v>8</v>
      </c>
      <c r="J2889">
        <v>168</v>
      </c>
      <c r="K2889">
        <v>21</v>
      </c>
      <c r="L2889" t="s">
        <v>240</v>
      </c>
      <c r="M2889" t="s">
        <v>258</v>
      </c>
      <c r="N2889" t="s">
        <v>259</v>
      </c>
      <c r="O2889" s="9">
        <f t="shared" si="183"/>
        <v>42</v>
      </c>
      <c r="P2889" s="1">
        <f t="shared" si="184"/>
        <v>0.125</v>
      </c>
      <c r="Q2889">
        <f t="shared" si="185"/>
        <v>0.5</v>
      </c>
    </row>
    <row r="2890" spans="2:17" x14ac:dyDescent="0.25">
      <c r="B2890" t="s">
        <v>264</v>
      </c>
      <c r="C2890">
        <v>188652</v>
      </c>
      <c r="D2890">
        <v>1</v>
      </c>
      <c r="E2890">
        <v>1</v>
      </c>
      <c r="F2890">
        <v>4</v>
      </c>
      <c r="G2890">
        <v>42095</v>
      </c>
      <c r="H2890" t="s">
        <v>7</v>
      </c>
      <c r="I2890" t="s">
        <v>8</v>
      </c>
      <c r="J2890">
        <v>168</v>
      </c>
      <c r="K2890">
        <v>21</v>
      </c>
      <c r="L2890" t="s">
        <v>240</v>
      </c>
      <c r="M2890" t="s">
        <v>258</v>
      </c>
      <c r="N2890" t="s">
        <v>259</v>
      </c>
      <c r="O2890" s="9">
        <f t="shared" si="183"/>
        <v>42</v>
      </c>
      <c r="P2890" s="1">
        <f t="shared" si="184"/>
        <v>0.125</v>
      </c>
      <c r="Q2890">
        <f t="shared" si="185"/>
        <v>0.5</v>
      </c>
    </row>
    <row r="2891" spans="2:17" x14ac:dyDescent="0.25">
      <c r="B2891" t="s">
        <v>264</v>
      </c>
      <c r="C2891">
        <v>155189</v>
      </c>
      <c r="D2891">
        <v>1</v>
      </c>
      <c r="E2891">
        <v>1</v>
      </c>
      <c r="F2891">
        <v>3</v>
      </c>
      <c r="G2891">
        <v>41276</v>
      </c>
      <c r="H2891" t="s">
        <v>7</v>
      </c>
      <c r="I2891" t="s">
        <v>8</v>
      </c>
      <c r="J2891">
        <v>128</v>
      </c>
      <c r="K2891">
        <v>16</v>
      </c>
      <c r="L2891" t="s">
        <v>240</v>
      </c>
      <c r="M2891" t="s">
        <v>258</v>
      </c>
      <c r="N2891" t="s">
        <v>259</v>
      </c>
      <c r="O2891" s="9">
        <f t="shared" si="183"/>
        <v>42.666666666666664</v>
      </c>
      <c r="P2891" s="1">
        <f t="shared" si="184"/>
        <v>0.125</v>
      </c>
      <c r="Q2891">
        <f t="shared" si="185"/>
        <v>0.375</v>
      </c>
    </row>
    <row r="2892" spans="2:17" x14ac:dyDescent="0.25">
      <c r="B2892" t="s">
        <v>264</v>
      </c>
      <c r="C2892">
        <v>155750</v>
      </c>
      <c r="D2892">
        <v>1</v>
      </c>
      <c r="E2892">
        <v>1</v>
      </c>
      <c r="F2892">
        <v>3</v>
      </c>
      <c r="G2892">
        <v>41485</v>
      </c>
      <c r="H2892" t="s">
        <v>5</v>
      </c>
      <c r="I2892" t="s">
        <v>6</v>
      </c>
      <c r="J2892">
        <v>128</v>
      </c>
      <c r="K2892">
        <v>16</v>
      </c>
      <c r="L2892" t="s">
        <v>240</v>
      </c>
      <c r="M2892" t="s">
        <v>5</v>
      </c>
      <c r="N2892" t="s">
        <v>259</v>
      </c>
      <c r="O2892" s="9">
        <f t="shared" si="183"/>
        <v>42.666666666666664</v>
      </c>
      <c r="P2892" s="1">
        <f t="shared" si="184"/>
        <v>0.125</v>
      </c>
      <c r="Q2892">
        <f t="shared" si="185"/>
        <v>0.375</v>
      </c>
    </row>
    <row r="2893" spans="2:17" x14ac:dyDescent="0.25">
      <c r="B2893" t="s">
        <v>264</v>
      </c>
      <c r="C2893">
        <v>167689</v>
      </c>
      <c r="D2893">
        <v>1</v>
      </c>
      <c r="E2893">
        <v>1</v>
      </c>
      <c r="F2893">
        <v>3</v>
      </c>
      <c r="G2893">
        <v>41818</v>
      </c>
      <c r="H2893" t="s">
        <v>7</v>
      </c>
      <c r="I2893" t="s">
        <v>8</v>
      </c>
      <c r="J2893">
        <v>128</v>
      </c>
      <c r="K2893">
        <v>16</v>
      </c>
      <c r="L2893" t="s">
        <v>240</v>
      </c>
      <c r="M2893" t="s">
        <v>258</v>
      </c>
      <c r="N2893" t="s">
        <v>259</v>
      </c>
      <c r="O2893" s="9">
        <f t="shared" si="183"/>
        <v>42.666666666666664</v>
      </c>
      <c r="P2893" s="1">
        <f t="shared" si="184"/>
        <v>0.125</v>
      </c>
      <c r="Q2893">
        <f t="shared" si="185"/>
        <v>0.375</v>
      </c>
    </row>
    <row r="2894" spans="2:17" x14ac:dyDescent="0.25">
      <c r="B2894" t="s">
        <v>264</v>
      </c>
      <c r="C2894">
        <v>177040</v>
      </c>
      <c r="D2894">
        <v>1</v>
      </c>
      <c r="E2894">
        <v>1</v>
      </c>
      <c r="F2894">
        <v>5</v>
      </c>
      <c r="G2894">
        <v>41876</v>
      </c>
      <c r="H2894" t="s">
        <v>7</v>
      </c>
      <c r="I2894" t="s">
        <v>8</v>
      </c>
      <c r="J2894">
        <v>224</v>
      </c>
      <c r="K2894">
        <v>28</v>
      </c>
      <c r="L2894" t="s">
        <v>240</v>
      </c>
      <c r="M2894" t="s">
        <v>258</v>
      </c>
      <c r="N2894" t="s">
        <v>259</v>
      </c>
      <c r="O2894" s="9">
        <f t="shared" si="183"/>
        <v>44.8</v>
      </c>
      <c r="P2894" s="1">
        <f t="shared" si="184"/>
        <v>0.125</v>
      </c>
      <c r="Q2894">
        <f t="shared" si="185"/>
        <v>0.625</v>
      </c>
    </row>
    <row r="2895" spans="2:17" x14ac:dyDescent="0.25">
      <c r="B2895" t="s">
        <v>264</v>
      </c>
      <c r="C2895">
        <v>160024</v>
      </c>
      <c r="D2895">
        <v>2</v>
      </c>
      <c r="E2895">
        <v>1</v>
      </c>
      <c r="F2895">
        <v>4</v>
      </c>
      <c r="G2895">
        <v>41495</v>
      </c>
      <c r="H2895" t="s">
        <v>5</v>
      </c>
      <c r="I2895" t="s">
        <v>6</v>
      </c>
      <c r="J2895">
        <v>192</v>
      </c>
      <c r="K2895">
        <v>24</v>
      </c>
      <c r="L2895" t="s">
        <v>239</v>
      </c>
      <c r="M2895" t="s">
        <v>5</v>
      </c>
      <c r="N2895" t="s">
        <v>259</v>
      </c>
      <c r="O2895" s="9">
        <f t="shared" si="183"/>
        <v>48</v>
      </c>
      <c r="P2895" s="1">
        <f t="shared" si="184"/>
        <v>0.125</v>
      </c>
      <c r="Q2895">
        <f t="shared" si="185"/>
        <v>0.5</v>
      </c>
    </row>
    <row r="2896" spans="2:17" x14ac:dyDescent="0.25">
      <c r="B2896" t="s">
        <v>264</v>
      </c>
      <c r="C2896">
        <v>157317</v>
      </c>
      <c r="D2896">
        <v>1</v>
      </c>
      <c r="E2896">
        <v>1</v>
      </c>
      <c r="F2896">
        <v>2.5</v>
      </c>
      <c r="G2896">
        <v>41426</v>
      </c>
      <c r="H2896" t="s">
        <v>7</v>
      </c>
      <c r="I2896" t="s">
        <v>8</v>
      </c>
      <c r="J2896">
        <v>128</v>
      </c>
      <c r="K2896">
        <v>16</v>
      </c>
      <c r="L2896" t="s">
        <v>240</v>
      </c>
      <c r="M2896" t="s">
        <v>258</v>
      </c>
      <c r="N2896" t="s">
        <v>259</v>
      </c>
      <c r="O2896" s="9">
        <f t="shared" si="183"/>
        <v>51.2</v>
      </c>
      <c r="P2896" s="1">
        <f t="shared" si="184"/>
        <v>0.125</v>
      </c>
      <c r="Q2896">
        <f t="shared" si="185"/>
        <v>0.3125</v>
      </c>
    </row>
    <row r="2897" spans="2:17" x14ac:dyDescent="0.25">
      <c r="B2897" t="s">
        <v>264</v>
      </c>
      <c r="C2897">
        <v>158343</v>
      </c>
      <c r="D2897">
        <v>1</v>
      </c>
      <c r="E2897">
        <v>1</v>
      </c>
      <c r="F2897">
        <v>4</v>
      </c>
      <c r="G2897">
        <v>41500</v>
      </c>
      <c r="H2897" t="s">
        <v>7</v>
      </c>
      <c r="I2897" t="s">
        <v>8</v>
      </c>
      <c r="J2897">
        <v>208</v>
      </c>
      <c r="K2897">
        <v>26</v>
      </c>
      <c r="L2897" t="s">
        <v>240</v>
      </c>
      <c r="M2897" t="s">
        <v>258</v>
      </c>
      <c r="N2897" t="s">
        <v>259</v>
      </c>
      <c r="O2897" s="9">
        <f t="shared" si="183"/>
        <v>52</v>
      </c>
      <c r="P2897" s="1">
        <f t="shared" si="184"/>
        <v>0.125</v>
      </c>
      <c r="Q2897">
        <f t="shared" si="185"/>
        <v>0.5</v>
      </c>
    </row>
    <row r="2898" spans="2:17" x14ac:dyDescent="0.25">
      <c r="B2898" t="s">
        <v>264</v>
      </c>
      <c r="C2898">
        <v>191514</v>
      </c>
      <c r="D2898">
        <v>1</v>
      </c>
      <c r="E2898">
        <v>1</v>
      </c>
      <c r="F2898">
        <v>2</v>
      </c>
      <c r="G2898">
        <v>42088</v>
      </c>
      <c r="H2898" t="s">
        <v>7</v>
      </c>
      <c r="I2898" t="s">
        <v>8</v>
      </c>
      <c r="J2898">
        <v>104</v>
      </c>
      <c r="K2898">
        <v>13</v>
      </c>
      <c r="L2898" t="s">
        <v>240</v>
      </c>
      <c r="M2898" t="s">
        <v>258</v>
      </c>
      <c r="N2898" t="s">
        <v>259</v>
      </c>
      <c r="O2898" s="9">
        <f t="shared" si="183"/>
        <v>52</v>
      </c>
      <c r="P2898" s="1">
        <f t="shared" si="184"/>
        <v>0.125</v>
      </c>
      <c r="Q2898">
        <f t="shared" si="185"/>
        <v>0.25</v>
      </c>
    </row>
    <row r="2899" spans="2:17" x14ac:dyDescent="0.25">
      <c r="B2899" t="s">
        <v>264</v>
      </c>
      <c r="C2899">
        <v>160256</v>
      </c>
      <c r="D2899">
        <v>1</v>
      </c>
      <c r="E2899">
        <v>1</v>
      </c>
      <c r="F2899">
        <v>1.5</v>
      </c>
      <c r="G2899">
        <v>41604</v>
      </c>
      <c r="H2899" t="s">
        <v>7</v>
      </c>
      <c r="I2899" t="s">
        <v>8</v>
      </c>
      <c r="J2899">
        <v>80</v>
      </c>
      <c r="K2899">
        <v>10</v>
      </c>
      <c r="L2899" t="s">
        <v>240</v>
      </c>
      <c r="M2899" t="s">
        <v>258</v>
      </c>
      <c r="N2899" t="s">
        <v>259</v>
      </c>
      <c r="O2899" s="9">
        <f t="shared" si="183"/>
        <v>53.333333333333336</v>
      </c>
      <c r="P2899" s="1">
        <f t="shared" si="184"/>
        <v>0.125</v>
      </c>
      <c r="Q2899">
        <f t="shared" si="185"/>
        <v>0.1875</v>
      </c>
    </row>
    <row r="2900" spans="2:17" x14ac:dyDescent="0.25">
      <c r="B2900" t="s">
        <v>264</v>
      </c>
      <c r="C2900">
        <v>160931</v>
      </c>
      <c r="D2900">
        <v>1</v>
      </c>
      <c r="E2900">
        <v>1</v>
      </c>
      <c r="F2900">
        <v>2</v>
      </c>
      <c r="G2900">
        <v>41586</v>
      </c>
      <c r="H2900" t="s">
        <v>7</v>
      </c>
      <c r="I2900" t="s">
        <v>8</v>
      </c>
      <c r="J2900">
        <v>112</v>
      </c>
      <c r="K2900">
        <v>14</v>
      </c>
      <c r="L2900" t="s">
        <v>240</v>
      </c>
      <c r="M2900" t="s">
        <v>258</v>
      </c>
      <c r="N2900" t="s">
        <v>259</v>
      </c>
      <c r="O2900" s="9">
        <f t="shared" si="183"/>
        <v>56</v>
      </c>
      <c r="P2900" s="1">
        <f t="shared" si="184"/>
        <v>0.125</v>
      </c>
      <c r="Q2900">
        <f t="shared" si="185"/>
        <v>0.25</v>
      </c>
    </row>
    <row r="2901" spans="2:17" x14ac:dyDescent="0.25">
      <c r="B2901" t="s">
        <v>264</v>
      </c>
      <c r="C2901">
        <v>155787</v>
      </c>
      <c r="D2901">
        <v>1</v>
      </c>
      <c r="E2901">
        <v>1</v>
      </c>
      <c r="F2901">
        <v>2</v>
      </c>
      <c r="G2901">
        <v>41369</v>
      </c>
      <c r="H2901" t="s">
        <v>7</v>
      </c>
      <c r="I2901" t="s">
        <v>8</v>
      </c>
      <c r="J2901">
        <v>128</v>
      </c>
      <c r="K2901">
        <v>16</v>
      </c>
      <c r="L2901" t="s">
        <v>240</v>
      </c>
      <c r="M2901" t="s">
        <v>258</v>
      </c>
      <c r="N2901" t="s">
        <v>259</v>
      </c>
      <c r="O2901" s="9">
        <f t="shared" si="183"/>
        <v>64</v>
      </c>
      <c r="P2901" s="1">
        <f t="shared" si="184"/>
        <v>0.125</v>
      </c>
      <c r="Q2901">
        <f t="shared" si="185"/>
        <v>0.25</v>
      </c>
    </row>
    <row r="2902" spans="2:17" x14ac:dyDescent="0.25">
      <c r="B2902" t="s">
        <v>264</v>
      </c>
      <c r="C2902">
        <v>156093</v>
      </c>
      <c r="D2902">
        <v>1</v>
      </c>
      <c r="E2902">
        <v>1</v>
      </c>
      <c r="F2902">
        <v>3</v>
      </c>
      <c r="G2902">
        <v>41395</v>
      </c>
      <c r="H2902" t="s">
        <v>7</v>
      </c>
      <c r="I2902" t="s">
        <v>8</v>
      </c>
      <c r="J2902">
        <v>208</v>
      </c>
      <c r="K2902">
        <v>26</v>
      </c>
      <c r="L2902" t="s">
        <v>240</v>
      </c>
      <c r="M2902" t="s">
        <v>258</v>
      </c>
      <c r="N2902" t="s">
        <v>259</v>
      </c>
      <c r="O2902" s="9">
        <f t="shared" si="183"/>
        <v>69.333333333333329</v>
      </c>
      <c r="P2902" s="1">
        <f t="shared" si="184"/>
        <v>0.125</v>
      </c>
      <c r="Q2902">
        <f t="shared" si="185"/>
        <v>0.375</v>
      </c>
    </row>
    <row r="2903" spans="2:17" x14ac:dyDescent="0.25">
      <c r="B2903" t="s">
        <v>264</v>
      </c>
      <c r="C2903">
        <v>162138</v>
      </c>
      <c r="D2903">
        <v>2</v>
      </c>
      <c r="E2903">
        <v>2</v>
      </c>
      <c r="F2903">
        <v>5</v>
      </c>
      <c r="G2903">
        <v>41522</v>
      </c>
      <c r="H2903" t="s">
        <v>7</v>
      </c>
      <c r="I2903" t="s">
        <v>8</v>
      </c>
      <c r="J2903">
        <v>169</v>
      </c>
      <c r="K2903">
        <v>21</v>
      </c>
      <c r="L2903" t="s">
        <v>239</v>
      </c>
      <c r="M2903" t="s">
        <v>258</v>
      </c>
      <c r="N2903" t="s">
        <v>259</v>
      </c>
      <c r="O2903" s="9">
        <f t="shared" si="183"/>
        <v>33.799999999999997</v>
      </c>
      <c r="P2903" s="1">
        <f t="shared" si="184"/>
        <v>0.1242603550295858</v>
      </c>
      <c r="Q2903">
        <f t="shared" si="185"/>
        <v>0.62130177514792895</v>
      </c>
    </row>
    <row r="2904" spans="2:17" x14ac:dyDescent="0.25">
      <c r="B2904" t="s">
        <v>264</v>
      </c>
      <c r="C2904">
        <v>156213</v>
      </c>
      <c r="D2904">
        <v>2</v>
      </c>
      <c r="E2904">
        <v>1</v>
      </c>
      <c r="F2904">
        <v>6</v>
      </c>
      <c r="G2904">
        <v>41373</v>
      </c>
      <c r="H2904" t="s">
        <v>7</v>
      </c>
      <c r="I2904" t="s">
        <v>8</v>
      </c>
      <c r="J2904">
        <v>161</v>
      </c>
      <c r="K2904">
        <v>20</v>
      </c>
      <c r="L2904" t="s">
        <v>239</v>
      </c>
      <c r="M2904" t="s">
        <v>258</v>
      </c>
      <c r="N2904" t="s">
        <v>259</v>
      </c>
      <c r="O2904" s="9">
        <f t="shared" si="183"/>
        <v>26.833333333333332</v>
      </c>
      <c r="P2904" s="1">
        <f t="shared" si="184"/>
        <v>0.12422360248447205</v>
      </c>
      <c r="Q2904">
        <f t="shared" si="185"/>
        <v>0.74534161490683226</v>
      </c>
    </row>
    <row r="2905" spans="2:17" x14ac:dyDescent="0.25">
      <c r="B2905" t="s">
        <v>264</v>
      </c>
      <c r="C2905">
        <v>158150</v>
      </c>
      <c r="D2905">
        <v>1</v>
      </c>
      <c r="E2905">
        <v>1</v>
      </c>
      <c r="F2905">
        <v>5</v>
      </c>
      <c r="G2905">
        <v>41488</v>
      </c>
      <c r="H2905" t="s">
        <v>7</v>
      </c>
      <c r="I2905" t="s">
        <v>8</v>
      </c>
      <c r="J2905">
        <v>161</v>
      </c>
      <c r="K2905">
        <v>20</v>
      </c>
      <c r="L2905" t="s">
        <v>240</v>
      </c>
      <c r="M2905" t="s">
        <v>258</v>
      </c>
      <c r="N2905" t="s">
        <v>259</v>
      </c>
      <c r="O2905" s="9">
        <f t="shared" si="183"/>
        <v>32.200000000000003</v>
      </c>
      <c r="P2905" s="1">
        <f t="shared" si="184"/>
        <v>0.12422360248447205</v>
      </c>
      <c r="Q2905">
        <f t="shared" si="185"/>
        <v>0.6211180124223602</v>
      </c>
    </row>
    <row r="2906" spans="2:17" x14ac:dyDescent="0.25">
      <c r="B2906" t="s">
        <v>264</v>
      </c>
      <c r="C2906">
        <v>155998</v>
      </c>
      <c r="D2906">
        <v>2</v>
      </c>
      <c r="E2906">
        <v>1</v>
      </c>
      <c r="F2906">
        <v>6</v>
      </c>
      <c r="G2906">
        <v>41381</v>
      </c>
      <c r="H2906" t="s">
        <v>7</v>
      </c>
      <c r="I2906" t="s">
        <v>8</v>
      </c>
      <c r="J2906">
        <v>137</v>
      </c>
      <c r="K2906">
        <v>17</v>
      </c>
      <c r="L2906" t="s">
        <v>239</v>
      </c>
      <c r="M2906" t="s">
        <v>258</v>
      </c>
      <c r="N2906" t="s">
        <v>259</v>
      </c>
      <c r="O2906" s="9">
        <f t="shared" si="183"/>
        <v>22.833333333333332</v>
      </c>
      <c r="P2906" s="1">
        <f t="shared" si="184"/>
        <v>0.12408759124087591</v>
      </c>
      <c r="Q2906">
        <f t="shared" si="185"/>
        <v>0.74452554744525545</v>
      </c>
    </row>
    <row r="2907" spans="2:17" x14ac:dyDescent="0.25">
      <c r="B2907" t="s">
        <v>264</v>
      </c>
      <c r="C2907">
        <v>168786</v>
      </c>
      <c r="D2907">
        <v>1</v>
      </c>
      <c r="E2907">
        <v>1</v>
      </c>
      <c r="F2907">
        <v>4</v>
      </c>
      <c r="G2907">
        <v>41811</v>
      </c>
      <c r="H2907" t="s">
        <v>7</v>
      </c>
      <c r="I2907" t="s">
        <v>8</v>
      </c>
      <c r="J2907">
        <v>137</v>
      </c>
      <c r="K2907">
        <v>17</v>
      </c>
      <c r="L2907" t="s">
        <v>240</v>
      </c>
      <c r="M2907" t="s">
        <v>258</v>
      </c>
      <c r="N2907" t="s">
        <v>259</v>
      </c>
      <c r="O2907" s="9">
        <f t="shared" si="183"/>
        <v>34.25</v>
      </c>
      <c r="P2907" s="1">
        <f t="shared" si="184"/>
        <v>0.12408759124087591</v>
      </c>
      <c r="Q2907">
        <f t="shared" si="185"/>
        <v>0.49635036496350365</v>
      </c>
    </row>
    <row r="2908" spans="2:17" x14ac:dyDescent="0.25">
      <c r="B2908" t="s">
        <v>264</v>
      </c>
      <c r="C2908">
        <v>161167</v>
      </c>
      <c r="D2908">
        <v>1</v>
      </c>
      <c r="E2908">
        <v>1</v>
      </c>
      <c r="F2908">
        <v>5</v>
      </c>
      <c r="G2908">
        <v>41540</v>
      </c>
      <c r="H2908" t="s">
        <v>7</v>
      </c>
      <c r="I2908" t="s">
        <v>8</v>
      </c>
      <c r="J2908">
        <v>129</v>
      </c>
      <c r="K2908">
        <v>16</v>
      </c>
      <c r="L2908" t="s">
        <v>240</v>
      </c>
      <c r="M2908" t="s">
        <v>258</v>
      </c>
      <c r="N2908" t="s">
        <v>259</v>
      </c>
      <c r="O2908" s="9">
        <f t="shared" si="183"/>
        <v>25.8</v>
      </c>
      <c r="P2908" s="1">
        <f t="shared" si="184"/>
        <v>0.12403100775193798</v>
      </c>
      <c r="Q2908">
        <f t="shared" si="185"/>
        <v>0.62015503875968991</v>
      </c>
    </row>
    <row r="2909" spans="2:17" x14ac:dyDescent="0.25">
      <c r="B2909" t="s">
        <v>264</v>
      </c>
      <c r="C2909">
        <v>161168</v>
      </c>
      <c r="D2909">
        <v>1</v>
      </c>
      <c r="E2909">
        <v>1</v>
      </c>
      <c r="F2909">
        <v>5</v>
      </c>
      <c r="G2909">
        <v>41540</v>
      </c>
      <c r="H2909" t="s">
        <v>7</v>
      </c>
      <c r="I2909" t="s">
        <v>8</v>
      </c>
      <c r="J2909">
        <v>129</v>
      </c>
      <c r="K2909">
        <v>16</v>
      </c>
      <c r="L2909" t="s">
        <v>240</v>
      </c>
      <c r="M2909" t="s">
        <v>258</v>
      </c>
      <c r="N2909" t="s">
        <v>259</v>
      </c>
      <c r="O2909" s="9">
        <f t="shared" si="183"/>
        <v>25.8</v>
      </c>
      <c r="P2909" s="1">
        <f t="shared" si="184"/>
        <v>0.12403100775193798</v>
      </c>
      <c r="Q2909">
        <f t="shared" si="185"/>
        <v>0.62015503875968991</v>
      </c>
    </row>
    <row r="2910" spans="2:17" x14ac:dyDescent="0.25">
      <c r="B2910" t="s">
        <v>264</v>
      </c>
      <c r="C2910">
        <v>161170</v>
      </c>
      <c r="D2910">
        <v>1</v>
      </c>
      <c r="E2910">
        <v>1</v>
      </c>
      <c r="F2910">
        <v>5</v>
      </c>
      <c r="G2910">
        <v>41540</v>
      </c>
      <c r="H2910" t="s">
        <v>7</v>
      </c>
      <c r="I2910" t="s">
        <v>8</v>
      </c>
      <c r="J2910">
        <v>129</v>
      </c>
      <c r="K2910">
        <v>16</v>
      </c>
      <c r="L2910" t="s">
        <v>240</v>
      </c>
      <c r="M2910" t="s">
        <v>258</v>
      </c>
      <c r="N2910" t="s">
        <v>259</v>
      </c>
      <c r="O2910" s="9">
        <f t="shared" si="183"/>
        <v>25.8</v>
      </c>
      <c r="P2910" s="1">
        <f t="shared" si="184"/>
        <v>0.12403100775193798</v>
      </c>
      <c r="Q2910">
        <f t="shared" si="185"/>
        <v>0.62015503875968991</v>
      </c>
    </row>
    <row r="2911" spans="2:17" x14ac:dyDescent="0.25">
      <c r="B2911" t="s">
        <v>264</v>
      </c>
      <c r="C2911">
        <v>162132</v>
      </c>
      <c r="D2911">
        <v>2</v>
      </c>
      <c r="E2911">
        <v>2</v>
      </c>
      <c r="F2911">
        <v>4</v>
      </c>
      <c r="G2911">
        <v>41521</v>
      </c>
      <c r="H2911" t="s">
        <v>7</v>
      </c>
      <c r="I2911" t="s">
        <v>8</v>
      </c>
      <c r="J2911">
        <v>129</v>
      </c>
      <c r="K2911">
        <v>16</v>
      </c>
      <c r="L2911" t="s">
        <v>239</v>
      </c>
      <c r="M2911" t="s">
        <v>258</v>
      </c>
      <c r="N2911" t="s">
        <v>259</v>
      </c>
      <c r="O2911" s="9">
        <f t="shared" si="183"/>
        <v>32.25</v>
      </c>
      <c r="P2911" s="1">
        <f t="shared" si="184"/>
        <v>0.12403100775193798</v>
      </c>
      <c r="Q2911">
        <f t="shared" si="185"/>
        <v>0.49612403100775193</v>
      </c>
    </row>
    <row r="2912" spans="2:17" x14ac:dyDescent="0.25">
      <c r="B2912" t="s">
        <v>264</v>
      </c>
      <c r="C2912">
        <v>164937</v>
      </c>
      <c r="D2912">
        <v>2</v>
      </c>
      <c r="E2912">
        <v>2</v>
      </c>
      <c r="F2912">
        <v>3.5</v>
      </c>
      <c r="G2912">
        <v>41660</v>
      </c>
      <c r="H2912" t="s">
        <v>7</v>
      </c>
      <c r="I2912" t="s">
        <v>8</v>
      </c>
      <c r="J2912">
        <v>129</v>
      </c>
      <c r="K2912">
        <v>16</v>
      </c>
      <c r="L2912" t="s">
        <v>239</v>
      </c>
      <c r="M2912" t="s">
        <v>258</v>
      </c>
      <c r="N2912" t="s">
        <v>259</v>
      </c>
      <c r="O2912" s="9">
        <f t="shared" si="183"/>
        <v>36.857142857142854</v>
      </c>
      <c r="P2912" s="1">
        <f t="shared" si="184"/>
        <v>0.12403100775193798</v>
      </c>
      <c r="Q2912">
        <f t="shared" si="185"/>
        <v>0.43410852713178294</v>
      </c>
    </row>
    <row r="2913" spans="2:17" x14ac:dyDescent="0.25">
      <c r="B2913" t="s">
        <v>264</v>
      </c>
      <c r="C2913">
        <v>164913</v>
      </c>
      <c r="D2913">
        <v>2</v>
      </c>
      <c r="E2913">
        <v>2</v>
      </c>
      <c r="F2913">
        <v>3.5</v>
      </c>
      <c r="G2913">
        <v>41657</v>
      </c>
      <c r="H2913" t="s">
        <v>7</v>
      </c>
      <c r="I2913" t="s">
        <v>8</v>
      </c>
      <c r="J2913">
        <v>129</v>
      </c>
      <c r="K2913">
        <v>16</v>
      </c>
      <c r="L2913" t="s">
        <v>239</v>
      </c>
      <c r="M2913" t="s">
        <v>258</v>
      </c>
      <c r="N2913" t="s">
        <v>259</v>
      </c>
      <c r="O2913" s="9">
        <f t="shared" si="183"/>
        <v>36.857142857142854</v>
      </c>
      <c r="P2913" s="1">
        <f t="shared" si="184"/>
        <v>0.12403100775193798</v>
      </c>
      <c r="Q2913">
        <f t="shared" si="185"/>
        <v>0.43410852713178294</v>
      </c>
    </row>
    <row r="2914" spans="2:17" x14ac:dyDescent="0.25">
      <c r="B2914" t="s">
        <v>264</v>
      </c>
      <c r="C2914">
        <v>162163</v>
      </c>
      <c r="D2914">
        <v>2</v>
      </c>
      <c r="E2914">
        <v>1</v>
      </c>
      <c r="F2914">
        <v>3.5</v>
      </c>
      <c r="G2914">
        <v>41538</v>
      </c>
      <c r="H2914" t="s">
        <v>7</v>
      </c>
      <c r="I2914" t="s">
        <v>8</v>
      </c>
      <c r="J2914">
        <v>121</v>
      </c>
      <c r="K2914">
        <v>15</v>
      </c>
      <c r="L2914" t="s">
        <v>239</v>
      </c>
      <c r="M2914" t="s">
        <v>258</v>
      </c>
      <c r="N2914" t="s">
        <v>259</v>
      </c>
      <c r="O2914" s="9">
        <f t="shared" si="183"/>
        <v>34.571428571428569</v>
      </c>
      <c r="P2914" s="1">
        <f t="shared" si="184"/>
        <v>0.12396694214876033</v>
      </c>
      <c r="Q2914">
        <f t="shared" si="185"/>
        <v>0.43388429752066116</v>
      </c>
    </row>
    <row r="2915" spans="2:17" x14ac:dyDescent="0.25">
      <c r="B2915" t="s">
        <v>264</v>
      </c>
      <c r="C2915">
        <v>160864</v>
      </c>
      <c r="D2915">
        <v>2</v>
      </c>
      <c r="E2915">
        <v>1</v>
      </c>
      <c r="F2915">
        <v>3</v>
      </c>
      <c r="G2915">
        <v>41520</v>
      </c>
      <c r="H2915" t="s">
        <v>7</v>
      </c>
      <c r="I2915" t="s">
        <v>8</v>
      </c>
      <c r="J2915">
        <v>121</v>
      </c>
      <c r="K2915">
        <v>15</v>
      </c>
      <c r="L2915" t="s">
        <v>239</v>
      </c>
      <c r="M2915" t="s">
        <v>258</v>
      </c>
      <c r="N2915" t="s">
        <v>259</v>
      </c>
      <c r="O2915" s="9">
        <f t="shared" si="183"/>
        <v>40.333333333333336</v>
      </c>
      <c r="P2915" s="1">
        <f t="shared" si="184"/>
        <v>0.12396694214876033</v>
      </c>
      <c r="Q2915">
        <f t="shared" si="185"/>
        <v>0.37190082644628097</v>
      </c>
    </row>
    <row r="2916" spans="2:17" x14ac:dyDescent="0.25">
      <c r="B2916" t="s">
        <v>264</v>
      </c>
      <c r="C2916">
        <v>160671</v>
      </c>
      <c r="D2916">
        <v>1</v>
      </c>
      <c r="E2916">
        <v>1</v>
      </c>
      <c r="F2916">
        <v>3</v>
      </c>
      <c r="G2916">
        <v>41531</v>
      </c>
      <c r="H2916" t="s">
        <v>7</v>
      </c>
      <c r="I2916" t="s">
        <v>8</v>
      </c>
      <c r="J2916">
        <v>121</v>
      </c>
      <c r="K2916">
        <v>15</v>
      </c>
      <c r="L2916" t="s">
        <v>240</v>
      </c>
      <c r="M2916" t="s">
        <v>258</v>
      </c>
      <c r="N2916" t="s">
        <v>259</v>
      </c>
      <c r="O2916" s="9">
        <f t="shared" si="183"/>
        <v>40.333333333333336</v>
      </c>
      <c r="P2916" s="1">
        <f t="shared" si="184"/>
        <v>0.12396694214876033</v>
      </c>
      <c r="Q2916">
        <f t="shared" si="185"/>
        <v>0.37190082644628097</v>
      </c>
    </row>
    <row r="2917" spans="2:17" x14ac:dyDescent="0.25">
      <c r="B2917" t="s">
        <v>264</v>
      </c>
      <c r="C2917">
        <v>174206</v>
      </c>
      <c r="D2917">
        <v>1</v>
      </c>
      <c r="E2917">
        <v>1</v>
      </c>
      <c r="F2917">
        <v>4</v>
      </c>
      <c r="G2917">
        <v>41877</v>
      </c>
      <c r="H2917" t="s">
        <v>7</v>
      </c>
      <c r="I2917" t="s">
        <v>8</v>
      </c>
      <c r="J2917">
        <v>113</v>
      </c>
      <c r="K2917">
        <v>14</v>
      </c>
      <c r="L2917" t="s">
        <v>240</v>
      </c>
      <c r="M2917" t="s">
        <v>258</v>
      </c>
      <c r="N2917" t="s">
        <v>259</v>
      </c>
      <c r="O2917" s="9">
        <f t="shared" si="183"/>
        <v>28.25</v>
      </c>
      <c r="P2917" s="1">
        <f t="shared" si="184"/>
        <v>0.12389380530973451</v>
      </c>
      <c r="Q2917">
        <f t="shared" si="185"/>
        <v>0.49557522123893805</v>
      </c>
    </row>
    <row r="2918" spans="2:17" x14ac:dyDescent="0.25">
      <c r="B2918" t="s">
        <v>264</v>
      </c>
      <c r="C2918">
        <v>164266</v>
      </c>
      <c r="D2918">
        <v>2</v>
      </c>
      <c r="E2918">
        <v>1</v>
      </c>
      <c r="F2918">
        <v>4</v>
      </c>
      <c r="G2918">
        <v>41653</v>
      </c>
      <c r="H2918" t="s">
        <v>7</v>
      </c>
      <c r="I2918" t="s">
        <v>8</v>
      </c>
      <c r="J2918">
        <v>105</v>
      </c>
      <c r="K2918">
        <v>13</v>
      </c>
      <c r="L2918" t="s">
        <v>239</v>
      </c>
      <c r="M2918" t="s">
        <v>258</v>
      </c>
      <c r="N2918" t="s">
        <v>259</v>
      </c>
      <c r="O2918" s="9">
        <f t="shared" si="183"/>
        <v>26.25</v>
      </c>
      <c r="P2918" s="1">
        <f t="shared" si="184"/>
        <v>0.12380952380952381</v>
      </c>
      <c r="Q2918">
        <f t="shared" si="185"/>
        <v>0.49523809523809526</v>
      </c>
    </row>
    <row r="2919" spans="2:17" x14ac:dyDescent="0.25">
      <c r="B2919" t="s">
        <v>264</v>
      </c>
      <c r="C2919">
        <v>167781</v>
      </c>
      <c r="D2919">
        <v>1</v>
      </c>
      <c r="E2919">
        <v>1</v>
      </c>
      <c r="F2919">
        <v>4</v>
      </c>
      <c r="G2919">
        <v>41817</v>
      </c>
      <c r="H2919" t="s">
        <v>7</v>
      </c>
      <c r="I2919" t="s">
        <v>8</v>
      </c>
      <c r="J2919">
        <v>97</v>
      </c>
      <c r="K2919">
        <v>12</v>
      </c>
      <c r="L2919" t="s">
        <v>240</v>
      </c>
      <c r="M2919" t="s">
        <v>258</v>
      </c>
      <c r="N2919" t="s">
        <v>259</v>
      </c>
      <c r="O2919" s="9">
        <f t="shared" si="183"/>
        <v>24.25</v>
      </c>
      <c r="P2919" s="1">
        <f t="shared" si="184"/>
        <v>0.12371134020618557</v>
      </c>
      <c r="Q2919">
        <f t="shared" si="185"/>
        <v>0.49484536082474229</v>
      </c>
    </row>
    <row r="2920" spans="2:17" x14ac:dyDescent="0.25">
      <c r="B2920" t="s">
        <v>264</v>
      </c>
      <c r="C2920">
        <v>155780</v>
      </c>
      <c r="D2920">
        <v>1</v>
      </c>
      <c r="E2920">
        <v>1</v>
      </c>
      <c r="F2920">
        <v>4</v>
      </c>
      <c r="G2920">
        <v>41372</v>
      </c>
      <c r="H2920" t="s">
        <v>7</v>
      </c>
      <c r="I2920" t="s">
        <v>8</v>
      </c>
      <c r="J2920">
        <v>194</v>
      </c>
      <c r="K2920">
        <v>24</v>
      </c>
      <c r="L2920" t="s">
        <v>240</v>
      </c>
      <c r="M2920" t="s">
        <v>258</v>
      </c>
      <c r="N2920" t="s">
        <v>259</v>
      </c>
      <c r="O2920" s="9">
        <f t="shared" si="183"/>
        <v>48.5</v>
      </c>
      <c r="P2920" s="1">
        <f t="shared" si="184"/>
        <v>0.12371134020618557</v>
      </c>
      <c r="Q2920">
        <f t="shared" si="185"/>
        <v>0.49484536082474229</v>
      </c>
    </row>
    <row r="2921" spans="2:17" x14ac:dyDescent="0.25">
      <c r="B2921" t="s">
        <v>264</v>
      </c>
      <c r="C2921">
        <v>170931</v>
      </c>
      <c r="D2921">
        <v>1</v>
      </c>
      <c r="E2921">
        <v>1</v>
      </c>
      <c r="F2921">
        <v>8</v>
      </c>
      <c r="G2921">
        <v>41749</v>
      </c>
      <c r="H2921" t="s">
        <v>7</v>
      </c>
      <c r="I2921" t="s">
        <v>8</v>
      </c>
      <c r="J2921">
        <v>186</v>
      </c>
      <c r="K2921">
        <v>23</v>
      </c>
      <c r="L2921" t="s">
        <v>240</v>
      </c>
      <c r="M2921" t="s">
        <v>258</v>
      </c>
      <c r="N2921" t="s">
        <v>259</v>
      </c>
      <c r="O2921" s="9">
        <f t="shared" si="183"/>
        <v>23.25</v>
      </c>
      <c r="P2921" s="1">
        <f t="shared" si="184"/>
        <v>0.12365591397849462</v>
      </c>
      <c r="Q2921">
        <f t="shared" si="185"/>
        <v>0.989247311827957</v>
      </c>
    </row>
    <row r="2922" spans="2:17" x14ac:dyDescent="0.25">
      <c r="B2922" t="s">
        <v>264</v>
      </c>
      <c r="C2922">
        <v>192131</v>
      </c>
      <c r="D2922">
        <v>2</v>
      </c>
      <c r="E2922">
        <v>2</v>
      </c>
      <c r="F2922">
        <v>15</v>
      </c>
      <c r="G2922">
        <v>42103</v>
      </c>
      <c r="H2922" t="s">
        <v>7</v>
      </c>
      <c r="I2922" t="s">
        <v>8</v>
      </c>
      <c r="J2922">
        <v>178</v>
      </c>
      <c r="K2922">
        <v>22</v>
      </c>
      <c r="L2922" t="s">
        <v>239</v>
      </c>
      <c r="M2922" t="s">
        <v>258</v>
      </c>
      <c r="N2922" t="s">
        <v>259</v>
      </c>
      <c r="O2922" s="9">
        <f t="shared" si="183"/>
        <v>11.866666666666667</v>
      </c>
      <c r="P2922" s="1">
        <f t="shared" si="184"/>
        <v>0.12359550561797752</v>
      </c>
      <c r="Q2922">
        <f t="shared" si="185"/>
        <v>1.8539325842696628</v>
      </c>
    </row>
    <row r="2923" spans="2:17" x14ac:dyDescent="0.25">
      <c r="B2923" t="s">
        <v>264</v>
      </c>
      <c r="C2923">
        <v>192131</v>
      </c>
      <c r="D2923">
        <v>2</v>
      </c>
      <c r="E2923">
        <v>2</v>
      </c>
      <c r="F2923">
        <v>15</v>
      </c>
      <c r="G2923">
        <v>42103</v>
      </c>
      <c r="H2923" t="s">
        <v>7</v>
      </c>
      <c r="I2923" t="s">
        <v>8</v>
      </c>
      <c r="J2923">
        <v>178</v>
      </c>
      <c r="K2923">
        <v>22</v>
      </c>
      <c r="L2923" t="s">
        <v>239</v>
      </c>
      <c r="M2923" t="s">
        <v>258</v>
      </c>
      <c r="N2923" t="s">
        <v>259</v>
      </c>
      <c r="O2923" s="9">
        <f t="shared" si="183"/>
        <v>11.866666666666667</v>
      </c>
      <c r="P2923" s="1">
        <f t="shared" si="184"/>
        <v>0.12359550561797752</v>
      </c>
      <c r="Q2923">
        <f t="shared" si="185"/>
        <v>1.8539325842696628</v>
      </c>
    </row>
    <row r="2924" spans="2:17" x14ac:dyDescent="0.25">
      <c r="B2924" t="s">
        <v>264</v>
      </c>
      <c r="C2924">
        <v>156136</v>
      </c>
      <c r="D2924">
        <v>1</v>
      </c>
      <c r="E2924">
        <v>1</v>
      </c>
      <c r="F2924">
        <v>5</v>
      </c>
      <c r="G2924">
        <v>41368</v>
      </c>
      <c r="H2924" t="s">
        <v>7</v>
      </c>
      <c r="I2924" t="s">
        <v>8</v>
      </c>
      <c r="J2924">
        <v>178</v>
      </c>
      <c r="K2924">
        <v>22</v>
      </c>
      <c r="L2924" t="s">
        <v>240</v>
      </c>
      <c r="M2924" t="s">
        <v>258</v>
      </c>
      <c r="N2924" t="s">
        <v>259</v>
      </c>
      <c r="O2924" s="9">
        <f t="shared" si="183"/>
        <v>35.6</v>
      </c>
      <c r="P2924" s="1">
        <f t="shared" si="184"/>
        <v>0.12359550561797752</v>
      </c>
      <c r="Q2924">
        <f t="shared" si="185"/>
        <v>0.6179775280898876</v>
      </c>
    </row>
    <row r="2925" spans="2:17" x14ac:dyDescent="0.25">
      <c r="B2925" t="s">
        <v>264</v>
      </c>
      <c r="C2925">
        <v>158066</v>
      </c>
      <c r="D2925">
        <v>2</v>
      </c>
      <c r="E2925">
        <v>1</v>
      </c>
      <c r="F2925">
        <v>23</v>
      </c>
      <c r="G2925">
        <v>41451</v>
      </c>
      <c r="H2925" t="s">
        <v>7</v>
      </c>
      <c r="I2925" t="s">
        <v>8</v>
      </c>
      <c r="J2925">
        <v>672</v>
      </c>
      <c r="K2925">
        <v>83</v>
      </c>
      <c r="L2925" t="s">
        <v>239</v>
      </c>
      <c r="M2925" t="s">
        <v>258</v>
      </c>
      <c r="N2925" t="s">
        <v>259</v>
      </c>
      <c r="O2925" s="9">
        <f t="shared" si="183"/>
        <v>29.217391304347824</v>
      </c>
      <c r="P2925" s="1">
        <f t="shared" si="184"/>
        <v>0.12351190476190477</v>
      </c>
      <c r="Q2925">
        <f t="shared" si="185"/>
        <v>2.8407738095238098</v>
      </c>
    </row>
    <row r="2926" spans="2:17" x14ac:dyDescent="0.25">
      <c r="B2926" t="s">
        <v>264</v>
      </c>
      <c r="C2926">
        <v>173750</v>
      </c>
      <c r="D2926">
        <v>2</v>
      </c>
      <c r="E2926">
        <v>1</v>
      </c>
      <c r="F2926">
        <v>10</v>
      </c>
      <c r="G2926">
        <v>41865</v>
      </c>
      <c r="H2926" t="s">
        <v>7</v>
      </c>
      <c r="I2926" t="s">
        <v>8</v>
      </c>
      <c r="J2926">
        <v>162</v>
      </c>
      <c r="K2926">
        <v>20</v>
      </c>
      <c r="L2926" t="s">
        <v>239</v>
      </c>
      <c r="M2926" t="s">
        <v>258</v>
      </c>
      <c r="N2926" t="s">
        <v>259</v>
      </c>
      <c r="O2926" s="9">
        <f t="shared" si="183"/>
        <v>16.2</v>
      </c>
      <c r="P2926" s="1">
        <f t="shared" si="184"/>
        <v>0.12345679012345678</v>
      </c>
      <c r="Q2926">
        <f t="shared" si="185"/>
        <v>1.2345679012345678</v>
      </c>
    </row>
    <row r="2927" spans="2:17" x14ac:dyDescent="0.25">
      <c r="B2927" t="s">
        <v>264</v>
      </c>
      <c r="C2927">
        <v>178511</v>
      </c>
      <c r="D2927">
        <v>1</v>
      </c>
      <c r="E2927">
        <v>1</v>
      </c>
      <c r="F2927">
        <v>4</v>
      </c>
      <c r="G2927">
        <v>41838</v>
      </c>
      <c r="H2927" t="s">
        <v>7</v>
      </c>
      <c r="I2927" t="s">
        <v>8</v>
      </c>
      <c r="J2927">
        <v>162</v>
      </c>
      <c r="K2927">
        <v>20</v>
      </c>
      <c r="L2927" t="s">
        <v>240</v>
      </c>
      <c r="M2927" t="s">
        <v>258</v>
      </c>
      <c r="N2927" t="s">
        <v>259</v>
      </c>
      <c r="O2927" s="9">
        <f t="shared" si="183"/>
        <v>40.5</v>
      </c>
      <c r="P2927" s="1">
        <f t="shared" si="184"/>
        <v>0.12345679012345678</v>
      </c>
      <c r="Q2927">
        <f t="shared" si="185"/>
        <v>0.49382716049382713</v>
      </c>
    </row>
    <row r="2928" spans="2:17" x14ac:dyDescent="0.25">
      <c r="B2928" t="s">
        <v>264</v>
      </c>
      <c r="C2928">
        <v>178406</v>
      </c>
      <c r="D2928">
        <v>1</v>
      </c>
      <c r="E2928">
        <v>1</v>
      </c>
      <c r="F2928">
        <v>4</v>
      </c>
      <c r="G2928">
        <v>41838</v>
      </c>
      <c r="H2928" t="s">
        <v>7</v>
      </c>
      <c r="I2928" t="s">
        <v>8</v>
      </c>
      <c r="J2928">
        <v>162</v>
      </c>
      <c r="K2928">
        <v>20</v>
      </c>
      <c r="L2928" t="s">
        <v>240</v>
      </c>
      <c r="M2928" t="s">
        <v>258</v>
      </c>
      <c r="N2928" t="s">
        <v>259</v>
      </c>
      <c r="O2928" s="9">
        <f t="shared" si="183"/>
        <v>40.5</v>
      </c>
      <c r="P2928" s="1">
        <f t="shared" si="184"/>
        <v>0.12345679012345678</v>
      </c>
      <c r="Q2928">
        <f t="shared" si="185"/>
        <v>0.49382716049382713</v>
      </c>
    </row>
    <row r="2929" spans="2:17" x14ac:dyDescent="0.25">
      <c r="B2929" t="s">
        <v>264</v>
      </c>
      <c r="C2929">
        <v>178537</v>
      </c>
      <c r="D2929">
        <v>1</v>
      </c>
      <c r="E2929">
        <v>1</v>
      </c>
      <c r="F2929">
        <v>4</v>
      </c>
      <c r="G2929">
        <v>41839</v>
      </c>
      <c r="H2929" t="s">
        <v>7</v>
      </c>
      <c r="I2929" t="s">
        <v>8</v>
      </c>
      <c r="J2929">
        <v>162</v>
      </c>
      <c r="K2929">
        <v>20</v>
      </c>
      <c r="L2929" t="s">
        <v>240</v>
      </c>
      <c r="M2929" t="s">
        <v>258</v>
      </c>
      <c r="N2929" t="s">
        <v>259</v>
      </c>
      <c r="O2929" s="9">
        <f t="shared" si="183"/>
        <v>40.5</v>
      </c>
      <c r="P2929" s="1">
        <f t="shared" si="184"/>
        <v>0.12345679012345678</v>
      </c>
      <c r="Q2929">
        <f t="shared" si="185"/>
        <v>0.49382716049382713</v>
      </c>
    </row>
    <row r="2930" spans="2:17" x14ac:dyDescent="0.25">
      <c r="B2930" t="s">
        <v>264</v>
      </c>
      <c r="C2930">
        <v>178539</v>
      </c>
      <c r="D2930">
        <v>1</v>
      </c>
      <c r="E2930">
        <v>1</v>
      </c>
      <c r="F2930">
        <v>4</v>
      </c>
      <c r="G2930">
        <v>41839</v>
      </c>
      <c r="H2930" t="s">
        <v>7</v>
      </c>
      <c r="I2930" t="s">
        <v>8</v>
      </c>
      <c r="J2930">
        <v>162</v>
      </c>
      <c r="K2930">
        <v>20</v>
      </c>
      <c r="L2930" t="s">
        <v>240</v>
      </c>
      <c r="M2930" t="s">
        <v>258</v>
      </c>
      <c r="N2930" t="s">
        <v>259</v>
      </c>
      <c r="O2930" s="9">
        <f t="shared" si="183"/>
        <v>40.5</v>
      </c>
      <c r="P2930" s="1">
        <f t="shared" si="184"/>
        <v>0.12345679012345678</v>
      </c>
      <c r="Q2930">
        <f t="shared" si="185"/>
        <v>0.49382716049382713</v>
      </c>
    </row>
    <row r="2931" spans="2:17" x14ac:dyDescent="0.25">
      <c r="B2931" t="s">
        <v>264</v>
      </c>
      <c r="C2931">
        <v>191029</v>
      </c>
      <c r="D2931">
        <v>1</v>
      </c>
      <c r="E2931">
        <v>1</v>
      </c>
      <c r="F2931">
        <v>4</v>
      </c>
      <c r="G2931">
        <v>42163</v>
      </c>
      <c r="H2931" t="s">
        <v>7</v>
      </c>
      <c r="I2931" t="s">
        <v>8</v>
      </c>
      <c r="J2931">
        <v>162</v>
      </c>
      <c r="K2931">
        <v>20</v>
      </c>
      <c r="L2931" t="s">
        <v>240</v>
      </c>
      <c r="M2931" t="s">
        <v>258</v>
      </c>
      <c r="N2931" t="s">
        <v>259</v>
      </c>
      <c r="O2931" s="9">
        <f t="shared" si="183"/>
        <v>40.5</v>
      </c>
      <c r="P2931" s="1">
        <f t="shared" si="184"/>
        <v>0.12345679012345678</v>
      </c>
      <c r="Q2931">
        <f t="shared" si="185"/>
        <v>0.49382716049382713</v>
      </c>
    </row>
    <row r="2932" spans="2:17" x14ac:dyDescent="0.25">
      <c r="B2932" t="s">
        <v>264</v>
      </c>
      <c r="C2932">
        <v>191029</v>
      </c>
      <c r="D2932">
        <v>1</v>
      </c>
      <c r="E2932">
        <v>1</v>
      </c>
      <c r="F2932">
        <v>4</v>
      </c>
      <c r="G2932">
        <v>42163</v>
      </c>
      <c r="H2932" t="s">
        <v>7</v>
      </c>
      <c r="I2932" t="s">
        <v>8</v>
      </c>
      <c r="J2932">
        <v>162</v>
      </c>
      <c r="K2932">
        <v>20</v>
      </c>
      <c r="L2932" t="s">
        <v>240</v>
      </c>
      <c r="M2932" t="s">
        <v>258</v>
      </c>
      <c r="N2932" t="s">
        <v>259</v>
      </c>
      <c r="O2932" s="9">
        <f t="shared" si="183"/>
        <v>40.5</v>
      </c>
      <c r="P2932" s="1">
        <f t="shared" si="184"/>
        <v>0.12345679012345678</v>
      </c>
      <c r="Q2932">
        <f t="shared" si="185"/>
        <v>0.49382716049382713</v>
      </c>
    </row>
    <row r="2933" spans="2:17" x14ac:dyDescent="0.25">
      <c r="B2933" t="s">
        <v>264</v>
      </c>
      <c r="C2933">
        <v>191849</v>
      </c>
      <c r="D2933">
        <v>1</v>
      </c>
      <c r="E2933">
        <v>1</v>
      </c>
      <c r="F2933">
        <v>6</v>
      </c>
      <c r="G2933">
        <v>42173</v>
      </c>
      <c r="H2933" t="s">
        <v>7</v>
      </c>
      <c r="I2933" t="s">
        <v>8</v>
      </c>
      <c r="J2933">
        <v>154</v>
      </c>
      <c r="K2933">
        <v>19</v>
      </c>
      <c r="L2933" t="s">
        <v>240</v>
      </c>
      <c r="M2933" t="s">
        <v>258</v>
      </c>
      <c r="N2933" t="s">
        <v>259</v>
      </c>
      <c r="O2933" s="9">
        <f t="shared" si="183"/>
        <v>25.666666666666668</v>
      </c>
      <c r="P2933" s="1">
        <f t="shared" si="184"/>
        <v>0.12337662337662338</v>
      </c>
      <c r="Q2933">
        <f t="shared" si="185"/>
        <v>0.74025974025974028</v>
      </c>
    </row>
    <row r="2934" spans="2:17" x14ac:dyDescent="0.25">
      <c r="B2934" t="s">
        <v>264</v>
      </c>
      <c r="C2934">
        <v>191849</v>
      </c>
      <c r="D2934">
        <v>1</v>
      </c>
      <c r="E2934">
        <v>1</v>
      </c>
      <c r="F2934">
        <v>6</v>
      </c>
      <c r="G2934">
        <v>42173</v>
      </c>
      <c r="H2934" t="s">
        <v>7</v>
      </c>
      <c r="I2934" t="s">
        <v>8</v>
      </c>
      <c r="J2934">
        <v>154</v>
      </c>
      <c r="K2934">
        <v>19</v>
      </c>
      <c r="L2934" t="s">
        <v>240</v>
      </c>
      <c r="M2934" t="s">
        <v>258</v>
      </c>
      <c r="N2934" t="s">
        <v>259</v>
      </c>
      <c r="O2934" s="9">
        <f t="shared" si="183"/>
        <v>25.666666666666668</v>
      </c>
      <c r="P2934" s="1">
        <f t="shared" si="184"/>
        <v>0.12337662337662338</v>
      </c>
      <c r="Q2934">
        <f t="shared" si="185"/>
        <v>0.74025974025974028</v>
      </c>
    </row>
    <row r="2935" spans="2:17" x14ac:dyDescent="0.25">
      <c r="B2935" t="s">
        <v>264</v>
      </c>
      <c r="C2935">
        <v>171837</v>
      </c>
      <c r="D2935">
        <v>1</v>
      </c>
      <c r="E2935">
        <v>1</v>
      </c>
      <c r="F2935">
        <v>5</v>
      </c>
      <c r="G2935">
        <v>41819</v>
      </c>
      <c r="H2935" t="s">
        <v>7</v>
      </c>
      <c r="I2935" t="s">
        <v>8</v>
      </c>
      <c r="J2935">
        <v>154</v>
      </c>
      <c r="K2935">
        <v>19</v>
      </c>
      <c r="L2935" t="s">
        <v>240</v>
      </c>
      <c r="M2935" t="s">
        <v>258</v>
      </c>
      <c r="N2935" t="s">
        <v>259</v>
      </c>
      <c r="O2935" s="9">
        <f t="shared" si="183"/>
        <v>30.8</v>
      </c>
      <c r="P2935" s="1">
        <f t="shared" si="184"/>
        <v>0.12337662337662338</v>
      </c>
      <c r="Q2935">
        <f t="shared" si="185"/>
        <v>0.61688311688311692</v>
      </c>
    </row>
    <row r="2936" spans="2:17" x14ac:dyDescent="0.25">
      <c r="B2936" t="s">
        <v>264</v>
      </c>
      <c r="C2936">
        <v>182162</v>
      </c>
      <c r="D2936">
        <v>1</v>
      </c>
      <c r="E2936">
        <v>1</v>
      </c>
      <c r="F2936">
        <v>5</v>
      </c>
      <c r="G2936">
        <v>41876</v>
      </c>
      <c r="H2936" t="s">
        <v>7</v>
      </c>
      <c r="I2936" t="s">
        <v>8</v>
      </c>
      <c r="J2936">
        <v>154</v>
      </c>
      <c r="K2936">
        <v>19</v>
      </c>
      <c r="L2936" t="s">
        <v>240</v>
      </c>
      <c r="M2936" t="s">
        <v>258</v>
      </c>
      <c r="N2936" t="s">
        <v>259</v>
      </c>
      <c r="O2936" s="9">
        <f t="shared" si="183"/>
        <v>30.8</v>
      </c>
      <c r="P2936" s="1">
        <f t="shared" si="184"/>
        <v>0.12337662337662338</v>
      </c>
      <c r="Q2936">
        <f t="shared" si="185"/>
        <v>0.61688311688311692</v>
      </c>
    </row>
    <row r="2937" spans="2:17" x14ac:dyDescent="0.25">
      <c r="B2937" t="s">
        <v>264</v>
      </c>
      <c r="C2937">
        <v>158404</v>
      </c>
      <c r="D2937">
        <v>1</v>
      </c>
      <c r="E2937">
        <v>1</v>
      </c>
      <c r="F2937">
        <v>4</v>
      </c>
      <c r="G2937">
        <v>41541</v>
      </c>
      <c r="H2937" t="s">
        <v>7</v>
      </c>
      <c r="I2937" t="s">
        <v>8</v>
      </c>
      <c r="J2937">
        <v>154</v>
      </c>
      <c r="K2937">
        <v>19</v>
      </c>
      <c r="L2937" t="s">
        <v>240</v>
      </c>
      <c r="M2937" t="s">
        <v>258</v>
      </c>
      <c r="N2937" t="s">
        <v>259</v>
      </c>
      <c r="O2937" s="9">
        <f t="shared" si="183"/>
        <v>38.5</v>
      </c>
      <c r="P2937" s="1">
        <f t="shared" si="184"/>
        <v>0.12337662337662338</v>
      </c>
      <c r="Q2937">
        <f t="shared" si="185"/>
        <v>0.4935064935064935</v>
      </c>
    </row>
    <row r="2938" spans="2:17" x14ac:dyDescent="0.25">
      <c r="B2938" t="s">
        <v>264</v>
      </c>
      <c r="C2938">
        <v>156874</v>
      </c>
      <c r="D2938">
        <v>1</v>
      </c>
      <c r="E2938">
        <v>1</v>
      </c>
      <c r="F2938">
        <v>4</v>
      </c>
      <c r="G2938">
        <v>41424</v>
      </c>
      <c r="H2938" t="s">
        <v>7</v>
      </c>
      <c r="I2938" t="s">
        <v>8</v>
      </c>
      <c r="J2938">
        <v>146</v>
      </c>
      <c r="K2938">
        <v>18</v>
      </c>
      <c r="L2938" t="s">
        <v>240</v>
      </c>
      <c r="M2938" t="s">
        <v>258</v>
      </c>
      <c r="N2938" t="s">
        <v>259</v>
      </c>
      <c r="O2938" s="9">
        <f t="shared" si="183"/>
        <v>36.5</v>
      </c>
      <c r="P2938" s="1">
        <f t="shared" si="184"/>
        <v>0.12328767123287671</v>
      </c>
      <c r="Q2938">
        <f t="shared" si="185"/>
        <v>0.49315068493150682</v>
      </c>
    </row>
    <row r="2939" spans="2:17" x14ac:dyDescent="0.25">
      <c r="B2939" t="s">
        <v>264</v>
      </c>
      <c r="C2939">
        <v>168734</v>
      </c>
      <c r="D2939">
        <v>1</v>
      </c>
      <c r="E2939">
        <v>1</v>
      </c>
      <c r="F2939">
        <v>2</v>
      </c>
      <c r="G2939">
        <v>41736</v>
      </c>
      <c r="H2939" t="s">
        <v>7</v>
      </c>
      <c r="I2939" t="s">
        <v>8</v>
      </c>
      <c r="J2939">
        <v>73</v>
      </c>
      <c r="K2939">
        <v>9</v>
      </c>
      <c r="L2939" t="s">
        <v>240</v>
      </c>
      <c r="M2939" t="s">
        <v>258</v>
      </c>
      <c r="N2939" t="s">
        <v>259</v>
      </c>
      <c r="O2939" s="9">
        <f t="shared" ref="O2939:O3002" si="186">J2939/F2939</f>
        <v>36.5</v>
      </c>
      <c r="P2939" s="1">
        <f t="shared" ref="P2939:P3002" si="187">K2939/J2939</f>
        <v>0.12328767123287671</v>
      </c>
      <c r="Q2939">
        <f t="shared" si="185"/>
        <v>0.24657534246575341</v>
      </c>
    </row>
    <row r="2940" spans="2:17" x14ac:dyDescent="0.25">
      <c r="B2940" t="s">
        <v>264</v>
      </c>
      <c r="C2940">
        <v>165764</v>
      </c>
      <c r="D2940">
        <v>1</v>
      </c>
      <c r="E2940">
        <v>1</v>
      </c>
      <c r="F2940">
        <v>3</v>
      </c>
      <c r="G2940">
        <v>41619</v>
      </c>
      <c r="H2940" t="s">
        <v>7</v>
      </c>
      <c r="I2940" t="s">
        <v>8</v>
      </c>
      <c r="J2940">
        <v>146</v>
      </c>
      <c r="K2940">
        <v>18</v>
      </c>
      <c r="L2940" t="s">
        <v>240</v>
      </c>
      <c r="M2940" t="s">
        <v>258</v>
      </c>
      <c r="N2940" t="s">
        <v>259</v>
      </c>
      <c r="O2940" s="9">
        <f t="shared" si="186"/>
        <v>48.666666666666664</v>
      </c>
      <c r="P2940" s="1">
        <f t="shared" si="187"/>
        <v>0.12328767123287671</v>
      </c>
      <c r="Q2940">
        <f t="shared" ref="Q2940:Q3003" si="188">F2940*P2940</f>
        <v>0.36986301369863012</v>
      </c>
    </row>
    <row r="2941" spans="2:17" x14ac:dyDescent="0.25">
      <c r="B2941" t="s">
        <v>264</v>
      </c>
      <c r="C2941">
        <v>155274</v>
      </c>
      <c r="D2941">
        <v>1</v>
      </c>
      <c r="E2941">
        <v>1</v>
      </c>
      <c r="F2941">
        <v>2.5</v>
      </c>
      <c r="G2941">
        <v>41297</v>
      </c>
      <c r="H2941" t="s">
        <v>7</v>
      </c>
      <c r="I2941" t="s">
        <v>8</v>
      </c>
      <c r="J2941">
        <v>146</v>
      </c>
      <c r="K2941">
        <v>18</v>
      </c>
      <c r="L2941" t="s">
        <v>240</v>
      </c>
      <c r="M2941" t="s">
        <v>258</v>
      </c>
      <c r="N2941" t="s">
        <v>259</v>
      </c>
      <c r="O2941" s="9">
        <f t="shared" si="186"/>
        <v>58.4</v>
      </c>
      <c r="P2941" s="1">
        <f t="shared" si="187"/>
        <v>0.12328767123287671</v>
      </c>
      <c r="Q2941">
        <f t="shared" si="188"/>
        <v>0.30821917808219179</v>
      </c>
    </row>
    <row r="2942" spans="2:17" x14ac:dyDescent="0.25">
      <c r="B2942" t="s">
        <v>264</v>
      </c>
      <c r="C2942">
        <v>164470</v>
      </c>
      <c r="D2942">
        <v>1</v>
      </c>
      <c r="E2942">
        <v>1</v>
      </c>
      <c r="F2942">
        <v>5</v>
      </c>
      <c r="G2942">
        <v>41649</v>
      </c>
      <c r="H2942" t="s">
        <v>7</v>
      </c>
      <c r="I2942" t="s">
        <v>8</v>
      </c>
      <c r="J2942">
        <v>138</v>
      </c>
      <c r="K2942">
        <v>17</v>
      </c>
      <c r="L2942" t="s">
        <v>240</v>
      </c>
      <c r="M2942" t="s">
        <v>258</v>
      </c>
      <c r="N2942" t="s">
        <v>259</v>
      </c>
      <c r="O2942" s="9">
        <f t="shared" si="186"/>
        <v>27.6</v>
      </c>
      <c r="P2942" s="1">
        <f t="shared" si="187"/>
        <v>0.12318840579710146</v>
      </c>
      <c r="Q2942">
        <f t="shared" si="188"/>
        <v>0.61594202898550732</v>
      </c>
    </row>
    <row r="2943" spans="2:17" x14ac:dyDescent="0.25">
      <c r="B2943" t="s">
        <v>264</v>
      </c>
      <c r="C2943">
        <v>177425</v>
      </c>
      <c r="D2943">
        <v>2</v>
      </c>
      <c r="E2943">
        <v>2</v>
      </c>
      <c r="F2943">
        <v>7</v>
      </c>
      <c r="G2943">
        <v>41869</v>
      </c>
      <c r="H2943" t="s">
        <v>7</v>
      </c>
      <c r="I2943" t="s">
        <v>8</v>
      </c>
      <c r="J2943">
        <v>130</v>
      </c>
      <c r="K2943">
        <v>16</v>
      </c>
      <c r="L2943" t="s">
        <v>239</v>
      </c>
      <c r="M2943" t="s">
        <v>258</v>
      </c>
      <c r="N2943" t="s">
        <v>259</v>
      </c>
      <c r="O2943" s="9">
        <f t="shared" si="186"/>
        <v>18.571428571428573</v>
      </c>
      <c r="P2943" s="1">
        <f t="shared" si="187"/>
        <v>0.12307692307692308</v>
      </c>
      <c r="Q2943">
        <f t="shared" si="188"/>
        <v>0.86153846153846159</v>
      </c>
    </row>
    <row r="2944" spans="2:17" x14ac:dyDescent="0.25">
      <c r="B2944" t="s">
        <v>264</v>
      </c>
      <c r="C2944">
        <v>160372</v>
      </c>
      <c r="D2944">
        <v>1</v>
      </c>
      <c r="E2944">
        <v>1</v>
      </c>
      <c r="F2944">
        <v>4</v>
      </c>
      <c r="G2944">
        <v>41513</v>
      </c>
      <c r="H2944" t="s">
        <v>7</v>
      </c>
      <c r="I2944" t="s">
        <v>8</v>
      </c>
      <c r="J2944">
        <v>130</v>
      </c>
      <c r="K2944">
        <v>16</v>
      </c>
      <c r="L2944" t="s">
        <v>240</v>
      </c>
      <c r="M2944" t="s">
        <v>258</v>
      </c>
      <c r="N2944" t="s">
        <v>259</v>
      </c>
      <c r="O2944" s="9">
        <f t="shared" si="186"/>
        <v>32.5</v>
      </c>
      <c r="P2944" s="1">
        <f t="shared" si="187"/>
        <v>0.12307692307692308</v>
      </c>
      <c r="Q2944">
        <f t="shared" si="188"/>
        <v>0.49230769230769234</v>
      </c>
    </row>
    <row r="2945" spans="2:17" x14ac:dyDescent="0.25">
      <c r="B2945" t="s">
        <v>264</v>
      </c>
      <c r="C2945">
        <v>160354</v>
      </c>
      <c r="D2945">
        <v>1</v>
      </c>
      <c r="E2945">
        <v>1</v>
      </c>
      <c r="F2945">
        <v>4</v>
      </c>
      <c r="G2945">
        <v>41512</v>
      </c>
      <c r="H2945" t="s">
        <v>7</v>
      </c>
      <c r="I2945" t="s">
        <v>8</v>
      </c>
      <c r="J2945">
        <v>130</v>
      </c>
      <c r="K2945">
        <v>16</v>
      </c>
      <c r="L2945" t="s">
        <v>240</v>
      </c>
      <c r="M2945" t="s">
        <v>258</v>
      </c>
      <c r="N2945" t="s">
        <v>259</v>
      </c>
      <c r="O2945" s="9">
        <f t="shared" si="186"/>
        <v>32.5</v>
      </c>
      <c r="P2945" s="1">
        <f t="shared" si="187"/>
        <v>0.12307692307692308</v>
      </c>
      <c r="Q2945">
        <f t="shared" si="188"/>
        <v>0.49230769230769234</v>
      </c>
    </row>
    <row r="2946" spans="2:17" x14ac:dyDescent="0.25">
      <c r="B2946" t="s">
        <v>264</v>
      </c>
      <c r="C2946">
        <v>185717</v>
      </c>
      <c r="D2946">
        <v>1</v>
      </c>
      <c r="E2946">
        <v>1</v>
      </c>
      <c r="F2946">
        <v>4</v>
      </c>
      <c r="G2946">
        <v>42194</v>
      </c>
      <c r="H2946" t="s">
        <v>7</v>
      </c>
      <c r="I2946" t="s">
        <v>8</v>
      </c>
      <c r="J2946">
        <v>130</v>
      </c>
      <c r="K2946">
        <v>16</v>
      </c>
      <c r="L2946" t="s">
        <v>240</v>
      </c>
      <c r="M2946" t="s">
        <v>258</v>
      </c>
      <c r="N2946" t="s">
        <v>259</v>
      </c>
      <c r="O2946" s="9">
        <f t="shared" si="186"/>
        <v>32.5</v>
      </c>
      <c r="P2946" s="1">
        <f t="shared" si="187"/>
        <v>0.12307692307692308</v>
      </c>
      <c r="Q2946">
        <f t="shared" si="188"/>
        <v>0.49230769230769234</v>
      </c>
    </row>
    <row r="2947" spans="2:17" x14ac:dyDescent="0.25">
      <c r="B2947" t="s">
        <v>264</v>
      </c>
      <c r="C2947">
        <v>155660</v>
      </c>
      <c r="D2947">
        <v>1</v>
      </c>
      <c r="E2947">
        <v>1</v>
      </c>
      <c r="F2947">
        <v>3</v>
      </c>
      <c r="G2947">
        <v>41423</v>
      </c>
      <c r="H2947" t="s">
        <v>7</v>
      </c>
      <c r="I2947" t="s">
        <v>6</v>
      </c>
      <c r="J2947">
        <v>130</v>
      </c>
      <c r="K2947">
        <v>16</v>
      </c>
      <c r="L2947" t="s">
        <v>240</v>
      </c>
      <c r="M2947" t="s">
        <v>258</v>
      </c>
      <c r="N2947" t="s">
        <v>259</v>
      </c>
      <c r="O2947" s="9">
        <f t="shared" si="186"/>
        <v>43.333333333333336</v>
      </c>
      <c r="P2947" s="1">
        <f t="shared" si="187"/>
        <v>0.12307692307692308</v>
      </c>
      <c r="Q2947">
        <f t="shared" si="188"/>
        <v>0.36923076923076925</v>
      </c>
    </row>
    <row r="2948" spans="2:17" x14ac:dyDescent="0.25">
      <c r="B2948" t="s">
        <v>264</v>
      </c>
      <c r="C2948">
        <v>170241</v>
      </c>
      <c r="D2948">
        <v>1</v>
      </c>
      <c r="E2948">
        <v>1</v>
      </c>
      <c r="F2948">
        <v>1.5</v>
      </c>
      <c r="G2948">
        <v>41835</v>
      </c>
      <c r="H2948" t="s">
        <v>7</v>
      </c>
      <c r="I2948" t="s">
        <v>8</v>
      </c>
      <c r="J2948">
        <v>65</v>
      </c>
      <c r="K2948">
        <v>8</v>
      </c>
      <c r="L2948" t="s">
        <v>240</v>
      </c>
      <c r="M2948" t="s">
        <v>258</v>
      </c>
      <c r="N2948" t="s">
        <v>259</v>
      </c>
      <c r="O2948" s="9">
        <f t="shared" si="186"/>
        <v>43.333333333333336</v>
      </c>
      <c r="P2948" s="1">
        <f t="shared" si="187"/>
        <v>0.12307692307692308</v>
      </c>
      <c r="Q2948">
        <f t="shared" si="188"/>
        <v>0.18461538461538463</v>
      </c>
    </row>
    <row r="2949" spans="2:17" x14ac:dyDescent="0.25">
      <c r="B2949" t="s">
        <v>264</v>
      </c>
      <c r="C2949">
        <v>184539</v>
      </c>
      <c r="D2949">
        <v>2</v>
      </c>
      <c r="E2949">
        <v>1</v>
      </c>
      <c r="F2949">
        <v>7.5</v>
      </c>
      <c r="G2949">
        <v>42200</v>
      </c>
      <c r="H2949" t="s">
        <v>7</v>
      </c>
      <c r="I2949" t="s">
        <v>8</v>
      </c>
      <c r="J2949">
        <v>122</v>
      </c>
      <c r="K2949">
        <v>15</v>
      </c>
      <c r="L2949" t="s">
        <v>239</v>
      </c>
      <c r="M2949" t="s">
        <v>258</v>
      </c>
      <c r="N2949" t="s">
        <v>259</v>
      </c>
      <c r="O2949" s="9">
        <f t="shared" si="186"/>
        <v>16.266666666666666</v>
      </c>
      <c r="P2949" s="1">
        <f t="shared" si="187"/>
        <v>0.12295081967213115</v>
      </c>
      <c r="Q2949">
        <f t="shared" si="188"/>
        <v>0.92213114754098358</v>
      </c>
    </row>
    <row r="2950" spans="2:17" x14ac:dyDescent="0.25">
      <c r="B2950" t="s">
        <v>264</v>
      </c>
      <c r="C2950">
        <v>184539</v>
      </c>
      <c r="D2950">
        <v>2</v>
      </c>
      <c r="E2950">
        <v>1</v>
      </c>
      <c r="F2950">
        <v>7.5</v>
      </c>
      <c r="G2950">
        <v>42200</v>
      </c>
      <c r="H2950" t="s">
        <v>7</v>
      </c>
      <c r="I2950" t="s">
        <v>8</v>
      </c>
      <c r="J2950">
        <v>122</v>
      </c>
      <c r="K2950">
        <v>15</v>
      </c>
      <c r="L2950" t="s">
        <v>239</v>
      </c>
      <c r="M2950" t="s">
        <v>258</v>
      </c>
      <c r="N2950" t="s">
        <v>259</v>
      </c>
      <c r="O2950" s="9">
        <f t="shared" si="186"/>
        <v>16.266666666666666</v>
      </c>
      <c r="P2950" s="1">
        <f t="shared" si="187"/>
        <v>0.12295081967213115</v>
      </c>
      <c r="Q2950">
        <f t="shared" si="188"/>
        <v>0.92213114754098358</v>
      </c>
    </row>
    <row r="2951" spans="2:17" x14ac:dyDescent="0.25">
      <c r="B2951" t="s">
        <v>264</v>
      </c>
      <c r="C2951">
        <v>191960</v>
      </c>
      <c r="D2951">
        <v>2</v>
      </c>
      <c r="E2951">
        <v>1</v>
      </c>
      <c r="F2951">
        <v>7</v>
      </c>
      <c r="G2951">
        <v>42093</v>
      </c>
      <c r="H2951" t="s">
        <v>7</v>
      </c>
      <c r="I2951" t="s">
        <v>8</v>
      </c>
      <c r="J2951">
        <v>122</v>
      </c>
      <c r="K2951">
        <v>15</v>
      </c>
      <c r="L2951" t="s">
        <v>239</v>
      </c>
      <c r="M2951" t="s">
        <v>258</v>
      </c>
      <c r="N2951" t="s">
        <v>259</v>
      </c>
      <c r="O2951" s="9">
        <f t="shared" si="186"/>
        <v>17.428571428571427</v>
      </c>
      <c r="P2951" s="1">
        <f t="shared" si="187"/>
        <v>0.12295081967213115</v>
      </c>
      <c r="Q2951">
        <f t="shared" si="188"/>
        <v>0.86065573770491799</v>
      </c>
    </row>
    <row r="2952" spans="2:17" x14ac:dyDescent="0.25">
      <c r="B2952" t="s">
        <v>264</v>
      </c>
      <c r="C2952">
        <v>191960</v>
      </c>
      <c r="D2952">
        <v>2</v>
      </c>
      <c r="E2952">
        <v>1</v>
      </c>
      <c r="F2952">
        <v>7</v>
      </c>
      <c r="G2952">
        <v>42093</v>
      </c>
      <c r="H2952" t="s">
        <v>7</v>
      </c>
      <c r="I2952" t="s">
        <v>8</v>
      </c>
      <c r="J2952">
        <v>122</v>
      </c>
      <c r="K2952">
        <v>15</v>
      </c>
      <c r="L2952" t="s">
        <v>239</v>
      </c>
      <c r="M2952" t="s">
        <v>258</v>
      </c>
      <c r="N2952" t="s">
        <v>259</v>
      </c>
      <c r="O2952" s="9">
        <f t="shared" si="186"/>
        <v>17.428571428571427</v>
      </c>
      <c r="P2952" s="1">
        <f t="shared" si="187"/>
        <v>0.12295081967213115</v>
      </c>
      <c r="Q2952">
        <f t="shared" si="188"/>
        <v>0.86065573770491799</v>
      </c>
    </row>
    <row r="2953" spans="2:17" x14ac:dyDescent="0.25">
      <c r="B2953" t="s">
        <v>264</v>
      </c>
      <c r="C2953">
        <v>166286</v>
      </c>
      <c r="D2953">
        <v>2</v>
      </c>
      <c r="E2953">
        <v>2</v>
      </c>
      <c r="F2953">
        <v>3.5</v>
      </c>
      <c r="G2953">
        <v>41568</v>
      </c>
      <c r="H2953" t="s">
        <v>7</v>
      </c>
      <c r="I2953" t="s">
        <v>8</v>
      </c>
      <c r="J2953">
        <v>122</v>
      </c>
      <c r="K2953">
        <v>15</v>
      </c>
      <c r="L2953" t="s">
        <v>239</v>
      </c>
      <c r="M2953" t="s">
        <v>258</v>
      </c>
      <c r="N2953" t="s">
        <v>259</v>
      </c>
      <c r="O2953" s="9">
        <f t="shared" si="186"/>
        <v>34.857142857142854</v>
      </c>
      <c r="P2953" s="1">
        <f t="shared" si="187"/>
        <v>0.12295081967213115</v>
      </c>
      <c r="Q2953">
        <f t="shared" si="188"/>
        <v>0.43032786885245899</v>
      </c>
    </row>
    <row r="2954" spans="2:17" x14ac:dyDescent="0.25">
      <c r="B2954" t="s">
        <v>264</v>
      </c>
      <c r="C2954">
        <v>171206</v>
      </c>
      <c r="D2954">
        <v>1</v>
      </c>
      <c r="E2954">
        <v>1</v>
      </c>
      <c r="F2954">
        <v>3</v>
      </c>
      <c r="G2954">
        <v>41780</v>
      </c>
      <c r="H2954" t="s">
        <v>7</v>
      </c>
      <c r="I2954" t="s">
        <v>8</v>
      </c>
      <c r="J2954">
        <v>122</v>
      </c>
      <c r="K2954">
        <v>15</v>
      </c>
      <c r="L2954" t="s">
        <v>240</v>
      </c>
      <c r="M2954" t="s">
        <v>258</v>
      </c>
      <c r="N2954" t="s">
        <v>259</v>
      </c>
      <c r="O2954" s="9">
        <f t="shared" si="186"/>
        <v>40.666666666666664</v>
      </c>
      <c r="P2954" s="1">
        <f t="shared" si="187"/>
        <v>0.12295081967213115</v>
      </c>
      <c r="Q2954">
        <f t="shared" si="188"/>
        <v>0.36885245901639341</v>
      </c>
    </row>
    <row r="2955" spans="2:17" x14ac:dyDescent="0.25">
      <c r="B2955" t="s">
        <v>264</v>
      </c>
      <c r="C2955">
        <v>172004</v>
      </c>
      <c r="D2955">
        <v>1</v>
      </c>
      <c r="E2955">
        <v>1</v>
      </c>
      <c r="F2955">
        <v>5</v>
      </c>
      <c r="G2955">
        <v>41821</v>
      </c>
      <c r="H2955" t="s">
        <v>7</v>
      </c>
      <c r="I2955" t="s">
        <v>8</v>
      </c>
      <c r="J2955">
        <v>163</v>
      </c>
      <c r="K2955">
        <v>20</v>
      </c>
      <c r="L2955" t="s">
        <v>240</v>
      </c>
      <c r="M2955" t="s">
        <v>258</v>
      </c>
      <c r="N2955" t="s">
        <v>259</v>
      </c>
      <c r="O2955" s="9">
        <f t="shared" si="186"/>
        <v>32.6</v>
      </c>
      <c r="P2955" s="1">
        <f t="shared" si="187"/>
        <v>0.12269938650306748</v>
      </c>
      <c r="Q2955">
        <f t="shared" si="188"/>
        <v>0.61349693251533743</v>
      </c>
    </row>
    <row r="2956" spans="2:17" x14ac:dyDescent="0.25">
      <c r="B2956" t="s">
        <v>264</v>
      </c>
      <c r="C2956">
        <v>172006</v>
      </c>
      <c r="D2956">
        <v>1</v>
      </c>
      <c r="E2956">
        <v>1</v>
      </c>
      <c r="F2956">
        <v>5</v>
      </c>
      <c r="G2956">
        <v>41821</v>
      </c>
      <c r="H2956" t="s">
        <v>7</v>
      </c>
      <c r="I2956" t="s">
        <v>8</v>
      </c>
      <c r="J2956">
        <v>163</v>
      </c>
      <c r="K2956">
        <v>20</v>
      </c>
      <c r="L2956" t="s">
        <v>240</v>
      </c>
      <c r="M2956" t="s">
        <v>258</v>
      </c>
      <c r="N2956" t="s">
        <v>259</v>
      </c>
      <c r="O2956" s="9">
        <f t="shared" si="186"/>
        <v>32.6</v>
      </c>
      <c r="P2956" s="1">
        <f t="shared" si="187"/>
        <v>0.12269938650306748</v>
      </c>
      <c r="Q2956">
        <f t="shared" si="188"/>
        <v>0.61349693251533743</v>
      </c>
    </row>
    <row r="2957" spans="2:17" x14ac:dyDescent="0.25">
      <c r="B2957" t="s">
        <v>264</v>
      </c>
      <c r="C2957">
        <v>165771</v>
      </c>
      <c r="D2957">
        <v>1</v>
      </c>
      <c r="E2957">
        <v>1</v>
      </c>
      <c r="F2957">
        <v>3.5</v>
      </c>
      <c r="G2957">
        <v>41620</v>
      </c>
      <c r="H2957" t="s">
        <v>7</v>
      </c>
      <c r="I2957" t="s">
        <v>8</v>
      </c>
      <c r="J2957">
        <v>106</v>
      </c>
      <c r="K2957">
        <v>13</v>
      </c>
      <c r="L2957" t="s">
        <v>240</v>
      </c>
      <c r="M2957" t="s">
        <v>258</v>
      </c>
      <c r="N2957" t="s">
        <v>259</v>
      </c>
      <c r="O2957" s="9">
        <f t="shared" si="186"/>
        <v>30.285714285714285</v>
      </c>
      <c r="P2957" s="1">
        <f t="shared" si="187"/>
        <v>0.12264150943396226</v>
      </c>
      <c r="Q2957">
        <f t="shared" si="188"/>
        <v>0.42924528301886794</v>
      </c>
    </row>
    <row r="2958" spans="2:17" x14ac:dyDescent="0.25">
      <c r="B2958" t="s">
        <v>264</v>
      </c>
      <c r="C2958">
        <v>164414</v>
      </c>
      <c r="D2958">
        <v>1</v>
      </c>
      <c r="E2958">
        <v>1</v>
      </c>
      <c r="F2958">
        <v>5</v>
      </c>
      <c r="G2958">
        <v>41598</v>
      </c>
      <c r="H2958" t="s">
        <v>7</v>
      </c>
      <c r="I2958" t="s">
        <v>8</v>
      </c>
      <c r="J2958">
        <v>155</v>
      </c>
      <c r="K2958">
        <v>19</v>
      </c>
      <c r="L2958" t="s">
        <v>240</v>
      </c>
      <c r="M2958" t="s">
        <v>258</v>
      </c>
      <c r="N2958" t="s">
        <v>259</v>
      </c>
      <c r="O2958" s="9">
        <f t="shared" si="186"/>
        <v>31</v>
      </c>
      <c r="P2958" s="1">
        <f t="shared" si="187"/>
        <v>0.12258064516129032</v>
      </c>
      <c r="Q2958">
        <f t="shared" si="188"/>
        <v>0.61290322580645162</v>
      </c>
    </row>
    <row r="2959" spans="2:17" x14ac:dyDescent="0.25">
      <c r="B2959" t="s">
        <v>264</v>
      </c>
      <c r="C2959">
        <v>178814</v>
      </c>
      <c r="D2959">
        <v>1</v>
      </c>
      <c r="E2959">
        <v>1</v>
      </c>
      <c r="F2959">
        <v>4</v>
      </c>
      <c r="G2959">
        <v>41823</v>
      </c>
      <c r="H2959" t="s">
        <v>7</v>
      </c>
      <c r="I2959" t="s">
        <v>8</v>
      </c>
      <c r="J2959">
        <v>155</v>
      </c>
      <c r="K2959">
        <v>19</v>
      </c>
      <c r="L2959" t="s">
        <v>240</v>
      </c>
      <c r="M2959" t="s">
        <v>258</v>
      </c>
      <c r="N2959" t="s">
        <v>259</v>
      </c>
      <c r="O2959" s="9">
        <f t="shared" si="186"/>
        <v>38.75</v>
      </c>
      <c r="P2959" s="1">
        <f t="shared" si="187"/>
        <v>0.12258064516129032</v>
      </c>
      <c r="Q2959">
        <f t="shared" si="188"/>
        <v>0.49032258064516127</v>
      </c>
    </row>
    <row r="2960" spans="2:17" x14ac:dyDescent="0.25">
      <c r="B2960" t="s">
        <v>264</v>
      </c>
      <c r="C2960">
        <v>158056</v>
      </c>
      <c r="D2960">
        <v>2</v>
      </c>
      <c r="E2960">
        <v>1</v>
      </c>
      <c r="F2960">
        <v>7</v>
      </c>
      <c r="G2960">
        <v>41451</v>
      </c>
      <c r="H2960" t="s">
        <v>7</v>
      </c>
      <c r="I2960" t="s">
        <v>8</v>
      </c>
      <c r="J2960">
        <v>310</v>
      </c>
      <c r="K2960">
        <v>38</v>
      </c>
      <c r="L2960" t="s">
        <v>239</v>
      </c>
      <c r="M2960" t="s">
        <v>258</v>
      </c>
      <c r="N2960" t="s">
        <v>259</v>
      </c>
      <c r="O2960" s="9">
        <f t="shared" si="186"/>
        <v>44.285714285714285</v>
      </c>
      <c r="P2960" s="1">
        <f t="shared" si="187"/>
        <v>0.12258064516129032</v>
      </c>
      <c r="Q2960">
        <f t="shared" si="188"/>
        <v>0.85806451612903223</v>
      </c>
    </row>
    <row r="2961" spans="2:17" x14ac:dyDescent="0.25">
      <c r="B2961" t="s">
        <v>264</v>
      </c>
      <c r="C2961">
        <v>165846</v>
      </c>
      <c r="D2961">
        <v>1</v>
      </c>
      <c r="E2961">
        <v>1</v>
      </c>
      <c r="F2961">
        <v>3.5</v>
      </c>
      <c r="G2961">
        <v>41586</v>
      </c>
      <c r="H2961" t="s">
        <v>7</v>
      </c>
      <c r="I2961" t="s">
        <v>8</v>
      </c>
      <c r="J2961">
        <v>98</v>
      </c>
      <c r="K2961">
        <v>12</v>
      </c>
      <c r="L2961" t="s">
        <v>240</v>
      </c>
      <c r="M2961" t="s">
        <v>258</v>
      </c>
      <c r="N2961" t="s">
        <v>259</v>
      </c>
      <c r="O2961" s="9">
        <f t="shared" si="186"/>
        <v>28</v>
      </c>
      <c r="P2961" s="1">
        <f t="shared" si="187"/>
        <v>0.12244897959183673</v>
      </c>
      <c r="Q2961">
        <f t="shared" si="188"/>
        <v>0.42857142857142855</v>
      </c>
    </row>
    <row r="2962" spans="2:17" x14ac:dyDescent="0.25">
      <c r="B2962" t="s">
        <v>264</v>
      </c>
      <c r="C2962">
        <v>156281</v>
      </c>
      <c r="D2962">
        <v>1</v>
      </c>
      <c r="E2962">
        <v>1</v>
      </c>
      <c r="F2962">
        <v>5</v>
      </c>
      <c r="G2962">
        <v>41397</v>
      </c>
      <c r="H2962" t="s">
        <v>7</v>
      </c>
      <c r="I2962" t="s">
        <v>8</v>
      </c>
      <c r="J2962">
        <v>147</v>
      </c>
      <c r="K2962">
        <v>18</v>
      </c>
      <c r="L2962" t="s">
        <v>240</v>
      </c>
      <c r="M2962" t="s">
        <v>258</v>
      </c>
      <c r="N2962" t="s">
        <v>259</v>
      </c>
      <c r="O2962" s="9">
        <f t="shared" si="186"/>
        <v>29.4</v>
      </c>
      <c r="P2962" s="1">
        <f t="shared" si="187"/>
        <v>0.12244897959183673</v>
      </c>
      <c r="Q2962">
        <f t="shared" si="188"/>
        <v>0.61224489795918369</v>
      </c>
    </row>
    <row r="2963" spans="2:17" x14ac:dyDescent="0.25">
      <c r="B2963" t="s">
        <v>264</v>
      </c>
      <c r="C2963">
        <v>158441</v>
      </c>
      <c r="D2963">
        <v>1</v>
      </c>
      <c r="E2963">
        <v>1</v>
      </c>
      <c r="F2963">
        <v>5</v>
      </c>
      <c r="G2963">
        <v>41530</v>
      </c>
      <c r="H2963" t="s">
        <v>7</v>
      </c>
      <c r="I2963" t="s">
        <v>8</v>
      </c>
      <c r="J2963">
        <v>147</v>
      </c>
      <c r="K2963">
        <v>18</v>
      </c>
      <c r="L2963" t="s">
        <v>240</v>
      </c>
      <c r="M2963" t="s">
        <v>258</v>
      </c>
      <c r="N2963" t="s">
        <v>259</v>
      </c>
      <c r="O2963" s="9">
        <f t="shared" si="186"/>
        <v>29.4</v>
      </c>
      <c r="P2963" s="1">
        <f t="shared" si="187"/>
        <v>0.12244897959183673</v>
      </c>
      <c r="Q2963">
        <f t="shared" si="188"/>
        <v>0.61224489795918369</v>
      </c>
    </row>
    <row r="2964" spans="2:17" x14ac:dyDescent="0.25">
      <c r="B2964" t="s">
        <v>264</v>
      </c>
      <c r="C2964">
        <v>163480</v>
      </c>
      <c r="D2964">
        <v>1</v>
      </c>
      <c r="E2964">
        <v>1</v>
      </c>
      <c r="F2964">
        <v>5</v>
      </c>
      <c r="G2964">
        <v>41801</v>
      </c>
      <c r="H2964" t="s">
        <v>7</v>
      </c>
      <c r="I2964" t="s">
        <v>8</v>
      </c>
      <c r="J2964">
        <v>147</v>
      </c>
      <c r="K2964">
        <v>18</v>
      </c>
      <c r="L2964" t="s">
        <v>240</v>
      </c>
      <c r="M2964" t="s">
        <v>258</v>
      </c>
      <c r="N2964" t="s">
        <v>259</v>
      </c>
      <c r="O2964" s="9">
        <f t="shared" si="186"/>
        <v>29.4</v>
      </c>
      <c r="P2964" s="1">
        <f t="shared" si="187"/>
        <v>0.12244897959183673</v>
      </c>
      <c r="Q2964">
        <f t="shared" si="188"/>
        <v>0.61224489795918369</v>
      </c>
    </row>
    <row r="2965" spans="2:17" x14ac:dyDescent="0.25">
      <c r="B2965" t="s">
        <v>264</v>
      </c>
      <c r="C2965">
        <v>155502</v>
      </c>
      <c r="D2965">
        <v>1</v>
      </c>
      <c r="E2965">
        <v>1</v>
      </c>
      <c r="F2965">
        <v>3</v>
      </c>
      <c r="G2965">
        <v>41435</v>
      </c>
      <c r="H2965" t="s">
        <v>7</v>
      </c>
      <c r="I2965" t="s">
        <v>8</v>
      </c>
      <c r="J2965">
        <v>98</v>
      </c>
      <c r="K2965">
        <v>12</v>
      </c>
      <c r="L2965" t="s">
        <v>240</v>
      </c>
      <c r="M2965" t="s">
        <v>258</v>
      </c>
      <c r="N2965" t="s">
        <v>259</v>
      </c>
      <c r="O2965" s="9">
        <f t="shared" si="186"/>
        <v>32.666666666666664</v>
      </c>
      <c r="P2965" s="1">
        <f t="shared" si="187"/>
        <v>0.12244897959183673</v>
      </c>
      <c r="Q2965">
        <f t="shared" si="188"/>
        <v>0.36734693877551017</v>
      </c>
    </row>
    <row r="2966" spans="2:17" x14ac:dyDescent="0.25">
      <c r="B2966" t="s">
        <v>264</v>
      </c>
      <c r="C2966">
        <v>191251</v>
      </c>
      <c r="D2966">
        <v>1</v>
      </c>
      <c r="E2966">
        <v>1</v>
      </c>
      <c r="F2966">
        <v>3</v>
      </c>
      <c r="G2966">
        <v>42136</v>
      </c>
      <c r="H2966" t="s">
        <v>7</v>
      </c>
      <c r="I2966" t="s">
        <v>8</v>
      </c>
      <c r="J2966">
        <v>98</v>
      </c>
      <c r="K2966">
        <v>12</v>
      </c>
      <c r="L2966" t="s">
        <v>240</v>
      </c>
      <c r="M2966" t="s">
        <v>258</v>
      </c>
      <c r="N2966" t="s">
        <v>259</v>
      </c>
      <c r="O2966" s="9">
        <f t="shared" si="186"/>
        <v>32.666666666666664</v>
      </c>
      <c r="P2966" s="1">
        <f t="shared" si="187"/>
        <v>0.12244897959183673</v>
      </c>
      <c r="Q2966">
        <f t="shared" si="188"/>
        <v>0.36734693877551017</v>
      </c>
    </row>
    <row r="2967" spans="2:17" x14ac:dyDescent="0.25">
      <c r="B2967" t="s">
        <v>264</v>
      </c>
      <c r="C2967">
        <v>182692</v>
      </c>
      <c r="D2967">
        <v>1</v>
      </c>
      <c r="E2967">
        <v>1</v>
      </c>
      <c r="F2967">
        <v>3</v>
      </c>
      <c r="G2967">
        <v>42304</v>
      </c>
      <c r="H2967" t="s">
        <v>7</v>
      </c>
      <c r="I2967" t="s">
        <v>8</v>
      </c>
      <c r="J2967">
        <v>98</v>
      </c>
      <c r="K2967">
        <v>12</v>
      </c>
      <c r="L2967" t="s">
        <v>240</v>
      </c>
      <c r="M2967" t="s">
        <v>258</v>
      </c>
      <c r="N2967" t="s">
        <v>259</v>
      </c>
      <c r="O2967" s="9">
        <f t="shared" si="186"/>
        <v>32.666666666666664</v>
      </c>
      <c r="P2967" s="1">
        <f t="shared" si="187"/>
        <v>0.12244897959183673</v>
      </c>
      <c r="Q2967">
        <f t="shared" si="188"/>
        <v>0.36734693877551017</v>
      </c>
    </row>
    <row r="2968" spans="2:17" x14ac:dyDescent="0.25">
      <c r="B2968" t="s">
        <v>264</v>
      </c>
      <c r="C2968">
        <v>178832</v>
      </c>
      <c r="D2968">
        <v>1</v>
      </c>
      <c r="E2968">
        <v>1</v>
      </c>
      <c r="F2968">
        <v>3</v>
      </c>
      <c r="G2968">
        <v>41777</v>
      </c>
      <c r="H2968" t="s">
        <v>7</v>
      </c>
      <c r="I2968" t="s">
        <v>8</v>
      </c>
      <c r="J2968">
        <v>90</v>
      </c>
      <c r="K2968">
        <v>11</v>
      </c>
      <c r="L2968" t="s">
        <v>240</v>
      </c>
      <c r="M2968" t="s">
        <v>258</v>
      </c>
      <c r="N2968" t="s">
        <v>259</v>
      </c>
      <c r="O2968" s="9">
        <f t="shared" si="186"/>
        <v>30</v>
      </c>
      <c r="P2968" s="1">
        <f t="shared" si="187"/>
        <v>0.12222222222222222</v>
      </c>
      <c r="Q2968">
        <f t="shared" si="188"/>
        <v>0.36666666666666664</v>
      </c>
    </row>
    <row r="2969" spans="2:17" x14ac:dyDescent="0.25">
      <c r="B2969" t="s">
        <v>264</v>
      </c>
      <c r="C2969">
        <v>181852</v>
      </c>
      <c r="D2969">
        <v>1</v>
      </c>
      <c r="E2969">
        <v>1</v>
      </c>
      <c r="F2969">
        <v>3</v>
      </c>
      <c r="G2969">
        <v>41884</v>
      </c>
      <c r="H2969" t="s">
        <v>7</v>
      </c>
      <c r="I2969" t="s">
        <v>8</v>
      </c>
      <c r="J2969">
        <v>90</v>
      </c>
      <c r="K2969">
        <v>11</v>
      </c>
      <c r="L2969" t="s">
        <v>240</v>
      </c>
      <c r="M2969" t="s">
        <v>258</v>
      </c>
      <c r="N2969" t="s">
        <v>259</v>
      </c>
      <c r="O2969" s="9">
        <f t="shared" si="186"/>
        <v>30</v>
      </c>
      <c r="P2969" s="1">
        <f t="shared" si="187"/>
        <v>0.12222222222222222</v>
      </c>
      <c r="Q2969">
        <f t="shared" si="188"/>
        <v>0.36666666666666664</v>
      </c>
    </row>
    <row r="2970" spans="2:17" x14ac:dyDescent="0.25">
      <c r="B2970" t="s">
        <v>264</v>
      </c>
      <c r="C2970">
        <v>157154</v>
      </c>
      <c r="D2970">
        <v>1</v>
      </c>
      <c r="E2970">
        <v>1</v>
      </c>
      <c r="F2970">
        <v>2.5</v>
      </c>
      <c r="G2970">
        <v>41421</v>
      </c>
      <c r="H2970" t="s">
        <v>7</v>
      </c>
      <c r="I2970" t="s">
        <v>8</v>
      </c>
      <c r="J2970">
        <v>90</v>
      </c>
      <c r="K2970">
        <v>11</v>
      </c>
      <c r="L2970" t="s">
        <v>240</v>
      </c>
      <c r="M2970" t="s">
        <v>258</v>
      </c>
      <c r="N2970" t="s">
        <v>259</v>
      </c>
      <c r="O2970" s="9">
        <f t="shared" si="186"/>
        <v>36</v>
      </c>
      <c r="P2970" s="1">
        <f t="shared" si="187"/>
        <v>0.12222222222222222</v>
      </c>
      <c r="Q2970">
        <f t="shared" si="188"/>
        <v>0.30555555555555552</v>
      </c>
    </row>
    <row r="2971" spans="2:17" x14ac:dyDescent="0.25">
      <c r="B2971" t="s">
        <v>264</v>
      </c>
      <c r="C2971">
        <v>182791</v>
      </c>
      <c r="D2971">
        <v>1</v>
      </c>
      <c r="E2971">
        <v>1</v>
      </c>
      <c r="F2971">
        <v>2</v>
      </c>
      <c r="G2971">
        <v>42355</v>
      </c>
      <c r="H2971" t="s">
        <v>7</v>
      </c>
      <c r="I2971" t="s">
        <v>8</v>
      </c>
      <c r="J2971">
        <v>90</v>
      </c>
      <c r="K2971">
        <v>11</v>
      </c>
      <c r="L2971" t="s">
        <v>240</v>
      </c>
      <c r="M2971" t="s">
        <v>258</v>
      </c>
      <c r="N2971" t="s">
        <v>259</v>
      </c>
      <c r="O2971" s="9">
        <f t="shared" si="186"/>
        <v>45</v>
      </c>
      <c r="P2971" s="1">
        <f t="shared" si="187"/>
        <v>0.12222222222222222</v>
      </c>
      <c r="Q2971">
        <f t="shared" si="188"/>
        <v>0.24444444444444444</v>
      </c>
    </row>
    <row r="2972" spans="2:17" x14ac:dyDescent="0.25">
      <c r="B2972" t="s">
        <v>264</v>
      </c>
      <c r="C2972">
        <v>155240</v>
      </c>
      <c r="D2972">
        <v>2</v>
      </c>
      <c r="E2972">
        <v>2</v>
      </c>
      <c r="F2972">
        <v>5</v>
      </c>
      <c r="G2972">
        <v>41317</v>
      </c>
      <c r="H2972" t="s">
        <v>7</v>
      </c>
      <c r="I2972" t="s">
        <v>8</v>
      </c>
      <c r="J2972">
        <v>131</v>
      </c>
      <c r="K2972">
        <v>16</v>
      </c>
      <c r="L2972" t="s">
        <v>239</v>
      </c>
      <c r="M2972" t="s">
        <v>258</v>
      </c>
      <c r="N2972" t="s">
        <v>259</v>
      </c>
      <c r="O2972" s="9">
        <f t="shared" si="186"/>
        <v>26.2</v>
      </c>
      <c r="P2972" s="1">
        <f t="shared" si="187"/>
        <v>0.12213740458015267</v>
      </c>
      <c r="Q2972">
        <f t="shared" si="188"/>
        <v>0.61068702290076338</v>
      </c>
    </row>
    <row r="2973" spans="2:17" x14ac:dyDescent="0.25">
      <c r="B2973" t="s">
        <v>264</v>
      </c>
      <c r="C2973">
        <v>155104</v>
      </c>
      <c r="D2973">
        <v>2</v>
      </c>
      <c r="E2973">
        <v>2</v>
      </c>
      <c r="F2973">
        <v>5</v>
      </c>
      <c r="G2973">
        <v>41312</v>
      </c>
      <c r="H2973" t="s">
        <v>7</v>
      </c>
      <c r="I2973" t="s">
        <v>8</v>
      </c>
      <c r="J2973">
        <v>131</v>
      </c>
      <c r="K2973">
        <v>16</v>
      </c>
      <c r="L2973" t="s">
        <v>239</v>
      </c>
      <c r="M2973" t="s">
        <v>258</v>
      </c>
      <c r="N2973" t="s">
        <v>259</v>
      </c>
      <c r="O2973" s="9">
        <f t="shared" si="186"/>
        <v>26.2</v>
      </c>
      <c r="P2973" s="1">
        <f t="shared" si="187"/>
        <v>0.12213740458015267</v>
      </c>
      <c r="Q2973">
        <f t="shared" si="188"/>
        <v>0.61068702290076338</v>
      </c>
    </row>
    <row r="2974" spans="2:17" x14ac:dyDescent="0.25">
      <c r="B2974" t="s">
        <v>264</v>
      </c>
      <c r="C2974">
        <v>160636</v>
      </c>
      <c r="D2974">
        <v>1</v>
      </c>
      <c r="E2974">
        <v>1</v>
      </c>
      <c r="F2974">
        <v>5</v>
      </c>
      <c r="G2974">
        <v>41515</v>
      </c>
      <c r="H2974" t="s">
        <v>7</v>
      </c>
      <c r="I2974" t="s">
        <v>8</v>
      </c>
      <c r="J2974">
        <v>131</v>
      </c>
      <c r="K2974">
        <v>16</v>
      </c>
      <c r="L2974" t="s">
        <v>240</v>
      </c>
      <c r="M2974" t="s">
        <v>258</v>
      </c>
      <c r="N2974" t="s">
        <v>259</v>
      </c>
      <c r="O2974" s="9">
        <f t="shared" si="186"/>
        <v>26.2</v>
      </c>
      <c r="P2974" s="1">
        <f t="shared" si="187"/>
        <v>0.12213740458015267</v>
      </c>
      <c r="Q2974">
        <f t="shared" si="188"/>
        <v>0.61068702290076338</v>
      </c>
    </row>
    <row r="2975" spans="2:17" x14ac:dyDescent="0.25">
      <c r="B2975" t="s">
        <v>264</v>
      </c>
      <c r="C2975">
        <v>160762</v>
      </c>
      <c r="D2975">
        <v>1</v>
      </c>
      <c r="E2975">
        <v>1</v>
      </c>
      <c r="F2975">
        <v>5</v>
      </c>
      <c r="G2975">
        <v>41530</v>
      </c>
      <c r="H2975" t="s">
        <v>7</v>
      </c>
      <c r="I2975" t="s">
        <v>8</v>
      </c>
      <c r="J2975">
        <v>131</v>
      </c>
      <c r="K2975">
        <v>16</v>
      </c>
      <c r="L2975" t="s">
        <v>240</v>
      </c>
      <c r="M2975" t="s">
        <v>258</v>
      </c>
      <c r="N2975" t="s">
        <v>259</v>
      </c>
      <c r="O2975" s="9">
        <f t="shared" si="186"/>
        <v>26.2</v>
      </c>
      <c r="P2975" s="1">
        <f t="shared" si="187"/>
        <v>0.12213740458015267</v>
      </c>
      <c r="Q2975">
        <f t="shared" si="188"/>
        <v>0.61068702290076338</v>
      </c>
    </row>
    <row r="2976" spans="2:17" x14ac:dyDescent="0.25">
      <c r="B2976" t="s">
        <v>264</v>
      </c>
      <c r="C2976">
        <v>179961</v>
      </c>
      <c r="D2976">
        <v>1</v>
      </c>
      <c r="E2976">
        <v>1</v>
      </c>
      <c r="F2976">
        <v>5</v>
      </c>
      <c r="G2976">
        <v>41885</v>
      </c>
      <c r="H2976" t="s">
        <v>7</v>
      </c>
      <c r="I2976" t="s">
        <v>8</v>
      </c>
      <c r="J2976">
        <v>131</v>
      </c>
      <c r="K2976">
        <v>16</v>
      </c>
      <c r="L2976" t="s">
        <v>240</v>
      </c>
      <c r="M2976" t="s">
        <v>258</v>
      </c>
      <c r="N2976" t="s">
        <v>259</v>
      </c>
      <c r="O2976" s="9">
        <f t="shared" si="186"/>
        <v>26.2</v>
      </c>
      <c r="P2976" s="1">
        <f t="shared" si="187"/>
        <v>0.12213740458015267</v>
      </c>
      <c r="Q2976">
        <f t="shared" si="188"/>
        <v>0.61068702290076338</v>
      </c>
    </row>
    <row r="2977" spans="2:17" x14ac:dyDescent="0.25">
      <c r="B2977" t="s">
        <v>264</v>
      </c>
      <c r="C2977">
        <v>158814</v>
      </c>
      <c r="D2977">
        <v>2</v>
      </c>
      <c r="E2977">
        <v>2</v>
      </c>
      <c r="F2977">
        <v>5</v>
      </c>
      <c r="G2977">
        <v>41751</v>
      </c>
      <c r="H2977" t="s">
        <v>7</v>
      </c>
      <c r="I2977" t="s">
        <v>8</v>
      </c>
      <c r="J2977">
        <v>131</v>
      </c>
      <c r="K2977">
        <v>16</v>
      </c>
      <c r="L2977" t="s">
        <v>239</v>
      </c>
      <c r="M2977" t="s">
        <v>258</v>
      </c>
      <c r="N2977" t="s">
        <v>259</v>
      </c>
      <c r="O2977" s="9">
        <f t="shared" si="186"/>
        <v>26.2</v>
      </c>
      <c r="P2977" s="1">
        <f t="shared" si="187"/>
        <v>0.12213740458015267</v>
      </c>
      <c r="Q2977">
        <f t="shared" si="188"/>
        <v>0.61068702290076338</v>
      </c>
    </row>
    <row r="2978" spans="2:17" x14ac:dyDescent="0.25">
      <c r="B2978" t="s">
        <v>264</v>
      </c>
      <c r="C2978">
        <v>158878</v>
      </c>
      <c r="D2978">
        <v>1</v>
      </c>
      <c r="E2978">
        <v>1</v>
      </c>
      <c r="F2978">
        <v>5</v>
      </c>
      <c r="G2978">
        <v>42248</v>
      </c>
      <c r="H2978" t="s">
        <v>7</v>
      </c>
      <c r="I2978" t="s">
        <v>6</v>
      </c>
      <c r="J2978">
        <v>131</v>
      </c>
      <c r="K2978">
        <v>16</v>
      </c>
      <c r="L2978" t="s">
        <v>240</v>
      </c>
      <c r="M2978" t="s">
        <v>258</v>
      </c>
      <c r="N2978" t="s">
        <v>259</v>
      </c>
      <c r="O2978" s="9">
        <f t="shared" si="186"/>
        <v>26.2</v>
      </c>
      <c r="P2978" s="1">
        <f t="shared" si="187"/>
        <v>0.12213740458015267</v>
      </c>
      <c r="Q2978">
        <f t="shared" si="188"/>
        <v>0.61068702290076338</v>
      </c>
    </row>
    <row r="2979" spans="2:17" x14ac:dyDescent="0.25">
      <c r="B2979" t="s">
        <v>264</v>
      </c>
      <c r="C2979">
        <v>158878</v>
      </c>
      <c r="D2979">
        <v>1</v>
      </c>
      <c r="E2979">
        <v>1</v>
      </c>
      <c r="F2979">
        <v>5</v>
      </c>
      <c r="G2979">
        <v>42248</v>
      </c>
      <c r="H2979" t="s">
        <v>7</v>
      </c>
      <c r="I2979" t="s">
        <v>6</v>
      </c>
      <c r="J2979">
        <v>131</v>
      </c>
      <c r="K2979">
        <v>16</v>
      </c>
      <c r="L2979" t="s">
        <v>240</v>
      </c>
      <c r="M2979" t="s">
        <v>258</v>
      </c>
      <c r="N2979" t="s">
        <v>259</v>
      </c>
      <c r="O2979" s="9">
        <f t="shared" si="186"/>
        <v>26.2</v>
      </c>
      <c r="P2979" s="1">
        <f t="shared" si="187"/>
        <v>0.12213740458015267</v>
      </c>
      <c r="Q2979">
        <f t="shared" si="188"/>
        <v>0.61068702290076338</v>
      </c>
    </row>
    <row r="2980" spans="2:17" x14ac:dyDescent="0.25">
      <c r="B2980" t="s">
        <v>264</v>
      </c>
      <c r="C2980">
        <v>157288</v>
      </c>
      <c r="D2980">
        <v>2</v>
      </c>
      <c r="E2980">
        <v>2</v>
      </c>
      <c r="F2980">
        <v>4</v>
      </c>
      <c r="G2980">
        <v>41485</v>
      </c>
      <c r="H2980" t="s">
        <v>7</v>
      </c>
      <c r="I2980" t="s">
        <v>8</v>
      </c>
      <c r="J2980">
        <v>131</v>
      </c>
      <c r="K2980">
        <v>16</v>
      </c>
      <c r="L2980" t="s">
        <v>239</v>
      </c>
      <c r="M2980" t="s">
        <v>258</v>
      </c>
      <c r="N2980" t="s">
        <v>259</v>
      </c>
      <c r="O2980" s="9">
        <f t="shared" si="186"/>
        <v>32.75</v>
      </c>
      <c r="P2980" s="1">
        <f t="shared" si="187"/>
        <v>0.12213740458015267</v>
      </c>
      <c r="Q2980">
        <f t="shared" si="188"/>
        <v>0.48854961832061067</v>
      </c>
    </row>
    <row r="2981" spans="2:17" x14ac:dyDescent="0.25">
      <c r="B2981" t="s">
        <v>264</v>
      </c>
      <c r="C2981">
        <v>184120</v>
      </c>
      <c r="D2981">
        <v>1</v>
      </c>
      <c r="E2981">
        <v>1</v>
      </c>
      <c r="F2981">
        <v>4</v>
      </c>
      <c r="G2981">
        <v>42317</v>
      </c>
      <c r="H2981" t="s">
        <v>5</v>
      </c>
      <c r="I2981" t="s">
        <v>6</v>
      </c>
      <c r="J2981">
        <v>131</v>
      </c>
      <c r="K2981">
        <v>16</v>
      </c>
      <c r="L2981" t="s">
        <v>240</v>
      </c>
      <c r="M2981" t="s">
        <v>5</v>
      </c>
      <c r="N2981" t="s">
        <v>259</v>
      </c>
      <c r="O2981" s="9">
        <f t="shared" si="186"/>
        <v>32.75</v>
      </c>
      <c r="P2981" s="1">
        <f t="shared" si="187"/>
        <v>0.12213740458015267</v>
      </c>
      <c r="Q2981">
        <f t="shared" si="188"/>
        <v>0.48854961832061067</v>
      </c>
    </row>
    <row r="2982" spans="2:17" x14ac:dyDescent="0.25">
      <c r="B2982" t="s">
        <v>264</v>
      </c>
      <c r="C2982">
        <v>182839</v>
      </c>
      <c r="D2982">
        <v>1</v>
      </c>
      <c r="E2982">
        <v>1</v>
      </c>
      <c r="F2982">
        <v>3.5</v>
      </c>
      <c r="G2982">
        <v>42317</v>
      </c>
      <c r="H2982" t="s">
        <v>5</v>
      </c>
      <c r="I2982" t="s">
        <v>6</v>
      </c>
      <c r="J2982">
        <v>131</v>
      </c>
      <c r="K2982">
        <v>16</v>
      </c>
      <c r="L2982" t="s">
        <v>240</v>
      </c>
      <c r="M2982" t="s">
        <v>5</v>
      </c>
      <c r="N2982" t="s">
        <v>259</v>
      </c>
      <c r="O2982" s="9">
        <f t="shared" si="186"/>
        <v>37.428571428571431</v>
      </c>
      <c r="P2982" s="1">
        <f t="shared" si="187"/>
        <v>0.12213740458015267</v>
      </c>
      <c r="Q2982">
        <f t="shared" si="188"/>
        <v>0.42748091603053434</v>
      </c>
    </row>
    <row r="2983" spans="2:17" x14ac:dyDescent="0.25">
      <c r="B2983" t="s">
        <v>264</v>
      </c>
      <c r="C2983">
        <v>156194</v>
      </c>
      <c r="D2983">
        <v>1</v>
      </c>
      <c r="E2983">
        <v>1</v>
      </c>
      <c r="F2983">
        <v>3</v>
      </c>
      <c r="G2983">
        <v>41332</v>
      </c>
      <c r="H2983" t="s">
        <v>7</v>
      </c>
      <c r="I2983" t="s">
        <v>8</v>
      </c>
      <c r="J2983">
        <v>131</v>
      </c>
      <c r="K2983">
        <v>16</v>
      </c>
      <c r="L2983" t="s">
        <v>240</v>
      </c>
      <c r="M2983" t="s">
        <v>258</v>
      </c>
      <c r="N2983" t="s">
        <v>259</v>
      </c>
      <c r="O2983" s="9">
        <f t="shared" si="186"/>
        <v>43.666666666666664</v>
      </c>
      <c r="P2983" s="1">
        <f t="shared" si="187"/>
        <v>0.12213740458015267</v>
      </c>
      <c r="Q2983">
        <f t="shared" si="188"/>
        <v>0.36641221374045801</v>
      </c>
    </row>
    <row r="2984" spans="2:17" x14ac:dyDescent="0.25">
      <c r="B2984" t="s">
        <v>264</v>
      </c>
      <c r="C2984">
        <v>156168</v>
      </c>
      <c r="D2984">
        <v>1</v>
      </c>
      <c r="E2984">
        <v>1</v>
      </c>
      <c r="F2984">
        <v>3</v>
      </c>
      <c r="G2984">
        <v>41340</v>
      </c>
      <c r="H2984" t="s">
        <v>7</v>
      </c>
      <c r="I2984" t="s">
        <v>8</v>
      </c>
      <c r="J2984" t="s">
        <v>33</v>
      </c>
      <c r="K2984">
        <v>16</v>
      </c>
      <c r="L2984" t="s">
        <v>240</v>
      </c>
      <c r="M2984" t="s">
        <v>258</v>
      </c>
      <c r="N2984" t="s">
        <v>259</v>
      </c>
      <c r="O2984" s="9">
        <f t="shared" si="186"/>
        <v>43.666666666666664</v>
      </c>
      <c r="P2984" s="1">
        <f t="shared" si="187"/>
        <v>0.12213740458015267</v>
      </c>
      <c r="Q2984">
        <f t="shared" si="188"/>
        <v>0.36641221374045801</v>
      </c>
    </row>
    <row r="2985" spans="2:17" x14ac:dyDescent="0.25">
      <c r="B2985" t="s">
        <v>264</v>
      </c>
      <c r="C2985">
        <v>162293</v>
      </c>
      <c r="D2985">
        <v>1</v>
      </c>
      <c r="E2985">
        <v>1</v>
      </c>
      <c r="F2985">
        <v>3</v>
      </c>
      <c r="G2985">
        <v>41560</v>
      </c>
      <c r="H2985" t="s">
        <v>7</v>
      </c>
      <c r="I2985" t="s">
        <v>8</v>
      </c>
      <c r="J2985">
        <v>131</v>
      </c>
      <c r="K2985">
        <v>16</v>
      </c>
      <c r="L2985" t="s">
        <v>240</v>
      </c>
      <c r="M2985" t="s">
        <v>258</v>
      </c>
      <c r="N2985" t="s">
        <v>259</v>
      </c>
      <c r="O2985" s="9">
        <f t="shared" si="186"/>
        <v>43.666666666666664</v>
      </c>
      <c r="P2985" s="1">
        <f t="shared" si="187"/>
        <v>0.12213740458015267</v>
      </c>
      <c r="Q2985">
        <f t="shared" si="188"/>
        <v>0.36641221374045801</v>
      </c>
    </row>
    <row r="2986" spans="2:17" x14ac:dyDescent="0.25">
      <c r="B2986" t="s">
        <v>264</v>
      </c>
      <c r="C2986">
        <v>162296</v>
      </c>
      <c r="D2986">
        <v>1</v>
      </c>
      <c r="E2986">
        <v>1</v>
      </c>
      <c r="F2986">
        <v>3</v>
      </c>
      <c r="G2986">
        <v>41560</v>
      </c>
      <c r="H2986" t="s">
        <v>7</v>
      </c>
      <c r="I2986" t="s">
        <v>8</v>
      </c>
      <c r="J2986">
        <v>131</v>
      </c>
      <c r="K2986">
        <v>16</v>
      </c>
      <c r="L2986" t="s">
        <v>240</v>
      </c>
      <c r="M2986" t="s">
        <v>258</v>
      </c>
      <c r="N2986" t="s">
        <v>259</v>
      </c>
      <c r="O2986" s="9">
        <f t="shared" si="186"/>
        <v>43.666666666666664</v>
      </c>
      <c r="P2986" s="1">
        <f t="shared" si="187"/>
        <v>0.12213740458015267</v>
      </c>
      <c r="Q2986">
        <f t="shared" si="188"/>
        <v>0.36641221374045801</v>
      </c>
    </row>
    <row r="2987" spans="2:17" x14ac:dyDescent="0.25">
      <c r="B2987" t="s">
        <v>264</v>
      </c>
      <c r="C2987">
        <v>158382</v>
      </c>
      <c r="D2987">
        <v>1</v>
      </c>
      <c r="E2987">
        <v>1</v>
      </c>
      <c r="F2987">
        <v>3</v>
      </c>
      <c r="G2987">
        <v>41555</v>
      </c>
      <c r="H2987" t="s">
        <v>7</v>
      </c>
      <c r="I2987" t="s">
        <v>8</v>
      </c>
      <c r="J2987">
        <v>131</v>
      </c>
      <c r="K2987">
        <v>16</v>
      </c>
      <c r="L2987" t="s">
        <v>240</v>
      </c>
      <c r="M2987" t="s">
        <v>258</v>
      </c>
      <c r="N2987" t="s">
        <v>259</v>
      </c>
      <c r="O2987" s="9">
        <f t="shared" si="186"/>
        <v>43.666666666666664</v>
      </c>
      <c r="P2987" s="1">
        <f t="shared" si="187"/>
        <v>0.12213740458015267</v>
      </c>
      <c r="Q2987">
        <f t="shared" si="188"/>
        <v>0.36641221374045801</v>
      </c>
    </row>
    <row r="2988" spans="2:17" x14ac:dyDescent="0.25">
      <c r="B2988" t="s">
        <v>264</v>
      </c>
      <c r="C2988">
        <v>158395</v>
      </c>
      <c r="D2988">
        <v>1</v>
      </c>
      <c r="E2988">
        <v>1</v>
      </c>
      <c r="F2988">
        <v>3</v>
      </c>
      <c r="G2988">
        <v>41555</v>
      </c>
      <c r="H2988" t="s">
        <v>7</v>
      </c>
      <c r="I2988" t="s">
        <v>8</v>
      </c>
      <c r="J2988">
        <v>131</v>
      </c>
      <c r="K2988">
        <v>16</v>
      </c>
      <c r="L2988" t="s">
        <v>240</v>
      </c>
      <c r="M2988" t="s">
        <v>258</v>
      </c>
      <c r="N2988" t="s">
        <v>259</v>
      </c>
      <c r="O2988" s="9">
        <f t="shared" si="186"/>
        <v>43.666666666666664</v>
      </c>
      <c r="P2988" s="1">
        <f t="shared" si="187"/>
        <v>0.12213740458015267</v>
      </c>
      <c r="Q2988">
        <f t="shared" si="188"/>
        <v>0.36641221374045801</v>
      </c>
    </row>
    <row r="2989" spans="2:17" x14ac:dyDescent="0.25">
      <c r="B2989" t="s">
        <v>264</v>
      </c>
      <c r="C2989">
        <v>167817</v>
      </c>
      <c r="D2989">
        <v>1</v>
      </c>
      <c r="E2989">
        <v>1</v>
      </c>
      <c r="F2989">
        <v>5</v>
      </c>
      <c r="G2989">
        <v>41770</v>
      </c>
      <c r="H2989" t="s">
        <v>7</v>
      </c>
      <c r="I2989" t="s">
        <v>8</v>
      </c>
      <c r="J2989">
        <v>123</v>
      </c>
      <c r="K2989">
        <v>15</v>
      </c>
      <c r="L2989" t="s">
        <v>240</v>
      </c>
      <c r="M2989" t="s">
        <v>258</v>
      </c>
      <c r="N2989" t="s">
        <v>259</v>
      </c>
      <c r="O2989" s="9">
        <f t="shared" si="186"/>
        <v>24.6</v>
      </c>
      <c r="P2989" s="1">
        <f t="shared" si="187"/>
        <v>0.12195121951219512</v>
      </c>
      <c r="Q2989">
        <f t="shared" si="188"/>
        <v>0.6097560975609756</v>
      </c>
    </row>
    <row r="2990" spans="2:17" x14ac:dyDescent="0.25">
      <c r="B2990" t="s">
        <v>264</v>
      </c>
      <c r="C2990">
        <v>158339</v>
      </c>
      <c r="D2990">
        <v>1</v>
      </c>
      <c r="E2990">
        <v>1</v>
      </c>
      <c r="F2990">
        <v>3</v>
      </c>
      <c r="G2990">
        <v>41500</v>
      </c>
      <c r="H2990" t="s">
        <v>7</v>
      </c>
      <c r="I2990" t="s">
        <v>8</v>
      </c>
      <c r="J2990">
        <v>82</v>
      </c>
      <c r="K2990">
        <v>10</v>
      </c>
      <c r="L2990" t="s">
        <v>240</v>
      </c>
      <c r="M2990" t="s">
        <v>258</v>
      </c>
      <c r="N2990" t="s">
        <v>259</v>
      </c>
      <c r="O2990" s="9">
        <f t="shared" si="186"/>
        <v>27.333333333333332</v>
      </c>
      <c r="P2990" s="1">
        <f t="shared" si="187"/>
        <v>0.12195121951219512</v>
      </c>
      <c r="Q2990">
        <f t="shared" si="188"/>
        <v>0.36585365853658536</v>
      </c>
    </row>
    <row r="2991" spans="2:17" x14ac:dyDescent="0.25">
      <c r="B2991" t="s">
        <v>264</v>
      </c>
      <c r="C2991">
        <v>192163</v>
      </c>
      <c r="D2991">
        <v>1</v>
      </c>
      <c r="E2991">
        <v>1</v>
      </c>
      <c r="F2991">
        <v>3</v>
      </c>
      <c r="G2991">
        <v>42171</v>
      </c>
      <c r="H2991" t="s">
        <v>7</v>
      </c>
      <c r="I2991" t="s">
        <v>8</v>
      </c>
      <c r="J2991">
        <v>82</v>
      </c>
      <c r="K2991">
        <v>10</v>
      </c>
      <c r="L2991" t="s">
        <v>240</v>
      </c>
      <c r="M2991" t="s">
        <v>258</v>
      </c>
      <c r="N2991" t="s">
        <v>259</v>
      </c>
      <c r="O2991" s="9">
        <f t="shared" si="186"/>
        <v>27.333333333333332</v>
      </c>
      <c r="P2991" s="1">
        <f t="shared" si="187"/>
        <v>0.12195121951219512</v>
      </c>
      <c r="Q2991">
        <f t="shared" si="188"/>
        <v>0.36585365853658536</v>
      </c>
    </row>
    <row r="2992" spans="2:17" x14ac:dyDescent="0.25">
      <c r="B2992" t="s">
        <v>264</v>
      </c>
      <c r="C2992">
        <v>192163</v>
      </c>
      <c r="D2992">
        <v>1</v>
      </c>
      <c r="E2992">
        <v>1</v>
      </c>
      <c r="F2992">
        <v>3</v>
      </c>
      <c r="G2992">
        <v>42171</v>
      </c>
      <c r="H2992" t="s">
        <v>7</v>
      </c>
      <c r="I2992" t="s">
        <v>8</v>
      </c>
      <c r="J2992">
        <v>82</v>
      </c>
      <c r="K2992">
        <v>10</v>
      </c>
      <c r="L2992" t="s">
        <v>240</v>
      </c>
      <c r="M2992" t="s">
        <v>258</v>
      </c>
      <c r="N2992" t="s">
        <v>259</v>
      </c>
      <c r="O2992" s="9">
        <f t="shared" si="186"/>
        <v>27.333333333333332</v>
      </c>
      <c r="P2992" s="1">
        <f t="shared" si="187"/>
        <v>0.12195121951219512</v>
      </c>
      <c r="Q2992">
        <f t="shared" si="188"/>
        <v>0.36585365853658536</v>
      </c>
    </row>
    <row r="2993" spans="2:17" x14ac:dyDescent="0.25">
      <c r="B2993" t="s">
        <v>264</v>
      </c>
      <c r="C2993">
        <v>164222</v>
      </c>
      <c r="D2993">
        <v>1</v>
      </c>
      <c r="E2993">
        <v>1</v>
      </c>
      <c r="F2993">
        <v>4</v>
      </c>
      <c r="G2993">
        <v>41655</v>
      </c>
      <c r="H2993" t="s">
        <v>7</v>
      </c>
      <c r="I2993" t="s">
        <v>8</v>
      </c>
      <c r="J2993">
        <v>164</v>
      </c>
      <c r="K2993">
        <v>20</v>
      </c>
      <c r="L2993" t="s">
        <v>240</v>
      </c>
      <c r="M2993" t="s">
        <v>258</v>
      </c>
      <c r="N2993" t="s">
        <v>259</v>
      </c>
      <c r="O2993" s="9">
        <f t="shared" si="186"/>
        <v>41</v>
      </c>
      <c r="P2993" s="1">
        <f t="shared" si="187"/>
        <v>0.12195121951219512</v>
      </c>
      <c r="Q2993">
        <f t="shared" si="188"/>
        <v>0.48780487804878048</v>
      </c>
    </row>
    <row r="2994" spans="2:17" x14ac:dyDescent="0.25">
      <c r="B2994" t="s">
        <v>264</v>
      </c>
      <c r="C2994">
        <v>165671</v>
      </c>
      <c r="D2994">
        <v>1</v>
      </c>
      <c r="E2994">
        <v>1</v>
      </c>
      <c r="F2994">
        <v>2</v>
      </c>
      <c r="G2994">
        <v>41552</v>
      </c>
      <c r="H2994" t="s">
        <v>7</v>
      </c>
      <c r="I2994" t="s">
        <v>8</v>
      </c>
      <c r="J2994">
        <v>123</v>
      </c>
      <c r="K2994">
        <v>15</v>
      </c>
      <c r="L2994" t="s">
        <v>240</v>
      </c>
      <c r="M2994" t="s">
        <v>258</v>
      </c>
      <c r="N2994" t="s">
        <v>259</v>
      </c>
      <c r="O2994" s="9">
        <f t="shared" si="186"/>
        <v>61.5</v>
      </c>
      <c r="P2994" s="1">
        <f t="shared" si="187"/>
        <v>0.12195121951219512</v>
      </c>
      <c r="Q2994">
        <f t="shared" si="188"/>
        <v>0.24390243902439024</v>
      </c>
    </row>
    <row r="2995" spans="2:17" x14ac:dyDescent="0.25">
      <c r="B2995" t="s">
        <v>264</v>
      </c>
      <c r="C2995">
        <v>165679</v>
      </c>
      <c r="D2995">
        <v>1</v>
      </c>
      <c r="E2995">
        <v>1</v>
      </c>
      <c r="F2995">
        <v>2</v>
      </c>
      <c r="G2995">
        <v>41553</v>
      </c>
      <c r="H2995" t="s">
        <v>7</v>
      </c>
      <c r="I2995" t="s">
        <v>8</v>
      </c>
      <c r="J2995">
        <v>123</v>
      </c>
      <c r="K2995">
        <v>15</v>
      </c>
      <c r="L2995" t="s">
        <v>240</v>
      </c>
      <c r="M2995" t="s">
        <v>258</v>
      </c>
      <c r="N2995" t="s">
        <v>259</v>
      </c>
      <c r="O2995" s="9">
        <f t="shared" si="186"/>
        <v>61.5</v>
      </c>
      <c r="P2995" s="1">
        <f t="shared" si="187"/>
        <v>0.12195121951219512</v>
      </c>
      <c r="Q2995">
        <f t="shared" si="188"/>
        <v>0.24390243902439024</v>
      </c>
    </row>
    <row r="2996" spans="2:17" x14ac:dyDescent="0.25">
      <c r="B2996" t="s">
        <v>264</v>
      </c>
      <c r="C2996">
        <v>162019</v>
      </c>
      <c r="D2996">
        <v>1</v>
      </c>
      <c r="E2996">
        <v>1</v>
      </c>
      <c r="F2996">
        <v>2</v>
      </c>
      <c r="G2996">
        <v>41568</v>
      </c>
      <c r="H2996" t="s">
        <v>7</v>
      </c>
      <c r="I2996" t="s">
        <v>8</v>
      </c>
      <c r="J2996">
        <v>123</v>
      </c>
      <c r="K2996">
        <v>15</v>
      </c>
      <c r="L2996" t="s">
        <v>240</v>
      </c>
      <c r="M2996" t="s">
        <v>258</v>
      </c>
      <c r="N2996" t="s">
        <v>259</v>
      </c>
      <c r="O2996" s="9">
        <f t="shared" si="186"/>
        <v>61.5</v>
      </c>
      <c r="P2996" s="1">
        <f t="shared" si="187"/>
        <v>0.12195121951219512</v>
      </c>
      <c r="Q2996">
        <f t="shared" si="188"/>
        <v>0.24390243902439024</v>
      </c>
    </row>
    <row r="2997" spans="2:17" x14ac:dyDescent="0.25">
      <c r="B2997" t="s">
        <v>264</v>
      </c>
      <c r="C2997">
        <v>162020</v>
      </c>
      <c r="D2997">
        <v>1</v>
      </c>
      <c r="E2997">
        <v>1</v>
      </c>
      <c r="F2997">
        <v>2</v>
      </c>
      <c r="G2997">
        <v>41568</v>
      </c>
      <c r="H2997" t="s">
        <v>7</v>
      </c>
      <c r="I2997" t="s">
        <v>8</v>
      </c>
      <c r="J2997">
        <v>123</v>
      </c>
      <c r="K2997">
        <v>15</v>
      </c>
      <c r="L2997" t="s">
        <v>240</v>
      </c>
      <c r="M2997" t="s">
        <v>258</v>
      </c>
      <c r="N2997" t="s">
        <v>259</v>
      </c>
      <c r="O2997" s="9">
        <f t="shared" si="186"/>
        <v>61.5</v>
      </c>
      <c r="P2997" s="1">
        <f t="shared" si="187"/>
        <v>0.12195121951219512</v>
      </c>
      <c r="Q2997">
        <f t="shared" si="188"/>
        <v>0.24390243902439024</v>
      </c>
    </row>
    <row r="2998" spans="2:17" x14ac:dyDescent="0.25">
      <c r="B2998" t="s">
        <v>264</v>
      </c>
      <c r="C2998">
        <v>171525</v>
      </c>
      <c r="D2998">
        <v>1</v>
      </c>
      <c r="E2998">
        <v>1</v>
      </c>
      <c r="F2998">
        <v>6</v>
      </c>
      <c r="G2998">
        <v>41814</v>
      </c>
      <c r="H2998" t="s">
        <v>7</v>
      </c>
      <c r="I2998" t="s">
        <v>8</v>
      </c>
      <c r="J2998">
        <v>197</v>
      </c>
      <c r="K2998">
        <v>24</v>
      </c>
      <c r="L2998" t="s">
        <v>240</v>
      </c>
      <c r="M2998" t="s">
        <v>258</v>
      </c>
      <c r="N2998" t="s">
        <v>259</v>
      </c>
      <c r="O2998" s="9">
        <f t="shared" si="186"/>
        <v>32.833333333333336</v>
      </c>
      <c r="P2998" s="1">
        <f t="shared" si="187"/>
        <v>0.12182741116751269</v>
      </c>
      <c r="Q2998">
        <f t="shared" si="188"/>
        <v>0.73096446700507611</v>
      </c>
    </row>
    <row r="2999" spans="2:17" x14ac:dyDescent="0.25">
      <c r="B2999" t="s">
        <v>264</v>
      </c>
      <c r="C2999">
        <v>172301</v>
      </c>
      <c r="D2999">
        <v>1</v>
      </c>
      <c r="E2999">
        <v>1</v>
      </c>
      <c r="F2999">
        <v>5</v>
      </c>
      <c r="G2999">
        <v>41793</v>
      </c>
      <c r="H2999" t="s">
        <v>7</v>
      </c>
      <c r="I2999" t="s">
        <v>8</v>
      </c>
      <c r="J2999">
        <v>115</v>
      </c>
      <c r="K2999">
        <v>14</v>
      </c>
      <c r="L2999" t="s">
        <v>240</v>
      </c>
      <c r="M2999" t="s">
        <v>258</v>
      </c>
      <c r="N2999" t="s">
        <v>259</v>
      </c>
      <c r="O2999" s="9">
        <f t="shared" si="186"/>
        <v>23</v>
      </c>
      <c r="P2999" s="1">
        <f t="shared" si="187"/>
        <v>0.12173913043478261</v>
      </c>
      <c r="Q2999">
        <f t="shared" si="188"/>
        <v>0.60869565217391308</v>
      </c>
    </row>
    <row r="3000" spans="2:17" x14ac:dyDescent="0.25">
      <c r="B3000" t="s">
        <v>264</v>
      </c>
      <c r="C3000">
        <v>157280</v>
      </c>
      <c r="D3000">
        <v>2</v>
      </c>
      <c r="E3000">
        <v>2</v>
      </c>
      <c r="F3000">
        <v>4</v>
      </c>
      <c r="G3000">
        <v>41485</v>
      </c>
      <c r="H3000" t="s">
        <v>7</v>
      </c>
      <c r="I3000" t="s">
        <v>8</v>
      </c>
      <c r="J3000">
        <v>115</v>
      </c>
      <c r="K3000">
        <v>14</v>
      </c>
      <c r="L3000" t="s">
        <v>239</v>
      </c>
      <c r="M3000" t="s">
        <v>258</v>
      </c>
      <c r="N3000" t="s">
        <v>259</v>
      </c>
      <c r="O3000" s="9">
        <f t="shared" si="186"/>
        <v>28.75</v>
      </c>
      <c r="P3000" s="1">
        <f t="shared" si="187"/>
        <v>0.12173913043478261</v>
      </c>
      <c r="Q3000">
        <f t="shared" si="188"/>
        <v>0.48695652173913045</v>
      </c>
    </row>
    <row r="3001" spans="2:17" x14ac:dyDescent="0.25">
      <c r="B3001" t="s">
        <v>264</v>
      </c>
      <c r="C3001">
        <v>179326</v>
      </c>
      <c r="D3001">
        <v>1</v>
      </c>
      <c r="E3001">
        <v>1</v>
      </c>
      <c r="F3001">
        <v>3.5</v>
      </c>
      <c r="G3001">
        <v>42088</v>
      </c>
      <c r="H3001" t="s">
        <v>7</v>
      </c>
      <c r="I3001" t="s">
        <v>8</v>
      </c>
      <c r="J3001">
        <v>115</v>
      </c>
      <c r="K3001">
        <v>14</v>
      </c>
      <c r="L3001" t="s">
        <v>240</v>
      </c>
      <c r="M3001" t="s">
        <v>258</v>
      </c>
      <c r="N3001" t="s">
        <v>259</v>
      </c>
      <c r="O3001" s="9">
        <f t="shared" si="186"/>
        <v>32.857142857142854</v>
      </c>
      <c r="P3001" s="1">
        <f t="shared" si="187"/>
        <v>0.12173913043478261</v>
      </c>
      <c r="Q3001">
        <f t="shared" si="188"/>
        <v>0.42608695652173917</v>
      </c>
    </row>
    <row r="3002" spans="2:17" x14ac:dyDescent="0.25">
      <c r="B3002" t="s">
        <v>264</v>
      </c>
      <c r="C3002">
        <v>157180</v>
      </c>
      <c r="D3002">
        <v>1</v>
      </c>
      <c r="E3002">
        <v>1</v>
      </c>
      <c r="F3002">
        <v>6</v>
      </c>
      <c r="G3002">
        <v>41464</v>
      </c>
      <c r="H3002" t="s">
        <v>7</v>
      </c>
      <c r="I3002" t="s">
        <v>8</v>
      </c>
      <c r="J3002">
        <v>148</v>
      </c>
      <c r="K3002">
        <v>18</v>
      </c>
      <c r="L3002" t="s">
        <v>240</v>
      </c>
      <c r="M3002" t="s">
        <v>258</v>
      </c>
      <c r="N3002" t="s">
        <v>259</v>
      </c>
      <c r="O3002" s="9">
        <f t="shared" si="186"/>
        <v>24.666666666666668</v>
      </c>
      <c r="P3002" s="1">
        <f t="shared" si="187"/>
        <v>0.12162162162162163</v>
      </c>
      <c r="Q3002">
        <f t="shared" si="188"/>
        <v>0.72972972972972983</v>
      </c>
    </row>
    <row r="3003" spans="2:17" x14ac:dyDescent="0.25">
      <c r="B3003" t="s">
        <v>264</v>
      </c>
      <c r="C3003">
        <v>157192</v>
      </c>
      <c r="D3003">
        <v>1</v>
      </c>
      <c r="E3003">
        <v>1</v>
      </c>
      <c r="F3003">
        <v>6</v>
      </c>
      <c r="G3003">
        <v>41465</v>
      </c>
      <c r="H3003" t="s">
        <v>7</v>
      </c>
      <c r="I3003" t="s">
        <v>8</v>
      </c>
      <c r="J3003">
        <v>148</v>
      </c>
      <c r="K3003">
        <v>18</v>
      </c>
      <c r="L3003" t="s">
        <v>240</v>
      </c>
      <c r="M3003" t="s">
        <v>258</v>
      </c>
      <c r="N3003" t="s">
        <v>259</v>
      </c>
      <c r="O3003" s="9">
        <f t="shared" ref="O3003:O3066" si="189">J3003/F3003</f>
        <v>24.666666666666668</v>
      </c>
      <c r="P3003" s="1">
        <f t="shared" ref="P3003:P3066" si="190">K3003/J3003</f>
        <v>0.12162162162162163</v>
      </c>
      <c r="Q3003">
        <f t="shared" si="188"/>
        <v>0.72972972972972983</v>
      </c>
    </row>
    <row r="3004" spans="2:17" x14ac:dyDescent="0.25">
      <c r="B3004" t="s">
        <v>264</v>
      </c>
      <c r="C3004">
        <v>166799</v>
      </c>
      <c r="D3004">
        <v>1</v>
      </c>
      <c r="E3004">
        <v>1</v>
      </c>
      <c r="F3004">
        <v>5</v>
      </c>
      <c r="G3004">
        <v>41641</v>
      </c>
      <c r="H3004" t="s">
        <v>7</v>
      </c>
      <c r="I3004" t="s">
        <v>8</v>
      </c>
      <c r="J3004">
        <v>148</v>
      </c>
      <c r="K3004">
        <v>18</v>
      </c>
      <c r="L3004" t="s">
        <v>240</v>
      </c>
      <c r="M3004" t="s">
        <v>258</v>
      </c>
      <c r="N3004" t="s">
        <v>259</v>
      </c>
      <c r="O3004" s="9">
        <f t="shared" si="189"/>
        <v>29.6</v>
      </c>
      <c r="P3004" s="1">
        <f t="shared" si="190"/>
        <v>0.12162162162162163</v>
      </c>
      <c r="Q3004">
        <f t="shared" ref="Q3004:Q3067" si="191">F3004*P3004</f>
        <v>0.60810810810810811</v>
      </c>
    </row>
    <row r="3005" spans="2:17" x14ac:dyDescent="0.25">
      <c r="B3005" t="s">
        <v>264</v>
      </c>
      <c r="C3005">
        <v>164242</v>
      </c>
      <c r="D3005">
        <v>1</v>
      </c>
      <c r="E3005">
        <v>1</v>
      </c>
      <c r="F3005">
        <v>5</v>
      </c>
      <c r="G3005">
        <v>41656</v>
      </c>
      <c r="H3005" t="s">
        <v>7</v>
      </c>
      <c r="I3005" t="s">
        <v>8</v>
      </c>
      <c r="J3005">
        <v>181</v>
      </c>
      <c r="K3005">
        <v>22</v>
      </c>
      <c r="L3005" t="s">
        <v>240</v>
      </c>
      <c r="M3005" t="s">
        <v>258</v>
      </c>
      <c r="N3005" t="s">
        <v>259</v>
      </c>
      <c r="O3005" s="9">
        <f t="shared" si="189"/>
        <v>36.200000000000003</v>
      </c>
      <c r="P3005" s="1">
        <f t="shared" si="190"/>
        <v>0.12154696132596685</v>
      </c>
      <c r="Q3005">
        <f t="shared" si="191"/>
        <v>0.60773480662983426</v>
      </c>
    </row>
    <row r="3006" spans="2:17" x14ac:dyDescent="0.25">
      <c r="B3006" t="s">
        <v>264</v>
      </c>
      <c r="C3006">
        <v>161089</v>
      </c>
      <c r="D3006">
        <v>1</v>
      </c>
      <c r="E3006">
        <v>1</v>
      </c>
      <c r="F3006">
        <v>3</v>
      </c>
      <c r="G3006">
        <v>41551</v>
      </c>
      <c r="H3006" t="s">
        <v>7</v>
      </c>
      <c r="I3006" t="s">
        <v>8</v>
      </c>
      <c r="J3006">
        <v>107</v>
      </c>
      <c r="K3006">
        <v>13</v>
      </c>
      <c r="L3006" t="s">
        <v>240</v>
      </c>
      <c r="M3006" t="s">
        <v>258</v>
      </c>
      <c r="N3006" t="s">
        <v>259</v>
      </c>
      <c r="O3006" s="9">
        <f t="shared" si="189"/>
        <v>35.666666666666664</v>
      </c>
      <c r="P3006" s="1">
        <f t="shared" si="190"/>
        <v>0.12149532710280374</v>
      </c>
      <c r="Q3006">
        <f t="shared" si="191"/>
        <v>0.3644859813084112</v>
      </c>
    </row>
    <row r="3007" spans="2:17" x14ac:dyDescent="0.25">
      <c r="B3007" t="s">
        <v>264</v>
      </c>
      <c r="C3007">
        <v>154688</v>
      </c>
      <c r="D3007">
        <v>1</v>
      </c>
      <c r="E3007">
        <v>1</v>
      </c>
      <c r="F3007">
        <v>3.5</v>
      </c>
      <c r="G3007">
        <v>41338</v>
      </c>
      <c r="H3007" t="s">
        <v>7</v>
      </c>
      <c r="I3007" t="s">
        <v>8</v>
      </c>
      <c r="J3007">
        <v>140</v>
      </c>
      <c r="K3007">
        <v>17</v>
      </c>
      <c r="L3007" t="s">
        <v>240</v>
      </c>
      <c r="M3007" t="s">
        <v>258</v>
      </c>
      <c r="N3007" t="s">
        <v>259</v>
      </c>
      <c r="O3007" s="9">
        <f t="shared" si="189"/>
        <v>40</v>
      </c>
      <c r="P3007" s="1">
        <f t="shared" si="190"/>
        <v>0.12142857142857143</v>
      </c>
      <c r="Q3007">
        <f t="shared" si="191"/>
        <v>0.42499999999999999</v>
      </c>
    </row>
    <row r="3008" spans="2:17" x14ac:dyDescent="0.25">
      <c r="B3008" t="s">
        <v>264</v>
      </c>
      <c r="C3008">
        <v>160978</v>
      </c>
      <c r="D3008">
        <v>1</v>
      </c>
      <c r="E3008">
        <v>1</v>
      </c>
      <c r="F3008">
        <v>3.5</v>
      </c>
      <c r="G3008">
        <v>41508</v>
      </c>
      <c r="H3008" t="s">
        <v>7</v>
      </c>
      <c r="I3008" t="s">
        <v>8</v>
      </c>
      <c r="J3008">
        <v>140</v>
      </c>
      <c r="K3008">
        <v>17</v>
      </c>
      <c r="L3008" t="s">
        <v>240</v>
      </c>
      <c r="M3008" t="s">
        <v>258</v>
      </c>
      <c r="N3008" t="s">
        <v>259</v>
      </c>
      <c r="O3008" s="9">
        <f t="shared" si="189"/>
        <v>40</v>
      </c>
      <c r="P3008" s="1">
        <f t="shared" si="190"/>
        <v>0.12142857142857143</v>
      </c>
      <c r="Q3008">
        <f t="shared" si="191"/>
        <v>0.42499999999999999</v>
      </c>
    </row>
    <row r="3009" spans="2:17" x14ac:dyDescent="0.25">
      <c r="B3009" t="s">
        <v>264</v>
      </c>
      <c r="C3009">
        <v>166390</v>
      </c>
      <c r="D3009">
        <v>1</v>
      </c>
      <c r="E3009">
        <v>1</v>
      </c>
      <c r="F3009">
        <v>3.5</v>
      </c>
      <c r="G3009">
        <v>41602</v>
      </c>
      <c r="H3009" t="s">
        <v>7</v>
      </c>
      <c r="I3009" t="s">
        <v>8</v>
      </c>
      <c r="J3009">
        <v>140</v>
      </c>
      <c r="K3009">
        <v>17</v>
      </c>
      <c r="L3009" t="s">
        <v>240</v>
      </c>
      <c r="M3009" t="s">
        <v>258</v>
      </c>
      <c r="N3009" t="s">
        <v>259</v>
      </c>
      <c r="O3009" s="9">
        <f t="shared" si="189"/>
        <v>40</v>
      </c>
      <c r="P3009" s="1">
        <f t="shared" si="190"/>
        <v>0.12142857142857143</v>
      </c>
      <c r="Q3009">
        <f t="shared" si="191"/>
        <v>0.42499999999999999</v>
      </c>
    </row>
    <row r="3010" spans="2:17" x14ac:dyDescent="0.25">
      <c r="B3010" t="s">
        <v>264</v>
      </c>
      <c r="C3010">
        <v>172424</v>
      </c>
      <c r="D3010">
        <v>1</v>
      </c>
      <c r="E3010">
        <v>1</v>
      </c>
      <c r="F3010">
        <v>3.5</v>
      </c>
      <c r="G3010">
        <v>41822</v>
      </c>
      <c r="H3010" t="s">
        <v>7</v>
      </c>
      <c r="I3010" t="s">
        <v>8</v>
      </c>
      <c r="J3010">
        <v>140</v>
      </c>
      <c r="K3010">
        <v>17</v>
      </c>
      <c r="L3010" t="s">
        <v>240</v>
      </c>
      <c r="M3010" t="s">
        <v>258</v>
      </c>
      <c r="N3010" t="s">
        <v>259</v>
      </c>
      <c r="O3010" s="9">
        <f t="shared" si="189"/>
        <v>40</v>
      </c>
      <c r="P3010" s="1">
        <f t="shared" si="190"/>
        <v>0.12142857142857143</v>
      </c>
      <c r="Q3010">
        <f t="shared" si="191"/>
        <v>0.42499999999999999</v>
      </c>
    </row>
    <row r="3011" spans="2:17" x14ac:dyDescent="0.25">
      <c r="B3011" t="s">
        <v>264</v>
      </c>
      <c r="C3011">
        <v>178872</v>
      </c>
      <c r="D3011">
        <v>1</v>
      </c>
      <c r="E3011">
        <v>1</v>
      </c>
      <c r="F3011">
        <v>3.5</v>
      </c>
      <c r="G3011">
        <v>41825</v>
      </c>
      <c r="H3011" t="s">
        <v>7</v>
      </c>
      <c r="I3011" t="s">
        <v>8</v>
      </c>
      <c r="J3011">
        <v>140</v>
      </c>
      <c r="K3011">
        <v>17</v>
      </c>
      <c r="L3011" t="s">
        <v>240</v>
      </c>
      <c r="M3011" t="s">
        <v>258</v>
      </c>
      <c r="N3011" t="s">
        <v>259</v>
      </c>
      <c r="O3011" s="9">
        <f t="shared" si="189"/>
        <v>40</v>
      </c>
      <c r="P3011" s="1">
        <f t="shared" si="190"/>
        <v>0.12142857142857143</v>
      </c>
      <c r="Q3011">
        <f t="shared" si="191"/>
        <v>0.42499999999999999</v>
      </c>
    </row>
    <row r="3012" spans="2:17" x14ac:dyDescent="0.25">
      <c r="B3012" t="s">
        <v>264</v>
      </c>
      <c r="C3012">
        <v>178873</v>
      </c>
      <c r="D3012">
        <v>1</v>
      </c>
      <c r="E3012">
        <v>1</v>
      </c>
      <c r="F3012">
        <v>3.5</v>
      </c>
      <c r="G3012">
        <v>41825</v>
      </c>
      <c r="H3012" t="s">
        <v>7</v>
      </c>
      <c r="I3012" t="s">
        <v>8</v>
      </c>
      <c r="J3012">
        <v>140</v>
      </c>
      <c r="K3012">
        <v>17</v>
      </c>
      <c r="L3012" t="s">
        <v>240</v>
      </c>
      <c r="M3012" t="s">
        <v>258</v>
      </c>
      <c r="N3012" t="s">
        <v>259</v>
      </c>
      <c r="O3012" s="9">
        <f t="shared" si="189"/>
        <v>40</v>
      </c>
      <c r="P3012" s="1">
        <f t="shared" si="190"/>
        <v>0.12142857142857143</v>
      </c>
      <c r="Q3012">
        <f t="shared" si="191"/>
        <v>0.42499999999999999</v>
      </c>
    </row>
    <row r="3013" spans="2:17" x14ac:dyDescent="0.25">
      <c r="B3013" t="s">
        <v>264</v>
      </c>
      <c r="C3013">
        <v>181797</v>
      </c>
      <c r="D3013">
        <v>1</v>
      </c>
      <c r="E3013">
        <v>1</v>
      </c>
      <c r="F3013">
        <v>3.5</v>
      </c>
      <c r="G3013">
        <v>41921</v>
      </c>
      <c r="H3013" t="s">
        <v>7</v>
      </c>
      <c r="I3013" t="s">
        <v>8</v>
      </c>
      <c r="J3013">
        <v>140</v>
      </c>
      <c r="K3013">
        <v>17</v>
      </c>
      <c r="L3013" t="s">
        <v>240</v>
      </c>
      <c r="M3013" t="s">
        <v>258</v>
      </c>
      <c r="N3013" t="s">
        <v>259</v>
      </c>
      <c r="O3013" s="9">
        <f t="shared" si="189"/>
        <v>40</v>
      </c>
      <c r="P3013" s="1">
        <f t="shared" si="190"/>
        <v>0.12142857142857143</v>
      </c>
      <c r="Q3013">
        <f t="shared" si="191"/>
        <v>0.42499999999999999</v>
      </c>
    </row>
    <row r="3014" spans="2:17" x14ac:dyDescent="0.25">
      <c r="B3014" t="s">
        <v>264</v>
      </c>
      <c r="C3014">
        <v>171795</v>
      </c>
      <c r="D3014">
        <v>1</v>
      </c>
      <c r="E3014">
        <v>1</v>
      </c>
      <c r="F3014">
        <v>3.5</v>
      </c>
      <c r="G3014">
        <v>41829</v>
      </c>
      <c r="H3014" t="s">
        <v>7</v>
      </c>
      <c r="I3014" t="s">
        <v>8</v>
      </c>
      <c r="J3014">
        <v>140</v>
      </c>
      <c r="K3014">
        <v>17</v>
      </c>
      <c r="L3014" t="s">
        <v>240</v>
      </c>
      <c r="M3014" t="s">
        <v>258</v>
      </c>
      <c r="N3014" t="s">
        <v>259</v>
      </c>
      <c r="O3014" s="9">
        <f t="shared" si="189"/>
        <v>40</v>
      </c>
      <c r="P3014" s="1">
        <f t="shared" si="190"/>
        <v>0.12142857142857143</v>
      </c>
      <c r="Q3014">
        <f t="shared" si="191"/>
        <v>0.42499999999999999</v>
      </c>
    </row>
    <row r="3015" spans="2:17" x14ac:dyDescent="0.25">
      <c r="B3015" t="s">
        <v>264</v>
      </c>
      <c r="C3015">
        <v>192109</v>
      </c>
      <c r="D3015">
        <v>1</v>
      </c>
      <c r="E3015">
        <v>1</v>
      </c>
      <c r="F3015">
        <v>3.5</v>
      </c>
      <c r="G3015">
        <v>42102</v>
      </c>
      <c r="H3015" t="s">
        <v>7</v>
      </c>
      <c r="I3015" t="s">
        <v>8</v>
      </c>
      <c r="J3015">
        <v>140</v>
      </c>
      <c r="K3015">
        <v>17</v>
      </c>
      <c r="L3015" t="s">
        <v>240</v>
      </c>
      <c r="M3015" t="s">
        <v>258</v>
      </c>
      <c r="N3015" t="s">
        <v>259</v>
      </c>
      <c r="O3015" s="9">
        <f t="shared" si="189"/>
        <v>40</v>
      </c>
      <c r="P3015" s="1">
        <f t="shared" si="190"/>
        <v>0.12142857142857143</v>
      </c>
      <c r="Q3015">
        <f t="shared" si="191"/>
        <v>0.42499999999999999</v>
      </c>
    </row>
    <row r="3016" spans="2:17" x14ac:dyDescent="0.25">
      <c r="B3016" t="s">
        <v>264</v>
      </c>
      <c r="C3016">
        <v>186401</v>
      </c>
      <c r="D3016">
        <v>1</v>
      </c>
      <c r="E3016">
        <v>1</v>
      </c>
      <c r="F3016">
        <v>3.5</v>
      </c>
      <c r="G3016">
        <v>42331</v>
      </c>
      <c r="H3016" t="s">
        <v>7</v>
      </c>
      <c r="I3016" t="s">
        <v>8</v>
      </c>
      <c r="J3016">
        <v>140</v>
      </c>
      <c r="K3016">
        <v>17</v>
      </c>
      <c r="L3016" t="s">
        <v>240</v>
      </c>
      <c r="M3016" t="s">
        <v>258</v>
      </c>
      <c r="N3016" t="s">
        <v>259</v>
      </c>
      <c r="O3016" s="9">
        <f t="shared" si="189"/>
        <v>40</v>
      </c>
      <c r="P3016" s="1">
        <f t="shared" si="190"/>
        <v>0.12142857142857143</v>
      </c>
      <c r="Q3016">
        <f t="shared" si="191"/>
        <v>0.42499999999999999</v>
      </c>
    </row>
    <row r="3017" spans="2:17" x14ac:dyDescent="0.25">
      <c r="B3017" t="s">
        <v>264</v>
      </c>
      <c r="C3017">
        <v>170747</v>
      </c>
      <c r="D3017">
        <v>1</v>
      </c>
      <c r="E3017">
        <v>1</v>
      </c>
      <c r="F3017">
        <v>5</v>
      </c>
      <c r="G3017">
        <v>41727</v>
      </c>
      <c r="H3017" t="s">
        <v>7</v>
      </c>
      <c r="I3017" t="s">
        <v>8</v>
      </c>
      <c r="J3017">
        <v>173</v>
      </c>
      <c r="K3017">
        <v>21</v>
      </c>
      <c r="L3017" t="s">
        <v>240</v>
      </c>
      <c r="M3017" t="s">
        <v>258</v>
      </c>
      <c r="N3017" t="s">
        <v>259</v>
      </c>
      <c r="O3017" s="9">
        <f t="shared" si="189"/>
        <v>34.6</v>
      </c>
      <c r="P3017" s="1">
        <f t="shared" si="190"/>
        <v>0.12138728323699421</v>
      </c>
      <c r="Q3017">
        <f t="shared" si="191"/>
        <v>0.60693641618497107</v>
      </c>
    </row>
    <row r="3018" spans="2:17" x14ac:dyDescent="0.25">
      <c r="B3018" t="s">
        <v>264</v>
      </c>
      <c r="C3018">
        <v>170748</v>
      </c>
      <c r="D3018">
        <v>1</v>
      </c>
      <c r="E3018">
        <v>1</v>
      </c>
      <c r="F3018">
        <v>5</v>
      </c>
      <c r="G3018">
        <v>41727</v>
      </c>
      <c r="H3018" t="s">
        <v>7</v>
      </c>
      <c r="I3018" t="s">
        <v>8</v>
      </c>
      <c r="J3018">
        <v>173</v>
      </c>
      <c r="K3018">
        <v>21</v>
      </c>
      <c r="L3018" t="s">
        <v>240</v>
      </c>
      <c r="M3018" t="s">
        <v>258</v>
      </c>
      <c r="N3018" t="s">
        <v>259</v>
      </c>
      <c r="O3018" s="9">
        <f t="shared" si="189"/>
        <v>34.6</v>
      </c>
      <c r="P3018" s="1">
        <f t="shared" si="190"/>
        <v>0.12138728323699421</v>
      </c>
      <c r="Q3018">
        <f t="shared" si="191"/>
        <v>0.60693641618497107</v>
      </c>
    </row>
    <row r="3019" spans="2:17" x14ac:dyDescent="0.25">
      <c r="B3019" t="s">
        <v>264</v>
      </c>
      <c r="C3019">
        <v>170749</v>
      </c>
      <c r="D3019">
        <v>1</v>
      </c>
      <c r="E3019">
        <v>1</v>
      </c>
      <c r="F3019">
        <v>5</v>
      </c>
      <c r="G3019">
        <v>41727</v>
      </c>
      <c r="H3019" t="s">
        <v>7</v>
      </c>
      <c r="I3019" t="s">
        <v>8</v>
      </c>
      <c r="J3019">
        <v>173</v>
      </c>
      <c r="K3019">
        <v>21</v>
      </c>
      <c r="L3019" t="s">
        <v>240</v>
      </c>
      <c r="M3019" t="s">
        <v>258</v>
      </c>
      <c r="N3019" t="s">
        <v>259</v>
      </c>
      <c r="O3019" s="9">
        <f t="shared" si="189"/>
        <v>34.6</v>
      </c>
      <c r="P3019" s="1">
        <f t="shared" si="190"/>
        <v>0.12138728323699421</v>
      </c>
      <c r="Q3019">
        <f t="shared" si="191"/>
        <v>0.60693641618497107</v>
      </c>
    </row>
    <row r="3020" spans="2:17" x14ac:dyDescent="0.25">
      <c r="B3020" t="s">
        <v>264</v>
      </c>
      <c r="C3020">
        <v>177116</v>
      </c>
      <c r="D3020">
        <v>2</v>
      </c>
      <c r="E3020">
        <v>1</v>
      </c>
      <c r="F3020">
        <v>7.5</v>
      </c>
      <c r="G3020">
        <v>41849</v>
      </c>
      <c r="H3020" t="s">
        <v>7</v>
      </c>
      <c r="I3020" t="s">
        <v>8</v>
      </c>
      <c r="J3020">
        <v>99</v>
      </c>
      <c r="K3020">
        <v>12</v>
      </c>
      <c r="L3020" t="s">
        <v>239</v>
      </c>
      <c r="M3020" t="s">
        <v>258</v>
      </c>
      <c r="N3020" t="s">
        <v>259</v>
      </c>
      <c r="O3020" s="9">
        <f t="shared" si="189"/>
        <v>13.2</v>
      </c>
      <c r="P3020" s="1">
        <f t="shared" si="190"/>
        <v>0.12121212121212122</v>
      </c>
      <c r="Q3020">
        <f t="shared" si="191"/>
        <v>0.90909090909090917</v>
      </c>
    </row>
    <row r="3021" spans="2:17" x14ac:dyDescent="0.25">
      <c r="B3021" t="s">
        <v>264</v>
      </c>
      <c r="C3021">
        <v>183727</v>
      </c>
      <c r="D3021">
        <v>2</v>
      </c>
      <c r="E3021">
        <v>2</v>
      </c>
      <c r="F3021">
        <v>7.5</v>
      </c>
      <c r="G3021">
        <v>42332</v>
      </c>
      <c r="H3021" t="s">
        <v>7</v>
      </c>
      <c r="I3021" t="s">
        <v>8</v>
      </c>
      <c r="J3021">
        <v>99</v>
      </c>
      <c r="K3021">
        <v>12</v>
      </c>
      <c r="L3021" t="s">
        <v>239</v>
      </c>
      <c r="M3021" t="s">
        <v>258</v>
      </c>
      <c r="N3021" t="s">
        <v>259</v>
      </c>
      <c r="O3021" s="9">
        <f t="shared" si="189"/>
        <v>13.2</v>
      </c>
      <c r="P3021" s="1">
        <f t="shared" si="190"/>
        <v>0.12121212121212122</v>
      </c>
      <c r="Q3021">
        <f t="shared" si="191"/>
        <v>0.90909090909090917</v>
      </c>
    </row>
    <row r="3022" spans="2:17" x14ac:dyDescent="0.25">
      <c r="B3022" t="s">
        <v>264</v>
      </c>
      <c r="C3022">
        <v>157231</v>
      </c>
      <c r="D3022">
        <v>2</v>
      </c>
      <c r="E3022">
        <v>2</v>
      </c>
      <c r="F3022">
        <v>7</v>
      </c>
      <c r="G3022">
        <v>41418</v>
      </c>
      <c r="H3022" t="s">
        <v>7</v>
      </c>
      <c r="I3022" t="s">
        <v>8</v>
      </c>
      <c r="J3022">
        <v>132</v>
      </c>
      <c r="K3022">
        <v>16</v>
      </c>
      <c r="L3022" t="s">
        <v>239</v>
      </c>
      <c r="M3022" t="s">
        <v>258</v>
      </c>
      <c r="N3022" t="s">
        <v>259</v>
      </c>
      <c r="O3022" s="9">
        <f t="shared" si="189"/>
        <v>18.857142857142858</v>
      </c>
      <c r="P3022" s="1">
        <f t="shared" si="190"/>
        <v>0.12121212121212122</v>
      </c>
      <c r="Q3022">
        <f t="shared" si="191"/>
        <v>0.84848484848484851</v>
      </c>
    </row>
    <row r="3023" spans="2:17" x14ac:dyDescent="0.25">
      <c r="B3023" t="s">
        <v>264</v>
      </c>
      <c r="C3023">
        <v>157553</v>
      </c>
      <c r="D3023">
        <v>2</v>
      </c>
      <c r="E3023">
        <v>2</v>
      </c>
      <c r="F3023">
        <v>3.5</v>
      </c>
      <c r="G3023">
        <v>41736</v>
      </c>
      <c r="H3023" t="s">
        <v>5</v>
      </c>
      <c r="I3023" t="s">
        <v>6</v>
      </c>
      <c r="J3023">
        <v>66</v>
      </c>
      <c r="K3023">
        <v>8</v>
      </c>
      <c r="L3023" t="s">
        <v>239</v>
      </c>
      <c r="M3023" t="s">
        <v>5</v>
      </c>
      <c r="N3023" t="s">
        <v>259</v>
      </c>
      <c r="O3023" s="9">
        <f t="shared" si="189"/>
        <v>18.857142857142858</v>
      </c>
      <c r="P3023" s="1">
        <f t="shared" si="190"/>
        <v>0.12121212121212122</v>
      </c>
      <c r="Q3023">
        <f t="shared" si="191"/>
        <v>0.42424242424242425</v>
      </c>
    </row>
    <row r="3024" spans="2:17" x14ac:dyDescent="0.25">
      <c r="B3024" t="s">
        <v>264</v>
      </c>
      <c r="C3024">
        <v>156969</v>
      </c>
      <c r="D3024">
        <v>2</v>
      </c>
      <c r="E3024">
        <v>2</v>
      </c>
      <c r="F3024">
        <v>6</v>
      </c>
      <c r="G3024">
        <v>41416</v>
      </c>
      <c r="H3024" t="s">
        <v>7</v>
      </c>
      <c r="I3024" t="s">
        <v>8</v>
      </c>
      <c r="J3024">
        <v>132</v>
      </c>
      <c r="K3024">
        <v>16</v>
      </c>
      <c r="L3024" t="s">
        <v>239</v>
      </c>
      <c r="M3024" t="s">
        <v>258</v>
      </c>
      <c r="N3024" t="s">
        <v>259</v>
      </c>
      <c r="O3024" s="9">
        <f t="shared" si="189"/>
        <v>22</v>
      </c>
      <c r="P3024" s="1">
        <f t="shared" si="190"/>
        <v>0.12121212121212122</v>
      </c>
      <c r="Q3024">
        <f t="shared" si="191"/>
        <v>0.72727272727272729</v>
      </c>
    </row>
    <row r="3025" spans="2:17" x14ac:dyDescent="0.25">
      <c r="B3025" t="s">
        <v>264</v>
      </c>
      <c r="C3025">
        <v>190498</v>
      </c>
      <c r="D3025">
        <v>1</v>
      </c>
      <c r="E3025">
        <v>1</v>
      </c>
      <c r="F3025">
        <v>3</v>
      </c>
      <c r="G3025">
        <v>42104</v>
      </c>
      <c r="H3025" t="s">
        <v>7</v>
      </c>
      <c r="I3025" t="s">
        <v>8</v>
      </c>
      <c r="J3025">
        <v>66</v>
      </c>
      <c r="K3025">
        <v>8</v>
      </c>
      <c r="L3025" t="s">
        <v>240</v>
      </c>
      <c r="M3025" t="s">
        <v>258</v>
      </c>
      <c r="N3025" t="s">
        <v>259</v>
      </c>
      <c r="O3025" s="9">
        <f t="shared" si="189"/>
        <v>22</v>
      </c>
      <c r="P3025" s="1">
        <f t="shared" si="190"/>
        <v>0.12121212121212122</v>
      </c>
      <c r="Q3025">
        <f t="shared" si="191"/>
        <v>0.36363636363636365</v>
      </c>
    </row>
    <row r="3026" spans="2:17" x14ac:dyDescent="0.25">
      <c r="B3026" t="s">
        <v>264</v>
      </c>
      <c r="C3026">
        <v>158045</v>
      </c>
      <c r="D3026">
        <v>1</v>
      </c>
      <c r="E3026">
        <v>1</v>
      </c>
      <c r="F3026">
        <v>5</v>
      </c>
      <c r="G3026">
        <v>41484</v>
      </c>
      <c r="H3026" t="s">
        <v>7</v>
      </c>
      <c r="I3026" t="s">
        <v>8</v>
      </c>
      <c r="J3026">
        <v>132</v>
      </c>
      <c r="K3026">
        <v>16</v>
      </c>
      <c r="L3026" t="s">
        <v>240</v>
      </c>
      <c r="M3026" t="s">
        <v>258</v>
      </c>
      <c r="N3026" t="s">
        <v>259</v>
      </c>
      <c r="O3026" s="9">
        <f t="shared" si="189"/>
        <v>26.4</v>
      </c>
      <c r="P3026" s="1">
        <f t="shared" si="190"/>
        <v>0.12121212121212122</v>
      </c>
      <c r="Q3026">
        <f t="shared" si="191"/>
        <v>0.60606060606060608</v>
      </c>
    </row>
    <row r="3027" spans="2:17" x14ac:dyDescent="0.25">
      <c r="B3027" t="s">
        <v>264</v>
      </c>
      <c r="C3027">
        <v>157292</v>
      </c>
      <c r="D3027">
        <v>1</v>
      </c>
      <c r="E3027">
        <v>1</v>
      </c>
      <c r="F3027">
        <v>5</v>
      </c>
      <c r="G3027">
        <v>41485</v>
      </c>
      <c r="H3027" t="s">
        <v>7</v>
      </c>
      <c r="I3027" t="s">
        <v>8</v>
      </c>
      <c r="J3027">
        <v>132</v>
      </c>
      <c r="K3027">
        <v>16</v>
      </c>
      <c r="L3027" t="s">
        <v>240</v>
      </c>
      <c r="M3027" t="s">
        <v>258</v>
      </c>
      <c r="N3027" t="s">
        <v>259</v>
      </c>
      <c r="O3027" s="9">
        <f t="shared" si="189"/>
        <v>26.4</v>
      </c>
      <c r="P3027" s="1">
        <f t="shared" si="190"/>
        <v>0.12121212121212122</v>
      </c>
      <c r="Q3027">
        <f t="shared" si="191"/>
        <v>0.60606060606060608</v>
      </c>
    </row>
    <row r="3028" spans="2:17" x14ac:dyDescent="0.25">
      <c r="B3028" t="s">
        <v>264</v>
      </c>
      <c r="C3028">
        <v>157279</v>
      </c>
      <c r="D3028">
        <v>1</v>
      </c>
      <c r="E3028">
        <v>1</v>
      </c>
      <c r="F3028">
        <v>5</v>
      </c>
      <c r="G3028">
        <v>41485</v>
      </c>
      <c r="H3028" t="s">
        <v>7</v>
      </c>
      <c r="I3028" t="s">
        <v>8</v>
      </c>
      <c r="J3028">
        <v>132</v>
      </c>
      <c r="K3028">
        <v>16</v>
      </c>
      <c r="L3028" t="s">
        <v>240</v>
      </c>
      <c r="M3028" t="s">
        <v>258</v>
      </c>
      <c r="N3028" t="s">
        <v>259</v>
      </c>
      <c r="O3028" s="9">
        <f t="shared" si="189"/>
        <v>26.4</v>
      </c>
      <c r="P3028" s="1">
        <f t="shared" si="190"/>
        <v>0.12121212121212122</v>
      </c>
      <c r="Q3028">
        <f t="shared" si="191"/>
        <v>0.60606060606060608</v>
      </c>
    </row>
    <row r="3029" spans="2:17" x14ac:dyDescent="0.25">
      <c r="B3029" t="s">
        <v>264</v>
      </c>
      <c r="C3029">
        <v>171283</v>
      </c>
      <c r="D3029">
        <v>1</v>
      </c>
      <c r="E3029">
        <v>1</v>
      </c>
      <c r="F3029">
        <v>5</v>
      </c>
      <c r="G3029">
        <v>41818</v>
      </c>
      <c r="H3029" t="s">
        <v>7</v>
      </c>
      <c r="I3029" t="s">
        <v>8</v>
      </c>
      <c r="J3029">
        <v>132</v>
      </c>
      <c r="K3029">
        <v>16</v>
      </c>
      <c r="L3029" t="s">
        <v>240</v>
      </c>
      <c r="M3029" t="s">
        <v>258</v>
      </c>
      <c r="N3029" t="s">
        <v>259</v>
      </c>
      <c r="O3029" s="9">
        <f t="shared" si="189"/>
        <v>26.4</v>
      </c>
      <c r="P3029" s="1">
        <f t="shared" si="190"/>
        <v>0.12121212121212122</v>
      </c>
      <c r="Q3029">
        <f t="shared" si="191"/>
        <v>0.60606060606060608</v>
      </c>
    </row>
    <row r="3030" spans="2:17" x14ac:dyDescent="0.25">
      <c r="B3030" t="s">
        <v>264</v>
      </c>
      <c r="C3030">
        <v>159152</v>
      </c>
      <c r="D3030">
        <v>2</v>
      </c>
      <c r="E3030">
        <v>2</v>
      </c>
      <c r="F3030">
        <v>5</v>
      </c>
      <c r="G3030">
        <v>42166</v>
      </c>
      <c r="H3030" t="s">
        <v>5</v>
      </c>
      <c r="I3030" t="s">
        <v>8</v>
      </c>
      <c r="J3030">
        <v>132</v>
      </c>
      <c r="K3030">
        <v>16</v>
      </c>
      <c r="L3030" t="s">
        <v>239</v>
      </c>
      <c r="M3030" t="s">
        <v>5</v>
      </c>
      <c r="N3030" t="s">
        <v>259</v>
      </c>
      <c r="O3030" s="9">
        <f t="shared" si="189"/>
        <v>26.4</v>
      </c>
      <c r="P3030" s="1">
        <f t="shared" si="190"/>
        <v>0.12121212121212122</v>
      </c>
      <c r="Q3030">
        <f t="shared" si="191"/>
        <v>0.60606060606060608</v>
      </c>
    </row>
    <row r="3031" spans="2:17" x14ac:dyDescent="0.25">
      <c r="B3031" t="s">
        <v>264</v>
      </c>
      <c r="C3031">
        <v>156672</v>
      </c>
      <c r="D3031">
        <v>2</v>
      </c>
      <c r="E3031">
        <v>1</v>
      </c>
      <c r="F3031">
        <v>6</v>
      </c>
      <c r="G3031">
        <v>41436</v>
      </c>
      <c r="H3031" t="s">
        <v>7</v>
      </c>
      <c r="I3031" t="s">
        <v>8</v>
      </c>
      <c r="J3031">
        <v>165</v>
      </c>
      <c r="K3031">
        <v>20</v>
      </c>
      <c r="L3031" t="s">
        <v>239</v>
      </c>
      <c r="M3031" t="s">
        <v>258</v>
      </c>
      <c r="N3031" t="s">
        <v>259</v>
      </c>
      <c r="O3031" s="9">
        <f t="shared" si="189"/>
        <v>27.5</v>
      </c>
      <c r="P3031" s="1">
        <f t="shared" si="190"/>
        <v>0.12121212121212122</v>
      </c>
      <c r="Q3031">
        <f t="shared" si="191"/>
        <v>0.72727272727272729</v>
      </c>
    </row>
    <row r="3032" spans="2:17" x14ac:dyDescent="0.25">
      <c r="B3032" t="s">
        <v>264</v>
      </c>
      <c r="C3032">
        <v>155064</v>
      </c>
      <c r="D3032">
        <v>1</v>
      </c>
      <c r="E3032">
        <v>1</v>
      </c>
      <c r="F3032">
        <v>3</v>
      </c>
      <c r="G3032">
        <v>41288</v>
      </c>
      <c r="H3032" t="s">
        <v>5</v>
      </c>
      <c r="I3032" t="s">
        <v>8</v>
      </c>
      <c r="J3032">
        <v>99</v>
      </c>
      <c r="K3032">
        <v>12</v>
      </c>
      <c r="L3032" t="s">
        <v>240</v>
      </c>
      <c r="M3032" t="s">
        <v>5</v>
      </c>
      <c r="N3032" t="s">
        <v>259</v>
      </c>
      <c r="O3032" s="9">
        <f t="shared" si="189"/>
        <v>33</v>
      </c>
      <c r="P3032" s="1">
        <f t="shared" si="190"/>
        <v>0.12121212121212122</v>
      </c>
      <c r="Q3032">
        <f t="shared" si="191"/>
        <v>0.36363636363636365</v>
      </c>
    </row>
    <row r="3033" spans="2:17" x14ac:dyDescent="0.25">
      <c r="B3033" t="s">
        <v>264</v>
      </c>
      <c r="C3033">
        <v>157320</v>
      </c>
      <c r="D3033">
        <v>1</v>
      </c>
      <c r="E3033">
        <v>1</v>
      </c>
      <c r="F3033">
        <v>5</v>
      </c>
      <c r="G3033">
        <v>41427</v>
      </c>
      <c r="H3033" t="s">
        <v>7</v>
      </c>
      <c r="I3033" t="s">
        <v>8</v>
      </c>
      <c r="J3033">
        <v>165</v>
      </c>
      <c r="K3033">
        <v>20</v>
      </c>
      <c r="L3033" t="s">
        <v>240</v>
      </c>
      <c r="M3033" t="s">
        <v>258</v>
      </c>
      <c r="N3033" t="s">
        <v>259</v>
      </c>
      <c r="O3033" s="9">
        <f t="shared" si="189"/>
        <v>33</v>
      </c>
      <c r="P3033" s="1">
        <f t="shared" si="190"/>
        <v>0.12121212121212122</v>
      </c>
      <c r="Q3033">
        <f t="shared" si="191"/>
        <v>0.60606060606060608</v>
      </c>
    </row>
    <row r="3034" spans="2:17" x14ac:dyDescent="0.25">
      <c r="B3034" t="s">
        <v>264</v>
      </c>
      <c r="C3034">
        <v>164879</v>
      </c>
      <c r="D3034">
        <v>1</v>
      </c>
      <c r="E3034">
        <v>1</v>
      </c>
      <c r="F3034">
        <v>3</v>
      </c>
      <c r="G3034">
        <v>41662</v>
      </c>
      <c r="H3034" t="s">
        <v>7</v>
      </c>
      <c r="I3034" t="s">
        <v>8</v>
      </c>
      <c r="J3034">
        <v>99</v>
      </c>
      <c r="K3034">
        <v>12</v>
      </c>
      <c r="L3034" t="s">
        <v>240</v>
      </c>
      <c r="M3034" t="s">
        <v>258</v>
      </c>
      <c r="N3034" t="s">
        <v>259</v>
      </c>
      <c r="O3034" s="9">
        <f t="shared" si="189"/>
        <v>33</v>
      </c>
      <c r="P3034" s="1">
        <f t="shared" si="190"/>
        <v>0.12121212121212122</v>
      </c>
      <c r="Q3034">
        <f t="shared" si="191"/>
        <v>0.36363636363636365</v>
      </c>
    </row>
    <row r="3035" spans="2:17" x14ac:dyDescent="0.25">
      <c r="B3035" t="s">
        <v>264</v>
      </c>
      <c r="C3035">
        <v>185981</v>
      </c>
      <c r="D3035">
        <v>1</v>
      </c>
      <c r="E3035">
        <v>1</v>
      </c>
      <c r="F3035">
        <v>3</v>
      </c>
      <c r="G3035">
        <v>42192</v>
      </c>
      <c r="H3035" t="s">
        <v>7</v>
      </c>
      <c r="I3035" t="s">
        <v>8</v>
      </c>
      <c r="J3035">
        <v>99</v>
      </c>
      <c r="K3035">
        <v>12</v>
      </c>
      <c r="L3035" t="s">
        <v>240</v>
      </c>
      <c r="M3035" t="s">
        <v>258</v>
      </c>
      <c r="N3035" t="s">
        <v>259</v>
      </c>
      <c r="O3035" s="9">
        <f t="shared" si="189"/>
        <v>33</v>
      </c>
      <c r="P3035" s="1">
        <f t="shared" si="190"/>
        <v>0.12121212121212122</v>
      </c>
      <c r="Q3035">
        <f t="shared" si="191"/>
        <v>0.36363636363636365</v>
      </c>
    </row>
    <row r="3036" spans="2:17" x14ac:dyDescent="0.25">
      <c r="B3036" t="s">
        <v>264</v>
      </c>
      <c r="C3036">
        <v>161332</v>
      </c>
      <c r="D3036">
        <v>1</v>
      </c>
      <c r="E3036">
        <v>1</v>
      </c>
      <c r="F3036">
        <v>1.5</v>
      </c>
      <c r="G3036">
        <v>41568</v>
      </c>
      <c r="H3036" t="s">
        <v>7</v>
      </c>
      <c r="I3036" t="s">
        <v>8</v>
      </c>
      <c r="J3036">
        <v>66</v>
      </c>
      <c r="K3036">
        <v>8</v>
      </c>
      <c r="L3036" t="s">
        <v>240</v>
      </c>
      <c r="M3036" t="s">
        <v>258</v>
      </c>
      <c r="N3036" t="s">
        <v>259</v>
      </c>
      <c r="O3036" s="9">
        <f t="shared" si="189"/>
        <v>44</v>
      </c>
      <c r="P3036" s="1">
        <f t="shared" si="190"/>
        <v>0.12121212121212122</v>
      </c>
      <c r="Q3036">
        <f t="shared" si="191"/>
        <v>0.18181818181818182</v>
      </c>
    </row>
    <row r="3037" spans="2:17" x14ac:dyDescent="0.25">
      <c r="B3037" t="s">
        <v>264</v>
      </c>
      <c r="C3037">
        <v>181783</v>
      </c>
      <c r="D3037">
        <v>2</v>
      </c>
      <c r="E3037">
        <v>1</v>
      </c>
      <c r="F3037">
        <v>7.5</v>
      </c>
      <c r="G3037">
        <v>41905</v>
      </c>
      <c r="H3037" t="s">
        <v>7</v>
      </c>
      <c r="I3037" t="s">
        <v>8</v>
      </c>
      <c r="J3037">
        <v>124</v>
      </c>
      <c r="K3037">
        <v>15</v>
      </c>
      <c r="L3037" t="s">
        <v>239</v>
      </c>
      <c r="M3037" t="s">
        <v>258</v>
      </c>
      <c r="N3037" t="s">
        <v>259</v>
      </c>
      <c r="O3037" s="9">
        <f t="shared" si="189"/>
        <v>16.533333333333335</v>
      </c>
      <c r="P3037" s="1">
        <f t="shared" si="190"/>
        <v>0.12096774193548387</v>
      </c>
      <c r="Q3037">
        <f t="shared" si="191"/>
        <v>0.907258064516129</v>
      </c>
    </row>
    <row r="3038" spans="2:17" x14ac:dyDescent="0.25">
      <c r="B3038" t="s">
        <v>264</v>
      </c>
      <c r="C3038">
        <v>158064</v>
      </c>
      <c r="D3038">
        <v>2</v>
      </c>
      <c r="E3038">
        <v>1</v>
      </c>
      <c r="F3038">
        <v>19</v>
      </c>
      <c r="G3038">
        <v>41451</v>
      </c>
      <c r="H3038" t="s">
        <v>7</v>
      </c>
      <c r="I3038" t="s">
        <v>8</v>
      </c>
      <c r="J3038">
        <v>496</v>
      </c>
      <c r="K3038">
        <v>60</v>
      </c>
      <c r="L3038" t="s">
        <v>239</v>
      </c>
      <c r="M3038" t="s">
        <v>258</v>
      </c>
      <c r="N3038" t="s">
        <v>259</v>
      </c>
      <c r="O3038" s="9">
        <f t="shared" si="189"/>
        <v>26.105263157894736</v>
      </c>
      <c r="P3038" s="1">
        <f t="shared" si="190"/>
        <v>0.12096774193548387</v>
      </c>
      <c r="Q3038">
        <f t="shared" si="191"/>
        <v>2.2983870967741935</v>
      </c>
    </row>
    <row r="3039" spans="2:17" x14ac:dyDescent="0.25">
      <c r="B3039" t="s">
        <v>264</v>
      </c>
      <c r="C3039">
        <v>183198</v>
      </c>
      <c r="D3039">
        <v>1</v>
      </c>
      <c r="E3039">
        <v>1</v>
      </c>
      <c r="F3039">
        <v>2.5</v>
      </c>
      <c r="G3039">
        <v>42300</v>
      </c>
      <c r="H3039" t="s">
        <v>7</v>
      </c>
      <c r="I3039" t="s">
        <v>8</v>
      </c>
      <c r="J3039">
        <v>91</v>
      </c>
      <c r="K3039">
        <v>11</v>
      </c>
      <c r="L3039" t="s">
        <v>240</v>
      </c>
      <c r="M3039" t="s">
        <v>258</v>
      </c>
      <c r="N3039" t="s">
        <v>259</v>
      </c>
      <c r="O3039" s="9">
        <f t="shared" si="189"/>
        <v>36.4</v>
      </c>
      <c r="P3039" s="1">
        <f t="shared" si="190"/>
        <v>0.12087912087912088</v>
      </c>
      <c r="Q3039">
        <f t="shared" si="191"/>
        <v>0.30219780219780218</v>
      </c>
    </row>
    <row r="3040" spans="2:17" x14ac:dyDescent="0.25">
      <c r="B3040" t="s">
        <v>264</v>
      </c>
      <c r="C3040">
        <v>158048</v>
      </c>
      <c r="D3040">
        <v>1</v>
      </c>
      <c r="E3040">
        <v>1</v>
      </c>
      <c r="F3040">
        <v>6</v>
      </c>
      <c r="G3040">
        <v>41484</v>
      </c>
      <c r="H3040" t="s">
        <v>7</v>
      </c>
      <c r="I3040" t="s">
        <v>8</v>
      </c>
      <c r="J3040">
        <v>149</v>
      </c>
      <c r="K3040">
        <v>18</v>
      </c>
      <c r="L3040" t="s">
        <v>240</v>
      </c>
      <c r="M3040" t="s">
        <v>258</v>
      </c>
      <c r="N3040" t="s">
        <v>259</v>
      </c>
      <c r="O3040" s="9">
        <f t="shared" si="189"/>
        <v>24.833333333333332</v>
      </c>
      <c r="P3040" s="1">
        <f t="shared" si="190"/>
        <v>0.12080536912751678</v>
      </c>
      <c r="Q3040">
        <f t="shared" si="191"/>
        <v>0.72483221476510074</v>
      </c>
    </row>
    <row r="3041" spans="2:17" x14ac:dyDescent="0.25">
      <c r="B3041" t="s">
        <v>264</v>
      </c>
      <c r="C3041">
        <v>158253</v>
      </c>
      <c r="D3041">
        <v>2</v>
      </c>
      <c r="E3041">
        <v>2</v>
      </c>
      <c r="F3041">
        <v>5</v>
      </c>
      <c r="G3041">
        <v>41491</v>
      </c>
      <c r="H3041" t="s">
        <v>7</v>
      </c>
      <c r="I3041" t="s">
        <v>8</v>
      </c>
      <c r="J3041">
        <v>149</v>
      </c>
      <c r="K3041">
        <v>18</v>
      </c>
      <c r="L3041" t="s">
        <v>239</v>
      </c>
      <c r="M3041" t="s">
        <v>258</v>
      </c>
      <c r="N3041" t="s">
        <v>259</v>
      </c>
      <c r="O3041" s="9">
        <f t="shared" si="189"/>
        <v>29.8</v>
      </c>
      <c r="P3041" s="1">
        <f t="shared" si="190"/>
        <v>0.12080536912751678</v>
      </c>
      <c r="Q3041">
        <f t="shared" si="191"/>
        <v>0.60402684563758391</v>
      </c>
    </row>
    <row r="3042" spans="2:17" x14ac:dyDescent="0.25">
      <c r="B3042" t="s">
        <v>264</v>
      </c>
      <c r="C3042">
        <v>171385</v>
      </c>
      <c r="D3042">
        <v>1</v>
      </c>
      <c r="E3042">
        <v>1</v>
      </c>
      <c r="F3042">
        <v>5</v>
      </c>
      <c r="G3042">
        <v>41803</v>
      </c>
      <c r="H3042" t="s">
        <v>7</v>
      </c>
      <c r="I3042" t="s">
        <v>8</v>
      </c>
      <c r="J3042">
        <v>149</v>
      </c>
      <c r="K3042">
        <v>18</v>
      </c>
      <c r="L3042" t="s">
        <v>240</v>
      </c>
      <c r="M3042" t="s">
        <v>258</v>
      </c>
      <c r="N3042" t="s">
        <v>259</v>
      </c>
      <c r="O3042" s="9">
        <f t="shared" si="189"/>
        <v>29.8</v>
      </c>
      <c r="P3042" s="1">
        <f t="shared" si="190"/>
        <v>0.12080536912751678</v>
      </c>
      <c r="Q3042">
        <f t="shared" si="191"/>
        <v>0.60402684563758391</v>
      </c>
    </row>
    <row r="3043" spans="2:17" x14ac:dyDescent="0.25">
      <c r="B3043" t="s">
        <v>264</v>
      </c>
      <c r="C3043">
        <v>171282</v>
      </c>
      <c r="D3043">
        <v>1</v>
      </c>
      <c r="E3043">
        <v>1</v>
      </c>
      <c r="F3043">
        <v>5</v>
      </c>
      <c r="G3043">
        <v>41818</v>
      </c>
      <c r="H3043" t="s">
        <v>7</v>
      </c>
      <c r="I3043" t="s">
        <v>8</v>
      </c>
      <c r="J3043">
        <v>149</v>
      </c>
      <c r="K3043">
        <v>18</v>
      </c>
      <c r="L3043" t="s">
        <v>240</v>
      </c>
      <c r="M3043" t="s">
        <v>258</v>
      </c>
      <c r="N3043" t="s">
        <v>259</v>
      </c>
      <c r="O3043" s="9">
        <f t="shared" si="189"/>
        <v>29.8</v>
      </c>
      <c r="P3043" s="1">
        <f t="shared" si="190"/>
        <v>0.12080536912751678</v>
      </c>
      <c r="Q3043">
        <f t="shared" si="191"/>
        <v>0.60402684563758391</v>
      </c>
    </row>
    <row r="3044" spans="2:17" x14ac:dyDescent="0.25">
      <c r="B3044" t="s">
        <v>264</v>
      </c>
      <c r="C3044">
        <v>167458</v>
      </c>
      <c r="D3044">
        <v>1</v>
      </c>
      <c r="E3044">
        <v>1</v>
      </c>
      <c r="F3044">
        <v>5</v>
      </c>
      <c r="G3044">
        <v>42094</v>
      </c>
      <c r="H3044" t="s">
        <v>5</v>
      </c>
      <c r="I3044" t="s">
        <v>6</v>
      </c>
      <c r="J3044">
        <v>116</v>
      </c>
      <c r="K3044">
        <v>14</v>
      </c>
      <c r="L3044" t="s">
        <v>240</v>
      </c>
      <c r="M3044" t="s">
        <v>5</v>
      </c>
      <c r="N3044" t="s">
        <v>259</v>
      </c>
      <c r="O3044" s="9">
        <f t="shared" si="189"/>
        <v>23.2</v>
      </c>
      <c r="P3044" s="1">
        <f t="shared" si="190"/>
        <v>0.1206896551724138</v>
      </c>
      <c r="Q3044">
        <f t="shared" si="191"/>
        <v>0.60344827586206895</v>
      </c>
    </row>
    <row r="3045" spans="2:17" x14ac:dyDescent="0.25">
      <c r="B3045" t="s">
        <v>264</v>
      </c>
      <c r="C3045">
        <v>173420</v>
      </c>
      <c r="D3045">
        <v>1</v>
      </c>
      <c r="E3045">
        <v>1</v>
      </c>
      <c r="F3045">
        <v>2</v>
      </c>
      <c r="G3045">
        <v>41857</v>
      </c>
      <c r="H3045" t="s">
        <v>7</v>
      </c>
      <c r="I3045" t="s">
        <v>8</v>
      </c>
      <c r="J3045">
        <v>58</v>
      </c>
      <c r="K3045">
        <v>7</v>
      </c>
      <c r="L3045" t="s">
        <v>240</v>
      </c>
      <c r="M3045" t="s">
        <v>258</v>
      </c>
      <c r="N3045" t="s">
        <v>259</v>
      </c>
      <c r="O3045" s="9">
        <f t="shared" si="189"/>
        <v>29</v>
      </c>
      <c r="P3045" s="1">
        <f t="shared" si="190"/>
        <v>0.1206896551724138</v>
      </c>
      <c r="Q3045">
        <f t="shared" si="191"/>
        <v>0.2413793103448276</v>
      </c>
    </row>
    <row r="3046" spans="2:17" x14ac:dyDescent="0.25">
      <c r="B3046" t="s">
        <v>264</v>
      </c>
      <c r="C3046">
        <v>192408</v>
      </c>
      <c r="D3046">
        <v>1</v>
      </c>
      <c r="E3046">
        <v>1</v>
      </c>
      <c r="F3046">
        <v>2</v>
      </c>
      <c r="G3046">
        <v>42143</v>
      </c>
      <c r="H3046" t="s">
        <v>7</v>
      </c>
      <c r="I3046" t="s">
        <v>8</v>
      </c>
      <c r="J3046">
        <v>58</v>
      </c>
      <c r="K3046">
        <v>7</v>
      </c>
      <c r="L3046" t="s">
        <v>240</v>
      </c>
      <c r="M3046" t="s">
        <v>258</v>
      </c>
      <c r="N3046" t="s">
        <v>259</v>
      </c>
      <c r="O3046" s="9">
        <f t="shared" si="189"/>
        <v>29</v>
      </c>
      <c r="P3046" s="1">
        <f t="shared" si="190"/>
        <v>0.1206896551724138</v>
      </c>
      <c r="Q3046">
        <f t="shared" si="191"/>
        <v>0.2413793103448276</v>
      </c>
    </row>
    <row r="3047" spans="2:17" x14ac:dyDescent="0.25">
      <c r="B3047" t="s">
        <v>264</v>
      </c>
      <c r="C3047">
        <v>160456</v>
      </c>
      <c r="D3047">
        <v>1</v>
      </c>
      <c r="E3047">
        <v>1</v>
      </c>
      <c r="F3047">
        <v>1.5</v>
      </c>
      <c r="G3047">
        <v>41547</v>
      </c>
      <c r="H3047" t="s">
        <v>7</v>
      </c>
      <c r="I3047" t="s">
        <v>8</v>
      </c>
      <c r="J3047">
        <v>116</v>
      </c>
      <c r="K3047">
        <v>14</v>
      </c>
      <c r="L3047" t="s">
        <v>240</v>
      </c>
      <c r="M3047" t="s">
        <v>258</v>
      </c>
      <c r="N3047" t="s">
        <v>259</v>
      </c>
      <c r="O3047" s="9">
        <f t="shared" si="189"/>
        <v>77.333333333333329</v>
      </c>
      <c r="P3047" s="1">
        <f t="shared" si="190"/>
        <v>0.1206896551724138</v>
      </c>
      <c r="Q3047">
        <f t="shared" si="191"/>
        <v>0.18103448275862069</v>
      </c>
    </row>
    <row r="3048" spans="2:17" x14ac:dyDescent="0.25">
      <c r="B3048" t="s">
        <v>264</v>
      </c>
      <c r="C3048">
        <v>160516</v>
      </c>
      <c r="D3048">
        <v>1</v>
      </c>
      <c r="E3048">
        <v>1</v>
      </c>
      <c r="F3048">
        <v>1.5</v>
      </c>
      <c r="G3048">
        <v>41550</v>
      </c>
      <c r="H3048" t="s">
        <v>7</v>
      </c>
      <c r="I3048" t="s">
        <v>8</v>
      </c>
      <c r="J3048">
        <v>116</v>
      </c>
      <c r="K3048">
        <v>14</v>
      </c>
      <c r="L3048" t="s">
        <v>240</v>
      </c>
      <c r="M3048" t="s">
        <v>258</v>
      </c>
      <c r="N3048" t="s">
        <v>259</v>
      </c>
      <c r="O3048" s="9">
        <f t="shared" si="189"/>
        <v>77.333333333333329</v>
      </c>
      <c r="P3048" s="1">
        <f t="shared" si="190"/>
        <v>0.1206896551724138</v>
      </c>
      <c r="Q3048">
        <f t="shared" si="191"/>
        <v>0.18103448275862069</v>
      </c>
    </row>
    <row r="3049" spans="2:17" x14ac:dyDescent="0.25">
      <c r="B3049" t="s">
        <v>264</v>
      </c>
      <c r="C3049">
        <v>161499</v>
      </c>
      <c r="D3049">
        <v>1</v>
      </c>
      <c r="E3049">
        <v>1</v>
      </c>
      <c r="F3049">
        <v>4</v>
      </c>
      <c r="G3049">
        <v>41558</v>
      </c>
      <c r="H3049" t="s">
        <v>7</v>
      </c>
      <c r="I3049" t="s">
        <v>8</v>
      </c>
      <c r="J3049">
        <v>141</v>
      </c>
      <c r="K3049">
        <v>17</v>
      </c>
      <c r="L3049" t="s">
        <v>240</v>
      </c>
      <c r="M3049" t="s">
        <v>258</v>
      </c>
      <c r="N3049" t="s">
        <v>259</v>
      </c>
      <c r="O3049" s="9">
        <f t="shared" si="189"/>
        <v>35.25</v>
      </c>
      <c r="P3049" s="1">
        <f t="shared" si="190"/>
        <v>0.12056737588652482</v>
      </c>
      <c r="Q3049">
        <f t="shared" si="191"/>
        <v>0.48226950354609927</v>
      </c>
    </row>
    <row r="3050" spans="2:17" x14ac:dyDescent="0.25">
      <c r="B3050" t="s">
        <v>264</v>
      </c>
      <c r="C3050">
        <v>171323</v>
      </c>
      <c r="D3050">
        <v>2</v>
      </c>
      <c r="E3050">
        <v>2</v>
      </c>
      <c r="F3050">
        <v>11</v>
      </c>
      <c r="G3050">
        <v>41808</v>
      </c>
      <c r="H3050" t="s">
        <v>7</v>
      </c>
      <c r="I3050" t="s">
        <v>8</v>
      </c>
      <c r="J3050">
        <v>166</v>
      </c>
      <c r="K3050">
        <v>20</v>
      </c>
      <c r="L3050" t="s">
        <v>239</v>
      </c>
      <c r="M3050" t="s">
        <v>258</v>
      </c>
      <c r="N3050" t="s">
        <v>259</v>
      </c>
      <c r="O3050" s="9">
        <f t="shared" si="189"/>
        <v>15.090909090909092</v>
      </c>
      <c r="P3050" s="1">
        <f t="shared" si="190"/>
        <v>0.12048192771084337</v>
      </c>
      <c r="Q3050">
        <f t="shared" si="191"/>
        <v>1.3253012048192772</v>
      </c>
    </row>
    <row r="3051" spans="2:17" x14ac:dyDescent="0.25">
      <c r="B3051" t="s">
        <v>264</v>
      </c>
      <c r="C3051">
        <v>161098</v>
      </c>
      <c r="D3051">
        <v>1</v>
      </c>
      <c r="E3051">
        <v>1</v>
      </c>
      <c r="F3051">
        <v>3</v>
      </c>
      <c r="G3051">
        <v>41555</v>
      </c>
      <c r="H3051" t="s">
        <v>7</v>
      </c>
      <c r="I3051" t="s">
        <v>8</v>
      </c>
      <c r="J3051">
        <v>83</v>
      </c>
      <c r="K3051">
        <v>10</v>
      </c>
      <c r="L3051" t="s">
        <v>240</v>
      </c>
      <c r="M3051" t="s">
        <v>258</v>
      </c>
      <c r="N3051" t="s">
        <v>259</v>
      </c>
      <c r="O3051" s="9">
        <f t="shared" si="189"/>
        <v>27.666666666666668</v>
      </c>
      <c r="P3051" s="1">
        <f t="shared" si="190"/>
        <v>0.12048192771084337</v>
      </c>
      <c r="Q3051">
        <f t="shared" si="191"/>
        <v>0.36144578313253012</v>
      </c>
    </row>
    <row r="3052" spans="2:17" x14ac:dyDescent="0.25">
      <c r="B3052" t="s">
        <v>264</v>
      </c>
      <c r="C3052">
        <v>163056</v>
      </c>
      <c r="D3052">
        <v>1</v>
      </c>
      <c r="E3052">
        <v>1</v>
      </c>
      <c r="F3052">
        <v>3</v>
      </c>
      <c r="G3052">
        <v>41601</v>
      </c>
      <c r="H3052" t="s">
        <v>7</v>
      </c>
      <c r="I3052" t="s">
        <v>8</v>
      </c>
      <c r="J3052">
        <v>83</v>
      </c>
      <c r="K3052">
        <v>10</v>
      </c>
      <c r="L3052" t="s">
        <v>240</v>
      </c>
      <c r="M3052" t="s">
        <v>258</v>
      </c>
      <c r="N3052" t="s">
        <v>259</v>
      </c>
      <c r="O3052" s="9">
        <f t="shared" si="189"/>
        <v>27.666666666666668</v>
      </c>
      <c r="P3052" s="1">
        <f t="shared" si="190"/>
        <v>0.12048192771084337</v>
      </c>
      <c r="Q3052">
        <f t="shared" si="191"/>
        <v>0.36144578313253012</v>
      </c>
    </row>
    <row r="3053" spans="2:17" x14ac:dyDescent="0.25">
      <c r="B3053" t="s">
        <v>264</v>
      </c>
      <c r="C3053">
        <v>168962</v>
      </c>
      <c r="D3053">
        <v>1</v>
      </c>
      <c r="E3053">
        <v>1</v>
      </c>
      <c r="F3053">
        <v>3</v>
      </c>
      <c r="G3053">
        <v>41751</v>
      </c>
      <c r="H3053" t="s">
        <v>7</v>
      </c>
      <c r="I3053" t="s">
        <v>8</v>
      </c>
      <c r="J3053">
        <v>83</v>
      </c>
      <c r="K3053">
        <v>10</v>
      </c>
      <c r="L3053" t="s">
        <v>240</v>
      </c>
      <c r="M3053" t="s">
        <v>258</v>
      </c>
      <c r="N3053" t="s">
        <v>259</v>
      </c>
      <c r="O3053" s="9">
        <f t="shared" si="189"/>
        <v>27.666666666666668</v>
      </c>
      <c r="P3053" s="1">
        <f t="shared" si="190"/>
        <v>0.12048192771084337</v>
      </c>
      <c r="Q3053">
        <f t="shared" si="191"/>
        <v>0.36144578313253012</v>
      </c>
    </row>
    <row r="3054" spans="2:17" x14ac:dyDescent="0.25">
      <c r="B3054" t="s">
        <v>264</v>
      </c>
      <c r="C3054">
        <v>173351</v>
      </c>
      <c r="D3054">
        <v>1</v>
      </c>
      <c r="E3054">
        <v>1</v>
      </c>
      <c r="F3054">
        <v>3</v>
      </c>
      <c r="G3054">
        <v>41845</v>
      </c>
      <c r="H3054" t="s">
        <v>7</v>
      </c>
      <c r="I3054" t="s">
        <v>8</v>
      </c>
      <c r="J3054">
        <v>83</v>
      </c>
      <c r="K3054">
        <v>10</v>
      </c>
      <c r="L3054" t="s">
        <v>240</v>
      </c>
      <c r="M3054" t="s">
        <v>258</v>
      </c>
      <c r="N3054" t="s">
        <v>259</v>
      </c>
      <c r="O3054" s="9">
        <f t="shared" si="189"/>
        <v>27.666666666666668</v>
      </c>
      <c r="P3054" s="1">
        <f t="shared" si="190"/>
        <v>0.12048192771084337</v>
      </c>
      <c r="Q3054">
        <f t="shared" si="191"/>
        <v>0.36144578313253012</v>
      </c>
    </row>
    <row r="3055" spans="2:17" x14ac:dyDescent="0.25">
      <c r="B3055" t="s">
        <v>264</v>
      </c>
      <c r="C3055">
        <v>177019</v>
      </c>
      <c r="D3055">
        <v>1</v>
      </c>
      <c r="E3055">
        <v>1</v>
      </c>
      <c r="F3055">
        <v>2.5</v>
      </c>
      <c r="G3055">
        <v>41843</v>
      </c>
      <c r="H3055" t="s">
        <v>7</v>
      </c>
      <c r="I3055" t="s">
        <v>8</v>
      </c>
      <c r="J3055">
        <v>83</v>
      </c>
      <c r="K3055">
        <v>10</v>
      </c>
      <c r="L3055" t="s">
        <v>240</v>
      </c>
      <c r="M3055" t="s">
        <v>258</v>
      </c>
      <c r="N3055" t="s">
        <v>259</v>
      </c>
      <c r="O3055" s="9">
        <f t="shared" si="189"/>
        <v>33.200000000000003</v>
      </c>
      <c r="P3055" s="1">
        <f t="shared" si="190"/>
        <v>0.12048192771084337</v>
      </c>
      <c r="Q3055">
        <f t="shared" si="191"/>
        <v>0.3012048192771084</v>
      </c>
    </row>
    <row r="3056" spans="2:17" x14ac:dyDescent="0.25">
      <c r="B3056" t="s">
        <v>264</v>
      </c>
      <c r="C3056">
        <v>177144</v>
      </c>
      <c r="D3056">
        <v>1</v>
      </c>
      <c r="E3056">
        <v>1</v>
      </c>
      <c r="F3056">
        <v>2.5</v>
      </c>
      <c r="G3056">
        <v>41843</v>
      </c>
      <c r="H3056" t="s">
        <v>7</v>
      </c>
      <c r="I3056" t="s">
        <v>8</v>
      </c>
      <c r="J3056">
        <v>83</v>
      </c>
      <c r="K3056">
        <v>10</v>
      </c>
      <c r="L3056" t="s">
        <v>240</v>
      </c>
      <c r="M3056" t="s">
        <v>258</v>
      </c>
      <c r="N3056" t="s">
        <v>259</v>
      </c>
      <c r="O3056" s="9">
        <f t="shared" si="189"/>
        <v>33.200000000000003</v>
      </c>
      <c r="P3056" s="1">
        <f t="shared" si="190"/>
        <v>0.12048192771084337</v>
      </c>
      <c r="Q3056">
        <f t="shared" si="191"/>
        <v>0.3012048192771084</v>
      </c>
    </row>
    <row r="3057" spans="2:17" x14ac:dyDescent="0.25">
      <c r="B3057" t="s">
        <v>264</v>
      </c>
      <c r="C3057">
        <v>181832</v>
      </c>
      <c r="D3057">
        <v>1</v>
      </c>
      <c r="E3057">
        <v>1</v>
      </c>
      <c r="F3057">
        <v>2.5</v>
      </c>
      <c r="G3057">
        <v>41911</v>
      </c>
      <c r="H3057" t="s">
        <v>7</v>
      </c>
      <c r="I3057" t="s">
        <v>8</v>
      </c>
      <c r="J3057">
        <v>83</v>
      </c>
      <c r="K3057">
        <v>10</v>
      </c>
      <c r="L3057" t="s">
        <v>240</v>
      </c>
      <c r="M3057" t="s">
        <v>258</v>
      </c>
      <c r="N3057" t="s">
        <v>259</v>
      </c>
      <c r="O3057" s="9">
        <f t="shared" si="189"/>
        <v>33.200000000000003</v>
      </c>
      <c r="P3057" s="1">
        <f t="shared" si="190"/>
        <v>0.12048192771084337</v>
      </c>
      <c r="Q3057">
        <f t="shared" si="191"/>
        <v>0.3012048192771084</v>
      </c>
    </row>
    <row r="3058" spans="2:17" x14ac:dyDescent="0.25">
      <c r="B3058" t="s">
        <v>264</v>
      </c>
      <c r="C3058">
        <v>155730</v>
      </c>
      <c r="D3058">
        <v>1</v>
      </c>
      <c r="E3058">
        <v>1</v>
      </c>
      <c r="F3058">
        <v>1.5</v>
      </c>
      <c r="G3058">
        <v>41472</v>
      </c>
      <c r="H3058" t="s">
        <v>5</v>
      </c>
      <c r="I3058" t="s">
        <v>6</v>
      </c>
      <c r="J3058">
        <v>83</v>
      </c>
      <c r="K3058">
        <v>10</v>
      </c>
      <c r="L3058" t="s">
        <v>240</v>
      </c>
      <c r="M3058" t="s">
        <v>5</v>
      </c>
      <c r="N3058" t="s">
        <v>259</v>
      </c>
      <c r="O3058" s="9">
        <f t="shared" si="189"/>
        <v>55.333333333333336</v>
      </c>
      <c r="P3058" s="1">
        <f t="shared" si="190"/>
        <v>0.12048192771084337</v>
      </c>
      <c r="Q3058">
        <f t="shared" si="191"/>
        <v>0.18072289156626506</v>
      </c>
    </row>
    <row r="3059" spans="2:17" x14ac:dyDescent="0.25">
      <c r="B3059" t="s">
        <v>264</v>
      </c>
      <c r="C3059">
        <v>157362</v>
      </c>
      <c r="D3059">
        <v>1</v>
      </c>
      <c r="E3059">
        <v>1</v>
      </c>
      <c r="F3059">
        <v>5</v>
      </c>
      <c r="G3059">
        <v>41422</v>
      </c>
      <c r="H3059" t="s">
        <v>7</v>
      </c>
      <c r="I3059" t="s">
        <v>8</v>
      </c>
      <c r="J3059">
        <v>133</v>
      </c>
      <c r="K3059">
        <v>16</v>
      </c>
      <c r="L3059" t="s">
        <v>240</v>
      </c>
      <c r="M3059" t="s">
        <v>258</v>
      </c>
      <c r="N3059" t="s">
        <v>259</v>
      </c>
      <c r="O3059" s="9">
        <f t="shared" si="189"/>
        <v>26.6</v>
      </c>
      <c r="P3059" s="1">
        <f t="shared" si="190"/>
        <v>0.12030075187969924</v>
      </c>
      <c r="Q3059">
        <f t="shared" si="191"/>
        <v>0.60150375939849621</v>
      </c>
    </row>
    <row r="3060" spans="2:17" x14ac:dyDescent="0.25">
      <c r="B3060" t="s">
        <v>264</v>
      </c>
      <c r="C3060">
        <v>158009</v>
      </c>
      <c r="D3060">
        <v>2</v>
      </c>
      <c r="E3060">
        <v>2</v>
      </c>
      <c r="F3060">
        <v>5</v>
      </c>
      <c r="G3060">
        <v>41453</v>
      </c>
      <c r="H3060" t="s">
        <v>7</v>
      </c>
      <c r="I3060" t="s">
        <v>8</v>
      </c>
      <c r="J3060">
        <v>133</v>
      </c>
      <c r="K3060">
        <v>16</v>
      </c>
      <c r="L3060" t="s">
        <v>239</v>
      </c>
      <c r="M3060" t="s">
        <v>258</v>
      </c>
      <c r="N3060" t="s">
        <v>259</v>
      </c>
      <c r="O3060" s="9">
        <f t="shared" si="189"/>
        <v>26.6</v>
      </c>
      <c r="P3060" s="1">
        <f t="shared" si="190"/>
        <v>0.12030075187969924</v>
      </c>
      <c r="Q3060">
        <f t="shared" si="191"/>
        <v>0.60150375939849621</v>
      </c>
    </row>
    <row r="3061" spans="2:17" x14ac:dyDescent="0.25">
      <c r="B3061" t="s">
        <v>264</v>
      </c>
      <c r="C3061">
        <v>158010</v>
      </c>
      <c r="D3061">
        <v>2</v>
      </c>
      <c r="E3061">
        <v>2</v>
      </c>
      <c r="F3061">
        <v>5</v>
      </c>
      <c r="G3061">
        <v>41453</v>
      </c>
      <c r="H3061" t="s">
        <v>7</v>
      </c>
      <c r="I3061" t="s">
        <v>8</v>
      </c>
      <c r="J3061">
        <v>133</v>
      </c>
      <c r="K3061">
        <v>16</v>
      </c>
      <c r="L3061" t="s">
        <v>239</v>
      </c>
      <c r="M3061" t="s">
        <v>258</v>
      </c>
      <c r="N3061" t="s">
        <v>259</v>
      </c>
      <c r="O3061" s="9">
        <f t="shared" si="189"/>
        <v>26.6</v>
      </c>
      <c r="P3061" s="1">
        <f t="shared" si="190"/>
        <v>0.12030075187969924</v>
      </c>
      <c r="Q3061">
        <f t="shared" si="191"/>
        <v>0.60150375939849621</v>
      </c>
    </row>
    <row r="3062" spans="2:17" x14ac:dyDescent="0.25">
      <c r="B3062" t="s">
        <v>264</v>
      </c>
      <c r="C3062">
        <v>158011</v>
      </c>
      <c r="D3062">
        <v>2</v>
      </c>
      <c r="E3062">
        <v>1</v>
      </c>
      <c r="F3062">
        <v>5</v>
      </c>
      <c r="G3062">
        <v>41453</v>
      </c>
      <c r="H3062" t="s">
        <v>7</v>
      </c>
      <c r="I3062" t="s">
        <v>8</v>
      </c>
      <c r="J3062">
        <v>133</v>
      </c>
      <c r="K3062">
        <v>16</v>
      </c>
      <c r="L3062" t="s">
        <v>239</v>
      </c>
      <c r="M3062" t="s">
        <v>258</v>
      </c>
      <c r="N3062" t="s">
        <v>259</v>
      </c>
      <c r="O3062" s="9">
        <f t="shared" si="189"/>
        <v>26.6</v>
      </c>
      <c r="P3062" s="1">
        <f t="shared" si="190"/>
        <v>0.12030075187969924</v>
      </c>
      <c r="Q3062">
        <f t="shared" si="191"/>
        <v>0.60150375939849621</v>
      </c>
    </row>
    <row r="3063" spans="2:17" x14ac:dyDescent="0.25">
      <c r="B3063" t="s">
        <v>264</v>
      </c>
      <c r="C3063">
        <v>158013</v>
      </c>
      <c r="D3063">
        <v>2</v>
      </c>
      <c r="E3063">
        <v>2</v>
      </c>
      <c r="F3063">
        <v>5</v>
      </c>
      <c r="G3063">
        <v>41453</v>
      </c>
      <c r="H3063" t="s">
        <v>7</v>
      </c>
      <c r="I3063" t="s">
        <v>8</v>
      </c>
      <c r="J3063">
        <v>133</v>
      </c>
      <c r="K3063">
        <v>16</v>
      </c>
      <c r="L3063" t="s">
        <v>239</v>
      </c>
      <c r="M3063" t="s">
        <v>258</v>
      </c>
      <c r="N3063" t="s">
        <v>259</v>
      </c>
      <c r="O3063" s="9">
        <f t="shared" si="189"/>
        <v>26.6</v>
      </c>
      <c r="P3063" s="1">
        <f t="shared" si="190"/>
        <v>0.12030075187969924</v>
      </c>
      <c r="Q3063">
        <f t="shared" si="191"/>
        <v>0.60150375939849621</v>
      </c>
    </row>
    <row r="3064" spans="2:17" x14ac:dyDescent="0.25">
      <c r="B3064" t="s">
        <v>264</v>
      </c>
      <c r="C3064">
        <v>166533</v>
      </c>
      <c r="D3064">
        <v>1</v>
      </c>
      <c r="E3064">
        <v>1</v>
      </c>
      <c r="F3064">
        <v>5</v>
      </c>
      <c r="G3064">
        <v>41644</v>
      </c>
      <c r="H3064" t="s">
        <v>7</v>
      </c>
      <c r="I3064" t="s">
        <v>8</v>
      </c>
      <c r="J3064">
        <v>133</v>
      </c>
      <c r="K3064">
        <v>16</v>
      </c>
      <c r="L3064" t="s">
        <v>240</v>
      </c>
      <c r="M3064" t="s">
        <v>258</v>
      </c>
      <c r="N3064" t="s">
        <v>259</v>
      </c>
      <c r="O3064" s="9">
        <f t="shared" si="189"/>
        <v>26.6</v>
      </c>
      <c r="P3064" s="1">
        <f t="shared" si="190"/>
        <v>0.12030075187969924</v>
      </c>
      <c r="Q3064">
        <f t="shared" si="191"/>
        <v>0.60150375939849621</v>
      </c>
    </row>
    <row r="3065" spans="2:17" x14ac:dyDescent="0.25">
      <c r="B3065" t="s">
        <v>264</v>
      </c>
      <c r="C3065">
        <v>171367</v>
      </c>
      <c r="D3065">
        <v>1</v>
      </c>
      <c r="E3065">
        <v>1</v>
      </c>
      <c r="F3065">
        <v>4</v>
      </c>
      <c r="G3065">
        <v>41783</v>
      </c>
      <c r="H3065" t="s">
        <v>7</v>
      </c>
      <c r="I3065" t="s">
        <v>6</v>
      </c>
      <c r="J3065">
        <v>183</v>
      </c>
      <c r="K3065">
        <v>22</v>
      </c>
      <c r="L3065" t="s">
        <v>240</v>
      </c>
      <c r="M3065" t="s">
        <v>258</v>
      </c>
      <c r="N3065" t="s">
        <v>259</v>
      </c>
      <c r="O3065" s="9">
        <f t="shared" si="189"/>
        <v>45.75</v>
      </c>
      <c r="P3065" s="1">
        <f t="shared" si="190"/>
        <v>0.12021857923497267</v>
      </c>
      <c r="Q3065">
        <f t="shared" si="191"/>
        <v>0.48087431693989069</v>
      </c>
    </row>
    <row r="3066" spans="2:17" x14ac:dyDescent="0.25">
      <c r="B3066" t="s">
        <v>264</v>
      </c>
      <c r="C3066">
        <v>155419</v>
      </c>
      <c r="D3066">
        <v>1</v>
      </c>
      <c r="E3066">
        <v>1</v>
      </c>
      <c r="F3066">
        <v>4</v>
      </c>
      <c r="G3066">
        <v>41324</v>
      </c>
      <c r="H3066" t="s">
        <v>5</v>
      </c>
      <c r="I3066" t="s">
        <v>8</v>
      </c>
      <c r="J3066">
        <v>208</v>
      </c>
      <c r="K3066">
        <v>25</v>
      </c>
      <c r="L3066" t="s">
        <v>240</v>
      </c>
      <c r="M3066" t="s">
        <v>5</v>
      </c>
      <c r="N3066" t="s">
        <v>259</v>
      </c>
      <c r="O3066" s="9">
        <f t="shared" si="189"/>
        <v>52</v>
      </c>
      <c r="P3066" s="1">
        <f t="shared" si="190"/>
        <v>0.1201923076923077</v>
      </c>
      <c r="Q3066">
        <f t="shared" si="191"/>
        <v>0.48076923076923078</v>
      </c>
    </row>
    <row r="3067" spans="2:17" x14ac:dyDescent="0.25">
      <c r="B3067" t="s">
        <v>264</v>
      </c>
      <c r="C3067">
        <v>181410</v>
      </c>
      <c r="D3067">
        <v>1</v>
      </c>
      <c r="E3067">
        <v>1</v>
      </c>
      <c r="F3067">
        <v>4</v>
      </c>
      <c r="G3067">
        <v>41912</v>
      </c>
      <c r="H3067" t="s">
        <v>7</v>
      </c>
      <c r="I3067" t="s">
        <v>8</v>
      </c>
      <c r="J3067">
        <v>208</v>
      </c>
      <c r="K3067">
        <v>25</v>
      </c>
      <c r="L3067" t="s">
        <v>240</v>
      </c>
      <c r="M3067" t="s">
        <v>258</v>
      </c>
      <c r="N3067" t="s">
        <v>259</v>
      </c>
      <c r="O3067" s="9">
        <f t="shared" ref="O3067:O3130" si="192">J3067/F3067</f>
        <v>52</v>
      </c>
      <c r="P3067" s="1">
        <f t="shared" ref="P3067:P3130" si="193">K3067/J3067</f>
        <v>0.1201923076923077</v>
      </c>
      <c r="Q3067">
        <f t="shared" si="191"/>
        <v>0.48076923076923078</v>
      </c>
    </row>
    <row r="3068" spans="2:17" x14ac:dyDescent="0.25">
      <c r="B3068" t="s">
        <v>264</v>
      </c>
      <c r="C3068">
        <v>190262</v>
      </c>
      <c r="D3068">
        <v>1</v>
      </c>
      <c r="E3068">
        <v>1</v>
      </c>
      <c r="F3068">
        <v>5</v>
      </c>
      <c r="G3068">
        <v>42316</v>
      </c>
      <c r="H3068" t="s">
        <v>7</v>
      </c>
      <c r="I3068" t="s">
        <v>8</v>
      </c>
      <c r="J3068">
        <v>50</v>
      </c>
      <c r="K3068">
        <v>6</v>
      </c>
      <c r="L3068" t="s">
        <v>240</v>
      </c>
      <c r="M3068" t="s">
        <v>258</v>
      </c>
      <c r="N3068" t="s">
        <v>259</v>
      </c>
      <c r="O3068" s="9">
        <f t="shared" si="192"/>
        <v>10</v>
      </c>
      <c r="P3068" s="1">
        <f t="shared" si="193"/>
        <v>0.12</v>
      </c>
      <c r="Q3068">
        <f t="shared" ref="Q3068:Q3131" si="194">F3068*P3068</f>
        <v>0.6</v>
      </c>
    </row>
    <row r="3069" spans="2:17" x14ac:dyDescent="0.25">
      <c r="B3069" t="s">
        <v>264</v>
      </c>
      <c r="C3069">
        <v>192250</v>
      </c>
      <c r="D3069">
        <v>1</v>
      </c>
      <c r="E3069">
        <v>1</v>
      </c>
      <c r="F3069">
        <v>3</v>
      </c>
      <c r="G3069">
        <v>42142</v>
      </c>
      <c r="H3069" t="s">
        <v>7</v>
      </c>
      <c r="I3069" t="s">
        <v>8</v>
      </c>
      <c r="J3069">
        <v>50</v>
      </c>
      <c r="K3069">
        <v>6</v>
      </c>
      <c r="L3069" t="s">
        <v>240</v>
      </c>
      <c r="M3069" t="s">
        <v>258</v>
      </c>
      <c r="N3069" t="s">
        <v>259</v>
      </c>
      <c r="O3069" s="9">
        <f t="shared" si="192"/>
        <v>16.666666666666668</v>
      </c>
      <c r="P3069" s="1">
        <f t="shared" si="193"/>
        <v>0.12</v>
      </c>
      <c r="Q3069">
        <f t="shared" si="194"/>
        <v>0.36</v>
      </c>
    </row>
    <row r="3070" spans="2:17" x14ac:dyDescent="0.25">
      <c r="B3070" t="s">
        <v>264</v>
      </c>
      <c r="C3070">
        <v>177210</v>
      </c>
      <c r="D3070">
        <v>2</v>
      </c>
      <c r="E3070">
        <v>2</v>
      </c>
      <c r="F3070">
        <v>7.5</v>
      </c>
      <c r="G3070">
        <v>41883</v>
      </c>
      <c r="H3070" t="s">
        <v>7</v>
      </c>
      <c r="I3070" t="s">
        <v>8</v>
      </c>
      <c r="J3070">
        <v>150</v>
      </c>
      <c r="K3070">
        <v>18</v>
      </c>
      <c r="L3070" t="s">
        <v>239</v>
      </c>
      <c r="M3070" t="s">
        <v>258</v>
      </c>
      <c r="N3070" t="s">
        <v>259</v>
      </c>
      <c r="O3070" s="9">
        <f t="shared" si="192"/>
        <v>20</v>
      </c>
      <c r="P3070" s="1">
        <f t="shared" si="193"/>
        <v>0.12</v>
      </c>
      <c r="Q3070">
        <f t="shared" si="194"/>
        <v>0.89999999999999991</v>
      </c>
    </row>
    <row r="3071" spans="2:17" x14ac:dyDescent="0.25">
      <c r="B3071" t="s">
        <v>264</v>
      </c>
      <c r="C3071">
        <v>188716</v>
      </c>
      <c r="D3071">
        <v>1</v>
      </c>
      <c r="E3071">
        <v>1</v>
      </c>
      <c r="F3071">
        <v>2.5</v>
      </c>
      <c r="G3071">
        <v>42079</v>
      </c>
      <c r="H3071" t="s">
        <v>7</v>
      </c>
      <c r="I3071" t="s">
        <v>8</v>
      </c>
      <c r="J3071">
        <v>50</v>
      </c>
      <c r="K3071">
        <v>6</v>
      </c>
      <c r="L3071" t="s">
        <v>240</v>
      </c>
      <c r="M3071" t="s">
        <v>258</v>
      </c>
      <c r="N3071" t="s">
        <v>259</v>
      </c>
      <c r="O3071" s="9">
        <f t="shared" si="192"/>
        <v>20</v>
      </c>
      <c r="P3071" s="1">
        <f t="shared" si="193"/>
        <v>0.12</v>
      </c>
      <c r="Q3071">
        <f t="shared" si="194"/>
        <v>0.3</v>
      </c>
    </row>
    <row r="3072" spans="2:17" x14ac:dyDescent="0.25">
      <c r="B3072" t="s">
        <v>264</v>
      </c>
      <c r="C3072">
        <v>164229</v>
      </c>
      <c r="D3072">
        <v>1</v>
      </c>
      <c r="E3072">
        <v>1</v>
      </c>
      <c r="F3072">
        <v>3.5</v>
      </c>
      <c r="G3072">
        <v>41656</v>
      </c>
      <c r="H3072" t="s">
        <v>7</v>
      </c>
      <c r="I3072" t="s">
        <v>8</v>
      </c>
      <c r="J3072">
        <v>100</v>
      </c>
      <c r="K3072">
        <v>12</v>
      </c>
      <c r="L3072" t="s">
        <v>240</v>
      </c>
      <c r="M3072" t="s">
        <v>258</v>
      </c>
      <c r="N3072" t="s">
        <v>259</v>
      </c>
      <c r="O3072" s="9">
        <f t="shared" si="192"/>
        <v>28.571428571428573</v>
      </c>
      <c r="P3072" s="1">
        <f t="shared" si="193"/>
        <v>0.12</v>
      </c>
      <c r="Q3072">
        <f t="shared" si="194"/>
        <v>0.42</v>
      </c>
    </row>
    <row r="3073" spans="2:17" x14ac:dyDescent="0.25">
      <c r="B3073" t="s">
        <v>264</v>
      </c>
      <c r="C3073">
        <v>159822</v>
      </c>
      <c r="D3073">
        <v>1</v>
      </c>
      <c r="E3073">
        <v>1</v>
      </c>
      <c r="F3073">
        <v>3</v>
      </c>
      <c r="G3073">
        <v>41498</v>
      </c>
      <c r="H3073" t="s">
        <v>7</v>
      </c>
      <c r="I3073" t="s">
        <v>8</v>
      </c>
      <c r="J3073">
        <v>100</v>
      </c>
      <c r="K3073">
        <v>12</v>
      </c>
      <c r="L3073" t="s">
        <v>240</v>
      </c>
      <c r="M3073" t="s">
        <v>258</v>
      </c>
      <c r="N3073" t="s">
        <v>259</v>
      </c>
      <c r="O3073" s="9">
        <f t="shared" si="192"/>
        <v>33.333333333333336</v>
      </c>
      <c r="P3073" s="1">
        <f t="shared" si="193"/>
        <v>0.12</v>
      </c>
      <c r="Q3073">
        <f t="shared" si="194"/>
        <v>0.36</v>
      </c>
    </row>
    <row r="3074" spans="2:17" x14ac:dyDescent="0.25">
      <c r="B3074" t="s">
        <v>264</v>
      </c>
      <c r="C3074">
        <v>173238</v>
      </c>
      <c r="D3074">
        <v>1</v>
      </c>
      <c r="E3074">
        <v>1</v>
      </c>
      <c r="F3074">
        <v>3</v>
      </c>
      <c r="G3074">
        <v>41842</v>
      </c>
      <c r="H3074" t="s">
        <v>7</v>
      </c>
      <c r="I3074" t="s">
        <v>8</v>
      </c>
      <c r="J3074">
        <v>100</v>
      </c>
      <c r="K3074">
        <v>12</v>
      </c>
      <c r="L3074" t="s">
        <v>240</v>
      </c>
      <c r="M3074" t="s">
        <v>258</v>
      </c>
      <c r="N3074" t="s">
        <v>259</v>
      </c>
      <c r="O3074" s="9">
        <f t="shared" si="192"/>
        <v>33.333333333333336</v>
      </c>
      <c r="P3074" s="1">
        <f t="shared" si="193"/>
        <v>0.12</v>
      </c>
      <c r="Q3074">
        <f t="shared" si="194"/>
        <v>0.36</v>
      </c>
    </row>
    <row r="3075" spans="2:17" x14ac:dyDescent="0.25">
      <c r="B3075" t="s">
        <v>264</v>
      </c>
      <c r="C3075">
        <v>170318</v>
      </c>
      <c r="D3075">
        <v>1</v>
      </c>
      <c r="E3075">
        <v>1</v>
      </c>
      <c r="F3075">
        <v>3</v>
      </c>
      <c r="G3075">
        <v>42227</v>
      </c>
      <c r="H3075" t="s">
        <v>5</v>
      </c>
      <c r="I3075" t="s">
        <v>6</v>
      </c>
      <c r="J3075">
        <v>100</v>
      </c>
      <c r="K3075">
        <v>12</v>
      </c>
      <c r="L3075" t="s">
        <v>240</v>
      </c>
      <c r="M3075" t="s">
        <v>5</v>
      </c>
      <c r="N3075" t="s">
        <v>259</v>
      </c>
      <c r="O3075" s="9">
        <f t="shared" si="192"/>
        <v>33.333333333333336</v>
      </c>
      <c r="P3075" s="1">
        <f t="shared" si="193"/>
        <v>0.12</v>
      </c>
      <c r="Q3075">
        <f t="shared" si="194"/>
        <v>0.36</v>
      </c>
    </row>
    <row r="3076" spans="2:17" x14ac:dyDescent="0.25">
      <c r="B3076" t="s">
        <v>264</v>
      </c>
      <c r="C3076">
        <v>185606</v>
      </c>
      <c r="D3076">
        <v>1</v>
      </c>
      <c r="E3076">
        <v>1</v>
      </c>
      <c r="F3076">
        <v>1.5</v>
      </c>
      <c r="G3076">
        <v>42191</v>
      </c>
      <c r="H3076" t="s">
        <v>7</v>
      </c>
      <c r="I3076" t="s">
        <v>8</v>
      </c>
      <c r="J3076">
        <v>50</v>
      </c>
      <c r="K3076">
        <v>6</v>
      </c>
      <c r="L3076" t="s">
        <v>240</v>
      </c>
      <c r="M3076" t="s">
        <v>258</v>
      </c>
      <c r="N3076" t="s">
        <v>259</v>
      </c>
      <c r="O3076" s="9">
        <f t="shared" si="192"/>
        <v>33.333333333333336</v>
      </c>
      <c r="P3076" s="1">
        <f t="shared" si="193"/>
        <v>0.12</v>
      </c>
      <c r="Q3076">
        <f t="shared" si="194"/>
        <v>0.18</v>
      </c>
    </row>
    <row r="3077" spans="2:17" x14ac:dyDescent="0.25">
      <c r="B3077" t="s">
        <v>264</v>
      </c>
      <c r="C3077">
        <v>185612</v>
      </c>
      <c r="D3077">
        <v>1</v>
      </c>
      <c r="E3077">
        <v>1</v>
      </c>
      <c r="F3077">
        <v>1.5</v>
      </c>
      <c r="G3077">
        <v>42191</v>
      </c>
      <c r="H3077" t="s">
        <v>7</v>
      </c>
      <c r="I3077" t="s">
        <v>8</v>
      </c>
      <c r="J3077">
        <v>50</v>
      </c>
      <c r="K3077">
        <v>6</v>
      </c>
      <c r="L3077" t="s">
        <v>240</v>
      </c>
      <c r="M3077" t="s">
        <v>258</v>
      </c>
      <c r="N3077" t="s">
        <v>259</v>
      </c>
      <c r="O3077" s="9">
        <f t="shared" si="192"/>
        <v>33.333333333333336</v>
      </c>
      <c r="P3077" s="1">
        <f t="shared" si="193"/>
        <v>0.12</v>
      </c>
      <c r="Q3077">
        <f t="shared" si="194"/>
        <v>0.18</v>
      </c>
    </row>
    <row r="3078" spans="2:17" x14ac:dyDescent="0.25">
      <c r="B3078" t="s">
        <v>264</v>
      </c>
      <c r="C3078">
        <v>166446</v>
      </c>
      <c r="D3078">
        <v>2</v>
      </c>
      <c r="E3078">
        <v>1</v>
      </c>
      <c r="F3078">
        <v>10</v>
      </c>
      <c r="G3078">
        <v>41326</v>
      </c>
      <c r="H3078" t="s">
        <v>7</v>
      </c>
      <c r="I3078" t="s">
        <v>8</v>
      </c>
      <c r="J3078">
        <v>400</v>
      </c>
      <c r="K3078">
        <v>48</v>
      </c>
      <c r="L3078" t="s">
        <v>239</v>
      </c>
      <c r="M3078" t="s">
        <v>258</v>
      </c>
      <c r="N3078" t="s">
        <v>259</v>
      </c>
      <c r="O3078" s="9">
        <f t="shared" si="192"/>
        <v>40</v>
      </c>
      <c r="P3078" s="1">
        <f t="shared" si="193"/>
        <v>0.12</v>
      </c>
      <c r="Q3078">
        <f t="shared" si="194"/>
        <v>1.2</v>
      </c>
    </row>
    <row r="3079" spans="2:17" x14ac:dyDescent="0.25">
      <c r="B3079" t="s">
        <v>264</v>
      </c>
      <c r="C3079">
        <v>161095</v>
      </c>
      <c r="D3079">
        <v>1</v>
      </c>
      <c r="E3079">
        <v>1</v>
      </c>
      <c r="F3079">
        <v>3.5</v>
      </c>
      <c r="G3079">
        <v>41555</v>
      </c>
      <c r="H3079" t="s">
        <v>7</v>
      </c>
      <c r="I3079" t="s">
        <v>8</v>
      </c>
      <c r="J3079">
        <v>150</v>
      </c>
      <c r="K3079">
        <v>18</v>
      </c>
      <c r="L3079" t="s">
        <v>240</v>
      </c>
      <c r="M3079" t="s">
        <v>258</v>
      </c>
      <c r="N3079" t="s">
        <v>259</v>
      </c>
      <c r="O3079" s="9">
        <f t="shared" si="192"/>
        <v>42.857142857142854</v>
      </c>
      <c r="P3079" s="1">
        <f t="shared" si="193"/>
        <v>0.12</v>
      </c>
      <c r="Q3079">
        <f t="shared" si="194"/>
        <v>0.42</v>
      </c>
    </row>
    <row r="3080" spans="2:17" x14ac:dyDescent="0.25">
      <c r="B3080" t="s">
        <v>264</v>
      </c>
      <c r="C3080">
        <v>191808</v>
      </c>
      <c r="D3080">
        <v>1</v>
      </c>
      <c r="E3080">
        <v>1</v>
      </c>
      <c r="F3080">
        <v>3.5</v>
      </c>
      <c r="G3080">
        <v>42165</v>
      </c>
      <c r="H3080" t="s">
        <v>7</v>
      </c>
      <c r="I3080" t="s">
        <v>8</v>
      </c>
      <c r="J3080">
        <v>150</v>
      </c>
      <c r="K3080">
        <v>18</v>
      </c>
      <c r="L3080" t="s">
        <v>240</v>
      </c>
      <c r="M3080" t="s">
        <v>258</v>
      </c>
      <c r="N3080" t="s">
        <v>259</v>
      </c>
      <c r="O3080" s="9">
        <f t="shared" si="192"/>
        <v>42.857142857142854</v>
      </c>
      <c r="P3080" s="1">
        <f t="shared" si="193"/>
        <v>0.12</v>
      </c>
      <c r="Q3080">
        <f t="shared" si="194"/>
        <v>0.42</v>
      </c>
    </row>
    <row r="3081" spans="2:17" x14ac:dyDescent="0.25">
      <c r="B3081" t="s">
        <v>264</v>
      </c>
      <c r="C3081">
        <v>164311</v>
      </c>
      <c r="D3081">
        <v>1</v>
      </c>
      <c r="E3081">
        <v>1</v>
      </c>
      <c r="F3081">
        <v>5</v>
      </c>
      <c r="G3081">
        <v>41625</v>
      </c>
      <c r="H3081" t="s">
        <v>7</v>
      </c>
      <c r="I3081" t="s">
        <v>8</v>
      </c>
      <c r="J3081">
        <v>192</v>
      </c>
      <c r="K3081">
        <v>23</v>
      </c>
      <c r="L3081" t="s">
        <v>240</v>
      </c>
      <c r="M3081" t="s">
        <v>258</v>
      </c>
      <c r="N3081" t="s">
        <v>259</v>
      </c>
      <c r="O3081" s="9">
        <f t="shared" si="192"/>
        <v>38.4</v>
      </c>
      <c r="P3081" s="1">
        <f t="shared" si="193"/>
        <v>0.11979166666666667</v>
      </c>
      <c r="Q3081">
        <f t="shared" si="194"/>
        <v>0.59895833333333337</v>
      </c>
    </row>
    <row r="3082" spans="2:17" x14ac:dyDescent="0.25">
      <c r="B3082" t="s">
        <v>264</v>
      </c>
      <c r="C3082">
        <v>134309</v>
      </c>
      <c r="D3082">
        <v>1</v>
      </c>
      <c r="E3082">
        <v>1</v>
      </c>
      <c r="F3082">
        <v>5</v>
      </c>
      <c r="G3082">
        <v>41626</v>
      </c>
      <c r="H3082" t="s">
        <v>7</v>
      </c>
      <c r="I3082" t="s">
        <v>8</v>
      </c>
      <c r="J3082">
        <v>192</v>
      </c>
      <c r="K3082">
        <v>23</v>
      </c>
      <c r="L3082" t="s">
        <v>240</v>
      </c>
      <c r="M3082" t="s">
        <v>258</v>
      </c>
      <c r="N3082" t="s">
        <v>259</v>
      </c>
      <c r="O3082" s="9">
        <f t="shared" si="192"/>
        <v>38.4</v>
      </c>
      <c r="P3082" s="1">
        <f t="shared" si="193"/>
        <v>0.11979166666666667</v>
      </c>
      <c r="Q3082">
        <f t="shared" si="194"/>
        <v>0.59895833333333337</v>
      </c>
    </row>
    <row r="3083" spans="2:17" x14ac:dyDescent="0.25">
      <c r="B3083" t="s">
        <v>264</v>
      </c>
      <c r="C3083">
        <v>168276</v>
      </c>
      <c r="D3083">
        <v>1</v>
      </c>
      <c r="E3083">
        <v>1</v>
      </c>
      <c r="F3083">
        <v>5</v>
      </c>
      <c r="G3083">
        <v>41704</v>
      </c>
      <c r="H3083" t="s">
        <v>7</v>
      </c>
      <c r="I3083" t="s">
        <v>8</v>
      </c>
      <c r="J3083">
        <v>192</v>
      </c>
      <c r="K3083">
        <v>23</v>
      </c>
      <c r="L3083" t="s">
        <v>240</v>
      </c>
      <c r="M3083" t="s">
        <v>258</v>
      </c>
      <c r="N3083" t="s">
        <v>259</v>
      </c>
      <c r="O3083" s="9">
        <f t="shared" si="192"/>
        <v>38.4</v>
      </c>
      <c r="P3083" s="1">
        <f t="shared" si="193"/>
        <v>0.11979166666666667</v>
      </c>
      <c r="Q3083">
        <f t="shared" si="194"/>
        <v>0.59895833333333337</v>
      </c>
    </row>
    <row r="3084" spans="2:17" x14ac:dyDescent="0.25">
      <c r="B3084" t="s">
        <v>264</v>
      </c>
      <c r="C3084">
        <v>177117</v>
      </c>
      <c r="D3084">
        <v>2</v>
      </c>
      <c r="E3084">
        <v>1</v>
      </c>
      <c r="F3084">
        <v>10</v>
      </c>
      <c r="G3084">
        <v>41849</v>
      </c>
      <c r="H3084" t="s">
        <v>7</v>
      </c>
      <c r="I3084" t="s">
        <v>8</v>
      </c>
      <c r="J3084">
        <v>117</v>
      </c>
      <c r="K3084">
        <v>14</v>
      </c>
      <c r="L3084" t="s">
        <v>239</v>
      </c>
      <c r="M3084" t="s">
        <v>258</v>
      </c>
      <c r="N3084" t="s">
        <v>259</v>
      </c>
      <c r="O3084" s="9">
        <f t="shared" si="192"/>
        <v>11.7</v>
      </c>
      <c r="P3084" s="1">
        <f t="shared" si="193"/>
        <v>0.11965811965811966</v>
      </c>
      <c r="Q3084">
        <f t="shared" si="194"/>
        <v>1.1965811965811965</v>
      </c>
    </row>
    <row r="3085" spans="2:17" x14ac:dyDescent="0.25">
      <c r="B3085" t="s">
        <v>264</v>
      </c>
      <c r="C3085">
        <v>159782</v>
      </c>
      <c r="D3085">
        <v>4</v>
      </c>
      <c r="E3085">
        <v>2</v>
      </c>
      <c r="F3085">
        <v>5</v>
      </c>
      <c r="G3085">
        <v>41550</v>
      </c>
      <c r="H3085" t="s">
        <v>5</v>
      </c>
      <c r="I3085" t="s">
        <v>8</v>
      </c>
      <c r="J3085">
        <v>184</v>
      </c>
      <c r="K3085">
        <v>22</v>
      </c>
      <c r="L3085" t="s">
        <v>239</v>
      </c>
      <c r="M3085" t="s">
        <v>5</v>
      </c>
      <c r="N3085" t="s">
        <v>259</v>
      </c>
      <c r="O3085" s="9">
        <f t="shared" si="192"/>
        <v>36.799999999999997</v>
      </c>
      <c r="P3085" s="1">
        <f t="shared" si="193"/>
        <v>0.11956521739130435</v>
      </c>
      <c r="Q3085">
        <f t="shared" si="194"/>
        <v>0.59782608695652173</v>
      </c>
    </row>
    <row r="3086" spans="2:17" x14ac:dyDescent="0.25">
      <c r="B3086" t="s">
        <v>264</v>
      </c>
      <c r="C3086">
        <v>179954</v>
      </c>
      <c r="D3086">
        <v>1</v>
      </c>
      <c r="E3086">
        <v>1</v>
      </c>
      <c r="F3086">
        <v>5</v>
      </c>
      <c r="G3086">
        <v>41884</v>
      </c>
      <c r="H3086" t="s">
        <v>7</v>
      </c>
      <c r="I3086" t="s">
        <v>8</v>
      </c>
      <c r="J3086">
        <v>184</v>
      </c>
      <c r="K3086">
        <v>22</v>
      </c>
      <c r="L3086" t="s">
        <v>240</v>
      </c>
      <c r="M3086" t="s">
        <v>258</v>
      </c>
      <c r="N3086" t="s">
        <v>259</v>
      </c>
      <c r="O3086" s="9">
        <f t="shared" si="192"/>
        <v>36.799999999999997</v>
      </c>
      <c r="P3086" s="1">
        <f t="shared" si="193"/>
        <v>0.11956521739130435</v>
      </c>
      <c r="Q3086">
        <f t="shared" si="194"/>
        <v>0.59782608695652173</v>
      </c>
    </row>
    <row r="3087" spans="2:17" x14ac:dyDescent="0.25">
      <c r="B3087" t="s">
        <v>264</v>
      </c>
      <c r="C3087">
        <v>179022</v>
      </c>
      <c r="D3087">
        <v>1</v>
      </c>
      <c r="E3087">
        <v>1</v>
      </c>
      <c r="F3087">
        <v>5</v>
      </c>
      <c r="G3087">
        <v>41816</v>
      </c>
      <c r="H3087" t="s">
        <v>7</v>
      </c>
      <c r="I3087" t="s">
        <v>8</v>
      </c>
      <c r="J3087">
        <v>134</v>
      </c>
      <c r="K3087">
        <v>16</v>
      </c>
      <c r="L3087" t="s">
        <v>240</v>
      </c>
      <c r="M3087" t="s">
        <v>258</v>
      </c>
      <c r="N3087" t="s">
        <v>259</v>
      </c>
      <c r="O3087" s="9">
        <f t="shared" si="192"/>
        <v>26.8</v>
      </c>
      <c r="P3087" s="1">
        <f t="shared" si="193"/>
        <v>0.11940298507462686</v>
      </c>
      <c r="Q3087">
        <f t="shared" si="194"/>
        <v>0.59701492537313428</v>
      </c>
    </row>
    <row r="3088" spans="2:17" x14ac:dyDescent="0.25">
      <c r="B3088" t="s">
        <v>264</v>
      </c>
      <c r="C3088">
        <v>181669</v>
      </c>
      <c r="D3088">
        <v>2</v>
      </c>
      <c r="E3088">
        <v>2</v>
      </c>
      <c r="F3088">
        <v>12.5</v>
      </c>
      <c r="G3088">
        <v>41898</v>
      </c>
      <c r="H3088" t="s">
        <v>7</v>
      </c>
      <c r="I3088" t="s">
        <v>8</v>
      </c>
      <c r="J3088">
        <v>176</v>
      </c>
      <c r="K3088">
        <v>21</v>
      </c>
      <c r="L3088" t="s">
        <v>239</v>
      </c>
      <c r="M3088" t="s">
        <v>258</v>
      </c>
      <c r="N3088" t="s">
        <v>259</v>
      </c>
      <c r="O3088" s="9">
        <f t="shared" si="192"/>
        <v>14.08</v>
      </c>
      <c r="P3088" s="1">
        <f t="shared" si="193"/>
        <v>0.11931818181818182</v>
      </c>
      <c r="Q3088">
        <f t="shared" si="194"/>
        <v>1.4914772727272727</v>
      </c>
    </row>
    <row r="3089" spans="2:17" x14ac:dyDescent="0.25">
      <c r="B3089" t="s">
        <v>264</v>
      </c>
      <c r="C3089">
        <v>155588</v>
      </c>
      <c r="D3089">
        <v>1</v>
      </c>
      <c r="E3089">
        <v>1</v>
      </c>
      <c r="F3089">
        <v>5</v>
      </c>
      <c r="G3089">
        <v>41381</v>
      </c>
      <c r="H3089" t="s">
        <v>7</v>
      </c>
      <c r="I3089" t="s">
        <v>8</v>
      </c>
      <c r="J3089">
        <v>176</v>
      </c>
      <c r="K3089">
        <v>21</v>
      </c>
      <c r="L3089" t="s">
        <v>240</v>
      </c>
      <c r="M3089" t="s">
        <v>258</v>
      </c>
      <c r="N3089" t="s">
        <v>259</v>
      </c>
      <c r="O3089" s="9">
        <f t="shared" si="192"/>
        <v>35.200000000000003</v>
      </c>
      <c r="P3089" s="1">
        <f t="shared" si="193"/>
        <v>0.11931818181818182</v>
      </c>
      <c r="Q3089">
        <f t="shared" si="194"/>
        <v>0.59659090909090917</v>
      </c>
    </row>
    <row r="3090" spans="2:17" x14ac:dyDescent="0.25">
      <c r="B3090" t="s">
        <v>264</v>
      </c>
      <c r="C3090">
        <v>166891</v>
      </c>
      <c r="D3090">
        <v>1</v>
      </c>
      <c r="E3090">
        <v>1</v>
      </c>
      <c r="F3090">
        <v>6</v>
      </c>
      <c r="G3090">
        <v>41678</v>
      </c>
      <c r="H3090" t="s">
        <v>7</v>
      </c>
      <c r="I3090" t="s">
        <v>8</v>
      </c>
      <c r="J3090">
        <v>151</v>
      </c>
      <c r="K3090">
        <v>18</v>
      </c>
      <c r="L3090" t="s">
        <v>240</v>
      </c>
      <c r="M3090" t="s">
        <v>258</v>
      </c>
      <c r="N3090" t="s">
        <v>259</v>
      </c>
      <c r="O3090" s="9">
        <f t="shared" si="192"/>
        <v>25.166666666666668</v>
      </c>
      <c r="P3090" s="1">
        <f t="shared" si="193"/>
        <v>0.11920529801324503</v>
      </c>
      <c r="Q3090">
        <f t="shared" si="194"/>
        <v>0.71523178807947019</v>
      </c>
    </row>
    <row r="3091" spans="2:17" x14ac:dyDescent="0.25">
      <c r="B3091" t="s">
        <v>264</v>
      </c>
      <c r="C3091">
        <v>181259</v>
      </c>
      <c r="D3091">
        <v>1</v>
      </c>
      <c r="E3091">
        <v>1</v>
      </c>
      <c r="F3091">
        <v>5</v>
      </c>
      <c r="G3091">
        <v>42019</v>
      </c>
      <c r="H3091" t="s">
        <v>7</v>
      </c>
      <c r="I3091" t="s">
        <v>8</v>
      </c>
      <c r="J3091">
        <v>151</v>
      </c>
      <c r="K3091">
        <v>18</v>
      </c>
      <c r="L3091" t="s">
        <v>240</v>
      </c>
      <c r="M3091" t="s">
        <v>258</v>
      </c>
      <c r="N3091" t="s">
        <v>259</v>
      </c>
      <c r="O3091" s="9">
        <f t="shared" si="192"/>
        <v>30.2</v>
      </c>
      <c r="P3091" s="1">
        <f t="shared" si="193"/>
        <v>0.11920529801324503</v>
      </c>
      <c r="Q3091">
        <f t="shared" si="194"/>
        <v>0.5960264900662251</v>
      </c>
    </row>
    <row r="3092" spans="2:17" x14ac:dyDescent="0.25">
      <c r="B3092" t="s">
        <v>264</v>
      </c>
      <c r="C3092">
        <v>174429</v>
      </c>
      <c r="D3092">
        <v>2</v>
      </c>
      <c r="E3092">
        <v>2</v>
      </c>
      <c r="F3092">
        <v>10</v>
      </c>
      <c r="G3092">
        <v>41862</v>
      </c>
      <c r="H3092" t="s">
        <v>7</v>
      </c>
      <c r="I3092" t="s">
        <v>8</v>
      </c>
      <c r="J3092">
        <v>126</v>
      </c>
      <c r="K3092">
        <v>15</v>
      </c>
      <c r="L3092" t="s">
        <v>239</v>
      </c>
      <c r="M3092" t="s">
        <v>258</v>
      </c>
      <c r="N3092" t="s">
        <v>259</v>
      </c>
      <c r="O3092" s="9">
        <f t="shared" si="192"/>
        <v>12.6</v>
      </c>
      <c r="P3092" s="1">
        <f t="shared" si="193"/>
        <v>0.11904761904761904</v>
      </c>
      <c r="Q3092">
        <f t="shared" si="194"/>
        <v>1.1904761904761905</v>
      </c>
    </row>
    <row r="3093" spans="2:17" x14ac:dyDescent="0.25">
      <c r="B3093" t="s">
        <v>264</v>
      </c>
      <c r="C3093">
        <v>173825</v>
      </c>
      <c r="D3093">
        <v>2</v>
      </c>
      <c r="E3093">
        <v>1</v>
      </c>
      <c r="F3093">
        <v>10</v>
      </c>
      <c r="G3093">
        <v>41863</v>
      </c>
      <c r="H3093" t="s">
        <v>7</v>
      </c>
      <c r="I3093" t="s">
        <v>8</v>
      </c>
      <c r="J3093">
        <v>168</v>
      </c>
      <c r="K3093">
        <v>20</v>
      </c>
      <c r="L3093" t="s">
        <v>239</v>
      </c>
      <c r="M3093" t="s">
        <v>258</v>
      </c>
      <c r="N3093" t="s">
        <v>259</v>
      </c>
      <c r="O3093" s="9">
        <f t="shared" si="192"/>
        <v>16.8</v>
      </c>
      <c r="P3093" s="1">
        <f t="shared" si="193"/>
        <v>0.11904761904761904</v>
      </c>
      <c r="Q3093">
        <f t="shared" si="194"/>
        <v>1.1904761904761905</v>
      </c>
    </row>
    <row r="3094" spans="2:17" x14ac:dyDescent="0.25">
      <c r="B3094" t="s">
        <v>264</v>
      </c>
      <c r="C3094">
        <v>179775</v>
      </c>
      <c r="D3094">
        <v>1</v>
      </c>
      <c r="E3094">
        <v>1</v>
      </c>
      <c r="F3094">
        <v>2</v>
      </c>
      <c r="G3094" t="s">
        <v>66</v>
      </c>
      <c r="H3094" t="s">
        <v>7</v>
      </c>
      <c r="I3094" t="s">
        <v>8</v>
      </c>
      <c r="J3094">
        <v>42</v>
      </c>
      <c r="K3094">
        <v>5</v>
      </c>
      <c r="L3094" t="s">
        <v>240</v>
      </c>
      <c r="M3094" t="s">
        <v>258</v>
      </c>
      <c r="N3094" t="s">
        <v>259</v>
      </c>
      <c r="O3094" s="9">
        <f t="shared" si="192"/>
        <v>21</v>
      </c>
      <c r="P3094" s="1">
        <f t="shared" si="193"/>
        <v>0.11904761904761904</v>
      </c>
      <c r="Q3094">
        <f t="shared" si="194"/>
        <v>0.23809523809523808</v>
      </c>
    </row>
    <row r="3095" spans="2:17" x14ac:dyDescent="0.25">
      <c r="B3095" t="s">
        <v>264</v>
      </c>
      <c r="C3095">
        <v>181337</v>
      </c>
      <c r="D3095">
        <v>1</v>
      </c>
      <c r="E3095">
        <v>1</v>
      </c>
      <c r="F3095">
        <v>2</v>
      </c>
      <c r="G3095">
        <v>42086</v>
      </c>
      <c r="H3095" t="s">
        <v>7</v>
      </c>
      <c r="I3095" t="s">
        <v>8</v>
      </c>
      <c r="J3095">
        <v>42</v>
      </c>
      <c r="K3095">
        <v>5</v>
      </c>
      <c r="L3095" t="s">
        <v>240</v>
      </c>
      <c r="M3095" t="s">
        <v>258</v>
      </c>
      <c r="N3095" t="s">
        <v>259</v>
      </c>
      <c r="O3095" s="9">
        <f t="shared" si="192"/>
        <v>21</v>
      </c>
      <c r="P3095" s="1">
        <f t="shared" si="193"/>
        <v>0.11904761904761904</v>
      </c>
      <c r="Q3095">
        <f t="shared" si="194"/>
        <v>0.23809523809523808</v>
      </c>
    </row>
    <row r="3096" spans="2:17" x14ac:dyDescent="0.25">
      <c r="B3096" t="s">
        <v>264</v>
      </c>
      <c r="C3096">
        <v>179307</v>
      </c>
      <c r="D3096">
        <v>1</v>
      </c>
      <c r="E3096">
        <v>1</v>
      </c>
      <c r="F3096">
        <v>2</v>
      </c>
      <c r="G3096">
        <v>42087</v>
      </c>
      <c r="H3096" t="s">
        <v>7</v>
      </c>
      <c r="I3096" t="s">
        <v>8</v>
      </c>
      <c r="J3096">
        <v>42</v>
      </c>
      <c r="K3096">
        <v>5</v>
      </c>
      <c r="L3096" t="s">
        <v>240</v>
      </c>
      <c r="M3096" t="s">
        <v>258</v>
      </c>
      <c r="N3096" t="s">
        <v>259</v>
      </c>
      <c r="O3096" s="9">
        <f t="shared" si="192"/>
        <v>21</v>
      </c>
      <c r="P3096" s="1">
        <f t="shared" si="193"/>
        <v>0.11904761904761904</v>
      </c>
      <c r="Q3096">
        <f t="shared" si="194"/>
        <v>0.23809523809523808</v>
      </c>
    </row>
    <row r="3097" spans="2:17" x14ac:dyDescent="0.25">
      <c r="B3097" t="s">
        <v>264</v>
      </c>
      <c r="C3097">
        <v>179330</v>
      </c>
      <c r="D3097">
        <v>1</v>
      </c>
      <c r="E3097">
        <v>1</v>
      </c>
      <c r="F3097">
        <v>2</v>
      </c>
      <c r="G3097">
        <v>42089</v>
      </c>
      <c r="H3097" t="s">
        <v>7</v>
      </c>
      <c r="I3097" t="s">
        <v>8</v>
      </c>
      <c r="J3097">
        <v>42</v>
      </c>
      <c r="K3097">
        <v>5</v>
      </c>
      <c r="L3097" t="s">
        <v>240</v>
      </c>
      <c r="M3097" t="s">
        <v>258</v>
      </c>
      <c r="N3097" t="s">
        <v>259</v>
      </c>
      <c r="O3097" s="9">
        <f t="shared" si="192"/>
        <v>21</v>
      </c>
      <c r="P3097" s="1">
        <f t="shared" si="193"/>
        <v>0.11904761904761904</v>
      </c>
      <c r="Q3097">
        <f t="shared" si="194"/>
        <v>0.23809523809523808</v>
      </c>
    </row>
    <row r="3098" spans="2:17" x14ac:dyDescent="0.25">
      <c r="B3098" t="s">
        <v>264</v>
      </c>
      <c r="C3098">
        <v>179329</v>
      </c>
      <c r="D3098">
        <v>1</v>
      </c>
      <c r="E3098">
        <v>1</v>
      </c>
      <c r="F3098">
        <v>2</v>
      </c>
      <c r="G3098">
        <v>42089</v>
      </c>
      <c r="H3098" t="s">
        <v>7</v>
      </c>
      <c r="I3098" t="s">
        <v>8</v>
      </c>
      <c r="J3098">
        <v>42</v>
      </c>
      <c r="K3098">
        <v>5</v>
      </c>
      <c r="L3098" t="s">
        <v>240</v>
      </c>
      <c r="M3098" t="s">
        <v>258</v>
      </c>
      <c r="N3098" t="s">
        <v>259</v>
      </c>
      <c r="O3098" s="9">
        <f t="shared" si="192"/>
        <v>21</v>
      </c>
      <c r="P3098" s="1">
        <f t="shared" si="193"/>
        <v>0.11904761904761904</v>
      </c>
      <c r="Q3098">
        <f t="shared" si="194"/>
        <v>0.23809523809523808</v>
      </c>
    </row>
    <row r="3099" spans="2:17" x14ac:dyDescent="0.25">
      <c r="B3099" t="s">
        <v>264</v>
      </c>
      <c r="C3099">
        <v>173287</v>
      </c>
      <c r="D3099">
        <v>1</v>
      </c>
      <c r="E3099">
        <v>1</v>
      </c>
      <c r="F3099">
        <v>5</v>
      </c>
      <c r="G3099">
        <v>41866</v>
      </c>
      <c r="H3099" t="s">
        <v>7</v>
      </c>
      <c r="I3099" t="s">
        <v>8</v>
      </c>
      <c r="J3099">
        <v>126</v>
      </c>
      <c r="K3099">
        <v>15</v>
      </c>
      <c r="L3099" t="s">
        <v>240</v>
      </c>
      <c r="M3099" t="s">
        <v>258</v>
      </c>
      <c r="N3099" t="s">
        <v>259</v>
      </c>
      <c r="O3099" s="9">
        <f t="shared" si="192"/>
        <v>25.2</v>
      </c>
      <c r="P3099" s="1">
        <f t="shared" si="193"/>
        <v>0.11904761904761904</v>
      </c>
      <c r="Q3099">
        <f t="shared" si="194"/>
        <v>0.59523809523809523</v>
      </c>
    </row>
    <row r="3100" spans="2:17" x14ac:dyDescent="0.25">
      <c r="B3100" t="s">
        <v>264</v>
      </c>
      <c r="C3100">
        <v>181977</v>
      </c>
      <c r="D3100">
        <v>1</v>
      </c>
      <c r="E3100">
        <v>1</v>
      </c>
      <c r="F3100">
        <v>5</v>
      </c>
      <c r="G3100">
        <v>41869</v>
      </c>
      <c r="H3100" t="s">
        <v>7</v>
      </c>
      <c r="I3100" t="s">
        <v>8</v>
      </c>
      <c r="J3100">
        <v>126</v>
      </c>
      <c r="K3100">
        <v>15</v>
      </c>
      <c r="L3100" t="s">
        <v>240</v>
      </c>
      <c r="M3100" t="s">
        <v>258</v>
      </c>
      <c r="N3100" t="s">
        <v>259</v>
      </c>
      <c r="O3100" s="9">
        <f t="shared" si="192"/>
        <v>25.2</v>
      </c>
      <c r="P3100" s="1">
        <f t="shared" si="193"/>
        <v>0.11904761904761904</v>
      </c>
      <c r="Q3100">
        <f t="shared" si="194"/>
        <v>0.59523809523809523</v>
      </c>
    </row>
    <row r="3101" spans="2:17" x14ac:dyDescent="0.25">
      <c r="B3101" t="s">
        <v>264</v>
      </c>
      <c r="C3101">
        <v>182464</v>
      </c>
      <c r="D3101">
        <v>1</v>
      </c>
      <c r="E3101">
        <v>1</v>
      </c>
      <c r="F3101">
        <v>5</v>
      </c>
      <c r="G3101">
        <v>41865</v>
      </c>
      <c r="H3101" t="s">
        <v>7</v>
      </c>
      <c r="I3101" t="s">
        <v>8</v>
      </c>
      <c r="J3101">
        <v>126</v>
      </c>
      <c r="K3101">
        <v>15</v>
      </c>
      <c r="L3101" t="s">
        <v>240</v>
      </c>
      <c r="M3101" t="s">
        <v>258</v>
      </c>
      <c r="N3101" t="s">
        <v>259</v>
      </c>
      <c r="O3101" s="9">
        <f t="shared" si="192"/>
        <v>25.2</v>
      </c>
      <c r="P3101" s="1">
        <f t="shared" si="193"/>
        <v>0.11904761904761904</v>
      </c>
      <c r="Q3101">
        <f t="shared" si="194"/>
        <v>0.59523809523809523</v>
      </c>
    </row>
    <row r="3102" spans="2:17" x14ac:dyDescent="0.25">
      <c r="B3102" t="s">
        <v>264</v>
      </c>
      <c r="C3102">
        <v>156993</v>
      </c>
      <c r="D3102">
        <v>1</v>
      </c>
      <c r="E3102">
        <v>1</v>
      </c>
      <c r="F3102">
        <v>6</v>
      </c>
      <c r="G3102">
        <v>41418</v>
      </c>
      <c r="H3102" t="s">
        <v>7</v>
      </c>
      <c r="I3102" t="s">
        <v>8</v>
      </c>
      <c r="J3102">
        <v>168</v>
      </c>
      <c r="K3102">
        <v>20</v>
      </c>
      <c r="L3102" t="s">
        <v>240</v>
      </c>
      <c r="M3102" t="s">
        <v>258</v>
      </c>
      <c r="N3102" t="s">
        <v>259</v>
      </c>
      <c r="O3102" s="9">
        <f t="shared" si="192"/>
        <v>28</v>
      </c>
      <c r="P3102" s="1">
        <f t="shared" si="193"/>
        <v>0.11904761904761904</v>
      </c>
      <c r="Q3102">
        <f t="shared" si="194"/>
        <v>0.71428571428571419</v>
      </c>
    </row>
    <row r="3103" spans="2:17" x14ac:dyDescent="0.25">
      <c r="B3103" t="s">
        <v>264</v>
      </c>
      <c r="C3103">
        <v>172927</v>
      </c>
      <c r="D3103">
        <v>1</v>
      </c>
      <c r="E3103">
        <v>1</v>
      </c>
      <c r="F3103">
        <v>3</v>
      </c>
      <c r="G3103">
        <v>41845</v>
      </c>
      <c r="H3103" t="s">
        <v>7</v>
      </c>
      <c r="I3103" t="s">
        <v>8</v>
      </c>
      <c r="J3103">
        <v>84</v>
      </c>
      <c r="K3103">
        <v>10</v>
      </c>
      <c r="L3103" t="s">
        <v>240</v>
      </c>
      <c r="M3103" t="s">
        <v>258</v>
      </c>
      <c r="N3103" t="s">
        <v>259</v>
      </c>
      <c r="O3103" s="9">
        <f t="shared" si="192"/>
        <v>28</v>
      </c>
      <c r="P3103" s="1">
        <f t="shared" si="193"/>
        <v>0.11904761904761904</v>
      </c>
      <c r="Q3103">
        <f t="shared" si="194"/>
        <v>0.3571428571428571</v>
      </c>
    </row>
    <row r="3104" spans="2:17" x14ac:dyDescent="0.25">
      <c r="B3104" t="s">
        <v>264</v>
      </c>
      <c r="C3104">
        <v>164024</v>
      </c>
      <c r="D3104">
        <v>2</v>
      </c>
      <c r="E3104">
        <v>2</v>
      </c>
      <c r="F3104">
        <v>5</v>
      </c>
      <c r="G3104">
        <v>41605</v>
      </c>
      <c r="H3104" t="s">
        <v>7</v>
      </c>
      <c r="I3104" t="s">
        <v>8</v>
      </c>
      <c r="J3104">
        <v>168</v>
      </c>
      <c r="K3104">
        <v>20</v>
      </c>
      <c r="L3104" t="s">
        <v>239</v>
      </c>
      <c r="M3104" t="s">
        <v>258</v>
      </c>
      <c r="N3104" t="s">
        <v>259</v>
      </c>
      <c r="O3104" s="9">
        <f t="shared" si="192"/>
        <v>33.6</v>
      </c>
      <c r="P3104" s="1">
        <f t="shared" si="193"/>
        <v>0.11904761904761904</v>
      </c>
      <c r="Q3104">
        <f t="shared" si="194"/>
        <v>0.59523809523809523</v>
      </c>
    </row>
    <row r="3105" spans="2:17" x14ac:dyDescent="0.25">
      <c r="B3105" t="s">
        <v>264</v>
      </c>
      <c r="C3105">
        <v>177046</v>
      </c>
      <c r="D3105">
        <v>1</v>
      </c>
      <c r="E3105">
        <v>1</v>
      </c>
      <c r="F3105">
        <v>5</v>
      </c>
      <c r="G3105">
        <v>41876</v>
      </c>
      <c r="H3105" t="s">
        <v>7</v>
      </c>
      <c r="I3105" t="s">
        <v>8</v>
      </c>
      <c r="J3105">
        <v>168</v>
      </c>
      <c r="K3105">
        <v>20</v>
      </c>
      <c r="L3105" t="s">
        <v>240</v>
      </c>
      <c r="M3105" t="s">
        <v>258</v>
      </c>
      <c r="N3105" t="s">
        <v>259</v>
      </c>
      <c r="O3105" s="9">
        <f t="shared" si="192"/>
        <v>33.6</v>
      </c>
      <c r="P3105" s="1">
        <f t="shared" si="193"/>
        <v>0.11904761904761904</v>
      </c>
      <c r="Q3105">
        <f t="shared" si="194"/>
        <v>0.59523809523809523</v>
      </c>
    </row>
    <row r="3106" spans="2:17" x14ac:dyDescent="0.25">
      <c r="B3106" t="s">
        <v>264</v>
      </c>
      <c r="C3106">
        <v>170593</v>
      </c>
      <c r="D3106">
        <v>1</v>
      </c>
      <c r="E3106">
        <v>1</v>
      </c>
      <c r="F3106">
        <v>3.5</v>
      </c>
      <c r="G3106">
        <v>41713</v>
      </c>
      <c r="H3106" t="s">
        <v>7</v>
      </c>
      <c r="I3106" t="s">
        <v>8</v>
      </c>
      <c r="J3106">
        <v>126</v>
      </c>
      <c r="K3106">
        <v>15</v>
      </c>
      <c r="L3106" t="s">
        <v>240</v>
      </c>
      <c r="M3106" t="s">
        <v>258</v>
      </c>
      <c r="N3106" t="s">
        <v>259</v>
      </c>
      <c r="O3106" s="9">
        <f t="shared" si="192"/>
        <v>36</v>
      </c>
      <c r="P3106" s="1">
        <f t="shared" si="193"/>
        <v>0.11904761904761904</v>
      </c>
      <c r="Q3106">
        <f t="shared" si="194"/>
        <v>0.41666666666666663</v>
      </c>
    </row>
    <row r="3107" spans="2:17" x14ac:dyDescent="0.25">
      <c r="B3107" t="s">
        <v>264</v>
      </c>
      <c r="C3107">
        <v>145180</v>
      </c>
      <c r="D3107">
        <v>1</v>
      </c>
      <c r="E3107">
        <v>1</v>
      </c>
      <c r="F3107">
        <v>2</v>
      </c>
      <c r="G3107">
        <v>41347</v>
      </c>
      <c r="H3107" t="s">
        <v>7</v>
      </c>
      <c r="I3107" t="s">
        <v>8</v>
      </c>
      <c r="J3107">
        <v>84</v>
      </c>
      <c r="K3107">
        <v>10</v>
      </c>
      <c r="L3107" t="s">
        <v>240</v>
      </c>
      <c r="M3107" t="s">
        <v>258</v>
      </c>
      <c r="N3107" t="s">
        <v>259</v>
      </c>
      <c r="O3107" s="9">
        <f t="shared" si="192"/>
        <v>42</v>
      </c>
      <c r="P3107" s="1">
        <f t="shared" si="193"/>
        <v>0.11904761904761904</v>
      </c>
      <c r="Q3107">
        <f t="shared" si="194"/>
        <v>0.23809523809523808</v>
      </c>
    </row>
    <row r="3108" spans="2:17" x14ac:dyDescent="0.25">
      <c r="B3108" t="s">
        <v>264</v>
      </c>
      <c r="C3108">
        <v>158874</v>
      </c>
      <c r="D3108">
        <v>2</v>
      </c>
      <c r="E3108">
        <v>2</v>
      </c>
      <c r="F3108">
        <v>3.5</v>
      </c>
      <c r="G3108">
        <v>41771</v>
      </c>
      <c r="H3108" t="s">
        <v>5</v>
      </c>
      <c r="I3108" t="s">
        <v>6</v>
      </c>
      <c r="J3108">
        <v>168</v>
      </c>
      <c r="K3108">
        <v>20</v>
      </c>
      <c r="L3108" t="s">
        <v>239</v>
      </c>
      <c r="M3108" t="s">
        <v>5</v>
      </c>
      <c r="N3108" t="s">
        <v>259</v>
      </c>
      <c r="O3108" s="9">
        <f t="shared" si="192"/>
        <v>48</v>
      </c>
      <c r="P3108" s="1">
        <f t="shared" si="193"/>
        <v>0.11904761904761904</v>
      </c>
      <c r="Q3108">
        <f t="shared" si="194"/>
        <v>0.41666666666666663</v>
      </c>
    </row>
    <row r="3109" spans="2:17" x14ac:dyDescent="0.25">
      <c r="B3109" t="s">
        <v>264</v>
      </c>
      <c r="C3109">
        <v>179466</v>
      </c>
      <c r="D3109">
        <v>1</v>
      </c>
      <c r="E3109">
        <v>1</v>
      </c>
      <c r="F3109">
        <v>2.5</v>
      </c>
      <c r="G3109">
        <v>41949</v>
      </c>
      <c r="H3109" t="s">
        <v>7</v>
      </c>
      <c r="I3109" t="s">
        <v>8</v>
      </c>
      <c r="J3109">
        <v>168</v>
      </c>
      <c r="K3109">
        <v>20</v>
      </c>
      <c r="L3109" t="s">
        <v>240</v>
      </c>
      <c r="M3109" t="s">
        <v>258</v>
      </c>
      <c r="N3109" t="s">
        <v>259</v>
      </c>
      <c r="O3109" s="9">
        <f t="shared" si="192"/>
        <v>67.2</v>
      </c>
      <c r="P3109" s="1">
        <f t="shared" si="193"/>
        <v>0.11904761904761904</v>
      </c>
      <c r="Q3109">
        <f t="shared" si="194"/>
        <v>0.29761904761904762</v>
      </c>
    </row>
    <row r="3110" spans="2:17" x14ac:dyDescent="0.25">
      <c r="B3110" t="s">
        <v>264</v>
      </c>
      <c r="C3110">
        <v>155925</v>
      </c>
      <c r="D3110">
        <v>1</v>
      </c>
      <c r="E3110">
        <v>1</v>
      </c>
      <c r="F3110">
        <v>5</v>
      </c>
      <c r="G3110">
        <v>41345</v>
      </c>
      <c r="H3110" t="s">
        <v>7</v>
      </c>
      <c r="I3110" t="s">
        <v>8</v>
      </c>
      <c r="J3110">
        <v>160</v>
      </c>
      <c r="K3110">
        <v>19</v>
      </c>
      <c r="L3110" t="s">
        <v>240</v>
      </c>
      <c r="M3110" t="s">
        <v>258</v>
      </c>
      <c r="N3110" t="s">
        <v>259</v>
      </c>
      <c r="O3110" s="9">
        <f t="shared" si="192"/>
        <v>32</v>
      </c>
      <c r="P3110" s="1">
        <f t="shared" si="193"/>
        <v>0.11874999999999999</v>
      </c>
      <c r="Q3110">
        <f t="shared" si="194"/>
        <v>0.59375</v>
      </c>
    </row>
    <row r="3111" spans="2:17" x14ac:dyDescent="0.25">
      <c r="B3111" t="s">
        <v>264</v>
      </c>
      <c r="C3111">
        <v>164019</v>
      </c>
      <c r="D3111">
        <v>1</v>
      </c>
      <c r="E3111">
        <v>1</v>
      </c>
      <c r="F3111">
        <v>5</v>
      </c>
      <c r="G3111">
        <v>41619</v>
      </c>
      <c r="H3111" t="s">
        <v>7</v>
      </c>
      <c r="I3111" t="s">
        <v>8</v>
      </c>
      <c r="J3111">
        <v>160</v>
      </c>
      <c r="K3111">
        <v>19</v>
      </c>
      <c r="L3111" t="s">
        <v>240</v>
      </c>
      <c r="M3111" t="s">
        <v>258</v>
      </c>
      <c r="N3111" t="s">
        <v>259</v>
      </c>
      <c r="O3111" s="9">
        <f t="shared" si="192"/>
        <v>32</v>
      </c>
      <c r="P3111" s="1">
        <f t="shared" si="193"/>
        <v>0.11874999999999999</v>
      </c>
      <c r="Q3111">
        <f t="shared" si="194"/>
        <v>0.59375</v>
      </c>
    </row>
    <row r="3112" spans="2:17" x14ac:dyDescent="0.25">
      <c r="B3112" t="s">
        <v>264</v>
      </c>
      <c r="C3112">
        <v>168269</v>
      </c>
      <c r="D3112">
        <v>1</v>
      </c>
      <c r="E3112">
        <v>1</v>
      </c>
      <c r="F3112">
        <v>5</v>
      </c>
      <c r="G3112">
        <v>41703</v>
      </c>
      <c r="H3112" t="s">
        <v>7</v>
      </c>
      <c r="I3112" t="s">
        <v>8</v>
      </c>
      <c r="J3112">
        <v>160</v>
      </c>
      <c r="K3112">
        <v>19</v>
      </c>
      <c r="L3112" t="s">
        <v>240</v>
      </c>
      <c r="M3112" t="s">
        <v>258</v>
      </c>
      <c r="N3112" t="s">
        <v>259</v>
      </c>
      <c r="O3112" s="9">
        <f t="shared" si="192"/>
        <v>32</v>
      </c>
      <c r="P3112" s="1">
        <f t="shared" si="193"/>
        <v>0.11874999999999999</v>
      </c>
      <c r="Q3112">
        <f t="shared" si="194"/>
        <v>0.59375</v>
      </c>
    </row>
    <row r="3113" spans="2:17" x14ac:dyDescent="0.25">
      <c r="B3113" t="s">
        <v>264</v>
      </c>
      <c r="C3113">
        <v>190626</v>
      </c>
      <c r="D3113">
        <v>1</v>
      </c>
      <c r="E3113">
        <v>1</v>
      </c>
      <c r="F3113">
        <v>5</v>
      </c>
      <c r="G3113">
        <v>42163</v>
      </c>
      <c r="H3113" t="s">
        <v>7</v>
      </c>
      <c r="I3113" t="s">
        <v>8</v>
      </c>
      <c r="J3113">
        <v>160</v>
      </c>
      <c r="K3113">
        <v>19</v>
      </c>
      <c r="L3113" t="s">
        <v>240</v>
      </c>
      <c r="M3113" t="s">
        <v>258</v>
      </c>
      <c r="N3113" t="s">
        <v>259</v>
      </c>
      <c r="O3113" s="9">
        <f t="shared" si="192"/>
        <v>32</v>
      </c>
      <c r="P3113" s="1">
        <f t="shared" si="193"/>
        <v>0.11874999999999999</v>
      </c>
      <c r="Q3113">
        <f t="shared" si="194"/>
        <v>0.59375</v>
      </c>
    </row>
    <row r="3114" spans="2:17" x14ac:dyDescent="0.25">
      <c r="B3114" t="s">
        <v>264</v>
      </c>
      <c r="C3114">
        <v>190626</v>
      </c>
      <c r="D3114">
        <v>1</v>
      </c>
      <c r="E3114">
        <v>1</v>
      </c>
      <c r="F3114">
        <v>5</v>
      </c>
      <c r="G3114">
        <v>42163</v>
      </c>
      <c r="H3114" t="s">
        <v>7</v>
      </c>
      <c r="I3114" t="s">
        <v>8</v>
      </c>
      <c r="J3114">
        <v>160</v>
      </c>
      <c r="K3114">
        <v>19</v>
      </c>
      <c r="L3114" t="s">
        <v>240</v>
      </c>
      <c r="M3114" t="s">
        <v>258</v>
      </c>
      <c r="N3114" t="s">
        <v>259</v>
      </c>
      <c r="O3114" s="9">
        <f t="shared" si="192"/>
        <v>32</v>
      </c>
      <c r="P3114" s="1">
        <f t="shared" si="193"/>
        <v>0.11874999999999999</v>
      </c>
      <c r="Q3114">
        <f t="shared" si="194"/>
        <v>0.59375</v>
      </c>
    </row>
    <row r="3115" spans="2:17" x14ac:dyDescent="0.25">
      <c r="B3115" t="s">
        <v>264</v>
      </c>
      <c r="C3115">
        <v>173028</v>
      </c>
      <c r="D3115">
        <v>1</v>
      </c>
      <c r="E3115">
        <v>1</v>
      </c>
      <c r="F3115">
        <v>4</v>
      </c>
      <c r="G3115">
        <v>41837</v>
      </c>
      <c r="H3115" t="s">
        <v>7</v>
      </c>
      <c r="I3115" t="s">
        <v>8</v>
      </c>
      <c r="J3115">
        <v>160</v>
      </c>
      <c r="K3115">
        <v>19</v>
      </c>
      <c r="L3115" t="s">
        <v>240</v>
      </c>
      <c r="M3115" t="s">
        <v>258</v>
      </c>
      <c r="N3115" t="s">
        <v>259</v>
      </c>
      <c r="O3115" s="9">
        <f t="shared" si="192"/>
        <v>40</v>
      </c>
      <c r="P3115" s="1">
        <f t="shared" si="193"/>
        <v>0.11874999999999999</v>
      </c>
      <c r="Q3115">
        <f t="shared" si="194"/>
        <v>0.47499999999999998</v>
      </c>
    </row>
    <row r="3116" spans="2:17" x14ac:dyDescent="0.25">
      <c r="B3116" t="s">
        <v>264</v>
      </c>
      <c r="C3116">
        <v>171712</v>
      </c>
      <c r="D3116">
        <v>1</v>
      </c>
      <c r="E3116">
        <v>1</v>
      </c>
      <c r="F3116">
        <v>4</v>
      </c>
      <c r="G3116">
        <v>41825</v>
      </c>
      <c r="H3116" t="s">
        <v>7</v>
      </c>
      <c r="I3116" t="s">
        <v>8</v>
      </c>
      <c r="J3116">
        <v>160</v>
      </c>
      <c r="K3116">
        <v>19</v>
      </c>
      <c r="L3116" t="s">
        <v>240</v>
      </c>
      <c r="M3116" t="s">
        <v>258</v>
      </c>
      <c r="N3116" t="s">
        <v>259</v>
      </c>
      <c r="O3116" s="9">
        <f t="shared" si="192"/>
        <v>40</v>
      </c>
      <c r="P3116" s="1">
        <f t="shared" si="193"/>
        <v>0.11874999999999999</v>
      </c>
      <c r="Q3116">
        <f t="shared" si="194"/>
        <v>0.47499999999999998</v>
      </c>
    </row>
    <row r="3117" spans="2:17" x14ac:dyDescent="0.25">
      <c r="B3117" t="s">
        <v>264</v>
      </c>
      <c r="C3117">
        <v>181059</v>
      </c>
      <c r="D3117">
        <v>1</v>
      </c>
      <c r="E3117">
        <v>1</v>
      </c>
      <c r="F3117">
        <v>4</v>
      </c>
      <c r="G3117">
        <v>41919</v>
      </c>
      <c r="H3117" t="s">
        <v>7</v>
      </c>
      <c r="I3117" t="s">
        <v>8</v>
      </c>
      <c r="J3117">
        <v>160</v>
      </c>
      <c r="K3117">
        <v>19</v>
      </c>
      <c r="L3117" t="s">
        <v>240</v>
      </c>
      <c r="M3117" t="s">
        <v>258</v>
      </c>
      <c r="N3117" t="s">
        <v>259</v>
      </c>
      <c r="O3117" s="9">
        <f t="shared" si="192"/>
        <v>40</v>
      </c>
      <c r="P3117" s="1">
        <f t="shared" si="193"/>
        <v>0.11874999999999999</v>
      </c>
      <c r="Q3117">
        <f t="shared" si="194"/>
        <v>0.47499999999999998</v>
      </c>
    </row>
    <row r="3118" spans="2:17" x14ac:dyDescent="0.25">
      <c r="B3118" t="s">
        <v>264</v>
      </c>
      <c r="C3118">
        <v>173117</v>
      </c>
      <c r="D3118">
        <v>1</v>
      </c>
      <c r="E3118">
        <v>1</v>
      </c>
      <c r="F3118">
        <v>4</v>
      </c>
      <c r="G3118">
        <v>41832</v>
      </c>
      <c r="H3118" t="s">
        <v>7</v>
      </c>
      <c r="I3118" t="s">
        <v>8</v>
      </c>
      <c r="J3118">
        <v>160</v>
      </c>
      <c r="K3118">
        <v>19</v>
      </c>
      <c r="L3118" t="s">
        <v>240</v>
      </c>
      <c r="M3118" t="s">
        <v>258</v>
      </c>
      <c r="N3118" t="s">
        <v>259</v>
      </c>
      <c r="O3118" s="9">
        <f t="shared" si="192"/>
        <v>40</v>
      </c>
      <c r="P3118" s="1">
        <f t="shared" si="193"/>
        <v>0.11874999999999999</v>
      </c>
      <c r="Q3118">
        <f t="shared" si="194"/>
        <v>0.47499999999999998</v>
      </c>
    </row>
    <row r="3119" spans="2:17" x14ac:dyDescent="0.25">
      <c r="B3119" t="s">
        <v>264</v>
      </c>
      <c r="C3119">
        <v>186410</v>
      </c>
      <c r="D3119">
        <v>2</v>
      </c>
      <c r="E3119">
        <v>1</v>
      </c>
      <c r="F3119">
        <v>18</v>
      </c>
      <c r="G3119">
        <v>42324</v>
      </c>
      <c r="H3119" t="s">
        <v>7</v>
      </c>
      <c r="I3119" t="s">
        <v>8</v>
      </c>
      <c r="J3119">
        <v>219</v>
      </c>
      <c r="K3119">
        <v>26</v>
      </c>
      <c r="L3119" t="s">
        <v>239</v>
      </c>
      <c r="M3119" t="s">
        <v>258</v>
      </c>
      <c r="N3119" t="s">
        <v>259</v>
      </c>
      <c r="O3119" s="9">
        <f t="shared" si="192"/>
        <v>12.166666666666666</v>
      </c>
      <c r="P3119" s="1">
        <f t="shared" si="193"/>
        <v>0.11872146118721461</v>
      </c>
      <c r="Q3119">
        <f t="shared" si="194"/>
        <v>2.1369863013698627</v>
      </c>
    </row>
    <row r="3120" spans="2:17" x14ac:dyDescent="0.25">
      <c r="B3120" t="s">
        <v>264</v>
      </c>
      <c r="C3120">
        <v>186410</v>
      </c>
      <c r="D3120">
        <v>2</v>
      </c>
      <c r="E3120">
        <v>1</v>
      </c>
      <c r="F3120">
        <v>18</v>
      </c>
      <c r="G3120">
        <v>42324</v>
      </c>
      <c r="H3120" t="s">
        <v>7</v>
      </c>
      <c r="I3120" t="s">
        <v>8</v>
      </c>
      <c r="J3120">
        <v>219</v>
      </c>
      <c r="K3120">
        <v>26</v>
      </c>
      <c r="L3120" t="s">
        <v>239</v>
      </c>
      <c r="M3120" t="s">
        <v>258</v>
      </c>
      <c r="N3120" t="s">
        <v>259</v>
      </c>
      <c r="O3120" s="9">
        <f t="shared" si="192"/>
        <v>12.166666666666666</v>
      </c>
      <c r="P3120" s="1">
        <f t="shared" si="193"/>
        <v>0.11872146118721461</v>
      </c>
      <c r="Q3120">
        <f t="shared" si="194"/>
        <v>2.1369863013698627</v>
      </c>
    </row>
    <row r="3121" spans="2:17" x14ac:dyDescent="0.25">
      <c r="B3121" t="s">
        <v>264</v>
      </c>
      <c r="C3121">
        <v>167696</v>
      </c>
      <c r="D3121">
        <v>2</v>
      </c>
      <c r="E3121">
        <v>1</v>
      </c>
      <c r="F3121">
        <v>10</v>
      </c>
      <c r="G3121">
        <v>41818</v>
      </c>
      <c r="H3121" t="s">
        <v>7</v>
      </c>
      <c r="I3121" t="s">
        <v>8</v>
      </c>
      <c r="J3121">
        <v>118</v>
      </c>
      <c r="K3121">
        <v>14</v>
      </c>
      <c r="L3121" t="s">
        <v>239</v>
      </c>
      <c r="M3121" t="s">
        <v>258</v>
      </c>
      <c r="N3121" t="s">
        <v>259</v>
      </c>
      <c r="O3121" s="9">
        <f t="shared" si="192"/>
        <v>11.8</v>
      </c>
      <c r="P3121" s="1">
        <f t="shared" si="193"/>
        <v>0.11864406779661017</v>
      </c>
      <c r="Q3121">
        <f t="shared" si="194"/>
        <v>1.1864406779661016</v>
      </c>
    </row>
    <row r="3122" spans="2:17" x14ac:dyDescent="0.25">
      <c r="B3122" t="s">
        <v>264</v>
      </c>
      <c r="C3122">
        <v>182101</v>
      </c>
      <c r="D3122">
        <v>2</v>
      </c>
      <c r="E3122">
        <v>1</v>
      </c>
      <c r="F3122">
        <v>10</v>
      </c>
      <c r="G3122">
        <v>41870</v>
      </c>
      <c r="H3122" t="s">
        <v>7</v>
      </c>
      <c r="I3122" t="s">
        <v>8</v>
      </c>
      <c r="J3122">
        <v>118</v>
      </c>
      <c r="K3122">
        <v>14</v>
      </c>
      <c r="L3122" t="s">
        <v>239</v>
      </c>
      <c r="M3122" t="s">
        <v>258</v>
      </c>
      <c r="N3122" t="s">
        <v>259</v>
      </c>
      <c r="O3122" s="9">
        <f t="shared" si="192"/>
        <v>11.8</v>
      </c>
      <c r="P3122" s="1">
        <f t="shared" si="193"/>
        <v>0.11864406779661017</v>
      </c>
      <c r="Q3122">
        <f t="shared" si="194"/>
        <v>1.1864406779661016</v>
      </c>
    </row>
    <row r="3123" spans="2:17" x14ac:dyDescent="0.25">
      <c r="B3123" t="s">
        <v>264</v>
      </c>
      <c r="C3123">
        <v>182106</v>
      </c>
      <c r="D3123">
        <v>2</v>
      </c>
      <c r="E3123">
        <v>1</v>
      </c>
      <c r="F3123">
        <v>10</v>
      </c>
      <c r="G3123">
        <v>41870</v>
      </c>
      <c r="H3123" t="s">
        <v>7</v>
      </c>
      <c r="I3123" t="s">
        <v>8</v>
      </c>
      <c r="J3123">
        <v>118</v>
      </c>
      <c r="K3123">
        <v>14</v>
      </c>
      <c r="L3123" t="s">
        <v>239</v>
      </c>
      <c r="M3123" t="s">
        <v>258</v>
      </c>
      <c r="N3123" t="s">
        <v>259</v>
      </c>
      <c r="O3123" s="9">
        <f t="shared" si="192"/>
        <v>11.8</v>
      </c>
      <c r="P3123" s="1">
        <f t="shared" si="193"/>
        <v>0.11864406779661017</v>
      </c>
      <c r="Q3123">
        <f t="shared" si="194"/>
        <v>1.1864406779661016</v>
      </c>
    </row>
    <row r="3124" spans="2:17" x14ac:dyDescent="0.25">
      <c r="B3124" t="s">
        <v>264</v>
      </c>
      <c r="C3124">
        <v>164274</v>
      </c>
      <c r="D3124">
        <v>1</v>
      </c>
      <c r="E3124">
        <v>1</v>
      </c>
      <c r="F3124">
        <v>6</v>
      </c>
      <c r="G3124">
        <v>41654</v>
      </c>
      <c r="H3124" t="s">
        <v>7</v>
      </c>
      <c r="I3124" t="s">
        <v>8</v>
      </c>
      <c r="J3124">
        <v>118</v>
      </c>
      <c r="K3124">
        <v>14</v>
      </c>
      <c r="L3124" t="s">
        <v>240</v>
      </c>
      <c r="M3124" t="s">
        <v>258</v>
      </c>
      <c r="N3124" t="s">
        <v>259</v>
      </c>
      <c r="O3124" s="9">
        <f t="shared" si="192"/>
        <v>19.666666666666668</v>
      </c>
      <c r="P3124" s="1">
        <f t="shared" si="193"/>
        <v>0.11864406779661017</v>
      </c>
      <c r="Q3124">
        <f t="shared" si="194"/>
        <v>0.71186440677966101</v>
      </c>
    </row>
    <row r="3125" spans="2:17" x14ac:dyDescent="0.25">
      <c r="B3125" t="s">
        <v>264</v>
      </c>
      <c r="C3125">
        <v>185616</v>
      </c>
      <c r="D3125">
        <v>1</v>
      </c>
      <c r="E3125">
        <v>1</v>
      </c>
      <c r="F3125">
        <v>3</v>
      </c>
      <c r="G3125">
        <v>42222</v>
      </c>
      <c r="H3125" t="s">
        <v>7</v>
      </c>
      <c r="I3125" t="s">
        <v>8</v>
      </c>
      <c r="J3125">
        <v>59</v>
      </c>
      <c r="K3125">
        <v>7</v>
      </c>
      <c r="L3125" t="s">
        <v>240</v>
      </c>
      <c r="M3125" t="s">
        <v>258</v>
      </c>
      <c r="N3125" t="s">
        <v>259</v>
      </c>
      <c r="O3125" s="9">
        <f t="shared" si="192"/>
        <v>19.666666666666668</v>
      </c>
      <c r="P3125" s="1">
        <f t="shared" si="193"/>
        <v>0.11864406779661017</v>
      </c>
      <c r="Q3125">
        <f t="shared" si="194"/>
        <v>0.3559322033898305</v>
      </c>
    </row>
    <row r="3126" spans="2:17" x14ac:dyDescent="0.25">
      <c r="B3126" t="s">
        <v>264</v>
      </c>
      <c r="C3126">
        <v>170526</v>
      </c>
      <c r="D3126">
        <v>1</v>
      </c>
      <c r="E3126">
        <v>1</v>
      </c>
      <c r="F3126">
        <v>5</v>
      </c>
      <c r="G3126">
        <v>41734</v>
      </c>
      <c r="H3126" t="s">
        <v>7</v>
      </c>
      <c r="I3126" t="s">
        <v>8</v>
      </c>
      <c r="J3126">
        <v>118</v>
      </c>
      <c r="K3126">
        <v>14</v>
      </c>
      <c r="L3126" t="s">
        <v>240</v>
      </c>
      <c r="M3126" t="s">
        <v>258</v>
      </c>
      <c r="N3126" t="s">
        <v>259</v>
      </c>
      <c r="O3126" s="9">
        <f t="shared" si="192"/>
        <v>23.6</v>
      </c>
      <c r="P3126" s="1">
        <f t="shared" si="193"/>
        <v>0.11864406779661017</v>
      </c>
      <c r="Q3126">
        <f t="shared" si="194"/>
        <v>0.59322033898305082</v>
      </c>
    </row>
    <row r="3127" spans="2:17" x14ac:dyDescent="0.25">
      <c r="B3127" t="s">
        <v>264</v>
      </c>
      <c r="C3127">
        <v>170530</v>
      </c>
      <c r="D3127">
        <v>1</v>
      </c>
      <c r="E3127">
        <v>1</v>
      </c>
      <c r="F3127">
        <v>5</v>
      </c>
      <c r="G3127">
        <v>41734</v>
      </c>
      <c r="H3127" t="s">
        <v>7</v>
      </c>
      <c r="I3127" t="s">
        <v>8</v>
      </c>
      <c r="J3127">
        <v>118</v>
      </c>
      <c r="K3127">
        <v>14</v>
      </c>
      <c r="L3127" t="s">
        <v>240</v>
      </c>
      <c r="M3127" t="s">
        <v>258</v>
      </c>
      <c r="N3127" t="s">
        <v>259</v>
      </c>
      <c r="O3127" s="9">
        <f t="shared" si="192"/>
        <v>23.6</v>
      </c>
      <c r="P3127" s="1">
        <f t="shared" si="193"/>
        <v>0.11864406779661017</v>
      </c>
      <c r="Q3127">
        <f t="shared" si="194"/>
        <v>0.59322033898305082</v>
      </c>
    </row>
    <row r="3128" spans="2:17" x14ac:dyDescent="0.25">
      <c r="B3128" t="s">
        <v>264</v>
      </c>
      <c r="C3128">
        <v>183763</v>
      </c>
      <c r="D3128">
        <v>1</v>
      </c>
      <c r="E3128">
        <v>1</v>
      </c>
      <c r="F3128">
        <v>2.5</v>
      </c>
      <c r="G3128">
        <v>42325</v>
      </c>
      <c r="H3128" t="s">
        <v>7</v>
      </c>
      <c r="I3128" t="s">
        <v>8</v>
      </c>
      <c r="J3128">
        <v>59</v>
      </c>
      <c r="K3128">
        <v>7</v>
      </c>
      <c r="L3128" t="s">
        <v>240</v>
      </c>
      <c r="M3128" t="s">
        <v>258</v>
      </c>
      <c r="N3128" t="s">
        <v>259</v>
      </c>
      <c r="O3128" s="9">
        <f t="shared" si="192"/>
        <v>23.6</v>
      </c>
      <c r="P3128" s="1">
        <f t="shared" si="193"/>
        <v>0.11864406779661017</v>
      </c>
      <c r="Q3128">
        <f t="shared" si="194"/>
        <v>0.29661016949152541</v>
      </c>
    </row>
    <row r="3129" spans="2:17" x14ac:dyDescent="0.25">
      <c r="B3129" t="s">
        <v>264</v>
      </c>
      <c r="C3129">
        <v>157250</v>
      </c>
      <c r="D3129">
        <v>1</v>
      </c>
      <c r="E3129">
        <v>1</v>
      </c>
      <c r="F3129">
        <v>4</v>
      </c>
      <c r="G3129">
        <v>41418</v>
      </c>
      <c r="H3129" t="s">
        <v>7</v>
      </c>
      <c r="I3129" t="s">
        <v>8</v>
      </c>
      <c r="J3129">
        <v>118</v>
      </c>
      <c r="K3129">
        <v>14</v>
      </c>
      <c r="L3129" t="s">
        <v>240</v>
      </c>
      <c r="M3129" t="s">
        <v>258</v>
      </c>
      <c r="N3129" t="s">
        <v>259</v>
      </c>
      <c r="O3129" s="9">
        <f t="shared" si="192"/>
        <v>29.5</v>
      </c>
      <c r="P3129" s="1">
        <f t="shared" si="193"/>
        <v>0.11864406779661017</v>
      </c>
      <c r="Q3129">
        <f t="shared" si="194"/>
        <v>0.47457627118644069</v>
      </c>
    </row>
    <row r="3130" spans="2:17" x14ac:dyDescent="0.25">
      <c r="B3130" t="s">
        <v>264</v>
      </c>
      <c r="C3130">
        <v>160338</v>
      </c>
      <c r="D3130">
        <v>1</v>
      </c>
      <c r="E3130">
        <v>1</v>
      </c>
      <c r="F3130">
        <v>4</v>
      </c>
      <c r="G3130">
        <v>41543</v>
      </c>
      <c r="H3130" t="s">
        <v>7</v>
      </c>
      <c r="I3130" t="s">
        <v>8</v>
      </c>
      <c r="J3130">
        <v>118</v>
      </c>
      <c r="K3130">
        <v>14</v>
      </c>
      <c r="L3130" t="s">
        <v>240</v>
      </c>
      <c r="M3130" t="s">
        <v>258</v>
      </c>
      <c r="N3130" t="s">
        <v>259</v>
      </c>
      <c r="O3130" s="9">
        <f t="shared" si="192"/>
        <v>29.5</v>
      </c>
      <c r="P3130" s="1">
        <f t="shared" si="193"/>
        <v>0.11864406779661017</v>
      </c>
      <c r="Q3130">
        <f t="shared" si="194"/>
        <v>0.47457627118644069</v>
      </c>
    </row>
    <row r="3131" spans="2:17" x14ac:dyDescent="0.25">
      <c r="B3131" t="s">
        <v>264</v>
      </c>
      <c r="C3131">
        <v>172727</v>
      </c>
      <c r="D3131">
        <v>1</v>
      </c>
      <c r="E3131">
        <v>1</v>
      </c>
      <c r="F3131">
        <v>2</v>
      </c>
      <c r="G3131">
        <v>41862</v>
      </c>
      <c r="H3131" t="s">
        <v>7</v>
      </c>
      <c r="I3131" t="s">
        <v>8</v>
      </c>
      <c r="J3131">
        <v>59</v>
      </c>
      <c r="K3131">
        <v>7</v>
      </c>
      <c r="L3131" t="s">
        <v>240</v>
      </c>
      <c r="M3131" t="s">
        <v>258</v>
      </c>
      <c r="N3131" t="s">
        <v>259</v>
      </c>
      <c r="O3131" s="9">
        <f t="shared" ref="O3131:O3194" si="195">J3131/F3131</f>
        <v>29.5</v>
      </c>
      <c r="P3131" s="1">
        <f t="shared" ref="P3131:P3194" si="196">K3131/J3131</f>
        <v>0.11864406779661017</v>
      </c>
      <c r="Q3131">
        <f t="shared" si="194"/>
        <v>0.23728813559322035</v>
      </c>
    </row>
    <row r="3132" spans="2:17" x14ac:dyDescent="0.25">
      <c r="B3132" t="s">
        <v>264</v>
      </c>
      <c r="C3132">
        <v>172599</v>
      </c>
      <c r="D3132">
        <v>1</v>
      </c>
      <c r="E3132">
        <v>1</v>
      </c>
      <c r="F3132">
        <v>2</v>
      </c>
      <c r="G3132">
        <v>41863</v>
      </c>
      <c r="H3132" t="s">
        <v>7</v>
      </c>
      <c r="I3132" t="s">
        <v>8</v>
      </c>
      <c r="J3132">
        <v>59</v>
      </c>
      <c r="K3132">
        <v>7</v>
      </c>
      <c r="L3132" t="s">
        <v>240</v>
      </c>
      <c r="M3132" t="s">
        <v>258</v>
      </c>
      <c r="N3132" t="s">
        <v>259</v>
      </c>
      <c r="O3132" s="9">
        <f t="shared" si="195"/>
        <v>29.5</v>
      </c>
      <c r="P3132" s="1">
        <f t="shared" si="196"/>
        <v>0.11864406779661017</v>
      </c>
      <c r="Q3132">
        <f t="shared" ref="Q3132:Q3195" si="197">F3132*P3132</f>
        <v>0.23728813559322035</v>
      </c>
    </row>
    <row r="3133" spans="2:17" x14ac:dyDescent="0.25">
      <c r="B3133" t="s">
        <v>264</v>
      </c>
      <c r="C3133">
        <v>155837</v>
      </c>
      <c r="D3133">
        <v>1</v>
      </c>
      <c r="E3133">
        <v>1</v>
      </c>
      <c r="F3133">
        <v>3.5</v>
      </c>
      <c r="G3133">
        <v>41358</v>
      </c>
      <c r="H3133" t="s">
        <v>7</v>
      </c>
      <c r="I3133" t="s">
        <v>8</v>
      </c>
      <c r="J3133">
        <v>118</v>
      </c>
      <c r="K3133">
        <v>14</v>
      </c>
      <c r="L3133" t="s">
        <v>240</v>
      </c>
      <c r="M3133" t="s">
        <v>258</v>
      </c>
      <c r="N3133" t="s">
        <v>259</v>
      </c>
      <c r="O3133" s="9">
        <f t="shared" si="195"/>
        <v>33.714285714285715</v>
      </c>
      <c r="P3133" s="1">
        <f t="shared" si="196"/>
        <v>0.11864406779661017</v>
      </c>
      <c r="Q3133">
        <f t="shared" si="197"/>
        <v>0.4152542372881356</v>
      </c>
    </row>
    <row r="3134" spans="2:17" x14ac:dyDescent="0.25">
      <c r="B3134" t="s">
        <v>264</v>
      </c>
      <c r="C3134">
        <v>160768</v>
      </c>
      <c r="D3134">
        <v>1</v>
      </c>
      <c r="E3134">
        <v>1</v>
      </c>
      <c r="F3134">
        <v>3.5</v>
      </c>
      <c r="G3134">
        <v>41535</v>
      </c>
      <c r="H3134" t="s">
        <v>7</v>
      </c>
      <c r="I3134" t="s">
        <v>8</v>
      </c>
      <c r="J3134">
        <v>118</v>
      </c>
      <c r="K3134">
        <v>14</v>
      </c>
      <c r="L3134" t="s">
        <v>240</v>
      </c>
      <c r="M3134" t="s">
        <v>258</v>
      </c>
      <c r="N3134" t="s">
        <v>259</v>
      </c>
      <c r="O3134" s="9">
        <f t="shared" si="195"/>
        <v>33.714285714285715</v>
      </c>
      <c r="P3134" s="1">
        <f t="shared" si="196"/>
        <v>0.11864406779661017</v>
      </c>
      <c r="Q3134">
        <f t="shared" si="197"/>
        <v>0.4152542372881356</v>
      </c>
    </row>
    <row r="3135" spans="2:17" x14ac:dyDescent="0.25">
      <c r="B3135" t="s">
        <v>264</v>
      </c>
      <c r="C3135">
        <v>164065</v>
      </c>
      <c r="D3135">
        <v>2</v>
      </c>
      <c r="E3135">
        <v>1</v>
      </c>
      <c r="F3135">
        <v>3.5</v>
      </c>
      <c r="G3135">
        <v>41642</v>
      </c>
      <c r="H3135" t="s">
        <v>7</v>
      </c>
      <c r="I3135" t="s">
        <v>8</v>
      </c>
      <c r="J3135">
        <v>118</v>
      </c>
      <c r="K3135">
        <v>14</v>
      </c>
      <c r="L3135" t="s">
        <v>239</v>
      </c>
      <c r="M3135" t="s">
        <v>258</v>
      </c>
      <c r="N3135" t="s">
        <v>259</v>
      </c>
      <c r="O3135" s="9">
        <f t="shared" si="195"/>
        <v>33.714285714285715</v>
      </c>
      <c r="P3135" s="1">
        <f t="shared" si="196"/>
        <v>0.11864406779661017</v>
      </c>
      <c r="Q3135">
        <f t="shared" si="197"/>
        <v>0.4152542372881356</v>
      </c>
    </row>
    <row r="3136" spans="2:17" x14ac:dyDescent="0.25">
      <c r="B3136" t="s">
        <v>264</v>
      </c>
      <c r="C3136">
        <v>180928</v>
      </c>
      <c r="D3136">
        <v>1</v>
      </c>
      <c r="E3136">
        <v>1</v>
      </c>
      <c r="F3136">
        <v>3.5</v>
      </c>
      <c r="G3136">
        <v>42086</v>
      </c>
      <c r="H3136" t="s">
        <v>7</v>
      </c>
      <c r="I3136" t="s">
        <v>8</v>
      </c>
      <c r="J3136">
        <v>118</v>
      </c>
      <c r="K3136">
        <v>14</v>
      </c>
      <c r="L3136" t="s">
        <v>240</v>
      </c>
      <c r="M3136" t="s">
        <v>258</v>
      </c>
      <c r="N3136" t="s">
        <v>259</v>
      </c>
      <c r="O3136" s="9">
        <f t="shared" si="195"/>
        <v>33.714285714285715</v>
      </c>
      <c r="P3136" s="1">
        <f t="shared" si="196"/>
        <v>0.11864406779661017</v>
      </c>
      <c r="Q3136">
        <f t="shared" si="197"/>
        <v>0.4152542372881356</v>
      </c>
    </row>
    <row r="3137" spans="2:17" x14ac:dyDescent="0.25">
      <c r="B3137" t="s">
        <v>264</v>
      </c>
      <c r="C3137">
        <v>183841</v>
      </c>
      <c r="D3137">
        <v>1</v>
      </c>
      <c r="E3137">
        <v>1</v>
      </c>
      <c r="F3137">
        <v>7.5</v>
      </c>
      <c r="G3137">
        <v>42201</v>
      </c>
      <c r="H3137" t="s">
        <v>5</v>
      </c>
      <c r="I3137" t="s">
        <v>6</v>
      </c>
      <c r="J3137">
        <v>135</v>
      </c>
      <c r="K3137">
        <v>16</v>
      </c>
      <c r="L3137" t="s">
        <v>240</v>
      </c>
      <c r="M3137" t="s">
        <v>5</v>
      </c>
      <c r="N3137" t="s">
        <v>259</v>
      </c>
      <c r="O3137" s="9">
        <f t="shared" si="195"/>
        <v>18</v>
      </c>
      <c r="P3137" s="1">
        <f t="shared" si="196"/>
        <v>0.11851851851851852</v>
      </c>
      <c r="Q3137">
        <f t="shared" si="197"/>
        <v>0.88888888888888895</v>
      </c>
    </row>
    <row r="3138" spans="2:17" x14ac:dyDescent="0.25">
      <c r="B3138" t="s">
        <v>264</v>
      </c>
      <c r="C3138">
        <v>164404</v>
      </c>
      <c r="D3138">
        <v>2</v>
      </c>
      <c r="E3138">
        <v>1</v>
      </c>
      <c r="F3138">
        <v>5</v>
      </c>
      <c r="G3138">
        <v>41615</v>
      </c>
      <c r="H3138" t="s">
        <v>7</v>
      </c>
      <c r="I3138" t="s">
        <v>8</v>
      </c>
      <c r="J3138">
        <v>135</v>
      </c>
      <c r="K3138">
        <v>16</v>
      </c>
      <c r="L3138" t="s">
        <v>239</v>
      </c>
      <c r="M3138" t="s">
        <v>258</v>
      </c>
      <c r="N3138" t="s">
        <v>259</v>
      </c>
      <c r="O3138" s="9">
        <f t="shared" si="195"/>
        <v>27</v>
      </c>
      <c r="P3138" s="1">
        <f t="shared" si="196"/>
        <v>0.11851851851851852</v>
      </c>
      <c r="Q3138">
        <f t="shared" si="197"/>
        <v>0.59259259259259256</v>
      </c>
    </row>
    <row r="3139" spans="2:17" x14ac:dyDescent="0.25">
      <c r="B3139" t="s">
        <v>264</v>
      </c>
      <c r="C3139">
        <v>164405</v>
      </c>
      <c r="D3139">
        <v>2</v>
      </c>
      <c r="E3139">
        <v>1</v>
      </c>
      <c r="F3139">
        <v>5</v>
      </c>
      <c r="G3139">
        <v>41615</v>
      </c>
      <c r="H3139" t="s">
        <v>7</v>
      </c>
      <c r="I3139" t="s">
        <v>8</v>
      </c>
      <c r="J3139">
        <v>135</v>
      </c>
      <c r="K3139">
        <v>16</v>
      </c>
      <c r="L3139" t="s">
        <v>239</v>
      </c>
      <c r="M3139" t="s">
        <v>258</v>
      </c>
      <c r="N3139" t="s">
        <v>259</v>
      </c>
      <c r="O3139" s="9">
        <f t="shared" si="195"/>
        <v>27</v>
      </c>
      <c r="P3139" s="1">
        <f t="shared" si="196"/>
        <v>0.11851851851851852</v>
      </c>
      <c r="Q3139">
        <f t="shared" si="197"/>
        <v>0.59259259259259256</v>
      </c>
    </row>
    <row r="3140" spans="2:17" x14ac:dyDescent="0.25">
      <c r="B3140" t="s">
        <v>264</v>
      </c>
      <c r="C3140">
        <v>168430</v>
      </c>
      <c r="D3140">
        <v>1</v>
      </c>
      <c r="E3140">
        <v>1</v>
      </c>
      <c r="F3140">
        <v>5</v>
      </c>
      <c r="G3140">
        <v>41716</v>
      </c>
      <c r="H3140" t="s">
        <v>7</v>
      </c>
      <c r="I3140" t="s">
        <v>8</v>
      </c>
      <c r="J3140">
        <v>135</v>
      </c>
      <c r="K3140">
        <v>16</v>
      </c>
      <c r="L3140" t="s">
        <v>240</v>
      </c>
      <c r="M3140" t="s">
        <v>258</v>
      </c>
      <c r="N3140" t="s">
        <v>259</v>
      </c>
      <c r="O3140" s="9">
        <f t="shared" si="195"/>
        <v>27</v>
      </c>
      <c r="P3140" s="1">
        <f t="shared" si="196"/>
        <v>0.11851851851851852</v>
      </c>
      <c r="Q3140">
        <f t="shared" si="197"/>
        <v>0.59259259259259256</v>
      </c>
    </row>
    <row r="3141" spans="2:17" x14ac:dyDescent="0.25">
      <c r="B3141" t="s">
        <v>264</v>
      </c>
      <c r="C3141">
        <v>158074</v>
      </c>
      <c r="D3141">
        <v>1</v>
      </c>
      <c r="E3141">
        <v>1</v>
      </c>
      <c r="F3141">
        <v>3.5</v>
      </c>
      <c r="G3141">
        <v>41457</v>
      </c>
      <c r="H3141" t="s">
        <v>7</v>
      </c>
      <c r="I3141" t="s">
        <v>8</v>
      </c>
      <c r="J3141">
        <v>135</v>
      </c>
      <c r="K3141">
        <v>16</v>
      </c>
      <c r="L3141" t="s">
        <v>240</v>
      </c>
      <c r="M3141" t="s">
        <v>258</v>
      </c>
      <c r="N3141" t="s">
        <v>259</v>
      </c>
      <c r="O3141" s="9">
        <f t="shared" si="195"/>
        <v>38.571428571428569</v>
      </c>
      <c r="P3141" s="1">
        <f t="shared" si="196"/>
        <v>0.11851851851851852</v>
      </c>
      <c r="Q3141">
        <f t="shared" si="197"/>
        <v>0.41481481481481486</v>
      </c>
    </row>
    <row r="3142" spans="2:17" x14ac:dyDescent="0.25">
      <c r="B3142" t="s">
        <v>264</v>
      </c>
      <c r="C3142">
        <v>157131</v>
      </c>
      <c r="D3142">
        <v>1</v>
      </c>
      <c r="E3142">
        <v>1</v>
      </c>
      <c r="F3142">
        <v>4</v>
      </c>
      <c r="G3142">
        <v>41438</v>
      </c>
      <c r="H3142" t="s">
        <v>7</v>
      </c>
      <c r="I3142" t="s">
        <v>8</v>
      </c>
      <c r="J3142">
        <v>211</v>
      </c>
      <c r="K3142">
        <v>25</v>
      </c>
      <c r="L3142" t="s">
        <v>240</v>
      </c>
      <c r="M3142" t="s">
        <v>258</v>
      </c>
      <c r="N3142" t="s">
        <v>259</v>
      </c>
      <c r="O3142" s="9">
        <f t="shared" si="195"/>
        <v>52.75</v>
      </c>
      <c r="P3142" s="1">
        <f t="shared" si="196"/>
        <v>0.11848341232227488</v>
      </c>
      <c r="Q3142">
        <f t="shared" si="197"/>
        <v>0.47393364928909953</v>
      </c>
    </row>
    <row r="3143" spans="2:17" x14ac:dyDescent="0.25">
      <c r="B3143" t="s">
        <v>264</v>
      </c>
      <c r="C3143">
        <v>173438</v>
      </c>
      <c r="D3143">
        <v>2</v>
      </c>
      <c r="E3143">
        <v>1</v>
      </c>
      <c r="F3143">
        <v>12</v>
      </c>
      <c r="G3143">
        <v>41862</v>
      </c>
      <c r="H3143" t="s">
        <v>7</v>
      </c>
      <c r="I3143" t="s">
        <v>8</v>
      </c>
      <c r="J3143">
        <v>152</v>
      </c>
      <c r="K3143">
        <v>18</v>
      </c>
      <c r="L3143" t="s">
        <v>239</v>
      </c>
      <c r="M3143" t="s">
        <v>258</v>
      </c>
      <c r="N3143" t="s">
        <v>259</v>
      </c>
      <c r="O3143" s="9">
        <f t="shared" si="195"/>
        <v>12.666666666666666</v>
      </c>
      <c r="P3143" s="1">
        <f t="shared" si="196"/>
        <v>0.11842105263157894</v>
      </c>
      <c r="Q3143">
        <f t="shared" si="197"/>
        <v>1.4210526315789473</v>
      </c>
    </row>
    <row r="3144" spans="2:17" x14ac:dyDescent="0.25">
      <c r="B3144" t="s">
        <v>264</v>
      </c>
      <c r="C3144">
        <v>160691</v>
      </c>
      <c r="D3144">
        <v>2</v>
      </c>
      <c r="E3144">
        <v>1</v>
      </c>
      <c r="F3144">
        <v>6</v>
      </c>
      <c r="G3144">
        <v>41533</v>
      </c>
      <c r="H3144" t="s">
        <v>7</v>
      </c>
      <c r="I3144" t="s">
        <v>8</v>
      </c>
      <c r="J3144">
        <v>152</v>
      </c>
      <c r="K3144">
        <v>18</v>
      </c>
      <c r="L3144" t="s">
        <v>239</v>
      </c>
      <c r="M3144" t="s">
        <v>258</v>
      </c>
      <c r="N3144" t="s">
        <v>259</v>
      </c>
      <c r="O3144" s="9">
        <f t="shared" si="195"/>
        <v>25.333333333333332</v>
      </c>
      <c r="P3144" s="1">
        <f t="shared" si="196"/>
        <v>0.11842105263157894</v>
      </c>
      <c r="Q3144">
        <f t="shared" si="197"/>
        <v>0.71052631578947367</v>
      </c>
    </row>
    <row r="3145" spans="2:17" x14ac:dyDescent="0.25">
      <c r="B3145" t="s">
        <v>264</v>
      </c>
      <c r="C3145">
        <v>162128</v>
      </c>
      <c r="D3145">
        <v>1</v>
      </c>
      <c r="E3145">
        <v>1</v>
      </c>
      <c r="F3145">
        <v>5</v>
      </c>
      <c r="G3145">
        <v>41521</v>
      </c>
      <c r="H3145" t="s">
        <v>7</v>
      </c>
      <c r="I3145" t="s">
        <v>8</v>
      </c>
      <c r="J3145">
        <v>152</v>
      </c>
      <c r="K3145">
        <v>18</v>
      </c>
      <c r="L3145" t="s">
        <v>240</v>
      </c>
      <c r="M3145" t="s">
        <v>258</v>
      </c>
      <c r="N3145" t="s">
        <v>259</v>
      </c>
      <c r="O3145" s="9">
        <f t="shared" si="195"/>
        <v>30.4</v>
      </c>
      <c r="P3145" s="1">
        <f t="shared" si="196"/>
        <v>0.11842105263157894</v>
      </c>
      <c r="Q3145">
        <f t="shared" si="197"/>
        <v>0.59210526315789469</v>
      </c>
    </row>
    <row r="3146" spans="2:17" x14ac:dyDescent="0.25">
      <c r="B3146" t="s">
        <v>264</v>
      </c>
      <c r="C3146">
        <v>171917</v>
      </c>
      <c r="D3146">
        <v>1</v>
      </c>
      <c r="E3146">
        <v>1</v>
      </c>
      <c r="F3146">
        <v>5</v>
      </c>
      <c r="G3146">
        <v>41820</v>
      </c>
      <c r="H3146" t="s">
        <v>7</v>
      </c>
      <c r="I3146" t="s">
        <v>8</v>
      </c>
      <c r="J3146">
        <v>152</v>
      </c>
      <c r="K3146">
        <v>18</v>
      </c>
      <c r="L3146" t="s">
        <v>240</v>
      </c>
      <c r="M3146" t="s">
        <v>258</v>
      </c>
      <c r="N3146" t="s">
        <v>259</v>
      </c>
      <c r="O3146" s="9">
        <f t="shared" si="195"/>
        <v>30.4</v>
      </c>
      <c r="P3146" s="1">
        <f t="shared" si="196"/>
        <v>0.11842105263157894</v>
      </c>
      <c r="Q3146">
        <f t="shared" si="197"/>
        <v>0.59210526315789469</v>
      </c>
    </row>
    <row r="3147" spans="2:17" x14ac:dyDescent="0.25">
      <c r="B3147" t="s">
        <v>264</v>
      </c>
      <c r="C3147">
        <v>172594</v>
      </c>
      <c r="D3147">
        <v>1</v>
      </c>
      <c r="E3147">
        <v>1</v>
      </c>
      <c r="F3147">
        <v>5</v>
      </c>
      <c r="G3147">
        <v>41863</v>
      </c>
      <c r="H3147" t="s">
        <v>7</v>
      </c>
      <c r="I3147" t="s">
        <v>8</v>
      </c>
      <c r="J3147">
        <v>152</v>
      </c>
      <c r="K3147">
        <v>18</v>
      </c>
      <c r="L3147" t="s">
        <v>240</v>
      </c>
      <c r="M3147" t="s">
        <v>258</v>
      </c>
      <c r="N3147" t="s">
        <v>259</v>
      </c>
      <c r="O3147" s="9">
        <f t="shared" si="195"/>
        <v>30.4</v>
      </c>
      <c r="P3147" s="1">
        <f t="shared" si="196"/>
        <v>0.11842105263157894</v>
      </c>
      <c r="Q3147">
        <f t="shared" si="197"/>
        <v>0.59210526315789469</v>
      </c>
    </row>
    <row r="3148" spans="2:17" x14ac:dyDescent="0.25">
      <c r="B3148" t="s">
        <v>264</v>
      </c>
      <c r="C3148">
        <v>162104</v>
      </c>
      <c r="D3148">
        <v>1</v>
      </c>
      <c r="E3148">
        <v>1</v>
      </c>
      <c r="F3148">
        <v>4</v>
      </c>
      <c r="G3148">
        <v>41519</v>
      </c>
      <c r="H3148" t="s">
        <v>7</v>
      </c>
      <c r="I3148" t="s">
        <v>8</v>
      </c>
      <c r="J3148">
        <v>152</v>
      </c>
      <c r="K3148">
        <v>18</v>
      </c>
      <c r="L3148" t="s">
        <v>240</v>
      </c>
      <c r="M3148" t="s">
        <v>258</v>
      </c>
      <c r="N3148" t="s">
        <v>259</v>
      </c>
      <c r="O3148" s="9">
        <f t="shared" si="195"/>
        <v>38</v>
      </c>
      <c r="P3148" s="1">
        <f t="shared" si="196"/>
        <v>0.11842105263157894</v>
      </c>
      <c r="Q3148">
        <f t="shared" si="197"/>
        <v>0.47368421052631576</v>
      </c>
    </row>
    <row r="3149" spans="2:17" x14ac:dyDescent="0.25">
      <c r="B3149" t="s">
        <v>264</v>
      </c>
      <c r="C3149">
        <v>171927</v>
      </c>
      <c r="D3149">
        <v>1</v>
      </c>
      <c r="E3149">
        <v>1</v>
      </c>
      <c r="F3149">
        <v>4</v>
      </c>
      <c r="G3149">
        <v>41820</v>
      </c>
      <c r="H3149" t="s">
        <v>7</v>
      </c>
      <c r="I3149" t="s">
        <v>8</v>
      </c>
      <c r="J3149">
        <v>152</v>
      </c>
      <c r="K3149">
        <v>18</v>
      </c>
      <c r="L3149" t="s">
        <v>240</v>
      </c>
      <c r="M3149" t="s">
        <v>258</v>
      </c>
      <c r="N3149" t="s">
        <v>259</v>
      </c>
      <c r="O3149" s="9">
        <f t="shared" si="195"/>
        <v>38</v>
      </c>
      <c r="P3149" s="1">
        <f t="shared" si="196"/>
        <v>0.11842105263157894</v>
      </c>
      <c r="Q3149">
        <f t="shared" si="197"/>
        <v>0.47368421052631576</v>
      </c>
    </row>
    <row r="3150" spans="2:17" x14ac:dyDescent="0.25">
      <c r="B3150" t="s">
        <v>264</v>
      </c>
      <c r="C3150">
        <v>190729</v>
      </c>
      <c r="D3150">
        <v>1</v>
      </c>
      <c r="E3150">
        <v>1</v>
      </c>
      <c r="F3150">
        <v>4</v>
      </c>
      <c r="G3150">
        <v>42163</v>
      </c>
      <c r="H3150" t="s">
        <v>7</v>
      </c>
      <c r="I3150" t="s">
        <v>8</v>
      </c>
      <c r="J3150">
        <v>152</v>
      </c>
      <c r="K3150">
        <v>18</v>
      </c>
      <c r="L3150" t="s">
        <v>240</v>
      </c>
      <c r="M3150" t="s">
        <v>258</v>
      </c>
      <c r="N3150" t="s">
        <v>259</v>
      </c>
      <c r="O3150" s="9">
        <f t="shared" si="195"/>
        <v>38</v>
      </c>
      <c r="P3150" s="1">
        <f t="shared" si="196"/>
        <v>0.11842105263157894</v>
      </c>
      <c r="Q3150">
        <f t="shared" si="197"/>
        <v>0.47368421052631576</v>
      </c>
    </row>
    <row r="3151" spans="2:17" x14ac:dyDescent="0.25">
      <c r="B3151" t="s">
        <v>264</v>
      </c>
      <c r="C3151">
        <v>190738</v>
      </c>
      <c r="D3151">
        <v>1</v>
      </c>
      <c r="E3151">
        <v>1</v>
      </c>
      <c r="F3151">
        <v>4</v>
      </c>
      <c r="G3151">
        <v>42163</v>
      </c>
      <c r="H3151" t="s">
        <v>7</v>
      </c>
      <c r="I3151" t="s">
        <v>8</v>
      </c>
      <c r="J3151">
        <v>152</v>
      </c>
      <c r="K3151">
        <v>18</v>
      </c>
      <c r="L3151" t="s">
        <v>240</v>
      </c>
      <c r="M3151" t="s">
        <v>258</v>
      </c>
      <c r="N3151" t="s">
        <v>259</v>
      </c>
      <c r="O3151" s="9">
        <f t="shared" si="195"/>
        <v>38</v>
      </c>
      <c r="P3151" s="1">
        <f t="shared" si="196"/>
        <v>0.11842105263157894</v>
      </c>
      <c r="Q3151">
        <f t="shared" si="197"/>
        <v>0.47368421052631576</v>
      </c>
    </row>
    <row r="3152" spans="2:17" x14ac:dyDescent="0.25">
      <c r="B3152" t="s">
        <v>264</v>
      </c>
      <c r="C3152">
        <v>190729</v>
      </c>
      <c r="D3152">
        <v>1</v>
      </c>
      <c r="E3152">
        <v>1</v>
      </c>
      <c r="F3152">
        <v>4</v>
      </c>
      <c r="G3152">
        <v>42163</v>
      </c>
      <c r="H3152" t="s">
        <v>7</v>
      </c>
      <c r="I3152" t="s">
        <v>8</v>
      </c>
      <c r="J3152">
        <v>152</v>
      </c>
      <c r="K3152">
        <v>18</v>
      </c>
      <c r="L3152" t="s">
        <v>240</v>
      </c>
      <c r="M3152" t="s">
        <v>258</v>
      </c>
      <c r="N3152" t="s">
        <v>259</v>
      </c>
      <c r="O3152" s="9">
        <f t="shared" si="195"/>
        <v>38</v>
      </c>
      <c r="P3152" s="1">
        <f t="shared" si="196"/>
        <v>0.11842105263157894</v>
      </c>
      <c r="Q3152">
        <f t="shared" si="197"/>
        <v>0.47368421052631576</v>
      </c>
    </row>
    <row r="3153" spans="2:17" x14ac:dyDescent="0.25">
      <c r="B3153" t="s">
        <v>264</v>
      </c>
      <c r="C3153">
        <v>179472</v>
      </c>
      <c r="D3153">
        <v>1</v>
      </c>
      <c r="E3153">
        <v>1</v>
      </c>
      <c r="F3153">
        <v>3</v>
      </c>
      <c r="G3153">
        <v>41950</v>
      </c>
      <c r="H3153" t="s">
        <v>7</v>
      </c>
      <c r="I3153" t="s">
        <v>8</v>
      </c>
      <c r="J3153">
        <v>169</v>
      </c>
      <c r="K3153">
        <v>20</v>
      </c>
      <c r="L3153" t="s">
        <v>240</v>
      </c>
      <c r="M3153" t="s">
        <v>258</v>
      </c>
      <c r="N3153" t="s">
        <v>259</v>
      </c>
      <c r="O3153" s="9">
        <f t="shared" si="195"/>
        <v>56.333333333333336</v>
      </c>
      <c r="P3153" s="1">
        <f t="shared" si="196"/>
        <v>0.11834319526627218</v>
      </c>
      <c r="Q3153">
        <f t="shared" si="197"/>
        <v>0.35502958579881655</v>
      </c>
    </row>
    <row r="3154" spans="2:17" x14ac:dyDescent="0.25">
      <c r="B3154" t="s">
        <v>264</v>
      </c>
      <c r="C3154">
        <v>192146</v>
      </c>
      <c r="D3154">
        <v>1</v>
      </c>
      <c r="E3154">
        <v>1</v>
      </c>
      <c r="F3154">
        <v>4</v>
      </c>
      <c r="G3154">
        <v>42100</v>
      </c>
      <c r="H3154" t="s">
        <v>7</v>
      </c>
      <c r="I3154" t="s">
        <v>8</v>
      </c>
      <c r="J3154">
        <v>93</v>
      </c>
      <c r="K3154">
        <v>11</v>
      </c>
      <c r="L3154" t="s">
        <v>240</v>
      </c>
      <c r="M3154" t="s">
        <v>258</v>
      </c>
      <c r="N3154" t="s">
        <v>259</v>
      </c>
      <c r="O3154" s="9">
        <f t="shared" si="195"/>
        <v>23.25</v>
      </c>
      <c r="P3154" s="1">
        <f t="shared" si="196"/>
        <v>0.11827956989247312</v>
      </c>
      <c r="Q3154">
        <f t="shared" si="197"/>
        <v>0.4731182795698925</v>
      </c>
    </row>
    <row r="3155" spans="2:17" x14ac:dyDescent="0.25">
      <c r="B3155" t="s">
        <v>264</v>
      </c>
      <c r="C3155">
        <v>161931</v>
      </c>
      <c r="D3155">
        <v>1</v>
      </c>
      <c r="E3155">
        <v>1</v>
      </c>
      <c r="F3155">
        <v>2</v>
      </c>
      <c r="G3155">
        <v>41453</v>
      </c>
      <c r="H3155" t="s">
        <v>5</v>
      </c>
      <c r="I3155" t="s">
        <v>6</v>
      </c>
      <c r="J3155">
        <v>93</v>
      </c>
      <c r="K3155">
        <v>11</v>
      </c>
      <c r="L3155" t="s">
        <v>240</v>
      </c>
      <c r="M3155" t="s">
        <v>5</v>
      </c>
      <c r="N3155" t="s">
        <v>259</v>
      </c>
      <c r="O3155" s="9">
        <f t="shared" si="195"/>
        <v>46.5</v>
      </c>
      <c r="P3155" s="1">
        <f t="shared" si="196"/>
        <v>0.11827956989247312</v>
      </c>
      <c r="Q3155">
        <f t="shared" si="197"/>
        <v>0.23655913978494625</v>
      </c>
    </row>
    <row r="3156" spans="2:17" x14ac:dyDescent="0.25">
      <c r="B3156" t="s">
        <v>264</v>
      </c>
      <c r="C3156">
        <v>182474</v>
      </c>
      <c r="D3156">
        <v>1</v>
      </c>
      <c r="E3156">
        <v>1</v>
      </c>
      <c r="F3156">
        <v>5</v>
      </c>
      <c r="G3156">
        <v>41869</v>
      </c>
      <c r="H3156" t="s">
        <v>7</v>
      </c>
      <c r="I3156" t="s">
        <v>8</v>
      </c>
      <c r="J3156">
        <v>110</v>
      </c>
      <c r="K3156">
        <v>13</v>
      </c>
      <c r="L3156" t="s">
        <v>240</v>
      </c>
      <c r="M3156" t="s">
        <v>258</v>
      </c>
      <c r="N3156" t="s">
        <v>259</v>
      </c>
      <c r="O3156" s="9">
        <f t="shared" si="195"/>
        <v>22</v>
      </c>
      <c r="P3156" s="1">
        <f t="shared" si="196"/>
        <v>0.11818181818181818</v>
      </c>
      <c r="Q3156">
        <f t="shared" si="197"/>
        <v>0.59090909090909094</v>
      </c>
    </row>
    <row r="3157" spans="2:17" x14ac:dyDescent="0.25">
      <c r="B3157" t="s">
        <v>264</v>
      </c>
      <c r="C3157">
        <v>155397</v>
      </c>
      <c r="D3157">
        <v>1</v>
      </c>
      <c r="E3157">
        <v>1</v>
      </c>
      <c r="F3157">
        <v>24</v>
      </c>
      <c r="G3157">
        <v>41360</v>
      </c>
      <c r="H3157" t="s">
        <v>7</v>
      </c>
      <c r="I3157" t="s">
        <v>8</v>
      </c>
      <c r="J3157" t="s">
        <v>46</v>
      </c>
      <c r="K3157">
        <v>68</v>
      </c>
      <c r="L3157" t="s">
        <v>240</v>
      </c>
      <c r="M3157" t="s">
        <v>258</v>
      </c>
      <c r="N3157" t="s">
        <v>259</v>
      </c>
      <c r="O3157" s="9">
        <f t="shared" si="195"/>
        <v>24</v>
      </c>
      <c r="P3157" s="1">
        <f t="shared" si="196"/>
        <v>0.11805555555555555</v>
      </c>
      <c r="Q3157">
        <f t="shared" si="197"/>
        <v>2.833333333333333</v>
      </c>
    </row>
    <row r="3158" spans="2:17" x14ac:dyDescent="0.25">
      <c r="B3158" t="s">
        <v>264</v>
      </c>
      <c r="C3158">
        <v>165819</v>
      </c>
      <c r="D3158">
        <v>1</v>
      </c>
      <c r="E3158">
        <v>1</v>
      </c>
      <c r="F3158">
        <v>4</v>
      </c>
      <c r="G3158">
        <v>41619</v>
      </c>
      <c r="H3158" t="s">
        <v>7</v>
      </c>
      <c r="I3158" t="s">
        <v>8</v>
      </c>
      <c r="J3158">
        <v>144</v>
      </c>
      <c r="K3158">
        <v>17</v>
      </c>
      <c r="L3158" t="s">
        <v>240</v>
      </c>
      <c r="M3158" t="s">
        <v>258</v>
      </c>
      <c r="N3158" t="s">
        <v>259</v>
      </c>
      <c r="O3158" s="9">
        <f t="shared" si="195"/>
        <v>36</v>
      </c>
      <c r="P3158" s="1">
        <f t="shared" si="196"/>
        <v>0.11805555555555555</v>
      </c>
      <c r="Q3158">
        <f t="shared" si="197"/>
        <v>0.47222222222222221</v>
      </c>
    </row>
    <row r="3159" spans="2:17" x14ac:dyDescent="0.25">
      <c r="B3159" t="s">
        <v>264</v>
      </c>
      <c r="C3159">
        <v>165906</v>
      </c>
      <c r="D3159">
        <v>2</v>
      </c>
      <c r="E3159">
        <v>1</v>
      </c>
      <c r="F3159">
        <v>4</v>
      </c>
      <c r="G3159">
        <v>41608</v>
      </c>
      <c r="H3159" t="s">
        <v>7</v>
      </c>
      <c r="I3159" t="s">
        <v>8</v>
      </c>
      <c r="J3159">
        <v>144</v>
      </c>
      <c r="K3159">
        <v>17</v>
      </c>
      <c r="L3159" t="s">
        <v>239</v>
      </c>
      <c r="M3159" t="s">
        <v>258</v>
      </c>
      <c r="N3159" t="s">
        <v>259</v>
      </c>
      <c r="O3159" s="9">
        <f t="shared" si="195"/>
        <v>36</v>
      </c>
      <c r="P3159" s="1">
        <f t="shared" si="196"/>
        <v>0.11805555555555555</v>
      </c>
      <c r="Q3159">
        <f t="shared" si="197"/>
        <v>0.47222222222222221</v>
      </c>
    </row>
    <row r="3160" spans="2:17" x14ac:dyDescent="0.25">
      <c r="B3160" t="s">
        <v>264</v>
      </c>
      <c r="C3160">
        <v>181791</v>
      </c>
      <c r="D3160">
        <v>1</v>
      </c>
      <c r="E3160">
        <v>1</v>
      </c>
      <c r="F3160">
        <v>4</v>
      </c>
      <c r="G3160">
        <v>41952</v>
      </c>
      <c r="H3160" t="s">
        <v>7</v>
      </c>
      <c r="I3160" t="s">
        <v>8</v>
      </c>
      <c r="J3160">
        <v>144</v>
      </c>
      <c r="K3160">
        <v>17</v>
      </c>
      <c r="L3160" t="s">
        <v>240</v>
      </c>
      <c r="M3160" t="s">
        <v>258</v>
      </c>
      <c r="N3160" t="s">
        <v>259</v>
      </c>
      <c r="O3160" s="9">
        <f t="shared" si="195"/>
        <v>36</v>
      </c>
      <c r="P3160" s="1">
        <f t="shared" si="196"/>
        <v>0.11805555555555555</v>
      </c>
      <c r="Q3160">
        <f t="shared" si="197"/>
        <v>0.47222222222222221</v>
      </c>
    </row>
    <row r="3161" spans="2:17" x14ac:dyDescent="0.25">
      <c r="B3161" t="s">
        <v>264</v>
      </c>
      <c r="C3161">
        <v>171537</v>
      </c>
      <c r="D3161">
        <v>1</v>
      </c>
      <c r="E3161">
        <v>1</v>
      </c>
      <c r="F3161">
        <v>4</v>
      </c>
      <c r="G3161">
        <v>41816</v>
      </c>
      <c r="H3161" t="s">
        <v>7</v>
      </c>
      <c r="I3161" t="s">
        <v>8</v>
      </c>
      <c r="J3161">
        <v>161</v>
      </c>
      <c r="K3161">
        <v>19</v>
      </c>
      <c r="L3161" t="s">
        <v>240</v>
      </c>
      <c r="M3161" t="s">
        <v>258</v>
      </c>
      <c r="N3161" t="s">
        <v>259</v>
      </c>
      <c r="O3161" s="9">
        <f t="shared" si="195"/>
        <v>40.25</v>
      </c>
      <c r="P3161" s="1">
        <f t="shared" si="196"/>
        <v>0.11801242236024845</v>
      </c>
      <c r="Q3161">
        <f t="shared" si="197"/>
        <v>0.47204968944099379</v>
      </c>
    </row>
    <row r="3162" spans="2:17" x14ac:dyDescent="0.25">
      <c r="B3162" t="s">
        <v>264</v>
      </c>
      <c r="C3162">
        <v>192132</v>
      </c>
      <c r="D3162">
        <v>2</v>
      </c>
      <c r="E3162">
        <v>2</v>
      </c>
      <c r="F3162">
        <v>15</v>
      </c>
      <c r="G3162">
        <v>42103</v>
      </c>
      <c r="H3162" t="s">
        <v>7</v>
      </c>
      <c r="I3162" t="s">
        <v>8</v>
      </c>
      <c r="J3162">
        <v>178</v>
      </c>
      <c r="K3162">
        <v>21</v>
      </c>
      <c r="L3162" t="s">
        <v>239</v>
      </c>
      <c r="M3162" t="s">
        <v>258</v>
      </c>
      <c r="N3162" t="s">
        <v>259</v>
      </c>
      <c r="O3162" s="9">
        <f t="shared" si="195"/>
        <v>11.866666666666667</v>
      </c>
      <c r="P3162" s="1">
        <f t="shared" si="196"/>
        <v>0.11797752808988764</v>
      </c>
      <c r="Q3162">
        <f t="shared" si="197"/>
        <v>1.7696629213483146</v>
      </c>
    </row>
    <row r="3163" spans="2:17" x14ac:dyDescent="0.25">
      <c r="B3163" t="s">
        <v>264</v>
      </c>
      <c r="C3163">
        <v>156133</v>
      </c>
      <c r="D3163">
        <v>1</v>
      </c>
      <c r="E3163">
        <v>1</v>
      </c>
      <c r="F3163">
        <v>5</v>
      </c>
      <c r="G3163">
        <v>41369</v>
      </c>
      <c r="H3163" t="s">
        <v>7</v>
      </c>
      <c r="I3163" t="s">
        <v>8</v>
      </c>
      <c r="J3163">
        <v>178</v>
      </c>
      <c r="K3163">
        <v>21</v>
      </c>
      <c r="L3163" t="s">
        <v>240</v>
      </c>
      <c r="M3163" t="s">
        <v>258</v>
      </c>
      <c r="N3163" t="s">
        <v>259</v>
      </c>
      <c r="O3163" s="9">
        <f t="shared" si="195"/>
        <v>35.6</v>
      </c>
      <c r="P3163" s="1">
        <f t="shared" si="196"/>
        <v>0.11797752808988764</v>
      </c>
      <c r="Q3163">
        <f t="shared" si="197"/>
        <v>0.5898876404494382</v>
      </c>
    </row>
    <row r="3164" spans="2:17" x14ac:dyDescent="0.25">
      <c r="B3164" t="s">
        <v>264</v>
      </c>
      <c r="C3164">
        <v>183190</v>
      </c>
      <c r="D3164">
        <v>2</v>
      </c>
      <c r="E3164">
        <v>1</v>
      </c>
      <c r="F3164">
        <v>8</v>
      </c>
      <c r="G3164">
        <v>42312</v>
      </c>
      <c r="H3164" t="s">
        <v>7</v>
      </c>
      <c r="I3164" t="s">
        <v>8</v>
      </c>
      <c r="J3164">
        <v>102</v>
      </c>
      <c r="K3164">
        <v>12</v>
      </c>
      <c r="L3164" t="s">
        <v>239</v>
      </c>
      <c r="M3164" t="s">
        <v>258</v>
      </c>
      <c r="N3164" t="s">
        <v>259</v>
      </c>
      <c r="O3164" s="9">
        <f t="shared" si="195"/>
        <v>12.75</v>
      </c>
      <c r="P3164" s="1">
        <f t="shared" si="196"/>
        <v>0.11764705882352941</v>
      </c>
      <c r="Q3164">
        <f t="shared" si="197"/>
        <v>0.94117647058823528</v>
      </c>
    </row>
    <row r="3165" spans="2:17" x14ac:dyDescent="0.25">
      <c r="B3165" t="s">
        <v>264</v>
      </c>
      <c r="C3165">
        <v>177108</v>
      </c>
      <c r="D3165">
        <v>2</v>
      </c>
      <c r="E3165">
        <v>1</v>
      </c>
      <c r="F3165">
        <v>7.5</v>
      </c>
      <c r="G3165">
        <v>41845</v>
      </c>
      <c r="H3165" t="s">
        <v>7</v>
      </c>
      <c r="I3165" t="s">
        <v>8</v>
      </c>
      <c r="J3165">
        <v>102</v>
      </c>
      <c r="K3165">
        <v>12</v>
      </c>
      <c r="L3165" t="s">
        <v>239</v>
      </c>
      <c r="M3165" t="s">
        <v>258</v>
      </c>
      <c r="N3165" t="s">
        <v>259</v>
      </c>
      <c r="O3165" s="9">
        <f t="shared" si="195"/>
        <v>13.6</v>
      </c>
      <c r="P3165" s="1">
        <f t="shared" si="196"/>
        <v>0.11764705882352941</v>
      </c>
      <c r="Q3165">
        <f t="shared" si="197"/>
        <v>0.88235294117647056</v>
      </c>
    </row>
    <row r="3166" spans="2:17" x14ac:dyDescent="0.25">
      <c r="B3166" t="s">
        <v>264</v>
      </c>
      <c r="C3166">
        <v>177107</v>
      </c>
      <c r="D3166">
        <v>2</v>
      </c>
      <c r="E3166">
        <v>1</v>
      </c>
      <c r="F3166">
        <v>7.5</v>
      </c>
      <c r="G3166">
        <v>41845</v>
      </c>
      <c r="H3166" t="s">
        <v>7</v>
      </c>
      <c r="I3166" t="s">
        <v>8</v>
      </c>
      <c r="J3166">
        <v>102</v>
      </c>
      <c r="K3166">
        <v>12</v>
      </c>
      <c r="L3166" t="s">
        <v>239</v>
      </c>
      <c r="M3166" t="s">
        <v>258</v>
      </c>
      <c r="N3166" t="s">
        <v>259</v>
      </c>
      <c r="O3166" s="9">
        <f t="shared" si="195"/>
        <v>13.6</v>
      </c>
      <c r="P3166" s="1">
        <f t="shared" si="196"/>
        <v>0.11764705882352941</v>
      </c>
      <c r="Q3166">
        <f t="shared" si="197"/>
        <v>0.88235294117647056</v>
      </c>
    </row>
    <row r="3167" spans="2:17" x14ac:dyDescent="0.25">
      <c r="B3167" t="s">
        <v>264</v>
      </c>
      <c r="C3167">
        <v>180844</v>
      </c>
      <c r="D3167">
        <v>2</v>
      </c>
      <c r="E3167">
        <v>1</v>
      </c>
      <c r="F3167">
        <v>7.5</v>
      </c>
      <c r="G3167">
        <v>42053</v>
      </c>
      <c r="H3167" t="s">
        <v>7</v>
      </c>
      <c r="I3167" t="s">
        <v>8</v>
      </c>
      <c r="J3167">
        <v>102</v>
      </c>
      <c r="K3167">
        <v>12</v>
      </c>
      <c r="L3167" t="s">
        <v>239</v>
      </c>
      <c r="M3167" t="s">
        <v>258</v>
      </c>
      <c r="N3167" t="s">
        <v>259</v>
      </c>
      <c r="O3167" s="9">
        <f t="shared" si="195"/>
        <v>13.6</v>
      </c>
      <c r="P3167" s="1">
        <f t="shared" si="196"/>
        <v>0.11764705882352941</v>
      </c>
      <c r="Q3167">
        <f t="shared" si="197"/>
        <v>0.88235294117647056</v>
      </c>
    </row>
    <row r="3168" spans="2:17" x14ac:dyDescent="0.25">
      <c r="B3168" t="s">
        <v>264</v>
      </c>
      <c r="C3168">
        <v>189611</v>
      </c>
      <c r="D3168">
        <v>1</v>
      </c>
      <c r="E3168">
        <v>1</v>
      </c>
      <c r="F3168">
        <v>5</v>
      </c>
      <c r="G3168">
        <v>42249</v>
      </c>
      <c r="H3168" t="s">
        <v>7</v>
      </c>
      <c r="I3168" t="s">
        <v>8</v>
      </c>
      <c r="J3168">
        <v>68</v>
      </c>
      <c r="K3168">
        <v>8</v>
      </c>
      <c r="L3168" t="s">
        <v>240</v>
      </c>
      <c r="M3168" t="s">
        <v>258</v>
      </c>
      <c r="N3168" t="s">
        <v>259</v>
      </c>
      <c r="O3168" s="9">
        <f t="shared" si="195"/>
        <v>13.6</v>
      </c>
      <c r="P3168" s="1">
        <f t="shared" si="196"/>
        <v>0.11764705882352941</v>
      </c>
      <c r="Q3168">
        <f t="shared" si="197"/>
        <v>0.58823529411764708</v>
      </c>
    </row>
    <row r="3169" spans="2:17" x14ac:dyDescent="0.25">
      <c r="B3169" t="s">
        <v>264</v>
      </c>
      <c r="C3169">
        <v>183725</v>
      </c>
      <c r="D3169">
        <v>2</v>
      </c>
      <c r="E3169">
        <v>1</v>
      </c>
      <c r="F3169">
        <v>7.5</v>
      </c>
      <c r="G3169">
        <v>42332</v>
      </c>
      <c r="H3169" t="s">
        <v>7</v>
      </c>
      <c r="I3169" t="s">
        <v>8</v>
      </c>
      <c r="J3169">
        <v>102</v>
      </c>
      <c r="K3169">
        <v>12</v>
      </c>
      <c r="L3169" t="s">
        <v>239</v>
      </c>
      <c r="M3169" t="s">
        <v>258</v>
      </c>
      <c r="N3169" t="s">
        <v>259</v>
      </c>
      <c r="O3169" s="9">
        <f t="shared" si="195"/>
        <v>13.6</v>
      </c>
      <c r="P3169" s="1">
        <f t="shared" si="196"/>
        <v>0.11764705882352941</v>
      </c>
      <c r="Q3169">
        <f t="shared" si="197"/>
        <v>0.88235294117647056</v>
      </c>
    </row>
    <row r="3170" spans="2:17" x14ac:dyDescent="0.25">
      <c r="B3170" t="s">
        <v>264</v>
      </c>
      <c r="C3170">
        <v>189624</v>
      </c>
      <c r="D3170">
        <v>1</v>
      </c>
      <c r="E3170">
        <v>1</v>
      </c>
      <c r="F3170">
        <v>4</v>
      </c>
      <c r="G3170">
        <v>42249</v>
      </c>
      <c r="H3170" t="s">
        <v>7</v>
      </c>
      <c r="I3170" t="s">
        <v>8</v>
      </c>
      <c r="J3170">
        <v>68</v>
      </c>
      <c r="K3170">
        <v>8</v>
      </c>
      <c r="L3170" t="s">
        <v>240</v>
      </c>
      <c r="M3170" t="s">
        <v>258</v>
      </c>
      <c r="N3170" t="s">
        <v>259</v>
      </c>
      <c r="O3170" s="9">
        <f t="shared" si="195"/>
        <v>17</v>
      </c>
      <c r="P3170" s="1">
        <f t="shared" si="196"/>
        <v>0.11764705882352941</v>
      </c>
      <c r="Q3170">
        <f t="shared" si="197"/>
        <v>0.47058823529411764</v>
      </c>
    </row>
    <row r="3171" spans="2:17" x14ac:dyDescent="0.25">
      <c r="B3171" t="s">
        <v>264</v>
      </c>
      <c r="C3171">
        <v>189616</v>
      </c>
      <c r="D3171">
        <v>1</v>
      </c>
      <c r="E3171">
        <v>1</v>
      </c>
      <c r="F3171">
        <v>4</v>
      </c>
      <c r="G3171">
        <v>42249</v>
      </c>
      <c r="H3171" t="s">
        <v>7</v>
      </c>
      <c r="I3171" t="s">
        <v>8</v>
      </c>
      <c r="J3171">
        <v>68</v>
      </c>
      <c r="K3171">
        <v>8</v>
      </c>
      <c r="L3171" t="s">
        <v>240</v>
      </c>
      <c r="M3171" t="s">
        <v>258</v>
      </c>
      <c r="N3171" t="s">
        <v>259</v>
      </c>
      <c r="O3171" s="9">
        <f t="shared" si="195"/>
        <v>17</v>
      </c>
      <c r="P3171" s="1">
        <f t="shared" si="196"/>
        <v>0.11764705882352941</v>
      </c>
      <c r="Q3171">
        <f t="shared" si="197"/>
        <v>0.47058823529411764</v>
      </c>
    </row>
    <row r="3172" spans="2:17" x14ac:dyDescent="0.25">
      <c r="B3172" t="s">
        <v>264</v>
      </c>
      <c r="C3172">
        <v>166676</v>
      </c>
      <c r="D3172">
        <v>1</v>
      </c>
      <c r="E3172">
        <v>1</v>
      </c>
      <c r="F3172">
        <v>3.5</v>
      </c>
      <c r="G3172">
        <v>41684</v>
      </c>
      <c r="H3172" t="s">
        <v>7</v>
      </c>
      <c r="I3172" t="s">
        <v>8</v>
      </c>
      <c r="J3172">
        <v>68</v>
      </c>
      <c r="K3172">
        <v>8</v>
      </c>
      <c r="L3172" t="s">
        <v>240</v>
      </c>
      <c r="M3172" t="s">
        <v>258</v>
      </c>
      <c r="N3172" t="s">
        <v>259</v>
      </c>
      <c r="O3172" s="9">
        <f t="shared" si="195"/>
        <v>19.428571428571427</v>
      </c>
      <c r="P3172" s="1">
        <f t="shared" si="196"/>
        <v>0.11764705882352941</v>
      </c>
      <c r="Q3172">
        <f t="shared" si="197"/>
        <v>0.41176470588235292</v>
      </c>
    </row>
    <row r="3173" spans="2:17" x14ac:dyDescent="0.25">
      <c r="B3173" t="s">
        <v>264</v>
      </c>
      <c r="C3173">
        <v>171756</v>
      </c>
      <c r="D3173">
        <v>1</v>
      </c>
      <c r="E3173">
        <v>1</v>
      </c>
      <c r="F3173">
        <v>4</v>
      </c>
      <c r="G3173">
        <v>41832</v>
      </c>
      <c r="H3173" t="s">
        <v>7</v>
      </c>
      <c r="I3173" t="s">
        <v>8</v>
      </c>
      <c r="J3173">
        <v>85</v>
      </c>
      <c r="K3173">
        <v>10</v>
      </c>
      <c r="L3173" t="s">
        <v>240</v>
      </c>
      <c r="M3173" t="s">
        <v>258</v>
      </c>
      <c r="N3173" t="s">
        <v>259</v>
      </c>
      <c r="O3173" s="9">
        <f t="shared" si="195"/>
        <v>21.25</v>
      </c>
      <c r="P3173" s="1">
        <f t="shared" si="196"/>
        <v>0.11764705882352941</v>
      </c>
      <c r="Q3173">
        <f t="shared" si="197"/>
        <v>0.47058823529411764</v>
      </c>
    </row>
    <row r="3174" spans="2:17" x14ac:dyDescent="0.25">
      <c r="B3174" t="s">
        <v>264</v>
      </c>
      <c r="C3174">
        <v>164718</v>
      </c>
      <c r="D3174">
        <v>2</v>
      </c>
      <c r="E3174">
        <v>2</v>
      </c>
      <c r="F3174">
        <v>6</v>
      </c>
      <c r="G3174">
        <v>41715</v>
      </c>
      <c r="H3174" t="s">
        <v>7</v>
      </c>
      <c r="I3174" t="s">
        <v>8</v>
      </c>
      <c r="J3174">
        <v>136</v>
      </c>
      <c r="K3174">
        <v>16</v>
      </c>
      <c r="L3174" t="s">
        <v>239</v>
      </c>
      <c r="M3174" t="s">
        <v>258</v>
      </c>
      <c r="N3174" t="s">
        <v>259</v>
      </c>
      <c r="O3174" s="9">
        <f t="shared" si="195"/>
        <v>22.666666666666668</v>
      </c>
      <c r="P3174" s="1">
        <f t="shared" si="196"/>
        <v>0.11764705882352941</v>
      </c>
      <c r="Q3174">
        <f t="shared" si="197"/>
        <v>0.70588235294117641</v>
      </c>
    </row>
    <row r="3175" spans="2:17" x14ac:dyDescent="0.25">
      <c r="B3175" t="s">
        <v>264</v>
      </c>
      <c r="C3175">
        <v>154595</v>
      </c>
      <c r="D3175">
        <v>1</v>
      </c>
      <c r="E3175">
        <v>1</v>
      </c>
      <c r="F3175">
        <v>3</v>
      </c>
      <c r="G3175">
        <v>42285</v>
      </c>
      <c r="H3175" t="s">
        <v>7</v>
      </c>
      <c r="I3175" t="s">
        <v>8</v>
      </c>
      <c r="J3175">
        <v>68</v>
      </c>
      <c r="K3175">
        <v>8</v>
      </c>
      <c r="L3175" t="s">
        <v>240</v>
      </c>
      <c r="M3175" t="s">
        <v>258</v>
      </c>
      <c r="N3175" t="s">
        <v>259</v>
      </c>
      <c r="O3175" s="9">
        <f t="shared" si="195"/>
        <v>22.666666666666668</v>
      </c>
      <c r="P3175" s="1">
        <f t="shared" si="196"/>
        <v>0.11764705882352941</v>
      </c>
      <c r="Q3175">
        <f t="shared" si="197"/>
        <v>0.3529411764705882</v>
      </c>
    </row>
    <row r="3176" spans="2:17" x14ac:dyDescent="0.25">
      <c r="B3176" t="s">
        <v>264</v>
      </c>
      <c r="C3176">
        <v>163006</v>
      </c>
      <c r="D3176">
        <v>2</v>
      </c>
      <c r="E3176">
        <v>1</v>
      </c>
      <c r="F3176">
        <v>4</v>
      </c>
      <c r="G3176">
        <v>41665</v>
      </c>
      <c r="H3176" t="s">
        <v>7</v>
      </c>
      <c r="I3176" t="s">
        <v>8</v>
      </c>
      <c r="J3176">
        <v>102</v>
      </c>
      <c r="K3176">
        <v>12</v>
      </c>
      <c r="L3176" t="s">
        <v>239</v>
      </c>
      <c r="M3176" t="s">
        <v>258</v>
      </c>
      <c r="N3176" t="s">
        <v>259</v>
      </c>
      <c r="O3176" s="9">
        <f t="shared" si="195"/>
        <v>25.5</v>
      </c>
      <c r="P3176" s="1">
        <f t="shared" si="196"/>
        <v>0.11764705882352941</v>
      </c>
      <c r="Q3176">
        <f t="shared" si="197"/>
        <v>0.47058823529411764</v>
      </c>
    </row>
    <row r="3177" spans="2:17" x14ac:dyDescent="0.25">
      <c r="B3177" t="s">
        <v>264</v>
      </c>
      <c r="C3177">
        <v>157243</v>
      </c>
      <c r="D3177">
        <v>1</v>
      </c>
      <c r="E3177">
        <v>1</v>
      </c>
      <c r="F3177">
        <v>5</v>
      </c>
      <c r="G3177">
        <v>41418</v>
      </c>
      <c r="H3177" t="s">
        <v>7</v>
      </c>
      <c r="I3177" t="s">
        <v>8</v>
      </c>
      <c r="J3177">
        <v>136</v>
      </c>
      <c r="K3177">
        <v>16</v>
      </c>
      <c r="L3177" t="s">
        <v>240</v>
      </c>
      <c r="M3177" t="s">
        <v>258</v>
      </c>
      <c r="N3177" t="s">
        <v>259</v>
      </c>
      <c r="O3177" s="9">
        <f t="shared" si="195"/>
        <v>27.2</v>
      </c>
      <c r="P3177" s="1">
        <f t="shared" si="196"/>
        <v>0.11764705882352941</v>
      </c>
      <c r="Q3177">
        <f t="shared" si="197"/>
        <v>0.58823529411764708</v>
      </c>
    </row>
    <row r="3178" spans="2:17" x14ac:dyDescent="0.25">
      <c r="B3178" t="s">
        <v>264</v>
      </c>
      <c r="C3178">
        <v>161491</v>
      </c>
      <c r="D3178">
        <v>1</v>
      </c>
      <c r="E3178">
        <v>1</v>
      </c>
      <c r="F3178">
        <v>5</v>
      </c>
      <c r="G3178">
        <v>41556</v>
      </c>
      <c r="H3178" t="s">
        <v>7</v>
      </c>
      <c r="I3178" t="s">
        <v>8</v>
      </c>
      <c r="J3178">
        <v>136</v>
      </c>
      <c r="K3178">
        <v>16</v>
      </c>
      <c r="L3178" t="s">
        <v>240</v>
      </c>
      <c r="M3178" t="s">
        <v>258</v>
      </c>
      <c r="N3178" t="s">
        <v>259</v>
      </c>
      <c r="O3178" s="9">
        <f t="shared" si="195"/>
        <v>27.2</v>
      </c>
      <c r="P3178" s="1">
        <f t="shared" si="196"/>
        <v>0.11764705882352941</v>
      </c>
      <c r="Q3178">
        <f t="shared" si="197"/>
        <v>0.58823529411764708</v>
      </c>
    </row>
    <row r="3179" spans="2:17" x14ac:dyDescent="0.25">
      <c r="B3179" t="s">
        <v>264</v>
      </c>
      <c r="C3179">
        <v>165517</v>
      </c>
      <c r="D3179">
        <v>1</v>
      </c>
      <c r="E3179">
        <v>1</v>
      </c>
      <c r="F3179">
        <v>2.5</v>
      </c>
      <c r="G3179">
        <v>41571</v>
      </c>
      <c r="H3179" t="s">
        <v>7</v>
      </c>
      <c r="I3179" t="s">
        <v>8</v>
      </c>
      <c r="J3179">
        <v>68</v>
      </c>
      <c r="K3179">
        <v>8</v>
      </c>
      <c r="L3179" t="s">
        <v>240</v>
      </c>
      <c r="M3179" t="s">
        <v>258</v>
      </c>
      <c r="N3179" t="s">
        <v>259</v>
      </c>
      <c r="O3179" s="9">
        <f t="shared" si="195"/>
        <v>27.2</v>
      </c>
      <c r="P3179" s="1">
        <f t="shared" si="196"/>
        <v>0.11764705882352941</v>
      </c>
      <c r="Q3179">
        <f t="shared" si="197"/>
        <v>0.29411764705882354</v>
      </c>
    </row>
    <row r="3180" spans="2:17" x14ac:dyDescent="0.25">
      <c r="B3180" t="s">
        <v>264</v>
      </c>
      <c r="C3180">
        <v>166793</v>
      </c>
      <c r="D3180">
        <v>1</v>
      </c>
      <c r="E3180">
        <v>1</v>
      </c>
      <c r="F3180">
        <v>5</v>
      </c>
      <c r="G3180">
        <v>41641</v>
      </c>
      <c r="H3180" t="s">
        <v>7</v>
      </c>
      <c r="I3180" t="s">
        <v>8</v>
      </c>
      <c r="J3180">
        <v>136</v>
      </c>
      <c r="K3180">
        <v>16</v>
      </c>
      <c r="L3180" t="s">
        <v>240</v>
      </c>
      <c r="M3180" t="s">
        <v>258</v>
      </c>
      <c r="N3180" t="s">
        <v>259</v>
      </c>
      <c r="O3180" s="9">
        <f t="shared" si="195"/>
        <v>27.2</v>
      </c>
      <c r="P3180" s="1">
        <f t="shared" si="196"/>
        <v>0.11764705882352941</v>
      </c>
      <c r="Q3180">
        <f t="shared" si="197"/>
        <v>0.58823529411764708</v>
      </c>
    </row>
    <row r="3181" spans="2:17" x14ac:dyDescent="0.25">
      <c r="B3181" t="s">
        <v>264</v>
      </c>
      <c r="C3181">
        <v>166776</v>
      </c>
      <c r="D3181">
        <v>1</v>
      </c>
      <c r="E3181">
        <v>1</v>
      </c>
      <c r="F3181">
        <v>5</v>
      </c>
      <c r="G3181">
        <v>41641</v>
      </c>
      <c r="H3181" t="s">
        <v>7</v>
      </c>
      <c r="I3181" t="s">
        <v>8</v>
      </c>
      <c r="J3181">
        <v>136</v>
      </c>
      <c r="K3181">
        <v>16</v>
      </c>
      <c r="L3181" t="s">
        <v>240</v>
      </c>
      <c r="M3181" t="s">
        <v>258</v>
      </c>
      <c r="N3181" t="s">
        <v>259</v>
      </c>
      <c r="O3181" s="9">
        <f t="shared" si="195"/>
        <v>27.2</v>
      </c>
      <c r="P3181" s="1">
        <f t="shared" si="196"/>
        <v>0.11764705882352941</v>
      </c>
      <c r="Q3181">
        <f t="shared" si="197"/>
        <v>0.58823529411764708</v>
      </c>
    </row>
    <row r="3182" spans="2:17" x14ac:dyDescent="0.25">
      <c r="B3182" t="s">
        <v>264</v>
      </c>
      <c r="C3182">
        <v>153904</v>
      </c>
      <c r="D3182">
        <v>1</v>
      </c>
      <c r="E3182">
        <v>1</v>
      </c>
      <c r="F3182">
        <v>2.5</v>
      </c>
      <c r="G3182">
        <v>41360</v>
      </c>
      <c r="H3182" t="s">
        <v>7</v>
      </c>
      <c r="I3182" t="s">
        <v>8</v>
      </c>
      <c r="J3182">
        <v>68</v>
      </c>
      <c r="K3182">
        <v>8</v>
      </c>
      <c r="L3182" t="s">
        <v>240</v>
      </c>
      <c r="M3182" t="s">
        <v>258</v>
      </c>
      <c r="N3182" t="s">
        <v>259</v>
      </c>
      <c r="O3182" s="9">
        <f t="shared" si="195"/>
        <v>27.2</v>
      </c>
      <c r="P3182" s="1">
        <f t="shared" si="196"/>
        <v>0.11764705882352941</v>
      </c>
      <c r="Q3182">
        <f t="shared" si="197"/>
        <v>0.29411764705882354</v>
      </c>
    </row>
    <row r="3183" spans="2:17" x14ac:dyDescent="0.25">
      <c r="B3183" t="s">
        <v>264</v>
      </c>
      <c r="C3183">
        <v>188701</v>
      </c>
      <c r="D3183">
        <v>1</v>
      </c>
      <c r="E3183">
        <v>1</v>
      </c>
      <c r="F3183">
        <v>2.5</v>
      </c>
      <c r="G3183">
        <v>42080</v>
      </c>
      <c r="H3183" t="s">
        <v>7</v>
      </c>
      <c r="I3183" t="s">
        <v>8</v>
      </c>
      <c r="J3183">
        <v>68</v>
      </c>
      <c r="K3183">
        <v>8</v>
      </c>
      <c r="L3183" t="s">
        <v>240</v>
      </c>
      <c r="M3183" t="s">
        <v>258</v>
      </c>
      <c r="N3183" t="s">
        <v>259</v>
      </c>
      <c r="O3183" s="9">
        <f t="shared" si="195"/>
        <v>27.2</v>
      </c>
      <c r="P3183" s="1">
        <f t="shared" si="196"/>
        <v>0.11764705882352941</v>
      </c>
      <c r="Q3183">
        <f t="shared" si="197"/>
        <v>0.29411764705882354</v>
      </c>
    </row>
    <row r="3184" spans="2:17" x14ac:dyDescent="0.25">
      <c r="B3184" t="s">
        <v>264</v>
      </c>
      <c r="C3184">
        <v>161748</v>
      </c>
      <c r="D3184">
        <v>1</v>
      </c>
      <c r="E3184">
        <v>1</v>
      </c>
      <c r="F3184">
        <v>3</v>
      </c>
      <c r="G3184">
        <v>41803</v>
      </c>
      <c r="H3184" t="s">
        <v>7</v>
      </c>
      <c r="I3184" t="s">
        <v>8</v>
      </c>
      <c r="J3184">
        <v>85</v>
      </c>
      <c r="K3184">
        <v>10</v>
      </c>
      <c r="L3184" t="s">
        <v>240</v>
      </c>
      <c r="M3184" t="s">
        <v>258</v>
      </c>
      <c r="N3184" t="s">
        <v>259</v>
      </c>
      <c r="O3184" s="9">
        <f t="shared" si="195"/>
        <v>28.333333333333332</v>
      </c>
      <c r="P3184" s="1">
        <f t="shared" si="196"/>
        <v>0.11764705882352941</v>
      </c>
      <c r="Q3184">
        <f t="shared" si="197"/>
        <v>0.3529411764705882</v>
      </c>
    </row>
    <row r="3185" spans="2:17" x14ac:dyDescent="0.25">
      <c r="B3185" t="s">
        <v>264</v>
      </c>
      <c r="C3185">
        <v>172924</v>
      </c>
      <c r="D3185">
        <v>1</v>
      </c>
      <c r="E3185">
        <v>1</v>
      </c>
      <c r="F3185">
        <v>3</v>
      </c>
      <c r="G3185">
        <v>41844</v>
      </c>
      <c r="H3185" t="s">
        <v>7</v>
      </c>
      <c r="I3185" t="s">
        <v>8</v>
      </c>
      <c r="J3185">
        <v>85</v>
      </c>
      <c r="K3185">
        <v>10</v>
      </c>
      <c r="L3185" t="s">
        <v>240</v>
      </c>
      <c r="M3185" t="s">
        <v>258</v>
      </c>
      <c r="N3185" t="s">
        <v>259</v>
      </c>
      <c r="O3185" s="9">
        <f t="shared" si="195"/>
        <v>28.333333333333332</v>
      </c>
      <c r="P3185" s="1">
        <f t="shared" si="196"/>
        <v>0.11764705882352941</v>
      </c>
      <c r="Q3185">
        <f t="shared" si="197"/>
        <v>0.3529411764705882</v>
      </c>
    </row>
    <row r="3186" spans="2:17" x14ac:dyDescent="0.25">
      <c r="B3186" t="s">
        <v>264</v>
      </c>
      <c r="C3186">
        <v>172640</v>
      </c>
      <c r="D3186">
        <v>1</v>
      </c>
      <c r="E3186">
        <v>1</v>
      </c>
      <c r="F3186">
        <v>3</v>
      </c>
      <c r="G3186">
        <v>41849</v>
      </c>
      <c r="H3186" t="s">
        <v>7</v>
      </c>
      <c r="I3186" t="s">
        <v>8</v>
      </c>
      <c r="J3186">
        <v>85</v>
      </c>
      <c r="K3186">
        <v>10</v>
      </c>
      <c r="L3186" t="s">
        <v>240</v>
      </c>
      <c r="M3186" t="s">
        <v>258</v>
      </c>
      <c r="N3186" t="s">
        <v>259</v>
      </c>
      <c r="O3186" s="9">
        <f t="shared" si="195"/>
        <v>28.333333333333332</v>
      </c>
      <c r="P3186" s="1">
        <f t="shared" si="196"/>
        <v>0.11764705882352941</v>
      </c>
      <c r="Q3186">
        <f t="shared" si="197"/>
        <v>0.3529411764705882</v>
      </c>
    </row>
    <row r="3187" spans="2:17" x14ac:dyDescent="0.25">
      <c r="B3187" t="s">
        <v>264</v>
      </c>
      <c r="C3187">
        <v>190798</v>
      </c>
      <c r="D3187">
        <v>1</v>
      </c>
      <c r="E3187">
        <v>1</v>
      </c>
      <c r="F3187">
        <v>3</v>
      </c>
      <c r="G3187">
        <v>42164</v>
      </c>
      <c r="H3187" t="s">
        <v>7</v>
      </c>
      <c r="I3187" t="s">
        <v>8</v>
      </c>
      <c r="J3187">
        <v>85</v>
      </c>
      <c r="K3187">
        <v>10</v>
      </c>
      <c r="L3187" t="s">
        <v>240</v>
      </c>
      <c r="M3187" t="s">
        <v>258</v>
      </c>
      <c r="N3187" t="s">
        <v>259</v>
      </c>
      <c r="O3187" s="9">
        <f t="shared" si="195"/>
        <v>28.333333333333332</v>
      </c>
      <c r="P3187" s="1">
        <f t="shared" si="196"/>
        <v>0.11764705882352941</v>
      </c>
      <c r="Q3187">
        <f t="shared" si="197"/>
        <v>0.3529411764705882</v>
      </c>
    </row>
    <row r="3188" spans="2:17" x14ac:dyDescent="0.25">
      <c r="B3188" t="s">
        <v>264</v>
      </c>
      <c r="C3188">
        <v>190647</v>
      </c>
      <c r="D3188">
        <v>1</v>
      </c>
      <c r="E3188">
        <v>1</v>
      </c>
      <c r="F3188">
        <v>3</v>
      </c>
      <c r="G3188">
        <v>42164</v>
      </c>
      <c r="H3188" t="s">
        <v>7</v>
      </c>
      <c r="I3188" t="s">
        <v>8</v>
      </c>
      <c r="J3188">
        <v>85</v>
      </c>
      <c r="K3188">
        <v>10</v>
      </c>
      <c r="L3188" t="s">
        <v>240</v>
      </c>
      <c r="M3188" t="s">
        <v>258</v>
      </c>
      <c r="N3188" t="s">
        <v>259</v>
      </c>
      <c r="O3188" s="9">
        <f t="shared" si="195"/>
        <v>28.333333333333332</v>
      </c>
      <c r="P3188" s="1">
        <f t="shared" si="196"/>
        <v>0.11764705882352941</v>
      </c>
      <c r="Q3188">
        <f t="shared" si="197"/>
        <v>0.3529411764705882</v>
      </c>
    </row>
    <row r="3189" spans="2:17" x14ac:dyDescent="0.25">
      <c r="B3189" t="s">
        <v>264</v>
      </c>
      <c r="C3189">
        <v>190798</v>
      </c>
      <c r="D3189">
        <v>1</v>
      </c>
      <c r="E3189">
        <v>1</v>
      </c>
      <c r="F3189">
        <v>3</v>
      </c>
      <c r="G3189">
        <v>42164</v>
      </c>
      <c r="H3189" t="s">
        <v>7</v>
      </c>
      <c r="I3189" t="s">
        <v>8</v>
      </c>
      <c r="J3189">
        <v>85</v>
      </c>
      <c r="K3189">
        <v>10</v>
      </c>
      <c r="L3189" t="s">
        <v>240</v>
      </c>
      <c r="M3189" t="s">
        <v>258</v>
      </c>
      <c r="N3189" t="s">
        <v>259</v>
      </c>
      <c r="O3189" s="9">
        <f t="shared" si="195"/>
        <v>28.333333333333332</v>
      </c>
      <c r="P3189" s="1">
        <f t="shared" si="196"/>
        <v>0.11764705882352941</v>
      </c>
      <c r="Q3189">
        <f t="shared" si="197"/>
        <v>0.3529411764705882</v>
      </c>
    </row>
    <row r="3190" spans="2:17" x14ac:dyDescent="0.25">
      <c r="B3190" t="s">
        <v>264</v>
      </c>
      <c r="C3190">
        <v>190647</v>
      </c>
      <c r="D3190">
        <v>1</v>
      </c>
      <c r="E3190">
        <v>1</v>
      </c>
      <c r="F3190">
        <v>3</v>
      </c>
      <c r="G3190">
        <v>42164</v>
      </c>
      <c r="H3190" t="s">
        <v>7</v>
      </c>
      <c r="I3190" t="s">
        <v>8</v>
      </c>
      <c r="J3190">
        <v>85</v>
      </c>
      <c r="K3190">
        <v>10</v>
      </c>
      <c r="L3190" t="s">
        <v>240</v>
      </c>
      <c r="M3190" t="s">
        <v>258</v>
      </c>
      <c r="N3190" t="s">
        <v>259</v>
      </c>
      <c r="O3190" s="9">
        <f t="shared" si="195"/>
        <v>28.333333333333332</v>
      </c>
      <c r="P3190" s="1">
        <f t="shared" si="196"/>
        <v>0.11764705882352941</v>
      </c>
      <c r="Q3190">
        <f t="shared" si="197"/>
        <v>0.3529411764705882</v>
      </c>
    </row>
    <row r="3191" spans="2:17" x14ac:dyDescent="0.25">
      <c r="B3191" t="s">
        <v>264</v>
      </c>
      <c r="C3191">
        <v>163369</v>
      </c>
      <c r="D3191">
        <v>1</v>
      </c>
      <c r="E3191">
        <v>1</v>
      </c>
      <c r="F3191">
        <v>3.5</v>
      </c>
      <c r="G3191">
        <v>42205</v>
      </c>
      <c r="H3191" t="s">
        <v>7</v>
      </c>
      <c r="I3191" t="s">
        <v>8</v>
      </c>
      <c r="J3191">
        <v>102</v>
      </c>
      <c r="K3191">
        <v>12</v>
      </c>
      <c r="L3191" t="s">
        <v>240</v>
      </c>
      <c r="M3191" t="s">
        <v>258</v>
      </c>
      <c r="N3191" t="s">
        <v>259</v>
      </c>
      <c r="O3191" s="9">
        <f t="shared" si="195"/>
        <v>29.142857142857142</v>
      </c>
      <c r="P3191" s="1">
        <f t="shared" si="196"/>
        <v>0.11764705882352941</v>
      </c>
      <c r="Q3191">
        <f t="shared" si="197"/>
        <v>0.41176470588235292</v>
      </c>
    </row>
    <row r="3192" spans="2:17" x14ac:dyDescent="0.25">
      <c r="B3192" t="s">
        <v>264</v>
      </c>
      <c r="C3192">
        <v>168521</v>
      </c>
      <c r="D3192">
        <v>1</v>
      </c>
      <c r="E3192">
        <v>1</v>
      </c>
      <c r="F3192">
        <v>4</v>
      </c>
      <c r="G3192">
        <v>41750</v>
      </c>
      <c r="H3192" t="s">
        <v>7</v>
      </c>
      <c r="I3192" t="s">
        <v>8</v>
      </c>
      <c r="J3192">
        <v>119</v>
      </c>
      <c r="K3192">
        <v>14</v>
      </c>
      <c r="L3192" t="s">
        <v>240</v>
      </c>
      <c r="M3192" t="s">
        <v>258</v>
      </c>
      <c r="N3192" t="s">
        <v>259</v>
      </c>
      <c r="O3192" s="9">
        <f t="shared" si="195"/>
        <v>29.75</v>
      </c>
      <c r="P3192" s="1">
        <f t="shared" si="196"/>
        <v>0.11764705882352941</v>
      </c>
      <c r="Q3192">
        <f t="shared" si="197"/>
        <v>0.47058823529411764</v>
      </c>
    </row>
    <row r="3193" spans="2:17" x14ac:dyDescent="0.25">
      <c r="B3193" t="s">
        <v>264</v>
      </c>
      <c r="C3193">
        <v>156161</v>
      </c>
      <c r="D3193">
        <v>1</v>
      </c>
      <c r="E3193">
        <v>1</v>
      </c>
      <c r="F3193">
        <v>3</v>
      </c>
      <c r="G3193">
        <v>41340</v>
      </c>
      <c r="H3193" t="s">
        <v>7</v>
      </c>
      <c r="I3193" t="s">
        <v>8</v>
      </c>
      <c r="J3193" t="s">
        <v>30</v>
      </c>
      <c r="K3193">
        <v>12</v>
      </c>
      <c r="L3193" t="s">
        <v>240</v>
      </c>
      <c r="M3193" t="s">
        <v>258</v>
      </c>
      <c r="N3193" t="s">
        <v>259</v>
      </c>
      <c r="O3193" s="9">
        <f t="shared" si="195"/>
        <v>34</v>
      </c>
      <c r="P3193" s="1">
        <f t="shared" si="196"/>
        <v>0.11764705882352941</v>
      </c>
      <c r="Q3193">
        <f t="shared" si="197"/>
        <v>0.3529411764705882</v>
      </c>
    </row>
    <row r="3194" spans="2:17" x14ac:dyDescent="0.25">
      <c r="B3194" t="s">
        <v>264</v>
      </c>
      <c r="C3194">
        <v>155529</v>
      </c>
      <c r="D3194">
        <v>1</v>
      </c>
      <c r="E3194">
        <v>1</v>
      </c>
      <c r="F3194">
        <v>3</v>
      </c>
      <c r="G3194">
        <v>41443</v>
      </c>
      <c r="H3194" t="s">
        <v>7</v>
      </c>
      <c r="I3194" t="s">
        <v>8</v>
      </c>
      <c r="J3194">
        <v>102</v>
      </c>
      <c r="K3194">
        <v>12</v>
      </c>
      <c r="L3194" t="s">
        <v>240</v>
      </c>
      <c r="M3194" t="s">
        <v>258</v>
      </c>
      <c r="N3194" t="s">
        <v>259</v>
      </c>
      <c r="O3194" s="9">
        <f t="shared" si="195"/>
        <v>34</v>
      </c>
      <c r="P3194" s="1">
        <f t="shared" si="196"/>
        <v>0.11764705882352941</v>
      </c>
      <c r="Q3194">
        <f t="shared" si="197"/>
        <v>0.3529411764705882</v>
      </c>
    </row>
    <row r="3195" spans="2:17" x14ac:dyDescent="0.25">
      <c r="B3195" t="s">
        <v>264</v>
      </c>
      <c r="C3195">
        <v>158405</v>
      </c>
      <c r="D3195">
        <v>1</v>
      </c>
      <c r="E3195">
        <v>1</v>
      </c>
      <c r="F3195">
        <v>5</v>
      </c>
      <c r="G3195">
        <v>41541</v>
      </c>
      <c r="H3195" t="s">
        <v>7</v>
      </c>
      <c r="I3195" t="s">
        <v>8</v>
      </c>
      <c r="J3195">
        <v>170</v>
      </c>
      <c r="K3195">
        <v>20</v>
      </c>
      <c r="L3195" t="s">
        <v>240</v>
      </c>
      <c r="M3195" t="s">
        <v>258</v>
      </c>
      <c r="N3195" t="s">
        <v>259</v>
      </c>
      <c r="O3195" s="9">
        <f t="shared" ref="O3195:O3258" si="198">J3195/F3195</f>
        <v>34</v>
      </c>
      <c r="P3195" s="1">
        <f t="shared" ref="P3195:P3258" si="199">K3195/J3195</f>
        <v>0.11764705882352941</v>
      </c>
      <c r="Q3195">
        <f t="shared" si="197"/>
        <v>0.58823529411764708</v>
      </c>
    </row>
    <row r="3196" spans="2:17" x14ac:dyDescent="0.25">
      <c r="B3196" t="s">
        <v>264</v>
      </c>
      <c r="C3196">
        <v>177122</v>
      </c>
      <c r="D3196">
        <v>1</v>
      </c>
      <c r="E3196">
        <v>1</v>
      </c>
      <c r="F3196">
        <v>2.5</v>
      </c>
      <c r="G3196">
        <v>41848</v>
      </c>
      <c r="H3196" t="s">
        <v>7</v>
      </c>
      <c r="I3196" t="s">
        <v>8</v>
      </c>
      <c r="J3196">
        <v>85</v>
      </c>
      <c r="K3196">
        <v>10</v>
      </c>
      <c r="L3196" t="s">
        <v>240</v>
      </c>
      <c r="M3196" t="s">
        <v>258</v>
      </c>
      <c r="N3196" t="s">
        <v>259</v>
      </c>
      <c r="O3196" s="9">
        <f t="shared" si="198"/>
        <v>34</v>
      </c>
      <c r="P3196" s="1">
        <f t="shared" si="199"/>
        <v>0.11764705882352941</v>
      </c>
      <c r="Q3196">
        <f t="shared" ref="Q3196:Q3259" si="200">F3196*P3196</f>
        <v>0.29411764705882354</v>
      </c>
    </row>
    <row r="3197" spans="2:17" x14ac:dyDescent="0.25">
      <c r="B3197" t="s">
        <v>264</v>
      </c>
      <c r="C3197">
        <v>163373</v>
      </c>
      <c r="D3197">
        <v>1</v>
      </c>
      <c r="E3197">
        <v>1</v>
      </c>
      <c r="F3197">
        <v>3</v>
      </c>
      <c r="G3197">
        <v>42205</v>
      </c>
      <c r="H3197" t="s">
        <v>5</v>
      </c>
      <c r="I3197" t="s">
        <v>6</v>
      </c>
      <c r="J3197">
        <v>102</v>
      </c>
      <c r="K3197">
        <v>12</v>
      </c>
      <c r="L3197" t="s">
        <v>240</v>
      </c>
      <c r="M3197" t="s">
        <v>5</v>
      </c>
      <c r="N3197" t="s">
        <v>259</v>
      </c>
      <c r="O3197" s="9">
        <f t="shared" si="198"/>
        <v>34</v>
      </c>
      <c r="P3197" s="1">
        <f t="shared" si="199"/>
        <v>0.11764705882352941</v>
      </c>
      <c r="Q3197">
        <f t="shared" si="200"/>
        <v>0.3529411764705882</v>
      </c>
    </row>
    <row r="3198" spans="2:17" x14ac:dyDescent="0.25">
      <c r="B3198" t="s">
        <v>264</v>
      </c>
      <c r="C3198">
        <v>184180</v>
      </c>
      <c r="D3198">
        <v>1</v>
      </c>
      <c r="E3198">
        <v>1</v>
      </c>
      <c r="F3198">
        <v>3</v>
      </c>
      <c r="G3198">
        <v>42352</v>
      </c>
      <c r="H3198" t="s">
        <v>7</v>
      </c>
      <c r="I3198" t="s">
        <v>8</v>
      </c>
      <c r="J3198">
        <v>102</v>
      </c>
      <c r="K3198">
        <v>12</v>
      </c>
      <c r="L3198" t="s">
        <v>240</v>
      </c>
      <c r="M3198" t="s">
        <v>258</v>
      </c>
      <c r="N3198" t="s">
        <v>259</v>
      </c>
      <c r="O3198" s="9">
        <f t="shared" si="198"/>
        <v>34</v>
      </c>
      <c r="P3198" s="1">
        <f t="shared" si="199"/>
        <v>0.11764705882352941</v>
      </c>
      <c r="Q3198">
        <f t="shared" si="200"/>
        <v>0.3529411764705882</v>
      </c>
    </row>
    <row r="3199" spans="2:17" x14ac:dyDescent="0.25">
      <c r="B3199" t="s">
        <v>264</v>
      </c>
      <c r="C3199">
        <v>181292</v>
      </c>
      <c r="D3199">
        <v>1</v>
      </c>
      <c r="E3199">
        <v>1</v>
      </c>
      <c r="F3199">
        <v>5</v>
      </c>
      <c r="G3199">
        <v>42039</v>
      </c>
      <c r="H3199" t="s">
        <v>5</v>
      </c>
      <c r="I3199" t="s">
        <v>8</v>
      </c>
      <c r="J3199">
        <v>187</v>
      </c>
      <c r="K3199">
        <v>22</v>
      </c>
      <c r="L3199" t="s">
        <v>240</v>
      </c>
      <c r="M3199" t="s">
        <v>5</v>
      </c>
      <c r="N3199" t="s">
        <v>259</v>
      </c>
      <c r="O3199" s="9">
        <f t="shared" si="198"/>
        <v>37.4</v>
      </c>
      <c r="P3199" s="1">
        <f t="shared" si="199"/>
        <v>0.11764705882352941</v>
      </c>
      <c r="Q3199">
        <f t="shared" si="200"/>
        <v>0.58823529411764708</v>
      </c>
    </row>
    <row r="3200" spans="2:17" x14ac:dyDescent="0.25">
      <c r="B3200" t="s">
        <v>264</v>
      </c>
      <c r="C3200">
        <v>157377</v>
      </c>
      <c r="D3200">
        <v>1</v>
      </c>
      <c r="E3200">
        <v>1</v>
      </c>
      <c r="F3200">
        <v>3.5</v>
      </c>
      <c r="G3200">
        <v>41417</v>
      </c>
      <c r="H3200" t="s">
        <v>7</v>
      </c>
      <c r="I3200" t="s">
        <v>8</v>
      </c>
      <c r="J3200">
        <v>136</v>
      </c>
      <c r="K3200">
        <v>16</v>
      </c>
      <c r="L3200" t="s">
        <v>240</v>
      </c>
      <c r="M3200" t="s">
        <v>258</v>
      </c>
      <c r="N3200" t="s">
        <v>259</v>
      </c>
      <c r="O3200" s="9">
        <f t="shared" si="198"/>
        <v>38.857142857142854</v>
      </c>
      <c r="P3200" s="1">
        <f t="shared" si="199"/>
        <v>0.11764705882352941</v>
      </c>
      <c r="Q3200">
        <f t="shared" si="200"/>
        <v>0.41176470588235292</v>
      </c>
    </row>
    <row r="3201" spans="2:17" x14ac:dyDescent="0.25">
      <c r="B3201" t="s">
        <v>264</v>
      </c>
      <c r="C3201">
        <v>173745</v>
      </c>
      <c r="D3201">
        <v>1</v>
      </c>
      <c r="E3201">
        <v>1</v>
      </c>
      <c r="F3201">
        <v>2</v>
      </c>
      <c r="G3201">
        <v>41865</v>
      </c>
      <c r="H3201" t="s">
        <v>7</v>
      </c>
      <c r="I3201" t="s">
        <v>8</v>
      </c>
      <c r="J3201">
        <v>85</v>
      </c>
      <c r="K3201">
        <v>10</v>
      </c>
      <c r="L3201" t="s">
        <v>240</v>
      </c>
      <c r="M3201" t="s">
        <v>258</v>
      </c>
      <c r="N3201" t="s">
        <v>259</v>
      </c>
      <c r="O3201" s="9">
        <f t="shared" si="198"/>
        <v>42.5</v>
      </c>
      <c r="P3201" s="1">
        <f t="shared" si="199"/>
        <v>0.11764705882352941</v>
      </c>
      <c r="Q3201">
        <f t="shared" si="200"/>
        <v>0.23529411764705882</v>
      </c>
    </row>
    <row r="3202" spans="2:17" x14ac:dyDescent="0.25">
      <c r="B3202" t="s">
        <v>264</v>
      </c>
      <c r="C3202">
        <v>167330</v>
      </c>
      <c r="D3202">
        <v>1</v>
      </c>
      <c r="E3202">
        <v>1</v>
      </c>
      <c r="F3202">
        <v>2</v>
      </c>
      <c r="G3202">
        <v>42055</v>
      </c>
      <c r="H3202" t="s">
        <v>7</v>
      </c>
      <c r="I3202" t="s">
        <v>8</v>
      </c>
      <c r="J3202">
        <v>85</v>
      </c>
      <c r="K3202">
        <v>10</v>
      </c>
      <c r="L3202" t="s">
        <v>240</v>
      </c>
      <c r="M3202" t="s">
        <v>258</v>
      </c>
      <c r="N3202" t="s">
        <v>259</v>
      </c>
      <c r="O3202" s="9">
        <f t="shared" si="198"/>
        <v>42.5</v>
      </c>
      <c r="P3202" s="1">
        <f t="shared" si="199"/>
        <v>0.11764705882352941</v>
      </c>
      <c r="Q3202">
        <f t="shared" si="200"/>
        <v>0.23529411764705882</v>
      </c>
    </row>
    <row r="3203" spans="2:17" x14ac:dyDescent="0.25">
      <c r="B3203" t="s">
        <v>264</v>
      </c>
      <c r="C3203">
        <v>190371</v>
      </c>
      <c r="D3203">
        <v>1</v>
      </c>
      <c r="E3203">
        <v>1</v>
      </c>
      <c r="F3203">
        <v>3</v>
      </c>
      <c r="G3203">
        <v>42091</v>
      </c>
      <c r="H3203" t="s">
        <v>7</v>
      </c>
      <c r="I3203" t="s">
        <v>6</v>
      </c>
      <c r="J3203">
        <v>153</v>
      </c>
      <c r="K3203">
        <v>18</v>
      </c>
      <c r="L3203" t="s">
        <v>240</v>
      </c>
      <c r="M3203" t="s">
        <v>258</v>
      </c>
      <c r="N3203" t="s">
        <v>259</v>
      </c>
      <c r="O3203" s="9">
        <f t="shared" si="198"/>
        <v>51</v>
      </c>
      <c r="P3203" s="1">
        <f t="shared" si="199"/>
        <v>0.11764705882352941</v>
      </c>
      <c r="Q3203">
        <f t="shared" si="200"/>
        <v>0.3529411764705882</v>
      </c>
    </row>
    <row r="3204" spans="2:17" x14ac:dyDescent="0.25">
      <c r="B3204" t="s">
        <v>264</v>
      </c>
      <c r="C3204">
        <v>160661</v>
      </c>
      <c r="D3204">
        <v>1</v>
      </c>
      <c r="E3204">
        <v>1</v>
      </c>
      <c r="F3204">
        <v>2</v>
      </c>
      <c r="G3204">
        <v>41554</v>
      </c>
      <c r="H3204" t="s">
        <v>7</v>
      </c>
      <c r="I3204" t="s">
        <v>8</v>
      </c>
      <c r="J3204">
        <v>119</v>
      </c>
      <c r="K3204">
        <v>14</v>
      </c>
      <c r="L3204" t="s">
        <v>240</v>
      </c>
      <c r="M3204" t="s">
        <v>258</v>
      </c>
      <c r="N3204" t="s">
        <v>259</v>
      </c>
      <c r="O3204" s="9">
        <f t="shared" si="198"/>
        <v>59.5</v>
      </c>
      <c r="P3204" s="1">
        <f t="shared" si="199"/>
        <v>0.11764705882352941</v>
      </c>
      <c r="Q3204">
        <f t="shared" si="200"/>
        <v>0.23529411764705882</v>
      </c>
    </row>
    <row r="3205" spans="2:17" x14ac:dyDescent="0.25">
      <c r="B3205" t="s">
        <v>264</v>
      </c>
      <c r="C3205">
        <v>181553</v>
      </c>
      <c r="D3205">
        <v>1</v>
      </c>
      <c r="E3205">
        <v>1</v>
      </c>
      <c r="F3205">
        <v>2</v>
      </c>
      <c r="G3205">
        <v>41884</v>
      </c>
      <c r="H3205" t="s">
        <v>7</v>
      </c>
      <c r="I3205" t="s">
        <v>8</v>
      </c>
      <c r="J3205">
        <v>119</v>
      </c>
      <c r="K3205">
        <v>14</v>
      </c>
      <c r="L3205" t="s">
        <v>240</v>
      </c>
      <c r="M3205" t="s">
        <v>258</v>
      </c>
      <c r="N3205" t="s">
        <v>259</v>
      </c>
      <c r="O3205" s="9">
        <f t="shared" si="198"/>
        <v>59.5</v>
      </c>
      <c r="P3205" s="1">
        <f t="shared" si="199"/>
        <v>0.11764705882352941</v>
      </c>
      <c r="Q3205">
        <f t="shared" si="200"/>
        <v>0.23529411764705882</v>
      </c>
    </row>
    <row r="3206" spans="2:17" x14ac:dyDescent="0.25">
      <c r="B3206" t="s">
        <v>264</v>
      </c>
      <c r="C3206">
        <v>181769</v>
      </c>
      <c r="D3206">
        <v>2</v>
      </c>
      <c r="E3206">
        <v>1</v>
      </c>
      <c r="F3206">
        <v>15</v>
      </c>
      <c r="G3206">
        <v>41899</v>
      </c>
      <c r="H3206" t="s">
        <v>7</v>
      </c>
      <c r="I3206" t="s">
        <v>8</v>
      </c>
      <c r="J3206">
        <v>264</v>
      </c>
      <c r="K3206">
        <v>31</v>
      </c>
      <c r="L3206" t="s">
        <v>239</v>
      </c>
      <c r="M3206" t="s">
        <v>258</v>
      </c>
      <c r="N3206" t="s">
        <v>259</v>
      </c>
      <c r="O3206" s="9">
        <f t="shared" si="198"/>
        <v>17.600000000000001</v>
      </c>
      <c r="P3206" s="1">
        <f t="shared" si="199"/>
        <v>0.11742424242424243</v>
      </c>
      <c r="Q3206">
        <f t="shared" si="200"/>
        <v>1.7613636363636365</v>
      </c>
    </row>
    <row r="3207" spans="2:17" x14ac:dyDescent="0.25">
      <c r="B3207" t="s">
        <v>264</v>
      </c>
      <c r="C3207">
        <v>157203</v>
      </c>
      <c r="D3207">
        <v>2</v>
      </c>
      <c r="E3207">
        <v>1</v>
      </c>
      <c r="F3207">
        <v>6</v>
      </c>
      <c r="G3207">
        <v>41414</v>
      </c>
      <c r="H3207" t="s">
        <v>7</v>
      </c>
      <c r="I3207" t="s">
        <v>8</v>
      </c>
      <c r="J3207">
        <v>162</v>
      </c>
      <c r="K3207">
        <v>19</v>
      </c>
      <c r="L3207" t="s">
        <v>239</v>
      </c>
      <c r="M3207" t="s">
        <v>258</v>
      </c>
      <c r="N3207" t="s">
        <v>259</v>
      </c>
      <c r="O3207" s="9">
        <f t="shared" si="198"/>
        <v>27</v>
      </c>
      <c r="P3207" s="1">
        <f t="shared" si="199"/>
        <v>0.11728395061728394</v>
      </c>
      <c r="Q3207">
        <f t="shared" si="200"/>
        <v>0.70370370370370372</v>
      </c>
    </row>
    <row r="3208" spans="2:17" x14ac:dyDescent="0.25">
      <c r="B3208" t="s">
        <v>264</v>
      </c>
      <c r="C3208">
        <v>173477</v>
      </c>
      <c r="D3208">
        <v>1</v>
      </c>
      <c r="E3208">
        <v>1</v>
      </c>
      <c r="F3208">
        <v>4</v>
      </c>
      <c r="G3208">
        <v>41852</v>
      </c>
      <c r="H3208" t="s">
        <v>7</v>
      </c>
      <c r="I3208" t="s">
        <v>8</v>
      </c>
      <c r="J3208">
        <v>162</v>
      </c>
      <c r="K3208">
        <v>19</v>
      </c>
      <c r="L3208" t="s">
        <v>240</v>
      </c>
      <c r="M3208" t="s">
        <v>258</v>
      </c>
      <c r="N3208" t="s">
        <v>259</v>
      </c>
      <c r="O3208" s="9">
        <f t="shared" si="198"/>
        <v>40.5</v>
      </c>
      <c r="P3208" s="1">
        <f t="shared" si="199"/>
        <v>0.11728395061728394</v>
      </c>
      <c r="Q3208">
        <f t="shared" si="200"/>
        <v>0.46913580246913578</v>
      </c>
    </row>
    <row r="3209" spans="2:17" x14ac:dyDescent="0.25">
      <c r="B3209" t="s">
        <v>264</v>
      </c>
      <c r="C3209">
        <v>172588</v>
      </c>
      <c r="D3209">
        <v>1</v>
      </c>
      <c r="E3209">
        <v>1</v>
      </c>
      <c r="F3209">
        <v>4</v>
      </c>
      <c r="G3209">
        <v>41863</v>
      </c>
      <c r="H3209" t="s">
        <v>7</v>
      </c>
      <c r="I3209" t="s">
        <v>8</v>
      </c>
      <c r="J3209">
        <v>162</v>
      </c>
      <c r="K3209">
        <v>19</v>
      </c>
      <c r="L3209" t="s">
        <v>240</v>
      </c>
      <c r="M3209" t="s">
        <v>258</v>
      </c>
      <c r="N3209" t="s">
        <v>259</v>
      </c>
      <c r="O3209" s="9">
        <f t="shared" si="198"/>
        <v>40.5</v>
      </c>
      <c r="P3209" s="1">
        <f t="shared" si="199"/>
        <v>0.11728395061728394</v>
      </c>
      <c r="Q3209">
        <f t="shared" si="200"/>
        <v>0.46913580246913578</v>
      </c>
    </row>
    <row r="3210" spans="2:17" x14ac:dyDescent="0.25">
      <c r="B3210" t="s">
        <v>264</v>
      </c>
      <c r="C3210">
        <v>172589</v>
      </c>
      <c r="D3210">
        <v>1</v>
      </c>
      <c r="E3210">
        <v>1</v>
      </c>
      <c r="F3210">
        <v>4</v>
      </c>
      <c r="G3210">
        <v>41863</v>
      </c>
      <c r="H3210" t="s">
        <v>7</v>
      </c>
      <c r="I3210" t="s">
        <v>8</v>
      </c>
      <c r="J3210">
        <v>162</v>
      </c>
      <c r="K3210">
        <v>19</v>
      </c>
      <c r="L3210" t="s">
        <v>240</v>
      </c>
      <c r="M3210" t="s">
        <v>258</v>
      </c>
      <c r="N3210" t="s">
        <v>259</v>
      </c>
      <c r="O3210" s="9">
        <f t="shared" si="198"/>
        <v>40.5</v>
      </c>
      <c r="P3210" s="1">
        <f t="shared" si="199"/>
        <v>0.11728395061728394</v>
      </c>
      <c r="Q3210">
        <f t="shared" si="200"/>
        <v>0.46913580246913578</v>
      </c>
    </row>
    <row r="3211" spans="2:17" x14ac:dyDescent="0.25">
      <c r="B3211" t="s">
        <v>264</v>
      </c>
      <c r="C3211">
        <v>191040</v>
      </c>
      <c r="D3211">
        <v>1</v>
      </c>
      <c r="E3211">
        <v>1</v>
      </c>
      <c r="F3211">
        <v>4</v>
      </c>
      <c r="G3211">
        <v>42163</v>
      </c>
      <c r="H3211" t="s">
        <v>7</v>
      </c>
      <c r="I3211" t="s">
        <v>8</v>
      </c>
      <c r="J3211">
        <v>162</v>
      </c>
      <c r="K3211">
        <v>19</v>
      </c>
      <c r="L3211" t="s">
        <v>240</v>
      </c>
      <c r="M3211" t="s">
        <v>258</v>
      </c>
      <c r="N3211" t="s">
        <v>259</v>
      </c>
      <c r="O3211" s="9">
        <f t="shared" si="198"/>
        <v>40.5</v>
      </c>
      <c r="P3211" s="1">
        <f t="shared" si="199"/>
        <v>0.11728395061728394</v>
      </c>
      <c r="Q3211">
        <f t="shared" si="200"/>
        <v>0.46913580246913578</v>
      </c>
    </row>
    <row r="3212" spans="2:17" x14ac:dyDescent="0.25">
      <c r="B3212" t="s">
        <v>264</v>
      </c>
      <c r="C3212">
        <v>191040</v>
      </c>
      <c r="D3212">
        <v>1</v>
      </c>
      <c r="E3212">
        <v>1</v>
      </c>
      <c r="F3212">
        <v>4</v>
      </c>
      <c r="G3212">
        <v>42163</v>
      </c>
      <c r="H3212" t="s">
        <v>7</v>
      </c>
      <c r="I3212" t="s">
        <v>8</v>
      </c>
      <c r="J3212">
        <v>162</v>
      </c>
      <c r="K3212">
        <v>19</v>
      </c>
      <c r="L3212" t="s">
        <v>240</v>
      </c>
      <c r="M3212" t="s">
        <v>258</v>
      </c>
      <c r="N3212" t="s">
        <v>259</v>
      </c>
      <c r="O3212" s="9">
        <f t="shared" si="198"/>
        <v>40.5</v>
      </c>
      <c r="P3212" s="1">
        <f t="shared" si="199"/>
        <v>0.11728395061728394</v>
      </c>
      <c r="Q3212">
        <f t="shared" si="200"/>
        <v>0.46913580246913578</v>
      </c>
    </row>
    <row r="3213" spans="2:17" x14ac:dyDescent="0.25">
      <c r="B3213" t="s">
        <v>264</v>
      </c>
      <c r="C3213">
        <v>180257</v>
      </c>
      <c r="D3213">
        <v>1</v>
      </c>
      <c r="E3213">
        <v>1</v>
      </c>
      <c r="F3213">
        <v>5</v>
      </c>
      <c r="G3213">
        <v>42096</v>
      </c>
      <c r="H3213" t="s">
        <v>7</v>
      </c>
      <c r="I3213" t="s">
        <v>8</v>
      </c>
      <c r="J3213">
        <v>128</v>
      </c>
      <c r="K3213">
        <v>15</v>
      </c>
      <c r="L3213" t="s">
        <v>240</v>
      </c>
      <c r="M3213" t="s">
        <v>258</v>
      </c>
      <c r="N3213" t="s">
        <v>259</v>
      </c>
      <c r="O3213" s="9">
        <f t="shared" si="198"/>
        <v>25.6</v>
      </c>
      <c r="P3213" s="1">
        <f t="shared" si="199"/>
        <v>0.1171875</v>
      </c>
      <c r="Q3213">
        <f t="shared" si="200"/>
        <v>0.5859375</v>
      </c>
    </row>
    <row r="3214" spans="2:17" x14ac:dyDescent="0.25">
      <c r="B3214" t="s">
        <v>264</v>
      </c>
      <c r="C3214">
        <v>190743</v>
      </c>
      <c r="D3214">
        <v>1</v>
      </c>
      <c r="E3214">
        <v>1</v>
      </c>
      <c r="F3214">
        <v>5</v>
      </c>
      <c r="G3214">
        <v>42163</v>
      </c>
      <c r="H3214" t="s">
        <v>7</v>
      </c>
      <c r="I3214" t="s">
        <v>8</v>
      </c>
      <c r="J3214">
        <v>128</v>
      </c>
      <c r="K3214">
        <v>15</v>
      </c>
      <c r="L3214" t="s">
        <v>240</v>
      </c>
      <c r="M3214" t="s">
        <v>258</v>
      </c>
      <c r="N3214" t="s">
        <v>259</v>
      </c>
      <c r="O3214" s="9">
        <f t="shared" si="198"/>
        <v>25.6</v>
      </c>
      <c r="P3214" s="1">
        <f t="shared" si="199"/>
        <v>0.1171875</v>
      </c>
      <c r="Q3214">
        <f t="shared" si="200"/>
        <v>0.5859375</v>
      </c>
    </row>
    <row r="3215" spans="2:17" x14ac:dyDescent="0.25">
      <c r="B3215" t="s">
        <v>264</v>
      </c>
      <c r="C3215">
        <v>190743</v>
      </c>
      <c r="D3215">
        <v>1</v>
      </c>
      <c r="E3215">
        <v>1</v>
      </c>
      <c r="F3215">
        <v>5</v>
      </c>
      <c r="G3215">
        <v>42163</v>
      </c>
      <c r="H3215" t="s">
        <v>7</v>
      </c>
      <c r="I3215" t="s">
        <v>8</v>
      </c>
      <c r="J3215">
        <v>128</v>
      </c>
      <c r="K3215">
        <v>15</v>
      </c>
      <c r="L3215" t="s">
        <v>240</v>
      </c>
      <c r="M3215" t="s">
        <v>258</v>
      </c>
      <c r="N3215" t="s">
        <v>259</v>
      </c>
      <c r="O3215" s="9">
        <f t="shared" si="198"/>
        <v>25.6</v>
      </c>
      <c r="P3215" s="1">
        <f t="shared" si="199"/>
        <v>0.1171875</v>
      </c>
      <c r="Q3215">
        <f t="shared" si="200"/>
        <v>0.5859375</v>
      </c>
    </row>
    <row r="3216" spans="2:17" x14ac:dyDescent="0.25">
      <c r="B3216" t="s">
        <v>264</v>
      </c>
      <c r="C3216">
        <v>166276</v>
      </c>
      <c r="D3216">
        <v>1</v>
      </c>
      <c r="E3216">
        <v>1</v>
      </c>
      <c r="F3216">
        <v>4</v>
      </c>
      <c r="G3216">
        <v>41568</v>
      </c>
      <c r="H3216" t="s">
        <v>7</v>
      </c>
      <c r="I3216" t="s">
        <v>8</v>
      </c>
      <c r="J3216">
        <v>128</v>
      </c>
      <c r="K3216">
        <v>15</v>
      </c>
      <c r="L3216" t="s">
        <v>240</v>
      </c>
      <c r="M3216" t="s">
        <v>258</v>
      </c>
      <c r="N3216" t="s">
        <v>259</v>
      </c>
      <c r="O3216" s="9">
        <f t="shared" si="198"/>
        <v>32</v>
      </c>
      <c r="P3216" s="1">
        <f t="shared" si="199"/>
        <v>0.1171875</v>
      </c>
      <c r="Q3216">
        <f t="shared" si="200"/>
        <v>0.46875</v>
      </c>
    </row>
    <row r="3217" spans="2:17" x14ac:dyDescent="0.25">
      <c r="B3217" t="s">
        <v>264</v>
      </c>
      <c r="C3217">
        <v>166355</v>
      </c>
      <c r="D3217">
        <v>1</v>
      </c>
      <c r="E3217">
        <v>1</v>
      </c>
      <c r="F3217">
        <v>4</v>
      </c>
      <c r="G3217">
        <v>41569</v>
      </c>
      <c r="H3217" t="s">
        <v>7</v>
      </c>
      <c r="I3217" t="s">
        <v>8</v>
      </c>
      <c r="J3217">
        <v>128</v>
      </c>
      <c r="K3217">
        <v>15</v>
      </c>
      <c r="L3217" t="s">
        <v>240</v>
      </c>
      <c r="M3217" t="s">
        <v>258</v>
      </c>
      <c r="N3217" t="s">
        <v>259</v>
      </c>
      <c r="O3217" s="9">
        <f t="shared" si="198"/>
        <v>32</v>
      </c>
      <c r="P3217" s="1">
        <f t="shared" si="199"/>
        <v>0.1171875</v>
      </c>
      <c r="Q3217">
        <f t="shared" si="200"/>
        <v>0.46875</v>
      </c>
    </row>
    <row r="3218" spans="2:17" x14ac:dyDescent="0.25">
      <c r="B3218" t="s">
        <v>264</v>
      </c>
      <c r="C3218">
        <v>166362</v>
      </c>
      <c r="D3218">
        <v>1</v>
      </c>
      <c r="E3218">
        <v>1</v>
      </c>
      <c r="F3218">
        <v>4</v>
      </c>
      <c r="G3218">
        <v>41570</v>
      </c>
      <c r="H3218" t="s">
        <v>7</v>
      </c>
      <c r="I3218" t="s">
        <v>8</v>
      </c>
      <c r="J3218">
        <v>128</v>
      </c>
      <c r="K3218">
        <v>15</v>
      </c>
      <c r="L3218" t="s">
        <v>240</v>
      </c>
      <c r="M3218" t="s">
        <v>258</v>
      </c>
      <c r="N3218" t="s">
        <v>259</v>
      </c>
      <c r="O3218" s="9">
        <f t="shared" si="198"/>
        <v>32</v>
      </c>
      <c r="P3218" s="1">
        <f t="shared" si="199"/>
        <v>0.1171875</v>
      </c>
      <c r="Q3218">
        <f t="shared" si="200"/>
        <v>0.46875</v>
      </c>
    </row>
    <row r="3219" spans="2:17" x14ac:dyDescent="0.25">
      <c r="B3219" t="s">
        <v>264</v>
      </c>
      <c r="C3219">
        <v>166288</v>
      </c>
      <c r="D3219">
        <v>1</v>
      </c>
      <c r="E3219">
        <v>1</v>
      </c>
      <c r="F3219">
        <v>4</v>
      </c>
      <c r="G3219">
        <v>41568</v>
      </c>
      <c r="H3219" t="s">
        <v>7</v>
      </c>
      <c r="I3219" t="s">
        <v>8</v>
      </c>
      <c r="J3219">
        <v>128</v>
      </c>
      <c r="K3219">
        <v>15</v>
      </c>
      <c r="L3219" t="s">
        <v>240</v>
      </c>
      <c r="M3219" t="s">
        <v>258</v>
      </c>
      <c r="N3219" t="s">
        <v>259</v>
      </c>
      <c r="O3219" s="9">
        <f t="shared" si="198"/>
        <v>32</v>
      </c>
      <c r="P3219" s="1">
        <f t="shared" si="199"/>
        <v>0.1171875</v>
      </c>
      <c r="Q3219">
        <f t="shared" si="200"/>
        <v>0.46875</v>
      </c>
    </row>
    <row r="3220" spans="2:17" x14ac:dyDescent="0.25">
      <c r="B3220" t="s">
        <v>264</v>
      </c>
      <c r="C3220">
        <v>166086</v>
      </c>
      <c r="D3220">
        <v>1</v>
      </c>
      <c r="E3220">
        <v>1</v>
      </c>
      <c r="F3220">
        <v>4</v>
      </c>
      <c r="G3220">
        <v>41564</v>
      </c>
      <c r="H3220" t="s">
        <v>7</v>
      </c>
      <c r="I3220" t="s">
        <v>8</v>
      </c>
      <c r="J3220">
        <v>128</v>
      </c>
      <c r="K3220">
        <v>15</v>
      </c>
      <c r="L3220" t="s">
        <v>240</v>
      </c>
      <c r="M3220" t="s">
        <v>258</v>
      </c>
      <c r="N3220" t="s">
        <v>259</v>
      </c>
      <c r="O3220" s="9">
        <f t="shared" si="198"/>
        <v>32</v>
      </c>
      <c r="P3220" s="1">
        <f t="shared" si="199"/>
        <v>0.1171875</v>
      </c>
      <c r="Q3220">
        <f t="shared" si="200"/>
        <v>0.46875</v>
      </c>
    </row>
    <row r="3221" spans="2:17" x14ac:dyDescent="0.25">
      <c r="B3221" t="s">
        <v>264</v>
      </c>
      <c r="C3221">
        <v>181830</v>
      </c>
      <c r="D3221">
        <v>1</v>
      </c>
      <c r="E3221">
        <v>1</v>
      </c>
      <c r="F3221">
        <v>4</v>
      </c>
      <c r="G3221">
        <v>41911</v>
      </c>
      <c r="H3221" t="s">
        <v>7</v>
      </c>
      <c r="I3221" t="s">
        <v>8</v>
      </c>
      <c r="J3221">
        <v>128</v>
      </c>
      <c r="K3221">
        <v>15</v>
      </c>
      <c r="L3221" t="s">
        <v>240</v>
      </c>
      <c r="M3221" t="s">
        <v>258</v>
      </c>
      <c r="N3221" t="s">
        <v>259</v>
      </c>
      <c r="O3221" s="9">
        <f t="shared" si="198"/>
        <v>32</v>
      </c>
      <c r="P3221" s="1">
        <f t="shared" si="199"/>
        <v>0.1171875</v>
      </c>
      <c r="Q3221">
        <f t="shared" si="200"/>
        <v>0.46875</v>
      </c>
    </row>
    <row r="3222" spans="2:17" x14ac:dyDescent="0.25">
      <c r="B3222" t="s">
        <v>264</v>
      </c>
      <c r="C3222">
        <v>180937</v>
      </c>
      <c r="D3222">
        <v>1</v>
      </c>
      <c r="E3222">
        <v>1</v>
      </c>
      <c r="F3222">
        <v>4</v>
      </c>
      <c r="G3222">
        <v>42087</v>
      </c>
      <c r="H3222" t="s">
        <v>7</v>
      </c>
      <c r="I3222" t="s">
        <v>8</v>
      </c>
      <c r="J3222">
        <v>128</v>
      </c>
      <c r="K3222">
        <v>15</v>
      </c>
      <c r="L3222" t="s">
        <v>240</v>
      </c>
      <c r="M3222" t="s">
        <v>258</v>
      </c>
      <c r="N3222" t="s">
        <v>259</v>
      </c>
      <c r="O3222" s="9">
        <f t="shared" si="198"/>
        <v>32</v>
      </c>
      <c r="P3222" s="1">
        <f t="shared" si="199"/>
        <v>0.1171875</v>
      </c>
      <c r="Q3222">
        <f t="shared" si="200"/>
        <v>0.46875</v>
      </c>
    </row>
    <row r="3223" spans="2:17" x14ac:dyDescent="0.25">
      <c r="B3223" t="s">
        <v>264</v>
      </c>
      <c r="C3223">
        <v>191753</v>
      </c>
      <c r="D3223">
        <v>1</v>
      </c>
      <c r="E3223">
        <v>1</v>
      </c>
      <c r="F3223">
        <v>4</v>
      </c>
      <c r="G3223">
        <v>42173</v>
      </c>
      <c r="H3223" t="s">
        <v>7</v>
      </c>
      <c r="I3223" t="s">
        <v>8</v>
      </c>
      <c r="J3223">
        <v>128</v>
      </c>
      <c r="K3223">
        <v>15</v>
      </c>
      <c r="L3223" t="s">
        <v>240</v>
      </c>
      <c r="M3223" t="s">
        <v>258</v>
      </c>
      <c r="N3223" t="s">
        <v>259</v>
      </c>
      <c r="O3223" s="9">
        <f t="shared" si="198"/>
        <v>32</v>
      </c>
      <c r="P3223" s="1">
        <f t="shared" si="199"/>
        <v>0.1171875</v>
      </c>
      <c r="Q3223">
        <f t="shared" si="200"/>
        <v>0.46875</v>
      </c>
    </row>
    <row r="3224" spans="2:17" x14ac:dyDescent="0.25">
      <c r="B3224" t="s">
        <v>264</v>
      </c>
      <c r="C3224">
        <v>191753</v>
      </c>
      <c r="D3224">
        <v>1</v>
      </c>
      <c r="E3224">
        <v>1</v>
      </c>
      <c r="F3224">
        <v>4</v>
      </c>
      <c r="G3224">
        <v>42173</v>
      </c>
      <c r="H3224" t="s">
        <v>7</v>
      </c>
      <c r="I3224" t="s">
        <v>8</v>
      </c>
      <c r="J3224">
        <v>128</v>
      </c>
      <c r="K3224">
        <v>15</v>
      </c>
      <c r="L3224" t="s">
        <v>240</v>
      </c>
      <c r="M3224" t="s">
        <v>258</v>
      </c>
      <c r="N3224" t="s">
        <v>259</v>
      </c>
      <c r="O3224" s="9">
        <f t="shared" si="198"/>
        <v>32</v>
      </c>
      <c r="P3224" s="1">
        <f t="shared" si="199"/>
        <v>0.1171875</v>
      </c>
      <c r="Q3224">
        <f t="shared" si="200"/>
        <v>0.46875</v>
      </c>
    </row>
    <row r="3225" spans="2:17" x14ac:dyDescent="0.25">
      <c r="B3225" t="s">
        <v>264</v>
      </c>
      <c r="C3225">
        <v>184865</v>
      </c>
      <c r="D3225">
        <v>1</v>
      </c>
      <c r="E3225">
        <v>1</v>
      </c>
      <c r="F3225">
        <v>4</v>
      </c>
      <c r="G3225">
        <v>42198</v>
      </c>
      <c r="H3225" t="s">
        <v>7</v>
      </c>
      <c r="I3225" t="s">
        <v>8</v>
      </c>
      <c r="J3225">
        <v>128</v>
      </c>
      <c r="K3225">
        <v>15</v>
      </c>
      <c r="L3225" t="s">
        <v>240</v>
      </c>
      <c r="M3225" t="s">
        <v>258</v>
      </c>
      <c r="N3225" t="s">
        <v>259</v>
      </c>
      <c r="O3225" s="9">
        <f t="shared" si="198"/>
        <v>32</v>
      </c>
      <c r="P3225" s="1">
        <f t="shared" si="199"/>
        <v>0.1171875</v>
      </c>
      <c r="Q3225">
        <f t="shared" si="200"/>
        <v>0.46875</v>
      </c>
    </row>
    <row r="3226" spans="2:17" x14ac:dyDescent="0.25">
      <c r="B3226" t="s">
        <v>264</v>
      </c>
      <c r="C3226">
        <v>185129</v>
      </c>
      <c r="D3226">
        <v>1</v>
      </c>
      <c r="E3226">
        <v>1</v>
      </c>
      <c r="F3226">
        <v>4</v>
      </c>
      <c r="G3226">
        <v>42199</v>
      </c>
      <c r="H3226" t="s">
        <v>7</v>
      </c>
      <c r="I3226" t="s">
        <v>8</v>
      </c>
      <c r="J3226">
        <v>128</v>
      </c>
      <c r="K3226">
        <v>15</v>
      </c>
      <c r="L3226" t="s">
        <v>240</v>
      </c>
      <c r="M3226" t="s">
        <v>258</v>
      </c>
      <c r="N3226" t="s">
        <v>259</v>
      </c>
      <c r="O3226" s="9">
        <f t="shared" si="198"/>
        <v>32</v>
      </c>
      <c r="P3226" s="1">
        <f t="shared" si="199"/>
        <v>0.1171875</v>
      </c>
      <c r="Q3226">
        <f t="shared" si="200"/>
        <v>0.46875</v>
      </c>
    </row>
    <row r="3227" spans="2:17" x14ac:dyDescent="0.25">
      <c r="B3227" t="s">
        <v>264</v>
      </c>
      <c r="C3227">
        <v>184865</v>
      </c>
      <c r="D3227">
        <v>1</v>
      </c>
      <c r="E3227">
        <v>1</v>
      </c>
      <c r="F3227">
        <v>4</v>
      </c>
      <c r="G3227">
        <v>42198</v>
      </c>
      <c r="H3227" t="s">
        <v>7</v>
      </c>
      <c r="I3227" t="s">
        <v>8</v>
      </c>
      <c r="J3227">
        <v>128</v>
      </c>
      <c r="K3227">
        <v>15</v>
      </c>
      <c r="L3227" t="s">
        <v>240</v>
      </c>
      <c r="M3227" t="s">
        <v>258</v>
      </c>
      <c r="N3227" t="s">
        <v>259</v>
      </c>
      <c r="O3227" s="9">
        <f t="shared" si="198"/>
        <v>32</v>
      </c>
      <c r="P3227" s="1">
        <f t="shared" si="199"/>
        <v>0.1171875</v>
      </c>
      <c r="Q3227">
        <f t="shared" si="200"/>
        <v>0.46875</v>
      </c>
    </row>
    <row r="3228" spans="2:17" x14ac:dyDescent="0.25">
      <c r="B3228" t="s">
        <v>264</v>
      </c>
      <c r="C3228">
        <v>185129</v>
      </c>
      <c r="D3228">
        <v>1</v>
      </c>
      <c r="E3228">
        <v>1</v>
      </c>
      <c r="F3228">
        <v>4</v>
      </c>
      <c r="G3228">
        <v>42199</v>
      </c>
      <c r="H3228" t="s">
        <v>7</v>
      </c>
      <c r="I3228" t="s">
        <v>8</v>
      </c>
      <c r="J3228">
        <v>128</v>
      </c>
      <c r="K3228">
        <v>15</v>
      </c>
      <c r="L3228" t="s">
        <v>240</v>
      </c>
      <c r="M3228" t="s">
        <v>258</v>
      </c>
      <c r="N3228" t="s">
        <v>259</v>
      </c>
      <c r="O3228" s="9">
        <f t="shared" si="198"/>
        <v>32</v>
      </c>
      <c r="P3228" s="1">
        <f t="shared" si="199"/>
        <v>0.1171875</v>
      </c>
      <c r="Q3228">
        <f t="shared" si="200"/>
        <v>0.46875</v>
      </c>
    </row>
    <row r="3229" spans="2:17" x14ac:dyDescent="0.25">
      <c r="B3229" t="s">
        <v>264</v>
      </c>
      <c r="C3229">
        <v>170802</v>
      </c>
      <c r="D3229">
        <v>1</v>
      </c>
      <c r="E3229">
        <v>1</v>
      </c>
      <c r="F3229">
        <v>3.5</v>
      </c>
      <c r="G3229">
        <v>41732</v>
      </c>
      <c r="H3229" t="s">
        <v>7</v>
      </c>
      <c r="I3229" t="s">
        <v>8</v>
      </c>
      <c r="J3229">
        <v>128</v>
      </c>
      <c r="K3229">
        <v>15</v>
      </c>
      <c r="L3229" t="s">
        <v>240</v>
      </c>
      <c r="M3229" t="s">
        <v>258</v>
      </c>
      <c r="N3229" t="s">
        <v>259</v>
      </c>
      <c r="O3229" s="9">
        <f t="shared" si="198"/>
        <v>36.571428571428569</v>
      </c>
      <c r="P3229" s="1">
        <f t="shared" si="199"/>
        <v>0.1171875</v>
      </c>
      <c r="Q3229">
        <f t="shared" si="200"/>
        <v>0.41015625</v>
      </c>
    </row>
    <row r="3230" spans="2:17" x14ac:dyDescent="0.25">
      <c r="B3230" t="s">
        <v>264</v>
      </c>
      <c r="C3230">
        <v>190955</v>
      </c>
      <c r="D3230">
        <v>1</v>
      </c>
      <c r="E3230">
        <v>1</v>
      </c>
      <c r="F3230">
        <v>3.5</v>
      </c>
      <c r="G3230">
        <v>42157</v>
      </c>
      <c r="H3230" t="s">
        <v>7</v>
      </c>
      <c r="I3230" t="s">
        <v>6</v>
      </c>
      <c r="J3230">
        <v>128</v>
      </c>
      <c r="K3230">
        <v>15</v>
      </c>
      <c r="L3230" t="s">
        <v>240</v>
      </c>
      <c r="M3230" t="s">
        <v>258</v>
      </c>
      <c r="N3230" t="s">
        <v>259</v>
      </c>
      <c r="O3230" s="9">
        <f t="shared" si="198"/>
        <v>36.571428571428569</v>
      </c>
      <c r="P3230" s="1">
        <f t="shared" si="199"/>
        <v>0.1171875</v>
      </c>
      <c r="Q3230">
        <f t="shared" si="200"/>
        <v>0.41015625</v>
      </c>
    </row>
    <row r="3231" spans="2:17" x14ac:dyDescent="0.25">
      <c r="B3231" t="s">
        <v>264</v>
      </c>
      <c r="C3231">
        <v>190955</v>
      </c>
      <c r="D3231">
        <v>1</v>
      </c>
      <c r="E3231">
        <v>1</v>
      </c>
      <c r="F3231">
        <v>3.5</v>
      </c>
      <c r="G3231">
        <v>42157</v>
      </c>
      <c r="H3231" t="s">
        <v>7</v>
      </c>
      <c r="I3231" t="s">
        <v>6</v>
      </c>
      <c r="J3231">
        <v>128</v>
      </c>
      <c r="K3231">
        <v>15</v>
      </c>
      <c r="L3231" t="s">
        <v>240</v>
      </c>
      <c r="M3231" t="s">
        <v>258</v>
      </c>
      <c r="N3231" t="s">
        <v>259</v>
      </c>
      <c r="O3231" s="9">
        <f t="shared" si="198"/>
        <v>36.571428571428569</v>
      </c>
      <c r="P3231" s="1">
        <f t="shared" si="199"/>
        <v>0.1171875</v>
      </c>
      <c r="Q3231">
        <f t="shared" si="200"/>
        <v>0.41015625</v>
      </c>
    </row>
    <row r="3232" spans="2:17" x14ac:dyDescent="0.25">
      <c r="B3232" t="s">
        <v>264</v>
      </c>
      <c r="C3232">
        <v>160504</v>
      </c>
      <c r="D3232">
        <v>1</v>
      </c>
      <c r="E3232">
        <v>1</v>
      </c>
      <c r="F3232">
        <v>1.5</v>
      </c>
      <c r="G3232">
        <v>41549</v>
      </c>
      <c r="H3232" t="s">
        <v>5</v>
      </c>
      <c r="I3232" t="s">
        <v>6</v>
      </c>
      <c r="J3232">
        <v>111</v>
      </c>
      <c r="K3232">
        <v>13</v>
      </c>
      <c r="L3232" t="s">
        <v>240</v>
      </c>
      <c r="M3232" t="s">
        <v>5</v>
      </c>
      <c r="N3232" t="s">
        <v>259</v>
      </c>
      <c r="O3232" s="9">
        <f t="shared" si="198"/>
        <v>74</v>
      </c>
      <c r="P3232" s="1">
        <f t="shared" si="199"/>
        <v>0.11711711711711711</v>
      </c>
      <c r="Q3232">
        <f t="shared" si="200"/>
        <v>0.17567567567567566</v>
      </c>
    </row>
    <row r="3233" spans="2:17" x14ac:dyDescent="0.25">
      <c r="B3233" t="s">
        <v>264</v>
      </c>
      <c r="C3233">
        <v>157355</v>
      </c>
      <c r="D3233">
        <v>1</v>
      </c>
      <c r="E3233">
        <v>1</v>
      </c>
      <c r="F3233">
        <v>3</v>
      </c>
      <c r="G3233">
        <v>41413</v>
      </c>
      <c r="H3233" t="s">
        <v>7</v>
      </c>
      <c r="I3233" t="s">
        <v>8</v>
      </c>
      <c r="J3233">
        <v>94</v>
      </c>
      <c r="K3233">
        <v>11</v>
      </c>
      <c r="L3233" t="s">
        <v>240</v>
      </c>
      <c r="M3233" t="s">
        <v>258</v>
      </c>
      <c r="N3233" t="s">
        <v>259</v>
      </c>
      <c r="O3233" s="9">
        <f t="shared" si="198"/>
        <v>31.333333333333332</v>
      </c>
      <c r="P3233" s="1">
        <f t="shared" si="199"/>
        <v>0.11702127659574468</v>
      </c>
      <c r="Q3233">
        <f t="shared" si="200"/>
        <v>0.35106382978723405</v>
      </c>
    </row>
    <row r="3234" spans="2:17" x14ac:dyDescent="0.25">
      <c r="B3234" t="s">
        <v>264</v>
      </c>
      <c r="C3234">
        <v>172804</v>
      </c>
      <c r="D3234">
        <v>1</v>
      </c>
      <c r="E3234">
        <v>1</v>
      </c>
      <c r="F3234">
        <v>6</v>
      </c>
      <c r="G3234">
        <v>41850</v>
      </c>
      <c r="H3234" t="s">
        <v>7</v>
      </c>
      <c r="I3234" t="s">
        <v>8</v>
      </c>
      <c r="J3234">
        <v>154</v>
      </c>
      <c r="K3234">
        <v>18</v>
      </c>
      <c r="L3234" t="s">
        <v>240</v>
      </c>
      <c r="M3234" t="s">
        <v>258</v>
      </c>
      <c r="N3234" t="s">
        <v>259</v>
      </c>
      <c r="O3234" s="9">
        <f t="shared" si="198"/>
        <v>25.666666666666668</v>
      </c>
      <c r="P3234" s="1">
        <f t="shared" si="199"/>
        <v>0.11688311688311688</v>
      </c>
      <c r="Q3234">
        <f t="shared" si="200"/>
        <v>0.70129870129870131</v>
      </c>
    </row>
    <row r="3235" spans="2:17" x14ac:dyDescent="0.25">
      <c r="B3235" t="s">
        <v>264</v>
      </c>
      <c r="C3235">
        <v>177274</v>
      </c>
      <c r="D3235">
        <v>1</v>
      </c>
      <c r="E3235">
        <v>1</v>
      </c>
      <c r="F3235">
        <v>4</v>
      </c>
      <c r="G3235">
        <v>41869</v>
      </c>
      <c r="H3235" t="s">
        <v>7</v>
      </c>
      <c r="I3235" t="s">
        <v>8</v>
      </c>
      <c r="J3235">
        <v>154</v>
      </c>
      <c r="K3235">
        <v>18</v>
      </c>
      <c r="L3235" t="s">
        <v>240</v>
      </c>
      <c r="M3235" t="s">
        <v>258</v>
      </c>
      <c r="N3235" t="s">
        <v>259</v>
      </c>
      <c r="O3235" s="9">
        <f t="shared" si="198"/>
        <v>38.5</v>
      </c>
      <c r="P3235" s="1">
        <f t="shared" si="199"/>
        <v>0.11688311688311688</v>
      </c>
      <c r="Q3235">
        <f t="shared" si="200"/>
        <v>0.46753246753246752</v>
      </c>
    </row>
    <row r="3236" spans="2:17" x14ac:dyDescent="0.25">
      <c r="B3236" t="s">
        <v>264</v>
      </c>
      <c r="C3236">
        <v>173708</v>
      </c>
      <c r="D3236">
        <v>1</v>
      </c>
      <c r="E3236">
        <v>1</v>
      </c>
      <c r="F3236">
        <v>4</v>
      </c>
      <c r="G3236">
        <v>41870</v>
      </c>
      <c r="H3236" t="s">
        <v>7</v>
      </c>
      <c r="I3236" t="s">
        <v>8</v>
      </c>
      <c r="J3236">
        <v>154</v>
      </c>
      <c r="K3236">
        <v>18</v>
      </c>
      <c r="L3236" t="s">
        <v>240</v>
      </c>
      <c r="M3236" t="s">
        <v>258</v>
      </c>
      <c r="N3236" t="s">
        <v>259</v>
      </c>
      <c r="O3236" s="9">
        <f t="shared" si="198"/>
        <v>38.5</v>
      </c>
      <c r="P3236" s="1">
        <f t="shared" si="199"/>
        <v>0.11688311688311688</v>
      </c>
      <c r="Q3236">
        <f t="shared" si="200"/>
        <v>0.46753246753246752</v>
      </c>
    </row>
    <row r="3237" spans="2:17" x14ac:dyDescent="0.25">
      <c r="B3237" t="s">
        <v>264</v>
      </c>
      <c r="C3237">
        <v>160698</v>
      </c>
      <c r="D3237">
        <v>1</v>
      </c>
      <c r="E3237">
        <v>1</v>
      </c>
      <c r="F3237">
        <v>5</v>
      </c>
      <c r="G3237">
        <v>41533</v>
      </c>
      <c r="H3237" t="s">
        <v>7</v>
      </c>
      <c r="I3237" t="s">
        <v>8</v>
      </c>
      <c r="J3237">
        <v>214</v>
      </c>
      <c r="K3237">
        <v>25</v>
      </c>
      <c r="L3237" t="s">
        <v>240</v>
      </c>
      <c r="M3237" t="s">
        <v>258</v>
      </c>
      <c r="N3237" t="s">
        <v>259</v>
      </c>
      <c r="O3237" s="9">
        <f t="shared" si="198"/>
        <v>42.8</v>
      </c>
      <c r="P3237" s="1">
        <f t="shared" si="199"/>
        <v>0.11682242990654206</v>
      </c>
      <c r="Q3237">
        <f t="shared" si="200"/>
        <v>0.58411214953271029</v>
      </c>
    </row>
    <row r="3238" spans="2:17" x14ac:dyDescent="0.25">
      <c r="B3238" t="s">
        <v>264</v>
      </c>
      <c r="C3238">
        <v>166983</v>
      </c>
      <c r="D3238">
        <v>1</v>
      </c>
      <c r="E3238">
        <v>1</v>
      </c>
      <c r="F3238">
        <v>5</v>
      </c>
      <c r="G3238">
        <v>41686</v>
      </c>
      <c r="H3238" t="s">
        <v>7</v>
      </c>
      <c r="I3238" t="s">
        <v>8</v>
      </c>
      <c r="J3238">
        <v>137</v>
      </c>
      <c r="K3238">
        <v>16</v>
      </c>
      <c r="L3238" t="s">
        <v>240</v>
      </c>
      <c r="M3238" t="s">
        <v>258</v>
      </c>
      <c r="N3238" t="s">
        <v>259</v>
      </c>
      <c r="O3238" s="9">
        <f t="shared" si="198"/>
        <v>27.4</v>
      </c>
      <c r="P3238" s="1">
        <f t="shared" si="199"/>
        <v>0.11678832116788321</v>
      </c>
      <c r="Q3238">
        <f t="shared" si="200"/>
        <v>0.58394160583941601</v>
      </c>
    </row>
    <row r="3239" spans="2:17" x14ac:dyDescent="0.25">
      <c r="B3239" t="s">
        <v>264</v>
      </c>
      <c r="C3239">
        <v>160690</v>
      </c>
      <c r="D3239">
        <v>1</v>
      </c>
      <c r="E3239">
        <v>1</v>
      </c>
      <c r="F3239">
        <v>4</v>
      </c>
      <c r="G3239">
        <v>41533</v>
      </c>
      <c r="H3239" t="s">
        <v>7</v>
      </c>
      <c r="I3239" t="s">
        <v>8</v>
      </c>
      <c r="J3239">
        <v>197</v>
      </c>
      <c r="K3239">
        <v>23</v>
      </c>
      <c r="L3239" t="s">
        <v>240</v>
      </c>
      <c r="M3239" t="s">
        <v>258</v>
      </c>
      <c r="N3239" t="s">
        <v>259</v>
      </c>
      <c r="O3239" s="9">
        <f t="shared" si="198"/>
        <v>49.25</v>
      </c>
      <c r="P3239" s="1">
        <f t="shared" si="199"/>
        <v>0.116751269035533</v>
      </c>
      <c r="Q3239">
        <f t="shared" si="200"/>
        <v>0.46700507614213199</v>
      </c>
    </row>
    <row r="3240" spans="2:17" x14ac:dyDescent="0.25">
      <c r="B3240" t="s">
        <v>264</v>
      </c>
      <c r="C3240">
        <v>160692</v>
      </c>
      <c r="D3240">
        <v>1</v>
      </c>
      <c r="E3240">
        <v>1</v>
      </c>
      <c r="F3240">
        <v>4</v>
      </c>
      <c r="G3240">
        <v>41533</v>
      </c>
      <c r="H3240" t="s">
        <v>7</v>
      </c>
      <c r="I3240" t="s">
        <v>8</v>
      </c>
      <c r="J3240">
        <v>197</v>
      </c>
      <c r="K3240">
        <v>23</v>
      </c>
      <c r="L3240" t="s">
        <v>240</v>
      </c>
      <c r="M3240" t="s">
        <v>258</v>
      </c>
      <c r="N3240" t="s">
        <v>259</v>
      </c>
      <c r="O3240" s="9">
        <f t="shared" si="198"/>
        <v>49.25</v>
      </c>
      <c r="P3240" s="1">
        <f t="shared" si="199"/>
        <v>0.116751269035533</v>
      </c>
      <c r="Q3240">
        <f t="shared" si="200"/>
        <v>0.46700507614213199</v>
      </c>
    </row>
    <row r="3241" spans="2:17" x14ac:dyDescent="0.25">
      <c r="B3241" t="s">
        <v>264</v>
      </c>
      <c r="C3241">
        <v>158051</v>
      </c>
      <c r="D3241">
        <v>2</v>
      </c>
      <c r="E3241">
        <v>1</v>
      </c>
      <c r="F3241">
        <v>15</v>
      </c>
      <c r="G3241">
        <v>41451</v>
      </c>
      <c r="H3241" t="s">
        <v>7</v>
      </c>
      <c r="I3241" t="s">
        <v>8</v>
      </c>
      <c r="J3241">
        <v>377</v>
      </c>
      <c r="K3241">
        <v>44</v>
      </c>
      <c r="L3241" t="s">
        <v>239</v>
      </c>
      <c r="M3241" t="s">
        <v>258</v>
      </c>
      <c r="N3241" t="s">
        <v>259</v>
      </c>
      <c r="O3241" s="9">
        <f t="shared" si="198"/>
        <v>25.133333333333333</v>
      </c>
      <c r="P3241" s="1">
        <f t="shared" si="199"/>
        <v>0.11671087533156499</v>
      </c>
      <c r="Q3241">
        <f t="shared" si="200"/>
        <v>1.750663129973475</v>
      </c>
    </row>
    <row r="3242" spans="2:17" x14ac:dyDescent="0.25">
      <c r="B3242" t="s">
        <v>264</v>
      </c>
      <c r="C3242">
        <v>172973</v>
      </c>
      <c r="D3242">
        <v>2</v>
      </c>
      <c r="E3242">
        <v>1</v>
      </c>
      <c r="F3242">
        <v>7.5</v>
      </c>
      <c r="G3242">
        <v>41851</v>
      </c>
      <c r="H3242" t="s">
        <v>7</v>
      </c>
      <c r="I3242" t="s">
        <v>8</v>
      </c>
      <c r="J3242">
        <v>120</v>
      </c>
      <c r="K3242">
        <v>14</v>
      </c>
      <c r="L3242" t="s">
        <v>239</v>
      </c>
      <c r="M3242" t="s">
        <v>258</v>
      </c>
      <c r="N3242" t="s">
        <v>259</v>
      </c>
      <c r="O3242" s="9">
        <f t="shared" si="198"/>
        <v>16</v>
      </c>
      <c r="P3242" s="1">
        <f t="shared" si="199"/>
        <v>0.11666666666666667</v>
      </c>
      <c r="Q3242">
        <f t="shared" si="200"/>
        <v>0.875</v>
      </c>
    </row>
    <row r="3243" spans="2:17" x14ac:dyDescent="0.25">
      <c r="B3243" t="s">
        <v>264</v>
      </c>
      <c r="C3243">
        <v>280027</v>
      </c>
      <c r="D3243">
        <v>1</v>
      </c>
      <c r="E3243">
        <v>1</v>
      </c>
      <c r="F3243">
        <v>3</v>
      </c>
      <c r="G3243">
        <v>42101</v>
      </c>
      <c r="H3243" t="s">
        <v>7</v>
      </c>
      <c r="I3243" t="s">
        <v>8</v>
      </c>
      <c r="J3243">
        <v>60</v>
      </c>
      <c r="K3243">
        <v>7</v>
      </c>
      <c r="L3243" t="s">
        <v>240</v>
      </c>
      <c r="M3243" t="s">
        <v>258</v>
      </c>
      <c r="N3243" t="s">
        <v>259</v>
      </c>
      <c r="O3243" s="9">
        <f t="shared" si="198"/>
        <v>20</v>
      </c>
      <c r="P3243" s="1">
        <f t="shared" si="199"/>
        <v>0.11666666666666667</v>
      </c>
      <c r="Q3243">
        <f t="shared" si="200"/>
        <v>0.35</v>
      </c>
    </row>
    <row r="3244" spans="2:17" x14ac:dyDescent="0.25">
      <c r="B3244" t="s">
        <v>264</v>
      </c>
      <c r="C3244">
        <v>159672</v>
      </c>
      <c r="D3244">
        <v>1</v>
      </c>
      <c r="E3244">
        <v>1</v>
      </c>
      <c r="F3244">
        <v>4</v>
      </c>
      <c r="G3244">
        <v>41499</v>
      </c>
      <c r="H3244" t="s">
        <v>7</v>
      </c>
      <c r="I3244" t="s">
        <v>8</v>
      </c>
      <c r="J3244">
        <v>120</v>
      </c>
      <c r="K3244">
        <v>14</v>
      </c>
      <c r="L3244" t="s">
        <v>240</v>
      </c>
      <c r="M3244" t="s">
        <v>258</v>
      </c>
      <c r="N3244" t="s">
        <v>259</v>
      </c>
      <c r="O3244" s="9">
        <f t="shared" si="198"/>
        <v>30</v>
      </c>
      <c r="P3244" s="1">
        <f t="shared" si="199"/>
        <v>0.11666666666666667</v>
      </c>
      <c r="Q3244">
        <f t="shared" si="200"/>
        <v>0.46666666666666667</v>
      </c>
    </row>
    <row r="3245" spans="2:17" x14ac:dyDescent="0.25">
      <c r="B3245" t="s">
        <v>264</v>
      </c>
      <c r="C3245">
        <v>171132</v>
      </c>
      <c r="D3245">
        <v>1</v>
      </c>
      <c r="E3245">
        <v>1</v>
      </c>
      <c r="F3245">
        <v>2</v>
      </c>
      <c r="G3245">
        <v>41782</v>
      </c>
      <c r="H3245" t="s">
        <v>7</v>
      </c>
      <c r="I3245" t="s">
        <v>8</v>
      </c>
      <c r="J3245">
        <v>60</v>
      </c>
      <c r="K3245">
        <v>7</v>
      </c>
      <c r="L3245" t="s">
        <v>240</v>
      </c>
      <c r="M3245" t="s">
        <v>258</v>
      </c>
      <c r="N3245" t="s">
        <v>259</v>
      </c>
      <c r="O3245" s="9">
        <f t="shared" si="198"/>
        <v>30</v>
      </c>
      <c r="P3245" s="1">
        <f t="shared" si="199"/>
        <v>0.11666666666666667</v>
      </c>
      <c r="Q3245">
        <f t="shared" si="200"/>
        <v>0.23333333333333334</v>
      </c>
    </row>
    <row r="3246" spans="2:17" x14ac:dyDescent="0.25">
      <c r="B3246" t="s">
        <v>264</v>
      </c>
      <c r="C3246">
        <v>170626</v>
      </c>
      <c r="D3246">
        <v>1</v>
      </c>
      <c r="E3246">
        <v>1</v>
      </c>
      <c r="F3246">
        <v>4</v>
      </c>
      <c r="G3246">
        <v>41745</v>
      </c>
      <c r="H3246" t="s">
        <v>7</v>
      </c>
      <c r="I3246" t="s">
        <v>8</v>
      </c>
      <c r="J3246">
        <v>120</v>
      </c>
      <c r="K3246">
        <v>14</v>
      </c>
      <c r="L3246" t="s">
        <v>240</v>
      </c>
      <c r="M3246" t="s">
        <v>258</v>
      </c>
      <c r="N3246" t="s">
        <v>259</v>
      </c>
      <c r="O3246" s="9">
        <f t="shared" si="198"/>
        <v>30</v>
      </c>
      <c r="P3246" s="1">
        <f t="shared" si="199"/>
        <v>0.11666666666666667</v>
      </c>
      <c r="Q3246">
        <f t="shared" si="200"/>
        <v>0.46666666666666667</v>
      </c>
    </row>
    <row r="3247" spans="2:17" x14ac:dyDescent="0.25">
      <c r="B3247" t="s">
        <v>264</v>
      </c>
      <c r="C3247">
        <v>170629</v>
      </c>
      <c r="D3247">
        <v>1</v>
      </c>
      <c r="E3247">
        <v>1</v>
      </c>
      <c r="F3247">
        <v>4</v>
      </c>
      <c r="G3247">
        <v>41745</v>
      </c>
      <c r="H3247" t="s">
        <v>7</v>
      </c>
      <c r="I3247" t="s">
        <v>8</v>
      </c>
      <c r="J3247">
        <v>120</v>
      </c>
      <c r="K3247">
        <v>14</v>
      </c>
      <c r="L3247" t="s">
        <v>240</v>
      </c>
      <c r="M3247" t="s">
        <v>258</v>
      </c>
      <c r="N3247" t="s">
        <v>259</v>
      </c>
      <c r="O3247" s="9">
        <f t="shared" si="198"/>
        <v>30</v>
      </c>
      <c r="P3247" s="1">
        <f t="shared" si="199"/>
        <v>0.11666666666666667</v>
      </c>
      <c r="Q3247">
        <f t="shared" si="200"/>
        <v>0.46666666666666667</v>
      </c>
    </row>
    <row r="3248" spans="2:17" x14ac:dyDescent="0.25">
      <c r="B3248" t="s">
        <v>264</v>
      </c>
      <c r="C3248">
        <v>171942</v>
      </c>
      <c r="D3248">
        <v>1</v>
      </c>
      <c r="E3248">
        <v>1</v>
      </c>
      <c r="F3248">
        <v>2</v>
      </c>
      <c r="G3248">
        <v>41822</v>
      </c>
      <c r="H3248" t="s">
        <v>7</v>
      </c>
      <c r="I3248" t="s">
        <v>8</v>
      </c>
      <c r="J3248">
        <v>60</v>
      </c>
      <c r="K3248">
        <v>7</v>
      </c>
      <c r="L3248" t="s">
        <v>240</v>
      </c>
      <c r="M3248" t="s">
        <v>258</v>
      </c>
      <c r="N3248" t="s">
        <v>259</v>
      </c>
      <c r="O3248" s="9">
        <f t="shared" si="198"/>
        <v>30</v>
      </c>
      <c r="P3248" s="1">
        <f t="shared" si="199"/>
        <v>0.11666666666666667</v>
      </c>
      <c r="Q3248">
        <f t="shared" si="200"/>
        <v>0.23333333333333334</v>
      </c>
    </row>
    <row r="3249" spans="2:17" x14ac:dyDescent="0.25">
      <c r="B3249" t="s">
        <v>264</v>
      </c>
      <c r="C3249">
        <v>188710</v>
      </c>
      <c r="D3249">
        <v>1</v>
      </c>
      <c r="E3249">
        <v>1</v>
      </c>
      <c r="F3249">
        <v>2</v>
      </c>
      <c r="G3249">
        <v>42079</v>
      </c>
      <c r="H3249" t="s">
        <v>7</v>
      </c>
      <c r="I3249" t="s">
        <v>8</v>
      </c>
      <c r="J3249">
        <v>60</v>
      </c>
      <c r="K3249">
        <v>7</v>
      </c>
      <c r="L3249" t="s">
        <v>240</v>
      </c>
      <c r="M3249" t="s">
        <v>258</v>
      </c>
      <c r="N3249" t="s">
        <v>259</v>
      </c>
      <c r="O3249" s="9">
        <f t="shared" si="198"/>
        <v>30</v>
      </c>
      <c r="P3249" s="1">
        <f t="shared" si="199"/>
        <v>0.11666666666666667</v>
      </c>
      <c r="Q3249">
        <f t="shared" si="200"/>
        <v>0.23333333333333334</v>
      </c>
    </row>
    <row r="3250" spans="2:17" x14ac:dyDescent="0.25">
      <c r="B3250" t="s">
        <v>264</v>
      </c>
      <c r="C3250">
        <v>186200</v>
      </c>
      <c r="D3250">
        <v>1</v>
      </c>
      <c r="E3250">
        <v>1</v>
      </c>
      <c r="F3250">
        <v>3</v>
      </c>
      <c r="G3250">
        <v>42198</v>
      </c>
      <c r="H3250" t="s">
        <v>7</v>
      </c>
      <c r="I3250" t="s">
        <v>8</v>
      </c>
      <c r="J3250">
        <v>120</v>
      </c>
      <c r="K3250">
        <v>14</v>
      </c>
      <c r="L3250" t="s">
        <v>240</v>
      </c>
      <c r="M3250" t="s">
        <v>258</v>
      </c>
      <c r="N3250" t="s">
        <v>259</v>
      </c>
      <c r="O3250" s="9">
        <f t="shared" si="198"/>
        <v>40</v>
      </c>
      <c r="P3250" s="1">
        <f t="shared" si="199"/>
        <v>0.11666666666666667</v>
      </c>
      <c r="Q3250">
        <f t="shared" si="200"/>
        <v>0.35</v>
      </c>
    </row>
    <row r="3251" spans="2:17" x14ac:dyDescent="0.25">
      <c r="B3251" t="s">
        <v>264</v>
      </c>
      <c r="C3251">
        <v>182815</v>
      </c>
      <c r="D3251">
        <v>1</v>
      </c>
      <c r="E3251">
        <v>1</v>
      </c>
      <c r="F3251">
        <v>3</v>
      </c>
      <c r="G3251">
        <v>42296</v>
      </c>
      <c r="H3251" t="s">
        <v>7</v>
      </c>
      <c r="I3251" t="s">
        <v>8</v>
      </c>
      <c r="J3251">
        <v>120</v>
      </c>
      <c r="K3251">
        <v>14</v>
      </c>
      <c r="L3251" t="s">
        <v>240</v>
      </c>
      <c r="M3251" t="s">
        <v>258</v>
      </c>
      <c r="N3251" t="s">
        <v>259</v>
      </c>
      <c r="O3251" s="9">
        <f t="shared" si="198"/>
        <v>40</v>
      </c>
      <c r="P3251" s="1">
        <f t="shared" si="199"/>
        <v>0.11666666666666667</v>
      </c>
      <c r="Q3251">
        <f t="shared" si="200"/>
        <v>0.35</v>
      </c>
    </row>
    <row r="3252" spans="2:17" x14ac:dyDescent="0.25">
      <c r="B3252" t="s">
        <v>264</v>
      </c>
      <c r="C3252">
        <v>155401</v>
      </c>
      <c r="D3252">
        <v>1</v>
      </c>
      <c r="E3252">
        <v>1</v>
      </c>
      <c r="F3252">
        <v>2.5</v>
      </c>
      <c r="G3252">
        <v>41319</v>
      </c>
      <c r="H3252" t="s">
        <v>5</v>
      </c>
      <c r="I3252" t="s">
        <v>8</v>
      </c>
      <c r="J3252">
        <v>120</v>
      </c>
      <c r="K3252">
        <v>14</v>
      </c>
      <c r="L3252" t="s">
        <v>240</v>
      </c>
      <c r="M3252" t="s">
        <v>5</v>
      </c>
      <c r="N3252" t="s">
        <v>259</v>
      </c>
      <c r="O3252" s="9">
        <f t="shared" si="198"/>
        <v>48</v>
      </c>
      <c r="P3252" s="1">
        <f t="shared" si="199"/>
        <v>0.11666666666666667</v>
      </c>
      <c r="Q3252">
        <f t="shared" si="200"/>
        <v>0.29166666666666669</v>
      </c>
    </row>
    <row r="3253" spans="2:17" x14ac:dyDescent="0.25">
      <c r="B3253" t="s">
        <v>264</v>
      </c>
      <c r="C3253">
        <v>155428</v>
      </c>
      <c r="D3253">
        <v>1</v>
      </c>
      <c r="E3253">
        <v>1</v>
      </c>
      <c r="F3253">
        <v>2.5</v>
      </c>
      <c r="G3253">
        <v>41318</v>
      </c>
      <c r="H3253" t="s">
        <v>5</v>
      </c>
      <c r="I3253" t="s">
        <v>8</v>
      </c>
      <c r="J3253">
        <v>120</v>
      </c>
      <c r="K3253">
        <v>14</v>
      </c>
      <c r="L3253" t="s">
        <v>240</v>
      </c>
      <c r="M3253" t="s">
        <v>5</v>
      </c>
      <c r="N3253" t="s">
        <v>259</v>
      </c>
      <c r="O3253" s="9">
        <f t="shared" si="198"/>
        <v>48</v>
      </c>
      <c r="P3253" s="1">
        <f t="shared" si="199"/>
        <v>0.11666666666666667</v>
      </c>
      <c r="Q3253">
        <f t="shared" si="200"/>
        <v>0.29166666666666669</v>
      </c>
    </row>
    <row r="3254" spans="2:17" x14ac:dyDescent="0.25">
      <c r="B3254" t="s">
        <v>264</v>
      </c>
      <c r="C3254">
        <v>160601</v>
      </c>
      <c r="D3254">
        <v>1</v>
      </c>
      <c r="E3254">
        <v>1</v>
      </c>
      <c r="F3254">
        <v>2.5</v>
      </c>
      <c r="G3254">
        <v>41514</v>
      </c>
      <c r="H3254" t="s">
        <v>7</v>
      </c>
      <c r="I3254" t="s">
        <v>8</v>
      </c>
      <c r="J3254">
        <v>120</v>
      </c>
      <c r="K3254">
        <v>14</v>
      </c>
      <c r="L3254" t="s">
        <v>240</v>
      </c>
      <c r="M3254" t="s">
        <v>258</v>
      </c>
      <c r="N3254" t="s">
        <v>259</v>
      </c>
      <c r="O3254" s="9">
        <f t="shared" si="198"/>
        <v>48</v>
      </c>
      <c r="P3254" s="1">
        <f t="shared" si="199"/>
        <v>0.11666666666666667</v>
      </c>
      <c r="Q3254">
        <f t="shared" si="200"/>
        <v>0.29166666666666669</v>
      </c>
    </row>
    <row r="3255" spans="2:17" x14ac:dyDescent="0.25">
      <c r="B3255" t="s">
        <v>264</v>
      </c>
      <c r="C3255">
        <v>160608</v>
      </c>
      <c r="D3255">
        <v>1</v>
      </c>
      <c r="E3255">
        <v>1</v>
      </c>
      <c r="F3255">
        <v>2.5</v>
      </c>
      <c r="G3255">
        <v>41514</v>
      </c>
      <c r="H3255" t="s">
        <v>7</v>
      </c>
      <c r="I3255" t="s">
        <v>8</v>
      </c>
      <c r="J3255">
        <v>120</v>
      </c>
      <c r="K3255">
        <v>14</v>
      </c>
      <c r="L3255" t="s">
        <v>240</v>
      </c>
      <c r="M3255" t="s">
        <v>258</v>
      </c>
      <c r="N3255" t="s">
        <v>259</v>
      </c>
      <c r="O3255" s="9">
        <f t="shared" si="198"/>
        <v>48</v>
      </c>
      <c r="P3255" s="1">
        <f t="shared" si="199"/>
        <v>0.11666666666666667</v>
      </c>
      <c r="Q3255">
        <f t="shared" si="200"/>
        <v>0.29166666666666669</v>
      </c>
    </row>
    <row r="3256" spans="2:17" x14ac:dyDescent="0.25">
      <c r="B3256" t="s">
        <v>264</v>
      </c>
      <c r="C3256">
        <v>191655</v>
      </c>
      <c r="D3256">
        <v>1</v>
      </c>
      <c r="E3256">
        <v>1</v>
      </c>
      <c r="F3256">
        <v>3.5</v>
      </c>
      <c r="G3256">
        <v>42109</v>
      </c>
      <c r="H3256" t="s">
        <v>7</v>
      </c>
      <c r="I3256" t="s">
        <v>8</v>
      </c>
      <c r="J3256">
        <v>180</v>
      </c>
      <c r="K3256">
        <v>21</v>
      </c>
      <c r="L3256" t="s">
        <v>240</v>
      </c>
      <c r="M3256" t="s">
        <v>258</v>
      </c>
      <c r="N3256" t="s">
        <v>259</v>
      </c>
      <c r="O3256" s="9">
        <f t="shared" si="198"/>
        <v>51.428571428571431</v>
      </c>
      <c r="P3256" s="1">
        <f t="shared" si="199"/>
        <v>0.11666666666666667</v>
      </c>
      <c r="Q3256">
        <f t="shared" si="200"/>
        <v>0.40833333333333333</v>
      </c>
    </row>
    <row r="3257" spans="2:17" x14ac:dyDescent="0.25">
      <c r="B3257" t="s">
        <v>264</v>
      </c>
      <c r="C3257">
        <v>170933</v>
      </c>
      <c r="D3257">
        <v>1</v>
      </c>
      <c r="E3257">
        <v>1</v>
      </c>
      <c r="F3257">
        <v>6</v>
      </c>
      <c r="G3257">
        <v>41750</v>
      </c>
      <c r="H3257" t="s">
        <v>7</v>
      </c>
      <c r="I3257" t="s">
        <v>8</v>
      </c>
      <c r="J3257">
        <v>163</v>
      </c>
      <c r="K3257">
        <v>19</v>
      </c>
      <c r="L3257" t="s">
        <v>240</v>
      </c>
      <c r="M3257" t="s">
        <v>258</v>
      </c>
      <c r="N3257" t="s">
        <v>259</v>
      </c>
      <c r="O3257" s="9">
        <f t="shared" si="198"/>
        <v>27.166666666666668</v>
      </c>
      <c r="P3257" s="1">
        <f t="shared" si="199"/>
        <v>0.1165644171779141</v>
      </c>
      <c r="Q3257">
        <f t="shared" si="200"/>
        <v>0.69938650306748462</v>
      </c>
    </row>
    <row r="3258" spans="2:17" x14ac:dyDescent="0.25">
      <c r="B3258" t="s">
        <v>264</v>
      </c>
      <c r="C3258">
        <v>156655</v>
      </c>
      <c r="D3258">
        <v>1</v>
      </c>
      <c r="E3258">
        <v>1</v>
      </c>
      <c r="F3258">
        <v>5</v>
      </c>
      <c r="G3258">
        <v>41442</v>
      </c>
      <c r="H3258" t="s">
        <v>7</v>
      </c>
      <c r="I3258" t="s">
        <v>8</v>
      </c>
      <c r="J3258">
        <v>163</v>
      </c>
      <c r="K3258">
        <v>19</v>
      </c>
      <c r="L3258" t="s">
        <v>240</v>
      </c>
      <c r="M3258" t="s">
        <v>258</v>
      </c>
      <c r="N3258" t="s">
        <v>259</v>
      </c>
      <c r="O3258" s="9">
        <f t="shared" si="198"/>
        <v>32.6</v>
      </c>
      <c r="P3258" s="1">
        <f t="shared" si="199"/>
        <v>0.1165644171779141</v>
      </c>
      <c r="Q3258">
        <f t="shared" si="200"/>
        <v>0.58282208588957052</v>
      </c>
    </row>
    <row r="3259" spans="2:17" x14ac:dyDescent="0.25">
      <c r="B3259" t="s">
        <v>264</v>
      </c>
      <c r="C3259">
        <v>168724</v>
      </c>
      <c r="D3259">
        <v>1</v>
      </c>
      <c r="E3259">
        <v>1</v>
      </c>
      <c r="F3259">
        <v>4</v>
      </c>
      <c r="G3259">
        <v>41727</v>
      </c>
      <c r="H3259" t="s">
        <v>7</v>
      </c>
      <c r="I3259" t="s">
        <v>8</v>
      </c>
      <c r="J3259">
        <v>103</v>
      </c>
      <c r="K3259">
        <v>12</v>
      </c>
      <c r="L3259" t="s">
        <v>240</v>
      </c>
      <c r="M3259" t="s">
        <v>258</v>
      </c>
      <c r="N3259" t="s">
        <v>259</v>
      </c>
      <c r="O3259" s="9">
        <f t="shared" ref="O3259:O3322" si="201">J3259/F3259</f>
        <v>25.75</v>
      </c>
      <c r="P3259" s="1">
        <f t="shared" ref="P3259:P3322" si="202">K3259/J3259</f>
        <v>0.11650485436893204</v>
      </c>
      <c r="Q3259">
        <f t="shared" si="200"/>
        <v>0.46601941747572817</v>
      </c>
    </row>
    <row r="3260" spans="2:17" x14ac:dyDescent="0.25">
      <c r="B3260" t="s">
        <v>264</v>
      </c>
      <c r="C3260">
        <v>155061</v>
      </c>
      <c r="D3260">
        <v>1</v>
      </c>
      <c r="E3260">
        <v>1</v>
      </c>
      <c r="F3260">
        <v>3</v>
      </c>
      <c r="G3260">
        <v>41288</v>
      </c>
      <c r="H3260" t="s">
        <v>5</v>
      </c>
      <c r="I3260" t="s">
        <v>8</v>
      </c>
      <c r="J3260">
        <v>103</v>
      </c>
      <c r="K3260">
        <v>12</v>
      </c>
      <c r="L3260" t="s">
        <v>240</v>
      </c>
      <c r="M3260" t="s">
        <v>5</v>
      </c>
      <c r="N3260" t="s">
        <v>259</v>
      </c>
      <c r="O3260" s="9">
        <f t="shared" si="201"/>
        <v>34.333333333333336</v>
      </c>
      <c r="P3260" s="1">
        <f t="shared" si="202"/>
        <v>0.11650485436893204</v>
      </c>
      <c r="Q3260">
        <f t="shared" ref="Q3260:Q3323" si="203">F3260*P3260</f>
        <v>0.34951456310679613</v>
      </c>
    </row>
    <row r="3261" spans="2:17" x14ac:dyDescent="0.25">
      <c r="B3261" t="s">
        <v>264</v>
      </c>
      <c r="C3261">
        <v>173858</v>
      </c>
      <c r="D3261">
        <v>1</v>
      </c>
      <c r="E3261">
        <v>1</v>
      </c>
      <c r="F3261">
        <v>3</v>
      </c>
      <c r="G3261">
        <v>41887</v>
      </c>
      <c r="H3261" t="s">
        <v>5</v>
      </c>
      <c r="I3261" t="s">
        <v>6</v>
      </c>
      <c r="J3261">
        <v>103</v>
      </c>
      <c r="K3261">
        <v>12</v>
      </c>
      <c r="L3261" t="s">
        <v>240</v>
      </c>
      <c r="M3261" t="s">
        <v>5</v>
      </c>
      <c r="N3261" t="s">
        <v>259</v>
      </c>
      <c r="O3261" s="9">
        <f t="shared" si="201"/>
        <v>34.333333333333336</v>
      </c>
      <c r="P3261" s="1">
        <f t="shared" si="202"/>
        <v>0.11650485436893204</v>
      </c>
      <c r="Q3261">
        <f t="shared" si="203"/>
        <v>0.34951456310679613</v>
      </c>
    </row>
    <row r="3262" spans="2:17" x14ac:dyDescent="0.25">
      <c r="B3262" t="s">
        <v>264</v>
      </c>
      <c r="C3262">
        <v>173861</v>
      </c>
      <c r="D3262">
        <v>1</v>
      </c>
      <c r="E3262">
        <v>1</v>
      </c>
      <c r="F3262">
        <v>3</v>
      </c>
      <c r="G3262">
        <v>41887</v>
      </c>
      <c r="H3262" t="s">
        <v>5</v>
      </c>
      <c r="I3262" t="s">
        <v>6</v>
      </c>
      <c r="J3262">
        <v>103</v>
      </c>
      <c r="K3262">
        <v>12</v>
      </c>
      <c r="L3262" t="s">
        <v>240</v>
      </c>
      <c r="M3262" t="s">
        <v>5</v>
      </c>
      <c r="N3262" t="s">
        <v>259</v>
      </c>
      <c r="O3262" s="9">
        <f t="shared" si="201"/>
        <v>34.333333333333336</v>
      </c>
      <c r="P3262" s="1">
        <f t="shared" si="202"/>
        <v>0.11650485436893204</v>
      </c>
      <c r="Q3262">
        <f t="shared" si="203"/>
        <v>0.34951456310679613</v>
      </c>
    </row>
    <row r="3263" spans="2:17" x14ac:dyDescent="0.25">
      <c r="B3263" t="s">
        <v>264</v>
      </c>
      <c r="C3263">
        <v>192151</v>
      </c>
      <c r="D3263">
        <v>1</v>
      </c>
      <c r="E3263">
        <v>1</v>
      </c>
      <c r="F3263">
        <v>3</v>
      </c>
      <c r="G3263">
        <v>42170</v>
      </c>
      <c r="H3263" t="s">
        <v>7</v>
      </c>
      <c r="I3263" t="s">
        <v>8</v>
      </c>
      <c r="J3263">
        <v>103</v>
      </c>
      <c r="K3263">
        <v>12</v>
      </c>
      <c r="L3263" t="s">
        <v>240</v>
      </c>
      <c r="M3263" t="s">
        <v>258</v>
      </c>
      <c r="N3263" t="s">
        <v>259</v>
      </c>
      <c r="O3263" s="9">
        <f t="shared" si="201"/>
        <v>34.333333333333336</v>
      </c>
      <c r="P3263" s="1">
        <f t="shared" si="202"/>
        <v>0.11650485436893204</v>
      </c>
      <c r="Q3263">
        <f t="shared" si="203"/>
        <v>0.34951456310679613</v>
      </c>
    </row>
    <row r="3264" spans="2:17" x14ac:dyDescent="0.25">
      <c r="B3264" t="s">
        <v>264</v>
      </c>
      <c r="C3264">
        <v>155544</v>
      </c>
      <c r="D3264">
        <v>1</v>
      </c>
      <c r="E3264">
        <v>1</v>
      </c>
      <c r="F3264">
        <v>5</v>
      </c>
      <c r="G3264">
        <v>41449</v>
      </c>
      <c r="H3264" t="s">
        <v>7</v>
      </c>
      <c r="I3264" t="s">
        <v>8</v>
      </c>
      <c r="J3264">
        <v>206</v>
      </c>
      <c r="K3264">
        <v>24</v>
      </c>
      <c r="L3264" t="s">
        <v>240</v>
      </c>
      <c r="M3264" t="s">
        <v>258</v>
      </c>
      <c r="N3264" t="s">
        <v>259</v>
      </c>
      <c r="O3264" s="9">
        <f t="shared" si="201"/>
        <v>41.2</v>
      </c>
      <c r="P3264" s="1">
        <f t="shared" si="202"/>
        <v>0.11650485436893204</v>
      </c>
      <c r="Q3264">
        <f t="shared" si="203"/>
        <v>0.58252427184466016</v>
      </c>
    </row>
    <row r="3265" spans="2:17" x14ac:dyDescent="0.25">
      <c r="B3265" t="s">
        <v>264</v>
      </c>
      <c r="C3265">
        <v>155535</v>
      </c>
      <c r="D3265">
        <v>1</v>
      </c>
      <c r="E3265">
        <v>1</v>
      </c>
      <c r="F3265">
        <v>5</v>
      </c>
      <c r="G3265">
        <v>41445</v>
      </c>
      <c r="H3265" t="s">
        <v>7</v>
      </c>
      <c r="I3265" t="s">
        <v>8</v>
      </c>
      <c r="J3265">
        <v>206</v>
      </c>
      <c r="K3265">
        <v>24</v>
      </c>
      <c r="L3265" t="s">
        <v>240</v>
      </c>
      <c r="M3265" t="s">
        <v>258</v>
      </c>
      <c r="N3265" t="s">
        <v>259</v>
      </c>
      <c r="O3265" s="9">
        <f t="shared" si="201"/>
        <v>41.2</v>
      </c>
      <c r="P3265" s="1">
        <f t="shared" si="202"/>
        <v>0.11650485436893204</v>
      </c>
      <c r="Q3265">
        <f t="shared" si="203"/>
        <v>0.58252427184466016</v>
      </c>
    </row>
    <row r="3266" spans="2:17" x14ac:dyDescent="0.25">
      <c r="B3266" t="s">
        <v>264</v>
      </c>
      <c r="C3266">
        <v>155251</v>
      </c>
      <c r="D3266">
        <v>1</v>
      </c>
      <c r="E3266">
        <v>1</v>
      </c>
      <c r="F3266">
        <v>3</v>
      </c>
      <c r="G3266">
        <v>41290</v>
      </c>
      <c r="H3266" t="s">
        <v>7</v>
      </c>
      <c r="I3266" t="s">
        <v>8</v>
      </c>
      <c r="J3266">
        <v>86</v>
      </c>
      <c r="K3266">
        <v>10</v>
      </c>
      <c r="L3266" t="s">
        <v>240</v>
      </c>
      <c r="M3266" t="s">
        <v>258</v>
      </c>
      <c r="N3266" t="s">
        <v>259</v>
      </c>
      <c r="O3266" s="9">
        <f t="shared" si="201"/>
        <v>28.666666666666668</v>
      </c>
      <c r="P3266" s="1">
        <f t="shared" si="202"/>
        <v>0.11627906976744186</v>
      </c>
      <c r="Q3266">
        <f t="shared" si="203"/>
        <v>0.34883720930232559</v>
      </c>
    </row>
    <row r="3267" spans="2:17" x14ac:dyDescent="0.25">
      <c r="B3267" t="s">
        <v>264</v>
      </c>
      <c r="C3267">
        <v>173966</v>
      </c>
      <c r="D3267">
        <v>1</v>
      </c>
      <c r="E3267">
        <v>1</v>
      </c>
      <c r="F3267">
        <v>1.5</v>
      </c>
      <c r="G3267">
        <v>41876</v>
      </c>
      <c r="H3267" t="s">
        <v>7</v>
      </c>
      <c r="I3267" t="s">
        <v>8</v>
      </c>
      <c r="J3267">
        <v>43</v>
      </c>
      <c r="K3267">
        <v>5</v>
      </c>
      <c r="L3267" t="s">
        <v>240</v>
      </c>
      <c r="M3267" t="s">
        <v>258</v>
      </c>
      <c r="N3267" t="s">
        <v>259</v>
      </c>
      <c r="O3267" s="9">
        <f t="shared" si="201"/>
        <v>28.666666666666668</v>
      </c>
      <c r="P3267" s="1">
        <f t="shared" si="202"/>
        <v>0.11627906976744186</v>
      </c>
      <c r="Q3267">
        <f t="shared" si="203"/>
        <v>0.1744186046511628</v>
      </c>
    </row>
    <row r="3268" spans="2:17" x14ac:dyDescent="0.25">
      <c r="B3268" t="s">
        <v>264</v>
      </c>
      <c r="C3268">
        <v>173973</v>
      </c>
      <c r="D3268">
        <v>1</v>
      </c>
      <c r="E3268">
        <v>1</v>
      </c>
      <c r="F3268">
        <v>1.5</v>
      </c>
      <c r="G3268">
        <v>41876</v>
      </c>
      <c r="H3268" t="s">
        <v>7</v>
      </c>
      <c r="I3268" t="s">
        <v>8</v>
      </c>
      <c r="J3268">
        <v>43</v>
      </c>
      <c r="K3268">
        <v>5</v>
      </c>
      <c r="L3268" t="s">
        <v>240</v>
      </c>
      <c r="M3268" t="s">
        <v>258</v>
      </c>
      <c r="N3268" t="s">
        <v>259</v>
      </c>
      <c r="O3268" s="9">
        <f t="shared" si="201"/>
        <v>28.666666666666668</v>
      </c>
      <c r="P3268" s="1">
        <f t="shared" si="202"/>
        <v>0.11627906976744186</v>
      </c>
      <c r="Q3268">
        <f t="shared" si="203"/>
        <v>0.1744186046511628</v>
      </c>
    </row>
    <row r="3269" spans="2:17" x14ac:dyDescent="0.25">
      <c r="B3269" t="s">
        <v>264</v>
      </c>
      <c r="C3269">
        <v>189591</v>
      </c>
      <c r="D3269">
        <v>1</v>
      </c>
      <c r="E3269">
        <v>1</v>
      </c>
      <c r="F3269">
        <v>1.5</v>
      </c>
      <c r="G3269">
        <v>42159</v>
      </c>
      <c r="H3269" t="s">
        <v>7</v>
      </c>
      <c r="I3269" t="s">
        <v>8</v>
      </c>
      <c r="J3269">
        <v>43</v>
      </c>
      <c r="K3269">
        <v>5</v>
      </c>
      <c r="L3269" t="s">
        <v>240</v>
      </c>
      <c r="M3269" t="s">
        <v>258</v>
      </c>
      <c r="N3269" t="s">
        <v>259</v>
      </c>
      <c r="O3269" s="9">
        <f t="shared" si="201"/>
        <v>28.666666666666668</v>
      </c>
      <c r="P3269" s="1">
        <f t="shared" si="202"/>
        <v>0.11627906976744186</v>
      </c>
      <c r="Q3269">
        <f t="shared" si="203"/>
        <v>0.1744186046511628</v>
      </c>
    </row>
    <row r="3270" spans="2:17" x14ac:dyDescent="0.25">
      <c r="B3270" t="s">
        <v>264</v>
      </c>
      <c r="C3270">
        <v>189591</v>
      </c>
      <c r="D3270">
        <v>1</v>
      </c>
      <c r="E3270">
        <v>1</v>
      </c>
      <c r="F3270">
        <v>1.5</v>
      </c>
      <c r="G3270">
        <v>42159</v>
      </c>
      <c r="H3270" t="s">
        <v>7</v>
      </c>
      <c r="I3270" t="s">
        <v>8</v>
      </c>
      <c r="J3270">
        <v>43</v>
      </c>
      <c r="K3270">
        <v>5</v>
      </c>
      <c r="L3270" t="s">
        <v>240</v>
      </c>
      <c r="M3270" t="s">
        <v>258</v>
      </c>
      <c r="N3270" t="s">
        <v>259</v>
      </c>
      <c r="O3270" s="9">
        <f t="shared" si="201"/>
        <v>28.666666666666668</v>
      </c>
      <c r="P3270" s="1">
        <f t="shared" si="202"/>
        <v>0.11627906976744186</v>
      </c>
      <c r="Q3270">
        <f t="shared" si="203"/>
        <v>0.1744186046511628</v>
      </c>
    </row>
    <row r="3271" spans="2:17" x14ac:dyDescent="0.25">
      <c r="B3271" t="s">
        <v>264</v>
      </c>
      <c r="C3271">
        <v>184063</v>
      </c>
      <c r="D3271">
        <v>1</v>
      </c>
      <c r="E3271">
        <v>1</v>
      </c>
      <c r="F3271">
        <v>3</v>
      </c>
      <c r="G3271">
        <v>42212</v>
      </c>
      <c r="H3271" t="s">
        <v>7</v>
      </c>
      <c r="I3271" t="s">
        <v>8</v>
      </c>
      <c r="J3271">
        <v>86</v>
      </c>
      <c r="K3271">
        <v>10</v>
      </c>
      <c r="L3271" t="s">
        <v>240</v>
      </c>
      <c r="M3271" t="s">
        <v>258</v>
      </c>
      <c r="N3271" t="s">
        <v>259</v>
      </c>
      <c r="O3271" s="9">
        <f t="shared" si="201"/>
        <v>28.666666666666668</v>
      </c>
      <c r="P3271" s="1">
        <f t="shared" si="202"/>
        <v>0.11627906976744186</v>
      </c>
      <c r="Q3271">
        <f t="shared" si="203"/>
        <v>0.34883720930232559</v>
      </c>
    </row>
    <row r="3272" spans="2:17" x14ac:dyDescent="0.25">
      <c r="B3272" t="s">
        <v>264</v>
      </c>
      <c r="C3272">
        <v>160957</v>
      </c>
      <c r="D3272">
        <v>2</v>
      </c>
      <c r="E3272">
        <v>2</v>
      </c>
      <c r="F3272">
        <v>3.5</v>
      </c>
      <c r="G3272">
        <v>41502</v>
      </c>
      <c r="H3272" t="s">
        <v>7</v>
      </c>
      <c r="I3272" t="s">
        <v>8</v>
      </c>
      <c r="J3272">
        <v>129</v>
      </c>
      <c r="K3272">
        <v>15</v>
      </c>
      <c r="L3272" t="s">
        <v>239</v>
      </c>
      <c r="M3272" t="s">
        <v>258</v>
      </c>
      <c r="N3272" t="s">
        <v>259</v>
      </c>
      <c r="O3272" s="9">
        <f t="shared" si="201"/>
        <v>36.857142857142854</v>
      </c>
      <c r="P3272" s="1">
        <f t="shared" si="202"/>
        <v>0.11627906976744186</v>
      </c>
      <c r="Q3272">
        <f t="shared" si="203"/>
        <v>0.40697674418604651</v>
      </c>
    </row>
    <row r="3273" spans="2:17" x14ac:dyDescent="0.25">
      <c r="B3273" t="s">
        <v>264</v>
      </c>
      <c r="C3273">
        <v>182673</v>
      </c>
      <c r="D3273">
        <v>1</v>
      </c>
      <c r="E3273">
        <v>1</v>
      </c>
      <c r="F3273">
        <v>2</v>
      </c>
      <c r="G3273">
        <v>42300</v>
      </c>
      <c r="H3273" t="s">
        <v>7</v>
      </c>
      <c r="I3273" t="s">
        <v>8</v>
      </c>
      <c r="J3273">
        <v>86</v>
      </c>
      <c r="K3273">
        <v>10</v>
      </c>
      <c r="L3273" t="s">
        <v>240</v>
      </c>
      <c r="M3273" t="s">
        <v>258</v>
      </c>
      <c r="N3273" t="s">
        <v>259</v>
      </c>
      <c r="O3273" s="9">
        <f t="shared" si="201"/>
        <v>43</v>
      </c>
      <c r="P3273" s="1">
        <f t="shared" si="202"/>
        <v>0.11627906976744186</v>
      </c>
      <c r="Q3273">
        <f t="shared" si="203"/>
        <v>0.23255813953488372</v>
      </c>
    </row>
    <row r="3274" spans="2:17" x14ac:dyDescent="0.25">
      <c r="B3274" t="s">
        <v>264</v>
      </c>
      <c r="C3274">
        <v>182674</v>
      </c>
      <c r="D3274">
        <v>1</v>
      </c>
      <c r="E3274">
        <v>1</v>
      </c>
      <c r="F3274">
        <v>1.5</v>
      </c>
      <c r="G3274">
        <v>42300</v>
      </c>
      <c r="H3274" t="s">
        <v>7</v>
      </c>
      <c r="I3274" t="s">
        <v>8</v>
      </c>
      <c r="J3274">
        <v>86</v>
      </c>
      <c r="K3274">
        <v>10</v>
      </c>
      <c r="L3274" t="s">
        <v>240</v>
      </c>
      <c r="M3274" t="s">
        <v>258</v>
      </c>
      <c r="N3274" t="s">
        <v>259</v>
      </c>
      <c r="O3274" s="9">
        <f t="shared" si="201"/>
        <v>57.333333333333336</v>
      </c>
      <c r="P3274" s="1">
        <f t="shared" si="202"/>
        <v>0.11627906976744186</v>
      </c>
      <c r="Q3274">
        <f t="shared" si="203"/>
        <v>0.1744186046511628</v>
      </c>
    </row>
    <row r="3275" spans="2:17" x14ac:dyDescent="0.25">
      <c r="B3275" t="s">
        <v>264</v>
      </c>
      <c r="C3275">
        <v>164413</v>
      </c>
      <c r="D3275">
        <v>1</v>
      </c>
      <c r="E3275">
        <v>1</v>
      </c>
      <c r="F3275">
        <v>5</v>
      </c>
      <c r="G3275">
        <v>41598</v>
      </c>
      <c r="H3275" t="s">
        <v>7</v>
      </c>
      <c r="I3275" t="s">
        <v>8</v>
      </c>
      <c r="J3275">
        <v>155</v>
      </c>
      <c r="K3275">
        <v>18</v>
      </c>
      <c r="L3275" t="s">
        <v>240</v>
      </c>
      <c r="M3275" t="s">
        <v>258</v>
      </c>
      <c r="N3275" t="s">
        <v>259</v>
      </c>
      <c r="O3275" s="9">
        <f t="shared" si="201"/>
        <v>31</v>
      </c>
      <c r="P3275" s="1">
        <f t="shared" si="202"/>
        <v>0.11612903225806452</v>
      </c>
      <c r="Q3275">
        <f t="shared" si="203"/>
        <v>0.58064516129032262</v>
      </c>
    </row>
    <row r="3276" spans="2:17" x14ac:dyDescent="0.25">
      <c r="B3276" t="s">
        <v>264</v>
      </c>
      <c r="C3276">
        <v>168805</v>
      </c>
      <c r="D3276">
        <v>1</v>
      </c>
      <c r="E3276">
        <v>1</v>
      </c>
      <c r="F3276">
        <v>5</v>
      </c>
      <c r="G3276">
        <v>41712</v>
      </c>
      <c r="H3276" t="s">
        <v>7</v>
      </c>
      <c r="I3276" t="s">
        <v>8</v>
      </c>
      <c r="J3276">
        <v>155</v>
      </c>
      <c r="K3276">
        <v>18</v>
      </c>
      <c r="L3276" t="s">
        <v>240</v>
      </c>
      <c r="M3276" t="s">
        <v>258</v>
      </c>
      <c r="N3276" t="s">
        <v>259</v>
      </c>
      <c r="O3276" s="9">
        <f t="shared" si="201"/>
        <v>31</v>
      </c>
      <c r="P3276" s="1">
        <f t="shared" si="202"/>
        <v>0.11612903225806452</v>
      </c>
      <c r="Q3276">
        <f t="shared" si="203"/>
        <v>0.58064516129032262</v>
      </c>
    </row>
    <row r="3277" spans="2:17" x14ac:dyDescent="0.25">
      <c r="B3277" t="s">
        <v>264</v>
      </c>
      <c r="C3277">
        <v>168741</v>
      </c>
      <c r="D3277">
        <v>2</v>
      </c>
      <c r="E3277">
        <v>1</v>
      </c>
      <c r="F3277">
        <v>5</v>
      </c>
      <c r="G3277">
        <v>41737</v>
      </c>
      <c r="H3277" t="s">
        <v>7</v>
      </c>
      <c r="I3277" t="s">
        <v>8</v>
      </c>
      <c r="J3277">
        <v>112</v>
      </c>
      <c r="K3277">
        <v>13</v>
      </c>
      <c r="L3277" t="s">
        <v>239</v>
      </c>
      <c r="M3277" t="s">
        <v>258</v>
      </c>
      <c r="N3277" t="s">
        <v>259</v>
      </c>
      <c r="O3277" s="9">
        <f t="shared" si="201"/>
        <v>22.4</v>
      </c>
      <c r="P3277" s="1">
        <f t="shared" si="202"/>
        <v>0.11607142857142858</v>
      </c>
      <c r="Q3277">
        <f t="shared" si="203"/>
        <v>0.5803571428571429</v>
      </c>
    </row>
    <row r="3278" spans="2:17" x14ac:dyDescent="0.25">
      <c r="B3278" t="s">
        <v>264</v>
      </c>
      <c r="C3278">
        <v>171379</v>
      </c>
      <c r="D3278">
        <v>1</v>
      </c>
      <c r="E3278">
        <v>1</v>
      </c>
      <c r="F3278">
        <v>5</v>
      </c>
      <c r="G3278">
        <v>41793</v>
      </c>
      <c r="H3278" t="s">
        <v>7</v>
      </c>
      <c r="I3278" t="s">
        <v>8</v>
      </c>
      <c r="J3278">
        <v>112</v>
      </c>
      <c r="K3278">
        <v>13</v>
      </c>
      <c r="L3278" t="s">
        <v>240</v>
      </c>
      <c r="M3278" t="s">
        <v>258</v>
      </c>
      <c r="N3278" t="s">
        <v>259</v>
      </c>
      <c r="O3278" s="9">
        <f t="shared" si="201"/>
        <v>22.4</v>
      </c>
      <c r="P3278" s="1">
        <f t="shared" si="202"/>
        <v>0.11607142857142858</v>
      </c>
      <c r="Q3278">
        <f t="shared" si="203"/>
        <v>0.5803571428571429</v>
      </c>
    </row>
    <row r="3279" spans="2:17" x14ac:dyDescent="0.25">
      <c r="B3279" t="s">
        <v>264</v>
      </c>
      <c r="C3279">
        <v>181985</v>
      </c>
      <c r="D3279">
        <v>1</v>
      </c>
      <c r="E3279">
        <v>1</v>
      </c>
      <c r="F3279">
        <v>5</v>
      </c>
      <c r="G3279">
        <v>41869</v>
      </c>
      <c r="H3279" t="s">
        <v>7</v>
      </c>
      <c r="I3279" t="s">
        <v>8</v>
      </c>
      <c r="J3279">
        <v>112</v>
      </c>
      <c r="K3279">
        <v>13</v>
      </c>
      <c r="L3279" t="s">
        <v>240</v>
      </c>
      <c r="M3279" t="s">
        <v>258</v>
      </c>
      <c r="N3279" t="s">
        <v>259</v>
      </c>
      <c r="O3279" s="9">
        <f t="shared" si="201"/>
        <v>22.4</v>
      </c>
      <c r="P3279" s="1">
        <f t="shared" si="202"/>
        <v>0.11607142857142858</v>
      </c>
      <c r="Q3279">
        <f t="shared" si="203"/>
        <v>0.5803571428571429</v>
      </c>
    </row>
    <row r="3280" spans="2:17" x14ac:dyDescent="0.25">
      <c r="B3280" t="s">
        <v>264</v>
      </c>
      <c r="C3280">
        <v>182413</v>
      </c>
      <c r="D3280">
        <v>1</v>
      </c>
      <c r="E3280">
        <v>1</v>
      </c>
      <c r="F3280">
        <v>5</v>
      </c>
      <c r="G3280">
        <v>41869</v>
      </c>
      <c r="H3280" t="s">
        <v>7</v>
      </c>
      <c r="I3280" t="s">
        <v>8</v>
      </c>
      <c r="J3280">
        <v>112</v>
      </c>
      <c r="K3280">
        <v>13</v>
      </c>
      <c r="L3280" t="s">
        <v>240</v>
      </c>
      <c r="M3280" t="s">
        <v>258</v>
      </c>
      <c r="N3280" t="s">
        <v>259</v>
      </c>
      <c r="O3280" s="9">
        <f t="shared" si="201"/>
        <v>22.4</v>
      </c>
      <c r="P3280" s="1">
        <f t="shared" si="202"/>
        <v>0.11607142857142858</v>
      </c>
      <c r="Q3280">
        <f t="shared" si="203"/>
        <v>0.5803571428571429</v>
      </c>
    </row>
    <row r="3281" spans="2:17" x14ac:dyDescent="0.25">
      <c r="B3281" t="s">
        <v>264</v>
      </c>
      <c r="C3281">
        <v>156232</v>
      </c>
      <c r="D3281">
        <v>1</v>
      </c>
      <c r="E3281">
        <v>1</v>
      </c>
      <c r="F3281">
        <v>20</v>
      </c>
      <c r="G3281">
        <v>41389</v>
      </c>
      <c r="H3281" t="s">
        <v>7</v>
      </c>
      <c r="I3281" t="s">
        <v>8</v>
      </c>
      <c r="J3281">
        <v>672</v>
      </c>
      <c r="K3281">
        <v>78</v>
      </c>
      <c r="L3281" t="s">
        <v>240</v>
      </c>
      <c r="M3281" t="s">
        <v>258</v>
      </c>
      <c r="N3281" t="s">
        <v>259</v>
      </c>
      <c r="O3281" s="9">
        <f t="shared" si="201"/>
        <v>33.6</v>
      </c>
      <c r="P3281" s="1">
        <f t="shared" si="202"/>
        <v>0.11607142857142858</v>
      </c>
      <c r="Q3281">
        <f t="shared" si="203"/>
        <v>2.3214285714285716</v>
      </c>
    </row>
    <row r="3282" spans="2:17" x14ac:dyDescent="0.25">
      <c r="B3282" t="s">
        <v>264</v>
      </c>
      <c r="C3282">
        <v>156083</v>
      </c>
      <c r="D3282">
        <v>1</v>
      </c>
      <c r="E3282">
        <v>1</v>
      </c>
      <c r="F3282">
        <v>3</v>
      </c>
      <c r="G3282">
        <v>41453</v>
      </c>
      <c r="H3282" t="s">
        <v>7</v>
      </c>
      <c r="I3282" t="s">
        <v>8</v>
      </c>
      <c r="J3282">
        <v>112</v>
      </c>
      <c r="K3282">
        <v>13</v>
      </c>
      <c r="L3282" t="s">
        <v>240</v>
      </c>
      <c r="M3282" t="s">
        <v>258</v>
      </c>
      <c r="N3282" t="s">
        <v>259</v>
      </c>
      <c r="O3282" s="9">
        <f t="shared" si="201"/>
        <v>37.333333333333336</v>
      </c>
      <c r="P3282" s="1">
        <f t="shared" si="202"/>
        <v>0.11607142857142858</v>
      </c>
      <c r="Q3282">
        <f t="shared" si="203"/>
        <v>0.3482142857142857</v>
      </c>
    </row>
    <row r="3283" spans="2:17" x14ac:dyDescent="0.25">
      <c r="B3283" t="s">
        <v>264</v>
      </c>
      <c r="C3283">
        <v>156039</v>
      </c>
      <c r="D3283">
        <v>1</v>
      </c>
      <c r="E3283">
        <v>1</v>
      </c>
      <c r="F3283">
        <v>3</v>
      </c>
      <c r="G3283">
        <v>41456</v>
      </c>
      <c r="H3283" t="s">
        <v>7</v>
      </c>
      <c r="I3283" t="s">
        <v>8</v>
      </c>
      <c r="J3283">
        <v>112</v>
      </c>
      <c r="K3283">
        <v>13</v>
      </c>
      <c r="L3283" t="s">
        <v>240</v>
      </c>
      <c r="M3283" t="s">
        <v>258</v>
      </c>
      <c r="N3283" t="s">
        <v>259</v>
      </c>
      <c r="O3283" s="9">
        <f t="shared" si="201"/>
        <v>37.333333333333336</v>
      </c>
      <c r="P3283" s="1">
        <f t="shared" si="202"/>
        <v>0.11607142857142858</v>
      </c>
      <c r="Q3283">
        <f t="shared" si="203"/>
        <v>0.3482142857142857</v>
      </c>
    </row>
    <row r="3284" spans="2:17" x14ac:dyDescent="0.25">
      <c r="B3284" t="s">
        <v>264</v>
      </c>
      <c r="C3284">
        <v>170890</v>
      </c>
      <c r="D3284">
        <v>1</v>
      </c>
      <c r="E3284">
        <v>1</v>
      </c>
      <c r="F3284">
        <v>3</v>
      </c>
      <c r="G3284">
        <v>41733</v>
      </c>
      <c r="H3284" t="s">
        <v>7</v>
      </c>
      <c r="I3284" t="s">
        <v>8</v>
      </c>
      <c r="J3284">
        <v>112</v>
      </c>
      <c r="K3284">
        <v>13</v>
      </c>
      <c r="L3284" t="s">
        <v>240</v>
      </c>
      <c r="M3284" t="s">
        <v>258</v>
      </c>
      <c r="N3284" t="s">
        <v>259</v>
      </c>
      <c r="O3284" s="9">
        <f t="shared" si="201"/>
        <v>37.333333333333336</v>
      </c>
      <c r="P3284" s="1">
        <f t="shared" si="202"/>
        <v>0.11607142857142858</v>
      </c>
      <c r="Q3284">
        <f t="shared" si="203"/>
        <v>0.3482142857142857</v>
      </c>
    </row>
    <row r="3285" spans="2:17" x14ac:dyDescent="0.25">
      <c r="B3285" t="s">
        <v>264</v>
      </c>
      <c r="C3285">
        <v>160933</v>
      </c>
      <c r="D3285">
        <v>1</v>
      </c>
      <c r="E3285">
        <v>1</v>
      </c>
      <c r="F3285">
        <v>2</v>
      </c>
      <c r="G3285">
        <v>41586</v>
      </c>
      <c r="H3285" t="s">
        <v>7</v>
      </c>
      <c r="I3285" t="s">
        <v>8</v>
      </c>
      <c r="J3285">
        <v>112</v>
      </c>
      <c r="K3285">
        <v>13</v>
      </c>
      <c r="L3285" t="s">
        <v>240</v>
      </c>
      <c r="M3285" t="s">
        <v>258</v>
      </c>
      <c r="N3285" t="s">
        <v>259</v>
      </c>
      <c r="O3285" s="9">
        <f t="shared" si="201"/>
        <v>56</v>
      </c>
      <c r="P3285" s="1">
        <f t="shared" si="202"/>
        <v>0.11607142857142858</v>
      </c>
      <c r="Q3285">
        <f t="shared" si="203"/>
        <v>0.23214285714285715</v>
      </c>
    </row>
    <row r="3286" spans="2:17" x14ac:dyDescent="0.25">
      <c r="B3286" t="s">
        <v>264</v>
      </c>
      <c r="C3286">
        <v>180883</v>
      </c>
      <c r="D3286">
        <v>1</v>
      </c>
      <c r="E3286">
        <v>1</v>
      </c>
      <c r="F3286">
        <v>4</v>
      </c>
      <c r="G3286">
        <v>42054</v>
      </c>
      <c r="H3286" t="s">
        <v>5</v>
      </c>
      <c r="I3286" t="s">
        <v>6</v>
      </c>
      <c r="J3286">
        <v>181</v>
      </c>
      <c r="K3286">
        <v>21</v>
      </c>
      <c r="L3286" t="s">
        <v>240</v>
      </c>
      <c r="M3286" t="s">
        <v>5</v>
      </c>
      <c r="N3286" t="s">
        <v>259</v>
      </c>
      <c r="O3286" s="9">
        <f t="shared" si="201"/>
        <v>45.25</v>
      </c>
      <c r="P3286" s="1">
        <f t="shared" si="202"/>
        <v>0.11602209944751381</v>
      </c>
      <c r="Q3286">
        <f t="shared" si="203"/>
        <v>0.46408839779005523</v>
      </c>
    </row>
    <row r="3287" spans="2:17" x14ac:dyDescent="0.25">
      <c r="B3287" t="s">
        <v>264</v>
      </c>
      <c r="C3287">
        <v>155751</v>
      </c>
      <c r="D3287">
        <v>1</v>
      </c>
      <c r="E3287">
        <v>1</v>
      </c>
      <c r="F3287">
        <v>16</v>
      </c>
      <c r="G3287">
        <v>41367</v>
      </c>
      <c r="H3287" t="s">
        <v>7</v>
      </c>
      <c r="I3287" t="s">
        <v>8</v>
      </c>
      <c r="J3287">
        <v>207</v>
      </c>
      <c r="K3287">
        <v>24</v>
      </c>
      <c r="L3287" t="s">
        <v>240</v>
      </c>
      <c r="M3287" t="s">
        <v>258</v>
      </c>
      <c r="N3287" t="s">
        <v>259</v>
      </c>
      <c r="O3287" s="9">
        <f t="shared" si="201"/>
        <v>12.9375</v>
      </c>
      <c r="P3287" s="1">
        <f t="shared" si="202"/>
        <v>0.11594202898550725</v>
      </c>
      <c r="Q3287">
        <f t="shared" si="203"/>
        <v>1.855072463768116</v>
      </c>
    </row>
    <row r="3288" spans="2:17" x14ac:dyDescent="0.25">
      <c r="B3288" t="s">
        <v>264</v>
      </c>
      <c r="C3288">
        <v>166204</v>
      </c>
      <c r="D3288">
        <v>2</v>
      </c>
      <c r="E3288">
        <v>1</v>
      </c>
      <c r="F3288">
        <v>5</v>
      </c>
      <c r="G3288">
        <v>41571</v>
      </c>
      <c r="H3288" t="s">
        <v>7</v>
      </c>
      <c r="I3288" t="s">
        <v>8</v>
      </c>
      <c r="J3288">
        <v>69</v>
      </c>
      <c r="K3288">
        <v>8</v>
      </c>
      <c r="L3288" t="s">
        <v>239</v>
      </c>
      <c r="M3288" t="s">
        <v>258</v>
      </c>
      <c r="N3288" t="s">
        <v>259</v>
      </c>
      <c r="O3288" s="9">
        <f t="shared" si="201"/>
        <v>13.8</v>
      </c>
      <c r="P3288" s="1">
        <f t="shared" si="202"/>
        <v>0.11594202898550725</v>
      </c>
      <c r="Q3288">
        <f t="shared" si="203"/>
        <v>0.57971014492753625</v>
      </c>
    </row>
    <row r="3289" spans="2:17" x14ac:dyDescent="0.25">
      <c r="B3289" t="s">
        <v>264</v>
      </c>
      <c r="C3289">
        <v>177210</v>
      </c>
      <c r="D3289">
        <v>2</v>
      </c>
      <c r="E3289">
        <v>1</v>
      </c>
      <c r="F3289">
        <v>7.5</v>
      </c>
      <c r="G3289">
        <v>41883</v>
      </c>
      <c r="H3289" t="s">
        <v>7</v>
      </c>
      <c r="I3289" t="s">
        <v>8</v>
      </c>
      <c r="J3289">
        <v>138</v>
      </c>
      <c r="K3289">
        <v>16</v>
      </c>
      <c r="L3289" t="s">
        <v>239</v>
      </c>
      <c r="M3289" t="s">
        <v>258</v>
      </c>
      <c r="N3289" t="s">
        <v>259</v>
      </c>
      <c r="O3289" s="9">
        <f t="shared" si="201"/>
        <v>18.399999999999999</v>
      </c>
      <c r="P3289" s="1">
        <f t="shared" si="202"/>
        <v>0.11594202898550725</v>
      </c>
      <c r="Q3289">
        <f t="shared" si="203"/>
        <v>0.86956521739130432</v>
      </c>
    </row>
    <row r="3290" spans="2:17" x14ac:dyDescent="0.25">
      <c r="B3290" t="s">
        <v>264</v>
      </c>
      <c r="C3290">
        <v>188721</v>
      </c>
      <c r="D3290">
        <v>1</v>
      </c>
      <c r="E3290">
        <v>1</v>
      </c>
      <c r="F3290">
        <v>3</v>
      </c>
      <c r="G3290">
        <v>42079</v>
      </c>
      <c r="H3290" t="s">
        <v>7</v>
      </c>
      <c r="I3290" t="s">
        <v>8</v>
      </c>
      <c r="J3290">
        <v>69</v>
      </c>
      <c r="K3290">
        <v>8</v>
      </c>
      <c r="L3290" t="s">
        <v>240</v>
      </c>
      <c r="M3290" t="s">
        <v>258</v>
      </c>
      <c r="N3290" t="s">
        <v>259</v>
      </c>
      <c r="O3290" s="9">
        <f t="shared" si="201"/>
        <v>23</v>
      </c>
      <c r="P3290" s="1">
        <f t="shared" si="202"/>
        <v>0.11594202898550725</v>
      </c>
      <c r="Q3290">
        <f t="shared" si="203"/>
        <v>0.34782608695652173</v>
      </c>
    </row>
    <row r="3291" spans="2:17" x14ac:dyDescent="0.25">
      <c r="B3291" t="s">
        <v>264</v>
      </c>
      <c r="C3291">
        <v>155304</v>
      </c>
      <c r="D3291">
        <v>1</v>
      </c>
      <c r="E3291">
        <v>1</v>
      </c>
      <c r="F3291">
        <v>5</v>
      </c>
      <c r="G3291">
        <v>41330</v>
      </c>
      <c r="H3291" t="s">
        <v>7</v>
      </c>
      <c r="I3291" t="s">
        <v>8</v>
      </c>
      <c r="J3291">
        <v>138</v>
      </c>
      <c r="K3291">
        <v>16</v>
      </c>
      <c r="L3291" t="s">
        <v>240</v>
      </c>
      <c r="M3291" t="s">
        <v>258</v>
      </c>
      <c r="N3291" t="s">
        <v>259</v>
      </c>
      <c r="O3291" s="9">
        <f t="shared" si="201"/>
        <v>27.6</v>
      </c>
      <c r="P3291" s="1">
        <f t="shared" si="202"/>
        <v>0.11594202898550725</v>
      </c>
      <c r="Q3291">
        <f t="shared" si="203"/>
        <v>0.57971014492753625</v>
      </c>
    </row>
    <row r="3292" spans="2:17" x14ac:dyDescent="0.25">
      <c r="B3292" t="s">
        <v>264</v>
      </c>
      <c r="C3292">
        <v>112350</v>
      </c>
      <c r="D3292">
        <v>1</v>
      </c>
      <c r="E3292">
        <v>1</v>
      </c>
      <c r="F3292">
        <v>2.5</v>
      </c>
      <c r="G3292">
        <v>41446</v>
      </c>
      <c r="H3292" t="s">
        <v>7</v>
      </c>
      <c r="I3292" t="s">
        <v>8</v>
      </c>
      <c r="J3292">
        <v>69</v>
      </c>
      <c r="K3292">
        <v>8</v>
      </c>
      <c r="L3292" t="s">
        <v>240</v>
      </c>
      <c r="M3292" t="s">
        <v>258</v>
      </c>
      <c r="N3292" t="s">
        <v>259</v>
      </c>
      <c r="O3292" s="9">
        <f t="shared" si="201"/>
        <v>27.6</v>
      </c>
      <c r="P3292" s="1">
        <f t="shared" si="202"/>
        <v>0.11594202898550725</v>
      </c>
      <c r="Q3292">
        <f t="shared" si="203"/>
        <v>0.28985507246376813</v>
      </c>
    </row>
    <row r="3293" spans="2:17" x14ac:dyDescent="0.25">
      <c r="B3293" t="s">
        <v>264</v>
      </c>
      <c r="C3293">
        <v>164468</v>
      </c>
      <c r="D3293">
        <v>1</v>
      </c>
      <c r="E3293">
        <v>1</v>
      </c>
      <c r="F3293">
        <v>5</v>
      </c>
      <c r="G3293">
        <v>41649</v>
      </c>
      <c r="H3293" t="s">
        <v>7</v>
      </c>
      <c r="I3293" t="s">
        <v>8</v>
      </c>
      <c r="J3293">
        <v>138</v>
      </c>
      <c r="K3293">
        <v>16</v>
      </c>
      <c r="L3293" t="s">
        <v>240</v>
      </c>
      <c r="M3293" t="s">
        <v>258</v>
      </c>
      <c r="N3293" t="s">
        <v>259</v>
      </c>
      <c r="O3293" s="9">
        <f t="shared" si="201"/>
        <v>27.6</v>
      </c>
      <c r="P3293" s="1">
        <f t="shared" si="202"/>
        <v>0.11594202898550725</v>
      </c>
      <c r="Q3293">
        <f t="shared" si="203"/>
        <v>0.57971014492753625</v>
      </c>
    </row>
    <row r="3294" spans="2:17" x14ac:dyDescent="0.25">
      <c r="B3294" t="s">
        <v>264</v>
      </c>
      <c r="C3294">
        <v>155000</v>
      </c>
      <c r="D3294">
        <v>1</v>
      </c>
      <c r="E3294">
        <v>1</v>
      </c>
      <c r="F3294">
        <v>4</v>
      </c>
      <c r="G3294">
        <v>41293</v>
      </c>
      <c r="H3294" t="s">
        <v>5</v>
      </c>
      <c r="I3294" t="s">
        <v>8</v>
      </c>
      <c r="J3294">
        <v>138</v>
      </c>
      <c r="K3294">
        <v>16</v>
      </c>
      <c r="L3294" t="s">
        <v>240</v>
      </c>
      <c r="M3294" t="s">
        <v>5</v>
      </c>
      <c r="N3294" t="s">
        <v>259</v>
      </c>
      <c r="O3294" s="9">
        <f t="shared" si="201"/>
        <v>34.5</v>
      </c>
      <c r="P3294" s="1">
        <f t="shared" si="202"/>
        <v>0.11594202898550725</v>
      </c>
      <c r="Q3294">
        <f t="shared" si="203"/>
        <v>0.46376811594202899</v>
      </c>
    </row>
    <row r="3295" spans="2:17" x14ac:dyDescent="0.25">
      <c r="B3295" t="s">
        <v>264</v>
      </c>
      <c r="C3295">
        <v>154897</v>
      </c>
      <c r="D3295">
        <v>1</v>
      </c>
      <c r="E3295">
        <v>1</v>
      </c>
      <c r="F3295">
        <v>4</v>
      </c>
      <c r="G3295">
        <v>41293</v>
      </c>
      <c r="H3295" t="s">
        <v>5</v>
      </c>
      <c r="I3295" t="s">
        <v>8</v>
      </c>
      <c r="J3295">
        <v>138</v>
      </c>
      <c r="K3295">
        <v>16</v>
      </c>
      <c r="L3295" t="s">
        <v>240</v>
      </c>
      <c r="M3295" t="s">
        <v>5</v>
      </c>
      <c r="N3295" t="s">
        <v>259</v>
      </c>
      <c r="O3295" s="9">
        <f t="shared" si="201"/>
        <v>34.5</v>
      </c>
      <c r="P3295" s="1">
        <f t="shared" si="202"/>
        <v>0.11594202898550725</v>
      </c>
      <c r="Q3295">
        <f t="shared" si="203"/>
        <v>0.46376811594202899</v>
      </c>
    </row>
    <row r="3296" spans="2:17" x14ac:dyDescent="0.25">
      <c r="B3296" t="s">
        <v>264</v>
      </c>
      <c r="C3296">
        <v>155408</v>
      </c>
      <c r="D3296">
        <v>1</v>
      </c>
      <c r="E3296">
        <v>1</v>
      </c>
      <c r="F3296">
        <v>3.5</v>
      </c>
      <c r="G3296">
        <v>41320</v>
      </c>
      <c r="H3296" t="s">
        <v>5</v>
      </c>
      <c r="I3296" t="s">
        <v>8</v>
      </c>
      <c r="J3296">
        <v>138</v>
      </c>
      <c r="K3296">
        <v>16</v>
      </c>
      <c r="L3296" t="s">
        <v>240</v>
      </c>
      <c r="M3296" t="s">
        <v>5</v>
      </c>
      <c r="N3296" t="s">
        <v>259</v>
      </c>
      <c r="O3296" s="9">
        <f t="shared" si="201"/>
        <v>39.428571428571431</v>
      </c>
      <c r="P3296" s="1">
        <f t="shared" si="202"/>
        <v>0.11594202898550725</v>
      </c>
      <c r="Q3296">
        <f t="shared" si="203"/>
        <v>0.40579710144927539</v>
      </c>
    </row>
    <row r="3297" spans="2:17" x14ac:dyDescent="0.25">
      <c r="B3297" t="s">
        <v>264</v>
      </c>
      <c r="C3297">
        <v>180446</v>
      </c>
      <c r="D3297">
        <v>1</v>
      </c>
      <c r="E3297">
        <v>1</v>
      </c>
      <c r="F3297">
        <v>3</v>
      </c>
      <c r="G3297">
        <v>42025</v>
      </c>
      <c r="H3297" t="s">
        <v>7</v>
      </c>
      <c r="I3297" t="s">
        <v>8</v>
      </c>
      <c r="J3297">
        <v>95</v>
      </c>
      <c r="K3297">
        <v>11</v>
      </c>
      <c r="L3297" t="s">
        <v>240</v>
      </c>
      <c r="M3297" t="s">
        <v>258</v>
      </c>
      <c r="N3297" t="s">
        <v>259</v>
      </c>
      <c r="O3297" s="9">
        <f t="shared" si="201"/>
        <v>31.666666666666668</v>
      </c>
      <c r="P3297" s="1">
        <f t="shared" si="202"/>
        <v>0.11578947368421053</v>
      </c>
      <c r="Q3297">
        <f t="shared" si="203"/>
        <v>0.34736842105263155</v>
      </c>
    </row>
    <row r="3298" spans="2:17" x14ac:dyDescent="0.25">
      <c r="B3298" t="s">
        <v>264</v>
      </c>
      <c r="C3298">
        <v>181116</v>
      </c>
      <c r="D3298">
        <v>2</v>
      </c>
      <c r="E3298">
        <v>1</v>
      </c>
      <c r="F3298">
        <v>7</v>
      </c>
      <c r="G3298">
        <v>42086</v>
      </c>
      <c r="H3298" t="s">
        <v>7</v>
      </c>
      <c r="I3298" t="s">
        <v>8</v>
      </c>
      <c r="J3298">
        <v>121</v>
      </c>
      <c r="K3298">
        <v>14</v>
      </c>
      <c r="L3298" t="s">
        <v>239</v>
      </c>
      <c r="M3298" t="s">
        <v>258</v>
      </c>
      <c r="N3298" t="s">
        <v>259</v>
      </c>
      <c r="O3298" s="9">
        <f t="shared" si="201"/>
        <v>17.285714285714285</v>
      </c>
      <c r="P3298" s="1">
        <f t="shared" si="202"/>
        <v>0.11570247933884298</v>
      </c>
      <c r="Q3298">
        <f t="shared" si="203"/>
        <v>0.80991735537190079</v>
      </c>
    </row>
    <row r="3299" spans="2:17" x14ac:dyDescent="0.25">
      <c r="B3299" t="s">
        <v>264</v>
      </c>
      <c r="C3299">
        <v>181116</v>
      </c>
      <c r="D3299">
        <v>2</v>
      </c>
      <c r="E3299">
        <v>1</v>
      </c>
      <c r="F3299">
        <v>7</v>
      </c>
      <c r="G3299">
        <v>42086</v>
      </c>
      <c r="H3299" t="s">
        <v>7</v>
      </c>
      <c r="I3299" t="s">
        <v>8</v>
      </c>
      <c r="J3299">
        <v>121</v>
      </c>
      <c r="K3299">
        <v>14</v>
      </c>
      <c r="L3299" t="s">
        <v>239</v>
      </c>
      <c r="M3299" t="s">
        <v>258</v>
      </c>
      <c r="N3299" t="s">
        <v>259</v>
      </c>
      <c r="O3299" s="9">
        <f t="shared" si="201"/>
        <v>17.285714285714285</v>
      </c>
      <c r="P3299" s="1">
        <f t="shared" si="202"/>
        <v>0.11570247933884298</v>
      </c>
      <c r="Q3299">
        <f t="shared" si="203"/>
        <v>0.80991735537190079</v>
      </c>
    </row>
    <row r="3300" spans="2:17" x14ac:dyDescent="0.25">
      <c r="B3300" t="s">
        <v>264</v>
      </c>
      <c r="C3300">
        <v>155424</v>
      </c>
      <c r="D3300">
        <v>2</v>
      </c>
      <c r="E3300">
        <v>1</v>
      </c>
      <c r="F3300">
        <v>5</v>
      </c>
      <c r="G3300">
        <v>41324</v>
      </c>
      <c r="H3300" t="s">
        <v>7</v>
      </c>
      <c r="I3300" t="s">
        <v>8</v>
      </c>
      <c r="J3300">
        <v>121</v>
      </c>
      <c r="K3300">
        <v>14</v>
      </c>
      <c r="L3300" t="s">
        <v>239</v>
      </c>
      <c r="M3300" t="s">
        <v>258</v>
      </c>
      <c r="N3300" t="s">
        <v>259</v>
      </c>
      <c r="O3300" s="9">
        <f t="shared" si="201"/>
        <v>24.2</v>
      </c>
      <c r="P3300" s="1">
        <f t="shared" si="202"/>
        <v>0.11570247933884298</v>
      </c>
      <c r="Q3300">
        <f t="shared" si="203"/>
        <v>0.57851239669421495</v>
      </c>
    </row>
    <row r="3301" spans="2:17" x14ac:dyDescent="0.25">
      <c r="B3301" t="s">
        <v>264</v>
      </c>
      <c r="C3301">
        <v>164333</v>
      </c>
      <c r="D3301">
        <v>2</v>
      </c>
      <c r="E3301">
        <v>1</v>
      </c>
      <c r="F3301">
        <v>5</v>
      </c>
      <c r="G3301">
        <v>41624</v>
      </c>
      <c r="H3301" t="s">
        <v>7</v>
      </c>
      <c r="I3301" t="s">
        <v>8</v>
      </c>
      <c r="J3301">
        <v>121</v>
      </c>
      <c r="K3301">
        <v>14</v>
      </c>
      <c r="L3301" t="s">
        <v>239</v>
      </c>
      <c r="M3301" t="s">
        <v>258</v>
      </c>
      <c r="N3301" t="s">
        <v>259</v>
      </c>
      <c r="O3301" s="9">
        <f t="shared" si="201"/>
        <v>24.2</v>
      </c>
      <c r="P3301" s="1">
        <f t="shared" si="202"/>
        <v>0.11570247933884298</v>
      </c>
      <c r="Q3301">
        <f t="shared" si="203"/>
        <v>0.57851239669421495</v>
      </c>
    </row>
    <row r="3302" spans="2:17" x14ac:dyDescent="0.25">
      <c r="B3302" t="s">
        <v>264</v>
      </c>
      <c r="C3302">
        <v>160861</v>
      </c>
      <c r="D3302">
        <v>2</v>
      </c>
      <c r="E3302">
        <v>1</v>
      </c>
      <c r="F3302">
        <v>3</v>
      </c>
      <c r="G3302">
        <v>41520</v>
      </c>
      <c r="H3302" t="s">
        <v>7</v>
      </c>
      <c r="I3302" t="s">
        <v>8</v>
      </c>
      <c r="J3302">
        <v>121</v>
      </c>
      <c r="K3302">
        <v>14</v>
      </c>
      <c r="L3302" t="s">
        <v>239</v>
      </c>
      <c r="M3302" t="s">
        <v>258</v>
      </c>
      <c r="N3302" t="s">
        <v>259</v>
      </c>
      <c r="O3302" s="9">
        <f t="shared" si="201"/>
        <v>40.333333333333336</v>
      </c>
      <c r="P3302" s="1">
        <f t="shared" si="202"/>
        <v>0.11570247933884298</v>
      </c>
      <c r="Q3302">
        <f t="shared" si="203"/>
        <v>0.34710743801652894</v>
      </c>
    </row>
    <row r="3303" spans="2:17" x14ac:dyDescent="0.25">
      <c r="B3303" t="s">
        <v>264</v>
      </c>
      <c r="C3303">
        <v>179080</v>
      </c>
      <c r="D3303">
        <v>1</v>
      </c>
      <c r="E3303">
        <v>1</v>
      </c>
      <c r="F3303">
        <v>3</v>
      </c>
      <c r="G3303">
        <v>41843</v>
      </c>
      <c r="H3303" t="s">
        <v>7</v>
      </c>
      <c r="I3303" t="s">
        <v>8</v>
      </c>
      <c r="J3303">
        <v>121</v>
      </c>
      <c r="K3303">
        <v>14</v>
      </c>
      <c r="L3303" t="s">
        <v>240</v>
      </c>
      <c r="M3303" t="s">
        <v>258</v>
      </c>
      <c r="N3303" t="s">
        <v>259</v>
      </c>
      <c r="O3303" s="9">
        <f t="shared" si="201"/>
        <v>40.333333333333336</v>
      </c>
      <c r="P3303" s="1">
        <f t="shared" si="202"/>
        <v>0.11570247933884298</v>
      </c>
      <c r="Q3303">
        <f t="shared" si="203"/>
        <v>0.34710743801652894</v>
      </c>
    </row>
    <row r="3304" spans="2:17" x14ac:dyDescent="0.25">
      <c r="B3304" t="s">
        <v>264</v>
      </c>
      <c r="C3304">
        <v>167605</v>
      </c>
      <c r="D3304">
        <v>2</v>
      </c>
      <c r="E3304">
        <v>2</v>
      </c>
      <c r="F3304">
        <v>12</v>
      </c>
      <c r="G3304">
        <v>41751</v>
      </c>
      <c r="H3304" t="s">
        <v>7</v>
      </c>
      <c r="I3304" t="s">
        <v>8</v>
      </c>
      <c r="J3304">
        <v>147</v>
      </c>
      <c r="K3304">
        <v>17</v>
      </c>
      <c r="L3304" t="s">
        <v>239</v>
      </c>
      <c r="M3304" t="s">
        <v>258</v>
      </c>
      <c r="N3304" t="s">
        <v>259</v>
      </c>
      <c r="O3304" s="9">
        <f t="shared" si="201"/>
        <v>12.25</v>
      </c>
      <c r="P3304" s="1">
        <f t="shared" si="202"/>
        <v>0.11564625850340136</v>
      </c>
      <c r="Q3304">
        <f t="shared" si="203"/>
        <v>1.3877551020408163</v>
      </c>
    </row>
    <row r="3305" spans="2:17" x14ac:dyDescent="0.25">
      <c r="B3305" t="s">
        <v>264</v>
      </c>
      <c r="C3305">
        <v>167606</v>
      </c>
      <c r="D3305">
        <v>2</v>
      </c>
      <c r="E3305">
        <v>2</v>
      </c>
      <c r="F3305">
        <v>12</v>
      </c>
      <c r="G3305">
        <v>41751</v>
      </c>
      <c r="H3305" t="s">
        <v>7</v>
      </c>
      <c r="I3305" t="s">
        <v>8</v>
      </c>
      <c r="J3305">
        <v>147</v>
      </c>
      <c r="K3305">
        <v>17</v>
      </c>
      <c r="L3305" t="s">
        <v>239</v>
      </c>
      <c r="M3305" t="s">
        <v>258</v>
      </c>
      <c r="N3305" t="s">
        <v>259</v>
      </c>
      <c r="O3305" s="9">
        <f t="shared" si="201"/>
        <v>12.25</v>
      </c>
      <c r="P3305" s="1">
        <f t="shared" si="202"/>
        <v>0.11564625850340136</v>
      </c>
      <c r="Q3305">
        <f t="shared" si="203"/>
        <v>1.3877551020408163</v>
      </c>
    </row>
    <row r="3306" spans="2:17" x14ac:dyDescent="0.25">
      <c r="B3306" t="s">
        <v>264</v>
      </c>
      <c r="C3306">
        <v>156998</v>
      </c>
      <c r="D3306">
        <v>1</v>
      </c>
      <c r="E3306">
        <v>1</v>
      </c>
      <c r="F3306">
        <v>5</v>
      </c>
      <c r="G3306">
        <v>41436</v>
      </c>
      <c r="H3306" t="s">
        <v>7</v>
      </c>
      <c r="I3306" t="s">
        <v>8</v>
      </c>
      <c r="J3306">
        <v>147</v>
      </c>
      <c r="K3306">
        <v>17</v>
      </c>
      <c r="L3306" t="s">
        <v>240</v>
      </c>
      <c r="M3306" t="s">
        <v>258</v>
      </c>
      <c r="N3306" t="s">
        <v>259</v>
      </c>
      <c r="O3306" s="9">
        <f t="shared" si="201"/>
        <v>29.4</v>
      </c>
      <c r="P3306" s="1">
        <f t="shared" si="202"/>
        <v>0.11564625850340136</v>
      </c>
      <c r="Q3306">
        <f t="shared" si="203"/>
        <v>0.57823129251700678</v>
      </c>
    </row>
    <row r="3307" spans="2:17" x14ac:dyDescent="0.25">
      <c r="B3307" t="s">
        <v>264</v>
      </c>
      <c r="C3307">
        <v>158093</v>
      </c>
      <c r="D3307">
        <v>1</v>
      </c>
      <c r="E3307">
        <v>1</v>
      </c>
      <c r="F3307">
        <v>4</v>
      </c>
      <c r="G3307">
        <v>41460</v>
      </c>
      <c r="H3307" t="s">
        <v>7</v>
      </c>
      <c r="I3307" t="s">
        <v>8</v>
      </c>
      <c r="J3307">
        <v>147</v>
      </c>
      <c r="K3307">
        <v>17</v>
      </c>
      <c r="L3307" t="s">
        <v>240</v>
      </c>
      <c r="M3307" t="s">
        <v>258</v>
      </c>
      <c r="N3307" t="s">
        <v>259</v>
      </c>
      <c r="O3307" s="9">
        <f t="shared" si="201"/>
        <v>36.75</v>
      </c>
      <c r="P3307" s="1">
        <f t="shared" si="202"/>
        <v>0.11564625850340136</v>
      </c>
      <c r="Q3307">
        <f t="shared" si="203"/>
        <v>0.46258503401360546</v>
      </c>
    </row>
    <row r="3308" spans="2:17" x14ac:dyDescent="0.25">
      <c r="B3308" t="s">
        <v>264</v>
      </c>
      <c r="C3308">
        <v>170744</v>
      </c>
      <c r="D3308">
        <v>1</v>
      </c>
      <c r="E3308">
        <v>1</v>
      </c>
      <c r="F3308">
        <v>5</v>
      </c>
      <c r="G3308">
        <v>41727</v>
      </c>
      <c r="H3308" t="s">
        <v>7</v>
      </c>
      <c r="I3308" t="s">
        <v>8</v>
      </c>
      <c r="J3308">
        <v>173</v>
      </c>
      <c r="K3308">
        <v>20</v>
      </c>
      <c r="L3308" t="s">
        <v>240</v>
      </c>
      <c r="M3308" t="s">
        <v>258</v>
      </c>
      <c r="N3308" t="s">
        <v>259</v>
      </c>
      <c r="O3308" s="9">
        <f t="shared" si="201"/>
        <v>34.6</v>
      </c>
      <c r="P3308" s="1">
        <f t="shared" si="202"/>
        <v>0.11560693641618497</v>
      </c>
      <c r="Q3308">
        <f t="shared" si="203"/>
        <v>0.57803468208092479</v>
      </c>
    </row>
    <row r="3309" spans="2:17" x14ac:dyDescent="0.25">
      <c r="B3309" t="s">
        <v>264</v>
      </c>
      <c r="C3309">
        <v>155378</v>
      </c>
      <c r="D3309">
        <v>2</v>
      </c>
      <c r="E3309">
        <v>1</v>
      </c>
      <c r="F3309">
        <v>12.5</v>
      </c>
      <c r="G3309">
        <v>41359</v>
      </c>
      <c r="H3309" t="s">
        <v>7</v>
      </c>
      <c r="I3309" t="s">
        <v>8</v>
      </c>
      <c r="J3309" t="s">
        <v>38</v>
      </c>
      <c r="K3309">
        <v>32</v>
      </c>
      <c r="L3309" t="s">
        <v>239</v>
      </c>
      <c r="M3309" t="s">
        <v>258</v>
      </c>
      <c r="N3309" t="s">
        <v>259</v>
      </c>
      <c r="O3309" s="9">
        <f t="shared" si="201"/>
        <v>22.16</v>
      </c>
      <c r="P3309" s="1">
        <f t="shared" si="202"/>
        <v>0.11552346570397112</v>
      </c>
      <c r="Q3309">
        <f t="shared" si="203"/>
        <v>1.4440433212996391</v>
      </c>
    </row>
    <row r="3310" spans="2:17" x14ac:dyDescent="0.25">
      <c r="B3310" t="s">
        <v>264</v>
      </c>
      <c r="C3310">
        <v>166950</v>
      </c>
      <c r="D3310">
        <v>1</v>
      </c>
      <c r="E3310">
        <v>1</v>
      </c>
      <c r="F3310">
        <v>2</v>
      </c>
      <c r="G3310">
        <v>41668</v>
      </c>
      <c r="H3310" t="s">
        <v>7</v>
      </c>
      <c r="I3310" t="s">
        <v>8</v>
      </c>
      <c r="J3310">
        <v>52</v>
      </c>
      <c r="K3310">
        <v>6</v>
      </c>
      <c r="L3310" t="s">
        <v>240</v>
      </c>
      <c r="M3310" t="s">
        <v>258</v>
      </c>
      <c r="N3310" t="s">
        <v>259</v>
      </c>
      <c r="O3310" s="9">
        <f t="shared" si="201"/>
        <v>26</v>
      </c>
      <c r="P3310" s="1">
        <f t="shared" si="202"/>
        <v>0.11538461538461539</v>
      </c>
      <c r="Q3310">
        <f t="shared" si="203"/>
        <v>0.23076923076923078</v>
      </c>
    </row>
    <row r="3311" spans="2:17" x14ac:dyDescent="0.25">
      <c r="B3311" t="s">
        <v>264</v>
      </c>
      <c r="C3311">
        <v>166897</v>
      </c>
      <c r="D3311">
        <v>1</v>
      </c>
      <c r="E3311">
        <v>1</v>
      </c>
      <c r="F3311">
        <v>5</v>
      </c>
      <c r="G3311">
        <v>41679</v>
      </c>
      <c r="H3311" t="s">
        <v>7</v>
      </c>
      <c r="I3311" t="s">
        <v>8</v>
      </c>
      <c r="J3311">
        <v>130</v>
      </c>
      <c r="K3311">
        <v>15</v>
      </c>
      <c r="L3311" t="s">
        <v>240</v>
      </c>
      <c r="M3311" t="s">
        <v>258</v>
      </c>
      <c r="N3311" t="s">
        <v>259</v>
      </c>
      <c r="O3311" s="9">
        <f t="shared" si="201"/>
        <v>26</v>
      </c>
      <c r="P3311" s="1">
        <f t="shared" si="202"/>
        <v>0.11538461538461539</v>
      </c>
      <c r="Q3311">
        <f t="shared" si="203"/>
        <v>0.57692307692307698</v>
      </c>
    </row>
    <row r="3312" spans="2:17" x14ac:dyDescent="0.25">
      <c r="B3312" t="s">
        <v>264</v>
      </c>
      <c r="C3312">
        <v>173312</v>
      </c>
      <c r="D3312">
        <v>1</v>
      </c>
      <c r="E3312">
        <v>1</v>
      </c>
      <c r="F3312">
        <v>2</v>
      </c>
      <c r="G3312">
        <v>41857</v>
      </c>
      <c r="H3312" t="s">
        <v>7</v>
      </c>
      <c r="I3312" t="s">
        <v>8</v>
      </c>
      <c r="J3312">
        <v>52</v>
      </c>
      <c r="K3312">
        <v>6</v>
      </c>
      <c r="L3312" t="s">
        <v>240</v>
      </c>
      <c r="M3312" t="s">
        <v>258</v>
      </c>
      <c r="N3312" t="s">
        <v>259</v>
      </c>
      <c r="O3312" s="9">
        <f t="shared" si="201"/>
        <v>26</v>
      </c>
      <c r="P3312" s="1">
        <f t="shared" si="202"/>
        <v>0.11538461538461539</v>
      </c>
      <c r="Q3312">
        <f t="shared" si="203"/>
        <v>0.23076923076923078</v>
      </c>
    </row>
    <row r="3313" spans="2:17" x14ac:dyDescent="0.25">
      <c r="B3313" t="s">
        <v>264</v>
      </c>
      <c r="C3313">
        <v>172797</v>
      </c>
      <c r="D3313">
        <v>1</v>
      </c>
      <c r="E3313">
        <v>1</v>
      </c>
      <c r="F3313">
        <v>2</v>
      </c>
      <c r="G3313">
        <v>41862</v>
      </c>
      <c r="H3313" t="s">
        <v>7</v>
      </c>
      <c r="I3313" t="s">
        <v>8</v>
      </c>
      <c r="J3313">
        <v>52</v>
      </c>
      <c r="K3313">
        <v>6</v>
      </c>
      <c r="L3313" t="s">
        <v>240</v>
      </c>
      <c r="M3313" t="s">
        <v>258</v>
      </c>
      <c r="N3313" t="s">
        <v>259</v>
      </c>
      <c r="O3313" s="9">
        <f t="shared" si="201"/>
        <v>26</v>
      </c>
      <c r="P3313" s="1">
        <f t="shared" si="202"/>
        <v>0.11538461538461539</v>
      </c>
      <c r="Q3313">
        <f t="shared" si="203"/>
        <v>0.23076923076923078</v>
      </c>
    </row>
    <row r="3314" spans="2:17" x14ac:dyDescent="0.25">
      <c r="B3314" t="s">
        <v>264</v>
      </c>
      <c r="C3314">
        <v>172547</v>
      </c>
      <c r="D3314">
        <v>1</v>
      </c>
      <c r="E3314">
        <v>1</v>
      </c>
      <c r="F3314">
        <v>2</v>
      </c>
      <c r="G3314">
        <v>41871</v>
      </c>
      <c r="H3314" t="s">
        <v>7</v>
      </c>
      <c r="I3314" t="s">
        <v>8</v>
      </c>
      <c r="J3314">
        <v>52</v>
      </c>
      <c r="K3314">
        <v>6</v>
      </c>
      <c r="L3314" t="s">
        <v>240</v>
      </c>
      <c r="M3314" t="s">
        <v>258</v>
      </c>
      <c r="N3314" t="s">
        <v>259</v>
      </c>
      <c r="O3314" s="9">
        <f t="shared" si="201"/>
        <v>26</v>
      </c>
      <c r="P3314" s="1">
        <f t="shared" si="202"/>
        <v>0.11538461538461539</v>
      </c>
      <c r="Q3314">
        <f t="shared" si="203"/>
        <v>0.23076923076923078</v>
      </c>
    </row>
    <row r="3315" spans="2:17" x14ac:dyDescent="0.25">
      <c r="B3315" t="s">
        <v>264</v>
      </c>
      <c r="C3315">
        <v>181217</v>
      </c>
      <c r="D3315">
        <v>1</v>
      </c>
      <c r="E3315">
        <v>1</v>
      </c>
      <c r="F3315">
        <v>2</v>
      </c>
      <c r="G3315">
        <v>41870</v>
      </c>
      <c r="H3315" t="s">
        <v>7</v>
      </c>
      <c r="I3315" t="s">
        <v>8</v>
      </c>
      <c r="J3315">
        <v>52</v>
      </c>
      <c r="K3315">
        <v>6</v>
      </c>
      <c r="L3315" t="s">
        <v>240</v>
      </c>
      <c r="M3315" t="s">
        <v>258</v>
      </c>
      <c r="N3315" t="s">
        <v>259</v>
      </c>
      <c r="O3315" s="9">
        <f t="shared" si="201"/>
        <v>26</v>
      </c>
      <c r="P3315" s="1">
        <f t="shared" si="202"/>
        <v>0.11538461538461539</v>
      </c>
      <c r="Q3315">
        <f t="shared" si="203"/>
        <v>0.23076923076923078</v>
      </c>
    </row>
    <row r="3316" spans="2:17" x14ac:dyDescent="0.25">
      <c r="B3316" t="s">
        <v>264</v>
      </c>
      <c r="C3316">
        <v>180264</v>
      </c>
      <c r="D3316">
        <v>1</v>
      </c>
      <c r="E3316">
        <v>1</v>
      </c>
      <c r="F3316">
        <v>2</v>
      </c>
      <c r="G3316">
        <v>41870</v>
      </c>
      <c r="H3316" t="s">
        <v>7</v>
      </c>
      <c r="I3316" t="s">
        <v>8</v>
      </c>
      <c r="J3316" t="s">
        <v>65</v>
      </c>
      <c r="K3316">
        <v>6</v>
      </c>
      <c r="L3316" t="s">
        <v>240</v>
      </c>
      <c r="M3316" t="s">
        <v>258</v>
      </c>
      <c r="N3316" t="s">
        <v>259</v>
      </c>
      <c r="O3316" s="9">
        <f t="shared" si="201"/>
        <v>26</v>
      </c>
      <c r="P3316" s="1">
        <f t="shared" si="202"/>
        <v>0.11538461538461539</v>
      </c>
      <c r="Q3316">
        <f t="shared" si="203"/>
        <v>0.23076923076923078</v>
      </c>
    </row>
    <row r="3317" spans="2:17" x14ac:dyDescent="0.25">
      <c r="B3317" t="s">
        <v>264</v>
      </c>
      <c r="C3317">
        <v>172652</v>
      </c>
      <c r="D3317">
        <v>1</v>
      </c>
      <c r="E3317">
        <v>1</v>
      </c>
      <c r="F3317">
        <v>2</v>
      </c>
      <c r="G3317">
        <v>41849</v>
      </c>
      <c r="H3317" t="s">
        <v>7</v>
      </c>
      <c r="I3317" t="s">
        <v>8</v>
      </c>
      <c r="J3317">
        <v>52</v>
      </c>
      <c r="K3317">
        <v>6</v>
      </c>
      <c r="L3317" t="s">
        <v>240</v>
      </c>
      <c r="M3317" t="s">
        <v>258</v>
      </c>
      <c r="N3317" t="s">
        <v>259</v>
      </c>
      <c r="O3317" s="9">
        <f t="shared" si="201"/>
        <v>26</v>
      </c>
      <c r="P3317" s="1">
        <f t="shared" si="202"/>
        <v>0.11538461538461539</v>
      </c>
      <c r="Q3317">
        <f t="shared" si="203"/>
        <v>0.23076923076923078</v>
      </c>
    </row>
    <row r="3318" spans="2:17" x14ac:dyDescent="0.25">
      <c r="B3318" t="s">
        <v>264</v>
      </c>
      <c r="C3318">
        <v>172226</v>
      </c>
      <c r="D3318">
        <v>1</v>
      </c>
      <c r="E3318">
        <v>1</v>
      </c>
      <c r="F3318">
        <v>3.5</v>
      </c>
      <c r="G3318">
        <v>41827</v>
      </c>
      <c r="H3318" t="s">
        <v>7</v>
      </c>
      <c r="I3318" t="s">
        <v>8</v>
      </c>
      <c r="J3318">
        <v>104</v>
      </c>
      <c r="K3318">
        <v>12</v>
      </c>
      <c r="L3318" t="s">
        <v>240</v>
      </c>
      <c r="M3318" t="s">
        <v>258</v>
      </c>
      <c r="N3318" t="s">
        <v>259</v>
      </c>
      <c r="O3318" s="9">
        <f t="shared" si="201"/>
        <v>29.714285714285715</v>
      </c>
      <c r="P3318" s="1">
        <f t="shared" si="202"/>
        <v>0.11538461538461539</v>
      </c>
      <c r="Q3318">
        <f t="shared" si="203"/>
        <v>0.40384615384615385</v>
      </c>
    </row>
    <row r="3319" spans="2:17" x14ac:dyDescent="0.25">
      <c r="B3319" t="s">
        <v>264</v>
      </c>
      <c r="C3319">
        <v>160033</v>
      </c>
      <c r="D3319">
        <v>1</v>
      </c>
      <c r="E3319">
        <v>1</v>
      </c>
      <c r="F3319">
        <v>5</v>
      </c>
      <c r="G3319">
        <v>41501</v>
      </c>
      <c r="H3319" t="s">
        <v>5</v>
      </c>
      <c r="I3319" t="s">
        <v>6</v>
      </c>
      <c r="J3319">
        <v>156</v>
      </c>
      <c r="K3319">
        <v>18</v>
      </c>
      <c r="L3319" t="s">
        <v>240</v>
      </c>
      <c r="M3319" t="s">
        <v>5</v>
      </c>
      <c r="N3319" t="s">
        <v>259</v>
      </c>
      <c r="O3319" s="9">
        <f t="shared" si="201"/>
        <v>31.2</v>
      </c>
      <c r="P3319" s="1">
        <f t="shared" si="202"/>
        <v>0.11538461538461539</v>
      </c>
      <c r="Q3319">
        <f t="shared" si="203"/>
        <v>0.57692307692307698</v>
      </c>
    </row>
    <row r="3320" spans="2:17" x14ac:dyDescent="0.25">
      <c r="B3320" t="s">
        <v>264</v>
      </c>
      <c r="C3320">
        <v>156239</v>
      </c>
      <c r="D3320">
        <v>1</v>
      </c>
      <c r="E3320">
        <v>1</v>
      </c>
      <c r="F3320">
        <v>6</v>
      </c>
      <c r="G3320">
        <v>41389</v>
      </c>
      <c r="H3320" t="s">
        <v>7</v>
      </c>
      <c r="I3320" t="s">
        <v>8</v>
      </c>
      <c r="J3320">
        <v>208</v>
      </c>
      <c r="K3320">
        <v>24</v>
      </c>
      <c r="L3320" t="s">
        <v>240</v>
      </c>
      <c r="M3320" t="s">
        <v>258</v>
      </c>
      <c r="N3320" t="s">
        <v>259</v>
      </c>
      <c r="O3320" s="9">
        <f t="shared" si="201"/>
        <v>34.666666666666664</v>
      </c>
      <c r="P3320" s="1">
        <f t="shared" si="202"/>
        <v>0.11538461538461539</v>
      </c>
      <c r="Q3320">
        <f t="shared" si="203"/>
        <v>0.69230769230769229</v>
      </c>
    </row>
    <row r="3321" spans="2:17" x14ac:dyDescent="0.25">
      <c r="B3321" t="s">
        <v>264</v>
      </c>
      <c r="C3321">
        <v>172227</v>
      </c>
      <c r="D3321">
        <v>1</v>
      </c>
      <c r="E3321">
        <v>1</v>
      </c>
      <c r="F3321">
        <v>3</v>
      </c>
      <c r="G3321">
        <v>41827</v>
      </c>
      <c r="H3321" t="s">
        <v>7</v>
      </c>
      <c r="I3321" t="s">
        <v>8</v>
      </c>
      <c r="J3321">
        <v>104</v>
      </c>
      <c r="K3321">
        <v>12</v>
      </c>
      <c r="L3321" t="s">
        <v>240</v>
      </c>
      <c r="M3321" t="s">
        <v>258</v>
      </c>
      <c r="N3321" t="s">
        <v>259</v>
      </c>
      <c r="O3321" s="9">
        <f t="shared" si="201"/>
        <v>34.666666666666664</v>
      </c>
      <c r="P3321" s="1">
        <f t="shared" si="202"/>
        <v>0.11538461538461539</v>
      </c>
      <c r="Q3321">
        <f t="shared" si="203"/>
        <v>0.34615384615384615</v>
      </c>
    </row>
    <row r="3322" spans="2:17" x14ac:dyDescent="0.25">
      <c r="B3322" t="s">
        <v>264</v>
      </c>
      <c r="C3322">
        <v>172231</v>
      </c>
      <c r="D3322">
        <v>1</v>
      </c>
      <c r="E3322">
        <v>1</v>
      </c>
      <c r="F3322">
        <v>3</v>
      </c>
      <c r="G3322">
        <v>41827</v>
      </c>
      <c r="H3322" t="s">
        <v>7</v>
      </c>
      <c r="I3322" t="s">
        <v>8</v>
      </c>
      <c r="J3322">
        <v>104</v>
      </c>
      <c r="K3322">
        <v>12</v>
      </c>
      <c r="L3322" t="s">
        <v>240</v>
      </c>
      <c r="M3322" t="s">
        <v>258</v>
      </c>
      <c r="N3322" t="s">
        <v>259</v>
      </c>
      <c r="O3322" s="9">
        <f t="shared" si="201"/>
        <v>34.666666666666664</v>
      </c>
      <c r="P3322" s="1">
        <f t="shared" si="202"/>
        <v>0.11538461538461539</v>
      </c>
      <c r="Q3322">
        <f t="shared" si="203"/>
        <v>0.34615384615384615</v>
      </c>
    </row>
    <row r="3323" spans="2:17" x14ac:dyDescent="0.25">
      <c r="B3323" t="s">
        <v>264</v>
      </c>
      <c r="C3323">
        <v>155359</v>
      </c>
      <c r="D3323">
        <v>1</v>
      </c>
      <c r="E3323">
        <v>1</v>
      </c>
      <c r="F3323">
        <v>3</v>
      </c>
      <c r="G3323">
        <v>41358</v>
      </c>
      <c r="H3323" t="s">
        <v>7</v>
      </c>
      <c r="I3323" t="s">
        <v>8</v>
      </c>
      <c r="J3323" t="s">
        <v>53</v>
      </c>
      <c r="K3323">
        <v>21</v>
      </c>
      <c r="L3323" t="s">
        <v>240</v>
      </c>
      <c r="M3323" t="s">
        <v>258</v>
      </c>
      <c r="N3323" t="s">
        <v>259</v>
      </c>
      <c r="O3323" s="9">
        <f t="shared" ref="O3323:O3386" si="204">J3323/F3323</f>
        <v>60.666666666666664</v>
      </c>
      <c r="P3323" s="1">
        <f t="shared" ref="P3323:P3386" si="205">K3323/J3323</f>
        <v>0.11538461538461539</v>
      </c>
      <c r="Q3323">
        <f t="shared" si="203"/>
        <v>0.34615384615384615</v>
      </c>
    </row>
    <row r="3324" spans="2:17" x14ac:dyDescent="0.25">
      <c r="B3324" t="s">
        <v>264</v>
      </c>
      <c r="C3324">
        <v>156264</v>
      </c>
      <c r="D3324">
        <v>1</v>
      </c>
      <c r="E3324">
        <v>1</v>
      </c>
      <c r="F3324">
        <v>3</v>
      </c>
      <c r="G3324">
        <v>41395</v>
      </c>
      <c r="H3324" t="s">
        <v>7</v>
      </c>
      <c r="I3324" t="s">
        <v>8</v>
      </c>
      <c r="J3324">
        <v>208</v>
      </c>
      <c r="K3324">
        <v>24</v>
      </c>
      <c r="L3324" t="s">
        <v>240</v>
      </c>
      <c r="M3324" t="s">
        <v>258</v>
      </c>
      <c r="N3324" t="s">
        <v>259</v>
      </c>
      <c r="O3324" s="9">
        <f t="shared" si="204"/>
        <v>69.333333333333329</v>
      </c>
      <c r="P3324" s="1">
        <f t="shared" si="205"/>
        <v>0.11538461538461539</v>
      </c>
      <c r="Q3324">
        <f t="shared" ref="Q3324:Q3387" si="206">F3324*P3324</f>
        <v>0.34615384615384615</v>
      </c>
    </row>
    <row r="3325" spans="2:17" x14ac:dyDescent="0.25">
      <c r="B3325" t="s">
        <v>264</v>
      </c>
      <c r="C3325">
        <v>192139</v>
      </c>
      <c r="D3325">
        <v>2</v>
      </c>
      <c r="E3325">
        <v>2</v>
      </c>
      <c r="F3325">
        <v>20</v>
      </c>
      <c r="G3325">
        <v>42101</v>
      </c>
      <c r="H3325" t="s">
        <v>7</v>
      </c>
      <c r="I3325" t="s">
        <v>8</v>
      </c>
      <c r="J3325">
        <v>382</v>
      </c>
      <c r="K3325">
        <v>44</v>
      </c>
      <c r="L3325" t="s">
        <v>239</v>
      </c>
      <c r="M3325" t="s">
        <v>258</v>
      </c>
      <c r="N3325" t="s">
        <v>259</v>
      </c>
      <c r="O3325" s="9">
        <f t="shared" si="204"/>
        <v>19.100000000000001</v>
      </c>
      <c r="P3325" s="1">
        <f t="shared" si="205"/>
        <v>0.11518324607329843</v>
      </c>
      <c r="Q3325">
        <f t="shared" si="206"/>
        <v>2.3036649214659684</v>
      </c>
    </row>
    <row r="3326" spans="2:17" x14ac:dyDescent="0.25">
      <c r="B3326" t="s">
        <v>264</v>
      </c>
      <c r="C3326">
        <v>192139</v>
      </c>
      <c r="D3326">
        <v>2</v>
      </c>
      <c r="E3326">
        <v>2</v>
      </c>
      <c r="F3326">
        <v>20</v>
      </c>
      <c r="G3326">
        <v>42101</v>
      </c>
      <c r="H3326" t="s">
        <v>7</v>
      </c>
      <c r="I3326" t="s">
        <v>8</v>
      </c>
      <c r="J3326">
        <v>382</v>
      </c>
      <c r="K3326">
        <v>44</v>
      </c>
      <c r="L3326" t="s">
        <v>239</v>
      </c>
      <c r="M3326" t="s">
        <v>258</v>
      </c>
      <c r="N3326" t="s">
        <v>259</v>
      </c>
      <c r="O3326" s="9">
        <f t="shared" si="204"/>
        <v>19.100000000000001</v>
      </c>
      <c r="P3326" s="1">
        <f t="shared" si="205"/>
        <v>0.11518324607329843</v>
      </c>
      <c r="Q3326">
        <f t="shared" si="206"/>
        <v>2.3036649214659684</v>
      </c>
    </row>
    <row r="3327" spans="2:17" x14ac:dyDescent="0.25">
      <c r="B3327" t="s">
        <v>264</v>
      </c>
      <c r="C3327">
        <v>158877</v>
      </c>
      <c r="D3327">
        <v>2</v>
      </c>
      <c r="E3327">
        <v>2</v>
      </c>
      <c r="F3327">
        <v>5</v>
      </c>
      <c r="G3327">
        <v>42248</v>
      </c>
      <c r="H3327" t="s">
        <v>7</v>
      </c>
      <c r="I3327" t="s">
        <v>8</v>
      </c>
      <c r="J3327">
        <v>139</v>
      </c>
      <c r="K3327">
        <v>16</v>
      </c>
      <c r="L3327" t="s">
        <v>239</v>
      </c>
      <c r="M3327" t="s">
        <v>258</v>
      </c>
      <c r="N3327" t="s">
        <v>259</v>
      </c>
      <c r="O3327" s="9">
        <f t="shared" si="204"/>
        <v>27.8</v>
      </c>
      <c r="P3327" s="1">
        <f t="shared" si="205"/>
        <v>0.11510791366906475</v>
      </c>
      <c r="Q3327">
        <f t="shared" si="206"/>
        <v>0.57553956834532372</v>
      </c>
    </row>
    <row r="3328" spans="2:17" x14ac:dyDescent="0.25">
      <c r="B3328" t="s">
        <v>264</v>
      </c>
      <c r="C3328">
        <v>158877</v>
      </c>
      <c r="D3328">
        <v>2</v>
      </c>
      <c r="E3328">
        <v>2</v>
      </c>
      <c r="F3328">
        <v>5</v>
      </c>
      <c r="G3328">
        <v>42248</v>
      </c>
      <c r="H3328" t="s">
        <v>7</v>
      </c>
      <c r="I3328" t="s">
        <v>8</v>
      </c>
      <c r="J3328">
        <v>139</v>
      </c>
      <c r="K3328">
        <v>16</v>
      </c>
      <c r="L3328" t="s">
        <v>239</v>
      </c>
      <c r="M3328" t="s">
        <v>258</v>
      </c>
      <c r="N3328" t="s">
        <v>259</v>
      </c>
      <c r="O3328" s="9">
        <f t="shared" si="204"/>
        <v>27.8</v>
      </c>
      <c r="P3328" s="1">
        <f t="shared" si="205"/>
        <v>0.11510791366906475</v>
      </c>
      <c r="Q3328">
        <f t="shared" si="206"/>
        <v>0.57553956834532372</v>
      </c>
    </row>
    <row r="3329" spans="2:17" x14ac:dyDescent="0.25">
      <c r="B3329" t="s">
        <v>264</v>
      </c>
      <c r="C3329">
        <v>179453</v>
      </c>
      <c r="D3329">
        <v>1</v>
      </c>
      <c r="E3329">
        <v>1</v>
      </c>
      <c r="F3329">
        <v>2.5</v>
      </c>
      <c r="G3329">
        <v>41949</v>
      </c>
      <c r="H3329" t="s">
        <v>7</v>
      </c>
      <c r="I3329" t="s">
        <v>8</v>
      </c>
      <c r="J3329">
        <v>87</v>
      </c>
      <c r="K3329">
        <v>10</v>
      </c>
      <c r="L3329" t="s">
        <v>240</v>
      </c>
      <c r="M3329" t="s">
        <v>258</v>
      </c>
      <c r="N3329" t="s">
        <v>259</v>
      </c>
      <c r="O3329" s="9">
        <f t="shared" si="204"/>
        <v>34.799999999999997</v>
      </c>
      <c r="P3329" s="1">
        <f t="shared" si="205"/>
        <v>0.11494252873563218</v>
      </c>
      <c r="Q3329">
        <f t="shared" si="206"/>
        <v>0.28735632183908044</v>
      </c>
    </row>
    <row r="3330" spans="2:17" x14ac:dyDescent="0.25">
      <c r="B3330" t="s">
        <v>264</v>
      </c>
      <c r="C3330">
        <v>155422</v>
      </c>
      <c r="D3330">
        <v>1</v>
      </c>
      <c r="E3330">
        <v>1</v>
      </c>
      <c r="F3330">
        <v>3.5</v>
      </c>
      <c r="G3330">
        <v>41324</v>
      </c>
      <c r="H3330" t="s">
        <v>5</v>
      </c>
      <c r="I3330" t="s">
        <v>8</v>
      </c>
      <c r="J3330">
        <v>148</v>
      </c>
      <c r="K3330">
        <v>17</v>
      </c>
      <c r="L3330" t="s">
        <v>240</v>
      </c>
      <c r="M3330" t="s">
        <v>5</v>
      </c>
      <c r="N3330" t="s">
        <v>259</v>
      </c>
      <c r="O3330" s="9">
        <f t="shared" si="204"/>
        <v>42.285714285714285</v>
      </c>
      <c r="P3330" s="1">
        <f t="shared" si="205"/>
        <v>0.11486486486486487</v>
      </c>
      <c r="Q3330">
        <f t="shared" si="206"/>
        <v>0.40202702702702703</v>
      </c>
    </row>
    <row r="3331" spans="2:17" x14ac:dyDescent="0.25">
      <c r="B3331" t="s">
        <v>264</v>
      </c>
      <c r="C3331">
        <v>172616</v>
      </c>
      <c r="D3331">
        <v>2</v>
      </c>
      <c r="E3331">
        <v>1</v>
      </c>
      <c r="F3331">
        <v>7.5</v>
      </c>
      <c r="G3331">
        <v>41849</v>
      </c>
      <c r="H3331" t="s">
        <v>7</v>
      </c>
      <c r="I3331" t="s">
        <v>8</v>
      </c>
      <c r="J3331">
        <v>122</v>
      </c>
      <c r="K3331">
        <v>14</v>
      </c>
      <c r="L3331" t="s">
        <v>239</v>
      </c>
      <c r="M3331" t="s">
        <v>258</v>
      </c>
      <c r="N3331" t="s">
        <v>259</v>
      </c>
      <c r="O3331" s="9">
        <f t="shared" si="204"/>
        <v>16.266666666666666</v>
      </c>
      <c r="P3331" s="1">
        <f t="shared" si="205"/>
        <v>0.11475409836065574</v>
      </c>
      <c r="Q3331">
        <f t="shared" si="206"/>
        <v>0.8606557377049181</v>
      </c>
    </row>
    <row r="3332" spans="2:17" x14ac:dyDescent="0.25">
      <c r="B3332" t="s">
        <v>264</v>
      </c>
      <c r="C3332">
        <v>167783</v>
      </c>
      <c r="D3332">
        <v>2</v>
      </c>
      <c r="E3332">
        <v>1</v>
      </c>
      <c r="F3332">
        <v>7</v>
      </c>
      <c r="G3332">
        <v>41817</v>
      </c>
      <c r="H3332" t="s">
        <v>7</v>
      </c>
      <c r="I3332" t="s">
        <v>8</v>
      </c>
      <c r="J3332">
        <v>122</v>
      </c>
      <c r="K3332">
        <v>14</v>
      </c>
      <c r="L3332" t="s">
        <v>239</v>
      </c>
      <c r="M3332" t="s">
        <v>258</v>
      </c>
      <c r="N3332" t="s">
        <v>259</v>
      </c>
      <c r="O3332" s="9">
        <f t="shared" si="204"/>
        <v>17.428571428571427</v>
      </c>
      <c r="P3332" s="1">
        <f t="shared" si="205"/>
        <v>0.11475409836065574</v>
      </c>
      <c r="Q3332">
        <f t="shared" si="206"/>
        <v>0.80327868852459017</v>
      </c>
    </row>
    <row r="3333" spans="2:17" x14ac:dyDescent="0.25">
      <c r="B3333" t="s">
        <v>264</v>
      </c>
      <c r="C3333">
        <v>166212</v>
      </c>
      <c r="D3333">
        <v>1</v>
      </c>
      <c r="E3333">
        <v>1</v>
      </c>
      <c r="F3333">
        <v>3</v>
      </c>
      <c r="G3333">
        <v>41572</v>
      </c>
      <c r="H3333" t="s">
        <v>7</v>
      </c>
      <c r="I3333" t="s">
        <v>8</v>
      </c>
      <c r="J3333">
        <v>61</v>
      </c>
      <c r="K3333">
        <v>7</v>
      </c>
      <c r="L3333" t="s">
        <v>240</v>
      </c>
      <c r="M3333" t="s">
        <v>258</v>
      </c>
      <c r="N3333" t="s">
        <v>259</v>
      </c>
      <c r="O3333" s="9">
        <f t="shared" si="204"/>
        <v>20.333333333333332</v>
      </c>
      <c r="P3333" s="1">
        <f t="shared" si="205"/>
        <v>0.11475409836065574</v>
      </c>
      <c r="Q3333">
        <f t="shared" si="206"/>
        <v>0.34426229508196721</v>
      </c>
    </row>
    <row r="3334" spans="2:17" x14ac:dyDescent="0.25">
      <c r="B3334" t="s">
        <v>264</v>
      </c>
      <c r="C3334">
        <v>181990</v>
      </c>
      <c r="D3334">
        <v>1</v>
      </c>
      <c r="E3334">
        <v>1</v>
      </c>
      <c r="F3334">
        <v>3</v>
      </c>
      <c r="G3334">
        <v>41870</v>
      </c>
      <c r="H3334" t="s">
        <v>7</v>
      </c>
      <c r="I3334" t="s">
        <v>8</v>
      </c>
      <c r="J3334">
        <v>61</v>
      </c>
      <c r="K3334">
        <v>7</v>
      </c>
      <c r="L3334" t="s">
        <v>240</v>
      </c>
      <c r="M3334" t="s">
        <v>258</v>
      </c>
      <c r="N3334" t="s">
        <v>259</v>
      </c>
      <c r="O3334" s="9">
        <f t="shared" si="204"/>
        <v>20.333333333333332</v>
      </c>
      <c r="P3334" s="1">
        <f t="shared" si="205"/>
        <v>0.11475409836065574</v>
      </c>
      <c r="Q3334">
        <f t="shared" si="206"/>
        <v>0.34426229508196721</v>
      </c>
    </row>
    <row r="3335" spans="2:17" x14ac:dyDescent="0.25">
      <c r="B3335" t="s">
        <v>264</v>
      </c>
      <c r="C3335">
        <v>188725</v>
      </c>
      <c r="D3335">
        <v>1</v>
      </c>
      <c r="E3335">
        <v>1</v>
      </c>
      <c r="F3335">
        <v>3</v>
      </c>
      <c r="G3335">
        <v>42080</v>
      </c>
      <c r="H3335" t="s">
        <v>7</v>
      </c>
      <c r="I3335" t="s">
        <v>8</v>
      </c>
      <c r="J3335">
        <v>61</v>
      </c>
      <c r="K3335">
        <v>7</v>
      </c>
      <c r="L3335" t="s">
        <v>240</v>
      </c>
      <c r="M3335" t="s">
        <v>258</v>
      </c>
      <c r="N3335" t="s">
        <v>259</v>
      </c>
      <c r="O3335" s="9">
        <f t="shared" si="204"/>
        <v>20.333333333333332</v>
      </c>
      <c r="P3335" s="1">
        <f t="shared" si="205"/>
        <v>0.11475409836065574</v>
      </c>
      <c r="Q3335">
        <f t="shared" si="206"/>
        <v>0.34426229508196721</v>
      </c>
    </row>
    <row r="3336" spans="2:17" x14ac:dyDescent="0.25">
      <c r="B3336" t="s">
        <v>264</v>
      </c>
      <c r="C3336">
        <v>157111</v>
      </c>
      <c r="D3336">
        <v>1</v>
      </c>
      <c r="E3336">
        <v>1</v>
      </c>
      <c r="F3336">
        <v>5</v>
      </c>
      <c r="G3336">
        <v>41409</v>
      </c>
      <c r="H3336" t="s">
        <v>7</v>
      </c>
      <c r="I3336" t="s">
        <v>8</v>
      </c>
      <c r="J3336">
        <v>122</v>
      </c>
      <c r="K3336">
        <v>14</v>
      </c>
      <c r="L3336" t="s">
        <v>240</v>
      </c>
      <c r="M3336" t="s">
        <v>258</v>
      </c>
      <c r="N3336" t="s">
        <v>259</v>
      </c>
      <c r="O3336" s="9">
        <f t="shared" si="204"/>
        <v>24.4</v>
      </c>
      <c r="P3336" s="1">
        <f t="shared" si="205"/>
        <v>0.11475409836065574</v>
      </c>
      <c r="Q3336">
        <f t="shared" si="206"/>
        <v>0.57377049180327866</v>
      </c>
    </row>
    <row r="3337" spans="2:17" x14ac:dyDescent="0.25">
      <c r="B3337" t="s">
        <v>264</v>
      </c>
      <c r="C3337">
        <v>177164</v>
      </c>
      <c r="D3337">
        <v>1</v>
      </c>
      <c r="E3337">
        <v>1</v>
      </c>
      <c r="F3337">
        <v>3</v>
      </c>
      <c r="G3337">
        <v>41879</v>
      </c>
      <c r="H3337" t="s">
        <v>7</v>
      </c>
      <c r="I3337" t="s">
        <v>8</v>
      </c>
      <c r="J3337">
        <v>122</v>
      </c>
      <c r="K3337">
        <v>14</v>
      </c>
      <c r="L3337" t="s">
        <v>240</v>
      </c>
      <c r="M3337" t="s">
        <v>258</v>
      </c>
      <c r="N3337" t="s">
        <v>259</v>
      </c>
      <c r="O3337" s="9">
        <f t="shared" si="204"/>
        <v>40.666666666666664</v>
      </c>
      <c r="P3337" s="1">
        <f t="shared" si="205"/>
        <v>0.11475409836065574</v>
      </c>
      <c r="Q3337">
        <f t="shared" si="206"/>
        <v>0.34426229508196721</v>
      </c>
    </row>
    <row r="3338" spans="2:17" x14ac:dyDescent="0.25">
      <c r="B3338" t="s">
        <v>264</v>
      </c>
      <c r="C3338">
        <v>184165</v>
      </c>
      <c r="D3338">
        <v>1</v>
      </c>
      <c r="E3338">
        <v>1</v>
      </c>
      <c r="F3338">
        <v>4</v>
      </c>
      <c r="G3338">
        <v>42340</v>
      </c>
      <c r="H3338" t="s">
        <v>7</v>
      </c>
      <c r="I3338" t="s">
        <v>8</v>
      </c>
      <c r="J3338">
        <v>96</v>
      </c>
      <c r="K3338">
        <v>11</v>
      </c>
      <c r="L3338" t="s">
        <v>240</v>
      </c>
      <c r="M3338" t="s">
        <v>258</v>
      </c>
      <c r="N3338" t="s">
        <v>259</v>
      </c>
      <c r="O3338" s="9">
        <f t="shared" si="204"/>
        <v>24</v>
      </c>
      <c r="P3338" s="1">
        <f t="shared" si="205"/>
        <v>0.11458333333333333</v>
      </c>
      <c r="Q3338">
        <f t="shared" si="206"/>
        <v>0.45833333333333331</v>
      </c>
    </row>
    <row r="3339" spans="2:17" x14ac:dyDescent="0.25">
      <c r="B3339" t="s">
        <v>264</v>
      </c>
      <c r="C3339">
        <v>191761</v>
      </c>
      <c r="D3339">
        <v>2</v>
      </c>
      <c r="E3339">
        <v>1</v>
      </c>
      <c r="F3339">
        <v>15</v>
      </c>
      <c r="G3339">
        <v>42128</v>
      </c>
      <c r="H3339" t="s">
        <v>5</v>
      </c>
      <c r="I3339" t="s">
        <v>8</v>
      </c>
      <c r="J3339">
        <v>384</v>
      </c>
      <c r="K3339">
        <v>44</v>
      </c>
      <c r="L3339" t="s">
        <v>239</v>
      </c>
      <c r="M3339" t="s">
        <v>5</v>
      </c>
      <c r="N3339" t="s">
        <v>259</v>
      </c>
      <c r="O3339" s="9">
        <f t="shared" si="204"/>
        <v>25.6</v>
      </c>
      <c r="P3339" s="1">
        <f t="shared" si="205"/>
        <v>0.11458333333333333</v>
      </c>
      <c r="Q3339">
        <f t="shared" si="206"/>
        <v>1.71875</v>
      </c>
    </row>
    <row r="3340" spans="2:17" x14ac:dyDescent="0.25">
      <c r="B3340" t="s">
        <v>264</v>
      </c>
      <c r="C3340">
        <v>191761</v>
      </c>
      <c r="D3340">
        <v>2</v>
      </c>
      <c r="E3340">
        <v>1</v>
      </c>
      <c r="F3340">
        <v>15</v>
      </c>
      <c r="G3340">
        <v>42128</v>
      </c>
      <c r="H3340" t="s">
        <v>5</v>
      </c>
      <c r="I3340" t="s">
        <v>8</v>
      </c>
      <c r="J3340">
        <v>384</v>
      </c>
      <c r="K3340">
        <v>44</v>
      </c>
      <c r="L3340" t="s">
        <v>239</v>
      </c>
      <c r="M3340" t="s">
        <v>5</v>
      </c>
      <c r="N3340" t="s">
        <v>259</v>
      </c>
      <c r="O3340" s="9">
        <f t="shared" si="204"/>
        <v>25.6</v>
      </c>
      <c r="P3340" s="1">
        <f t="shared" si="205"/>
        <v>0.11458333333333333</v>
      </c>
      <c r="Q3340">
        <f t="shared" si="206"/>
        <v>1.71875</v>
      </c>
    </row>
    <row r="3341" spans="2:17" x14ac:dyDescent="0.25">
      <c r="B3341" t="s">
        <v>264</v>
      </c>
      <c r="C3341">
        <v>156677</v>
      </c>
      <c r="D3341">
        <v>1</v>
      </c>
      <c r="E3341">
        <v>1</v>
      </c>
      <c r="F3341">
        <v>3.5</v>
      </c>
      <c r="G3341">
        <v>41412</v>
      </c>
      <c r="H3341" t="s">
        <v>7</v>
      </c>
      <c r="I3341" t="s">
        <v>8</v>
      </c>
      <c r="J3341">
        <v>96</v>
      </c>
      <c r="K3341">
        <v>11</v>
      </c>
      <c r="L3341" t="s">
        <v>240</v>
      </c>
      <c r="M3341" t="s">
        <v>258</v>
      </c>
      <c r="N3341" t="s">
        <v>259</v>
      </c>
      <c r="O3341" s="9">
        <f t="shared" si="204"/>
        <v>27.428571428571427</v>
      </c>
      <c r="P3341" s="1">
        <f t="shared" si="205"/>
        <v>0.11458333333333333</v>
      </c>
      <c r="Q3341">
        <f t="shared" si="206"/>
        <v>0.40104166666666663</v>
      </c>
    </row>
    <row r="3342" spans="2:17" x14ac:dyDescent="0.25">
      <c r="B3342" t="s">
        <v>264</v>
      </c>
      <c r="C3342">
        <v>156155</v>
      </c>
      <c r="D3342">
        <v>2</v>
      </c>
      <c r="E3342">
        <v>2</v>
      </c>
      <c r="F3342">
        <v>10</v>
      </c>
      <c r="G3342">
        <v>41333</v>
      </c>
      <c r="H3342" t="s">
        <v>5</v>
      </c>
      <c r="I3342" t="s">
        <v>8</v>
      </c>
      <c r="J3342">
        <v>288</v>
      </c>
      <c r="K3342">
        <v>33</v>
      </c>
      <c r="L3342" t="s">
        <v>239</v>
      </c>
      <c r="M3342" t="s">
        <v>5</v>
      </c>
      <c r="N3342" t="s">
        <v>259</v>
      </c>
      <c r="O3342" s="9">
        <f t="shared" si="204"/>
        <v>28.8</v>
      </c>
      <c r="P3342" s="1">
        <f t="shared" si="205"/>
        <v>0.11458333333333333</v>
      </c>
      <c r="Q3342">
        <f t="shared" si="206"/>
        <v>1.1458333333333333</v>
      </c>
    </row>
    <row r="3343" spans="2:17" x14ac:dyDescent="0.25">
      <c r="B3343" t="s">
        <v>264</v>
      </c>
      <c r="C3343">
        <v>181932</v>
      </c>
      <c r="D3343">
        <v>1</v>
      </c>
      <c r="E3343">
        <v>1</v>
      </c>
      <c r="F3343">
        <v>2.5</v>
      </c>
      <c r="G3343">
        <v>41899</v>
      </c>
      <c r="H3343" t="s">
        <v>7</v>
      </c>
      <c r="I3343" t="s">
        <v>8</v>
      </c>
      <c r="J3343">
        <v>96</v>
      </c>
      <c r="K3343">
        <v>11</v>
      </c>
      <c r="L3343" t="s">
        <v>240</v>
      </c>
      <c r="M3343" t="s">
        <v>258</v>
      </c>
      <c r="N3343" t="s">
        <v>259</v>
      </c>
      <c r="O3343" s="9">
        <f t="shared" si="204"/>
        <v>38.4</v>
      </c>
      <c r="P3343" s="1">
        <f t="shared" si="205"/>
        <v>0.11458333333333333</v>
      </c>
      <c r="Q3343">
        <f t="shared" si="206"/>
        <v>0.28645833333333331</v>
      </c>
    </row>
    <row r="3344" spans="2:17" x14ac:dyDescent="0.25">
      <c r="B3344" t="s">
        <v>264</v>
      </c>
      <c r="C3344">
        <v>170746</v>
      </c>
      <c r="D3344">
        <v>1</v>
      </c>
      <c r="E3344">
        <v>1</v>
      </c>
      <c r="F3344">
        <v>4</v>
      </c>
      <c r="G3344">
        <v>41727</v>
      </c>
      <c r="H3344" t="s">
        <v>7</v>
      </c>
      <c r="I3344" t="s">
        <v>8</v>
      </c>
      <c r="J3344">
        <v>192</v>
      </c>
      <c r="K3344">
        <v>22</v>
      </c>
      <c r="L3344" t="s">
        <v>240</v>
      </c>
      <c r="M3344" t="s">
        <v>258</v>
      </c>
      <c r="N3344" t="s">
        <v>259</v>
      </c>
      <c r="O3344" s="9">
        <f t="shared" si="204"/>
        <v>48</v>
      </c>
      <c r="P3344" s="1">
        <f t="shared" si="205"/>
        <v>0.11458333333333333</v>
      </c>
      <c r="Q3344">
        <f t="shared" si="206"/>
        <v>0.45833333333333331</v>
      </c>
    </row>
    <row r="3345" spans="2:17" x14ac:dyDescent="0.25">
      <c r="B3345" t="s">
        <v>264</v>
      </c>
      <c r="C3345">
        <v>160665</v>
      </c>
      <c r="D3345">
        <v>1</v>
      </c>
      <c r="E3345">
        <v>1</v>
      </c>
      <c r="F3345">
        <v>3</v>
      </c>
      <c r="G3345">
        <v>41555</v>
      </c>
      <c r="H3345" t="s">
        <v>7</v>
      </c>
      <c r="I3345" t="s">
        <v>8</v>
      </c>
      <c r="J3345">
        <v>131</v>
      </c>
      <c r="K3345">
        <v>15</v>
      </c>
      <c r="L3345" t="s">
        <v>240</v>
      </c>
      <c r="M3345" t="s">
        <v>258</v>
      </c>
      <c r="N3345" t="s">
        <v>259</v>
      </c>
      <c r="O3345" s="9">
        <f t="shared" si="204"/>
        <v>43.666666666666664</v>
      </c>
      <c r="P3345" s="1">
        <f t="shared" si="205"/>
        <v>0.11450381679389313</v>
      </c>
      <c r="Q3345">
        <f t="shared" si="206"/>
        <v>0.34351145038167941</v>
      </c>
    </row>
    <row r="3346" spans="2:17" x14ac:dyDescent="0.25">
      <c r="B3346" t="s">
        <v>264</v>
      </c>
      <c r="C3346">
        <v>168536</v>
      </c>
      <c r="D3346">
        <v>1</v>
      </c>
      <c r="E3346">
        <v>1</v>
      </c>
      <c r="F3346">
        <v>3</v>
      </c>
      <c r="G3346">
        <v>41750</v>
      </c>
      <c r="H3346" t="s">
        <v>7</v>
      </c>
      <c r="I3346" t="s">
        <v>8</v>
      </c>
      <c r="J3346">
        <v>131</v>
      </c>
      <c r="K3346">
        <v>15</v>
      </c>
      <c r="L3346" t="s">
        <v>240</v>
      </c>
      <c r="M3346" t="s">
        <v>258</v>
      </c>
      <c r="N3346" t="s">
        <v>259</v>
      </c>
      <c r="O3346" s="9">
        <f t="shared" si="204"/>
        <v>43.666666666666664</v>
      </c>
      <c r="P3346" s="1">
        <f t="shared" si="205"/>
        <v>0.11450381679389313</v>
      </c>
      <c r="Q3346">
        <f t="shared" si="206"/>
        <v>0.34351145038167941</v>
      </c>
    </row>
    <row r="3347" spans="2:17" x14ac:dyDescent="0.25">
      <c r="B3347" t="s">
        <v>264</v>
      </c>
      <c r="C3347">
        <v>171059</v>
      </c>
      <c r="D3347">
        <v>2</v>
      </c>
      <c r="E3347">
        <v>2</v>
      </c>
      <c r="F3347">
        <v>11</v>
      </c>
      <c r="G3347">
        <v>41814</v>
      </c>
      <c r="H3347" t="s">
        <v>7</v>
      </c>
      <c r="I3347" t="s">
        <v>8</v>
      </c>
      <c r="J3347">
        <v>166</v>
      </c>
      <c r="K3347">
        <v>19</v>
      </c>
      <c r="L3347" t="s">
        <v>239</v>
      </c>
      <c r="M3347" t="s">
        <v>258</v>
      </c>
      <c r="N3347" t="s">
        <v>259</v>
      </c>
      <c r="O3347" s="9">
        <f t="shared" si="204"/>
        <v>15.090909090909092</v>
      </c>
      <c r="P3347" s="1">
        <f t="shared" si="205"/>
        <v>0.1144578313253012</v>
      </c>
      <c r="Q3347">
        <f t="shared" si="206"/>
        <v>1.2590361445783131</v>
      </c>
    </row>
    <row r="3348" spans="2:17" x14ac:dyDescent="0.25">
      <c r="B3348" t="s">
        <v>264</v>
      </c>
      <c r="C3348">
        <v>169572</v>
      </c>
      <c r="D3348">
        <v>1</v>
      </c>
      <c r="E3348">
        <v>1</v>
      </c>
      <c r="F3348">
        <v>3</v>
      </c>
      <c r="G3348">
        <v>41906</v>
      </c>
      <c r="H3348" t="s">
        <v>7</v>
      </c>
      <c r="I3348" t="s">
        <v>8</v>
      </c>
      <c r="J3348">
        <v>35</v>
      </c>
      <c r="K3348">
        <v>4</v>
      </c>
      <c r="L3348" t="s">
        <v>240</v>
      </c>
      <c r="M3348" t="s">
        <v>258</v>
      </c>
      <c r="N3348" t="s">
        <v>259</v>
      </c>
      <c r="O3348" s="9">
        <f t="shared" si="204"/>
        <v>11.666666666666666</v>
      </c>
      <c r="P3348" s="1">
        <f t="shared" si="205"/>
        <v>0.11428571428571428</v>
      </c>
      <c r="Q3348">
        <f t="shared" si="206"/>
        <v>0.34285714285714286</v>
      </c>
    </row>
    <row r="3349" spans="2:17" x14ac:dyDescent="0.25">
      <c r="B3349" t="s">
        <v>264</v>
      </c>
      <c r="C3349">
        <v>164268</v>
      </c>
      <c r="D3349">
        <v>2</v>
      </c>
      <c r="E3349">
        <v>1</v>
      </c>
      <c r="F3349">
        <v>4</v>
      </c>
      <c r="G3349">
        <v>41653</v>
      </c>
      <c r="H3349" t="s">
        <v>7</v>
      </c>
      <c r="I3349" t="s">
        <v>8</v>
      </c>
      <c r="J3349">
        <v>105</v>
      </c>
      <c r="K3349">
        <v>12</v>
      </c>
      <c r="L3349" t="s">
        <v>239</v>
      </c>
      <c r="M3349" t="s">
        <v>258</v>
      </c>
      <c r="N3349" t="s">
        <v>259</v>
      </c>
      <c r="O3349" s="9">
        <f t="shared" si="204"/>
        <v>26.25</v>
      </c>
      <c r="P3349" s="1">
        <f t="shared" si="205"/>
        <v>0.11428571428571428</v>
      </c>
      <c r="Q3349">
        <f t="shared" si="206"/>
        <v>0.45714285714285713</v>
      </c>
    </row>
    <row r="3350" spans="2:17" x14ac:dyDescent="0.25">
      <c r="B3350" t="s">
        <v>264</v>
      </c>
      <c r="C3350">
        <v>153672</v>
      </c>
      <c r="D3350">
        <v>1</v>
      </c>
      <c r="E3350">
        <v>1</v>
      </c>
      <c r="F3350">
        <v>2.5</v>
      </c>
      <c r="G3350">
        <v>41509</v>
      </c>
      <c r="H3350" t="s">
        <v>7</v>
      </c>
      <c r="I3350" t="s">
        <v>8</v>
      </c>
      <c r="J3350">
        <v>70</v>
      </c>
      <c r="K3350">
        <v>8</v>
      </c>
      <c r="L3350" t="s">
        <v>240</v>
      </c>
      <c r="M3350" t="s">
        <v>258</v>
      </c>
      <c r="N3350" t="s">
        <v>259</v>
      </c>
      <c r="O3350" s="9">
        <f t="shared" si="204"/>
        <v>28</v>
      </c>
      <c r="P3350" s="1">
        <f t="shared" si="205"/>
        <v>0.11428571428571428</v>
      </c>
      <c r="Q3350">
        <f t="shared" si="206"/>
        <v>0.2857142857142857</v>
      </c>
    </row>
    <row r="3351" spans="2:17" x14ac:dyDescent="0.25">
      <c r="B3351" t="s">
        <v>264</v>
      </c>
      <c r="C3351">
        <v>163246</v>
      </c>
      <c r="D3351">
        <v>1</v>
      </c>
      <c r="E3351">
        <v>1</v>
      </c>
      <c r="F3351">
        <v>2.5</v>
      </c>
      <c r="G3351">
        <v>41597</v>
      </c>
      <c r="H3351" t="s">
        <v>7</v>
      </c>
      <c r="I3351" t="s">
        <v>8</v>
      </c>
      <c r="J3351">
        <v>70</v>
      </c>
      <c r="K3351">
        <v>8</v>
      </c>
      <c r="L3351" t="s">
        <v>240</v>
      </c>
      <c r="M3351" t="s">
        <v>258</v>
      </c>
      <c r="N3351" t="s">
        <v>259</v>
      </c>
      <c r="O3351" s="9">
        <f t="shared" si="204"/>
        <v>28</v>
      </c>
      <c r="P3351" s="1">
        <f t="shared" si="205"/>
        <v>0.11428571428571428</v>
      </c>
      <c r="Q3351">
        <f t="shared" si="206"/>
        <v>0.2857142857142857</v>
      </c>
    </row>
    <row r="3352" spans="2:17" x14ac:dyDescent="0.25">
      <c r="B3352" t="s">
        <v>264</v>
      </c>
      <c r="C3352">
        <v>163248</v>
      </c>
      <c r="D3352">
        <v>1</v>
      </c>
      <c r="E3352">
        <v>1</v>
      </c>
      <c r="F3352">
        <v>2.5</v>
      </c>
      <c r="G3352">
        <v>41597</v>
      </c>
      <c r="H3352" t="s">
        <v>7</v>
      </c>
      <c r="I3352" t="s">
        <v>8</v>
      </c>
      <c r="J3352">
        <v>70</v>
      </c>
      <c r="K3352">
        <v>8</v>
      </c>
      <c r="L3352" t="s">
        <v>240</v>
      </c>
      <c r="M3352" t="s">
        <v>258</v>
      </c>
      <c r="N3352" t="s">
        <v>259</v>
      </c>
      <c r="O3352" s="9">
        <f t="shared" si="204"/>
        <v>28</v>
      </c>
      <c r="P3352" s="1">
        <f t="shared" si="205"/>
        <v>0.11428571428571428</v>
      </c>
      <c r="Q3352">
        <f t="shared" si="206"/>
        <v>0.2857142857142857</v>
      </c>
    </row>
    <row r="3353" spans="2:17" x14ac:dyDescent="0.25">
      <c r="B3353" t="s">
        <v>264</v>
      </c>
      <c r="C3353">
        <v>163445</v>
      </c>
      <c r="D3353">
        <v>1</v>
      </c>
      <c r="E3353">
        <v>1</v>
      </c>
      <c r="F3353">
        <v>2.5</v>
      </c>
      <c r="G3353">
        <v>41813</v>
      </c>
      <c r="H3353" t="s">
        <v>7</v>
      </c>
      <c r="I3353" t="s">
        <v>8</v>
      </c>
      <c r="J3353">
        <v>70</v>
      </c>
      <c r="K3353">
        <v>8</v>
      </c>
      <c r="L3353" t="s">
        <v>240</v>
      </c>
      <c r="M3353" t="s">
        <v>258</v>
      </c>
      <c r="N3353" t="s">
        <v>259</v>
      </c>
      <c r="O3353" s="9">
        <f t="shared" si="204"/>
        <v>28</v>
      </c>
      <c r="P3353" s="1">
        <f t="shared" si="205"/>
        <v>0.11428571428571428</v>
      </c>
      <c r="Q3353">
        <f t="shared" si="206"/>
        <v>0.2857142857142857</v>
      </c>
    </row>
    <row r="3354" spans="2:17" x14ac:dyDescent="0.25">
      <c r="B3354" t="s">
        <v>264</v>
      </c>
      <c r="C3354">
        <v>191794</v>
      </c>
      <c r="D3354">
        <v>1</v>
      </c>
      <c r="E3354">
        <v>1</v>
      </c>
      <c r="F3354">
        <v>5</v>
      </c>
      <c r="G3354">
        <v>42148</v>
      </c>
      <c r="H3354" t="s">
        <v>7</v>
      </c>
      <c r="I3354" t="s">
        <v>8</v>
      </c>
      <c r="J3354">
        <v>140</v>
      </c>
      <c r="K3354">
        <v>16</v>
      </c>
      <c r="L3354" t="s">
        <v>240</v>
      </c>
      <c r="M3354" t="s">
        <v>258</v>
      </c>
      <c r="N3354" t="s">
        <v>259</v>
      </c>
      <c r="O3354" s="9">
        <f t="shared" si="204"/>
        <v>28</v>
      </c>
      <c r="P3354" s="1">
        <f t="shared" si="205"/>
        <v>0.11428571428571428</v>
      </c>
      <c r="Q3354">
        <f t="shared" si="206"/>
        <v>0.5714285714285714</v>
      </c>
    </row>
    <row r="3355" spans="2:17" x14ac:dyDescent="0.25">
      <c r="B3355" t="s">
        <v>264</v>
      </c>
      <c r="C3355">
        <v>191794</v>
      </c>
      <c r="D3355">
        <v>1</v>
      </c>
      <c r="E3355">
        <v>1</v>
      </c>
      <c r="F3355">
        <v>5</v>
      </c>
      <c r="G3355">
        <v>42148</v>
      </c>
      <c r="H3355" t="s">
        <v>7</v>
      </c>
      <c r="I3355" t="s">
        <v>8</v>
      </c>
      <c r="J3355">
        <v>140</v>
      </c>
      <c r="K3355">
        <v>16</v>
      </c>
      <c r="L3355" t="s">
        <v>240</v>
      </c>
      <c r="M3355" t="s">
        <v>258</v>
      </c>
      <c r="N3355" t="s">
        <v>259</v>
      </c>
      <c r="O3355" s="9">
        <f t="shared" si="204"/>
        <v>28</v>
      </c>
      <c r="P3355" s="1">
        <f t="shared" si="205"/>
        <v>0.11428571428571428</v>
      </c>
      <c r="Q3355">
        <f t="shared" si="206"/>
        <v>0.5714285714285714</v>
      </c>
    </row>
    <row r="3356" spans="2:17" x14ac:dyDescent="0.25">
      <c r="B3356" t="s">
        <v>264</v>
      </c>
      <c r="C3356">
        <v>162238</v>
      </c>
      <c r="D3356">
        <v>1</v>
      </c>
      <c r="E3356">
        <v>1</v>
      </c>
      <c r="F3356">
        <v>3</v>
      </c>
      <c r="G3356">
        <v>41569</v>
      </c>
      <c r="H3356" t="s">
        <v>7</v>
      </c>
      <c r="I3356" t="s">
        <v>8</v>
      </c>
      <c r="J3356">
        <v>105</v>
      </c>
      <c r="K3356">
        <v>12</v>
      </c>
      <c r="L3356" t="s">
        <v>240</v>
      </c>
      <c r="M3356" t="s">
        <v>258</v>
      </c>
      <c r="N3356" t="s">
        <v>259</v>
      </c>
      <c r="O3356" s="9">
        <f t="shared" si="204"/>
        <v>35</v>
      </c>
      <c r="P3356" s="1">
        <f t="shared" si="205"/>
        <v>0.11428571428571428</v>
      </c>
      <c r="Q3356">
        <f t="shared" si="206"/>
        <v>0.34285714285714286</v>
      </c>
    </row>
    <row r="3357" spans="2:17" x14ac:dyDescent="0.25">
      <c r="B3357" t="s">
        <v>264</v>
      </c>
      <c r="C3357">
        <v>164254</v>
      </c>
      <c r="D3357">
        <v>1</v>
      </c>
      <c r="E3357">
        <v>1</v>
      </c>
      <c r="F3357">
        <v>3</v>
      </c>
      <c r="G3357">
        <v>41652</v>
      </c>
      <c r="H3357" t="s">
        <v>7</v>
      </c>
      <c r="I3357" t="s">
        <v>8</v>
      </c>
      <c r="J3357">
        <v>105</v>
      </c>
      <c r="K3357">
        <v>12</v>
      </c>
      <c r="L3357" t="s">
        <v>240</v>
      </c>
      <c r="M3357" t="s">
        <v>258</v>
      </c>
      <c r="N3357" t="s">
        <v>259</v>
      </c>
      <c r="O3357" s="9">
        <f t="shared" si="204"/>
        <v>35</v>
      </c>
      <c r="P3357" s="1">
        <f t="shared" si="205"/>
        <v>0.11428571428571428</v>
      </c>
      <c r="Q3357">
        <f t="shared" si="206"/>
        <v>0.34285714285714286</v>
      </c>
    </row>
    <row r="3358" spans="2:17" x14ac:dyDescent="0.25">
      <c r="B3358" t="s">
        <v>264</v>
      </c>
      <c r="C3358">
        <v>171293</v>
      </c>
      <c r="D3358">
        <v>1</v>
      </c>
      <c r="E3358">
        <v>1</v>
      </c>
      <c r="F3358">
        <v>4</v>
      </c>
      <c r="G3358">
        <v>41823</v>
      </c>
      <c r="H3358" t="s">
        <v>7</v>
      </c>
      <c r="I3358" t="s">
        <v>8</v>
      </c>
      <c r="J3358">
        <v>140</v>
      </c>
      <c r="K3358">
        <v>16</v>
      </c>
      <c r="L3358" t="s">
        <v>240</v>
      </c>
      <c r="M3358" t="s">
        <v>258</v>
      </c>
      <c r="N3358" t="s">
        <v>259</v>
      </c>
      <c r="O3358" s="9">
        <f t="shared" si="204"/>
        <v>35</v>
      </c>
      <c r="P3358" s="1">
        <f t="shared" si="205"/>
        <v>0.11428571428571428</v>
      </c>
      <c r="Q3358">
        <f t="shared" si="206"/>
        <v>0.45714285714285713</v>
      </c>
    </row>
    <row r="3359" spans="2:17" x14ac:dyDescent="0.25">
      <c r="B3359" t="s">
        <v>264</v>
      </c>
      <c r="C3359">
        <v>163332</v>
      </c>
      <c r="D3359">
        <v>1</v>
      </c>
      <c r="E3359">
        <v>1</v>
      </c>
      <c r="F3359">
        <v>3</v>
      </c>
      <c r="G3359">
        <v>41802</v>
      </c>
      <c r="H3359" t="s">
        <v>7</v>
      </c>
      <c r="I3359" t="s">
        <v>8</v>
      </c>
      <c r="J3359">
        <v>105</v>
      </c>
      <c r="K3359">
        <v>12</v>
      </c>
      <c r="L3359" t="s">
        <v>240</v>
      </c>
      <c r="M3359" t="s">
        <v>258</v>
      </c>
      <c r="N3359" t="s">
        <v>259</v>
      </c>
      <c r="O3359" s="9">
        <f t="shared" si="204"/>
        <v>35</v>
      </c>
      <c r="P3359" s="1">
        <f t="shared" si="205"/>
        <v>0.11428571428571428</v>
      </c>
      <c r="Q3359">
        <f t="shared" si="206"/>
        <v>0.34285714285714286</v>
      </c>
    </row>
    <row r="3360" spans="2:17" x14ac:dyDescent="0.25">
      <c r="B3360" t="s">
        <v>264</v>
      </c>
      <c r="C3360">
        <v>182670</v>
      </c>
      <c r="D3360">
        <v>1</v>
      </c>
      <c r="E3360">
        <v>1</v>
      </c>
      <c r="F3360">
        <v>2</v>
      </c>
      <c r="G3360">
        <v>42303</v>
      </c>
      <c r="H3360" t="s">
        <v>7</v>
      </c>
      <c r="I3360" t="s">
        <v>8</v>
      </c>
      <c r="J3360">
        <v>70</v>
      </c>
      <c r="K3360">
        <v>8</v>
      </c>
      <c r="L3360" t="s">
        <v>240</v>
      </c>
      <c r="M3360" t="s">
        <v>258</v>
      </c>
      <c r="N3360" t="s">
        <v>259</v>
      </c>
      <c r="O3360" s="9">
        <f t="shared" si="204"/>
        <v>35</v>
      </c>
      <c r="P3360" s="1">
        <f t="shared" si="205"/>
        <v>0.11428571428571428</v>
      </c>
      <c r="Q3360">
        <f t="shared" si="206"/>
        <v>0.22857142857142856</v>
      </c>
    </row>
    <row r="3361" spans="2:17" x14ac:dyDescent="0.25">
      <c r="B3361" t="s">
        <v>264</v>
      </c>
      <c r="C3361">
        <v>183348</v>
      </c>
      <c r="D3361">
        <v>1</v>
      </c>
      <c r="E3361">
        <v>1</v>
      </c>
      <c r="F3361">
        <v>2</v>
      </c>
      <c r="G3361">
        <v>42348</v>
      </c>
      <c r="H3361" t="s">
        <v>7</v>
      </c>
      <c r="I3361" t="s">
        <v>8</v>
      </c>
      <c r="J3361">
        <v>70</v>
      </c>
      <c r="K3361">
        <v>8</v>
      </c>
      <c r="L3361" t="s">
        <v>240</v>
      </c>
      <c r="M3361" t="s">
        <v>258</v>
      </c>
      <c r="N3361" t="s">
        <v>259</v>
      </c>
      <c r="O3361" s="9">
        <f t="shared" si="204"/>
        <v>35</v>
      </c>
      <c r="P3361" s="1">
        <f t="shared" si="205"/>
        <v>0.11428571428571428</v>
      </c>
      <c r="Q3361">
        <f t="shared" si="206"/>
        <v>0.22857142857142856</v>
      </c>
    </row>
    <row r="3362" spans="2:17" x14ac:dyDescent="0.25">
      <c r="B3362" t="s">
        <v>264</v>
      </c>
      <c r="C3362">
        <v>161091</v>
      </c>
      <c r="D3362">
        <v>1</v>
      </c>
      <c r="E3362">
        <v>1</v>
      </c>
      <c r="F3362">
        <v>3.5</v>
      </c>
      <c r="G3362">
        <v>41554</v>
      </c>
      <c r="H3362" t="s">
        <v>7</v>
      </c>
      <c r="I3362" t="s">
        <v>8</v>
      </c>
      <c r="J3362">
        <v>140</v>
      </c>
      <c r="K3362">
        <v>16</v>
      </c>
      <c r="L3362" t="s">
        <v>240</v>
      </c>
      <c r="M3362" t="s">
        <v>258</v>
      </c>
      <c r="N3362" t="s">
        <v>259</v>
      </c>
      <c r="O3362" s="9">
        <f t="shared" si="204"/>
        <v>40</v>
      </c>
      <c r="P3362" s="1">
        <f t="shared" si="205"/>
        <v>0.11428571428571428</v>
      </c>
      <c r="Q3362">
        <f t="shared" si="206"/>
        <v>0.39999999999999997</v>
      </c>
    </row>
    <row r="3363" spans="2:17" x14ac:dyDescent="0.25">
      <c r="B3363" t="s">
        <v>264</v>
      </c>
      <c r="C3363">
        <v>171249</v>
      </c>
      <c r="D3363">
        <v>1</v>
      </c>
      <c r="E3363">
        <v>1</v>
      </c>
      <c r="F3363">
        <v>3.5</v>
      </c>
      <c r="G3363">
        <v>41783</v>
      </c>
      <c r="H3363" t="s">
        <v>7</v>
      </c>
      <c r="I3363" t="s">
        <v>8</v>
      </c>
      <c r="J3363">
        <v>140</v>
      </c>
      <c r="K3363">
        <v>16</v>
      </c>
      <c r="L3363" t="s">
        <v>240</v>
      </c>
      <c r="M3363" t="s">
        <v>258</v>
      </c>
      <c r="N3363" t="s">
        <v>259</v>
      </c>
      <c r="O3363" s="9">
        <f t="shared" si="204"/>
        <v>40</v>
      </c>
      <c r="P3363" s="1">
        <f t="shared" si="205"/>
        <v>0.11428571428571428</v>
      </c>
      <c r="Q3363">
        <f t="shared" si="206"/>
        <v>0.39999999999999997</v>
      </c>
    </row>
    <row r="3364" spans="2:17" x14ac:dyDescent="0.25">
      <c r="B3364" t="s">
        <v>264</v>
      </c>
      <c r="C3364">
        <v>167778</v>
      </c>
      <c r="D3364">
        <v>1</v>
      </c>
      <c r="E3364">
        <v>1</v>
      </c>
      <c r="F3364">
        <v>3.5</v>
      </c>
      <c r="G3364">
        <v>41814</v>
      </c>
      <c r="H3364" t="s">
        <v>7</v>
      </c>
      <c r="I3364" t="s">
        <v>8</v>
      </c>
      <c r="J3364">
        <v>140</v>
      </c>
      <c r="K3364">
        <v>16</v>
      </c>
      <c r="L3364" t="s">
        <v>240</v>
      </c>
      <c r="M3364" t="s">
        <v>258</v>
      </c>
      <c r="N3364" t="s">
        <v>259</v>
      </c>
      <c r="O3364" s="9">
        <f t="shared" si="204"/>
        <v>40</v>
      </c>
      <c r="P3364" s="1">
        <f t="shared" si="205"/>
        <v>0.11428571428571428</v>
      </c>
      <c r="Q3364">
        <f t="shared" si="206"/>
        <v>0.39999999999999997</v>
      </c>
    </row>
    <row r="3365" spans="2:17" x14ac:dyDescent="0.25">
      <c r="B3365" t="s">
        <v>264</v>
      </c>
      <c r="C3365">
        <v>167785</v>
      </c>
      <c r="D3365">
        <v>1</v>
      </c>
      <c r="E3365">
        <v>1</v>
      </c>
      <c r="F3365">
        <v>3.5</v>
      </c>
      <c r="G3365">
        <v>41817</v>
      </c>
      <c r="H3365" t="s">
        <v>7</v>
      </c>
      <c r="I3365" t="s">
        <v>8</v>
      </c>
      <c r="J3365">
        <v>140</v>
      </c>
      <c r="K3365">
        <v>16</v>
      </c>
      <c r="L3365" t="s">
        <v>240</v>
      </c>
      <c r="M3365" t="s">
        <v>258</v>
      </c>
      <c r="N3365" t="s">
        <v>259</v>
      </c>
      <c r="O3365" s="9">
        <f t="shared" si="204"/>
        <v>40</v>
      </c>
      <c r="P3365" s="1">
        <f t="shared" si="205"/>
        <v>0.11428571428571428</v>
      </c>
      <c r="Q3365">
        <f t="shared" si="206"/>
        <v>0.39999999999999997</v>
      </c>
    </row>
    <row r="3366" spans="2:17" x14ac:dyDescent="0.25">
      <c r="B3366" t="s">
        <v>264</v>
      </c>
      <c r="C3366">
        <v>167762</v>
      </c>
      <c r="D3366">
        <v>1</v>
      </c>
      <c r="E3366">
        <v>1</v>
      </c>
      <c r="F3366">
        <v>3.5</v>
      </c>
      <c r="G3366">
        <v>41820</v>
      </c>
      <c r="H3366" t="s">
        <v>7</v>
      </c>
      <c r="I3366" t="s">
        <v>8</v>
      </c>
      <c r="J3366">
        <v>140</v>
      </c>
      <c r="K3366">
        <v>16</v>
      </c>
      <c r="L3366" t="s">
        <v>240</v>
      </c>
      <c r="M3366" t="s">
        <v>258</v>
      </c>
      <c r="N3366" t="s">
        <v>259</v>
      </c>
      <c r="O3366" s="9">
        <f t="shared" si="204"/>
        <v>40</v>
      </c>
      <c r="P3366" s="1">
        <f t="shared" si="205"/>
        <v>0.11428571428571428</v>
      </c>
      <c r="Q3366">
        <f t="shared" si="206"/>
        <v>0.39999999999999997</v>
      </c>
    </row>
    <row r="3367" spans="2:17" x14ac:dyDescent="0.25">
      <c r="B3367" t="s">
        <v>264</v>
      </c>
      <c r="C3367">
        <v>178828</v>
      </c>
      <c r="D3367">
        <v>1</v>
      </c>
      <c r="E3367">
        <v>1</v>
      </c>
      <c r="F3367">
        <v>3.5</v>
      </c>
      <c r="G3367">
        <v>41823</v>
      </c>
      <c r="H3367" t="s">
        <v>7</v>
      </c>
      <c r="I3367" t="s">
        <v>8</v>
      </c>
      <c r="J3367">
        <v>140</v>
      </c>
      <c r="K3367">
        <v>16</v>
      </c>
      <c r="L3367" t="s">
        <v>240</v>
      </c>
      <c r="M3367" t="s">
        <v>258</v>
      </c>
      <c r="N3367" t="s">
        <v>259</v>
      </c>
      <c r="O3367" s="9">
        <f t="shared" si="204"/>
        <v>40</v>
      </c>
      <c r="P3367" s="1">
        <f t="shared" si="205"/>
        <v>0.11428571428571428</v>
      </c>
      <c r="Q3367">
        <f t="shared" si="206"/>
        <v>0.39999999999999997</v>
      </c>
    </row>
    <row r="3368" spans="2:17" x14ac:dyDescent="0.25">
      <c r="B3368" t="s">
        <v>264</v>
      </c>
      <c r="C3368">
        <v>172010</v>
      </c>
      <c r="D3368">
        <v>1</v>
      </c>
      <c r="E3368">
        <v>1</v>
      </c>
      <c r="F3368">
        <v>3.5</v>
      </c>
      <c r="G3368">
        <v>41827</v>
      </c>
      <c r="H3368" t="s">
        <v>7</v>
      </c>
      <c r="I3368" t="s">
        <v>8</v>
      </c>
      <c r="J3368">
        <v>140</v>
      </c>
      <c r="K3368">
        <v>16</v>
      </c>
      <c r="L3368" t="s">
        <v>240</v>
      </c>
      <c r="M3368" t="s">
        <v>258</v>
      </c>
      <c r="N3368" t="s">
        <v>259</v>
      </c>
      <c r="O3368" s="9">
        <f t="shared" si="204"/>
        <v>40</v>
      </c>
      <c r="P3368" s="1">
        <f t="shared" si="205"/>
        <v>0.11428571428571428</v>
      </c>
      <c r="Q3368">
        <f t="shared" si="206"/>
        <v>0.39999999999999997</v>
      </c>
    </row>
    <row r="3369" spans="2:17" x14ac:dyDescent="0.25">
      <c r="B3369" t="s">
        <v>264</v>
      </c>
      <c r="C3369">
        <v>168616</v>
      </c>
      <c r="D3369">
        <v>1</v>
      </c>
      <c r="E3369">
        <v>1</v>
      </c>
      <c r="F3369">
        <v>3.5</v>
      </c>
      <c r="G3369">
        <v>41744</v>
      </c>
      <c r="H3369" t="s">
        <v>7</v>
      </c>
      <c r="I3369" t="s">
        <v>8</v>
      </c>
      <c r="J3369">
        <v>140</v>
      </c>
      <c r="K3369">
        <v>16</v>
      </c>
      <c r="L3369" t="s">
        <v>240</v>
      </c>
      <c r="M3369" t="s">
        <v>258</v>
      </c>
      <c r="N3369" t="s">
        <v>259</v>
      </c>
      <c r="O3369" s="9">
        <f t="shared" si="204"/>
        <v>40</v>
      </c>
      <c r="P3369" s="1">
        <f t="shared" si="205"/>
        <v>0.11428571428571428</v>
      </c>
      <c r="Q3369">
        <f t="shared" si="206"/>
        <v>0.39999999999999997</v>
      </c>
    </row>
    <row r="3370" spans="2:17" x14ac:dyDescent="0.25">
      <c r="B3370" t="s">
        <v>264</v>
      </c>
      <c r="C3370">
        <v>173699</v>
      </c>
      <c r="D3370">
        <v>1</v>
      </c>
      <c r="E3370">
        <v>1</v>
      </c>
      <c r="F3370">
        <v>3.5</v>
      </c>
      <c r="G3370">
        <v>41839</v>
      </c>
      <c r="H3370" t="s">
        <v>7</v>
      </c>
      <c r="I3370" t="s">
        <v>8</v>
      </c>
      <c r="J3370">
        <v>140</v>
      </c>
      <c r="K3370">
        <v>16</v>
      </c>
      <c r="L3370" t="s">
        <v>240</v>
      </c>
      <c r="M3370" t="s">
        <v>258</v>
      </c>
      <c r="N3370" t="s">
        <v>259</v>
      </c>
      <c r="O3370" s="9">
        <f t="shared" si="204"/>
        <v>40</v>
      </c>
      <c r="P3370" s="1">
        <f t="shared" si="205"/>
        <v>0.11428571428571428</v>
      </c>
      <c r="Q3370">
        <f t="shared" si="206"/>
        <v>0.39999999999999997</v>
      </c>
    </row>
    <row r="3371" spans="2:17" x14ac:dyDescent="0.25">
      <c r="B3371" t="s">
        <v>264</v>
      </c>
      <c r="C3371">
        <v>174712</v>
      </c>
      <c r="D3371">
        <v>1</v>
      </c>
      <c r="E3371">
        <v>1</v>
      </c>
      <c r="F3371">
        <v>3.5</v>
      </c>
      <c r="G3371">
        <v>41872</v>
      </c>
      <c r="H3371" t="s">
        <v>7</v>
      </c>
      <c r="I3371" t="s">
        <v>8</v>
      </c>
      <c r="J3371">
        <v>140</v>
      </c>
      <c r="K3371">
        <v>16</v>
      </c>
      <c r="L3371" t="s">
        <v>240</v>
      </c>
      <c r="M3371" t="s">
        <v>258</v>
      </c>
      <c r="N3371" t="s">
        <v>259</v>
      </c>
      <c r="O3371" s="9">
        <f t="shared" si="204"/>
        <v>40</v>
      </c>
      <c r="P3371" s="1">
        <f t="shared" si="205"/>
        <v>0.11428571428571428</v>
      </c>
      <c r="Q3371">
        <f t="shared" si="206"/>
        <v>0.39999999999999997</v>
      </c>
    </row>
    <row r="3372" spans="2:17" x14ac:dyDescent="0.25">
      <c r="B3372" t="s">
        <v>264</v>
      </c>
      <c r="C3372">
        <v>174724</v>
      </c>
      <c r="D3372">
        <v>1</v>
      </c>
      <c r="E3372">
        <v>1</v>
      </c>
      <c r="F3372">
        <v>3.5</v>
      </c>
      <c r="G3372">
        <v>41872</v>
      </c>
      <c r="H3372" t="s">
        <v>7</v>
      </c>
      <c r="I3372" t="s">
        <v>8</v>
      </c>
      <c r="J3372">
        <v>140</v>
      </c>
      <c r="K3372">
        <v>16</v>
      </c>
      <c r="L3372" t="s">
        <v>240</v>
      </c>
      <c r="M3372" t="s">
        <v>258</v>
      </c>
      <c r="N3372" t="s">
        <v>259</v>
      </c>
      <c r="O3372" s="9">
        <f t="shared" si="204"/>
        <v>40</v>
      </c>
      <c r="P3372" s="1">
        <f t="shared" si="205"/>
        <v>0.11428571428571428</v>
      </c>
      <c r="Q3372">
        <f t="shared" si="206"/>
        <v>0.39999999999999997</v>
      </c>
    </row>
    <row r="3373" spans="2:17" x14ac:dyDescent="0.25">
      <c r="B3373" t="s">
        <v>264</v>
      </c>
      <c r="C3373">
        <v>181799</v>
      </c>
      <c r="D3373">
        <v>1</v>
      </c>
      <c r="E3373">
        <v>1</v>
      </c>
      <c r="F3373">
        <v>3.5</v>
      </c>
      <c r="G3373">
        <v>41921</v>
      </c>
      <c r="H3373" t="s">
        <v>7</v>
      </c>
      <c r="I3373" t="s">
        <v>8</v>
      </c>
      <c r="J3373">
        <v>140</v>
      </c>
      <c r="K3373">
        <v>16</v>
      </c>
      <c r="L3373" t="s">
        <v>240</v>
      </c>
      <c r="M3373" t="s">
        <v>258</v>
      </c>
      <c r="N3373" t="s">
        <v>259</v>
      </c>
      <c r="O3373" s="9">
        <f t="shared" si="204"/>
        <v>40</v>
      </c>
      <c r="P3373" s="1">
        <f t="shared" si="205"/>
        <v>0.11428571428571428</v>
      </c>
      <c r="Q3373">
        <f t="shared" si="206"/>
        <v>0.39999999999999997</v>
      </c>
    </row>
    <row r="3374" spans="2:17" x14ac:dyDescent="0.25">
      <c r="B3374" t="s">
        <v>264</v>
      </c>
      <c r="C3374">
        <v>172896</v>
      </c>
      <c r="D3374">
        <v>1</v>
      </c>
      <c r="E3374">
        <v>1</v>
      </c>
      <c r="F3374">
        <v>3.5</v>
      </c>
      <c r="G3374">
        <v>41850</v>
      </c>
      <c r="H3374" t="s">
        <v>7</v>
      </c>
      <c r="I3374" t="s">
        <v>8</v>
      </c>
      <c r="J3374">
        <v>140</v>
      </c>
      <c r="K3374">
        <v>16</v>
      </c>
      <c r="L3374" t="s">
        <v>240</v>
      </c>
      <c r="M3374" t="s">
        <v>258</v>
      </c>
      <c r="N3374" t="s">
        <v>259</v>
      </c>
      <c r="O3374" s="9">
        <f t="shared" si="204"/>
        <v>40</v>
      </c>
      <c r="P3374" s="1">
        <f t="shared" si="205"/>
        <v>0.11428571428571428</v>
      </c>
      <c r="Q3374">
        <f t="shared" si="206"/>
        <v>0.39999999999999997</v>
      </c>
    </row>
    <row r="3375" spans="2:17" x14ac:dyDescent="0.25">
      <c r="B3375" t="s">
        <v>264</v>
      </c>
      <c r="C3375">
        <v>180016</v>
      </c>
      <c r="D3375">
        <v>1</v>
      </c>
      <c r="E3375">
        <v>1</v>
      </c>
      <c r="F3375">
        <v>3.5</v>
      </c>
      <c r="G3375">
        <v>42107</v>
      </c>
      <c r="H3375" t="s">
        <v>7</v>
      </c>
      <c r="I3375" t="s">
        <v>8</v>
      </c>
      <c r="J3375">
        <v>140</v>
      </c>
      <c r="K3375">
        <v>16</v>
      </c>
      <c r="L3375" t="s">
        <v>240</v>
      </c>
      <c r="M3375" t="s">
        <v>258</v>
      </c>
      <c r="N3375" t="s">
        <v>259</v>
      </c>
      <c r="O3375" s="9">
        <f t="shared" si="204"/>
        <v>40</v>
      </c>
      <c r="P3375" s="1">
        <f t="shared" si="205"/>
        <v>0.11428571428571428</v>
      </c>
      <c r="Q3375">
        <f t="shared" si="206"/>
        <v>0.39999999999999997</v>
      </c>
    </row>
    <row r="3376" spans="2:17" x14ac:dyDescent="0.25">
      <c r="B3376" t="s">
        <v>264</v>
      </c>
      <c r="C3376">
        <v>180222</v>
      </c>
      <c r="D3376">
        <v>1</v>
      </c>
      <c r="E3376">
        <v>1</v>
      </c>
      <c r="F3376">
        <v>2.5</v>
      </c>
      <c r="G3376">
        <v>41962</v>
      </c>
      <c r="H3376" t="s">
        <v>5</v>
      </c>
      <c r="I3376" t="s">
        <v>6</v>
      </c>
      <c r="J3376">
        <v>105</v>
      </c>
      <c r="K3376">
        <v>12</v>
      </c>
      <c r="L3376" t="s">
        <v>240</v>
      </c>
      <c r="M3376" t="s">
        <v>5</v>
      </c>
      <c r="N3376" t="s">
        <v>259</v>
      </c>
      <c r="O3376" s="9">
        <f t="shared" si="204"/>
        <v>42</v>
      </c>
      <c r="P3376" s="1">
        <f t="shared" si="205"/>
        <v>0.11428571428571428</v>
      </c>
      <c r="Q3376">
        <f t="shared" si="206"/>
        <v>0.2857142857142857</v>
      </c>
    </row>
    <row r="3377" spans="2:17" x14ac:dyDescent="0.25">
      <c r="B3377" t="s">
        <v>264</v>
      </c>
      <c r="C3377">
        <v>191511</v>
      </c>
      <c r="D3377">
        <v>1</v>
      </c>
      <c r="E3377">
        <v>1</v>
      </c>
      <c r="F3377">
        <v>2</v>
      </c>
      <c r="G3377">
        <v>42088</v>
      </c>
      <c r="H3377" t="s">
        <v>7</v>
      </c>
      <c r="I3377" t="s">
        <v>8</v>
      </c>
      <c r="J3377">
        <v>105</v>
      </c>
      <c r="K3377">
        <v>12</v>
      </c>
      <c r="L3377" t="s">
        <v>240</v>
      </c>
      <c r="M3377" t="s">
        <v>258</v>
      </c>
      <c r="N3377" t="s">
        <v>259</v>
      </c>
      <c r="O3377" s="9">
        <f t="shared" si="204"/>
        <v>52.5</v>
      </c>
      <c r="P3377" s="1">
        <f t="shared" si="205"/>
        <v>0.11428571428571428</v>
      </c>
      <c r="Q3377">
        <f t="shared" si="206"/>
        <v>0.22857142857142856</v>
      </c>
    </row>
    <row r="3378" spans="2:17" x14ac:dyDescent="0.25">
      <c r="B3378" t="s">
        <v>264</v>
      </c>
      <c r="C3378">
        <v>156266</v>
      </c>
      <c r="D3378">
        <v>1</v>
      </c>
      <c r="E3378">
        <v>1</v>
      </c>
      <c r="F3378">
        <v>3</v>
      </c>
      <c r="G3378">
        <v>41395</v>
      </c>
      <c r="H3378" t="s">
        <v>7</v>
      </c>
      <c r="I3378" t="s">
        <v>8</v>
      </c>
      <c r="J3378">
        <v>210</v>
      </c>
      <c r="K3378">
        <v>24</v>
      </c>
      <c r="L3378" t="s">
        <v>240</v>
      </c>
      <c r="M3378" t="s">
        <v>258</v>
      </c>
      <c r="N3378" t="s">
        <v>259</v>
      </c>
      <c r="O3378" s="9">
        <f t="shared" si="204"/>
        <v>70</v>
      </c>
      <c r="P3378" s="1">
        <f t="shared" si="205"/>
        <v>0.11428571428571428</v>
      </c>
      <c r="Q3378">
        <f t="shared" si="206"/>
        <v>0.34285714285714286</v>
      </c>
    </row>
    <row r="3379" spans="2:17" x14ac:dyDescent="0.25">
      <c r="B3379" t="s">
        <v>264</v>
      </c>
      <c r="C3379">
        <v>177420</v>
      </c>
      <c r="D3379">
        <v>1</v>
      </c>
      <c r="E3379">
        <v>1</v>
      </c>
      <c r="F3379">
        <v>6</v>
      </c>
      <c r="G3379">
        <v>41866</v>
      </c>
      <c r="H3379" t="s">
        <v>7</v>
      </c>
      <c r="I3379" t="s">
        <v>8</v>
      </c>
      <c r="J3379">
        <v>123</v>
      </c>
      <c r="K3379">
        <v>14</v>
      </c>
      <c r="L3379" t="s">
        <v>240</v>
      </c>
      <c r="M3379" t="s">
        <v>258</v>
      </c>
      <c r="N3379" t="s">
        <v>259</v>
      </c>
      <c r="O3379" s="9">
        <f t="shared" si="204"/>
        <v>20.5</v>
      </c>
      <c r="P3379" s="1">
        <f t="shared" si="205"/>
        <v>0.11382113821138211</v>
      </c>
      <c r="Q3379">
        <f t="shared" si="206"/>
        <v>0.68292682926829262</v>
      </c>
    </row>
    <row r="3380" spans="2:17" x14ac:dyDescent="0.25">
      <c r="B3380" t="s">
        <v>264</v>
      </c>
      <c r="C3380">
        <v>178951</v>
      </c>
      <c r="D3380">
        <v>1</v>
      </c>
      <c r="E3380">
        <v>1</v>
      </c>
      <c r="F3380">
        <v>3.5</v>
      </c>
      <c r="G3380">
        <v>41815</v>
      </c>
      <c r="H3380" t="s">
        <v>7</v>
      </c>
      <c r="I3380" t="s">
        <v>8</v>
      </c>
      <c r="J3380">
        <v>123</v>
      </c>
      <c r="K3380">
        <v>14</v>
      </c>
      <c r="L3380" t="s">
        <v>240</v>
      </c>
      <c r="M3380" t="s">
        <v>258</v>
      </c>
      <c r="N3380" t="s">
        <v>259</v>
      </c>
      <c r="O3380" s="9">
        <f t="shared" si="204"/>
        <v>35.142857142857146</v>
      </c>
      <c r="P3380" s="1">
        <f t="shared" si="205"/>
        <v>0.11382113821138211</v>
      </c>
      <c r="Q3380">
        <f t="shared" si="206"/>
        <v>0.3983739837398374</v>
      </c>
    </row>
    <row r="3381" spans="2:17" x14ac:dyDescent="0.25">
      <c r="B3381" t="s">
        <v>264</v>
      </c>
      <c r="C3381">
        <v>178953</v>
      </c>
      <c r="D3381">
        <v>1</v>
      </c>
      <c r="E3381">
        <v>1</v>
      </c>
      <c r="F3381">
        <v>3.5</v>
      </c>
      <c r="G3381">
        <v>41815</v>
      </c>
      <c r="H3381" t="s">
        <v>7</v>
      </c>
      <c r="I3381" t="s">
        <v>8</v>
      </c>
      <c r="J3381">
        <v>123</v>
      </c>
      <c r="K3381">
        <v>14</v>
      </c>
      <c r="L3381" t="s">
        <v>240</v>
      </c>
      <c r="M3381" t="s">
        <v>258</v>
      </c>
      <c r="N3381" t="s">
        <v>259</v>
      </c>
      <c r="O3381" s="9">
        <f t="shared" si="204"/>
        <v>35.142857142857146</v>
      </c>
      <c r="P3381" s="1">
        <f t="shared" si="205"/>
        <v>0.11382113821138211</v>
      </c>
      <c r="Q3381">
        <f t="shared" si="206"/>
        <v>0.3983739837398374</v>
      </c>
    </row>
    <row r="3382" spans="2:17" x14ac:dyDescent="0.25">
      <c r="B3382" t="s">
        <v>264</v>
      </c>
      <c r="C3382">
        <v>173770</v>
      </c>
      <c r="D3382">
        <v>1</v>
      </c>
      <c r="E3382">
        <v>1</v>
      </c>
      <c r="F3382">
        <v>3.5</v>
      </c>
      <c r="G3382">
        <v>41848</v>
      </c>
      <c r="H3382" t="s">
        <v>7</v>
      </c>
      <c r="I3382" t="s">
        <v>8</v>
      </c>
      <c r="J3382">
        <v>123</v>
      </c>
      <c r="K3382">
        <v>14</v>
      </c>
      <c r="L3382" t="s">
        <v>240</v>
      </c>
      <c r="M3382" t="s">
        <v>258</v>
      </c>
      <c r="N3382" t="s">
        <v>259</v>
      </c>
      <c r="O3382" s="9">
        <f t="shared" si="204"/>
        <v>35.142857142857146</v>
      </c>
      <c r="P3382" s="1">
        <f t="shared" si="205"/>
        <v>0.11382113821138211</v>
      </c>
      <c r="Q3382">
        <f t="shared" si="206"/>
        <v>0.3983739837398374</v>
      </c>
    </row>
    <row r="3383" spans="2:17" x14ac:dyDescent="0.25">
      <c r="B3383" t="s">
        <v>264</v>
      </c>
      <c r="C3383">
        <v>177146</v>
      </c>
      <c r="D3383">
        <v>1</v>
      </c>
      <c r="E3383">
        <v>1</v>
      </c>
      <c r="F3383">
        <v>3.5</v>
      </c>
      <c r="G3383">
        <v>41843</v>
      </c>
      <c r="H3383" t="s">
        <v>7</v>
      </c>
      <c r="I3383" t="s">
        <v>8</v>
      </c>
      <c r="J3383">
        <v>123</v>
      </c>
      <c r="K3383">
        <v>14</v>
      </c>
      <c r="L3383" t="s">
        <v>240</v>
      </c>
      <c r="M3383" t="s">
        <v>258</v>
      </c>
      <c r="N3383" t="s">
        <v>259</v>
      </c>
      <c r="O3383" s="9">
        <f t="shared" si="204"/>
        <v>35.142857142857146</v>
      </c>
      <c r="P3383" s="1">
        <f t="shared" si="205"/>
        <v>0.11382113821138211</v>
      </c>
      <c r="Q3383">
        <f t="shared" si="206"/>
        <v>0.3983739837398374</v>
      </c>
    </row>
    <row r="3384" spans="2:17" x14ac:dyDescent="0.25">
      <c r="B3384" t="s">
        <v>264</v>
      </c>
      <c r="C3384">
        <v>165665</v>
      </c>
      <c r="D3384">
        <v>1</v>
      </c>
      <c r="E3384">
        <v>1</v>
      </c>
      <c r="F3384">
        <v>2</v>
      </c>
      <c r="G3384">
        <v>41552</v>
      </c>
      <c r="H3384" t="s">
        <v>7</v>
      </c>
      <c r="I3384" t="s">
        <v>8</v>
      </c>
      <c r="J3384">
        <v>123</v>
      </c>
      <c r="K3384">
        <v>14</v>
      </c>
      <c r="L3384" t="s">
        <v>240</v>
      </c>
      <c r="M3384" t="s">
        <v>258</v>
      </c>
      <c r="N3384" t="s">
        <v>259</v>
      </c>
      <c r="O3384" s="9">
        <f t="shared" si="204"/>
        <v>61.5</v>
      </c>
      <c r="P3384" s="1">
        <f t="shared" si="205"/>
        <v>0.11382113821138211</v>
      </c>
      <c r="Q3384">
        <f t="shared" si="206"/>
        <v>0.22764227642276422</v>
      </c>
    </row>
    <row r="3385" spans="2:17" x14ac:dyDescent="0.25">
      <c r="B3385" t="s">
        <v>264</v>
      </c>
      <c r="C3385">
        <v>165626</v>
      </c>
      <c r="D3385">
        <v>1</v>
      </c>
      <c r="E3385">
        <v>1</v>
      </c>
      <c r="F3385">
        <v>2</v>
      </c>
      <c r="G3385">
        <v>41560</v>
      </c>
      <c r="H3385" t="s">
        <v>7</v>
      </c>
      <c r="I3385" t="s">
        <v>8</v>
      </c>
      <c r="J3385">
        <v>123</v>
      </c>
      <c r="K3385">
        <v>14</v>
      </c>
      <c r="L3385" t="s">
        <v>240</v>
      </c>
      <c r="M3385" t="s">
        <v>258</v>
      </c>
      <c r="N3385" t="s">
        <v>259</v>
      </c>
      <c r="O3385" s="9">
        <f t="shared" si="204"/>
        <v>61.5</v>
      </c>
      <c r="P3385" s="1">
        <f t="shared" si="205"/>
        <v>0.11382113821138211</v>
      </c>
      <c r="Q3385">
        <f t="shared" si="206"/>
        <v>0.22764227642276422</v>
      </c>
    </row>
    <row r="3386" spans="2:17" x14ac:dyDescent="0.25">
      <c r="B3386" t="s">
        <v>264</v>
      </c>
      <c r="C3386">
        <v>162024</v>
      </c>
      <c r="D3386">
        <v>1</v>
      </c>
      <c r="E3386">
        <v>1</v>
      </c>
      <c r="F3386">
        <v>2</v>
      </c>
      <c r="G3386">
        <v>41569</v>
      </c>
      <c r="H3386" t="s">
        <v>7</v>
      </c>
      <c r="I3386" t="s">
        <v>8</v>
      </c>
      <c r="J3386">
        <v>123</v>
      </c>
      <c r="K3386">
        <v>14</v>
      </c>
      <c r="L3386" t="s">
        <v>240</v>
      </c>
      <c r="M3386" t="s">
        <v>258</v>
      </c>
      <c r="N3386" t="s">
        <v>259</v>
      </c>
      <c r="O3386" s="9">
        <f t="shared" si="204"/>
        <v>61.5</v>
      </c>
      <c r="P3386" s="1">
        <f t="shared" si="205"/>
        <v>0.11382113821138211</v>
      </c>
      <c r="Q3386">
        <f t="shared" si="206"/>
        <v>0.22764227642276422</v>
      </c>
    </row>
    <row r="3387" spans="2:17" x14ac:dyDescent="0.25">
      <c r="B3387" t="s">
        <v>264</v>
      </c>
      <c r="C3387">
        <v>162026</v>
      </c>
      <c r="D3387">
        <v>1</v>
      </c>
      <c r="E3387">
        <v>1</v>
      </c>
      <c r="F3387">
        <v>2</v>
      </c>
      <c r="G3387">
        <v>41569</v>
      </c>
      <c r="H3387" t="s">
        <v>7</v>
      </c>
      <c r="I3387" t="s">
        <v>8</v>
      </c>
      <c r="J3387">
        <v>123</v>
      </c>
      <c r="K3387">
        <v>14</v>
      </c>
      <c r="L3387" t="s">
        <v>240</v>
      </c>
      <c r="M3387" t="s">
        <v>258</v>
      </c>
      <c r="N3387" t="s">
        <v>259</v>
      </c>
      <c r="O3387" s="9">
        <f t="shared" ref="O3387:O3450" si="207">J3387/F3387</f>
        <v>61.5</v>
      </c>
      <c r="P3387" s="1">
        <f t="shared" ref="P3387:P3450" si="208">K3387/J3387</f>
        <v>0.11382113821138211</v>
      </c>
      <c r="Q3387">
        <f t="shared" si="206"/>
        <v>0.22764227642276422</v>
      </c>
    </row>
    <row r="3388" spans="2:17" x14ac:dyDescent="0.25">
      <c r="B3388" t="s">
        <v>264</v>
      </c>
      <c r="C3388">
        <v>165651</v>
      </c>
      <c r="D3388">
        <v>1</v>
      </c>
      <c r="E3388">
        <v>1</v>
      </c>
      <c r="F3388">
        <v>2</v>
      </c>
      <c r="G3388">
        <v>41641</v>
      </c>
      <c r="H3388" t="s">
        <v>7</v>
      </c>
      <c r="I3388" t="s">
        <v>8</v>
      </c>
      <c r="J3388">
        <v>123</v>
      </c>
      <c r="K3388">
        <v>14</v>
      </c>
      <c r="L3388" t="s">
        <v>240</v>
      </c>
      <c r="M3388" t="s">
        <v>258</v>
      </c>
      <c r="N3388" t="s">
        <v>259</v>
      </c>
      <c r="O3388" s="9">
        <f t="shared" si="207"/>
        <v>61.5</v>
      </c>
      <c r="P3388" s="1">
        <f t="shared" si="208"/>
        <v>0.11382113821138211</v>
      </c>
      <c r="Q3388">
        <f t="shared" ref="Q3388:Q3451" si="209">F3388*P3388</f>
        <v>0.22764227642276422</v>
      </c>
    </row>
    <row r="3389" spans="2:17" x14ac:dyDescent="0.25">
      <c r="B3389" t="s">
        <v>264</v>
      </c>
      <c r="C3389">
        <v>177014</v>
      </c>
      <c r="D3389">
        <v>2</v>
      </c>
      <c r="E3389">
        <v>1</v>
      </c>
      <c r="F3389">
        <v>8.5</v>
      </c>
      <c r="G3389">
        <v>41850</v>
      </c>
      <c r="H3389" t="s">
        <v>7</v>
      </c>
      <c r="I3389" t="s">
        <v>8</v>
      </c>
      <c r="J3389">
        <v>176</v>
      </c>
      <c r="K3389">
        <v>20</v>
      </c>
      <c r="L3389" t="s">
        <v>239</v>
      </c>
      <c r="M3389" t="s">
        <v>258</v>
      </c>
      <c r="N3389" t="s">
        <v>259</v>
      </c>
      <c r="O3389" s="9">
        <f t="shared" si="207"/>
        <v>20.705882352941178</v>
      </c>
      <c r="P3389" s="1">
        <f t="shared" si="208"/>
        <v>0.11363636363636363</v>
      </c>
      <c r="Q3389">
        <f t="shared" si="209"/>
        <v>0.96590909090909083</v>
      </c>
    </row>
    <row r="3390" spans="2:17" x14ac:dyDescent="0.25">
      <c r="B3390" t="s">
        <v>264</v>
      </c>
      <c r="C3390">
        <v>171990</v>
      </c>
      <c r="D3390">
        <v>1</v>
      </c>
      <c r="E3390">
        <v>1</v>
      </c>
      <c r="F3390">
        <v>4</v>
      </c>
      <c r="G3390">
        <v>41839</v>
      </c>
      <c r="H3390" t="s">
        <v>7</v>
      </c>
      <c r="I3390" t="s">
        <v>8</v>
      </c>
      <c r="J3390">
        <v>88</v>
      </c>
      <c r="K3390">
        <v>10</v>
      </c>
      <c r="L3390" t="s">
        <v>240</v>
      </c>
      <c r="M3390" t="s">
        <v>258</v>
      </c>
      <c r="N3390" t="s">
        <v>259</v>
      </c>
      <c r="O3390" s="9">
        <f t="shared" si="207"/>
        <v>22</v>
      </c>
      <c r="P3390" s="1">
        <f t="shared" si="208"/>
        <v>0.11363636363636363</v>
      </c>
      <c r="Q3390">
        <f t="shared" si="209"/>
        <v>0.45454545454545453</v>
      </c>
    </row>
    <row r="3391" spans="2:17" x14ac:dyDescent="0.25">
      <c r="B3391" t="s">
        <v>264</v>
      </c>
      <c r="C3391">
        <v>166415</v>
      </c>
      <c r="D3391">
        <v>1</v>
      </c>
      <c r="E3391">
        <v>1</v>
      </c>
      <c r="F3391">
        <v>3</v>
      </c>
      <c r="G3391">
        <v>41578</v>
      </c>
      <c r="H3391" t="s">
        <v>7</v>
      </c>
      <c r="I3391" t="s">
        <v>8</v>
      </c>
      <c r="J3391">
        <v>88</v>
      </c>
      <c r="K3391">
        <v>10</v>
      </c>
      <c r="L3391" t="s">
        <v>240</v>
      </c>
      <c r="M3391" t="s">
        <v>258</v>
      </c>
      <c r="N3391" t="s">
        <v>259</v>
      </c>
      <c r="O3391" s="9">
        <f t="shared" si="207"/>
        <v>29.333333333333332</v>
      </c>
      <c r="P3391" s="1">
        <f t="shared" si="208"/>
        <v>0.11363636363636363</v>
      </c>
      <c r="Q3391">
        <f t="shared" si="209"/>
        <v>0.34090909090909088</v>
      </c>
    </row>
    <row r="3392" spans="2:17" x14ac:dyDescent="0.25">
      <c r="B3392" t="s">
        <v>264</v>
      </c>
      <c r="C3392">
        <v>172856</v>
      </c>
      <c r="D3392">
        <v>1</v>
      </c>
      <c r="E3392">
        <v>1</v>
      </c>
      <c r="F3392">
        <v>3</v>
      </c>
      <c r="G3392">
        <v>41844</v>
      </c>
      <c r="H3392" t="s">
        <v>7</v>
      </c>
      <c r="I3392" t="s">
        <v>8</v>
      </c>
      <c r="J3392">
        <v>88</v>
      </c>
      <c r="K3392">
        <v>10</v>
      </c>
      <c r="L3392" t="s">
        <v>240</v>
      </c>
      <c r="M3392" t="s">
        <v>258</v>
      </c>
      <c r="N3392" t="s">
        <v>259</v>
      </c>
      <c r="O3392" s="9">
        <f t="shared" si="207"/>
        <v>29.333333333333332</v>
      </c>
      <c r="P3392" s="1">
        <f t="shared" si="208"/>
        <v>0.11363636363636363</v>
      </c>
      <c r="Q3392">
        <f t="shared" si="209"/>
        <v>0.34090909090909088</v>
      </c>
    </row>
    <row r="3393" spans="2:17" x14ac:dyDescent="0.25">
      <c r="B3393" t="s">
        <v>264</v>
      </c>
      <c r="C3393">
        <v>173357</v>
      </c>
      <c r="D3393">
        <v>1</v>
      </c>
      <c r="E3393">
        <v>1</v>
      </c>
      <c r="F3393">
        <v>3</v>
      </c>
      <c r="G3393">
        <v>41845</v>
      </c>
      <c r="H3393" t="s">
        <v>7</v>
      </c>
      <c r="I3393" t="s">
        <v>8</v>
      </c>
      <c r="J3393">
        <v>88</v>
      </c>
      <c r="K3393">
        <v>10</v>
      </c>
      <c r="L3393" t="s">
        <v>240</v>
      </c>
      <c r="M3393" t="s">
        <v>258</v>
      </c>
      <c r="N3393" t="s">
        <v>259</v>
      </c>
      <c r="O3393" s="9">
        <f t="shared" si="207"/>
        <v>29.333333333333332</v>
      </c>
      <c r="P3393" s="1">
        <f t="shared" si="208"/>
        <v>0.11363636363636363</v>
      </c>
      <c r="Q3393">
        <f t="shared" si="209"/>
        <v>0.34090909090909088</v>
      </c>
    </row>
    <row r="3394" spans="2:17" x14ac:dyDescent="0.25">
      <c r="B3394" t="s">
        <v>264</v>
      </c>
      <c r="C3394">
        <v>172630</v>
      </c>
      <c r="D3394">
        <v>1</v>
      </c>
      <c r="E3394">
        <v>1</v>
      </c>
      <c r="F3394">
        <v>3</v>
      </c>
      <c r="G3394">
        <v>41849</v>
      </c>
      <c r="H3394" t="s">
        <v>7</v>
      </c>
      <c r="I3394" t="s">
        <v>8</v>
      </c>
      <c r="J3394">
        <v>88</v>
      </c>
      <c r="K3394">
        <v>10</v>
      </c>
      <c r="L3394" t="s">
        <v>240</v>
      </c>
      <c r="M3394" t="s">
        <v>258</v>
      </c>
      <c r="N3394" t="s">
        <v>259</v>
      </c>
      <c r="O3394" s="9">
        <f t="shared" si="207"/>
        <v>29.333333333333332</v>
      </c>
      <c r="P3394" s="1">
        <f t="shared" si="208"/>
        <v>0.11363636363636363</v>
      </c>
      <c r="Q3394">
        <f t="shared" si="209"/>
        <v>0.34090909090909088</v>
      </c>
    </row>
    <row r="3395" spans="2:17" x14ac:dyDescent="0.25">
      <c r="B3395" t="s">
        <v>264</v>
      </c>
      <c r="C3395">
        <v>181992</v>
      </c>
      <c r="D3395">
        <v>1</v>
      </c>
      <c r="E3395">
        <v>1</v>
      </c>
      <c r="F3395">
        <v>3</v>
      </c>
      <c r="G3395">
        <v>41871</v>
      </c>
      <c r="H3395" t="s">
        <v>7</v>
      </c>
      <c r="I3395" t="s">
        <v>8</v>
      </c>
      <c r="J3395">
        <v>88</v>
      </c>
      <c r="K3395">
        <v>10</v>
      </c>
      <c r="L3395" t="s">
        <v>240</v>
      </c>
      <c r="M3395" t="s">
        <v>258</v>
      </c>
      <c r="N3395" t="s">
        <v>259</v>
      </c>
      <c r="O3395" s="9">
        <f t="shared" si="207"/>
        <v>29.333333333333332</v>
      </c>
      <c r="P3395" s="1">
        <f t="shared" si="208"/>
        <v>0.11363636363636363</v>
      </c>
      <c r="Q3395">
        <f t="shared" si="209"/>
        <v>0.34090909090909088</v>
      </c>
    </row>
    <row r="3396" spans="2:17" x14ac:dyDescent="0.25">
      <c r="B3396" t="s">
        <v>264</v>
      </c>
      <c r="C3396">
        <v>182109</v>
      </c>
      <c r="D3396">
        <v>1</v>
      </c>
      <c r="E3396">
        <v>1</v>
      </c>
      <c r="F3396">
        <v>3</v>
      </c>
      <c r="G3396">
        <v>41871</v>
      </c>
      <c r="H3396" t="s">
        <v>7</v>
      </c>
      <c r="I3396" t="s">
        <v>8</v>
      </c>
      <c r="J3396">
        <v>88</v>
      </c>
      <c r="K3396">
        <v>10</v>
      </c>
      <c r="L3396" t="s">
        <v>240</v>
      </c>
      <c r="M3396" t="s">
        <v>258</v>
      </c>
      <c r="N3396" t="s">
        <v>259</v>
      </c>
      <c r="O3396" s="9">
        <f t="shared" si="207"/>
        <v>29.333333333333332</v>
      </c>
      <c r="P3396" s="1">
        <f t="shared" si="208"/>
        <v>0.11363636363636363</v>
      </c>
      <c r="Q3396">
        <f t="shared" si="209"/>
        <v>0.34090909090909088</v>
      </c>
    </row>
    <row r="3397" spans="2:17" x14ac:dyDescent="0.25">
      <c r="B3397" t="s">
        <v>264</v>
      </c>
      <c r="C3397">
        <v>182038</v>
      </c>
      <c r="D3397">
        <v>1</v>
      </c>
      <c r="E3397">
        <v>1</v>
      </c>
      <c r="F3397">
        <v>3</v>
      </c>
      <c r="G3397">
        <v>41876</v>
      </c>
      <c r="H3397" t="s">
        <v>7</v>
      </c>
      <c r="I3397" t="s">
        <v>8</v>
      </c>
      <c r="J3397">
        <v>88</v>
      </c>
      <c r="K3397">
        <v>10</v>
      </c>
      <c r="L3397" t="s">
        <v>240</v>
      </c>
      <c r="M3397" t="s">
        <v>258</v>
      </c>
      <c r="N3397" t="s">
        <v>259</v>
      </c>
      <c r="O3397" s="9">
        <f t="shared" si="207"/>
        <v>29.333333333333332</v>
      </c>
      <c r="P3397" s="1">
        <f t="shared" si="208"/>
        <v>0.11363636363636363</v>
      </c>
      <c r="Q3397">
        <f t="shared" si="209"/>
        <v>0.34090909090909088</v>
      </c>
    </row>
    <row r="3398" spans="2:17" x14ac:dyDescent="0.25">
      <c r="B3398" t="s">
        <v>264</v>
      </c>
      <c r="C3398">
        <v>182202</v>
      </c>
      <c r="D3398">
        <v>1</v>
      </c>
      <c r="E3398">
        <v>1</v>
      </c>
      <c r="F3398">
        <v>3</v>
      </c>
      <c r="G3398">
        <v>41876</v>
      </c>
      <c r="H3398" t="s">
        <v>7</v>
      </c>
      <c r="I3398" t="s">
        <v>8</v>
      </c>
      <c r="J3398">
        <v>88</v>
      </c>
      <c r="K3398">
        <v>10</v>
      </c>
      <c r="L3398" t="s">
        <v>240</v>
      </c>
      <c r="M3398" t="s">
        <v>258</v>
      </c>
      <c r="N3398" t="s">
        <v>259</v>
      </c>
      <c r="O3398" s="9">
        <f t="shared" si="207"/>
        <v>29.333333333333332</v>
      </c>
      <c r="P3398" s="1">
        <f t="shared" si="208"/>
        <v>0.11363636363636363</v>
      </c>
      <c r="Q3398">
        <f t="shared" si="209"/>
        <v>0.34090909090909088</v>
      </c>
    </row>
    <row r="3399" spans="2:17" x14ac:dyDescent="0.25">
      <c r="B3399" t="s">
        <v>264</v>
      </c>
      <c r="C3399">
        <v>171998</v>
      </c>
      <c r="D3399">
        <v>1</v>
      </c>
      <c r="E3399">
        <v>1</v>
      </c>
      <c r="F3399">
        <v>3</v>
      </c>
      <c r="G3399">
        <v>41834</v>
      </c>
      <c r="H3399" t="s">
        <v>7</v>
      </c>
      <c r="I3399" t="s">
        <v>8</v>
      </c>
      <c r="J3399">
        <v>88</v>
      </c>
      <c r="K3399">
        <v>10</v>
      </c>
      <c r="L3399" t="s">
        <v>240</v>
      </c>
      <c r="M3399" t="s">
        <v>258</v>
      </c>
      <c r="N3399" t="s">
        <v>259</v>
      </c>
      <c r="O3399" s="9">
        <f t="shared" si="207"/>
        <v>29.333333333333332</v>
      </c>
      <c r="P3399" s="1">
        <f t="shared" si="208"/>
        <v>0.11363636363636363</v>
      </c>
      <c r="Q3399">
        <f t="shared" si="209"/>
        <v>0.34090909090909088</v>
      </c>
    </row>
    <row r="3400" spans="2:17" x14ac:dyDescent="0.25">
      <c r="B3400" t="s">
        <v>264</v>
      </c>
      <c r="C3400">
        <v>171118</v>
      </c>
      <c r="D3400">
        <v>2</v>
      </c>
      <c r="E3400">
        <v>1</v>
      </c>
      <c r="F3400">
        <v>3</v>
      </c>
      <c r="G3400">
        <v>41781</v>
      </c>
      <c r="H3400" t="s">
        <v>7</v>
      </c>
      <c r="I3400" t="s">
        <v>8</v>
      </c>
      <c r="J3400">
        <v>88</v>
      </c>
      <c r="K3400">
        <v>10</v>
      </c>
      <c r="L3400" t="s">
        <v>239</v>
      </c>
      <c r="M3400" t="s">
        <v>258</v>
      </c>
      <c r="N3400" t="s">
        <v>259</v>
      </c>
      <c r="O3400" s="9">
        <f t="shared" si="207"/>
        <v>29.333333333333332</v>
      </c>
      <c r="P3400" s="1">
        <f t="shared" si="208"/>
        <v>0.11363636363636363</v>
      </c>
      <c r="Q3400">
        <f t="shared" si="209"/>
        <v>0.34090909090909088</v>
      </c>
    </row>
    <row r="3401" spans="2:17" x14ac:dyDescent="0.25">
      <c r="B3401" t="s">
        <v>264</v>
      </c>
      <c r="C3401">
        <v>179337</v>
      </c>
      <c r="D3401">
        <v>1</v>
      </c>
      <c r="E3401">
        <v>1</v>
      </c>
      <c r="F3401">
        <v>3</v>
      </c>
      <c r="G3401">
        <v>42089</v>
      </c>
      <c r="H3401" t="s">
        <v>7</v>
      </c>
      <c r="I3401" t="s">
        <v>8</v>
      </c>
      <c r="J3401">
        <v>88</v>
      </c>
      <c r="K3401">
        <v>10</v>
      </c>
      <c r="L3401" t="s">
        <v>240</v>
      </c>
      <c r="M3401" t="s">
        <v>258</v>
      </c>
      <c r="N3401" t="s">
        <v>259</v>
      </c>
      <c r="O3401" s="9">
        <f t="shared" si="207"/>
        <v>29.333333333333332</v>
      </c>
      <c r="P3401" s="1">
        <f t="shared" si="208"/>
        <v>0.11363636363636363</v>
      </c>
      <c r="Q3401">
        <f t="shared" si="209"/>
        <v>0.34090909090909088</v>
      </c>
    </row>
    <row r="3402" spans="2:17" x14ac:dyDescent="0.25">
      <c r="B3402" t="s">
        <v>264</v>
      </c>
      <c r="C3402">
        <v>179327</v>
      </c>
      <c r="D3402">
        <v>1</v>
      </c>
      <c r="E3402">
        <v>1</v>
      </c>
      <c r="F3402">
        <v>3</v>
      </c>
      <c r="G3402">
        <v>42089</v>
      </c>
      <c r="H3402" t="s">
        <v>7</v>
      </c>
      <c r="I3402" t="s">
        <v>8</v>
      </c>
      <c r="J3402">
        <v>88</v>
      </c>
      <c r="K3402">
        <v>10</v>
      </c>
      <c r="L3402" t="s">
        <v>240</v>
      </c>
      <c r="M3402" t="s">
        <v>258</v>
      </c>
      <c r="N3402" t="s">
        <v>259</v>
      </c>
      <c r="O3402" s="9">
        <f t="shared" si="207"/>
        <v>29.333333333333332</v>
      </c>
      <c r="P3402" s="1">
        <f t="shared" si="208"/>
        <v>0.11363636363636363</v>
      </c>
      <c r="Q3402">
        <f t="shared" si="209"/>
        <v>0.34090909090909088</v>
      </c>
    </row>
    <row r="3403" spans="2:17" x14ac:dyDescent="0.25">
      <c r="B3403" t="s">
        <v>264</v>
      </c>
      <c r="C3403">
        <v>179337</v>
      </c>
      <c r="D3403">
        <v>1</v>
      </c>
      <c r="E3403">
        <v>1</v>
      </c>
      <c r="F3403">
        <v>3</v>
      </c>
      <c r="G3403">
        <v>42089</v>
      </c>
      <c r="H3403" t="s">
        <v>7</v>
      </c>
      <c r="I3403" t="s">
        <v>8</v>
      </c>
      <c r="J3403">
        <v>88</v>
      </c>
      <c r="K3403">
        <v>10</v>
      </c>
      <c r="L3403" t="s">
        <v>240</v>
      </c>
      <c r="M3403" t="s">
        <v>258</v>
      </c>
      <c r="N3403" t="s">
        <v>259</v>
      </c>
      <c r="O3403" s="9">
        <f t="shared" si="207"/>
        <v>29.333333333333332</v>
      </c>
      <c r="P3403" s="1">
        <f t="shared" si="208"/>
        <v>0.11363636363636363</v>
      </c>
      <c r="Q3403">
        <f t="shared" si="209"/>
        <v>0.34090909090909088</v>
      </c>
    </row>
    <row r="3404" spans="2:17" x14ac:dyDescent="0.25">
      <c r="B3404" t="s">
        <v>264</v>
      </c>
      <c r="C3404">
        <v>179327</v>
      </c>
      <c r="D3404">
        <v>1</v>
      </c>
      <c r="E3404">
        <v>1</v>
      </c>
      <c r="F3404">
        <v>3</v>
      </c>
      <c r="G3404">
        <v>42089</v>
      </c>
      <c r="H3404" t="s">
        <v>7</v>
      </c>
      <c r="I3404" t="s">
        <v>8</v>
      </c>
      <c r="J3404">
        <v>88</v>
      </c>
      <c r="K3404">
        <v>10</v>
      </c>
      <c r="L3404" t="s">
        <v>240</v>
      </c>
      <c r="M3404" t="s">
        <v>258</v>
      </c>
      <c r="N3404" t="s">
        <v>259</v>
      </c>
      <c r="O3404" s="9">
        <f t="shared" si="207"/>
        <v>29.333333333333332</v>
      </c>
      <c r="P3404" s="1">
        <f t="shared" si="208"/>
        <v>0.11363636363636363</v>
      </c>
      <c r="Q3404">
        <f t="shared" si="209"/>
        <v>0.34090909090909088</v>
      </c>
    </row>
    <row r="3405" spans="2:17" x14ac:dyDescent="0.25">
      <c r="B3405" t="s">
        <v>264</v>
      </c>
      <c r="C3405">
        <v>190908</v>
      </c>
      <c r="D3405">
        <v>1</v>
      </c>
      <c r="E3405">
        <v>1</v>
      </c>
      <c r="F3405">
        <v>3</v>
      </c>
      <c r="G3405">
        <v>42167</v>
      </c>
      <c r="H3405" t="s">
        <v>7</v>
      </c>
      <c r="I3405" t="s">
        <v>8</v>
      </c>
      <c r="J3405">
        <v>88</v>
      </c>
      <c r="K3405">
        <v>10</v>
      </c>
      <c r="L3405" t="s">
        <v>240</v>
      </c>
      <c r="M3405" t="s">
        <v>258</v>
      </c>
      <c r="N3405" t="s">
        <v>259</v>
      </c>
      <c r="O3405" s="9">
        <f t="shared" si="207"/>
        <v>29.333333333333332</v>
      </c>
      <c r="P3405" s="1">
        <f t="shared" si="208"/>
        <v>0.11363636363636363</v>
      </c>
      <c r="Q3405">
        <f t="shared" si="209"/>
        <v>0.34090909090909088</v>
      </c>
    </row>
    <row r="3406" spans="2:17" x14ac:dyDescent="0.25">
      <c r="B3406" t="s">
        <v>264</v>
      </c>
      <c r="C3406">
        <v>191834</v>
      </c>
      <c r="D3406">
        <v>1</v>
      </c>
      <c r="E3406">
        <v>1</v>
      </c>
      <c r="F3406">
        <v>3</v>
      </c>
      <c r="G3406">
        <v>42167</v>
      </c>
      <c r="H3406" t="s">
        <v>7</v>
      </c>
      <c r="I3406" t="s">
        <v>8</v>
      </c>
      <c r="J3406">
        <v>88</v>
      </c>
      <c r="K3406">
        <v>10</v>
      </c>
      <c r="L3406" t="s">
        <v>240</v>
      </c>
      <c r="M3406" t="s">
        <v>258</v>
      </c>
      <c r="N3406" t="s">
        <v>259</v>
      </c>
      <c r="O3406" s="9">
        <f t="shared" si="207"/>
        <v>29.333333333333332</v>
      </c>
      <c r="P3406" s="1">
        <f t="shared" si="208"/>
        <v>0.11363636363636363</v>
      </c>
      <c r="Q3406">
        <f t="shared" si="209"/>
        <v>0.34090909090909088</v>
      </c>
    </row>
    <row r="3407" spans="2:17" x14ac:dyDescent="0.25">
      <c r="B3407" t="s">
        <v>264</v>
      </c>
      <c r="C3407">
        <v>190832</v>
      </c>
      <c r="D3407">
        <v>1</v>
      </c>
      <c r="E3407">
        <v>1</v>
      </c>
      <c r="F3407">
        <v>3</v>
      </c>
      <c r="G3407">
        <v>42170</v>
      </c>
      <c r="H3407" t="s">
        <v>7</v>
      </c>
      <c r="I3407" t="s">
        <v>8</v>
      </c>
      <c r="J3407">
        <v>88</v>
      </c>
      <c r="K3407">
        <v>10</v>
      </c>
      <c r="L3407" t="s">
        <v>240</v>
      </c>
      <c r="M3407" t="s">
        <v>258</v>
      </c>
      <c r="N3407" t="s">
        <v>259</v>
      </c>
      <c r="O3407" s="9">
        <f t="shared" si="207"/>
        <v>29.333333333333332</v>
      </c>
      <c r="P3407" s="1">
        <f t="shared" si="208"/>
        <v>0.11363636363636363</v>
      </c>
      <c r="Q3407">
        <f t="shared" si="209"/>
        <v>0.34090909090909088</v>
      </c>
    </row>
    <row r="3408" spans="2:17" x14ac:dyDescent="0.25">
      <c r="B3408" t="s">
        <v>264</v>
      </c>
      <c r="C3408">
        <v>190908</v>
      </c>
      <c r="D3408">
        <v>1</v>
      </c>
      <c r="E3408">
        <v>1</v>
      </c>
      <c r="F3408">
        <v>3</v>
      </c>
      <c r="G3408">
        <v>42167</v>
      </c>
      <c r="H3408" t="s">
        <v>7</v>
      </c>
      <c r="I3408" t="s">
        <v>8</v>
      </c>
      <c r="J3408">
        <v>88</v>
      </c>
      <c r="K3408">
        <v>10</v>
      </c>
      <c r="L3408" t="s">
        <v>240</v>
      </c>
      <c r="M3408" t="s">
        <v>258</v>
      </c>
      <c r="N3408" t="s">
        <v>259</v>
      </c>
      <c r="O3408" s="9">
        <f t="shared" si="207"/>
        <v>29.333333333333332</v>
      </c>
      <c r="P3408" s="1">
        <f t="shared" si="208"/>
        <v>0.11363636363636363</v>
      </c>
      <c r="Q3408">
        <f t="shared" si="209"/>
        <v>0.34090909090909088</v>
      </c>
    </row>
    <row r="3409" spans="2:17" x14ac:dyDescent="0.25">
      <c r="B3409" t="s">
        <v>264</v>
      </c>
      <c r="C3409">
        <v>191834</v>
      </c>
      <c r="D3409">
        <v>1</v>
      </c>
      <c r="E3409">
        <v>1</v>
      </c>
      <c r="F3409">
        <v>3</v>
      </c>
      <c r="G3409">
        <v>42167</v>
      </c>
      <c r="H3409" t="s">
        <v>7</v>
      </c>
      <c r="I3409" t="s">
        <v>8</v>
      </c>
      <c r="J3409">
        <v>88</v>
      </c>
      <c r="K3409">
        <v>10</v>
      </c>
      <c r="L3409" t="s">
        <v>240</v>
      </c>
      <c r="M3409" t="s">
        <v>258</v>
      </c>
      <c r="N3409" t="s">
        <v>259</v>
      </c>
      <c r="O3409" s="9">
        <f t="shared" si="207"/>
        <v>29.333333333333332</v>
      </c>
      <c r="P3409" s="1">
        <f t="shared" si="208"/>
        <v>0.11363636363636363</v>
      </c>
      <c r="Q3409">
        <f t="shared" si="209"/>
        <v>0.34090909090909088</v>
      </c>
    </row>
    <row r="3410" spans="2:17" x14ac:dyDescent="0.25">
      <c r="B3410" t="s">
        <v>264</v>
      </c>
      <c r="C3410">
        <v>190832</v>
      </c>
      <c r="D3410">
        <v>1</v>
      </c>
      <c r="E3410">
        <v>1</v>
      </c>
      <c r="F3410">
        <v>3</v>
      </c>
      <c r="G3410">
        <v>42170</v>
      </c>
      <c r="H3410" t="s">
        <v>7</v>
      </c>
      <c r="I3410" t="s">
        <v>8</v>
      </c>
      <c r="J3410">
        <v>88</v>
      </c>
      <c r="K3410">
        <v>10</v>
      </c>
      <c r="L3410" t="s">
        <v>240</v>
      </c>
      <c r="M3410" t="s">
        <v>258</v>
      </c>
      <c r="N3410" t="s">
        <v>259</v>
      </c>
      <c r="O3410" s="9">
        <f t="shared" si="207"/>
        <v>29.333333333333332</v>
      </c>
      <c r="P3410" s="1">
        <f t="shared" si="208"/>
        <v>0.11363636363636363</v>
      </c>
      <c r="Q3410">
        <f t="shared" si="209"/>
        <v>0.34090909090909088</v>
      </c>
    </row>
    <row r="3411" spans="2:17" x14ac:dyDescent="0.25">
      <c r="B3411" t="s">
        <v>264</v>
      </c>
      <c r="C3411">
        <v>190679</v>
      </c>
      <c r="D3411">
        <v>1</v>
      </c>
      <c r="E3411">
        <v>1</v>
      </c>
      <c r="F3411">
        <v>3</v>
      </c>
      <c r="G3411">
        <v>42167</v>
      </c>
      <c r="H3411" t="s">
        <v>7</v>
      </c>
      <c r="I3411" t="s">
        <v>8</v>
      </c>
      <c r="J3411">
        <v>88</v>
      </c>
      <c r="K3411">
        <v>10</v>
      </c>
      <c r="L3411" t="s">
        <v>240</v>
      </c>
      <c r="M3411" t="s">
        <v>258</v>
      </c>
      <c r="N3411" t="s">
        <v>259</v>
      </c>
      <c r="O3411" s="9">
        <f t="shared" si="207"/>
        <v>29.333333333333332</v>
      </c>
      <c r="P3411" s="1">
        <f t="shared" si="208"/>
        <v>0.11363636363636363</v>
      </c>
      <c r="Q3411">
        <f t="shared" si="209"/>
        <v>0.34090909090909088</v>
      </c>
    </row>
    <row r="3412" spans="2:17" x14ac:dyDescent="0.25">
      <c r="B3412" t="s">
        <v>264</v>
      </c>
      <c r="C3412">
        <v>190679</v>
      </c>
      <c r="D3412">
        <v>1</v>
      </c>
      <c r="E3412">
        <v>1</v>
      </c>
      <c r="F3412">
        <v>3</v>
      </c>
      <c r="G3412">
        <v>42167</v>
      </c>
      <c r="H3412" t="s">
        <v>7</v>
      </c>
      <c r="I3412" t="s">
        <v>8</v>
      </c>
      <c r="J3412">
        <v>88</v>
      </c>
      <c r="K3412">
        <v>10</v>
      </c>
      <c r="L3412" t="s">
        <v>240</v>
      </c>
      <c r="M3412" t="s">
        <v>258</v>
      </c>
      <c r="N3412" t="s">
        <v>259</v>
      </c>
      <c r="O3412" s="9">
        <f t="shared" si="207"/>
        <v>29.333333333333332</v>
      </c>
      <c r="P3412" s="1">
        <f t="shared" si="208"/>
        <v>0.11363636363636363</v>
      </c>
      <c r="Q3412">
        <f t="shared" si="209"/>
        <v>0.34090909090909088</v>
      </c>
    </row>
    <row r="3413" spans="2:17" x14ac:dyDescent="0.25">
      <c r="B3413" t="s">
        <v>264</v>
      </c>
      <c r="C3413">
        <v>184876</v>
      </c>
      <c r="D3413">
        <v>1</v>
      </c>
      <c r="E3413">
        <v>1</v>
      </c>
      <c r="F3413">
        <v>3</v>
      </c>
      <c r="G3413">
        <v>42198</v>
      </c>
      <c r="H3413" t="s">
        <v>7</v>
      </c>
      <c r="I3413" t="s">
        <v>8</v>
      </c>
      <c r="J3413">
        <v>88</v>
      </c>
      <c r="K3413">
        <v>10</v>
      </c>
      <c r="L3413" t="s">
        <v>240</v>
      </c>
      <c r="M3413" t="s">
        <v>258</v>
      </c>
      <c r="N3413" t="s">
        <v>259</v>
      </c>
      <c r="O3413" s="9">
        <f t="shared" si="207"/>
        <v>29.333333333333332</v>
      </c>
      <c r="P3413" s="1">
        <f t="shared" si="208"/>
        <v>0.11363636363636363</v>
      </c>
      <c r="Q3413">
        <f t="shared" si="209"/>
        <v>0.34090909090909088</v>
      </c>
    </row>
    <row r="3414" spans="2:17" x14ac:dyDescent="0.25">
      <c r="B3414" t="s">
        <v>264</v>
      </c>
      <c r="C3414">
        <v>184876</v>
      </c>
      <c r="D3414">
        <v>1</v>
      </c>
      <c r="E3414">
        <v>1</v>
      </c>
      <c r="F3414">
        <v>3</v>
      </c>
      <c r="G3414">
        <v>42198</v>
      </c>
      <c r="H3414" t="s">
        <v>7</v>
      </c>
      <c r="I3414" t="s">
        <v>8</v>
      </c>
      <c r="J3414">
        <v>88</v>
      </c>
      <c r="K3414">
        <v>10</v>
      </c>
      <c r="L3414" t="s">
        <v>240</v>
      </c>
      <c r="M3414" t="s">
        <v>258</v>
      </c>
      <c r="N3414" t="s">
        <v>259</v>
      </c>
      <c r="O3414" s="9">
        <f t="shared" si="207"/>
        <v>29.333333333333332</v>
      </c>
      <c r="P3414" s="1">
        <f t="shared" si="208"/>
        <v>0.11363636363636363</v>
      </c>
      <c r="Q3414">
        <f t="shared" si="209"/>
        <v>0.34090909090909088</v>
      </c>
    </row>
    <row r="3415" spans="2:17" x14ac:dyDescent="0.25">
      <c r="B3415" t="s">
        <v>264</v>
      </c>
      <c r="C3415">
        <v>184520</v>
      </c>
      <c r="D3415">
        <v>1</v>
      </c>
      <c r="E3415">
        <v>1</v>
      </c>
      <c r="F3415">
        <v>3</v>
      </c>
      <c r="G3415">
        <v>42198</v>
      </c>
      <c r="H3415" t="s">
        <v>7</v>
      </c>
      <c r="I3415" t="s">
        <v>8</v>
      </c>
      <c r="J3415">
        <v>88</v>
      </c>
      <c r="K3415">
        <v>10</v>
      </c>
      <c r="L3415" t="s">
        <v>240</v>
      </c>
      <c r="M3415" t="s">
        <v>258</v>
      </c>
      <c r="N3415" t="s">
        <v>259</v>
      </c>
      <c r="O3415" s="9">
        <f t="shared" si="207"/>
        <v>29.333333333333332</v>
      </c>
      <c r="P3415" s="1">
        <f t="shared" si="208"/>
        <v>0.11363636363636363</v>
      </c>
      <c r="Q3415">
        <f t="shared" si="209"/>
        <v>0.34090909090909088</v>
      </c>
    </row>
    <row r="3416" spans="2:17" x14ac:dyDescent="0.25">
      <c r="B3416" t="s">
        <v>264</v>
      </c>
      <c r="C3416">
        <v>184520</v>
      </c>
      <c r="D3416">
        <v>1</v>
      </c>
      <c r="E3416">
        <v>1</v>
      </c>
      <c r="F3416">
        <v>3</v>
      </c>
      <c r="G3416">
        <v>42198</v>
      </c>
      <c r="H3416" t="s">
        <v>7</v>
      </c>
      <c r="I3416" t="s">
        <v>8</v>
      </c>
      <c r="J3416">
        <v>88</v>
      </c>
      <c r="K3416">
        <v>10</v>
      </c>
      <c r="L3416" t="s">
        <v>240</v>
      </c>
      <c r="M3416" t="s">
        <v>258</v>
      </c>
      <c r="N3416" t="s">
        <v>259</v>
      </c>
      <c r="O3416" s="9">
        <f t="shared" si="207"/>
        <v>29.333333333333332</v>
      </c>
      <c r="P3416" s="1">
        <f t="shared" si="208"/>
        <v>0.11363636363636363</v>
      </c>
      <c r="Q3416">
        <f t="shared" si="209"/>
        <v>0.34090909090909088</v>
      </c>
    </row>
    <row r="3417" spans="2:17" x14ac:dyDescent="0.25">
      <c r="B3417" t="s">
        <v>264</v>
      </c>
      <c r="C3417">
        <v>133137</v>
      </c>
      <c r="D3417">
        <v>2</v>
      </c>
      <c r="E3417">
        <v>1</v>
      </c>
      <c r="F3417">
        <v>8</v>
      </c>
      <c r="G3417">
        <v>41328</v>
      </c>
      <c r="H3417" t="s">
        <v>7</v>
      </c>
      <c r="I3417" t="s">
        <v>8</v>
      </c>
      <c r="J3417">
        <v>264</v>
      </c>
      <c r="K3417">
        <v>30</v>
      </c>
      <c r="L3417" t="s">
        <v>239</v>
      </c>
      <c r="M3417" t="s">
        <v>258</v>
      </c>
      <c r="N3417" t="s">
        <v>259</v>
      </c>
      <c r="O3417" s="9">
        <f t="shared" si="207"/>
        <v>33</v>
      </c>
      <c r="P3417" s="1">
        <f t="shared" si="208"/>
        <v>0.11363636363636363</v>
      </c>
      <c r="Q3417">
        <f t="shared" si="209"/>
        <v>0.90909090909090906</v>
      </c>
    </row>
    <row r="3418" spans="2:17" x14ac:dyDescent="0.25">
      <c r="B3418" t="s">
        <v>264</v>
      </c>
      <c r="C3418">
        <v>158072</v>
      </c>
      <c r="D3418">
        <v>1</v>
      </c>
      <c r="E3418">
        <v>1</v>
      </c>
      <c r="F3418">
        <v>5</v>
      </c>
      <c r="G3418">
        <v>41457</v>
      </c>
      <c r="H3418" t="s">
        <v>7</v>
      </c>
      <c r="I3418" t="s">
        <v>8</v>
      </c>
      <c r="J3418">
        <v>176</v>
      </c>
      <c r="K3418">
        <v>20</v>
      </c>
      <c r="L3418" t="s">
        <v>240</v>
      </c>
      <c r="M3418" t="s">
        <v>258</v>
      </c>
      <c r="N3418" t="s">
        <v>259</v>
      </c>
      <c r="O3418" s="9">
        <f t="shared" si="207"/>
        <v>35.200000000000003</v>
      </c>
      <c r="P3418" s="1">
        <f t="shared" si="208"/>
        <v>0.11363636363636363</v>
      </c>
      <c r="Q3418">
        <f t="shared" si="209"/>
        <v>0.56818181818181812</v>
      </c>
    </row>
    <row r="3419" spans="2:17" x14ac:dyDescent="0.25">
      <c r="B3419" t="s">
        <v>264</v>
      </c>
      <c r="C3419">
        <v>158077</v>
      </c>
      <c r="D3419">
        <v>1</v>
      </c>
      <c r="E3419">
        <v>1</v>
      </c>
      <c r="F3419">
        <v>5</v>
      </c>
      <c r="G3419">
        <v>41460</v>
      </c>
      <c r="H3419" t="s">
        <v>7</v>
      </c>
      <c r="I3419" t="s">
        <v>8</v>
      </c>
      <c r="J3419">
        <v>176</v>
      </c>
      <c r="K3419">
        <v>20</v>
      </c>
      <c r="L3419" t="s">
        <v>240</v>
      </c>
      <c r="M3419" t="s">
        <v>258</v>
      </c>
      <c r="N3419" t="s">
        <v>259</v>
      </c>
      <c r="O3419" s="9">
        <f t="shared" si="207"/>
        <v>35.200000000000003</v>
      </c>
      <c r="P3419" s="1">
        <f t="shared" si="208"/>
        <v>0.11363636363636363</v>
      </c>
      <c r="Q3419">
        <f t="shared" si="209"/>
        <v>0.56818181818181812</v>
      </c>
    </row>
    <row r="3420" spans="2:17" x14ac:dyDescent="0.25">
      <c r="B3420" t="s">
        <v>264</v>
      </c>
      <c r="C3420">
        <v>178973</v>
      </c>
      <c r="D3420">
        <v>1</v>
      </c>
      <c r="E3420">
        <v>1</v>
      </c>
      <c r="F3420">
        <v>2</v>
      </c>
      <c r="G3420">
        <v>41872</v>
      </c>
      <c r="H3420" t="s">
        <v>7</v>
      </c>
      <c r="I3420" t="s">
        <v>8</v>
      </c>
      <c r="J3420">
        <v>88</v>
      </c>
      <c r="K3420">
        <v>10</v>
      </c>
      <c r="L3420" t="s">
        <v>240</v>
      </c>
      <c r="M3420" t="s">
        <v>258</v>
      </c>
      <c r="N3420" t="s">
        <v>259</v>
      </c>
      <c r="O3420" s="9">
        <f t="shared" si="207"/>
        <v>44</v>
      </c>
      <c r="P3420" s="1">
        <f t="shared" si="208"/>
        <v>0.11363636363636363</v>
      </c>
      <c r="Q3420">
        <f t="shared" si="209"/>
        <v>0.22727272727272727</v>
      </c>
    </row>
    <row r="3421" spans="2:17" x14ac:dyDescent="0.25">
      <c r="B3421" t="s">
        <v>264</v>
      </c>
      <c r="C3421">
        <v>155986</v>
      </c>
      <c r="D3421">
        <v>1</v>
      </c>
      <c r="E3421">
        <v>1</v>
      </c>
      <c r="F3421">
        <v>2.5</v>
      </c>
      <c r="G3421">
        <v>41367</v>
      </c>
      <c r="H3421" t="s">
        <v>7</v>
      </c>
      <c r="I3421" t="s">
        <v>8</v>
      </c>
      <c r="J3421" t="s">
        <v>13</v>
      </c>
      <c r="K3421">
        <v>15</v>
      </c>
      <c r="L3421" t="s">
        <v>240</v>
      </c>
      <c r="M3421" t="s">
        <v>258</v>
      </c>
      <c r="N3421" t="s">
        <v>259</v>
      </c>
      <c r="O3421" s="9">
        <f t="shared" si="207"/>
        <v>52.8</v>
      </c>
      <c r="P3421" s="1">
        <f t="shared" si="208"/>
        <v>0.11363636363636363</v>
      </c>
      <c r="Q3421">
        <f t="shared" si="209"/>
        <v>0.28409090909090906</v>
      </c>
    </row>
    <row r="3422" spans="2:17" x14ac:dyDescent="0.25">
      <c r="B3422" t="s">
        <v>264</v>
      </c>
      <c r="C3422">
        <v>167518</v>
      </c>
      <c r="D3422">
        <v>1</v>
      </c>
      <c r="E3422">
        <v>1</v>
      </c>
      <c r="F3422">
        <v>4</v>
      </c>
      <c r="G3422">
        <v>41770</v>
      </c>
      <c r="H3422" t="s">
        <v>7</v>
      </c>
      <c r="I3422" t="s">
        <v>8</v>
      </c>
      <c r="J3422">
        <v>238</v>
      </c>
      <c r="K3422">
        <v>27</v>
      </c>
      <c r="L3422" t="s">
        <v>240</v>
      </c>
      <c r="M3422" t="s">
        <v>258</v>
      </c>
      <c r="N3422" t="s">
        <v>259</v>
      </c>
      <c r="O3422" s="9">
        <f t="shared" si="207"/>
        <v>59.5</v>
      </c>
      <c r="P3422" s="1">
        <f t="shared" si="208"/>
        <v>0.1134453781512605</v>
      </c>
      <c r="Q3422">
        <f t="shared" si="209"/>
        <v>0.45378151260504201</v>
      </c>
    </row>
    <row r="3423" spans="2:17" x14ac:dyDescent="0.25">
      <c r="B3423" t="s">
        <v>264</v>
      </c>
      <c r="C3423">
        <v>164216</v>
      </c>
      <c r="D3423">
        <v>1</v>
      </c>
      <c r="E3423">
        <v>1</v>
      </c>
      <c r="F3423">
        <v>5</v>
      </c>
      <c r="G3423">
        <v>41653</v>
      </c>
      <c r="H3423" t="s">
        <v>7</v>
      </c>
      <c r="I3423" t="s">
        <v>8</v>
      </c>
      <c r="J3423">
        <v>194</v>
      </c>
      <c r="K3423">
        <v>22</v>
      </c>
      <c r="L3423" t="s">
        <v>240</v>
      </c>
      <c r="M3423" t="s">
        <v>258</v>
      </c>
      <c r="N3423" t="s">
        <v>259</v>
      </c>
      <c r="O3423" s="9">
        <f t="shared" si="207"/>
        <v>38.799999999999997</v>
      </c>
      <c r="P3423" s="1">
        <f t="shared" si="208"/>
        <v>0.1134020618556701</v>
      </c>
      <c r="Q3423">
        <f t="shared" si="209"/>
        <v>0.5670103092783505</v>
      </c>
    </row>
    <row r="3424" spans="2:17" x14ac:dyDescent="0.25">
      <c r="B3424" t="s">
        <v>264</v>
      </c>
      <c r="C3424">
        <v>171305</v>
      </c>
      <c r="D3424">
        <v>1</v>
      </c>
      <c r="E3424">
        <v>1</v>
      </c>
      <c r="F3424">
        <v>6</v>
      </c>
      <c r="G3424">
        <v>41804</v>
      </c>
      <c r="H3424" t="s">
        <v>7</v>
      </c>
      <c r="I3424" t="s">
        <v>8</v>
      </c>
      <c r="J3424">
        <v>150</v>
      </c>
      <c r="K3424">
        <v>17</v>
      </c>
      <c r="L3424" t="s">
        <v>240</v>
      </c>
      <c r="M3424" t="s">
        <v>258</v>
      </c>
      <c r="N3424" t="s">
        <v>259</v>
      </c>
      <c r="O3424" s="9">
        <f t="shared" si="207"/>
        <v>25</v>
      </c>
      <c r="P3424" s="1">
        <f t="shared" si="208"/>
        <v>0.11333333333333333</v>
      </c>
      <c r="Q3424">
        <f t="shared" si="209"/>
        <v>0.67999999999999994</v>
      </c>
    </row>
    <row r="3425" spans="2:17" x14ac:dyDescent="0.25">
      <c r="B3425" t="s">
        <v>264</v>
      </c>
      <c r="C3425">
        <v>156350</v>
      </c>
      <c r="D3425">
        <v>1</v>
      </c>
      <c r="E3425">
        <v>1</v>
      </c>
      <c r="F3425">
        <v>4</v>
      </c>
      <c r="G3425">
        <v>41400</v>
      </c>
      <c r="H3425" t="s">
        <v>7</v>
      </c>
      <c r="I3425" t="s">
        <v>8</v>
      </c>
      <c r="J3425">
        <v>150</v>
      </c>
      <c r="K3425">
        <v>17</v>
      </c>
      <c r="L3425" t="s">
        <v>240</v>
      </c>
      <c r="M3425" t="s">
        <v>258</v>
      </c>
      <c r="N3425" t="s">
        <v>259</v>
      </c>
      <c r="O3425" s="9">
        <f t="shared" si="207"/>
        <v>37.5</v>
      </c>
      <c r="P3425" s="1">
        <f t="shared" si="208"/>
        <v>0.11333333333333333</v>
      </c>
      <c r="Q3425">
        <f t="shared" si="209"/>
        <v>0.45333333333333331</v>
      </c>
    </row>
    <row r="3426" spans="2:17" x14ac:dyDescent="0.25">
      <c r="B3426" t="s">
        <v>264</v>
      </c>
      <c r="C3426">
        <v>158119</v>
      </c>
      <c r="D3426">
        <v>1</v>
      </c>
      <c r="E3426">
        <v>1</v>
      </c>
      <c r="F3426">
        <v>3.5</v>
      </c>
      <c r="G3426">
        <v>41468</v>
      </c>
      <c r="H3426" t="s">
        <v>7</v>
      </c>
      <c r="I3426" t="s">
        <v>8</v>
      </c>
      <c r="J3426">
        <v>150</v>
      </c>
      <c r="K3426">
        <v>17</v>
      </c>
      <c r="L3426" t="s">
        <v>240</v>
      </c>
      <c r="M3426" t="s">
        <v>258</v>
      </c>
      <c r="N3426" t="s">
        <v>259</v>
      </c>
      <c r="O3426" s="9">
        <f t="shared" si="207"/>
        <v>42.857142857142854</v>
      </c>
      <c r="P3426" s="1">
        <f t="shared" si="208"/>
        <v>0.11333333333333333</v>
      </c>
      <c r="Q3426">
        <f t="shared" si="209"/>
        <v>0.39666666666666667</v>
      </c>
    </row>
    <row r="3427" spans="2:17" x14ac:dyDescent="0.25">
      <c r="B3427" t="s">
        <v>264</v>
      </c>
      <c r="C3427">
        <v>171961</v>
      </c>
      <c r="D3427">
        <v>1</v>
      </c>
      <c r="E3427">
        <v>1</v>
      </c>
      <c r="F3427">
        <v>3.5</v>
      </c>
      <c r="G3427">
        <v>41844</v>
      </c>
      <c r="H3427" t="s">
        <v>7</v>
      </c>
      <c r="I3427" t="s">
        <v>8</v>
      </c>
      <c r="J3427">
        <v>150</v>
      </c>
      <c r="K3427">
        <v>17</v>
      </c>
      <c r="L3427" t="s">
        <v>240</v>
      </c>
      <c r="M3427" t="s">
        <v>258</v>
      </c>
      <c r="N3427" t="s">
        <v>259</v>
      </c>
      <c r="O3427" s="9">
        <f t="shared" si="207"/>
        <v>42.857142857142854</v>
      </c>
      <c r="P3427" s="1">
        <f t="shared" si="208"/>
        <v>0.11333333333333333</v>
      </c>
      <c r="Q3427">
        <f t="shared" si="209"/>
        <v>0.39666666666666667</v>
      </c>
    </row>
    <row r="3428" spans="2:17" x14ac:dyDescent="0.25">
      <c r="B3428" t="s">
        <v>264</v>
      </c>
      <c r="C3428">
        <v>184118</v>
      </c>
      <c r="D3428">
        <v>1</v>
      </c>
      <c r="E3428">
        <v>1</v>
      </c>
      <c r="F3428">
        <v>3.5</v>
      </c>
      <c r="G3428">
        <v>42310</v>
      </c>
      <c r="H3428" t="s">
        <v>7</v>
      </c>
      <c r="I3428" t="s">
        <v>8</v>
      </c>
      <c r="J3428">
        <v>150</v>
      </c>
      <c r="K3428">
        <v>17</v>
      </c>
      <c r="L3428" t="s">
        <v>240</v>
      </c>
      <c r="M3428" t="s">
        <v>258</v>
      </c>
      <c r="N3428" t="s">
        <v>259</v>
      </c>
      <c r="O3428" s="9">
        <f t="shared" si="207"/>
        <v>42.857142857142854</v>
      </c>
      <c r="P3428" s="1">
        <f t="shared" si="208"/>
        <v>0.11333333333333333</v>
      </c>
      <c r="Q3428">
        <f t="shared" si="209"/>
        <v>0.39666666666666667</v>
      </c>
    </row>
    <row r="3429" spans="2:17" x14ac:dyDescent="0.25">
      <c r="B3429" t="s">
        <v>264</v>
      </c>
      <c r="C3429">
        <v>179659</v>
      </c>
      <c r="D3429">
        <v>1</v>
      </c>
      <c r="E3429">
        <v>1</v>
      </c>
      <c r="F3429">
        <v>3.5</v>
      </c>
      <c r="G3429">
        <v>41885</v>
      </c>
      <c r="H3429" t="s">
        <v>7</v>
      </c>
      <c r="I3429" t="s">
        <v>8</v>
      </c>
      <c r="J3429">
        <v>106</v>
      </c>
      <c r="K3429">
        <v>12</v>
      </c>
      <c r="L3429" t="s">
        <v>240</v>
      </c>
      <c r="M3429" t="s">
        <v>258</v>
      </c>
      <c r="N3429" t="s">
        <v>259</v>
      </c>
      <c r="O3429" s="9">
        <f t="shared" si="207"/>
        <v>30.285714285714285</v>
      </c>
      <c r="P3429" s="1">
        <f t="shared" si="208"/>
        <v>0.11320754716981132</v>
      </c>
      <c r="Q3429">
        <f t="shared" si="209"/>
        <v>0.39622641509433965</v>
      </c>
    </row>
    <row r="3430" spans="2:17" x14ac:dyDescent="0.25">
      <c r="B3430" t="s">
        <v>264</v>
      </c>
      <c r="C3430">
        <v>184898</v>
      </c>
      <c r="D3430">
        <v>1</v>
      </c>
      <c r="E3430">
        <v>1</v>
      </c>
      <c r="F3430">
        <v>3.5</v>
      </c>
      <c r="G3430">
        <v>42283</v>
      </c>
      <c r="H3430" t="s">
        <v>7</v>
      </c>
      <c r="I3430" t="s">
        <v>8</v>
      </c>
      <c r="J3430">
        <v>106</v>
      </c>
      <c r="K3430">
        <v>12</v>
      </c>
      <c r="L3430" t="s">
        <v>240</v>
      </c>
      <c r="M3430" t="s">
        <v>258</v>
      </c>
      <c r="N3430" t="s">
        <v>259</v>
      </c>
      <c r="O3430" s="9">
        <f t="shared" si="207"/>
        <v>30.285714285714285</v>
      </c>
      <c r="P3430" s="1">
        <f t="shared" si="208"/>
        <v>0.11320754716981132</v>
      </c>
      <c r="Q3430">
        <f t="shared" si="209"/>
        <v>0.39622641509433965</v>
      </c>
    </row>
    <row r="3431" spans="2:17" x14ac:dyDescent="0.25">
      <c r="B3431" t="s">
        <v>264</v>
      </c>
      <c r="C3431">
        <v>170589</v>
      </c>
      <c r="D3431">
        <v>1</v>
      </c>
      <c r="E3431">
        <v>1</v>
      </c>
      <c r="F3431">
        <v>2.5</v>
      </c>
      <c r="G3431">
        <v>41713</v>
      </c>
      <c r="H3431" t="s">
        <v>7</v>
      </c>
      <c r="I3431" t="s">
        <v>8</v>
      </c>
      <c r="J3431">
        <v>106</v>
      </c>
      <c r="K3431">
        <v>12</v>
      </c>
      <c r="L3431" t="s">
        <v>240</v>
      </c>
      <c r="M3431" t="s">
        <v>258</v>
      </c>
      <c r="N3431" t="s">
        <v>259</v>
      </c>
      <c r="O3431" s="9">
        <f t="shared" si="207"/>
        <v>42.4</v>
      </c>
      <c r="P3431" s="1">
        <f t="shared" si="208"/>
        <v>0.11320754716981132</v>
      </c>
      <c r="Q3431">
        <f t="shared" si="209"/>
        <v>0.28301886792452829</v>
      </c>
    </row>
    <row r="3432" spans="2:17" x14ac:dyDescent="0.25">
      <c r="B3432" t="s">
        <v>264</v>
      </c>
      <c r="C3432">
        <v>161486</v>
      </c>
      <c r="D3432">
        <v>1</v>
      </c>
      <c r="E3432">
        <v>1</v>
      </c>
      <c r="F3432">
        <v>5</v>
      </c>
      <c r="G3432">
        <v>41555</v>
      </c>
      <c r="H3432" t="s">
        <v>7</v>
      </c>
      <c r="I3432" t="s">
        <v>8</v>
      </c>
      <c r="J3432">
        <v>168</v>
      </c>
      <c r="K3432">
        <v>19</v>
      </c>
      <c r="L3432" t="s">
        <v>240</v>
      </c>
      <c r="M3432" t="s">
        <v>258</v>
      </c>
      <c r="N3432" t="s">
        <v>259</v>
      </c>
      <c r="O3432" s="9">
        <f t="shared" si="207"/>
        <v>33.6</v>
      </c>
      <c r="P3432" s="1">
        <f t="shared" si="208"/>
        <v>0.1130952380952381</v>
      </c>
      <c r="Q3432">
        <f t="shared" si="209"/>
        <v>0.56547619047619047</v>
      </c>
    </row>
    <row r="3433" spans="2:17" x14ac:dyDescent="0.25">
      <c r="B3433" t="s">
        <v>264</v>
      </c>
      <c r="C3433">
        <v>164321</v>
      </c>
      <c r="D3433">
        <v>2</v>
      </c>
      <c r="E3433">
        <v>2</v>
      </c>
      <c r="F3433">
        <v>5</v>
      </c>
      <c r="G3433">
        <v>41624</v>
      </c>
      <c r="H3433" t="s">
        <v>7</v>
      </c>
      <c r="I3433" t="s">
        <v>8</v>
      </c>
      <c r="J3433">
        <v>168</v>
      </c>
      <c r="K3433">
        <v>19</v>
      </c>
      <c r="L3433" t="s">
        <v>239</v>
      </c>
      <c r="M3433" t="s">
        <v>258</v>
      </c>
      <c r="N3433" t="s">
        <v>259</v>
      </c>
      <c r="O3433" s="9">
        <f t="shared" si="207"/>
        <v>33.6</v>
      </c>
      <c r="P3433" s="1">
        <f t="shared" si="208"/>
        <v>0.1130952380952381</v>
      </c>
      <c r="Q3433">
        <f t="shared" si="209"/>
        <v>0.56547619047619047</v>
      </c>
    </row>
    <row r="3434" spans="2:17" x14ac:dyDescent="0.25">
      <c r="B3434" t="s">
        <v>264</v>
      </c>
      <c r="C3434">
        <v>164267</v>
      </c>
      <c r="D3434">
        <v>1</v>
      </c>
      <c r="E3434">
        <v>1</v>
      </c>
      <c r="F3434">
        <v>6</v>
      </c>
      <c r="G3434">
        <v>41653</v>
      </c>
      <c r="H3434" t="s">
        <v>7</v>
      </c>
      <c r="I3434" t="s">
        <v>8</v>
      </c>
      <c r="J3434">
        <v>115</v>
      </c>
      <c r="K3434">
        <v>13</v>
      </c>
      <c r="L3434" t="s">
        <v>240</v>
      </c>
      <c r="M3434" t="s">
        <v>258</v>
      </c>
      <c r="N3434" t="s">
        <v>259</v>
      </c>
      <c r="O3434" s="9">
        <f t="shared" si="207"/>
        <v>19.166666666666668</v>
      </c>
      <c r="P3434" s="1">
        <f t="shared" si="208"/>
        <v>0.11304347826086956</v>
      </c>
      <c r="Q3434">
        <f t="shared" si="209"/>
        <v>0.67826086956521736</v>
      </c>
    </row>
    <row r="3435" spans="2:17" x14ac:dyDescent="0.25">
      <c r="B3435" t="s">
        <v>264</v>
      </c>
      <c r="C3435">
        <v>161066</v>
      </c>
      <c r="D3435">
        <v>1</v>
      </c>
      <c r="E3435">
        <v>1</v>
      </c>
      <c r="F3435">
        <v>3.5</v>
      </c>
      <c r="G3435">
        <v>41549</v>
      </c>
      <c r="H3435" t="s">
        <v>7</v>
      </c>
      <c r="I3435" t="s">
        <v>8</v>
      </c>
      <c r="J3435">
        <v>115</v>
      </c>
      <c r="K3435">
        <v>13</v>
      </c>
      <c r="L3435" t="s">
        <v>240</v>
      </c>
      <c r="M3435" t="s">
        <v>258</v>
      </c>
      <c r="N3435" t="s">
        <v>259</v>
      </c>
      <c r="O3435" s="9">
        <f t="shared" si="207"/>
        <v>32.857142857142854</v>
      </c>
      <c r="P3435" s="1">
        <f t="shared" si="208"/>
        <v>0.11304347826086956</v>
      </c>
      <c r="Q3435">
        <f t="shared" si="209"/>
        <v>0.39565217391304347</v>
      </c>
    </row>
    <row r="3436" spans="2:17" x14ac:dyDescent="0.25">
      <c r="B3436" t="s">
        <v>264</v>
      </c>
      <c r="C3436">
        <v>155073</v>
      </c>
      <c r="D3436">
        <v>1</v>
      </c>
      <c r="E3436">
        <v>1</v>
      </c>
      <c r="F3436">
        <v>3</v>
      </c>
      <c r="G3436">
        <v>41294</v>
      </c>
      <c r="H3436" t="s">
        <v>5</v>
      </c>
      <c r="I3436" t="s">
        <v>8</v>
      </c>
      <c r="J3436">
        <v>62</v>
      </c>
      <c r="K3436">
        <v>7</v>
      </c>
      <c r="L3436" t="s">
        <v>240</v>
      </c>
      <c r="M3436" t="s">
        <v>5</v>
      </c>
      <c r="N3436" t="s">
        <v>259</v>
      </c>
      <c r="O3436" s="9">
        <f t="shared" si="207"/>
        <v>20.666666666666668</v>
      </c>
      <c r="P3436" s="1">
        <f t="shared" si="208"/>
        <v>0.11290322580645161</v>
      </c>
      <c r="Q3436">
        <f t="shared" si="209"/>
        <v>0.33870967741935482</v>
      </c>
    </row>
    <row r="3437" spans="2:17" x14ac:dyDescent="0.25">
      <c r="B3437" t="s">
        <v>264</v>
      </c>
      <c r="C3437">
        <v>164481</v>
      </c>
      <c r="D3437">
        <v>1</v>
      </c>
      <c r="E3437">
        <v>1</v>
      </c>
      <c r="F3437">
        <v>3</v>
      </c>
      <c r="G3437">
        <v>41648</v>
      </c>
      <c r="H3437" t="s">
        <v>7</v>
      </c>
      <c r="I3437" t="s">
        <v>8</v>
      </c>
      <c r="J3437">
        <v>62</v>
      </c>
      <c r="K3437">
        <v>7</v>
      </c>
      <c r="L3437" t="s">
        <v>240</v>
      </c>
      <c r="M3437" t="s">
        <v>258</v>
      </c>
      <c r="N3437" t="s">
        <v>259</v>
      </c>
      <c r="O3437" s="9">
        <f t="shared" si="207"/>
        <v>20.666666666666668</v>
      </c>
      <c r="P3437" s="1">
        <f t="shared" si="208"/>
        <v>0.11290322580645161</v>
      </c>
      <c r="Q3437">
        <f t="shared" si="209"/>
        <v>0.33870967741935482</v>
      </c>
    </row>
    <row r="3438" spans="2:17" x14ac:dyDescent="0.25">
      <c r="B3438" t="s">
        <v>264</v>
      </c>
      <c r="C3438">
        <v>170932</v>
      </c>
      <c r="D3438">
        <v>1</v>
      </c>
      <c r="E3438">
        <v>1</v>
      </c>
      <c r="F3438">
        <v>8</v>
      </c>
      <c r="G3438">
        <v>41750</v>
      </c>
      <c r="H3438" t="s">
        <v>7</v>
      </c>
      <c r="I3438" t="s">
        <v>8</v>
      </c>
      <c r="J3438">
        <v>186</v>
      </c>
      <c r="K3438">
        <v>21</v>
      </c>
      <c r="L3438" t="s">
        <v>240</v>
      </c>
      <c r="M3438" t="s">
        <v>258</v>
      </c>
      <c r="N3438" t="s">
        <v>259</v>
      </c>
      <c r="O3438" s="9">
        <f t="shared" si="207"/>
        <v>23.25</v>
      </c>
      <c r="P3438" s="1">
        <f t="shared" si="208"/>
        <v>0.11290322580645161</v>
      </c>
      <c r="Q3438">
        <f t="shared" si="209"/>
        <v>0.90322580645161288</v>
      </c>
    </row>
    <row r="3439" spans="2:17" x14ac:dyDescent="0.25">
      <c r="B3439" t="s">
        <v>264</v>
      </c>
      <c r="C3439">
        <v>170929</v>
      </c>
      <c r="D3439">
        <v>1</v>
      </c>
      <c r="E3439">
        <v>1</v>
      </c>
      <c r="F3439">
        <v>7</v>
      </c>
      <c r="G3439">
        <v>41749</v>
      </c>
      <c r="H3439" t="s">
        <v>7</v>
      </c>
      <c r="I3439" t="s">
        <v>8</v>
      </c>
      <c r="J3439">
        <v>186</v>
      </c>
      <c r="K3439">
        <v>21</v>
      </c>
      <c r="L3439" t="s">
        <v>240</v>
      </c>
      <c r="M3439" t="s">
        <v>258</v>
      </c>
      <c r="N3439" t="s">
        <v>259</v>
      </c>
      <c r="O3439" s="9">
        <f t="shared" si="207"/>
        <v>26.571428571428573</v>
      </c>
      <c r="P3439" s="1">
        <f t="shared" si="208"/>
        <v>0.11290322580645161</v>
      </c>
      <c r="Q3439">
        <f t="shared" si="209"/>
        <v>0.79032258064516125</v>
      </c>
    </row>
    <row r="3440" spans="2:17" x14ac:dyDescent="0.25">
      <c r="B3440" t="s">
        <v>264</v>
      </c>
      <c r="C3440">
        <v>157572</v>
      </c>
      <c r="D3440">
        <v>1</v>
      </c>
      <c r="E3440">
        <v>1</v>
      </c>
      <c r="F3440">
        <v>2</v>
      </c>
      <c r="G3440">
        <v>41737</v>
      </c>
      <c r="H3440" t="s">
        <v>7</v>
      </c>
      <c r="I3440" t="s">
        <v>8</v>
      </c>
      <c r="J3440">
        <v>62</v>
      </c>
      <c r="K3440">
        <v>7</v>
      </c>
      <c r="L3440" t="s">
        <v>240</v>
      </c>
      <c r="M3440" t="s">
        <v>258</v>
      </c>
      <c r="N3440" t="s">
        <v>259</v>
      </c>
      <c r="O3440" s="9">
        <f t="shared" si="207"/>
        <v>31</v>
      </c>
      <c r="P3440" s="1">
        <f t="shared" si="208"/>
        <v>0.11290322580645161</v>
      </c>
      <c r="Q3440">
        <f t="shared" si="209"/>
        <v>0.22580645161290322</v>
      </c>
    </row>
    <row r="3441" spans="2:17" x14ac:dyDescent="0.25">
      <c r="B3441" t="s">
        <v>264</v>
      </c>
      <c r="C3441">
        <v>157574</v>
      </c>
      <c r="D3441">
        <v>1</v>
      </c>
      <c r="E3441">
        <v>1</v>
      </c>
      <c r="F3441">
        <v>2</v>
      </c>
      <c r="G3441">
        <v>41737</v>
      </c>
      <c r="H3441" t="s">
        <v>7</v>
      </c>
      <c r="I3441" t="s">
        <v>8</v>
      </c>
      <c r="J3441">
        <v>62</v>
      </c>
      <c r="K3441">
        <v>7</v>
      </c>
      <c r="L3441" t="s">
        <v>240</v>
      </c>
      <c r="M3441" t="s">
        <v>258</v>
      </c>
      <c r="N3441" t="s">
        <v>259</v>
      </c>
      <c r="O3441" s="9">
        <f t="shared" si="207"/>
        <v>31</v>
      </c>
      <c r="P3441" s="1">
        <f t="shared" si="208"/>
        <v>0.11290322580645161</v>
      </c>
      <c r="Q3441">
        <f t="shared" si="209"/>
        <v>0.22580645161290322</v>
      </c>
    </row>
    <row r="3442" spans="2:17" x14ac:dyDescent="0.25">
      <c r="B3442" t="s">
        <v>264</v>
      </c>
      <c r="C3442">
        <v>179413</v>
      </c>
      <c r="D3442">
        <v>1</v>
      </c>
      <c r="E3442">
        <v>1</v>
      </c>
      <c r="F3442">
        <v>2</v>
      </c>
      <c r="G3442">
        <v>41975</v>
      </c>
      <c r="H3442" t="s">
        <v>7</v>
      </c>
      <c r="I3442" t="s">
        <v>8</v>
      </c>
      <c r="J3442">
        <v>62</v>
      </c>
      <c r="K3442">
        <v>7</v>
      </c>
      <c r="L3442" t="s">
        <v>240</v>
      </c>
      <c r="M3442" t="s">
        <v>258</v>
      </c>
      <c r="N3442" t="s">
        <v>259</v>
      </c>
      <c r="O3442" s="9">
        <f t="shared" si="207"/>
        <v>31</v>
      </c>
      <c r="P3442" s="1">
        <f t="shared" si="208"/>
        <v>0.11290322580645161</v>
      </c>
      <c r="Q3442">
        <f t="shared" si="209"/>
        <v>0.22580645161290322</v>
      </c>
    </row>
    <row r="3443" spans="2:17" x14ac:dyDescent="0.25">
      <c r="B3443" t="s">
        <v>264</v>
      </c>
      <c r="C3443">
        <v>190823</v>
      </c>
      <c r="D3443">
        <v>1</v>
      </c>
      <c r="E3443">
        <v>1</v>
      </c>
      <c r="F3443">
        <v>2</v>
      </c>
      <c r="G3443">
        <v>42170</v>
      </c>
      <c r="H3443" t="s">
        <v>7</v>
      </c>
      <c r="I3443" t="s">
        <v>8</v>
      </c>
      <c r="J3443">
        <v>62</v>
      </c>
      <c r="K3443">
        <v>7</v>
      </c>
      <c r="L3443" t="s">
        <v>240</v>
      </c>
      <c r="M3443" t="s">
        <v>258</v>
      </c>
      <c r="N3443" t="s">
        <v>259</v>
      </c>
      <c r="O3443" s="9">
        <f t="shared" si="207"/>
        <v>31</v>
      </c>
      <c r="P3443" s="1">
        <f t="shared" si="208"/>
        <v>0.11290322580645161</v>
      </c>
      <c r="Q3443">
        <f t="shared" si="209"/>
        <v>0.22580645161290322</v>
      </c>
    </row>
    <row r="3444" spans="2:17" x14ac:dyDescent="0.25">
      <c r="B3444" t="s">
        <v>264</v>
      </c>
      <c r="C3444">
        <v>186230</v>
      </c>
      <c r="D3444">
        <v>1</v>
      </c>
      <c r="E3444">
        <v>1</v>
      </c>
      <c r="F3444">
        <v>2</v>
      </c>
      <c r="G3444">
        <v>42299</v>
      </c>
      <c r="H3444" t="s">
        <v>7</v>
      </c>
      <c r="I3444" t="s">
        <v>8</v>
      </c>
      <c r="J3444">
        <v>62</v>
      </c>
      <c r="K3444">
        <v>7</v>
      </c>
      <c r="L3444" t="s">
        <v>240</v>
      </c>
      <c r="M3444" t="s">
        <v>258</v>
      </c>
      <c r="N3444" t="s">
        <v>259</v>
      </c>
      <c r="O3444" s="9">
        <f t="shared" si="207"/>
        <v>31</v>
      </c>
      <c r="P3444" s="1">
        <f t="shared" si="208"/>
        <v>0.11290322580645161</v>
      </c>
      <c r="Q3444">
        <f t="shared" si="209"/>
        <v>0.22580645161290322</v>
      </c>
    </row>
    <row r="3445" spans="2:17" x14ac:dyDescent="0.25">
      <c r="B3445" t="s">
        <v>264</v>
      </c>
      <c r="C3445">
        <v>154732</v>
      </c>
      <c r="D3445">
        <v>1</v>
      </c>
      <c r="E3445">
        <v>1</v>
      </c>
      <c r="F3445">
        <v>4</v>
      </c>
      <c r="G3445">
        <v>41337</v>
      </c>
      <c r="H3445" t="s">
        <v>7</v>
      </c>
      <c r="I3445" t="s">
        <v>8</v>
      </c>
      <c r="J3445">
        <v>80</v>
      </c>
      <c r="K3445">
        <v>9</v>
      </c>
      <c r="L3445" t="s">
        <v>240</v>
      </c>
      <c r="M3445" t="s">
        <v>258</v>
      </c>
      <c r="N3445" t="s">
        <v>259</v>
      </c>
      <c r="O3445" s="9">
        <f t="shared" si="207"/>
        <v>20</v>
      </c>
      <c r="P3445" s="1">
        <f t="shared" si="208"/>
        <v>0.1125</v>
      </c>
      <c r="Q3445">
        <f t="shared" si="209"/>
        <v>0.45</v>
      </c>
    </row>
    <row r="3446" spans="2:17" x14ac:dyDescent="0.25">
      <c r="B3446" t="s">
        <v>264</v>
      </c>
      <c r="C3446">
        <v>171129</v>
      </c>
      <c r="D3446">
        <v>1</v>
      </c>
      <c r="E3446">
        <v>1</v>
      </c>
      <c r="F3446">
        <v>3.5</v>
      </c>
      <c r="G3446">
        <v>41782</v>
      </c>
      <c r="H3446" t="s">
        <v>7</v>
      </c>
      <c r="I3446" t="s">
        <v>8</v>
      </c>
      <c r="J3446">
        <v>80</v>
      </c>
      <c r="K3446">
        <v>9</v>
      </c>
      <c r="L3446" t="s">
        <v>240</v>
      </c>
      <c r="M3446" t="s">
        <v>258</v>
      </c>
      <c r="N3446" t="s">
        <v>259</v>
      </c>
      <c r="O3446" s="9">
        <f t="shared" si="207"/>
        <v>22.857142857142858</v>
      </c>
      <c r="P3446" s="1">
        <f t="shared" si="208"/>
        <v>0.1125</v>
      </c>
      <c r="Q3446">
        <f t="shared" si="209"/>
        <v>0.39374999999999999</v>
      </c>
    </row>
    <row r="3447" spans="2:17" x14ac:dyDescent="0.25">
      <c r="B3447" t="s">
        <v>264</v>
      </c>
      <c r="C3447">
        <v>171128</v>
      </c>
      <c r="D3447">
        <v>1</v>
      </c>
      <c r="E3447">
        <v>1</v>
      </c>
      <c r="F3447">
        <v>3.5</v>
      </c>
      <c r="G3447">
        <v>41782</v>
      </c>
      <c r="H3447" t="s">
        <v>7</v>
      </c>
      <c r="I3447" t="s">
        <v>8</v>
      </c>
      <c r="J3447">
        <v>80</v>
      </c>
      <c r="K3447">
        <v>9</v>
      </c>
      <c r="L3447" t="s">
        <v>240</v>
      </c>
      <c r="M3447" t="s">
        <v>258</v>
      </c>
      <c r="N3447" t="s">
        <v>259</v>
      </c>
      <c r="O3447" s="9">
        <f t="shared" si="207"/>
        <v>22.857142857142858</v>
      </c>
      <c r="P3447" s="1">
        <f t="shared" si="208"/>
        <v>0.1125</v>
      </c>
      <c r="Q3447">
        <f t="shared" si="209"/>
        <v>0.39374999999999999</v>
      </c>
    </row>
    <row r="3448" spans="2:17" x14ac:dyDescent="0.25">
      <c r="B3448" t="s">
        <v>264</v>
      </c>
      <c r="C3448">
        <v>171141</v>
      </c>
      <c r="D3448">
        <v>1</v>
      </c>
      <c r="E3448">
        <v>1</v>
      </c>
      <c r="F3448">
        <v>3.5</v>
      </c>
      <c r="G3448">
        <v>41786</v>
      </c>
      <c r="H3448" t="s">
        <v>7</v>
      </c>
      <c r="I3448" t="s">
        <v>8</v>
      </c>
      <c r="J3448">
        <v>80</v>
      </c>
      <c r="K3448">
        <v>9</v>
      </c>
      <c r="L3448" t="s">
        <v>240</v>
      </c>
      <c r="M3448" t="s">
        <v>258</v>
      </c>
      <c r="N3448" t="s">
        <v>259</v>
      </c>
      <c r="O3448" s="9">
        <f t="shared" si="207"/>
        <v>22.857142857142858</v>
      </c>
      <c r="P3448" s="1">
        <f t="shared" si="208"/>
        <v>0.1125</v>
      </c>
      <c r="Q3448">
        <f t="shared" si="209"/>
        <v>0.39374999999999999</v>
      </c>
    </row>
    <row r="3449" spans="2:17" x14ac:dyDescent="0.25">
      <c r="B3449" t="s">
        <v>264</v>
      </c>
      <c r="C3449">
        <v>183454</v>
      </c>
      <c r="D3449">
        <v>1</v>
      </c>
      <c r="E3449">
        <v>1</v>
      </c>
      <c r="F3449">
        <v>3.5</v>
      </c>
      <c r="G3449">
        <v>42202</v>
      </c>
      <c r="H3449" t="s">
        <v>7</v>
      </c>
      <c r="I3449" t="s">
        <v>8</v>
      </c>
      <c r="J3449">
        <v>80</v>
      </c>
      <c r="K3449">
        <v>9</v>
      </c>
      <c r="L3449" t="s">
        <v>240</v>
      </c>
      <c r="M3449" t="s">
        <v>258</v>
      </c>
      <c r="N3449" t="s">
        <v>259</v>
      </c>
      <c r="O3449" s="9">
        <f t="shared" si="207"/>
        <v>22.857142857142858</v>
      </c>
      <c r="P3449" s="1">
        <f t="shared" si="208"/>
        <v>0.1125</v>
      </c>
      <c r="Q3449">
        <f t="shared" si="209"/>
        <v>0.39374999999999999</v>
      </c>
    </row>
    <row r="3450" spans="2:17" x14ac:dyDescent="0.25">
      <c r="B3450" t="s">
        <v>264</v>
      </c>
      <c r="C3450">
        <v>155965</v>
      </c>
      <c r="D3450">
        <v>1</v>
      </c>
      <c r="E3450">
        <v>1</v>
      </c>
      <c r="F3450">
        <v>3</v>
      </c>
      <c r="G3450">
        <v>41360</v>
      </c>
      <c r="H3450" t="s">
        <v>5</v>
      </c>
      <c r="I3450" t="s">
        <v>6</v>
      </c>
      <c r="J3450">
        <v>80</v>
      </c>
      <c r="K3450">
        <v>9</v>
      </c>
      <c r="L3450" t="s">
        <v>240</v>
      </c>
      <c r="M3450" t="s">
        <v>5</v>
      </c>
      <c r="N3450" t="s">
        <v>259</v>
      </c>
      <c r="O3450" s="9">
        <f t="shared" si="207"/>
        <v>26.666666666666668</v>
      </c>
      <c r="P3450" s="1">
        <f t="shared" si="208"/>
        <v>0.1125</v>
      </c>
      <c r="Q3450">
        <f t="shared" si="209"/>
        <v>0.33750000000000002</v>
      </c>
    </row>
    <row r="3451" spans="2:17" x14ac:dyDescent="0.25">
      <c r="B3451" t="s">
        <v>264</v>
      </c>
      <c r="C3451">
        <v>172953</v>
      </c>
      <c r="D3451">
        <v>1</v>
      </c>
      <c r="E3451">
        <v>1</v>
      </c>
      <c r="F3451">
        <v>6</v>
      </c>
      <c r="G3451">
        <v>41841</v>
      </c>
      <c r="H3451" t="s">
        <v>7</v>
      </c>
      <c r="I3451" t="s">
        <v>8</v>
      </c>
      <c r="J3451">
        <v>160</v>
      </c>
      <c r="K3451">
        <v>18</v>
      </c>
      <c r="L3451" t="s">
        <v>240</v>
      </c>
      <c r="M3451" t="s">
        <v>258</v>
      </c>
      <c r="N3451" t="s">
        <v>259</v>
      </c>
      <c r="O3451" s="9">
        <f t="shared" ref="O3451:O3514" si="210">J3451/F3451</f>
        <v>26.666666666666668</v>
      </c>
      <c r="P3451" s="1">
        <f t="shared" ref="P3451:P3514" si="211">K3451/J3451</f>
        <v>0.1125</v>
      </c>
      <c r="Q3451">
        <f t="shared" si="209"/>
        <v>0.67500000000000004</v>
      </c>
    </row>
    <row r="3452" spans="2:17" x14ac:dyDescent="0.25">
      <c r="B3452" t="s">
        <v>264</v>
      </c>
      <c r="C3452">
        <v>172009</v>
      </c>
      <c r="D3452">
        <v>1</v>
      </c>
      <c r="E3452">
        <v>1</v>
      </c>
      <c r="F3452">
        <v>6</v>
      </c>
      <c r="G3452">
        <v>41821</v>
      </c>
      <c r="H3452" t="s">
        <v>7</v>
      </c>
      <c r="I3452" t="s">
        <v>8</v>
      </c>
      <c r="J3452">
        <v>160</v>
      </c>
      <c r="K3452">
        <v>18</v>
      </c>
      <c r="L3452" t="s">
        <v>240</v>
      </c>
      <c r="M3452" t="s">
        <v>258</v>
      </c>
      <c r="N3452" t="s">
        <v>259</v>
      </c>
      <c r="O3452" s="9">
        <f t="shared" si="210"/>
        <v>26.666666666666668</v>
      </c>
      <c r="P3452" s="1">
        <f t="shared" si="211"/>
        <v>0.1125</v>
      </c>
      <c r="Q3452">
        <f t="shared" ref="Q3452:Q3515" si="212">F3452*P3452</f>
        <v>0.67500000000000004</v>
      </c>
    </row>
    <row r="3453" spans="2:17" x14ac:dyDescent="0.25">
      <c r="B3453" t="s">
        <v>264</v>
      </c>
      <c r="C3453">
        <v>166813</v>
      </c>
      <c r="D3453">
        <v>1</v>
      </c>
      <c r="E3453">
        <v>1</v>
      </c>
      <c r="F3453">
        <v>5</v>
      </c>
      <c r="G3453">
        <v>41661</v>
      </c>
      <c r="H3453" t="s">
        <v>7</v>
      </c>
      <c r="I3453" t="s">
        <v>8</v>
      </c>
      <c r="J3453">
        <v>160</v>
      </c>
      <c r="K3453">
        <v>18</v>
      </c>
      <c r="L3453" t="s">
        <v>240</v>
      </c>
      <c r="M3453" t="s">
        <v>258</v>
      </c>
      <c r="N3453" t="s">
        <v>259</v>
      </c>
      <c r="O3453" s="9">
        <f t="shared" si="210"/>
        <v>32</v>
      </c>
      <c r="P3453" s="1">
        <f t="shared" si="211"/>
        <v>0.1125</v>
      </c>
      <c r="Q3453">
        <f t="shared" si="212"/>
        <v>0.5625</v>
      </c>
    </row>
    <row r="3454" spans="2:17" x14ac:dyDescent="0.25">
      <c r="B3454" t="s">
        <v>264</v>
      </c>
      <c r="C3454">
        <v>164236</v>
      </c>
      <c r="D3454">
        <v>1</v>
      </c>
      <c r="E3454">
        <v>1</v>
      </c>
      <c r="F3454">
        <v>5</v>
      </c>
      <c r="G3454">
        <v>41656</v>
      </c>
      <c r="H3454" t="s">
        <v>7</v>
      </c>
      <c r="I3454" t="s">
        <v>8</v>
      </c>
      <c r="J3454">
        <v>160</v>
      </c>
      <c r="K3454">
        <v>18</v>
      </c>
      <c r="L3454" t="s">
        <v>240</v>
      </c>
      <c r="M3454" t="s">
        <v>258</v>
      </c>
      <c r="N3454" t="s">
        <v>259</v>
      </c>
      <c r="O3454" s="9">
        <f t="shared" si="210"/>
        <v>32</v>
      </c>
      <c r="P3454" s="1">
        <f t="shared" si="211"/>
        <v>0.1125</v>
      </c>
      <c r="Q3454">
        <f t="shared" si="212"/>
        <v>0.5625</v>
      </c>
    </row>
    <row r="3455" spans="2:17" x14ac:dyDescent="0.25">
      <c r="B3455" t="s">
        <v>264</v>
      </c>
      <c r="C3455">
        <v>173622</v>
      </c>
      <c r="D3455">
        <v>1</v>
      </c>
      <c r="E3455">
        <v>1</v>
      </c>
      <c r="F3455">
        <v>5</v>
      </c>
      <c r="G3455">
        <v>41839</v>
      </c>
      <c r="H3455" t="s">
        <v>7</v>
      </c>
      <c r="I3455" t="s">
        <v>8</v>
      </c>
      <c r="J3455">
        <v>160</v>
      </c>
      <c r="K3455">
        <v>18</v>
      </c>
      <c r="L3455" t="s">
        <v>240</v>
      </c>
      <c r="M3455" t="s">
        <v>258</v>
      </c>
      <c r="N3455" t="s">
        <v>259</v>
      </c>
      <c r="O3455" s="9">
        <f t="shared" si="210"/>
        <v>32</v>
      </c>
      <c r="P3455" s="1">
        <f t="shared" si="211"/>
        <v>0.1125</v>
      </c>
      <c r="Q3455">
        <f t="shared" si="212"/>
        <v>0.5625</v>
      </c>
    </row>
    <row r="3456" spans="2:17" x14ac:dyDescent="0.25">
      <c r="B3456" t="s">
        <v>264</v>
      </c>
      <c r="C3456">
        <v>173230</v>
      </c>
      <c r="D3456">
        <v>1</v>
      </c>
      <c r="E3456">
        <v>1</v>
      </c>
      <c r="F3456">
        <v>5</v>
      </c>
      <c r="G3456">
        <v>41841</v>
      </c>
      <c r="H3456" t="s">
        <v>7</v>
      </c>
      <c r="I3456" t="s">
        <v>8</v>
      </c>
      <c r="J3456">
        <v>160</v>
      </c>
      <c r="K3456">
        <v>18</v>
      </c>
      <c r="L3456" t="s">
        <v>240</v>
      </c>
      <c r="M3456" t="s">
        <v>258</v>
      </c>
      <c r="N3456" t="s">
        <v>259</v>
      </c>
      <c r="O3456" s="9">
        <f t="shared" si="210"/>
        <v>32</v>
      </c>
      <c r="P3456" s="1">
        <f t="shared" si="211"/>
        <v>0.1125</v>
      </c>
      <c r="Q3456">
        <f t="shared" si="212"/>
        <v>0.5625</v>
      </c>
    </row>
    <row r="3457" spans="2:17" x14ac:dyDescent="0.25">
      <c r="B3457" t="s">
        <v>264</v>
      </c>
      <c r="C3457">
        <v>171297</v>
      </c>
      <c r="D3457">
        <v>1</v>
      </c>
      <c r="E3457">
        <v>1</v>
      </c>
      <c r="F3457">
        <v>5</v>
      </c>
      <c r="G3457">
        <v>41884</v>
      </c>
      <c r="H3457" t="s">
        <v>7</v>
      </c>
      <c r="I3457" t="s">
        <v>8</v>
      </c>
      <c r="J3457">
        <v>160</v>
      </c>
      <c r="K3457">
        <v>18</v>
      </c>
      <c r="L3457" t="s">
        <v>240</v>
      </c>
      <c r="M3457" t="s">
        <v>258</v>
      </c>
      <c r="N3457" t="s">
        <v>259</v>
      </c>
      <c r="O3457" s="9">
        <f t="shared" si="210"/>
        <v>32</v>
      </c>
      <c r="P3457" s="1">
        <f t="shared" si="211"/>
        <v>0.1125</v>
      </c>
      <c r="Q3457">
        <f t="shared" si="212"/>
        <v>0.5625</v>
      </c>
    </row>
    <row r="3458" spans="2:17" x14ac:dyDescent="0.25">
      <c r="B3458" t="s">
        <v>264</v>
      </c>
      <c r="C3458">
        <v>170227</v>
      </c>
      <c r="D3458">
        <v>1</v>
      </c>
      <c r="E3458">
        <v>1</v>
      </c>
      <c r="F3458">
        <v>2.5</v>
      </c>
      <c r="G3458">
        <v>41830</v>
      </c>
      <c r="H3458" t="s">
        <v>7</v>
      </c>
      <c r="I3458" t="s">
        <v>8</v>
      </c>
      <c r="J3458">
        <v>80</v>
      </c>
      <c r="K3458">
        <v>9</v>
      </c>
      <c r="L3458" t="s">
        <v>240</v>
      </c>
      <c r="M3458" t="s">
        <v>258</v>
      </c>
      <c r="N3458" t="s">
        <v>259</v>
      </c>
      <c r="O3458" s="9">
        <f t="shared" si="210"/>
        <v>32</v>
      </c>
      <c r="P3458" s="1">
        <f t="shared" si="211"/>
        <v>0.1125</v>
      </c>
      <c r="Q3458">
        <f t="shared" si="212"/>
        <v>0.28125</v>
      </c>
    </row>
    <row r="3459" spans="2:17" x14ac:dyDescent="0.25">
      <c r="B3459" t="s">
        <v>264</v>
      </c>
      <c r="C3459">
        <v>192137</v>
      </c>
      <c r="D3459">
        <v>1</v>
      </c>
      <c r="E3459">
        <v>1</v>
      </c>
      <c r="F3459">
        <v>5</v>
      </c>
      <c r="G3459">
        <v>42100</v>
      </c>
      <c r="H3459" t="s">
        <v>7</v>
      </c>
      <c r="I3459" t="s">
        <v>8</v>
      </c>
      <c r="J3459">
        <v>160</v>
      </c>
      <c r="K3459">
        <v>18</v>
      </c>
      <c r="L3459" t="s">
        <v>240</v>
      </c>
      <c r="M3459" t="s">
        <v>258</v>
      </c>
      <c r="N3459" t="s">
        <v>259</v>
      </c>
      <c r="O3459" s="9">
        <f t="shared" si="210"/>
        <v>32</v>
      </c>
      <c r="P3459" s="1">
        <f t="shared" si="211"/>
        <v>0.1125</v>
      </c>
      <c r="Q3459">
        <f t="shared" si="212"/>
        <v>0.5625</v>
      </c>
    </row>
    <row r="3460" spans="2:17" x14ac:dyDescent="0.25">
      <c r="B3460" t="s">
        <v>264</v>
      </c>
      <c r="C3460">
        <v>156254</v>
      </c>
      <c r="D3460">
        <v>1</v>
      </c>
      <c r="E3460">
        <v>1</v>
      </c>
      <c r="F3460">
        <v>2</v>
      </c>
      <c r="G3460">
        <v>41453</v>
      </c>
      <c r="H3460" t="s">
        <v>7</v>
      </c>
      <c r="I3460" t="s">
        <v>8</v>
      </c>
      <c r="J3460">
        <v>80</v>
      </c>
      <c r="K3460">
        <v>9</v>
      </c>
      <c r="L3460" t="s">
        <v>240</v>
      </c>
      <c r="M3460" t="s">
        <v>258</v>
      </c>
      <c r="N3460" t="s">
        <v>259</v>
      </c>
      <c r="O3460" s="9">
        <f t="shared" si="210"/>
        <v>40</v>
      </c>
      <c r="P3460" s="1">
        <f t="shared" si="211"/>
        <v>0.1125</v>
      </c>
      <c r="Q3460">
        <f t="shared" si="212"/>
        <v>0.22500000000000001</v>
      </c>
    </row>
    <row r="3461" spans="2:17" x14ac:dyDescent="0.25">
      <c r="B3461" t="s">
        <v>264</v>
      </c>
      <c r="C3461">
        <v>156272</v>
      </c>
      <c r="D3461">
        <v>1</v>
      </c>
      <c r="E3461">
        <v>1</v>
      </c>
      <c r="F3461">
        <v>2</v>
      </c>
      <c r="G3461">
        <v>41453</v>
      </c>
      <c r="H3461" t="s">
        <v>7</v>
      </c>
      <c r="I3461" t="s">
        <v>8</v>
      </c>
      <c r="J3461">
        <v>80</v>
      </c>
      <c r="K3461">
        <v>9</v>
      </c>
      <c r="L3461" t="s">
        <v>240</v>
      </c>
      <c r="M3461" t="s">
        <v>258</v>
      </c>
      <c r="N3461" t="s">
        <v>259</v>
      </c>
      <c r="O3461" s="9">
        <f t="shared" si="210"/>
        <v>40</v>
      </c>
      <c r="P3461" s="1">
        <f t="shared" si="211"/>
        <v>0.1125</v>
      </c>
      <c r="Q3461">
        <f t="shared" si="212"/>
        <v>0.22500000000000001</v>
      </c>
    </row>
    <row r="3462" spans="2:17" x14ac:dyDescent="0.25">
      <c r="B3462" t="s">
        <v>264</v>
      </c>
      <c r="C3462">
        <v>156098</v>
      </c>
      <c r="D3462">
        <v>1</v>
      </c>
      <c r="E3462">
        <v>1</v>
      </c>
      <c r="F3462">
        <v>2</v>
      </c>
      <c r="G3462">
        <v>41456</v>
      </c>
      <c r="H3462" t="s">
        <v>7</v>
      </c>
      <c r="I3462" t="s">
        <v>8</v>
      </c>
      <c r="J3462">
        <v>80</v>
      </c>
      <c r="K3462">
        <v>9</v>
      </c>
      <c r="L3462" t="s">
        <v>240</v>
      </c>
      <c r="M3462" t="s">
        <v>258</v>
      </c>
      <c r="N3462" t="s">
        <v>259</v>
      </c>
      <c r="O3462" s="9">
        <f t="shared" si="210"/>
        <v>40</v>
      </c>
      <c r="P3462" s="1">
        <f t="shared" si="211"/>
        <v>0.1125</v>
      </c>
      <c r="Q3462">
        <f t="shared" si="212"/>
        <v>0.22500000000000001</v>
      </c>
    </row>
    <row r="3463" spans="2:17" x14ac:dyDescent="0.25">
      <c r="B3463" t="s">
        <v>264</v>
      </c>
      <c r="C3463">
        <v>172813</v>
      </c>
      <c r="D3463">
        <v>1</v>
      </c>
      <c r="E3463">
        <v>1</v>
      </c>
      <c r="F3463">
        <v>4</v>
      </c>
      <c r="G3463">
        <v>41863</v>
      </c>
      <c r="H3463" t="s">
        <v>7</v>
      </c>
      <c r="I3463" t="s">
        <v>8</v>
      </c>
      <c r="J3463">
        <v>160</v>
      </c>
      <c r="K3463">
        <v>18</v>
      </c>
      <c r="L3463" t="s">
        <v>240</v>
      </c>
      <c r="M3463" t="s">
        <v>258</v>
      </c>
      <c r="N3463" t="s">
        <v>259</v>
      </c>
      <c r="O3463" s="9">
        <f t="shared" si="210"/>
        <v>40</v>
      </c>
      <c r="P3463" s="1">
        <f t="shared" si="211"/>
        <v>0.1125</v>
      </c>
      <c r="Q3463">
        <f t="shared" si="212"/>
        <v>0.45</v>
      </c>
    </row>
    <row r="3464" spans="2:17" x14ac:dyDescent="0.25">
      <c r="B3464" t="s">
        <v>264</v>
      </c>
      <c r="C3464">
        <v>171715</v>
      </c>
      <c r="D3464">
        <v>1</v>
      </c>
      <c r="E3464">
        <v>1</v>
      </c>
      <c r="F3464">
        <v>4</v>
      </c>
      <c r="G3464">
        <v>41825</v>
      </c>
      <c r="H3464" t="s">
        <v>7</v>
      </c>
      <c r="I3464" t="s">
        <v>8</v>
      </c>
      <c r="J3464">
        <v>160</v>
      </c>
      <c r="K3464">
        <v>18</v>
      </c>
      <c r="L3464" t="s">
        <v>240</v>
      </c>
      <c r="M3464" t="s">
        <v>258</v>
      </c>
      <c r="N3464" t="s">
        <v>259</v>
      </c>
      <c r="O3464" s="9">
        <f t="shared" si="210"/>
        <v>40</v>
      </c>
      <c r="P3464" s="1">
        <f t="shared" si="211"/>
        <v>0.1125</v>
      </c>
      <c r="Q3464">
        <f t="shared" si="212"/>
        <v>0.45</v>
      </c>
    </row>
    <row r="3465" spans="2:17" x14ac:dyDescent="0.25">
      <c r="B3465" t="s">
        <v>264</v>
      </c>
      <c r="C3465">
        <v>171711</v>
      </c>
      <c r="D3465">
        <v>1</v>
      </c>
      <c r="E3465">
        <v>1</v>
      </c>
      <c r="F3465">
        <v>4</v>
      </c>
      <c r="G3465">
        <v>41825</v>
      </c>
      <c r="H3465" t="s">
        <v>7</v>
      </c>
      <c r="I3465" t="s">
        <v>8</v>
      </c>
      <c r="J3465">
        <v>160</v>
      </c>
      <c r="K3465">
        <v>18</v>
      </c>
      <c r="L3465" t="s">
        <v>240</v>
      </c>
      <c r="M3465" t="s">
        <v>258</v>
      </c>
      <c r="N3465" t="s">
        <v>259</v>
      </c>
      <c r="O3465" s="9">
        <f t="shared" si="210"/>
        <v>40</v>
      </c>
      <c r="P3465" s="1">
        <f t="shared" si="211"/>
        <v>0.1125</v>
      </c>
      <c r="Q3465">
        <f t="shared" si="212"/>
        <v>0.45</v>
      </c>
    </row>
    <row r="3466" spans="2:17" x14ac:dyDescent="0.25">
      <c r="B3466" t="s">
        <v>264</v>
      </c>
      <c r="C3466">
        <v>189283</v>
      </c>
      <c r="D3466">
        <v>1</v>
      </c>
      <c r="E3466">
        <v>1</v>
      </c>
      <c r="F3466">
        <v>2</v>
      </c>
      <c r="G3466">
        <v>42072</v>
      </c>
      <c r="H3466" t="s">
        <v>7</v>
      </c>
      <c r="I3466" t="s">
        <v>8</v>
      </c>
      <c r="J3466">
        <v>80</v>
      </c>
      <c r="K3466">
        <v>9</v>
      </c>
      <c r="L3466" t="s">
        <v>240</v>
      </c>
      <c r="M3466" t="s">
        <v>258</v>
      </c>
      <c r="N3466" t="s">
        <v>259</v>
      </c>
      <c r="O3466" s="9">
        <f t="shared" si="210"/>
        <v>40</v>
      </c>
      <c r="P3466" s="1">
        <f t="shared" si="211"/>
        <v>0.1125</v>
      </c>
      <c r="Q3466">
        <f t="shared" si="212"/>
        <v>0.22500000000000001</v>
      </c>
    </row>
    <row r="3467" spans="2:17" x14ac:dyDescent="0.25">
      <c r="B3467" t="s">
        <v>264</v>
      </c>
      <c r="C3467">
        <v>189740</v>
      </c>
      <c r="D3467">
        <v>1</v>
      </c>
      <c r="E3467">
        <v>1</v>
      </c>
      <c r="F3467">
        <v>2</v>
      </c>
      <c r="G3467">
        <v>42080</v>
      </c>
      <c r="H3467" t="s">
        <v>7</v>
      </c>
      <c r="I3467" t="s">
        <v>8</v>
      </c>
      <c r="J3467">
        <v>80</v>
      </c>
      <c r="K3467">
        <v>9</v>
      </c>
      <c r="L3467" t="s">
        <v>240</v>
      </c>
      <c r="M3467" t="s">
        <v>258</v>
      </c>
      <c r="N3467" t="s">
        <v>259</v>
      </c>
      <c r="O3467" s="9">
        <f t="shared" si="210"/>
        <v>40</v>
      </c>
      <c r="P3467" s="1">
        <f t="shared" si="211"/>
        <v>0.1125</v>
      </c>
      <c r="Q3467">
        <f t="shared" si="212"/>
        <v>0.22500000000000001</v>
      </c>
    </row>
    <row r="3468" spans="2:17" x14ac:dyDescent="0.25">
      <c r="B3468" t="s">
        <v>264</v>
      </c>
      <c r="C3468">
        <v>183110</v>
      </c>
      <c r="D3468">
        <v>1</v>
      </c>
      <c r="E3468">
        <v>1</v>
      </c>
      <c r="F3468">
        <v>2</v>
      </c>
      <c r="G3468">
        <v>42278</v>
      </c>
      <c r="H3468" t="s">
        <v>7</v>
      </c>
      <c r="I3468" t="s">
        <v>8</v>
      </c>
      <c r="J3468">
        <v>80</v>
      </c>
      <c r="K3468">
        <v>9</v>
      </c>
      <c r="L3468" t="s">
        <v>240</v>
      </c>
      <c r="M3468" t="s">
        <v>258</v>
      </c>
      <c r="N3468" t="s">
        <v>259</v>
      </c>
      <c r="O3468" s="9">
        <f t="shared" si="210"/>
        <v>40</v>
      </c>
      <c r="P3468" s="1">
        <f t="shared" si="211"/>
        <v>0.1125</v>
      </c>
      <c r="Q3468">
        <f t="shared" si="212"/>
        <v>0.22500000000000001</v>
      </c>
    </row>
    <row r="3469" spans="2:17" x14ac:dyDescent="0.25">
      <c r="B3469" t="s">
        <v>264</v>
      </c>
      <c r="C3469">
        <v>164915</v>
      </c>
      <c r="D3469">
        <v>1</v>
      </c>
      <c r="E3469">
        <v>1</v>
      </c>
      <c r="F3469">
        <v>3.5</v>
      </c>
      <c r="G3469">
        <v>41659</v>
      </c>
      <c r="H3469" t="s">
        <v>7</v>
      </c>
      <c r="I3469" t="s">
        <v>8</v>
      </c>
      <c r="J3469">
        <v>160</v>
      </c>
      <c r="K3469">
        <v>18</v>
      </c>
      <c r="L3469" t="s">
        <v>240</v>
      </c>
      <c r="M3469" t="s">
        <v>258</v>
      </c>
      <c r="N3469" t="s">
        <v>259</v>
      </c>
      <c r="O3469" s="9">
        <f t="shared" si="210"/>
        <v>45.714285714285715</v>
      </c>
      <c r="P3469" s="1">
        <f t="shared" si="211"/>
        <v>0.1125</v>
      </c>
      <c r="Q3469">
        <f t="shared" si="212"/>
        <v>0.39374999999999999</v>
      </c>
    </row>
    <row r="3470" spans="2:17" x14ac:dyDescent="0.25">
      <c r="B3470" t="s">
        <v>264</v>
      </c>
      <c r="C3470">
        <v>157136</v>
      </c>
      <c r="D3470">
        <v>1</v>
      </c>
      <c r="E3470">
        <v>1</v>
      </c>
      <c r="F3470">
        <v>3</v>
      </c>
      <c r="G3470">
        <v>41438</v>
      </c>
      <c r="H3470" t="s">
        <v>7</v>
      </c>
      <c r="I3470" t="s">
        <v>8</v>
      </c>
      <c r="J3470">
        <v>160</v>
      </c>
      <c r="K3470">
        <v>18</v>
      </c>
      <c r="L3470" t="s">
        <v>240</v>
      </c>
      <c r="M3470" t="s">
        <v>258</v>
      </c>
      <c r="N3470" t="s">
        <v>259</v>
      </c>
      <c r="O3470" s="9">
        <f t="shared" si="210"/>
        <v>53.333333333333336</v>
      </c>
      <c r="P3470" s="1">
        <f t="shared" si="211"/>
        <v>0.1125</v>
      </c>
      <c r="Q3470">
        <f t="shared" si="212"/>
        <v>0.33750000000000002</v>
      </c>
    </row>
    <row r="3471" spans="2:17" x14ac:dyDescent="0.25">
      <c r="B3471" t="s">
        <v>264</v>
      </c>
      <c r="C3471">
        <v>166116</v>
      </c>
      <c r="D3471">
        <v>1</v>
      </c>
      <c r="E3471">
        <v>1</v>
      </c>
      <c r="F3471">
        <v>3</v>
      </c>
      <c r="G3471">
        <v>41579</v>
      </c>
      <c r="H3471" t="s">
        <v>7</v>
      </c>
      <c r="I3471" t="s">
        <v>8</v>
      </c>
      <c r="J3471">
        <v>160</v>
      </c>
      <c r="K3471">
        <v>18</v>
      </c>
      <c r="L3471" t="s">
        <v>240</v>
      </c>
      <c r="M3471" t="s">
        <v>258</v>
      </c>
      <c r="N3471" t="s">
        <v>259</v>
      </c>
      <c r="O3471" s="9">
        <f t="shared" si="210"/>
        <v>53.333333333333336</v>
      </c>
      <c r="P3471" s="1">
        <f t="shared" si="211"/>
        <v>0.1125</v>
      </c>
      <c r="Q3471">
        <f t="shared" si="212"/>
        <v>0.33750000000000002</v>
      </c>
    </row>
    <row r="3472" spans="2:17" x14ac:dyDescent="0.25">
      <c r="B3472" t="s">
        <v>264</v>
      </c>
      <c r="C3472">
        <v>184064</v>
      </c>
      <c r="D3472">
        <v>1</v>
      </c>
      <c r="E3472">
        <v>1</v>
      </c>
      <c r="F3472">
        <v>1.5</v>
      </c>
      <c r="G3472">
        <v>42212</v>
      </c>
      <c r="H3472" t="s">
        <v>7</v>
      </c>
      <c r="I3472" t="s">
        <v>8</v>
      </c>
      <c r="J3472">
        <v>80</v>
      </c>
      <c r="K3472">
        <v>9</v>
      </c>
      <c r="L3472" t="s">
        <v>240</v>
      </c>
      <c r="M3472" t="s">
        <v>258</v>
      </c>
      <c r="N3472" t="s">
        <v>259</v>
      </c>
      <c r="O3472" s="9">
        <f t="shared" si="210"/>
        <v>53.333333333333336</v>
      </c>
      <c r="P3472" s="1">
        <f t="shared" si="211"/>
        <v>0.1125</v>
      </c>
      <c r="Q3472">
        <f t="shared" si="212"/>
        <v>0.16875000000000001</v>
      </c>
    </row>
    <row r="3473" spans="2:17" x14ac:dyDescent="0.25">
      <c r="B3473" t="s">
        <v>264</v>
      </c>
      <c r="C3473">
        <v>156137</v>
      </c>
      <c r="D3473">
        <v>1</v>
      </c>
      <c r="E3473">
        <v>1</v>
      </c>
      <c r="F3473">
        <v>5</v>
      </c>
      <c r="G3473">
        <v>41368</v>
      </c>
      <c r="H3473" t="s">
        <v>7</v>
      </c>
      <c r="I3473" t="s">
        <v>8</v>
      </c>
      <c r="J3473">
        <v>178</v>
      </c>
      <c r="K3473">
        <v>20</v>
      </c>
      <c r="L3473" t="s">
        <v>240</v>
      </c>
      <c r="M3473" t="s">
        <v>258</v>
      </c>
      <c r="N3473" t="s">
        <v>259</v>
      </c>
      <c r="O3473" s="9">
        <f t="shared" si="210"/>
        <v>35.6</v>
      </c>
      <c r="P3473" s="1">
        <f t="shared" si="211"/>
        <v>0.11235955056179775</v>
      </c>
      <c r="Q3473">
        <f t="shared" si="212"/>
        <v>0.5617977528089888</v>
      </c>
    </row>
    <row r="3474" spans="2:17" x14ac:dyDescent="0.25">
      <c r="B3474" t="s">
        <v>264</v>
      </c>
      <c r="C3474">
        <v>163317</v>
      </c>
      <c r="D3474">
        <v>2</v>
      </c>
      <c r="E3474">
        <v>1</v>
      </c>
      <c r="F3474">
        <v>5</v>
      </c>
      <c r="G3474">
        <v>41793</v>
      </c>
      <c r="H3474" t="s">
        <v>7</v>
      </c>
      <c r="I3474" t="s">
        <v>8</v>
      </c>
      <c r="J3474">
        <v>178</v>
      </c>
      <c r="K3474">
        <v>20</v>
      </c>
      <c r="L3474" t="s">
        <v>239</v>
      </c>
      <c r="M3474" t="s">
        <v>258</v>
      </c>
      <c r="N3474" t="s">
        <v>259</v>
      </c>
      <c r="O3474" s="9">
        <f t="shared" si="210"/>
        <v>35.6</v>
      </c>
      <c r="P3474" s="1">
        <f t="shared" si="211"/>
        <v>0.11235955056179775</v>
      </c>
      <c r="Q3474">
        <f t="shared" si="212"/>
        <v>0.5617977528089888</v>
      </c>
    </row>
    <row r="3475" spans="2:17" x14ac:dyDescent="0.25">
      <c r="B3475" t="s">
        <v>264</v>
      </c>
      <c r="C3475">
        <v>181332</v>
      </c>
      <c r="D3475">
        <v>1</v>
      </c>
      <c r="E3475">
        <v>1</v>
      </c>
      <c r="F3475">
        <v>4</v>
      </c>
      <c r="G3475">
        <v>42055</v>
      </c>
      <c r="H3475" t="s">
        <v>5</v>
      </c>
      <c r="I3475" t="s">
        <v>8</v>
      </c>
      <c r="J3475">
        <v>98</v>
      </c>
      <c r="K3475">
        <v>11</v>
      </c>
      <c r="L3475" t="s">
        <v>240</v>
      </c>
      <c r="M3475" t="s">
        <v>5</v>
      </c>
      <c r="N3475" t="s">
        <v>259</v>
      </c>
      <c r="O3475" s="9">
        <f t="shared" si="210"/>
        <v>24.5</v>
      </c>
      <c r="P3475" s="1">
        <f t="shared" si="211"/>
        <v>0.11224489795918367</v>
      </c>
      <c r="Q3475">
        <f t="shared" si="212"/>
        <v>0.44897959183673469</v>
      </c>
    </row>
    <row r="3476" spans="2:17" x14ac:dyDescent="0.25">
      <c r="B3476" t="s">
        <v>264</v>
      </c>
      <c r="C3476">
        <v>163209</v>
      </c>
      <c r="D3476">
        <v>1</v>
      </c>
      <c r="E3476">
        <v>1</v>
      </c>
      <c r="F3476">
        <v>3.5</v>
      </c>
      <c r="G3476">
        <v>41589</v>
      </c>
      <c r="H3476" t="s">
        <v>7</v>
      </c>
      <c r="I3476" t="s">
        <v>8</v>
      </c>
      <c r="J3476">
        <v>107</v>
      </c>
      <c r="K3476">
        <v>12</v>
      </c>
      <c r="L3476" t="s">
        <v>240</v>
      </c>
      <c r="M3476" t="s">
        <v>258</v>
      </c>
      <c r="N3476" t="s">
        <v>259</v>
      </c>
      <c r="O3476" s="9">
        <f t="shared" si="210"/>
        <v>30.571428571428573</v>
      </c>
      <c r="P3476" s="1">
        <f t="shared" si="211"/>
        <v>0.11214953271028037</v>
      </c>
      <c r="Q3476">
        <f t="shared" si="212"/>
        <v>0.3925233644859813</v>
      </c>
    </row>
    <row r="3477" spans="2:17" x14ac:dyDescent="0.25">
      <c r="B3477" t="s">
        <v>264</v>
      </c>
      <c r="C3477">
        <v>160823</v>
      </c>
      <c r="D3477">
        <v>1</v>
      </c>
      <c r="E3477">
        <v>1</v>
      </c>
      <c r="F3477">
        <v>3</v>
      </c>
      <c r="G3477">
        <v>41512</v>
      </c>
      <c r="H3477" t="s">
        <v>7</v>
      </c>
      <c r="I3477" t="s">
        <v>8</v>
      </c>
      <c r="J3477">
        <v>107</v>
      </c>
      <c r="K3477">
        <v>12</v>
      </c>
      <c r="L3477" t="s">
        <v>240</v>
      </c>
      <c r="M3477" t="s">
        <v>258</v>
      </c>
      <c r="N3477" t="s">
        <v>259</v>
      </c>
      <c r="O3477" s="9">
        <f t="shared" si="210"/>
        <v>35.666666666666664</v>
      </c>
      <c r="P3477" s="1">
        <f t="shared" si="211"/>
        <v>0.11214953271028037</v>
      </c>
      <c r="Q3477">
        <f t="shared" si="212"/>
        <v>0.3364485981308411</v>
      </c>
    </row>
    <row r="3478" spans="2:17" x14ac:dyDescent="0.25">
      <c r="B3478" t="s">
        <v>264</v>
      </c>
      <c r="C3478">
        <v>160818</v>
      </c>
      <c r="D3478">
        <v>1</v>
      </c>
      <c r="E3478">
        <v>1</v>
      </c>
      <c r="F3478">
        <v>3</v>
      </c>
      <c r="G3478">
        <v>41512</v>
      </c>
      <c r="H3478" t="s">
        <v>7</v>
      </c>
      <c r="I3478" t="s">
        <v>8</v>
      </c>
      <c r="J3478">
        <v>107</v>
      </c>
      <c r="K3478">
        <v>12</v>
      </c>
      <c r="L3478" t="s">
        <v>240</v>
      </c>
      <c r="M3478" t="s">
        <v>258</v>
      </c>
      <c r="N3478" t="s">
        <v>259</v>
      </c>
      <c r="O3478" s="9">
        <f t="shared" si="210"/>
        <v>35.666666666666664</v>
      </c>
      <c r="P3478" s="1">
        <f t="shared" si="211"/>
        <v>0.11214953271028037</v>
      </c>
      <c r="Q3478">
        <f t="shared" si="212"/>
        <v>0.3364485981308411</v>
      </c>
    </row>
    <row r="3479" spans="2:17" x14ac:dyDescent="0.25">
      <c r="B3479" t="s">
        <v>264</v>
      </c>
      <c r="C3479">
        <v>159974</v>
      </c>
      <c r="D3479">
        <v>1</v>
      </c>
      <c r="E3479">
        <v>1</v>
      </c>
      <c r="F3479">
        <v>3</v>
      </c>
      <c r="G3479">
        <v>41512</v>
      </c>
      <c r="H3479" t="s">
        <v>7</v>
      </c>
      <c r="I3479" t="s">
        <v>8</v>
      </c>
      <c r="J3479">
        <v>107</v>
      </c>
      <c r="K3479">
        <v>12</v>
      </c>
      <c r="L3479" t="s">
        <v>240</v>
      </c>
      <c r="M3479" t="s">
        <v>258</v>
      </c>
      <c r="N3479" t="s">
        <v>259</v>
      </c>
      <c r="O3479" s="9">
        <f t="shared" si="210"/>
        <v>35.666666666666664</v>
      </c>
      <c r="P3479" s="1">
        <f t="shared" si="211"/>
        <v>0.11214953271028037</v>
      </c>
      <c r="Q3479">
        <f t="shared" si="212"/>
        <v>0.3364485981308411</v>
      </c>
    </row>
    <row r="3480" spans="2:17" x14ac:dyDescent="0.25">
      <c r="B3480" t="s">
        <v>264</v>
      </c>
      <c r="C3480">
        <v>160697</v>
      </c>
      <c r="D3480">
        <v>1</v>
      </c>
      <c r="E3480">
        <v>1</v>
      </c>
      <c r="F3480">
        <v>5</v>
      </c>
      <c r="G3480">
        <v>41533</v>
      </c>
      <c r="H3480" t="s">
        <v>7</v>
      </c>
      <c r="I3480" t="s">
        <v>8</v>
      </c>
      <c r="J3480">
        <v>214</v>
      </c>
      <c r="K3480">
        <v>24</v>
      </c>
      <c r="L3480" t="s">
        <v>240</v>
      </c>
      <c r="M3480" t="s">
        <v>258</v>
      </c>
      <c r="N3480" t="s">
        <v>259</v>
      </c>
      <c r="O3480" s="9">
        <f t="shared" si="210"/>
        <v>42.8</v>
      </c>
      <c r="P3480" s="1">
        <f t="shared" si="211"/>
        <v>0.11214953271028037</v>
      </c>
      <c r="Q3480">
        <f t="shared" si="212"/>
        <v>0.56074766355140182</v>
      </c>
    </row>
    <row r="3481" spans="2:17" x14ac:dyDescent="0.25">
      <c r="B3481" t="s">
        <v>264</v>
      </c>
      <c r="C3481">
        <v>166103</v>
      </c>
      <c r="D3481">
        <v>1</v>
      </c>
      <c r="E3481">
        <v>1</v>
      </c>
      <c r="F3481">
        <v>15</v>
      </c>
      <c r="G3481">
        <v>41578</v>
      </c>
      <c r="H3481" t="s">
        <v>7</v>
      </c>
      <c r="I3481" t="s">
        <v>8</v>
      </c>
      <c r="J3481">
        <v>250</v>
      </c>
      <c r="K3481">
        <v>28</v>
      </c>
      <c r="L3481" t="s">
        <v>240</v>
      </c>
      <c r="M3481" t="s">
        <v>258</v>
      </c>
      <c r="N3481" t="s">
        <v>259</v>
      </c>
      <c r="O3481" s="9">
        <f t="shared" si="210"/>
        <v>16.666666666666668</v>
      </c>
      <c r="P3481" s="1">
        <f t="shared" si="211"/>
        <v>0.112</v>
      </c>
      <c r="Q3481">
        <f t="shared" si="212"/>
        <v>1.68</v>
      </c>
    </row>
    <row r="3482" spans="2:17" x14ac:dyDescent="0.25">
      <c r="B3482" t="s">
        <v>264</v>
      </c>
      <c r="C3482">
        <v>172240</v>
      </c>
      <c r="D3482">
        <v>1</v>
      </c>
      <c r="E3482">
        <v>1</v>
      </c>
      <c r="F3482">
        <v>4</v>
      </c>
      <c r="G3482">
        <v>41827</v>
      </c>
      <c r="H3482" t="s">
        <v>7</v>
      </c>
      <c r="I3482" t="s">
        <v>8</v>
      </c>
      <c r="J3482">
        <v>125</v>
      </c>
      <c r="K3482">
        <v>14</v>
      </c>
      <c r="L3482" t="s">
        <v>240</v>
      </c>
      <c r="M3482" t="s">
        <v>258</v>
      </c>
      <c r="N3482" t="s">
        <v>259</v>
      </c>
      <c r="O3482" s="9">
        <f t="shared" si="210"/>
        <v>31.25</v>
      </c>
      <c r="P3482" s="1">
        <f t="shared" si="211"/>
        <v>0.112</v>
      </c>
      <c r="Q3482">
        <f t="shared" si="212"/>
        <v>0.44800000000000001</v>
      </c>
    </row>
    <row r="3483" spans="2:17" x14ac:dyDescent="0.25">
      <c r="B3483" t="s">
        <v>264</v>
      </c>
      <c r="C3483">
        <v>157227</v>
      </c>
      <c r="D3483">
        <v>2</v>
      </c>
      <c r="E3483">
        <v>1</v>
      </c>
      <c r="F3483">
        <v>7</v>
      </c>
      <c r="G3483">
        <v>41418</v>
      </c>
      <c r="H3483" t="s">
        <v>7</v>
      </c>
      <c r="I3483" t="s">
        <v>8</v>
      </c>
      <c r="J3483">
        <v>134</v>
      </c>
      <c r="K3483">
        <v>15</v>
      </c>
      <c r="L3483" t="s">
        <v>239</v>
      </c>
      <c r="M3483" t="s">
        <v>258</v>
      </c>
      <c r="N3483" t="s">
        <v>259</v>
      </c>
      <c r="O3483" s="9">
        <f t="shared" si="210"/>
        <v>19.142857142857142</v>
      </c>
      <c r="P3483" s="1">
        <f t="shared" si="211"/>
        <v>0.11194029850746269</v>
      </c>
      <c r="Q3483">
        <f t="shared" si="212"/>
        <v>0.78358208955223885</v>
      </c>
    </row>
    <row r="3484" spans="2:17" x14ac:dyDescent="0.25">
      <c r="B3484" t="s">
        <v>264</v>
      </c>
      <c r="C3484">
        <v>180775</v>
      </c>
      <c r="D3484">
        <v>2</v>
      </c>
      <c r="E3484">
        <v>1</v>
      </c>
      <c r="F3484">
        <v>12</v>
      </c>
      <c r="G3484">
        <v>41902</v>
      </c>
      <c r="H3484" t="s">
        <v>7</v>
      </c>
      <c r="I3484" t="s">
        <v>8</v>
      </c>
      <c r="J3484">
        <v>152</v>
      </c>
      <c r="K3484">
        <v>17</v>
      </c>
      <c r="L3484" t="s">
        <v>239</v>
      </c>
      <c r="M3484" t="s">
        <v>258</v>
      </c>
      <c r="N3484" t="s">
        <v>259</v>
      </c>
      <c r="O3484" s="9">
        <f t="shared" si="210"/>
        <v>12.666666666666666</v>
      </c>
      <c r="P3484" s="1">
        <f t="shared" si="211"/>
        <v>0.1118421052631579</v>
      </c>
      <c r="Q3484">
        <f t="shared" si="212"/>
        <v>1.3421052631578947</v>
      </c>
    </row>
    <row r="3485" spans="2:17" x14ac:dyDescent="0.25">
      <c r="B3485" t="s">
        <v>264</v>
      </c>
      <c r="C3485">
        <v>181764</v>
      </c>
      <c r="D3485">
        <v>2</v>
      </c>
      <c r="E3485">
        <v>1</v>
      </c>
      <c r="F3485">
        <v>8</v>
      </c>
      <c r="G3485">
        <v>41899</v>
      </c>
      <c r="H3485" t="s">
        <v>7</v>
      </c>
      <c r="I3485" t="s">
        <v>8</v>
      </c>
      <c r="J3485">
        <v>152</v>
      </c>
      <c r="K3485">
        <v>17</v>
      </c>
      <c r="L3485" t="s">
        <v>239</v>
      </c>
      <c r="M3485" t="s">
        <v>258</v>
      </c>
      <c r="N3485" t="s">
        <v>259</v>
      </c>
      <c r="O3485" s="9">
        <f t="shared" si="210"/>
        <v>19</v>
      </c>
      <c r="P3485" s="1">
        <f t="shared" si="211"/>
        <v>0.1118421052631579</v>
      </c>
      <c r="Q3485">
        <f t="shared" si="212"/>
        <v>0.89473684210526316</v>
      </c>
    </row>
    <row r="3486" spans="2:17" x14ac:dyDescent="0.25">
      <c r="B3486" t="s">
        <v>264</v>
      </c>
      <c r="C3486">
        <v>186155</v>
      </c>
      <c r="D3486">
        <v>2</v>
      </c>
      <c r="E3486">
        <v>1</v>
      </c>
      <c r="F3486">
        <v>7.5</v>
      </c>
      <c r="G3486">
        <v>42193</v>
      </c>
      <c r="H3486" t="s">
        <v>7</v>
      </c>
      <c r="I3486" t="s">
        <v>8</v>
      </c>
      <c r="J3486">
        <v>152</v>
      </c>
      <c r="K3486">
        <v>17</v>
      </c>
      <c r="L3486" t="s">
        <v>239</v>
      </c>
      <c r="M3486" t="s">
        <v>258</v>
      </c>
      <c r="N3486" t="s">
        <v>259</v>
      </c>
      <c r="O3486" s="9">
        <f t="shared" si="210"/>
        <v>20.266666666666666</v>
      </c>
      <c r="P3486" s="1">
        <f t="shared" si="211"/>
        <v>0.1118421052631579</v>
      </c>
      <c r="Q3486">
        <f t="shared" si="212"/>
        <v>0.83881578947368418</v>
      </c>
    </row>
    <row r="3487" spans="2:17" x14ac:dyDescent="0.25">
      <c r="B3487" t="s">
        <v>264</v>
      </c>
      <c r="C3487">
        <v>186155</v>
      </c>
      <c r="D3487">
        <v>2</v>
      </c>
      <c r="E3487">
        <v>1</v>
      </c>
      <c r="F3487">
        <v>7.5</v>
      </c>
      <c r="G3487">
        <v>42193</v>
      </c>
      <c r="H3487" t="s">
        <v>7</v>
      </c>
      <c r="I3487" t="s">
        <v>8</v>
      </c>
      <c r="J3487">
        <v>152</v>
      </c>
      <c r="K3487">
        <v>17</v>
      </c>
      <c r="L3487" t="s">
        <v>239</v>
      </c>
      <c r="M3487" t="s">
        <v>258</v>
      </c>
      <c r="N3487" t="s">
        <v>259</v>
      </c>
      <c r="O3487" s="9">
        <f t="shared" si="210"/>
        <v>20.266666666666666</v>
      </c>
      <c r="P3487" s="1">
        <f t="shared" si="211"/>
        <v>0.1118421052631579</v>
      </c>
      <c r="Q3487">
        <f t="shared" si="212"/>
        <v>0.83881578947368418</v>
      </c>
    </row>
    <row r="3488" spans="2:17" x14ac:dyDescent="0.25">
      <c r="B3488" t="s">
        <v>264</v>
      </c>
      <c r="C3488">
        <v>164069</v>
      </c>
      <c r="D3488">
        <v>2</v>
      </c>
      <c r="E3488">
        <v>1</v>
      </c>
      <c r="F3488">
        <v>6</v>
      </c>
      <c r="G3488">
        <v>41642</v>
      </c>
      <c r="H3488" t="s">
        <v>7</v>
      </c>
      <c r="I3488" t="s">
        <v>8</v>
      </c>
      <c r="J3488">
        <v>152</v>
      </c>
      <c r="K3488">
        <v>17</v>
      </c>
      <c r="L3488" t="s">
        <v>239</v>
      </c>
      <c r="M3488" t="s">
        <v>258</v>
      </c>
      <c r="N3488" t="s">
        <v>259</v>
      </c>
      <c r="O3488" s="9">
        <f t="shared" si="210"/>
        <v>25.333333333333332</v>
      </c>
      <c r="P3488" s="1">
        <f t="shared" si="211"/>
        <v>0.1118421052631579</v>
      </c>
      <c r="Q3488">
        <f t="shared" si="212"/>
        <v>0.67105263157894735</v>
      </c>
    </row>
    <row r="3489" spans="2:17" x14ac:dyDescent="0.25">
      <c r="B3489" t="s">
        <v>264</v>
      </c>
      <c r="C3489">
        <v>164716</v>
      </c>
      <c r="D3489">
        <v>2</v>
      </c>
      <c r="E3489">
        <v>1</v>
      </c>
      <c r="F3489">
        <v>5</v>
      </c>
      <c r="G3489">
        <v>41715</v>
      </c>
      <c r="H3489" t="s">
        <v>7</v>
      </c>
      <c r="I3489" t="s">
        <v>8</v>
      </c>
      <c r="J3489">
        <v>152</v>
      </c>
      <c r="K3489">
        <v>17</v>
      </c>
      <c r="L3489" t="s">
        <v>239</v>
      </c>
      <c r="M3489" t="s">
        <v>258</v>
      </c>
      <c r="N3489" t="s">
        <v>259</v>
      </c>
      <c r="O3489" s="9">
        <f t="shared" si="210"/>
        <v>30.4</v>
      </c>
      <c r="P3489" s="1">
        <f t="shared" si="211"/>
        <v>0.1118421052631579</v>
      </c>
      <c r="Q3489">
        <f t="shared" si="212"/>
        <v>0.55921052631578949</v>
      </c>
    </row>
    <row r="3490" spans="2:17" x14ac:dyDescent="0.25">
      <c r="B3490" t="s">
        <v>264</v>
      </c>
      <c r="C3490">
        <v>171833</v>
      </c>
      <c r="D3490">
        <v>1</v>
      </c>
      <c r="E3490">
        <v>1</v>
      </c>
      <c r="F3490">
        <v>5</v>
      </c>
      <c r="G3490">
        <v>41820</v>
      </c>
      <c r="H3490" t="s">
        <v>7</v>
      </c>
      <c r="I3490" t="s">
        <v>8</v>
      </c>
      <c r="J3490">
        <v>152</v>
      </c>
      <c r="K3490">
        <v>17</v>
      </c>
      <c r="L3490" t="s">
        <v>240</v>
      </c>
      <c r="M3490" t="s">
        <v>258</v>
      </c>
      <c r="N3490" t="s">
        <v>259</v>
      </c>
      <c r="O3490" s="9">
        <f t="shared" si="210"/>
        <v>30.4</v>
      </c>
      <c r="P3490" s="1">
        <f t="shared" si="211"/>
        <v>0.1118421052631579</v>
      </c>
      <c r="Q3490">
        <f t="shared" si="212"/>
        <v>0.55921052631578949</v>
      </c>
    </row>
    <row r="3491" spans="2:17" x14ac:dyDescent="0.25">
      <c r="B3491" t="s">
        <v>264</v>
      </c>
      <c r="C3491">
        <v>173366</v>
      </c>
      <c r="D3491">
        <v>1</v>
      </c>
      <c r="E3491">
        <v>1</v>
      </c>
      <c r="F3491">
        <v>5</v>
      </c>
      <c r="G3491">
        <v>41845</v>
      </c>
      <c r="H3491" t="s">
        <v>7</v>
      </c>
      <c r="I3491" t="s">
        <v>8</v>
      </c>
      <c r="J3491">
        <v>152</v>
      </c>
      <c r="K3491">
        <v>17</v>
      </c>
      <c r="L3491" t="s">
        <v>240</v>
      </c>
      <c r="M3491" t="s">
        <v>258</v>
      </c>
      <c r="N3491" t="s">
        <v>259</v>
      </c>
      <c r="O3491" s="9">
        <f t="shared" si="210"/>
        <v>30.4</v>
      </c>
      <c r="P3491" s="1">
        <f t="shared" si="211"/>
        <v>0.1118421052631579</v>
      </c>
      <c r="Q3491">
        <f t="shared" si="212"/>
        <v>0.55921052631578949</v>
      </c>
    </row>
    <row r="3492" spans="2:17" x14ac:dyDescent="0.25">
      <c r="B3492" t="s">
        <v>264</v>
      </c>
      <c r="C3492">
        <v>173424</v>
      </c>
      <c r="D3492">
        <v>1</v>
      </c>
      <c r="E3492">
        <v>1</v>
      </c>
      <c r="F3492">
        <v>5</v>
      </c>
      <c r="G3492">
        <v>41857</v>
      </c>
      <c r="H3492" t="s">
        <v>7</v>
      </c>
      <c r="I3492" t="s">
        <v>8</v>
      </c>
      <c r="J3492">
        <v>152</v>
      </c>
      <c r="K3492">
        <v>17</v>
      </c>
      <c r="L3492" t="s">
        <v>240</v>
      </c>
      <c r="M3492" t="s">
        <v>258</v>
      </c>
      <c r="N3492" t="s">
        <v>259</v>
      </c>
      <c r="O3492" s="9">
        <f t="shared" si="210"/>
        <v>30.4</v>
      </c>
      <c r="P3492" s="1">
        <f t="shared" si="211"/>
        <v>0.1118421052631579</v>
      </c>
      <c r="Q3492">
        <f t="shared" si="212"/>
        <v>0.55921052631578949</v>
      </c>
    </row>
    <row r="3493" spans="2:17" x14ac:dyDescent="0.25">
      <c r="B3493" t="s">
        <v>264</v>
      </c>
      <c r="C3493">
        <v>178413</v>
      </c>
      <c r="D3493">
        <v>1</v>
      </c>
      <c r="E3493">
        <v>1</v>
      </c>
      <c r="F3493">
        <v>5</v>
      </c>
      <c r="G3493">
        <v>41839</v>
      </c>
      <c r="H3493" t="s">
        <v>7</v>
      </c>
      <c r="I3493" t="s">
        <v>8</v>
      </c>
      <c r="J3493">
        <v>152</v>
      </c>
      <c r="K3493">
        <v>17</v>
      </c>
      <c r="L3493" t="s">
        <v>240</v>
      </c>
      <c r="M3493" t="s">
        <v>258</v>
      </c>
      <c r="N3493" t="s">
        <v>259</v>
      </c>
      <c r="O3493" s="9">
        <f t="shared" si="210"/>
        <v>30.4</v>
      </c>
      <c r="P3493" s="1">
        <f t="shared" si="211"/>
        <v>0.1118421052631579</v>
      </c>
      <c r="Q3493">
        <f t="shared" si="212"/>
        <v>0.55921052631578949</v>
      </c>
    </row>
    <row r="3494" spans="2:17" x14ac:dyDescent="0.25">
      <c r="B3494" t="s">
        <v>264</v>
      </c>
      <c r="C3494">
        <v>171926</v>
      </c>
      <c r="D3494">
        <v>1</v>
      </c>
      <c r="E3494">
        <v>1</v>
      </c>
      <c r="F3494">
        <v>4</v>
      </c>
      <c r="G3494">
        <v>41820</v>
      </c>
      <c r="H3494" t="s">
        <v>7</v>
      </c>
      <c r="I3494" t="s">
        <v>8</v>
      </c>
      <c r="J3494">
        <v>152</v>
      </c>
      <c r="K3494">
        <v>17</v>
      </c>
      <c r="L3494" t="s">
        <v>240</v>
      </c>
      <c r="M3494" t="s">
        <v>258</v>
      </c>
      <c r="N3494" t="s">
        <v>259</v>
      </c>
      <c r="O3494" s="9">
        <f t="shared" si="210"/>
        <v>38</v>
      </c>
      <c r="P3494" s="1">
        <f t="shared" si="211"/>
        <v>0.1118421052631579</v>
      </c>
      <c r="Q3494">
        <f t="shared" si="212"/>
        <v>0.44736842105263158</v>
      </c>
    </row>
    <row r="3495" spans="2:17" x14ac:dyDescent="0.25">
      <c r="B3495" t="s">
        <v>264</v>
      </c>
      <c r="C3495">
        <v>155515</v>
      </c>
      <c r="D3495">
        <v>2</v>
      </c>
      <c r="E3495">
        <v>1</v>
      </c>
      <c r="F3495">
        <v>5</v>
      </c>
      <c r="G3495">
        <v>41437</v>
      </c>
      <c r="H3495" t="s">
        <v>7</v>
      </c>
      <c r="I3495" t="s">
        <v>8</v>
      </c>
      <c r="J3495">
        <v>161</v>
      </c>
      <c r="K3495">
        <v>18</v>
      </c>
      <c r="L3495" t="s">
        <v>239</v>
      </c>
      <c r="M3495" t="s">
        <v>258</v>
      </c>
      <c r="N3495" t="s">
        <v>259</v>
      </c>
      <c r="O3495" s="9">
        <f t="shared" si="210"/>
        <v>32.200000000000003</v>
      </c>
      <c r="P3495" s="1">
        <f t="shared" si="211"/>
        <v>0.11180124223602485</v>
      </c>
      <c r="Q3495">
        <f t="shared" si="212"/>
        <v>0.55900621118012428</v>
      </c>
    </row>
    <row r="3496" spans="2:17" x14ac:dyDescent="0.25">
      <c r="B3496" t="s">
        <v>264</v>
      </c>
      <c r="C3496">
        <v>158149</v>
      </c>
      <c r="D3496">
        <v>1</v>
      </c>
      <c r="E3496">
        <v>1</v>
      </c>
      <c r="F3496">
        <v>5</v>
      </c>
      <c r="G3496">
        <v>41488</v>
      </c>
      <c r="H3496" t="s">
        <v>7</v>
      </c>
      <c r="I3496" t="s">
        <v>8</v>
      </c>
      <c r="J3496">
        <v>161</v>
      </c>
      <c r="K3496">
        <v>18</v>
      </c>
      <c r="L3496" t="s">
        <v>240</v>
      </c>
      <c r="M3496" t="s">
        <v>258</v>
      </c>
      <c r="N3496" t="s">
        <v>259</v>
      </c>
      <c r="O3496" s="9">
        <f t="shared" si="210"/>
        <v>32.200000000000003</v>
      </c>
      <c r="P3496" s="1">
        <f t="shared" si="211"/>
        <v>0.11180124223602485</v>
      </c>
      <c r="Q3496">
        <f t="shared" si="212"/>
        <v>0.55900621118012428</v>
      </c>
    </row>
    <row r="3497" spans="2:17" x14ac:dyDescent="0.25">
      <c r="B3497" t="s">
        <v>264</v>
      </c>
      <c r="C3497">
        <v>172560</v>
      </c>
      <c r="D3497">
        <v>1</v>
      </c>
      <c r="E3497">
        <v>1</v>
      </c>
      <c r="F3497">
        <v>4</v>
      </c>
      <c r="G3497">
        <v>41857</v>
      </c>
      <c r="H3497" t="s">
        <v>7</v>
      </c>
      <c r="I3497" t="s">
        <v>8</v>
      </c>
      <c r="J3497">
        <v>161</v>
      </c>
      <c r="K3497">
        <v>18</v>
      </c>
      <c r="L3497" t="s">
        <v>240</v>
      </c>
      <c r="M3497" t="s">
        <v>258</v>
      </c>
      <c r="N3497" t="s">
        <v>259</v>
      </c>
      <c r="O3497" s="9">
        <f t="shared" si="210"/>
        <v>40.25</v>
      </c>
      <c r="P3497" s="1">
        <f t="shared" si="211"/>
        <v>0.11180124223602485</v>
      </c>
      <c r="Q3497">
        <f t="shared" si="212"/>
        <v>0.44720496894409939</v>
      </c>
    </row>
    <row r="3498" spans="2:17" x14ac:dyDescent="0.25">
      <c r="B3498" t="s">
        <v>264</v>
      </c>
      <c r="C3498">
        <v>191970</v>
      </c>
      <c r="D3498">
        <v>1</v>
      </c>
      <c r="E3498">
        <v>1</v>
      </c>
      <c r="F3498">
        <v>4</v>
      </c>
      <c r="G3498">
        <v>42093</v>
      </c>
      <c r="H3498" t="s">
        <v>7</v>
      </c>
      <c r="I3498" t="s">
        <v>8</v>
      </c>
      <c r="J3498">
        <v>161</v>
      </c>
      <c r="K3498">
        <v>18</v>
      </c>
      <c r="L3498" t="s">
        <v>240</v>
      </c>
      <c r="M3498" t="s">
        <v>258</v>
      </c>
      <c r="N3498" t="s">
        <v>259</v>
      </c>
      <c r="O3498" s="9">
        <f t="shared" si="210"/>
        <v>40.25</v>
      </c>
      <c r="P3498" s="1">
        <f t="shared" si="211"/>
        <v>0.11180124223602485</v>
      </c>
      <c r="Q3498">
        <f t="shared" si="212"/>
        <v>0.44720496894409939</v>
      </c>
    </row>
    <row r="3499" spans="2:17" x14ac:dyDescent="0.25">
      <c r="B3499" t="s">
        <v>264</v>
      </c>
      <c r="C3499">
        <v>191970</v>
      </c>
      <c r="D3499">
        <v>1</v>
      </c>
      <c r="E3499">
        <v>1</v>
      </c>
      <c r="F3499">
        <v>4</v>
      </c>
      <c r="G3499">
        <v>42093</v>
      </c>
      <c r="H3499" t="s">
        <v>7</v>
      </c>
      <c r="I3499" t="s">
        <v>8</v>
      </c>
      <c r="J3499">
        <v>161</v>
      </c>
      <c r="K3499">
        <v>18</v>
      </c>
      <c r="L3499" t="s">
        <v>240</v>
      </c>
      <c r="M3499" t="s">
        <v>258</v>
      </c>
      <c r="N3499" t="s">
        <v>259</v>
      </c>
      <c r="O3499" s="9">
        <f t="shared" si="210"/>
        <v>40.25</v>
      </c>
      <c r="P3499" s="1">
        <f t="shared" si="211"/>
        <v>0.11180124223602485</v>
      </c>
      <c r="Q3499">
        <f t="shared" si="212"/>
        <v>0.44720496894409939</v>
      </c>
    </row>
    <row r="3500" spans="2:17" x14ac:dyDescent="0.25">
      <c r="B3500" t="s">
        <v>264</v>
      </c>
      <c r="C3500">
        <v>160626</v>
      </c>
      <c r="D3500">
        <v>1</v>
      </c>
      <c r="E3500">
        <v>1</v>
      </c>
      <c r="F3500">
        <v>5</v>
      </c>
      <c r="G3500">
        <v>41542</v>
      </c>
      <c r="H3500" t="s">
        <v>7</v>
      </c>
      <c r="I3500" t="s">
        <v>8</v>
      </c>
      <c r="J3500">
        <v>170</v>
      </c>
      <c r="K3500">
        <v>19</v>
      </c>
      <c r="L3500" t="s">
        <v>240</v>
      </c>
      <c r="M3500" t="s">
        <v>258</v>
      </c>
      <c r="N3500" t="s">
        <v>259</v>
      </c>
      <c r="O3500" s="9">
        <f t="shared" si="210"/>
        <v>34</v>
      </c>
      <c r="P3500" s="1">
        <f t="shared" si="211"/>
        <v>0.11176470588235295</v>
      </c>
      <c r="Q3500">
        <f t="shared" si="212"/>
        <v>0.55882352941176472</v>
      </c>
    </row>
    <row r="3501" spans="2:17" x14ac:dyDescent="0.25">
      <c r="B3501" t="s">
        <v>264</v>
      </c>
      <c r="C3501">
        <v>168569</v>
      </c>
      <c r="D3501">
        <v>1</v>
      </c>
      <c r="E3501">
        <v>1</v>
      </c>
      <c r="F3501">
        <v>5</v>
      </c>
      <c r="G3501">
        <v>41767</v>
      </c>
      <c r="H3501" t="s">
        <v>7</v>
      </c>
      <c r="I3501" t="s">
        <v>8</v>
      </c>
      <c r="J3501">
        <v>170</v>
      </c>
      <c r="K3501">
        <v>19</v>
      </c>
      <c r="L3501" t="s">
        <v>240</v>
      </c>
      <c r="M3501" t="s">
        <v>258</v>
      </c>
      <c r="N3501" t="s">
        <v>259</v>
      </c>
      <c r="O3501" s="9">
        <f t="shared" si="210"/>
        <v>34</v>
      </c>
      <c r="P3501" s="1">
        <f t="shared" si="211"/>
        <v>0.11176470588235295</v>
      </c>
      <c r="Q3501">
        <f t="shared" si="212"/>
        <v>0.55882352941176472</v>
      </c>
    </row>
    <row r="3502" spans="2:17" x14ac:dyDescent="0.25">
      <c r="B3502" t="s">
        <v>264</v>
      </c>
      <c r="C3502">
        <v>155389</v>
      </c>
      <c r="D3502">
        <v>2</v>
      </c>
      <c r="E3502">
        <v>1</v>
      </c>
      <c r="F3502">
        <v>15</v>
      </c>
      <c r="G3502">
        <v>41360</v>
      </c>
      <c r="H3502" t="s">
        <v>7</v>
      </c>
      <c r="I3502" t="s">
        <v>8</v>
      </c>
      <c r="J3502" t="s">
        <v>56</v>
      </c>
      <c r="K3502">
        <v>42</v>
      </c>
      <c r="L3502" t="s">
        <v>239</v>
      </c>
      <c r="M3502" t="s">
        <v>258</v>
      </c>
      <c r="N3502" t="s">
        <v>259</v>
      </c>
      <c r="O3502" s="9">
        <f t="shared" si="210"/>
        <v>25.066666666666666</v>
      </c>
      <c r="P3502" s="1">
        <f t="shared" si="211"/>
        <v>0.11170212765957446</v>
      </c>
      <c r="Q3502">
        <f t="shared" si="212"/>
        <v>1.675531914893617</v>
      </c>
    </row>
    <row r="3503" spans="2:17" x14ac:dyDescent="0.25">
      <c r="B3503" t="s">
        <v>264</v>
      </c>
      <c r="C3503">
        <v>162142</v>
      </c>
      <c r="D3503">
        <v>2</v>
      </c>
      <c r="E3503">
        <v>2</v>
      </c>
      <c r="F3503">
        <v>7</v>
      </c>
      <c r="G3503">
        <v>41523</v>
      </c>
      <c r="H3503" t="s">
        <v>7</v>
      </c>
      <c r="I3503" t="s">
        <v>8</v>
      </c>
      <c r="J3503">
        <v>215</v>
      </c>
      <c r="K3503">
        <v>24</v>
      </c>
      <c r="L3503" t="s">
        <v>239</v>
      </c>
      <c r="M3503" t="s">
        <v>258</v>
      </c>
      <c r="N3503" t="s">
        <v>259</v>
      </c>
      <c r="O3503" s="9">
        <f t="shared" si="210"/>
        <v>30.714285714285715</v>
      </c>
      <c r="P3503" s="1">
        <f t="shared" si="211"/>
        <v>0.11162790697674418</v>
      </c>
      <c r="Q3503">
        <f t="shared" si="212"/>
        <v>0.78139534883720929</v>
      </c>
    </row>
    <row r="3504" spans="2:17" x14ac:dyDescent="0.25">
      <c r="B3504" t="s">
        <v>264</v>
      </c>
      <c r="C3504">
        <v>180866</v>
      </c>
      <c r="D3504">
        <v>1</v>
      </c>
      <c r="E3504">
        <v>1</v>
      </c>
      <c r="F3504">
        <v>5</v>
      </c>
      <c r="G3504">
        <v>42040</v>
      </c>
      <c r="H3504" t="s">
        <v>5</v>
      </c>
      <c r="I3504" t="s">
        <v>6</v>
      </c>
      <c r="J3504">
        <v>251</v>
      </c>
      <c r="K3504">
        <v>28</v>
      </c>
      <c r="L3504" t="s">
        <v>240</v>
      </c>
      <c r="M3504" t="s">
        <v>5</v>
      </c>
      <c r="N3504" t="s">
        <v>259</v>
      </c>
      <c r="O3504" s="9">
        <f t="shared" si="210"/>
        <v>50.2</v>
      </c>
      <c r="P3504" s="1">
        <f t="shared" si="211"/>
        <v>0.11155378486055777</v>
      </c>
      <c r="Q3504">
        <f t="shared" si="212"/>
        <v>0.55776892430278879</v>
      </c>
    </row>
    <row r="3505" spans="2:17" x14ac:dyDescent="0.25">
      <c r="B3505" t="s">
        <v>264</v>
      </c>
      <c r="C3505">
        <v>183835</v>
      </c>
      <c r="D3505">
        <v>1</v>
      </c>
      <c r="E3505">
        <v>1</v>
      </c>
      <c r="F3505">
        <v>5</v>
      </c>
      <c r="G3505">
        <v>42278</v>
      </c>
      <c r="H3505" t="s">
        <v>5</v>
      </c>
      <c r="I3505" t="s">
        <v>6</v>
      </c>
      <c r="J3505">
        <v>251</v>
      </c>
      <c r="K3505">
        <v>28</v>
      </c>
      <c r="L3505" t="s">
        <v>240</v>
      </c>
      <c r="M3505" t="s">
        <v>5</v>
      </c>
      <c r="N3505" t="s">
        <v>259</v>
      </c>
      <c r="O3505" s="9">
        <f t="shared" si="210"/>
        <v>50.2</v>
      </c>
      <c r="P3505" s="1">
        <f t="shared" si="211"/>
        <v>0.11155378486055777</v>
      </c>
      <c r="Q3505">
        <f t="shared" si="212"/>
        <v>0.55776892430278879</v>
      </c>
    </row>
    <row r="3506" spans="2:17" x14ac:dyDescent="0.25">
      <c r="B3506" t="s">
        <v>264</v>
      </c>
      <c r="C3506">
        <v>183835</v>
      </c>
      <c r="D3506">
        <v>1</v>
      </c>
      <c r="E3506">
        <v>1</v>
      </c>
      <c r="F3506">
        <v>5</v>
      </c>
      <c r="G3506">
        <v>42278</v>
      </c>
      <c r="H3506" t="s">
        <v>5</v>
      </c>
      <c r="I3506" t="s">
        <v>6</v>
      </c>
      <c r="J3506">
        <v>251</v>
      </c>
      <c r="K3506">
        <v>28</v>
      </c>
      <c r="L3506" t="s">
        <v>240</v>
      </c>
      <c r="M3506" t="s">
        <v>5</v>
      </c>
      <c r="N3506" t="s">
        <v>259</v>
      </c>
      <c r="O3506" s="9">
        <f t="shared" si="210"/>
        <v>50.2</v>
      </c>
      <c r="P3506" s="1">
        <f t="shared" si="211"/>
        <v>0.11155378486055777</v>
      </c>
      <c r="Q3506">
        <f t="shared" si="212"/>
        <v>0.55776892430278879</v>
      </c>
    </row>
    <row r="3507" spans="2:17" x14ac:dyDescent="0.25">
      <c r="B3507" t="s">
        <v>264</v>
      </c>
      <c r="C3507">
        <v>158053</v>
      </c>
      <c r="D3507">
        <v>2</v>
      </c>
      <c r="E3507">
        <v>2</v>
      </c>
      <c r="F3507">
        <v>13</v>
      </c>
      <c r="G3507">
        <v>41451</v>
      </c>
      <c r="H3507" t="s">
        <v>7</v>
      </c>
      <c r="I3507" t="s">
        <v>8</v>
      </c>
      <c r="J3507">
        <v>341</v>
      </c>
      <c r="K3507">
        <v>38</v>
      </c>
      <c r="L3507" t="s">
        <v>239</v>
      </c>
      <c r="M3507" t="s">
        <v>258</v>
      </c>
      <c r="N3507" t="s">
        <v>259</v>
      </c>
      <c r="O3507" s="9">
        <f t="shared" si="210"/>
        <v>26.23076923076923</v>
      </c>
      <c r="P3507" s="1">
        <f t="shared" si="211"/>
        <v>0.11143695014662756</v>
      </c>
      <c r="Q3507">
        <f t="shared" si="212"/>
        <v>1.4486803519061584</v>
      </c>
    </row>
    <row r="3508" spans="2:17" x14ac:dyDescent="0.25">
      <c r="B3508" t="s">
        <v>264</v>
      </c>
      <c r="C3508">
        <v>180848</v>
      </c>
      <c r="D3508">
        <v>2</v>
      </c>
      <c r="E3508">
        <v>2</v>
      </c>
      <c r="F3508">
        <v>10</v>
      </c>
      <c r="G3508">
        <v>42053</v>
      </c>
      <c r="H3508" t="s">
        <v>7</v>
      </c>
      <c r="I3508" t="s">
        <v>8</v>
      </c>
      <c r="J3508">
        <v>108</v>
      </c>
      <c r="K3508">
        <v>12</v>
      </c>
      <c r="L3508" t="s">
        <v>239</v>
      </c>
      <c r="M3508" t="s">
        <v>258</v>
      </c>
      <c r="N3508" t="s">
        <v>259</v>
      </c>
      <c r="O3508" s="9">
        <f t="shared" si="210"/>
        <v>10.8</v>
      </c>
      <c r="P3508" s="1">
        <f t="shared" si="211"/>
        <v>0.1111111111111111</v>
      </c>
      <c r="Q3508">
        <f t="shared" si="212"/>
        <v>1.1111111111111112</v>
      </c>
    </row>
    <row r="3509" spans="2:17" x14ac:dyDescent="0.25">
      <c r="B3509" t="s">
        <v>264</v>
      </c>
      <c r="C3509">
        <v>174432</v>
      </c>
      <c r="D3509">
        <v>2</v>
      </c>
      <c r="E3509">
        <v>1</v>
      </c>
      <c r="F3509">
        <v>10</v>
      </c>
      <c r="G3509">
        <v>41862</v>
      </c>
      <c r="H3509" t="s">
        <v>7</v>
      </c>
      <c r="I3509" t="s">
        <v>8</v>
      </c>
      <c r="J3509">
        <v>126</v>
      </c>
      <c r="K3509">
        <v>14</v>
      </c>
      <c r="L3509" t="s">
        <v>239</v>
      </c>
      <c r="M3509" t="s">
        <v>258</v>
      </c>
      <c r="N3509" t="s">
        <v>259</v>
      </c>
      <c r="O3509" s="9">
        <f t="shared" si="210"/>
        <v>12.6</v>
      </c>
      <c r="P3509" s="1">
        <f t="shared" si="211"/>
        <v>0.1111111111111111</v>
      </c>
      <c r="Q3509">
        <f t="shared" si="212"/>
        <v>1.1111111111111112</v>
      </c>
    </row>
    <row r="3510" spans="2:17" x14ac:dyDescent="0.25">
      <c r="B3510" t="s">
        <v>264</v>
      </c>
      <c r="C3510">
        <v>183725</v>
      </c>
      <c r="D3510">
        <v>2</v>
      </c>
      <c r="E3510">
        <v>2</v>
      </c>
      <c r="F3510">
        <v>7.5</v>
      </c>
      <c r="G3510">
        <v>42332</v>
      </c>
      <c r="H3510" t="s">
        <v>7</v>
      </c>
      <c r="I3510" t="s">
        <v>8</v>
      </c>
      <c r="J3510">
        <v>99</v>
      </c>
      <c r="K3510">
        <v>11</v>
      </c>
      <c r="L3510" t="s">
        <v>239</v>
      </c>
      <c r="M3510" t="s">
        <v>258</v>
      </c>
      <c r="N3510" t="s">
        <v>259</v>
      </c>
      <c r="O3510" s="9">
        <f t="shared" si="210"/>
        <v>13.2</v>
      </c>
      <c r="P3510" s="1">
        <f t="shared" si="211"/>
        <v>0.1111111111111111</v>
      </c>
      <c r="Q3510">
        <f t="shared" si="212"/>
        <v>0.83333333333333326</v>
      </c>
    </row>
    <row r="3511" spans="2:17" x14ac:dyDescent="0.25">
      <c r="B3511" t="s">
        <v>264</v>
      </c>
      <c r="C3511">
        <v>183751</v>
      </c>
      <c r="D3511">
        <v>1</v>
      </c>
      <c r="E3511">
        <v>1</v>
      </c>
      <c r="F3511">
        <v>4</v>
      </c>
      <c r="G3511">
        <v>42325</v>
      </c>
      <c r="H3511" t="s">
        <v>7</v>
      </c>
      <c r="I3511" t="s">
        <v>8</v>
      </c>
      <c r="J3511">
        <v>54</v>
      </c>
      <c r="K3511">
        <v>6</v>
      </c>
      <c r="L3511" t="s">
        <v>240</v>
      </c>
      <c r="M3511" t="s">
        <v>258</v>
      </c>
      <c r="N3511" t="s">
        <v>259</v>
      </c>
      <c r="O3511" s="9">
        <f t="shared" si="210"/>
        <v>13.5</v>
      </c>
      <c r="P3511" s="1">
        <f t="shared" si="211"/>
        <v>0.1111111111111111</v>
      </c>
      <c r="Q3511">
        <f t="shared" si="212"/>
        <v>0.44444444444444442</v>
      </c>
    </row>
    <row r="3512" spans="2:17" x14ac:dyDescent="0.25">
      <c r="B3512" t="s">
        <v>264</v>
      </c>
      <c r="C3512">
        <v>163967</v>
      </c>
      <c r="D3512">
        <v>1</v>
      </c>
      <c r="E3512">
        <v>1</v>
      </c>
      <c r="F3512">
        <v>4</v>
      </c>
      <c r="G3512">
        <v>41739</v>
      </c>
      <c r="H3512" t="s">
        <v>7</v>
      </c>
      <c r="I3512" t="s">
        <v>8</v>
      </c>
      <c r="J3512">
        <v>72</v>
      </c>
      <c r="K3512">
        <v>8</v>
      </c>
      <c r="L3512" t="s">
        <v>240</v>
      </c>
      <c r="M3512" t="s">
        <v>258</v>
      </c>
      <c r="N3512" t="s">
        <v>259</v>
      </c>
      <c r="O3512" s="9">
        <f t="shared" si="210"/>
        <v>18</v>
      </c>
      <c r="P3512" s="1">
        <f t="shared" si="211"/>
        <v>0.1111111111111111</v>
      </c>
      <c r="Q3512">
        <f t="shared" si="212"/>
        <v>0.44444444444444442</v>
      </c>
    </row>
    <row r="3513" spans="2:17" x14ac:dyDescent="0.25">
      <c r="B3513" t="s">
        <v>264</v>
      </c>
      <c r="C3513">
        <v>173997</v>
      </c>
      <c r="D3513">
        <v>2</v>
      </c>
      <c r="E3513">
        <v>2</v>
      </c>
      <c r="F3513">
        <v>7</v>
      </c>
      <c r="G3513">
        <v>41877</v>
      </c>
      <c r="H3513" t="s">
        <v>7</v>
      </c>
      <c r="I3513" t="s">
        <v>8</v>
      </c>
      <c r="J3513">
        <v>144</v>
      </c>
      <c r="K3513">
        <v>16</v>
      </c>
      <c r="L3513" t="s">
        <v>239</v>
      </c>
      <c r="M3513" t="s">
        <v>258</v>
      </c>
      <c r="N3513" t="s">
        <v>259</v>
      </c>
      <c r="O3513" s="9">
        <f t="shared" si="210"/>
        <v>20.571428571428573</v>
      </c>
      <c r="P3513" s="1">
        <f t="shared" si="211"/>
        <v>0.1111111111111111</v>
      </c>
      <c r="Q3513">
        <f t="shared" si="212"/>
        <v>0.77777777777777768</v>
      </c>
    </row>
    <row r="3514" spans="2:17" x14ac:dyDescent="0.25">
      <c r="B3514" t="s">
        <v>264</v>
      </c>
      <c r="C3514">
        <v>164139</v>
      </c>
      <c r="D3514">
        <v>1</v>
      </c>
      <c r="E3514">
        <v>1</v>
      </c>
      <c r="F3514">
        <v>2.5</v>
      </c>
      <c r="G3514">
        <v>41623</v>
      </c>
      <c r="H3514" t="s">
        <v>7</v>
      </c>
      <c r="I3514" t="s">
        <v>8</v>
      </c>
      <c r="J3514">
        <v>54</v>
      </c>
      <c r="K3514">
        <v>6</v>
      </c>
      <c r="L3514" t="s">
        <v>240</v>
      </c>
      <c r="M3514" t="s">
        <v>258</v>
      </c>
      <c r="N3514" t="s">
        <v>259</v>
      </c>
      <c r="O3514" s="9">
        <f t="shared" si="210"/>
        <v>21.6</v>
      </c>
      <c r="P3514" s="1">
        <f t="shared" si="211"/>
        <v>0.1111111111111111</v>
      </c>
      <c r="Q3514">
        <f t="shared" si="212"/>
        <v>0.27777777777777779</v>
      </c>
    </row>
    <row r="3515" spans="2:17" x14ac:dyDescent="0.25">
      <c r="B3515" t="s">
        <v>264</v>
      </c>
      <c r="C3515">
        <v>154462</v>
      </c>
      <c r="D3515">
        <v>1</v>
      </c>
      <c r="E3515">
        <v>1</v>
      </c>
      <c r="F3515">
        <v>2</v>
      </c>
      <c r="G3515">
        <v>41446</v>
      </c>
      <c r="H3515" t="s">
        <v>7</v>
      </c>
      <c r="I3515" t="s">
        <v>8</v>
      </c>
      <c r="J3515">
        <v>45</v>
      </c>
      <c r="K3515">
        <v>5</v>
      </c>
      <c r="L3515" t="s">
        <v>240</v>
      </c>
      <c r="M3515" t="s">
        <v>258</v>
      </c>
      <c r="N3515" t="s">
        <v>259</v>
      </c>
      <c r="O3515" s="9">
        <f t="shared" ref="O3515:O3578" si="213">J3515/F3515</f>
        <v>22.5</v>
      </c>
      <c r="P3515" s="1">
        <f t="shared" ref="P3515:P3578" si="214">K3515/J3515</f>
        <v>0.1111111111111111</v>
      </c>
      <c r="Q3515">
        <f t="shared" si="212"/>
        <v>0.22222222222222221</v>
      </c>
    </row>
    <row r="3516" spans="2:17" x14ac:dyDescent="0.25">
      <c r="B3516" t="s">
        <v>264</v>
      </c>
      <c r="C3516">
        <v>190182</v>
      </c>
      <c r="D3516">
        <v>1</v>
      </c>
      <c r="E3516">
        <v>1</v>
      </c>
      <c r="F3516">
        <v>4</v>
      </c>
      <c r="G3516">
        <v>42093</v>
      </c>
      <c r="H3516" t="s">
        <v>7</v>
      </c>
      <c r="I3516" t="s">
        <v>8</v>
      </c>
      <c r="J3516">
        <v>90</v>
      </c>
      <c r="K3516">
        <v>10</v>
      </c>
      <c r="L3516" t="s">
        <v>240</v>
      </c>
      <c r="M3516" t="s">
        <v>258</v>
      </c>
      <c r="N3516" t="s">
        <v>259</v>
      </c>
      <c r="O3516" s="9">
        <f t="shared" si="213"/>
        <v>22.5</v>
      </c>
      <c r="P3516" s="1">
        <f t="shared" si="214"/>
        <v>0.1111111111111111</v>
      </c>
      <c r="Q3516">
        <f t="shared" ref="Q3516:Q3579" si="215">F3516*P3516</f>
        <v>0.44444444444444442</v>
      </c>
    </row>
    <row r="3517" spans="2:17" x14ac:dyDescent="0.25">
      <c r="B3517" t="s">
        <v>264</v>
      </c>
      <c r="C3517">
        <v>183924</v>
      </c>
      <c r="D3517">
        <v>1</v>
      </c>
      <c r="E3517">
        <v>1</v>
      </c>
      <c r="F3517">
        <v>4</v>
      </c>
      <c r="G3517">
        <v>42313</v>
      </c>
      <c r="H3517" t="s">
        <v>7</v>
      </c>
      <c r="I3517" t="s">
        <v>8</v>
      </c>
      <c r="J3517">
        <v>90</v>
      </c>
      <c r="K3517">
        <v>10</v>
      </c>
      <c r="L3517" t="s">
        <v>240</v>
      </c>
      <c r="M3517" t="s">
        <v>258</v>
      </c>
      <c r="N3517" t="s">
        <v>259</v>
      </c>
      <c r="O3517" s="9">
        <f t="shared" si="213"/>
        <v>22.5</v>
      </c>
      <c r="P3517" s="1">
        <f t="shared" si="214"/>
        <v>0.1111111111111111</v>
      </c>
      <c r="Q3517">
        <f t="shared" si="215"/>
        <v>0.44444444444444442</v>
      </c>
    </row>
    <row r="3518" spans="2:17" x14ac:dyDescent="0.25">
      <c r="B3518" t="s">
        <v>264</v>
      </c>
      <c r="C3518">
        <v>176941</v>
      </c>
      <c r="D3518">
        <v>1</v>
      </c>
      <c r="E3518">
        <v>1</v>
      </c>
      <c r="F3518">
        <v>3</v>
      </c>
      <c r="G3518">
        <v>42058</v>
      </c>
      <c r="H3518" t="s">
        <v>7</v>
      </c>
      <c r="I3518" t="s">
        <v>8</v>
      </c>
      <c r="J3518">
        <v>72</v>
      </c>
      <c r="K3518">
        <v>8</v>
      </c>
      <c r="L3518" t="s">
        <v>240</v>
      </c>
      <c r="M3518" t="s">
        <v>258</v>
      </c>
      <c r="N3518" t="s">
        <v>259</v>
      </c>
      <c r="O3518" s="9">
        <f t="shared" si="213"/>
        <v>24</v>
      </c>
      <c r="P3518" s="1">
        <f t="shared" si="214"/>
        <v>0.1111111111111111</v>
      </c>
      <c r="Q3518">
        <f t="shared" si="215"/>
        <v>0.33333333333333331</v>
      </c>
    </row>
    <row r="3519" spans="2:17" x14ac:dyDescent="0.25">
      <c r="B3519" t="s">
        <v>264</v>
      </c>
      <c r="C3519">
        <v>167468</v>
      </c>
      <c r="D3519">
        <v>2</v>
      </c>
      <c r="E3519">
        <v>2</v>
      </c>
      <c r="F3519">
        <v>6</v>
      </c>
      <c r="G3519">
        <v>42098</v>
      </c>
      <c r="H3519" t="s">
        <v>7</v>
      </c>
      <c r="I3519" t="s">
        <v>8</v>
      </c>
      <c r="J3519">
        <v>144</v>
      </c>
      <c r="K3519">
        <v>16</v>
      </c>
      <c r="L3519" t="s">
        <v>239</v>
      </c>
      <c r="M3519" t="s">
        <v>258</v>
      </c>
      <c r="N3519" t="s">
        <v>259</v>
      </c>
      <c r="O3519" s="9">
        <f t="shared" si="213"/>
        <v>24</v>
      </c>
      <c r="P3519" s="1">
        <f t="shared" si="214"/>
        <v>0.1111111111111111</v>
      </c>
      <c r="Q3519">
        <f t="shared" si="215"/>
        <v>0.66666666666666663</v>
      </c>
    </row>
    <row r="3520" spans="2:17" x14ac:dyDescent="0.25">
      <c r="B3520" t="s">
        <v>264</v>
      </c>
      <c r="C3520">
        <v>182363</v>
      </c>
      <c r="D3520">
        <v>1</v>
      </c>
      <c r="E3520">
        <v>1</v>
      </c>
      <c r="F3520">
        <v>5</v>
      </c>
      <c r="G3520">
        <v>41868</v>
      </c>
      <c r="H3520" t="s">
        <v>7</v>
      </c>
      <c r="I3520" t="s">
        <v>8</v>
      </c>
      <c r="J3520">
        <v>126</v>
      </c>
      <c r="K3520">
        <v>14</v>
      </c>
      <c r="L3520" t="s">
        <v>240</v>
      </c>
      <c r="M3520" t="s">
        <v>258</v>
      </c>
      <c r="N3520" t="s">
        <v>259</v>
      </c>
      <c r="O3520" s="9">
        <f t="shared" si="213"/>
        <v>25.2</v>
      </c>
      <c r="P3520" s="1">
        <f t="shared" si="214"/>
        <v>0.1111111111111111</v>
      </c>
      <c r="Q3520">
        <f t="shared" si="215"/>
        <v>0.55555555555555558</v>
      </c>
    </row>
    <row r="3521" spans="2:17" x14ac:dyDescent="0.25">
      <c r="B3521" t="s">
        <v>264</v>
      </c>
      <c r="C3521">
        <v>168357</v>
      </c>
      <c r="D3521">
        <v>1</v>
      </c>
      <c r="E3521">
        <v>1</v>
      </c>
      <c r="F3521">
        <v>5</v>
      </c>
      <c r="G3521">
        <v>41869</v>
      </c>
      <c r="H3521" t="s">
        <v>7</v>
      </c>
      <c r="I3521" t="s">
        <v>8</v>
      </c>
      <c r="J3521">
        <v>126</v>
      </c>
      <c r="K3521">
        <v>14</v>
      </c>
      <c r="L3521" t="s">
        <v>240</v>
      </c>
      <c r="M3521" t="s">
        <v>258</v>
      </c>
      <c r="N3521" t="s">
        <v>259</v>
      </c>
      <c r="O3521" s="9">
        <f t="shared" si="213"/>
        <v>25.2</v>
      </c>
      <c r="P3521" s="1">
        <f t="shared" si="214"/>
        <v>0.1111111111111111</v>
      </c>
      <c r="Q3521">
        <f t="shared" si="215"/>
        <v>0.55555555555555558</v>
      </c>
    </row>
    <row r="3522" spans="2:17" x14ac:dyDescent="0.25">
      <c r="B3522" t="s">
        <v>264</v>
      </c>
      <c r="C3522">
        <v>168407</v>
      </c>
      <c r="D3522">
        <v>1</v>
      </c>
      <c r="E3522">
        <v>1</v>
      </c>
      <c r="F3522">
        <v>5</v>
      </c>
      <c r="G3522">
        <v>41712</v>
      </c>
      <c r="H3522" t="s">
        <v>7</v>
      </c>
      <c r="I3522" t="s">
        <v>8</v>
      </c>
      <c r="J3522">
        <v>135</v>
      </c>
      <c r="K3522">
        <v>15</v>
      </c>
      <c r="L3522" t="s">
        <v>240</v>
      </c>
      <c r="M3522" t="s">
        <v>258</v>
      </c>
      <c r="N3522" t="s">
        <v>259</v>
      </c>
      <c r="O3522" s="9">
        <f t="shared" si="213"/>
        <v>27</v>
      </c>
      <c r="P3522" s="1">
        <f t="shared" si="214"/>
        <v>0.1111111111111111</v>
      </c>
      <c r="Q3522">
        <f t="shared" si="215"/>
        <v>0.55555555555555558</v>
      </c>
    </row>
    <row r="3523" spans="2:17" x14ac:dyDescent="0.25">
      <c r="B3523" t="s">
        <v>264</v>
      </c>
      <c r="C3523">
        <v>163936</v>
      </c>
      <c r="D3523">
        <v>1</v>
      </c>
      <c r="E3523">
        <v>1</v>
      </c>
      <c r="F3523">
        <v>3</v>
      </c>
      <c r="G3523">
        <v>41718</v>
      </c>
      <c r="H3523" t="s">
        <v>7</v>
      </c>
      <c r="I3523" t="s">
        <v>8</v>
      </c>
      <c r="J3523">
        <v>81</v>
      </c>
      <c r="K3523">
        <v>9</v>
      </c>
      <c r="L3523" t="s">
        <v>240</v>
      </c>
      <c r="M3523" t="s">
        <v>258</v>
      </c>
      <c r="N3523" t="s">
        <v>259</v>
      </c>
      <c r="O3523" s="9">
        <f t="shared" si="213"/>
        <v>27</v>
      </c>
      <c r="P3523" s="1">
        <f t="shared" si="214"/>
        <v>0.1111111111111111</v>
      </c>
      <c r="Q3523">
        <f t="shared" si="215"/>
        <v>0.33333333333333331</v>
      </c>
    </row>
    <row r="3524" spans="2:17" x14ac:dyDescent="0.25">
      <c r="B3524" t="s">
        <v>264</v>
      </c>
      <c r="C3524">
        <v>172806</v>
      </c>
      <c r="D3524">
        <v>1</v>
      </c>
      <c r="E3524">
        <v>1</v>
      </c>
      <c r="F3524">
        <v>2</v>
      </c>
      <c r="G3524">
        <v>41850</v>
      </c>
      <c r="H3524" t="s">
        <v>7</v>
      </c>
      <c r="I3524" t="s">
        <v>8</v>
      </c>
      <c r="J3524">
        <v>54</v>
      </c>
      <c r="K3524">
        <v>6</v>
      </c>
      <c r="L3524" t="s">
        <v>240</v>
      </c>
      <c r="M3524" t="s">
        <v>258</v>
      </c>
      <c r="N3524" t="s">
        <v>259</v>
      </c>
      <c r="O3524" s="9">
        <f t="shared" si="213"/>
        <v>27</v>
      </c>
      <c r="P3524" s="1">
        <f t="shared" si="214"/>
        <v>0.1111111111111111</v>
      </c>
      <c r="Q3524">
        <f t="shared" si="215"/>
        <v>0.22222222222222221</v>
      </c>
    </row>
    <row r="3525" spans="2:17" x14ac:dyDescent="0.25">
      <c r="B3525" t="s">
        <v>264</v>
      </c>
      <c r="C3525">
        <v>156192</v>
      </c>
      <c r="D3525">
        <v>1</v>
      </c>
      <c r="E3525">
        <v>1</v>
      </c>
      <c r="F3525">
        <v>5</v>
      </c>
      <c r="G3525">
        <v>41332</v>
      </c>
      <c r="H3525" t="s">
        <v>5</v>
      </c>
      <c r="I3525" t="s">
        <v>6</v>
      </c>
      <c r="J3525">
        <v>144</v>
      </c>
      <c r="K3525">
        <v>16</v>
      </c>
      <c r="L3525" t="s">
        <v>240</v>
      </c>
      <c r="M3525" t="s">
        <v>5</v>
      </c>
      <c r="N3525" t="s">
        <v>259</v>
      </c>
      <c r="O3525" s="9">
        <f t="shared" si="213"/>
        <v>28.8</v>
      </c>
      <c r="P3525" s="1">
        <f t="shared" si="214"/>
        <v>0.1111111111111111</v>
      </c>
      <c r="Q3525">
        <f t="shared" si="215"/>
        <v>0.55555555555555558</v>
      </c>
    </row>
    <row r="3526" spans="2:17" x14ac:dyDescent="0.25">
      <c r="B3526" t="s">
        <v>264</v>
      </c>
      <c r="C3526">
        <v>160589</v>
      </c>
      <c r="D3526">
        <v>1</v>
      </c>
      <c r="E3526">
        <v>1</v>
      </c>
      <c r="F3526">
        <v>5</v>
      </c>
      <c r="G3526">
        <v>41516</v>
      </c>
      <c r="H3526" t="s">
        <v>7</v>
      </c>
      <c r="I3526" t="s">
        <v>8</v>
      </c>
      <c r="J3526">
        <v>144</v>
      </c>
      <c r="K3526">
        <v>16</v>
      </c>
      <c r="L3526" t="s">
        <v>240</v>
      </c>
      <c r="M3526" t="s">
        <v>258</v>
      </c>
      <c r="N3526" t="s">
        <v>259</v>
      </c>
      <c r="O3526" s="9">
        <f t="shared" si="213"/>
        <v>28.8</v>
      </c>
      <c r="P3526" s="1">
        <f t="shared" si="214"/>
        <v>0.1111111111111111</v>
      </c>
      <c r="Q3526">
        <f t="shared" si="215"/>
        <v>0.55555555555555558</v>
      </c>
    </row>
    <row r="3527" spans="2:17" x14ac:dyDescent="0.25">
      <c r="B3527" t="s">
        <v>264</v>
      </c>
      <c r="C3527">
        <v>160590</v>
      </c>
      <c r="D3527">
        <v>1</v>
      </c>
      <c r="E3527">
        <v>1</v>
      </c>
      <c r="F3527">
        <v>5</v>
      </c>
      <c r="G3527">
        <v>41516</v>
      </c>
      <c r="H3527" t="s">
        <v>7</v>
      </c>
      <c r="I3527" t="s">
        <v>8</v>
      </c>
      <c r="J3527">
        <v>144</v>
      </c>
      <c r="K3527">
        <v>16</v>
      </c>
      <c r="L3527" t="s">
        <v>240</v>
      </c>
      <c r="M3527" t="s">
        <v>258</v>
      </c>
      <c r="N3527" t="s">
        <v>259</v>
      </c>
      <c r="O3527" s="9">
        <f t="shared" si="213"/>
        <v>28.8</v>
      </c>
      <c r="P3527" s="1">
        <f t="shared" si="214"/>
        <v>0.1111111111111111</v>
      </c>
      <c r="Q3527">
        <f t="shared" si="215"/>
        <v>0.55555555555555558</v>
      </c>
    </row>
    <row r="3528" spans="2:17" x14ac:dyDescent="0.25">
      <c r="B3528" t="s">
        <v>264</v>
      </c>
      <c r="C3528">
        <v>160591</v>
      </c>
      <c r="D3528">
        <v>1</v>
      </c>
      <c r="E3528">
        <v>1</v>
      </c>
      <c r="F3528">
        <v>5</v>
      </c>
      <c r="G3528">
        <v>41516</v>
      </c>
      <c r="H3528" t="s">
        <v>7</v>
      </c>
      <c r="I3528" t="s">
        <v>8</v>
      </c>
      <c r="J3528">
        <v>144</v>
      </c>
      <c r="K3528">
        <v>16</v>
      </c>
      <c r="L3528" t="s">
        <v>240</v>
      </c>
      <c r="M3528" t="s">
        <v>258</v>
      </c>
      <c r="N3528" t="s">
        <v>259</v>
      </c>
      <c r="O3528" s="9">
        <f t="shared" si="213"/>
        <v>28.8</v>
      </c>
      <c r="P3528" s="1">
        <f t="shared" si="214"/>
        <v>0.1111111111111111</v>
      </c>
      <c r="Q3528">
        <f t="shared" si="215"/>
        <v>0.55555555555555558</v>
      </c>
    </row>
    <row r="3529" spans="2:17" x14ac:dyDescent="0.25">
      <c r="B3529" t="s">
        <v>264</v>
      </c>
      <c r="C3529">
        <v>153656</v>
      </c>
      <c r="D3529">
        <v>1</v>
      </c>
      <c r="E3529">
        <v>1</v>
      </c>
      <c r="F3529">
        <v>2.5</v>
      </c>
      <c r="G3529">
        <v>41500</v>
      </c>
      <c r="H3529" t="s">
        <v>7</v>
      </c>
      <c r="I3529" t="s">
        <v>8</v>
      </c>
      <c r="J3529">
        <v>72</v>
      </c>
      <c r="K3529">
        <v>8</v>
      </c>
      <c r="L3529" t="s">
        <v>240</v>
      </c>
      <c r="M3529" t="s">
        <v>258</v>
      </c>
      <c r="N3529" t="s">
        <v>259</v>
      </c>
      <c r="O3529" s="9">
        <f t="shared" si="213"/>
        <v>28.8</v>
      </c>
      <c r="P3529" s="1">
        <f t="shared" si="214"/>
        <v>0.1111111111111111</v>
      </c>
      <c r="Q3529">
        <f t="shared" si="215"/>
        <v>0.27777777777777779</v>
      </c>
    </row>
    <row r="3530" spans="2:17" x14ac:dyDescent="0.25">
      <c r="B3530" t="s">
        <v>264</v>
      </c>
      <c r="C3530">
        <v>166334</v>
      </c>
      <c r="D3530">
        <v>1</v>
      </c>
      <c r="E3530">
        <v>1</v>
      </c>
      <c r="F3530">
        <v>5</v>
      </c>
      <c r="G3530">
        <v>41609</v>
      </c>
      <c r="H3530" t="s">
        <v>7</v>
      </c>
      <c r="I3530" t="s">
        <v>8</v>
      </c>
      <c r="J3530">
        <v>144</v>
      </c>
      <c r="K3530">
        <v>16</v>
      </c>
      <c r="L3530" t="s">
        <v>240</v>
      </c>
      <c r="M3530" t="s">
        <v>258</v>
      </c>
      <c r="N3530" t="s">
        <v>259</v>
      </c>
      <c r="O3530" s="9">
        <f t="shared" si="213"/>
        <v>28.8</v>
      </c>
      <c r="P3530" s="1">
        <f t="shared" si="214"/>
        <v>0.1111111111111111</v>
      </c>
      <c r="Q3530">
        <f t="shared" si="215"/>
        <v>0.55555555555555558</v>
      </c>
    </row>
    <row r="3531" spans="2:17" x14ac:dyDescent="0.25">
      <c r="B3531" t="s">
        <v>264</v>
      </c>
      <c r="C3531">
        <v>171365</v>
      </c>
      <c r="D3531">
        <v>1</v>
      </c>
      <c r="E3531">
        <v>1</v>
      </c>
      <c r="F3531">
        <v>5</v>
      </c>
      <c r="G3531">
        <v>41783</v>
      </c>
      <c r="H3531" t="s">
        <v>7</v>
      </c>
      <c r="I3531" t="s">
        <v>8</v>
      </c>
      <c r="J3531">
        <v>144</v>
      </c>
      <c r="K3531">
        <v>16</v>
      </c>
      <c r="L3531" t="s">
        <v>240</v>
      </c>
      <c r="M3531" t="s">
        <v>258</v>
      </c>
      <c r="N3531" t="s">
        <v>259</v>
      </c>
      <c r="O3531" s="9">
        <f t="shared" si="213"/>
        <v>28.8</v>
      </c>
      <c r="P3531" s="1">
        <f t="shared" si="214"/>
        <v>0.1111111111111111</v>
      </c>
      <c r="Q3531">
        <f t="shared" si="215"/>
        <v>0.55555555555555558</v>
      </c>
    </row>
    <row r="3532" spans="2:17" x14ac:dyDescent="0.25">
      <c r="B3532" t="s">
        <v>264</v>
      </c>
      <c r="C3532">
        <v>171366</v>
      </c>
      <c r="D3532">
        <v>1</v>
      </c>
      <c r="E3532">
        <v>1</v>
      </c>
      <c r="F3532">
        <v>5</v>
      </c>
      <c r="G3532">
        <v>41783</v>
      </c>
      <c r="H3532" t="s">
        <v>7</v>
      </c>
      <c r="I3532" t="s">
        <v>8</v>
      </c>
      <c r="J3532">
        <v>144</v>
      </c>
      <c r="K3532">
        <v>16</v>
      </c>
      <c r="L3532" t="s">
        <v>240</v>
      </c>
      <c r="M3532" t="s">
        <v>258</v>
      </c>
      <c r="N3532" t="s">
        <v>259</v>
      </c>
      <c r="O3532" s="9">
        <f t="shared" si="213"/>
        <v>28.8</v>
      </c>
      <c r="P3532" s="1">
        <f t="shared" si="214"/>
        <v>0.1111111111111111</v>
      </c>
      <c r="Q3532">
        <f t="shared" si="215"/>
        <v>0.55555555555555558</v>
      </c>
    </row>
    <row r="3533" spans="2:17" x14ac:dyDescent="0.25">
      <c r="B3533" t="s">
        <v>264</v>
      </c>
      <c r="C3533">
        <v>174707</v>
      </c>
      <c r="D3533">
        <v>1</v>
      </c>
      <c r="E3533">
        <v>1</v>
      </c>
      <c r="F3533">
        <v>5</v>
      </c>
      <c r="G3533">
        <v>41871</v>
      </c>
      <c r="H3533" t="s">
        <v>7</v>
      </c>
      <c r="I3533" t="s">
        <v>8</v>
      </c>
      <c r="J3533">
        <v>144</v>
      </c>
      <c r="K3533">
        <v>16</v>
      </c>
      <c r="L3533" t="s">
        <v>240</v>
      </c>
      <c r="M3533" t="s">
        <v>258</v>
      </c>
      <c r="N3533" t="s">
        <v>259</v>
      </c>
      <c r="O3533" s="9">
        <f t="shared" si="213"/>
        <v>28.8</v>
      </c>
      <c r="P3533" s="1">
        <f t="shared" si="214"/>
        <v>0.1111111111111111</v>
      </c>
      <c r="Q3533">
        <f t="shared" si="215"/>
        <v>0.55555555555555558</v>
      </c>
    </row>
    <row r="3534" spans="2:17" x14ac:dyDescent="0.25">
      <c r="B3534" t="s">
        <v>264</v>
      </c>
      <c r="C3534">
        <v>191234</v>
      </c>
      <c r="D3534">
        <v>1</v>
      </c>
      <c r="E3534">
        <v>1</v>
      </c>
      <c r="F3534">
        <v>5</v>
      </c>
      <c r="G3534">
        <v>42115</v>
      </c>
      <c r="H3534" t="s">
        <v>7</v>
      </c>
      <c r="I3534" t="s">
        <v>8</v>
      </c>
      <c r="J3534">
        <v>144</v>
      </c>
      <c r="K3534">
        <v>16</v>
      </c>
      <c r="L3534" t="s">
        <v>240</v>
      </c>
      <c r="M3534" t="s">
        <v>258</v>
      </c>
      <c r="N3534" t="s">
        <v>259</v>
      </c>
      <c r="O3534" s="9">
        <f t="shared" si="213"/>
        <v>28.8</v>
      </c>
      <c r="P3534" s="1">
        <f t="shared" si="214"/>
        <v>0.1111111111111111</v>
      </c>
      <c r="Q3534">
        <f t="shared" si="215"/>
        <v>0.55555555555555558</v>
      </c>
    </row>
    <row r="3535" spans="2:17" x14ac:dyDescent="0.25">
      <c r="B3535" t="s">
        <v>264</v>
      </c>
      <c r="C3535">
        <v>157223</v>
      </c>
      <c r="D3535">
        <v>1</v>
      </c>
      <c r="E3535">
        <v>1</v>
      </c>
      <c r="F3535">
        <v>4</v>
      </c>
      <c r="G3535">
        <v>41419</v>
      </c>
      <c r="H3535" t="s">
        <v>7</v>
      </c>
      <c r="I3535" t="s">
        <v>8</v>
      </c>
      <c r="J3535">
        <v>117</v>
      </c>
      <c r="K3535">
        <v>13</v>
      </c>
      <c r="L3535" t="s">
        <v>240</v>
      </c>
      <c r="M3535" t="s">
        <v>258</v>
      </c>
      <c r="N3535" t="s">
        <v>259</v>
      </c>
      <c r="O3535" s="9">
        <f t="shared" si="213"/>
        <v>29.25</v>
      </c>
      <c r="P3535" s="1">
        <f t="shared" si="214"/>
        <v>0.1111111111111111</v>
      </c>
      <c r="Q3535">
        <f t="shared" si="215"/>
        <v>0.44444444444444442</v>
      </c>
    </row>
    <row r="3536" spans="2:17" x14ac:dyDescent="0.25">
      <c r="B3536" t="s">
        <v>264</v>
      </c>
      <c r="C3536">
        <v>178836</v>
      </c>
      <c r="D3536">
        <v>1</v>
      </c>
      <c r="E3536">
        <v>1</v>
      </c>
      <c r="F3536">
        <v>3</v>
      </c>
      <c r="G3536">
        <v>41777</v>
      </c>
      <c r="H3536" t="s">
        <v>7</v>
      </c>
      <c r="I3536" t="s">
        <v>8</v>
      </c>
      <c r="J3536">
        <v>90</v>
      </c>
      <c r="K3536">
        <v>10</v>
      </c>
      <c r="L3536" t="s">
        <v>240</v>
      </c>
      <c r="M3536" t="s">
        <v>258</v>
      </c>
      <c r="N3536" t="s">
        <v>259</v>
      </c>
      <c r="O3536" s="9">
        <f t="shared" si="213"/>
        <v>30</v>
      </c>
      <c r="P3536" s="1">
        <f t="shared" si="214"/>
        <v>0.1111111111111111</v>
      </c>
      <c r="Q3536">
        <f t="shared" si="215"/>
        <v>0.33333333333333331</v>
      </c>
    </row>
    <row r="3537" spans="2:17" x14ac:dyDescent="0.25">
      <c r="B3537" t="s">
        <v>264</v>
      </c>
      <c r="C3537">
        <v>182198</v>
      </c>
      <c r="D3537">
        <v>1</v>
      </c>
      <c r="E3537">
        <v>1</v>
      </c>
      <c r="F3537">
        <v>3</v>
      </c>
      <c r="G3537">
        <v>41884</v>
      </c>
      <c r="H3537" t="s">
        <v>7</v>
      </c>
      <c r="I3537" t="s">
        <v>8</v>
      </c>
      <c r="J3537">
        <v>90</v>
      </c>
      <c r="K3537">
        <v>10</v>
      </c>
      <c r="L3537" t="s">
        <v>240</v>
      </c>
      <c r="M3537" t="s">
        <v>258</v>
      </c>
      <c r="N3537" t="s">
        <v>259</v>
      </c>
      <c r="O3537" s="9">
        <f t="shared" si="213"/>
        <v>30</v>
      </c>
      <c r="P3537" s="1">
        <f t="shared" si="214"/>
        <v>0.1111111111111111</v>
      </c>
      <c r="Q3537">
        <f t="shared" si="215"/>
        <v>0.33333333333333331</v>
      </c>
    </row>
    <row r="3538" spans="2:17" x14ac:dyDescent="0.25">
      <c r="B3538" t="s">
        <v>264</v>
      </c>
      <c r="C3538">
        <v>172273</v>
      </c>
      <c r="D3538">
        <v>1</v>
      </c>
      <c r="E3538">
        <v>1</v>
      </c>
      <c r="F3538">
        <v>3</v>
      </c>
      <c r="G3538">
        <v>41776</v>
      </c>
      <c r="H3538" t="s">
        <v>7</v>
      </c>
      <c r="I3538" t="s">
        <v>8</v>
      </c>
      <c r="J3538">
        <v>90</v>
      </c>
      <c r="K3538">
        <v>10</v>
      </c>
      <c r="L3538" t="s">
        <v>240</v>
      </c>
      <c r="M3538" t="s">
        <v>258</v>
      </c>
      <c r="N3538" t="s">
        <v>259</v>
      </c>
      <c r="O3538" s="9">
        <f t="shared" si="213"/>
        <v>30</v>
      </c>
      <c r="P3538" s="1">
        <f t="shared" si="214"/>
        <v>0.1111111111111111</v>
      </c>
      <c r="Q3538">
        <f t="shared" si="215"/>
        <v>0.33333333333333331</v>
      </c>
    </row>
    <row r="3539" spans="2:17" x14ac:dyDescent="0.25">
      <c r="B3539" t="s">
        <v>264</v>
      </c>
      <c r="C3539">
        <v>157163</v>
      </c>
      <c r="D3539">
        <v>1</v>
      </c>
      <c r="E3539">
        <v>1</v>
      </c>
      <c r="F3539">
        <v>4</v>
      </c>
      <c r="G3539">
        <v>41443</v>
      </c>
      <c r="H3539" t="s">
        <v>7</v>
      </c>
      <c r="I3539" t="s">
        <v>8</v>
      </c>
      <c r="J3539">
        <v>126</v>
      </c>
      <c r="K3539">
        <v>14</v>
      </c>
      <c r="L3539" t="s">
        <v>240</v>
      </c>
      <c r="M3539" t="s">
        <v>258</v>
      </c>
      <c r="N3539" t="s">
        <v>259</v>
      </c>
      <c r="O3539" s="9">
        <f t="shared" si="213"/>
        <v>31.5</v>
      </c>
      <c r="P3539" s="1">
        <f t="shared" si="214"/>
        <v>0.1111111111111111</v>
      </c>
      <c r="Q3539">
        <f t="shared" si="215"/>
        <v>0.44444444444444442</v>
      </c>
    </row>
    <row r="3540" spans="2:17" x14ac:dyDescent="0.25">
      <c r="B3540" t="s">
        <v>264</v>
      </c>
      <c r="C3540">
        <v>153909</v>
      </c>
      <c r="D3540">
        <v>1</v>
      </c>
      <c r="E3540">
        <v>1</v>
      </c>
      <c r="F3540">
        <v>2</v>
      </c>
      <c r="G3540">
        <v>41361</v>
      </c>
      <c r="H3540" t="s">
        <v>7</v>
      </c>
      <c r="I3540" t="s">
        <v>8</v>
      </c>
      <c r="J3540">
        <v>63</v>
      </c>
      <c r="K3540">
        <v>7</v>
      </c>
      <c r="L3540" t="s">
        <v>240</v>
      </c>
      <c r="M3540" t="s">
        <v>258</v>
      </c>
      <c r="N3540" t="s">
        <v>259</v>
      </c>
      <c r="O3540" s="9">
        <f t="shared" si="213"/>
        <v>31.5</v>
      </c>
      <c r="P3540" s="1">
        <f t="shared" si="214"/>
        <v>0.1111111111111111</v>
      </c>
      <c r="Q3540">
        <f t="shared" si="215"/>
        <v>0.22222222222222221</v>
      </c>
    </row>
    <row r="3541" spans="2:17" x14ac:dyDescent="0.25">
      <c r="B3541" t="s">
        <v>264</v>
      </c>
      <c r="C3541">
        <v>183453</v>
      </c>
      <c r="D3541">
        <v>1</v>
      </c>
      <c r="E3541">
        <v>1</v>
      </c>
      <c r="F3541">
        <v>2</v>
      </c>
      <c r="G3541">
        <v>42201</v>
      </c>
      <c r="H3541" t="s">
        <v>7</v>
      </c>
      <c r="I3541" t="s">
        <v>8</v>
      </c>
      <c r="J3541">
        <v>63</v>
      </c>
      <c r="K3541">
        <v>7</v>
      </c>
      <c r="L3541" t="s">
        <v>240</v>
      </c>
      <c r="M3541" t="s">
        <v>258</v>
      </c>
      <c r="N3541" t="s">
        <v>259</v>
      </c>
      <c r="O3541" s="9">
        <f t="shared" si="213"/>
        <v>31.5</v>
      </c>
      <c r="P3541" s="1">
        <f t="shared" si="214"/>
        <v>0.1111111111111111</v>
      </c>
      <c r="Q3541">
        <f t="shared" si="215"/>
        <v>0.22222222222222221</v>
      </c>
    </row>
    <row r="3542" spans="2:17" x14ac:dyDescent="0.25">
      <c r="B3542" t="s">
        <v>264</v>
      </c>
      <c r="C3542">
        <v>183812</v>
      </c>
      <c r="D3542">
        <v>1</v>
      </c>
      <c r="E3542">
        <v>1</v>
      </c>
      <c r="F3542">
        <v>4</v>
      </c>
      <c r="G3542">
        <v>42279</v>
      </c>
      <c r="H3542" t="s">
        <v>7</v>
      </c>
      <c r="I3542" t="s">
        <v>8</v>
      </c>
      <c r="J3542">
        <v>126</v>
      </c>
      <c r="K3542">
        <v>14</v>
      </c>
      <c r="L3542" t="s">
        <v>240</v>
      </c>
      <c r="M3542" t="s">
        <v>258</v>
      </c>
      <c r="N3542" t="s">
        <v>259</v>
      </c>
      <c r="O3542" s="9">
        <f t="shared" si="213"/>
        <v>31.5</v>
      </c>
      <c r="P3542" s="1">
        <f t="shared" si="214"/>
        <v>0.1111111111111111</v>
      </c>
      <c r="Q3542">
        <f t="shared" si="215"/>
        <v>0.44444444444444442</v>
      </c>
    </row>
    <row r="3543" spans="2:17" x14ac:dyDescent="0.25">
      <c r="B3543" t="s">
        <v>264</v>
      </c>
      <c r="C3543">
        <v>155947</v>
      </c>
      <c r="D3543">
        <v>1</v>
      </c>
      <c r="E3543">
        <v>1</v>
      </c>
      <c r="F3543">
        <v>5</v>
      </c>
      <c r="G3543">
        <v>41355</v>
      </c>
      <c r="H3543" t="s">
        <v>7</v>
      </c>
      <c r="I3543" t="s">
        <v>8</v>
      </c>
      <c r="J3543">
        <v>162</v>
      </c>
      <c r="K3543">
        <v>18</v>
      </c>
      <c r="L3543" t="s">
        <v>240</v>
      </c>
      <c r="M3543" t="s">
        <v>258</v>
      </c>
      <c r="N3543" t="s">
        <v>259</v>
      </c>
      <c r="O3543" s="9">
        <f t="shared" si="213"/>
        <v>32.4</v>
      </c>
      <c r="P3543" s="1">
        <f t="shared" si="214"/>
        <v>0.1111111111111111</v>
      </c>
      <c r="Q3543">
        <f t="shared" si="215"/>
        <v>0.55555555555555558</v>
      </c>
    </row>
    <row r="3544" spans="2:17" x14ac:dyDescent="0.25">
      <c r="B3544" t="s">
        <v>264</v>
      </c>
      <c r="C3544">
        <v>190615</v>
      </c>
      <c r="D3544">
        <v>1</v>
      </c>
      <c r="E3544">
        <v>1</v>
      </c>
      <c r="F3544">
        <v>5</v>
      </c>
      <c r="G3544">
        <v>42163</v>
      </c>
      <c r="H3544" t="s">
        <v>7</v>
      </c>
      <c r="I3544" t="s">
        <v>8</v>
      </c>
      <c r="J3544">
        <v>162</v>
      </c>
      <c r="K3544">
        <v>18</v>
      </c>
      <c r="L3544" t="s">
        <v>240</v>
      </c>
      <c r="M3544" t="s">
        <v>258</v>
      </c>
      <c r="N3544" t="s">
        <v>259</v>
      </c>
      <c r="O3544" s="9">
        <f t="shared" si="213"/>
        <v>32.4</v>
      </c>
      <c r="P3544" s="1">
        <f t="shared" si="214"/>
        <v>0.1111111111111111</v>
      </c>
      <c r="Q3544">
        <f t="shared" si="215"/>
        <v>0.55555555555555558</v>
      </c>
    </row>
    <row r="3545" spans="2:17" x14ac:dyDescent="0.25">
      <c r="B3545" t="s">
        <v>264</v>
      </c>
      <c r="C3545">
        <v>190615</v>
      </c>
      <c r="D3545">
        <v>1</v>
      </c>
      <c r="E3545">
        <v>1</v>
      </c>
      <c r="F3545">
        <v>5</v>
      </c>
      <c r="G3545">
        <v>42163</v>
      </c>
      <c r="H3545" t="s">
        <v>7</v>
      </c>
      <c r="I3545" t="s">
        <v>8</v>
      </c>
      <c r="J3545">
        <v>162</v>
      </c>
      <c r="K3545">
        <v>18</v>
      </c>
      <c r="L3545" t="s">
        <v>240</v>
      </c>
      <c r="M3545" t="s">
        <v>258</v>
      </c>
      <c r="N3545" t="s">
        <v>259</v>
      </c>
      <c r="O3545" s="9">
        <f t="shared" si="213"/>
        <v>32.4</v>
      </c>
      <c r="P3545" s="1">
        <f t="shared" si="214"/>
        <v>0.1111111111111111</v>
      </c>
      <c r="Q3545">
        <f t="shared" si="215"/>
        <v>0.55555555555555558</v>
      </c>
    </row>
    <row r="3546" spans="2:17" x14ac:dyDescent="0.25">
      <c r="B3546" t="s">
        <v>264</v>
      </c>
      <c r="C3546">
        <v>164194</v>
      </c>
      <c r="D3546">
        <v>1</v>
      </c>
      <c r="E3546">
        <v>1</v>
      </c>
      <c r="F3546">
        <v>3</v>
      </c>
      <c r="G3546">
        <v>41663</v>
      </c>
      <c r="H3546" t="s">
        <v>7</v>
      </c>
      <c r="I3546" t="s">
        <v>8</v>
      </c>
      <c r="J3546">
        <v>99</v>
      </c>
      <c r="K3546">
        <v>11</v>
      </c>
      <c r="L3546" t="s">
        <v>240</v>
      </c>
      <c r="M3546" t="s">
        <v>258</v>
      </c>
      <c r="N3546" t="s">
        <v>259</v>
      </c>
      <c r="O3546" s="9">
        <f t="shared" si="213"/>
        <v>33</v>
      </c>
      <c r="P3546" s="1">
        <f t="shared" si="214"/>
        <v>0.1111111111111111</v>
      </c>
      <c r="Q3546">
        <f t="shared" si="215"/>
        <v>0.33333333333333331</v>
      </c>
    </row>
    <row r="3547" spans="2:17" x14ac:dyDescent="0.25">
      <c r="B3547" t="s">
        <v>264</v>
      </c>
      <c r="C3547">
        <v>161240</v>
      </c>
      <c r="D3547">
        <v>1</v>
      </c>
      <c r="E3547">
        <v>1</v>
      </c>
      <c r="F3547">
        <v>5</v>
      </c>
      <c r="G3547">
        <v>41609</v>
      </c>
      <c r="H3547" t="s">
        <v>7</v>
      </c>
      <c r="I3547" t="s">
        <v>8</v>
      </c>
      <c r="J3547">
        <v>180</v>
      </c>
      <c r="K3547">
        <v>20</v>
      </c>
      <c r="L3547" t="s">
        <v>240</v>
      </c>
      <c r="M3547" t="s">
        <v>258</v>
      </c>
      <c r="N3547" t="s">
        <v>259</v>
      </c>
      <c r="O3547" s="9">
        <f t="shared" si="213"/>
        <v>36</v>
      </c>
      <c r="P3547" s="1">
        <f t="shared" si="214"/>
        <v>0.1111111111111111</v>
      </c>
      <c r="Q3547">
        <f t="shared" si="215"/>
        <v>0.55555555555555558</v>
      </c>
    </row>
    <row r="3548" spans="2:17" x14ac:dyDescent="0.25">
      <c r="B3548" t="s">
        <v>264</v>
      </c>
      <c r="C3548">
        <v>167788</v>
      </c>
      <c r="D3548">
        <v>1</v>
      </c>
      <c r="E3548">
        <v>1</v>
      </c>
      <c r="F3548">
        <v>3.5</v>
      </c>
      <c r="G3548">
        <v>41817</v>
      </c>
      <c r="H3548" t="s">
        <v>7</v>
      </c>
      <c r="I3548" t="s">
        <v>8</v>
      </c>
      <c r="J3548">
        <v>126</v>
      </c>
      <c r="K3548">
        <v>14</v>
      </c>
      <c r="L3548" t="s">
        <v>240</v>
      </c>
      <c r="M3548" t="s">
        <v>258</v>
      </c>
      <c r="N3548" t="s">
        <v>259</v>
      </c>
      <c r="O3548" s="9">
        <f t="shared" si="213"/>
        <v>36</v>
      </c>
      <c r="P3548" s="1">
        <f t="shared" si="214"/>
        <v>0.1111111111111111</v>
      </c>
      <c r="Q3548">
        <f t="shared" si="215"/>
        <v>0.38888888888888884</v>
      </c>
    </row>
    <row r="3549" spans="2:17" x14ac:dyDescent="0.25">
      <c r="B3549" t="s">
        <v>264</v>
      </c>
      <c r="C3549">
        <v>174710</v>
      </c>
      <c r="D3549">
        <v>1</v>
      </c>
      <c r="E3549">
        <v>1</v>
      </c>
      <c r="F3549">
        <v>3.5</v>
      </c>
      <c r="G3549">
        <v>41871</v>
      </c>
      <c r="H3549" t="s">
        <v>7</v>
      </c>
      <c r="I3549" t="s">
        <v>8</v>
      </c>
      <c r="J3549">
        <v>126</v>
      </c>
      <c r="K3549">
        <v>14</v>
      </c>
      <c r="L3549" t="s">
        <v>240</v>
      </c>
      <c r="M3549" t="s">
        <v>258</v>
      </c>
      <c r="N3549" t="s">
        <v>259</v>
      </c>
      <c r="O3549" s="9">
        <f t="shared" si="213"/>
        <v>36</v>
      </c>
      <c r="P3549" s="1">
        <f t="shared" si="214"/>
        <v>0.1111111111111111</v>
      </c>
      <c r="Q3549">
        <f t="shared" si="215"/>
        <v>0.38888888888888884</v>
      </c>
    </row>
    <row r="3550" spans="2:17" x14ac:dyDescent="0.25">
      <c r="B3550" t="s">
        <v>264</v>
      </c>
      <c r="C3550">
        <v>173741</v>
      </c>
      <c r="D3550">
        <v>1</v>
      </c>
      <c r="E3550">
        <v>1</v>
      </c>
      <c r="F3550">
        <v>2.5</v>
      </c>
      <c r="G3550">
        <v>41864</v>
      </c>
      <c r="H3550" t="s">
        <v>7</v>
      </c>
      <c r="I3550" t="s">
        <v>8</v>
      </c>
      <c r="J3550">
        <v>90</v>
      </c>
      <c r="K3550">
        <v>10</v>
      </c>
      <c r="L3550" t="s">
        <v>240</v>
      </c>
      <c r="M3550" t="s">
        <v>258</v>
      </c>
      <c r="N3550" t="s">
        <v>259</v>
      </c>
      <c r="O3550" s="9">
        <f t="shared" si="213"/>
        <v>36</v>
      </c>
      <c r="P3550" s="1">
        <f t="shared" si="214"/>
        <v>0.1111111111111111</v>
      </c>
      <c r="Q3550">
        <f t="shared" si="215"/>
        <v>0.27777777777777779</v>
      </c>
    </row>
    <row r="3551" spans="2:17" x14ac:dyDescent="0.25">
      <c r="B3551" t="s">
        <v>264</v>
      </c>
      <c r="C3551">
        <v>156898</v>
      </c>
      <c r="D3551">
        <v>1</v>
      </c>
      <c r="E3551">
        <v>1</v>
      </c>
      <c r="F3551">
        <v>5</v>
      </c>
      <c r="G3551">
        <v>41424</v>
      </c>
      <c r="H3551" t="s">
        <v>7</v>
      </c>
      <c r="I3551" t="s">
        <v>8</v>
      </c>
      <c r="J3551">
        <v>189</v>
      </c>
      <c r="K3551">
        <v>21</v>
      </c>
      <c r="L3551" t="s">
        <v>240</v>
      </c>
      <c r="M3551" t="s">
        <v>258</v>
      </c>
      <c r="N3551" t="s">
        <v>259</v>
      </c>
      <c r="O3551" s="9">
        <f t="shared" si="213"/>
        <v>37.799999999999997</v>
      </c>
      <c r="P3551" s="1">
        <f t="shared" si="214"/>
        <v>0.1111111111111111</v>
      </c>
      <c r="Q3551">
        <f t="shared" si="215"/>
        <v>0.55555555555555558</v>
      </c>
    </row>
    <row r="3552" spans="2:17" x14ac:dyDescent="0.25">
      <c r="B3552" t="s">
        <v>264</v>
      </c>
      <c r="C3552">
        <v>157049</v>
      </c>
      <c r="D3552">
        <v>1</v>
      </c>
      <c r="E3552">
        <v>1</v>
      </c>
      <c r="F3552">
        <v>5</v>
      </c>
      <c r="G3552">
        <v>41413</v>
      </c>
      <c r="H3552" t="s">
        <v>7</v>
      </c>
      <c r="I3552" t="s">
        <v>8</v>
      </c>
      <c r="J3552">
        <v>189</v>
      </c>
      <c r="K3552">
        <v>21</v>
      </c>
      <c r="L3552" t="s">
        <v>240</v>
      </c>
      <c r="M3552" t="s">
        <v>258</v>
      </c>
      <c r="N3552" t="s">
        <v>259</v>
      </c>
      <c r="O3552" s="9">
        <f t="shared" si="213"/>
        <v>37.799999999999997</v>
      </c>
      <c r="P3552" s="1">
        <f t="shared" si="214"/>
        <v>0.1111111111111111</v>
      </c>
      <c r="Q3552">
        <f t="shared" si="215"/>
        <v>0.55555555555555558</v>
      </c>
    </row>
    <row r="3553" spans="2:17" x14ac:dyDescent="0.25">
      <c r="B3553" t="s">
        <v>264</v>
      </c>
      <c r="C3553">
        <v>178521</v>
      </c>
      <c r="D3553">
        <v>1</v>
      </c>
      <c r="E3553">
        <v>1</v>
      </c>
      <c r="F3553">
        <v>4</v>
      </c>
      <c r="G3553">
        <v>41838</v>
      </c>
      <c r="H3553" t="s">
        <v>7</v>
      </c>
      <c r="I3553" t="s">
        <v>8</v>
      </c>
      <c r="J3553">
        <v>162</v>
      </c>
      <c r="K3553">
        <v>18</v>
      </c>
      <c r="L3553" t="s">
        <v>240</v>
      </c>
      <c r="M3553" t="s">
        <v>258</v>
      </c>
      <c r="N3553" t="s">
        <v>259</v>
      </c>
      <c r="O3553" s="9">
        <f t="shared" si="213"/>
        <v>40.5</v>
      </c>
      <c r="P3553" s="1">
        <f t="shared" si="214"/>
        <v>0.1111111111111111</v>
      </c>
      <c r="Q3553">
        <f t="shared" si="215"/>
        <v>0.44444444444444442</v>
      </c>
    </row>
    <row r="3554" spans="2:17" x14ac:dyDescent="0.25">
      <c r="B3554" t="s">
        <v>264</v>
      </c>
      <c r="C3554">
        <v>178401</v>
      </c>
      <c r="D3554">
        <v>1</v>
      </c>
      <c r="E3554">
        <v>1</v>
      </c>
      <c r="F3554">
        <v>4</v>
      </c>
      <c r="G3554">
        <v>41839</v>
      </c>
      <c r="H3554" t="s">
        <v>7</v>
      </c>
      <c r="I3554" t="s">
        <v>8</v>
      </c>
      <c r="J3554">
        <v>162</v>
      </c>
      <c r="K3554">
        <v>18</v>
      </c>
      <c r="L3554" t="s">
        <v>240</v>
      </c>
      <c r="M3554" t="s">
        <v>258</v>
      </c>
      <c r="N3554" t="s">
        <v>259</v>
      </c>
      <c r="O3554" s="9">
        <f t="shared" si="213"/>
        <v>40.5</v>
      </c>
      <c r="P3554" s="1">
        <f t="shared" si="214"/>
        <v>0.1111111111111111</v>
      </c>
      <c r="Q3554">
        <f t="shared" si="215"/>
        <v>0.44444444444444442</v>
      </c>
    </row>
    <row r="3555" spans="2:17" x14ac:dyDescent="0.25">
      <c r="B3555" t="s">
        <v>264</v>
      </c>
      <c r="C3555">
        <v>178524</v>
      </c>
      <c r="D3555">
        <v>1</v>
      </c>
      <c r="E3555">
        <v>1</v>
      </c>
      <c r="F3555">
        <v>4</v>
      </c>
      <c r="G3555">
        <v>41838</v>
      </c>
      <c r="H3555" t="s">
        <v>7</v>
      </c>
      <c r="I3555" t="s">
        <v>8</v>
      </c>
      <c r="J3555">
        <v>162</v>
      </c>
      <c r="K3555">
        <v>18</v>
      </c>
      <c r="L3555" t="s">
        <v>240</v>
      </c>
      <c r="M3555" t="s">
        <v>258</v>
      </c>
      <c r="N3555" t="s">
        <v>259</v>
      </c>
      <c r="O3555" s="9">
        <f t="shared" si="213"/>
        <v>40.5</v>
      </c>
      <c r="P3555" s="1">
        <f t="shared" si="214"/>
        <v>0.1111111111111111</v>
      </c>
      <c r="Q3555">
        <f t="shared" si="215"/>
        <v>0.44444444444444442</v>
      </c>
    </row>
    <row r="3556" spans="2:17" x14ac:dyDescent="0.25">
      <c r="B3556" t="s">
        <v>264</v>
      </c>
      <c r="C3556">
        <v>178432</v>
      </c>
      <c r="D3556">
        <v>1</v>
      </c>
      <c r="E3556">
        <v>1</v>
      </c>
      <c r="F3556">
        <v>4</v>
      </c>
      <c r="G3556">
        <v>41842</v>
      </c>
      <c r="H3556" t="s">
        <v>7</v>
      </c>
      <c r="I3556" t="s">
        <v>8</v>
      </c>
      <c r="J3556">
        <v>162</v>
      </c>
      <c r="K3556">
        <v>18</v>
      </c>
      <c r="L3556" t="s">
        <v>240</v>
      </c>
      <c r="M3556" t="s">
        <v>258</v>
      </c>
      <c r="N3556" t="s">
        <v>259</v>
      </c>
      <c r="O3556" s="9">
        <f t="shared" si="213"/>
        <v>40.5</v>
      </c>
      <c r="P3556" s="1">
        <f t="shared" si="214"/>
        <v>0.1111111111111111</v>
      </c>
      <c r="Q3556">
        <f t="shared" si="215"/>
        <v>0.44444444444444442</v>
      </c>
    </row>
    <row r="3557" spans="2:17" x14ac:dyDescent="0.25">
      <c r="B3557" t="s">
        <v>264</v>
      </c>
      <c r="C3557">
        <v>173043</v>
      </c>
      <c r="D3557">
        <v>1</v>
      </c>
      <c r="E3557">
        <v>1</v>
      </c>
      <c r="F3557">
        <v>4</v>
      </c>
      <c r="G3557">
        <v>41843</v>
      </c>
      <c r="H3557" t="s">
        <v>7</v>
      </c>
      <c r="I3557" t="s">
        <v>8</v>
      </c>
      <c r="J3557">
        <v>162</v>
      </c>
      <c r="K3557">
        <v>18</v>
      </c>
      <c r="L3557" t="s">
        <v>240</v>
      </c>
      <c r="M3557" t="s">
        <v>258</v>
      </c>
      <c r="N3557" t="s">
        <v>259</v>
      </c>
      <c r="O3557" s="9">
        <f t="shared" si="213"/>
        <v>40.5</v>
      </c>
      <c r="P3557" s="1">
        <f t="shared" si="214"/>
        <v>0.1111111111111111</v>
      </c>
      <c r="Q3557">
        <f t="shared" si="215"/>
        <v>0.44444444444444442</v>
      </c>
    </row>
    <row r="3558" spans="2:17" x14ac:dyDescent="0.25">
      <c r="B3558" t="s">
        <v>264</v>
      </c>
      <c r="C3558">
        <v>167773</v>
      </c>
      <c r="D3558">
        <v>1</v>
      </c>
      <c r="E3558">
        <v>1</v>
      </c>
      <c r="F3558">
        <v>3</v>
      </c>
      <c r="G3558">
        <v>41816</v>
      </c>
      <c r="H3558" t="s">
        <v>7</v>
      </c>
      <c r="I3558" t="s">
        <v>8</v>
      </c>
      <c r="J3558">
        <v>126</v>
      </c>
      <c r="K3558">
        <v>14</v>
      </c>
      <c r="L3558" t="s">
        <v>240</v>
      </c>
      <c r="M3558" t="s">
        <v>258</v>
      </c>
      <c r="N3558" t="s">
        <v>259</v>
      </c>
      <c r="O3558" s="9">
        <f t="shared" si="213"/>
        <v>42</v>
      </c>
      <c r="P3558" s="1">
        <f t="shared" si="214"/>
        <v>0.1111111111111111</v>
      </c>
      <c r="Q3558">
        <f t="shared" si="215"/>
        <v>0.33333333333333331</v>
      </c>
    </row>
    <row r="3559" spans="2:17" x14ac:dyDescent="0.25">
      <c r="B3559" t="s">
        <v>264</v>
      </c>
      <c r="C3559">
        <v>160119</v>
      </c>
      <c r="D3559">
        <v>1</v>
      </c>
      <c r="E3559">
        <v>1</v>
      </c>
      <c r="F3559">
        <v>2</v>
      </c>
      <c r="G3559">
        <v>41558</v>
      </c>
      <c r="H3559" t="s">
        <v>7</v>
      </c>
      <c r="I3559" t="s">
        <v>8</v>
      </c>
      <c r="J3559">
        <v>90</v>
      </c>
      <c r="K3559">
        <v>10</v>
      </c>
      <c r="L3559" t="s">
        <v>240</v>
      </c>
      <c r="M3559" t="s">
        <v>258</v>
      </c>
      <c r="N3559" t="s">
        <v>259</v>
      </c>
      <c r="O3559" s="9">
        <f t="shared" si="213"/>
        <v>45</v>
      </c>
      <c r="P3559" s="1">
        <f t="shared" si="214"/>
        <v>0.1111111111111111</v>
      </c>
      <c r="Q3559">
        <f t="shared" si="215"/>
        <v>0.22222222222222221</v>
      </c>
    </row>
    <row r="3560" spans="2:17" x14ac:dyDescent="0.25">
      <c r="B3560" t="s">
        <v>264</v>
      </c>
      <c r="C3560">
        <v>173849</v>
      </c>
      <c r="D3560">
        <v>1</v>
      </c>
      <c r="E3560">
        <v>1</v>
      </c>
      <c r="F3560">
        <v>2</v>
      </c>
      <c r="G3560">
        <v>41864</v>
      </c>
      <c r="H3560" t="s">
        <v>7</v>
      </c>
      <c r="I3560" t="s">
        <v>8</v>
      </c>
      <c r="J3560">
        <v>90</v>
      </c>
      <c r="K3560">
        <v>10</v>
      </c>
      <c r="L3560" t="s">
        <v>240</v>
      </c>
      <c r="M3560" t="s">
        <v>258</v>
      </c>
      <c r="N3560" t="s">
        <v>259</v>
      </c>
      <c r="O3560" s="9">
        <f t="shared" si="213"/>
        <v>45</v>
      </c>
      <c r="P3560" s="1">
        <f t="shared" si="214"/>
        <v>0.1111111111111111</v>
      </c>
      <c r="Q3560">
        <f t="shared" si="215"/>
        <v>0.22222222222222221</v>
      </c>
    </row>
    <row r="3561" spans="2:17" x14ac:dyDescent="0.25">
      <c r="B3561" t="s">
        <v>264</v>
      </c>
      <c r="C3561">
        <v>188737</v>
      </c>
      <c r="D3561">
        <v>1</v>
      </c>
      <c r="E3561">
        <v>1</v>
      </c>
      <c r="F3561">
        <v>2</v>
      </c>
      <c r="G3561">
        <v>42069</v>
      </c>
      <c r="H3561" t="s">
        <v>7</v>
      </c>
      <c r="I3561" t="s">
        <v>8</v>
      </c>
      <c r="J3561">
        <v>90</v>
      </c>
      <c r="K3561">
        <v>10</v>
      </c>
      <c r="L3561" t="s">
        <v>240</v>
      </c>
      <c r="M3561" t="s">
        <v>258</v>
      </c>
      <c r="N3561" t="s">
        <v>259</v>
      </c>
      <c r="O3561" s="9">
        <f t="shared" si="213"/>
        <v>45</v>
      </c>
      <c r="P3561" s="1">
        <f t="shared" si="214"/>
        <v>0.1111111111111111</v>
      </c>
      <c r="Q3561">
        <f t="shared" si="215"/>
        <v>0.22222222222222221</v>
      </c>
    </row>
    <row r="3562" spans="2:17" x14ac:dyDescent="0.25">
      <c r="B3562" t="s">
        <v>264</v>
      </c>
      <c r="C3562">
        <v>157517</v>
      </c>
      <c r="D3562">
        <v>1</v>
      </c>
      <c r="E3562">
        <v>1</v>
      </c>
      <c r="F3562">
        <v>5</v>
      </c>
      <c r="G3562">
        <v>41541</v>
      </c>
      <c r="H3562" t="s">
        <v>7</v>
      </c>
      <c r="I3562" t="s">
        <v>8</v>
      </c>
      <c r="J3562">
        <v>208</v>
      </c>
      <c r="K3562">
        <v>23</v>
      </c>
      <c r="L3562" t="s">
        <v>240</v>
      </c>
      <c r="M3562" t="s">
        <v>258</v>
      </c>
      <c r="N3562" t="s">
        <v>259</v>
      </c>
      <c r="O3562" s="9">
        <f t="shared" si="213"/>
        <v>41.6</v>
      </c>
      <c r="P3562" s="1">
        <f t="shared" si="214"/>
        <v>0.11057692307692307</v>
      </c>
      <c r="Q3562">
        <f t="shared" si="215"/>
        <v>0.55288461538461542</v>
      </c>
    </row>
    <row r="3563" spans="2:17" x14ac:dyDescent="0.25">
      <c r="B3563" t="s">
        <v>264</v>
      </c>
      <c r="C3563">
        <v>156242</v>
      </c>
      <c r="D3563">
        <v>1</v>
      </c>
      <c r="E3563">
        <v>1</v>
      </c>
      <c r="F3563">
        <v>3</v>
      </c>
      <c r="G3563">
        <v>41395</v>
      </c>
      <c r="H3563" t="s">
        <v>7</v>
      </c>
      <c r="I3563" t="s">
        <v>8</v>
      </c>
      <c r="J3563">
        <v>208</v>
      </c>
      <c r="K3563">
        <v>23</v>
      </c>
      <c r="L3563" t="s">
        <v>240</v>
      </c>
      <c r="M3563" t="s">
        <v>258</v>
      </c>
      <c r="N3563" t="s">
        <v>259</v>
      </c>
      <c r="O3563" s="9">
        <f t="shared" si="213"/>
        <v>69.333333333333329</v>
      </c>
      <c r="P3563" s="1">
        <f t="shared" si="214"/>
        <v>0.11057692307692307</v>
      </c>
      <c r="Q3563">
        <f t="shared" si="215"/>
        <v>0.33173076923076922</v>
      </c>
    </row>
    <row r="3564" spans="2:17" x14ac:dyDescent="0.25">
      <c r="B3564" t="s">
        <v>264</v>
      </c>
      <c r="C3564">
        <v>173315</v>
      </c>
      <c r="D3564">
        <v>2</v>
      </c>
      <c r="E3564">
        <v>1</v>
      </c>
      <c r="F3564">
        <v>12</v>
      </c>
      <c r="G3564">
        <v>41857</v>
      </c>
      <c r="H3564" t="s">
        <v>7</v>
      </c>
      <c r="I3564" t="s">
        <v>8</v>
      </c>
      <c r="J3564">
        <v>154</v>
      </c>
      <c r="K3564">
        <v>17</v>
      </c>
      <c r="L3564" t="s">
        <v>239</v>
      </c>
      <c r="M3564" t="s">
        <v>258</v>
      </c>
      <c r="N3564" t="s">
        <v>259</v>
      </c>
      <c r="O3564" s="9">
        <f t="shared" si="213"/>
        <v>12.833333333333334</v>
      </c>
      <c r="P3564" s="1">
        <f t="shared" si="214"/>
        <v>0.11038961038961038</v>
      </c>
      <c r="Q3564">
        <f t="shared" si="215"/>
        <v>1.3246753246753247</v>
      </c>
    </row>
    <row r="3565" spans="2:17" x14ac:dyDescent="0.25">
      <c r="B3565" t="s">
        <v>264</v>
      </c>
      <c r="C3565">
        <v>172881</v>
      </c>
      <c r="D3565">
        <v>2</v>
      </c>
      <c r="E3565">
        <v>1</v>
      </c>
      <c r="F3565">
        <v>10</v>
      </c>
      <c r="G3565">
        <v>41856</v>
      </c>
      <c r="H3565" t="s">
        <v>7</v>
      </c>
      <c r="I3565" t="s">
        <v>8</v>
      </c>
      <c r="J3565">
        <v>154</v>
      </c>
      <c r="K3565">
        <v>17</v>
      </c>
      <c r="L3565" t="s">
        <v>239</v>
      </c>
      <c r="M3565" t="s">
        <v>258</v>
      </c>
      <c r="N3565" t="s">
        <v>259</v>
      </c>
      <c r="O3565" s="9">
        <f t="shared" si="213"/>
        <v>15.4</v>
      </c>
      <c r="P3565" s="1">
        <f t="shared" si="214"/>
        <v>0.11038961038961038</v>
      </c>
      <c r="Q3565">
        <f t="shared" si="215"/>
        <v>1.1038961038961039</v>
      </c>
    </row>
    <row r="3566" spans="2:17" x14ac:dyDescent="0.25">
      <c r="B3566" t="s">
        <v>264</v>
      </c>
      <c r="C3566">
        <v>188300</v>
      </c>
      <c r="D3566">
        <v>2</v>
      </c>
      <c r="E3566">
        <v>1</v>
      </c>
      <c r="F3566">
        <v>10</v>
      </c>
      <c r="G3566">
        <v>42332</v>
      </c>
      <c r="H3566" t="s">
        <v>7</v>
      </c>
      <c r="I3566" t="s">
        <v>8</v>
      </c>
      <c r="J3566">
        <v>154</v>
      </c>
      <c r="K3566">
        <v>17</v>
      </c>
      <c r="L3566" t="s">
        <v>239</v>
      </c>
      <c r="M3566" t="s">
        <v>258</v>
      </c>
      <c r="N3566" t="s">
        <v>259</v>
      </c>
      <c r="O3566" s="9">
        <f t="shared" si="213"/>
        <v>15.4</v>
      </c>
      <c r="P3566" s="1">
        <f t="shared" si="214"/>
        <v>0.11038961038961038</v>
      </c>
      <c r="Q3566">
        <f t="shared" si="215"/>
        <v>1.1038961038961039</v>
      </c>
    </row>
    <row r="3567" spans="2:17" x14ac:dyDescent="0.25">
      <c r="B3567" t="s">
        <v>264</v>
      </c>
      <c r="C3567">
        <v>188300</v>
      </c>
      <c r="D3567">
        <v>2</v>
      </c>
      <c r="E3567">
        <v>1</v>
      </c>
      <c r="F3567">
        <v>10</v>
      </c>
      <c r="G3567">
        <v>42332</v>
      </c>
      <c r="H3567" t="s">
        <v>7</v>
      </c>
      <c r="I3567" t="s">
        <v>8</v>
      </c>
      <c r="J3567">
        <v>154</v>
      </c>
      <c r="K3567">
        <v>17</v>
      </c>
      <c r="L3567" t="s">
        <v>239</v>
      </c>
      <c r="M3567" t="s">
        <v>258</v>
      </c>
      <c r="N3567" t="s">
        <v>259</v>
      </c>
      <c r="O3567" s="9">
        <f t="shared" si="213"/>
        <v>15.4</v>
      </c>
      <c r="P3567" s="1">
        <f t="shared" si="214"/>
        <v>0.11038961038961038</v>
      </c>
      <c r="Q3567">
        <f t="shared" si="215"/>
        <v>1.1038961038961039</v>
      </c>
    </row>
    <row r="3568" spans="2:17" x14ac:dyDescent="0.25">
      <c r="B3568" t="s">
        <v>264</v>
      </c>
      <c r="C3568">
        <v>173228</v>
      </c>
      <c r="D3568">
        <v>1</v>
      </c>
      <c r="E3568">
        <v>1</v>
      </c>
      <c r="F3568">
        <v>6</v>
      </c>
      <c r="G3568">
        <v>41841</v>
      </c>
      <c r="H3568" t="s">
        <v>7</v>
      </c>
      <c r="I3568" t="s">
        <v>8</v>
      </c>
      <c r="J3568">
        <v>154</v>
      </c>
      <c r="K3568">
        <v>17</v>
      </c>
      <c r="L3568" t="s">
        <v>240</v>
      </c>
      <c r="M3568" t="s">
        <v>258</v>
      </c>
      <c r="N3568" t="s">
        <v>259</v>
      </c>
      <c r="O3568" s="9">
        <f t="shared" si="213"/>
        <v>25.666666666666668</v>
      </c>
      <c r="P3568" s="1">
        <f t="shared" si="214"/>
        <v>0.11038961038961038</v>
      </c>
      <c r="Q3568">
        <f t="shared" si="215"/>
        <v>0.66233766233766234</v>
      </c>
    </row>
    <row r="3569" spans="2:17" x14ac:dyDescent="0.25">
      <c r="B3569" t="s">
        <v>264</v>
      </c>
      <c r="C3569">
        <v>172601</v>
      </c>
      <c r="D3569">
        <v>1</v>
      </c>
      <c r="E3569">
        <v>1</v>
      </c>
      <c r="F3569">
        <v>6</v>
      </c>
      <c r="G3569">
        <v>41848</v>
      </c>
      <c r="H3569" t="s">
        <v>7</v>
      </c>
      <c r="I3569" t="s">
        <v>8</v>
      </c>
      <c r="J3569">
        <v>154</v>
      </c>
      <c r="K3569">
        <v>17</v>
      </c>
      <c r="L3569" t="s">
        <v>240</v>
      </c>
      <c r="M3569" t="s">
        <v>258</v>
      </c>
      <c r="N3569" t="s">
        <v>259</v>
      </c>
      <c r="O3569" s="9">
        <f t="shared" si="213"/>
        <v>25.666666666666668</v>
      </c>
      <c r="P3569" s="1">
        <f t="shared" si="214"/>
        <v>0.11038961038961038</v>
      </c>
      <c r="Q3569">
        <f t="shared" si="215"/>
        <v>0.66233766233766234</v>
      </c>
    </row>
    <row r="3570" spans="2:17" x14ac:dyDescent="0.25">
      <c r="B3570" t="s">
        <v>264</v>
      </c>
      <c r="C3570">
        <v>172883</v>
      </c>
      <c r="D3570">
        <v>1</v>
      </c>
      <c r="E3570">
        <v>1</v>
      </c>
      <c r="F3570">
        <v>5</v>
      </c>
      <c r="G3570">
        <v>41856</v>
      </c>
      <c r="H3570" t="s">
        <v>7</v>
      </c>
      <c r="I3570" t="s">
        <v>8</v>
      </c>
      <c r="J3570">
        <v>154</v>
      </c>
      <c r="K3570">
        <v>17</v>
      </c>
      <c r="L3570" t="s">
        <v>240</v>
      </c>
      <c r="M3570" t="s">
        <v>258</v>
      </c>
      <c r="N3570" t="s">
        <v>259</v>
      </c>
      <c r="O3570" s="9">
        <f t="shared" si="213"/>
        <v>30.8</v>
      </c>
      <c r="P3570" s="1">
        <f t="shared" si="214"/>
        <v>0.11038961038961038</v>
      </c>
      <c r="Q3570">
        <f t="shared" si="215"/>
        <v>0.55194805194805197</v>
      </c>
    </row>
    <row r="3571" spans="2:17" x14ac:dyDescent="0.25">
      <c r="B3571" t="s">
        <v>264</v>
      </c>
      <c r="C3571">
        <v>173310</v>
      </c>
      <c r="D3571">
        <v>1</v>
      </c>
      <c r="E3571">
        <v>1</v>
      </c>
      <c r="F3571">
        <v>5</v>
      </c>
      <c r="G3571">
        <v>41857</v>
      </c>
      <c r="H3571" t="s">
        <v>7</v>
      </c>
      <c r="I3571" t="s">
        <v>8</v>
      </c>
      <c r="J3571">
        <v>154</v>
      </c>
      <c r="K3571">
        <v>17</v>
      </c>
      <c r="L3571" t="s">
        <v>240</v>
      </c>
      <c r="M3571" t="s">
        <v>258</v>
      </c>
      <c r="N3571" t="s">
        <v>259</v>
      </c>
      <c r="O3571" s="9">
        <f t="shared" si="213"/>
        <v>30.8</v>
      </c>
      <c r="P3571" s="1">
        <f t="shared" si="214"/>
        <v>0.11038961038961038</v>
      </c>
      <c r="Q3571">
        <f t="shared" si="215"/>
        <v>0.55194805194805197</v>
      </c>
    </row>
    <row r="3572" spans="2:17" x14ac:dyDescent="0.25">
      <c r="B3572" t="s">
        <v>264</v>
      </c>
      <c r="C3572">
        <v>182161</v>
      </c>
      <c r="D3572">
        <v>1</v>
      </c>
      <c r="E3572">
        <v>1</v>
      </c>
      <c r="F3572">
        <v>5</v>
      </c>
      <c r="G3572">
        <v>41876</v>
      </c>
      <c r="H3572" t="s">
        <v>7</v>
      </c>
      <c r="I3572" t="s">
        <v>8</v>
      </c>
      <c r="J3572">
        <v>154</v>
      </c>
      <c r="K3572">
        <v>17</v>
      </c>
      <c r="L3572" t="s">
        <v>240</v>
      </c>
      <c r="M3572" t="s">
        <v>258</v>
      </c>
      <c r="N3572" t="s">
        <v>259</v>
      </c>
      <c r="O3572" s="9">
        <f t="shared" si="213"/>
        <v>30.8</v>
      </c>
      <c r="P3572" s="1">
        <f t="shared" si="214"/>
        <v>0.11038961038961038</v>
      </c>
      <c r="Q3572">
        <f t="shared" si="215"/>
        <v>0.55194805194805197</v>
      </c>
    </row>
    <row r="3573" spans="2:17" x14ac:dyDescent="0.25">
      <c r="B3573" t="s">
        <v>264</v>
      </c>
      <c r="C3573">
        <v>181063</v>
      </c>
      <c r="D3573">
        <v>1</v>
      </c>
      <c r="E3573">
        <v>1</v>
      </c>
      <c r="F3573">
        <v>5</v>
      </c>
      <c r="G3573">
        <v>41919</v>
      </c>
      <c r="H3573" t="s">
        <v>7</v>
      </c>
      <c r="I3573" t="s">
        <v>8</v>
      </c>
      <c r="J3573">
        <v>154</v>
      </c>
      <c r="K3573">
        <v>17</v>
      </c>
      <c r="L3573" t="s">
        <v>240</v>
      </c>
      <c r="M3573" t="s">
        <v>258</v>
      </c>
      <c r="N3573" t="s">
        <v>259</v>
      </c>
      <c r="O3573" s="9">
        <f t="shared" si="213"/>
        <v>30.8</v>
      </c>
      <c r="P3573" s="1">
        <f t="shared" si="214"/>
        <v>0.11038961038961038</v>
      </c>
      <c r="Q3573">
        <f t="shared" si="215"/>
        <v>0.55194805194805197</v>
      </c>
    </row>
    <row r="3574" spans="2:17" x14ac:dyDescent="0.25">
      <c r="B3574" t="s">
        <v>264</v>
      </c>
      <c r="C3574">
        <v>177270</v>
      </c>
      <c r="D3574">
        <v>1</v>
      </c>
      <c r="E3574">
        <v>1</v>
      </c>
      <c r="F3574">
        <v>3</v>
      </c>
      <c r="G3574">
        <v>41869</v>
      </c>
      <c r="H3574" t="s">
        <v>7</v>
      </c>
      <c r="I3574" t="s">
        <v>8</v>
      </c>
      <c r="J3574">
        <v>154</v>
      </c>
      <c r="K3574">
        <v>17</v>
      </c>
      <c r="L3574" t="s">
        <v>240</v>
      </c>
      <c r="M3574" t="s">
        <v>258</v>
      </c>
      <c r="N3574" t="s">
        <v>259</v>
      </c>
      <c r="O3574" s="9">
        <f t="shared" si="213"/>
        <v>51.333333333333336</v>
      </c>
      <c r="P3574" s="1">
        <f t="shared" si="214"/>
        <v>0.11038961038961038</v>
      </c>
      <c r="Q3574">
        <f t="shared" si="215"/>
        <v>0.33116883116883117</v>
      </c>
    </row>
    <row r="3575" spans="2:17" x14ac:dyDescent="0.25">
      <c r="B3575" t="s">
        <v>264</v>
      </c>
      <c r="C3575">
        <v>168605</v>
      </c>
      <c r="D3575">
        <v>1</v>
      </c>
      <c r="E3575">
        <v>1</v>
      </c>
      <c r="F3575">
        <v>2.5</v>
      </c>
      <c r="G3575">
        <v>41743</v>
      </c>
      <c r="H3575" t="s">
        <v>5</v>
      </c>
      <c r="I3575" t="s">
        <v>8</v>
      </c>
      <c r="J3575">
        <v>145</v>
      </c>
      <c r="K3575">
        <v>16</v>
      </c>
      <c r="L3575" t="s">
        <v>240</v>
      </c>
      <c r="M3575" t="s">
        <v>5</v>
      </c>
      <c r="N3575" t="s">
        <v>259</v>
      </c>
      <c r="O3575" s="9">
        <f t="shared" si="213"/>
        <v>58</v>
      </c>
      <c r="P3575" s="1">
        <f t="shared" si="214"/>
        <v>0.1103448275862069</v>
      </c>
      <c r="Q3575">
        <f t="shared" si="215"/>
        <v>0.27586206896551724</v>
      </c>
    </row>
    <row r="3576" spans="2:17" x14ac:dyDescent="0.25">
      <c r="B3576" t="s">
        <v>264</v>
      </c>
      <c r="C3576">
        <v>180845</v>
      </c>
      <c r="D3576">
        <v>2</v>
      </c>
      <c r="E3576">
        <v>1</v>
      </c>
      <c r="F3576">
        <v>25</v>
      </c>
      <c r="G3576">
        <v>42053</v>
      </c>
      <c r="H3576" t="s">
        <v>7</v>
      </c>
      <c r="I3576" t="s">
        <v>8</v>
      </c>
      <c r="J3576">
        <v>272</v>
      </c>
      <c r="K3576">
        <v>30</v>
      </c>
      <c r="L3576" t="s">
        <v>239</v>
      </c>
      <c r="M3576" t="s">
        <v>258</v>
      </c>
      <c r="N3576" t="s">
        <v>259</v>
      </c>
      <c r="O3576" s="9">
        <f t="shared" si="213"/>
        <v>10.88</v>
      </c>
      <c r="P3576" s="1">
        <f t="shared" si="214"/>
        <v>0.11029411764705882</v>
      </c>
      <c r="Q3576">
        <f t="shared" si="215"/>
        <v>2.7573529411764706</v>
      </c>
    </row>
    <row r="3577" spans="2:17" x14ac:dyDescent="0.25">
      <c r="B3577" t="s">
        <v>264</v>
      </c>
      <c r="C3577">
        <v>157360</v>
      </c>
      <c r="D3577">
        <v>1</v>
      </c>
      <c r="E3577">
        <v>1</v>
      </c>
      <c r="F3577">
        <v>5</v>
      </c>
      <c r="G3577">
        <v>41418</v>
      </c>
      <c r="H3577" t="s">
        <v>7</v>
      </c>
      <c r="I3577" t="s">
        <v>8</v>
      </c>
      <c r="J3577">
        <v>136</v>
      </c>
      <c r="K3577">
        <v>15</v>
      </c>
      <c r="L3577" t="s">
        <v>240</v>
      </c>
      <c r="M3577" t="s">
        <v>258</v>
      </c>
      <c r="N3577" t="s">
        <v>259</v>
      </c>
      <c r="O3577" s="9">
        <f t="shared" si="213"/>
        <v>27.2</v>
      </c>
      <c r="P3577" s="1">
        <f t="shared" si="214"/>
        <v>0.11029411764705882</v>
      </c>
      <c r="Q3577">
        <f t="shared" si="215"/>
        <v>0.55147058823529416</v>
      </c>
    </row>
    <row r="3578" spans="2:17" x14ac:dyDescent="0.25">
      <c r="B3578" t="s">
        <v>264</v>
      </c>
      <c r="C3578">
        <v>161484</v>
      </c>
      <c r="D3578">
        <v>1</v>
      </c>
      <c r="E3578">
        <v>1</v>
      </c>
      <c r="F3578">
        <v>5</v>
      </c>
      <c r="G3578">
        <v>41555</v>
      </c>
      <c r="H3578" t="s">
        <v>7</v>
      </c>
      <c r="I3578" t="s">
        <v>8</v>
      </c>
      <c r="J3578">
        <v>136</v>
      </c>
      <c r="K3578">
        <v>15</v>
      </c>
      <c r="L3578" t="s">
        <v>240</v>
      </c>
      <c r="M3578" t="s">
        <v>258</v>
      </c>
      <c r="N3578" t="s">
        <v>259</v>
      </c>
      <c r="O3578" s="9">
        <f t="shared" si="213"/>
        <v>27.2</v>
      </c>
      <c r="P3578" s="1">
        <f t="shared" si="214"/>
        <v>0.11029411764705882</v>
      </c>
      <c r="Q3578">
        <f t="shared" si="215"/>
        <v>0.55147058823529416</v>
      </c>
    </row>
    <row r="3579" spans="2:17" x14ac:dyDescent="0.25">
      <c r="B3579" t="s">
        <v>264</v>
      </c>
      <c r="C3579">
        <v>157403</v>
      </c>
      <c r="D3579">
        <v>1</v>
      </c>
      <c r="E3579">
        <v>1</v>
      </c>
      <c r="F3579">
        <v>5</v>
      </c>
      <c r="G3579">
        <v>41555</v>
      </c>
      <c r="H3579" t="s">
        <v>7</v>
      </c>
      <c r="I3579" t="s">
        <v>8</v>
      </c>
      <c r="J3579">
        <v>136</v>
      </c>
      <c r="K3579">
        <v>15</v>
      </c>
      <c r="L3579" t="s">
        <v>240</v>
      </c>
      <c r="M3579" t="s">
        <v>258</v>
      </c>
      <c r="N3579" t="s">
        <v>259</v>
      </c>
      <c r="O3579" s="9">
        <f t="shared" ref="O3579:O3642" si="216">J3579/F3579</f>
        <v>27.2</v>
      </c>
      <c r="P3579" s="1">
        <f t="shared" ref="P3579:P3642" si="217">K3579/J3579</f>
        <v>0.11029411764705882</v>
      </c>
      <c r="Q3579">
        <f t="shared" si="215"/>
        <v>0.55147058823529416</v>
      </c>
    </row>
    <row r="3580" spans="2:17" x14ac:dyDescent="0.25">
      <c r="B3580" t="s">
        <v>264</v>
      </c>
      <c r="C3580">
        <v>168725</v>
      </c>
      <c r="D3580">
        <v>1</v>
      </c>
      <c r="E3580">
        <v>1</v>
      </c>
      <c r="F3580">
        <v>5</v>
      </c>
      <c r="G3580">
        <v>41727</v>
      </c>
      <c r="H3580" t="s">
        <v>7</v>
      </c>
      <c r="I3580" t="s">
        <v>8</v>
      </c>
      <c r="J3580">
        <v>136</v>
      </c>
      <c r="K3580">
        <v>15</v>
      </c>
      <c r="L3580" t="s">
        <v>240</v>
      </c>
      <c r="M3580" t="s">
        <v>258</v>
      </c>
      <c r="N3580" t="s">
        <v>259</v>
      </c>
      <c r="O3580" s="9">
        <f t="shared" si="216"/>
        <v>27.2</v>
      </c>
      <c r="P3580" s="1">
        <f t="shared" si="217"/>
        <v>0.11029411764705882</v>
      </c>
      <c r="Q3580">
        <f t="shared" ref="Q3580:Q3643" si="218">F3580*P3580</f>
        <v>0.55147058823529416</v>
      </c>
    </row>
    <row r="3581" spans="2:17" x14ac:dyDescent="0.25">
      <c r="B3581" t="s">
        <v>264</v>
      </c>
      <c r="C3581">
        <v>161711</v>
      </c>
      <c r="D3581">
        <v>1</v>
      </c>
      <c r="E3581">
        <v>1</v>
      </c>
      <c r="F3581">
        <v>6</v>
      </c>
      <c r="G3581">
        <v>41386</v>
      </c>
      <c r="H3581" t="s">
        <v>7</v>
      </c>
      <c r="I3581" t="s">
        <v>8</v>
      </c>
      <c r="J3581">
        <v>272</v>
      </c>
      <c r="K3581">
        <v>30</v>
      </c>
      <c r="L3581" t="s">
        <v>240</v>
      </c>
      <c r="M3581" t="s">
        <v>258</v>
      </c>
      <c r="N3581" t="s">
        <v>259</v>
      </c>
      <c r="O3581" s="9">
        <f t="shared" si="216"/>
        <v>45.333333333333336</v>
      </c>
      <c r="P3581" s="1">
        <f t="shared" si="217"/>
        <v>0.11029411764705882</v>
      </c>
      <c r="Q3581">
        <f t="shared" si="218"/>
        <v>0.66176470588235292</v>
      </c>
    </row>
    <row r="3582" spans="2:17" x14ac:dyDescent="0.25">
      <c r="B3582" t="s">
        <v>264</v>
      </c>
      <c r="C3582">
        <v>155266</v>
      </c>
      <c r="D3582">
        <v>1</v>
      </c>
      <c r="E3582">
        <v>1</v>
      </c>
      <c r="F3582">
        <v>5</v>
      </c>
      <c r="G3582">
        <v>41295</v>
      </c>
      <c r="H3582" t="s">
        <v>7</v>
      </c>
      <c r="I3582" t="s">
        <v>8</v>
      </c>
      <c r="J3582">
        <v>254</v>
      </c>
      <c r="K3582">
        <v>28</v>
      </c>
      <c r="L3582" t="s">
        <v>240</v>
      </c>
      <c r="M3582" t="s">
        <v>258</v>
      </c>
      <c r="N3582" t="s">
        <v>259</v>
      </c>
      <c r="O3582" s="9">
        <f t="shared" si="216"/>
        <v>50.8</v>
      </c>
      <c r="P3582" s="1">
        <f t="shared" si="217"/>
        <v>0.11023622047244094</v>
      </c>
      <c r="Q3582">
        <f t="shared" si="218"/>
        <v>0.55118110236220474</v>
      </c>
    </row>
    <row r="3583" spans="2:17" x14ac:dyDescent="0.25">
      <c r="B3583" t="s">
        <v>264</v>
      </c>
      <c r="C3583">
        <v>157248</v>
      </c>
      <c r="D3583">
        <v>1</v>
      </c>
      <c r="E3583">
        <v>1</v>
      </c>
      <c r="F3583">
        <v>4</v>
      </c>
      <c r="G3583">
        <v>41418</v>
      </c>
      <c r="H3583" t="s">
        <v>7</v>
      </c>
      <c r="I3583" t="s">
        <v>8</v>
      </c>
      <c r="J3583">
        <v>118</v>
      </c>
      <c r="K3583">
        <v>13</v>
      </c>
      <c r="L3583" t="s">
        <v>240</v>
      </c>
      <c r="M3583" t="s">
        <v>258</v>
      </c>
      <c r="N3583" t="s">
        <v>259</v>
      </c>
      <c r="O3583" s="9">
        <f t="shared" si="216"/>
        <v>29.5</v>
      </c>
      <c r="P3583" s="1">
        <f t="shared" si="217"/>
        <v>0.11016949152542373</v>
      </c>
      <c r="Q3583">
        <f t="shared" si="218"/>
        <v>0.44067796610169491</v>
      </c>
    </row>
    <row r="3584" spans="2:17" x14ac:dyDescent="0.25">
      <c r="B3584" t="s">
        <v>264</v>
      </c>
      <c r="C3584">
        <v>181957</v>
      </c>
      <c r="D3584">
        <v>1</v>
      </c>
      <c r="E3584">
        <v>1</v>
      </c>
      <c r="F3584">
        <v>4</v>
      </c>
      <c r="G3584">
        <v>41865</v>
      </c>
      <c r="H3584" t="s">
        <v>7</v>
      </c>
      <c r="I3584" t="s">
        <v>8</v>
      </c>
      <c r="J3584">
        <v>118</v>
      </c>
      <c r="K3584">
        <v>13</v>
      </c>
      <c r="L3584" t="s">
        <v>240</v>
      </c>
      <c r="M3584" t="s">
        <v>258</v>
      </c>
      <c r="N3584" t="s">
        <v>259</v>
      </c>
      <c r="O3584" s="9">
        <f t="shared" si="216"/>
        <v>29.5</v>
      </c>
      <c r="P3584" s="1">
        <f t="shared" si="217"/>
        <v>0.11016949152542373</v>
      </c>
      <c r="Q3584">
        <f t="shared" si="218"/>
        <v>0.44067796610169491</v>
      </c>
    </row>
    <row r="3585" spans="2:17" x14ac:dyDescent="0.25">
      <c r="B3585" t="s">
        <v>264</v>
      </c>
      <c r="C3585">
        <v>164937</v>
      </c>
      <c r="D3585">
        <v>2</v>
      </c>
      <c r="E3585">
        <v>1</v>
      </c>
      <c r="F3585">
        <v>3.5</v>
      </c>
      <c r="G3585">
        <v>41660</v>
      </c>
      <c r="H3585" t="s">
        <v>7</v>
      </c>
      <c r="I3585" t="s">
        <v>8</v>
      </c>
      <c r="J3585">
        <v>118</v>
      </c>
      <c r="K3585">
        <v>13</v>
      </c>
      <c r="L3585" t="s">
        <v>239</v>
      </c>
      <c r="M3585" t="s">
        <v>258</v>
      </c>
      <c r="N3585" t="s">
        <v>259</v>
      </c>
      <c r="O3585" s="9">
        <f t="shared" si="216"/>
        <v>33.714285714285715</v>
      </c>
      <c r="P3585" s="1">
        <f t="shared" si="217"/>
        <v>0.11016949152542373</v>
      </c>
      <c r="Q3585">
        <f t="shared" si="218"/>
        <v>0.38559322033898302</v>
      </c>
    </row>
    <row r="3586" spans="2:17" x14ac:dyDescent="0.25">
      <c r="B3586" t="s">
        <v>264</v>
      </c>
      <c r="C3586">
        <v>157212</v>
      </c>
      <c r="D3586">
        <v>1</v>
      </c>
      <c r="E3586">
        <v>1</v>
      </c>
      <c r="F3586">
        <v>3</v>
      </c>
      <c r="G3586">
        <v>41419</v>
      </c>
      <c r="H3586" t="s">
        <v>7</v>
      </c>
      <c r="I3586" t="s">
        <v>8</v>
      </c>
      <c r="J3586">
        <v>118</v>
      </c>
      <c r="K3586">
        <v>13</v>
      </c>
      <c r="L3586" t="s">
        <v>240</v>
      </c>
      <c r="M3586" t="s">
        <v>258</v>
      </c>
      <c r="N3586" t="s">
        <v>259</v>
      </c>
      <c r="O3586" s="9">
        <f t="shared" si="216"/>
        <v>39.333333333333336</v>
      </c>
      <c r="P3586" s="1">
        <f t="shared" si="217"/>
        <v>0.11016949152542373</v>
      </c>
      <c r="Q3586">
        <f t="shared" si="218"/>
        <v>0.33050847457627119</v>
      </c>
    </row>
    <row r="3587" spans="2:17" x14ac:dyDescent="0.25">
      <c r="B3587" t="s">
        <v>264</v>
      </c>
      <c r="C3587">
        <v>164407</v>
      </c>
      <c r="D3587">
        <v>1</v>
      </c>
      <c r="E3587">
        <v>1</v>
      </c>
      <c r="F3587">
        <v>5</v>
      </c>
      <c r="G3587">
        <v>41596</v>
      </c>
      <c r="H3587" t="s">
        <v>7</v>
      </c>
      <c r="I3587" t="s">
        <v>8</v>
      </c>
      <c r="J3587">
        <v>109</v>
      </c>
      <c r="K3587">
        <v>12</v>
      </c>
      <c r="L3587" t="s">
        <v>240</v>
      </c>
      <c r="M3587" t="s">
        <v>258</v>
      </c>
      <c r="N3587" t="s">
        <v>259</v>
      </c>
      <c r="O3587" s="9">
        <f t="shared" si="216"/>
        <v>21.8</v>
      </c>
      <c r="P3587" s="1">
        <f t="shared" si="217"/>
        <v>0.11009174311926606</v>
      </c>
      <c r="Q3587">
        <f t="shared" si="218"/>
        <v>0.55045871559633031</v>
      </c>
    </row>
    <row r="3588" spans="2:17" x14ac:dyDescent="0.25">
      <c r="B3588" t="s">
        <v>264</v>
      </c>
      <c r="C3588">
        <v>165815</v>
      </c>
      <c r="D3588">
        <v>1</v>
      </c>
      <c r="E3588">
        <v>1</v>
      </c>
      <c r="F3588">
        <v>3.5</v>
      </c>
      <c r="G3588">
        <v>41618</v>
      </c>
      <c r="H3588" t="s">
        <v>7</v>
      </c>
      <c r="I3588" t="s">
        <v>8</v>
      </c>
      <c r="J3588">
        <v>109</v>
      </c>
      <c r="K3588">
        <v>12</v>
      </c>
      <c r="L3588" t="s">
        <v>240</v>
      </c>
      <c r="M3588" t="s">
        <v>258</v>
      </c>
      <c r="N3588" t="s">
        <v>259</v>
      </c>
      <c r="O3588" s="9">
        <f t="shared" si="216"/>
        <v>31.142857142857142</v>
      </c>
      <c r="P3588" s="1">
        <f t="shared" si="217"/>
        <v>0.11009174311926606</v>
      </c>
      <c r="Q3588">
        <f t="shared" si="218"/>
        <v>0.38532110091743121</v>
      </c>
    </row>
    <row r="3589" spans="2:17" x14ac:dyDescent="0.25">
      <c r="B3589" t="s">
        <v>264</v>
      </c>
      <c r="C3589">
        <v>192116</v>
      </c>
      <c r="D3589">
        <v>2</v>
      </c>
      <c r="E3589">
        <v>1</v>
      </c>
      <c r="F3589">
        <v>15</v>
      </c>
      <c r="G3589">
        <v>42101</v>
      </c>
      <c r="H3589" t="s">
        <v>7</v>
      </c>
      <c r="I3589" t="s">
        <v>8</v>
      </c>
      <c r="J3589">
        <v>318</v>
      </c>
      <c r="K3589">
        <v>35</v>
      </c>
      <c r="L3589" t="s">
        <v>239</v>
      </c>
      <c r="M3589" t="s">
        <v>258</v>
      </c>
      <c r="N3589" t="s">
        <v>259</v>
      </c>
      <c r="O3589" s="9">
        <f t="shared" si="216"/>
        <v>21.2</v>
      </c>
      <c r="P3589" s="1">
        <f t="shared" si="217"/>
        <v>0.11006289308176101</v>
      </c>
      <c r="Q3589">
        <f t="shared" si="218"/>
        <v>1.6509433962264151</v>
      </c>
    </row>
    <row r="3590" spans="2:17" x14ac:dyDescent="0.25">
      <c r="B3590" t="s">
        <v>264</v>
      </c>
      <c r="C3590">
        <v>192119</v>
      </c>
      <c r="D3590">
        <v>2</v>
      </c>
      <c r="E3590">
        <v>1</v>
      </c>
      <c r="F3590">
        <v>15</v>
      </c>
      <c r="G3590">
        <v>42102</v>
      </c>
      <c r="H3590" t="s">
        <v>7</v>
      </c>
      <c r="I3590" t="s">
        <v>8</v>
      </c>
      <c r="J3590">
        <v>318</v>
      </c>
      <c r="K3590">
        <v>35</v>
      </c>
      <c r="L3590" t="s">
        <v>239</v>
      </c>
      <c r="M3590" t="s">
        <v>258</v>
      </c>
      <c r="N3590" t="s">
        <v>259</v>
      </c>
      <c r="O3590" s="9">
        <f t="shared" si="216"/>
        <v>21.2</v>
      </c>
      <c r="P3590" s="1">
        <f t="shared" si="217"/>
        <v>0.11006289308176101</v>
      </c>
      <c r="Q3590">
        <f t="shared" si="218"/>
        <v>1.6509433962264151</v>
      </c>
    </row>
    <row r="3591" spans="2:17" x14ac:dyDescent="0.25">
      <c r="B3591" t="s">
        <v>264</v>
      </c>
      <c r="C3591">
        <v>192116</v>
      </c>
      <c r="D3591">
        <v>2</v>
      </c>
      <c r="E3591">
        <v>1</v>
      </c>
      <c r="F3591">
        <v>15</v>
      </c>
      <c r="G3591">
        <v>42101</v>
      </c>
      <c r="H3591" t="s">
        <v>7</v>
      </c>
      <c r="I3591" t="s">
        <v>8</v>
      </c>
      <c r="J3591">
        <v>318</v>
      </c>
      <c r="K3591">
        <v>35</v>
      </c>
      <c r="L3591" t="s">
        <v>239</v>
      </c>
      <c r="M3591" t="s">
        <v>258</v>
      </c>
      <c r="N3591" t="s">
        <v>259</v>
      </c>
      <c r="O3591" s="9">
        <f t="shared" si="216"/>
        <v>21.2</v>
      </c>
      <c r="P3591" s="1">
        <f t="shared" si="217"/>
        <v>0.11006289308176101</v>
      </c>
      <c r="Q3591">
        <f t="shared" si="218"/>
        <v>1.6509433962264151</v>
      </c>
    </row>
    <row r="3592" spans="2:17" x14ac:dyDescent="0.25">
      <c r="B3592" t="s">
        <v>264</v>
      </c>
      <c r="C3592">
        <v>192119</v>
      </c>
      <c r="D3592">
        <v>2</v>
      </c>
      <c r="E3592">
        <v>1</v>
      </c>
      <c r="F3592">
        <v>15</v>
      </c>
      <c r="G3592">
        <v>42102</v>
      </c>
      <c r="H3592" t="s">
        <v>7</v>
      </c>
      <c r="I3592" t="s">
        <v>8</v>
      </c>
      <c r="J3592">
        <v>318</v>
      </c>
      <c r="K3592">
        <v>35</v>
      </c>
      <c r="L3592" t="s">
        <v>239</v>
      </c>
      <c r="M3592" t="s">
        <v>258</v>
      </c>
      <c r="N3592" t="s">
        <v>259</v>
      </c>
      <c r="O3592" s="9">
        <f t="shared" si="216"/>
        <v>21.2</v>
      </c>
      <c r="P3592" s="1">
        <f t="shared" si="217"/>
        <v>0.11006289308176101</v>
      </c>
      <c r="Q3592">
        <f t="shared" si="218"/>
        <v>1.6509433962264151</v>
      </c>
    </row>
    <row r="3593" spans="2:17" x14ac:dyDescent="0.25">
      <c r="B3593" t="s">
        <v>264</v>
      </c>
      <c r="C3593">
        <v>154591</v>
      </c>
      <c r="D3593">
        <v>2</v>
      </c>
      <c r="E3593">
        <v>2</v>
      </c>
      <c r="F3593">
        <v>15</v>
      </c>
      <c r="G3593">
        <v>42283</v>
      </c>
      <c r="H3593" t="s">
        <v>5</v>
      </c>
      <c r="I3593" t="s">
        <v>6</v>
      </c>
      <c r="J3593">
        <v>200</v>
      </c>
      <c r="K3593">
        <v>22</v>
      </c>
      <c r="L3593" t="s">
        <v>239</v>
      </c>
      <c r="M3593" t="s">
        <v>5</v>
      </c>
      <c r="N3593" t="s">
        <v>259</v>
      </c>
      <c r="O3593" s="9">
        <f t="shared" si="216"/>
        <v>13.333333333333334</v>
      </c>
      <c r="P3593" s="1">
        <f t="shared" si="217"/>
        <v>0.11</v>
      </c>
      <c r="Q3593">
        <f t="shared" si="218"/>
        <v>1.65</v>
      </c>
    </row>
    <row r="3594" spans="2:17" x14ac:dyDescent="0.25">
      <c r="B3594" t="s">
        <v>264</v>
      </c>
      <c r="C3594">
        <v>172699</v>
      </c>
      <c r="D3594">
        <v>1</v>
      </c>
      <c r="E3594">
        <v>1</v>
      </c>
      <c r="F3594">
        <v>6</v>
      </c>
      <c r="G3594">
        <v>41851</v>
      </c>
      <c r="H3594" t="s">
        <v>7</v>
      </c>
      <c r="I3594" t="s">
        <v>8</v>
      </c>
      <c r="J3594">
        <v>200</v>
      </c>
      <c r="K3594">
        <v>22</v>
      </c>
      <c r="L3594" t="s">
        <v>240</v>
      </c>
      <c r="M3594" t="s">
        <v>258</v>
      </c>
      <c r="N3594" t="s">
        <v>259</v>
      </c>
      <c r="O3594" s="9">
        <f t="shared" si="216"/>
        <v>33.333333333333336</v>
      </c>
      <c r="P3594" s="1">
        <f t="shared" si="217"/>
        <v>0.11</v>
      </c>
      <c r="Q3594">
        <f t="shared" si="218"/>
        <v>0.66</v>
      </c>
    </row>
    <row r="3595" spans="2:17" x14ac:dyDescent="0.25">
      <c r="B3595" t="s">
        <v>264</v>
      </c>
      <c r="C3595">
        <v>172729</v>
      </c>
      <c r="D3595">
        <v>1</v>
      </c>
      <c r="E3595">
        <v>1</v>
      </c>
      <c r="F3595">
        <v>6</v>
      </c>
      <c r="G3595">
        <v>41862</v>
      </c>
      <c r="H3595" t="s">
        <v>7</v>
      </c>
      <c r="I3595" t="s">
        <v>8</v>
      </c>
      <c r="J3595">
        <v>200</v>
      </c>
      <c r="K3595">
        <v>22</v>
      </c>
      <c r="L3595" t="s">
        <v>240</v>
      </c>
      <c r="M3595" t="s">
        <v>258</v>
      </c>
      <c r="N3595" t="s">
        <v>259</v>
      </c>
      <c r="O3595" s="9">
        <f t="shared" si="216"/>
        <v>33.333333333333336</v>
      </c>
      <c r="P3595" s="1">
        <f t="shared" si="217"/>
        <v>0.11</v>
      </c>
      <c r="Q3595">
        <f t="shared" si="218"/>
        <v>0.66</v>
      </c>
    </row>
    <row r="3596" spans="2:17" x14ac:dyDescent="0.25">
      <c r="B3596" t="s">
        <v>264</v>
      </c>
      <c r="C3596">
        <v>182825</v>
      </c>
      <c r="D3596">
        <v>1</v>
      </c>
      <c r="E3596">
        <v>1</v>
      </c>
      <c r="F3596">
        <v>3</v>
      </c>
      <c r="G3596">
        <v>42296</v>
      </c>
      <c r="H3596" t="s">
        <v>7</v>
      </c>
      <c r="I3596" t="s">
        <v>8</v>
      </c>
      <c r="J3596">
        <v>100</v>
      </c>
      <c r="K3596">
        <v>11</v>
      </c>
      <c r="L3596" t="s">
        <v>240</v>
      </c>
      <c r="M3596" t="s">
        <v>258</v>
      </c>
      <c r="N3596" t="s">
        <v>259</v>
      </c>
      <c r="O3596" s="9">
        <f t="shared" si="216"/>
        <v>33.333333333333336</v>
      </c>
      <c r="P3596" s="1">
        <f t="shared" si="217"/>
        <v>0.11</v>
      </c>
      <c r="Q3596">
        <f t="shared" si="218"/>
        <v>0.33</v>
      </c>
    </row>
    <row r="3597" spans="2:17" x14ac:dyDescent="0.25">
      <c r="B3597" t="s">
        <v>264</v>
      </c>
      <c r="C3597">
        <v>182845</v>
      </c>
      <c r="D3597">
        <v>1</v>
      </c>
      <c r="E3597">
        <v>1</v>
      </c>
      <c r="F3597">
        <v>3</v>
      </c>
      <c r="G3597">
        <v>42317</v>
      </c>
      <c r="H3597" t="s">
        <v>7</v>
      </c>
      <c r="I3597" t="s">
        <v>8</v>
      </c>
      <c r="J3597">
        <v>100</v>
      </c>
      <c r="K3597">
        <v>11</v>
      </c>
      <c r="L3597" t="s">
        <v>240</v>
      </c>
      <c r="M3597" t="s">
        <v>258</v>
      </c>
      <c r="N3597" t="s">
        <v>259</v>
      </c>
      <c r="O3597" s="9">
        <f t="shared" si="216"/>
        <v>33.333333333333336</v>
      </c>
      <c r="P3597" s="1">
        <f t="shared" si="217"/>
        <v>0.11</v>
      </c>
      <c r="Q3597">
        <f t="shared" si="218"/>
        <v>0.33</v>
      </c>
    </row>
    <row r="3598" spans="2:17" x14ac:dyDescent="0.25">
      <c r="B3598" t="s">
        <v>264</v>
      </c>
      <c r="C3598">
        <v>190220</v>
      </c>
      <c r="D3598">
        <v>1</v>
      </c>
      <c r="E3598">
        <v>1</v>
      </c>
      <c r="F3598">
        <v>4</v>
      </c>
      <c r="G3598">
        <v>42107</v>
      </c>
      <c r="H3598" t="s">
        <v>7</v>
      </c>
      <c r="I3598" t="s">
        <v>8</v>
      </c>
      <c r="J3598">
        <v>191</v>
      </c>
      <c r="K3598">
        <v>21</v>
      </c>
      <c r="L3598" t="s">
        <v>240</v>
      </c>
      <c r="M3598" t="s">
        <v>258</v>
      </c>
      <c r="N3598" t="s">
        <v>259</v>
      </c>
      <c r="O3598" s="9">
        <f t="shared" si="216"/>
        <v>47.75</v>
      </c>
      <c r="P3598" s="1">
        <f t="shared" si="217"/>
        <v>0.1099476439790576</v>
      </c>
      <c r="Q3598">
        <f t="shared" si="218"/>
        <v>0.43979057591623039</v>
      </c>
    </row>
    <row r="3599" spans="2:17" x14ac:dyDescent="0.25">
      <c r="B3599" t="s">
        <v>264</v>
      </c>
      <c r="C3599">
        <v>190220</v>
      </c>
      <c r="D3599">
        <v>1</v>
      </c>
      <c r="E3599">
        <v>1</v>
      </c>
      <c r="F3599">
        <v>4</v>
      </c>
      <c r="G3599">
        <v>42107</v>
      </c>
      <c r="H3599" t="s">
        <v>7</v>
      </c>
      <c r="I3599" t="s">
        <v>8</v>
      </c>
      <c r="J3599">
        <v>191</v>
      </c>
      <c r="K3599">
        <v>21</v>
      </c>
      <c r="L3599" t="s">
        <v>240</v>
      </c>
      <c r="M3599" t="s">
        <v>258</v>
      </c>
      <c r="N3599" t="s">
        <v>259</v>
      </c>
      <c r="O3599" s="9">
        <f t="shared" si="216"/>
        <v>47.75</v>
      </c>
      <c r="P3599" s="1">
        <f t="shared" si="217"/>
        <v>0.1099476439790576</v>
      </c>
      <c r="Q3599">
        <f t="shared" si="218"/>
        <v>0.43979057591623039</v>
      </c>
    </row>
    <row r="3600" spans="2:17" x14ac:dyDescent="0.25">
      <c r="B3600" t="s">
        <v>264</v>
      </c>
      <c r="C3600">
        <v>192131</v>
      </c>
      <c r="D3600">
        <v>2</v>
      </c>
      <c r="E3600">
        <v>1</v>
      </c>
      <c r="F3600">
        <v>15</v>
      </c>
      <c r="G3600">
        <v>42103</v>
      </c>
      <c r="H3600" t="s">
        <v>7</v>
      </c>
      <c r="I3600" t="s">
        <v>8</v>
      </c>
      <c r="J3600">
        <v>182</v>
      </c>
      <c r="K3600">
        <v>20</v>
      </c>
      <c r="L3600" t="s">
        <v>239</v>
      </c>
      <c r="M3600" t="s">
        <v>258</v>
      </c>
      <c r="N3600" t="s">
        <v>259</v>
      </c>
      <c r="O3600" s="9">
        <f t="shared" si="216"/>
        <v>12.133333333333333</v>
      </c>
      <c r="P3600" s="1">
        <f t="shared" si="217"/>
        <v>0.10989010989010989</v>
      </c>
      <c r="Q3600">
        <f t="shared" si="218"/>
        <v>1.6483516483516483</v>
      </c>
    </row>
    <row r="3601" spans="2:17" x14ac:dyDescent="0.25">
      <c r="B3601" t="s">
        <v>264</v>
      </c>
      <c r="C3601">
        <v>192131</v>
      </c>
      <c r="D3601">
        <v>2</v>
      </c>
      <c r="E3601">
        <v>1</v>
      </c>
      <c r="F3601">
        <v>15</v>
      </c>
      <c r="G3601">
        <v>42103</v>
      </c>
      <c r="H3601" t="s">
        <v>7</v>
      </c>
      <c r="I3601" t="s">
        <v>8</v>
      </c>
      <c r="J3601">
        <v>182</v>
      </c>
      <c r="K3601">
        <v>20</v>
      </c>
      <c r="L3601" t="s">
        <v>239</v>
      </c>
      <c r="M3601" t="s">
        <v>258</v>
      </c>
      <c r="N3601" t="s">
        <v>259</v>
      </c>
      <c r="O3601" s="9">
        <f t="shared" si="216"/>
        <v>12.133333333333333</v>
      </c>
      <c r="P3601" s="1">
        <f t="shared" si="217"/>
        <v>0.10989010989010989</v>
      </c>
      <c r="Q3601">
        <f t="shared" si="218"/>
        <v>1.6483516483516483</v>
      </c>
    </row>
    <row r="3602" spans="2:17" x14ac:dyDescent="0.25">
      <c r="B3602" t="s">
        <v>264</v>
      </c>
      <c r="C3602">
        <v>170750</v>
      </c>
      <c r="D3602">
        <v>1</v>
      </c>
      <c r="E3602">
        <v>1</v>
      </c>
      <c r="F3602">
        <v>5</v>
      </c>
      <c r="G3602">
        <v>41727</v>
      </c>
      <c r="H3602" t="s">
        <v>7</v>
      </c>
      <c r="I3602" t="s">
        <v>8</v>
      </c>
      <c r="J3602">
        <v>173</v>
      </c>
      <c r="K3602">
        <v>19</v>
      </c>
      <c r="L3602" t="s">
        <v>240</v>
      </c>
      <c r="M3602" t="s">
        <v>258</v>
      </c>
      <c r="N3602" t="s">
        <v>259</v>
      </c>
      <c r="O3602" s="9">
        <f t="shared" si="216"/>
        <v>34.6</v>
      </c>
      <c r="P3602" s="1">
        <f t="shared" si="217"/>
        <v>0.10982658959537572</v>
      </c>
      <c r="Q3602">
        <f t="shared" si="218"/>
        <v>0.54913294797687862</v>
      </c>
    </row>
    <row r="3603" spans="2:17" x14ac:dyDescent="0.25">
      <c r="B3603" t="s">
        <v>264</v>
      </c>
      <c r="C3603">
        <v>170544</v>
      </c>
      <c r="D3603">
        <v>1</v>
      </c>
      <c r="E3603">
        <v>1</v>
      </c>
      <c r="F3603">
        <v>5</v>
      </c>
      <c r="G3603">
        <v>41729</v>
      </c>
      <c r="H3603" t="s">
        <v>7</v>
      </c>
      <c r="I3603" t="s">
        <v>8</v>
      </c>
      <c r="J3603">
        <v>173</v>
      </c>
      <c r="K3603">
        <v>19</v>
      </c>
      <c r="L3603" t="s">
        <v>240</v>
      </c>
      <c r="M3603" t="s">
        <v>258</v>
      </c>
      <c r="N3603" t="s">
        <v>259</v>
      </c>
      <c r="O3603" s="9">
        <f t="shared" si="216"/>
        <v>34.6</v>
      </c>
      <c r="P3603" s="1">
        <f t="shared" si="217"/>
        <v>0.10982658959537572</v>
      </c>
      <c r="Q3603">
        <f t="shared" si="218"/>
        <v>0.54913294797687862</v>
      </c>
    </row>
    <row r="3604" spans="2:17" x14ac:dyDescent="0.25">
      <c r="B3604" t="s">
        <v>264</v>
      </c>
      <c r="C3604">
        <v>191820</v>
      </c>
      <c r="D3604">
        <v>1</v>
      </c>
      <c r="E3604">
        <v>1</v>
      </c>
      <c r="F3604">
        <v>5</v>
      </c>
      <c r="G3604">
        <v>42166</v>
      </c>
      <c r="H3604" t="s">
        <v>7</v>
      </c>
      <c r="I3604" t="s">
        <v>8</v>
      </c>
      <c r="J3604">
        <v>173</v>
      </c>
      <c r="K3604">
        <v>19</v>
      </c>
      <c r="L3604" t="s">
        <v>240</v>
      </c>
      <c r="M3604" t="s">
        <v>258</v>
      </c>
      <c r="N3604" t="s">
        <v>259</v>
      </c>
      <c r="O3604" s="9">
        <f t="shared" si="216"/>
        <v>34.6</v>
      </c>
      <c r="P3604" s="1">
        <f t="shared" si="217"/>
        <v>0.10982658959537572</v>
      </c>
      <c r="Q3604">
        <f t="shared" si="218"/>
        <v>0.54913294797687862</v>
      </c>
    </row>
    <row r="3605" spans="2:17" x14ac:dyDescent="0.25">
      <c r="B3605" t="s">
        <v>264</v>
      </c>
      <c r="C3605">
        <v>191820</v>
      </c>
      <c r="D3605">
        <v>1</v>
      </c>
      <c r="E3605">
        <v>1</v>
      </c>
      <c r="F3605">
        <v>5</v>
      </c>
      <c r="G3605">
        <v>42166</v>
      </c>
      <c r="H3605" t="s">
        <v>7</v>
      </c>
      <c r="I3605" t="s">
        <v>8</v>
      </c>
      <c r="J3605">
        <v>173</v>
      </c>
      <c r="K3605">
        <v>19</v>
      </c>
      <c r="L3605" t="s">
        <v>240</v>
      </c>
      <c r="M3605" t="s">
        <v>258</v>
      </c>
      <c r="N3605" t="s">
        <v>259</v>
      </c>
      <c r="O3605" s="9">
        <f t="shared" si="216"/>
        <v>34.6</v>
      </c>
      <c r="P3605" s="1">
        <f t="shared" si="217"/>
        <v>0.10982658959537572</v>
      </c>
      <c r="Q3605">
        <f t="shared" si="218"/>
        <v>0.54913294797687862</v>
      </c>
    </row>
    <row r="3606" spans="2:17" x14ac:dyDescent="0.25">
      <c r="B3606" t="s">
        <v>264</v>
      </c>
      <c r="C3606">
        <v>180237</v>
      </c>
      <c r="D3606">
        <v>1</v>
      </c>
      <c r="E3606">
        <v>1</v>
      </c>
      <c r="F3606">
        <v>3</v>
      </c>
      <c r="G3606" t="s">
        <v>66</v>
      </c>
      <c r="H3606" t="s">
        <v>7</v>
      </c>
      <c r="I3606" t="s">
        <v>8</v>
      </c>
      <c r="J3606">
        <v>82</v>
      </c>
      <c r="K3606">
        <v>9</v>
      </c>
      <c r="L3606" t="s">
        <v>240</v>
      </c>
      <c r="M3606" t="s">
        <v>258</v>
      </c>
      <c r="N3606" t="s">
        <v>259</v>
      </c>
      <c r="O3606" s="9">
        <f t="shared" si="216"/>
        <v>27.333333333333332</v>
      </c>
      <c r="P3606" s="1">
        <f t="shared" si="217"/>
        <v>0.10975609756097561</v>
      </c>
      <c r="Q3606">
        <f t="shared" si="218"/>
        <v>0.32926829268292684</v>
      </c>
    </row>
    <row r="3607" spans="2:17" x14ac:dyDescent="0.25">
      <c r="B3607" t="s">
        <v>264</v>
      </c>
      <c r="C3607">
        <v>192160</v>
      </c>
      <c r="D3607">
        <v>1</v>
      </c>
      <c r="E3607">
        <v>1</v>
      </c>
      <c r="F3607">
        <v>3</v>
      </c>
      <c r="G3607">
        <v>42171</v>
      </c>
      <c r="H3607" t="s">
        <v>7</v>
      </c>
      <c r="I3607" t="s">
        <v>8</v>
      </c>
      <c r="J3607">
        <v>82</v>
      </c>
      <c r="K3607">
        <v>9</v>
      </c>
      <c r="L3607" t="s">
        <v>240</v>
      </c>
      <c r="M3607" t="s">
        <v>258</v>
      </c>
      <c r="N3607" t="s">
        <v>259</v>
      </c>
      <c r="O3607" s="9">
        <f t="shared" si="216"/>
        <v>27.333333333333332</v>
      </c>
      <c r="P3607" s="1">
        <f t="shared" si="217"/>
        <v>0.10975609756097561</v>
      </c>
      <c r="Q3607">
        <f t="shared" si="218"/>
        <v>0.32926829268292684</v>
      </c>
    </row>
    <row r="3608" spans="2:17" x14ac:dyDescent="0.25">
      <c r="B3608" t="s">
        <v>264</v>
      </c>
      <c r="C3608">
        <v>192160</v>
      </c>
      <c r="D3608">
        <v>1</v>
      </c>
      <c r="E3608">
        <v>1</v>
      </c>
      <c r="F3608">
        <v>3</v>
      </c>
      <c r="G3608">
        <v>42171</v>
      </c>
      <c r="H3608" t="s">
        <v>7</v>
      </c>
      <c r="I3608" t="s">
        <v>8</v>
      </c>
      <c r="J3608">
        <v>82</v>
      </c>
      <c r="K3608">
        <v>9</v>
      </c>
      <c r="L3608" t="s">
        <v>240</v>
      </c>
      <c r="M3608" t="s">
        <v>258</v>
      </c>
      <c r="N3608" t="s">
        <v>259</v>
      </c>
      <c r="O3608" s="9">
        <f t="shared" si="216"/>
        <v>27.333333333333332</v>
      </c>
      <c r="P3608" s="1">
        <f t="shared" si="217"/>
        <v>0.10975609756097561</v>
      </c>
      <c r="Q3608">
        <f t="shared" si="218"/>
        <v>0.32926829268292684</v>
      </c>
    </row>
    <row r="3609" spans="2:17" x14ac:dyDescent="0.25">
      <c r="B3609" t="s">
        <v>264</v>
      </c>
      <c r="C3609">
        <v>164697</v>
      </c>
      <c r="D3609">
        <v>1</v>
      </c>
      <c r="E3609">
        <v>1</v>
      </c>
      <c r="F3609">
        <v>6.3</v>
      </c>
      <c r="G3609">
        <v>41703</v>
      </c>
      <c r="H3609" t="s">
        <v>7</v>
      </c>
      <c r="I3609" t="s">
        <v>8</v>
      </c>
      <c r="J3609">
        <v>146</v>
      </c>
      <c r="K3609">
        <v>16</v>
      </c>
      <c r="L3609" t="s">
        <v>240</v>
      </c>
      <c r="M3609" t="s">
        <v>258</v>
      </c>
      <c r="N3609" t="s">
        <v>259</v>
      </c>
      <c r="O3609" s="9">
        <f t="shared" si="216"/>
        <v>23.174603174603174</v>
      </c>
      <c r="P3609" s="1">
        <f t="shared" si="217"/>
        <v>0.1095890410958904</v>
      </c>
      <c r="Q3609">
        <f t="shared" si="218"/>
        <v>0.69041095890410953</v>
      </c>
    </row>
    <row r="3610" spans="2:17" x14ac:dyDescent="0.25">
      <c r="B3610" t="s">
        <v>264</v>
      </c>
      <c r="C3610">
        <v>167901</v>
      </c>
      <c r="D3610">
        <v>1</v>
      </c>
      <c r="E3610">
        <v>1</v>
      </c>
      <c r="F3610">
        <v>6</v>
      </c>
      <c r="G3610">
        <v>41776</v>
      </c>
      <c r="H3610" t="s">
        <v>7</v>
      </c>
      <c r="I3610" t="s">
        <v>8</v>
      </c>
      <c r="J3610">
        <v>146</v>
      </c>
      <c r="K3610">
        <v>16</v>
      </c>
      <c r="L3610" t="s">
        <v>240</v>
      </c>
      <c r="M3610" t="s">
        <v>258</v>
      </c>
      <c r="N3610" t="s">
        <v>259</v>
      </c>
      <c r="O3610" s="9">
        <f t="shared" si="216"/>
        <v>24.333333333333332</v>
      </c>
      <c r="P3610" s="1">
        <f t="shared" si="217"/>
        <v>0.1095890410958904</v>
      </c>
      <c r="Q3610">
        <f t="shared" si="218"/>
        <v>0.65753424657534243</v>
      </c>
    </row>
    <row r="3611" spans="2:17" x14ac:dyDescent="0.25">
      <c r="B3611" t="s">
        <v>264</v>
      </c>
      <c r="C3611">
        <v>181989</v>
      </c>
      <c r="D3611">
        <v>1</v>
      </c>
      <c r="E3611">
        <v>1</v>
      </c>
      <c r="F3611">
        <v>6</v>
      </c>
      <c r="G3611">
        <v>41870</v>
      </c>
      <c r="H3611" t="s">
        <v>7</v>
      </c>
      <c r="I3611" t="s">
        <v>8</v>
      </c>
      <c r="J3611">
        <v>146</v>
      </c>
      <c r="K3611">
        <v>16</v>
      </c>
      <c r="L3611" t="s">
        <v>240</v>
      </c>
      <c r="M3611" t="s">
        <v>258</v>
      </c>
      <c r="N3611" t="s">
        <v>259</v>
      </c>
      <c r="O3611" s="9">
        <f t="shared" si="216"/>
        <v>24.333333333333332</v>
      </c>
      <c r="P3611" s="1">
        <f t="shared" si="217"/>
        <v>0.1095890410958904</v>
      </c>
      <c r="Q3611">
        <f t="shared" si="218"/>
        <v>0.65753424657534243</v>
      </c>
    </row>
    <row r="3612" spans="2:17" x14ac:dyDescent="0.25">
      <c r="B3612" t="s">
        <v>264</v>
      </c>
      <c r="C3612">
        <v>164910</v>
      </c>
      <c r="D3612">
        <v>2</v>
      </c>
      <c r="E3612">
        <v>1</v>
      </c>
      <c r="F3612">
        <v>5</v>
      </c>
      <c r="G3612">
        <v>41657</v>
      </c>
      <c r="H3612" t="s">
        <v>7</v>
      </c>
      <c r="I3612" t="s">
        <v>8</v>
      </c>
      <c r="J3612">
        <v>146</v>
      </c>
      <c r="K3612">
        <v>16</v>
      </c>
      <c r="L3612" t="s">
        <v>239</v>
      </c>
      <c r="M3612" t="s">
        <v>258</v>
      </c>
      <c r="N3612" t="s">
        <v>259</v>
      </c>
      <c r="O3612" s="9">
        <f t="shared" si="216"/>
        <v>29.2</v>
      </c>
      <c r="P3612" s="1">
        <f t="shared" si="217"/>
        <v>0.1095890410958904</v>
      </c>
      <c r="Q3612">
        <f t="shared" si="218"/>
        <v>0.54794520547945202</v>
      </c>
    </row>
    <row r="3613" spans="2:17" x14ac:dyDescent="0.25">
      <c r="B3613" t="s">
        <v>264</v>
      </c>
      <c r="C3613">
        <v>160351</v>
      </c>
      <c r="D3613">
        <v>1</v>
      </c>
      <c r="E3613">
        <v>1</v>
      </c>
      <c r="F3613">
        <v>2</v>
      </c>
      <c r="G3613">
        <v>41512</v>
      </c>
      <c r="H3613" t="s">
        <v>7</v>
      </c>
      <c r="I3613" t="s">
        <v>8</v>
      </c>
      <c r="J3613">
        <v>73</v>
      </c>
      <c r="K3613">
        <v>8</v>
      </c>
      <c r="L3613" t="s">
        <v>240</v>
      </c>
      <c r="M3613" t="s">
        <v>258</v>
      </c>
      <c r="N3613" t="s">
        <v>259</v>
      </c>
      <c r="O3613" s="9">
        <f t="shared" si="216"/>
        <v>36.5</v>
      </c>
      <c r="P3613" s="1">
        <f t="shared" si="217"/>
        <v>0.1095890410958904</v>
      </c>
      <c r="Q3613">
        <f t="shared" si="218"/>
        <v>0.21917808219178081</v>
      </c>
    </row>
    <row r="3614" spans="2:17" x14ac:dyDescent="0.25">
      <c r="B3614" t="s">
        <v>264</v>
      </c>
      <c r="C3614">
        <v>192140</v>
      </c>
      <c r="D3614">
        <v>2</v>
      </c>
      <c r="E3614">
        <v>2</v>
      </c>
      <c r="F3614">
        <v>20</v>
      </c>
      <c r="G3614">
        <v>42101</v>
      </c>
      <c r="H3614" t="s">
        <v>7</v>
      </c>
      <c r="I3614" t="s">
        <v>8</v>
      </c>
      <c r="J3614">
        <v>384</v>
      </c>
      <c r="K3614">
        <v>42</v>
      </c>
      <c r="L3614" t="s">
        <v>239</v>
      </c>
      <c r="M3614" t="s">
        <v>258</v>
      </c>
      <c r="N3614" t="s">
        <v>259</v>
      </c>
      <c r="O3614" s="9">
        <f t="shared" si="216"/>
        <v>19.2</v>
      </c>
      <c r="P3614" s="1">
        <f t="shared" si="217"/>
        <v>0.109375</v>
      </c>
      <c r="Q3614">
        <f t="shared" si="218"/>
        <v>2.1875</v>
      </c>
    </row>
    <row r="3615" spans="2:17" x14ac:dyDescent="0.25">
      <c r="B3615" t="s">
        <v>264</v>
      </c>
      <c r="C3615">
        <v>192140</v>
      </c>
      <c r="D3615">
        <v>2</v>
      </c>
      <c r="E3615">
        <v>2</v>
      </c>
      <c r="F3615">
        <v>20</v>
      </c>
      <c r="G3615">
        <v>42101</v>
      </c>
      <c r="H3615" t="s">
        <v>7</v>
      </c>
      <c r="I3615" t="s">
        <v>8</v>
      </c>
      <c r="J3615">
        <v>384</v>
      </c>
      <c r="K3615">
        <v>42</v>
      </c>
      <c r="L3615" t="s">
        <v>239</v>
      </c>
      <c r="M3615" t="s">
        <v>258</v>
      </c>
      <c r="N3615" t="s">
        <v>259</v>
      </c>
      <c r="O3615" s="9">
        <f t="shared" si="216"/>
        <v>19.2</v>
      </c>
      <c r="P3615" s="1">
        <f t="shared" si="217"/>
        <v>0.109375</v>
      </c>
      <c r="Q3615">
        <f t="shared" si="218"/>
        <v>2.1875</v>
      </c>
    </row>
    <row r="3616" spans="2:17" x14ac:dyDescent="0.25">
      <c r="B3616" t="s">
        <v>264</v>
      </c>
      <c r="C3616">
        <v>189987</v>
      </c>
      <c r="D3616">
        <v>1</v>
      </c>
      <c r="E3616">
        <v>1</v>
      </c>
      <c r="F3616">
        <v>3</v>
      </c>
      <c r="G3616">
        <v>42318</v>
      </c>
      <c r="H3616" t="s">
        <v>7</v>
      </c>
      <c r="I3616" t="s">
        <v>8</v>
      </c>
      <c r="J3616">
        <v>64</v>
      </c>
      <c r="K3616">
        <v>7</v>
      </c>
      <c r="L3616" t="s">
        <v>240</v>
      </c>
      <c r="M3616" t="s">
        <v>258</v>
      </c>
      <c r="N3616" t="s">
        <v>259</v>
      </c>
      <c r="O3616" s="9">
        <f t="shared" si="216"/>
        <v>21.333333333333332</v>
      </c>
      <c r="P3616" s="1">
        <f t="shared" si="217"/>
        <v>0.109375</v>
      </c>
      <c r="Q3616">
        <f t="shared" si="218"/>
        <v>0.328125</v>
      </c>
    </row>
    <row r="3617" spans="2:17" x14ac:dyDescent="0.25">
      <c r="B3617" t="s">
        <v>264</v>
      </c>
      <c r="C3617">
        <v>159912</v>
      </c>
      <c r="D3617">
        <v>1</v>
      </c>
      <c r="E3617">
        <v>1</v>
      </c>
      <c r="F3617">
        <v>5</v>
      </c>
      <c r="G3617">
        <v>41507</v>
      </c>
      <c r="H3617" t="s">
        <v>5</v>
      </c>
      <c r="I3617" t="s">
        <v>8</v>
      </c>
      <c r="J3617">
        <v>128</v>
      </c>
      <c r="K3617">
        <v>14</v>
      </c>
      <c r="L3617" t="s">
        <v>240</v>
      </c>
      <c r="M3617" t="s">
        <v>5</v>
      </c>
      <c r="N3617" t="s">
        <v>259</v>
      </c>
      <c r="O3617" s="9">
        <f t="shared" si="216"/>
        <v>25.6</v>
      </c>
      <c r="P3617" s="1">
        <f t="shared" si="217"/>
        <v>0.109375</v>
      </c>
      <c r="Q3617">
        <f t="shared" si="218"/>
        <v>0.546875</v>
      </c>
    </row>
    <row r="3618" spans="2:17" x14ac:dyDescent="0.25">
      <c r="B3618" t="s">
        <v>264</v>
      </c>
      <c r="C3618">
        <v>166587</v>
      </c>
      <c r="D3618">
        <v>1</v>
      </c>
      <c r="E3618">
        <v>1</v>
      </c>
      <c r="F3618">
        <v>5</v>
      </c>
      <c r="G3618">
        <v>41630</v>
      </c>
      <c r="H3618" t="s">
        <v>7</v>
      </c>
      <c r="I3618" t="s">
        <v>8</v>
      </c>
      <c r="J3618">
        <v>128</v>
      </c>
      <c r="K3618">
        <v>14</v>
      </c>
      <c r="L3618" t="s">
        <v>240</v>
      </c>
      <c r="M3618" t="s">
        <v>258</v>
      </c>
      <c r="N3618" t="s">
        <v>259</v>
      </c>
      <c r="O3618" s="9">
        <f t="shared" si="216"/>
        <v>25.6</v>
      </c>
      <c r="P3618" s="1">
        <f t="shared" si="217"/>
        <v>0.109375</v>
      </c>
      <c r="Q3618">
        <f t="shared" si="218"/>
        <v>0.546875</v>
      </c>
    </row>
    <row r="3619" spans="2:17" x14ac:dyDescent="0.25">
      <c r="B3619" t="s">
        <v>264</v>
      </c>
      <c r="C3619">
        <v>168421</v>
      </c>
      <c r="D3619">
        <v>1</v>
      </c>
      <c r="E3619">
        <v>1</v>
      </c>
      <c r="F3619">
        <v>5</v>
      </c>
      <c r="G3619">
        <v>41713</v>
      </c>
      <c r="H3619" t="s">
        <v>7</v>
      </c>
      <c r="I3619" t="s">
        <v>8</v>
      </c>
      <c r="J3619">
        <v>128</v>
      </c>
      <c r="K3619">
        <v>14</v>
      </c>
      <c r="L3619" t="s">
        <v>240</v>
      </c>
      <c r="M3619" t="s">
        <v>258</v>
      </c>
      <c r="N3619" t="s">
        <v>259</v>
      </c>
      <c r="O3619" s="9">
        <f t="shared" si="216"/>
        <v>25.6</v>
      </c>
      <c r="P3619" s="1">
        <f t="shared" si="217"/>
        <v>0.109375</v>
      </c>
      <c r="Q3619">
        <f t="shared" si="218"/>
        <v>0.546875</v>
      </c>
    </row>
    <row r="3620" spans="2:17" x14ac:dyDescent="0.25">
      <c r="B3620" t="s">
        <v>264</v>
      </c>
      <c r="C3620">
        <v>165982</v>
      </c>
      <c r="D3620">
        <v>1</v>
      </c>
      <c r="E3620">
        <v>1</v>
      </c>
      <c r="F3620">
        <v>5</v>
      </c>
      <c r="G3620">
        <v>41603</v>
      </c>
      <c r="H3620" t="s">
        <v>7</v>
      </c>
      <c r="I3620" t="s">
        <v>8</v>
      </c>
      <c r="J3620">
        <v>128</v>
      </c>
      <c r="K3620">
        <v>14</v>
      </c>
      <c r="L3620" t="s">
        <v>240</v>
      </c>
      <c r="M3620" t="s">
        <v>258</v>
      </c>
      <c r="N3620" t="s">
        <v>259</v>
      </c>
      <c r="O3620" s="9">
        <f t="shared" si="216"/>
        <v>25.6</v>
      </c>
      <c r="P3620" s="1">
        <f t="shared" si="217"/>
        <v>0.109375</v>
      </c>
      <c r="Q3620">
        <f t="shared" si="218"/>
        <v>0.546875</v>
      </c>
    </row>
    <row r="3621" spans="2:17" x14ac:dyDescent="0.25">
      <c r="B3621" t="s">
        <v>264</v>
      </c>
      <c r="C3621">
        <v>171774</v>
      </c>
      <c r="D3621">
        <v>1</v>
      </c>
      <c r="E3621">
        <v>1</v>
      </c>
      <c r="F3621">
        <v>5</v>
      </c>
      <c r="G3621">
        <v>41825</v>
      </c>
      <c r="H3621" t="s">
        <v>5</v>
      </c>
      <c r="I3621" t="s">
        <v>8</v>
      </c>
      <c r="J3621">
        <v>128</v>
      </c>
      <c r="K3621">
        <v>14</v>
      </c>
      <c r="L3621" t="s">
        <v>240</v>
      </c>
      <c r="M3621" t="s">
        <v>5</v>
      </c>
      <c r="N3621" t="s">
        <v>259</v>
      </c>
      <c r="O3621" s="9">
        <f t="shared" si="216"/>
        <v>25.6</v>
      </c>
      <c r="P3621" s="1">
        <f t="shared" si="217"/>
        <v>0.109375</v>
      </c>
      <c r="Q3621">
        <f t="shared" si="218"/>
        <v>0.546875</v>
      </c>
    </row>
    <row r="3622" spans="2:17" x14ac:dyDescent="0.25">
      <c r="B3622" t="s">
        <v>264</v>
      </c>
      <c r="C3622">
        <v>177175</v>
      </c>
      <c r="D3622">
        <v>1</v>
      </c>
      <c r="E3622">
        <v>1</v>
      </c>
      <c r="F3622">
        <v>5</v>
      </c>
      <c r="G3622">
        <v>41879</v>
      </c>
      <c r="H3622" t="s">
        <v>7</v>
      </c>
      <c r="I3622" t="s">
        <v>8</v>
      </c>
      <c r="J3622">
        <v>128</v>
      </c>
      <c r="K3622">
        <v>14</v>
      </c>
      <c r="L3622" t="s">
        <v>240</v>
      </c>
      <c r="M3622" t="s">
        <v>258</v>
      </c>
      <c r="N3622" t="s">
        <v>259</v>
      </c>
      <c r="O3622" s="9">
        <f t="shared" si="216"/>
        <v>25.6</v>
      </c>
      <c r="P3622" s="1">
        <f t="shared" si="217"/>
        <v>0.109375</v>
      </c>
      <c r="Q3622">
        <f t="shared" si="218"/>
        <v>0.546875</v>
      </c>
    </row>
    <row r="3623" spans="2:17" x14ac:dyDescent="0.25">
      <c r="B3623" t="s">
        <v>264</v>
      </c>
      <c r="C3623">
        <v>177204</v>
      </c>
      <c r="D3623">
        <v>1</v>
      </c>
      <c r="E3623">
        <v>1</v>
      </c>
      <c r="F3623">
        <v>5</v>
      </c>
      <c r="G3623">
        <v>41865</v>
      </c>
      <c r="H3623" t="s">
        <v>7</v>
      </c>
      <c r="I3623" t="s">
        <v>8</v>
      </c>
      <c r="J3623">
        <v>128</v>
      </c>
      <c r="K3623">
        <v>14</v>
      </c>
      <c r="L3623" t="s">
        <v>240</v>
      </c>
      <c r="M3623" t="s">
        <v>258</v>
      </c>
      <c r="N3623" t="s">
        <v>259</v>
      </c>
      <c r="O3623" s="9">
        <f t="shared" si="216"/>
        <v>25.6</v>
      </c>
      <c r="P3623" s="1">
        <f t="shared" si="217"/>
        <v>0.109375</v>
      </c>
      <c r="Q3623">
        <f t="shared" si="218"/>
        <v>0.546875</v>
      </c>
    </row>
    <row r="3624" spans="2:17" x14ac:dyDescent="0.25">
      <c r="B3624" t="s">
        <v>264</v>
      </c>
      <c r="C3624">
        <v>181072</v>
      </c>
      <c r="D3624">
        <v>1</v>
      </c>
      <c r="E3624">
        <v>1</v>
      </c>
      <c r="F3624">
        <v>5</v>
      </c>
      <c r="G3624">
        <v>42165</v>
      </c>
      <c r="H3624" t="s">
        <v>7</v>
      </c>
      <c r="I3624" t="s">
        <v>8</v>
      </c>
      <c r="J3624">
        <v>128</v>
      </c>
      <c r="K3624">
        <v>14</v>
      </c>
      <c r="L3624" t="s">
        <v>240</v>
      </c>
      <c r="M3624" t="s">
        <v>258</v>
      </c>
      <c r="N3624" t="s">
        <v>259</v>
      </c>
      <c r="O3624" s="9">
        <f t="shared" si="216"/>
        <v>25.6</v>
      </c>
      <c r="P3624" s="1">
        <f t="shared" si="217"/>
        <v>0.109375</v>
      </c>
      <c r="Q3624">
        <f t="shared" si="218"/>
        <v>0.546875</v>
      </c>
    </row>
    <row r="3625" spans="2:17" x14ac:dyDescent="0.25">
      <c r="B3625" t="s">
        <v>264</v>
      </c>
      <c r="C3625">
        <v>181072</v>
      </c>
      <c r="D3625">
        <v>1</v>
      </c>
      <c r="E3625">
        <v>1</v>
      </c>
      <c r="F3625">
        <v>5</v>
      </c>
      <c r="G3625">
        <v>42165</v>
      </c>
      <c r="H3625" t="s">
        <v>7</v>
      </c>
      <c r="I3625" t="s">
        <v>8</v>
      </c>
      <c r="J3625">
        <v>128</v>
      </c>
      <c r="K3625">
        <v>14</v>
      </c>
      <c r="L3625" t="s">
        <v>240</v>
      </c>
      <c r="M3625" t="s">
        <v>258</v>
      </c>
      <c r="N3625" t="s">
        <v>259</v>
      </c>
      <c r="O3625" s="9">
        <f t="shared" si="216"/>
        <v>25.6</v>
      </c>
      <c r="P3625" s="1">
        <f t="shared" si="217"/>
        <v>0.109375</v>
      </c>
      <c r="Q3625">
        <f t="shared" si="218"/>
        <v>0.546875</v>
      </c>
    </row>
    <row r="3626" spans="2:17" x14ac:dyDescent="0.25">
      <c r="B3626" t="s">
        <v>264</v>
      </c>
      <c r="C3626">
        <v>159680</v>
      </c>
      <c r="D3626">
        <v>1</v>
      </c>
      <c r="E3626">
        <v>1</v>
      </c>
      <c r="F3626">
        <v>4</v>
      </c>
      <c r="G3626">
        <v>41499</v>
      </c>
      <c r="H3626" t="s">
        <v>7</v>
      </c>
      <c r="I3626" t="s">
        <v>8</v>
      </c>
      <c r="J3626">
        <v>128</v>
      </c>
      <c r="K3626">
        <v>14</v>
      </c>
      <c r="L3626" t="s">
        <v>240</v>
      </c>
      <c r="M3626" t="s">
        <v>258</v>
      </c>
      <c r="N3626" t="s">
        <v>259</v>
      </c>
      <c r="O3626" s="9">
        <f t="shared" si="216"/>
        <v>32</v>
      </c>
      <c r="P3626" s="1">
        <f t="shared" si="217"/>
        <v>0.109375</v>
      </c>
      <c r="Q3626">
        <f t="shared" si="218"/>
        <v>0.4375</v>
      </c>
    </row>
    <row r="3627" spans="2:17" x14ac:dyDescent="0.25">
      <c r="B3627" t="s">
        <v>264</v>
      </c>
      <c r="C3627">
        <v>166082</v>
      </c>
      <c r="D3627">
        <v>1</v>
      </c>
      <c r="E3627">
        <v>1</v>
      </c>
      <c r="F3627">
        <v>4</v>
      </c>
      <c r="G3627">
        <v>41564</v>
      </c>
      <c r="H3627" t="s">
        <v>7</v>
      </c>
      <c r="I3627" t="s">
        <v>8</v>
      </c>
      <c r="J3627">
        <v>128</v>
      </c>
      <c r="K3627">
        <v>14</v>
      </c>
      <c r="L3627" t="s">
        <v>240</v>
      </c>
      <c r="M3627" t="s">
        <v>258</v>
      </c>
      <c r="N3627" t="s">
        <v>259</v>
      </c>
      <c r="O3627" s="9">
        <f t="shared" si="216"/>
        <v>32</v>
      </c>
      <c r="P3627" s="1">
        <f t="shared" si="217"/>
        <v>0.109375</v>
      </c>
      <c r="Q3627">
        <f t="shared" si="218"/>
        <v>0.4375</v>
      </c>
    </row>
    <row r="3628" spans="2:17" x14ac:dyDescent="0.25">
      <c r="B3628" t="s">
        <v>264</v>
      </c>
      <c r="C3628">
        <v>166751</v>
      </c>
      <c r="D3628">
        <v>1</v>
      </c>
      <c r="E3628">
        <v>1</v>
      </c>
      <c r="F3628">
        <v>4</v>
      </c>
      <c r="G3628">
        <v>41646</v>
      </c>
      <c r="H3628" t="s">
        <v>7</v>
      </c>
      <c r="I3628" t="s">
        <v>8</v>
      </c>
      <c r="J3628">
        <v>128</v>
      </c>
      <c r="K3628">
        <v>14</v>
      </c>
      <c r="L3628" t="s">
        <v>240</v>
      </c>
      <c r="M3628" t="s">
        <v>258</v>
      </c>
      <c r="N3628" t="s">
        <v>259</v>
      </c>
      <c r="O3628" s="9">
        <f t="shared" si="216"/>
        <v>32</v>
      </c>
      <c r="P3628" s="1">
        <f t="shared" si="217"/>
        <v>0.109375</v>
      </c>
      <c r="Q3628">
        <f t="shared" si="218"/>
        <v>0.4375</v>
      </c>
    </row>
    <row r="3629" spans="2:17" x14ac:dyDescent="0.25">
      <c r="B3629" t="s">
        <v>264</v>
      </c>
      <c r="C3629">
        <v>164193</v>
      </c>
      <c r="D3629">
        <v>1</v>
      </c>
      <c r="E3629">
        <v>1</v>
      </c>
      <c r="F3629">
        <v>4</v>
      </c>
      <c r="G3629">
        <v>41663</v>
      </c>
      <c r="H3629" t="s">
        <v>7</v>
      </c>
      <c r="I3629" t="s">
        <v>8</v>
      </c>
      <c r="J3629">
        <v>128</v>
      </c>
      <c r="K3629">
        <v>14</v>
      </c>
      <c r="L3629" t="s">
        <v>240</v>
      </c>
      <c r="M3629" t="s">
        <v>258</v>
      </c>
      <c r="N3629" t="s">
        <v>259</v>
      </c>
      <c r="O3629" s="9">
        <f t="shared" si="216"/>
        <v>32</v>
      </c>
      <c r="P3629" s="1">
        <f t="shared" si="217"/>
        <v>0.109375</v>
      </c>
      <c r="Q3629">
        <f t="shared" si="218"/>
        <v>0.4375</v>
      </c>
    </row>
    <row r="3630" spans="2:17" x14ac:dyDescent="0.25">
      <c r="B3630" t="s">
        <v>264</v>
      </c>
      <c r="C3630">
        <v>172626</v>
      </c>
      <c r="D3630">
        <v>1</v>
      </c>
      <c r="E3630">
        <v>1</v>
      </c>
      <c r="F3630">
        <v>4</v>
      </c>
      <c r="G3630">
        <v>41849</v>
      </c>
      <c r="H3630" t="s">
        <v>7</v>
      </c>
      <c r="I3630" t="s">
        <v>8</v>
      </c>
      <c r="J3630">
        <v>128</v>
      </c>
      <c r="K3630">
        <v>14</v>
      </c>
      <c r="L3630" t="s">
        <v>240</v>
      </c>
      <c r="M3630" t="s">
        <v>258</v>
      </c>
      <c r="N3630" t="s">
        <v>259</v>
      </c>
      <c r="O3630" s="9">
        <f t="shared" si="216"/>
        <v>32</v>
      </c>
      <c r="P3630" s="1">
        <f t="shared" si="217"/>
        <v>0.109375</v>
      </c>
      <c r="Q3630">
        <f t="shared" si="218"/>
        <v>0.4375</v>
      </c>
    </row>
    <row r="3631" spans="2:17" x14ac:dyDescent="0.25">
      <c r="B3631" t="s">
        <v>264</v>
      </c>
      <c r="C3631">
        <v>172643</v>
      </c>
      <c r="D3631">
        <v>1</v>
      </c>
      <c r="E3631">
        <v>1</v>
      </c>
      <c r="F3631">
        <v>4</v>
      </c>
      <c r="G3631">
        <v>41849</v>
      </c>
      <c r="H3631" t="s">
        <v>7</v>
      </c>
      <c r="I3631" t="s">
        <v>8</v>
      </c>
      <c r="J3631">
        <v>128</v>
      </c>
      <c r="K3631">
        <v>14</v>
      </c>
      <c r="L3631" t="s">
        <v>240</v>
      </c>
      <c r="M3631" t="s">
        <v>258</v>
      </c>
      <c r="N3631" t="s">
        <v>259</v>
      </c>
      <c r="O3631" s="9">
        <f t="shared" si="216"/>
        <v>32</v>
      </c>
      <c r="P3631" s="1">
        <f t="shared" si="217"/>
        <v>0.109375</v>
      </c>
      <c r="Q3631">
        <f t="shared" si="218"/>
        <v>0.4375</v>
      </c>
    </row>
    <row r="3632" spans="2:17" x14ac:dyDescent="0.25">
      <c r="B3632" t="s">
        <v>264</v>
      </c>
      <c r="C3632">
        <v>172650</v>
      </c>
      <c r="D3632">
        <v>1</v>
      </c>
      <c r="E3632">
        <v>1</v>
      </c>
      <c r="F3632">
        <v>4</v>
      </c>
      <c r="G3632">
        <v>41850</v>
      </c>
      <c r="H3632" t="s">
        <v>7</v>
      </c>
      <c r="I3632" t="s">
        <v>8</v>
      </c>
      <c r="J3632">
        <v>128</v>
      </c>
      <c r="K3632">
        <v>14</v>
      </c>
      <c r="L3632" t="s">
        <v>240</v>
      </c>
      <c r="M3632" t="s">
        <v>258</v>
      </c>
      <c r="N3632" t="s">
        <v>259</v>
      </c>
      <c r="O3632" s="9">
        <f t="shared" si="216"/>
        <v>32</v>
      </c>
      <c r="P3632" s="1">
        <f t="shared" si="217"/>
        <v>0.109375</v>
      </c>
      <c r="Q3632">
        <f t="shared" si="218"/>
        <v>0.4375</v>
      </c>
    </row>
    <row r="3633" spans="2:17" x14ac:dyDescent="0.25">
      <c r="B3633" t="s">
        <v>264</v>
      </c>
      <c r="C3633">
        <v>181999</v>
      </c>
      <c r="D3633">
        <v>1</v>
      </c>
      <c r="E3633">
        <v>1</v>
      </c>
      <c r="F3633">
        <v>4</v>
      </c>
      <c r="G3633">
        <v>41871</v>
      </c>
      <c r="H3633" t="s">
        <v>7</v>
      </c>
      <c r="I3633" t="s">
        <v>8</v>
      </c>
      <c r="J3633">
        <v>128</v>
      </c>
      <c r="K3633">
        <v>14</v>
      </c>
      <c r="L3633" t="s">
        <v>240</v>
      </c>
      <c r="M3633" t="s">
        <v>258</v>
      </c>
      <c r="N3633" t="s">
        <v>259</v>
      </c>
      <c r="O3633" s="9">
        <f t="shared" si="216"/>
        <v>32</v>
      </c>
      <c r="P3633" s="1">
        <f t="shared" si="217"/>
        <v>0.109375</v>
      </c>
      <c r="Q3633">
        <f t="shared" si="218"/>
        <v>0.4375</v>
      </c>
    </row>
    <row r="3634" spans="2:17" x14ac:dyDescent="0.25">
      <c r="B3634" t="s">
        <v>264</v>
      </c>
      <c r="C3634">
        <v>182387</v>
      </c>
      <c r="D3634">
        <v>1</v>
      </c>
      <c r="E3634">
        <v>1</v>
      </c>
      <c r="F3634">
        <v>4</v>
      </c>
      <c r="G3634">
        <v>41870</v>
      </c>
      <c r="H3634" t="s">
        <v>7</v>
      </c>
      <c r="I3634" t="s">
        <v>8</v>
      </c>
      <c r="J3634">
        <v>128</v>
      </c>
      <c r="K3634">
        <v>14</v>
      </c>
      <c r="L3634" t="s">
        <v>240</v>
      </c>
      <c r="M3634" t="s">
        <v>258</v>
      </c>
      <c r="N3634" t="s">
        <v>259</v>
      </c>
      <c r="O3634" s="9">
        <f t="shared" si="216"/>
        <v>32</v>
      </c>
      <c r="P3634" s="1">
        <f t="shared" si="217"/>
        <v>0.109375</v>
      </c>
      <c r="Q3634">
        <f t="shared" si="218"/>
        <v>0.4375</v>
      </c>
    </row>
    <row r="3635" spans="2:17" x14ac:dyDescent="0.25">
      <c r="B3635" t="s">
        <v>264</v>
      </c>
      <c r="C3635">
        <v>182121</v>
      </c>
      <c r="D3635">
        <v>1</v>
      </c>
      <c r="E3635">
        <v>1</v>
      </c>
      <c r="F3635">
        <v>4</v>
      </c>
      <c r="G3635">
        <v>41871</v>
      </c>
      <c r="H3635" t="s">
        <v>7</v>
      </c>
      <c r="I3635" t="s">
        <v>8</v>
      </c>
      <c r="J3635">
        <v>128</v>
      </c>
      <c r="K3635">
        <v>14</v>
      </c>
      <c r="L3635" t="s">
        <v>240</v>
      </c>
      <c r="M3635" t="s">
        <v>258</v>
      </c>
      <c r="N3635" t="s">
        <v>259</v>
      </c>
      <c r="O3635" s="9">
        <f t="shared" si="216"/>
        <v>32</v>
      </c>
      <c r="P3635" s="1">
        <f t="shared" si="217"/>
        <v>0.109375</v>
      </c>
      <c r="Q3635">
        <f t="shared" si="218"/>
        <v>0.4375</v>
      </c>
    </row>
    <row r="3636" spans="2:17" x14ac:dyDescent="0.25">
      <c r="B3636" t="s">
        <v>264</v>
      </c>
      <c r="C3636">
        <v>174217</v>
      </c>
      <c r="D3636">
        <v>1</v>
      </c>
      <c r="E3636">
        <v>1</v>
      </c>
      <c r="F3636">
        <v>4</v>
      </c>
      <c r="G3636">
        <v>41878</v>
      </c>
      <c r="H3636" t="s">
        <v>7</v>
      </c>
      <c r="I3636" t="s">
        <v>8</v>
      </c>
      <c r="J3636">
        <v>128</v>
      </c>
      <c r="K3636">
        <v>14</v>
      </c>
      <c r="L3636" t="s">
        <v>240</v>
      </c>
      <c r="M3636" t="s">
        <v>258</v>
      </c>
      <c r="N3636" t="s">
        <v>259</v>
      </c>
      <c r="O3636" s="9">
        <f t="shared" si="216"/>
        <v>32</v>
      </c>
      <c r="P3636" s="1">
        <f t="shared" si="217"/>
        <v>0.109375</v>
      </c>
      <c r="Q3636">
        <f t="shared" si="218"/>
        <v>0.4375</v>
      </c>
    </row>
    <row r="3637" spans="2:17" x14ac:dyDescent="0.25">
      <c r="B3637" t="s">
        <v>264</v>
      </c>
      <c r="C3637">
        <v>179748</v>
      </c>
      <c r="D3637">
        <v>1</v>
      </c>
      <c r="E3637">
        <v>1</v>
      </c>
      <c r="F3637">
        <v>4</v>
      </c>
      <c r="G3637">
        <v>41878</v>
      </c>
      <c r="H3637" t="s">
        <v>7</v>
      </c>
      <c r="I3637" t="s">
        <v>8</v>
      </c>
      <c r="J3637">
        <v>128</v>
      </c>
      <c r="K3637">
        <v>14</v>
      </c>
      <c r="L3637" t="s">
        <v>240</v>
      </c>
      <c r="M3637" t="s">
        <v>258</v>
      </c>
      <c r="N3637" t="s">
        <v>259</v>
      </c>
      <c r="O3637" s="9">
        <f t="shared" si="216"/>
        <v>32</v>
      </c>
      <c r="P3637" s="1">
        <f t="shared" si="217"/>
        <v>0.109375</v>
      </c>
      <c r="Q3637">
        <f t="shared" si="218"/>
        <v>0.4375</v>
      </c>
    </row>
    <row r="3638" spans="2:17" x14ac:dyDescent="0.25">
      <c r="B3638" t="s">
        <v>264</v>
      </c>
      <c r="C3638">
        <v>173989</v>
      </c>
      <c r="D3638">
        <v>1</v>
      </c>
      <c r="E3638">
        <v>1</v>
      </c>
      <c r="F3638">
        <v>4</v>
      </c>
      <c r="G3638">
        <v>41876</v>
      </c>
      <c r="H3638" t="s">
        <v>7</v>
      </c>
      <c r="I3638" t="s">
        <v>8</v>
      </c>
      <c r="J3638">
        <v>128</v>
      </c>
      <c r="K3638">
        <v>14</v>
      </c>
      <c r="L3638" t="s">
        <v>240</v>
      </c>
      <c r="M3638" t="s">
        <v>258</v>
      </c>
      <c r="N3638" t="s">
        <v>259</v>
      </c>
      <c r="O3638" s="9">
        <f t="shared" si="216"/>
        <v>32</v>
      </c>
      <c r="P3638" s="1">
        <f t="shared" si="217"/>
        <v>0.109375</v>
      </c>
      <c r="Q3638">
        <f t="shared" si="218"/>
        <v>0.4375</v>
      </c>
    </row>
    <row r="3639" spans="2:17" x14ac:dyDescent="0.25">
      <c r="B3639" t="s">
        <v>264</v>
      </c>
      <c r="C3639">
        <v>186160</v>
      </c>
      <c r="D3639">
        <v>1</v>
      </c>
      <c r="E3639">
        <v>1</v>
      </c>
      <c r="F3639">
        <v>4</v>
      </c>
      <c r="G3639">
        <v>42193</v>
      </c>
      <c r="H3639" t="s">
        <v>7</v>
      </c>
      <c r="I3639" t="s">
        <v>8</v>
      </c>
      <c r="J3639">
        <v>128</v>
      </c>
      <c r="K3639">
        <v>14</v>
      </c>
      <c r="L3639" t="s">
        <v>240</v>
      </c>
      <c r="M3639" t="s">
        <v>258</v>
      </c>
      <c r="N3639" t="s">
        <v>259</v>
      </c>
      <c r="O3639" s="9">
        <f t="shared" si="216"/>
        <v>32</v>
      </c>
      <c r="P3639" s="1">
        <f t="shared" si="217"/>
        <v>0.109375</v>
      </c>
      <c r="Q3639">
        <f t="shared" si="218"/>
        <v>0.4375</v>
      </c>
    </row>
    <row r="3640" spans="2:17" x14ac:dyDescent="0.25">
      <c r="B3640" t="s">
        <v>264</v>
      </c>
      <c r="C3640">
        <v>186160</v>
      </c>
      <c r="D3640">
        <v>1</v>
      </c>
      <c r="E3640">
        <v>1</v>
      </c>
      <c r="F3640">
        <v>4</v>
      </c>
      <c r="G3640">
        <v>42193</v>
      </c>
      <c r="H3640" t="s">
        <v>7</v>
      </c>
      <c r="I3640" t="s">
        <v>8</v>
      </c>
      <c r="J3640">
        <v>128</v>
      </c>
      <c r="K3640">
        <v>14</v>
      </c>
      <c r="L3640" t="s">
        <v>240</v>
      </c>
      <c r="M3640" t="s">
        <v>258</v>
      </c>
      <c r="N3640" t="s">
        <v>259</v>
      </c>
      <c r="O3640" s="9">
        <f t="shared" si="216"/>
        <v>32</v>
      </c>
      <c r="P3640" s="1">
        <f t="shared" si="217"/>
        <v>0.109375</v>
      </c>
      <c r="Q3640">
        <f t="shared" si="218"/>
        <v>0.4375</v>
      </c>
    </row>
    <row r="3641" spans="2:17" x14ac:dyDescent="0.25">
      <c r="B3641" t="s">
        <v>264</v>
      </c>
      <c r="C3641">
        <v>184854</v>
      </c>
      <c r="D3641">
        <v>1</v>
      </c>
      <c r="E3641">
        <v>1</v>
      </c>
      <c r="F3641">
        <v>4</v>
      </c>
      <c r="G3641">
        <v>42198</v>
      </c>
      <c r="H3641" t="s">
        <v>7</v>
      </c>
      <c r="I3641" t="s">
        <v>8</v>
      </c>
      <c r="J3641">
        <v>128</v>
      </c>
      <c r="K3641">
        <v>14</v>
      </c>
      <c r="L3641" t="s">
        <v>240</v>
      </c>
      <c r="M3641" t="s">
        <v>258</v>
      </c>
      <c r="N3641" t="s">
        <v>259</v>
      </c>
      <c r="O3641" s="9">
        <f t="shared" si="216"/>
        <v>32</v>
      </c>
      <c r="P3641" s="1">
        <f t="shared" si="217"/>
        <v>0.109375</v>
      </c>
      <c r="Q3641">
        <f t="shared" si="218"/>
        <v>0.4375</v>
      </c>
    </row>
    <row r="3642" spans="2:17" x14ac:dyDescent="0.25">
      <c r="B3642" t="s">
        <v>264</v>
      </c>
      <c r="C3642">
        <v>184854</v>
      </c>
      <c r="D3642">
        <v>1</v>
      </c>
      <c r="E3642">
        <v>1</v>
      </c>
      <c r="F3642">
        <v>4</v>
      </c>
      <c r="G3642">
        <v>42198</v>
      </c>
      <c r="H3642" t="s">
        <v>7</v>
      </c>
      <c r="I3642" t="s">
        <v>8</v>
      </c>
      <c r="J3642">
        <v>128</v>
      </c>
      <c r="K3642">
        <v>14</v>
      </c>
      <c r="L3642" t="s">
        <v>240</v>
      </c>
      <c r="M3642" t="s">
        <v>258</v>
      </c>
      <c r="N3642" t="s">
        <v>259</v>
      </c>
      <c r="O3642" s="9">
        <f t="shared" si="216"/>
        <v>32</v>
      </c>
      <c r="P3642" s="1">
        <f t="shared" si="217"/>
        <v>0.109375</v>
      </c>
      <c r="Q3642">
        <f t="shared" si="218"/>
        <v>0.4375</v>
      </c>
    </row>
    <row r="3643" spans="2:17" x14ac:dyDescent="0.25">
      <c r="B3643" t="s">
        <v>264</v>
      </c>
      <c r="C3643">
        <v>185109</v>
      </c>
      <c r="D3643">
        <v>1</v>
      </c>
      <c r="E3643">
        <v>1</v>
      </c>
      <c r="F3643">
        <v>4</v>
      </c>
      <c r="G3643">
        <v>42195</v>
      </c>
      <c r="H3643" t="s">
        <v>7</v>
      </c>
      <c r="I3643" t="s">
        <v>8</v>
      </c>
      <c r="J3643">
        <v>128</v>
      </c>
      <c r="K3643">
        <v>14</v>
      </c>
      <c r="L3643" t="s">
        <v>240</v>
      </c>
      <c r="M3643" t="s">
        <v>258</v>
      </c>
      <c r="N3643" t="s">
        <v>259</v>
      </c>
      <c r="O3643" s="9">
        <f t="shared" ref="O3643:O3706" si="219">J3643/F3643</f>
        <v>32</v>
      </c>
      <c r="P3643" s="1">
        <f t="shared" ref="P3643:P3706" si="220">K3643/J3643</f>
        <v>0.109375</v>
      </c>
      <c r="Q3643">
        <f t="shared" si="218"/>
        <v>0.4375</v>
      </c>
    </row>
    <row r="3644" spans="2:17" x14ac:dyDescent="0.25">
      <c r="B3644" t="s">
        <v>264</v>
      </c>
      <c r="C3644">
        <v>185116</v>
      </c>
      <c r="D3644">
        <v>1</v>
      </c>
      <c r="E3644">
        <v>1</v>
      </c>
      <c r="F3644">
        <v>4</v>
      </c>
      <c r="G3644">
        <v>42195</v>
      </c>
      <c r="H3644" t="s">
        <v>7</v>
      </c>
      <c r="I3644" t="s">
        <v>8</v>
      </c>
      <c r="J3644">
        <v>128</v>
      </c>
      <c r="K3644">
        <v>14</v>
      </c>
      <c r="L3644" t="s">
        <v>240</v>
      </c>
      <c r="M3644" t="s">
        <v>258</v>
      </c>
      <c r="N3644" t="s">
        <v>259</v>
      </c>
      <c r="O3644" s="9">
        <f t="shared" si="219"/>
        <v>32</v>
      </c>
      <c r="P3644" s="1">
        <f t="shared" si="220"/>
        <v>0.109375</v>
      </c>
      <c r="Q3644">
        <f t="shared" ref="Q3644:Q3707" si="221">F3644*P3644</f>
        <v>0.4375</v>
      </c>
    </row>
    <row r="3645" spans="2:17" x14ac:dyDescent="0.25">
      <c r="B3645" t="s">
        <v>264</v>
      </c>
      <c r="C3645">
        <v>185121</v>
      </c>
      <c r="D3645">
        <v>1</v>
      </c>
      <c r="E3645">
        <v>1</v>
      </c>
      <c r="F3645">
        <v>4</v>
      </c>
      <c r="G3645">
        <v>42195</v>
      </c>
      <c r="H3645" t="s">
        <v>7</v>
      </c>
      <c r="I3645" t="s">
        <v>8</v>
      </c>
      <c r="J3645">
        <v>128</v>
      </c>
      <c r="K3645">
        <v>14</v>
      </c>
      <c r="L3645" t="s">
        <v>240</v>
      </c>
      <c r="M3645" t="s">
        <v>258</v>
      </c>
      <c r="N3645" t="s">
        <v>259</v>
      </c>
      <c r="O3645" s="9">
        <f t="shared" si="219"/>
        <v>32</v>
      </c>
      <c r="P3645" s="1">
        <f t="shared" si="220"/>
        <v>0.109375</v>
      </c>
      <c r="Q3645">
        <f t="shared" si="221"/>
        <v>0.4375</v>
      </c>
    </row>
    <row r="3646" spans="2:17" x14ac:dyDescent="0.25">
      <c r="B3646" t="s">
        <v>264</v>
      </c>
      <c r="C3646">
        <v>185109</v>
      </c>
      <c r="D3646">
        <v>1</v>
      </c>
      <c r="E3646">
        <v>1</v>
      </c>
      <c r="F3646">
        <v>4</v>
      </c>
      <c r="G3646">
        <v>42195</v>
      </c>
      <c r="H3646" t="s">
        <v>7</v>
      </c>
      <c r="I3646" t="s">
        <v>8</v>
      </c>
      <c r="J3646">
        <v>128</v>
      </c>
      <c r="K3646">
        <v>14</v>
      </c>
      <c r="L3646" t="s">
        <v>240</v>
      </c>
      <c r="M3646" t="s">
        <v>258</v>
      </c>
      <c r="N3646" t="s">
        <v>259</v>
      </c>
      <c r="O3646" s="9">
        <f t="shared" si="219"/>
        <v>32</v>
      </c>
      <c r="P3646" s="1">
        <f t="shared" si="220"/>
        <v>0.109375</v>
      </c>
      <c r="Q3646">
        <f t="shared" si="221"/>
        <v>0.4375</v>
      </c>
    </row>
    <row r="3647" spans="2:17" x14ac:dyDescent="0.25">
      <c r="B3647" t="s">
        <v>264</v>
      </c>
      <c r="C3647">
        <v>185116</v>
      </c>
      <c r="D3647">
        <v>1</v>
      </c>
      <c r="E3647">
        <v>1</v>
      </c>
      <c r="F3647">
        <v>4</v>
      </c>
      <c r="G3647">
        <v>42195</v>
      </c>
      <c r="H3647" t="s">
        <v>7</v>
      </c>
      <c r="I3647" t="s">
        <v>8</v>
      </c>
      <c r="J3647">
        <v>128</v>
      </c>
      <c r="K3647">
        <v>14</v>
      </c>
      <c r="L3647" t="s">
        <v>240</v>
      </c>
      <c r="M3647" t="s">
        <v>258</v>
      </c>
      <c r="N3647" t="s">
        <v>259</v>
      </c>
      <c r="O3647" s="9">
        <f t="shared" si="219"/>
        <v>32</v>
      </c>
      <c r="P3647" s="1">
        <f t="shared" si="220"/>
        <v>0.109375</v>
      </c>
      <c r="Q3647">
        <f t="shared" si="221"/>
        <v>0.4375</v>
      </c>
    </row>
    <row r="3648" spans="2:17" x14ac:dyDescent="0.25">
      <c r="B3648" t="s">
        <v>264</v>
      </c>
      <c r="C3648">
        <v>185121</v>
      </c>
      <c r="D3648">
        <v>1</v>
      </c>
      <c r="E3648">
        <v>1</v>
      </c>
      <c r="F3648">
        <v>4</v>
      </c>
      <c r="G3648">
        <v>42195</v>
      </c>
      <c r="H3648" t="s">
        <v>7</v>
      </c>
      <c r="I3648" t="s">
        <v>8</v>
      </c>
      <c r="J3648">
        <v>128</v>
      </c>
      <c r="K3648">
        <v>14</v>
      </c>
      <c r="L3648" t="s">
        <v>240</v>
      </c>
      <c r="M3648" t="s">
        <v>258</v>
      </c>
      <c r="N3648" t="s">
        <v>259</v>
      </c>
      <c r="O3648" s="9">
        <f t="shared" si="219"/>
        <v>32</v>
      </c>
      <c r="P3648" s="1">
        <f t="shared" si="220"/>
        <v>0.109375</v>
      </c>
      <c r="Q3648">
        <f t="shared" si="221"/>
        <v>0.4375</v>
      </c>
    </row>
    <row r="3649" spans="2:17" x14ac:dyDescent="0.25">
      <c r="B3649" t="s">
        <v>264</v>
      </c>
      <c r="C3649">
        <v>167349</v>
      </c>
      <c r="D3649">
        <v>2</v>
      </c>
      <c r="E3649">
        <v>2</v>
      </c>
      <c r="F3649">
        <v>3.5</v>
      </c>
      <c r="G3649">
        <v>42079</v>
      </c>
      <c r="H3649" t="s">
        <v>7</v>
      </c>
      <c r="I3649" t="s">
        <v>8</v>
      </c>
      <c r="J3649">
        <v>128</v>
      </c>
      <c r="K3649">
        <v>14</v>
      </c>
      <c r="L3649" t="s">
        <v>239</v>
      </c>
      <c r="M3649" t="s">
        <v>258</v>
      </c>
      <c r="N3649" t="s">
        <v>259</v>
      </c>
      <c r="O3649" s="9">
        <f t="shared" si="219"/>
        <v>36.571428571428569</v>
      </c>
      <c r="P3649" s="1">
        <f t="shared" si="220"/>
        <v>0.109375</v>
      </c>
      <c r="Q3649">
        <f t="shared" si="221"/>
        <v>0.3828125</v>
      </c>
    </row>
    <row r="3650" spans="2:17" x14ac:dyDescent="0.25">
      <c r="B3650" t="s">
        <v>264</v>
      </c>
      <c r="C3650">
        <v>155149</v>
      </c>
      <c r="D3650">
        <v>1</v>
      </c>
      <c r="E3650">
        <v>1</v>
      </c>
      <c r="F3650">
        <v>5</v>
      </c>
      <c r="G3650">
        <v>41329</v>
      </c>
      <c r="H3650" t="s">
        <v>7</v>
      </c>
      <c r="I3650" t="s">
        <v>8</v>
      </c>
      <c r="J3650">
        <v>192</v>
      </c>
      <c r="K3650">
        <v>21</v>
      </c>
      <c r="L3650" t="s">
        <v>240</v>
      </c>
      <c r="M3650" t="s">
        <v>258</v>
      </c>
      <c r="N3650" t="s">
        <v>259</v>
      </c>
      <c r="O3650" s="9">
        <f t="shared" si="219"/>
        <v>38.4</v>
      </c>
      <c r="P3650" s="1">
        <f t="shared" si="220"/>
        <v>0.109375</v>
      </c>
      <c r="Q3650">
        <f t="shared" si="221"/>
        <v>0.546875</v>
      </c>
    </row>
    <row r="3651" spans="2:17" x14ac:dyDescent="0.25">
      <c r="B3651" t="s">
        <v>264</v>
      </c>
      <c r="C3651">
        <v>164932</v>
      </c>
      <c r="D3651">
        <v>1</v>
      </c>
      <c r="E3651">
        <v>1</v>
      </c>
      <c r="F3651">
        <v>5</v>
      </c>
      <c r="G3651">
        <v>41658</v>
      </c>
      <c r="H3651" t="s">
        <v>7</v>
      </c>
      <c r="I3651" t="s">
        <v>8</v>
      </c>
      <c r="J3651">
        <v>192</v>
      </c>
      <c r="K3651">
        <v>21</v>
      </c>
      <c r="L3651" t="s">
        <v>240</v>
      </c>
      <c r="M3651" t="s">
        <v>258</v>
      </c>
      <c r="N3651" t="s">
        <v>259</v>
      </c>
      <c r="O3651" s="9">
        <f t="shared" si="219"/>
        <v>38.4</v>
      </c>
      <c r="P3651" s="1">
        <f t="shared" si="220"/>
        <v>0.109375</v>
      </c>
      <c r="Q3651">
        <f t="shared" si="221"/>
        <v>0.546875</v>
      </c>
    </row>
    <row r="3652" spans="2:17" x14ac:dyDescent="0.25">
      <c r="B3652" t="s">
        <v>264</v>
      </c>
      <c r="C3652">
        <v>168250</v>
      </c>
      <c r="D3652">
        <v>1</v>
      </c>
      <c r="E3652">
        <v>1</v>
      </c>
      <c r="F3652">
        <v>3</v>
      </c>
      <c r="G3652">
        <v>41754</v>
      </c>
      <c r="H3652" t="s">
        <v>7</v>
      </c>
      <c r="I3652" t="s">
        <v>8</v>
      </c>
      <c r="J3652">
        <v>128</v>
      </c>
      <c r="K3652">
        <v>14</v>
      </c>
      <c r="L3652" t="s">
        <v>240</v>
      </c>
      <c r="M3652" t="s">
        <v>258</v>
      </c>
      <c r="N3652" t="s">
        <v>259</v>
      </c>
      <c r="O3652" s="9">
        <f t="shared" si="219"/>
        <v>42.666666666666664</v>
      </c>
      <c r="P3652" s="1">
        <f t="shared" si="220"/>
        <v>0.109375</v>
      </c>
      <c r="Q3652">
        <f t="shared" si="221"/>
        <v>0.328125</v>
      </c>
    </row>
    <row r="3653" spans="2:17" x14ac:dyDescent="0.25">
      <c r="B3653" t="s">
        <v>264</v>
      </c>
      <c r="C3653">
        <v>157435</v>
      </c>
      <c r="D3653">
        <v>1</v>
      </c>
      <c r="E3653">
        <v>1</v>
      </c>
      <c r="F3653">
        <v>4</v>
      </c>
      <c r="G3653">
        <v>41428</v>
      </c>
      <c r="H3653" t="s">
        <v>7</v>
      </c>
      <c r="I3653" t="s">
        <v>8</v>
      </c>
      <c r="J3653">
        <v>192</v>
      </c>
      <c r="K3653">
        <v>21</v>
      </c>
      <c r="L3653" t="s">
        <v>240</v>
      </c>
      <c r="M3653" t="s">
        <v>258</v>
      </c>
      <c r="N3653" t="s">
        <v>259</v>
      </c>
      <c r="O3653" s="9">
        <f t="shared" si="219"/>
        <v>48</v>
      </c>
      <c r="P3653" s="1">
        <f t="shared" si="220"/>
        <v>0.109375</v>
      </c>
      <c r="Q3653">
        <f t="shared" si="221"/>
        <v>0.4375</v>
      </c>
    </row>
    <row r="3654" spans="2:17" x14ac:dyDescent="0.25">
      <c r="B3654" t="s">
        <v>264</v>
      </c>
      <c r="C3654">
        <v>171368</v>
      </c>
      <c r="D3654">
        <v>1</v>
      </c>
      <c r="E3654">
        <v>1</v>
      </c>
      <c r="F3654">
        <v>4</v>
      </c>
      <c r="G3654">
        <v>41783</v>
      </c>
      <c r="H3654" t="s">
        <v>7</v>
      </c>
      <c r="I3654" t="s">
        <v>6</v>
      </c>
      <c r="J3654">
        <v>183</v>
      </c>
      <c r="K3654">
        <v>20</v>
      </c>
      <c r="L3654" t="s">
        <v>240</v>
      </c>
      <c r="M3654" t="s">
        <v>258</v>
      </c>
      <c r="N3654" t="s">
        <v>259</v>
      </c>
      <c r="O3654" s="9">
        <f t="shared" si="219"/>
        <v>45.75</v>
      </c>
      <c r="P3654" s="1">
        <f t="shared" si="220"/>
        <v>0.10928961748633879</v>
      </c>
      <c r="Q3654">
        <f t="shared" si="221"/>
        <v>0.43715846994535518</v>
      </c>
    </row>
    <row r="3655" spans="2:17" x14ac:dyDescent="0.25">
      <c r="B3655" t="s">
        <v>264</v>
      </c>
      <c r="C3655">
        <v>157128</v>
      </c>
      <c r="D3655">
        <v>1</v>
      </c>
      <c r="E3655">
        <v>1</v>
      </c>
      <c r="F3655">
        <v>5</v>
      </c>
      <c r="G3655">
        <v>41437</v>
      </c>
      <c r="H3655" t="s">
        <v>7</v>
      </c>
      <c r="I3655" t="s">
        <v>8</v>
      </c>
      <c r="J3655">
        <v>229</v>
      </c>
      <c r="K3655">
        <v>25</v>
      </c>
      <c r="L3655" t="s">
        <v>240</v>
      </c>
      <c r="M3655" t="s">
        <v>258</v>
      </c>
      <c r="N3655" t="s">
        <v>259</v>
      </c>
      <c r="O3655" s="9">
        <f t="shared" si="219"/>
        <v>45.8</v>
      </c>
      <c r="P3655" s="1">
        <f t="shared" si="220"/>
        <v>0.1091703056768559</v>
      </c>
      <c r="Q3655">
        <f t="shared" si="221"/>
        <v>0.54585152838427953</v>
      </c>
    </row>
    <row r="3656" spans="2:17" x14ac:dyDescent="0.25">
      <c r="B3656" t="s">
        <v>264</v>
      </c>
      <c r="C3656">
        <v>182456</v>
      </c>
      <c r="D3656">
        <v>1</v>
      </c>
      <c r="E3656">
        <v>1</v>
      </c>
      <c r="F3656">
        <v>5</v>
      </c>
      <c r="G3656">
        <v>41866</v>
      </c>
      <c r="H3656" t="s">
        <v>7</v>
      </c>
      <c r="I3656" t="s">
        <v>8</v>
      </c>
      <c r="J3656">
        <v>110</v>
      </c>
      <c r="K3656">
        <v>12</v>
      </c>
      <c r="L3656" t="s">
        <v>240</v>
      </c>
      <c r="M3656" t="s">
        <v>258</v>
      </c>
      <c r="N3656" t="s">
        <v>259</v>
      </c>
      <c r="O3656" s="9">
        <f t="shared" si="219"/>
        <v>22</v>
      </c>
      <c r="P3656" s="1">
        <f t="shared" si="220"/>
        <v>0.10909090909090909</v>
      </c>
      <c r="Q3656">
        <f t="shared" si="221"/>
        <v>0.54545454545454541</v>
      </c>
    </row>
    <row r="3657" spans="2:17" x14ac:dyDescent="0.25">
      <c r="B3657" t="s">
        <v>264</v>
      </c>
      <c r="C3657">
        <v>182477</v>
      </c>
      <c r="D3657">
        <v>1</v>
      </c>
      <c r="E3657">
        <v>1</v>
      </c>
      <c r="F3657">
        <v>5</v>
      </c>
      <c r="G3657">
        <v>41869</v>
      </c>
      <c r="H3657" t="s">
        <v>7</v>
      </c>
      <c r="I3657" t="s">
        <v>8</v>
      </c>
      <c r="J3657">
        <v>110</v>
      </c>
      <c r="K3657">
        <v>12</v>
      </c>
      <c r="L3657" t="s">
        <v>240</v>
      </c>
      <c r="M3657" t="s">
        <v>258</v>
      </c>
      <c r="N3657" t="s">
        <v>259</v>
      </c>
      <c r="O3657" s="9">
        <f t="shared" si="219"/>
        <v>22</v>
      </c>
      <c r="P3657" s="1">
        <f t="shared" si="220"/>
        <v>0.10909090909090909</v>
      </c>
      <c r="Q3657">
        <f t="shared" si="221"/>
        <v>0.54545454545454541</v>
      </c>
    </row>
    <row r="3658" spans="2:17" x14ac:dyDescent="0.25">
      <c r="B3658" t="s">
        <v>264</v>
      </c>
      <c r="C3658">
        <v>173806</v>
      </c>
      <c r="D3658">
        <v>1</v>
      </c>
      <c r="E3658">
        <v>1</v>
      </c>
      <c r="F3658">
        <v>7.5</v>
      </c>
      <c r="G3658">
        <v>41877</v>
      </c>
      <c r="H3658" t="s">
        <v>7</v>
      </c>
      <c r="I3658" t="s">
        <v>8</v>
      </c>
      <c r="J3658">
        <v>165</v>
      </c>
      <c r="K3658">
        <v>18</v>
      </c>
      <c r="L3658" t="s">
        <v>240</v>
      </c>
      <c r="M3658" t="s">
        <v>258</v>
      </c>
      <c r="N3658" t="s">
        <v>259</v>
      </c>
      <c r="O3658" s="9">
        <f t="shared" si="219"/>
        <v>22</v>
      </c>
      <c r="P3658" s="1">
        <f t="shared" si="220"/>
        <v>0.10909090909090909</v>
      </c>
      <c r="Q3658">
        <f t="shared" si="221"/>
        <v>0.81818181818181812</v>
      </c>
    </row>
    <row r="3659" spans="2:17" x14ac:dyDescent="0.25">
      <c r="B3659" t="s">
        <v>264</v>
      </c>
      <c r="C3659">
        <v>162440</v>
      </c>
      <c r="D3659">
        <v>1</v>
      </c>
      <c r="E3659">
        <v>1</v>
      </c>
      <c r="F3659">
        <v>4</v>
      </c>
      <c r="G3659">
        <v>41560</v>
      </c>
      <c r="H3659" t="s">
        <v>7</v>
      </c>
      <c r="I3659" t="s">
        <v>8</v>
      </c>
      <c r="J3659">
        <v>110</v>
      </c>
      <c r="K3659">
        <v>12</v>
      </c>
      <c r="L3659" t="s">
        <v>240</v>
      </c>
      <c r="M3659" t="s">
        <v>258</v>
      </c>
      <c r="N3659" t="s">
        <v>259</v>
      </c>
      <c r="O3659" s="9">
        <f t="shared" si="219"/>
        <v>27.5</v>
      </c>
      <c r="P3659" s="1">
        <f t="shared" si="220"/>
        <v>0.10909090909090909</v>
      </c>
      <c r="Q3659">
        <f t="shared" si="221"/>
        <v>0.43636363636363634</v>
      </c>
    </row>
    <row r="3660" spans="2:17" x14ac:dyDescent="0.25">
      <c r="B3660" t="s">
        <v>264</v>
      </c>
      <c r="C3660">
        <v>164298</v>
      </c>
      <c r="D3660">
        <v>2</v>
      </c>
      <c r="E3660">
        <v>1</v>
      </c>
      <c r="F3660">
        <v>4</v>
      </c>
      <c r="G3660">
        <v>41653</v>
      </c>
      <c r="H3660" t="s">
        <v>7</v>
      </c>
      <c r="I3660" t="s">
        <v>8</v>
      </c>
      <c r="J3660">
        <v>110</v>
      </c>
      <c r="K3660">
        <v>12</v>
      </c>
      <c r="L3660" t="s">
        <v>239</v>
      </c>
      <c r="M3660" t="s">
        <v>258</v>
      </c>
      <c r="N3660" t="s">
        <v>259</v>
      </c>
      <c r="O3660" s="9">
        <f t="shared" si="219"/>
        <v>27.5</v>
      </c>
      <c r="P3660" s="1">
        <f t="shared" si="220"/>
        <v>0.10909090909090909</v>
      </c>
      <c r="Q3660">
        <f t="shared" si="221"/>
        <v>0.43636363636363634</v>
      </c>
    </row>
    <row r="3661" spans="2:17" x14ac:dyDescent="0.25">
      <c r="B3661" t="s">
        <v>264</v>
      </c>
      <c r="C3661">
        <v>172704</v>
      </c>
      <c r="D3661">
        <v>1</v>
      </c>
      <c r="E3661">
        <v>1</v>
      </c>
      <c r="F3661">
        <v>2</v>
      </c>
      <c r="G3661">
        <v>41856</v>
      </c>
      <c r="H3661" t="s">
        <v>7</v>
      </c>
      <c r="I3661" t="s">
        <v>8</v>
      </c>
      <c r="J3661">
        <v>55</v>
      </c>
      <c r="K3661">
        <v>6</v>
      </c>
      <c r="L3661" t="s">
        <v>240</v>
      </c>
      <c r="M3661" t="s">
        <v>258</v>
      </c>
      <c r="N3661" t="s">
        <v>259</v>
      </c>
      <c r="O3661" s="9">
        <f t="shared" si="219"/>
        <v>27.5</v>
      </c>
      <c r="P3661" s="1">
        <f t="shared" si="220"/>
        <v>0.10909090909090909</v>
      </c>
      <c r="Q3661">
        <f t="shared" si="221"/>
        <v>0.21818181818181817</v>
      </c>
    </row>
    <row r="3662" spans="2:17" x14ac:dyDescent="0.25">
      <c r="B3662" t="s">
        <v>264</v>
      </c>
      <c r="C3662">
        <v>163988</v>
      </c>
      <c r="D3662">
        <v>1</v>
      </c>
      <c r="E3662">
        <v>1</v>
      </c>
      <c r="F3662">
        <v>2</v>
      </c>
      <c r="G3662">
        <v>41739</v>
      </c>
      <c r="H3662" t="s">
        <v>7</v>
      </c>
      <c r="I3662" t="s">
        <v>8</v>
      </c>
      <c r="J3662">
        <v>55</v>
      </c>
      <c r="K3662">
        <v>6</v>
      </c>
      <c r="L3662" t="s">
        <v>240</v>
      </c>
      <c r="M3662" t="s">
        <v>258</v>
      </c>
      <c r="N3662" t="s">
        <v>259</v>
      </c>
      <c r="O3662" s="9">
        <f t="shared" si="219"/>
        <v>27.5</v>
      </c>
      <c r="P3662" s="1">
        <f t="shared" si="220"/>
        <v>0.10909090909090909</v>
      </c>
      <c r="Q3662">
        <f t="shared" si="221"/>
        <v>0.21818181818181817</v>
      </c>
    </row>
    <row r="3663" spans="2:17" x14ac:dyDescent="0.25">
      <c r="B3663" t="s">
        <v>264</v>
      </c>
      <c r="C3663">
        <v>163958</v>
      </c>
      <c r="D3663">
        <v>1</v>
      </c>
      <c r="E3663">
        <v>1</v>
      </c>
      <c r="F3663">
        <v>2</v>
      </c>
      <c r="G3663">
        <v>41739</v>
      </c>
      <c r="H3663" t="s">
        <v>7</v>
      </c>
      <c r="I3663" t="s">
        <v>8</v>
      </c>
      <c r="J3663">
        <v>55</v>
      </c>
      <c r="K3663">
        <v>6</v>
      </c>
      <c r="L3663" t="s">
        <v>240</v>
      </c>
      <c r="M3663" t="s">
        <v>258</v>
      </c>
      <c r="N3663" t="s">
        <v>259</v>
      </c>
      <c r="O3663" s="9">
        <f t="shared" si="219"/>
        <v>27.5</v>
      </c>
      <c r="P3663" s="1">
        <f t="shared" si="220"/>
        <v>0.10909090909090909</v>
      </c>
      <c r="Q3663">
        <f t="shared" si="221"/>
        <v>0.21818181818181817</v>
      </c>
    </row>
    <row r="3664" spans="2:17" x14ac:dyDescent="0.25">
      <c r="B3664" t="s">
        <v>264</v>
      </c>
      <c r="C3664">
        <v>163959</v>
      </c>
      <c r="D3664">
        <v>1</v>
      </c>
      <c r="E3664">
        <v>1</v>
      </c>
      <c r="F3664">
        <v>2</v>
      </c>
      <c r="G3664">
        <v>41739</v>
      </c>
      <c r="H3664" t="s">
        <v>7</v>
      </c>
      <c r="I3664" t="s">
        <v>8</v>
      </c>
      <c r="J3664">
        <v>55</v>
      </c>
      <c r="K3664">
        <v>6</v>
      </c>
      <c r="L3664" t="s">
        <v>240</v>
      </c>
      <c r="M3664" t="s">
        <v>258</v>
      </c>
      <c r="N3664" t="s">
        <v>259</v>
      </c>
      <c r="O3664" s="9">
        <f t="shared" si="219"/>
        <v>27.5</v>
      </c>
      <c r="P3664" s="1">
        <f t="shared" si="220"/>
        <v>0.10909090909090909</v>
      </c>
      <c r="Q3664">
        <f t="shared" si="221"/>
        <v>0.21818181818181817</v>
      </c>
    </row>
    <row r="3665" spans="2:17" x14ac:dyDescent="0.25">
      <c r="B3665" t="s">
        <v>264</v>
      </c>
      <c r="C3665">
        <v>163961</v>
      </c>
      <c r="D3665">
        <v>1</v>
      </c>
      <c r="E3665">
        <v>1</v>
      </c>
      <c r="F3665">
        <v>2</v>
      </c>
      <c r="G3665">
        <v>41739</v>
      </c>
      <c r="H3665" t="s">
        <v>7</v>
      </c>
      <c r="I3665" t="s">
        <v>8</v>
      </c>
      <c r="J3665">
        <v>55</v>
      </c>
      <c r="K3665">
        <v>6</v>
      </c>
      <c r="L3665" t="s">
        <v>240</v>
      </c>
      <c r="M3665" t="s">
        <v>258</v>
      </c>
      <c r="N3665" t="s">
        <v>259</v>
      </c>
      <c r="O3665" s="9">
        <f t="shared" si="219"/>
        <v>27.5</v>
      </c>
      <c r="P3665" s="1">
        <f t="shared" si="220"/>
        <v>0.10909090909090909</v>
      </c>
      <c r="Q3665">
        <f t="shared" si="221"/>
        <v>0.21818181818181817</v>
      </c>
    </row>
    <row r="3666" spans="2:17" x14ac:dyDescent="0.25">
      <c r="B3666" t="s">
        <v>264</v>
      </c>
      <c r="C3666">
        <v>156966</v>
      </c>
      <c r="D3666">
        <v>1</v>
      </c>
      <c r="E3666">
        <v>1</v>
      </c>
      <c r="F3666">
        <v>5</v>
      </c>
      <c r="G3666">
        <v>41416</v>
      </c>
      <c r="H3666" t="s">
        <v>7</v>
      </c>
      <c r="I3666" t="s">
        <v>8</v>
      </c>
      <c r="J3666">
        <v>165</v>
      </c>
      <c r="K3666">
        <v>18</v>
      </c>
      <c r="L3666" t="s">
        <v>240</v>
      </c>
      <c r="M3666" t="s">
        <v>258</v>
      </c>
      <c r="N3666" t="s">
        <v>259</v>
      </c>
      <c r="O3666" s="9">
        <f t="shared" si="219"/>
        <v>33</v>
      </c>
      <c r="P3666" s="1">
        <f t="shared" si="220"/>
        <v>0.10909090909090909</v>
      </c>
      <c r="Q3666">
        <f t="shared" si="221"/>
        <v>0.54545454545454541</v>
      </c>
    </row>
    <row r="3667" spans="2:17" x14ac:dyDescent="0.25">
      <c r="B3667" t="s">
        <v>264</v>
      </c>
      <c r="C3667">
        <v>156876</v>
      </c>
      <c r="D3667">
        <v>2</v>
      </c>
      <c r="E3667">
        <v>2</v>
      </c>
      <c r="F3667">
        <v>4.5</v>
      </c>
      <c r="G3667">
        <v>41424</v>
      </c>
      <c r="H3667" t="s">
        <v>7</v>
      </c>
      <c r="I3667" t="s">
        <v>8</v>
      </c>
      <c r="J3667">
        <v>165</v>
      </c>
      <c r="K3667">
        <v>18</v>
      </c>
      <c r="L3667" t="s">
        <v>239</v>
      </c>
      <c r="M3667" t="s">
        <v>258</v>
      </c>
      <c r="N3667" t="s">
        <v>259</v>
      </c>
      <c r="O3667" s="9">
        <f t="shared" si="219"/>
        <v>36.666666666666664</v>
      </c>
      <c r="P3667" s="1">
        <f t="shared" si="220"/>
        <v>0.10909090909090909</v>
      </c>
      <c r="Q3667">
        <f t="shared" si="221"/>
        <v>0.49090909090909091</v>
      </c>
    </row>
    <row r="3668" spans="2:17" x14ac:dyDescent="0.25">
      <c r="B3668" t="s">
        <v>264</v>
      </c>
      <c r="C3668">
        <v>177281</v>
      </c>
      <c r="D3668">
        <v>1</v>
      </c>
      <c r="E3668">
        <v>1</v>
      </c>
      <c r="F3668">
        <v>3</v>
      </c>
      <c r="G3668">
        <v>41870</v>
      </c>
      <c r="H3668" t="s">
        <v>7</v>
      </c>
      <c r="I3668" t="s">
        <v>8</v>
      </c>
      <c r="J3668">
        <v>110</v>
      </c>
      <c r="K3668">
        <v>12</v>
      </c>
      <c r="L3668" t="s">
        <v>240</v>
      </c>
      <c r="M3668" t="s">
        <v>258</v>
      </c>
      <c r="N3668" t="s">
        <v>259</v>
      </c>
      <c r="O3668" s="9">
        <f t="shared" si="219"/>
        <v>36.666666666666664</v>
      </c>
      <c r="P3668" s="1">
        <f t="shared" si="220"/>
        <v>0.10909090909090909</v>
      </c>
      <c r="Q3668">
        <f t="shared" si="221"/>
        <v>0.32727272727272727</v>
      </c>
    </row>
    <row r="3669" spans="2:17" x14ac:dyDescent="0.25">
      <c r="B3669" t="s">
        <v>264</v>
      </c>
      <c r="C3669">
        <v>191244</v>
      </c>
      <c r="D3669">
        <v>1</v>
      </c>
      <c r="E3669">
        <v>1</v>
      </c>
      <c r="F3669">
        <v>2</v>
      </c>
      <c r="G3669">
        <v>42108</v>
      </c>
      <c r="H3669" t="s">
        <v>5</v>
      </c>
      <c r="I3669" t="s">
        <v>8</v>
      </c>
      <c r="J3669">
        <v>110</v>
      </c>
      <c r="K3669">
        <v>12</v>
      </c>
      <c r="L3669" t="s">
        <v>240</v>
      </c>
      <c r="M3669" t="s">
        <v>5</v>
      </c>
      <c r="N3669" t="s">
        <v>259</v>
      </c>
      <c r="O3669" s="9">
        <f t="shared" si="219"/>
        <v>55</v>
      </c>
      <c r="P3669" s="1">
        <f t="shared" si="220"/>
        <v>0.10909090909090909</v>
      </c>
      <c r="Q3669">
        <f t="shared" si="221"/>
        <v>0.21818181818181817</v>
      </c>
    </row>
    <row r="3670" spans="2:17" x14ac:dyDescent="0.25">
      <c r="B3670" t="s">
        <v>264</v>
      </c>
      <c r="C3670">
        <v>157129</v>
      </c>
      <c r="D3670">
        <v>1</v>
      </c>
      <c r="E3670">
        <v>1</v>
      </c>
      <c r="F3670">
        <v>4</v>
      </c>
      <c r="G3670">
        <v>41438</v>
      </c>
      <c r="H3670" t="s">
        <v>7</v>
      </c>
      <c r="I3670" t="s">
        <v>8</v>
      </c>
      <c r="J3670">
        <v>211</v>
      </c>
      <c r="K3670">
        <v>23</v>
      </c>
      <c r="L3670" t="s">
        <v>240</v>
      </c>
      <c r="M3670" t="s">
        <v>258</v>
      </c>
      <c r="N3670" t="s">
        <v>259</v>
      </c>
      <c r="O3670" s="9">
        <f t="shared" si="219"/>
        <v>52.75</v>
      </c>
      <c r="P3670" s="1">
        <f t="shared" si="220"/>
        <v>0.10900473933649289</v>
      </c>
      <c r="Q3670">
        <f t="shared" si="221"/>
        <v>0.43601895734597157</v>
      </c>
    </row>
    <row r="3671" spans="2:17" x14ac:dyDescent="0.25">
      <c r="B3671" t="s">
        <v>264</v>
      </c>
      <c r="C3671">
        <v>154461</v>
      </c>
      <c r="D3671">
        <v>1</v>
      </c>
      <c r="E3671">
        <v>1</v>
      </c>
      <c r="F3671">
        <v>3.5</v>
      </c>
      <c r="G3671">
        <v>41446</v>
      </c>
      <c r="H3671" t="s">
        <v>7</v>
      </c>
      <c r="I3671" t="s">
        <v>8</v>
      </c>
      <c r="J3671">
        <v>101</v>
      </c>
      <c r="K3671">
        <v>11</v>
      </c>
      <c r="L3671" t="s">
        <v>240</v>
      </c>
      <c r="M3671" t="s">
        <v>258</v>
      </c>
      <c r="N3671" t="s">
        <v>259</v>
      </c>
      <c r="O3671" s="9">
        <f t="shared" si="219"/>
        <v>28.857142857142858</v>
      </c>
      <c r="P3671" s="1">
        <f t="shared" si="220"/>
        <v>0.10891089108910891</v>
      </c>
      <c r="Q3671">
        <f t="shared" si="221"/>
        <v>0.38118811881188119</v>
      </c>
    </row>
    <row r="3672" spans="2:17" x14ac:dyDescent="0.25">
      <c r="B3672" t="s">
        <v>264</v>
      </c>
      <c r="C3672">
        <v>158078</v>
      </c>
      <c r="D3672">
        <v>1</v>
      </c>
      <c r="E3672">
        <v>1</v>
      </c>
      <c r="F3672">
        <v>4</v>
      </c>
      <c r="G3672">
        <v>41460</v>
      </c>
      <c r="H3672" t="s">
        <v>7</v>
      </c>
      <c r="I3672" t="s">
        <v>8</v>
      </c>
      <c r="J3672">
        <v>147</v>
      </c>
      <c r="K3672">
        <v>16</v>
      </c>
      <c r="L3672" t="s">
        <v>240</v>
      </c>
      <c r="M3672" t="s">
        <v>258</v>
      </c>
      <c r="N3672" t="s">
        <v>259</v>
      </c>
      <c r="O3672" s="9">
        <f t="shared" si="219"/>
        <v>36.75</v>
      </c>
      <c r="P3672" s="1">
        <f t="shared" si="220"/>
        <v>0.10884353741496598</v>
      </c>
      <c r="Q3672">
        <f t="shared" si="221"/>
        <v>0.43537414965986393</v>
      </c>
    </row>
    <row r="3673" spans="2:17" x14ac:dyDescent="0.25">
      <c r="B3673" t="s">
        <v>264</v>
      </c>
      <c r="C3673">
        <v>155848</v>
      </c>
      <c r="D3673">
        <v>1</v>
      </c>
      <c r="E3673">
        <v>1</v>
      </c>
      <c r="F3673">
        <v>4</v>
      </c>
      <c r="G3673">
        <v>41359</v>
      </c>
      <c r="H3673" t="s">
        <v>7</v>
      </c>
      <c r="I3673" t="s">
        <v>8</v>
      </c>
      <c r="J3673">
        <v>92</v>
      </c>
      <c r="K3673">
        <v>10</v>
      </c>
      <c r="L3673" t="s">
        <v>240</v>
      </c>
      <c r="M3673" t="s">
        <v>258</v>
      </c>
      <c r="N3673" t="s">
        <v>259</v>
      </c>
      <c r="O3673" s="9">
        <f t="shared" si="219"/>
        <v>23</v>
      </c>
      <c r="P3673" s="1">
        <f t="shared" si="220"/>
        <v>0.10869565217391304</v>
      </c>
      <c r="Q3673">
        <f t="shared" si="221"/>
        <v>0.43478260869565216</v>
      </c>
    </row>
    <row r="3674" spans="2:17" x14ac:dyDescent="0.25">
      <c r="B3674" t="s">
        <v>264</v>
      </c>
      <c r="C3674">
        <v>157038</v>
      </c>
      <c r="D3674">
        <v>1</v>
      </c>
      <c r="E3674">
        <v>1</v>
      </c>
      <c r="F3674">
        <v>5</v>
      </c>
      <c r="G3674">
        <v>41410</v>
      </c>
      <c r="H3674" t="s">
        <v>7</v>
      </c>
      <c r="I3674" t="s">
        <v>8</v>
      </c>
      <c r="J3674">
        <v>138</v>
      </c>
      <c r="K3674">
        <v>15</v>
      </c>
      <c r="L3674" t="s">
        <v>240</v>
      </c>
      <c r="M3674" t="s">
        <v>258</v>
      </c>
      <c r="N3674" t="s">
        <v>259</v>
      </c>
      <c r="O3674" s="9">
        <f t="shared" si="219"/>
        <v>27.6</v>
      </c>
      <c r="P3674" s="1">
        <f t="shared" si="220"/>
        <v>0.10869565217391304</v>
      </c>
      <c r="Q3674">
        <f t="shared" si="221"/>
        <v>0.54347826086956519</v>
      </c>
    </row>
    <row r="3675" spans="2:17" x14ac:dyDescent="0.25">
      <c r="B3675" t="s">
        <v>264</v>
      </c>
      <c r="C3675">
        <v>164122</v>
      </c>
      <c r="D3675">
        <v>1</v>
      </c>
      <c r="E3675">
        <v>1</v>
      </c>
      <c r="F3675">
        <v>5</v>
      </c>
      <c r="G3675">
        <v>41605</v>
      </c>
      <c r="H3675" t="s">
        <v>7</v>
      </c>
      <c r="I3675" t="s">
        <v>8</v>
      </c>
      <c r="J3675">
        <v>138</v>
      </c>
      <c r="K3675">
        <v>15</v>
      </c>
      <c r="L3675" t="s">
        <v>240</v>
      </c>
      <c r="M3675" t="s">
        <v>258</v>
      </c>
      <c r="N3675" t="s">
        <v>259</v>
      </c>
      <c r="O3675" s="9">
        <f t="shared" si="219"/>
        <v>27.6</v>
      </c>
      <c r="P3675" s="1">
        <f t="shared" si="220"/>
        <v>0.10869565217391304</v>
      </c>
      <c r="Q3675">
        <f t="shared" si="221"/>
        <v>0.54347826086956519</v>
      </c>
    </row>
    <row r="3676" spans="2:17" x14ac:dyDescent="0.25">
      <c r="B3676" t="s">
        <v>264</v>
      </c>
      <c r="C3676">
        <v>164469</v>
      </c>
      <c r="D3676">
        <v>1</v>
      </c>
      <c r="E3676">
        <v>1</v>
      </c>
      <c r="F3676">
        <v>5</v>
      </c>
      <c r="G3676">
        <v>41649</v>
      </c>
      <c r="H3676" t="s">
        <v>7</v>
      </c>
      <c r="I3676" t="s">
        <v>8</v>
      </c>
      <c r="J3676">
        <v>138</v>
      </c>
      <c r="K3676">
        <v>15</v>
      </c>
      <c r="L3676" t="s">
        <v>240</v>
      </c>
      <c r="M3676" t="s">
        <v>258</v>
      </c>
      <c r="N3676" t="s">
        <v>259</v>
      </c>
      <c r="O3676" s="9">
        <f t="shared" si="219"/>
        <v>27.6</v>
      </c>
      <c r="P3676" s="1">
        <f t="shared" si="220"/>
        <v>0.10869565217391304</v>
      </c>
      <c r="Q3676">
        <f t="shared" si="221"/>
        <v>0.54347826086956519</v>
      </c>
    </row>
    <row r="3677" spans="2:17" x14ac:dyDescent="0.25">
      <c r="B3677" t="s">
        <v>264</v>
      </c>
      <c r="C3677">
        <v>191328</v>
      </c>
      <c r="D3677">
        <v>1</v>
      </c>
      <c r="E3677">
        <v>1</v>
      </c>
      <c r="F3677">
        <v>1.5</v>
      </c>
      <c r="G3677">
        <v>42151</v>
      </c>
      <c r="H3677" t="s">
        <v>7</v>
      </c>
      <c r="I3677" t="s">
        <v>8</v>
      </c>
      <c r="J3677">
        <v>46</v>
      </c>
      <c r="K3677">
        <v>5</v>
      </c>
      <c r="L3677" t="s">
        <v>240</v>
      </c>
      <c r="M3677" t="s">
        <v>258</v>
      </c>
      <c r="N3677" t="s">
        <v>259</v>
      </c>
      <c r="O3677" s="9">
        <f t="shared" si="219"/>
        <v>30.666666666666668</v>
      </c>
      <c r="P3677" s="1">
        <f t="shared" si="220"/>
        <v>0.10869565217391304</v>
      </c>
      <c r="Q3677">
        <f t="shared" si="221"/>
        <v>0.16304347826086957</v>
      </c>
    </row>
    <row r="3678" spans="2:17" x14ac:dyDescent="0.25">
      <c r="B3678" t="s">
        <v>264</v>
      </c>
      <c r="C3678">
        <v>156681</v>
      </c>
      <c r="D3678">
        <v>1</v>
      </c>
      <c r="E3678">
        <v>1</v>
      </c>
      <c r="F3678">
        <v>4</v>
      </c>
      <c r="G3678">
        <v>41411</v>
      </c>
      <c r="H3678" t="s">
        <v>7</v>
      </c>
      <c r="I3678" t="s">
        <v>8</v>
      </c>
      <c r="J3678">
        <v>138</v>
      </c>
      <c r="K3678">
        <v>15</v>
      </c>
      <c r="L3678" t="s">
        <v>240</v>
      </c>
      <c r="M3678" t="s">
        <v>258</v>
      </c>
      <c r="N3678" t="s">
        <v>259</v>
      </c>
      <c r="O3678" s="9">
        <f t="shared" si="219"/>
        <v>34.5</v>
      </c>
      <c r="P3678" s="1">
        <f t="shared" si="220"/>
        <v>0.10869565217391304</v>
      </c>
      <c r="Q3678">
        <f t="shared" si="221"/>
        <v>0.43478260869565216</v>
      </c>
    </row>
    <row r="3679" spans="2:17" x14ac:dyDescent="0.25">
      <c r="B3679" t="s">
        <v>264</v>
      </c>
      <c r="C3679">
        <v>179953</v>
      </c>
      <c r="D3679">
        <v>1</v>
      </c>
      <c r="E3679">
        <v>1</v>
      </c>
      <c r="F3679">
        <v>5</v>
      </c>
      <c r="G3679">
        <v>41884</v>
      </c>
      <c r="H3679" t="s">
        <v>7</v>
      </c>
      <c r="I3679" t="s">
        <v>8</v>
      </c>
      <c r="J3679">
        <v>184</v>
      </c>
      <c r="K3679">
        <v>20</v>
      </c>
      <c r="L3679" t="s">
        <v>240</v>
      </c>
      <c r="M3679" t="s">
        <v>258</v>
      </c>
      <c r="N3679" t="s">
        <v>259</v>
      </c>
      <c r="O3679" s="9">
        <f t="shared" si="219"/>
        <v>36.799999999999997</v>
      </c>
      <c r="P3679" s="1">
        <f t="shared" si="220"/>
        <v>0.10869565217391304</v>
      </c>
      <c r="Q3679">
        <f t="shared" si="221"/>
        <v>0.54347826086956519</v>
      </c>
    </row>
    <row r="3680" spans="2:17" x14ac:dyDescent="0.25">
      <c r="B3680" t="s">
        <v>264</v>
      </c>
      <c r="C3680">
        <v>184348</v>
      </c>
      <c r="D3680">
        <v>1</v>
      </c>
      <c r="E3680">
        <v>1</v>
      </c>
      <c r="F3680">
        <v>5</v>
      </c>
      <c r="G3680">
        <v>42352</v>
      </c>
      <c r="H3680" t="s">
        <v>7</v>
      </c>
      <c r="I3680" t="s">
        <v>8</v>
      </c>
      <c r="J3680">
        <v>129</v>
      </c>
      <c r="K3680">
        <v>14</v>
      </c>
      <c r="L3680" t="s">
        <v>240</v>
      </c>
      <c r="M3680" t="s">
        <v>258</v>
      </c>
      <c r="N3680" t="s">
        <v>259</v>
      </c>
      <c r="O3680" s="9">
        <f t="shared" si="219"/>
        <v>25.8</v>
      </c>
      <c r="P3680" s="1">
        <f t="shared" si="220"/>
        <v>0.10852713178294573</v>
      </c>
      <c r="Q3680">
        <f t="shared" si="221"/>
        <v>0.54263565891472865</v>
      </c>
    </row>
    <row r="3681" spans="2:17" x14ac:dyDescent="0.25">
      <c r="B3681" t="s">
        <v>264</v>
      </c>
      <c r="C3681">
        <v>172961</v>
      </c>
      <c r="D3681">
        <v>1</v>
      </c>
      <c r="E3681">
        <v>1</v>
      </c>
      <c r="F3681">
        <v>3</v>
      </c>
      <c r="G3681">
        <v>41845</v>
      </c>
      <c r="H3681" t="s">
        <v>7</v>
      </c>
      <c r="I3681" t="s">
        <v>8</v>
      </c>
      <c r="J3681">
        <v>83</v>
      </c>
      <c r="K3681">
        <v>9</v>
      </c>
      <c r="L3681" t="s">
        <v>240</v>
      </c>
      <c r="M3681" t="s">
        <v>258</v>
      </c>
      <c r="N3681" t="s">
        <v>259</v>
      </c>
      <c r="O3681" s="9">
        <f t="shared" si="219"/>
        <v>27.666666666666668</v>
      </c>
      <c r="P3681" s="1">
        <f t="shared" si="220"/>
        <v>0.10843373493975904</v>
      </c>
      <c r="Q3681">
        <f t="shared" si="221"/>
        <v>0.3253012048192771</v>
      </c>
    </row>
    <row r="3682" spans="2:17" x14ac:dyDescent="0.25">
      <c r="B3682" t="s">
        <v>264</v>
      </c>
      <c r="C3682">
        <v>173363</v>
      </c>
      <c r="D3682">
        <v>1</v>
      </c>
      <c r="E3682">
        <v>1</v>
      </c>
      <c r="F3682">
        <v>3</v>
      </c>
      <c r="G3682">
        <v>41845</v>
      </c>
      <c r="H3682" t="s">
        <v>7</v>
      </c>
      <c r="I3682" t="s">
        <v>8</v>
      </c>
      <c r="J3682">
        <v>83</v>
      </c>
      <c r="K3682">
        <v>9</v>
      </c>
      <c r="L3682" t="s">
        <v>240</v>
      </c>
      <c r="M3682" t="s">
        <v>258</v>
      </c>
      <c r="N3682" t="s">
        <v>259</v>
      </c>
      <c r="O3682" s="9">
        <f t="shared" si="219"/>
        <v>27.666666666666668</v>
      </c>
      <c r="P3682" s="1">
        <f t="shared" si="220"/>
        <v>0.10843373493975904</v>
      </c>
      <c r="Q3682">
        <f t="shared" si="221"/>
        <v>0.3253012048192771</v>
      </c>
    </row>
    <row r="3683" spans="2:17" x14ac:dyDescent="0.25">
      <c r="B3683" t="s">
        <v>264</v>
      </c>
      <c r="C3683">
        <v>184862</v>
      </c>
      <c r="D3683">
        <v>1</v>
      </c>
      <c r="E3683">
        <v>1</v>
      </c>
      <c r="F3683">
        <v>3</v>
      </c>
      <c r="G3683">
        <v>42198</v>
      </c>
      <c r="H3683" t="s">
        <v>7</v>
      </c>
      <c r="I3683" t="s">
        <v>8</v>
      </c>
      <c r="J3683">
        <v>83</v>
      </c>
      <c r="K3683">
        <v>9</v>
      </c>
      <c r="L3683" t="s">
        <v>240</v>
      </c>
      <c r="M3683" t="s">
        <v>258</v>
      </c>
      <c r="N3683" t="s">
        <v>259</v>
      </c>
      <c r="O3683" s="9">
        <f t="shared" si="219"/>
        <v>27.666666666666668</v>
      </c>
      <c r="P3683" s="1">
        <f t="shared" si="220"/>
        <v>0.10843373493975904</v>
      </c>
      <c r="Q3683">
        <f t="shared" si="221"/>
        <v>0.3253012048192771</v>
      </c>
    </row>
    <row r="3684" spans="2:17" x14ac:dyDescent="0.25">
      <c r="B3684" t="s">
        <v>264</v>
      </c>
      <c r="C3684">
        <v>173225</v>
      </c>
      <c r="D3684">
        <v>1</v>
      </c>
      <c r="E3684">
        <v>1</v>
      </c>
      <c r="F3684">
        <v>3</v>
      </c>
      <c r="G3684">
        <v>41842</v>
      </c>
      <c r="H3684" t="s">
        <v>7</v>
      </c>
      <c r="I3684" t="s">
        <v>8</v>
      </c>
      <c r="J3684">
        <v>120</v>
      </c>
      <c r="K3684">
        <v>13</v>
      </c>
      <c r="L3684" t="s">
        <v>240</v>
      </c>
      <c r="M3684" t="s">
        <v>258</v>
      </c>
      <c r="N3684" t="s">
        <v>259</v>
      </c>
      <c r="O3684" s="9">
        <f t="shared" si="219"/>
        <v>40</v>
      </c>
      <c r="P3684" s="1">
        <f t="shared" si="220"/>
        <v>0.10833333333333334</v>
      </c>
      <c r="Q3684">
        <f t="shared" si="221"/>
        <v>0.32500000000000001</v>
      </c>
    </row>
    <row r="3685" spans="2:17" x14ac:dyDescent="0.25">
      <c r="B3685" t="s">
        <v>264</v>
      </c>
      <c r="C3685">
        <v>181522</v>
      </c>
      <c r="D3685">
        <v>1</v>
      </c>
      <c r="E3685">
        <v>1</v>
      </c>
      <c r="F3685">
        <v>3</v>
      </c>
      <c r="G3685">
        <v>41885</v>
      </c>
      <c r="H3685" t="s">
        <v>7</v>
      </c>
      <c r="I3685" t="s">
        <v>8</v>
      </c>
      <c r="J3685">
        <v>120</v>
      </c>
      <c r="K3685">
        <v>13</v>
      </c>
      <c r="L3685" t="s">
        <v>240</v>
      </c>
      <c r="M3685" t="s">
        <v>258</v>
      </c>
      <c r="N3685" t="s">
        <v>259</v>
      </c>
      <c r="O3685" s="9">
        <f t="shared" si="219"/>
        <v>40</v>
      </c>
      <c r="P3685" s="1">
        <f t="shared" si="220"/>
        <v>0.10833333333333334</v>
      </c>
      <c r="Q3685">
        <f t="shared" si="221"/>
        <v>0.32500000000000001</v>
      </c>
    </row>
    <row r="3686" spans="2:17" x14ac:dyDescent="0.25">
      <c r="B3686" t="s">
        <v>264</v>
      </c>
      <c r="C3686">
        <v>181837</v>
      </c>
      <c r="D3686">
        <v>1</v>
      </c>
      <c r="E3686">
        <v>1</v>
      </c>
      <c r="F3686">
        <v>3</v>
      </c>
      <c r="G3686">
        <v>41912</v>
      </c>
      <c r="H3686" t="s">
        <v>5</v>
      </c>
      <c r="I3686" t="s">
        <v>6</v>
      </c>
      <c r="J3686">
        <v>120</v>
      </c>
      <c r="K3686">
        <v>13</v>
      </c>
      <c r="L3686" t="s">
        <v>240</v>
      </c>
      <c r="M3686" t="s">
        <v>5</v>
      </c>
      <c r="N3686" t="s">
        <v>259</v>
      </c>
      <c r="O3686" s="9">
        <f t="shared" si="219"/>
        <v>40</v>
      </c>
      <c r="P3686" s="1">
        <f t="shared" si="220"/>
        <v>0.10833333333333334</v>
      </c>
      <c r="Q3686">
        <f t="shared" si="221"/>
        <v>0.32500000000000001</v>
      </c>
    </row>
    <row r="3687" spans="2:17" x14ac:dyDescent="0.25">
      <c r="B3687" t="s">
        <v>264</v>
      </c>
      <c r="C3687">
        <v>186197</v>
      </c>
      <c r="D3687">
        <v>1</v>
      </c>
      <c r="E3687">
        <v>1</v>
      </c>
      <c r="F3687">
        <v>3</v>
      </c>
      <c r="G3687">
        <v>42198</v>
      </c>
      <c r="H3687" t="s">
        <v>7</v>
      </c>
      <c r="I3687" t="s">
        <v>8</v>
      </c>
      <c r="J3687">
        <v>120</v>
      </c>
      <c r="K3687">
        <v>13</v>
      </c>
      <c r="L3687" t="s">
        <v>240</v>
      </c>
      <c r="M3687" t="s">
        <v>258</v>
      </c>
      <c r="N3687" t="s">
        <v>259</v>
      </c>
      <c r="O3687" s="9">
        <f t="shared" si="219"/>
        <v>40</v>
      </c>
      <c r="P3687" s="1">
        <f t="shared" si="220"/>
        <v>0.10833333333333334</v>
      </c>
      <c r="Q3687">
        <f t="shared" si="221"/>
        <v>0.32500000000000001</v>
      </c>
    </row>
    <row r="3688" spans="2:17" x14ac:dyDescent="0.25">
      <c r="B3688" t="s">
        <v>264</v>
      </c>
      <c r="C3688">
        <v>161331</v>
      </c>
      <c r="D3688">
        <v>1</v>
      </c>
      <c r="E3688">
        <v>1</v>
      </c>
      <c r="F3688">
        <v>2</v>
      </c>
      <c r="G3688">
        <v>41568</v>
      </c>
      <c r="H3688" t="s">
        <v>7</v>
      </c>
      <c r="I3688" t="s">
        <v>8</v>
      </c>
      <c r="J3688">
        <v>120</v>
      </c>
      <c r="K3688">
        <v>13</v>
      </c>
      <c r="L3688" t="s">
        <v>240</v>
      </c>
      <c r="M3688" t="s">
        <v>258</v>
      </c>
      <c r="N3688" t="s">
        <v>259</v>
      </c>
      <c r="O3688" s="9">
        <f t="shared" si="219"/>
        <v>60</v>
      </c>
      <c r="P3688" s="1">
        <f t="shared" si="220"/>
        <v>0.10833333333333334</v>
      </c>
      <c r="Q3688">
        <f t="shared" si="221"/>
        <v>0.21666666666666667</v>
      </c>
    </row>
    <row r="3689" spans="2:17" x14ac:dyDescent="0.25">
      <c r="B3689" t="s">
        <v>264</v>
      </c>
      <c r="C3689">
        <v>182836</v>
      </c>
      <c r="D3689">
        <v>2</v>
      </c>
      <c r="E3689">
        <v>1</v>
      </c>
      <c r="F3689">
        <v>10</v>
      </c>
      <c r="G3689">
        <v>42304</v>
      </c>
      <c r="H3689" t="s">
        <v>7</v>
      </c>
      <c r="I3689" t="s">
        <v>6</v>
      </c>
      <c r="J3689">
        <v>157</v>
      </c>
      <c r="K3689">
        <v>17</v>
      </c>
      <c r="L3689" t="s">
        <v>239</v>
      </c>
      <c r="M3689" t="s">
        <v>258</v>
      </c>
      <c r="N3689" t="s">
        <v>259</v>
      </c>
      <c r="O3689" s="9">
        <f t="shared" si="219"/>
        <v>15.7</v>
      </c>
      <c r="P3689" s="1">
        <f t="shared" si="220"/>
        <v>0.10828025477707007</v>
      </c>
      <c r="Q3689">
        <f t="shared" si="221"/>
        <v>1.0828025477707006</v>
      </c>
    </row>
    <row r="3690" spans="2:17" x14ac:dyDescent="0.25">
      <c r="B3690" t="s">
        <v>264</v>
      </c>
      <c r="C3690">
        <v>164051</v>
      </c>
      <c r="D3690">
        <v>1</v>
      </c>
      <c r="E3690">
        <v>1</v>
      </c>
      <c r="F3690">
        <v>5</v>
      </c>
      <c r="G3690">
        <v>41642</v>
      </c>
      <c r="H3690" t="s">
        <v>7</v>
      </c>
      <c r="I3690" t="s">
        <v>8</v>
      </c>
      <c r="J3690">
        <v>194</v>
      </c>
      <c r="K3690">
        <v>21</v>
      </c>
      <c r="L3690" t="s">
        <v>240</v>
      </c>
      <c r="M3690" t="s">
        <v>258</v>
      </c>
      <c r="N3690" t="s">
        <v>259</v>
      </c>
      <c r="O3690" s="9">
        <f t="shared" si="219"/>
        <v>38.799999999999997</v>
      </c>
      <c r="P3690" s="1">
        <f t="shared" si="220"/>
        <v>0.10824742268041238</v>
      </c>
      <c r="Q3690">
        <f t="shared" si="221"/>
        <v>0.54123711340206193</v>
      </c>
    </row>
    <row r="3691" spans="2:17" x14ac:dyDescent="0.25">
      <c r="B3691" t="s">
        <v>264</v>
      </c>
      <c r="C3691">
        <v>189645</v>
      </c>
      <c r="D3691">
        <v>1</v>
      </c>
      <c r="E3691">
        <v>1</v>
      </c>
      <c r="F3691">
        <v>3</v>
      </c>
      <c r="G3691">
        <v>42285</v>
      </c>
      <c r="H3691" t="s">
        <v>7</v>
      </c>
      <c r="I3691" t="s">
        <v>8</v>
      </c>
      <c r="J3691">
        <v>37</v>
      </c>
      <c r="K3691">
        <v>4</v>
      </c>
      <c r="L3691" t="s">
        <v>240</v>
      </c>
      <c r="M3691" t="s">
        <v>258</v>
      </c>
      <c r="N3691" t="s">
        <v>259</v>
      </c>
      <c r="O3691" s="9">
        <f t="shared" si="219"/>
        <v>12.333333333333334</v>
      </c>
      <c r="P3691" s="1">
        <f t="shared" si="220"/>
        <v>0.10810810810810811</v>
      </c>
      <c r="Q3691">
        <f t="shared" si="221"/>
        <v>0.32432432432432434</v>
      </c>
    </row>
    <row r="3692" spans="2:17" x14ac:dyDescent="0.25">
      <c r="B3692" t="s">
        <v>264</v>
      </c>
      <c r="C3692">
        <v>155484</v>
      </c>
      <c r="D3692">
        <v>1</v>
      </c>
      <c r="E3692">
        <v>1</v>
      </c>
      <c r="F3692">
        <v>16</v>
      </c>
      <c r="G3692">
        <v>41361</v>
      </c>
      <c r="H3692" t="s">
        <v>7</v>
      </c>
      <c r="I3692" t="s">
        <v>8</v>
      </c>
      <c r="J3692" t="s">
        <v>49</v>
      </c>
      <c r="K3692">
        <v>40</v>
      </c>
      <c r="L3692" t="s">
        <v>240</v>
      </c>
      <c r="M3692" t="s">
        <v>258</v>
      </c>
      <c r="N3692" t="s">
        <v>259</v>
      </c>
      <c r="O3692" s="9">
        <f t="shared" si="219"/>
        <v>23.125</v>
      </c>
      <c r="P3692" s="1">
        <f t="shared" si="220"/>
        <v>0.10810810810810811</v>
      </c>
      <c r="Q3692">
        <f t="shared" si="221"/>
        <v>1.7297297297297298</v>
      </c>
    </row>
    <row r="3693" spans="2:17" x14ac:dyDescent="0.25">
      <c r="B3693" t="s">
        <v>264</v>
      </c>
      <c r="C3693">
        <v>157179</v>
      </c>
      <c r="D3693">
        <v>1</v>
      </c>
      <c r="E3693">
        <v>1</v>
      </c>
      <c r="F3693">
        <v>6</v>
      </c>
      <c r="G3693">
        <v>41464</v>
      </c>
      <c r="H3693" t="s">
        <v>7</v>
      </c>
      <c r="I3693" t="s">
        <v>8</v>
      </c>
      <c r="J3693">
        <v>148</v>
      </c>
      <c r="K3693">
        <v>16</v>
      </c>
      <c r="L3693" t="s">
        <v>240</v>
      </c>
      <c r="M3693" t="s">
        <v>258</v>
      </c>
      <c r="N3693" t="s">
        <v>259</v>
      </c>
      <c r="O3693" s="9">
        <f t="shared" si="219"/>
        <v>24.666666666666668</v>
      </c>
      <c r="P3693" s="1">
        <f t="shared" si="220"/>
        <v>0.10810810810810811</v>
      </c>
      <c r="Q3693">
        <f t="shared" si="221"/>
        <v>0.64864864864864868</v>
      </c>
    </row>
    <row r="3694" spans="2:17" x14ac:dyDescent="0.25">
      <c r="B3694" t="s">
        <v>264</v>
      </c>
      <c r="C3694">
        <v>183183</v>
      </c>
      <c r="D3694">
        <v>1</v>
      </c>
      <c r="E3694">
        <v>1</v>
      </c>
      <c r="F3694">
        <v>3</v>
      </c>
      <c r="G3694">
        <v>42312</v>
      </c>
      <c r="H3694" t="s">
        <v>7</v>
      </c>
      <c r="I3694" t="s">
        <v>8</v>
      </c>
      <c r="J3694">
        <v>74</v>
      </c>
      <c r="K3694">
        <v>8</v>
      </c>
      <c r="L3694" t="s">
        <v>240</v>
      </c>
      <c r="M3694" t="s">
        <v>258</v>
      </c>
      <c r="N3694" t="s">
        <v>259</v>
      </c>
      <c r="O3694" s="9">
        <f t="shared" si="219"/>
        <v>24.666666666666668</v>
      </c>
      <c r="P3694" s="1">
        <f t="shared" si="220"/>
        <v>0.10810810810810811</v>
      </c>
      <c r="Q3694">
        <f t="shared" si="221"/>
        <v>0.32432432432432434</v>
      </c>
    </row>
    <row r="3695" spans="2:17" x14ac:dyDescent="0.25">
      <c r="B3695" t="s">
        <v>264</v>
      </c>
      <c r="C3695">
        <v>173981</v>
      </c>
      <c r="D3695">
        <v>1</v>
      </c>
      <c r="E3695">
        <v>1</v>
      </c>
      <c r="F3695">
        <v>4</v>
      </c>
      <c r="G3695">
        <v>41876</v>
      </c>
      <c r="H3695" t="s">
        <v>7</v>
      </c>
      <c r="I3695" t="s">
        <v>8</v>
      </c>
      <c r="J3695">
        <v>148</v>
      </c>
      <c r="K3695">
        <v>16</v>
      </c>
      <c r="L3695" t="s">
        <v>240</v>
      </c>
      <c r="M3695" t="s">
        <v>258</v>
      </c>
      <c r="N3695" t="s">
        <v>259</v>
      </c>
      <c r="O3695" s="9">
        <f t="shared" si="219"/>
        <v>37</v>
      </c>
      <c r="P3695" s="1">
        <f t="shared" si="220"/>
        <v>0.10810810810810811</v>
      </c>
      <c r="Q3695">
        <f t="shared" si="221"/>
        <v>0.43243243243243246</v>
      </c>
    </row>
    <row r="3696" spans="2:17" x14ac:dyDescent="0.25">
      <c r="B3696" t="s">
        <v>264</v>
      </c>
      <c r="C3696">
        <v>182682</v>
      </c>
      <c r="D3696">
        <v>1</v>
      </c>
      <c r="E3696">
        <v>1</v>
      </c>
      <c r="F3696">
        <v>2</v>
      </c>
      <c r="G3696">
        <v>42300</v>
      </c>
      <c r="H3696" t="s">
        <v>7</v>
      </c>
      <c r="I3696" t="s">
        <v>8</v>
      </c>
      <c r="J3696">
        <v>74</v>
      </c>
      <c r="K3696">
        <v>8</v>
      </c>
      <c r="L3696" t="s">
        <v>240</v>
      </c>
      <c r="M3696" t="s">
        <v>258</v>
      </c>
      <c r="N3696" t="s">
        <v>259</v>
      </c>
      <c r="O3696" s="9">
        <f t="shared" si="219"/>
        <v>37</v>
      </c>
      <c r="P3696" s="1">
        <f t="shared" si="220"/>
        <v>0.10810810810810811</v>
      </c>
      <c r="Q3696">
        <f t="shared" si="221"/>
        <v>0.21621621621621623</v>
      </c>
    </row>
    <row r="3697" spans="2:17" x14ac:dyDescent="0.25">
      <c r="B3697" t="s">
        <v>264</v>
      </c>
      <c r="C3697">
        <v>160502</v>
      </c>
      <c r="D3697">
        <v>1</v>
      </c>
      <c r="E3697">
        <v>1</v>
      </c>
      <c r="F3697">
        <v>2</v>
      </c>
      <c r="G3697">
        <v>41549</v>
      </c>
      <c r="H3697" t="s">
        <v>5</v>
      </c>
      <c r="I3697" t="s">
        <v>6</v>
      </c>
      <c r="J3697">
        <v>111</v>
      </c>
      <c r="K3697">
        <v>12</v>
      </c>
      <c r="L3697" t="s">
        <v>240</v>
      </c>
      <c r="M3697" t="s">
        <v>5</v>
      </c>
      <c r="N3697" t="s">
        <v>259</v>
      </c>
      <c r="O3697" s="9">
        <f t="shared" si="219"/>
        <v>55.5</v>
      </c>
      <c r="P3697" s="1">
        <f t="shared" si="220"/>
        <v>0.10810810810810811</v>
      </c>
      <c r="Q3697">
        <f t="shared" si="221"/>
        <v>0.21621621621621623</v>
      </c>
    </row>
    <row r="3698" spans="2:17" x14ac:dyDescent="0.25">
      <c r="B3698" t="s">
        <v>264</v>
      </c>
      <c r="C3698">
        <v>164706</v>
      </c>
      <c r="D3698">
        <v>2</v>
      </c>
      <c r="E3698">
        <v>1</v>
      </c>
      <c r="F3698">
        <v>12</v>
      </c>
      <c r="G3698">
        <v>41703</v>
      </c>
      <c r="H3698" t="s">
        <v>7</v>
      </c>
      <c r="I3698" t="s">
        <v>8</v>
      </c>
      <c r="J3698">
        <v>213</v>
      </c>
      <c r="K3698">
        <v>23</v>
      </c>
      <c r="L3698" t="s">
        <v>239</v>
      </c>
      <c r="M3698" t="s">
        <v>258</v>
      </c>
      <c r="N3698" t="s">
        <v>259</v>
      </c>
      <c r="O3698" s="9">
        <f t="shared" si="219"/>
        <v>17.75</v>
      </c>
      <c r="P3698" s="1">
        <f t="shared" si="220"/>
        <v>0.107981220657277</v>
      </c>
      <c r="Q3698">
        <f t="shared" si="221"/>
        <v>1.295774647887324</v>
      </c>
    </row>
    <row r="3699" spans="2:17" x14ac:dyDescent="0.25">
      <c r="B3699" t="s">
        <v>264</v>
      </c>
      <c r="C3699">
        <v>190645</v>
      </c>
      <c r="D3699">
        <v>2</v>
      </c>
      <c r="E3699">
        <v>1</v>
      </c>
      <c r="F3699">
        <v>10</v>
      </c>
      <c r="G3699">
        <v>42164</v>
      </c>
      <c r="H3699" t="s">
        <v>7</v>
      </c>
      <c r="I3699" t="s">
        <v>8</v>
      </c>
      <c r="J3699">
        <v>176</v>
      </c>
      <c r="K3699">
        <v>19</v>
      </c>
      <c r="L3699" t="s">
        <v>239</v>
      </c>
      <c r="M3699" t="s">
        <v>258</v>
      </c>
      <c r="N3699" t="s">
        <v>259</v>
      </c>
      <c r="O3699" s="9">
        <f t="shared" si="219"/>
        <v>17.600000000000001</v>
      </c>
      <c r="P3699" s="1">
        <f t="shared" si="220"/>
        <v>0.10795454545454546</v>
      </c>
      <c r="Q3699">
        <f t="shared" si="221"/>
        <v>1.0795454545454546</v>
      </c>
    </row>
    <row r="3700" spans="2:17" x14ac:dyDescent="0.25">
      <c r="B3700" t="s">
        <v>264</v>
      </c>
      <c r="C3700">
        <v>190645</v>
      </c>
      <c r="D3700">
        <v>2</v>
      </c>
      <c r="E3700">
        <v>1</v>
      </c>
      <c r="F3700">
        <v>10</v>
      </c>
      <c r="G3700">
        <v>42164</v>
      </c>
      <c r="H3700" t="s">
        <v>7</v>
      </c>
      <c r="I3700" t="s">
        <v>8</v>
      </c>
      <c r="J3700">
        <v>176</v>
      </c>
      <c r="K3700">
        <v>19</v>
      </c>
      <c r="L3700" t="s">
        <v>239</v>
      </c>
      <c r="M3700" t="s">
        <v>258</v>
      </c>
      <c r="N3700" t="s">
        <v>259</v>
      </c>
      <c r="O3700" s="9">
        <f t="shared" si="219"/>
        <v>17.600000000000001</v>
      </c>
      <c r="P3700" s="1">
        <f t="shared" si="220"/>
        <v>0.10795454545454546</v>
      </c>
      <c r="Q3700">
        <f t="shared" si="221"/>
        <v>1.0795454545454546</v>
      </c>
    </row>
    <row r="3701" spans="2:17" x14ac:dyDescent="0.25">
      <c r="B3701" t="s">
        <v>264</v>
      </c>
      <c r="C3701">
        <v>155142</v>
      </c>
      <c r="D3701">
        <v>1</v>
      </c>
      <c r="E3701">
        <v>1</v>
      </c>
      <c r="F3701">
        <v>5</v>
      </c>
      <c r="G3701">
        <v>41330</v>
      </c>
      <c r="H3701" t="s">
        <v>7</v>
      </c>
      <c r="I3701" t="s">
        <v>8</v>
      </c>
      <c r="J3701">
        <v>176</v>
      </c>
      <c r="K3701">
        <v>19</v>
      </c>
      <c r="L3701" t="s">
        <v>240</v>
      </c>
      <c r="M3701" t="s">
        <v>258</v>
      </c>
      <c r="N3701" t="s">
        <v>259</v>
      </c>
      <c r="O3701" s="9">
        <f t="shared" si="219"/>
        <v>35.200000000000003</v>
      </c>
      <c r="P3701" s="1">
        <f t="shared" si="220"/>
        <v>0.10795454545454546</v>
      </c>
      <c r="Q3701">
        <f t="shared" si="221"/>
        <v>0.53977272727272729</v>
      </c>
    </row>
    <row r="3702" spans="2:17" x14ac:dyDescent="0.25">
      <c r="B3702" t="s">
        <v>264</v>
      </c>
      <c r="C3702">
        <v>158086</v>
      </c>
      <c r="D3702">
        <v>1</v>
      </c>
      <c r="E3702">
        <v>1</v>
      </c>
      <c r="F3702">
        <v>5</v>
      </c>
      <c r="G3702">
        <v>41460</v>
      </c>
      <c r="H3702" t="s">
        <v>7</v>
      </c>
      <c r="I3702" t="s">
        <v>8</v>
      </c>
      <c r="J3702">
        <v>176</v>
      </c>
      <c r="K3702">
        <v>19</v>
      </c>
      <c r="L3702" t="s">
        <v>240</v>
      </c>
      <c r="M3702" t="s">
        <v>258</v>
      </c>
      <c r="N3702" t="s">
        <v>259</v>
      </c>
      <c r="O3702" s="9">
        <f t="shared" si="219"/>
        <v>35.200000000000003</v>
      </c>
      <c r="P3702" s="1">
        <f t="shared" si="220"/>
        <v>0.10795454545454546</v>
      </c>
      <c r="Q3702">
        <f t="shared" si="221"/>
        <v>0.53977272727272729</v>
      </c>
    </row>
    <row r="3703" spans="2:17" x14ac:dyDescent="0.25">
      <c r="B3703" t="s">
        <v>264</v>
      </c>
      <c r="C3703">
        <v>172567</v>
      </c>
      <c r="D3703">
        <v>2</v>
      </c>
      <c r="E3703">
        <v>1</v>
      </c>
      <c r="F3703">
        <v>7.5</v>
      </c>
      <c r="G3703">
        <v>41858</v>
      </c>
      <c r="H3703" t="s">
        <v>7</v>
      </c>
      <c r="I3703" t="s">
        <v>8</v>
      </c>
      <c r="J3703">
        <v>139</v>
      </c>
      <c r="K3703">
        <v>15</v>
      </c>
      <c r="L3703" t="s">
        <v>239</v>
      </c>
      <c r="M3703" t="s">
        <v>258</v>
      </c>
      <c r="N3703" t="s">
        <v>259</v>
      </c>
      <c r="O3703" s="9">
        <f t="shared" si="219"/>
        <v>18.533333333333335</v>
      </c>
      <c r="P3703" s="1">
        <f t="shared" si="220"/>
        <v>0.1079136690647482</v>
      </c>
      <c r="Q3703">
        <f t="shared" si="221"/>
        <v>0.80935251798561147</v>
      </c>
    </row>
    <row r="3704" spans="2:17" x14ac:dyDescent="0.25">
      <c r="B3704" t="s">
        <v>264</v>
      </c>
      <c r="C3704">
        <v>164716</v>
      </c>
      <c r="D3704">
        <v>2</v>
      </c>
      <c r="E3704">
        <v>2</v>
      </c>
      <c r="F3704">
        <v>3</v>
      </c>
      <c r="G3704">
        <v>41715</v>
      </c>
      <c r="H3704" t="s">
        <v>7</v>
      </c>
      <c r="I3704" t="s">
        <v>8</v>
      </c>
      <c r="J3704">
        <v>139</v>
      </c>
      <c r="K3704">
        <v>15</v>
      </c>
      <c r="L3704" t="s">
        <v>239</v>
      </c>
      <c r="M3704" t="s">
        <v>258</v>
      </c>
      <c r="N3704" t="s">
        <v>259</v>
      </c>
      <c r="O3704" s="9">
        <f t="shared" si="219"/>
        <v>46.333333333333336</v>
      </c>
      <c r="P3704" s="1">
        <f t="shared" si="220"/>
        <v>0.1079136690647482</v>
      </c>
      <c r="Q3704">
        <f t="shared" si="221"/>
        <v>0.32374100719424459</v>
      </c>
    </row>
    <row r="3705" spans="2:17" x14ac:dyDescent="0.25">
      <c r="B3705" t="s">
        <v>264</v>
      </c>
      <c r="C3705">
        <v>185888</v>
      </c>
      <c r="D3705">
        <v>1</v>
      </c>
      <c r="E3705">
        <v>1</v>
      </c>
      <c r="F3705">
        <v>3</v>
      </c>
      <c r="G3705">
        <v>42284</v>
      </c>
      <c r="H3705" t="s">
        <v>5</v>
      </c>
      <c r="I3705" t="s">
        <v>6</v>
      </c>
      <c r="J3705">
        <v>139</v>
      </c>
      <c r="K3705">
        <v>15</v>
      </c>
      <c r="L3705" t="s">
        <v>240</v>
      </c>
      <c r="M3705" t="s">
        <v>5</v>
      </c>
      <c r="N3705" t="s">
        <v>259</v>
      </c>
      <c r="O3705" s="9">
        <f t="shared" si="219"/>
        <v>46.333333333333336</v>
      </c>
      <c r="P3705" s="1">
        <f t="shared" si="220"/>
        <v>0.1079136690647482</v>
      </c>
      <c r="Q3705">
        <f t="shared" si="221"/>
        <v>0.32374100719424459</v>
      </c>
    </row>
    <row r="3706" spans="2:17" x14ac:dyDescent="0.25">
      <c r="B3706" t="s">
        <v>264</v>
      </c>
      <c r="C3706">
        <v>164250</v>
      </c>
      <c r="D3706">
        <v>1</v>
      </c>
      <c r="E3706">
        <v>1</v>
      </c>
      <c r="F3706">
        <v>3</v>
      </c>
      <c r="G3706">
        <v>41664</v>
      </c>
      <c r="H3706" t="s">
        <v>7</v>
      </c>
      <c r="I3706" t="s">
        <v>8</v>
      </c>
      <c r="J3706">
        <v>102</v>
      </c>
      <c r="K3706">
        <v>11</v>
      </c>
      <c r="L3706" t="s">
        <v>240</v>
      </c>
      <c r="M3706" t="s">
        <v>258</v>
      </c>
      <c r="N3706" t="s">
        <v>259</v>
      </c>
      <c r="O3706" s="9">
        <f t="shared" si="219"/>
        <v>34</v>
      </c>
      <c r="P3706" s="1">
        <f t="shared" si="220"/>
        <v>0.10784313725490197</v>
      </c>
      <c r="Q3706">
        <f t="shared" si="221"/>
        <v>0.3235294117647059</v>
      </c>
    </row>
    <row r="3707" spans="2:17" x14ac:dyDescent="0.25">
      <c r="B3707" t="s">
        <v>264</v>
      </c>
      <c r="C3707">
        <v>172678</v>
      </c>
      <c r="D3707">
        <v>2</v>
      </c>
      <c r="E3707">
        <v>1</v>
      </c>
      <c r="F3707">
        <v>7.5</v>
      </c>
      <c r="G3707">
        <v>41851</v>
      </c>
      <c r="H3707" t="s">
        <v>7</v>
      </c>
      <c r="I3707" t="s">
        <v>8</v>
      </c>
      <c r="J3707">
        <v>130</v>
      </c>
      <c r="K3707">
        <v>14</v>
      </c>
      <c r="L3707" t="s">
        <v>239</v>
      </c>
      <c r="M3707" t="s">
        <v>258</v>
      </c>
      <c r="N3707" t="s">
        <v>259</v>
      </c>
      <c r="O3707" s="9">
        <f t="shared" ref="O3707:O3770" si="222">J3707/F3707</f>
        <v>17.333333333333332</v>
      </c>
      <c r="P3707" s="1">
        <f t="shared" ref="P3707:P3770" si="223">K3707/J3707</f>
        <v>0.1076923076923077</v>
      </c>
      <c r="Q3707">
        <f t="shared" si="221"/>
        <v>0.80769230769230771</v>
      </c>
    </row>
    <row r="3708" spans="2:17" x14ac:dyDescent="0.25">
      <c r="B3708" t="s">
        <v>264</v>
      </c>
      <c r="C3708">
        <v>190578</v>
      </c>
      <c r="D3708">
        <v>2</v>
      </c>
      <c r="E3708">
        <v>1</v>
      </c>
      <c r="F3708">
        <v>7.5</v>
      </c>
      <c r="G3708">
        <v>42165</v>
      </c>
      <c r="H3708" t="s">
        <v>7</v>
      </c>
      <c r="I3708" t="s">
        <v>8</v>
      </c>
      <c r="J3708">
        <v>130</v>
      </c>
      <c r="K3708">
        <v>14</v>
      </c>
      <c r="L3708" t="s">
        <v>239</v>
      </c>
      <c r="M3708" t="s">
        <v>258</v>
      </c>
      <c r="N3708" t="s">
        <v>259</v>
      </c>
      <c r="O3708" s="9">
        <f t="shared" si="222"/>
        <v>17.333333333333332</v>
      </c>
      <c r="P3708" s="1">
        <f t="shared" si="223"/>
        <v>0.1076923076923077</v>
      </c>
      <c r="Q3708">
        <f t="shared" ref="Q3708:Q3771" si="224">F3708*P3708</f>
        <v>0.80769230769230771</v>
      </c>
    </row>
    <row r="3709" spans="2:17" x14ac:dyDescent="0.25">
      <c r="B3709" t="s">
        <v>264</v>
      </c>
      <c r="C3709">
        <v>190578</v>
      </c>
      <c r="D3709">
        <v>2</v>
      </c>
      <c r="E3709">
        <v>1</v>
      </c>
      <c r="F3709">
        <v>7.5</v>
      </c>
      <c r="G3709">
        <v>42165</v>
      </c>
      <c r="H3709" t="s">
        <v>7</v>
      </c>
      <c r="I3709" t="s">
        <v>8</v>
      </c>
      <c r="J3709">
        <v>130</v>
      </c>
      <c r="K3709">
        <v>14</v>
      </c>
      <c r="L3709" t="s">
        <v>239</v>
      </c>
      <c r="M3709" t="s">
        <v>258</v>
      </c>
      <c r="N3709" t="s">
        <v>259</v>
      </c>
      <c r="O3709" s="9">
        <f t="shared" si="222"/>
        <v>17.333333333333332</v>
      </c>
      <c r="P3709" s="1">
        <f t="shared" si="223"/>
        <v>0.1076923076923077</v>
      </c>
      <c r="Q3709">
        <f t="shared" si="224"/>
        <v>0.80769230769230771</v>
      </c>
    </row>
    <row r="3710" spans="2:17" x14ac:dyDescent="0.25">
      <c r="B3710" t="s">
        <v>264</v>
      </c>
      <c r="C3710">
        <v>166880</v>
      </c>
      <c r="D3710">
        <v>1</v>
      </c>
      <c r="E3710">
        <v>1</v>
      </c>
      <c r="F3710">
        <v>5</v>
      </c>
      <c r="G3710">
        <v>41678</v>
      </c>
      <c r="H3710" t="s">
        <v>7</v>
      </c>
      <c r="I3710" t="s">
        <v>8</v>
      </c>
      <c r="J3710">
        <v>130</v>
      </c>
      <c r="K3710">
        <v>14</v>
      </c>
      <c r="L3710" t="s">
        <v>240</v>
      </c>
      <c r="M3710" t="s">
        <v>258</v>
      </c>
      <c r="N3710" t="s">
        <v>259</v>
      </c>
      <c r="O3710" s="9">
        <f t="shared" si="222"/>
        <v>26</v>
      </c>
      <c r="P3710" s="1">
        <f t="shared" si="223"/>
        <v>0.1076923076923077</v>
      </c>
      <c r="Q3710">
        <f t="shared" si="224"/>
        <v>0.53846153846153855</v>
      </c>
    </row>
    <row r="3711" spans="2:17" x14ac:dyDescent="0.25">
      <c r="B3711" t="s">
        <v>264</v>
      </c>
      <c r="C3711">
        <v>166883</v>
      </c>
      <c r="D3711">
        <v>1</v>
      </c>
      <c r="E3711">
        <v>1</v>
      </c>
      <c r="F3711">
        <v>5</v>
      </c>
      <c r="G3711">
        <v>41678</v>
      </c>
      <c r="H3711" t="s">
        <v>7</v>
      </c>
      <c r="I3711" t="s">
        <v>8</v>
      </c>
      <c r="J3711">
        <v>130</v>
      </c>
      <c r="K3711">
        <v>14</v>
      </c>
      <c r="L3711" t="s">
        <v>240</v>
      </c>
      <c r="M3711" t="s">
        <v>258</v>
      </c>
      <c r="N3711" t="s">
        <v>259</v>
      </c>
      <c r="O3711" s="9">
        <f t="shared" si="222"/>
        <v>26</v>
      </c>
      <c r="P3711" s="1">
        <f t="shared" si="223"/>
        <v>0.1076923076923077</v>
      </c>
      <c r="Q3711">
        <f t="shared" si="224"/>
        <v>0.53846153846153855</v>
      </c>
    </row>
    <row r="3712" spans="2:17" x14ac:dyDescent="0.25">
      <c r="B3712" t="s">
        <v>264</v>
      </c>
      <c r="C3712">
        <v>160371</v>
      </c>
      <c r="D3712">
        <v>1</v>
      </c>
      <c r="E3712">
        <v>1</v>
      </c>
      <c r="F3712">
        <v>4</v>
      </c>
      <c r="G3712">
        <v>41513</v>
      </c>
      <c r="H3712" t="s">
        <v>7</v>
      </c>
      <c r="I3712" t="s">
        <v>8</v>
      </c>
      <c r="J3712">
        <v>130</v>
      </c>
      <c r="K3712">
        <v>14</v>
      </c>
      <c r="L3712" t="s">
        <v>240</v>
      </c>
      <c r="M3712" t="s">
        <v>258</v>
      </c>
      <c r="N3712" t="s">
        <v>259</v>
      </c>
      <c r="O3712" s="9">
        <f t="shared" si="222"/>
        <v>32.5</v>
      </c>
      <c r="P3712" s="1">
        <f t="shared" si="223"/>
        <v>0.1076923076923077</v>
      </c>
      <c r="Q3712">
        <f t="shared" si="224"/>
        <v>0.43076923076923079</v>
      </c>
    </row>
    <row r="3713" spans="2:17" x14ac:dyDescent="0.25">
      <c r="B3713" t="s">
        <v>264</v>
      </c>
      <c r="C3713">
        <v>168839</v>
      </c>
      <c r="D3713">
        <v>1</v>
      </c>
      <c r="E3713">
        <v>1</v>
      </c>
      <c r="F3713">
        <v>4</v>
      </c>
      <c r="G3713">
        <v>41743</v>
      </c>
      <c r="H3713" t="s">
        <v>5</v>
      </c>
      <c r="I3713" t="s">
        <v>8</v>
      </c>
      <c r="J3713">
        <v>130</v>
      </c>
      <c r="K3713">
        <v>14</v>
      </c>
      <c r="L3713" t="s">
        <v>240</v>
      </c>
      <c r="M3713" t="s">
        <v>5</v>
      </c>
      <c r="N3713" t="s">
        <v>259</v>
      </c>
      <c r="O3713" s="9">
        <f t="shared" si="222"/>
        <v>32.5</v>
      </c>
      <c r="P3713" s="1">
        <f t="shared" si="223"/>
        <v>0.1076923076923077</v>
      </c>
      <c r="Q3713">
        <f t="shared" si="224"/>
        <v>0.43076923076923079</v>
      </c>
    </row>
    <row r="3714" spans="2:17" x14ac:dyDescent="0.25">
      <c r="B3714" t="s">
        <v>264</v>
      </c>
      <c r="C3714">
        <v>174203</v>
      </c>
      <c r="D3714">
        <v>1</v>
      </c>
      <c r="E3714">
        <v>1</v>
      </c>
      <c r="F3714">
        <v>4</v>
      </c>
      <c r="G3714">
        <v>41877</v>
      </c>
      <c r="H3714" t="s">
        <v>7</v>
      </c>
      <c r="I3714" t="s">
        <v>8</v>
      </c>
      <c r="J3714">
        <v>130</v>
      </c>
      <c r="K3714">
        <v>14</v>
      </c>
      <c r="L3714" t="s">
        <v>240</v>
      </c>
      <c r="M3714" t="s">
        <v>258</v>
      </c>
      <c r="N3714" t="s">
        <v>259</v>
      </c>
      <c r="O3714" s="9">
        <f t="shared" si="222"/>
        <v>32.5</v>
      </c>
      <c r="P3714" s="1">
        <f t="shared" si="223"/>
        <v>0.1076923076923077</v>
      </c>
      <c r="Q3714">
        <f t="shared" si="224"/>
        <v>0.43076923076923079</v>
      </c>
    </row>
    <row r="3715" spans="2:17" x14ac:dyDescent="0.25">
      <c r="B3715" t="s">
        <v>264</v>
      </c>
      <c r="C3715">
        <v>170242</v>
      </c>
      <c r="D3715">
        <v>1</v>
      </c>
      <c r="E3715">
        <v>1</v>
      </c>
      <c r="F3715">
        <v>1.5</v>
      </c>
      <c r="G3715">
        <v>41835</v>
      </c>
      <c r="H3715" t="s">
        <v>7</v>
      </c>
      <c r="I3715" t="s">
        <v>8</v>
      </c>
      <c r="J3715">
        <v>65</v>
      </c>
      <c r="K3715">
        <v>7</v>
      </c>
      <c r="L3715" t="s">
        <v>240</v>
      </c>
      <c r="M3715" t="s">
        <v>258</v>
      </c>
      <c r="N3715" t="s">
        <v>259</v>
      </c>
      <c r="O3715" s="9">
        <f t="shared" si="222"/>
        <v>43.333333333333336</v>
      </c>
      <c r="P3715" s="1">
        <f t="shared" si="223"/>
        <v>0.1076923076923077</v>
      </c>
      <c r="Q3715">
        <f t="shared" si="224"/>
        <v>0.16153846153846155</v>
      </c>
    </row>
    <row r="3716" spans="2:17" x14ac:dyDescent="0.25">
      <c r="B3716" t="s">
        <v>264</v>
      </c>
      <c r="C3716">
        <v>177388</v>
      </c>
      <c r="D3716">
        <v>2</v>
      </c>
      <c r="E3716">
        <v>2</v>
      </c>
      <c r="F3716">
        <v>7</v>
      </c>
      <c r="G3716">
        <v>42018</v>
      </c>
      <c r="H3716" t="s">
        <v>7</v>
      </c>
      <c r="I3716" t="s">
        <v>8</v>
      </c>
      <c r="J3716">
        <v>93</v>
      </c>
      <c r="K3716">
        <v>10</v>
      </c>
      <c r="L3716" t="s">
        <v>239</v>
      </c>
      <c r="M3716" t="s">
        <v>258</v>
      </c>
      <c r="N3716" t="s">
        <v>259</v>
      </c>
      <c r="O3716" s="9">
        <f t="shared" si="222"/>
        <v>13.285714285714286</v>
      </c>
      <c r="P3716" s="1">
        <f t="shared" si="223"/>
        <v>0.10752688172043011</v>
      </c>
      <c r="Q3716">
        <f t="shared" si="224"/>
        <v>0.75268817204301075</v>
      </c>
    </row>
    <row r="3717" spans="2:17" x14ac:dyDescent="0.25">
      <c r="B3717" t="s">
        <v>264</v>
      </c>
      <c r="C3717">
        <v>174422</v>
      </c>
      <c r="D3717">
        <v>1</v>
      </c>
      <c r="E3717">
        <v>1</v>
      </c>
      <c r="F3717">
        <v>10</v>
      </c>
      <c r="G3717">
        <v>41862</v>
      </c>
      <c r="H3717" t="s">
        <v>7</v>
      </c>
      <c r="I3717" t="s">
        <v>8</v>
      </c>
      <c r="J3717">
        <v>186</v>
      </c>
      <c r="K3717">
        <v>20</v>
      </c>
      <c r="L3717" t="s">
        <v>240</v>
      </c>
      <c r="M3717" t="s">
        <v>258</v>
      </c>
      <c r="N3717" t="s">
        <v>259</v>
      </c>
      <c r="O3717" s="9">
        <f t="shared" si="222"/>
        <v>18.600000000000001</v>
      </c>
      <c r="P3717" s="1">
        <f t="shared" si="223"/>
        <v>0.10752688172043011</v>
      </c>
      <c r="Q3717">
        <f t="shared" si="224"/>
        <v>1.075268817204301</v>
      </c>
    </row>
    <row r="3718" spans="2:17" x14ac:dyDescent="0.25">
      <c r="B3718" t="s">
        <v>264</v>
      </c>
      <c r="C3718">
        <v>160900</v>
      </c>
      <c r="D3718">
        <v>1</v>
      </c>
      <c r="E3718">
        <v>1</v>
      </c>
      <c r="F3718">
        <v>3</v>
      </c>
      <c r="G3718">
        <v>41554</v>
      </c>
      <c r="H3718" t="s">
        <v>7</v>
      </c>
      <c r="I3718" t="s">
        <v>8</v>
      </c>
      <c r="J3718">
        <v>93</v>
      </c>
      <c r="K3718">
        <v>10</v>
      </c>
      <c r="L3718" t="s">
        <v>240</v>
      </c>
      <c r="M3718" t="s">
        <v>258</v>
      </c>
      <c r="N3718" t="s">
        <v>259</v>
      </c>
      <c r="O3718" s="9">
        <f t="shared" si="222"/>
        <v>31</v>
      </c>
      <c r="P3718" s="1">
        <f t="shared" si="223"/>
        <v>0.10752688172043011</v>
      </c>
      <c r="Q3718">
        <f t="shared" si="224"/>
        <v>0.32258064516129031</v>
      </c>
    </row>
    <row r="3719" spans="2:17" x14ac:dyDescent="0.25">
      <c r="B3719" t="s">
        <v>264</v>
      </c>
      <c r="C3719">
        <v>179662</v>
      </c>
      <c r="D3719">
        <v>1</v>
      </c>
      <c r="E3719">
        <v>1</v>
      </c>
      <c r="F3719">
        <v>3</v>
      </c>
      <c r="G3719">
        <v>41885</v>
      </c>
      <c r="H3719" t="s">
        <v>7</v>
      </c>
      <c r="I3719" t="s">
        <v>8</v>
      </c>
      <c r="J3719">
        <v>93</v>
      </c>
      <c r="K3719">
        <v>10</v>
      </c>
      <c r="L3719" t="s">
        <v>240</v>
      </c>
      <c r="M3719" t="s">
        <v>258</v>
      </c>
      <c r="N3719" t="s">
        <v>259</v>
      </c>
      <c r="O3719" s="9">
        <f t="shared" si="222"/>
        <v>31</v>
      </c>
      <c r="P3719" s="1">
        <f t="shared" si="223"/>
        <v>0.10752688172043011</v>
      </c>
      <c r="Q3719">
        <f t="shared" si="224"/>
        <v>0.32258064516129031</v>
      </c>
    </row>
    <row r="3720" spans="2:17" x14ac:dyDescent="0.25">
      <c r="B3720" t="s">
        <v>264</v>
      </c>
      <c r="C3720">
        <v>190482</v>
      </c>
      <c r="D3720">
        <v>1</v>
      </c>
      <c r="E3720">
        <v>1</v>
      </c>
      <c r="F3720">
        <v>3</v>
      </c>
      <c r="G3720">
        <v>42128</v>
      </c>
      <c r="H3720" t="s">
        <v>7</v>
      </c>
      <c r="I3720" t="s">
        <v>8</v>
      </c>
      <c r="J3720">
        <v>93</v>
      </c>
      <c r="K3720">
        <v>10</v>
      </c>
      <c r="L3720" t="s">
        <v>240</v>
      </c>
      <c r="M3720" t="s">
        <v>258</v>
      </c>
      <c r="N3720" t="s">
        <v>259</v>
      </c>
      <c r="O3720" s="9">
        <f t="shared" si="222"/>
        <v>31</v>
      </c>
      <c r="P3720" s="1">
        <f t="shared" si="223"/>
        <v>0.10752688172043011</v>
      </c>
      <c r="Q3720">
        <f t="shared" si="224"/>
        <v>0.32258064516129031</v>
      </c>
    </row>
    <row r="3721" spans="2:17" x14ac:dyDescent="0.25">
      <c r="B3721" t="s">
        <v>264</v>
      </c>
      <c r="C3721">
        <v>162137</v>
      </c>
      <c r="D3721">
        <v>2</v>
      </c>
      <c r="E3721">
        <v>1</v>
      </c>
      <c r="F3721">
        <v>3.5</v>
      </c>
      <c r="G3721">
        <v>41522</v>
      </c>
      <c r="H3721" t="s">
        <v>7</v>
      </c>
      <c r="I3721" t="s">
        <v>8</v>
      </c>
      <c r="J3721">
        <v>121</v>
      </c>
      <c r="K3721">
        <v>13</v>
      </c>
      <c r="L3721" t="s">
        <v>239</v>
      </c>
      <c r="M3721" t="s">
        <v>258</v>
      </c>
      <c r="N3721" t="s">
        <v>259</v>
      </c>
      <c r="O3721" s="9">
        <f t="shared" si="222"/>
        <v>34.571428571428569</v>
      </c>
      <c r="P3721" s="1">
        <f t="shared" si="223"/>
        <v>0.10743801652892562</v>
      </c>
      <c r="Q3721">
        <f t="shared" si="224"/>
        <v>0.37603305785123969</v>
      </c>
    </row>
    <row r="3722" spans="2:17" x14ac:dyDescent="0.25">
      <c r="B3722" t="s">
        <v>264</v>
      </c>
      <c r="C3722">
        <v>180434</v>
      </c>
      <c r="D3722">
        <v>1</v>
      </c>
      <c r="E3722">
        <v>1</v>
      </c>
      <c r="F3722">
        <v>3</v>
      </c>
      <c r="G3722">
        <v>42060</v>
      </c>
      <c r="H3722" t="s">
        <v>7</v>
      </c>
      <c r="I3722" t="s">
        <v>8</v>
      </c>
      <c r="J3722">
        <v>121</v>
      </c>
      <c r="K3722">
        <v>13</v>
      </c>
      <c r="L3722" t="s">
        <v>240</v>
      </c>
      <c r="M3722" t="s">
        <v>258</v>
      </c>
      <c r="N3722" t="s">
        <v>259</v>
      </c>
      <c r="O3722" s="9">
        <f t="shared" si="222"/>
        <v>40.333333333333336</v>
      </c>
      <c r="P3722" s="1">
        <f t="shared" si="223"/>
        <v>0.10743801652892562</v>
      </c>
      <c r="Q3722">
        <f t="shared" si="224"/>
        <v>0.3223140495867769</v>
      </c>
    </row>
    <row r="3723" spans="2:17" x14ac:dyDescent="0.25">
      <c r="B3723" t="s">
        <v>264</v>
      </c>
      <c r="C3723">
        <v>171386</v>
      </c>
      <c r="D3723">
        <v>1</v>
      </c>
      <c r="E3723">
        <v>1</v>
      </c>
      <c r="F3723">
        <v>5</v>
      </c>
      <c r="G3723">
        <v>41803</v>
      </c>
      <c r="H3723" t="s">
        <v>7</v>
      </c>
      <c r="I3723" t="s">
        <v>8</v>
      </c>
      <c r="J3723">
        <v>149</v>
      </c>
      <c r="K3723">
        <v>16</v>
      </c>
      <c r="L3723" t="s">
        <v>240</v>
      </c>
      <c r="M3723" t="s">
        <v>258</v>
      </c>
      <c r="N3723" t="s">
        <v>259</v>
      </c>
      <c r="O3723" s="9">
        <f t="shared" si="222"/>
        <v>29.8</v>
      </c>
      <c r="P3723" s="1">
        <f t="shared" si="223"/>
        <v>0.10738255033557047</v>
      </c>
      <c r="Q3723">
        <f t="shared" si="224"/>
        <v>0.53691275167785235</v>
      </c>
    </row>
    <row r="3724" spans="2:17" x14ac:dyDescent="0.25">
      <c r="B3724" t="s">
        <v>264</v>
      </c>
      <c r="C3724">
        <v>174407</v>
      </c>
      <c r="D3724">
        <v>1</v>
      </c>
      <c r="E3724">
        <v>1</v>
      </c>
      <c r="F3724">
        <v>5</v>
      </c>
      <c r="G3724">
        <v>41871</v>
      </c>
      <c r="H3724" t="s">
        <v>7</v>
      </c>
      <c r="I3724" t="s">
        <v>8</v>
      </c>
      <c r="J3724">
        <v>149</v>
      </c>
      <c r="K3724">
        <v>16</v>
      </c>
      <c r="L3724" t="s">
        <v>240</v>
      </c>
      <c r="M3724" t="s">
        <v>258</v>
      </c>
      <c r="N3724" t="s">
        <v>259</v>
      </c>
      <c r="O3724" s="9">
        <f t="shared" si="222"/>
        <v>29.8</v>
      </c>
      <c r="P3724" s="1">
        <f t="shared" si="223"/>
        <v>0.10738255033557047</v>
      </c>
      <c r="Q3724">
        <f t="shared" si="224"/>
        <v>0.53691275167785235</v>
      </c>
    </row>
    <row r="3725" spans="2:17" x14ac:dyDescent="0.25">
      <c r="B3725" t="s">
        <v>264</v>
      </c>
      <c r="C3725">
        <v>162247</v>
      </c>
      <c r="D3725">
        <v>1</v>
      </c>
      <c r="E3725">
        <v>1</v>
      </c>
      <c r="F3725">
        <v>3</v>
      </c>
      <c r="G3725">
        <v>41565</v>
      </c>
      <c r="H3725" t="s">
        <v>7</v>
      </c>
      <c r="I3725" t="s">
        <v>8</v>
      </c>
      <c r="J3725">
        <v>149</v>
      </c>
      <c r="K3725">
        <v>16</v>
      </c>
      <c r="L3725" t="s">
        <v>240</v>
      </c>
      <c r="M3725" t="s">
        <v>258</v>
      </c>
      <c r="N3725" t="s">
        <v>259</v>
      </c>
      <c r="O3725" s="9">
        <f t="shared" si="222"/>
        <v>49.666666666666664</v>
      </c>
      <c r="P3725" s="1">
        <f t="shared" si="223"/>
        <v>0.10738255033557047</v>
      </c>
      <c r="Q3725">
        <f t="shared" si="224"/>
        <v>0.32214765100671139</v>
      </c>
    </row>
    <row r="3726" spans="2:17" x14ac:dyDescent="0.25">
      <c r="B3726" t="s">
        <v>264</v>
      </c>
      <c r="C3726">
        <v>173750</v>
      </c>
      <c r="D3726">
        <v>2</v>
      </c>
      <c r="E3726">
        <v>2</v>
      </c>
      <c r="F3726">
        <v>10</v>
      </c>
      <c r="G3726">
        <v>41865</v>
      </c>
      <c r="H3726" t="s">
        <v>7</v>
      </c>
      <c r="I3726" t="s">
        <v>8</v>
      </c>
      <c r="J3726">
        <v>168</v>
      </c>
      <c r="K3726">
        <v>18</v>
      </c>
      <c r="L3726" t="s">
        <v>239</v>
      </c>
      <c r="M3726" t="s">
        <v>258</v>
      </c>
      <c r="N3726" t="s">
        <v>259</v>
      </c>
      <c r="O3726" s="9">
        <f t="shared" si="222"/>
        <v>16.8</v>
      </c>
      <c r="P3726" s="1">
        <f t="shared" si="223"/>
        <v>0.10714285714285714</v>
      </c>
      <c r="Q3726">
        <f t="shared" si="224"/>
        <v>1.0714285714285714</v>
      </c>
    </row>
    <row r="3727" spans="2:17" x14ac:dyDescent="0.25">
      <c r="B3727" t="s">
        <v>264</v>
      </c>
      <c r="C3727">
        <v>160055</v>
      </c>
      <c r="D3727">
        <v>1</v>
      </c>
      <c r="E3727">
        <v>1</v>
      </c>
      <c r="F3727">
        <v>5</v>
      </c>
      <c r="G3727">
        <v>41514</v>
      </c>
      <c r="H3727" t="s">
        <v>7</v>
      </c>
      <c r="I3727" t="s">
        <v>8</v>
      </c>
      <c r="J3727">
        <v>112</v>
      </c>
      <c r="K3727">
        <v>12</v>
      </c>
      <c r="L3727" t="s">
        <v>240</v>
      </c>
      <c r="M3727" t="s">
        <v>258</v>
      </c>
      <c r="N3727" t="s">
        <v>259</v>
      </c>
      <c r="O3727" s="9">
        <f t="shared" si="222"/>
        <v>22.4</v>
      </c>
      <c r="P3727" s="1">
        <f t="shared" si="223"/>
        <v>0.10714285714285714</v>
      </c>
      <c r="Q3727">
        <f t="shared" si="224"/>
        <v>0.5357142857142857</v>
      </c>
    </row>
    <row r="3728" spans="2:17" x14ac:dyDescent="0.25">
      <c r="B3728" t="s">
        <v>264</v>
      </c>
      <c r="C3728">
        <v>166122</v>
      </c>
      <c r="D3728">
        <v>1</v>
      </c>
      <c r="E3728">
        <v>1</v>
      </c>
      <c r="F3728">
        <v>5</v>
      </c>
      <c r="G3728">
        <v>41583</v>
      </c>
      <c r="H3728" t="s">
        <v>7</v>
      </c>
      <c r="I3728" t="s">
        <v>8</v>
      </c>
      <c r="J3728">
        <v>112</v>
      </c>
      <c r="K3728">
        <v>12</v>
      </c>
      <c r="L3728" t="s">
        <v>240</v>
      </c>
      <c r="M3728" t="s">
        <v>258</v>
      </c>
      <c r="N3728" t="s">
        <v>259</v>
      </c>
      <c r="O3728" s="9">
        <f t="shared" si="222"/>
        <v>22.4</v>
      </c>
      <c r="P3728" s="1">
        <f t="shared" si="223"/>
        <v>0.10714285714285714</v>
      </c>
      <c r="Q3728">
        <f t="shared" si="224"/>
        <v>0.5357142857142857</v>
      </c>
    </row>
    <row r="3729" spans="2:17" x14ac:dyDescent="0.25">
      <c r="B3729" t="s">
        <v>264</v>
      </c>
      <c r="C3729">
        <v>182412</v>
      </c>
      <c r="D3729">
        <v>1</v>
      </c>
      <c r="E3729">
        <v>1</v>
      </c>
      <c r="F3729">
        <v>5</v>
      </c>
      <c r="G3729">
        <v>41869</v>
      </c>
      <c r="H3729" t="s">
        <v>7</v>
      </c>
      <c r="I3729" t="s">
        <v>8</v>
      </c>
      <c r="J3729">
        <v>112</v>
      </c>
      <c r="K3729">
        <v>12</v>
      </c>
      <c r="L3729" t="s">
        <v>240</v>
      </c>
      <c r="M3729" t="s">
        <v>258</v>
      </c>
      <c r="N3729" t="s">
        <v>259</v>
      </c>
      <c r="O3729" s="9">
        <f t="shared" si="222"/>
        <v>22.4</v>
      </c>
      <c r="P3729" s="1">
        <f t="shared" si="223"/>
        <v>0.10714285714285714</v>
      </c>
      <c r="Q3729">
        <f t="shared" si="224"/>
        <v>0.5357142857142857</v>
      </c>
    </row>
    <row r="3730" spans="2:17" x14ac:dyDescent="0.25">
      <c r="B3730" t="s">
        <v>264</v>
      </c>
      <c r="C3730">
        <v>180837</v>
      </c>
      <c r="D3730">
        <v>1</v>
      </c>
      <c r="E3730">
        <v>1</v>
      </c>
      <c r="F3730">
        <v>5</v>
      </c>
      <c r="G3730">
        <v>42052</v>
      </c>
      <c r="H3730" t="s">
        <v>7</v>
      </c>
      <c r="I3730" t="s">
        <v>8</v>
      </c>
      <c r="J3730">
        <v>112</v>
      </c>
      <c r="K3730">
        <v>12</v>
      </c>
      <c r="L3730" t="s">
        <v>240</v>
      </c>
      <c r="M3730" t="s">
        <v>258</v>
      </c>
      <c r="N3730" t="s">
        <v>259</v>
      </c>
      <c r="O3730" s="9">
        <f t="shared" si="222"/>
        <v>22.4</v>
      </c>
      <c r="P3730" s="1">
        <f t="shared" si="223"/>
        <v>0.10714285714285714</v>
      </c>
      <c r="Q3730">
        <f t="shared" si="224"/>
        <v>0.5357142857142857</v>
      </c>
    </row>
    <row r="3731" spans="2:17" x14ac:dyDescent="0.25">
      <c r="B3731" t="s">
        <v>264</v>
      </c>
      <c r="C3731">
        <v>156984</v>
      </c>
      <c r="D3731">
        <v>1</v>
      </c>
      <c r="E3731">
        <v>1</v>
      </c>
      <c r="F3731">
        <v>6</v>
      </c>
      <c r="G3731">
        <v>41418</v>
      </c>
      <c r="H3731" t="s">
        <v>7</v>
      </c>
      <c r="I3731" t="s">
        <v>8</v>
      </c>
      <c r="J3731">
        <v>168</v>
      </c>
      <c r="K3731">
        <v>18</v>
      </c>
      <c r="L3731" t="s">
        <v>240</v>
      </c>
      <c r="M3731" t="s">
        <v>258</v>
      </c>
      <c r="N3731" t="s">
        <v>259</v>
      </c>
      <c r="O3731" s="9">
        <f t="shared" si="222"/>
        <v>28</v>
      </c>
      <c r="P3731" s="1">
        <f t="shared" si="223"/>
        <v>0.10714285714285714</v>
      </c>
      <c r="Q3731">
        <f t="shared" si="224"/>
        <v>0.64285714285714279</v>
      </c>
    </row>
    <row r="3732" spans="2:17" x14ac:dyDescent="0.25">
      <c r="B3732" t="s">
        <v>264</v>
      </c>
      <c r="C3732">
        <v>168019</v>
      </c>
      <c r="D3732">
        <v>2</v>
      </c>
      <c r="E3732">
        <v>2</v>
      </c>
      <c r="F3732">
        <v>4</v>
      </c>
      <c r="G3732">
        <v>41681</v>
      </c>
      <c r="H3732" t="s">
        <v>5</v>
      </c>
      <c r="I3732" t="s">
        <v>6</v>
      </c>
      <c r="J3732">
        <v>112</v>
      </c>
      <c r="K3732">
        <v>12</v>
      </c>
      <c r="L3732" t="s">
        <v>239</v>
      </c>
      <c r="M3732" t="s">
        <v>5</v>
      </c>
      <c r="N3732" t="s">
        <v>259</v>
      </c>
      <c r="O3732" s="9">
        <f t="shared" si="222"/>
        <v>28</v>
      </c>
      <c r="P3732" s="1">
        <f t="shared" si="223"/>
        <v>0.10714285714285714</v>
      </c>
      <c r="Q3732">
        <f t="shared" si="224"/>
        <v>0.42857142857142855</v>
      </c>
    </row>
    <row r="3733" spans="2:17" x14ac:dyDescent="0.25">
      <c r="B3733" t="s">
        <v>264</v>
      </c>
      <c r="C3733">
        <v>154065</v>
      </c>
      <c r="D3733">
        <v>1</v>
      </c>
      <c r="E3733">
        <v>1</v>
      </c>
      <c r="F3733">
        <v>2</v>
      </c>
      <c r="G3733">
        <v>41356</v>
      </c>
      <c r="H3733" t="s">
        <v>7</v>
      </c>
      <c r="I3733" t="s">
        <v>8</v>
      </c>
      <c r="J3733">
        <v>56</v>
      </c>
      <c r="K3733">
        <v>6</v>
      </c>
      <c r="L3733" t="s">
        <v>240</v>
      </c>
      <c r="M3733" t="s">
        <v>258</v>
      </c>
      <c r="N3733" t="s">
        <v>259</v>
      </c>
      <c r="O3733" s="9">
        <f t="shared" si="222"/>
        <v>28</v>
      </c>
      <c r="P3733" s="1">
        <f t="shared" si="223"/>
        <v>0.10714285714285714</v>
      </c>
      <c r="Q3733">
        <f t="shared" si="224"/>
        <v>0.21428571428571427</v>
      </c>
    </row>
    <row r="3734" spans="2:17" x14ac:dyDescent="0.25">
      <c r="B3734" t="s">
        <v>264</v>
      </c>
      <c r="C3734">
        <v>173045</v>
      </c>
      <c r="D3734">
        <v>1</v>
      </c>
      <c r="E3734">
        <v>1</v>
      </c>
      <c r="F3734">
        <v>2</v>
      </c>
      <c r="G3734">
        <v>41843</v>
      </c>
      <c r="H3734" t="s">
        <v>7</v>
      </c>
      <c r="I3734" t="s">
        <v>8</v>
      </c>
      <c r="J3734">
        <v>56</v>
      </c>
      <c r="K3734">
        <v>6</v>
      </c>
      <c r="L3734" t="s">
        <v>240</v>
      </c>
      <c r="M3734" t="s">
        <v>258</v>
      </c>
      <c r="N3734" t="s">
        <v>259</v>
      </c>
      <c r="O3734" s="9">
        <f t="shared" si="222"/>
        <v>28</v>
      </c>
      <c r="P3734" s="1">
        <f t="shared" si="223"/>
        <v>0.10714285714285714</v>
      </c>
      <c r="Q3734">
        <f t="shared" si="224"/>
        <v>0.21428571428571427</v>
      </c>
    </row>
    <row r="3735" spans="2:17" x14ac:dyDescent="0.25">
      <c r="B3735" t="s">
        <v>264</v>
      </c>
      <c r="C3735">
        <v>185960</v>
      </c>
      <c r="D3735">
        <v>1</v>
      </c>
      <c r="E3735">
        <v>1</v>
      </c>
      <c r="F3735">
        <v>5</v>
      </c>
      <c r="G3735">
        <v>42187</v>
      </c>
      <c r="H3735" t="s">
        <v>7</v>
      </c>
      <c r="I3735" t="s">
        <v>8</v>
      </c>
      <c r="J3735">
        <v>140</v>
      </c>
      <c r="K3735">
        <v>15</v>
      </c>
      <c r="L3735" t="s">
        <v>240</v>
      </c>
      <c r="M3735" t="s">
        <v>258</v>
      </c>
      <c r="N3735" t="s">
        <v>259</v>
      </c>
      <c r="O3735" s="9">
        <f t="shared" si="222"/>
        <v>28</v>
      </c>
      <c r="P3735" s="1">
        <f t="shared" si="223"/>
        <v>0.10714285714285714</v>
      </c>
      <c r="Q3735">
        <f t="shared" si="224"/>
        <v>0.5357142857142857</v>
      </c>
    </row>
    <row r="3736" spans="2:17" x14ac:dyDescent="0.25">
      <c r="B3736" t="s">
        <v>264</v>
      </c>
      <c r="C3736">
        <v>165786</v>
      </c>
      <c r="D3736">
        <v>1</v>
      </c>
      <c r="E3736">
        <v>1</v>
      </c>
      <c r="F3736">
        <v>5</v>
      </c>
      <c r="G3736">
        <v>41585</v>
      </c>
      <c r="H3736" t="s">
        <v>7</v>
      </c>
      <c r="I3736" t="s">
        <v>8</v>
      </c>
      <c r="J3736">
        <v>168</v>
      </c>
      <c r="K3736">
        <v>18</v>
      </c>
      <c r="L3736" t="s">
        <v>240</v>
      </c>
      <c r="M3736" t="s">
        <v>258</v>
      </c>
      <c r="N3736" t="s">
        <v>259</v>
      </c>
      <c r="O3736" s="9">
        <f t="shared" si="222"/>
        <v>33.6</v>
      </c>
      <c r="P3736" s="1">
        <f t="shared" si="223"/>
        <v>0.10714285714285714</v>
      </c>
      <c r="Q3736">
        <f t="shared" si="224"/>
        <v>0.5357142857142857</v>
      </c>
    </row>
    <row r="3737" spans="2:17" x14ac:dyDescent="0.25">
      <c r="B3737" t="s">
        <v>264</v>
      </c>
      <c r="C3737">
        <v>156048</v>
      </c>
      <c r="D3737">
        <v>1</v>
      </c>
      <c r="E3737">
        <v>1</v>
      </c>
      <c r="F3737">
        <v>3</v>
      </c>
      <c r="G3737">
        <v>41453</v>
      </c>
      <c r="H3737" t="s">
        <v>7</v>
      </c>
      <c r="I3737" t="s">
        <v>8</v>
      </c>
      <c r="J3737">
        <v>112</v>
      </c>
      <c r="K3737">
        <v>12</v>
      </c>
      <c r="L3737" t="s">
        <v>240</v>
      </c>
      <c r="M3737" t="s">
        <v>258</v>
      </c>
      <c r="N3737" t="s">
        <v>259</v>
      </c>
      <c r="O3737" s="9">
        <f t="shared" si="222"/>
        <v>37.333333333333336</v>
      </c>
      <c r="P3737" s="1">
        <f t="shared" si="223"/>
        <v>0.10714285714285714</v>
      </c>
      <c r="Q3737">
        <f t="shared" si="224"/>
        <v>0.3214285714285714</v>
      </c>
    </row>
    <row r="3738" spans="2:17" x14ac:dyDescent="0.25">
      <c r="B3738" t="s">
        <v>264</v>
      </c>
      <c r="C3738">
        <v>156078</v>
      </c>
      <c r="D3738">
        <v>1</v>
      </c>
      <c r="E3738">
        <v>1</v>
      </c>
      <c r="F3738">
        <v>3</v>
      </c>
      <c r="G3738">
        <v>41457</v>
      </c>
      <c r="H3738" t="s">
        <v>7</v>
      </c>
      <c r="I3738" t="s">
        <v>8</v>
      </c>
      <c r="J3738">
        <v>112</v>
      </c>
      <c r="K3738">
        <v>12</v>
      </c>
      <c r="L3738" t="s">
        <v>240</v>
      </c>
      <c r="M3738" t="s">
        <v>258</v>
      </c>
      <c r="N3738" t="s">
        <v>259</v>
      </c>
      <c r="O3738" s="9">
        <f t="shared" si="222"/>
        <v>37.333333333333336</v>
      </c>
      <c r="P3738" s="1">
        <f t="shared" si="223"/>
        <v>0.10714285714285714</v>
      </c>
      <c r="Q3738">
        <f t="shared" si="224"/>
        <v>0.3214285714285714</v>
      </c>
    </row>
    <row r="3739" spans="2:17" x14ac:dyDescent="0.25">
      <c r="B3739" t="s">
        <v>264</v>
      </c>
      <c r="C3739">
        <v>170892</v>
      </c>
      <c r="D3739">
        <v>1</v>
      </c>
      <c r="E3739">
        <v>1</v>
      </c>
      <c r="F3739">
        <v>3</v>
      </c>
      <c r="G3739">
        <v>41733</v>
      </c>
      <c r="H3739" t="s">
        <v>7</v>
      </c>
      <c r="I3739" t="s">
        <v>8</v>
      </c>
      <c r="J3739">
        <v>112</v>
      </c>
      <c r="K3739">
        <v>12</v>
      </c>
      <c r="L3739" t="s">
        <v>240</v>
      </c>
      <c r="M3739" t="s">
        <v>258</v>
      </c>
      <c r="N3739" t="s">
        <v>259</v>
      </c>
      <c r="O3739" s="9">
        <f t="shared" si="222"/>
        <v>37.333333333333336</v>
      </c>
      <c r="P3739" s="1">
        <f t="shared" si="223"/>
        <v>0.10714285714285714</v>
      </c>
      <c r="Q3739">
        <f t="shared" si="224"/>
        <v>0.3214285714285714</v>
      </c>
    </row>
    <row r="3740" spans="2:17" x14ac:dyDescent="0.25">
      <c r="B3740" t="s">
        <v>264</v>
      </c>
      <c r="C3740">
        <v>166614</v>
      </c>
      <c r="D3740">
        <v>1</v>
      </c>
      <c r="E3740">
        <v>1</v>
      </c>
      <c r="F3740">
        <v>3.5</v>
      </c>
      <c r="G3740">
        <v>41668</v>
      </c>
      <c r="H3740" t="s">
        <v>7</v>
      </c>
      <c r="I3740" t="s">
        <v>8</v>
      </c>
      <c r="J3740">
        <v>140</v>
      </c>
      <c r="K3740">
        <v>15</v>
      </c>
      <c r="L3740" t="s">
        <v>240</v>
      </c>
      <c r="M3740" t="s">
        <v>258</v>
      </c>
      <c r="N3740" t="s">
        <v>259</v>
      </c>
      <c r="O3740" s="9">
        <f t="shared" si="222"/>
        <v>40</v>
      </c>
      <c r="P3740" s="1">
        <f t="shared" si="223"/>
        <v>0.10714285714285714</v>
      </c>
      <c r="Q3740">
        <f t="shared" si="224"/>
        <v>0.375</v>
      </c>
    </row>
    <row r="3741" spans="2:17" x14ac:dyDescent="0.25">
      <c r="B3741" t="s">
        <v>264</v>
      </c>
      <c r="C3741">
        <v>178863</v>
      </c>
      <c r="D3741">
        <v>1</v>
      </c>
      <c r="E3741">
        <v>1</v>
      </c>
      <c r="F3741">
        <v>3.5</v>
      </c>
      <c r="G3741">
        <v>41823</v>
      </c>
      <c r="H3741" t="s">
        <v>7</v>
      </c>
      <c r="I3741" t="s">
        <v>8</v>
      </c>
      <c r="J3741">
        <v>140</v>
      </c>
      <c r="K3741">
        <v>15</v>
      </c>
      <c r="L3741" t="s">
        <v>240</v>
      </c>
      <c r="M3741" t="s">
        <v>258</v>
      </c>
      <c r="N3741" t="s">
        <v>259</v>
      </c>
      <c r="O3741" s="9">
        <f t="shared" si="222"/>
        <v>40</v>
      </c>
      <c r="P3741" s="1">
        <f t="shared" si="223"/>
        <v>0.10714285714285714</v>
      </c>
      <c r="Q3741">
        <f t="shared" si="224"/>
        <v>0.375</v>
      </c>
    </row>
    <row r="3742" spans="2:17" x14ac:dyDescent="0.25">
      <c r="B3742" t="s">
        <v>264</v>
      </c>
      <c r="C3742">
        <v>172238</v>
      </c>
      <c r="D3742">
        <v>1</v>
      </c>
      <c r="E3742">
        <v>1</v>
      </c>
      <c r="F3742">
        <v>3.5</v>
      </c>
      <c r="G3742">
        <v>41827</v>
      </c>
      <c r="H3742" t="s">
        <v>7</v>
      </c>
      <c r="I3742" t="s">
        <v>8</v>
      </c>
      <c r="J3742">
        <v>140</v>
      </c>
      <c r="K3742">
        <v>15</v>
      </c>
      <c r="L3742" t="s">
        <v>240</v>
      </c>
      <c r="M3742" t="s">
        <v>258</v>
      </c>
      <c r="N3742" t="s">
        <v>259</v>
      </c>
      <c r="O3742" s="9">
        <f t="shared" si="222"/>
        <v>40</v>
      </c>
      <c r="P3742" s="1">
        <f t="shared" si="223"/>
        <v>0.10714285714285714</v>
      </c>
      <c r="Q3742">
        <f t="shared" si="224"/>
        <v>0.375</v>
      </c>
    </row>
    <row r="3743" spans="2:17" x14ac:dyDescent="0.25">
      <c r="B3743" t="s">
        <v>264</v>
      </c>
      <c r="C3743">
        <v>188292</v>
      </c>
      <c r="D3743">
        <v>1</v>
      </c>
      <c r="E3743">
        <v>1</v>
      </c>
      <c r="F3743">
        <v>3.5</v>
      </c>
      <c r="G3743">
        <v>42332</v>
      </c>
      <c r="H3743" t="s">
        <v>7</v>
      </c>
      <c r="I3743" t="s">
        <v>8</v>
      </c>
      <c r="J3743">
        <v>140</v>
      </c>
      <c r="K3743">
        <v>15</v>
      </c>
      <c r="L3743" t="s">
        <v>240</v>
      </c>
      <c r="M3743" t="s">
        <v>258</v>
      </c>
      <c r="N3743" t="s">
        <v>259</v>
      </c>
      <c r="O3743" s="9">
        <f t="shared" si="222"/>
        <v>40</v>
      </c>
      <c r="P3743" s="1">
        <f t="shared" si="223"/>
        <v>0.10714285714285714</v>
      </c>
      <c r="Q3743">
        <f t="shared" si="224"/>
        <v>0.375</v>
      </c>
    </row>
    <row r="3744" spans="2:17" x14ac:dyDescent="0.25">
      <c r="B3744" t="s">
        <v>264</v>
      </c>
      <c r="C3744">
        <v>182847</v>
      </c>
      <c r="D3744">
        <v>1</v>
      </c>
      <c r="E3744">
        <v>1</v>
      </c>
      <c r="F3744">
        <v>3.5</v>
      </c>
      <c r="G3744">
        <v>42331</v>
      </c>
      <c r="H3744" t="s">
        <v>7</v>
      </c>
      <c r="I3744" t="s">
        <v>8</v>
      </c>
      <c r="J3744">
        <v>140</v>
      </c>
      <c r="K3744">
        <v>15</v>
      </c>
      <c r="L3744" t="s">
        <v>240</v>
      </c>
      <c r="M3744" t="s">
        <v>258</v>
      </c>
      <c r="N3744" t="s">
        <v>259</v>
      </c>
      <c r="O3744" s="9">
        <f t="shared" si="222"/>
        <v>40</v>
      </c>
      <c r="P3744" s="1">
        <f t="shared" si="223"/>
        <v>0.10714285714285714</v>
      </c>
      <c r="Q3744">
        <f t="shared" si="224"/>
        <v>0.375</v>
      </c>
    </row>
    <row r="3745" spans="2:17" x14ac:dyDescent="0.25">
      <c r="B3745" t="s">
        <v>264</v>
      </c>
      <c r="C3745">
        <v>183678</v>
      </c>
      <c r="D3745">
        <v>1</v>
      </c>
      <c r="E3745">
        <v>1</v>
      </c>
      <c r="F3745">
        <v>2</v>
      </c>
      <c r="G3745">
        <v>42303</v>
      </c>
      <c r="H3745" t="s">
        <v>5</v>
      </c>
      <c r="I3745" t="s">
        <v>6</v>
      </c>
      <c r="J3745">
        <v>84</v>
      </c>
      <c r="K3745">
        <v>9</v>
      </c>
      <c r="L3745" t="s">
        <v>240</v>
      </c>
      <c r="M3745" t="s">
        <v>5</v>
      </c>
      <c r="N3745" t="s">
        <v>259</v>
      </c>
      <c r="O3745" s="9">
        <f t="shared" si="222"/>
        <v>42</v>
      </c>
      <c r="P3745" s="1">
        <f t="shared" si="223"/>
        <v>0.10714285714285714</v>
      </c>
      <c r="Q3745">
        <f t="shared" si="224"/>
        <v>0.21428571428571427</v>
      </c>
    </row>
    <row r="3746" spans="2:17" x14ac:dyDescent="0.25">
      <c r="B3746" t="s">
        <v>264</v>
      </c>
      <c r="C3746">
        <v>160925</v>
      </c>
      <c r="D3746">
        <v>1</v>
      </c>
      <c r="E3746">
        <v>1</v>
      </c>
      <c r="F3746">
        <v>2</v>
      </c>
      <c r="G3746">
        <v>41585</v>
      </c>
      <c r="H3746" t="s">
        <v>7</v>
      </c>
      <c r="I3746" t="s">
        <v>8</v>
      </c>
      <c r="J3746">
        <v>112</v>
      </c>
      <c r="K3746">
        <v>12</v>
      </c>
      <c r="L3746" t="s">
        <v>240</v>
      </c>
      <c r="M3746" t="s">
        <v>258</v>
      </c>
      <c r="N3746" t="s">
        <v>259</v>
      </c>
      <c r="O3746" s="9">
        <f t="shared" si="222"/>
        <v>56</v>
      </c>
      <c r="P3746" s="1">
        <f t="shared" si="223"/>
        <v>0.10714285714285714</v>
      </c>
      <c r="Q3746">
        <f t="shared" si="224"/>
        <v>0.21428571428571427</v>
      </c>
    </row>
    <row r="3747" spans="2:17" x14ac:dyDescent="0.25">
      <c r="B3747" t="s">
        <v>264</v>
      </c>
      <c r="C3747">
        <v>178946</v>
      </c>
      <c r="D3747">
        <v>1</v>
      </c>
      <c r="E3747">
        <v>1</v>
      </c>
      <c r="F3747">
        <v>2</v>
      </c>
      <c r="G3747">
        <v>41814</v>
      </c>
      <c r="H3747" t="s">
        <v>5</v>
      </c>
      <c r="I3747" t="s">
        <v>6</v>
      </c>
      <c r="J3747">
        <v>112</v>
      </c>
      <c r="K3747">
        <v>12</v>
      </c>
      <c r="L3747" t="s">
        <v>240</v>
      </c>
      <c r="M3747" t="s">
        <v>5</v>
      </c>
      <c r="N3747" t="s">
        <v>259</v>
      </c>
      <c r="O3747" s="9">
        <f t="shared" si="222"/>
        <v>56</v>
      </c>
      <c r="P3747" s="1">
        <f t="shared" si="223"/>
        <v>0.10714285714285714</v>
      </c>
      <c r="Q3747">
        <f t="shared" si="224"/>
        <v>0.21428571428571427</v>
      </c>
    </row>
    <row r="3748" spans="2:17" x14ac:dyDescent="0.25">
      <c r="B3748" t="s">
        <v>264</v>
      </c>
      <c r="C3748">
        <v>162036</v>
      </c>
      <c r="D3748">
        <v>2</v>
      </c>
      <c r="E3748">
        <v>2</v>
      </c>
      <c r="F3748">
        <v>2.5</v>
      </c>
      <c r="G3748">
        <v>41583</v>
      </c>
      <c r="H3748" t="s">
        <v>7</v>
      </c>
      <c r="I3748" t="s">
        <v>8</v>
      </c>
      <c r="J3748">
        <v>168</v>
      </c>
      <c r="K3748">
        <v>18</v>
      </c>
      <c r="L3748" t="s">
        <v>239</v>
      </c>
      <c r="M3748" t="s">
        <v>258</v>
      </c>
      <c r="N3748" t="s">
        <v>259</v>
      </c>
      <c r="O3748" s="9">
        <f t="shared" si="222"/>
        <v>67.2</v>
      </c>
      <c r="P3748" s="1">
        <f t="shared" si="223"/>
        <v>0.10714285714285714</v>
      </c>
      <c r="Q3748">
        <f t="shared" si="224"/>
        <v>0.26785714285714285</v>
      </c>
    </row>
    <row r="3749" spans="2:17" x14ac:dyDescent="0.25">
      <c r="B3749" t="s">
        <v>264</v>
      </c>
      <c r="C3749">
        <v>171980</v>
      </c>
      <c r="D3749">
        <v>1</v>
      </c>
      <c r="E3749">
        <v>1</v>
      </c>
      <c r="F3749">
        <v>1.5</v>
      </c>
      <c r="G3749">
        <v>41836</v>
      </c>
      <c r="H3749" t="s">
        <v>7</v>
      </c>
      <c r="I3749" t="s">
        <v>8</v>
      </c>
      <c r="J3749">
        <v>112</v>
      </c>
      <c r="K3749">
        <v>12</v>
      </c>
      <c r="L3749" t="s">
        <v>240</v>
      </c>
      <c r="M3749" t="s">
        <v>258</v>
      </c>
      <c r="N3749" t="s">
        <v>259</v>
      </c>
      <c r="O3749" s="9">
        <f t="shared" si="222"/>
        <v>74.666666666666671</v>
      </c>
      <c r="P3749" s="1">
        <f t="shared" si="223"/>
        <v>0.10714285714285714</v>
      </c>
      <c r="Q3749">
        <f t="shared" si="224"/>
        <v>0.1607142857142857</v>
      </c>
    </row>
    <row r="3750" spans="2:17" x14ac:dyDescent="0.25">
      <c r="B3750" t="s">
        <v>264</v>
      </c>
      <c r="C3750">
        <v>156187</v>
      </c>
      <c r="D3750">
        <v>1</v>
      </c>
      <c r="E3750">
        <v>1</v>
      </c>
      <c r="F3750">
        <v>5</v>
      </c>
      <c r="G3750">
        <v>41332</v>
      </c>
      <c r="H3750" t="s">
        <v>7</v>
      </c>
      <c r="I3750" t="s">
        <v>8</v>
      </c>
      <c r="J3750">
        <v>131</v>
      </c>
      <c r="K3750">
        <v>14</v>
      </c>
      <c r="L3750" t="s">
        <v>240</v>
      </c>
      <c r="M3750" t="s">
        <v>258</v>
      </c>
      <c r="N3750" t="s">
        <v>259</v>
      </c>
      <c r="O3750" s="9">
        <f t="shared" si="222"/>
        <v>26.2</v>
      </c>
      <c r="P3750" s="1">
        <f t="shared" si="223"/>
        <v>0.10687022900763359</v>
      </c>
      <c r="Q3750">
        <f t="shared" si="224"/>
        <v>0.53435114503816794</v>
      </c>
    </row>
    <row r="3751" spans="2:17" x14ac:dyDescent="0.25">
      <c r="B3751" t="s">
        <v>264</v>
      </c>
      <c r="C3751">
        <v>180385</v>
      </c>
      <c r="D3751">
        <v>1</v>
      </c>
      <c r="E3751">
        <v>1</v>
      </c>
      <c r="F3751">
        <v>5</v>
      </c>
      <c r="G3751">
        <v>41961</v>
      </c>
      <c r="H3751" t="s">
        <v>7</v>
      </c>
      <c r="I3751" t="s">
        <v>8</v>
      </c>
      <c r="J3751">
        <v>131</v>
      </c>
      <c r="K3751">
        <v>14</v>
      </c>
      <c r="L3751" t="s">
        <v>240</v>
      </c>
      <c r="M3751" t="s">
        <v>258</v>
      </c>
      <c r="N3751" t="s">
        <v>259</v>
      </c>
      <c r="O3751" s="9">
        <f t="shared" si="222"/>
        <v>26.2</v>
      </c>
      <c r="P3751" s="1">
        <f t="shared" si="223"/>
        <v>0.10687022900763359</v>
      </c>
      <c r="Q3751">
        <f t="shared" si="224"/>
        <v>0.53435114503816794</v>
      </c>
    </row>
    <row r="3752" spans="2:17" x14ac:dyDescent="0.25">
      <c r="B3752" t="s">
        <v>264</v>
      </c>
      <c r="C3752">
        <v>180382</v>
      </c>
      <c r="D3752">
        <v>1</v>
      </c>
      <c r="E3752">
        <v>1</v>
      </c>
      <c r="F3752">
        <v>5</v>
      </c>
      <c r="G3752">
        <v>41963</v>
      </c>
      <c r="H3752" t="s">
        <v>7</v>
      </c>
      <c r="I3752" t="s">
        <v>8</v>
      </c>
      <c r="J3752">
        <v>131</v>
      </c>
      <c r="K3752">
        <v>14</v>
      </c>
      <c r="L3752" t="s">
        <v>240</v>
      </c>
      <c r="M3752" t="s">
        <v>258</v>
      </c>
      <c r="N3752" t="s">
        <v>259</v>
      </c>
      <c r="O3752" s="9">
        <f t="shared" si="222"/>
        <v>26.2</v>
      </c>
      <c r="P3752" s="1">
        <f t="shared" si="223"/>
        <v>0.10687022900763359</v>
      </c>
      <c r="Q3752">
        <f t="shared" si="224"/>
        <v>0.53435114503816794</v>
      </c>
    </row>
    <row r="3753" spans="2:17" x14ac:dyDescent="0.25">
      <c r="B3753" t="s">
        <v>264</v>
      </c>
      <c r="C3753">
        <v>180913</v>
      </c>
      <c r="D3753">
        <v>1</v>
      </c>
      <c r="E3753">
        <v>1</v>
      </c>
      <c r="F3753">
        <v>5</v>
      </c>
      <c r="G3753">
        <v>42059</v>
      </c>
      <c r="H3753" t="s">
        <v>7</v>
      </c>
      <c r="I3753" t="s">
        <v>8</v>
      </c>
      <c r="J3753">
        <v>131</v>
      </c>
      <c r="K3753">
        <v>14</v>
      </c>
      <c r="L3753" t="s">
        <v>240</v>
      </c>
      <c r="M3753" t="s">
        <v>258</v>
      </c>
      <c r="N3753" t="s">
        <v>259</v>
      </c>
      <c r="O3753" s="9">
        <f t="shared" si="222"/>
        <v>26.2</v>
      </c>
      <c r="P3753" s="1">
        <f t="shared" si="223"/>
        <v>0.10687022900763359</v>
      </c>
      <c r="Q3753">
        <f t="shared" si="224"/>
        <v>0.53435114503816794</v>
      </c>
    </row>
    <row r="3754" spans="2:17" x14ac:dyDescent="0.25">
      <c r="B3754" t="s">
        <v>264</v>
      </c>
      <c r="C3754">
        <v>174172</v>
      </c>
      <c r="D3754">
        <v>1</v>
      </c>
      <c r="E3754">
        <v>1</v>
      </c>
      <c r="F3754">
        <v>4</v>
      </c>
      <c r="G3754">
        <v>41990</v>
      </c>
      <c r="H3754" t="s">
        <v>7</v>
      </c>
      <c r="I3754" t="s">
        <v>8</v>
      </c>
      <c r="J3754">
        <v>131</v>
      </c>
      <c r="K3754">
        <v>14</v>
      </c>
      <c r="L3754" t="s">
        <v>240</v>
      </c>
      <c r="M3754" t="s">
        <v>258</v>
      </c>
      <c r="N3754" t="s">
        <v>259</v>
      </c>
      <c r="O3754" s="9">
        <f t="shared" si="222"/>
        <v>32.75</v>
      </c>
      <c r="P3754" s="1">
        <f t="shared" si="223"/>
        <v>0.10687022900763359</v>
      </c>
      <c r="Q3754">
        <f t="shared" si="224"/>
        <v>0.42748091603053434</v>
      </c>
    </row>
    <row r="3755" spans="2:17" x14ac:dyDescent="0.25">
      <c r="B3755" t="s">
        <v>264</v>
      </c>
      <c r="C3755">
        <v>155052</v>
      </c>
      <c r="D3755">
        <v>1</v>
      </c>
      <c r="E3755">
        <v>1</v>
      </c>
      <c r="F3755">
        <v>3</v>
      </c>
      <c r="G3755">
        <v>41288</v>
      </c>
      <c r="H3755" t="s">
        <v>5</v>
      </c>
      <c r="I3755" t="s">
        <v>8</v>
      </c>
      <c r="J3755">
        <v>131</v>
      </c>
      <c r="K3755">
        <v>14</v>
      </c>
      <c r="L3755" t="s">
        <v>240</v>
      </c>
      <c r="M3755" t="s">
        <v>5</v>
      </c>
      <c r="N3755" t="s">
        <v>259</v>
      </c>
      <c r="O3755" s="9">
        <f t="shared" si="222"/>
        <v>43.666666666666664</v>
      </c>
      <c r="P3755" s="1">
        <f t="shared" si="223"/>
        <v>0.10687022900763359</v>
      </c>
      <c r="Q3755">
        <f t="shared" si="224"/>
        <v>0.32061068702290074</v>
      </c>
    </row>
    <row r="3756" spans="2:17" x14ac:dyDescent="0.25">
      <c r="B3756" t="s">
        <v>264</v>
      </c>
      <c r="C3756">
        <v>156171</v>
      </c>
      <c r="D3756">
        <v>1</v>
      </c>
      <c r="E3756">
        <v>1</v>
      </c>
      <c r="F3756">
        <v>3</v>
      </c>
      <c r="G3756">
        <v>41340</v>
      </c>
      <c r="H3756" t="s">
        <v>7</v>
      </c>
      <c r="I3756" t="s">
        <v>8</v>
      </c>
      <c r="J3756" t="s">
        <v>33</v>
      </c>
      <c r="K3756">
        <v>14</v>
      </c>
      <c r="L3756" t="s">
        <v>240</v>
      </c>
      <c r="M3756" t="s">
        <v>258</v>
      </c>
      <c r="N3756" t="s">
        <v>259</v>
      </c>
      <c r="O3756" s="9">
        <f t="shared" si="222"/>
        <v>43.666666666666664</v>
      </c>
      <c r="P3756" s="1">
        <f t="shared" si="223"/>
        <v>0.10687022900763359</v>
      </c>
      <c r="Q3756">
        <f t="shared" si="224"/>
        <v>0.32061068702290074</v>
      </c>
    </row>
    <row r="3757" spans="2:17" x14ac:dyDescent="0.25">
      <c r="B3757" t="s">
        <v>264</v>
      </c>
      <c r="C3757">
        <v>160779</v>
      </c>
      <c r="D3757">
        <v>1</v>
      </c>
      <c r="E3757">
        <v>1</v>
      </c>
      <c r="F3757">
        <v>2.5</v>
      </c>
      <c r="G3757">
        <v>41534</v>
      </c>
      <c r="H3757" t="s">
        <v>7</v>
      </c>
      <c r="I3757" t="s">
        <v>8</v>
      </c>
      <c r="J3757">
        <v>131</v>
      </c>
      <c r="K3757">
        <v>14</v>
      </c>
      <c r="L3757" t="s">
        <v>240</v>
      </c>
      <c r="M3757" t="s">
        <v>258</v>
      </c>
      <c r="N3757" t="s">
        <v>259</v>
      </c>
      <c r="O3757" s="9">
        <f t="shared" si="222"/>
        <v>52.4</v>
      </c>
      <c r="P3757" s="1">
        <f t="shared" si="223"/>
        <v>0.10687022900763359</v>
      </c>
      <c r="Q3757">
        <f t="shared" si="224"/>
        <v>0.26717557251908397</v>
      </c>
    </row>
    <row r="3758" spans="2:17" x14ac:dyDescent="0.25">
      <c r="B3758" t="s">
        <v>264</v>
      </c>
      <c r="C3758">
        <v>168363</v>
      </c>
      <c r="D3758">
        <v>1</v>
      </c>
      <c r="E3758">
        <v>1</v>
      </c>
      <c r="F3758">
        <v>4</v>
      </c>
      <c r="G3758">
        <v>41913</v>
      </c>
      <c r="H3758" t="s">
        <v>7</v>
      </c>
      <c r="I3758" t="s">
        <v>8</v>
      </c>
      <c r="J3758">
        <v>103</v>
      </c>
      <c r="K3758">
        <v>11</v>
      </c>
      <c r="L3758" t="s">
        <v>240</v>
      </c>
      <c r="M3758" t="s">
        <v>258</v>
      </c>
      <c r="N3758" t="s">
        <v>259</v>
      </c>
      <c r="O3758" s="9">
        <f t="shared" si="222"/>
        <v>25.75</v>
      </c>
      <c r="P3758" s="1">
        <f t="shared" si="223"/>
        <v>0.10679611650485436</v>
      </c>
      <c r="Q3758">
        <f t="shared" si="224"/>
        <v>0.42718446601941745</v>
      </c>
    </row>
    <row r="3759" spans="2:17" x14ac:dyDescent="0.25">
      <c r="B3759" t="s">
        <v>264</v>
      </c>
      <c r="C3759">
        <v>155536</v>
      </c>
      <c r="D3759">
        <v>1</v>
      </c>
      <c r="E3759">
        <v>1</v>
      </c>
      <c r="F3759">
        <v>5</v>
      </c>
      <c r="G3759">
        <v>41445</v>
      </c>
      <c r="H3759" t="s">
        <v>7</v>
      </c>
      <c r="I3759" t="s">
        <v>8</v>
      </c>
      <c r="J3759">
        <v>206</v>
      </c>
      <c r="K3759">
        <v>22</v>
      </c>
      <c r="L3759" t="s">
        <v>240</v>
      </c>
      <c r="M3759" t="s">
        <v>258</v>
      </c>
      <c r="N3759" t="s">
        <v>259</v>
      </c>
      <c r="O3759" s="9">
        <f t="shared" si="222"/>
        <v>41.2</v>
      </c>
      <c r="P3759" s="1">
        <f t="shared" si="223"/>
        <v>0.10679611650485436</v>
      </c>
      <c r="Q3759">
        <f t="shared" si="224"/>
        <v>0.53398058252427183</v>
      </c>
    </row>
    <row r="3760" spans="2:17" x14ac:dyDescent="0.25">
      <c r="B3760" t="s">
        <v>264</v>
      </c>
      <c r="C3760">
        <v>181526</v>
      </c>
      <c r="D3760">
        <v>2</v>
      </c>
      <c r="E3760">
        <v>1</v>
      </c>
      <c r="F3760">
        <v>12</v>
      </c>
      <c r="G3760">
        <v>41890</v>
      </c>
      <c r="H3760" t="s">
        <v>7</v>
      </c>
      <c r="I3760" t="s">
        <v>8</v>
      </c>
      <c r="J3760">
        <v>150</v>
      </c>
      <c r="K3760">
        <v>16</v>
      </c>
      <c r="L3760" t="s">
        <v>239</v>
      </c>
      <c r="M3760" t="s">
        <v>258</v>
      </c>
      <c r="N3760" t="s">
        <v>259</v>
      </c>
      <c r="O3760" s="9">
        <f t="shared" si="222"/>
        <v>12.5</v>
      </c>
      <c r="P3760" s="1">
        <f t="shared" si="223"/>
        <v>0.10666666666666667</v>
      </c>
      <c r="Q3760">
        <f t="shared" si="224"/>
        <v>1.28</v>
      </c>
    </row>
    <row r="3761" spans="2:17" x14ac:dyDescent="0.25">
      <c r="B3761" t="s">
        <v>264</v>
      </c>
      <c r="C3761">
        <v>169140</v>
      </c>
      <c r="D3761">
        <v>1</v>
      </c>
      <c r="E3761">
        <v>1</v>
      </c>
      <c r="F3761">
        <v>4</v>
      </c>
      <c r="G3761">
        <v>42072</v>
      </c>
      <c r="H3761" t="s">
        <v>7</v>
      </c>
      <c r="I3761" t="s">
        <v>8</v>
      </c>
      <c r="J3761">
        <v>75</v>
      </c>
      <c r="K3761">
        <v>8</v>
      </c>
      <c r="L3761" t="s">
        <v>240</v>
      </c>
      <c r="M3761" t="s">
        <v>258</v>
      </c>
      <c r="N3761" t="s">
        <v>259</v>
      </c>
      <c r="O3761" s="9">
        <f t="shared" si="222"/>
        <v>18.75</v>
      </c>
      <c r="P3761" s="1">
        <f t="shared" si="223"/>
        <v>0.10666666666666667</v>
      </c>
      <c r="Q3761">
        <f t="shared" si="224"/>
        <v>0.42666666666666669</v>
      </c>
    </row>
    <row r="3762" spans="2:17" x14ac:dyDescent="0.25">
      <c r="B3762" t="s">
        <v>264</v>
      </c>
      <c r="C3762">
        <v>163222</v>
      </c>
      <c r="D3762">
        <v>1</v>
      </c>
      <c r="E3762">
        <v>1</v>
      </c>
      <c r="F3762">
        <v>3.5</v>
      </c>
      <c r="G3762">
        <v>41588</v>
      </c>
      <c r="H3762" t="s">
        <v>7</v>
      </c>
      <c r="I3762" t="s">
        <v>8</v>
      </c>
      <c r="J3762">
        <v>75</v>
      </c>
      <c r="K3762">
        <v>8</v>
      </c>
      <c r="L3762" t="s">
        <v>240</v>
      </c>
      <c r="M3762" t="s">
        <v>258</v>
      </c>
      <c r="N3762" t="s">
        <v>259</v>
      </c>
      <c r="O3762" s="9">
        <f t="shared" si="222"/>
        <v>21.428571428571427</v>
      </c>
      <c r="P3762" s="1">
        <f t="shared" si="223"/>
        <v>0.10666666666666667</v>
      </c>
      <c r="Q3762">
        <f t="shared" si="224"/>
        <v>0.37333333333333335</v>
      </c>
    </row>
    <row r="3763" spans="2:17" x14ac:dyDescent="0.25">
      <c r="B3763" t="s">
        <v>264</v>
      </c>
      <c r="C3763">
        <v>155256</v>
      </c>
      <c r="D3763">
        <v>1</v>
      </c>
      <c r="E3763">
        <v>1</v>
      </c>
      <c r="F3763">
        <v>5</v>
      </c>
      <c r="G3763">
        <v>41296</v>
      </c>
      <c r="H3763" t="s">
        <v>7</v>
      </c>
      <c r="I3763" t="s">
        <v>8</v>
      </c>
      <c r="J3763">
        <v>150</v>
      </c>
      <c r="K3763">
        <v>16</v>
      </c>
      <c r="L3763" t="s">
        <v>240</v>
      </c>
      <c r="M3763" t="s">
        <v>258</v>
      </c>
      <c r="N3763" t="s">
        <v>259</v>
      </c>
      <c r="O3763" s="9">
        <f t="shared" si="222"/>
        <v>30</v>
      </c>
      <c r="P3763" s="1">
        <f t="shared" si="223"/>
        <v>0.10666666666666667</v>
      </c>
      <c r="Q3763">
        <f t="shared" si="224"/>
        <v>0.53333333333333333</v>
      </c>
    </row>
    <row r="3764" spans="2:17" x14ac:dyDescent="0.25">
      <c r="B3764" t="s">
        <v>264</v>
      </c>
      <c r="C3764">
        <v>155257</v>
      </c>
      <c r="D3764">
        <v>1</v>
      </c>
      <c r="E3764">
        <v>1</v>
      </c>
      <c r="F3764">
        <v>5</v>
      </c>
      <c r="G3764">
        <v>41296</v>
      </c>
      <c r="H3764" t="s">
        <v>7</v>
      </c>
      <c r="I3764" t="s">
        <v>8</v>
      </c>
      <c r="J3764">
        <v>150</v>
      </c>
      <c r="K3764">
        <v>16</v>
      </c>
      <c r="L3764" t="s">
        <v>240</v>
      </c>
      <c r="M3764" t="s">
        <v>258</v>
      </c>
      <c r="N3764" t="s">
        <v>259</v>
      </c>
      <c r="O3764" s="9">
        <f t="shared" si="222"/>
        <v>30</v>
      </c>
      <c r="P3764" s="1">
        <f t="shared" si="223"/>
        <v>0.10666666666666667</v>
      </c>
      <c r="Q3764">
        <f t="shared" si="224"/>
        <v>0.53333333333333333</v>
      </c>
    </row>
    <row r="3765" spans="2:17" x14ac:dyDescent="0.25">
      <c r="B3765" t="s">
        <v>264</v>
      </c>
      <c r="C3765">
        <v>158122</v>
      </c>
      <c r="D3765">
        <v>1</v>
      </c>
      <c r="E3765">
        <v>1</v>
      </c>
      <c r="F3765">
        <v>4</v>
      </c>
      <c r="G3765">
        <v>41468</v>
      </c>
      <c r="H3765" t="s">
        <v>7</v>
      </c>
      <c r="I3765" t="s">
        <v>8</v>
      </c>
      <c r="J3765">
        <v>150</v>
      </c>
      <c r="K3765">
        <v>16</v>
      </c>
      <c r="L3765" t="s">
        <v>240</v>
      </c>
      <c r="M3765" t="s">
        <v>258</v>
      </c>
      <c r="N3765" t="s">
        <v>259</v>
      </c>
      <c r="O3765" s="9">
        <f t="shared" si="222"/>
        <v>37.5</v>
      </c>
      <c r="P3765" s="1">
        <f t="shared" si="223"/>
        <v>0.10666666666666667</v>
      </c>
      <c r="Q3765">
        <f t="shared" si="224"/>
        <v>0.42666666666666669</v>
      </c>
    </row>
    <row r="3766" spans="2:17" x14ac:dyDescent="0.25">
      <c r="B3766" t="s">
        <v>264</v>
      </c>
      <c r="C3766">
        <v>161188</v>
      </c>
      <c r="D3766">
        <v>1</v>
      </c>
      <c r="E3766">
        <v>1</v>
      </c>
      <c r="F3766">
        <v>4</v>
      </c>
      <c r="G3766">
        <v>41550</v>
      </c>
      <c r="H3766" t="s">
        <v>7</v>
      </c>
      <c r="I3766" t="s">
        <v>8</v>
      </c>
      <c r="J3766">
        <v>150</v>
      </c>
      <c r="K3766">
        <v>16</v>
      </c>
      <c r="L3766" t="s">
        <v>240</v>
      </c>
      <c r="M3766" t="s">
        <v>258</v>
      </c>
      <c r="N3766" t="s">
        <v>259</v>
      </c>
      <c r="O3766" s="9">
        <f t="shared" si="222"/>
        <v>37.5</v>
      </c>
      <c r="P3766" s="1">
        <f t="shared" si="223"/>
        <v>0.10666666666666667</v>
      </c>
      <c r="Q3766">
        <f t="shared" si="224"/>
        <v>0.42666666666666669</v>
      </c>
    </row>
    <row r="3767" spans="2:17" x14ac:dyDescent="0.25">
      <c r="B3767" t="s">
        <v>264</v>
      </c>
      <c r="C3767">
        <v>161189</v>
      </c>
      <c r="D3767">
        <v>1</v>
      </c>
      <c r="E3767">
        <v>1</v>
      </c>
      <c r="F3767">
        <v>4</v>
      </c>
      <c r="G3767">
        <v>41550</v>
      </c>
      <c r="H3767" t="s">
        <v>7</v>
      </c>
      <c r="I3767" t="s">
        <v>8</v>
      </c>
      <c r="J3767">
        <v>150</v>
      </c>
      <c r="K3767">
        <v>16</v>
      </c>
      <c r="L3767" t="s">
        <v>240</v>
      </c>
      <c r="M3767" t="s">
        <v>258</v>
      </c>
      <c r="N3767" t="s">
        <v>259</v>
      </c>
      <c r="O3767" s="9">
        <f t="shared" si="222"/>
        <v>37.5</v>
      </c>
      <c r="P3767" s="1">
        <f t="shared" si="223"/>
        <v>0.10666666666666667</v>
      </c>
      <c r="Q3767">
        <f t="shared" si="224"/>
        <v>0.42666666666666669</v>
      </c>
    </row>
    <row r="3768" spans="2:17" x14ac:dyDescent="0.25">
      <c r="B3768" t="s">
        <v>264</v>
      </c>
      <c r="C3768">
        <v>161356</v>
      </c>
      <c r="D3768">
        <v>1</v>
      </c>
      <c r="E3768">
        <v>1</v>
      </c>
      <c r="F3768">
        <v>4</v>
      </c>
      <c r="G3768">
        <v>41547</v>
      </c>
      <c r="H3768" t="s">
        <v>7</v>
      </c>
      <c r="I3768" t="s">
        <v>8</v>
      </c>
      <c r="J3768">
        <v>150</v>
      </c>
      <c r="K3768">
        <v>16</v>
      </c>
      <c r="L3768" t="s">
        <v>240</v>
      </c>
      <c r="M3768" t="s">
        <v>258</v>
      </c>
      <c r="N3768" t="s">
        <v>259</v>
      </c>
      <c r="O3768" s="9">
        <f t="shared" si="222"/>
        <v>37.5</v>
      </c>
      <c r="P3768" s="1">
        <f t="shared" si="223"/>
        <v>0.10666666666666667</v>
      </c>
      <c r="Q3768">
        <f t="shared" si="224"/>
        <v>0.42666666666666669</v>
      </c>
    </row>
    <row r="3769" spans="2:17" x14ac:dyDescent="0.25">
      <c r="B3769" t="s">
        <v>264</v>
      </c>
      <c r="C3769">
        <v>164262</v>
      </c>
      <c r="D3769">
        <v>1</v>
      </c>
      <c r="E3769">
        <v>1</v>
      </c>
      <c r="F3769">
        <v>4</v>
      </c>
      <c r="G3769">
        <v>41652</v>
      </c>
      <c r="H3769" t="s">
        <v>7</v>
      </c>
      <c r="I3769" t="s">
        <v>8</v>
      </c>
      <c r="J3769">
        <v>150</v>
      </c>
      <c r="K3769">
        <v>16</v>
      </c>
      <c r="L3769" t="s">
        <v>240</v>
      </c>
      <c r="M3769" t="s">
        <v>258</v>
      </c>
      <c r="N3769" t="s">
        <v>259</v>
      </c>
      <c r="O3769" s="9">
        <f t="shared" si="222"/>
        <v>37.5</v>
      </c>
      <c r="P3769" s="1">
        <f t="shared" si="223"/>
        <v>0.10666666666666667</v>
      </c>
      <c r="Q3769">
        <f t="shared" si="224"/>
        <v>0.42666666666666669</v>
      </c>
    </row>
    <row r="3770" spans="2:17" x14ac:dyDescent="0.25">
      <c r="B3770" t="s">
        <v>264</v>
      </c>
      <c r="C3770">
        <v>191506</v>
      </c>
      <c r="D3770">
        <v>1</v>
      </c>
      <c r="E3770">
        <v>1</v>
      </c>
      <c r="F3770">
        <v>2</v>
      </c>
      <c r="G3770">
        <v>42087</v>
      </c>
      <c r="H3770" t="s">
        <v>7</v>
      </c>
      <c r="I3770" t="s">
        <v>8</v>
      </c>
      <c r="J3770">
        <v>75</v>
      </c>
      <c r="K3770">
        <v>8</v>
      </c>
      <c r="L3770" t="s">
        <v>240</v>
      </c>
      <c r="M3770" t="s">
        <v>258</v>
      </c>
      <c r="N3770" t="s">
        <v>259</v>
      </c>
      <c r="O3770" s="9">
        <f t="shared" si="222"/>
        <v>37.5</v>
      </c>
      <c r="P3770" s="1">
        <f t="shared" si="223"/>
        <v>0.10666666666666667</v>
      </c>
      <c r="Q3770">
        <f t="shared" si="224"/>
        <v>0.21333333333333335</v>
      </c>
    </row>
    <row r="3771" spans="2:17" x14ac:dyDescent="0.25">
      <c r="B3771" t="s">
        <v>264</v>
      </c>
      <c r="C3771">
        <v>191510</v>
      </c>
      <c r="D3771">
        <v>1</v>
      </c>
      <c r="E3771">
        <v>1</v>
      </c>
      <c r="F3771">
        <v>2</v>
      </c>
      <c r="G3771">
        <v>42088</v>
      </c>
      <c r="H3771" t="s">
        <v>7</v>
      </c>
      <c r="I3771" t="s">
        <v>8</v>
      </c>
      <c r="J3771">
        <v>75</v>
      </c>
      <c r="K3771">
        <v>8</v>
      </c>
      <c r="L3771" t="s">
        <v>240</v>
      </c>
      <c r="M3771" t="s">
        <v>258</v>
      </c>
      <c r="N3771" t="s">
        <v>259</v>
      </c>
      <c r="O3771" s="9">
        <f t="shared" ref="O3771:O3834" si="225">J3771/F3771</f>
        <v>37.5</v>
      </c>
      <c r="P3771" s="1">
        <f t="shared" ref="P3771:P3834" si="226">K3771/J3771</f>
        <v>0.10666666666666667</v>
      </c>
      <c r="Q3771">
        <f t="shared" si="224"/>
        <v>0.21333333333333335</v>
      </c>
    </row>
    <row r="3772" spans="2:17" x14ac:dyDescent="0.25">
      <c r="B3772" t="s">
        <v>264</v>
      </c>
      <c r="C3772">
        <v>168343</v>
      </c>
      <c r="D3772">
        <v>1</v>
      </c>
      <c r="E3772">
        <v>1</v>
      </c>
      <c r="F3772">
        <v>3.5</v>
      </c>
      <c r="G3772">
        <v>41721</v>
      </c>
      <c r="H3772" t="s">
        <v>7</v>
      </c>
      <c r="I3772" t="s">
        <v>8</v>
      </c>
      <c r="J3772">
        <v>150</v>
      </c>
      <c r="K3772">
        <v>16</v>
      </c>
      <c r="L3772" t="s">
        <v>240</v>
      </c>
      <c r="M3772" t="s">
        <v>258</v>
      </c>
      <c r="N3772" t="s">
        <v>259</v>
      </c>
      <c r="O3772" s="9">
        <f t="shared" si="225"/>
        <v>42.857142857142854</v>
      </c>
      <c r="P3772" s="1">
        <f t="shared" si="226"/>
        <v>0.10666666666666667</v>
      </c>
      <c r="Q3772">
        <f t="shared" ref="Q3772:Q3835" si="227">F3772*P3772</f>
        <v>0.37333333333333335</v>
      </c>
    </row>
    <row r="3773" spans="2:17" x14ac:dyDescent="0.25">
      <c r="B3773" t="s">
        <v>264</v>
      </c>
      <c r="C3773">
        <v>168502</v>
      </c>
      <c r="D3773">
        <v>1</v>
      </c>
      <c r="E3773">
        <v>1</v>
      </c>
      <c r="F3773">
        <v>3.5</v>
      </c>
      <c r="G3773">
        <v>41743</v>
      </c>
      <c r="H3773" t="s">
        <v>7</v>
      </c>
      <c r="I3773" t="s">
        <v>8</v>
      </c>
      <c r="J3773">
        <v>150</v>
      </c>
      <c r="K3773">
        <v>16</v>
      </c>
      <c r="L3773" t="s">
        <v>240</v>
      </c>
      <c r="M3773" t="s">
        <v>258</v>
      </c>
      <c r="N3773" t="s">
        <v>259</v>
      </c>
      <c r="O3773" s="9">
        <f t="shared" si="225"/>
        <v>42.857142857142854</v>
      </c>
      <c r="P3773" s="1">
        <f t="shared" si="226"/>
        <v>0.10666666666666667</v>
      </c>
      <c r="Q3773">
        <f t="shared" si="227"/>
        <v>0.37333333333333335</v>
      </c>
    </row>
    <row r="3774" spans="2:17" x14ac:dyDescent="0.25">
      <c r="B3774" t="s">
        <v>264</v>
      </c>
      <c r="C3774">
        <v>178853</v>
      </c>
      <c r="D3774">
        <v>1</v>
      </c>
      <c r="E3774">
        <v>1</v>
      </c>
      <c r="F3774">
        <v>3.5</v>
      </c>
      <c r="G3774">
        <v>41825</v>
      </c>
      <c r="H3774" t="s">
        <v>7</v>
      </c>
      <c r="I3774" t="s">
        <v>8</v>
      </c>
      <c r="J3774">
        <v>150</v>
      </c>
      <c r="K3774">
        <v>16</v>
      </c>
      <c r="L3774" t="s">
        <v>240</v>
      </c>
      <c r="M3774" t="s">
        <v>258</v>
      </c>
      <c r="N3774" t="s">
        <v>259</v>
      </c>
      <c r="O3774" s="9">
        <f t="shared" si="225"/>
        <v>42.857142857142854</v>
      </c>
      <c r="P3774" s="1">
        <f t="shared" si="226"/>
        <v>0.10666666666666667</v>
      </c>
      <c r="Q3774">
        <f t="shared" si="227"/>
        <v>0.37333333333333335</v>
      </c>
    </row>
    <row r="3775" spans="2:17" x14ac:dyDescent="0.25">
      <c r="B3775" t="s">
        <v>264</v>
      </c>
      <c r="C3775">
        <v>158120</v>
      </c>
      <c r="D3775">
        <v>1</v>
      </c>
      <c r="E3775">
        <v>1</v>
      </c>
      <c r="F3775">
        <v>3</v>
      </c>
      <c r="G3775">
        <v>41470</v>
      </c>
      <c r="H3775" t="s">
        <v>7</v>
      </c>
      <c r="I3775" t="s">
        <v>8</v>
      </c>
      <c r="J3775">
        <v>150</v>
      </c>
      <c r="K3775">
        <v>16</v>
      </c>
      <c r="L3775" t="s">
        <v>240</v>
      </c>
      <c r="M3775" t="s">
        <v>258</v>
      </c>
      <c r="N3775" t="s">
        <v>259</v>
      </c>
      <c r="O3775" s="9">
        <f t="shared" si="225"/>
        <v>50</v>
      </c>
      <c r="P3775" s="1">
        <f t="shared" si="226"/>
        <v>0.10666666666666667</v>
      </c>
      <c r="Q3775">
        <f t="shared" si="227"/>
        <v>0.32</v>
      </c>
    </row>
    <row r="3776" spans="2:17" x14ac:dyDescent="0.25">
      <c r="B3776" t="s">
        <v>264</v>
      </c>
      <c r="C3776">
        <v>157476</v>
      </c>
      <c r="D3776">
        <v>1</v>
      </c>
      <c r="E3776">
        <v>1</v>
      </c>
      <c r="F3776">
        <v>3</v>
      </c>
      <c r="G3776">
        <v>41457</v>
      </c>
      <c r="H3776" t="s">
        <v>5</v>
      </c>
      <c r="I3776" t="s">
        <v>6</v>
      </c>
      <c r="J3776">
        <v>150</v>
      </c>
      <c r="K3776">
        <v>16</v>
      </c>
      <c r="L3776" t="s">
        <v>240</v>
      </c>
      <c r="M3776" t="s">
        <v>5</v>
      </c>
      <c r="N3776" t="s">
        <v>259</v>
      </c>
      <c r="O3776" s="9">
        <f t="shared" si="225"/>
        <v>50</v>
      </c>
      <c r="P3776" s="1">
        <f t="shared" si="226"/>
        <v>0.10666666666666667</v>
      </c>
      <c r="Q3776">
        <f t="shared" si="227"/>
        <v>0.32</v>
      </c>
    </row>
    <row r="3777" spans="2:17" x14ac:dyDescent="0.25">
      <c r="B3777" t="s">
        <v>264</v>
      </c>
      <c r="C3777">
        <v>179463</v>
      </c>
      <c r="D3777">
        <v>1</v>
      </c>
      <c r="E3777">
        <v>1</v>
      </c>
      <c r="F3777">
        <v>2.5</v>
      </c>
      <c r="G3777">
        <v>41949</v>
      </c>
      <c r="H3777" t="s">
        <v>5</v>
      </c>
      <c r="I3777" t="s">
        <v>6</v>
      </c>
      <c r="J3777">
        <v>150</v>
      </c>
      <c r="K3777">
        <v>16</v>
      </c>
      <c r="L3777" t="s">
        <v>240</v>
      </c>
      <c r="M3777" t="s">
        <v>5</v>
      </c>
      <c r="N3777" t="s">
        <v>259</v>
      </c>
      <c r="O3777" s="9">
        <f t="shared" si="225"/>
        <v>60</v>
      </c>
      <c r="P3777" s="1">
        <f t="shared" si="226"/>
        <v>0.10666666666666667</v>
      </c>
      <c r="Q3777">
        <f t="shared" si="227"/>
        <v>0.26666666666666666</v>
      </c>
    </row>
    <row r="3778" spans="2:17" x14ac:dyDescent="0.25">
      <c r="B3778" t="s">
        <v>264</v>
      </c>
      <c r="C3778">
        <v>173158</v>
      </c>
      <c r="D3778">
        <v>2</v>
      </c>
      <c r="E3778">
        <v>1</v>
      </c>
      <c r="F3778">
        <v>7.5</v>
      </c>
      <c r="G3778">
        <v>41830</v>
      </c>
      <c r="H3778" t="s">
        <v>7</v>
      </c>
      <c r="I3778" t="s">
        <v>8</v>
      </c>
      <c r="J3778">
        <v>122</v>
      </c>
      <c r="K3778">
        <v>13</v>
      </c>
      <c r="L3778" t="s">
        <v>239</v>
      </c>
      <c r="M3778" t="s">
        <v>258</v>
      </c>
      <c r="N3778" t="s">
        <v>259</v>
      </c>
      <c r="O3778" s="9">
        <f t="shared" si="225"/>
        <v>16.266666666666666</v>
      </c>
      <c r="P3778" s="1">
        <f t="shared" si="226"/>
        <v>0.10655737704918032</v>
      </c>
      <c r="Q3778">
        <f t="shared" si="227"/>
        <v>0.7991803278688524</v>
      </c>
    </row>
    <row r="3779" spans="2:17" x14ac:dyDescent="0.25">
      <c r="B3779" t="s">
        <v>264</v>
      </c>
      <c r="C3779">
        <v>157343</v>
      </c>
      <c r="D3779">
        <v>2</v>
      </c>
      <c r="E3779">
        <v>1</v>
      </c>
      <c r="F3779">
        <v>8</v>
      </c>
      <c r="G3779">
        <v>41437</v>
      </c>
      <c r="H3779" t="s">
        <v>7</v>
      </c>
      <c r="I3779" t="s">
        <v>8</v>
      </c>
      <c r="J3779">
        <v>169</v>
      </c>
      <c r="K3779">
        <v>18</v>
      </c>
      <c r="L3779" t="s">
        <v>239</v>
      </c>
      <c r="M3779" t="s">
        <v>258</v>
      </c>
      <c r="N3779" t="s">
        <v>259</v>
      </c>
      <c r="O3779" s="9">
        <f t="shared" si="225"/>
        <v>21.125</v>
      </c>
      <c r="P3779" s="1">
        <f t="shared" si="226"/>
        <v>0.10650887573964497</v>
      </c>
      <c r="Q3779">
        <f t="shared" si="227"/>
        <v>0.85207100591715978</v>
      </c>
    </row>
    <row r="3780" spans="2:17" x14ac:dyDescent="0.25">
      <c r="B3780" t="s">
        <v>264</v>
      </c>
      <c r="C3780">
        <v>180046</v>
      </c>
      <c r="D3780">
        <v>2</v>
      </c>
      <c r="E3780">
        <v>1</v>
      </c>
      <c r="F3780">
        <v>7.5</v>
      </c>
      <c r="G3780">
        <v>42103</v>
      </c>
      <c r="H3780" t="s">
        <v>7</v>
      </c>
      <c r="I3780" t="s">
        <v>8</v>
      </c>
      <c r="J3780">
        <v>216</v>
      </c>
      <c r="K3780">
        <v>23</v>
      </c>
      <c r="L3780" t="s">
        <v>239</v>
      </c>
      <c r="M3780" t="s">
        <v>258</v>
      </c>
      <c r="N3780" t="s">
        <v>259</v>
      </c>
      <c r="O3780" s="9">
        <f t="shared" si="225"/>
        <v>28.8</v>
      </c>
      <c r="P3780" s="1">
        <f t="shared" si="226"/>
        <v>0.10648148148148148</v>
      </c>
      <c r="Q3780">
        <f t="shared" si="227"/>
        <v>0.79861111111111116</v>
      </c>
    </row>
    <row r="3781" spans="2:17" x14ac:dyDescent="0.25">
      <c r="B3781" t="s">
        <v>264</v>
      </c>
      <c r="C3781">
        <v>180046</v>
      </c>
      <c r="D3781">
        <v>2</v>
      </c>
      <c r="E3781">
        <v>1</v>
      </c>
      <c r="F3781">
        <v>7.5</v>
      </c>
      <c r="G3781">
        <v>42103</v>
      </c>
      <c r="H3781" t="s">
        <v>7</v>
      </c>
      <c r="I3781" t="s">
        <v>8</v>
      </c>
      <c r="J3781">
        <v>216</v>
      </c>
      <c r="K3781">
        <v>23</v>
      </c>
      <c r="L3781" t="s">
        <v>239</v>
      </c>
      <c r="M3781" t="s">
        <v>258</v>
      </c>
      <c r="N3781" t="s">
        <v>259</v>
      </c>
      <c r="O3781" s="9">
        <f t="shared" si="225"/>
        <v>28.8</v>
      </c>
      <c r="P3781" s="1">
        <f t="shared" si="226"/>
        <v>0.10648148148148148</v>
      </c>
      <c r="Q3781">
        <f t="shared" si="227"/>
        <v>0.79861111111111116</v>
      </c>
    </row>
    <row r="3782" spans="2:17" x14ac:dyDescent="0.25">
      <c r="B3782" t="s">
        <v>264</v>
      </c>
      <c r="C3782">
        <v>186436</v>
      </c>
      <c r="D3782">
        <v>2</v>
      </c>
      <c r="E3782">
        <v>1</v>
      </c>
      <c r="F3782">
        <v>8</v>
      </c>
      <c r="G3782">
        <v>42319</v>
      </c>
      <c r="H3782" t="s">
        <v>7</v>
      </c>
      <c r="I3782" t="s">
        <v>8</v>
      </c>
      <c r="J3782">
        <v>94</v>
      </c>
      <c r="K3782">
        <v>10</v>
      </c>
      <c r="L3782" t="s">
        <v>239</v>
      </c>
      <c r="M3782" t="s">
        <v>258</v>
      </c>
      <c r="N3782" t="s">
        <v>259</v>
      </c>
      <c r="O3782" s="9">
        <f t="shared" si="225"/>
        <v>11.75</v>
      </c>
      <c r="P3782" s="1">
        <f t="shared" si="226"/>
        <v>0.10638297872340426</v>
      </c>
      <c r="Q3782">
        <f t="shared" si="227"/>
        <v>0.85106382978723405</v>
      </c>
    </row>
    <row r="3783" spans="2:17" x14ac:dyDescent="0.25">
      <c r="B3783" t="s">
        <v>264</v>
      </c>
      <c r="C3783">
        <v>186436</v>
      </c>
      <c r="D3783">
        <v>2</v>
      </c>
      <c r="E3783">
        <v>1</v>
      </c>
      <c r="F3783">
        <v>8</v>
      </c>
      <c r="G3783">
        <v>42319</v>
      </c>
      <c r="H3783" t="s">
        <v>7</v>
      </c>
      <c r="I3783" t="s">
        <v>8</v>
      </c>
      <c r="J3783">
        <v>94</v>
      </c>
      <c r="K3783">
        <v>10</v>
      </c>
      <c r="L3783" t="s">
        <v>239</v>
      </c>
      <c r="M3783" t="s">
        <v>258</v>
      </c>
      <c r="N3783" t="s">
        <v>259</v>
      </c>
      <c r="O3783" s="9">
        <f t="shared" si="225"/>
        <v>11.75</v>
      </c>
      <c r="P3783" s="1">
        <f t="shared" si="226"/>
        <v>0.10638297872340426</v>
      </c>
      <c r="Q3783">
        <f t="shared" si="227"/>
        <v>0.85106382978723405</v>
      </c>
    </row>
    <row r="3784" spans="2:17" x14ac:dyDescent="0.25">
      <c r="B3784" t="s">
        <v>264</v>
      </c>
      <c r="C3784">
        <v>177389</v>
      </c>
      <c r="D3784">
        <v>2</v>
      </c>
      <c r="E3784">
        <v>2</v>
      </c>
      <c r="F3784">
        <v>7</v>
      </c>
      <c r="G3784">
        <v>42024</v>
      </c>
      <c r="H3784" t="s">
        <v>7</v>
      </c>
      <c r="I3784" t="s">
        <v>8</v>
      </c>
      <c r="J3784">
        <v>94</v>
      </c>
      <c r="K3784">
        <v>10</v>
      </c>
      <c r="L3784" t="s">
        <v>239</v>
      </c>
      <c r="M3784" t="s">
        <v>258</v>
      </c>
      <c r="N3784" t="s">
        <v>259</v>
      </c>
      <c r="O3784" s="9">
        <f t="shared" si="225"/>
        <v>13.428571428571429</v>
      </c>
      <c r="P3784" s="1">
        <f t="shared" si="226"/>
        <v>0.10638297872340426</v>
      </c>
      <c r="Q3784">
        <f t="shared" si="227"/>
        <v>0.74468085106382975</v>
      </c>
    </row>
    <row r="3785" spans="2:17" x14ac:dyDescent="0.25">
      <c r="B3785" t="s">
        <v>264</v>
      </c>
      <c r="C3785">
        <v>181628</v>
      </c>
      <c r="D3785">
        <v>1</v>
      </c>
      <c r="E3785">
        <v>1</v>
      </c>
      <c r="F3785">
        <v>3.5</v>
      </c>
      <c r="G3785">
        <v>41884</v>
      </c>
      <c r="H3785" t="s">
        <v>7</v>
      </c>
      <c r="I3785" t="s">
        <v>8</v>
      </c>
      <c r="J3785">
        <v>141</v>
      </c>
      <c r="K3785">
        <v>15</v>
      </c>
      <c r="L3785" t="s">
        <v>240</v>
      </c>
      <c r="M3785" t="s">
        <v>258</v>
      </c>
      <c r="N3785" t="s">
        <v>259</v>
      </c>
      <c r="O3785" s="9">
        <f t="shared" si="225"/>
        <v>40.285714285714285</v>
      </c>
      <c r="P3785" s="1">
        <f t="shared" si="226"/>
        <v>0.10638297872340426</v>
      </c>
      <c r="Q3785">
        <f t="shared" si="227"/>
        <v>0.37234042553191488</v>
      </c>
    </row>
    <row r="3786" spans="2:17" x14ac:dyDescent="0.25">
      <c r="B3786" t="s">
        <v>264</v>
      </c>
      <c r="C3786">
        <v>165908</v>
      </c>
      <c r="D3786">
        <v>2</v>
      </c>
      <c r="E3786">
        <v>1</v>
      </c>
      <c r="F3786">
        <v>4</v>
      </c>
      <c r="G3786">
        <v>41608</v>
      </c>
      <c r="H3786" t="s">
        <v>7</v>
      </c>
      <c r="I3786" t="s">
        <v>8</v>
      </c>
      <c r="J3786">
        <v>188</v>
      </c>
      <c r="K3786">
        <v>20</v>
      </c>
      <c r="L3786" t="s">
        <v>239</v>
      </c>
      <c r="M3786" t="s">
        <v>258</v>
      </c>
      <c r="N3786" t="s">
        <v>259</v>
      </c>
      <c r="O3786" s="9">
        <f t="shared" si="225"/>
        <v>47</v>
      </c>
      <c r="P3786" s="1">
        <f t="shared" si="226"/>
        <v>0.10638297872340426</v>
      </c>
      <c r="Q3786">
        <f t="shared" si="227"/>
        <v>0.42553191489361702</v>
      </c>
    </row>
    <row r="3787" spans="2:17" x14ac:dyDescent="0.25">
      <c r="B3787" t="s">
        <v>264</v>
      </c>
      <c r="C3787">
        <v>167605</v>
      </c>
      <c r="D3787">
        <v>2</v>
      </c>
      <c r="E3787">
        <v>1</v>
      </c>
      <c r="F3787">
        <v>12</v>
      </c>
      <c r="G3787">
        <v>41751</v>
      </c>
      <c r="H3787" t="s">
        <v>7</v>
      </c>
      <c r="I3787" t="s">
        <v>8</v>
      </c>
      <c r="J3787">
        <v>160</v>
      </c>
      <c r="K3787">
        <v>17</v>
      </c>
      <c r="L3787" t="s">
        <v>239</v>
      </c>
      <c r="M3787" t="s">
        <v>258</v>
      </c>
      <c r="N3787" t="s">
        <v>259</v>
      </c>
      <c r="O3787" s="9">
        <f t="shared" si="225"/>
        <v>13.333333333333334</v>
      </c>
      <c r="P3787" s="1">
        <f t="shared" si="226"/>
        <v>0.10625</v>
      </c>
      <c r="Q3787">
        <f t="shared" si="227"/>
        <v>1.2749999999999999</v>
      </c>
    </row>
    <row r="3788" spans="2:17" x14ac:dyDescent="0.25">
      <c r="B3788" t="s">
        <v>264</v>
      </c>
      <c r="C3788">
        <v>167644</v>
      </c>
      <c r="D3788">
        <v>1</v>
      </c>
      <c r="E3788">
        <v>1</v>
      </c>
      <c r="F3788">
        <v>7</v>
      </c>
      <c r="G3788">
        <v>41748</v>
      </c>
      <c r="H3788" t="s">
        <v>7</v>
      </c>
      <c r="I3788" t="s">
        <v>8</v>
      </c>
      <c r="J3788">
        <v>160</v>
      </c>
      <c r="K3788">
        <v>17</v>
      </c>
      <c r="L3788" t="s">
        <v>240</v>
      </c>
      <c r="M3788" t="s">
        <v>258</v>
      </c>
      <c r="N3788" t="s">
        <v>259</v>
      </c>
      <c r="O3788" s="9">
        <f t="shared" si="225"/>
        <v>22.857142857142858</v>
      </c>
      <c r="P3788" s="1">
        <f t="shared" si="226"/>
        <v>0.10625</v>
      </c>
      <c r="Q3788">
        <f t="shared" si="227"/>
        <v>0.74375000000000002</v>
      </c>
    </row>
    <row r="3789" spans="2:17" x14ac:dyDescent="0.25">
      <c r="B3789" t="s">
        <v>264</v>
      </c>
      <c r="C3789">
        <v>168263</v>
      </c>
      <c r="D3789">
        <v>2</v>
      </c>
      <c r="E3789">
        <v>1</v>
      </c>
      <c r="F3789">
        <v>6</v>
      </c>
      <c r="G3789">
        <v>41702</v>
      </c>
      <c r="H3789" t="s">
        <v>7</v>
      </c>
      <c r="I3789" t="s">
        <v>8</v>
      </c>
      <c r="J3789">
        <v>160</v>
      </c>
      <c r="K3789">
        <v>17</v>
      </c>
      <c r="L3789" t="s">
        <v>239</v>
      </c>
      <c r="M3789" t="s">
        <v>258</v>
      </c>
      <c r="N3789" t="s">
        <v>259</v>
      </c>
      <c r="O3789" s="9">
        <f t="shared" si="225"/>
        <v>26.666666666666668</v>
      </c>
      <c r="P3789" s="1">
        <f t="shared" si="226"/>
        <v>0.10625</v>
      </c>
      <c r="Q3789">
        <f t="shared" si="227"/>
        <v>0.63749999999999996</v>
      </c>
    </row>
    <row r="3790" spans="2:17" x14ac:dyDescent="0.25">
      <c r="B3790" t="s">
        <v>264</v>
      </c>
      <c r="C3790">
        <v>172548</v>
      </c>
      <c r="D3790">
        <v>1</v>
      </c>
      <c r="E3790">
        <v>1</v>
      </c>
      <c r="F3790">
        <v>5</v>
      </c>
      <c r="G3790">
        <v>41871</v>
      </c>
      <c r="H3790" t="s">
        <v>7</v>
      </c>
      <c r="I3790" t="s">
        <v>8</v>
      </c>
      <c r="J3790">
        <v>160</v>
      </c>
      <c r="K3790">
        <v>17</v>
      </c>
      <c r="L3790" t="s">
        <v>240</v>
      </c>
      <c r="M3790" t="s">
        <v>258</v>
      </c>
      <c r="N3790" t="s">
        <v>259</v>
      </c>
      <c r="O3790" s="9">
        <f t="shared" si="225"/>
        <v>32</v>
      </c>
      <c r="P3790" s="1">
        <f t="shared" si="226"/>
        <v>0.10625</v>
      </c>
      <c r="Q3790">
        <f t="shared" si="227"/>
        <v>0.53125</v>
      </c>
    </row>
    <row r="3791" spans="2:17" x14ac:dyDescent="0.25">
      <c r="B3791" t="s">
        <v>264</v>
      </c>
      <c r="C3791">
        <v>171298</v>
      </c>
      <c r="D3791">
        <v>1</v>
      </c>
      <c r="E3791">
        <v>1</v>
      </c>
      <c r="F3791">
        <v>5</v>
      </c>
      <c r="G3791">
        <v>41884</v>
      </c>
      <c r="H3791" t="s">
        <v>7</v>
      </c>
      <c r="I3791" t="s">
        <v>8</v>
      </c>
      <c r="J3791">
        <v>160</v>
      </c>
      <c r="K3791">
        <v>17</v>
      </c>
      <c r="L3791" t="s">
        <v>240</v>
      </c>
      <c r="M3791" t="s">
        <v>258</v>
      </c>
      <c r="N3791" t="s">
        <v>259</v>
      </c>
      <c r="O3791" s="9">
        <f t="shared" si="225"/>
        <v>32</v>
      </c>
      <c r="P3791" s="1">
        <f t="shared" si="226"/>
        <v>0.10625</v>
      </c>
      <c r="Q3791">
        <f t="shared" si="227"/>
        <v>0.53125</v>
      </c>
    </row>
    <row r="3792" spans="2:17" x14ac:dyDescent="0.25">
      <c r="B3792" t="s">
        <v>264</v>
      </c>
      <c r="C3792">
        <v>190634</v>
      </c>
      <c r="D3792">
        <v>1</v>
      </c>
      <c r="E3792">
        <v>1</v>
      </c>
      <c r="F3792">
        <v>5</v>
      </c>
      <c r="G3792">
        <v>42163</v>
      </c>
      <c r="H3792" t="s">
        <v>7</v>
      </c>
      <c r="I3792" t="s">
        <v>8</v>
      </c>
      <c r="J3792">
        <v>160</v>
      </c>
      <c r="K3792">
        <v>17</v>
      </c>
      <c r="L3792" t="s">
        <v>240</v>
      </c>
      <c r="M3792" t="s">
        <v>258</v>
      </c>
      <c r="N3792" t="s">
        <v>259</v>
      </c>
      <c r="O3792" s="9">
        <f t="shared" si="225"/>
        <v>32</v>
      </c>
      <c r="P3792" s="1">
        <f t="shared" si="226"/>
        <v>0.10625</v>
      </c>
      <c r="Q3792">
        <f t="shared" si="227"/>
        <v>0.53125</v>
      </c>
    </row>
    <row r="3793" spans="2:17" x14ac:dyDescent="0.25">
      <c r="B3793" t="s">
        <v>264</v>
      </c>
      <c r="C3793">
        <v>190634</v>
      </c>
      <c r="D3793">
        <v>1</v>
      </c>
      <c r="E3793">
        <v>1</v>
      </c>
      <c r="F3793">
        <v>5</v>
      </c>
      <c r="G3793">
        <v>42163</v>
      </c>
      <c r="H3793" t="s">
        <v>7</v>
      </c>
      <c r="I3793" t="s">
        <v>8</v>
      </c>
      <c r="J3793">
        <v>160</v>
      </c>
      <c r="K3793">
        <v>17</v>
      </c>
      <c r="L3793" t="s">
        <v>240</v>
      </c>
      <c r="M3793" t="s">
        <v>258</v>
      </c>
      <c r="N3793" t="s">
        <v>259</v>
      </c>
      <c r="O3793" s="9">
        <f t="shared" si="225"/>
        <v>32</v>
      </c>
      <c r="P3793" s="1">
        <f t="shared" si="226"/>
        <v>0.10625</v>
      </c>
      <c r="Q3793">
        <f t="shared" si="227"/>
        <v>0.53125</v>
      </c>
    </row>
    <row r="3794" spans="2:17" x14ac:dyDescent="0.25">
      <c r="B3794" t="s">
        <v>264</v>
      </c>
      <c r="C3794">
        <v>183961</v>
      </c>
      <c r="D3794">
        <v>1</v>
      </c>
      <c r="E3794">
        <v>1</v>
      </c>
      <c r="F3794">
        <v>5</v>
      </c>
      <c r="G3794">
        <v>42202</v>
      </c>
      <c r="H3794" t="s">
        <v>7</v>
      </c>
      <c r="I3794" t="s">
        <v>8</v>
      </c>
      <c r="J3794">
        <v>160</v>
      </c>
      <c r="K3794">
        <v>17</v>
      </c>
      <c r="L3794" t="s">
        <v>240</v>
      </c>
      <c r="M3794" t="s">
        <v>258</v>
      </c>
      <c r="N3794" t="s">
        <v>259</v>
      </c>
      <c r="O3794" s="9">
        <f t="shared" si="225"/>
        <v>32</v>
      </c>
      <c r="P3794" s="1">
        <f t="shared" si="226"/>
        <v>0.10625</v>
      </c>
      <c r="Q3794">
        <f t="shared" si="227"/>
        <v>0.53125</v>
      </c>
    </row>
    <row r="3795" spans="2:17" x14ac:dyDescent="0.25">
      <c r="B3795" t="s">
        <v>264</v>
      </c>
      <c r="C3795">
        <v>160717</v>
      </c>
      <c r="D3795">
        <v>1</v>
      </c>
      <c r="E3795">
        <v>1</v>
      </c>
      <c r="F3795">
        <v>4</v>
      </c>
      <c r="G3795">
        <v>41501</v>
      </c>
      <c r="H3795" t="s">
        <v>7</v>
      </c>
      <c r="I3795" t="s">
        <v>8</v>
      </c>
      <c r="J3795">
        <v>160</v>
      </c>
      <c r="K3795">
        <v>17</v>
      </c>
      <c r="L3795" t="s">
        <v>240</v>
      </c>
      <c r="M3795" t="s">
        <v>258</v>
      </c>
      <c r="N3795" t="s">
        <v>259</v>
      </c>
      <c r="O3795" s="9">
        <f t="shared" si="225"/>
        <v>40</v>
      </c>
      <c r="P3795" s="1">
        <f t="shared" si="226"/>
        <v>0.10625</v>
      </c>
      <c r="Q3795">
        <f t="shared" si="227"/>
        <v>0.42499999999999999</v>
      </c>
    </row>
    <row r="3796" spans="2:17" x14ac:dyDescent="0.25">
      <c r="B3796" t="s">
        <v>264</v>
      </c>
      <c r="C3796">
        <v>182404</v>
      </c>
      <c r="D3796">
        <v>1</v>
      </c>
      <c r="E3796">
        <v>1</v>
      </c>
      <c r="F3796">
        <v>4</v>
      </c>
      <c r="G3796">
        <v>41864</v>
      </c>
      <c r="H3796" t="s">
        <v>7</v>
      </c>
      <c r="I3796" t="s">
        <v>8</v>
      </c>
      <c r="J3796">
        <v>160</v>
      </c>
      <c r="K3796">
        <v>17</v>
      </c>
      <c r="L3796" t="s">
        <v>240</v>
      </c>
      <c r="M3796" t="s">
        <v>258</v>
      </c>
      <c r="N3796" t="s">
        <v>259</v>
      </c>
      <c r="O3796" s="9">
        <f t="shared" si="225"/>
        <v>40</v>
      </c>
      <c r="P3796" s="1">
        <f t="shared" si="226"/>
        <v>0.10625</v>
      </c>
      <c r="Q3796">
        <f t="shared" si="227"/>
        <v>0.42499999999999999</v>
      </c>
    </row>
    <row r="3797" spans="2:17" x14ac:dyDescent="0.25">
      <c r="B3797" t="s">
        <v>264</v>
      </c>
      <c r="C3797">
        <v>172604</v>
      </c>
      <c r="D3797">
        <v>1</v>
      </c>
      <c r="E3797">
        <v>1</v>
      </c>
      <c r="F3797">
        <v>4</v>
      </c>
      <c r="G3797">
        <v>41848</v>
      </c>
      <c r="H3797" t="s">
        <v>7</v>
      </c>
      <c r="I3797" t="s">
        <v>8</v>
      </c>
      <c r="J3797">
        <v>160</v>
      </c>
      <c r="K3797">
        <v>17</v>
      </c>
      <c r="L3797" t="s">
        <v>240</v>
      </c>
      <c r="M3797" t="s">
        <v>258</v>
      </c>
      <c r="N3797" t="s">
        <v>259</v>
      </c>
      <c r="O3797" s="9">
        <f t="shared" si="225"/>
        <v>40</v>
      </c>
      <c r="P3797" s="1">
        <f t="shared" si="226"/>
        <v>0.10625</v>
      </c>
      <c r="Q3797">
        <f t="shared" si="227"/>
        <v>0.42499999999999999</v>
      </c>
    </row>
    <row r="3798" spans="2:17" x14ac:dyDescent="0.25">
      <c r="B3798" t="s">
        <v>264</v>
      </c>
      <c r="C3798">
        <v>180112</v>
      </c>
      <c r="D3798">
        <v>1</v>
      </c>
      <c r="E3798">
        <v>1</v>
      </c>
      <c r="F3798">
        <v>4</v>
      </c>
      <c r="G3798">
        <v>42012</v>
      </c>
      <c r="H3798" t="s">
        <v>7</v>
      </c>
      <c r="I3798" t="s">
        <v>8</v>
      </c>
      <c r="J3798">
        <v>160</v>
      </c>
      <c r="K3798">
        <v>17</v>
      </c>
      <c r="L3798" t="s">
        <v>240</v>
      </c>
      <c r="M3798" t="s">
        <v>258</v>
      </c>
      <c r="N3798" t="s">
        <v>259</v>
      </c>
      <c r="O3798" s="9">
        <f t="shared" si="225"/>
        <v>40</v>
      </c>
      <c r="P3798" s="1">
        <f t="shared" si="226"/>
        <v>0.10625</v>
      </c>
      <c r="Q3798">
        <f t="shared" si="227"/>
        <v>0.42499999999999999</v>
      </c>
    </row>
    <row r="3799" spans="2:17" x14ac:dyDescent="0.25">
      <c r="B3799" t="s">
        <v>264</v>
      </c>
      <c r="C3799">
        <v>181153</v>
      </c>
      <c r="D3799">
        <v>1</v>
      </c>
      <c r="E3799">
        <v>1</v>
      </c>
      <c r="F3799">
        <v>4</v>
      </c>
      <c r="G3799">
        <v>42087</v>
      </c>
      <c r="H3799" t="s">
        <v>7</v>
      </c>
      <c r="I3799" t="s">
        <v>8</v>
      </c>
      <c r="J3799">
        <v>160</v>
      </c>
      <c r="K3799">
        <v>17</v>
      </c>
      <c r="L3799" t="s">
        <v>240</v>
      </c>
      <c r="M3799" t="s">
        <v>258</v>
      </c>
      <c r="N3799" t="s">
        <v>259</v>
      </c>
      <c r="O3799" s="9">
        <f t="shared" si="225"/>
        <v>40</v>
      </c>
      <c r="P3799" s="1">
        <f t="shared" si="226"/>
        <v>0.10625</v>
      </c>
      <c r="Q3799">
        <f t="shared" si="227"/>
        <v>0.42499999999999999</v>
      </c>
    </row>
    <row r="3800" spans="2:17" x14ac:dyDescent="0.25">
      <c r="B3800" t="s">
        <v>264</v>
      </c>
      <c r="C3800">
        <v>181153</v>
      </c>
      <c r="D3800">
        <v>1</v>
      </c>
      <c r="E3800">
        <v>1</v>
      </c>
      <c r="F3800">
        <v>4</v>
      </c>
      <c r="G3800">
        <v>42087</v>
      </c>
      <c r="H3800" t="s">
        <v>7</v>
      </c>
      <c r="I3800" t="s">
        <v>8</v>
      </c>
      <c r="J3800">
        <v>160</v>
      </c>
      <c r="K3800">
        <v>17</v>
      </c>
      <c r="L3800" t="s">
        <v>240</v>
      </c>
      <c r="M3800" t="s">
        <v>258</v>
      </c>
      <c r="N3800" t="s">
        <v>259</v>
      </c>
      <c r="O3800" s="9">
        <f t="shared" si="225"/>
        <v>40</v>
      </c>
      <c r="P3800" s="1">
        <f t="shared" si="226"/>
        <v>0.10625</v>
      </c>
      <c r="Q3800">
        <f t="shared" si="227"/>
        <v>0.42499999999999999</v>
      </c>
    </row>
    <row r="3801" spans="2:17" x14ac:dyDescent="0.25">
      <c r="B3801" t="s">
        <v>264</v>
      </c>
      <c r="C3801">
        <v>161749</v>
      </c>
      <c r="D3801">
        <v>2</v>
      </c>
      <c r="E3801">
        <v>2</v>
      </c>
      <c r="F3801">
        <v>8</v>
      </c>
      <c r="G3801">
        <v>41803</v>
      </c>
      <c r="H3801" t="s">
        <v>7</v>
      </c>
      <c r="I3801" t="s">
        <v>8</v>
      </c>
      <c r="J3801">
        <v>132</v>
      </c>
      <c r="K3801">
        <v>14</v>
      </c>
      <c r="L3801" t="s">
        <v>239</v>
      </c>
      <c r="M3801" t="s">
        <v>258</v>
      </c>
      <c r="N3801" t="s">
        <v>259</v>
      </c>
      <c r="O3801" s="9">
        <f t="shared" si="225"/>
        <v>16.5</v>
      </c>
      <c r="P3801" s="1">
        <f t="shared" si="226"/>
        <v>0.10606060606060606</v>
      </c>
      <c r="Q3801">
        <f t="shared" si="227"/>
        <v>0.84848484848484851</v>
      </c>
    </row>
    <row r="3802" spans="2:17" x14ac:dyDescent="0.25">
      <c r="B3802" t="s">
        <v>264</v>
      </c>
      <c r="C3802">
        <v>180255</v>
      </c>
      <c r="D3802">
        <v>1</v>
      </c>
      <c r="E3802">
        <v>1</v>
      </c>
      <c r="F3802">
        <v>3.5</v>
      </c>
      <c r="G3802">
        <v>41912</v>
      </c>
      <c r="H3802" t="s">
        <v>7</v>
      </c>
      <c r="I3802" t="s">
        <v>8</v>
      </c>
      <c r="J3802">
        <v>66</v>
      </c>
      <c r="K3802">
        <v>7</v>
      </c>
      <c r="L3802" t="s">
        <v>240</v>
      </c>
      <c r="M3802" t="s">
        <v>258</v>
      </c>
      <c r="N3802" t="s">
        <v>259</v>
      </c>
      <c r="O3802" s="9">
        <f t="shared" si="225"/>
        <v>18.857142857142858</v>
      </c>
      <c r="P3802" s="1">
        <f t="shared" si="226"/>
        <v>0.10606060606060606</v>
      </c>
      <c r="Q3802">
        <f t="shared" si="227"/>
        <v>0.37121212121212122</v>
      </c>
    </row>
    <row r="3803" spans="2:17" x14ac:dyDescent="0.25">
      <c r="B3803" t="s">
        <v>264</v>
      </c>
      <c r="C3803">
        <v>190332</v>
      </c>
      <c r="D3803">
        <v>1</v>
      </c>
      <c r="E3803">
        <v>1</v>
      </c>
      <c r="F3803">
        <v>3</v>
      </c>
      <c r="G3803">
        <v>42103</v>
      </c>
      <c r="H3803" t="s">
        <v>7</v>
      </c>
      <c r="I3803" t="s">
        <v>8</v>
      </c>
      <c r="J3803">
        <v>66</v>
      </c>
      <c r="K3803">
        <v>7</v>
      </c>
      <c r="L3803" t="s">
        <v>240</v>
      </c>
      <c r="M3803" t="s">
        <v>258</v>
      </c>
      <c r="N3803" t="s">
        <v>259</v>
      </c>
      <c r="O3803" s="9">
        <f t="shared" si="225"/>
        <v>22</v>
      </c>
      <c r="P3803" s="1">
        <f t="shared" si="226"/>
        <v>0.10606060606060606</v>
      </c>
      <c r="Q3803">
        <f t="shared" si="227"/>
        <v>0.31818181818181818</v>
      </c>
    </row>
    <row r="3804" spans="2:17" x14ac:dyDescent="0.25">
      <c r="B3804" t="s">
        <v>264</v>
      </c>
      <c r="C3804">
        <v>177121</v>
      </c>
      <c r="D3804">
        <v>1</v>
      </c>
      <c r="E3804">
        <v>1</v>
      </c>
      <c r="F3804">
        <v>5</v>
      </c>
      <c r="G3804">
        <v>41848</v>
      </c>
      <c r="H3804" t="s">
        <v>7</v>
      </c>
      <c r="I3804" t="s">
        <v>8</v>
      </c>
      <c r="J3804">
        <v>132</v>
      </c>
      <c r="K3804">
        <v>14</v>
      </c>
      <c r="L3804" t="s">
        <v>240</v>
      </c>
      <c r="M3804" t="s">
        <v>258</v>
      </c>
      <c r="N3804" t="s">
        <v>259</v>
      </c>
      <c r="O3804" s="9">
        <f t="shared" si="225"/>
        <v>26.4</v>
      </c>
      <c r="P3804" s="1">
        <f t="shared" si="226"/>
        <v>0.10606060606060606</v>
      </c>
      <c r="Q3804">
        <f t="shared" si="227"/>
        <v>0.53030303030303028</v>
      </c>
    </row>
    <row r="3805" spans="2:17" x14ac:dyDescent="0.25">
      <c r="B3805" t="s">
        <v>264</v>
      </c>
      <c r="C3805">
        <v>192145</v>
      </c>
      <c r="D3805">
        <v>2</v>
      </c>
      <c r="E3805">
        <v>1</v>
      </c>
      <c r="F3805">
        <v>7.5</v>
      </c>
      <c r="G3805">
        <v>42100</v>
      </c>
      <c r="H3805" t="s">
        <v>7</v>
      </c>
      <c r="I3805" t="s">
        <v>8</v>
      </c>
      <c r="J3805">
        <v>198</v>
      </c>
      <c r="K3805">
        <v>21</v>
      </c>
      <c r="L3805" t="s">
        <v>239</v>
      </c>
      <c r="M3805" t="s">
        <v>258</v>
      </c>
      <c r="N3805" t="s">
        <v>259</v>
      </c>
      <c r="O3805" s="9">
        <f t="shared" si="225"/>
        <v>26.4</v>
      </c>
      <c r="P3805" s="1">
        <f t="shared" si="226"/>
        <v>0.10606060606060606</v>
      </c>
      <c r="Q3805">
        <f t="shared" si="227"/>
        <v>0.79545454545454553</v>
      </c>
    </row>
    <row r="3806" spans="2:17" x14ac:dyDescent="0.25">
      <c r="B3806" t="s">
        <v>264</v>
      </c>
      <c r="C3806">
        <v>192145</v>
      </c>
      <c r="D3806">
        <v>2</v>
      </c>
      <c r="E3806">
        <v>1</v>
      </c>
      <c r="F3806">
        <v>7.5</v>
      </c>
      <c r="G3806">
        <v>42100</v>
      </c>
      <c r="H3806" t="s">
        <v>7</v>
      </c>
      <c r="I3806" t="s">
        <v>8</v>
      </c>
      <c r="J3806">
        <v>198</v>
      </c>
      <c r="K3806">
        <v>21</v>
      </c>
      <c r="L3806" t="s">
        <v>239</v>
      </c>
      <c r="M3806" t="s">
        <v>258</v>
      </c>
      <c r="N3806" t="s">
        <v>259</v>
      </c>
      <c r="O3806" s="9">
        <f t="shared" si="225"/>
        <v>26.4</v>
      </c>
      <c r="P3806" s="1">
        <f t="shared" si="226"/>
        <v>0.10606060606060606</v>
      </c>
      <c r="Q3806">
        <f t="shared" si="227"/>
        <v>0.79545454545454553</v>
      </c>
    </row>
    <row r="3807" spans="2:17" x14ac:dyDescent="0.25">
      <c r="B3807" t="s">
        <v>264</v>
      </c>
      <c r="C3807">
        <v>183846</v>
      </c>
      <c r="D3807">
        <v>1</v>
      </c>
      <c r="E3807">
        <v>1</v>
      </c>
      <c r="F3807">
        <v>2.5</v>
      </c>
      <c r="G3807">
        <v>42202</v>
      </c>
      <c r="H3807" t="s">
        <v>7</v>
      </c>
      <c r="I3807" t="s">
        <v>8</v>
      </c>
      <c r="J3807">
        <v>66</v>
      </c>
      <c r="K3807">
        <v>7</v>
      </c>
      <c r="L3807" t="s">
        <v>240</v>
      </c>
      <c r="M3807" t="s">
        <v>258</v>
      </c>
      <c r="N3807" t="s">
        <v>259</v>
      </c>
      <c r="O3807" s="9">
        <f t="shared" si="225"/>
        <v>26.4</v>
      </c>
      <c r="P3807" s="1">
        <f t="shared" si="226"/>
        <v>0.10606060606060606</v>
      </c>
      <c r="Q3807">
        <f t="shared" si="227"/>
        <v>0.26515151515151514</v>
      </c>
    </row>
    <row r="3808" spans="2:17" x14ac:dyDescent="0.25">
      <c r="B3808" t="s">
        <v>264</v>
      </c>
      <c r="C3808">
        <v>166896</v>
      </c>
      <c r="D3808">
        <v>1</v>
      </c>
      <c r="E3808">
        <v>1</v>
      </c>
      <c r="F3808">
        <v>6</v>
      </c>
      <c r="G3808">
        <v>41678</v>
      </c>
      <c r="H3808" t="s">
        <v>7</v>
      </c>
      <c r="I3808" t="s">
        <v>8</v>
      </c>
      <c r="J3808">
        <v>151</v>
      </c>
      <c r="K3808">
        <v>16</v>
      </c>
      <c r="L3808" t="s">
        <v>240</v>
      </c>
      <c r="M3808" t="s">
        <v>258</v>
      </c>
      <c r="N3808" t="s">
        <v>259</v>
      </c>
      <c r="O3808" s="9">
        <f t="shared" si="225"/>
        <v>25.166666666666668</v>
      </c>
      <c r="P3808" s="1">
        <f t="shared" si="226"/>
        <v>0.10596026490066225</v>
      </c>
      <c r="Q3808">
        <f t="shared" si="227"/>
        <v>0.63576158940397354</v>
      </c>
    </row>
    <row r="3809" spans="2:17" x14ac:dyDescent="0.25">
      <c r="B3809" t="s">
        <v>264</v>
      </c>
      <c r="C3809">
        <v>156858</v>
      </c>
      <c r="D3809">
        <v>1</v>
      </c>
      <c r="E3809">
        <v>1</v>
      </c>
      <c r="F3809">
        <v>5</v>
      </c>
      <c r="G3809">
        <v>41396</v>
      </c>
      <c r="H3809" t="s">
        <v>7</v>
      </c>
      <c r="I3809" t="s">
        <v>8</v>
      </c>
      <c r="J3809">
        <v>151</v>
      </c>
      <c r="K3809">
        <v>16</v>
      </c>
      <c r="L3809" t="s">
        <v>240</v>
      </c>
      <c r="M3809" t="s">
        <v>258</v>
      </c>
      <c r="N3809" t="s">
        <v>259</v>
      </c>
      <c r="O3809" s="9">
        <f t="shared" si="225"/>
        <v>30.2</v>
      </c>
      <c r="P3809" s="1">
        <f t="shared" si="226"/>
        <v>0.10596026490066225</v>
      </c>
      <c r="Q3809">
        <f t="shared" si="227"/>
        <v>0.5298013245033113</v>
      </c>
    </row>
    <row r="3810" spans="2:17" x14ac:dyDescent="0.25">
      <c r="B3810" t="s">
        <v>264</v>
      </c>
      <c r="C3810">
        <v>178976</v>
      </c>
      <c r="D3810">
        <v>1</v>
      </c>
      <c r="E3810">
        <v>1</v>
      </c>
      <c r="F3810">
        <v>4.5</v>
      </c>
      <c r="G3810">
        <v>41872</v>
      </c>
      <c r="H3810" t="s">
        <v>7</v>
      </c>
      <c r="I3810" t="s">
        <v>8</v>
      </c>
      <c r="J3810">
        <v>151</v>
      </c>
      <c r="K3810">
        <v>16</v>
      </c>
      <c r="L3810" t="s">
        <v>240</v>
      </c>
      <c r="M3810" t="s">
        <v>258</v>
      </c>
      <c r="N3810" t="s">
        <v>259</v>
      </c>
      <c r="O3810" s="9">
        <f t="shared" si="225"/>
        <v>33.555555555555557</v>
      </c>
      <c r="P3810" s="1">
        <f t="shared" si="226"/>
        <v>0.10596026490066225</v>
      </c>
      <c r="Q3810">
        <f t="shared" si="227"/>
        <v>0.47682119205298013</v>
      </c>
    </row>
    <row r="3811" spans="2:17" x14ac:dyDescent="0.25">
      <c r="B3811" t="s">
        <v>264</v>
      </c>
      <c r="C3811">
        <v>178865</v>
      </c>
      <c r="D3811">
        <v>1</v>
      </c>
      <c r="E3811">
        <v>1</v>
      </c>
      <c r="F3811">
        <v>3.5</v>
      </c>
      <c r="G3811">
        <v>41823</v>
      </c>
      <c r="H3811" t="s">
        <v>7</v>
      </c>
      <c r="I3811" t="s">
        <v>8</v>
      </c>
      <c r="J3811">
        <v>151</v>
      </c>
      <c r="K3811">
        <v>16</v>
      </c>
      <c r="L3811" t="s">
        <v>240</v>
      </c>
      <c r="M3811" t="s">
        <v>258</v>
      </c>
      <c r="N3811" t="s">
        <v>259</v>
      </c>
      <c r="O3811" s="9">
        <f t="shared" si="225"/>
        <v>43.142857142857146</v>
      </c>
      <c r="P3811" s="1">
        <f t="shared" si="226"/>
        <v>0.10596026490066225</v>
      </c>
      <c r="Q3811">
        <f t="shared" si="227"/>
        <v>0.37086092715231789</v>
      </c>
    </row>
    <row r="3812" spans="2:17" x14ac:dyDescent="0.25">
      <c r="B3812" t="s">
        <v>264</v>
      </c>
      <c r="C3812">
        <v>182421</v>
      </c>
      <c r="D3812">
        <v>1</v>
      </c>
      <c r="E3812">
        <v>1</v>
      </c>
      <c r="F3812">
        <v>7.5</v>
      </c>
      <c r="G3812">
        <v>41869</v>
      </c>
      <c r="H3812" t="s">
        <v>7</v>
      </c>
      <c r="I3812" t="s">
        <v>8</v>
      </c>
      <c r="J3812">
        <v>170</v>
      </c>
      <c r="K3812">
        <v>18</v>
      </c>
      <c r="L3812" t="s">
        <v>240</v>
      </c>
      <c r="M3812" t="s">
        <v>258</v>
      </c>
      <c r="N3812" t="s">
        <v>259</v>
      </c>
      <c r="O3812" s="9">
        <f t="shared" si="225"/>
        <v>22.666666666666668</v>
      </c>
      <c r="P3812" s="1">
        <f t="shared" si="226"/>
        <v>0.10588235294117647</v>
      </c>
      <c r="Q3812">
        <f t="shared" si="227"/>
        <v>0.79411764705882348</v>
      </c>
    </row>
    <row r="3813" spans="2:17" x14ac:dyDescent="0.25">
      <c r="B3813" t="s">
        <v>264</v>
      </c>
      <c r="C3813">
        <v>181308</v>
      </c>
      <c r="D3813">
        <v>1</v>
      </c>
      <c r="E3813">
        <v>1</v>
      </c>
      <c r="F3813">
        <v>3.5</v>
      </c>
      <c r="G3813">
        <v>42023</v>
      </c>
      <c r="H3813" t="s">
        <v>7</v>
      </c>
      <c r="I3813" t="s">
        <v>8</v>
      </c>
      <c r="J3813">
        <v>85</v>
      </c>
      <c r="K3813">
        <v>9</v>
      </c>
      <c r="L3813" t="s">
        <v>240</v>
      </c>
      <c r="M3813" t="s">
        <v>258</v>
      </c>
      <c r="N3813" t="s">
        <v>259</v>
      </c>
      <c r="O3813" s="9">
        <f t="shared" si="225"/>
        <v>24.285714285714285</v>
      </c>
      <c r="P3813" s="1">
        <f t="shared" si="226"/>
        <v>0.10588235294117647</v>
      </c>
      <c r="Q3813">
        <f t="shared" si="227"/>
        <v>0.37058823529411766</v>
      </c>
    </row>
    <row r="3814" spans="2:17" x14ac:dyDescent="0.25">
      <c r="B3814" t="s">
        <v>264</v>
      </c>
      <c r="C3814">
        <v>166949</v>
      </c>
      <c r="D3814">
        <v>1</v>
      </c>
      <c r="E3814">
        <v>1</v>
      </c>
      <c r="F3814">
        <v>3</v>
      </c>
      <c r="G3814">
        <v>41668</v>
      </c>
      <c r="H3814" t="s">
        <v>7</v>
      </c>
      <c r="I3814" t="s">
        <v>8</v>
      </c>
      <c r="J3814">
        <v>85</v>
      </c>
      <c r="K3814">
        <v>9</v>
      </c>
      <c r="L3814" t="s">
        <v>240</v>
      </c>
      <c r="M3814" t="s">
        <v>258</v>
      </c>
      <c r="N3814" t="s">
        <v>259</v>
      </c>
      <c r="O3814" s="9">
        <f t="shared" si="225"/>
        <v>28.333333333333332</v>
      </c>
      <c r="P3814" s="1">
        <f t="shared" si="226"/>
        <v>0.10588235294117647</v>
      </c>
      <c r="Q3814">
        <f t="shared" si="227"/>
        <v>0.31764705882352939</v>
      </c>
    </row>
    <row r="3815" spans="2:17" x14ac:dyDescent="0.25">
      <c r="B3815" t="s">
        <v>264</v>
      </c>
      <c r="C3815">
        <v>171314</v>
      </c>
      <c r="D3815">
        <v>1</v>
      </c>
      <c r="E3815">
        <v>1</v>
      </c>
      <c r="F3815">
        <v>3</v>
      </c>
      <c r="G3815">
        <v>41804</v>
      </c>
      <c r="H3815" t="s">
        <v>7</v>
      </c>
      <c r="I3815" t="s">
        <v>8</v>
      </c>
      <c r="J3815">
        <v>85</v>
      </c>
      <c r="K3815">
        <v>9</v>
      </c>
      <c r="L3815" t="s">
        <v>240</v>
      </c>
      <c r="M3815" t="s">
        <v>258</v>
      </c>
      <c r="N3815" t="s">
        <v>259</v>
      </c>
      <c r="O3815" s="9">
        <f t="shared" si="225"/>
        <v>28.333333333333332</v>
      </c>
      <c r="P3815" s="1">
        <f t="shared" si="226"/>
        <v>0.10588235294117647</v>
      </c>
      <c r="Q3815">
        <f t="shared" si="227"/>
        <v>0.31764705882352939</v>
      </c>
    </row>
    <row r="3816" spans="2:17" x14ac:dyDescent="0.25">
      <c r="B3816" t="s">
        <v>264</v>
      </c>
      <c r="C3816">
        <v>172851</v>
      </c>
      <c r="D3816">
        <v>1</v>
      </c>
      <c r="E3816">
        <v>1</v>
      </c>
      <c r="F3816">
        <v>3</v>
      </c>
      <c r="G3816">
        <v>41844</v>
      </c>
      <c r="H3816" t="s">
        <v>7</v>
      </c>
      <c r="I3816" t="s">
        <v>8</v>
      </c>
      <c r="J3816">
        <v>85</v>
      </c>
      <c r="K3816">
        <v>9</v>
      </c>
      <c r="L3816" t="s">
        <v>240</v>
      </c>
      <c r="M3816" t="s">
        <v>258</v>
      </c>
      <c r="N3816" t="s">
        <v>259</v>
      </c>
      <c r="O3816" s="9">
        <f t="shared" si="225"/>
        <v>28.333333333333332</v>
      </c>
      <c r="P3816" s="1">
        <f t="shared" si="226"/>
        <v>0.10588235294117647</v>
      </c>
      <c r="Q3816">
        <f t="shared" si="227"/>
        <v>0.31764705882352939</v>
      </c>
    </row>
    <row r="3817" spans="2:17" x14ac:dyDescent="0.25">
      <c r="B3817" t="s">
        <v>264</v>
      </c>
      <c r="C3817">
        <v>171759</v>
      </c>
      <c r="D3817">
        <v>1</v>
      </c>
      <c r="E3817">
        <v>1</v>
      </c>
      <c r="F3817">
        <v>3</v>
      </c>
      <c r="G3817">
        <v>41832</v>
      </c>
      <c r="H3817" t="s">
        <v>7</v>
      </c>
      <c r="I3817" t="s">
        <v>8</v>
      </c>
      <c r="J3817">
        <v>85</v>
      </c>
      <c r="K3817">
        <v>9</v>
      </c>
      <c r="L3817" t="s">
        <v>240</v>
      </c>
      <c r="M3817" t="s">
        <v>258</v>
      </c>
      <c r="N3817" t="s">
        <v>259</v>
      </c>
      <c r="O3817" s="9">
        <f t="shared" si="225"/>
        <v>28.333333333333332</v>
      </c>
      <c r="P3817" s="1">
        <f t="shared" si="226"/>
        <v>0.10588235294117647</v>
      </c>
      <c r="Q3817">
        <f t="shared" si="227"/>
        <v>0.31764705882352939</v>
      </c>
    </row>
    <row r="3818" spans="2:17" x14ac:dyDescent="0.25">
      <c r="B3818" t="s">
        <v>264</v>
      </c>
      <c r="C3818">
        <v>182140</v>
      </c>
      <c r="D3818">
        <v>1</v>
      </c>
      <c r="E3818">
        <v>1</v>
      </c>
      <c r="F3818">
        <v>3</v>
      </c>
      <c r="G3818">
        <v>41872</v>
      </c>
      <c r="H3818" t="s">
        <v>7</v>
      </c>
      <c r="I3818" t="s">
        <v>8</v>
      </c>
      <c r="J3818">
        <v>85</v>
      </c>
      <c r="K3818">
        <v>9</v>
      </c>
      <c r="L3818" t="s">
        <v>240</v>
      </c>
      <c r="M3818" t="s">
        <v>258</v>
      </c>
      <c r="N3818" t="s">
        <v>259</v>
      </c>
      <c r="O3818" s="9">
        <f t="shared" si="225"/>
        <v>28.333333333333332</v>
      </c>
      <c r="P3818" s="1">
        <f t="shared" si="226"/>
        <v>0.10588235294117647</v>
      </c>
      <c r="Q3818">
        <f t="shared" si="227"/>
        <v>0.31764705882352939</v>
      </c>
    </row>
    <row r="3819" spans="2:17" x14ac:dyDescent="0.25">
      <c r="B3819" t="s">
        <v>264</v>
      </c>
      <c r="C3819">
        <v>182135</v>
      </c>
      <c r="D3819">
        <v>1</v>
      </c>
      <c r="E3819">
        <v>1</v>
      </c>
      <c r="F3819">
        <v>3</v>
      </c>
      <c r="G3819">
        <v>41872</v>
      </c>
      <c r="H3819" t="s">
        <v>7</v>
      </c>
      <c r="I3819" t="s">
        <v>8</v>
      </c>
      <c r="J3819">
        <v>85</v>
      </c>
      <c r="K3819">
        <v>9</v>
      </c>
      <c r="L3819" t="s">
        <v>240</v>
      </c>
      <c r="M3819" t="s">
        <v>258</v>
      </c>
      <c r="N3819" t="s">
        <v>259</v>
      </c>
      <c r="O3819" s="9">
        <f t="shared" si="225"/>
        <v>28.333333333333332</v>
      </c>
      <c r="P3819" s="1">
        <f t="shared" si="226"/>
        <v>0.10588235294117647</v>
      </c>
      <c r="Q3819">
        <f t="shared" si="227"/>
        <v>0.31764705882352939</v>
      </c>
    </row>
    <row r="3820" spans="2:17" x14ac:dyDescent="0.25">
      <c r="B3820" t="s">
        <v>264</v>
      </c>
      <c r="C3820">
        <v>173105</v>
      </c>
      <c r="D3820">
        <v>1</v>
      </c>
      <c r="E3820">
        <v>1</v>
      </c>
      <c r="F3820">
        <v>3</v>
      </c>
      <c r="G3820">
        <v>41831</v>
      </c>
      <c r="H3820" t="s">
        <v>7</v>
      </c>
      <c r="I3820" t="s">
        <v>8</v>
      </c>
      <c r="J3820">
        <v>85</v>
      </c>
      <c r="K3820">
        <v>9</v>
      </c>
      <c r="L3820" t="s">
        <v>240</v>
      </c>
      <c r="M3820" t="s">
        <v>258</v>
      </c>
      <c r="N3820" t="s">
        <v>259</v>
      </c>
      <c r="O3820" s="9">
        <f t="shared" si="225"/>
        <v>28.333333333333332</v>
      </c>
      <c r="P3820" s="1">
        <f t="shared" si="226"/>
        <v>0.10588235294117647</v>
      </c>
      <c r="Q3820">
        <f t="shared" si="227"/>
        <v>0.31764705882352939</v>
      </c>
    </row>
    <row r="3821" spans="2:17" x14ac:dyDescent="0.25">
      <c r="B3821" t="s">
        <v>264</v>
      </c>
      <c r="C3821">
        <v>160250</v>
      </c>
      <c r="D3821">
        <v>1</v>
      </c>
      <c r="E3821">
        <v>1</v>
      </c>
      <c r="F3821">
        <v>3</v>
      </c>
      <c r="G3821">
        <v>41626</v>
      </c>
      <c r="H3821" t="s">
        <v>7</v>
      </c>
      <c r="I3821" t="s">
        <v>8</v>
      </c>
      <c r="J3821">
        <v>85</v>
      </c>
      <c r="K3821">
        <v>9</v>
      </c>
      <c r="L3821" t="s">
        <v>240</v>
      </c>
      <c r="M3821" t="s">
        <v>258</v>
      </c>
      <c r="N3821" t="s">
        <v>259</v>
      </c>
      <c r="O3821" s="9">
        <f t="shared" si="225"/>
        <v>28.333333333333332</v>
      </c>
      <c r="P3821" s="1">
        <f t="shared" si="226"/>
        <v>0.10588235294117647</v>
      </c>
      <c r="Q3821">
        <f t="shared" si="227"/>
        <v>0.31764705882352939</v>
      </c>
    </row>
    <row r="3822" spans="2:17" x14ac:dyDescent="0.25">
      <c r="B3822" t="s">
        <v>264</v>
      </c>
      <c r="C3822">
        <v>171816</v>
      </c>
      <c r="D3822">
        <v>1</v>
      </c>
      <c r="E3822">
        <v>1</v>
      </c>
      <c r="F3822">
        <v>3</v>
      </c>
      <c r="G3822">
        <v>41817</v>
      </c>
      <c r="H3822" t="s">
        <v>7</v>
      </c>
      <c r="I3822" t="s">
        <v>8</v>
      </c>
      <c r="J3822">
        <v>85</v>
      </c>
      <c r="K3822">
        <v>9</v>
      </c>
      <c r="L3822" t="s">
        <v>240</v>
      </c>
      <c r="M3822" t="s">
        <v>258</v>
      </c>
      <c r="N3822" t="s">
        <v>259</v>
      </c>
      <c r="O3822" s="9">
        <f t="shared" si="225"/>
        <v>28.333333333333332</v>
      </c>
      <c r="P3822" s="1">
        <f t="shared" si="226"/>
        <v>0.10588235294117647</v>
      </c>
      <c r="Q3822">
        <f t="shared" si="227"/>
        <v>0.31764705882352939</v>
      </c>
    </row>
    <row r="3823" spans="2:17" x14ac:dyDescent="0.25">
      <c r="B3823" t="s">
        <v>264</v>
      </c>
      <c r="C3823">
        <v>162338</v>
      </c>
      <c r="D3823">
        <v>1</v>
      </c>
      <c r="E3823">
        <v>1</v>
      </c>
      <c r="F3823">
        <v>5</v>
      </c>
      <c r="G3823">
        <v>41509</v>
      </c>
      <c r="H3823" t="s">
        <v>7</v>
      </c>
      <c r="I3823" t="s">
        <v>8</v>
      </c>
      <c r="J3823">
        <v>170</v>
      </c>
      <c r="K3823">
        <v>18</v>
      </c>
      <c r="L3823" t="s">
        <v>240</v>
      </c>
      <c r="M3823" t="s">
        <v>258</v>
      </c>
      <c r="N3823" t="s">
        <v>259</v>
      </c>
      <c r="O3823" s="9">
        <f t="shared" si="225"/>
        <v>34</v>
      </c>
      <c r="P3823" s="1">
        <f t="shared" si="226"/>
        <v>0.10588235294117647</v>
      </c>
      <c r="Q3823">
        <f t="shared" si="227"/>
        <v>0.52941176470588236</v>
      </c>
    </row>
    <row r="3824" spans="2:17" x14ac:dyDescent="0.25">
      <c r="B3824" t="s">
        <v>264</v>
      </c>
      <c r="C3824">
        <v>174498</v>
      </c>
      <c r="D3824">
        <v>1</v>
      </c>
      <c r="E3824">
        <v>1</v>
      </c>
      <c r="F3824">
        <v>2.5</v>
      </c>
      <c r="G3824">
        <v>42015</v>
      </c>
      <c r="H3824" t="s">
        <v>7</v>
      </c>
      <c r="I3824" t="s">
        <v>8</v>
      </c>
      <c r="J3824">
        <v>85</v>
      </c>
      <c r="K3824">
        <v>9</v>
      </c>
      <c r="L3824" t="s">
        <v>240</v>
      </c>
      <c r="M3824" t="s">
        <v>258</v>
      </c>
      <c r="N3824" t="s">
        <v>259</v>
      </c>
      <c r="O3824" s="9">
        <f t="shared" si="225"/>
        <v>34</v>
      </c>
      <c r="P3824" s="1">
        <f t="shared" si="226"/>
        <v>0.10588235294117647</v>
      </c>
      <c r="Q3824">
        <f t="shared" si="227"/>
        <v>0.26470588235294118</v>
      </c>
    </row>
    <row r="3825" spans="2:17" x14ac:dyDescent="0.25">
      <c r="B3825" t="s">
        <v>264</v>
      </c>
      <c r="C3825">
        <v>174573</v>
      </c>
      <c r="D3825">
        <v>1</v>
      </c>
      <c r="E3825">
        <v>1</v>
      </c>
      <c r="F3825">
        <v>2.5</v>
      </c>
      <c r="G3825">
        <v>42014</v>
      </c>
      <c r="H3825" t="s">
        <v>7</v>
      </c>
      <c r="I3825" t="s">
        <v>8</v>
      </c>
      <c r="J3825">
        <v>85</v>
      </c>
      <c r="K3825">
        <v>9</v>
      </c>
      <c r="L3825" t="s">
        <v>240</v>
      </c>
      <c r="M3825" t="s">
        <v>258</v>
      </c>
      <c r="N3825" t="s">
        <v>259</v>
      </c>
      <c r="O3825" s="9">
        <f t="shared" si="225"/>
        <v>34</v>
      </c>
      <c r="P3825" s="1">
        <f t="shared" si="226"/>
        <v>0.10588235294117647</v>
      </c>
      <c r="Q3825">
        <f t="shared" si="227"/>
        <v>0.26470588235294118</v>
      </c>
    </row>
    <row r="3826" spans="2:17" x14ac:dyDescent="0.25">
      <c r="B3826" t="s">
        <v>264</v>
      </c>
      <c r="C3826">
        <v>190410</v>
      </c>
      <c r="D3826">
        <v>1</v>
      </c>
      <c r="E3826">
        <v>1</v>
      </c>
      <c r="F3826">
        <v>2.5</v>
      </c>
      <c r="G3826">
        <v>42277</v>
      </c>
      <c r="H3826" t="s">
        <v>5</v>
      </c>
      <c r="I3826" t="s">
        <v>8</v>
      </c>
      <c r="J3826">
        <v>85</v>
      </c>
      <c r="K3826">
        <v>9</v>
      </c>
      <c r="L3826" t="s">
        <v>240</v>
      </c>
      <c r="M3826" t="s">
        <v>5</v>
      </c>
      <c r="N3826" t="s">
        <v>259</v>
      </c>
      <c r="O3826" s="9">
        <f t="shared" si="225"/>
        <v>34</v>
      </c>
      <c r="P3826" s="1">
        <f t="shared" si="226"/>
        <v>0.10588235294117647</v>
      </c>
      <c r="Q3826">
        <f t="shared" si="227"/>
        <v>0.26470588235294118</v>
      </c>
    </row>
    <row r="3827" spans="2:17" x14ac:dyDescent="0.25">
      <c r="B3827" t="s">
        <v>264</v>
      </c>
      <c r="C3827">
        <v>177954</v>
      </c>
      <c r="D3827">
        <v>1</v>
      </c>
      <c r="E3827">
        <v>1</v>
      </c>
      <c r="F3827">
        <v>2</v>
      </c>
      <c r="G3827">
        <v>42026</v>
      </c>
      <c r="H3827" t="s">
        <v>7</v>
      </c>
      <c r="I3827" t="s">
        <v>8</v>
      </c>
      <c r="J3827">
        <v>85</v>
      </c>
      <c r="K3827">
        <v>9</v>
      </c>
      <c r="L3827" t="s">
        <v>240</v>
      </c>
      <c r="M3827" t="s">
        <v>258</v>
      </c>
      <c r="N3827" t="s">
        <v>259</v>
      </c>
      <c r="O3827" s="9">
        <f t="shared" si="225"/>
        <v>42.5</v>
      </c>
      <c r="P3827" s="1">
        <f t="shared" si="226"/>
        <v>0.10588235294117647</v>
      </c>
      <c r="Q3827">
        <f t="shared" si="227"/>
        <v>0.21176470588235294</v>
      </c>
    </row>
    <row r="3828" spans="2:17" x14ac:dyDescent="0.25">
      <c r="B3828" t="s">
        <v>264</v>
      </c>
      <c r="C3828">
        <v>156897</v>
      </c>
      <c r="D3828">
        <v>1</v>
      </c>
      <c r="E3828">
        <v>1</v>
      </c>
      <c r="F3828">
        <v>5</v>
      </c>
      <c r="G3828">
        <v>41424</v>
      </c>
      <c r="H3828" t="s">
        <v>7</v>
      </c>
      <c r="I3828" t="s">
        <v>8</v>
      </c>
      <c r="J3828">
        <v>189</v>
      </c>
      <c r="K3828">
        <v>20</v>
      </c>
      <c r="L3828" t="s">
        <v>240</v>
      </c>
      <c r="M3828" t="s">
        <v>258</v>
      </c>
      <c r="N3828" t="s">
        <v>259</v>
      </c>
      <c r="O3828" s="9">
        <f t="shared" si="225"/>
        <v>37.799999999999997</v>
      </c>
      <c r="P3828" s="1">
        <f t="shared" si="226"/>
        <v>0.10582010582010581</v>
      </c>
      <c r="Q3828">
        <f t="shared" si="227"/>
        <v>0.52910052910052907</v>
      </c>
    </row>
    <row r="3829" spans="2:17" x14ac:dyDescent="0.25">
      <c r="B3829" t="s">
        <v>264</v>
      </c>
      <c r="C3829">
        <v>172233</v>
      </c>
      <c r="D3829">
        <v>1</v>
      </c>
      <c r="E3829">
        <v>1</v>
      </c>
      <c r="F3829">
        <v>3</v>
      </c>
      <c r="G3829">
        <v>41827</v>
      </c>
      <c r="H3829" t="s">
        <v>7</v>
      </c>
      <c r="I3829" t="s">
        <v>8</v>
      </c>
      <c r="J3829">
        <v>104</v>
      </c>
      <c r="K3829">
        <v>11</v>
      </c>
      <c r="L3829" t="s">
        <v>240</v>
      </c>
      <c r="M3829" t="s">
        <v>258</v>
      </c>
      <c r="N3829" t="s">
        <v>259</v>
      </c>
      <c r="O3829" s="9">
        <f t="shared" si="225"/>
        <v>34.666666666666664</v>
      </c>
      <c r="P3829" s="1">
        <f t="shared" si="226"/>
        <v>0.10576923076923077</v>
      </c>
      <c r="Q3829">
        <f t="shared" si="227"/>
        <v>0.31730769230769229</v>
      </c>
    </row>
    <row r="3830" spans="2:17" x14ac:dyDescent="0.25">
      <c r="B3830" t="s">
        <v>264</v>
      </c>
      <c r="C3830">
        <v>157125</v>
      </c>
      <c r="D3830">
        <v>1</v>
      </c>
      <c r="E3830">
        <v>1</v>
      </c>
      <c r="F3830">
        <v>5</v>
      </c>
      <c r="G3830">
        <v>41437</v>
      </c>
      <c r="H3830" t="s">
        <v>7</v>
      </c>
      <c r="I3830" t="s">
        <v>8</v>
      </c>
      <c r="J3830">
        <v>208</v>
      </c>
      <c r="K3830">
        <v>22</v>
      </c>
      <c r="L3830" t="s">
        <v>240</v>
      </c>
      <c r="M3830" t="s">
        <v>258</v>
      </c>
      <c r="N3830" t="s">
        <v>259</v>
      </c>
      <c r="O3830" s="9">
        <f t="shared" si="225"/>
        <v>41.6</v>
      </c>
      <c r="P3830" s="1">
        <f t="shared" si="226"/>
        <v>0.10576923076923077</v>
      </c>
      <c r="Q3830">
        <f t="shared" si="227"/>
        <v>0.52884615384615385</v>
      </c>
    </row>
    <row r="3831" spans="2:17" x14ac:dyDescent="0.25">
      <c r="B3831" t="s">
        <v>264</v>
      </c>
      <c r="C3831">
        <v>177025</v>
      </c>
      <c r="D3831">
        <v>1</v>
      </c>
      <c r="E3831">
        <v>1</v>
      </c>
      <c r="F3831">
        <v>3.5</v>
      </c>
      <c r="G3831">
        <v>41844</v>
      </c>
      <c r="H3831" t="s">
        <v>7</v>
      </c>
      <c r="I3831" t="s">
        <v>8</v>
      </c>
      <c r="J3831">
        <v>123</v>
      </c>
      <c r="K3831">
        <v>13</v>
      </c>
      <c r="L3831" t="s">
        <v>240</v>
      </c>
      <c r="M3831" t="s">
        <v>258</v>
      </c>
      <c r="N3831" t="s">
        <v>259</v>
      </c>
      <c r="O3831" s="9">
        <f t="shared" si="225"/>
        <v>35.142857142857146</v>
      </c>
      <c r="P3831" s="1">
        <f t="shared" si="226"/>
        <v>0.10569105691056911</v>
      </c>
      <c r="Q3831">
        <f t="shared" si="227"/>
        <v>0.36991869918699188</v>
      </c>
    </row>
    <row r="3832" spans="2:17" x14ac:dyDescent="0.25">
      <c r="B3832" t="s">
        <v>264</v>
      </c>
      <c r="C3832">
        <v>165675</v>
      </c>
      <c r="D3832">
        <v>1</v>
      </c>
      <c r="E3832">
        <v>1</v>
      </c>
      <c r="F3832">
        <v>2</v>
      </c>
      <c r="G3832">
        <v>41553</v>
      </c>
      <c r="H3832" t="s">
        <v>7</v>
      </c>
      <c r="I3832" t="s">
        <v>8</v>
      </c>
      <c r="J3832">
        <v>123</v>
      </c>
      <c r="K3832">
        <v>13</v>
      </c>
      <c r="L3832" t="s">
        <v>240</v>
      </c>
      <c r="M3832" t="s">
        <v>258</v>
      </c>
      <c r="N3832" t="s">
        <v>259</v>
      </c>
      <c r="O3832" s="9">
        <f t="shared" si="225"/>
        <v>61.5</v>
      </c>
      <c r="P3832" s="1">
        <f t="shared" si="226"/>
        <v>0.10569105691056911</v>
      </c>
      <c r="Q3832">
        <f t="shared" si="227"/>
        <v>0.21138211382113822</v>
      </c>
    </row>
    <row r="3833" spans="2:17" x14ac:dyDescent="0.25">
      <c r="B3833" t="s">
        <v>264</v>
      </c>
      <c r="C3833">
        <v>165957</v>
      </c>
      <c r="D3833">
        <v>1</v>
      </c>
      <c r="E3833">
        <v>1</v>
      </c>
      <c r="F3833">
        <v>2</v>
      </c>
      <c r="G3833">
        <v>41564</v>
      </c>
      <c r="H3833" t="s">
        <v>7</v>
      </c>
      <c r="I3833" t="s">
        <v>8</v>
      </c>
      <c r="J3833">
        <v>123</v>
      </c>
      <c r="K3833">
        <v>13</v>
      </c>
      <c r="L3833" t="s">
        <v>240</v>
      </c>
      <c r="M3833" t="s">
        <v>258</v>
      </c>
      <c r="N3833" t="s">
        <v>259</v>
      </c>
      <c r="O3833" s="9">
        <f t="shared" si="225"/>
        <v>61.5</v>
      </c>
      <c r="P3833" s="1">
        <f t="shared" si="226"/>
        <v>0.10569105691056911</v>
      </c>
      <c r="Q3833">
        <f t="shared" si="227"/>
        <v>0.21138211382113822</v>
      </c>
    </row>
    <row r="3834" spans="2:17" x14ac:dyDescent="0.25">
      <c r="B3834" t="s">
        <v>264</v>
      </c>
      <c r="C3834">
        <v>165691</v>
      </c>
      <c r="D3834">
        <v>1</v>
      </c>
      <c r="E3834">
        <v>1</v>
      </c>
      <c r="F3834">
        <v>2</v>
      </c>
      <c r="G3834">
        <v>41573</v>
      </c>
      <c r="H3834" t="s">
        <v>7</v>
      </c>
      <c r="I3834" t="s">
        <v>8</v>
      </c>
      <c r="J3834">
        <v>123</v>
      </c>
      <c r="K3834">
        <v>13</v>
      </c>
      <c r="L3834" t="s">
        <v>240</v>
      </c>
      <c r="M3834" t="s">
        <v>258</v>
      </c>
      <c r="N3834" t="s">
        <v>259</v>
      </c>
      <c r="O3834" s="9">
        <f t="shared" si="225"/>
        <v>61.5</v>
      </c>
      <c r="P3834" s="1">
        <f t="shared" si="226"/>
        <v>0.10569105691056911</v>
      </c>
      <c r="Q3834">
        <f t="shared" si="227"/>
        <v>0.21138211382113822</v>
      </c>
    </row>
    <row r="3835" spans="2:17" x14ac:dyDescent="0.25">
      <c r="B3835" t="s">
        <v>264</v>
      </c>
      <c r="C3835">
        <v>160945</v>
      </c>
      <c r="D3835">
        <v>1</v>
      </c>
      <c r="E3835">
        <v>1</v>
      </c>
      <c r="F3835">
        <v>2</v>
      </c>
      <c r="G3835">
        <v>41641</v>
      </c>
      <c r="H3835" t="s">
        <v>7</v>
      </c>
      <c r="I3835" t="s">
        <v>8</v>
      </c>
      <c r="J3835">
        <v>123</v>
      </c>
      <c r="K3835">
        <v>13</v>
      </c>
      <c r="L3835" t="s">
        <v>240</v>
      </c>
      <c r="M3835" t="s">
        <v>258</v>
      </c>
      <c r="N3835" t="s">
        <v>259</v>
      </c>
      <c r="O3835" s="9">
        <f t="shared" ref="O3835:O3898" si="228">J3835/F3835</f>
        <v>61.5</v>
      </c>
      <c r="P3835" s="1">
        <f t="shared" ref="P3835:P3898" si="229">K3835/J3835</f>
        <v>0.10569105691056911</v>
      </c>
      <c r="Q3835">
        <f t="shared" si="227"/>
        <v>0.21138211382113822</v>
      </c>
    </row>
    <row r="3836" spans="2:17" x14ac:dyDescent="0.25">
      <c r="B3836" t="s">
        <v>264</v>
      </c>
      <c r="C3836">
        <v>191214</v>
      </c>
      <c r="D3836">
        <v>1</v>
      </c>
      <c r="E3836">
        <v>1</v>
      </c>
      <c r="F3836">
        <v>5</v>
      </c>
      <c r="G3836">
        <v>42114</v>
      </c>
      <c r="H3836" t="s">
        <v>7</v>
      </c>
      <c r="I3836" t="s">
        <v>8</v>
      </c>
      <c r="J3836">
        <v>142</v>
      </c>
      <c r="K3836">
        <v>15</v>
      </c>
      <c r="L3836" t="s">
        <v>240</v>
      </c>
      <c r="M3836" t="s">
        <v>258</v>
      </c>
      <c r="N3836" t="s">
        <v>259</v>
      </c>
      <c r="O3836" s="9">
        <f t="shared" si="228"/>
        <v>28.4</v>
      </c>
      <c r="P3836" s="1">
        <f t="shared" si="229"/>
        <v>0.10563380281690141</v>
      </c>
      <c r="Q3836">
        <f t="shared" ref="Q3836:Q3899" si="230">F3836*P3836</f>
        <v>0.528169014084507</v>
      </c>
    </row>
    <row r="3837" spans="2:17" x14ac:dyDescent="0.25">
      <c r="B3837" t="s">
        <v>264</v>
      </c>
      <c r="C3837">
        <v>171502</v>
      </c>
      <c r="D3837">
        <v>1</v>
      </c>
      <c r="E3837">
        <v>1</v>
      </c>
      <c r="F3837">
        <v>4</v>
      </c>
      <c r="G3837">
        <v>41810</v>
      </c>
      <c r="H3837" t="s">
        <v>7</v>
      </c>
      <c r="I3837" t="s">
        <v>8</v>
      </c>
      <c r="J3837">
        <v>142</v>
      </c>
      <c r="K3837">
        <v>15</v>
      </c>
      <c r="L3837" t="s">
        <v>240</v>
      </c>
      <c r="M3837" t="s">
        <v>258</v>
      </c>
      <c r="N3837" t="s">
        <v>259</v>
      </c>
      <c r="O3837" s="9">
        <f t="shared" si="228"/>
        <v>35.5</v>
      </c>
      <c r="P3837" s="1">
        <f t="shared" si="229"/>
        <v>0.10563380281690141</v>
      </c>
      <c r="Q3837">
        <f t="shared" si="230"/>
        <v>0.42253521126760563</v>
      </c>
    </row>
    <row r="3838" spans="2:17" x14ac:dyDescent="0.25">
      <c r="B3838" t="s">
        <v>264</v>
      </c>
      <c r="C3838">
        <v>160391</v>
      </c>
      <c r="D3838">
        <v>1</v>
      </c>
      <c r="E3838">
        <v>1</v>
      </c>
      <c r="F3838">
        <v>5</v>
      </c>
      <c r="G3838">
        <v>41516</v>
      </c>
      <c r="H3838" t="s">
        <v>7</v>
      </c>
      <c r="I3838" t="s">
        <v>8</v>
      </c>
      <c r="J3838">
        <v>161</v>
      </c>
      <c r="K3838">
        <v>17</v>
      </c>
      <c r="L3838" t="s">
        <v>240</v>
      </c>
      <c r="M3838" t="s">
        <v>258</v>
      </c>
      <c r="N3838" t="s">
        <v>259</v>
      </c>
      <c r="O3838" s="9">
        <f t="shared" si="228"/>
        <v>32.200000000000003</v>
      </c>
      <c r="P3838" s="1">
        <f t="shared" si="229"/>
        <v>0.10559006211180125</v>
      </c>
      <c r="Q3838">
        <f t="shared" si="230"/>
        <v>0.52795031055900621</v>
      </c>
    </row>
    <row r="3839" spans="2:17" x14ac:dyDescent="0.25">
      <c r="B3839" t="s">
        <v>264</v>
      </c>
      <c r="C3839">
        <v>182143</v>
      </c>
      <c r="D3839">
        <v>1</v>
      </c>
      <c r="E3839">
        <v>1</v>
      </c>
      <c r="F3839">
        <v>5</v>
      </c>
      <c r="G3839">
        <v>41876</v>
      </c>
      <c r="H3839" t="s">
        <v>7</v>
      </c>
      <c r="I3839" t="s">
        <v>8</v>
      </c>
      <c r="J3839">
        <v>161</v>
      </c>
      <c r="K3839">
        <v>17</v>
      </c>
      <c r="L3839" t="s">
        <v>240</v>
      </c>
      <c r="M3839" t="s">
        <v>258</v>
      </c>
      <c r="N3839" t="s">
        <v>259</v>
      </c>
      <c r="O3839" s="9">
        <f t="shared" si="228"/>
        <v>32.200000000000003</v>
      </c>
      <c r="P3839" s="1">
        <f t="shared" si="229"/>
        <v>0.10559006211180125</v>
      </c>
      <c r="Q3839">
        <f t="shared" si="230"/>
        <v>0.52795031055900621</v>
      </c>
    </row>
    <row r="3840" spans="2:17" x14ac:dyDescent="0.25">
      <c r="B3840" t="s">
        <v>264</v>
      </c>
      <c r="C3840">
        <v>180137</v>
      </c>
      <c r="D3840">
        <v>1</v>
      </c>
      <c r="E3840">
        <v>1</v>
      </c>
      <c r="F3840">
        <v>5</v>
      </c>
      <c r="G3840">
        <v>42024</v>
      </c>
      <c r="H3840" t="s">
        <v>7</v>
      </c>
      <c r="I3840" t="s">
        <v>8</v>
      </c>
      <c r="J3840">
        <v>161</v>
      </c>
      <c r="K3840">
        <v>17</v>
      </c>
      <c r="L3840" t="s">
        <v>240</v>
      </c>
      <c r="M3840" t="s">
        <v>258</v>
      </c>
      <c r="N3840" t="s">
        <v>259</v>
      </c>
      <c r="O3840" s="9">
        <f t="shared" si="228"/>
        <v>32.200000000000003</v>
      </c>
      <c r="P3840" s="1">
        <f t="shared" si="229"/>
        <v>0.10559006211180125</v>
      </c>
      <c r="Q3840">
        <f t="shared" si="230"/>
        <v>0.52795031055900621</v>
      </c>
    </row>
    <row r="3841" spans="2:17" x14ac:dyDescent="0.25">
      <c r="B3841" t="s">
        <v>264</v>
      </c>
      <c r="C3841">
        <v>172509</v>
      </c>
      <c r="D3841">
        <v>1</v>
      </c>
      <c r="E3841">
        <v>1</v>
      </c>
      <c r="F3841">
        <v>4</v>
      </c>
      <c r="G3841">
        <v>41862</v>
      </c>
      <c r="H3841" t="s">
        <v>7</v>
      </c>
      <c r="I3841" t="s">
        <v>8</v>
      </c>
      <c r="J3841">
        <v>161</v>
      </c>
      <c r="K3841">
        <v>17</v>
      </c>
      <c r="L3841" t="s">
        <v>240</v>
      </c>
      <c r="M3841" t="s">
        <v>258</v>
      </c>
      <c r="N3841" t="s">
        <v>259</v>
      </c>
      <c r="O3841" s="9">
        <f t="shared" si="228"/>
        <v>40.25</v>
      </c>
      <c r="P3841" s="1">
        <f t="shared" si="229"/>
        <v>0.10559006211180125</v>
      </c>
      <c r="Q3841">
        <f t="shared" si="230"/>
        <v>0.42236024844720499</v>
      </c>
    </row>
    <row r="3842" spans="2:17" x14ac:dyDescent="0.25">
      <c r="B3842" t="s">
        <v>264</v>
      </c>
      <c r="C3842">
        <v>172742</v>
      </c>
      <c r="D3842">
        <v>1</v>
      </c>
      <c r="E3842">
        <v>1</v>
      </c>
      <c r="F3842">
        <v>4</v>
      </c>
      <c r="G3842">
        <v>41863</v>
      </c>
      <c r="H3842" t="s">
        <v>7</v>
      </c>
      <c r="I3842" t="s">
        <v>8</v>
      </c>
      <c r="J3842">
        <v>161</v>
      </c>
      <c r="K3842">
        <v>17</v>
      </c>
      <c r="L3842" t="s">
        <v>240</v>
      </c>
      <c r="M3842" t="s">
        <v>258</v>
      </c>
      <c r="N3842" t="s">
        <v>259</v>
      </c>
      <c r="O3842" s="9">
        <f t="shared" si="228"/>
        <v>40.25</v>
      </c>
      <c r="P3842" s="1">
        <f t="shared" si="229"/>
        <v>0.10559006211180125</v>
      </c>
      <c r="Q3842">
        <f t="shared" si="230"/>
        <v>0.42236024844720499</v>
      </c>
    </row>
    <row r="3843" spans="2:17" x14ac:dyDescent="0.25">
      <c r="B3843" t="s">
        <v>264</v>
      </c>
      <c r="C3843">
        <v>173496</v>
      </c>
      <c r="D3843">
        <v>1</v>
      </c>
      <c r="E3843">
        <v>1</v>
      </c>
      <c r="F3843">
        <v>4</v>
      </c>
      <c r="G3843">
        <v>41863</v>
      </c>
      <c r="H3843" t="s">
        <v>7</v>
      </c>
      <c r="I3843" t="s">
        <v>8</v>
      </c>
      <c r="J3843">
        <v>161</v>
      </c>
      <c r="K3843">
        <v>17</v>
      </c>
      <c r="L3843" t="s">
        <v>240</v>
      </c>
      <c r="M3843" t="s">
        <v>258</v>
      </c>
      <c r="N3843" t="s">
        <v>259</v>
      </c>
      <c r="O3843" s="9">
        <f t="shared" si="228"/>
        <v>40.25</v>
      </c>
      <c r="P3843" s="1">
        <f t="shared" si="229"/>
        <v>0.10559006211180125</v>
      </c>
      <c r="Q3843">
        <f t="shared" si="230"/>
        <v>0.42236024844720499</v>
      </c>
    </row>
    <row r="3844" spans="2:17" x14ac:dyDescent="0.25">
      <c r="B3844" t="s">
        <v>264</v>
      </c>
      <c r="C3844">
        <v>192434</v>
      </c>
      <c r="D3844">
        <v>2</v>
      </c>
      <c r="E3844">
        <v>2</v>
      </c>
      <c r="F3844">
        <v>15</v>
      </c>
      <c r="G3844">
        <v>42158</v>
      </c>
      <c r="H3844" t="s">
        <v>7</v>
      </c>
      <c r="I3844" t="s">
        <v>8</v>
      </c>
      <c r="J3844">
        <v>152</v>
      </c>
      <c r="K3844">
        <v>16</v>
      </c>
      <c r="L3844" t="s">
        <v>239</v>
      </c>
      <c r="M3844" t="s">
        <v>258</v>
      </c>
      <c r="N3844" t="s">
        <v>259</v>
      </c>
      <c r="O3844" s="9">
        <f t="shared" si="228"/>
        <v>10.133333333333333</v>
      </c>
      <c r="P3844" s="1">
        <f t="shared" si="229"/>
        <v>0.10526315789473684</v>
      </c>
      <c r="Q3844">
        <f t="shared" si="230"/>
        <v>1.5789473684210527</v>
      </c>
    </row>
    <row r="3845" spans="2:17" x14ac:dyDescent="0.25">
      <c r="B3845" t="s">
        <v>264</v>
      </c>
      <c r="C3845">
        <v>172721</v>
      </c>
      <c r="D3845">
        <v>2</v>
      </c>
      <c r="E3845">
        <v>1</v>
      </c>
      <c r="F3845">
        <v>12.5</v>
      </c>
      <c r="G3845">
        <v>41862</v>
      </c>
      <c r="H3845" t="s">
        <v>7</v>
      </c>
      <c r="I3845" t="s">
        <v>8</v>
      </c>
      <c r="J3845">
        <v>152</v>
      </c>
      <c r="K3845">
        <v>16</v>
      </c>
      <c r="L3845" t="s">
        <v>239</v>
      </c>
      <c r="M3845" t="s">
        <v>258</v>
      </c>
      <c r="N3845" t="s">
        <v>259</v>
      </c>
      <c r="O3845" s="9">
        <f t="shared" si="228"/>
        <v>12.16</v>
      </c>
      <c r="P3845" s="1">
        <f t="shared" si="229"/>
        <v>0.10526315789473684</v>
      </c>
      <c r="Q3845">
        <f t="shared" si="230"/>
        <v>1.3157894736842104</v>
      </c>
    </row>
    <row r="3846" spans="2:17" x14ac:dyDescent="0.25">
      <c r="B3846" t="s">
        <v>264</v>
      </c>
      <c r="C3846">
        <v>161003</v>
      </c>
      <c r="D3846">
        <v>2</v>
      </c>
      <c r="E3846">
        <v>2</v>
      </c>
      <c r="F3846">
        <v>5</v>
      </c>
      <c r="G3846">
        <v>41541</v>
      </c>
      <c r="H3846" t="s">
        <v>7</v>
      </c>
      <c r="I3846" t="s">
        <v>8</v>
      </c>
      <c r="J3846">
        <v>95</v>
      </c>
      <c r="K3846">
        <v>10</v>
      </c>
      <c r="L3846" t="s">
        <v>239</v>
      </c>
      <c r="M3846" t="s">
        <v>258</v>
      </c>
      <c r="N3846" t="s">
        <v>259</v>
      </c>
      <c r="O3846" s="9">
        <f t="shared" si="228"/>
        <v>19</v>
      </c>
      <c r="P3846" s="1">
        <f t="shared" si="229"/>
        <v>0.10526315789473684</v>
      </c>
      <c r="Q3846">
        <f t="shared" si="230"/>
        <v>0.52631578947368418</v>
      </c>
    </row>
    <row r="3847" spans="2:17" x14ac:dyDescent="0.25">
      <c r="B3847" t="s">
        <v>264</v>
      </c>
      <c r="C3847">
        <v>171325</v>
      </c>
      <c r="D3847">
        <v>2</v>
      </c>
      <c r="E3847">
        <v>1</v>
      </c>
      <c r="F3847">
        <v>16</v>
      </c>
      <c r="G3847">
        <v>41808</v>
      </c>
      <c r="H3847" t="s">
        <v>7</v>
      </c>
      <c r="I3847" t="s">
        <v>8</v>
      </c>
      <c r="J3847">
        <v>304</v>
      </c>
      <c r="K3847">
        <v>32</v>
      </c>
      <c r="L3847" t="s">
        <v>239</v>
      </c>
      <c r="M3847" t="s">
        <v>258</v>
      </c>
      <c r="N3847" t="s">
        <v>259</v>
      </c>
      <c r="O3847" s="9">
        <f t="shared" si="228"/>
        <v>19</v>
      </c>
      <c r="P3847" s="1">
        <f t="shared" si="229"/>
        <v>0.10526315789473684</v>
      </c>
      <c r="Q3847">
        <f t="shared" si="230"/>
        <v>1.6842105263157894</v>
      </c>
    </row>
    <row r="3848" spans="2:17" x14ac:dyDescent="0.25">
      <c r="B3848" t="s">
        <v>264</v>
      </c>
      <c r="C3848">
        <v>171925</v>
      </c>
      <c r="D3848">
        <v>1</v>
      </c>
      <c r="E3848">
        <v>1</v>
      </c>
      <c r="F3848">
        <v>6</v>
      </c>
      <c r="G3848">
        <v>41820</v>
      </c>
      <c r="H3848" t="s">
        <v>7</v>
      </c>
      <c r="I3848" t="s">
        <v>8</v>
      </c>
      <c r="J3848">
        <v>152</v>
      </c>
      <c r="K3848">
        <v>16</v>
      </c>
      <c r="L3848" t="s">
        <v>240</v>
      </c>
      <c r="M3848" t="s">
        <v>258</v>
      </c>
      <c r="N3848" t="s">
        <v>259</v>
      </c>
      <c r="O3848" s="9">
        <f t="shared" si="228"/>
        <v>25.333333333333332</v>
      </c>
      <c r="P3848" s="1">
        <f t="shared" si="229"/>
        <v>0.10526315789473684</v>
      </c>
      <c r="Q3848">
        <f t="shared" si="230"/>
        <v>0.63157894736842102</v>
      </c>
    </row>
    <row r="3849" spans="2:17" x14ac:dyDescent="0.25">
      <c r="B3849" t="s">
        <v>264</v>
      </c>
      <c r="C3849">
        <v>157413</v>
      </c>
      <c r="D3849">
        <v>1</v>
      </c>
      <c r="E3849">
        <v>1</v>
      </c>
      <c r="F3849">
        <v>5</v>
      </c>
      <c r="G3849">
        <v>41428</v>
      </c>
      <c r="H3849" t="s">
        <v>7</v>
      </c>
      <c r="I3849" t="s">
        <v>8</v>
      </c>
      <c r="J3849">
        <v>133</v>
      </c>
      <c r="K3849">
        <v>14</v>
      </c>
      <c r="L3849" t="s">
        <v>240</v>
      </c>
      <c r="M3849" t="s">
        <v>258</v>
      </c>
      <c r="N3849" t="s">
        <v>259</v>
      </c>
      <c r="O3849" s="9">
        <f t="shared" si="228"/>
        <v>26.6</v>
      </c>
      <c r="P3849" s="1">
        <f t="shared" si="229"/>
        <v>0.10526315789473684</v>
      </c>
      <c r="Q3849">
        <f t="shared" si="230"/>
        <v>0.52631578947368418</v>
      </c>
    </row>
    <row r="3850" spans="2:17" x14ac:dyDescent="0.25">
      <c r="B3850" t="s">
        <v>264</v>
      </c>
      <c r="C3850">
        <v>165978</v>
      </c>
      <c r="D3850">
        <v>1</v>
      </c>
      <c r="E3850">
        <v>1</v>
      </c>
      <c r="F3850">
        <v>5</v>
      </c>
      <c r="G3850">
        <v>41603</v>
      </c>
      <c r="H3850" t="s">
        <v>7</v>
      </c>
      <c r="I3850" t="s">
        <v>8</v>
      </c>
      <c r="J3850">
        <v>133</v>
      </c>
      <c r="K3850">
        <v>14</v>
      </c>
      <c r="L3850" t="s">
        <v>240</v>
      </c>
      <c r="M3850" t="s">
        <v>258</v>
      </c>
      <c r="N3850" t="s">
        <v>259</v>
      </c>
      <c r="O3850" s="9">
        <f t="shared" si="228"/>
        <v>26.6</v>
      </c>
      <c r="P3850" s="1">
        <f t="shared" si="229"/>
        <v>0.10526315789473684</v>
      </c>
      <c r="Q3850">
        <f t="shared" si="230"/>
        <v>0.52631578947368418</v>
      </c>
    </row>
    <row r="3851" spans="2:17" x14ac:dyDescent="0.25">
      <c r="B3851" t="s">
        <v>264</v>
      </c>
      <c r="C3851">
        <v>166909</v>
      </c>
      <c r="D3851">
        <v>1</v>
      </c>
      <c r="E3851">
        <v>1</v>
      </c>
      <c r="F3851">
        <v>5</v>
      </c>
      <c r="G3851">
        <v>41666</v>
      </c>
      <c r="H3851" t="s">
        <v>7</v>
      </c>
      <c r="I3851" t="s">
        <v>8</v>
      </c>
      <c r="J3851">
        <v>152</v>
      </c>
      <c r="K3851">
        <v>16</v>
      </c>
      <c r="L3851" t="s">
        <v>240</v>
      </c>
      <c r="M3851" t="s">
        <v>258</v>
      </c>
      <c r="N3851" t="s">
        <v>259</v>
      </c>
      <c r="O3851" s="9">
        <f t="shared" si="228"/>
        <v>30.4</v>
      </c>
      <c r="P3851" s="1">
        <f t="shared" si="229"/>
        <v>0.10526315789473684</v>
      </c>
      <c r="Q3851">
        <f t="shared" si="230"/>
        <v>0.52631578947368418</v>
      </c>
    </row>
    <row r="3852" spans="2:17" x14ac:dyDescent="0.25">
      <c r="B3852" t="s">
        <v>264</v>
      </c>
      <c r="C3852">
        <v>166992</v>
      </c>
      <c r="D3852">
        <v>1</v>
      </c>
      <c r="E3852">
        <v>1</v>
      </c>
      <c r="F3852">
        <v>5</v>
      </c>
      <c r="G3852">
        <v>41696</v>
      </c>
      <c r="H3852" t="s">
        <v>7</v>
      </c>
      <c r="I3852" t="s">
        <v>8</v>
      </c>
      <c r="J3852">
        <v>152</v>
      </c>
      <c r="K3852">
        <v>16</v>
      </c>
      <c r="L3852" t="s">
        <v>240</v>
      </c>
      <c r="M3852" t="s">
        <v>258</v>
      </c>
      <c r="N3852" t="s">
        <v>259</v>
      </c>
      <c r="O3852" s="9">
        <f t="shared" si="228"/>
        <v>30.4</v>
      </c>
      <c r="P3852" s="1">
        <f t="shared" si="229"/>
        <v>0.10526315789473684</v>
      </c>
      <c r="Q3852">
        <f t="shared" si="230"/>
        <v>0.52631578947368418</v>
      </c>
    </row>
    <row r="3853" spans="2:17" x14ac:dyDescent="0.25">
      <c r="B3853" t="s">
        <v>264</v>
      </c>
      <c r="C3853">
        <v>171271</v>
      </c>
      <c r="D3853">
        <v>1</v>
      </c>
      <c r="E3853">
        <v>1</v>
      </c>
      <c r="F3853">
        <v>5</v>
      </c>
      <c r="G3853">
        <v>41813</v>
      </c>
      <c r="H3853" t="s">
        <v>7</v>
      </c>
      <c r="I3853" t="s">
        <v>8</v>
      </c>
      <c r="J3853">
        <v>152</v>
      </c>
      <c r="K3853">
        <v>16</v>
      </c>
      <c r="L3853" t="s">
        <v>240</v>
      </c>
      <c r="M3853" t="s">
        <v>258</v>
      </c>
      <c r="N3853" t="s">
        <v>259</v>
      </c>
      <c r="O3853" s="9">
        <f t="shared" si="228"/>
        <v>30.4</v>
      </c>
      <c r="P3853" s="1">
        <f t="shared" si="229"/>
        <v>0.10526315789473684</v>
      </c>
      <c r="Q3853">
        <f t="shared" si="230"/>
        <v>0.52631578947368418</v>
      </c>
    </row>
    <row r="3854" spans="2:17" x14ac:dyDescent="0.25">
      <c r="B3854" t="s">
        <v>264</v>
      </c>
      <c r="C3854">
        <v>171928</v>
      </c>
      <c r="D3854">
        <v>1</v>
      </c>
      <c r="E3854">
        <v>1</v>
      </c>
      <c r="F3854">
        <v>5</v>
      </c>
      <c r="G3854">
        <v>41820</v>
      </c>
      <c r="H3854" t="s">
        <v>7</v>
      </c>
      <c r="I3854" t="s">
        <v>8</v>
      </c>
      <c r="J3854">
        <v>152</v>
      </c>
      <c r="K3854">
        <v>16</v>
      </c>
      <c r="L3854" t="s">
        <v>240</v>
      </c>
      <c r="M3854" t="s">
        <v>258</v>
      </c>
      <c r="N3854" t="s">
        <v>259</v>
      </c>
      <c r="O3854" s="9">
        <f t="shared" si="228"/>
        <v>30.4</v>
      </c>
      <c r="P3854" s="1">
        <f t="shared" si="229"/>
        <v>0.10526315789473684</v>
      </c>
      <c r="Q3854">
        <f t="shared" si="230"/>
        <v>0.52631578947368418</v>
      </c>
    </row>
    <row r="3855" spans="2:17" x14ac:dyDescent="0.25">
      <c r="B3855" t="s">
        <v>264</v>
      </c>
      <c r="C3855">
        <v>173072</v>
      </c>
      <c r="D3855">
        <v>1</v>
      </c>
      <c r="E3855">
        <v>1</v>
      </c>
      <c r="F3855">
        <v>5</v>
      </c>
      <c r="G3855">
        <v>41837</v>
      </c>
      <c r="H3855" t="s">
        <v>7</v>
      </c>
      <c r="I3855" t="s">
        <v>8</v>
      </c>
      <c r="J3855">
        <v>152</v>
      </c>
      <c r="K3855">
        <v>16</v>
      </c>
      <c r="L3855" t="s">
        <v>240</v>
      </c>
      <c r="M3855" t="s">
        <v>258</v>
      </c>
      <c r="N3855" t="s">
        <v>259</v>
      </c>
      <c r="O3855" s="9">
        <f t="shared" si="228"/>
        <v>30.4</v>
      </c>
      <c r="P3855" s="1">
        <f t="shared" si="229"/>
        <v>0.10526315789473684</v>
      </c>
      <c r="Q3855">
        <f t="shared" si="230"/>
        <v>0.52631578947368418</v>
      </c>
    </row>
    <row r="3856" spans="2:17" x14ac:dyDescent="0.25">
      <c r="B3856" t="s">
        <v>264</v>
      </c>
      <c r="C3856">
        <v>173208</v>
      </c>
      <c r="D3856">
        <v>1</v>
      </c>
      <c r="E3856">
        <v>1</v>
      </c>
      <c r="F3856">
        <v>5</v>
      </c>
      <c r="G3856">
        <v>41837</v>
      </c>
      <c r="H3856" t="s">
        <v>7</v>
      </c>
      <c r="I3856" t="s">
        <v>8</v>
      </c>
      <c r="J3856">
        <v>152</v>
      </c>
      <c r="K3856">
        <v>16</v>
      </c>
      <c r="L3856" t="s">
        <v>240</v>
      </c>
      <c r="M3856" t="s">
        <v>258</v>
      </c>
      <c r="N3856" t="s">
        <v>259</v>
      </c>
      <c r="O3856" s="9">
        <f t="shared" si="228"/>
        <v>30.4</v>
      </c>
      <c r="P3856" s="1">
        <f t="shared" si="229"/>
        <v>0.10526315789473684</v>
      </c>
      <c r="Q3856">
        <f t="shared" si="230"/>
        <v>0.52631578947368418</v>
      </c>
    </row>
    <row r="3857" spans="2:17" x14ac:dyDescent="0.25">
      <c r="B3857" t="s">
        <v>264</v>
      </c>
      <c r="C3857">
        <v>182040</v>
      </c>
      <c r="D3857">
        <v>1</v>
      </c>
      <c r="E3857">
        <v>1</v>
      </c>
      <c r="F3857">
        <v>5</v>
      </c>
      <c r="G3857">
        <v>41876</v>
      </c>
      <c r="H3857" t="s">
        <v>7</v>
      </c>
      <c r="I3857" t="s">
        <v>8</v>
      </c>
      <c r="J3857">
        <v>152</v>
      </c>
      <c r="K3857">
        <v>16</v>
      </c>
      <c r="L3857" t="s">
        <v>240</v>
      </c>
      <c r="M3857" t="s">
        <v>258</v>
      </c>
      <c r="N3857" t="s">
        <v>259</v>
      </c>
      <c r="O3857" s="9">
        <f t="shared" si="228"/>
        <v>30.4</v>
      </c>
      <c r="P3857" s="1">
        <f t="shared" si="229"/>
        <v>0.10526315789473684</v>
      </c>
      <c r="Q3857">
        <f t="shared" si="230"/>
        <v>0.52631578947368418</v>
      </c>
    </row>
    <row r="3858" spans="2:17" x14ac:dyDescent="0.25">
      <c r="B3858" t="s">
        <v>264</v>
      </c>
      <c r="C3858">
        <v>181252</v>
      </c>
      <c r="D3858">
        <v>1</v>
      </c>
      <c r="E3858">
        <v>1</v>
      </c>
      <c r="F3858">
        <v>5</v>
      </c>
      <c r="G3858">
        <v>42017</v>
      </c>
      <c r="H3858" t="s">
        <v>7</v>
      </c>
      <c r="I3858" t="s">
        <v>8</v>
      </c>
      <c r="J3858">
        <v>152</v>
      </c>
      <c r="K3858">
        <v>16</v>
      </c>
      <c r="L3858" t="s">
        <v>240</v>
      </c>
      <c r="M3858" t="s">
        <v>258</v>
      </c>
      <c r="N3858" t="s">
        <v>259</v>
      </c>
      <c r="O3858" s="9">
        <f t="shared" si="228"/>
        <v>30.4</v>
      </c>
      <c r="P3858" s="1">
        <f t="shared" si="229"/>
        <v>0.10526315789473684</v>
      </c>
      <c r="Q3858">
        <f t="shared" si="230"/>
        <v>0.52631578947368418</v>
      </c>
    </row>
    <row r="3859" spans="2:17" x14ac:dyDescent="0.25">
      <c r="B3859" t="s">
        <v>264</v>
      </c>
      <c r="C3859">
        <v>191751</v>
      </c>
      <c r="D3859">
        <v>1</v>
      </c>
      <c r="E3859">
        <v>1</v>
      </c>
      <c r="F3859">
        <v>5</v>
      </c>
      <c r="G3859">
        <v>42173</v>
      </c>
      <c r="H3859" t="s">
        <v>7</v>
      </c>
      <c r="I3859" t="s">
        <v>8</v>
      </c>
      <c r="J3859">
        <v>152</v>
      </c>
      <c r="K3859">
        <v>16</v>
      </c>
      <c r="L3859" t="s">
        <v>240</v>
      </c>
      <c r="M3859" t="s">
        <v>258</v>
      </c>
      <c r="N3859" t="s">
        <v>259</v>
      </c>
      <c r="O3859" s="9">
        <f t="shared" si="228"/>
        <v>30.4</v>
      </c>
      <c r="P3859" s="1">
        <f t="shared" si="229"/>
        <v>0.10526315789473684</v>
      </c>
      <c r="Q3859">
        <f t="shared" si="230"/>
        <v>0.52631578947368418</v>
      </c>
    </row>
    <row r="3860" spans="2:17" x14ac:dyDescent="0.25">
      <c r="B3860" t="s">
        <v>264</v>
      </c>
      <c r="C3860">
        <v>191751</v>
      </c>
      <c r="D3860">
        <v>1</v>
      </c>
      <c r="E3860">
        <v>1</v>
      </c>
      <c r="F3860">
        <v>5</v>
      </c>
      <c r="G3860">
        <v>42173</v>
      </c>
      <c r="H3860" t="s">
        <v>7</v>
      </c>
      <c r="I3860" t="s">
        <v>8</v>
      </c>
      <c r="J3860">
        <v>152</v>
      </c>
      <c r="K3860">
        <v>16</v>
      </c>
      <c r="L3860" t="s">
        <v>240</v>
      </c>
      <c r="M3860" t="s">
        <v>258</v>
      </c>
      <c r="N3860" t="s">
        <v>259</v>
      </c>
      <c r="O3860" s="9">
        <f t="shared" si="228"/>
        <v>30.4</v>
      </c>
      <c r="P3860" s="1">
        <f t="shared" si="229"/>
        <v>0.10526315789473684</v>
      </c>
      <c r="Q3860">
        <f t="shared" si="230"/>
        <v>0.52631578947368418</v>
      </c>
    </row>
    <row r="3861" spans="2:17" x14ac:dyDescent="0.25">
      <c r="B3861" t="s">
        <v>264</v>
      </c>
      <c r="C3861">
        <v>190383</v>
      </c>
      <c r="D3861">
        <v>1</v>
      </c>
      <c r="E3861">
        <v>1</v>
      </c>
      <c r="F3861">
        <v>3</v>
      </c>
      <c r="G3861">
        <v>42103</v>
      </c>
      <c r="H3861" t="s">
        <v>7</v>
      </c>
      <c r="I3861" t="s">
        <v>8</v>
      </c>
      <c r="J3861">
        <v>95</v>
      </c>
      <c r="K3861">
        <v>10</v>
      </c>
      <c r="L3861" t="s">
        <v>240</v>
      </c>
      <c r="M3861" t="s">
        <v>258</v>
      </c>
      <c r="N3861" t="s">
        <v>259</v>
      </c>
      <c r="O3861" s="9">
        <f t="shared" si="228"/>
        <v>31.666666666666668</v>
      </c>
      <c r="P3861" s="1">
        <f t="shared" si="229"/>
        <v>0.10526315789473684</v>
      </c>
      <c r="Q3861">
        <f t="shared" si="230"/>
        <v>0.31578947368421051</v>
      </c>
    </row>
    <row r="3862" spans="2:17" x14ac:dyDescent="0.25">
      <c r="B3862" t="s">
        <v>264</v>
      </c>
      <c r="C3862">
        <v>190383</v>
      </c>
      <c r="D3862">
        <v>1</v>
      </c>
      <c r="E3862">
        <v>1</v>
      </c>
      <c r="F3862">
        <v>3</v>
      </c>
      <c r="G3862">
        <v>42103</v>
      </c>
      <c r="H3862" t="s">
        <v>7</v>
      </c>
      <c r="I3862" t="s">
        <v>8</v>
      </c>
      <c r="J3862">
        <v>95</v>
      </c>
      <c r="K3862">
        <v>10</v>
      </c>
      <c r="L3862" t="s">
        <v>240</v>
      </c>
      <c r="M3862" t="s">
        <v>258</v>
      </c>
      <c r="N3862" t="s">
        <v>259</v>
      </c>
      <c r="O3862" s="9">
        <f t="shared" si="228"/>
        <v>31.666666666666668</v>
      </c>
      <c r="P3862" s="1">
        <f t="shared" si="229"/>
        <v>0.10526315789473684</v>
      </c>
      <c r="Q3862">
        <f t="shared" si="230"/>
        <v>0.31578947368421051</v>
      </c>
    </row>
    <row r="3863" spans="2:17" x14ac:dyDescent="0.25">
      <c r="B3863" t="s">
        <v>264</v>
      </c>
      <c r="C3863">
        <v>171924</v>
      </c>
      <c r="D3863">
        <v>1</v>
      </c>
      <c r="E3863">
        <v>1</v>
      </c>
      <c r="F3863">
        <v>4</v>
      </c>
      <c r="G3863">
        <v>41820</v>
      </c>
      <c r="H3863" t="s">
        <v>7</v>
      </c>
      <c r="I3863" t="s">
        <v>8</v>
      </c>
      <c r="J3863">
        <v>152</v>
      </c>
      <c r="K3863">
        <v>16</v>
      </c>
      <c r="L3863" t="s">
        <v>240</v>
      </c>
      <c r="M3863" t="s">
        <v>258</v>
      </c>
      <c r="N3863" t="s">
        <v>259</v>
      </c>
      <c r="O3863" s="9">
        <f t="shared" si="228"/>
        <v>38</v>
      </c>
      <c r="P3863" s="1">
        <f t="shared" si="229"/>
        <v>0.10526315789473684</v>
      </c>
      <c r="Q3863">
        <f t="shared" si="230"/>
        <v>0.42105263157894735</v>
      </c>
    </row>
    <row r="3864" spans="2:17" x14ac:dyDescent="0.25">
      <c r="B3864" t="s">
        <v>264</v>
      </c>
      <c r="C3864">
        <v>170306</v>
      </c>
      <c r="D3864">
        <v>1</v>
      </c>
      <c r="E3864">
        <v>1</v>
      </c>
      <c r="F3864">
        <v>3</v>
      </c>
      <c r="G3864">
        <v>42227</v>
      </c>
      <c r="H3864" t="s">
        <v>5</v>
      </c>
      <c r="I3864" t="s">
        <v>8</v>
      </c>
      <c r="J3864">
        <v>114</v>
      </c>
      <c r="K3864">
        <v>12</v>
      </c>
      <c r="L3864" t="s">
        <v>240</v>
      </c>
      <c r="M3864" t="s">
        <v>5</v>
      </c>
      <c r="N3864" t="s">
        <v>259</v>
      </c>
      <c r="O3864" s="9">
        <f t="shared" si="228"/>
        <v>38</v>
      </c>
      <c r="P3864" s="1">
        <f t="shared" si="229"/>
        <v>0.10526315789473684</v>
      </c>
      <c r="Q3864">
        <f t="shared" si="230"/>
        <v>0.31578947368421051</v>
      </c>
    </row>
    <row r="3865" spans="2:17" x14ac:dyDescent="0.25">
      <c r="B3865" t="s">
        <v>264</v>
      </c>
      <c r="C3865">
        <v>183181</v>
      </c>
      <c r="D3865">
        <v>1</v>
      </c>
      <c r="E3865">
        <v>1</v>
      </c>
      <c r="F3865">
        <v>3</v>
      </c>
      <c r="G3865">
        <v>42312</v>
      </c>
      <c r="H3865" t="s">
        <v>7</v>
      </c>
      <c r="I3865" t="s">
        <v>8</v>
      </c>
      <c r="J3865">
        <v>114</v>
      </c>
      <c r="K3865">
        <v>12</v>
      </c>
      <c r="L3865" t="s">
        <v>240</v>
      </c>
      <c r="M3865" t="s">
        <v>258</v>
      </c>
      <c r="N3865" t="s">
        <v>259</v>
      </c>
      <c r="O3865" s="9">
        <f t="shared" si="228"/>
        <v>38</v>
      </c>
      <c r="P3865" s="1">
        <f t="shared" si="229"/>
        <v>0.10526315789473684</v>
      </c>
      <c r="Q3865">
        <f t="shared" si="230"/>
        <v>0.31578947368421051</v>
      </c>
    </row>
    <row r="3866" spans="2:17" x14ac:dyDescent="0.25">
      <c r="B3866" t="s">
        <v>264</v>
      </c>
      <c r="C3866">
        <v>156698</v>
      </c>
      <c r="D3866">
        <v>1</v>
      </c>
      <c r="E3866">
        <v>1</v>
      </c>
      <c r="F3866">
        <v>3</v>
      </c>
      <c r="G3866">
        <v>41411</v>
      </c>
      <c r="H3866" t="s">
        <v>7</v>
      </c>
      <c r="I3866" t="s">
        <v>8</v>
      </c>
      <c r="J3866">
        <v>133</v>
      </c>
      <c r="K3866">
        <v>14</v>
      </c>
      <c r="L3866" t="s">
        <v>240</v>
      </c>
      <c r="M3866" t="s">
        <v>258</v>
      </c>
      <c r="N3866" t="s">
        <v>259</v>
      </c>
      <c r="O3866" s="9">
        <f t="shared" si="228"/>
        <v>44.333333333333336</v>
      </c>
      <c r="P3866" s="1">
        <f t="shared" si="229"/>
        <v>0.10526315789473684</v>
      </c>
      <c r="Q3866">
        <f t="shared" si="230"/>
        <v>0.31578947368421051</v>
      </c>
    </row>
    <row r="3867" spans="2:17" x14ac:dyDescent="0.25">
      <c r="B3867" t="s">
        <v>264</v>
      </c>
      <c r="C3867">
        <v>156697</v>
      </c>
      <c r="D3867">
        <v>1</v>
      </c>
      <c r="E3867">
        <v>1</v>
      </c>
      <c r="F3867">
        <v>3</v>
      </c>
      <c r="G3867">
        <v>41411</v>
      </c>
      <c r="H3867" t="s">
        <v>7</v>
      </c>
      <c r="I3867" t="s">
        <v>8</v>
      </c>
      <c r="J3867">
        <v>133</v>
      </c>
      <c r="K3867">
        <v>14</v>
      </c>
      <c r="L3867" t="s">
        <v>240</v>
      </c>
      <c r="M3867" t="s">
        <v>258</v>
      </c>
      <c r="N3867" t="s">
        <v>259</v>
      </c>
      <c r="O3867" s="9">
        <f t="shared" si="228"/>
        <v>44.333333333333336</v>
      </c>
      <c r="P3867" s="1">
        <f t="shared" si="229"/>
        <v>0.10526315789473684</v>
      </c>
      <c r="Q3867">
        <f t="shared" si="230"/>
        <v>0.31578947368421051</v>
      </c>
    </row>
    <row r="3868" spans="2:17" x14ac:dyDescent="0.25">
      <c r="B3868" t="s">
        <v>264</v>
      </c>
      <c r="C3868">
        <v>156678</v>
      </c>
      <c r="D3868">
        <v>1</v>
      </c>
      <c r="E3868">
        <v>1</v>
      </c>
      <c r="F3868">
        <v>3</v>
      </c>
      <c r="G3868">
        <v>41412</v>
      </c>
      <c r="H3868" t="s">
        <v>7</v>
      </c>
      <c r="I3868" t="s">
        <v>8</v>
      </c>
      <c r="J3868">
        <v>133</v>
      </c>
      <c r="K3868">
        <v>14</v>
      </c>
      <c r="L3868" t="s">
        <v>240</v>
      </c>
      <c r="M3868" t="s">
        <v>258</v>
      </c>
      <c r="N3868" t="s">
        <v>259</v>
      </c>
      <c r="O3868" s="9">
        <f t="shared" si="228"/>
        <v>44.333333333333336</v>
      </c>
      <c r="P3868" s="1">
        <f t="shared" si="229"/>
        <v>0.10526315789473684</v>
      </c>
      <c r="Q3868">
        <f t="shared" si="230"/>
        <v>0.31578947368421051</v>
      </c>
    </row>
    <row r="3869" spans="2:17" x14ac:dyDescent="0.25">
      <c r="B3869" t="s">
        <v>264</v>
      </c>
      <c r="C3869">
        <v>168360</v>
      </c>
      <c r="D3869">
        <v>2</v>
      </c>
      <c r="E3869">
        <v>2</v>
      </c>
      <c r="F3869">
        <v>15</v>
      </c>
      <c r="G3869">
        <v>41891</v>
      </c>
      <c r="H3869" t="s">
        <v>5</v>
      </c>
      <c r="I3869" t="s">
        <v>8</v>
      </c>
      <c r="J3869">
        <v>200</v>
      </c>
      <c r="K3869">
        <v>21</v>
      </c>
      <c r="L3869" t="s">
        <v>239</v>
      </c>
      <c r="M3869" t="s">
        <v>5</v>
      </c>
      <c r="N3869" t="s">
        <v>259</v>
      </c>
      <c r="O3869" s="9">
        <f t="shared" si="228"/>
        <v>13.333333333333334</v>
      </c>
      <c r="P3869" s="1">
        <f t="shared" si="229"/>
        <v>0.105</v>
      </c>
      <c r="Q3869">
        <f t="shared" si="230"/>
        <v>1.575</v>
      </c>
    </row>
    <row r="3870" spans="2:17" x14ac:dyDescent="0.25">
      <c r="B3870" t="s">
        <v>264</v>
      </c>
      <c r="C3870">
        <v>181638</v>
      </c>
      <c r="D3870">
        <v>2</v>
      </c>
      <c r="E3870">
        <v>1</v>
      </c>
      <c r="F3870">
        <v>11</v>
      </c>
      <c r="G3870">
        <v>41873</v>
      </c>
      <c r="H3870" t="s">
        <v>5</v>
      </c>
      <c r="I3870" t="s">
        <v>8</v>
      </c>
      <c r="J3870">
        <v>200</v>
      </c>
      <c r="K3870">
        <v>21</v>
      </c>
      <c r="L3870" t="s">
        <v>239</v>
      </c>
      <c r="M3870" t="s">
        <v>5</v>
      </c>
      <c r="N3870" t="s">
        <v>259</v>
      </c>
      <c r="O3870" s="9">
        <f t="shared" si="228"/>
        <v>18.181818181818183</v>
      </c>
      <c r="P3870" s="1">
        <f t="shared" si="229"/>
        <v>0.105</v>
      </c>
      <c r="Q3870">
        <f t="shared" si="230"/>
        <v>1.155</v>
      </c>
    </row>
    <row r="3871" spans="2:17" x14ac:dyDescent="0.25">
      <c r="B3871" t="s">
        <v>264</v>
      </c>
      <c r="C3871">
        <v>180870</v>
      </c>
      <c r="D3871">
        <v>1</v>
      </c>
      <c r="E3871">
        <v>1</v>
      </c>
      <c r="F3871">
        <v>7.5</v>
      </c>
      <c r="G3871">
        <v>42040</v>
      </c>
      <c r="H3871" t="s">
        <v>7</v>
      </c>
      <c r="I3871" t="s">
        <v>8</v>
      </c>
      <c r="J3871">
        <v>200</v>
      </c>
      <c r="K3871">
        <v>21</v>
      </c>
      <c r="L3871" t="s">
        <v>240</v>
      </c>
      <c r="M3871" t="s">
        <v>258</v>
      </c>
      <c r="N3871" t="s">
        <v>259</v>
      </c>
      <c r="O3871" s="9">
        <f t="shared" si="228"/>
        <v>26.666666666666668</v>
      </c>
      <c r="P3871" s="1">
        <f t="shared" si="229"/>
        <v>0.105</v>
      </c>
      <c r="Q3871">
        <f t="shared" si="230"/>
        <v>0.78749999999999998</v>
      </c>
    </row>
    <row r="3872" spans="2:17" x14ac:dyDescent="0.25">
      <c r="B3872" t="s">
        <v>264</v>
      </c>
      <c r="C3872">
        <v>172728</v>
      </c>
      <c r="D3872">
        <v>1</v>
      </c>
      <c r="E3872">
        <v>1</v>
      </c>
      <c r="F3872">
        <v>6</v>
      </c>
      <c r="G3872">
        <v>41862</v>
      </c>
      <c r="H3872" t="s">
        <v>7</v>
      </c>
      <c r="I3872" t="s">
        <v>8</v>
      </c>
      <c r="J3872">
        <v>200</v>
      </c>
      <c r="K3872">
        <v>21</v>
      </c>
      <c r="L3872" t="s">
        <v>240</v>
      </c>
      <c r="M3872" t="s">
        <v>258</v>
      </c>
      <c r="N3872" t="s">
        <v>259</v>
      </c>
      <c r="O3872" s="9">
        <f t="shared" si="228"/>
        <v>33.333333333333336</v>
      </c>
      <c r="P3872" s="1">
        <f t="shared" si="229"/>
        <v>0.105</v>
      </c>
      <c r="Q3872">
        <f t="shared" si="230"/>
        <v>0.63</v>
      </c>
    </row>
    <row r="3873" spans="2:17" x14ac:dyDescent="0.25">
      <c r="B3873" t="s">
        <v>264</v>
      </c>
      <c r="C3873">
        <v>164024</v>
      </c>
      <c r="D3873">
        <v>2</v>
      </c>
      <c r="E3873">
        <v>1</v>
      </c>
      <c r="F3873">
        <v>5</v>
      </c>
      <c r="G3873">
        <v>41605</v>
      </c>
      <c r="H3873" t="s">
        <v>7</v>
      </c>
      <c r="I3873" t="s">
        <v>8</v>
      </c>
      <c r="J3873">
        <v>162</v>
      </c>
      <c r="K3873">
        <v>17</v>
      </c>
      <c r="L3873" t="s">
        <v>239</v>
      </c>
      <c r="M3873" t="s">
        <v>258</v>
      </c>
      <c r="N3873" t="s">
        <v>259</v>
      </c>
      <c r="O3873" s="9">
        <f t="shared" si="228"/>
        <v>32.4</v>
      </c>
      <c r="P3873" s="1">
        <f t="shared" si="229"/>
        <v>0.10493827160493827</v>
      </c>
      <c r="Q3873">
        <f t="shared" si="230"/>
        <v>0.52469135802469136</v>
      </c>
    </row>
    <row r="3874" spans="2:17" x14ac:dyDescent="0.25">
      <c r="B3874" t="s">
        <v>264</v>
      </c>
      <c r="C3874">
        <v>171184</v>
      </c>
      <c r="D3874">
        <v>1</v>
      </c>
      <c r="E3874">
        <v>1</v>
      </c>
      <c r="F3874">
        <v>5</v>
      </c>
      <c r="G3874">
        <v>41811</v>
      </c>
      <c r="H3874" t="s">
        <v>7</v>
      </c>
      <c r="I3874" t="s">
        <v>8</v>
      </c>
      <c r="J3874">
        <v>162</v>
      </c>
      <c r="K3874">
        <v>17</v>
      </c>
      <c r="L3874" t="s">
        <v>240</v>
      </c>
      <c r="M3874" t="s">
        <v>258</v>
      </c>
      <c r="N3874" t="s">
        <v>259</v>
      </c>
      <c r="O3874" s="9">
        <f t="shared" si="228"/>
        <v>32.4</v>
      </c>
      <c r="P3874" s="1">
        <f t="shared" si="229"/>
        <v>0.10493827160493827</v>
      </c>
      <c r="Q3874">
        <f t="shared" si="230"/>
        <v>0.52469135802469136</v>
      </c>
    </row>
    <row r="3875" spans="2:17" x14ac:dyDescent="0.25">
      <c r="B3875" t="s">
        <v>264</v>
      </c>
      <c r="C3875">
        <v>171651</v>
      </c>
      <c r="D3875">
        <v>1</v>
      </c>
      <c r="E3875">
        <v>1</v>
      </c>
      <c r="F3875">
        <v>5</v>
      </c>
      <c r="G3875">
        <v>41823</v>
      </c>
      <c r="H3875" t="s">
        <v>7</v>
      </c>
      <c r="I3875" t="s">
        <v>8</v>
      </c>
      <c r="J3875">
        <v>162</v>
      </c>
      <c r="K3875">
        <v>17</v>
      </c>
      <c r="L3875" t="s">
        <v>240</v>
      </c>
      <c r="M3875" t="s">
        <v>258</v>
      </c>
      <c r="N3875" t="s">
        <v>259</v>
      </c>
      <c r="O3875" s="9">
        <f t="shared" si="228"/>
        <v>32.4</v>
      </c>
      <c r="P3875" s="1">
        <f t="shared" si="229"/>
        <v>0.10493827160493827</v>
      </c>
      <c r="Q3875">
        <f t="shared" si="230"/>
        <v>0.52469135802469136</v>
      </c>
    </row>
    <row r="3876" spans="2:17" x14ac:dyDescent="0.25">
      <c r="B3876" t="s">
        <v>264</v>
      </c>
      <c r="C3876">
        <v>191672</v>
      </c>
      <c r="D3876">
        <v>1</v>
      </c>
      <c r="E3876">
        <v>1</v>
      </c>
      <c r="F3876">
        <v>5</v>
      </c>
      <c r="G3876">
        <v>42108</v>
      </c>
      <c r="H3876" t="s">
        <v>7</v>
      </c>
      <c r="I3876" t="s">
        <v>8</v>
      </c>
      <c r="J3876">
        <v>162</v>
      </c>
      <c r="K3876">
        <v>17</v>
      </c>
      <c r="L3876" t="s">
        <v>240</v>
      </c>
      <c r="M3876" t="s">
        <v>258</v>
      </c>
      <c r="N3876" t="s">
        <v>259</v>
      </c>
      <c r="O3876" s="9">
        <f t="shared" si="228"/>
        <v>32.4</v>
      </c>
      <c r="P3876" s="1">
        <f t="shared" si="229"/>
        <v>0.10493827160493827</v>
      </c>
      <c r="Q3876">
        <f t="shared" si="230"/>
        <v>0.52469135802469136</v>
      </c>
    </row>
    <row r="3877" spans="2:17" x14ac:dyDescent="0.25">
      <c r="B3877" t="s">
        <v>264</v>
      </c>
      <c r="C3877">
        <v>173392</v>
      </c>
      <c r="D3877">
        <v>1</v>
      </c>
      <c r="E3877">
        <v>1</v>
      </c>
      <c r="F3877">
        <v>4</v>
      </c>
      <c r="G3877">
        <v>41855</v>
      </c>
      <c r="H3877" t="s">
        <v>7</v>
      </c>
      <c r="I3877" t="s">
        <v>8</v>
      </c>
      <c r="J3877">
        <v>162</v>
      </c>
      <c r="K3877">
        <v>17</v>
      </c>
      <c r="L3877" t="s">
        <v>240</v>
      </c>
      <c r="M3877" t="s">
        <v>258</v>
      </c>
      <c r="N3877" t="s">
        <v>259</v>
      </c>
      <c r="O3877" s="9">
        <f t="shared" si="228"/>
        <v>40.5</v>
      </c>
      <c r="P3877" s="1">
        <f t="shared" si="229"/>
        <v>0.10493827160493827</v>
      </c>
      <c r="Q3877">
        <f t="shared" si="230"/>
        <v>0.41975308641975306</v>
      </c>
    </row>
    <row r="3878" spans="2:17" x14ac:dyDescent="0.25">
      <c r="B3878" t="s">
        <v>264</v>
      </c>
      <c r="C3878">
        <v>172735</v>
      </c>
      <c r="D3878">
        <v>1</v>
      </c>
      <c r="E3878">
        <v>1</v>
      </c>
      <c r="F3878">
        <v>4</v>
      </c>
      <c r="G3878">
        <v>41862</v>
      </c>
      <c r="H3878" t="s">
        <v>7</v>
      </c>
      <c r="I3878" t="s">
        <v>8</v>
      </c>
      <c r="J3878">
        <v>162</v>
      </c>
      <c r="K3878">
        <v>17</v>
      </c>
      <c r="L3878" t="s">
        <v>240</v>
      </c>
      <c r="M3878" t="s">
        <v>258</v>
      </c>
      <c r="N3878" t="s">
        <v>259</v>
      </c>
      <c r="O3878" s="9">
        <f t="shared" si="228"/>
        <v>40.5</v>
      </c>
      <c r="P3878" s="1">
        <f t="shared" si="229"/>
        <v>0.10493827160493827</v>
      </c>
      <c r="Q3878">
        <f t="shared" si="230"/>
        <v>0.41975308641975306</v>
      </c>
    </row>
    <row r="3879" spans="2:17" x14ac:dyDescent="0.25">
      <c r="B3879" t="s">
        <v>264</v>
      </c>
      <c r="C3879">
        <v>173440</v>
      </c>
      <c r="D3879">
        <v>1</v>
      </c>
      <c r="E3879">
        <v>1</v>
      </c>
      <c r="F3879">
        <v>4</v>
      </c>
      <c r="G3879">
        <v>41863</v>
      </c>
      <c r="H3879" t="s">
        <v>7</v>
      </c>
      <c r="I3879" t="s">
        <v>8</v>
      </c>
      <c r="J3879">
        <v>162</v>
      </c>
      <c r="K3879">
        <v>17</v>
      </c>
      <c r="L3879" t="s">
        <v>240</v>
      </c>
      <c r="M3879" t="s">
        <v>258</v>
      </c>
      <c r="N3879" t="s">
        <v>259</v>
      </c>
      <c r="O3879" s="9">
        <f t="shared" si="228"/>
        <v>40.5</v>
      </c>
      <c r="P3879" s="1">
        <f t="shared" si="229"/>
        <v>0.10493827160493827</v>
      </c>
      <c r="Q3879">
        <f t="shared" si="230"/>
        <v>0.41975308641975306</v>
      </c>
    </row>
    <row r="3880" spans="2:17" x14ac:dyDescent="0.25">
      <c r="B3880" t="s">
        <v>264</v>
      </c>
      <c r="C3880">
        <v>173393</v>
      </c>
      <c r="D3880">
        <v>1</v>
      </c>
      <c r="E3880">
        <v>1</v>
      </c>
      <c r="F3880">
        <v>4</v>
      </c>
      <c r="G3880">
        <v>41855</v>
      </c>
      <c r="H3880" t="s">
        <v>7</v>
      </c>
      <c r="I3880" t="s">
        <v>8</v>
      </c>
      <c r="J3880">
        <v>162</v>
      </c>
      <c r="K3880">
        <v>17</v>
      </c>
      <c r="L3880" t="s">
        <v>240</v>
      </c>
      <c r="M3880" t="s">
        <v>258</v>
      </c>
      <c r="N3880" t="s">
        <v>259</v>
      </c>
      <c r="O3880" s="9">
        <f t="shared" si="228"/>
        <v>40.5</v>
      </c>
      <c r="P3880" s="1">
        <f t="shared" si="229"/>
        <v>0.10493827160493827</v>
      </c>
      <c r="Q3880">
        <f t="shared" si="230"/>
        <v>0.41975308641975306</v>
      </c>
    </row>
    <row r="3881" spans="2:17" x14ac:dyDescent="0.25">
      <c r="B3881" t="s">
        <v>264</v>
      </c>
      <c r="C3881">
        <v>188659</v>
      </c>
      <c r="D3881">
        <v>1</v>
      </c>
      <c r="E3881">
        <v>1</v>
      </c>
      <c r="F3881">
        <v>4</v>
      </c>
      <c r="G3881">
        <v>42095</v>
      </c>
      <c r="H3881" t="s">
        <v>7</v>
      </c>
      <c r="I3881" t="s">
        <v>8</v>
      </c>
      <c r="J3881">
        <v>162</v>
      </c>
      <c r="K3881">
        <v>17</v>
      </c>
      <c r="L3881" t="s">
        <v>240</v>
      </c>
      <c r="M3881" t="s">
        <v>258</v>
      </c>
      <c r="N3881" t="s">
        <v>259</v>
      </c>
      <c r="O3881" s="9">
        <f t="shared" si="228"/>
        <v>40.5</v>
      </c>
      <c r="P3881" s="1">
        <f t="shared" si="229"/>
        <v>0.10493827160493827</v>
      </c>
      <c r="Q3881">
        <f t="shared" si="230"/>
        <v>0.41975308641975306</v>
      </c>
    </row>
    <row r="3882" spans="2:17" x14ac:dyDescent="0.25">
      <c r="B3882" t="s">
        <v>264</v>
      </c>
      <c r="C3882">
        <v>188659</v>
      </c>
      <c r="D3882">
        <v>1</v>
      </c>
      <c r="E3882">
        <v>1</v>
      </c>
      <c r="F3882">
        <v>4</v>
      </c>
      <c r="G3882">
        <v>42095</v>
      </c>
      <c r="H3882" t="s">
        <v>7</v>
      </c>
      <c r="I3882" t="s">
        <v>8</v>
      </c>
      <c r="J3882">
        <v>162</v>
      </c>
      <c r="K3882">
        <v>17</v>
      </c>
      <c r="L3882" t="s">
        <v>240</v>
      </c>
      <c r="M3882" t="s">
        <v>258</v>
      </c>
      <c r="N3882" t="s">
        <v>259</v>
      </c>
      <c r="O3882" s="9">
        <f t="shared" si="228"/>
        <v>40.5</v>
      </c>
      <c r="P3882" s="1">
        <f t="shared" si="229"/>
        <v>0.10493827160493827</v>
      </c>
      <c r="Q3882">
        <f t="shared" si="230"/>
        <v>0.41975308641975306</v>
      </c>
    </row>
    <row r="3883" spans="2:17" x14ac:dyDescent="0.25">
      <c r="B3883" t="s">
        <v>264</v>
      </c>
      <c r="C3883">
        <v>192334</v>
      </c>
      <c r="D3883">
        <v>1</v>
      </c>
      <c r="E3883">
        <v>1</v>
      </c>
      <c r="F3883">
        <v>4</v>
      </c>
      <c r="G3883">
        <v>42163</v>
      </c>
      <c r="H3883" t="s">
        <v>7</v>
      </c>
      <c r="I3883" t="s">
        <v>8</v>
      </c>
      <c r="J3883">
        <v>162</v>
      </c>
      <c r="K3883">
        <v>17</v>
      </c>
      <c r="L3883" t="s">
        <v>240</v>
      </c>
      <c r="M3883" t="s">
        <v>258</v>
      </c>
      <c r="N3883" t="s">
        <v>259</v>
      </c>
      <c r="O3883" s="9">
        <f t="shared" si="228"/>
        <v>40.5</v>
      </c>
      <c r="P3883" s="1">
        <f t="shared" si="229"/>
        <v>0.10493827160493827</v>
      </c>
      <c r="Q3883">
        <f t="shared" si="230"/>
        <v>0.41975308641975306</v>
      </c>
    </row>
    <row r="3884" spans="2:17" x14ac:dyDescent="0.25">
      <c r="B3884" t="s">
        <v>264</v>
      </c>
      <c r="C3884">
        <v>191835</v>
      </c>
      <c r="D3884">
        <v>1</v>
      </c>
      <c r="E3884">
        <v>1</v>
      </c>
      <c r="F3884">
        <v>4</v>
      </c>
      <c r="G3884">
        <v>42167</v>
      </c>
      <c r="H3884" t="s">
        <v>7</v>
      </c>
      <c r="I3884" t="s">
        <v>8</v>
      </c>
      <c r="J3884">
        <v>162</v>
      </c>
      <c r="K3884">
        <v>17</v>
      </c>
      <c r="L3884" t="s">
        <v>240</v>
      </c>
      <c r="M3884" t="s">
        <v>258</v>
      </c>
      <c r="N3884" t="s">
        <v>259</v>
      </c>
      <c r="O3884" s="9">
        <f t="shared" si="228"/>
        <v>40.5</v>
      </c>
      <c r="P3884" s="1">
        <f t="shared" si="229"/>
        <v>0.10493827160493827</v>
      </c>
      <c r="Q3884">
        <f t="shared" si="230"/>
        <v>0.41975308641975306</v>
      </c>
    </row>
    <row r="3885" spans="2:17" x14ac:dyDescent="0.25">
      <c r="B3885" t="s">
        <v>264</v>
      </c>
      <c r="C3885">
        <v>192334</v>
      </c>
      <c r="D3885">
        <v>1</v>
      </c>
      <c r="E3885">
        <v>1</v>
      </c>
      <c r="F3885">
        <v>4</v>
      </c>
      <c r="G3885">
        <v>42163</v>
      </c>
      <c r="H3885" t="s">
        <v>7</v>
      </c>
      <c r="I3885" t="s">
        <v>8</v>
      </c>
      <c r="J3885">
        <v>162</v>
      </c>
      <c r="K3885">
        <v>17</v>
      </c>
      <c r="L3885" t="s">
        <v>240</v>
      </c>
      <c r="M3885" t="s">
        <v>258</v>
      </c>
      <c r="N3885" t="s">
        <v>259</v>
      </c>
      <c r="O3885" s="9">
        <f t="shared" si="228"/>
        <v>40.5</v>
      </c>
      <c r="P3885" s="1">
        <f t="shared" si="229"/>
        <v>0.10493827160493827</v>
      </c>
      <c r="Q3885">
        <f t="shared" si="230"/>
        <v>0.41975308641975306</v>
      </c>
    </row>
    <row r="3886" spans="2:17" x14ac:dyDescent="0.25">
      <c r="B3886" t="s">
        <v>264</v>
      </c>
      <c r="C3886">
        <v>191835</v>
      </c>
      <c r="D3886">
        <v>1</v>
      </c>
      <c r="E3886">
        <v>1</v>
      </c>
      <c r="F3886">
        <v>4</v>
      </c>
      <c r="G3886">
        <v>42167</v>
      </c>
      <c r="H3886" t="s">
        <v>7</v>
      </c>
      <c r="I3886" t="s">
        <v>8</v>
      </c>
      <c r="J3886">
        <v>162</v>
      </c>
      <c r="K3886">
        <v>17</v>
      </c>
      <c r="L3886" t="s">
        <v>240</v>
      </c>
      <c r="M3886" t="s">
        <v>258</v>
      </c>
      <c r="N3886" t="s">
        <v>259</v>
      </c>
      <c r="O3886" s="9">
        <f t="shared" si="228"/>
        <v>40.5</v>
      </c>
      <c r="P3886" s="1">
        <f t="shared" si="229"/>
        <v>0.10493827160493827</v>
      </c>
      <c r="Q3886">
        <f t="shared" si="230"/>
        <v>0.41975308641975306</v>
      </c>
    </row>
    <row r="3887" spans="2:17" x14ac:dyDescent="0.25">
      <c r="B3887" t="s">
        <v>264</v>
      </c>
      <c r="C3887">
        <v>182154</v>
      </c>
      <c r="D3887">
        <v>1</v>
      </c>
      <c r="E3887">
        <v>1</v>
      </c>
      <c r="F3887">
        <v>4</v>
      </c>
      <c r="G3887">
        <v>41872</v>
      </c>
      <c r="H3887" t="s">
        <v>7</v>
      </c>
      <c r="I3887" t="s">
        <v>8</v>
      </c>
      <c r="J3887">
        <v>124</v>
      </c>
      <c r="K3887">
        <v>13</v>
      </c>
      <c r="L3887" t="s">
        <v>240</v>
      </c>
      <c r="M3887" t="s">
        <v>258</v>
      </c>
      <c r="N3887" t="s">
        <v>259</v>
      </c>
      <c r="O3887" s="9">
        <f t="shared" si="228"/>
        <v>31</v>
      </c>
      <c r="P3887" s="1">
        <f t="shared" si="229"/>
        <v>0.10483870967741936</v>
      </c>
      <c r="Q3887">
        <f t="shared" si="230"/>
        <v>0.41935483870967744</v>
      </c>
    </row>
    <row r="3888" spans="2:17" x14ac:dyDescent="0.25">
      <c r="B3888" t="s">
        <v>264</v>
      </c>
      <c r="C3888">
        <v>157133</v>
      </c>
      <c r="D3888">
        <v>1</v>
      </c>
      <c r="E3888">
        <v>1</v>
      </c>
      <c r="F3888">
        <v>5</v>
      </c>
      <c r="G3888">
        <v>41438</v>
      </c>
      <c r="H3888" t="s">
        <v>7</v>
      </c>
      <c r="I3888" t="s">
        <v>8</v>
      </c>
      <c r="J3888">
        <v>229</v>
      </c>
      <c r="K3888">
        <v>24</v>
      </c>
      <c r="L3888" t="s">
        <v>240</v>
      </c>
      <c r="M3888" t="s">
        <v>258</v>
      </c>
      <c r="N3888" t="s">
        <v>259</v>
      </c>
      <c r="O3888" s="9">
        <f t="shared" si="228"/>
        <v>45.8</v>
      </c>
      <c r="P3888" s="1">
        <f t="shared" si="229"/>
        <v>0.10480349344978165</v>
      </c>
      <c r="Q3888">
        <f t="shared" si="230"/>
        <v>0.5240174672489083</v>
      </c>
    </row>
    <row r="3889" spans="2:17" x14ac:dyDescent="0.25">
      <c r="B3889" t="s">
        <v>264</v>
      </c>
      <c r="C3889">
        <v>163548</v>
      </c>
      <c r="D3889">
        <v>1</v>
      </c>
      <c r="E3889">
        <v>1</v>
      </c>
      <c r="F3889">
        <v>4</v>
      </c>
      <c r="G3889">
        <v>41725</v>
      </c>
      <c r="H3889" t="s">
        <v>7</v>
      </c>
      <c r="I3889" t="s">
        <v>8</v>
      </c>
      <c r="J3889">
        <v>86</v>
      </c>
      <c r="K3889">
        <v>9</v>
      </c>
      <c r="L3889" t="s">
        <v>240</v>
      </c>
      <c r="M3889" t="s">
        <v>258</v>
      </c>
      <c r="N3889" t="s">
        <v>259</v>
      </c>
      <c r="O3889" s="9">
        <f t="shared" si="228"/>
        <v>21.5</v>
      </c>
      <c r="P3889" s="1">
        <f t="shared" si="229"/>
        <v>0.10465116279069768</v>
      </c>
      <c r="Q3889">
        <f t="shared" si="230"/>
        <v>0.41860465116279072</v>
      </c>
    </row>
    <row r="3890" spans="2:17" x14ac:dyDescent="0.25">
      <c r="B3890" t="s">
        <v>264</v>
      </c>
      <c r="C3890">
        <v>168633</v>
      </c>
      <c r="D3890">
        <v>1</v>
      </c>
      <c r="E3890">
        <v>1</v>
      </c>
      <c r="F3890">
        <v>3</v>
      </c>
      <c r="G3890">
        <v>41744</v>
      </c>
      <c r="H3890" t="s">
        <v>7</v>
      </c>
      <c r="I3890" t="s">
        <v>8</v>
      </c>
      <c r="J3890">
        <v>86</v>
      </c>
      <c r="K3890">
        <v>9</v>
      </c>
      <c r="L3890" t="s">
        <v>240</v>
      </c>
      <c r="M3890" t="s">
        <v>258</v>
      </c>
      <c r="N3890" t="s">
        <v>259</v>
      </c>
      <c r="O3890" s="9">
        <f t="shared" si="228"/>
        <v>28.666666666666668</v>
      </c>
      <c r="P3890" s="1">
        <f t="shared" si="229"/>
        <v>0.10465116279069768</v>
      </c>
      <c r="Q3890">
        <f t="shared" si="230"/>
        <v>0.31395348837209303</v>
      </c>
    </row>
    <row r="3891" spans="2:17" x14ac:dyDescent="0.25">
      <c r="B3891" t="s">
        <v>264</v>
      </c>
      <c r="C3891">
        <v>184178</v>
      </c>
      <c r="D3891">
        <v>1</v>
      </c>
      <c r="E3891">
        <v>1</v>
      </c>
      <c r="F3891">
        <v>2.5</v>
      </c>
      <c r="G3891">
        <v>42340</v>
      </c>
      <c r="H3891" t="s">
        <v>7</v>
      </c>
      <c r="I3891" t="s">
        <v>8</v>
      </c>
      <c r="J3891">
        <v>86</v>
      </c>
      <c r="K3891">
        <v>9</v>
      </c>
      <c r="L3891" t="s">
        <v>240</v>
      </c>
      <c r="M3891" t="s">
        <v>258</v>
      </c>
      <c r="N3891" t="s">
        <v>259</v>
      </c>
      <c r="O3891" s="9">
        <f t="shared" si="228"/>
        <v>34.4</v>
      </c>
      <c r="P3891" s="1">
        <f t="shared" si="229"/>
        <v>0.10465116279069768</v>
      </c>
      <c r="Q3891">
        <f t="shared" si="230"/>
        <v>0.26162790697674421</v>
      </c>
    </row>
    <row r="3892" spans="2:17" x14ac:dyDescent="0.25">
      <c r="B3892" t="s">
        <v>264</v>
      </c>
      <c r="C3892">
        <v>162389</v>
      </c>
      <c r="D3892">
        <v>1</v>
      </c>
      <c r="E3892">
        <v>1</v>
      </c>
      <c r="F3892">
        <v>2</v>
      </c>
      <c r="G3892">
        <v>41583</v>
      </c>
      <c r="H3892" t="s">
        <v>7</v>
      </c>
      <c r="I3892" t="s">
        <v>8</v>
      </c>
      <c r="J3892">
        <v>86</v>
      </c>
      <c r="K3892">
        <v>9</v>
      </c>
      <c r="L3892" t="s">
        <v>240</v>
      </c>
      <c r="M3892" t="s">
        <v>258</v>
      </c>
      <c r="N3892" t="s">
        <v>259</v>
      </c>
      <c r="O3892" s="9">
        <f t="shared" si="228"/>
        <v>43</v>
      </c>
      <c r="P3892" s="1">
        <f t="shared" si="229"/>
        <v>0.10465116279069768</v>
      </c>
      <c r="Q3892">
        <f t="shared" si="230"/>
        <v>0.20930232558139536</v>
      </c>
    </row>
    <row r="3893" spans="2:17" x14ac:dyDescent="0.25">
      <c r="B3893" t="s">
        <v>264</v>
      </c>
      <c r="C3893">
        <v>137043</v>
      </c>
      <c r="D3893">
        <v>1</v>
      </c>
      <c r="E3893">
        <v>1</v>
      </c>
      <c r="F3893">
        <v>6</v>
      </c>
      <c r="G3893">
        <v>41358</v>
      </c>
      <c r="H3893" t="s">
        <v>7</v>
      </c>
      <c r="I3893" t="s">
        <v>8</v>
      </c>
      <c r="J3893">
        <v>153</v>
      </c>
      <c r="K3893">
        <v>16</v>
      </c>
      <c r="L3893" t="s">
        <v>240</v>
      </c>
      <c r="M3893" t="s">
        <v>258</v>
      </c>
      <c r="N3893" t="s">
        <v>259</v>
      </c>
      <c r="O3893" s="9">
        <f t="shared" si="228"/>
        <v>25.5</v>
      </c>
      <c r="P3893" s="1">
        <f t="shared" si="229"/>
        <v>0.10457516339869281</v>
      </c>
      <c r="Q3893">
        <f t="shared" si="230"/>
        <v>0.62745098039215685</v>
      </c>
    </row>
    <row r="3894" spans="2:17" x14ac:dyDescent="0.25">
      <c r="B3894" t="s">
        <v>264</v>
      </c>
      <c r="C3894">
        <v>162101</v>
      </c>
      <c r="D3894">
        <v>2</v>
      </c>
      <c r="E3894">
        <v>1</v>
      </c>
      <c r="F3894">
        <v>5</v>
      </c>
      <c r="G3894">
        <v>41520</v>
      </c>
      <c r="H3894" t="s">
        <v>7</v>
      </c>
      <c r="I3894" t="s">
        <v>8</v>
      </c>
      <c r="J3894">
        <v>153</v>
      </c>
      <c r="K3894">
        <v>16</v>
      </c>
      <c r="L3894" t="s">
        <v>239</v>
      </c>
      <c r="M3894" t="s">
        <v>258</v>
      </c>
      <c r="N3894" t="s">
        <v>259</v>
      </c>
      <c r="O3894" s="9">
        <f t="shared" si="228"/>
        <v>30.6</v>
      </c>
      <c r="P3894" s="1">
        <f t="shared" si="229"/>
        <v>0.10457516339869281</v>
      </c>
      <c r="Q3894">
        <f t="shared" si="230"/>
        <v>0.52287581699346408</v>
      </c>
    </row>
    <row r="3895" spans="2:17" x14ac:dyDescent="0.25">
      <c r="B3895" t="s">
        <v>264</v>
      </c>
      <c r="C3895">
        <v>160890</v>
      </c>
      <c r="D3895">
        <v>2</v>
      </c>
      <c r="E3895">
        <v>1</v>
      </c>
      <c r="F3895">
        <v>5</v>
      </c>
      <c r="G3895">
        <v>41520</v>
      </c>
      <c r="H3895" t="s">
        <v>7</v>
      </c>
      <c r="I3895" t="s">
        <v>8</v>
      </c>
      <c r="J3895">
        <v>153</v>
      </c>
      <c r="K3895">
        <v>16</v>
      </c>
      <c r="L3895" t="s">
        <v>239</v>
      </c>
      <c r="M3895" t="s">
        <v>258</v>
      </c>
      <c r="N3895" t="s">
        <v>259</v>
      </c>
      <c r="O3895" s="9">
        <f t="shared" si="228"/>
        <v>30.6</v>
      </c>
      <c r="P3895" s="1">
        <f t="shared" si="229"/>
        <v>0.10457516339869281</v>
      </c>
      <c r="Q3895">
        <f t="shared" si="230"/>
        <v>0.52287581699346408</v>
      </c>
    </row>
    <row r="3896" spans="2:17" x14ac:dyDescent="0.25">
      <c r="B3896" t="s">
        <v>264</v>
      </c>
      <c r="C3896">
        <v>162184</v>
      </c>
      <c r="D3896">
        <v>1</v>
      </c>
      <c r="E3896">
        <v>1</v>
      </c>
      <c r="F3896">
        <v>4</v>
      </c>
      <c r="G3896">
        <v>41544</v>
      </c>
      <c r="H3896" t="s">
        <v>7</v>
      </c>
      <c r="I3896" t="s">
        <v>8</v>
      </c>
      <c r="J3896">
        <v>153</v>
      </c>
      <c r="K3896">
        <v>16</v>
      </c>
      <c r="L3896" t="s">
        <v>240</v>
      </c>
      <c r="M3896" t="s">
        <v>258</v>
      </c>
      <c r="N3896" t="s">
        <v>259</v>
      </c>
      <c r="O3896" s="9">
        <f t="shared" si="228"/>
        <v>38.25</v>
      </c>
      <c r="P3896" s="1">
        <f t="shared" si="229"/>
        <v>0.10457516339869281</v>
      </c>
      <c r="Q3896">
        <f t="shared" si="230"/>
        <v>0.41830065359477125</v>
      </c>
    </row>
    <row r="3897" spans="2:17" x14ac:dyDescent="0.25">
      <c r="B3897" t="s">
        <v>264</v>
      </c>
      <c r="C3897">
        <v>166281</v>
      </c>
      <c r="D3897">
        <v>1</v>
      </c>
      <c r="E3897">
        <v>1</v>
      </c>
      <c r="F3897">
        <v>4</v>
      </c>
      <c r="G3897">
        <v>41568</v>
      </c>
      <c r="H3897" t="s">
        <v>7</v>
      </c>
      <c r="I3897" t="s">
        <v>8</v>
      </c>
      <c r="J3897">
        <v>153</v>
      </c>
      <c r="K3897">
        <v>16</v>
      </c>
      <c r="L3897" t="s">
        <v>240</v>
      </c>
      <c r="M3897" t="s">
        <v>258</v>
      </c>
      <c r="N3897" t="s">
        <v>259</v>
      </c>
      <c r="O3897" s="9">
        <f t="shared" si="228"/>
        <v>38.25</v>
      </c>
      <c r="P3897" s="1">
        <f t="shared" si="229"/>
        <v>0.10457516339869281</v>
      </c>
      <c r="Q3897">
        <f t="shared" si="230"/>
        <v>0.41830065359477125</v>
      </c>
    </row>
    <row r="3898" spans="2:17" x14ac:dyDescent="0.25">
      <c r="B3898" t="s">
        <v>264</v>
      </c>
      <c r="C3898">
        <v>157057</v>
      </c>
      <c r="D3898">
        <v>2</v>
      </c>
      <c r="E3898">
        <v>2</v>
      </c>
      <c r="F3898">
        <v>20</v>
      </c>
      <c r="G3898">
        <v>41415</v>
      </c>
      <c r="H3898" t="s">
        <v>7</v>
      </c>
      <c r="I3898" t="s">
        <v>8</v>
      </c>
      <c r="J3898">
        <v>469</v>
      </c>
      <c r="K3898">
        <v>49</v>
      </c>
      <c r="L3898" t="s">
        <v>239</v>
      </c>
      <c r="M3898" t="s">
        <v>258</v>
      </c>
      <c r="N3898" t="s">
        <v>259</v>
      </c>
      <c r="O3898" s="9">
        <f t="shared" si="228"/>
        <v>23.45</v>
      </c>
      <c r="P3898" s="1">
        <f t="shared" si="229"/>
        <v>0.1044776119402985</v>
      </c>
      <c r="Q3898">
        <f t="shared" si="230"/>
        <v>2.08955223880597</v>
      </c>
    </row>
    <row r="3899" spans="2:17" x14ac:dyDescent="0.25">
      <c r="B3899" t="s">
        <v>264</v>
      </c>
      <c r="C3899">
        <v>155984</v>
      </c>
      <c r="D3899">
        <v>1</v>
      </c>
      <c r="E3899">
        <v>1</v>
      </c>
      <c r="F3899">
        <v>2.5</v>
      </c>
      <c r="G3899">
        <v>41367</v>
      </c>
      <c r="H3899" t="s">
        <v>7</v>
      </c>
      <c r="I3899" t="s">
        <v>8</v>
      </c>
      <c r="J3899" t="s">
        <v>9</v>
      </c>
      <c r="K3899">
        <v>7</v>
      </c>
      <c r="L3899" t="s">
        <v>240</v>
      </c>
      <c r="M3899" t="s">
        <v>258</v>
      </c>
      <c r="N3899" t="s">
        <v>259</v>
      </c>
      <c r="O3899" s="9">
        <f t="shared" ref="O3899:O3962" si="231">J3899/F3899</f>
        <v>26.8</v>
      </c>
      <c r="P3899" s="1">
        <f t="shared" ref="P3899:P3962" si="232">K3899/J3899</f>
        <v>0.1044776119402985</v>
      </c>
      <c r="Q3899">
        <f t="shared" si="230"/>
        <v>0.26119402985074625</v>
      </c>
    </row>
    <row r="3900" spans="2:17" x14ac:dyDescent="0.25">
      <c r="B3900" t="s">
        <v>264</v>
      </c>
      <c r="C3900">
        <v>164146</v>
      </c>
      <c r="D3900">
        <v>1</v>
      </c>
      <c r="E3900">
        <v>1</v>
      </c>
      <c r="F3900">
        <v>2.5</v>
      </c>
      <c r="G3900">
        <v>41623</v>
      </c>
      <c r="H3900" t="s">
        <v>7</v>
      </c>
      <c r="I3900" t="s">
        <v>8</v>
      </c>
      <c r="J3900">
        <v>67</v>
      </c>
      <c r="K3900">
        <v>7</v>
      </c>
      <c r="L3900" t="s">
        <v>240</v>
      </c>
      <c r="M3900" t="s">
        <v>258</v>
      </c>
      <c r="N3900" t="s">
        <v>259</v>
      </c>
      <c r="O3900" s="9">
        <f t="shared" si="231"/>
        <v>26.8</v>
      </c>
      <c r="P3900" s="1">
        <f t="shared" si="232"/>
        <v>0.1044776119402985</v>
      </c>
      <c r="Q3900">
        <f t="shared" ref="Q3900:Q3963" si="233">F3900*P3900</f>
        <v>0.26119402985074625</v>
      </c>
    </row>
    <row r="3901" spans="2:17" x14ac:dyDescent="0.25">
      <c r="B3901" t="s">
        <v>264</v>
      </c>
      <c r="C3901">
        <v>182253</v>
      </c>
      <c r="D3901">
        <v>1</v>
      </c>
      <c r="E3901">
        <v>1</v>
      </c>
      <c r="F3901">
        <v>2.5</v>
      </c>
      <c r="G3901">
        <v>41890</v>
      </c>
      <c r="H3901" t="s">
        <v>7</v>
      </c>
      <c r="I3901" t="s">
        <v>8</v>
      </c>
      <c r="J3901">
        <v>67</v>
      </c>
      <c r="K3901">
        <v>7</v>
      </c>
      <c r="L3901" t="s">
        <v>240</v>
      </c>
      <c r="M3901" t="s">
        <v>258</v>
      </c>
      <c r="N3901" t="s">
        <v>259</v>
      </c>
      <c r="O3901" s="9">
        <f t="shared" si="231"/>
        <v>26.8</v>
      </c>
      <c r="P3901" s="1">
        <f t="shared" si="232"/>
        <v>0.1044776119402985</v>
      </c>
      <c r="Q3901">
        <f t="shared" si="233"/>
        <v>0.26119402985074625</v>
      </c>
    </row>
    <row r="3902" spans="2:17" x14ac:dyDescent="0.25">
      <c r="B3902" t="s">
        <v>264</v>
      </c>
      <c r="C3902">
        <v>179885</v>
      </c>
      <c r="D3902">
        <v>1</v>
      </c>
      <c r="E3902">
        <v>1</v>
      </c>
      <c r="F3902">
        <v>2.5</v>
      </c>
      <c r="G3902" t="s">
        <v>66</v>
      </c>
      <c r="H3902" t="s">
        <v>7</v>
      </c>
      <c r="I3902" t="s">
        <v>8</v>
      </c>
      <c r="J3902">
        <v>67</v>
      </c>
      <c r="K3902">
        <v>7</v>
      </c>
      <c r="L3902" t="s">
        <v>240</v>
      </c>
      <c r="M3902" t="s">
        <v>258</v>
      </c>
      <c r="N3902" t="s">
        <v>259</v>
      </c>
      <c r="O3902" s="9">
        <f t="shared" si="231"/>
        <v>26.8</v>
      </c>
      <c r="P3902" s="1">
        <f t="shared" si="232"/>
        <v>0.1044776119402985</v>
      </c>
      <c r="Q3902">
        <f t="shared" si="233"/>
        <v>0.26119402985074625</v>
      </c>
    </row>
    <row r="3903" spans="2:17" x14ac:dyDescent="0.25">
      <c r="B3903" t="s">
        <v>264</v>
      </c>
      <c r="C3903">
        <v>181418</v>
      </c>
      <c r="D3903">
        <v>1</v>
      </c>
      <c r="E3903">
        <v>1</v>
      </c>
      <c r="F3903">
        <v>2</v>
      </c>
      <c r="G3903">
        <v>41919</v>
      </c>
      <c r="H3903" t="s">
        <v>7</v>
      </c>
      <c r="I3903" t="s">
        <v>8</v>
      </c>
      <c r="J3903">
        <v>67</v>
      </c>
      <c r="K3903">
        <v>7</v>
      </c>
      <c r="L3903" t="s">
        <v>240</v>
      </c>
      <c r="M3903" t="s">
        <v>258</v>
      </c>
      <c r="N3903" t="s">
        <v>259</v>
      </c>
      <c r="O3903" s="9">
        <f t="shared" si="231"/>
        <v>33.5</v>
      </c>
      <c r="P3903" s="1">
        <f t="shared" si="232"/>
        <v>0.1044776119402985</v>
      </c>
      <c r="Q3903">
        <f t="shared" si="233"/>
        <v>0.20895522388059701</v>
      </c>
    </row>
    <row r="3904" spans="2:17" x14ac:dyDescent="0.25">
      <c r="B3904" t="s">
        <v>264</v>
      </c>
      <c r="C3904">
        <v>181416</v>
      </c>
      <c r="D3904">
        <v>1</v>
      </c>
      <c r="E3904">
        <v>1</v>
      </c>
      <c r="F3904">
        <v>2</v>
      </c>
      <c r="G3904">
        <v>41919</v>
      </c>
      <c r="H3904" t="s">
        <v>7</v>
      </c>
      <c r="I3904" t="s">
        <v>8</v>
      </c>
      <c r="J3904">
        <v>67</v>
      </c>
      <c r="K3904">
        <v>7</v>
      </c>
      <c r="L3904" t="s">
        <v>240</v>
      </c>
      <c r="M3904" t="s">
        <v>258</v>
      </c>
      <c r="N3904" t="s">
        <v>259</v>
      </c>
      <c r="O3904" s="9">
        <f t="shared" si="231"/>
        <v>33.5</v>
      </c>
      <c r="P3904" s="1">
        <f t="shared" si="232"/>
        <v>0.1044776119402985</v>
      </c>
      <c r="Q3904">
        <f t="shared" si="233"/>
        <v>0.20895522388059701</v>
      </c>
    </row>
    <row r="3905" spans="2:17" x14ac:dyDescent="0.25">
      <c r="B3905" t="s">
        <v>264</v>
      </c>
      <c r="C3905">
        <v>186433</v>
      </c>
      <c r="D3905">
        <v>1</v>
      </c>
      <c r="E3905">
        <v>1</v>
      </c>
      <c r="F3905">
        <v>2</v>
      </c>
      <c r="G3905">
        <v>42319</v>
      </c>
      <c r="H3905" t="s">
        <v>7</v>
      </c>
      <c r="I3905" t="s">
        <v>8</v>
      </c>
      <c r="J3905">
        <v>67</v>
      </c>
      <c r="K3905">
        <v>7</v>
      </c>
      <c r="L3905" t="s">
        <v>240</v>
      </c>
      <c r="M3905" t="s">
        <v>258</v>
      </c>
      <c r="N3905" t="s">
        <v>259</v>
      </c>
      <c r="O3905" s="9">
        <f t="shared" si="231"/>
        <v>33.5</v>
      </c>
      <c r="P3905" s="1">
        <f t="shared" si="232"/>
        <v>0.1044776119402985</v>
      </c>
      <c r="Q3905">
        <f t="shared" si="233"/>
        <v>0.20895522388059701</v>
      </c>
    </row>
    <row r="3906" spans="2:17" x14ac:dyDescent="0.25">
      <c r="B3906" t="s">
        <v>264</v>
      </c>
      <c r="C3906">
        <v>160787</v>
      </c>
      <c r="D3906">
        <v>1</v>
      </c>
      <c r="E3906">
        <v>1</v>
      </c>
      <c r="F3906">
        <v>3</v>
      </c>
      <c r="G3906">
        <v>41540</v>
      </c>
      <c r="H3906" t="s">
        <v>5</v>
      </c>
      <c r="I3906" t="s">
        <v>6</v>
      </c>
      <c r="J3906">
        <v>134</v>
      </c>
      <c r="K3906">
        <v>14</v>
      </c>
      <c r="L3906" t="s">
        <v>240</v>
      </c>
      <c r="M3906" t="s">
        <v>5</v>
      </c>
      <c r="N3906" t="s">
        <v>259</v>
      </c>
      <c r="O3906" s="9">
        <f t="shared" si="231"/>
        <v>44.666666666666664</v>
      </c>
      <c r="P3906" s="1">
        <f t="shared" si="232"/>
        <v>0.1044776119402985</v>
      </c>
      <c r="Q3906">
        <f t="shared" si="233"/>
        <v>0.31343283582089554</v>
      </c>
    </row>
    <row r="3907" spans="2:17" x14ac:dyDescent="0.25">
      <c r="B3907" t="s">
        <v>264</v>
      </c>
      <c r="C3907">
        <v>188656</v>
      </c>
      <c r="D3907">
        <v>1</v>
      </c>
      <c r="E3907">
        <v>1</v>
      </c>
      <c r="F3907">
        <v>6</v>
      </c>
      <c r="G3907">
        <v>42095</v>
      </c>
      <c r="H3907" t="s">
        <v>7</v>
      </c>
      <c r="I3907" t="s">
        <v>8</v>
      </c>
      <c r="J3907">
        <v>182</v>
      </c>
      <c r="K3907">
        <v>19</v>
      </c>
      <c r="L3907" t="s">
        <v>240</v>
      </c>
      <c r="M3907" t="s">
        <v>258</v>
      </c>
      <c r="N3907" t="s">
        <v>259</v>
      </c>
      <c r="O3907" s="9">
        <f t="shared" si="231"/>
        <v>30.333333333333332</v>
      </c>
      <c r="P3907" s="1">
        <f t="shared" si="232"/>
        <v>0.1043956043956044</v>
      </c>
      <c r="Q3907">
        <f t="shared" si="233"/>
        <v>0.62637362637362637</v>
      </c>
    </row>
    <row r="3908" spans="2:17" x14ac:dyDescent="0.25">
      <c r="B3908" t="s">
        <v>264</v>
      </c>
      <c r="C3908">
        <v>188656</v>
      </c>
      <c r="D3908">
        <v>1</v>
      </c>
      <c r="E3908">
        <v>1</v>
      </c>
      <c r="F3908">
        <v>6</v>
      </c>
      <c r="G3908">
        <v>42095</v>
      </c>
      <c r="H3908" t="s">
        <v>7</v>
      </c>
      <c r="I3908" t="s">
        <v>8</v>
      </c>
      <c r="J3908">
        <v>182</v>
      </c>
      <c r="K3908">
        <v>19</v>
      </c>
      <c r="L3908" t="s">
        <v>240</v>
      </c>
      <c r="M3908" t="s">
        <v>258</v>
      </c>
      <c r="N3908" t="s">
        <v>259</v>
      </c>
      <c r="O3908" s="9">
        <f t="shared" si="231"/>
        <v>30.333333333333332</v>
      </c>
      <c r="P3908" s="1">
        <f t="shared" si="232"/>
        <v>0.1043956043956044</v>
      </c>
      <c r="Q3908">
        <f t="shared" si="233"/>
        <v>0.62637362637362637</v>
      </c>
    </row>
    <row r="3909" spans="2:17" x14ac:dyDescent="0.25">
      <c r="B3909" t="s">
        <v>264</v>
      </c>
      <c r="C3909">
        <v>159886</v>
      </c>
      <c r="D3909">
        <v>1</v>
      </c>
      <c r="E3909">
        <v>1</v>
      </c>
      <c r="F3909">
        <v>4</v>
      </c>
      <c r="G3909">
        <v>41496</v>
      </c>
      <c r="H3909" t="s">
        <v>7</v>
      </c>
      <c r="I3909" t="s">
        <v>8</v>
      </c>
      <c r="J3909">
        <v>115</v>
      </c>
      <c r="K3909">
        <v>12</v>
      </c>
      <c r="L3909" t="s">
        <v>240</v>
      </c>
      <c r="M3909" t="s">
        <v>258</v>
      </c>
      <c r="N3909" t="s">
        <v>259</v>
      </c>
      <c r="O3909" s="9">
        <f t="shared" si="231"/>
        <v>28.75</v>
      </c>
      <c r="P3909" s="1">
        <f t="shared" si="232"/>
        <v>0.10434782608695652</v>
      </c>
      <c r="Q3909">
        <f t="shared" si="233"/>
        <v>0.41739130434782606</v>
      </c>
    </row>
    <row r="3910" spans="2:17" x14ac:dyDescent="0.25">
      <c r="B3910" t="s">
        <v>264</v>
      </c>
      <c r="C3910">
        <v>159739</v>
      </c>
      <c r="D3910">
        <v>1</v>
      </c>
      <c r="E3910">
        <v>1</v>
      </c>
      <c r="F3910">
        <v>4</v>
      </c>
      <c r="G3910">
        <v>41496</v>
      </c>
      <c r="H3910" t="s">
        <v>7</v>
      </c>
      <c r="I3910" t="s">
        <v>8</v>
      </c>
      <c r="J3910">
        <v>115</v>
      </c>
      <c r="K3910">
        <v>12</v>
      </c>
      <c r="L3910" t="s">
        <v>240</v>
      </c>
      <c r="M3910" t="s">
        <v>258</v>
      </c>
      <c r="N3910" t="s">
        <v>259</v>
      </c>
      <c r="O3910" s="9">
        <f t="shared" si="231"/>
        <v>28.75</v>
      </c>
      <c r="P3910" s="1">
        <f t="shared" si="232"/>
        <v>0.10434782608695652</v>
      </c>
      <c r="Q3910">
        <f t="shared" si="233"/>
        <v>0.41739130434782606</v>
      </c>
    </row>
    <row r="3911" spans="2:17" x14ac:dyDescent="0.25">
      <c r="B3911" t="s">
        <v>264</v>
      </c>
      <c r="C3911">
        <v>190412</v>
      </c>
      <c r="D3911">
        <v>1</v>
      </c>
      <c r="E3911">
        <v>1</v>
      </c>
      <c r="F3911">
        <v>4</v>
      </c>
      <c r="G3911">
        <v>42277</v>
      </c>
      <c r="H3911" t="s">
        <v>5</v>
      </c>
      <c r="I3911" t="s">
        <v>8</v>
      </c>
      <c r="J3911">
        <v>115</v>
      </c>
      <c r="K3911">
        <v>12</v>
      </c>
      <c r="L3911" t="s">
        <v>240</v>
      </c>
      <c r="M3911" t="s">
        <v>5</v>
      </c>
      <c r="N3911" t="s">
        <v>259</v>
      </c>
      <c r="O3911" s="9">
        <f t="shared" si="231"/>
        <v>28.75</v>
      </c>
      <c r="P3911" s="1">
        <f t="shared" si="232"/>
        <v>0.10434782608695652</v>
      </c>
      <c r="Q3911">
        <f t="shared" si="233"/>
        <v>0.41739130434782606</v>
      </c>
    </row>
    <row r="3912" spans="2:17" x14ac:dyDescent="0.25">
      <c r="B3912" t="s">
        <v>264</v>
      </c>
      <c r="C3912">
        <v>191560</v>
      </c>
      <c r="D3912">
        <v>1</v>
      </c>
      <c r="E3912">
        <v>1</v>
      </c>
      <c r="F3912">
        <v>3</v>
      </c>
      <c r="G3912">
        <v>42145</v>
      </c>
      <c r="H3912" t="s">
        <v>5</v>
      </c>
      <c r="I3912" t="s">
        <v>6</v>
      </c>
      <c r="J3912">
        <v>115</v>
      </c>
      <c r="K3912">
        <v>12</v>
      </c>
      <c r="L3912" t="s">
        <v>240</v>
      </c>
      <c r="M3912" t="s">
        <v>5</v>
      </c>
      <c r="N3912" t="s">
        <v>259</v>
      </c>
      <c r="O3912" s="9">
        <f t="shared" si="231"/>
        <v>38.333333333333336</v>
      </c>
      <c r="P3912" s="1">
        <f t="shared" si="232"/>
        <v>0.10434782608695652</v>
      </c>
      <c r="Q3912">
        <f t="shared" si="233"/>
        <v>0.31304347826086953</v>
      </c>
    </row>
    <row r="3913" spans="2:17" x14ac:dyDescent="0.25">
      <c r="B3913" t="s">
        <v>264</v>
      </c>
      <c r="C3913">
        <v>160651</v>
      </c>
      <c r="D3913">
        <v>1</v>
      </c>
      <c r="E3913">
        <v>1</v>
      </c>
      <c r="F3913">
        <v>2.5</v>
      </c>
      <c r="G3913">
        <v>41554</v>
      </c>
      <c r="H3913" t="s">
        <v>5</v>
      </c>
      <c r="I3913" t="s">
        <v>6</v>
      </c>
      <c r="J3913">
        <v>115</v>
      </c>
      <c r="K3913">
        <v>12</v>
      </c>
      <c r="L3913" t="s">
        <v>240</v>
      </c>
      <c r="M3913" t="s">
        <v>5</v>
      </c>
      <c r="N3913" t="s">
        <v>259</v>
      </c>
      <c r="O3913" s="9">
        <f t="shared" si="231"/>
        <v>46</v>
      </c>
      <c r="P3913" s="1">
        <f t="shared" si="232"/>
        <v>0.10434782608695652</v>
      </c>
      <c r="Q3913">
        <f t="shared" si="233"/>
        <v>0.2608695652173913</v>
      </c>
    </row>
    <row r="3914" spans="2:17" x14ac:dyDescent="0.25">
      <c r="B3914" t="s">
        <v>264</v>
      </c>
      <c r="C3914">
        <v>167627</v>
      </c>
      <c r="D3914">
        <v>1</v>
      </c>
      <c r="E3914">
        <v>1</v>
      </c>
      <c r="F3914">
        <v>6</v>
      </c>
      <c r="G3914">
        <v>41748</v>
      </c>
      <c r="H3914" t="s">
        <v>7</v>
      </c>
      <c r="I3914" t="s">
        <v>8</v>
      </c>
      <c r="J3914">
        <v>163</v>
      </c>
      <c r="K3914">
        <v>17</v>
      </c>
      <c r="L3914" t="s">
        <v>240</v>
      </c>
      <c r="M3914" t="s">
        <v>258</v>
      </c>
      <c r="N3914" t="s">
        <v>259</v>
      </c>
      <c r="O3914" s="9">
        <f t="shared" si="231"/>
        <v>27.166666666666668</v>
      </c>
      <c r="P3914" s="1">
        <f t="shared" si="232"/>
        <v>0.10429447852760736</v>
      </c>
      <c r="Q3914">
        <f t="shared" si="233"/>
        <v>0.62576687116564411</v>
      </c>
    </row>
    <row r="3915" spans="2:17" x14ac:dyDescent="0.25">
      <c r="B3915" t="s">
        <v>264</v>
      </c>
      <c r="C3915">
        <v>171612</v>
      </c>
      <c r="D3915">
        <v>2</v>
      </c>
      <c r="E3915">
        <v>1</v>
      </c>
      <c r="F3915">
        <v>12.5</v>
      </c>
      <c r="G3915">
        <v>41816</v>
      </c>
      <c r="H3915" t="s">
        <v>7</v>
      </c>
      <c r="I3915" t="s">
        <v>8</v>
      </c>
      <c r="J3915">
        <v>240</v>
      </c>
      <c r="K3915">
        <v>25</v>
      </c>
      <c r="L3915" t="s">
        <v>239</v>
      </c>
      <c r="M3915" t="s">
        <v>258</v>
      </c>
      <c r="N3915" t="s">
        <v>259</v>
      </c>
      <c r="O3915" s="9">
        <f t="shared" si="231"/>
        <v>19.2</v>
      </c>
      <c r="P3915" s="1">
        <f t="shared" si="232"/>
        <v>0.10416666666666667</v>
      </c>
      <c r="Q3915">
        <f t="shared" si="233"/>
        <v>1.3020833333333335</v>
      </c>
    </row>
    <row r="3916" spans="2:17" x14ac:dyDescent="0.25">
      <c r="B3916" t="s">
        <v>264</v>
      </c>
      <c r="C3916">
        <v>173108</v>
      </c>
      <c r="D3916">
        <v>1</v>
      </c>
      <c r="E3916">
        <v>1</v>
      </c>
      <c r="F3916">
        <v>2</v>
      </c>
      <c r="G3916">
        <v>41831</v>
      </c>
      <c r="H3916" t="s">
        <v>7</v>
      </c>
      <c r="I3916" t="s">
        <v>8</v>
      </c>
      <c r="J3916">
        <v>48</v>
      </c>
      <c r="K3916">
        <v>5</v>
      </c>
      <c r="L3916" t="s">
        <v>240</v>
      </c>
      <c r="M3916" t="s">
        <v>258</v>
      </c>
      <c r="N3916" t="s">
        <v>259</v>
      </c>
      <c r="O3916" s="9">
        <f t="shared" si="231"/>
        <v>24</v>
      </c>
      <c r="P3916" s="1">
        <f t="shared" si="232"/>
        <v>0.10416666666666667</v>
      </c>
      <c r="Q3916">
        <f t="shared" si="233"/>
        <v>0.20833333333333334</v>
      </c>
    </row>
    <row r="3917" spans="2:17" x14ac:dyDescent="0.25">
      <c r="B3917" t="s">
        <v>264</v>
      </c>
      <c r="C3917">
        <v>177442</v>
      </c>
      <c r="D3917">
        <v>1</v>
      </c>
      <c r="E3917">
        <v>1</v>
      </c>
      <c r="F3917">
        <v>4</v>
      </c>
      <c r="G3917">
        <v>41872</v>
      </c>
      <c r="H3917" t="s">
        <v>7</v>
      </c>
      <c r="I3917" t="s">
        <v>8</v>
      </c>
      <c r="J3917">
        <v>96</v>
      </c>
      <c r="K3917">
        <v>10</v>
      </c>
      <c r="L3917" t="s">
        <v>240</v>
      </c>
      <c r="M3917" t="s">
        <v>258</v>
      </c>
      <c r="N3917" t="s">
        <v>259</v>
      </c>
      <c r="O3917" s="9">
        <f t="shared" si="231"/>
        <v>24</v>
      </c>
      <c r="P3917" s="1">
        <f t="shared" si="232"/>
        <v>0.10416666666666667</v>
      </c>
      <c r="Q3917">
        <f t="shared" si="233"/>
        <v>0.41666666666666669</v>
      </c>
    </row>
    <row r="3918" spans="2:17" x14ac:dyDescent="0.25">
      <c r="B3918" t="s">
        <v>264</v>
      </c>
      <c r="C3918">
        <v>177613</v>
      </c>
      <c r="D3918">
        <v>1</v>
      </c>
      <c r="E3918">
        <v>1</v>
      </c>
      <c r="F3918">
        <v>4</v>
      </c>
      <c r="G3918">
        <v>41833</v>
      </c>
      <c r="H3918" t="s">
        <v>7</v>
      </c>
      <c r="I3918" t="s">
        <v>8</v>
      </c>
      <c r="J3918">
        <v>96</v>
      </c>
      <c r="K3918">
        <v>10</v>
      </c>
      <c r="L3918" t="s">
        <v>240</v>
      </c>
      <c r="M3918" t="s">
        <v>258</v>
      </c>
      <c r="N3918" t="s">
        <v>259</v>
      </c>
      <c r="O3918" s="9">
        <f t="shared" si="231"/>
        <v>24</v>
      </c>
      <c r="P3918" s="1">
        <f t="shared" si="232"/>
        <v>0.10416666666666667</v>
      </c>
      <c r="Q3918">
        <f t="shared" si="233"/>
        <v>0.41666666666666669</v>
      </c>
    </row>
    <row r="3919" spans="2:17" x14ac:dyDescent="0.25">
      <c r="B3919" t="s">
        <v>264</v>
      </c>
      <c r="C3919">
        <v>173735</v>
      </c>
      <c r="D3919">
        <v>1</v>
      </c>
      <c r="E3919">
        <v>1</v>
      </c>
      <c r="F3919">
        <v>4</v>
      </c>
      <c r="G3919">
        <v>41864</v>
      </c>
      <c r="H3919" t="s">
        <v>7</v>
      </c>
      <c r="I3919" t="s">
        <v>8</v>
      </c>
      <c r="J3919">
        <v>96</v>
      </c>
      <c r="K3919">
        <v>10</v>
      </c>
      <c r="L3919" t="s">
        <v>240</v>
      </c>
      <c r="M3919" t="s">
        <v>258</v>
      </c>
      <c r="N3919" t="s">
        <v>259</v>
      </c>
      <c r="O3919" s="9">
        <f t="shared" si="231"/>
        <v>24</v>
      </c>
      <c r="P3919" s="1">
        <f t="shared" si="232"/>
        <v>0.10416666666666667</v>
      </c>
      <c r="Q3919">
        <f t="shared" si="233"/>
        <v>0.41666666666666669</v>
      </c>
    </row>
    <row r="3920" spans="2:17" x14ac:dyDescent="0.25">
      <c r="B3920" t="s">
        <v>264</v>
      </c>
      <c r="C3920">
        <v>186208</v>
      </c>
      <c r="D3920">
        <v>1</v>
      </c>
      <c r="E3920">
        <v>1</v>
      </c>
      <c r="F3920">
        <v>4</v>
      </c>
      <c r="G3920">
        <v>42310</v>
      </c>
      <c r="H3920" t="s">
        <v>7</v>
      </c>
      <c r="I3920" t="s">
        <v>8</v>
      </c>
      <c r="J3920">
        <v>96</v>
      </c>
      <c r="K3920">
        <v>10</v>
      </c>
      <c r="L3920" t="s">
        <v>240</v>
      </c>
      <c r="M3920" t="s">
        <v>258</v>
      </c>
      <c r="N3920" t="s">
        <v>259</v>
      </c>
      <c r="O3920" s="9">
        <f t="shared" si="231"/>
        <v>24</v>
      </c>
      <c r="P3920" s="1">
        <f t="shared" si="232"/>
        <v>0.10416666666666667</v>
      </c>
      <c r="Q3920">
        <f t="shared" si="233"/>
        <v>0.41666666666666669</v>
      </c>
    </row>
    <row r="3921" spans="2:17" x14ac:dyDescent="0.25">
      <c r="B3921" t="s">
        <v>264</v>
      </c>
      <c r="C3921">
        <v>183755</v>
      </c>
      <c r="D3921">
        <v>1</v>
      </c>
      <c r="E3921">
        <v>1</v>
      </c>
      <c r="F3921">
        <v>4</v>
      </c>
      <c r="G3921">
        <v>42325</v>
      </c>
      <c r="H3921" t="s">
        <v>7</v>
      </c>
      <c r="I3921" t="s">
        <v>8</v>
      </c>
      <c r="J3921">
        <v>96</v>
      </c>
      <c r="K3921">
        <v>10</v>
      </c>
      <c r="L3921" t="s">
        <v>240</v>
      </c>
      <c r="M3921" t="s">
        <v>258</v>
      </c>
      <c r="N3921" t="s">
        <v>259</v>
      </c>
      <c r="O3921" s="9">
        <f t="shared" si="231"/>
        <v>24</v>
      </c>
      <c r="P3921" s="1">
        <f t="shared" si="232"/>
        <v>0.10416666666666667</v>
      </c>
      <c r="Q3921">
        <f t="shared" si="233"/>
        <v>0.41666666666666669</v>
      </c>
    </row>
    <row r="3922" spans="2:17" x14ac:dyDescent="0.25">
      <c r="B3922" t="s">
        <v>264</v>
      </c>
      <c r="C3922">
        <v>166562</v>
      </c>
      <c r="D3922">
        <v>1</v>
      </c>
      <c r="E3922">
        <v>1</v>
      </c>
      <c r="F3922">
        <v>5</v>
      </c>
      <c r="G3922">
        <v>41631</v>
      </c>
      <c r="H3922" t="s">
        <v>7</v>
      </c>
      <c r="I3922" t="s">
        <v>8</v>
      </c>
      <c r="J3922">
        <v>144</v>
      </c>
      <c r="K3922">
        <v>15</v>
      </c>
      <c r="L3922" t="s">
        <v>240</v>
      </c>
      <c r="M3922" t="s">
        <v>258</v>
      </c>
      <c r="N3922" t="s">
        <v>259</v>
      </c>
      <c r="O3922" s="9">
        <f t="shared" si="231"/>
        <v>28.8</v>
      </c>
      <c r="P3922" s="1">
        <f t="shared" si="232"/>
        <v>0.10416666666666667</v>
      </c>
      <c r="Q3922">
        <f t="shared" si="233"/>
        <v>0.52083333333333337</v>
      </c>
    </row>
    <row r="3923" spans="2:17" x14ac:dyDescent="0.25">
      <c r="B3923" t="s">
        <v>264</v>
      </c>
      <c r="C3923">
        <v>155978</v>
      </c>
      <c r="D3923">
        <v>1</v>
      </c>
      <c r="E3923">
        <v>1</v>
      </c>
      <c r="F3923">
        <v>3</v>
      </c>
      <c r="G3923">
        <v>41361</v>
      </c>
      <c r="H3923" t="s">
        <v>7</v>
      </c>
      <c r="I3923" t="s">
        <v>8</v>
      </c>
      <c r="J3923">
        <v>96</v>
      </c>
      <c r="K3923">
        <v>10</v>
      </c>
      <c r="L3923" t="s">
        <v>240</v>
      </c>
      <c r="M3923" t="s">
        <v>258</v>
      </c>
      <c r="N3923" t="s">
        <v>259</v>
      </c>
      <c r="O3923" s="9">
        <f t="shared" si="231"/>
        <v>32</v>
      </c>
      <c r="P3923" s="1">
        <f t="shared" si="232"/>
        <v>0.10416666666666667</v>
      </c>
      <c r="Q3923">
        <f t="shared" si="233"/>
        <v>0.3125</v>
      </c>
    </row>
    <row r="3924" spans="2:17" x14ac:dyDescent="0.25">
      <c r="B3924" t="s">
        <v>264</v>
      </c>
      <c r="C3924">
        <v>161791</v>
      </c>
      <c r="D3924">
        <v>1</v>
      </c>
      <c r="E3924">
        <v>1</v>
      </c>
      <c r="F3924">
        <v>3</v>
      </c>
      <c r="G3924">
        <v>41431</v>
      </c>
      <c r="H3924" t="s">
        <v>5</v>
      </c>
      <c r="I3924" t="s">
        <v>6</v>
      </c>
      <c r="J3924">
        <v>96</v>
      </c>
      <c r="K3924">
        <v>10</v>
      </c>
      <c r="L3924" t="s">
        <v>240</v>
      </c>
      <c r="M3924" t="s">
        <v>5</v>
      </c>
      <c r="N3924" t="s">
        <v>259</v>
      </c>
      <c r="O3924" s="9">
        <f t="shared" si="231"/>
        <v>32</v>
      </c>
      <c r="P3924" s="1">
        <f t="shared" si="232"/>
        <v>0.10416666666666667</v>
      </c>
      <c r="Q3924">
        <f t="shared" si="233"/>
        <v>0.3125</v>
      </c>
    </row>
    <row r="3925" spans="2:17" x14ac:dyDescent="0.25">
      <c r="B3925" t="s">
        <v>264</v>
      </c>
      <c r="C3925">
        <v>178912</v>
      </c>
      <c r="D3925">
        <v>1</v>
      </c>
      <c r="E3925">
        <v>1</v>
      </c>
      <c r="F3925">
        <v>3</v>
      </c>
      <c r="G3925">
        <v>41814</v>
      </c>
      <c r="H3925" t="s">
        <v>5</v>
      </c>
      <c r="I3925" t="s">
        <v>6</v>
      </c>
      <c r="J3925">
        <v>96</v>
      </c>
      <c r="K3925">
        <v>10</v>
      </c>
      <c r="L3925" t="s">
        <v>240</v>
      </c>
      <c r="M3925" t="s">
        <v>5</v>
      </c>
      <c r="N3925" t="s">
        <v>259</v>
      </c>
      <c r="O3925" s="9">
        <f t="shared" si="231"/>
        <v>32</v>
      </c>
      <c r="P3925" s="1">
        <f t="shared" si="232"/>
        <v>0.10416666666666667</v>
      </c>
      <c r="Q3925">
        <f t="shared" si="233"/>
        <v>0.3125</v>
      </c>
    </row>
    <row r="3926" spans="2:17" x14ac:dyDescent="0.25">
      <c r="B3926" t="s">
        <v>264</v>
      </c>
      <c r="C3926">
        <v>181560</v>
      </c>
      <c r="D3926">
        <v>1</v>
      </c>
      <c r="E3926">
        <v>1</v>
      </c>
      <c r="F3926">
        <v>3</v>
      </c>
      <c r="G3926">
        <v>41904</v>
      </c>
      <c r="H3926" t="s">
        <v>5</v>
      </c>
      <c r="I3926" t="s">
        <v>8</v>
      </c>
      <c r="J3926">
        <v>96</v>
      </c>
      <c r="K3926">
        <v>10</v>
      </c>
      <c r="L3926" t="s">
        <v>240</v>
      </c>
      <c r="M3926" t="s">
        <v>5</v>
      </c>
      <c r="N3926" t="s">
        <v>259</v>
      </c>
      <c r="O3926" s="9">
        <f t="shared" si="231"/>
        <v>32</v>
      </c>
      <c r="P3926" s="1">
        <f t="shared" si="232"/>
        <v>0.10416666666666667</v>
      </c>
      <c r="Q3926">
        <f t="shared" si="233"/>
        <v>0.3125</v>
      </c>
    </row>
    <row r="3927" spans="2:17" x14ac:dyDescent="0.25">
      <c r="B3927" t="s">
        <v>264</v>
      </c>
      <c r="C3927">
        <v>140409</v>
      </c>
      <c r="D3927">
        <v>1</v>
      </c>
      <c r="E3927">
        <v>1</v>
      </c>
      <c r="F3927">
        <v>3</v>
      </c>
      <c r="G3927">
        <v>42277</v>
      </c>
      <c r="H3927" t="s">
        <v>5</v>
      </c>
      <c r="I3927" t="s">
        <v>8</v>
      </c>
      <c r="J3927">
        <v>96</v>
      </c>
      <c r="K3927">
        <v>10</v>
      </c>
      <c r="L3927" t="s">
        <v>240</v>
      </c>
      <c r="M3927" t="s">
        <v>5</v>
      </c>
      <c r="N3927" t="s">
        <v>259</v>
      </c>
      <c r="O3927" s="9">
        <f t="shared" si="231"/>
        <v>32</v>
      </c>
      <c r="P3927" s="1">
        <f t="shared" si="232"/>
        <v>0.10416666666666667</v>
      </c>
      <c r="Q3927">
        <f t="shared" si="233"/>
        <v>0.3125</v>
      </c>
    </row>
    <row r="3928" spans="2:17" x14ac:dyDescent="0.25">
      <c r="B3928" t="s">
        <v>264</v>
      </c>
      <c r="C3928">
        <v>184404</v>
      </c>
      <c r="D3928">
        <v>1</v>
      </c>
      <c r="E3928">
        <v>1</v>
      </c>
      <c r="F3928">
        <v>3</v>
      </c>
      <c r="G3928">
        <v>42327</v>
      </c>
      <c r="H3928" t="s">
        <v>7</v>
      </c>
      <c r="I3928" t="s">
        <v>8</v>
      </c>
      <c r="J3928">
        <v>96</v>
      </c>
      <c r="K3928">
        <v>10</v>
      </c>
      <c r="L3928" t="s">
        <v>240</v>
      </c>
      <c r="M3928" t="s">
        <v>258</v>
      </c>
      <c r="N3928" t="s">
        <v>259</v>
      </c>
      <c r="O3928" s="9">
        <f t="shared" si="231"/>
        <v>32</v>
      </c>
      <c r="P3928" s="1">
        <f t="shared" si="232"/>
        <v>0.10416666666666667</v>
      </c>
      <c r="Q3928">
        <f t="shared" si="233"/>
        <v>0.3125</v>
      </c>
    </row>
    <row r="3929" spans="2:17" x14ac:dyDescent="0.25">
      <c r="B3929" t="s">
        <v>264</v>
      </c>
      <c r="C3929">
        <v>184417</v>
      </c>
      <c r="D3929">
        <v>1</v>
      </c>
      <c r="E3929">
        <v>1</v>
      </c>
      <c r="F3929">
        <v>3</v>
      </c>
      <c r="G3929">
        <v>42328</v>
      </c>
      <c r="H3929" t="s">
        <v>7</v>
      </c>
      <c r="I3929" t="s">
        <v>8</v>
      </c>
      <c r="J3929">
        <v>96</v>
      </c>
      <c r="K3929">
        <v>10</v>
      </c>
      <c r="L3929" t="s">
        <v>240</v>
      </c>
      <c r="M3929" t="s">
        <v>258</v>
      </c>
      <c r="N3929" t="s">
        <v>259</v>
      </c>
      <c r="O3929" s="9">
        <f t="shared" si="231"/>
        <v>32</v>
      </c>
      <c r="P3929" s="1">
        <f t="shared" si="232"/>
        <v>0.10416666666666667</v>
      </c>
      <c r="Q3929">
        <f t="shared" si="233"/>
        <v>0.3125</v>
      </c>
    </row>
    <row r="3930" spans="2:17" x14ac:dyDescent="0.25">
      <c r="B3930" t="s">
        <v>264</v>
      </c>
      <c r="C3930">
        <v>155417</v>
      </c>
      <c r="D3930">
        <v>1</v>
      </c>
      <c r="E3930">
        <v>1</v>
      </c>
      <c r="F3930">
        <v>5</v>
      </c>
      <c r="G3930">
        <v>41320</v>
      </c>
      <c r="H3930" t="s">
        <v>5</v>
      </c>
      <c r="I3930" t="s">
        <v>8</v>
      </c>
      <c r="J3930">
        <v>192</v>
      </c>
      <c r="K3930">
        <v>20</v>
      </c>
      <c r="L3930" t="s">
        <v>240</v>
      </c>
      <c r="M3930" t="s">
        <v>5</v>
      </c>
      <c r="N3930" t="s">
        <v>259</v>
      </c>
      <c r="O3930" s="9">
        <f t="shared" si="231"/>
        <v>38.4</v>
      </c>
      <c r="P3930" s="1">
        <f t="shared" si="232"/>
        <v>0.10416666666666667</v>
      </c>
      <c r="Q3930">
        <f t="shared" si="233"/>
        <v>0.52083333333333337</v>
      </c>
    </row>
    <row r="3931" spans="2:17" x14ac:dyDescent="0.25">
      <c r="B3931" t="s">
        <v>264</v>
      </c>
      <c r="C3931">
        <v>155425</v>
      </c>
      <c r="D3931">
        <v>1</v>
      </c>
      <c r="E3931">
        <v>1</v>
      </c>
      <c r="F3931">
        <v>5</v>
      </c>
      <c r="G3931">
        <v>41324</v>
      </c>
      <c r="H3931" t="s">
        <v>5</v>
      </c>
      <c r="I3931" t="s">
        <v>8</v>
      </c>
      <c r="J3931">
        <v>192</v>
      </c>
      <c r="K3931">
        <v>20</v>
      </c>
      <c r="L3931" t="s">
        <v>240</v>
      </c>
      <c r="M3931" t="s">
        <v>5</v>
      </c>
      <c r="N3931" t="s">
        <v>259</v>
      </c>
      <c r="O3931" s="9">
        <f t="shared" si="231"/>
        <v>38.4</v>
      </c>
      <c r="P3931" s="1">
        <f t="shared" si="232"/>
        <v>0.10416666666666667</v>
      </c>
      <c r="Q3931">
        <f t="shared" si="233"/>
        <v>0.52083333333333337</v>
      </c>
    </row>
    <row r="3932" spans="2:17" x14ac:dyDescent="0.25">
      <c r="B3932" t="s">
        <v>264</v>
      </c>
      <c r="C3932">
        <v>177938</v>
      </c>
      <c r="D3932">
        <v>1</v>
      </c>
      <c r="E3932">
        <v>1</v>
      </c>
      <c r="F3932">
        <v>5</v>
      </c>
      <c r="G3932">
        <v>41828</v>
      </c>
      <c r="H3932" t="s">
        <v>7</v>
      </c>
      <c r="I3932" t="s">
        <v>8</v>
      </c>
      <c r="J3932">
        <v>192</v>
      </c>
      <c r="K3932">
        <v>20</v>
      </c>
      <c r="L3932" t="s">
        <v>240</v>
      </c>
      <c r="M3932" t="s">
        <v>258</v>
      </c>
      <c r="N3932" t="s">
        <v>259</v>
      </c>
      <c r="O3932" s="9">
        <f t="shared" si="231"/>
        <v>38.4</v>
      </c>
      <c r="P3932" s="1">
        <f t="shared" si="232"/>
        <v>0.10416666666666667</v>
      </c>
      <c r="Q3932">
        <f t="shared" si="233"/>
        <v>0.52083333333333337</v>
      </c>
    </row>
    <row r="3933" spans="2:17" x14ac:dyDescent="0.25">
      <c r="B3933" t="s">
        <v>264</v>
      </c>
      <c r="C3933">
        <v>177168</v>
      </c>
      <c r="D3933">
        <v>1</v>
      </c>
      <c r="E3933">
        <v>1</v>
      </c>
      <c r="F3933">
        <v>5</v>
      </c>
      <c r="G3933">
        <v>41879</v>
      </c>
      <c r="H3933" t="s">
        <v>7</v>
      </c>
      <c r="I3933" t="s">
        <v>8</v>
      </c>
      <c r="J3933">
        <v>192</v>
      </c>
      <c r="K3933">
        <v>20</v>
      </c>
      <c r="L3933" t="s">
        <v>240</v>
      </c>
      <c r="M3933" t="s">
        <v>258</v>
      </c>
      <c r="N3933" t="s">
        <v>259</v>
      </c>
      <c r="O3933" s="9">
        <f t="shared" si="231"/>
        <v>38.4</v>
      </c>
      <c r="P3933" s="1">
        <f t="shared" si="232"/>
        <v>0.10416666666666667</v>
      </c>
      <c r="Q3933">
        <f t="shared" si="233"/>
        <v>0.52083333333333337</v>
      </c>
    </row>
    <row r="3934" spans="2:17" x14ac:dyDescent="0.25">
      <c r="B3934" t="s">
        <v>264</v>
      </c>
      <c r="C3934">
        <v>160480</v>
      </c>
      <c r="D3934">
        <v>1</v>
      </c>
      <c r="E3934">
        <v>1</v>
      </c>
      <c r="F3934">
        <v>2</v>
      </c>
      <c r="G3934">
        <v>41547</v>
      </c>
      <c r="H3934" t="s">
        <v>5</v>
      </c>
      <c r="I3934" t="s">
        <v>6</v>
      </c>
      <c r="J3934">
        <v>96</v>
      </c>
      <c r="K3934">
        <v>10</v>
      </c>
      <c r="L3934" t="s">
        <v>240</v>
      </c>
      <c r="M3934" t="s">
        <v>5</v>
      </c>
      <c r="N3934" t="s">
        <v>259</v>
      </c>
      <c r="O3934" s="9">
        <f t="shared" si="231"/>
        <v>48</v>
      </c>
      <c r="P3934" s="1">
        <f t="shared" si="232"/>
        <v>0.10416666666666667</v>
      </c>
      <c r="Q3934">
        <f t="shared" si="233"/>
        <v>0.20833333333333334</v>
      </c>
    </row>
    <row r="3935" spans="2:17" x14ac:dyDescent="0.25">
      <c r="B3935" t="s">
        <v>264</v>
      </c>
      <c r="C3935">
        <v>161223</v>
      </c>
      <c r="D3935">
        <v>1</v>
      </c>
      <c r="E3935">
        <v>1</v>
      </c>
      <c r="F3935">
        <v>4</v>
      </c>
      <c r="G3935">
        <v>41562</v>
      </c>
      <c r="H3935" t="s">
        <v>7</v>
      </c>
      <c r="I3935" t="s">
        <v>8</v>
      </c>
      <c r="J3935">
        <v>192</v>
      </c>
      <c r="K3935">
        <v>20</v>
      </c>
      <c r="L3935" t="s">
        <v>240</v>
      </c>
      <c r="M3935" t="s">
        <v>258</v>
      </c>
      <c r="N3935" t="s">
        <v>259</v>
      </c>
      <c r="O3935" s="9">
        <f t="shared" si="231"/>
        <v>48</v>
      </c>
      <c r="P3935" s="1">
        <f t="shared" si="232"/>
        <v>0.10416666666666667</v>
      </c>
      <c r="Q3935">
        <f t="shared" si="233"/>
        <v>0.41666666666666669</v>
      </c>
    </row>
    <row r="3936" spans="2:17" x14ac:dyDescent="0.25">
      <c r="B3936" t="s">
        <v>264</v>
      </c>
      <c r="C3936">
        <v>167318</v>
      </c>
      <c r="D3936">
        <v>2</v>
      </c>
      <c r="E3936">
        <v>1</v>
      </c>
      <c r="F3936">
        <v>3.5</v>
      </c>
      <c r="G3936">
        <v>42178</v>
      </c>
      <c r="H3936" t="s">
        <v>5</v>
      </c>
      <c r="I3936" t="s">
        <v>8</v>
      </c>
      <c r="J3936">
        <v>192</v>
      </c>
      <c r="K3936">
        <v>20</v>
      </c>
      <c r="L3936" t="s">
        <v>239</v>
      </c>
      <c r="M3936" t="s">
        <v>5</v>
      </c>
      <c r="N3936" t="s">
        <v>259</v>
      </c>
      <c r="O3936" s="9">
        <f t="shared" si="231"/>
        <v>54.857142857142854</v>
      </c>
      <c r="P3936" s="1">
        <f t="shared" si="232"/>
        <v>0.10416666666666667</v>
      </c>
      <c r="Q3936">
        <f t="shared" si="233"/>
        <v>0.36458333333333337</v>
      </c>
    </row>
    <row r="3937" spans="2:17" x14ac:dyDescent="0.25">
      <c r="B3937" t="s">
        <v>264</v>
      </c>
      <c r="C3937">
        <v>165908</v>
      </c>
      <c r="D3937">
        <v>2</v>
      </c>
      <c r="E3937">
        <v>2</v>
      </c>
      <c r="F3937">
        <v>6</v>
      </c>
      <c r="G3937">
        <v>41608</v>
      </c>
      <c r="H3937" t="s">
        <v>7</v>
      </c>
      <c r="I3937" t="s">
        <v>8</v>
      </c>
      <c r="J3937">
        <v>221</v>
      </c>
      <c r="K3937">
        <v>23</v>
      </c>
      <c r="L3937" t="s">
        <v>239</v>
      </c>
      <c r="M3937" t="s">
        <v>258</v>
      </c>
      <c r="N3937" t="s">
        <v>259</v>
      </c>
      <c r="O3937" s="9">
        <f t="shared" si="231"/>
        <v>36.833333333333336</v>
      </c>
      <c r="P3937" s="1">
        <f t="shared" si="232"/>
        <v>0.10407239819004525</v>
      </c>
      <c r="Q3937">
        <f t="shared" si="233"/>
        <v>0.6244343891402715</v>
      </c>
    </row>
    <row r="3938" spans="2:17" x14ac:dyDescent="0.25">
      <c r="B3938" t="s">
        <v>264</v>
      </c>
      <c r="C3938">
        <v>177275</v>
      </c>
      <c r="D3938">
        <v>1</v>
      </c>
      <c r="E3938">
        <v>1</v>
      </c>
      <c r="F3938">
        <v>5</v>
      </c>
      <c r="G3938">
        <v>41869</v>
      </c>
      <c r="H3938" t="s">
        <v>7</v>
      </c>
      <c r="I3938" t="s">
        <v>8</v>
      </c>
      <c r="J3938">
        <v>173</v>
      </c>
      <c r="K3938">
        <v>18</v>
      </c>
      <c r="L3938" t="s">
        <v>240</v>
      </c>
      <c r="M3938" t="s">
        <v>258</v>
      </c>
      <c r="N3938" t="s">
        <v>259</v>
      </c>
      <c r="O3938" s="9">
        <f t="shared" si="231"/>
        <v>34.6</v>
      </c>
      <c r="P3938" s="1">
        <f t="shared" si="232"/>
        <v>0.10404624277456648</v>
      </c>
      <c r="Q3938">
        <f t="shared" si="233"/>
        <v>0.52023121387283244</v>
      </c>
    </row>
    <row r="3939" spans="2:17" x14ac:dyDescent="0.25">
      <c r="B3939" t="s">
        <v>264</v>
      </c>
      <c r="C3939">
        <v>173820</v>
      </c>
      <c r="D3939">
        <v>1</v>
      </c>
      <c r="E3939">
        <v>1</v>
      </c>
      <c r="F3939">
        <v>5</v>
      </c>
      <c r="G3939">
        <v>41863</v>
      </c>
      <c r="H3939" t="s">
        <v>7</v>
      </c>
      <c r="I3939" t="s">
        <v>8</v>
      </c>
      <c r="J3939">
        <v>173</v>
      </c>
      <c r="K3939">
        <v>18</v>
      </c>
      <c r="L3939" t="s">
        <v>240</v>
      </c>
      <c r="M3939" t="s">
        <v>258</v>
      </c>
      <c r="N3939" t="s">
        <v>259</v>
      </c>
      <c r="O3939" s="9">
        <f t="shared" si="231"/>
        <v>34.6</v>
      </c>
      <c r="P3939" s="1">
        <f t="shared" si="232"/>
        <v>0.10404624277456648</v>
      </c>
      <c r="Q3939">
        <f t="shared" si="233"/>
        <v>0.52023121387283244</v>
      </c>
    </row>
    <row r="3940" spans="2:17" x14ac:dyDescent="0.25">
      <c r="B3940" t="s">
        <v>264</v>
      </c>
      <c r="C3940">
        <v>173823</v>
      </c>
      <c r="D3940">
        <v>1</v>
      </c>
      <c r="E3940">
        <v>1</v>
      </c>
      <c r="F3940">
        <v>5</v>
      </c>
      <c r="G3940">
        <v>41863</v>
      </c>
      <c r="H3940" t="s">
        <v>7</v>
      </c>
      <c r="I3940" t="s">
        <v>8</v>
      </c>
      <c r="J3940">
        <v>173</v>
      </c>
      <c r="K3940">
        <v>18</v>
      </c>
      <c r="L3940" t="s">
        <v>240</v>
      </c>
      <c r="M3940" t="s">
        <v>258</v>
      </c>
      <c r="N3940" t="s">
        <v>259</v>
      </c>
      <c r="O3940" s="9">
        <f t="shared" si="231"/>
        <v>34.6</v>
      </c>
      <c r="P3940" s="1">
        <f t="shared" si="232"/>
        <v>0.10404624277456648</v>
      </c>
      <c r="Q3940">
        <f t="shared" si="233"/>
        <v>0.52023121387283244</v>
      </c>
    </row>
    <row r="3941" spans="2:17" x14ac:dyDescent="0.25">
      <c r="B3941" t="s">
        <v>264</v>
      </c>
      <c r="C3941">
        <v>177284</v>
      </c>
      <c r="D3941">
        <v>1</v>
      </c>
      <c r="E3941">
        <v>1</v>
      </c>
      <c r="F3941">
        <v>5</v>
      </c>
      <c r="G3941">
        <v>41870</v>
      </c>
      <c r="H3941" t="s">
        <v>7</v>
      </c>
      <c r="I3941" t="s">
        <v>8</v>
      </c>
      <c r="J3941">
        <v>173</v>
      </c>
      <c r="K3941">
        <v>18</v>
      </c>
      <c r="L3941" t="s">
        <v>240</v>
      </c>
      <c r="M3941" t="s">
        <v>258</v>
      </c>
      <c r="N3941" t="s">
        <v>259</v>
      </c>
      <c r="O3941" s="9">
        <f t="shared" si="231"/>
        <v>34.6</v>
      </c>
      <c r="P3941" s="1">
        <f t="shared" si="232"/>
        <v>0.10404624277456648</v>
      </c>
      <c r="Q3941">
        <f t="shared" si="233"/>
        <v>0.52023121387283244</v>
      </c>
    </row>
    <row r="3942" spans="2:17" x14ac:dyDescent="0.25">
      <c r="B3942" t="s">
        <v>264</v>
      </c>
      <c r="C3942">
        <v>190794</v>
      </c>
      <c r="D3942">
        <v>2</v>
      </c>
      <c r="E3942">
        <v>1</v>
      </c>
      <c r="F3942">
        <v>7</v>
      </c>
      <c r="G3942">
        <v>42167</v>
      </c>
      <c r="H3942" t="s">
        <v>7</v>
      </c>
      <c r="I3942" t="s">
        <v>8</v>
      </c>
      <c r="J3942">
        <v>125</v>
      </c>
      <c r="K3942">
        <v>13</v>
      </c>
      <c r="L3942" t="s">
        <v>239</v>
      </c>
      <c r="M3942" t="s">
        <v>258</v>
      </c>
      <c r="N3942" t="s">
        <v>259</v>
      </c>
      <c r="O3942" s="9">
        <f t="shared" si="231"/>
        <v>17.857142857142858</v>
      </c>
      <c r="P3942" s="1">
        <f t="shared" si="232"/>
        <v>0.104</v>
      </c>
      <c r="Q3942">
        <f t="shared" si="233"/>
        <v>0.72799999999999998</v>
      </c>
    </row>
    <row r="3943" spans="2:17" x14ac:dyDescent="0.25">
      <c r="B3943" t="s">
        <v>264</v>
      </c>
      <c r="C3943">
        <v>190794</v>
      </c>
      <c r="D3943">
        <v>2</v>
      </c>
      <c r="E3943">
        <v>1</v>
      </c>
      <c r="F3943">
        <v>7</v>
      </c>
      <c r="G3943">
        <v>42167</v>
      </c>
      <c r="H3943" t="s">
        <v>7</v>
      </c>
      <c r="I3943" t="s">
        <v>8</v>
      </c>
      <c r="J3943">
        <v>125</v>
      </c>
      <c r="K3943">
        <v>13</v>
      </c>
      <c r="L3943" t="s">
        <v>239</v>
      </c>
      <c r="M3943" t="s">
        <v>258</v>
      </c>
      <c r="N3943" t="s">
        <v>259</v>
      </c>
      <c r="O3943" s="9">
        <f t="shared" si="231"/>
        <v>17.857142857142858</v>
      </c>
      <c r="P3943" s="1">
        <f t="shared" si="232"/>
        <v>0.104</v>
      </c>
      <c r="Q3943">
        <f t="shared" si="233"/>
        <v>0.72799999999999998</v>
      </c>
    </row>
    <row r="3944" spans="2:17" x14ac:dyDescent="0.25">
      <c r="B3944" t="s">
        <v>264</v>
      </c>
      <c r="C3944">
        <v>177353</v>
      </c>
      <c r="D3944">
        <v>2</v>
      </c>
      <c r="E3944">
        <v>1</v>
      </c>
      <c r="F3944">
        <v>7</v>
      </c>
      <c r="G3944">
        <v>41866</v>
      </c>
      <c r="H3944" t="s">
        <v>7</v>
      </c>
      <c r="I3944" t="s">
        <v>8</v>
      </c>
      <c r="J3944">
        <v>77</v>
      </c>
      <c r="K3944">
        <v>8</v>
      </c>
      <c r="L3944" t="s">
        <v>239</v>
      </c>
      <c r="M3944" t="s">
        <v>258</v>
      </c>
      <c r="N3944" t="s">
        <v>259</v>
      </c>
      <c r="O3944" s="9">
        <f t="shared" si="231"/>
        <v>11</v>
      </c>
      <c r="P3944" s="1">
        <f t="shared" si="232"/>
        <v>0.1038961038961039</v>
      </c>
      <c r="Q3944">
        <f t="shared" si="233"/>
        <v>0.72727272727272729</v>
      </c>
    </row>
    <row r="3945" spans="2:17" x14ac:dyDescent="0.25">
      <c r="B3945" t="s">
        <v>264</v>
      </c>
      <c r="C3945">
        <v>182155</v>
      </c>
      <c r="D3945">
        <v>2</v>
      </c>
      <c r="E3945">
        <v>1</v>
      </c>
      <c r="F3945">
        <v>10</v>
      </c>
      <c r="G3945">
        <v>41872</v>
      </c>
      <c r="H3945" t="s">
        <v>7</v>
      </c>
      <c r="I3945" t="s">
        <v>8</v>
      </c>
      <c r="J3945">
        <v>154</v>
      </c>
      <c r="K3945">
        <v>16</v>
      </c>
      <c r="L3945" t="s">
        <v>239</v>
      </c>
      <c r="M3945" t="s">
        <v>258</v>
      </c>
      <c r="N3945" t="s">
        <v>259</v>
      </c>
      <c r="O3945" s="9">
        <f t="shared" si="231"/>
        <v>15.4</v>
      </c>
      <c r="P3945" s="1">
        <f t="shared" si="232"/>
        <v>0.1038961038961039</v>
      </c>
      <c r="Q3945">
        <f t="shared" si="233"/>
        <v>1.0389610389610391</v>
      </c>
    </row>
    <row r="3946" spans="2:17" x14ac:dyDescent="0.25">
      <c r="B3946" t="s">
        <v>264</v>
      </c>
      <c r="C3946">
        <v>181902</v>
      </c>
      <c r="D3946">
        <v>1</v>
      </c>
      <c r="E3946">
        <v>1</v>
      </c>
      <c r="F3946">
        <v>3.5</v>
      </c>
      <c r="G3946">
        <v>41901</v>
      </c>
      <c r="H3946" t="s">
        <v>7</v>
      </c>
      <c r="I3946" t="s">
        <v>8</v>
      </c>
      <c r="J3946">
        <v>77</v>
      </c>
      <c r="K3946">
        <v>8</v>
      </c>
      <c r="L3946" t="s">
        <v>240</v>
      </c>
      <c r="M3946" t="s">
        <v>258</v>
      </c>
      <c r="N3946" t="s">
        <v>259</v>
      </c>
      <c r="O3946" s="9">
        <f t="shared" si="231"/>
        <v>22</v>
      </c>
      <c r="P3946" s="1">
        <f t="shared" si="232"/>
        <v>0.1038961038961039</v>
      </c>
      <c r="Q3946">
        <f t="shared" si="233"/>
        <v>0.36363636363636365</v>
      </c>
    </row>
    <row r="3947" spans="2:17" x14ac:dyDescent="0.25">
      <c r="B3947" t="s">
        <v>264</v>
      </c>
      <c r="C3947">
        <v>173262</v>
      </c>
      <c r="D3947">
        <v>1</v>
      </c>
      <c r="E3947">
        <v>1</v>
      </c>
      <c r="F3947">
        <v>6</v>
      </c>
      <c r="G3947">
        <v>41848</v>
      </c>
      <c r="H3947" t="s">
        <v>7</v>
      </c>
      <c r="I3947" t="s">
        <v>8</v>
      </c>
      <c r="J3947">
        <v>154</v>
      </c>
      <c r="K3947">
        <v>16</v>
      </c>
      <c r="L3947" t="s">
        <v>240</v>
      </c>
      <c r="M3947" t="s">
        <v>258</v>
      </c>
      <c r="N3947" t="s">
        <v>259</v>
      </c>
      <c r="O3947" s="9">
        <f t="shared" si="231"/>
        <v>25.666666666666668</v>
      </c>
      <c r="P3947" s="1">
        <f t="shared" si="232"/>
        <v>0.1038961038961039</v>
      </c>
      <c r="Q3947">
        <f t="shared" si="233"/>
        <v>0.62337662337662336</v>
      </c>
    </row>
    <row r="3948" spans="2:17" x14ac:dyDescent="0.25">
      <c r="B3948" t="s">
        <v>264</v>
      </c>
      <c r="C3948">
        <v>174161</v>
      </c>
      <c r="D3948">
        <v>1</v>
      </c>
      <c r="E3948">
        <v>1</v>
      </c>
      <c r="F3948">
        <v>3</v>
      </c>
      <c r="G3948">
        <v>41990</v>
      </c>
      <c r="H3948" t="s">
        <v>7</v>
      </c>
      <c r="I3948" t="s">
        <v>8</v>
      </c>
      <c r="J3948">
        <v>77</v>
      </c>
      <c r="K3948">
        <v>8</v>
      </c>
      <c r="L3948" t="s">
        <v>240</v>
      </c>
      <c r="M3948" t="s">
        <v>258</v>
      </c>
      <c r="N3948" t="s">
        <v>259</v>
      </c>
      <c r="O3948" s="9">
        <f t="shared" si="231"/>
        <v>25.666666666666668</v>
      </c>
      <c r="P3948" s="1">
        <f t="shared" si="232"/>
        <v>0.1038961038961039</v>
      </c>
      <c r="Q3948">
        <f t="shared" si="233"/>
        <v>0.31168831168831168</v>
      </c>
    </row>
    <row r="3949" spans="2:17" x14ac:dyDescent="0.25">
      <c r="B3949" t="s">
        <v>264</v>
      </c>
      <c r="C3949">
        <v>174171</v>
      </c>
      <c r="D3949">
        <v>1</v>
      </c>
      <c r="E3949">
        <v>1</v>
      </c>
      <c r="F3949">
        <v>3</v>
      </c>
      <c r="G3949">
        <v>41990</v>
      </c>
      <c r="H3949" t="s">
        <v>7</v>
      </c>
      <c r="I3949" t="s">
        <v>8</v>
      </c>
      <c r="J3949">
        <v>77</v>
      </c>
      <c r="K3949">
        <v>8</v>
      </c>
      <c r="L3949" t="s">
        <v>240</v>
      </c>
      <c r="M3949" t="s">
        <v>258</v>
      </c>
      <c r="N3949" t="s">
        <v>259</v>
      </c>
      <c r="O3949" s="9">
        <f t="shared" si="231"/>
        <v>25.666666666666668</v>
      </c>
      <c r="P3949" s="1">
        <f t="shared" si="232"/>
        <v>0.1038961038961039</v>
      </c>
      <c r="Q3949">
        <f t="shared" si="233"/>
        <v>0.31168831168831168</v>
      </c>
    </row>
    <row r="3950" spans="2:17" x14ac:dyDescent="0.25">
      <c r="B3950" t="s">
        <v>264</v>
      </c>
      <c r="C3950">
        <v>166993</v>
      </c>
      <c r="D3950">
        <v>1</v>
      </c>
      <c r="E3950">
        <v>1</v>
      </c>
      <c r="F3950">
        <v>5</v>
      </c>
      <c r="G3950">
        <v>41696</v>
      </c>
      <c r="H3950" t="s">
        <v>7</v>
      </c>
      <c r="I3950" t="s">
        <v>8</v>
      </c>
      <c r="J3950">
        <v>154</v>
      </c>
      <c r="K3950">
        <v>16</v>
      </c>
      <c r="L3950" t="s">
        <v>240</v>
      </c>
      <c r="M3950" t="s">
        <v>258</v>
      </c>
      <c r="N3950" t="s">
        <v>259</v>
      </c>
      <c r="O3950" s="9">
        <f t="shared" si="231"/>
        <v>30.8</v>
      </c>
      <c r="P3950" s="1">
        <f t="shared" si="232"/>
        <v>0.1038961038961039</v>
      </c>
      <c r="Q3950">
        <f t="shared" si="233"/>
        <v>0.51948051948051954</v>
      </c>
    </row>
    <row r="3951" spans="2:17" x14ac:dyDescent="0.25">
      <c r="B3951" t="s">
        <v>264</v>
      </c>
      <c r="C3951">
        <v>171836</v>
      </c>
      <c r="D3951">
        <v>1</v>
      </c>
      <c r="E3951">
        <v>1</v>
      </c>
      <c r="F3951">
        <v>5</v>
      </c>
      <c r="G3951">
        <v>41819</v>
      </c>
      <c r="H3951" t="s">
        <v>7</v>
      </c>
      <c r="I3951" t="s">
        <v>8</v>
      </c>
      <c r="J3951">
        <v>154</v>
      </c>
      <c r="K3951">
        <v>16</v>
      </c>
      <c r="L3951" t="s">
        <v>240</v>
      </c>
      <c r="M3951" t="s">
        <v>258</v>
      </c>
      <c r="N3951" t="s">
        <v>259</v>
      </c>
      <c r="O3951" s="9">
        <f t="shared" si="231"/>
        <v>30.8</v>
      </c>
      <c r="P3951" s="1">
        <f t="shared" si="232"/>
        <v>0.1038961038961039</v>
      </c>
      <c r="Q3951">
        <f t="shared" si="233"/>
        <v>0.51948051948051954</v>
      </c>
    </row>
    <row r="3952" spans="2:17" x14ac:dyDescent="0.25">
      <c r="B3952" t="s">
        <v>264</v>
      </c>
      <c r="C3952">
        <v>158073</v>
      </c>
      <c r="D3952">
        <v>1</v>
      </c>
      <c r="E3952">
        <v>1</v>
      </c>
      <c r="F3952">
        <v>4</v>
      </c>
      <c r="G3952">
        <v>41457</v>
      </c>
      <c r="H3952" t="s">
        <v>7</v>
      </c>
      <c r="I3952" t="s">
        <v>8</v>
      </c>
      <c r="J3952">
        <v>154</v>
      </c>
      <c r="K3952">
        <v>16</v>
      </c>
      <c r="L3952" t="s">
        <v>240</v>
      </c>
      <c r="M3952" t="s">
        <v>258</v>
      </c>
      <c r="N3952" t="s">
        <v>259</v>
      </c>
      <c r="O3952" s="9">
        <f t="shared" si="231"/>
        <v>38.5</v>
      </c>
      <c r="P3952" s="1">
        <f t="shared" si="232"/>
        <v>0.1038961038961039</v>
      </c>
      <c r="Q3952">
        <f t="shared" si="233"/>
        <v>0.41558441558441561</v>
      </c>
    </row>
    <row r="3953" spans="2:17" x14ac:dyDescent="0.25">
      <c r="B3953" t="s">
        <v>264</v>
      </c>
      <c r="C3953">
        <v>163334</v>
      </c>
      <c r="D3953">
        <v>1</v>
      </c>
      <c r="E3953">
        <v>1</v>
      </c>
      <c r="F3953">
        <v>2</v>
      </c>
      <c r="G3953">
        <v>41802</v>
      </c>
      <c r="H3953" t="s">
        <v>7</v>
      </c>
      <c r="I3953" t="s">
        <v>8</v>
      </c>
      <c r="J3953">
        <v>77</v>
      </c>
      <c r="K3953">
        <v>8</v>
      </c>
      <c r="L3953" t="s">
        <v>240</v>
      </c>
      <c r="M3953" t="s">
        <v>258</v>
      </c>
      <c r="N3953" t="s">
        <v>259</v>
      </c>
      <c r="O3953" s="9">
        <f t="shared" si="231"/>
        <v>38.5</v>
      </c>
      <c r="P3953" s="1">
        <f t="shared" si="232"/>
        <v>0.1038961038961039</v>
      </c>
      <c r="Q3953">
        <f t="shared" si="233"/>
        <v>0.20779220779220781</v>
      </c>
    </row>
    <row r="3954" spans="2:17" x14ac:dyDescent="0.25">
      <c r="B3954" t="s">
        <v>264</v>
      </c>
      <c r="C3954">
        <v>177262</v>
      </c>
      <c r="D3954">
        <v>1</v>
      </c>
      <c r="E3954">
        <v>1</v>
      </c>
      <c r="F3954">
        <v>4</v>
      </c>
      <c r="G3954">
        <v>41869</v>
      </c>
      <c r="H3954" t="s">
        <v>7</v>
      </c>
      <c r="I3954" t="s">
        <v>8</v>
      </c>
      <c r="J3954">
        <v>154</v>
      </c>
      <c r="K3954">
        <v>16</v>
      </c>
      <c r="L3954" t="s">
        <v>240</v>
      </c>
      <c r="M3954" t="s">
        <v>258</v>
      </c>
      <c r="N3954" t="s">
        <v>259</v>
      </c>
      <c r="O3954" s="9">
        <f t="shared" si="231"/>
        <v>38.5</v>
      </c>
      <c r="P3954" s="1">
        <f t="shared" si="232"/>
        <v>0.1038961038961039</v>
      </c>
      <c r="Q3954">
        <f t="shared" si="233"/>
        <v>0.41558441558441561</v>
      </c>
    </row>
    <row r="3955" spans="2:17" x14ac:dyDescent="0.25">
      <c r="B3955" t="s">
        <v>264</v>
      </c>
      <c r="C3955">
        <v>191773</v>
      </c>
      <c r="D3955">
        <v>1</v>
      </c>
      <c r="E3955">
        <v>1</v>
      </c>
      <c r="F3955">
        <v>4</v>
      </c>
      <c r="G3955">
        <v>42130</v>
      </c>
      <c r="H3955" t="s">
        <v>7</v>
      </c>
      <c r="I3955" t="s">
        <v>8</v>
      </c>
      <c r="J3955">
        <v>106</v>
      </c>
      <c r="K3955">
        <v>11</v>
      </c>
      <c r="L3955" t="s">
        <v>240</v>
      </c>
      <c r="M3955" t="s">
        <v>258</v>
      </c>
      <c r="N3955" t="s">
        <v>259</v>
      </c>
      <c r="O3955" s="9">
        <f t="shared" si="231"/>
        <v>26.5</v>
      </c>
      <c r="P3955" s="1">
        <f t="shared" si="232"/>
        <v>0.10377358490566038</v>
      </c>
      <c r="Q3955">
        <f t="shared" si="233"/>
        <v>0.41509433962264153</v>
      </c>
    </row>
    <row r="3956" spans="2:17" x14ac:dyDescent="0.25">
      <c r="B3956" t="s">
        <v>264</v>
      </c>
      <c r="C3956">
        <v>155214</v>
      </c>
      <c r="D3956">
        <v>1</v>
      </c>
      <c r="E3956">
        <v>1</v>
      </c>
      <c r="F3956">
        <v>5</v>
      </c>
      <c r="G3956">
        <v>41310</v>
      </c>
      <c r="H3956" t="s">
        <v>7</v>
      </c>
      <c r="I3956" t="s">
        <v>8</v>
      </c>
      <c r="J3956">
        <v>135</v>
      </c>
      <c r="K3956">
        <v>14</v>
      </c>
      <c r="L3956" t="s">
        <v>240</v>
      </c>
      <c r="M3956" t="s">
        <v>258</v>
      </c>
      <c r="N3956" t="s">
        <v>259</v>
      </c>
      <c r="O3956" s="9">
        <f t="shared" si="231"/>
        <v>27</v>
      </c>
      <c r="P3956" s="1">
        <f t="shared" si="232"/>
        <v>0.1037037037037037</v>
      </c>
      <c r="Q3956">
        <f t="shared" si="233"/>
        <v>0.51851851851851849</v>
      </c>
    </row>
    <row r="3957" spans="2:17" x14ac:dyDescent="0.25">
      <c r="B3957" t="s">
        <v>264</v>
      </c>
      <c r="C3957">
        <v>168419</v>
      </c>
      <c r="D3957">
        <v>1</v>
      </c>
      <c r="E3957">
        <v>1</v>
      </c>
      <c r="F3957">
        <v>5</v>
      </c>
      <c r="G3957">
        <v>41713</v>
      </c>
      <c r="H3957" t="s">
        <v>7</v>
      </c>
      <c r="I3957" t="s">
        <v>8</v>
      </c>
      <c r="J3957">
        <v>135</v>
      </c>
      <c r="K3957">
        <v>14</v>
      </c>
      <c r="L3957" t="s">
        <v>240</v>
      </c>
      <c r="M3957" t="s">
        <v>258</v>
      </c>
      <c r="N3957" t="s">
        <v>259</v>
      </c>
      <c r="O3957" s="9">
        <f t="shared" si="231"/>
        <v>27</v>
      </c>
      <c r="P3957" s="1">
        <f t="shared" si="232"/>
        <v>0.1037037037037037</v>
      </c>
      <c r="Q3957">
        <f t="shared" si="233"/>
        <v>0.51851851851851849</v>
      </c>
    </row>
    <row r="3958" spans="2:17" x14ac:dyDescent="0.25">
      <c r="B3958" t="s">
        <v>264</v>
      </c>
      <c r="C3958">
        <v>178815</v>
      </c>
      <c r="D3958">
        <v>1</v>
      </c>
      <c r="E3958">
        <v>1</v>
      </c>
      <c r="F3958">
        <v>3</v>
      </c>
      <c r="G3958">
        <v>41823</v>
      </c>
      <c r="H3958" t="s">
        <v>7</v>
      </c>
      <c r="I3958" t="s">
        <v>8</v>
      </c>
      <c r="J3958">
        <v>135</v>
      </c>
      <c r="K3958">
        <v>14</v>
      </c>
      <c r="L3958" t="s">
        <v>240</v>
      </c>
      <c r="M3958" t="s">
        <v>258</v>
      </c>
      <c r="N3958" t="s">
        <v>259</v>
      </c>
      <c r="O3958" s="9">
        <f t="shared" si="231"/>
        <v>45</v>
      </c>
      <c r="P3958" s="1">
        <f t="shared" si="232"/>
        <v>0.1037037037037037</v>
      </c>
      <c r="Q3958">
        <f t="shared" si="233"/>
        <v>0.31111111111111112</v>
      </c>
    </row>
    <row r="3959" spans="2:17" x14ac:dyDescent="0.25">
      <c r="B3959" t="s">
        <v>264</v>
      </c>
      <c r="C3959">
        <v>164225</v>
      </c>
      <c r="D3959">
        <v>1</v>
      </c>
      <c r="E3959">
        <v>1</v>
      </c>
      <c r="F3959">
        <v>4</v>
      </c>
      <c r="G3959">
        <v>41654</v>
      </c>
      <c r="H3959" t="s">
        <v>7</v>
      </c>
      <c r="I3959" t="s">
        <v>8</v>
      </c>
      <c r="J3959">
        <v>164</v>
      </c>
      <c r="K3959">
        <v>17</v>
      </c>
      <c r="L3959" t="s">
        <v>240</v>
      </c>
      <c r="M3959" t="s">
        <v>258</v>
      </c>
      <c r="N3959" t="s">
        <v>259</v>
      </c>
      <c r="O3959" s="9">
        <f t="shared" si="231"/>
        <v>41</v>
      </c>
      <c r="P3959" s="1">
        <f t="shared" si="232"/>
        <v>0.10365853658536585</v>
      </c>
      <c r="Q3959">
        <f t="shared" si="233"/>
        <v>0.41463414634146339</v>
      </c>
    </row>
    <row r="3960" spans="2:17" x14ac:dyDescent="0.25">
      <c r="B3960" t="s">
        <v>264</v>
      </c>
      <c r="C3960">
        <v>157172</v>
      </c>
      <c r="D3960">
        <v>1</v>
      </c>
      <c r="E3960">
        <v>1</v>
      </c>
      <c r="F3960">
        <v>5</v>
      </c>
      <c r="G3960">
        <v>41465</v>
      </c>
      <c r="H3960" t="s">
        <v>7</v>
      </c>
      <c r="I3960" t="s">
        <v>8</v>
      </c>
      <c r="J3960">
        <v>116</v>
      </c>
      <c r="K3960">
        <v>12</v>
      </c>
      <c r="L3960" t="s">
        <v>240</v>
      </c>
      <c r="M3960" t="s">
        <v>258</v>
      </c>
      <c r="N3960" t="s">
        <v>259</v>
      </c>
      <c r="O3960" s="9">
        <f t="shared" si="231"/>
        <v>23.2</v>
      </c>
      <c r="P3960" s="1">
        <f t="shared" si="232"/>
        <v>0.10344827586206896</v>
      </c>
      <c r="Q3960">
        <f t="shared" si="233"/>
        <v>0.51724137931034486</v>
      </c>
    </row>
    <row r="3961" spans="2:17" x14ac:dyDescent="0.25">
      <c r="B3961" t="s">
        <v>264</v>
      </c>
      <c r="C3961">
        <v>158292</v>
      </c>
      <c r="D3961">
        <v>1</v>
      </c>
      <c r="E3961">
        <v>1</v>
      </c>
      <c r="F3961">
        <v>4</v>
      </c>
      <c r="G3961">
        <v>41486</v>
      </c>
      <c r="H3961" t="s">
        <v>5</v>
      </c>
      <c r="I3961" t="s">
        <v>6</v>
      </c>
      <c r="J3961">
        <v>116</v>
      </c>
      <c r="K3961">
        <v>12</v>
      </c>
      <c r="L3961" t="s">
        <v>240</v>
      </c>
      <c r="M3961" t="s">
        <v>5</v>
      </c>
      <c r="N3961" t="s">
        <v>259</v>
      </c>
      <c r="O3961" s="9">
        <f t="shared" si="231"/>
        <v>29</v>
      </c>
      <c r="P3961" s="1">
        <f t="shared" si="232"/>
        <v>0.10344827586206896</v>
      </c>
      <c r="Q3961">
        <f t="shared" si="233"/>
        <v>0.41379310344827586</v>
      </c>
    </row>
    <row r="3962" spans="2:17" x14ac:dyDescent="0.25">
      <c r="B3962" t="s">
        <v>264</v>
      </c>
      <c r="C3962">
        <v>165504</v>
      </c>
      <c r="D3962">
        <v>1</v>
      </c>
      <c r="E3962">
        <v>1</v>
      </c>
      <c r="F3962">
        <v>4</v>
      </c>
      <c r="G3962">
        <v>41570</v>
      </c>
      <c r="H3962" t="s">
        <v>7</v>
      </c>
      <c r="I3962" t="s">
        <v>8</v>
      </c>
      <c r="J3962">
        <v>116</v>
      </c>
      <c r="K3962">
        <v>12</v>
      </c>
      <c r="L3962" t="s">
        <v>240</v>
      </c>
      <c r="M3962" t="s">
        <v>258</v>
      </c>
      <c r="N3962" t="s">
        <v>259</v>
      </c>
      <c r="O3962" s="9">
        <f t="shared" si="231"/>
        <v>29</v>
      </c>
      <c r="P3962" s="1">
        <f t="shared" si="232"/>
        <v>0.10344827586206896</v>
      </c>
      <c r="Q3962">
        <f t="shared" si="233"/>
        <v>0.41379310344827586</v>
      </c>
    </row>
    <row r="3963" spans="2:17" x14ac:dyDescent="0.25">
      <c r="B3963" t="s">
        <v>264</v>
      </c>
      <c r="C3963">
        <v>179401</v>
      </c>
      <c r="D3963">
        <v>1</v>
      </c>
      <c r="E3963">
        <v>1</v>
      </c>
      <c r="F3963">
        <v>2</v>
      </c>
      <c r="G3963">
        <v>41950</v>
      </c>
      <c r="H3963" t="s">
        <v>7</v>
      </c>
      <c r="I3963" t="s">
        <v>8</v>
      </c>
      <c r="J3963">
        <v>58</v>
      </c>
      <c r="K3963">
        <v>6</v>
      </c>
      <c r="L3963" t="s">
        <v>240</v>
      </c>
      <c r="M3963" t="s">
        <v>258</v>
      </c>
      <c r="N3963" t="s">
        <v>259</v>
      </c>
      <c r="O3963" s="9">
        <f t="shared" ref="O3963:O4026" si="234">J3963/F3963</f>
        <v>29</v>
      </c>
      <c r="P3963" s="1">
        <f t="shared" ref="P3963:P4026" si="235">K3963/J3963</f>
        <v>0.10344827586206896</v>
      </c>
      <c r="Q3963">
        <f t="shared" si="233"/>
        <v>0.20689655172413793</v>
      </c>
    </row>
    <row r="3964" spans="2:17" x14ac:dyDescent="0.25">
      <c r="B3964" t="s">
        <v>264</v>
      </c>
      <c r="C3964">
        <v>190797</v>
      </c>
      <c r="D3964">
        <v>2</v>
      </c>
      <c r="E3964">
        <v>1</v>
      </c>
      <c r="F3964">
        <v>12.5</v>
      </c>
      <c r="G3964">
        <v>42164</v>
      </c>
      <c r="H3964" t="s">
        <v>7</v>
      </c>
      <c r="I3964" t="s">
        <v>8</v>
      </c>
      <c r="J3964">
        <v>184</v>
      </c>
      <c r="K3964">
        <v>19</v>
      </c>
      <c r="L3964" t="s">
        <v>239</v>
      </c>
      <c r="M3964" t="s">
        <v>258</v>
      </c>
      <c r="N3964" t="s">
        <v>259</v>
      </c>
      <c r="O3964" s="9">
        <f t="shared" si="234"/>
        <v>14.72</v>
      </c>
      <c r="P3964" s="1">
        <f t="shared" si="235"/>
        <v>0.10326086956521739</v>
      </c>
      <c r="Q3964">
        <f t="shared" ref="Q3964:Q4027" si="236">F3964*P3964</f>
        <v>1.2907608695652173</v>
      </c>
    </row>
    <row r="3965" spans="2:17" x14ac:dyDescent="0.25">
      <c r="B3965" t="s">
        <v>264</v>
      </c>
      <c r="C3965">
        <v>190797</v>
      </c>
      <c r="D3965">
        <v>2</v>
      </c>
      <c r="E3965">
        <v>1</v>
      </c>
      <c r="F3965">
        <v>12.5</v>
      </c>
      <c r="G3965">
        <v>42164</v>
      </c>
      <c r="H3965" t="s">
        <v>7</v>
      </c>
      <c r="I3965" t="s">
        <v>8</v>
      </c>
      <c r="J3965">
        <v>184</v>
      </c>
      <c r="K3965">
        <v>19</v>
      </c>
      <c r="L3965" t="s">
        <v>239</v>
      </c>
      <c r="M3965" t="s">
        <v>258</v>
      </c>
      <c r="N3965" t="s">
        <v>259</v>
      </c>
      <c r="O3965" s="9">
        <f t="shared" si="234"/>
        <v>14.72</v>
      </c>
      <c r="P3965" s="1">
        <f t="shared" si="235"/>
        <v>0.10326086956521739</v>
      </c>
      <c r="Q3965">
        <f t="shared" si="236"/>
        <v>1.2907608695652173</v>
      </c>
    </row>
    <row r="3966" spans="2:17" x14ac:dyDescent="0.25">
      <c r="B3966" t="s">
        <v>264</v>
      </c>
      <c r="C3966">
        <v>160535</v>
      </c>
      <c r="D3966">
        <v>1</v>
      </c>
      <c r="E3966">
        <v>1</v>
      </c>
      <c r="F3966">
        <v>3</v>
      </c>
      <c r="G3966">
        <v>41550</v>
      </c>
      <c r="H3966" t="s">
        <v>7</v>
      </c>
      <c r="I3966" t="s">
        <v>8</v>
      </c>
      <c r="J3966">
        <v>155</v>
      </c>
      <c r="K3966">
        <v>16</v>
      </c>
      <c r="L3966" t="s">
        <v>240</v>
      </c>
      <c r="M3966" t="s">
        <v>258</v>
      </c>
      <c r="N3966" t="s">
        <v>259</v>
      </c>
      <c r="O3966" s="9">
        <f t="shared" si="234"/>
        <v>51.666666666666664</v>
      </c>
      <c r="P3966" s="1">
        <f t="shared" si="235"/>
        <v>0.1032258064516129</v>
      </c>
      <c r="Q3966">
        <f t="shared" si="236"/>
        <v>0.30967741935483872</v>
      </c>
    </row>
    <row r="3967" spans="2:17" x14ac:dyDescent="0.25">
      <c r="B3967" t="s">
        <v>264</v>
      </c>
      <c r="C3967">
        <v>182284</v>
      </c>
      <c r="D3967">
        <v>2</v>
      </c>
      <c r="E3967">
        <v>2</v>
      </c>
      <c r="F3967">
        <v>10</v>
      </c>
      <c r="G3967">
        <v>41897</v>
      </c>
      <c r="H3967" t="s">
        <v>7</v>
      </c>
      <c r="I3967" t="s">
        <v>8</v>
      </c>
      <c r="J3967">
        <v>126</v>
      </c>
      <c r="K3967">
        <v>13</v>
      </c>
      <c r="L3967" t="s">
        <v>239</v>
      </c>
      <c r="M3967" t="s">
        <v>258</v>
      </c>
      <c r="N3967" t="s">
        <v>259</v>
      </c>
      <c r="O3967" s="9">
        <f t="shared" si="234"/>
        <v>12.6</v>
      </c>
      <c r="P3967" s="1">
        <f t="shared" si="235"/>
        <v>0.10317460317460317</v>
      </c>
      <c r="Q3967">
        <f t="shared" si="236"/>
        <v>1.0317460317460316</v>
      </c>
    </row>
    <row r="3968" spans="2:17" x14ac:dyDescent="0.25">
      <c r="B3968" t="s">
        <v>264</v>
      </c>
      <c r="C3968">
        <v>181981</v>
      </c>
      <c r="D3968">
        <v>1</v>
      </c>
      <c r="E3968">
        <v>1</v>
      </c>
      <c r="F3968">
        <v>5</v>
      </c>
      <c r="G3968">
        <v>41869</v>
      </c>
      <c r="H3968" t="s">
        <v>7</v>
      </c>
      <c r="I3968" t="s">
        <v>8</v>
      </c>
      <c r="J3968">
        <v>126</v>
      </c>
      <c r="K3968">
        <v>13</v>
      </c>
      <c r="L3968" t="s">
        <v>240</v>
      </c>
      <c r="M3968" t="s">
        <v>258</v>
      </c>
      <c r="N3968" t="s">
        <v>259</v>
      </c>
      <c r="O3968" s="9">
        <f t="shared" si="234"/>
        <v>25.2</v>
      </c>
      <c r="P3968" s="1">
        <f t="shared" si="235"/>
        <v>0.10317460317460317</v>
      </c>
      <c r="Q3968">
        <f t="shared" si="236"/>
        <v>0.51587301587301582</v>
      </c>
    </row>
    <row r="3969" spans="2:17" x14ac:dyDescent="0.25">
      <c r="B3969" t="s">
        <v>264</v>
      </c>
      <c r="C3969">
        <v>155792</v>
      </c>
      <c r="D3969">
        <v>1</v>
      </c>
      <c r="E3969">
        <v>1</v>
      </c>
      <c r="F3969">
        <v>6</v>
      </c>
      <c r="G3969">
        <v>41369</v>
      </c>
      <c r="H3969" t="s">
        <v>7</v>
      </c>
      <c r="I3969" t="s">
        <v>8</v>
      </c>
      <c r="J3969">
        <v>291</v>
      </c>
      <c r="K3969">
        <v>30</v>
      </c>
      <c r="L3969" t="s">
        <v>240</v>
      </c>
      <c r="M3969" t="s">
        <v>258</v>
      </c>
      <c r="N3969" t="s">
        <v>259</v>
      </c>
      <c r="O3969" s="9">
        <f t="shared" si="234"/>
        <v>48.5</v>
      </c>
      <c r="P3969" s="1">
        <f t="shared" si="235"/>
        <v>0.10309278350515463</v>
      </c>
      <c r="Q3969">
        <f t="shared" si="236"/>
        <v>0.61855670103092786</v>
      </c>
    </row>
    <row r="3970" spans="2:17" x14ac:dyDescent="0.25">
      <c r="B3970" t="s">
        <v>264</v>
      </c>
      <c r="C3970">
        <v>155788</v>
      </c>
      <c r="D3970">
        <v>1</v>
      </c>
      <c r="E3970">
        <v>1</v>
      </c>
      <c r="F3970">
        <v>6</v>
      </c>
      <c r="G3970">
        <v>41369</v>
      </c>
      <c r="H3970" t="s">
        <v>7</v>
      </c>
      <c r="I3970" t="s">
        <v>8</v>
      </c>
      <c r="J3970">
        <v>291</v>
      </c>
      <c r="K3970">
        <v>30</v>
      </c>
      <c r="L3970" t="s">
        <v>240</v>
      </c>
      <c r="M3970" t="s">
        <v>258</v>
      </c>
      <c r="N3970" t="s">
        <v>259</v>
      </c>
      <c r="O3970" s="9">
        <f t="shared" si="234"/>
        <v>48.5</v>
      </c>
      <c r="P3970" s="1">
        <f t="shared" si="235"/>
        <v>0.10309278350515463</v>
      </c>
      <c r="Q3970">
        <f t="shared" si="236"/>
        <v>0.61855670103092786</v>
      </c>
    </row>
    <row r="3971" spans="2:17" x14ac:dyDescent="0.25">
      <c r="B3971" t="s">
        <v>264</v>
      </c>
      <c r="C3971">
        <v>164992</v>
      </c>
      <c r="D3971">
        <v>1</v>
      </c>
      <c r="E3971">
        <v>1</v>
      </c>
      <c r="F3971">
        <v>5</v>
      </c>
      <c r="G3971">
        <v>41694</v>
      </c>
      <c r="H3971" t="s">
        <v>7</v>
      </c>
      <c r="I3971" t="s">
        <v>8</v>
      </c>
      <c r="J3971">
        <v>165</v>
      </c>
      <c r="K3971">
        <v>17</v>
      </c>
      <c r="L3971" t="s">
        <v>240</v>
      </c>
      <c r="M3971" t="s">
        <v>258</v>
      </c>
      <c r="N3971" t="s">
        <v>259</v>
      </c>
      <c r="O3971" s="9">
        <f t="shared" si="234"/>
        <v>33</v>
      </c>
      <c r="P3971" s="1">
        <f t="shared" si="235"/>
        <v>0.10303030303030303</v>
      </c>
      <c r="Q3971">
        <f t="shared" si="236"/>
        <v>0.51515151515151514</v>
      </c>
    </row>
    <row r="3972" spans="2:17" x14ac:dyDescent="0.25">
      <c r="B3972" t="s">
        <v>264</v>
      </c>
      <c r="C3972">
        <v>189610</v>
      </c>
      <c r="D3972">
        <v>1</v>
      </c>
      <c r="E3972">
        <v>1</v>
      </c>
      <c r="F3972">
        <v>5</v>
      </c>
      <c r="G3972">
        <v>42249</v>
      </c>
      <c r="H3972" t="s">
        <v>7</v>
      </c>
      <c r="I3972" t="s">
        <v>8</v>
      </c>
      <c r="J3972">
        <v>68</v>
      </c>
      <c r="K3972">
        <v>7</v>
      </c>
      <c r="L3972" t="s">
        <v>240</v>
      </c>
      <c r="M3972" t="s">
        <v>258</v>
      </c>
      <c r="N3972" t="s">
        <v>259</v>
      </c>
      <c r="O3972" s="9">
        <f t="shared" si="234"/>
        <v>13.6</v>
      </c>
      <c r="P3972" s="1">
        <f t="shared" si="235"/>
        <v>0.10294117647058823</v>
      </c>
      <c r="Q3972">
        <f t="shared" si="236"/>
        <v>0.51470588235294112</v>
      </c>
    </row>
    <row r="3973" spans="2:17" x14ac:dyDescent="0.25">
      <c r="B3973" t="s">
        <v>264</v>
      </c>
      <c r="C3973">
        <v>191204</v>
      </c>
      <c r="D3973">
        <v>1</v>
      </c>
      <c r="E3973">
        <v>1</v>
      </c>
      <c r="F3973">
        <v>4</v>
      </c>
      <c r="G3973">
        <v>42108</v>
      </c>
      <c r="H3973" t="s">
        <v>5</v>
      </c>
      <c r="I3973" t="s">
        <v>6</v>
      </c>
      <c r="J3973">
        <v>68</v>
      </c>
      <c r="K3973">
        <v>7</v>
      </c>
      <c r="L3973" t="s">
        <v>240</v>
      </c>
      <c r="M3973" t="s">
        <v>5</v>
      </c>
      <c r="N3973" t="s">
        <v>259</v>
      </c>
      <c r="O3973" s="9">
        <f t="shared" si="234"/>
        <v>17</v>
      </c>
      <c r="P3973" s="1">
        <f t="shared" si="235"/>
        <v>0.10294117647058823</v>
      </c>
      <c r="Q3973">
        <f t="shared" si="236"/>
        <v>0.41176470588235292</v>
      </c>
    </row>
    <row r="3974" spans="2:17" x14ac:dyDescent="0.25">
      <c r="B3974" t="s">
        <v>264</v>
      </c>
      <c r="C3974">
        <v>191209</v>
      </c>
      <c r="D3974">
        <v>1</v>
      </c>
      <c r="E3974">
        <v>1</v>
      </c>
      <c r="F3974">
        <v>4</v>
      </c>
      <c r="G3974">
        <v>42108</v>
      </c>
      <c r="H3974" t="s">
        <v>5</v>
      </c>
      <c r="I3974" t="s">
        <v>6</v>
      </c>
      <c r="J3974">
        <v>68</v>
      </c>
      <c r="K3974">
        <v>7</v>
      </c>
      <c r="L3974" t="s">
        <v>240</v>
      </c>
      <c r="M3974" t="s">
        <v>5</v>
      </c>
      <c r="N3974" t="s">
        <v>259</v>
      </c>
      <c r="O3974" s="9">
        <f t="shared" si="234"/>
        <v>17</v>
      </c>
      <c r="P3974" s="1">
        <f t="shared" si="235"/>
        <v>0.10294117647058823</v>
      </c>
      <c r="Q3974">
        <f t="shared" si="236"/>
        <v>0.41176470588235292</v>
      </c>
    </row>
    <row r="3975" spans="2:17" x14ac:dyDescent="0.25">
      <c r="B3975" t="s">
        <v>264</v>
      </c>
      <c r="C3975">
        <v>189614</v>
      </c>
      <c r="D3975">
        <v>1</v>
      </c>
      <c r="E3975">
        <v>1</v>
      </c>
      <c r="F3975">
        <v>4</v>
      </c>
      <c r="G3975">
        <v>42249</v>
      </c>
      <c r="H3975" t="s">
        <v>7</v>
      </c>
      <c r="I3975" t="s">
        <v>8</v>
      </c>
      <c r="J3975">
        <v>68</v>
      </c>
      <c r="K3975">
        <v>7</v>
      </c>
      <c r="L3975" t="s">
        <v>240</v>
      </c>
      <c r="M3975" t="s">
        <v>258</v>
      </c>
      <c r="N3975" t="s">
        <v>259</v>
      </c>
      <c r="O3975" s="9">
        <f t="shared" si="234"/>
        <v>17</v>
      </c>
      <c r="P3975" s="1">
        <f t="shared" si="235"/>
        <v>0.10294117647058823</v>
      </c>
      <c r="Q3975">
        <f t="shared" si="236"/>
        <v>0.41176470588235292</v>
      </c>
    </row>
    <row r="3976" spans="2:17" x14ac:dyDescent="0.25">
      <c r="B3976" t="s">
        <v>264</v>
      </c>
      <c r="C3976">
        <v>189607</v>
      </c>
      <c r="D3976">
        <v>1</v>
      </c>
      <c r="E3976">
        <v>1</v>
      </c>
      <c r="F3976">
        <v>4</v>
      </c>
      <c r="G3976">
        <v>42248</v>
      </c>
      <c r="H3976" t="s">
        <v>7</v>
      </c>
      <c r="I3976" t="s">
        <v>8</v>
      </c>
      <c r="J3976">
        <v>68</v>
      </c>
      <c r="K3976">
        <v>7</v>
      </c>
      <c r="L3976" t="s">
        <v>240</v>
      </c>
      <c r="M3976" t="s">
        <v>258</v>
      </c>
      <c r="N3976" t="s">
        <v>259</v>
      </c>
      <c r="O3976" s="9">
        <f t="shared" si="234"/>
        <v>17</v>
      </c>
      <c r="P3976" s="1">
        <f t="shared" si="235"/>
        <v>0.10294117647058823</v>
      </c>
      <c r="Q3976">
        <f t="shared" si="236"/>
        <v>0.41176470588235292</v>
      </c>
    </row>
    <row r="3977" spans="2:17" x14ac:dyDescent="0.25">
      <c r="B3977" t="s">
        <v>264</v>
      </c>
      <c r="C3977">
        <v>180174</v>
      </c>
      <c r="D3977">
        <v>1</v>
      </c>
      <c r="E3977">
        <v>1</v>
      </c>
      <c r="F3977">
        <v>3.5</v>
      </c>
      <c r="G3977">
        <v>42011</v>
      </c>
      <c r="H3977" t="s">
        <v>7</v>
      </c>
      <c r="I3977" t="s">
        <v>8</v>
      </c>
      <c r="J3977">
        <v>68</v>
      </c>
      <c r="K3977">
        <v>7</v>
      </c>
      <c r="L3977" t="s">
        <v>240</v>
      </c>
      <c r="M3977" t="s">
        <v>258</v>
      </c>
      <c r="N3977" t="s">
        <v>259</v>
      </c>
      <c r="O3977" s="9">
        <f t="shared" si="234"/>
        <v>19.428571428571427</v>
      </c>
      <c r="P3977" s="1">
        <f t="shared" si="235"/>
        <v>0.10294117647058823</v>
      </c>
      <c r="Q3977">
        <f t="shared" si="236"/>
        <v>0.36029411764705882</v>
      </c>
    </row>
    <row r="3978" spans="2:17" x14ac:dyDescent="0.25">
      <c r="B3978" t="s">
        <v>264</v>
      </c>
      <c r="C3978">
        <v>192166</v>
      </c>
      <c r="D3978">
        <v>1</v>
      </c>
      <c r="E3978">
        <v>1</v>
      </c>
      <c r="F3978">
        <v>3.5</v>
      </c>
      <c r="G3978">
        <v>42173</v>
      </c>
      <c r="H3978" t="s">
        <v>7</v>
      </c>
      <c r="I3978" t="s">
        <v>8</v>
      </c>
      <c r="J3978">
        <v>68</v>
      </c>
      <c r="K3978">
        <v>7</v>
      </c>
      <c r="L3978" t="s">
        <v>240</v>
      </c>
      <c r="M3978" t="s">
        <v>258</v>
      </c>
      <c r="N3978" t="s">
        <v>259</v>
      </c>
      <c r="O3978" s="9">
        <f t="shared" si="234"/>
        <v>19.428571428571427</v>
      </c>
      <c r="P3978" s="1">
        <f t="shared" si="235"/>
        <v>0.10294117647058823</v>
      </c>
      <c r="Q3978">
        <f t="shared" si="236"/>
        <v>0.36029411764705882</v>
      </c>
    </row>
    <row r="3979" spans="2:17" x14ac:dyDescent="0.25">
      <c r="B3979" t="s">
        <v>264</v>
      </c>
      <c r="C3979">
        <v>189604</v>
      </c>
      <c r="D3979">
        <v>1</v>
      </c>
      <c r="E3979">
        <v>1</v>
      </c>
      <c r="F3979">
        <v>3.5</v>
      </c>
      <c r="G3979">
        <v>42248</v>
      </c>
      <c r="H3979" t="s">
        <v>7</v>
      </c>
      <c r="I3979" t="s">
        <v>8</v>
      </c>
      <c r="J3979">
        <v>68</v>
      </c>
      <c r="K3979">
        <v>7</v>
      </c>
      <c r="L3979" t="s">
        <v>240</v>
      </c>
      <c r="M3979" t="s">
        <v>258</v>
      </c>
      <c r="N3979" t="s">
        <v>259</v>
      </c>
      <c r="O3979" s="9">
        <f t="shared" si="234"/>
        <v>19.428571428571427</v>
      </c>
      <c r="P3979" s="1">
        <f t="shared" si="235"/>
        <v>0.10294117647058823</v>
      </c>
      <c r="Q3979">
        <f t="shared" si="236"/>
        <v>0.36029411764705882</v>
      </c>
    </row>
    <row r="3980" spans="2:17" x14ac:dyDescent="0.25">
      <c r="B3980" t="s">
        <v>264</v>
      </c>
      <c r="C3980">
        <v>181348</v>
      </c>
      <c r="D3980">
        <v>1</v>
      </c>
      <c r="E3980">
        <v>1</v>
      </c>
      <c r="F3980">
        <v>3</v>
      </c>
      <c r="G3980">
        <v>42025</v>
      </c>
      <c r="H3980" t="s">
        <v>7</v>
      </c>
      <c r="I3980" t="s">
        <v>8</v>
      </c>
      <c r="J3980">
        <v>68</v>
      </c>
      <c r="K3980">
        <v>7</v>
      </c>
      <c r="L3980" t="s">
        <v>240</v>
      </c>
      <c r="M3980" t="s">
        <v>258</v>
      </c>
      <c r="N3980" t="s">
        <v>259</v>
      </c>
      <c r="O3980" s="9">
        <f t="shared" si="234"/>
        <v>22.666666666666668</v>
      </c>
      <c r="P3980" s="1">
        <f t="shared" si="235"/>
        <v>0.10294117647058823</v>
      </c>
      <c r="Q3980">
        <f t="shared" si="236"/>
        <v>0.30882352941176472</v>
      </c>
    </row>
    <row r="3981" spans="2:17" x14ac:dyDescent="0.25">
      <c r="B3981" t="s">
        <v>264</v>
      </c>
      <c r="C3981">
        <v>161496</v>
      </c>
      <c r="D3981">
        <v>1</v>
      </c>
      <c r="E3981">
        <v>1</v>
      </c>
      <c r="F3981">
        <v>5</v>
      </c>
      <c r="G3981">
        <v>41558</v>
      </c>
      <c r="H3981" t="s">
        <v>7</v>
      </c>
      <c r="I3981" t="s">
        <v>8</v>
      </c>
      <c r="J3981">
        <v>136</v>
      </c>
      <c r="K3981">
        <v>14</v>
      </c>
      <c r="L3981" t="s">
        <v>240</v>
      </c>
      <c r="M3981" t="s">
        <v>258</v>
      </c>
      <c r="N3981" t="s">
        <v>259</v>
      </c>
      <c r="O3981" s="9">
        <f t="shared" si="234"/>
        <v>27.2</v>
      </c>
      <c r="P3981" s="1">
        <f t="shared" si="235"/>
        <v>0.10294117647058823</v>
      </c>
      <c r="Q3981">
        <f t="shared" si="236"/>
        <v>0.51470588235294112</v>
      </c>
    </row>
    <row r="3982" spans="2:17" x14ac:dyDescent="0.25">
      <c r="B3982" t="s">
        <v>264</v>
      </c>
      <c r="C3982">
        <v>166786</v>
      </c>
      <c r="D3982">
        <v>1</v>
      </c>
      <c r="E3982">
        <v>1</v>
      </c>
      <c r="F3982">
        <v>5</v>
      </c>
      <c r="G3982">
        <v>41641</v>
      </c>
      <c r="H3982" t="s">
        <v>7</v>
      </c>
      <c r="I3982" t="s">
        <v>8</v>
      </c>
      <c r="J3982">
        <v>136</v>
      </c>
      <c r="K3982">
        <v>14</v>
      </c>
      <c r="L3982" t="s">
        <v>240</v>
      </c>
      <c r="M3982" t="s">
        <v>258</v>
      </c>
      <c r="N3982" t="s">
        <v>259</v>
      </c>
      <c r="O3982" s="9">
        <f t="shared" si="234"/>
        <v>27.2</v>
      </c>
      <c r="P3982" s="1">
        <f t="shared" si="235"/>
        <v>0.10294117647058823</v>
      </c>
      <c r="Q3982">
        <f t="shared" si="236"/>
        <v>0.51470588235294112</v>
      </c>
    </row>
    <row r="3983" spans="2:17" x14ac:dyDescent="0.25">
      <c r="B3983" t="s">
        <v>264</v>
      </c>
      <c r="C3983">
        <v>166687</v>
      </c>
      <c r="D3983">
        <v>1</v>
      </c>
      <c r="E3983">
        <v>1</v>
      </c>
      <c r="F3983">
        <v>5</v>
      </c>
      <c r="G3983">
        <v>41664</v>
      </c>
      <c r="H3983" t="s">
        <v>7</v>
      </c>
      <c r="I3983" t="s">
        <v>8</v>
      </c>
      <c r="J3983">
        <v>136</v>
      </c>
      <c r="K3983">
        <v>14</v>
      </c>
      <c r="L3983" t="s">
        <v>240</v>
      </c>
      <c r="M3983" t="s">
        <v>258</v>
      </c>
      <c r="N3983" t="s">
        <v>259</v>
      </c>
      <c r="O3983" s="9">
        <f t="shared" si="234"/>
        <v>27.2</v>
      </c>
      <c r="P3983" s="1">
        <f t="shared" si="235"/>
        <v>0.10294117647058823</v>
      </c>
      <c r="Q3983">
        <f t="shared" si="236"/>
        <v>0.51470588235294112</v>
      </c>
    </row>
    <row r="3984" spans="2:17" x14ac:dyDescent="0.25">
      <c r="B3984" t="s">
        <v>264</v>
      </c>
      <c r="C3984">
        <v>182385</v>
      </c>
      <c r="D3984">
        <v>1</v>
      </c>
      <c r="E3984">
        <v>1</v>
      </c>
      <c r="F3984">
        <v>5</v>
      </c>
      <c r="G3984">
        <v>41870</v>
      </c>
      <c r="H3984" t="s">
        <v>7</v>
      </c>
      <c r="I3984" t="s">
        <v>8</v>
      </c>
      <c r="J3984">
        <v>136</v>
      </c>
      <c r="K3984">
        <v>14</v>
      </c>
      <c r="L3984" t="s">
        <v>240</v>
      </c>
      <c r="M3984" t="s">
        <v>258</v>
      </c>
      <c r="N3984" t="s">
        <v>259</v>
      </c>
      <c r="O3984" s="9">
        <f t="shared" si="234"/>
        <v>27.2</v>
      </c>
      <c r="P3984" s="1">
        <f t="shared" si="235"/>
        <v>0.10294117647058823</v>
      </c>
      <c r="Q3984">
        <f t="shared" si="236"/>
        <v>0.51470588235294112</v>
      </c>
    </row>
    <row r="3985" spans="2:17" x14ac:dyDescent="0.25">
      <c r="B3985" t="s">
        <v>264</v>
      </c>
      <c r="C3985">
        <v>184322</v>
      </c>
      <c r="D3985">
        <v>1</v>
      </c>
      <c r="E3985">
        <v>1</v>
      </c>
      <c r="F3985">
        <v>5</v>
      </c>
      <c r="G3985">
        <v>42353</v>
      </c>
      <c r="H3985" t="s">
        <v>7</v>
      </c>
      <c r="I3985" t="s">
        <v>8</v>
      </c>
      <c r="J3985">
        <v>136</v>
      </c>
      <c r="K3985">
        <v>14</v>
      </c>
      <c r="L3985" t="s">
        <v>240</v>
      </c>
      <c r="M3985" t="s">
        <v>258</v>
      </c>
      <c r="N3985" t="s">
        <v>259</v>
      </c>
      <c r="O3985" s="9">
        <f t="shared" si="234"/>
        <v>27.2</v>
      </c>
      <c r="P3985" s="1">
        <f t="shared" si="235"/>
        <v>0.10294117647058823</v>
      </c>
      <c r="Q3985">
        <f t="shared" si="236"/>
        <v>0.51470588235294112</v>
      </c>
    </row>
    <row r="3986" spans="2:17" x14ac:dyDescent="0.25">
      <c r="B3986" t="s">
        <v>264</v>
      </c>
      <c r="C3986">
        <v>170588</v>
      </c>
      <c r="D3986">
        <v>1</v>
      </c>
      <c r="E3986">
        <v>1</v>
      </c>
      <c r="F3986">
        <v>4</v>
      </c>
      <c r="G3986">
        <v>41713</v>
      </c>
      <c r="H3986" t="s">
        <v>7</v>
      </c>
      <c r="I3986" t="s">
        <v>8</v>
      </c>
      <c r="J3986">
        <v>136</v>
      </c>
      <c r="K3986">
        <v>14</v>
      </c>
      <c r="L3986" t="s">
        <v>240</v>
      </c>
      <c r="M3986" t="s">
        <v>258</v>
      </c>
      <c r="N3986" t="s">
        <v>259</v>
      </c>
      <c r="O3986" s="9">
        <f t="shared" si="234"/>
        <v>34</v>
      </c>
      <c r="P3986" s="1">
        <f t="shared" si="235"/>
        <v>0.10294117647058823</v>
      </c>
      <c r="Q3986">
        <f t="shared" si="236"/>
        <v>0.41176470588235292</v>
      </c>
    </row>
    <row r="3987" spans="2:17" x14ac:dyDescent="0.25">
      <c r="B3987" t="s">
        <v>264</v>
      </c>
      <c r="C3987">
        <v>177904</v>
      </c>
      <c r="D3987">
        <v>1</v>
      </c>
      <c r="E3987">
        <v>1</v>
      </c>
      <c r="F3987">
        <v>2</v>
      </c>
      <c r="G3987">
        <v>41813</v>
      </c>
      <c r="H3987" t="s">
        <v>7</v>
      </c>
      <c r="I3987" t="s">
        <v>8</v>
      </c>
      <c r="J3987">
        <v>68</v>
      </c>
      <c r="K3987">
        <v>7</v>
      </c>
      <c r="L3987" t="s">
        <v>240</v>
      </c>
      <c r="M3987" t="s">
        <v>258</v>
      </c>
      <c r="N3987" t="s">
        <v>259</v>
      </c>
      <c r="O3987" s="9">
        <f t="shared" si="234"/>
        <v>34</v>
      </c>
      <c r="P3987" s="1">
        <f t="shared" si="235"/>
        <v>0.10294117647058823</v>
      </c>
      <c r="Q3987">
        <f t="shared" si="236"/>
        <v>0.20588235294117646</v>
      </c>
    </row>
    <row r="3988" spans="2:17" x14ac:dyDescent="0.25">
      <c r="B3988" t="s">
        <v>264</v>
      </c>
      <c r="C3988">
        <v>189424</v>
      </c>
      <c r="D3988">
        <v>1</v>
      </c>
      <c r="E3988">
        <v>1</v>
      </c>
      <c r="F3988">
        <v>2</v>
      </c>
      <c r="G3988">
        <v>42082</v>
      </c>
      <c r="H3988" t="s">
        <v>7</v>
      </c>
      <c r="I3988" t="s">
        <v>8</v>
      </c>
      <c r="J3988">
        <v>68</v>
      </c>
      <c r="K3988">
        <v>7</v>
      </c>
      <c r="L3988" t="s">
        <v>240</v>
      </c>
      <c r="M3988" t="s">
        <v>258</v>
      </c>
      <c r="N3988" t="s">
        <v>259</v>
      </c>
      <c r="O3988" s="9">
        <f t="shared" si="234"/>
        <v>34</v>
      </c>
      <c r="P3988" s="1">
        <f t="shared" si="235"/>
        <v>0.10294117647058823</v>
      </c>
      <c r="Q3988">
        <f t="shared" si="236"/>
        <v>0.20588235294117646</v>
      </c>
    </row>
    <row r="3989" spans="2:17" x14ac:dyDescent="0.25">
      <c r="B3989" t="s">
        <v>264</v>
      </c>
      <c r="C3989">
        <v>190811</v>
      </c>
      <c r="D3989">
        <v>1</v>
      </c>
      <c r="E3989">
        <v>1</v>
      </c>
      <c r="F3989">
        <v>2</v>
      </c>
      <c r="G3989">
        <v>42165</v>
      </c>
      <c r="H3989" t="s">
        <v>7</v>
      </c>
      <c r="I3989" t="s">
        <v>8</v>
      </c>
      <c r="J3989">
        <v>68</v>
      </c>
      <c r="K3989">
        <v>7</v>
      </c>
      <c r="L3989" t="s">
        <v>240</v>
      </c>
      <c r="M3989" t="s">
        <v>258</v>
      </c>
      <c r="N3989" t="s">
        <v>259</v>
      </c>
      <c r="O3989" s="9">
        <f t="shared" si="234"/>
        <v>34</v>
      </c>
      <c r="P3989" s="1">
        <f t="shared" si="235"/>
        <v>0.10294117647058823</v>
      </c>
      <c r="Q3989">
        <f t="shared" si="236"/>
        <v>0.20588235294117646</v>
      </c>
    </row>
    <row r="3990" spans="2:17" x14ac:dyDescent="0.25">
      <c r="B3990" t="s">
        <v>264</v>
      </c>
      <c r="C3990">
        <v>173904</v>
      </c>
      <c r="D3990">
        <v>2</v>
      </c>
      <c r="E3990">
        <v>1</v>
      </c>
      <c r="F3990">
        <v>7.5</v>
      </c>
      <c r="G3990">
        <v>41842</v>
      </c>
      <c r="H3990" t="s">
        <v>7</v>
      </c>
      <c r="I3990" t="s">
        <v>8</v>
      </c>
      <c r="J3990">
        <v>214</v>
      </c>
      <c r="K3990">
        <v>22</v>
      </c>
      <c r="L3990" t="s">
        <v>239</v>
      </c>
      <c r="M3990" t="s">
        <v>258</v>
      </c>
      <c r="N3990" t="s">
        <v>259</v>
      </c>
      <c r="O3990" s="9">
        <f t="shared" si="234"/>
        <v>28.533333333333335</v>
      </c>
      <c r="P3990" s="1">
        <f t="shared" si="235"/>
        <v>0.10280373831775701</v>
      </c>
      <c r="Q3990">
        <f t="shared" si="236"/>
        <v>0.7710280373831776</v>
      </c>
    </row>
    <row r="3991" spans="2:17" x14ac:dyDescent="0.25">
      <c r="B3991" t="s">
        <v>264</v>
      </c>
      <c r="C3991">
        <v>161197</v>
      </c>
      <c r="D3991">
        <v>1</v>
      </c>
      <c r="E3991">
        <v>1</v>
      </c>
      <c r="F3991">
        <v>3</v>
      </c>
      <c r="G3991">
        <v>41550</v>
      </c>
      <c r="H3991" t="s">
        <v>5</v>
      </c>
      <c r="I3991" t="s">
        <v>6</v>
      </c>
      <c r="J3991">
        <v>107</v>
      </c>
      <c r="K3991">
        <v>11</v>
      </c>
      <c r="L3991" t="s">
        <v>240</v>
      </c>
      <c r="M3991" t="s">
        <v>5</v>
      </c>
      <c r="N3991" t="s">
        <v>259</v>
      </c>
      <c r="O3991" s="9">
        <f t="shared" si="234"/>
        <v>35.666666666666664</v>
      </c>
      <c r="P3991" s="1">
        <f t="shared" si="235"/>
        <v>0.10280373831775701</v>
      </c>
      <c r="Q3991">
        <f t="shared" si="236"/>
        <v>0.30841121495327101</v>
      </c>
    </row>
    <row r="3992" spans="2:17" x14ac:dyDescent="0.25">
      <c r="B3992" t="s">
        <v>264</v>
      </c>
      <c r="C3992">
        <v>166196</v>
      </c>
      <c r="D3992">
        <v>1</v>
      </c>
      <c r="E3992">
        <v>1</v>
      </c>
      <c r="F3992">
        <v>3</v>
      </c>
      <c r="G3992">
        <v>41578</v>
      </c>
      <c r="H3992" t="s">
        <v>7</v>
      </c>
      <c r="I3992" t="s">
        <v>8</v>
      </c>
      <c r="J3992">
        <v>107</v>
      </c>
      <c r="K3992">
        <v>11</v>
      </c>
      <c r="L3992" t="s">
        <v>240</v>
      </c>
      <c r="M3992" t="s">
        <v>258</v>
      </c>
      <c r="N3992" t="s">
        <v>259</v>
      </c>
      <c r="O3992" s="9">
        <f t="shared" si="234"/>
        <v>35.666666666666664</v>
      </c>
      <c r="P3992" s="1">
        <f t="shared" si="235"/>
        <v>0.10280373831775701</v>
      </c>
      <c r="Q3992">
        <f t="shared" si="236"/>
        <v>0.30841121495327101</v>
      </c>
    </row>
    <row r="3993" spans="2:17" x14ac:dyDescent="0.25">
      <c r="B3993" t="s">
        <v>264</v>
      </c>
      <c r="C3993">
        <v>163067</v>
      </c>
      <c r="D3993">
        <v>1</v>
      </c>
      <c r="E3993">
        <v>1</v>
      </c>
      <c r="F3993">
        <v>3</v>
      </c>
      <c r="G3993">
        <v>41601</v>
      </c>
      <c r="H3993" t="s">
        <v>7</v>
      </c>
      <c r="I3993" t="s">
        <v>8</v>
      </c>
      <c r="J3993">
        <v>107</v>
      </c>
      <c r="K3993">
        <v>11</v>
      </c>
      <c r="L3993" t="s">
        <v>240</v>
      </c>
      <c r="M3993" t="s">
        <v>258</v>
      </c>
      <c r="N3993" t="s">
        <v>259</v>
      </c>
      <c r="O3993" s="9">
        <f t="shared" si="234"/>
        <v>35.666666666666664</v>
      </c>
      <c r="P3993" s="1">
        <f t="shared" si="235"/>
        <v>0.10280373831775701</v>
      </c>
      <c r="Q3993">
        <f t="shared" si="236"/>
        <v>0.30841121495327101</v>
      </c>
    </row>
    <row r="3994" spans="2:17" x14ac:dyDescent="0.25">
      <c r="B3994" t="s">
        <v>264</v>
      </c>
      <c r="C3994">
        <v>168061</v>
      </c>
      <c r="D3994">
        <v>1</v>
      </c>
      <c r="E3994">
        <v>1</v>
      </c>
      <c r="F3994">
        <v>3</v>
      </c>
      <c r="G3994">
        <v>41679</v>
      </c>
      <c r="H3994" t="s">
        <v>7</v>
      </c>
      <c r="I3994" t="s">
        <v>8</v>
      </c>
      <c r="J3994">
        <v>107</v>
      </c>
      <c r="K3994">
        <v>11</v>
      </c>
      <c r="L3994" t="s">
        <v>240</v>
      </c>
      <c r="M3994" t="s">
        <v>258</v>
      </c>
      <c r="N3994" t="s">
        <v>259</v>
      </c>
      <c r="O3994" s="9">
        <f t="shared" si="234"/>
        <v>35.666666666666664</v>
      </c>
      <c r="P3994" s="1">
        <f t="shared" si="235"/>
        <v>0.10280373831775701</v>
      </c>
      <c r="Q3994">
        <f t="shared" si="236"/>
        <v>0.30841121495327101</v>
      </c>
    </row>
    <row r="3995" spans="2:17" x14ac:dyDescent="0.25">
      <c r="B3995" t="s">
        <v>264</v>
      </c>
      <c r="C3995">
        <v>184430</v>
      </c>
      <c r="D3995">
        <v>1</v>
      </c>
      <c r="E3995">
        <v>1</v>
      </c>
      <c r="F3995">
        <v>2.5</v>
      </c>
      <c r="G3995">
        <v>42328</v>
      </c>
      <c r="H3995" t="s">
        <v>7</v>
      </c>
      <c r="I3995" t="s">
        <v>8</v>
      </c>
      <c r="J3995">
        <v>107</v>
      </c>
      <c r="K3995">
        <v>11</v>
      </c>
      <c r="L3995" t="s">
        <v>240</v>
      </c>
      <c r="M3995" t="s">
        <v>258</v>
      </c>
      <c r="N3995" t="s">
        <v>259</v>
      </c>
      <c r="O3995" s="9">
        <f t="shared" si="234"/>
        <v>42.8</v>
      </c>
      <c r="P3995" s="1">
        <f t="shared" si="235"/>
        <v>0.10280373831775701</v>
      </c>
      <c r="Q3995">
        <f t="shared" si="236"/>
        <v>0.2570093457943925</v>
      </c>
    </row>
    <row r="3996" spans="2:17" x14ac:dyDescent="0.25">
      <c r="B3996" t="s">
        <v>264</v>
      </c>
      <c r="C3996">
        <v>167528</v>
      </c>
      <c r="D3996">
        <v>1</v>
      </c>
      <c r="E3996">
        <v>1</v>
      </c>
      <c r="F3996">
        <v>6.5</v>
      </c>
      <c r="G3996">
        <v>41770</v>
      </c>
      <c r="H3996" t="s">
        <v>7</v>
      </c>
      <c r="I3996" t="s">
        <v>8</v>
      </c>
      <c r="J3996">
        <v>146</v>
      </c>
      <c r="K3996">
        <v>15</v>
      </c>
      <c r="L3996" t="s">
        <v>240</v>
      </c>
      <c r="M3996" t="s">
        <v>258</v>
      </c>
      <c r="N3996" t="s">
        <v>259</v>
      </c>
      <c r="O3996" s="9">
        <f t="shared" si="234"/>
        <v>22.46153846153846</v>
      </c>
      <c r="P3996" s="1">
        <f t="shared" si="235"/>
        <v>0.10273972602739725</v>
      </c>
      <c r="Q3996">
        <f t="shared" si="236"/>
        <v>0.6678082191780822</v>
      </c>
    </row>
    <row r="3997" spans="2:17" x14ac:dyDescent="0.25">
      <c r="B3997" t="s">
        <v>264</v>
      </c>
      <c r="C3997">
        <v>178950</v>
      </c>
      <c r="D3997">
        <v>2</v>
      </c>
      <c r="E3997">
        <v>1</v>
      </c>
      <c r="F3997">
        <v>10</v>
      </c>
      <c r="G3997">
        <v>41815</v>
      </c>
      <c r="H3997" t="s">
        <v>7</v>
      </c>
      <c r="I3997" t="s">
        <v>8</v>
      </c>
      <c r="J3997">
        <v>117</v>
      </c>
      <c r="K3997">
        <v>12</v>
      </c>
      <c r="L3997" t="s">
        <v>239</v>
      </c>
      <c r="M3997" t="s">
        <v>258</v>
      </c>
      <c r="N3997" t="s">
        <v>259</v>
      </c>
      <c r="O3997" s="9">
        <f t="shared" si="234"/>
        <v>11.7</v>
      </c>
      <c r="P3997" s="1">
        <f t="shared" si="235"/>
        <v>0.10256410256410256</v>
      </c>
      <c r="Q3997">
        <f t="shared" si="236"/>
        <v>1.0256410256410255</v>
      </c>
    </row>
    <row r="3998" spans="2:17" x14ac:dyDescent="0.25">
      <c r="B3998" t="s">
        <v>264</v>
      </c>
      <c r="C3998">
        <v>179886</v>
      </c>
      <c r="D3998">
        <v>1</v>
      </c>
      <c r="E3998">
        <v>1</v>
      </c>
      <c r="F3998">
        <v>4</v>
      </c>
      <c r="G3998" t="s">
        <v>66</v>
      </c>
      <c r="H3998" t="s">
        <v>7</v>
      </c>
      <c r="I3998" t="s">
        <v>8</v>
      </c>
      <c r="J3998">
        <v>78</v>
      </c>
      <c r="K3998">
        <v>8</v>
      </c>
      <c r="L3998" t="s">
        <v>240</v>
      </c>
      <c r="M3998" t="s">
        <v>258</v>
      </c>
      <c r="N3998" t="s">
        <v>259</v>
      </c>
      <c r="O3998" s="9">
        <f t="shared" si="234"/>
        <v>19.5</v>
      </c>
      <c r="P3998" s="1">
        <f t="shared" si="235"/>
        <v>0.10256410256410256</v>
      </c>
      <c r="Q3998">
        <f t="shared" si="236"/>
        <v>0.41025641025641024</v>
      </c>
    </row>
    <row r="3999" spans="2:17" x14ac:dyDescent="0.25">
      <c r="B3999" t="s">
        <v>264</v>
      </c>
      <c r="C3999">
        <v>162243</v>
      </c>
      <c r="D3999">
        <v>1</v>
      </c>
      <c r="E3999">
        <v>1</v>
      </c>
      <c r="F3999">
        <v>5</v>
      </c>
      <c r="G3999">
        <v>41569</v>
      </c>
      <c r="H3999" t="s">
        <v>7</v>
      </c>
      <c r="I3999" t="s">
        <v>8</v>
      </c>
      <c r="J3999">
        <v>156</v>
      </c>
      <c r="K3999">
        <v>16</v>
      </c>
      <c r="L3999" t="s">
        <v>240</v>
      </c>
      <c r="M3999" t="s">
        <v>258</v>
      </c>
      <c r="N3999" t="s">
        <v>259</v>
      </c>
      <c r="O3999" s="9">
        <f t="shared" si="234"/>
        <v>31.2</v>
      </c>
      <c r="P3999" s="1">
        <f t="shared" si="235"/>
        <v>0.10256410256410256</v>
      </c>
      <c r="Q3999">
        <f t="shared" si="236"/>
        <v>0.51282051282051277</v>
      </c>
    </row>
    <row r="4000" spans="2:17" x14ac:dyDescent="0.25">
      <c r="B4000" t="s">
        <v>264</v>
      </c>
      <c r="C4000">
        <v>170020</v>
      </c>
      <c r="D4000">
        <v>1</v>
      </c>
      <c r="E4000">
        <v>1</v>
      </c>
      <c r="F4000">
        <v>2</v>
      </c>
      <c r="G4000">
        <v>41724</v>
      </c>
      <c r="H4000" t="s">
        <v>7</v>
      </c>
      <c r="I4000" t="s">
        <v>8</v>
      </c>
      <c r="J4000">
        <v>78</v>
      </c>
      <c r="K4000">
        <v>8</v>
      </c>
      <c r="L4000" t="s">
        <v>240</v>
      </c>
      <c r="M4000" t="s">
        <v>258</v>
      </c>
      <c r="N4000" t="s">
        <v>259</v>
      </c>
      <c r="O4000" s="9">
        <f t="shared" si="234"/>
        <v>39</v>
      </c>
      <c r="P4000" s="1">
        <f t="shared" si="235"/>
        <v>0.10256410256410256</v>
      </c>
      <c r="Q4000">
        <f t="shared" si="236"/>
        <v>0.20512820512820512</v>
      </c>
    </row>
    <row r="4001" spans="2:17" x14ac:dyDescent="0.25">
      <c r="B4001" t="s">
        <v>264</v>
      </c>
      <c r="C4001">
        <v>161247</v>
      </c>
      <c r="D4001">
        <v>1</v>
      </c>
      <c r="E4001">
        <v>1</v>
      </c>
      <c r="F4001">
        <v>5</v>
      </c>
      <c r="G4001">
        <v>41609</v>
      </c>
      <c r="H4001" t="s">
        <v>7</v>
      </c>
      <c r="I4001" t="s">
        <v>8</v>
      </c>
      <c r="J4001">
        <v>195</v>
      </c>
      <c r="K4001">
        <v>20</v>
      </c>
      <c r="L4001" t="s">
        <v>240</v>
      </c>
      <c r="M4001" t="s">
        <v>258</v>
      </c>
      <c r="N4001" t="s">
        <v>259</v>
      </c>
      <c r="O4001" s="9">
        <f t="shared" si="234"/>
        <v>39</v>
      </c>
      <c r="P4001" s="1">
        <f t="shared" si="235"/>
        <v>0.10256410256410256</v>
      </c>
      <c r="Q4001">
        <f t="shared" si="236"/>
        <v>0.51282051282051277</v>
      </c>
    </row>
    <row r="4002" spans="2:17" x14ac:dyDescent="0.25">
      <c r="B4002" t="s">
        <v>264</v>
      </c>
      <c r="C4002">
        <v>177199</v>
      </c>
      <c r="D4002">
        <v>1</v>
      </c>
      <c r="E4002">
        <v>1</v>
      </c>
      <c r="F4002">
        <v>3</v>
      </c>
      <c r="G4002">
        <v>41880</v>
      </c>
      <c r="H4002" t="s">
        <v>5</v>
      </c>
      <c r="I4002" t="s">
        <v>6</v>
      </c>
      <c r="J4002">
        <v>117</v>
      </c>
      <c r="K4002">
        <v>12</v>
      </c>
      <c r="L4002" t="s">
        <v>240</v>
      </c>
      <c r="M4002" t="s">
        <v>5</v>
      </c>
      <c r="N4002" t="s">
        <v>259</v>
      </c>
      <c r="O4002" s="9">
        <f t="shared" si="234"/>
        <v>39</v>
      </c>
      <c r="P4002" s="1">
        <f t="shared" si="235"/>
        <v>0.10256410256410256</v>
      </c>
      <c r="Q4002">
        <f t="shared" si="236"/>
        <v>0.30769230769230771</v>
      </c>
    </row>
    <row r="4003" spans="2:17" x14ac:dyDescent="0.25">
      <c r="B4003" t="s">
        <v>264</v>
      </c>
      <c r="C4003">
        <v>155662</v>
      </c>
      <c r="D4003">
        <v>1</v>
      </c>
      <c r="E4003">
        <v>1</v>
      </c>
      <c r="F4003">
        <v>4</v>
      </c>
      <c r="G4003">
        <v>41423</v>
      </c>
      <c r="H4003" t="s">
        <v>5</v>
      </c>
      <c r="I4003" t="s">
        <v>6</v>
      </c>
      <c r="J4003">
        <v>195</v>
      </c>
      <c r="K4003">
        <v>20</v>
      </c>
      <c r="L4003" t="s">
        <v>240</v>
      </c>
      <c r="M4003" t="s">
        <v>5</v>
      </c>
      <c r="N4003" t="s">
        <v>259</v>
      </c>
      <c r="O4003" s="9">
        <f t="shared" si="234"/>
        <v>48.75</v>
      </c>
      <c r="P4003" s="1">
        <f t="shared" si="235"/>
        <v>0.10256410256410256</v>
      </c>
      <c r="Q4003">
        <f t="shared" si="236"/>
        <v>0.41025641025641024</v>
      </c>
    </row>
    <row r="4004" spans="2:17" x14ac:dyDescent="0.25">
      <c r="B4004" t="s">
        <v>264</v>
      </c>
      <c r="C4004">
        <v>182219</v>
      </c>
      <c r="D4004">
        <v>1</v>
      </c>
      <c r="E4004">
        <v>1</v>
      </c>
      <c r="F4004">
        <v>5</v>
      </c>
      <c r="G4004">
        <v>41877</v>
      </c>
      <c r="H4004" t="s">
        <v>5</v>
      </c>
      <c r="I4004" t="s">
        <v>8</v>
      </c>
      <c r="J4004">
        <v>205</v>
      </c>
      <c r="K4004">
        <v>21</v>
      </c>
      <c r="L4004" t="s">
        <v>240</v>
      </c>
      <c r="M4004" t="s">
        <v>5</v>
      </c>
      <c r="N4004" t="s">
        <v>259</v>
      </c>
      <c r="O4004" s="9">
        <f t="shared" si="234"/>
        <v>41</v>
      </c>
      <c r="P4004" s="1">
        <f t="shared" si="235"/>
        <v>0.1024390243902439</v>
      </c>
      <c r="Q4004">
        <f t="shared" si="236"/>
        <v>0.51219512195121952</v>
      </c>
    </row>
    <row r="4005" spans="2:17" x14ac:dyDescent="0.25">
      <c r="B4005" t="s">
        <v>264</v>
      </c>
      <c r="C4005">
        <v>161256</v>
      </c>
      <c r="D4005">
        <v>1</v>
      </c>
      <c r="E4005">
        <v>1</v>
      </c>
      <c r="F4005">
        <v>5</v>
      </c>
      <c r="G4005">
        <v>41530</v>
      </c>
      <c r="H4005" t="s">
        <v>7</v>
      </c>
      <c r="I4005" t="s">
        <v>8</v>
      </c>
      <c r="J4005">
        <v>127</v>
      </c>
      <c r="K4005">
        <v>13</v>
      </c>
      <c r="L4005" t="s">
        <v>240</v>
      </c>
      <c r="M4005" t="s">
        <v>258</v>
      </c>
      <c r="N4005" t="s">
        <v>259</v>
      </c>
      <c r="O4005" s="9">
        <f t="shared" si="234"/>
        <v>25.4</v>
      </c>
      <c r="P4005" s="1">
        <f t="shared" si="235"/>
        <v>0.10236220472440945</v>
      </c>
      <c r="Q4005">
        <f t="shared" si="236"/>
        <v>0.51181102362204722</v>
      </c>
    </row>
    <row r="4006" spans="2:17" x14ac:dyDescent="0.25">
      <c r="B4006" t="s">
        <v>264</v>
      </c>
      <c r="C4006">
        <v>184108</v>
      </c>
      <c r="D4006">
        <v>1</v>
      </c>
      <c r="E4006">
        <v>1</v>
      </c>
      <c r="F4006">
        <v>3</v>
      </c>
      <c r="G4006">
        <v>42305</v>
      </c>
      <c r="H4006" t="s">
        <v>5</v>
      </c>
      <c r="I4006" t="s">
        <v>6</v>
      </c>
      <c r="J4006">
        <v>127</v>
      </c>
      <c r="K4006">
        <v>13</v>
      </c>
      <c r="L4006" t="s">
        <v>240</v>
      </c>
      <c r="M4006" t="s">
        <v>5</v>
      </c>
      <c r="N4006" t="s">
        <v>259</v>
      </c>
      <c r="O4006" s="9">
        <f t="shared" si="234"/>
        <v>42.333333333333336</v>
      </c>
      <c r="P4006" s="1">
        <f t="shared" si="235"/>
        <v>0.10236220472440945</v>
      </c>
      <c r="Q4006">
        <f t="shared" si="236"/>
        <v>0.30708661417322836</v>
      </c>
    </row>
    <row r="4007" spans="2:17" x14ac:dyDescent="0.25">
      <c r="B4007" t="s">
        <v>264</v>
      </c>
      <c r="C4007">
        <v>184110</v>
      </c>
      <c r="D4007">
        <v>1</v>
      </c>
      <c r="E4007">
        <v>1</v>
      </c>
      <c r="F4007">
        <v>3</v>
      </c>
      <c r="G4007">
        <v>42305</v>
      </c>
      <c r="H4007" t="s">
        <v>5</v>
      </c>
      <c r="I4007" t="s">
        <v>6</v>
      </c>
      <c r="J4007">
        <v>127</v>
      </c>
      <c r="K4007">
        <v>13</v>
      </c>
      <c r="L4007" t="s">
        <v>240</v>
      </c>
      <c r="M4007" t="s">
        <v>5</v>
      </c>
      <c r="N4007" t="s">
        <v>259</v>
      </c>
      <c r="O4007" s="9">
        <f t="shared" si="234"/>
        <v>42.333333333333336</v>
      </c>
      <c r="P4007" s="1">
        <f t="shared" si="235"/>
        <v>0.10236220472440945</v>
      </c>
      <c r="Q4007">
        <f t="shared" si="236"/>
        <v>0.30708661417322836</v>
      </c>
    </row>
    <row r="4008" spans="2:17" x14ac:dyDescent="0.25">
      <c r="B4008" t="s">
        <v>264</v>
      </c>
      <c r="C4008">
        <v>181673</v>
      </c>
      <c r="D4008">
        <v>2</v>
      </c>
      <c r="E4008">
        <v>1</v>
      </c>
      <c r="F4008">
        <v>15</v>
      </c>
      <c r="G4008">
        <v>41899</v>
      </c>
      <c r="H4008" t="s">
        <v>7</v>
      </c>
      <c r="I4008" t="s">
        <v>8</v>
      </c>
      <c r="J4008">
        <v>264</v>
      </c>
      <c r="K4008">
        <v>27</v>
      </c>
      <c r="L4008" t="s">
        <v>239</v>
      </c>
      <c r="M4008" t="s">
        <v>258</v>
      </c>
      <c r="N4008" t="s">
        <v>259</v>
      </c>
      <c r="O4008" s="9">
        <f t="shared" si="234"/>
        <v>17.600000000000001</v>
      </c>
      <c r="P4008" s="1">
        <f t="shared" si="235"/>
        <v>0.10227272727272728</v>
      </c>
      <c r="Q4008">
        <f t="shared" si="236"/>
        <v>1.5340909090909092</v>
      </c>
    </row>
    <row r="4009" spans="2:17" x14ac:dyDescent="0.25">
      <c r="B4009" t="s">
        <v>264</v>
      </c>
      <c r="C4009">
        <v>181765</v>
      </c>
      <c r="D4009">
        <v>2</v>
      </c>
      <c r="E4009">
        <v>1</v>
      </c>
      <c r="F4009">
        <v>15</v>
      </c>
      <c r="G4009">
        <v>41899</v>
      </c>
      <c r="H4009" t="s">
        <v>7</v>
      </c>
      <c r="I4009" t="s">
        <v>8</v>
      </c>
      <c r="J4009">
        <v>264</v>
      </c>
      <c r="K4009">
        <v>27</v>
      </c>
      <c r="L4009" t="s">
        <v>239</v>
      </c>
      <c r="M4009" t="s">
        <v>258</v>
      </c>
      <c r="N4009" t="s">
        <v>259</v>
      </c>
      <c r="O4009" s="9">
        <f t="shared" si="234"/>
        <v>17.600000000000001</v>
      </c>
      <c r="P4009" s="1">
        <f t="shared" si="235"/>
        <v>0.10227272727272728</v>
      </c>
      <c r="Q4009">
        <f t="shared" si="236"/>
        <v>1.5340909090909092</v>
      </c>
    </row>
    <row r="4010" spans="2:17" x14ac:dyDescent="0.25">
      <c r="B4010" t="s">
        <v>264</v>
      </c>
      <c r="C4010">
        <v>186367</v>
      </c>
      <c r="D4010">
        <v>1</v>
      </c>
      <c r="E4010">
        <v>1</v>
      </c>
      <c r="F4010">
        <v>5</v>
      </c>
      <c r="G4010">
        <v>42285</v>
      </c>
      <c r="H4010" t="s">
        <v>7</v>
      </c>
      <c r="I4010" t="s">
        <v>8</v>
      </c>
      <c r="J4010">
        <v>88</v>
      </c>
      <c r="K4010">
        <v>9</v>
      </c>
      <c r="L4010" t="s">
        <v>240</v>
      </c>
      <c r="M4010" t="s">
        <v>258</v>
      </c>
      <c r="N4010" t="s">
        <v>259</v>
      </c>
      <c r="O4010" s="9">
        <f t="shared" si="234"/>
        <v>17.600000000000001</v>
      </c>
      <c r="P4010" s="1">
        <f t="shared" si="235"/>
        <v>0.10227272727272728</v>
      </c>
      <c r="Q4010">
        <f t="shared" si="236"/>
        <v>0.51136363636363635</v>
      </c>
    </row>
    <row r="4011" spans="2:17" x14ac:dyDescent="0.25">
      <c r="B4011" t="s">
        <v>264</v>
      </c>
      <c r="C4011">
        <v>186367</v>
      </c>
      <c r="D4011">
        <v>1</v>
      </c>
      <c r="E4011">
        <v>1</v>
      </c>
      <c r="F4011">
        <v>5</v>
      </c>
      <c r="G4011">
        <v>42285</v>
      </c>
      <c r="H4011" t="s">
        <v>7</v>
      </c>
      <c r="I4011" t="s">
        <v>8</v>
      </c>
      <c r="J4011">
        <v>88</v>
      </c>
      <c r="K4011">
        <v>9</v>
      </c>
      <c r="L4011" t="s">
        <v>240</v>
      </c>
      <c r="M4011" t="s">
        <v>258</v>
      </c>
      <c r="N4011" t="s">
        <v>259</v>
      </c>
      <c r="O4011" s="9">
        <f t="shared" si="234"/>
        <v>17.600000000000001</v>
      </c>
      <c r="P4011" s="1">
        <f t="shared" si="235"/>
        <v>0.10227272727272728</v>
      </c>
      <c r="Q4011">
        <f t="shared" si="236"/>
        <v>0.51136363636363635</v>
      </c>
    </row>
    <row r="4012" spans="2:17" x14ac:dyDescent="0.25">
      <c r="B4012" t="s">
        <v>264</v>
      </c>
      <c r="C4012">
        <v>166401</v>
      </c>
      <c r="D4012">
        <v>1</v>
      </c>
      <c r="E4012">
        <v>1</v>
      </c>
      <c r="F4012">
        <v>4</v>
      </c>
      <c r="G4012">
        <v>41578</v>
      </c>
      <c r="H4012" t="s">
        <v>7</v>
      </c>
      <c r="I4012" t="s">
        <v>8</v>
      </c>
      <c r="J4012">
        <v>88</v>
      </c>
      <c r="K4012">
        <v>9</v>
      </c>
      <c r="L4012" t="s">
        <v>240</v>
      </c>
      <c r="M4012" t="s">
        <v>258</v>
      </c>
      <c r="N4012" t="s">
        <v>259</v>
      </c>
      <c r="O4012" s="9">
        <f t="shared" si="234"/>
        <v>22</v>
      </c>
      <c r="P4012" s="1">
        <f t="shared" si="235"/>
        <v>0.10227272727272728</v>
      </c>
      <c r="Q4012">
        <f t="shared" si="236"/>
        <v>0.40909090909090912</v>
      </c>
    </row>
    <row r="4013" spans="2:17" x14ac:dyDescent="0.25">
      <c r="B4013" t="s">
        <v>264</v>
      </c>
      <c r="C4013">
        <v>166411</v>
      </c>
      <c r="D4013">
        <v>1</v>
      </c>
      <c r="E4013">
        <v>1</v>
      </c>
      <c r="F4013">
        <v>4</v>
      </c>
      <c r="G4013">
        <v>41578</v>
      </c>
      <c r="H4013" t="s">
        <v>7</v>
      </c>
      <c r="I4013" t="s">
        <v>8</v>
      </c>
      <c r="J4013">
        <v>88</v>
      </c>
      <c r="K4013">
        <v>9</v>
      </c>
      <c r="L4013" t="s">
        <v>240</v>
      </c>
      <c r="M4013" t="s">
        <v>258</v>
      </c>
      <c r="N4013" t="s">
        <v>259</v>
      </c>
      <c r="O4013" s="9">
        <f t="shared" si="234"/>
        <v>22</v>
      </c>
      <c r="P4013" s="1">
        <f t="shared" si="235"/>
        <v>0.10227272727272728</v>
      </c>
      <c r="Q4013">
        <f t="shared" si="236"/>
        <v>0.40909090909090912</v>
      </c>
    </row>
    <row r="4014" spans="2:17" x14ac:dyDescent="0.25">
      <c r="B4014" t="s">
        <v>264</v>
      </c>
      <c r="C4014">
        <v>171178</v>
      </c>
      <c r="D4014">
        <v>1</v>
      </c>
      <c r="E4014">
        <v>1</v>
      </c>
      <c r="F4014">
        <v>7</v>
      </c>
      <c r="G4014">
        <v>41809</v>
      </c>
      <c r="H4014" t="s">
        <v>7</v>
      </c>
      <c r="I4014" t="s">
        <v>8</v>
      </c>
      <c r="J4014">
        <v>176</v>
      </c>
      <c r="K4014">
        <v>18</v>
      </c>
      <c r="L4014" t="s">
        <v>240</v>
      </c>
      <c r="M4014" t="s">
        <v>258</v>
      </c>
      <c r="N4014" t="s">
        <v>259</v>
      </c>
      <c r="O4014" s="9">
        <f t="shared" si="234"/>
        <v>25.142857142857142</v>
      </c>
      <c r="P4014" s="1">
        <f t="shared" si="235"/>
        <v>0.10227272727272728</v>
      </c>
      <c r="Q4014">
        <f t="shared" si="236"/>
        <v>0.71590909090909094</v>
      </c>
    </row>
    <row r="4015" spans="2:17" x14ac:dyDescent="0.25">
      <c r="B4015" t="s">
        <v>264</v>
      </c>
      <c r="C4015">
        <v>166461</v>
      </c>
      <c r="D4015">
        <v>1</v>
      </c>
      <c r="E4015">
        <v>1</v>
      </c>
      <c r="F4015">
        <v>3</v>
      </c>
      <c r="G4015">
        <v>41559</v>
      </c>
      <c r="H4015" t="s">
        <v>7</v>
      </c>
      <c r="I4015" t="s">
        <v>8</v>
      </c>
      <c r="J4015">
        <v>88</v>
      </c>
      <c r="K4015">
        <v>9</v>
      </c>
      <c r="L4015" t="s">
        <v>240</v>
      </c>
      <c r="M4015" t="s">
        <v>258</v>
      </c>
      <c r="N4015" t="s">
        <v>259</v>
      </c>
      <c r="O4015" s="9">
        <f t="shared" si="234"/>
        <v>29.333333333333332</v>
      </c>
      <c r="P4015" s="1">
        <f t="shared" si="235"/>
        <v>0.10227272727272728</v>
      </c>
      <c r="Q4015">
        <f t="shared" si="236"/>
        <v>0.30681818181818182</v>
      </c>
    </row>
    <row r="4016" spans="2:17" x14ac:dyDescent="0.25">
      <c r="B4016" t="s">
        <v>264</v>
      </c>
      <c r="C4016">
        <v>172922</v>
      </c>
      <c r="D4016">
        <v>1</v>
      </c>
      <c r="E4016">
        <v>1</v>
      </c>
      <c r="F4016">
        <v>3</v>
      </c>
      <c r="G4016">
        <v>41844</v>
      </c>
      <c r="H4016" t="s">
        <v>7</v>
      </c>
      <c r="I4016" t="s">
        <v>8</v>
      </c>
      <c r="J4016">
        <v>88</v>
      </c>
      <c r="K4016">
        <v>9</v>
      </c>
      <c r="L4016" t="s">
        <v>240</v>
      </c>
      <c r="M4016" t="s">
        <v>258</v>
      </c>
      <c r="N4016" t="s">
        <v>259</v>
      </c>
      <c r="O4016" s="9">
        <f t="shared" si="234"/>
        <v>29.333333333333332</v>
      </c>
      <c r="P4016" s="1">
        <f t="shared" si="235"/>
        <v>0.10227272727272728</v>
      </c>
      <c r="Q4016">
        <f t="shared" si="236"/>
        <v>0.30681818181818182</v>
      </c>
    </row>
    <row r="4017" spans="2:17" x14ac:dyDescent="0.25">
      <c r="B4017" t="s">
        <v>264</v>
      </c>
      <c r="C4017">
        <v>172574</v>
      </c>
      <c r="D4017">
        <v>1</v>
      </c>
      <c r="E4017">
        <v>1</v>
      </c>
      <c r="F4017">
        <v>3</v>
      </c>
      <c r="G4017">
        <v>41858</v>
      </c>
      <c r="H4017" t="s">
        <v>7</v>
      </c>
      <c r="I4017" t="s">
        <v>8</v>
      </c>
      <c r="J4017">
        <v>88</v>
      </c>
      <c r="K4017">
        <v>9</v>
      </c>
      <c r="L4017" t="s">
        <v>240</v>
      </c>
      <c r="M4017" t="s">
        <v>258</v>
      </c>
      <c r="N4017" t="s">
        <v>259</v>
      </c>
      <c r="O4017" s="9">
        <f t="shared" si="234"/>
        <v>29.333333333333332</v>
      </c>
      <c r="P4017" s="1">
        <f t="shared" si="235"/>
        <v>0.10227272727272728</v>
      </c>
      <c r="Q4017">
        <f t="shared" si="236"/>
        <v>0.30681818181818182</v>
      </c>
    </row>
    <row r="4018" spans="2:17" x14ac:dyDescent="0.25">
      <c r="B4018" t="s">
        <v>264</v>
      </c>
      <c r="C4018">
        <v>172944</v>
      </c>
      <c r="D4018">
        <v>1</v>
      </c>
      <c r="E4018">
        <v>1</v>
      </c>
      <c r="F4018">
        <v>3</v>
      </c>
      <c r="G4018">
        <v>41855</v>
      </c>
      <c r="H4018" t="s">
        <v>7</v>
      </c>
      <c r="I4018" t="s">
        <v>8</v>
      </c>
      <c r="J4018">
        <v>88</v>
      </c>
      <c r="K4018">
        <v>9</v>
      </c>
      <c r="L4018" t="s">
        <v>240</v>
      </c>
      <c r="M4018" t="s">
        <v>258</v>
      </c>
      <c r="N4018" t="s">
        <v>259</v>
      </c>
      <c r="O4018" s="9">
        <f t="shared" si="234"/>
        <v>29.333333333333332</v>
      </c>
      <c r="P4018" s="1">
        <f t="shared" si="235"/>
        <v>0.10227272727272728</v>
      </c>
      <c r="Q4018">
        <f t="shared" si="236"/>
        <v>0.30681818181818182</v>
      </c>
    </row>
    <row r="4019" spans="2:17" x14ac:dyDescent="0.25">
      <c r="B4019" t="s">
        <v>264</v>
      </c>
      <c r="C4019">
        <v>173102</v>
      </c>
      <c r="D4019">
        <v>1</v>
      </c>
      <c r="E4019">
        <v>1</v>
      </c>
      <c r="F4019">
        <v>3</v>
      </c>
      <c r="G4019">
        <v>41831</v>
      </c>
      <c r="H4019" t="s">
        <v>7</v>
      </c>
      <c r="I4019" t="s">
        <v>8</v>
      </c>
      <c r="J4019">
        <v>88</v>
      </c>
      <c r="K4019">
        <v>9</v>
      </c>
      <c r="L4019" t="s">
        <v>240</v>
      </c>
      <c r="M4019" t="s">
        <v>258</v>
      </c>
      <c r="N4019" t="s">
        <v>259</v>
      </c>
      <c r="O4019" s="9">
        <f t="shared" si="234"/>
        <v>29.333333333333332</v>
      </c>
      <c r="P4019" s="1">
        <f t="shared" si="235"/>
        <v>0.10227272727272728</v>
      </c>
      <c r="Q4019">
        <f t="shared" si="236"/>
        <v>0.30681818181818182</v>
      </c>
    </row>
    <row r="4020" spans="2:17" x14ac:dyDescent="0.25">
      <c r="B4020" t="s">
        <v>264</v>
      </c>
      <c r="C4020">
        <v>156579</v>
      </c>
      <c r="D4020">
        <v>1</v>
      </c>
      <c r="E4020">
        <v>1</v>
      </c>
      <c r="F4020">
        <v>3</v>
      </c>
      <c r="G4020">
        <v>41896</v>
      </c>
      <c r="H4020" t="s">
        <v>7</v>
      </c>
      <c r="I4020" t="s">
        <v>8</v>
      </c>
      <c r="J4020">
        <v>88</v>
      </c>
      <c r="K4020">
        <v>9</v>
      </c>
      <c r="L4020" t="s">
        <v>240</v>
      </c>
      <c r="M4020" t="s">
        <v>258</v>
      </c>
      <c r="N4020" t="s">
        <v>259</v>
      </c>
      <c r="O4020" s="9">
        <f t="shared" si="234"/>
        <v>29.333333333333332</v>
      </c>
      <c r="P4020" s="1">
        <f t="shared" si="235"/>
        <v>0.10227272727272728</v>
      </c>
      <c r="Q4020">
        <f t="shared" si="236"/>
        <v>0.30681818181818182</v>
      </c>
    </row>
    <row r="4021" spans="2:17" x14ac:dyDescent="0.25">
      <c r="B4021" t="s">
        <v>264</v>
      </c>
      <c r="C4021">
        <v>181203</v>
      </c>
      <c r="D4021">
        <v>1</v>
      </c>
      <c r="E4021">
        <v>1</v>
      </c>
      <c r="F4021">
        <v>3</v>
      </c>
      <c r="G4021">
        <v>41844</v>
      </c>
      <c r="H4021" t="s">
        <v>7</v>
      </c>
      <c r="I4021" t="s">
        <v>8</v>
      </c>
      <c r="J4021">
        <v>88</v>
      </c>
      <c r="K4021">
        <v>9</v>
      </c>
      <c r="L4021" t="s">
        <v>240</v>
      </c>
      <c r="M4021" t="s">
        <v>258</v>
      </c>
      <c r="N4021" t="s">
        <v>259</v>
      </c>
      <c r="O4021" s="9">
        <f t="shared" si="234"/>
        <v>29.333333333333332</v>
      </c>
      <c r="P4021" s="1">
        <f t="shared" si="235"/>
        <v>0.10227272727272728</v>
      </c>
      <c r="Q4021">
        <f t="shared" si="236"/>
        <v>0.30681818181818182</v>
      </c>
    </row>
    <row r="4022" spans="2:17" x14ac:dyDescent="0.25">
      <c r="B4022" t="s">
        <v>264</v>
      </c>
      <c r="C4022">
        <v>176396</v>
      </c>
      <c r="D4022">
        <v>1</v>
      </c>
      <c r="E4022">
        <v>1</v>
      </c>
      <c r="F4022">
        <v>3</v>
      </c>
      <c r="G4022">
        <v>42031</v>
      </c>
      <c r="H4022" t="s">
        <v>7</v>
      </c>
      <c r="I4022" t="s">
        <v>8</v>
      </c>
      <c r="J4022">
        <v>88</v>
      </c>
      <c r="K4022">
        <v>9</v>
      </c>
      <c r="L4022" t="s">
        <v>240</v>
      </c>
      <c r="M4022" t="s">
        <v>258</v>
      </c>
      <c r="N4022" t="s">
        <v>259</v>
      </c>
      <c r="O4022" s="9">
        <f t="shared" si="234"/>
        <v>29.333333333333332</v>
      </c>
      <c r="P4022" s="1">
        <f t="shared" si="235"/>
        <v>0.10227272727272728</v>
      </c>
      <c r="Q4022">
        <f t="shared" si="236"/>
        <v>0.30681818181818182</v>
      </c>
    </row>
    <row r="4023" spans="2:17" x14ac:dyDescent="0.25">
      <c r="B4023" t="s">
        <v>264</v>
      </c>
      <c r="C4023">
        <v>181341</v>
      </c>
      <c r="D4023">
        <v>1</v>
      </c>
      <c r="E4023">
        <v>1</v>
      </c>
      <c r="F4023">
        <v>3</v>
      </c>
      <c r="G4023">
        <v>42086</v>
      </c>
      <c r="H4023" t="s">
        <v>7</v>
      </c>
      <c r="I4023" t="s">
        <v>8</v>
      </c>
      <c r="J4023">
        <v>88</v>
      </c>
      <c r="K4023">
        <v>9</v>
      </c>
      <c r="L4023" t="s">
        <v>240</v>
      </c>
      <c r="M4023" t="s">
        <v>258</v>
      </c>
      <c r="N4023" t="s">
        <v>259</v>
      </c>
      <c r="O4023" s="9">
        <f t="shared" si="234"/>
        <v>29.333333333333332</v>
      </c>
      <c r="P4023" s="1">
        <f t="shared" si="235"/>
        <v>0.10227272727272728</v>
      </c>
      <c r="Q4023">
        <f t="shared" si="236"/>
        <v>0.30681818181818182</v>
      </c>
    </row>
    <row r="4024" spans="2:17" x14ac:dyDescent="0.25">
      <c r="B4024" t="s">
        <v>264</v>
      </c>
      <c r="C4024">
        <v>179301</v>
      </c>
      <c r="D4024">
        <v>1</v>
      </c>
      <c r="E4024">
        <v>1</v>
      </c>
      <c r="F4024">
        <v>3</v>
      </c>
      <c r="G4024">
        <v>42087</v>
      </c>
      <c r="H4024" t="s">
        <v>7</v>
      </c>
      <c r="I4024" t="s">
        <v>8</v>
      </c>
      <c r="J4024">
        <v>88</v>
      </c>
      <c r="K4024">
        <v>9</v>
      </c>
      <c r="L4024" t="s">
        <v>240</v>
      </c>
      <c r="M4024" t="s">
        <v>258</v>
      </c>
      <c r="N4024" t="s">
        <v>259</v>
      </c>
      <c r="O4024" s="9">
        <f t="shared" si="234"/>
        <v>29.333333333333332</v>
      </c>
      <c r="P4024" s="1">
        <f t="shared" si="235"/>
        <v>0.10227272727272728</v>
      </c>
      <c r="Q4024">
        <f t="shared" si="236"/>
        <v>0.30681818181818182</v>
      </c>
    </row>
    <row r="4025" spans="2:17" x14ac:dyDescent="0.25">
      <c r="B4025" t="s">
        <v>264</v>
      </c>
      <c r="C4025">
        <v>181117</v>
      </c>
      <c r="D4025">
        <v>1</v>
      </c>
      <c r="E4025">
        <v>1</v>
      </c>
      <c r="F4025">
        <v>3</v>
      </c>
      <c r="G4025">
        <v>42086</v>
      </c>
      <c r="H4025" t="s">
        <v>7</v>
      </c>
      <c r="I4025" t="s">
        <v>8</v>
      </c>
      <c r="J4025">
        <v>88</v>
      </c>
      <c r="K4025">
        <v>9</v>
      </c>
      <c r="L4025" t="s">
        <v>240</v>
      </c>
      <c r="M4025" t="s">
        <v>258</v>
      </c>
      <c r="N4025" t="s">
        <v>259</v>
      </c>
      <c r="O4025" s="9">
        <f t="shared" si="234"/>
        <v>29.333333333333332</v>
      </c>
      <c r="P4025" s="1">
        <f t="shared" si="235"/>
        <v>0.10227272727272728</v>
      </c>
      <c r="Q4025">
        <f t="shared" si="236"/>
        <v>0.30681818181818182</v>
      </c>
    </row>
    <row r="4026" spans="2:17" x14ac:dyDescent="0.25">
      <c r="B4026" t="s">
        <v>264</v>
      </c>
      <c r="C4026">
        <v>179385</v>
      </c>
      <c r="D4026">
        <v>1</v>
      </c>
      <c r="E4026">
        <v>1</v>
      </c>
      <c r="F4026">
        <v>3</v>
      </c>
      <c r="G4026">
        <v>42088</v>
      </c>
      <c r="H4026" t="s">
        <v>7</v>
      </c>
      <c r="I4026" t="s">
        <v>8</v>
      </c>
      <c r="J4026">
        <v>88</v>
      </c>
      <c r="K4026">
        <v>9</v>
      </c>
      <c r="L4026" t="s">
        <v>240</v>
      </c>
      <c r="M4026" t="s">
        <v>258</v>
      </c>
      <c r="N4026" t="s">
        <v>259</v>
      </c>
      <c r="O4026" s="9">
        <f t="shared" si="234"/>
        <v>29.333333333333332</v>
      </c>
      <c r="P4026" s="1">
        <f t="shared" si="235"/>
        <v>0.10227272727272728</v>
      </c>
      <c r="Q4026">
        <f t="shared" si="236"/>
        <v>0.30681818181818182</v>
      </c>
    </row>
    <row r="4027" spans="2:17" x14ac:dyDescent="0.25">
      <c r="B4027" t="s">
        <v>264</v>
      </c>
      <c r="C4027">
        <v>188819</v>
      </c>
      <c r="D4027">
        <v>1</v>
      </c>
      <c r="E4027">
        <v>1</v>
      </c>
      <c r="F4027">
        <v>3</v>
      </c>
      <c r="G4027">
        <v>42095</v>
      </c>
      <c r="H4027" t="s">
        <v>7</v>
      </c>
      <c r="I4027" t="s">
        <v>8</v>
      </c>
      <c r="J4027">
        <v>88</v>
      </c>
      <c r="K4027">
        <v>9</v>
      </c>
      <c r="L4027" t="s">
        <v>240</v>
      </c>
      <c r="M4027" t="s">
        <v>258</v>
      </c>
      <c r="N4027" t="s">
        <v>259</v>
      </c>
      <c r="O4027" s="9">
        <f t="shared" ref="O4027:O4090" si="237">J4027/F4027</f>
        <v>29.333333333333332</v>
      </c>
      <c r="P4027" s="1">
        <f t="shared" ref="P4027:P4090" si="238">K4027/J4027</f>
        <v>0.10227272727272728</v>
      </c>
      <c r="Q4027">
        <f t="shared" si="236"/>
        <v>0.30681818181818182</v>
      </c>
    </row>
    <row r="4028" spans="2:17" x14ac:dyDescent="0.25">
      <c r="B4028" t="s">
        <v>264</v>
      </c>
      <c r="C4028">
        <v>181341</v>
      </c>
      <c r="D4028">
        <v>1</v>
      </c>
      <c r="E4028">
        <v>1</v>
      </c>
      <c r="F4028">
        <v>3</v>
      </c>
      <c r="G4028">
        <v>42086</v>
      </c>
      <c r="H4028" t="s">
        <v>7</v>
      </c>
      <c r="I4028" t="s">
        <v>8</v>
      </c>
      <c r="J4028">
        <v>88</v>
      </c>
      <c r="K4028">
        <v>9</v>
      </c>
      <c r="L4028" t="s">
        <v>240</v>
      </c>
      <c r="M4028" t="s">
        <v>258</v>
      </c>
      <c r="N4028" t="s">
        <v>259</v>
      </c>
      <c r="O4028" s="9">
        <f t="shared" si="237"/>
        <v>29.333333333333332</v>
      </c>
      <c r="P4028" s="1">
        <f t="shared" si="238"/>
        <v>0.10227272727272728</v>
      </c>
      <c r="Q4028">
        <f t="shared" ref="Q4028:Q4091" si="239">F4028*P4028</f>
        <v>0.30681818181818182</v>
      </c>
    </row>
    <row r="4029" spans="2:17" x14ac:dyDescent="0.25">
      <c r="B4029" t="s">
        <v>264</v>
      </c>
      <c r="C4029">
        <v>179301</v>
      </c>
      <c r="D4029">
        <v>1</v>
      </c>
      <c r="E4029">
        <v>1</v>
      </c>
      <c r="F4029">
        <v>3</v>
      </c>
      <c r="G4029">
        <v>42087</v>
      </c>
      <c r="H4029" t="s">
        <v>7</v>
      </c>
      <c r="I4029" t="s">
        <v>8</v>
      </c>
      <c r="J4029">
        <v>88</v>
      </c>
      <c r="K4029">
        <v>9</v>
      </c>
      <c r="L4029" t="s">
        <v>240</v>
      </c>
      <c r="M4029" t="s">
        <v>258</v>
      </c>
      <c r="N4029" t="s">
        <v>259</v>
      </c>
      <c r="O4029" s="9">
        <f t="shared" si="237"/>
        <v>29.333333333333332</v>
      </c>
      <c r="P4029" s="1">
        <f t="shared" si="238"/>
        <v>0.10227272727272728</v>
      </c>
      <c r="Q4029">
        <f t="shared" si="239"/>
        <v>0.30681818181818182</v>
      </c>
    </row>
    <row r="4030" spans="2:17" x14ac:dyDescent="0.25">
      <c r="B4030" t="s">
        <v>264</v>
      </c>
      <c r="C4030">
        <v>181117</v>
      </c>
      <c r="D4030">
        <v>1</v>
      </c>
      <c r="E4030">
        <v>1</v>
      </c>
      <c r="F4030">
        <v>3</v>
      </c>
      <c r="G4030">
        <v>42086</v>
      </c>
      <c r="H4030" t="s">
        <v>7</v>
      </c>
      <c r="I4030" t="s">
        <v>8</v>
      </c>
      <c r="J4030">
        <v>88</v>
      </c>
      <c r="K4030">
        <v>9</v>
      </c>
      <c r="L4030" t="s">
        <v>240</v>
      </c>
      <c r="M4030" t="s">
        <v>258</v>
      </c>
      <c r="N4030" t="s">
        <v>259</v>
      </c>
      <c r="O4030" s="9">
        <f t="shared" si="237"/>
        <v>29.333333333333332</v>
      </c>
      <c r="P4030" s="1">
        <f t="shared" si="238"/>
        <v>0.10227272727272728</v>
      </c>
      <c r="Q4030">
        <f t="shared" si="239"/>
        <v>0.30681818181818182</v>
      </c>
    </row>
    <row r="4031" spans="2:17" x14ac:dyDescent="0.25">
      <c r="B4031" t="s">
        <v>264</v>
      </c>
      <c r="C4031">
        <v>179385</v>
      </c>
      <c r="D4031">
        <v>1</v>
      </c>
      <c r="E4031">
        <v>1</v>
      </c>
      <c r="F4031">
        <v>3</v>
      </c>
      <c r="G4031">
        <v>42088</v>
      </c>
      <c r="H4031" t="s">
        <v>7</v>
      </c>
      <c r="I4031" t="s">
        <v>8</v>
      </c>
      <c r="J4031">
        <v>88</v>
      </c>
      <c r="K4031">
        <v>9</v>
      </c>
      <c r="L4031" t="s">
        <v>240</v>
      </c>
      <c r="M4031" t="s">
        <v>258</v>
      </c>
      <c r="N4031" t="s">
        <v>259</v>
      </c>
      <c r="O4031" s="9">
        <f t="shared" si="237"/>
        <v>29.333333333333332</v>
      </c>
      <c r="P4031" s="1">
        <f t="shared" si="238"/>
        <v>0.10227272727272728</v>
      </c>
      <c r="Q4031">
        <f t="shared" si="239"/>
        <v>0.30681818181818182</v>
      </c>
    </row>
    <row r="4032" spans="2:17" x14ac:dyDescent="0.25">
      <c r="B4032" t="s">
        <v>264</v>
      </c>
      <c r="C4032">
        <v>188819</v>
      </c>
      <c r="D4032">
        <v>1</v>
      </c>
      <c r="E4032">
        <v>1</v>
      </c>
      <c r="F4032">
        <v>3</v>
      </c>
      <c r="G4032">
        <v>42095</v>
      </c>
      <c r="H4032" t="s">
        <v>7</v>
      </c>
      <c r="I4032" t="s">
        <v>8</v>
      </c>
      <c r="J4032">
        <v>88</v>
      </c>
      <c r="K4032">
        <v>9</v>
      </c>
      <c r="L4032" t="s">
        <v>240</v>
      </c>
      <c r="M4032" t="s">
        <v>258</v>
      </c>
      <c r="N4032" t="s">
        <v>259</v>
      </c>
      <c r="O4032" s="9">
        <f t="shared" si="237"/>
        <v>29.333333333333332</v>
      </c>
      <c r="P4032" s="1">
        <f t="shared" si="238"/>
        <v>0.10227272727272728</v>
      </c>
      <c r="Q4032">
        <f t="shared" si="239"/>
        <v>0.30681818181818182</v>
      </c>
    </row>
    <row r="4033" spans="2:17" x14ac:dyDescent="0.25">
      <c r="B4033" t="s">
        <v>264</v>
      </c>
      <c r="C4033">
        <v>190459</v>
      </c>
      <c r="D4033">
        <v>1</v>
      </c>
      <c r="E4033">
        <v>1</v>
      </c>
      <c r="F4033">
        <v>3</v>
      </c>
      <c r="G4033">
        <v>42130</v>
      </c>
      <c r="H4033" t="s">
        <v>7</v>
      </c>
      <c r="I4033" t="s">
        <v>8</v>
      </c>
      <c r="J4033">
        <v>88</v>
      </c>
      <c r="K4033">
        <v>9</v>
      </c>
      <c r="L4033" t="s">
        <v>240</v>
      </c>
      <c r="M4033" t="s">
        <v>258</v>
      </c>
      <c r="N4033" t="s">
        <v>259</v>
      </c>
      <c r="O4033" s="9">
        <f t="shared" si="237"/>
        <v>29.333333333333332</v>
      </c>
      <c r="P4033" s="1">
        <f t="shared" si="238"/>
        <v>0.10227272727272728</v>
      </c>
      <c r="Q4033">
        <f t="shared" si="239"/>
        <v>0.30681818181818182</v>
      </c>
    </row>
    <row r="4034" spans="2:17" x14ac:dyDescent="0.25">
      <c r="B4034" t="s">
        <v>264</v>
      </c>
      <c r="C4034">
        <v>191832</v>
      </c>
      <c r="D4034">
        <v>1</v>
      </c>
      <c r="E4034">
        <v>1</v>
      </c>
      <c r="F4034">
        <v>3</v>
      </c>
      <c r="G4034">
        <v>42167</v>
      </c>
      <c r="H4034" t="s">
        <v>7</v>
      </c>
      <c r="I4034" t="s">
        <v>8</v>
      </c>
      <c r="J4034">
        <v>88</v>
      </c>
      <c r="K4034">
        <v>9</v>
      </c>
      <c r="L4034" t="s">
        <v>240</v>
      </c>
      <c r="M4034" t="s">
        <v>258</v>
      </c>
      <c r="N4034" t="s">
        <v>259</v>
      </c>
      <c r="O4034" s="9">
        <f t="shared" si="237"/>
        <v>29.333333333333332</v>
      </c>
      <c r="P4034" s="1">
        <f t="shared" si="238"/>
        <v>0.10227272727272728</v>
      </c>
      <c r="Q4034">
        <f t="shared" si="239"/>
        <v>0.30681818181818182</v>
      </c>
    </row>
    <row r="4035" spans="2:17" x14ac:dyDescent="0.25">
      <c r="B4035" t="s">
        <v>264</v>
      </c>
      <c r="C4035">
        <v>190792</v>
      </c>
      <c r="D4035">
        <v>1</v>
      </c>
      <c r="E4035">
        <v>1</v>
      </c>
      <c r="F4035">
        <v>3</v>
      </c>
      <c r="G4035">
        <v>42167</v>
      </c>
      <c r="H4035" t="s">
        <v>7</v>
      </c>
      <c r="I4035" t="s">
        <v>8</v>
      </c>
      <c r="J4035">
        <v>88</v>
      </c>
      <c r="K4035">
        <v>9</v>
      </c>
      <c r="L4035" t="s">
        <v>240</v>
      </c>
      <c r="M4035" t="s">
        <v>258</v>
      </c>
      <c r="N4035" t="s">
        <v>259</v>
      </c>
      <c r="O4035" s="9">
        <f t="shared" si="237"/>
        <v>29.333333333333332</v>
      </c>
      <c r="P4035" s="1">
        <f t="shared" si="238"/>
        <v>0.10227272727272728</v>
      </c>
      <c r="Q4035">
        <f t="shared" si="239"/>
        <v>0.30681818181818182</v>
      </c>
    </row>
    <row r="4036" spans="2:17" x14ac:dyDescent="0.25">
      <c r="B4036" t="s">
        <v>264</v>
      </c>
      <c r="C4036">
        <v>191832</v>
      </c>
      <c r="D4036">
        <v>1</v>
      </c>
      <c r="E4036">
        <v>1</v>
      </c>
      <c r="F4036">
        <v>3</v>
      </c>
      <c r="G4036">
        <v>42167</v>
      </c>
      <c r="H4036" t="s">
        <v>7</v>
      </c>
      <c r="I4036" t="s">
        <v>8</v>
      </c>
      <c r="J4036">
        <v>88</v>
      </c>
      <c r="K4036">
        <v>9</v>
      </c>
      <c r="L4036" t="s">
        <v>240</v>
      </c>
      <c r="M4036" t="s">
        <v>258</v>
      </c>
      <c r="N4036" t="s">
        <v>259</v>
      </c>
      <c r="O4036" s="9">
        <f t="shared" si="237"/>
        <v>29.333333333333332</v>
      </c>
      <c r="P4036" s="1">
        <f t="shared" si="238"/>
        <v>0.10227272727272728</v>
      </c>
      <c r="Q4036">
        <f t="shared" si="239"/>
        <v>0.30681818181818182</v>
      </c>
    </row>
    <row r="4037" spans="2:17" x14ac:dyDescent="0.25">
      <c r="B4037" t="s">
        <v>264</v>
      </c>
      <c r="C4037">
        <v>190792</v>
      </c>
      <c r="D4037">
        <v>1</v>
      </c>
      <c r="E4037">
        <v>1</v>
      </c>
      <c r="F4037">
        <v>3</v>
      </c>
      <c r="G4037">
        <v>42167</v>
      </c>
      <c r="H4037" t="s">
        <v>7</v>
      </c>
      <c r="I4037" t="s">
        <v>8</v>
      </c>
      <c r="J4037">
        <v>88</v>
      </c>
      <c r="K4037">
        <v>9</v>
      </c>
      <c r="L4037" t="s">
        <v>240</v>
      </c>
      <c r="M4037" t="s">
        <v>258</v>
      </c>
      <c r="N4037" t="s">
        <v>259</v>
      </c>
      <c r="O4037" s="9">
        <f t="shared" si="237"/>
        <v>29.333333333333332</v>
      </c>
      <c r="P4037" s="1">
        <f t="shared" si="238"/>
        <v>0.10227272727272728</v>
      </c>
      <c r="Q4037">
        <f t="shared" si="239"/>
        <v>0.30681818181818182</v>
      </c>
    </row>
    <row r="4038" spans="2:17" x14ac:dyDescent="0.25">
      <c r="B4038" t="s">
        <v>264</v>
      </c>
      <c r="C4038">
        <v>185932</v>
      </c>
      <c r="D4038">
        <v>1</v>
      </c>
      <c r="E4038">
        <v>1</v>
      </c>
      <c r="F4038">
        <v>3</v>
      </c>
      <c r="G4038">
        <v>42195</v>
      </c>
      <c r="H4038" t="s">
        <v>7</v>
      </c>
      <c r="I4038" t="s">
        <v>8</v>
      </c>
      <c r="J4038">
        <v>88</v>
      </c>
      <c r="K4038">
        <v>9</v>
      </c>
      <c r="L4038" t="s">
        <v>240</v>
      </c>
      <c r="M4038" t="s">
        <v>258</v>
      </c>
      <c r="N4038" t="s">
        <v>259</v>
      </c>
      <c r="O4038" s="9">
        <f t="shared" si="237"/>
        <v>29.333333333333332</v>
      </c>
      <c r="P4038" s="1">
        <f t="shared" si="238"/>
        <v>0.10227272727272728</v>
      </c>
      <c r="Q4038">
        <f t="shared" si="239"/>
        <v>0.30681818181818182</v>
      </c>
    </row>
    <row r="4039" spans="2:17" x14ac:dyDescent="0.25">
      <c r="B4039" t="s">
        <v>264</v>
      </c>
      <c r="C4039">
        <v>185932</v>
      </c>
      <c r="D4039">
        <v>1</v>
      </c>
      <c r="E4039">
        <v>1</v>
      </c>
      <c r="F4039">
        <v>3</v>
      </c>
      <c r="G4039">
        <v>42195</v>
      </c>
      <c r="H4039" t="s">
        <v>7</v>
      </c>
      <c r="I4039" t="s">
        <v>8</v>
      </c>
      <c r="J4039">
        <v>88</v>
      </c>
      <c r="K4039">
        <v>9</v>
      </c>
      <c r="L4039" t="s">
        <v>240</v>
      </c>
      <c r="M4039" t="s">
        <v>258</v>
      </c>
      <c r="N4039" t="s">
        <v>259</v>
      </c>
      <c r="O4039" s="9">
        <f t="shared" si="237"/>
        <v>29.333333333333332</v>
      </c>
      <c r="P4039" s="1">
        <f t="shared" si="238"/>
        <v>0.10227272727272728</v>
      </c>
      <c r="Q4039">
        <f t="shared" si="239"/>
        <v>0.30681818181818182</v>
      </c>
    </row>
    <row r="4040" spans="2:17" x14ac:dyDescent="0.25">
      <c r="B4040" t="s">
        <v>264</v>
      </c>
      <c r="C4040">
        <v>184528</v>
      </c>
      <c r="D4040">
        <v>1</v>
      </c>
      <c r="E4040">
        <v>1</v>
      </c>
      <c r="F4040">
        <v>3</v>
      </c>
      <c r="G4040">
        <v>42283</v>
      </c>
      <c r="H4040" t="s">
        <v>7</v>
      </c>
      <c r="I4040" t="s">
        <v>8</v>
      </c>
      <c r="J4040">
        <v>88</v>
      </c>
      <c r="K4040">
        <v>9</v>
      </c>
      <c r="L4040" t="s">
        <v>240</v>
      </c>
      <c r="M4040" t="s">
        <v>258</v>
      </c>
      <c r="N4040" t="s">
        <v>259</v>
      </c>
      <c r="O4040" s="9">
        <f t="shared" si="237"/>
        <v>29.333333333333332</v>
      </c>
      <c r="P4040" s="1">
        <f t="shared" si="238"/>
        <v>0.10227272727272728</v>
      </c>
      <c r="Q4040">
        <f t="shared" si="239"/>
        <v>0.30681818181818182</v>
      </c>
    </row>
    <row r="4041" spans="2:17" x14ac:dyDescent="0.25">
      <c r="B4041" t="s">
        <v>264</v>
      </c>
      <c r="C4041">
        <v>184528</v>
      </c>
      <c r="D4041">
        <v>1</v>
      </c>
      <c r="E4041">
        <v>1</v>
      </c>
      <c r="F4041">
        <v>3</v>
      </c>
      <c r="G4041">
        <v>42283</v>
      </c>
      <c r="H4041" t="s">
        <v>7</v>
      </c>
      <c r="I4041" t="s">
        <v>8</v>
      </c>
      <c r="J4041">
        <v>88</v>
      </c>
      <c r="K4041">
        <v>9</v>
      </c>
      <c r="L4041" t="s">
        <v>240</v>
      </c>
      <c r="M4041" t="s">
        <v>258</v>
      </c>
      <c r="N4041" t="s">
        <v>259</v>
      </c>
      <c r="O4041" s="9">
        <f t="shared" si="237"/>
        <v>29.333333333333332</v>
      </c>
      <c r="P4041" s="1">
        <f t="shared" si="238"/>
        <v>0.10227272727272728</v>
      </c>
      <c r="Q4041">
        <f t="shared" si="239"/>
        <v>0.30681818181818182</v>
      </c>
    </row>
    <row r="4042" spans="2:17" x14ac:dyDescent="0.25">
      <c r="B4042" t="s">
        <v>264</v>
      </c>
      <c r="C4042">
        <v>184522</v>
      </c>
      <c r="D4042">
        <v>1</v>
      </c>
      <c r="E4042">
        <v>1</v>
      </c>
      <c r="F4042">
        <v>3</v>
      </c>
      <c r="G4042">
        <v>42198</v>
      </c>
      <c r="H4042" t="s">
        <v>7</v>
      </c>
      <c r="I4042" t="s">
        <v>8</v>
      </c>
      <c r="J4042">
        <v>88</v>
      </c>
      <c r="K4042">
        <v>9</v>
      </c>
      <c r="L4042" t="s">
        <v>240</v>
      </c>
      <c r="M4042" t="s">
        <v>258</v>
      </c>
      <c r="N4042" t="s">
        <v>259</v>
      </c>
      <c r="O4042" s="9">
        <f t="shared" si="237"/>
        <v>29.333333333333332</v>
      </c>
      <c r="P4042" s="1">
        <f t="shared" si="238"/>
        <v>0.10227272727272728</v>
      </c>
      <c r="Q4042">
        <f t="shared" si="239"/>
        <v>0.30681818181818182</v>
      </c>
    </row>
    <row r="4043" spans="2:17" x14ac:dyDescent="0.25">
      <c r="B4043" t="s">
        <v>264</v>
      </c>
      <c r="C4043">
        <v>184522</v>
      </c>
      <c r="D4043">
        <v>1</v>
      </c>
      <c r="E4043">
        <v>1</v>
      </c>
      <c r="F4043">
        <v>3</v>
      </c>
      <c r="G4043">
        <v>42198</v>
      </c>
      <c r="H4043" t="s">
        <v>7</v>
      </c>
      <c r="I4043" t="s">
        <v>8</v>
      </c>
      <c r="J4043">
        <v>88</v>
      </c>
      <c r="K4043">
        <v>9</v>
      </c>
      <c r="L4043" t="s">
        <v>240</v>
      </c>
      <c r="M4043" t="s">
        <v>258</v>
      </c>
      <c r="N4043" t="s">
        <v>259</v>
      </c>
      <c r="O4043" s="9">
        <f t="shared" si="237"/>
        <v>29.333333333333332</v>
      </c>
      <c r="P4043" s="1">
        <f t="shared" si="238"/>
        <v>0.10227272727272728</v>
      </c>
      <c r="Q4043">
        <f t="shared" si="239"/>
        <v>0.30681818181818182</v>
      </c>
    </row>
    <row r="4044" spans="2:17" x14ac:dyDescent="0.25">
      <c r="B4044" t="s">
        <v>264</v>
      </c>
      <c r="C4044">
        <v>184318</v>
      </c>
      <c r="D4044">
        <v>1</v>
      </c>
      <c r="E4044">
        <v>1</v>
      </c>
      <c r="F4044">
        <v>3</v>
      </c>
      <c r="G4044">
        <v>42353</v>
      </c>
      <c r="H4044" t="s">
        <v>7</v>
      </c>
      <c r="I4044" t="s">
        <v>8</v>
      </c>
      <c r="J4044">
        <v>88</v>
      </c>
      <c r="K4044">
        <v>9</v>
      </c>
      <c r="L4044" t="s">
        <v>240</v>
      </c>
      <c r="M4044" t="s">
        <v>258</v>
      </c>
      <c r="N4044" t="s">
        <v>259</v>
      </c>
      <c r="O4044" s="9">
        <f t="shared" si="237"/>
        <v>29.333333333333332</v>
      </c>
      <c r="P4044" s="1">
        <f t="shared" si="238"/>
        <v>0.10227272727272728</v>
      </c>
      <c r="Q4044">
        <f t="shared" si="239"/>
        <v>0.30681818181818182</v>
      </c>
    </row>
    <row r="4045" spans="2:17" x14ac:dyDescent="0.25">
      <c r="B4045" t="s">
        <v>264</v>
      </c>
      <c r="C4045">
        <v>190953</v>
      </c>
      <c r="D4045">
        <v>1</v>
      </c>
      <c r="E4045">
        <v>1</v>
      </c>
      <c r="F4045">
        <v>2</v>
      </c>
      <c r="G4045">
        <v>42158</v>
      </c>
      <c r="H4045" t="s">
        <v>7</v>
      </c>
      <c r="I4045" t="s">
        <v>8</v>
      </c>
      <c r="J4045">
        <v>88</v>
      </c>
      <c r="K4045">
        <v>9</v>
      </c>
      <c r="L4045" t="s">
        <v>240</v>
      </c>
      <c r="M4045" t="s">
        <v>258</v>
      </c>
      <c r="N4045" t="s">
        <v>259</v>
      </c>
      <c r="O4045" s="9">
        <f t="shared" si="237"/>
        <v>44</v>
      </c>
      <c r="P4045" s="1">
        <f t="shared" si="238"/>
        <v>0.10227272727272728</v>
      </c>
      <c r="Q4045">
        <f t="shared" si="239"/>
        <v>0.20454545454545456</v>
      </c>
    </row>
    <row r="4046" spans="2:17" x14ac:dyDescent="0.25">
      <c r="B4046" t="s">
        <v>264</v>
      </c>
      <c r="C4046">
        <v>160966</v>
      </c>
      <c r="D4046">
        <v>1</v>
      </c>
      <c r="E4046">
        <v>1</v>
      </c>
      <c r="F4046">
        <v>7</v>
      </c>
      <c r="G4046">
        <v>41508</v>
      </c>
      <c r="H4046" t="s">
        <v>7</v>
      </c>
      <c r="I4046" t="s">
        <v>8</v>
      </c>
      <c r="J4046">
        <v>137</v>
      </c>
      <c r="K4046">
        <v>14</v>
      </c>
      <c r="L4046" t="s">
        <v>240</v>
      </c>
      <c r="M4046" t="s">
        <v>258</v>
      </c>
      <c r="N4046" t="s">
        <v>259</v>
      </c>
      <c r="O4046" s="9">
        <f t="shared" si="237"/>
        <v>19.571428571428573</v>
      </c>
      <c r="P4046" s="1">
        <f t="shared" si="238"/>
        <v>0.10218978102189781</v>
      </c>
      <c r="Q4046">
        <f t="shared" si="239"/>
        <v>0.71532846715328469</v>
      </c>
    </row>
    <row r="4047" spans="2:17" x14ac:dyDescent="0.25">
      <c r="B4047" t="s">
        <v>264</v>
      </c>
      <c r="C4047">
        <v>164266</v>
      </c>
      <c r="D4047">
        <v>2</v>
      </c>
      <c r="E4047">
        <v>2</v>
      </c>
      <c r="F4047">
        <v>4</v>
      </c>
      <c r="G4047">
        <v>41653</v>
      </c>
      <c r="H4047" t="s">
        <v>7</v>
      </c>
      <c r="I4047" t="s">
        <v>8</v>
      </c>
      <c r="J4047">
        <v>98</v>
      </c>
      <c r="K4047">
        <v>10</v>
      </c>
      <c r="L4047" t="s">
        <v>239</v>
      </c>
      <c r="M4047" t="s">
        <v>258</v>
      </c>
      <c r="N4047" t="s">
        <v>259</v>
      </c>
      <c r="O4047" s="9">
        <f t="shared" si="237"/>
        <v>24.5</v>
      </c>
      <c r="P4047" s="1">
        <f t="shared" si="238"/>
        <v>0.10204081632653061</v>
      </c>
      <c r="Q4047">
        <f t="shared" si="239"/>
        <v>0.40816326530612246</v>
      </c>
    </row>
    <row r="4048" spans="2:17" x14ac:dyDescent="0.25">
      <c r="B4048" t="s">
        <v>264</v>
      </c>
      <c r="C4048">
        <v>182057</v>
      </c>
      <c r="D4048">
        <v>1</v>
      </c>
      <c r="E4048">
        <v>1</v>
      </c>
      <c r="F4048">
        <v>4</v>
      </c>
      <c r="G4048">
        <v>41866</v>
      </c>
      <c r="H4048" t="s">
        <v>7</v>
      </c>
      <c r="I4048" t="s">
        <v>8</v>
      </c>
      <c r="J4048">
        <v>98</v>
      </c>
      <c r="K4048">
        <v>10</v>
      </c>
      <c r="L4048" t="s">
        <v>240</v>
      </c>
      <c r="M4048" t="s">
        <v>258</v>
      </c>
      <c r="N4048" t="s">
        <v>259</v>
      </c>
      <c r="O4048" s="9">
        <f t="shared" si="237"/>
        <v>24.5</v>
      </c>
      <c r="P4048" s="1">
        <f t="shared" si="238"/>
        <v>0.10204081632653061</v>
      </c>
      <c r="Q4048">
        <f t="shared" si="239"/>
        <v>0.40816326530612246</v>
      </c>
    </row>
    <row r="4049" spans="2:17" x14ac:dyDescent="0.25">
      <c r="B4049" t="s">
        <v>264</v>
      </c>
      <c r="C4049">
        <v>157285</v>
      </c>
      <c r="D4049">
        <v>2</v>
      </c>
      <c r="E4049">
        <v>2</v>
      </c>
      <c r="F4049">
        <v>3.8</v>
      </c>
      <c r="G4049">
        <v>41484</v>
      </c>
      <c r="H4049" t="s">
        <v>7</v>
      </c>
      <c r="I4049" t="s">
        <v>8</v>
      </c>
      <c r="J4049">
        <v>98</v>
      </c>
      <c r="K4049">
        <v>10</v>
      </c>
      <c r="L4049" t="s">
        <v>239</v>
      </c>
      <c r="M4049" t="s">
        <v>258</v>
      </c>
      <c r="N4049" t="s">
        <v>259</v>
      </c>
      <c r="O4049" s="9">
        <f t="shared" si="237"/>
        <v>25.789473684210527</v>
      </c>
      <c r="P4049" s="1">
        <f t="shared" si="238"/>
        <v>0.10204081632653061</v>
      </c>
      <c r="Q4049">
        <f t="shared" si="239"/>
        <v>0.38775510204081631</v>
      </c>
    </row>
    <row r="4050" spans="2:17" x14ac:dyDescent="0.25">
      <c r="B4050" t="s">
        <v>264</v>
      </c>
      <c r="C4050">
        <v>158442</v>
      </c>
      <c r="D4050">
        <v>1</v>
      </c>
      <c r="E4050">
        <v>1</v>
      </c>
      <c r="F4050">
        <v>5</v>
      </c>
      <c r="G4050">
        <v>41530</v>
      </c>
      <c r="H4050" t="s">
        <v>7</v>
      </c>
      <c r="I4050" t="s">
        <v>8</v>
      </c>
      <c r="J4050">
        <v>147</v>
      </c>
      <c r="K4050">
        <v>15</v>
      </c>
      <c r="L4050" t="s">
        <v>240</v>
      </c>
      <c r="M4050" t="s">
        <v>258</v>
      </c>
      <c r="N4050" t="s">
        <v>259</v>
      </c>
      <c r="O4050" s="9">
        <f t="shared" si="237"/>
        <v>29.4</v>
      </c>
      <c r="P4050" s="1">
        <f t="shared" si="238"/>
        <v>0.10204081632653061</v>
      </c>
      <c r="Q4050">
        <f t="shared" si="239"/>
        <v>0.51020408163265307</v>
      </c>
    </row>
    <row r="4051" spans="2:17" x14ac:dyDescent="0.25">
      <c r="B4051" t="s">
        <v>264</v>
      </c>
      <c r="C4051">
        <v>181323</v>
      </c>
      <c r="D4051">
        <v>1</v>
      </c>
      <c r="E4051">
        <v>1</v>
      </c>
      <c r="F4051">
        <v>3</v>
      </c>
      <c r="G4051">
        <v>42054</v>
      </c>
      <c r="H4051" t="s">
        <v>5</v>
      </c>
      <c r="I4051" t="s">
        <v>6</v>
      </c>
      <c r="J4051">
        <v>98</v>
      </c>
      <c r="K4051">
        <v>10</v>
      </c>
      <c r="L4051" t="s">
        <v>240</v>
      </c>
      <c r="M4051" t="s">
        <v>5</v>
      </c>
      <c r="N4051" t="s">
        <v>259</v>
      </c>
      <c r="O4051" s="9">
        <f t="shared" si="237"/>
        <v>32.666666666666664</v>
      </c>
      <c r="P4051" s="1">
        <f t="shared" si="238"/>
        <v>0.10204081632653061</v>
      </c>
      <c r="Q4051">
        <f t="shared" si="239"/>
        <v>0.30612244897959184</v>
      </c>
    </row>
    <row r="4052" spans="2:17" x14ac:dyDescent="0.25">
      <c r="B4052" t="s">
        <v>264</v>
      </c>
      <c r="C4052">
        <v>157278</v>
      </c>
      <c r="D4052">
        <v>1</v>
      </c>
      <c r="E4052">
        <v>1</v>
      </c>
      <c r="F4052">
        <v>2</v>
      </c>
      <c r="G4052">
        <v>41485</v>
      </c>
      <c r="H4052" t="s">
        <v>7</v>
      </c>
      <c r="I4052" t="s">
        <v>8</v>
      </c>
      <c r="J4052">
        <v>98</v>
      </c>
      <c r="K4052">
        <v>10</v>
      </c>
      <c r="L4052" t="s">
        <v>240</v>
      </c>
      <c r="M4052" t="s">
        <v>258</v>
      </c>
      <c r="N4052" t="s">
        <v>259</v>
      </c>
      <c r="O4052" s="9">
        <f t="shared" si="237"/>
        <v>49</v>
      </c>
      <c r="P4052" s="1">
        <f t="shared" si="238"/>
        <v>0.10204081632653061</v>
      </c>
      <c r="Q4052">
        <f t="shared" si="239"/>
        <v>0.20408163265306123</v>
      </c>
    </row>
    <row r="4053" spans="2:17" x14ac:dyDescent="0.25">
      <c r="B4053" t="s">
        <v>264</v>
      </c>
      <c r="C4053">
        <v>186214</v>
      </c>
      <c r="D4053">
        <v>2</v>
      </c>
      <c r="E4053">
        <v>1</v>
      </c>
      <c r="F4053">
        <v>7.5</v>
      </c>
      <c r="G4053">
        <v>42306</v>
      </c>
      <c r="H4053" t="s">
        <v>7</v>
      </c>
      <c r="I4053" t="s">
        <v>8</v>
      </c>
      <c r="J4053">
        <v>108</v>
      </c>
      <c r="K4053">
        <v>11</v>
      </c>
      <c r="L4053" t="s">
        <v>239</v>
      </c>
      <c r="M4053" t="s">
        <v>258</v>
      </c>
      <c r="N4053" t="s">
        <v>259</v>
      </c>
      <c r="O4053" s="9">
        <f t="shared" si="237"/>
        <v>14.4</v>
      </c>
      <c r="P4053" s="1">
        <f t="shared" si="238"/>
        <v>0.10185185185185185</v>
      </c>
      <c r="Q4053">
        <f t="shared" si="239"/>
        <v>0.76388888888888884</v>
      </c>
    </row>
    <row r="4054" spans="2:17" x14ac:dyDescent="0.25">
      <c r="B4054" t="s">
        <v>264</v>
      </c>
      <c r="C4054">
        <v>172448</v>
      </c>
      <c r="D4054">
        <v>2</v>
      </c>
      <c r="E4054">
        <v>1</v>
      </c>
      <c r="F4054">
        <v>10</v>
      </c>
      <c r="G4054">
        <v>41818</v>
      </c>
      <c r="H4054" t="s">
        <v>7</v>
      </c>
      <c r="I4054" t="s">
        <v>8</v>
      </c>
      <c r="J4054">
        <v>118</v>
      </c>
      <c r="K4054">
        <v>12</v>
      </c>
      <c r="L4054" t="s">
        <v>239</v>
      </c>
      <c r="M4054" t="s">
        <v>258</v>
      </c>
      <c r="N4054" t="s">
        <v>259</v>
      </c>
      <c r="O4054" s="9">
        <f t="shared" si="237"/>
        <v>11.8</v>
      </c>
      <c r="P4054" s="1">
        <f t="shared" si="238"/>
        <v>0.10169491525423729</v>
      </c>
      <c r="Q4054">
        <f t="shared" si="239"/>
        <v>1.0169491525423728</v>
      </c>
    </row>
    <row r="4055" spans="2:17" x14ac:dyDescent="0.25">
      <c r="B4055" t="s">
        <v>264</v>
      </c>
      <c r="C4055">
        <v>172449</v>
      </c>
      <c r="D4055">
        <v>2</v>
      </c>
      <c r="E4055">
        <v>1</v>
      </c>
      <c r="F4055">
        <v>10</v>
      </c>
      <c r="G4055">
        <v>41818</v>
      </c>
      <c r="H4055" t="s">
        <v>7</v>
      </c>
      <c r="I4055" t="s">
        <v>8</v>
      </c>
      <c r="J4055">
        <v>118</v>
      </c>
      <c r="K4055">
        <v>12</v>
      </c>
      <c r="L4055" t="s">
        <v>239</v>
      </c>
      <c r="M4055" t="s">
        <v>258</v>
      </c>
      <c r="N4055" t="s">
        <v>259</v>
      </c>
      <c r="O4055" s="9">
        <f t="shared" si="237"/>
        <v>11.8</v>
      </c>
      <c r="P4055" s="1">
        <f t="shared" si="238"/>
        <v>0.10169491525423729</v>
      </c>
      <c r="Q4055">
        <f t="shared" si="239"/>
        <v>1.0169491525423728</v>
      </c>
    </row>
    <row r="4056" spans="2:17" x14ac:dyDescent="0.25">
      <c r="B4056" t="s">
        <v>264</v>
      </c>
      <c r="C4056">
        <v>185617</v>
      </c>
      <c r="D4056">
        <v>1</v>
      </c>
      <c r="E4056">
        <v>1</v>
      </c>
      <c r="F4056">
        <v>3</v>
      </c>
      <c r="G4056">
        <v>42222</v>
      </c>
      <c r="H4056" t="s">
        <v>7</v>
      </c>
      <c r="I4056" t="s">
        <v>8</v>
      </c>
      <c r="J4056">
        <v>59</v>
      </c>
      <c r="K4056">
        <v>6</v>
      </c>
      <c r="L4056" t="s">
        <v>240</v>
      </c>
      <c r="M4056" t="s">
        <v>258</v>
      </c>
      <c r="N4056" t="s">
        <v>259</v>
      </c>
      <c r="O4056" s="9">
        <f t="shared" si="237"/>
        <v>19.666666666666668</v>
      </c>
      <c r="P4056" s="1">
        <f t="shared" si="238"/>
        <v>0.10169491525423729</v>
      </c>
      <c r="Q4056">
        <f t="shared" si="239"/>
        <v>0.30508474576271188</v>
      </c>
    </row>
    <row r="4057" spans="2:17" x14ac:dyDescent="0.25">
      <c r="B4057" t="s">
        <v>264</v>
      </c>
      <c r="C4057">
        <v>183765</v>
      </c>
      <c r="D4057">
        <v>1</v>
      </c>
      <c r="E4057">
        <v>1</v>
      </c>
      <c r="F4057">
        <v>2.5</v>
      </c>
      <c r="G4057">
        <v>42325</v>
      </c>
      <c r="H4057" t="s">
        <v>7</v>
      </c>
      <c r="I4057" t="s">
        <v>8</v>
      </c>
      <c r="J4057">
        <v>59</v>
      </c>
      <c r="K4057">
        <v>6</v>
      </c>
      <c r="L4057" t="s">
        <v>240</v>
      </c>
      <c r="M4057" t="s">
        <v>258</v>
      </c>
      <c r="N4057" t="s">
        <v>259</v>
      </c>
      <c r="O4057" s="9">
        <f t="shared" si="237"/>
        <v>23.6</v>
      </c>
      <c r="P4057" s="1">
        <f t="shared" si="238"/>
        <v>0.10169491525423729</v>
      </c>
      <c r="Q4057">
        <f t="shared" si="239"/>
        <v>0.25423728813559321</v>
      </c>
    </row>
    <row r="4058" spans="2:17" x14ac:dyDescent="0.25">
      <c r="B4058" t="s">
        <v>264</v>
      </c>
      <c r="C4058">
        <v>183766</v>
      </c>
      <c r="D4058">
        <v>1</v>
      </c>
      <c r="E4058">
        <v>1</v>
      </c>
      <c r="F4058">
        <v>2.5</v>
      </c>
      <c r="G4058">
        <v>42325</v>
      </c>
      <c r="H4058" t="s">
        <v>7</v>
      </c>
      <c r="I4058" t="s">
        <v>8</v>
      </c>
      <c r="J4058">
        <v>59</v>
      </c>
      <c r="K4058">
        <v>6</v>
      </c>
      <c r="L4058" t="s">
        <v>240</v>
      </c>
      <c r="M4058" t="s">
        <v>258</v>
      </c>
      <c r="N4058" t="s">
        <v>259</v>
      </c>
      <c r="O4058" s="9">
        <f t="shared" si="237"/>
        <v>23.6</v>
      </c>
      <c r="P4058" s="1">
        <f t="shared" si="238"/>
        <v>0.10169491525423729</v>
      </c>
      <c r="Q4058">
        <f t="shared" si="239"/>
        <v>0.25423728813559321</v>
      </c>
    </row>
    <row r="4059" spans="2:17" x14ac:dyDescent="0.25">
      <c r="B4059" t="s">
        <v>264</v>
      </c>
      <c r="C4059">
        <v>172555</v>
      </c>
      <c r="D4059">
        <v>1</v>
      </c>
      <c r="E4059">
        <v>1</v>
      </c>
      <c r="F4059">
        <v>2</v>
      </c>
      <c r="G4059">
        <v>41857</v>
      </c>
      <c r="H4059" t="s">
        <v>7</v>
      </c>
      <c r="I4059" t="s">
        <v>8</v>
      </c>
      <c r="J4059">
        <v>59</v>
      </c>
      <c r="K4059">
        <v>6</v>
      </c>
      <c r="L4059" t="s">
        <v>240</v>
      </c>
      <c r="M4059" t="s">
        <v>258</v>
      </c>
      <c r="N4059" t="s">
        <v>259</v>
      </c>
      <c r="O4059" s="9">
        <f t="shared" si="237"/>
        <v>29.5</v>
      </c>
      <c r="P4059" s="1">
        <f t="shared" si="238"/>
        <v>0.10169491525423729</v>
      </c>
      <c r="Q4059">
        <f t="shared" si="239"/>
        <v>0.20338983050847459</v>
      </c>
    </row>
    <row r="4060" spans="2:17" x14ac:dyDescent="0.25">
      <c r="B4060" t="s">
        <v>264</v>
      </c>
      <c r="C4060">
        <v>182431</v>
      </c>
      <c r="D4060">
        <v>1</v>
      </c>
      <c r="E4060">
        <v>1</v>
      </c>
      <c r="F4060">
        <v>4</v>
      </c>
      <c r="G4060">
        <v>41865</v>
      </c>
      <c r="H4060" t="s">
        <v>7</v>
      </c>
      <c r="I4060" t="s">
        <v>8</v>
      </c>
      <c r="J4060">
        <v>118</v>
      </c>
      <c r="K4060">
        <v>12</v>
      </c>
      <c r="L4060" t="s">
        <v>240</v>
      </c>
      <c r="M4060" t="s">
        <v>258</v>
      </c>
      <c r="N4060" t="s">
        <v>259</v>
      </c>
      <c r="O4060" s="9">
        <f t="shared" si="237"/>
        <v>29.5</v>
      </c>
      <c r="P4060" s="1">
        <f t="shared" si="238"/>
        <v>0.10169491525423729</v>
      </c>
      <c r="Q4060">
        <f t="shared" si="239"/>
        <v>0.40677966101694918</v>
      </c>
    </row>
    <row r="4061" spans="2:17" x14ac:dyDescent="0.25">
      <c r="B4061" t="s">
        <v>264</v>
      </c>
      <c r="C4061">
        <v>183251</v>
      </c>
      <c r="D4061">
        <v>1</v>
      </c>
      <c r="E4061">
        <v>1</v>
      </c>
      <c r="F4061">
        <v>3</v>
      </c>
      <c r="G4061">
        <v>42335</v>
      </c>
      <c r="H4061" t="s">
        <v>7</v>
      </c>
      <c r="I4061" t="s">
        <v>8</v>
      </c>
      <c r="J4061">
        <v>118</v>
      </c>
      <c r="K4061">
        <v>12</v>
      </c>
      <c r="L4061" t="s">
        <v>240</v>
      </c>
      <c r="M4061" t="s">
        <v>258</v>
      </c>
      <c r="N4061" t="s">
        <v>259</v>
      </c>
      <c r="O4061" s="9">
        <f t="shared" si="237"/>
        <v>39.333333333333336</v>
      </c>
      <c r="P4061" s="1">
        <f t="shared" si="238"/>
        <v>0.10169491525423729</v>
      </c>
      <c r="Q4061">
        <f t="shared" si="239"/>
        <v>0.30508474576271188</v>
      </c>
    </row>
    <row r="4062" spans="2:17" x14ac:dyDescent="0.25">
      <c r="B4062" t="s">
        <v>264</v>
      </c>
      <c r="C4062">
        <v>164923</v>
      </c>
      <c r="D4062">
        <v>1</v>
      </c>
      <c r="E4062">
        <v>1</v>
      </c>
      <c r="F4062">
        <v>4</v>
      </c>
      <c r="G4062">
        <v>41659</v>
      </c>
      <c r="H4062" t="s">
        <v>7</v>
      </c>
      <c r="I4062" t="s">
        <v>8</v>
      </c>
      <c r="J4062">
        <v>187</v>
      </c>
      <c r="K4062">
        <v>19</v>
      </c>
      <c r="L4062" t="s">
        <v>240</v>
      </c>
      <c r="M4062" t="s">
        <v>258</v>
      </c>
      <c r="N4062" t="s">
        <v>259</v>
      </c>
      <c r="O4062" s="9">
        <f t="shared" si="237"/>
        <v>46.75</v>
      </c>
      <c r="P4062" s="1">
        <f t="shared" si="238"/>
        <v>0.10160427807486631</v>
      </c>
      <c r="Q4062">
        <f t="shared" si="239"/>
        <v>0.40641711229946526</v>
      </c>
    </row>
    <row r="4063" spans="2:17" x14ac:dyDescent="0.25">
      <c r="B4063" t="s">
        <v>264</v>
      </c>
      <c r="C4063">
        <v>179869</v>
      </c>
      <c r="D4063">
        <v>1</v>
      </c>
      <c r="E4063">
        <v>1</v>
      </c>
      <c r="F4063">
        <v>6</v>
      </c>
      <c r="G4063">
        <v>41982</v>
      </c>
      <c r="H4063" t="s">
        <v>7</v>
      </c>
      <c r="I4063" t="s">
        <v>8</v>
      </c>
      <c r="J4063">
        <v>128</v>
      </c>
      <c r="K4063">
        <v>13</v>
      </c>
      <c r="L4063" t="s">
        <v>240</v>
      </c>
      <c r="M4063" t="s">
        <v>258</v>
      </c>
      <c r="N4063" t="s">
        <v>259</v>
      </c>
      <c r="O4063" s="9">
        <f t="shared" si="237"/>
        <v>21.333333333333332</v>
      </c>
      <c r="P4063" s="1">
        <f t="shared" si="238"/>
        <v>0.1015625</v>
      </c>
      <c r="Q4063">
        <f t="shared" si="239"/>
        <v>0.609375</v>
      </c>
    </row>
    <row r="4064" spans="2:17" x14ac:dyDescent="0.25">
      <c r="B4064" t="s">
        <v>264</v>
      </c>
      <c r="C4064">
        <v>168410</v>
      </c>
      <c r="D4064">
        <v>1</v>
      </c>
      <c r="E4064">
        <v>1</v>
      </c>
      <c r="F4064">
        <v>5</v>
      </c>
      <c r="G4064">
        <v>41713</v>
      </c>
      <c r="H4064" t="s">
        <v>7</v>
      </c>
      <c r="I4064" t="s">
        <v>8</v>
      </c>
      <c r="J4064">
        <v>128</v>
      </c>
      <c r="K4064">
        <v>13</v>
      </c>
      <c r="L4064" t="s">
        <v>240</v>
      </c>
      <c r="M4064" t="s">
        <v>258</v>
      </c>
      <c r="N4064" t="s">
        <v>259</v>
      </c>
      <c r="O4064" s="9">
        <f t="shared" si="237"/>
        <v>25.6</v>
      </c>
      <c r="P4064" s="1">
        <f t="shared" si="238"/>
        <v>0.1015625</v>
      </c>
      <c r="Q4064">
        <f t="shared" si="239"/>
        <v>0.5078125</v>
      </c>
    </row>
    <row r="4065" spans="2:17" x14ac:dyDescent="0.25">
      <c r="B4065" t="s">
        <v>264</v>
      </c>
      <c r="C4065">
        <v>164972</v>
      </c>
      <c r="D4065">
        <v>1</v>
      </c>
      <c r="E4065">
        <v>1</v>
      </c>
      <c r="F4065">
        <v>5</v>
      </c>
      <c r="G4065">
        <v>41694</v>
      </c>
      <c r="H4065" t="s">
        <v>7</v>
      </c>
      <c r="I4065" t="s">
        <v>8</v>
      </c>
      <c r="J4065">
        <v>128</v>
      </c>
      <c r="K4065">
        <v>13</v>
      </c>
      <c r="L4065" t="s">
        <v>240</v>
      </c>
      <c r="M4065" t="s">
        <v>258</v>
      </c>
      <c r="N4065" t="s">
        <v>259</v>
      </c>
      <c r="O4065" s="9">
        <f t="shared" si="237"/>
        <v>25.6</v>
      </c>
      <c r="P4065" s="1">
        <f t="shared" si="238"/>
        <v>0.1015625</v>
      </c>
      <c r="Q4065">
        <f t="shared" si="239"/>
        <v>0.5078125</v>
      </c>
    </row>
    <row r="4066" spans="2:17" x14ac:dyDescent="0.25">
      <c r="B4066" t="s">
        <v>264</v>
      </c>
      <c r="C4066">
        <v>188651</v>
      </c>
      <c r="D4066">
        <v>1</v>
      </c>
      <c r="E4066">
        <v>1</v>
      </c>
      <c r="F4066">
        <v>5</v>
      </c>
      <c r="G4066">
        <v>42095</v>
      </c>
      <c r="H4066" t="s">
        <v>7</v>
      </c>
      <c r="I4066" t="s">
        <v>8</v>
      </c>
      <c r="J4066">
        <v>128</v>
      </c>
      <c r="K4066">
        <v>13</v>
      </c>
      <c r="L4066" t="s">
        <v>240</v>
      </c>
      <c r="M4066" t="s">
        <v>258</v>
      </c>
      <c r="N4066" t="s">
        <v>259</v>
      </c>
      <c r="O4066" s="9">
        <f t="shared" si="237"/>
        <v>25.6</v>
      </c>
      <c r="P4066" s="1">
        <f t="shared" si="238"/>
        <v>0.1015625</v>
      </c>
      <c r="Q4066">
        <f t="shared" si="239"/>
        <v>0.5078125</v>
      </c>
    </row>
    <row r="4067" spans="2:17" x14ac:dyDescent="0.25">
      <c r="B4067" t="s">
        <v>264</v>
      </c>
      <c r="C4067">
        <v>188651</v>
      </c>
      <c r="D4067">
        <v>1</v>
      </c>
      <c r="E4067">
        <v>1</v>
      </c>
      <c r="F4067">
        <v>5</v>
      </c>
      <c r="G4067">
        <v>42095</v>
      </c>
      <c r="H4067" t="s">
        <v>7</v>
      </c>
      <c r="I4067" t="s">
        <v>8</v>
      </c>
      <c r="J4067">
        <v>128</v>
      </c>
      <c r="K4067">
        <v>13</v>
      </c>
      <c r="L4067" t="s">
        <v>240</v>
      </c>
      <c r="M4067" t="s">
        <v>258</v>
      </c>
      <c r="N4067" t="s">
        <v>259</v>
      </c>
      <c r="O4067" s="9">
        <f t="shared" si="237"/>
        <v>25.6</v>
      </c>
      <c r="P4067" s="1">
        <f t="shared" si="238"/>
        <v>0.1015625</v>
      </c>
      <c r="Q4067">
        <f t="shared" si="239"/>
        <v>0.5078125</v>
      </c>
    </row>
    <row r="4068" spans="2:17" x14ac:dyDescent="0.25">
      <c r="B4068" t="s">
        <v>264</v>
      </c>
      <c r="C4068">
        <v>158066</v>
      </c>
      <c r="D4068">
        <v>2</v>
      </c>
      <c r="E4068">
        <v>2</v>
      </c>
      <c r="F4068">
        <v>21</v>
      </c>
      <c r="G4068">
        <v>41451</v>
      </c>
      <c r="H4068" t="s">
        <v>7</v>
      </c>
      <c r="I4068" t="s">
        <v>8</v>
      </c>
      <c r="J4068">
        <v>640</v>
      </c>
      <c r="K4068">
        <v>65</v>
      </c>
      <c r="L4068" t="s">
        <v>239</v>
      </c>
      <c r="M4068" t="s">
        <v>258</v>
      </c>
      <c r="N4068" t="s">
        <v>259</v>
      </c>
      <c r="O4068" s="9">
        <f t="shared" si="237"/>
        <v>30.476190476190474</v>
      </c>
      <c r="P4068" s="1">
        <f t="shared" si="238"/>
        <v>0.1015625</v>
      </c>
      <c r="Q4068">
        <f t="shared" si="239"/>
        <v>2.1328125</v>
      </c>
    </row>
    <row r="4069" spans="2:17" x14ac:dyDescent="0.25">
      <c r="B4069" t="s">
        <v>264</v>
      </c>
      <c r="C4069">
        <v>157301</v>
      </c>
      <c r="D4069">
        <v>1</v>
      </c>
      <c r="E4069">
        <v>1</v>
      </c>
      <c r="F4069">
        <v>4</v>
      </c>
      <c r="G4069">
        <v>41415</v>
      </c>
      <c r="H4069" t="s">
        <v>7</v>
      </c>
      <c r="I4069" t="s">
        <v>8</v>
      </c>
      <c r="J4069">
        <v>128</v>
      </c>
      <c r="K4069">
        <v>13</v>
      </c>
      <c r="L4069" t="s">
        <v>240</v>
      </c>
      <c r="M4069" t="s">
        <v>258</v>
      </c>
      <c r="N4069" t="s">
        <v>259</v>
      </c>
      <c r="O4069" s="9">
        <f t="shared" si="237"/>
        <v>32</v>
      </c>
      <c r="P4069" s="1">
        <f t="shared" si="238"/>
        <v>0.1015625</v>
      </c>
      <c r="Q4069">
        <f t="shared" si="239"/>
        <v>0.40625</v>
      </c>
    </row>
    <row r="4070" spans="2:17" x14ac:dyDescent="0.25">
      <c r="B4070" t="s">
        <v>264</v>
      </c>
      <c r="C4070">
        <v>159536</v>
      </c>
      <c r="D4070">
        <v>1</v>
      </c>
      <c r="E4070">
        <v>1</v>
      </c>
      <c r="F4070">
        <v>4</v>
      </c>
      <c r="G4070">
        <v>41535</v>
      </c>
      <c r="H4070" t="s">
        <v>7</v>
      </c>
      <c r="I4070" t="s">
        <v>8</v>
      </c>
      <c r="J4070">
        <v>128</v>
      </c>
      <c r="K4070">
        <v>13</v>
      </c>
      <c r="L4070" t="s">
        <v>240</v>
      </c>
      <c r="M4070" t="s">
        <v>258</v>
      </c>
      <c r="N4070" t="s">
        <v>259</v>
      </c>
      <c r="O4070" s="9">
        <f t="shared" si="237"/>
        <v>32</v>
      </c>
      <c r="P4070" s="1">
        <f t="shared" si="238"/>
        <v>0.1015625</v>
      </c>
      <c r="Q4070">
        <f t="shared" si="239"/>
        <v>0.40625</v>
      </c>
    </row>
    <row r="4071" spans="2:17" x14ac:dyDescent="0.25">
      <c r="B4071" t="s">
        <v>264</v>
      </c>
      <c r="C4071">
        <v>166351</v>
      </c>
      <c r="D4071">
        <v>1</v>
      </c>
      <c r="E4071">
        <v>1</v>
      </c>
      <c r="F4071">
        <v>4</v>
      </c>
      <c r="G4071">
        <v>41569</v>
      </c>
      <c r="H4071" t="s">
        <v>7</v>
      </c>
      <c r="I4071" t="s">
        <v>8</v>
      </c>
      <c r="J4071">
        <v>128</v>
      </c>
      <c r="K4071">
        <v>13</v>
      </c>
      <c r="L4071" t="s">
        <v>240</v>
      </c>
      <c r="M4071" t="s">
        <v>258</v>
      </c>
      <c r="N4071" t="s">
        <v>259</v>
      </c>
      <c r="O4071" s="9">
        <f t="shared" si="237"/>
        <v>32</v>
      </c>
      <c r="P4071" s="1">
        <f t="shared" si="238"/>
        <v>0.1015625</v>
      </c>
      <c r="Q4071">
        <f t="shared" si="239"/>
        <v>0.40625</v>
      </c>
    </row>
    <row r="4072" spans="2:17" x14ac:dyDescent="0.25">
      <c r="B4072" t="s">
        <v>264</v>
      </c>
      <c r="C4072">
        <v>166354</v>
      </c>
      <c r="D4072">
        <v>1</v>
      </c>
      <c r="E4072">
        <v>1</v>
      </c>
      <c r="F4072">
        <v>4</v>
      </c>
      <c r="G4072">
        <v>41569</v>
      </c>
      <c r="H4072" t="s">
        <v>7</v>
      </c>
      <c r="I4072" t="s">
        <v>8</v>
      </c>
      <c r="J4072">
        <v>128</v>
      </c>
      <c r="K4072">
        <v>13</v>
      </c>
      <c r="L4072" t="s">
        <v>240</v>
      </c>
      <c r="M4072" t="s">
        <v>258</v>
      </c>
      <c r="N4072" t="s">
        <v>259</v>
      </c>
      <c r="O4072" s="9">
        <f t="shared" si="237"/>
        <v>32</v>
      </c>
      <c r="P4072" s="1">
        <f t="shared" si="238"/>
        <v>0.1015625</v>
      </c>
      <c r="Q4072">
        <f t="shared" si="239"/>
        <v>0.40625</v>
      </c>
    </row>
    <row r="4073" spans="2:17" x14ac:dyDescent="0.25">
      <c r="B4073" t="s">
        <v>264</v>
      </c>
      <c r="C4073">
        <v>172658</v>
      </c>
      <c r="D4073">
        <v>1</v>
      </c>
      <c r="E4073">
        <v>1</v>
      </c>
      <c r="F4073">
        <v>4</v>
      </c>
      <c r="G4073">
        <v>41849</v>
      </c>
      <c r="H4073" t="s">
        <v>7</v>
      </c>
      <c r="I4073" t="s">
        <v>8</v>
      </c>
      <c r="J4073">
        <v>128</v>
      </c>
      <c r="K4073">
        <v>13</v>
      </c>
      <c r="L4073" t="s">
        <v>240</v>
      </c>
      <c r="M4073" t="s">
        <v>258</v>
      </c>
      <c r="N4073" t="s">
        <v>259</v>
      </c>
      <c r="O4073" s="9">
        <f t="shared" si="237"/>
        <v>32</v>
      </c>
      <c r="P4073" s="1">
        <f t="shared" si="238"/>
        <v>0.1015625</v>
      </c>
      <c r="Q4073">
        <f t="shared" si="239"/>
        <v>0.40625</v>
      </c>
    </row>
    <row r="4074" spans="2:17" x14ac:dyDescent="0.25">
      <c r="B4074" t="s">
        <v>264</v>
      </c>
      <c r="C4074">
        <v>172662</v>
      </c>
      <c r="D4074">
        <v>1</v>
      </c>
      <c r="E4074">
        <v>1</v>
      </c>
      <c r="F4074">
        <v>4</v>
      </c>
      <c r="G4074">
        <v>41849</v>
      </c>
      <c r="H4074" t="s">
        <v>7</v>
      </c>
      <c r="I4074" t="s">
        <v>8</v>
      </c>
      <c r="J4074">
        <v>128</v>
      </c>
      <c r="K4074">
        <v>13</v>
      </c>
      <c r="L4074" t="s">
        <v>240</v>
      </c>
      <c r="M4074" t="s">
        <v>258</v>
      </c>
      <c r="N4074" t="s">
        <v>259</v>
      </c>
      <c r="O4074" s="9">
        <f t="shared" si="237"/>
        <v>32</v>
      </c>
      <c r="P4074" s="1">
        <f t="shared" si="238"/>
        <v>0.1015625</v>
      </c>
      <c r="Q4074">
        <f t="shared" si="239"/>
        <v>0.40625</v>
      </c>
    </row>
    <row r="4075" spans="2:17" x14ac:dyDescent="0.25">
      <c r="B4075" t="s">
        <v>264</v>
      </c>
      <c r="C4075">
        <v>172670</v>
      </c>
      <c r="D4075">
        <v>1</v>
      </c>
      <c r="E4075">
        <v>1</v>
      </c>
      <c r="F4075">
        <v>4</v>
      </c>
      <c r="G4075">
        <v>41849</v>
      </c>
      <c r="H4075" t="s">
        <v>7</v>
      </c>
      <c r="I4075" t="s">
        <v>8</v>
      </c>
      <c r="J4075">
        <v>128</v>
      </c>
      <c r="K4075">
        <v>13</v>
      </c>
      <c r="L4075" t="s">
        <v>240</v>
      </c>
      <c r="M4075" t="s">
        <v>258</v>
      </c>
      <c r="N4075" t="s">
        <v>259</v>
      </c>
      <c r="O4075" s="9">
        <f t="shared" si="237"/>
        <v>32</v>
      </c>
      <c r="P4075" s="1">
        <f t="shared" si="238"/>
        <v>0.1015625</v>
      </c>
      <c r="Q4075">
        <f t="shared" si="239"/>
        <v>0.40625</v>
      </c>
    </row>
    <row r="4076" spans="2:17" x14ac:dyDescent="0.25">
      <c r="B4076" t="s">
        <v>264</v>
      </c>
      <c r="C4076">
        <v>172667</v>
      </c>
      <c r="D4076">
        <v>1</v>
      </c>
      <c r="E4076">
        <v>1</v>
      </c>
      <c r="F4076">
        <v>4</v>
      </c>
      <c r="G4076">
        <v>41849</v>
      </c>
      <c r="H4076" t="s">
        <v>7</v>
      </c>
      <c r="I4076" t="s">
        <v>8</v>
      </c>
      <c r="J4076">
        <v>128</v>
      </c>
      <c r="K4076">
        <v>13</v>
      </c>
      <c r="L4076" t="s">
        <v>240</v>
      </c>
      <c r="M4076" t="s">
        <v>258</v>
      </c>
      <c r="N4076" t="s">
        <v>259</v>
      </c>
      <c r="O4076" s="9">
        <f t="shared" si="237"/>
        <v>32</v>
      </c>
      <c r="P4076" s="1">
        <f t="shared" si="238"/>
        <v>0.1015625</v>
      </c>
      <c r="Q4076">
        <f t="shared" si="239"/>
        <v>0.40625</v>
      </c>
    </row>
    <row r="4077" spans="2:17" x14ac:dyDescent="0.25">
      <c r="B4077" t="s">
        <v>264</v>
      </c>
      <c r="C4077">
        <v>173263</v>
      </c>
      <c r="D4077">
        <v>1</v>
      </c>
      <c r="E4077">
        <v>1</v>
      </c>
      <c r="F4077">
        <v>4</v>
      </c>
      <c r="G4077">
        <v>41850</v>
      </c>
      <c r="H4077" t="s">
        <v>7</v>
      </c>
      <c r="I4077" t="s">
        <v>8</v>
      </c>
      <c r="J4077">
        <v>128</v>
      </c>
      <c r="K4077">
        <v>13</v>
      </c>
      <c r="L4077" t="s">
        <v>240</v>
      </c>
      <c r="M4077" t="s">
        <v>258</v>
      </c>
      <c r="N4077" t="s">
        <v>259</v>
      </c>
      <c r="O4077" s="9">
        <f t="shared" si="237"/>
        <v>32</v>
      </c>
      <c r="P4077" s="1">
        <f t="shared" si="238"/>
        <v>0.1015625</v>
      </c>
      <c r="Q4077">
        <f t="shared" si="239"/>
        <v>0.40625</v>
      </c>
    </row>
    <row r="4078" spans="2:17" x14ac:dyDescent="0.25">
      <c r="B4078" t="s">
        <v>264</v>
      </c>
      <c r="C4078">
        <v>182111</v>
      </c>
      <c r="D4078">
        <v>1</v>
      </c>
      <c r="E4078">
        <v>1</v>
      </c>
      <c r="F4078">
        <v>4</v>
      </c>
      <c r="G4078">
        <v>41871</v>
      </c>
      <c r="H4078" t="s">
        <v>7</v>
      </c>
      <c r="I4078" t="s">
        <v>8</v>
      </c>
      <c r="J4078">
        <v>128</v>
      </c>
      <c r="K4078">
        <v>13</v>
      </c>
      <c r="L4078" t="s">
        <v>240</v>
      </c>
      <c r="M4078" t="s">
        <v>258</v>
      </c>
      <c r="N4078" t="s">
        <v>259</v>
      </c>
      <c r="O4078" s="9">
        <f t="shared" si="237"/>
        <v>32</v>
      </c>
      <c r="P4078" s="1">
        <f t="shared" si="238"/>
        <v>0.1015625</v>
      </c>
      <c r="Q4078">
        <f t="shared" si="239"/>
        <v>0.40625</v>
      </c>
    </row>
    <row r="4079" spans="2:17" x14ac:dyDescent="0.25">
      <c r="B4079" t="s">
        <v>264</v>
      </c>
      <c r="C4079">
        <v>182131</v>
      </c>
      <c r="D4079">
        <v>1</v>
      </c>
      <c r="E4079">
        <v>1</v>
      </c>
      <c r="F4079">
        <v>4</v>
      </c>
      <c r="G4079">
        <v>41872</v>
      </c>
      <c r="H4079" t="s">
        <v>7</v>
      </c>
      <c r="I4079" t="s">
        <v>8</v>
      </c>
      <c r="J4079">
        <v>128</v>
      </c>
      <c r="K4079">
        <v>13</v>
      </c>
      <c r="L4079" t="s">
        <v>240</v>
      </c>
      <c r="M4079" t="s">
        <v>258</v>
      </c>
      <c r="N4079" t="s">
        <v>259</v>
      </c>
      <c r="O4079" s="9">
        <f t="shared" si="237"/>
        <v>32</v>
      </c>
      <c r="P4079" s="1">
        <f t="shared" si="238"/>
        <v>0.1015625</v>
      </c>
      <c r="Q4079">
        <f t="shared" si="239"/>
        <v>0.40625</v>
      </c>
    </row>
    <row r="4080" spans="2:17" x14ac:dyDescent="0.25">
      <c r="B4080" t="s">
        <v>264</v>
      </c>
      <c r="C4080">
        <v>190663</v>
      </c>
      <c r="D4080">
        <v>1</v>
      </c>
      <c r="E4080">
        <v>1</v>
      </c>
      <c r="F4080">
        <v>4</v>
      </c>
      <c r="G4080">
        <v>42171</v>
      </c>
      <c r="H4080" t="s">
        <v>7</v>
      </c>
      <c r="I4080" t="s">
        <v>8</v>
      </c>
      <c r="J4080">
        <v>128</v>
      </c>
      <c r="K4080">
        <v>13</v>
      </c>
      <c r="L4080" t="s">
        <v>240</v>
      </c>
      <c r="M4080" t="s">
        <v>258</v>
      </c>
      <c r="N4080" t="s">
        <v>259</v>
      </c>
      <c r="O4080" s="9">
        <f t="shared" si="237"/>
        <v>32</v>
      </c>
      <c r="P4080" s="1">
        <f t="shared" si="238"/>
        <v>0.1015625</v>
      </c>
      <c r="Q4080">
        <f t="shared" si="239"/>
        <v>0.40625</v>
      </c>
    </row>
    <row r="4081" spans="2:17" x14ac:dyDescent="0.25">
      <c r="B4081" t="s">
        <v>264</v>
      </c>
      <c r="C4081">
        <v>190663</v>
      </c>
      <c r="D4081">
        <v>1</v>
      </c>
      <c r="E4081">
        <v>1</v>
      </c>
      <c r="F4081">
        <v>4</v>
      </c>
      <c r="G4081">
        <v>42171</v>
      </c>
      <c r="H4081" t="s">
        <v>7</v>
      </c>
      <c r="I4081" t="s">
        <v>8</v>
      </c>
      <c r="J4081">
        <v>128</v>
      </c>
      <c r="K4081">
        <v>13</v>
      </c>
      <c r="L4081" t="s">
        <v>240</v>
      </c>
      <c r="M4081" t="s">
        <v>258</v>
      </c>
      <c r="N4081" t="s">
        <v>259</v>
      </c>
      <c r="O4081" s="9">
        <f t="shared" si="237"/>
        <v>32</v>
      </c>
      <c r="P4081" s="1">
        <f t="shared" si="238"/>
        <v>0.1015625</v>
      </c>
      <c r="Q4081">
        <f t="shared" si="239"/>
        <v>0.40625</v>
      </c>
    </row>
    <row r="4082" spans="2:17" x14ac:dyDescent="0.25">
      <c r="B4082" t="s">
        <v>264</v>
      </c>
      <c r="C4082">
        <v>185124</v>
      </c>
      <c r="D4082">
        <v>1</v>
      </c>
      <c r="E4082">
        <v>1</v>
      </c>
      <c r="F4082">
        <v>4</v>
      </c>
      <c r="G4082">
        <v>42199</v>
      </c>
      <c r="H4082" t="s">
        <v>7</v>
      </c>
      <c r="I4082" t="s">
        <v>8</v>
      </c>
      <c r="J4082">
        <v>128</v>
      </c>
      <c r="K4082">
        <v>13</v>
      </c>
      <c r="L4082" t="s">
        <v>240</v>
      </c>
      <c r="M4082" t="s">
        <v>258</v>
      </c>
      <c r="N4082" t="s">
        <v>259</v>
      </c>
      <c r="O4082" s="9">
        <f t="shared" si="237"/>
        <v>32</v>
      </c>
      <c r="P4082" s="1">
        <f t="shared" si="238"/>
        <v>0.1015625</v>
      </c>
      <c r="Q4082">
        <f t="shared" si="239"/>
        <v>0.40625</v>
      </c>
    </row>
    <row r="4083" spans="2:17" x14ac:dyDescent="0.25">
      <c r="B4083" t="s">
        <v>264</v>
      </c>
      <c r="C4083">
        <v>185124</v>
      </c>
      <c r="D4083">
        <v>1</v>
      </c>
      <c r="E4083">
        <v>1</v>
      </c>
      <c r="F4083">
        <v>4</v>
      </c>
      <c r="G4083">
        <v>42199</v>
      </c>
      <c r="H4083" t="s">
        <v>7</v>
      </c>
      <c r="I4083" t="s">
        <v>8</v>
      </c>
      <c r="J4083">
        <v>128</v>
      </c>
      <c r="K4083">
        <v>13</v>
      </c>
      <c r="L4083" t="s">
        <v>240</v>
      </c>
      <c r="M4083" t="s">
        <v>258</v>
      </c>
      <c r="N4083" t="s">
        <v>259</v>
      </c>
      <c r="O4083" s="9">
        <f t="shared" si="237"/>
        <v>32</v>
      </c>
      <c r="P4083" s="1">
        <f t="shared" si="238"/>
        <v>0.1015625</v>
      </c>
      <c r="Q4083">
        <f t="shared" si="239"/>
        <v>0.40625</v>
      </c>
    </row>
    <row r="4084" spans="2:17" x14ac:dyDescent="0.25">
      <c r="B4084" t="s">
        <v>264</v>
      </c>
      <c r="C4084">
        <v>185946</v>
      </c>
      <c r="D4084">
        <v>1</v>
      </c>
      <c r="E4084">
        <v>1</v>
      </c>
      <c r="F4084">
        <v>4</v>
      </c>
      <c r="G4084">
        <v>42195</v>
      </c>
      <c r="H4084" t="s">
        <v>7</v>
      </c>
      <c r="I4084" t="s">
        <v>8</v>
      </c>
      <c r="J4084">
        <v>128</v>
      </c>
      <c r="K4084">
        <v>13</v>
      </c>
      <c r="L4084" t="s">
        <v>240</v>
      </c>
      <c r="M4084" t="s">
        <v>258</v>
      </c>
      <c r="N4084" t="s">
        <v>259</v>
      </c>
      <c r="O4084" s="9">
        <f t="shared" si="237"/>
        <v>32</v>
      </c>
      <c r="P4084" s="1">
        <f t="shared" si="238"/>
        <v>0.1015625</v>
      </c>
      <c r="Q4084">
        <f t="shared" si="239"/>
        <v>0.40625</v>
      </c>
    </row>
    <row r="4085" spans="2:17" x14ac:dyDescent="0.25">
      <c r="B4085" t="s">
        <v>264</v>
      </c>
      <c r="C4085">
        <v>185946</v>
      </c>
      <c r="D4085">
        <v>1</v>
      </c>
      <c r="E4085">
        <v>1</v>
      </c>
      <c r="F4085">
        <v>4</v>
      </c>
      <c r="G4085">
        <v>42195</v>
      </c>
      <c r="H4085" t="s">
        <v>7</v>
      </c>
      <c r="I4085" t="s">
        <v>8</v>
      </c>
      <c r="J4085">
        <v>128</v>
      </c>
      <c r="K4085">
        <v>13</v>
      </c>
      <c r="L4085" t="s">
        <v>240</v>
      </c>
      <c r="M4085" t="s">
        <v>258</v>
      </c>
      <c r="N4085" t="s">
        <v>259</v>
      </c>
      <c r="O4085" s="9">
        <f t="shared" si="237"/>
        <v>32</v>
      </c>
      <c r="P4085" s="1">
        <f t="shared" si="238"/>
        <v>0.1015625</v>
      </c>
      <c r="Q4085">
        <f t="shared" si="239"/>
        <v>0.40625</v>
      </c>
    </row>
    <row r="4086" spans="2:17" x14ac:dyDescent="0.25">
      <c r="B4086" t="s">
        <v>264</v>
      </c>
      <c r="C4086">
        <v>173502</v>
      </c>
      <c r="D4086">
        <v>1</v>
      </c>
      <c r="E4086">
        <v>1</v>
      </c>
      <c r="F4086">
        <v>6</v>
      </c>
      <c r="G4086">
        <v>41850</v>
      </c>
      <c r="H4086" t="s">
        <v>7</v>
      </c>
      <c r="I4086" t="s">
        <v>8</v>
      </c>
      <c r="J4086">
        <v>197</v>
      </c>
      <c r="K4086">
        <v>20</v>
      </c>
      <c r="L4086" t="s">
        <v>240</v>
      </c>
      <c r="M4086" t="s">
        <v>258</v>
      </c>
      <c r="N4086" t="s">
        <v>259</v>
      </c>
      <c r="O4086" s="9">
        <f t="shared" si="237"/>
        <v>32.833333333333336</v>
      </c>
      <c r="P4086" s="1">
        <f t="shared" si="238"/>
        <v>0.10152284263959391</v>
      </c>
      <c r="Q4086">
        <f t="shared" si="239"/>
        <v>0.6091370558375635</v>
      </c>
    </row>
    <row r="4087" spans="2:17" x14ac:dyDescent="0.25">
      <c r="B4087" t="s">
        <v>264</v>
      </c>
      <c r="C4087">
        <v>167335</v>
      </c>
      <c r="D4087">
        <v>2</v>
      </c>
      <c r="E4087">
        <v>2</v>
      </c>
      <c r="F4087">
        <v>4.5</v>
      </c>
      <c r="G4087">
        <v>42066</v>
      </c>
      <c r="H4087" t="s">
        <v>5</v>
      </c>
      <c r="I4087" t="s">
        <v>6</v>
      </c>
      <c r="J4087">
        <v>197</v>
      </c>
      <c r="K4087">
        <v>20</v>
      </c>
      <c r="L4087" t="s">
        <v>239</v>
      </c>
      <c r="M4087" t="s">
        <v>5</v>
      </c>
      <c r="N4087" t="s">
        <v>259</v>
      </c>
      <c r="O4087" s="9">
        <f t="shared" si="237"/>
        <v>43.777777777777779</v>
      </c>
      <c r="P4087" s="1">
        <f t="shared" si="238"/>
        <v>0.10152284263959391</v>
      </c>
      <c r="Q4087">
        <f t="shared" si="239"/>
        <v>0.45685279187817257</v>
      </c>
    </row>
    <row r="4088" spans="2:17" x14ac:dyDescent="0.25">
      <c r="B4088" t="s">
        <v>264</v>
      </c>
      <c r="C4088">
        <v>177172</v>
      </c>
      <c r="D4088">
        <v>2</v>
      </c>
      <c r="E4088">
        <v>1</v>
      </c>
      <c r="F4088">
        <v>7.5</v>
      </c>
      <c r="G4088">
        <v>41879</v>
      </c>
      <c r="H4088" t="s">
        <v>7</v>
      </c>
      <c r="I4088" t="s">
        <v>8</v>
      </c>
      <c r="J4088">
        <v>138</v>
      </c>
      <c r="K4088">
        <v>14</v>
      </c>
      <c r="L4088" t="s">
        <v>239</v>
      </c>
      <c r="M4088" t="s">
        <v>258</v>
      </c>
      <c r="N4088" t="s">
        <v>259</v>
      </c>
      <c r="O4088" s="9">
        <f t="shared" si="237"/>
        <v>18.399999999999999</v>
      </c>
      <c r="P4088" s="1">
        <f t="shared" si="238"/>
        <v>0.10144927536231885</v>
      </c>
      <c r="Q4088">
        <f t="shared" si="239"/>
        <v>0.76086956521739135</v>
      </c>
    </row>
    <row r="4089" spans="2:17" x14ac:dyDescent="0.25">
      <c r="B4089" t="s">
        <v>264</v>
      </c>
      <c r="C4089">
        <v>177203</v>
      </c>
      <c r="D4089">
        <v>2</v>
      </c>
      <c r="E4089">
        <v>1</v>
      </c>
      <c r="F4089">
        <v>7</v>
      </c>
      <c r="G4089">
        <v>41865</v>
      </c>
      <c r="H4089" t="s">
        <v>7</v>
      </c>
      <c r="I4089" t="s">
        <v>8</v>
      </c>
      <c r="J4089">
        <v>138</v>
      </c>
      <c r="K4089">
        <v>14</v>
      </c>
      <c r="L4089" t="s">
        <v>239</v>
      </c>
      <c r="M4089" t="s">
        <v>258</v>
      </c>
      <c r="N4089" t="s">
        <v>259</v>
      </c>
      <c r="O4089" s="9">
        <f t="shared" si="237"/>
        <v>19.714285714285715</v>
      </c>
      <c r="P4089" s="1">
        <f t="shared" si="238"/>
        <v>0.10144927536231885</v>
      </c>
      <c r="Q4089">
        <f t="shared" si="239"/>
        <v>0.71014492753623193</v>
      </c>
    </row>
    <row r="4090" spans="2:17" x14ac:dyDescent="0.25">
      <c r="B4090" t="s">
        <v>264</v>
      </c>
      <c r="C4090">
        <v>177205</v>
      </c>
      <c r="D4090">
        <v>2</v>
      </c>
      <c r="E4090">
        <v>1</v>
      </c>
      <c r="F4090">
        <v>7</v>
      </c>
      <c r="G4090">
        <v>41865</v>
      </c>
      <c r="H4090" t="s">
        <v>7</v>
      </c>
      <c r="I4090" t="s">
        <v>8</v>
      </c>
      <c r="J4090">
        <v>138</v>
      </c>
      <c r="K4090">
        <v>14</v>
      </c>
      <c r="L4090" t="s">
        <v>239</v>
      </c>
      <c r="M4090" t="s">
        <v>258</v>
      </c>
      <c r="N4090" t="s">
        <v>259</v>
      </c>
      <c r="O4090" s="9">
        <f t="shared" si="237"/>
        <v>19.714285714285715</v>
      </c>
      <c r="P4090" s="1">
        <f t="shared" si="238"/>
        <v>0.10144927536231885</v>
      </c>
      <c r="Q4090">
        <f t="shared" si="239"/>
        <v>0.71014492753623193</v>
      </c>
    </row>
    <row r="4091" spans="2:17" x14ac:dyDescent="0.25">
      <c r="B4091" t="s">
        <v>264</v>
      </c>
      <c r="C4091">
        <v>164718</v>
      </c>
      <c r="D4091">
        <v>2</v>
      </c>
      <c r="E4091">
        <v>1</v>
      </c>
      <c r="F4091">
        <v>6</v>
      </c>
      <c r="G4091">
        <v>41715</v>
      </c>
      <c r="H4091" t="s">
        <v>7</v>
      </c>
      <c r="I4091" t="s">
        <v>8</v>
      </c>
      <c r="J4091">
        <v>138</v>
      </c>
      <c r="K4091">
        <v>14</v>
      </c>
      <c r="L4091" t="s">
        <v>239</v>
      </c>
      <c r="M4091" t="s">
        <v>258</v>
      </c>
      <c r="N4091" t="s">
        <v>259</v>
      </c>
      <c r="O4091" s="9">
        <f t="shared" ref="O4091:O4154" si="240">J4091/F4091</f>
        <v>23</v>
      </c>
      <c r="P4091" s="1">
        <f t="shared" ref="P4091:P4154" si="241">K4091/J4091</f>
        <v>0.10144927536231885</v>
      </c>
      <c r="Q4091">
        <f t="shared" si="239"/>
        <v>0.60869565217391308</v>
      </c>
    </row>
    <row r="4092" spans="2:17" x14ac:dyDescent="0.25">
      <c r="B4092" t="s">
        <v>264</v>
      </c>
      <c r="C4092">
        <v>173041</v>
      </c>
      <c r="D4092">
        <v>1</v>
      </c>
      <c r="E4092">
        <v>1</v>
      </c>
      <c r="F4092">
        <v>3</v>
      </c>
      <c r="G4092">
        <v>41843</v>
      </c>
      <c r="H4092" t="s">
        <v>7</v>
      </c>
      <c r="I4092" t="s">
        <v>8</v>
      </c>
      <c r="J4092">
        <v>69</v>
      </c>
      <c r="K4092">
        <v>7</v>
      </c>
      <c r="L4092" t="s">
        <v>240</v>
      </c>
      <c r="M4092" t="s">
        <v>258</v>
      </c>
      <c r="N4092" t="s">
        <v>259</v>
      </c>
      <c r="O4092" s="9">
        <f t="shared" si="240"/>
        <v>23</v>
      </c>
      <c r="P4092" s="1">
        <f t="shared" si="241"/>
        <v>0.10144927536231885</v>
      </c>
      <c r="Q4092">
        <f t="shared" ref="Q4092:Q4155" si="242">F4092*P4092</f>
        <v>0.30434782608695654</v>
      </c>
    </row>
    <row r="4093" spans="2:17" x14ac:dyDescent="0.25">
      <c r="B4093" t="s">
        <v>264</v>
      </c>
      <c r="C4093">
        <v>164880</v>
      </c>
      <c r="D4093">
        <v>1</v>
      </c>
      <c r="E4093">
        <v>1</v>
      </c>
      <c r="F4093">
        <v>5</v>
      </c>
      <c r="G4093">
        <v>41662</v>
      </c>
      <c r="H4093" t="s">
        <v>7</v>
      </c>
      <c r="I4093" t="s">
        <v>8</v>
      </c>
      <c r="J4093">
        <v>138</v>
      </c>
      <c r="K4093">
        <v>14</v>
      </c>
      <c r="L4093" t="s">
        <v>240</v>
      </c>
      <c r="M4093" t="s">
        <v>258</v>
      </c>
      <c r="N4093" t="s">
        <v>259</v>
      </c>
      <c r="O4093" s="9">
        <f t="shared" si="240"/>
        <v>27.6</v>
      </c>
      <c r="P4093" s="1">
        <f t="shared" si="241"/>
        <v>0.10144927536231885</v>
      </c>
      <c r="Q4093">
        <f t="shared" si="242"/>
        <v>0.50724637681159424</v>
      </c>
    </row>
    <row r="4094" spans="2:17" x14ac:dyDescent="0.25">
      <c r="B4094" t="s">
        <v>264</v>
      </c>
      <c r="C4094">
        <v>174211</v>
      </c>
      <c r="D4094">
        <v>1</v>
      </c>
      <c r="E4094">
        <v>1</v>
      </c>
      <c r="F4094">
        <v>5</v>
      </c>
      <c r="G4094">
        <v>41877</v>
      </c>
      <c r="H4094" t="s">
        <v>7</v>
      </c>
      <c r="I4094" t="s">
        <v>8</v>
      </c>
      <c r="J4094">
        <v>138</v>
      </c>
      <c r="K4094">
        <v>14</v>
      </c>
      <c r="L4094" t="s">
        <v>240</v>
      </c>
      <c r="M4094" t="s">
        <v>258</v>
      </c>
      <c r="N4094" t="s">
        <v>259</v>
      </c>
      <c r="O4094" s="9">
        <f t="shared" si="240"/>
        <v>27.6</v>
      </c>
      <c r="P4094" s="1">
        <f t="shared" si="241"/>
        <v>0.10144927536231885</v>
      </c>
      <c r="Q4094">
        <f t="shared" si="242"/>
        <v>0.50724637681159424</v>
      </c>
    </row>
    <row r="4095" spans="2:17" x14ac:dyDescent="0.25">
      <c r="B4095" t="s">
        <v>264</v>
      </c>
      <c r="C4095">
        <v>185280</v>
      </c>
      <c r="D4095">
        <v>1</v>
      </c>
      <c r="E4095">
        <v>1</v>
      </c>
      <c r="F4095">
        <v>5</v>
      </c>
      <c r="G4095">
        <v>42191</v>
      </c>
      <c r="H4095" t="s">
        <v>7</v>
      </c>
      <c r="I4095" t="s">
        <v>8</v>
      </c>
      <c r="J4095">
        <v>138</v>
      </c>
      <c r="K4095">
        <v>14</v>
      </c>
      <c r="L4095" t="s">
        <v>240</v>
      </c>
      <c r="M4095" t="s">
        <v>258</v>
      </c>
      <c r="N4095" t="s">
        <v>259</v>
      </c>
      <c r="O4095" s="9">
        <f t="shared" si="240"/>
        <v>27.6</v>
      </c>
      <c r="P4095" s="1">
        <f t="shared" si="241"/>
        <v>0.10144927536231885</v>
      </c>
      <c r="Q4095">
        <f t="shared" si="242"/>
        <v>0.50724637681159424</v>
      </c>
    </row>
    <row r="4096" spans="2:17" x14ac:dyDescent="0.25">
      <c r="B4096" t="s">
        <v>264</v>
      </c>
      <c r="C4096">
        <v>172230</v>
      </c>
      <c r="D4096">
        <v>1</v>
      </c>
      <c r="E4096">
        <v>1</v>
      </c>
      <c r="F4096">
        <v>1.5</v>
      </c>
      <c r="G4096">
        <v>41827</v>
      </c>
      <c r="H4096" t="s">
        <v>7</v>
      </c>
      <c r="I4096" t="s">
        <v>8</v>
      </c>
      <c r="J4096">
        <v>69</v>
      </c>
      <c r="K4096">
        <v>7</v>
      </c>
      <c r="L4096" t="s">
        <v>240</v>
      </c>
      <c r="M4096" t="s">
        <v>258</v>
      </c>
      <c r="N4096" t="s">
        <v>259</v>
      </c>
      <c r="O4096" s="9">
        <f t="shared" si="240"/>
        <v>46</v>
      </c>
      <c r="P4096" s="1">
        <f t="shared" si="241"/>
        <v>0.10144927536231885</v>
      </c>
      <c r="Q4096">
        <f t="shared" si="242"/>
        <v>0.15217391304347827</v>
      </c>
    </row>
    <row r="4097" spans="2:17" x14ac:dyDescent="0.25">
      <c r="B4097" t="s">
        <v>264</v>
      </c>
      <c r="C4097">
        <v>181813</v>
      </c>
      <c r="D4097">
        <v>2</v>
      </c>
      <c r="E4097">
        <v>2</v>
      </c>
      <c r="F4097">
        <v>15</v>
      </c>
      <c r="G4097">
        <v>41898</v>
      </c>
      <c r="H4097" t="s">
        <v>7</v>
      </c>
      <c r="I4097" t="s">
        <v>8</v>
      </c>
      <c r="J4097">
        <v>158</v>
      </c>
      <c r="K4097">
        <v>16</v>
      </c>
      <c r="L4097" t="s">
        <v>239</v>
      </c>
      <c r="M4097" t="s">
        <v>258</v>
      </c>
      <c r="N4097" t="s">
        <v>259</v>
      </c>
      <c r="O4097" s="9">
        <f t="shared" si="240"/>
        <v>10.533333333333333</v>
      </c>
      <c r="P4097" s="1">
        <f t="shared" si="241"/>
        <v>0.10126582278481013</v>
      </c>
      <c r="Q4097">
        <f t="shared" si="242"/>
        <v>1.5189873417721518</v>
      </c>
    </row>
    <row r="4098" spans="2:17" x14ac:dyDescent="0.25">
      <c r="B4098" t="s">
        <v>264</v>
      </c>
      <c r="C4098">
        <v>168735</v>
      </c>
      <c r="D4098">
        <v>1</v>
      </c>
      <c r="E4098">
        <v>1</v>
      </c>
      <c r="F4098">
        <v>2.5</v>
      </c>
      <c r="G4098">
        <v>41736</v>
      </c>
      <c r="H4098" t="s">
        <v>7</v>
      </c>
      <c r="I4098" t="s">
        <v>8</v>
      </c>
      <c r="J4098">
        <v>79</v>
      </c>
      <c r="K4098">
        <v>8</v>
      </c>
      <c r="L4098" t="s">
        <v>240</v>
      </c>
      <c r="M4098" t="s">
        <v>258</v>
      </c>
      <c r="N4098" t="s">
        <v>259</v>
      </c>
      <c r="O4098" s="9">
        <f t="shared" si="240"/>
        <v>31.6</v>
      </c>
      <c r="P4098" s="1">
        <f t="shared" si="241"/>
        <v>0.10126582278481013</v>
      </c>
      <c r="Q4098">
        <f t="shared" si="242"/>
        <v>0.25316455696202533</v>
      </c>
    </row>
    <row r="4099" spans="2:17" x14ac:dyDescent="0.25">
      <c r="B4099" t="s">
        <v>264</v>
      </c>
      <c r="C4099">
        <v>181771</v>
      </c>
      <c r="D4099">
        <v>2</v>
      </c>
      <c r="E4099">
        <v>2</v>
      </c>
      <c r="F4099">
        <v>10</v>
      </c>
      <c r="G4099">
        <v>41899</v>
      </c>
      <c r="H4099" t="s">
        <v>7</v>
      </c>
      <c r="I4099" t="s">
        <v>8</v>
      </c>
      <c r="J4099">
        <v>168</v>
      </c>
      <c r="K4099">
        <v>17</v>
      </c>
      <c r="L4099" t="s">
        <v>239</v>
      </c>
      <c r="M4099" t="s">
        <v>258</v>
      </c>
      <c r="N4099" t="s">
        <v>259</v>
      </c>
      <c r="O4099" s="9">
        <f t="shared" si="240"/>
        <v>16.8</v>
      </c>
      <c r="P4099" s="1">
        <f t="shared" si="241"/>
        <v>0.10119047619047619</v>
      </c>
      <c r="Q4099">
        <f t="shared" si="242"/>
        <v>1.0119047619047619</v>
      </c>
    </row>
    <row r="4100" spans="2:17" x14ac:dyDescent="0.25">
      <c r="B4100" t="s">
        <v>264</v>
      </c>
      <c r="C4100">
        <v>173824</v>
      </c>
      <c r="D4100">
        <v>2</v>
      </c>
      <c r="E4100">
        <v>2</v>
      </c>
      <c r="F4100">
        <v>10</v>
      </c>
      <c r="G4100">
        <v>41863</v>
      </c>
      <c r="H4100" t="s">
        <v>7</v>
      </c>
      <c r="I4100" t="s">
        <v>8</v>
      </c>
      <c r="J4100">
        <v>168</v>
      </c>
      <c r="K4100">
        <v>17</v>
      </c>
      <c r="L4100" t="s">
        <v>239</v>
      </c>
      <c r="M4100" t="s">
        <v>258</v>
      </c>
      <c r="N4100" t="s">
        <v>259</v>
      </c>
      <c r="O4100" s="9">
        <f t="shared" si="240"/>
        <v>16.8</v>
      </c>
      <c r="P4100" s="1">
        <f t="shared" si="241"/>
        <v>0.10119047619047619</v>
      </c>
      <c r="Q4100">
        <f t="shared" si="242"/>
        <v>1.0119047619047619</v>
      </c>
    </row>
    <row r="4101" spans="2:17" x14ac:dyDescent="0.25">
      <c r="B4101" t="s">
        <v>264</v>
      </c>
      <c r="C4101">
        <v>161500</v>
      </c>
      <c r="D4101">
        <v>1</v>
      </c>
      <c r="E4101">
        <v>1</v>
      </c>
      <c r="F4101">
        <v>5</v>
      </c>
      <c r="G4101">
        <v>41558</v>
      </c>
      <c r="H4101" t="s">
        <v>7</v>
      </c>
      <c r="I4101" t="s">
        <v>8</v>
      </c>
      <c r="J4101">
        <v>168</v>
      </c>
      <c r="K4101">
        <v>17</v>
      </c>
      <c r="L4101" t="s">
        <v>240</v>
      </c>
      <c r="M4101" t="s">
        <v>258</v>
      </c>
      <c r="N4101" t="s">
        <v>259</v>
      </c>
      <c r="O4101" s="9">
        <f t="shared" si="240"/>
        <v>33.6</v>
      </c>
      <c r="P4101" s="1">
        <f t="shared" si="241"/>
        <v>0.10119047619047619</v>
      </c>
      <c r="Q4101">
        <f t="shared" si="242"/>
        <v>0.50595238095238093</v>
      </c>
    </row>
    <row r="4102" spans="2:17" x14ac:dyDescent="0.25">
      <c r="B4102" t="s">
        <v>264</v>
      </c>
      <c r="C4102">
        <v>164026</v>
      </c>
      <c r="D4102">
        <v>2</v>
      </c>
      <c r="E4102">
        <v>2</v>
      </c>
      <c r="F4102">
        <v>5</v>
      </c>
      <c r="G4102">
        <v>41605</v>
      </c>
      <c r="H4102" t="s">
        <v>7</v>
      </c>
      <c r="I4102" t="s">
        <v>8</v>
      </c>
      <c r="J4102">
        <v>168</v>
      </c>
      <c r="K4102">
        <v>17</v>
      </c>
      <c r="L4102" t="s">
        <v>239</v>
      </c>
      <c r="M4102" t="s">
        <v>258</v>
      </c>
      <c r="N4102" t="s">
        <v>259</v>
      </c>
      <c r="O4102" s="9">
        <f t="shared" si="240"/>
        <v>33.6</v>
      </c>
      <c r="P4102" s="1">
        <f t="shared" si="241"/>
        <v>0.10119047619047619</v>
      </c>
      <c r="Q4102">
        <f t="shared" si="242"/>
        <v>0.50595238095238093</v>
      </c>
    </row>
    <row r="4103" spans="2:17" x14ac:dyDescent="0.25">
      <c r="B4103" t="s">
        <v>264</v>
      </c>
      <c r="C4103">
        <v>159853</v>
      </c>
      <c r="D4103">
        <v>1</v>
      </c>
      <c r="E4103">
        <v>1</v>
      </c>
      <c r="F4103">
        <v>4</v>
      </c>
      <c r="G4103">
        <v>41473</v>
      </c>
      <c r="H4103" t="s">
        <v>7</v>
      </c>
      <c r="I4103" t="s">
        <v>8</v>
      </c>
      <c r="J4103">
        <v>168</v>
      </c>
      <c r="K4103">
        <v>17</v>
      </c>
      <c r="L4103" t="s">
        <v>240</v>
      </c>
      <c r="M4103" t="s">
        <v>258</v>
      </c>
      <c r="N4103" t="s">
        <v>259</v>
      </c>
      <c r="O4103" s="9">
        <f t="shared" si="240"/>
        <v>42</v>
      </c>
      <c r="P4103" s="1">
        <f t="shared" si="241"/>
        <v>0.10119047619047619</v>
      </c>
      <c r="Q4103">
        <f t="shared" si="242"/>
        <v>0.40476190476190477</v>
      </c>
    </row>
    <row r="4104" spans="2:17" x14ac:dyDescent="0.25">
      <c r="B4104" t="s">
        <v>264</v>
      </c>
      <c r="C4104">
        <v>173019</v>
      </c>
      <c r="D4104">
        <v>1</v>
      </c>
      <c r="E4104">
        <v>1</v>
      </c>
      <c r="F4104">
        <v>4</v>
      </c>
      <c r="G4104">
        <v>41837</v>
      </c>
      <c r="H4104" t="s">
        <v>7</v>
      </c>
      <c r="I4104" t="s">
        <v>8</v>
      </c>
      <c r="J4104">
        <v>89</v>
      </c>
      <c r="K4104">
        <v>9</v>
      </c>
      <c r="L4104" t="s">
        <v>240</v>
      </c>
      <c r="M4104" t="s">
        <v>258</v>
      </c>
      <c r="N4104" t="s">
        <v>259</v>
      </c>
      <c r="O4104" s="9">
        <f t="shared" si="240"/>
        <v>22.25</v>
      </c>
      <c r="P4104" s="1">
        <f t="shared" si="241"/>
        <v>0.10112359550561797</v>
      </c>
      <c r="Q4104">
        <f t="shared" si="242"/>
        <v>0.4044943820224719</v>
      </c>
    </row>
    <row r="4105" spans="2:17" x14ac:dyDescent="0.25">
      <c r="B4105" t="s">
        <v>264</v>
      </c>
      <c r="C4105">
        <v>174224</v>
      </c>
      <c r="D4105">
        <v>1</v>
      </c>
      <c r="E4105">
        <v>1</v>
      </c>
      <c r="F4105">
        <v>3</v>
      </c>
      <c r="G4105">
        <v>41880</v>
      </c>
      <c r="H4105" t="s">
        <v>7</v>
      </c>
      <c r="I4105" t="s">
        <v>8</v>
      </c>
      <c r="J4105">
        <v>89</v>
      </c>
      <c r="K4105">
        <v>9</v>
      </c>
      <c r="L4105" t="s">
        <v>240</v>
      </c>
      <c r="M4105" t="s">
        <v>258</v>
      </c>
      <c r="N4105" t="s">
        <v>259</v>
      </c>
      <c r="O4105" s="9">
        <f t="shared" si="240"/>
        <v>29.666666666666668</v>
      </c>
      <c r="P4105" s="1">
        <f t="shared" si="241"/>
        <v>0.10112359550561797</v>
      </c>
      <c r="Q4105">
        <f t="shared" si="242"/>
        <v>0.3033707865168539</v>
      </c>
    </row>
    <row r="4106" spans="2:17" x14ac:dyDescent="0.25">
      <c r="B4106" t="s">
        <v>264</v>
      </c>
      <c r="C4106">
        <v>156111</v>
      </c>
      <c r="D4106">
        <v>1</v>
      </c>
      <c r="E4106">
        <v>1</v>
      </c>
      <c r="F4106">
        <v>5</v>
      </c>
      <c r="G4106">
        <v>41368</v>
      </c>
      <c r="H4106" t="s">
        <v>7</v>
      </c>
      <c r="I4106" t="s">
        <v>8</v>
      </c>
      <c r="J4106">
        <v>178</v>
      </c>
      <c r="K4106">
        <v>18</v>
      </c>
      <c r="L4106" t="s">
        <v>240</v>
      </c>
      <c r="M4106" t="s">
        <v>258</v>
      </c>
      <c r="N4106" t="s">
        <v>259</v>
      </c>
      <c r="O4106" s="9">
        <f t="shared" si="240"/>
        <v>35.6</v>
      </c>
      <c r="P4106" s="1">
        <f t="shared" si="241"/>
        <v>0.10112359550561797</v>
      </c>
      <c r="Q4106">
        <f t="shared" si="242"/>
        <v>0.5056179775280899</v>
      </c>
    </row>
    <row r="4107" spans="2:17" x14ac:dyDescent="0.25">
      <c r="B4107" t="s">
        <v>264</v>
      </c>
      <c r="C4107">
        <v>168355</v>
      </c>
      <c r="D4107">
        <v>1</v>
      </c>
      <c r="E4107">
        <v>1</v>
      </c>
      <c r="F4107">
        <v>4</v>
      </c>
      <c r="G4107">
        <v>41693</v>
      </c>
      <c r="H4107" t="s">
        <v>7</v>
      </c>
      <c r="I4107" t="s">
        <v>8</v>
      </c>
      <c r="J4107">
        <v>178</v>
      </c>
      <c r="K4107">
        <v>18</v>
      </c>
      <c r="L4107" t="s">
        <v>240</v>
      </c>
      <c r="M4107" t="s">
        <v>258</v>
      </c>
      <c r="N4107" t="s">
        <v>259</v>
      </c>
      <c r="O4107" s="9">
        <f t="shared" si="240"/>
        <v>44.5</v>
      </c>
      <c r="P4107" s="1">
        <f t="shared" si="241"/>
        <v>0.10112359550561797</v>
      </c>
      <c r="Q4107">
        <f t="shared" si="242"/>
        <v>0.4044943820224719</v>
      </c>
    </row>
    <row r="4108" spans="2:17" x14ac:dyDescent="0.25">
      <c r="B4108" t="s">
        <v>264</v>
      </c>
      <c r="C4108">
        <v>165905</v>
      </c>
      <c r="D4108">
        <v>2</v>
      </c>
      <c r="E4108">
        <v>1</v>
      </c>
      <c r="F4108">
        <v>4</v>
      </c>
      <c r="G4108">
        <v>41608</v>
      </c>
      <c r="H4108" t="s">
        <v>7</v>
      </c>
      <c r="I4108" t="s">
        <v>8</v>
      </c>
      <c r="J4108">
        <v>188</v>
      </c>
      <c r="K4108">
        <v>19</v>
      </c>
      <c r="L4108" t="s">
        <v>239</v>
      </c>
      <c r="M4108" t="s">
        <v>258</v>
      </c>
      <c r="N4108" t="s">
        <v>259</v>
      </c>
      <c r="O4108" s="9">
        <f t="shared" si="240"/>
        <v>47</v>
      </c>
      <c r="P4108" s="1">
        <f t="shared" si="241"/>
        <v>0.10106382978723404</v>
      </c>
      <c r="Q4108">
        <f t="shared" si="242"/>
        <v>0.40425531914893614</v>
      </c>
    </row>
    <row r="4109" spans="2:17" x14ac:dyDescent="0.25">
      <c r="B4109" t="s">
        <v>264</v>
      </c>
      <c r="C4109">
        <v>181504</v>
      </c>
      <c r="D4109">
        <v>1</v>
      </c>
      <c r="E4109">
        <v>1</v>
      </c>
      <c r="F4109">
        <v>3</v>
      </c>
      <c r="G4109">
        <v>41890</v>
      </c>
      <c r="H4109" t="s">
        <v>7</v>
      </c>
      <c r="I4109" t="s">
        <v>8</v>
      </c>
      <c r="J4109">
        <v>188</v>
      </c>
      <c r="K4109">
        <v>19</v>
      </c>
      <c r="L4109" t="s">
        <v>240</v>
      </c>
      <c r="M4109" t="s">
        <v>258</v>
      </c>
      <c r="N4109" t="s">
        <v>259</v>
      </c>
      <c r="O4109" s="9">
        <f t="shared" si="240"/>
        <v>62.666666666666664</v>
      </c>
      <c r="P4109" s="1">
        <f t="shared" si="241"/>
        <v>0.10106382978723404</v>
      </c>
      <c r="Q4109">
        <f t="shared" si="242"/>
        <v>0.30319148936170209</v>
      </c>
    </row>
    <row r="4110" spans="2:17" x14ac:dyDescent="0.25">
      <c r="B4110" t="s">
        <v>264</v>
      </c>
      <c r="C4110">
        <v>180844</v>
      </c>
      <c r="D4110">
        <v>2</v>
      </c>
      <c r="E4110">
        <v>2</v>
      </c>
      <c r="F4110">
        <v>7.5</v>
      </c>
      <c r="G4110">
        <v>42053</v>
      </c>
      <c r="H4110" t="s">
        <v>7</v>
      </c>
      <c r="I4110" t="s">
        <v>8</v>
      </c>
      <c r="J4110">
        <v>99</v>
      </c>
      <c r="K4110">
        <v>10</v>
      </c>
      <c r="L4110" t="s">
        <v>239</v>
      </c>
      <c r="M4110" t="s">
        <v>258</v>
      </c>
      <c r="N4110" t="s">
        <v>259</v>
      </c>
      <c r="O4110" s="9">
        <f t="shared" si="240"/>
        <v>13.2</v>
      </c>
      <c r="P4110" s="1">
        <f t="shared" si="241"/>
        <v>0.10101010101010101</v>
      </c>
      <c r="Q4110">
        <f t="shared" si="242"/>
        <v>0.75757575757575757</v>
      </c>
    </row>
    <row r="4111" spans="2:17" x14ac:dyDescent="0.25">
      <c r="B4111" t="s">
        <v>264</v>
      </c>
      <c r="C4111">
        <v>183726</v>
      </c>
      <c r="D4111">
        <v>2</v>
      </c>
      <c r="E4111">
        <v>2</v>
      </c>
      <c r="F4111">
        <v>7.5</v>
      </c>
      <c r="G4111">
        <v>42332</v>
      </c>
      <c r="H4111" t="s">
        <v>7</v>
      </c>
      <c r="I4111" t="s">
        <v>8</v>
      </c>
      <c r="J4111">
        <v>99</v>
      </c>
      <c r="K4111">
        <v>10</v>
      </c>
      <c r="L4111" t="s">
        <v>239</v>
      </c>
      <c r="M4111" t="s">
        <v>258</v>
      </c>
      <c r="N4111" t="s">
        <v>259</v>
      </c>
      <c r="O4111" s="9">
        <f t="shared" si="240"/>
        <v>13.2</v>
      </c>
      <c r="P4111" s="1">
        <f t="shared" si="241"/>
        <v>0.10101010101010101</v>
      </c>
      <c r="Q4111">
        <f t="shared" si="242"/>
        <v>0.75757575757575757</v>
      </c>
    </row>
    <row r="4112" spans="2:17" x14ac:dyDescent="0.25">
      <c r="B4112" t="s">
        <v>264</v>
      </c>
      <c r="C4112">
        <v>183275</v>
      </c>
      <c r="D4112">
        <v>2</v>
      </c>
      <c r="E4112">
        <v>1</v>
      </c>
      <c r="F4112">
        <v>7.5</v>
      </c>
      <c r="G4112">
        <v>42335</v>
      </c>
      <c r="H4112" t="s">
        <v>7</v>
      </c>
      <c r="I4112" t="s">
        <v>8</v>
      </c>
      <c r="J4112">
        <v>99</v>
      </c>
      <c r="K4112">
        <v>10</v>
      </c>
      <c r="L4112" t="s">
        <v>239</v>
      </c>
      <c r="M4112" t="s">
        <v>258</v>
      </c>
      <c r="N4112" t="s">
        <v>259</v>
      </c>
      <c r="O4112" s="9">
        <f t="shared" si="240"/>
        <v>13.2</v>
      </c>
      <c r="P4112" s="1">
        <f t="shared" si="241"/>
        <v>0.10101010101010101</v>
      </c>
      <c r="Q4112">
        <f t="shared" si="242"/>
        <v>0.75757575757575757</v>
      </c>
    </row>
    <row r="4113" spans="2:17" x14ac:dyDescent="0.25">
      <c r="B4113" t="s">
        <v>264</v>
      </c>
      <c r="C4113">
        <v>161805</v>
      </c>
      <c r="D4113">
        <v>2</v>
      </c>
      <c r="E4113">
        <v>2</v>
      </c>
      <c r="F4113">
        <v>3.5</v>
      </c>
      <c r="G4113">
        <v>41431</v>
      </c>
      <c r="H4113" t="s">
        <v>5</v>
      </c>
      <c r="I4113" t="s">
        <v>6</v>
      </c>
      <c r="J4113">
        <v>99</v>
      </c>
      <c r="K4113">
        <v>10</v>
      </c>
      <c r="L4113" t="s">
        <v>239</v>
      </c>
      <c r="M4113" t="s">
        <v>5</v>
      </c>
      <c r="N4113" t="s">
        <v>259</v>
      </c>
      <c r="O4113" s="9">
        <f t="shared" si="240"/>
        <v>28.285714285714285</v>
      </c>
      <c r="P4113" s="1">
        <f t="shared" si="241"/>
        <v>0.10101010101010101</v>
      </c>
      <c r="Q4113">
        <f t="shared" si="242"/>
        <v>0.35353535353535354</v>
      </c>
    </row>
    <row r="4114" spans="2:17" x14ac:dyDescent="0.25">
      <c r="B4114" t="s">
        <v>264</v>
      </c>
      <c r="C4114">
        <v>161809</v>
      </c>
      <c r="D4114">
        <v>2</v>
      </c>
      <c r="E4114">
        <v>2</v>
      </c>
      <c r="F4114">
        <v>3.5</v>
      </c>
      <c r="G4114">
        <v>41432</v>
      </c>
      <c r="H4114" t="s">
        <v>5</v>
      </c>
      <c r="I4114" t="s">
        <v>6</v>
      </c>
      <c r="J4114">
        <v>99</v>
      </c>
      <c r="K4114">
        <v>10</v>
      </c>
      <c r="L4114" t="s">
        <v>239</v>
      </c>
      <c r="M4114" t="s">
        <v>5</v>
      </c>
      <c r="N4114" t="s">
        <v>259</v>
      </c>
      <c r="O4114" s="9">
        <f t="shared" si="240"/>
        <v>28.285714285714285</v>
      </c>
      <c r="P4114" s="1">
        <f t="shared" si="241"/>
        <v>0.10101010101010101</v>
      </c>
      <c r="Q4114">
        <f t="shared" si="242"/>
        <v>0.35353535353535354</v>
      </c>
    </row>
    <row r="4115" spans="2:17" x14ac:dyDescent="0.25">
      <c r="B4115" t="s">
        <v>264</v>
      </c>
      <c r="C4115">
        <v>176983</v>
      </c>
      <c r="D4115">
        <v>1</v>
      </c>
      <c r="E4115">
        <v>1</v>
      </c>
      <c r="F4115">
        <v>3</v>
      </c>
      <c r="G4115">
        <v>42083</v>
      </c>
      <c r="H4115" t="s">
        <v>7</v>
      </c>
      <c r="I4115" t="s">
        <v>8</v>
      </c>
      <c r="J4115">
        <v>99</v>
      </c>
      <c r="K4115">
        <v>10</v>
      </c>
      <c r="L4115" t="s">
        <v>240</v>
      </c>
      <c r="M4115" t="s">
        <v>258</v>
      </c>
      <c r="N4115" t="s">
        <v>259</v>
      </c>
      <c r="O4115" s="9">
        <f t="shared" si="240"/>
        <v>33</v>
      </c>
      <c r="P4115" s="1">
        <f t="shared" si="241"/>
        <v>0.10101010101010101</v>
      </c>
      <c r="Q4115">
        <f t="shared" si="242"/>
        <v>0.30303030303030304</v>
      </c>
    </row>
    <row r="4116" spans="2:17" x14ac:dyDescent="0.25">
      <c r="B4116" t="s">
        <v>264</v>
      </c>
      <c r="C4116">
        <v>182664</v>
      </c>
      <c r="D4116">
        <v>1</v>
      </c>
      <c r="E4116">
        <v>1</v>
      </c>
      <c r="F4116">
        <v>3</v>
      </c>
      <c r="G4116">
        <v>42303</v>
      </c>
      <c r="H4116" t="s">
        <v>7</v>
      </c>
      <c r="I4116" t="s">
        <v>8</v>
      </c>
      <c r="J4116">
        <v>99</v>
      </c>
      <c r="K4116">
        <v>10</v>
      </c>
      <c r="L4116" t="s">
        <v>240</v>
      </c>
      <c r="M4116" t="s">
        <v>258</v>
      </c>
      <c r="N4116" t="s">
        <v>259</v>
      </c>
      <c r="O4116" s="9">
        <f t="shared" si="240"/>
        <v>33</v>
      </c>
      <c r="P4116" s="1">
        <f t="shared" si="241"/>
        <v>0.10101010101010101</v>
      </c>
      <c r="Q4116">
        <f t="shared" si="242"/>
        <v>0.30303030303030304</v>
      </c>
    </row>
    <row r="4117" spans="2:17" x14ac:dyDescent="0.25">
      <c r="B4117" t="s">
        <v>264</v>
      </c>
      <c r="C4117">
        <v>182672</v>
      </c>
      <c r="D4117">
        <v>1</v>
      </c>
      <c r="E4117">
        <v>1</v>
      </c>
      <c r="F4117">
        <v>3</v>
      </c>
      <c r="G4117">
        <v>42303</v>
      </c>
      <c r="H4117" t="s">
        <v>7</v>
      </c>
      <c r="I4117" t="s">
        <v>8</v>
      </c>
      <c r="J4117">
        <v>99</v>
      </c>
      <c r="K4117">
        <v>10</v>
      </c>
      <c r="L4117" t="s">
        <v>240</v>
      </c>
      <c r="M4117" t="s">
        <v>258</v>
      </c>
      <c r="N4117" t="s">
        <v>259</v>
      </c>
      <c r="O4117" s="9">
        <f t="shared" si="240"/>
        <v>33</v>
      </c>
      <c r="P4117" s="1">
        <f t="shared" si="241"/>
        <v>0.10101010101010101</v>
      </c>
      <c r="Q4117">
        <f t="shared" si="242"/>
        <v>0.30303030303030304</v>
      </c>
    </row>
    <row r="4118" spans="2:17" x14ac:dyDescent="0.25">
      <c r="B4118" t="s">
        <v>264</v>
      </c>
      <c r="C4118">
        <v>180833</v>
      </c>
      <c r="D4118">
        <v>1</v>
      </c>
      <c r="E4118">
        <v>1</v>
      </c>
      <c r="F4118">
        <v>3.5</v>
      </c>
      <c r="G4118">
        <v>42048</v>
      </c>
      <c r="H4118" t="s">
        <v>7</v>
      </c>
      <c r="I4118" t="s">
        <v>8</v>
      </c>
      <c r="J4118">
        <v>109</v>
      </c>
      <c r="K4118">
        <v>11</v>
      </c>
      <c r="L4118" t="s">
        <v>240</v>
      </c>
      <c r="M4118" t="s">
        <v>258</v>
      </c>
      <c r="N4118" t="s">
        <v>259</v>
      </c>
      <c r="O4118" s="9">
        <f t="shared" si="240"/>
        <v>31.142857142857142</v>
      </c>
      <c r="P4118" s="1">
        <f t="shared" si="241"/>
        <v>0.10091743119266056</v>
      </c>
      <c r="Q4118">
        <f t="shared" si="242"/>
        <v>0.35321100917431192</v>
      </c>
    </row>
    <row r="4119" spans="2:17" x14ac:dyDescent="0.25">
      <c r="B4119" t="s">
        <v>264</v>
      </c>
      <c r="C4119">
        <v>190711</v>
      </c>
      <c r="D4119">
        <v>1</v>
      </c>
      <c r="E4119">
        <v>1</v>
      </c>
      <c r="F4119">
        <v>5</v>
      </c>
      <c r="G4119">
        <v>42153</v>
      </c>
      <c r="H4119" t="s">
        <v>7</v>
      </c>
      <c r="I4119" t="s">
        <v>8</v>
      </c>
      <c r="J4119">
        <v>119</v>
      </c>
      <c r="K4119">
        <v>12</v>
      </c>
      <c r="L4119" t="s">
        <v>240</v>
      </c>
      <c r="M4119" t="s">
        <v>258</v>
      </c>
      <c r="N4119" t="s">
        <v>259</v>
      </c>
      <c r="O4119" s="9">
        <f t="shared" si="240"/>
        <v>23.8</v>
      </c>
      <c r="P4119" s="1">
        <f t="shared" si="241"/>
        <v>0.10084033613445378</v>
      </c>
      <c r="Q4119">
        <f t="shared" si="242"/>
        <v>0.50420168067226889</v>
      </c>
    </row>
    <row r="4120" spans="2:17" x14ac:dyDescent="0.25">
      <c r="B4120" t="s">
        <v>264</v>
      </c>
      <c r="C4120">
        <v>158268</v>
      </c>
      <c r="D4120">
        <v>1</v>
      </c>
      <c r="E4120">
        <v>1</v>
      </c>
      <c r="F4120">
        <v>4</v>
      </c>
      <c r="G4120">
        <v>41485</v>
      </c>
      <c r="H4120" t="s">
        <v>7</v>
      </c>
      <c r="I4120" t="s">
        <v>8</v>
      </c>
      <c r="J4120">
        <v>119</v>
      </c>
      <c r="K4120">
        <v>12</v>
      </c>
      <c r="L4120" t="s">
        <v>240</v>
      </c>
      <c r="M4120" t="s">
        <v>258</v>
      </c>
      <c r="N4120" t="s">
        <v>259</v>
      </c>
      <c r="O4120" s="9">
        <f t="shared" si="240"/>
        <v>29.75</v>
      </c>
      <c r="P4120" s="1">
        <f t="shared" si="241"/>
        <v>0.10084033613445378</v>
      </c>
      <c r="Q4120">
        <f t="shared" si="242"/>
        <v>0.40336134453781514</v>
      </c>
    </row>
    <row r="4121" spans="2:17" x14ac:dyDescent="0.25">
      <c r="B4121" t="s">
        <v>264</v>
      </c>
      <c r="C4121">
        <v>167519</v>
      </c>
      <c r="D4121">
        <v>1</v>
      </c>
      <c r="E4121">
        <v>1</v>
      </c>
      <c r="F4121">
        <v>4</v>
      </c>
      <c r="G4121">
        <v>41770</v>
      </c>
      <c r="H4121" t="s">
        <v>7</v>
      </c>
      <c r="I4121" t="s">
        <v>8</v>
      </c>
      <c r="J4121">
        <v>238</v>
      </c>
      <c r="K4121">
        <v>24</v>
      </c>
      <c r="L4121" t="s">
        <v>240</v>
      </c>
      <c r="M4121" t="s">
        <v>258</v>
      </c>
      <c r="N4121" t="s">
        <v>259</v>
      </c>
      <c r="O4121" s="9">
        <f t="shared" si="240"/>
        <v>59.5</v>
      </c>
      <c r="P4121" s="1">
        <f t="shared" si="241"/>
        <v>0.10084033613445378</v>
      </c>
      <c r="Q4121">
        <f t="shared" si="242"/>
        <v>0.40336134453781514</v>
      </c>
    </row>
    <row r="4122" spans="2:17" x14ac:dyDescent="0.25">
      <c r="B4122" t="s">
        <v>264</v>
      </c>
      <c r="C4122">
        <v>162163</v>
      </c>
      <c r="D4122">
        <v>2</v>
      </c>
      <c r="E4122">
        <v>2</v>
      </c>
      <c r="F4122">
        <v>4</v>
      </c>
      <c r="G4122">
        <v>41538</v>
      </c>
      <c r="H4122" t="s">
        <v>7</v>
      </c>
      <c r="I4122" t="s">
        <v>8</v>
      </c>
      <c r="J4122">
        <v>129</v>
      </c>
      <c r="K4122">
        <v>13</v>
      </c>
      <c r="L4122" t="s">
        <v>239</v>
      </c>
      <c r="M4122" t="s">
        <v>258</v>
      </c>
      <c r="N4122" t="s">
        <v>259</v>
      </c>
      <c r="O4122" s="9">
        <f t="shared" si="240"/>
        <v>32.25</v>
      </c>
      <c r="P4122" s="1">
        <f t="shared" si="241"/>
        <v>0.10077519379844961</v>
      </c>
      <c r="Q4122">
        <f t="shared" si="242"/>
        <v>0.40310077519379844</v>
      </c>
    </row>
    <row r="4123" spans="2:17" x14ac:dyDescent="0.25">
      <c r="B4123" t="s">
        <v>264</v>
      </c>
      <c r="C4123">
        <v>160792</v>
      </c>
      <c r="D4123">
        <v>1</v>
      </c>
      <c r="E4123">
        <v>1</v>
      </c>
      <c r="F4123">
        <v>3.5</v>
      </c>
      <c r="G4123">
        <v>41533</v>
      </c>
      <c r="H4123" t="s">
        <v>7</v>
      </c>
      <c r="I4123" t="s">
        <v>8</v>
      </c>
      <c r="J4123">
        <v>129</v>
      </c>
      <c r="K4123">
        <v>13</v>
      </c>
      <c r="L4123" t="s">
        <v>240</v>
      </c>
      <c r="M4123" t="s">
        <v>258</v>
      </c>
      <c r="N4123" t="s">
        <v>259</v>
      </c>
      <c r="O4123" s="9">
        <f t="shared" si="240"/>
        <v>36.857142857142854</v>
      </c>
      <c r="P4123" s="1">
        <f t="shared" si="241"/>
        <v>0.10077519379844961</v>
      </c>
      <c r="Q4123">
        <f t="shared" si="242"/>
        <v>0.35271317829457366</v>
      </c>
    </row>
    <row r="4124" spans="2:17" x14ac:dyDescent="0.25">
      <c r="B4124" t="s">
        <v>264</v>
      </c>
      <c r="C4124">
        <v>164911</v>
      </c>
      <c r="D4124">
        <v>2</v>
      </c>
      <c r="E4124">
        <v>2</v>
      </c>
      <c r="F4124">
        <v>3.5</v>
      </c>
      <c r="G4124">
        <v>41657</v>
      </c>
      <c r="H4124" t="s">
        <v>7</v>
      </c>
      <c r="I4124" t="s">
        <v>8</v>
      </c>
      <c r="J4124">
        <v>129</v>
      </c>
      <c r="K4124">
        <v>13</v>
      </c>
      <c r="L4124" t="s">
        <v>239</v>
      </c>
      <c r="M4124" t="s">
        <v>258</v>
      </c>
      <c r="N4124" t="s">
        <v>259</v>
      </c>
      <c r="O4124" s="9">
        <f t="shared" si="240"/>
        <v>36.857142857142854</v>
      </c>
      <c r="P4124" s="1">
        <f t="shared" si="241"/>
        <v>0.10077519379844961</v>
      </c>
      <c r="Q4124">
        <f t="shared" si="242"/>
        <v>0.35271317829457366</v>
      </c>
    </row>
    <row r="4125" spans="2:17" x14ac:dyDescent="0.25">
      <c r="B4125" t="s">
        <v>264</v>
      </c>
      <c r="C4125">
        <v>183698</v>
      </c>
      <c r="D4125">
        <v>1</v>
      </c>
      <c r="E4125">
        <v>1</v>
      </c>
      <c r="F4125">
        <v>5</v>
      </c>
      <c r="G4125">
        <v>42298</v>
      </c>
      <c r="H4125" t="s">
        <v>7</v>
      </c>
      <c r="I4125" t="s">
        <v>8</v>
      </c>
      <c r="J4125">
        <v>139</v>
      </c>
      <c r="K4125">
        <v>14</v>
      </c>
      <c r="L4125" t="s">
        <v>240</v>
      </c>
      <c r="M4125" t="s">
        <v>258</v>
      </c>
      <c r="N4125" t="s">
        <v>259</v>
      </c>
      <c r="O4125" s="9">
        <f t="shared" si="240"/>
        <v>27.8</v>
      </c>
      <c r="P4125" s="1">
        <f t="shared" si="241"/>
        <v>0.10071942446043165</v>
      </c>
      <c r="Q4125">
        <f t="shared" si="242"/>
        <v>0.50359712230215825</v>
      </c>
    </row>
    <row r="4126" spans="2:17" x14ac:dyDescent="0.25">
      <c r="B4126" t="s">
        <v>264</v>
      </c>
      <c r="C4126">
        <v>181803</v>
      </c>
      <c r="D4126">
        <v>1</v>
      </c>
      <c r="E4126">
        <v>1</v>
      </c>
      <c r="F4126">
        <v>5</v>
      </c>
      <c r="G4126">
        <v>41891</v>
      </c>
      <c r="H4126" t="s">
        <v>5</v>
      </c>
      <c r="I4126" t="s">
        <v>8</v>
      </c>
      <c r="J4126">
        <v>169</v>
      </c>
      <c r="K4126">
        <v>17</v>
      </c>
      <c r="L4126" t="s">
        <v>240</v>
      </c>
      <c r="M4126" t="s">
        <v>5</v>
      </c>
      <c r="N4126" t="s">
        <v>259</v>
      </c>
      <c r="O4126" s="9">
        <f t="shared" si="240"/>
        <v>33.799999999999997</v>
      </c>
      <c r="P4126" s="1">
        <f t="shared" si="241"/>
        <v>0.10059171597633136</v>
      </c>
      <c r="Q4126">
        <f t="shared" si="242"/>
        <v>0.50295857988165682</v>
      </c>
    </row>
    <row r="4127" spans="2:17" x14ac:dyDescent="0.25">
      <c r="B4127" t="s">
        <v>264</v>
      </c>
      <c r="C4127">
        <v>158129</v>
      </c>
      <c r="D4127">
        <v>1</v>
      </c>
      <c r="E4127">
        <v>1</v>
      </c>
      <c r="F4127">
        <v>5</v>
      </c>
      <c r="G4127">
        <v>41551</v>
      </c>
      <c r="H4127" t="s">
        <v>7</v>
      </c>
      <c r="I4127" t="s">
        <v>8</v>
      </c>
      <c r="J4127">
        <v>179</v>
      </c>
      <c r="K4127">
        <v>18</v>
      </c>
      <c r="L4127" t="s">
        <v>240</v>
      </c>
      <c r="M4127" t="s">
        <v>258</v>
      </c>
      <c r="N4127" t="s">
        <v>259</v>
      </c>
      <c r="O4127" s="9">
        <f t="shared" si="240"/>
        <v>35.799999999999997</v>
      </c>
      <c r="P4127" s="1">
        <f t="shared" si="241"/>
        <v>0.1005586592178771</v>
      </c>
      <c r="Q4127">
        <f t="shared" si="242"/>
        <v>0.5027932960893855</v>
      </c>
    </row>
    <row r="4128" spans="2:17" x14ac:dyDescent="0.25">
      <c r="B4128" t="s">
        <v>264</v>
      </c>
      <c r="C4128">
        <v>158130</v>
      </c>
      <c r="D4128">
        <v>1</v>
      </c>
      <c r="E4128">
        <v>1</v>
      </c>
      <c r="F4128">
        <v>5</v>
      </c>
      <c r="G4128">
        <v>41551</v>
      </c>
      <c r="H4128" t="s">
        <v>7</v>
      </c>
      <c r="I4128" t="s">
        <v>8</v>
      </c>
      <c r="J4128">
        <v>179</v>
      </c>
      <c r="K4128">
        <v>18</v>
      </c>
      <c r="L4128" t="s">
        <v>240</v>
      </c>
      <c r="M4128" t="s">
        <v>258</v>
      </c>
      <c r="N4128" t="s">
        <v>259</v>
      </c>
      <c r="O4128" s="9">
        <f t="shared" si="240"/>
        <v>35.799999999999997</v>
      </c>
      <c r="P4128" s="1">
        <f t="shared" si="241"/>
        <v>0.1005586592178771</v>
      </c>
      <c r="Q4128">
        <f t="shared" si="242"/>
        <v>0.5027932960893855</v>
      </c>
    </row>
    <row r="4129" spans="2:17" x14ac:dyDescent="0.25">
      <c r="B4129" t="s">
        <v>264</v>
      </c>
      <c r="C4129">
        <v>181516</v>
      </c>
      <c r="D4129">
        <v>1</v>
      </c>
      <c r="E4129">
        <v>1</v>
      </c>
      <c r="F4129">
        <v>4</v>
      </c>
      <c r="G4129">
        <v>41885</v>
      </c>
      <c r="H4129" t="s">
        <v>7</v>
      </c>
      <c r="I4129" t="s">
        <v>8</v>
      </c>
      <c r="J4129">
        <v>179</v>
      </c>
      <c r="K4129">
        <v>18</v>
      </c>
      <c r="L4129" t="s">
        <v>240</v>
      </c>
      <c r="M4129" t="s">
        <v>258</v>
      </c>
      <c r="N4129" t="s">
        <v>259</v>
      </c>
      <c r="O4129" s="9">
        <f t="shared" si="240"/>
        <v>44.75</v>
      </c>
      <c r="P4129" s="1">
        <f t="shared" si="241"/>
        <v>0.1005586592178771</v>
      </c>
      <c r="Q4129">
        <f t="shared" si="242"/>
        <v>0.4022346368715084</v>
      </c>
    </row>
    <row r="4130" spans="2:17" x14ac:dyDescent="0.25">
      <c r="B4130" t="s">
        <v>264</v>
      </c>
      <c r="C4130">
        <v>182299</v>
      </c>
      <c r="D4130">
        <v>1</v>
      </c>
      <c r="E4130">
        <v>1</v>
      </c>
      <c r="F4130">
        <v>4</v>
      </c>
      <c r="G4130">
        <v>41901</v>
      </c>
      <c r="H4130" t="s">
        <v>5</v>
      </c>
      <c r="I4130" t="s">
        <v>6</v>
      </c>
      <c r="J4130">
        <v>179</v>
      </c>
      <c r="K4130">
        <v>18</v>
      </c>
      <c r="L4130" t="s">
        <v>240</v>
      </c>
      <c r="M4130" t="s">
        <v>5</v>
      </c>
      <c r="N4130" t="s">
        <v>259</v>
      </c>
      <c r="O4130" s="9">
        <f t="shared" si="240"/>
        <v>44.75</v>
      </c>
      <c r="P4130" s="1">
        <f t="shared" si="241"/>
        <v>0.1005586592178771</v>
      </c>
      <c r="Q4130">
        <f t="shared" si="242"/>
        <v>0.4022346368715084</v>
      </c>
    </row>
    <row r="4131" spans="2:17" x14ac:dyDescent="0.25">
      <c r="B4131" t="s">
        <v>264</v>
      </c>
      <c r="C4131">
        <v>156896</v>
      </c>
      <c r="D4131">
        <v>1</v>
      </c>
      <c r="E4131">
        <v>1</v>
      </c>
      <c r="F4131">
        <v>5</v>
      </c>
      <c r="G4131">
        <v>41424</v>
      </c>
      <c r="H4131" t="s">
        <v>7</v>
      </c>
      <c r="I4131" t="s">
        <v>8</v>
      </c>
      <c r="J4131">
        <v>189</v>
      </c>
      <c r="K4131">
        <v>19</v>
      </c>
      <c r="L4131" t="s">
        <v>240</v>
      </c>
      <c r="M4131" t="s">
        <v>258</v>
      </c>
      <c r="N4131" t="s">
        <v>259</v>
      </c>
      <c r="O4131" s="9">
        <f t="shared" si="240"/>
        <v>37.799999999999997</v>
      </c>
      <c r="P4131" s="1">
        <f t="shared" si="241"/>
        <v>0.10052910052910052</v>
      </c>
      <c r="Q4131">
        <f t="shared" si="242"/>
        <v>0.50264550264550256</v>
      </c>
    </row>
    <row r="4132" spans="2:17" x14ac:dyDescent="0.25">
      <c r="B4132" t="s">
        <v>264</v>
      </c>
      <c r="C4132">
        <v>157921</v>
      </c>
      <c r="D4132">
        <v>1</v>
      </c>
      <c r="E4132">
        <v>1</v>
      </c>
      <c r="F4132">
        <v>4</v>
      </c>
      <c r="G4132">
        <v>42036</v>
      </c>
      <c r="H4132" t="s">
        <v>7</v>
      </c>
      <c r="I4132" t="s">
        <v>8</v>
      </c>
      <c r="J4132">
        <v>40</v>
      </c>
      <c r="K4132">
        <v>4</v>
      </c>
      <c r="L4132" t="s">
        <v>240</v>
      </c>
      <c r="M4132" t="s">
        <v>258</v>
      </c>
      <c r="N4132" t="s">
        <v>259</v>
      </c>
      <c r="O4132" s="9">
        <f t="shared" si="240"/>
        <v>10</v>
      </c>
      <c r="P4132" s="1">
        <f t="shared" si="241"/>
        <v>0.1</v>
      </c>
      <c r="Q4132">
        <f t="shared" si="242"/>
        <v>0.4</v>
      </c>
    </row>
    <row r="4133" spans="2:17" x14ac:dyDescent="0.25">
      <c r="B4133" t="s">
        <v>264</v>
      </c>
      <c r="C4133">
        <v>157920</v>
      </c>
      <c r="D4133">
        <v>1</v>
      </c>
      <c r="E4133">
        <v>1</v>
      </c>
      <c r="F4133">
        <v>4</v>
      </c>
      <c r="G4133">
        <v>42036</v>
      </c>
      <c r="H4133" t="s">
        <v>7</v>
      </c>
      <c r="I4133" t="s">
        <v>8</v>
      </c>
      <c r="J4133">
        <v>40</v>
      </c>
      <c r="K4133">
        <v>4</v>
      </c>
      <c r="L4133" t="s">
        <v>240</v>
      </c>
      <c r="M4133" t="s">
        <v>258</v>
      </c>
      <c r="N4133" t="s">
        <v>259</v>
      </c>
      <c r="O4133" s="9">
        <f t="shared" si="240"/>
        <v>10</v>
      </c>
      <c r="P4133" s="1">
        <f t="shared" si="241"/>
        <v>0.1</v>
      </c>
      <c r="Q4133">
        <f t="shared" si="242"/>
        <v>0.4</v>
      </c>
    </row>
    <row r="4134" spans="2:17" x14ac:dyDescent="0.25">
      <c r="B4134" t="s">
        <v>264</v>
      </c>
      <c r="C4134">
        <v>157919</v>
      </c>
      <c r="D4134">
        <v>1</v>
      </c>
      <c r="E4134">
        <v>1</v>
      </c>
      <c r="F4134">
        <v>4</v>
      </c>
      <c r="G4134">
        <v>42036</v>
      </c>
      <c r="H4134" t="s">
        <v>7</v>
      </c>
      <c r="I4134" t="s">
        <v>8</v>
      </c>
      <c r="J4134">
        <v>40</v>
      </c>
      <c r="K4134">
        <v>4</v>
      </c>
      <c r="L4134" t="s">
        <v>240</v>
      </c>
      <c r="M4134" t="s">
        <v>258</v>
      </c>
      <c r="N4134" t="s">
        <v>259</v>
      </c>
      <c r="O4134" s="9">
        <f t="shared" si="240"/>
        <v>10</v>
      </c>
      <c r="P4134" s="1">
        <f t="shared" si="241"/>
        <v>0.1</v>
      </c>
      <c r="Q4134">
        <f t="shared" si="242"/>
        <v>0.4</v>
      </c>
    </row>
    <row r="4135" spans="2:17" x14ac:dyDescent="0.25">
      <c r="B4135" t="s">
        <v>264</v>
      </c>
      <c r="C4135">
        <v>157794</v>
      </c>
      <c r="D4135">
        <v>1</v>
      </c>
      <c r="E4135">
        <v>1</v>
      </c>
      <c r="F4135">
        <v>4</v>
      </c>
      <c r="G4135">
        <v>42053</v>
      </c>
      <c r="H4135" t="s">
        <v>7</v>
      </c>
      <c r="I4135" t="s">
        <v>8</v>
      </c>
      <c r="J4135">
        <v>40</v>
      </c>
      <c r="K4135">
        <v>4</v>
      </c>
      <c r="L4135" t="s">
        <v>240</v>
      </c>
      <c r="M4135" t="s">
        <v>258</v>
      </c>
      <c r="N4135" t="s">
        <v>259</v>
      </c>
      <c r="O4135" s="9">
        <f t="shared" si="240"/>
        <v>10</v>
      </c>
      <c r="P4135" s="1">
        <f t="shared" si="241"/>
        <v>0.1</v>
      </c>
      <c r="Q4135">
        <f t="shared" si="242"/>
        <v>0.4</v>
      </c>
    </row>
    <row r="4136" spans="2:17" x14ac:dyDescent="0.25">
      <c r="B4136" t="s">
        <v>264</v>
      </c>
      <c r="C4136">
        <v>157891</v>
      </c>
      <c r="D4136">
        <v>1</v>
      </c>
      <c r="E4136">
        <v>1</v>
      </c>
      <c r="F4136">
        <v>4</v>
      </c>
      <c r="G4136">
        <v>42057</v>
      </c>
      <c r="H4136" t="s">
        <v>7</v>
      </c>
      <c r="I4136" t="s">
        <v>8</v>
      </c>
      <c r="J4136">
        <v>40</v>
      </c>
      <c r="K4136">
        <v>4</v>
      </c>
      <c r="L4136" t="s">
        <v>240</v>
      </c>
      <c r="M4136" t="s">
        <v>258</v>
      </c>
      <c r="N4136" t="s">
        <v>259</v>
      </c>
      <c r="O4136" s="9">
        <f t="shared" si="240"/>
        <v>10</v>
      </c>
      <c r="P4136" s="1">
        <f t="shared" si="241"/>
        <v>0.1</v>
      </c>
      <c r="Q4136">
        <f t="shared" si="242"/>
        <v>0.4</v>
      </c>
    </row>
    <row r="4137" spans="2:17" x14ac:dyDescent="0.25">
      <c r="B4137" t="s">
        <v>264</v>
      </c>
      <c r="C4137">
        <v>157892</v>
      </c>
      <c r="D4137">
        <v>1</v>
      </c>
      <c r="E4137">
        <v>1</v>
      </c>
      <c r="F4137">
        <v>4</v>
      </c>
      <c r="G4137">
        <v>42057</v>
      </c>
      <c r="H4137" t="s">
        <v>7</v>
      </c>
      <c r="I4137" t="s">
        <v>8</v>
      </c>
      <c r="J4137">
        <v>40</v>
      </c>
      <c r="K4137">
        <v>4</v>
      </c>
      <c r="L4137" t="s">
        <v>240</v>
      </c>
      <c r="M4137" t="s">
        <v>258</v>
      </c>
      <c r="N4137" t="s">
        <v>259</v>
      </c>
      <c r="O4137" s="9">
        <f t="shared" si="240"/>
        <v>10</v>
      </c>
      <c r="P4137" s="1">
        <f t="shared" si="241"/>
        <v>0.1</v>
      </c>
      <c r="Q4137">
        <f t="shared" si="242"/>
        <v>0.4</v>
      </c>
    </row>
    <row r="4138" spans="2:17" x14ac:dyDescent="0.25">
      <c r="B4138" t="s">
        <v>264</v>
      </c>
      <c r="C4138">
        <v>157894</v>
      </c>
      <c r="D4138">
        <v>1</v>
      </c>
      <c r="E4138">
        <v>1</v>
      </c>
      <c r="F4138">
        <v>4</v>
      </c>
      <c r="G4138">
        <v>42057</v>
      </c>
      <c r="H4138" t="s">
        <v>7</v>
      </c>
      <c r="I4138" t="s">
        <v>8</v>
      </c>
      <c r="J4138">
        <v>40</v>
      </c>
      <c r="K4138">
        <v>4</v>
      </c>
      <c r="L4138" t="s">
        <v>240</v>
      </c>
      <c r="M4138" t="s">
        <v>258</v>
      </c>
      <c r="N4138" t="s">
        <v>259</v>
      </c>
      <c r="O4138" s="9">
        <f t="shared" si="240"/>
        <v>10</v>
      </c>
      <c r="P4138" s="1">
        <f t="shared" si="241"/>
        <v>0.1</v>
      </c>
      <c r="Q4138">
        <f t="shared" si="242"/>
        <v>0.4</v>
      </c>
    </row>
    <row r="4139" spans="2:17" x14ac:dyDescent="0.25">
      <c r="B4139" t="s">
        <v>264</v>
      </c>
      <c r="C4139">
        <v>157895</v>
      </c>
      <c r="D4139">
        <v>1</v>
      </c>
      <c r="E4139">
        <v>1</v>
      </c>
      <c r="F4139">
        <v>4</v>
      </c>
      <c r="G4139">
        <v>42057</v>
      </c>
      <c r="H4139" t="s">
        <v>7</v>
      </c>
      <c r="I4139" t="s">
        <v>8</v>
      </c>
      <c r="J4139">
        <v>40</v>
      </c>
      <c r="K4139">
        <v>4</v>
      </c>
      <c r="L4139" t="s">
        <v>240</v>
      </c>
      <c r="M4139" t="s">
        <v>258</v>
      </c>
      <c r="N4139" t="s">
        <v>259</v>
      </c>
      <c r="O4139" s="9">
        <f t="shared" si="240"/>
        <v>10</v>
      </c>
      <c r="P4139" s="1">
        <f t="shared" si="241"/>
        <v>0.1</v>
      </c>
      <c r="Q4139">
        <f t="shared" si="242"/>
        <v>0.4</v>
      </c>
    </row>
    <row r="4140" spans="2:17" x14ac:dyDescent="0.25">
      <c r="B4140" t="s">
        <v>264</v>
      </c>
      <c r="C4140">
        <v>157896</v>
      </c>
      <c r="D4140">
        <v>1</v>
      </c>
      <c r="E4140">
        <v>1</v>
      </c>
      <c r="F4140">
        <v>4</v>
      </c>
      <c r="G4140">
        <v>42058</v>
      </c>
      <c r="H4140" t="s">
        <v>7</v>
      </c>
      <c r="I4140" t="s">
        <v>8</v>
      </c>
      <c r="J4140">
        <v>40</v>
      </c>
      <c r="K4140">
        <v>4</v>
      </c>
      <c r="L4140" t="s">
        <v>240</v>
      </c>
      <c r="M4140" t="s">
        <v>258</v>
      </c>
      <c r="N4140" t="s">
        <v>259</v>
      </c>
      <c r="O4140" s="9">
        <f t="shared" si="240"/>
        <v>10</v>
      </c>
      <c r="P4140" s="1">
        <f t="shared" si="241"/>
        <v>0.1</v>
      </c>
      <c r="Q4140">
        <f t="shared" si="242"/>
        <v>0.4</v>
      </c>
    </row>
    <row r="4141" spans="2:17" x14ac:dyDescent="0.25">
      <c r="B4141" t="s">
        <v>264</v>
      </c>
      <c r="C4141">
        <v>157897</v>
      </c>
      <c r="D4141">
        <v>1</v>
      </c>
      <c r="E4141">
        <v>1</v>
      </c>
      <c r="F4141">
        <v>4</v>
      </c>
      <c r="G4141">
        <v>42058</v>
      </c>
      <c r="H4141" t="s">
        <v>7</v>
      </c>
      <c r="I4141" t="s">
        <v>8</v>
      </c>
      <c r="J4141">
        <v>40</v>
      </c>
      <c r="K4141">
        <v>4</v>
      </c>
      <c r="L4141" t="s">
        <v>240</v>
      </c>
      <c r="M4141" t="s">
        <v>258</v>
      </c>
      <c r="N4141" t="s">
        <v>259</v>
      </c>
      <c r="O4141" s="9">
        <f t="shared" si="240"/>
        <v>10</v>
      </c>
      <c r="P4141" s="1">
        <f t="shared" si="241"/>
        <v>0.1</v>
      </c>
      <c r="Q4141">
        <f t="shared" si="242"/>
        <v>0.4</v>
      </c>
    </row>
    <row r="4142" spans="2:17" x14ac:dyDescent="0.25">
      <c r="B4142" t="s">
        <v>264</v>
      </c>
      <c r="C4142">
        <v>157899</v>
      </c>
      <c r="D4142">
        <v>1</v>
      </c>
      <c r="E4142">
        <v>1</v>
      </c>
      <c r="F4142">
        <v>4</v>
      </c>
      <c r="G4142">
        <v>42058</v>
      </c>
      <c r="H4142" t="s">
        <v>7</v>
      </c>
      <c r="I4142" t="s">
        <v>8</v>
      </c>
      <c r="J4142">
        <v>40</v>
      </c>
      <c r="K4142">
        <v>4</v>
      </c>
      <c r="L4142" t="s">
        <v>240</v>
      </c>
      <c r="M4142" t="s">
        <v>258</v>
      </c>
      <c r="N4142" t="s">
        <v>259</v>
      </c>
      <c r="O4142" s="9">
        <f t="shared" si="240"/>
        <v>10</v>
      </c>
      <c r="P4142" s="1">
        <f t="shared" si="241"/>
        <v>0.1</v>
      </c>
      <c r="Q4142">
        <f t="shared" si="242"/>
        <v>0.4</v>
      </c>
    </row>
    <row r="4143" spans="2:17" x14ac:dyDescent="0.25">
      <c r="B4143" t="s">
        <v>264</v>
      </c>
      <c r="C4143">
        <v>157900</v>
      </c>
      <c r="D4143">
        <v>1</v>
      </c>
      <c r="E4143">
        <v>1</v>
      </c>
      <c r="F4143">
        <v>4</v>
      </c>
      <c r="G4143">
        <v>42058</v>
      </c>
      <c r="H4143" t="s">
        <v>7</v>
      </c>
      <c r="I4143" t="s">
        <v>8</v>
      </c>
      <c r="J4143">
        <v>40</v>
      </c>
      <c r="K4143">
        <v>4</v>
      </c>
      <c r="L4143" t="s">
        <v>240</v>
      </c>
      <c r="M4143" t="s">
        <v>258</v>
      </c>
      <c r="N4143" t="s">
        <v>259</v>
      </c>
      <c r="O4143" s="9">
        <f t="shared" si="240"/>
        <v>10</v>
      </c>
      <c r="P4143" s="1">
        <f t="shared" si="241"/>
        <v>0.1</v>
      </c>
      <c r="Q4143">
        <f t="shared" si="242"/>
        <v>0.4</v>
      </c>
    </row>
    <row r="4144" spans="2:17" x14ac:dyDescent="0.25">
      <c r="B4144" t="s">
        <v>264</v>
      </c>
      <c r="C4144">
        <v>157802</v>
      </c>
      <c r="D4144">
        <v>1</v>
      </c>
      <c r="E4144">
        <v>1</v>
      </c>
      <c r="F4144">
        <v>4</v>
      </c>
      <c r="G4144">
        <v>42058</v>
      </c>
      <c r="H4144" t="s">
        <v>7</v>
      </c>
      <c r="I4144" t="s">
        <v>8</v>
      </c>
      <c r="J4144">
        <v>40</v>
      </c>
      <c r="K4144">
        <v>4</v>
      </c>
      <c r="L4144" t="s">
        <v>240</v>
      </c>
      <c r="M4144" t="s">
        <v>258</v>
      </c>
      <c r="N4144" t="s">
        <v>259</v>
      </c>
      <c r="O4144" s="9">
        <f t="shared" si="240"/>
        <v>10</v>
      </c>
      <c r="P4144" s="1">
        <f t="shared" si="241"/>
        <v>0.1</v>
      </c>
      <c r="Q4144">
        <f t="shared" si="242"/>
        <v>0.4</v>
      </c>
    </row>
    <row r="4145" spans="2:17" x14ac:dyDescent="0.25">
      <c r="B4145" t="s">
        <v>264</v>
      </c>
      <c r="C4145">
        <v>157805</v>
      </c>
      <c r="D4145">
        <v>1</v>
      </c>
      <c r="E4145">
        <v>1</v>
      </c>
      <c r="F4145">
        <v>4</v>
      </c>
      <c r="G4145">
        <v>42058</v>
      </c>
      <c r="H4145" t="s">
        <v>7</v>
      </c>
      <c r="I4145" t="s">
        <v>8</v>
      </c>
      <c r="J4145">
        <v>40</v>
      </c>
      <c r="K4145">
        <v>4</v>
      </c>
      <c r="L4145" t="s">
        <v>240</v>
      </c>
      <c r="M4145" t="s">
        <v>258</v>
      </c>
      <c r="N4145" t="s">
        <v>259</v>
      </c>
      <c r="O4145" s="9">
        <f t="shared" si="240"/>
        <v>10</v>
      </c>
      <c r="P4145" s="1">
        <f t="shared" si="241"/>
        <v>0.1</v>
      </c>
      <c r="Q4145">
        <f t="shared" si="242"/>
        <v>0.4</v>
      </c>
    </row>
    <row r="4146" spans="2:17" x14ac:dyDescent="0.25">
      <c r="B4146" t="s">
        <v>264</v>
      </c>
      <c r="C4146">
        <v>157806</v>
      </c>
      <c r="D4146">
        <v>1</v>
      </c>
      <c r="E4146">
        <v>1</v>
      </c>
      <c r="F4146">
        <v>4</v>
      </c>
      <c r="G4146">
        <v>42058</v>
      </c>
      <c r="H4146" t="s">
        <v>7</v>
      </c>
      <c r="I4146" t="s">
        <v>8</v>
      </c>
      <c r="J4146">
        <v>40</v>
      </c>
      <c r="K4146">
        <v>4</v>
      </c>
      <c r="L4146" t="s">
        <v>240</v>
      </c>
      <c r="M4146" t="s">
        <v>258</v>
      </c>
      <c r="N4146" t="s">
        <v>259</v>
      </c>
      <c r="O4146" s="9">
        <f t="shared" si="240"/>
        <v>10</v>
      </c>
      <c r="P4146" s="1">
        <f t="shared" si="241"/>
        <v>0.1</v>
      </c>
      <c r="Q4146">
        <f t="shared" si="242"/>
        <v>0.4</v>
      </c>
    </row>
    <row r="4147" spans="2:17" x14ac:dyDescent="0.25">
      <c r="B4147" t="s">
        <v>264</v>
      </c>
      <c r="C4147">
        <v>157807</v>
      </c>
      <c r="D4147">
        <v>1</v>
      </c>
      <c r="E4147">
        <v>1</v>
      </c>
      <c r="F4147">
        <v>4</v>
      </c>
      <c r="G4147">
        <v>42058</v>
      </c>
      <c r="H4147" t="s">
        <v>7</v>
      </c>
      <c r="I4147" t="s">
        <v>8</v>
      </c>
      <c r="J4147">
        <v>40</v>
      </c>
      <c r="K4147">
        <v>4</v>
      </c>
      <c r="L4147" t="s">
        <v>240</v>
      </c>
      <c r="M4147" t="s">
        <v>258</v>
      </c>
      <c r="N4147" t="s">
        <v>259</v>
      </c>
      <c r="O4147" s="9">
        <f t="shared" si="240"/>
        <v>10</v>
      </c>
      <c r="P4147" s="1">
        <f t="shared" si="241"/>
        <v>0.1</v>
      </c>
      <c r="Q4147">
        <f t="shared" si="242"/>
        <v>0.4</v>
      </c>
    </row>
    <row r="4148" spans="2:17" x14ac:dyDescent="0.25">
      <c r="B4148" t="s">
        <v>264</v>
      </c>
      <c r="C4148">
        <v>157808</v>
      </c>
      <c r="D4148">
        <v>1</v>
      </c>
      <c r="E4148">
        <v>1</v>
      </c>
      <c r="F4148">
        <v>4</v>
      </c>
      <c r="G4148">
        <v>42058</v>
      </c>
      <c r="H4148" t="s">
        <v>7</v>
      </c>
      <c r="I4148" t="s">
        <v>8</v>
      </c>
      <c r="J4148">
        <v>40</v>
      </c>
      <c r="K4148">
        <v>4</v>
      </c>
      <c r="L4148" t="s">
        <v>240</v>
      </c>
      <c r="M4148" t="s">
        <v>258</v>
      </c>
      <c r="N4148" t="s">
        <v>259</v>
      </c>
      <c r="O4148" s="9">
        <f t="shared" si="240"/>
        <v>10</v>
      </c>
      <c r="P4148" s="1">
        <f t="shared" si="241"/>
        <v>0.1</v>
      </c>
      <c r="Q4148">
        <f t="shared" si="242"/>
        <v>0.4</v>
      </c>
    </row>
    <row r="4149" spans="2:17" x14ac:dyDescent="0.25">
      <c r="B4149" t="s">
        <v>264</v>
      </c>
      <c r="C4149">
        <v>176740</v>
      </c>
      <c r="D4149">
        <v>1</v>
      </c>
      <c r="E4149">
        <v>1</v>
      </c>
      <c r="F4149">
        <v>4</v>
      </c>
      <c r="G4149">
        <v>42040</v>
      </c>
      <c r="H4149" t="s">
        <v>7</v>
      </c>
      <c r="I4149" t="s">
        <v>8</v>
      </c>
      <c r="J4149">
        <v>40</v>
      </c>
      <c r="K4149">
        <v>4</v>
      </c>
      <c r="L4149" t="s">
        <v>240</v>
      </c>
      <c r="M4149" t="s">
        <v>258</v>
      </c>
      <c r="N4149" t="s">
        <v>259</v>
      </c>
      <c r="O4149" s="9">
        <f t="shared" si="240"/>
        <v>10</v>
      </c>
      <c r="P4149" s="1">
        <f t="shared" si="241"/>
        <v>0.1</v>
      </c>
      <c r="Q4149">
        <f t="shared" si="242"/>
        <v>0.4</v>
      </c>
    </row>
    <row r="4150" spans="2:17" x14ac:dyDescent="0.25">
      <c r="B4150" t="s">
        <v>264</v>
      </c>
      <c r="C4150">
        <v>157886</v>
      </c>
      <c r="D4150">
        <v>1</v>
      </c>
      <c r="E4150">
        <v>1</v>
      </c>
      <c r="F4150">
        <v>4</v>
      </c>
      <c r="G4150">
        <v>42057</v>
      </c>
      <c r="H4150" t="s">
        <v>7</v>
      </c>
      <c r="I4150" t="s">
        <v>8</v>
      </c>
      <c r="J4150">
        <v>40</v>
      </c>
      <c r="K4150">
        <v>4</v>
      </c>
      <c r="L4150" t="s">
        <v>240</v>
      </c>
      <c r="M4150" t="s">
        <v>258</v>
      </c>
      <c r="N4150" t="s">
        <v>259</v>
      </c>
      <c r="O4150" s="9">
        <f t="shared" si="240"/>
        <v>10</v>
      </c>
      <c r="P4150" s="1">
        <f t="shared" si="241"/>
        <v>0.1</v>
      </c>
      <c r="Q4150">
        <f t="shared" si="242"/>
        <v>0.4</v>
      </c>
    </row>
    <row r="4151" spans="2:17" x14ac:dyDescent="0.25">
      <c r="B4151" t="s">
        <v>264</v>
      </c>
      <c r="C4151">
        <v>185361</v>
      </c>
      <c r="D4151">
        <v>1</v>
      </c>
      <c r="E4151">
        <v>1</v>
      </c>
      <c r="F4151">
        <v>6</v>
      </c>
      <c r="G4151">
        <v>42321</v>
      </c>
      <c r="H4151" t="s">
        <v>7</v>
      </c>
      <c r="I4151" t="s">
        <v>8</v>
      </c>
      <c r="J4151">
        <v>60</v>
      </c>
      <c r="K4151">
        <v>6</v>
      </c>
      <c r="L4151" t="s">
        <v>240</v>
      </c>
      <c r="M4151" t="s">
        <v>258</v>
      </c>
      <c r="N4151" t="s">
        <v>259</v>
      </c>
      <c r="O4151" s="9">
        <f t="shared" si="240"/>
        <v>10</v>
      </c>
      <c r="P4151" s="1">
        <f t="shared" si="241"/>
        <v>0.1</v>
      </c>
      <c r="Q4151">
        <f t="shared" si="242"/>
        <v>0.60000000000000009</v>
      </c>
    </row>
    <row r="4152" spans="2:17" x14ac:dyDescent="0.25">
      <c r="B4152" t="s">
        <v>264</v>
      </c>
      <c r="C4152">
        <v>168796</v>
      </c>
      <c r="D4152">
        <v>1</v>
      </c>
      <c r="E4152">
        <v>1</v>
      </c>
      <c r="F4152">
        <v>3.5</v>
      </c>
      <c r="G4152">
        <v>41829</v>
      </c>
      <c r="H4152" t="s">
        <v>7</v>
      </c>
      <c r="I4152" t="s">
        <v>8</v>
      </c>
      <c r="J4152">
        <v>40</v>
      </c>
      <c r="K4152">
        <v>4</v>
      </c>
      <c r="L4152" t="s">
        <v>240</v>
      </c>
      <c r="M4152" t="s">
        <v>258</v>
      </c>
      <c r="N4152" t="s">
        <v>259</v>
      </c>
      <c r="O4152" s="9">
        <f t="shared" si="240"/>
        <v>11.428571428571429</v>
      </c>
      <c r="P4152" s="1">
        <f t="shared" si="241"/>
        <v>0.1</v>
      </c>
      <c r="Q4152">
        <f t="shared" si="242"/>
        <v>0.35000000000000003</v>
      </c>
    </row>
    <row r="4153" spans="2:17" x14ac:dyDescent="0.25">
      <c r="B4153" t="s">
        <v>264</v>
      </c>
      <c r="C4153">
        <v>157928</v>
      </c>
      <c r="D4153">
        <v>1</v>
      </c>
      <c r="E4153">
        <v>1</v>
      </c>
      <c r="F4153">
        <v>3</v>
      </c>
      <c r="G4153">
        <v>42036</v>
      </c>
      <c r="H4153" t="s">
        <v>7</v>
      </c>
      <c r="I4153" t="s">
        <v>8</v>
      </c>
      <c r="J4153">
        <v>40</v>
      </c>
      <c r="K4153">
        <v>4</v>
      </c>
      <c r="L4153" t="s">
        <v>240</v>
      </c>
      <c r="M4153" t="s">
        <v>258</v>
      </c>
      <c r="N4153" t="s">
        <v>259</v>
      </c>
      <c r="O4153" s="9">
        <f t="shared" si="240"/>
        <v>13.333333333333334</v>
      </c>
      <c r="P4153" s="1">
        <f t="shared" si="241"/>
        <v>0.1</v>
      </c>
      <c r="Q4153">
        <f t="shared" si="242"/>
        <v>0.30000000000000004</v>
      </c>
    </row>
    <row r="4154" spans="2:17" x14ac:dyDescent="0.25">
      <c r="B4154" t="s">
        <v>264</v>
      </c>
      <c r="C4154">
        <v>157929</v>
      </c>
      <c r="D4154">
        <v>1</v>
      </c>
      <c r="E4154">
        <v>1</v>
      </c>
      <c r="F4154">
        <v>3</v>
      </c>
      <c r="G4154">
        <v>42036</v>
      </c>
      <c r="H4154" t="s">
        <v>7</v>
      </c>
      <c r="I4154" t="s">
        <v>8</v>
      </c>
      <c r="J4154">
        <v>40</v>
      </c>
      <c r="K4154">
        <v>4</v>
      </c>
      <c r="L4154" t="s">
        <v>240</v>
      </c>
      <c r="M4154" t="s">
        <v>258</v>
      </c>
      <c r="N4154" t="s">
        <v>259</v>
      </c>
      <c r="O4154" s="9">
        <f t="shared" si="240"/>
        <v>13.333333333333334</v>
      </c>
      <c r="P4154" s="1">
        <f t="shared" si="241"/>
        <v>0.1</v>
      </c>
      <c r="Q4154">
        <f t="shared" si="242"/>
        <v>0.30000000000000004</v>
      </c>
    </row>
    <row r="4155" spans="2:17" x14ac:dyDescent="0.25">
      <c r="B4155" t="s">
        <v>264</v>
      </c>
      <c r="C4155">
        <v>157789</v>
      </c>
      <c r="D4155">
        <v>1</v>
      </c>
      <c r="E4155">
        <v>1</v>
      </c>
      <c r="F4155">
        <v>3</v>
      </c>
      <c r="G4155">
        <v>42053</v>
      </c>
      <c r="H4155" t="s">
        <v>7</v>
      </c>
      <c r="I4155" t="s">
        <v>8</v>
      </c>
      <c r="J4155">
        <v>40</v>
      </c>
      <c r="K4155">
        <v>4</v>
      </c>
      <c r="L4155" t="s">
        <v>240</v>
      </c>
      <c r="M4155" t="s">
        <v>258</v>
      </c>
      <c r="N4155" t="s">
        <v>259</v>
      </c>
      <c r="O4155" s="9">
        <f t="shared" ref="O4155:O4218" si="243">J4155/F4155</f>
        <v>13.333333333333334</v>
      </c>
      <c r="P4155" s="1">
        <f t="shared" ref="P4155:P4218" si="244">K4155/J4155</f>
        <v>0.1</v>
      </c>
      <c r="Q4155">
        <f t="shared" si="242"/>
        <v>0.30000000000000004</v>
      </c>
    </row>
    <row r="4156" spans="2:17" x14ac:dyDescent="0.25">
      <c r="B4156" t="s">
        <v>264</v>
      </c>
      <c r="C4156">
        <v>157884</v>
      </c>
      <c r="D4156">
        <v>1</v>
      </c>
      <c r="E4156">
        <v>1</v>
      </c>
      <c r="F4156">
        <v>3</v>
      </c>
      <c r="G4156">
        <v>42056</v>
      </c>
      <c r="H4156" t="s">
        <v>7</v>
      </c>
      <c r="I4156" t="s">
        <v>8</v>
      </c>
      <c r="J4156">
        <v>40</v>
      </c>
      <c r="K4156">
        <v>4</v>
      </c>
      <c r="L4156" t="s">
        <v>240</v>
      </c>
      <c r="M4156" t="s">
        <v>258</v>
      </c>
      <c r="N4156" t="s">
        <v>259</v>
      </c>
      <c r="O4156" s="9">
        <f t="shared" si="243"/>
        <v>13.333333333333334</v>
      </c>
      <c r="P4156" s="1">
        <f t="shared" si="244"/>
        <v>0.1</v>
      </c>
      <c r="Q4156">
        <f t="shared" ref="Q4156:Q4219" si="245">F4156*P4156</f>
        <v>0.30000000000000004</v>
      </c>
    </row>
    <row r="4157" spans="2:17" x14ac:dyDescent="0.25">
      <c r="B4157" t="s">
        <v>264</v>
      </c>
      <c r="C4157">
        <v>157887</v>
      </c>
      <c r="D4157">
        <v>1</v>
      </c>
      <c r="E4157">
        <v>1</v>
      </c>
      <c r="F4157">
        <v>3</v>
      </c>
      <c r="G4157">
        <v>42057</v>
      </c>
      <c r="H4157" t="s">
        <v>7</v>
      </c>
      <c r="I4157" t="s">
        <v>8</v>
      </c>
      <c r="J4157">
        <v>40</v>
      </c>
      <c r="K4157">
        <v>4</v>
      </c>
      <c r="L4157" t="s">
        <v>240</v>
      </c>
      <c r="M4157" t="s">
        <v>258</v>
      </c>
      <c r="N4157" t="s">
        <v>259</v>
      </c>
      <c r="O4157" s="9">
        <f t="shared" si="243"/>
        <v>13.333333333333334</v>
      </c>
      <c r="P4157" s="1">
        <f t="shared" si="244"/>
        <v>0.1</v>
      </c>
      <c r="Q4157">
        <f t="shared" si="245"/>
        <v>0.30000000000000004</v>
      </c>
    </row>
    <row r="4158" spans="2:17" x14ac:dyDescent="0.25">
      <c r="B4158" t="s">
        <v>264</v>
      </c>
      <c r="C4158">
        <v>186385</v>
      </c>
      <c r="D4158">
        <v>1</v>
      </c>
      <c r="E4158">
        <v>1</v>
      </c>
      <c r="F4158">
        <v>3</v>
      </c>
      <c r="G4158">
        <v>42288</v>
      </c>
      <c r="H4158" t="s">
        <v>7</v>
      </c>
      <c r="I4158" t="s">
        <v>8</v>
      </c>
      <c r="J4158">
        <v>40</v>
      </c>
      <c r="K4158">
        <v>4</v>
      </c>
      <c r="L4158" t="s">
        <v>240</v>
      </c>
      <c r="M4158" t="s">
        <v>258</v>
      </c>
      <c r="N4158" t="s">
        <v>259</v>
      </c>
      <c r="O4158" s="9">
        <f t="shared" si="243"/>
        <v>13.333333333333334</v>
      </c>
      <c r="P4158" s="1">
        <f t="shared" si="244"/>
        <v>0.1</v>
      </c>
      <c r="Q4158">
        <f t="shared" si="245"/>
        <v>0.30000000000000004</v>
      </c>
    </row>
    <row r="4159" spans="2:17" x14ac:dyDescent="0.25">
      <c r="B4159" t="s">
        <v>264</v>
      </c>
      <c r="C4159">
        <v>181082</v>
      </c>
      <c r="D4159">
        <v>2</v>
      </c>
      <c r="E4159">
        <v>1</v>
      </c>
      <c r="F4159">
        <v>10</v>
      </c>
      <c r="G4159" t="s">
        <v>66</v>
      </c>
      <c r="H4159" t="s">
        <v>5</v>
      </c>
      <c r="I4159" t="s">
        <v>8</v>
      </c>
      <c r="J4159">
        <v>150</v>
      </c>
      <c r="K4159">
        <v>15</v>
      </c>
      <c r="L4159" t="s">
        <v>239</v>
      </c>
      <c r="M4159" t="s">
        <v>5</v>
      </c>
      <c r="N4159" t="s">
        <v>259</v>
      </c>
      <c r="O4159" s="9">
        <f t="shared" si="243"/>
        <v>15</v>
      </c>
      <c r="P4159" s="1">
        <f t="shared" si="244"/>
        <v>0.1</v>
      </c>
      <c r="Q4159">
        <f t="shared" si="245"/>
        <v>1</v>
      </c>
    </row>
    <row r="4160" spans="2:17" x14ac:dyDescent="0.25">
      <c r="B4160" t="s">
        <v>264</v>
      </c>
      <c r="C4160">
        <v>183691</v>
      </c>
      <c r="D4160">
        <v>2</v>
      </c>
      <c r="E4160">
        <v>2</v>
      </c>
      <c r="F4160">
        <v>10</v>
      </c>
      <c r="G4160">
        <v>42298</v>
      </c>
      <c r="H4160" t="s">
        <v>7</v>
      </c>
      <c r="I4160" t="s">
        <v>8</v>
      </c>
      <c r="J4160">
        <v>150</v>
      </c>
      <c r="K4160">
        <v>15</v>
      </c>
      <c r="L4160" t="s">
        <v>239</v>
      </c>
      <c r="M4160" t="s">
        <v>258</v>
      </c>
      <c r="N4160" t="s">
        <v>259</v>
      </c>
      <c r="O4160" s="9">
        <f t="shared" si="243"/>
        <v>15</v>
      </c>
      <c r="P4160" s="1">
        <f t="shared" si="244"/>
        <v>0.1</v>
      </c>
      <c r="Q4160">
        <f t="shared" si="245"/>
        <v>1</v>
      </c>
    </row>
    <row r="4161" spans="2:17" x14ac:dyDescent="0.25">
      <c r="B4161" t="s">
        <v>264</v>
      </c>
      <c r="C4161">
        <v>173038</v>
      </c>
      <c r="D4161">
        <v>2</v>
      </c>
      <c r="E4161">
        <v>1</v>
      </c>
      <c r="F4161">
        <v>7.5</v>
      </c>
      <c r="G4161">
        <v>41843</v>
      </c>
      <c r="H4161" t="s">
        <v>7</v>
      </c>
      <c r="I4161" t="s">
        <v>8</v>
      </c>
      <c r="J4161">
        <v>120</v>
      </c>
      <c r="K4161">
        <v>12</v>
      </c>
      <c r="L4161" t="s">
        <v>239</v>
      </c>
      <c r="M4161" t="s">
        <v>258</v>
      </c>
      <c r="N4161" t="s">
        <v>259</v>
      </c>
      <c r="O4161" s="9">
        <f t="shared" si="243"/>
        <v>16</v>
      </c>
      <c r="P4161" s="1">
        <f t="shared" si="244"/>
        <v>0.1</v>
      </c>
      <c r="Q4161">
        <f t="shared" si="245"/>
        <v>0.75</v>
      </c>
    </row>
    <row r="4162" spans="2:17" x14ac:dyDescent="0.25">
      <c r="B4162" t="s">
        <v>264</v>
      </c>
      <c r="C4162">
        <v>178414</v>
      </c>
      <c r="D4162">
        <v>2</v>
      </c>
      <c r="E4162">
        <v>1</v>
      </c>
      <c r="F4162">
        <v>10</v>
      </c>
      <c r="G4162">
        <v>41839</v>
      </c>
      <c r="H4162" t="s">
        <v>7</v>
      </c>
      <c r="I4162" t="s">
        <v>8</v>
      </c>
      <c r="J4162">
        <v>170</v>
      </c>
      <c r="K4162">
        <v>17</v>
      </c>
      <c r="L4162" t="s">
        <v>239</v>
      </c>
      <c r="M4162" t="s">
        <v>258</v>
      </c>
      <c r="N4162" t="s">
        <v>259</v>
      </c>
      <c r="O4162" s="9">
        <f t="shared" si="243"/>
        <v>17</v>
      </c>
      <c r="P4162" s="1">
        <f t="shared" si="244"/>
        <v>0.1</v>
      </c>
      <c r="Q4162">
        <f t="shared" si="245"/>
        <v>1</v>
      </c>
    </row>
    <row r="4163" spans="2:17" x14ac:dyDescent="0.25">
      <c r="B4163" t="s">
        <v>264</v>
      </c>
      <c r="C4163">
        <v>186444</v>
      </c>
      <c r="D4163">
        <v>2</v>
      </c>
      <c r="E4163">
        <v>2</v>
      </c>
      <c r="F4163">
        <v>10</v>
      </c>
      <c r="G4163">
        <v>42319</v>
      </c>
      <c r="H4163" t="s">
        <v>7</v>
      </c>
      <c r="I4163" t="s">
        <v>8</v>
      </c>
      <c r="J4163">
        <v>170</v>
      </c>
      <c r="K4163">
        <v>17</v>
      </c>
      <c r="L4163" t="s">
        <v>239</v>
      </c>
      <c r="M4163" t="s">
        <v>258</v>
      </c>
      <c r="N4163" t="s">
        <v>259</v>
      </c>
      <c r="O4163" s="9">
        <f t="shared" si="243"/>
        <v>17</v>
      </c>
      <c r="P4163" s="1">
        <f t="shared" si="244"/>
        <v>0.1</v>
      </c>
      <c r="Q4163">
        <f t="shared" si="245"/>
        <v>1</v>
      </c>
    </row>
    <row r="4164" spans="2:17" x14ac:dyDescent="0.25">
      <c r="B4164" t="s">
        <v>264</v>
      </c>
      <c r="C4164">
        <v>186444</v>
      </c>
      <c r="D4164">
        <v>2</v>
      </c>
      <c r="E4164">
        <v>2</v>
      </c>
      <c r="F4164">
        <v>10</v>
      </c>
      <c r="G4164">
        <v>42319</v>
      </c>
      <c r="H4164" t="s">
        <v>7</v>
      </c>
      <c r="I4164" t="s">
        <v>8</v>
      </c>
      <c r="J4164">
        <v>170</v>
      </c>
      <c r="K4164">
        <v>17</v>
      </c>
      <c r="L4164" t="s">
        <v>239</v>
      </c>
      <c r="M4164" t="s">
        <v>258</v>
      </c>
      <c r="N4164" t="s">
        <v>259</v>
      </c>
      <c r="O4164" s="9">
        <f t="shared" si="243"/>
        <v>17</v>
      </c>
      <c r="P4164" s="1">
        <f t="shared" si="244"/>
        <v>0.1</v>
      </c>
      <c r="Q4164">
        <f t="shared" si="245"/>
        <v>1</v>
      </c>
    </row>
    <row r="4165" spans="2:17" x14ac:dyDescent="0.25">
      <c r="B4165" t="s">
        <v>264</v>
      </c>
      <c r="C4165">
        <v>173567</v>
      </c>
      <c r="D4165">
        <v>2</v>
      </c>
      <c r="E4165">
        <v>1</v>
      </c>
      <c r="F4165">
        <v>7.5</v>
      </c>
      <c r="G4165">
        <v>41831</v>
      </c>
      <c r="H4165" t="s">
        <v>7</v>
      </c>
      <c r="I4165" t="s">
        <v>8</v>
      </c>
      <c r="J4165">
        <v>130</v>
      </c>
      <c r="K4165">
        <v>13</v>
      </c>
      <c r="L4165" t="s">
        <v>239</v>
      </c>
      <c r="M4165" t="s">
        <v>258</v>
      </c>
      <c r="N4165" t="s">
        <v>259</v>
      </c>
      <c r="O4165" s="9">
        <f t="shared" si="243"/>
        <v>17.333333333333332</v>
      </c>
      <c r="P4165" s="1">
        <f t="shared" si="244"/>
        <v>0.1</v>
      </c>
      <c r="Q4165">
        <f t="shared" si="245"/>
        <v>0.75</v>
      </c>
    </row>
    <row r="4166" spans="2:17" x14ac:dyDescent="0.25">
      <c r="B4166" t="s">
        <v>264</v>
      </c>
      <c r="C4166">
        <v>158882</v>
      </c>
      <c r="D4166">
        <v>2</v>
      </c>
      <c r="E4166">
        <v>2</v>
      </c>
      <c r="F4166">
        <v>10</v>
      </c>
      <c r="G4166">
        <v>41774</v>
      </c>
      <c r="H4166" t="s">
        <v>5</v>
      </c>
      <c r="I4166" t="s">
        <v>6</v>
      </c>
      <c r="J4166">
        <v>200</v>
      </c>
      <c r="K4166">
        <v>20</v>
      </c>
      <c r="L4166" t="s">
        <v>239</v>
      </c>
      <c r="M4166" t="s">
        <v>5</v>
      </c>
      <c r="N4166" t="s">
        <v>259</v>
      </c>
      <c r="O4166" s="9">
        <f t="shared" si="243"/>
        <v>20</v>
      </c>
      <c r="P4166" s="1">
        <f t="shared" si="244"/>
        <v>0.1</v>
      </c>
      <c r="Q4166">
        <f t="shared" si="245"/>
        <v>1</v>
      </c>
    </row>
    <row r="4167" spans="2:17" x14ac:dyDescent="0.25">
      <c r="B4167" t="s">
        <v>264</v>
      </c>
      <c r="C4167">
        <v>185370</v>
      </c>
      <c r="D4167">
        <v>1</v>
      </c>
      <c r="E4167">
        <v>1</v>
      </c>
      <c r="F4167">
        <v>3</v>
      </c>
      <c r="G4167">
        <v>42321</v>
      </c>
      <c r="H4167" t="s">
        <v>7</v>
      </c>
      <c r="I4167" t="s">
        <v>8</v>
      </c>
      <c r="J4167">
        <v>60</v>
      </c>
      <c r="K4167">
        <v>6</v>
      </c>
      <c r="L4167" t="s">
        <v>240</v>
      </c>
      <c r="M4167" t="s">
        <v>258</v>
      </c>
      <c r="N4167" t="s">
        <v>259</v>
      </c>
      <c r="O4167" s="9">
        <f t="shared" si="243"/>
        <v>20</v>
      </c>
      <c r="P4167" s="1">
        <f t="shared" si="244"/>
        <v>0.1</v>
      </c>
      <c r="Q4167">
        <f t="shared" si="245"/>
        <v>0.30000000000000004</v>
      </c>
    </row>
    <row r="4168" spans="2:17" x14ac:dyDescent="0.25">
      <c r="B4168" t="s">
        <v>264</v>
      </c>
      <c r="C4168">
        <v>181966</v>
      </c>
      <c r="D4168">
        <v>1</v>
      </c>
      <c r="E4168">
        <v>1</v>
      </c>
      <c r="F4168">
        <v>5</v>
      </c>
      <c r="G4168">
        <v>41866</v>
      </c>
      <c r="H4168" t="s">
        <v>7</v>
      </c>
      <c r="I4168" t="s">
        <v>8</v>
      </c>
      <c r="J4168">
        <v>110</v>
      </c>
      <c r="K4168">
        <v>11</v>
      </c>
      <c r="L4168" t="s">
        <v>240</v>
      </c>
      <c r="M4168" t="s">
        <v>258</v>
      </c>
      <c r="N4168" t="s">
        <v>259</v>
      </c>
      <c r="O4168" s="9">
        <f t="shared" si="243"/>
        <v>22</v>
      </c>
      <c r="P4168" s="1">
        <f t="shared" si="244"/>
        <v>0.1</v>
      </c>
      <c r="Q4168">
        <f t="shared" si="245"/>
        <v>0.5</v>
      </c>
    </row>
    <row r="4169" spans="2:17" x14ac:dyDescent="0.25">
      <c r="B4169" t="s">
        <v>264</v>
      </c>
      <c r="C4169">
        <v>172274</v>
      </c>
      <c r="D4169">
        <v>1</v>
      </c>
      <c r="E4169">
        <v>1</v>
      </c>
      <c r="F4169">
        <v>4</v>
      </c>
      <c r="G4169">
        <v>41776</v>
      </c>
      <c r="H4169" t="s">
        <v>7</v>
      </c>
      <c r="I4169" t="s">
        <v>8</v>
      </c>
      <c r="J4169">
        <v>90</v>
      </c>
      <c r="K4169">
        <v>9</v>
      </c>
      <c r="L4169" t="s">
        <v>240</v>
      </c>
      <c r="M4169" t="s">
        <v>258</v>
      </c>
      <c r="N4169" t="s">
        <v>259</v>
      </c>
      <c r="O4169" s="9">
        <f t="shared" si="243"/>
        <v>22.5</v>
      </c>
      <c r="P4169" s="1">
        <f t="shared" si="244"/>
        <v>0.1</v>
      </c>
      <c r="Q4169">
        <f t="shared" si="245"/>
        <v>0.4</v>
      </c>
    </row>
    <row r="4170" spans="2:17" x14ac:dyDescent="0.25">
      <c r="B4170" t="s">
        <v>264</v>
      </c>
      <c r="C4170">
        <v>171130</v>
      </c>
      <c r="D4170">
        <v>1</v>
      </c>
      <c r="E4170">
        <v>1</v>
      </c>
      <c r="F4170">
        <v>3.5</v>
      </c>
      <c r="G4170">
        <v>41782</v>
      </c>
      <c r="H4170" t="s">
        <v>7</v>
      </c>
      <c r="I4170" t="s">
        <v>8</v>
      </c>
      <c r="J4170">
        <v>80</v>
      </c>
      <c r="K4170">
        <v>8</v>
      </c>
      <c r="L4170" t="s">
        <v>240</v>
      </c>
      <c r="M4170" t="s">
        <v>258</v>
      </c>
      <c r="N4170" t="s">
        <v>259</v>
      </c>
      <c r="O4170" s="9">
        <f t="shared" si="243"/>
        <v>22.857142857142858</v>
      </c>
      <c r="P4170" s="1">
        <f t="shared" si="244"/>
        <v>0.1</v>
      </c>
      <c r="Q4170">
        <f t="shared" si="245"/>
        <v>0.35000000000000003</v>
      </c>
    </row>
    <row r="4171" spans="2:17" x14ac:dyDescent="0.25">
      <c r="B4171" t="s">
        <v>264</v>
      </c>
      <c r="C4171">
        <v>181789</v>
      </c>
      <c r="D4171">
        <v>1</v>
      </c>
      <c r="E4171">
        <v>1</v>
      </c>
      <c r="F4171">
        <v>4</v>
      </c>
      <c r="G4171">
        <v>41906</v>
      </c>
      <c r="H4171" t="s">
        <v>7</v>
      </c>
      <c r="I4171" t="s">
        <v>8</v>
      </c>
      <c r="J4171">
        <v>100</v>
      </c>
      <c r="K4171">
        <v>10</v>
      </c>
      <c r="L4171" t="s">
        <v>240</v>
      </c>
      <c r="M4171" t="s">
        <v>258</v>
      </c>
      <c r="N4171" t="s">
        <v>259</v>
      </c>
      <c r="O4171" s="9">
        <f t="shared" si="243"/>
        <v>25</v>
      </c>
      <c r="P4171" s="1">
        <f t="shared" si="244"/>
        <v>0.1</v>
      </c>
      <c r="Q4171">
        <f t="shared" si="245"/>
        <v>0.4</v>
      </c>
    </row>
    <row r="4172" spans="2:17" x14ac:dyDescent="0.25">
      <c r="B4172" t="s">
        <v>264</v>
      </c>
      <c r="C4172">
        <v>190712</v>
      </c>
      <c r="D4172">
        <v>1</v>
      </c>
      <c r="E4172">
        <v>1</v>
      </c>
      <c r="F4172">
        <v>2</v>
      </c>
      <c r="G4172">
        <v>42153</v>
      </c>
      <c r="H4172" t="s">
        <v>7</v>
      </c>
      <c r="I4172" t="s">
        <v>8</v>
      </c>
      <c r="J4172">
        <v>50</v>
      </c>
      <c r="K4172">
        <v>5</v>
      </c>
      <c r="L4172" t="s">
        <v>240</v>
      </c>
      <c r="M4172" t="s">
        <v>258</v>
      </c>
      <c r="N4172" t="s">
        <v>259</v>
      </c>
      <c r="O4172" s="9">
        <f t="shared" si="243"/>
        <v>25</v>
      </c>
      <c r="P4172" s="1">
        <f t="shared" si="244"/>
        <v>0.1</v>
      </c>
      <c r="Q4172">
        <f t="shared" si="245"/>
        <v>0.2</v>
      </c>
    </row>
    <row r="4173" spans="2:17" x14ac:dyDescent="0.25">
      <c r="B4173" t="s">
        <v>264</v>
      </c>
      <c r="C4173">
        <v>185965</v>
      </c>
      <c r="D4173">
        <v>1</v>
      </c>
      <c r="E4173">
        <v>1</v>
      </c>
      <c r="F4173">
        <v>4</v>
      </c>
      <c r="G4173">
        <v>42187</v>
      </c>
      <c r="H4173" t="s">
        <v>7</v>
      </c>
      <c r="I4173" t="s">
        <v>8</v>
      </c>
      <c r="J4173">
        <v>100</v>
      </c>
      <c r="K4173">
        <v>10</v>
      </c>
      <c r="L4173" t="s">
        <v>240</v>
      </c>
      <c r="M4173" t="s">
        <v>258</v>
      </c>
      <c r="N4173" t="s">
        <v>259</v>
      </c>
      <c r="O4173" s="9">
        <f t="shared" si="243"/>
        <v>25</v>
      </c>
      <c r="P4173" s="1">
        <f t="shared" si="244"/>
        <v>0.1</v>
      </c>
      <c r="Q4173">
        <f t="shared" si="245"/>
        <v>0.4</v>
      </c>
    </row>
    <row r="4174" spans="2:17" x14ac:dyDescent="0.25">
      <c r="B4174" t="s">
        <v>264</v>
      </c>
      <c r="C4174">
        <v>164367</v>
      </c>
      <c r="D4174">
        <v>2</v>
      </c>
      <c r="E4174">
        <v>2</v>
      </c>
      <c r="F4174">
        <v>3.8</v>
      </c>
      <c r="G4174">
        <v>41660</v>
      </c>
      <c r="H4174" t="s">
        <v>7</v>
      </c>
      <c r="I4174" t="s">
        <v>8</v>
      </c>
      <c r="J4174">
        <v>100</v>
      </c>
      <c r="K4174">
        <v>10</v>
      </c>
      <c r="L4174" t="s">
        <v>239</v>
      </c>
      <c r="M4174" t="s">
        <v>258</v>
      </c>
      <c r="N4174" t="s">
        <v>259</v>
      </c>
      <c r="O4174" s="9">
        <f t="shared" si="243"/>
        <v>26.315789473684212</v>
      </c>
      <c r="P4174" s="1">
        <f t="shared" si="244"/>
        <v>0.1</v>
      </c>
      <c r="Q4174">
        <f t="shared" si="245"/>
        <v>0.38</v>
      </c>
    </row>
    <row r="4175" spans="2:17" x14ac:dyDescent="0.25">
      <c r="B4175" t="s">
        <v>264</v>
      </c>
      <c r="C4175">
        <v>166396</v>
      </c>
      <c r="D4175">
        <v>1</v>
      </c>
      <c r="E4175">
        <v>1</v>
      </c>
      <c r="F4175">
        <v>3</v>
      </c>
      <c r="G4175">
        <v>41602</v>
      </c>
      <c r="H4175" t="s">
        <v>7</v>
      </c>
      <c r="I4175" t="s">
        <v>8</v>
      </c>
      <c r="J4175">
        <v>80</v>
      </c>
      <c r="K4175">
        <v>8</v>
      </c>
      <c r="L4175" t="s">
        <v>240</v>
      </c>
      <c r="M4175" t="s">
        <v>258</v>
      </c>
      <c r="N4175" t="s">
        <v>259</v>
      </c>
      <c r="O4175" s="9">
        <f t="shared" si="243"/>
        <v>26.666666666666668</v>
      </c>
      <c r="P4175" s="1">
        <f t="shared" si="244"/>
        <v>0.1</v>
      </c>
      <c r="Q4175">
        <f t="shared" si="245"/>
        <v>0.30000000000000004</v>
      </c>
    </row>
    <row r="4176" spans="2:17" x14ac:dyDescent="0.25">
      <c r="B4176" t="s">
        <v>264</v>
      </c>
      <c r="C4176">
        <v>168466</v>
      </c>
      <c r="D4176">
        <v>1</v>
      </c>
      <c r="E4176">
        <v>1</v>
      </c>
      <c r="F4176">
        <v>3</v>
      </c>
      <c r="G4176">
        <v>41709</v>
      </c>
      <c r="H4176" t="s">
        <v>7</v>
      </c>
      <c r="I4176" t="s">
        <v>8</v>
      </c>
      <c r="J4176">
        <v>80</v>
      </c>
      <c r="K4176">
        <v>8</v>
      </c>
      <c r="L4176" t="s">
        <v>240</v>
      </c>
      <c r="M4176" t="s">
        <v>258</v>
      </c>
      <c r="N4176" t="s">
        <v>259</v>
      </c>
      <c r="O4176" s="9">
        <f t="shared" si="243"/>
        <v>26.666666666666668</v>
      </c>
      <c r="P4176" s="1">
        <f t="shared" si="244"/>
        <v>0.1</v>
      </c>
      <c r="Q4176">
        <f t="shared" si="245"/>
        <v>0.30000000000000004</v>
      </c>
    </row>
    <row r="4177" spans="2:17" x14ac:dyDescent="0.25">
      <c r="B4177" t="s">
        <v>264</v>
      </c>
      <c r="C4177">
        <v>168683</v>
      </c>
      <c r="D4177">
        <v>1</v>
      </c>
      <c r="E4177">
        <v>1</v>
      </c>
      <c r="F4177">
        <v>3</v>
      </c>
      <c r="G4177">
        <v>41752</v>
      </c>
      <c r="H4177" t="s">
        <v>5</v>
      </c>
      <c r="I4177" t="s">
        <v>8</v>
      </c>
      <c r="J4177">
        <v>80</v>
      </c>
      <c r="K4177">
        <v>8</v>
      </c>
      <c r="L4177" t="s">
        <v>240</v>
      </c>
      <c r="M4177" t="s">
        <v>5</v>
      </c>
      <c r="N4177" t="s">
        <v>259</v>
      </c>
      <c r="O4177" s="9">
        <f t="shared" si="243"/>
        <v>26.666666666666668</v>
      </c>
      <c r="P4177" s="1">
        <f t="shared" si="244"/>
        <v>0.1</v>
      </c>
      <c r="Q4177">
        <f t="shared" si="245"/>
        <v>0.30000000000000004</v>
      </c>
    </row>
    <row r="4178" spans="2:17" x14ac:dyDescent="0.25">
      <c r="B4178" t="s">
        <v>264</v>
      </c>
      <c r="C4178">
        <v>168239</v>
      </c>
      <c r="D4178">
        <v>1</v>
      </c>
      <c r="E4178">
        <v>1</v>
      </c>
      <c r="F4178">
        <v>3</v>
      </c>
      <c r="G4178">
        <v>41754</v>
      </c>
      <c r="H4178" t="s">
        <v>7</v>
      </c>
      <c r="I4178" t="s">
        <v>8</v>
      </c>
      <c r="J4178">
        <v>80</v>
      </c>
      <c r="K4178">
        <v>8</v>
      </c>
      <c r="L4178" t="s">
        <v>240</v>
      </c>
      <c r="M4178" t="s">
        <v>258</v>
      </c>
      <c r="N4178" t="s">
        <v>259</v>
      </c>
      <c r="O4178" s="9">
        <f t="shared" si="243"/>
        <v>26.666666666666668</v>
      </c>
      <c r="P4178" s="1">
        <f t="shared" si="244"/>
        <v>0.1</v>
      </c>
      <c r="Q4178">
        <f t="shared" si="245"/>
        <v>0.30000000000000004</v>
      </c>
    </row>
    <row r="4179" spans="2:17" x14ac:dyDescent="0.25">
      <c r="B4179" t="s">
        <v>264</v>
      </c>
      <c r="C4179">
        <v>190889</v>
      </c>
      <c r="D4179">
        <v>1</v>
      </c>
      <c r="E4179">
        <v>1</v>
      </c>
      <c r="F4179">
        <v>1.5</v>
      </c>
      <c r="G4179">
        <v>42163</v>
      </c>
      <c r="H4179" t="s">
        <v>7</v>
      </c>
      <c r="I4179" t="s">
        <v>8</v>
      </c>
      <c r="J4179">
        <v>40</v>
      </c>
      <c r="K4179">
        <v>4</v>
      </c>
      <c r="L4179" t="s">
        <v>240</v>
      </c>
      <c r="M4179" t="s">
        <v>258</v>
      </c>
      <c r="N4179" t="s">
        <v>259</v>
      </c>
      <c r="O4179" s="9">
        <f t="shared" si="243"/>
        <v>26.666666666666668</v>
      </c>
      <c r="P4179" s="1">
        <f t="shared" si="244"/>
        <v>0.1</v>
      </c>
      <c r="Q4179">
        <f t="shared" si="245"/>
        <v>0.15000000000000002</v>
      </c>
    </row>
    <row r="4180" spans="2:17" x14ac:dyDescent="0.25">
      <c r="B4180" t="s">
        <v>264</v>
      </c>
      <c r="C4180">
        <v>190887</v>
      </c>
      <c r="D4180">
        <v>1</v>
      </c>
      <c r="E4180">
        <v>1</v>
      </c>
      <c r="F4180">
        <v>1.5</v>
      </c>
      <c r="G4180">
        <v>42163</v>
      </c>
      <c r="H4180" t="s">
        <v>7</v>
      </c>
      <c r="I4180" t="s">
        <v>8</v>
      </c>
      <c r="J4180">
        <v>40</v>
      </c>
      <c r="K4180">
        <v>4</v>
      </c>
      <c r="L4180" t="s">
        <v>240</v>
      </c>
      <c r="M4180" t="s">
        <v>258</v>
      </c>
      <c r="N4180" t="s">
        <v>259</v>
      </c>
      <c r="O4180" s="9">
        <f t="shared" si="243"/>
        <v>26.666666666666668</v>
      </c>
      <c r="P4180" s="1">
        <f t="shared" si="244"/>
        <v>0.1</v>
      </c>
      <c r="Q4180">
        <f t="shared" si="245"/>
        <v>0.15000000000000002</v>
      </c>
    </row>
    <row r="4181" spans="2:17" x14ac:dyDescent="0.25">
      <c r="B4181" t="s">
        <v>264</v>
      </c>
      <c r="C4181">
        <v>165949</v>
      </c>
      <c r="D4181">
        <v>1</v>
      </c>
      <c r="E4181">
        <v>1</v>
      </c>
      <c r="F4181">
        <v>5</v>
      </c>
      <c r="G4181">
        <v>41741</v>
      </c>
      <c r="H4181" t="s">
        <v>7</v>
      </c>
      <c r="I4181" t="s">
        <v>8</v>
      </c>
      <c r="J4181">
        <v>140</v>
      </c>
      <c r="K4181">
        <v>14</v>
      </c>
      <c r="L4181" t="s">
        <v>240</v>
      </c>
      <c r="M4181" t="s">
        <v>258</v>
      </c>
      <c r="N4181" t="s">
        <v>259</v>
      </c>
      <c r="O4181" s="9">
        <f t="shared" si="243"/>
        <v>28</v>
      </c>
      <c r="P4181" s="1">
        <f t="shared" si="244"/>
        <v>0.1</v>
      </c>
      <c r="Q4181">
        <f t="shared" si="245"/>
        <v>0.5</v>
      </c>
    </row>
    <row r="4182" spans="2:17" x14ac:dyDescent="0.25">
      <c r="B4182" t="s">
        <v>264</v>
      </c>
      <c r="C4182">
        <v>163444</v>
      </c>
      <c r="D4182">
        <v>1</v>
      </c>
      <c r="E4182">
        <v>1</v>
      </c>
      <c r="F4182">
        <v>5</v>
      </c>
      <c r="G4182">
        <v>41813</v>
      </c>
      <c r="H4182" t="s">
        <v>7</v>
      </c>
      <c r="I4182" t="s">
        <v>8</v>
      </c>
      <c r="J4182">
        <v>140</v>
      </c>
      <c r="K4182">
        <v>14</v>
      </c>
      <c r="L4182" t="s">
        <v>240</v>
      </c>
      <c r="M4182" t="s">
        <v>258</v>
      </c>
      <c r="N4182" t="s">
        <v>259</v>
      </c>
      <c r="O4182" s="9">
        <f t="shared" si="243"/>
        <v>28</v>
      </c>
      <c r="P4182" s="1">
        <f t="shared" si="244"/>
        <v>0.1</v>
      </c>
      <c r="Q4182">
        <f t="shared" si="245"/>
        <v>0.5</v>
      </c>
    </row>
    <row r="4183" spans="2:17" x14ac:dyDescent="0.25">
      <c r="B4183" t="s">
        <v>264</v>
      </c>
      <c r="C4183">
        <v>161130</v>
      </c>
      <c r="D4183">
        <v>1</v>
      </c>
      <c r="E4183">
        <v>1</v>
      </c>
      <c r="F4183">
        <v>2.5</v>
      </c>
      <c r="G4183">
        <v>41538</v>
      </c>
      <c r="H4183" t="s">
        <v>7</v>
      </c>
      <c r="I4183" t="s">
        <v>8</v>
      </c>
      <c r="J4183">
        <v>70</v>
      </c>
      <c r="K4183">
        <v>7</v>
      </c>
      <c r="L4183" t="s">
        <v>240</v>
      </c>
      <c r="M4183" t="s">
        <v>258</v>
      </c>
      <c r="N4183" t="s">
        <v>259</v>
      </c>
      <c r="O4183" s="9">
        <f t="shared" si="243"/>
        <v>28</v>
      </c>
      <c r="P4183" s="1">
        <f t="shared" si="244"/>
        <v>0.1</v>
      </c>
      <c r="Q4183">
        <f t="shared" si="245"/>
        <v>0.25</v>
      </c>
    </row>
    <row r="4184" spans="2:17" x14ac:dyDescent="0.25">
      <c r="B4184" t="s">
        <v>264</v>
      </c>
      <c r="C4184">
        <v>168313</v>
      </c>
      <c r="D4184">
        <v>1</v>
      </c>
      <c r="E4184">
        <v>1</v>
      </c>
      <c r="F4184">
        <v>5</v>
      </c>
      <c r="G4184">
        <v>41719</v>
      </c>
      <c r="H4184" t="s">
        <v>7</v>
      </c>
      <c r="I4184" t="s">
        <v>8</v>
      </c>
      <c r="J4184">
        <v>140</v>
      </c>
      <c r="K4184">
        <v>14</v>
      </c>
      <c r="L4184" t="s">
        <v>240</v>
      </c>
      <c r="M4184" t="s">
        <v>258</v>
      </c>
      <c r="N4184" t="s">
        <v>259</v>
      </c>
      <c r="O4184" s="9">
        <f t="shared" si="243"/>
        <v>28</v>
      </c>
      <c r="P4184" s="1">
        <f t="shared" si="244"/>
        <v>0.1</v>
      </c>
      <c r="Q4184">
        <f t="shared" si="245"/>
        <v>0.5</v>
      </c>
    </row>
    <row r="4185" spans="2:17" x14ac:dyDescent="0.25">
      <c r="B4185" t="s">
        <v>264</v>
      </c>
      <c r="C4185">
        <v>181784</v>
      </c>
      <c r="D4185">
        <v>1</v>
      </c>
      <c r="E4185">
        <v>1</v>
      </c>
      <c r="F4185">
        <v>5</v>
      </c>
      <c r="G4185">
        <v>41906</v>
      </c>
      <c r="H4185" t="s">
        <v>7</v>
      </c>
      <c r="I4185" t="s">
        <v>8</v>
      </c>
      <c r="J4185">
        <v>140</v>
      </c>
      <c r="K4185">
        <v>14</v>
      </c>
      <c r="L4185" t="s">
        <v>240</v>
      </c>
      <c r="M4185" t="s">
        <v>258</v>
      </c>
      <c r="N4185" t="s">
        <v>259</v>
      </c>
      <c r="O4185" s="9">
        <f t="shared" si="243"/>
        <v>28</v>
      </c>
      <c r="P4185" s="1">
        <f t="shared" si="244"/>
        <v>0.1</v>
      </c>
      <c r="Q4185">
        <f t="shared" si="245"/>
        <v>0.5</v>
      </c>
    </row>
    <row r="4186" spans="2:17" x14ac:dyDescent="0.25">
      <c r="B4186" t="s">
        <v>264</v>
      </c>
      <c r="C4186">
        <v>181846</v>
      </c>
      <c r="D4186">
        <v>1</v>
      </c>
      <c r="E4186">
        <v>1</v>
      </c>
      <c r="F4186">
        <v>2.5</v>
      </c>
      <c r="G4186">
        <v>41918</v>
      </c>
      <c r="H4186" t="s">
        <v>7</v>
      </c>
      <c r="I4186" t="s">
        <v>8</v>
      </c>
      <c r="J4186">
        <v>70</v>
      </c>
      <c r="K4186">
        <v>7</v>
      </c>
      <c r="L4186" t="s">
        <v>240</v>
      </c>
      <c r="M4186" t="s">
        <v>258</v>
      </c>
      <c r="N4186" t="s">
        <v>259</v>
      </c>
      <c r="O4186" s="9">
        <f t="shared" si="243"/>
        <v>28</v>
      </c>
      <c r="P4186" s="1">
        <f t="shared" si="244"/>
        <v>0.1</v>
      </c>
      <c r="Q4186">
        <f t="shared" si="245"/>
        <v>0.25</v>
      </c>
    </row>
    <row r="4187" spans="2:17" x14ac:dyDescent="0.25">
      <c r="B4187" t="s">
        <v>264</v>
      </c>
      <c r="C4187">
        <v>190054</v>
      </c>
      <c r="D4187">
        <v>1</v>
      </c>
      <c r="E4187">
        <v>1</v>
      </c>
      <c r="F4187">
        <v>2.5</v>
      </c>
      <c r="G4187">
        <v>42083</v>
      </c>
      <c r="H4187" t="s">
        <v>7</v>
      </c>
      <c r="I4187" t="s">
        <v>8</v>
      </c>
      <c r="J4187">
        <v>70</v>
      </c>
      <c r="K4187">
        <v>7</v>
      </c>
      <c r="L4187" t="s">
        <v>240</v>
      </c>
      <c r="M4187" t="s">
        <v>258</v>
      </c>
      <c r="N4187" t="s">
        <v>259</v>
      </c>
      <c r="O4187" s="9">
        <f t="shared" si="243"/>
        <v>28</v>
      </c>
      <c r="P4187" s="1">
        <f t="shared" si="244"/>
        <v>0.1</v>
      </c>
      <c r="Q4187">
        <f t="shared" si="245"/>
        <v>0.25</v>
      </c>
    </row>
    <row r="4188" spans="2:17" x14ac:dyDescent="0.25">
      <c r="B4188" t="s">
        <v>264</v>
      </c>
      <c r="C4188">
        <v>190380</v>
      </c>
      <c r="D4188">
        <v>1</v>
      </c>
      <c r="E4188">
        <v>1</v>
      </c>
      <c r="F4188">
        <v>6</v>
      </c>
      <c r="G4188">
        <v>42102</v>
      </c>
      <c r="H4188" t="s">
        <v>7</v>
      </c>
      <c r="I4188" t="s">
        <v>8</v>
      </c>
      <c r="J4188">
        <v>170</v>
      </c>
      <c r="K4188">
        <v>17</v>
      </c>
      <c r="L4188" t="s">
        <v>240</v>
      </c>
      <c r="M4188" t="s">
        <v>258</v>
      </c>
      <c r="N4188" t="s">
        <v>259</v>
      </c>
      <c r="O4188" s="9">
        <f t="shared" si="243"/>
        <v>28.333333333333332</v>
      </c>
      <c r="P4188" s="1">
        <f t="shared" si="244"/>
        <v>0.1</v>
      </c>
      <c r="Q4188">
        <f t="shared" si="245"/>
        <v>0.60000000000000009</v>
      </c>
    </row>
    <row r="4189" spans="2:17" x14ac:dyDescent="0.25">
      <c r="B4189" t="s">
        <v>264</v>
      </c>
      <c r="C4189">
        <v>190380</v>
      </c>
      <c r="D4189">
        <v>1</v>
      </c>
      <c r="E4189">
        <v>1</v>
      </c>
      <c r="F4189">
        <v>6</v>
      </c>
      <c r="G4189">
        <v>42102</v>
      </c>
      <c r="H4189" t="s">
        <v>7</v>
      </c>
      <c r="I4189" t="s">
        <v>8</v>
      </c>
      <c r="J4189">
        <v>170</v>
      </c>
      <c r="K4189">
        <v>17</v>
      </c>
      <c r="L4189" t="s">
        <v>240</v>
      </c>
      <c r="M4189" t="s">
        <v>258</v>
      </c>
      <c r="N4189" t="s">
        <v>259</v>
      </c>
      <c r="O4189" s="9">
        <f t="shared" si="243"/>
        <v>28.333333333333332</v>
      </c>
      <c r="P4189" s="1">
        <f t="shared" si="244"/>
        <v>0.1</v>
      </c>
      <c r="Q4189">
        <f t="shared" si="245"/>
        <v>0.60000000000000009</v>
      </c>
    </row>
    <row r="4190" spans="2:17" x14ac:dyDescent="0.25">
      <c r="B4190" t="s">
        <v>264</v>
      </c>
      <c r="C4190">
        <v>161049</v>
      </c>
      <c r="D4190">
        <v>1</v>
      </c>
      <c r="E4190">
        <v>1</v>
      </c>
      <c r="F4190">
        <v>4</v>
      </c>
      <c r="G4190">
        <v>41547</v>
      </c>
      <c r="H4190" t="s">
        <v>7</v>
      </c>
      <c r="I4190" t="s">
        <v>8</v>
      </c>
      <c r="J4190">
        <v>120</v>
      </c>
      <c r="K4190">
        <v>12</v>
      </c>
      <c r="L4190" t="s">
        <v>240</v>
      </c>
      <c r="M4190" t="s">
        <v>258</v>
      </c>
      <c r="N4190" t="s">
        <v>259</v>
      </c>
      <c r="O4190" s="9">
        <f t="shared" si="243"/>
        <v>30</v>
      </c>
      <c r="P4190" s="1">
        <f t="shared" si="244"/>
        <v>0.1</v>
      </c>
      <c r="Q4190">
        <f t="shared" si="245"/>
        <v>0.4</v>
      </c>
    </row>
    <row r="4191" spans="2:17" x14ac:dyDescent="0.25">
      <c r="B4191" t="s">
        <v>264</v>
      </c>
      <c r="C4191">
        <v>172725</v>
      </c>
      <c r="D4191">
        <v>1</v>
      </c>
      <c r="E4191">
        <v>1</v>
      </c>
      <c r="F4191">
        <v>2</v>
      </c>
      <c r="G4191">
        <v>41862</v>
      </c>
      <c r="H4191" t="s">
        <v>7</v>
      </c>
      <c r="I4191" t="s">
        <v>8</v>
      </c>
      <c r="J4191">
        <v>60</v>
      </c>
      <c r="K4191">
        <v>6</v>
      </c>
      <c r="L4191" t="s">
        <v>240</v>
      </c>
      <c r="M4191" t="s">
        <v>258</v>
      </c>
      <c r="N4191" t="s">
        <v>259</v>
      </c>
      <c r="O4191" s="9">
        <f t="shared" si="243"/>
        <v>30</v>
      </c>
      <c r="P4191" s="1">
        <f t="shared" si="244"/>
        <v>0.1</v>
      </c>
      <c r="Q4191">
        <f t="shared" si="245"/>
        <v>0.2</v>
      </c>
    </row>
    <row r="4192" spans="2:17" x14ac:dyDescent="0.25">
      <c r="B4192" t="s">
        <v>264</v>
      </c>
      <c r="C4192">
        <v>188861</v>
      </c>
      <c r="D4192">
        <v>1</v>
      </c>
      <c r="E4192">
        <v>1</v>
      </c>
      <c r="F4192">
        <v>3</v>
      </c>
      <c r="G4192">
        <v>42075</v>
      </c>
      <c r="H4192" t="s">
        <v>7</v>
      </c>
      <c r="I4192" t="s">
        <v>8</v>
      </c>
      <c r="J4192">
        <v>90</v>
      </c>
      <c r="K4192">
        <v>9</v>
      </c>
      <c r="L4192" t="s">
        <v>240</v>
      </c>
      <c r="M4192" t="s">
        <v>258</v>
      </c>
      <c r="N4192" t="s">
        <v>259</v>
      </c>
      <c r="O4192" s="9">
        <f t="shared" si="243"/>
        <v>30</v>
      </c>
      <c r="P4192" s="1">
        <f t="shared" si="244"/>
        <v>0.1</v>
      </c>
      <c r="Q4192">
        <f t="shared" si="245"/>
        <v>0.30000000000000004</v>
      </c>
    </row>
    <row r="4193" spans="2:17" x14ac:dyDescent="0.25">
      <c r="B4193" t="s">
        <v>264</v>
      </c>
      <c r="C4193">
        <v>192307</v>
      </c>
      <c r="D4193">
        <v>1</v>
      </c>
      <c r="E4193">
        <v>1</v>
      </c>
      <c r="F4193">
        <v>4</v>
      </c>
      <c r="G4193">
        <v>42129</v>
      </c>
      <c r="H4193" t="s">
        <v>7</v>
      </c>
      <c r="I4193" t="s">
        <v>8</v>
      </c>
      <c r="J4193">
        <v>120</v>
      </c>
      <c r="K4193">
        <v>12</v>
      </c>
      <c r="L4193" t="s">
        <v>240</v>
      </c>
      <c r="M4193" t="s">
        <v>258</v>
      </c>
      <c r="N4193" t="s">
        <v>259</v>
      </c>
      <c r="O4193" s="9">
        <f t="shared" si="243"/>
        <v>30</v>
      </c>
      <c r="P4193" s="1">
        <f t="shared" si="244"/>
        <v>0.1</v>
      </c>
      <c r="Q4193">
        <f t="shared" si="245"/>
        <v>0.4</v>
      </c>
    </row>
    <row r="4194" spans="2:17" x14ac:dyDescent="0.25">
      <c r="B4194" t="s">
        <v>264</v>
      </c>
      <c r="C4194">
        <v>183157</v>
      </c>
      <c r="D4194">
        <v>1</v>
      </c>
      <c r="E4194">
        <v>1</v>
      </c>
      <c r="F4194">
        <v>3</v>
      </c>
      <c r="G4194">
        <v>42298</v>
      </c>
      <c r="H4194" t="s">
        <v>7</v>
      </c>
      <c r="I4194" t="s">
        <v>8</v>
      </c>
      <c r="J4194">
        <v>90</v>
      </c>
      <c r="K4194">
        <v>9</v>
      </c>
      <c r="L4194" t="s">
        <v>240</v>
      </c>
      <c r="M4194" t="s">
        <v>258</v>
      </c>
      <c r="N4194" t="s">
        <v>259</v>
      </c>
      <c r="O4194" s="9">
        <f t="shared" si="243"/>
        <v>30</v>
      </c>
      <c r="P4194" s="1">
        <f t="shared" si="244"/>
        <v>0.1</v>
      </c>
      <c r="Q4194">
        <f t="shared" si="245"/>
        <v>0.30000000000000004</v>
      </c>
    </row>
    <row r="4195" spans="2:17" x14ac:dyDescent="0.25">
      <c r="B4195" t="s">
        <v>264</v>
      </c>
      <c r="C4195">
        <v>190536</v>
      </c>
      <c r="D4195">
        <v>1</v>
      </c>
      <c r="E4195">
        <v>1</v>
      </c>
      <c r="F4195">
        <v>3.5</v>
      </c>
      <c r="G4195">
        <v>42171</v>
      </c>
      <c r="H4195" t="s">
        <v>5</v>
      </c>
      <c r="I4195" t="s">
        <v>8</v>
      </c>
      <c r="J4195">
        <v>110</v>
      </c>
      <c r="K4195">
        <v>11</v>
      </c>
      <c r="L4195" t="s">
        <v>240</v>
      </c>
      <c r="M4195" t="s">
        <v>5</v>
      </c>
      <c r="N4195" t="s">
        <v>259</v>
      </c>
      <c r="O4195" s="9">
        <f t="shared" si="243"/>
        <v>31.428571428571427</v>
      </c>
      <c r="P4195" s="1">
        <f t="shared" si="244"/>
        <v>0.1</v>
      </c>
      <c r="Q4195">
        <f t="shared" si="245"/>
        <v>0.35000000000000003</v>
      </c>
    </row>
    <row r="4196" spans="2:17" x14ac:dyDescent="0.25">
      <c r="B4196" t="s">
        <v>264</v>
      </c>
      <c r="C4196">
        <v>155128</v>
      </c>
      <c r="D4196">
        <v>1</v>
      </c>
      <c r="E4196">
        <v>1</v>
      </c>
      <c r="F4196">
        <v>5</v>
      </c>
      <c r="G4196">
        <v>41327</v>
      </c>
      <c r="H4196" t="s">
        <v>7</v>
      </c>
      <c r="I4196" t="s">
        <v>8</v>
      </c>
      <c r="J4196">
        <v>160</v>
      </c>
      <c r="K4196">
        <v>16</v>
      </c>
      <c r="L4196" t="s">
        <v>240</v>
      </c>
      <c r="M4196" t="s">
        <v>258</v>
      </c>
      <c r="N4196" t="s">
        <v>259</v>
      </c>
      <c r="O4196" s="9">
        <f t="shared" si="243"/>
        <v>32</v>
      </c>
      <c r="P4196" s="1">
        <f t="shared" si="244"/>
        <v>0.1</v>
      </c>
      <c r="Q4196">
        <f t="shared" si="245"/>
        <v>0.5</v>
      </c>
    </row>
    <row r="4197" spans="2:17" x14ac:dyDescent="0.25">
      <c r="B4197" t="s">
        <v>264</v>
      </c>
      <c r="C4197">
        <v>155913</v>
      </c>
      <c r="D4197">
        <v>1</v>
      </c>
      <c r="E4197">
        <v>1</v>
      </c>
      <c r="F4197">
        <v>5</v>
      </c>
      <c r="G4197">
        <v>41345</v>
      </c>
      <c r="H4197" t="s">
        <v>7</v>
      </c>
      <c r="I4197" t="s">
        <v>8</v>
      </c>
      <c r="J4197">
        <v>160</v>
      </c>
      <c r="K4197">
        <v>16</v>
      </c>
      <c r="L4197" t="s">
        <v>240</v>
      </c>
      <c r="M4197" t="s">
        <v>258</v>
      </c>
      <c r="N4197" t="s">
        <v>259</v>
      </c>
      <c r="O4197" s="9">
        <f t="shared" si="243"/>
        <v>32</v>
      </c>
      <c r="P4197" s="1">
        <f t="shared" si="244"/>
        <v>0.1</v>
      </c>
      <c r="Q4197">
        <f t="shared" si="245"/>
        <v>0.5</v>
      </c>
    </row>
    <row r="4198" spans="2:17" x14ac:dyDescent="0.25">
      <c r="B4198" t="s">
        <v>264</v>
      </c>
      <c r="C4198">
        <v>161349</v>
      </c>
      <c r="D4198">
        <v>1</v>
      </c>
      <c r="E4198">
        <v>1</v>
      </c>
      <c r="F4198">
        <v>5</v>
      </c>
      <c r="G4198">
        <v>41584</v>
      </c>
      <c r="H4198" t="s">
        <v>7</v>
      </c>
      <c r="I4198" t="s">
        <v>8</v>
      </c>
      <c r="J4198">
        <v>160</v>
      </c>
      <c r="K4198">
        <v>16</v>
      </c>
      <c r="L4198" t="s">
        <v>240</v>
      </c>
      <c r="M4198" t="s">
        <v>258</v>
      </c>
      <c r="N4198" t="s">
        <v>259</v>
      </c>
      <c r="O4198" s="9">
        <f t="shared" si="243"/>
        <v>32</v>
      </c>
      <c r="P4198" s="1">
        <f t="shared" si="244"/>
        <v>0.1</v>
      </c>
      <c r="Q4198">
        <f t="shared" si="245"/>
        <v>0.5</v>
      </c>
    </row>
    <row r="4199" spans="2:17" x14ac:dyDescent="0.25">
      <c r="B4199" t="s">
        <v>264</v>
      </c>
      <c r="C4199">
        <v>166806</v>
      </c>
      <c r="D4199">
        <v>1</v>
      </c>
      <c r="E4199">
        <v>1</v>
      </c>
      <c r="F4199">
        <v>5</v>
      </c>
      <c r="G4199">
        <v>41661</v>
      </c>
      <c r="H4199" t="s">
        <v>7</v>
      </c>
      <c r="I4199" t="s">
        <v>8</v>
      </c>
      <c r="J4199">
        <v>160</v>
      </c>
      <c r="K4199">
        <v>16</v>
      </c>
      <c r="L4199" t="s">
        <v>240</v>
      </c>
      <c r="M4199" t="s">
        <v>258</v>
      </c>
      <c r="N4199" t="s">
        <v>259</v>
      </c>
      <c r="O4199" s="9">
        <f t="shared" si="243"/>
        <v>32</v>
      </c>
      <c r="P4199" s="1">
        <f t="shared" si="244"/>
        <v>0.1</v>
      </c>
      <c r="Q4199">
        <f t="shared" si="245"/>
        <v>0.5</v>
      </c>
    </row>
    <row r="4200" spans="2:17" x14ac:dyDescent="0.25">
      <c r="B4200" t="s">
        <v>264</v>
      </c>
      <c r="C4200">
        <v>164908</v>
      </c>
      <c r="D4200">
        <v>1</v>
      </c>
      <c r="E4200">
        <v>1</v>
      </c>
      <c r="F4200">
        <v>5</v>
      </c>
      <c r="G4200">
        <v>41657</v>
      </c>
      <c r="H4200" t="s">
        <v>7</v>
      </c>
      <c r="I4200" t="s">
        <v>8</v>
      </c>
      <c r="J4200">
        <v>160</v>
      </c>
      <c r="K4200">
        <v>16</v>
      </c>
      <c r="L4200" t="s">
        <v>240</v>
      </c>
      <c r="M4200" t="s">
        <v>258</v>
      </c>
      <c r="N4200" t="s">
        <v>259</v>
      </c>
      <c r="O4200" s="9">
        <f t="shared" si="243"/>
        <v>32</v>
      </c>
      <c r="P4200" s="1">
        <f t="shared" si="244"/>
        <v>0.1</v>
      </c>
      <c r="Q4200">
        <f t="shared" si="245"/>
        <v>0.5</v>
      </c>
    </row>
    <row r="4201" spans="2:17" x14ac:dyDescent="0.25">
      <c r="B4201" t="s">
        <v>264</v>
      </c>
      <c r="C4201">
        <v>164906</v>
      </c>
      <c r="D4201">
        <v>1</v>
      </c>
      <c r="E4201">
        <v>1</v>
      </c>
      <c r="F4201">
        <v>5</v>
      </c>
      <c r="G4201">
        <v>41657</v>
      </c>
      <c r="H4201" t="s">
        <v>7</v>
      </c>
      <c r="I4201" t="s">
        <v>8</v>
      </c>
      <c r="J4201">
        <v>160</v>
      </c>
      <c r="K4201">
        <v>16</v>
      </c>
      <c r="L4201" t="s">
        <v>240</v>
      </c>
      <c r="M4201" t="s">
        <v>258</v>
      </c>
      <c r="N4201" t="s">
        <v>259</v>
      </c>
      <c r="O4201" s="9">
        <f t="shared" si="243"/>
        <v>32</v>
      </c>
      <c r="P4201" s="1">
        <f t="shared" si="244"/>
        <v>0.1</v>
      </c>
      <c r="Q4201">
        <f t="shared" si="245"/>
        <v>0.5</v>
      </c>
    </row>
    <row r="4202" spans="2:17" x14ac:dyDescent="0.25">
      <c r="B4202" t="s">
        <v>264</v>
      </c>
      <c r="C4202">
        <v>172614</v>
      </c>
      <c r="D4202">
        <v>1</v>
      </c>
      <c r="E4202">
        <v>1</v>
      </c>
      <c r="F4202">
        <v>5</v>
      </c>
      <c r="G4202">
        <v>41849</v>
      </c>
      <c r="H4202" t="s">
        <v>7</v>
      </c>
      <c r="I4202" t="s">
        <v>8</v>
      </c>
      <c r="J4202">
        <v>160</v>
      </c>
      <c r="K4202">
        <v>16</v>
      </c>
      <c r="L4202" t="s">
        <v>240</v>
      </c>
      <c r="M4202" t="s">
        <v>258</v>
      </c>
      <c r="N4202" t="s">
        <v>259</v>
      </c>
      <c r="O4202" s="9">
        <f t="shared" si="243"/>
        <v>32</v>
      </c>
      <c r="P4202" s="1">
        <f t="shared" si="244"/>
        <v>0.1</v>
      </c>
      <c r="Q4202">
        <f t="shared" si="245"/>
        <v>0.5</v>
      </c>
    </row>
    <row r="4203" spans="2:17" x14ac:dyDescent="0.25">
      <c r="B4203" t="s">
        <v>264</v>
      </c>
      <c r="C4203">
        <v>172674</v>
      </c>
      <c r="D4203">
        <v>1</v>
      </c>
      <c r="E4203">
        <v>1</v>
      </c>
      <c r="F4203">
        <v>5</v>
      </c>
      <c r="G4203">
        <v>41850</v>
      </c>
      <c r="H4203" t="s">
        <v>7</v>
      </c>
      <c r="I4203" t="s">
        <v>8</v>
      </c>
      <c r="J4203">
        <v>160</v>
      </c>
      <c r="K4203">
        <v>16</v>
      </c>
      <c r="L4203" t="s">
        <v>240</v>
      </c>
      <c r="M4203" t="s">
        <v>258</v>
      </c>
      <c r="N4203" t="s">
        <v>259</v>
      </c>
      <c r="O4203" s="9">
        <f t="shared" si="243"/>
        <v>32</v>
      </c>
      <c r="P4203" s="1">
        <f t="shared" si="244"/>
        <v>0.1</v>
      </c>
      <c r="Q4203">
        <f t="shared" si="245"/>
        <v>0.5</v>
      </c>
    </row>
    <row r="4204" spans="2:17" x14ac:dyDescent="0.25">
      <c r="B4204" t="s">
        <v>264</v>
      </c>
      <c r="C4204">
        <v>173901</v>
      </c>
      <c r="D4204">
        <v>1</v>
      </c>
      <c r="E4204">
        <v>1</v>
      </c>
      <c r="F4204">
        <v>5</v>
      </c>
      <c r="G4204">
        <v>41842</v>
      </c>
      <c r="H4204" t="s">
        <v>7</v>
      </c>
      <c r="I4204" t="s">
        <v>8</v>
      </c>
      <c r="J4204">
        <v>160</v>
      </c>
      <c r="K4204">
        <v>16</v>
      </c>
      <c r="L4204" t="s">
        <v>240</v>
      </c>
      <c r="M4204" t="s">
        <v>258</v>
      </c>
      <c r="N4204" t="s">
        <v>259</v>
      </c>
      <c r="O4204" s="9">
        <f t="shared" si="243"/>
        <v>32</v>
      </c>
      <c r="P4204" s="1">
        <f t="shared" si="244"/>
        <v>0.1</v>
      </c>
      <c r="Q4204">
        <f t="shared" si="245"/>
        <v>0.5</v>
      </c>
    </row>
    <row r="4205" spans="2:17" x14ac:dyDescent="0.25">
      <c r="B4205" t="s">
        <v>264</v>
      </c>
      <c r="C4205">
        <v>158881</v>
      </c>
      <c r="D4205">
        <v>1</v>
      </c>
      <c r="E4205">
        <v>1</v>
      </c>
      <c r="F4205">
        <v>5</v>
      </c>
      <c r="G4205">
        <v>41774</v>
      </c>
      <c r="H4205" t="s">
        <v>5</v>
      </c>
      <c r="I4205" t="s">
        <v>8</v>
      </c>
      <c r="J4205">
        <v>160</v>
      </c>
      <c r="K4205">
        <v>16</v>
      </c>
      <c r="L4205" t="s">
        <v>240</v>
      </c>
      <c r="M4205" t="s">
        <v>5</v>
      </c>
      <c r="N4205" t="s">
        <v>259</v>
      </c>
      <c r="O4205" s="9">
        <f t="shared" si="243"/>
        <v>32</v>
      </c>
      <c r="P4205" s="1">
        <f t="shared" si="244"/>
        <v>0.1</v>
      </c>
      <c r="Q4205">
        <f t="shared" si="245"/>
        <v>0.5</v>
      </c>
    </row>
    <row r="4206" spans="2:17" x14ac:dyDescent="0.25">
      <c r="B4206" t="s">
        <v>264</v>
      </c>
      <c r="C4206">
        <v>190625</v>
      </c>
      <c r="D4206">
        <v>1</v>
      </c>
      <c r="E4206">
        <v>1</v>
      </c>
      <c r="F4206">
        <v>5</v>
      </c>
      <c r="G4206">
        <v>42163</v>
      </c>
      <c r="H4206" t="s">
        <v>7</v>
      </c>
      <c r="I4206" t="s">
        <v>8</v>
      </c>
      <c r="J4206">
        <v>160</v>
      </c>
      <c r="K4206">
        <v>16</v>
      </c>
      <c r="L4206" t="s">
        <v>240</v>
      </c>
      <c r="M4206" t="s">
        <v>258</v>
      </c>
      <c r="N4206" t="s">
        <v>259</v>
      </c>
      <c r="O4206" s="9">
        <f t="shared" si="243"/>
        <v>32</v>
      </c>
      <c r="P4206" s="1">
        <f t="shared" si="244"/>
        <v>0.1</v>
      </c>
      <c r="Q4206">
        <f t="shared" si="245"/>
        <v>0.5</v>
      </c>
    </row>
    <row r="4207" spans="2:17" x14ac:dyDescent="0.25">
      <c r="B4207" t="s">
        <v>264</v>
      </c>
      <c r="C4207">
        <v>190625</v>
      </c>
      <c r="D4207">
        <v>1</v>
      </c>
      <c r="E4207">
        <v>1</v>
      </c>
      <c r="F4207">
        <v>5</v>
      </c>
      <c r="G4207">
        <v>42163</v>
      </c>
      <c r="H4207" t="s">
        <v>7</v>
      </c>
      <c r="I4207" t="s">
        <v>8</v>
      </c>
      <c r="J4207">
        <v>160</v>
      </c>
      <c r="K4207">
        <v>16</v>
      </c>
      <c r="L4207" t="s">
        <v>240</v>
      </c>
      <c r="M4207" t="s">
        <v>258</v>
      </c>
      <c r="N4207" t="s">
        <v>259</v>
      </c>
      <c r="O4207" s="9">
        <f t="shared" si="243"/>
        <v>32</v>
      </c>
      <c r="P4207" s="1">
        <f t="shared" si="244"/>
        <v>0.1</v>
      </c>
      <c r="Q4207">
        <f t="shared" si="245"/>
        <v>0.5</v>
      </c>
    </row>
    <row r="4208" spans="2:17" x14ac:dyDescent="0.25">
      <c r="B4208" t="s">
        <v>264</v>
      </c>
      <c r="C4208">
        <v>158822</v>
      </c>
      <c r="D4208">
        <v>1</v>
      </c>
      <c r="E4208">
        <v>1</v>
      </c>
      <c r="F4208">
        <v>5</v>
      </c>
      <c r="G4208">
        <v>41771</v>
      </c>
      <c r="H4208" t="s">
        <v>7</v>
      </c>
      <c r="I4208" t="s">
        <v>8</v>
      </c>
      <c r="J4208">
        <v>160</v>
      </c>
      <c r="K4208">
        <v>16</v>
      </c>
      <c r="L4208" t="s">
        <v>240</v>
      </c>
      <c r="M4208" t="s">
        <v>258</v>
      </c>
      <c r="N4208" t="s">
        <v>259</v>
      </c>
      <c r="O4208" s="9">
        <f t="shared" si="243"/>
        <v>32</v>
      </c>
      <c r="P4208" s="1">
        <f t="shared" si="244"/>
        <v>0.1</v>
      </c>
      <c r="Q4208">
        <f t="shared" si="245"/>
        <v>0.5</v>
      </c>
    </row>
    <row r="4209" spans="2:17" x14ac:dyDescent="0.25">
      <c r="B4209" t="s">
        <v>264</v>
      </c>
      <c r="C4209">
        <v>158822</v>
      </c>
      <c r="D4209">
        <v>1</v>
      </c>
      <c r="E4209">
        <v>1</v>
      </c>
      <c r="F4209">
        <v>5</v>
      </c>
      <c r="G4209">
        <v>41771</v>
      </c>
      <c r="H4209" t="s">
        <v>7</v>
      </c>
      <c r="I4209" t="s">
        <v>8</v>
      </c>
      <c r="J4209">
        <v>160</v>
      </c>
      <c r="K4209">
        <v>16</v>
      </c>
      <c r="L4209" t="s">
        <v>240</v>
      </c>
      <c r="M4209" t="s">
        <v>258</v>
      </c>
      <c r="N4209" t="s">
        <v>259</v>
      </c>
      <c r="O4209" s="9">
        <f t="shared" si="243"/>
        <v>32</v>
      </c>
      <c r="P4209" s="1">
        <f t="shared" si="244"/>
        <v>0.1</v>
      </c>
      <c r="Q4209">
        <f t="shared" si="245"/>
        <v>0.5</v>
      </c>
    </row>
    <row r="4210" spans="2:17" x14ac:dyDescent="0.25">
      <c r="B4210" t="s">
        <v>264</v>
      </c>
      <c r="C4210">
        <v>166286</v>
      </c>
      <c r="D4210">
        <v>2</v>
      </c>
      <c r="E4210">
        <v>1</v>
      </c>
      <c r="F4210">
        <v>4</v>
      </c>
      <c r="G4210">
        <v>41568</v>
      </c>
      <c r="H4210" t="s">
        <v>7</v>
      </c>
      <c r="I4210" t="s">
        <v>8</v>
      </c>
      <c r="J4210">
        <v>130</v>
      </c>
      <c r="K4210">
        <v>13</v>
      </c>
      <c r="L4210" t="s">
        <v>239</v>
      </c>
      <c r="M4210" t="s">
        <v>258</v>
      </c>
      <c r="N4210" t="s">
        <v>259</v>
      </c>
      <c r="O4210" s="9">
        <f t="shared" si="243"/>
        <v>32.5</v>
      </c>
      <c r="P4210" s="1">
        <f t="shared" si="244"/>
        <v>0.1</v>
      </c>
      <c r="Q4210">
        <f t="shared" si="245"/>
        <v>0.4</v>
      </c>
    </row>
    <row r="4211" spans="2:17" x14ac:dyDescent="0.25">
      <c r="B4211" t="s">
        <v>264</v>
      </c>
      <c r="C4211">
        <v>183254</v>
      </c>
      <c r="D4211">
        <v>1</v>
      </c>
      <c r="E4211">
        <v>1</v>
      </c>
      <c r="F4211">
        <v>4</v>
      </c>
      <c r="G4211">
        <v>42335</v>
      </c>
      <c r="H4211" t="s">
        <v>7</v>
      </c>
      <c r="I4211" t="s">
        <v>8</v>
      </c>
      <c r="J4211">
        <v>130</v>
      </c>
      <c r="K4211">
        <v>13</v>
      </c>
      <c r="L4211" t="s">
        <v>240</v>
      </c>
      <c r="M4211" t="s">
        <v>258</v>
      </c>
      <c r="N4211" t="s">
        <v>259</v>
      </c>
      <c r="O4211" s="9">
        <f t="shared" si="243"/>
        <v>32.5</v>
      </c>
      <c r="P4211" s="1">
        <f t="shared" si="244"/>
        <v>0.1</v>
      </c>
      <c r="Q4211">
        <f t="shared" si="245"/>
        <v>0.4</v>
      </c>
    </row>
    <row r="4212" spans="2:17" x14ac:dyDescent="0.25">
      <c r="B4212" t="s">
        <v>264</v>
      </c>
      <c r="C4212">
        <v>159825</v>
      </c>
      <c r="D4212">
        <v>1</v>
      </c>
      <c r="E4212">
        <v>1</v>
      </c>
      <c r="F4212">
        <v>3</v>
      </c>
      <c r="G4212">
        <v>41498</v>
      </c>
      <c r="H4212" t="s">
        <v>7</v>
      </c>
      <c r="I4212" t="s">
        <v>8</v>
      </c>
      <c r="J4212">
        <v>100</v>
      </c>
      <c r="K4212">
        <v>10</v>
      </c>
      <c r="L4212" t="s">
        <v>240</v>
      </c>
      <c r="M4212" t="s">
        <v>258</v>
      </c>
      <c r="N4212" t="s">
        <v>259</v>
      </c>
      <c r="O4212" s="9">
        <f t="shared" si="243"/>
        <v>33.333333333333336</v>
      </c>
      <c r="P4212" s="1">
        <f t="shared" si="244"/>
        <v>0.1</v>
      </c>
      <c r="Q4212">
        <f t="shared" si="245"/>
        <v>0.30000000000000004</v>
      </c>
    </row>
    <row r="4213" spans="2:17" x14ac:dyDescent="0.25">
      <c r="B4213" t="s">
        <v>264</v>
      </c>
      <c r="C4213">
        <v>159819</v>
      </c>
      <c r="D4213">
        <v>1</v>
      </c>
      <c r="E4213">
        <v>1</v>
      </c>
      <c r="F4213">
        <v>3</v>
      </c>
      <c r="G4213">
        <v>41498</v>
      </c>
      <c r="H4213" t="s">
        <v>7</v>
      </c>
      <c r="I4213" t="s">
        <v>8</v>
      </c>
      <c r="J4213">
        <v>100</v>
      </c>
      <c r="K4213">
        <v>10</v>
      </c>
      <c r="L4213" t="s">
        <v>240</v>
      </c>
      <c r="M4213" t="s">
        <v>258</v>
      </c>
      <c r="N4213" t="s">
        <v>259</v>
      </c>
      <c r="O4213" s="9">
        <f t="shared" si="243"/>
        <v>33.333333333333336</v>
      </c>
      <c r="P4213" s="1">
        <f t="shared" si="244"/>
        <v>0.1</v>
      </c>
      <c r="Q4213">
        <f t="shared" si="245"/>
        <v>0.30000000000000004</v>
      </c>
    </row>
    <row r="4214" spans="2:17" x14ac:dyDescent="0.25">
      <c r="B4214" t="s">
        <v>264</v>
      </c>
      <c r="C4214">
        <v>172966</v>
      </c>
      <c r="D4214">
        <v>1</v>
      </c>
      <c r="E4214">
        <v>1</v>
      </c>
      <c r="F4214">
        <v>3</v>
      </c>
      <c r="G4214">
        <v>41845</v>
      </c>
      <c r="H4214" t="s">
        <v>7</v>
      </c>
      <c r="I4214" t="s">
        <v>8</v>
      </c>
      <c r="J4214">
        <v>100</v>
      </c>
      <c r="K4214">
        <v>10</v>
      </c>
      <c r="L4214" t="s">
        <v>240</v>
      </c>
      <c r="M4214" t="s">
        <v>258</v>
      </c>
      <c r="N4214" t="s">
        <v>259</v>
      </c>
      <c r="O4214" s="9">
        <f t="shared" si="243"/>
        <v>33.333333333333336</v>
      </c>
      <c r="P4214" s="1">
        <f t="shared" si="244"/>
        <v>0.1</v>
      </c>
      <c r="Q4214">
        <f t="shared" si="245"/>
        <v>0.30000000000000004</v>
      </c>
    </row>
    <row r="4215" spans="2:17" x14ac:dyDescent="0.25">
      <c r="B4215" t="s">
        <v>264</v>
      </c>
      <c r="C4215">
        <v>173462</v>
      </c>
      <c r="D4215">
        <v>1</v>
      </c>
      <c r="E4215">
        <v>1</v>
      </c>
      <c r="F4215">
        <v>6</v>
      </c>
      <c r="G4215">
        <v>41851</v>
      </c>
      <c r="H4215" t="s">
        <v>7</v>
      </c>
      <c r="I4215" t="s">
        <v>8</v>
      </c>
      <c r="J4215">
        <v>200</v>
      </c>
      <c r="K4215">
        <v>20</v>
      </c>
      <c r="L4215" t="s">
        <v>240</v>
      </c>
      <c r="M4215" t="s">
        <v>258</v>
      </c>
      <c r="N4215" t="s">
        <v>259</v>
      </c>
      <c r="O4215" s="9">
        <f t="shared" si="243"/>
        <v>33.333333333333336</v>
      </c>
      <c r="P4215" s="1">
        <f t="shared" si="244"/>
        <v>0.1</v>
      </c>
      <c r="Q4215">
        <f t="shared" si="245"/>
        <v>0.60000000000000009</v>
      </c>
    </row>
    <row r="4216" spans="2:17" x14ac:dyDescent="0.25">
      <c r="B4216" t="s">
        <v>264</v>
      </c>
      <c r="C4216">
        <v>172686</v>
      </c>
      <c r="D4216">
        <v>1</v>
      </c>
      <c r="E4216">
        <v>1</v>
      </c>
      <c r="F4216">
        <v>6</v>
      </c>
      <c r="G4216">
        <v>41851</v>
      </c>
      <c r="H4216" t="s">
        <v>7</v>
      </c>
      <c r="I4216" t="s">
        <v>8</v>
      </c>
      <c r="J4216">
        <v>200</v>
      </c>
      <c r="K4216">
        <v>20</v>
      </c>
      <c r="L4216" t="s">
        <v>240</v>
      </c>
      <c r="M4216" t="s">
        <v>258</v>
      </c>
      <c r="N4216" t="s">
        <v>259</v>
      </c>
      <c r="O4216" s="9">
        <f t="shared" si="243"/>
        <v>33.333333333333336</v>
      </c>
      <c r="P4216" s="1">
        <f t="shared" si="244"/>
        <v>0.1</v>
      </c>
      <c r="Q4216">
        <f t="shared" si="245"/>
        <v>0.60000000000000009</v>
      </c>
    </row>
    <row r="4217" spans="2:17" x14ac:dyDescent="0.25">
      <c r="B4217" t="s">
        <v>264</v>
      </c>
      <c r="C4217">
        <v>172592</v>
      </c>
      <c r="D4217">
        <v>1</v>
      </c>
      <c r="E4217">
        <v>1</v>
      </c>
      <c r="F4217">
        <v>6</v>
      </c>
      <c r="G4217">
        <v>41863</v>
      </c>
      <c r="H4217" t="s">
        <v>7</v>
      </c>
      <c r="I4217" t="s">
        <v>8</v>
      </c>
      <c r="J4217">
        <v>200</v>
      </c>
      <c r="K4217">
        <v>20</v>
      </c>
      <c r="L4217" t="s">
        <v>240</v>
      </c>
      <c r="M4217" t="s">
        <v>258</v>
      </c>
      <c r="N4217" t="s">
        <v>259</v>
      </c>
      <c r="O4217" s="9">
        <f t="shared" si="243"/>
        <v>33.333333333333336</v>
      </c>
      <c r="P4217" s="1">
        <f t="shared" si="244"/>
        <v>0.1</v>
      </c>
      <c r="Q4217">
        <f t="shared" si="245"/>
        <v>0.60000000000000009</v>
      </c>
    </row>
    <row r="4218" spans="2:17" x14ac:dyDescent="0.25">
      <c r="B4218" t="s">
        <v>264</v>
      </c>
      <c r="C4218">
        <v>177195</v>
      </c>
      <c r="D4218">
        <v>1</v>
      </c>
      <c r="E4218">
        <v>1</v>
      </c>
      <c r="F4218">
        <v>6</v>
      </c>
      <c r="G4218">
        <v>41880</v>
      </c>
      <c r="H4218" t="s">
        <v>7</v>
      </c>
      <c r="I4218" t="s">
        <v>8</v>
      </c>
      <c r="J4218">
        <v>200</v>
      </c>
      <c r="K4218">
        <v>20</v>
      </c>
      <c r="L4218" t="s">
        <v>240</v>
      </c>
      <c r="M4218" t="s">
        <v>258</v>
      </c>
      <c r="N4218" t="s">
        <v>259</v>
      </c>
      <c r="O4218" s="9">
        <f t="shared" si="243"/>
        <v>33.333333333333336</v>
      </c>
      <c r="P4218" s="1">
        <f t="shared" si="244"/>
        <v>0.1</v>
      </c>
      <c r="Q4218">
        <f t="shared" si="245"/>
        <v>0.60000000000000009</v>
      </c>
    </row>
    <row r="4219" spans="2:17" x14ac:dyDescent="0.25">
      <c r="B4219" t="s">
        <v>264</v>
      </c>
      <c r="C4219">
        <v>181351</v>
      </c>
      <c r="D4219">
        <v>1</v>
      </c>
      <c r="E4219">
        <v>1</v>
      </c>
      <c r="F4219">
        <v>6</v>
      </c>
      <c r="G4219">
        <v>41918</v>
      </c>
      <c r="H4219" t="s">
        <v>7</v>
      </c>
      <c r="I4219" t="s">
        <v>8</v>
      </c>
      <c r="J4219">
        <v>200</v>
      </c>
      <c r="K4219">
        <v>20</v>
      </c>
      <c r="L4219" t="s">
        <v>240</v>
      </c>
      <c r="M4219" t="s">
        <v>258</v>
      </c>
      <c r="N4219" t="s">
        <v>259</v>
      </c>
      <c r="O4219" s="9">
        <f t="shared" ref="O4219:O4282" si="246">J4219/F4219</f>
        <v>33.333333333333336</v>
      </c>
      <c r="P4219" s="1">
        <f t="shared" ref="P4219:P4282" si="247">K4219/J4219</f>
        <v>0.1</v>
      </c>
      <c r="Q4219">
        <f t="shared" si="245"/>
        <v>0.60000000000000009</v>
      </c>
    </row>
    <row r="4220" spans="2:17" x14ac:dyDescent="0.25">
      <c r="B4220" t="s">
        <v>264</v>
      </c>
      <c r="C4220">
        <v>181395</v>
      </c>
      <c r="D4220">
        <v>1</v>
      </c>
      <c r="E4220">
        <v>1</v>
      </c>
      <c r="F4220">
        <v>3</v>
      </c>
      <c r="G4220">
        <v>42011</v>
      </c>
      <c r="H4220" t="s">
        <v>7</v>
      </c>
      <c r="I4220" t="s">
        <v>8</v>
      </c>
      <c r="J4220">
        <v>100</v>
      </c>
      <c r="K4220">
        <v>10</v>
      </c>
      <c r="L4220" t="s">
        <v>240</v>
      </c>
      <c r="M4220" t="s">
        <v>258</v>
      </c>
      <c r="N4220" t="s">
        <v>259</v>
      </c>
      <c r="O4220" s="9">
        <f t="shared" si="246"/>
        <v>33.333333333333336</v>
      </c>
      <c r="P4220" s="1">
        <f t="shared" si="247"/>
        <v>0.1</v>
      </c>
      <c r="Q4220">
        <f t="shared" ref="Q4220:Q4283" si="248">F4220*P4220</f>
        <v>0.30000000000000004</v>
      </c>
    </row>
    <row r="4221" spans="2:17" x14ac:dyDescent="0.25">
      <c r="B4221" t="s">
        <v>264</v>
      </c>
      <c r="C4221">
        <v>190386</v>
      </c>
      <c r="D4221">
        <v>1</v>
      </c>
      <c r="E4221">
        <v>1</v>
      </c>
      <c r="F4221">
        <v>3</v>
      </c>
      <c r="G4221">
        <v>42103</v>
      </c>
      <c r="H4221" t="s">
        <v>7</v>
      </c>
      <c r="I4221" t="s">
        <v>8</v>
      </c>
      <c r="J4221">
        <v>100</v>
      </c>
      <c r="K4221">
        <v>10</v>
      </c>
      <c r="L4221" t="s">
        <v>240</v>
      </c>
      <c r="M4221" t="s">
        <v>258</v>
      </c>
      <c r="N4221" t="s">
        <v>259</v>
      </c>
      <c r="O4221" s="9">
        <f t="shared" si="246"/>
        <v>33.333333333333336</v>
      </c>
      <c r="P4221" s="1">
        <f t="shared" si="247"/>
        <v>0.1</v>
      </c>
      <c r="Q4221">
        <f t="shared" si="248"/>
        <v>0.30000000000000004</v>
      </c>
    </row>
    <row r="4222" spans="2:17" x14ac:dyDescent="0.25">
      <c r="B4222" t="s">
        <v>264</v>
      </c>
      <c r="C4222">
        <v>185951</v>
      </c>
      <c r="D4222">
        <v>1</v>
      </c>
      <c r="E4222">
        <v>1</v>
      </c>
      <c r="F4222">
        <v>3</v>
      </c>
      <c r="G4222">
        <v>42187</v>
      </c>
      <c r="H4222" t="s">
        <v>7</v>
      </c>
      <c r="I4222" t="s">
        <v>8</v>
      </c>
      <c r="J4222">
        <v>100</v>
      </c>
      <c r="K4222">
        <v>10</v>
      </c>
      <c r="L4222" t="s">
        <v>240</v>
      </c>
      <c r="M4222" t="s">
        <v>258</v>
      </c>
      <c r="N4222" t="s">
        <v>259</v>
      </c>
      <c r="O4222" s="9">
        <f t="shared" si="246"/>
        <v>33.333333333333336</v>
      </c>
      <c r="P4222" s="1">
        <f t="shared" si="247"/>
        <v>0.1</v>
      </c>
      <c r="Q4222">
        <f t="shared" si="248"/>
        <v>0.30000000000000004</v>
      </c>
    </row>
    <row r="4223" spans="2:17" x14ac:dyDescent="0.25">
      <c r="B4223" t="s">
        <v>264</v>
      </c>
      <c r="C4223">
        <v>192055</v>
      </c>
      <c r="D4223">
        <v>1</v>
      </c>
      <c r="E4223">
        <v>1</v>
      </c>
      <c r="F4223">
        <v>1.5</v>
      </c>
      <c r="G4223">
        <v>42191</v>
      </c>
      <c r="H4223" t="s">
        <v>7</v>
      </c>
      <c r="I4223" t="s">
        <v>8</v>
      </c>
      <c r="J4223">
        <v>50</v>
      </c>
      <c r="K4223">
        <v>5</v>
      </c>
      <c r="L4223" t="s">
        <v>240</v>
      </c>
      <c r="M4223" t="s">
        <v>258</v>
      </c>
      <c r="N4223" t="s">
        <v>259</v>
      </c>
      <c r="O4223" s="9">
        <f t="shared" si="246"/>
        <v>33.333333333333336</v>
      </c>
      <c r="P4223" s="1">
        <f t="shared" si="247"/>
        <v>0.1</v>
      </c>
      <c r="Q4223">
        <f t="shared" si="248"/>
        <v>0.15000000000000002</v>
      </c>
    </row>
    <row r="4224" spans="2:17" x14ac:dyDescent="0.25">
      <c r="B4224" t="s">
        <v>264</v>
      </c>
      <c r="C4224">
        <v>182822</v>
      </c>
      <c r="D4224">
        <v>1</v>
      </c>
      <c r="E4224">
        <v>1</v>
      </c>
      <c r="F4224">
        <v>3</v>
      </c>
      <c r="G4224">
        <v>42296</v>
      </c>
      <c r="H4224" t="s">
        <v>7</v>
      </c>
      <c r="I4224" t="s">
        <v>8</v>
      </c>
      <c r="J4224">
        <v>100</v>
      </c>
      <c r="K4224">
        <v>10</v>
      </c>
      <c r="L4224" t="s">
        <v>240</v>
      </c>
      <c r="M4224" t="s">
        <v>258</v>
      </c>
      <c r="N4224" t="s">
        <v>259</v>
      </c>
      <c r="O4224" s="9">
        <f t="shared" si="246"/>
        <v>33.333333333333336</v>
      </c>
      <c r="P4224" s="1">
        <f t="shared" si="247"/>
        <v>0.1</v>
      </c>
      <c r="Q4224">
        <f t="shared" si="248"/>
        <v>0.30000000000000004</v>
      </c>
    </row>
    <row r="4225" spans="2:17" x14ac:dyDescent="0.25">
      <c r="B4225" t="s">
        <v>264</v>
      </c>
      <c r="C4225">
        <v>192051</v>
      </c>
      <c r="D4225">
        <v>1</v>
      </c>
      <c r="E4225">
        <v>1</v>
      </c>
      <c r="F4225">
        <v>1.5</v>
      </c>
      <c r="G4225">
        <v>42191</v>
      </c>
      <c r="H4225" t="s">
        <v>7</v>
      </c>
      <c r="I4225" t="s">
        <v>8</v>
      </c>
      <c r="J4225">
        <v>50</v>
      </c>
      <c r="K4225">
        <v>5</v>
      </c>
      <c r="L4225" t="s">
        <v>240</v>
      </c>
      <c r="M4225" t="s">
        <v>258</v>
      </c>
      <c r="N4225" t="s">
        <v>259</v>
      </c>
      <c r="O4225" s="9">
        <f t="shared" si="246"/>
        <v>33.333333333333336</v>
      </c>
      <c r="P4225" s="1">
        <f t="shared" si="247"/>
        <v>0.1</v>
      </c>
      <c r="Q4225">
        <f t="shared" si="248"/>
        <v>0.15000000000000002</v>
      </c>
    </row>
    <row r="4226" spans="2:17" x14ac:dyDescent="0.25">
      <c r="B4226" t="s">
        <v>264</v>
      </c>
      <c r="C4226">
        <v>186286</v>
      </c>
      <c r="D4226">
        <v>1</v>
      </c>
      <c r="E4226">
        <v>1</v>
      </c>
      <c r="F4226">
        <v>3</v>
      </c>
      <c r="G4226">
        <v>42297</v>
      </c>
      <c r="H4226" t="s">
        <v>7</v>
      </c>
      <c r="I4226" t="s">
        <v>8</v>
      </c>
      <c r="J4226">
        <v>100</v>
      </c>
      <c r="K4226">
        <v>10</v>
      </c>
      <c r="L4226" t="s">
        <v>240</v>
      </c>
      <c r="M4226" t="s">
        <v>258</v>
      </c>
      <c r="N4226" t="s">
        <v>259</v>
      </c>
      <c r="O4226" s="9">
        <f t="shared" si="246"/>
        <v>33.333333333333336</v>
      </c>
      <c r="P4226" s="1">
        <f t="shared" si="247"/>
        <v>0.1</v>
      </c>
      <c r="Q4226">
        <f t="shared" si="248"/>
        <v>0.30000000000000004</v>
      </c>
    </row>
    <row r="4227" spans="2:17" x14ac:dyDescent="0.25">
      <c r="B4227" t="s">
        <v>264</v>
      </c>
      <c r="C4227">
        <v>189517</v>
      </c>
      <c r="D4227">
        <v>1</v>
      </c>
      <c r="E4227">
        <v>1</v>
      </c>
      <c r="F4227">
        <v>3</v>
      </c>
      <c r="G4227">
        <v>42341</v>
      </c>
      <c r="H4227" t="s">
        <v>7</v>
      </c>
      <c r="I4227" t="s">
        <v>8</v>
      </c>
      <c r="J4227">
        <v>100</v>
      </c>
      <c r="K4227">
        <v>10</v>
      </c>
      <c r="L4227" t="s">
        <v>240</v>
      </c>
      <c r="M4227" t="s">
        <v>258</v>
      </c>
      <c r="N4227" t="s">
        <v>259</v>
      </c>
      <c r="O4227" s="9">
        <f t="shared" si="246"/>
        <v>33.333333333333336</v>
      </c>
      <c r="P4227" s="1">
        <f t="shared" si="247"/>
        <v>0.1</v>
      </c>
      <c r="Q4227">
        <f t="shared" si="248"/>
        <v>0.30000000000000004</v>
      </c>
    </row>
    <row r="4228" spans="2:17" x14ac:dyDescent="0.25">
      <c r="B4228" t="s">
        <v>264</v>
      </c>
      <c r="C4228">
        <v>161948</v>
      </c>
      <c r="D4228">
        <v>1</v>
      </c>
      <c r="E4228">
        <v>1</v>
      </c>
      <c r="F4228">
        <v>5</v>
      </c>
      <c r="G4228">
        <v>41457</v>
      </c>
      <c r="H4228" t="s">
        <v>7</v>
      </c>
      <c r="I4228" t="s">
        <v>8</v>
      </c>
      <c r="J4228">
        <v>170</v>
      </c>
      <c r="K4228">
        <v>17</v>
      </c>
      <c r="L4228" t="s">
        <v>240</v>
      </c>
      <c r="M4228" t="s">
        <v>258</v>
      </c>
      <c r="N4228" t="s">
        <v>259</v>
      </c>
      <c r="O4228" s="9">
        <f t="shared" si="246"/>
        <v>34</v>
      </c>
      <c r="P4228" s="1">
        <f t="shared" si="247"/>
        <v>0.1</v>
      </c>
      <c r="Q4228">
        <f t="shared" si="248"/>
        <v>0.5</v>
      </c>
    </row>
    <row r="4229" spans="2:17" x14ac:dyDescent="0.25">
      <c r="B4229" t="s">
        <v>264</v>
      </c>
      <c r="C4229">
        <v>162121</v>
      </c>
      <c r="D4229">
        <v>2</v>
      </c>
      <c r="E4229">
        <v>1</v>
      </c>
      <c r="F4229">
        <v>3.5</v>
      </c>
      <c r="G4229">
        <v>41521</v>
      </c>
      <c r="H4229" t="s">
        <v>7</v>
      </c>
      <c r="I4229" t="s">
        <v>8</v>
      </c>
      <c r="J4229">
        <v>120</v>
      </c>
      <c r="K4229">
        <v>12</v>
      </c>
      <c r="L4229" t="s">
        <v>239</v>
      </c>
      <c r="M4229" t="s">
        <v>258</v>
      </c>
      <c r="N4229" t="s">
        <v>259</v>
      </c>
      <c r="O4229" s="9">
        <f t="shared" si="246"/>
        <v>34.285714285714285</v>
      </c>
      <c r="P4229" s="1">
        <f t="shared" si="247"/>
        <v>0.1</v>
      </c>
      <c r="Q4229">
        <f t="shared" si="248"/>
        <v>0.35000000000000003</v>
      </c>
    </row>
    <row r="4230" spans="2:17" x14ac:dyDescent="0.25">
      <c r="B4230" t="s">
        <v>264</v>
      </c>
      <c r="C4230">
        <v>166141</v>
      </c>
      <c r="D4230">
        <v>1</v>
      </c>
      <c r="E4230">
        <v>1</v>
      </c>
      <c r="F4230">
        <v>4</v>
      </c>
      <c r="G4230">
        <v>41597</v>
      </c>
      <c r="H4230" t="s">
        <v>7</v>
      </c>
      <c r="I4230" t="s">
        <v>8</v>
      </c>
      <c r="J4230">
        <v>140</v>
      </c>
      <c r="K4230">
        <v>14</v>
      </c>
      <c r="L4230" t="s">
        <v>240</v>
      </c>
      <c r="M4230" t="s">
        <v>258</v>
      </c>
      <c r="N4230" t="s">
        <v>259</v>
      </c>
      <c r="O4230" s="9">
        <f t="shared" si="246"/>
        <v>35</v>
      </c>
      <c r="P4230" s="1">
        <f t="shared" si="247"/>
        <v>0.1</v>
      </c>
      <c r="Q4230">
        <f t="shared" si="248"/>
        <v>0.4</v>
      </c>
    </row>
    <row r="4231" spans="2:17" x14ac:dyDescent="0.25">
      <c r="B4231" t="s">
        <v>264</v>
      </c>
      <c r="C4231">
        <v>182666</v>
      </c>
      <c r="D4231">
        <v>1</v>
      </c>
      <c r="E4231">
        <v>1</v>
      </c>
      <c r="F4231">
        <v>2</v>
      </c>
      <c r="G4231">
        <v>42303</v>
      </c>
      <c r="H4231" t="s">
        <v>7</v>
      </c>
      <c r="I4231" t="s">
        <v>8</v>
      </c>
      <c r="J4231">
        <v>70</v>
      </c>
      <c r="K4231">
        <v>7</v>
      </c>
      <c r="L4231" t="s">
        <v>240</v>
      </c>
      <c r="M4231" t="s">
        <v>258</v>
      </c>
      <c r="N4231" t="s">
        <v>259</v>
      </c>
      <c r="O4231" s="9">
        <f t="shared" si="246"/>
        <v>35</v>
      </c>
      <c r="P4231" s="1">
        <f t="shared" si="247"/>
        <v>0.1</v>
      </c>
      <c r="Q4231">
        <f t="shared" si="248"/>
        <v>0.2</v>
      </c>
    </row>
    <row r="4232" spans="2:17" x14ac:dyDescent="0.25">
      <c r="B4232" t="s">
        <v>264</v>
      </c>
      <c r="C4232">
        <v>187553</v>
      </c>
      <c r="D4232">
        <v>1</v>
      </c>
      <c r="E4232">
        <v>1</v>
      </c>
      <c r="F4232">
        <v>2.5</v>
      </c>
      <c r="G4232">
        <v>42362</v>
      </c>
      <c r="H4232" t="s">
        <v>7</v>
      </c>
      <c r="I4232" t="s">
        <v>8</v>
      </c>
      <c r="J4232">
        <v>90</v>
      </c>
      <c r="K4232">
        <v>9</v>
      </c>
      <c r="L4232" t="s">
        <v>240</v>
      </c>
      <c r="M4232" t="s">
        <v>258</v>
      </c>
      <c r="N4232" t="s">
        <v>259</v>
      </c>
      <c r="O4232" s="9">
        <f t="shared" si="246"/>
        <v>36</v>
      </c>
      <c r="P4232" s="1">
        <f t="shared" si="247"/>
        <v>0.1</v>
      </c>
      <c r="Q4232">
        <f t="shared" si="248"/>
        <v>0.25</v>
      </c>
    </row>
    <row r="4233" spans="2:17" x14ac:dyDescent="0.25">
      <c r="B4233" t="s">
        <v>264</v>
      </c>
      <c r="C4233">
        <v>190843</v>
      </c>
      <c r="D4233">
        <v>1</v>
      </c>
      <c r="E4233">
        <v>1</v>
      </c>
      <c r="F4233">
        <v>3</v>
      </c>
      <c r="G4233">
        <v>42166</v>
      </c>
      <c r="H4233" t="s">
        <v>7</v>
      </c>
      <c r="I4233" t="s">
        <v>8</v>
      </c>
      <c r="J4233">
        <v>110</v>
      </c>
      <c r="K4233">
        <v>11</v>
      </c>
      <c r="L4233" t="s">
        <v>240</v>
      </c>
      <c r="M4233" t="s">
        <v>258</v>
      </c>
      <c r="N4233" t="s">
        <v>259</v>
      </c>
      <c r="O4233" s="9">
        <f t="shared" si="246"/>
        <v>36.666666666666664</v>
      </c>
      <c r="P4233" s="1">
        <f t="shared" si="247"/>
        <v>0.1</v>
      </c>
      <c r="Q4233">
        <f t="shared" si="248"/>
        <v>0.30000000000000004</v>
      </c>
    </row>
    <row r="4234" spans="2:17" x14ac:dyDescent="0.25">
      <c r="B4234" t="s">
        <v>264</v>
      </c>
      <c r="C4234">
        <v>190843</v>
      </c>
      <c r="D4234">
        <v>1</v>
      </c>
      <c r="E4234">
        <v>1</v>
      </c>
      <c r="F4234">
        <v>3</v>
      </c>
      <c r="G4234">
        <v>42166</v>
      </c>
      <c r="H4234" t="s">
        <v>7</v>
      </c>
      <c r="I4234" t="s">
        <v>8</v>
      </c>
      <c r="J4234">
        <v>110</v>
      </c>
      <c r="K4234">
        <v>11</v>
      </c>
      <c r="L4234" t="s">
        <v>240</v>
      </c>
      <c r="M4234" t="s">
        <v>258</v>
      </c>
      <c r="N4234" t="s">
        <v>259</v>
      </c>
      <c r="O4234" s="9">
        <f t="shared" si="246"/>
        <v>36.666666666666664</v>
      </c>
      <c r="P4234" s="1">
        <f t="shared" si="247"/>
        <v>0.1</v>
      </c>
      <c r="Q4234">
        <f t="shared" si="248"/>
        <v>0.30000000000000004</v>
      </c>
    </row>
    <row r="4235" spans="2:17" x14ac:dyDescent="0.25">
      <c r="B4235" t="s">
        <v>264</v>
      </c>
      <c r="C4235">
        <v>163052</v>
      </c>
      <c r="D4235">
        <v>2</v>
      </c>
      <c r="E4235">
        <v>1</v>
      </c>
      <c r="F4235">
        <v>6.5</v>
      </c>
      <c r="G4235">
        <v>41597</v>
      </c>
      <c r="H4235" t="s">
        <v>7</v>
      </c>
      <c r="I4235" t="s">
        <v>8</v>
      </c>
      <c r="J4235">
        <v>240</v>
      </c>
      <c r="K4235">
        <v>24</v>
      </c>
      <c r="L4235" t="s">
        <v>239</v>
      </c>
      <c r="M4235" t="s">
        <v>258</v>
      </c>
      <c r="N4235" t="s">
        <v>259</v>
      </c>
      <c r="O4235" s="9">
        <f t="shared" si="246"/>
        <v>36.92307692307692</v>
      </c>
      <c r="P4235" s="1">
        <f t="shared" si="247"/>
        <v>0.1</v>
      </c>
      <c r="Q4235">
        <f t="shared" si="248"/>
        <v>0.65</v>
      </c>
    </row>
    <row r="4236" spans="2:17" x14ac:dyDescent="0.25">
      <c r="B4236" t="s">
        <v>264</v>
      </c>
      <c r="C4236">
        <v>145194</v>
      </c>
      <c r="D4236">
        <v>1</v>
      </c>
      <c r="E4236">
        <v>1</v>
      </c>
      <c r="F4236">
        <v>2</v>
      </c>
      <c r="G4236">
        <v>41353</v>
      </c>
      <c r="H4236" t="s">
        <v>7</v>
      </c>
      <c r="I4236" t="s">
        <v>8</v>
      </c>
      <c r="J4236">
        <v>80</v>
      </c>
      <c r="K4236">
        <v>8</v>
      </c>
      <c r="L4236" t="s">
        <v>240</v>
      </c>
      <c r="M4236" t="s">
        <v>258</v>
      </c>
      <c r="N4236" t="s">
        <v>259</v>
      </c>
      <c r="O4236" s="9">
        <f t="shared" si="246"/>
        <v>40</v>
      </c>
      <c r="P4236" s="1">
        <f t="shared" si="247"/>
        <v>0.1</v>
      </c>
      <c r="Q4236">
        <f t="shared" si="248"/>
        <v>0.2</v>
      </c>
    </row>
    <row r="4237" spans="2:17" x14ac:dyDescent="0.25">
      <c r="B4237" t="s">
        <v>264</v>
      </c>
      <c r="C4237">
        <v>155451</v>
      </c>
      <c r="D4237">
        <v>1</v>
      </c>
      <c r="E4237">
        <v>1</v>
      </c>
      <c r="F4237">
        <v>4</v>
      </c>
      <c r="G4237">
        <v>41346</v>
      </c>
      <c r="H4237" t="s">
        <v>7</v>
      </c>
      <c r="I4237" t="s">
        <v>8</v>
      </c>
      <c r="J4237">
        <v>160</v>
      </c>
      <c r="K4237">
        <v>16</v>
      </c>
      <c r="L4237" t="s">
        <v>240</v>
      </c>
      <c r="M4237" t="s">
        <v>258</v>
      </c>
      <c r="N4237" t="s">
        <v>259</v>
      </c>
      <c r="O4237" s="9">
        <f t="shared" si="246"/>
        <v>40</v>
      </c>
      <c r="P4237" s="1">
        <f t="shared" si="247"/>
        <v>0.1</v>
      </c>
      <c r="Q4237">
        <f t="shared" si="248"/>
        <v>0.4</v>
      </c>
    </row>
    <row r="4238" spans="2:17" x14ac:dyDescent="0.25">
      <c r="B4238" t="s">
        <v>264</v>
      </c>
      <c r="C4238">
        <v>162315</v>
      </c>
      <c r="D4238">
        <v>1</v>
      </c>
      <c r="E4238">
        <v>1</v>
      </c>
      <c r="F4238">
        <v>4</v>
      </c>
      <c r="G4238">
        <v>41501</v>
      </c>
      <c r="H4238" t="s">
        <v>7</v>
      </c>
      <c r="I4238" t="s">
        <v>8</v>
      </c>
      <c r="J4238">
        <v>160</v>
      </c>
      <c r="K4238">
        <v>16</v>
      </c>
      <c r="L4238" t="s">
        <v>240</v>
      </c>
      <c r="M4238" t="s">
        <v>258</v>
      </c>
      <c r="N4238" t="s">
        <v>259</v>
      </c>
      <c r="O4238" s="9">
        <f t="shared" si="246"/>
        <v>40</v>
      </c>
      <c r="P4238" s="1">
        <f t="shared" si="247"/>
        <v>0.1</v>
      </c>
      <c r="Q4238">
        <f t="shared" si="248"/>
        <v>0.4</v>
      </c>
    </row>
    <row r="4239" spans="2:17" x14ac:dyDescent="0.25">
      <c r="B4239" t="s">
        <v>264</v>
      </c>
      <c r="C4239">
        <v>162283</v>
      </c>
      <c r="D4239">
        <v>1</v>
      </c>
      <c r="E4239">
        <v>1</v>
      </c>
      <c r="F4239">
        <v>4</v>
      </c>
      <c r="G4239">
        <v>41557</v>
      </c>
      <c r="H4239" t="s">
        <v>7</v>
      </c>
      <c r="I4239" t="s">
        <v>8</v>
      </c>
      <c r="J4239">
        <v>160</v>
      </c>
      <c r="K4239">
        <v>16</v>
      </c>
      <c r="L4239" t="s">
        <v>240</v>
      </c>
      <c r="M4239" t="s">
        <v>258</v>
      </c>
      <c r="N4239" t="s">
        <v>259</v>
      </c>
      <c r="O4239" s="9">
        <f t="shared" si="246"/>
        <v>40</v>
      </c>
      <c r="P4239" s="1">
        <f t="shared" si="247"/>
        <v>0.1</v>
      </c>
      <c r="Q4239">
        <f t="shared" si="248"/>
        <v>0.4</v>
      </c>
    </row>
    <row r="4240" spans="2:17" x14ac:dyDescent="0.25">
      <c r="B4240" t="s">
        <v>264</v>
      </c>
      <c r="C4240">
        <v>160951</v>
      </c>
      <c r="D4240">
        <v>1</v>
      </c>
      <c r="E4240">
        <v>1</v>
      </c>
      <c r="F4240">
        <v>4</v>
      </c>
      <c r="G4240">
        <v>41517</v>
      </c>
      <c r="H4240" t="s">
        <v>7</v>
      </c>
      <c r="I4240" t="s">
        <v>8</v>
      </c>
      <c r="J4240">
        <v>160</v>
      </c>
      <c r="K4240">
        <v>16</v>
      </c>
      <c r="L4240" t="s">
        <v>240</v>
      </c>
      <c r="M4240" t="s">
        <v>258</v>
      </c>
      <c r="N4240" t="s">
        <v>259</v>
      </c>
      <c r="O4240" s="9">
        <f t="shared" si="246"/>
        <v>40</v>
      </c>
      <c r="P4240" s="1">
        <f t="shared" si="247"/>
        <v>0.1</v>
      </c>
      <c r="Q4240">
        <f t="shared" si="248"/>
        <v>0.4</v>
      </c>
    </row>
    <row r="4241" spans="2:17" x14ac:dyDescent="0.25">
      <c r="B4241" t="s">
        <v>264</v>
      </c>
      <c r="C4241">
        <v>166702</v>
      </c>
      <c r="D4241">
        <v>1</v>
      </c>
      <c r="E4241">
        <v>1</v>
      </c>
      <c r="F4241">
        <v>3.5</v>
      </c>
      <c r="G4241">
        <v>41641</v>
      </c>
      <c r="H4241" t="s">
        <v>7</v>
      </c>
      <c r="I4241" t="s">
        <v>8</v>
      </c>
      <c r="J4241">
        <v>140</v>
      </c>
      <c r="K4241">
        <v>14</v>
      </c>
      <c r="L4241" t="s">
        <v>240</v>
      </c>
      <c r="M4241" t="s">
        <v>258</v>
      </c>
      <c r="N4241" t="s">
        <v>259</v>
      </c>
      <c r="O4241" s="9">
        <f t="shared" si="246"/>
        <v>40</v>
      </c>
      <c r="P4241" s="1">
        <f t="shared" si="247"/>
        <v>0.1</v>
      </c>
      <c r="Q4241">
        <f t="shared" si="248"/>
        <v>0.35000000000000003</v>
      </c>
    </row>
    <row r="4242" spans="2:17" x14ac:dyDescent="0.25">
      <c r="B4242" t="s">
        <v>264</v>
      </c>
      <c r="C4242">
        <v>166631</v>
      </c>
      <c r="D4242">
        <v>1</v>
      </c>
      <c r="E4242">
        <v>1</v>
      </c>
      <c r="F4242">
        <v>3.5</v>
      </c>
      <c r="G4242">
        <v>41652</v>
      </c>
      <c r="H4242" t="s">
        <v>7</v>
      </c>
      <c r="I4242" t="s">
        <v>8</v>
      </c>
      <c r="J4242">
        <v>140</v>
      </c>
      <c r="K4242">
        <v>14</v>
      </c>
      <c r="L4242" t="s">
        <v>240</v>
      </c>
      <c r="M4242" t="s">
        <v>258</v>
      </c>
      <c r="N4242" t="s">
        <v>259</v>
      </c>
      <c r="O4242" s="9">
        <f t="shared" si="246"/>
        <v>40</v>
      </c>
      <c r="P4242" s="1">
        <f t="shared" si="247"/>
        <v>0.1</v>
      </c>
      <c r="Q4242">
        <f t="shared" si="248"/>
        <v>0.35000000000000003</v>
      </c>
    </row>
    <row r="4243" spans="2:17" x14ac:dyDescent="0.25">
      <c r="B4243" t="s">
        <v>264</v>
      </c>
      <c r="C4243">
        <v>166814</v>
      </c>
      <c r="D4243">
        <v>1</v>
      </c>
      <c r="E4243">
        <v>1</v>
      </c>
      <c r="F4243">
        <v>4</v>
      </c>
      <c r="G4243">
        <v>41661</v>
      </c>
      <c r="H4243" t="s">
        <v>7</v>
      </c>
      <c r="I4243" t="s">
        <v>8</v>
      </c>
      <c r="J4243">
        <v>160</v>
      </c>
      <c r="K4243">
        <v>16</v>
      </c>
      <c r="L4243" t="s">
        <v>240</v>
      </c>
      <c r="M4243" t="s">
        <v>258</v>
      </c>
      <c r="N4243" t="s">
        <v>259</v>
      </c>
      <c r="O4243" s="9">
        <f t="shared" si="246"/>
        <v>40</v>
      </c>
      <c r="P4243" s="1">
        <f t="shared" si="247"/>
        <v>0.1</v>
      </c>
      <c r="Q4243">
        <f t="shared" si="248"/>
        <v>0.4</v>
      </c>
    </row>
    <row r="4244" spans="2:17" x14ac:dyDescent="0.25">
      <c r="B4244" t="s">
        <v>264</v>
      </c>
      <c r="C4244">
        <v>166867</v>
      </c>
      <c r="D4244">
        <v>1</v>
      </c>
      <c r="E4244">
        <v>1</v>
      </c>
      <c r="F4244">
        <v>3.5</v>
      </c>
      <c r="G4244">
        <v>41665</v>
      </c>
      <c r="H4244" t="s">
        <v>7</v>
      </c>
      <c r="I4244" t="s">
        <v>8</v>
      </c>
      <c r="J4244">
        <v>140</v>
      </c>
      <c r="K4244">
        <v>14</v>
      </c>
      <c r="L4244" t="s">
        <v>240</v>
      </c>
      <c r="M4244" t="s">
        <v>258</v>
      </c>
      <c r="N4244" t="s">
        <v>259</v>
      </c>
      <c r="O4244" s="9">
        <f t="shared" si="246"/>
        <v>40</v>
      </c>
      <c r="P4244" s="1">
        <f t="shared" si="247"/>
        <v>0.1</v>
      </c>
      <c r="Q4244">
        <f t="shared" si="248"/>
        <v>0.35000000000000003</v>
      </c>
    </row>
    <row r="4245" spans="2:17" x14ac:dyDescent="0.25">
      <c r="B4245" t="s">
        <v>264</v>
      </c>
      <c r="C4245">
        <v>168822</v>
      </c>
      <c r="D4245">
        <v>1</v>
      </c>
      <c r="E4245">
        <v>1</v>
      </c>
      <c r="F4245">
        <v>3.5</v>
      </c>
      <c r="G4245">
        <v>41727</v>
      </c>
      <c r="H4245" t="s">
        <v>7</v>
      </c>
      <c r="I4245" t="s">
        <v>8</v>
      </c>
      <c r="J4245">
        <v>140</v>
      </c>
      <c r="K4245">
        <v>14</v>
      </c>
      <c r="L4245" t="s">
        <v>240</v>
      </c>
      <c r="M4245" t="s">
        <v>258</v>
      </c>
      <c r="N4245" t="s">
        <v>259</v>
      </c>
      <c r="O4245" s="9">
        <f t="shared" si="246"/>
        <v>40</v>
      </c>
      <c r="P4245" s="1">
        <f t="shared" si="247"/>
        <v>0.1</v>
      </c>
      <c r="Q4245">
        <f t="shared" si="248"/>
        <v>0.35000000000000003</v>
      </c>
    </row>
    <row r="4246" spans="2:17" x14ac:dyDescent="0.25">
      <c r="B4246" t="s">
        <v>264</v>
      </c>
      <c r="C4246">
        <v>173030</v>
      </c>
      <c r="D4246">
        <v>1</v>
      </c>
      <c r="E4246">
        <v>1</v>
      </c>
      <c r="F4246">
        <v>4</v>
      </c>
      <c r="G4246">
        <v>41838</v>
      </c>
      <c r="H4246" t="s">
        <v>7</v>
      </c>
      <c r="I4246" t="s">
        <v>8</v>
      </c>
      <c r="J4246">
        <v>160</v>
      </c>
      <c r="K4246">
        <v>16</v>
      </c>
      <c r="L4246" t="s">
        <v>240</v>
      </c>
      <c r="M4246" t="s">
        <v>258</v>
      </c>
      <c r="N4246" t="s">
        <v>259</v>
      </c>
      <c r="O4246" s="9">
        <f t="shared" si="246"/>
        <v>40</v>
      </c>
      <c r="P4246" s="1">
        <f t="shared" si="247"/>
        <v>0.1</v>
      </c>
      <c r="Q4246">
        <f t="shared" si="248"/>
        <v>0.4</v>
      </c>
    </row>
    <row r="4247" spans="2:17" x14ac:dyDescent="0.25">
      <c r="B4247" t="s">
        <v>264</v>
      </c>
      <c r="C4247">
        <v>171991</v>
      </c>
      <c r="D4247">
        <v>1</v>
      </c>
      <c r="E4247">
        <v>1</v>
      </c>
      <c r="F4247">
        <v>4</v>
      </c>
      <c r="G4247">
        <v>41839</v>
      </c>
      <c r="H4247" t="s">
        <v>7</v>
      </c>
      <c r="I4247" t="s">
        <v>8</v>
      </c>
      <c r="J4247">
        <v>160</v>
      </c>
      <c r="K4247">
        <v>16</v>
      </c>
      <c r="L4247" t="s">
        <v>240</v>
      </c>
      <c r="M4247" t="s">
        <v>258</v>
      </c>
      <c r="N4247" t="s">
        <v>259</v>
      </c>
      <c r="O4247" s="9">
        <f t="shared" si="246"/>
        <v>40</v>
      </c>
      <c r="P4247" s="1">
        <f t="shared" si="247"/>
        <v>0.1</v>
      </c>
      <c r="Q4247">
        <f t="shared" si="248"/>
        <v>0.4</v>
      </c>
    </row>
    <row r="4248" spans="2:17" x14ac:dyDescent="0.25">
      <c r="B4248" t="s">
        <v>264</v>
      </c>
      <c r="C4248">
        <v>173057</v>
      </c>
      <c r="D4248">
        <v>1</v>
      </c>
      <c r="E4248">
        <v>1</v>
      </c>
      <c r="F4248">
        <v>4</v>
      </c>
      <c r="G4248">
        <v>41839</v>
      </c>
      <c r="H4248" t="s">
        <v>7</v>
      </c>
      <c r="I4248" t="s">
        <v>8</v>
      </c>
      <c r="J4248">
        <v>160</v>
      </c>
      <c r="K4248">
        <v>16</v>
      </c>
      <c r="L4248" t="s">
        <v>240</v>
      </c>
      <c r="M4248" t="s">
        <v>258</v>
      </c>
      <c r="N4248" t="s">
        <v>259</v>
      </c>
      <c r="O4248" s="9">
        <f t="shared" si="246"/>
        <v>40</v>
      </c>
      <c r="P4248" s="1">
        <f t="shared" si="247"/>
        <v>0.1</v>
      </c>
      <c r="Q4248">
        <f t="shared" si="248"/>
        <v>0.4</v>
      </c>
    </row>
    <row r="4249" spans="2:17" x14ac:dyDescent="0.25">
      <c r="B4249" t="s">
        <v>264</v>
      </c>
      <c r="C4249">
        <v>173226</v>
      </c>
      <c r="D4249">
        <v>1</v>
      </c>
      <c r="E4249">
        <v>1</v>
      </c>
      <c r="F4249">
        <v>3</v>
      </c>
      <c r="G4249">
        <v>41842</v>
      </c>
      <c r="H4249" t="s">
        <v>7</v>
      </c>
      <c r="I4249" t="s">
        <v>8</v>
      </c>
      <c r="J4249">
        <v>120</v>
      </c>
      <c r="K4249">
        <v>12</v>
      </c>
      <c r="L4249" t="s">
        <v>240</v>
      </c>
      <c r="M4249" t="s">
        <v>258</v>
      </c>
      <c r="N4249" t="s">
        <v>259</v>
      </c>
      <c r="O4249" s="9">
        <f t="shared" si="246"/>
        <v>40</v>
      </c>
      <c r="P4249" s="1">
        <f t="shared" si="247"/>
        <v>0.1</v>
      </c>
      <c r="Q4249">
        <f t="shared" si="248"/>
        <v>0.30000000000000004</v>
      </c>
    </row>
    <row r="4250" spans="2:17" x14ac:dyDescent="0.25">
      <c r="B4250" t="s">
        <v>264</v>
      </c>
      <c r="C4250">
        <v>173237</v>
      </c>
      <c r="D4250">
        <v>1</v>
      </c>
      <c r="E4250">
        <v>1</v>
      </c>
      <c r="F4250">
        <v>3</v>
      </c>
      <c r="G4250">
        <v>41842</v>
      </c>
      <c r="H4250" t="s">
        <v>7</v>
      </c>
      <c r="I4250" t="s">
        <v>8</v>
      </c>
      <c r="J4250">
        <v>120</v>
      </c>
      <c r="K4250">
        <v>12</v>
      </c>
      <c r="L4250" t="s">
        <v>240</v>
      </c>
      <c r="M4250" t="s">
        <v>258</v>
      </c>
      <c r="N4250" t="s">
        <v>259</v>
      </c>
      <c r="O4250" s="9">
        <f t="shared" si="246"/>
        <v>40</v>
      </c>
      <c r="P4250" s="1">
        <f t="shared" si="247"/>
        <v>0.1</v>
      </c>
      <c r="Q4250">
        <f t="shared" si="248"/>
        <v>0.30000000000000004</v>
      </c>
    </row>
    <row r="4251" spans="2:17" x14ac:dyDescent="0.25">
      <c r="B4251" t="s">
        <v>264</v>
      </c>
      <c r="C4251">
        <v>173456</v>
      </c>
      <c r="D4251">
        <v>1</v>
      </c>
      <c r="E4251">
        <v>1</v>
      </c>
      <c r="F4251">
        <v>4</v>
      </c>
      <c r="G4251">
        <v>41850</v>
      </c>
      <c r="H4251" t="s">
        <v>7</v>
      </c>
      <c r="I4251" t="s">
        <v>8</v>
      </c>
      <c r="J4251">
        <v>160</v>
      </c>
      <c r="K4251">
        <v>16</v>
      </c>
      <c r="L4251" t="s">
        <v>240</v>
      </c>
      <c r="M4251" t="s">
        <v>258</v>
      </c>
      <c r="N4251" t="s">
        <v>259</v>
      </c>
      <c r="O4251" s="9">
        <f t="shared" si="246"/>
        <v>40</v>
      </c>
      <c r="P4251" s="1">
        <f t="shared" si="247"/>
        <v>0.1</v>
      </c>
      <c r="Q4251">
        <f t="shared" si="248"/>
        <v>0.4</v>
      </c>
    </row>
    <row r="4252" spans="2:17" x14ac:dyDescent="0.25">
      <c r="B4252" t="s">
        <v>264</v>
      </c>
      <c r="C4252">
        <v>172895</v>
      </c>
      <c r="D4252">
        <v>1</v>
      </c>
      <c r="E4252">
        <v>1</v>
      </c>
      <c r="F4252">
        <v>4</v>
      </c>
      <c r="G4252">
        <v>41850</v>
      </c>
      <c r="H4252" t="s">
        <v>7</v>
      </c>
      <c r="I4252" t="s">
        <v>8</v>
      </c>
      <c r="J4252">
        <v>160</v>
      </c>
      <c r="K4252">
        <v>16</v>
      </c>
      <c r="L4252" t="s">
        <v>240</v>
      </c>
      <c r="M4252" t="s">
        <v>258</v>
      </c>
      <c r="N4252" t="s">
        <v>259</v>
      </c>
      <c r="O4252" s="9">
        <f t="shared" si="246"/>
        <v>40</v>
      </c>
      <c r="P4252" s="1">
        <f t="shared" si="247"/>
        <v>0.1</v>
      </c>
      <c r="Q4252">
        <f t="shared" si="248"/>
        <v>0.4</v>
      </c>
    </row>
    <row r="4253" spans="2:17" x14ac:dyDescent="0.25">
      <c r="B4253" t="s">
        <v>264</v>
      </c>
      <c r="C4253">
        <v>173466</v>
      </c>
      <c r="D4253">
        <v>1</v>
      </c>
      <c r="E4253">
        <v>1</v>
      </c>
      <c r="F4253">
        <v>4</v>
      </c>
      <c r="G4253">
        <v>41852</v>
      </c>
      <c r="H4253" t="s">
        <v>7</v>
      </c>
      <c r="I4253" t="s">
        <v>8</v>
      </c>
      <c r="J4253">
        <v>160</v>
      </c>
      <c r="K4253">
        <v>16</v>
      </c>
      <c r="L4253" t="s">
        <v>240</v>
      </c>
      <c r="M4253" t="s">
        <v>258</v>
      </c>
      <c r="N4253" t="s">
        <v>259</v>
      </c>
      <c r="O4253" s="9">
        <f t="shared" si="246"/>
        <v>40</v>
      </c>
      <c r="P4253" s="1">
        <f t="shared" si="247"/>
        <v>0.1</v>
      </c>
      <c r="Q4253">
        <f t="shared" si="248"/>
        <v>0.4</v>
      </c>
    </row>
    <row r="4254" spans="2:17" x14ac:dyDescent="0.25">
      <c r="B4254" t="s">
        <v>264</v>
      </c>
      <c r="C4254">
        <v>173463</v>
      </c>
      <c r="D4254">
        <v>1</v>
      </c>
      <c r="E4254">
        <v>1</v>
      </c>
      <c r="F4254">
        <v>4</v>
      </c>
      <c r="G4254">
        <v>41852</v>
      </c>
      <c r="H4254" t="s">
        <v>7</v>
      </c>
      <c r="I4254" t="s">
        <v>8</v>
      </c>
      <c r="J4254">
        <v>160</v>
      </c>
      <c r="K4254">
        <v>16</v>
      </c>
      <c r="L4254" t="s">
        <v>240</v>
      </c>
      <c r="M4254" t="s">
        <v>258</v>
      </c>
      <c r="N4254" t="s">
        <v>259</v>
      </c>
      <c r="O4254" s="9">
        <f t="shared" si="246"/>
        <v>40</v>
      </c>
      <c r="P4254" s="1">
        <f t="shared" si="247"/>
        <v>0.1</v>
      </c>
      <c r="Q4254">
        <f t="shared" si="248"/>
        <v>0.4</v>
      </c>
    </row>
    <row r="4255" spans="2:17" x14ac:dyDescent="0.25">
      <c r="B4255" t="s">
        <v>264</v>
      </c>
      <c r="C4255">
        <v>172710</v>
      </c>
      <c r="D4255">
        <v>1</v>
      </c>
      <c r="E4255">
        <v>1</v>
      </c>
      <c r="F4255">
        <v>4</v>
      </c>
      <c r="G4255">
        <v>41856</v>
      </c>
      <c r="H4255" t="s">
        <v>7</v>
      </c>
      <c r="I4255" t="s">
        <v>8</v>
      </c>
      <c r="J4255">
        <v>160</v>
      </c>
      <c r="K4255">
        <v>16</v>
      </c>
      <c r="L4255" t="s">
        <v>240</v>
      </c>
      <c r="M4255" t="s">
        <v>258</v>
      </c>
      <c r="N4255" t="s">
        <v>259</v>
      </c>
      <c r="O4255" s="9">
        <f t="shared" si="246"/>
        <v>40</v>
      </c>
      <c r="P4255" s="1">
        <f t="shared" si="247"/>
        <v>0.1</v>
      </c>
      <c r="Q4255">
        <f t="shared" si="248"/>
        <v>0.4</v>
      </c>
    </row>
    <row r="4256" spans="2:17" x14ac:dyDescent="0.25">
      <c r="B4256" t="s">
        <v>264</v>
      </c>
      <c r="C4256">
        <v>172518</v>
      </c>
      <c r="D4256">
        <v>1</v>
      </c>
      <c r="E4256">
        <v>1</v>
      </c>
      <c r="F4256">
        <v>4</v>
      </c>
      <c r="G4256">
        <v>41863</v>
      </c>
      <c r="H4256" t="s">
        <v>7</v>
      </c>
      <c r="I4256" t="s">
        <v>8</v>
      </c>
      <c r="J4256">
        <v>160</v>
      </c>
      <c r="K4256">
        <v>16</v>
      </c>
      <c r="L4256" t="s">
        <v>240</v>
      </c>
      <c r="M4256" t="s">
        <v>258</v>
      </c>
      <c r="N4256" t="s">
        <v>259</v>
      </c>
      <c r="O4256" s="9">
        <f t="shared" si="246"/>
        <v>40</v>
      </c>
      <c r="P4256" s="1">
        <f t="shared" si="247"/>
        <v>0.1</v>
      </c>
      <c r="Q4256">
        <f t="shared" si="248"/>
        <v>0.4</v>
      </c>
    </row>
    <row r="4257" spans="2:17" x14ac:dyDescent="0.25">
      <c r="B4257" t="s">
        <v>264</v>
      </c>
      <c r="C4257">
        <v>167775</v>
      </c>
      <c r="D4257">
        <v>1</v>
      </c>
      <c r="E4257">
        <v>1</v>
      </c>
      <c r="F4257">
        <v>3.5</v>
      </c>
      <c r="G4257">
        <v>41816</v>
      </c>
      <c r="H4257" t="s">
        <v>7</v>
      </c>
      <c r="I4257" t="s">
        <v>8</v>
      </c>
      <c r="J4257">
        <v>140</v>
      </c>
      <c r="K4257">
        <v>14</v>
      </c>
      <c r="L4257" t="s">
        <v>240</v>
      </c>
      <c r="M4257" t="s">
        <v>258</v>
      </c>
      <c r="N4257" t="s">
        <v>259</v>
      </c>
      <c r="O4257" s="9">
        <f t="shared" si="246"/>
        <v>40</v>
      </c>
      <c r="P4257" s="1">
        <f t="shared" si="247"/>
        <v>0.1</v>
      </c>
      <c r="Q4257">
        <f t="shared" si="248"/>
        <v>0.35000000000000003</v>
      </c>
    </row>
    <row r="4258" spans="2:17" x14ac:dyDescent="0.25">
      <c r="B4258" t="s">
        <v>264</v>
      </c>
      <c r="C4258">
        <v>171718</v>
      </c>
      <c r="D4258">
        <v>1</v>
      </c>
      <c r="E4258">
        <v>1</v>
      </c>
      <c r="F4258">
        <v>4</v>
      </c>
      <c r="G4258">
        <v>41825</v>
      </c>
      <c r="H4258" t="s">
        <v>7</v>
      </c>
      <c r="I4258" t="s">
        <v>8</v>
      </c>
      <c r="J4258">
        <v>160</v>
      </c>
      <c r="K4258">
        <v>16</v>
      </c>
      <c r="L4258" t="s">
        <v>240</v>
      </c>
      <c r="M4258" t="s">
        <v>258</v>
      </c>
      <c r="N4258" t="s">
        <v>259</v>
      </c>
      <c r="O4258" s="9">
        <f t="shared" si="246"/>
        <v>40</v>
      </c>
      <c r="P4258" s="1">
        <f t="shared" si="247"/>
        <v>0.1</v>
      </c>
      <c r="Q4258">
        <f t="shared" si="248"/>
        <v>0.4</v>
      </c>
    </row>
    <row r="4259" spans="2:17" x14ac:dyDescent="0.25">
      <c r="B4259" t="s">
        <v>264</v>
      </c>
      <c r="C4259">
        <v>181521</v>
      </c>
      <c r="D4259">
        <v>1</v>
      </c>
      <c r="E4259">
        <v>1</v>
      </c>
      <c r="F4259">
        <v>3</v>
      </c>
      <c r="G4259">
        <v>41885</v>
      </c>
      <c r="H4259" t="s">
        <v>7</v>
      </c>
      <c r="I4259" t="s">
        <v>8</v>
      </c>
      <c r="J4259">
        <v>120</v>
      </c>
      <c r="K4259">
        <v>12</v>
      </c>
      <c r="L4259" t="s">
        <v>240</v>
      </c>
      <c r="M4259" t="s">
        <v>258</v>
      </c>
      <c r="N4259" t="s">
        <v>259</v>
      </c>
      <c r="O4259" s="9">
        <f t="shared" si="246"/>
        <v>40</v>
      </c>
      <c r="P4259" s="1">
        <f t="shared" si="247"/>
        <v>0.1</v>
      </c>
      <c r="Q4259">
        <f t="shared" si="248"/>
        <v>0.30000000000000004</v>
      </c>
    </row>
    <row r="4260" spans="2:17" x14ac:dyDescent="0.25">
      <c r="B4260" t="s">
        <v>264</v>
      </c>
      <c r="C4260">
        <v>178825</v>
      </c>
      <c r="D4260">
        <v>1</v>
      </c>
      <c r="E4260">
        <v>1</v>
      </c>
      <c r="F4260">
        <v>3.5</v>
      </c>
      <c r="G4260">
        <v>41823</v>
      </c>
      <c r="H4260" t="s">
        <v>7</v>
      </c>
      <c r="I4260" t="s">
        <v>8</v>
      </c>
      <c r="J4260">
        <v>140</v>
      </c>
      <c r="K4260">
        <v>14</v>
      </c>
      <c r="L4260" t="s">
        <v>240</v>
      </c>
      <c r="M4260" t="s">
        <v>258</v>
      </c>
      <c r="N4260" t="s">
        <v>259</v>
      </c>
      <c r="O4260" s="9">
        <f t="shared" si="246"/>
        <v>40</v>
      </c>
      <c r="P4260" s="1">
        <f t="shared" si="247"/>
        <v>0.1</v>
      </c>
      <c r="Q4260">
        <f t="shared" si="248"/>
        <v>0.35000000000000003</v>
      </c>
    </row>
    <row r="4261" spans="2:17" x14ac:dyDescent="0.25">
      <c r="B4261" t="s">
        <v>264</v>
      </c>
      <c r="C4261">
        <v>178827</v>
      </c>
      <c r="D4261">
        <v>1</v>
      </c>
      <c r="E4261">
        <v>1</v>
      </c>
      <c r="F4261">
        <v>3.5</v>
      </c>
      <c r="G4261">
        <v>41823</v>
      </c>
      <c r="H4261" t="s">
        <v>7</v>
      </c>
      <c r="I4261" t="s">
        <v>8</v>
      </c>
      <c r="J4261">
        <v>140</v>
      </c>
      <c r="K4261">
        <v>14</v>
      </c>
      <c r="L4261" t="s">
        <v>240</v>
      </c>
      <c r="M4261" t="s">
        <v>258</v>
      </c>
      <c r="N4261" t="s">
        <v>259</v>
      </c>
      <c r="O4261" s="9">
        <f t="shared" si="246"/>
        <v>40</v>
      </c>
      <c r="P4261" s="1">
        <f t="shared" si="247"/>
        <v>0.1</v>
      </c>
      <c r="Q4261">
        <f t="shared" si="248"/>
        <v>0.35000000000000003</v>
      </c>
    </row>
    <row r="4262" spans="2:17" x14ac:dyDescent="0.25">
      <c r="B4262" t="s">
        <v>264</v>
      </c>
      <c r="C4262">
        <v>178862</v>
      </c>
      <c r="D4262">
        <v>1</v>
      </c>
      <c r="E4262">
        <v>1</v>
      </c>
      <c r="F4262">
        <v>3.5</v>
      </c>
      <c r="G4262">
        <v>41823</v>
      </c>
      <c r="H4262" t="s">
        <v>7</v>
      </c>
      <c r="I4262" t="s">
        <v>8</v>
      </c>
      <c r="J4262">
        <v>140</v>
      </c>
      <c r="K4262">
        <v>14</v>
      </c>
      <c r="L4262" t="s">
        <v>240</v>
      </c>
      <c r="M4262" t="s">
        <v>258</v>
      </c>
      <c r="N4262" t="s">
        <v>259</v>
      </c>
      <c r="O4262" s="9">
        <f t="shared" si="246"/>
        <v>40</v>
      </c>
      <c r="P4262" s="1">
        <f t="shared" si="247"/>
        <v>0.1</v>
      </c>
      <c r="Q4262">
        <f t="shared" si="248"/>
        <v>0.35000000000000003</v>
      </c>
    </row>
    <row r="4263" spans="2:17" x14ac:dyDescent="0.25">
      <c r="B4263" t="s">
        <v>264</v>
      </c>
      <c r="C4263">
        <v>173574</v>
      </c>
      <c r="D4263">
        <v>1</v>
      </c>
      <c r="E4263">
        <v>1</v>
      </c>
      <c r="F4263">
        <v>3.5</v>
      </c>
      <c r="G4263">
        <v>41834</v>
      </c>
      <c r="H4263" t="s">
        <v>7</v>
      </c>
      <c r="I4263" t="s">
        <v>8</v>
      </c>
      <c r="J4263">
        <v>140</v>
      </c>
      <c r="K4263">
        <v>14</v>
      </c>
      <c r="L4263" t="s">
        <v>240</v>
      </c>
      <c r="M4263" t="s">
        <v>258</v>
      </c>
      <c r="N4263" t="s">
        <v>259</v>
      </c>
      <c r="O4263" s="9">
        <f t="shared" si="246"/>
        <v>40</v>
      </c>
      <c r="P4263" s="1">
        <f t="shared" si="247"/>
        <v>0.1</v>
      </c>
      <c r="Q4263">
        <f t="shared" si="248"/>
        <v>0.35000000000000003</v>
      </c>
    </row>
    <row r="4264" spans="2:17" x14ac:dyDescent="0.25">
      <c r="B4264" t="s">
        <v>264</v>
      </c>
      <c r="C4264">
        <v>179287</v>
      </c>
      <c r="D4264">
        <v>1</v>
      </c>
      <c r="E4264">
        <v>1</v>
      </c>
      <c r="F4264">
        <v>4</v>
      </c>
      <c r="G4264" t="s">
        <v>66</v>
      </c>
      <c r="H4264" t="s">
        <v>7</v>
      </c>
      <c r="I4264" t="s">
        <v>8</v>
      </c>
      <c r="J4264">
        <v>160</v>
      </c>
      <c r="K4264">
        <v>16</v>
      </c>
      <c r="L4264" t="s">
        <v>240</v>
      </c>
      <c r="M4264" t="s">
        <v>258</v>
      </c>
      <c r="N4264" t="s">
        <v>259</v>
      </c>
      <c r="O4264" s="9">
        <f t="shared" si="246"/>
        <v>40</v>
      </c>
      <c r="P4264" s="1">
        <f t="shared" si="247"/>
        <v>0.1</v>
      </c>
      <c r="Q4264">
        <f t="shared" si="248"/>
        <v>0.4</v>
      </c>
    </row>
    <row r="4265" spans="2:17" x14ac:dyDescent="0.25">
      <c r="B4265" t="s">
        <v>264</v>
      </c>
      <c r="C4265">
        <v>181200</v>
      </c>
      <c r="D4265">
        <v>1</v>
      </c>
      <c r="E4265">
        <v>1</v>
      </c>
      <c r="F4265">
        <v>3.5</v>
      </c>
      <c r="G4265">
        <v>42107</v>
      </c>
      <c r="H4265" t="s">
        <v>7</v>
      </c>
      <c r="I4265" t="s">
        <v>8</v>
      </c>
      <c r="J4265">
        <v>140</v>
      </c>
      <c r="K4265">
        <v>14</v>
      </c>
      <c r="L4265" t="s">
        <v>240</v>
      </c>
      <c r="M4265" t="s">
        <v>258</v>
      </c>
      <c r="N4265" t="s">
        <v>259</v>
      </c>
      <c r="O4265" s="9">
        <f t="shared" si="246"/>
        <v>40</v>
      </c>
      <c r="P4265" s="1">
        <f t="shared" si="247"/>
        <v>0.1</v>
      </c>
      <c r="Q4265">
        <f t="shared" si="248"/>
        <v>0.35000000000000003</v>
      </c>
    </row>
    <row r="4266" spans="2:17" x14ac:dyDescent="0.25">
      <c r="B4266" t="s">
        <v>264</v>
      </c>
      <c r="C4266">
        <v>181200</v>
      </c>
      <c r="D4266">
        <v>1</v>
      </c>
      <c r="E4266">
        <v>1</v>
      </c>
      <c r="F4266">
        <v>3.5</v>
      </c>
      <c r="G4266">
        <v>42107</v>
      </c>
      <c r="H4266" t="s">
        <v>7</v>
      </c>
      <c r="I4266" t="s">
        <v>8</v>
      </c>
      <c r="J4266">
        <v>140</v>
      </c>
      <c r="K4266">
        <v>14</v>
      </c>
      <c r="L4266" t="s">
        <v>240</v>
      </c>
      <c r="M4266" t="s">
        <v>258</v>
      </c>
      <c r="N4266" t="s">
        <v>259</v>
      </c>
      <c r="O4266" s="9">
        <f t="shared" si="246"/>
        <v>40</v>
      </c>
      <c r="P4266" s="1">
        <f t="shared" si="247"/>
        <v>0.1</v>
      </c>
      <c r="Q4266">
        <f t="shared" si="248"/>
        <v>0.35000000000000003</v>
      </c>
    </row>
    <row r="4267" spans="2:17" x14ac:dyDescent="0.25">
      <c r="B4267" t="s">
        <v>264</v>
      </c>
      <c r="C4267">
        <v>188702</v>
      </c>
      <c r="D4267">
        <v>1</v>
      </c>
      <c r="E4267">
        <v>1</v>
      </c>
      <c r="F4267">
        <v>2</v>
      </c>
      <c r="G4267">
        <v>42079</v>
      </c>
      <c r="H4267" t="s">
        <v>7</v>
      </c>
      <c r="I4267" t="s">
        <v>8</v>
      </c>
      <c r="J4267">
        <v>80</v>
      </c>
      <c r="K4267">
        <v>8</v>
      </c>
      <c r="L4267" t="s">
        <v>240</v>
      </c>
      <c r="M4267" t="s">
        <v>258</v>
      </c>
      <c r="N4267" t="s">
        <v>259</v>
      </c>
      <c r="O4267" s="9">
        <f t="shared" si="246"/>
        <v>40</v>
      </c>
      <c r="P4267" s="1">
        <f t="shared" si="247"/>
        <v>0.1</v>
      </c>
      <c r="Q4267">
        <f t="shared" si="248"/>
        <v>0.2</v>
      </c>
    </row>
    <row r="4268" spans="2:17" x14ac:dyDescent="0.25">
      <c r="B4268" t="s">
        <v>264</v>
      </c>
      <c r="C4268">
        <v>183108</v>
      </c>
      <c r="D4268">
        <v>1</v>
      </c>
      <c r="E4268">
        <v>1</v>
      </c>
      <c r="F4268">
        <v>2</v>
      </c>
      <c r="G4268">
        <v>42278</v>
      </c>
      <c r="H4268" t="s">
        <v>7</v>
      </c>
      <c r="I4268" t="s">
        <v>8</v>
      </c>
      <c r="J4268">
        <v>80</v>
      </c>
      <c r="K4268">
        <v>8</v>
      </c>
      <c r="L4268" t="s">
        <v>240</v>
      </c>
      <c r="M4268" t="s">
        <v>258</v>
      </c>
      <c r="N4268" t="s">
        <v>259</v>
      </c>
      <c r="O4268" s="9">
        <f t="shared" si="246"/>
        <v>40</v>
      </c>
      <c r="P4268" s="1">
        <f t="shared" si="247"/>
        <v>0.1</v>
      </c>
      <c r="Q4268">
        <f t="shared" si="248"/>
        <v>0.2</v>
      </c>
    </row>
    <row r="4269" spans="2:17" x14ac:dyDescent="0.25">
      <c r="B4269" t="s">
        <v>264</v>
      </c>
      <c r="C4269">
        <v>155161</v>
      </c>
      <c r="D4269">
        <v>2</v>
      </c>
      <c r="E4269">
        <v>1</v>
      </c>
      <c r="F4269">
        <v>3.8</v>
      </c>
      <c r="G4269">
        <v>41283</v>
      </c>
      <c r="H4269" t="s">
        <v>5</v>
      </c>
      <c r="I4269" t="s">
        <v>8</v>
      </c>
      <c r="J4269">
        <v>160</v>
      </c>
      <c r="K4269">
        <v>16</v>
      </c>
      <c r="L4269" t="s">
        <v>239</v>
      </c>
      <c r="M4269" t="s">
        <v>5</v>
      </c>
      <c r="N4269" t="s">
        <v>259</v>
      </c>
      <c r="O4269" s="9">
        <f t="shared" si="246"/>
        <v>42.10526315789474</v>
      </c>
      <c r="P4269" s="1">
        <f t="shared" si="247"/>
        <v>0.1</v>
      </c>
      <c r="Q4269">
        <f t="shared" si="248"/>
        <v>0.38</v>
      </c>
    </row>
    <row r="4270" spans="2:17" x14ac:dyDescent="0.25">
      <c r="B4270" t="s">
        <v>264</v>
      </c>
      <c r="C4270">
        <v>166861</v>
      </c>
      <c r="D4270">
        <v>1</v>
      </c>
      <c r="E4270">
        <v>1</v>
      </c>
      <c r="F4270">
        <v>3.5</v>
      </c>
      <c r="G4270">
        <v>41665</v>
      </c>
      <c r="H4270" t="s">
        <v>7</v>
      </c>
      <c r="I4270" t="s">
        <v>8</v>
      </c>
      <c r="J4270">
        <v>150</v>
      </c>
      <c r="K4270">
        <v>15</v>
      </c>
      <c r="L4270" t="s">
        <v>240</v>
      </c>
      <c r="M4270" t="s">
        <v>258</v>
      </c>
      <c r="N4270" t="s">
        <v>259</v>
      </c>
      <c r="O4270" s="9">
        <f t="shared" si="246"/>
        <v>42.857142857142854</v>
      </c>
      <c r="P4270" s="1">
        <f t="shared" si="247"/>
        <v>0.1</v>
      </c>
      <c r="Q4270">
        <f t="shared" si="248"/>
        <v>0.35000000000000003</v>
      </c>
    </row>
    <row r="4271" spans="2:17" x14ac:dyDescent="0.25">
      <c r="B4271" t="s">
        <v>264</v>
      </c>
      <c r="C4271">
        <v>166865</v>
      </c>
      <c r="D4271">
        <v>1</v>
      </c>
      <c r="E4271">
        <v>1</v>
      </c>
      <c r="F4271">
        <v>3.5</v>
      </c>
      <c r="G4271">
        <v>41665</v>
      </c>
      <c r="H4271" t="s">
        <v>7</v>
      </c>
      <c r="I4271" t="s">
        <v>8</v>
      </c>
      <c r="J4271">
        <v>150</v>
      </c>
      <c r="K4271">
        <v>15</v>
      </c>
      <c r="L4271" t="s">
        <v>240</v>
      </c>
      <c r="M4271" t="s">
        <v>258</v>
      </c>
      <c r="N4271" t="s">
        <v>259</v>
      </c>
      <c r="O4271" s="9">
        <f t="shared" si="246"/>
        <v>42.857142857142854</v>
      </c>
      <c r="P4271" s="1">
        <f t="shared" si="247"/>
        <v>0.1</v>
      </c>
      <c r="Q4271">
        <f t="shared" si="248"/>
        <v>0.35000000000000003</v>
      </c>
    </row>
    <row r="4272" spans="2:17" x14ac:dyDescent="0.25">
      <c r="B4272" t="s">
        <v>264</v>
      </c>
      <c r="C4272">
        <v>180949</v>
      </c>
      <c r="D4272">
        <v>1</v>
      </c>
      <c r="E4272">
        <v>1</v>
      </c>
      <c r="F4272">
        <v>3.5</v>
      </c>
      <c r="G4272">
        <v>42088</v>
      </c>
      <c r="H4272" t="s">
        <v>7</v>
      </c>
      <c r="I4272" t="s">
        <v>8</v>
      </c>
      <c r="J4272">
        <v>150</v>
      </c>
      <c r="K4272">
        <v>15</v>
      </c>
      <c r="L4272" t="s">
        <v>240</v>
      </c>
      <c r="M4272" t="s">
        <v>258</v>
      </c>
      <c r="N4272" t="s">
        <v>259</v>
      </c>
      <c r="O4272" s="9">
        <f t="shared" si="246"/>
        <v>42.857142857142854</v>
      </c>
      <c r="P4272" s="1">
        <f t="shared" si="247"/>
        <v>0.1</v>
      </c>
      <c r="Q4272">
        <f t="shared" si="248"/>
        <v>0.35000000000000003</v>
      </c>
    </row>
    <row r="4273" spans="2:17" x14ac:dyDescent="0.25">
      <c r="B4273" t="s">
        <v>264</v>
      </c>
      <c r="C4273">
        <v>185572</v>
      </c>
      <c r="D4273">
        <v>1</v>
      </c>
      <c r="E4273">
        <v>1</v>
      </c>
      <c r="F4273">
        <v>2</v>
      </c>
      <c r="G4273">
        <v>42186</v>
      </c>
      <c r="H4273" t="s">
        <v>5</v>
      </c>
      <c r="I4273" t="s">
        <v>8</v>
      </c>
      <c r="J4273">
        <v>90</v>
      </c>
      <c r="K4273">
        <v>9</v>
      </c>
      <c r="L4273" t="s">
        <v>240</v>
      </c>
      <c r="M4273" t="s">
        <v>5</v>
      </c>
      <c r="N4273" t="s">
        <v>259</v>
      </c>
      <c r="O4273" s="9">
        <f t="shared" si="246"/>
        <v>45</v>
      </c>
      <c r="P4273" s="1">
        <f t="shared" si="247"/>
        <v>0.1</v>
      </c>
      <c r="Q4273">
        <f t="shared" si="248"/>
        <v>0.2</v>
      </c>
    </row>
    <row r="4274" spans="2:17" x14ac:dyDescent="0.25">
      <c r="B4274" t="s">
        <v>264</v>
      </c>
      <c r="C4274">
        <v>191569</v>
      </c>
      <c r="D4274">
        <v>1</v>
      </c>
      <c r="E4274">
        <v>1</v>
      </c>
      <c r="F4274">
        <v>2</v>
      </c>
      <c r="G4274">
        <v>42348</v>
      </c>
      <c r="H4274" t="s">
        <v>7</v>
      </c>
      <c r="I4274" t="s">
        <v>8</v>
      </c>
      <c r="J4274">
        <v>90</v>
      </c>
      <c r="K4274">
        <v>9</v>
      </c>
      <c r="L4274" t="s">
        <v>240</v>
      </c>
      <c r="M4274" t="s">
        <v>258</v>
      </c>
      <c r="N4274" t="s">
        <v>259</v>
      </c>
      <c r="O4274" s="9">
        <f t="shared" si="246"/>
        <v>45</v>
      </c>
      <c r="P4274" s="1">
        <f t="shared" si="247"/>
        <v>0.1</v>
      </c>
      <c r="Q4274">
        <f t="shared" si="248"/>
        <v>0.2</v>
      </c>
    </row>
    <row r="4275" spans="2:17" x14ac:dyDescent="0.25">
      <c r="B4275" t="s">
        <v>264</v>
      </c>
      <c r="C4275">
        <v>182149</v>
      </c>
      <c r="D4275">
        <v>1</v>
      </c>
      <c r="E4275">
        <v>1</v>
      </c>
      <c r="F4275">
        <v>3</v>
      </c>
      <c r="G4275">
        <v>41891</v>
      </c>
      <c r="H4275" t="s">
        <v>7</v>
      </c>
      <c r="I4275" t="s">
        <v>8</v>
      </c>
      <c r="J4275">
        <v>140</v>
      </c>
      <c r="K4275">
        <v>14</v>
      </c>
      <c r="L4275" t="s">
        <v>240</v>
      </c>
      <c r="M4275" t="s">
        <v>258</v>
      </c>
      <c r="N4275" t="s">
        <v>259</v>
      </c>
      <c r="O4275" s="9">
        <f t="shared" si="246"/>
        <v>46.666666666666664</v>
      </c>
      <c r="P4275" s="1">
        <f t="shared" si="247"/>
        <v>0.1</v>
      </c>
      <c r="Q4275">
        <f t="shared" si="248"/>
        <v>0.30000000000000004</v>
      </c>
    </row>
    <row r="4276" spans="2:17" x14ac:dyDescent="0.25">
      <c r="B4276" t="s">
        <v>264</v>
      </c>
      <c r="C4276">
        <v>181138</v>
      </c>
      <c r="D4276">
        <v>1</v>
      </c>
      <c r="E4276">
        <v>1</v>
      </c>
      <c r="F4276">
        <v>4</v>
      </c>
      <c r="G4276">
        <v>42090</v>
      </c>
      <c r="H4276" t="s">
        <v>7</v>
      </c>
      <c r="I4276" t="s">
        <v>6</v>
      </c>
      <c r="J4276">
        <v>190</v>
      </c>
      <c r="K4276">
        <v>19</v>
      </c>
      <c r="L4276" t="s">
        <v>240</v>
      </c>
      <c r="M4276" t="s">
        <v>258</v>
      </c>
      <c r="N4276" t="s">
        <v>259</v>
      </c>
      <c r="O4276" s="9">
        <f t="shared" si="246"/>
        <v>47.5</v>
      </c>
      <c r="P4276" s="1">
        <f t="shared" si="247"/>
        <v>0.1</v>
      </c>
      <c r="Q4276">
        <f t="shared" si="248"/>
        <v>0.4</v>
      </c>
    </row>
    <row r="4277" spans="2:17" x14ac:dyDescent="0.25">
      <c r="B4277" t="s">
        <v>264</v>
      </c>
      <c r="C4277">
        <v>160611</v>
      </c>
      <c r="D4277">
        <v>1</v>
      </c>
      <c r="E4277">
        <v>1</v>
      </c>
      <c r="F4277">
        <v>2.5</v>
      </c>
      <c r="G4277">
        <v>41514</v>
      </c>
      <c r="H4277" t="s">
        <v>7</v>
      </c>
      <c r="I4277" t="s">
        <v>8</v>
      </c>
      <c r="J4277">
        <v>120</v>
      </c>
      <c r="K4277">
        <v>12</v>
      </c>
      <c r="L4277" t="s">
        <v>240</v>
      </c>
      <c r="M4277" t="s">
        <v>258</v>
      </c>
      <c r="N4277" t="s">
        <v>259</v>
      </c>
      <c r="O4277" s="9">
        <f t="shared" si="246"/>
        <v>48</v>
      </c>
      <c r="P4277" s="1">
        <f t="shared" si="247"/>
        <v>0.1</v>
      </c>
      <c r="Q4277">
        <f t="shared" si="248"/>
        <v>0.25</v>
      </c>
    </row>
    <row r="4278" spans="2:17" x14ac:dyDescent="0.25">
      <c r="B4278" t="s">
        <v>264</v>
      </c>
      <c r="C4278">
        <v>166830</v>
      </c>
      <c r="D4278">
        <v>1</v>
      </c>
      <c r="E4278">
        <v>1</v>
      </c>
      <c r="F4278">
        <v>2</v>
      </c>
      <c r="G4278">
        <v>41661</v>
      </c>
      <c r="H4278" t="s">
        <v>7</v>
      </c>
      <c r="I4278" t="s">
        <v>8</v>
      </c>
      <c r="J4278">
        <v>100</v>
      </c>
      <c r="K4278">
        <v>10</v>
      </c>
      <c r="L4278" t="s">
        <v>240</v>
      </c>
      <c r="M4278" t="s">
        <v>258</v>
      </c>
      <c r="N4278" t="s">
        <v>259</v>
      </c>
      <c r="O4278" s="9">
        <f t="shared" si="246"/>
        <v>50</v>
      </c>
      <c r="P4278" s="1">
        <f t="shared" si="247"/>
        <v>0.1</v>
      </c>
      <c r="Q4278">
        <f t="shared" si="248"/>
        <v>0.2</v>
      </c>
    </row>
    <row r="4279" spans="2:17" x14ac:dyDescent="0.25">
      <c r="B4279" t="s">
        <v>264</v>
      </c>
      <c r="C4279">
        <v>179966</v>
      </c>
      <c r="D4279">
        <v>1</v>
      </c>
      <c r="E4279">
        <v>1</v>
      </c>
      <c r="F4279">
        <v>3</v>
      </c>
      <c r="G4279">
        <v>41884</v>
      </c>
      <c r="H4279" t="s">
        <v>7</v>
      </c>
      <c r="I4279" t="s">
        <v>8</v>
      </c>
      <c r="J4279">
        <v>160</v>
      </c>
      <c r="K4279">
        <v>16</v>
      </c>
      <c r="L4279" t="s">
        <v>240</v>
      </c>
      <c r="M4279" t="s">
        <v>258</v>
      </c>
      <c r="N4279" t="s">
        <v>259</v>
      </c>
      <c r="O4279" s="9">
        <f t="shared" si="246"/>
        <v>53.333333333333336</v>
      </c>
      <c r="P4279" s="1">
        <f t="shared" si="247"/>
        <v>0.1</v>
      </c>
      <c r="Q4279">
        <f t="shared" si="248"/>
        <v>0.30000000000000004</v>
      </c>
    </row>
    <row r="4280" spans="2:17" x14ac:dyDescent="0.25">
      <c r="B4280" t="s">
        <v>264</v>
      </c>
      <c r="C4280">
        <v>191803</v>
      </c>
      <c r="D4280">
        <v>1</v>
      </c>
      <c r="E4280">
        <v>1</v>
      </c>
      <c r="F4280">
        <v>2</v>
      </c>
      <c r="G4280">
        <v>42165</v>
      </c>
      <c r="H4280" t="s">
        <v>7</v>
      </c>
      <c r="I4280" t="s">
        <v>8</v>
      </c>
      <c r="J4280">
        <v>120</v>
      </c>
      <c r="K4280">
        <v>12</v>
      </c>
      <c r="L4280" t="s">
        <v>240</v>
      </c>
      <c r="M4280" t="s">
        <v>258</v>
      </c>
      <c r="N4280" t="s">
        <v>259</v>
      </c>
      <c r="O4280" s="9">
        <f t="shared" si="246"/>
        <v>60</v>
      </c>
      <c r="P4280" s="1">
        <f t="shared" si="247"/>
        <v>0.1</v>
      </c>
      <c r="Q4280">
        <f t="shared" si="248"/>
        <v>0.2</v>
      </c>
    </row>
    <row r="4281" spans="2:17" x14ac:dyDescent="0.25">
      <c r="B4281" t="s">
        <v>264</v>
      </c>
      <c r="C4281">
        <v>163349</v>
      </c>
      <c r="D4281">
        <v>2</v>
      </c>
      <c r="E4281">
        <v>1</v>
      </c>
      <c r="F4281">
        <v>7.5</v>
      </c>
      <c r="G4281">
        <v>41813</v>
      </c>
      <c r="H4281" t="s">
        <v>7</v>
      </c>
      <c r="I4281" t="s">
        <v>6</v>
      </c>
      <c r="J4281">
        <v>161</v>
      </c>
      <c r="K4281">
        <v>16</v>
      </c>
      <c r="L4281" t="s">
        <v>239</v>
      </c>
      <c r="M4281" t="s">
        <v>258</v>
      </c>
      <c r="N4281" t="s">
        <v>259</v>
      </c>
      <c r="O4281" s="9">
        <f t="shared" si="246"/>
        <v>21.466666666666665</v>
      </c>
      <c r="P4281" s="1">
        <f t="shared" si="247"/>
        <v>9.9378881987577633E-2</v>
      </c>
      <c r="Q4281">
        <f t="shared" si="248"/>
        <v>0.74534161490683226</v>
      </c>
    </row>
    <row r="4282" spans="2:17" x14ac:dyDescent="0.25">
      <c r="B4282" t="s">
        <v>264</v>
      </c>
      <c r="C4282">
        <v>158145</v>
      </c>
      <c r="D4282">
        <v>1</v>
      </c>
      <c r="E4282">
        <v>1</v>
      </c>
      <c r="F4282">
        <v>5</v>
      </c>
      <c r="G4282">
        <v>41488</v>
      </c>
      <c r="H4282" t="s">
        <v>5</v>
      </c>
      <c r="I4282" t="s">
        <v>8</v>
      </c>
      <c r="J4282">
        <v>161</v>
      </c>
      <c r="K4282">
        <v>16</v>
      </c>
      <c r="L4282" t="s">
        <v>240</v>
      </c>
      <c r="M4282" t="s">
        <v>5</v>
      </c>
      <c r="N4282" t="s">
        <v>259</v>
      </c>
      <c r="O4282" s="9">
        <f t="shared" si="246"/>
        <v>32.200000000000003</v>
      </c>
      <c r="P4282" s="1">
        <f t="shared" si="247"/>
        <v>9.9378881987577633E-2</v>
      </c>
      <c r="Q4282">
        <f t="shared" si="248"/>
        <v>0.49689440993788814</v>
      </c>
    </row>
    <row r="4283" spans="2:17" x14ac:dyDescent="0.25">
      <c r="B4283" t="s">
        <v>264</v>
      </c>
      <c r="C4283">
        <v>158384</v>
      </c>
      <c r="D4283">
        <v>1</v>
      </c>
      <c r="E4283">
        <v>1</v>
      </c>
      <c r="F4283">
        <v>5</v>
      </c>
      <c r="G4283">
        <v>41555</v>
      </c>
      <c r="H4283" t="s">
        <v>7</v>
      </c>
      <c r="I4283" t="s">
        <v>8</v>
      </c>
      <c r="J4283">
        <v>161</v>
      </c>
      <c r="K4283">
        <v>16</v>
      </c>
      <c r="L4283" t="s">
        <v>240</v>
      </c>
      <c r="M4283" t="s">
        <v>258</v>
      </c>
      <c r="N4283" t="s">
        <v>259</v>
      </c>
      <c r="O4283" s="9">
        <f t="shared" ref="O4283:O4346" si="249">J4283/F4283</f>
        <v>32.200000000000003</v>
      </c>
      <c r="P4283" s="1">
        <f t="shared" ref="P4283:P4346" si="250">K4283/J4283</f>
        <v>9.9378881987577633E-2</v>
      </c>
      <c r="Q4283">
        <f t="shared" si="248"/>
        <v>0.49689440993788814</v>
      </c>
    </row>
    <row r="4284" spans="2:17" x14ac:dyDescent="0.25">
      <c r="B4284" t="s">
        <v>264</v>
      </c>
      <c r="C4284">
        <v>182144</v>
      </c>
      <c r="D4284">
        <v>1</v>
      </c>
      <c r="E4284">
        <v>1</v>
      </c>
      <c r="F4284">
        <v>5</v>
      </c>
      <c r="G4284">
        <v>41876</v>
      </c>
      <c r="H4284" t="s">
        <v>7</v>
      </c>
      <c r="I4284" t="s">
        <v>8</v>
      </c>
      <c r="J4284">
        <v>161</v>
      </c>
      <c r="K4284">
        <v>16</v>
      </c>
      <c r="L4284" t="s">
        <v>240</v>
      </c>
      <c r="M4284" t="s">
        <v>258</v>
      </c>
      <c r="N4284" t="s">
        <v>259</v>
      </c>
      <c r="O4284" s="9">
        <f t="shared" si="249"/>
        <v>32.200000000000003</v>
      </c>
      <c r="P4284" s="1">
        <f t="shared" si="250"/>
        <v>9.9378881987577633E-2</v>
      </c>
      <c r="Q4284">
        <f t="shared" ref="Q4284:Q4347" si="251">F4284*P4284</f>
        <v>0.49689440993788814</v>
      </c>
    </row>
    <row r="4285" spans="2:17" x14ac:dyDescent="0.25">
      <c r="B4285" t="s">
        <v>264</v>
      </c>
      <c r="C4285">
        <v>191969</v>
      </c>
      <c r="D4285">
        <v>1</v>
      </c>
      <c r="E4285">
        <v>1</v>
      </c>
      <c r="F4285">
        <v>5</v>
      </c>
      <c r="G4285">
        <v>42093</v>
      </c>
      <c r="H4285" t="s">
        <v>7</v>
      </c>
      <c r="I4285" t="s">
        <v>8</v>
      </c>
      <c r="J4285">
        <v>161</v>
      </c>
      <c r="K4285">
        <v>16</v>
      </c>
      <c r="L4285" t="s">
        <v>240</v>
      </c>
      <c r="M4285" t="s">
        <v>258</v>
      </c>
      <c r="N4285" t="s">
        <v>259</v>
      </c>
      <c r="O4285" s="9">
        <f t="shared" si="249"/>
        <v>32.200000000000003</v>
      </c>
      <c r="P4285" s="1">
        <f t="shared" si="250"/>
        <v>9.9378881987577633E-2</v>
      </c>
      <c r="Q4285">
        <f t="shared" si="251"/>
        <v>0.49689440993788814</v>
      </c>
    </row>
    <row r="4286" spans="2:17" x14ac:dyDescent="0.25">
      <c r="B4286" t="s">
        <v>264</v>
      </c>
      <c r="C4286">
        <v>191969</v>
      </c>
      <c r="D4286">
        <v>1</v>
      </c>
      <c r="E4286">
        <v>1</v>
      </c>
      <c r="F4286">
        <v>5</v>
      </c>
      <c r="G4286">
        <v>42093</v>
      </c>
      <c r="H4286" t="s">
        <v>7</v>
      </c>
      <c r="I4286" t="s">
        <v>8</v>
      </c>
      <c r="J4286">
        <v>161</v>
      </c>
      <c r="K4286">
        <v>16</v>
      </c>
      <c r="L4286" t="s">
        <v>240</v>
      </c>
      <c r="M4286" t="s">
        <v>258</v>
      </c>
      <c r="N4286" t="s">
        <v>259</v>
      </c>
      <c r="O4286" s="9">
        <f t="shared" si="249"/>
        <v>32.200000000000003</v>
      </c>
      <c r="P4286" s="1">
        <f t="shared" si="250"/>
        <v>9.9378881987577633E-2</v>
      </c>
      <c r="Q4286">
        <f t="shared" si="251"/>
        <v>0.49689440993788814</v>
      </c>
    </row>
    <row r="4287" spans="2:17" x14ac:dyDescent="0.25">
      <c r="B4287" t="s">
        <v>264</v>
      </c>
      <c r="C4287">
        <v>162301</v>
      </c>
      <c r="D4287">
        <v>1</v>
      </c>
      <c r="E4287">
        <v>1</v>
      </c>
      <c r="F4287">
        <v>4</v>
      </c>
      <c r="G4287">
        <v>41501</v>
      </c>
      <c r="H4287" t="s">
        <v>7</v>
      </c>
      <c r="I4287" t="s">
        <v>8</v>
      </c>
      <c r="J4287">
        <v>161</v>
      </c>
      <c r="K4287">
        <v>16</v>
      </c>
      <c r="L4287" t="s">
        <v>240</v>
      </c>
      <c r="M4287" t="s">
        <v>258</v>
      </c>
      <c r="N4287" t="s">
        <v>259</v>
      </c>
      <c r="O4287" s="9">
        <f t="shared" si="249"/>
        <v>40.25</v>
      </c>
      <c r="P4287" s="1">
        <f t="shared" si="250"/>
        <v>9.9378881987577633E-2</v>
      </c>
      <c r="Q4287">
        <f t="shared" si="251"/>
        <v>0.39751552795031053</v>
      </c>
    </row>
    <row r="4288" spans="2:17" x14ac:dyDescent="0.25">
      <c r="B4288" t="s">
        <v>264</v>
      </c>
      <c r="C4288">
        <v>172556</v>
      </c>
      <c r="D4288">
        <v>1</v>
      </c>
      <c r="E4288">
        <v>1</v>
      </c>
      <c r="F4288">
        <v>4</v>
      </c>
      <c r="G4288">
        <v>41857</v>
      </c>
      <c r="H4288" t="s">
        <v>7</v>
      </c>
      <c r="I4288" t="s">
        <v>8</v>
      </c>
      <c r="J4288">
        <v>161</v>
      </c>
      <c r="K4288">
        <v>16</v>
      </c>
      <c r="L4288" t="s">
        <v>240</v>
      </c>
      <c r="M4288" t="s">
        <v>258</v>
      </c>
      <c r="N4288" t="s">
        <v>259</v>
      </c>
      <c r="O4288" s="9">
        <f t="shared" si="249"/>
        <v>40.25</v>
      </c>
      <c r="P4288" s="1">
        <f t="shared" si="250"/>
        <v>9.9378881987577633E-2</v>
      </c>
      <c r="Q4288">
        <f t="shared" si="251"/>
        <v>0.39751552795031053</v>
      </c>
    </row>
    <row r="4289" spans="2:17" x14ac:dyDescent="0.25">
      <c r="B4289" t="s">
        <v>264</v>
      </c>
      <c r="C4289">
        <v>173339</v>
      </c>
      <c r="D4289">
        <v>1</v>
      </c>
      <c r="E4289">
        <v>1</v>
      </c>
      <c r="F4289">
        <v>4</v>
      </c>
      <c r="G4289">
        <v>41864</v>
      </c>
      <c r="H4289" t="s">
        <v>7</v>
      </c>
      <c r="I4289" t="s">
        <v>8</v>
      </c>
      <c r="J4289">
        <v>161</v>
      </c>
      <c r="K4289">
        <v>16</v>
      </c>
      <c r="L4289" t="s">
        <v>240</v>
      </c>
      <c r="M4289" t="s">
        <v>258</v>
      </c>
      <c r="N4289" t="s">
        <v>259</v>
      </c>
      <c r="O4289" s="9">
        <f t="shared" si="249"/>
        <v>40.25</v>
      </c>
      <c r="P4289" s="1">
        <f t="shared" si="250"/>
        <v>9.9378881987577633E-2</v>
      </c>
      <c r="Q4289">
        <f t="shared" si="251"/>
        <v>0.39751552795031053</v>
      </c>
    </row>
    <row r="4290" spans="2:17" x14ac:dyDescent="0.25">
      <c r="B4290" t="s">
        <v>264</v>
      </c>
      <c r="C4290">
        <v>180845</v>
      </c>
      <c r="D4290">
        <v>2</v>
      </c>
      <c r="E4290">
        <v>2</v>
      </c>
      <c r="F4290">
        <v>25</v>
      </c>
      <c r="G4290">
        <v>42053</v>
      </c>
      <c r="H4290" t="s">
        <v>7</v>
      </c>
      <c r="I4290" t="s">
        <v>8</v>
      </c>
      <c r="J4290">
        <v>272</v>
      </c>
      <c r="K4290">
        <v>27</v>
      </c>
      <c r="L4290" t="s">
        <v>239</v>
      </c>
      <c r="M4290" t="s">
        <v>258</v>
      </c>
      <c r="N4290" t="s">
        <v>259</v>
      </c>
      <c r="O4290" s="9">
        <f t="shared" si="249"/>
        <v>10.88</v>
      </c>
      <c r="P4290" s="1">
        <f t="shared" si="250"/>
        <v>9.9264705882352935E-2</v>
      </c>
      <c r="Q4290">
        <f t="shared" si="251"/>
        <v>2.4816176470588234</v>
      </c>
    </row>
    <row r="4291" spans="2:17" x14ac:dyDescent="0.25">
      <c r="B4291" t="s">
        <v>264</v>
      </c>
      <c r="C4291">
        <v>155187</v>
      </c>
      <c r="D4291">
        <v>1</v>
      </c>
      <c r="E4291">
        <v>1</v>
      </c>
      <c r="F4291">
        <v>3.5</v>
      </c>
      <c r="G4291">
        <v>41276</v>
      </c>
      <c r="H4291" t="s">
        <v>7</v>
      </c>
      <c r="I4291" t="s">
        <v>8</v>
      </c>
      <c r="J4291">
        <v>131</v>
      </c>
      <c r="K4291">
        <v>13</v>
      </c>
      <c r="L4291" t="s">
        <v>240</v>
      </c>
      <c r="M4291" t="s">
        <v>258</v>
      </c>
      <c r="N4291" t="s">
        <v>259</v>
      </c>
      <c r="O4291" s="9">
        <f t="shared" si="249"/>
        <v>37.428571428571431</v>
      </c>
      <c r="P4291" s="1">
        <f t="shared" si="250"/>
        <v>9.9236641221374045E-2</v>
      </c>
      <c r="Q4291">
        <f t="shared" si="251"/>
        <v>0.34732824427480913</v>
      </c>
    </row>
    <row r="4292" spans="2:17" x14ac:dyDescent="0.25">
      <c r="B4292" t="s">
        <v>264</v>
      </c>
      <c r="C4292">
        <v>161749</v>
      </c>
      <c r="D4292">
        <v>2</v>
      </c>
      <c r="E4292">
        <v>1</v>
      </c>
      <c r="F4292">
        <v>8</v>
      </c>
      <c r="G4292">
        <v>41803</v>
      </c>
      <c r="H4292" t="s">
        <v>7</v>
      </c>
      <c r="I4292" t="s">
        <v>8</v>
      </c>
      <c r="J4292">
        <v>121</v>
      </c>
      <c r="K4292">
        <v>12</v>
      </c>
      <c r="L4292" t="s">
        <v>239</v>
      </c>
      <c r="M4292" t="s">
        <v>258</v>
      </c>
      <c r="N4292" t="s">
        <v>259</v>
      </c>
      <c r="O4292" s="9">
        <f t="shared" si="249"/>
        <v>15.125</v>
      </c>
      <c r="P4292" s="1">
        <f t="shared" si="250"/>
        <v>9.9173553719008267E-2</v>
      </c>
      <c r="Q4292">
        <f t="shared" si="251"/>
        <v>0.79338842975206614</v>
      </c>
    </row>
    <row r="4293" spans="2:17" x14ac:dyDescent="0.25">
      <c r="B4293" t="s">
        <v>264</v>
      </c>
      <c r="C4293">
        <v>171057</v>
      </c>
      <c r="D4293">
        <v>2</v>
      </c>
      <c r="E4293">
        <v>1</v>
      </c>
      <c r="F4293">
        <v>7</v>
      </c>
      <c r="G4293">
        <v>41813</v>
      </c>
      <c r="H4293" t="s">
        <v>7</v>
      </c>
      <c r="I4293" t="s">
        <v>8</v>
      </c>
      <c r="J4293">
        <v>121</v>
      </c>
      <c r="K4293">
        <v>12</v>
      </c>
      <c r="L4293" t="s">
        <v>239</v>
      </c>
      <c r="M4293" t="s">
        <v>258</v>
      </c>
      <c r="N4293" t="s">
        <v>259</v>
      </c>
      <c r="O4293" s="9">
        <f t="shared" si="249"/>
        <v>17.285714285714285</v>
      </c>
      <c r="P4293" s="1">
        <f t="shared" si="250"/>
        <v>9.9173553719008267E-2</v>
      </c>
      <c r="Q4293">
        <f t="shared" si="251"/>
        <v>0.69421487603305787</v>
      </c>
    </row>
    <row r="4294" spans="2:17" x14ac:dyDescent="0.25">
      <c r="B4294" t="s">
        <v>264</v>
      </c>
      <c r="C4294">
        <v>155644</v>
      </c>
      <c r="D4294">
        <v>2</v>
      </c>
      <c r="E4294">
        <v>1</v>
      </c>
      <c r="F4294">
        <v>3.5</v>
      </c>
      <c r="G4294">
        <v>41416</v>
      </c>
      <c r="H4294" t="s">
        <v>7</v>
      </c>
      <c r="I4294" t="s">
        <v>8</v>
      </c>
      <c r="J4294">
        <v>121</v>
      </c>
      <c r="K4294">
        <v>12</v>
      </c>
      <c r="L4294" t="s">
        <v>239</v>
      </c>
      <c r="M4294" t="s">
        <v>258</v>
      </c>
      <c r="N4294" t="s">
        <v>259</v>
      </c>
      <c r="O4294" s="9">
        <f t="shared" si="249"/>
        <v>34.571428571428569</v>
      </c>
      <c r="P4294" s="1">
        <f t="shared" si="250"/>
        <v>9.9173553719008267E-2</v>
      </c>
      <c r="Q4294">
        <f t="shared" si="251"/>
        <v>0.34710743801652894</v>
      </c>
    </row>
    <row r="4295" spans="2:17" x14ac:dyDescent="0.25">
      <c r="B4295" t="s">
        <v>264</v>
      </c>
      <c r="C4295">
        <v>182278</v>
      </c>
      <c r="D4295">
        <v>1</v>
      </c>
      <c r="E4295">
        <v>1</v>
      </c>
      <c r="F4295">
        <v>5</v>
      </c>
      <c r="G4295">
        <v>41919</v>
      </c>
      <c r="H4295" t="s">
        <v>7</v>
      </c>
      <c r="I4295" t="s">
        <v>8</v>
      </c>
      <c r="J4295">
        <v>192</v>
      </c>
      <c r="K4295">
        <v>19</v>
      </c>
      <c r="L4295" t="s">
        <v>240</v>
      </c>
      <c r="M4295" t="s">
        <v>258</v>
      </c>
      <c r="N4295" t="s">
        <v>259</v>
      </c>
      <c r="O4295" s="9">
        <f t="shared" si="249"/>
        <v>38.4</v>
      </c>
      <c r="P4295" s="1">
        <f t="shared" si="250"/>
        <v>9.8958333333333329E-2</v>
      </c>
      <c r="Q4295">
        <f t="shared" si="251"/>
        <v>0.49479166666666663</v>
      </c>
    </row>
    <row r="4296" spans="2:17" x14ac:dyDescent="0.25">
      <c r="B4296" t="s">
        <v>264</v>
      </c>
      <c r="C4296">
        <v>170851</v>
      </c>
      <c r="D4296">
        <v>1</v>
      </c>
      <c r="E4296">
        <v>1</v>
      </c>
      <c r="F4296">
        <v>4</v>
      </c>
      <c r="G4296">
        <v>41729</v>
      </c>
      <c r="H4296" t="s">
        <v>7</v>
      </c>
      <c r="I4296" t="s">
        <v>8</v>
      </c>
      <c r="J4296">
        <v>192</v>
      </c>
      <c r="K4296">
        <v>19</v>
      </c>
      <c r="L4296" t="s">
        <v>240</v>
      </c>
      <c r="M4296" t="s">
        <v>258</v>
      </c>
      <c r="N4296" t="s">
        <v>259</v>
      </c>
      <c r="O4296" s="9">
        <f t="shared" si="249"/>
        <v>48</v>
      </c>
      <c r="P4296" s="1">
        <f t="shared" si="250"/>
        <v>9.8958333333333329E-2</v>
      </c>
      <c r="Q4296">
        <f t="shared" si="251"/>
        <v>0.39583333333333331</v>
      </c>
    </row>
    <row r="4297" spans="2:17" x14ac:dyDescent="0.25">
      <c r="B4297" t="s">
        <v>264</v>
      </c>
      <c r="C4297">
        <v>157218</v>
      </c>
      <c r="D4297">
        <v>1</v>
      </c>
      <c r="E4297">
        <v>1</v>
      </c>
      <c r="F4297">
        <v>2.5</v>
      </c>
      <c r="G4297">
        <v>41419</v>
      </c>
      <c r="H4297" t="s">
        <v>7</v>
      </c>
      <c r="I4297" t="s">
        <v>8</v>
      </c>
      <c r="J4297">
        <v>91</v>
      </c>
      <c r="K4297">
        <v>9</v>
      </c>
      <c r="L4297" t="s">
        <v>240</v>
      </c>
      <c r="M4297" t="s">
        <v>258</v>
      </c>
      <c r="N4297" t="s">
        <v>259</v>
      </c>
      <c r="O4297" s="9">
        <f t="shared" si="249"/>
        <v>36.4</v>
      </c>
      <c r="P4297" s="1">
        <f t="shared" si="250"/>
        <v>9.8901098901098897E-2</v>
      </c>
      <c r="Q4297">
        <f t="shared" si="251"/>
        <v>0.24725274725274723</v>
      </c>
    </row>
    <row r="4298" spans="2:17" x14ac:dyDescent="0.25">
      <c r="B4298" t="s">
        <v>264</v>
      </c>
      <c r="C4298">
        <v>168625</v>
      </c>
      <c r="D4298">
        <v>1</v>
      </c>
      <c r="E4298">
        <v>1</v>
      </c>
      <c r="F4298">
        <v>4</v>
      </c>
      <c r="G4298">
        <v>41744</v>
      </c>
      <c r="H4298" t="s">
        <v>7</v>
      </c>
      <c r="I4298" t="s">
        <v>8</v>
      </c>
      <c r="J4298">
        <v>182</v>
      </c>
      <c r="K4298">
        <v>18</v>
      </c>
      <c r="L4298" t="s">
        <v>240</v>
      </c>
      <c r="M4298" t="s">
        <v>258</v>
      </c>
      <c r="N4298" t="s">
        <v>259</v>
      </c>
      <c r="O4298" s="9">
        <f t="shared" si="249"/>
        <v>45.5</v>
      </c>
      <c r="P4298" s="1">
        <f t="shared" si="250"/>
        <v>9.8901098901098897E-2</v>
      </c>
      <c r="Q4298">
        <f t="shared" si="251"/>
        <v>0.39560439560439559</v>
      </c>
    </row>
    <row r="4299" spans="2:17" x14ac:dyDescent="0.25">
      <c r="B4299" t="s">
        <v>264</v>
      </c>
      <c r="C4299">
        <v>188508</v>
      </c>
      <c r="D4299">
        <v>1</v>
      </c>
      <c r="E4299">
        <v>1</v>
      </c>
      <c r="F4299">
        <v>2</v>
      </c>
      <c r="G4299">
        <v>42102</v>
      </c>
      <c r="H4299" t="s">
        <v>5</v>
      </c>
      <c r="I4299" t="s">
        <v>8</v>
      </c>
      <c r="J4299">
        <v>91</v>
      </c>
      <c r="K4299">
        <v>9</v>
      </c>
      <c r="L4299" t="s">
        <v>240</v>
      </c>
      <c r="M4299" t="s">
        <v>5</v>
      </c>
      <c r="N4299" t="s">
        <v>259</v>
      </c>
      <c r="O4299" s="9">
        <f t="shared" si="249"/>
        <v>45.5</v>
      </c>
      <c r="P4299" s="1">
        <f t="shared" si="250"/>
        <v>9.8901098901098897E-2</v>
      </c>
      <c r="Q4299">
        <f t="shared" si="251"/>
        <v>0.19780219780219779</v>
      </c>
    </row>
    <row r="4300" spans="2:17" x14ac:dyDescent="0.25">
      <c r="B4300" t="s">
        <v>264</v>
      </c>
      <c r="C4300">
        <v>190219</v>
      </c>
      <c r="D4300">
        <v>1</v>
      </c>
      <c r="E4300">
        <v>1</v>
      </c>
      <c r="F4300">
        <v>4</v>
      </c>
      <c r="G4300">
        <v>42107</v>
      </c>
      <c r="H4300" t="s">
        <v>7</v>
      </c>
      <c r="I4300" t="s">
        <v>8</v>
      </c>
      <c r="J4300">
        <v>172</v>
      </c>
      <c r="K4300">
        <v>17</v>
      </c>
      <c r="L4300" t="s">
        <v>240</v>
      </c>
      <c r="M4300" t="s">
        <v>258</v>
      </c>
      <c r="N4300" t="s">
        <v>259</v>
      </c>
      <c r="O4300" s="9">
        <f t="shared" si="249"/>
        <v>43</v>
      </c>
      <c r="P4300" s="1">
        <f t="shared" si="250"/>
        <v>9.8837209302325577E-2</v>
      </c>
      <c r="Q4300">
        <f t="shared" si="251"/>
        <v>0.39534883720930231</v>
      </c>
    </row>
    <row r="4301" spans="2:17" x14ac:dyDescent="0.25">
      <c r="B4301" t="s">
        <v>264</v>
      </c>
      <c r="C4301">
        <v>181006</v>
      </c>
      <c r="D4301">
        <v>1</v>
      </c>
      <c r="E4301">
        <v>1</v>
      </c>
      <c r="F4301">
        <v>4</v>
      </c>
      <c r="G4301">
        <v>42116</v>
      </c>
      <c r="H4301" t="s">
        <v>7</v>
      </c>
      <c r="I4301" t="s">
        <v>8</v>
      </c>
      <c r="J4301">
        <v>172</v>
      </c>
      <c r="K4301">
        <v>17</v>
      </c>
      <c r="L4301" t="s">
        <v>240</v>
      </c>
      <c r="M4301" t="s">
        <v>258</v>
      </c>
      <c r="N4301" t="s">
        <v>259</v>
      </c>
      <c r="O4301" s="9">
        <f t="shared" si="249"/>
        <v>43</v>
      </c>
      <c r="P4301" s="1">
        <f t="shared" si="250"/>
        <v>9.8837209302325577E-2</v>
      </c>
      <c r="Q4301">
        <f t="shared" si="251"/>
        <v>0.39534883720930231</v>
      </c>
    </row>
    <row r="4302" spans="2:17" x14ac:dyDescent="0.25">
      <c r="B4302" t="s">
        <v>264</v>
      </c>
      <c r="C4302">
        <v>161732</v>
      </c>
      <c r="D4302">
        <v>1</v>
      </c>
      <c r="E4302">
        <v>1</v>
      </c>
      <c r="F4302">
        <v>4</v>
      </c>
      <c r="G4302">
        <v>41793</v>
      </c>
      <c r="H4302" t="s">
        <v>7</v>
      </c>
      <c r="I4302" t="s">
        <v>8</v>
      </c>
      <c r="J4302">
        <v>81</v>
      </c>
      <c r="K4302">
        <v>8</v>
      </c>
      <c r="L4302" t="s">
        <v>240</v>
      </c>
      <c r="M4302" t="s">
        <v>258</v>
      </c>
      <c r="N4302" t="s">
        <v>259</v>
      </c>
      <c r="O4302" s="9">
        <f t="shared" si="249"/>
        <v>20.25</v>
      </c>
      <c r="P4302" s="1">
        <f t="shared" si="250"/>
        <v>9.8765432098765427E-2</v>
      </c>
      <c r="Q4302">
        <f t="shared" si="251"/>
        <v>0.39506172839506171</v>
      </c>
    </row>
    <row r="4303" spans="2:17" x14ac:dyDescent="0.25">
      <c r="B4303" t="s">
        <v>264</v>
      </c>
      <c r="C4303">
        <v>163788</v>
      </c>
      <c r="D4303">
        <v>1</v>
      </c>
      <c r="E4303">
        <v>1</v>
      </c>
      <c r="F4303">
        <v>3.5</v>
      </c>
      <c r="G4303">
        <v>41723</v>
      </c>
      <c r="H4303" t="s">
        <v>7</v>
      </c>
      <c r="I4303" t="s">
        <v>8</v>
      </c>
      <c r="J4303">
        <v>81</v>
      </c>
      <c r="K4303">
        <v>8</v>
      </c>
      <c r="L4303" t="s">
        <v>240</v>
      </c>
      <c r="M4303" t="s">
        <v>258</v>
      </c>
      <c r="N4303" t="s">
        <v>259</v>
      </c>
      <c r="O4303" s="9">
        <f t="shared" si="249"/>
        <v>23.142857142857142</v>
      </c>
      <c r="P4303" s="1">
        <f t="shared" si="250"/>
        <v>9.8765432098765427E-2</v>
      </c>
      <c r="Q4303">
        <f t="shared" si="251"/>
        <v>0.34567901234567899</v>
      </c>
    </row>
    <row r="4304" spans="2:17" x14ac:dyDescent="0.25">
      <c r="B4304" t="s">
        <v>264</v>
      </c>
      <c r="C4304">
        <v>163535</v>
      </c>
      <c r="D4304">
        <v>1</v>
      </c>
      <c r="E4304">
        <v>1</v>
      </c>
      <c r="F4304">
        <v>3.5</v>
      </c>
      <c r="G4304">
        <v>41720</v>
      </c>
      <c r="H4304" t="s">
        <v>7</v>
      </c>
      <c r="I4304" t="s">
        <v>8</v>
      </c>
      <c r="J4304">
        <v>81</v>
      </c>
      <c r="K4304">
        <v>8</v>
      </c>
      <c r="L4304" t="s">
        <v>240</v>
      </c>
      <c r="M4304" t="s">
        <v>258</v>
      </c>
      <c r="N4304" t="s">
        <v>259</v>
      </c>
      <c r="O4304" s="9">
        <f t="shared" si="249"/>
        <v>23.142857142857142</v>
      </c>
      <c r="P4304" s="1">
        <f t="shared" si="250"/>
        <v>9.8765432098765427E-2</v>
      </c>
      <c r="Q4304">
        <f t="shared" si="251"/>
        <v>0.34567901234567899</v>
      </c>
    </row>
    <row r="4305" spans="2:17" x14ac:dyDescent="0.25">
      <c r="B4305" t="s">
        <v>264</v>
      </c>
      <c r="C4305">
        <v>157205</v>
      </c>
      <c r="D4305">
        <v>2</v>
      </c>
      <c r="E4305">
        <v>1</v>
      </c>
      <c r="F4305">
        <v>6</v>
      </c>
      <c r="G4305">
        <v>41414</v>
      </c>
      <c r="H4305" t="s">
        <v>7</v>
      </c>
      <c r="I4305" t="s">
        <v>8</v>
      </c>
      <c r="J4305">
        <v>162</v>
      </c>
      <c r="K4305">
        <v>16</v>
      </c>
      <c r="L4305" t="s">
        <v>239</v>
      </c>
      <c r="M4305" t="s">
        <v>258</v>
      </c>
      <c r="N4305" t="s">
        <v>259</v>
      </c>
      <c r="O4305" s="9">
        <f t="shared" si="249"/>
        <v>27</v>
      </c>
      <c r="P4305" s="1">
        <f t="shared" si="250"/>
        <v>9.8765432098765427E-2</v>
      </c>
      <c r="Q4305">
        <f t="shared" si="251"/>
        <v>0.59259259259259256</v>
      </c>
    </row>
    <row r="4306" spans="2:17" x14ac:dyDescent="0.25">
      <c r="B4306" t="s">
        <v>264</v>
      </c>
      <c r="C4306">
        <v>159960</v>
      </c>
      <c r="D4306">
        <v>1</v>
      </c>
      <c r="E4306">
        <v>1</v>
      </c>
      <c r="F4306">
        <v>3</v>
      </c>
      <c r="G4306">
        <v>41495</v>
      </c>
      <c r="H4306" t="s">
        <v>7</v>
      </c>
      <c r="I4306" t="s">
        <v>8</v>
      </c>
      <c r="J4306">
        <v>81</v>
      </c>
      <c r="K4306">
        <v>8</v>
      </c>
      <c r="L4306" t="s">
        <v>240</v>
      </c>
      <c r="M4306" t="s">
        <v>258</v>
      </c>
      <c r="N4306" t="s">
        <v>259</v>
      </c>
      <c r="O4306" s="9">
        <f t="shared" si="249"/>
        <v>27</v>
      </c>
      <c r="P4306" s="1">
        <f t="shared" si="250"/>
        <v>9.8765432098765427E-2</v>
      </c>
      <c r="Q4306">
        <f t="shared" si="251"/>
        <v>0.29629629629629628</v>
      </c>
    </row>
    <row r="4307" spans="2:17" x14ac:dyDescent="0.25">
      <c r="B4307" t="s">
        <v>264</v>
      </c>
      <c r="C4307">
        <v>153676</v>
      </c>
      <c r="D4307">
        <v>1</v>
      </c>
      <c r="E4307">
        <v>1</v>
      </c>
      <c r="F4307">
        <v>3</v>
      </c>
      <c r="G4307">
        <v>41521</v>
      </c>
      <c r="H4307" t="s">
        <v>7</v>
      </c>
      <c r="I4307" t="s">
        <v>8</v>
      </c>
      <c r="J4307">
        <v>81</v>
      </c>
      <c r="K4307">
        <v>8</v>
      </c>
      <c r="L4307" t="s">
        <v>240</v>
      </c>
      <c r="M4307" t="s">
        <v>258</v>
      </c>
      <c r="N4307" t="s">
        <v>259</v>
      </c>
      <c r="O4307" s="9">
        <f t="shared" si="249"/>
        <v>27</v>
      </c>
      <c r="P4307" s="1">
        <f t="shared" si="250"/>
        <v>9.8765432098765427E-2</v>
      </c>
      <c r="Q4307">
        <f t="shared" si="251"/>
        <v>0.29629629629629628</v>
      </c>
    </row>
    <row r="4308" spans="2:17" x14ac:dyDescent="0.25">
      <c r="B4308" t="s">
        <v>264</v>
      </c>
      <c r="C4308">
        <v>153677</v>
      </c>
      <c r="D4308">
        <v>1</v>
      </c>
      <c r="E4308">
        <v>1</v>
      </c>
      <c r="F4308">
        <v>3</v>
      </c>
      <c r="G4308">
        <v>41521</v>
      </c>
      <c r="H4308" t="s">
        <v>7</v>
      </c>
      <c r="I4308" t="s">
        <v>8</v>
      </c>
      <c r="J4308">
        <v>81</v>
      </c>
      <c r="K4308">
        <v>8</v>
      </c>
      <c r="L4308" t="s">
        <v>240</v>
      </c>
      <c r="M4308" t="s">
        <v>258</v>
      </c>
      <c r="N4308" t="s">
        <v>259</v>
      </c>
      <c r="O4308" s="9">
        <f t="shared" si="249"/>
        <v>27</v>
      </c>
      <c r="P4308" s="1">
        <f t="shared" si="250"/>
        <v>9.8765432098765427E-2</v>
      </c>
      <c r="Q4308">
        <f t="shared" si="251"/>
        <v>0.29629629629629628</v>
      </c>
    </row>
    <row r="4309" spans="2:17" x14ac:dyDescent="0.25">
      <c r="B4309" t="s">
        <v>264</v>
      </c>
      <c r="C4309">
        <v>161416</v>
      </c>
      <c r="D4309">
        <v>2</v>
      </c>
      <c r="E4309">
        <v>1</v>
      </c>
      <c r="F4309">
        <v>5</v>
      </c>
      <c r="G4309">
        <v>41632</v>
      </c>
      <c r="H4309" t="s">
        <v>7</v>
      </c>
      <c r="I4309" t="s">
        <v>8</v>
      </c>
      <c r="J4309">
        <v>162</v>
      </c>
      <c r="K4309">
        <v>16</v>
      </c>
      <c r="L4309" t="s">
        <v>239</v>
      </c>
      <c r="M4309" t="s">
        <v>258</v>
      </c>
      <c r="N4309" t="s">
        <v>259</v>
      </c>
      <c r="O4309" s="9">
        <f t="shared" si="249"/>
        <v>32.4</v>
      </c>
      <c r="P4309" s="1">
        <f t="shared" si="250"/>
        <v>9.8765432098765427E-2</v>
      </c>
      <c r="Q4309">
        <f t="shared" si="251"/>
        <v>0.49382716049382713</v>
      </c>
    </row>
    <row r="4310" spans="2:17" x14ac:dyDescent="0.25">
      <c r="B4310" t="s">
        <v>264</v>
      </c>
      <c r="C4310">
        <v>171370</v>
      </c>
      <c r="D4310">
        <v>1</v>
      </c>
      <c r="E4310">
        <v>1</v>
      </c>
      <c r="F4310">
        <v>2.5</v>
      </c>
      <c r="G4310">
        <v>41788</v>
      </c>
      <c r="H4310" t="s">
        <v>7</v>
      </c>
      <c r="I4310" t="s">
        <v>8</v>
      </c>
      <c r="J4310">
        <v>81</v>
      </c>
      <c r="K4310">
        <v>8</v>
      </c>
      <c r="L4310" t="s">
        <v>240</v>
      </c>
      <c r="M4310" t="s">
        <v>258</v>
      </c>
      <c r="N4310" t="s">
        <v>259</v>
      </c>
      <c r="O4310" s="9">
        <f t="shared" si="249"/>
        <v>32.4</v>
      </c>
      <c r="P4310" s="1">
        <f t="shared" si="250"/>
        <v>9.8765432098765427E-2</v>
      </c>
      <c r="Q4310">
        <f t="shared" si="251"/>
        <v>0.24691358024691357</v>
      </c>
    </row>
    <row r="4311" spans="2:17" x14ac:dyDescent="0.25">
      <c r="B4311" t="s">
        <v>264</v>
      </c>
      <c r="C4311">
        <v>173127</v>
      </c>
      <c r="D4311">
        <v>1</v>
      </c>
      <c r="E4311">
        <v>1</v>
      </c>
      <c r="F4311">
        <v>5</v>
      </c>
      <c r="G4311">
        <v>41838</v>
      </c>
      <c r="H4311" t="s">
        <v>7</v>
      </c>
      <c r="I4311" t="s">
        <v>8</v>
      </c>
      <c r="J4311">
        <v>162</v>
      </c>
      <c r="K4311">
        <v>16</v>
      </c>
      <c r="L4311" t="s">
        <v>240</v>
      </c>
      <c r="M4311" t="s">
        <v>258</v>
      </c>
      <c r="N4311" t="s">
        <v>259</v>
      </c>
      <c r="O4311" s="9">
        <f t="shared" si="249"/>
        <v>32.4</v>
      </c>
      <c r="P4311" s="1">
        <f t="shared" si="250"/>
        <v>9.8765432098765427E-2</v>
      </c>
      <c r="Q4311">
        <f t="shared" si="251"/>
        <v>0.49382716049382713</v>
      </c>
    </row>
    <row r="4312" spans="2:17" x14ac:dyDescent="0.25">
      <c r="B4312" t="s">
        <v>264</v>
      </c>
      <c r="C4312">
        <v>163325</v>
      </c>
      <c r="D4312">
        <v>1</v>
      </c>
      <c r="E4312">
        <v>1</v>
      </c>
      <c r="F4312">
        <v>2.5</v>
      </c>
      <c r="G4312">
        <v>41801</v>
      </c>
      <c r="H4312" t="s">
        <v>7</v>
      </c>
      <c r="I4312" t="s">
        <v>8</v>
      </c>
      <c r="J4312">
        <v>81</v>
      </c>
      <c r="K4312">
        <v>8</v>
      </c>
      <c r="L4312" t="s">
        <v>240</v>
      </c>
      <c r="M4312" t="s">
        <v>258</v>
      </c>
      <c r="N4312" t="s">
        <v>259</v>
      </c>
      <c r="O4312" s="9">
        <f t="shared" si="249"/>
        <v>32.4</v>
      </c>
      <c r="P4312" s="1">
        <f t="shared" si="250"/>
        <v>9.8765432098765427E-2</v>
      </c>
      <c r="Q4312">
        <f t="shared" si="251"/>
        <v>0.24691358024691357</v>
      </c>
    </row>
    <row r="4313" spans="2:17" x14ac:dyDescent="0.25">
      <c r="B4313" t="s">
        <v>264</v>
      </c>
      <c r="C4313">
        <v>173260</v>
      </c>
      <c r="D4313">
        <v>1</v>
      </c>
      <c r="E4313">
        <v>1</v>
      </c>
      <c r="F4313">
        <v>4</v>
      </c>
      <c r="G4313">
        <v>41848</v>
      </c>
      <c r="H4313" t="s">
        <v>7</v>
      </c>
      <c r="I4313" t="s">
        <v>8</v>
      </c>
      <c r="J4313">
        <v>162</v>
      </c>
      <c r="K4313">
        <v>16</v>
      </c>
      <c r="L4313" t="s">
        <v>240</v>
      </c>
      <c r="M4313" t="s">
        <v>258</v>
      </c>
      <c r="N4313" t="s">
        <v>259</v>
      </c>
      <c r="O4313" s="9">
        <f t="shared" si="249"/>
        <v>40.5</v>
      </c>
      <c r="P4313" s="1">
        <f t="shared" si="250"/>
        <v>9.8765432098765427E-2</v>
      </c>
      <c r="Q4313">
        <f t="shared" si="251"/>
        <v>0.39506172839506171</v>
      </c>
    </row>
    <row r="4314" spans="2:17" x14ac:dyDescent="0.25">
      <c r="B4314" t="s">
        <v>264</v>
      </c>
      <c r="C4314">
        <v>173483</v>
      </c>
      <c r="D4314">
        <v>1</v>
      </c>
      <c r="E4314">
        <v>1</v>
      </c>
      <c r="F4314">
        <v>4</v>
      </c>
      <c r="G4314">
        <v>41852</v>
      </c>
      <c r="H4314" t="s">
        <v>7</v>
      </c>
      <c r="I4314" t="s">
        <v>8</v>
      </c>
      <c r="J4314">
        <v>162</v>
      </c>
      <c r="K4314">
        <v>16</v>
      </c>
      <c r="L4314" t="s">
        <v>240</v>
      </c>
      <c r="M4314" t="s">
        <v>258</v>
      </c>
      <c r="N4314" t="s">
        <v>259</v>
      </c>
      <c r="O4314" s="9">
        <f t="shared" si="249"/>
        <v>40.5</v>
      </c>
      <c r="P4314" s="1">
        <f t="shared" si="250"/>
        <v>9.8765432098765427E-2</v>
      </c>
      <c r="Q4314">
        <f t="shared" si="251"/>
        <v>0.39506172839506171</v>
      </c>
    </row>
    <row r="4315" spans="2:17" x14ac:dyDescent="0.25">
      <c r="B4315" t="s">
        <v>264</v>
      </c>
      <c r="C4315">
        <v>173528</v>
      </c>
      <c r="D4315">
        <v>1</v>
      </c>
      <c r="E4315">
        <v>1</v>
      </c>
      <c r="F4315">
        <v>4</v>
      </c>
      <c r="G4315">
        <v>41852</v>
      </c>
      <c r="H4315" t="s">
        <v>7</v>
      </c>
      <c r="I4315" t="s">
        <v>8</v>
      </c>
      <c r="J4315">
        <v>162</v>
      </c>
      <c r="K4315">
        <v>16</v>
      </c>
      <c r="L4315" t="s">
        <v>240</v>
      </c>
      <c r="M4315" t="s">
        <v>258</v>
      </c>
      <c r="N4315" t="s">
        <v>259</v>
      </c>
      <c r="O4315" s="9">
        <f t="shared" si="249"/>
        <v>40.5</v>
      </c>
      <c r="P4315" s="1">
        <f t="shared" si="250"/>
        <v>9.8765432098765427E-2</v>
      </c>
      <c r="Q4315">
        <f t="shared" si="251"/>
        <v>0.39506172839506171</v>
      </c>
    </row>
    <row r="4316" spans="2:17" x14ac:dyDescent="0.25">
      <c r="B4316" t="s">
        <v>264</v>
      </c>
      <c r="C4316">
        <v>168872</v>
      </c>
      <c r="D4316">
        <v>1</v>
      </c>
      <c r="E4316">
        <v>1</v>
      </c>
      <c r="F4316">
        <v>4</v>
      </c>
      <c r="G4316">
        <v>41863</v>
      </c>
      <c r="H4316" t="s">
        <v>7</v>
      </c>
      <c r="I4316" t="s">
        <v>8</v>
      </c>
      <c r="J4316">
        <v>162</v>
      </c>
      <c r="K4316">
        <v>16</v>
      </c>
      <c r="L4316" t="s">
        <v>240</v>
      </c>
      <c r="M4316" t="s">
        <v>258</v>
      </c>
      <c r="N4316" t="s">
        <v>259</v>
      </c>
      <c r="O4316" s="9">
        <f t="shared" si="249"/>
        <v>40.5</v>
      </c>
      <c r="P4316" s="1">
        <f t="shared" si="250"/>
        <v>9.8765432098765427E-2</v>
      </c>
      <c r="Q4316">
        <f t="shared" si="251"/>
        <v>0.39506172839506171</v>
      </c>
    </row>
    <row r="4317" spans="2:17" x14ac:dyDescent="0.25">
      <c r="B4317" t="s">
        <v>264</v>
      </c>
      <c r="C4317">
        <v>178512</v>
      </c>
      <c r="D4317">
        <v>1</v>
      </c>
      <c r="E4317">
        <v>1</v>
      </c>
      <c r="F4317">
        <v>4</v>
      </c>
      <c r="G4317">
        <v>41838</v>
      </c>
      <c r="H4317" t="s">
        <v>7</v>
      </c>
      <c r="I4317" t="s">
        <v>8</v>
      </c>
      <c r="J4317">
        <v>162</v>
      </c>
      <c r="K4317">
        <v>16</v>
      </c>
      <c r="L4317" t="s">
        <v>240</v>
      </c>
      <c r="M4317" t="s">
        <v>258</v>
      </c>
      <c r="N4317" t="s">
        <v>259</v>
      </c>
      <c r="O4317" s="9">
        <f t="shared" si="249"/>
        <v>40.5</v>
      </c>
      <c r="P4317" s="1">
        <f t="shared" si="250"/>
        <v>9.8765432098765427E-2</v>
      </c>
      <c r="Q4317">
        <f t="shared" si="251"/>
        <v>0.39506172839506171</v>
      </c>
    </row>
    <row r="4318" spans="2:17" x14ac:dyDescent="0.25">
      <c r="B4318" t="s">
        <v>264</v>
      </c>
      <c r="C4318">
        <v>178514</v>
      </c>
      <c r="D4318">
        <v>1</v>
      </c>
      <c r="E4318">
        <v>1</v>
      </c>
      <c r="F4318">
        <v>4</v>
      </c>
      <c r="G4318">
        <v>41838</v>
      </c>
      <c r="H4318" t="s">
        <v>7</v>
      </c>
      <c r="I4318" t="s">
        <v>8</v>
      </c>
      <c r="J4318">
        <v>162</v>
      </c>
      <c r="K4318">
        <v>16</v>
      </c>
      <c r="L4318" t="s">
        <v>240</v>
      </c>
      <c r="M4318" t="s">
        <v>258</v>
      </c>
      <c r="N4318" t="s">
        <v>259</v>
      </c>
      <c r="O4318" s="9">
        <f t="shared" si="249"/>
        <v>40.5</v>
      </c>
      <c r="P4318" s="1">
        <f t="shared" si="250"/>
        <v>9.8765432098765427E-2</v>
      </c>
      <c r="Q4318">
        <f t="shared" si="251"/>
        <v>0.39506172839506171</v>
      </c>
    </row>
    <row r="4319" spans="2:17" x14ac:dyDescent="0.25">
      <c r="B4319" t="s">
        <v>264</v>
      </c>
      <c r="C4319">
        <v>178517</v>
      </c>
      <c r="D4319">
        <v>1</v>
      </c>
      <c r="E4319">
        <v>1</v>
      </c>
      <c r="F4319">
        <v>4</v>
      </c>
      <c r="G4319">
        <v>41838</v>
      </c>
      <c r="H4319" t="s">
        <v>7</v>
      </c>
      <c r="I4319" t="s">
        <v>8</v>
      </c>
      <c r="J4319">
        <v>162</v>
      </c>
      <c r="K4319">
        <v>16</v>
      </c>
      <c r="L4319" t="s">
        <v>240</v>
      </c>
      <c r="M4319" t="s">
        <v>258</v>
      </c>
      <c r="N4319" t="s">
        <v>259</v>
      </c>
      <c r="O4319" s="9">
        <f t="shared" si="249"/>
        <v>40.5</v>
      </c>
      <c r="P4319" s="1">
        <f t="shared" si="250"/>
        <v>9.8765432098765427E-2</v>
      </c>
      <c r="Q4319">
        <f t="shared" si="251"/>
        <v>0.39506172839506171</v>
      </c>
    </row>
    <row r="4320" spans="2:17" x14ac:dyDescent="0.25">
      <c r="B4320" t="s">
        <v>264</v>
      </c>
      <c r="C4320">
        <v>178533</v>
      </c>
      <c r="D4320">
        <v>1</v>
      </c>
      <c r="E4320">
        <v>1</v>
      </c>
      <c r="F4320">
        <v>4</v>
      </c>
      <c r="G4320">
        <v>41839</v>
      </c>
      <c r="H4320" t="s">
        <v>7</v>
      </c>
      <c r="I4320" t="s">
        <v>8</v>
      </c>
      <c r="J4320">
        <v>162</v>
      </c>
      <c r="K4320">
        <v>16</v>
      </c>
      <c r="L4320" t="s">
        <v>240</v>
      </c>
      <c r="M4320" t="s">
        <v>258</v>
      </c>
      <c r="N4320" t="s">
        <v>259</v>
      </c>
      <c r="O4320" s="9">
        <f t="shared" si="249"/>
        <v>40.5</v>
      </c>
      <c r="P4320" s="1">
        <f t="shared" si="250"/>
        <v>9.8765432098765427E-2</v>
      </c>
      <c r="Q4320">
        <f t="shared" si="251"/>
        <v>0.39506172839506171</v>
      </c>
    </row>
    <row r="4321" spans="2:17" x14ac:dyDescent="0.25">
      <c r="B4321" t="s">
        <v>264</v>
      </c>
      <c r="C4321">
        <v>178526</v>
      </c>
      <c r="D4321">
        <v>1</v>
      </c>
      <c r="E4321">
        <v>1</v>
      </c>
      <c r="F4321">
        <v>4</v>
      </c>
      <c r="G4321">
        <v>41838</v>
      </c>
      <c r="H4321" t="s">
        <v>7</v>
      </c>
      <c r="I4321" t="s">
        <v>8</v>
      </c>
      <c r="J4321">
        <v>162</v>
      </c>
      <c r="K4321">
        <v>16</v>
      </c>
      <c r="L4321" t="s">
        <v>240</v>
      </c>
      <c r="M4321" t="s">
        <v>258</v>
      </c>
      <c r="N4321" t="s">
        <v>259</v>
      </c>
      <c r="O4321" s="9">
        <f t="shared" si="249"/>
        <v>40.5</v>
      </c>
      <c r="P4321" s="1">
        <f t="shared" si="250"/>
        <v>9.8765432098765427E-2</v>
      </c>
      <c r="Q4321">
        <f t="shared" si="251"/>
        <v>0.39506172839506171</v>
      </c>
    </row>
    <row r="4322" spans="2:17" x14ac:dyDescent="0.25">
      <c r="B4322" t="s">
        <v>264</v>
      </c>
      <c r="C4322">
        <v>178407</v>
      </c>
      <c r="D4322">
        <v>1</v>
      </c>
      <c r="E4322">
        <v>1</v>
      </c>
      <c r="F4322">
        <v>4</v>
      </c>
      <c r="G4322">
        <v>41838</v>
      </c>
      <c r="H4322" t="s">
        <v>7</v>
      </c>
      <c r="I4322" t="s">
        <v>8</v>
      </c>
      <c r="J4322">
        <v>162</v>
      </c>
      <c r="K4322">
        <v>16</v>
      </c>
      <c r="L4322" t="s">
        <v>240</v>
      </c>
      <c r="M4322" t="s">
        <v>258</v>
      </c>
      <c r="N4322" t="s">
        <v>259</v>
      </c>
      <c r="O4322" s="9">
        <f t="shared" si="249"/>
        <v>40.5</v>
      </c>
      <c r="P4322" s="1">
        <f t="shared" si="250"/>
        <v>9.8765432098765427E-2</v>
      </c>
      <c r="Q4322">
        <f t="shared" si="251"/>
        <v>0.39506172839506171</v>
      </c>
    </row>
    <row r="4323" spans="2:17" x14ac:dyDescent="0.25">
      <c r="B4323" t="s">
        <v>264</v>
      </c>
      <c r="C4323">
        <v>178403</v>
      </c>
      <c r="D4323">
        <v>1</v>
      </c>
      <c r="E4323">
        <v>1</v>
      </c>
      <c r="F4323">
        <v>4</v>
      </c>
      <c r="G4323">
        <v>41838</v>
      </c>
      <c r="H4323" t="s">
        <v>7</v>
      </c>
      <c r="I4323" t="s">
        <v>8</v>
      </c>
      <c r="J4323">
        <v>162</v>
      </c>
      <c r="K4323">
        <v>16</v>
      </c>
      <c r="L4323" t="s">
        <v>240</v>
      </c>
      <c r="M4323" t="s">
        <v>258</v>
      </c>
      <c r="N4323" t="s">
        <v>259</v>
      </c>
      <c r="O4323" s="9">
        <f t="shared" si="249"/>
        <v>40.5</v>
      </c>
      <c r="P4323" s="1">
        <f t="shared" si="250"/>
        <v>9.8765432098765427E-2</v>
      </c>
      <c r="Q4323">
        <f t="shared" si="251"/>
        <v>0.39506172839506171</v>
      </c>
    </row>
    <row r="4324" spans="2:17" x14ac:dyDescent="0.25">
      <c r="B4324" t="s">
        <v>264</v>
      </c>
      <c r="C4324">
        <v>178420</v>
      </c>
      <c r="D4324">
        <v>1</v>
      </c>
      <c r="E4324">
        <v>1</v>
      </c>
      <c r="F4324">
        <v>4</v>
      </c>
      <c r="G4324">
        <v>41841</v>
      </c>
      <c r="H4324" t="s">
        <v>7</v>
      </c>
      <c r="I4324" t="s">
        <v>8</v>
      </c>
      <c r="J4324">
        <v>162</v>
      </c>
      <c r="K4324">
        <v>16</v>
      </c>
      <c r="L4324" t="s">
        <v>240</v>
      </c>
      <c r="M4324" t="s">
        <v>258</v>
      </c>
      <c r="N4324" t="s">
        <v>259</v>
      </c>
      <c r="O4324" s="9">
        <f t="shared" si="249"/>
        <v>40.5</v>
      </c>
      <c r="P4324" s="1">
        <f t="shared" si="250"/>
        <v>9.8765432098765427E-2</v>
      </c>
      <c r="Q4324">
        <f t="shared" si="251"/>
        <v>0.39506172839506171</v>
      </c>
    </row>
    <row r="4325" spans="2:17" x14ac:dyDescent="0.25">
      <c r="B4325" t="s">
        <v>264</v>
      </c>
      <c r="C4325">
        <v>178430</v>
      </c>
      <c r="D4325">
        <v>1</v>
      </c>
      <c r="E4325">
        <v>1</v>
      </c>
      <c r="F4325">
        <v>4</v>
      </c>
      <c r="G4325">
        <v>41841</v>
      </c>
      <c r="H4325" t="s">
        <v>7</v>
      </c>
      <c r="I4325" t="s">
        <v>8</v>
      </c>
      <c r="J4325">
        <v>162</v>
      </c>
      <c r="K4325">
        <v>16</v>
      </c>
      <c r="L4325" t="s">
        <v>240</v>
      </c>
      <c r="M4325" t="s">
        <v>258</v>
      </c>
      <c r="N4325" t="s">
        <v>259</v>
      </c>
      <c r="O4325" s="9">
        <f t="shared" si="249"/>
        <v>40.5</v>
      </c>
      <c r="P4325" s="1">
        <f t="shared" si="250"/>
        <v>9.8765432098765427E-2</v>
      </c>
      <c r="Q4325">
        <f t="shared" si="251"/>
        <v>0.39506172839506171</v>
      </c>
    </row>
    <row r="4326" spans="2:17" x14ac:dyDescent="0.25">
      <c r="B4326" t="s">
        <v>264</v>
      </c>
      <c r="C4326">
        <v>178536</v>
      </c>
      <c r="D4326">
        <v>1</v>
      </c>
      <c r="E4326">
        <v>1</v>
      </c>
      <c r="F4326">
        <v>4</v>
      </c>
      <c r="G4326">
        <v>41839</v>
      </c>
      <c r="H4326" t="s">
        <v>7</v>
      </c>
      <c r="I4326" t="s">
        <v>8</v>
      </c>
      <c r="J4326">
        <v>162</v>
      </c>
      <c r="K4326">
        <v>16</v>
      </c>
      <c r="L4326" t="s">
        <v>240</v>
      </c>
      <c r="M4326" t="s">
        <v>258</v>
      </c>
      <c r="N4326" t="s">
        <v>259</v>
      </c>
      <c r="O4326" s="9">
        <f t="shared" si="249"/>
        <v>40.5</v>
      </c>
      <c r="P4326" s="1">
        <f t="shared" si="250"/>
        <v>9.8765432098765427E-2</v>
      </c>
      <c r="Q4326">
        <f t="shared" si="251"/>
        <v>0.39506172839506171</v>
      </c>
    </row>
    <row r="4327" spans="2:17" x14ac:dyDescent="0.25">
      <c r="B4327" t="s">
        <v>264</v>
      </c>
      <c r="C4327">
        <v>178538</v>
      </c>
      <c r="D4327">
        <v>1</v>
      </c>
      <c r="E4327">
        <v>1</v>
      </c>
      <c r="F4327">
        <v>4</v>
      </c>
      <c r="G4327">
        <v>41839</v>
      </c>
      <c r="H4327" t="s">
        <v>7</v>
      </c>
      <c r="I4327" t="s">
        <v>8</v>
      </c>
      <c r="J4327">
        <v>162</v>
      </c>
      <c r="K4327">
        <v>16</v>
      </c>
      <c r="L4327" t="s">
        <v>240</v>
      </c>
      <c r="M4327" t="s">
        <v>258</v>
      </c>
      <c r="N4327" t="s">
        <v>259</v>
      </c>
      <c r="O4327" s="9">
        <f t="shared" si="249"/>
        <v>40.5</v>
      </c>
      <c r="P4327" s="1">
        <f t="shared" si="250"/>
        <v>9.8765432098765427E-2</v>
      </c>
      <c r="Q4327">
        <f t="shared" si="251"/>
        <v>0.39506172839506171</v>
      </c>
    </row>
    <row r="4328" spans="2:17" x14ac:dyDescent="0.25">
      <c r="B4328" t="s">
        <v>264</v>
      </c>
      <c r="C4328">
        <v>178543</v>
      </c>
      <c r="D4328">
        <v>1</v>
      </c>
      <c r="E4328">
        <v>1</v>
      </c>
      <c r="F4328">
        <v>4</v>
      </c>
      <c r="G4328">
        <v>41839</v>
      </c>
      <c r="H4328" t="s">
        <v>7</v>
      </c>
      <c r="I4328" t="s">
        <v>8</v>
      </c>
      <c r="J4328">
        <v>162</v>
      </c>
      <c r="K4328">
        <v>16</v>
      </c>
      <c r="L4328" t="s">
        <v>240</v>
      </c>
      <c r="M4328" t="s">
        <v>258</v>
      </c>
      <c r="N4328" t="s">
        <v>259</v>
      </c>
      <c r="O4328" s="9">
        <f t="shared" si="249"/>
        <v>40.5</v>
      </c>
      <c r="P4328" s="1">
        <f t="shared" si="250"/>
        <v>9.8765432098765427E-2</v>
      </c>
      <c r="Q4328">
        <f t="shared" si="251"/>
        <v>0.39506172839506171</v>
      </c>
    </row>
    <row r="4329" spans="2:17" x14ac:dyDescent="0.25">
      <c r="B4329" t="s">
        <v>264</v>
      </c>
      <c r="C4329">
        <v>178423</v>
      </c>
      <c r="D4329">
        <v>1</v>
      </c>
      <c r="E4329">
        <v>1</v>
      </c>
      <c r="F4329">
        <v>4</v>
      </c>
      <c r="G4329">
        <v>41841</v>
      </c>
      <c r="H4329" t="s">
        <v>7</v>
      </c>
      <c r="I4329" t="s">
        <v>8</v>
      </c>
      <c r="J4329">
        <v>162</v>
      </c>
      <c r="K4329">
        <v>16</v>
      </c>
      <c r="L4329" t="s">
        <v>240</v>
      </c>
      <c r="M4329" t="s">
        <v>258</v>
      </c>
      <c r="N4329" t="s">
        <v>259</v>
      </c>
      <c r="O4329" s="9">
        <f t="shared" si="249"/>
        <v>40.5</v>
      </c>
      <c r="P4329" s="1">
        <f t="shared" si="250"/>
        <v>9.8765432098765427E-2</v>
      </c>
      <c r="Q4329">
        <f t="shared" si="251"/>
        <v>0.39506172839506171</v>
      </c>
    </row>
    <row r="4330" spans="2:17" x14ac:dyDescent="0.25">
      <c r="B4330" t="s">
        <v>264</v>
      </c>
      <c r="C4330">
        <v>191034</v>
      </c>
      <c r="D4330">
        <v>1</v>
      </c>
      <c r="E4330">
        <v>1</v>
      </c>
      <c r="F4330">
        <v>4</v>
      </c>
      <c r="G4330">
        <v>42163</v>
      </c>
      <c r="H4330" t="s">
        <v>7</v>
      </c>
      <c r="I4330" t="s">
        <v>8</v>
      </c>
      <c r="J4330">
        <v>162</v>
      </c>
      <c r="K4330">
        <v>16</v>
      </c>
      <c r="L4330" t="s">
        <v>240</v>
      </c>
      <c r="M4330" t="s">
        <v>258</v>
      </c>
      <c r="N4330" t="s">
        <v>259</v>
      </c>
      <c r="O4330" s="9">
        <f t="shared" si="249"/>
        <v>40.5</v>
      </c>
      <c r="P4330" s="1">
        <f t="shared" si="250"/>
        <v>9.8765432098765427E-2</v>
      </c>
      <c r="Q4330">
        <f t="shared" si="251"/>
        <v>0.39506172839506171</v>
      </c>
    </row>
    <row r="4331" spans="2:17" x14ac:dyDescent="0.25">
      <c r="B4331" t="s">
        <v>264</v>
      </c>
      <c r="C4331">
        <v>191034</v>
      </c>
      <c r="D4331">
        <v>1</v>
      </c>
      <c r="E4331">
        <v>1</v>
      </c>
      <c r="F4331">
        <v>4</v>
      </c>
      <c r="G4331">
        <v>42163</v>
      </c>
      <c r="H4331" t="s">
        <v>7</v>
      </c>
      <c r="I4331" t="s">
        <v>8</v>
      </c>
      <c r="J4331">
        <v>162</v>
      </c>
      <c r="K4331">
        <v>16</v>
      </c>
      <c r="L4331" t="s">
        <v>240</v>
      </c>
      <c r="M4331" t="s">
        <v>258</v>
      </c>
      <c r="N4331" t="s">
        <v>259</v>
      </c>
      <c r="O4331" s="9">
        <f t="shared" si="249"/>
        <v>40.5</v>
      </c>
      <c r="P4331" s="1">
        <f t="shared" si="250"/>
        <v>9.8765432098765427E-2</v>
      </c>
      <c r="Q4331">
        <f t="shared" si="251"/>
        <v>0.39506172839506171</v>
      </c>
    </row>
    <row r="4332" spans="2:17" x14ac:dyDescent="0.25">
      <c r="B4332" t="s">
        <v>264</v>
      </c>
      <c r="C4332">
        <v>192434</v>
      </c>
      <c r="D4332">
        <v>2</v>
      </c>
      <c r="E4332">
        <v>1</v>
      </c>
      <c r="F4332">
        <v>15</v>
      </c>
      <c r="G4332">
        <v>42158</v>
      </c>
      <c r="H4332" t="s">
        <v>7</v>
      </c>
      <c r="I4332" t="s">
        <v>8</v>
      </c>
      <c r="J4332">
        <v>152</v>
      </c>
      <c r="K4332">
        <v>15</v>
      </c>
      <c r="L4332" t="s">
        <v>239</v>
      </c>
      <c r="M4332" t="s">
        <v>258</v>
      </c>
      <c r="N4332" t="s">
        <v>259</v>
      </c>
      <c r="O4332" s="9">
        <f t="shared" si="249"/>
        <v>10.133333333333333</v>
      </c>
      <c r="P4332" s="1">
        <f t="shared" si="250"/>
        <v>9.8684210526315791E-2</v>
      </c>
      <c r="Q4332">
        <f t="shared" si="251"/>
        <v>1.4802631578947369</v>
      </c>
    </row>
    <row r="4333" spans="2:17" x14ac:dyDescent="0.25">
      <c r="B4333" t="s">
        <v>264</v>
      </c>
      <c r="C4333">
        <v>192434</v>
      </c>
      <c r="D4333">
        <v>2</v>
      </c>
      <c r="E4333">
        <v>1</v>
      </c>
      <c r="F4333">
        <v>15</v>
      </c>
      <c r="G4333">
        <v>42158</v>
      </c>
      <c r="H4333" t="s">
        <v>7</v>
      </c>
      <c r="I4333" t="s">
        <v>8</v>
      </c>
      <c r="J4333">
        <v>152</v>
      </c>
      <c r="K4333">
        <v>15</v>
      </c>
      <c r="L4333" t="s">
        <v>239</v>
      </c>
      <c r="M4333" t="s">
        <v>258</v>
      </c>
      <c r="N4333" t="s">
        <v>259</v>
      </c>
      <c r="O4333" s="9">
        <f t="shared" si="249"/>
        <v>10.133333333333333</v>
      </c>
      <c r="P4333" s="1">
        <f t="shared" si="250"/>
        <v>9.8684210526315791E-2</v>
      </c>
      <c r="Q4333">
        <f t="shared" si="251"/>
        <v>1.4802631578947369</v>
      </c>
    </row>
    <row r="4334" spans="2:17" x14ac:dyDescent="0.25">
      <c r="B4334" t="s">
        <v>264</v>
      </c>
      <c r="C4334">
        <v>161755</v>
      </c>
      <c r="D4334">
        <v>2</v>
      </c>
      <c r="E4334">
        <v>1</v>
      </c>
      <c r="F4334">
        <v>7</v>
      </c>
      <c r="G4334">
        <v>41375</v>
      </c>
      <c r="H4334" t="s">
        <v>7</v>
      </c>
      <c r="I4334" t="s">
        <v>8</v>
      </c>
      <c r="J4334">
        <v>152</v>
      </c>
      <c r="K4334">
        <v>15</v>
      </c>
      <c r="L4334" t="s">
        <v>239</v>
      </c>
      <c r="M4334" t="s">
        <v>258</v>
      </c>
      <c r="N4334" t="s">
        <v>259</v>
      </c>
      <c r="O4334" s="9">
        <f t="shared" si="249"/>
        <v>21.714285714285715</v>
      </c>
      <c r="P4334" s="1">
        <f t="shared" si="250"/>
        <v>9.8684210526315791E-2</v>
      </c>
      <c r="Q4334">
        <f t="shared" si="251"/>
        <v>0.69078947368421051</v>
      </c>
    </row>
    <row r="4335" spans="2:17" x14ac:dyDescent="0.25">
      <c r="B4335" t="s">
        <v>264</v>
      </c>
      <c r="C4335">
        <v>180109</v>
      </c>
      <c r="D4335">
        <v>2</v>
      </c>
      <c r="E4335">
        <v>1</v>
      </c>
      <c r="F4335">
        <v>7</v>
      </c>
      <c r="G4335">
        <v>42012</v>
      </c>
      <c r="H4335" t="s">
        <v>7</v>
      </c>
      <c r="I4335" t="s">
        <v>8</v>
      </c>
      <c r="J4335">
        <v>152</v>
      </c>
      <c r="K4335">
        <v>15</v>
      </c>
      <c r="L4335" t="s">
        <v>239</v>
      </c>
      <c r="M4335" t="s">
        <v>258</v>
      </c>
      <c r="N4335" t="s">
        <v>259</v>
      </c>
      <c r="O4335" s="9">
        <f t="shared" si="249"/>
        <v>21.714285714285715</v>
      </c>
      <c r="P4335" s="1">
        <f t="shared" si="250"/>
        <v>9.8684210526315791E-2</v>
      </c>
      <c r="Q4335">
        <f t="shared" si="251"/>
        <v>0.69078947368421051</v>
      </c>
    </row>
    <row r="4336" spans="2:17" x14ac:dyDescent="0.25">
      <c r="B4336" t="s">
        <v>264</v>
      </c>
      <c r="C4336">
        <v>171834</v>
      </c>
      <c r="D4336">
        <v>1</v>
      </c>
      <c r="E4336">
        <v>1</v>
      </c>
      <c r="F4336">
        <v>5</v>
      </c>
      <c r="G4336">
        <v>41820</v>
      </c>
      <c r="H4336" t="s">
        <v>7</v>
      </c>
      <c r="I4336" t="s">
        <v>8</v>
      </c>
      <c r="J4336">
        <v>152</v>
      </c>
      <c r="K4336">
        <v>15</v>
      </c>
      <c r="L4336" t="s">
        <v>240</v>
      </c>
      <c r="M4336" t="s">
        <v>258</v>
      </c>
      <c r="N4336" t="s">
        <v>259</v>
      </c>
      <c r="O4336" s="9">
        <f t="shared" si="249"/>
        <v>30.4</v>
      </c>
      <c r="P4336" s="1">
        <f t="shared" si="250"/>
        <v>9.8684210526315791E-2</v>
      </c>
      <c r="Q4336">
        <f t="shared" si="251"/>
        <v>0.49342105263157898</v>
      </c>
    </row>
    <row r="4337" spans="2:17" x14ac:dyDescent="0.25">
      <c r="B4337" t="s">
        <v>264</v>
      </c>
      <c r="C4337">
        <v>173221</v>
      </c>
      <c r="D4337">
        <v>1</v>
      </c>
      <c r="E4337">
        <v>1</v>
      </c>
      <c r="F4337">
        <v>5</v>
      </c>
      <c r="G4337">
        <v>41837</v>
      </c>
      <c r="H4337" t="s">
        <v>7</v>
      </c>
      <c r="I4337" t="s">
        <v>8</v>
      </c>
      <c r="J4337">
        <v>152</v>
      </c>
      <c r="K4337">
        <v>15</v>
      </c>
      <c r="L4337" t="s">
        <v>240</v>
      </c>
      <c r="M4337" t="s">
        <v>258</v>
      </c>
      <c r="N4337" t="s">
        <v>259</v>
      </c>
      <c r="O4337" s="9">
        <f t="shared" si="249"/>
        <v>30.4</v>
      </c>
      <c r="P4337" s="1">
        <f t="shared" si="250"/>
        <v>9.8684210526315791E-2</v>
      </c>
      <c r="Q4337">
        <f t="shared" si="251"/>
        <v>0.49342105263157898</v>
      </c>
    </row>
    <row r="4338" spans="2:17" x14ac:dyDescent="0.25">
      <c r="B4338" t="s">
        <v>264</v>
      </c>
      <c r="C4338">
        <v>171986</v>
      </c>
      <c r="D4338">
        <v>1</v>
      </c>
      <c r="E4338">
        <v>1</v>
      </c>
      <c r="F4338">
        <v>5</v>
      </c>
      <c r="G4338">
        <v>41837</v>
      </c>
      <c r="H4338" t="s">
        <v>7</v>
      </c>
      <c r="I4338" t="s">
        <v>8</v>
      </c>
      <c r="J4338">
        <v>152</v>
      </c>
      <c r="K4338">
        <v>15</v>
      </c>
      <c r="L4338" t="s">
        <v>240</v>
      </c>
      <c r="M4338" t="s">
        <v>258</v>
      </c>
      <c r="N4338" t="s">
        <v>259</v>
      </c>
      <c r="O4338" s="9">
        <f t="shared" si="249"/>
        <v>30.4</v>
      </c>
      <c r="P4338" s="1">
        <f t="shared" si="250"/>
        <v>9.8684210526315791E-2</v>
      </c>
      <c r="Q4338">
        <f t="shared" si="251"/>
        <v>0.49342105263157898</v>
      </c>
    </row>
    <row r="4339" spans="2:17" x14ac:dyDescent="0.25">
      <c r="B4339" t="s">
        <v>264</v>
      </c>
      <c r="C4339">
        <v>173071</v>
      </c>
      <c r="D4339">
        <v>1</v>
      </c>
      <c r="E4339">
        <v>1</v>
      </c>
      <c r="F4339">
        <v>5</v>
      </c>
      <c r="G4339">
        <v>41837</v>
      </c>
      <c r="H4339" t="s">
        <v>7</v>
      </c>
      <c r="I4339" t="s">
        <v>8</v>
      </c>
      <c r="J4339">
        <v>152</v>
      </c>
      <c r="K4339">
        <v>15</v>
      </c>
      <c r="L4339" t="s">
        <v>240</v>
      </c>
      <c r="M4339" t="s">
        <v>258</v>
      </c>
      <c r="N4339" t="s">
        <v>259</v>
      </c>
      <c r="O4339" s="9">
        <f t="shared" si="249"/>
        <v>30.4</v>
      </c>
      <c r="P4339" s="1">
        <f t="shared" si="250"/>
        <v>9.8684210526315791E-2</v>
      </c>
      <c r="Q4339">
        <f t="shared" si="251"/>
        <v>0.49342105263157898</v>
      </c>
    </row>
    <row r="4340" spans="2:17" x14ac:dyDescent="0.25">
      <c r="B4340" t="s">
        <v>264</v>
      </c>
      <c r="C4340">
        <v>182133</v>
      </c>
      <c r="D4340">
        <v>1</v>
      </c>
      <c r="E4340">
        <v>1</v>
      </c>
      <c r="F4340">
        <v>5</v>
      </c>
      <c r="G4340">
        <v>41872</v>
      </c>
      <c r="H4340" t="s">
        <v>7</v>
      </c>
      <c r="I4340" t="s">
        <v>8</v>
      </c>
      <c r="J4340">
        <v>152</v>
      </c>
      <c r="K4340">
        <v>15</v>
      </c>
      <c r="L4340" t="s">
        <v>240</v>
      </c>
      <c r="M4340" t="s">
        <v>258</v>
      </c>
      <c r="N4340" t="s">
        <v>259</v>
      </c>
      <c r="O4340" s="9">
        <f t="shared" si="249"/>
        <v>30.4</v>
      </c>
      <c r="P4340" s="1">
        <f t="shared" si="250"/>
        <v>9.8684210526315791E-2</v>
      </c>
      <c r="Q4340">
        <f t="shared" si="251"/>
        <v>0.49342105263157898</v>
      </c>
    </row>
    <row r="4341" spans="2:17" x14ac:dyDescent="0.25">
      <c r="B4341" t="s">
        <v>264</v>
      </c>
      <c r="C4341">
        <v>182039</v>
      </c>
      <c r="D4341">
        <v>1</v>
      </c>
      <c r="E4341">
        <v>1</v>
      </c>
      <c r="F4341">
        <v>5</v>
      </c>
      <c r="G4341">
        <v>41876</v>
      </c>
      <c r="H4341" t="s">
        <v>7</v>
      </c>
      <c r="I4341" t="s">
        <v>8</v>
      </c>
      <c r="J4341">
        <v>152</v>
      </c>
      <c r="K4341">
        <v>15</v>
      </c>
      <c r="L4341" t="s">
        <v>240</v>
      </c>
      <c r="M4341" t="s">
        <v>258</v>
      </c>
      <c r="N4341" t="s">
        <v>259</v>
      </c>
      <c r="O4341" s="9">
        <f t="shared" si="249"/>
        <v>30.4</v>
      </c>
      <c r="P4341" s="1">
        <f t="shared" si="250"/>
        <v>9.8684210526315791E-2</v>
      </c>
      <c r="Q4341">
        <f t="shared" si="251"/>
        <v>0.49342105263157898</v>
      </c>
    </row>
    <row r="4342" spans="2:17" x14ac:dyDescent="0.25">
      <c r="B4342" t="s">
        <v>264</v>
      </c>
      <c r="C4342">
        <v>191755</v>
      </c>
      <c r="D4342">
        <v>1</v>
      </c>
      <c r="E4342">
        <v>1</v>
      </c>
      <c r="F4342">
        <v>5</v>
      </c>
      <c r="G4342">
        <v>42173</v>
      </c>
      <c r="H4342" t="s">
        <v>7</v>
      </c>
      <c r="I4342" t="s">
        <v>8</v>
      </c>
      <c r="J4342">
        <v>152</v>
      </c>
      <c r="K4342">
        <v>15</v>
      </c>
      <c r="L4342" t="s">
        <v>240</v>
      </c>
      <c r="M4342" t="s">
        <v>258</v>
      </c>
      <c r="N4342" t="s">
        <v>259</v>
      </c>
      <c r="O4342" s="9">
        <f t="shared" si="249"/>
        <v>30.4</v>
      </c>
      <c r="P4342" s="1">
        <f t="shared" si="250"/>
        <v>9.8684210526315791E-2</v>
      </c>
      <c r="Q4342">
        <f t="shared" si="251"/>
        <v>0.49342105263157898</v>
      </c>
    </row>
    <row r="4343" spans="2:17" x14ac:dyDescent="0.25">
      <c r="B4343" t="s">
        <v>264</v>
      </c>
      <c r="C4343">
        <v>191755</v>
      </c>
      <c r="D4343">
        <v>1</v>
      </c>
      <c r="E4343">
        <v>1</v>
      </c>
      <c r="F4343">
        <v>5</v>
      </c>
      <c r="G4343">
        <v>42173</v>
      </c>
      <c r="H4343" t="s">
        <v>7</v>
      </c>
      <c r="I4343" t="s">
        <v>8</v>
      </c>
      <c r="J4343">
        <v>152</v>
      </c>
      <c r="K4343">
        <v>15</v>
      </c>
      <c r="L4343" t="s">
        <v>240</v>
      </c>
      <c r="M4343" t="s">
        <v>258</v>
      </c>
      <c r="N4343" t="s">
        <v>259</v>
      </c>
      <c r="O4343" s="9">
        <f t="shared" si="249"/>
        <v>30.4</v>
      </c>
      <c r="P4343" s="1">
        <f t="shared" si="250"/>
        <v>9.8684210526315791E-2</v>
      </c>
      <c r="Q4343">
        <f t="shared" si="251"/>
        <v>0.49342105263157898</v>
      </c>
    </row>
    <row r="4344" spans="2:17" x14ac:dyDescent="0.25">
      <c r="B4344" t="s">
        <v>264</v>
      </c>
      <c r="C4344">
        <v>171844</v>
      </c>
      <c r="D4344">
        <v>1</v>
      </c>
      <c r="E4344">
        <v>1</v>
      </c>
      <c r="F4344">
        <v>4</v>
      </c>
      <c r="G4344">
        <v>41820</v>
      </c>
      <c r="H4344" t="s">
        <v>7</v>
      </c>
      <c r="I4344" t="s">
        <v>8</v>
      </c>
      <c r="J4344">
        <v>152</v>
      </c>
      <c r="K4344">
        <v>15</v>
      </c>
      <c r="L4344" t="s">
        <v>240</v>
      </c>
      <c r="M4344" t="s">
        <v>258</v>
      </c>
      <c r="N4344" t="s">
        <v>259</v>
      </c>
      <c r="O4344" s="9">
        <f t="shared" si="249"/>
        <v>38</v>
      </c>
      <c r="P4344" s="1">
        <f t="shared" si="250"/>
        <v>9.8684210526315791E-2</v>
      </c>
      <c r="Q4344">
        <f t="shared" si="251"/>
        <v>0.39473684210526316</v>
      </c>
    </row>
    <row r="4345" spans="2:17" x14ac:dyDescent="0.25">
      <c r="B4345" t="s">
        <v>264</v>
      </c>
      <c r="C4345">
        <v>180963</v>
      </c>
      <c r="D4345">
        <v>1</v>
      </c>
      <c r="E4345">
        <v>1</v>
      </c>
      <c r="F4345">
        <v>3</v>
      </c>
      <c r="G4345">
        <v>42101</v>
      </c>
      <c r="H4345" t="s">
        <v>7</v>
      </c>
      <c r="I4345" t="s">
        <v>8</v>
      </c>
      <c r="J4345">
        <v>142</v>
      </c>
      <c r="K4345">
        <v>14</v>
      </c>
      <c r="L4345" t="s">
        <v>240</v>
      </c>
      <c r="M4345" t="s">
        <v>258</v>
      </c>
      <c r="N4345" t="s">
        <v>259</v>
      </c>
      <c r="O4345" s="9">
        <f t="shared" si="249"/>
        <v>47.333333333333336</v>
      </c>
      <c r="P4345" s="1">
        <f t="shared" si="250"/>
        <v>9.8591549295774641E-2</v>
      </c>
      <c r="Q4345">
        <f t="shared" si="251"/>
        <v>0.29577464788732394</v>
      </c>
    </row>
    <row r="4346" spans="2:17" x14ac:dyDescent="0.25">
      <c r="B4346" t="s">
        <v>264</v>
      </c>
      <c r="C4346">
        <v>180963</v>
      </c>
      <c r="D4346">
        <v>1</v>
      </c>
      <c r="E4346">
        <v>1</v>
      </c>
      <c r="F4346">
        <v>3</v>
      </c>
      <c r="G4346">
        <v>42101</v>
      </c>
      <c r="H4346" t="s">
        <v>7</v>
      </c>
      <c r="I4346" t="s">
        <v>8</v>
      </c>
      <c r="J4346">
        <v>142</v>
      </c>
      <c r="K4346">
        <v>14</v>
      </c>
      <c r="L4346" t="s">
        <v>240</v>
      </c>
      <c r="M4346" t="s">
        <v>258</v>
      </c>
      <c r="N4346" t="s">
        <v>259</v>
      </c>
      <c r="O4346" s="9">
        <f t="shared" si="249"/>
        <v>47.333333333333336</v>
      </c>
      <c r="P4346" s="1">
        <f t="shared" si="250"/>
        <v>9.8591549295774641E-2</v>
      </c>
      <c r="Q4346">
        <f t="shared" si="251"/>
        <v>0.29577464788732394</v>
      </c>
    </row>
    <row r="4347" spans="2:17" x14ac:dyDescent="0.25">
      <c r="B4347" t="s">
        <v>264</v>
      </c>
      <c r="C4347">
        <v>160781</v>
      </c>
      <c r="D4347">
        <v>1</v>
      </c>
      <c r="E4347">
        <v>1</v>
      </c>
      <c r="F4347">
        <v>3</v>
      </c>
      <c r="G4347">
        <v>41540</v>
      </c>
      <c r="H4347" t="s">
        <v>7</v>
      </c>
      <c r="I4347" t="s">
        <v>8</v>
      </c>
      <c r="J4347">
        <v>193</v>
      </c>
      <c r="K4347">
        <v>19</v>
      </c>
      <c r="L4347" t="s">
        <v>240</v>
      </c>
      <c r="M4347" t="s">
        <v>258</v>
      </c>
      <c r="N4347" t="s">
        <v>259</v>
      </c>
      <c r="O4347" s="9">
        <f t="shared" ref="O4347:O4410" si="252">J4347/F4347</f>
        <v>64.333333333333329</v>
      </c>
      <c r="P4347" s="1">
        <f t="shared" ref="P4347:P4410" si="253">K4347/J4347</f>
        <v>9.8445595854922283E-2</v>
      </c>
      <c r="Q4347">
        <f t="shared" si="251"/>
        <v>0.29533678756476683</v>
      </c>
    </row>
    <row r="4348" spans="2:17" x14ac:dyDescent="0.25">
      <c r="B4348" t="s">
        <v>264</v>
      </c>
      <c r="C4348">
        <v>172783</v>
      </c>
      <c r="D4348">
        <v>2</v>
      </c>
      <c r="E4348">
        <v>1</v>
      </c>
      <c r="F4348">
        <v>7</v>
      </c>
      <c r="G4348">
        <v>41856</v>
      </c>
      <c r="H4348" t="s">
        <v>7</v>
      </c>
      <c r="I4348" t="s">
        <v>8</v>
      </c>
      <c r="J4348">
        <v>122</v>
      </c>
      <c r="K4348">
        <v>12</v>
      </c>
      <c r="L4348" t="s">
        <v>239</v>
      </c>
      <c r="M4348" t="s">
        <v>258</v>
      </c>
      <c r="N4348" t="s">
        <v>259</v>
      </c>
      <c r="O4348" s="9">
        <f t="shared" si="252"/>
        <v>17.428571428571427</v>
      </c>
      <c r="P4348" s="1">
        <f t="shared" si="253"/>
        <v>9.8360655737704916E-2</v>
      </c>
      <c r="Q4348">
        <f t="shared" ref="Q4348:Q4411" si="254">F4348*P4348</f>
        <v>0.68852459016393441</v>
      </c>
    </row>
    <row r="4349" spans="2:17" x14ac:dyDescent="0.25">
      <c r="B4349" t="s">
        <v>264</v>
      </c>
      <c r="C4349">
        <v>156562</v>
      </c>
      <c r="D4349">
        <v>1</v>
      </c>
      <c r="E4349">
        <v>1</v>
      </c>
      <c r="F4349">
        <v>3</v>
      </c>
      <c r="G4349">
        <v>41894</v>
      </c>
      <c r="H4349" t="s">
        <v>7</v>
      </c>
      <c r="I4349" t="s">
        <v>8</v>
      </c>
      <c r="J4349">
        <v>61</v>
      </c>
      <c r="K4349">
        <v>6</v>
      </c>
      <c r="L4349" t="s">
        <v>240</v>
      </c>
      <c r="M4349" t="s">
        <v>258</v>
      </c>
      <c r="N4349" t="s">
        <v>259</v>
      </c>
      <c r="O4349" s="9">
        <f t="shared" si="252"/>
        <v>20.333333333333332</v>
      </c>
      <c r="P4349" s="1">
        <f t="shared" si="253"/>
        <v>9.8360655737704916E-2</v>
      </c>
      <c r="Q4349">
        <f t="shared" si="254"/>
        <v>0.29508196721311475</v>
      </c>
    </row>
    <row r="4350" spans="2:17" x14ac:dyDescent="0.25">
      <c r="B4350" t="s">
        <v>264</v>
      </c>
      <c r="C4350">
        <v>156561</v>
      </c>
      <c r="D4350">
        <v>1</v>
      </c>
      <c r="E4350">
        <v>1</v>
      </c>
      <c r="F4350">
        <v>3</v>
      </c>
      <c r="G4350">
        <v>41894</v>
      </c>
      <c r="H4350" t="s">
        <v>7</v>
      </c>
      <c r="I4350" t="s">
        <v>8</v>
      </c>
      <c r="J4350">
        <v>61</v>
      </c>
      <c r="K4350">
        <v>6</v>
      </c>
      <c r="L4350" t="s">
        <v>240</v>
      </c>
      <c r="M4350" t="s">
        <v>258</v>
      </c>
      <c r="N4350" t="s">
        <v>259</v>
      </c>
      <c r="O4350" s="9">
        <f t="shared" si="252"/>
        <v>20.333333333333332</v>
      </c>
      <c r="P4350" s="1">
        <f t="shared" si="253"/>
        <v>9.8360655737704916E-2</v>
      </c>
      <c r="Q4350">
        <f t="shared" si="254"/>
        <v>0.29508196721311475</v>
      </c>
    </row>
    <row r="4351" spans="2:17" x14ac:dyDescent="0.25">
      <c r="B4351" t="s">
        <v>264</v>
      </c>
      <c r="C4351">
        <v>160957</v>
      </c>
      <c r="D4351">
        <v>2</v>
      </c>
      <c r="E4351">
        <v>1</v>
      </c>
      <c r="F4351">
        <v>3.5</v>
      </c>
      <c r="G4351">
        <v>41502</v>
      </c>
      <c r="H4351" t="s">
        <v>7</v>
      </c>
      <c r="I4351" t="s">
        <v>8</v>
      </c>
      <c r="J4351">
        <v>122</v>
      </c>
      <c r="K4351">
        <v>12</v>
      </c>
      <c r="L4351" t="s">
        <v>239</v>
      </c>
      <c r="M4351" t="s">
        <v>258</v>
      </c>
      <c r="N4351" t="s">
        <v>259</v>
      </c>
      <c r="O4351" s="9">
        <f t="shared" si="252"/>
        <v>34.857142857142854</v>
      </c>
      <c r="P4351" s="1">
        <f t="shared" si="253"/>
        <v>9.8360655737704916E-2</v>
      </c>
      <c r="Q4351">
        <f t="shared" si="254"/>
        <v>0.34426229508196721</v>
      </c>
    </row>
    <row r="4352" spans="2:17" x14ac:dyDescent="0.25">
      <c r="B4352" t="s">
        <v>264</v>
      </c>
      <c r="C4352">
        <v>180290</v>
      </c>
      <c r="D4352">
        <v>1</v>
      </c>
      <c r="E4352">
        <v>1</v>
      </c>
      <c r="F4352">
        <v>3.5</v>
      </c>
      <c r="G4352">
        <v>42026</v>
      </c>
      <c r="H4352" t="s">
        <v>7</v>
      </c>
      <c r="I4352" t="s">
        <v>8</v>
      </c>
      <c r="J4352">
        <v>122</v>
      </c>
      <c r="K4352">
        <v>12</v>
      </c>
      <c r="L4352" t="s">
        <v>240</v>
      </c>
      <c r="M4352" t="s">
        <v>258</v>
      </c>
      <c r="N4352" t="s">
        <v>259</v>
      </c>
      <c r="O4352" s="9">
        <f t="shared" si="252"/>
        <v>34.857142857142854</v>
      </c>
      <c r="P4352" s="1">
        <f t="shared" si="253"/>
        <v>9.8360655737704916E-2</v>
      </c>
      <c r="Q4352">
        <f t="shared" si="254"/>
        <v>0.34426229508196721</v>
      </c>
    </row>
    <row r="4353" spans="2:17" x14ac:dyDescent="0.25">
      <c r="B4353" t="s">
        <v>264</v>
      </c>
      <c r="C4353">
        <v>173979</v>
      </c>
      <c r="D4353">
        <v>1</v>
      </c>
      <c r="E4353">
        <v>1</v>
      </c>
      <c r="F4353">
        <v>3</v>
      </c>
      <c r="G4353">
        <v>41876</v>
      </c>
      <c r="H4353" t="s">
        <v>7</v>
      </c>
      <c r="I4353" t="s">
        <v>8</v>
      </c>
      <c r="J4353">
        <v>122</v>
      </c>
      <c r="K4353">
        <v>12</v>
      </c>
      <c r="L4353" t="s">
        <v>240</v>
      </c>
      <c r="M4353" t="s">
        <v>258</v>
      </c>
      <c r="N4353" t="s">
        <v>259</v>
      </c>
      <c r="O4353" s="9">
        <f t="shared" si="252"/>
        <v>40.666666666666664</v>
      </c>
      <c r="P4353" s="1">
        <f t="shared" si="253"/>
        <v>9.8360655737704916E-2</v>
      </c>
      <c r="Q4353">
        <f t="shared" si="254"/>
        <v>0.29508196721311475</v>
      </c>
    </row>
    <row r="4354" spans="2:17" x14ac:dyDescent="0.25">
      <c r="B4354" t="s">
        <v>264</v>
      </c>
      <c r="C4354">
        <v>178055</v>
      </c>
      <c r="D4354">
        <v>1</v>
      </c>
      <c r="E4354">
        <v>1</v>
      </c>
      <c r="F4354">
        <v>2</v>
      </c>
      <c r="G4354">
        <v>41905</v>
      </c>
      <c r="H4354" t="s">
        <v>7</v>
      </c>
      <c r="I4354" t="s">
        <v>8</v>
      </c>
      <c r="J4354">
        <v>122</v>
      </c>
      <c r="K4354">
        <v>12</v>
      </c>
      <c r="L4354" t="s">
        <v>240</v>
      </c>
      <c r="M4354" t="s">
        <v>258</v>
      </c>
      <c r="N4354" t="s">
        <v>259</v>
      </c>
      <c r="O4354" s="9">
        <f t="shared" si="252"/>
        <v>61</v>
      </c>
      <c r="P4354" s="1">
        <f t="shared" si="253"/>
        <v>9.8360655737704916E-2</v>
      </c>
      <c r="Q4354">
        <f t="shared" si="254"/>
        <v>0.19672131147540983</v>
      </c>
    </row>
    <row r="4355" spans="2:17" x14ac:dyDescent="0.25">
      <c r="B4355" t="s">
        <v>264</v>
      </c>
      <c r="C4355">
        <v>170701</v>
      </c>
      <c r="D4355">
        <v>1</v>
      </c>
      <c r="E4355">
        <v>1</v>
      </c>
      <c r="F4355">
        <v>3.5</v>
      </c>
      <c r="G4355">
        <v>41730</v>
      </c>
      <c r="H4355" t="s">
        <v>7</v>
      </c>
      <c r="I4355" t="s">
        <v>8</v>
      </c>
      <c r="J4355">
        <v>173</v>
      </c>
      <c r="K4355">
        <v>17</v>
      </c>
      <c r="L4355" t="s">
        <v>240</v>
      </c>
      <c r="M4355" t="s">
        <v>258</v>
      </c>
      <c r="N4355" t="s">
        <v>259</v>
      </c>
      <c r="O4355" s="9">
        <f t="shared" si="252"/>
        <v>49.428571428571431</v>
      </c>
      <c r="P4355" s="1">
        <f t="shared" si="253"/>
        <v>9.8265895953757232E-2</v>
      </c>
      <c r="Q4355">
        <f t="shared" si="254"/>
        <v>0.34393063583815031</v>
      </c>
    </row>
    <row r="4356" spans="2:17" x14ac:dyDescent="0.25">
      <c r="B4356" t="s">
        <v>264</v>
      </c>
      <c r="C4356">
        <v>172746</v>
      </c>
      <c r="D4356">
        <v>2</v>
      </c>
      <c r="E4356">
        <v>1</v>
      </c>
      <c r="F4356">
        <v>7</v>
      </c>
      <c r="G4356">
        <v>41864</v>
      </c>
      <c r="H4356" t="s">
        <v>7</v>
      </c>
      <c r="I4356" t="s">
        <v>8</v>
      </c>
      <c r="J4356">
        <v>112</v>
      </c>
      <c r="K4356">
        <v>11</v>
      </c>
      <c r="L4356" t="s">
        <v>239</v>
      </c>
      <c r="M4356" t="s">
        <v>258</v>
      </c>
      <c r="N4356" t="s">
        <v>259</v>
      </c>
      <c r="O4356" s="9">
        <f t="shared" si="252"/>
        <v>16</v>
      </c>
      <c r="P4356" s="1">
        <f t="shared" si="253"/>
        <v>9.8214285714285712E-2</v>
      </c>
      <c r="Q4356">
        <f t="shared" si="254"/>
        <v>0.6875</v>
      </c>
    </row>
    <row r="4357" spans="2:17" x14ac:dyDescent="0.25">
      <c r="B4357" t="s">
        <v>264</v>
      </c>
      <c r="C4357">
        <v>166582</v>
      </c>
      <c r="D4357">
        <v>2</v>
      </c>
      <c r="E4357">
        <v>2</v>
      </c>
      <c r="F4357">
        <v>5</v>
      </c>
      <c r="G4357">
        <v>41630</v>
      </c>
      <c r="H4357" t="s">
        <v>7</v>
      </c>
      <c r="I4357" t="s">
        <v>8</v>
      </c>
      <c r="J4357">
        <v>112</v>
      </c>
      <c r="K4357">
        <v>11</v>
      </c>
      <c r="L4357" t="s">
        <v>239</v>
      </c>
      <c r="M4357" t="s">
        <v>258</v>
      </c>
      <c r="N4357" t="s">
        <v>259</v>
      </c>
      <c r="O4357" s="9">
        <f t="shared" si="252"/>
        <v>22.4</v>
      </c>
      <c r="P4357" s="1">
        <f t="shared" si="253"/>
        <v>9.8214285714285712E-2</v>
      </c>
      <c r="Q4357">
        <f t="shared" si="254"/>
        <v>0.49107142857142855</v>
      </c>
    </row>
    <row r="4358" spans="2:17" x14ac:dyDescent="0.25">
      <c r="B4358" t="s">
        <v>264</v>
      </c>
      <c r="C4358">
        <v>182408</v>
      </c>
      <c r="D4358">
        <v>1</v>
      </c>
      <c r="E4358">
        <v>1</v>
      </c>
      <c r="F4358">
        <v>5</v>
      </c>
      <c r="G4358">
        <v>41869</v>
      </c>
      <c r="H4358" t="s">
        <v>7</v>
      </c>
      <c r="I4358" t="s">
        <v>8</v>
      </c>
      <c r="J4358">
        <v>112</v>
      </c>
      <c r="K4358">
        <v>11</v>
      </c>
      <c r="L4358" t="s">
        <v>240</v>
      </c>
      <c r="M4358" t="s">
        <v>258</v>
      </c>
      <c r="N4358" t="s">
        <v>259</v>
      </c>
      <c r="O4358" s="9">
        <f t="shared" si="252"/>
        <v>22.4</v>
      </c>
      <c r="P4358" s="1">
        <f t="shared" si="253"/>
        <v>9.8214285714285712E-2</v>
      </c>
      <c r="Q4358">
        <f t="shared" si="254"/>
        <v>0.49107142857142855</v>
      </c>
    </row>
    <row r="4359" spans="2:17" x14ac:dyDescent="0.25">
      <c r="B4359" t="s">
        <v>264</v>
      </c>
      <c r="C4359">
        <v>190720</v>
      </c>
      <c r="D4359">
        <v>1</v>
      </c>
      <c r="E4359">
        <v>1</v>
      </c>
      <c r="F4359">
        <v>5</v>
      </c>
      <c r="G4359">
        <v>42158</v>
      </c>
      <c r="H4359" t="s">
        <v>7</v>
      </c>
      <c r="I4359" t="s">
        <v>8</v>
      </c>
      <c r="J4359">
        <v>112</v>
      </c>
      <c r="K4359">
        <v>11</v>
      </c>
      <c r="L4359" t="s">
        <v>240</v>
      </c>
      <c r="M4359" t="s">
        <v>258</v>
      </c>
      <c r="N4359" t="s">
        <v>259</v>
      </c>
      <c r="O4359" s="9">
        <f t="shared" si="252"/>
        <v>22.4</v>
      </c>
      <c r="P4359" s="1">
        <f t="shared" si="253"/>
        <v>9.8214285714285712E-2</v>
      </c>
      <c r="Q4359">
        <f t="shared" si="254"/>
        <v>0.49107142857142855</v>
      </c>
    </row>
    <row r="4360" spans="2:17" x14ac:dyDescent="0.25">
      <c r="B4360" t="s">
        <v>264</v>
      </c>
      <c r="C4360">
        <v>170894</v>
      </c>
      <c r="D4360">
        <v>1</v>
      </c>
      <c r="E4360">
        <v>1</v>
      </c>
      <c r="F4360">
        <v>3</v>
      </c>
      <c r="G4360">
        <v>41733</v>
      </c>
      <c r="H4360" t="s">
        <v>7</v>
      </c>
      <c r="I4360" t="s">
        <v>8</v>
      </c>
      <c r="J4360">
        <v>112</v>
      </c>
      <c r="K4360">
        <v>11</v>
      </c>
      <c r="L4360" t="s">
        <v>240</v>
      </c>
      <c r="M4360" t="s">
        <v>258</v>
      </c>
      <c r="N4360" t="s">
        <v>259</v>
      </c>
      <c r="O4360" s="9">
        <f t="shared" si="252"/>
        <v>37.333333333333336</v>
      </c>
      <c r="P4360" s="1">
        <f t="shared" si="253"/>
        <v>9.8214285714285712E-2</v>
      </c>
      <c r="Q4360">
        <f t="shared" si="254"/>
        <v>0.29464285714285715</v>
      </c>
    </row>
    <row r="4361" spans="2:17" x14ac:dyDescent="0.25">
      <c r="B4361" t="s">
        <v>264</v>
      </c>
      <c r="C4361">
        <v>170809</v>
      </c>
      <c r="D4361">
        <v>1</v>
      </c>
      <c r="E4361">
        <v>1</v>
      </c>
      <c r="F4361">
        <v>3</v>
      </c>
      <c r="G4361">
        <v>41736</v>
      </c>
      <c r="H4361" t="s">
        <v>7</v>
      </c>
      <c r="I4361" t="s">
        <v>8</v>
      </c>
      <c r="J4361">
        <v>112</v>
      </c>
      <c r="K4361">
        <v>11</v>
      </c>
      <c r="L4361" t="s">
        <v>240</v>
      </c>
      <c r="M4361" t="s">
        <v>258</v>
      </c>
      <c r="N4361" t="s">
        <v>259</v>
      </c>
      <c r="O4361" s="9">
        <f t="shared" si="252"/>
        <v>37.333333333333336</v>
      </c>
      <c r="P4361" s="1">
        <f t="shared" si="253"/>
        <v>9.8214285714285712E-2</v>
      </c>
      <c r="Q4361">
        <f t="shared" si="254"/>
        <v>0.29464285714285715</v>
      </c>
    </row>
    <row r="4362" spans="2:17" x14ac:dyDescent="0.25">
      <c r="B4362" t="s">
        <v>264</v>
      </c>
      <c r="C4362">
        <v>171985</v>
      </c>
      <c r="D4362">
        <v>1</v>
      </c>
      <c r="E4362">
        <v>1</v>
      </c>
      <c r="F4362">
        <v>3</v>
      </c>
      <c r="G4362">
        <v>41839</v>
      </c>
      <c r="H4362" t="s">
        <v>7</v>
      </c>
      <c r="I4362" t="s">
        <v>8</v>
      </c>
      <c r="J4362">
        <v>112</v>
      </c>
      <c r="K4362">
        <v>11</v>
      </c>
      <c r="L4362" t="s">
        <v>240</v>
      </c>
      <c r="M4362" t="s">
        <v>258</v>
      </c>
      <c r="N4362" t="s">
        <v>259</v>
      </c>
      <c r="O4362" s="9">
        <f t="shared" si="252"/>
        <v>37.333333333333336</v>
      </c>
      <c r="P4362" s="1">
        <f t="shared" si="253"/>
        <v>9.8214285714285712E-2</v>
      </c>
      <c r="Q4362">
        <f t="shared" si="254"/>
        <v>0.29464285714285715</v>
      </c>
    </row>
    <row r="4363" spans="2:17" x14ac:dyDescent="0.25">
      <c r="B4363" t="s">
        <v>264</v>
      </c>
      <c r="C4363">
        <v>167633</v>
      </c>
      <c r="D4363">
        <v>1</v>
      </c>
      <c r="E4363">
        <v>1</v>
      </c>
      <c r="F4363">
        <v>5</v>
      </c>
      <c r="G4363">
        <v>41748</v>
      </c>
      <c r="H4363" t="s">
        <v>7</v>
      </c>
      <c r="I4363" t="s">
        <v>8</v>
      </c>
      <c r="J4363">
        <v>163</v>
      </c>
      <c r="K4363">
        <v>16</v>
      </c>
      <c r="L4363" t="s">
        <v>240</v>
      </c>
      <c r="M4363" t="s">
        <v>258</v>
      </c>
      <c r="N4363" t="s">
        <v>259</v>
      </c>
      <c r="O4363" s="9">
        <f t="shared" si="252"/>
        <v>32.6</v>
      </c>
      <c r="P4363" s="1">
        <f t="shared" si="253"/>
        <v>9.815950920245399E-2</v>
      </c>
      <c r="Q4363">
        <f t="shared" si="254"/>
        <v>0.49079754601226994</v>
      </c>
    </row>
    <row r="4364" spans="2:17" x14ac:dyDescent="0.25">
      <c r="B4364" t="s">
        <v>264</v>
      </c>
      <c r="C4364">
        <v>167699</v>
      </c>
      <c r="D4364">
        <v>1</v>
      </c>
      <c r="E4364">
        <v>1</v>
      </c>
      <c r="F4364">
        <v>5</v>
      </c>
      <c r="G4364">
        <v>41821</v>
      </c>
      <c r="H4364" t="s">
        <v>7</v>
      </c>
      <c r="I4364" t="s">
        <v>8</v>
      </c>
      <c r="J4364">
        <v>163</v>
      </c>
      <c r="K4364">
        <v>16</v>
      </c>
      <c r="L4364" t="s">
        <v>240</v>
      </c>
      <c r="M4364" t="s">
        <v>258</v>
      </c>
      <c r="N4364" t="s">
        <v>259</v>
      </c>
      <c r="O4364" s="9">
        <f t="shared" si="252"/>
        <v>32.6</v>
      </c>
      <c r="P4364" s="1">
        <f t="shared" si="253"/>
        <v>9.815950920245399E-2</v>
      </c>
      <c r="Q4364">
        <f t="shared" si="254"/>
        <v>0.49079754601226994</v>
      </c>
    </row>
    <row r="4365" spans="2:17" x14ac:dyDescent="0.25">
      <c r="B4365" t="s">
        <v>264</v>
      </c>
      <c r="C4365">
        <v>160699</v>
      </c>
      <c r="D4365">
        <v>1</v>
      </c>
      <c r="E4365">
        <v>1</v>
      </c>
      <c r="F4365">
        <v>5</v>
      </c>
      <c r="G4365">
        <v>41533</v>
      </c>
      <c r="H4365" t="s">
        <v>7</v>
      </c>
      <c r="I4365" t="s">
        <v>8</v>
      </c>
      <c r="J4365">
        <v>214</v>
      </c>
      <c r="K4365">
        <v>21</v>
      </c>
      <c r="L4365" t="s">
        <v>240</v>
      </c>
      <c r="M4365" t="s">
        <v>258</v>
      </c>
      <c r="N4365" t="s">
        <v>259</v>
      </c>
      <c r="O4365" s="9">
        <f t="shared" si="252"/>
        <v>42.8</v>
      </c>
      <c r="P4365" s="1">
        <f t="shared" si="253"/>
        <v>9.8130841121495324E-2</v>
      </c>
      <c r="Q4365">
        <f t="shared" si="254"/>
        <v>0.49065420560747663</v>
      </c>
    </row>
    <row r="4366" spans="2:17" x14ac:dyDescent="0.25">
      <c r="B4366" t="s">
        <v>264</v>
      </c>
      <c r="C4366">
        <v>183724</v>
      </c>
      <c r="D4366">
        <v>2</v>
      </c>
      <c r="E4366">
        <v>1</v>
      </c>
      <c r="F4366">
        <v>7.5</v>
      </c>
      <c r="G4366">
        <v>42332</v>
      </c>
      <c r="H4366" t="s">
        <v>7</v>
      </c>
      <c r="I4366" t="s">
        <v>8</v>
      </c>
      <c r="J4366">
        <v>102</v>
      </c>
      <c r="K4366">
        <v>10</v>
      </c>
      <c r="L4366" t="s">
        <v>239</v>
      </c>
      <c r="M4366" t="s">
        <v>258</v>
      </c>
      <c r="N4366" t="s">
        <v>259</v>
      </c>
      <c r="O4366" s="9">
        <f t="shared" si="252"/>
        <v>13.6</v>
      </c>
      <c r="P4366" s="1">
        <f t="shared" si="253"/>
        <v>9.8039215686274508E-2</v>
      </c>
      <c r="Q4366">
        <f t="shared" si="254"/>
        <v>0.73529411764705876</v>
      </c>
    </row>
    <row r="4367" spans="2:17" x14ac:dyDescent="0.25">
      <c r="B4367" t="s">
        <v>264</v>
      </c>
      <c r="C4367">
        <v>183724</v>
      </c>
      <c r="D4367">
        <v>2</v>
      </c>
      <c r="E4367">
        <v>2</v>
      </c>
      <c r="F4367">
        <v>7.5</v>
      </c>
      <c r="G4367">
        <v>42332</v>
      </c>
      <c r="H4367" t="s">
        <v>7</v>
      </c>
      <c r="I4367" t="s">
        <v>8</v>
      </c>
      <c r="J4367">
        <v>102</v>
      </c>
      <c r="K4367">
        <v>10</v>
      </c>
      <c r="L4367" t="s">
        <v>239</v>
      </c>
      <c r="M4367" t="s">
        <v>258</v>
      </c>
      <c r="N4367" t="s">
        <v>259</v>
      </c>
      <c r="O4367" s="9">
        <f t="shared" si="252"/>
        <v>13.6</v>
      </c>
      <c r="P4367" s="1">
        <f t="shared" si="253"/>
        <v>9.8039215686274508E-2</v>
      </c>
      <c r="Q4367">
        <f t="shared" si="254"/>
        <v>0.73529411764705876</v>
      </c>
    </row>
    <row r="4368" spans="2:17" x14ac:dyDescent="0.25">
      <c r="B4368" t="s">
        <v>264</v>
      </c>
      <c r="C4368">
        <v>183726</v>
      </c>
      <c r="D4368">
        <v>2</v>
      </c>
      <c r="E4368">
        <v>1</v>
      </c>
      <c r="F4368">
        <v>7.5</v>
      </c>
      <c r="G4368">
        <v>42332</v>
      </c>
      <c r="H4368" t="s">
        <v>7</v>
      </c>
      <c r="I4368" t="s">
        <v>8</v>
      </c>
      <c r="J4368">
        <v>102</v>
      </c>
      <c r="K4368">
        <v>10</v>
      </c>
      <c r="L4368" t="s">
        <v>239</v>
      </c>
      <c r="M4368" t="s">
        <v>258</v>
      </c>
      <c r="N4368" t="s">
        <v>259</v>
      </c>
      <c r="O4368" s="9">
        <f t="shared" si="252"/>
        <v>13.6</v>
      </c>
      <c r="P4368" s="1">
        <f t="shared" si="253"/>
        <v>9.8039215686274508E-2</v>
      </c>
      <c r="Q4368">
        <f t="shared" si="254"/>
        <v>0.73529411764705876</v>
      </c>
    </row>
    <row r="4369" spans="2:17" x14ac:dyDescent="0.25">
      <c r="B4369" t="s">
        <v>264</v>
      </c>
      <c r="C4369">
        <v>163156</v>
      </c>
      <c r="D4369">
        <v>1</v>
      </c>
      <c r="E4369">
        <v>1</v>
      </c>
      <c r="F4369">
        <v>5</v>
      </c>
      <c r="G4369">
        <v>41662</v>
      </c>
      <c r="H4369" t="s">
        <v>7</v>
      </c>
      <c r="I4369" t="s">
        <v>8</v>
      </c>
      <c r="J4369">
        <v>102</v>
      </c>
      <c r="K4369">
        <v>10</v>
      </c>
      <c r="L4369" t="s">
        <v>240</v>
      </c>
      <c r="M4369" t="s">
        <v>258</v>
      </c>
      <c r="N4369" t="s">
        <v>259</v>
      </c>
      <c r="O4369" s="9">
        <f t="shared" si="252"/>
        <v>20.399999999999999</v>
      </c>
      <c r="P4369" s="1">
        <f t="shared" si="253"/>
        <v>9.8039215686274508E-2</v>
      </c>
      <c r="Q4369">
        <f t="shared" si="254"/>
        <v>0.49019607843137253</v>
      </c>
    </row>
    <row r="4370" spans="2:17" x14ac:dyDescent="0.25">
      <c r="B4370" t="s">
        <v>264</v>
      </c>
      <c r="C4370">
        <v>192102</v>
      </c>
      <c r="D4370">
        <v>1</v>
      </c>
      <c r="E4370">
        <v>1</v>
      </c>
      <c r="F4370">
        <v>6</v>
      </c>
      <c r="G4370">
        <v>42095</v>
      </c>
      <c r="H4370" t="s">
        <v>7</v>
      </c>
      <c r="I4370" t="s">
        <v>8</v>
      </c>
      <c r="J4370">
        <v>153</v>
      </c>
      <c r="K4370">
        <v>15</v>
      </c>
      <c r="L4370" t="s">
        <v>240</v>
      </c>
      <c r="M4370" t="s">
        <v>258</v>
      </c>
      <c r="N4370" t="s">
        <v>259</v>
      </c>
      <c r="O4370" s="9">
        <f t="shared" si="252"/>
        <v>25.5</v>
      </c>
      <c r="P4370" s="1">
        <f t="shared" si="253"/>
        <v>9.8039215686274508E-2</v>
      </c>
      <c r="Q4370">
        <f t="shared" si="254"/>
        <v>0.58823529411764708</v>
      </c>
    </row>
    <row r="4371" spans="2:17" x14ac:dyDescent="0.25">
      <c r="B4371" t="s">
        <v>264</v>
      </c>
      <c r="C4371">
        <v>192102</v>
      </c>
      <c r="D4371">
        <v>1</v>
      </c>
      <c r="E4371">
        <v>1</v>
      </c>
      <c r="F4371">
        <v>6</v>
      </c>
      <c r="G4371">
        <v>42095</v>
      </c>
      <c r="H4371" t="s">
        <v>7</v>
      </c>
      <c r="I4371" t="s">
        <v>8</v>
      </c>
      <c r="J4371">
        <v>153</v>
      </c>
      <c r="K4371">
        <v>15</v>
      </c>
      <c r="L4371" t="s">
        <v>240</v>
      </c>
      <c r="M4371" t="s">
        <v>258</v>
      </c>
      <c r="N4371" t="s">
        <v>259</v>
      </c>
      <c r="O4371" s="9">
        <f t="shared" si="252"/>
        <v>25.5</v>
      </c>
      <c r="P4371" s="1">
        <f t="shared" si="253"/>
        <v>9.8039215686274508E-2</v>
      </c>
      <c r="Q4371">
        <f t="shared" si="254"/>
        <v>0.58823529411764708</v>
      </c>
    </row>
    <row r="4372" spans="2:17" x14ac:dyDescent="0.25">
      <c r="B4372" t="s">
        <v>264</v>
      </c>
      <c r="C4372">
        <v>179905</v>
      </c>
      <c r="D4372">
        <v>1</v>
      </c>
      <c r="E4372">
        <v>1</v>
      </c>
      <c r="F4372">
        <v>3.5</v>
      </c>
      <c r="G4372">
        <v>42060</v>
      </c>
      <c r="H4372" t="s">
        <v>7</v>
      </c>
      <c r="I4372" t="s">
        <v>8</v>
      </c>
      <c r="J4372">
        <v>102</v>
      </c>
      <c r="K4372">
        <v>10</v>
      </c>
      <c r="L4372" t="s">
        <v>240</v>
      </c>
      <c r="M4372" t="s">
        <v>258</v>
      </c>
      <c r="N4372" t="s">
        <v>259</v>
      </c>
      <c r="O4372" s="9">
        <f t="shared" si="252"/>
        <v>29.142857142857142</v>
      </c>
      <c r="P4372" s="1">
        <f t="shared" si="253"/>
        <v>9.8039215686274508E-2</v>
      </c>
      <c r="Q4372">
        <f t="shared" si="254"/>
        <v>0.34313725490196079</v>
      </c>
    </row>
    <row r="4373" spans="2:17" x14ac:dyDescent="0.25">
      <c r="B4373" t="s">
        <v>264</v>
      </c>
      <c r="C4373">
        <v>184329</v>
      </c>
      <c r="D4373">
        <v>1</v>
      </c>
      <c r="E4373">
        <v>1</v>
      </c>
      <c r="F4373">
        <v>3.5</v>
      </c>
      <c r="G4373">
        <v>42353</v>
      </c>
      <c r="H4373" t="s">
        <v>7</v>
      </c>
      <c r="I4373" t="s">
        <v>8</v>
      </c>
      <c r="J4373">
        <v>102</v>
      </c>
      <c r="K4373">
        <v>10</v>
      </c>
      <c r="L4373" t="s">
        <v>240</v>
      </c>
      <c r="M4373" t="s">
        <v>258</v>
      </c>
      <c r="N4373" t="s">
        <v>259</v>
      </c>
      <c r="O4373" s="9">
        <f t="shared" si="252"/>
        <v>29.142857142857142</v>
      </c>
      <c r="P4373" s="1">
        <f t="shared" si="253"/>
        <v>9.8039215686274508E-2</v>
      </c>
      <c r="Q4373">
        <f t="shared" si="254"/>
        <v>0.34313725490196079</v>
      </c>
    </row>
    <row r="4374" spans="2:17" x14ac:dyDescent="0.25">
      <c r="B4374" t="s">
        <v>264</v>
      </c>
      <c r="C4374">
        <v>155528</v>
      </c>
      <c r="D4374">
        <v>1</v>
      </c>
      <c r="E4374">
        <v>1</v>
      </c>
      <c r="F4374">
        <v>3</v>
      </c>
      <c r="G4374">
        <v>41443</v>
      </c>
      <c r="H4374" t="s">
        <v>7</v>
      </c>
      <c r="I4374" t="s">
        <v>8</v>
      </c>
      <c r="J4374">
        <v>102</v>
      </c>
      <c r="K4374">
        <v>10</v>
      </c>
      <c r="L4374" t="s">
        <v>240</v>
      </c>
      <c r="M4374" t="s">
        <v>258</v>
      </c>
      <c r="N4374" t="s">
        <v>259</v>
      </c>
      <c r="O4374" s="9">
        <f t="shared" si="252"/>
        <v>34</v>
      </c>
      <c r="P4374" s="1">
        <f t="shared" si="253"/>
        <v>9.8039215686274508E-2</v>
      </c>
      <c r="Q4374">
        <f t="shared" si="254"/>
        <v>0.29411764705882354</v>
      </c>
    </row>
    <row r="4375" spans="2:17" x14ac:dyDescent="0.25">
      <c r="B4375" t="s">
        <v>264</v>
      </c>
      <c r="C4375">
        <v>162594</v>
      </c>
      <c r="D4375">
        <v>2</v>
      </c>
      <c r="E4375">
        <v>1</v>
      </c>
      <c r="F4375">
        <v>4</v>
      </c>
      <c r="G4375">
        <v>41564</v>
      </c>
      <c r="H4375" t="s">
        <v>7</v>
      </c>
      <c r="I4375" t="s">
        <v>8</v>
      </c>
      <c r="J4375">
        <v>153</v>
      </c>
      <c r="K4375">
        <v>15</v>
      </c>
      <c r="L4375" t="s">
        <v>239</v>
      </c>
      <c r="M4375" t="s">
        <v>258</v>
      </c>
      <c r="N4375" t="s">
        <v>259</v>
      </c>
      <c r="O4375" s="9">
        <f t="shared" si="252"/>
        <v>38.25</v>
      </c>
      <c r="P4375" s="1">
        <f t="shared" si="253"/>
        <v>9.8039215686274508E-2</v>
      </c>
      <c r="Q4375">
        <f t="shared" si="254"/>
        <v>0.39215686274509803</v>
      </c>
    </row>
    <row r="4376" spans="2:17" x14ac:dyDescent="0.25">
      <c r="B4376" t="s">
        <v>264</v>
      </c>
      <c r="C4376">
        <v>171405</v>
      </c>
      <c r="D4376">
        <v>1</v>
      </c>
      <c r="E4376">
        <v>1</v>
      </c>
      <c r="F4376">
        <v>5</v>
      </c>
      <c r="G4376">
        <v>42107</v>
      </c>
      <c r="H4376" t="s">
        <v>7</v>
      </c>
      <c r="I4376" t="s">
        <v>8</v>
      </c>
      <c r="J4376">
        <v>92</v>
      </c>
      <c r="K4376">
        <v>9</v>
      </c>
      <c r="L4376" t="s">
        <v>240</v>
      </c>
      <c r="M4376" t="s">
        <v>258</v>
      </c>
      <c r="N4376" t="s">
        <v>259</v>
      </c>
      <c r="O4376" s="9">
        <f t="shared" si="252"/>
        <v>18.399999999999999</v>
      </c>
      <c r="P4376" s="1">
        <f t="shared" si="253"/>
        <v>9.7826086956521743E-2</v>
      </c>
      <c r="Q4376">
        <f t="shared" si="254"/>
        <v>0.4891304347826087</v>
      </c>
    </row>
    <row r="4377" spans="2:17" x14ac:dyDescent="0.25">
      <c r="B4377" t="s">
        <v>264</v>
      </c>
      <c r="C4377">
        <v>179952</v>
      </c>
      <c r="D4377">
        <v>1</v>
      </c>
      <c r="E4377">
        <v>1</v>
      </c>
      <c r="F4377">
        <v>5</v>
      </c>
      <c r="G4377">
        <v>41884</v>
      </c>
      <c r="H4377" t="s">
        <v>7</v>
      </c>
      <c r="I4377" t="s">
        <v>8</v>
      </c>
      <c r="J4377">
        <v>184</v>
      </c>
      <c r="K4377">
        <v>18</v>
      </c>
      <c r="L4377" t="s">
        <v>240</v>
      </c>
      <c r="M4377" t="s">
        <v>258</v>
      </c>
      <c r="N4377" t="s">
        <v>259</v>
      </c>
      <c r="O4377" s="9">
        <f t="shared" si="252"/>
        <v>36.799999999999997</v>
      </c>
      <c r="P4377" s="1">
        <f t="shared" si="253"/>
        <v>9.7826086956521743E-2</v>
      </c>
      <c r="Q4377">
        <f t="shared" si="254"/>
        <v>0.4891304347826087</v>
      </c>
    </row>
    <row r="4378" spans="2:17" x14ac:dyDescent="0.25">
      <c r="B4378" t="s">
        <v>264</v>
      </c>
      <c r="C4378">
        <v>179960</v>
      </c>
      <c r="D4378">
        <v>1</v>
      </c>
      <c r="E4378">
        <v>1</v>
      </c>
      <c r="F4378">
        <v>5</v>
      </c>
      <c r="G4378">
        <v>41885</v>
      </c>
      <c r="H4378" t="s">
        <v>7</v>
      </c>
      <c r="I4378" t="s">
        <v>8</v>
      </c>
      <c r="J4378">
        <v>184</v>
      </c>
      <c r="K4378">
        <v>18</v>
      </c>
      <c r="L4378" t="s">
        <v>240</v>
      </c>
      <c r="M4378" t="s">
        <v>258</v>
      </c>
      <c r="N4378" t="s">
        <v>259</v>
      </c>
      <c r="O4378" s="9">
        <f t="shared" si="252"/>
        <v>36.799999999999997</v>
      </c>
      <c r="P4378" s="1">
        <f t="shared" si="253"/>
        <v>9.7826086956521743E-2</v>
      </c>
      <c r="Q4378">
        <f t="shared" si="254"/>
        <v>0.4891304347826087</v>
      </c>
    </row>
    <row r="4379" spans="2:17" x14ac:dyDescent="0.25">
      <c r="B4379" t="s">
        <v>264</v>
      </c>
      <c r="C4379">
        <v>180067</v>
      </c>
      <c r="D4379">
        <v>1</v>
      </c>
      <c r="E4379">
        <v>1</v>
      </c>
      <c r="F4379">
        <v>5</v>
      </c>
      <c r="G4379">
        <v>42027</v>
      </c>
      <c r="H4379" t="s">
        <v>7</v>
      </c>
      <c r="I4379" t="s">
        <v>8</v>
      </c>
      <c r="J4379">
        <v>133</v>
      </c>
      <c r="K4379">
        <v>13</v>
      </c>
      <c r="L4379" t="s">
        <v>240</v>
      </c>
      <c r="M4379" t="s">
        <v>258</v>
      </c>
      <c r="N4379" t="s">
        <v>259</v>
      </c>
      <c r="O4379" s="9">
        <f t="shared" si="252"/>
        <v>26.6</v>
      </c>
      <c r="P4379" s="1">
        <f t="shared" si="253"/>
        <v>9.7744360902255634E-2</v>
      </c>
      <c r="Q4379">
        <f t="shared" si="254"/>
        <v>0.48872180451127817</v>
      </c>
    </row>
    <row r="4380" spans="2:17" x14ac:dyDescent="0.25">
      <c r="B4380" t="s">
        <v>264</v>
      </c>
      <c r="C4380">
        <v>157061</v>
      </c>
      <c r="D4380">
        <v>2</v>
      </c>
      <c r="E4380">
        <v>1</v>
      </c>
      <c r="F4380">
        <v>20</v>
      </c>
      <c r="G4380">
        <v>41415</v>
      </c>
      <c r="H4380" t="s">
        <v>7</v>
      </c>
      <c r="I4380" t="s">
        <v>8</v>
      </c>
      <c r="J4380">
        <v>369</v>
      </c>
      <c r="K4380">
        <v>36</v>
      </c>
      <c r="L4380" t="s">
        <v>239</v>
      </c>
      <c r="M4380" t="s">
        <v>258</v>
      </c>
      <c r="N4380" t="s">
        <v>259</v>
      </c>
      <c r="O4380" s="9">
        <f t="shared" si="252"/>
        <v>18.45</v>
      </c>
      <c r="P4380" s="1">
        <f t="shared" si="253"/>
        <v>9.7560975609756101E-2</v>
      </c>
      <c r="Q4380">
        <f t="shared" si="254"/>
        <v>1.9512195121951219</v>
      </c>
    </row>
    <row r="4381" spans="2:17" x14ac:dyDescent="0.25">
      <c r="B4381" t="s">
        <v>264</v>
      </c>
      <c r="C4381">
        <v>191930</v>
      </c>
      <c r="D4381">
        <v>1</v>
      </c>
      <c r="E4381">
        <v>1</v>
      </c>
      <c r="F4381">
        <v>4</v>
      </c>
      <c r="G4381">
        <v>42095</v>
      </c>
      <c r="H4381" t="s">
        <v>7</v>
      </c>
      <c r="I4381" t="s">
        <v>8</v>
      </c>
      <c r="J4381">
        <v>82</v>
      </c>
      <c r="K4381">
        <v>8</v>
      </c>
      <c r="L4381" t="s">
        <v>240</v>
      </c>
      <c r="M4381" t="s">
        <v>258</v>
      </c>
      <c r="N4381" t="s">
        <v>259</v>
      </c>
      <c r="O4381" s="9">
        <f t="shared" si="252"/>
        <v>20.5</v>
      </c>
      <c r="P4381" s="1">
        <f t="shared" si="253"/>
        <v>9.7560975609756101E-2</v>
      </c>
      <c r="Q4381">
        <f t="shared" si="254"/>
        <v>0.3902439024390244</v>
      </c>
    </row>
    <row r="4382" spans="2:17" x14ac:dyDescent="0.25">
      <c r="B4382" t="s">
        <v>264</v>
      </c>
      <c r="C4382">
        <v>165519</v>
      </c>
      <c r="D4382">
        <v>1</v>
      </c>
      <c r="E4382">
        <v>1</v>
      </c>
      <c r="F4382">
        <v>3</v>
      </c>
      <c r="G4382">
        <v>41572</v>
      </c>
      <c r="H4382" t="s">
        <v>7</v>
      </c>
      <c r="I4382" t="s">
        <v>8</v>
      </c>
      <c r="J4382">
        <v>82</v>
      </c>
      <c r="K4382">
        <v>8</v>
      </c>
      <c r="L4382" t="s">
        <v>240</v>
      </c>
      <c r="M4382" t="s">
        <v>258</v>
      </c>
      <c r="N4382" t="s">
        <v>259</v>
      </c>
      <c r="O4382" s="9">
        <f t="shared" si="252"/>
        <v>27.333333333333332</v>
      </c>
      <c r="P4382" s="1">
        <f t="shared" si="253"/>
        <v>9.7560975609756101E-2</v>
      </c>
      <c r="Q4382">
        <f t="shared" si="254"/>
        <v>0.29268292682926833</v>
      </c>
    </row>
    <row r="4383" spans="2:17" x14ac:dyDescent="0.25">
      <c r="B4383" t="s">
        <v>264</v>
      </c>
      <c r="C4383">
        <v>172541</v>
      </c>
      <c r="D4383">
        <v>1</v>
      </c>
      <c r="E4383">
        <v>1</v>
      </c>
      <c r="F4383">
        <v>3</v>
      </c>
      <c r="G4383">
        <v>41870</v>
      </c>
      <c r="H4383" t="s">
        <v>7</v>
      </c>
      <c r="I4383" t="s">
        <v>8</v>
      </c>
      <c r="J4383">
        <v>82</v>
      </c>
      <c r="K4383">
        <v>8</v>
      </c>
      <c r="L4383" t="s">
        <v>240</v>
      </c>
      <c r="M4383" t="s">
        <v>258</v>
      </c>
      <c r="N4383" t="s">
        <v>259</v>
      </c>
      <c r="O4383" s="9">
        <f t="shared" si="252"/>
        <v>27.333333333333332</v>
      </c>
      <c r="P4383" s="1">
        <f t="shared" si="253"/>
        <v>9.7560975609756101E-2</v>
      </c>
      <c r="Q4383">
        <f t="shared" si="254"/>
        <v>0.29268292682926833</v>
      </c>
    </row>
    <row r="4384" spans="2:17" x14ac:dyDescent="0.25">
      <c r="B4384" t="s">
        <v>264</v>
      </c>
      <c r="C4384">
        <v>179989</v>
      </c>
      <c r="D4384">
        <v>1</v>
      </c>
      <c r="E4384">
        <v>1</v>
      </c>
      <c r="F4384">
        <v>3</v>
      </c>
      <c r="G4384">
        <v>41984</v>
      </c>
      <c r="H4384" t="s">
        <v>7</v>
      </c>
      <c r="I4384" t="s">
        <v>8</v>
      </c>
      <c r="J4384">
        <v>82</v>
      </c>
      <c r="K4384">
        <v>8</v>
      </c>
      <c r="L4384" t="s">
        <v>240</v>
      </c>
      <c r="M4384" t="s">
        <v>258</v>
      </c>
      <c r="N4384" t="s">
        <v>259</v>
      </c>
      <c r="O4384" s="9">
        <f t="shared" si="252"/>
        <v>27.333333333333332</v>
      </c>
      <c r="P4384" s="1">
        <f t="shared" si="253"/>
        <v>9.7560975609756101E-2</v>
      </c>
      <c r="Q4384">
        <f t="shared" si="254"/>
        <v>0.29268292682926833</v>
      </c>
    </row>
    <row r="4385" spans="2:17" x14ac:dyDescent="0.25">
      <c r="B4385" t="s">
        <v>264</v>
      </c>
      <c r="C4385">
        <v>185579</v>
      </c>
      <c r="D4385">
        <v>1</v>
      </c>
      <c r="E4385">
        <v>1</v>
      </c>
      <c r="F4385">
        <v>3</v>
      </c>
      <c r="G4385">
        <v>42186</v>
      </c>
      <c r="H4385" t="s">
        <v>7</v>
      </c>
      <c r="I4385" t="s">
        <v>8</v>
      </c>
      <c r="J4385">
        <v>82</v>
      </c>
      <c r="K4385">
        <v>8</v>
      </c>
      <c r="L4385" t="s">
        <v>240</v>
      </c>
      <c r="M4385" t="s">
        <v>258</v>
      </c>
      <c r="N4385" t="s">
        <v>259</v>
      </c>
      <c r="O4385" s="9">
        <f t="shared" si="252"/>
        <v>27.333333333333332</v>
      </c>
      <c r="P4385" s="1">
        <f t="shared" si="253"/>
        <v>9.7560975609756101E-2</v>
      </c>
      <c r="Q4385">
        <f t="shared" si="254"/>
        <v>0.29268292682926833</v>
      </c>
    </row>
    <row r="4386" spans="2:17" x14ac:dyDescent="0.25">
      <c r="B4386" t="s">
        <v>264</v>
      </c>
      <c r="C4386">
        <v>186471</v>
      </c>
      <c r="D4386">
        <v>1</v>
      </c>
      <c r="E4386">
        <v>1</v>
      </c>
      <c r="F4386">
        <v>3</v>
      </c>
      <c r="G4386">
        <v>42319</v>
      </c>
      <c r="H4386" t="s">
        <v>7</v>
      </c>
      <c r="I4386" t="s">
        <v>8</v>
      </c>
      <c r="J4386">
        <v>82</v>
      </c>
      <c r="K4386">
        <v>8</v>
      </c>
      <c r="L4386" t="s">
        <v>240</v>
      </c>
      <c r="M4386" t="s">
        <v>258</v>
      </c>
      <c r="N4386" t="s">
        <v>259</v>
      </c>
      <c r="O4386" s="9">
        <f t="shared" si="252"/>
        <v>27.333333333333332</v>
      </c>
      <c r="P4386" s="1">
        <f t="shared" si="253"/>
        <v>9.7560975609756101E-2</v>
      </c>
      <c r="Q4386">
        <f t="shared" si="254"/>
        <v>0.29268292682926833</v>
      </c>
    </row>
    <row r="4387" spans="2:17" x14ac:dyDescent="0.25">
      <c r="B4387" t="s">
        <v>264</v>
      </c>
      <c r="C4387">
        <v>186471</v>
      </c>
      <c r="D4387">
        <v>1</v>
      </c>
      <c r="E4387">
        <v>1</v>
      </c>
      <c r="F4387">
        <v>3</v>
      </c>
      <c r="G4387">
        <v>42319</v>
      </c>
      <c r="H4387" t="s">
        <v>7</v>
      </c>
      <c r="I4387" t="s">
        <v>8</v>
      </c>
      <c r="J4387">
        <v>82</v>
      </c>
      <c r="K4387">
        <v>8</v>
      </c>
      <c r="L4387" t="s">
        <v>240</v>
      </c>
      <c r="M4387" t="s">
        <v>258</v>
      </c>
      <c r="N4387" t="s">
        <v>259</v>
      </c>
      <c r="O4387" s="9">
        <f t="shared" si="252"/>
        <v>27.333333333333332</v>
      </c>
      <c r="P4387" s="1">
        <f t="shared" si="253"/>
        <v>9.7560975609756101E-2</v>
      </c>
      <c r="Q4387">
        <f t="shared" si="254"/>
        <v>0.29268292682926833</v>
      </c>
    </row>
    <row r="4388" spans="2:17" x14ac:dyDescent="0.25">
      <c r="B4388" t="s">
        <v>264</v>
      </c>
      <c r="C4388">
        <v>182555</v>
      </c>
      <c r="D4388">
        <v>1</v>
      </c>
      <c r="E4388">
        <v>1</v>
      </c>
      <c r="F4388">
        <v>3</v>
      </c>
      <c r="G4388">
        <v>42317</v>
      </c>
      <c r="H4388" t="s">
        <v>7</v>
      </c>
      <c r="I4388" t="s">
        <v>8</v>
      </c>
      <c r="J4388">
        <v>82</v>
      </c>
      <c r="K4388">
        <v>8</v>
      </c>
      <c r="L4388" t="s">
        <v>240</v>
      </c>
      <c r="M4388" t="s">
        <v>258</v>
      </c>
      <c r="N4388" t="s">
        <v>259</v>
      </c>
      <c r="O4388" s="9">
        <f t="shared" si="252"/>
        <v>27.333333333333332</v>
      </c>
      <c r="P4388" s="1">
        <f t="shared" si="253"/>
        <v>9.7560975609756101E-2</v>
      </c>
      <c r="Q4388">
        <f t="shared" si="254"/>
        <v>0.29268292682926833</v>
      </c>
    </row>
    <row r="4389" spans="2:17" x14ac:dyDescent="0.25">
      <c r="B4389" t="s">
        <v>264</v>
      </c>
      <c r="C4389">
        <v>182582</v>
      </c>
      <c r="D4389">
        <v>1</v>
      </c>
      <c r="E4389">
        <v>1</v>
      </c>
      <c r="F4389">
        <v>3</v>
      </c>
      <c r="G4389">
        <v>42328</v>
      </c>
      <c r="H4389" t="s">
        <v>7</v>
      </c>
      <c r="I4389" t="s">
        <v>8</v>
      </c>
      <c r="J4389">
        <v>82</v>
      </c>
      <c r="K4389">
        <v>8</v>
      </c>
      <c r="L4389" t="s">
        <v>240</v>
      </c>
      <c r="M4389" t="s">
        <v>258</v>
      </c>
      <c r="N4389" t="s">
        <v>259</v>
      </c>
      <c r="O4389" s="9">
        <f t="shared" si="252"/>
        <v>27.333333333333332</v>
      </c>
      <c r="P4389" s="1">
        <f t="shared" si="253"/>
        <v>9.7560975609756101E-2</v>
      </c>
      <c r="Q4389">
        <f t="shared" si="254"/>
        <v>0.29268292682926833</v>
      </c>
    </row>
    <row r="4390" spans="2:17" x14ac:dyDescent="0.25">
      <c r="B4390" t="s">
        <v>264</v>
      </c>
      <c r="C4390">
        <v>179021</v>
      </c>
      <c r="D4390">
        <v>1</v>
      </c>
      <c r="E4390">
        <v>1</v>
      </c>
      <c r="F4390">
        <v>3.5</v>
      </c>
      <c r="G4390">
        <v>41815</v>
      </c>
      <c r="H4390" t="s">
        <v>7</v>
      </c>
      <c r="I4390" t="s">
        <v>8</v>
      </c>
      <c r="J4390">
        <v>123</v>
      </c>
      <c r="K4390">
        <v>12</v>
      </c>
      <c r="L4390" t="s">
        <v>240</v>
      </c>
      <c r="M4390" t="s">
        <v>258</v>
      </c>
      <c r="N4390" t="s">
        <v>259</v>
      </c>
      <c r="O4390" s="9">
        <f t="shared" si="252"/>
        <v>35.142857142857146</v>
      </c>
      <c r="P4390" s="1">
        <f t="shared" si="253"/>
        <v>9.7560975609756101E-2</v>
      </c>
      <c r="Q4390">
        <f t="shared" si="254"/>
        <v>0.34146341463414637</v>
      </c>
    </row>
    <row r="4391" spans="2:17" x14ac:dyDescent="0.25">
      <c r="B4391" t="s">
        <v>264</v>
      </c>
      <c r="C4391">
        <v>177145</v>
      </c>
      <c r="D4391">
        <v>1</v>
      </c>
      <c r="E4391">
        <v>1</v>
      </c>
      <c r="F4391">
        <v>3.5</v>
      </c>
      <c r="G4391">
        <v>41843</v>
      </c>
      <c r="H4391" t="s">
        <v>7</v>
      </c>
      <c r="I4391" t="s">
        <v>8</v>
      </c>
      <c r="J4391">
        <v>123</v>
      </c>
      <c r="K4391">
        <v>12</v>
      </c>
      <c r="L4391" t="s">
        <v>240</v>
      </c>
      <c r="M4391" t="s">
        <v>258</v>
      </c>
      <c r="N4391" t="s">
        <v>259</v>
      </c>
      <c r="O4391" s="9">
        <f t="shared" si="252"/>
        <v>35.142857142857146</v>
      </c>
      <c r="P4391" s="1">
        <f t="shared" si="253"/>
        <v>9.7560975609756101E-2</v>
      </c>
      <c r="Q4391">
        <f t="shared" si="254"/>
        <v>0.34146341463414637</v>
      </c>
    </row>
    <row r="4392" spans="2:17" x14ac:dyDescent="0.25">
      <c r="B4392" t="s">
        <v>264</v>
      </c>
      <c r="C4392">
        <v>161345</v>
      </c>
      <c r="D4392">
        <v>1</v>
      </c>
      <c r="E4392">
        <v>1</v>
      </c>
      <c r="F4392">
        <v>4</v>
      </c>
      <c r="G4392">
        <v>41584</v>
      </c>
      <c r="H4392" t="s">
        <v>7</v>
      </c>
      <c r="I4392" t="s">
        <v>8</v>
      </c>
      <c r="J4392">
        <v>164</v>
      </c>
      <c r="K4392">
        <v>16</v>
      </c>
      <c r="L4392" t="s">
        <v>240</v>
      </c>
      <c r="M4392" t="s">
        <v>258</v>
      </c>
      <c r="N4392" t="s">
        <v>259</v>
      </c>
      <c r="O4392" s="9">
        <f t="shared" si="252"/>
        <v>41</v>
      </c>
      <c r="P4392" s="1">
        <f t="shared" si="253"/>
        <v>9.7560975609756101E-2</v>
      </c>
      <c r="Q4392">
        <f t="shared" si="254"/>
        <v>0.3902439024390244</v>
      </c>
    </row>
    <row r="4393" spans="2:17" x14ac:dyDescent="0.25">
      <c r="B4393" t="s">
        <v>264</v>
      </c>
      <c r="C4393">
        <v>170862</v>
      </c>
      <c r="D4393">
        <v>1</v>
      </c>
      <c r="E4393">
        <v>1</v>
      </c>
      <c r="F4393">
        <v>2</v>
      </c>
      <c r="G4393">
        <v>41727</v>
      </c>
      <c r="H4393" t="s">
        <v>7</v>
      </c>
      <c r="I4393" t="s">
        <v>8</v>
      </c>
      <c r="J4393">
        <v>82</v>
      </c>
      <c r="K4393">
        <v>8</v>
      </c>
      <c r="L4393" t="s">
        <v>240</v>
      </c>
      <c r="M4393" t="s">
        <v>258</v>
      </c>
      <c r="N4393" t="s">
        <v>259</v>
      </c>
      <c r="O4393" s="9">
        <f t="shared" si="252"/>
        <v>41</v>
      </c>
      <c r="P4393" s="1">
        <f t="shared" si="253"/>
        <v>9.7560975609756101E-2</v>
      </c>
      <c r="Q4393">
        <f t="shared" si="254"/>
        <v>0.1951219512195122</v>
      </c>
    </row>
    <row r="4394" spans="2:17" x14ac:dyDescent="0.25">
      <c r="B4394" t="s">
        <v>264</v>
      </c>
      <c r="C4394">
        <v>181700</v>
      </c>
      <c r="D4394">
        <v>1</v>
      </c>
      <c r="E4394">
        <v>1</v>
      </c>
      <c r="F4394">
        <v>2</v>
      </c>
      <c r="G4394">
        <v>41911</v>
      </c>
      <c r="H4394" t="s">
        <v>7</v>
      </c>
      <c r="I4394" t="s">
        <v>8</v>
      </c>
      <c r="J4394">
        <v>82</v>
      </c>
      <c r="K4394">
        <v>8</v>
      </c>
      <c r="L4394" t="s">
        <v>240</v>
      </c>
      <c r="M4394" t="s">
        <v>258</v>
      </c>
      <c r="N4394" t="s">
        <v>259</v>
      </c>
      <c r="O4394" s="9">
        <f t="shared" si="252"/>
        <v>41</v>
      </c>
      <c r="P4394" s="1">
        <f t="shared" si="253"/>
        <v>9.7560975609756101E-2</v>
      </c>
      <c r="Q4394">
        <f t="shared" si="254"/>
        <v>0.1951219512195122</v>
      </c>
    </row>
    <row r="4395" spans="2:17" x14ac:dyDescent="0.25">
      <c r="B4395" t="s">
        <v>264</v>
      </c>
      <c r="C4395">
        <v>179399</v>
      </c>
      <c r="D4395">
        <v>1</v>
      </c>
      <c r="E4395">
        <v>1</v>
      </c>
      <c r="F4395">
        <v>2</v>
      </c>
      <c r="G4395">
        <v>42090</v>
      </c>
      <c r="H4395" t="s">
        <v>5</v>
      </c>
      <c r="I4395" t="s">
        <v>6</v>
      </c>
      <c r="J4395">
        <v>82</v>
      </c>
      <c r="K4395">
        <v>8</v>
      </c>
      <c r="L4395" t="s">
        <v>240</v>
      </c>
      <c r="M4395" t="s">
        <v>5</v>
      </c>
      <c r="N4395" t="s">
        <v>259</v>
      </c>
      <c r="O4395" s="9">
        <f t="shared" si="252"/>
        <v>41</v>
      </c>
      <c r="P4395" s="1">
        <f t="shared" si="253"/>
        <v>9.7560975609756101E-2</v>
      </c>
      <c r="Q4395">
        <f t="shared" si="254"/>
        <v>0.1951219512195122</v>
      </c>
    </row>
    <row r="4396" spans="2:17" x14ac:dyDescent="0.25">
      <c r="B4396" t="s">
        <v>264</v>
      </c>
      <c r="C4396">
        <v>185137</v>
      </c>
      <c r="D4396">
        <v>1</v>
      </c>
      <c r="E4396">
        <v>1</v>
      </c>
      <c r="F4396">
        <v>2</v>
      </c>
      <c r="G4396">
        <v>42199</v>
      </c>
      <c r="H4396" t="s">
        <v>7</v>
      </c>
      <c r="I4396" t="s">
        <v>8</v>
      </c>
      <c r="J4396">
        <v>82</v>
      </c>
      <c r="K4396">
        <v>8</v>
      </c>
      <c r="L4396" t="s">
        <v>240</v>
      </c>
      <c r="M4396" t="s">
        <v>258</v>
      </c>
      <c r="N4396" t="s">
        <v>259</v>
      </c>
      <c r="O4396" s="9">
        <f t="shared" si="252"/>
        <v>41</v>
      </c>
      <c r="P4396" s="1">
        <f t="shared" si="253"/>
        <v>9.7560975609756101E-2</v>
      </c>
      <c r="Q4396">
        <f t="shared" si="254"/>
        <v>0.1951219512195122</v>
      </c>
    </row>
    <row r="4397" spans="2:17" x14ac:dyDescent="0.25">
      <c r="B4397" t="s">
        <v>264</v>
      </c>
      <c r="C4397">
        <v>161174</v>
      </c>
      <c r="D4397">
        <v>1</v>
      </c>
      <c r="E4397">
        <v>1</v>
      </c>
      <c r="F4397">
        <v>1.5</v>
      </c>
      <c r="G4397">
        <v>41548</v>
      </c>
      <c r="H4397" t="s">
        <v>5</v>
      </c>
      <c r="I4397" t="s">
        <v>6</v>
      </c>
      <c r="J4397">
        <v>82</v>
      </c>
      <c r="K4397">
        <v>8</v>
      </c>
      <c r="L4397" t="s">
        <v>240</v>
      </c>
      <c r="M4397" t="s">
        <v>5</v>
      </c>
      <c r="N4397" t="s">
        <v>259</v>
      </c>
      <c r="O4397" s="9">
        <f t="shared" si="252"/>
        <v>54.666666666666664</v>
      </c>
      <c r="P4397" s="1">
        <f t="shared" si="253"/>
        <v>9.7560975609756101E-2</v>
      </c>
      <c r="Q4397">
        <f t="shared" si="254"/>
        <v>0.14634146341463417</v>
      </c>
    </row>
    <row r="4398" spans="2:17" x14ac:dyDescent="0.25">
      <c r="B4398" t="s">
        <v>264</v>
      </c>
      <c r="C4398">
        <v>165662</v>
      </c>
      <c r="D4398">
        <v>1</v>
      </c>
      <c r="E4398">
        <v>1</v>
      </c>
      <c r="F4398">
        <v>2</v>
      </c>
      <c r="G4398">
        <v>41552</v>
      </c>
      <c r="H4398" t="s">
        <v>7</v>
      </c>
      <c r="I4398" t="s">
        <v>8</v>
      </c>
      <c r="J4398">
        <v>123</v>
      </c>
      <c r="K4398">
        <v>12</v>
      </c>
      <c r="L4398" t="s">
        <v>240</v>
      </c>
      <c r="M4398" t="s">
        <v>258</v>
      </c>
      <c r="N4398" t="s">
        <v>259</v>
      </c>
      <c r="O4398" s="9">
        <f t="shared" si="252"/>
        <v>61.5</v>
      </c>
      <c r="P4398" s="1">
        <f t="shared" si="253"/>
        <v>9.7560975609756101E-2</v>
      </c>
      <c r="Q4398">
        <f t="shared" si="254"/>
        <v>0.1951219512195122</v>
      </c>
    </row>
    <row r="4399" spans="2:17" x14ac:dyDescent="0.25">
      <c r="B4399" t="s">
        <v>264</v>
      </c>
      <c r="C4399">
        <v>165657</v>
      </c>
      <c r="D4399">
        <v>1</v>
      </c>
      <c r="E4399">
        <v>1</v>
      </c>
      <c r="F4399">
        <v>2</v>
      </c>
      <c r="G4399">
        <v>41641</v>
      </c>
      <c r="H4399" t="s">
        <v>7</v>
      </c>
      <c r="I4399" t="s">
        <v>8</v>
      </c>
      <c r="J4399">
        <v>123</v>
      </c>
      <c r="K4399">
        <v>12</v>
      </c>
      <c r="L4399" t="s">
        <v>240</v>
      </c>
      <c r="M4399" t="s">
        <v>258</v>
      </c>
      <c r="N4399" t="s">
        <v>259</v>
      </c>
      <c r="O4399" s="9">
        <f t="shared" si="252"/>
        <v>61.5</v>
      </c>
      <c r="P4399" s="1">
        <f t="shared" si="253"/>
        <v>9.7560975609756101E-2</v>
      </c>
      <c r="Q4399">
        <f t="shared" si="254"/>
        <v>0.1951219512195122</v>
      </c>
    </row>
    <row r="4400" spans="2:17" x14ac:dyDescent="0.25">
      <c r="B4400" t="s">
        <v>264</v>
      </c>
      <c r="C4400">
        <v>172530</v>
      </c>
      <c r="D4400">
        <v>2</v>
      </c>
      <c r="E4400">
        <v>1</v>
      </c>
      <c r="F4400">
        <v>8</v>
      </c>
      <c r="G4400">
        <v>41864</v>
      </c>
      <c r="H4400" t="s">
        <v>7</v>
      </c>
      <c r="I4400" t="s">
        <v>8</v>
      </c>
      <c r="J4400">
        <v>154</v>
      </c>
      <c r="K4400">
        <v>15</v>
      </c>
      <c r="L4400" t="s">
        <v>239</v>
      </c>
      <c r="M4400" t="s">
        <v>258</v>
      </c>
      <c r="N4400" t="s">
        <v>259</v>
      </c>
      <c r="O4400" s="9">
        <f t="shared" si="252"/>
        <v>19.25</v>
      </c>
      <c r="P4400" s="1">
        <f t="shared" si="253"/>
        <v>9.7402597402597407E-2</v>
      </c>
      <c r="Q4400">
        <f t="shared" si="254"/>
        <v>0.77922077922077926</v>
      </c>
    </row>
    <row r="4401" spans="2:17" x14ac:dyDescent="0.25">
      <c r="B4401" t="s">
        <v>264</v>
      </c>
      <c r="C4401">
        <v>184533</v>
      </c>
      <c r="D4401">
        <v>2</v>
      </c>
      <c r="E4401">
        <v>1</v>
      </c>
      <c r="F4401">
        <v>7</v>
      </c>
      <c r="G4401">
        <v>42201</v>
      </c>
      <c r="H4401" t="s">
        <v>7</v>
      </c>
      <c r="I4401" t="s">
        <v>8</v>
      </c>
      <c r="J4401">
        <v>154</v>
      </c>
      <c r="K4401">
        <v>15</v>
      </c>
      <c r="L4401" t="s">
        <v>239</v>
      </c>
      <c r="M4401" t="s">
        <v>258</v>
      </c>
      <c r="N4401" t="s">
        <v>259</v>
      </c>
      <c r="O4401" s="9">
        <f t="shared" si="252"/>
        <v>22</v>
      </c>
      <c r="P4401" s="1">
        <f t="shared" si="253"/>
        <v>9.7402597402597407E-2</v>
      </c>
      <c r="Q4401">
        <f t="shared" si="254"/>
        <v>0.68181818181818188</v>
      </c>
    </row>
    <row r="4402" spans="2:17" x14ac:dyDescent="0.25">
      <c r="B4402" t="s">
        <v>264</v>
      </c>
      <c r="C4402">
        <v>184533</v>
      </c>
      <c r="D4402">
        <v>2</v>
      </c>
      <c r="E4402">
        <v>1</v>
      </c>
      <c r="F4402">
        <v>7</v>
      </c>
      <c r="G4402">
        <v>42201</v>
      </c>
      <c r="H4402" t="s">
        <v>7</v>
      </c>
      <c r="I4402" t="s">
        <v>8</v>
      </c>
      <c r="J4402">
        <v>154</v>
      </c>
      <c r="K4402">
        <v>15</v>
      </c>
      <c r="L4402" t="s">
        <v>239</v>
      </c>
      <c r="M4402" t="s">
        <v>258</v>
      </c>
      <c r="N4402" t="s">
        <v>259</v>
      </c>
      <c r="O4402" s="9">
        <f t="shared" si="252"/>
        <v>22</v>
      </c>
      <c r="P4402" s="1">
        <f t="shared" si="253"/>
        <v>9.7402597402597407E-2</v>
      </c>
      <c r="Q4402">
        <f t="shared" si="254"/>
        <v>0.68181818181818188</v>
      </c>
    </row>
    <row r="4403" spans="2:17" x14ac:dyDescent="0.25">
      <c r="B4403" t="s">
        <v>264</v>
      </c>
      <c r="C4403">
        <v>173267</v>
      </c>
      <c r="D4403">
        <v>1</v>
      </c>
      <c r="E4403">
        <v>1</v>
      </c>
      <c r="F4403">
        <v>6</v>
      </c>
      <c r="G4403">
        <v>41849</v>
      </c>
      <c r="H4403" t="s">
        <v>7</v>
      </c>
      <c r="I4403" t="s">
        <v>8</v>
      </c>
      <c r="J4403">
        <v>154</v>
      </c>
      <c r="K4403">
        <v>15</v>
      </c>
      <c r="L4403" t="s">
        <v>240</v>
      </c>
      <c r="M4403" t="s">
        <v>258</v>
      </c>
      <c r="N4403" t="s">
        <v>259</v>
      </c>
      <c r="O4403" s="9">
        <f t="shared" si="252"/>
        <v>25.666666666666668</v>
      </c>
      <c r="P4403" s="1">
        <f t="shared" si="253"/>
        <v>9.7402597402597407E-2</v>
      </c>
      <c r="Q4403">
        <f t="shared" si="254"/>
        <v>0.5844155844155845</v>
      </c>
    </row>
    <row r="4404" spans="2:17" x14ac:dyDescent="0.25">
      <c r="B4404" t="s">
        <v>264</v>
      </c>
      <c r="C4404">
        <v>190203</v>
      </c>
      <c r="D4404">
        <v>1</v>
      </c>
      <c r="E4404">
        <v>1</v>
      </c>
      <c r="F4404">
        <v>6</v>
      </c>
      <c r="G4404">
        <v>42094</v>
      </c>
      <c r="H4404" t="s">
        <v>7</v>
      </c>
      <c r="I4404" t="s">
        <v>8</v>
      </c>
      <c r="J4404">
        <v>154</v>
      </c>
      <c r="K4404">
        <v>15</v>
      </c>
      <c r="L4404" t="s">
        <v>240</v>
      </c>
      <c r="M4404" t="s">
        <v>258</v>
      </c>
      <c r="N4404" t="s">
        <v>259</v>
      </c>
      <c r="O4404" s="9">
        <f t="shared" si="252"/>
        <v>25.666666666666668</v>
      </c>
      <c r="P4404" s="1">
        <f t="shared" si="253"/>
        <v>9.7402597402597407E-2</v>
      </c>
      <c r="Q4404">
        <f t="shared" si="254"/>
        <v>0.5844155844155845</v>
      </c>
    </row>
    <row r="4405" spans="2:17" x14ac:dyDescent="0.25">
      <c r="B4405" t="s">
        <v>264</v>
      </c>
      <c r="C4405">
        <v>190203</v>
      </c>
      <c r="D4405">
        <v>1</v>
      </c>
      <c r="E4405">
        <v>1</v>
      </c>
      <c r="F4405">
        <v>6</v>
      </c>
      <c r="G4405">
        <v>42094</v>
      </c>
      <c r="H4405" t="s">
        <v>7</v>
      </c>
      <c r="I4405" t="s">
        <v>8</v>
      </c>
      <c r="J4405">
        <v>154</v>
      </c>
      <c r="K4405">
        <v>15</v>
      </c>
      <c r="L4405" t="s">
        <v>240</v>
      </c>
      <c r="M4405" t="s">
        <v>258</v>
      </c>
      <c r="N4405" t="s">
        <v>259</v>
      </c>
      <c r="O4405" s="9">
        <f t="shared" si="252"/>
        <v>25.666666666666668</v>
      </c>
      <c r="P4405" s="1">
        <f t="shared" si="253"/>
        <v>9.7402597402597407E-2</v>
      </c>
      <c r="Q4405">
        <f t="shared" si="254"/>
        <v>0.5844155844155845</v>
      </c>
    </row>
    <row r="4406" spans="2:17" x14ac:dyDescent="0.25">
      <c r="B4406" t="s">
        <v>264</v>
      </c>
      <c r="C4406">
        <v>173301</v>
      </c>
      <c r="D4406">
        <v>1</v>
      </c>
      <c r="E4406">
        <v>1</v>
      </c>
      <c r="F4406">
        <v>5</v>
      </c>
      <c r="G4406">
        <v>41857</v>
      </c>
      <c r="H4406" t="s">
        <v>7</v>
      </c>
      <c r="I4406" t="s">
        <v>8</v>
      </c>
      <c r="J4406">
        <v>154</v>
      </c>
      <c r="K4406">
        <v>15</v>
      </c>
      <c r="L4406" t="s">
        <v>240</v>
      </c>
      <c r="M4406" t="s">
        <v>258</v>
      </c>
      <c r="N4406" t="s">
        <v>259</v>
      </c>
      <c r="O4406" s="9">
        <f t="shared" si="252"/>
        <v>30.8</v>
      </c>
      <c r="P4406" s="1">
        <f t="shared" si="253"/>
        <v>9.7402597402597407E-2</v>
      </c>
      <c r="Q4406">
        <f t="shared" si="254"/>
        <v>0.48701298701298701</v>
      </c>
    </row>
    <row r="4407" spans="2:17" x14ac:dyDescent="0.25">
      <c r="B4407" t="s">
        <v>264</v>
      </c>
      <c r="C4407">
        <v>177260</v>
      </c>
      <c r="D4407">
        <v>1</v>
      </c>
      <c r="E4407">
        <v>1</v>
      </c>
      <c r="F4407">
        <v>4</v>
      </c>
      <c r="G4407">
        <v>41869</v>
      </c>
      <c r="H4407" t="s">
        <v>7</v>
      </c>
      <c r="I4407" t="s">
        <v>8</v>
      </c>
      <c r="J4407">
        <v>154</v>
      </c>
      <c r="K4407">
        <v>15</v>
      </c>
      <c r="L4407" t="s">
        <v>240</v>
      </c>
      <c r="M4407" t="s">
        <v>258</v>
      </c>
      <c r="N4407" t="s">
        <v>259</v>
      </c>
      <c r="O4407" s="9">
        <f t="shared" si="252"/>
        <v>38.5</v>
      </c>
      <c r="P4407" s="1">
        <f t="shared" si="253"/>
        <v>9.7402597402597407E-2</v>
      </c>
      <c r="Q4407">
        <f t="shared" si="254"/>
        <v>0.38961038961038963</v>
      </c>
    </row>
    <row r="4408" spans="2:17" x14ac:dyDescent="0.25">
      <c r="B4408" t="s">
        <v>264</v>
      </c>
      <c r="C4408">
        <v>155626</v>
      </c>
      <c r="D4408">
        <v>1</v>
      </c>
      <c r="E4408">
        <v>1</v>
      </c>
      <c r="F4408">
        <v>7.5</v>
      </c>
      <c r="G4408">
        <v>41387</v>
      </c>
      <c r="H4408" t="s">
        <v>5</v>
      </c>
      <c r="I4408" t="s">
        <v>6</v>
      </c>
      <c r="J4408">
        <v>144</v>
      </c>
      <c r="K4408">
        <v>14</v>
      </c>
      <c r="L4408" t="s">
        <v>240</v>
      </c>
      <c r="M4408" t="s">
        <v>5</v>
      </c>
      <c r="N4408" t="s">
        <v>259</v>
      </c>
      <c r="O4408" s="9">
        <f t="shared" si="252"/>
        <v>19.2</v>
      </c>
      <c r="P4408" s="1">
        <f t="shared" si="253"/>
        <v>9.7222222222222224E-2</v>
      </c>
      <c r="Q4408">
        <f t="shared" si="254"/>
        <v>0.72916666666666663</v>
      </c>
    </row>
    <row r="4409" spans="2:17" x14ac:dyDescent="0.25">
      <c r="B4409" t="s">
        <v>264</v>
      </c>
      <c r="C4409">
        <v>177149</v>
      </c>
      <c r="D4409">
        <v>2</v>
      </c>
      <c r="E4409">
        <v>1</v>
      </c>
      <c r="F4409">
        <v>7</v>
      </c>
      <c r="G4409">
        <v>41876</v>
      </c>
      <c r="H4409" t="s">
        <v>7</v>
      </c>
      <c r="I4409" t="s">
        <v>8</v>
      </c>
      <c r="J4409">
        <v>144</v>
      </c>
      <c r="K4409">
        <v>14</v>
      </c>
      <c r="L4409" t="s">
        <v>239</v>
      </c>
      <c r="M4409" t="s">
        <v>258</v>
      </c>
      <c r="N4409" t="s">
        <v>259</v>
      </c>
      <c r="O4409" s="9">
        <f t="shared" si="252"/>
        <v>20.571428571428573</v>
      </c>
      <c r="P4409" s="1">
        <f t="shared" si="253"/>
        <v>9.7222222222222224E-2</v>
      </c>
      <c r="Q4409">
        <f t="shared" si="254"/>
        <v>0.68055555555555558</v>
      </c>
    </row>
    <row r="4410" spans="2:17" x14ac:dyDescent="0.25">
      <c r="B4410" t="s">
        <v>264</v>
      </c>
      <c r="C4410">
        <v>173993</v>
      </c>
      <c r="D4410">
        <v>1</v>
      </c>
      <c r="E4410">
        <v>1</v>
      </c>
      <c r="F4410">
        <v>7</v>
      </c>
      <c r="G4410">
        <v>41877</v>
      </c>
      <c r="H4410" t="s">
        <v>7</v>
      </c>
      <c r="I4410" t="s">
        <v>8</v>
      </c>
      <c r="J4410">
        <v>144</v>
      </c>
      <c r="K4410">
        <v>14</v>
      </c>
      <c r="L4410" t="s">
        <v>240</v>
      </c>
      <c r="M4410" t="s">
        <v>258</v>
      </c>
      <c r="N4410" t="s">
        <v>259</v>
      </c>
      <c r="O4410" s="9">
        <f t="shared" si="252"/>
        <v>20.571428571428573</v>
      </c>
      <c r="P4410" s="1">
        <f t="shared" si="253"/>
        <v>9.7222222222222224E-2</v>
      </c>
      <c r="Q4410">
        <f t="shared" si="254"/>
        <v>0.68055555555555558</v>
      </c>
    </row>
    <row r="4411" spans="2:17" x14ac:dyDescent="0.25">
      <c r="B4411" t="s">
        <v>264</v>
      </c>
      <c r="C4411">
        <v>176942</v>
      </c>
      <c r="D4411">
        <v>1</v>
      </c>
      <c r="E4411">
        <v>1</v>
      </c>
      <c r="F4411">
        <v>3</v>
      </c>
      <c r="G4411">
        <v>42058</v>
      </c>
      <c r="H4411" t="s">
        <v>7</v>
      </c>
      <c r="I4411" t="s">
        <v>8</v>
      </c>
      <c r="J4411">
        <v>72</v>
      </c>
      <c r="K4411">
        <v>7</v>
      </c>
      <c r="L4411" t="s">
        <v>240</v>
      </c>
      <c r="M4411" t="s">
        <v>258</v>
      </c>
      <c r="N4411" t="s">
        <v>259</v>
      </c>
      <c r="O4411" s="9">
        <f t="shared" ref="O4411:O4474" si="255">J4411/F4411</f>
        <v>24</v>
      </c>
      <c r="P4411" s="1">
        <f t="shared" ref="P4411:P4474" si="256">K4411/J4411</f>
        <v>9.7222222222222224E-2</v>
      </c>
      <c r="Q4411">
        <f t="shared" si="254"/>
        <v>0.29166666666666669</v>
      </c>
    </row>
    <row r="4412" spans="2:17" x14ac:dyDescent="0.25">
      <c r="B4412" t="s">
        <v>264</v>
      </c>
      <c r="C4412">
        <v>176940</v>
      </c>
      <c r="D4412">
        <v>1</v>
      </c>
      <c r="E4412">
        <v>1</v>
      </c>
      <c r="F4412">
        <v>3</v>
      </c>
      <c r="G4412">
        <v>42058</v>
      </c>
      <c r="H4412" t="s">
        <v>7</v>
      </c>
      <c r="I4412" t="s">
        <v>8</v>
      </c>
      <c r="J4412">
        <v>72</v>
      </c>
      <c r="K4412">
        <v>7</v>
      </c>
      <c r="L4412" t="s">
        <v>240</v>
      </c>
      <c r="M4412" t="s">
        <v>258</v>
      </c>
      <c r="N4412" t="s">
        <v>259</v>
      </c>
      <c r="O4412" s="9">
        <f t="shared" si="255"/>
        <v>24</v>
      </c>
      <c r="P4412" s="1">
        <f t="shared" si="256"/>
        <v>9.7222222222222224E-2</v>
      </c>
      <c r="Q4412">
        <f t="shared" ref="Q4412:Q4475" si="257">F4412*P4412</f>
        <v>0.29166666666666669</v>
      </c>
    </row>
    <row r="4413" spans="2:17" x14ac:dyDescent="0.25">
      <c r="B4413" t="s">
        <v>264</v>
      </c>
      <c r="C4413">
        <v>176937</v>
      </c>
      <c r="D4413">
        <v>1</v>
      </c>
      <c r="E4413">
        <v>1</v>
      </c>
      <c r="F4413">
        <v>3</v>
      </c>
      <c r="G4413">
        <v>42058</v>
      </c>
      <c r="H4413" t="s">
        <v>7</v>
      </c>
      <c r="I4413" t="s">
        <v>8</v>
      </c>
      <c r="J4413">
        <v>72</v>
      </c>
      <c r="K4413">
        <v>7</v>
      </c>
      <c r="L4413" t="s">
        <v>240</v>
      </c>
      <c r="M4413" t="s">
        <v>258</v>
      </c>
      <c r="N4413" t="s">
        <v>259</v>
      </c>
      <c r="O4413" s="9">
        <f t="shared" si="255"/>
        <v>24</v>
      </c>
      <c r="P4413" s="1">
        <f t="shared" si="256"/>
        <v>9.7222222222222224E-2</v>
      </c>
      <c r="Q4413">
        <f t="shared" si="257"/>
        <v>0.29166666666666669</v>
      </c>
    </row>
    <row r="4414" spans="2:17" x14ac:dyDescent="0.25">
      <c r="B4414" t="s">
        <v>264</v>
      </c>
      <c r="C4414">
        <v>176929</v>
      </c>
      <c r="D4414">
        <v>1</v>
      </c>
      <c r="E4414">
        <v>1</v>
      </c>
      <c r="F4414">
        <v>3</v>
      </c>
      <c r="G4414">
        <v>42058</v>
      </c>
      <c r="H4414" t="s">
        <v>7</v>
      </c>
      <c r="I4414" t="s">
        <v>8</v>
      </c>
      <c r="J4414">
        <v>72</v>
      </c>
      <c r="K4414">
        <v>7</v>
      </c>
      <c r="L4414" t="s">
        <v>240</v>
      </c>
      <c r="M4414" t="s">
        <v>258</v>
      </c>
      <c r="N4414" t="s">
        <v>259</v>
      </c>
      <c r="O4414" s="9">
        <f t="shared" si="255"/>
        <v>24</v>
      </c>
      <c r="P4414" s="1">
        <f t="shared" si="256"/>
        <v>9.7222222222222224E-2</v>
      </c>
      <c r="Q4414">
        <f t="shared" si="257"/>
        <v>0.29166666666666669</v>
      </c>
    </row>
    <row r="4415" spans="2:17" x14ac:dyDescent="0.25">
      <c r="B4415" t="s">
        <v>264</v>
      </c>
      <c r="C4415">
        <v>176930</v>
      </c>
      <c r="D4415">
        <v>1</v>
      </c>
      <c r="E4415">
        <v>1</v>
      </c>
      <c r="F4415">
        <v>3</v>
      </c>
      <c r="G4415">
        <v>42058</v>
      </c>
      <c r="H4415" t="s">
        <v>7</v>
      </c>
      <c r="I4415" t="s">
        <v>8</v>
      </c>
      <c r="J4415">
        <v>72</v>
      </c>
      <c r="K4415">
        <v>7</v>
      </c>
      <c r="L4415" t="s">
        <v>240</v>
      </c>
      <c r="M4415" t="s">
        <v>258</v>
      </c>
      <c r="N4415" t="s">
        <v>259</v>
      </c>
      <c r="O4415" s="9">
        <f t="shared" si="255"/>
        <v>24</v>
      </c>
      <c r="P4415" s="1">
        <f t="shared" si="256"/>
        <v>9.7222222222222224E-2</v>
      </c>
      <c r="Q4415">
        <f t="shared" si="257"/>
        <v>0.29166666666666669</v>
      </c>
    </row>
    <row r="4416" spans="2:17" x14ac:dyDescent="0.25">
      <c r="B4416" t="s">
        <v>264</v>
      </c>
      <c r="C4416">
        <v>176923</v>
      </c>
      <c r="D4416">
        <v>1</v>
      </c>
      <c r="E4416">
        <v>1</v>
      </c>
      <c r="F4416">
        <v>3</v>
      </c>
      <c r="G4416">
        <v>42062</v>
      </c>
      <c r="H4416" t="s">
        <v>7</v>
      </c>
      <c r="I4416" t="s">
        <v>8</v>
      </c>
      <c r="J4416">
        <v>72</v>
      </c>
      <c r="K4416">
        <v>7</v>
      </c>
      <c r="L4416" t="s">
        <v>240</v>
      </c>
      <c r="M4416" t="s">
        <v>258</v>
      </c>
      <c r="N4416" t="s">
        <v>259</v>
      </c>
      <c r="O4416" s="9">
        <f t="shared" si="255"/>
        <v>24</v>
      </c>
      <c r="P4416" s="1">
        <f t="shared" si="256"/>
        <v>9.7222222222222224E-2</v>
      </c>
      <c r="Q4416">
        <f t="shared" si="257"/>
        <v>0.29166666666666669</v>
      </c>
    </row>
    <row r="4417" spans="2:17" x14ac:dyDescent="0.25">
      <c r="B4417" t="s">
        <v>264</v>
      </c>
      <c r="C4417">
        <v>183806</v>
      </c>
      <c r="D4417">
        <v>1</v>
      </c>
      <c r="E4417">
        <v>1</v>
      </c>
      <c r="F4417">
        <v>3</v>
      </c>
      <c r="G4417">
        <v>42279</v>
      </c>
      <c r="H4417" t="s">
        <v>7</v>
      </c>
      <c r="I4417" t="s">
        <v>8</v>
      </c>
      <c r="J4417">
        <v>72</v>
      </c>
      <c r="K4417">
        <v>7</v>
      </c>
      <c r="L4417" t="s">
        <v>240</v>
      </c>
      <c r="M4417" t="s">
        <v>258</v>
      </c>
      <c r="N4417" t="s">
        <v>259</v>
      </c>
      <c r="O4417" s="9">
        <f t="shared" si="255"/>
        <v>24</v>
      </c>
      <c r="P4417" s="1">
        <f t="shared" si="256"/>
        <v>9.7222222222222224E-2</v>
      </c>
      <c r="Q4417">
        <f t="shared" si="257"/>
        <v>0.29166666666666669</v>
      </c>
    </row>
    <row r="4418" spans="2:17" x14ac:dyDescent="0.25">
      <c r="B4418" t="s">
        <v>264</v>
      </c>
      <c r="C4418">
        <v>166327</v>
      </c>
      <c r="D4418">
        <v>1</v>
      </c>
      <c r="E4418">
        <v>1</v>
      </c>
      <c r="F4418">
        <v>5</v>
      </c>
      <c r="G4418">
        <v>41608</v>
      </c>
      <c r="H4418" t="s">
        <v>7</v>
      </c>
      <c r="I4418" t="s">
        <v>8</v>
      </c>
      <c r="J4418">
        <v>144</v>
      </c>
      <c r="K4418">
        <v>14</v>
      </c>
      <c r="L4418" t="s">
        <v>240</v>
      </c>
      <c r="M4418" t="s">
        <v>258</v>
      </c>
      <c r="N4418" t="s">
        <v>259</v>
      </c>
      <c r="O4418" s="9">
        <f t="shared" si="255"/>
        <v>28.8</v>
      </c>
      <c r="P4418" s="1">
        <f t="shared" si="256"/>
        <v>9.7222222222222224E-2</v>
      </c>
      <c r="Q4418">
        <f t="shared" si="257"/>
        <v>0.4861111111111111</v>
      </c>
    </row>
    <row r="4419" spans="2:17" x14ac:dyDescent="0.25">
      <c r="B4419" t="s">
        <v>264</v>
      </c>
      <c r="C4419">
        <v>160171</v>
      </c>
      <c r="D4419">
        <v>1</v>
      </c>
      <c r="E4419">
        <v>1</v>
      </c>
      <c r="F4419">
        <v>5</v>
      </c>
      <c r="G4419">
        <v>41603</v>
      </c>
      <c r="H4419" t="s">
        <v>7</v>
      </c>
      <c r="I4419" t="s">
        <v>8</v>
      </c>
      <c r="J4419">
        <v>144</v>
      </c>
      <c r="K4419">
        <v>14</v>
      </c>
      <c r="L4419" t="s">
        <v>240</v>
      </c>
      <c r="M4419" t="s">
        <v>258</v>
      </c>
      <c r="N4419" t="s">
        <v>259</v>
      </c>
      <c r="O4419" s="9">
        <f t="shared" si="255"/>
        <v>28.8</v>
      </c>
      <c r="P4419" s="1">
        <f t="shared" si="256"/>
        <v>9.7222222222222224E-2</v>
      </c>
      <c r="Q4419">
        <f t="shared" si="257"/>
        <v>0.4861111111111111</v>
      </c>
    </row>
    <row r="4420" spans="2:17" x14ac:dyDescent="0.25">
      <c r="B4420" t="s">
        <v>264</v>
      </c>
      <c r="C4420">
        <v>166569</v>
      </c>
      <c r="D4420">
        <v>1</v>
      </c>
      <c r="E4420">
        <v>1</v>
      </c>
      <c r="F4420">
        <v>5</v>
      </c>
      <c r="G4420">
        <v>41629</v>
      </c>
      <c r="H4420" t="s">
        <v>7</v>
      </c>
      <c r="I4420" t="s">
        <v>8</v>
      </c>
      <c r="J4420">
        <v>144</v>
      </c>
      <c r="K4420">
        <v>14</v>
      </c>
      <c r="L4420" t="s">
        <v>240</v>
      </c>
      <c r="M4420" t="s">
        <v>258</v>
      </c>
      <c r="N4420" t="s">
        <v>259</v>
      </c>
      <c r="O4420" s="9">
        <f t="shared" si="255"/>
        <v>28.8</v>
      </c>
      <c r="P4420" s="1">
        <f t="shared" si="256"/>
        <v>9.7222222222222224E-2</v>
      </c>
      <c r="Q4420">
        <f t="shared" si="257"/>
        <v>0.4861111111111111</v>
      </c>
    </row>
    <row r="4421" spans="2:17" x14ac:dyDescent="0.25">
      <c r="B4421" t="s">
        <v>264</v>
      </c>
      <c r="C4421">
        <v>177348</v>
      </c>
      <c r="D4421">
        <v>1</v>
      </c>
      <c r="E4421">
        <v>1</v>
      </c>
      <c r="F4421">
        <v>5</v>
      </c>
      <c r="G4421">
        <v>41871</v>
      </c>
      <c r="H4421" t="s">
        <v>5</v>
      </c>
      <c r="I4421" t="s">
        <v>6</v>
      </c>
      <c r="J4421">
        <v>144</v>
      </c>
      <c r="K4421">
        <v>14</v>
      </c>
      <c r="L4421" t="s">
        <v>240</v>
      </c>
      <c r="M4421" t="s">
        <v>5</v>
      </c>
      <c r="N4421" t="s">
        <v>259</v>
      </c>
      <c r="O4421" s="9">
        <f t="shared" si="255"/>
        <v>28.8</v>
      </c>
      <c r="P4421" s="1">
        <f t="shared" si="256"/>
        <v>9.7222222222222224E-2</v>
      </c>
      <c r="Q4421">
        <f t="shared" si="257"/>
        <v>0.4861111111111111</v>
      </c>
    </row>
    <row r="4422" spans="2:17" x14ac:dyDescent="0.25">
      <c r="B4422" t="s">
        <v>264</v>
      </c>
      <c r="C4422">
        <v>160220</v>
      </c>
      <c r="D4422">
        <v>1</v>
      </c>
      <c r="E4422">
        <v>1</v>
      </c>
      <c r="F4422">
        <v>2</v>
      </c>
      <c r="G4422">
        <v>41613</v>
      </c>
      <c r="H4422" t="s">
        <v>7</v>
      </c>
      <c r="I4422" t="s">
        <v>8</v>
      </c>
      <c r="J4422">
        <v>72</v>
      </c>
      <c r="K4422">
        <v>7</v>
      </c>
      <c r="L4422" t="s">
        <v>240</v>
      </c>
      <c r="M4422" t="s">
        <v>258</v>
      </c>
      <c r="N4422" t="s">
        <v>259</v>
      </c>
      <c r="O4422" s="9">
        <f t="shared" si="255"/>
        <v>36</v>
      </c>
      <c r="P4422" s="1">
        <f t="shared" si="256"/>
        <v>9.7222222222222224E-2</v>
      </c>
      <c r="Q4422">
        <f t="shared" si="257"/>
        <v>0.19444444444444445</v>
      </c>
    </row>
    <row r="4423" spans="2:17" x14ac:dyDescent="0.25">
      <c r="B4423" t="s">
        <v>264</v>
      </c>
      <c r="C4423">
        <v>174190</v>
      </c>
      <c r="D4423">
        <v>1</v>
      </c>
      <c r="E4423">
        <v>1</v>
      </c>
      <c r="F4423">
        <v>4</v>
      </c>
      <c r="G4423">
        <v>41951</v>
      </c>
      <c r="H4423" t="s">
        <v>7</v>
      </c>
      <c r="I4423" t="s">
        <v>8</v>
      </c>
      <c r="J4423">
        <v>144</v>
      </c>
      <c r="K4423">
        <v>14</v>
      </c>
      <c r="L4423" t="s">
        <v>240</v>
      </c>
      <c r="M4423" t="s">
        <v>258</v>
      </c>
      <c r="N4423" t="s">
        <v>259</v>
      </c>
      <c r="O4423" s="9">
        <f t="shared" si="255"/>
        <v>36</v>
      </c>
      <c r="P4423" s="1">
        <f t="shared" si="256"/>
        <v>9.7222222222222224E-2</v>
      </c>
      <c r="Q4423">
        <f t="shared" si="257"/>
        <v>0.3888888888888889</v>
      </c>
    </row>
    <row r="4424" spans="2:17" x14ac:dyDescent="0.25">
      <c r="B4424" t="s">
        <v>264</v>
      </c>
      <c r="C4424">
        <v>179296</v>
      </c>
      <c r="D4424">
        <v>1</v>
      </c>
      <c r="E4424">
        <v>1</v>
      </c>
      <c r="F4424">
        <v>2.5</v>
      </c>
      <c r="G4424">
        <v>42041</v>
      </c>
      <c r="H4424" t="s">
        <v>5</v>
      </c>
      <c r="I4424" t="s">
        <v>6</v>
      </c>
      <c r="J4424">
        <v>144</v>
      </c>
      <c r="K4424">
        <v>14</v>
      </c>
      <c r="L4424" t="s">
        <v>240</v>
      </c>
      <c r="M4424" t="s">
        <v>5</v>
      </c>
      <c r="N4424" t="s">
        <v>259</v>
      </c>
      <c r="O4424" s="9">
        <f t="shared" si="255"/>
        <v>57.6</v>
      </c>
      <c r="P4424" s="1">
        <f t="shared" si="256"/>
        <v>9.7222222222222224E-2</v>
      </c>
      <c r="Q4424">
        <f t="shared" si="257"/>
        <v>0.24305555555555555</v>
      </c>
    </row>
    <row r="4425" spans="2:17" x14ac:dyDescent="0.25">
      <c r="B4425" t="s">
        <v>264</v>
      </c>
      <c r="C4425">
        <v>160433</v>
      </c>
      <c r="D4425">
        <v>1</v>
      </c>
      <c r="E4425">
        <v>1</v>
      </c>
      <c r="F4425">
        <v>3</v>
      </c>
      <c r="G4425">
        <v>41507</v>
      </c>
      <c r="H4425" t="s">
        <v>7</v>
      </c>
      <c r="I4425" t="s">
        <v>8</v>
      </c>
      <c r="J4425">
        <v>103</v>
      </c>
      <c r="K4425">
        <v>10</v>
      </c>
      <c r="L4425" t="s">
        <v>240</v>
      </c>
      <c r="M4425" t="s">
        <v>258</v>
      </c>
      <c r="N4425" t="s">
        <v>259</v>
      </c>
      <c r="O4425" s="9">
        <f t="shared" si="255"/>
        <v>34.333333333333336</v>
      </c>
      <c r="P4425" s="1">
        <f t="shared" si="256"/>
        <v>9.7087378640776698E-2</v>
      </c>
      <c r="Q4425">
        <f t="shared" si="257"/>
        <v>0.29126213592233008</v>
      </c>
    </row>
    <row r="4426" spans="2:17" x14ac:dyDescent="0.25">
      <c r="B4426" t="s">
        <v>264</v>
      </c>
      <c r="C4426">
        <v>160812</v>
      </c>
      <c r="D4426">
        <v>1</v>
      </c>
      <c r="E4426">
        <v>1</v>
      </c>
      <c r="F4426">
        <v>3</v>
      </c>
      <c r="G4426">
        <v>41505</v>
      </c>
      <c r="H4426" t="s">
        <v>7</v>
      </c>
      <c r="I4426" t="s">
        <v>8</v>
      </c>
      <c r="J4426">
        <v>103</v>
      </c>
      <c r="K4426">
        <v>10</v>
      </c>
      <c r="L4426" t="s">
        <v>240</v>
      </c>
      <c r="M4426" t="s">
        <v>258</v>
      </c>
      <c r="N4426" t="s">
        <v>259</v>
      </c>
      <c r="O4426" s="9">
        <f t="shared" si="255"/>
        <v>34.333333333333336</v>
      </c>
      <c r="P4426" s="1">
        <f t="shared" si="256"/>
        <v>9.7087378640776698E-2</v>
      </c>
      <c r="Q4426">
        <f t="shared" si="257"/>
        <v>0.29126213592233008</v>
      </c>
    </row>
    <row r="4427" spans="2:17" x14ac:dyDescent="0.25">
      <c r="B4427" t="s">
        <v>264</v>
      </c>
      <c r="C4427">
        <v>160426</v>
      </c>
      <c r="D4427">
        <v>1</v>
      </c>
      <c r="E4427">
        <v>1</v>
      </c>
      <c r="F4427">
        <v>3</v>
      </c>
      <c r="G4427">
        <v>41507</v>
      </c>
      <c r="H4427" t="s">
        <v>7</v>
      </c>
      <c r="I4427" t="s">
        <v>8</v>
      </c>
      <c r="J4427">
        <v>103</v>
      </c>
      <c r="K4427">
        <v>10</v>
      </c>
      <c r="L4427" t="s">
        <v>240</v>
      </c>
      <c r="M4427" t="s">
        <v>258</v>
      </c>
      <c r="N4427" t="s">
        <v>259</v>
      </c>
      <c r="O4427" s="9">
        <f t="shared" si="255"/>
        <v>34.333333333333336</v>
      </c>
      <c r="P4427" s="1">
        <f t="shared" si="256"/>
        <v>9.7087378640776698E-2</v>
      </c>
      <c r="Q4427">
        <f t="shared" si="257"/>
        <v>0.29126213592233008</v>
      </c>
    </row>
    <row r="4428" spans="2:17" x14ac:dyDescent="0.25">
      <c r="B4428" t="s">
        <v>264</v>
      </c>
      <c r="C4428">
        <v>160434</v>
      </c>
      <c r="D4428">
        <v>1</v>
      </c>
      <c r="E4428">
        <v>1</v>
      </c>
      <c r="F4428">
        <v>3</v>
      </c>
      <c r="G4428">
        <v>41507</v>
      </c>
      <c r="H4428" t="s">
        <v>7</v>
      </c>
      <c r="I4428" t="s">
        <v>8</v>
      </c>
      <c r="J4428">
        <v>103</v>
      </c>
      <c r="K4428">
        <v>10</v>
      </c>
      <c r="L4428" t="s">
        <v>240</v>
      </c>
      <c r="M4428" t="s">
        <v>258</v>
      </c>
      <c r="N4428" t="s">
        <v>259</v>
      </c>
      <c r="O4428" s="9">
        <f t="shared" si="255"/>
        <v>34.333333333333336</v>
      </c>
      <c r="P4428" s="1">
        <f t="shared" si="256"/>
        <v>9.7087378640776698E-2</v>
      </c>
      <c r="Q4428">
        <f t="shared" si="257"/>
        <v>0.29126213592233008</v>
      </c>
    </row>
    <row r="4429" spans="2:17" x14ac:dyDescent="0.25">
      <c r="B4429" t="s">
        <v>264</v>
      </c>
      <c r="C4429">
        <v>173864</v>
      </c>
      <c r="D4429">
        <v>1</v>
      </c>
      <c r="E4429">
        <v>1</v>
      </c>
      <c r="F4429">
        <v>3</v>
      </c>
      <c r="G4429">
        <v>41887</v>
      </c>
      <c r="H4429" t="s">
        <v>5</v>
      </c>
      <c r="I4429" t="s">
        <v>6</v>
      </c>
      <c r="J4429">
        <v>103</v>
      </c>
      <c r="K4429">
        <v>10</v>
      </c>
      <c r="L4429" t="s">
        <v>240</v>
      </c>
      <c r="M4429" t="s">
        <v>5</v>
      </c>
      <c r="N4429" t="s">
        <v>259</v>
      </c>
      <c r="O4429" s="9">
        <f t="shared" si="255"/>
        <v>34.333333333333336</v>
      </c>
      <c r="P4429" s="1">
        <f t="shared" si="256"/>
        <v>9.7087378640776698E-2</v>
      </c>
      <c r="Q4429">
        <f t="shared" si="257"/>
        <v>0.29126213592233008</v>
      </c>
    </row>
    <row r="4430" spans="2:17" x14ac:dyDescent="0.25">
      <c r="B4430" t="s">
        <v>264</v>
      </c>
      <c r="C4430">
        <v>173869</v>
      </c>
      <c r="D4430">
        <v>1</v>
      </c>
      <c r="E4430">
        <v>1</v>
      </c>
      <c r="F4430">
        <v>3</v>
      </c>
      <c r="G4430">
        <v>41887</v>
      </c>
      <c r="H4430" t="s">
        <v>5</v>
      </c>
      <c r="I4430" t="s">
        <v>6</v>
      </c>
      <c r="J4430">
        <v>103</v>
      </c>
      <c r="K4430">
        <v>10</v>
      </c>
      <c r="L4430" t="s">
        <v>240</v>
      </c>
      <c r="M4430" t="s">
        <v>5</v>
      </c>
      <c r="N4430" t="s">
        <v>259</v>
      </c>
      <c r="O4430" s="9">
        <f t="shared" si="255"/>
        <v>34.333333333333336</v>
      </c>
      <c r="P4430" s="1">
        <f t="shared" si="256"/>
        <v>9.7087378640776698E-2</v>
      </c>
      <c r="Q4430">
        <f t="shared" si="257"/>
        <v>0.29126213592233008</v>
      </c>
    </row>
    <row r="4431" spans="2:17" x14ac:dyDescent="0.25">
      <c r="B4431" t="s">
        <v>264</v>
      </c>
      <c r="C4431">
        <v>179325</v>
      </c>
      <c r="D4431">
        <v>1</v>
      </c>
      <c r="E4431">
        <v>1</v>
      </c>
      <c r="F4431">
        <v>3</v>
      </c>
      <c r="G4431">
        <v>42088</v>
      </c>
      <c r="H4431" t="s">
        <v>7</v>
      </c>
      <c r="I4431" t="s">
        <v>8</v>
      </c>
      <c r="J4431">
        <v>103</v>
      </c>
      <c r="K4431">
        <v>10</v>
      </c>
      <c r="L4431" t="s">
        <v>240</v>
      </c>
      <c r="M4431" t="s">
        <v>258</v>
      </c>
      <c r="N4431" t="s">
        <v>259</v>
      </c>
      <c r="O4431" s="9">
        <f t="shared" si="255"/>
        <v>34.333333333333336</v>
      </c>
      <c r="P4431" s="1">
        <f t="shared" si="256"/>
        <v>9.7087378640776698E-2</v>
      </c>
      <c r="Q4431">
        <f t="shared" si="257"/>
        <v>0.29126213592233008</v>
      </c>
    </row>
    <row r="4432" spans="2:17" x14ac:dyDescent="0.25">
      <c r="B4432" t="s">
        <v>264</v>
      </c>
      <c r="C4432">
        <v>179325</v>
      </c>
      <c r="D4432">
        <v>1</v>
      </c>
      <c r="E4432">
        <v>1</v>
      </c>
      <c r="F4432">
        <v>3</v>
      </c>
      <c r="G4432">
        <v>42088</v>
      </c>
      <c r="H4432" t="s">
        <v>7</v>
      </c>
      <c r="I4432" t="s">
        <v>8</v>
      </c>
      <c r="J4432">
        <v>103</v>
      </c>
      <c r="K4432">
        <v>10</v>
      </c>
      <c r="L4432" t="s">
        <v>240</v>
      </c>
      <c r="M4432" t="s">
        <v>258</v>
      </c>
      <c r="N4432" t="s">
        <v>259</v>
      </c>
      <c r="O4432" s="9">
        <f t="shared" si="255"/>
        <v>34.333333333333336</v>
      </c>
      <c r="P4432" s="1">
        <f t="shared" si="256"/>
        <v>9.7087378640776698E-2</v>
      </c>
      <c r="Q4432">
        <f t="shared" si="257"/>
        <v>0.29126213592233008</v>
      </c>
    </row>
    <row r="4433" spans="2:17" x14ac:dyDescent="0.25">
      <c r="B4433" t="s">
        <v>264</v>
      </c>
      <c r="C4433">
        <v>185446</v>
      </c>
      <c r="D4433">
        <v>1</v>
      </c>
      <c r="E4433">
        <v>1</v>
      </c>
      <c r="F4433">
        <v>3</v>
      </c>
      <c r="G4433">
        <v>42172</v>
      </c>
      <c r="H4433" t="s">
        <v>7</v>
      </c>
      <c r="I4433" t="s">
        <v>8</v>
      </c>
      <c r="J4433">
        <v>103</v>
      </c>
      <c r="K4433">
        <v>10</v>
      </c>
      <c r="L4433" t="s">
        <v>240</v>
      </c>
      <c r="M4433" t="s">
        <v>258</v>
      </c>
      <c r="N4433" t="s">
        <v>259</v>
      </c>
      <c r="O4433" s="9">
        <f t="shared" si="255"/>
        <v>34.333333333333336</v>
      </c>
      <c r="P4433" s="1">
        <f t="shared" si="256"/>
        <v>9.7087378640776698E-2</v>
      </c>
      <c r="Q4433">
        <f t="shared" si="257"/>
        <v>0.29126213592233008</v>
      </c>
    </row>
    <row r="4434" spans="2:17" x14ac:dyDescent="0.25">
      <c r="B4434" t="s">
        <v>264</v>
      </c>
      <c r="C4434">
        <v>182497</v>
      </c>
      <c r="D4434">
        <v>1</v>
      </c>
      <c r="E4434">
        <v>1</v>
      </c>
      <c r="F4434">
        <v>3</v>
      </c>
      <c r="G4434">
        <v>41876</v>
      </c>
      <c r="H4434" t="s">
        <v>7</v>
      </c>
      <c r="I4434" t="s">
        <v>8</v>
      </c>
      <c r="J4434">
        <v>134</v>
      </c>
      <c r="K4434">
        <v>13</v>
      </c>
      <c r="L4434" t="s">
        <v>240</v>
      </c>
      <c r="M4434" t="s">
        <v>258</v>
      </c>
      <c r="N4434" t="s">
        <v>259</v>
      </c>
      <c r="O4434" s="9">
        <f t="shared" si="255"/>
        <v>44.666666666666664</v>
      </c>
      <c r="P4434" s="1">
        <f t="shared" si="256"/>
        <v>9.7014925373134331E-2</v>
      </c>
      <c r="Q4434">
        <f t="shared" si="257"/>
        <v>0.29104477611940299</v>
      </c>
    </row>
    <row r="4435" spans="2:17" x14ac:dyDescent="0.25">
      <c r="B4435" t="s">
        <v>264</v>
      </c>
      <c r="C4435">
        <v>177044</v>
      </c>
      <c r="D4435">
        <v>1</v>
      </c>
      <c r="E4435">
        <v>1</v>
      </c>
      <c r="F4435">
        <v>7.5</v>
      </c>
      <c r="G4435">
        <v>41876</v>
      </c>
      <c r="H4435" t="s">
        <v>7</v>
      </c>
      <c r="I4435" t="s">
        <v>8</v>
      </c>
      <c r="J4435">
        <v>165</v>
      </c>
      <c r="K4435">
        <v>16</v>
      </c>
      <c r="L4435" t="s">
        <v>240</v>
      </c>
      <c r="M4435" t="s">
        <v>258</v>
      </c>
      <c r="N4435" t="s">
        <v>259</v>
      </c>
      <c r="O4435" s="9">
        <f t="shared" si="255"/>
        <v>22</v>
      </c>
      <c r="P4435" s="1">
        <f t="shared" si="256"/>
        <v>9.696969696969697E-2</v>
      </c>
      <c r="Q4435">
        <f t="shared" si="257"/>
        <v>0.72727272727272729</v>
      </c>
    </row>
    <row r="4436" spans="2:17" x14ac:dyDescent="0.25">
      <c r="B4436" t="s">
        <v>264</v>
      </c>
      <c r="C4436">
        <v>160827</v>
      </c>
      <c r="D4436">
        <v>2</v>
      </c>
      <c r="E4436">
        <v>1</v>
      </c>
      <c r="F4436">
        <v>12.5</v>
      </c>
      <c r="G4436">
        <v>41513</v>
      </c>
      <c r="H4436" t="s">
        <v>7</v>
      </c>
      <c r="I4436" t="s">
        <v>8</v>
      </c>
      <c r="J4436">
        <v>392</v>
      </c>
      <c r="K4436">
        <v>38</v>
      </c>
      <c r="L4436" t="s">
        <v>239</v>
      </c>
      <c r="M4436" t="s">
        <v>258</v>
      </c>
      <c r="N4436" t="s">
        <v>259</v>
      </c>
      <c r="O4436" s="9">
        <f t="shared" si="255"/>
        <v>31.36</v>
      </c>
      <c r="P4436" s="1">
        <f t="shared" si="256"/>
        <v>9.6938775510204078E-2</v>
      </c>
      <c r="Q4436">
        <f t="shared" si="257"/>
        <v>1.2117346938775511</v>
      </c>
    </row>
    <row r="4437" spans="2:17" x14ac:dyDescent="0.25">
      <c r="B4437" t="s">
        <v>264</v>
      </c>
      <c r="C4437">
        <v>189621</v>
      </c>
      <c r="D4437">
        <v>1</v>
      </c>
      <c r="E4437">
        <v>1</v>
      </c>
      <c r="F4437">
        <v>4</v>
      </c>
      <c r="G4437">
        <v>42249</v>
      </c>
      <c r="H4437" t="s">
        <v>7</v>
      </c>
      <c r="I4437" t="s">
        <v>8</v>
      </c>
      <c r="J4437">
        <v>62</v>
      </c>
      <c r="K4437">
        <v>6</v>
      </c>
      <c r="L4437" t="s">
        <v>240</v>
      </c>
      <c r="M4437" t="s">
        <v>258</v>
      </c>
      <c r="N4437" t="s">
        <v>259</v>
      </c>
      <c r="O4437" s="9">
        <f t="shared" si="255"/>
        <v>15.5</v>
      </c>
      <c r="P4437" s="1">
        <f t="shared" si="256"/>
        <v>9.6774193548387094E-2</v>
      </c>
      <c r="Q4437">
        <f t="shared" si="257"/>
        <v>0.38709677419354838</v>
      </c>
    </row>
    <row r="4438" spans="2:17" x14ac:dyDescent="0.25">
      <c r="B4438" t="s">
        <v>264</v>
      </c>
      <c r="C4438">
        <v>170925</v>
      </c>
      <c r="D4438">
        <v>1</v>
      </c>
      <c r="E4438">
        <v>1</v>
      </c>
      <c r="F4438">
        <v>8</v>
      </c>
      <c r="G4438">
        <v>41749</v>
      </c>
      <c r="H4438" t="s">
        <v>7</v>
      </c>
      <c r="I4438" t="s">
        <v>8</v>
      </c>
      <c r="J4438">
        <v>186</v>
      </c>
      <c r="K4438">
        <v>18</v>
      </c>
      <c r="L4438" t="s">
        <v>240</v>
      </c>
      <c r="M4438" t="s">
        <v>258</v>
      </c>
      <c r="N4438" t="s">
        <v>259</v>
      </c>
      <c r="O4438" s="9">
        <f t="shared" si="255"/>
        <v>23.25</v>
      </c>
      <c r="P4438" s="1">
        <f t="shared" si="256"/>
        <v>9.6774193548387094E-2</v>
      </c>
      <c r="Q4438">
        <f t="shared" si="257"/>
        <v>0.77419354838709675</v>
      </c>
    </row>
    <row r="4439" spans="2:17" x14ac:dyDescent="0.25">
      <c r="B4439" t="s">
        <v>264</v>
      </c>
      <c r="C4439">
        <v>157306</v>
      </c>
      <c r="D4439">
        <v>1</v>
      </c>
      <c r="E4439">
        <v>1</v>
      </c>
      <c r="F4439">
        <v>3.5</v>
      </c>
      <c r="G4439">
        <v>41415</v>
      </c>
      <c r="H4439" t="s">
        <v>7</v>
      </c>
      <c r="I4439" t="s">
        <v>8</v>
      </c>
      <c r="J4439">
        <v>93</v>
      </c>
      <c r="K4439">
        <v>9</v>
      </c>
      <c r="L4439" t="s">
        <v>240</v>
      </c>
      <c r="M4439" t="s">
        <v>258</v>
      </c>
      <c r="N4439" t="s">
        <v>259</v>
      </c>
      <c r="O4439" s="9">
        <f t="shared" si="255"/>
        <v>26.571428571428573</v>
      </c>
      <c r="P4439" s="1">
        <f t="shared" si="256"/>
        <v>9.6774193548387094E-2</v>
      </c>
      <c r="Q4439">
        <f t="shared" si="257"/>
        <v>0.33870967741935482</v>
      </c>
    </row>
    <row r="4440" spans="2:17" x14ac:dyDescent="0.25">
      <c r="B4440" t="s">
        <v>264</v>
      </c>
      <c r="C4440">
        <v>155254</v>
      </c>
      <c r="D4440">
        <v>1</v>
      </c>
      <c r="E4440">
        <v>1</v>
      </c>
      <c r="F4440">
        <v>4</v>
      </c>
      <c r="G4440">
        <v>41296</v>
      </c>
      <c r="H4440" t="s">
        <v>7</v>
      </c>
      <c r="I4440" t="s">
        <v>8</v>
      </c>
      <c r="J4440">
        <v>124</v>
      </c>
      <c r="K4440">
        <v>12</v>
      </c>
      <c r="L4440" t="s">
        <v>240</v>
      </c>
      <c r="M4440" t="s">
        <v>258</v>
      </c>
      <c r="N4440" t="s">
        <v>259</v>
      </c>
      <c r="O4440" s="9">
        <f t="shared" si="255"/>
        <v>31</v>
      </c>
      <c r="P4440" s="1">
        <f t="shared" si="256"/>
        <v>9.6774193548387094E-2</v>
      </c>
      <c r="Q4440">
        <f t="shared" si="257"/>
        <v>0.38709677419354838</v>
      </c>
    </row>
    <row r="4441" spans="2:17" x14ac:dyDescent="0.25">
      <c r="B4441" t="s">
        <v>264</v>
      </c>
      <c r="C4441">
        <v>160101</v>
      </c>
      <c r="D4441">
        <v>1</v>
      </c>
      <c r="E4441">
        <v>1</v>
      </c>
      <c r="F4441">
        <v>2</v>
      </c>
      <c r="G4441">
        <v>41548</v>
      </c>
      <c r="H4441" t="s">
        <v>7</v>
      </c>
      <c r="I4441" t="s">
        <v>8</v>
      </c>
      <c r="J4441">
        <v>62</v>
      </c>
      <c r="K4441">
        <v>6</v>
      </c>
      <c r="L4441" t="s">
        <v>240</v>
      </c>
      <c r="M4441" t="s">
        <v>258</v>
      </c>
      <c r="N4441" t="s">
        <v>259</v>
      </c>
      <c r="O4441" s="9">
        <f t="shared" si="255"/>
        <v>31</v>
      </c>
      <c r="P4441" s="1">
        <f t="shared" si="256"/>
        <v>9.6774193548387094E-2</v>
      </c>
      <c r="Q4441">
        <f t="shared" si="257"/>
        <v>0.19354838709677419</v>
      </c>
    </row>
    <row r="4442" spans="2:17" x14ac:dyDescent="0.25">
      <c r="B4442" t="s">
        <v>264</v>
      </c>
      <c r="C4442">
        <v>161057</v>
      </c>
      <c r="D4442">
        <v>1</v>
      </c>
      <c r="E4442">
        <v>1</v>
      </c>
      <c r="F4442">
        <v>3</v>
      </c>
      <c r="G4442">
        <v>41548</v>
      </c>
      <c r="H4442" t="s">
        <v>7</v>
      </c>
      <c r="I4442" t="s">
        <v>8</v>
      </c>
      <c r="J4442">
        <v>93</v>
      </c>
      <c r="K4442">
        <v>9</v>
      </c>
      <c r="L4442" t="s">
        <v>240</v>
      </c>
      <c r="M4442" t="s">
        <v>258</v>
      </c>
      <c r="N4442" t="s">
        <v>259</v>
      </c>
      <c r="O4442" s="9">
        <f t="shared" si="255"/>
        <v>31</v>
      </c>
      <c r="P4442" s="1">
        <f t="shared" si="256"/>
        <v>9.6774193548387094E-2</v>
      </c>
      <c r="Q4442">
        <f t="shared" si="257"/>
        <v>0.29032258064516125</v>
      </c>
    </row>
    <row r="4443" spans="2:17" x14ac:dyDescent="0.25">
      <c r="B4443" t="s">
        <v>264</v>
      </c>
      <c r="C4443">
        <v>164406</v>
      </c>
      <c r="D4443">
        <v>1</v>
      </c>
      <c r="E4443">
        <v>1</v>
      </c>
      <c r="F4443">
        <v>5</v>
      </c>
      <c r="G4443">
        <v>41596</v>
      </c>
      <c r="H4443" t="s">
        <v>7</v>
      </c>
      <c r="I4443" t="s">
        <v>8</v>
      </c>
      <c r="J4443">
        <v>155</v>
      </c>
      <c r="K4443">
        <v>15</v>
      </c>
      <c r="L4443" t="s">
        <v>240</v>
      </c>
      <c r="M4443" t="s">
        <v>258</v>
      </c>
      <c r="N4443" t="s">
        <v>259</v>
      </c>
      <c r="O4443" s="9">
        <f t="shared" si="255"/>
        <v>31</v>
      </c>
      <c r="P4443" s="1">
        <f t="shared" si="256"/>
        <v>9.6774193548387094E-2</v>
      </c>
      <c r="Q4443">
        <f t="shared" si="257"/>
        <v>0.4838709677419355</v>
      </c>
    </row>
    <row r="4444" spans="2:17" x14ac:dyDescent="0.25">
      <c r="B4444" t="s">
        <v>264</v>
      </c>
      <c r="C4444">
        <v>157569</v>
      </c>
      <c r="D4444">
        <v>1</v>
      </c>
      <c r="E4444">
        <v>1</v>
      </c>
      <c r="F4444">
        <v>2</v>
      </c>
      <c r="G4444">
        <v>41737</v>
      </c>
      <c r="H4444" t="s">
        <v>7</v>
      </c>
      <c r="I4444" t="s">
        <v>8</v>
      </c>
      <c r="J4444">
        <v>62</v>
      </c>
      <c r="K4444">
        <v>6</v>
      </c>
      <c r="L4444" t="s">
        <v>240</v>
      </c>
      <c r="M4444" t="s">
        <v>258</v>
      </c>
      <c r="N4444" t="s">
        <v>259</v>
      </c>
      <c r="O4444" s="9">
        <f t="shared" si="255"/>
        <v>31</v>
      </c>
      <c r="P4444" s="1">
        <f t="shared" si="256"/>
        <v>9.6774193548387094E-2</v>
      </c>
      <c r="Q4444">
        <f t="shared" si="257"/>
        <v>0.19354838709677419</v>
      </c>
    </row>
    <row r="4445" spans="2:17" x14ac:dyDescent="0.25">
      <c r="B4445" t="s">
        <v>264</v>
      </c>
      <c r="C4445">
        <v>157570</v>
      </c>
      <c r="D4445">
        <v>1</v>
      </c>
      <c r="E4445">
        <v>1</v>
      </c>
      <c r="F4445">
        <v>2</v>
      </c>
      <c r="G4445">
        <v>41737</v>
      </c>
      <c r="H4445" t="s">
        <v>7</v>
      </c>
      <c r="I4445" t="s">
        <v>8</v>
      </c>
      <c r="J4445">
        <v>62</v>
      </c>
      <c r="K4445">
        <v>6</v>
      </c>
      <c r="L4445" t="s">
        <v>240</v>
      </c>
      <c r="M4445" t="s">
        <v>258</v>
      </c>
      <c r="N4445" t="s">
        <v>259</v>
      </c>
      <c r="O4445" s="9">
        <f t="shared" si="255"/>
        <v>31</v>
      </c>
      <c r="P4445" s="1">
        <f t="shared" si="256"/>
        <v>9.6774193548387094E-2</v>
      </c>
      <c r="Q4445">
        <f t="shared" si="257"/>
        <v>0.19354838709677419</v>
      </c>
    </row>
    <row r="4446" spans="2:17" x14ac:dyDescent="0.25">
      <c r="B4446" t="s">
        <v>264</v>
      </c>
      <c r="C4446">
        <v>157573</v>
      </c>
      <c r="D4446">
        <v>1</v>
      </c>
      <c r="E4446">
        <v>1</v>
      </c>
      <c r="F4446">
        <v>2</v>
      </c>
      <c r="G4446">
        <v>41737</v>
      </c>
      <c r="H4446" t="s">
        <v>7</v>
      </c>
      <c r="I4446" t="s">
        <v>8</v>
      </c>
      <c r="J4446">
        <v>62</v>
      </c>
      <c r="K4446">
        <v>6</v>
      </c>
      <c r="L4446" t="s">
        <v>240</v>
      </c>
      <c r="M4446" t="s">
        <v>258</v>
      </c>
      <c r="N4446" t="s">
        <v>259</v>
      </c>
      <c r="O4446" s="9">
        <f t="shared" si="255"/>
        <v>31</v>
      </c>
      <c r="P4446" s="1">
        <f t="shared" si="256"/>
        <v>9.6774193548387094E-2</v>
      </c>
      <c r="Q4446">
        <f t="shared" si="257"/>
        <v>0.19354838709677419</v>
      </c>
    </row>
    <row r="4447" spans="2:17" x14ac:dyDescent="0.25">
      <c r="B4447" t="s">
        <v>264</v>
      </c>
      <c r="C4447">
        <v>157575</v>
      </c>
      <c r="D4447">
        <v>1</v>
      </c>
      <c r="E4447">
        <v>1</v>
      </c>
      <c r="F4447">
        <v>2</v>
      </c>
      <c r="G4447">
        <v>41737</v>
      </c>
      <c r="H4447" t="s">
        <v>7</v>
      </c>
      <c r="I4447" t="s">
        <v>8</v>
      </c>
      <c r="J4447">
        <v>62</v>
      </c>
      <c r="K4447">
        <v>6</v>
      </c>
      <c r="L4447" t="s">
        <v>240</v>
      </c>
      <c r="M4447" t="s">
        <v>258</v>
      </c>
      <c r="N4447" t="s">
        <v>259</v>
      </c>
      <c r="O4447" s="9">
        <f t="shared" si="255"/>
        <v>31</v>
      </c>
      <c r="P4447" s="1">
        <f t="shared" si="256"/>
        <v>9.6774193548387094E-2</v>
      </c>
      <c r="Q4447">
        <f t="shared" si="257"/>
        <v>0.19354838709677419</v>
      </c>
    </row>
    <row r="4448" spans="2:17" x14ac:dyDescent="0.25">
      <c r="B4448" t="s">
        <v>264</v>
      </c>
      <c r="C4448">
        <v>182336</v>
      </c>
      <c r="D4448">
        <v>1</v>
      </c>
      <c r="E4448">
        <v>1</v>
      </c>
      <c r="F4448">
        <v>3</v>
      </c>
      <c r="G4448">
        <v>41890</v>
      </c>
      <c r="H4448" t="s">
        <v>7</v>
      </c>
      <c r="I4448" t="s">
        <v>8</v>
      </c>
      <c r="J4448">
        <v>93</v>
      </c>
      <c r="K4448">
        <v>9</v>
      </c>
      <c r="L4448" t="s">
        <v>240</v>
      </c>
      <c r="M4448" t="s">
        <v>258</v>
      </c>
      <c r="N4448" t="s">
        <v>259</v>
      </c>
      <c r="O4448" s="9">
        <f t="shared" si="255"/>
        <v>31</v>
      </c>
      <c r="P4448" s="1">
        <f t="shared" si="256"/>
        <v>9.6774193548387094E-2</v>
      </c>
      <c r="Q4448">
        <f t="shared" si="257"/>
        <v>0.29032258064516125</v>
      </c>
    </row>
    <row r="4449" spans="2:17" x14ac:dyDescent="0.25">
      <c r="B4449" t="s">
        <v>264</v>
      </c>
      <c r="C4449">
        <v>172431</v>
      </c>
      <c r="D4449">
        <v>1</v>
      </c>
      <c r="E4449">
        <v>1</v>
      </c>
      <c r="F4449">
        <v>3.5</v>
      </c>
      <c r="G4449">
        <v>41822</v>
      </c>
      <c r="H4449" t="s">
        <v>7</v>
      </c>
      <c r="I4449" t="s">
        <v>8</v>
      </c>
      <c r="J4449">
        <v>124</v>
      </c>
      <c r="K4449">
        <v>12</v>
      </c>
      <c r="L4449" t="s">
        <v>240</v>
      </c>
      <c r="M4449" t="s">
        <v>258</v>
      </c>
      <c r="N4449" t="s">
        <v>259</v>
      </c>
      <c r="O4449" s="9">
        <f t="shared" si="255"/>
        <v>35.428571428571431</v>
      </c>
      <c r="P4449" s="1">
        <f t="shared" si="256"/>
        <v>9.6774193548387094E-2</v>
      </c>
      <c r="Q4449">
        <f t="shared" si="257"/>
        <v>0.33870967741935482</v>
      </c>
    </row>
    <row r="4450" spans="2:17" x14ac:dyDescent="0.25">
      <c r="B4450" t="s">
        <v>264</v>
      </c>
      <c r="C4450">
        <v>168229</v>
      </c>
      <c r="D4450">
        <v>1</v>
      </c>
      <c r="E4450">
        <v>1</v>
      </c>
      <c r="F4450">
        <v>2</v>
      </c>
      <c r="G4450">
        <v>41732</v>
      </c>
      <c r="H4450" t="s">
        <v>5</v>
      </c>
      <c r="I4450" t="s">
        <v>6</v>
      </c>
      <c r="J4450">
        <v>93</v>
      </c>
      <c r="K4450">
        <v>9</v>
      </c>
      <c r="L4450" t="s">
        <v>240</v>
      </c>
      <c r="M4450" t="s">
        <v>5</v>
      </c>
      <c r="N4450" t="s">
        <v>259</v>
      </c>
      <c r="O4450" s="9">
        <f t="shared" si="255"/>
        <v>46.5</v>
      </c>
      <c r="P4450" s="1">
        <f t="shared" si="256"/>
        <v>9.6774193548387094E-2</v>
      </c>
      <c r="Q4450">
        <f t="shared" si="257"/>
        <v>0.19354838709677419</v>
      </c>
    </row>
    <row r="4451" spans="2:17" x14ac:dyDescent="0.25">
      <c r="B4451" t="s">
        <v>264</v>
      </c>
      <c r="C4451">
        <v>160657</v>
      </c>
      <c r="D4451">
        <v>1</v>
      </c>
      <c r="E4451">
        <v>1</v>
      </c>
      <c r="F4451">
        <v>2.5</v>
      </c>
      <c r="G4451">
        <v>41554</v>
      </c>
      <c r="H4451" t="s">
        <v>7</v>
      </c>
      <c r="I4451" t="s">
        <v>8</v>
      </c>
      <c r="J4451">
        <v>124</v>
      </c>
      <c r="K4451">
        <v>12</v>
      </c>
      <c r="L4451" t="s">
        <v>240</v>
      </c>
      <c r="M4451" t="s">
        <v>258</v>
      </c>
      <c r="N4451" t="s">
        <v>259</v>
      </c>
      <c r="O4451" s="9">
        <f t="shared" si="255"/>
        <v>49.6</v>
      </c>
      <c r="P4451" s="1">
        <f t="shared" si="256"/>
        <v>9.6774193548387094E-2</v>
      </c>
      <c r="Q4451">
        <f t="shared" si="257"/>
        <v>0.24193548387096775</v>
      </c>
    </row>
    <row r="4452" spans="2:17" x14ac:dyDescent="0.25">
      <c r="B4452" t="s">
        <v>264</v>
      </c>
      <c r="C4452">
        <v>181669</v>
      </c>
      <c r="D4452">
        <v>2</v>
      </c>
      <c r="E4452">
        <v>1</v>
      </c>
      <c r="F4452">
        <v>12.5</v>
      </c>
      <c r="G4452">
        <v>41898</v>
      </c>
      <c r="H4452" t="s">
        <v>7</v>
      </c>
      <c r="I4452" t="s">
        <v>8</v>
      </c>
      <c r="J4452">
        <v>176</v>
      </c>
      <c r="K4452">
        <v>17</v>
      </c>
      <c r="L4452" t="s">
        <v>239</v>
      </c>
      <c r="M4452" t="s">
        <v>258</v>
      </c>
      <c r="N4452" t="s">
        <v>259</v>
      </c>
      <c r="O4452" s="9">
        <f t="shared" si="255"/>
        <v>14.08</v>
      </c>
      <c r="P4452" s="1">
        <f t="shared" si="256"/>
        <v>9.6590909090909088E-2</v>
      </c>
      <c r="Q4452">
        <f t="shared" si="257"/>
        <v>1.2073863636363635</v>
      </c>
    </row>
    <row r="4453" spans="2:17" x14ac:dyDescent="0.25">
      <c r="B4453" t="s">
        <v>264</v>
      </c>
      <c r="C4453">
        <v>157379</v>
      </c>
      <c r="D4453">
        <v>1</v>
      </c>
      <c r="E4453">
        <v>1</v>
      </c>
      <c r="F4453">
        <v>5</v>
      </c>
      <c r="G4453">
        <v>41418</v>
      </c>
      <c r="H4453" t="s">
        <v>7</v>
      </c>
      <c r="I4453" t="s">
        <v>8</v>
      </c>
      <c r="J4453">
        <v>176</v>
      </c>
      <c r="K4453">
        <v>17</v>
      </c>
      <c r="L4453" t="s">
        <v>240</v>
      </c>
      <c r="M4453" t="s">
        <v>258</v>
      </c>
      <c r="N4453" t="s">
        <v>259</v>
      </c>
      <c r="O4453" s="9">
        <f t="shared" si="255"/>
        <v>35.200000000000003</v>
      </c>
      <c r="P4453" s="1">
        <f t="shared" si="256"/>
        <v>9.6590909090909088E-2</v>
      </c>
      <c r="Q4453">
        <f t="shared" si="257"/>
        <v>0.48295454545454541</v>
      </c>
    </row>
    <row r="4454" spans="2:17" x14ac:dyDescent="0.25">
      <c r="B4454" t="s">
        <v>264</v>
      </c>
      <c r="C4454">
        <v>158087</v>
      </c>
      <c r="D4454">
        <v>1</v>
      </c>
      <c r="E4454">
        <v>1</v>
      </c>
      <c r="F4454">
        <v>5</v>
      </c>
      <c r="G4454">
        <v>41460</v>
      </c>
      <c r="H4454" t="s">
        <v>7</v>
      </c>
      <c r="I4454" t="s">
        <v>8</v>
      </c>
      <c r="J4454">
        <v>176</v>
      </c>
      <c r="K4454">
        <v>17</v>
      </c>
      <c r="L4454" t="s">
        <v>240</v>
      </c>
      <c r="M4454" t="s">
        <v>258</v>
      </c>
      <c r="N4454" t="s">
        <v>259</v>
      </c>
      <c r="O4454" s="9">
        <f t="shared" si="255"/>
        <v>35.200000000000003</v>
      </c>
      <c r="P4454" s="1">
        <f t="shared" si="256"/>
        <v>9.6590909090909088E-2</v>
      </c>
      <c r="Q4454">
        <f t="shared" si="257"/>
        <v>0.48295454545454541</v>
      </c>
    </row>
    <row r="4455" spans="2:17" x14ac:dyDescent="0.25">
      <c r="B4455" t="s">
        <v>264</v>
      </c>
      <c r="C4455">
        <v>166599</v>
      </c>
      <c r="D4455">
        <v>1</v>
      </c>
      <c r="E4455">
        <v>1</v>
      </c>
      <c r="F4455">
        <v>4</v>
      </c>
      <c r="G4455">
        <v>41642</v>
      </c>
      <c r="H4455" t="s">
        <v>7</v>
      </c>
      <c r="I4455" t="s">
        <v>8</v>
      </c>
      <c r="J4455">
        <v>176</v>
      </c>
      <c r="K4455">
        <v>17</v>
      </c>
      <c r="L4455" t="s">
        <v>240</v>
      </c>
      <c r="M4455" t="s">
        <v>258</v>
      </c>
      <c r="N4455" t="s">
        <v>259</v>
      </c>
      <c r="O4455" s="9">
        <f t="shared" si="255"/>
        <v>44</v>
      </c>
      <c r="P4455" s="1">
        <f t="shared" si="256"/>
        <v>9.6590909090909088E-2</v>
      </c>
      <c r="Q4455">
        <f t="shared" si="257"/>
        <v>0.38636363636363635</v>
      </c>
    </row>
    <row r="4456" spans="2:17" x14ac:dyDescent="0.25">
      <c r="B4456" t="s">
        <v>264</v>
      </c>
      <c r="C4456">
        <v>181511</v>
      </c>
      <c r="D4456">
        <v>1</v>
      </c>
      <c r="E4456">
        <v>1</v>
      </c>
      <c r="F4456">
        <v>4</v>
      </c>
      <c r="G4456">
        <v>41878</v>
      </c>
      <c r="H4456" t="s">
        <v>7</v>
      </c>
      <c r="I4456" t="s">
        <v>8</v>
      </c>
      <c r="J4456">
        <v>176</v>
      </c>
      <c r="K4456">
        <v>17</v>
      </c>
      <c r="L4456" t="s">
        <v>240</v>
      </c>
      <c r="M4456" t="s">
        <v>258</v>
      </c>
      <c r="N4456" t="s">
        <v>259</v>
      </c>
      <c r="O4456" s="9">
        <f t="shared" si="255"/>
        <v>44</v>
      </c>
      <c r="P4456" s="1">
        <f t="shared" si="256"/>
        <v>9.6590909090909088E-2</v>
      </c>
      <c r="Q4456">
        <f t="shared" si="257"/>
        <v>0.38636363636363635</v>
      </c>
    </row>
    <row r="4457" spans="2:17" x14ac:dyDescent="0.25">
      <c r="B4457" t="s">
        <v>264</v>
      </c>
      <c r="C4457">
        <v>155066</v>
      </c>
      <c r="D4457">
        <v>1</v>
      </c>
      <c r="E4457">
        <v>1</v>
      </c>
      <c r="F4457">
        <v>5</v>
      </c>
      <c r="G4457">
        <v>41288</v>
      </c>
      <c r="H4457" t="s">
        <v>7</v>
      </c>
      <c r="I4457" t="s">
        <v>8</v>
      </c>
      <c r="J4457">
        <v>145</v>
      </c>
      <c r="K4457">
        <v>14</v>
      </c>
      <c r="L4457" t="s">
        <v>240</v>
      </c>
      <c r="M4457" t="s">
        <v>258</v>
      </c>
      <c r="N4457" t="s">
        <v>259</v>
      </c>
      <c r="O4457" s="9">
        <f t="shared" si="255"/>
        <v>29</v>
      </c>
      <c r="P4457" s="1">
        <f t="shared" si="256"/>
        <v>9.6551724137931033E-2</v>
      </c>
      <c r="Q4457">
        <f t="shared" si="257"/>
        <v>0.48275862068965514</v>
      </c>
    </row>
    <row r="4458" spans="2:17" x14ac:dyDescent="0.25">
      <c r="B4458" t="s">
        <v>264</v>
      </c>
      <c r="C4458">
        <v>186283</v>
      </c>
      <c r="D4458">
        <v>1</v>
      </c>
      <c r="E4458">
        <v>1</v>
      </c>
      <c r="F4458">
        <v>3.5</v>
      </c>
      <c r="G4458">
        <v>42279</v>
      </c>
      <c r="H4458" t="s">
        <v>7</v>
      </c>
      <c r="I4458" t="s">
        <v>8</v>
      </c>
      <c r="J4458">
        <v>145</v>
      </c>
      <c r="K4458">
        <v>14</v>
      </c>
      <c r="L4458" t="s">
        <v>240</v>
      </c>
      <c r="M4458" t="s">
        <v>258</v>
      </c>
      <c r="N4458" t="s">
        <v>259</v>
      </c>
      <c r="O4458" s="9">
        <f t="shared" si="255"/>
        <v>41.428571428571431</v>
      </c>
      <c r="P4458" s="1">
        <f t="shared" si="256"/>
        <v>9.6551724137931033E-2</v>
      </c>
      <c r="Q4458">
        <f t="shared" si="257"/>
        <v>0.33793103448275863</v>
      </c>
    </row>
    <row r="4459" spans="2:17" x14ac:dyDescent="0.25">
      <c r="B4459" t="s">
        <v>264</v>
      </c>
      <c r="C4459">
        <v>172716</v>
      </c>
      <c r="D4459">
        <v>1</v>
      </c>
      <c r="E4459">
        <v>1</v>
      </c>
      <c r="F4459">
        <v>6</v>
      </c>
      <c r="G4459">
        <v>41856</v>
      </c>
      <c r="H4459" t="s">
        <v>7</v>
      </c>
      <c r="I4459" t="s">
        <v>8</v>
      </c>
      <c r="J4459">
        <v>197</v>
      </c>
      <c r="K4459">
        <v>19</v>
      </c>
      <c r="L4459" t="s">
        <v>240</v>
      </c>
      <c r="M4459" t="s">
        <v>258</v>
      </c>
      <c r="N4459" t="s">
        <v>259</v>
      </c>
      <c r="O4459" s="9">
        <f t="shared" si="255"/>
        <v>32.833333333333336</v>
      </c>
      <c r="P4459" s="1">
        <f t="shared" si="256"/>
        <v>9.6446700507614211E-2</v>
      </c>
      <c r="Q4459">
        <f t="shared" si="257"/>
        <v>0.57868020304568524</v>
      </c>
    </row>
    <row r="4460" spans="2:17" x14ac:dyDescent="0.25">
      <c r="B4460" t="s">
        <v>264</v>
      </c>
      <c r="C4460">
        <v>160087</v>
      </c>
      <c r="D4460">
        <v>1</v>
      </c>
      <c r="E4460">
        <v>1</v>
      </c>
      <c r="F4460">
        <v>5</v>
      </c>
      <c r="G4460">
        <v>41536</v>
      </c>
      <c r="H4460" t="s">
        <v>7</v>
      </c>
      <c r="I4460" t="s">
        <v>8</v>
      </c>
      <c r="J4460">
        <v>83</v>
      </c>
      <c r="K4460">
        <v>8</v>
      </c>
      <c r="L4460" t="s">
        <v>240</v>
      </c>
      <c r="M4460" t="s">
        <v>258</v>
      </c>
      <c r="N4460" t="s">
        <v>259</v>
      </c>
      <c r="O4460" s="9">
        <f t="shared" si="255"/>
        <v>16.600000000000001</v>
      </c>
      <c r="P4460" s="1">
        <f t="shared" si="256"/>
        <v>9.6385542168674704E-2</v>
      </c>
      <c r="Q4460">
        <f t="shared" si="257"/>
        <v>0.48192771084337349</v>
      </c>
    </row>
    <row r="4461" spans="2:17" x14ac:dyDescent="0.25">
      <c r="B4461" t="s">
        <v>264</v>
      </c>
      <c r="C4461">
        <v>159989</v>
      </c>
      <c r="D4461">
        <v>1</v>
      </c>
      <c r="E4461">
        <v>1</v>
      </c>
      <c r="F4461">
        <v>3.5</v>
      </c>
      <c r="G4461">
        <v>41513</v>
      </c>
      <c r="H4461" t="s">
        <v>7</v>
      </c>
      <c r="I4461" t="s">
        <v>8</v>
      </c>
      <c r="J4461">
        <v>83</v>
      </c>
      <c r="K4461">
        <v>8</v>
      </c>
      <c r="L4461" t="s">
        <v>240</v>
      </c>
      <c r="M4461" t="s">
        <v>258</v>
      </c>
      <c r="N4461" t="s">
        <v>259</v>
      </c>
      <c r="O4461" s="9">
        <f t="shared" si="255"/>
        <v>23.714285714285715</v>
      </c>
      <c r="P4461" s="1">
        <f t="shared" si="256"/>
        <v>9.6385542168674704E-2</v>
      </c>
      <c r="Q4461">
        <f t="shared" si="257"/>
        <v>0.33734939759036148</v>
      </c>
    </row>
    <row r="4462" spans="2:17" x14ac:dyDescent="0.25">
      <c r="B4462" t="s">
        <v>264</v>
      </c>
      <c r="C4462">
        <v>164504</v>
      </c>
      <c r="D4462">
        <v>1</v>
      </c>
      <c r="E4462">
        <v>1</v>
      </c>
      <c r="F4462">
        <v>3.5</v>
      </c>
      <c r="G4462">
        <v>41667</v>
      </c>
      <c r="H4462" t="s">
        <v>7</v>
      </c>
      <c r="I4462" t="s">
        <v>8</v>
      </c>
      <c r="J4462">
        <v>83</v>
      </c>
      <c r="K4462">
        <v>8</v>
      </c>
      <c r="L4462" t="s">
        <v>240</v>
      </c>
      <c r="M4462" t="s">
        <v>258</v>
      </c>
      <c r="N4462" t="s">
        <v>259</v>
      </c>
      <c r="O4462" s="9">
        <f t="shared" si="255"/>
        <v>23.714285714285715</v>
      </c>
      <c r="P4462" s="1">
        <f t="shared" si="256"/>
        <v>9.6385542168674704E-2</v>
      </c>
      <c r="Q4462">
        <f t="shared" si="257"/>
        <v>0.33734939759036148</v>
      </c>
    </row>
    <row r="4463" spans="2:17" x14ac:dyDescent="0.25">
      <c r="B4463" t="s">
        <v>264</v>
      </c>
      <c r="C4463">
        <v>168546</v>
      </c>
      <c r="D4463">
        <v>1</v>
      </c>
      <c r="E4463">
        <v>1</v>
      </c>
      <c r="F4463">
        <v>3</v>
      </c>
      <c r="G4463">
        <v>41751</v>
      </c>
      <c r="H4463" t="s">
        <v>7</v>
      </c>
      <c r="I4463" t="s">
        <v>8</v>
      </c>
      <c r="J4463">
        <v>83</v>
      </c>
      <c r="K4463">
        <v>8</v>
      </c>
      <c r="L4463" t="s">
        <v>240</v>
      </c>
      <c r="M4463" t="s">
        <v>258</v>
      </c>
      <c r="N4463" t="s">
        <v>259</v>
      </c>
      <c r="O4463" s="9">
        <f t="shared" si="255"/>
        <v>27.666666666666668</v>
      </c>
      <c r="P4463" s="1">
        <f t="shared" si="256"/>
        <v>9.6385542168674704E-2</v>
      </c>
      <c r="Q4463">
        <f t="shared" si="257"/>
        <v>0.28915662650602414</v>
      </c>
    </row>
    <row r="4464" spans="2:17" x14ac:dyDescent="0.25">
      <c r="B4464" t="s">
        <v>264</v>
      </c>
      <c r="C4464">
        <v>168963</v>
      </c>
      <c r="D4464">
        <v>1</v>
      </c>
      <c r="E4464">
        <v>1</v>
      </c>
      <c r="F4464">
        <v>3</v>
      </c>
      <c r="G4464">
        <v>41751</v>
      </c>
      <c r="H4464" t="s">
        <v>7</v>
      </c>
      <c r="I4464" t="s">
        <v>8</v>
      </c>
      <c r="J4464">
        <v>83</v>
      </c>
      <c r="K4464">
        <v>8</v>
      </c>
      <c r="L4464" t="s">
        <v>240</v>
      </c>
      <c r="M4464" t="s">
        <v>258</v>
      </c>
      <c r="N4464" t="s">
        <v>259</v>
      </c>
      <c r="O4464" s="9">
        <f t="shared" si="255"/>
        <v>27.666666666666668</v>
      </c>
      <c r="P4464" s="1">
        <f t="shared" si="256"/>
        <v>9.6385542168674704E-2</v>
      </c>
      <c r="Q4464">
        <f t="shared" si="257"/>
        <v>0.28915662650602414</v>
      </c>
    </row>
    <row r="4465" spans="2:17" x14ac:dyDescent="0.25">
      <c r="B4465" t="s">
        <v>264</v>
      </c>
      <c r="C4465">
        <v>184861</v>
      </c>
      <c r="D4465">
        <v>1</v>
      </c>
      <c r="E4465">
        <v>1</v>
      </c>
      <c r="F4465">
        <v>3</v>
      </c>
      <c r="G4465">
        <v>42198</v>
      </c>
      <c r="H4465" t="s">
        <v>7</v>
      </c>
      <c r="I4465" t="s">
        <v>8</v>
      </c>
      <c r="J4465">
        <v>83</v>
      </c>
      <c r="K4465">
        <v>8</v>
      </c>
      <c r="L4465" t="s">
        <v>240</v>
      </c>
      <c r="M4465" t="s">
        <v>258</v>
      </c>
      <c r="N4465" t="s">
        <v>259</v>
      </c>
      <c r="O4465" s="9">
        <f t="shared" si="255"/>
        <v>27.666666666666668</v>
      </c>
      <c r="P4465" s="1">
        <f t="shared" si="256"/>
        <v>9.6385542168674704E-2</v>
      </c>
      <c r="Q4465">
        <f t="shared" si="257"/>
        <v>0.28915662650602414</v>
      </c>
    </row>
    <row r="4466" spans="2:17" x14ac:dyDescent="0.25">
      <c r="B4466" t="s">
        <v>264</v>
      </c>
      <c r="C4466">
        <v>177030</v>
      </c>
      <c r="D4466">
        <v>1</v>
      </c>
      <c r="E4466">
        <v>1</v>
      </c>
      <c r="F4466">
        <v>2.5</v>
      </c>
      <c r="G4466">
        <v>41844</v>
      </c>
      <c r="H4466" t="s">
        <v>7</v>
      </c>
      <c r="I4466" t="s">
        <v>8</v>
      </c>
      <c r="J4466">
        <v>83</v>
      </c>
      <c r="K4466">
        <v>8</v>
      </c>
      <c r="L4466" t="s">
        <v>240</v>
      </c>
      <c r="M4466" t="s">
        <v>258</v>
      </c>
      <c r="N4466" t="s">
        <v>259</v>
      </c>
      <c r="O4466" s="9">
        <f t="shared" si="255"/>
        <v>33.200000000000003</v>
      </c>
      <c r="P4466" s="1">
        <f t="shared" si="256"/>
        <v>9.6385542168674704E-2</v>
      </c>
      <c r="Q4466">
        <f t="shared" si="257"/>
        <v>0.24096385542168675</v>
      </c>
    </row>
    <row r="4467" spans="2:17" x14ac:dyDescent="0.25">
      <c r="B4467" t="s">
        <v>264</v>
      </c>
      <c r="C4467">
        <v>177133</v>
      </c>
      <c r="D4467">
        <v>1</v>
      </c>
      <c r="E4467">
        <v>1</v>
      </c>
      <c r="F4467">
        <v>2.5</v>
      </c>
      <c r="G4467">
        <v>41843</v>
      </c>
      <c r="H4467" t="s">
        <v>7</v>
      </c>
      <c r="I4467" t="s">
        <v>8</v>
      </c>
      <c r="J4467">
        <v>83</v>
      </c>
      <c r="K4467">
        <v>8</v>
      </c>
      <c r="L4467" t="s">
        <v>240</v>
      </c>
      <c r="M4467" t="s">
        <v>258</v>
      </c>
      <c r="N4467" t="s">
        <v>259</v>
      </c>
      <c r="O4467" s="9">
        <f t="shared" si="255"/>
        <v>33.200000000000003</v>
      </c>
      <c r="P4467" s="1">
        <f t="shared" si="256"/>
        <v>9.6385542168674704E-2</v>
      </c>
      <c r="Q4467">
        <f t="shared" si="257"/>
        <v>0.24096385542168675</v>
      </c>
    </row>
    <row r="4468" spans="2:17" x14ac:dyDescent="0.25">
      <c r="B4468" t="s">
        <v>264</v>
      </c>
      <c r="C4468">
        <v>185776</v>
      </c>
      <c r="D4468">
        <v>1</v>
      </c>
      <c r="E4468">
        <v>1</v>
      </c>
      <c r="F4468">
        <v>2.5</v>
      </c>
      <c r="G4468">
        <v>42222</v>
      </c>
      <c r="H4468" t="s">
        <v>7</v>
      </c>
      <c r="I4468" t="s">
        <v>8</v>
      </c>
      <c r="J4468">
        <v>83</v>
      </c>
      <c r="K4468">
        <v>8</v>
      </c>
      <c r="L4468" t="s">
        <v>240</v>
      </c>
      <c r="M4468" t="s">
        <v>258</v>
      </c>
      <c r="N4468" t="s">
        <v>259</v>
      </c>
      <c r="O4468" s="9">
        <f t="shared" si="255"/>
        <v>33.200000000000003</v>
      </c>
      <c r="P4468" s="1">
        <f t="shared" si="256"/>
        <v>9.6385542168674704E-2</v>
      </c>
      <c r="Q4468">
        <f t="shared" si="257"/>
        <v>0.24096385542168675</v>
      </c>
    </row>
    <row r="4469" spans="2:17" x14ac:dyDescent="0.25">
      <c r="B4469" t="s">
        <v>264</v>
      </c>
      <c r="C4469">
        <v>192141</v>
      </c>
      <c r="D4469">
        <v>2</v>
      </c>
      <c r="E4469">
        <v>2</v>
      </c>
      <c r="F4469">
        <v>20</v>
      </c>
      <c r="G4469">
        <v>42101</v>
      </c>
      <c r="H4469" t="s">
        <v>7</v>
      </c>
      <c r="I4469" t="s">
        <v>8</v>
      </c>
      <c r="J4469">
        <v>384</v>
      </c>
      <c r="K4469">
        <v>37</v>
      </c>
      <c r="L4469" t="s">
        <v>239</v>
      </c>
      <c r="M4469" t="s">
        <v>258</v>
      </c>
      <c r="N4469" t="s">
        <v>259</v>
      </c>
      <c r="O4469" s="9">
        <f t="shared" si="255"/>
        <v>19.2</v>
      </c>
      <c r="P4469" s="1">
        <f t="shared" si="256"/>
        <v>9.6354166666666671E-2</v>
      </c>
      <c r="Q4469">
        <f t="shared" si="257"/>
        <v>1.9270833333333335</v>
      </c>
    </row>
    <row r="4470" spans="2:17" x14ac:dyDescent="0.25">
      <c r="B4470" t="s">
        <v>264</v>
      </c>
      <c r="C4470">
        <v>192141</v>
      </c>
      <c r="D4470">
        <v>2</v>
      </c>
      <c r="E4470">
        <v>2</v>
      </c>
      <c r="F4470">
        <v>20</v>
      </c>
      <c r="G4470">
        <v>42101</v>
      </c>
      <c r="H4470" t="s">
        <v>7</v>
      </c>
      <c r="I4470" t="s">
        <v>8</v>
      </c>
      <c r="J4470">
        <v>384</v>
      </c>
      <c r="K4470">
        <v>37</v>
      </c>
      <c r="L4470" t="s">
        <v>239</v>
      </c>
      <c r="M4470" t="s">
        <v>258</v>
      </c>
      <c r="N4470" t="s">
        <v>259</v>
      </c>
      <c r="O4470" s="9">
        <f t="shared" si="255"/>
        <v>19.2</v>
      </c>
      <c r="P4470" s="1">
        <f t="shared" si="256"/>
        <v>9.6354166666666671E-2</v>
      </c>
      <c r="Q4470">
        <f t="shared" si="257"/>
        <v>1.9270833333333335</v>
      </c>
    </row>
    <row r="4471" spans="2:17" x14ac:dyDescent="0.25">
      <c r="B4471" t="s">
        <v>264</v>
      </c>
      <c r="C4471">
        <v>161243</v>
      </c>
      <c r="D4471">
        <v>1</v>
      </c>
      <c r="E4471">
        <v>1</v>
      </c>
      <c r="F4471">
        <v>5</v>
      </c>
      <c r="G4471">
        <v>41609</v>
      </c>
      <c r="H4471" t="s">
        <v>7</v>
      </c>
      <c r="I4471" t="s">
        <v>8</v>
      </c>
      <c r="J4471">
        <v>135</v>
      </c>
      <c r="K4471">
        <v>13</v>
      </c>
      <c r="L4471" t="s">
        <v>240</v>
      </c>
      <c r="M4471" t="s">
        <v>258</v>
      </c>
      <c r="N4471" t="s">
        <v>259</v>
      </c>
      <c r="O4471" s="9">
        <f t="shared" si="255"/>
        <v>27</v>
      </c>
      <c r="P4471" s="1">
        <f t="shared" si="256"/>
        <v>9.6296296296296297E-2</v>
      </c>
      <c r="Q4471">
        <f t="shared" si="257"/>
        <v>0.48148148148148151</v>
      </c>
    </row>
    <row r="4472" spans="2:17" x14ac:dyDescent="0.25">
      <c r="B4472" t="s">
        <v>264</v>
      </c>
      <c r="C4472">
        <v>168469</v>
      </c>
      <c r="D4472">
        <v>1</v>
      </c>
      <c r="E4472">
        <v>1</v>
      </c>
      <c r="F4472">
        <v>5</v>
      </c>
      <c r="G4472">
        <v>41709</v>
      </c>
      <c r="H4472" t="s">
        <v>7</v>
      </c>
      <c r="I4472" t="s">
        <v>8</v>
      </c>
      <c r="J4472">
        <v>135</v>
      </c>
      <c r="K4472">
        <v>13</v>
      </c>
      <c r="L4472" t="s">
        <v>240</v>
      </c>
      <c r="M4472" t="s">
        <v>258</v>
      </c>
      <c r="N4472" t="s">
        <v>259</v>
      </c>
      <c r="O4472" s="9">
        <f t="shared" si="255"/>
        <v>27</v>
      </c>
      <c r="P4472" s="1">
        <f t="shared" si="256"/>
        <v>9.6296296296296297E-2</v>
      </c>
      <c r="Q4472">
        <f t="shared" si="257"/>
        <v>0.48148148148148151</v>
      </c>
    </row>
    <row r="4473" spans="2:17" x14ac:dyDescent="0.25">
      <c r="B4473" t="s">
        <v>264</v>
      </c>
      <c r="C4473">
        <v>172942</v>
      </c>
      <c r="D4473">
        <v>1</v>
      </c>
      <c r="E4473">
        <v>1</v>
      </c>
      <c r="F4473">
        <v>2</v>
      </c>
      <c r="G4473">
        <v>41853</v>
      </c>
      <c r="H4473" t="s">
        <v>7</v>
      </c>
      <c r="I4473" t="s">
        <v>8</v>
      </c>
      <c r="J4473">
        <v>52</v>
      </c>
      <c r="K4473">
        <v>5</v>
      </c>
      <c r="L4473" t="s">
        <v>240</v>
      </c>
      <c r="M4473" t="s">
        <v>258</v>
      </c>
      <c r="N4473" t="s">
        <v>259</v>
      </c>
      <c r="O4473" s="9">
        <f t="shared" si="255"/>
        <v>26</v>
      </c>
      <c r="P4473" s="1">
        <f t="shared" si="256"/>
        <v>9.6153846153846159E-2</v>
      </c>
      <c r="Q4473">
        <f t="shared" si="257"/>
        <v>0.19230769230769232</v>
      </c>
    </row>
    <row r="4474" spans="2:17" x14ac:dyDescent="0.25">
      <c r="B4474" t="s">
        <v>264</v>
      </c>
      <c r="C4474">
        <v>173489</v>
      </c>
      <c r="D4474">
        <v>1</v>
      </c>
      <c r="E4474">
        <v>1</v>
      </c>
      <c r="F4474">
        <v>2</v>
      </c>
      <c r="G4474">
        <v>41857</v>
      </c>
      <c r="H4474" t="s">
        <v>7</v>
      </c>
      <c r="I4474" t="s">
        <v>8</v>
      </c>
      <c r="J4474">
        <v>52</v>
      </c>
      <c r="K4474">
        <v>5</v>
      </c>
      <c r="L4474" t="s">
        <v>240</v>
      </c>
      <c r="M4474" t="s">
        <v>258</v>
      </c>
      <c r="N4474" t="s">
        <v>259</v>
      </c>
      <c r="O4474" s="9">
        <f t="shared" si="255"/>
        <v>26</v>
      </c>
      <c r="P4474" s="1">
        <f t="shared" si="256"/>
        <v>9.6153846153846159E-2</v>
      </c>
      <c r="Q4474">
        <f t="shared" si="257"/>
        <v>0.19230769230769232</v>
      </c>
    </row>
    <row r="4475" spans="2:17" x14ac:dyDescent="0.25">
      <c r="B4475" t="s">
        <v>264</v>
      </c>
      <c r="C4475">
        <v>173303</v>
      </c>
      <c r="D4475">
        <v>1</v>
      </c>
      <c r="E4475">
        <v>1</v>
      </c>
      <c r="F4475">
        <v>2</v>
      </c>
      <c r="G4475">
        <v>41857</v>
      </c>
      <c r="H4475" t="s">
        <v>7</v>
      </c>
      <c r="I4475" t="s">
        <v>8</v>
      </c>
      <c r="J4475">
        <v>52</v>
      </c>
      <c r="K4475">
        <v>5</v>
      </c>
      <c r="L4475" t="s">
        <v>240</v>
      </c>
      <c r="M4475" t="s">
        <v>258</v>
      </c>
      <c r="N4475" t="s">
        <v>259</v>
      </c>
      <c r="O4475" s="9">
        <f t="shared" ref="O4475:O4538" si="258">J4475/F4475</f>
        <v>26</v>
      </c>
      <c r="P4475" s="1">
        <f t="shared" ref="P4475:P4538" si="259">K4475/J4475</f>
        <v>9.6153846153846159E-2</v>
      </c>
      <c r="Q4475">
        <f t="shared" si="257"/>
        <v>0.19230769230769232</v>
      </c>
    </row>
    <row r="4476" spans="2:17" x14ac:dyDescent="0.25">
      <c r="B4476" t="s">
        <v>264</v>
      </c>
      <c r="C4476">
        <v>172524</v>
      </c>
      <c r="D4476">
        <v>1</v>
      </c>
      <c r="E4476">
        <v>1</v>
      </c>
      <c r="F4476">
        <v>2</v>
      </c>
      <c r="G4476">
        <v>41863</v>
      </c>
      <c r="H4476" t="s">
        <v>7</v>
      </c>
      <c r="I4476" t="s">
        <v>8</v>
      </c>
      <c r="J4476">
        <v>52</v>
      </c>
      <c r="K4476">
        <v>5</v>
      </c>
      <c r="L4476" t="s">
        <v>240</v>
      </c>
      <c r="M4476" t="s">
        <v>258</v>
      </c>
      <c r="N4476" t="s">
        <v>259</v>
      </c>
      <c r="O4476" s="9">
        <f t="shared" si="258"/>
        <v>26</v>
      </c>
      <c r="P4476" s="1">
        <f t="shared" si="259"/>
        <v>9.6153846153846159E-2</v>
      </c>
      <c r="Q4476">
        <f t="shared" ref="Q4476:Q4539" si="260">F4476*P4476</f>
        <v>0.19230769230769232</v>
      </c>
    </row>
    <row r="4477" spans="2:17" x14ac:dyDescent="0.25">
      <c r="B4477" t="s">
        <v>264</v>
      </c>
      <c r="C4477">
        <v>158876</v>
      </c>
      <c r="D4477">
        <v>2</v>
      </c>
      <c r="E4477">
        <v>2</v>
      </c>
      <c r="F4477">
        <v>4</v>
      </c>
      <c r="G4477">
        <v>42248</v>
      </c>
      <c r="H4477" t="s">
        <v>7</v>
      </c>
      <c r="I4477" t="s">
        <v>8</v>
      </c>
      <c r="J4477">
        <v>104</v>
      </c>
      <c r="K4477">
        <v>10</v>
      </c>
      <c r="L4477" t="s">
        <v>239</v>
      </c>
      <c r="M4477" t="s">
        <v>258</v>
      </c>
      <c r="N4477" t="s">
        <v>259</v>
      </c>
      <c r="O4477" s="9">
        <f t="shared" si="258"/>
        <v>26</v>
      </c>
      <c r="P4477" s="1">
        <f t="shared" si="259"/>
        <v>9.6153846153846159E-2</v>
      </c>
      <c r="Q4477">
        <f t="shared" si="260"/>
        <v>0.38461538461538464</v>
      </c>
    </row>
    <row r="4478" spans="2:17" x14ac:dyDescent="0.25">
      <c r="B4478" t="s">
        <v>264</v>
      </c>
      <c r="C4478">
        <v>158876</v>
      </c>
      <c r="D4478">
        <v>2</v>
      </c>
      <c r="E4478">
        <v>2</v>
      </c>
      <c r="F4478">
        <v>4</v>
      </c>
      <c r="G4478">
        <v>42248</v>
      </c>
      <c r="H4478" t="s">
        <v>7</v>
      </c>
      <c r="I4478" t="s">
        <v>8</v>
      </c>
      <c r="J4478">
        <v>104</v>
      </c>
      <c r="K4478">
        <v>10</v>
      </c>
      <c r="L4478" t="s">
        <v>239</v>
      </c>
      <c r="M4478" t="s">
        <v>258</v>
      </c>
      <c r="N4478" t="s">
        <v>259</v>
      </c>
      <c r="O4478" s="9">
        <f t="shared" si="258"/>
        <v>26</v>
      </c>
      <c r="P4478" s="1">
        <f t="shared" si="259"/>
        <v>9.6153846153846159E-2</v>
      </c>
      <c r="Q4478">
        <f t="shared" si="260"/>
        <v>0.38461538461538464</v>
      </c>
    </row>
    <row r="4479" spans="2:17" x14ac:dyDescent="0.25">
      <c r="B4479" t="s">
        <v>264</v>
      </c>
      <c r="C4479">
        <v>183918</v>
      </c>
      <c r="D4479">
        <v>1</v>
      </c>
      <c r="E4479">
        <v>1</v>
      </c>
      <c r="F4479">
        <v>3.5</v>
      </c>
      <c r="G4479">
        <v>42313</v>
      </c>
      <c r="H4479" t="s">
        <v>7</v>
      </c>
      <c r="I4479" t="s">
        <v>8</v>
      </c>
      <c r="J4479">
        <v>104</v>
      </c>
      <c r="K4479">
        <v>10</v>
      </c>
      <c r="L4479" t="s">
        <v>240</v>
      </c>
      <c r="M4479" t="s">
        <v>258</v>
      </c>
      <c r="N4479" t="s">
        <v>259</v>
      </c>
      <c r="O4479" s="9">
        <f t="shared" si="258"/>
        <v>29.714285714285715</v>
      </c>
      <c r="P4479" s="1">
        <f t="shared" si="259"/>
        <v>9.6153846153846159E-2</v>
      </c>
      <c r="Q4479">
        <f t="shared" si="260"/>
        <v>0.33653846153846156</v>
      </c>
    </row>
    <row r="4480" spans="2:17" x14ac:dyDescent="0.25">
      <c r="B4480" t="s">
        <v>264</v>
      </c>
      <c r="C4480">
        <v>155186</v>
      </c>
      <c r="D4480">
        <v>1</v>
      </c>
      <c r="E4480">
        <v>1</v>
      </c>
      <c r="F4480">
        <v>4</v>
      </c>
      <c r="G4480">
        <v>41277</v>
      </c>
      <c r="H4480" t="s">
        <v>5</v>
      </c>
      <c r="I4480" t="s">
        <v>8</v>
      </c>
      <c r="J4480">
        <v>208</v>
      </c>
      <c r="K4480">
        <v>20</v>
      </c>
      <c r="L4480" t="s">
        <v>240</v>
      </c>
      <c r="M4480" t="s">
        <v>5</v>
      </c>
      <c r="N4480" t="s">
        <v>259</v>
      </c>
      <c r="O4480" s="9">
        <f t="shared" si="258"/>
        <v>52</v>
      </c>
      <c r="P4480" s="1">
        <f t="shared" si="259"/>
        <v>9.6153846153846159E-2</v>
      </c>
      <c r="Q4480">
        <f t="shared" si="260"/>
        <v>0.38461538461538464</v>
      </c>
    </row>
    <row r="4481" spans="2:17" x14ac:dyDescent="0.25">
      <c r="B4481" t="s">
        <v>264</v>
      </c>
      <c r="C4481">
        <v>158360</v>
      </c>
      <c r="D4481">
        <v>1</v>
      </c>
      <c r="E4481">
        <v>1</v>
      </c>
      <c r="F4481">
        <v>4</v>
      </c>
      <c r="G4481">
        <v>41487</v>
      </c>
      <c r="H4481" t="s">
        <v>7</v>
      </c>
      <c r="I4481" t="s">
        <v>8</v>
      </c>
      <c r="J4481">
        <v>208</v>
      </c>
      <c r="K4481">
        <v>20</v>
      </c>
      <c r="L4481" t="s">
        <v>240</v>
      </c>
      <c r="M4481" t="s">
        <v>258</v>
      </c>
      <c r="N4481" t="s">
        <v>259</v>
      </c>
      <c r="O4481" s="9">
        <f t="shared" si="258"/>
        <v>52</v>
      </c>
      <c r="P4481" s="1">
        <f t="shared" si="259"/>
        <v>9.6153846153846159E-2</v>
      </c>
      <c r="Q4481">
        <f t="shared" si="260"/>
        <v>0.38461538461538464</v>
      </c>
    </row>
    <row r="4482" spans="2:17" x14ac:dyDescent="0.25">
      <c r="B4482" t="s">
        <v>264</v>
      </c>
      <c r="C4482">
        <v>158345</v>
      </c>
      <c r="D4482">
        <v>1</v>
      </c>
      <c r="E4482">
        <v>1</v>
      </c>
      <c r="F4482">
        <v>4</v>
      </c>
      <c r="G4482">
        <v>41500</v>
      </c>
      <c r="H4482" t="s">
        <v>7</v>
      </c>
      <c r="I4482" t="s">
        <v>8</v>
      </c>
      <c r="J4482">
        <v>208</v>
      </c>
      <c r="K4482">
        <v>20</v>
      </c>
      <c r="L4482" t="s">
        <v>240</v>
      </c>
      <c r="M4482" t="s">
        <v>258</v>
      </c>
      <c r="N4482" t="s">
        <v>259</v>
      </c>
      <c r="O4482" s="9">
        <f t="shared" si="258"/>
        <v>52</v>
      </c>
      <c r="P4482" s="1">
        <f t="shared" si="259"/>
        <v>9.6153846153846159E-2</v>
      </c>
      <c r="Q4482">
        <f t="shared" si="260"/>
        <v>0.38461538461538464</v>
      </c>
    </row>
    <row r="4483" spans="2:17" x14ac:dyDescent="0.25">
      <c r="B4483" t="s">
        <v>264</v>
      </c>
      <c r="C4483">
        <v>156245</v>
      </c>
      <c r="D4483">
        <v>1</v>
      </c>
      <c r="E4483">
        <v>1</v>
      </c>
      <c r="F4483">
        <v>3</v>
      </c>
      <c r="G4483">
        <v>41395</v>
      </c>
      <c r="H4483" t="s">
        <v>7</v>
      </c>
      <c r="I4483" t="s">
        <v>8</v>
      </c>
      <c r="J4483">
        <v>208</v>
      </c>
      <c r="K4483">
        <v>20</v>
      </c>
      <c r="L4483" t="s">
        <v>240</v>
      </c>
      <c r="M4483" t="s">
        <v>258</v>
      </c>
      <c r="N4483" t="s">
        <v>259</v>
      </c>
      <c r="O4483" s="9">
        <f t="shared" si="258"/>
        <v>69.333333333333329</v>
      </c>
      <c r="P4483" s="1">
        <f t="shared" si="259"/>
        <v>9.6153846153846159E-2</v>
      </c>
      <c r="Q4483">
        <f t="shared" si="260"/>
        <v>0.28846153846153849</v>
      </c>
    </row>
    <row r="4484" spans="2:17" x14ac:dyDescent="0.25">
      <c r="B4484" t="s">
        <v>264</v>
      </c>
      <c r="C4484">
        <v>156088</v>
      </c>
      <c r="D4484">
        <v>1</v>
      </c>
      <c r="E4484">
        <v>1</v>
      </c>
      <c r="F4484">
        <v>3</v>
      </c>
      <c r="G4484">
        <v>41395</v>
      </c>
      <c r="H4484" t="s">
        <v>7</v>
      </c>
      <c r="I4484" t="s">
        <v>8</v>
      </c>
      <c r="J4484">
        <v>208</v>
      </c>
      <c r="K4484">
        <v>20</v>
      </c>
      <c r="L4484" t="s">
        <v>240</v>
      </c>
      <c r="M4484" t="s">
        <v>258</v>
      </c>
      <c r="N4484" t="s">
        <v>259</v>
      </c>
      <c r="O4484" s="9">
        <f t="shared" si="258"/>
        <v>69.333333333333329</v>
      </c>
      <c r="P4484" s="1">
        <f t="shared" si="259"/>
        <v>9.6153846153846159E-2</v>
      </c>
      <c r="Q4484">
        <f t="shared" si="260"/>
        <v>0.28846153846153849</v>
      </c>
    </row>
    <row r="4485" spans="2:17" x14ac:dyDescent="0.25">
      <c r="B4485" t="s">
        <v>264</v>
      </c>
      <c r="C4485">
        <v>182047</v>
      </c>
      <c r="D4485">
        <v>1</v>
      </c>
      <c r="E4485">
        <v>1</v>
      </c>
      <c r="F4485">
        <v>4</v>
      </c>
      <c r="G4485">
        <v>41877</v>
      </c>
      <c r="H4485" t="s">
        <v>7</v>
      </c>
      <c r="I4485" t="s">
        <v>8</v>
      </c>
      <c r="J4485">
        <v>125</v>
      </c>
      <c r="K4485">
        <v>12</v>
      </c>
      <c r="L4485" t="s">
        <v>240</v>
      </c>
      <c r="M4485" t="s">
        <v>258</v>
      </c>
      <c r="N4485" t="s">
        <v>259</v>
      </c>
      <c r="O4485" s="9">
        <f t="shared" si="258"/>
        <v>31.25</v>
      </c>
      <c r="P4485" s="1">
        <f t="shared" si="259"/>
        <v>9.6000000000000002E-2</v>
      </c>
      <c r="Q4485">
        <f t="shared" si="260"/>
        <v>0.38400000000000001</v>
      </c>
    </row>
    <row r="4486" spans="2:17" x14ac:dyDescent="0.25">
      <c r="B4486" t="s">
        <v>264</v>
      </c>
      <c r="C4486">
        <v>166230</v>
      </c>
      <c r="D4486">
        <v>1</v>
      </c>
      <c r="E4486">
        <v>1</v>
      </c>
      <c r="F4486">
        <v>5</v>
      </c>
      <c r="G4486">
        <v>41573</v>
      </c>
      <c r="H4486" t="s">
        <v>7</v>
      </c>
      <c r="I4486" t="s">
        <v>8</v>
      </c>
      <c r="J4486">
        <v>250</v>
      </c>
      <c r="K4486">
        <v>24</v>
      </c>
      <c r="L4486" t="s">
        <v>240</v>
      </c>
      <c r="M4486" t="s">
        <v>258</v>
      </c>
      <c r="N4486" t="s">
        <v>259</v>
      </c>
      <c r="O4486" s="9">
        <f t="shared" si="258"/>
        <v>50</v>
      </c>
      <c r="P4486" s="1">
        <f t="shared" si="259"/>
        <v>9.6000000000000002E-2</v>
      </c>
      <c r="Q4486">
        <f t="shared" si="260"/>
        <v>0.48</v>
      </c>
    </row>
    <row r="4487" spans="2:17" x14ac:dyDescent="0.25">
      <c r="B4487" t="s">
        <v>264</v>
      </c>
      <c r="C4487">
        <v>157432</v>
      </c>
      <c r="D4487">
        <v>1</v>
      </c>
      <c r="E4487">
        <v>1</v>
      </c>
      <c r="F4487">
        <v>5</v>
      </c>
      <c r="G4487">
        <v>41436</v>
      </c>
      <c r="H4487" t="s">
        <v>7</v>
      </c>
      <c r="I4487" t="s">
        <v>8</v>
      </c>
      <c r="J4487">
        <v>198</v>
      </c>
      <c r="K4487">
        <v>19</v>
      </c>
      <c r="L4487" t="s">
        <v>240</v>
      </c>
      <c r="M4487" t="s">
        <v>258</v>
      </c>
      <c r="N4487" t="s">
        <v>259</v>
      </c>
      <c r="O4487" s="9">
        <f t="shared" si="258"/>
        <v>39.6</v>
      </c>
      <c r="P4487" s="1">
        <f t="shared" si="259"/>
        <v>9.5959595959595953E-2</v>
      </c>
      <c r="Q4487">
        <f t="shared" si="260"/>
        <v>0.47979797979797978</v>
      </c>
    </row>
    <row r="4488" spans="2:17" x14ac:dyDescent="0.25">
      <c r="B4488" t="s">
        <v>264</v>
      </c>
      <c r="C4488">
        <v>181988</v>
      </c>
      <c r="D4488">
        <v>1</v>
      </c>
      <c r="E4488">
        <v>1</v>
      </c>
      <c r="F4488">
        <v>6</v>
      </c>
      <c r="G4488">
        <v>41870</v>
      </c>
      <c r="H4488" t="s">
        <v>7</v>
      </c>
      <c r="I4488" t="s">
        <v>8</v>
      </c>
      <c r="J4488">
        <v>146</v>
      </c>
      <c r="K4488">
        <v>14</v>
      </c>
      <c r="L4488" t="s">
        <v>240</v>
      </c>
      <c r="M4488" t="s">
        <v>258</v>
      </c>
      <c r="N4488" t="s">
        <v>259</v>
      </c>
      <c r="O4488" s="9">
        <f t="shared" si="258"/>
        <v>24.333333333333332</v>
      </c>
      <c r="P4488" s="1">
        <f t="shared" si="259"/>
        <v>9.5890410958904104E-2</v>
      </c>
      <c r="Q4488">
        <f t="shared" si="260"/>
        <v>0.57534246575342463</v>
      </c>
    </row>
    <row r="4489" spans="2:17" x14ac:dyDescent="0.25">
      <c r="B4489" t="s">
        <v>264</v>
      </c>
      <c r="C4489">
        <v>181772</v>
      </c>
      <c r="D4489">
        <v>2</v>
      </c>
      <c r="E4489">
        <v>1</v>
      </c>
      <c r="F4489">
        <v>10</v>
      </c>
      <c r="G4489">
        <v>41899</v>
      </c>
      <c r="H4489" t="s">
        <v>7</v>
      </c>
      <c r="I4489" t="s">
        <v>8</v>
      </c>
      <c r="J4489">
        <v>167</v>
      </c>
      <c r="K4489">
        <v>16</v>
      </c>
      <c r="L4489" t="s">
        <v>239</v>
      </c>
      <c r="M4489" t="s">
        <v>258</v>
      </c>
      <c r="N4489" t="s">
        <v>259</v>
      </c>
      <c r="O4489" s="9">
        <f t="shared" si="258"/>
        <v>16.7</v>
      </c>
      <c r="P4489" s="1">
        <f t="shared" si="259"/>
        <v>9.580838323353294E-2</v>
      </c>
      <c r="Q4489">
        <f t="shared" si="260"/>
        <v>0.95808383233532934</v>
      </c>
    </row>
    <row r="4490" spans="2:17" x14ac:dyDescent="0.25">
      <c r="B4490" t="s">
        <v>264</v>
      </c>
      <c r="C4490">
        <v>177388</v>
      </c>
      <c r="D4490">
        <v>2</v>
      </c>
      <c r="E4490">
        <v>1</v>
      </c>
      <c r="F4490">
        <v>7</v>
      </c>
      <c r="G4490">
        <v>42018</v>
      </c>
      <c r="H4490" t="s">
        <v>7</v>
      </c>
      <c r="I4490" t="s">
        <v>8</v>
      </c>
      <c r="J4490">
        <v>94</v>
      </c>
      <c r="K4490">
        <v>9</v>
      </c>
      <c r="L4490" t="s">
        <v>239</v>
      </c>
      <c r="M4490" t="s">
        <v>258</v>
      </c>
      <c r="N4490" t="s">
        <v>259</v>
      </c>
      <c r="O4490" s="9">
        <f t="shared" si="258"/>
        <v>13.428571428571429</v>
      </c>
      <c r="P4490" s="1">
        <f t="shared" si="259"/>
        <v>9.5744680851063829E-2</v>
      </c>
      <c r="Q4490">
        <f t="shared" si="260"/>
        <v>0.67021276595744683</v>
      </c>
    </row>
    <row r="4491" spans="2:17" x14ac:dyDescent="0.25">
      <c r="B4491" t="s">
        <v>264</v>
      </c>
      <c r="C4491">
        <v>181886</v>
      </c>
      <c r="D4491">
        <v>1</v>
      </c>
      <c r="E4491">
        <v>1</v>
      </c>
      <c r="F4491">
        <v>3</v>
      </c>
      <c r="G4491">
        <v>41911</v>
      </c>
      <c r="H4491" t="s">
        <v>7</v>
      </c>
      <c r="I4491" t="s">
        <v>8</v>
      </c>
      <c r="J4491">
        <v>94</v>
      </c>
      <c r="K4491">
        <v>9</v>
      </c>
      <c r="L4491" t="s">
        <v>240</v>
      </c>
      <c r="M4491" t="s">
        <v>258</v>
      </c>
      <c r="N4491" t="s">
        <v>259</v>
      </c>
      <c r="O4491" s="9">
        <f t="shared" si="258"/>
        <v>31.333333333333332</v>
      </c>
      <c r="P4491" s="1">
        <f t="shared" si="259"/>
        <v>9.5744680851063829E-2</v>
      </c>
      <c r="Q4491">
        <f t="shared" si="260"/>
        <v>0.28723404255319152</v>
      </c>
    </row>
    <row r="4492" spans="2:17" x14ac:dyDescent="0.25">
      <c r="B4492" t="s">
        <v>264</v>
      </c>
      <c r="C4492">
        <v>173202</v>
      </c>
      <c r="D4492">
        <v>1</v>
      </c>
      <c r="E4492">
        <v>1</v>
      </c>
      <c r="F4492">
        <v>2</v>
      </c>
      <c r="G4492">
        <v>41836</v>
      </c>
      <c r="H4492" t="s">
        <v>7</v>
      </c>
      <c r="I4492" t="s">
        <v>8</v>
      </c>
      <c r="J4492">
        <v>94</v>
      </c>
      <c r="K4492">
        <v>9</v>
      </c>
      <c r="L4492" t="s">
        <v>240</v>
      </c>
      <c r="M4492" t="s">
        <v>258</v>
      </c>
      <c r="N4492" t="s">
        <v>259</v>
      </c>
      <c r="O4492" s="9">
        <f t="shared" si="258"/>
        <v>47</v>
      </c>
      <c r="P4492" s="1">
        <f t="shared" si="259"/>
        <v>9.5744680851063829E-2</v>
      </c>
      <c r="Q4492">
        <f t="shared" si="260"/>
        <v>0.19148936170212766</v>
      </c>
    </row>
    <row r="4493" spans="2:17" x14ac:dyDescent="0.25">
      <c r="B4493" t="s">
        <v>264</v>
      </c>
      <c r="C4493">
        <v>159899</v>
      </c>
      <c r="D4493">
        <v>1</v>
      </c>
      <c r="E4493">
        <v>1</v>
      </c>
      <c r="F4493">
        <v>4</v>
      </c>
      <c r="G4493">
        <v>41494</v>
      </c>
      <c r="H4493" t="s">
        <v>7</v>
      </c>
      <c r="I4493" t="s">
        <v>8</v>
      </c>
      <c r="J4493">
        <v>115</v>
      </c>
      <c r="K4493">
        <v>11</v>
      </c>
      <c r="L4493" t="s">
        <v>240</v>
      </c>
      <c r="M4493" t="s">
        <v>258</v>
      </c>
      <c r="N4493" t="s">
        <v>259</v>
      </c>
      <c r="O4493" s="9">
        <f t="shared" si="258"/>
        <v>28.75</v>
      </c>
      <c r="P4493" s="1">
        <f t="shared" si="259"/>
        <v>9.5652173913043481E-2</v>
      </c>
      <c r="Q4493">
        <f t="shared" si="260"/>
        <v>0.38260869565217392</v>
      </c>
    </row>
    <row r="4494" spans="2:17" x14ac:dyDescent="0.25">
      <c r="B4494" t="s">
        <v>264</v>
      </c>
      <c r="C4494">
        <v>160992</v>
      </c>
      <c r="D4494">
        <v>1</v>
      </c>
      <c r="E4494">
        <v>1</v>
      </c>
      <c r="F4494">
        <v>5</v>
      </c>
      <c r="G4494">
        <v>41509</v>
      </c>
      <c r="H4494" t="s">
        <v>7</v>
      </c>
      <c r="I4494" t="s">
        <v>8</v>
      </c>
      <c r="J4494">
        <v>136</v>
      </c>
      <c r="K4494">
        <v>13</v>
      </c>
      <c r="L4494" t="s">
        <v>240</v>
      </c>
      <c r="M4494" t="s">
        <v>258</v>
      </c>
      <c r="N4494" t="s">
        <v>259</v>
      </c>
      <c r="O4494" s="9">
        <f t="shared" si="258"/>
        <v>27.2</v>
      </c>
      <c r="P4494" s="1">
        <f t="shared" si="259"/>
        <v>9.5588235294117641E-2</v>
      </c>
      <c r="Q4494">
        <f t="shared" si="260"/>
        <v>0.4779411764705882</v>
      </c>
    </row>
    <row r="4495" spans="2:17" x14ac:dyDescent="0.25">
      <c r="B4495" t="s">
        <v>264</v>
      </c>
      <c r="C4495">
        <v>161483</v>
      </c>
      <c r="D4495">
        <v>1</v>
      </c>
      <c r="E4495">
        <v>1</v>
      </c>
      <c r="F4495">
        <v>5</v>
      </c>
      <c r="G4495">
        <v>41555</v>
      </c>
      <c r="H4495" t="s">
        <v>7</v>
      </c>
      <c r="I4495" t="s">
        <v>8</v>
      </c>
      <c r="J4495">
        <v>136</v>
      </c>
      <c r="K4495">
        <v>13</v>
      </c>
      <c r="L4495" t="s">
        <v>240</v>
      </c>
      <c r="M4495" t="s">
        <v>258</v>
      </c>
      <c r="N4495" t="s">
        <v>259</v>
      </c>
      <c r="O4495" s="9">
        <f t="shared" si="258"/>
        <v>27.2</v>
      </c>
      <c r="P4495" s="1">
        <f t="shared" si="259"/>
        <v>9.5588235294117641E-2</v>
      </c>
      <c r="Q4495">
        <f t="shared" si="260"/>
        <v>0.4779411764705882</v>
      </c>
    </row>
    <row r="4496" spans="2:17" x14ac:dyDescent="0.25">
      <c r="B4496" t="s">
        <v>264</v>
      </c>
      <c r="C4496">
        <v>157404</v>
      </c>
      <c r="D4496">
        <v>1</v>
      </c>
      <c r="E4496">
        <v>1</v>
      </c>
      <c r="F4496">
        <v>5</v>
      </c>
      <c r="G4496">
        <v>41555</v>
      </c>
      <c r="H4496" t="s">
        <v>7</v>
      </c>
      <c r="I4496" t="s">
        <v>8</v>
      </c>
      <c r="J4496">
        <v>136</v>
      </c>
      <c r="K4496">
        <v>13</v>
      </c>
      <c r="L4496" t="s">
        <v>240</v>
      </c>
      <c r="M4496" t="s">
        <v>258</v>
      </c>
      <c r="N4496" t="s">
        <v>259</v>
      </c>
      <c r="O4496" s="9">
        <f t="shared" si="258"/>
        <v>27.2</v>
      </c>
      <c r="P4496" s="1">
        <f t="shared" si="259"/>
        <v>9.5588235294117641E-2</v>
      </c>
      <c r="Q4496">
        <f t="shared" si="260"/>
        <v>0.4779411764705882</v>
      </c>
    </row>
    <row r="4497" spans="2:17" x14ac:dyDescent="0.25">
      <c r="B4497" t="s">
        <v>264</v>
      </c>
      <c r="C4497">
        <v>168726</v>
      </c>
      <c r="D4497">
        <v>1</v>
      </c>
      <c r="E4497">
        <v>1</v>
      </c>
      <c r="F4497">
        <v>5</v>
      </c>
      <c r="G4497">
        <v>41727</v>
      </c>
      <c r="H4497" t="s">
        <v>7</v>
      </c>
      <c r="I4497" t="s">
        <v>8</v>
      </c>
      <c r="J4497">
        <v>136</v>
      </c>
      <c r="K4497">
        <v>13</v>
      </c>
      <c r="L4497" t="s">
        <v>240</v>
      </c>
      <c r="M4497" t="s">
        <v>258</v>
      </c>
      <c r="N4497" t="s">
        <v>259</v>
      </c>
      <c r="O4497" s="9">
        <f t="shared" si="258"/>
        <v>27.2</v>
      </c>
      <c r="P4497" s="1">
        <f t="shared" si="259"/>
        <v>9.5588235294117641E-2</v>
      </c>
      <c r="Q4497">
        <f t="shared" si="260"/>
        <v>0.4779411764705882</v>
      </c>
    </row>
    <row r="4498" spans="2:17" x14ac:dyDescent="0.25">
      <c r="B4498" t="s">
        <v>264</v>
      </c>
      <c r="C4498">
        <v>168348</v>
      </c>
      <c r="D4498">
        <v>1</v>
      </c>
      <c r="E4498">
        <v>1</v>
      </c>
      <c r="F4498">
        <v>5</v>
      </c>
      <c r="G4498">
        <v>41727</v>
      </c>
      <c r="H4498" t="s">
        <v>7</v>
      </c>
      <c r="I4498" t="s">
        <v>8</v>
      </c>
      <c r="J4498">
        <v>136</v>
      </c>
      <c r="K4498">
        <v>13</v>
      </c>
      <c r="L4498" t="s">
        <v>240</v>
      </c>
      <c r="M4498" t="s">
        <v>258</v>
      </c>
      <c r="N4498" t="s">
        <v>259</v>
      </c>
      <c r="O4498" s="9">
        <f t="shared" si="258"/>
        <v>27.2</v>
      </c>
      <c r="P4498" s="1">
        <f t="shared" si="259"/>
        <v>9.5588235294117641E-2</v>
      </c>
      <c r="Q4498">
        <f t="shared" si="260"/>
        <v>0.4779411764705882</v>
      </c>
    </row>
    <row r="4499" spans="2:17" x14ac:dyDescent="0.25">
      <c r="B4499" t="s">
        <v>264</v>
      </c>
      <c r="C4499">
        <v>164121</v>
      </c>
      <c r="D4499">
        <v>2</v>
      </c>
      <c r="E4499">
        <v>1</v>
      </c>
      <c r="F4499">
        <v>6</v>
      </c>
      <c r="G4499">
        <v>41604</v>
      </c>
      <c r="H4499" t="s">
        <v>7</v>
      </c>
      <c r="I4499" t="s">
        <v>8</v>
      </c>
      <c r="J4499">
        <v>178</v>
      </c>
      <c r="K4499">
        <v>17</v>
      </c>
      <c r="L4499" t="s">
        <v>239</v>
      </c>
      <c r="M4499" t="s">
        <v>258</v>
      </c>
      <c r="N4499" t="s">
        <v>259</v>
      </c>
      <c r="O4499" s="9">
        <f t="shared" si="258"/>
        <v>29.666666666666668</v>
      </c>
      <c r="P4499" s="1">
        <f t="shared" si="259"/>
        <v>9.5505617977528087E-2</v>
      </c>
      <c r="Q4499">
        <f t="shared" si="260"/>
        <v>0.5730337078651685</v>
      </c>
    </row>
    <row r="4500" spans="2:17" x14ac:dyDescent="0.25">
      <c r="B4500" t="s">
        <v>264</v>
      </c>
      <c r="C4500">
        <v>156135</v>
      </c>
      <c r="D4500">
        <v>1</v>
      </c>
      <c r="E4500">
        <v>1</v>
      </c>
      <c r="F4500">
        <v>5</v>
      </c>
      <c r="G4500">
        <v>41369</v>
      </c>
      <c r="H4500" t="s">
        <v>7</v>
      </c>
      <c r="I4500" t="s">
        <v>8</v>
      </c>
      <c r="J4500">
        <v>178</v>
      </c>
      <c r="K4500">
        <v>17</v>
      </c>
      <c r="L4500" t="s">
        <v>240</v>
      </c>
      <c r="M4500" t="s">
        <v>258</v>
      </c>
      <c r="N4500" t="s">
        <v>259</v>
      </c>
      <c r="O4500" s="9">
        <f t="shared" si="258"/>
        <v>35.6</v>
      </c>
      <c r="P4500" s="1">
        <f t="shared" si="259"/>
        <v>9.5505617977528087E-2</v>
      </c>
      <c r="Q4500">
        <f t="shared" si="260"/>
        <v>0.47752808988764045</v>
      </c>
    </row>
    <row r="4501" spans="2:17" x14ac:dyDescent="0.25">
      <c r="B4501" t="s">
        <v>264</v>
      </c>
      <c r="C4501">
        <v>182174</v>
      </c>
      <c r="D4501">
        <v>2</v>
      </c>
      <c r="E4501">
        <v>1</v>
      </c>
      <c r="F4501">
        <v>10</v>
      </c>
      <c r="G4501">
        <v>41887</v>
      </c>
      <c r="H4501" t="s">
        <v>7</v>
      </c>
      <c r="I4501" t="s">
        <v>8</v>
      </c>
      <c r="J4501">
        <v>126</v>
      </c>
      <c r="K4501">
        <v>12</v>
      </c>
      <c r="L4501" t="s">
        <v>239</v>
      </c>
      <c r="M4501" t="s">
        <v>258</v>
      </c>
      <c r="N4501" t="s">
        <v>259</v>
      </c>
      <c r="O4501" s="9">
        <f t="shared" si="258"/>
        <v>12.6</v>
      </c>
      <c r="P4501" s="1">
        <f t="shared" si="259"/>
        <v>9.5238095238095233E-2</v>
      </c>
      <c r="Q4501">
        <f t="shared" si="260"/>
        <v>0.95238095238095233</v>
      </c>
    </row>
    <row r="4502" spans="2:17" x14ac:dyDescent="0.25">
      <c r="B4502" t="s">
        <v>264</v>
      </c>
      <c r="C4502">
        <v>174430</v>
      </c>
      <c r="D4502">
        <v>2</v>
      </c>
      <c r="E4502">
        <v>1</v>
      </c>
      <c r="F4502">
        <v>10</v>
      </c>
      <c r="G4502">
        <v>41862</v>
      </c>
      <c r="H4502" t="s">
        <v>7</v>
      </c>
      <c r="I4502" t="s">
        <v>8</v>
      </c>
      <c r="J4502">
        <v>126</v>
      </c>
      <c r="K4502">
        <v>12</v>
      </c>
      <c r="L4502" t="s">
        <v>239</v>
      </c>
      <c r="M4502" t="s">
        <v>258</v>
      </c>
      <c r="N4502" t="s">
        <v>259</v>
      </c>
      <c r="O4502" s="9">
        <f t="shared" si="258"/>
        <v>12.6</v>
      </c>
      <c r="P4502" s="1">
        <f t="shared" si="259"/>
        <v>9.5238095238095233E-2</v>
      </c>
      <c r="Q4502">
        <f t="shared" si="260"/>
        <v>0.95238095238095233</v>
      </c>
    </row>
    <row r="4503" spans="2:17" x14ac:dyDescent="0.25">
      <c r="B4503" t="s">
        <v>264</v>
      </c>
      <c r="C4503">
        <v>174433</v>
      </c>
      <c r="D4503">
        <v>2</v>
      </c>
      <c r="E4503">
        <v>1</v>
      </c>
      <c r="F4503">
        <v>10</v>
      </c>
      <c r="G4503">
        <v>41862</v>
      </c>
      <c r="H4503" t="s">
        <v>7</v>
      </c>
      <c r="I4503" t="s">
        <v>8</v>
      </c>
      <c r="J4503">
        <v>126</v>
      </c>
      <c r="K4503">
        <v>12</v>
      </c>
      <c r="L4503" t="s">
        <v>239</v>
      </c>
      <c r="M4503" t="s">
        <v>258</v>
      </c>
      <c r="N4503" t="s">
        <v>259</v>
      </c>
      <c r="O4503" s="9">
        <f t="shared" si="258"/>
        <v>12.6</v>
      </c>
      <c r="P4503" s="1">
        <f t="shared" si="259"/>
        <v>9.5238095238095233E-2</v>
      </c>
      <c r="Q4503">
        <f t="shared" si="260"/>
        <v>0.95238095238095233</v>
      </c>
    </row>
    <row r="4504" spans="2:17" x14ac:dyDescent="0.25">
      <c r="B4504" t="s">
        <v>264</v>
      </c>
      <c r="C4504">
        <v>179862</v>
      </c>
      <c r="D4504">
        <v>1</v>
      </c>
      <c r="E4504">
        <v>1</v>
      </c>
      <c r="F4504">
        <v>5</v>
      </c>
      <c r="G4504">
        <v>41982</v>
      </c>
      <c r="H4504" t="s">
        <v>7</v>
      </c>
      <c r="I4504" t="s">
        <v>8</v>
      </c>
      <c r="J4504">
        <v>63</v>
      </c>
      <c r="K4504">
        <v>6</v>
      </c>
      <c r="L4504" t="s">
        <v>240</v>
      </c>
      <c r="M4504" t="s">
        <v>258</v>
      </c>
      <c r="N4504" t="s">
        <v>259</v>
      </c>
      <c r="O4504" s="9">
        <f t="shared" si="258"/>
        <v>12.6</v>
      </c>
      <c r="P4504" s="1">
        <f t="shared" si="259"/>
        <v>9.5238095238095233E-2</v>
      </c>
      <c r="Q4504">
        <f t="shared" si="260"/>
        <v>0.47619047619047616</v>
      </c>
    </row>
    <row r="4505" spans="2:17" x14ac:dyDescent="0.25">
      <c r="B4505" t="s">
        <v>264</v>
      </c>
      <c r="C4505">
        <v>177218</v>
      </c>
      <c r="D4505">
        <v>2</v>
      </c>
      <c r="E4505">
        <v>2</v>
      </c>
      <c r="F4505">
        <v>10</v>
      </c>
      <c r="G4505">
        <v>41883</v>
      </c>
      <c r="H4505" t="s">
        <v>7</v>
      </c>
      <c r="I4505" t="s">
        <v>8</v>
      </c>
      <c r="J4505">
        <v>168</v>
      </c>
      <c r="K4505">
        <v>16</v>
      </c>
      <c r="L4505" t="s">
        <v>239</v>
      </c>
      <c r="M4505" t="s">
        <v>258</v>
      </c>
      <c r="N4505" t="s">
        <v>259</v>
      </c>
      <c r="O4505" s="9">
        <f t="shared" si="258"/>
        <v>16.8</v>
      </c>
      <c r="P4505" s="1">
        <f t="shared" si="259"/>
        <v>9.5238095238095233E-2</v>
      </c>
      <c r="Q4505">
        <f t="shared" si="260"/>
        <v>0.95238095238095233</v>
      </c>
    </row>
    <row r="4506" spans="2:17" x14ac:dyDescent="0.25">
      <c r="B4506" t="s">
        <v>264</v>
      </c>
      <c r="C4506">
        <v>178068</v>
      </c>
      <c r="D4506">
        <v>1</v>
      </c>
      <c r="E4506">
        <v>1</v>
      </c>
      <c r="F4506">
        <v>5</v>
      </c>
      <c r="G4506">
        <v>41925</v>
      </c>
      <c r="H4506" t="s">
        <v>7</v>
      </c>
      <c r="I4506" t="s">
        <v>6</v>
      </c>
      <c r="J4506">
        <v>84</v>
      </c>
      <c r="K4506">
        <v>8</v>
      </c>
      <c r="L4506" t="s">
        <v>240</v>
      </c>
      <c r="M4506" t="s">
        <v>258</v>
      </c>
      <c r="N4506" t="s">
        <v>259</v>
      </c>
      <c r="O4506" s="9">
        <f t="shared" si="258"/>
        <v>16.8</v>
      </c>
      <c r="P4506" s="1">
        <f t="shared" si="259"/>
        <v>9.5238095238095233E-2</v>
      </c>
      <c r="Q4506">
        <f t="shared" si="260"/>
        <v>0.47619047619047616</v>
      </c>
    </row>
    <row r="4507" spans="2:17" x14ac:dyDescent="0.25">
      <c r="B4507" t="s">
        <v>264</v>
      </c>
      <c r="C4507">
        <v>155846</v>
      </c>
      <c r="D4507">
        <v>1</v>
      </c>
      <c r="E4507">
        <v>1</v>
      </c>
      <c r="F4507">
        <v>2</v>
      </c>
      <c r="G4507">
        <v>41359</v>
      </c>
      <c r="H4507" t="s">
        <v>7</v>
      </c>
      <c r="I4507" t="s">
        <v>8</v>
      </c>
      <c r="J4507">
        <v>42</v>
      </c>
      <c r="K4507">
        <v>4</v>
      </c>
      <c r="L4507" t="s">
        <v>240</v>
      </c>
      <c r="M4507" t="s">
        <v>258</v>
      </c>
      <c r="N4507" t="s">
        <v>259</v>
      </c>
      <c r="O4507" s="9">
        <f t="shared" si="258"/>
        <v>21</v>
      </c>
      <c r="P4507" s="1">
        <f t="shared" si="259"/>
        <v>9.5238095238095233E-2</v>
      </c>
      <c r="Q4507">
        <f t="shared" si="260"/>
        <v>0.19047619047619047</v>
      </c>
    </row>
    <row r="4508" spans="2:17" x14ac:dyDescent="0.25">
      <c r="B4508" t="s">
        <v>264</v>
      </c>
      <c r="C4508">
        <v>179773</v>
      </c>
      <c r="D4508">
        <v>1</v>
      </c>
      <c r="E4508">
        <v>1</v>
      </c>
      <c r="F4508">
        <v>2</v>
      </c>
      <c r="G4508" t="s">
        <v>66</v>
      </c>
      <c r="H4508" t="s">
        <v>7</v>
      </c>
      <c r="I4508" t="s">
        <v>8</v>
      </c>
      <c r="J4508">
        <v>42</v>
      </c>
      <c r="K4508">
        <v>4</v>
      </c>
      <c r="L4508" t="s">
        <v>240</v>
      </c>
      <c r="M4508" t="s">
        <v>258</v>
      </c>
      <c r="N4508" t="s">
        <v>259</v>
      </c>
      <c r="O4508" s="9">
        <f t="shared" si="258"/>
        <v>21</v>
      </c>
      <c r="P4508" s="1">
        <f t="shared" si="259"/>
        <v>9.5238095238095233E-2</v>
      </c>
      <c r="Q4508">
        <f t="shared" si="260"/>
        <v>0.19047619047619047</v>
      </c>
    </row>
    <row r="4509" spans="2:17" x14ac:dyDescent="0.25">
      <c r="B4509" t="s">
        <v>264</v>
      </c>
      <c r="C4509">
        <v>181336</v>
      </c>
      <c r="D4509">
        <v>1</v>
      </c>
      <c r="E4509">
        <v>1</v>
      </c>
      <c r="F4509">
        <v>2</v>
      </c>
      <c r="G4509">
        <v>42086</v>
      </c>
      <c r="H4509" t="s">
        <v>7</v>
      </c>
      <c r="I4509" t="s">
        <v>8</v>
      </c>
      <c r="J4509">
        <v>42</v>
      </c>
      <c r="K4509">
        <v>4</v>
      </c>
      <c r="L4509" t="s">
        <v>240</v>
      </c>
      <c r="M4509" t="s">
        <v>258</v>
      </c>
      <c r="N4509" t="s">
        <v>259</v>
      </c>
      <c r="O4509" s="9">
        <f t="shared" si="258"/>
        <v>21</v>
      </c>
      <c r="P4509" s="1">
        <f t="shared" si="259"/>
        <v>9.5238095238095233E-2</v>
      </c>
      <c r="Q4509">
        <f t="shared" si="260"/>
        <v>0.19047619047619047</v>
      </c>
    </row>
    <row r="4510" spans="2:17" x14ac:dyDescent="0.25">
      <c r="B4510" t="s">
        <v>264</v>
      </c>
      <c r="C4510">
        <v>155105</v>
      </c>
      <c r="D4510">
        <v>2</v>
      </c>
      <c r="E4510">
        <v>1</v>
      </c>
      <c r="F4510">
        <v>5</v>
      </c>
      <c r="G4510">
        <v>41312</v>
      </c>
      <c r="H4510" t="s">
        <v>7</v>
      </c>
      <c r="I4510" t="s">
        <v>8</v>
      </c>
      <c r="J4510">
        <v>126</v>
      </c>
      <c r="K4510">
        <v>12</v>
      </c>
      <c r="L4510" t="s">
        <v>239</v>
      </c>
      <c r="M4510" t="s">
        <v>258</v>
      </c>
      <c r="N4510" t="s">
        <v>259</v>
      </c>
      <c r="O4510" s="9">
        <f t="shared" si="258"/>
        <v>25.2</v>
      </c>
      <c r="P4510" s="1">
        <f t="shared" si="259"/>
        <v>9.5238095238095233E-2</v>
      </c>
      <c r="Q4510">
        <f t="shared" si="260"/>
        <v>0.47619047619047616</v>
      </c>
    </row>
    <row r="4511" spans="2:17" x14ac:dyDescent="0.25">
      <c r="B4511" t="s">
        <v>264</v>
      </c>
      <c r="C4511">
        <v>181979</v>
      </c>
      <c r="D4511">
        <v>1</v>
      </c>
      <c r="E4511">
        <v>1</v>
      </c>
      <c r="F4511">
        <v>5</v>
      </c>
      <c r="G4511">
        <v>41869</v>
      </c>
      <c r="H4511" t="s">
        <v>7</v>
      </c>
      <c r="I4511" t="s">
        <v>8</v>
      </c>
      <c r="J4511">
        <v>126</v>
      </c>
      <c r="K4511">
        <v>12</v>
      </c>
      <c r="L4511" t="s">
        <v>240</v>
      </c>
      <c r="M4511" t="s">
        <v>258</v>
      </c>
      <c r="N4511" t="s">
        <v>259</v>
      </c>
      <c r="O4511" s="9">
        <f t="shared" si="258"/>
        <v>25.2</v>
      </c>
      <c r="P4511" s="1">
        <f t="shared" si="259"/>
        <v>9.5238095238095233E-2</v>
      </c>
      <c r="Q4511">
        <f t="shared" si="260"/>
        <v>0.47619047619047616</v>
      </c>
    </row>
    <row r="4512" spans="2:17" x14ac:dyDescent="0.25">
      <c r="B4512" t="s">
        <v>264</v>
      </c>
      <c r="C4512">
        <v>192436</v>
      </c>
      <c r="D4512">
        <v>1</v>
      </c>
      <c r="E4512">
        <v>1</v>
      </c>
      <c r="F4512">
        <v>5</v>
      </c>
      <c r="G4512">
        <v>42158</v>
      </c>
      <c r="H4512" t="s">
        <v>7</v>
      </c>
      <c r="I4512" t="s">
        <v>8</v>
      </c>
      <c r="J4512">
        <v>126</v>
      </c>
      <c r="K4512">
        <v>12</v>
      </c>
      <c r="L4512" t="s">
        <v>240</v>
      </c>
      <c r="M4512" t="s">
        <v>258</v>
      </c>
      <c r="N4512" t="s">
        <v>259</v>
      </c>
      <c r="O4512" s="9">
        <f t="shared" si="258"/>
        <v>25.2</v>
      </c>
      <c r="P4512" s="1">
        <f t="shared" si="259"/>
        <v>9.5238095238095233E-2</v>
      </c>
      <c r="Q4512">
        <f t="shared" si="260"/>
        <v>0.47619047619047616</v>
      </c>
    </row>
    <row r="4513" spans="2:17" x14ac:dyDescent="0.25">
      <c r="B4513" t="s">
        <v>264</v>
      </c>
      <c r="C4513">
        <v>163215</v>
      </c>
      <c r="D4513">
        <v>1</v>
      </c>
      <c r="E4513">
        <v>1</v>
      </c>
      <c r="F4513">
        <v>1.5</v>
      </c>
      <c r="G4513">
        <v>41594</v>
      </c>
      <c r="H4513" t="s">
        <v>7</v>
      </c>
      <c r="I4513" t="s">
        <v>8</v>
      </c>
      <c r="J4513">
        <v>42</v>
      </c>
      <c r="K4513">
        <v>4</v>
      </c>
      <c r="L4513" t="s">
        <v>240</v>
      </c>
      <c r="M4513" t="s">
        <v>258</v>
      </c>
      <c r="N4513" t="s">
        <v>259</v>
      </c>
      <c r="O4513" s="9">
        <f t="shared" si="258"/>
        <v>28</v>
      </c>
      <c r="P4513" s="1">
        <f t="shared" si="259"/>
        <v>9.5238095238095233E-2</v>
      </c>
      <c r="Q4513">
        <f t="shared" si="260"/>
        <v>0.14285714285714285</v>
      </c>
    </row>
    <row r="4514" spans="2:17" x14ac:dyDescent="0.25">
      <c r="B4514" t="s">
        <v>264</v>
      </c>
      <c r="C4514">
        <v>165763</v>
      </c>
      <c r="D4514">
        <v>1</v>
      </c>
      <c r="E4514">
        <v>1</v>
      </c>
      <c r="F4514">
        <v>5</v>
      </c>
      <c r="G4514">
        <v>41599</v>
      </c>
      <c r="H4514" t="s">
        <v>7</v>
      </c>
      <c r="I4514" t="s">
        <v>8</v>
      </c>
      <c r="J4514">
        <v>147</v>
      </c>
      <c r="K4514">
        <v>14</v>
      </c>
      <c r="L4514" t="s">
        <v>240</v>
      </c>
      <c r="M4514" t="s">
        <v>258</v>
      </c>
      <c r="N4514" t="s">
        <v>259</v>
      </c>
      <c r="O4514" s="9">
        <f t="shared" si="258"/>
        <v>29.4</v>
      </c>
      <c r="P4514" s="1">
        <f t="shared" si="259"/>
        <v>9.5238095238095233E-2</v>
      </c>
      <c r="Q4514">
        <f t="shared" si="260"/>
        <v>0.47619047619047616</v>
      </c>
    </row>
    <row r="4515" spans="2:17" x14ac:dyDescent="0.25">
      <c r="B4515" t="s">
        <v>264</v>
      </c>
      <c r="C4515">
        <v>190399</v>
      </c>
      <c r="D4515">
        <v>1</v>
      </c>
      <c r="E4515">
        <v>1</v>
      </c>
      <c r="F4515">
        <v>5</v>
      </c>
      <c r="G4515">
        <v>42108</v>
      </c>
      <c r="H4515" t="s">
        <v>7</v>
      </c>
      <c r="I4515" t="s">
        <v>8</v>
      </c>
      <c r="J4515">
        <v>147</v>
      </c>
      <c r="K4515">
        <v>14</v>
      </c>
      <c r="L4515" t="s">
        <v>240</v>
      </c>
      <c r="M4515" t="s">
        <v>258</v>
      </c>
      <c r="N4515" t="s">
        <v>259</v>
      </c>
      <c r="O4515" s="9">
        <f t="shared" si="258"/>
        <v>29.4</v>
      </c>
      <c r="P4515" s="1">
        <f t="shared" si="259"/>
        <v>9.5238095238095233E-2</v>
      </c>
      <c r="Q4515">
        <f t="shared" si="260"/>
        <v>0.47619047619047616</v>
      </c>
    </row>
    <row r="4516" spans="2:17" x14ac:dyDescent="0.25">
      <c r="B4516" t="s">
        <v>264</v>
      </c>
      <c r="C4516">
        <v>159645</v>
      </c>
      <c r="D4516">
        <v>2</v>
      </c>
      <c r="E4516">
        <v>2</v>
      </c>
      <c r="F4516">
        <v>3.5</v>
      </c>
      <c r="G4516">
        <v>41468</v>
      </c>
      <c r="H4516" t="s">
        <v>5</v>
      </c>
      <c r="I4516" t="s">
        <v>6</v>
      </c>
      <c r="J4516">
        <v>105</v>
      </c>
      <c r="K4516">
        <v>10</v>
      </c>
      <c r="L4516" t="s">
        <v>239</v>
      </c>
      <c r="M4516" t="s">
        <v>5</v>
      </c>
      <c r="N4516" t="s">
        <v>259</v>
      </c>
      <c r="O4516" s="9">
        <f t="shared" si="258"/>
        <v>30</v>
      </c>
      <c r="P4516" s="1">
        <f t="shared" si="259"/>
        <v>9.5238095238095233E-2</v>
      </c>
      <c r="Q4516">
        <f t="shared" si="260"/>
        <v>0.33333333333333331</v>
      </c>
    </row>
    <row r="4517" spans="2:17" x14ac:dyDescent="0.25">
      <c r="B4517" t="s">
        <v>264</v>
      </c>
      <c r="C4517">
        <v>161962</v>
      </c>
      <c r="D4517">
        <v>2</v>
      </c>
      <c r="E4517">
        <v>1</v>
      </c>
      <c r="F4517">
        <v>6</v>
      </c>
      <c r="G4517">
        <v>41445</v>
      </c>
      <c r="H4517" t="s">
        <v>5</v>
      </c>
      <c r="I4517" t="s">
        <v>6</v>
      </c>
      <c r="J4517">
        <v>189</v>
      </c>
      <c r="K4517">
        <v>18</v>
      </c>
      <c r="L4517" t="s">
        <v>239</v>
      </c>
      <c r="M4517" t="s">
        <v>5</v>
      </c>
      <c r="N4517" t="s">
        <v>259</v>
      </c>
      <c r="O4517" s="9">
        <f t="shared" si="258"/>
        <v>31.5</v>
      </c>
      <c r="P4517" s="1">
        <f t="shared" si="259"/>
        <v>9.5238095238095233E-2</v>
      </c>
      <c r="Q4517">
        <f t="shared" si="260"/>
        <v>0.5714285714285714</v>
      </c>
    </row>
    <row r="4518" spans="2:17" x14ac:dyDescent="0.25">
      <c r="B4518" t="s">
        <v>264</v>
      </c>
      <c r="C4518">
        <v>173133</v>
      </c>
      <c r="D4518">
        <v>1</v>
      </c>
      <c r="E4518">
        <v>1</v>
      </c>
      <c r="F4518">
        <v>4</v>
      </c>
      <c r="G4518">
        <v>41836</v>
      </c>
      <c r="H4518" t="s">
        <v>7</v>
      </c>
      <c r="I4518" t="s">
        <v>8</v>
      </c>
      <c r="J4518">
        <v>126</v>
      </c>
      <c r="K4518">
        <v>12</v>
      </c>
      <c r="L4518" t="s">
        <v>240</v>
      </c>
      <c r="M4518" t="s">
        <v>258</v>
      </c>
      <c r="N4518" t="s">
        <v>259</v>
      </c>
      <c r="O4518" s="9">
        <f t="shared" si="258"/>
        <v>31.5</v>
      </c>
      <c r="P4518" s="1">
        <f t="shared" si="259"/>
        <v>9.5238095238095233E-2</v>
      </c>
      <c r="Q4518">
        <f t="shared" si="260"/>
        <v>0.38095238095238093</v>
      </c>
    </row>
    <row r="4519" spans="2:17" x14ac:dyDescent="0.25">
      <c r="B4519" t="s">
        <v>264</v>
      </c>
      <c r="C4519">
        <v>157044</v>
      </c>
      <c r="D4519">
        <v>1</v>
      </c>
      <c r="E4519">
        <v>1</v>
      </c>
      <c r="F4519">
        <v>5</v>
      </c>
      <c r="G4519">
        <v>41410</v>
      </c>
      <c r="H4519" t="s">
        <v>7</v>
      </c>
      <c r="I4519" t="s">
        <v>8</v>
      </c>
      <c r="J4519">
        <v>168</v>
      </c>
      <c r="K4519">
        <v>16</v>
      </c>
      <c r="L4519" t="s">
        <v>240</v>
      </c>
      <c r="M4519" t="s">
        <v>258</v>
      </c>
      <c r="N4519" t="s">
        <v>259</v>
      </c>
      <c r="O4519" s="9">
        <f t="shared" si="258"/>
        <v>33.6</v>
      </c>
      <c r="P4519" s="1">
        <f t="shared" si="259"/>
        <v>9.5238095238095233E-2</v>
      </c>
      <c r="Q4519">
        <f t="shared" si="260"/>
        <v>0.47619047619047616</v>
      </c>
    </row>
    <row r="4520" spans="2:17" x14ac:dyDescent="0.25">
      <c r="B4520" t="s">
        <v>264</v>
      </c>
      <c r="C4520">
        <v>166617</v>
      </c>
      <c r="D4520">
        <v>1</v>
      </c>
      <c r="E4520">
        <v>1</v>
      </c>
      <c r="F4520">
        <v>5</v>
      </c>
      <c r="G4520">
        <v>41649</v>
      </c>
      <c r="H4520" t="s">
        <v>7</v>
      </c>
      <c r="I4520" t="s">
        <v>8</v>
      </c>
      <c r="J4520">
        <v>168</v>
      </c>
      <c r="K4520">
        <v>16</v>
      </c>
      <c r="L4520" t="s">
        <v>240</v>
      </c>
      <c r="M4520" t="s">
        <v>258</v>
      </c>
      <c r="N4520" t="s">
        <v>259</v>
      </c>
      <c r="O4520" s="9">
        <f t="shared" si="258"/>
        <v>33.6</v>
      </c>
      <c r="P4520" s="1">
        <f t="shared" si="259"/>
        <v>9.5238095238095233E-2</v>
      </c>
      <c r="Q4520">
        <f t="shared" si="260"/>
        <v>0.47619047619047616</v>
      </c>
    </row>
    <row r="4521" spans="2:17" x14ac:dyDescent="0.25">
      <c r="B4521" t="s">
        <v>264</v>
      </c>
      <c r="C4521">
        <v>173958</v>
      </c>
      <c r="D4521">
        <v>1</v>
      </c>
      <c r="E4521">
        <v>1</v>
      </c>
      <c r="F4521">
        <v>5</v>
      </c>
      <c r="G4521">
        <v>41876</v>
      </c>
      <c r="H4521" t="s">
        <v>7</v>
      </c>
      <c r="I4521" t="s">
        <v>8</v>
      </c>
      <c r="J4521">
        <v>168</v>
      </c>
      <c r="K4521">
        <v>16</v>
      </c>
      <c r="L4521" t="s">
        <v>240</v>
      </c>
      <c r="M4521" t="s">
        <v>258</v>
      </c>
      <c r="N4521" t="s">
        <v>259</v>
      </c>
      <c r="O4521" s="9">
        <f t="shared" si="258"/>
        <v>33.6</v>
      </c>
      <c r="P4521" s="1">
        <f t="shared" si="259"/>
        <v>9.5238095238095233E-2</v>
      </c>
      <c r="Q4521">
        <f t="shared" si="260"/>
        <v>0.47619047619047616</v>
      </c>
    </row>
    <row r="4522" spans="2:17" x14ac:dyDescent="0.25">
      <c r="B4522" t="s">
        <v>264</v>
      </c>
      <c r="C4522">
        <v>177252</v>
      </c>
      <c r="D4522">
        <v>1</v>
      </c>
      <c r="E4522">
        <v>1</v>
      </c>
      <c r="F4522">
        <v>5</v>
      </c>
      <c r="G4522">
        <v>41869</v>
      </c>
      <c r="H4522" t="s">
        <v>7</v>
      </c>
      <c r="I4522" t="s">
        <v>8</v>
      </c>
      <c r="J4522">
        <v>168</v>
      </c>
      <c r="K4522">
        <v>16</v>
      </c>
      <c r="L4522" t="s">
        <v>240</v>
      </c>
      <c r="M4522" t="s">
        <v>258</v>
      </c>
      <c r="N4522" t="s">
        <v>259</v>
      </c>
      <c r="O4522" s="9">
        <f t="shared" si="258"/>
        <v>33.6</v>
      </c>
      <c r="P4522" s="1">
        <f t="shared" si="259"/>
        <v>9.5238095238095233E-2</v>
      </c>
      <c r="Q4522">
        <f t="shared" si="260"/>
        <v>0.47619047619047616</v>
      </c>
    </row>
    <row r="4523" spans="2:17" x14ac:dyDescent="0.25">
      <c r="B4523" t="s">
        <v>264</v>
      </c>
      <c r="C4523">
        <v>171402</v>
      </c>
      <c r="D4523">
        <v>1</v>
      </c>
      <c r="E4523">
        <v>1</v>
      </c>
      <c r="F4523">
        <v>5</v>
      </c>
      <c r="G4523">
        <v>42104</v>
      </c>
      <c r="H4523" t="s">
        <v>7</v>
      </c>
      <c r="I4523" t="s">
        <v>8</v>
      </c>
      <c r="J4523">
        <v>168</v>
      </c>
      <c r="K4523">
        <v>16</v>
      </c>
      <c r="L4523" t="s">
        <v>240</v>
      </c>
      <c r="M4523" t="s">
        <v>258</v>
      </c>
      <c r="N4523" t="s">
        <v>259</v>
      </c>
      <c r="O4523" s="9">
        <f t="shared" si="258"/>
        <v>33.6</v>
      </c>
      <c r="P4523" s="1">
        <f t="shared" si="259"/>
        <v>9.5238095238095233E-2</v>
      </c>
      <c r="Q4523">
        <f t="shared" si="260"/>
        <v>0.47619047619047616</v>
      </c>
    </row>
    <row r="4524" spans="2:17" x14ac:dyDescent="0.25">
      <c r="B4524" t="s">
        <v>264</v>
      </c>
      <c r="C4524">
        <v>171402</v>
      </c>
      <c r="D4524">
        <v>1</v>
      </c>
      <c r="E4524">
        <v>1</v>
      </c>
      <c r="F4524">
        <v>5</v>
      </c>
      <c r="G4524">
        <v>42104</v>
      </c>
      <c r="H4524" t="s">
        <v>7</v>
      </c>
      <c r="I4524" t="s">
        <v>8</v>
      </c>
      <c r="J4524">
        <v>168</v>
      </c>
      <c r="K4524">
        <v>16</v>
      </c>
      <c r="L4524" t="s">
        <v>240</v>
      </c>
      <c r="M4524" t="s">
        <v>258</v>
      </c>
      <c r="N4524" t="s">
        <v>259</v>
      </c>
      <c r="O4524" s="9">
        <f t="shared" si="258"/>
        <v>33.6</v>
      </c>
      <c r="P4524" s="1">
        <f t="shared" si="259"/>
        <v>9.5238095238095233E-2</v>
      </c>
      <c r="Q4524">
        <f t="shared" si="260"/>
        <v>0.47619047619047616</v>
      </c>
    </row>
    <row r="4525" spans="2:17" x14ac:dyDescent="0.25">
      <c r="B4525" t="s">
        <v>264</v>
      </c>
      <c r="C4525">
        <v>179470</v>
      </c>
      <c r="D4525">
        <v>1</v>
      </c>
      <c r="E4525">
        <v>1</v>
      </c>
      <c r="F4525">
        <v>3</v>
      </c>
      <c r="G4525">
        <v>41950</v>
      </c>
      <c r="H4525" t="s">
        <v>7</v>
      </c>
      <c r="I4525" t="s">
        <v>8</v>
      </c>
      <c r="J4525">
        <v>105</v>
      </c>
      <c r="K4525">
        <v>10</v>
      </c>
      <c r="L4525" t="s">
        <v>240</v>
      </c>
      <c r="M4525" t="s">
        <v>258</v>
      </c>
      <c r="N4525" t="s">
        <v>259</v>
      </c>
      <c r="O4525" s="9">
        <f t="shared" si="258"/>
        <v>35</v>
      </c>
      <c r="P4525" s="1">
        <f t="shared" si="259"/>
        <v>9.5238095238095233E-2</v>
      </c>
      <c r="Q4525">
        <f t="shared" si="260"/>
        <v>0.2857142857142857</v>
      </c>
    </row>
    <row r="4526" spans="2:17" x14ac:dyDescent="0.25">
      <c r="B4526" t="s">
        <v>264</v>
      </c>
      <c r="C4526">
        <v>158081</v>
      </c>
      <c r="D4526">
        <v>1</v>
      </c>
      <c r="E4526">
        <v>1</v>
      </c>
      <c r="F4526">
        <v>4</v>
      </c>
      <c r="G4526">
        <v>41460</v>
      </c>
      <c r="H4526" t="s">
        <v>7</v>
      </c>
      <c r="I4526" t="s">
        <v>8</v>
      </c>
      <c r="J4526">
        <v>147</v>
      </c>
      <c r="K4526">
        <v>14</v>
      </c>
      <c r="L4526" t="s">
        <v>240</v>
      </c>
      <c r="M4526" t="s">
        <v>258</v>
      </c>
      <c r="N4526" t="s">
        <v>259</v>
      </c>
      <c r="O4526" s="9">
        <f t="shared" si="258"/>
        <v>36.75</v>
      </c>
      <c r="P4526" s="1">
        <f t="shared" si="259"/>
        <v>9.5238095238095233E-2</v>
      </c>
      <c r="Q4526">
        <f t="shared" si="260"/>
        <v>0.38095238095238093</v>
      </c>
    </row>
    <row r="4527" spans="2:17" x14ac:dyDescent="0.25">
      <c r="B4527" t="s">
        <v>264</v>
      </c>
      <c r="C4527">
        <v>177605</v>
      </c>
      <c r="D4527">
        <v>1</v>
      </c>
      <c r="E4527">
        <v>1</v>
      </c>
      <c r="F4527">
        <v>1.5</v>
      </c>
      <c r="G4527">
        <v>41830</v>
      </c>
      <c r="H4527" t="s">
        <v>7</v>
      </c>
      <c r="I4527" t="s">
        <v>8</v>
      </c>
      <c r="J4527">
        <v>63</v>
      </c>
      <c r="K4527">
        <v>6</v>
      </c>
      <c r="L4527" t="s">
        <v>240</v>
      </c>
      <c r="M4527" t="s">
        <v>258</v>
      </c>
      <c r="N4527" t="s">
        <v>259</v>
      </c>
      <c r="O4527" s="9">
        <f t="shared" si="258"/>
        <v>42</v>
      </c>
      <c r="P4527" s="1">
        <f t="shared" si="259"/>
        <v>9.5238095238095233E-2</v>
      </c>
      <c r="Q4527">
        <f t="shared" si="260"/>
        <v>0.14285714285714285</v>
      </c>
    </row>
    <row r="4528" spans="2:17" x14ac:dyDescent="0.25">
      <c r="B4528" t="s">
        <v>264</v>
      </c>
      <c r="C4528">
        <v>170225</v>
      </c>
      <c r="D4528">
        <v>1</v>
      </c>
      <c r="E4528">
        <v>1</v>
      </c>
      <c r="F4528">
        <v>1.5</v>
      </c>
      <c r="G4528">
        <v>41830</v>
      </c>
      <c r="H4528" t="s">
        <v>7</v>
      </c>
      <c r="I4528" t="s">
        <v>8</v>
      </c>
      <c r="J4528">
        <v>63</v>
      </c>
      <c r="K4528">
        <v>6</v>
      </c>
      <c r="L4528" t="s">
        <v>240</v>
      </c>
      <c r="M4528" t="s">
        <v>258</v>
      </c>
      <c r="N4528" t="s">
        <v>259</v>
      </c>
      <c r="O4528" s="9">
        <f t="shared" si="258"/>
        <v>42</v>
      </c>
      <c r="P4528" s="1">
        <f t="shared" si="259"/>
        <v>9.5238095238095233E-2</v>
      </c>
      <c r="Q4528">
        <f t="shared" si="260"/>
        <v>0.14285714285714285</v>
      </c>
    </row>
    <row r="4529" spans="2:17" x14ac:dyDescent="0.25">
      <c r="B4529" t="s">
        <v>264</v>
      </c>
      <c r="C4529">
        <v>170231</v>
      </c>
      <c r="D4529">
        <v>1</v>
      </c>
      <c r="E4529">
        <v>1</v>
      </c>
      <c r="F4529">
        <v>1.5</v>
      </c>
      <c r="G4529">
        <v>41840</v>
      </c>
      <c r="H4529" t="s">
        <v>7</v>
      </c>
      <c r="I4529" t="s">
        <v>8</v>
      </c>
      <c r="J4529">
        <v>63</v>
      </c>
      <c r="K4529">
        <v>6</v>
      </c>
      <c r="L4529" t="s">
        <v>240</v>
      </c>
      <c r="M4529" t="s">
        <v>258</v>
      </c>
      <c r="N4529" t="s">
        <v>259</v>
      </c>
      <c r="O4529" s="9">
        <f t="shared" si="258"/>
        <v>42</v>
      </c>
      <c r="P4529" s="1">
        <f t="shared" si="259"/>
        <v>9.5238095238095233E-2</v>
      </c>
      <c r="Q4529">
        <f t="shared" si="260"/>
        <v>0.14285714285714285</v>
      </c>
    </row>
    <row r="4530" spans="2:17" x14ac:dyDescent="0.25">
      <c r="B4530" t="s">
        <v>264</v>
      </c>
      <c r="C4530">
        <v>188653</v>
      </c>
      <c r="D4530">
        <v>1</v>
      </c>
      <c r="E4530">
        <v>1</v>
      </c>
      <c r="F4530">
        <v>4</v>
      </c>
      <c r="G4530">
        <v>42095</v>
      </c>
      <c r="H4530" t="s">
        <v>7</v>
      </c>
      <c r="I4530" t="s">
        <v>8</v>
      </c>
      <c r="J4530">
        <v>168</v>
      </c>
      <c r="K4530">
        <v>16</v>
      </c>
      <c r="L4530" t="s">
        <v>240</v>
      </c>
      <c r="M4530" t="s">
        <v>258</v>
      </c>
      <c r="N4530" t="s">
        <v>259</v>
      </c>
      <c r="O4530" s="9">
        <f t="shared" si="258"/>
        <v>42</v>
      </c>
      <c r="P4530" s="1">
        <f t="shared" si="259"/>
        <v>9.5238095238095233E-2</v>
      </c>
      <c r="Q4530">
        <f t="shared" si="260"/>
        <v>0.38095238095238093</v>
      </c>
    </row>
    <row r="4531" spans="2:17" x14ac:dyDescent="0.25">
      <c r="B4531" t="s">
        <v>264</v>
      </c>
      <c r="C4531">
        <v>188653</v>
      </c>
      <c r="D4531">
        <v>1</v>
      </c>
      <c r="E4531">
        <v>1</v>
      </c>
      <c r="F4531">
        <v>4</v>
      </c>
      <c r="G4531">
        <v>42095</v>
      </c>
      <c r="H4531" t="s">
        <v>7</v>
      </c>
      <c r="I4531" t="s">
        <v>8</v>
      </c>
      <c r="J4531">
        <v>168</v>
      </c>
      <c r="K4531">
        <v>16</v>
      </c>
      <c r="L4531" t="s">
        <v>240</v>
      </c>
      <c r="M4531" t="s">
        <v>258</v>
      </c>
      <c r="N4531" t="s">
        <v>259</v>
      </c>
      <c r="O4531" s="9">
        <f t="shared" si="258"/>
        <v>42</v>
      </c>
      <c r="P4531" s="1">
        <f t="shared" si="259"/>
        <v>9.5238095238095233E-2</v>
      </c>
      <c r="Q4531">
        <f t="shared" si="260"/>
        <v>0.38095238095238093</v>
      </c>
    </row>
    <row r="4532" spans="2:17" x14ac:dyDescent="0.25">
      <c r="B4532" t="s">
        <v>264</v>
      </c>
      <c r="C4532">
        <v>162229</v>
      </c>
      <c r="D4532">
        <v>1</v>
      </c>
      <c r="E4532">
        <v>1</v>
      </c>
      <c r="F4532">
        <v>3</v>
      </c>
      <c r="G4532">
        <v>41564</v>
      </c>
      <c r="H4532" t="s">
        <v>5</v>
      </c>
      <c r="I4532" t="s">
        <v>6</v>
      </c>
      <c r="J4532">
        <v>147</v>
      </c>
      <c r="K4532">
        <v>14</v>
      </c>
      <c r="L4532" t="s">
        <v>240</v>
      </c>
      <c r="M4532" t="s">
        <v>5</v>
      </c>
      <c r="N4532" t="s">
        <v>259</v>
      </c>
      <c r="O4532" s="9">
        <f t="shared" si="258"/>
        <v>49</v>
      </c>
      <c r="P4532" s="1">
        <f t="shared" si="259"/>
        <v>9.5238095238095233E-2</v>
      </c>
      <c r="Q4532">
        <f t="shared" si="260"/>
        <v>0.2857142857142857</v>
      </c>
    </row>
    <row r="4533" spans="2:17" x14ac:dyDescent="0.25">
      <c r="B4533" t="s">
        <v>264</v>
      </c>
      <c r="C4533">
        <v>164023</v>
      </c>
      <c r="D4533">
        <v>1</v>
      </c>
      <c r="E4533">
        <v>1</v>
      </c>
      <c r="F4533">
        <v>5</v>
      </c>
      <c r="G4533">
        <v>41605</v>
      </c>
      <c r="H4533" t="s">
        <v>7</v>
      </c>
      <c r="I4533" t="s">
        <v>8</v>
      </c>
      <c r="J4533">
        <v>252</v>
      </c>
      <c r="K4533">
        <v>24</v>
      </c>
      <c r="L4533" t="s">
        <v>240</v>
      </c>
      <c r="M4533" t="s">
        <v>258</v>
      </c>
      <c r="N4533" t="s">
        <v>259</v>
      </c>
      <c r="O4533" s="9">
        <f t="shared" si="258"/>
        <v>50.4</v>
      </c>
      <c r="P4533" s="1">
        <f t="shared" si="259"/>
        <v>9.5238095238095233E-2</v>
      </c>
      <c r="Q4533">
        <f t="shared" si="260"/>
        <v>0.47619047619047616</v>
      </c>
    </row>
    <row r="4534" spans="2:17" x14ac:dyDescent="0.25">
      <c r="B4534" t="s">
        <v>264</v>
      </c>
      <c r="C4534">
        <v>158312</v>
      </c>
      <c r="D4534">
        <v>1</v>
      </c>
      <c r="E4534">
        <v>1</v>
      </c>
      <c r="F4534">
        <v>10</v>
      </c>
      <c r="G4534">
        <v>41499</v>
      </c>
      <c r="H4534" t="s">
        <v>7</v>
      </c>
      <c r="I4534" t="s">
        <v>8</v>
      </c>
      <c r="J4534">
        <v>368</v>
      </c>
      <c r="K4534">
        <v>35</v>
      </c>
      <c r="L4534" t="s">
        <v>240</v>
      </c>
      <c r="M4534" t="s">
        <v>258</v>
      </c>
      <c r="N4534" t="s">
        <v>259</v>
      </c>
      <c r="O4534" s="9">
        <f t="shared" si="258"/>
        <v>36.799999999999997</v>
      </c>
      <c r="P4534" s="1">
        <f t="shared" si="259"/>
        <v>9.5108695652173919E-2</v>
      </c>
      <c r="Q4534">
        <f t="shared" si="260"/>
        <v>0.95108695652173925</v>
      </c>
    </row>
    <row r="4535" spans="2:17" x14ac:dyDescent="0.25">
      <c r="B4535" t="s">
        <v>264</v>
      </c>
      <c r="C4535">
        <v>165905</v>
      </c>
      <c r="D4535">
        <v>2</v>
      </c>
      <c r="E4535">
        <v>2</v>
      </c>
      <c r="F4535">
        <v>6</v>
      </c>
      <c r="G4535">
        <v>41608</v>
      </c>
      <c r="H4535" t="s">
        <v>7</v>
      </c>
      <c r="I4535" t="s">
        <v>8</v>
      </c>
      <c r="J4535">
        <v>221</v>
      </c>
      <c r="K4535">
        <v>21</v>
      </c>
      <c r="L4535" t="s">
        <v>239</v>
      </c>
      <c r="M4535" t="s">
        <v>258</v>
      </c>
      <c r="N4535" t="s">
        <v>259</v>
      </c>
      <c r="O4535" s="9">
        <f t="shared" si="258"/>
        <v>36.833333333333336</v>
      </c>
      <c r="P4535" s="1">
        <f t="shared" si="259"/>
        <v>9.5022624434389136E-2</v>
      </c>
      <c r="Q4535">
        <f t="shared" si="260"/>
        <v>0.57013574660633481</v>
      </c>
    </row>
    <row r="4536" spans="2:17" x14ac:dyDescent="0.25">
      <c r="B4536" t="s">
        <v>264</v>
      </c>
      <c r="C4536">
        <v>182014</v>
      </c>
      <c r="D4536">
        <v>1</v>
      </c>
      <c r="E4536">
        <v>1</v>
      </c>
      <c r="F4536">
        <v>5</v>
      </c>
      <c r="G4536">
        <v>41872</v>
      </c>
      <c r="H4536" t="s">
        <v>5</v>
      </c>
      <c r="I4536" t="s">
        <v>6</v>
      </c>
      <c r="J4536">
        <v>200</v>
      </c>
      <c r="K4536">
        <v>19</v>
      </c>
      <c r="L4536" t="s">
        <v>240</v>
      </c>
      <c r="M4536" t="s">
        <v>5</v>
      </c>
      <c r="N4536" t="s">
        <v>259</v>
      </c>
      <c r="O4536" s="9">
        <f t="shared" si="258"/>
        <v>40</v>
      </c>
      <c r="P4536" s="1">
        <f t="shared" si="259"/>
        <v>9.5000000000000001E-2</v>
      </c>
      <c r="Q4536">
        <f t="shared" si="260"/>
        <v>0.47499999999999998</v>
      </c>
    </row>
    <row r="4537" spans="2:17" x14ac:dyDescent="0.25">
      <c r="B4537" t="s">
        <v>264</v>
      </c>
      <c r="C4537">
        <v>153871</v>
      </c>
      <c r="D4537">
        <v>1</v>
      </c>
      <c r="E4537">
        <v>1</v>
      </c>
      <c r="F4537">
        <v>4</v>
      </c>
      <c r="G4537">
        <v>41352</v>
      </c>
      <c r="H4537" t="s">
        <v>7</v>
      </c>
      <c r="I4537" t="s">
        <v>8</v>
      </c>
      <c r="J4537">
        <v>137</v>
      </c>
      <c r="K4537">
        <v>13</v>
      </c>
      <c r="L4537" t="s">
        <v>240</v>
      </c>
      <c r="M4537" t="s">
        <v>258</v>
      </c>
      <c r="N4537" t="s">
        <v>259</v>
      </c>
      <c r="O4537" s="9">
        <f t="shared" si="258"/>
        <v>34.25</v>
      </c>
      <c r="P4537" s="1">
        <f t="shared" si="259"/>
        <v>9.4890510948905105E-2</v>
      </c>
      <c r="Q4537">
        <f t="shared" si="260"/>
        <v>0.37956204379562042</v>
      </c>
    </row>
    <row r="4538" spans="2:17" x14ac:dyDescent="0.25">
      <c r="B4538" t="s">
        <v>264</v>
      </c>
      <c r="C4538">
        <v>180311</v>
      </c>
      <c r="D4538">
        <v>1</v>
      </c>
      <c r="E4538">
        <v>1</v>
      </c>
      <c r="F4538">
        <v>12.5</v>
      </c>
      <c r="G4538">
        <v>42010</v>
      </c>
      <c r="H4538" t="s">
        <v>7</v>
      </c>
      <c r="I4538" t="s">
        <v>8</v>
      </c>
      <c r="J4538">
        <v>232</v>
      </c>
      <c r="K4538">
        <v>22</v>
      </c>
      <c r="L4538" t="s">
        <v>240</v>
      </c>
      <c r="M4538" t="s">
        <v>258</v>
      </c>
      <c r="N4538" t="s">
        <v>259</v>
      </c>
      <c r="O4538" s="9">
        <f t="shared" si="258"/>
        <v>18.559999999999999</v>
      </c>
      <c r="P4538" s="1">
        <f t="shared" si="259"/>
        <v>9.4827586206896547E-2</v>
      </c>
      <c r="Q4538">
        <f t="shared" si="260"/>
        <v>1.1853448275862069</v>
      </c>
    </row>
    <row r="4539" spans="2:17" x14ac:dyDescent="0.25">
      <c r="B4539" t="s">
        <v>264</v>
      </c>
      <c r="C4539">
        <v>156339</v>
      </c>
      <c r="D4539">
        <v>1</v>
      </c>
      <c r="E4539">
        <v>1</v>
      </c>
      <c r="F4539">
        <v>4</v>
      </c>
      <c r="G4539">
        <v>41399</v>
      </c>
      <c r="H4539" t="s">
        <v>7</v>
      </c>
      <c r="I4539" t="s">
        <v>8</v>
      </c>
      <c r="J4539">
        <v>116</v>
      </c>
      <c r="K4539">
        <v>11</v>
      </c>
      <c r="L4539" t="s">
        <v>240</v>
      </c>
      <c r="M4539" t="s">
        <v>258</v>
      </c>
      <c r="N4539" t="s">
        <v>259</v>
      </c>
      <c r="O4539" s="9">
        <f t="shared" ref="O4539:O4602" si="261">J4539/F4539</f>
        <v>29</v>
      </c>
      <c r="P4539" s="1">
        <f t="shared" ref="P4539:P4602" si="262">K4539/J4539</f>
        <v>9.4827586206896547E-2</v>
      </c>
      <c r="Q4539">
        <f t="shared" si="260"/>
        <v>0.37931034482758619</v>
      </c>
    </row>
    <row r="4540" spans="2:17" x14ac:dyDescent="0.25">
      <c r="B4540" t="s">
        <v>264</v>
      </c>
      <c r="C4540">
        <v>155460</v>
      </c>
      <c r="D4540">
        <v>1</v>
      </c>
      <c r="E4540">
        <v>1</v>
      </c>
      <c r="F4540">
        <v>3</v>
      </c>
      <c r="G4540">
        <v>41345</v>
      </c>
      <c r="H4540" t="s">
        <v>7</v>
      </c>
      <c r="I4540" t="s">
        <v>8</v>
      </c>
      <c r="J4540" t="s">
        <v>32</v>
      </c>
      <c r="K4540">
        <v>11</v>
      </c>
      <c r="L4540" t="s">
        <v>240</v>
      </c>
      <c r="M4540" t="s">
        <v>258</v>
      </c>
      <c r="N4540" t="s">
        <v>259</v>
      </c>
      <c r="O4540" s="9">
        <f t="shared" si="261"/>
        <v>38.666666666666664</v>
      </c>
      <c r="P4540" s="1">
        <f t="shared" si="262"/>
        <v>9.4827586206896547E-2</v>
      </c>
      <c r="Q4540">
        <f t="shared" ref="Q4540:Q4603" si="263">F4540*P4540</f>
        <v>0.28448275862068961</v>
      </c>
    </row>
    <row r="4541" spans="2:17" x14ac:dyDescent="0.25">
      <c r="B4541" t="s">
        <v>264</v>
      </c>
      <c r="C4541">
        <v>153889</v>
      </c>
      <c r="D4541">
        <v>1</v>
      </c>
      <c r="E4541">
        <v>1</v>
      </c>
      <c r="F4541">
        <v>3</v>
      </c>
      <c r="G4541">
        <v>41355</v>
      </c>
      <c r="H4541" t="s">
        <v>5</v>
      </c>
      <c r="I4541" t="s">
        <v>6</v>
      </c>
      <c r="J4541">
        <v>116</v>
      </c>
      <c r="K4541">
        <v>11</v>
      </c>
      <c r="L4541" t="s">
        <v>240</v>
      </c>
      <c r="M4541" t="s">
        <v>5</v>
      </c>
      <c r="N4541" t="s">
        <v>259</v>
      </c>
      <c r="O4541" s="9">
        <f t="shared" si="261"/>
        <v>38.666666666666664</v>
      </c>
      <c r="P4541" s="1">
        <f t="shared" si="262"/>
        <v>9.4827586206896547E-2</v>
      </c>
      <c r="Q4541">
        <f t="shared" si="263"/>
        <v>0.28448275862068961</v>
      </c>
    </row>
    <row r="4542" spans="2:17" x14ac:dyDescent="0.25">
      <c r="B4542" t="s">
        <v>264</v>
      </c>
      <c r="C4542">
        <v>189404</v>
      </c>
      <c r="D4542">
        <v>1</v>
      </c>
      <c r="E4542">
        <v>1</v>
      </c>
      <c r="F4542">
        <v>3</v>
      </c>
      <c r="G4542">
        <v>42066</v>
      </c>
      <c r="H4542" t="s">
        <v>7</v>
      </c>
      <c r="I4542" t="s">
        <v>8</v>
      </c>
      <c r="J4542">
        <v>95</v>
      </c>
      <c r="K4542">
        <v>9</v>
      </c>
      <c r="L4542" t="s">
        <v>240</v>
      </c>
      <c r="M4542" t="s">
        <v>258</v>
      </c>
      <c r="N4542" t="s">
        <v>259</v>
      </c>
      <c r="O4542" s="9">
        <f t="shared" si="261"/>
        <v>31.666666666666668</v>
      </c>
      <c r="P4542" s="1">
        <f t="shared" si="262"/>
        <v>9.4736842105263161E-2</v>
      </c>
      <c r="Q4542">
        <f t="shared" si="263"/>
        <v>0.28421052631578947</v>
      </c>
    </row>
    <row r="4543" spans="2:17" x14ac:dyDescent="0.25">
      <c r="B4543" t="s">
        <v>264</v>
      </c>
      <c r="C4543">
        <v>182793</v>
      </c>
      <c r="D4543">
        <v>1</v>
      </c>
      <c r="E4543">
        <v>1</v>
      </c>
      <c r="F4543">
        <v>2</v>
      </c>
      <c r="G4543">
        <v>42355</v>
      </c>
      <c r="H4543" t="s">
        <v>7</v>
      </c>
      <c r="I4543" t="s">
        <v>8</v>
      </c>
      <c r="J4543">
        <v>95</v>
      </c>
      <c r="K4543">
        <v>9</v>
      </c>
      <c r="L4543" t="s">
        <v>240</v>
      </c>
      <c r="M4543" t="s">
        <v>258</v>
      </c>
      <c r="N4543" t="s">
        <v>259</v>
      </c>
      <c r="O4543" s="9">
        <f t="shared" si="261"/>
        <v>47.5</v>
      </c>
      <c r="P4543" s="1">
        <f t="shared" si="262"/>
        <v>9.4736842105263161E-2</v>
      </c>
      <c r="Q4543">
        <f t="shared" si="263"/>
        <v>0.18947368421052632</v>
      </c>
    </row>
    <row r="4544" spans="2:17" x14ac:dyDescent="0.25">
      <c r="B4544" t="s">
        <v>264</v>
      </c>
      <c r="C4544">
        <v>163340</v>
      </c>
      <c r="D4544">
        <v>1</v>
      </c>
      <c r="E4544">
        <v>1</v>
      </c>
      <c r="F4544">
        <v>5</v>
      </c>
      <c r="G4544">
        <v>41802</v>
      </c>
      <c r="H4544" t="s">
        <v>7</v>
      </c>
      <c r="I4544" t="s">
        <v>8</v>
      </c>
      <c r="J4544">
        <v>169</v>
      </c>
      <c r="K4544">
        <v>16</v>
      </c>
      <c r="L4544" t="s">
        <v>240</v>
      </c>
      <c r="M4544" t="s">
        <v>258</v>
      </c>
      <c r="N4544" t="s">
        <v>259</v>
      </c>
      <c r="O4544" s="9">
        <f t="shared" si="261"/>
        <v>33.799999999999997</v>
      </c>
      <c r="P4544" s="1">
        <f t="shared" si="262"/>
        <v>9.4674556213017749E-2</v>
      </c>
      <c r="Q4544">
        <f t="shared" si="263"/>
        <v>0.47337278106508873</v>
      </c>
    </row>
    <row r="4545" spans="2:17" x14ac:dyDescent="0.25">
      <c r="B4545" t="s">
        <v>264</v>
      </c>
      <c r="C4545">
        <v>158064</v>
      </c>
      <c r="D4545">
        <v>2</v>
      </c>
      <c r="E4545">
        <v>2</v>
      </c>
      <c r="F4545">
        <v>19</v>
      </c>
      <c r="G4545">
        <v>41451</v>
      </c>
      <c r="H4545" t="s">
        <v>7</v>
      </c>
      <c r="I4545" t="s">
        <v>8</v>
      </c>
      <c r="J4545">
        <v>486</v>
      </c>
      <c r="K4545">
        <v>46</v>
      </c>
      <c r="L4545" t="s">
        <v>239</v>
      </c>
      <c r="M4545" t="s">
        <v>258</v>
      </c>
      <c r="N4545" t="s">
        <v>259</v>
      </c>
      <c r="O4545" s="9">
        <f t="shared" si="261"/>
        <v>25.578947368421051</v>
      </c>
      <c r="P4545" s="1">
        <f t="shared" si="262"/>
        <v>9.4650205761316872E-2</v>
      </c>
      <c r="Q4545">
        <f t="shared" si="263"/>
        <v>1.7983539094650205</v>
      </c>
    </row>
    <row r="4546" spans="2:17" x14ac:dyDescent="0.25">
      <c r="B4546" t="s">
        <v>264</v>
      </c>
      <c r="C4546">
        <v>158380</v>
      </c>
      <c r="D4546">
        <v>1</v>
      </c>
      <c r="E4546">
        <v>1</v>
      </c>
      <c r="F4546">
        <v>4</v>
      </c>
      <c r="G4546">
        <v>41555</v>
      </c>
      <c r="H4546" t="s">
        <v>7</v>
      </c>
      <c r="I4546" t="s">
        <v>8</v>
      </c>
      <c r="J4546">
        <v>148</v>
      </c>
      <c r="K4546">
        <v>14</v>
      </c>
      <c r="L4546" t="s">
        <v>240</v>
      </c>
      <c r="M4546" t="s">
        <v>258</v>
      </c>
      <c r="N4546" t="s">
        <v>259</v>
      </c>
      <c r="O4546" s="9">
        <f t="shared" si="261"/>
        <v>37</v>
      </c>
      <c r="P4546" s="1">
        <f t="shared" si="262"/>
        <v>9.45945945945946E-2</v>
      </c>
      <c r="Q4546">
        <f t="shared" si="263"/>
        <v>0.3783783783783784</v>
      </c>
    </row>
    <row r="4547" spans="2:17" x14ac:dyDescent="0.25">
      <c r="B4547" t="s">
        <v>264</v>
      </c>
      <c r="C4547">
        <v>180329</v>
      </c>
      <c r="D4547">
        <v>1</v>
      </c>
      <c r="E4547">
        <v>1</v>
      </c>
      <c r="F4547">
        <v>2</v>
      </c>
      <c r="G4547">
        <v>42040</v>
      </c>
      <c r="H4547" t="s">
        <v>7</v>
      </c>
      <c r="I4547" t="s">
        <v>8</v>
      </c>
      <c r="J4547">
        <v>74</v>
      </c>
      <c r="K4547">
        <v>7</v>
      </c>
      <c r="L4547" t="s">
        <v>240</v>
      </c>
      <c r="M4547" t="s">
        <v>258</v>
      </c>
      <c r="N4547" t="s">
        <v>259</v>
      </c>
      <c r="O4547" s="9">
        <f t="shared" si="261"/>
        <v>37</v>
      </c>
      <c r="P4547" s="1">
        <f t="shared" si="262"/>
        <v>9.45945945945946E-2</v>
      </c>
      <c r="Q4547">
        <f t="shared" si="263"/>
        <v>0.1891891891891892</v>
      </c>
    </row>
    <row r="4548" spans="2:17" x14ac:dyDescent="0.25">
      <c r="B4548" t="s">
        <v>264</v>
      </c>
      <c r="C4548">
        <v>155262</v>
      </c>
      <c r="D4548">
        <v>1</v>
      </c>
      <c r="E4548">
        <v>1</v>
      </c>
      <c r="F4548">
        <v>5</v>
      </c>
      <c r="G4548">
        <v>41295</v>
      </c>
      <c r="H4548" t="s">
        <v>7</v>
      </c>
      <c r="I4548" t="s">
        <v>8</v>
      </c>
      <c r="J4548">
        <v>254</v>
      </c>
      <c r="K4548">
        <v>24</v>
      </c>
      <c r="L4548" t="s">
        <v>240</v>
      </c>
      <c r="M4548" t="s">
        <v>258</v>
      </c>
      <c r="N4548" t="s">
        <v>259</v>
      </c>
      <c r="O4548" s="9">
        <f t="shared" si="261"/>
        <v>50.8</v>
      </c>
      <c r="P4548" s="1">
        <f t="shared" si="262"/>
        <v>9.4488188976377951E-2</v>
      </c>
      <c r="Q4548">
        <f t="shared" si="263"/>
        <v>0.47244094488188976</v>
      </c>
    </row>
    <row r="4549" spans="2:17" x14ac:dyDescent="0.25">
      <c r="B4549" t="s">
        <v>264</v>
      </c>
      <c r="C4549">
        <v>155263</v>
      </c>
      <c r="D4549">
        <v>1</v>
      </c>
      <c r="E4549">
        <v>1</v>
      </c>
      <c r="F4549">
        <v>5</v>
      </c>
      <c r="G4549">
        <v>41295</v>
      </c>
      <c r="H4549" t="s">
        <v>7</v>
      </c>
      <c r="I4549" t="s">
        <v>8</v>
      </c>
      <c r="J4549">
        <v>254</v>
      </c>
      <c r="K4549">
        <v>24</v>
      </c>
      <c r="L4549" t="s">
        <v>240</v>
      </c>
      <c r="M4549" t="s">
        <v>258</v>
      </c>
      <c r="N4549" t="s">
        <v>259</v>
      </c>
      <c r="O4549" s="9">
        <f t="shared" si="261"/>
        <v>50.8</v>
      </c>
      <c r="P4549" s="1">
        <f t="shared" si="262"/>
        <v>9.4488188976377951E-2</v>
      </c>
      <c r="Q4549">
        <f t="shared" si="263"/>
        <v>0.47244094488188976</v>
      </c>
    </row>
    <row r="4550" spans="2:17" x14ac:dyDescent="0.25">
      <c r="B4550" t="s">
        <v>264</v>
      </c>
      <c r="C4550">
        <v>181670</v>
      </c>
      <c r="D4550">
        <v>2</v>
      </c>
      <c r="E4550">
        <v>1</v>
      </c>
      <c r="F4550">
        <v>15</v>
      </c>
      <c r="G4550">
        <v>41898</v>
      </c>
      <c r="H4550" t="s">
        <v>7</v>
      </c>
      <c r="I4550" t="s">
        <v>8</v>
      </c>
      <c r="J4550">
        <v>265</v>
      </c>
      <c r="K4550">
        <v>25</v>
      </c>
      <c r="L4550" t="s">
        <v>239</v>
      </c>
      <c r="M4550" t="s">
        <v>258</v>
      </c>
      <c r="N4550" t="s">
        <v>259</v>
      </c>
      <c r="O4550" s="9">
        <f t="shared" si="261"/>
        <v>17.666666666666668</v>
      </c>
      <c r="P4550" s="1">
        <f t="shared" si="262"/>
        <v>9.4339622641509441E-2</v>
      </c>
      <c r="Q4550">
        <f t="shared" si="263"/>
        <v>1.4150943396226416</v>
      </c>
    </row>
    <row r="4551" spans="2:17" x14ac:dyDescent="0.25">
      <c r="B4551" t="s">
        <v>264</v>
      </c>
      <c r="C4551">
        <v>179901</v>
      </c>
      <c r="D4551">
        <v>1</v>
      </c>
      <c r="E4551">
        <v>1</v>
      </c>
      <c r="F4551">
        <v>4</v>
      </c>
      <c r="G4551">
        <v>42095</v>
      </c>
      <c r="H4551" t="s">
        <v>7</v>
      </c>
      <c r="I4551" t="s">
        <v>8</v>
      </c>
      <c r="J4551">
        <v>106</v>
      </c>
      <c r="K4551">
        <v>10</v>
      </c>
      <c r="L4551" t="s">
        <v>240</v>
      </c>
      <c r="M4551" t="s">
        <v>258</v>
      </c>
      <c r="N4551" t="s">
        <v>259</v>
      </c>
      <c r="O4551" s="9">
        <f t="shared" si="261"/>
        <v>26.5</v>
      </c>
      <c r="P4551" s="1">
        <f t="shared" si="262"/>
        <v>9.4339622641509441E-2</v>
      </c>
      <c r="Q4551">
        <f t="shared" si="263"/>
        <v>0.37735849056603776</v>
      </c>
    </row>
    <row r="4552" spans="2:17" x14ac:dyDescent="0.25">
      <c r="B4552" t="s">
        <v>264</v>
      </c>
      <c r="C4552">
        <v>190158</v>
      </c>
      <c r="D4552">
        <v>1</v>
      </c>
      <c r="E4552">
        <v>1</v>
      </c>
      <c r="F4552">
        <v>4</v>
      </c>
      <c r="G4552">
        <v>42094</v>
      </c>
      <c r="H4552" t="s">
        <v>7</v>
      </c>
      <c r="I4552" t="s">
        <v>8</v>
      </c>
      <c r="J4552">
        <v>106</v>
      </c>
      <c r="K4552">
        <v>10</v>
      </c>
      <c r="L4552" t="s">
        <v>240</v>
      </c>
      <c r="M4552" t="s">
        <v>258</v>
      </c>
      <c r="N4552" t="s">
        <v>259</v>
      </c>
      <c r="O4552" s="9">
        <f t="shared" si="261"/>
        <v>26.5</v>
      </c>
      <c r="P4552" s="1">
        <f t="shared" si="262"/>
        <v>9.4339622641509441E-2</v>
      </c>
      <c r="Q4552">
        <f t="shared" si="263"/>
        <v>0.37735849056603776</v>
      </c>
    </row>
    <row r="4553" spans="2:17" x14ac:dyDescent="0.25">
      <c r="B4553" t="s">
        <v>264</v>
      </c>
      <c r="C4553">
        <v>191579</v>
      </c>
      <c r="D4553">
        <v>1</v>
      </c>
      <c r="E4553">
        <v>1</v>
      </c>
      <c r="F4553">
        <v>2</v>
      </c>
      <c r="G4553">
        <v>42348</v>
      </c>
      <c r="H4553" t="s">
        <v>7</v>
      </c>
      <c r="I4553" t="s">
        <v>8</v>
      </c>
      <c r="J4553">
        <v>106</v>
      </c>
      <c r="K4553">
        <v>10</v>
      </c>
      <c r="L4553" t="s">
        <v>240</v>
      </c>
      <c r="M4553" t="s">
        <v>258</v>
      </c>
      <c r="N4553" t="s">
        <v>259</v>
      </c>
      <c r="O4553" s="9">
        <f t="shared" si="261"/>
        <v>53</v>
      </c>
      <c r="P4553" s="1">
        <f t="shared" si="262"/>
        <v>9.4339622641509441E-2</v>
      </c>
      <c r="Q4553">
        <f t="shared" si="263"/>
        <v>0.18867924528301888</v>
      </c>
    </row>
    <row r="4554" spans="2:17" x14ac:dyDescent="0.25">
      <c r="B4554" t="s">
        <v>264</v>
      </c>
      <c r="C4554">
        <v>155407</v>
      </c>
      <c r="D4554">
        <v>1</v>
      </c>
      <c r="E4554">
        <v>1</v>
      </c>
      <c r="F4554">
        <v>8</v>
      </c>
      <c r="G4554">
        <v>41319</v>
      </c>
      <c r="H4554" t="s">
        <v>5</v>
      </c>
      <c r="I4554" t="s">
        <v>8</v>
      </c>
      <c r="J4554">
        <v>138</v>
      </c>
      <c r="K4554">
        <v>13</v>
      </c>
      <c r="L4554" t="s">
        <v>240</v>
      </c>
      <c r="M4554" t="s">
        <v>5</v>
      </c>
      <c r="N4554" t="s">
        <v>259</v>
      </c>
      <c r="O4554" s="9">
        <f t="shared" si="261"/>
        <v>17.25</v>
      </c>
      <c r="P4554" s="1">
        <f t="shared" si="262"/>
        <v>9.420289855072464E-2</v>
      </c>
      <c r="Q4554">
        <f t="shared" si="263"/>
        <v>0.75362318840579712</v>
      </c>
    </row>
    <row r="4555" spans="2:17" x14ac:dyDescent="0.25">
      <c r="B4555" t="s">
        <v>264</v>
      </c>
      <c r="C4555">
        <v>168234</v>
      </c>
      <c r="D4555">
        <v>1</v>
      </c>
      <c r="E4555">
        <v>1</v>
      </c>
      <c r="F4555">
        <v>3</v>
      </c>
      <c r="G4555">
        <v>41753</v>
      </c>
      <c r="H4555" t="s">
        <v>7</v>
      </c>
      <c r="I4555" t="s">
        <v>8</v>
      </c>
      <c r="J4555">
        <v>85</v>
      </c>
      <c r="K4555">
        <v>8</v>
      </c>
      <c r="L4555" t="s">
        <v>240</v>
      </c>
      <c r="M4555" t="s">
        <v>258</v>
      </c>
      <c r="N4555" t="s">
        <v>259</v>
      </c>
      <c r="O4555" s="9">
        <f t="shared" si="261"/>
        <v>28.333333333333332</v>
      </c>
      <c r="P4555" s="1">
        <f t="shared" si="262"/>
        <v>9.4117647058823528E-2</v>
      </c>
      <c r="Q4555">
        <f t="shared" si="263"/>
        <v>0.28235294117647058</v>
      </c>
    </row>
    <row r="4556" spans="2:17" x14ac:dyDescent="0.25">
      <c r="B4556" t="s">
        <v>264</v>
      </c>
      <c r="C4556">
        <v>172919</v>
      </c>
      <c r="D4556">
        <v>1</v>
      </c>
      <c r="E4556">
        <v>1</v>
      </c>
      <c r="F4556">
        <v>3</v>
      </c>
      <c r="G4556">
        <v>41844</v>
      </c>
      <c r="H4556" t="s">
        <v>7</v>
      </c>
      <c r="I4556" t="s">
        <v>8</v>
      </c>
      <c r="J4556">
        <v>85</v>
      </c>
      <c r="K4556">
        <v>8</v>
      </c>
      <c r="L4556" t="s">
        <v>240</v>
      </c>
      <c r="M4556" t="s">
        <v>258</v>
      </c>
      <c r="N4556" t="s">
        <v>259</v>
      </c>
      <c r="O4556" s="9">
        <f t="shared" si="261"/>
        <v>28.333333333333332</v>
      </c>
      <c r="P4556" s="1">
        <f t="shared" si="262"/>
        <v>9.4117647058823528E-2</v>
      </c>
      <c r="Q4556">
        <f t="shared" si="263"/>
        <v>0.28235294117647058</v>
      </c>
    </row>
    <row r="4557" spans="2:17" x14ac:dyDescent="0.25">
      <c r="B4557" t="s">
        <v>264</v>
      </c>
      <c r="C4557">
        <v>172923</v>
      </c>
      <c r="D4557">
        <v>1</v>
      </c>
      <c r="E4557">
        <v>1</v>
      </c>
      <c r="F4557">
        <v>3</v>
      </c>
      <c r="G4557">
        <v>41844</v>
      </c>
      <c r="H4557" t="s">
        <v>7</v>
      </c>
      <c r="I4557" t="s">
        <v>8</v>
      </c>
      <c r="J4557">
        <v>85</v>
      </c>
      <c r="K4557">
        <v>8</v>
      </c>
      <c r="L4557" t="s">
        <v>240</v>
      </c>
      <c r="M4557" t="s">
        <v>258</v>
      </c>
      <c r="N4557" t="s">
        <v>259</v>
      </c>
      <c r="O4557" s="9">
        <f t="shared" si="261"/>
        <v>28.333333333333332</v>
      </c>
      <c r="P4557" s="1">
        <f t="shared" si="262"/>
        <v>9.4117647058823528E-2</v>
      </c>
      <c r="Q4557">
        <f t="shared" si="263"/>
        <v>0.28235294117647058</v>
      </c>
    </row>
    <row r="4558" spans="2:17" x14ac:dyDescent="0.25">
      <c r="B4558" t="s">
        <v>264</v>
      </c>
      <c r="C4558">
        <v>173378</v>
      </c>
      <c r="D4558">
        <v>1</v>
      </c>
      <c r="E4558">
        <v>1</v>
      </c>
      <c r="F4558">
        <v>3</v>
      </c>
      <c r="G4558">
        <v>41849</v>
      </c>
      <c r="H4558" t="s">
        <v>7</v>
      </c>
      <c r="I4558" t="s">
        <v>8</v>
      </c>
      <c r="J4558">
        <v>85</v>
      </c>
      <c r="K4558">
        <v>8</v>
      </c>
      <c r="L4558" t="s">
        <v>240</v>
      </c>
      <c r="M4558" t="s">
        <v>258</v>
      </c>
      <c r="N4558" t="s">
        <v>259</v>
      </c>
      <c r="O4558" s="9">
        <f t="shared" si="261"/>
        <v>28.333333333333332</v>
      </c>
      <c r="P4558" s="1">
        <f t="shared" si="262"/>
        <v>9.4117647058823528E-2</v>
      </c>
      <c r="Q4558">
        <f t="shared" si="263"/>
        <v>0.28235294117647058</v>
      </c>
    </row>
    <row r="4559" spans="2:17" x14ac:dyDescent="0.25">
      <c r="B4559" t="s">
        <v>264</v>
      </c>
      <c r="C4559">
        <v>171757</v>
      </c>
      <c r="D4559">
        <v>1</v>
      </c>
      <c r="E4559">
        <v>1</v>
      </c>
      <c r="F4559">
        <v>3</v>
      </c>
      <c r="G4559">
        <v>41832</v>
      </c>
      <c r="H4559" t="s">
        <v>7</v>
      </c>
      <c r="I4559" t="s">
        <v>8</v>
      </c>
      <c r="J4559">
        <v>85</v>
      </c>
      <c r="K4559">
        <v>8</v>
      </c>
      <c r="L4559" t="s">
        <v>240</v>
      </c>
      <c r="M4559" t="s">
        <v>258</v>
      </c>
      <c r="N4559" t="s">
        <v>259</v>
      </c>
      <c r="O4559" s="9">
        <f t="shared" si="261"/>
        <v>28.333333333333332</v>
      </c>
      <c r="P4559" s="1">
        <f t="shared" si="262"/>
        <v>9.4117647058823528E-2</v>
      </c>
      <c r="Q4559">
        <f t="shared" si="263"/>
        <v>0.28235294117647058</v>
      </c>
    </row>
    <row r="4560" spans="2:17" x14ac:dyDescent="0.25">
      <c r="B4560" t="s">
        <v>264</v>
      </c>
      <c r="C4560">
        <v>173161</v>
      </c>
      <c r="D4560">
        <v>1</v>
      </c>
      <c r="E4560">
        <v>1</v>
      </c>
      <c r="F4560">
        <v>3</v>
      </c>
      <c r="G4560">
        <v>41830</v>
      </c>
      <c r="H4560" t="s">
        <v>7</v>
      </c>
      <c r="I4560" t="s">
        <v>8</v>
      </c>
      <c r="J4560">
        <v>85</v>
      </c>
      <c r="K4560">
        <v>8</v>
      </c>
      <c r="L4560" t="s">
        <v>240</v>
      </c>
      <c r="M4560" t="s">
        <v>258</v>
      </c>
      <c r="N4560" t="s">
        <v>259</v>
      </c>
      <c r="O4560" s="9">
        <f t="shared" si="261"/>
        <v>28.333333333333332</v>
      </c>
      <c r="P4560" s="1">
        <f t="shared" si="262"/>
        <v>9.4117647058823528E-2</v>
      </c>
      <c r="Q4560">
        <f t="shared" si="263"/>
        <v>0.28235294117647058</v>
      </c>
    </row>
    <row r="4561" spans="2:17" x14ac:dyDescent="0.25">
      <c r="B4561" t="s">
        <v>264</v>
      </c>
      <c r="C4561">
        <v>182225</v>
      </c>
      <c r="D4561">
        <v>1</v>
      </c>
      <c r="E4561">
        <v>1</v>
      </c>
      <c r="F4561">
        <v>6</v>
      </c>
      <c r="G4561">
        <v>41877</v>
      </c>
      <c r="H4561" t="s">
        <v>5</v>
      </c>
      <c r="I4561" t="s">
        <v>8</v>
      </c>
      <c r="J4561">
        <v>170</v>
      </c>
      <c r="K4561">
        <v>16</v>
      </c>
      <c r="L4561" t="s">
        <v>240</v>
      </c>
      <c r="M4561" t="s">
        <v>5</v>
      </c>
      <c r="N4561" t="s">
        <v>259</v>
      </c>
      <c r="O4561" s="9">
        <f t="shared" si="261"/>
        <v>28.333333333333332</v>
      </c>
      <c r="P4561" s="1">
        <f t="shared" si="262"/>
        <v>9.4117647058823528E-2</v>
      </c>
      <c r="Q4561">
        <f t="shared" si="263"/>
        <v>0.56470588235294117</v>
      </c>
    </row>
    <row r="4562" spans="2:17" x14ac:dyDescent="0.25">
      <c r="B4562" t="s">
        <v>264</v>
      </c>
      <c r="C4562">
        <v>191802</v>
      </c>
      <c r="D4562">
        <v>1</v>
      </c>
      <c r="E4562">
        <v>1</v>
      </c>
      <c r="F4562">
        <v>3</v>
      </c>
      <c r="G4562">
        <v>42165</v>
      </c>
      <c r="H4562" t="s">
        <v>7</v>
      </c>
      <c r="I4562" t="s">
        <v>8</v>
      </c>
      <c r="J4562">
        <v>85</v>
      </c>
      <c r="K4562">
        <v>8</v>
      </c>
      <c r="L4562" t="s">
        <v>240</v>
      </c>
      <c r="M4562" t="s">
        <v>258</v>
      </c>
      <c r="N4562" t="s">
        <v>259</v>
      </c>
      <c r="O4562" s="9">
        <f t="shared" si="261"/>
        <v>28.333333333333332</v>
      </c>
      <c r="P4562" s="1">
        <f t="shared" si="262"/>
        <v>9.4117647058823528E-2</v>
      </c>
      <c r="Q4562">
        <f t="shared" si="263"/>
        <v>0.28235294117647058</v>
      </c>
    </row>
    <row r="4563" spans="2:17" x14ac:dyDescent="0.25">
      <c r="B4563" t="s">
        <v>264</v>
      </c>
      <c r="C4563">
        <v>191818</v>
      </c>
      <c r="D4563">
        <v>1</v>
      </c>
      <c r="E4563">
        <v>1</v>
      </c>
      <c r="F4563">
        <v>3</v>
      </c>
      <c r="G4563">
        <v>42167</v>
      </c>
      <c r="H4563" t="s">
        <v>7</v>
      </c>
      <c r="I4563" t="s">
        <v>8</v>
      </c>
      <c r="J4563">
        <v>85</v>
      </c>
      <c r="K4563">
        <v>8</v>
      </c>
      <c r="L4563" t="s">
        <v>240</v>
      </c>
      <c r="M4563" t="s">
        <v>258</v>
      </c>
      <c r="N4563" t="s">
        <v>259</v>
      </c>
      <c r="O4563" s="9">
        <f t="shared" si="261"/>
        <v>28.333333333333332</v>
      </c>
      <c r="P4563" s="1">
        <f t="shared" si="262"/>
        <v>9.4117647058823528E-2</v>
      </c>
      <c r="Q4563">
        <f t="shared" si="263"/>
        <v>0.28235294117647058</v>
      </c>
    </row>
    <row r="4564" spans="2:17" x14ac:dyDescent="0.25">
      <c r="B4564" t="s">
        <v>264</v>
      </c>
      <c r="C4564">
        <v>191802</v>
      </c>
      <c r="D4564">
        <v>1</v>
      </c>
      <c r="E4564">
        <v>1</v>
      </c>
      <c r="F4564">
        <v>3</v>
      </c>
      <c r="G4564">
        <v>42165</v>
      </c>
      <c r="H4564" t="s">
        <v>7</v>
      </c>
      <c r="I4564" t="s">
        <v>8</v>
      </c>
      <c r="J4564">
        <v>85</v>
      </c>
      <c r="K4564">
        <v>8</v>
      </c>
      <c r="L4564" t="s">
        <v>240</v>
      </c>
      <c r="M4564" t="s">
        <v>258</v>
      </c>
      <c r="N4564" t="s">
        <v>259</v>
      </c>
      <c r="O4564" s="9">
        <f t="shared" si="261"/>
        <v>28.333333333333332</v>
      </c>
      <c r="P4564" s="1">
        <f t="shared" si="262"/>
        <v>9.4117647058823528E-2</v>
      </c>
      <c r="Q4564">
        <f t="shared" si="263"/>
        <v>0.28235294117647058</v>
      </c>
    </row>
    <row r="4565" spans="2:17" x14ac:dyDescent="0.25">
      <c r="B4565" t="s">
        <v>264</v>
      </c>
      <c r="C4565">
        <v>191818</v>
      </c>
      <c r="D4565">
        <v>1</v>
      </c>
      <c r="E4565">
        <v>1</v>
      </c>
      <c r="F4565">
        <v>3</v>
      </c>
      <c r="G4565">
        <v>42167</v>
      </c>
      <c r="H4565" t="s">
        <v>7</v>
      </c>
      <c r="I4565" t="s">
        <v>8</v>
      </c>
      <c r="J4565">
        <v>85</v>
      </c>
      <c r="K4565">
        <v>8</v>
      </c>
      <c r="L4565" t="s">
        <v>240</v>
      </c>
      <c r="M4565" t="s">
        <v>258</v>
      </c>
      <c r="N4565" t="s">
        <v>259</v>
      </c>
      <c r="O4565" s="9">
        <f t="shared" si="261"/>
        <v>28.333333333333332</v>
      </c>
      <c r="P4565" s="1">
        <f t="shared" si="262"/>
        <v>9.4117647058823528E-2</v>
      </c>
      <c r="Q4565">
        <f t="shared" si="263"/>
        <v>0.28235294117647058</v>
      </c>
    </row>
    <row r="4566" spans="2:17" x14ac:dyDescent="0.25">
      <c r="B4566" t="s">
        <v>264</v>
      </c>
      <c r="C4566">
        <v>177130</v>
      </c>
      <c r="D4566">
        <v>1</v>
      </c>
      <c r="E4566">
        <v>1</v>
      </c>
      <c r="F4566">
        <v>2.5</v>
      </c>
      <c r="G4566">
        <v>41849</v>
      </c>
      <c r="H4566" t="s">
        <v>7</v>
      </c>
      <c r="I4566" t="s">
        <v>8</v>
      </c>
      <c r="J4566">
        <v>85</v>
      </c>
      <c r="K4566">
        <v>8</v>
      </c>
      <c r="L4566" t="s">
        <v>240</v>
      </c>
      <c r="M4566" t="s">
        <v>258</v>
      </c>
      <c r="N4566" t="s">
        <v>259</v>
      </c>
      <c r="O4566" s="9">
        <f t="shared" si="261"/>
        <v>34</v>
      </c>
      <c r="P4566" s="1">
        <f t="shared" si="262"/>
        <v>9.4117647058823528E-2</v>
      </c>
      <c r="Q4566">
        <f t="shared" si="263"/>
        <v>0.23529411764705882</v>
      </c>
    </row>
    <row r="4567" spans="2:17" x14ac:dyDescent="0.25">
      <c r="B4567" t="s">
        <v>264</v>
      </c>
      <c r="C4567">
        <v>182679</v>
      </c>
      <c r="D4567">
        <v>1</v>
      </c>
      <c r="E4567">
        <v>1</v>
      </c>
      <c r="F4567">
        <v>2</v>
      </c>
      <c r="G4567">
        <v>42300</v>
      </c>
      <c r="H4567" t="s">
        <v>7</v>
      </c>
      <c r="I4567" t="s">
        <v>8</v>
      </c>
      <c r="J4567">
        <v>85</v>
      </c>
      <c r="K4567">
        <v>8</v>
      </c>
      <c r="L4567" t="s">
        <v>240</v>
      </c>
      <c r="M4567" t="s">
        <v>258</v>
      </c>
      <c r="N4567" t="s">
        <v>259</v>
      </c>
      <c r="O4567" s="9">
        <f t="shared" si="261"/>
        <v>42.5</v>
      </c>
      <c r="P4567" s="1">
        <f t="shared" si="262"/>
        <v>9.4117647058823528E-2</v>
      </c>
      <c r="Q4567">
        <f t="shared" si="263"/>
        <v>0.18823529411764706</v>
      </c>
    </row>
    <row r="4568" spans="2:17" x14ac:dyDescent="0.25">
      <c r="B4568" t="s">
        <v>264</v>
      </c>
      <c r="C4568">
        <v>164064</v>
      </c>
      <c r="D4568">
        <v>2</v>
      </c>
      <c r="E4568">
        <v>1</v>
      </c>
      <c r="F4568">
        <v>6</v>
      </c>
      <c r="G4568">
        <v>41642</v>
      </c>
      <c r="H4568" t="s">
        <v>7</v>
      </c>
      <c r="I4568" t="s">
        <v>8</v>
      </c>
      <c r="J4568">
        <v>149</v>
      </c>
      <c r="K4568">
        <v>14</v>
      </c>
      <c r="L4568" t="s">
        <v>239</v>
      </c>
      <c r="M4568" t="s">
        <v>258</v>
      </c>
      <c r="N4568" t="s">
        <v>259</v>
      </c>
      <c r="O4568" s="9">
        <f t="shared" si="261"/>
        <v>24.833333333333332</v>
      </c>
      <c r="P4568" s="1">
        <f t="shared" si="262"/>
        <v>9.3959731543624164E-2</v>
      </c>
      <c r="Q4568">
        <f t="shared" si="263"/>
        <v>0.56375838926174504</v>
      </c>
    </row>
    <row r="4569" spans="2:17" x14ac:dyDescent="0.25">
      <c r="B4569" t="s">
        <v>264</v>
      </c>
      <c r="C4569">
        <v>171393</v>
      </c>
      <c r="D4569">
        <v>1</v>
      </c>
      <c r="E4569">
        <v>1</v>
      </c>
      <c r="F4569">
        <v>5</v>
      </c>
      <c r="G4569">
        <v>41803</v>
      </c>
      <c r="H4569" t="s">
        <v>7</v>
      </c>
      <c r="I4569" t="s">
        <v>8</v>
      </c>
      <c r="J4569">
        <v>149</v>
      </c>
      <c r="K4569">
        <v>14</v>
      </c>
      <c r="L4569" t="s">
        <v>240</v>
      </c>
      <c r="M4569" t="s">
        <v>258</v>
      </c>
      <c r="N4569" t="s">
        <v>259</v>
      </c>
      <c r="O4569" s="9">
        <f t="shared" si="261"/>
        <v>29.8</v>
      </c>
      <c r="P4569" s="1">
        <f t="shared" si="262"/>
        <v>9.3959731543624164E-2</v>
      </c>
      <c r="Q4569">
        <f t="shared" si="263"/>
        <v>0.46979865771812079</v>
      </c>
    </row>
    <row r="4570" spans="2:17" x14ac:dyDescent="0.25">
      <c r="B4570" t="s">
        <v>264</v>
      </c>
      <c r="C4570">
        <v>171398</v>
      </c>
      <c r="D4570">
        <v>1</v>
      </c>
      <c r="E4570">
        <v>1</v>
      </c>
      <c r="F4570">
        <v>5</v>
      </c>
      <c r="G4570">
        <v>41803</v>
      </c>
      <c r="H4570" t="s">
        <v>7</v>
      </c>
      <c r="I4570" t="s">
        <v>8</v>
      </c>
      <c r="J4570">
        <v>149</v>
      </c>
      <c r="K4570">
        <v>14</v>
      </c>
      <c r="L4570" t="s">
        <v>240</v>
      </c>
      <c r="M4570" t="s">
        <v>258</v>
      </c>
      <c r="N4570" t="s">
        <v>259</v>
      </c>
      <c r="O4570" s="9">
        <f t="shared" si="261"/>
        <v>29.8</v>
      </c>
      <c r="P4570" s="1">
        <f t="shared" si="262"/>
        <v>9.3959731543624164E-2</v>
      </c>
      <c r="Q4570">
        <f t="shared" si="263"/>
        <v>0.46979865771812079</v>
      </c>
    </row>
    <row r="4571" spans="2:17" x14ac:dyDescent="0.25">
      <c r="B4571" t="s">
        <v>264</v>
      </c>
      <c r="C4571">
        <v>182134</v>
      </c>
      <c r="D4571">
        <v>1</v>
      </c>
      <c r="E4571">
        <v>1</v>
      </c>
      <c r="F4571">
        <v>5</v>
      </c>
      <c r="G4571">
        <v>41872</v>
      </c>
      <c r="H4571" t="s">
        <v>7</v>
      </c>
      <c r="I4571" t="s">
        <v>8</v>
      </c>
      <c r="J4571">
        <v>149</v>
      </c>
      <c r="K4571">
        <v>14</v>
      </c>
      <c r="L4571" t="s">
        <v>240</v>
      </c>
      <c r="M4571" t="s">
        <v>258</v>
      </c>
      <c r="N4571" t="s">
        <v>259</v>
      </c>
      <c r="O4571" s="9">
        <f t="shared" si="261"/>
        <v>29.8</v>
      </c>
      <c r="P4571" s="1">
        <f t="shared" si="262"/>
        <v>9.3959731543624164E-2</v>
      </c>
      <c r="Q4571">
        <f t="shared" si="263"/>
        <v>0.46979865771812079</v>
      </c>
    </row>
    <row r="4572" spans="2:17" x14ac:dyDescent="0.25">
      <c r="B4572" t="s">
        <v>264</v>
      </c>
      <c r="C4572">
        <v>155249</v>
      </c>
      <c r="D4572">
        <v>1</v>
      </c>
      <c r="E4572">
        <v>1</v>
      </c>
      <c r="F4572">
        <v>7</v>
      </c>
      <c r="G4572">
        <v>41312</v>
      </c>
      <c r="H4572" t="s">
        <v>7</v>
      </c>
      <c r="I4572" t="s">
        <v>8</v>
      </c>
      <c r="J4572">
        <v>181</v>
      </c>
      <c r="K4572">
        <v>17</v>
      </c>
      <c r="L4572" t="s">
        <v>240</v>
      </c>
      <c r="M4572" t="s">
        <v>258</v>
      </c>
      <c r="N4572" t="s">
        <v>259</v>
      </c>
      <c r="O4572" s="9">
        <f t="shared" si="261"/>
        <v>25.857142857142858</v>
      </c>
      <c r="P4572" s="1">
        <f t="shared" si="262"/>
        <v>9.3922651933701654E-2</v>
      </c>
      <c r="Q4572">
        <f t="shared" si="263"/>
        <v>0.65745856353591159</v>
      </c>
    </row>
    <row r="4573" spans="2:17" x14ac:dyDescent="0.25">
      <c r="B4573" t="s">
        <v>264</v>
      </c>
      <c r="C4573">
        <v>165907</v>
      </c>
      <c r="D4573">
        <v>2</v>
      </c>
      <c r="E4573">
        <v>1</v>
      </c>
      <c r="F4573">
        <v>4</v>
      </c>
      <c r="G4573">
        <v>41608</v>
      </c>
      <c r="H4573" t="s">
        <v>7</v>
      </c>
      <c r="I4573" t="s">
        <v>8</v>
      </c>
      <c r="J4573">
        <v>181</v>
      </c>
      <c r="K4573">
        <v>17</v>
      </c>
      <c r="L4573" t="s">
        <v>239</v>
      </c>
      <c r="M4573" t="s">
        <v>258</v>
      </c>
      <c r="N4573" t="s">
        <v>259</v>
      </c>
      <c r="O4573" s="9">
        <f t="shared" si="261"/>
        <v>45.25</v>
      </c>
      <c r="P4573" s="1">
        <f t="shared" si="262"/>
        <v>9.3922651933701654E-2</v>
      </c>
      <c r="Q4573">
        <f t="shared" si="263"/>
        <v>0.37569060773480661</v>
      </c>
    </row>
    <row r="4574" spans="2:17" x14ac:dyDescent="0.25">
      <c r="B4574" t="s">
        <v>264</v>
      </c>
      <c r="C4574">
        <v>163343</v>
      </c>
      <c r="D4574">
        <v>1</v>
      </c>
      <c r="E4574">
        <v>1</v>
      </c>
      <c r="F4574">
        <v>3</v>
      </c>
      <c r="G4574">
        <v>41806</v>
      </c>
      <c r="H4574" t="s">
        <v>7</v>
      </c>
      <c r="I4574" t="s">
        <v>8</v>
      </c>
      <c r="J4574">
        <v>32</v>
      </c>
      <c r="K4574">
        <v>3</v>
      </c>
      <c r="L4574" t="s">
        <v>240</v>
      </c>
      <c r="M4574" t="s">
        <v>258</v>
      </c>
      <c r="N4574" t="s">
        <v>259</v>
      </c>
      <c r="O4574" s="9">
        <f t="shared" si="261"/>
        <v>10.666666666666666</v>
      </c>
      <c r="P4574" s="1">
        <f t="shared" si="262"/>
        <v>9.375E-2</v>
      </c>
      <c r="Q4574">
        <f t="shared" si="263"/>
        <v>0.28125</v>
      </c>
    </row>
    <row r="4575" spans="2:17" x14ac:dyDescent="0.25">
      <c r="B4575" t="s">
        <v>264</v>
      </c>
      <c r="C4575">
        <v>168091</v>
      </c>
      <c r="D4575">
        <v>1</v>
      </c>
      <c r="E4575">
        <v>1</v>
      </c>
      <c r="F4575">
        <v>5</v>
      </c>
      <c r="G4575">
        <v>41704</v>
      </c>
      <c r="H4575" t="s">
        <v>7</v>
      </c>
      <c r="I4575" t="s">
        <v>8</v>
      </c>
      <c r="J4575">
        <v>64</v>
      </c>
      <c r="K4575">
        <v>6</v>
      </c>
      <c r="L4575" t="s">
        <v>240</v>
      </c>
      <c r="M4575" t="s">
        <v>258</v>
      </c>
      <c r="N4575" t="s">
        <v>259</v>
      </c>
      <c r="O4575" s="9">
        <f t="shared" si="261"/>
        <v>12.8</v>
      </c>
      <c r="P4575" s="1">
        <f t="shared" si="262"/>
        <v>9.375E-2</v>
      </c>
      <c r="Q4575">
        <f t="shared" si="263"/>
        <v>0.46875</v>
      </c>
    </row>
    <row r="4576" spans="2:17" x14ac:dyDescent="0.25">
      <c r="B4576" t="s">
        <v>264</v>
      </c>
      <c r="C4576">
        <v>167343</v>
      </c>
      <c r="D4576">
        <v>2</v>
      </c>
      <c r="E4576">
        <v>1</v>
      </c>
      <c r="F4576">
        <v>10</v>
      </c>
      <c r="G4576">
        <v>42074</v>
      </c>
      <c r="H4576" t="s">
        <v>7</v>
      </c>
      <c r="I4576" t="s">
        <v>6</v>
      </c>
      <c r="J4576">
        <v>128</v>
      </c>
      <c r="K4576">
        <v>12</v>
      </c>
      <c r="L4576" t="s">
        <v>239</v>
      </c>
      <c r="M4576" t="s">
        <v>258</v>
      </c>
      <c r="N4576" t="s">
        <v>259</v>
      </c>
      <c r="O4576" s="9">
        <f t="shared" si="261"/>
        <v>12.8</v>
      </c>
      <c r="P4576" s="1">
        <f t="shared" si="262"/>
        <v>9.375E-2</v>
      </c>
      <c r="Q4576">
        <f t="shared" si="263"/>
        <v>0.9375</v>
      </c>
    </row>
    <row r="4577" spans="2:17" x14ac:dyDescent="0.25">
      <c r="B4577" t="s">
        <v>264</v>
      </c>
      <c r="C4577">
        <v>161398</v>
      </c>
      <c r="D4577">
        <v>1</v>
      </c>
      <c r="E4577">
        <v>1</v>
      </c>
      <c r="F4577">
        <v>4</v>
      </c>
      <c r="G4577">
        <v>41549</v>
      </c>
      <c r="H4577" t="s">
        <v>7</v>
      </c>
      <c r="I4577" t="s">
        <v>8</v>
      </c>
      <c r="J4577">
        <v>64</v>
      </c>
      <c r="K4577">
        <v>6</v>
      </c>
      <c r="L4577" t="s">
        <v>240</v>
      </c>
      <c r="M4577" t="s">
        <v>258</v>
      </c>
      <c r="N4577" t="s">
        <v>259</v>
      </c>
      <c r="O4577" s="9">
        <f t="shared" si="261"/>
        <v>16</v>
      </c>
      <c r="P4577" s="1">
        <f t="shared" si="262"/>
        <v>9.375E-2</v>
      </c>
      <c r="Q4577">
        <f t="shared" si="263"/>
        <v>0.375</v>
      </c>
    </row>
    <row r="4578" spans="2:17" x14ac:dyDescent="0.25">
      <c r="B4578" t="s">
        <v>264</v>
      </c>
      <c r="C4578">
        <v>170873</v>
      </c>
      <c r="D4578">
        <v>1</v>
      </c>
      <c r="E4578">
        <v>1</v>
      </c>
      <c r="F4578">
        <v>2</v>
      </c>
      <c r="G4578">
        <v>41727</v>
      </c>
      <c r="H4578" t="s">
        <v>7</v>
      </c>
      <c r="I4578" t="s">
        <v>8</v>
      </c>
      <c r="J4578">
        <v>32</v>
      </c>
      <c r="K4578">
        <v>3</v>
      </c>
      <c r="L4578" t="s">
        <v>240</v>
      </c>
      <c r="M4578" t="s">
        <v>258</v>
      </c>
      <c r="N4578" t="s">
        <v>259</v>
      </c>
      <c r="O4578" s="9">
        <f t="shared" si="261"/>
        <v>16</v>
      </c>
      <c r="P4578" s="1">
        <f t="shared" si="262"/>
        <v>9.375E-2</v>
      </c>
      <c r="Q4578">
        <f t="shared" si="263"/>
        <v>0.1875</v>
      </c>
    </row>
    <row r="4579" spans="2:17" x14ac:dyDescent="0.25">
      <c r="B4579" t="s">
        <v>264</v>
      </c>
      <c r="C4579">
        <v>173746</v>
      </c>
      <c r="D4579">
        <v>1</v>
      </c>
      <c r="E4579">
        <v>1</v>
      </c>
      <c r="F4579">
        <v>4</v>
      </c>
      <c r="G4579">
        <v>41865</v>
      </c>
      <c r="H4579" t="s">
        <v>7</v>
      </c>
      <c r="I4579" t="s">
        <v>8</v>
      </c>
      <c r="J4579">
        <v>96</v>
      </c>
      <c r="K4579">
        <v>9</v>
      </c>
      <c r="L4579" t="s">
        <v>240</v>
      </c>
      <c r="M4579" t="s">
        <v>258</v>
      </c>
      <c r="N4579" t="s">
        <v>259</v>
      </c>
      <c r="O4579" s="9">
        <f t="shared" si="261"/>
        <v>24</v>
      </c>
      <c r="P4579" s="1">
        <f t="shared" si="262"/>
        <v>9.375E-2</v>
      </c>
      <c r="Q4579">
        <f t="shared" si="263"/>
        <v>0.375</v>
      </c>
    </row>
    <row r="4580" spans="2:17" x14ac:dyDescent="0.25">
      <c r="B4580" t="s">
        <v>264</v>
      </c>
      <c r="C4580">
        <v>155854</v>
      </c>
      <c r="D4580">
        <v>1</v>
      </c>
      <c r="E4580">
        <v>1</v>
      </c>
      <c r="F4580">
        <v>5</v>
      </c>
      <c r="G4580">
        <v>41345</v>
      </c>
      <c r="H4580" t="s">
        <v>7</v>
      </c>
      <c r="I4580" t="s">
        <v>8</v>
      </c>
      <c r="J4580">
        <v>128</v>
      </c>
      <c r="K4580">
        <v>12</v>
      </c>
      <c r="L4580" t="s">
        <v>240</v>
      </c>
      <c r="M4580" t="s">
        <v>258</v>
      </c>
      <c r="N4580" t="s">
        <v>259</v>
      </c>
      <c r="O4580" s="9">
        <f t="shared" si="261"/>
        <v>25.6</v>
      </c>
      <c r="P4580" s="1">
        <f t="shared" si="262"/>
        <v>9.375E-2</v>
      </c>
      <c r="Q4580">
        <f t="shared" si="263"/>
        <v>0.46875</v>
      </c>
    </row>
    <row r="4581" spans="2:17" x14ac:dyDescent="0.25">
      <c r="B4581" t="s">
        <v>264</v>
      </c>
      <c r="C4581">
        <v>160362</v>
      </c>
      <c r="D4581">
        <v>1</v>
      </c>
      <c r="E4581">
        <v>1</v>
      </c>
      <c r="F4581">
        <v>5</v>
      </c>
      <c r="G4581">
        <v>41513</v>
      </c>
      <c r="H4581" t="s">
        <v>7</v>
      </c>
      <c r="I4581" t="s">
        <v>8</v>
      </c>
      <c r="J4581">
        <v>128</v>
      </c>
      <c r="K4581">
        <v>12</v>
      </c>
      <c r="L4581" t="s">
        <v>240</v>
      </c>
      <c r="M4581" t="s">
        <v>258</v>
      </c>
      <c r="N4581" t="s">
        <v>259</v>
      </c>
      <c r="O4581" s="9">
        <f t="shared" si="261"/>
        <v>25.6</v>
      </c>
      <c r="P4581" s="1">
        <f t="shared" si="262"/>
        <v>9.375E-2</v>
      </c>
      <c r="Q4581">
        <f t="shared" si="263"/>
        <v>0.46875</v>
      </c>
    </row>
    <row r="4582" spans="2:17" x14ac:dyDescent="0.25">
      <c r="B4582" t="s">
        <v>264</v>
      </c>
      <c r="C4582">
        <v>160363</v>
      </c>
      <c r="D4582">
        <v>1</v>
      </c>
      <c r="E4582">
        <v>1</v>
      </c>
      <c r="F4582">
        <v>5</v>
      </c>
      <c r="G4582">
        <v>41513</v>
      </c>
      <c r="H4582" t="s">
        <v>7</v>
      </c>
      <c r="I4582" t="s">
        <v>8</v>
      </c>
      <c r="J4582">
        <v>128</v>
      </c>
      <c r="K4582">
        <v>12</v>
      </c>
      <c r="L4582" t="s">
        <v>240</v>
      </c>
      <c r="M4582" t="s">
        <v>258</v>
      </c>
      <c r="N4582" t="s">
        <v>259</v>
      </c>
      <c r="O4582" s="9">
        <f t="shared" si="261"/>
        <v>25.6</v>
      </c>
      <c r="P4582" s="1">
        <f t="shared" si="262"/>
        <v>9.375E-2</v>
      </c>
      <c r="Q4582">
        <f t="shared" si="263"/>
        <v>0.46875</v>
      </c>
    </row>
    <row r="4583" spans="2:17" x14ac:dyDescent="0.25">
      <c r="B4583" t="s">
        <v>264</v>
      </c>
      <c r="C4583">
        <v>166590</v>
      </c>
      <c r="D4583">
        <v>1</v>
      </c>
      <c r="E4583">
        <v>1</v>
      </c>
      <c r="F4583">
        <v>5</v>
      </c>
      <c r="G4583">
        <v>41631</v>
      </c>
      <c r="H4583" t="s">
        <v>7</v>
      </c>
      <c r="I4583" t="s">
        <v>8</v>
      </c>
      <c r="J4583">
        <v>128</v>
      </c>
      <c r="K4583">
        <v>12</v>
      </c>
      <c r="L4583" t="s">
        <v>240</v>
      </c>
      <c r="M4583" t="s">
        <v>258</v>
      </c>
      <c r="N4583" t="s">
        <v>259</v>
      </c>
      <c r="O4583" s="9">
        <f t="shared" si="261"/>
        <v>25.6</v>
      </c>
      <c r="P4583" s="1">
        <f t="shared" si="262"/>
        <v>9.375E-2</v>
      </c>
      <c r="Q4583">
        <f t="shared" si="263"/>
        <v>0.46875</v>
      </c>
    </row>
    <row r="4584" spans="2:17" x14ac:dyDescent="0.25">
      <c r="B4584" t="s">
        <v>264</v>
      </c>
      <c r="C4584">
        <v>166837</v>
      </c>
      <c r="D4584">
        <v>1</v>
      </c>
      <c r="E4584">
        <v>1</v>
      </c>
      <c r="F4584">
        <v>5</v>
      </c>
      <c r="G4584">
        <v>41631</v>
      </c>
      <c r="H4584" t="s">
        <v>7</v>
      </c>
      <c r="I4584" t="s">
        <v>8</v>
      </c>
      <c r="J4584">
        <v>128</v>
      </c>
      <c r="K4584">
        <v>12</v>
      </c>
      <c r="L4584" t="s">
        <v>240</v>
      </c>
      <c r="M4584" t="s">
        <v>258</v>
      </c>
      <c r="N4584" t="s">
        <v>259</v>
      </c>
      <c r="O4584" s="9">
        <f t="shared" si="261"/>
        <v>25.6</v>
      </c>
      <c r="P4584" s="1">
        <f t="shared" si="262"/>
        <v>9.375E-2</v>
      </c>
      <c r="Q4584">
        <f t="shared" si="263"/>
        <v>0.46875</v>
      </c>
    </row>
    <row r="4585" spans="2:17" x14ac:dyDescent="0.25">
      <c r="B4585" t="s">
        <v>264</v>
      </c>
      <c r="C4585">
        <v>168492</v>
      </c>
      <c r="D4585">
        <v>1</v>
      </c>
      <c r="E4585">
        <v>1</v>
      </c>
      <c r="F4585">
        <v>5</v>
      </c>
      <c r="G4585">
        <v>41711</v>
      </c>
      <c r="H4585" t="s">
        <v>7</v>
      </c>
      <c r="I4585" t="s">
        <v>8</v>
      </c>
      <c r="J4585">
        <v>128</v>
      </c>
      <c r="K4585">
        <v>12</v>
      </c>
      <c r="L4585" t="s">
        <v>240</v>
      </c>
      <c r="M4585" t="s">
        <v>258</v>
      </c>
      <c r="N4585" t="s">
        <v>259</v>
      </c>
      <c r="O4585" s="9">
        <f t="shared" si="261"/>
        <v>25.6</v>
      </c>
      <c r="P4585" s="1">
        <f t="shared" si="262"/>
        <v>9.375E-2</v>
      </c>
      <c r="Q4585">
        <f t="shared" si="263"/>
        <v>0.46875</v>
      </c>
    </row>
    <row r="4586" spans="2:17" x14ac:dyDescent="0.25">
      <c r="B4586" t="s">
        <v>264</v>
      </c>
      <c r="C4586">
        <v>171777</v>
      </c>
      <c r="D4586">
        <v>1</v>
      </c>
      <c r="E4586">
        <v>1</v>
      </c>
      <c r="F4586">
        <v>5</v>
      </c>
      <c r="G4586">
        <v>41825</v>
      </c>
      <c r="H4586" t="s">
        <v>5</v>
      </c>
      <c r="I4586" t="s">
        <v>8</v>
      </c>
      <c r="J4586">
        <v>128</v>
      </c>
      <c r="K4586">
        <v>12</v>
      </c>
      <c r="L4586" t="s">
        <v>240</v>
      </c>
      <c r="M4586" t="s">
        <v>5</v>
      </c>
      <c r="N4586" t="s">
        <v>259</v>
      </c>
      <c r="O4586" s="9">
        <f t="shared" si="261"/>
        <v>25.6</v>
      </c>
      <c r="P4586" s="1">
        <f t="shared" si="262"/>
        <v>9.375E-2</v>
      </c>
      <c r="Q4586">
        <f t="shared" si="263"/>
        <v>0.46875</v>
      </c>
    </row>
    <row r="4587" spans="2:17" x14ac:dyDescent="0.25">
      <c r="B4587" t="s">
        <v>264</v>
      </c>
      <c r="C4587">
        <v>174435</v>
      </c>
      <c r="D4587">
        <v>1</v>
      </c>
      <c r="E4587">
        <v>1</v>
      </c>
      <c r="F4587">
        <v>5</v>
      </c>
      <c r="G4587">
        <v>41862</v>
      </c>
      <c r="H4587" t="s">
        <v>7</v>
      </c>
      <c r="I4587" t="s">
        <v>8</v>
      </c>
      <c r="J4587">
        <v>128</v>
      </c>
      <c r="K4587">
        <v>12</v>
      </c>
      <c r="L4587" t="s">
        <v>240</v>
      </c>
      <c r="M4587" t="s">
        <v>258</v>
      </c>
      <c r="N4587" t="s">
        <v>259</v>
      </c>
      <c r="O4587" s="9">
        <f t="shared" si="261"/>
        <v>25.6</v>
      </c>
      <c r="P4587" s="1">
        <f t="shared" si="262"/>
        <v>9.375E-2</v>
      </c>
      <c r="Q4587">
        <f t="shared" si="263"/>
        <v>0.46875</v>
      </c>
    </row>
    <row r="4588" spans="2:17" x14ac:dyDescent="0.25">
      <c r="B4588" t="s">
        <v>264</v>
      </c>
      <c r="C4588">
        <v>189983</v>
      </c>
      <c r="D4588">
        <v>1</v>
      </c>
      <c r="E4588">
        <v>1</v>
      </c>
      <c r="F4588">
        <v>2.5</v>
      </c>
      <c r="G4588">
        <v>42318</v>
      </c>
      <c r="H4588" t="s">
        <v>7</v>
      </c>
      <c r="I4588" t="s">
        <v>8</v>
      </c>
      <c r="J4588">
        <v>64</v>
      </c>
      <c r="K4588">
        <v>6</v>
      </c>
      <c r="L4588" t="s">
        <v>240</v>
      </c>
      <c r="M4588" t="s">
        <v>258</v>
      </c>
      <c r="N4588" t="s">
        <v>259</v>
      </c>
      <c r="O4588" s="9">
        <f t="shared" si="261"/>
        <v>25.6</v>
      </c>
      <c r="P4588" s="1">
        <f t="shared" si="262"/>
        <v>9.375E-2</v>
      </c>
      <c r="Q4588">
        <f t="shared" si="263"/>
        <v>0.234375</v>
      </c>
    </row>
    <row r="4589" spans="2:17" x14ac:dyDescent="0.25">
      <c r="B4589" t="s">
        <v>264</v>
      </c>
      <c r="C4589">
        <v>190926</v>
      </c>
      <c r="D4589">
        <v>1</v>
      </c>
      <c r="E4589">
        <v>1</v>
      </c>
      <c r="F4589">
        <v>3.5</v>
      </c>
      <c r="G4589">
        <v>42177</v>
      </c>
      <c r="H4589" t="s">
        <v>7</v>
      </c>
      <c r="I4589" t="s">
        <v>8</v>
      </c>
      <c r="J4589">
        <v>96</v>
      </c>
      <c r="K4589">
        <v>9</v>
      </c>
      <c r="L4589" t="s">
        <v>240</v>
      </c>
      <c r="M4589" t="s">
        <v>258</v>
      </c>
      <c r="N4589" t="s">
        <v>259</v>
      </c>
      <c r="O4589" s="9">
        <f t="shared" si="261"/>
        <v>27.428571428571427</v>
      </c>
      <c r="P4589" s="1">
        <f t="shared" si="262"/>
        <v>9.375E-2</v>
      </c>
      <c r="Q4589">
        <f t="shared" si="263"/>
        <v>0.328125</v>
      </c>
    </row>
    <row r="4590" spans="2:17" x14ac:dyDescent="0.25">
      <c r="B4590" t="s">
        <v>264</v>
      </c>
      <c r="C4590">
        <v>155637</v>
      </c>
      <c r="D4590">
        <v>2</v>
      </c>
      <c r="E4590">
        <v>2</v>
      </c>
      <c r="F4590">
        <v>6</v>
      </c>
      <c r="G4590">
        <v>41396</v>
      </c>
      <c r="H4590" t="s">
        <v>7</v>
      </c>
      <c r="I4590" t="s">
        <v>8</v>
      </c>
      <c r="J4590">
        <v>192</v>
      </c>
      <c r="K4590">
        <v>18</v>
      </c>
      <c r="L4590" t="s">
        <v>239</v>
      </c>
      <c r="M4590" t="s">
        <v>258</v>
      </c>
      <c r="N4590" t="s">
        <v>259</v>
      </c>
      <c r="O4590" s="9">
        <f t="shared" si="261"/>
        <v>32</v>
      </c>
      <c r="P4590" s="1">
        <f t="shared" si="262"/>
        <v>9.375E-2</v>
      </c>
      <c r="Q4590">
        <f t="shared" si="263"/>
        <v>0.5625</v>
      </c>
    </row>
    <row r="4591" spans="2:17" x14ac:dyDescent="0.25">
      <c r="B4591" t="s">
        <v>264</v>
      </c>
      <c r="C4591">
        <v>157095</v>
      </c>
      <c r="D4591">
        <v>1</v>
      </c>
      <c r="E4591">
        <v>1</v>
      </c>
      <c r="F4591">
        <v>3</v>
      </c>
      <c r="G4591">
        <v>41414</v>
      </c>
      <c r="H4591" t="s">
        <v>7</v>
      </c>
      <c r="I4591" t="s">
        <v>8</v>
      </c>
      <c r="J4591">
        <v>96</v>
      </c>
      <c r="K4591">
        <v>9</v>
      </c>
      <c r="L4591" t="s">
        <v>240</v>
      </c>
      <c r="M4591" t="s">
        <v>258</v>
      </c>
      <c r="N4591" t="s">
        <v>259</v>
      </c>
      <c r="O4591" s="9">
        <f t="shared" si="261"/>
        <v>32</v>
      </c>
      <c r="P4591" s="1">
        <f t="shared" si="262"/>
        <v>9.375E-2</v>
      </c>
      <c r="Q4591">
        <f t="shared" si="263"/>
        <v>0.28125</v>
      </c>
    </row>
    <row r="4592" spans="2:17" x14ac:dyDescent="0.25">
      <c r="B4592" t="s">
        <v>264</v>
      </c>
      <c r="C4592">
        <v>157352</v>
      </c>
      <c r="D4592">
        <v>1</v>
      </c>
      <c r="E4592">
        <v>1</v>
      </c>
      <c r="F4592">
        <v>5</v>
      </c>
      <c r="G4592">
        <v>41413</v>
      </c>
      <c r="H4592" t="s">
        <v>7</v>
      </c>
      <c r="I4592" t="s">
        <v>8</v>
      </c>
      <c r="J4592">
        <v>160</v>
      </c>
      <c r="K4592">
        <v>15</v>
      </c>
      <c r="L4592" t="s">
        <v>240</v>
      </c>
      <c r="M4592" t="s">
        <v>258</v>
      </c>
      <c r="N4592" t="s">
        <v>259</v>
      </c>
      <c r="O4592" s="9">
        <f t="shared" si="261"/>
        <v>32</v>
      </c>
      <c r="P4592" s="1">
        <f t="shared" si="262"/>
        <v>9.375E-2</v>
      </c>
      <c r="Q4592">
        <f t="shared" si="263"/>
        <v>0.46875</v>
      </c>
    </row>
    <row r="4593" spans="2:17" x14ac:dyDescent="0.25">
      <c r="B4593" t="s">
        <v>264</v>
      </c>
      <c r="C4593">
        <v>159850</v>
      </c>
      <c r="D4593">
        <v>1</v>
      </c>
      <c r="E4593">
        <v>1</v>
      </c>
      <c r="F4593">
        <v>4</v>
      </c>
      <c r="G4593">
        <v>41499</v>
      </c>
      <c r="H4593" t="s">
        <v>7</v>
      </c>
      <c r="I4593" t="s">
        <v>8</v>
      </c>
      <c r="J4593">
        <v>128</v>
      </c>
      <c r="K4593">
        <v>12</v>
      </c>
      <c r="L4593" t="s">
        <v>240</v>
      </c>
      <c r="M4593" t="s">
        <v>258</v>
      </c>
      <c r="N4593" t="s">
        <v>259</v>
      </c>
      <c r="O4593" s="9">
        <f t="shared" si="261"/>
        <v>32</v>
      </c>
      <c r="P4593" s="1">
        <f t="shared" si="262"/>
        <v>9.375E-2</v>
      </c>
      <c r="Q4593">
        <f t="shared" si="263"/>
        <v>0.375</v>
      </c>
    </row>
    <row r="4594" spans="2:17" x14ac:dyDescent="0.25">
      <c r="B4594" t="s">
        <v>264</v>
      </c>
      <c r="C4594">
        <v>159844</v>
      </c>
      <c r="D4594">
        <v>1</v>
      </c>
      <c r="E4594">
        <v>1</v>
      </c>
      <c r="F4594">
        <v>4</v>
      </c>
      <c r="G4594">
        <v>41499</v>
      </c>
      <c r="H4594" t="s">
        <v>7</v>
      </c>
      <c r="I4594" t="s">
        <v>8</v>
      </c>
      <c r="J4594">
        <v>128</v>
      </c>
      <c r="K4594">
        <v>12</v>
      </c>
      <c r="L4594" t="s">
        <v>240</v>
      </c>
      <c r="M4594" t="s">
        <v>258</v>
      </c>
      <c r="N4594" t="s">
        <v>259</v>
      </c>
      <c r="O4594" s="9">
        <f t="shared" si="261"/>
        <v>32</v>
      </c>
      <c r="P4594" s="1">
        <f t="shared" si="262"/>
        <v>9.375E-2</v>
      </c>
      <c r="Q4594">
        <f t="shared" si="263"/>
        <v>0.375</v>
      </c>
    </row>
    <row r="4595" spans="2:17" x14ac:dyDescent="0.25">
      <c r="B4595" t="s">
        <v>264</v>
      </c>
      <c r="C4595">
        <v>162342</v>
      </c>
      <c r="D4595">
        <v>1</v>
      </c>
      <c r="E4595">
        <v>1</v>
      </c>
      <c r="F4595">
        <v>4</v>
      </c>
      <c r="G4595">
        <v>41513</v>
      </c>
      <c r="H4595" t="s">
        <v>7</v>
      </c>
      <c r="I4595" t="s">
        <v>8</v>
      </c>
      <c r="J4595">
        <v>128</v>
      </c>
      <c r="K4595">
        <v>12</v>
      </c>
      <c r="L4595" t="s">
        <v>240</v>
      </c>
      <c r="M4595" t="s">
        <v>258</v>
      </c>
      <c r="N4595" t="s">
        <v>259</v>
      </c>
      <c r="O4595" s="9">
        <f t="shared" si="261"/>
        <v>32</v>
      </c>
      <c r="P4595" s="1">
        <f t="shared" si="262"/>
        <v>9.375E-2</v>
      </c>
      <c r="Q4595">
        <f t="shared" si="263"/>
        <v>0.375</v>
      </c>
    </row>
    <row r="4596" spans="2:17" x14ac:dyDescent="0.25">
      <c r="B4596" t="s">
        <v>264</v>
      </c>
      <c r="C4596">
        <v>159985</v>
      </c>
      <c r="D4596">
        <v>1</v>
      </c>
      <c r="E4596">
        <v>1</v>
      </c>
      <c r="F4596">
        <v>4</v>
      </c>
      <c r="G4596">
        <v>41512</v>
      </c>
      <c r="H4596" t="s">
        <v>7</v>
      </c>
      <c r="I4596" t="s">
        <v>8</v>
      </c>
      <c r="J4596">
        <v>128</v>
      </c>
      <c r="K4596">
        <v>12</v>
      </c>
      <c r="L4596" t="s">
        <v>240</v>
      </c>
      <c r="M4596" t="s">
        <v>258</v>
      </c>
      <c r="N4596" t="s">
        <v>259</v>
      </c>
      <c r="O4596" s="9">
        <f t="shared" si="261"/>
        <v>32</v>
      </c>
      <c r="P4596" s="1">
        <f t="shared" si="262"/>
        <v>9.375E-2</v>
      </c>
      <c r="Q4596">
        <f t="shared" si="263"/>
        <v>0.375</v>
      </c>
    </row>
    <row r="4597" spans="2:17" x14ac:dyDescent="0.25">
      <c r="B4597" t="s">
        <v>264</v>
      </c>
      <c r="C4597">
        <v>159987</v>
      </c>
      <c r="D4597">
        <v>1</v>
      </c>
      <c r="E4597">
        <v>1</v>
      </c>
      <c r="F4597">
        <v>4</v>
      </c>
      <c r="G4597">
        <v>41512</v>
      </c>
      <c r="H4597" t="s">
        <v>7</v>
      </c>
      <c r="I4597" t="s">
        <v>8</v>
      </c>
      <c r="J4597">
        <v>128</v>
      </c>
      <c r="K4597">
        <v>12</v>
      </c>
      <c r="L4597" t="s">
        <v>240</v>
      </c>
      <c r="M4597" t="s">
        <v>258</v>
      </c>
      <c r="N4597" t="s">
        <v>259</v>
      </c>
      <c r="O4597" s="9">
        <f t="shared" si="261"/>
        <v>32</v>
      </c>
      <c r="P4597" s="1">
        <f t="shared" si="262"/>
        <v>9.375E-2</v>
      </c>
      <c r="Q4597">
        <f t="shared" si="263"/>
        <v>0.375</v>
      </c>
    </row>
    <row r="4598" spans="2:17" x14ac:dyDescent="0.25">
      <c r="B4598" t="s">
        <v>264</v>
      </c>
      <c r="C4598">
        <v>162343</v>
      </c>
      <c r="D4598">
        <v>1</v>
      </c>
      <c r="E4598">
        <v>1</v>
      </c>
      <c r="F4598">
        <v>4</v>
      </c>
      <c r="G4598">
        <v>41513</v>
      </c>
      <c r="H4598" t="s">
        <v>7</v>
      </c>
      <c r="I4598" t="s">
        <v>8</v>
      </c>
      <c r="J4598">
        <v>128</v>
      </c>
      <c r="K4598">
        <v>12</v>
      </c>
      <c r="L4598" t="s">
        <v>240</v>
      </c>
      <c r="M4598" t="s">
        <v>258</v>
      </c>
      <c r="N4598" t="s">
        <v>259</v>
      </c>
      <c r="O4598" s="9">
        <f t="shared" si="261"/>
        <v>32</v>
      </c>
      <c r="P4598" s="1">
        <f t="shared" si="262"/>
        <v>9.375E-2</v>
      </c>
      <c r="Q4598">
        <f t="shared" si="263"/>
        <v>0.375</v>
      </c>
    </row>
    <row r="4599" spans="2:17" x14ac:dyDescent="0.25">
      <c r="B4599" t="s">
        <v>264</v>
      </c>
      <c r="C4599">
        <v>166290</v>
      </c>
      <c r="D4599">
        <v>1</v>
      </c>
      <c r="E4599">
        <v>1</v>
      </c>
      <c r="F4599">
        <v>4</v>
      </c>
      <c r="G4599">
        <v>41568</v>
      </c>
      <c r="H4599" t="s">
        <v>7</v>
      </c>
      <c r="I4599" t="s">
        <v>8</v>
      </c>
      <c r="J4599">
        <v>128</v>
      </c>
      <c r="K4599">
        <v>12</v>
      </c>
      <c r="L4599" t="s">
        <v>240</v>
      </c>
      <c r="M4599" t="s">
        <v>258</v>
      </c>
      <c r="N4599" t="s">
        <v>259</v>
      </c>
      <c r="O4599" s="9">
        <f t="shared" si="261"/>
        <v>32</v>
      </c>
      <c r="P4599" s="1">
        <f t="shared" si="262"/>
        <v>9.375E-2</v>
      </c>
      <c r="Q4599">
        <f t="shared" si="263"/>
        <v>0.375</v>
      </c>
    </row>
    <row r="4600" spans="2:17" x14ac:dyDescent="0.25">
      <c r="B4600" t="s">
        <v>264</v>
      </c>
      <c r="C4600">
        <v>157495</v>
      </c>
      <c r="D4600">
        <v>1</v>
      </c>
      <c r="E4600">
        <v>1</v>
      </c>
      <c r="F4600">
        <v>4</v>
      </c>
      <c r="G4600">
        <v>41541</v>
      </c>
      <c r="H4600" t="s">
        <v>7</v>
      </c>
      <c r="I4600" t="s">
        <v>8</v>
      </c>
      <c r="J4600">
        <v>128</v>
      </c>
      <c r="K4600">
        <v>12</v>
      </c>
      <c r="L4600" t="s">
        <v>240</v>
      </c>
      <c r="M4600" t="s">
        <v>258</v>
      </c>
      <c r="N4600" t="s">
        <v>259</v>
      </c>
      <c r="O4600" s="9">
        <f t="shared" si="261"/>
        <v>32</v>
      </c>
      <c r="P4600" s="1">
        <f t="shared" si="262"/>
        <v>9.375E-2</v>
      </c>
      <c r="Q4600">
        <f t="shared" si="263"/>
        <v>0.375</v>
      </c>
    </row>
    <row r="4601" spans="2:17" x14ac:dyDescent="0.25">
      <c r="B4601" t="s">
        <v>264</v>
      </c>
      <c r="C4601">
        <v>159982</v>
      </c>
      <c r="D4601">
        <v>1</v>
      </c>
      <c r="E4601">
        <v>1</v>
      </c>
      <c r="F4601">
        <v>4</v>
      </c>
      <c r="G4601">
        <v>41512</v>
      </c>
      <c r="H4601" t="s">
        <v>7</v>
      </c>
      <c r="I4601" t="s">
        <v>8</v>
      </c>
      <c r="J4601">
        <v>128</v>
      </c>
      <c r="K4601">
        <v>12</v>
      </c>
      <c r="L4601" t="s">
        <v>240</v>
      </c>
      <c r="M4601" t="s">
        <v>258</v>
      </c>
      <c r="N4601" t="s">
        <v>259</v>
      </c>
      <c r="O4601" s="9">
        <f t="shared" si="261"/>
        <v>32</v>
      </c>
      <c r="P4601" s="1">
        <f t="shared" si="262"/>
        <v>9.375E-2</v>
      </c>
      <c r="Q4601">
        <f t="shared" si="263"/>
        <v>0.375</v>
      </c>
    </row>
    <row r="4602" spans="2:17" x14ac:dyDescent="0.25">
      <c r="B4602" t="s">
        <v>264</v>
      </c>
      <c r="C4602">
        <v>159988</v>
      </c>
      <c r="D4602">
        <v>1</v>
      </c>
      <c r="E4602">
        <v>1</v>
      </c>
      <c r="F4602">
        <v>4</v>
      </c>
      <c r="G4602">
        <v>41512</v>
      </c>
      <c r="H4602" t="s">
        <v>7</v>
      </c>
      <c r="I4602" t="s">
        <v>8</v>
      </c>
      <c r="J4602">
        <v>128</v>
      </c>
      <c r="K4602">
        <v>12</v>
      </c>
      <c r="L4602" t="s">
        <v>240</v>
      </c>
      <c r="M4602" t="s">
        <v>258</v>
      </c>
      <c r="N4602" t="s">
        <v>259</v>
      </c>
      <c r="O4602" s="9">
        <f t="shared" si="261"/>
        <v>32</v>
      </c>
      <c r="P4602" s="1">
        <f t="shared" si="262"/>
        <v>9.375E-2</v>
      </c>
      <c r="Q4602">
        <f t="shared" si="263"/>
        <v>0.375</v>
      </c>
    </row>
    <row r="4603" spans="2:17" x14ac:dyDescent="0.25">
      <c r="B4603" t="s">
        <v>264</v>
      </c>
      <c r="C4603">
        <v>166165</v>
      </c>
      <c r="D4603">
        <v>1</v>
      </c>
      <c r="E4603">
        <v>1</v>
      </c>
      <c r="F4603">
        <v>4</v>
      </c>
      <c r="G4603">
        <v>41578</v>
      </c>
      <c r="H4603" t="s">
        <v>7</v>
      </c>
      <c r="I4603" t="s">
        <v>8</v>
      </c>
      <c r="J4603">
        <v>128</v>
      </c>
      <c r="K4603">
        <v>12</v>
      </c>
      <c r="L4603" t="s">
        <v>240</v>
      </c>
      <c r="M4603" t="s">
        <v>258</v>
      </c>
      <c r="N4603" t="s">
        <v>259</v>
      </c>
      <c r="O4603" s="9">
        <f t="shared" ref="O4603:O4666" si="264">J4603/F4603</f>
        <v>32</v>
      </c>
      <c r="P4603" s="1">
        <f t="shared" ref="P4603:P4666" si="265">K4603/J4603</f>
        <v>9.375E-2</v>
      </c>
      <c r="Q4603">
        <f t="shared" si="263"/>
        <v>0.375</v>
      </c>
    </row>
    <row r="4604" spans="2:17" x14ac:dyDescent="0.25">
      <c r="B4604" t="s">
        <v>264</v>
      </c>
      <c r="C4604">
        <v>166803</v>
      </c>
      <c r="D4604">
        <v>1</v>
      </c>
      <c r="E4604">
        <v>1</v>
      </c>
      <c r="F4604">
        <v>5</v>
      </c>
      <c r="G4604">
        <v>41661</v>
      </c>
      <c r="H4604" t="s">
        <v>7</v>
      </c>
      <c r="I4604" t="s">
        <v>8</v>
      </c>
      <c r="J4604">
        <v>160</v>
      </c>
      <c r="K4604">
        <v>15</v>
      </c>
      <c r="L4604" t="s">
        <v>240</v>
      </c>
      <c r="M4604" t="s">
        <v>258</v>
      </c>
      <c r="N4604" t="s">
        <v>259</v>
      </c>
      <c r="O4604" s="9">
        <f t="shared" si="264"/>
        <v>32</v>
      </c>
      <c r="P4604" s="1">
        <f t="shared" si="265"/>
        <v>9.375E-2</v>
      </c>
      <c r="Q4604">
        <f t="shared" ref="Q4604:Q4667" si="266">F4604*P4604</f>
        <v>0.46875</v>
      </c>
    </row>
    <row r="4605" spans="2:17" x14ac:dyDescent="0.25">
      <c r="B4605" t="s">
        <v>264</v>
      </c>
      <c r="C4605">
        <v>166879</v>
      </c>
      <c r="D4605">
        <v>1</v>
      </c>
      <c r="E4605">
        <v>1</v>
      </c>
      <c r="F4605">
        <v>3</v>
      </c>
      <c r="G4605">
        <v>41678</v>
      </c>
      <c r="H4605" t="s">
        <v>7</v>
      </c>
      <c r="I4605" t="s">
        <v>8</v>
      </c>
      <c r="J4605">
        <v>96</v>
      </c>
      <c r="K4605">
        <v>9</v>
      </c>
      <c r="L4605" t="s">
        <v>240</v>
      </c>
      <c r="M4605" t="s">
        <v>258</v>
      </c>
      <c r="N4605" t="s">
        <v>259</v>
      </c>
      <c r="O4605" s="9">
        <f t="shared" si="264"/>
        <v>32</v>
      </c>
      <c r="P4605" s="1">
        <f t="shared" si="265"/>
        <v>9.375E-2</v>
      </c>
      <c r="Q4605">
        <f t="shared" si="266"/>
        <v>0.28125</v>
      </c>
    </row>
    <row r="4606" spans="2:17" x14ac:dyDescent="0.25">
      <c r="B4606" t="s">
        <v>264</v>
      </c>
      <c r="C4606">
        <v>166882</v>
      </c>
      <c r="D4606">
        <v>1</v>
      </c>
      <c r="E4606">
        <v>1</v>
      </c>
      <c r="F4606">
        <v>3</v>
      </c>
      <c r="G4606">
        <v>41678</v>
      </c>
      <c r="H4606" t="s">
        <v>7</v>
      </c>
      <c r="I4606" t="s">
        <v>8</v>
      </c>
      <c r="J4606">
        <v>96</v>
      </c>
      <c r="K4606">
        <v>9</v>
      </c>
      <c r="L4606" t="s">
        <v>240</v>
      </c>
      <c r="M4606" t="s">
        <v>258</v>
      </c>
      <c r="N4606" t="s">
        <v>259</v>
      </c>
      <c r="O4606" s="9">
        <f t="shared" si="264"/>
        <v>32</v>
      </c>
      <c r="P4606" s="1">
        <f t="shared" si="265"/>
        <v>9.375E-2</v>
      </c>
      <c r="Q4606">
        <f t="shared" si="266"/>
        <v>0.28125</v>
      </c>
    </row>
    <row r="4607" spans="2:17" x14ac:dyDescent="0.25">
      <c r="B4607" t="s">
        <v>264</v>
      </c>
      <c r="C4607">
        <v>163426</v>
      </c>
      <c r="D4607">
        <v>1</v>
      </c>
      <c r="E4607">
        <v>1</v>
      </c>
      <c r="F4607">
        <v>4</v>
      </c>
      <c r="G4607">
        <v>41694</v>
      </c>
      <c r="H4607" t="s">
        <v>5</v>
      </c>
      <c r="I4607" t="s">
        <v>8</v>
      </c>
      <c r="J4607">
        <v>128</v>
      </c>
      <c r="K4607">
        <v>12</v>
      </c>
      <c r="L4607" t="s">
        <v>240</v>
      </c>
      <c r="M4607" t="s">
        <v>5</v>
      </c>
      <c r="N4607" t="s">
        <v>259</v>
      </c>
      <c r="O4607" s="9">
        <f t="shared" si="264"/>
        <v>32</v>
      </c>
      <c r="P4607" s="1">
        <f t="shared" si="265"/>
        <v>9.375E-2</v>
      </c>
      <c r="Q4607">
        <f t="shared" si="266"/>
        <v>0.375</v>
      </c>
    </row>
    <row r="4608" spans="2:17" x14ac:dyDescent="0.25">
      <c r="B4608" t="s">
        <v>264</v>
      </c>
      <c r="C4608">
        <v>173617</v>
      </c>
      <c r="D4608">
        <v>1</v>
      </c>
      <c r="E4608">
        <v>1</v>
      </c>
      <c r="F4608">
        <v>5</v>
      </c>
      <c r="G4608">
        <v>41838</v>
      </c>
      <c r="H4608" t="s">
        <v>7</v>
      </c>
      <c r="I4608" t="s">
        <v>8</v>
      </c>
      <c r="J4608">
        <v>160</v>
      </c>
      <c r="K4608">
        <v>15</v>
      </c>
      <c r="L4608" t="s">
        <v>240</v>
      </c>
      <c r="M4608" t="s">
        <v>258</v>
      </c>
      <c r="N4608" t="s">
        <v>259</v>
      </c>
      <c r="O4608" s="9">
        <f t="shared" si="264"/>
        <v>32</v>
      </c>
      <c r="P4608" s="1">
        <f t="shared" si="265"/>
        <v>9.375E-2</v>
      </c>
      <c r="Q4608">
        <f t="shared" si="266"/>
        <v>0.46875</v>
      </c>
    </row>
    <row r="4609" spans="2:17" x14ac:dyDescent="0.25">
      <c r="B4609" t="s">
        <v>264</v>
      </c>
      <c r="C4609">
        <v>173232</v>
      </c>
      <c r="D4609">
        <v>1</v>
      </c>
      <c r="E4609">
        <v>1</v>
      </c>
      <c r="F4609">
        <v>5</v>
      </c>
      <c r="G4609">
        <v>41841</v>
      </c>
      <c r="H4609" t="s">
        <v>7</v>
      </c>
      <c r="I4609" t="s">
        <v>8</v>
      </c>
      <c r="J4609">
        <v>160</v>
      </c>
      <c r="K4609">
        <v>15</v>
      </c>
      <c r="L4609" t="s">
        <v>240</v>
      </c>
      <c r="M4609" t="s">
        <v>258</v>
      </c>
      <c r="N4609" t="s">
        <v>259</v>
      </c>
      <c r="O4609" s="9">
        <f t="shared" si="264"/>
        <v>32</v>
      </c>
      <c r="P4609" s="1">
        <f t="shared" si="265"/>
        <v>9.375E-2</v>
      </c>
      <c r="Q4609">
        <f t="shared" si="266"/>
        <v>0.46875</v>
      </c>
    </row>
    <row r="4610" spans="2:17" x14ac:dyDescent="0.25">
      <c r="B4610" t="s">
        <v>264</v>
      </c>
      <c r="C4610">
        <v>172631</v>
      </c>
      <c r="D4610">
        <v>1</v>
      </c>
      <c r="E4610">
        <v>1</v>
      </c>
      <c r="F4610">
        <v>4</v>
      </c>
      <c r="G4610">
        <v>41849</v>
      </c>
      <c r="H4610" t="s">
        <v>7</v>
      </c>
      <c r="I4610" t="s">
        <v>8</v>
      </c>
      <c r="J4610">
        <v>128</v>
      </c>
      <c r="K4610">
        <v>12</v>
      </c>
      <c r="L4610" t="s">
        <v>240</v>
      </c>
      <c r="M4610" t="s">
        <v>258</v>
      </c>
      <c r="N4610" t="s">
        <v>259</v>
      </c>
      <c r="O4610" s="9">
        <f t="shared" si="264"/>
        <v>32</v>
      </c>
      <c r="P4610" s="1">
        <f t="shared" si="265"/>
        <v>9.375E-2</v>
      </c>
      <c r="Q4610">
        <f t="shared" si="266"/>
        <v>0.375</v>
      </c>
    </row>
    <row r="4611" spans="2:17" x14ac:dyDescent="0.25">
      <c r="B4611" t="s">
        <v>264</v>
      </c>
      <c r="C4611">
        <v>172627</v>
      </c>
      <c r="D4611">
        <v>1</v>
      </c>
      <c r="E4611">
        <v>1</v>
      </c>
      <c r="F4611">
        <v>4</v>
      </c>
      <c r="G4611">
        <v>41849</v>
      </c>
      <c r="H4611" t="s">
        <v>7</v>
      </c>
      <c r="I4611" t="s">
        <v>8</v>
      </c>
      <c r="J4611">
        <v>128</v>
      </c>
      <c r="K4611">
        <v>12</v>
      </c>
      <c r="L4611" t="s">
        <v>240</v>
      </c>
      <c r="M4611" t="s">
        <v>258</v>
      </c>
      <c r="N4611" t="s">
        <v>259</v>
      </c>
      <c r="O4611" s="9">
        <f t="shared" si="264"/>
        <v>32</v>
      </c>
      <c r="P4611" s="1">
        <f t="shared" si="265"/>
        <v>9.375E-2</v>
      </c>
      <c r="Q4611">
        <f t="shared" si="266"/>
        <v>0.375</v>
      </c>
    </row>
    <row r="4612" spans="2:17" x14ac:dyDescent="0.25">
      <c r="B4612" t="s">
        <v>264</v>
      </c>
      <c r="C4612">
        <v>172664</v>
      </c>
      <c r="D4612">
        <v>1</v>
      </c>
      <c r="E4612">
        <v>1</v>
      </c>
      <c r="F4612">
        <v>4</v>
      </c>
      <c r="G4612">
        <v>41849</v>
      </c>
      <c r="H4612" t="s">
        <v>7</v>
      </c>
      <c r="I4612" t="s">
        <v>8</v>
      </c>
      <c r="J4612">
        <v>128</v>
      </c>
      <c r="K4612">
        <v>12</v>
      </c>
      <c r="L4612" t="s">
        <v>240</v>
      </c>
      <c r="M4612" t="s">
        <v>258</v>
      </c>
      <c r="N4612" t="s">
        <v>259</v>
      </c>
      <c r="O4612" s="9">
        <f t="shared" si="264"/>
        <v>32</v>
      </c>
      <c r="P4612" s="1">
        <f t="shared" si="265"/>
        <v>9.375E-2</v>
      </c>
      <c r="Q4612">
        <f t="shared" si="266"/>
        <v>0.375</v>
      </c>
    </row>
    <row r="4613" spans="2:17" x14ac:dyDescent="0.25">
      <c r="B4613" t="s">
        <v>264</v>
      </c>
      <c r="C4613">
        <v>172648</v>
      </c>
      <c r="D4613">
        <v>1</v>
      </c>
      <c r="E4613">
        <v>1</v>
      </c>
      <c r="F4613">
        <v>4</v>
      </c>
      <c r="G4613">
        <v>41849</v>
      </c>
      <c r="H4613" t="s">
        <v>7</v>
      </c>
      <c r="I4613" t="s">
        <v>8</v>
      </c>
      <c r="J4613">
        <v>128</v>
      </c>
      <c r="K4613">
        <v>12</v>
      </c>
      <c r="L4613" t="s">
        <v>240</v>
      </c>
      <c r="M4613" t="s">
        <v>258</v>
      </c>
      <c r="N4613" t="s">
        <v>259</v>
      </c>
      <c r="O4613" s="9">
        <f t="shared" si="264"/>
        <v>32</v>
      </c>
      <c r="P4613" s="1">
        <f t="shared" si="265"/>
        <v>9.375E-2</v>
      </c>
      <c r="Q4613">
        <f t="shared" si="266"/>
        <v>0.375</v>
      </c>
    </row>
    <row r="4614" spans="2:17" x14ac:dyDescent="0.25">
      <c r="B4614" t="s">
        <v>264</v>
      </c>
      <c r="C4614">
        <v>171886</v>
      </c>
      <c r="D4614">
        <v>1</v>
      </c>
      <c r="E4614">
        <v>1</v>
      </c>
      <c r="F4614">
        <v>5</v>
      </c>
      <c r="G4614">
        <v>41824</v>
      </c>
      <c r="H4614" t="s">
        <v>7</v>
      </c>
      <c r="I4614" t="s">
        <v>8</v>
      </c>
      <c r="J4614">
        <v>160</v>
      </c>
      <c r="K4614">
        <v>15</v>
      </c>
      <c r="L4614" t="s">
        <v>240</v>
      </c>
      <c r="M4614" t="s">
        <v>258</v>
      </c>
      <c r="N4614" t="s">
        <v>259</v>
      </c>
      <c r="O4614" s="9">
        <f t="shared" si="264"/>
        <v>32</v>
      </c>
      <c r="P4614" s="1">
        <f t="shared" si="265"/>
        <v>9.375E-2</v>
      </c>
      <c r="Q4614">
        <f t="shared" si="266"/>
        <v>0.46875</v>
      </c>
    </row>
    <row r="4615" spans="2:17" x14ac:dyDescent="0.25">
      <c r="B4615" t="s">
        <v>264</v>
      </c>
      <c r="C4615">
        <v>173619</v>
      </c>
      <c r="D4615">
        <v>1</v>
      </c>
      <c r="E4615">
        <v>1</v>
      </c>
      <c r="F4615">
        <v>5</v>
      </c>
      <c r="G4615">
        <v>41837</v>
      </c>
      <c r="H4615" t="s">
        <v>7</v>
      </c>
      <c r="I4615" t="s">
        <v>8</v>
      </c>
      <c r="J4615">
        <v>160</v>
      </c>
      <c r="K4615">
        <v>15</v>
      </c>
      <c r="L4615" t="s">
        <v>240</v>
      </c>
      <c r="M4615" t="s">
        <v>258</v>
      </c>
      <c r="N4615" t="s">
        <v>259</v>
      </c>
      <c r="O4615" s="9">
        <f t="shared" si="264"/>
        <v>32</v>
      </c>
      <c r="P4615" s="1">
        <f t="shared" si="265"/>
        <v>9.375E-2</v>
      </c>
      <c r="Q4615">
        <f t="shared" si="266"/>
        <v>0.46875</v>
      </c>
    </row>
    <row r="4616" spans="2:17" x14ac:dyDescent="0.25">
      <c r="B4616" t="s">
        <v>264</v>
      </c>
      <c r="C4616">
        <v>182396</v>
      </c>
      <c r="D4616">
        <v>1</v>
      </c>
      <c r="E4616">
        <v>1</v>
      </c>
      <c r="F4616">
        <v>4</v>
      </c>
      <c r="G4616">
        <v>41870</v>
      </c>
      <c r="H4616" t="s">
        <v>7</v>
      </c>
      <c r="I4616" t="s">
        <v>8</v>
      </c>
      <c r="J4616">
        <v>128</v>
      </c>
      <c r="K4616">
        <v>12</v>
      </c>
      <c r="L4616" t="s">
        <v>240</v>
      </c>
      <c r="M4616" t="s">
        <v>258</v>
      </c>
      <c r="N4616" t="s">
        <v>259</v>
      </c>
      <c r="O4616" s="9">
        <f t="shared" si="264"/>
        <v>32</v>
      </c>
      <c r="P4616" s="1">
        <f t="shared" si="265"/>
        <v>9.375E-2</v>
      </c>
      <c r="Q4616">
        <f t="shared" si="266"/>
        <v>0.375</v>
      </c>
    </row>
    <row r="4617" spans="2:17" x14ac:dyDescent="0.25">
      <c r="B4617" t="s">
        <v>264</v>
      </c>
      <c r="C4617">
        <v>182125</v>
      </c>
      <c r="D4617">
        <v>1</v>
      </c>
      <c r="E4617">
        <v>1</v>
      </c>
      <c r="F4617">
        <v>4</v>
      </c>
      <c r="G4617">
        <v>41871</v>
      </c>
      <c r="H4617" t="s">
        <v>7</v>
      </c>
      <c r="I4617" t="s">
        <v>8</v>
      </c>
      <c r="J4617">
        <v>128</v>
      </c>
      <c r="K4617">
        <v>12</v>
      </c>
      <c r="L4617" t="s">
        <v>240</v>
      </c>
      <c r="M4617" t="s">
        <v>258</v>
      </c>
      <c r="N4617" t="s">
        <v>259</v>
      </c>
      <c r="O4617" s="9">
        <f t="shared" si="264"/>
        <v>32</v>
      </c>
      <c r="P4617" s="1">
        <f t="shared" si="265"/>
        <v>9.375E-2</v>
      </c>
      <c r="Q4617">
        <f t="shared" si="266"/>
        <v>0.375</v>
      </c>
    </row>
    <row r="4618" spans="2:17" x14ac:dyDescent="0.25">
      <c r="B4618" t="s">
        <v>264</v>
      </c>
      <c r="C4618">
        <v>174214</v>
      </c>
      <c r="D4618">
        <v>1</v>
      </c>
      <c r="E4618">
        <v>1</v>
      </c>
      <c r="F4618">
        <v>4</v>
      </c>
      <c r="G4618">
        <v>41878</v>
      </c>
      <c r="H4618" t="s">
        <v>7</v>
      </c>
      <c r="I4618" t="s">
        <v>8</v>
      </c>
      <c r="J4618">
        <v>128</v>
      </c>
      <c r="K4618">
        <v>12</v>
      </c>
      <c r="L4618" t="s">
        <v>240</v>
      </c>
      <c r="M4618" t="s">
        <v>258</v>
      </c>
      <c r="N4618" t="s">
        <v>259</v>
      </c>
      <c r="O4618" s="9">
        <f t="shared" si="264"/>
        <v>32</v>
      </c>
      <c r="P4618" s="1">
        <f t="shared" si="265"/>
        <v>9.375E-2</v>
      </c>
      <c r="Q4618">
        <f t="shared" si="266"/>
        <v>0.375</v>
      </c>
    </row>
    <row r="4619" spans="2:17" x14ac:dyDescent="0.25">
      <c r="B4619" t="s">
        <v>264</v>
      </c>
      <c r="C4619">
        <v>156571</v>
      </c>
      <c r="D4619">
        <v>1</v>
      </c>
      <c r="E4619">
        <v>1</v>
      </c>
      <c r="F4619">
        <v>2</v>
      </c>
      <c r="G4619">
        <v>41896</v>
      </c>
      <c r="H4619" t="s">
        <v>7</v>
      </c>
      <c r="I4619" t="s">
        <v>8</v>
      </c>
      <c r="J4619">
        <v>64</v>
      </c>
      <c r="K4619">
        <v>6</v>
      </c>
      <c r="L4619" t="s">
        <v>240</v>
      </c>
      <c r="M4619" t="s">
        <v>258</v>
      </c>
      <c r="N4619" t="s">
        <v>259</v>
      </c>
      <c r="O4619" s="9">
        <f t="shared" si="264"/>
        <v>32</v>
      </c>
      <c r="P4619" s="1">
        <f t="shared" si="265"/>
        <v>9.375E-2</v>
      </c>
      <c r="Q4619">
        <f t="shared" si="266"/>
        <v>0.1875</v>
      </c>
    </row>
    <row r="4620" spans="2:17" x14ac:dyDescent="0.25">
      <c r="B4620" t="s">
        <v>264</v>
      </c>
      <c r="C4620">
        <v>174441</v>
      </c>
      <c r="D4620">
        <v>1</v>
      </c>
      <c r="E4620">
        <v>1</v>
      </c>
      <c r="F4620">
        <v>2</v>
      </c>
      <c r="G4620">
        <v>42019</v>
      </c>
      <c r="H4620" t="s">
        <v>7</v>
      </c>
      <c r="I4620" t="s">
        <v>8</v>
      </c>
      <c r="J4620">
        <v>64</v>
      </c>
      <c r="K4620">
        <v>6</v>
      </c>
      <c r="L4620" t="s">
        <v>240</v>
      </c>
      <c r="M4620" t="s">
        <v>258</v>
      </c>
      <c r="N4620" t="s">
        <v>259</v>
      </c>
      <c r="O4620" s="9">
        <f t="shared" si="264"/>
        <v>32</v>
      </c>
      <c r="P4620" s="1">
        <f t="shared" si="265"/>
        <v>9.375E-2</v>
      </c>
      <c r="Q4620">
        <f t="shared" si="266"/>
        <v>0.1875</v>
      </c>
    </row>
    <row r="4621" spans="2:17" x14ac:dyDescent="0.25">
      <c r="B4621" t="s">
        <v>264</v>
      </c>
      <c r="C4621">
        <v>180943</v>
      </c>
      <c r="D4621">
        <v>1</v>
      </c>
      <c r="E4621">
        <v>1</v>
      </c>
      <c r="F4621">
        <v>4</v>
      </c>
      <c r="G4621">
        <v>42087</v>
      </c>
      <c r="H4621" t="s">
        <v>7</v>
      </c>
      <c r="I4621" t="s">
        <v>8</v>
      </c>
      <c r="J4621">
        <v>128</v>
      </c>
      <c r="K4621">
        <v>12</v>
      </c>
      <c r="L4621" t="s">
        <v>240</v>
      </c>
      <c r="M4621" t="s">
        <v>258</v>
      </c>
      <c r="N4621" t="s">
        <v>259</v>
      </c>
      <c r="O4621" s="9">
        <f t="shared" si="264"/>
        <v>32</v>
      </c>
      <c r="P4621" s="1">
        <f t="shared" si="265"/>
        <v>9.375E-2</v>
      </c>
      <c r="Q4621">
        <f t="shared" si="266"/>
        <v>0.375</v>
      </c>
    </row>
    <row r="4622" spans="2:17" x14ac:dyDescent="0.25">
      <c r="B4622" t="s">
        <v>264</v>
      </c>
      <c r="C4622">
        <v>188809</v>
      </c>
      <c r="D4622">
        <v>1</v>
      </c>
      <c r="E4622">
        <v>1</v>
      </c>
      <c r="F4622">
        <v>5</v>
      </c>
      <c r="G4622">
        <v>42093</v>
      </c>
      <c r="H4622" t="s">
        <v>7</v>
      </c>
      <c r="I4622" t="s">
        <v>8</v>
      </c>
      <c r="J4622">
        <v>160</v>
      </c>
      <c r="K4622">
        <v>15</v>
      </c>
      <c r="L4622" t="s">
        <v>240</v>
      </c>
      <c r="M4622" t="s">
        <v>258</v>
      </c>
      <c r="N4622" t="s">
        <v>259</v>
      </c>
      <c r="O4622" s="9">
        <f t="shared" si="264"/>
        <v>32</v>
      </c>
      <c r="P4622" s="1">
        <f t="shared" si="265"/>
        <v>9.375E-2</v>
      </c>
      <c r="Q4622">
        <f t="shared" si="266"/>
        <v>0.46875</v>
      </c>
    </row>
    <row r="4623" spans="2:17" x14ac:dyDescent="0.25">
      <c r="B4623" t="s">
        <v>264</v>
      </c>
      <c r="C4623">
        <v>188809</v>
      </c>
      <c r="D4623">
        <v>1</v>
      </c>
      <c r="E4623">
        <v>1</v>
      </c>
      <c r="F4623">
        <v>5</v>
      </c>
      <c r="G4623">
        <v>42093</v>
      </c>
      <c r="H4623" t="s">
        <v>7</v>
      </c>
      <c r="I4623" t="s">
        <v>8</v>
      </c>
      <c r="J4623">
        <v>160</v>
      </c>
      <c r="K4623">
        <v>15</v>
      </c>
      <c r="L4623" t="s">
        <v>240</v>
      </c>
      <c r="M4623" t="s">
        <v>258</v>
      </c>
      <c r="N4623" t="s">
        <v>259</v>
      </c>
      <c r="O4623" s="9">
        <f t="shared" si="264"/>
        <v>32</v>
      </c>
      <c r="P4623" s="1">
        <f t="shared" si="265"/>
        <v>9.375E-2</v>
      </c>
      <c r="Q4623">
        <f t="shared" si="266"/>
        <v>0.46875</v>
      </c>
    </row>
    <row r="4624" spans="2:17" x14ac:dyDescent="0.25">
      <c r="B4624" t="s">
        <v>264</v>
      </c>
      <c r="C4624">
        <v>189437</v>
      </c>
      <c r="D4624">
        <v>1</v>
      </c>
      <c r="E4624">
        <v>1</v>
      </c>
      <c r="F4624">
        <v>2</v>
      </c>
      <c r="G4624">
        <v>42081</v>
      </c>
      <c r="H4624" t="s">
        <v>7</v>
      </c>
      <c r="I4624" t="s">
        <v>8</v>
      </c>
      <c r="J4624">
        <v>64</v>
      </c>
      <c r="K4624">
        <v>6</v>
      </c>
      <c r="L4624" t="s">
        <v>240</v>
      </c>
      <c r="M4624" t="s">
        <v>258</v>
      </c>
      <c r="N4624" t="s">
        <v>259</v>
      </c>
      <c r="O4624" s="9">
        <f t="shared" si="264"/>
        <v>32</v>
      </c>
      <c r="P4624" s="1">
        <f t="shared" si="265"/>
        <v>9.375E-2</v>
      </c>
      <c r="Q4624">
        <f t="shared" si="266"/>
        <v>0.1875</v>
      </c>
    </row>
    <row r="4625" spans="2:17" x14ac:dyDescent="0.25">
      <c r="B4625" t="s">
        <v>264</v>
      </c>
      <c r="C4625">
        <v>180970</v>
      </c>
      <c r="D4625">
        <v>1</v>
      </c>
      <c r="E4625">
        <v>1</v>
      </c>
      <c r="F4625">
        <v>4</v>
      </c>
      <c r="G4625">
        <v>42096</v>
      </c>
      <c r="H4625" t="s">
        <v>7</v>
      </c>
      <c r="I4625" t="s">
        <v>8</v>
      </c>
      <c r="J4625">
        <v>128</v>
      </c>
      <c r="K4625">
        <v>12</v>
      </c>
      <c r="L4625" t="s">
        <v>240</v>
      </c>
      <c r="M4625" t="s">
        <v>258</v>
      </c>
      <c r="N4625" t="s">
        <v>259</v>
      </c>
      <c r="O4625" s="9">
        <f t="shared" si="264"/>
        <v>32</v>
      </c>
      <c r="P4625" s="1">
        <f t="shared" si="265"/>
        <v>9.375E-2</v>
      </c>
      <c r="Q4625">
        <f t="shared" si="266"/>
        <v>0.375</v>
      </c>
    </row>
    <row r="4626" spans="2:17" x14ac:dyDescent="0.25">
      <c r="B4626" t="s">
        <v>264</v>
      </c>
      <c r="C4626">
        <v>190639</v>
      </c>
      <c r="D4626">
        <v>1</v>
      </c>
      <c r="E4626">
        <v>1</v>
      </c>
      <c r="F4626">
        <v>5</v>
      </c>
      <c r="G4626">
        <v>42163</v>
      </c>
      <c r="H4626" t="s">
        <v>7</v>
      </c>
      <c r="I4626" t="s">
        <v>8</v>
      </c>
      <c r="J4626">
        <v>160</v>
      </c>
      <c r="K4626">
        <v>15</v>
      </c>
      <c r="L4626" t="s">
        <v>240</v>
      </c>
      <c r="M4626" t="s">
        <v>258</v>
      </c>
      <c r="N4626" t="s">
        <v>259</v>
      </c>
      <c r="O4626" s="9">
        <f t="shared" si="264"/>
        <v>32</v>
      </c>
      <c r="P4626" s="1">
        <f t="shared" si="265"/>
        <v>9.375E-2</v>
      </c>
      <c r="Q4626">
        <f t="shared" si="266"/>
        <v>0.46875</v>
      </c>
    </row>
    <row r="4627" spans="2:17" x14ac:dyDescent="0.25">
      <c r="B4627" t="s">
        <v>264</v>
      </c>
      <c r="C4627">
        <v>190639</v>
      </c>
      <c r="D4627">
        <v>1</v>
      </c>
      <c r="E4627">
        <v>1</v>
      </c>
      <c r="F4627">
        <v>5</v>
      </c>
      <c r="G4627">
        <v>42163</v>
      </c>
      <c r="H4627" t="s">
        <v>7</v>
      </c>
      <c r="I4627" t="s">
        <v>8</v>
      </c>
      <c r="J4627">
        <v>160</v>
      </c>
      <c r="K4627">
        <v>15</v>
      </c>
      <c r="L4627" t="s">
        <v>240</v>
      </c>
      <c r="M4627" t="s">
        <v>258</v>
      </c>
      <c r="N4627" t="s">
        <v>259</v>
      </c>
      <c r="O4627" s="9">
        <f t="shared" si="264"/>
        <v>32</v>
      </c>
      <c r="P4627" s="1">
        <f t="shared" si="265"/>
        <v>9.375E-2</v>
      </c>
      <c r="Q4627">
        <f t="shared" si="266"/>
        <v>0.46875</v>
      </c>
    </row>
    <row r="4628" spans="2:17" x14ac:dyDescent="0.25">
      <c r="B4628" t="s">
        <v>264</v>
      </c>
      <c r="C4628">
        <v>190740</v>
      </c>
      <c r="D4628">
        <v>1</v>
      </c>
      <c r="E4628">
        <v>1</v>
      </c>
      <c r="F4628">
        <v>4</v>
      </c>
      <c r="G4628">
        <v>42163</v>
      </c>
      <c r="H4628" t="s">
        <v>7</v>
      </c>
      <c r="I4628" t="s">
        <v>8</v>
      </c>
      <c r="J4628">
        <v>128</v>
      </c>
      <c r="K4628">
        <v>12</v>
      </c>
      <c r="L4628" t="s">
        <v>240</v>
      </c>
      <c r="M4628" t="s">
        <v>258</v>
      </c>
      <c r="N4628" t="s">
        <v>259</v>
      </c>
      <c r="O4628" s="9">
        <f t="shared" si="264"/>
        <v>32</v>
      </c>
      <c r="P4628" s="1">
        <f t="shared" si="265"/>
        <v>9.375E-2</v>
      </c>
      <c r="Q4628">
        <f t="shared" si="266"/>
        <v>0.375</v>
      </c>
    </row>
    <row r="4629" spans="2:17" x14ac:dyDescent="0.25">
      <c r="B4629" t="s">
        <v>264</v>
      </c>
      <c r="C4629">
        <v>190732</v>
      </c>
      <c r="D4629">
        <v>1</v>
      </c>
      <c r="E4629">
        <v>1</v>
      </c>
      <c r="F4629">
        <v>4</v>
      </c>
      <c r="G4629">
        <v>42163</v>
      </c>
      <c r="H4629" t="s">
        <v>7</v>
      </c>
      <c r="I4629" t="s">
        <v>8</v>
      </c>
      <c r="J4629">
        <v>128</v>
      </c>
      <c r="K4629">
        <v>12</v>
      </c>
      <c r="L4629" t="s">
        <v>240</v>
      </c>
      <c r="M4629" t="s">
        <v>258</v>
      </c>
      <c r="N4629" t="s">
        <v>259</v>
      </c>
      <c r="O4629" s="9">
        <f t="shared" si="264"/>
        <v>32</v>
      </c>
      <c r="P4629" s="1">
        <f t="shared" si="265"/>
        <v>9.375E-2</v>
      </c>
      <c r="Q4629">
        <f t="shared" si="266"/>
        <v>0.375</v>
      </c>
    </row>
    <row r="4630" spans="2:17" x14ac:dyDescent="0.25">
      <c r="B4630" t="s">
        <v>264</v>
      </c>
      <c r="C4630">
        <v>190631</v>
      </c>
      <c r="D4630">
        <v>1</v>
      </c>
      <c r="E4630">
        <v>1</v>
      </c>
      <c r="F4630">
        <v>5</v>
      </c>
      <c r="G4630">
        <v>42163</v>
      </c>
      <c r="H4630" t="s">
        <v>7</v>
      </c>
      <c r="I4630" t="s">
        <v>8</v>
      </c>
      <c r="J4630">
        <v>160</v>
      </c>
      <c r="K4630">
        <v>15</v>
      </c>
      <c r="L4630" t="s">
        <v>240</v>
      </c>
      <c r="M4630" t="s">
        <v>258</v>
      </c>
      <c r="N4630" t="s">
        <v>259</v>
      </c>
      <c r="O4630" s="9">
        <f t="shared" si="264"/>
        <v>32</v>
      </c>
      <c r="P4630" s="1">
        <f t="shared" si="265"/>
        <v>9.375E-2</v>
      </c>
      <c r="Q4630">
        <f t="shared" si="266"/>
        <v>0.46875</v>
      </c>
    </row>
    <row r="4631" spans="2:17" x14ac:dyDescent="0.25">
      <c r="B4631" t="s">
        <v>264</v>
      </c>
      <c r="C4631">
        <v>190505</v>
      </c>
      <c r="D4631">
        <v>1</v>
      </c>
      <c r="E4631">
        <v>1</v>
      </c>
      <c r="F4631">
        <v>4</v>
      </c>
      <c r="G4631">
        <v>42170</v>
      </c>
      <c r="H4631" t="s">
        <v>7</v>
      </c>
      <c r="I4631" t="s">
        <v>8</v>
      </c>
      <c r="J4631">
        <v>128</v>
      </c>
      <c r="K4631">
        <v>12</v>
      </c>
      <c r="L4631" t="s">
        <v>240</v>
      </c>
      <c r="M4631" t="s">
        <v>258</v>
      </c>
      <c r="N4631" t="s">
        <v>259</v>
      </c>
      <c r="O4631" s="9">
        <f t="shared" si="264"/>
        <v>32</v>
      </c>
      <c r="P4631" s="1">
        <f t="shared" si="265"/>
        <v>9.375E-2</v>
      </c>
      <c r="Q4631">
        <f t="shared" si="266"/>
        <v>0.375</v>
      </c>
    </row>
    <row r="4632" spans="2:17" x14ac:dyDescent="0.25">
      <c r="B4632" t="s">
        <v>264</v>
      </c>
      <c r="C4632">
        <v>190740</v>
      </c>
      <c r="D4632">
        <v>1</v>
      </c>
      <c r="E4632">
        <v>1</v>
      </c>
      <c r="F4632">
        <v>4</v>
      </c>
      <c r="G4632">
        <v>42163</v>
      </c>
      <c r="H4632" t="s">
        <v>7</v>
      </c>
      <c r="I4632" t="s">
        <v>8</v>
      </c>
      <c r="J4632">
        <v>128</v>
      </c>
      <c r="K4632">
        <v>12</v>
      </c>
      <c r="L4632" t="s">
        <v>240</v>
      </c>
      <c r="M4632" t="s">
        <v>258</v>
      </c>
      <c r="N4632" t="s">
        <v>259</v>
      </c>
      <c r="O4632" s="9">
        <f t="shared" si="264"/>
        <v>32</v>
      </c>
      <c r="P4632" s="1">
        <f t="shared" si="265"/>
        <v>9.375E-2</v>
      </c>
      <c r="Q4632">
        <f t="shared" si="266"/>
        <v>0.375</v>
      </c>
    </row>
    <row r="4633" spans="2:17" x14ac:dyDescent="0.25">
      <c r="B4633" t="s">
        <v>264</v>
      </c>
      <c r="C4633">
        <v>190732</v>
      </c>
      <c r="D4633">
        <v>1</v>
      </c>
      <c r="E4633">
        <v>1</v>
      </c>
      <c r="F4633">
        <v>4</v>
      </c>
      <c r="G4633">
        <v>42163</v>
      </c>
      <c r="H4633" t="s">
        <v>7</v>
      </c>
      <c r="I4633" t="s">
        <v>8</v>
      </c>
      <c r="J4633">
        <v>128</v>
      </c>
      <c r="K4633">
        <v>12</v>
      </c>
      <c r="L4633" t="s">
        <v>240</v>
      </c>
      <c r="M4633" t="s">
        <v>258</v>
      </c>
      <c r="N4633" t="s">
        <v>259</v>
      </c>
      <c r="O4633" s="9">
        <f t="shared" si="264"/>
        <v>32</v>
      </c>
      <c r="P4633" s="1">
        <f t="shared" si="265"/>
        <v>9.375E-2</v>
      </c>
      <c r="Q4633">
        <f t="shared" si="266"/>
        <v>0.375</v>
      </c>
    </row>
    <row r="4634" spans="2:17" x14ac:dyDescent="0.25">
      <c r="B4634" t="s">
        <v>264</v>
      </c>
      <c r="C4634">
        <v>190631</v>
      </c>
      <c r="D4634">
        <v>1</v>
      </c>
      <c r="E4634">
        <v>1</v>
      </c>
      <c r="F4634">
        <v>5</v>
      </c>
      <c r="G4634">
        <v>42163</v>
      </c>
      <c r="H4634" t="s">
        <v>7</v>
      </c>
      <c r="I4634" t="s">
        <v>8</v>
      </c>
      <c r="J4634">
        <v>160</v>
      </c>
      <c r="K4634">
        <v>15</v>
      </c>
      <c r="L4634" t="s">
        <v>240</v>
      </c>
      <c r="M4634" t="s">
        <v>258</v>
      </c>
      <c r="N4634" t="s">
        <v>259</v>
      </c>
      <c r="O4634" s="9">
        <f t="shared" si="264"/>
        <v>32</v>
      </c>
      <c r="P4634" s="1">
        <f t="shared" si="265"/>
        <v>9.375E-2</v>
      </c>
      <c r="Q4634">
        <f t="shared" si="266"/>
        <v>0.46875</v>
      </c>
    </row>
    <row r="4635" spans="2:17" x14ac:dyDescent="0.25">
      <c r="B4635" t="s">
        <v>264</v>
      </c>
      <c r="C4635">
        <v>190505</v>
      </c>
      <c r="D4635">
        <v>1</v>
      </c>
      <c r="E4635">
        <v>1</v>
      </c>
      <c r="F4635">
        <v>4</v>
      </c>
      <c r="G4635">
        <v>42170</v>
      </c>
      <c r="H4635" t="s">
        <v>7</v>
      </c>
      <c r="I4635" t="s">
        <v>8</v>
      </c>
      <c r="J4635">
        <v>128</v>
      </c>
      <c r="K4635">
        <v>12</v>
      </c>
      <c r="L4635" t="s">
        <v>240</v>
      </c>
      <c r="M4635" t="s">
        <v>258</v>
      </c>
      <c r="N4635" t="s">
        <v>259</v>
      </c>
      <c r="O4635" s="9">
        <f t="shared" si="264"/>
        <v>32</v>
      </c>
      <c r="P4635" s="1">
        <f t="shared" si="265"/>
        <v>9.375E-2</v>
      </c>
      <c r="Q4635">
        <f t="shared" si="266"/>
        <v>0.375</v>
      </c>
    </row>
    <row r="4636" spans="2:17" x14ac:dyDescent="0.25">
      <c r="B4636" t="s">
        <v>264</v>
      </c>
      <c r="C4636">
        <v>184868</v>
      </c>
      <c r="D4636">
        <v>1</v>
      </c>
      <c r="E4636">
        <v>1</v>
      </c>
      <c r="F4636">
        <v>4</v>
      </c>
      <c r="G4636">
        <v>42198</v>
      </c>
      <c r="H4636" t="s">
        <v>7</v>
      </c>
      <c r="I4636" t="s">
        <v>8</v>
      </c>
      <c r="J4636">
        <v>128</v>
      </c>
      <c r="K4636">
        <v>12</v>
      </c>
      <c r="L4636" t="s">
        <v>240</v>
      </c>
      <c r="M4636" t="s">
        <v>258</v>
      </c>
      <c r="N4636" t="s">
        <v>259</v>
      </c>
      <c r="O4636" s="9">
        <f t="shared" si="264"/>
        <v>32</v>
      </c>
      <c r="P4636" s="1">
        <f t="shared" si="265"/>
        <v>9.375E-2</v>
      </c>
      <c r="Q4636">
        <f t="shared" si="266"/>
        <v>0.375</v>
      </c>
    </row>
    <row r="4637" spans="2:17" x14ac:dyDescent="0.25">
      <c r="B4637" t="s">
        <v>264</v>
      </c>
      <c r="C4637">
        <v>185128</v>
      </c>
      <c r="D4637">
        <v>1</v>
      </c>
      <c r="E4637">
        <v>1</v>
      </c>
      <c r="F4637">
        <v>4</v>
      </c>
      <c r="G4637">
        <v>42199</v>
      </c>
      <c r="H4637" t="s">
        <v>7</v>
      </c>
      <c r="I4637" t="s">
        <v>8</v>
      </c>
      <c r="J4637">
        <v>128</v>
      </c>
      <c r="K4637">
        <v>12</v>
      </c>
      <c r="L4637" t="s">
        <v>240</v>
      </c>
      <c r="M4637" t="s">
        <v>258</v>
      </c>
      <c r="N4637" t="s">
        <v>259</v>
      </c>
      <c r="O4637" s="9">
        <f t="shared" si="264"/>
        <v>32</v>
      </c>
      <c r="P4637" s="1">
        <f t="shared" si="265"/>
        <v>9.375E-2</v>
      </c>
      <c r="Q4637">
        <f t="shared" si="266"/>
        <v>0.375</v>
      </c>
    </row>
    <row r="4638" spans="2:17" x14ac:dyDescent="0.25">
      <c r="B4638" t="s">
        <v>264</v>
      </c>
      <c r="C4638">
        <v>184868</v>
      </c>
      <c r="D4638">
        <v>1</v>
      </c>
      <c r="E4638">
        <v>1</v>
      </c>
      <c r="F4638">
        <v>4</v>
      </c>
      <c r="G4638">
        <v>42198</v>
      </c>
      <c r="H4638" t="s">
        <v>7</v>
      </c>
      <c r="I4638" t="s">
        <v>8</v>
      </c>
      <c r="J4638">
        <v>128</v>
      </c>
      <c r="K4638">
        <v>12</v>
      </c>
      <c r="L4638" t="s">
        <v>240</v>
      </c>
      <c r="M4638" t="s">
        <v>258</v>
      </c>
      <c r="N4638" t="s">
        <v>259</v>
      </c>
      <c r="O4638" s="9">
        <f t="shared" si="264"/>
        <v>32</v>
      </c>
      <c r="P4638" s="1">
        <f t="shared" si="265"/>
        <v>9.375E-2</v>
      </c>
      <c r="Q4638">
        <f t="shared" si="266"/>
        <v>0.375</v>
      </c>
    </row>
    <row r="4639" spans="2:17" x14ac:dyDescent="0.25">
      <c r="B4639" t="s">
        <v>264</v>
      </c>
      <c r="C4639">
        <v>185128</v>
      </c>
      <c r="D4639">
        <v>1</v>
      </c>
      <c r="E4639">
        <v>1</v>
      </c>
      <c r="F4639">
        <v>4</v>
      </c>
      <c r="G4639">
        <v>42199</v>
      </c>
      <c r="H4639" t="s">
        <v>7</v>
      </c>
      <c r="I4639" t="s">
        <v>8</v>
      </c>
      <c r="J4639">
        <v>128</v>
      </c>
      <c r="K4639">
        <v>12</v>
      </c>
      <c r="L4639" t="s">
        <v>240</v>
      </c>
      <c r="M4639" t="s">
        <v>258</v>
      </c>
      <c r="N4639" t="s">
        <v>259</v>
      </c>
      <c r="O4639" s="9">
        <f t="shared" si="264"/>
        <v>32</v>
      </c>
      <c r="P4639" s="1">
        <f t="shared" si="265"/>
        <v>9.375E-2</v>
      </c>
      <c r="Q4639">
        <f t="shared" si="266"/>
        <v>0.375</v>
      </c>
    </row>
    <row r="4640" spans="2:17" x14ac:dyDescent="0.25">
      <c r="B4640" t="s">
        <v>264</v>
      </c>
      <c r="C4640">
        <v>183705</v>
      </c>
      <c r="D4640">
        <v>1</v>
      </c>
      <c r="E4640">
        <v>1</v>
      </c>
      <c r="F4640">
        <v>2</v>
      </c>
      <c r="G4640">
        <v>42320</v>
      </c>
      <c r="H4640" t="s">
        <v>7</v>
      </c>
      <c r="I4640" t="s">
        <v>8</v>
      </c>
      <c r="J4640">
        <v>64</v>
      </c>
      <c r="K4640">
        <v>6</v>
      </c>
      <c r="L4640" t="s">
        <v>240</v>
      </c>
      <c r="M4640" t="s">
        <v>258</v>
      </c>
      <c r="N4640" t="s">
        <v>259</v>
      </c>
      <c r="O4640" s="9">
        <f t="shared" si="264"/>
        <v>32</v>
      </c>
      <c r="P4640" s="1">
        <f t="shared" si="265"/>
        <v>9.375E-2</v>
      </c>
      <c r="Q4640">
        <f t="shared" si="266"/>
        <v>0.1875</v>
      </c>
    </row>
    <row r="4641" spans="2:17" x14ac:dyDescent="0.25">
      <c r="B4641" t="s">
        <v>264</v>
      </c>
      <c r="C4641">
        <v>155069</v>
      </c>
      <c r="D4641">
        <v>1</v>
      </c>
      <c r="E4641">
        <v>1</v>
      </c>
      <c r="F4641">
        <v>5</v>
      </c>
      <c r="G4641">
        <v>41294</v>
      </c>
      <c r="H4641" t="s">
        <v>5</v>
      </c>
      <c r="I4641" t="s">
        <v>8</v>
      </c>
      <c r="J4641">
        <v>192</v>
      </c>
      <c r="K4641">
        <v>18</v>
      </c>
      <c r="L4641" t="s">
        <v>240</v>
      </c>
      <c r="M4641" t="s">
        <v>5</v>
      </c>
      <c r="N4641" t="s">
        <v>259</v>
      </c>
      <c r="O4641" s="9">
        <f t="shared" si="264"/>
        <v>38.4</v>
      </c>
      <c r="P4641" s="1">
        <f t="shared" si="265"/>
        <v>9.375E-2</v>
      </c>
      <c r="Q4641">
        <f t="shared" si="266"/>
        <v>0.46875</v>
      </c>
    </row>
    <row r="4642" spans="2:17" x14ac:dyDescent="0.25">
      <c r="B4642" t="s">
        <v>264</v>
      </c>
      <c r="C4642">
        <v>155423</v>
      </c>
      <c r="D4642">
        <v>1</v>
      </c>
      <c r="E4642">
        <v>1</v>
      </c>
      <c r="F4642">
        <v>5</v>
      </c>
      <c r="G4642">
        <v>41324</v>
      </c>
      <c r="H4642" t="s">
        <v>5</v>
      </c>
      <c r="I4642" t="s">
        <v>8</v>
      </c>
      <c r="J4642">
        <v>192</v>
      </c>
      <c r="K4642">
        <v>18</v>
      </c>
      <c r="L4642" t="s">
        <v>240</v>
      </c>
      <c r="M4642" t="s">
        <v>5</v>
      </c>
      <c r="N4642" t="s">
        <v>259</v>
      </c>
      <c r="O4642" s="9">
        <f t="shared" si="264"/>
        <v>38.4</v>
      </c>
      <c r="P4642" s="1">
        <f t="shared" si="265"/>
        <v>9.375E-2</v>
      </c>
      <c r="Q4642">
        <f t="shared" si="266"/>
        <v>0.46875</v>
      </c>
    </row>
    <row r="4643" spans="2:17" x14ac:dyDescent="0.25">
      <c r="B4643" t="s">
        <v>264</v>
      </c>
      <c r="C4643">
        <v>158353</v>
      </c>
      <c r="D4643">
        <v>1</v>
      </c>
      <c r="E4643">
        <v>1</v>
      </c>
      <c r="F4643">
        <v>5</v>
      </c>
      <c r="G4643">
        <v>41487</v>
      </c>
      <c r="H4643" t="s">
        <v>7</v>
      </c>
      <c r="I4643" t="s">
        <v>8</v>
      </c>
      <c r="J4643">
        <v>192</v>
      </c>
      <c r="K4643">
        <v>18</v>
      </c>
      <c r="L4643" t="s">
        <v>240</v>
      </c>
      <c r="M4643" t="s">
        <v>258</v>
      </c>
      <c r="N4643" t="s">
        <v>259</v>
      </c>
      <c r="O4643" s="9">
        <f t="shared" si="264"/>
        <v>38.4</v>
      </c>
      <c r="P4643" s="1">
        <f t="shared" si="265"/>
        <v>9.375E-2</v>
      </c>
      <c r="Q4643">
        <f t="shared" si="266"/>
        <v>0.46875</v>
      </c>
    </row>
    <row r="4644" spans="2:17" x14ac:dyDescent="0.25">
      <c r="B4644" t="s">
        <v>264</v>
      </c>
      <c r="C4644">
        <v>158355</v>
      </c>
      <c r="D4644">
        <v>1</v>
      </c>
      <c r="E4644">
        <v>1</v>
      </c>
      <c r="F4644">
        <v>5</v>
      </c>
      <c r="G4644">
        <v>41487</v>
      </c>
      <c r="H4644" t="s">
        <v>7</v>
      </c>
      <c r="I4644" t="s">
        <v>8</v>
      </c>
      <c r="J4644">
        <v>192</v>
      </c>
      <c r="K4644">
        <v>18</v>
      </c>
      <c r="L4644" t="s">
        <v>240</v>
      </c>
      <c r="M4644" t="s">
        <v>258</v>
      </c>
      <c r="N4644" t="s">
        <v>259</v>
      </c>
      <c r="O4644" s="9">
        <f t="shared" si="264"/>
        <v>38.4</v>
      </c>
      <c r="P4644" s="1">
        <f t="shared" si="265"/>
        <v>9.375E-2</v>
      </c>
      <c r="Q4644">
        <f t="shared" si="266"/>
        <v>0.46875</v>
      </c>
    </row>
    <row r="4645" spans="2:17" x14ac:dyDescent="0.25">
      <c r="B4645" t="s">
        <v>264</v>
      </c>
      <c r="C4645">
        <v>177216</v>
      </c>
      <c r="D4645">
        <v>1</v>
      </c>
      <c r="E4645">
        <v>1</v>
      </c>
      <c r="F4645">
        <v>5</v>
      </c>
      <c r="G4645">
        <v>41883</v>
      </c>
      <c r="H4645" t="s">
        <v>7</v>
      </c>
      <c r="I4645" t="s">
        <v>8</v>
      </c>
      <c r="J4645">
        <v>192</v>
      </c>
      <c r="K4645">
        <v>18</v>
      </c>
      <c r="L4645" t="s">
        <v>240</v>
      </c>
      <c r="M4645" t="s">
        <v>258</v>
      </c>
      <c r="N4645" t="s">
        <v>259</v>
      </c>
      <c r="O4645" s="9">
        <f t="shared" si="264"/>
        <v>38.4</v>
      </c>
      <c r="P4645" s="1">
        <f t="shared" si="265"/>
        <v>9.375E-2</v>
      </c>
      <c r="Q4645">
        <f t="shared" si="266"/>
        <v>0.46875</v>
      </c>
    </row>
    <row r="4646" spans="2:17" x14ac:dyDescent="0.25">
      <c r="B4646" t="s">
        <v>264</v>
      </c>
      <c r="C4646">
        <v>167314</v>
      </c>
      <c r="D4646">
        <v>2</v>
      </c>
      <c r="E4646">
        <v>1</v>
      </c>
      <c r="F4646">
        <v>5</v>
      </c>
      <c r="G4646">
        <v>42185</v>
      </c>
      <c r="H4646" t="s">
        <v>5</v>
      </c>
      <c r="I4646" t="s">
        <v>8</v>
      </c>
      <c r="J4646">
        <v>192</v>
      </c>
      <c r="K4646">
        <v>18</v>
      </c>
      <c r="L4646" t="s">
        <v>239</v>
      </c>
      <c r="M4646" t="s">
        <v>5</v>
      </c>
      <c r="N4646" t="s">
        <v>259</v>
      </c>
      <c r="O4646" s="9">
        <f t="shared" si="264"/>
        <v>38.4</v>
      </c>
      <c r="P4646" s="1">
        <f t="shared" si="265"/>
        <v>9.375E-2</v>
      </c>
      <c r="Q4646">
        <f t="shared" si="266"/>
        <v>0.46875</v>
      </c>
    </row>
    <row r="4647" spans="2:17" x14ac:dyDescent="0.25">
      <c r="B4647" t="s">
        <v>264</v>
      </c>
      <c r="C4647">
        <v>160290</v>
      </c>
      <c r="D4647">
        <v>1</v>
      </c>
      <c r="E4647">
        <v>1</v>
      </c>
      <c r="F4647">
        <v>4</v>
      </c>
      <c r="G4647">
        <v>41611</v>
      </c>
      <c r="H4647" t="s">
        <v>7</v>
      </c>
      <c r="I4647" t="s">
        <v>8</v>
      </c>
      <c r="J4647">
        <v>160</v>
      </c>
      <c r="K4647">
        <v>15</v>
      </c>
      <c r="L4647" t="s">
        <v>240</v>
      </c>
      <c r="M4647" t="s">
        <v>258</v>
      </c>
      <c r="N4647" t="s">
        <v>259</v>
      </c>
      <c r="O4647" s="9">
        <f t="shared" si="264"/>
        <v>40</v>
      </c>
      <c r="P4647" s="1">
        <f t="shared" si="265"/>
        <v>9.375E-2</v>
      </c>
      <c r="Q4647">
        <f t="shared" si="266"/>
        <v>0.375</v>
      </c>
    </row>
    <row r="4648" spans="2:17" x14ac:dyDescent="0.25">
      <c r="B4648" t="s">
        <v>264</v>
      </c>
      <c r="C4648">
        <v>173515</v>
      </c>
      <c r="D4648">
        <v>1</v>
      </c>
      <c r="E4648">
        <v>1</v>
      </c>
      <c r="F4648">
        <v>4</v>
      </c>
      <c r="G4648">
        <v>41850</v>
      </c>
      <c r="H4648" t="s">
        <v>7</v>
      </c>
      <c r="I4648" t="s">
        <v>8</v>
      </c>
      <c r="J4648">
        <v>160</v>
      </c>
      <c r="K4648">
        <v>15</v>
      </c>
      <c r="L4648" t="s">
        <v>240</v>
      </c>
      <c r="M4648" t="s">
        <v>258</v>
      </c>
      <c r="N4648" t="s">
        <v>259</v>
      </c>
      <c r="O4648" s="9">
        <f t="shared" si="264"/>
        <v>40</v>
      </c>
      <c r="P4648" s="1">
        <f t="shared" si="265"/>
        <v>9.375E-2</v>
      </c>
      <c r="Q4648">
        <f t="shared" si="266"/>
        <v>0.375</v>
      </c>
    </row>
    <row r="4649" spans="2:17" x14ac:dyDescent="0.25">
      <c r="B4649" t="s">
        <v>264</v>
      </c>
      <c r="C4649">
        <v>171713</v>
      </c>
      <c r="D4649">
        <v>1</v>
      </c>
      <c r="E4649">
        <v>1</v>
      </c>
      <c r="F4649">
        <v>4</v>
      </c>
      <c r="G4649">
        <v>41825</v>
      </c>
      <c r="H4649" t="s">
        <v>7</v>
      </c>
      <c r="I4649" t="s">
        <v>8</v>
      </c>
      <c r="J4649">
        <v>160</v>
      </c>
      <c r="K4649">
        <v>15</v>
      </c>
      <c r="L4649" t="s">
        <v>240</v>
      </c>
      <c r="M4649" t="s">
        <v>258</v>
      </c>
      <c r="N4649" t="s">
        <v>259</v>
      </c>
      <c r="O4649" s="9">
        <f t="shared" si="264"/>
        <v>40</v>
      </c>
      <c r="P4649" s="1">
        <f t="shared" si="265"/>
        <v>9.375E-2</v>
      </c>
      <c r="Q4649">
        <f t="shared" si="266"/>
        <v>0.375</v>
      </c>
    </row>
    <row r="4650" spans="2:17" x14ac:dyDescent="0.25">
      <c r="B4650" t="s">
        <v>264</v>
      </c>
      <c r="C4650">
        <v>173682</v>
      </c>
      <c r="D4650">
        <v>1</v>
      </c>
      <c r="E4650">
        <v>1</v>
      </c>
      <c r="F4650">
        <v>4</v>
      </c>
      <c r="G4650">
        <v>41839</v>
      </c>
      <c r="H4650" t="s">
        <v>7</v>
      </c>
      <c r="I4650" t="s">
        <v>8</v>
      </c>
      <c r="J4650">
        <v>160</v>
      </c>
      <c r="K4650">
        <v>15</v>
      </c>
      <c r="L4650" t="s">
        <v>240</v>
      </c>
      <c r="M4650" t="s">
        <v>258</v>
      </c>
      <c r="N4650" t="s">
        <v>259</v>
      </c>
      <c r="O4650" s="9">
        <f t="shared" si="264"/>
        <v>40</v>
      </c>
      <c r="P4650" s="1">
        <f t="shared" si="265"/>
        <v>9.375E-2</v>
      </c>
      <c r="Q4650">
        <f t="shared" si="266"/>
        <v>0.375</v>
      </c>
    </row>
    <row r="4651" spans="2:17" x14ac:dyDescent="0.25">
      <c r="B4651" t="s">
        <v>264</v>
      </c>
      <c r="C4651">
        <v>179288</v>
      </c>
      <c r="D4651">
        <v>1</v>
      </c>
      <c r="E4651">
        <v>1</v>
      </c>
      <c r="F4651">
        <v>4</v>
      </c>
      <c r="G4651" t="s">
        <v>66</v>
      </c>
      <c r="H4651" t="s">
        <v>7</v>
      </c>
      <c r="I4651" t="s">
        <v>8</v>
      </c>
      <c r="J4651">
        <v>160</v>
      </c>
      <c r="K4651">
        <v>15</v>
      </c>
      <c r="L4651" t="s">
        <v>240</v>
      </c>
      <c r="M4651" t="s">
        <v>258</v>
      </c>
      <c r="N4651" t="s">
        <v>259</v>
      </c>
      <c r="O4651" s="9">
        <f t="shared" si="264"/>
        <v>40</v>
      </c>
      <c r="P4651" s="1">
        <f t="shared" si="265"/>
        <v>9.375E-2</v>
      </c>
      <c r="Q4651">
        <f t="shared" si="266"/>
        <v>0.375</v>
      </c>
    </row>
    <row r="4652" spans="2:17" x14ac:dyDescent="0.25">
      <c r="B4652" t="s">
        <v>264</v>
      </c>
      <c r="C4652">
        <v>159756</v>
      </c>
      <c r="D4652">
        <v>2</v>
      </c>
      <c r="E4652">
        <v>1</v>
      </c>
      <c r="F4652">
        <v>10</v>
      </c>
      <c r="G4652">
        <v>41514</v>
      </c>
      <c r="H4652" t="s">
        <v>5</v>
      </c>
      <c r="I4652" t="s">
        <v>8</v>
      </c>
      <c r="J4652">
        <v>416</v>
      </c>
      <c r="K4652">
        <v>39</v>
      </c>
      <c r="L4652" t="s">
        <v>239</v>
      </c>
      <c r="M4652" t="s">
        <v>5</v>
      </c>
      <c r="N4652" t="s">
        <v>259</v>
      </c>
      <c r="O4652" s="9">
        <f t="shared" si="264"/>
        <v>41.6</v>
      </c>
      <c r="P4652" s="1">
        <f t="shared" si="265"/>
        <v>9.375E-2</v>
      </c>
      <c r="Q4652">
        <f t="shared" si="266"/>
        <v>0.9375</v>
      </c>
    </row>
    <row r="4653" spans="2:17" x14ac:dyDescent="0.25">
      <c r="B4653" t="s">
        <v>264</v>
      </c>
      <c r="C4653">
        <v>182831</v>
      </c>
      <c r="D4653">
        <v>1</v>
      </c>
      <c r="E4653">
        <v>1</v>
      </c>
      <c r="F4653">
        <v>3</v>
      </c>
      <c r="G4653">
        <v>42296</v>
      </c>
      <c r="H4653" t="s">
        <v>7</v>
      </c>
      <c r="I4653" t="s">
        <v>8</v>
      </c>
      <c r="J4653">
        <v>128</v>
      </c>
      <c r="K4653">
        <v>12</v>
      </c>
      <c r="L4653" t="s">
        <v>240</v>
      </c>
      <c r="M4653" t="s">
        <v>258</v>
      </c>
      <c r="N4653" t="s">
        <v>259</v>
      </c>
      <c r="O4653" s="9">
        <f t="shared" si="264"/>
        <v>42.666666666666664</v>
      </c>
      <c r="P4653" s="1">
        <f t="shared" si="265"/>
        <v>9.375E-2</v>
      </c>
      <c r="Q4653">
        <f t="shared" si="266"/>
        <v>0.28125</v>
      </c>
    </row>
    <row r="4654" spans="2:17" x14ac:dyDescent="0.25">
      <c r="B4654" t="s">
        <v>264</v>
      </c>
      <c r="C4654">
        <v>182821</v>
      </c>
      <c r="D4654">
        <v>1</v>
      </c>
      <c r="E4654">
        <v>1</v>
      </c>
      <c r="F4654">
        <v>3</v>
      </c>
      <c r="G4654">
        <v>42296</v>
      </c>
      <c r="H4654" t="s">
        <v>7</v>
      </c>
      <c r="I4654" t="s">
        <v>8</v>
      </c>
      <c r="J4654">
        <v>128</v>
      </c>
      <c r="K4654">
        <v>12</v>
      </c>
      <c r="L4654" t="s">
        <v>240</v>
      </c>
      <c r="M4654" t="s">
        <v>258</v>
      </c>
      <c r="N4654" t="s">
        <v>259</v>
      </c>
      <c r="O4654" s="9">
        <f t="shared" si="264"/>
        <v>42.666666666666664</v>
      </c>
      <c r="P4654" s="1">
        <f t="shared" si="265"/>
        <v>9.375E-2</v>
      </c>
      <c r="Q4654">
        <f t="shared" si="266"/>
        <v>0.28125</v>
      </c>
    </row>
    <row r="4655" spans="2:17" x14ac:dyDescent="0.25">
      <c r="B4655" t="s">
        <v>264</v>
      </c>
      <c r="C4655">
        <v>186297</v>
      </c>
      <c r="D4655">
        <v>1</v>
      </c>
      <c r="E4655">
        <v>1</v>
      </c>
      <c r="F4655">
        <v>3</v>
      </c>
      <c r="G4655">
        <v>42297</v>
      </c>
      <c r="H4655" t="s">
        <v>7</v>
      </c>
      <c r="I4655" t="s">
        <v>8</v>
      </c>
      <c r="J4655">
        <v>128</v>
      </c>
      <c r="K4655">
        <v>12</v>
      </c>
      <c r="L4655" t="s">
        <v>240</v>
      </c>
      <c r="M4655" t="s">
        <v>258</v>
      </c>
      <c r="N4655" t="s">
        <v>259</v>
      </c>
      <c r="O4655" s="9">
        <f t="shared" si="264"/>
        <v>42.666666666666664</v>
      </c>
      <c r="P4655" s="1">
        <f t="shared" si="265"/>
        <v>9.375E-2</v>
      </c>
      <c r="Q4655">
        <f t="shared" si="266"/>
        <v>0.28125</v>
      </c>
    </row>
    <row r="4656" spans="2:17" x14ac:dyDescent="0.25">
      <c r="B4656" t="s">
        <v>264</v>
      </c>
      <c r="C4656">
        <v>170742</v>
      </c>
      <c r="D4656">
        <v>1</v>
      </c>
      <c r="E4656">
        <v>1</v>
      </c>
      <c r="F4656">
        <v>4</v>
      </c>
      <c r="G4656">
        <v>41727</v>
      </c>
      <c r="H4656" t="s">
        <v>7</v>
      </c>
      <c r="I4656" t="s">
        <v>8</v>
      </c>
      <c r="J4656">
        <v>192</v>
      </c>
      <c r="K4656">
        <v>18</v>
      </c>
      <c r="L4656" t="s">
        <v>240</v>
      </c>
      <c r="M4656" t="s">
        <v>258</v>
      </c>
      <c r="N4656" t="s">
        <v>259</v>
      </c>
      <c r="O4656" s="9">
        <f t="shared" si="264"/>
        <v>48</v>
      </c>
      <c r="P4656" s="1">
        <f t="shared" si="265"/>
        <v>9.375E-2</v>
      </c>
      <c r="Q4656">
        <f t="shared" si="266"/>
        <v>0.375</v>
      </c>
    </row>
    <row r="4657" spans="2:17" x14ac:dyDescent="0.25">
      <c r="B4657" t="s">
        <v>264</v>
      </c>
      <c r="C4657">
        <v>170546</v>
      </c>
      <c r="D4657">
        <v>1</v>
      </c>
      <c r="E4657">
        <v>1</v>
      </c>
      <c r="F4657">
        <v>4</v>
      </c>
      <c r="G4657">
        <v>41729</v>
      </c>
      <c r="H4657" t="s">
        <v>7</v>
      </c>
      <c r="I4657" t="s">
        <v>8</v>
      </c>
      <c r="J4657">
        <v>192</v>
      </c>
      <c r="K4657">
        <v>18</v>
      </c>
      <c r="L4657" t="s">
        <v>240</v>
      </c>
      <c r="M4657" t="s">
        <v>258</v>
      </c>
      <c r="N4657" t="s">
        <v>259</v>
      </c>
      <c r="O4657" s="9">
        <f t="shared" si="264"/>
        <v>48</v>
      </c>
      <c r="P4657" s="1">
        <f t="shared" si="265"/>
        <v>9.375E-2</v>
      </c>
      <c r="Q4657">
        <f t="shared" si="266"/>
        <v>0.375</v>
      </c>
    </row>
    <row r="4658" spans="2:17" x14ac:dyDescent="0.25">
      <c r="B4658" t="s">
        <v>264</v>
      </c>
      <c r="C4658">
        <v>171884</v>
      </c>
      <c r="D4658">
        <v>1</v>
      </c>
      <c r="E4658">
        <v>1</v>
      </c>
      <c r="F4658">
        <v>4</v>
      </c>
      <c r="G4658">
        <v>41823</v>
      </c>
      <c r="H4658" t="s">
        <v>5</v>
      </c>
      <c r="I4658" t="s">
        <v>6</v>
      </c>
      <c r="J4658">
        <v>192</v>
      </c>
      <c r="K4658">
        <v>18</v>
      </c>
      <c r="L4658" t="s">
        <v>240</v>
      </c>
      <c r="M4658" t="s">
        <v>5</v>
      </c>
      <c r="N4658" t="s">
        <v>259</v>
      </c>
      <c r="O4658" s="9">
        <f t="shared" si="264"/>
        <v>48</v>
      </c>
      <c r="P4658" s="1">
        <f t="shared" si="265"/>
        <v>9.375E-2</v>
      </c>
      <c r="Q4658">
        <f t="shared" si="266"/>
        <v>0.375</v>
      </c>
    </row>
    <row r="4659" spans="2:17" x14ac:dyDescent="0.25">
      <c r="B4659" t="s">
        <v>264</v>
      </c>
      <c r="C4659">
        <v>190603</v>
      </c>
      <c r="D4659">
        <v>1</v>
      </c>
      <c r="E4659">
        <v>1</v>
      </c>
      <c r="F4659">
        <v>2</v>
      </c>
      <c r="G4659">
        <v>42152</v>
      </c>
      <c r="H4659" t="s">
        <v>7</v>
      </c>
      <c r="I4659" t="s">
        <v>8</v>
      </c>
      <c r="J4659">
        <v>96</v>
      </c>
      <c r="K4659">
        <v>9</v>
      </c>
      <c r="L4659" t="s">
        <v>240</v>
      </c>
      <c r="M4659" t="s">
        <v>258</v>
      </c>
      <c r="N4659" t="s">
        <v>259</v>
      </c>
      <c r="O4659" s="9">
        <f t="shared" si="264"/>
        <v>48</v>
      </c>
      <c r="P4659" s="1">
        <f t="shared" si="265"/>
        <v>9.375E-2</v>
      </c>
      <c r="Q4659">
        <f t="shared" si="266"/>
        <v>0.1875</v>
      </c>
    </row>
    <row r="4660" spans="2:17" x14ac:dyDescent="0.25">
      <c r="B4660" t="s">
        <v>264</v>
      </c>
      <c r="C4660">
        <v>168809</v>
      </c>
      <c r="D4660">
        <v>1</v>
      </c>
      <c r="E4660">
        <v>1</v>
      </c>
      <c r="F4660">
        <v>2.5</v>
      </c>
      <c r="G4660">
        <v>41712</v>
      </c>
      <c r="H4660" t="s">
        <v>7</v>
      </c>
      <c r="I4660" t="s">
        <v>8</v>
      </c>
      <c r="J4660">
        <v>128</v>
      </c>
      <c r="K4660">
        <v>12</v>
      </c>
      <c r="L4660" t="s">
        <v>240</v>
      </c>
      <c r="M4660" t="s">
        <v>258</v>
      </c>
      <c r="N4660" t="s">
        <v>259</v>
      </c>
      <c r="O4660" s="9">
        <f t="shared" si="264"/>
        <v>51.2</v>
      </c>
      <c r="P4660" s="1">
        <f t="shared" si="265"/>
        <v>9.375E-2</v>
      </c>
      <c r="Q4660">
        <f t="shared" si="266"/>
        <v>0.234375</v>
      </c>
    </row>
    <row r="4661" spans="2:17" x14ac:dyDescent="0.25">
      <c r="B4661" t="s">
        <v>264</v>
      </c>
      <c r="C4661">
        <v>157401</v>
      </c>
      <c r="D4661">
        <v>1</v>
      </c>
      <c r="E4661">
        <v>1</v>
      </c>
      <c r="F4661">
        <v>4</v>
      </c>
      <c r="G4661">
        <v>41423</v>
      </c>
      <c r="H4661" t="s">
        <v>5</v>
      </c>
      <c r="I4661" t="s">
        <v>6</v>
      </c>
      <c r="J4661">
        <v>224</v>
      </c>
      <c r="K4661">
        <v>21</v>
      </c>
      <c r="L4661" t="s">
        <v>240</v>
      </c>
      <c r="M4661" t="s">
        <v>5</v>
      </c>
      <c r="N4661" t="s">
        <v>259</v>
      </c>
      <c r="O4661" s="9">
        <f t="shared" si="264"/>
        <v>56</v>
      </c>
      <c r="P4661" s="1">
        <f t="shared" si="265"/>
        <v>9.375E-2</v>
      </c>
      <c r="Q4661">
        <f t="shared" si="266"/>
        <v>0.375</v>
      </c>
    </row>
    <row r="4662" spans="2:17" x14ac:dyDescent="0.25">
      <c r="B4662" t="s">
        <v>264</v>
      </c>
      <c r="C4662">
        <v>182834</v>
      </c>
      <c r="D4662">
        <v>1</v>
      </c>
      <c r="E4662">
        <v>1</v>
      </c>
      <c r="F4662">
        <v>2</v>
      </c>
      <c r="G4662">
        <v>42296</v>
      </c>
      <c r="H4662" t="s">
        <v>7</v>
      </c>
      <c r="I4662" t="s">
        <v>8</v>
      </c>
      <c r="J4662">
        <v>128</v>
      </c>
      <c r="K4662">
        <v>12</v>
      </c>
      <c r="L4662" t="s">
        <v>240</v>
      </c>
      <c r="M4662" t="s">
        <v>258</v>
      </c>
      <c r="N4662" t="s">
        <v>259</v>
      </c>
      <c r="O4662" s="9">
        <f t="shared" si="264"/>
        <v>64</v>
      </c>
      <c r="P4662" s="1">
        <f t="shared" si="265"/>
        <v>9.375E-2</v>
      </c>
      <c r="Q4662">
        <f t="shared" si="266"/>
        <v>0.1875</v>
      </c>
    </row>
    <row r="4663" spans="2:17" x14ac:dyDescent="0.25">
      <c r="B4663" t="s">
        <v>264</v>
      </c>
      <c r="C4663">
        <v>180310</v>
      </c>
      <c r="D4663">
        <v>2</v>
      </c>
      <c r="E4663">
        <v>1</v>
      </c>
      <c r="F4663">
        <v>11</v>
      </c>
      <c r="G4663">
        <v>42010</v>
      </c>
      <c r="H4663" t="s">
        <v>7</v>
      </c>
      <c r="I4663" t="s">
        <v>8</v>
      </c>
      <c r="J4663">
        <v>171</v>
      </c>
      <c r="K4663">
        <v>16</v>
      </c>
      <c r="L4663" t="s">
        <v>239</v>
      </c>
      <c r="M4663" t="s">
        <v>258</v>
      </c>
      <c r="N4663" t="s">
        <v>259</v>
      </c>
      <c r="O4663" s="9">
        <f t="shared" si="264"/>
        <v>15.545454545454545</v>
      </c>
      <c r="P4663" s="1">
        <f t="shared" si="265"/>
        <v>9.3567251461988299E-2</v>
      </c>
      <c r="Q4663">
        <f t="shared" si="266"/>
        <v>1.0292397660818713</v>
      </c>
    </row>
    <row r="4664" spans="2:17" x14ac:dyDescent="0.25">
      <c r="B4664" t="s">
        <v>264</v>
      </c>
      <c r="C4664">
        <v>159815</v>
      </c>
      <c r="D4664">
        <v>1</v>
      </c>
      <c r="E4664">
        <v>1</v>
      </c>
      <c r="F4664">
        <v>3.5</v>
      </c>
      <c r="G4664">
        <v>41498</v>
      </c>
      <c r="H4664" t="s">
        <v>7</v>
      </c>
      <c r="I4664" t="s">
        <v>8</v>
      </c>
      <c r="J4664">
        <v>107</v>
      </c>
      <c r="K4664">
        <v>10</v>
      </c>
      <c r="L4664" t="s">
        <v>240</v>
      </c>
      <c r="M4664" t="s">
        <v>258</v>
      </c>
      <c r="N4664" t="s">
        <v>259</v>
      </c>
      <c r="O4664" s="9">
        <f t="shared" si="264"/>
        <v>30.571428571428573</v>
      </c>
      <c r="P4664" s="1">
        <f t="shared" si="265"/>
        <v>9.3457943925233641E-2</v>
      </c>
      <c r="Q4664">
        <f t="shared" si="266"/>
        <v>0.32710280373831774</v>
      </c>
    </row>
    <row r="4665" spans="2:17" x14ac:dyDescent="0.25">
      <c r="B4665" t="s">
        <v>264</v>
      </c>
      <c r="C4665">
        <v>159703</v>
      </c>
      <c r="D4665">
        <v>1</v>
      </c>
      <c r="E4665">
        <v>1</v>
      </c>
      <c r="F4665">
        <v>3</v>
      </c>
      <c r="G4665">
        <v>41491</v>
      </c>
      <c r="H4665" t="s">
        <v>7</v>
      </c>
      <c r="I4665" t="s">
        <v>8</v>
      </c>
      <c r="J4665">
        <v>107</v>
      </c>
      <c r="K4665">
        <v>10</v>
      </c>
      <c r="L4665" t="s">
        <v>240</v>
      </c>
      <c r="M4665" t="s">
        <v>258</v>
      </c>
      <c r="N4665" t="s">
        <v>259</v>
      </c>
      <c r="O4665" s="9">
        <f t="shared" si="264"/>
        <v>35.666666666666664</v>
      </c>
      <c r="P4665" s="1">
        <f t="shared" si="265"/>
        <v>9.3457943925233641E-2</v>
      </c>
      <c r="Q4665">
        <f t="shared" si="266"/>
        <v>0.28037383177570091</v>
      </c>
    </row>
    <row r="4666" spans="2:17" x14ac:dyDescent="0.25">
      <c r="B4666" t="s">
        <v>264</v>
      </c>
      <c r="C4666">
        <v>159958</v>
      </c>
      <c r="D4666">
        <v>1</v>
      </c>
      <c r="E4666">
        <v>1</v>
      </c>
      <c r="F4666">
        <v>3</v>
      </c>
      <c r="G4666">
        <v>41495</v>
      </c>
      <c r="H4666" t="s">
        <v>7</v>
      </c>
      <c r="I4666" t="s">
        <v>8</v>
      </c>
      <c r="J4666">
        <v>107</v>
      </c>
      <c r="K4666">
        <v>10</v>
      </c>
      <c r="L4666" t="s">
        <v>240</v>
      </c>
      <c r="M4666" t="s">
        <v>258</v>
      </c>
      <c r="N4666" t="s">
        <v>259</v>
      </c>
      <c r="O4666" s="9">
        <f t="shared" si="264"/>
        <v>35.666666666666664</v>
      </c>
      <c r="P4666" s="1">
        <f t="shared" si="265"/>
        <v>9.3457943925233641E-2</v>
      </c>
      <c r="Q4666">
        <f t="shared" si="266"/>
        <v>0.28037383177570091</v>
      </c>
    </row>
    <row r="4667" spans="2:17" x14ac:dyDescent="0.25">
      <c r="B4667" t="s">
        <v>264</v>
      </c>
      <c r="C4667">
        <v>159977</v>
      </c>
      <c r="D4667">
        <v>1</v>
      </c>
      <c r="E4667">
        <v>1</v>
      </c>
      <c r="F4667">
        <v>3</v>
      </c>
      <c r="G4667">
        <v>41512</v>
      </c>
      <c r="H4667" t="s">
        <v>7</v>
      </c>
      <c r="I4667" t="s">
        <v>8</v>
      </c>
      <c r="J4667">
        <v>107</v>
      </c>
      <c r="K4667">
        <v>10</v>
      </c>
      <c r="L4667" t="s">
        <v>240</v>
      </c>
      <c r="M4667" t="s">
        <v>258</v>
      </c>
      <c r="N4667" t="s">
        <v>259</v>
      </c>
      <c r="O4667" s="9">
        <f t="shared" ref="O4667:O4730" si="267">J4667/F4667</f>
        <v>35.666666666666664</v>
      </c>
      <c r="P4667" s="1">
        <f t="shared" ref="P4667:P4730" si="268">K4667/J4667</f>
        <v>9.3457943925233641E-2</v>
      </c>
      <c r="Q4667">
        <f t="shared" si="266"/>
        <v>0.28037383177570091</v>
      </c>
    </row>
    <row r="4668" spans="2:17" x14ac:dyDescent="0.25">
      <c r="B4668" t="s">
        <v>264</v>
      </c>
      <c r="C4668">
        <v>160824</v>
      </c>
      <c r="D4668">
        <v>1</v>
      </c>
      <c r="E4668">
        <v>1</v>
      </c>
      <c r="F4668">
        <v>3</v>
      </c>
      <c r="G4668">
        <v>41512</v>
      </c>
      <c r="H4668" t="s">
        <v>7</v>
      </c>
      <c r="I4668" t="s">
        <v>8</v>
      </c>
      <c r="J4668">
        <v>107</v>
      </c>
      <c r="K4668">
        <v>10</v>
      </c>
      <c r="L4668" t="s">
        <v>240</v>
      </c>
      <c r="M4668" t="s">
        <v>258</v>
      </c>
      <c r="N4668" t="s">
        <v>259</v>
      </c>
      <c r="O4668" s="9">
        <f t="shared" si="267"/>
        <v>35.666666666666664</v>
      </c>
      <c r="P4668" s="1">
        <f t="shared" si="268"/>
        <v>9.3457943925233641E-2</v>
      </c>
      <c r="Q4668">
        <f t="shared" ref="Q4668:Q4731" si="269">F4668*P4668</f>
        <v>0.28037383177570091</v>
      </c>
    </row>
    <row r="4669" spans="2:17" x14ac:dyDescent="0.25">
      <c r="B4669" t="s">
        <v>264</v>
      </c>
      <c r="C4669">
        <v>159973</v>
      </c>
      <c r="D4669">
        <v>1</v>
      </c>
      <c r="E4669">
        <v>1</v>
      </c>
      <c r="F4669">
        <v>3</v>
      </c>
      <c r="G4669">
        <v>41512</v>
      </c>
      <c r="H4669" t="s">
        <v>7</v>
      </c>
      <c r="I4669" t="s">
        <v>8</v>
      </c>
      <c r="J4669">
        <v>107</v>
      </c>
      <c r="K4669">
        <v>10</v>
      </c>
      <c r="L4669" t="s">
        <v>240</v>
      </c>
      <c r="M4669" t="s">
        <v>258</v>
      </c>
      <c r="N4669" t="s">
        <v>259</v>
      </c>
      <c r="O4669" s="9">
        <f t="shared" si="267"/>
        <v>35.666666666666664</v>
      </c>
      <c r="P4669" s="1">
        <f t="shared" si="268"/>
        <v>9.3457943925233641E-2</v>
      </c>
      <c r="Q4669">
        <f t="shared" si="269"/>
        <v>0.28037383177570091</v>
      </c>
    </row>
    <row r="4670" spans="2:17" x14ac:dyDescent="0.25">
      <c r="B4670" t="s">
        <v>264</v>
      </c>
      <c r="C4670">
        <v>162254</v>
      </c>
      <c r="D4670">
        <v>1</v>
      </c>
      <c r="E4670">
        <v>1</v>
      </c>
      <c r="F4670">
        <v>3</v>
      </c>
      <c r="G4670">
        <v>41530</v>
      </c>
      <c r="H4670" t="s">
        <v>7</v>
      </c>
      <c r="I4670" t="s">
        <v>8</v>
      </c>
      <c r="J4670">
        <v>107</v>
      </c>
      <c r="K4670">
        <v>10</v>
      </c>
      <c r="L4670" t="s">
        <v>240</v>
      </c>
      <c r="M4670" t="s">
        <v>258</v>
      </c>
      <c r="N4670" t="s">
        <v>259</v>
      </c>
      <c r="O4670" s="9">
        <f t="shared" si="267"/>
        <v>35.666666666666664</v>
      </c>
      <c r="P4670" s="1">
        <f t="shared" si="268"/>
        <v>9.3457943925233641E-2</v>
      </c>
      <c r="Q4670">
        <f t="shared" si="269"/>
        <v>0.28037383177570091</v>
      </c>
    </row>
    <row r="4671" spans="2:17" x14ac:dyDescent="0.25">
      <c r="B4671" t="s">
        <v>264</v>
      </c>
      <c r="C4671">
        <v>161025</v>
      </c>
      <c r="D4671">
        <v>1</v>
      </c>
      <c r="E4671">
        <v>1</v>
      </c>
      <c r="F4671">
        <v>3</v>
      </c>
      <c r="G4671">
        <v>41543</v>
      </c>
      <c r="H4671" t="s">
        <v>7</v>
      </c>
      <c r="I4671" t="s">
        <v>8</v>
      </c>
      <c r="J4671">
        <v>107</v>
      </c>
      <c r="K4671">
        <v>10</v>
      </c>
      <c r="L4671" t="s">
        <v>240</v>
      </c>
      <c r="M4671" t="s">
        <v>258</v>
      </c>
      <c r="N4671" t="s">
        <v>259</v>
      </c>
      <c r="O4671" s="9">
        <f t="shared" si="267"/>
        <v>35.666666666666664</v>
      </c>
      <c r="P4671" s="1">
        <f t="shared" si="268"/>
        <v>9.3457943925233641E-2</v>
      </c>
      <c r="Q4671">
        <f t="shared" si="269"/>
        <v>0.28037383177570091</v>
      </c>
    </row>
    <row r="4672" spans="2:17" x14ac:dyDescent="0.25">
      <c r="B4672" t="s">
        <v>264</v>
      </c>
      <c r="C4672">
        <v>168146</v>
      </c>
      <c r="D4672">
        <v>1</v>
      </c>
      <c r="E4672">
        <v>1</v>
      </c>
      <c r="F4672">
        <v>3</v>
      </c>
      <c r="G4672">
        <v>41747</v>
      </c>
      <c r="H4672" t="s">
        <v>7</v>
      </c>
      <c r="I4672" t="s">
        <v>8</v>
      </c>
      <c r="J4672">
        <v>107</v>
      </c>
      <c r="K4672">
        <v>10</v>
      </c>
      <c r="L4672" t="s">
        <v>240</v>
      </c>
      <c r="M4672" t="s">
        <v>258</v>
      </c>
      <c r="N4672" t="s">
        <v>259</v>
      </c>
      <c r="O4672" s="9">
        <f t="shared" si="267"/>
        <v>35.666666666666664</v>
      </c>
      <c r="P4672" s="1">
        <f t="shared" si="268"/>
        <v>9.3457943925233641E-2</v>
      </c>
      <c r="Q4672">
        <f t="shared" si="269"/>
        <v>0.28037383177570091</v>
      </c>
    </row>
    <row r="4673" spans="2:17" x14ac:dyDescent="0.25">
      <c r="B4673" t="s">
        <v>264</v>
      </c>
      <c r="C4673">
        <v>177638</v>
      </c>
      <c r="D4673">
        <v>1</v>
      </c>
      <c r="E4673">
        <v>1</v>
      </c>
      <c r="F4673">
        <v>3</v>
      </c>
      <c r="G4673">
        <v>41858</v>
      </c>
      <c r="H4673" t="s">
        <v>7</v>
      </c>
      <c r="I4673" t="s">
        <v>8</v>
      </c>
      <c r="J4673">
        <v>107</v>
      </c>
      <c r="K4673">
        <v>10</v>
      </c>
      <c r="L4673" t="s">
        <v>240</v>
      </c>
      <c r="M4673" t="s">
        <v>258</v>
      </c>
      <c r="N4673" t="s">
        <v>259</v>
      </c>
      <c r="O4673" s="9">
        <f t="shared" si="267"/>
        <v>35.666666666666664</v>
      </c>
      <c r="P4673" s="1">
        <f t="shared" si="268"/>
        <v>9.3457943925233641E-2</v>
      </c>
      <c r="Q4673">
        <f t="shared" si="269"/>
        <v>0.28037383177570091</v>
      </c>
    </row>
    <row r="4674" spans="2:17" x14ac:dyDescent="0.25">
      <c r="B4674" t="s">
        <v>264</v>
      </c>
      <c r="C4674">
        <v>164121</v>
      </c>
      <c r="D4674">
        <v>2</v>
      </c>
      <c r="E4674">
        <v>2</v>
      </c>
      <c r="F4674">
        <v>6.5</v>
      </c>
      <c r="G4674">
        <v>41604</v>
      </c>
      <c r="H4674" t="s">
        <v>7</v>
      </c>
      <c r="I4674" t="s">
        <v>8</v>
      </c>
      <c r="J4674">
        <v>182</v>
      </c>
      <c r="K4674">
        <v>17</v>
      </c>
      <c r="L4674" t="s">
        <v>239</v>
      </c>
      <c r="M4674" t="s">
        <v>258</v>
      </c>
      <c r="N4674" t="s">
        <v>259</v>
      </c>
      <c r="O4674" s="9">
        <f t="shared" si="267"/>
        <v>28</v>
      </c>
      <c r="P4674" s="1">
        <f t="shared" si="268"/>
        <v>9.3406593406593408E-2</v>
      </c>
      <c r="Q4674">
        <f t="shared" si="269"/>
        <v>0.60714285714285721</v>
      </c>
    </row>
    <row r="4675" spans="2:17" x14ac:dyDescent="0.25">
      <c r="B4675" t="s">
        <v>264</v>
      </c>
      <c r="C4675">
        <v>182339</v>
      </c>
      <c r="D4675">
        <v>2</v>
      </c>
      <c r="E4675">
        <v>1</v>
      </c>
      <c r="F4675">
        <v>12</v>
      </c>
      <c r="G4675">
        <v>41890</v>
      </c>
      <c r="H4675" t="s">
        <v>7</v>
      </c>
      <c r="I4675" t="s">
        <v>8</v>
      </c>
      <c r="J4675">
        <v>150</v>
      </c>
      <c r="K4675">
        <v>14</v>
      </c>
      <c r="L4675" t="s">
        <v>239</v>
      </c>
      <c r="M4675" t="s">
        <v>258</v>
      </c>
      <c r="N4675" t="s">
        <v>259</v>
      </c>
      <c r="O4675" s="9">
        <f t="shared" si="267"/>
        <v>12.5</v>
      </c>
      <c r="P4675" s="1">
        <f t="shared" si="268"/>
        <v>9.3333333333333338E-2</v>
      </c>
      <c r="Q4675">
        <f t="shared" si="269"/>
        <v>1.1200000000000001</v>
      </c>
    </row>
    <row r="4676" spans="2:17" x14ac:dyDescent="0.25">
      <c r="B4676" t="s">
        <v>264</v>
      </c>
      <c r="C4676">
        <v>169141</v>
      </c>
      <c r="D4676">
        <v>1</v>
      </c>
      <c r="E4676">
        <v>1</v>
      </c>
      <c r="F4676">
        <v>4</v>
      </c>
      <c r="G4676">
        <v>42072</v>
      </c>
      <c r="H4676" t="s">
        <v>7</v>
      </c>
      <c r="I4676" t="s">
        <v>8</v>
      </c>
      <c r="J4676">
        <v>75</v>
      </c>
      <c r="K4676">
        <v>7</v>
      </c>
      <c r="L4676" t="s">
        <v>240</v>
      </c>
      <c r="M4676" t="s">
        <v>258</v>
      </c>
      <c r="N4676" t="s">
        <v>259</v>
      </c>
      <c r="O4676" s="9">
        <f t="shared" si="267"/>
        <v>18.75</v>
      </c>
      <c r="P4676" s="1">
        <f t="shared" si="268"/>
        <v>9.3333333333333338E-2</v>
      </c>
      <c r="Q4676">
        <f t="shared" si="269"/>
        <v>0.37333333333333335</v>
      </c>
    </row>
    <row r="4677" spans="2:17" x14ac:dyDescent="0.25">
      <c r="B4677" t="s">
        <v>264</v>
      </c>
      <c r="C4677">
        <v>169142</v>
      </c>
      <c r="D4677">
        <v>1</v>
      </c>
      <c r="E4677">
        <v>1</v>
      </c>
      <c r="F4677">
        <v>4</v>
      </c>
      <c r="G4677">
        <v>42072</v>
      </c>
      <c r="H4677" t="s">
        <v>7</v>
      </c>
      <c r="I4677" t="s">
        <v>8</v>
      </c>
      <c r="J4677">
        <v>75</v>
      </c>
      <c r="K4677">
        <v>7</v>
      </c>
      <c r="L4677" t="s">
        <v>240</v>
      </c>
      <c r="M4677" t="s">
        <v>258</v>
      </c>
      <c r="N4677" t="s">
        <v>259</v>
      </c>
      <c r="O4677" s="9">
        <f t="shared" si="267"/>
        <v>18.75</v>
      </c>
      <c r="P4677" s="1">
        <f t="shared" si="268"/>
        <v>9.3333333333333338E-2</v>
      </c>
      <c r="Q4677">
        <f t="shared" si="269"/>
        <v>0.37333333333333335</v>
      </c>
    </row>
    <row r="4678" spans="2:17" x14ac:dyDescent="0.25">
      <c r="B4678" t="s">
        <v>264</v>
      </c>
      <c r="C4678">
        <v>177176</v>
      </c>
      <c r="D4678">
        <v>2</v>
      </c>
      <c r="E4678">
        <v>2</v>
      </c>
      <c r="F4678">
        <v>7.5</v>
      </c>
      <c r="G4678">
        <v>41879</v>
      </c>
      <c r="H4678" t="s">
        <v>7</v>
      </c>
      <c r="I4678" t="s">
        <v>8</v>
      </c>
      <c r="J4678">
        <v>150</v>
      </c>
      <c r="K4678">
        <v>14</v>
      </c>
      <c r="L4678" t="s">
        <v>239</v>
      </c>
      <c r="M4678" t="s">
        <v>258</v>
      </c>
      <c r="N4678" t="s">
        <v>259</v>
      </c>
      <c r="O4678" s="9">
        <f t="shared" si="267"/>
        <v>20</v>
      </c>
      <c r="P4678" s="1">
        <f t="shared" si="268"/>
        <v>9.3333333333333338E-2</v>
      </c>
      <c r="Q4678">
        <f t="shared" si="269"/>
        <v>0.70000000000000007</v>
      </c>
    </row>
    <row r="4679" spans="2:17" x14ac:dyDescent="0.25">
      <c r="B4679" t="s">
        <v>264</v>
      </c>
      <c r="C4679">
        <v>177211</v>
      </c>
      <c r="D4679">
        <v>2</v>
      </c>
      <c r="E4679">
        <v>2</v>
      </c>
      <c r="F4679">
        <v>7.5</v>
      </c>
      <c r="G4679">
        <v>41883</v>
      </c>
      <c r="H4679" t="s">
        <v>7</v>
      </c>
      <c r="I4679" t="s">
        <v>8</v>
      </c>
      <c r="J4679">
        <v>150</v>
      </c>
      <c r="K4679">
        <v>14</v>
      </c>
      <c r="L4679" t="s">
        <v>239</v>
      </c>
      <c r="M4679" t="s">
        <v>258</v>
      </c>
      <c r="N4679" t="s">
        <v>259</v>
      </c>
      <c r="O4679" s="9">
        <f t="shared" si="267"/>
        <v>20</v>
      </c>
      <c r="P4679" s="1">
        <f t="shared" si="268"/>
        <v>9.3333333333333338E-2</v>
      </c>
      <c r="Q4679">
        <f t="shared" si="269"/>
        <v>0.70000000000000007</v>
      </c>
    </row>
    <row r="4680" spans="2:17" x14ac:dyDescent="0.25">
      <c r="B4680" t="s">
        <v>264</v>
      </c>
      <c r="C4680">
        <v>166743</v>
      </c>
      <c r="D4680">
        <v>1</v>
      </c>
      <c r="E4680">
        <v>1</v>
      </c>
      <c r="F4680">
        <v>6</v>
      </c>
      <c r="G4680">
        <v>41662</v>
      </c>
      <c r="H4680" t="s">
        <v>7</v>
      </c>
      <c r="I4680" t="s">
        <v>8</v>
      </c>
      <c r="J4680">
        <v>150</v>
      </c>
      <c r="K4680">
        <v>14</v>
      </c>
      <c r="L4680" t="s">
        <v>240</v>
      </c>
      <c r="M4680" t="s">
        <v>258</v>
      </c>
      <c r="N4680" t="s">
        <v>259</v>
      </c>
      <c r="O4680" s="9">
        <f t="shared" si="267"/>
        <v>25</v>
      </c>
      <c r="P4680" s="1">
        <f t="shared" si="268"/>
        <v>9.3333333333333338E-2</v>
      </c>
      <c r="Q4680">
        <f t="shared" si="269"/>
        <v>0.56000000000000005</v>
      </c>
    </row>
    <row r="4681" spans="2:17" x14ac:dyDescent="0.25">
      <c r="B4681" t="s">
        <v>264</v>
      </c>
      <c r="C4681">
        <v>171303</v>
      </c>
      <c r="D4681">
        <v>1</v>
      </c>
      <c r="E4681">
        <v>1</v>
      </c>
      <c r="F4681">
        <v>6</v>
      </c>
      <c r="G4681">
        <v>41804</v>
      </c>
      <c r="H4681" t="s">
        <v>7</v>
      </c>
      <c r="I4681" t="s">
        <v>8</v>
      </c>
      <c r="J4681">
        <v>150</v>
      </c>
      <c r="K4681">
        <v>14</v>
      </c>
      <c r="L4681" t="s">
        <v>240</v>
      </c>
      <c r="M4681" t="s">
        <v>258</v>
      </c>
      <c r="N4681" t="s">
        <v>259</v>
      </c>
      <c r="O4681" s="9">
        <f t="shared" si="267"/>
        <v>25</v>
      </c>
      <c r="P4681" s="1">
        <f t="shared" si="268"/>
        <v>9.3333333333333338E-2</v>
      </c>
      <c r="Q4681">
        <f t="shared" si="269"/>
        <v>0.56000000000000005</v>
      </c>
    </row>
    <row r="4682" spans="2:17" x14ac:dyDescent="0.25">
      <c r="B4682" t="s">
        <v>264</v>
      </c>
      <c r="C4682">
        <v>171306</v>
      </c>
      <c r="D4682">
        <v>1</v>
      </c>
      <c r="E4682">
        <v>1</v>
      </c>
      <c r="F4682">
        <v>6</v>
      </c>
      <c r="G4682">
        <v>41804</v>
      </c>
      <c r="H4682" t="s">
        <v>7</v>
      </c>
      <c r="I4682" t="s">
        <v>8</v>
      </c>
      <c r="J4682">
        <v>150</v>
      </c>
      <c r="K4682">
        <v>14</v>
      </c>
      <c r="L4682" t="s">
        <v>240</v>
      </c>
      <c r="M4682" t="s">
        <v>258</v>
      </c>
      <c r="N4682" t="s">
        <v>259</v>
      </c>
      <c r="O4682" s="9">
        <f t="shared" si="267"/>
        <v>25</v>
      </c>
      <c r="P4682" s="1">
        <f t="shared" si="268"/>
        <v>9.3333333333333338E-2</v>
      </c>
      <c r="Q4682">
        <f t="shared" si="269"/>
        <v>0.56000000000000005</v>
      </c>
    </row>
    <row r="4683" spans="2:17" x14ac:dyDescent="0.25">
      <c r="B4683" t="s">
        <v>264</v>
      </c>
      <c r="C4683">
        <v>179977</v>
      </c>
      <c r="D4683">
        <v>1</v>
      </c>
      <c r="E4683">
        <v>1</v>
      </c>
      <c r="F4683">
        <v>3</v>
      </c>
      <c r="G4683">
        <v>41981</v>
      </c>
      <c r="H4683" t="s">
        <v>5</v>
      </c>
      <c r="I4683" t="s">
        <v>6</v>
      </c>
      <c r="J4683">
        <v>75</v>
      </c>
      <c r="K4683">
        <v>7</v>
      </c>
      <c r="L4683" t="s">
        <v>240</v>
      </c>
      <c r="M4683" t="s">
        <v>5</v>
      </c>
      <c r="N4683" t="s">
        <v>259</v>
      </c>
      <c r="O4683" s="9">
        <f t="shared" si="267"/>
        <v>25</v>
      </c>
      <c r="P4683" s="1">
        <f t="shared" si="268"/>
        <v>9.3333333333333338E-2</v>
      </c>
      <c r="Q4683">
        <f t="shared" si="269"/>
        <v>0.28000000000000003</v>
      </c>
    </row>
    <row r="4684" spans="2:17" x14ac:dyDescent="0.25">
      <c r="B4684" t="s">
        <v>264</v>
      </c>
      <c r="C4684">
        <v>166936</v>
      </c>
      <c r="D4684">
        <v>1</v>
      </c>
      <c r="E4684">
        <v>1</v>
      </c>
      <c r="F4684">
        <v>5</v>
      </c>
      <c r="G4684">
        <v>41667</v>
      </c>
      <c r="H4684" t="s">
        <v>7</v>
      </c>
      <c r="I4684" t="s">
        <v>8</v>
      </c>
      <c r="J4684">
        <v>150</v>
      </c>
      <c r="K4684">
        <v>14</v>
      </c>
      <c r="L4684" t="s">
        <v>240</v>
      </c>
      <c r="M4684" t="s">
        <v>258</v>
      </c>
      <c r="N4684" t="s">
        <v>259</v>
      </c>
      <c r="O4684" s="9">
        <f t="shared" si="267"/>
        <v>30</v>
      </c>
      <c r="P4684" s="1">
        <f t="shared" si="268"/>
        <v>9.3333333333333338E-2</v>
      </c>
      <c r="Q4684">
        <f t="shared" si="269"/>
        <v>0.46666666666666667</v>
      </c>
    </row>
    <row r="4685" spans="2:17" x14ac:dyDescent="0.25">
      <c r="B4685" t="s">
        <v>264</v>
      </c>
      <c r="C4685">
        <v>181839</v>
      </c>
      <c r="D4685">
        <v>1</v>
      </c>
      <c r="E4685">
        <v>1</v>
      </c>
      <c r="F4685">
        <v>5</v>
      </c>
      <c r="G4685">
        <v>41913</v>
      </c>
      <c r="H4685" t="s">
        <v>5</v>
      </c>
      <c r="I4685" t="s">
        <v>6</v>
      </c>
      <c r="J4685">
        <v>150</v>
      </c>
      <c r="K4685">
        <v>14</v>
      </c>
      <c r="L4685" t="s">
        <v>240</v>
      </c>
      <c r="M4685" t="s">
        <v>5</v>
      </c>
      <c r="N4685" t="s">
        <v>259</v>
      </c>
      <c r="O4685" s="9">
        <f t="shared" si="267"/>
        <v>30</v>
      </c>
      <c r="P4685" s="1">
        <f t="shared" si="268"/>
        <v>9.3333333333333338E-2</v>
      </c>
      <c r="Q4685">
        <f t="shared" si="269"/>
        <v>0.46666666666666667</v>
      </c>
    </row>
    <row r="4686" spans="2:17" x14ac:dyDescent="0.25">
      <c r="B4686" t="s">
        <v>264</v>
      </c>
      <c r="C4686">
        <v>156180</v>
      </c>
      <c r="D4686">
        <v>1</v>
      </c>
      <c r="E4686">
        <v>1</v>
      </c>
      <c r="F4686">
        <v>4</v>
      </c>
      <c r="G4686">
        <v>41328</v>
      </c>
      <c r="H4686" t="s">
        <v>7</v>
      </c>
      <c r="I4686" t="s">
        <v>8</v>
      </c>
      <c r="J4686">
        <v>150</v>
      </c>
      <c r="K4686">
        <v>14</v>
      </c>
      <c r="L4686" t="s">
        <v>240</v>
      </c>
      <c r="M4686" t="s">
        <v>258</v>
      </c>
      <c r="N4686" t="s">
        <v>259</v>
      </c>
      <c r="O4686" s="9">
        <f t="shared" si="267"/>
        <v>37.5</v>
      </c>
      <c r="P4686" s="1">
        <f t="shared" si="268"/>
        <v>9.3333333333333338E-2</v>
      </c>
      <c r="Q4686">
        <f t="shared" si="269"/>
        <v>0.37333333333333335</v>
      </c>
    </row>
    <row r="4687" spans="2:17" x14ac:dyDescent="0.25">
      <c r="B4687" t="s">
        <v>264</v>
      </c>
      <c r="C4687">
        <v>161358</v>
      </c>
      <c r="D4687">
        <v>1</v>
      </c>
      <c r="E4687">
        <v>1</v>
      </c>
      <c r="F4687">
        <v>4</v>
      </c>
      <c r="G4687">
        <v>41547</v>
      </c>
      <c r="H4687" t="s">
        <v>7</v>
      </c>
      <c r="I4687" t="s">
        <v>8</v>
      </c>
      <c r="J4687">
        <v>150</v>
      </c>
      <c r="K4687">
        <v>14</v>
      </c>
      <c r="L4687" t="s">
        <v>240</v>
      </c>
      <c r="M4687" t="s">
        <v>258</v>
      </c>
      <c r="N4687" t="s">
        <v>259</v>
      </c>
      <c r="O4687" s="9">
        <f t="shared" si="267"/>
        <v>37.5</v>
      </c>
      <c r="P4687" s="1">
        <f t="shared" si="268"/>
        <v>9.3333333333333338E-2</v>
      </c>
      <c r="Q4687">
        <f t="shared" si="269"/>
        <v>0.37333333333333335</v>
      </c>
    </row>
    <row r="4688" spans="2:17" x14ac:dyDescent="0.25">
      <c r="B4688" t="s">
        <v>264</v>
      </c>
      <c r="C4688">
        <v>166864</v>
      </c>
      <c r="D4688">
        <v>1</v>
      </c>
      <c r="E4688">
        <v>1</v>
      </c>
      <c r="F4688">
        <v>3.5</v>
      </c>
      <c r="G4688">
        <v>41665</v>
      </c>
      <c r="H4688" t="s">
        <v>7</v>
      </c>
      <c r="I4688" t="s">
        <v>8</v>
      </c>
      <c r="J4688">
        <v>150</v>
      </c>
      <c r="K4688">
        <v>14</v>
      </c>
      <c r="L4688" t="s">
        <v>240</v>
      </c>
      <c r="M4688" t="s">
        <v>258</v>
      </c>
      <c r="N4688" t="s">
        <v>259</v>
      </c>
      <c r="O4688" s="9">
        <f t="shared" si="267"/>
        <v>42.857142857142854</v>
      </c>
      <c r="P4688" s="1">
        <f t="shared" si="268"/>
        <v>9.3333333333333338E-2</v>
      </c>
      <c r="Q4688">
        <f t="shared" si="269"/>
        <v>0.32666666666666666</v>
      </c>
    </row>
    <row r="4689" spans="2:17" x14ac:dyDescent="0.25">
      <c r="B4689" t="s">
        <v>264</v>
      </c>
      <c r="C4689">
        <v>168337</v>
      </c>
      <c r="D4689">
        <v>1</v>
      </c>
      <c r="E4689">
        <v>1</v>
      </c>
      <c r="F4689">
        <v>3.5</v>
      </c>
      <c r="G4689">
        <v>41721</v>
      </c>
      <c r="H4689" t="s">
        <v>7</v>
      </c>
      <c r="I4689" t="s">
        <v>8</v>
      </c>
      <c r="J4689">
        <v>150</v>
      </c>
      <c r="K4689">
        <v>14</v>
      </c>
      <c r="L4689" t="s">
        <v>240</v>
      </c>
      <c r="M4689" t="s">
        <v>258</v>
      </c>
      <c r="N4689" t="s">
        <v>259</v>
      </c>
      <c r="O4689" s="9">
        <f t="shared" si="267"/>
        <v>42.857142857142854</v>
      </c>
      <c r="P4689" s="1">
        <f t="shared" si="268"/>
        <v>9.3333333333333338E-2</v>
      </c>
      <c r="Q4689">
        <f t="shared" si="269"/>
        <v>0.32666666666666666</v>
      </c>
    </row>
    <row r="4690" spans="2:17" x14ac:dyDescent="0.25">
      <c r="B4690" t="s">
        <v>264</v>
      </c>
      <c r="C4690">
        <v>168336</v>
      </c>
      <c r="D4690">
        <v>1</v>
      </c>
      <c r="E4690">
        <v>1</v>
      </c>
      <c r="F4690">
        <v>3.5</v>
      </c>
      <c r="G4690">
        <v>41721</v>
      </c>
      <c r="H4690" t="s">
        <v>7</v>
      </c>
      <c r="I4690" t="s">
        <v>8</v>
      </c>
      <c r="J4690">
        <v>150</v>
      </c>
      <c r="K4690">
        <v>14</v>
      </c>
      <c r="L4690" t="s">
        <v>240</v>
      </c>
      <c r="M4690" t="s">
        <v>258</v>
      </c>
      <c r="N4690" t="s">
        <v>259</v>
      </c>
      <c r="O4690" s="9">
        <f t="shared" si="267"/>
        <v>42.857142857142854</v>
      </c>
      <c r="P4690" s="1">
        <f t="shared" si="268"/>
        <v>9.3333333333333338E-2</v>
      </c>
      <c r="Q4690">
        <f t="shared" si="269"/>
        <v>0.32666666666666666</v>
      </c>
    </row>
    <row r="4691" spans="2:17" x14ac:dyDescent="0.25">
      <c r="B4691" t="s">
        <v>264</v>
      </c>
      <c r="C4691">
        <v>168504</v>
      </c>
      <c r="D4691">
        <v>1</v>
      </c>
      <c r="E4691">
        <v>1</v>
      </c>
      <c r="F4691">
        <v>3.5</v>
      </c>
      <c r="G4691">
        <v>41743</v>
      </c>
      <c r="H4691" t="s">
        <v>7</v>
      </c>
      <c r="I4691" t="s">
        <v>8</v>
      </c>
      <c r="J4691">
        <v>150</v>
      </c>
      <c r="K4691">
        <v>14</v>
      </c>
      <c r="L4691" t="s">
        <v>240</v>
      </c>
      <c r="M4691" t="s">
        <v>258</v>
      </c>
      <c r="N4691" t="s">
        <v>259</v>
      </c>
      <c r="O4691" s="9">
        <f t="shared" si="267"/>
        <v>42.857142857142854</v>
      </c>
      <c r="P4691" s="1">
        <f t="shared" si="268"/>
        <v>9.3333333333333338E-2</v>
      </c>
      <c r="Q4691">
        <f t="shared" si="269"/>
        <v>0.32666666666666666</v>
      </c>
    </row>
    <row r="4692" spans="2:17" x14ac:dyDescent="0.25">
      <c r="B4692" t="s">
        <v>264</v>
      </c>
      <c r="C4692">
        <v>171317</v>
      </c>
      <c r="D4692">
        <v>1</v>
      </c>
      <c r="E4692">
        <v>1</v>
      </c>
      <c r="F4692">
        <v>3.5</v>
      </c>
      <c r="G4692">
        <v>41808</v>
      </c>
      <c r="H4692" t="s">
        <v>7</v>
      </c>
      <c r="I4692" t="s">
        <v>8</v>
      </c>
      <c r="J4692">
        <v>150</v>
      </c>
      <c r="K4692">
        <v>14</v>
      </c>
      <c r="L4692" t="s">
        <v>240</v>
      </c>
      <c r="M4692" t="s">
        <v>258</v>
      </c>
      <c r="N4692" t="s">
        <v>259</v>
      </c>
      <c r="O4692" s="9">
        <f t="shared" si="267"/>
        <v>42.857142857142854</v>
      </c>
      <c r="P4692" s="1">
        <f t="shared" si="268"/>
        <v>9.3333333333333338E-2</v>
      </c>
      <c r="Q4692">
        <f t="shared" si="269"/>
        <v>0.32666666666666666</v>
      </c>
    </row>
    <row r="4693" spans="2:17" x14ac:dyDescent="0.25">
      <c r="B4693" t="s">
        <v>264</v>
      </c>
      <c r="C4693">
        <v>178819</v>
      </c>
      <c r="D4693">
        <v>1</v>
      </c>
      <c r="E4693">
        <v>1</v>
      </c>
      <c r="F4693">
        <v>3.5</v>
      </c>
      <c r="G4693">
        <v>41823</v>
      </c>
      <c r="H4693" t="s">
        <v>7</v>
      </c>
      <c r="I4693" t="s">
        <v>8</v>
      </c>
      <c r="J4693">
        <v>150</v>
      </c>
      <c r="K4693">
        <v>14</v>
      </c>
      <c r="L4693" t="s">
        <v>240</v>
      </c>
      <c r="M4693" t="s">
        <v>258</v>
      </c>
      <c r="N4693" t="s">
        <v>259</v>
      </c>
      <c r="O4693" s="9">
        <f t="shared" si="267"/>
        <v>42.857142857142854</v>
      </c>
      <c r="P4693" s="1">
        <f t="shared" si="268"/>
        <v>9.3333333333333338E-2</v>
      </c>
      <c r="Q4693">
        <f t="shared" si="269"/>
        <v>0.32666666666666666</v>
      </c>
    </row>
    <row r="4694" spans="2:17" x14ac:dyDescent="0.25">
      <c r="B4694" t="s">
        <v>264</v>
      </c>
      <c r="C4694">
        <v>157463</v>
      </c>
      <c r="D4694">
        <v>1</v>
      </c>
      <c r="E4694">
        <v>1</v>
      </c>
      <c r="F4694">
        <v>3</v>
      </c>
      <c r="G4694">
        <v>41458</v>
      </c>
      <c r="H4694" t="s">
        <v>5</v>
      </c>
      <c r="I4694" t="s">
        <v>6</v>
      </c>
      <c r="J4694">
        <v>150</v>
      </c>
      <c r="K4694">
        <v>14</v>
      </c>
      <c r="L4694" t="s">
        <v>240</v>
      </c>
      <c r="M4694" t="s">
        <v>5</v>
      </c>
      <c r="N4694" t="s">
        <v>259</v>
      </c>
      <c r="O4694" s="9">
        <f t="shared" si="267"/>
        <v>50</v>
      </c>
      <c r="P4694" s="1">
        <f t="shared" si="268"/>
        <v>9.3333333333333338E-2</v>
      </c>
      <c r="Q4694">
        <f t="shared" si="269"/>
        <v>0.28000000000000003</v>
      </c>
    </row>
    <row r="4695" spans="2:17" x14ac:dyDescent="0.25">
      <c r="B4695" t="s">
        <v>264</v>
      </c>
      <c r="C4695">
        <v>157467</v>
      </c>
      <c r="D4695">
        <v>1</v>
      </c>
      <c r="E4695">
        <v>1</v>
      </c>
      <c r="F4695">
        <v>3</v>
      </c>
      <c r="G4695">
        <v>41458</v>
      </c>
      <c r="H4695" t="s">
        <v>5</v>
      </c>
      <c r="I4695" t="s">
        <v>6</v>
      </c>
      <c r="J4695">
        <v>150</v>
      </c>
      <c r="K4695">
        <v>14</v>
      </c>
      <c r="L4695" t="s">
        <v>240</v>
      </c>
      <c r="M4695" t="s">
        <v>5</v>
      </c>
      <c r="N4695" t="s">
        <v>259</v>
      </c>
      <c r="O4695" s="9">
        <f t="shared" si="267"/>
        <v>50</v>
      </c>
      <c r="P4695" s="1">
        <f t="shared" si="268"/>
        <v>9.3333333333333338E-2</v>
      </c>
      <c r="Q4695">
        <f t="shared" si="269"/>
        <v>0.28000000000000003</v>
      </c>
    </row>
    <row r="4696" spans="2:17" x14ac:dyDescent="0.25">
      <c r="B4696" t="s">
        <v>264</v>
      </c>
      <c r="C4696">
        <v>164950</v>
      </c>
      <c r="D4696">
        <v>1</v>
      </c>
      <c r="E4696">
        <v>1</v>
      </c>
      <c r="F4696">
        <v>5</v>
      </c>
      <c r="G4696">
        <v>41661</v>
      </c>
      <c r="H4696" t="s">
        <v>7</v>
      </c>
      <c r="I4696" t="s">
        <v>8</v>
      </c>
      <c r="J4696">
        <v>118</v>
      </c>
      <c r="K4696">
        <v>11</v>
      </c>
      <c r="L4696" t="s">
        <v>240</v>
      </c>
      <c r="M4696" t="s">
        <v>258</v>
      </c>
      <c r="N4696" t="s">
        <v>259</v>
      </c>
      <c r="O4696" s="9">
        <f t="shared" si="267"/>
        <v>23.6</v>
      </c>
      <c r="P4696" s="1">
        <f t="shared" si="268"/>
        <v>9.3220338983050849E-2</v>
      </c>
      <c r="Q4696">
        <f t="shared" si="269"/>
        <v>0.46610169491525422</v>
      </c>
    </row>
    <row r="4697" spans="2:17" x14ac:dyDescent="0.25">
      <c r="B4697" t="s">
        <v>264</v>
      </c>
      <c r="C4697">
        <v>172583</v>
      </c>
      <c r="D4697">
        <v>1</v>
      </c>
      <c r="E4697">
        <v>1</v>
      </c>
      <c r="F4697">
        <v>4</v>
      </c>
      <c r="G4697">
        <v>41863</v>
      </c>
      <c r="H4697" t="s">
        <v>7</v>
      </c>
      <c r="I4697" t="s">
        <v>8</v>
      </c>
      <c r="J4697">
        <v>161</v>
      </c>
      <c r="K4697">
        <v>15</v>
      </c>
      <c r="L4697" t="s">
        <v>240</v>
      </c>
      <c r="M4697" t="s">
        <v>258</v>
      </c>
      <c r="N4697" t="s">
        <v>259</v>
      </c>
      <c r="O4697" s="9">
        <f t="shared" si="267"/>
        <v>40.25</v>
      </c>
      <c r="P4697" s="1">
        <f t="shared" si="268"/>
        <v>9.3167701863354033E-2</v>
      </c>
      <c r="Q4697">
        <f t="shared" si="269"/>
        <v>0.37267080745341613</v>
      </c>
    </row>
    <row r="4698" spans="2:17" x14ac:dyDescent="0.25">
      <c r="B4698" t="s">
        <v>264</v>
      </c>
      <c r="C4698">
        <v>172584</v>
      </c>
      <c r="D4698">
        <v>1</v>
      </c>
      <c r="E4698">
        <v>1</v>
      </c>
      <c r="F4698">
        <v>4</v>
      </c>
      <c r="G4698">
        <v>41863</v>
      </c>
      <c r="H4698" t="s">
        <v>7</v>
      </c>
      <c r="I4698" t="s">
        <v>8</v>
      </c>
      <c r="J4698">
        <v>161</v>
      </c>
      <c r="K4698">
        <v>15</v>
      </c>
      <c r="L4698" t="s">
        <v>240</v>
      </c>
      <c r="M4698" t="s">
        <v>258</v>
      </c>
      <c r="N4698" t="s">
        <v>259</v>
      </c>
      <c r="O4698" s="9">
        <f t="shared" si="267"/>
        <v>40.25</v>
      </c>
      <c r="P4698" s="1">
        <f t="shared" si="268"/>
        <v>9.3167701863354033E-2</v>
      </c>
      <c r="Q4698">
        <f t="shared" si="269"/>
        <v>0.37267080745341613</v>
      </c>
    </row>
    <row r="4699" spans="2:17" x14ac:dyDescent="0.25">
      <c r="B4699" t="s">
        <v>264</v>
      </c>
      <c r="C4699">
        <v>188547</v>
      </c>
      <c r="D4699">
        <v>1</v>
      </c>
      <c r="E4699">
        <v>1</v>
      </c>
      <c r="F4699">
        <v>5</v>
      </c>
      <c r="G4699">
        <v>42094</v>
      </c>
      <c r="H4699" t="s">
        <v>7</v>
      </c>
      <c r="I4699" t="s">
        <v>6</v>
      </c>
      <c r="J4699">
        <v>86</v>
      </c>
      <c r="K4699">
        <v>8</v>
      </c>
      <c r="L4699" t="s">
        <v>240</v>
      </c>
      <c r="M4699" t="s">
        <v>258</v>
      </c>
      <c r="N4699" t="s">
        <v>259</v>
      </c>
      <c r="O4699" s="9">
        <f t="shared" si="267"/>
        <v>17.2</v>
      </c>
      <c r="P4699" s="1">
        <f t="shared" si="268"/>
        <v>9.3023255813953487E-2</v>
      </c>
      <c r="Q4699">
        <f t="shared" si="269"/>
        <v>0.46511627906976744</v>
      </c>
    </row>
    <row r="4700" spans="2:17" x14ac:dyDescent="0.25">
      <c r="B4700" t="s">
        <v>264</v>
      </c>
      <c r="C4700">
        <v>164484</v>
      </c>
      <c r="D4700">
        <v>1</v>
      </c>
      <c r="E4700">
        <v>1</v>
      </c>
      <c r="F4700">
        <v>4</v>
      </c>
      <c r="G4700">
        <v>41648</v>
      </c>
      <c r="H4700" t="s">
        <v>7</v>
      </c>
      <c r="I4700" t="s">
        <v>8</v>
      </c>
      <c r="J4700">
        <v>86</v>
      </c>
      <c r="K4700">
        <v>8</v>
      </c>
      <c r="L4700" t="s">
        <v>240</v>
      </c>
      <c r="M4700" t="s">
        <v>258</v>
      </c>
      <c r="N4700" t="s">
        <v>259</v>
      </c>
      <c r="O4700" s="9">
        <f t="shared" si="267"/>
        <v>21.5</v>
      </c>
      <c r="P4700" s="1">
        <f t="shared" si="268"/>
        <v>9.3023255813953487E-2</v>
      </c>
      <c r="Q4700">
        <f t="shared" si="269"/>
        <v>0.37209302325581395</v>
      </c>
    </row>
    <row r="4701" spans="2:17" x14ac:dyDescent="0.25">
      <c r="B4701" t="s">
        <v>264</v>
      </c>
      <c r="C4701">
        <v>164166</v>
      </c>
      <c r="D4701">
        <v>1</v>
      </c>
      <c r="E4701">
        <v>1</v>
      </c>
      <c r="F4701">
        <v>4</v>
      </c>
      <c r="G4701">
        <v>41662</v>
      </c>
      <c r="H4701" t="s">
        <v>7</v>
      </c>
      <c r="I4701" t="s">
        <v>8</v>
      </c>
      <c r="J4701">
        <v>86</v>
      </c>
      <c r="K4701">
        <v>8</v>
      </c>
      <c r="L4701" t="s">
        <v>240</v>
      </c>
      <c r="M4701" t="s">
        <v>258</v>
      </c>
      <c r="N4701" t="s">
        <v>259</v>
      </c>
      <c r="O4701" s="9">
        <f t="shared" si="267"/>
        <v>21.5</v>
      </c>
      <c r="P4701" s="1">
        <f t="shared" si="268"/>
        <v>9.3023255813953487E-2</v>
      </c>
      <c r="Q4701">
        <f t="shared" si="269"/>
        <v>0.37209302325581395</v>
      </c>
    </row>
    <row r="4702" spans="2:17" x14ac:dyDescent="0.25">
      <c r="B4702" t="s">
        <v>264</v>
      </c>
      <c r="C4702">
        <v>163883</v>
      </c>
      <c r="D4702">
        <v>1</v>
      </c>
      <c r="E4702">
        <v>1</v>
      </c>
      <c r="F4702">
        <v>4</v>
      </c>
      <c r="G4702">
        <v>41726</v>
      </c>
      <c r="H4702" t="s">
        <v>7</v>
      </c>
      <c r="I4702" t="s">
        <v>8</v>
      </c>
      <c r="J4702">
        <v>86</v>
      </c>
      <c r="K4702">
        <v>8</v>
      </c>
      <c r="L4702" t="s">
        <v>240</v>
      </c>
      <c r="M4702" t="s">
        <v>258</v>
      </c>
      <c r="N4702" t="s">
        <v>259</v>
      </c>
      <c r="O4702" s="9">
        <f t="shared" si="267"/>
        <v>21.5</v>
      </c>
      <c r="P4702" s="1">
        <f t="shared" si="268"/>
        <v>9.3023255813953487E-2</v>
      </c>
      <c r="Q4702">
        <f t="shared" si="269"/>
        <v>0.37209302325581395</v>
      </c>
    </row>
    <row r="4703" spans="2:17" x14ac:dyDescent="0.25">
      <c r="B4703" t="s">
        <v>264</v>
      </c>
      <c r="C4703">
        <v>163881</v>
      </c>
      <c r="D4703">
        <v>1</v>
      </c>
      <c r="E4703">
        <v>1</v>
      </c>
      <c r="F4703">
        <v>4</v>
      </c>
      <c r="G4703">
        <v>41726</v>
      </c>
      <c r="H4703" t="s">
        <v>7</v>
      </c>
      <c r="I4703" t="s">
        <v>8</v>
      </c>
      <c r="J4703">
        <v>86</v>
      </c>
      <c r="K4703">
        <v>8</v>
      </c>
      <c r="L4703" t="s">
        <v>240</v>
      </c>
      <c r="M4703" t="s">
        <v>258</v>
      </c>
      <c r="N4703" t="s">
        <v>259</v>
      </c>
      <c r="O4703" s="9">
        <f t="shared" si="267"/>
        <v>21.5</v>
      </c>
      <c r="P4703" s="1">
        <f t="shared" si="268"/>
        <v>9.3023255813953487E-2</v>
      </c>
      <c r="Q4703">
        <f t="shared" si="269"/>
        <v>0.37209302325581395</v>
      </c>
    </row>
    <row r="4704" spans="2:17" x14ac:dyDescent="0.25">
      <c r="B4704" t="s">
        <v>264</v>
      </c>
      <c r="C4704">
        <v>184419</v>
      </c>
      <c r="D4704">
        <v>1</v>
      </c>
      <c r="E4704">
        <v>1</v>
      </c>
      <c r="F4704">
        <v>4</v>
      </c>
      <c r="G4704">
        <v>42328</v>
      </c>
      <c r="H4704" t="s">
        <v>7</v>
      </c>
      <c r="I4704" t="s">
        <v>8</v>
      </c>
      <c r="J4704">
        <v>86</v>
      </c>
      <c r="K4704">
        <v>8</v>
      </c>
      <c r="L4704" t="s">
        <v>240</v>
      </c>
      <c r="M4704" t="s">
        <v>258</v>
      </c>
      <c r="N4704" t="s">
        <v>259</v>
      </c>
      <c r="O4704" s="9">
        <f t="shared" si="267"/>
        <v>21.5</v>
      </c>
      <c r="P4704" s="1">
        <f t="shared" si="268"/>
        <v>9.3023255813953487E-2</v>
      </c>
      <c r="Q4704">
        <f t="shared" si="269"/>
        <v>0.37209302325581395</v>
      </c>
    </row>
    <row r="4705" spans="2:17" x14ac:dyDescent="0.25">
      <c r="B4705" t="s">
        <v>264</v>
      </c>
      <c r="C4705">
        <v>161163</v>
      </c>
      <c r="D4705">
        <v>1</v>
      </c>
      <c r="E4705">
        <v>1</v>
      </c>
      <c r="F4705">
        <v>5</v>
      </c>
      <c r="G4705">
        <v>41540</v>
      </c>
      <c r="H4705" t="s">
        <v>7</v>
      </c>
      <c r="I4705" t="s">
        <v>8</v>
      </c>
      <c r="J4705">
        <v>129</v>
      </c>
      <c r="K4705">
        <v>12</v>
      </c>
      <c r="L4705" t="s">
        <v>240</v>
      </c>
      <c r="M4705" t="s">
        <v>258</v>
      </c>
      <c r="N4705" t="s">
        <v>259</v>
      </c>
      <c r="O4705" s="9">
        <f t="shared" si="267"/>
        <v>25.8</v>
      </c>
      <c r="P4705" s="1">
        <f t="shared" si="268"/>
        <v>9.3023255813953487E-2</v>
      </c>
      <c r="Q4705">
        <f t="shared" si="269"/>
        <v>0.46511627906976744</v>
      </c>
    </row>
    <row r="4706" spans="2:17" x14ac:dyDescent="0.25">
      <c r="B4706" t="s">
        <v>264</v>
      </c>
      <c r="C4706">
        <v>161164</v>
      </c>
      <c r="D4706">
        <v>1</v>
      </c>
      <c r="E4706">
        <v>1</v>
      </c>
      <c r="F4706">
        <v>5</v>
      </c>
      <c r="G4706">
        <v>41540</v>
      </c>
      <c r="H4706" t="s">
        <v>7</v>
      </c>
      <c r="I4706" t="s">
        <v>8</v>
      </c>
      <c r="J4706">
        <v>129</v>
      </c>
      <c r="K4706">
        <v>12</v>
      </c>
      <c r="L4706" t="s">
        <v>240</v>
      </c>
      <c r="M4706" t="s">
        <v>258</v>
      </c>
      <c r="N4706" t="s">
        <v>259</v>
      </c>
      <c r="O4706" s="9">
        <f t="shared" si="267"/>
        <v>25.8</v>
      </c>
      <c r="P4706" s="1">
        <f t="shared" si="268"/>
        <v>9.3023255813953487E-2</v>
      </c>
      <c r="Q4706">
        <f t="shared" si="269"/>
        <v>0.46511627906976744</v>
      </c>
    </row>
    <row r="4707" spans="2:17" x14ac:dyDescent="0.25">
      <c r="B4707" t="s">
        <v>264</v>
      </c>
      <c r="C4707">
        <v>161054</v>
      </c>
      <c r="D4707">
        <v>1</v>
      </c>
      <c r="E4707">
        <v>1</v>
      </c>
      <c r="F4707">
        <v>3</v>
      </c>
      <c r="G4707">
        <v>41548</v>
      </c>
      <c r="H4707" t="s">
        <v>7</v>
      </c>
      <c r="I4707" t="s">
        <v>8</v>
      </c>
      <c r="J4707">
        <v>86</v>
      </c>
      <c r="K4707">
        <v>8</v>
      </c>
      <c r="L4707" t="s">
        <v>240</v>
      </c>
      <c r="M4707" t="s">
        <v>258</v>
      </c>
      <c r="N4707" t="s">
        <v>259</v>
      </c>
      <c r="O4707" s="9">
        <f t="shared" si="267"/>
        <v>28.666666666666668</v>
      </c>
      <c r="P4707" s="1">
        <f t="shared" si="268"/>
        <v>9.3023255813953487E-2</v>
      </c>
      <c r="Q4707">
        <f t="shared" si="269"/>
        <v>0.27906976744186046</v>
      </c>
    </row>
    <row r="4708" spans="2:17" x14ac:dyDescent="0.25">
      <c r="B4708" t="s">
        <v>264</v>
      </c>
      <c r="C4708">
        <v>168477</v>
      </c>
      <c r="D4708">
        <v>1</v>
      </c>
      <c r="E4708">
        <v>1</v>
      </c>
      <c r="F4708">
        <v>7.5</v>
      </c>
      <c r="G4708">
        <v>41710</v>
      </c>
      <c r="H4708" t="s">
        <v>7</v>
      </c>
      <c r="I4708" t="s">
        <v>6</v>
      </c>
      <c r="J4708">
        <v>215</v>
      </c>
      <c r="K4708">
        <v>20</v>
      </c>
      <c r="L4708" t="s">
        <v>240</v>
      </c>
      <c r="M4708" t="s">
        <v>258</v>
      </c>
      <c r="N4708" t="s">
        <v>259</v>
      </c>
      <c r="O4708" s="9">
        <f t="shared" si="267"/>
        <v>28.666666666666668</v>
      </c>
      <c r="P4708" s="1">
        <f t="shared" si="268"/>
        <v>9.3023255813953487E-2</v>
      </c>
      <c r="Q4708">
        <f t="shared" si="269"/>
        <v>0.69767441860465118</v>
      </c>
    </row>
    <row r="4709" spans="2:17" x14ac:dyDescent="0.25">
      <c r="B4709" t="s">
        <v>264</v>
      </c>
      <c r="C4709">
        <v>181330</v>
      </c>
      <c r="D4709">
        <v>1</v>
      </c>
      <c r="E4709">
        <v>1</v>
      </c>
      <c r="F4709">
        <v>1.5</v>
      </c>
      <c r="G4709">
        <v>42054</v>
      </c>
      <c r="H4709" t="s">
        <v>7</v>
      </c>
      <c r="I4709" t="s">
        <v>8</v>
      </c>
      <c r="J4709">
        <v>43</v>
      </c>
      <c r="K4709">
        <v>4</v>
      </c>
      <c r="L4709" t="s">
        <v>240</v>
      </c>
      <c r="M4709" t="s">
        <v>258</v>
      </c>
      <c r="N4709" t="s">
        <v>259</v>
      </c>
      <c r="O4709" s="9">
        <f t="shared" si="267"/>
        <v>28.666666666666668</v>
      </c>
      <c r="P4709" s="1">
        <f t="shared" si="268"/>
        <v>9.3023255813953487E-2</v>
      </c>
      <c r="Q4709">
        <f t="shared" si="269"/>
        <v>0.13953488372093023</v>
      </c>
    </row>
    <row r="4710" spans="2:17" x14ac:dyDescent="0.25">
      <c r="B4710" t="s">
        <v>264</v>
      </c>
      <c r="C4710">
        <v>192499</v>
      </c>
      <c r="D4710">
        <v>1</v>
      </c>
      <c r="E4710">
        <v>1</v>
      </c>
      <c r="F4710">
        <v>1.5</v>
      </c>
      <c r="G4710">
        <v>42157</v>
      </c>
      <c r="H4710" t="s">
        <v>7</v>
      </c>
      <c r="I4710" t="s">
        <v>8</v>
      </c>
      <c r="J4710">
        <v>43</v>
      </c>
      <c r="K4710">
        <v>4</v>
      </c>
      <c r="L4710" t="s">
        <v>240</v>
      </c>
      <c r="M4710" t="s">
        <v>258</v>
      </c>
      <c r="N4710" t="s">
        <v>259</v>
      </c>
      <c r="O4710" s="9">
        <f t="shared" si="267"/>
        <v>28.666666666666668</v>
      </c>
      <c r="P4710" s="1">
        <f t="shared" si="268"/>
        <v>9.3023255813953487E-2</v>
      </c>
      <c r="Q4710">
        <f t="shared" si="269"/>
        <v>0.13953488372093023</v>
      </c>
    </row>
    <row r="4711" spans="2:17" x14ac:dyDescent="0.25">
      <c r="B4711" t="s">
        <v>264</v>
      </c>
      <c r="C4711">
        <v>192499</v>
      </c>
      <c r="D4711">
        <v>1</v>
      </c>
      <c r="E4711">
        <v>1</v>
      </c>
      <c r="F4711">
        <v>1.5</v>
      </c>
      <c r="G4711">
        <v>42157</v>
      </c>
      <c r="H4711" t="s">
        <v>7</v>
      </c>
      <c r="I4711" t="s">
        <v>8</v>
      </c>
      <c r="J4711">
        <v>43</v>
      </c>
      <c r="K4711">
        <v>4</v>
      </c>
      <c r="L4711" t="s">
        <v>240</v>
      </c>
      <c r="M4711" t="s">
        <v>258</v>
      </c>
      <c r="N4711" t="s">
        <v>259</v>
      </c>
      <c r="O4711" s="9">
        <f t="shared" si="267"/>
        <v>28.666666666666668</v>
      </c>
      <c r="P4711" s="1">
        <f t="shared" si="268"/>
        <v>9.3023255813953487E-2</v>
      </c>
      <c r="Q4711">
        <f t="shared" si="269"/>
        <v>0.13953488372093023</v>
      </c>
    </row>
    <row r="4712" spans="2:17" x14ac:dyDescent="0.25">
      <c r="B4712" t="s">
        <v>264</v>
      </c>
      <c r="C4712">
        <v>153908</v>
      </c>
      <c r="D4712">
        <v>2</v>
      </c>
      <c r="E4712">
        <v>2</v>
      </c>
      <c r="F4712">
        <v>4</v>
      </c>
      <c r="G4712">
        <v>41361</v>
      </c>
      <c r="H4712" t="s">
        <v>7</v>
      </c>
      <c r="I4712" t="s">
        <v>8</v>
      </c>
      <c r="J4712">
        <v>129</v>
      </c>
      <c r="K4712">
        <v>12</v>
      </c>
      <c r="L4712" t="s">
        <v>239</v>
      </c>
      <c r="M4712" t="s">
        <v>258</v>
      </c>
      <c r="N4712" t="s">
        <v>259</v>
      </c>
      <c r="O4712" s="9">
        <f t="shared" si="267"/>
        <v>32.25</v>
      </c>
      <c r="P4712" s="1">
        <f t="shared" si="268"/>
        <v>9.3023255813953487E-2</v>
      </c>
      <c r="Q4712">
        <f t="shared" si="269"/>
        <v>0.37209302325581395</v>
      </c>
    </row>
    <row r="4713" spans="2:17" x14ac:dyDescent="0.25">
      <c r="B4713" t="s">
        <v>264</v>
      </c>
      <c r="C4713">
        <v>157198</v>
      </c>
      <c r="D4713">
        <v>1</v>
      </c>
      <c r="E4713">
        <v>1</v>
      </c>
      <c r="F4713">
        <v>2.5</v>
      </c>
      <c r="G4713">
        <v>41542</v>
      </c>
      <c r="H4713" t="s">
        <v>7</v>
      </c>
      <c r="I4713" t="s">
        <v>8</v>
      </c>
      <c r="J4713">
        <v>86</v>
      </c>
      <c r="K4713">
        <v>8</v>
      </c>
      <c r="L4713" t="s">
        <v>240</v>
      </c>
      <c r="M4713" t="s">
        <v>258</v>
      </c>
      <c r="N4713" t="s">
        <v>259</v>
      </c>
      <c r="O4713" s="9">
        <f t="shared" si="267"/>
        <v>34.4</v>
      </c>
      <c r="P4713" s="1">
        <f t="shared" si="268"/>
        <v>9.3023255813953487E-2</v>
      </c>
      <c r="Q4713">
        <f t="shared" si="269"/>
        <v>0.23255813953488372</v>
      </c>
    </row>
    <row r="4714" spans="2:17" x14ac:dyDescent="0.25">
      <c r="B4714" t="s">
        <v>264</v>
      </c>
      <c r="C4714">
        <v>157219</v>
      </c>
      <c r="D4714">
        <v>1</v>
      </c>
      <c r="E4714">
        <v>1</v>
      </c>
      <c r="F4714">
        <v>2</v>
      </c>
      <c r="G4714">
        <v>41419</v>
      </c>
      <c r="H4714" t="s">
        <v>7</v>
      </c>
      <c r="I4714" t="s">
        <v>8</v>
      </c>
      <c r="J4714">
        <v>86</v>
      </c>
      <c r="K4714">
        <v>8</v>
      </c>
      <c r="L4714" t="s">
        <v>240</v>
      </c>
      <c r="M4714" t="s">
        <v>258</v>
      </c>
      <c r="N4714" t="s">
        <v>259</v>
      </c>
      <c r="O4714" s="9">
        <f t="shared" si="267"/>
        <v>43</v>
      </c>
      <c r="P4714" s="1">
        <f t="shared" si="268"/>
        <v>9.3023255813953487E-2</v>
      </c>
      <c r="Q4714">
        <f t="shared" si="269"/>
        <v>0.18604651162790697</v>
      </c>
    </row>
    <row r="4715" spans="2:17" x14ac:dyDescent="0.25">
      <c r="B4715" t="s">
        <v>264</v>
      </c>
      <c r="C4715">
        <v>162385</v>
      </c>
      <c r="D4715">
        <v>1</v>
      </c>
      <c r="E4715">
        <v>1</v>
      </c>
      <c r="F4715">
        <v>2</v>
      </c>
      <c r="G4715">
        <v>41583</v>
      </c>
      <c r="H4715" t="s">
        <v>7</v>
      </c>
      <c r="I4715" t="s">
        <v>8</v>
      </c>
      <c r="J4715">
        <v>86</v>
      </c>
      <c r="K4715">
        <v>8</v>
      </c>
      <c r="L4715" t="s">
        <v>240</v>
      </c>
      <c r="M4715" t="s">
        <v>258</v>
      </c>
      <c r="N4715" t="s">
        <v>259</v>
      </c>
      <c r="O4715" s="9">
        <f t="shared" si="267"/>
        <v>43</v>
      </c>
      <c r="P4715" s="1">
        <f t="shared" si="268"/>
        <v>9.3023255813953487E-2</v>
      </c>
      <c r="Q4715">
        <f t="shared" si="269"/>
        <v>0.18604651162790697</v>
      </c>
    </row>
    <row r="4716" spans="2:17" x14ac:dyDescent="0.25">
      <c r="B4716" t="s">
        <v>264</v>
      </c>
      <c r="C4716">
        <v>162386</v>
      </c>
      <c r="D4716">
        <v>1</v>
      </c>
      <c r="E4716">
        <v>1</v>
      </c>
      <c r="F4716">
        <v>2</v>
      </c>
      <c r="G4716">
        <v>41583</v>
      </c>
      <c r="H4716" t="s">
        <v>7</v>
      </c>
      <c r="I4716" t="s">
        <v>8</v>
      </c>
      <c r="J4716">
        <v>86</v>
      </c>
      <c r="K4716">
        <v>8</v>
      </c>
      <c r="L4716" t="s">
        <v>240</v>
      </c>
      <c r="M4716" t="s">
        <v>258</v>
      </c>
      <c r="N4716" t="s">
        <v>259</v>
      </c>
      <c r="O4716" s="9">
        <f t="shared" si="267"/>
        <v>43</v>
      </c>
      <c r="P4716" s="1">
        <f t="shared" si="268"/>
        <v>9.3023255813953487E-2</v>
      </c>
      <c r="Q4716">
        <f t="shared" si="269"/>
        <v>0.18604651162790697</v>
      </c>
    </row>
    <row r="4717" spans="2:17" x14ac:dyDescent="0.25">
      <c r="B4717" t="s">
        <v>264</v>
      </c>
      <c r="C4717">
        <v>162393</v>
      </c>
      <c r="D4717">
        <v>1</v>
      </c>
      <c r="E4717">
        <v>1</v>
      </c>
      <c r="F4717">
        <v>2</v>
      </c>
      <c r="G4717">
        <v>41583</v>
      </c>
      <c r="H4717" t="s">
        <v>7</v>
      </c>
      <c r="I4717" t="s">
        <v>8</v>
      </c>
      <c r="J4717">
        <v>86</v>
      </c>
      <c r="K4717">
        <v>8</v>
      </c>
      <c r="L4717" t="s">
        <v>240</v>
      </c>
      <c r="M4717" t="s">
        <v>258</v>
      </c>
      <c r="N4717" t="s">
        <v>259</v>
      </c>
      <c r="O4717" s="9">
        <f t="shared" si="267"/>
        <v>43</v>
      </c>
      <c r="P4717" s="1">
        <f t="shared" si="268"/>
        <v>9.3023255813953487E-2</v>
      </c>
      <c r="Q4717">
        <f t="shared" si="269"/>
        <v>0.18604651162790697</v>
      </c>
    </row>
    <row r="4718" spans="2:17" x14ac:dyDescent="0.25">
      <c r="B4718" t="s">
        <v>264</v>
      </c>
      <c r="C4718">
        <v>185601</v>
      </c>
      <c r="D4718">
        <v>1</v>
      </c>
      <c r="E4718">
        <v>1</v>
      </c>
      <c r="F4718">
        <v>2</v>
      </c>
      <c r="G4718">
        <v>42191</v>
      </c>
      <c r="H4718" t="s">
        <v>7</v>
      </c>
      <c r="I4718" t="s">
        <v>8</v>
      </c>
      <c r="J4718">
        <v>86</v>
      </c>
      <c r="K4718">
        <v>8</v>
      </c>
      <c r="L4718" t="s">
        <v>240</v>
      </c>
      <c r="M4718" t="s">
        <v>258</v>
      </c>
      <c r="N4718" t="s">
        <v>259</v>
      </c>
      <c r="O4718" s="9">
        <f t="shared" si="267"/>
        <v>43</v>
      </c>
      <c r="P4718" s="1">
        <f t="shared" si="268"/>
        <v>9.3023255813953487E-2</v>
      </c>
      <c r="Q4718">
        <f t="shared" si="269"/>
        <v>0.18604651162790697</v>
      </c>
    </row>
    <row r="4719" spans="2:17" x14ac:dyDescent="0.25">
      <c r="B4719" t="s">
        <v>264</v>
      </c>
      <c r="C4719">
        <v>156654</v>
      </c>
      <c r="D4719">
        <v>2</v>
      </c>
      <c r="E4719">
        <v>1</v>
      </c>
      <c r="F4719">
        <v>15</v>
      </c>
      <c r="G4719">
        <v>41439</v>
      </c>
      <c r="H4719" t="s">
        <v>5</v>
      </c>
      <c r="I4719" t="s">
        <v>6</v>
      </c>
      <c r="J4719">
        <v>280</v>
      </c>
      <c r="K4719">
        <v>26</v>
      </c>
      <c r="L4719" t="s">
        <v>239</v>
      </c>
      <c r="M4719" t="s">
        <v>5</v>
      </c>
      <c r="N4719" t="s">
        <v>259</v>
      </c>
      <c r="O4719" s="9">
        <f t="shared" si="267"/>
        <v>18.666666666666668</v>
      </c>
      <c r="P4719" s="1">
        <f t="shared" si="268"/>
        <v>9.285714285714286E-2</v>
      </c>
      <c r="Q4719">
        <f t="shared" si="269"/>
        <v>1.3928571428571428</v>
      </c>
    </row>
    <row r="4720" spans="2:17" x14ac:dyDescent="0.25">
      <c r="B4720" t="s">
        <v>264</v>
      </c>
      <c r="C4720">
        <v>168315</v>
      </c>
      <c r="D4720">
        <v>1</v>
      </c>
      <c r="E4720">
        <v>1</v>
      </c>
      <c r="F4720">
        <v>5</v>
      </c>
      <c r="G4720">
        <v>41719</v>
      </c>
      <c r="H4720" t="s">
        <v>7</v>
      </c>
      <c r="I4720" t="s">
        <v>8</v>
      </c>
      <c r="J4720">
        <v>140</v>
      </c>
      <c r="K4720">
        <v>13</v>
      </c>
      <c r="L4720" t="s">
        <v>240</v>
      </c>
      <c r="M4720" t="s">
        <v>258</v>
      </c>
      <c r="N4720" t="s">
        <v>259</v>
      </c>
      <c r="O4720" s="9">
        <f t="shared" si="267"/>
        <v>28</v>
      </c>
      <c r="P4720" s="1">
        <f t="shared" si="268"/>
        <v>9.285714285714286E-2</v>
      </c>
      <c r="Q4720">
        <f t="shared" si="269"/>
        <v>0.4642857142857143</v>
      </c>
    </row>
    <row r="4721" spans="2:17" x14ac:dyDescent="0.25">
      <c r="B4721" t="s">
        <v>264</v>
      </c>
      <c r="C4721">
        <v>181402</v>
      </c>
      <c r="D4721">
        <v>1</v>
      </c>
      <c r="E4721">
        <v>1</v>
      </c>
      <c r="F4721">
        <v>5</v>
      </c>
      <c r="G4721">
        <v>41907</v>
      </c>
      <c r="H4721" t="s">
        <v>7</v>
      </c>
      <c r="I4721" t="s">
        <v>8</v>
      </c>
      <c r="J4721">
        <v>140</v>
      </c>
      <c r="K4721">
        <v>13</v>
      </c>
      <c r="L4721" t="s">
        <v>240</v>
      </c>
      <c r="M4721" t="s">
        <v>258</v>
      </c>
      <c r="N4721" t="s">
        <v>259</v>
      </c>
      <c r="O4721" s="9">
        <f t="shared" si="267"/>
        <v>28</v>
      </c>
      <c r="P4721" s="1">
        <f t="shared" si="268"/>
        <v>9.285714285714286E-2</v>
      </c>
      <c r="Q4721">
        <f t="shared" si="269"/>
        <v>0.4642857142857143</v>
      </c>
    </row>
    <row r="4722" spans="2:17" x14ac:dyDescent="0.25">
      <c r="B4722" t="s">
        <v>264</v>
      </c>
      <c r="C4722">
        <v>166140</v>
      </c>
      <c r="D4722">
        <v>1</v>
      </c>
      <c r="E4722">
        <v>1</v>
      </c>
      <c r="F4722">
        <v>4</v>
      </c>
      <c r="G4722">
        <v>41597</v>
      </c>
      <c r="H4722" t="s">
        <v>7</v>
      </c>
      <c r="I4722" t="s">
        <v>8</v>
      </c>
      <c r="J4722">
        <v>140</v>
      </c>
      <c r="K4722">
        <v>13</v>
      </c>
      <c r="L4722" t="s">
        <v>240</v>
      </c>
      <c r="M4722" t="s">
        <v>258</v>
      </c>
      <c r="N4722" t="s">
        <v>259</v>
      </c>
      <c r="O4722" s="9">
        <f t="shared" si="267"/>
        <v>35</v>
      </c>
      <c r="P4722" s="1">
        <f t="shared" si="268"/>
        <v>9.285714285714286E-2</v>
      </c>
      <c r="Q4722">
        <f t="shared" si="269"/>
        <v>0.37142857142857144</v>
      </c>
    </row>
    <row r="4723" spans="2:17" x14ac:dyDescent="0.25">
      <c r="B4723" t="s">
        <v>264</v>
      </c>
      <c r="C4723">
        <v>154687</v>
      </c>
      <c r="D4723">
        <v>1</v>
      </c>
      <c r="E4723">
        <v>1</v>
      </c>
      <c r="F4723">
        <v>3.5</v>
      </c>
      <c r="G4723">
        <v>41338</v>
      </c>
      <c r="H4723" t="s">
        <v>7</v>
      </c>
      <c r="I4723" t="s">
        <v>8</v>
      </c>
      <c r="J4723">
        <v>140</v>
      </c>
      <c r="K4723">
        <v>13</v>
      </c>
      <c r="L4723" t="s">
        <v>240</v>
      </c>
      <c r="M4723" t="s">
        <v>258</v>
      </c>
      <c r="N4723" t="s">
        <v>259</v>
      </c>
      <c r="O4723" s="9">
        <f t="shared" si="267"/>
        <v>40</v>
      </c>
      <c r="P4723" s="1">
        <f t="shared" si="268"/>
        <v>9.285714285714286E-2</v>
      </c>
      <c r="Q4723">
        <f t="shared" si="269"/>
        <v>0.32500000000000001</v>
      </c>
    </row>
    <row r="4724" spans="2:17" x14ac:dyDescent="0.25">
      <c r="B4724" t="s">
        <v>264</v>
      </c>
      <c r="C4724">
        <v>154686</v>
      </c>
      <c r="D4724">
        <v>1</v>
      </c>
      <c r="E4724">
        <v>1</v>
      </c>
      <c r="F4724">
        <v>3.5</v>
      </c>
      <c r="G4724">
        <v>41338</v>
      </c>
      <c r="H4724" t="s">
        <v>7</v>
      </c>
      <c r="I4724" t="s">
        <v>8</v>
      </c>
      <c r="J4724">
        <v>140</v>
      </c>
      <c r="K4724">
        <v>13</v>
      </c>
      <c r="L4724" t="s">
        <v>240</v>
      </c>
      <c r="M4724" t="s">
        <v>258</v>
      </c>
      <c r="N4724" t="s">
        <v>259</v>
      </c>
      <c r="O4724" s="9">
        <f t="shared" si="267"/>
        <v>40</v>
      </c>
      <c r="P4724" s="1">
        <f t="shared" si="268"/>
        <v>9.285714285714286E-2</v>
      </c>
      <c r="Q4724">
        <f t="shared" si="269"/>
        <v>0.32500000000000001</v>
      </c>
    </row>
    <row r="4725" spans="2:17" x14ac:dyDescent="0.25">
      <c r="B4725" t="s">
        <v>264</v>
      </c>
      <c r="C4725">
        <v>159517</v>
      </c>
      <c r="D4725">
        <v>1</v>
      </c>
      <c r="E4725">
        <v>1</v>
      </c>
      <c r="F4725">
        <v>3.5</v>
      </c>
      <c r="G4725">
        <v>41489</v>
      </c>
      <c r="H4725" t="s">
        <v>7</v>
      </c>
      <c r="I4725" t="s">
        <v>8</v>
      </c>
      <c r="J4725">
        <v>140</v>
      </c>
      <c r="K4725">
        <v>13</v>
      </c>
      <c r="L4725" t="s">
        <v>240</v>
      </c>
      <c r="M4725" t="s">
        <v>258</v>
      </c>
      <c r="N4725" t="s">
        <v>259</v>
      </c>
      <c r="O4725" s="9">
        <f t="shared" si="267"/>
        <v>40</v>
      </c>
      <c r="P4725" s="1">
        <f t="shared" si="268"/>
        <v>9.285714285714286E-2</v>
      </c>
      <c r="Q4725">
        <f t="shared" si="269"/>
        <v>0.32500000000000001</v>
      </c>
    </row>
    <row r="4726" spans="2:17" x14ac:dyDescent="0.25">
      <c r="B4726" t="s">
        <v>264</v>
      </c>
      <c r="C4726">
        <v>168285</v>
      </c>
      <c r="D4726">
        <v>1</v>
      </c>
      <c r="E4726">
        <v>1</v>
      </c>
      <c r="F4726">
        <v>3.5</v>
      </c>
      <c r="G4726">
        <v>41706</v>
      </c>
      <c r="H4726" t="s">
        <v>7</v>
      </c>
      <c r="I4726" t="s">
        <v>8</v>
      </c>
      <c r="J4726">
        <v>140</v>
      </c>
      <c r="K4726">
        <v>13</v>
      </c>
      <c r="L4726" t="s">
        <v>240</v>
      </c>
      <c r="M4726" t="s">
        <v>258</v>
      </c>
      <c r="N4726" t="s">
        <v>259</v>
      </c>
      <c r="O4726" s="9">
        <f t="shared" si="267"/>
        <v>40</v>
      </c>
      <c r="P4726" s="1">
        <f t="shared" si="268"/>
        <v>9.285714285714286E-2</v>
      </c>
      <c r="Q4726">
        <f t="shared" si="269"/>
        <v>0.32500000000000001</v>
      </c>
    </row>
    <row r="4727" spans="2:17" x14ac:dyDescent="0.25">
      <c r="B4727" t="s">
        <v>264</v>
      </c>
      <c r="C4727">
        <v>172972</v>
      </c>
      <c r="D4727">
        <v>1</v>
      </c>
      <c r="E4727">
        <v>1</v>
      </c>
      <c r="F4727">
        <v>3.5</v>
      </c>
      <c r="G4727">
        <v>41850</v>
      </c>
      <c r="H4727" t="s">
        <v>7</v>
      </c>
      <c r="I4727" t="s">
        <v>8</v>
      </c>
      <c r="J4727">
        <v>140</v>
      </c>
      <c r="K4727">
        <v>13</v>
      </c>
      <c r="L4727" t="s">
        <v>240</v>
      </c>
      <c r="M4727" t="s">
        <v>258</v>
      </c>
      <c r="N4727" t="s">
        <v>259</v>
      </c>
      <c r="O4727" s="9">
        <f t="shared" si="267"/>
        <v>40</v>
      </c>
      <c r="P4727" s="1">
        <f t="shared" si="268"/>
        <v>9.285714285714286E-2</v>
      </c>
      <c r="Q4727">
        <f t="shared" si="269"/>
        <v>0.32500000000000001</v>
      </c>
    </row>
    <row r="4728" spans="2:17" x14ac:dyDescent="0.25">
      <c r="B4728" t="s">
        <v>264</v>
      </c>
      <c r="C4728">
        <v>173415</v>
      </c>
      <c r="D4728">
        <v>1</v>
      </c>
      <c r="E4728">
        <v>1</v>
      </c>
      <c r="F4728">
        <v>3.5</v>
      </c>
      <c r="G4728">
        <v>41866</v>
      </c>
      <c r="H4728" t="s">
        <v>7</v>
      </c>
      <c r="I4728" t="s">
        <v>8</v>
      </c>
      <c r="J4728">
        <v>140</v>
      </c>
      <c r="K4728">
        <v>13</v>
      </c>
      <c r="L4728" t="s">
        <v>240</v>
      </c>
      <c r="M4728" t="s">
        <v>258</v>
      </c>
      <c r="N4728" t="s">
        <v>259</v>
      </c>
      <c r="O4728" s="9">
        <f t="shared" si="267"/>
        <v>40</v>
      </c>
      <c r="P4728" s="1">
        <f t="shared" si="268"/>
        <v>9.285714285714286E-2</v>
      </c>
      <c r="Q4728">
        <f t="shared" si="269"/>
        <v>0.32500000000000001</v>
      </c>
    </row>
    <row r="4729" spans="2:17" x14ac:dyDescent="0.25">
      <c r="B4729" t="s">
        <v>264</v>
      </c>
      <c r="C4729">
        <v>181636</v>
      </c>
      <c r="D4729">
        <v>1</v>
      </c>
      <c r="E4729">
        <v>1</v>
      </c>
      <c r="F4729">
        <v>3.5</v>
      </c>
      <c r="G4729">
        <v>41871</v>
      </c>
      <c r="H4729" t="s">
        <v>7</v>
      </c>
      <c r="I4729" t="s">
        <v>8</v>
      </c>
      <c r="J4729">
        <v>140</v>
      </c>
      <c r="K4729">
        <v>13</v>
      </c>
      <c r="L4729" t="s">
        <v>240</v>
      </c>
      <c r="M4729" t="s">
        <v>258</v>
      </c>
      <c r="N4729" t="s">
        <v>259</v>
      </c>
      <c r="O4729" s="9">
        <f t="shared" si="267"/>
        <v>40</v>
      </c>
      <c r="P4729" s="1">
        <f t="shared" si="268"/>
        <v>9.285714285714286E-2</v>
      </c>
      <c r="Q4729">
        <f t="shared" si="269"/>
        <v>0.32500000000000001</v>
      </c>
    </row>
    <row r="4730" spans="2:17" x14ac:dyDescent="0.25">
      <c r="B4730" t="s">
        <v>264</v>
      </c>
      <c r="C4730">
        <v>181626</v>
      </c>
      <c r="D4730">
        <v>1</v>
      </c>
      <c r="E4730">
        <v>1</v>
      </c>
      <c r="F4730">
        <v>3.5</v>
      </c>
      <c r="G4730">
        <v>41884</v>
      </c>
      <c r="H4730" t="s">
        <v>7</v>
      </c>
      <c r="I4730" t="s">
        <v>8</v>
      </c>
      <c r="J4730">
        <v>140</v>
      </c>
      <c r="K4730">
        <v>13</v>
      </c>
      <c r="L4730" t="s">
        <v>240</v>
      </c>
      <c r="M4730" t="s">
        <v>258</v>
      </c>
      <c r="N4730" t="s">
        <v>259</v>
      </c>
      <c r="O4730" s="9">
        <f t="shared" si="267"/>
        <v>40</v>
      </c>
      <c r="P4730" s="1">
        <f t="shared" si="268"/>
        <v>9.285714285714286E-2</v>
      </c>
      <c r="Q4730">
        <f t="shared" si="269"/>
        <v>0.32500000000000001</v>
      </c>
    </row>
    <row r="4731" spans="2:17" x14ac:dyDescent="0.25">
      <c r="B4731" t="s">
        <v>264</v>
      </c>
      <c r="C4731">
        <v>178887</v>
      </c>
      <c r="D4731">
        <v>1</v>
      </c>
      <c r="E4731">
        <v>1</v>
      </c>
      <c r="F4731">
        <v>3.5</v>
      </c>
      <c r="G4731">
        <v>41825</v>
      </c>
      <c r="H4731" t="s">
        <v>7</v>
      </c>
      <c r="I4731" t="s">
        <v>8</v>
      </c>
      <c r="J4731">
        <v>140</v>
      </c>
      <c r="K4731">
        <v>13</v>
      </c>
      <c r="L4731" t="s">
        <v>240</v>
      </c>
      <c r="M4731" t="s">
        <v>258</v>
      </c>
      <c r="N4731" t="s">
        <v>259</v>
      </c>
      <c r="O4731" s="9">
        <f t="shared" ref="O4731:O4794" si="270">J4731/F4731</f>
        <v>40</v>
      </c>
      <c r="P4731" s="1">
        <f t="shared" ref="P4731:P4794" si="271">K4731/J4731</f>
        <v>9.285714285714286E-2</v>
      </c>
      <c r="Q4731">
        <f t="shared" si="269"/>
        <v>0.32500000000000001</v>
      </c>
    </row>
    <row r="4732" spans="2:17" x14ac:dyDescent="0.25">
      <c r="B4732" t="s">
        <v>264</v>
      </c>
      <c r="C4732">
        <v>178878</v>
      </c>
      <c r="D4732">
        <v>1</v>
      </c>
      <c r="E4732">
        <v>1</v>
      </c>
      <c r="F4732">
        <v>3.5</v>
      </c>
      <c r="G4732">
        <v>41825</v>
      </c>
      <c r="H4732" t="s">
        <v>7</v>
      </c>
      <c r="I4732" t="s">
        <v>8</v>
      </c>
      <c r="J4732">
        <v>140</v>
      </c>
      <c r="K4732">
        <v>13</v>
      </c>
      <c r="L4732" t="s">
        <v>240</v>
      </c>
      <c r="M4732" t="s">
        <v>258</v>
      </c>
      <c r="N4732" t="s">
        <v>259</v>
      </c>
      <c r="O4732" s="9">
        <f t="shared" si="270"/>
        <v>40</v>
      </c>
      <c r="P4732" s="1">
        <f t="shared" si="271"/>
        <v>9.285714285714286E-2</v>
      </c>
      <c r="Q4732">
        <f t="shared" ref="Q4732:Q4795" si="272">F4732*P4732</f>
        <v>0.32500000000000001</v>
      </c>
    </row>
    <row r="4733" spans="2:17" x14ac:dyDescent="0.25">
      <c r="B4733" t="s">
        <v>264</v>
      </c>
      <c r="C4733">
        <v>190526</v>
      </c>
      <c r="D4733">
        <v>1</v>
      </c>
      <c r="E4733">
        <v>1</v>
      </c>
      <c r="F4733">
        <v>3.5</v>
      </c>
      <c r="G4733">
        <v>42170</v>
      </c>
      <c r="H4733" t="s">
        <v>7</v>
      </c>
      <c r="I4733" t="s">
        <v>8</v>
      </c>
      <c r="J4733">
        <v>140</v>
      </c>
      <c r="K4733">
        <v>13</v>
      </c>
      <c r="L4733" t="s">
        <v>240</v>
      </c>
      <c r="M4733" t="s">
        <v>258</v>
      </c>
      <c r="N4733" t="s">
        <v>259</v>
      </c>
      <c r="O4733" s="9">
        <f t="shared" si="270"/>
        <v>40</v>
      </c>
      <c r="P4733" s="1">
        <f t="shared" si="271"/>
        <v>9.285714285714286E-2</v>
      </c>
      <c r="Q4733">
        <f t="shared" si="272"/>
        <v>0.32500000000000001</v>
      </c>
    </row>
    <row r="4734" spans="2:17" x14ac:dyDescent="0.25">
      <c r="B4734" t="s">
        <v>264</v>
      </c>
      <c r="C4734">
        <v>183351</v>
      </c>
      <c r="D4734">
        <v>1</v>
      </c>
      <c r="E4734">
        <v>1</v>
      </c>
      <c r="F4734">
        <v>3.5</v>
      </c>
      <c r="G4734">
        <v>42296</v>
      </c>
      <c r="H4734" t="s">
        <v>7</v>
      </c>
      <c r="I4734" t="s">
        <v>8</v>
      </c>
      <c r="J4734">
        <v>140</v>
      </c>
      <c r="K4734">
        <v>13</v>
      </c>
      <c r="L4734" t="s">
        <v>240</v>
      </c>
      <c r="M4734" t="s">
        <v>258</v>
      </c>
      <c r="N4734" t="s">
        <v>259</v>
      </c>
      <c r="O4734" s="9">
        <f t="shared" si="270"/>
        <v>40</v>
      </c>
      <c r="P4734" s="1">
        <f t="shared" si="271"/>
        <v>9.285714285714286E-2</v>
      </c>
      <c r="Q4734">
        <f t="shared" si="272"/>
        <v>0.32500000000000001</v>
      </c>
    </row>
    <row r="4735" spans="2:17" x14ac:dyDescent="0.25">
      <c r="B4735" t="s">
        <v>264</v>
      </c>
      <c r="C4735">
        <v>166827</v>
      </c>
      <c r="D4735">
        <v>1</v>
      </c>
      <c r="E4735">
        <v>1</v>
      </c>
      <c r="F4735">
        <v>3</v>
      </c>
      <c r="G4735">
        <v>41661</v>
      </c>
      <c r="H4735" t="s">
        <v>7</v>
      </c>
      <c r="I4735" t="s">
        <v>8</v>
      </c>
      <c r="J4735">
        <v>140</v>
      </c>
      <c r="K4735">
        <v>13</v>
      </c>
      <c r="L4735" t="s">
        <v>240</v>
      </c>
      <c r="M4735" t="s">
        <v>258</v>
      </c>
      <c r="N4735" t="s">
        <v>259</v>
      </c>
      <c r="O4735" s="9">
        <f t="shared" si="270"/>
        <v>46.666666666666664</v>
      </c>
      <c r="P4735" s="1">
        <f t="shared" si="271"/>
        <v>9.285714285714286E-2</v>
      </c>
      <c r="Q4735">
        <f t="shared" si="272"/>
        <v>0.27857142857142858</v>
      </c>
    </row>
    <row r="4736" spans="2:17" x14ac:dyDescent="0.25">
      <c r="B4736" t="s">
        <v>264</v>
      </c>
      <c r="C4736">
        <v>166740</v>
      </c>
      <c r="D4736">
        <v>1</v>
      </c>
      <c r="E4736">
        <v>1</v>
      </c>
      <c r="F4736">
        <v>3</v>
      </c>
      <c r="G4736">
        <v>41662</v>
      </c>
      <c r="H4736" t="s">
        <v>7</v>
      </c>
      <c r="I4736" t="s">
        <v>8</v>
      </c>
      <c r="J4736">
        <v>140</v>
      </c>
      <c r="K4736">
        <v>13</v>
      </c>
      <c r="L4736" t="s">
        <v>240</v>
      </c>
      <c r="M4736" t="s">
        <v>258</v>
      </c>
      <c r="N4736" t="s">
        <v>259</v>
      </c>
      <c r="O4736" s="9">
        <f t="shared" si="270"/>
        <v>46.666666666666664</v>
      </c>
      <c r="P4736" s="1">
        <f t="shared" si="271"/>
        <v>9.285714285714286E-2</v>
      </c>
      <c r="Q4736">
        <f t="shared" si="272"/>
        <v>0.27857142857142858</v>
      </c>
    </row>
    <row r="4737" spans="2:17" x14ac:dyDescent="0.25">
      <c r="B4737" t="s">
        <v>264</v>
      </c>
      <c r="C4737">
        <v>184075</v>
      </c>
      <c r="D4737">
        <v>1</v>
      </c>
      <c r="E4737">
        <v>1</v>
      </c>
      <c r="F4737">
        <v>3</v>
      </c>
      <c r="G4737">
        <v>42206</v>
      </c>
      <c r="H4737" t="s">
        <v>7</v>
      </c>
      <c r="I4737" t="s">
        <v>8</v>
      </c>
      <c r="J4737">
        <v>140</v>
      </c>
      <c r="K4737">
        <v>13</v>
      </c>
      <c r="L4737" t="s">
        <v>240</v>
      </c>
      <c r="M4737" t="s">
        <v>258</v>
      </c>
      <c r="N4737" t="s">
        <v>259</v>
      </c>
      <c r="O4737" s="9">
        <f t="shared" si="270"/>
        <v>46.666666666666664</v>
      </c>
      <c r="P4737" s="1">
        <f t="shared" si="271"/>
        <v>9.285714285714286E-2</v>
      </c>
      <c r="Q4737">
        <f t="shared" si="272"/>
        <v>0.27857142857142858</v>
      </c>
    </row>
    <row r="4738" spans="2:17" x14ac:dyDescent="0.25">
      <c r="B4738" t="s">
        <v>264</v>
      </c>
      <c r="C4738">
        <v>153898</v>
      </c>
      <c r="D4738">
        <v>1</v>
      </c>
      <c r="E4738">
        <v>1</v>
      </c>
      <c r="F4738">
        <v>3</v>
      </c>
      <c r="G4738">
        <v>41355</v>
      </c>
      <c r="H4738" t="s">
        <v>5</v>
      </c>
      <c r="I4738" t="s">
        <v>6</v>
      </c>
      <c r="J4738">
        <v>97</v>
      </c>
      <c r="K4738">
        <v>9</v>
      </c>
      <c r="L4738" t="s">
        <v>240</v>
      </c>
      <c r="M4738" t="s">
        <v>5</v>
      </c>
      <c r="N4738" t="s">
        <v>259</v>
      </c>
      <c r="O4738" s="9">
        <f t="shared" si="270"/>
        <v>32.333333333333336</v>
      </c>
      <c r="P4738" s="1">
        <f t="shared" si="271"/>
        <v>9.2783505154639179E-2</v>
      </c>
      <c r="Q4738">
        <f t="shared" si="272"/>
        <v>0.27835051546391754</v>
      </c>
    </row>
    <row r="4739" spans="2:17" x14ac:dyDescent="0.25">
      <c r="B4739" t="s">
        <v>264</v>
      </c>
      <c r="C4739">
        <v>164213</v>
      </c>
      <c r="D4739">
        <v>1</v>
      </c>
      <c r="E4739">
        <v>1</v>
      </c>
      <c r="F4739">
        <v>5</v>
      </c>
      <c r="G4739">
        <v>41653</v>
      </c>
      <c r="H4739" t="s">
        <v>7</v>
      </c>
      <c r="I4739" t="s">
        <v>8</v>
      </c>
      <c r="J4739">
        <v>194</v>
      </c>
      <c r="K4739">
        <v>18</v>
      </c>
      <c r="L4739" t="s">
        <v>240</v>
      </c>
      <c r="M4739" t="s">
        <v>258</v>
      </c>
      <c r="N4739" t="s">
        <v>259</v>
      </c>
      <c r="O4739" s="9">
        <f t="shared" si="270"/>
        <v>38.799999999999997</v>
      </c>
      <c r="P4739" s="1">
        <f t="shared" si="271"/>
        <v>9.2783505154639179E-2</v>
      </c>
      <c r="Q4739">
        <f t="shared" si="272"/>
        <v>0.46391752577319589</v>
      </c>
    </row>
    <row r="4740" spans="2:17" x14ac:dyDescent="0.25">
      <c r="B4740" t="s">
        <v>264</v>
      </c>
      <c r="C4740">
        <v>162225</v>
      </c>
      <c r="D4740">
        <v>1</v>
      </c>
      <c r="E4740">
        <v>1</v>
      </c>
      <c r="F4740">
        <v>5</v>
      </c>
      <c r="G4740">
        <v>41565</v>
      </c>
      <c r="H4740" t="s">
        <v>7</v>
      </c>
      <c r="I4740" t="s">
        <v>8</v>
      </c>
      <c r="J4740">
        <v>151</v>
      </c>
      <c r="K4740">
        <v>14</v>
      </c>
      <c r="L4740" t="s">
        <v>240</v>
      </c>
      <c r="M4740" t="s">
        <v>258</v>
      </c>
      <c r="N4740" t="s">
        <v>259</v>
      </c>
      <c r="O4740" s="9">
        <f t="shared" si="270"/>
        <v>30.2</v>
      </c>
      <c r="P4740" s="1">
        <f t="shared" si="271"/>
        <v>9.2715231788079472E-2</v>
      </c>
      <c r="Q4740">
        <f t="shared" si="272"/>
        <v>0.46357615894039739</v>
      </c>
    </row>
    <row r="4741" spans="2:17" x14ac:dyDescent="0.25">
      <c r="B4741" t="s">
        <v>264</v>
      </c>
      <c r="C4741">
        <v>180911</v>
      </c>
      <c r="D4741">
        <v>1</v>
      </c>
      <c r="E4741">
        <v>1</v>
      </c>
      <c r="F4741">
        <v>2.5</v>
      </c>
      <c r="G4741">
        <v>42055</v>
      </c>
      <c r="H4741" t="s">
        <v>7</v>
      </c>
      <c r="I4741" t="s">
        <v>8</v>
      </c>
      <c r="J4741">
        <v>54</v>
      </c>
      <c r="K4741">
        <v>5</v>
      </c>
      <c r="L4741" t="s">
        <v>240</v>
      </c>
      <c r="M4741" t="s">
        <v>258</v>
      </c>
      <c r="N4741" t="s">
        <v>259</v>
      </c>
      <c r="O4741" s="9">
        <f t="shared" si="270"/>
        <v>21.6</v>
      </c>
      <c r="P4741" s="1">
        <f t="shared" si="271"/>
        <v>9.2592592592592587E-2</v>
      </c>
      <c r="Q4741">
        <f t="shared" si="272"/>
        <v>0.23148148148148145</v>
      </c>
    </row>
    <row r="4742" spans="2:17" x14ac:dyDescent="0.25">
      <c r="B4742" t="s">
        <v>264</v>
      </c>
      <c r="C4742">
        <v>172615</v>
      </c>
      <c r="D4742">
        <v>1</v>
      </c>
      <c r="E4742">
        <v>1</v>
      </c>
      <c r="F4742">
        <v>2</v>
      </c>
      <c r="G4742">
        <v>41849</v>
      </c>
      <c r="H4742" t="s">
        <v>7</v>
      </c>
      <c r="I4742" t="s">
        <v>8</v>
      </c>
      <c r="J4742">
        <v>54</v>
      </c>
      <c r="K4742">
        <v>5</v>
      </c>
      <c r="L4742" t="s">
        <v>240</v>
      </c>
      <c r="M4742" t="s">
        <v>258</v>
      </c>
      <c r="N4742" t="s">
        <v>259</v>
      </c>
      <c r="O4742" s="9">
        <f t="shared" si="270"/>
        <v>27</v>
      </c>
      <c r="P4742" s="1">
        <f t="shared" si="271"/>
        <v>9.2592592592592587E-2</v>
      </c>
      <c r="Q4742">
        <f t="shared" si="272"/>
        <v>0.18518518518518517</v>
      </c>
    </row>
    <row r="4743" spans="2:17" x14ac:dyDescent="0.25">
      <c r="B4743" t="s">
        <v>264</v>
      </c>
      <c r="C4743">
        <v>173475</v>
      </c>
      <c r="D4743">
        <v>1</v>
      </c>
      <c r="E4743">
        <v>1</v>
      </c>
      <c r="F4743">
        <v>2</v>
      </c>
      <c r="G4743">
        <v>41852</v>
      </c>
      <c r="H4743" t="s">
        <v>7</v>
      </c>
      <c r="I4743" t="s">
        <v>8</v>
      </c>
      <c r="J4743">
        <v>54</v>
      </c>
      <c r="K4743">
        <v>5</v>
      </c>
      <c r="L4743" t="s">
        <v>240</v>
      </c>
      <c r="M4743" t="s">
        <v>258</v>
      </c>
      <c r="N4743" t="s">
        <v>259</v>
      </c>
      <c r="O4743" s="9">
        <f t="shared" si="270"/>
        <v>27</v>
      </c>
      <c r="P4743" s="1">
        <f t="shared" si="271"/>
        <v>9.2592592592592587E-2</v>
      </c>
      <c r="Q4743">
        <f t="shared" si="272"/>
        <v>0.18518518518518517</v>
      </c>
    </row>
    <row r="4744" spans="2:17" x14ac:dyDescent="0.25">
      <c r="B4744" t="s">
        <v>264</v>
      </c>
      <c r="C4744">
        <v>173962</v>
      </c>
      <c r="D4744">
        <v>1</v>
      </c>
      <c r="E4744">
        <v>1</v>
      </c>
      <c r="F4744">
        <v>2</v>
      </c>
      <c r="G4744">
        <v>41876</v>
      </c>
      <c r="H4744" t="s">
        <v>7</v>
      </c>
      <c r="I4744" t="s">
        <v>8</v>
      </c>
      <c r="J4744">
        <v>54</v>
      </c>
      <c r="K4744">
        <v>5</v>
      </c>
      <c r="L4744" t="s">
        <v>240</v>
      </c>
      <c r="M4744" t="s">
        <v>258</v>
      </c>
      <c r="N4744" t="s">
        <v>259</v>
      </c>
      <c r="O4744" s="9">
        <f t="shared" si="270"/>
        <v>27</v>
      </c>
      <c r="P4744" s="1">
        <f t="shared" si="271"/>
        <v>9.2592592592592587E-2</v>
      </c>
      <c r="Q4744">
        <f t="shared" si="272"/>
        <v>0.18518518518518517</v>
      </c>
    </row>
    <row r="4745" spans="2:17" x14ac:dyDescent="0.25">
      <c r="B4745" t="s">
        <v>264</v>
      </c>
      <c r="C4745">
        <v>181389</v>
      </c>
      <c r="D4745">
        <v>1</v>
      </c>
      <c r="E4745">
        <v>1</v>
      </c>
      <c r="F4745">
        <v>2</v>
      </c>
      <c r="G4745">
        <v>42011</v>
      </c>
      <c r="H4745" t="s">
        <v>7</v>
      </c>
      <c r="I4745" t="s">
        <v>8</v>
      </c>
      <c r="J4745">
        <v>54</v>
      </c>
      <c r="K4745">
        <v>5</v>
      </c>
      <c r="L4745" t="s">
        <v>240</v>
      </c>
      <c r="M4745" t="s">
        <v>258</v>
      </c>
      <c r="N4745" t="s">
        <v>259</v>
      </c>
      <c r="O4745" s="9">
        <f t="shared" si="270"/>
        <v>27</v>
      </c>
      <c r="P4745" s="1">
        <f t="shared" si="271"/>
        <v>9.2592592592592587E-2</v>
      </c>
      <c r="Q4745">
        <f t="shared" si="272"/>
        <v>0.18518518518518517</v>
      </c>
    </row>
    <row r="4746" spans="2:17" x14ac:dyDescent="0.25">
      <c r="B4746" t="s">
        <v>264</v>
      </c>
      <c r="C4746">
        <v>182962</v>
      </c>
      <c r="D4746">
        <v>1</v>
      </c>
      <c r="E4746">
        <v>1</v>
      </c>
      <c r="F4746">
        <v>2</v>
      </c>
      <c r="G4746">
        <v>42212</v>
      </c>
      <c r="H4746" t="s">
        <v>7</v>
      </c>
      <c r="I4746" t="s">
        <v>8</v>
      </c>
      <c r="J4746">
        <v>54</v>
      </c>
      <c r="K4746">
        <v>5</v>
      </c>
      <c r="L4746" t="s">
        <v>240</v>
      </c>
      <c r="M4746" t="s">
        <v>258</v>
      </c>
      <c r="N4746" t="s">
        <v>259</v>
      </c>
      <c r="O4746" s="9">
        <f t="shared" si="270"/>
        <v>27</v>
      </c>
      <c r="P4746" s="1">
        <f t="shared" si="271"/>
        <v>9.2592592592592587E-2</v>
      </c>
      <c r="Q4746">
        <f t="shared" si="272"/>
        <v>0.18518518518518517</v>
      </c>
    </row>
    <row r="4747" spans="2:17" x14ac:dyDescent="0.25">
      <c r="B4747" t="s">
        <v>264</v>
      </c>
      <c r="C4747">
        <v>184859</v>
      </c>
      <c r="D4747">
        <v>1</v>
      </c>
      <c r="E4747">
        <v>1</v>
      </c>
      <c r="F4747">
        <v>2</v>
      </c>
      <c r="G4747">
        <v>42198</v>
      </c>
      <c r="H4747" t="s">
        <v>7</v>
      </c>
      <c r="I4747" t="s">
        <v>8</v>
      </c>
      <c r="J4747">
        <v>54</v>
      </c>
      <c r="K4747">
        <v>5</v>
      </c>
      <c r="L4747" t="s">
        <v>240</v>
      </c>
      <c r="M4747" t="s">
        <v>258</v>
      </c>
      <c r="N4747" t="s">
        <v>259</v>
      </c>
      <c r="O4747" s="9">
        <f t="shared" si="270"/>
        <v>27</v>
      </c>
      <c r="P4747" s="1">
        <f t="shared" si="271"/>
        <v>9.2592592592592587E-2</v>
      </c>
      <c r="Q4747">
        <f t="shared" si="272"/>
        <v>0.18518518518518517</v>
      </c>
    </row>
    <row r="4748" spans="2:17" x14ac:dyDescent="0.25">
      <c r="B4748" t="s">
        <v>264</v>
      </c>
      <c r="C4748">
        <v>171652</v>
      </c>
      <c r="D4748">
        <v>1</v>
      </c>
      <c r="E4748">
        <v>1</v>
      </c>
      <c r="F4748">
        <v>5</v>
      </c>
      <c r="G4748">
        <v>41823</v>
      </c>
      <c r="H4748" t="s">
        <v>7</v>
      </c>
      <c r="I4748" t="s">
        <v>8</v>
      </c>
      <c r="J4748">
        <v>162</v>
      </c>
      <c r="K4748">
        <v>15</v>
      </c>
      <c r="L4748" t="s">
        <v>240</v>
      </c>
      <c r="M4748" t="s">
        <v>258</v>
      </c>
      <c r="N4748" t="s">
        <v>259</v>
      </c>
      <c r="O4748" s="9">
        <f t="shared" si="270"/>
        <v>32.4</v>
      </c>
      <c r="P4748" s="1">
        <f t="shared" si="271"/>
        <v>9.2592592592592587E-2</v>
      </c>
      <c r="Q4748">
        <f t="shared" si="272"/>
        <v>0.46296296296296291</v>
      </c>
    </row>
    <row r="4749" spans="2:17" x14ac:dyDescent="0.25">
      <c r="B4749" t="s">
        <v>264</v>
      </c>
      <c r="C4749">
        <v>183847</v>
      </c>
      <c r="D4749">
        <v>1</v>
      </c>
      <c r="E4749">
        <v>1</v>
      </c>
      <c r="F4749">
        <v>3</v>
      </c>
      <c r="G4749">
        <v>42201</v>
      </c>
      <c r="H4749" t="s">
        <v>7</v>
      </c>
      <c r="I4749" t="s">
        <v>8</v>
      </c>
      <c r="J4749">
        <v>108</v>
      </c>
      <c r="K4749">
        <v>10</v>
      </c>
      <c r="L4749" t="s">
        <v>240</v>
      </c>
      <c r="M4749" t="s">
        <v>258</v>
      </c>
      <c r="N4749" t="s">
        <v>259</v>
      </c>
      <c r="O4749" s="9">
        <f t="shared" si="270"/>
        <v>36</v>
      </c>
      <c r="P4749" s="1">
        <f t="shared" si="271"/>
        <v>9.2592592592592587E-2</v>
      </c>
      <c r="Q4749">
        <f t="shared" si="272"/>
        <v>0.27777777777777779</v>
      </c>
    </row>
    <row r="4750" spans="2:17" x14ac:dyDescent="0.25">
      <c r="B4750" t="s">
        <v>264</v>
      </c>
      <c r="C4750">
        <v>183848</v>
      </c>
      <c r="D4750">
        <v>1</v>
      </c>
      <c r="E4750">
        <v>1</v>
      </c>
      <c r="F4750">
        <v>3</v>
      </c>
      <c r="G4750">
        <v>42201</v>
      </c>
      <c r="H4750" t="s">
        <v>7</v>
      </c>
      <c r="I4750" t="s">
        <v>8</v>
      </c>
      <c r="J4750">
        <v>108</v>
      </c>
      <c r="K4750">
        <v>10</v>
      </c>
      <c r="L4750" t="s">
        <v>240</v>
      </c>
      <c r="M4750" t="s">
        <v>258</v>
      </c>
      <c r="N4750" t="s">
        <v>259</v>
      </c>
      <c r="O4750" s="9">
        <f t="shared" si="270"/>
        <v>36</v>
      </c>
      <c r="P4750" s="1">
        <f t="shared" si="271"/>
        <v>9.2592592592592587E-2</v>
      </c>
      <c r="Q4750">
        <f t="shared" si="272"/>
        <v>0.27777777777777779</v>
      </c>
    </row>
    <row r="4751" spans="2:17" x14ac:dyDescent="0.25">
      <c r="B4751" t="s">
        <v>264</v>
      </c>
      <c r="C4751">
        <v>164961</v>
      </c>
      <c r="D4751">
        <v>1</v>
      </c>
      <c r="E4751">
        <v>1</v>
      </c>
      <c r="F4751">
        <v>4</v>
      </c>
      <c r="G4751">
        <v>41694</v>
      </c>
      <c r="H4751" t="s">
        <v>7</v>
      </c>
      <c r="I4751" t="s">
        <v>8</v>
      </c>
      <c r="J4751">
        <v>162</v>
      </c>
      <c r="K4751">
        <v>15</v>
      </c>
      <c r="L4751" t="s">
        <v>240</v>
      </c>
      <c r="M4751" t="s">
        <v>258</v>
      </c>
      <c r="N4751" t="s">
        <v>259</v>
      </c>
      <c r="O4751" s="9">
        <f t="shared" si="270"/>
        <v>40.5</v>
      </c>
      <c r="P4751" s="1">
        <f t="shared" si="271"/>
        <v>9.2592592592592587E-2</v>
      </c>
      <c r="Q4751">
        <f t="shared" si="272"/>
        <v>0.37037037037037035</v>
      </c>
    </row>
    <row r="4752" spans="2:17" x14ac:dyDescent="0.25">
      <c r="B4752" t="s">
        <v>264</v>
      </c>
      <c r="C4752">
        <v>173360</v>
      </c>
      <c r="D4752">
        <v>1</v>
      </c>
      <c r="E4752">
        <v>1</v>
      </c>
      <c r="F4752">
        <v>4</v>
      </c>
      <c r="G4752">
        <v>41863</v>
      </c>
      <c r="H4752" t="s">
        <v>7</v>
      </c>
      <c r="I4752" t="s">
        <v>8</v>
      </c>
      <c r="J4752">
        <v>162</v>
      </c>
      <c r="K4752">
        <v>15</v>
      </c>
      <c r="L4752" t="s">
        <v>240</v>
      </c>
      <c r="M4752" t="s">
        <v>258</v>
      </c>
      <c r="N4752" t="s">
        <v>259</v>
      </c>
      <c r="O4752" s="9">
        <f t="shared" si="270"/>
        <v>40.5</v>
      </c>
      <c r="P4752" s="1">
        <f t="shared" si="271"/>
        <v>9.2592592592592587E-2</v>
      </c>
      <c r="Q4752">
        <f t="shared" si="272"/>
        <v>0.37037037037037035</v>
      </c>
    </row>
    <row r="4753" spans="2:17" x14ac:dyDescent="0.25">
      <c r="B4753" t="s">
        <v>264</v>
      </c>
      <c r="C4753">
        <v>172587</v>
      </c>
      <c r="D4753">
        <v>1</v>
      </c>
      <c r="E4753">
        <v>1</v>
      </c>
      <c r="F4753">
        <v>4</v>
      </c>
      <c r="G4753">
        <v>41863</v>
      </c>
      <c r="H4753" t="s">
        <v>7</v>
      </c>
      <c r="I4753" t="s">
        <v>8</v>
      </c>
      <c r="J4753">
        <v>162</v>
      </c>
      <c r="K4753">
        <v>15</v>
      </c>
      <c r="L4753" t="s">
        <v>240</v>
      </c>
      <c r="M4753" t="s">
        <v>258</v>
      </c>
      <c r="N4753" t="s">
        <v>259</v>
      </c>
      <c r="O4753" s="9">
        <f t="shared" si="270"/>
        <v>40.5</v>
      </c>
      <c r="P4753" s="1">
        <f t="shared" si="271"/>
        <v>9.2592592592592587E-2</v>
      </c>
      <c r="Q4753">
        <f t="shared" si="272"/>
        <v>0.37037037037037035</v>
      </c>
    </row>
    <row r="4754" spans="2:17" x14ac:dyDescent="0.25">
      <c r="B4754" t="s">
        <v>264</v>
      </c>
      <c r="C4754">
        <v>178513</v>
      </c>
      <c r="D4754">
        <v>1</v>
      </c>
      <c r="E4754">
        <v>1</v>
      </c>
      <c r="F4754">
        <v>4</v>
      </c>
      <c r="G4754">
        <v>41838</v>
      </c>
      <c r="H4754" t="s">
        <v>7</v>
      </c>
      <c r="I4754" t="s">
        <v>8</v>
      </c>
      <c r="J4754">
        <v>162</v>
      </c>
      <c r="K4754">
        <v>15</v>
      </c>
      <c r="L4754" t="s">
        <v>240</v>
      </c>
      <c r="M4754" t="s">
        <v>258</v>
      </c>
      <c r="N4754" t="s">
        <v>259</v>
      </c>
      <c r="O4754" s="9">
        <f t="shared" si="270"/>
        <v>40.5</v>
      </c>
      <c r="P4754" s="1">
        <f t="shared" si="271"/>
        <v>9.2592592592592587E-2</v>
      </c>
      <c r="Q4754">
        <f t="shared" si="272"/>
        <v>0.37037037037037035</v>
      </c>
    </row>
    <row r="4755" spans="2:17" x14ac:dyDescent="0.25">
      <c r="B4755" t="s">
        <v>264</v>
      </c>
      <c r="C4755">
        <v>192333</v>
      </c>
      <c r="D4755">
        <v>1</v>
      </c>
      <c r="E4755">
        <v>1</v>
      </c>
      <c r="F4755">
        <v>4</v>
      </c>
      <c r="G4755">
        <v>42163</v>
      </c>
      <c r="H4755" t="s">
        <v>7</v>
      </c>
      <c r="I4755" t="s">
        <v>8</v>
      </c>
      <c r="J4755">
        <v>162</v>
      </c>
      <c r="K4755">
        <v>15</v>
      </c>
      <c r="L4755" t="s">
        <v>240</v>
      </c>
      <c r="M4755" t="s">
        <v>258</v>
      </c>
      <c r="N4755" t="s">
        <v>259</v>
      </c>
      <c r="O4755" s="9">
        <f t="shared" si="270"/>
        <v>40.5</v>
      </c>
      <c r="P4755" s="1">
        <f t="shared" si="271"/>
        <v>9.2592592592592587E-2</v>
      </c>
      <c r="Q4755">
        <f t="shared" si="272"/>
        <v>0.37037037037037035</v>
      </c>
    </row>
    <row r="4756" spans="2:17" x14ac:dyDescent="0.25">
      <c r="B4756" t="s">
        <v>264</v>
      </c>
      <c r="C4756">
        <v>192333</v>
      </c>
      <c r="D4756">
        <v>1</v>
      </c>
      <c r="E4756">
        <v>1</v>
      </c>
      <c r="F4756">
        <v>4</v>
      </c>
      <c r="G4756">
        <v>42163</v>
      </c>
      <c r="H4756" t="s">
        <v>7</v>
      </c>
      <c r="I4756" t="s">
        <v>8</v>
      </c>
      <c r="J4756">
        <v>162</v>
      </c>
      <c r="K4756">
        <v>15</v>
      </c>
      <c r="L4756" t="s">
        <v>240</v>
      </c>
      <c r="M4756" t="s">
        <v>258</v>
      </c>
      <c r="N4756" t="s">
        <v>259</v>
      </c>
      <c r="O4756" s="9">
        <f t="shared" si="270"/>
        <v>40.5</v>
      </c>
      <c r="P4756" s="1">
        <f t="shared" si="271"/>
        <v>9.2592592592592587E-2</v>
      </c>
      <c r="Q4756">
        <f t="shared" si="272"/>
        <v>0.37037037037037035</v>
      </c>
    </row>
    <row r="4757" spans="2:17" x14ac:dyDescent="0.25">
      <c r="B4757" t="s">
        <v>264</v>
      </c>
      <c r="C4757">
        <v>168665</v>
      </c>
      <c r="D4757">
        <v>2</v>
      </c>
      <c r="E4757">
        <v>1</v>
      </c>
      <c r="F4757">
        <v>10</v>
      </c>
      <c r="G4757">
        <v>41751</v>
      </c>
      <c r="H4757" t="s">
        <v>7</v>
      </c>
      <c r="I4757" t="s">
        <v>8</v>
      </c>
      <c r="J4757">
        <v>400</v>
      </c>
      <c r="K4757">
        <v>37</v>
      </c>
      <c r="L4757" t="s">
        <v>239</v>
      </c>
      <c r="M4757" t="s">
        <v>258</v>
      </c>
      <c r="N4757" t="s">
        <v>259</v>
      </c>
      <c r="O4757" s="9">
        <f t="shared" si="270"/>
        <v>40</v>
      </c>
      <c r="P4757" s="1">
        <f t="shared" si="271"/>
        <v>9.2499999999999999E-2</v>
      </c>
      <c r="Q4757">
        <f t="shared" si="272"/>
        <v>0.92500000000000004</v>
      </c>
    </row>
    <row r="4758" spans="2:17" x14ac:dyDescent="0.25">
      <c r="B4758" t="s">
        <v>264</v>
      </c>
      <c r="C4758">
        <v>166550</v>
      </c>
      <c r="D4758">
        <v>1</v>
      </c>
      <c r="E4758">
        <v>1</v>
      </c>
      <c r="F4758">
        <v>5</v>
      </c>
      <c r="G4758">
        <v>41664</v>
      </c>
      <c r="H4758" t="s">
        <v>7</v>
      </c>
      <c r="I4758" t="s">
        <v>8</v>
      </c>
      <c r="J4758">
        <v>173</v>
      </c>
      <c r="K4758">
        <v>16</v>
      </c>
      <c r="L4758" t="s">
        <v>240</v>
      </c>
      <c r="M4758" t="s">
        <v>258</v>
      </c>
      <c r="N4758" t="s">
        <v>259</v>
      </c>
      <c r="O4758" s="9">
        <f t="shared" si="270"/>
        <v>34.6</v>
      </c>
      <c r="P4758" s="1">
        <f t="shared" si="271"/>
        <v>9.2485549132947972E-2</v>
      </c>
      <c r="Q4758">
        <f t="shared" si="272"/>
        <v>0.46242774566473988</v>
      </c>
    </row>
    <row r="4759" spans="2:17" x14ac:dyDescent="0.25">
      <c r="B4759" t="s">
        <v>264</v>
      </c>
      <c r="C4759">
        <v>170548</v>
      </c>
      <c r="D4759">
        <v>1</v>
      </c>
      <c r="E4759">
        <v>1</v>
      </c>
      <c r="F4759">
        <v>5</v>
      </c>
      <c r="G4759">
        <v>41729</v>
      </c>
      <c r="H4759" t="s">
        <v>7</v>
      </c>
      <c r="I4759" t="s">
        <v>8</v>
      </c>
      <c r="J4759">
        <v>173</v>
      </c>
      <c r="K4759">
        <v>16</v>
      </c>
      <c r="L4759" t="s">
        <v>240</v>
      </c>
      <c r="M4759" t="s">
        <v>258</v>
      </c>
      <c r="N4759" t="s">
        <v>259</v>
      </c>
      <c r="O4759" s="9">
        <f t="shared" si="270"/>
        <v>34.6</v>
      </c>
      <c r="P4759" s="1">
        <f t="shared" si="271"/>
        <v>9.2485549132947972E-2</v>
      </c>
      <c r="Q4759">
        <f t="shared" si="272"/>
        <v>0.46242774566473988</v>
      </c>
    </row>
    <row r="4760" spans="2:17" x14ac:dyDescent="0.25">
      <c r="B4760" t="s">
        <v>264</v>
      </c>
      <c r="C4760">
        <v>173833</v>
      </c>
      <c r="D4760">
        <v>1</v>
      </c>
      <c r="E4760">
        <v>1</v>
      </c>
      <c r="F4760">
        <v>5</v>
      </c>
      <c r="G4760">
        <v>41863</v>
      </c>
      <c r="H4760" t="s">
        <v>7</v>
      </c>
      <c r="I4760" t="s">
        <v>8</v>
      </c>
      <c r="J4760">
        <v>173</v>
      </c>
      <c r="K4760">
        <v>16</v>
      </c>
      <c r="L4760" t="s">
        <v>240</v>
      </c>
      <c r="M4760" t="s">
        <v>258</v>
      </c>
      <c r="N4760" t="s">
        <v>259</v>
      </c>
      <c r="O4760" s="9">
        <f t="shared" si="270"/>
        <v>34.6</v>
      </c>
      <c r="P4760" s="1">
        <f t="shared" si="271"/>
        <v>9.2485549132947972E-2</v>
      </c>
      <c r="Q4760">
        <f t="shared" si="272"/>
        <v>0.46242774566473988</v>
      </c>
    </row>
    <row r="4761" spans="2:17" x14ac:dyDescent="0.25">
      <c r="B4761" t="s">
        <v>264</v>
      </c>
      <c r="C4761">
        <v>173839</v>
      </c>
      <c r="D4761">
        <v>1</v>
      </c>
      <c r="E4761">
        <v>1</v>
      </c>
      <c r="F4761">
        <v>5</v>
      </c>
      <c r="G4761">
        <v>41863</v>
      </c>
      <c r="H4761" t="s">
        <v>7</v>
      </c>
      <c r="I4761" t="s">
        <v>8</v>
      </c>
      <c r="J4761">
        <v>173</v>
      </c>
      <c r="K4761">
        <v>16</v>
      </c>
      <c r="L4761" t="s">
        <v>240</v>
      </c>
      <c r="M4761" t="s">
        <v>258</v>
      </c>
      <c r="N4761" t="s">
        <v>259</v>
      </c>
      <c r="O4761" s="9">
        <f t="shared" si="270"/>
        <v>34.6</v>
      </c>
      <c r="P4761" s="1">
        <f t="shared" si="271"/>
        <v>9.2485549132947972E-2</v>
      </c>
      <c r="Q4761">
        <f t="shared" si="272"/>
        <v>0.46242774566473988</v>
      </c>
    </row>
    <row r="4762" spans="2:17" x14ac:dyDescent="0.25">
      <c r="B4762" t="s">
        <v>264</v>
      </c>
      <c r="C4762">
        <v>177268</v>
      </c>
      <c r="D4762">
        <v>1</v>
      </c>
      <c r="E4762">
        <v>1</v>
      </c>
      <c r="F4762">
        <v>5</v>
      </c>
      <c r="G4762">
        <v>41869</v>
      </c>
      <c r="H4762" t="s">
        <v>7</v>
      </c>
      <c r="I4762" t="s">
        <v>8</v>
      </c>
      <c r="J4762">
        <v>173</v>
      </c>
      <c r="K4762">
        <v>16</v>
      </c>
      <c r="L4762" t="s">
        <v>240</v>
      </c>
      <c r="M4762" t="s">
        <v>258</v>
      </c>
      <c r="N4762" t="s">
        <v>259</v>
      </c>
      <c r="O4762" s="9">
        <f t="shared" si="270"/>
        <v>34.6</v>
      </c>
      <c r="P4762" s="1">
        <f t="shared" si="271"/>
        <v>9.2485549132947972E-2</v>
      </c>
      <c r="Q4762">
        <f t="shared" si="272"/>
        <v>0.46242774566473988</v>
      </c>
    </row>
    <row r="4763" spans="2:17" x14ac:dyDescent="0.25">
      <c r="B4763" t="s">
        <v>264</v>
      </c>
      <c r="C4763">
        <v>177296</v>
      </c>
      <c r="D4763">
        <v>1</v>
      </c>
      <c r="E4763">
        <v>1</v>
      </c>
      <c r="F4763">
        <v>5</v>
      </c>
      <c r="G4763">
        <v>41870</v>
      </c>
      <c r="H4763" t="s">
        <v>7</v>
      </c>
      <c r="I4763" t="s">
        <v>8</v>
      </c>
      <c r="J4763">
        <v>173</v>
      </c>
      <c r="K4763">
        <v>16</v>
      </c>
      <c r="L4763" t="s">
        <v>240</v>
      </c>
      <c r="M4763" t="s">
        <v>258</v>
      </c>
      <c r="N4763" t="s">
        <v>259</v>
      </c>
      <c r="O4763" s="9">
        <f t="shared" si="270"/>
        <v>34.6</v>
      </c>
      <c r="P4763" s="1">
        <f t="shared" si="271"/>
        <v>9.2485549132947972E-2</v>
      </c>
      <c r="Q4763">
        <f t="shared" si="272"/>
        <v>0.46242774566473988</v>
      </c>
    </row>
    <row r="4764" spans="2:17" x14ac:dyDescent="0.25">
      <c r="B4764" t="s">
        <v>264</v>
      </c>
      <c r="C4764">
        <v>177285</v>
      </c>
      <c r="D4764">
        <v>1</v>
      </c>
      <c r="E4764">
        <v>1</v>
      </c>
      <c r="F4764">
        <v>5</v>
      </c>
      <c r="G4764">
        <v>41870</v>
      </c>
      <c r="H4764" t="s">
        <v>7</v>
      </c>
      <c r="I4764" t="s">
        <v>8</v>
      </c>
      <c r="J4764">
        <v>173</v>
      </c>
      <c r="K4764">
        <v>16</v>
      </c>
      <c r="L4764" t="s">
        <v>240</v>
      </c>
      <c r="M4764" t="s">
        <v>258</v>
      </c>
      <c r="N4764" t="s">
        <v>259</v>
      </c>
      <c r="O4764" s="9">
        <f t="shared" si="270"/>
        <v>34.6</v>
      </c>
      <c r="P4764" s="1">
        <f t="shared" si="271"/>
        <v>9.2485549132947972E-2</v>
      </c>
      <c r="Q4764">
        <f t="shared" si="272"/>
        <v>0.46242774566473988</v>
      </c>
    </row>
    <row r="4765" spans="2:17" x14ac:dyDescent="0.25">
      <c r="B4765" t="s">
        <v>264</v>
      </c>
      <c r="C4765">
        <v>168825</v>
      </c>
      <c r="D4765">
        <v>2</v>
      </c>
      <c r="E4765">
        <v>2</v>
      </c>
      <c r="F4765">
        <v>13</v>
      </c>
      <c r="G4765">
        <v>41738</v>
      </c>
      <c r="H4765" t="s">
        <v>5</v>
      </c>
      <c r="I4765" t="s">
        <v>8</v>
      </c>
      <c r="J4765">
        <v>292</v>
      </c>
      <c r="K4765">
        <v>27</v>
      </c>
      <c r="L4765" t="s">
        <v>239</v>
      </c>
      <c r="M4765" t="s">
        <v>5</v>
      </c>
      <c r="N4765" t="s">
        <v>259</v>
      </c>
      <c r="O4765" s="9">
        <f t="shared" si="270"/>
        <v>22.46153846153846</v>
      </c>
      <c r="P4765" s="1">
        <f t="shared" si="271"/>
        <v>9.2465753424657529E-2</v>
      </c>
      <c r="Q4765">
        <f t="shared" si="272"/>
        <v>1.202054794520548</v>
      </c>
    </row>
    <row r="4766" spans="2:17" x14ac:dyDescent="0.25">
      <c r="B4766" t="s">
        <v>264</v>
      </c>
      <c r="C4766">
        <v>153894</v>
      </c>
      <c r="D4766">
        <v>1</v>
      </c>
      <c r="E4766">
        <v>1</v>
      </c>
      <c r="F4766">
        <v>5</v>
      </c>
      <c r="G4766">
        <v>41354</v>
      </c>
      <c r="H4766" t="s">
        <v>7</v>
      </c>
      <c r="I4766" t="s">
        <v>8</v>
      </c>
      <c r="J4766">
        <v>119</v>
      </c>
      <c r="K4766">
        <v>11</v>
      </c>
      <c r="L4766" t="s">
        <v>240</v>
      </c>
      <c r="M4766" t="s">
        <v>258</v>
      </c>
      <c r="N4766" t="s">
        <v>259</v>
      </c>
      <c r="O4766" s="9">
        <f t="shared" si="270"/>
        <v>23.8</v>
      </c>
      <c r="P4766" s="1">
        <f t="shared" si="271"/>
        <v>9.2436974789915971E-2</v>
      </c>
      <c r="Q4766">
        <f t="shared" si="272"/>
        <v>0.46218487394957986</v>
      </c>
    </row>
    <row r="4767" spans="2:17" x14ac:dyDescent="0.25">
      <c r="B4767" t="s">
        <v>264</v>
      </c>
      <c r="C4767">
        <v>153882</v>
      </c>
      <c r="D4767">
        <v>1</v>
      </c>
      <c r="E4767">
        <v>1</v>
      </c>
      <c r="F4767">
        <v>4</v>
      </c>
      <c r="G4767">
        <v>41353</v>
      </c>
      <c r="H4767" t="s">
        <v>7</v>
      </c>
      <c r="I4767" t="s">
        <v>8</v>
      </c>
      <c r="J4767">
        <v>119</v>
      </c>
      <c r="K4767">
        <v>11</v>
      </c>
      <c r="L4767" t="s">
        <v>240</v>
      </c>
      <c r="M4767" t="s">
        <v>258</v>
      </c>
      <c r="N4767" t="s">
        <v>259</v>
      </c>
      <c r="O4767" s="9">
        <f t="shared" si="270"/>
        <v>29.75</v>
      </c>
      <c r="P4767" s="1">
        <f t="shared" si="271"/>
        <v>9.2436974789915971E-2</v>
      </c>
      <c r="Q4767">
        <f t="shared" si="272"/>
        <v>0.36974789915966388</v>
      </c>
    </row>
    <row r="4768" spans="2:17" x14ac:dyDescent="0.25">
      <c r="B4768" t="s">
        <v>264</v>
      </c>
      <c r="C4768">
        <v>164043</v>
      </c>
      <c r="D4768">
        <v>1</v>
      </c>
      <c r="E4768">
        <v>1</v>
      </c>
      <c r="F4768">
        <v>3</v>
      </c>
      <c r="G4768">
        <v>41610</v>
      </c>
      <c r="H4768" t="s">
        <v>7</v>
      </c>
      <c r="I4768" t="s">
        <v>8</v>
      </c>
      <c r="J4768">
        <v>238</v>
      </c>
      <c r="K4768">
        <v>22</v>
      </c>
      <c r="L4768" t="s">
        <v>240</v>
      </c>
      <c r="M4768" t="s">
        <v>258</v>
      </c>
      <c r="N4768" t="s">
        <v>259</v>
      </c>
      <c r="O4768" s="9">
        <f t="shared" si="270"/>
        <v>79.333333333333329</v>
      </c>
      <c r="P4768" s="1">
        <f t="shared" si="271"/>
        <v>9.2436974789915971E-2</v>
      </c>
      <c r="Q4768">
        <f t="shared" si="272"/>
        <v>0.27731092436974791</v>
      </c>
    </row>
    <row r="4769" spans="2:17" x14ac:dyDescent="0.25">
      <c r="B4769" t="s">
        <v>264</v>
      </c>
      <c r="C4769">
        <v>177190</v>
      </c>
      <c r="D4769">
        <v>1</v>
      </c>
      <c r="E4769">
        <v>1</v>
      </c>
      <c r="F4769">
        <v>3</v>
      </c>
      <c r="G4769">
        <v>41880</v>
      </c>
      <c r="H4769" t="s">
        <v>7</v>
      </c>
      <c r="I4769" t="s">
        <v>8</v>
      </c>
      <c r="J4769">
        <v>238</v>
      </c>
      <c r="K4769">
        <v>22</v>
      </c>
      <c r="L4769" t="s">
        <v>240</v>
      </c>
      <c r="M4769" t="s">
        <v>258</v>
      </c>
      <c r="N4769" t="s">
        <v>259</v>
      </c>
      <c r="O4769" s="9">
        <f t="shared" si="270"/>
        <v>79.333333333333329</v>
      </c>
      <c r="P4769" s="1">
        <f t="shared" si="271"/>
        <v>9.2436974789915971E-2</v>
      </c>
      <c r="Q4769">
        <f t="shared" si="272"/>
        <v>0.27731092436974791</v>
      </c>
    </row>
    <row r="4770" spans="2:17" x14ac:dyDescent="0.25">
      <c r="B4770" t="s">
        <v>264</v>
      </c>
      <c r="C4770">
        <v>159784</v>
      </c>
      <c r="D4770">
        <v>3</v>
      </c>
      <c r="E4770">
        <v>1</v>
      </c>
      <c r="F4770">
        <v>5</v>
      </c>
      <c r="G4770">
        <v>41558</v>
      </c>
      <c r="H4770" t="s">
        <v>5</v>
      </c>
      <c r="I4770" t="s">
        <v>8</v>
      </c>
      <c r="J4770">
        <v>184</v>
      </c>
      <c r="K4770">
        <v>17</v>
      </c>
      <c r="L4770" t="s">
        <v>239</v>
      </c>
      <c r="M4770" t="s">
        <v>5</v>
      </c>
      <c r="N4770" t="s">
        <v>259</v>
      </c>
      <c r="O4770" s="9">
        <f t="shared" si="270"/>
        <v>36.799999999999997</v>
      </c>
      <c r="P4770" s="1">
        <f t="shared" si="271"/>
        <v>9.2391304347826081E-2</v>
      </c>
      <c r="Q4770">
        <f t="shared" si="272"/>
        <v>0.46195652173913038</v>
      </c>
    </row>
    <row r="4771" spans="2:17" x14ac:dyDescent="0.25">
      <c r="B4771" t="s">
        <v>264</v>
      </c>
      <c r="C4771">
        <v>164825</v>
      </c>
      <c r="D4771">
        <v>1</v>
      </c>
      <c r="E4771">
        <v>1</v>
      </c>
      <c r="F4771">
        <v>5</v>
      </c>
      <c r="G4771">
        <v>41708</v>
      </c>
      <c r="H4771" t="s">
        <v>7</v>
      </c>
      <c r="I4771" t="s">
        <v>8</v>
      </c>
      <c r="J4771">
        <v>130</v>
      </c>
      <c r="K4771">
        <v>12</v>
      </c>
      <c r="L4771" t="s">
        <v>240</v>
      </c>
      <c r="M4771" t="s">
        <v>258</v>
      </c>
      <c r="N4771" t="s">
        <v>259</v>
      </c>
      <c r="O4771" s="9">
        <f t="shared" si="270"/>
        <v>26</v>
      </c>
      <c r="P4771" s="1">
        <f t="shared" si="271"/>
        <v>9.2307692307692313E-2</v>
      </c>
      <c r="Q4771">
        <f t="shared" si="272"/>
        <v>0.46153846153846156</v>
      </c>
    </row>
    <row r="4772" spans="2:17" x14ac:dyDescent="0.25">
      <c r="B4772" t="s">
        <v>264</v>
      </c>
      <c r="C4772">
        <v>183981</v>
      </c>
      <c r="D4772">
        <v>1</v>
      </c>
      <c r="E4772">
        <v>1</v>
      </c>
      <c r="F4772">
        <v>5</v>
      </c>
      <c r="G4772">
        <v>42200</v>
      </c>
      <c r="H4772" t="s">
        <v>7</v>
      </c>
      <c r="I4772" t="s">
        <v>8</v>
      </c>
      <c r="J4772">
        <v>130</v>
      </c>
      <c r="K4772">
        <v>12</v>
      </c>
      <c r="L4772" t="s">
        <v>240</v>
      </c>
      <c r="M4772" t="s">
        <v>258</v>
      </c>
      <c r="N4772" t="s">
        <v>259</v>
      </c>
      <c r="O4772" s="9">
        <f t="shared" si="270"/>
        <v>26</v>
      </c>
      <c r="P4772" s="1">
        <f t="shared" si="271"/>
        <v>9.2307692307692313E-2</v>
      </c>
      <c r="Q4772">
        <f t="shared" si="272"/>
        <v>0.46153846153846156</v>
      </c>
    </row>
    <row r="4773" spans="2:17" x14ac:dyDescent="0.25">
      <c r="B4773" t="s">
        <v>264</v>
      </c>
      <c r="C4773">
        <v>168835</v>
      </c>
      <c r="D4773">
        <v>1</v>
      </c>
      <c r="E4773">
        <v>1</v>
      </c>
      <c r="F4773">
        <v>4</v>
      </c>
      <c r="G4773">
        <v>41743</v>
      </c>
      <c r="H4773" t="s">
        <v>5</v>
      </c>
      <c r="I4773" t="s">
        <v>8</v>
      </c>
      <c r="J4773">
        <v>130</v>
      </c>
      <c r="K4773">
        <v>12</v>
      </c>
      <c r="L4773" t="s">
        <v>240</v>
      </c>
      <c r="M4773" t="s">
        <v>5</v>
      </c>
      <c r="N4773" t="s">
        <v>259</v>
      </c>
      <c r="O4773" s="9">
        <f t="shared" si="270"/>
        <v>32.5</v>
      </c>
      <c r="P4773" s="1">
        <f t="shared" si="271"/>
        <v>9.2307692307692313E-2</v>
      </c>
      <c r="Q4773">
        <f t="shared" si="272"/>
        <v>0.36923076923076925</v>
      </c>
    </row>
    <row r="4774" spans="2:17" x14ac:dyDescent="0.25">
      <c r="B4774" t="s">
        <v>264</v>
      </c>
      <c r="C4774">
        <v>183258</v>
      </c>
      <c r="D4774">
        <v>1</v>
      </c>
      <c r="E4774">
        <v>1</v>
      </c>
      <c r="F4774">
        <v>4</v>
      </c>
      <c r="G4774">
        <v>42335</v>
      </c>
      <c r="H4774" t="s">
        <v>7</v>
      </c>
      <c r="I4774" t="s">
        <v>8</v>
      </c>
      <c r="J4774">
        <v>130</v>
      </c>
      <c r="K4774">
        <v>12</v>
      </c>
      <c r="L4774" t="s">
        <v>240</v>
      </c>
      <c r="M4774" t="s">
        <v>258</v>
      </c>
      <c r="N4774" t="s">
        <v>259</v>
      </c>
      <c r="O4774" s="9">
        <f t="shared" si="270"/>
        <v>32.5</v>
      </c>
      <c r="P4774" s="1">
        <f t="shared" si="271"/>
        <v>9.2307692307692313E-2</v>
      </c>
      <c r="Q4774">
        <f t="shared" si="272"/>
        <v>0.36923076923076925</v>
      </c>
    </row>
    <row r="4775" spans="2:17" x14ac:dyDescent="0.25">
      <c r="B4775" t="s">
        <v>264</v>
      </c>
      <c r="C4775">
        <v>168821</v>
      </c>
      <c r="D4775">
        <v>1</v>
      </c>
      <c r="E4775">
        <v>1</v>
      </c>
      <c r="F4775">
        <v>3.5</v>
      </c>
      <c r="G4775">
        <v>41727</v>
      </c>
      <c r="H4775" t="s">
        <v>7</v>
      </c>
      <c r="I4775" t="s">
        <v>6</v>
      </c>
      <c r="J4775">
        <v>130</v>
      </c>
      <c r="K4775">
        <v>12</v>
      </c>
      <c r="L4775" t="s">
        <v>240</v>
      </c>
      <c r="M4775" t="s">
        <v>258</v>
      </c>
      <c r="N4775" t="s">
        <v>259</v>
      </c>
      <c r="O4775" s="9">
        <f t="shared" si="270"/>
        <v>37.142857142857146</v>
      </c>
      <c r="P4775" s="1">
        <f t="shared" si="271"/>
        <v>9.2307692307692313E-2</v>
      </c>
      <c r="Q4775">
        <f t="shared" si="272"/>
        <v>0.32307692307692309</v>
      </c>
    </row>
    <row r="4776" spans="2:17" x14ac:dyDescent="0.25">
      <c r="B4776" t="s">
        <v>264</v>
      </c>
      <c r="C4776">
        <v>164331</v>
      </c>
      <c r="D4776">
        <v>1</v>
      </c>
      <c r="E4776">
        <v>1</v>
      </c>
      <c r="F4776">
        <v>3</v>
      </c>
      <c r="G4776">
        <v>41624</v>
      </c>
      <c r="H4776" t="s">
        <v>7</v>
      </c>
      <c r="I4776" t="s">
        <v>8</v>
      </c>
      <c r="J4776">
        <v>130</v>
      </c>
      <c r="K4776">
        <v>12</v>
      </c>
      <c r="L4776" t="s">
        <v>240</v>
      </c>
      <c r="M4776" t="s">
        <v>258</v>
      </c>
      <c r="N4776" t="s">
        <v>259</v>
      </c>
      <c r="O4776" s="9">
        <f t="shared" si="270"/>
        <v>43.333333333333336</v>
      </c>
      <c r="P4776" s="1">
        <f t="shared" si="271"/>
        <v>9.2307692307692313E-2</v>
      </c>
      <c r="Q4776">
        <f t="shared" si="272"/>
        <v>0.27692307692307694</v>
      </c>
    </row>
    <row r="4777" spans="2:17" x14ac:dyDescent="0.25">
      <c r="B4777" t="s">
        <v>264</v>
      </c>
      <c r="C4777">
        <v>192437</v>
      </c>
      <c r="D4777">
        <v>1</v>
      </c>
      <c r="E4777">
        <v>1</v>
      </c>
      <c r="F4777">
        <v>1.5</v>
      </c>
      <c r="G4777">
        <v>42164</v>
      </c>
      <c r="H4777" t="s">
        <v>7</v>
      </c>
      <c r="I4777" t="s">
        <v>8</v>
      </c>
      <c r="J4777">
        <v>65</v>
      </c>
      <c r="K4777">
        <v>6</v>
      </c>
      <c r="L4777" t="s">
        <v>240</v>
      </c>
      <c r="M4777" t="s">
        <v>258</v>
      </c>
      <c r="N4777" t="s">
        <v>259</v>
      </c>
      <c r="O4777" s="9">
        <f t="shared" si="270"/>
        <v>43.333333333333336</v>
      </c>
      <c r="P4777" s="1">
        <f t="shared" si="271"/>
        <v>9.2307692307692313E-2</v>
      </c>
      <c r="Q4777">
        <f t="shared" si="272"/>
        <v>0.13846153846153847</v>
      </c>
    </row>
    <row r="4778" spans="2:17" x14ac:dyDescent="0.25">
      <c r="B4778" t="s">
        <v>264</v>
      </c>
      <c r="C4778">
        <v>160537</v>
      </c>
      <c r="D4778">
        <v>1</v>
      </c>
      <c r="E4778">
        <v>1</v>
      </c>
      <c r="F4778">
        <v>2</v>
      </c>
      <c r="G4778">
        <v>41550</v>
      </c>
      <c r="H4778" t="s">
        <v>5</v>
      </c>
      <c r="I4778" t="s">
        <v>6</v>
      </c>
      <c r="J4778">
        <v>130</v>
      </c>
      <c r="K4778">
        <v>12</v>
      </c>
      <c r="L4778" t="s">
        <v>240</v>
      </c>
      <c r="M4778" t="s">
        <v>5</v>
      </c>
      <c r="N4778" t="s">
        <v>259</v>
      </c>
      <c r="O4778" s="9">
        <f t="shared" si="270"/>
        <v>65</v>
      </c>
      <c r="P4778" s="1">
        <f t="shared" si="271"/>
        <v>9.2307692307692313E-2</v>
      </c>
      <c r="Q4778">
        <f t="shared" si="272"/>
        <v>0.18461538461538463</v>
      </c>
    </row>
    <row r="4779" spans="2:17" x14ac:dyDescent="0.25">
      <c r="B4779" t="s">
        <v>264</v>
      </c>
      <c r="C4779">
        <v>161498</v>
      </c>
      <c r="D4779">
        <v>1</v>
      </c>
      <c r="E4779">
        <v>1</v>
      </c>
      <c r="F4779">
        <v>4</v>
      </c>
      <c r="G4779">
        <v>41558</v>
      </c>
      <c r="H4779" t="s">
        <v>7</v>
      </c>
      <c r="I4779" t="s">
        <v>8</v>
      </c>
      <c r="J4779">
        <v>141</v>
      </c>
      <c r="K4779">
        <v>13</v>
      </c>
      <c r="L4779" t="s">
        <v>240</v>
      </c>
      <c r="M4779" t="s">
        <v>258</v>
      </c>
      <c r="N4779" t="s">
        <v>259</v>
      </c>
      <c r="O4779" s="9">
        <f t="shared" si="270"/>
        <v>35.25</v>
      </c>
      <c r="P4779" s="1">
        <f t="shared" si="271"/>
        <v>9.2198581560283682E-2</v>
      </c>
      <c r="Q4779">
        <f t="shared" si="272"/>
        <v>0.36879432624113473</v>
      </c>
    </row>
    <row r="4780" spans="2:17" x14ac:dyDescent="0.25">
      <c r="B4780" t="s">
        <v>264</v>
      </c>
      <c r="C4780">
        <v>168579</v>
      </c>
      <c r="D4780">
        <v>1</v>
      </c>
      <c r="E4780">
        <v>1</v>
      </c>
      <c r="F4780">
        <v>4</v>
      </c>
      <c r="G4780">
        <v>41766</v>
      </c>
      <c r="H4780" t="s">
        <v>5</v>
      </c>
      <c r="I4780" t="s">
        <v>8</v>
      </c>
      <c r="J4780">
        <v>141</v>
      </c>
      <c r="K4780">
        <v>13</v>
      </c>
      <c r="L4780" t="s">
        <v>240</v>
      </c>
      <c r="M4780" t="s">
        <v>5</v>
      </c>
      <c r="N4780" t="s">
        <v>259</v>
      </c>
      <c r="O4780" s="9">
        <f t="shared" si="270"/>
        <v>35.25</v>
      </c>
      <c r="P4780" s="1">
        <f t="shared" si="271"/>
        <v>9.2198581560283682E-2</v>
      </c>
      <c r="Q4780">
        <f t="shared" si="272"/>
        <v>0.36879432624113473</v>
      </c>
    </row>
    <row r="4781" spans="2:17" x14ac:dyDescent="0.25">
      <c r="B4781" t="s">
        <v>264</v>
      </c>
      <c r="C4781">
        <v>163347</v>
      </c>
      <c r="D4781">
        <v>1</v>
      </c>
      <c r="E4781">
        <v>1</v>
      </c>
      <c r="F4781">
        <v>2</v>
      </c>
      <c r="G4781">
        <v>41813</v>
      </c>
      <c r="H4781" t="s">
        <v>5</v>
      </c>
      <c r="I4781" t="s">
        <v>6</v>
      </c>
      <c r="J4781">
        <v>141</v>
      </c>
      <c r="K4781">
        <v>13</v>
      </c>
      <c r="L4781" t="s">
        <v>240</v>
      </c>
      <c r="M4781" t="s">
        <v>5</v>
      </c>
      <c r="N4781" t="s">
        <v>259</v>
      </c>
      <c r="O4781" s="9">
        <f t="shared" si="270"/>
        <v>70.5</v>
      </c>
      <c r="P4781" s="1">
        <f t="shared" si="271"/>
        <v>9.2198581560283682E-2</v>
      </c>
      <c r="Q4781">
        <f t="shared" si="272"/>
        <v>0.18439716312056736</v>
      </c>
    </row>
    <row r="4782" spans="2:17" x14ac:dyDescent="0.25">
      <c r="B4782" t="s">
        <v>264</v>
      </c>
      <c r="C4782">
        <v>173381</v>
      </c>
      <c r="D4782">
        <v>2</v>
      </c>
      <c r="E4782">
        <v>1</v>
      </c>
      <c r="F4782">
        <v>11</v>
      </c>
      <c r="G4782">
        <v>41845</v>
      </c>
      <c r="H4782" t="s">
        <v>7</v>
      </c>
      <c r="I4782" t="s">
        <v>8</v>
      </c>
      <c r="J4782">
        <v>152</v>
      </c>
      <c r="K4782">
        <v>14</v>
      </c>
      <c r="L4782" t="s">
        <v>239</v>
      </c>
      <c r="M4782" t="s">
        <v>258</v>
      </c>
      <c r="N4782" t="s">
        <v>259</v>
      </c>
      <c r="O4782" s="9">
        <f t="shared" si="270"/>
        <v>13.818181818181818</v>
      </c>
      <c r="P4782" s="1">
        <f t="shared" si="271"/>
        <v>9.2105263157894732E-2</v>
      </c>
      <c r="Q4782">
        <f t="shared" si="272"/>
        <v>1.013157894736842</v>
      </c>
    </row>
    <row r="4783" spans="2:17" x14ac:dyDescent="0.25">
      <c r="B4783" t="s">
        <v>264</v>
      </c>
      <c r="C4783">
        <v>155721</v>
      </c>
      <c r="D4783">
        <v>1</v>
      </c>
      <c r="E4783">
        <v>1</v>
      </c>
      <c r="F4783">
        <v>5</v>
      </c>
      <c r="G4783">
        <v>41465</v>
      </c>
      <c r="H4783" t="s">
        <v>7</v>
      </c>
      <c r="I4783" t="s">
        <v>8</v>
      </c>
      <c r="J4783">
        <v>152</v>
      </c>
      <c r="K4783">
        <v>14</v>
      </c>
      <c r="L4783" t="s">
        <v>240</v>
      </c>
      <c r="M4783" t="s">
        <v>258</v>
      </c>
      <c r="N4783" t="s">
        <v>259</v>
      </c>
      <c r="O4783" s="9">
        <f t="shared" si="270"/>
        <v>30.4</v>
      </c>
      <c r="P4783" s="1">
        <f t="shared" si="271"/>
        <v>9.2105263157894732E-2</v>
      </c>
      <c r="Q4783">
        <f t="shared" si="272"/>
        <v>0.46052631578947367</v>
      </c>
    </row>
    <row r="4784" spans="2:17" x14ac:dyDescent="0.25">
      <c r="B4784" t="s">
        <v>264</v>
      </c>
      <c r="C4784">
        <v>164717</v>
      </c>
      <c r="D4784">
        <v>1</v>
      </c>
      <c r="E4784">
        <v>1</v>
      </c>
      <c r="F4784">
        <v>5</v>
      </c>
      <c r="G4784">
        <v>41715</v>
      </c>
      <c r="H4784" t="s">
        <v>7</v>
      </c>
      <c r="I4784" t="s">
        <v>8</v>
      </c>
      <c r="J4784">
        <v>152</v>
      </c>
      <c r="K4784">
        <v>14</v>
      </c>
      <c r="L4784" t="s">
        <v>240</v>
      </c>
      <c r="M4784" t="s">
        <v>258</v>
      </c>
      <c r="N4784" t="s">
        <v>259</v>
      </c>
      <c r="O4784" s="9">
        <f t="shared" si="270"/>
        <v>30.4</v>
      </c>
      <c r="P4784" s="1">
        <f t="shared" si="271"/>
        <v>9.2105263157894732E-2</v>
      </c>
      <c r="Q4784">
        <f t="shared" si="272"/>
        <v>0.46052631578947367</v>
      </c>
    </row>
    <row r="4785" spans="2:17" x14ac:dyDescent="0.25">
      <c r="B4785" t="s">
        <v>264</v>
      </c>
      <c r="C4785">
        <v>171347</v>
      </c>
      <c r="D4785">
        <v>1</v>
      </c>
      <c r="E4785">
        <v>1</v>
      </c>
      <c r="F4785">
        <v>5</v>
      </c>
      <c r="G4785">
        <v>41820</v>
      </c>
      <c r="H4785" t="s">
        <v>7</v>
      </c>
      <c r="I4785" t="s">
        <v>8</v>
      </c>
      <c r="J4785">
        <v>152</v>
      </c>
      <c r="K4785">
        <v>14</v>
      </c>
      <c r="L4785" t="s">
        <v>240</v>
      </c>
      <c r="M4785" t="s">
        <v>258</v>
      </c>
      <c r="N4785" t="s">
        <v>259</v>
      </c>
      <c r="O4785" s="9">
        <f t="shared" si="270"/>
        <v>30.4</v>
      </c>
      <c r="P4785" s="1">
        <f t="shared" si="271"/>
        <v>9.2105263157894732E-2</v>
      </c>
      <c r="Q4785">
        <f t="shared" si="272"/>
        <v>0.46052631578947367</v>
      </c>
    </row>
    <row r="4786" spans="2:17" x14ac:dyDescent="0.25">
      <c r="B4786" t="s">
        <v>264</v>
      </c>
      <c r="C4786">
        <v>171849</v>
      </c>
      <c r="D4786">
        <v>1</v>
      </c>
      <c r="E4786">
        <v>1</v>
      </c>
      <c r="F4786">
        <v>5</v>
      </c>
      <c r="G4786">
        <v>41820</v>
      </c>
      <c r="H4786" t="s">
        <v>7</v>
      </c>
      <c r="I4786" t="s">
        <v>8</v>
      </c>
      <c r="J4786">
        <v>152</v>
      </c>
      <c r="K4786">
        <v>14</v>
      </c>
      <c r="L4786" t="s">
        <v>240</v>
      </c>
      <c r="M4786" t="s">
        <v>258</v>
      </c>
      <c r="N4786" t="s">
        <v>259</v>
      </c>
      <c r="O4786" s="9">
        <f t="shared" si="270"/>
        <v>30.4</v>
      </c>
      <c r="P4786" s="1">
        <f t="shared" si="271"/>
        <v>9.2105263157894732E-2</v>
      </c>
      <c r="Q4786">
        <f t="shared" si="272"/>
        <v>0.46052631578947367</v>
      </c>
    </row>
    <row r="4787" spans="2:17" x14ac:dyDescent="0.25">
      <c r="B4787" t="s">
        <v>264</v>
      </c>
      <c r="C4787">
        <v>173220</v>
      </c>
      <c r="D4787">
        <v>1</v>
      </c>
      <c r="E4787">
        <v>1</v>
      </c>
      <c r="F4787">
        <v>5</v>
      </c>
      <c r="G4787">
        <v>41837</v>
      </c>
      <c r="H4787" t="s">
        <v>7</v>
      </c>
      <c r="I4787" t="s">
        <v>8</v>
      </c>
      <c r="J4787">
        <v>152</v>
      </c>
      <c r="K4787">
        <v>14</v>
      </c>
      <c r="L4787" t="s">
        <v>240</v>
      </c>
      <c r="M4787" t="s">
        <v>258</v>
      </c>
      <c r="N4787" t="s">
        <v>259</v>
      </c>
      <c r="O4787" s="9">
        <f t="shared" si="270"/>
        <v>30.4</v>
      </c>
      <c r="P4787" s="1">
        <f t="shared" si="271"/>
        <v>9.2105263157894732E-2</v>
      </c>
      <c r="Q4787">
        <f t="shared" si="272"/>
        <v>0.46052631578947367</v>
      </c>
    </row>
    <row r="4788" spans="2:17" x14ac:dyDescent="0.25">
      <c r="B4788" t="s">
        <v>264</v>
      </c>
      <c r="C4788">
        <v>173222</v>
      </c>
      <c r="D4788">
        <v>1</v>
      </c>
      <c r="E4788">
        <v>1</v>
      </c>
      <c r="F4788">
        <v>5</v>
      </c>
      <c r="G4788">
        <v>41837</v>
      </c>
      <c r="H4788" t="s">
        <v>7</v>
      </c>
      <c r="I4788" t="s">
        <v>8</v>
      </c>
      <c r="J4788">
        <v>152</v>
      </c>
      <c r="K4788">
        <v>14</v>
      </c>
      <c r="L4788" t="s">
        <v>240</v>
      </c>
      <c r="M4788" t="s">
        <v>258</v>
      </c>
      <c r="N4788" t="s">
        <v>259</v>
      </c>
      <c r="O4788" s="9">
        <f t="shared" si="270"/>
        <v>30.4</v>
      </c>
      <c r="P4788" s="1">
        <f t="shared" si="271"/>
        <v>9.2105263157894732E-2</v>
      </c>
      <c r="Q4788">
        <f t="shared" si="272"/>
        <v>0.46052631578947367</v>
      </c>
    </row>
    <row r="4789" spans="2:17" x14ac:dyDescent="0.25">
      <c r="B4789" t="s">
        <v>264</v>
      </c>
      <c r="C4789">
        <v>173005</v>
      </c>
      <c r="D4789">
        <v>1</v>
      </c>
      <c r="E4789">
        <v>1</v>
      </c>
      <c r="F4789">
        <v>5</v>
      </c>
      <c r="G4789">
        <v>41837</v>
      </c>
      <c r="H4789" t="s">
        <v>7</v>
      </c>
      <c r="I4789" t="s">
        <v>8</v>
      </c>
      <c r="J4789">
        <v>152</v>
      </c>
      <c r="K4789">
        <v>14</v>
      </c>
      <c r="L4789" t="s">
        <v>240</v>
      </c>
      <c r="M4789" t="s">
        <v>258</v>
      </c>
      <c r="N4789" t="s">
        <v>259</v>
      </c>
      <c r="O4789" s="9">
        <f t="shared" si="270"/>
        <v>30.4</v>
      </c>
      <c r="P4789" s="1">
        <f t="shared" si="271"/>
        <v>9.2105263157894732E-2</v>
      </c>
      <c r="Q4789">
        <f t="shared" si="272"/>
        <v>0.46052631578947367</v>
      </c>
    </row>
    <row r="4790" spans="2:17" x14ac:dyDescent="0.25">
      <c r="B4790" t="s">
        <v>264</v>
      </c>
      <c r="C4790">
        <v>173216</v>
      </c>
      <c r="D4790">
        <v>1</v>
      </c>
      <c r="E4790">
        <v>1</v>
      </c>
      <c r="F4790">
        <v>5</v>
      </c>
      <c r="G4790">
        <v>41837</v>
      </c>
      <c r="H4790" t="s">
        <v>7</v>
      </c>
      <c r="I4790" t="s">
        <v>8</v>
      </c>
      <c r="J4790">
        <v>152</v>
      </c>
      <c r="K4790">
        <v>14</v>
      </c>
      <c r="L4790" t="s">
        <v>240</v>
      </c>
      <c r="M4790" t="s">
        <v>258</v>
      </c>
      <c r="N4790" t="s">
        <v>259</v>
      </c>
      <c r="O4790" s="9">
        <f t="shared" si="270"/>
        <v>30.4</v>
      </c>
      <c r="P4790" s="1">
        <f t="shared" si="271"/>
        <v>9.2105263157894732E-2</v>
      </c>
      <c r="Q4790">
        <f t="shared" si="272"/>
        <v>0.46052631578947367</v>
      </c>
    </row>
    <row r="4791" spans="2:17" x14ac:dyDescent="0.25">
      <c r="B4791" t="s">
        <v>264</v>
      </c>
      <c r="C4791">
        <v>172977</v>
      </c>
      <c r="D4791">
        <v>1</v>
      </c>
      <c r="E4791">
        <v>1</v>
      </c>
      <c r="F4791">
        <v>5</v>
      </c>
      <c r="G4791">
        <v>41855</v>
      </c>
      <c r="H4791" t="s">
        <v>7</v>
      </c>
      <c r="I4791" t="s">
        <v>8</v>
      </c>
      <c r="J4791">
        <v>152</v>
      </c>
      <c r="K4791">
        <v>14</v>
      </c>
      <c r="L4791" t="s">
        <v>240</v>
      </c>
      <c r="M4791" t="s">
        <v>258</v>
      </c>
      <c r="N4791" t="s">
        <v>259</v>
      </c>
      <c r="O4791" s="9">
        <f t="shared" si="270"/>
        <v>30.4</v>
      </c>
      <c r="P4791" s="1">
        <f t="shared" si="271"/>
        <v>9.2105263157894732E-2</v>
      </c>
      <c r="Q4791">
        <f t="shared" si="272"/>
        <v>0.46052631578947367</v>
      </c>
    </row>
    <row r="4792" spans="2:17" x14ac:dyDescent="0.25">
      <c r="B4792" t="s">
        <v>264</v>
      </c>
      <c r="C4792">
        <v>178415</v>
      </c>
      <c r="D4792">
        <v>1</v>
      </c>
      <c r="E4792">
        <v>1</v>
      </c>
      <c r="F4792">
        <v>5</v>
      </c>
      <c r="G4792">
        <v>41839</v>
      </c>
      <c r="H4792" t="s">
        <v>7</v>
      </c>
      <c r="I4792" t="s">
        <v>8</v>
      </c>
      <c r="J4792">
        <v>152</v>
      </c>
      <c r="K4792">
        <v>14</v>
      </c>
      <c r="L4792" t="s">
        <v>240</v>
      </c>
      <c r="M4792" t="s">
        <v>258</v>
      </c>
      <c r="N4792" t="s">
        <v>259</v>
      </c>
      <c r="O4792" s="9">
        <f t="shared" si="270"/>
        <v>30.4</v>
      </c>
      <c r="P4792" s="1">
        <f t="shared" si="271"/>
        <v>9.2105263157894732E-2</v>
      </c>
      <c r="Q4792">
        <f t="shared" si="272"/>
        <v>0.46052631578947367</v>
      </c>
    </row>
    <row r="4793" spans="2:17" x14ac:dyDescent="0.25">
      <c r="B4793" t="s">
        <v>264</v>
      </c>
      <c r="C4793">
        <v>173995</v>
      </c>
      <c r="D4793">
        <v>1</v>
      </c>
      <c r="E4793">
        <v>1</v>
      </c>
      <c r="F4793">
        <v>5</v>
      </c>
      <c r="G4793">
        <v>41877</v>
      </c>
      <c r="H4793" t="s">
        <v>7</v>
      </c>
      <c r="I4793" t="s">
        <v>8</v>
      </c>
      <c r="J4793">
        <v>152</v>
      </c>
      <c r="K4793">
        <v>14</v>
      </c>
      <c r="L4793" t="s">
        <v>240</v>
      </c>
      <c r="M4793" t="s">
        <v>258</v>
      </c>
      <c r="N4793" t="s">
        <v>259</v>
      </c>
      <c r="O4793" s="9">
        <f t="shared" si="270"/>
        <v>30.4</v>
      </c>
      <c r="P4793" s="1">
        <f t="shared" si="271"/>
        <v>9.2105263157894732E-2</v>
      </c>
      <c r="Q4793">
        <f t="shared" si="272"/>
        <v>0.46052631578947367</v>
      </c>
    </row>
    <row r="4794" spans="2:17" x14ac:dyDescent="0.25">
      <c r="B4794" t="s">
        <v>264</v>
      </c>
      <c r="C4794">
        <v>188715</v>
      </c>
      <c r="D4794">
        <v>1</v>
      </c>
      <c r="E4794">
        <v>1</v>
      </c>
      <c r="F4794">
        <v>2.5</v>
      </c>
      <c r="G4794">
        <v>42080</v>
      </c>
      <c r="H4794" t="s">
        <v>7</v>
      </c>
      <c r="I4794" t="s">
        <v>8</v>
      </c>
      <c r="J4794">
        <v>76</v>
      </c>
      <c r="K4794">
        <v>7</v>
      </c>
      <c r="L4794" t="s">
        <v>240</v>
      </c>
      <c r="M4794" t="s">
        <v>258</v>
      </c>
      <c r="N4794" t="s">
        <v>259</v>
      </c>
      <c r="O4794" s="9">
        <f t="shared" si="270"/>
        <v>30.4</v>
      </c>
      <c r="P4794" s="1">
        <f t="shared" si="271"/>
        <v>9.2105263157894732E-2</v>
      </c>
      <c r="Q4794">
        <f t="shared" si="272"/>
        <v>0.23026315789473684</v>
      </c>
    </row>
    <row r="4795" spans="2:17" x14ac:dyDescent="0.25">
      <c r="B4795" t="s">
        <v>264</v>
      </c>
      <c r="C4795">
        <v>190742</v>
      </c>
      <c r="D4795">
        <v>1</v>
      </c>
      <c r="E4795">
        <v>1</v>
      </c>
      <c r="F4795">
        <v>5</v>
      </c>
      <c r="G4795">
        <v>42163</v>
      </c>
      <c r="H4795" t="s">
        <v>7</v>
      </c>
      <c r="I4795" t="s">
        <v>8</v>
      </c>
      <c r="J4795">
        <v>152</v>
      </c>
      <c r="K4795">
        <v>14</v>
      </c>
      <c r="L4795" t="s">
        <v>240</v>
      </c>
      <c r="M4795" t="s">
        <v>258</v>
      </c>
      <c r="N4795" t="s">
        <v>259</v>
      </c>
      <c r="O4795" s="9">
        <f t="shared" ref="O4795:O4858" si="273">J4795/F4795</f>
        <v>30.4</v>
      </c>
      <c r="P4795" s="1">
        <f t="shared" ref="P4795:P4858" si="274">K4795/J4795</f>
        <v>9.2105263157894732E-2</v>
      </c>
      <c r="Q4795">
        <f t="shared" si="272"/>
        <v>0.46052631578947367</v>
      </c>
    </row>
    <row r="4796" spans="2:17" x14ac:dyDescent="0.25">
      <c r="B4796" t="s">
        <v>264</v>
      </c>
      <c r="C4796">
        <v>190803</v>
      </c>
      <c r="D4796">
        <v>1</v>
      </c>
      <c r="E4796">
        <v>1</v>
      </c>
      <c r="F4796">
        <v>5</v>
      </c>
      <c r="G4796">
        <v>42163</v>
      </c>
      <c r="H4796" t="s">
        <v>7</v>
      </c>
      <c r="I4796" t="s">
        <v>8</v>
      </c>
      <c r="J4796">
        <v>152</v>
      </c>
      <c r="K4796">
        <v>14</v>
      </c>
      <c r="L4796" t="s">
        <v>240</v>
      </c>
      <c r="M4796" t="s">
        <v>258</v>
      </c>
      <c r="N4796" t="s">
        <v>259</v>
      </c>
      <c r="O4796" s="9">
        <f t="shared" si="273"/>
        <v>30.4</v>
      </c>
      <c r="P4796" s="1">
        <f t="shared" si="274"/>
        <v>9.2105263157894732E-2</v>
      </c>
      <c r="Q4796">
        <f t="shared" ref="Q4796:Q4859" si="275">F4796*P4796</f>
        <v>0.46052631578947367</v>
      </c>
    </row>
    <row r="4797" spans="2:17" x14ac:dyDescent="0.25">
      <c r="B4797" t="s">
        <v>264</v>
      </c>
      <c r="C4797">
        <v>190742</v>
      </c>
      <c r="D4797">
        <v>1</v>
      </c>
      <c r="E4797">
        <v>1</v>
      </c>
      <c r="F4797">
        <v>5</v>
      </c>
      <c r="G4797">
        <v>42163</v>
      </c>
      <c r="H4797" t="s">
        <v>7</v>
      </c>
      <c r="I4797" t="s">
        <v>8</v>
      </c>
      <c r="J4797">
        <v>152</v>
      </c>
      <c r="K4797">
        <v>14</v>
      </c>
      <c r="L4797" t="s">
        <v>240</v>
      </c>
      <c r="M4797" t="s">
        <v>258</v>
      </c>
      <c r="N4797" t="s">
        <v>259</v>
      </c>
      <c r="O4797" s="9">
        <f t="shared" si="273"/>
        <v>30.4</v>
      </c>
      <c r="P4797" s="1">
        <f t="shared" si="274"/>
        <v>9.2105263157894732E-2</v>
      </c>
      <c r="Q4797">
        <f t="shared" si="275"/>
        <v>0.46052631578947367</v>
      </c>
    </row>
    <row r="4798" spans="2:17" x14ac:dyDescent="0.25">
      <c r="B4798" t="s">
        <v>264</v>
      </c>
      <c r="C4798">
        <v>190803</v>
      </c>
      <c r="D4798">
        <v>1</v>
      </c>
      <c r="E4798">
        <v>1</v>
      </c>
      <c r="F4798">
        <v>5</v>
      </c>
      <c r="G4798">
        <v>42163</v>
      </c>
      <c r="H4798" t="s">
        <v>7</v>
      </c>
      <c r="I4798" t="s">
        <v>8</v>
      </c>
      <c r="J4798">
        <v>152</v>
      </c>
      <c r="K4798">
        <v>14</v>
      </c>
      <c r="L4798" t="s">
        <v>240</v>
      </c>
      <c r="M4798" t="s">
        <v>258</v>
      </c>
      <c r="N4798" t="s">
        <v>259</v>
      </c>
      <c r="O4798" s="9">
        <f t="shared" si="273"/>
        <v>30.4</v>
      </c>
      <c r="P4798" s="1">
        <f t="shared" si="274"/>
        <v>9.2105263157894732E-2</v>
      </c>
      <c r="Q4798">
        <f t="shared" si="275"/>
        <v>0.46052631578947367</v>
      </c>
    </row>
    <row r="4799" spans="2:17" x14ac:dyDescent="0.25">
      <c r="B4799" t="s">
        <v>264</v>
      </c>
      <c r="C4799">
        <v>162102</v>
      </c>
      <c r="D4799">
        <v>1</v>
      </c>
      <c r="E4799">
        <v>1</v>
      </c>
      <c r="F4799">
        <v>4</v>
      </c>
      <c r="G4799">
        <v>41519</v>
      </c>
      <c r="H4799" t="s">
        <v>7</v>
      </c>
      <c r="I4799" t="s">
        <v>8</v>
      </c>
      <c r="J4799">
        <v>152</v>
      </c>
      <c r="K4799">
        <v>14</v>
      </c>
      <c r="L4799" t="s">
        <v>240</v>
      </c>
      <c r="M4799" t="s">
        <v>258</v>
      </c>
      <c r="N4799" t="s">
        <v>259</v>
      </c>
      <c r="O4799" s="9">
        <f t="shared" si="273"/>
        <v>38</v>
      </c>
      <c r="P4799" s="1">
        <f t="shared" si="274"/>
        <v>9.2105263157894732E-2</v>
      </c>
      <c r="Q4799">
        <f t="shared" si="275"/>
        <v>0.36842105263157893</v>
      </c>
    </row>
    <row r="4800" spans="2:17" x14ac:dyDescent="0.25">
      <c r="B4800" t="s">
        <v>264</v>
      </c>
      <c r="C4800">
        <v>171842</v>
      </c>
      <c r="D4800">
        <v>1</v>
      </c>
      <c r="E4800">
        <v>1</v>
      </c>
      <c r="F4800">
        <v>4</v>
      </c>
      <c r="G4800">
        <v>41820</v>
      </c>
      <c r="H4800" t="s">
        <v>7</v>
      </c>
      <c r="I4800" t="s">
        <v>8</v>
      </c>
      <c r="J4800">
        <v>152</v>
      </c>
      <c r="K4800">
        <v>14</v>
      </c>
      <c r="L4800" t="s">
        <v>240</v>
      </c>
      <c r="M4800" t="s">
        <v>258</v>
      </c>
      <c r="N4800" t="s">
        <v>259</v>
      </c>
      <c r="O4800" s="9">
        <f t="shared" si="273"/>
        <v>38</v>
      </c>
      <c r="P4800" s="1">
        <f t="shared" si="274"/>
        <v>9.2105263157894732E-2</v>
      </c>
      <c r="Q4800">
        <f t="shared" si="275"/>
        <v>0.36842105263157893</v>
      </c>
    </row>
    <row r="4801" spans="2:17" x14ac:dyDescent="0.25">
      <c r="B4801" t="s">
        <v>264</v>
      </c>
      <c r="C4801">
        <v>185505</v>
      </c>
      <c r="D4801">
        <v>1</v>
      </c>
      <c r="E4801">
        <v>1</v>
      </c>
      <c r="F4801">
        <v>1.5</v>
      </c>
      <c r="G4801">
        <v>42178</v>
      </c>
      <c r="H4801" t="s">
        <v>7</v>
      </c>
      <c r="I4801" t="s">
        <v>8</v>
      </c>
      <c r="J4801">
        <v>76</v>
      </c>
      <c r="K4801">
        <v>7</v>
      </c>
      <c r="L4801" t="s">
        <v>240</v>
      </c>
      <c r="M4801" t="s">
        <v>258</v>
      </c>
      <c r="N4801" t="s">
        <v>259</v>
      </c>
      <c r="O4801" s="9">
        <f t="shared" si="273"/>
        <v>50.666666666666664</v>
      </c>
      <c r="P4801" s="1">
        <f t="shared" si="274"/>
        <v>9.2105263157894732E-2</v>
      </c>
      <c r="Q4801">
        <f t="shared" si="275"/>
        <v>0.13815789473684209</v>
      </c>
    </row>
    <row r="4802" spans="2:17" x14ac:dyDescent="0.25">
      <c r="B4802" t="s">
        <v>264</v>
      </c>
      <c r="C4802">
        <v>162244</v>
      </c>
      <c r="D4802">
        <v>1</v>
      </c>
      <c r="E4802">
        <v>1</v>
      </c>
      <c r="F4802">
        <v>5</v>
      </c>
      <c r="G4802">
        <v>41569</v>
      </c>
      <c r="H4802" t="s">
        <v>7</v>
      </c>
      <c r="I4802" t="s">
        <v>8</v>
      </c>
      <c r="J4802">
        <v>163</v>
      </c>
      <c r="K4802">
        <v>15</v>
      </c>
      <c r="L4802" t="s">
        <v>240</v>
      </c>
      <c r="M4802" t="s">
        <v>258</v>
      </c>
      <c r="N4802" t="s">
        <v>259</v>
      </c>
      <c r="O4802" s="9">
        <f t="shared" si="273"/>
        <v>32.6</v>
      </c>
      <c r="P4802" s="1">
        <f t="shared" si="274"/>
        <v>9.202453987730061E-2</v>
      </c>
      <c r="Q4802">
        <f t="shared" si="275"/>
        <v>0.46012269938650308</v>
      </c>
    </row>
    <row r="4803" spans="2:17" x14ac:dyDescent="0.25">
      <c r="B4803" t="s">
        <v>264</v>
      </c>
      <c r="C4803">
        <v>164227</v>
      </c>
      <c r="D4803">
        <v>1</v>
      </c>
      <c r="E4803">
        <v>1</v>
      </c>
      <c r="F4803">
        <v>4</v>
      </c>
      <c r="G4803">
        <v>41656</v>
      </c>
      <c r="H4803" t="s">
        <v>7</v>
      </c>
      <c r="I4803" t="s">
        <v>8</v>
      </c>
      <c r="J4803">
        <v>87</v>
      </c>
      <c r="K4803">
        <v>8</v>
      </c>
      <c r="L4803" t="s">
        <v>240</v>
      </c>
      <c r="M4803" t="s">
        <v>258</v>
      </c>
      <c r="N4803" t="s">
        <v>259</v>
      </c>
      <c r="O4803" s="9">
        <f t="shared" si="273"/>
        <v>21.75</v>
      </c>
      <c r="P4803" s="1">
        <f t="shared" si="274"/>
        <v>9.1954022988505746E-2</v>
      </c>
      <c r="Q4803">
        <f t="shared" si="275"/>
        <v>0.36781609195402298</v>
      </c>
    </row>
    <row r="4804" spans="2:17" x14ac:dyDescent="0.25">
      <c r="B4804" t="s">
        <v>264</v>
      </c>
      <c r="C4804">
        <v>157471</v>
      </c>
      <c r="D4804">
        <v>1</v>
      </c>
      <c r="E4804">
        <v>1</v>
      </c>
      <c r="F4804">
        <v>4</v>
      </c>
      <c r="G4804">
        <v>41458</v>
      </c>
      <c r="H4804" t="s">
        <v>5</v>
      </c>
      <c r="I4804" t="s">
        <v>6</v>
      </c>
      <c r="J4804">
        <v>174</v>
      </c>
      <c r="K4804">
        <v>16</v>
      </c>
      <c r="L4804" t="s">
        <v>240</v>
      </c>
      <c r="M4804" t="s">
        <v>5</v>
      </c>
      <c r="N4804" t="s">
        <v>259</v>
      </c>
      <c r="O4804" s="9">
        <f t="shared" si="273"/>
        <v>43.5</v>
      </c>
      <c r="P4804" s="1">
        <f t="shared" si="274"/>
        <v>9.1954022988505746E-2</v>
      </c>
      <c r="Q4804">
        <f t="shared" si="275"/>
        <v>0.36781609195402298</v>
      </c>
    </row>
    <row r="4805" spans="2:17" x14ac:dyDescent="0.25">
      <c r="B4805" t="s">
        <v>264</v>
      </c>
      <c r="C4805">
        <v>181451</v>
      </c>
      <c r="D4805">
        <v>1</v>
      </c>
      <c r="E4805">
        <v>1</v>
      </c>
      <c r="F4805">
        <v>3</v>
      </c>
      <c r="G4805">
        <v>41908</v>
      </c>
      <c r="H4805" t="s">
        <v>7</v>
      </c>
      <c r="I4805" t="s">
        <v>8</v>
      </c>
      <c r="J4805">
        <v>174</v>
      </c>
      <c r="K4805">
        <v>16</v>
      </c>
      <c r="L4805" t="s">
        <v>240</v>
      </c>
      <c r="M4805" t="s">
        <v>258</v>
      </c>
      <c r="N4805" t="s">
        <v>259</v>
      </c>
      <c r="O4805" s="9">
        <f t="shared" si="273"/>
        <v>58</v>
      </c>
      <c r="P4805" s="1">
        <f t="shared" si="274"/>
        <v>9.1954022988505746E-2</v>
      </c>
      <c r="Q4805">
        <f t="shared" si="275"/>
        <v>0.27586206896551724</v>
      </c>
    </row>
    <row r="4806" spans="2:17" x14ac:dyDescent="0.25">
      <c r="B4806" t="s">
        <v>264</v>
      </c>
      <c r="C4806">
        <v>161376</v>
      </c>
      <c r="D4806">
        <v>1</v>
      </c>
      <c r="E4806">
        <v>1</v>
      </c>
      <c r="F4806">
        <v>4</v>
      </c>
      <c r="G4806">
        <v>41549</v>
      </c>
      <c r="H4806" t="s">
        <v>5</v>
      </c>
      <c r="I4806" t="s">
        <v>6</v>
      </c>
      <c r="J4806">
        <v>98</v>
      </c>
      <c r="K4806">
        <v>9</v>
      </c>
      <c r="L4806" t="s">
        <v>240</v>
      </c>
      <c r="M4806" t="s">
        <v>5</v>
      </c>
      <c r="N4806" t="s">
        <v>259</v>
      </c>
      <c r="O4806" s="9">
        <f t="shared" si="273"/>
        <v>24.5</v>
      </c>
      <c r="P4806" s="1">
        <f t="shared" si="274"/>
        <v>9.1836734693877556E-2</v>
      </c>
      <c r="Q4806">
        <f t="shared" si="275"/>
        <v>0.36734693877551022</v>
      </c>
    </row>
    <row r="4807" spans="2:17" x14ac:dyDescent="0.25">
      <c r="B4807" t="s">
        <v>264</v>
      </c>
      <c r="C4807">
        <v>189297</v>
      </c>
      <c r="D4807">
        <v>1</v>
      </c>
      <c r="E4807">
        <v>1</v>
      </c>
      <c r="F4807">
        <v>3</v>
      </c>
      <c r="G4807">
        <v>42075</v>
      </c>
      <c r="H4807" t="s">
        <v>7</v>
      </c>
      <c r="I4807" t="s">
        <v>8</v>
      </c>
      <c r="J4807">
        <v>98</v>
      </c>
      <c r="K4807">
        <v>9</v>
      </c>
      <c r="L4807" t="s">
        <v>240</v>
      </c>
      <c r="M4807" t="s">
        <v>258</v>
      </c>
      <c r="N4807" t="s">
        <v>259</v>
      </c>
      <c r="O4807" s="9">
        <f t="shared" si="273"/>
        <v>32.666666666666664</v>
      </c>
      <c r="P4807" s="1">
        <f t="shared" si="274"/>
        <v>9.1836734693877556E-2</v>
      </c>
      <c r="Q4807">
        <f t="shared" si="275"/>
        <v>0.27551020408163268</v>
      </c>
    </row>
    <row r="4808" spans="2:17" x14ac:dyDescent="0.25">
      <c r="B4808" t="s">
        <v>264</v>
      </c>
      <c r="C4808">
        <v>176985</v>
      </c>
      <c r="D4808">
        <v>1</v>
      </c>
      <c r="E4808">
        <v>1</v>
      </c>
      <c r="F4808">
        <v>3.5</v>
      </c>
      <c r="G4808">
        <v>42083</v>
      </c>
      <c r="H4808" t="s">
        <v>7</v>
      </c>
      <c r="I4808" t="s">
        <v>8</v>
      </c>
      <c r="J4808">
        <v>109</v>
      </c>
      <c r="K4808">
        <v>10</v>
      </c>
      <c r="L4808" t="s">
        <v>240</v>
      </c>
      <c r="M4808" t="s">
        <v>258</v>
      </c>
      <c r="N4808" t="s">
        <v>259</v>
      </c>
      <c r="O4808" s="9">
        <f t="shared" si="273"/>
        <v>31.142857142857142</v>
      </c>
      <c r="P4808" s="1">
        <f t="shared" si="274"/>
        <v>9.1743119266055051E-2</v>
      </c>
      <c r="Q4808">
        <f t="shared" si="275"/>
        <v>0.32110091743119268</v>
      </c>
    </row>
    <row r="4809" spans="2:17" x14ac:dyDescent="0.25">
      <c r="B4809" t="s">
        <v>264</v>
      </c>
      <c r="C4809">
        <v>173192</v>
      </c>
      <c r="D4809">
        <v>2</v>
      </c>
      <c r="E4809">
        <v>1</v>
      </c>
      <c r="F4809">
        <v>12.5</v>
      </c>
      <c r="G4809">
        <v>41831</v>
      </c>
      <c r="H4809" t="s">
        <v>7</v>
      </c>
      <c r="I4809" t="s">
        <v>8</v>
      </c>
      <c r="J4809">
        <v>240</v>
      </c>
      <c r="K4809">
        <v>22</v>
      </c>
      <c r="L4809" t="s">
        <v>239</v>
      </c>
      <c r="M4809" t="s">
        <v>258</v>
      </c>
      <c r="N4809" t="s">
        <v>259</v>
      </c>
      <c r="O4809" s="9">
        <f t="shared" si="273"/>
        <v>19.2</v>
      </c>
      <c r="P4809" s="1">
        <f t="shared" si="274"/>
        <v>9.166666666666666E-2</v>
      </c>
      <c r="Q4809">
        <f t="shared" si="275"/>
        <v>1.1458333333333333</v>
      </c>
    </row>
    <row r="4810" spans="2:17" x14ac:dyDescent="0.25">
      <c r="B4810" t="s">
        <v>264</v>
      </c>
      <c r="C4810">
        <v>155865</v>
      </c>
      <c r="D4810">
        <v>1</v>
      </c>
      <c r="E4810">
        <v>1</v>
      </c>
      <c r="F4810">
        <v>5</v>
      </c>
      <c r="G4810">
        <v>41347</v>
      </c>
      <c r="H4810" t="s">
        <v>7</v>
      </c>
      <c r="I4810" t="s">
        <v>8</v>
      </c>
      <c r="J4810">
        <v>120</v>
      </c>
      <c r="K4810">
        <v>11</v>
      </c>
      <c r="L4810" t="s">
        <v>240</v>
      </c>
      <c r="M4810" t="s">
        <v>258</v>
      </c>
      <c r="N4810" t="s">
        <v>259</v>
      </c>
      <c r="O4810" s="9">
        <f t="shared" si="273"/>
        <v>24</v>
      </c>
      <c r="P4810" s="1">
        <f t="shared" si="274"/>
        <v>9.166666666666666E-2</v>
      </c>
      <c r="Q4810">
        <f t="shared" si="275"/>
        <v>0.45833333333333331</v>
      </c>
    </row>
    <row r="4811" spans="2:17" x14ac:dyDescent="0.25">
      <c r="B4811" t="s">
        <v>264</v>
      </c>
      <c r="C4811">
        <v>168551</v>
      </c>
      <c r="D4811">
        <v>1</v>
      </c>
      <c r="E4811">
        <v>1</v>
      </c>
      <c r="F4811">
        <v>4</v>
      </c>
      <c r="G4811">
        <v>41767</v>
      </c>
      <c r="H4811" t="s">
        <v>7</v>
      </c>
      <c r="I4811" t="s">
        <v>8</v>
      </c>
      <c r="J4811">
        <v>120</v>
      </c>
      <c r="K4811">
        <v>11</v>
      </c>
      <c r="L4811" t="s">
        <v>240</v>
      </c>
      <c r="M4811" t="s">
        <v>258</v>
      </c>
      <c r="N4811" t="s">
        <v>259</v>
      </c>
      <c r="O4811" s="9">
        <f t="shared" si="273"/>
        <v>30</v>
      </c>
      <c r="P4811" s="1">
        <f t="shared" si="274"/>
        <v>9.166666666666666E-2</v>
      </c>
      <c r="Q4811">
        <f t="shared" si="275"/>
        <v>0.36666666666666664</v>
      </c>
    </row>
    <row r="4812" spans="2:17" x14ac:dyDescent="0.25">
      <c r="B4812" t="s">
        <v>264</v>
      </c>
      <c r="C4812">
        <v>155909</v>
      </c>
      <c r="D4812">
        <v>2</v>
      </c>
      <c r="E4812">
        <v>1</v>
      </c>
      <c r="F4812">
        <v>3.5</v>
      </c>
      <c r="G4812">
        <v>41344</v>
      </c>
      <c r="H4812" t="s">
        <v>7</v>
      </c>
      <c r="I4812" t="s">
        <v>8</v>
      </c>
      <c r="J4812">
        <v>120</v>
      </c>
      <c r="K4812">
        <v>11</v>
      </c>
      <c r="L4812" t="s">
        <v>239</v>
      </c>
      <c r="M4812" t="s">
        <v>258</v>
      </c>
      <c r="N4812" t="s">
        <v>259</v>
      </c>
      <c r="O4812" s="9">
        <f t="shared" si="273"/>
        <v>34.285714285714285</v>
      </c>
      <c r="P4812" s="1">
        <f t="shared" si="274"/>
        <v>9.166666666666666E-2</v>
      </c>
      <c r="Q4812">
        <f t="shared" si="275"/>
        <v>0.3208333333333333</v>
      </c>
    </row>
    <row r="4813" spans="2:17" x14ac:dyDescent="0.25">
      <c r="B4813" t="s">
        <v>264</v>
      </c>
      <c r="C4813">
        <v>173234</v>
      </c>
      <c r="D4813">
        <v>1</v>
      </c>
      <c r="E4813">
        <v>1</v>
      </c>
      <c r="F4813">
        <v>3</v>
      </c>
      <c r="G4813">
        <v>41842</v>
      </c>
      <c r="H4813" t="s">
        <v>7</v>
      </c>
      <c r="I4813" t="s">
        <v>8</v>
      </c>
      <c r="J4813">
        <v>120</v>
      </c>
      <c r="K4813">
        <v>11</v>
      </c>
      <c r="L4813" t="s">
        <v>240</v>
      </c>
      <c r="M4813" t="s">
        <v>258</v>
      </c>
      <c r="N4813" t="s">
        <v>259</v>
      </c>
      <c r="O4813" s="9">
        <f t="shared" si="273"/>
        <v>40</v>
      </c>
      <c r="P4813" s="1">
        <f t="shared" si="274"/>
        <v>9.166666666666666E-2</v>
      </c>
      <c r="Q4813">
        <f t="shared" si="275"/>
        <v>0.27499999999999997</v>
      </c>
    </row>
    <row r="4814" spans="2:17" x14ac:dyDescent="0.25">
      <c r="B4814" t="s">
        <v>264</v>
      </c>
      <c r="C4814">
        <v>177910</v>
      </c>
      <c r="D4814">
        <v>1</v>
      </c>
      <c r="E4814">
        <v>1</v>
      </c>
      <c r="F4814">
        <v>5</v>
      </c>
      <c r="G4814">
        <v>41813</v>
      </c>
      <c r="H4814" t="s">
        <v>7</v>
      </c>
      <c r="I4814" t="s">
        <v>8</v>
      </c>
      <c r="J4814">
        <v>131</v>
      </c>
      <c r="K4814">
        <v>12</v>
      </c>
      <c r="L4814" t="s">
        <v>240</v>
      </c>
      <c r="M4814" t="s">
        <v>258</v>
      </c>
      <c r="N4814" t="s">
        <v>259</v>
      </c>
      <c r="O4814" s="9">
        <f t="shared" si="273"/>
        <v>26.2</v>
      </c>
      <c r="P4814" s="1">
        <f t="shared" si="274"/>
        <v>9.1603053435114504E-2</v>
      </c>
      <c r="Q4814">
        <f t="shared" si="275"/>
        <v>0.4580152671755725</v>
      </c>
    </row>
    <row r="4815" spans="2:17" x14ac:dyDescent="0.25">
      <c r="B4815" t="s">
        <v>264</v>
      </c>
      <c r="C4815">
        <v>178979</v>
      </c>
      <c r="D4815">
        <v>1</v>
      </c>
      <c r="E4815">
        <v>1</v>
      </c>
      <c r="F4815">
        <v>5</v>
      </c>
      <c r="G4815">
        <v>41871</v>
      </c>
      <c r="H4815" t="s">
        <v>7</v>
      </c>
      <c r="I4815" t="s">
        <v>8</v>
      </c>
      <c r="J4815">
        <v>131</v>
      </c>
      <c r="K4815">
        <v>12</v>
      </c>
      <c r="L4815" t="s">
        <v>240</v>
      </c>
      <c r="M4815" t="s">
        <v>258</v>
      </c>
      <c r="N4815" t="s">
        <v>259</v>
      </c>
      <c r="O4815" s="9">
        <f t="shared" si="273"/>
        <v>26.2</v>
      </c>
      <c r="P4815" s="1">
        <f t="shared" si="274"/>
        <v>9.1603053435114504E-2</v>
      </c>
      <c r="Q4815">
        <f t="shared" si="275"/>
        <v>0.4580152671755725</v>
      </c>
    </row>
    <row r="4816" spans="2:17" x14ac:dyDescent="0.25">
      <c r="B4816" t="s">
        <v>264</v>
      </c>
      <c r="C4816">
        <v>179964</v>
      </c>
      <c r="D4816">
        <v>1</v>
      </c>
      <c r="E4816">
        <v>1</v>
      </c>
      <c r="F4816">
        <v>5</v>
      </c>
      <c r="G4816">
        <v>41885</v>
      </c>
      <c r="H4816" t="s">
        <v>7</v>
      </c>
      <c r="I4816" t="s">
        <v>8</v>
      </c>
      <c r="J4816">
        <v>131</v>
      </c>
      <c r="K4816">
        <v>12</v>
      </c>
      <c r="L4816" t="s">
        <v>240</v>
      </c>
      <c r="M4816" t="s">
        <v>258</v>
      </c>
      <c r="N4816" t="s">
        <v>259</v>
      </c>
      <c r="O4816" s="9">
        <f t="shared" si="273"/>
        <v>26.2</v>
      </c>
      <c r="P4816" s="1">
        <f t="shared" si="274"/>
        <v>9.1603053435114504E-2</v>
      </c>
      <c r="Q4816">
        <f t="shared" si="275"/>
        <v>0.4580152671755725</v>
      </c>
    </row>
    <row r="4817" spans="2:17" x14ac:dyDescent="0.25">
      <c r="B4817" t="s">
        <v>264</v>
      </c>
      <c r="C4817">
        <v>164283</v>
      </c>
      <c r="D4817">
        <v>2</v>
      </c>
      <c r="E4817">
        <v>1</v>
      </c>
      <c r="F4817">
        <v>4</v>
      </c>
      <c r="G4817">
        <v>41655</v>
      </c>
      <c r="H4817" t="s">
        <v>7</v>
      </c>
      <c r="I4817" t="s">
        <v>8</v>
      </c>
      <c r="J4817">
        <v>131</v>
      </c>
      <c r="K4817">
        <v>12</v>
      </c>
      <c r="L4817" t="s">
        <v>239</v>
      </c>
      <c r="M4817" t="s">
        <v>258</v>
      </c>
      <c r="N4817" t="s">
        <v>259</v>
      </c>
      <c r="O4817" s="9">
        <f t="shared" si="273"/>
        <v>32.75</v>
      </c>
      <c r="P4817" s="1">
        <f t="shared" si="274"/>
        <v>9.1603053435114504E-2</v>
      </c>
      <c r="Q4817">
        <f t="shared" si="275"/>
        <v>0.36641221374045801</v>
      </c>
    </row>
    <row r="4818" spans="2:17" x14ac:dyDescent="0.25">
      <c r="B4818" t="s">
        <v>264</v>
      </c>
      <c r="C4818">
        <v>168604</v>
      </c>
      <c r="D4818">
        <v>1</v>
      </c>
      <c r="E4818">
        <v>1</v>
      </c>
      <c r="F4818">
        <v>4</v>
      </c>
      <c r="G4818">
        <v>41743</v>
      </c>
      <c r="H4818" t="s">
        <v>5</v>
      </c>
      <c r="I4818" t="s">
        <v>8</v>
      </c>
      <c r="J4818">
        <v>131</v>
      </c>
      <c r="K4818">
        <v>12</v>
      </c>
      <c r="L4818" t="s">
        <v>240</v>
      </c>
      <c r="M4818" t="s">
        <v>5</v>
      </c>
      <c r="N4818" t="s">
        <v>259</v>
      </c>
      <c r="O4818" s="9">
        <f t="shared" si="273"/>
        <v>32.75</v>
      </c>
      <c r="P4818" s="1">
        <f t="shared" si="274"/>
        <v>9.1603053435114504E-2</v>
      </c>
      <c r="Q4818">
        <f t="shared" si="275"/>
        <v>0.36641221374045801</v>
      </c>
    </row>
    <row r="4819" spans="2:17" x14ac:dyDescent="0.25">
      <c r="B4819" t="s">
        <v>264</v>
      </c>
      <c r="C4819">
        <v>168608</v>
      </c>
      <c r="D4819">
        <v>1</v>
      </c>
      <c r="E4819">
        <v>1</v>
      </c>
      <c r="F4819">
        <v>4</v>
      </c>
      <c r="G4819">
        <v>41743</v>
      </c>
      <c r="H4819" t="s">
        <v>5</v>
      </c>
      <c r="I4819" t="s">
        <v>8</v>
      </c>
      <c r="J4819">
        <v>131</v>
      </c>
      <c r="K4819">
        <v>12</v>
      </c>
      <c r="L4819" t="s">
        <v>240</v>
      </c>
      <c r="M4819" t="s">
        <v>5</v>
      </c>
      <c r="N4819" t="s">
        <v>259</v>
      </c>
      <c r="O4819" s="9">
        <f t="shared" si="273"/>
        <v>32.75</v>
      </c>
      <c r="P4819" s="1">
        <f t="shared" si="274"/>
        <v>9.1603053435114504E-2</v>
      </c>
      <c r="Q4819">
        <f t="shared" si="275"/>
        <v>0.36641221374045801</v>
      </c>
    </row>
    <row r="4820" spans="2:17" x14ac:dyDescent="0.25">
      <c r="B4820" t="s">
        <v>264</v>
      </c>
      <c r="C4820">
        <v>184121</v>
      </c>
      <c r="D4820">
        <v>1</v>
      </c>
      <c r="E4820">
        <v>1</v>
      </c>
      <c r="F4820">
        <v>3.5</v>
      </c>
      <c r="G4820">
        <v>42317</v>
      </c>
      <c r="H4820" t="s">
        <v>5</v>
      </c>
      <c r="I4820" t="s">
        <v>6</v>
      </c>
      <c r="J4820">
        <v>131</v>
      </c>
      <c r="K4820">
        <v>12</v>
      </c>
      <c r="L4820" t="s">
        <v>240</v>
      </c>
      <c r="M4820" t="s">
        <v>5</v>
      </c>
      <c r="N4820" t="s">
        <v>259</v>
      </c>
      <c r="O4820" s="9">
        <f t="shared" si="273"/>
        <v>37.428571428571431</v>
      </c>
      <c r="P4820" s="1">
        <f t="shared" si="274"/>
        <v>9.1603053435114504E-2</v>
      </c>
      <c r="Q4820">
        <f t="shared" si="275"/>
        <v>0.32061068702290074</v>
      </c>
    </row>
    <row r="4821" spans="2:17" x14ac:dyDescent="0.25">
      <c r="B4821" t="s">
        <v>264</v>
      </c>
      <c r="C4821">
        <v>155416</v>
      </c>
      <c r="D4821">
        <v>1</v>
      </c>
      <c r="E4821">
        <v>1</v>
      </c>
      <c r="F4821">
        <v>3</v>
      </c>
      <c r="G4821">
        <v>41320</v>
      </c>
      <c r="H4821" t="s">
        <v>5</v>
      </c>
      <c r="I4821" t="s">
        <v>8</v>
      </c>
      <c r="J4821">
        <v>131</v>
      </c>
      <c r="K4821">
        <v>12</v>
      </c>
      <c r="L4821" t="s">
        <v>240</v>
      </c>
      <c r="M4821" t="s">
        <v>5</v>
      </c>
      <c r="N4821" t="s">
        <v>259</v>
      </c>
      <c r="O4821" s="9">
        <f t="shared" si="273"/>
        <v>43.666666666666664</v>
      </c>
      <c r="P4821" s="1">
        <f t="shared" si="274"/>
        <v>9.1603053435114504E-2</v>
      </c>
      <c r="Q4821">
        <f t="shared" si="275"/>
        <v>0.27480916030534353</v>
      </c>
    </row>
    <row r="4822" spans="2:17" x14ac:dyDescent="0.25">
      <c r="B4822" t="s">
        <v>264</v>
      </c>
      <c r="C4822">
        <v>160477</v>
      </c>
      <c r="D4822">
        <v>1</v>
      </c>
      <c r="E4822">
        <v>1</v>
      </c>
      <c r="F4822">
        <v>3</v>
      </c>
      <c r="G4822">
        <v>41547</v>
      </c>
      <c r="H4822" t="s">
        <v>7</v>
      </c>
      <c r="I4822" t="s">
        <v>8</v>
      </c>
      <c r="J4822">
        <v>131</v>
      </c>
      <c r="K4822">
        <v>12</v>
      </c>
      <c r="L4822" t="s">
        <v>240</v>
      </c>
      <c r="M4822" t="s">
        <v>258</v>
      </c>
      <c r="N4822" t="s">
        <v>259</v>
      </c>
      <c r="O4822" s="9">
        <f t="shared" si="273"/>
        <v>43.666666666666664</v>
      </c>
      <c r="P4822" s="1">
        <f t="shared" si="274"/>
        <v>9.1603053435114504E-2</v>
      </c>
      <c r="Q4822">
        <f t="shared" si="275"/>
        <v>0.27480916030534353</v>
      </c>
    </row>
    <row r="4823" spans="2:17" x14ac:dyDescent="0.25">
      <c r="B4823" t="s">
        <v>264</v>
      </c>
      <c r="C4823">
        <v>174410</v>
      </c>
      <c r="D4823">
        <v>1</v>
      </c>
      <c r="E4823">
        <v>1</v>
      </c>
      <c r="F4823">
        <v>3</v>
      </c>
      <c r="G4823">
        <v>41871</v>
      </c>
      <c r="H4823" t="s">
        <v>7</v>
      </c>
      <c r="I4823" t="s">
        <v>8</v>
      </c>
      <c r="J4823">
        <v>131</v>
      </c>
      <c r="K4823">
        <v>12</v>
      </c>
      <c r="L4823" t="s">
        <v>240</v>
      </c>
      <c r="M4823" t="s">
        <v>258</v>
      </c>
      <c r="N4823" t="s">
        <v>259</v>
      </c>
      <c r="O4823" s="9">
        <f t="shared" si="273"/>
        <v>43.666666666666664</v>
      </c>
      <c r="P4823" s="1">
        <f t="shared" si="274"/>
        <v>9.1603053435114504E-2</v>
      </c>
      <c r="Q4823">
        <f t="shared" si="275"/>
        <v>0.27480916030534353</v>
      </c>
    </row>
    <row r="4824" spans="2:17" x14ac:dyDescent="0.25">
      <c r="B4824" t="s">
        <v>264</v>
      </c>
      <c r="C4824">
        <v>190600</v>
      </c>
      <c r="D4824">
        <v>1</v>
      </c>
      <c r="E4824">
        <v>1</v>
      </c>
      <c r="F4824">
        <v>2.5</v>
      </c>
      <c r="G4824">
        <v>42167</v>
      </c>
      <c r="H4824" t="s">
        <v>7</v>
      </c>
      <c r="I4824" t="s">
        <v>8</v>
      </c>
      <c r="J4824">
        <v>131</v>
      </c>
      <c r="K4824">
        <v>12</v>
      </c>
      <c r="L4824" t="s">
        <v>240</v>
      </c>
      <c r="M4824" t="s">
        <v>258</v>
      </c>
      <c r="N4824" t="s">
        <v>259</v>
      </c>
      <c r="O4824" s="9">
        <f t="shared" si="273"/>
        <v>52.4</v>
      </c>
      <c r="P4824" s="1">
        <f t="shared" si="274"/>
        <v>9.1603053435114504E-2</v>
      </c>
      <c r="Q4824">
        <f t="shared" si="275"/>
        <v>0.22900763358778625</v>
      </c>
    </row>
    <row r="4825" spans="2:17" x14ac:dyDescent="0.25">
      <c r="B4825" t="s">
        <v>264</v>
      </c>
      <c r="C4825">
        <v>191216</v>
      </c>
      <c r="D4825">
        <v>1</v>
      </c>
      <c r="E4825">
        <v>1</v>
      </c>
      <c r="F4825">
        <v>5</v>
      </c>
      <c r="G4825">
        <v>42114</v>
      </c>
      <c r="H4825" t="s">
        <v>7</v>
      </c>
      <c r="I4825" t="s">
        <v>8</v>
      </c>
      <c r="J4825">
        <v>142</v>
      </c>
      <c r="K4825">
        <v>13</v>
      </c>
      <c r="L4825" t="s">
        <v>240</v>
      </c>
      <c r="M4825" t="s">
        <v>258</v>
      </c>
      <c r="N4825" t="s">
        <v>259</v>
      </c>
      <c r="O4825" s="9">
        <f t="shared" si="273"/>
        <v>28.4</v>
      </c>
      <c r="P4825" s="1">
        <f t="shared" si="274"/>
        <v>9.154929577464789E-2</v>
      </c>
      <c r="Q4825">
        <f t="shared" si="275"/>
        <v>0.45774647887323944</v>
      </c>
    </row>
    <row r="4826" spans="2:17" x14ac:dyDescent="0.25">
      <c r="B4826" t="s">
        <v>264</v>
      </c>
      <c r="C4826">
        <v>159545</v>
      </c>
      <c r="D4826">
        <v>1</v>
      </c>
      <c r="E4826">
        <v>1</v>
      </c>
      <c r="F4826">
        <v>4</v>
      </c>
      <c r="G4826">
        <v>41537</v>
      </c>
      <c r="H4826" t="s">
        <v>7</v>
      </c>
      <c r="I4826" t="s">
        <v>8</v>
      </c>
      <c r="J4826">
        <v>153</v>
      </c>
      <c r="K4826">
        <v>14</v>
      </c>
      <c r="L4826" t="s">
        <v>240</v>
      </c>
      <c r="M4826" t="s">
        <v>258</v>
      </c>
      <c r="N4826" t="s">
        <v>259</v>
      </c>
      <c r="O4826" s="9">
        <f t="shared" si="273"/>
        <v>38.25</v>
      </c>
      <c r="P4826" s="1">
        <f t="shared" si="274"/>
        <v>9.1503267973856203E-2</v>
      </c>
      <c r="Q4826">
        <f t="shared" si="275"/>
        <v>0.36601307189542481</v>
      </c>
    </row>
    <row r="4827" spans="2:17" x14ac:dyDescent="0.25">
      <c r="B4827" t="s">
        <v>264</v>
      </c>
      <c r="C4827">
        <v>162183</v>
      </c>
      <c r="D4827">
        <v>1</v>
      </c>
      <c r="E4827">
        <v>1</v>
      </c>
      <c r="F4827">
        <v>4</v>
      </c>
      <c r="G4827">
        <v>41544</v>
      </c>
      <c r="H4827" t="s">
        <v>7</v>
      </c>
      <c r="I4827" t="s">
        <v>8</v>
      </c>
      <c r="J4827">
        <v>153</v>
      </c>
      <c r="K4827">
        <v>14</v>
      </c>
      <c r="L4827" t="s">
        <v>240</v>
      </c>
      <c r="M4827" t="s">
        <v>258</v>
      </c>
      <c r="N4827" t="s">
        <v>259</v>
      </c>
      <c r="O4827" s="9">
        <f t="shared" si="273"/>
        <v>38.25</v>
      </c>
      <c r="P4827" s="1">
        <f t="shared" si="274"/>
        <v>9.1503267973856203E-2</v>
      </c>
      <c r="Q4827">
        <f t="shared" si="275"/>
        <v>0.36601307189542481</v>
      </c>
    </row>
    <row r="4828" spans="2:17" x14ac:dyDescent="0.25">
      <c r="B4828" t="s">
        <v>264</v>
      </c>
      <c r="C4828">
        <v>160292</v>
      </c>
      <c r="D4828">
        <v>1</v>
      </c>
      <c r="E4828">
        <v>1</v>
      </c>
      <c r="F4828">
        <v>4</v>
      </c>
      <c r="G4828">
        <v>41611</v>
      </c>
      <c r="H4828" t="s">
        <v>7</v>
      </c>
      <c r="I4828" t="s">
        <v>8</v>
      </c>
      <c r="J4828">
        <v>153</v>
      </c>
      <c r="K4828">
        <v>14</v>
      </c>
      <c r="L4828" t="s">
        <v>240</v>
      </c>
      <c r="M4828" t="s">
        <v>258</v>
      </c>
      <c r="N4828" t="s">
        <v>259</v>
      </c>
      <c r="O4828" s="9">
        <f t="shared" si="273"/>
        <v>38.25</v>
      </c>
      <c r="P4828" s="1">
        <f t="shared" si="274"/>
        <v>9.1503267973856203E-2</v>
      </c>
      <c r="Q4828">
        <f t="shared" si="275"/>
        <v>0.36601307189542481</v>
      </c>
    </row>
    <row r="4829" spans="2:17" x14ac:dyDescent="0.25">
      <c r="B4829" t="s">
        <v>264</v>
      </c>
      <c r="C4829">
        <v>164223</v>
      </c>
      <c r="D4829">
        <v>1</v>
      </c>
      <c r="E4829">
        <v>1</v>
      </c>
      <c r="F4829">
        <v>4</v>
      </c>
      <c r="G4829">
        <v>41655</v>
      </c>
      <c r="H4829" t="s">
        <v>7</v>
      </c>
      <c r="I4829" t="s">
        <v>8</v>
      </c>
      <c r="J4829">
        <v>164</v>
      </c>
      <c r="K4829">
        <v>15</v>
      </c>
      <c r="L4829" t="s">
        <v>240</v>
      </c>
      <c r="M4829" t="s">
        <v>258</v>
      </c>
      <c r="N4829" t="s">
        <v>259</v>
      </c>
      <c r="O4829" s="9">
        <f t="shared" si="273"/>
        <v>41</v>
      </c>
      <c r="P4829" s="1">
        <f t="shared" si="274"/>
        <v>9.1463414634146339E-2</v>
      </c>
      <c r="Q4829">
        <f t="shared" si="275"/>
        <v>0.36585365853658536</v>
      </c>
    </row>
    <row r="4830" spans="2:17" x14ac:dyDescent="0.25">
      <c r="B4830" t="s">
        <v>264</v>
      </c>
      <c r="C4830">
        <v>171523</v>
      </c>
      <c r="D4830">
        <v>1</v>
      </c>
      <c r="E4830">
        <v>1</v>
      </c>
      <c r="F4830">
        <v>6</v>
      </c>
      <c r="G4830">
        <v>41814</v>
      </c>
      <c r="H4830" t="s">
        <v>7</v>
      </c>
      <c r="I4830" t="s">
        <v>8</v>
      </c>
      <c r="J4830">
        <v>197</v>
      </c>
      <c r="K4830">
        <v>18</v>
      </c>
      <c r="L4830" t="s">
        <v>240</v>
      </c>
      <c r="M4830" t="s">
        <v>258</v>
      </c>
      <c r="N4830" t="s">
        <v>259</v>
      </c>
      <c r="O4830" s="9">
        <f t="shared" si="273"/>
        <v>32.833333333333336</v>
      </c>
      <c r="P4830" s="1">
        <f t="shared" si="274"/>
        <v>9.1370558375634514E-2</v>
      </c>
      <c r="Q4830">
        <f t="shared" si="275"/>
        <v>0.54822335025380708</v>
      </c>
    </row>
    <row r="4831" spans="2:17" x14ac:dyDescent="0.25">
      <c r="B4831" t="s">
        <v>264</v>
      </c>
      <c r="C4831">
        <v>171340</v>
      </c>
      <c r="D4831">
        <v>1</v>
      </c>
      <c r="E4831">
        <v>1</v>
      </c>
      <c r="F4831">
        <v>6</v>
      </c>
      <c r="G4831">
        <v>41818</v>
      </c>
      <c r="H4831" t="s">
        <v>7</v>
      </c>
      <c r="I4831" t="s">
        <v>8</v>
      </c>
      <c r="J4831">
        <v>197</v>
      </c>
      <c r="K4831">
        <v>18</v>
      </c>
      <c r="L4831" t="s">
        <v>240</v>
      </c>
      <c r="M4831" t="s">
        <v>258</v>
      </c>
      <c r="N4831" t="s">
        <v>259</v>
      </c>
      <c r="O4831" s="9">
        <f t="shared" si="273"/>
        <v>32.833333333333336</v>
      </c>
      <c r="P4831" s="1">
        <f t="shared" si="274"/>
        <v>9.1370558375634514E-2</v>
      </c>
      <c r="Q4831">
        <f t="shared" si="275"/>
        <v>0.54822335025380708</v>
      </c>
    </row>
    <row r="4832" spans="2:17" x14ac:dyDescent="0.25">
      <c r="B4832" t="s">
        <v>264</v>
      </c>
      <c r="C4832">
        <v>182025</v>
      </c>
      <c r="D4832">
        <v>1</v>
      </c>
      <c r="E4832">
        <v>1</v>
      </c>
      <c r="F4832">
        <v>5</v>
      </c>
      <c r="G4832">
        <v>41872</v>
      </c>
      <c r="H4832" t="s">
        <v>5</v>
      </c>
      <c r="I4832" t="s">
        <v>6</v>
      </c>
      <c r="J4832">
        <v>197</v>
      </c>
      <c r="K4832">
        <v>18</v>
      </c>
      <c r="L4832" t="s">
        <v>240</v>
      </c>
      <c r="M4832" t="s">
        <v>5</v>
      </c>
      <c r="N4832" t="s">
        <v>259</v>
      </c>
      <c r="O4832" s="9">
        <f t="shared" si="273"/>
        <v>39.4</v>
      </c>
      <c r="P4832" s="1">
        <f t="shared" si="274"/>
        <v>9.1370558375634514E-2</v>
      </c>
      <c r="Q4832">
        <f t="shared" si="275"/>
        <v>0.45685279187817257</v>
      </c>
    </row>
    <row r="4833" spans="2:17" x14ac:dyDescent="0.25">
      <c r="B4833" t="s">
        <v>264</v>
      </c>
      <c r="C4833">
        <v>177170</v>
      </c>
      <c r="D4833">
        <v>1</v>
      </c>
      <c r="E4833">
        <v>1</v>
      </c>
      <c r="F4833">
        <v>5</v>
      </c>
      <c r="G4833">
        <v>41879</v>
      </c>
      <c r="H4833" t="s">
        <v>5</v>
      </c>
      <c r="I4833" t="s">
        <v>6</v>
      </c>
      <c r="J4833">
        <v>197</v>
      </c>
      <c r="K4833">
        <v>18</v>
      </c>
      <c r="L4833" t="s">
        <v>240</v>
      </c>
      <c r="M4833" t="s">
        <v>5</v>
      </c>
      <c r="N4833" t="s">
        <v>259</v>
      </c>
      <c r="O4833" s="9">
        <f t="shared" si="273"/>
        <v>39.4</v>
      </c>
      <c r="P4833" s="1">
        <f t="shared" si="274"/>
        <v>9.1370558375634514E-2</v>
      </c>
      <c r="Q4833">
        <f t="shared" si="275"/>
        <v>0.45685279187817257</v>
      </c>
    </row>
    <row r="4834" spans="2:17" x14ac:dyDescent="0.25">
      <c r="B4834" t="s">
        <v>264</v>
      </c>
      <c r="C4834">
        <v>171324</v>
      </c>
      <c r="D4834">
        <v>2</v>
      </c>
      <c r="E4834">
        <v>2</v>
      </c>
      <c r="F4834">
        <v>16</v>
      </c>
      <c r="G4834">
        <v>41808</v>
      </c>
      <c r="H4834" t="s">
        <v>7</v>
      </c>
      <c r="I4834" t="s">
        <v>8</v>
      </c>
      <c r="J4834">
        <v>208</v>
      </c>
      <c r="K4834">
        <v>19</v>
      </c>
      <c r="L4834" t="s">
        <v>239</v>
      </c>
      <c r="M4834" t="s">
        <v>258</v>
      </c>
      <c r="N4834" t="s">
        <v>259</v>
      </c>
      <c r="O4834" s="9">
        <f t="shared" si="273"/>
        <v>13</v>
      </c>
      <c r="P4834" s="1">
        <f t="shared" si="274"/>
        <v>9.1346153846153841E-2</v>
      </c>
      <c r="Q4834">
        <f t="shared" si="275"/>
        <v>1.4615384615384615</v>
      </c>
    </row>
    <row r="4835" spans="2:17" x14ac:dyDescent="0.25">
      <c r="B4835" t="s">
        <v>264</v>
      </c>
      <c r="C4835">
        <v>178994</v>
      </c>
      <c r="D4835">
        <v>1</v>
      </c>
      <c r="E4835">
        <v>1</v>
      </c>
      <c r="F4835">
        <v>5</v>
      </c>
      <c r="G4835">
        <v>41804</v>
      </c>
      <c r="H4835" t="s">
        <v>7</v>
      </c>
      <c r="I4835" t="s">
        <v>8</v>
      </c>
      <c r="J4835">
        <v>55</v>
      </c>
      <c r="K4835">
        <v>5</v>
      </c>
      <c r="L4835" t="s">
        <v>240</v>
      </c>
      <c r="M4835" t="s">
        <v>258</v>
      </c>
      <c r="N4835" t="s">
        <v>259</v>
      </c>
      <c r="O4835" s="9">
        <f t="shared" si="273"/>
        <v>11</v>
      </c>
      <c r="P4835" s="1">
        <f t="shared" si="274"/>
        <v>9.0909090909090912E-2</v>
      </c>
      <c r="Q4835">
        <f t="shared" si="275"/>
        <v>0.45454545454545459</v>
      </c>
    </row>
    <row r="4836" spans="2:17" x14ac:dyDescent="0.25">
      <c r="B4836" t="s">
        <v>264</v>
      </c>
      <c r="C4836">
        <v>192234</v>
      </c>
      <c r="D4836">
        <v>2</v>
      </c>
      <c r="E4836">
        <v>1</v>
      </c>
      <c r="F4836">
        <v>7</v>
      </c>
      <c r="G4836">
        <v>42142</v>
      </c>
      <c r="H4836" t="s">
        <v>7</v>
      </c>
      <c r="I4836" t="s">
        <v>8</v>
      </c>
      <c r="J4836">
        <v>77</v>
      </c>
      <c r="K4836">
        <v>7</v>
      </c>
      <c r="L4836" t="s">
        <v>239</v>
      </c>
      <c r="M4836" t="s">
        <v>258</v>
      </c>
      <c r="N4836" t="s">
        <v>259</v>
      </c>
      <c r="O4836" s="9">
        <f t="shared" si="273"/>
        <v>11</v>
      </c>
      <c r="P4836" s="1">
        <f t="shared" si="274"/>
        <v>9.0909090909090912E-2</v>
      </c>
      <c r="Q4836">
        <f t="shared" si="275"/>
        <v>0.63636363636363635</v>
      </c>
    </row>
    <row r="4837" spans="2:17" x14ac:dyDescent="0.25">
      <c r="B4837" t="s">
        <v>264</v>
      </c>
      <c r="C4837">
        <v>174987</v>
      </c>
      <c r="D4837">
        <v>1</v>
      </c>
      <c r="E4837">
        <v>1</v>
      </c>
      <c r="F4837">
        <v>6</v>
      </c>
      <c r="G4837">
        <v>42299</v>
      </c>
      <c r="H4837" t="s">
        <v>7</v>
      </c>
      <c r="I4837" t="s">
        <v>8</v>
      </c>
      <c r="J4837">
        <v>66</v>
      </c>
      <c r="K4837">
        <v>6</v>
      </c>
      <c r="L4837" t="s">
        <v>240</v>
      </c>
      <c r="M4837" t="s">
        <v>258</v>
      </c>
      <c r="N4837" t="s">
        <v>259</v>
      </c>
      <c r="O4837" s="9">
        <f t="shared" si="273"/>
        <v>11</v>
      </c>
      <c r="P4837" s="1">
        <f t="shared" si="274"/>
        <v>9.0909090909090912E-2</v>
      </c>
      <c r="Q4837">
        <f t="shared" si="275"/>
        <v>0.54545454545454541</v>
      </c>
    </row>
    <row r="4838" spans="2:17" x14ac:dyDescent="0.25">
      <c r="B4838" t="s">
        <v>264</v>
      </c>
      <c r="C4838">
        <v>186418</v>
      </c>
      <c r="D4838">
        <v>2</v>
      </c>
      <c r="E4838">
        <v>1</v>
      </c>
      <c r="F4838">
        <v>12</v>
      </c>
      <c r="G4838">
        <v>42324</v>
      </c>
      <c r="H4838" t="s">
        <v>7</v>
      </c>
      <c r="I4838" t="s">
        <v>8</v>
      </c>
      <c r="J4838">
        <v>154</v>
      </c>
      <c r="K4838">
        <v>14</v>
      </c>
      <c r="L4838" t="s">
        <v>239</v>
      </c>
      <c r="M4838" t="s">
        <v>258</v>
      </c>
      <c r="N4838" t="s">
        <v>259</v>
      </c>
      <c r="O4838" s="9">
        <f t="shared" si="273"/>
        <v>12.833333333333334</v>
      </c>
      <c r="P4838" s="1">
        <f t="shared" si="274"/>
        <v>9.0909090909090912E-2</v>
      </c>
      <c r="Q4838">
        <f t="shared" si="275"/>
        <v>1.0909090909090908</v>
      </c>
    </row>
    <row r="4839" spans="2:17" x14ac:dyDescent="0.25">
      <c r="B4839" t="s">
        <v>264</v>
      </c>
      <c r="C4839">
        <v>186418</v>
      </c>
      <c r="D4839">
        <v>2</v>
      </c>
      <c r="E4839">
        <v>1</v>
      </c>
      <c r="F4839">
        <v>12</v>
      </c>
      <c r="G4839">
        <v>42324</v>
      </c>
      <c r="H4839" t="s">
        <v>7</v>
      </c>
      <c r="I4839" t="s">
        <v>8</v>
      </c>
      <c r="J4839">
        <v>154</v>
      </c>
      <c r="K4839">
        <v>14</v>
      </c>
      <c r="L4839" t="s">
        <v>239</v>
      </c>
      <c r="M4839" t="s">
        <v>258</v>
      </c>
      <c r="N4839" t="s">
        <v>259</v>
      </c>
      <c r="O4839" s="9">
        <f t="shared" si="273"/>
        <v>12.833333333333334</v>
      </c>
      <c r="P4839" s="1">
        <f t="shared" si="274"/>
        <v>9.0909090909090912E-2</v>
      </c>
      <c r="Q4839">
        <f t="shared" si="275"/>
        <v>1.0909090909090908</v>
      </c>
    </row>
    <row r="4840" spans="2:17" x14ac:dyDescent="0.25">
      <c r="B4840" t="s">
        <v>264</v>
      </c>
      <c r="C4840">
        <v>183735</v>
      </c>
      <c r="D4840">
        <v>2</v>
      </c>
      <c r="E4840">
        <v>1</v>
      </c>
      <c r="F4840">
        <v>7.5</v>
      </c>
      <c r="G4840">
        <v>42332</v>
      </c>
      <c r="H4840" t="s">
        <v>7</v>
      </c>
      <c r="I4840" t="s">
        <v>8</v>
      </c>
      <c r="J4840">
        <v>99</v>
      </c>
      <c r="K4840">
        <v>9</v>
      </c>
      <c r="L4840" t="s">
        <v>239</v>
      </c>
      <c r="M4840" t="s">
        <v>258</v>
      </c>
      <c r="N4840" t="s">
        <v>259</v>
      </c>
      <c r="O4840" s="9">
        <f t="shared" si="273"/>
        <v>13.2</v>
      </c>
      <c r="P4840" s="1">
        <f t="shared" si="274"/>
        <v>9.0909090909090912E-2</v>
      </c>
      <c r="Q4840">
        <f t="shared" si="275"/>
        <v>0.68181818181818188</v>
      </c>
    </row>
    <row r="4841" spans="2:17" x14ac:dyDescent="0.25">
      <c r="B4841" t="s">
        <v>264</v>
      </c>
      <c r="C4841">
        <v>173538</v>
      </c>
      <c r="D4841">
        <v>2</v>
      </c>
      <c r="E4841">
        <v>1</v>
      </c>
      <c r="F4841">
        <v>10</v>
      </c>
      <c r="G4841">
        <v>41854</v>
      </c>
      <c r="H4841" t="s">
        <v>7</v>
      </c>
      <c r="I4841" t="s">
        <v>8</v>
      </c>
      <c r="J4841">
        <v>154</v>
      </c>
      <c r="K4841">
        <v>14</v>
      </c>
      <c r="L4841" t="s">
        <v>239</v>
      </c>
      <c r="M4841" t="s">
        <v>258</v>
      </c>
      <c r="N4841" t="s">
        <v>259</v>
      </c>
      <c r="O4841" s="9">
        <f t="shared" si="273"/>
        <v>15.4</v>
      </c>
      <c r="P4841" s="1">
        <f t="shared" si="274"/>
        <v>9.0909090909090912E-2</v>
      </c>
      <c r="Q4841">
        <f t="shared" si="275"/>
        <v>0.90909090909090917</v>
      </c>
    </row>
    <row r="4842" spans="2:17" x14ac:dyDescent="0.25">
      <c r="B4842" t="s">
        <v>264</v>
      </c>
      <c r="C4842">
        <v>179311</v>
      </c>
      <c r="D4842">
        <v>2</v>
      </c>
      <c r="E4842">
        <v>1</v>
      </c>
      <c r="F4842">
        <v>10</v>
      </c>
      <c r="G4842">
        <v>42087</v>
      </c>
      <c r="H4842" t="s">
        <v>7</v>
      </c>
      <c r="I4842" t="s">
        <v>8</v>
      </c>
      <c r="J4842">
        <v>154</v>
      </c>
      <c r="K4842">
        <v>14</v>
      </c>
      <c r="L4842" t="s">
        <v>239</v>
      </c>
      <c r="M4842" t="s">
        <v>258</v>
      </c>
      <c r="N4842" t="s">
        <v>259</v>
      </c>
      <c r="O4842" s="9">
        <f t="shared" si="273"/>
        <v>15.4</v>
      </c>
      <c r="P4842" s="1">
        <f t="shared" si="274"/>
        <v>9.0909090909090912E-2</v>
      </c>
      <c r="Q4842">
        <f t="shared" si="275"/>
        <v>0.90909090909090917</v>
      </c>
    </row>
    <row r="4843" spans="2:17" x14ac:dyDescent="0.25">
      <c r="B4843" t="s">
        <v>264</v>
      </c>
      <c r="C4843">
        <v>179311</v>
      </c>
      <c r="D4843">
        <v>2</v>
      </c>
      <c r="E4843">
        <v>1</v>
      </c>
      <c r="F4843">
        <v>10</v>
      </c>
      <c r="G4843">
        <v>42087</v>
      </c>
      <c r="H4843" t="s">
        <v>7</v>
      </c>
      <c r="I4843" t="s">
        <v>8</v>
      </c>
      <c r="J4843">
        <v>154</v>
      </c>
      <c r="K4843">
        <v>14</v>
      </c>
      <c r="L4843" t="s">
        <v>239</v>
      </c>
      <c r="M4843" t="s">
        <v>258</v>
      </c>
      <c r="N4843" t="s">
        <v>259</v>
      </c>
      <c r="O4843" s="9">
        <f t="shared" si="273"/>
        <v>15.4</v>
      </c>
      <c r="P4843" s="1">
        <f t="shared" si="274"/>
        <v>9.0909090909090912E-2</v>
      </c>
      <c r="Q4843">
        <f t="shared" si="275"/>
        <v>0.90909090909090917</v>
      </c>
    </row>
    <row r="4844" spans="2:17" x14ac:dyDescent="0.25">
      <c r="B4844" t="s">
        <v>264</v>
      </c>
      <c r="C4844">
        <v>186370</v>
      </c>
      <c r="D4844">
        <v>1</v>
      </c>
      <c r="E4844">
        <v>1</v>
      </c>
      <c r="F4844">
        <v>5</v>
      </c>
      <c r="G4844">
        <v>42285</v>
      </c>
      <c r="H4844" t="s">
        <v>7</v>
      </c>
      <c r="I4844" t="s">
        <v>8</v>
      </c>
      <c r="J4844">
        <v>88</v>
      </c>
      <c r="K4844">
        <v>8</v>
      </c>
      <c r="L4844" t="s">
        <v>240</v>
      </c>
      <c r="M4844" t="s">
        <v>258</v>
      </c>
      <c r="N4844" t="s">
        <v>259</v>
      </c>
      <c r="O4844" s="9">
        <f t="shared" si="273"/>
        <v>17.600000000000001</v>
      </c>
      <c r="P4844" s="1">
        <f t="shared" si="274"/>
        <v>9.0909090909090912E-2</v>
      </c>
      <c r="Q4844">
        <f t="shared" si="275"/>
        <v>0.45454545454545459</v>
      </c>
    </row>
    <row r="4845" spans="2:17" x14ac:dyDescent="0.25">
      <c r="B4845" t="s">
        <v>264</v>
      </c>
      <c r="C4845">
        <v>186370</v>
      </c>
      <c r="D4845">
        <v>1</v>
      </c>
      <c r="E4845">
        <v>1</v>
      </c>
      <c r="F4845">
        <v>5</v>
      </c>
      <c r="G4845">
        <v>42285</v>
      </c>
      <c r="H4845" t="s">
        <v>7</v>
      </c>
      <c r="I4845" t="s">
        <v>8</v>
      </c>
      <c r="J4845">
        <v>88</v>
      </c>
      <c r="K4845">
        <v>8</v>
      </c>
      <c r="L4845" t="s">
        <v>240</v>
      </c>
      <c r="M4845" t="s">
        <v>258</v>
      </c>
      <c r="N4845" t="s">
        <v>259</v>
      </c>
      <c r="O4845" s="9">
        <f t="shared" si="273"/>
        <v>17.600000000000001</v>
      </c>
      <c r="P4845" s="1">
        <f t="shared" si="274"/>
        <v>9.0909090909090912E-2</v>
      </c>
      <c r="Q4845">
        <f t="shared" si="275"/>
        <v>0.45454545454545459</v>
      </c>
    </row>
    <row r="4846" spans="2:17" x14ac:dyDescent="0.25">
      <c r="B4846" t="s">
        <v>264</v>
      </c>
      <c r="C4846">
        <v>157554</v>
      </c>
      <c r="D4846">
        <v>2</v>
      </c>
      <c r="E4846">
        <v>2</v>
      </c>
      <c r="F4846">
        <v>3.5</v>
      </c>
      <c r="G4846">
        <v>41736</v>
      </c>
      <c r="H4846" t="s">
        <v>5</v>
      </c>
      <c r="I4846" t="s">
        <v>6</v>
      </c>
      <c r="J4846">
        <v>66</v>
      </c>
      <c r="K4846">
        <v>6</v>
      </c>
      <c r="L4846" t="s">
        <v>239</v>
      </c>
      <c r="M4846" t="s">
        <v>5</v>
      </c>
      <c r="N4846" t="s">
        <v>259</v>
      </c>
      <c r="O4846" s="9">
        <f t="shared" si="273"/>
        <v>18.857142857142858</v>
      </c>
      <c r="P4846" s="1">
        <f t="shared" si="274"/>
        <v>9.0909090909090912E-2</v>
      </c>
      <c r="Q4846">
        <f t="shared" si="275"/>
        <v>0.31818181818181818</v>
      </c>
    </row>
    <row r="4847" spans="2:17" x14ac:dyDescent="0.25">
      <c r="B4847" t="s">
        <v>264</v>
      </c>
      <c r="C4847">
        <v>162153</v>
      </c>
      <c r="D4847">
        <v>1</v>
      </c>
      <c r="E4847">
        <v>1</v>
      </c>
      <c r="F4847">
        <v>4</v>
      </c>
      <c r="G4847">
        <v>41539</v>
      </c>
      <c r="H4847" t="s">
        <v>7</v>
      </c>
      <c r="I4847" t="s">
        <v>8</v>
      </c>
      <c r="J4847">
        <v>88</v>
      </c>
      <c r="K4847">
        <v>8</v>
      </c>
      <c r="L4847" t="s">
        <v>240</v>
      </c>
      <c r="M4847" t="s">
        <v>258</v>
      </c>
      <c r="N4847" t="s">
        <v>259</v>
      </c>
      <c r="O4847" s="9">
        <f t="shared" si="273"/>
        <v>22</v>
      </c>
      <c r="P4847" s="1">
        <f t="shared" si="274"/>
        <v>9.0909090909090912E-2</v>
      </c>
      <c r="Q4847">
        <f t="shared" si="275"/>
        <v>0.36363636363636365</v>
      </c>
    </row>
    <row r="4848" spans="2:17" x14ac:dyDescent="0.25">
      <c r="B4848" t="s">
        <v>264</v>
      </c>
      <c r="C4848">
        <v>172507</v>
      </c>
      <c r="D4848">
        <v>1</v>
      </c>
      <c r="E4848">
        <v>1</v>
      </c>
      <c r="F4848">
        <v>4</v>
      </c>
      <c r="G4848">
        <v>41862</v>
      </c>
      <c r="H4848" t="s">
        <v>7</v>
      </c>
      <c r="I4848" t="s">
        <v>8</v>
      </c>
      <c r="J4848">
        <v>88</v>
      </c>
      <c r="K4848">
        <v>8</v>
      </c>
      <c r="L4848" t="s">
        <v>240</v>
      </c>
      <c r="M4848" t="s">
        <v>258</v>
      </c>
      <c r="N4848" t="s">
        <v>259</v>
      </c>
      <c r="O4848" s="9">
        <f t="shared" si="273"/>
        <v>22</v>
      </c>
      <c r="P4848" s="1">
        <f t="shared" si="274"/>
        <v>9.0909090909090912E-2</v>
      </c>
      <c r="Q4848">
        <f t="shared" si="275"/>
        <v>0.36363636363636365</v>
      </c>
    </row>
    <row r="4849" spans="2:17" x14ac:dyDescent="0.25">
      <c r="B4849" t="s">
        <v>264</v>
      </c>
      <c r="C4849">
        <v>181964</v>
      </c>
      <c r="D4849">
        <v>1</v>
      </c>
      <c r="E4849">
        <v>1</v>
      </c>
      <c r="F4849">
        <v>5</v>
      </c>
      <c r="G4849">
        <v>41866</v>
      </c>
      <c r="H4849" t="s">
        <v>7</v>
      </c>
      <c r="I4849" t="s">
        <v>8</v>
      </c>
      <c r="J4849">
        <v>110</v>
      </c>
      <c r="K4849">
        <v>10</v>
      </c>
      <c r="L4849" t="s">
        <v>240</v>
      </c>
      <c r="M4849" t="s">
        <v>258</v>
      </c>
      <c r="N4849" t="s">
        <v>259</v>
      </c>
      <c r="O4849" s="9">
        <f t="shared" si="273"/>
        <v>22</v>
      </c>
      <c r="P4849" s="1">
        <f t="shared" si="274"/>
        <v>9.0909090909090912E-2</v>
      </c>
      <c r="Q4849">
        <f t="shared" si="275"/>
        <v>0.45454545454545459</v>
      </c>
    </row>
    <row r="4850" spans="2:17" x14ac:dyDescent="0.25">
      <c r="B4850" t="s">
        <v>264</v>
      </c>
      <c r="C4850">
        <v>182473</v>
      </c>
      <c r="D4850">
        <v>1</v>
      </c>
      <c r="E4850">
        <v>1</v>
      </c>
      <c r="F4850">
        <v>5</v>
      </c>
      <c r="G4850">
        <v>41869</v>
      </c>
      <c r="H4850" t="s">
        <v>7</v>
      </c>
      <c r="I4850" t="s">
        <v>8</v>
      </c>
      <c r="J4850">
        <v>110</v>
      </c>
      <c r="K4850">
        <v>10</v>
      </c>
      <c r="L4850" t="s">
        <v>240</v>
      </c>
      <c r="M4850" t="s">
        <v>258</v>
      </c>
      <c r="N4850" t="s">
        <v>259</v>
      </c>
      <c r="O4850" s="9">
        <f t="shared" si="273"/>
        <v>22</v>
      </c>
      <c r="P4850" s="1">
        <f t="shared" si="274"/>
        <v>9.0909090909090912E-2</v>
      </c>
      <c r="Q4850">
        <f t="shared" si="275"/>
        <v>0.45454545454545459</v>
      </c>
    </row>
    <row r="4851" spans="2:17" x14ac:dyDescent="0.25">
      <c r="B4851" t="s">
        <v>264</v>
      </c>
      <c r="C4851">
        <v>180414</v>
      </c>
      <c r="D4851">
        <v>1</v>
      </c>
      <c r="E4851">
        <v>1</v>
      </c>
      <c r="F4851">
        <v>4</v>
      </c>
      <c r="G4851">
        <v>42012</v>
      </c>
      <c r="H4851" t="s">
        <v>7</v>
      </c>
      <c r="I4851" t="s">
        <v>8</v>
      </c>
      <c r="J4851">
        <v>88</v>
      </c>
      <c r="K4851">
        <v>8</v>
      </c>
      <c r="L4851" t="s">
        <v>240</v>
      </c>
      <c r="M4851" t="s">
        <v>258</v>
      </c>
      <c r="N4851" t="s">
        <v>259</v>
      </c>
      <c r="O4851" s="9">
        <f t="shared" si="273"/>
        <v>22</v>
      </c>
      <c r="P4851" s="1">
        <f t="shared" si="274"/>
        <v>9.0909090909090912E-2</v>
      </c>
      <c r="Q4851">
        <f t="shared" si="275"/>
        <v>0.36363636363636365</v>
      </c>
    </row>
    <row r="4852" spans="2:17" x14ac:dyDescent="0.25">
      <c r="B4852" t="s">
        <v>264</v>
      </c>
      <c r="C4852">
        <v>180404</v>
      </c>
      <c r="D4852">
        <v>1</v>
      </c>
      <c r="E4852">
        <v>1</v>
      </c>
      <c r="F4852">
        <v>4</v>
      </c>
      <c r="G4852">
        <v>42030</v>
      </c>
      <c r="H4852" t="s">
        <v>7</v>
      </c>
      <c r="I4852" t="s">
        <v>8</v>
      </c>
      <c r="J4852">
        <v>88</v>
      </c>
      <c r="K4852">
        <v>8</v>
      </c>
      <c r="L4852" t="s">
        <v>240</v>
      </c>
      <c r="M4852" t="s">
        <v>258</v>
      </c>
      <c r="N4852" t="s">
        <v>259</v>
      </c>
      <c r="O4852" s="9">
        <f t="shared" si="273"/>
        <v>22</v>
      </c>
      <c r="P4852" s="1">
        <f t="shared" si="274"/>
        <v>9.0909090909090912E-2</v>
      </c>
      <c r="Q4852">
        <f t="shared" si="275"/>
        <v>0.36363636363636365</v>
      </c>
    </row>
    <row r="4853" spans="2:17" x14ac:dyDescent="0.25">
      <c r="B4853" t="s">
        <v>264</v>
      </c>
      <c r="C4853">
        <v>181172</v>
      </c>
      <c r="D4853">
        <v>1</v>
      </c>
      <c r="E4853">
        <v>1</v>
      </c>
      <c r="F4853">
        <v>4</v>
      </c>
      <c r="G4853">
        <v>42088</v>
      </c>
      <c r="H4853" t="s">
        <v>7</v>
      </c>
      <c r="I4853" t="s">
        <v>8</v>
      </c>
      <c r="J4853">
        <v>88</v>
      </c>
      <c r="K4853">
        <v>8</v>
      </c>
      <c r="L4853" t="s">
        <v>240</v>
      </c>
      <c r="M4853" t="s">
        <v>258</v>
      </c>
      <c r="N4853" t="s">
        <v>259</v>
      </c>
      <c r="O4853" s="9">
        <f t="shared" si="273"/>
        <v>22</v>
      </c>
      <c r="P4853" s="1">
        <f t="shared" si="274"/>
        <v>9.0909090909090912E-2</v>
      </c>
      <c r="Q4853">
        <f t="shared" si="275"/>
        <v>0.36363636363636365</v>
      </c>
    </row>
    <row r="4854" spans="2:17" x14ac:dyDescent="0.25">
      <c r="B4854" t="s">
        <v>264</v>
      </c>
      <c r="C4854">
        <v>181172</v>
      </c>
      <c r="D4854">
        <v>1</v>
      </c>
      <c r="E4854">
        <v>1</v>
      </c>
      <c r="F4854">
        <v>4</v>
      </c>
      <c r="G4854">
        <v>42088</v>
      </c>
      <c r="H4854" t="s">
        <v>7</v>
      </c>
      <c r="I4854" t="s">
        <v>8</v>
      </c>
      <c r="J4854">
        <v>88</v>
      </c>
      <c r="K4854">
        <v>8</v>
      </c>
      <c r="L4854" t="s">
        <v>240</v>
      </c>
      <c r="M4854" t="s">
        <v>258</v>
      </c>
      <c r="N4854" t="s">
        <v>259</v>
      </c>
      <c r="O4854" s="9">
        <f t="shared" si="273"/>
        <v>22</v>
      </c>
      <c r="P4854" s="1">
        <f t="shared" si="274"/>
        <v>9.0909090909090912E-2</v>
      </c>
      <c r="Q4854">
        <f t="shared" si="275"/>
        <v>0.36363636363636365</v>
      </c>
    </row>
    <row r="4855" spans="2:17" x14ac:dyDescent="0.25">
      <c r="B4855" t="s">
        <v>264</v>
      </c>
      <c r="C4855">
        <v>191749</v>
      </c>
      <c r="D4855">
        <v>1</v>
      </c>
      <c r="E4855">
        <v>1</v>
      </c>
      <c r="F4855">
        <v>3</v>
      </c>
      <c r="G4855">
        <v>42144</v>
      </c>
      <c r="H4855" t="s">
        <v>7</v>
      </c>
      <c r="I4855" t="s">
        <v>8</v>
      </c>
      <c r="J4855">
        <v>66</v>
      </c>
      <c r="K4855">
        <v>6</v>
      </c>
      <c r="L4855" t="s">
        <v>240</v>
      </c>
      <c r="M4855" t="s">
        <v>258</v>
      </c>
      <c r="N4855" t="s">
        <v>259</v>
      </c>
      <c r="O4855" s="9">
        <f t="shared" si="273"/>
        <v>22</v>
      </c>
      <c r="P4855" s="1">
        <f t="shared" si="274"/>
        <v>9.0909090909090912E-2</v>
      </c>
      <c r="Q4855">
        <f t="shared" si="275"/>
        <v>0.27272727272727271</v>
      </c>
    </row>
    <row r="4856" spans="2:17" x14ac:dyDescent="0.25">
      <c r="B4856" t="s">
        <v>264</v>
      </c>
      <c r="C4856">
        <v>171828</v>
      </c>
      <c r="D4856">
        <v>2</v>
      </c>
      <c r="E4856">
        <v>1</v>
      </c>
      <c r="F4856">
        <v>7.5</v>
      </c>
      <c r="G4856">
        <v>41819</v>
      </c>
      <c r="H4856" t="s">
        <v>5</v>
      </c>
      <c r="I4856" t="s">
        <v>6</v>
      </c>
      <c r="J4856">
        <v>176</v>
      </c>
      <c r="K4856">
        <v>16</v>
      </c>
      <c r="L4856" t="s">
        <v>239</v>
      </c>
      <c r="M4856" t="s">
        <v>5</v>
      </c>
      <c r="N4856" t="s">
        <v>259</v>
      </c>
      <c r="O4856" s="9">
        <f t="shared" si="273"/>
        <v>23.466666666666665</v>
      </c>
      <c r="P4856" s="1">
        <f t="shared" si="274"/>
        <v>9.0909090909090912E-2</v>
      </c>
      <c r="Q4856">
        <f t="shared" si="275"/>
        <v>0.68181818181818188</v>
      </c>
    </row>
    <row r="4857" spans="2:17" x14ac:dyDescent="0.25">
      <c r="B4857" t="s">
        <v>264</v>
      </c>
      <c r="C4857">
        <v>173265</v>
      </c>
      <c r="D4857">
        <v>1</v>
      </c>
      <c r="E4857">
        <v>1</v>
      </c>
      <c r="F4857">
        <v>6</v>
      </c>
      <c r="G4857">
        <v>41850</v>
      </c>
      <c r="H4857" t="s">
        <v>7</v>
      </c>
      <c r="I4857" t="s">
        <v>8</v>
      </c>
      <c r="J4857">
        <v>154</v>
      </c>
      <c r="K4857">
        <v>14</v>
      </c>
      <c r="L4857" t="s">
        <v>240</v>
      </c>
      <c r="M4857" t="s">
        <v>258</v>
      </c>
      <c r="N4857" t="s">
        <v>259</v>
      </c>
      <c r="O4857" s="9">
        <f t="shared" si="273"/>
        <v>25.666666666666668</v>
      </c>
      <c r="P4857" s="1">
        <f t="shared" si="274"/>
        <v>9.0909090909090912E-2</v>
      </c>
      <c r="Q4857">
        <f t="shared" si="275"/>
        <v>0.54545454545454541</v>
      </c>
    </row>
    <row r="4858" spans="2:17" x14ac:dyDescent="0.25">
      <c r="B4858" t="s">
        <v>264</v>
      </c>
      <c r="C4858">
        <v>179074</v>
      </c>
      <c r="D4858">
        <v>1</v>
      </c>
      <c r="E4858">
        <v>1</v>
      </c>
      <c r="F4858">
        <v>3</v>
      </c>
      <c r="G4858">
        <v>41821</v>
      </c>
      <c r="H4858" t="s">
        <v>7</v>
      </c>
      <c r="I4858" t="s">
        <v>8</v>
      </c>
      <c r="J4858">
        <v>77</v>
      </c>
      <c r="K4858">
        <v>7</v>
      </c>
      <c r="L4858" t="s">
        <v>240</v>
      </c>
      <c r="M4858" t="s">
        <v>258</v>
      </c>
      <c r="N4858" t="s">
        <v>259</v>
      </c>
      <c r="O4858" s="9">
        <f t="shared" si="273"/>
        <v>25.666666666666668</v>
      </c>
      <c r="P4858" s="1">
        <f t="shared" si="274"/>
        <v>9.0909090909090912E-2</v>
      </c>
      <c r="Q4858">
        <f t="shared" si="275"/>
        <v>0.27272727272727271</v>
      </c>
    </row>
    <row r="4859" spans="2:17" x14ac:dyDescent="0.25">
      <c r="B4859" t="s">
        <v>264</v>
      </c>
      <c r="C4859">
        <v>174169</v>
      </c>
      <c r="D4859">
        <v>1</v>
      </c>
      <c r="E4859">
        <v>1</v>
      </c>
      <c r="F4859">
        <v>3</v>
      </c>
      <c r="G4859">
        <v>41990</v>
      </c>
      <c r="H4859" t="s">
        <v>7</v>
      </c>
      <c r="I4859" t="s">
        <v>8</v>
      </c>
      <c r="J4859">
        <v>77</v>
      </c>
      <c r="K4859">
        <v>7</v>
      </c>
      <c r="L4859" t="s">
        <v>240</v>
      </c>
      <c r="M4859" t="s">
        <v>258</v>
      </c>
      <c r="N4859" t="s">
        <v>259</v>
      </c>
      <c r="O4859" s="9">
        <f t="shared" ref="O4859:O4922" si="276">J4859/F4859</f>
        <v>25.666666666666668</v>
      </c>
      <c r="P4859" s="1">
        <f t="shared" ref="P4859:P4922" si="277">K4859/J4859</f>
        <v>9.0909090909090912E-2</v>
      </c>
      <c r="Q4859">
        <f t="shared" si="275"/>
        <v>0.27272727272727271</v>
      </c>
    </row>
    <row r="4860" spans="2:17" x14ac:dyDescent="0.25">
      <c r="B4860" t="s">
        <v>264</v>
      </c>
      <c r="C4860">
        <v>182577</v>
      </c>
      <c r="D4860">
        <v>1</v>
      </c>
      <c r="E4860">
        <v>1</v>
      </c>
      <c r="F4860">
        <v>3</v>
      </c>
      <c r="G4860">
        <v>42314</v>
      </c>
      <c r="H4860" t="s">
        <v>7</v>
      </c>
      <c r="I4860" t="s">
        <v>8</v>
      </c>
      <c r="J4860">
        <v>77</v>
      </c>
      <c r="K4860">
        <v>7</v>
      </c>
      <c r="L4860" t="s">
        <v>240</v>
      </c>
      <c r="M4860" t="s">
        <v>258</v>
      </c>
      <c r="N4860" t="s">
        <v>259</v>
      </c>
      <c r="O4860" s="9">
        <f t="shared" si="276"/>
        <v>25.666666666666668</v>
      </c>
      <c r="P4860" s="1">
        <f t="shared" si="277"/>
        <v>9.0909090909090912E-2</v>
      </c>
      <c r="Q4860">
        <f t="shared" ref="Q4860:Q4923" si="278">F4860*P4860</f>
        <v>0.27272727272727271</v>
      </c>
    </row>
    <row r="4861" spans="2:17" x14ac:dyDescent="0.25">
      <c r="B4861" t="s">
        <v>264</v>
      </c>
      <c r="C4861">
        <v>181812</v>
      </c>
      <c r="D4861">
        <v>2</v>
      </c>
      <c r="E4861">
        <v>1</v>
      </c>
      <c r="F4861">
        <v>8.5</v>
      </c>
      <c r="G4861">
        <v>41894</v>
      </c>
      <c r="H4861" t="s">
        <v>7</v>
      </c>
      <c r="I4861" t="s">
        <v>8</v>
      </c>
      <c r="J4861">
        <v>220</v>
      </c>
      <c r="K4861">
        <v>20</v>
      </c>
      <c r="L4861" t="s">
        <v>239</v>
      </c>
      <c r="M4861" t="s">
        <v>258</v>
      </c>
      <c r="N4861" t="s">
        <v>259</v>
      </c>
      <c r="O4861" s="9">
        <f t="shared" si="276"/>
        <v>25.882352941176471</v>
      </c>
      <c r="P4861" s="1">
        <f t="shared" si="277"/>
        <v>9.0909090909090912E-2</v>
      </c>
      <c r="Q4861">
        <f t="shared" si="278"/>
        <v>0.77272727272727271</v>
      </c>
    </row>
    <row r="4862" spans="2:17" x14ac:dyDescent="0.25">
      <c r="B4862" t="s">
        <v>264</v>
      </c>
      <c r="C4862">
        <v>157274</v>
      </c>
      <c r="D4862">
        <v>1</v>
      </c>
      <c r="E4862">
        <v>1</v>
      </c>
      <c r="F4862">
        <v>5</v>
      </c>
      <c r="G4862">
        <v>41484</v>
      </c>
      <c r="H4862" t="s">
        <v>7</v>
      </c>
      <c r="I4862" t="s">
        <v>8</v>
      </c>
      <c r="J4862">
        <v>132</v>
      </c>
      <c r="K4862">
        <v>12</v>
      </c>
      <c r="L4862" t="s">
        <v>240</v>
      </c>
      <c r="M4862" t="s">
        <v>258</v>
      </c>
      <c r="N4862" t="s">
        <v>259</v>
      </c>
      <c r="O4862" s="9">
        <f t="shared" si="276"/>
        <v>26.4</v>
      </c>
      <c r="P4862" s="1">
        <f t="shared" si="277"/>
        <v>9.0909090909090912E-2</v>
      </c>
      <c r="Q4862">
        <f t="shared" si="278"/>
        <v>0.45454545454545459</v>
      </c>
    </row>
    <row r="4863" spans="2:17" x14ac:dyDescent="0.25">
      <c r="B4863" t="s">
        <v>264</v>
      </c>
      <c r="C4863">
        <v>185394</v>
      </c>
      <c r="D4863">
        <v>1</v>
      </c>
      <c r="E4863">
        <v>1</v>
      </c>
      <c r="F4863">
        <v>2.5</v>
      </c>
      <c r="G4863">
        <v>42321</v>
      </c>
      <c r="H4863" t="s">
        <v>7</v>
      </c>
      <c r="I4863" t="s">
        <v>8</v>
      </c>
      <c r="J4863">
        <v>66</v>
      </c>
      <c r="K4863">
        <v>6</v>
      </c>
      <c r="L4863" t="s">
        <v>240</v>
      </c>
      <c r="M4863" t="s">
        <v>258</v>
      </c>
      <c r="N4863" t="s">
        <v>259</v>
      </c>
      <c r="O4863" s="9">
        <f t="shared" si="276"/>
        <v>26.4</v>
      </c>
      <c r="P4863" s="1">
        <f t="shared" si="277"/>
        <v>9.0909090909090912E-2</v>
      </c>
      <c r="Q4863">
        <f t="shared" si="278"/>
        <v>0.22727272727272729</v>
      </c>
    </row>
    <row r="4864" spans="2:17" x14ac:dyDescent="0.25">
      <c r="B4864" t="s">
        <v>264</v>
      </c>
      <c r="C4864">
        <v>173452</v>
      </c>
      <c r="D4864">
        <v>1</v>
      </c>
      <c r="E4864">
        <v>1</v>
      </c>
      <c r="F4864">
        <v>2</v>
      </c>
      <c r="G4864">
        <v>41850</v>
      </c>
      <c r="H4864" t="s">
        <v>7</v>
      </c>
      <c r="I4864" t="s">
        <v>8</v>
      </c>
      <c r="J4864">
        <v>55</v>
      </c>
      <c r="K4864">
        <v>5</v>
      </c>
      <c r="L4864" t="s">
        <v>240</v>
      </c>
      <c r="M4864" t="s">
        <v>258</v>
      </c>
      <c r="N4864" t="s">
        <v>259</v>
      </c>
      <c r="O4864" s="9">
        <f t="shared" si="276"/>
        <v>27.5</v>
      </c>
      <c r="P4864" s="1">
        <f t="shared" si="277"/>
        <v>9.0909090909090912E-2</v>
      </c>
      <c r="Q4864">
        <f t="shared" si="278"/>
        <v>0.18181818181818182</v>
      </c>
    </row>
    <row r="4865" spans="2:17" x14ac:dyDescent="0.25">
      <c r="B4865" t="s">
        <v>264</v>
      </c>
      <c r="C4865">
        <v>163989</v>
      </c>
      <c r="D4865">
        <v>1</v>
      </c>
      <c r="E4865">
        <v>1</v>
      </c>
      <c r="F4865">
        <v>2</v>
      </c>
      <c r="G4865">
        <v>41739</v>
      </c>
      <c r="H4865" t="s">
        <v>7</v>
      </c>
      <c r="I4865" t="s">
        <v>8</v>
      </c>
      <c r="J4865">
        <v>55</v>
      </c>
      <c r="K4865">
        <v>5</v>
      </c>
      <c r="L4865" t="s">
        <v>240</v>
      </c>
      <c r="M4865" t="s">
        <v>258</v>
      </c>
      <c r="N4865" t="s">
        <v>259</v>
      </c>
      <c r="O4865" s="9">
        <f t="shared" si="276"/>
        <v>27.5</v>
      </c>
      <c r="P4865" s="1">
        <f t="shared" si="277"/>
        <v>9.0909090909090912E-2</v>
      </c>
      <c r="Q4865">
        <f t="shared" si="278"/>
        <v>0.18181818181818182</v>
      </c>
    </row>
    <row r="4866" spans="2:17" x14ac:dyDescent="0.25">
      <c r="B4866" t="s">
        <v>264</v>
      </c>
      <c r="C4866">
        <v>163956</v>
      </c>
      <c r="D4866">
        <v>1</v>
      </c>
      <c r="E4866">
        <v>1</v>
      </c>
      <c r="F4866">
        <v>2</v>
      </c>
      <c r="G4866">
        <v>41739</v>
      </c>
      <c r="H4866" t="s">
        <v>7</v>
      </c>
      <c r="I4866" t="s">
        <v>8</v>
      </c>
      <c r="J4866">
        <v>55</v>
      </c>
      <c r="K4866">
        <v>5</v>
      </c>
      <c r="L4866" t="s">
        <v>240</v>
      </c>
      <c r="M4866" t="s">
        <v>258</v>
      </c>
      <c r="N4866" t="s">
        <v>259</v>
      </c>
      <c r="O4866" s="9">
        <f t="shared" si="276"/>
        <v>27.5</v>
      </c>
      <c r="P4866" s="1">
        <f t="shared" si="277"/>
        <v>9.0909090909090912E-2</v>
      </c>
      <c r="Q4866">
        <f t="shared" si="278"/>
        <v>0.18181818181818182</v>
      </c>
    </row>
    <row r="4867" spans="2:17" x14ac:dyDescent="0.25">
      <c r="B4867" t="s">
        <v>264</v>
      </c>
      <c r="C4867">
        <v>163962</v>
      </c>
      <c r="D4867">
        <v>1</v>
      </c>
      <c r="E4867">
        <v>1</v>
      </c>
      <c r="F4867">
        <v>2</v>
      </c>
      <c r="G4867">
        <v>41739</v>
      </c>
      <c r="H4867" t="s">
        <v>7</v>
      </c>
      <c r="I4867" t="s">
        <v>8</v>
      </c>
      <c r="J4867">
        <v>55</v>
      </c>
      <c r="K4867">
        <v>5</v>
      </c>
      <c r="L4867" t="s">
        <v>240</v>
      </c>
      <c r="M4867" t="s">
        <v>258</v>
      </c>
      <c r="N4867" t="s">
        <v>259</v>
      </c>
      <c r="O4867" s="9">
        <f t="shared" si="276"/>
        <v>27.5</v>
      </c>
      <c r="P4867" s="1">
        <f t="shared" si="277"/>
        <v>9.0909090909090912E-2</v>
      </c>
      <c r="Q4867">
        <f t="shared" si="278"/>
        <v>0.18181818181818182</v>
      </c>
    </row>
    <row r="4868" spans="2:17" x14ac:dyDescent="0.25">
      <c r="B4868" t="s">
        <v>264</v>
      </c>
      <c r="C4868">
        <v>191871</v>
      </c>
      <c r="D4868">
        <v>1</v>
      </c>
      <c r="E4868">
        <v>1</v>
      </c>
      <c r="F4868">
        <v>4</v>
      </c>
      <c r="G4868">
        <v>42166</v>
      </c>
      <c r="H4868" t="s">
        <v>7</v>
      </c>
      <c r="I4868" t="s">
        <v>8</v>
      </c>
      <c r="J4868">
        <v>110</v>
      </c>
      <c r="K4868">
        <v>10</v>
      </c>
      <c r="L4868" t="s">
        <v>240</v>
      </c>
      <c r="M4868" t="s">
        <v>258</v>
      </c>
      <c r="N4868" t="s">
        <v>259</v>
      </c>
      <c r="O4868" s="9">
        <f t="shared" si="276"/>
        <v>27.5</v>
      </c>
      <c r="P4868" s="1">
        <f t="shared" si="277"/>
        <v>9.0909090909090912E-2</v>
      </c>
      <c r="Q4868">
        <f t="shared" si="278"/>
        <v>0.36363636363636365</v>
      </c>
    </row>
    <row r="4869" spans="2:17" x14ac:dyDescent="0.25">
      <c r="B4869" t="s">
        <v>264</v>
      </c>
      <c r="C4869">
        <v>190501</v>
      </c>
      <c r="D4869">
        <v>1</v>
      </c>
      <c r="E4869">
        <v>1</v>
      </c>
      <c r="F4869">
        <v>2</v>
      </c>
      <c r="G4869">
        <v>42170</v>
      </c>
      <c r="H4869" t="s">
        <v>7</v>
      </c>
      <c r="I4869" t="s">
        <v>8</v>
      </c>
      <c r="J4869">
        <v>55</v>
      </c>
      <c r="K4869">
        <v>5</v>
      </c>
      <c r="L4869" t="s">
        <v>240</v>
      </c>
      <c r="M4869" t="s">
        <v>258</v>
      </c>
      <c r="N4869" t="s">
        <v>259</v>
      </c>
      <c r="O4869" s="9">
        <f t="shared" si="276"/>
        <v>27.5</v>
      </c>
      <c r="P4869" s="1">
        <f t="shared" si="277"/>
        <v>9.0909090909090912E-2</v>
      </c>
      <c r="Q4869">
        <f t="shared" si="278"/>
        <v>0.18181818181818182</v>
      </c>
    </row>
    <row r="4870" spans="2:17" x14ac:dyDescent="0.25">
      <c r="B4870" t="s">
        <v>264</v>
      </c>
      <c r="C4870">
        <v>191871</v>
      </c>
      <c r="D4870">
        <v>1</v>
      </c>
      <c r="E4870">
        <v>1</v>
      </c>
      <c r="F4870">
        <v>4</v>
      </c>
      <c r="G4870">
        <v>42166</v>
      </c>
      <c r="H4870" t="s">
        <v>7</v>
      </c>
      <c r="I4870" t="s">
        <v>8</v>
      </c>
      <c r="J4870">
        <v>110</v>
      </c>
      <c r="K4870">
        <v>10</v>
      </c>
      <c r="L4870" t="s">
        <v>240</v>
      </c>
      <c r="M4870" t="s">
        <v>258</v>
      </c>
      <c r="N4870" t="s">
        <v>259</v>
      </c>
      <c r="O4870" s="9">
        <f t="shared" si="276"/>
        <v>27.5</v>
      </c>
      <c r="P4870" s="1">
        <f t="shared" si="277"/>
        <v>9.0909090909090912E-2</v>
      </c>
      <c r="Q4870">
        <f t="shared" si="278"/>
        <v>0.36363636363636365</v>
      </c>
    </row>
    <row r="4871" spans="2:17" x14ac:dyDescent="0.25">
      <c r="B4871" t="s">
        <v>264</v>
      </c>
      <c r="C4871">
        <v>161138</v>
      </c>
      <c r="D4871">
        <v>1</v>
      </c>
      <c r="E4871">
        <v>1</v>
      </c>
      <c r="F4871">
        <v>3</v>
      </c>
      <c r="G4871">
        <v>41538</v>
      </c>
      <c r="H4871" t="s">
        <v>7</v>
      </c>
      <c r="I4871" t="s">
        <v>8</v>
      </c>
      <c r="J4871">
        <v>88</v>
      </c>
      <c r="K4871">
        <v>8</v>
      </c>
      <c r="L4871" t="s">
        <v>240</v>
      </c>
      <c r="M4871" t="s">
        <v>258</v>
      </c>
      <c r="N4871" t="s">
        <v>259</v>
      </c>
      <c r="O4871" s="9">
        <f t="shared" si="276"/>
        <v>29.333333333333332</v>
      </c>
      <c r="P4871" s="1">
        <f t="shared" si="277"/>
        <v>9.0909090909090912E-2</v>
      </c>
      <c r="Q4871">
        <f t="shared" si="278"/>
        <v>0.27272727272727271</v>
      </c>
    </row>
    <row r="4872" spans="2:17" x14ac:dyDescent="0.25">
      <c r="B4872" t="s">
        <v>264</v>
      </c>
      <c r="C4872">
        <v>162411</v>
      </c>
      <c r="D4872">
        <v>1</v>
      </c>
      <c r="E4872">
        <v>1</v>
      </c>
      <c r="F4872">
        <v>1.5</v>
      </c>
      <c r="G4872">
        <v>41550</v>
      </c>
      <c r="H4872" t="s">
        <v>7</v>
      </c>
      <c r="I4872" t="s">
        <v>8</v>
      </c>
      <c r="J4872">
        <v>44</v>
      </c>
      <c r="K4872">
        <v>4</v>
      </c>
      <c r="L4872" t="s">
        <v>240</v>
      </c>
      <c r="M4872" t="s">
        <v>258</v>
      </c>
      <c r="N4872" t="s">
        <v>259</v>
      </c>
      <c r="O4872" s="9">
        <f t="shared" si="276"/>
        <v>29.333333333333332</v>
      </c>
      <c r="P4872" s="1">
        <f t="shared" si="277"/>
        <v>9.0909090909090912E-2</v>
      </c>
      <c r="Q4872">
        <f t="shared" si="278"/>
        <v>0.13636363636363635</v>
      </c>
    </row>
    <row r="4873" spans="2:17" x14ac:dyDescent="0.25">
      <c r="B4873" t="s">
        <v>264</v>
      </c>
      <c r="C4873">
        <v>166412</v>
      </c>
      <c r="D4873">
        <v>1</v>
      </c>
      <c r="E4873">
        <v>1</v>
      </c>
      <c r="F4873">
        <v>3</v>
      </c>
      <c r="G4873">
        <v>41578</v>
      </c>
      <c r="H4873" t="s">
        <v>7</v>
      </c>
      <c r="I4873" t="s">
        <v>8</v>
      </c>
      <c r="J4873">
        <v>88</v>
      </c>
      <c r="K4873">
        <v>8</v>
      </c>
      <c r="L4873" t="s">
        <v>240</v>
      </c>
      <c r="M4873" t="s">
        <v>258</v>
      </c>
      <c r="N4873" t="s">
        <v>259</v>
      </c>
      <c r="O4873" s="9">
        <f t="shared" si="276"/>
        <v>29.333333333333332</v>
      </c>
      <c r="P4873" s="1">
        <f t="shared" si="277"/>
        <v>9.0909090909090912E-2</v>
      </c>
      <c r="Q4873">
        <f t="shared" si="278"/>
        <v>0.27272727272727271</v>
      </c>
    </row>
    <row r="4874" spans="2:17" x14ac:dyDescent="0.25">
      <c r="B4874" t="s">
        <v>264</v>
      </c>
      <c r="C4874">
        <v>163448</v>
      </c>
      <c r="D4874">
        <v>1</v>
      </c>
      <c r="E4874">
        <v>1</v>
      </c>
      <c r="F4874">
        <v>1.5</v>
      </c>
      <c r="G4874">
        <v>41813</v>
      </c>
      <c r="H4874" t="s">
        <v>7</v>
      </c>
      <c r="I4874" t="s">
        <v>8</v>
      </c>
      <c r="J4874">
        <v>44</v>
      </c>
      <c r="K4874">
        <v>4</v>
      </c>
      <c r="L4874" t="s">
        <v>240</v>
      </c>
      <c r="M4874" t="s">
        <v>258</v>
      </c>
      <c r="N4874" t="s">
        <v>259</v>
      </c>
      <c r="O4874" s="9">
        <f t="shared" si="276"/>
        <v>29.333333333333332</v>
      </c>
      <c r="P4874" s="1">
        <f t="shared" si="277"/>
        <v>9.0909090909090912E-2</v>
      </c>
      <c r="Q4874">
        <f t="shared" si="278"/>
        <v>0.13636363636363635</v>
      </c>
    </row>
    <row r="4875" spans="2:17" x14ac:dyDescent="0.25">
      <c r="B4875" t="s">
        <v>264</v>
      </c>
      <c r="C4875">
        <v>173186</v>
      </c>
      <c r="D4875">
        <v>1</v>
      </c>
      <c r="E4875">
        <v>1</v>
      </c>
      <c r="F4875">
        <v>3</v>
      </c>
      <c r="G4875">
        <v>41844</v>
      </c>
      <c r="H4875" t="s">
        <v>7</v>
      </c>
      <c r="I4875" t="s">
        <v>8</v>
      </c>
      <c r="J4875">
        <v>88</v>
      </c>
      <c r="K4875">
        <v>8</v>
      </c>
      <c r="L4875" t="s">
        <v>240</v>
      </c>
      <c r="M4875" t="s">
        <v>258</v>
      </c>
      <c r="N4875" t="s">
        <v>259</v>
      </c>
      <c r="O4875" s="9">
        <f t="shared" si="276"/>
        <v>29.333333333333332</v>
      </c>
      <c r="P4875" s="1">
        <f t="shared" si="277"/>
        <v>9.0909090909090912E-2</v>
      </c>
      <c r="Q4875">
        <f t="shared" si="278"/>
        <v>0.27272727272727271</v>
      </c>
    </row>
    <row r="4876" spans="2:17" x14ac:dyDescent="0.25">
      <c r="B4876" t="s">
        <v>264</v>
      </c>
      <c r="C4876">
        <v>172617</v>
      </c>
      <c r="D4876">
        <v>1</v>
      </c>
      <c r="E4876">
        <v>1</v>
      </c>
      <c r="F4876">
        <v>3</v>
      </c>
      <c r="G4876">
        <v>41849</v>
      </c>
      <c r="H4876" t="s">
        <v>7</v>
      </c>
      <c r="I4876" t="s">
        <v>8</v>
      </c>
      <c r="J4876">
        <v>88</v>
      </c>
      <c r="K4876">
        <v>8</v>
      </c>
      <c r="L4876" t="s">
        <v>240</v>
      </c>
      <c r="M4876" t="s">
        <v>258</v>
      </c>
      <c r="N4876" t="s">
        <v>259</v>
      </c>
      <c r="O4876" s="9">
        <f t="shared" si="276"/>
        <v>29.333333333333332</v>
      </c>
      <c r="P4876" s="1">
        <f t="shared" si="277"/>
        <v>9.0909090909090912E-2</v>
      </c>
      <c r="Q4876">
        <f t="shared" si="278"/>
        <v>0.27272727272727271</v>
      </c>
    </row>
    <row r="4877" spans="2:17" x14ac:dyDescent="0.25">
      <c r="B4877" t="s">
        <v>264</v>
      </c>
      <c r="C4877">
        <v>172573</v>
      </c>
      <c r="D4877">
        <v>1</v>
      </c>
      <c r="E4877">
        <v>1</v>
      </c>
      <c r="F4877">
        <v>3</v>
      </c>
      <c r="G4877">
        <v>41858</v>
      </c>
      <c r="H4877" t="s">
        <v>7</v>
      </c>
      <c r="I4877" t="s">
        <v>8</v>
      </c>
      <c r="J4877">
        <v>88</v>
      </c>
      <c r="K4877">
        <v>8</v>
      </c>
      <c r="L4877" t="s">
        <v>240</v>
      </c>
      <c r="M4877" t="s">
        <v>258</v>
      </c>
      <c r="N4877" t="s">
        <v>259</v>
      </c>
      <c r="O4877" s="9">
        <f t="shared" si="276"/>
        <v>29.333333333333332</v>
      </c>
      <c r="P4877" s="1">
        <f t="shared" si="277"/>
        <v>9.0909090909090912E-2</v>
      </c>
      <c r="Q4877">
        <f t="shared" si="278"/>
        <v>0.27272727272727271</v>
      </c>
    </row>
    <row r="4878" spans="2:17" x14ac:dyDescent="0.25">
      <c r="B4878" t="s">
        <v>264</v>
      </c>
      <c r="C4878">
        <v>173337</v>
      </c>
      <c r="D4878">
        <v>1</v>
      </c>
      <c r="E4878">
        <v>1</v>
      </c>
      <c r="F4878">
        <v>3</v>
      </c>
      <c r="G4878">
        <v>41864</v>
      </c>
      <c r="H4878" t="s">
        <v>7</v>
      </c>
      <c r="I4878" t="s">
        <v>8</v>
      </c>
      <c r="J4878">
        <v>88</v>
      </c>
      <c r="K4878">
        <v>8</v>
      </c>
      <c r="L4878" t="s">
        <v>240</v>
      </c>
      <c r="M4878" t="s">
        <v>258</v>
      </c>
      <c r="N4878" t="s">
        <v>259</v>
      </c>
      <c r="O4878" s="9">
        <f t="shared" si="276"/>
        <v>29.333333333333332</v>
      </c>
      <c r="P4878" s="1">
        <f t="shared" si="277"/>
        <v>9.0909090909090912E-2</v>
      </c>
      <c r="Q4878">
        <f t="shared" si="278"/>
        <v>0.27272727272727271</v>
      </c>
    </row>
    <row r="4879" spans="2:17" x14ac:dyDescent="0.25">
      <c r="B4879" t="s">
        <v>264</v>
      </c>
      <c r="C4879">
        <v>172528</v>
      </c>
      <c r="D4879">
        <v>1</v>
      </c>
      <c r="E4879">
        <v>1</v>
      </c>
      <c r="F4879">
        <v>3</v>
      </c>
      <c r="G4879">
        <v>41864</v>
      </c>
      <c r="H4879" t="s">
        <v>7</v>
      </c>
      <c r="I4879" t="s">
        <v>8</v>
      </c>
      <c r="J4879">
        <v>88</v>
      </c>
      <c r="K4879">
        <v>8</v>
      </c>
      <c r="L4879" t="s">
        <v>240</v>
      </c>
      <c r="M4879" t="s">
        <v>258</v>
      </c>
      <c r="N4879" t="s">
        <v>259</v>
      </c>
      <c r="O4879" s="9">
        <f t="shared" si="276"/>
        <v>29.333333333333332</v>
      </c>
      <c r="P4879" s="1">
        <f t="shared" si="277"/>
        <v>9.0909090909090912E-2</v>
      </c>
      <c r="Q4879">
        <f t="shared" si="278"/>
        <v>0.27272727272727271</v>
      </c>
    </row>
    <row r="4880" spans="2:17" x14ac:dyDescent="0.25">
      <c r="B4880" t="s">
        <v>264</v>
      </c>
      <c r="C4880">
        <v>172529</v>
      </c>
      <c r="D4880">
        <v>1</v>
      </c>
      <c r="E4880">
        <v>1</v>
      </c>
      <c r="F4880">
        <v>3</v>
      </c>
      <c r="G4880">
        <v>41864</v>
      </c>
      <c r="H4880" t="s">
        <v>7</v>
      </c>
      <c r="I4880" t="s">
        <v>8</v>
      </c>
      <c r="J4880">
        <v>88</v>
      </c>
      <c r="K4880">
        <v>8</v>
      </c>
      <c r="L4880" t="s">
        <v>240</v>
      </c>
      <c r="M4880" t="s">
        <v>258</v>
      </c>
      <c r="N4880" t="s">
        <v>259</v>
      </c>
      <c r="O4880" s="9">
        <f t="shared" si="276"/>
        <v>29.333333333333332</v>
      </c>
      <c r="P4880" s="1">
        <f t="shared" si="277"/>
        <v>9.0909090909090912E-2</v>
      </c>
      <c r="Q4880">
        <f t="shared" si="278"/>
        <v>0.27272727272727271</v>
      </c>
    </row>
    <row r="4881" spans="2:17" x14ac:dyDescent="0.25">
      <c r="B4881" t="s">
        <v>264</v>
      </c>
      <c r="C4881">
        <v>182132</v>
      </c>
      <c r="D4881">
        <v>1</v>
      </c>
      <c r="E4881">
        <v>1</v>
      </c>
      <c r="F4881">
        <v>3</v>
      </c>
      <c r="G4881">
        <v>41872</v>
      </c>
      <c r="H4881" t="s">
        <v>7</v>
      </c>
      <c r="I4881" t="s">
        <v>8</v>
      </c>
      <c r="J4881">
        <v>88</v>
      </c>
      <c r="K4881">
        <v>8</v>
      </c>
      <c r="L4881" t="s">
        <v>240</v>
      </c>
      <c r="M4881" t="s">
        <v>258</v>
      </c>
      <c r="N4881" t="s">
        <v>259</v>
      </c>
      <c r="O4881" s="9">
        <f t="shared" si="276"/>
        <v>29.333333333333332</v>
      </c>
      <c r="P4881" s="1">
        <f t="shared" si="277"/>
        <v>9.0909090909090912E-2</v>
      </c>
      <c r="Q4881">
        <f t="shared" si="278"/>
        <v>0.27272727272727271</v>
      </c>
    </row>
    <row r="4882" spans="2:17" x14ac:dyDescent="0.25">
      <c r="B4882" t="s">
        <v>264</v>
      </c>
      <c r="C4882">
        <v>176701</v>
      </c>
      <c r="D4882">
        <v>1</v>
      </c>
      <c r="E4882">
        <v>1</v>
      </c>
      <c r="F4882">
        <v>3</v>
      </c>
      <c r="G4882">
        <v>42034</v>
      </c>
      <c r="H4882" t="s">
        <v>7</v>
      </c>
      <c r="I4882" t="s">
        <v>8</v>
      </c>
      <c r="J4882">
        <v>88</v>
      </c>
      <c r="K4882">
        <v>8</v>
      </c>
      <c r="L4882" t="s">
        <v>240</v>
      </c>
      <c r="M4882" t="s">
        <v>258</v>
      </c>
      <c r="N4882" t="s">
        <v>259</v>
      </c>
      <c r="O4882" s="9">
        <f t="shared" si="276"/>
        <v>29.333333333333332</v>
      </c>
      <c r="P4882" s="1">
        <f t="shared" si="277"/>
        <v>9.0909090909090912E-2</v>
      </c>
      <c r="Q4882">
        <f t="shared" si="278"/>
        <v>0.27272727272727271</v>
      </c>
    </row>
    <row r="4883" spans="2:17" x14ac:dyDescent="0.25">
      <c r="B4883" t="s">
        <v>264</v>
      </c>
      <c r="C4883">
        <v>174662</v>
      </c>
      <c r="D4883">
        <v>1</v>
      </c>
      <c r="E4883">
        <v>1</v>
      </c>
      <c r="F4883">
        <v>3</v>
      </c>
      <c r="G4883">
        <v>42037</v>
      </c>
      <c r="H4883" t="s">
        <v>7</v>
      </c>
      <c r="I4883" t="s">
        <v>8</v>
      </c>
      <c r="J4883">
        <v>88</v>
      </c>
      <c r="K4883">
        <v>8</v>
      </c>
      <c r="L4883" t="s">
        <v>240</v>
      </c>
      <c r="M4883" t="s">
        <v>258</v>
      </c>
      <c r="N4883" t="s">
        <v>259</v>
      </c>
      <c r="O4883" s="9">
        <f t="shared" si="276"/>
        <v>29.333333333333332</v>
      </c>
      <c r="P4883" s="1">
        <f t="shared" si="277"/>
        <v>9.0909090909090912E-2</v>
      </c>
      <c r="Q4883">
        <f t="shared" si="278"/>
        <v>0.27272727272727271</v>
      </c>
    </row>
    <row r="4884" spans="2:17" x14ac:dyDescent="0.25">
      <c r="B4884" t="s">
        <v>264</v>
      </c>
      <c r="C4884">
        <v>180922</v>
      </c>
      <c r="D4884">
        <v>1</v>
      </c>
      <c r="E4884">
        <v>1</v>
      </c>
      <c r="F4884">
        <v>3</v>
      </c>
      <c r="G4884">
        <v>42059</v>
      </c>
      <c r="H4884" t="s">
        <v>7</v>
      </c>
      <c r="I4884" t="s">
        <v>8</v>
      </c>
      <c r="J4884">
        <v>88</v>
      </c>
      <c r="K4884">
        <v>8</v>
      </c>
      <c r="L4884" t="s">
        <v>240</v>
      </c>
      <c r="M4884" t="s">
        <v>258</v>
      </c>
      <c r="N4884" t="s">
        <v>259</v>
      </c>
      <c r="O4884" s="9">
        <f t="shared" si="276"/>
        <v>29.333333333333332</v>
      </c>
      <c r="P4884" s="1">
        <f t="shared" si="277"/>
        <v>9.0909090909090912E-2</v>
      </c>
      <c r="Q4884">
        <f t="shared" si="278"/>
        <v>0.27272727272727271</v>
      </c>
    </row>
    <row r="4885" spans="2:17" x14ac:dyDescent="0.25">
      <c r="B4885" t="s">
        <v>264</v>
      </c>
      <c r="C4885">
        <v>181335</v>
      </c>
      <c r="D4885">
        <v>1</v>
      </c>
      <c r="E4885">
        <v>1</v>
      </c>
      <c r="F4885">
        <v>3</v>
      </c>
      <c r="G4885">
        <v>42086</v>
      </c>
      <c r="H4885" t="s">
        <v>7</v>
      </c>
      <c r="I4885" t="s">
        <v>8</v>
      </c>
      <c r="J4885">
        <v>88</v>
      </c>
      <c r="K4885">
        <v>8</v>
      </c>
      <c r="L4885" t="s">
        <v>240</v>
      </c>
      <c r="M4885" t="s">
        <v>258</v>
      </c>
      <c r="N4885" t="s">
        <v>259</v>
      </c>
      <c r="O4885" s="9">
        <f t="shared" si="276"/>
        <v>29.333333333333332</v>
      </c>
      <c r="P4885" s="1">
        <f t="shared" si="277"/>
        <v>9.0909090909090912E-2</v>
      </c>
      <c r="Q4885">
        <f t="shared" si="278"/>
        <v>0.27272727272727271</v>
      </c>
    </row>
    <row r="4886" spans="2:17" x14ac:dyDescent="0.25">
      <c r="B4886" t="s">
        <v>264</v>
      </c>
      <c r="C4886">
        <v>179304</v>
      </c>
      <c r="D4886">
        <v>1</v>
      </c>
      <c r="E4886">
        <v>1</v>
      </c>
      <c r="F4886">
        <v>3</v>
      </c>
      <c r="G4886">
        <v>42087</v>
      </c>
      <c r="H4886" t="s">
        <v>7</v>
      </c>
      <c r="I4886" t="s">
        <v>8</v>
      </c>
      <c r="J4886">
        <v>88</v>
      </c>
      <c r="K4886">
        <v>8</v>
      </c>
      <c r="L4886" t="s">
        <v>240</v>
      </c>
      <c r="M4886" t="s">
        <v>258</v>
      </c>
      <c r="N4886" t="s">
        <v>259</v>
      </c>
      <c r="O4886" s="9">
        <f t="shared" si="276"/>
        <v>29.333333333333332</v>
      </c>
      <c r="P4886" s="1">
        <f t="shared" si="277"/>
        <v>9.0909090909090912E-2</v>
      </c>
      <c r="Q4886">
        <f t="shared" si="278"/>
        <v>0.27272727272727271</v>
      </c>
    </row>
    <row r="4887" spans="2:17" x14ac:dyDescent="0.25">
      <c r="B4887" t="s">
        <v>264</v>
      </c>
      <c r="C4887">
        <v>181114</v>
      </c>
      <c r="D4887">
        <v>1</v>
      </c>
      <c r="E4887">
        <v>1</v>
      </c>
      <c r="F4887">
        <v>3</v>
      </c>
      <c r="G4887">
        <v>42086</v>
      </c>
      <c r="H4887" t="s">
        <v>7</v>
      </c>
      <c r="I4887" t="s">
        <v>8</v>
      </c>
      <c r="J4887">
        <v>88</v>
      </c>
      <c r="K4887">
        <v>8</v>
      </c>
      <c r="L4887" t="s">
        <v>240</v>
      </c>
      <c r="M4887" t="s">
        <v>258</v>
      </c>
      <c r="N4887" t="s">
        <v>259</v>
      </c>
      <c r="O4887" s="9">
        <f t="shared" si="276"/>
        <v>29.333333333333332</v>
      </c>
      <c r="P4887" s="1">
        <f t="shared" si="277"/>
        <v>9.0909090909090912E-2</v>
      </c>
      <c r="Q4887">
        <f t="shared" si="278"/>
        <v>0.27272727272727271</v>
      </c>
    </row>
    <row r="4888" spans="2:17" x14ac:dyDescent="0.25">
      <c r="B4888" t="s">
        <v>264</v>
      </c>
      <c r="C4888">
        <v>180934</v>
      </c>
      <c r="D4888">
        <v>1</v>
      </c>
      <c r="E4888">
        <v>1</v>
      </c>
      <c r="F4888">
        <v>3</v>
      </c>
      <c r="G4888">
        <v>42087</v>
      </c>
      <c r="H4888" t="s">
        <v>7</v>
      </c>
      <c r="I4888" t="s">
        <v>8</v>
      </c>
      <c r="J4888">
        <v>88</v>
      </c>
      <c r="K4888">
        <v>8</v>
      </c>
      <c r="L4888" t="s">
        <v>240</v>
      </c>
      <c r="M4888" t="s">
        <v>258</v>
      </c>
      <c r="N4888" t="s">
        <v>259</v>
      </c>
      <c r="O4888" s="9">
        <f t="shared" si="276"/>
        <v>29.333333333333332</v>
      </c>
      <c r="P4888" s="1">
        <f t="shared" si="277"/>
        <v>9.0909090909090912E-2</v>
      </c>
      <c r="Q4888">
        <f t="shared" si="278"/>
        <v>0.27272727272727271</v>
      </c>
    </row>
    <row r="4889" spans="2:17" x14ac:dyDescent="0.25">
      <c r="B4889" t="s">
        <v>264</v>
      </c>
      <c r="C4889">
        <v>181000</v>
      </c>
      <c r="D4889">
        <v>1</v>
      </c>
      <c r="E4889">
        <v>1</v>
      </c>
      <c r="F4889">
        <v>3</v>
      </c>
      <c r="G4889">
        <v>42089</v>
      </c>
      <c r="H4889" t="s">
        <v>7</v>
      </c>
      <c r="I4889" t="s">
        <v>8</v>
      </c>
      <c r="J4889">
        <v>88</v>
      </c>
      <c r="K4889">
        <v>8</v>
      </c>
      <c r="L4889" t="s">
        <v>240</v>
      </c>
      <c r="M4889" t="s">
        <v>258</v>
      </c>
      <c r="N4889" t="s">
        <v>259</v>
      </c>
      <c r="O4889" s="9">
        <f t="shared" si="276"/>
        <v>29.333333333333332</v>
      </c>
      <c r="P4889" s="1">
        <f t="shared" si="277"/>
        <v>9.0909090909090912E-2</v>
      </c>
      <c r="Q4889">
        <f t="shared" si="278"/>
        <v>0.27272727272727271</v>
      </c>
    </row>
    <row r="4890" spans="2:17" x14ac:dyDescent="0.25">
      <c r="B4890" t="s">
        <v>264</v>
      </c>
      <c r="C4890">
        <v>179570</v>
      </c>
      <c r="D4890">
        <v>1</v>
      </c>
      <c r="E4890">
        <v>1</v>
      </c>
      <c r="F4890">
        <v>3</v>
      </c>
      <c r="G4890">
        <v>42089</v>
      </c>
      <c r="H4890" t="s">
        <v>7</v>
      </c>
      <c r="I4890" t="s">
        <v>8</v>
      </c>
      <c r="J4890">
        <v>88</v>
      </c>
      <c r="K4890">
        <v>8</v>
      </c>
      <c r="L4890" t="s">
        <v>240</v>
      </c>
      <c r="M4890" t="s">
        <v>258</v>
      </c>
      <c r="N4890" t="s">
        <v>259</v>
      </c>
      <c r="O4890" s="9">
        <f t="shared" si="276"/>
        <v>29.333333333333332</v>
      </c>
      <c r="P4890" s="1">
        <f t="shared" si="277"/>
        <v>9.0909090909090912E-2</v>
      </c>
      <c r="Q4890">
        <f t="shared" si="278"/>
        <v>0.27272727272727271</v>
      </c>
    </row>
    <row r="4891" spans="2:17" x14ac:dyDescent="0.25">
      <c r="B4891" t="s">
        <v>264</v>
      </c>
      <c r="C4891">
        <v>181335</v>
      </c>
      <c r="D4891">
        <v>1</v>
      </c>
      <c r="E4891">
        <v>1</v>
      </c>
      <c r="F4891">
        <v>3</v>
      </c>
      <c r="G4891">
        <v>42086</v>
      </c>
      <c r="H4891" t="s">
        <v>7</v>
      </c>
      <c r="I4891" t="s">
        <v>8</v>
      </c>
      <c r="J4891">
        <v>88</v>
      </c>
      <c r="K4891">
        <v>8</v>
      </c>
      <c r="L4891" t="s">
        <v>240</v>
      </c>
      <c r="M4891" t="s">
        <v>258</v>
      </c>
      <c r="N4891" t="s">
        <v>259</v>
      </c>
      <c r="O4891" s="9">
        <f t="shared" si="276"/>
        <v>29.333333333333332</v>
      </c>
      <c r="P4891" s="1">
        <f t="shared" si="277"/>
        <v>9.0909090909090912E-2</v>
      </c>
      <c r="Q4891">
        <f t="shared" si="278"/>
        <v>0.27272727272727271</v>
      </c>
    </row>
    <row r="4892" spans="2:17" x14ac:dyDescent="0.25">
      <c r="B4892" t="s">
        <v>264</v>
      </c>
      <c r="C4892">
        <v>179304</v>
      </c>
      <c r="D4892">
        <v>1</v>
      </c>
      <c r="E4892">
        <v>1</v>
      </c>
      <c r="F4892">
        <v>3</v>
      </c>
      <c r="G4892">
        <v>42087</v>
      </c>
      <c r="H4892" t="s">
        <v>7</v>
      </c>
      <c r="I4892" t="s">
        <v>8</v>
      </c>
      <c r="J4892">
        <v>88</v>
      </c>
      <c r="K4892">
        <v>8</v>
      </c>
      <c r="L4892" t="s">
        <v>240</v>
      </c>
      <c r="M4892" t="s">
        <v>258</v>
      </c>
      <c r="N4892" t="s">
        <v>259</v>
      </c>
      <c r="O4892" s="9">
        <f t="shared" si="276"/>
        <v>29.333333333333332</v>
      </c>
      <c r="P4892" s="1">
        <f t="shared" si="277"/>
        <v>9.0909090909090912E-2</v>
      </c>
      <c r="Q4892">
        <f t="shared" si="278"/>
        <v>0.27272727272727271</v>
      </c>
    </row>
    <row r="4893" spans="2:17" x14ac:dyDescent="0.25">
      <c r="B4893" t="s">
        <v>264</v>
      </c>
      <c r="C4893">
        <v>181114</v>
      </c>
      <c r="D4893">
        <v>1</v>
      </c>
      <c r="E4893">
        <v>1</v>
      </c>
      <c r="F4893">
        <v>3</v>
      </c>
      <c r="G4893">
        <v>42086</v>
      </c>
      <c r="H4893" t="s">
        <v>7</v>
      </c>
      <c r="I4893" t="s">
        <v>8</v>
      </c>
      <c r="J4893">
        <v>88</v>
      </c>
      <c r="K4893">
        <v>8</v>
      </c>
      <c r="L4893" t="s">
        <v>240</v>
      </c>
      <c r="M4893" t="s">
        <v>258</v>
      </c>
      <c r="N4893" t="s">
        <v>259</v>
      </c>
      <c r="O4893" s="9">
        <f t="shared" si="276"/>
        <v>29.333333333333332</v>
      </c>
      <c r="P4893" s="1">
        <f t="shared" si="277"/>
        <v>9.0909090909090912E-2</v>
      </c>
      <c r="Q4893">
        <f t="shared" si="278"/>
        <v>0.27272727272727271</v>
      </c>
    </row>
    <row r="4894" spans="2:17" x14ac:dyDescent="0.25">
      <c r="B4894" t="s">
        <v>264</v>
      </c>
      <c r="C4894">
        <v>180934</v>
      </c>
      <c r="D4894">
        <v>1</v>
      </c>
      <c r="E4894">
        <v>1</v>
      </c>
      <c r="F4894">
        <v>3</v>
      </c>
      <c r="G4894">
        <v>42087</v>
      </c>
      <c r="H4894" t="s">
        <v>7</v>
      </c>
      <c r="I4894" t="s">
        <v>8</v>
      </c>
      <c r="J4894">
        <v>88</v>
      </c>
      <c r="K4894">
        <v>8</v>
      </c>
      <c r="L4894" t="s">
        <v>240</v>
      </c>
      <c r="M4894" t="s">
        <v>258</v>
      </c>
      <c r="N4894" t="s">
        <v>259</v>
      </c>
      <c r="O4894" s="9">
        <f t="shared" si="276"/>
        <v>29.333333333333332</v>
      </c>
      <c r="P4894" s="1">
        <f t="shared" si="277"/>
        <v>9.0909090909090912E-2</v>
      </c>
      <c r="Q4894">
        <f t="shared" si="278"/>
        <v>0.27272727272727271</v>
      </c>
    </row>
    <row r="4895" spans="2:17" x14ac:dyDescent="0.25">
      <c r="B4895" t="s">
        <v>264</v>
      </c>
      <c r="C4895">
        <v>181000</v>
      </c>
      <c r="D4895">
        <v>1</v>
      </c>
      <c r="E4895">
        <v>1</v>
      </c>
      <c r="F4895">
        <v>3</v>
      </c>
      <c r="G4895">
        <v>42089</v>
      </c>
      <c r="H4895" t="s">
        <v>7</v>
      </c>
      <c r="I4895" t="s">
        <v>8</v>
      </c>
      <c r="J4895">
        <v>88</v>
      </c>
      <c r="K4895">
        <v>8</v>
      </c>
      <c r="L4895" t="s">
        <v>240</v>
      </c>
      <c r="M4895" t="s">
        <v>258</v>
      </c>
      <c r="N4895" t="s">
        <v>259</v>
      </c>
      <c r="O4895" s="9">
        <f t="shared" si="276"/>
        <v>29.333333333333332</v>
      </c>
      <c r="P4895" s="1">
        <f t="shared" si="277"/>
        <v>9.0909090909090912E-2</v>
      </c>
      <c r="Q4895">
        <f t="shared" si="278"/>
        <v>0.27272727272727271</v>
      </c>
    </row>
    <row r="4896" spans="2:17" x14ac:dyDescent="0.25">
      <c r="B4896" t="s">
        <v>264</v>
      </c>
      <c r="C4896">
        <v>179570</v>
      </c>
      <c r="D4896">
        <v>1</v>
      </c>
      <c r="E4896">
        <v>1</v>
      </c>
      <c r="F4896">
        <v>3</v>
      </c>
      <c r="G4896">
        <v>42089</v>
      </c>
      <c r="H4896" t="s">
        <v>7</v>
      </c>
      <c r="I4896" t="s">
        <v>8</v>
      </c>
      <c r="J4896">
        <v>88</v>
      </c>
      <c r="K4896">
        <v>8</v>
      </c>
      <c r="L4896" t="s">
        <v>240</v>
      </c>
      <c r="M4896" t="s">
        <v>258</v>
      </c>
      <c r="N4896" t="s">
        <v>259</v>
      </c>
      <c r="O4896" s="9">
        <f t="shared" si="276"/>
        <v>29.333333333333332</v>
      </c>
      <c r="P4896" s="1">
        <f t="shared" si="277"/>
        <v>9.0909090909090912E-2</v>
      </c>
      <c r="Q4896">
        <f t="shared" si="278"/>
        <v>0.27272727272727271</v>
      </c>
    </row>
    <row r="4897" spans="2:17" x14ac:dyDescent="0.25">
      <c r="B4897" t="s">
        <v>264</v>
      </c>
      <c r="C4897">
        <v>190481</v>
      </c>
      <c r="D4897">
        <v>1</v>
      </c>
      <c r="E4897">
        <v>1</v>
      </c>
      <c r="F4897">
        <v>3</v>
      </c>
      <c r="G4897">
        <v>42128</v>
      </c>
      <c r="H4897" t="s">
        <v>7</v>
      </c>
      <c r="I4897" t="s">
        <v>8</v>
      </c>
      <c r="J4897">
        <v>88</v>
      </c>
      <c r="K4897">
        <v>8</v>
      </c>
      <c r="L4897" t="s">
        <v>240</v>
      </c>
      <c r="M4897" t="s">
        <v>258</v>
      </c>
      <c r="N4897" t="s">
        <v>259</v>
      </c>
      <c r="O4897" s="9">
        <f t="shared" si="276"/>
        <v>29.333333333333332</v>
      </c>
      <c r="P4897" s="1">
        <f t="shared" si="277"/>
        <v>9.0909090909090912E-2</v>
      </c>
      <c r="Q4897">
        <f t="shared" si="278"/>
        <v>0.27272727272727271</v>
      </c>
    </row>
    <row r="4898" spans="2:17" x14ac:dyDescent="0.25">
      <c r="B4898" t="s">
        <v>264</v>
      </c>
      <c r="C4898">
        <v>180976</v>
      </c>
      <c r="D4898">
        <v>1</v>
      </c>
      <c r="E4898">
        <v>1</v>
      </c>
      <c r="F4898">
        <v>3</v>
      </c>
      <c r="G4898">
        <v>42096</v>
      </c>
      <c r="H4898" t="s">
        <v>7</v>
      </c>
      <c r="I4898" t="s">
        <v>8</v>
      </c>
      <c r="J4898">
        <v>88</v>
      </c>
      <c r="K4898">
        <v>8</v>
      </c>
      <c r="L4898" t="s">
        <v>240</v>
      </c>
      <c r="M4898" t="s">
        <v>258</v>
      </c>
      <c r="N4898" t="s">
        <v>259</v>
      </c>
      <c r="O4898" s="9">
        <f t="shared" si="276"/>
        <v>29.333333333333332</v>
      </c>
      <c r="P4898" s="1">
        <f t="shared" si="277"/>
        <v>9.0909090909090912E-2</v>
      </c>
      <c r="Q4898">
        <f t="shared" si="278"/>
        <v>0.27272727272727271</v>
      </c>
    </row>
    <row r="4899" spans="2:17" x14ac:dyDescent="0.25">
      <c r="B4899" t="s">
        <v>264</v>
      </c>
      <c r="C4899">
        <v>180974</v>
      </c>
      <c r="D4899">
        <v>1</v>
      </c>
      <c r="E4899">
        <v>1</v>
      </c>
      <c r="F4899">
        <v>3</v>
      </c>
      <c r="G4899">
        <v>42096</v>
      </c>
      <c r="H4899" t="s">
        <v>7</v>
      </c>
      <c r="I4899" t="s">
        <v>8</v>
      </c>
      <c r="J4899">
        <v>88</v>
      </c>
      <c r="K4899">
        <v>8</v>
      </c>
      <c r="L4899" t="s">
        <v>240</v>
      </c>
      <c r="M4899" t="s">
        <v>258</v>
      </c>
      <c r="N4899" t="s">
        <v>259</v>
      </c>
      <c r="O4899" s="9">
        <f t="shared" si="276"/>
        <v>29.333333333333332</v>
      </c>
      <c r="P4899" s="1">
        <f t="shared" si="277"/>
        <v>9.0909090909090912E-2</v>
      </c>
      <c r="Q4899">
        <f t="shared" si="278"/>
        <v>0.27272727272727271</v>
      </c>
    </row>
    <row r="4900" spans="2:17" x14ac:dyDescent="0.25">
      <c r="B4900" t="s">
        <v>264</v>
      </c>
      <c r="C4900">
        <v>191955</v>
      </c>
      <c r="D4900">
        <v>1</v>
      </c>
      <c r="E4900">
        <v>1</v>
      </c>
      <c r="F4900">
        <v>3</v>
      </c>
      <c r="G4900">
        <v>42093</v>
      </c>
      <c r="H4900" t="s">
        <v>7</v>
      </c>
      <c r="I4900" t="s">
        <v>8</v>
      </c>
      <c r="J4900">
        <v>88</v>
      </c>
      <c r="K4900">
        <v>8</v>
      </c>
      <c r="L4900" t="s">
        <v>240</v>
      </c>
      <c r="M4900" t="s">
        <v>258</v>
      </c>
      <c r="N4900" t="s">
        <v>259</v>
      </c>
      <c r="O4900" s="9">
        <f t="shared" si="276"/>
        <v>29.333333333333332</v>
      </c>
      <c r="P4900" s="1">
        <f t="shared" si="277"/>
        <v>9.0909090909090912E-2</v>
      </c>
      <c r="Q4900">
        <f t="shared" si="278"/>
        <v>0.27272727272727271</v>
      </c>
    </row>
    <row r="4901" spans="2:17" x14ac:dyDescent="0.25">
      <c r="B4901" t="s">
        <v>264</v>
      </c>
      <c r="C4901">
        <v>191955</v>
      </c>
      <c r="D4901">
        <v>1</v>
      </c>
      <c r="E4901">
        <v>1</v>
      </c>
      <c r="F4901">
        <v>3</v>
      </c>
      <c r="G4901">
        <v>42093</v>
      </c>
      <c r="H4901" t="s">
        <v>7</v>
      </c>
      <c r="I4901" t="s">
        <v>8</v>
      </c>
      <c r="J4901">
        <v>88</v>
      </c>
      <c r="K4901">
        <v>8</v>
      </c>
      <c r="L4901" t="s">
        <v>240</v>
      </c>
      <c r="M4901" t="s">
        <v>258</v>
      </c>
      <c r="N4901" t="s">
        <v>259</v>
      </c>
      <c r="O4901" s="9">
        <f t="shared" si="276"/>
        <v>29.333333333333332</v>
      </c>
      <c r="P4901" s="1">
        <f t="shared" si="277"/>
        <v>9.0909090909090912E-2</v>
      </c>
      <c r="Q4901">
        <f t="shared" si="278"/>
        <v>0.27272727272727271</v>
      </c>
    </row>
    <row r="4902" spans="2:17" x14ac:dyDescent="0.25">
      <c r="B4902" t="s">
        <v>264</v>
      </c>
      <c r="C4902">
        <v>191833</v>
      </c>
      <c r="D4902">
        <v>1</v>
      </c>
      <c r="E4902">
        <v>1</v>
      </c>
      <c r="F4902">
        <v>3</v>
      </c>
      <c r="G4902">
        <v>42167</v>
      </c>
      <c r="H4902" t="s">
        <v>7</v>
      </c>
      <c r="I4902" t="s">
        <v>8</v>
      </c>
      <c r="J4902">
        <v>88</v>
      </c>
      <c r="K4902">
        <v>8</v>
      </c>
      <c r="L4902" t="s">
        <v>240</v>
      </c>
      <c r="M4902" t="s">
        <v>258</v>
      </c>
      <c r="N4902" t="s">
        <v>259</v>
      </c>
      <c r="O4902" s="9">
        <f t="shared" si="276"/>
        <v>29.333333333333332</v>
      </c>
      <c r="P4902" s="1">
        <f t="shared" si="277"/>
        <v>9.0909090909090912E-2</v>
      </c>
      <c r="Q4902">
        <f t="shared" si="278"/>
        <v>0.27272727272727271</v>
      </c>
    </row>
    <row r="4903" spans="2:17" x14ac:dyDescent="0.25">
      <c r="B4903" t="s">
        <v>264</v>
      </c>
      <c r="C4903">
        <v>191833</v>
      </c>
      <c r="D4903">
        <v>1</v>
      </c>
      <c r="E4903">
        <v>1</v>
      </c>
      <c r="F4903">
        <v>3</v>
      </c>
      <c r="G4903">
        <v>42167</v>
      </c>
      <c r="H4903" t="s">
        <v>7</v>
      </c>
      <c r="I4903" t="s">
        <v>8</v>
      </c>
      <c r="J4903">
        <v>88</v>
      </c>
      <c r="K4903">
        <v>8</v>
      </c>
      <c r="L4903" t="s">
        <v>240</v>
      </c>
      <c r="M4903" t="s">
        <v>258</v>
      </c>
      <c r="N4903" t="s">
        <v>259</v>
      </c>
      <c r="O4903" s="9">
        <f t="shared" si="276"/>
        <v>29.333333333333332</v>
      </c>
      <c r="P4903" s="1">
        <f t="shared" si="277"/>
        <v>9.0909090909090912E-2</v>
      </c>
      <c r="Q4903">
        <f t="shared" si="278"/>
        <v>0.27272727272727271</v>
      </c>
    </row>
    <row r="4904" spans="2:17" x14ac:dyDescent="0.25">
      <c r="B4904" t="s">
        <v>264</v>
      </c>
      <c r="C4904">
        <v>190682</v>
      </c>
      <c r="D4904">
        <v>1</v>
      </c>
      <c r="E4904">
        <v>1</v>
      </c>
      <c r="F4904">
        <v>3</v>
      </c>
      <c r="G4904">
        <v>42167</v>
      </c>
      <c r="H4904" t="s">
        <v>7</v>
      </c>
      <c r="I4904" t="s">
        <v>8</v>
      </c>
      <c r="J4904">
        <v>88</v>
      </c>
      <c r="K4904">
        <v>8</v>
      </c>
      <c r="L4904" t="s">
        <v>240</v>
      </c>
      <c r="M4904" t="s">
        <v>258</v>
      </c>
      <c r="N4904" t="s">
        <v>259</v>
      </c>
      <c r="O4904" s="9">
        <f t="shared" si="276"/>
        <v>29.333333333333332</v>
      </c>
      <c r="P4904" s="1">
        <f t="shared" si="277"/>
        <v>9.0909090909090912E-2</v>
      </c>
      <c r="Q4904">
        <f t="shared" si="278"/>
        <v>0.27272727272727271</v>
      </c>
    </row>
    <row r="4905" spans="2:17" x14ac:dyDescent="0.25">
      <c r="B4905" t="s">
        <v>264</v>
      </c>
      <c r="C4905">
        <v>190682</v>
      </c>
      <c r="D4905">
        <v>1</v>
      </c>
      <c r="E4905">
        <v>1</v>
      </c>
      <c r="F4905">
        <v>3</v>
      </c>
      <c r="G4905">
        <v>42167</v>
      </c>
      <c r="H4905" t="s">
        <v>7</v>
      </c>
      <c r="I4905" t="s">
        <v>8</v>
      </c>
      <c r="J4905">
        <v>88</v>
      </c>
      <c r="K4905">
        <v>8</v>
      </c>
      <c r="L4905" t="s">
        <v>240</v>
      </c>
      <c r="M4905" t="s">
        <v>258</v>
      </c>
      <c r="N4905" t="s">
        <v>259</v>
      </c>
      <c r="O4905" s="9">
        <f t="shared" si="276"/>
        <v>29.333333333333332</v>
      </c>
      <c r="P4905" s="1">
        <f t="shared" si="277"/>
        <v>9.0909090909090912E-2</v>
      </c>
      <c r="Q4905">
        <f t="shared" si="278"/>
        <v>0.27272727272727271</v>
      </c>
    </row>
    <row r="4906" spans="2:17" x14ac:dyDescent="0.25">
      <c r="B4906" t="s">
        <v>264</v>
      </c>
      <c r="C4906">
        <v>184521</v>
      </c>
      <c r="D4906">
        <v>1</v>
      </c>
      <c r="E4906">
        <v>1</v>
      </c>
      <c r="F4906">
        <v>3</v>
      </c>
      <c r="G4906">
        <v>42198</v>
      </c>
      <c r="H4906" t="s">
        <v>7</v>
      </c>
      <c r="I4906" t="s">
        <v>8</v>
      </c>
      <c r="J4906">
        <v>88</v>
      </c>
      <c r="K4906">
        <v>8</v>
      </c>
      <c r="L4906" t="s">
        <v>240</v>
      </c>
      <c r="M4906" t="s">
        <v>258</v>
      </c>
      <c r="N4906" t="s">
        <v>259</v>
      </c>
      <c r="O4906" s="9">
        <f t="shared" si="276"/>
        <v>29.333333333333332</v>
      </c>
      <c r="P4906" s="1">
        <f t="shared" si="277"/>
        <v>9.0909090909090912E-2</v>
      </c>
      <c r="Q4906">
        <f t="shared" si="278"/>
        <v>0.27272727272727271</v>
      </c>
    </row>
    <row r="4907" spans="2:17" x14ac:dyDescent="0.25">
      <c r="B4907" t="s">
        <v>264</v>
      </c>
      <c r="C4907">
        <v>184524</v>
      </c>
      <c r="D4907">
        <v>1</v>
      </c>
      <c r="E4907">
        <v>1</v>
      </c>
      <c r="F4907">
        <v>3</v>
      </c>
      <c r="G4907">
        <v>42198</v>
      </c>
      <c r="H4907" t="s">
        <v>7</v>
      </c>
      <c r="I4907" t="s">
        <v>8</v>
      </c>
      <c r="J4907">
        <v>88</v>
      </c>
      <c r="K4907">
        <v>8</v>
      </c>
      <c r="L4907" t="s">
        <v>240</v>
      </c>
      <c r="M4907" t="s">
        <v>258</v>
      </c>
      <c r="N4907" t="s">
        <v>259</v>
      </c>
      <c r="O4907" s="9">
        <f t="shared" si="276"/>
        <v>29.333333333333332</v>
      </c>
      <c r="P4907" s="1">
        <f t="shared" si="277"/>
        <v>9.0909090909090912E-2</v>
      </c>
      <c r="Q4907">
        <f t="shared" si="278"/>
        <v>0.27272727272727271</v>
      </c>
    </row>
    <row r="4908" spans="2:17" x14ac:dyDescent="0.25">
      <c r="B4908" t="s">
        <v>264</v>
      </c>
      <c r="C4908">
        <v>184878</v>
      </c>
      <c r="D4908">
        <v>1</v>
      </c>
      <c r="E4908">
        <v>1</v>
      </c>
      <c r="F4908">
        <v>3</v>
      </c>
      <c r="G4908">
        <v>42198</v>
      </c>
      <c r="H4908" t="s">
        <v>7</v>
      </c>
      <c r="I4908" t="s">
        <v>8</v>
      </c>
      <c r="J4908">
        <v>88</v>
      </c>
      <c r="K4908">
        <v>8</v>
      </c>
      <c r="L4908" t="s">
        <v>240</v>
      </c>
      <c r="M4908" t="s">
        <v>258</v>
      </c>
      <c r="N4908" t="s">
        <v>259</v>
      </c>
      <c r="O4908" s="9">
        <f t="shared" si="276"/>
        <v>29.333333333333332</v>
      </c>
      <c r="P4908" s="1">
        <f t="shared" si="277"/>
        <v>9.0909090909090912E-2</v>
      </c>
      <c r="Q4908">
        <f t="shared" si="278"/>
        <v>0.27272727272727271</v>
      </c>
    </row>
    <row r="4909" spans="2:17" x14ac:dyDescent="0.25">
      <c r="B4909" t="s">
        <v>264</v>
      </c>
      <c r="C4909">
        <v>184882</v>
      </c>
      <c r="D4909">
        <v>1</v>
      </c>
      <c r="E4909">
        <v>1</v>
      </c>
      <c r="F4909">
        <v>3</v>
      </c>
      <c r="G4909">
        <v>42198</v>
      </c>
      <c r="H4909" t="s">
        <v>7</v>
      </c>
      <c r="I4909" t="s">
        <v>8</v>
      </c>
      <c r="J4909">
        <v>88</v>
      </c>
      <c r="K4909">
        <v>8</v>
      </c>
      <c r="L4909" t="s">
        <v>240</v>
      </c>
      <c r="M4909" t="s">
        <v>258</v>
      </c>
      <c r="N4909" t="s">
        <v>259</v>
      </c>
      <c r="O4909" s="9">
        <f t="shared" si="276"/>
        <v>29.333333333333332</v>
      </c>
      <c r="P4909" s="1">
        <f t="shared" si="277"/>
        <v>9.0909090909090912E-2</v>
      </c>
      <c r="Q4909">
        <f t="shared" si="278"/>
        <v>0.27272727272727271</v>
      </c>
    </row>
    <row r="4910" spans="2:17" x14ac:dyDescent="0.25">
      <c r="B4910" t="s">
        <v>264</v>
      </c>
      <c r="C4910">
        <v>184881</v>
      </c>
      <c r="D4910">
        <v>1</v>
      </c>
      <c r="E4910">
        <v>1</v>
      </c>
      <c r="F4910">
        <v>3</v>
      </c>
      <c r="G4910">
        <v>42198</v>
      </c>
      <c r="H4910" t="s">
        <v>7</v>
      </c>
      <c r="I4910" t="s">
        <v>8</v>
      </c>
      <c r="J4910">
        <v>88</v>
      </c>
      <c r="K4910">
        <v>8</v>
      </c>
      <c r="L4910" t="s">
        <v>240</v>
      </c>
      <c r="M4910" t="s">
        <v>258</v>
      </c>
      <c r="N4910" t="s">
        <v>259</v>
      </c>
      <c r="O4910" s="9">
        <f t="shared" si="276"/>
        <v>29.333333333333332</v>
      </c>
      <c r="P4910" s="1">
        <f t="shared" si="277"/>
        <v>9.0909090909090912E-2</v>
      </c>
      <c r="Q4910">
        <f t="shared" si="278"/>
        <v>0.27272727272727271</v>
      </c>
    </row>
    <row r="4911" spans="2:17" x14ac:dyDescent="0.25">
      <c r="B4911" t="s">
        <v>264</v>
      </c>
      <c r="C4911">
        <v>184521</v>
      </c>
      <c r="D4911">
        <v>1</v>
      </c>
      <c r="E4911">
        <v>1</v>
      </c>
      <c r="F4911">
        <v>3</v>
      </c>
      <c r="G4911">
        <v>42198</v>
      </c>
      <c r="H4911" t="s">
        <v>7</v>
      </c>
      <c r="I4911" t="s">
        <v>8</v>
      </c>
      <c r="J4911">
        <v>88</v>
      </c>
      <c r="K4911">
        <v>8</v>
      </c>
      <c r="L4911" t="s">
        <v>240</v>
      </c>
      <c r="M4911" t="s">
        <v>258</v>
      </c>
      <c r="N4911" t="s">
        <v>259</v>
      </c>
      <c r="O4911" s="9">
        <f t="shared" si="276"/>
        <v>29.333333333333332</v>
      </c>
      <c r="P4911" s="1">
        <f t="shared" si="277"/>
        <v>9.0909090909090912E-2</v>
      </c>
      <c r="Q4911">
        <f t="shared" si="278"/>
        <v>0.27272727272727271</v>
      </c>
    </row>
    <row r="4912" spans="2:17" x14ac:dyDescent="0.25">
      <c r="B4912" t="s">
        <v>264</v>
      </c>
      <c r="C4912">
        <v>184524</v>
      </c>
      <c r="D4912">
        <v>1</v>
      </c>
      <c r="E4912">
        <v>1</v>
      </c>
      <c r="F4912">
        <v>3</v>
      </c>
      <c r="G4912">
        <v>42198</v>
      </c>
      <c r="H4912" t="s">
        <v>7</v>
      </c>
      <c r="I4912" t="s">
        <v>8</v>
      </c>
      <c r="J4912">
        <v>88</v>
      </c>
      <c r="K4912">
        <v>8</v>
      </c>
      <c r="L4912" t="s">
        <v>240</v>
      </c>
      <c r="M4912" t="s">
        <v>258</v>
      </c>
      <c r="N4912" t="s">
        <v>259</v>
      </c>
      <c r="O4912" s="9">
        <f t="shared" si="276"/>
        <v>29.333333333333332</v>
      </c>
      <c r="P4912" s="1">
        <f t="shared" si="277"/>
        <v>9.0909090909090912E-2</v>
      </c>
      <c r="Q4912">
        <f t="shared" si="278"/>
        <v>0.27272727272727271</v>
      </c>
    </row>
    <row r="4913" spans="2:17" x14ac:dyDescent="0.25">
      <c r="B4913" t="s">
        <v>264</v>
      </c>
      <c r="C4913">
        <v>184878</v>
      </c>
      <c r="D4913">
        <v>1</v>
      </c>
      <c r="E4913">
        <v>1</v>
      </c>
      <c r="F4913">
        <v>3</v>
      </c>
      <c r="G4913">
        <v>42198</v>
      </c>
      <c r="H4913" t="s">
        <v>7</v>
      </c>
      <c r="I4913" t="s">
        <v>8</v>
      </c>
      <c r="J4913">
        <v>88</v>
      </c>
      <c r="K4913">
        <v>8</v>
      </c>
      <c r="L4913" t="s">
        <v>240</v>
      </c>
      <c r="M4913" t="s">
        <v>258</v>
      </c>
      <c r="N4913" t="s">
        <v>259</v>
      </c>
      <c r="O4913" s="9">
        <f t="shared" si="276"/>
        <v>29.333333333333332</v>
      </c>
      <c r="P4913" s="1">
        <f t="shared" si="277"/>
        <v>9.0909090909090912E-2</v>
      </c>
      <c r="Q4913">
        <f t="shared" si="278"/>
        <v>0.27272727272727271</v>
      </c>
    </row>
    <row r="4914" spans="2:17" x14ac:dyDescent="0.25">
      <c r="B4914" t="s">
        <v>264</v>
      </c>
      <c r="C4914">
        <v>184882</v>
      </c>
      <c r="D4914">
        <v>1</v>
      </c>
      <c r="E4914">
        <v>1</v>
      </c>
      <c r="F4914">
        <v>3</v>
      </c>
      <c r="G4914">
        <v>42198</v>
      </c>
      <c r="H4914" t="s">
        <v>7</v>
      </c>
      <c r="I4914" t="s">
        <v>8</v>
      </c>
      <c r="J4914">
        <v>88</v>
      </c>
      <c r="K4914">
        <v>8</v>
      </c>
      <c r="L4914" t="s">
        <v>240</v>
      </c>
      <c r="M4914" t="s">
        <v>258</v>
      </c>
      <c r="N4914" t="s">
        <v>259</v>
      </c>
      <c r="O4914" s="9">
        <f t="shared" si="276"/>
        <v>29.333333333333332</v>
      </c>
      <c r="P4914" s="1">
        <f t="shared" si="277"/>
        <v>9.0909090909090912E-2</v>
      </c>
      <c r="Q4914">
        <f t="shared" si="278"/>
        <v>0.27272727272727271</v>
      </c>
    </row>
    <row r="4915" spans="2:17" x14ac:dyDescent="0.25">
      <c r="B4915" t="s">
        <v>264</v>
      </c>
      <c r="C4915">
        <v>184881</v>
      </c>
      <c r="D4915">
        <v>1</v>
      </c>
      <c r="E4915">
        <v>1</v>
      </c>
      <c r="F4915">
        <v>3</v>
      </c>
      <c r="G4915">
        <v>42198</v>
      </c>
      <c r="H4915" t="s">
        <v>7</v>
      </c>
      <c r="I4915" t="s">
        <v>8</v>
      </c>
      <c r="J4915">
        <v>88</v>
      </c>
      <c r="K4915">
        <v>8</v>
      </c>
      <c r="L4915" t="s">
        <v>240</v>
      </c>
      <c r="M4915" t="s">
        <v>258</v>
      </c>
      <c r="N4915" t="s">
        <v>259</v>
      </c>
      <c r="O4915" s="9">
        <f t="shared" si="276"/>
        <v>29.333333333333332</v>
      </c>
      <c r="P4915" s="1">
        <f t="shared" si="277"/>
        <v>9.0909090909090912E-2</v>
      </c>
      <c r="Q4915">
        <f t="shared" si="278"/>
        <v>0.27272727272727271</v>
      </c>
    </row>
    <row r="4916" spans="2:17" x14ac:dyDescent="0.25">
      <c r="B4916" t="s">
        <v>264</v>
      </c>
      <c r="C4916">
        <v>180075</v>
      </c>
      <c r="D4916">
        <v>1</v>
      </c>
      <c r="E4916">
        <v>1</v>
      </c>
      <c r="F4916">
        <v>2</v>
      </c>
      <c r="G4916">
        <v>42025</v>
      </c>
      <c r="H4916" t="s">
        <v>7</v>
      </c>
      <c r="I4916" t="s">
        <v>8</v>
      </c>
      <c r="J4916">
        <v>66</v>
      </c>
      <c r="K4916">
        <v>6</v>
      </c>
      <c r="L4916" t="s">
        <v>240</v>
      </c>
      <c r="M4916" t="s">
        <v>258</v>
      </c>
      <c r="N4916" t="s">
        <v>259</v>
      </c>
      <c r="O4916" s="9">
        <f t="shared" si="276"/>
        <v>33</v>
      </c>
      <c r="P4916" s="1">
        <f t="shared" si="277"/>
        <v>9.0909090909090912E-2</v>
      </c>
      <c r="Q4916">
        <f t="shared" si="278"/>
        <v>0.18181818181818182</v>
      </c>
    </row>
    <row r="4917" spans="2:17" x14ac:dyDescent="0.25">
      <c r="B4917" t="s">
        <v>264</v>
      </c>
      <c r="C4917">
        <v>158080</v>
      </c>
      <c r="D4917">
        <v>1</v>
      </c>
      <c r="E4917">
        <v>1</v>
      </c>
      <c r="F4917">
        <v>5</v>
      </c>
      <c r="G4917">
        <v>41460</v>
      </c>
      <c r="H4917" t="s">
        <v>7</v>
      </c>
      <c r="I4917" t="s">
        <v>8</v>
      </c>
      <c r="J4917">
        <v>176</v>
      </c>
      <c r="K4917">
        <v>16</v>
      </c>
      <c r="L4917" t="s">
        <v>240</v>
      </c>
      <c r="M4917" t="s">
        <v>258</v>
      </c>
      <c r="N4917" t="s">
        <v>259</v>
      </c>
      <c r="O4917" s="9">
        <f t="shared" si="276"/>
        <v>35.200000000000003</v>
      </c>
      <c r="P4917" s="1">
        <f t="shared" si="277"/>
        <v>9.0909090909090912E-2</v>
      </c>
      <c r="Q4917">
        <f t="shared" si="278"/>
        <v>0.45454545454545459</v>
      </c>
    </row>
    <row r="4918" spans="2:17" x14ac:dyDescent="0.25">
      <c r="B4918" t="s">
        <v>264</v>
      </c>
      <c r="C4918">
        <v>179656</v>
      </c>
      <c r="D4918">
        <v>1</v>
      </c>
      <c r="E4918">
        <v>1</v>
      </c>
      <c r="F4918">
        <v>5</v>
      </c>
      <c r="G4918">
        <v>41897</v>
      </c>
      <c r="H4918" t="s">
        <v>7</v>
      </c>
      <c r="I4918" t="s">
        <v>8</v>
      </c>
      <c r="J4918">
        <v>176</v>
      </c>
      <c r="K4918">
        <v>16</v>
      </c>
      <c r="L4918" t="s">
        <v>240</v>
      </c>
      <c r="M4918" t="s">
        <v>258</v>
      </c>
      <c r="N4918" t="s">
        <v>259</v>
      </c>
      <c r="O4918" s="9">
        <f t="shared" si="276"/>
        <v>35.200000000000003</v>
      </c>
      <c r="P4918" s="1">
        <f t="shared" si="277"/>
        <v>9.0909090909090912E-2</v>
      </c>
      <c r="Q4918">
        <f t="shared" si="278"/>
        <v>0.45454545454545459</v>
      </c>
    </row>
    <row r="4919" spans="2:17" x14ac:dyDescent="0.25">
      <c r="B4919" t="s">
        <v>264</v>
      </c>
      <c r="C4919">
        <v>168624</v>
      </c>
      <c r="D4919">
        <v>1</v>
      </c>
      <c r="E4919">
        <v>1</v>
      </c>
      <c r="F4919">
        <v>3</v>
      </c>
      <c r="G4919">
        <v>41744</v>
      </c>
      <c r="H4919" t="s">
        <v>7</v>
      </c>
      <c r="I4919" t="s">
        <v>8</v>
      </c>
      <c r="J4919">
        <v>110</v>
      </c>
      <c r="K4919">
        <v>10</v>
      </c>
      <c r="L4919" t="s">
        <v>240</v>
      </c>
      <c r="M4919" t="s">
        <v>258</v>
      </c>
      <c r="N4919" t="s">
        <v>259</v>
      </c>
      <c r="O4919" s="9">
        <f t="shared" si="276"/>
        <v>36.666666666666664</v>
      </c>
      <c r="P4919" s="1">
        <f t="shared" si="277"/>
        <v>9.0909090909090912E-2</v>
      </c>
      <c r="Q4919">
        <f t="shared" si="278"/>
        <v>0.27272727272727271</v>
      </c>
    </row>
    <row r="4920" spans="2:17" x14ac:dyDescent="0.25">
      <c r="B4920" t="s">
        <v>264</v>
      </c>
      <c r="C4920">
        <v>177264</v>
      </c>
      <c r="D4920">
        <v>1</v>
      </c>
      <c r="E4920">
        <v>1</v>
      </c>
      <c r="F4920">
        <v>3</v>
      </c>
      <c r="G4920">
        <v>41869</v>
      </c>
      <c r="H4920" t="s">
        <v>7</v>
      </c>
      <c r="I4920" t="s">
        <v>8</v>
      </c>
      <c r="J4920">
        <v>110</v>
      </c>
      <c r="K4920">
        <v>10</v>
      </c>
      <c r="L4920" t="s">
        <v>240</v>
      </c>
      <c r="M4920" t="s">
        <v>258</v>
      </c>
      <c r="N4920" t="s">
        <v>259</v>
      </c>
      <c r="O4920" s="9">
        <f t="shared" si="276"/>
        <v>36.666666666666664</v>
      </c>
      <c r="P4920" s="1">
        <f t="shared" si="277"/>
        <v>9.0909090909090912E-2</v>
      </c>
      <c r="Q4920">
        <f t="shared" si="278"/>
        <v>0.27272727272727271</v>
      </c>
    </row>
    <row r="4921" spans="2:17" x14ac:dyDescent="0.25">
      <c r="B4921" t="s">
        <v>264</v>
      </c>
      <c r="C4921">
        <v>177290</v>
      </c>
      <c r="D4921">
        <v>1</v>
      </c>
      <c r="E4921">
        <v>1</v>
      </c>
      <c r="F4921">
        <v>3</v>
      </c>
      <c r="G4921">
        <v>41870</v>
      </c>
      <c r="H4921" t="s">
        <v>7</v>
      </c>
      <c r="I4921" t="s">
        <v>8</v>
      </c>
      <c r="J4921">
        <v>110</v>
      </c>
      <c r="K4921">
        <v>10</v>
      </c>
      <c r="L4921" t="s">
        <v>240</v>
      </c>
      <c r="M4921" t="s">
        <v>258</v>
      </c>
      <c r="N4921" t="s">
        <v>259</v>
      </c>
      <c r="O4921" s="9">
        <f t="shared" si="276"/>
        <v>36.666666666666664</v>
      </c>
      <c r="P4921" s="1">
        <f t="shared" si="277"/>
        <v>9.0909090909090912E-2</v>
      </c>
      <c r="Q4921">
        <f t="shared" si="278"/>
        <v>0.27272727272727271</v>
      </c>
    </row>
    <row r="4922" spans="2:17" x14ac:dyDescent="0.25">
      <c r="B4922" t="s">
        <v>264</v>
      </c>
      <c r="C4922">
        <v>188251</v>
      </c>
      <c r="D4922">
        <v>1</v>
      </c>
      <c r="E4922">
        <v>1</v>
      </c>
      <c r="F4922">
        <v>3</v>
      </c>
      <c r="G4922">
        <v>42331</v>
      </c>
      <c r="H4922" t="s">
        <v>7</v>
      </c>
      <c r="I4922" t="s">
        <v>6</v>
      </c>
      <c r="J4922">
        <v>110</v>
      </c>
      <c r="K4922">
        <v>10</v>
      </c>
      <c r="L4922" t="s">
        <v>240</v>
      </c>
      <c r="M4922" t="s">
        <v>258</v>
      </c>
      <c r="N4922" t="s">
        <v>259</v>
      </c>
      <c r="O4922" s="9">
        <f t="shared" si="276"/>
        <v>36.666666666666664</v>
      </c>
      <c r="P4922" s="1">
        <f t="shared" si="277"/>
        <v>9.0909090909090912E-2</v>
      </c>
      <c r="Q4922">
        <f t="shared" si="278"/>
        <v>0.27272727272727271</v>
      </c>
    </row>
    <row r="4923" spans="2:17" x14ac:dyDescent="0.25">
      <c r="B4923" t="s">
        <v>264</v>
      </c>
      <c r="C4923">
        <v>181991</v>
      </c>
      <c r="D4923">
        <v>1</v>
      </c>
      <c r="E4923">
        <v>1</v>
      </c>
      <c r="F4923">
        <v>4</v>
      </c>
      <c r="G4923">
        <v>41871</v>
      </c>
      <c r="H4923" t="s">
        <v>7</v>
      </c>
      <c r="I4923" t="s">
        <v>8</v>
      </c>
      <c r="J4923">
        <v>154</v>
      </c>
      <c r="K4923">
        <v>14</v>
      </c>
      <c r="L4923" t="s">
        <v>240</v>
      </c>
      <c r="M4923" t="s">
        <v>258</v>
      </c>
      <c r="N4923" t="s">
        <v>259</v>
      </c>
      <c r="O4923" s="9">
        <f t="shared" ref="O4923:O4986" si="279">J4923/F4923</f>
        <v>38.5</v>
      </c>
      <c r="P4923" s="1">
        <f t="shared" ref="P4923:P4986" si="280">K4923/J4923</f>
        <v>9.0909090909090912E-2</v>
      </c>
      <c r="Q4923">
        <f t="shared" si="278"/>
        <v>0.36363636363636365</v>
      </c>
    </row>
    <row r="4924" spans="2:17" x14ac:dyDescent="0.25">
      <c r="B4924" t="s">
        <v>264</v>
      </c>
      <c r="C4924">
        <v>177297</v>
      </c>
      <c r="D4924">
        <v>1</v>
      </c>
      <c r="E4924">
        <v>1</v>
      </c>
      <c r="F4924">
        <v>4</v>
      </c>
      <c r="G4924">
        <v>41870</v>
      </c>
      <c r="H4924" t="s">
        <v>7</v>
      </c>
      <c r="I4924" t="s">
        <v>8</v>
      </c>
      <c r="J4924">
        <v>154</v>
      </c>
      <c r="K4924">
        <v>14</v>
      </c>
      <c r="L4924" t="s">
        <v>240</v>
      </c>
      <c r="M4924" t="s">
        <v>258</v>
      </c>
      <c r="N4924" t="s">
        <v>259</v>
      </c>
      <c r="O4924" s="9">
        <f t="shared" si="279"/>
        <v>38.5</v>
      </c>
      <c r="P4924" s="1">
        <f t="shared" si="280"/>
        <v>9.0909090909090912E-2</v>
      </c>
      <c r="Q4924">
        <f t="shared" ref="Q4924:Q4987" si="281">F4924*P4924</f>
        <v>0.36363636363636365</v>
      </c>
    </row>
    <row r="4925" spans="2:17" x14ac:dyDescent="0.25">
      <c r="B4925" t="s">
        <v>264</v>
      </c>
      <c r="C4925">
        <v>173704</v>
      </c>
      <c r="D4925">
        <v>1</v>
      </c>
      <c r="E4925">
        <v>1</v>
      </c>
      <c r="F4925">
        <v>4</v>
      </c>
      <c r="G4925">
        <v>41870</v>
      </c>
      <c r="H4925" t="s">
        <v>7</v>
      </c>
      <c r="I4925" t="s">
        <v>8</v>
      </c>
      <c r="J4925">
        <v>154</v>
      </c>
      <c r="K4925">
        <v>14</v>
      </c>
      <c r="L4925" t="s">
        <v>240</v>
      </c>
      <c r="M4925" t="s">
        <v>258</v>
      </c>
      <c r="N4925" t="s">
        <v>259</v>
      </c>
      <c r="O4925" s="9">
        <f t="shared" si="279"/>
        <v>38.5</v>
      </c>
      <c r="P4925" s="1">
        <f t="shared" si="280"/>
        <v>9.0909090909090912E-2</v>
      </c>
      <c r="Q4925">
        <f t="shared" si="281"/>
        <v>0.36363636363636365</v>
      </c>
    </row>
    <row r="4926" spans="2:17" x14ac:dyDescent="0.25">
      <c r="B4926" t="s">
        <v>264</v>
      </c>
      <c r="C4926">
        <v>177261</v>
      </c>
      <c r="D4926">
        <v>1</v>
      </c>
      <c r="E4926">
        <v>1</v>
      </c>
      <c r="F4926">
        <v>4</v>
      </c>
      <c r="G4926">
        <v>41869</v>
      </c>
      <c r="H4926" t="s">
        <v>7</v>
      </c>
      <c r="I4926" t="s">
        <v>8</v>
      </c>
      <c r="J4926">
        <v>154</v>
      </c>
      <c r="K4926">
        <v>14</v>
      </c>
      <c r="L4926" t="s">
        <v>240</v>
      </c>
      <c r="M4926" t="s">
        <v>258</v>
      </c>
      <c r="N4926" t="s">
        <v>259</v>
      </c>
      <c r="O4926" s="9">
        <f t="shared" si="279"/>
        <v>38.5</v>
      </c>
      <c r="P4926" s="1">
        <f t="shared" si="280"/>
        <v>9.0909090909090912E-2</v>
      </c>
      <c r="Q4926">
        <f t="shared" si="281"/>
        <v>0.36363636363636365</v>
      </c>
    </row>
    <row r="4927" spans="2:17" x14ac:dyDescent="0.25">
      <c r="B4927" t="s">
        <v>264</v>
      </c>
      <c r="C4927">
        <v>177283</v>
      </c>
      <c r="D4927">
        <v>1</v>
      </c>
      <c r="E4927">
        <v>1</v>
      </c>
      <c r="F4927">
        <v>4</v>
      </c>
      <c r="G4927">
        <v>41870</v>
      </c>
      <c r="H4927" t="s">
        <v>7</v>
      </c>
      <c r="I4927" t="s">
        <v>8</v>
      </c>
      <c r="J4927">
        <v>154</v>
      </c>
      <c r="K4927">
        <v>14</v>
      </c>
      <c r="L4927" t="s">
        <v>240</v>
      </c>
      <c r="M4927" t="s">
        <v>258</v>
      </c>
      <c r="N4927" t="s">
        <v>259</v>
      </c>
      <c r="O4927" s="9">
        <f t="shared" si="279"/>
        <v>38.5</v>
      </c>
      <c r="P4927" s="1">
        <f t="shared" si="280"/>
        <v>9.0909090909090912E-2</v>
      </c>
      <c r="Q4927">
        <f t="shared" si="281"/>
        <v>0.36363636363636365</v>
      </c>
    </row>
    <row r="4928" spans="2:17" x14ac:dyDescent="0.25">
      <c r="B4928" t="s">
        <v>264</v>
      </c>
      <c r="C4928">
        <v>186475</v>
      </c>
      <c r="D4928">
        <v>1</v>
      </c>
      <c r="E4928">
        <v>1</v>
      </c>
      <c r="F4928">
        <v>4</v>
      </c>
      <c r="G4928">
        <v>42320</v>
      </c>
      <c r="H4928" t="s">
        <v>7</v>
      </c>
      <c r="I4928" t="s">
        <v>8</v>
      </c>
      <c r="J4928">
        <v>154</v>
      </c>
      <c r="K4928">
        <v>14</v>
      </c>
      <c r="L4928" t="s">
        <v>240</v>
      </c>
      <c r="M4928" t="s">
        <v>258</v>
      </c>
      <c r="N4928" t="s">
        <v>259</v>
      </c>
      <c r="O4928" s="9">
        <f t="shared" si="279"/>
        <v>38.5</v>
      </c>
      <c r="P4928" s="1">
        <f t="shared" si="280"/>
        <v>9.0909090909090912E-2</v>
      </c>
      <c r="Q4928">
        <f t="shared" si="281"/>
        <v>0.36363636363636365</v>
      </c>
    </row>
    <row r="4929" spans="2:17" x14ac:dyDescent="0.25">
      <c r="B4929" t="s">
        <v>264</v>
      </c>
      <c r="C4929">
        <v>184895</v>
      </c>
      <c r="D4929">
        <v>1</v>
      </c>
      <c r="E4929">
        <v>1</v>
      </c>
      <c r="F4929">
        <v>2.5</v>
      </c>
      <c r="G4929">
        <v>42212</v>
      </c>
      <c r="H4929" t="s">
        <v>7</v>
      </c>
      <c r="I4929" t="s">
        <v>8</v>
      </c>
      <c r="J4929">
        <v>99</v>
      </c>
      <c r="K4929">
        <v>9</v>
      </c>
      <c r="L4929" t="s">
        <v>240</v>
      </c>
      <c r="M4929" t="s">
        <v>258</v>
      </c>
      <c r="N4929" t="s">
        <v>259</v>
      </c>
      <c r="O4929" s="9">
        <f t="shared" si="279"/>
        <v>39.6</v>
      </c>
      <c r="P4929" s="1">
        <f t="shared" si="280"/>
        <v>9.0909090909090912E-2</v>
      </c>
      <c r="Q4929">
        <f t="shared" si="281"/>
        <v>0.22727272727272729</v>
      </c>
    </row>
    <row r="4930" spans="2:17" x14ac:dyDescent="0.25">
      <c r="B4930" t="s">
        <v>264</v>
      </c>
      <c r="C4930">
        <v>156053</v>
      </c>
      <c r="D4930">
        <v>1</v>
      </c>
      <c r="E4930">
        <v>1</v>
      </c>
      <c r="F4930">
        <v>4</v>
      </c>
      <c r="G4930">
        <v>41383</v>
      </c>
      <c r="H4930" t="s">
        <v>7</v>
      </c>
      <c r="I4930" t="s">
        <v>8</v>
      </c>
      <c r="J4930">
        <v>176</v>
      </c>
      <c r="K4930">
        <v>16</v>
      </c>
      <c r="L4930" t="s">
        <v>240</v>
      </c>
      <c r="M4930" t="s">
        <v>258</v>
      </c>
      <c r="N4930" t="s">
        <v>259</v>
      </c>
      <c r="O4930" s="9">
        <f t="shared" si="279"/>
        <v>44</v>
      </c>
      <c r="P4930" s="1">
        <f t="shared" si="280"/>
        <v>9.0909090909090912E-2</v>
      </c>
      <c r="Q4930">
        <f t="shared" si="281"/>
        <v>0.36363636363636365</v>
      </c>
    </row>
    <row r="4931" spans="2:17" x14ac:dyDescent="0.25">
      <c r="B4931" t="s">
        <v>264</v>
      </c>
      <c r="C4931">
        <v>160034</v>
      </c>
      <c r="D4931">
        <v>1</v>
      </c>
      <c r="E4931">
        <v>1</v>
      </c>
      <c r="F4931">
        <v>2</v>
      </c>
      <c r="G4931">
        <v>41501</v>
      </c>
      <c r="H4931" t="s">
        <v>5</v>
      </c>
      <c r="I4931" t="s">
        <v>6</v>
      </c>
      <c r="J4931">
        <v>88</v>
      </c>
      <c r="K4931">
        <v>8</v>
      </c>
      <c r="L4931" t="s">
        <v>240</v>
      </c>
      <c r="M4931" t="s">
        <v>5</v>
      </c>
      <c r="N4931" t="s">
        <v>259</v>
      </c>
      <c r="O4931" s="9">
        <f t="shared" si="279"/>
        <v>44</v>
      </c>
      <c r="P4931" s="1">
        <f t="shared" si="280"/>
        <v>9.0909090909090912E-2</v>
      </c>
      <c r="Q4931">
        <f t="shared" si="281"/>
        <v>0.18181818181818182</v>
      </c>
    </row>
    <row r="4932" spans="2:17" x14ac:dyDescent="0.25">
      <c r="B4932" t="s">
        <v>264</v>
      </c>
      <c r="C4932">
        <v>166391</v>
      </c>
      <c r="D4932">
        <v>1</v>
      </c>
      <c r="E4932">
        <v>1</v>
      </c>
      <c r="F4932">
        <v>4</v>
      </c>
      <c r="G4932">
        <v>41693</v>
      </c>
      <c r="H4932" t="s">
        <v>7</v>
      </c>
      <c r="I4932" t="s">
        <v>8</v>
      </c>
      <c r="J4932">
        <v>176</v>
      </c>
      <c r="K4932">
        <v>16</v>
      </c>
      <c r="L4932" t="s">
        <v>240</v>
      </c>
      <c r="M4932" t="s">
        <v>258</v>
      </c>
      <c r="N4932" t="s">
        <v>259</v>
      </c>
      <c r="O4932" s="9">
        <f t="shared" si="279"/>
        <v>44</v>
      </c>
      <c r="P4932" s="1">
        <f t="shared" si="280"/>
        <v>9.0909090909090912E-2</v>
      </c>
      <c r="Q4932">
        <f t="shared" si="281"/>
        <v>0.36363636363636365</v>
      </c>
    </row>
    <row r="4933" spans="2:17" x14ac:dyDescent="0.25">
      <c r="B4933" t="s">
        <v>264</v>
      </c>
      <c r="C4933">
        <v>171735</v>
      </c>
      <c r="D4933">
        <v>1</v>
      </c>
      <c r="E4933">
        <v>1</v>
      </c>
      <c r="F4933">
        <v>4</v>
      </c>
      <c r="G4933">
        <v>41823</v>
      </c>
      <c r="H4933" t="s">
        <v>5</v>
      </c>
      <c r="I4933" t="s">
        <v>6</v>
      </c>
      <c r="J4933">
        <v>176</v>
      </c>
      <c r="K4933">
        <v>16</v>
      </c>
      <c r="L4933" t="s">
        <v>240</v>
      </c>
      <c r="M4933" t="s">
        <v>5</v>
      </c>
      <c r="N4933" t="s">
        <v>259</v>
      </c>
      <c r="O4933" s="9">
        <f t="shared" si="279"/>
        <v>44</v>
      </c>
      <c r="P4933" s="1">
        <f t="shared" si="280"/>
        <v>9.0909090909090912E-2</v>
      </c>
      <c r="Q4933">
        <f t="shared" si="281"/>
        <v>0.36363636363636365</v>
      </c>
    </row>
    <row r="4934" spans="2:17" x14ac:dyDescent="0.25">
      <c r="B4934" t="s">
        <v>264</v>
      </c>
      <c r="C4934">
        <v>191410</v>
      </c>
      <c r="D4934">
        <v>1</v>
      </c>
      <c r="E4934">
        <v>1</v>
      </c>
      <c r="F4934">
        <v>2</v>
      </c>
      <c r="G4934">
        <v>42124</v>
      </c>
      <c r="H4934" t="s">
        <v>7</v>
      </c>
      <c r="I4934" t="s">
        <v>8</v>
      </c>
      <c r="J4934">
        <v>88</v>
      </c>
      <c r="K4934">
        <v>8</v>
      </c>
      <c r="L4934" t="s">
        <v>240</v>
      </c>
      <c r="M4934" t="s">
        <v>258</v>
      </c>
      <c r="N4934" t="s">
        <v>259</v>
      </c>
      <c r="O4934" s="9">
        <f t="shared" si="279"/>
        <v>44</v>
      </c>
      <c r="P4934" s="1">
        <f t="shared" si="280"/>
        <v>9.0909090909090912E-2</v>
      </c>
      <c r="Q4934">
        <f t="shared" si="281"/>
        <v>0.18181818181818182</v>
      </c>
    </row>
    <row r="4935" spans="2:17" x14ac:dyDescent="0.25">
      <c r="B4935" t="s">
        <v>264</v>
      </c>
      <c r="C4935">
        <v>182812</v>
      </c>
      <c r="D4935">
        <v>1</v>
      </c>
      <c r="E4935">
        <v>1</v>
      </c>
      <c r="F4935">
        <v>3</v>
      </c>
      <c r="G4935">
        <v>42289</v>
      </c>
      <c r="H4935" t="s">
        <v>7</v>
      </c>
      <c r="I4935" t="s">
        <v>8</v>
      </c>
      <c r="J4935">
        <v>132</v>
      </c>
      <c r="K4935">
        <v>12</v>
      </c>
      <c r="L4935" t="s">
        <v>240</v>
      </c>
      <c r="M4935" t="s">
        <v>258</v>
      </c>
      <c r="N4935" t="s">
        <v>259</v>
      </c>
      <c r="O4935" s="9">
        <f t="shared" si="279"/>
        <v>44</v>
      </c>
      <c r="P4935" s="1">
        <f t="shared" si="280"/>
        <v>9.0909090909090912E-2</v>
      </c>
      <c r="Q4935">
        <f t="shared" si="281"/>
        <v>0.27272727272727271</v>
      </c>
    </row>
    <row r="4936" spans="2:17" x14ac:dyDescent="0.25">
      <c r="B4936" t="s">
        <v>264</v>
      </c>
      <c r="C4936">
        <v>174181</v>
      </c>
      <c r="D4936">
        <v>1</v>
      </c>
      <c r="E4936">
        <v>1</v>
      </c>
      <c r="F4936">
        <v>3.5</v>
      </c>
      <c r="G4936">
        <v>41950</v>
      </c>
      <c r="H4936" t="s">
        <v>7</v>
      </c>
      <c r="I4936" t="s">
        <v>8</v>
      </c>
      <c r="J4936">
        <v>176</v>
      </c>
      <c r="K4936">
        <v>16</v>
      </c>
      <c r="L4936" t="s">
        <v>240</v>
      </c>
      <c r="M4936" t="s">
        <v>258</v>
      </c>
      <c r="N4936" t="s">
        <v>259</v>
      </c>
      <c r="O4936" s="9">
        <f t="shared" si="279"/>
        <v>50.285714285714285</v>
      </c>
      <c r="P4936" s="1">
        <f t="shared" si="280"/>
        <v>9.0909090909090912E-2</v>
      </c>
      <c r="Q4936">
        <f t="shared" si="281"/>
        <v>0.31818181818181818</v>
      </c>
    </row>
    <row r="4937" spans="2:17" x14ac:dyDescent="0.25">
      <c r="B4937" t="s">
        <v>264</v>
      </c>
      <c r="C4937">
        <v>164032</v>
      </c>
      <c r="D4937">
        <v>1</v>
      </c>
      <c r="E4937">
        <v>1</v>
      </c>
      <c r="F4937">
        <v>5</v>
      </c>
      <c r="G4937">
        <v>41610</v>
      </c>
      <c r="H4937" t="s">
        <v>7</v>
      </c>
      <c r="I4937" t="s">
        <v>8</v>
      </c>
      <c r="J4937">
        <v>253</v>
      </c>
      <c r="K4937">
        <v>23</v>
      </c>
      <c r="L4937" t="s">
        <v>240</v>
      </c>
      <c r="M4937" t="s">
        <v>258</v>
      </c>
      <c r="N4937" t="s">
        <v>259</v>
      </c>
      <c r="O4937" s="9">
        <f t="shared" si="279"/>
        <v>50.6</v>
      </c>
      <c r="P4937" s="1">
        <f t="shared" si="280"/>
        <v>9.0909090909090912E-2</v>
      </c>
      <c r="Q4937">
        <f t="shared" si="281"/>
        <v>0.45454545454545459</v>
      </c>
    </row>
    <row r="4938" spans="2:17" x14ac:dyDescent="0.25">
      <c r="B4938" t="s">
        <v>264</v>
      </c>
      <c r="C4938">
        <v>173974</v>
      </c>
      <c r="D4938">
        <v>1</v>
      </c>
      <c r="E4938">
        <v>1</v>
      </c>
      <c r="F4938">
        <v>1.5</v>
      </c>
      <c r="G4938">
        <v>41876</v>
      </c>
      <c r="H4938" t="s">
        <v>7</v>
      </c>
      <c r="I4938" t="s">
        <v>8</v>
      </c>
      <c r="J4938">
        <v>88</v>
      </c>
      <c r="K4938">
        <v>8</v>
      </c>
      <c r="L4938" t="s">
        <v>240</v>
      </c>
      <c r="M4938" t="s">
        <v>258</v>
      </c>
      <c r="N4938" t="s">
        <v>259</v>
      </c>
      <c r="O4938" s="9">
        <f t="shared" si="279"/>
        <v>58.666666666666664</v>
      </c>
      <c r="P4938" s="1">
        <f t="shared" si="280"/>
        <v>9.0909090909090912E-2</v>
      </c>
      <c r="Q4938">
        <f t="shared" si="281"/>
        <v>0.13636363636363635</v>
      </c>
    </row>
    <row r="4939" spans="2:17" x14ac:dyDescent="0.25">
      <c r="B4939" t="s">
        <v>264</v>
      </c>
      <c r="C4939">
        <v>155701</v>
      </c>
      <c r="D4939">
        <v>1</v>
      </c>
      <c r="E4939">
        <v>1</v>
      </c>
      <c r="F4939">
        <v>2.5</v>
      </c>
      <c r="G4939">
        <v>41451</v>
      </c>
      <c r="H4939" t="s">
        <v>7</v>
      </c>
      <c r="I4939" t="s">
        <v>8</v>
      </c>
      <c r="J4939">
        <v>154</v>
      </c>
      <c r="K4939">
        <v>14</v>
      </c>
      <c r="L4939" t="s">
        <v>240</v>
      </c>
      <c r="M4939" t="s">
        <v>258</v>
      </c>
      <c r="N4939" t="s">
        <v>259</v>
      </c>
      <c r="O4939" s="9">
        <f t="shared" si="279"/>
        <v>61.6</v>
      </c>
      <c r="P4939" s="1">
        <f t="shared" si="280"/>
        <v>9.0909090909090912E-2</v>
      </c>
      <c r="Q4939">
        <f t="shared" si="281"/>
        <v>0.22727272727272729</v>
      </c>
    </row>
    <row r="4940" spans="2:17" x14ac:dyDescent="0.25">
      <c r="B4940" t="s">
        <v>264</v>
      </c>
      <c r="C4940">
        <v>181143</v>
      </c>
      <c r="D4940">
        <v>1</v>
      </c>
      <c r="E4940">
        <v>1</v>
      </c>
      <c r="F4940">
        <v>6</v>
      </c>
      <c r="G4940">
        <v>42090</v>
      </c>
      <c r="H4940" t="s">
        <v>7</v>
      </c>
      <c r="I4940" t="s">
        <v>6</v>
      </c>
      <c r="J4940">
        <v>210</v>
      </c>
      <c r="K4940">
        <v>19</v>
      </c>
      <c r="L4940" t="s">
        <v>240</v>
      </c>
      <c r="M4940" t="s">
        <v>258</v>
      </c>
      <c r="N4940" t="s">
        <v>259</v>
      </c>
      <c r="O4940" s="9">
        <f t="shared" si="279"/>
        <v>35</v>
      </c>
      <c r="P4940" s="1">
        <f t="shared" si="280"/>
        <v>9.0476190476190474E-2</v>
      </c>
      <c r="Q4940">
        <f t="shared" si="281"/>
        <v>0.54285714285714282</v>
      </c>
    </row>
    <row r="4941" spans="2:17" x14ac:dyDescent="0.25">
      <c r="B4941" t="s">
        <v>264</v>
      </c>
      <c r="C4941">
        <v>183637</v>
      </c>
      <c r="D4941">
        <v>1</v>
      </c>
      <c r="E4941">
        <v>1</v>
      </c>
      <c r="F4941">
        <v>4</v>
      </c>
      <c r="G4941">
        <v>42285</v>
      </c>
      <c r="H4941" t="s">
        <v>5</v>
      </c>
      <c r="I4941" t="s">
        <v>8</v>
      </c>
      <c r="J4941">
        <v>188</v>
      </c>
      <c r="K4941">
        <v>17</v>
      </c>
      <c r="L4941" t="s">
        <v>240</v>
      </c>
      <c r="M4941" t="s">
        <v>5</v>
      </c>
      <c r="N4941" t="s">
        <v>259</v>
      </c>
      <c r="O4941" s="9">
        <f t="shared" si="279"/>
        <v>47</v>
      </c>
      <c r="P4941" s="1">
        <f t="shared" si="280"/>
        <v>9.0425531914893623E-2</v>
      </c>
      <c r="Q4941">
        <f t="shared" si="281"/>
        <v>0.36170212765957449</v>
      </c>
    </row>
    <row r="4942" spans="2:17" x14ac:dyDescent="0.25">
      <c r="B4942" t="s">
        <v>264</v>
      </c>
      <c r="C4942">
        <v>162186</v>
      </c>
      <c r="D4942">
        <v>1</v>
      </c>
      <c r="E4942">
        <v>1</v>
      </c>
      <c r="F4942">
        <v>5</v>
      </c>
      <c r="G4942">
        <v>41547</v>
      </c>
      <c r="H4942" t="s">
        <v>7</v>
      </c>
      <c r="I4942" t="s">
        <v>8</v>
      </c>
      <c r="J4942">
        <v>155</v>
      </c>
      <c r="K4942">
        <v>14</v>
      </c>
      <c r="L4942" t="s">
        <v>240</v>
      </c>
      <c r="M4942" t="s">
        <v>258</v>
      </c>
      <c r="N4942" t="s">
        <v>259</v>
      </c>
      <c r="O4942" s="9">
        <f t="shared" si="279"/>
        <v>31</v>
      </c>
      <c r="P4942" s="1">
        <f t="shared" si="280"/>
        <v>9.0322580645161285E-2</v>
      </c>
      <c r="Q4942">
        <f t="shared" si="281"/>
        <v>0.45161290322580644</v>
      </c>
    </row>
    <row r="4943" spans="2:17" x14ac:dyDescent="0.25">
      <c r="B4943" t="s">
        <v>264</v>
      </c>
      <c r="C4943">
        <v>164698</v>
      </c>
      <c r="D4943">
        <v>1</v>
      </c>
      <c r="E4943">
        <v>1</v>
      </c>
      <c r="F4943">
        <v>5</v>
      </c>
      <c r="G4943">
        <v>41703</v>
      </c>
      <c r="H4943" t="s">
        <v>7</v>
      </c>
      <c r="I4943" t="s">
        <v>8</v>
      </c>
      <c r="J4943">
        <v>155</v>
      </c>
      <c r="K4943">
        <v>14</v>
      </c>
      <c r="L4943" t="s">
        <v>240</v>
      </c>
      <c r="M4943" t="s">
        <v>258</v>
      </c>
      <c r="N4943" t="s">
        <v>259</v>
      </c>
      <c r="O4943" s="9">
        <f t="shared" si="279"/>
        <v>31</v>
      </c>
      <c r="P4943" s="1">
        <f t="shared" si="280"/>
        <v>9.0322580645161285E-2</v>
      </c>
      <c r="Q4943">
        <f t="shared" si="281"/>
        <v>0.45161290322580644</v>
      </c>
    </row>
    <row r="4944" spans="2:17" x14ac:dyDescent="0.25">
      <c r="B4944" t="s">
        <v>264</v>
      </c>
      <c r="C4944">
        <v>162330</v>
      </c>
      <c r="D4944">
        <v>1</v>
      </c>
      <c r="E4944">
        <v>1</v>
      </c>
      <c r="F4944">
        <v>4</v>
      </c>
      <c r="G4944">
        <v>41502</v>
      </c>
      <c r="H4944" t="s">
        <v>7</v>
      </c>
      <c r="I4944" t="s">
        <v>8</v>
      </c>
      <c r="J4944">
        <v>155</v>
      </c>
      <c r="K4944">
        <v>14</v>
      </c>
      <c r="L4944" t="s">
        <v>240</v>
      </c>
      <c r="M4944" t="s">
        <v>258</v>
      </c>
      <c r="N4944" t="s">
        <v>259</v>
      </c>
      <c r="O4944" s="9">
        <f t="shared" si="279"/>
        <v>38.75</v>
      </c>
      <c r="P4944" s="1">
        <f t="shared" si="280"/>
        <v>9.0322580645161285E-2</v>
      </c>
      <c r="Q4944">
        <f t="shared" si="281"/>
        <v>0.36129032258064514</v>
      </c>
    </row>
    <row r="4945" spans="2:17" x14ac:dyDescent="0.25">
      <c r="B4945" t="s">
        <v>264</v>
      </c>
      <c r="C4945">
        <v>166323</v>
      </c>
      <c r="D4945">
        <v>1</v>
      </c>
      <c r="E4945">
        <v>1</v>
      </c>
      <c r="F4945">
        <v>5</v>
      </c>
      <c r="G4945">
        <v>41609</v>
      </c>
      <c r="H4945" t="s">
        <v>7</v>
      </c>
      <c r="I4945" t="s">
        <v>8</v>
      </c>
      <c r="J4945">
        <v>144</v>
      </c>
      <c r="K4945">
        <v>13</v>
      </c>
      <c r="L4945" t="s">
        <v>240</v>
      </c>
      <c r="M4945" t="s">
        <v>258</v>
      </c>
      <c r="N4945" t="s">
        <v>259</v>
      </c>
      <c r="O4945" s="9">
        <f t="shared" si="279"/>
        <v>28.8</v>
      </c>
      <c r="P4945" s="1">
        <f t="shared" si="280"/>
        <v>9.0277777777777776E-2</v>
      </c>
      <c r="Q4945">
        <f t="shared" si="281"/>
        <v>0.4513888888888889</v>
      </c>
    </row>
    <row r="4946" spans="2:17" x14ac:dyDescent="0.25">
      <c r="B4946" t="s">
        <v>264</v>
      </c>
      <c r="C4946">
        <v>166340</v>
      </c>
      <c r="D4946">
        <v>1</v>
      </c>
      <c r="E4946">
        <v>1</v>
      </c>
      <c r="F4946">
        <v>5</v>
      </c>
      <c r="G4946">
        <v>41609</v>
      </c>
      <c r="H4946" t="s">
        <v>7</v>
      </c>
      <c r="I4946" t="s">
        <v>8</v>
      </c>
      <c r="J4946">
        <v>144</v>
      </c>
      <c r="K4946">
        <v>13</v>
      </c>
      <c r="L4946" t="s">
        <v>240</v>
      </c>
      <c r="M4946" t="s">
        <v>258</v>
      </c>
      <c r="N4946" t="s">
        <v>259</v>
      </c>
      <c r="O4946" s="9">
        <f t="shared" si="279"/>
        <v>28.8</v>
      </c>
      <c r="P4946" s="1">
        <f t="shared" si="280"/>
        <v>9.0277777777777776E-2</v>
      </c>
      <c r="Q4946">
        <f t="shared" si="281"/>
        <v>0.4513888888888889</v>
      </c>
    </row>
    <row r="4947" spans="2:17" x14ac:dyDescent="0.25">
      <c r="B4947" t="s">
        <v>264</v>
      </c>
      <c r="C4947">
        <v>183757</v>
      </c>
      <c r="D4947">
        <v>1</v>
      </c>
      <c r="E4947">
        <v>1</v>
      </c>
      <c r="F4947">
        <v>5</v>
      </c>
      <c r="G4947">
        <v>42325</v>
      </c>
      <c r="H4947" t="s">
        <v>7</v>
      </c>
      <c r="I4947" t="s">
        <v>8</v>
      </c>
      <c r="J4947">
        <v>144</v>
      </c>
      <c r="K4947">
        <v>13</v>
      </c>
      <c r="L4947" t="s">
        <v>240</v>
      </c>
      <c r="M4947" t="s">
        <v>258</v>
      </c>
      <c r="N4947" t="s">
        <v>259</v>
      </c>
      <c r="O4947" s="9">
        <f t="shared" si="279"/>
        <v>28.8</v>
      </c>
      <c r="P4947" s="1">
        <f t="shared" si="280"/>
        <v>9.0277777777777776E-2</v>
      </c>
      <c r="Q4947">
        <f t="shared" si="281"/>
        <v>0.4513888888888889</v>
      </c>
    </row>
    <row r="4948" spans="2:17" x14ac:dyDescent="0.25">
      <c r="B4948" t="s">
        <v>264</v>
      </c>
      <c r="C4948">
        <v>171053</v>
      </c>
      <c r="D4948">
        <v>1</v>
      </c>
      <c r="E4948">
        <v>1</v>
      </c>
      <c r="F4948">
        <v>4</v>
      </c>
      <c r="G4948">
        <v>41809</v>
      </c>
      <c r="H4948" t="s">
        <v>7</v>
      </c>
      <c r="I4948" t="s">
        <v>8</v>
      </c>
      <c r="J4948">
        <v>144</v>
      </c>
      <c r="K4948">
        <v>13</v>
      </c>
      <c r="L4948" t="s">
        <v>240</v>
      </c>
      <c r="M4948" t="s">
        <v>258</v>
      </c>
      <c r="N4948" t="s">
        <v>259</v>
      </c>
      <c r="O4948" s="9">
        <f t="shared" si="279"/>
        <v>36</v>
      </c>
      <c r="P4948" s="1">
        <f t="shared" si="280"/>
        <v>9.0277777777777776E-2</v>
      </c>
      <c r="Q4948">
        <f t="shared" si="281"/>
        <v>0.3611111111111111</v>
      </c>
    </row>
    <row r="4949" spans="2:17" x14ac:dyDescent="0.25">
      <c r="B4949" t="s">
        <v>264</v>
      </c>
      <c r="C4949">
        <v>183215</v>
      </c>
      <c r="D4949">
        <v>1</v>
      </c>
      <c r="E4949">
        <v>1</v>
      </c>
      <c r="F4949">
        <v>4</v>
      </c>
      <c r="G4949">
        <v>42332</v>
      </c>
      <c r="H4949" t="s">
        <v>7</v>
      </c>
      <c r="I4949" t="s">
        <v>6</v>
      </c>
      <c r="J4949">
        <v>144</v>
      </c>
      <c r="K4949">
        <v>13</v>
      </c>
      <c r="L4949" t="s">
        <v>240</v>
      </c>
      <c r="M4949" t="s">
        <v>258</v>
      </c>
      <c r="N4949" t="s">
        <v>259</v>
      </c>
      <c r="O4949" s="9">
        <f t="shared" si="279"/>
        <v>36</v>
      </c>
      <c r="P4949" s="1">
        <f t="shared" si="280"/>
        <v>9.0277777777777776E-2</v>
      </c>
      <c r="Q4949">
        <f t="shared" si="281"/>
        <v>0.3611111111111111</v>
      </c>
    </row>
    <row r="4950" spans="2:17" x14ac:dyDescent="0.25">
      <c r="B4950" t="s">
        <v>264</v>
      </c>
      <c r="C4950">
        <v>154744</v>
      </c>
      <c r="D4950">
        <v>1</v>
      </c>
      <c r="E4950">
        <v>1</v>
      </c>
      <c r="F4950">
        <v>2.5</v>
      </c>
      <c r="G4950">
        <v>41338</v>
      </c>
      <c r="H4950" t="s">
        <v>7</v>
      </c>
      <c r="I4950" t="s">
        <v>8</v>
      </c>
      <c r="J4950">
        <v>144</v>
      </c>
      <c r="K4950">
        <v>13</v>
      </c>
      <c r="L4950" t="s">
        <v>240</v>
      </c>
      <c r="M4950" t="s">
        <v>258</v>
      </c>
      <c r="N4950" t="s">
        <v>259</v>
      </c>
      <c r="O4950" s="9">
        <f t="shared" si="279"/>
        <v>57.6</v>
      </c>
      <c r="P4950" s="1">
        <f t="shared" si="280"/>
        <v>9.0277777777777776E-2</v>
      </c>
      <c r="Q4950">
        <f t="shared" si="281"/>
        <v>0.22569444444444445</v>
      </c>
    </row>
    <row r="4951" spans="2:17" x14ac:dyDescent="0.25">
      <c r="B4951" t="s">
        <v>264</v>
      </c>
      <c r="C4951">
        <v>166694</v>
      </c>
      <c r="D4951">
        <v>1</v>
      </c>
      <c r="E4951">
        <v>1</v>
      </c>
      <c r="F4951">
        <v>5</v>
      </c>
      <c r="G4951">
        <v>41664</v>
      </c>
      <c r="H4951" t="s">
        <v>7</v>
      </c>
      <c r="I4951" t="s">
        <v>8</v>
      </c>
      <c r="J4951">
        <v>133</v>
      </c>
      <c r="K4951">
        <v>12</v>
      </c>
      <c r="L4951" t="s">
        <v>240</v>
      </c>
      <c r="M4951" t="s">
        <v>258</v>
      </c>
      <c r="N4951" t="s">
        <v>259</v>
      </c>
      <c r="O4951" s="9">
        <f t="shared" si="279"/>
        <v>26.6</v>
      </c>
      <c r="P4951" s="1">
        <f t="shared" si="280"/>
        <v>9.0225563909774431E-2</v>
      </c>
      <c r="Q4951">
        <f t="shared" si="281"/>
        <v>0.45112781954887216</v>
      </c>
    </row>
    <row r="4952" spans="2:17" x14ac:dyDescent="0.25">
      <c r="B4952" t="s">
        <v>264</v>
      </c>
      <c r="C4952">
        <v>165979</v>
      </c>
      <c r="D4952">
        <v>1</v>
      </c>
      <c r="E4952">
        <v>1</v>
      </c>
      <c r="F4952">
        <v>5</v>
      </c>
      <c r="G4952">
        <v>41603</v>
      </c>
      <c r="H4952" t="s">
        <v>7</v>
      </c>
      <c r="I4952" t="s">
        <v>8</v>
      </c>
      <c r="J4952">
        <v>133</v>
      </c>
      <c r="K4952">
        <v>12</v>
      </c>
      <c r="L4952" t="s">
        <v>240</v>
      </c>
      <c r="M4952" t="s">
        <v>258</v>
      </c>
      <c r="N4952" t="s">
        <v>259</v>
      </c>
      <c r="O4952" s="9">
        <f t="shared" si="279"/>
        <v>26.6</v>
      </c>
      <c r="P4952" s="1">
        <f t="shared" si="280"/>
        <v>9.0225563909774431E-2</v>
      </c>
      <c r="Q4952">
        <f t="shared" si="281"/>
        <v>0.45112781954887216</v>
      </c>
    </row>
    <row r="4953" spans="2:17" x14ac:dyDescent="0.25">
      <c r="B4953" t="s">
        <v>264</v>
      </c>
      <c r="C4953">
        <v>173037</v>
      </c>
      <c r="D4953">
        <v>2</v>
      </c>
      <c r="E4953">
        <v>1</v>
      </c>
      <c r="F4953">
        <v>7</v>
      </c>
      <c r="G4953">
        <v>41843</v>
      </c>
      <c r="H4953" t="s">
        <v>7</v>
      </c>
      <c r="I4953" t="s">
        <v>8</v>
      </c>
      <c r="J4953">
        <v>122</v>
      </c>
      <c r="K4953">
        <v>11</v>
      </c>
      <c r="L4953" t="s">
        <v>239</v>
      </c>
      <c r="M4953" t="s">
        <v>258</v>
      </c>
      <c r="N4953" t="s">
        <v>259</v>
      </c>
      <c r="O4953" s="9">
        <f t="shared" si="279"/>
        <v>17.428571428571427</v>
      </c>
      <c r="P4953" s="1">
        <f t="shared" si="280"/>
        <v>9.0163934426229511E-2</v>
      </c>
      <c r="Q4953">
        <f t="shared" si="281"/>
        <v>0.63114754098360659</v>
      </c>
    </row>
    <row r="4954" spans="2:17" x14ac:dyDescent="0.25">
      <c r="B4954" t="s">
        <v>264</v>
      </c>
      <c r="C4954">
        <v>164921</v>
      </c>
      <c r="D4954">
        <v>1</v>
      </c>
      <c r="E4954">
        <v>1</v>
      </c>
      <c r="F4954">
        <v>3</v>
      </c>
      <c r="G4954">
        <v>41659</v>
      </c>
      <c r="H4954" t="s">
        <v>7</v>
      </c>
      <c r="I4954" t="s">
        <v>8</v>
      </c>
      <c r="J4954">
        <v>122</v>
      </c>
      <c r="K4954">
        <v>11</v>
      </c>
      <c r="L4954" t="s">
        <v>240</v>
      </c>
      <c r="M4954" t="s">
        <v>258</v>
      </c>
      <c r="N4954" t="s">
        <v>259</v>
      </c>
      <c r="O4954" s="9">
        <f t="shared" si="279"/>
        <v>40.666666666666664</v>
      </c>
      <c r="P4954" s="1">
        <f t="shared" si="280"/>
        <v>9.0163934426229511E-2</v>
      </c>
      <c r="Q4954">
        <f t="shared" si="281"/>
        <v>0.27049180327868855</v>
      </c>
    </row>
    <row r="4955" spans="2:17" x14ac:dyDescent="0.25">
      <c r="B4955" t="s">
        <v>264</v>
      </c>
      <c r="C4955">
        <v>173764</v>
      </c>
      <c r="D4955">
        <v>2</v>
      </c>
      <c r="E4955">
        <v>2</v>
      </c>
      <c r="F4955">
        <v>17.5</v>
      </c>
      <c r="G4955">
        <v>41848</v>
      </c>
      <c r="H4955" t="s">
        <v>7</v>
      </c>
      <c r="I4955" t="s">
        <v>8</v>
      </c>
      <c r="J4955">
        <v>200</v>
      </c>
      <c r="K4955">
        <v>18</v>
      </c>
      <c r="L4955" t="s">
        <v>239</v>
      </c>
      <c r="M4955" t="s">
        <v>258</v>
      </c>
      <c r="N4955" t="s">
        <v>259</v>
      </c>
      <c r="O4955" s="9">
        <f t="shared" si="279"/>
        <v>11.428571428571429</v>
      </c>
      <c r="P4955" s="1">
        <f t="shared" si="280"/>
        <v>0.09</v>
      </c>
      <c r="Q4955">
        <f t="shared" si="281"/>
        <v>1.575</v>
      </c>
    </row>
    <row r="4956" spans="2:17" x14ac:dyDescent="0.25">
      <c r="B4956" t="s">
        <v>264</v>
      </c>
      <c r="C4956">
        <v>181571</v>
      </c>
      <c r="D4956">
        <v>2</v>
      </c>
      <c r="E4956">
        <v>1</v>
      </c>
      <c r="F4956">
        <v>15</v>
      </c>
      <c r="G4956">
        <v>41891</v>
      </c>
      <c r="H4956" t="s">
        <v>5</v>
      </c>
      <c r="I4956" t="s">
        <v>8</v>
      </c>
      <c r="J4956">
        <v>200</v>
      </c>
      <c r="K4956">
        <v>18</v>
      </c>
      <c r="L4956" t="s">
        <v>239</v>
      </c>
      <c r="M4956" t="s">
        <v>5</v>
      </c>
      <c r="N4956" t="s">
        <v>259</v>
      </c>
      <c r="O4956" s="9">
        <f t="shared" si="279"/>
        <v>13.333333333333334</v>
      </c>
      <c r="P4956" s="1">
        <f t="shared" si="280"/>
        <v>0.09</v>
      </c>
      <c r="Q4956">
        <f t="shared" si="281"/>
        <v>1.3499999999999999</v>
      </c>
    </row>
    <row r="4957" spans="2:17" x14ac:dyDescent="0.25">
      <c r="B4957" t="s">
        <v>264</v>
      </c>
      <c r="C4957">
        <v>181638</v>
      </c>
      <c r="D4957">
        <v>2</v>
      </c>
      <c r="E4957">
        <v>2</v>
      </c>
      <c r="F4957">
        <v>11</v>
      </c>
      <c r="G4957">
        <v>41873</v>
      </c>
      <c r="H4957" t="s">
        <v>5</v>
      </c>
      <c r="I4957" t="s">
        <v>8</v>
      </c>
      <c r="J4957">
        <v>200</v>
      </c>
      <c r="K4957">
        <v>18</v>
      </c>
      <c r="L4957" t="s">
        <v>239</v>
      </c>
      <c r="M4957" t="s">
        <v>5</v>
      </c>
      <c r="N4957" t="s">
        <v>259</v>
      </c>
      <c r="O4957" s="9">
        <f t="shared" si="279"/>
        <v>18.181818181818183</v>
      </c>
      <c r="P4957" s="1">
        <f t="shared" si="280"/>
        <v>0.09</v>
      </c>
      <c r="Q4957">
        <f t="shared" si="281"/>
        <v>0.99</v>
      </c>
    </row>
    <row r="4958" spans="2:17" x14ac:dyDescent="0.25">
      <c r="B4958" t="s">
        <v>264</v>
      </c>
      <c r="C4958">
        <v>160732</v>
      </c>
      <c r="D4958">
        <v>1</v>
      </c>
      <c r="E4958">
        <v>1</v>
      </c>
      <c r="F4958">
        <v>4</v>
      </c>
      <c r="G4958">
        <v>41548</v>
      </c>
      <c r="H4958" t="s">
        <v>7</v>
      </c>
      <c r="I4958" t="s">
        <v>8</v>
      </c>
      <c r="J4958">
        <v>100</v>
      </c>
      <c r="K4958">
        <v>9</v>
      </c>
      <c r="L4958" t="s">
        <v>240</v>
      </c>
      <c r="M4958" t="s">
        <v>258</v>
      </c>
      <c r="N4958" t="s">
        <v>259</v>
      </c>
      <c r="O4958" s="9">
        <f t="shared" si="279"/>
        <v>25</v>
      </c>
      <c r="P4958" s="1">
        <f t="shared" si="280"/>
        <v>0.09</v>
      </c>
      <c r="Q4958">
        <f t="shared" si="281"/>
        <v>0.36</v>
      </c>
    </row>
    <row r="4959" spans="2:17" x14ac:dyDescent="0.25">
      <c r="B4959" t="s">
        <v>264</v>
      </c>
      <c r="C4959">
        <v>153905</v>
      </c>
      <c r="D4959">
        <v>2</v>
      </c>
      <c r="E4959">
        <v>1</v>
      </c>
      <c r="F4959">
        <v>4</v>
      </c>
      <c r="G4959">
        <v>41360</v>
      </c>
      <c r="H4959" t="s">
        <v>7</v>
      </c>
      <c r="I4959" t="s">
        <v>8</v>
      </c>
      <c r="J4959">
        <v>100</v>
      </c>
      <c r="K4959">
        <v>9</v>
      </c>
      <c r="L4959" t="s">
        <v>239</v>
      </c>
      <c r="M4959" t="s">
        <v>258</v>
      </c>
      <c r="N4959" t="s">
        <v>259</v>
      </c>
      <c r="O4959" s="9">
        <f t="shared" si="279"/>
        <v>25</v>
      </c>
      <c r="P4959" s="1">
        <f t="shared" si="280"/>
        <v>0.09</v>
      </c>
      <c r="Q4959">
        <f t="shared" si="281"/>
        <v>0.36</v>
      </c>
    </row>
    <row r="4960" spans="2:17" x14ac:dyDescent="0.25">
      <c r="B4960" t="s">
        <v>264</v>
      </c>
      <c r="C4960">
        <v>181788</v>
      </c>
      <c r="D4960">
        <v>1</v>
      </c>
      <c r="E4960">
        <v>1</v>
      </c>
      <c r="F4960">
        <v>4</v>
      </c>
      <c r="G4960">
        <v>41906</v>
      </c>
      <c r="H4960" t="s">
        <v>7</v>
      </c>
      <c r="I4960" t="s">
        <v>8</v>
      </c>
      <c r="J4960">
        <v>100</v>
      </c>
      <c r="K4960">
        <v>9</v>
      </c>
      <c r="L4960" t="s">
        <v>240</v>
      </c>
      <c r="M4960" t="s">
        <v>258</v>
      </c>
      <c r="N4960" t="s">
        <v>259</v>
      </c>
      <c r="O4960" s="9">
        <f t="shared" si="279"/>
        <v>25</v>
      </c>
      <c r="P4960" s="1">
        <f t="shared" si="280"/>
        <v>0.09</v>
      </c>
      <c r="Q4960">
        <f t="shared" si="281"/>
        <v>0.36</v>
      </c>
    </row>
    <row r="4961" spans="2:17" x14ac:dyDescent="0.25">
      <c r="B4961" t="s">
        <v>264</v>
      </c>
      <c r="C4961">
        <v>163135</v>
      </c>
      <c r="D4961">
        <v>1</v>
      </c>
      <c r="E4961">
        <v>1</v>
      </c>
      <c r="F4961">
        <v>3.5</v>
      </c>
      <c r="G4961">
        <v>41604</v>
      </c>
      <c r="H4961" t="s">
        <v>7</v>
      </c>
      <c r="I4961" t="s">
        <v>8</v>
      </c>
      <c r="J4961">
        <v>100</v>
      </c>
      <c r="K4961">
        <v>9</v>
      </c>
      <c r="L4961" t="s">
        <v>240</v>
      </c>
      <c r="M4961" t="s">
        <v>258</v>
      </c>
      <c r="N4961" t="s">
        <v>259</v>
      </c>
      <c r="O4961" s="9">
        <f t="shared" si="279"/>
        <v>28.571428571428573</v>
      </c>
      <c r="P4961" s="1">
        <f t="shared" si="280"/>
        <v>0.09</v>
      </c>
      <c r="Q4961">
        <f t="shared" si="281"/>
        <v>0.315</v>
      </c>
    </row>
    <row r="4962" spans="2:17" x14ac:dyDescent="0.25">
      <c r="B4962" t="s">
        <v>264</v>
      </c>
      <c r="C4962">
        <v>166824</v>
      </c>
      <c r="D4962">
        <v>2</v>
      </c>
      <c r="E4962">
        <v>1</v>
      </c>
      <c r="F4962">
        <v>12.5</v>
      </c>
      <c r="G4962">
        <v>41661</v>
      </c>
      <c r="H4962" t="s">
        <v>5</v>
      </c>
      <c r="I4962" t="s">
        <v>8</v>
      </c>
      <c r="J4962">
        <v>400</v>
      </c>
      <c r="K4962">
        <v>36</v>
      </c>
      <c r="L4962" t="s">
        <v>239</v>
      </c>
      <c r="M4962" t="s">
        <v>5</v>
      </c>
      <c r="N4962" t="s">
        <v>259</v>
      </c>
      <c r="O4962" s="9">
        <f t="shared" si="279"/>
        <v>32</v>
      </c>
      <c r="P4962" s="1">
        <f t="shared" si="280"/>
        <v>0.09</v>
      </c>
      <c r="Q4962">
        <f t="shared" si="281"/>
        <v>1.125</v>
      </c>
    </row>
    <row r="4963" spans="2:17" x14ac:dyDescent="0.25">
      <c r="B4963" t="s">
        <v>264</v>
      </c>
      <c r="C4963">
        <v>159820</v>
      </c>
      <c r="D4963">
        <v>1</v>
      </c>
      <c r="E4963">
        <v>1</v>
      </c>
      <c r="F4963">
        <v>3</v>
      </c>
      <c r="G4963">
        <v>41498</v>
      </c>
      <c r="H4963" t="s">
        <v>7</v>
      </c>
      <c r="I4963" t="s">
        <v>8</v>
      </c>
      <c r="J4963">
        <v>100</v>
      </c>
      <c r="K4963">
        <v>9</v>
      </c>
      <c r="L4963" t="s">
        <v>240</v>
      </c>
      <c r="M4963" t="s">
        <v>258</v>
      </c>
      <c r="N4963" t="s">
        <v>259</v>
      </c>
      <c r="O4963" s="9">
        <f t="shared" si="279"/>
        <v>33.333333333333336</v>
      </c>
      <c r="P4963" s="1">
        <f t="shared" si="280"/>
        <v>0.09</v>
      </c>
      <c r="Q4963">
        <f t="shared" si="281"/>
        <v>0.27</v>
      </c>
    </row>
    <row r="4964" spans="2:17" x14ac:dyDescent="0.25">
      <c r="B4964" t="s">
        <v>264</v>
      </c>
      <c r="C4964">
        <v>178408</v>
      </c>
      <c r="D4964">
        <v>1</v>
      </c>
      <c r="E4964">
        <v>1</v>
      </c>
      <c r="F4964">
        <v>6</v>
      </c>
      <c r="G4964">
        <v>41839</v>
      </c>
      <c r="H4964" t="s">
        <v>7</v>
      </c>
      <c r="I4964" t="s">
        <v>8</v>
      </c>
      <c r="J4964">
        <v>200</v>
      </c>
      <c r="K4964">
        <v>18</v>
      </c>
      <c r="L4964" t="s">
        <v>240</v>
      </c>
      <c r="M4964" t="s">
        <v>258</v>
      </c>
      <c r="N4964" t="s">
        <v>259</v>
      </c>
      <c r="O4964" s="9">
        <f t="shared" si="279"/>
        <v>33.333333333333336</v>
      </c>
      <c r="P4964" s="1">
        <f t="shared" si="280"/>
        <v>0.09</v>
      </c>
      <c r="Q4964">
        <f t="shared" si="281"/>
        <v>0.54</v>
      </c>
    </row>
    <row r="4965" spans="2:17" x14ac:dyDescent="0.25">
      <c r="B4965" t="s">
        <v>264</v>
      </c>
      <c r="C4965">
        <v>181394</v>
      </c>
      <c r="D4965">
        <v>1</v>
      </c>
      <c r="E4965">
        <v>1</v>
      </c>
      <c r="F4965">
        <v>3</v>
      </c>
      <c r="G4965">
        <v>42011</v>
      </c>
      <c r="H4965" t="s">
        <v>7</v>
      </c>
      <c r="I4965" t="s">
        <v>8</v>
      </c>
      <c r="J4965">
        <v>100</v>
      </c>
      <c r="K4965">
        <v>9</v>
      </c>
      <c r="L4965" t="s">
        <v>240</v>
      </c>
      <c r="M4965" t="s">
        <v>258</v>
      </c>
      <c r="N4965" t="s">
        <v>259</v>
      </c>
      <c r="O4965" s="9">
        <f t="shared" si="279"/>
        <v>33.333333333333336</v>
      </c>
      <c r="P4965" s="1">
        <f t="shared" si="280"/>
        <v>0.09</v>
      </c>
      <c r="Q4965">
        <f t="shared" si="281"/>
        <v>0.27</v>
      </c>
    </row>
    <row r="4966" spans="2:17" x14ac:dyDescent="0.25">
      <c r="B4966" t="s">
        <v>264</v>
      </c>
      <c r="C4966">
        <v>185961</v>
      </c>
      <c r="D4966">
        <v>1</v>
      </c>
      <c r="E4966">
        <v>1</v>
      </c>
      <c r="F4966">
        <v>3</v>
      </c>
      <c r="G4966">
        <v>42187</v>
      </c>
      <c r="H4966" t="s">
        <v>7</v>
      </c>
      <c r="I4966" t="s">
        <v>8</v>
      </c>
      <c r="J4966">
        <v>100</v>
      </c>
      <c r="K4966">
        <v>9</v>
      </c>
      <c r="L4966" t="s">
        <v>240</v>
      </c>
      <c r="M4966" t="s">
        <v>258</v>
      </c>
      <c r="N4966" t="s">
        <v>259</v>
      </c>
      <c r="O4966" s="9">
        <f t="shared" si="279"/>
        <v>33.333333333333336</v>
      </c>
      <c r="P4966" s="1">
        <f t="shared" si="280"/>
        <v>0.09</v>
      </c>
      <c r="Q4966">
        <f t="shared" si="281"/>
        <v>0.27</v>
      </c>
    </row>
    <row r="4967" spans="2:17" x14ac:dyDescent="0.25">
      <c r="B4967" t="s">
        <v>264</v>
      </c>
      <c r="C4967">
        <v>186289</v>
      </c>
      <c r="D4967">
        <v>1</v>
      </c>
      <c r="E4967">
        <v>1</v>
      </c>
      <c r="F4967">
        <v>3</v>
      </c>
      <c r="G4967">
        <v>42297</v>
      </c>
      <c r="H4967" t="s">
        <v>7</v>
      </c>
      <c r="I4967" t="s">
        <v>8</v>
      </c>
      <c r="J4967">
        <v>100</v>
      </c>
      <c r="K4967">
        <v>9</v>
      </c>
      <c r="L4967" t="s">
        <v>240</v>
      </c>
      <c r="M4967" t="s">
        <v>258</v>
      </c>
      <c r="N4967" t="s">
        <v>259</v>
      </c>
      <c r="O4967" s="9">
        <f t="shared" si="279"/>
        <v>33.333333333333336</v>
      </c>
      <c r="P4967" s="1">
        <f t="shared" si="280"/>
        <v>0.09</v>
      </c>
      <c r="Q4967">
        <f t="shared" si="281"/>
        <v>0.27</v>
      </c>
    </row>
    <row r="4968" spans="2:17" x14ac:dyDescent="0.25">
      <c r="B4968" t="s">
        <v>264</v>
      </c>
      <c r="C4968">
        <v>182013</v>
      </c>
      <c r="D4968">
        <v>1</v>
      </c>
      <c r="E4968">
        <v>1</v>
      </c>
      <c r="F4968">
        <v>5</v>
      </c>
      <c r="G4968">
        <v>41872</v>
      </c>
      <c r="H4968" t="s">
        <v>5</v>
      </c>
      <c r="I4968" t="s">
        <v>6</v>
      </c>
      <c r="J4968">
        <v>200</v>
      </c>
      <c r="K4968">
        <v>18</v>
      </c>
      <c r="L4968" t="s">
        <v>240</v>
      </c>
      <c r="M4968" t="s">
        <v>5</v>
      </c>
      <c r="N4968" t="s">
        <v>259</v>
      </c>
      <c r="O4968" s="9">
        <f t="shared" si="279"/>
        <v>40</v>
      </c>
      <c r="P4968" s="1">
        <f t="shared" si="280"/>
        <v>0.09</v>
      </c>
      <c r="Q4968">
        <f t="shared" si="281"/>
        <v>0.44999999999999996</v>
      </c>
    </row>
    <row r="4969" spans="2:17" x14ac:dyDescent="0.25">
      <c r="B4969" t="s">
        <v>264</v>
      </c>
      <c r="C4969">
        <v>156669</v>
      </c>
      <c r="D4969">
        <v>1</v>
      </c>
      <c r="E4969">
        <v>1</v>
      </c>
      <c r="F4969">
        <v>2</v>
      </c>
      <c r="G4969">
        <v>41409</v>
      </c>
      <c r="H4969" t="s">
        <v>7</v>
      </c>
      <c r="I4969" t="s">
        <v>8</v>
      </c>
      <c r="J4969">
        <v>100</v>
      </c>
      <c r="K4969">
        <v>9</v>
      </c>
      <c r="L4969" t="s">
        <v>240</v>
      </c>
      <c r="M4969" t="s">
        <v>258</v>
      </c>
      <c r="N4969" t="s">
        <v>259</v>
      </c>
      <c r="O4969" s="9">
        <f t="shared" si="279"/>
        <v>50</v>
      </c>
      <c r="P4969" s="1">
        <f t="shared" si="280"/>
        <v>0.09</v>
      </c>
      <c r="Q4969">
        <f t="shared" si="281"/>
        <v>0.18</v>
      </c>
    </row>
    <row r="4970" spans="2:17" x14ac:dyDescent="0.25">
      <c r="B4970" t="s">
        <v>264</v>
      </c>
      <c r="C4970">
        <v>182816</v>
      </c>
      <c r="D4970">
        <v>1</v>
      </c>
      <c r="E4970">
        <v>1</v>
      </c>
      <c r="F4970">
        <v>2</v>
      </c>
      <c r="G4970">
        <v>42296</v>
      </c>
      <c r="H4970" t="s">
        <v>7</v>
      </c>
      <c r="I4970" t="s">
        <v>8</v>
      </c>
      <c r="J4970">
        <v>100</v>
      </c>
      <c r="K4970">
        <v>9</v>
      </c>
      <c r="L4970" t="s">
        <v>240</v>
      </c>
      <c r="M4970" t="s">
        <v>258</v>
      </c>
      <c r="N4970" t="s">
        <v>259</v>
      </c>
      <c r="O4970" s="9">
        <f t="shared" si="279"/>
        <v>50</v>
      </c>
      <c r="P4970" s="1">
        <f t="shared" si="280"/>
        <v>0.09</v>
      </c>
      <c r="Q4970">
        <f t="shared" si="281"/>
        <v>0.18</v>
      </c>
    </row>
    <row r="4971" spans="2:17" x14ac:dyDescent="0.25">
      <c r="B4971" t="s">
        <v>264</v>
      </c>
      <c r="C4971">
        <v>190299</v>
      </c>
      <c r="D4971">
        <v>1</v>
      </c>
      <c r="E4971">
        <v>1</v>
      </c>
      <c r="F4971">
        <v>2</v>
      </c>
      <c r="G4971">
        <v>42326</v>
      </c>
      <c r="H4971" t="s">
        <v>7</v>
      </c>
      <c r="I4971" t="s">
        <v>8</v>
      </c>
      <c r="J4971">
        <v>100</v>
      </c>
      <c r="K4971">
        <v>9</v>
      </c>
      <c r="L4971" t="s">
        <v>240</v>
      </c>
      <c r="M4971" t="s">
        <v>258</v>
      </c>
      <c r="N4971" t="s">
        <v>259</v>
      </c>
      <c r="O4971" s="9">
        <f t="shared" si="279"/>
        <v>50</v>
      </c>
      <c r="P4971" s="1">
        <f t="shared" si="280"/>
        <v>0.09</v>
      </c>
      <c r="Q4971">
        <f t="shared" si="281"/>
        <v>0.18</v>
      </c>
    </row>
    <row r="4972" spans="2:17" x14ac:dyDescent="0.25">
      <c r="B4972" t="s">
        <v>264</v>
      </c>
      <c r="C4972">
        <v>189509</v>
      </c>
      <c r="D4972">
        <v>1</v>
      </c>
      <c r="E4972">
        <v>1</v>
      </c>
      <c r="F4972">
        <v>2</v>
      </c>
      <c r="G4972">
        <v>42326</v>
      </c>
      <c r="H4972" t="s">
        <v>7</v>
      </c>
      <c r="I4972" t="s">
        <v>8</v>
      </c>
      <c r="J4972">
        <v>100</v>
      </c>
      <c r="K4972">
        <v>9</v>
      </c>
      <c r="L4972" t="s">
        <v>240</v>
      </c>
      <c r="M4972" t="s">
        <v>258</v>
      </c>
      <c r="N4972" t="s">
        <v>259</v>
      </c>
      <c r="O4972" s="9">
        <f t="shared" si="279"/>
        <v>50</v>
      </c>
      <c r="P4972" s="1">
        <f t="shared" si="280"/>
        <v>0.09</v>
      </c>
      <c r="Q4972">
        <f t="shared" si="281"/>
        <v>0.18</v>
      </c>
    </row>
    <row r="4973" spans="2:17" x14ac:dyDescent="0.25">
      <c r="B4973" t="s">
        <v>264</v>
      </c>
      <c r="C4973">
        <v>190296</v>
      </c>
      <c r="D4973">
        <v>1</v>
      </c>
      <c r="E4973">
        <v>1</v>
      </c>
      <c r="F4973">
        <v>2</v>
      </c>
      <c r="G4973">
        <v>42326</v>
      </c>
      <c r="H4973" t="s">
        <v>7</v>
      </c>
      <c r="I4973" t="s">
        <v>8</v>
      </c>
      <c r="J4973">
        <v>100</v>
      </c>
      <c r="K4973">
        <v>9</v>
      </c>
      <c r="L4973" t="s">
        <v>240</v>
      </c>
      <c r="M4973" t="s">
        <v>258</v>
      </c>
      <c r="N4973" t="s">
        <v>259</v>
      </c>
      <c r="O4973" s="9">
        <f t="shared" si="279"/>
        <v>50</v>
      </c>
      <c r="P4973" s="1">
        <f t="shared" si="280"/>
        <v>0.09</v>
      </c>
      <c r="Q4973">
        <f t="shared" si="281"/>
        <v>0.18</v>
      </c>
    </row>
    <row r="4974" spans="2:17" x14ac:dyDescent="0.25">
      <c r="B4974" t="s">
        <v>264</v>
      </c>
      <c r="C4974">
        <v>156108</v>
      </c>
      <c r="D4974">
        <v>1</v>
      </c>
      <c r="E4974">
        <v>1</v>
      </c>
      <c r="F4974">
        <v>5</v>
      </c>
      <c r="G4974">
        <v>41368</v>
      </c>
      <c r="H4974" t="s">
        <v>7</v>
      </c>
      <c r="I4974" t="s">
        <v>8</v>
      </c>
      <c r="J4974">
        <v>178</v>
      </c>
      <c r="K4974">
        <v>16</v>
      </c>
      <c r="L4974" t="s">
        <v>240</v>
      </c>
      <c r="M4974" t="s">
        <v>258</v>
      </c>
      <c r="N4974" t="s">
        <v>259</v>
      </c>
      <c r="O4974" s="9">
        <f t="shared" si="279"/>
        <v>35.6</v>
      </c>
      <c r="P4974" s="1">
        <f t="shared" si="280"/>
        <v>8.98876404494382E-2</v>
      </c>
      <c r="Q4974">
        <f t="shared" si="281"/>
        <v>0.449438202247191</v>
      </c>
    </row>
    <row r="4975" spans="2:17" x14ac:dyDescent="0.25">
      <c r="B4975" t="s">
        <v>264</v>
      </c>
      <c r="C4975">
        <v>156110</v>
      </c>
      <c r="D4975">
        <v>1</v>
      </c>
      <c r="E4975">
        <v>1</v>
      </c>
      <c r="F4975">
        <v>5</v>
      </c>
      <c r="G4975">
        <v>41368</v>
      </c>
      <c r="H4975" t="s">
        <v>7</v>
      </c>
      <c r="I4975" t="s">
        <v>8</v>
      </c>
      <c r="J4975">
        <v>178</v>
      </c>
      <c r="K4975">
        <v>16</v>
      </c>
      <c r="L4975" t="s">
        <v>240</v>
      </c>
      <c r="M4975" t="s">
        <v>258</v>
      </c>
      <c r="N4975" t="s">
        <v>259</v>
      </c>
      <c r="O4975" s="9">
        <f t="shared" si="279"/>
        <v>35.6</v>
      </c>
      <c r="P4975" s="1">
        <f t="shared" si="280"/>
        <v>8.98876404494382E-2</v>
      </c>
      <c r="Q4975">
        <f t="shared" si="281"/>
        <v>0.449438202247191</v>
      </c>
    </row>
    <row r="4976" spans="2:17" x14ac:dyDescent="0.25">
      <c r="B4976" t="s">
        <v>264</v>
      </c>
      <c r="C4976">
        <v>164947</v>
      </c>
      <c r="D4976">
        <v>1</v>
      </c>
      <c r="E4976">
        <v>1</v>
      </c>
      <c r="F4976">
        <v>2</v>
      </c>
      <c r="G4976">
        <v>41656</v>
      </c>
      <c r="H4976" t="s">
        <v>7</v>
      </c>
      <c r="I4976" t="s">
        <v>8</v>
      </c>
      <c r="J4976">
        <v>89</v>
      </c>
      <c r="K4976">
        <v>8</v>
      </c>
      <c r="L4976" t="s">
        <v>240</v>
      </c>
      <c r="M4976" t="s">
        <v>258</v>
      </c>
      <c r="N4976" t="s">
        <v>259</v>
      </c>
      <c r="O4976" s="9">
        <f t="shared" si="279"/>
        <v>44.5</v>
      </c>
      <c r="P4976" s="1">
        <f t="shared" si="280"/>
        <v>8.98876404494382E-2</v>
      </c>
      <c r="Q4976">
        <f t="shared" si="281"/>
        <v>0.1797752808988764</v>
      </c>
    </row>
    <row r="4977" spans="2:17" x14ac:dyDescent="0.25">
      <c r="B4977" t="s">
        <v>264</v>
      </c>
      <c r="C4977">
        <v>164487</v>
      </c>
      <c r="D4977">
        <v>1</v>
      </c>
      <c r="E4977">
        <v>1</v>
      </c>
      <c r="F4977">
        <v>2</v>
      </c>
      <c r="G4977">
        <v>41664</v>
      </c>
      <c r="H4977" t="s">
        <v>5</v>
      </c>
      <c r="I4977" t="s">
        <v>6</v>
      </c>
      <c r="J4977">
        <v>89</v>
      </c>
      <c r="K4977">
        <v>8</v>
      </c>
      <c r="L4977" t="s">
        <v>240</v>
      </c>
      <c r="M4977" t="s">
        <v>5</v>
      </c>
      <c r="N4977" t="s">
        <v>259</v>
      </c>
      <c r="O4977" s="9">
        <f t="shared" si="279"/>
        <v>44.5</v>
      </c>
      <c r="P4977" s="1">
        <f t="shared" si="280"/>
        <v>8.98876404494382E-2</v>
      </c>
      <c r="Q4977">
        <f t="shared" si="281"/>
        <v>0.1797752808988764</v>
      </c>
    </row>
    <row r="4978" spans="2:17" x14ac:dyDescent="0.25">
      <c r="B4978" t="s">
        <v>264</v>
      </c>
      <c r="C4978">
        <v>181771</v>
      </c>
      <c r="D4978">
        <v>2</v>
      </c>
      <c r="E4978">
        <v>1</v>
      </c>
      <c r="F4978">
        <v>10</v>
      </c>
      <c r="G4978">
        <v>41899</v>
      </c>
      <c r="H4978" t="s">
        <v>7</v>
      </c>
      <c r="I4978" t="s">
        <v>8</v>
      </c>
      <c r="J4978">
        <v>167</v>
      </c>
      <c r="K4978">
        <v>15</v>
      </c>
      <c r="L4978" t="s">
        <v>239</v>
      </c>
      <c r="M4978" t="s">
        <v>258</v>
      </c>
      <c r="N4978" t="s">
        <v>259</v>
      </c>
      <c r="O4978" s="9">
        <f t="shared" si="279"/>
        <v>16.7</v>
      </c>
      <c r="P4978" s="1">
        <f t="shared" si="280"/>
        <v>8.9820359281437126E-2</v>
      </c>
      <c r="Q4978">
        <f t="shared" si="281"/>
        <v>0.89820359281437123</v>
      </c>
    </row>
    <row r="4979" spans="2:17" x14ac:dyDescent="0.25">
      <c r="B4979" t="s">
        <v>264</v>
      </c>
      <c r="C4979">
        <v>177353</v>
      </c>
      <c r="D4979">
        <v>2</v>
      </c>
      <c r="E4979">
        <v>2</v>
      </c>
      <c r="F4979">
        <v>7</v>
      </c>
      <c r="G4979">
        <v>41866</v>
      </c>
      <c r="H4979" t="s">
        <v>7</v>
      </c>
      <c r="I4979" t="s">
        <v>8</v>
      </c>
      <c r="J4979">
        <v>78</v>
      </c>
      <c r="K4979">
        <v>7</v>
      </c>
      <c r="L4979" t="s">
        <v>239</v>
      </c>
      <c r="M4979" t="s">
        <v>258</v>
      </c>
      <c r="N4979" t="s">
        <v>259</v>
      </c>
      <c r="O4979" s="9">
        <f t="shared" si="279"/>
        <v>11.142857142857142</v>
      </c>
      <c r="P4979" s="1">
        <f t="shared" si="280"/>
        <v>8.9743589743589744E-2</v>
      </c>
      <c r="Q4979">
        <f t="shared" si="281"/>
        <v>0.62820512820512819</v>
      </c>
    </row>
    <row r="4980" spans="2:17" x14ac:dyDescent="0.25">
      <c r="B4980" t="s">
        <v>264</v>
      </c>
      <c r="C4980">
        <v>186065</v>
      </c>
      <c r="D4980">
        <v>2</v>
      </c>
      <c r="E4980">
        <v>2</v>
      </c>
      <c r="F4980">
        <v>7</v>
      </c>
      <c r="G4980">
        <v>42286</v>
      </c>
      <c r="H4980" t="s">
        <v>7</v>
      </c>
      <c r="I4980" t="s">
        <v>8</v>
      </c>
      <c r="J4980">
        <v>78</v>
      </c>
      <c r="K4980">
        <v>7</v>
      </c>
      <c r="L4980" t="s">
        <v>239</v>
      </c>
      <c r="M4980" t="s">
        <v>258</v>
      </c>
      <c r="N4980" t="s">
        <v>259</v>
      </c>
      <c r="O4980" s="9">
        <f t="shared" si="279"/>
        <v>11.142857142857142</v>
      </c>
      <c r="P4980" s="1">
        <f t="shared" si="280"/>
        <v>8.9743589743589744E-2</v>
      </c>
      <c r="Q4980">
        <f t="shared" si="281"/>
        <v>0.62820512820512819</v>
      </c>
    </row>
    <row r="4981" spans="2:17" x14ac:dyDescent="0.25">
      <c r="B4981" t="s">
        <v>264</v>
      </c>
      <c r="C4981">
        <v>164141</v>
      </c>
      <c r="D4981">
        <v>1</v>
      </c>
      <c r="E4981">
        <v>1</v>
      </c>
      <c r="F4981">
        <v>5</v>
      </c>
      <c r="G4981">
        <v>41630</v>
      </c>
      <c r="H4981" t="s">
        <v>7</v>
      </c>
      <c r="I4981" t="s">
        <v>8</v>
      </c>
      <c r="J4981">
        <v>78</v>
      </c>
      <c r="K4981">
        <v>7</v>
      </c>
      <c r="L4981" t="s">
        <v>240</v>
      </c>
      <c r="M4981" t="s">
        <v>258</v>
      </c>
      <c r="N4981" t="s">
        <v>259</v>
      </c>
      <c r="O4981" s="9">
        <f t="shared" si="279"/>
        <v>15.6</v>
      </c>
      <c r="P4981" s="1">
        <f t="shared" si="280"/>
        <v>8.9743589743589744E-2</v>
      </c>
      <c r="Q4981">
        <f t="shared" si="281"/>
        <v>0.44871794871794873</v>
      </c>
    </row>
    <row r="4982" spans="2:17" x14ac:dyDescent="0.25">
      <c r="B4982" t="s">
        <v>264</v>
      </c>
      <c r="C4982">
        <v>168743</v>
      </c>
      <c r="D4982">
        <v>1</v>
      </c>
      <c r="E4982">
        <v>1</v>
      </c>
      <c r="F4982">
        <v>4</v>
      </c>
      <c r="G4982">
        <v>41737</v>
      </c>
      <c r="H4982" t="s">
        <v>7</v>
      </c>
      <c r="I4982" t="s">
        <v>8</v>
      </c>
      <c r="J4982">
        <v>145</v>
      </c>
      <c r="K4982">
        <v>13</v>
      </c>
      <c r="L4982" t="s">
        <v>240</v>
      </c>
      <c r="M4982" t="s">
        <v>258</v>
      </c>
      <c r="N4982" t="s">
        <v>259</v>
      </c>
      <c r="O4982" s="9">
        <f t="shared" si="279"/>
        <v>36.25</v>
      </c>
      <c r="P4982" s="1">
        <f t="shared" si="280"/>
        <v>8.9655172413793102E-2</v>
      </c>
      <c r="Q4982">
        <f t="shared" si="281"/>
        <v>0.35862068965517241</v>
      </c>
    </row>
    <row r="4983" spans="2:17" x14ac:dyDescent="0.25">
      <c r="B4983" t="s">
        <v>264</v>
      </c>
      <c r="C4983">
        <v>170533</v>
      </c>
      <c r="D4983">
        <v>2</v>
      </c>
      <c r="E4983">
        <v>1</v>
      </c>
      <c r="F4983">
        <v>3.5</v>
      </c>
      <c r="G4983">
        <v>41718</v>
      </c>
      <c r="H4983" t="s">
        <v>7</v>
      </c>
      <c r="I4983" t="s">
        <v>8</v>
      </c>
      <c r="J4983">
        <v>67</v>
      </c>
      <c r="K4983">
        <v>6</v>
      </c>
      <c r="L4983" t="s">
        <v>239</v>
      </c>
      <c r="M4983" t="s">
        <v>258</v>
      </c>
      <c r="N4983" t="s">
        <v>259</v>
      </c>
      <c r="O4983" s="9">
        <f t="shared" si="279"/>
        <v>19.142857142857142</v>
      </c>
      <c r="P4983" s="1">
        <f t="shared" si="280"/>
        <v>8.9552238805970144E-2</v>
      </c>
      <c r="Q4983">
        <f t="shared" si="281"/>
        <v>0.31343283582089548</v>
      </c>
    </row>
    <row r="4984" spans="2:17" x14ac:dyDescent="0.25">
      <c r="B4984" t="s">
        <v>264</v>
      </c>
      <c r="C4984">
        <v>182201</v>
      </c>
      <c r="D4984">
        <v>1</v>
      </c>
      <c r="E4984">
        <v>1</v>
      </c>
      <c r="F4984">
        <v>6</v>
      </c>
      <c r="G4984">
        <v>41876</v>
      </c>
      <c r="H4984" t="s">
        <v>7</v>
      </c>
      <c r="I4984" t="s">
        <v>8</v>
      </c>
      <c r="J4984">
        <v>134</v>
      </c>
      <c r="K4984">
        <v>12</v>
      </c>
      <c r="L4984" t="s">
        <v>240</v>
      </c>
      <c r="M4984" t="s">
        <v>258</v>
      </c>
      <c r="N4984" t="s">
        <v>259</v>
      </c>
      <c r="O4984" s="9">
        <f t="shared" si="279"/>
        <v>22.333333333333332</v>
      </c>
      <c r="P4984" s="1">
        <f t="shared" si="280"/>
        <v>8.9552238805970144E-2</v>
      </c>
      <c r="Q4984">
        <f t="shared" si="281"/>
        <v>0.53731343283582089</v>
      </c>
    </row>
    <row r="4985" spans="2:17" x14ac:dyDescent="0.25">
      <c r="B4985" t="s">
        <v>264</v>
      </c>
      <c r="C4985">
        <v>190895</v>
      </c>
      <c r="D4985">
        <v>1</v>
      </c>
      <c r="E4985">
        <v>1</v>
      </c>
      <c r="F4985">
        <v>2.5</v>
      </c>
      <c r="G4985">
        <v>42163</v>
      </c>
      <c r="H4985" t="s">
        <v>7</v>
      </c>
      <c r="I4985" t="s">
        <v>8</v>
      </c>
      <c r="J4985">
        <v>67</v>
      </c>
      <c r="K4985">
        <v>6</v>
      </c>
      <c r="L4985" t="s">
        <v>240</v>
      </c>
      <c r="M4985" t="s">
        <v>258</v>
      </c>
      <c r="N4985" t="s">
        <v>259</v>
      </c>
      <c r="O4985" s="9">
        <f t="shared" si="279"/>
        <v>26.8</v>
      </c>
      <c r="P4985" s="1">
        <f t="shared" si="280"/>
        <v>8.9552238805970144E-2</v>
      </c>
      <c r="Q4985">
        <f t="shared" si="281"/>
        <v>0.22388059701492535</v>
      </c>
    </row>
    <row r="4986" spans="2:17" x14ac:dyDescent="0.25">
      <c r="B4986" t="s">
        <v>264</v>
      </c>
      <c r="C4986">
        <v>190882</v>
      </c>
      <c r="D4986">
        <v>1</v>
      </c>
      <c r="E4986">
        <v>1</v>
      </c>
      <c r="F4986">
        <v>2.5</v>
      </c>
      <c r="G4986">
        <v>42163</v>
      </c>
      <c r="H4986" t="s">
        <v>7</v>
      </c>
      <c r="I4986" t="s">
        <v>8</v>
      </c>
      <c r="J4986">
        <v>67</v>
      </c>
      <c r="K4986">
        <v>6</v>
      </c>
      <c r="L4986" t="s">
        <v>240</v>
      </c>
      <c r="M4986" t="s">
        <v>258</v>
      </c>
      <c r="N4986" t="s">
        <v>259</v>
      </c>
      <c r="O4986" s="9">
        <f t="shared" si="279"/>
        <v>26.8</v>
      </c>
      <c r="P4986" s="1">
        <f t="shared" si="280"/>
        <v>8.9552238805970144E-2</v>
      </c>
      <c r="Q4986">
        <f t="shared" si="281"/>
        <v>0.22388059701492535</v>
      </c>
    </row>
    <row r="4987" spans="2:17" x14ac:dyDescent="0.25">
      <c r="B4987" t="s">
        <v>264</v>
      </c>
      <c r="C4987">
        <v>173928</v>
      </c>
      <c r="D4987">
        <v>1</v>
      </c>
      <c r="E4987">
        <v>1</v>
      </c>
      <c r="F4987">
        <v>4</v>
      </c>
      <c r="G4987">
        <v>41870</v>
      </c>
      <c r="H4987" t="s">
        <v>7</v>
      </c>
      <c r="I4987" t="s">
        <v>8</v>
      </c>
      <c r="J4987">
        <v>134</v>
      </c>
      <c r="K4987">
        <v>12</v>
      </c>
      <c r="L4987" t="s">
        <v>240</v>
      </c>
      <c r="M4987" t="s">
        <v>258</v>
      </c>
      <c r="N4987" t="s">
        <v>259</v>
      </c>
      <c r="O4987" s="9">
        <f t="shared" ref="O4987:O5050" si="282">J4987/F4987</f>
        <v>33.5</v>
      </c>
      <c r="P4987" s="1">
        <f t="shared" ref="P4987:P5050" si="283">K4987/J4987</f>
        <v>8.9552238805970144E-2</v>
      </c>
      <c r="Q4987">
        <f t="shared" si="281"/>
        <v>0.35820895522388058</v>
      </c>
    </row>
    <row r="4988" spans="2:17" x14ac:dyDescent="0.25">
      <c r="B4988" t="s">
        <v>264</v>
      </c>
      <c r="C4988">
        <v>187815</v>
      </c>
      <c r="D4988">
        <v>1</v>
      </c>
      <c r="E4988">
        <v>1</v>
      </c>
      <c r="F4988">
        <v>2</v>
      </c>
      <c r="G4988">
        <v>42348</v>
      </c>
      <c r="H4988" t="s">
        <v>7</v>
      </c>
      <c r="I4988" t="s">
        <v>8</v>
      </c>
      <c r="J4988">
        <v>67</v>
      </c>
      <c r="K4988">
        <v>6</v>
      </c>
      <c r="L4988" t="s">
        <v>240</v>
      </c>
      <c r="M4988" t="s">
        <v>258</v>
      </c>
      <c r="N4988" t="s">
        <v>259</v>
      </c>
      <c r="O4988" s="9">
        <f t="shared" si="282"/>
        <v>33.5</v>
      </c>
      <c r="P4988" s="1">
        <f t="shared" si="283"/>
        <v>8.9552238805970144E-2</v>
      </c>
      <c r="Q4988">
        <f t="shared" ref="Q4988:Q5051" si="284">F4988*P4988</f>
        <v>0.17910447761194029</v>
      </c>
    </row>
    <row r="4989" spans="2:17" x14ac:dyDescent="0.25">
      <c r="B4989" t="s">
        <v>264</v>
      </c>
      <c r="C4989">
        <v>166521</v>
      </c>
      <c r="D4989">
        <v>1</v>
      </c>
      <c r="E4989">
        <v>1</v>
      </c>
      <c r="F4989">
        <v>3</v>
      </c>
      <c r="G4989">
        <v>41643</v>
      </c>
      <c r="H4989" t="s">
        <v>7</v>
      </c>
      <c r="I4989" t="s">
        <v>8</v>
      </c>
      <c r="J4989">
        <v>134</v>
      </c>
      <c r="K4989">
        <v>12</v>
      </c>
      <c r="L4989" t="s">
        <v>240</v>
      </c>
      <c r="M4989" t="s">
        <v>258</v>
      </c>
      <c r="N4989" t="s">
        <v>259</v>
      </c>
      <c r="O4989" s="9">
        <f t="shared" si="282"/>
        <v>44.666666666666664</v>
      </c>
      <c r="P4989" s="1">
        <f t="shared" si="283"/>
        <v>8.9552238805970144E-2</v>
      </c>
      <c r="Q4989">
        <f t="shared" si="284"/>
        <v>0.26865671641791045</v>
      </c>
    </row>
    <row r="4990" spans="2:17" x14ac:dyDescent="0.25">
      <c r="B4990" t="s">
        <v>264</v>
      </c>
      <c r="C4990">
        <v>186017</v>
      </c>
      <c r="D4990">
        <v>2</v>
      </c>
      <c r="E4990">
        <v>2</v>
      </c>
      <c r="F4990">
        <v>7.5</v>
      </c>
      <c r="G4990">
        <v>42193</v>
      </c>
      <c r="H4990" t="s">
        <v>7</v>
      </c>
      <c r="I4990" t="s">
        <v>8</v>
      </c>
      <c r="J4990">
        <v>123</v>
      </c>
      <c r="K4990">
        <v>11</v>
      </c>
      <c r="L4990" t="s">
        <v>239</v>
      </c>
      <c r="M4990" t="s">
        <v>258</v>
      </c>
      <c r="N4990" t="s">
        <v>259</v>
      </c>
      <c r="O4990" s="9">
        <f t="shared" si="282"/>
        <v>16.399999999999999</v>
      </c>
      <c r="P4990" s="1">
        <f t="shared" si="283"/>
        <v>8.943089430894309E-2</v>
      </c>
      <c r="Q4990">
        <f t="shared" si="284"/>
        <v>0.67073170731707321</v>
      </c>
    </row>
    <row r="4991" spans="2:17" x14ac:dyDescent="0.25">
      <c r="B4991" t="s">
        <v>264</v>
      </c>
      <c r="C4991">
        <v>192014</v>
      </c>
      <c r="D4991">
        <v>1</v>
      </c>
      <c r="E4991">
        <v>1</v>
      </c>
      <c r="F4991">
        <v>4</v>
      </c>
      <c r="G4991">
        <v>42164</v>
      </c>
      <c r="H4991" t="s">
        <v>7</v>
      </c>
      <c r="I4991" t="s">
        <v>8</v>
      </c>
      <c r="J4991">
        <v>123</v>
      </c>
      <c r="K4991">
        <v>11</v>
      </c>
      <c r="L4991" t="s">
        <v>240</v>
      </c>
      <c r="M4991" t="s">
        <v>258</v>
      </c>
      <c r="N4991" t="s">
        <v>259</v>
      </c>
      <c r="O4991" s="9">
        <f t="shared" si="282"/>
        <v>30.75</v>
      </c>
      <c r="P4991" s="1">
        <f t="shared" si="283"/>
        <v>8.943089430894309E-2</v>
      </c>
      <c r="Q4991">
        <f t="shared" si="284"/>
        <v>0.35772357723577236</v>
      </c>
    </row>
    <row r="4992" spans="2:17" x14ac:dyDescent="0.25">
      <c r="B4992" t="s">
        <v>264</v>
      </c>
      <c r="C4992">
        <v>182586</v>
      </c>
      <c r="D4992">
        <v>1</v>
      </c>
      <c r="E4992">
        <v>1</v>
      </c>
      <c r="F4992">
        <v>2</v>
      </c>
      <c r="G4992">
        <v>42318</v>
      </c>
      <c r="H4992" t="s">
        <v>7</v>
      </c>
      <c r="I4992" t="s">
        <v>8</v>
      </c>
      <c r="J4992">
        <v>123</v>
      </c>
      <c r="K4992">
        <v>11</v>
      </c>
      <c r="L4992" t="s">
        <v>240</v>
      </c>
      <c r="M4992" t="s">
        <v>258</v>
      </c>
      <c r="N4992" t="s">
        <v>259</v>
      </c>
      <c r="O4992" s="9">
        <f t="shared" si="282"/>
        <v>61.5</v>
      </c>
      <c r="P4992" s="1">
        <f t="shared" si="283"/>
        <v>8.943089430894309E-2</v>
      </c>
      <c r="Q4992">
        <f t="shared" si="284"/>
        <v>0.17886178861788618</v>
      </c>
    </row>
    <row r="4993" spans="2:17" x14ac:dyDescent="0.25">
      <c r="B4993" t="s">
        <v>264</v>
      </c>
      <c r="C4993">
        <v>182588</v>
      </c>
      <c r="D4993">
        <v>1</v>
      </c>
      <c r="E4993">
        <v>1</v>
      </c>
      <c r="F4993">
        <v>2</v>
      </c>
      <c r="G4993">
        <v>42318</v>
      </c>
      <c r="H4993" t="s">
        <v>7</v>
      </c>
      <c r="I4993" t="s">
        <v>8</v>
      </c>
      <c r="J4993">
        <v>123</v>
      </c>
      <c r="K4993">
        <v>11</v>
      </c>
      <c r="L4993" t="s">
        <v>240</v>
      </c>
      <c r="M4993" t="s">
        <v>258</v>
      </c>
      <c r="N4993" t="s">
        <v>259</v>
      </c>
      <c r="O4993" s="9">
        <f t="shared" si="282"/>
        <v>61.5</v>
      </c>
      <c r="P4993" s="1">
        <f t="shared" si="283"/>
        <v>8.943089430894309E-2</v>
      </c>
      <c r="Q4993">
        <f t="shared" si="284"/>
        <v>0.17886178861788618</v>
      </c>
    </row>
    <row r="4994" spans="2:17" x14ac:dyDescent="0.25">
      <c r="B4994" t="s">
        <v>264</v>
      </c>
      <c r="C4994">
        <v>182595</v>
      </c>
      <c r="D4994">
        <v>1</v>
      </c>
      <c r="E4994">
        <v>1</v>
      </c>
      <c r="F4994">
        <v>2</v>
      </c>
      <c r="G4994">
        <v>42318</v>
      </c>
      <c r="H4994" t="s">
        <v>7</v>
      </c>
      <c r="I4994" t="s">
        <v>8</v>
      </c>
      <c r="J4994">
        <v>123</v>
      </c>
      <c r="K4994">
        <v>11</v>
      </c>
      <c r="L4994" t="s">
        <v>240</v>
      </c>
      <c r="M4994" t="s">
        <v>258</v>
      </c>
      <c r="N4994" t="s">
        <v>259</v>
      </c>
      <c r="O4994" s="9">
        <f t="shared" si="282"/>
        <v>61.5</v>
      </c>
      <c r="P4994" s="1">
        <f t="shared" si="283"/>
        <v>8.943089430894309E-2</v>
      </c>
      <c r="Q4994">
        <f t="shared" si="284"/>
        <v>0.17886178861788618</v>
      </c>
    </row>
    <row r="4995" spans="2:17" x14ac:dyDescent="0.25">
      <c r="B4995" t="s">
        <v>264</v>
      </c>
      <c r="C4995">
        <v>172542</v>
      </c>
      <c r="D4995">
        <v>2</v>
      </c>
      <c r="E4995">
        <v>2</v>
      </c>
      <c r="F4995">
        <v>10</v>
      </c>
      <c r="G4995">
        <v>41870</v>
      </c>
      <c r="H4995" t="s">
        <v>7</v>
      </c>
      <c r="I4995" t="s">
        <v>8</v>
      </c>
      <c r="J4995">
        <v>112</v>
      </c>
      <c r="K4995">
        <v>10</v>
      </c>
      <c r="L4995" t="s">
        <v>239</v>
      </c>
      <c r="M4995" t="s">
        <v>258</v>
      </c>
      <c r="N4995" t="s">
        <v>259</v>
      </c>
      <c r="O4995" s="9">
        <f t="shared" si="282"/>
        <v>11.2</v>
      </c>
      <c r="P4995" s="1">
        <f t="shared" si="283"/>
        <v>8.9285714285714288E-2</v>
      </c>
      <c r="Q4995">
        <f t="shared" si="284"/>
        <v>0.8928571428571429</v>
      </c>
    </row>
    <row r="4996" spans="2:17" x14ac:dyDescent="0.25">
      <c r="B4996" t="s">
        <v>264</v>
      </c>
      <c r="C4996">
        <v>181667</v>
      </c>
      <c r="D4996">
        <v>2</v>
      </c>
      <c r="E4996">
        <v>1</v>
      </c>
      <c r="F4996">
        <v>20</v>
      </c>
      <c r="G4996">
        <v>41898</v>
      </c>
      <c r="H4996" t="s">
        <v>7</v>
      </c>
      <c r="I4996" t="s">
        <v>8</v>
      </c>
      <c r="J4996">
        <v>336</v>
      </c>
      <c r="K4996">
        <v>30</v>
      </c>
      <c r="L4996" t="s">
        <v>239</v>
      </c>
      <c r="M4996" t="s">
        <v>258</v>
      </c>
      <c r="N4996" t="s">
        <v>259</v>
      </c>
      <c r="O4996" s="9">
        <f t="shared" si="282"/>
        <v>16.8</v>
      </c>
      <c r="P4996" s="1">
        <f t="shared" si="283"/>
        <v>8.9285714285714288E-2</v>
      </c>
      <c r="Q4996">
        <f t="shared" si="284"/>
        <v>1.7857142857142858</v>
      </c>
    </row>
    <row r="4997" spans="2:17" x14ac:dyDescent="0.25">
      <c r="B4997" t="s">
        <v>264</v>
      </c>
      <c r="C4997">
        <v>162066</v>
      </c>
      <c r="D4997">
        <v>1</v>
      </c>
      <c r="E4997">
        <v>1</v>
      </c>
      <c r="F4997">
        <v>5</v>
      </c>
      <c r="G4997">
        <v>41534</v>
      </c>
      <c r="H4997" t="s">
        <v>7</v>
      </c>
      <c r="I4997" t="s">
        <v>8</v>
      </c>
      <c r="J4997">
        <v>112</v>
      </c>
      <c r="K4997">
        <v>10</v>
      </c>
      <c r="L4997" t="s">
        <v>240</v>
      </c>
      <c r="M4997" t="s">
        <v>258</v>
      </c>
      <c r="N4997" t="s">
        <v>259</v>
      </c>
      <c r="O4997" s="9">
        <f t="shared" si="282"/>
        <v>22.4</v>
      </c>
      <c r="P4997" s="1">
        <f t="shared" si="283"/>
        <v>8.9285714285714288E-2</v>
      </c>
      <c r="Q4997">
        <f t="shared" si="284"/>
        <v>0.44642857142857145</v>
      </c>
    </row>
    <row r="4998" spans="2:17" x14ac:dyDescent="0.25">
      <c r="B4998" t="s">
        <v>264</v>
      </c>
      <c r="C4998">
        <v>160090</v>
      </c>
      <c r="D4998">
        <v>1</v>
      </c>
      <c r="E4998">
        <v>1</v>
      </c>
      <c r="F4998">
        <v>2.5</v>
      </c>
      <c r="G4998">
        <v>41536</v>
      </c>
      <c r="H4998" t="s">
        <v>7</v>
      </c>
      <c r="I4998" t="s">
        <v>8</v>
      </c>
      <c r="J4998">
        <v>56</v>
      </c>
      <c r="K4998">
        <v>5</v>
      </c>
      <c r="L4998" t="s">
        <v>240</v>
      </c>
      <c r="M4998" t="s">
        <v>258</v>
      </c>
      <c r="N4998" t="s">
        <v>259</v>
      </c>
      <c r="O4998" s="9">
        <f t="shared" si="282"/>
        <v>22.4</v>
      </c>
      <c r="P4998" s="1">
        <f t="shared" si="283"/>
        <v>8.9285714285714288E-2</v>
      </c>
      <c r="Q4998">
        <f t="shared" si="284"/>
        <v>0.22321428571428573</v>
      </c>
    </row>
    <row r="4999" spans="2:17" x14ac:dyDescent="0.25">
      <c r="B4999" t="s">
        <v>264</v>
      </c>
      <c r="C4999">
        <v>164152</v>
      </c>
      <c r="D4999">
        <v>1</v>
      </c>
      <c r="E4999">
        <v>1</v>
      </c>
      <c r="F4999">
        <v>5</v>
      </c>
      <c r="G4999">
        <v>41657</v>
      </c>
      <c r="H4999" t="s">
        <v>7</v>
      </c>
      <c r="I4999" t="s">
        <v>8</v>
      </c>
      <c r="J4999">
        <v>112</v>
      </c>
      <c r="K4999">
        <v>10</v>
      </c>
      <c r="L4999" t="s">
        <v>240</v>
      </c>
      <c r="M4999" t="s">
        <v>258</v>
      </c>
      <c r="N4999" t="s">
        <v>259</v>
      </c>
      <c r="O4999" s="9">
        <f t="shared" si="282"/>
        <v>22.4</v>
      </c>
      <c r="P4999" s="1">
        <f t="shared" si="283"/>
        <v>8.9285714285714288E-2</v>
      </c>
      <c r="Q4999">
        <f t="shared" si="284"/>
        <v>0.44642857142857145</v>
      </c>
    </row>
    <row r="5000" spans="2:17" x14ac:dyDescent="0.25">
      <c r="B5000" t="s">
        <v>264</v>
      </c>
      <c r="C5000">
        <v>168446</v>
      </c>
      <c r="D5000">
        <v>2</v>
      </c>
      <c r="E5000">
        <v>1</v>
      </c>
      <c r="F5000">
        <v>5</v>
      </c>
      <c r="G5000">
        <v>41718</v>
      </c>
      <c r="H5000" t="s">
        <v>7</v>
      </c>
      <c r="I5000" t="s">
        <v>8</v>
      </c>
      <c r="J5000">
        <v>112</v>
      </c>
      <c r="K5000">
        <v>10</v>
      </c>
      <c r="L5000" t="s">
        <v>239</v>
      </c>
      <c r="M5000" t="s">
        <v>258</v>
      </c>
      <c r="N5000" t="s">
        <v>259</v>
      </c>
      <c r="O5000" s="9">
        <f t="shared" si="282"/>
        <v>22.4</v>
      </c>
      <c r="P5000" s="1">
        <f t="shared" si="283"/>
        <v>8.9285714285714288E-2</v>
      </c>
      <c r="Q5000">
        <f t="shared" si="284"/>
        <v>0.44642857142857145</v>
      </c>
    </row>
    <row r="5001" spans="2:17" x14ac:dyDescent="0.25">
      <c r="B5001" t="s">
        <v>264</v>
      </c>
      <c r="C5001">
        <v>174208</v>
      </c>
      <c r="D5001">
        <v>1</v>
      </c>
      <c r="E5001">
        <v>1</v>
      </c>
      <c r="F5001">
        <v>5</v>
      </c>
      <c r="G5001">
        <v>41877</v>
      </c>
      <c r="H5001" t="s">
        <v>7</v>
      </c>
      <c r="I5001" t="s">
        <v>8</v>
      </c>
      <c r="J5001">
        <v>112</v>
      </c>
      <c r="K5001">
        <v>10</v>
      </c>
      <c r="L5001" t="s">
        <v>240</v>
      </c>
      <c r="M5001" t="s">
        <v>258</v>
      </c>
      <c r="N5001" t="s">
        <v>259</v>
      </c>
      <c r="O5001" s="9">
        <f t="shared" si="282"/>
        <v>22.4</v>
      </c>
      <c r="P5001" s="1">
        <f t="shared" si="283"/>
        <v>8.9285714285714288E-2</v>
      </c>
      <c r="Q5001">
        <f t="shared" si="284"/>
        <v>0.44642857142857145</v>
      </c>
    </row>
    <row r="5002" spans="2:17" x14ac:dyDescent="0.25">
      <c r="B5002" t="s">
        <v>264</v>
      </c>
      <c r="C5002">
        <v>178104</v>
      </c>
      <c r="D5002">
        <v>1</v>
      </c>
      <c r="E5002">
        <v>1</v>
      </c>
      <c r="F5002">
        <v>5</v>
      </c>
      <c r="G5002">
        <v>41955</v>
      </c>
      <c r="H5002" t="s">
        <v>7</v>
      </c>
      <c r="I5002" t="s">
        <v>8</v>
      </c>
      <c r="J5002">
        <v>112</v>
      </c>
      <c r="K5002">
        <v>10</v>
      </c>
      <c r="L5002" t="s">
        <v>240</v>
      </c>
      <c r="M5002" t="s">
        <v>258</v>
      </c>
      <c r="N5002" t="s">
        <v>259</v>
      </c>
      <c r="O5002" s="9">
        <f t="shared" si="282"/>
        <v>22.4</v>
      </c>
      <c r="P5002" s="1">
        <f t="shared" si="283"/>
        <v>8.9285714285714288E-2</v>
      </c>
      <c r="Q5002">
        <f t="shared" si="284"/>
        <v>0.44642857142857145</v>
      </c>
    </row>
    <row r="5003" spans="2:17" x14ac:dyDescent="0.25">
      <c r="B5003" t="s">
        <v>264</v>
      </c>
      <c r="C5003">
        <v>164507</v>
      </c>
      <c r="D5003">
        <v>1</v>
      </c>
      <c r="E5003">
        <v>1</v>
      </c>
      <c r="F5003">
        <v>4</v>
      </c>
      <c r="G5003">
        <v>41667</v>
      </c>
      <c r="H5003" t="s">
        <v>7</v>
      </c>
      <c r="I5003" t="s">
        <v>8</v>
      </c>
      <c r="J5003">
        <v>112</v>
      </c>
      <c r="K5003">
        <v>10</v>
      </c>
      <c r="L5003" t="s">
        <v>240</v>
      </c>
      <c r="M5003" t="s">
        <v>258</v>
      </c>
      <c r="N5003" t="s">
        <v>259</v>
      </c>
      <c r="O5003" s="9">
        <f t="shared" si="282"/>
        <v>28</v>
      </c>
      <c r="P5003" s="1">
        <f t="shared" si="283"/>
        <v>8.9285714285714288E-2</v>
      </c>
      <c r="Q5003">
        <f t="shared" si="284"/>
        <v>0.35714285714285715</v>
      </c>
    </row>
    <row r="5004" spans="2:17" x14ac:dyDescent="0.25">
      <c r="B5004" t="s">
        <v>264</v>
      </c>
      <c r="C5004">
        <v>185781</v>
      </c>
      <c r="D5004">
        <v>1</v>
      </c>
      <c r="E5004">
        <v>1</v>
      </c>
      <c r="F5004">
        <v>2</v>
      </c>
      <c r="G5004">
        <v>42221</v>
      </c>
      <c r="H5004" t="s">
        <v>7</v>
      </c>
      <c r="I5004" t="s">
        <v>8</v>
      </c>
      <c r="J5004">
        <v>56</v>
      </c>
      <c r="K5004">
        <v>5</v>
      </c>
      <c r="L5004" t="s">
        <v>240</v>
      </c>
      <c r="M5004" t="s">
        <v>258</v>
      </c>
      <c r="N5004" t="s">
        <v>259</v>
      </c>
      <c r="O5004" s="9">
        <f t="shared" si="282"/>
        <v>28</v>
      </c>
      <c r="P5004" s="1">
        <f t="shared" si="283"/>
        <v>8.9285714285714288E-2</v>
      </c>
      <c r="Q5004">
        <f t="shared" si="284"/>
        <v>0.17857142857142858</v>
      </c>
    </row>
    <row r="5005" spans="2:17" x14ac:dyDescent="0.25">
      <c r="B5005" t="s">
        <v>264</v>
      </c>
      <c r="C5005">
        <v>168019</v>
      </c>
      <c r="D5005">
        <v>2</v>
      </c>
      <c r="E5005">
        <v>1</v>
      </c>
      <c r="F5005">
        <v>3.5</v>
      </c>
      <c r="G5005">
        <v>41681</v>
      </c>
      <c r="H5005" t="s">
        <v>5</v>
      </c>
      <c r="I5005" t="s">
        <v>6</v>
      </c>
      <c r="J5005">
        <v>112</v>
      </c>
      <c r="K5005">
        <v>10</v>
      </c>
      <c r="L5005" t="s">
        <v>239</v>
      </c>
      <c r="M5005" t="s">
        <v>5</v>
      </c>
      <c r="N5005" t="s">
        <v>259</v>
      </c>
      <c r="O5005" s="9">
        <f t="shared" si="282"/>
        <v>32</v>
      </c>
      <c r="P5005" s="1">
        <f t="shared" si="283"/>
        <v>8.9285714285714288E-2</v>
      </c>
      <c r="Q5005">
        <f t="shared" si="284"/>
        <v>0.3125</v>
      </c>
    </row>
    <row r="5006" spans="2:17" x14ac:dyDescent="0.25">
      <c r="B5006" t="s">
        <v>264</v>
      </c>
      <c r="C5006">
        <v>167349</v>
      </c>
      <c r="D5006">
        <v>2</v>
      </c>
      <c r="E5006">
        <v>1</v>
      </c>
      <c r="F5006">
        <v>3.5</v>
      </c>
      <c r="G5006">
        <v>42079</v>
      </c>
      <c r="H5006" t="s">
        <v>7</v>
      </c>
      <c r="I5006" t="s">
        <v>8</v>
      </c>
      <c r="J5006">
        <v>112</v>
      </c>
      <c r="K5006">
        <v>10</v>
      </c>
      <c r="L5006" t="s">
        <v>239</v>
      </c>
      <c r="M5006" t="s">
        <v>258</v>
      </c>
      <c r="N5006" t="s">
        <v>259</v>
      </c>
      <c r="O5006" s="9">
        <f t="shared" si="282"/>
        <v>32</v>
      </c>
      <c r="P5006" s="1">
        <f t="shared" si="283"/>
        <v>8.9285714285714288E-2</v>
      </c>
      <c r="Q5006">
        <f t="shared" si="284"/>
        <v>0.3125</v>
      </c>
    </row>
    <row r="5007" spans="2:17" x14ac:dyDescent="0.25">
      <c r="B5007" t="s">
        <v>264</v>
      </c>
      <c r="C5007">
        <v>166114</v>
      </c>
      <c r="D5007">
        <v>1</v>
      </c>
      <c r="E5007">
        <v>1</v>
      </c>
      <c r="F5007">
        <v>5</v>
      </c>
      <c r="G5007">
        <v>41579</v>
      </c>
      <c r="H5007" t="s">
        <v>7</v>
      </c>
      <c r="I5007" t="s">
        <v>8</v>
      </c>
      <c r="J5007">
        <v>168</v>
      </c>
      <c r="K5007">
        <v>15</v>
      </c>
      <c r="L5007" t="s">
        <v>240</v>
      </c>
      <c r="M5007" t="s">
        <v>258</v>
      </c>
      <c r="N5007" t="s">
        <v>259</v>
      </c>
      <c r="O5007" s="9">
        <f t="shared" si="282"/>
        <v>33.6</v>
      </c>
      <c r="P5007" s="1">
        <f t="shared" si="283"/>
        <v>8.9285714285714288E-2</v>
      </c>
      <c r="Q5007">
        <f t="shared" si="284"/>
        <v>0.44642857142857145</v>
      </c>
    </row>
    <row r="5008" spans="2:17" x14ac:dyDescent="0.25">
      <c r="B5008" t="s">
        <v>264</v>
      </c>
      <c r="C5008">
        <v>163823</v>
      </c>
      <c r="D5008">
        <v>1</v>
      </c>
      <c r="E5008">
        <v>1</v>
      </c>
      <c r="F5008">
        <v>5</v>
      </c>
      <c r="G5008">
        <v>41703</v>
      </c>
      <c r="H5008" t="s">
        <v>7</v>
      </c>
      <c r="I5008" t="s">
        <v>8</v>
      </c>
      <c r="J5008">
        <v>168</v>
      </c>
      <c r="K5008">
        <v>15</v>
      </c>
      <c r="L5008" t="s">
        <v>240</v>
      </c>
      <c r="M5008" t="s">
        <v>258</v>
      </c>
      <c r="N5008" t="s">
        <v>259</v>
      </c>
      <c r="O5008" s="9">
        <f t="shared" si="282"/>
        <v>33.6</v>
      </c>
      <c r="P5008" s="1">
        <f t="shared" si="283"/>
        <v>8.9285714285714288E-2</v>
      </c>
      <c r="Q5008">
        <f t="shared" si="284"/>
        <v>0.44642857142857145</v>
      </c>
    </row>
    <row r="5009" spans="2:17" x14ac:dyDescent="0.25">
      <c r="B5009" t="s">
        <v>264</v>
      </c>
      <c r="C5009">
        <v>171981</v>
      </c>
      <c r="D5009">
        <v>1</v>
      </c>
      <c r="E5009">
        <v>1</v>
      </c>
      <c r="F5009">
        <v>3</v>
      </c>
      <c r="G5009">
        <v>41836</v>
      </c>
      <c r="H5009" t="s">
        <v>7</v>
      </c>
      <c r="I5009" t="s">
        <v>8</v>
      </c>
      <c r="J5009">
        <v>112</v>
      </c>
      <c r="K5009">
        <v>10</v>
      </c>
      <c r="L5009" t="s">
        <v>240</v>
      </c>
      <c r="M5009" t="s">
        <v>258</v>
      </c>
      <c r="N5009" t="s">
        <v>259</v>
      </c>
      <c r="O5009" s="9">
        <f t="shared" si="282"/>
        <v>37.333333333333336</v>
      </c>
      <c r="P5009" s="1">
        <f t="shared" si="283"/>
        <v>8.9285714285714288E-2</v>
      </c>
      <c r="Q5009">
        <f t="shared" si="284"/>
        <v>0.26785714285714285</v>
      </c>
    </row>
    <row r="5010" spans="2:17" x14ac:dyDescent="0.25">
      <c r="B5010" t="s">
        <v>264</v>
      </c>
      <c r="C5010">
        <v>178587</v>
      </c>
      <c r="D5010">
        <v>1</v>
      </c>
      <c r="E5010">
        <v>1</v>
      </c>
      <c r="F5010">
        <v>3</v>
      </c>
      <c r="G5010">
        <v>42074</v>
      </c>
      <c r="H5010" t="s">
        <v>7</v>
      </c>
      <c r="I5010" t="s">
        <v>8</v>
      </c>
      <c r="J5010">
        <v>112</v>
      </c>
      <c r="K5010">
        <v>10</v>
      </c>
      <c r="L5010" t="s">
        <v>240</v>
      </c>
      <c r="M5010" t="s">
        <v>258</v>
      </c>
      <c r="N5010" t="s">
        <v>259</v>
      </c>
      <c r="O5010" s="9">
        <f t="shared" si="282"/>
        <v>37.333333333333336</v>
      </c>
      <c r="P5010" s="1">
        <f t="shared" si="283"/>
        <v>8.9285714285714288E-2</v>
      </c>
      <c r="Q5010">
        <f t="shared" si="284"/>
        <v>0.26785714285714285</v>
      </c>
    </row>
    <row r="5011" spans="2:17" x14ac:dyDescent="0.25">
      <c r="B5011" t="s">
        <v>264</v>
      </c>
      <c r="C5011">
        <v>188655</v>
      </c>
      <c r="D5011">
        <v>1</v>
      </c>
      <c r="E5011">
        <v>1</v>
      </c>
      <c r="F5011">
        <v>4</v>
      </c>
      <c r="G5011">
        <v>42095</v>
      </c>
      <c r="H5011" t="s">
        <v>7</v>
      </c>
      <c r="I5011" t="s">
        <v>8</v>
      </c>
      <c r="J5011">
        <v>168</v>
      </c>
      <c r="K5011">
        <v>15</v>
      </c>
      <c r="L5011" t="s">
        <v>240</v>
      </c>
      <c r="M5011" t="s">
        <v>258</v>
      </c>
      <c r="N5011" t="s">
        <v>259</v>
      </c>
      <c r="O5011" s="9">
        <f t="shared" si="282"/>
        <v>42</v>
      </c>
      <c r="P5011" s="1">
        <f t="shared" si="283"/>
        <v>8.9285714285714288E-2</v>
      </c>
      <c r="Q5011">
        <f t="shared" si="284"/>
        <v>0.35714285714285715</v>
      </c>
    </row>
    <row r="5012" spans="2:17" x14ac:dyDescent="0.25">
      <c r="B5012" t="s">
        <v>264</v>
      </c>
      <c r="C5012">
        <v>188655</v>
      </c>
      <c r="D5012">
        <v>1</v>
      </c>
      <c r="E5012">
        <v>1</v>
      </c>
      <c r="F5012">
        <v>4</v>
      </c>
      <c r="G5012">
        <v>42095</v>
      </c>
      <c r="H5012" t="s">
        <v>7</v>
      </c>
      <c r="I5012" t="s">
        <v>8</v>
      </c>
      <c r="J5012">
        <v>168</v>
      </c>
      <c r="K5012">
        <v>15</v>
      </c>
      <c r="L5012" t="s">
        <v>240</v>
      </c>
      <c r="M5012" t="s">
        <v>258</v>
      </c>
      <c r="N5012" t="s">
        <v>259</v>
      </c>
      <c r="O5012" s="9">
        <f t="shared" si="282"/>
        <v>42</v>
      </c>
      <c r="P5012" s="1">
        <f t="shared" si="283"/>
        <v>8.9285714285714288E-2</v>
      </c>
      <c r="Q5012">
        <f t="shared" si="284"/>
        <v>0.35714285714285715</v>
      </c>
    </row>
    <row r="5013" spans="2:17" x14ac:dyDescent="0.25">
      <c r="B5013" t="s">
        <v>264</v>
      </c>
      <c r="C5013">
        <v>177036</v>
      </c>
      <c r="D5013">
        <v>1</v>
      </c>
      <c r="E5013">
        <v>1</v>
      </c>
      <c r="F5013">
        <v>5</v>
      </c>
      <c r="G5013">
        <v>41877</v>
      </c>
      <c r="H5013" t="s">
        <v>7</v>
      </c>
      <c r="I5013" t="s">
        <v>8</v>
      </c>
      <c r="J5013">
        <v>224</v>
      </c>
      <c r="K5013">
        <v>20</v>
      </c>
      <c r="L5013" t="s">
        <v>240</v>
      </c>
      <c r="M5013" t="s">
        <v>258</v>
      </c>
      <c r="N5013" t="s">
        <v>259</v>
      </c>
      <c r="O5013" s="9">
        <f t="shared" si="282"/>
        <v>44.8</v>
      </c>
      <c r="P5013" s="1">
        <f t="shared" si="283"/>
        <v>8.9285714285714288E-2</v>
      </c>
      <c r="Q5013">
        <f t="shared" si="284"/>
        <v>0.44642857142857145</v>
      </c>
    </row>
    <row r="5014" spans="2:17" x14ac:dyDescent="0.25">
      <c r="B5014" t="s">
        <v>264</v>
      </c>
      <c r="C5014">
        <v>191236</v>
      </c>
      <c r="D5014">
        <v>1</v>
      </c>
      <c r="E5014">
        <v>1</v>
      </c>
      <c r="F5014">
        <v>3.5</v>
      </c>
      <c r="G5014">
        <v>42108</v>
      </c>
      <c r="H5014" t="s">
        <v>7</v>
      </c>
      <c r="I5014" t="s">
        <v>8</v>
      </c>
      <c r="J5014">
        <v>168</v>
      </c>
      <c r="K5014">
        <v>15</v>
      </c>
      <c r="L5014" t="s">
        <v>240</v>
      </c>
      <c r="M5014" t="s">
        <v>258</v>
      </c>
      <c r="N5014" t="s">
        <v>259</v>
      </c>
      <c r="O5014" s="9">
        <f t="shared" si="282"/>
        <v>48</v>
      </c>
      <c r="P5014" s="1">
        <f t="shared" si="283"/>
        <v>8.9285714285714288E-2</v>
      </c>
      <c r="Q5014">
        <f t="shared" si="284"/>
        <v>0.3125</v>
      </c>
    </row>
    <row r="5015" spans="2:17" x14ac:dyDescent="0.25">
      <c r="B5015" t="s">
        <v>264</v>
      </c>
      <c r="C5015">
        <v>173844</v>
      </c>
      <c r="D5015">
        <v>1</v>
      </c>
      <c r="E5015">
        <v>1</v>
      </c>
      <c r="F5015">
        <v>2</v>
      </c>
      <c r="G5015">
        <v>41864</v>
      </c>
      <c r="H5015" t="s">
        <v>5</v>
      </c>
      <c r="I5015" t="s">
        <v>6</v>
      </c>
      <c r="J5015">
        <v>112</v>
      </c>
      <c r="K5015">
        <v>10</v>
      </c>
      <c r="L5015" t="s">
        <v>240</v>
      </c>
      <c r="M5015" t="s">
        <v>5</v>
      </c>
      <c r="N5015" t="s">
        <v>259</v>
      </c>
      <c r="O5015" s="9">
        <f t="shared" si="282"/>
        <v>56</v>
      </c>
      <c r="P5015" s="1">
        <f t="shared" si="283"/>
        <v>8.9285714285714288E-2</v>
      </c>
      <c r="Q5015">
        <f t="shared" si="284"/>
        <v>0.17857142857142858</v>
      </c>
    </row>
    <row r="5016" spans="2:17" x14ac:dyDescent="0.25">
      <c r="B5016" t="s">
        <v>264</v>
      </c>
      <c r="C5016">
        <v>182837</v>
      </c>
      <c r="D5016">
        <v>2</v>
      </c>
      <c r="E5016">
        <v>1</v>
      </c>
      <c r="F5016">
        <v>10</v>
      </c>
      <c r="G5016">
        <v>42304</v>
      </c>
      <c r="H5016" t="s">
        <v>7</v>
      </c>
      <c r="I5016" t="s">
        <v>6</v>
      </c>
      <c r="J5016">
        <v>157</v>
      </c>
      <c r="K5016">
        <v>14</v>
      </c>
      <c r="L5016" t="s">
        <v>239</v>
      </c>
      <c r="M5016" t="s">
        <v>258</v>
      </c>
      <c r="N5016" t="s">
        <v>259</v>
      </c>
      <c r="O5016" s="9">
        <f t="shared" si="282"/>
        <v>15.7</v>
      </c>
      <c r="P5016" s="1">
        <f t="shared" si="283"/>
        <v>8.9171974522292988E-2</v>
      </c>
      <c r="Q5016">
        <f t="shared" si="284"/>
        <v>0.89171974522292985</v>
      </c>
    </row>
    <row r="5017" spans="2:17" x14ac:dyDescent="0.25">
      <c r="B5017" t="s">
        <v>264</v>
      </c>
      <c r="C5017">
        <v>191557</v>
      </c>
      <c r="D5017">
        <v>1</v>
      </c>
      <c r="E5017">
        <v>1</v>
      </c>
      <c r="F5017">
        <v>5</v>
      </c>
      <c r="G5017">
        <v>42039</v>
      </c>
      <c r="H5017" t="s">
        <v>7</v>
      </c>
      <c r="I5017" t="s">
        <v>8</v>
      </c>
      <c r="J5017">
        <v>157</v>
      </c>
      <c r="K5017">
        <v>14</v>
      </c>
      <c r="L5017" t="s">
        <v>240</v>
      </c>
      <c r="M5017" t="s">
        <v>258</v>
      </c>
      <c r="N5017" t="s">
        <v>259</v>
      </c>
      <c r="O5017" s="9">
        <f t="shared" si="282"/>
        <v>31.4</v>
      </c>
      <c r="P5017" s="1">
        <f t="shared" si="283"/>
        <v>8.9171974522292988E-2</v>
      </c>
      <c r="Q5017">
        <f t="shared" si="284"/>
        <v>0.44585987261146492</v>
      </c>
    </row>
    <row r="5018" spans="2:17" x14ac:dyDescent="0.25">
      <c r="B5018" t="s">
        <v>264</v>
      </c>
      <c r="C5018">
        <v>182367</v>
      </c>
      <c r="D5018">
        <v>1</v>
      </c>
      <c r="E5018">
        <v>1</v>
      </c>
      <c r="F5018">
        <v>6</v>
      </c>
      <c r="G5018">
        <v>41869</v>
      </c>
      <c r="H5018" t="s">
        <v>7</v>
      </c>
      <c r="I5018" t="s">
        <v>8</v>
      </c>
      <c r="J5018">
        <v>146</v>
      </c>
      <c r="K5018">
        <v>13</v>
      </c>
      <c r="L5018" t="s">
        <v>240</v>
      </c>
      <c r="M5018" t="s">
        <v>258</v>
      </c>
      <c r="N5018" t="s">
        <v>259</v>
      </c>
      <c r="O5018" s="9">
        <f t="shared" si="282"/>
        <v>24.333333333333332</v>
      </c>
      <c r="P5018" s="1">
        <f t="shared" si="283"/>
        <v>8.9041095890410954E-2</v>
      </c>
      <c r="Q5018">
        <f t="shared" si="284"/>
        <v>0.53424657534246567</v>
      </c>
    </row>
    <row r="5019" spans="2:17" x14ac:dyDescent="0.25">
      <c r="B5019" t="s">
        <v>264</v>
      </c>
      <c r="C5019">
        <v>168297</v>
      </c>
      <c r="D5019">
        <v>1</v>
      </c>
      <c r="E5019">
        <v>1</v>
      </c>
      <c r="F5019">
        <v>10</v>
      </c>
      <c r="G5019">
        <v>41795</v>
      </c>
      <c r="H5019" t="s">
        <v>5</v>
      </c>
      <c r="I5019" t="s">
        <v>6</v>
      </c>
      <c r="J5019">
        <v>135</v>
      </c>
      <c r="K5019">
        <v>12</v>
      </c>
      <c r="L5019" t="s">
        <v>240</v>
      </c>
      <c r="M5019" t="s">
        <v>5</v>
      </c>
      <c r="N5019" t="s">
        <v>259</v>
      </c>
      <c r="O5019" s="9">
        <f t="shared" si="282"/>
        <v>13.5</v>
      </c>
      <c r="P5019" s="1">
        <f t="shared" si="283"/>
        <v>8.8888888888888892E-2</v>
      </c>
      <c r="Q5019">
        <f t="shared" si="284"/>
        <v>0.88888888888888895</v>
      </c>
    </row>
    <row r="5020" spans="2:17" x14ac:dyDescent="0.25">
      <c r="B5020" t="s">
        <v>264</v>
      </c>
      <c r="C5020">
        <v>155845</v>
      </c>
      <c r="D5020">
        <v>1</v>
      </c>
      <c r="E5020">
        <v>1</v>
      </c>
      <c r="F5020">
        <v>5</v>
      </c>
      <c r="G5020">
        <v>41359</v>
      </c>
      <c r="H5020" t="s">
        <v>7</v>
      </c>
      <c r="I5020" t="s">
        <v>8</v>
      </c>
      <c r="J5020">
        <v>90</v>
      </c>
      <c r="K5020">
        <v>8</v>
      </c>
      <c r="L5020" t="s">
        <v>240</v>
      </c>
      <c r="M5020" t="s">
        <v>258</v>
      </c>
      <c r="N5020" t="s">
        <v>259</v>
      </c>
      <c r="O5020" s="9">
        <f t="shared" si="282"/>
        <v>18</v>
      </c>
      <c r="P5020" s="1">
        <f t="shared" si="283"/>
        <v>8.8888888888888892E-2</v>
      </c>
      <c r="Q5020">
        <f t="shared" si="284"/>
        <v>0.44444444444444448</v>
      </c>
    </row>
    <row r="5021" spans="2:17" x14ac:dyDescent="0.25">
      <c r="B5021" t="s">
        <v>264</v>
      </c>
      <c r="C5021">
        <v>155739</v>
      </c>
      <c r="D5021">
        <v>1</v>
      </c>
      <c r="E5021">
        <v>1</v>
      </c>
      <c r="F5021">
        <v>5</v>
      </c>
      <c r="G5021">
        <v>41478</v>
      </c>
      <c r="H5021" t="s">
        <v>7</v>
      </c>
      <c r="I5021" t="s">
        <v>8</v>
      </c>
      <c r="J5021">
        <v>90</v>
      </c>
      <c r="K5021">
        <v>8</v>
      </c>
      <c r="L5021" t="s">
        <v>240</v>
      </c>
      <c r="M5021" t="s">
        <v>258</v>
      </c>
      <c r="N5021" t="s">
        <v>259</v>
      </c>
      <c r="O5021" s="9">
        <f t="shared" si="282"/>
        <v>18</v>
      </c>
      <c r="P5021" s="1">
        <f t="shared" si="283"/>
        <v>8.8888888888888892E-2</v>
      </c>
      <c r="Q5021">
        <f t="shared" si="284"/>
        <v>0.44444444444444448</v>
      </c>
    </row>
    <row r="5022" spans="2:17" x14ac:dyDescent="0.25">
      <c r="B5022" t="s">
        <v>264</v>
      </c>
      <c r="C5022">
        <v>168415</v>
      </c>
      <c r="D5022">
        <v>1</v>
      </c>
      <c r="E5022">
        <v>1</v>
      </c>
      <c r="F5022">
        <v>5</v>
      </c>
      <c r="G5022">
        <v>41713</v>
      </c>
      <c r="H5022" t="s">
        <v>7</v>
      </c>
      <c r="I5022" t="s">
        <v>8</v>
      </c>
      <c r="J5022">
        <v>135</v>
      </c>
      <c r="K5022">
        <v>12</v>
      </c>
      <c r="L5022" t="s">
        <v>240</v>
      </c>
      <c r="M5022" t="s">
        <v>258</v>
      </c>
      <c r="N5022" t="s">
        <v>259</v>
      </c>
      <c r="O5022" s="9">
        <f t="shared" si="282"/>
        <v>27</v>
      </c>
      <c r="P5022" s="1">
        <f t="shared" si="283"/>
        <v>8.8888888888888892E-2</v>
      </c>
      <c r="Q5022">
        <f t="shared" si="284"/>
        <v>0.44444444444444448</v>
      </c>
    </row>
    <row r="5023" spans="2:17" x14ac:dyDescent="0.25">
      <c r="B5023" t="s">
        <v>264</v>
      </c>
      <c r="C5023">
        <v>168427</v>
      </c>
      <c r="D5023">
        <v>1</v>
      </c>
      <c r="E5023">
        <v>1</v>
      </c>
      <c r="F5023">
        <v>5</v>
      </c>
      <c r="G5023">
        <v>41713</v>
      </c>
      <c r="H5023" t="s">
        <v>7</v>
      </c>
      <c r="I5023" t="s">
        <v>8</v>
      </c>
      <c r="J5023">
        <v>135</v>
      </c>
      <c r="K5023">
        <v>12</v>
      </c>
      <c r="L5023" t="s">
        <v>240</v>
      </c>
      <c r="M5023" t="s">
        <v>258</v>
      </c>
      <c r="N5023" t="s">
        <v>259</v>
      </c>
      <c r="O5023" s="9">
        <f t="shared" si="282"/>
        <v>27</v>
      </c>
      <c r="P5023" s="1">
        <f t="shared" si="283"/>
        <v>8.8888888888888892E-2</v>
      </c>
      <c r="Q5023">
        <f t="shared" si="284"/>
        <v>0.44444444444444448</v>
      </c>
    </row>
    <row r="5024" spans="2:17" x14ac:dyDescent="0.25">
      <c r="B5024" t="s">
        <v>264</v>
      </c>
      <c r="C5024">
        <v>171530</v>
      </c>
      <c r="D5024">
        <v>1</v>
      </c>
      <c r="E5024">
        <v>1</v>
      </c>
      <c r="F5024">
        <v>3</v>
      </c>
      <c r="G5024">
        <v>41813</v>
      </c>
      <c r="H5024" t="s">
        <v>7</v>
      </c>
      <c r="I5024" t="s">
        <v>8</v>
      </c>
      <c r="J5024">
        <v>90</v>
      </c>
      <c r="K5024">
        <v>8</v>
      </c>
      <c r="L5024" t="s">
        <v>240</v>
      </c>
      <c r="M5024" t="s">
        <v>258</v>
      </c>
      <c r="N5024" t="s">
        <v>259</v>
      </c>
      <c r="O5024" s="9">
        <f t="shared" si="282"/>
        <v>30</v>
      </c>
      <c r="P5024" s="1">
        <f t="shared" si="283"/>
        <v>8.8888888888888892E-2</v>
      </c>
      <c r="Q5024">
        <f t="shared" si="284"/>
        <v>0.26666666666666666</v>
      </c>
    </row>
    <row r="5025" spans="2:17" x14ac:dyDescent="0.25">
      <c r="B5025" t="s">
        <v>264</v>
      </c>
      <c r="C5025">
        <v>168927</v>
      </c>
      <c r="D5025">
        <v>1</v>
      </c>
      <c r="E5025">
        <v>1</v>
      </c>
      <c r="F5025">
        <v>3</v>
      </c>
      <c r="G5025">
        <v>41744</v>
      </c>
      <c r="H5025" t="s">
        <v>7</v>
      </c>
      <c r="I5025" t="s">
        <v>8</v>
      </c>
      <c r="J5025">
        <v>90</v>
      </c>
      <c r="K5025">
        <v>8</v>
      </c>
      <c r="L5025" t="s">
        <v>240</v>
      </c>
      <c r="M5025" t="s">
        <v>258</v>
      </c>
      <c r="N5025" t="s">
        <v>259</v>
      </c>
      <c r="O5025" s="9">
        <f t="shared" si="282"/>
        <v>30</v>
      </c>
      <c r="P5025" s="1">
        <f t="shared" si="283"/>
        <v>8.8888888888888892E-2</v>
      </c>
      <c r="Q5025">
        <f t="shared" si="284"/>
        <v>0.26666666666666666</v>
      </c>
    </row>
    <row r="5026" spans="2:17" x14ac:dyDescent="0.25">
      <c r="B5026" t="s">
        <v>264</v>
      </c>
      <c r="C5026">
        <v>157531</v>
      </c>
      <c r="D5026">
        <v>1</v>
      </c>
      <c r="E5026">
        <v>1</v>
      </c>
      <c r="F5026">
        <v>2.5</v>
      </c>
      <c r="G5026">
        <v>41422</v>
      </c>
      <c r="H5026" t="s">
        <v>7</v>
      </c>
      <c r="I5026" t="s">
        <v>8</v>
      </c>
      <c r="J5026">
        <v>90</v>
      </c>
      <c r="K5026">
        <v>8</v>
      </c>
      <c r="L5026" t="s">
        <v>240</v>
      </c>
      <c r="M5026" t="s">
        <v>258</v>
      </c>
      <c r="N5026" t="s">
        <v>259</v>
      </c>
      <c r="O5026" s="9">
        <f t="shared" si="282"/>
        <v>36</v>
      </c>
      <c r="P5026" s="1">
        <f t="shared" si="283"/>
        <v>8.8888888888888892E-2</v>
      </c>
      <c r="Q5026">
        <f t="shared" si="284"/>
        <v>0.22222222222222224</v>
      </c>
    </row>
    <row r="5027" spans="2:17" x14ac:dyDescent="0.25">
      <c r="B5027" t="s">
        <v>264</v>
      </c>
      <c r="C5027">
        <v>159901</v>
      </c>
      <c r="D5027">
        <v>4</v>
      </c>
      <c r="E5027">
        <v>4</v>
      </c>
      <c r="F5027">
        <v>5</v>
      </c>
      <c r="G5027">
        <v>41477</v>
      </c>
      <c r="H5027" t="s">
        <v>5</v>
      </c>
      <c r="I5027" t="s">
        <v>8</v>
      </c>
      <c r="J5027">
        <v>180</v>
      </c>
      <c r="K5027">
        <v>16</v>
      </c>
      <c r="L5027" t="s">
        <v>239</v>
      </c>
      <c r="M5027" t="s">
        <v>5</v>
      </c>
      <c r="N5027" t="s">
        <v>259</v>
      </c>
      <c r="O5027" s="9">
        <f t="shared" si="282"/>
        <v>36</v>
      </c>
      <c r="P5027" s="1">
        <f t="shared" si="283"/>
        <v>8.8888888888888892E-2</v>
      </c>
      <c r="Q5027">
        <f t="shared" si="284"/>
        <v>0.44444444444444448</v>
      </c>
    </row>
    <row r="5028" spans="2:17" x14ac:dyDescent="0.25">
      <c r="B5028" t="s">
        <v>264</v>
      </c>
      <c r="C5028">
        <v>170317</v>
      </c>
      <c r="D5028">
        <v>1</v>
      </c>
      <c r="E5028">
        <v>1</v>
      </c>
      <c r="F5028">
        <v>2.5</v>
      </c>
      <c r="G5028">
        <v>42227</v>
      </c>
      <c r="H5028" t="s">
        <v>5</v>
      </c>
      <c r="I5028" t="s">
        <v>8</v>
      </c>
      <c r="J5028">
        <v>90</v>
      </c>
      <c r="K5028">
        <v>8</v>
      </c>
      <c r="L5028" t="s">
        <v>240</v>
      </c>
      <c r="M5028" t="s">
        <v>5</v>
      </c>
      <c r="N5028" t="s">
        <v>259</v>
      </c>
      <c r="O5028" s="9">
        <f t="shared" si="282"/>
        <v>36</v>
      </c>
      <c r="P5028" s="1">
        <f t="shared" si="283"/>
        <v>8.8888888888888892E-2</v>
      </c>
      <c r="Q5028">
        <f t="shared" si="284"/>
        <v>0.22222222222222224</v>
      </c>
    </row>
    <row r="5029" spans="2:17" x14ac:dyDescent="0.25">
      <c r="B5029" t="s">
        <v>264</v>
      </c>
      <c r="C5029">
        <v>160111</v>
      </c>
      <c r="D5029">
        <v>1</v>
      </c>
      <c r="E5029">
        <v>1</v>
      </c>
      <c r="F5029">
        <v>2</v>
      </c>
      <c r="G5029">
        <v>41555</v>
      </c>
      <c r="H5029" t="s">
        <v>7</v>
      </c>
      <c r="I5029" t="s">
        <v>8</v>
      </c>
      <c r="J5029">
        <v>90</v>
      </c>
      <c r="K5029">
        <v>8</v>
      </c>
      <c r="L5029" t="s">
        <v>240</v>
      </c>
      <c r="M5029" t="s">
        <v>258</v>
      </c>
      <c r="N5029" t="s">
        <v>259</v>
      </c>
      <c r="O5029" s="9">
        <f t="shared" si="282"/>
        <v>45</v>
      </c>
      <c r="P5029" s="1">
        <f t="shared" si="283"/>
        <v>8.8888888888888892E-2</v>
      </c>
      <c r="Q5029">
        <f t="shared" si="284"/>
        <v>0.17777777777777778</v>
      </c>
    </row>
    <row r="5030" spans="2:17" x14ac:dyDescent="0.25">
      <c r="B5030" t="s">
        <v>264</v>
      </c>
      <c r="C5030">
        <v>188736</v>
      </c>
      <c r="D5030">
        <v>1</v>
      </c>
      <c r="E5030">
        <v>1</v>
      </c>
      <c r="F5030">
        <v>2</v>
      </c>
      <c r="G5030">
        <v>42069</v>
      </c>
      <c r="H5030" t="s">
        <v>7</v>
      </c>
      <c r="I5030" t="s">
        <v>8</v>
      </c>
      <c r="J5030">
        <v>90</v>
      </c>
      <c r="K5030">
        <v>8</v>
      </c>
      <c r="L5030" t="s">
        <v>240</v>
      </c>
      <c r="M5030" t="s">
        <v>258</v>
      </c>
      <c r="N5030" t="s">
        <v>259</v>
      </c>
      <c r="O5030" s="9">
        <f t="shared" si="282"/>
        <v>45</v>
      </c>
      <c r="P5030" s="1">
        <f t="shared" si="283"/>
        <v>8.8888888888888892E-2</v>
      </c>
      <c r="Q5030">
        <f t="shared" si="284"/>
        <v>0.17777777777777778</v>
      </c>
    </row>
    <row r="5031" spans="2:17" x14ac:dyDescent="0.25">
      <c r="B5031" t="s">
        <v>264</v>
      </c>
      <c r="C5031">
        <v>192021</v>
      </c>
      <c r="D5031">
        <v>1</v>
      </c>
      <c r="E5031">
        <v>1</v>
      </c>
      <c r="F5031">
        <v>4</v>
      </c>
      <c r="G5031">
        <v>42149</v>
      </c>
      <c r="H5031" t="s">
        <v>7</v>
      </c>
      <c r="I5031" t="s">
        <v>8</v>
      </c>
      <c r="J5031">
        <v>124</v>
      </c>
      <c r="K5031">
        <v>11</v>
      </c>
      <c r="L5031" t="s">
        <v>240</v>
      </c>
      <c r="M5031" t="s">
        <v>258</v>
      </c>
      <c r="N5031" t="s">
        <v>259</v>
      </c>
      <c r="O5031" s="9">
        <f t="shared" si="282"/>
        <v>31</v>
      </c>
      <c r="P5031" s="1">
        <f t="shared" si="283"/>
        <v>8.8709677419354843E-2</v>
      </c>
      <c r="Q5031">
        <f t="shared" si="284"/>
        <v>0.35483870967741937</v>
      </c>
    </row>
    <row r="5032" spans="2:17" x14ac:dyDescent="0.25">
      <c r="B5032" t="s">
        <v>264</v>
      </c>
      <c r="C5032">
        <v>192021</v>
      </c>
      <c r="D5032">
        <v>1</v>
      </c>
      <c r="E5032">
        <v>1</v>
      </c>
      <c r="F5032">
        <v>4</v>
      </c>
      <c r="G5032">
        <v>42149</v>
      </c>
      <c r="H5032" t="s">
        <v>7</v>
      </c>
      <c r="I5032" t="s">
        <v>8</v>
      </c>
      <c r="J5032">
        <v>124</v>
      </c>
      <c r="K5032">
        <v>11</v>
      </c>
      <c r="L5032" t="s">
        <v>240</v>
      </c>
      <c r="M5032" t="s">
        <v>258</v>
      </c>
      <c r="N5032" t="s">
        <v>259</v>
      </c>
      <c r="O5032" s="9">
        <f t="shared" si="282"/>
        <v>31</v>
      </c>
      <c r="P5032" s="1">
        <f t="shared" si="283"/>
        <v>8.8709677419354843E-2</v>
      </c>
      <c r="Q5032">
        <f t="shared" si="284"/>
        <v>0.35483870967741937</v>
      </c>
    </row>
    <row r="5033" spans="2:17" x14ac:dyDescent="0.25">
      <c r="B5033" t="s">
        <v>264</v>
      </c>
      <c r="C5033">
        <v>183754</v>
      </c>
      <c r="D5033">
        <v>1</v>
      </c>
      <c r="E5033">
        <v>1</v>
      </c>
      <c r="F5033">
        <v>3.5</v>
      </c>
      <c r="G5033">
        <v>42325</v>
      </c>
      <c r="H5033" t="s">
        <v>7</v>
      </c>
      <c r="I5033" t="s">
        <v>8</v>
      </c>
      <c r="J5033">
        <v>79</v>
      </c>
      <c r="K5033">
        <v>7</v>
      </c>
      <c r="L5033" t="s">
        <v>240</v>
      </c>
      <c r="M5033" t="s">
        <v>258</v>
      </c>
      <c r="N5033" t="s">
        <v>259</v>
      </c>
      <c r="O5033" s="9">
        <f t="shared" si="282"/>
        <v>22.571428571428573</v>
      </c>
      <c r="P5033" s="1">
        <f t="shared" si="283"/>
        <v>8.8607594936708861E-2</v>
      </c>
      <c r="Q5033">
        <f t="shared" si="284"/>
        <v>0.310126582278481</v>
      </c>
    </row>
    <row r="5034" spans="2:17" x14ac:dyDescent="0.25">
      <c r="B5034" t="s">
        <v>264</v>
      </c>
      <c r="C5034">
        <v>157030</v>
      </c>
      <c r="D5034">
        <v>1</v>
      </c>
      <c r="E5034">
        <v>1</v>
      </c>
      <c r="F5034">
        <v>2.5</v>
      </c>
      <c r="G5034">
        <v>41410</v>
      </c>
      <c r="H5034" t="s">
        <v>7</v>
      </c>
      <c r="I5034" t="s">
        <v>8</v>
      </c>
      <c r="J5034">
        <v>79</v>
      </c>
      <c r="K5034">
        <v>7</v>
      </c>
      <c r="L5034" t="s">
        <v>240</v>
      </c>
      <c r="M5034" t="s">
        <v>258</v>
      </c>
      <c r="N5034" t="s">
        <v>259</v>
      </c>
      <c r="O5034" s="9">
        <f t="shared" si="282"/>
        <v>31.6</v>
      </c>
      <c r="P5034" s="1">
        <f t="shared" si="283"/>
        <v>8.8607594936708861E-2</v>
      </c>
      <c r="Q5034">
        <f t="shared" si="284"/>
        <v>0.22151898734177217</v>
      </c>
    </row>
    <row r="5035" spans="2:17" x14ac:dyDescent="0.25">
      <c r="B5035" t="s">
        <v>264</v>
      </c>
      <c r="C5035">
        <v>164310</v>
      </c>
      <c r="D5035">
        <v>1</v>
      </c>
      <c r="E5035">
        <v>1</v>
      </c>
      <c r="F5035">
        <v>5</v>
      </c>
      <c r="G5035">
        <v>41625</v>
      </c>
      <c r="H5035" t="s">
        <v>7</v>
      </c>
      <c r="I5035" t="s">
        <v>8</v>
      </c>
      <c r="J5035">
        <v>192</v>
      </c>
      <c r="K5035">
        <v>17</v>
      </c>
      <c r="L5035" t="s">
        <v>240</v>
      </c>
      <c r="M5035" t="s">
        <v>258</v>
      </c>
      <c r="N5035" t="s">
        <v>259</v>
      </c>
      <c r="O5035" s="9">
        <f t="shared" si="282"/>
        <v>38.4</v>
      </c>
      <c r="P5035" s="1">
        <f t="shared" si="283"/>
        <v>8.8541666666666671E-2</v>
      </c>
      <c r="Q5035">
        <f t="shared" si="284"/>
        <v>0.44270833333333337</v>
      </c>
    </row>
    <row r="5036" spans="2:17" x14ac:dyDescent="0.25">
      <c r="B5036" t="s">
        <v>264</v>
      </c>
      <c r="C5036">
        <v>161222</v>
      </c>
      <c r="D5036">
        <v>1</v>
      </c>
      <c r="E5036">
        <v>1</v>
      </c>
      <c r="F5036">
        <v>4</v>
      </c>
      <c r="G5036">
        <v>41562</v>
      </c>
      <c r="H5036" t="s">
        <v>7</v>
      </c>
      <c r="I5036" t="s">
        <v>8</v>
      </c>
      <c r="J5036">
        <v>192</v>
      </c>
      <c r="K5036">
        <v>17</v>
      </c>
      <c r="L5036" t="s">
        <v>240</v>
      </c>
      <c r="M5036" t="s">
        <v>258</v>
      </c>
      <c r="N5036" t="s">
        <v>259</v>
      </c>
      <c r="O5036" s="9">
        <f t="shared" si="282"/>
        <v>48</v>
      </c>
      <c r="P5036" s="1">
        <f t="shared" si="283"/>
        <v>8.8541666666666671E-2</v>
      </c>
      <c r="Q5036">
        <f t="shared" si="284"/>
        <v>0.35416666666666669</v>
      </c>
    </row>
    <row r="5037" spans="2:17" x14ac:dyDescent="0.25">
      <c r="B5037" t="s">
        <v>264</v>
      </c>
      <c r="C5037">
        <v>191237</v>
      </c>
      <c r="D5037">
        <v>1</v>
      </c>
      <c r="E5037">
        <v>1</v>
      </c>
      <c r="F5037">
        <v>3.5</v>
      </c>
      <c r="G5037">
        <v>42108</v>
      </c>
      <c r="H5037" t="s">
        <v>7</v>
      </c>
      <c r="I5037" t="s">
        <v>8</v>
      </c>
      <c r="J5037">
        <v>192</v>
      </c>
      <c r="K5037">
        <v>17</v>
      </c>
      <c r="L5037" t="s">
        <v>240</v>
      </c>
      <c r="M5037" t="s">
        <v>258</v>
      </c>
      <c r="N5037" t="s">
        <v>259</v>
      </c>
      <c r="O5037" s="9">
        <f t="shared" si="282"/>
        <v>54.857142857142854</v>
      </c>
      <c r="P5037" s="1">
        <f t="shared" si="283"/>
        <v>8.8541666666666671E-2</v>
      </c>
      <c r="Q5037">
        <f t="shared" si="284"/>
        <v>0.30989583333333337</v>
      </c>
    </row>
    <row r="5038" spans="2:17" x14ac:dyDescent="0.25">
      <c r="B5038" t="s">
        <v>264</v>
      </c>
      <c r="C5038">
        <v>186440</v>
      </c>
      <c r="D5038">
        <v>1</v>
      </c>
      <c r="E5038">
        <v>1</v>
      </c>
      <c r="F5038">
        <v>6</v>
      </c>
      <c r="G5038">
        <v>42319</v>
      </c>
      <c r="H5038" t="s">
        <v>7</v>
      </c>
      <c r="I5038" t="s">
        <v>8</v>
      </c>
      <c r="J5038">
        <v>181</v>
      </c>
      <c r="K5038">
        <v>16</v>
      </c>
      <c r="L5038" t="s">
        <v>240</v>
      </c>
      <c r="M5038" t="s">
        <v>258</v>
      </c>
      <c r="N5038" t="s">
        <v>259</v>
      </c>
      <c r="O5038" s="9">
        <f t="shared" si="282"/>
        <v>30.166666666666668</v>
      </c>
      <c r="P5038" s="1">
        <f t="shared" si="283"/>
        <v>8.8397790055248615E-2</v>
      </c>
      <c r="Q5038">
        <f t="shared" si="284"/>
        <v>0.53038674033149169</v>
      </c>
    </row>
    <row r="5039" spans="2:17" x14ac:dyDescent="0.25">
      <c r="B5039" t="s">
        <v>264</v>
      </c>
      <c r="C5039">
        <v>186440</v>
      </c>
      <c r="D5039">
        <v>1</v>
      </c>
      <c r="E5039">
        <v>1</v>
      </c>
      <c r="F5039">
        <v>6</v>
      </c>
      <c r="G5039">
        <v>42319</v>
      </c>
      <c r="H5039" t="s">
        <v>7</v>
      </c>
      <c r="I5039" t="s">
        <v>8</v>
      </c>
      <c r="J5039">
        <v>181</v>
      </c>
      <c r="K5039">
        <v>16</v>
      </c>
      <c r="L5039" t="s">
        <v>240</v>
      </c>
      <c r="M5039" t="s">
        <v>258</v>
      </c>
      <c r="N5039" t="s">
        <v>259</v>
      </c>
      <c r="O5039" s="9">
        <f t="shared" si="282"/>
        <v>30.166666666666668</v>
      </c>
      <c r="P5039" s="1">
        <f t="shared" si="283"/>
        <v>8.8397790055248615E-2</v>
      </c>
      <c r="Q5039">
        <f t="shared" si="284"/>
        <v>0.53038674033149169</v>
      </c>
    </row>
    <row r="5040" spans="2:17" x14ac:dyDescent="0.25">
      <c r="B5040" t="s">
        <v>264</v>
      </c>
      <c r="C5040">
        <v>183706</v>
      </c>
      <c r="D5040">
        <v>2</v>
      </c>
      <c r="E5040">
        <v>1</v>
      </c>
      <c r="F5040">
        <v>9</v>
      </c>
      <c r="G5040">
        <v>42321</v>
      </c>
      <c r="H5040" t="s">
        <v>7</v>
      </c>
      <c r="I5040" t="s">
        <v>8</v>
      </c>
      <c r="J5040">
        <v>102</v>
      </c>
      <c r="K5040">
        <v>9</v>
      </c>
      <c r="L5040" t="s">
        <v>239</v>
      </c>
      <c r="M5040" t="s">
        <v>258</v>
      </c>
      <c r="N5040" t="s">
        <v>259</v>
      </c>
      <c r="O5040" s="9">
        <f t="shared" si="282"/>
        <v>11.333333333333334</v>
      </c>
      <c r="P5040" s="1">
        <f t="shared" si="283"/>
        <v>8.8235294117647065E-2</v>
      </c>
      <c r="Q5040">
        <f t="shared" si="284"/>
        <v>0.79411764705882359</v>
      </c>
    </row>
    <row r="5041" spans="2:17" x14ac:dyDescent="0.25">
      <c r="B5041" t="s">
        <v>264</v>
      </c>
      <c r="C5041">
        <v>183706</v>
      </c>
      <c r="D5041">
        <v>2</v>
      </c>
      <c r="E5041">
        <v>2</v>
      </c>
      <c r="F5041">
        <v>9</v>
      </c>
      <c r="G5041">
        <v>42321</v>
      </c>
      <c r="H5041" t="s">
        <v>7</v>
      </c>
      <c r="I5041" t="s">
        <v>8</v>
      </c>
      <c r="J5041">
        <v>102</v>
      </c>
      <c r="K5041">
        <v>9</v>
      </c>
      <c r="L5041" t="s">
        <v>239</v>
      </c>
      <c r="M5041" t="s">
        <v>258</v>
      </c>
      <c r="N5041" t="s">
        <v>259</v>
      </c>
      <c r="O5041" s="9">
        <f t="shared" si="282"/>
        <v>11.333333333333334</v>
      </c>
      <c r="P5041" s="1">
        <f t="shared" si="283"/>
        <v>8.8235294117647065E-2</v>
      </c>
      <c r="Q5041">
        <f t="shared" si="284"/>
        <v>0.79411764705882359</v>
      </c>
    </row>
    <row r="5042" spans="2:17" x14ac:dyDescent="0.25">
      <c r="B5042" t="s">
        <v>264</v>
      </c>
      <c r="C5042">
        <v>174490</v>
      </c>
      <c r="D5042">
        <v>2</v>
      </c>
      <c r="E5042">
        <v>1</v>
      </c>
      <c r="F5042">
        <v>7.5</v>
      </c>
      <c r="G5042">
        <v>42012</v>
      </c>
      <c r="H5042" t="s">
        <v>7</v>
      </c>
      <c r="I5042" t="s">
        <v>8</v>
      </c>
      <c r="J5042">
        <v>102</v>
      </c>
      <c r="K5042">
        <v>9</v>
      </c>
      <c r="L5042" t="s">
        <v>239</v>
      </c>
      <c r="M5042" t="s">
        <v>258</v>
      </c>
      <c r="N5042" t="s">
        <v>259</v>
      </c>
      <c r="O5042" s="9">
        <f t="shared" si="282"/>
        <v>13.6</v>
      </c>
      <c r="P5042" s="1">
        <f t="shared" si="283"/>
        <v>8.8235294117647065E-2</v>
      </c>
      <c r="Q5042">
        <f t="shared" si="284"/>
        <v>0.66176470588235303</v>
      </c>
    </row>
    <row r="5043" spans="2:17" x14ac:dyDescent="0.25">
      <c r="B5043" t="s">
        <v>264</v>
      </c>
      <c r="C5043">
        <v>174647</v>
      </c>
      <c r="D5043">
        <v>2</v>
      </c>
      <c r="E5043">
        <v>2</v>
      </c>
      <c r="F5043">
        <v>7.5</v>
      </c>
      <c r="G5043">
        <v>42025</v>
      </c>
      <c r="H5043" t="s">
        <v>7</v>
      </c>
      <c r="I5043" t="s">
        <v>8</v>
      </c>
      <c r="J5043">
        <v>102</v>
      </c>
      <c r="K5043">
        <v>9</v>
      </c>
      <c r="L5043" t="s">
        <v>239</v>
      </c>
      <c r="M5043" t="s">
        <v>258</v>
      </c>
      <c r="N5043" t="s">
        <v>259</v>
      </c>
      <c r="O5043" s="9">
        <f t="shared" si="282"/>
        <v>13.6</v>
      </c>
      <c r="P5043" s="1">
        <f t="shared" si="283"/>
        <v>8.8235294117647065E-2</v>
      </c>
      <c r="Q5043">
        <f t="shared" si="284"/>
        <v>0.66176470588235303</v>
      </c>
    </row>
    <row r="5044" spans="2:17" x14ac:dyDescent="0.25">
      <c r="B5044" t="s">
        <v>264</v>
      </c>
      <c r="C5044">
        <v>183275</v>
      </c>
      <c r="D5044">
        <v>2</v>
      </c>
      <c r="E5044">
        <v>2</v>
      </c>
      <c r="F5044">
        <v>7.5</v>
      </c>
      <c r="G5044">
        <v>42335</v>
      </c>
      <c r="H5044" t="s">
        <v>7</v>
      </c>
      <c r="I5044" t="s">
        <v>8</v>
      </c>
      <c r="J5044">
        <v>102</v>
      </c>
      <c r="K5044">
        <v>9</v>
      </c>
      <c r="L5044" t="s">
        <v>239</v>
      </c>
      <c r="M5044" t="s">
        <v>258</v>
      </c>
      <c r="N5044" t="s">
        <v>259</v>
      </c>
      <c r="O5044" s="9">
        <f t="shared" si="282"/>
        <v>13.6</v>
      </c>
      <c r="P5044" s="1">
        <f t="shared" si="283"/>
        <v>8.8235294117647065E-2</v>
      </c>
      <c r="Q5044">
        <f t="shared" si="284"/>
        <v>0.66176470588235303</v>
      </c>
    </row>
    <row r="5045" spans="2:17" x14ac:dyDescent="0.25">
      <c r="B5045" t="s">
        <v>264</v>
      </c>
      <c r="C5045">
        <v>191201</v>
      </c>
      <c r="D5045">
        <v>1</v>
      </c>
      <c r="E5045">
        <v>1</v>
      </c>
      <c r="F5045">
        <v>4</v>
      </c>
      <c r="G5045">
        <v>42108</v>
      </c>
      <c r="H5045" t="s">
        <v>5</v>
      </c>
      <c r="I5045" t="s">
        <v>6</v>
      </c>
      <c r="J5045">
        <v>68</v>
      </c>
      <c r="K5045">
        <v>6</v>
      </c>
      <c r="L5045" t="s">
        <v>240</v>
      </c>
      <c r="M5045" t="s">
        <v>5</v>
      </c>
      <c r="N5045" t="s">
        <v>259</v>
      </c>
      <c r="O5045" s="9">
        <f t="shared" si="282"/>
        <v>17</v>
      </c>
      <c r="P5045" s="1">
        <f t="shared" si="283"/>
        <v>8.8235294117647065E-2</v>
      </c>
      <c r="Q5045">
        <f t="shared" si="284"/>
        <v>0.35294117647058826</v>
      </c>
    </row>
    <row r="5046" spans="2:17" x14ac:dyDescent="0.25">
      <c r="B5046" t="s">
        <v>264</v>
      </c>
      <c r="C5046">
        <v>191203</v>
      </c>
      <c r="D5046">
        <v>1</v>
      </c>
      <c r="E5046">
        <v>1</v>
      </c>
      <c r="F5046">
        <v>4</v>
      </c>
      <c r="G5046">
        <v>42108</v>
      </c>
      <c r="H5046" t="s">
        <v>5</v>
      </c>
      <c r="I5046" t="s">
        <v>6</v>
      </c>
      <c r="J5046">
        <v>68</v>
      </c>
      <c r="K5046">
        <v>6</v>
      </c>
      <c r="L5046" t="s">
        <v>240</v>
      </c>
      <c r="M5046" t="s">
        <v>5</v>
      </c>
      <c r="N5046" t="s">
        <v>259</v>
      </c>
      <c r="O5046" s="9">
        <f t="shared" si="282"/>
        <v>17</v>
      </c>
      <c r="P5046" s="1">
        <f t="shared" si="283"/>
        <v>8.8235294117647065E-2</v>
      </c>
      <c r="Q5046">
        <f t="shared" si="284"/>
        <v>0.35294117647058826</v>
      </c>
    </row>
    <row r="5047" spans="2:17" x14ac:dyDescent="0.25">
      <c r="B5047" t="s">
        <v>264</v>
      </c>
      <c r="C5047">
        <v>179685</v>
      </c>
      <c r="D5047">
        <v>1</v>
      </c>
      <c r="E5047">
        <v>1</v>
      </c>
      <c r="F5047">
        <v>5</v>
      </c>
      <c r="G5047">
        <v>41955</v>
      </c>
      <c r="H5047" t="s">
        <v>7</v>
      </c>
      <c r="I5047" t="s">
        <v>8</v>
      </c>
      <c r="J5047">
        <v>102</v>
      </c>
      <c r="K5047">
        <v>9</v>
      </c>
      <c r="L5047" t="s">
        <v>240</v>
      </c>
      <c r="M5047" t="s">
        <v>258</v>
      </c>
      <c r="N5047" t="s">
        <v>259</v>
      </c>
      <c r="O5047" s="9">
        <f t="shared" si="282"/>
        <v>20.399999999999999</v>
      </c>
      <c r="P5047" s="1">
        <f t="shared" si="283"/>
        <v>8.8235294117647065E-2</v>
      </c>
      <c r="Q5047">
        <f t="shared" si="284"/>
        <v>0.44117647058823534</v>
      </c>
    </row>
    <row r="5048" spans="2:17" x14ac:dyDescent="0.25">
      <c r="B5048" t="s">
        <v>264</v>
      </c>
      <c r="C5048">
        <v>154592</v>
      </c>
      <c r="D5048">
        <v>1</v>
      </c>
      <c r="E5048">
        <v>1</v>
      </c>
      <c r="F5048">
        <v>3</v>
      </c>
      <c r="G5048">
        <v>42284</v>
      </c>
      <c r="H5048" t="s">
        <v>7</v>
      </c>
      <c r="I5048" t="s">
        <v>8</v>
      </c>
      <c r="J5048">
        <v>68</v>
      </c>
      <c r="K5048">
        <v>6</v>
      </c>
      <c r="L5048" t="s">
        <v>240</v>
      </c>
      <c r="M5048" t="s">
        <v>258</v>
      </c>
      <c r="N5048" t="s">
        <v>259</v>
      </c>
      <c r="O5048" s="9">
        <f t="shared" si="282"/>
        <v>22.666666666666668</v>
      </c>
      <c r="P5048" s="1">
        <f t="shared" si="283"/>
        <v>8.8235294117647065E-2</v>
      </c>
      <c r="Q5048">
        <f t="shared" si="284"/>
        <v>0.26470588235294118</v>
      </c>
    </row>
    <row r="5049" spans="2:17" x14ac:dyDescent="0.25">
      <c r="B5049" t="s">
        <v>264</v>
      </c>
      <c r="C5049">
        <v>174971</v>
      </c>
      <c r="D5049">
        <v>1</v>
      </c>
      <c r="E5049">
        <v>1</v>
      </c>
      <c r="F5049">
        <v>3</v>
      </c>
      <c r="G5049">
        <v>42292</v>
      </c>
      <c r="H5049" t="s">
        <v>7</v>
      </c>
      <c r="I5049" t="s">
        <v>8</v>
      </c>
      <c r="J5049">
        <v>68</v>
      </c>
      <c r="K5049">
        <v>6</v>
      </c>
      <c r="L5049" t="s">
        <v>240</v>
      </c>
      <c r="M5049" t="s">
        <v>258</v>
      </c>
      <c r="N5049" t="s">
        <v>259</v>
      </c>
      <c r="O5049" s="9">
        <f t="shared" si="282"/>
        <v>22.666666666666668</v>
      </c>
      <c r="P5049" s="1">
        <f t="shared" si="283"/>
        <v>8.8235294117647065E-2</v>
      </c>
      <c r="Q5049">
        <f t="shared" si="284"/>
        <v>0.26470588235294118</v>
      </c>
    </row>
    <row r="5050" spans="2:17" x14ac:dyDescent="0.25">
      <c r="B5050" t="s">
        <v>264</v>
      </c>
      <c r="C5050">
        <v>184424</v>
      </c>
      <c r="D5050">
        <v>1</v>
      </c>
      <c r="E5050">
        <v>1</v>
      </c>
      <c r="F5050">
        <v>4</v>
      </c>
      <c r="G5050">
        <v>42328</v>
      </c>
      <c r="H5050" t="s">
        <v>7</v>
      </c>
      <c r="I5050" t="s">
        <v>8</v>
      </c>
      <c r="J5050">
        <v>102</v>
      </c>
      <c r="K5050">
        <v>9</v>
      </c>
      <c r="L5050" t="s">
        <v>240</v>
      </c>
      <c r="M5050" t="s">
        <v>258</v>
      </c>
      <c r="N5050" t="s">
        <v>259</v>
      </c>
      <c r="O5050" s="9">
        <f t="shared" si="282"/>
        <v>25.5</v>
      </c>
      <c r="P5050" s="1">
        <f t="shared" si="283"/>
        <v>8.8235294117647065E-2</v>
      </c>
      <c r="Q5050">
        <f t="shared" si="284"/>
        <v>0.35294117647058826</v>
      </c>
    </row>
    <row r="5051" spans="2:17" x14ac:dyDescent="0.25">
      <c r="B5051" t="s">
        <v>264</v>
      </c>
      <c r="C5051">
        <v>185813</v>
      </c>
      <c r="D5051">
        <v>1</v>
      </c>
      <c r="E5051">
        <v>1</v>
      </c>
      <c r="F5051">
        <v>4</v>
      </c>
      <c r="G5051">
        <v>42342</v>
      </c>
      <c r="H5051" t="s">
        <v>7</v>
      </c>
      <c r="I5051" t="s">
        <v>8</v>
      </c>
      <c r="J5051">
        <v>102</v>
      </c>
      <c r="K5051">
        <v>9</v>
      </c>
      <c r="L5051" t="s">
        <v>240</v>
      </c>
      <c r="M5051" t="s">
        <v>258</v>
      </c>
      <c r="N5051" t="s">
        <v>259</v>
      </c>
      <c r="O5051" s="9">
        <f t="shared" ref="O5051:O5114" si="285">J5051/F5051</f>
        <v>25.5</v>
      </c>
      <c r="P5051" s="1">
        <f t="shared" ref="P5051:P5114" si="286">K5051/J5051</f>
        <v>8.8235294117647065E-2</v>
      </c>
      <c r="Q5051">
        <f t="shared" si="284"/>
        <v>0.35294117647058826</v>
      </c>
    </row>
    <row r="5052" spans="2:17" x14ac:dyDescent="0.25">
      <c r="B5052" t="s">
        <v>264</v>
      </c>
      <c r="C5052">
        <v>168902</v>
      </c>
      <c r="D5052">
        <v>1</v>
      </c>
      <c r="E5052">
        <v>1</v>
      </c>
      <c r="F5052">
        <v>5</v>
      </c>
      <c r="G5052">
        <v>41727</v>
      </c>
      <c r="H5052" t="s">
        <v>7</v>
      </c>
      <c r="I5052" t="s">
        <v>8</v>
      </c>
      <c r="J5052">
        <v>136</v>
      </c>
      <c r="K5052">
        <v>12</v>
      </c>
      <c r="L5052" t="s">
        <v>240</v>
      </c>
      <c r="M5052" t="s">
        <v>258</v>
      </c>
      <c r="N5052" t="s">
        <v>259</v>
      </c>
      <c r="O5052" s="9">
        <f t="shared" si="285"/>
        <v>27.2</v>
      </c>
      <c r="P5052" s="1">
        <f t="shared" si="286"/>
        <v>8.8235294117647065E-2</v>
      </c>
      <c r="Q5052">
        <f t="shared" ref="Q5052:Q5115" si="287">F5052*P5052</f>
        <v>0.44117647058823534</v>
      </c>
    </row>
    <row r="5053" spans="2:17" x14ac:dyDescent="0.25">
      <c r="B5053" t="s">
        <v>264</v>
      </c>
      <c r="C5053">
        <v>161244</v>
      </c>
      <c r="D5053">
        <v>1</v>
      </c>
      <c r="E5053">
        <v>1</v>
      </c>
      <c r="F5053">
        <v>5</v>
      </c>
      <c r="G5053">
        <v>41609</v>
      </c>
      <c r="H5053" t="s">
        <v>7</v>
      </c>
      <c r="I5053" t="s">
        <v>8</v>
      </c>
      <c r="J5053">
        <v>136</v>
      </c>
      <c r="K5053">
        <v>12</v>
      </c>
      <c r="L5053" t="s">
        <v>240</v>
      </c>
      <c r="M5053" t="s">
        <v>258</v>
      </c>
      <c r="N5053" t="s">
        <v>259</v>
      </c>
      <c r="O5053" s="9">
        <f t="shared" si="285"/>
        <v>27.2</v>
      </c>
      <c r="P5053" s="1">
        <f t="shared" si="286"/>
        <v>8.8235294117647065E-2</v>
      </c>
      <c r="Q5053">
        <f t="shared" si="287"/>
        <v>0.44117647058823534</v>
      </c>
    </row>
    <row r="5054" spans="2:17" x14ac:dyDescent="0.25">
      <c r="B5054" t="s">
        <v>264</v>
      </c>
      <c r="C5054">
        <v>189612</v>
      </c>
      <c r="D5054">
        <v>1</v>
      </c>
      <c r="E5054">
        <v>1</v>
      </c>
      <c r="F5054">
        <v>2.5</v>
      </c>
      <c r="G5054">
        <v>42249</v>
      </c>
      <c r="H5054" t="s">
        <v>7</v>
      </c>
      <c r="I5054" t="s">
        <v>8</v>
      </c>
      <c r="J5054">
        <v>68</v>
      </c>
      <c r="K5054">
        <v>6</v>
      </c>
      <c r="L5054" t="s">
        <v>240</v>
      </c>
      <c r="M5054" t="s">
        <v>258</v>
      </c>
      <c r="N5054" t="s">
        <v>259</v>
      </c>
      <c r="O5054" s="9">
        <f t="shared" si="285"/>
        <v>27.2</v>
      </c>
      <c r="P5054" s="1">
        <f t="shared" si="286"/>
        <v>8.8235294117647065E-2</v>
      </c>
      <c r="Q5054">
        <f t="shared" si="287"/>
        <v>0.22058823529411767</v>
      </c>
    </row>
    <row r="5055" spans="2:17" x14ac:dyDescent="0.25">
      <c r="B5055" t="s">
        <v>264</v>
      </c>
      <c r="C5055">
        <v>165784</v>
      </c>
      <c r="D5055">
        <v>2</v>
      </c>
      <c r="E5055">
        <v>2</v>
      </c>
      <c r="F5055">
        <v>5</v>
      </c>
      <c r="G5055">
        <v>41585</v>
      </c>
      <c r="H5055" t="s">
        <v>7</v>
      </c>
      <c r="I5055" t="s">
        <v>8</v>
      </c>
      <c r="J5055">
        <v>170</v>
      </c>
      <c r="K5055">
        <v>15</v>
      </c>
      <c r="L5055" t="s">
        <v>239</v>
      </c>
      <c r="M5055" t="s">
        <v>258</v>
      </c>
      <c r="N5055" t="s">
        <v>259</v>
      </c>
      <c r="O5055" s="9">
        <f t="shared" si="285"/>
        <v>34</v>
      </c>
      <c r="P5055" s="1">
        <f t="shared" si="286"/>
        <v>8.8235294117647065E-2</v>
      </c>
      <c r="Q5055">
        <f t="shared" si="287"/>
        <v>0.44117647058823534</v>
      </c>
    </row>
    <row r="5056" spans="2:17" x14ac:dyDescent="0.25">
      <c r="B5056" t="s">
        <v>264</v>
      </c>
      <c r="C5056">
        <v>155210</v>
      </c>
      <c r="D5056">
        <v>1</v>
      </c>
      <c r="E5056">
        <v>1</v>
      </c>
      <c r="F5056">
        <v>3.5</v>
      </c>
      <c r="G5056">
        <v>41298</v>
      </c>
      <c r="H5056" t="s">
        <v>7</v>
      </c>
      <c r="I5056" t="s">
        <v>8</v>
      </c>
      <c r="J5056">
        <v>136</v>
      </c>
      <c r="K5056">
        <v>12</v>
      </c>
      <c r="L5056" t="s">
        <v>240</v>
      </c>
      <c r="M5056" t="s">
        <v>258</v>
      </c>
      <c r="N5056" t="s">
        <v>259</v>
      </c>
      <c r="O5056" s="9">
        <f t="shared" si="285"/>
        <v>38.857142857142854</v>
      </c>
      <c r="P5056" s="1">
        <f t="shared" si="286"/>
        <v>8.8235294117647065E-2</v>
      </c>
      <c r="Q5056">
        <f t="shared" si="287"/>
        <v>0.30882352941176472</v>
      </c>
    </row>
    <row r="5057" spans="2:17" x14ac:dyDescent="0.25">
      <c r="B5057" t="s">
        <v>264</v>
      </c>
      <c r="C5057">
        <v>154594</v>
      </c>
      <c r="D5057">
        <v>1</v>
      </c>
      <c r="E5057">
        <v>1</v>
      </c>
      <c r="F5057">
        <v>1</v>
      </c>
      <c r="G5057">
        <v>42284</v>
      </c>
      <c r="H5057" t="s">
        <v>7</v>
      </c>
      <c r="I5057" t="s">
        <v>8</v>
      </c>
      <c r="J5057">
        <v>68</v>
      </c>
      <c r="K5057">
        <v>6</v>
      </c>
      <c r="L5057" t="s">
        <v>240</v>
      </c>
      <c r="M5057" t="s">
        <v>258</v>
      </c>
      <c r="N5057" t="s">
        <v>259</v>
      </c>
      <c r="O5057" s="9">
        <f t="shared" si="285"/>
        <v>68</v>
      </c>
      <c r="P5057" s="1">
        <f t="shared" si="286"/>
        <v>8.8235294117647065E-2</v>
      </c>
      <c r="Q5057">
        <f t="shared" si="287"/>
        <v>8.8235294117647065E-2</v>
      </c>
    </row>
    <row r="5058" spans="2:17" x14ac:dyDescent="0.25">
      <c r="B5058" t="s">
        <v>264</v>
      </c>
      <c r="C5058">
        <v>172208</v>
      </c>
      <c r="D5058">
        <v>1</v>
      </c>
      <c r="E5058">
        <v>1</v>
      </c>
      <c r="F5058">
        <v>3.5</v>
      </c>
      <c r="G5058">
        <v>41822</v>
      </c>
      <c r="H5058" t="s">
        <v>7</v>
      </c>
      <c r="I5058" t="s">
        <v>8</v>
      </c>
      <c r="J5058">
        <v>159</v>
      </c>
      <c r="K5058">
        <v>14</v>
      </c>
      <c r="L5058" t="s">
        <v>240</v>
      </c>
      <c r="M5058" t="s">
        <v>258</v>
      </c>
      <c r="N5058" t="s">
        <v>259</v>
      </c>
      <c r="O5058" s="9">
        <f t="shared" si="285"/>
        <v>45.428571428571431</v>
      </c>
      <c r="P5058" s="1">
        <f t="shared" si="286"/>
        <v>8.8050314465408799E-2</v>
      </c>
      <c r="Q5058">
        <f t="shared" si="287"/>
        <v>0.3081761006289308</v>
      </c>
    </row>
    <row r="5059" spans="2:17" x14ac:dyDescent="0.25">
      <c r="B5059" t="s">
        <v>264</v>
      </c>
      <c r="C5059">
        <v>182989</v>
      </c>
      <c r="D5059">
        <v>1</v>
      </c>
      <c r="E5059">
        <v>1</v>
      </c>
      <c r="F5059">
        <v>3.5</v>
      </c>
      <c r="G5059">
        <v>42289</v>
      </c>
      <c r="H5059" t="s">
        <v>7</v>
      </c>
      <c r="I5059" t="s">
        <v>8</v>
      </c>
      <c r="J5059">
        <v>125</v>
      </c>
      <c r="K5059">
        <v>11</v>
      </c>
      <c r="L5059" t="s">
        <v>240</v>
      </c>
      <c r="M5059" t="s">
        <v>258</v>
      </c>
      <c r="N5059" t="s">
        <v>259</v>
      </c>
      <c r="O5059" s="9">
        <f t="shared" si="285"/>
        <v>35.714285714285715</v>
      </c>
      <c r="P5059" s="1">
        <f t="shared" si="286"/>
        <v>8.7999999999999995E-2</v>
      </c>
      <c r="Q5059">
        <f t="shared" si="287"/>
        <v>0.308</v>
      </c>
    </row>
    <row r="5060" spans="2:17" x14ac:dyDescent="0.25">
      <c r="B5060" t="s">
        <v>264</v>
      </c>
      <c r="C5060">
        <v>164247</v>
      </c>
      <c r="D5060">
        <v>1</v>
      </c>
      <c r="E5060">
        <v>1</v>
      </c>
      <c r="F5060">
        <v>3</v>
      </c>
      <c r="G5060">
        <v>41664</v>
      </c>
      <c r="H5060" t="s">
        <v>7</v>
      </c>
      <c r="I5060" t="s">
        <v>8</v>
      </c>
      <c r="J5060">
        <v>125</v>
      </c>
      <c r="K5060">
        <v>11</v>
      </c>
      <c r="L5060" t="s">
        <v>240</v>
      </c>
      <c r="M5060" t="s">
        <v>258</v>
      </c>
      <c r="N5060" t="s">
        <v>259</v>
      </c>
      <c r="O5060" s="9">
        <f t="shared" si="285"/>
        <v>41.666666666666664</v>
      </c>
      <c r="P5060" s="1">
        <f t="shared" si="286"/>
        <v>8.7999999999999995E-2</v>
      </c>
      <c r="Q5060">
        <f t="shared" si="287"/>
        <v>0.26400000000000001</v>
      </c>
    </row>
    <row r="5061" spans="2:17" x14ac:dyDescent="0.25">
      <c r="B5061" t="s">
        <v>264</v>
      </c>
      <c r="C5061">
        <v>183343</v>
      </c>
      <c r="D5061">
        <v>1</v>
      </c>
      <c r="E5061">
        <v>1</v>
      </c>
      <c r="F5061">
        <v>3</v>
      </c>
      <c r="G5061">
        <v>42357</v>
      </c>
      <c r="H5061" t="s">
        <v>7</v>
      </c>
      <c r="I5061" t="s">
        <v>8</v>
      </c>
      <c r="J5061">
        <v>125</v>
      </c>
      <c r="K5061">
        <v>11</v>
      </c>
      <c r="L5061" t="s">
        <v>240</v>
      </c>
      <c r="M5061" t="s">
        <v>258</v>
      </c>
      <c r="N5061" t="s">
        <v>259</v>
      </c>
      <c r="O5061" s="9">
        <f t="shared" si="285"/>
        <v>41.666666666666664</v>
      </c>
      <c r="P5061" s="1">
        <f t="shared" si="286"/>
        <v>8.7999999999999995E-2</v>
      </c>
      <c r="Q5061">
        <f t="shared" si="287"/>
        <v>0.26400000000000001</v>
      </c>
    </row>
    <row r="5062" spans="2:17" x14ac:dyDescent="0.25">
      <c r="B5062" t="s">
        <v>264</v>
      </c>
      <c r="C5062">
        <v>166960</v>
      </c>
      <c r="D5062">
        <v>1</v>
      </c>
      <c r="E5062">
        <v>1</v>
      </c>
      <c r="F5062">
        <v>3</v>
      </c>
      <c r="G5062">
        <v>41662</v>
      </c>
      <c r="H5062" t="s">
        <v>7</v>
      </c>
      <c r="I5062" t="s">
        <v>6</v>
      </c>
      <c r="J5062">
        <v>91</v>
      </c>
      <c r="K5062">
        <v>8</v>
      </c>
      <c r="L5062" t="s">
        <v>240</v>
      </c>
      <c r="M5062" t="s">
        <v>258</v>
      </c>
      <c r="N5062" t="s">
        <v>259</v>
      </c>
      <c r="O5062" s="9">
        <f t="shared" si="285"/>
        <v>30.333333333333332</v>
      </c>
      <c r="P5062" s="1">
        <f t="shared" si="286"/>
        <v>8.7912087912087919E-2</v>
      </c>
      <c r="Q5062">
        <f t="shared" si="287"/>
        <v>0.26373626373626374</v>
      </c>
    </row>
    <row r="5063" spans="2:17" x14ac:dyDescent="0.25">
      <c r="B5063" t="s">
        <v>264</v>
      </c>
      <c r="C5063">
        <v>174179</v>
      </c>
      <c r="D5063">
        <v>1</v>
      </c>
      <c r="E5063">
        <v>1</v>
      </c>
      <c r="F5063">
        <v>2.5</v>
      </c>
      <c r="G5063">
        <v>41950</v>
      </c>
      <c r="H5063" t="s">
        <v>7</v>
      </c>
      <c r="I5063" t="s">
        <v>8</v>
      </c>
      <c r="J5063">
        <v>91</v>
      </c>
      <c r="K5063">
        <v>8</v>
      </c>
      <c r="L5063" t="s">
        <v>240</v>
      </c>
      <c r="M5063" t="s">
        <v>258</v>
      </c>
      <c r="N5063" t="s">
        <v>259</v>
      </c>
      <c r="O5063" s="9">
        <f t="shared" si="285"/>
        <v>36.4</v>
      </c>
      <c r="P5063" s="1">
        <f t="shared" si="286"/>
        <v>8.7912087912087919E-2</v>
      </c>
      <c r="Q5063">
        <f t="shared" si="287"/>
        <v>0.2197802197802198</v>
      </c>
    </row>
    <row r="5064" spans="2:17" x14ac:dyDescent="0.25">
      <c r="B5064" t="s">
        <v>264</v>
      </c>
      <c r="C5064">
        <v>170208</v>
      </c>
      <c r="D5064">
        <v>1</v>
      </c>
      <c r="E5064">
        <v>1</v>
      </c>
      <c r="F5064">
        <v>2</v>
      </c>
      <c r="G5064">
        <v>41830</v>
      </c>
      <c r="H5064" t="s">
        <v>7</v>
      </c>
      <c r="I5064" t="s">
        <v>6</v>
      </c>
      <c r="J5064">
        <v>91</v>
      </c>
      <c r="K5064">
        <v>8</v>
      </c>
      <c r="L5064" t="s">
        <v>240</v>
      </c>
      <c r="M5064" t="s">
        <v>258</v>
      </c>
      <c r="N5064" t="s">
        <v>259</v>
      </c>
      <c r="O5064" s="9">
        <f t="shared" si="285"/>
        <v>45.5</v>
      </c>
      <c r="P5064" s="1">
        <f t="shared" si="286"/>
        <v>8.7912087912087919E-2</v>
      </c>
      <c r="Q5064">
        <f t="shared" si="287"/>
        <v>0.17582417582417584</v>
      </c>
    </row>
    <row r="5065" spans="2:17" x14ac:dyDescent="0.25">
      <c r="B5065" t="s">
        <v>264</v>
      </c>
      <c r="C5065">
        <v>173573</v>
      </c>
      <c r="D5065">
        <v>2</v>
      </c>
      <c r="E5065">
        <v>1</v>
      </c>
      <c r="F5065">
        <v>7.5</v>
      </c>
      <c r="G5065">
        <v>41834</v>
      </c>
      <c r="H5065" t="s">
        <v>5</v>
      </c>
      <c r="I5065" t="s">
        <v>6</v>
      </c>
      <c r="J5065">
        <v>114</v>
      </c>
      <c r="K5065">
        <v>10</v>
      </c>
      <c r="L5065" t="s">
        <v>239</v>
      </c>
      <c r="M5065" t="s">
        <v>5</v>
      </c>
      <c r="N5065" t="s">
        <v>259</v>
      </c>
      <c r="O5065" s="9">
        <f t="shared" si="285"/>
        <v>15.2</v>
      </c>
      <c r="P5065" s="1">
        <f t="shared" si="286"/>
        <v>8.771929824561403E-2</v>
      </c>
      <c r="Q5065">
        <f t="shared" si="287"/>
        <v>0.6578947368421052</v>
      </c>
    </row>
    <row r="5066" spans="2:17" x14ac:dyDescent="0.25">
      <c r="B5066" t="s">
        <v>264</v>
      </c>
      <c r="C5066">
        <v>160862</v>
      </c>
      <c r="D5066">
        <v>2</v>
      </c>
      <c r="E5066">
        <v>2</v>
      </c>
      <c r="F5066">
        <v>3.5</v>
      </c>
      <c r="G5066">
        <v>41520</v>
      </c>
      <c r="H5066" t="s">
        <v>7</v>
      </c>
      <c r="I5066" t="s">
        <v>8</v>
      </c>
      <c r="J5066">
        <v>114</v>
      </c>
      <c r="K5066">
        <v>10</v>
      </c>
      <c r="L5066" t="s">
        <v>239</v>
      </c>
      <c r="M5066" t="s">
        <v>258</v>
      </c>
      <c r="N5066" t="s">
        <v>259</v>
      </c>
      <c r="O5066" s="9">
        <f t="shared" si="285"/>
        <v>32.571428571428569</v>
      </c>
      <c r="P5066" s="1">
        <f t="shared" si="286"/>
        <v>8.771929824561403E-2</v>
      </c>
      <c r="Q5066">
        <f t="shared" si="287"/>
        <v>0.30701754385964908</v>
      </c>
    </row>
    <row r="5067" spans="2:17" x14ac:dyDescent="0.25">
      <c r="B5067" t="s">
        <v>264</v>
      </c>
      <c r="C5067">
        <v>164215</v>
      </c>
      <c r="D5067">
        <v>1</v>
      </c>
      <c r="E5067">
        <v>1</v>
      </c>
      <c r="F5067">
        <v>5</v>
      </c>
      <c r="G5067">
        <v>41653</v>
      </c>
      <c r="H5067" t="s">
        <v>7</v>
      </c>
      <c r="I5067" t="s">
        <v>8</v>
      </c>
      <c r="J5067">
        <v>194</v>
      </c>
      <c r="K5067">
        <v>17</v>
      </c>
      <c r="L5067" t="s">
        <v>240</v>
      </c>
      <c r="M5067" t="s">
        <v>258</v>
      </c>
      <c r="N5067" t="s">
        <v>259</v>
      </c>
      <c r="O5067" s="9">
        <f t="shared" si="285"/>
        <v>38.799999999999997</v>
      </c>
      <c r="P5067" s="1">
        <f t="shared" si="286"/>
        <v>8.7628865979381437E-2</v>
      </c>
      <c r="Q5067">
        <f t="shared" si="287"/>
        <v>0.43814432989690721</v>
      </c>
    </row>
    <row r="5068" spans="2:17" x14ac:dyDescent="0.25">
      <c r="B5068" t="s">
        <v>264</v>
      </c>
      <c r="C5068">
        <v>164217</v>
      </c>
      <c r="D5068">
        <v>1</v>
      </c>
      <c r="E5068">
        <v>1</v>
      </c>
      <c r="F5068">
        <v>5</v>
      </c>
      <c r="G5068">
        <v>41653</v>
      </c>
      <c r="H5068" t="s">
        <v>7</v>
      </c>
      <c r="I5068" t="s">
        <v>8</v>
      </c>
      <c r="J5068">
        <v>194</v>
      </c>
      <c r="K5068">
        <v>17</v>
      </c>
      <c r="L5068" t="s">
        <v>240</v>
      </c>
      <c r="M5068" t="s">
        <v>258</v>
      </c>
      <c r="N5068" t="s">
        <v>259</v>
      </c>
      <c r="O5068" s="9">
        <f t="shared" si="285"/>
        <v>38.799999999999997</v>
      </c>
      <c r="P5068" s="1">
        <f t="shared" si="286"/>
        <v>8.7628865979381437E-2</v>
      </c>
      <c r="Q5068">
        <f t="shared" si="287"/>
        <v>0.43814432989690721</v>
      </c>
    </row>
    <row r="5069" spans="2:17" x14ac:dyDescent="0.25">
      <c r="B5069" t="s">
        <v>264</v>
      </c>
      <c r="C5069">
        <v>162337</v>
      </c>
      <c r="D5069">
        <v>1</v>
      </c>
      <c r="E5069">
        <v>1</v>
      </c>
      <c r="F5069">
        <v>5</v>
      </c>
      <c r="G5069">
        <v>41509</v>
      </c>
      <c r="H5069" t="s">
        <v>7</v>
      </c>
      <c r="I5069" t="s">
        <v>8</v>
      </c>
      <c r="J5069">
        <v>137</v>
      </c>
      <c r="K5069">
        <v>12</v>
      </c>
      <c r="L5069" t="s">
        <v>240</v>
      </c>
      <c r="M5069" t="s">
        <v>258</v>
      </c>
      <c r="N5069" t="s">
        <v>259</v>
      </c>
      <c r="O5069" s="9">
        <f t="shared" si="285"/>
        <v>27.4</v>
      </c>
      <c r="P5069" s="1">
        <f t="shared" si="286"/>
        <v>8.7591240875912413E-2</v>
      </c>
      <c r="Q5069">
        <f t="shared" si="287"/>
        <v>0.43795620437956206</v>
      </c>
    </row>
    <row r="5070" spans="2:17" x14ac:dyDescent="0.25">
      <c r="B5070" t="s">
        <v>264</v>
      </c>
      <c r="C5070">
        <v>160964</v>
      </c>
      <c r="D5070">
        <v>1</v>
      </c>
      <c r="E5070">
        <v>1</v>
      </c>
      <c r="F5070">
        <v>4</v>
      </c>
      <c r="G5070">
        <v>41508</v>
      </c>
      <c r="H5070" t="s">
        <v>7</v>
      </c>
      <c r="I5070" t="s">
        <v>8</v>
      </c>
      <c r="J5070">
        <v>137</v>
      </c>
      <c r="K5070">
        <v>12</v>
      </c>
      <c r="L5070" t="s">
        <v>240</v>
      </c>
      <c r="M5070" t="s">
        <v>258</v>
      </c>
      <c r="N5070" t="s">
        <v>259</v>
      </c>
      <c r="O5070" s="9">
        <f t="shared" si="285"/>
        <v>34.25</v>
      </c>
      <c r="P5070" s="1">
        <f t="shared" si="286"/>
        <v>8.7591240875912413E-2</v>
      </c>
      <c r="Q5070">
        <f t="shared" si="287"/>
        <v>0.35036496350364965</v>
      </c>
    </row>
    <row r="5071" spans="2:17" x14ac:dyDescent="0.25">
      <c r="B5071" t="s">
        <v>264</v>
      </c>
      <c r="C5071">
        <v>182415</v>
      </c>
      <c r="D5071">
        <v>2</v>
      </c>
      <c r="E5071">
        <v>2</v>
      </c>
      <c r="F5071">
        <v>15</v>
      </c>
      <c r="G5071">
        <v>41871</v>
      </c>
      <c r="H5071" t="s">
        <v>7</v>
      </c>
      <c r="I5071" t="s">
        <v>8</v>
      </c>
      <c r="J5071">
        <v>160</v>
      </c>
      <c r="K5071">
        <v>14</v>
      </c>
      <c r="L5071" t="s">
        <v>239</v>
      </c>
      <c r="M5071" t="s">
        <v>258</v>
      </c>
      <c r="N5071" t="s">
        <v>259</v>
      </c>
      <c r="O5071" s="9">
        <f t="shared" si="285"/>
        <v>10.666666666666666</v>
      </c>
      <c r="P5071" s="1">
        <f t="shared" si="286"/>
        <v>8.7499999999999994E-2</v>
      </c>
      <c r="Q5071">
        <f t="shared" si="287"/>
        <v>1.3125</v>
      </c>
    </row>
    <row r="5072" spans="2:17" x14ac:dyDescent="0.25">
      <c r="B5072" t="s">
        <v>264</v>
      </c>
      <c r="C5072">
        <v>179512</v>
      </c>
      <c r="D5072">
        <v>2</v>
      </c>
      <c r="E5072">
        <v>1</v>
      </c>
      <c r="F5072">
        <v>7</v>
      </c>
      <c r="G5072">
        <v>41953</v>
      </c>
      <c r="H5072" t="s">
        <v>7</v>
      </c>
      <c r="I5072" t="s">
        <v>8</v>
      </c>
      <c r="J5072">
        <v>80</v>
      </c>
      <c r="K5072">
        <v>7</v>
      </c>
      <c r="L5072" t="s">
        <v>239</v>
      </c>
      <c r="M5072" t="s">
        <v>258</v>
      </c>
      <c r="N5072" t="s">
        <v>259</v>
      </c>
      <c r="O5072" s="9">
        <f t="shared" si="285"/>
        <v>11.428571428571429</v>
      </c>
      <c r="P5072" s="1">
        <f t="shared" si="286"/>
        <v>8.7499999999999994E-2</v>
      </c>
      <c r="Q5072">
        <f t="shared" si="287"/>
        <v>0.61249999999999993</v>
      </c>
    </row>
    <row r="5073" spans="2:17" x14ac:dyDescent="0.25">
      <c r="B5073" t="s">
        <v>264</v>
      </c>
      <c r="C5073">
        <v>167606</v>
      </c>
      <c r="D5073">
        <v>2</v>
      </c>
      <c r="E5073">
        <v>1</v>
      </c>
      <c r="F5073">
        <v>12</v>
      </c>
      <c r="G5073">
        <v>41751</v>
      </c>
      <c r="H5073" t="s">
        <v>7</v>
      </c>
      <c r="I5073" t="s">
        <v>8</v>
      </c>
      <c r="J5073">
        <v>160</v>
      </c>
      <c r="K5073">
        <v>14</v>
      </c>
      <c r="L5073" t="s">
        <v>239</v>
      </c>
      <c r="M5073" t="s">
        <v>258</v>
      </c>
      <c r="N5073" t="s">
        <v>259</v>
      </c>
      <c r="O5073" s="9">
        <f t="shared" si="285"/>
        <v>13.333333333333334</v>
      </c>
      <c r="P5073" s="1">
        <f t="shared" si="286"/>
        <v>8.7499999999999994E-2</v>
      </c>
      <c r="Q5073">
        <f t="shared" si="287"/>
        <v>1.0499999999999998</v>
      </c>
    </row>
    <row r="5074" spans="2:17" x14ac:dyDescent="0.25">
      <c r="B5074" t="s">
        <v>264</v>
      </c>
      <c r="C5074">
        <v>171135</v>
      </c>
      <c r="D5074">
        <v>1</v>
      </c>
      <c r="E5074">
        <v>1</v>
      </c>
      <c r="F5074">
        <v>3.5</v>
      </c>
      <c r="G5074">
        <v>41787</v>
      </c>
      <c r="H5074" t="s">
        <v>7</v>
      </c>
      <c r="I5074" t="s">
        <v>8</v>
      </c>
      <c r="J5074">
        <v>80</v>
      </c>
      <c r="K5074">
        <v>7</v>
      </c>
      <c r="L5074" t="s">
        <v>240</v>
      </c>
      <c r="M5074" t="s">
        <v>258</v>
      </c>
      <c r="N5074" t="s">
        <v>259</v>
      </c>
      <c r="O5074" s="9">
        <f t="shared" si="285"/>
        <v>22.857142857142858</v>
      </c>
      <c r="P5074" s="1">
        <f t="shared" si="286"/>
        <v>8.7499999999999994E-2</v>
      </c>
      <c r="Q5074">
        <f t="shared" si="287"/>
        <v>0.30624999999999997</v>
      </c>
    </row>
    <row r="5075" spans="2:17" x14ac:dyDescent="0.25">
      <c r="B5075" t="s">
        <v>264</v>
      </c>
      <c r="C5075">
        <v>161165</v>
      </c>
      <c r="D5075">
        <v>1</v>
      </c>
      <c r="E5075">
        <v>1</v>
      </c>
      <c r="F5075">
        <v>5</v>
      </c>
      <c r="G5075">
        <v>41540</v>
      </c>
      <c r="H5075" t="s">
        <v>5</v>
      </c>
      <c r="I5075" t="s">
        <v>6</v>
      </c>
      <c r="J5075">
        <v>160</v>
      </c>
      <c r="K5075">
        <v>14</v>
      </c>
      <c r="L5075" t="s">
        <v>240</v>
      </c>
      <c r="M5075" t="s">
        <v>5</v>
      </c>
      <c r="N5075" t="s">
        <v>259</v>
      </c>
      <c r="O5075" s="9">
        <f t="shared" si="285"/>
        <v>32</v>
      </c>
      <c r="P5075" s="1">
        <f t="shared" si="286"/>
        <v>8.7499999999999994E-2</v>
      </c>
      <c r="Q5075">
        <f t="shared" si="287"/>
        <v>0.4375</v>
      </c>
    </row>
    <row r="5076" spans="2:17" x14ac:dyDescent="0.25">
      <c r="B5076" t="s">
        <v>264</v>
      </c>
      <c r="C5076">
        <v>164936</v>
      </c>
      <c r="D5076">
        <v>1</v>
      </c>
      <c r="E5076">
        <v>1</v>
      </c>
      <c r="F5076">
        <v>5</v>
      </c>
      <c r="G5076">
        <v>41660</v>
      </c>
      <c r="H5076" t="s">
        <v>7</v>
      </c>
      <c r="I5076" t="s">
        <v>8</v>
      </c>
      <c r="J5076">
        <v>160</v>
      </c>
      <c r="K5076">
        <v>14</v>
      </c>
      <c r="L5076" t="s">
        <v>240</v>
      </c>
      <c r="M5076" t="s">
        <v>258</v>
      </c>
      <c r="N5076" t="s">
        <v>259</v>
      </c>
      <c r="O5076" s="9">
        <f t="shared" si="285"/>
        <v>32</v>
      </c>
      <c r="P5076" s="1">
        <f t="shared" si="286"/>
        <v>8.7499999999999994E-2</v>
      </c>
      <c r="Q5076">
        <f t="shared" si="287"/>
        <v>0.4375</v>
      </c>
    </row>
    <row r="5077" spans="2:17" x14ac:dyDescent="0.25">
      <c r="B5077" t="s">
        <v>264</v>
      </c>
      <c r="C5077">
        <v>168301</v>
      </c>
      <c r="D5077">
        <v>2</v>
      </c>
      <c r="E5077">
        <v>1</v>
      </c>
      <c r="F5077">
        <v>7.5</v>
      </c>
      <c r="G5077">
        <v>41713</v>
      </c>
      <c r="H5077" t="s">
        <v>7</v>
      </c>
      <c r="I5077" t="s">
        <v>8</v>
      </c>
      <c r="J5077">
        <v>240</v>
      </c>
      <c r="K5077">
        <v>21</v>
      </c>
      <c r="L5077" t="s">
        <v>239</v>
      </c>
      <c r="M5077" t="s">
        <v>258</v>
      </c>
      <c r="N5077" t="s">
        <v>259</v>
      </c>
      <c r="O5077" s="9">
        <f t="shared" si="285"/>
        <v>32</v>
      </c>
      <c r="P5077" s="1">
        <f t="shared" si="286"/>
        <v>8.7499999999999994E-2</v>
      </c>
      <c r="Q5077">
        <f t="shared" si="287"/>
        <v>0.65625</v>
      </c>
    </row>
    <row r="5078" spans="2:17" x14ac:dyDescent="0.25">
      <c r="B5078" t="s">
        <v>264</v>
      </c>
      <c r="C5078">
        <v>164907</v>
      </c>
      <c r="D5078">
        <v>1</v>
      </c>
      <c r="E5078">
        <v>1</v>
      </c>
      <c r="F5078">
        <v>5</v>
      </c>
      <c r="G5078">
        <v>41657</v>
      </c>
      <c r="H5078" t="s">
        <v>7</v>
      </c>
      <c r="I5078" t="s">
        <v>8</v>
      </c>
      <c r="J5078">
        <v>160</v>
      </c>
      <c r="K5078">
        <v>14</v>
      </c>
      <c r="L5078" t="s">
        <v>240</v>
      </c>
      <c r="M5078" t="s">
        <v>258</v>
      </c>
      <c r="N5078" t="s">
        <v>259</v>
      </c>
      <c r="O5078" s="9">
        <f t="shared" si="285"/>
        <v>32</v>
      </c>
      <c r="P5078" s="1">
        <f t="shared" si="286"/>
        <v>8.7499999999999994E-2</v>
      </c>
      <c r="Q5078">
        <f t="shared" si="287"/>
        <v>0.4375</v>
      </c>
    </row>
    <row r="5079" spans="2:17" x14ac:dyDescent="0.25">
      <c r="B5079" t="s">
        <v>264</v>
      </c>
      <c r="C5079">
        <v>173644</v>
      </c>
      <c r="D5079">
        <v>1</v>
      </c>
      <c r="E5079">
        <v>1</v>
      </c>
      <c r="F5079">
        <v>5</v>
      </c>
      <c r="G5079">
        <v>41848</v>
      </c>
      <c r="H5079" t="s">
        <v>7</v>
      </c>
      <c r="I5079" t="s">
        <v>8</v>
      </c>
      <c r="J5079">
        <v>160</v>
      </c>
      <c r="K5079">
        <v>14</v>
      </c>
      <c r="L5079" t="s">
        <v>240</v>
      </c>
      <c r="M5079" t="s">
        <v>258</v>
      </c>
      <c r="N5079" t="s">
        <v>259</v>
      </c>
      <c r="O5079" s="9">
        <f t="shared" si="285"/>
        <v>32</v>
      </c>
      <c r="P5079" s="1">
        <f t="shared" si="286"/>
        <v>8.7499999999999994E-2</v>
      </c>
      <c r="Q5079">
        <f t="shared" si="287"/>
        <v>0.4375</v>
      </c>
    </row>
    <row r="5080" spans="2:17" x14ac:dyDescent="0.25">
      <c r="B5080" t="s">
        <v>264</v>
      </c>
      <c r="C5080">
        <v>182151</v>
      </c>
      <c r="D5080">
        <v>1</v>
      </c>
      <c r="E5080">
        <v>1</v>
      </c>
      <c r="F5080">
        <v>5</v>
      </c>
      <c r="G5080">
        <v>41871</v>
      </c>
      <c r="H5080" t="s">
        <v>7</v>
      </c>
      <c r="I5080" t="s">
        <v>8</v>
      </c>
      <c r="J5080">
        <v>160</v>
      </c>
      <c r="K5080">
        <v>14</v>
      </c>
      <c r="L5080" t="s">
        <v>240</v>
      </c>
      <c r="M5080" t="s">
        <v>258</v>
      </c>
      <c r="N5080" t="s">
        <v>259</v>
      </c>
      <c r="O5080" s="9">
        <f t="shared" si="285"/>
        <v>32</v>
      </c>
      <c r="P5080" s="1">
        <f t="shared" si="286"/>
        <v>8.7499999999999994E-2</v>
      </c>
      <c r="Q5080">
        <f t="shared" si="287"/>
        <v>0.4375</v>
      </c>
    </row>
    <row r="5081" spans="2:17" x14ac:dyDescent="0.25">
      <c r="B5081" t="s">
        <v>264</v>
      </c>
      <c r="C5081">
        <v>174425</v>
      </c>
      <c r="D5081">
        <v>1</v>
      </c>
      <c r="E5081">
        <v>1</v>
      </c>
      <c r="F5081">
        <v>5</v>
      </c>
      <c r="G5081">
        <v>41862</v>
      </c>
      <c r="H5081" t="s">
        <v>7</v>
      </c>
      <c r="I5081" t="s">
        <v>8</v>
      </c>
      <c r="J5081">
        <v>160</v>
      </c>
      <c r="K5081">
        <v>14</v>
      </c>
      <c r="L5081" t="s">
        <v>240</v>
      </c>
      <c r="M5081" t="s">
        <v>258</v>
      </c>
      <c r="N5081" t="s">
        <v>259</v>
      </c>
      <c r="O5081" s="9">
        <f t="shared" si="285"/>
        <v>32</v>
      </c>
      <c r="P5081" s="1">
        <f t="shared" si="286"/>
        <v>8.7499999999999994E-2</v>
      </c>
      <c r="Q5081">
        <f t="shared" si="287"/>
        <v>0.4375</v>
      </c>
    </row>
    <row r="5082" spans="2:17" x14ac:dyDescent="0.25">
      <c r="B5082" t="s">
        <v>264</v>
      </c>
      <c r="C5082">
        <v>179959</v>
      </c>
      <c r="D5082">
        <v>1</v>
      </c>
      <c r="E5082">
        <v>1</v>
      </c>
      <c r="F5082">
        <v>5</v>
      </c>
      <c r="G5082">
        <v>41884</v>
      </c>
      <c r="H5082" t="s">
        <v>7</v>
      </c>
      <c r="I5082" t="s">
        <v>8</v>
      </c>
      <c r="J5082">
        <v>160</v>
      </c>
      <c r="K5082">
        <v>14</v>
      </c>
      <c r="L5082" t="s">
        <v>240</v>
      </c>
      <c r="M5082" t="s">
        <v>258</v>
      </c>
      <c r="N5082" t="s">
        <v>259</v>
      </c>
      <c r="O5082" s="9">
        <f t="shared" si="285"/>
        <v>32</v>
      </c>
      <c r="P5082" s="1">
        <f t="shared" si="286"/>
        <v>8.7499999999999994E-2</v>
      </c>
      <c r="Q5082">
        <f t="shared" si="287"/>
        <v>0.4375</v>
      </c>
    </row>
    <row r="5083" spans="2:17" x14ac:dyDescent="0.25">
      <c r="B5083" t="s">
        <v>264</v>
      </c>
      <c r="C5083">
        <v>188805</v>
      </c>
      <c r="D5083">
        <v>1</v>
      </c>
      <c r="E5083">
        <v>1</v>
      </c>
      <c r="F5083">
        <v>5</v>
      </c>
      <c r="G5083">
        <v>42093</v>
      </c>
      <c r="H5083" t="s">
        <v>7</v>
      </c>
      <c r="I5083" t="s">
        <v>8</v>
      </c>
      <c r="J5083">
        <v>160</v>
      </c>
      <c r="K5083">
        <v>14</v>
      </c>
      <c r="L5083" t="s">
        <v>240</v>
      </c>
      <c r="M5083" t="s">
        <v>258</v>
      </c>
      <c r="N5083" t="s">
        <v>259</v>
      </c>
      <c r="O5083" s="9">
        <f t="shared" si="285"/>
        <v>32</v>
      </c>
      <c r="P5083" s="1">
        <f t="shared" si="286"/>
        <v>8.7499999999999994E-2</v>
      </c>
      <c r="Q5083">
        <f t="shared" si="287"/>
        <v>0.4375</v>
      </c>
    </row>
    <row r="5084" spans="2:17" x14ac:dyDescent="0.25">
      <c r="B5084" t="s">
        <v>264</v>
      </c>
      <c r="C5084">
        <v>191981</v>
      </c>
      <c r="D5084">
        <v>1</v>
      </c>
      <c r="E5084">
        <v>1</v>
      </c>
      <c r="F5084">
        <v>5</v>
      </c>
      <c r="G5084">
        <v>42094</v>
      </c>
      <c r="H5084" t="s">
        <v>7</v>
      </c>
      <c r="I5084" t="s">
        <v>8</v>
      </c>
      <c r="J5084">
        <v>160</v>
      </c>
      <c r="K5084">
        <v>14</v>
      </c>
      <c r="L5084" t="s">
        <v>240</v>
      </c>
      <c r="M5084" t="s">
        <v>258</v>
      </c>
      <c r="N5084" t="s">
        <v>259</v>
      </c>
      <c r="O5084" s="9">
        <f t="shared" si="285"/>
        <v>32</v>
      </c>
      <c r="P5084" s="1">
        <f t="shared" si="286"/>
        <v>8.7499999999999994E-2</v>
      </c>
      <c r="Q5084">
        <f t="shared" si="287"/>
        <v>0.4375</v>
      </c>
    </row>
    <row r="5085" spans="2:17" x14ac:dyDescent="0.25">
      <c r="B5085" t="s">
        <v>264</v>
      </c>
      <c r="C5085">
        <v>188805</v>
      </c>
      <c r="D5085">
        <v>1</v>
      </c>
      <c r="E5085">
        <v>1</v>
      </c>
      <c r="F5085">
        <v>5</v>
      </c>
      <c r="G5085">
        <v>42093</v>
      </c>
      <c r="H5085" t="s">
        <v>7</v>
      </c>
      <c r="I5085" t="s">
        <v>8</v>
      </c>
      <c r="J5085">
        <v>160</v>
      </c>
      <c r="K5085">
        <v>14</v>
      </c>
      <c r="L5085" t="s">
        <v>240</v>
      </c>
      <c r="M5085" t="s">
        <v>258</v>
      </c>
      <c r="N5085" t="s">
        <v>259</v>
      </c>
      <c r="O5085" s="9">
        <f t="shared" si="285"/>
        <v>32</v>
      </c>
      <c r="P5085" s="1">
        <f t="shared" si="286"/>
        <v>8.7499999999999994E-2</v>
      </c>
      <c r="Q5085">
        <f t="shared" si="287"/>
        <v>0.4375</v>
      </c>
    </row>
    <row r="5086" spans="2:17" x14ac:dyDescent="0.25">
      <c r="B5086" t="s">
        <v>264</v>
      </c>
      <c r="C5086">
        <v>191981</v>
      </c>
      <c r="D5086">
        <v>1</v>
      </c>
      <c r="E5086">
        <v>1</v>
      </c>
      <c r="F5086">
        <v>5</v>
      </c>
      <c r="G5086">
        <v>42094</v>
      </c>
      <c r="H5086" t="s">
        <v>7</v>
      </c>
      <c r="I5086" t="s">
        <v>8</v>
      </c>
      <c r="J5086">
        <v>160</v>
      </c>
      <c r="K5086">
        <v>14</v>
      </c>
      <c r="L5086" t="s">
        <v>240</v>
      </c>
      <c r="M5086" t="s">
        <v>258</v>
      </c>
      <c r="N5086" t="s">
        <v>259</v>
      </c>
      <c r="O5086" s="9">
        <f t="shared" si="285"/>
        <v>32</v>
      </c>
      <c r="P5086" s="1">
        <f t="shared" si="286"/>
        <v>8.7499999999999994E-2</v>
      </c>
      <c r="Q5086">
        <f t="shared" si="287"/>
        <v>0.4375</v>
      </c>
    </row>
    <row r="5087" spans="2:17" x14ac:dyDescent="0.25">
      <c r="B5087" t="s">
        <v>264</v>
      </c>
      <c r="C5087">
        <v>190622</v>
      </c>
      <c r="D5087">
        <v>1</v>
      </c>
      <c r="E5087">
        <v>1</v>
      </c>
      <c r="F5087">
        <v>5</v>
      </c>
      <c r="G5087">
        <v>42163</v>
      </c>
      <c r="H5087" t="s">
        <v>7</v>
      </c>
      <c r="I5087" t="s">
        <v>8</v>
      </c>
      <c r="J5087">
        <v>160</v>
      </c>
      <c r="K5087">
        <v>14</v>
      </c>
      <c r="L5087" t="s">
        <v>240</v>
      </c>
      <c r="M5087" t="s">
        <v>258</v>
      </c>
      <c r="N5087" t="s">
        <v>259</v>
      </c>
      <c r="O5087" s="9">
        <f t="shared" si="285"/>
        <v>32</v>
      </c>
      <c r="P5087" s="1">
        <f t="shared" si="286"/>
        <v>8.7499999999999994E-2</v>
      </c>
      <c r="Q5087">
        <f t="shared" si="287"/>
        <v>0.4375</v>
      </c>
    </row>
    <row r="5088" spans="2:17" x14ac:dyDescent="0.25">
      <c r="B5088" t="s">
        <v>264</v>
      </c>
      <c r="C5088">
        <v>190622</v>
      </c>
      <c r="D5088">
        <v>1</v>
      </c>
      <c r="E5088">
        <v>1</v>
      </c>
      <c r="F5088">
        <v>5</v>
      </c>
      <c r="G5088">
        <v>42163</v>
      </c>
      <c r="H5088" t="s">
        <v>7</v>
      </c>
      <c r="I5088" t="s">
        <v>8</v>
      </c>
      <c r="J5088">
        <v>160</v>
      </c>
      <c r="K5088">
        <v>14</v>
      </c>
      <c r="L5088" t="s">
        <v>240</v>
      </c>
      <c r="M5088" t="s">
        <v>258</v>
      </c>
      <c r="N5088" t="s">
        <v>259</v>
      </c>
      <c r="O5088" s="9">
        <f t="shared" si="285"/>
        <v>32</v>
      </c>
      <c r="P5088" s="1">
        <f t="shared" si="286"/>
        <v>8.7499999999999994E-2</v>
      </c>
      <c r="Q5088">
        <f t="shared" si="287"/>
        <v>0.4375</v>
      </c>
    </row>
    <row r="5089" spans="2:17" x14ac:dyDescent="0.25">
      <c r="B5089" t="s">
        <v>264</v>
      </c>
      <c r="C5089">
        <v>188297</v>
      </c>
      <c r="D5089">
        <v>1</v>
      </c>
      <c r="E5089">
        <v>1</v>
      </c>
      <c r="F5089">
        <v>5</v>
      </c>
      <c r="G5089">
        <v>42332</v>
      </c>
      <c r="H5089" t="s">
        <v>7</v>
      </c>
      <c r="I5089" t="s">
        <v>8</v>
      </c>
      <c r="J5089">
        <v>160</v>
      </c>
      <c r="K5089">
        <v>14</v>
      </c>
      <c r="L5089" t="s">
        <v>240</v>
      </c>
      <c r="M5089" t="s">
        <v>258</v>
      </c>
      <c r="N5089" t="s">
        <v>259</v>
      </c>
      <c r="O5089" s="9">
        <f t="shared" si="285"/>
        <v>32</v>
      </c>
      <c r="P5089" s="1">
        <f t="shared" si="286"/>
        <v>8.7499999999999994E-2</v>
      </c>
      <c r="Q5089">
        <f t="shared" si="287"/>
        <v>0.4375</v>
      </c>
    </row>
    <row r="5090" spans="2:17" x14ac:dyDescent="0.25">
      <c r="B5090" t="s">
        <v>264</v>
      </c>
      <c r="C5090">
        <v>188297</v>
      </c>
      <c r="D5090">
        <v>1</v>
      </c>
      <c r="E5090">
        <v>1</v>
      </c>
      <c r="F5090">
        <v>5</v>
      </c>
      <c r="G5090">
        <v>42332</v>
      </c>
      <c r="H5090" t="s">
        <v>7</v>
      </c>
      <c r="I5090" t="s">
        <v>8</v>
      </c>
      <c r="J5090">
        <v>160</v>
      </c>
      <c r="K5090">
        <v>14</v>
      </c>
      <c r="L5090" t="s">
        <v>240</v>
      </c>
      <c r="M5090" t="s">
        <v>258</v>
      </c>
      <c r="N5090" t="s">
        <v>259</v>
      </c>
      <c r="O5090" s="9">
        <f t="shared" si="285"/>
        <v>32</v>
      </c>
      <c r="P5090" s="1">
        <f t="shared" si="286"/>
        <v>8.7499999999999994E-2</v>
      </c>
      <c r="Q5090">
        <f t="shared" si="287"/>
        <v>0.4375</v>
      </c>
    </row>
    <row r="5091" spans="2:17" x14ac:dyDescent="0.25">
      <c r="B5091" t="s">
        <v>264</v>
      </c>
      <c r="C5091">
        <v>160405</v>
      </c>
      <c r="D5091">
        <v>1</v>
      </c>
      <c r="E5091">
        <v>1</v>
      </c>
      <c r="F5091">
        <v>4</v>
      </c>
      <c r="G5091">
        <v>41517</v>
      </c>
      <c r="H5091" t="s">
        <v>7</v>
      </c>
      <c r="I5091" t="s">
        <v>8</v>
      </c>
      <c r="J5091">
        <v>160</v>
      </c>
      <c r="K5091">
        <v>14</v>
      </c>
      <c r="L5091" t="s">
        <v>240</v>
      </c>
      <c r="M5091" t="s">
        <v>258</v>
      </c>
      <c r="N5091" t="s">
        <v>259</v>
      </c>
      <c r="O5091" s="9">
        <f t="shared" si="285"/>
        <v>40</v>
      </c>
      <c r="P5091" s="1">
        <f t="shared" si="286"/>
        <v>8.7499999999999994E-2</v>
      </c>
      <c r="Q5091">
        <f t="shared" si="287"/>
        <v>0.35</v>
      </c>
    </row>
    <row r="5092" spans="2:17" x14ac:dyDescent="0.25">
      <c r="B5092" t="s">
        <v>264</v>
      </c>
      <c r="C5092">
        <v>160716</v>
      </c>
      <c r="D5092">
        <v>1</v>
      </c>
      <c r="E5092">
        <v>1</v>
      </c>
      <c r="F5092">
        <v>4</v>
      </c>
      <c r="G5092">
        <v>41516</v>
      </c>
      <c r="H5092" t="s">
        <v>7</v>
      </c>
      <c r="I5092" t="s">
        <v>8</v>
      </c>
      <c r="J5092">
        <v>160</v>
      </c>
      <c r="K5092">
        <v>14</v>
      </c>
      <c r="L5092" t="s">
        <v>240</v>
      </c>
      <c r="M5092" t="s">
        <v>258</v>
      </c>
      <c r="N5092" t="s">
        <v>259</v>
      </c>
      <c r="O5092" s="9">
        <f t="shared" si="285"/>
        <v>40</v>
      </c>
      <c r="P5092" s="1">
        <f t="shared" si="286"/>
        <v>8.7499999999999994E-2</v>
      </c>
      <c r="Q5092">
        <f t="shared" si="287"/>
        <v>0.35</v>
      </c>
    </row>
    <row r="5093" spans="2:17" x14ac:dyDescent="0.25">
      <c r="B5093" t="s">
        <v>264</v>
      </c>
      <c r="C5093">
        <v>162272</v>
      </c>
      <c r="D5093">
        <v>1</v>
      </c>
      <c r="E5093">
        <v>1</v>
      </c>
      <c r="F5093">
        <v>4</v>
      </c>
      <c r="G5093">
        <v>41557</v>
      </c>
      <c r="H5093" t="s">
        <v>7</v>
      </c>
      <c r="I5093" t="s">
        <v>8</v>
      </c>
      <c r="J5093">
        <v>160</v>
      </c>
      <c r="K5093">
        <v>14</v>
      </c>
      <c r="L5093" t="s">
        <v>240</v>
      </c>
      <c r="M5093" t="s">
        <v>258</v>
      </c>
      <c r="N5093" t="s">
        <v>259</v>
      </c>
      <c r="O5093" s="9">
        <f t="shared" si="285"/>
        <v>40</v>
      </c>
      <c r="P5093" s="1">
        <f t="shared" si="286"/>
        <v>8.7499999999999994E-2</v>
      </c>
      <c r="Q5093">
        <f t="shared" si="287"/>
        <v>0.35</v>
      </c>
    </row>
    <row r="5094" spans="2:17" x14ac:dyDescent="0.25">
      <c r="B5094" t="s">
        <v>264</v>
      </c>
      <c r="C5094">
        <v>162279</v>
      </c>
      <c r="D5094">
        <v>1</v>
      </c>
      <c r="E5094">
        <v>1</v>
      </c>
      <c r="F5094">
        <v>4</v>
      </c>
      <c r="G5094">
        <v>41557</v>
      </c>
      <c r="H5094" t="s">
        <v>7</v>
      </c>
      <c r="I5094" t="s">
        <v>8</v>
      </c>
      <c r="J5094">
        <v>160</v>
      </c>
      <c r="K5094">
        <v>14</v>
      </c>
      <c r="L5094" t="s">
        <v>240</v>
      </c>
      <c r="M5094" t="s">
        <v>258</v>
      </c>
      <c r="N5094" t="s">
        <v>259</v>
      </c>
      <c r="O5094" s="9">
        <f t="shared" si="285"/>
        <v>40</v>
      </c>
      <c r="P5094" s="1">
        <f t="shared" si="286"/>
        <v>8.7499999999999994E-2</v>
      </c>
      <c r="Q5094">
        <f t="shared" si="287"/>
        <v>0.35</v>
      </c>
    </row>
    <row r="5095" spans="2:17" x14ac:dyDescent="0.25">
      <c r="B5095" t="s">
        <v>264</v>
      </c>
      <c r="C5095">
        <v>160295</v>
      </c>
      <c r="D5095">
        <v>1</v>
      </c>
      <c r="E5095">
        <v>1</v>
      </c>
      <c r="F5095">
        <v>4</v>
      </c>
      <c r="G5095">
        <v>41611</v>
      </c>
      <c r="H5095" t="s">
        <v>7</v>
      </c>
      <c r="I5095" t="s">
        <v>8</v>
      </c>
      <c r="J5095">
        <v>160</v>
      </c>
      <c r="K5095">
        <v>14</v>
      </c>
      <c r="L5095" t="s">
        <v>240</v>
      </c>
      <c r="M5095" t="s">
        <v>258</v>
      </c>
      <c r="N5095" t="s">
        <v>259</v>
      </c>
      <c r="O5095" s="9">
        <f t="shared" si="285"/>
        <v>40</v>
      </c>
      <c r="P5095" s="1">
        <f t="shared" si="286"/>
        <v>8.7499999999999994E-2</v>
      </c>
      <c r="Q5095">
        <f t="shared" si="287"/>
        <v>0.35</v>
      </c>
    </row>
    <row r="5096" spans="2:17" x14ac:dyDescent="0.25">
      <c r="B5096" t="s">
        <v>264</v>
      </c>
      <c r="C5096">
        <v>160244</v>
      </c>
      <c r="D5096">
        <v>1</v>
      </c>
      <c r="E5096">
        <v>1</v>
      </c>
      <c r="F5096">
        <v>4</v>
      </c>
      <c r="G5096">
        <v>41626</v>
      </c>
      <c r="H5096" t="s">
        <v>7</v>
      </c>
      <c r="I5096" t="s">
        <v>8</v>
      </c>
      <c r="J5096">
        <v>160</v>
      </c>
      <c r="K5096">
        <v>14</v>
      </c>
      <c r="L5096" t="s">
        <v>240</v>
      </c>
      <c r="M5096" t="s">
        <v>258</v>
      </c>
      <c r="N5096" t="s">
        <v>259</v>
      </c>
      <c r="O5096" s="9">
        <f t="shared" si="285"/>
        <v>40</v>
      </c>
      <c r="P5096" s="1">
        <f t="shared" si="286"/>
        <v>8.7499999999999994E-2</v>
      </c>
      <c r="Q5096">
        <f t="shared" si="287"/>
        <v>0.35</v>
      </c>
    </row>
    <row r="5097" spans="2:17" x14ac:dyDescent="0.25">
      <c r="B5097" t="s">
        <v>264</v>
      </c>
      <c r="C5097">
        <v>164329</v>
      </c>
      <c r="D5097">
        <v>1</v>
      </c>
      <c r="E5097">
        <v>1</v>
      </c>
      <c r="F5097">
        <v>2</v>
      </c>
      <c r="G5097">
        <v>41624</v>
      </c>
      <c r="H5097" t="s">
        <v>7</v>
      </c>
      <c r="I5097" t="s">
        <v>8</v>
      </c>
      <c r="J5097">
        <v>80</v>
      </c>
      <c r="K5097">
        <v>7</v>
      </c>
      <c r="L5097" t="s">
        <v>240</v>
      </c>
      <c r="M5097" t="s">
        <v>258</v>
      </c>
      <c r="N5097" t="s">
        <v>259</v>
      </c>
      <c r="O5097" s="9">
        <f t="shared" si="285"/>
        <v>40</v>
      </c>
      <c r="P5097" s="1">
        <f t="shared" si="286"/>
        <v>8.7499999999999994E-2</v>
      </c>
      <c r="Q5097">
        <f t="shared" si="287"/>
        <v>0.17499999999999999</v>
      </c>
    </row>
    <row r="5098" spans="2:17" x14ac:dyDescent="0.25">
      <c r="B5098" t="s">
        <v>264</v>
      </c>
      <c r="C5098">
        <v>166815</v>
      </c>
      <c r="D5098">
        <v>1</v>
      </c>
      <c r="E5098">
        <v>1</v>
      </c>
      <c r="F5098">
        <v>4</v>
      </c>
      <c r="G5098">
        <v>41661</v>
      </c>
      <c r="H5098" t="s">
        <v>7</v>
      </c>
      <c r="I5098" t="s">
        <v>8</v>
      </c>
      <c r="J5098">
        <v>160</v>
      </c>
      <c r="K5098">
        <v>14</v>
      </c>
      <c r="L5098" t="s">
        <v>240</v>
      </c>
      <c r="M5098" t="s">
        <v>258</v>
      </c>
      <c r="N5098" t="s">
        <v>259</v>
      </c>
      <c r="O5098" s="9">
        <f t="shared" si="285"/>
        <v>40</v>
      </c>
      <c r="P5098" s="1">
        <f t="shared" si="286"/>
        <v>8.7499999999999994E-2</v>
      </c>
      <c r="Q5098">
        <f t="shared" si="287"/>
        <v>0.35</v>
      </c>
    </row>
    <row r="5099" spans="2:17" x14ac:dyDescent="0.25">
      <c r="B5099" t="s">
        <v>264</v>
      </c>
      <c r="C5099">
        <v>166821</v>
      </c>
      <c r="D5099">
        <v>1</v>
      </c>
      <c r="E5099">
        <v>1</v>
      </c>
      <c r="F5099">
        <v>4</v>
      </c>
      <c r="G5099">
        <v>41661</v>
      </c>
      <c r="H5099" t="s">
        <v>7</v>
      </c>
      <c r="I5099" t="s">
        <v>8</v>
      </c>
      <c r="J5099">
        <v>160</v>
      </c>
      <c r="K5099">
        <v>14</v>
      </c>
      <c r="L5099" t="s">
        <v>240</v>
      </c>
      <c r="M5099" t="s">
        <v>258</v>
      </c>
      <c r="N5099" t="s">
        <v>259</v>
      </c>
      <c r="O5099" s="9">
        <f t="shared" si="285"/>
        <v>40</v>
      </c>
      <c r="P5099" s="1">
        <f t="shared" si="286"/>
        <v>8.7499999999999994E-2</v>
      </c>
      <c r="Q5099">
        <f t="shared" si="287"/>
        <v>0.35</v>
      </c>
    </row>
    <row r="5100" spans="2:17" x14ac:dyDescent="0.25">
      <c r="B5100" t="s">
        <v>264</v>
      </c>
      <c r="C5100">
        <v>173454</v>
      </c>
      <c r="D5100">
        <v>1</v>
      </c>
      <c r="E5100">
        <v>1</v>
      </c>
      <c r="F5100">
        <v>4</v>
      </c>
      <c r="G5100">
        <v>41850</v>
      </c>
      <c r="H5100" t="s">
        <v>7</v>
      </c>
      <c r="I5100" t="s">
        <v>8</v>
      </c>
      <c r="J5100">
        <v>160</v>
      </c>
      <c r="K5100">
        <v>14</v>
      </c>
      <c r="L5100" t="s">
        <v>240</v>
      </c>
      <c r="M5100" t="s">
        <v>258</v>
      </c>
      <c r="N5100" t="s">
        <v>259</v>
      </c>
      <c r="O5100" s="9">
        <f t="shared" si="285"/>
        <v>40</v>
      </c>
      <c r="P5100" s="1">
        <f t="shared" si="286"/>
        <v>8.7499999999999994E-2</v>
      </c>
      <c r="Q5100">
        <f t="shared" si="287"/>
        <v>0.35</v>
      </c>
    </row>
    <row r="5101" spans="2:17" x14ac:dyDescent="0.25">
      <c r="B5101" t="s">
        <v>264</v>
      </c>
      <c r="C5101">
        <v>172887</v>
      </c>
      <c r="D5101">
        <v>1</v>
      </c>
      <c r="E5101">
        <v>1</v>
      </c>
      <c r="F5101">
        <v>4</v>
      </c>
      <c r="G5101">
        <v>41855</v>
      </c>
      <c r="H5101" t="s">
        <v>7</v>
      </c>
      <c r="I5101" t="s">
        <v>8</v>
      </c>
      <c r="J5101">
        <v>160</v>
      </c>
      <c r="K5101">
        <v>14</v>
      </c>
      <c r="L5101" t="s">
        <v>240</v>
      </c>
      <c r="M5101" t="s">
        <v>258</v>
      </c>
      <c r="N5101" t="s">
        <v>259</v>
      </c>
      <c r="O5101" s="9">
        <f t="shared" si="285"/>
        <v>40</v>
      </c>
      <c r="P5101" s="1">
        <f t="shared" si="286"/>
        <v>8.7499999999999994E-2</v>
      </c>
      <c r="Q5101">
        <f t="shared" si="287"/>
        <v>0.35</v>
      </c>
    </row>
    <row r="5102" spans="2:17" x14ac:dyDescent="0.25">
      <c r="B5102" t="s">
        <v>264</v>
      </c>
      <c r="C5102">
        <v>172947</v>
      </c>
      <c r="D5102">
        <v>1</v>
      </c>
      <c r="E5102">
        <v>1</v>
      </c>
      <c r="F5102">
        <v>4</v>
      </c>
      <c r="G5102">
        <v>41857</v>
      </c>
      <c r="H5102" t="s">
        <v>7</v>
      </c>
      <c r="I5102" t="s">
        <v>8</v>
      </c>
      <c r="J5102">
        <v>160</v>
      </c>
      <c r="K5102">
        <v>14</v>
      </c>
      <c r="L5102" t="s">
        <v>240</v>
      </c>
      <c r="M5102" t="s">
        <v>258</v>
      </c>
      <c r="N5102" t="s">
        <v>259</v>
      </c>
      <c r="O5102" s="9">
        <f t="shared" si="285"/>
        <v>40</v>
      </c>
      <c r="P5102" s="1">
        <f t="shared" si="286"/>
        <v>8.7499999999999994E-2</v>
      </c>
      <c r="Q5102">
        <f t="shared" si="287"/>
        <v>0.35</v>
      </c>
    </row>
    <row r="5103" spans="2:17" x14ac:dyDescent="0.25">
      <c r="B5103" t="s">
        <v>264</v>
      </c>
      <c r="C5103">
        <v>171707</v>
      </c>
      <c r="D5103">
        <v>1</v>
      </c>
      <c r="E5103">
        <v>1</v>
      </c>
      <c r="F5103">
        <v>4</v>
      </c>
      <c r="G5103">
        <v>41825</v>
      </c>
      <c r="H5103" t="s">
        <v>7</v>
      </c>
      <c r="I5103" t="s">
        <v>8</v>
      </c>
      <c r="J5103">
        <v>160</v>
      </c>
      <c r="K5103">
        <v>14</v>
      </c>
      <c r="L5103" t="s">
        <v>240</v>
      </c>
      <c r="M5103" t="s">
        <v>258</v>
      </c>
      <c r="N5103" t="s">
        <v>259</v>
      </c>
      <c r="O5103" s="9">
        <f t="shared" si="285"/>
        <v>40</v>
      </c>
      <c r="P5103" s="1">
        <f t="shared" si="286"/>
        <v>8.7499999999999994E-2</v>
      </c>
      <c r="Q5103">
        <f t="shared" si="287"/>
        <v>0.35</v>
      </c>
    </row>
    <row r="5104" spans="2:17" x14ac:dyDescent="0.25">
      <c r="B5104" t="s">
        <v>264</v>
      </c>
      <c r="C5104">
        <v>173685</v>
      </c>
      <c r="D5104">
        <v>1</v>
      </c>
      <c r="E5104">
        <v>1</v>
      </c>
      <c r="F5104">
        <v>4</v>
      </c>
      <c r="G5104">
        <v>41839</v>
      </c>
      <c r="H5104" t="s">
        <v>7</v>
      </c>
      <c r="I5104" t="s">
        <v>8</v>
      </c>
      <c r="J5104">
        <v>160</v>
      </c>
      <c r="K5104">
        <v>14</v>
      </c>
      <c r="L5104" t="s">
        <v>240</v>
      </c>
      <c r="M5104" t="s">
        <v>258</v>
      </c>
      <c r="N5104" t="s">
        <v>259</v>
      </c>
      <c r="O5104" s="9">
        <f t="shared" si="285"/>
        <v>40</v>
      </c>
      <c r="P5104" s="1">
        <f t="shared" si="286"/>
        <v>8.7499999999999994E-2</v>
      </c>
      <c r="Q5104">
        <f t="shared" si="287"/>
        <v>0.35</v>
      </c>
    </row>
    <row r="5105" spans="2:17" x14ac:dyDescent="0.25">
      <c r="B5105" t="s">
        <v>264</v>
      </c>
      <c r="C5105">
        <v>173653</v>
      </c>
      <c r="D5105">
        <v>1</v>
      </c>
      <c r="E5105">
        <v>1</v>
      </c>
      <c r="F5105">
        <v>4</v>
      </c>
      <c r="G5105">
        <v>41832</v>
      </c>
      <c r="H5105" t="s">
        <v>7</v>
      </c>
      <c r="I5105" t="s">
        <v>8</v>
      </c>
      <c r="J5105">
        <v>160</v>
      </c>
      <c r="K5105">
        <v>14</v>
      </c>
      <c r="L5105" t="s">
        <v>240</v>
      </c>
      <c r="M5105" t="s">
        <v>258</v>
      </c>
      <c r="N5105" t="s">
        <v>259</v>
      </c>
      <c r="O5105" s="9">
        <f t="shared" si="285"/>
        <v>40</v>
      </c>
      <c r="P5105" s="1">
        <f t="shared" si="286"/>
        <v>8.7499999999999994E-2</v>
      </c>
      <c r="Q5105">
        <f t="shared" si="287"/>
        <v>0.35</v>
      </c>
    </row>
    <row r="5106" spans="2:17" x14ac:dyDescent="0.25">
      <c r="B5106" t="s">
        <v>264</v>
      </c>
      <c r="C5106">
        <v>181214</v>
      </c>
      <c r="D5106">
        <v>1</v>
      </c>
      <c r="E5106">
        <v>1</v>
      </c>
      <c r="F5106">
        <v>4</v>
      </c>
      <c r="G5106">
        <v>41819</v>
      </c>
      <c r="H5106" t="s">
        <v>7</v>
      </c>
      <c r="I5106" t="s">
        <v>8</v>
      </c>
      <c r="J5106">
        <v>160</v>
      </c>
      <c r="K5106">
        <v>14</v>
      </c>
      <c r="L5106" t="s">
        <v>240</v>
      </c>
      <c r="M5106" t="s">
        <v>258</v>
      </c>
      <c r="N5106" t="s">
        <v>259</v>
      </c>
      <c r="O5106" s="9">
        <f t="shared" si="285"/>
        <v>40</v>
      </c>
      <c r="P5106" s="1">
        <f t="shared" si="286"/>
        <v>8.7499999999999994E-2</v>
      </c>
      <c r="Q5106">
        <f t="shared" si="287"/>
        <v>0.35</v>
      </c>
    </row>
    <row r="5107" spans="2:17" x14ac:dyDescent="0.25">
      <c r="B5107" t="s">
        <v>264</v>
      </c>
      <c r="C5107">
        <v>172892</v>
      </c>
      <c r="D5107">
        <v>1</v>
      </c>
      <c r="E5107">
        <v>1</v>
      </c>
      <c r="F5107">
        <v>4</v>
      </c>
      <c r="G5107">
        <v>41850</v>
      </c>
      <c r="H5107" t="s">
        <v>7</v>
      </c>
      <c r="I5107" t="s">
        <v>8</v>
      </c>
      <c r="J5107">
        <v>160</v>
      </c>
      <c r="K5107">
        <v>14</v>
      </c>
      <c r="L5107" t="s">
        <v>240</v>
      </c>
      <c r="M5107" t="s">
        <v>258</v>
      </c>
      <c r="N5107" t="s">
        <v>259</v>
      </c>
      <c r="O5107" s="9">
        <f t="shared" si="285"/>
        <v>40</v>
      </c>
      <c r="P5107" s="1">
        <f t="shared" si="286"/>
        <v>8.7499999999999994E-2</v>
      </c>
      <c r="Q5107">
        <f t="shared" si="287"/>
        <v>0.35</v>
      </c>
    </row>
    <row r="5108" spans="2:17" x14ac:dyDescent="0.25">
      <c r="B5108" t="s">
        <v>264</v>
      </c>
      <c r="C5108">
        <v>179486</v>
      </c>
      <c r="D5108">
        <v>1</v>
      </c>
      <c r="E5108">
        <v>1</v>
      </c>
      <c r="F5108">
        <v>2</v>
      </c>
      <c r="G5108">
        <v>41949</v>
      </c>
      <c r="H5108" t="s">
        <v>7</v>
      </c>
      <c r="I5108" t="s">
        <v>8</v>
      </c>
      <c r="J5108">
        <v>80</v>
      </c>
      <c r="K5108">
        <v>7</v>
      </c>
      <c r="L5108" t="s">
        <v>240</v>
      </c>
      <c r="M5108" t="s">
        <v>258</v>
      </c>
      <c r="N5108" t="s">
        <v>259</v>
      </c>
      <c r="O5108" s="9">
        <f t="shared" si="285"/>
        <v>40</v>
      </c>
      <c r="P5108" s="1">
        <f t="shared" si="286"/>
        <v>8.7499999999999994E-2</v>
      </c>
      <c r="Q5108">
        <f t="shared" si="287"/>
        <v>0.17499999999999999</v>
      </c>
    </row>
    <row r="5109" spans="2:17" x14ac:dyDescent="0.25">
      <c r="B5109" t="s">
        <v>264</v>
      </c>
      <c r="C5109">
        <v>183102</v>
      </c>
      <c r="D5109">
        <v>1</v>
      </c>
      <c r="E5109">
        <v>1</v>
      </c>
      <c r="F5109">
        <v>2</v>
      </c>
      <c r="G5109">
        <v>42278</v>
      </c>
      <c r="H5109" t="s">
        <v>7</v>
      </c>
      <c r="I5109" t="s">
        <v>8</v>
      </c>
      <c r="J5109">
        <v>80</v>
      </c>
      <c r="K5109">
        <v>7</v>
      </c>
      <c r="L5109" t="s">
        <v>240</v>
      </c>
      <c r="M5109" t="s">
        <v>258</v>
      </c>
      <c r="N5109" t="s">
        <v>259</v>
      </c>
      <c r="O5109" s="9">
        <f t="shared" si="285"/>
        <v>40</v>
      </c>
      <c r="P5109" s="1">
        <f t="shared" si="286"/>
        <v>8.7499999999999994E-2</v>
      </c>
      <c r="Q5109">
        <f t="shared" si="287"/>
        <v>0.17499999999999999</v>
      </c>
    </row>
    <row r="5110" spans="2:17" x14ac:dyDescent="0.25">
      <c r="B5110" t="s">
        <v>264</v>
      </c>
      <c r="C5110">
        <v>183103</v>
      </c>
      <c r="D5110">
        <v>1</v>
      </c>
      <c r="E5110">
        <v>1</v>
      </c>
      <c r="F5110">
        <v>2</v>
      </c>
      <c r="G5110">
        <v>42278</v>
      </c>
      <c r="H5110" t="s">
        <v>7</v>
      </c>
      <c r="I5110" t="s">
        <v>8</v>
      </c>
      <c r="J5110">
        <v>80</v>
      </c>
      <c r="K5110">
        <v>7</v>
      </c>
      <c r="L5110" t="s">
        <v>240</v>
      </c>
      <c r="M5110" t="s">
        <v>258</v>
      </c>
      <c r="N5110" t="s">
        <v>259</v>
      </c>
      <c r="O5110" s="9">
        <f t="shared" si="285"/>
        <v>40</v>
      </c>
      <c r="P5110" s="1">
        <f t="shared" si="286"/>
        <v>8.7499999999999994E-2</v>
      </c>
      <c r="Q5110">
        <f t="shared" si="287"/>
        <v>0.17499999999999999</v>
      </c>
    </row>
    <row r="5111" spans="2:17" x14ac:dyDescent="0.25">
      <c r="B5111" t="s">
        <v>264</v>
      </c>
      <c r="C5111">
        <v>183111</v>
      </c>
      <c r="D5111">
        <v>1</v>
      </c>
      <c r="E5111">
        <v>1</v>
      </c>
      <c r="F5111">
        <v>2</v>
      </c>
      <c r="G5111">
        <v>42278</v>
      </c>
      <c r="H5111" t="s">
        <v>7</v>
      </c>
      <c r="I5111" t="s">
        <v>8</v>
      </c>
      <c r="J5111">
        <v>80</v>
      </c>
      <c r="K5111">
        <v>7</v>
      </c>
      <c r="L5111" t="s">
        <v>240</v>
      </c>
      <c r="M5111" t="s">
        <v>258</v>
      </c>
      <c r="N5111" t="s">
        <v>259</v>
      </c>
      <c r="O5111" s="9">
        <f t="shared" si="285"/>
        <v>40</v>
      </c>
      <c r="P5111" s="1">
        <f t="shared" si="286"/>
        <v>8.7499999999999994E-2</v>
      </c>
      <c r="Q5111">
        <f t="shared" si="287"/>
        <v>0.17499999999999999</v>
      </c>
    </row>
    <row r="5112" spans="2:17" x14ac:dyDescent="0.25">
      <c r="B5112" t="s">
        <v>264</v>
      </c>
      <c r="C5112">
        <v>183116</v>
      </c>
      <c r="D5112">
        <v>1</v>
      </c>
      <c r="E5112">
        <v>1</v>
      </c>
      <c r="F5112">
        <v>2</v>
      </c>
      <c r="G5112">
        <v>42278</v>
      </c>
      <c r="H5112" t="s">
        <v>7</v>
      </c>
      <c r="I5112" t="s">
        <v>8</v>
      </c>
      <c r="J5112">
        <v>80</v>
      </c>
      <c r="K5112">
        <v>7</v>
      </c>
      <c r="L5112" t="s">
        <v>240</v>
      </c>
      <c r="M5112" t="s">
        <v>258</v>
      </c>
      <c r="N5112" t="s">
        <v>259</v>
      </c>
      <c r="O5112" s="9">
        <f t="shared" si="285"/>
        <v>40</v>
      </c>
      <c r="P5112" s="1">
        <f t="shared" si="286"/>
        <v>8.7499999999999994E-2</v>
      </c>
      <c r="Q5112">
        <f t="shared" si="287"/>
        <v>0.17499999999999999</v>
      </c>
    </row>
    <row r="5113" spans="2:17" x14ac:dyDescent="0.25">
      <c r="B5113" t="s">
        <v>264</v>
      </c>
      <c r="C5113">
        <v>186087</v>
      </c>
      <c r="D5113">
        <v>1</v>
      </c>
      <c r="E5113">
        <v>1</v>
      </c>
      <c r="F5113">
        <v>2</v>
      </c>
      <c r="G5113">
        <v>42291</v>
      </c>
      <c r="H5113" t="s">
        <v>7</v>
      </c>
      <c r="I5113" t="s">
        <v>8</v>
      </c>
      <c r="J5113">
        <v>80</v>
      </c>
      <c r="K5113">
        <v>7</v>
      </c>
      <c r="L5113" t="s">
        <v>240</v>
      </c>
      <c r="M5113" t="s">
        <v>258</v>
      </c>
      <c r="N5113" t="s">
        <v>259</v>
      </c>
      <c r="O5113" s="9">
        <f t="shared" si="285"/>
        <v>40</v>
      </c>
      <c r="P5113" s="1">
        <f t="shared" si="286"/>
        <v>8.7499999999999994E-2</v>
      </c>
      <c r="Q5113">
        <f t="shared" si="287"/>
        <v>0.17499999999999999</v>
      </c>
    </row>
    <row r="5114" spans="2:17" x14ac:dyDescent="0.25">
      <c r="B5114" t="s">
        <v>264</v>
      </c>
      <c r="C5114">
        <v>173955</v>
      </c>
      <c r="D5114">
        <v>1</v>
      </c>
      <c r="E5114">
        <v>1</v>
      </c>
      <c r="F5114">
        <v>3.5</v>
      </c>
      <c r="G5114">
        <v>41876</v>
      </c>
      <c r="H5114" t="s">
        <v>7</v>
      </c>
      <c r="I5114" t="s">
        <v>8</v>
      </c>
      <c r="J5114">
        <v>160</v>
      </c>
      <c r="K5114">
        <v>14</v>
      </c>
      <c r="L5114" t="s">
        <v>240</v>
      </c>
      <c r="M5114" t="s">
        <v>258</v>
      </c>
      <c r="N5114" t="s">
        <v>259</v>
      </c>
      <c r="O5114" s="9">
        <f t="shared" si="285"/>
        <v>45.714285714285715</v>
      </c>
      <c r="P5114" s="1">
        <f t="shared" si="286"/>
        <v>8.7499999999999994E-2</v>
      </c>
      <c r="Q5114">
        <f t="shared" si="287"/>
        <v>0.30624999999999997</v>
      </c>
    </row>
    <row r="5115" spans="2:17" x14ac:dyDescent="0.25">
      <c r="B5115" t="s">
        <v>264</v>
      </c>
      <c r="C5115">
        <v>158396</v>
      </c>
      <c r="D5115">
        <v>1</v>
      </c>
      <c r="E5115">
        <v>1</v>
      </c>
      <c r="F5115">
        <v>1.5</v>
      </c>
      <c r="G5115">
        <v>41641</v>
      </c>
      <c r="H5115" t="s">
        <v>7</v>
      </c>
      <c r="I5115" t="s">
        <v>8</v>
      </c>
      <c r="J5115">
        <v>80</v>
      </c>
      <c r="K5115">
        <v>7</v>
      </c>
      <c r="L5115" t="s">
        <v>240</v>
      </c>
      <c r="M5115" t="s">
        <v>258</v>
      </c>
      <c r="N5115" t="s">
        <v>259</v>
      </c>
      <c r="O5115" s="9">
        <f t="shared" ref="O5115:O5178" si="288">J5115/F5115</f>
        <v>53.333333333333336</v>
      </c>
      <c r="P5115" s="1">
        <f t="shared" ref="P5115:P5178" si="289">K5115/J5115</f>
        <v>8.7499999999999994E-2</v>
      </c>
      <c r="Q5115">
        <f t="shared" si="287"/>
        <v>0.13124999999999998</v>
      </c>
    </row>
    <row r="5116" spans="2:17" x14ac:dyDescent="0.25">
      <c r="B5116" t="s">
        <v>264</v>
      </c>
      <c r="C5116">
        <v>158393</v>
      </c>
      <c r="D5116">
        <v>1</v>
      </c>
      <c r="E5116">
        <v>1</v>
      </c>
      <c r="F5116">
        <v>1.5</v>
      </c>
      <c r="G5116">
        <v>41641</v>
      </c>
      <c r="H5116" t="s">
        <v>7</v>
      </c>
      <c r="I5116" t="s">
        <v>8</v>
      </c>
      <c r="J5116">
        <v>80</v>
      </c>
      <c r="K5116">
        <v>7</v>
      </c>
      <c r="L5116" t="s">
        <v>240</v>
      </c>
      <c r="M5116" t="s">
        <v>258</v>
      </c>
      <c r="N5116" t="s">
        <v>259</v>
      </c>
      <c r="O5116" s="9">
        <f t="shared" si="288"/>
        <v>53.333333333333336</v>
      </c>
      <c r="P5116" s="1">
        <f t="shared" si="289"/>
        <v>8.7499999999999994E-2</v>
      </c>
      <c r="Q5116">
        <f t="shared" ref="Q5116:Q5179" si="290">F5116*P5116</f>
        <v>0.13124999999999998</v>
      </c>
    </row>
    <row r="5117" spans="2:17" x14ac:dyDescent="0.25">
      <c r="B5117" t="s">
        <v>264</v>
      </c>
      <c r="C5117">
        <v>181634</v>
      </c>
      <c r="D5117">
        <v>1</v>
      </c>
      <c r="E5117">
        <v>1</v>
      </c>
      <c r="F5117">
        <v>5</v>
      </c>
      <c r="G5117">
        <v>41904</v>
      </c>
      <c r="H5117" t="s">
        <v>7</v>
      </c>
      <c r="I5117" t="s">
        <v>8</v>
      </c>
      <c r="J5117">
        <v>320</v>
      </c>
      <c r="K5117">
        <v>28</v>
      </c>
      <c r="L5117" t="s">
        <v>240</v>
      </c>
      <c r="M5117" t="s">
        <v>258</v>
      </c>
      <c r="N5117" t="s">
        <v>259</v>
      </c>
      <c r="O5117" s="9">
        <f t="shared" si="288"/>
        <v>64</v>
      </c>
      <c r="P5117" s="1">
        <f t="shared" si="289"/>
        <v>8.7499999999999994E-2</v>
      </c>
      <c r="Q5117">
        <f t="shared" si="290"/>
        <v>0.4375</v>
      </c>
    </row>
    <row r="5118" spans="2:17" x14ac:dyDescent="0.25">
      <c r="B5118" t="s">
        <v>264</v>
      </c>
      <c r="C5118">
        <v>160427</v>
      </c>
      <c r="D5118">
        <v>1</v>
      </c>
      <c r="E5118">
        <v>1</v>
      </c>
      <c r="F5118">
        <v>3</v>
      </c>
      <c r="G5118">
        <v>41507</v>
      </c>
      <c r="H5118" t="s">
        <v>7</v>
      </c>
      <c r="I5118" t="s">
        <v>8</v>
      </c>
      <c r="J5118">
        <v>103</v>
      </c>
      <c r="K5118">
        <v>9</v>
      </c>
      <c r="L5118" t="s">
        <v>240</v>
      </c>
      <c r="M5118" t="s">
        <v>258</v>
      </c>
      <c r="N5118" t="s">
        <v>259</v>
      </c>
      <c r="O5118" s="9">
        <f t="shared" si="288"/>
        <v>34.333333333333336</v>
      </c>
      <c r="P5118" s="1">
        <f t="shared" si="289"/>
        <v>8.7378640776699032E-2</v>
      </c>
      <c r="Q5118">
        <f t="shared" si="290"/>
        <v>0.26213592233009708</v>
      </c>
    </row>
    <row r="5119" spans="2:17" x14ac:dyDescent="0.25">
      <c r="B5119" t="s">
        <v>264</v>
      </c>
      <c r="C5119">
        <v>185445</v>
      </c>
      <c r="D5119">
        <v>1</v>
      </c>
      <c r="E5119">
        <v>1</v>
      </c>
      <c r="F5119">
        <v>3</v>
      </c>
      <c r="G5119">
        <v>42172</v>
      </c>
      <c r="H5119" t="s">
        <v>7</v>
      </c>
      <c r="I5119" t="s">
        <v>8</v>
      </c>
      <c r="J5119">
        <v>103</v>
      </c>
      <c r="K5119">
        <v>9</v>
      </c>
      <c r="L5119" t="s">
        <v>240</v>
      </c>
      <c r="M5119" t="s">
        <v>258</v>
      </c>
      <c r="N5119" t="s">
        <v>259</v>
      </c>
      <c r="O5119" s="9">
        <f t="shared" si="288"/>
        <v>34.333333333333336</v>
      </c>
      <c r="P5119" s="1">
        <f t="shared" si="289"/>
        <v>8.7378640776699032E-2</v>
      </c>
      <c r="Q5119">
        <f t="shared" si="290"/>
        <v>0.26213592233009708</v>
      </c>
    </row>
    <row r="5120" spans="2:17" x14ac:dyDescent="0.25">
      <c r="B5120" t="s">
        <v>264</v>
      </c>
      <c r="C5120">
        <v>185448</v>
      </c>
      <c r="D5120">
        <v>1</v>
      </c>
      <c r="E5120">
        <v>1</v>
      </c>
      <c r="F5120">
        <v>3</v>
      </c>
      <c r="G5120">
        <v>42172</v>
      </c>
      <c r="H5120" t="s">
        <v>7</v>
      </c>
      <c r="I5120" t="s">
        <v>8</v>
      </c>
      <c r="J5120">
        <v>103</v>
      </c>
      <c r="K5120">
        <v>9</v>
      </c>
      <c r="L5120" t="s">
        <v>240</v>
      </c>
      <c r="M5120" t="s">
        <v>258</v>
      </c>
      <c r="N5120" t="s">
        <v>259</v>
      </c>
      <c r="O5120" s="9">
        <f t="shared" si="288"/>
        <v>34.333333333333336</v>
      </c>
      <c r="P5120" s="1">
        <f t="shared" si="289"/>
        <v>8.7378640776699032E-2</v>
      </c>
      <c r="Q5120">
        <f t="shared" si="290"/>
        <v>0.26213592233009708</v>
      </c>
    </row>
    <row r="5121" spans="2:17" x14ac:dyDescent="0.25">
      <c r="B5121" t="s">
        <v>264</v>
      </c>
      <c r="C5121">
        <v>155532</v>
      </c>
      <c r="D5121">
        <v>1</v>
      </c>
      <c r="E5121">
        <v>1</v>
      </c>
      <c r="F5121">
        <v>5</v>
      </c>
      <c r="G5121">
        <v>41445</v>
      </c>
      <c r="H5121" t="s">
        <v>7</v>
      </c>
      <c r="I5121" t="s">
        <v>8</v>
      </c>
      <c r="J5121">
        <v>206</v>
      </c>
      <c r="K5121">
        <v>18</v>
      </c>
      <c r="L5121" t="s">
        <v>240</v>
      </c>
      <c r="M5121" t="s">
        <v>258</v>
      </c>
      <c r="N5121" t="s">
        <v>259</v>
      </c>
      <c r="O5121" s="9">
        <f t="shared" si="288"/>
        <v>41.2</v>
      </c>
      <c r="P5121" s="1">
        <f t="shared" si="289"/>
        <v>8.7378640776699032E-2</v>
      </c>
      <c r="Q5121">
        <f t="shared" si="290"/>
        <v>0.43689320388349517</v>
      </c>
    </row>
    <row r="5122" spans="2:17" x14ac:dyDescent="0.25">
      <c r="B5122" t="s">
        <v>264</v>
      </c>
      <c r="C5122">
        <v>182284</v>
      </c>
      <c r="D5122">
        <v>2</v>
      </c>
      <c r="E5122">
        <v>1</v>
      </c>
      <c r="F5122">
        <v>10</v>
      </c>
      <c r="G5122">
        <v>41897</v>
      </c>
      <c r="H5122" t="s">
        <v>7</v>
      </c>
      <c r="I5122" t="s">
        <v>8</v>
      </c>
      <c r="J5122">
        <v>126</v>
      </c>
      <c r="K5122">
        <v>11</v>
      </c>
      <c r="L5122" t="s">
        <v>239</v>
      </c>
      <c r="M5122" t="s">
        <v>258</v>
      </c>
      <c r="N5122" t="s">
        <v>259</v>
      </c>
      <c r="O5122" s="9">
        <f t="shared" si="288"/>
        <v>12.6</v>
      </c>
      <c r="P5122" s="1">
        <f t="shared" si="289"/>
        <v>8.7301587301587297E-2</v>
      </c>
      <c r="Q5122">
        <f t="shared" si="290"/>
        <v>0.87301587301587302</v>
      </c>
    </row>
    <row r="5123" spans="2:17" x14ac:dyDescent="0.25">
      <c r="B5123" t="s">
        <v>264</v>
      </c>
      <c r="C5123">
        <v>182281</v>
      </c>
      <c r="D5123">
        <v>2</v>
      </c>
      <c r="E5123">
        <v>1</v>
      </c>
      <c r="F5123">
        <v>10</v>
      </c>
      <c r="G5123">
        <v>41897</v>
      </c>
      <c r="H5123" t="s">
        <v>7</v>
      </c>
      <c r="I5123" t="s">
        <v>8</v>
      </c>
      <c r="J5123">
        <v>126</v>
      </c>
      <c r="K5123">
        <v>11</v>
      </c>
      <c r="L5123" t="s">
        <v>239</v>
      </c>
      <c r="M5123" t="s">
        <v>258</v>
      </c>
      <c r="N5123" t="s">
        <v>259</v>
      </c>
      <c r="O5123" s="9">
        <f t="shared" si="288"/>
        <v>12.6</v>
      </c>
      <c r="P5123" s="1">
        <f t="shared" si="289"/>
        <v>8.7301587301587297E-2</v>
      </c>
      <c r="Q5123">
        <f t="shared" si="290"/>
        <v>0.87301587301587302</v>
      </c>
    </row>
    <row r="5124" spans="2:17" x14ac:dyDescent="0.25">
      <c r="B5124" t="s">
        <v>264</v>
      </c>
      <c r="C5124">
        <v>191948</v>
      </c>
      <c r="D5124">
        <v>2</v>
      </c>
      <c r="E5124">
        <v>1</v>
      </c>
      <c r="F5124">
        <v>10</v>
      </c>
      <c r="G5124">
        <v>42100</v>
      </c>
      <c r="H5124" t="s">
        <v>7</v>
      </c>
      <c r="I5124" t="s">
        <v>8</v>
      </c>
      <c r="J5124">
        <v>126</v>
      </c>
      <c r="K5124">
        <v>11</v>
      </c>
      <c r="L5124" t="s">
        <v>239</v>
      </c>
      <c r="M5124" t="s">
        <v>258</v>
      </c>
      <c r="N5124" t="s">
        <v>259</v>
      </c>
      <c r="O5124" s="9">
        <f t="shared" si="288"/>
        <v>12.6</v>
      </c>
      <c r="P5124" s="1">
        <f t="shared" si="289"/>
        <v>8.7301587301587297E-2</v>
      </c>
      <c r="Q5124">
        <f t="shared" si="290"/>
        <v>0.87301587301587302</v>
      </c>
    </row>
    <row r="5125" spans="2:17" x14ac:dyDescent="0.25">
      <c r="B5125" t="s">
        <v>264</v>
      </c>
      <c r="C5125">
        <v>158177</v>
      </c>
      <c r="D5125">
        <v>1</v>
      </c>
      <c r="E5125">
        <v>1</v>
      </c>
      <c r="F5125">
        <v>5</v>
      </c>
      <c r="G5125">
        <v>41551</v>
      </c>
      <c r="H5125" t="s">
        <v>7</v>
      </c>
      <c r="I5125" t="s">
        <v>8</v>
      </c>
      <c r="J5125">
        <v>126</v>
      </c>
      <c r="K5125">
        <v>11</v>
      </c>
      <c r="L5125" t="s">
        <v>240</v>
      </c>
      <c r="M5125" t="s">
        <v>258</v>
      </c>
      <c r="N5125" t="s">
        <v>259</v>
      </c>
      <c r="O5125" s="9">
        <f t="shared" si="288"/>
        <v>25.2</v>
      </c>
      <c r="P5125" s="1">
        <f t="shared" si="289"/>
        <v>8.7301587301587297E-2</v>
      </c>
      <c r="Q5125">
        <f t="shared" si="290"/>
        <v>0.43650793650793651</v>
      </c>
    </row>
    <row r="5126" spans="2:17" x14ac:dyDescent="0.25">
      <c r="B5126" t="s">
        <v>264</v>
      </c>
      <c r="C5126">
        <v>173288</v>
      </c>
      <c r="D5126">
        <v>1</v>
      </c>
      <c r="E5126">
        <v>1</v>
      </c>
      <c r="F5126">
        <v>5</v>
      </c>
      <c r="G5126">
        <v>41866</v>
      </c>
      <c r="H5126" t="s">
        <v>7</v>
      </c>
      <c r="I5126" t="s">
        <v>8</v>
      </c>
      <c r="J5126">
        <v>126</v>
      </c>
      <c r="K5126">
        <v>11</v>
      </c>
      <c r="L5126" t="s">
        <v>240</v>
      </c>
      <c r="M5126" t="s">
        <v>258</v>
      </c>
      <c r="N5126" t="s">
        <v>259</v>
      </c>
      <c r="O5126" s="9">
        <f t="shared" si="288"/>
        <v>25.2</v>
      </c>
      <c r="P5126" s="1">
        <f t="shared" si="289"/>
        <v>8.7301587301587297E-2</v>
      </c>
      <c r="Q5126">
        <f t="shared" si="290"/>
        <v>0.43650793650793651</v>
      </c>
    </row>
    <row r="5127" spans="2:17" x14ac:dyDescent="0.25">
      <c r="B5127" t="s">
        <v>264</v>
      </c>
      <c r="C5127">
        <v>190176</v>
      </c>
      <c r="D5127">
        <v>1</v>
      </c>
      <c r="E5127">
        <v>1</v>
      </c>
      <c r="F5127">
        <v>5</v>
      </c>
      <c r="G5127">
        <v>42093</v>
      </c>
      <c r="H5127" t="s">
        <v>7</v>
      </c>
      <c r="I5127" t="s">
        <v>8</v>
      </c>
      <c r="J5127">
        <v>126</v>
      </c>
      <c r="K5127">
        <v>11</v>
      </c>
      <c r="L5127" t="s">
        <v>240</v>
      </c>
      <c r="M5127" t="s">
        <v>258</v>
      </c>
      <c r="N5127" t="s">
        <v>259</v>
      </c>
      <c r="O5127" s="9">
        <f t="shared" si="288"/>
        <v>25.2</v>
      </c>
      <c r="P5127" s="1">
        <f t="shared" si="289"/>
        <v>8.7301587301587297E-2</v>
      </c>
      <c r="Q5127">
        <f t="shared" si="290"/>
        <v>0.43650793650793651</v>
      </c>
    </row>
    <row r="5128" spans="2:17" x14ac:dyDescent="0.25">
      <c r="B5128" t="s">
        <v>264</v>
      </c>
      <c r="C5128">
        <v>161521</v>
      </c>
      <c r="D5128">
        <v>1</v>
      </c>
      <c r="E5128">
        <v>1</v>
      </c>
      <c r="F5128">
        <v>3</v>
      </c>
      <c r="G5128">
        <v>41428</v>
      </c>
      <c r="H5128" t="s">
        <v>5</v>
      </c>
      <c r="I5128" t="s">
        <v>6</v>
      </c>
      <c r="J5128">
        <v>126</v>
      </c>
      <c r="K5128">
        <v>11</v>
      </c>
      <c r="L5128" t="s">
        <v>240</v>
      </c>
      <c r="M5128" t="s">
        <v>5</v>
      </c>
      <c r="N5128" t="s">
        <v>259</v>
      </c>
      <c r="O5128" s="9">
        <f t="shared" si="288"/>
        <v>42</v>
      </c>
      <c r="P5128" s="1">
        <f t="shared" si="289"/>
        <v>8.7301587301587297E-2</v>
      </c>
      <c r="Q5128">
        <f t="shared" si="290"/>
        <v>0.26190476190476186</v>
      </c>
    </row>
    <row r="5129" spans="2:17" x14ac:dyDescent="0.25">
      <c r="B5129" t="s">
        <v>264</v>
      </c>
      <c r="C5129">
        <v>172831</v>
      </c>
      <c r="D5129">
        <v>1</v>
      </c>
      <c r="E5129">
        <v>1</v>
      </c>
      <c r="F5129">
        <v>3</v>
      </c>
      <c r="G5129">
        <v>42019</v>
      </c>
      <c r="H5129" t="s">
        <v>5</v>
      </c>
      <c r="I5129" t="s">
        <v>6</v>
      </c>
      <c r="J5129">
        <v>126</v>
      </c>
      <c r="K5129">
        <v>11</v>
      </c>
      <c r="L5129" t="s">
        <v>240</v>
      </c>
      <c r="M5129" t="s">
        <v>5</v>
      </c>
      <c r="N5129" t="s">
        <v>259</v>
      </c>
      <c r="O5129" s="9">
        <f t="shared" si="288"/>
        <v>42</v>
      </c>
      <c r="P5129" s="1">
        <f t="shared" si="289"/>
        <v>8.7301587301587297E-2</v>
      </c>
      <c r="Q5129">
        <f t="shared" si="290"/>
        <v>0.26190476190476186</v>
      </c>
    </row>
    <row r="5130" spans="2:17" x14ac:dyDescent="0.25">
      <c r="B5130" t="s">
        <v>264</v>
      </c>
      <c r="C5130">
        <v>172709</v>
      </c>
      <c r="D5130">
        <v>1</v>
      </c>
      <c r="E5130">
        <v>1</v>
      </c>
      <c r="F5130">
        <v>5</v>
      </c>
      <c r="G5130">
        <v>41856</v>
      </c>
      <c r="H5130" t="s">
        <v>7</v>
      </c>
      <c r="I5130" t="s">
        <v>8</v>
      </c>
      <c r="J5130">
        <v>149</v>
      </c>
      <c r="K5130">
        <v>13</v>
      </c>
      <c r="L5130" t="s">
        <v>240</v>
      </c>
      <c r="M5130" t="s">
        <v>258</v>
      </c>
      <c r="N5130" t="s">
        <v>259</v>
      </c>
      <c r="O5130" s="9">
        <f t="shared" si="288"/>
        <v>29.8</v>
      </c>
      <c r="P5130" s="1">
        <f t="shared" si="289"/>
        <v>8.7248322147651006E-2</v>
      </c>
      <c r="Q5130">
        <f t="shared" si="290"/>
        <v>0.43624161073825501</v>
      </c>
    </row>
    <row r="5131" spans="2:17" x14ac:dyDescent="0.25">
      <c r="B5131" t="s">
        <v>264</v>
      </c>
      <c r="C5131">
        <v>164230</v>
      </c>
      <c r="D5131">
        <v>1</v>
      </c>
      <c r="E5131">
        <v>1</v>
      </c>
      <c r="F5131">
        <v>3</v>
      </c>
      <c r="G5131">
        <v>41656</v>
      </c>
      <c r="H5131" t="s">
        <v>5</v>
      </c>
      <c r="I5131" t="s">
        <v>6</v>
      </c>
      <c r="J5131">
        <v>149</v>
      </c>
      <c r="K5131">
        <v>13</v>
      </c>
      <c r="L5131" t="s">
        <v>240</v>
      </c>
      <c r="M5131" t="s">
        <v>5</v>
      </c>
      <c r="N5131" t="s">
        <v>259</v>
      </c>
      <c r="O5131" s="9">
        <f t="shared" si="288"/>
        <v>49.666666666666664</v>
      </c>
      <c r="P5131" s="1">
        <f t="shared" si="289"/>
        <v>8.7248322147651006E-2</v>
      </c>
      <c r="Q5131">
        <f t="shared" si="290"/>
        <v>0.26174496644295303</v>
      </c>
    </row>
    <row r="5132" spans="2:17" x14ac:dyDescent="0.25">
      <c r="B5132" t="s">
        <v>264</v>
      </c>
      <c r="C5132">
        <v>181005</v>
      </c>
      <c r="D5132">
        <v>1</v>
      </c>
      <c r="E5132">
        <v>1</v>
      </c>
      <c r="F5132">
        <v>4</v>
      </c>
      <c r="G5132">
        <v>42116</v>
      </c>
      <c r="H5132" t="s">
        <v>7</v>
      </c>
      <c r="I5132" t="s">
        <v>8</v>
      </c>
      <c r="J5132">
        <v>172</v>
      </c>
      <c r="K5132">
        <v>15</v>
      </c>
      <c r="L5132" t="s">
        <v>240</v>
      </c>
      <c r="M5132" t="s">
        <v>258</v>
      </c>
      <c r="N5132" t="s">
        <v>259</v>
      </c>
      <c r="O5132" s="9">
        <f t="shared" si="288"/>
        <v>43</v>
      </c>
      <c r="P5132" s="1">
        <f t="shared" si="289"/>
        <v>8.7209302325581398E-2</v>
      </c>
      <c r="Q5132">
        <f t="shared" si="290"/>
        <v>0.34883720930232559</v>
      </c>
    </row>
    <row r="5133" spans="2:17" x14ac:dyDescent="0.25">
      <c r="B5133" t="s">
        <v>264</v>
      </c>
      <c r="C5133">
        <v>192332</v>
      </c>
      <c r="D5133">
        <v>2</v>
      </c>
      <c r="E5133">
        <v>1</v>
      </c>
      <c r="F5133">
        <v>10</v>
      </c>
      <c r="G5133">
        <v>42158</v>
      </c>
      <c r="H5133" t="s">
        <v>7</v>
      </c>
      <c r="I5133" t="s">
        <v>8</v>
      </c>
      <c r="J5133">
        <v>138</v>
      </c>
      <c r="K5133">
        <v>12</v>
      </c>
      <c r="L5133" t="s">
        <v>239</v>
      </c>
      <c r="M5133" t="s">
        <v>258</v>
      </c>
      <c r="N5133" t="s">
        <v>259</v>
      </c>
      <c r="O5133" s="9">
        <f t="shared" si="288"/>
        <v>13.8</v>
      </c>
      <c r="P5133" s="1">
        <f t="shared" si="289"/>
        <v>8.6956521739130432E-2</v>
      </c>
      <c r="Q5133">
        <f t="shared" si="290"/>
        <v>0.86956521739130432</v>
      </c>
    </row>
    <row r="5134" spans="2:17" x14ac:dyDescent="0.25">
      <c r="B5134" t="s">
        <v>264</v>
      </c>
      <c r="C5134">
        <v>192332</v>
      </c>
      <c r="D5134">
        <v>2</v>
      </c>
      <c r="E5134">
        <v>1</v>
      </c>
      <c r="F5134">
        <v>10</v>
      </c>
      <c r="G5134">
        <v>42158</v>
      </c>
      <c r="H5134" t="s">
        <v>7</v>
      </c>
      <c r="I5134" t="s">
        <v>8</v>
      </c>
      <c r="J5134">
        <v>138</v>
      </c>
      <c r="K5134">
        <v>12</v>
      </c>
      <c r="L5134" t="s">
        <v>239</v>
      </c>
      <c r="M5134" t="s">
        <v>258</v>
      </c>
      <c r="N5134" t="s">
        <v>259</v>
      </c>
      <c r="O5134" s="9">
        <f t="shared" si="288"/>
        <v>13.8</v>
      </c>
      <c r="P5134" s="1">
        <f t="shared" si="289"/>
        <v>8.6956521739130432E-2</v>
      </c>
      <c r="Q5134">
        <f t="shared" si="290"/>
        <v>0.86956521739130432</v>
      </c>
    </row>
    <row r="5135" spans="2:17" x14ac:dyDescent="0.25">
      <c r="B5135" t="s">
        <v>264</v>
      </c>
      <c r="C5135">
        <v>180172</v>
      </c>
      <c r="D5135">
        <v>1</v>
      </c>
      <c r="E5135">
        <v>1</v>
      </c>
      <c r="F5135">
        <v>2.5</v>
      </c>
      <c r="G5135">
        <v>42011</v>
      </c>
      <c r="H5135" t="s">
        <v>7</v>
      </c>
      <c r="I5135" t="s">
        <v>8</v>
      </c>
      <c r="J5135">
        <v>46</v>
      </c>
      <c r="K5135">
        <v>4</v>
      </c>
      <c r="L5135" t="s">
        <v>240</v>
      </c>
      <c r="M5135" t="s">
        <v>258</v>
      </c>
      <c r="N5135" t="s">
        <v>259</v>
      </c>
      <c r="O5135" s="9">
        <f t="shared" si="288"/>
        <v>18.399999999999999</v>
      </c>
      <c r="P5135" s="1">
        <f t="shared" si="289"/>
        <v>8.6956521739130432E-2</v>
      </c>
      <c r="Q5135">
        <f t="shared" si="290"/>
        <v>0.21739130434782608</v>
      </c>
    </row>
    <row r="5136" spans="2:17" x14ac:dyDescent="0.25">
      <c r="B5136" t="s">
        <v>264</v>
      </c>
      <c r="C5136">
        <v>191366</v>
      </c>
      <c r="D5136">
        <v>1</v>
      </c>
      <c r="E5136">
        <v>1</v>
      </c>
      <c r="F5136">
        <v>3.5</v>
      </c>
      <c r="G5136">
        <v>42107</v>
      </c>
      <c r="H5136" t="s">
        <v>7</v>
      </c>
      <c r="I5136" t="s">
        <v>8</v>
      </c>
      <c r="J5136">
        <v>69</v>
      </c>
      <c r="K5136">
        <v>6</v>
      </c>
      <c r="L5136" t="s">
        <v>240</v>
      </c>
      <c r="M5136" t="s">
        <v>258</v>
      </c>
      <c r="N5136" t="s">
        <v>259</v>
      </c>
      <c r="O5136" s="9">
        <f t="shared" si="288"/>
        <v>19.714285714285715</v>
      </c>
      <c r="P5136" s="1">
        <f t="shared" si="289"/>
        <v>8.6956521739130432E-2</v>
      </c>
      <c r="Q5136">
        <f t="shared" si="290"/>
        <v>0.30434782608695654</v>
      </c>
    </row>
    <row r="5137" spans="2:17" x14ac:dyDescent="0.25">
      <c r="B5137" t="s">
        <v>264</v>
      </c>
      <c r="C5137">
        <v>186083</v>
      </c>
      <c r="D5137">
        <v>2</v>
      </c>
      <c r="E5137">
        <v>1</v>
      </c>
      <c r="F5137">
        <v>7</v>
      </c>
      <c r="G5137">
        <v>42290</v>
      </c>
      <c r="H5137" t="s">
        <v>7</v>
      </c>
      <c r="I5137" t="s">
        <v>8</v>
      </c>
      <c r="J5137">
        <v>138</v>
      </c>
      <c r="K5137">
        <v>12</v>
      </c>
      <c r="L5137" t="s">
        <v>239</v>
      </c>
      <c r="M5137" t="s">
        <v>258</v>
      </c>
      <c r="N5137" t="s">
        <v>259</v>
      </c>
      <c r="O5137" s="9">
        <f t="shared" si="288"/>
        <v>19.714285714285715</v>
      </c>
      <c r="P5137" s="1">
        <f t="shared" si="289"/>
        <v>8.6956521739130432E-2</v>
      </c>
      <c r="Q5137">
        <f t="shared" si="290"/>
        <v>0.60869565217391308</v>
      </c>
    </row>
    <row r="5138" spans="2:17" x14ac:dyDescent="0.25">
      <c r="B5138" t="s">
        <v>264</v>
      </c>
      <c r="C5138">
        <v>157036</v>
      </c>
      <c r="D5138">
        <v>1</v>
      </c>
      <c r="E5138">
        <v>1</v>
      </c>
      <c r="F5138">
        <v>3</v>
      </c>
      <c r="G5138">
        <v>41410</v>
      </c>
      <c r="H5138" t="s">
        <v>7</v>
      </c>
      <c r="I5138" t="s">
        <v>8</v>
      </c>
      <c r="J5138">
        <v>69</v>
      </c>
      <c r="K5138">
        <v>6</v>
      </c>
      <c r="L5138" t="s">
        <v>240</v>
      </c>
      <c r="M5138" t="s">
        <v>258</v>
      </c>
      <c r="N5138" t="s">
        <v>259</v>
      </c>
      <c r="O5138" s="9">
        <f t="shared" si="288"/>
        <v>23</v>
      </c>
      <c r="P5138" s="1">
        <f t="shared" si="289"/>
        <v>8.6956521739130432E-2</v>
      </c>
      <c r="Q5138">
        <f t="shared" si="290"/>
        <v>0.2608695652173913</v>
      </c>
    </row>
    <row r="5139" spans="2:17" x14ac:dyDescent="0.25">
      <c r="B5139" t="s">
        <v>264</v>
      </c>
      <c r="C5139">
        <v>188729</v>
      </c>
      <c r="D5139">
        <v>1</v>
      </c>
      <c r="E5139">
        <v>1</v>
      </c>
      <c r="F5139">
        <v>3</v>
      </c>
      <c r="G5139">
        <v>42080</v>
      </c>
      <c r="H5139" t="s">
        <v>7</v>
      </c>
      <c r="I5139" t="s">
        <v>8</v>
      </c>
      <c r="J5139">
        <v>69</v>
      </c>
      <c r="K5139">
        <v>6</v>
      </c>
      <c r="L5139" t="s">
        <v>240</v>
      </c>
      <c r="M5139" t="s">
        <v>258</v>
      </c>
      <c r="N5139" t="s">
        <v>259</v>
      </c>
      <c r="O5139" s="9">
        <f t="shared" si="288"/>
        <v>23</v>
      </c>
      <c r="P5139" s="1">
        <f t="shared" si="289"/>
        <v>8.6956521739130432E-2</v>
      </c>
      <c r="Q5139">
        <f t="shared" si="290"/>
        <v>0.2608695652173913</v>
      </c>
    </row>
    <row r="5140" spans="2:17" x14ac:dyDescent="0.25">
      <c r="B5140" t="s">
        <v>264</v>
      </c>
      <c r="C5140">
        <v>163375</v>
      </c>
      <c r="D5140">
        <v>1</v>
      </c>
      <c r="E5140">
        <v>1</v>
      </c>
      <c r="F5140">
        <v>4</v>
      </c>
      <c r="G5140">
        <v>42205</v>
      </c>
      <c r="H5140" t="s">
        <v>7</v>
      </c>
      <c r="I5140" t="s">
        <v>8</v>
      </c>
      <c r="J5140">
        <v>92</v>
      </c>
      <c r="K5140">
        <v>8</v>
      </c>
      <c r="L5140" t="s">
        <v>240</v>
      </c>
      <c r="M5140" t="s">
        <v>258</v>
      </c>
      <c r="N5140" t="s">
        <v>259</v>
      </c>
      <c r="O5140" s="9">
        <f t="shared" si="288"/>
        <v>23</v>
      </c>
      <c r="P5140" s="1">
        <f t="shared" si="289"/>
        <v>8.6956521739130432E-2</v>
      </c>
      <c r="Q5140">
        <f t="shared" si="290"/>
        <v>0.34782608695652173</v>
      </c>
    </row>
    <row r="5141" spans="2:17" x14ac:dyDescent="0.25">
      <c r="B5141" t="s">
        <v>264</v>
      </c>
      <c r="C5141">
        <v>160200</v>
      </c>
      <c r="D5141">
        <v>1</v>
      </c>
      <c r="E5141">
        <v>1</v>
      </c>
      <c r="F5141">
        <v>5</v>
      </c>
      <c r="G5141">
        <v>41604</v>
      </c>
      <c r="H5141" t="s">
        <v>7</v>
      </c>
      <c r="I5141" t="s">
        <v>8</v>
      </c>
      <c r="J5141">
        <v>138</v>
      </c>
      <c r="K5141">
        <v>12</v>
      </c>
      <c r="L5141" t="s">
        <v>240</v>
      </c>
      <c r="M5141" t="s">
        <v>258</v>
      </c>
      <c r="N5141" t="s">
        <v>259</v>
      </c>
      <c r="O5141" s="9">
        <f t="shared" si="288"/>
        <v>27.6</v>
      </c>
      <c r="P5141" s="1">
        <f t="shared" si="289"/>
        <v>8.6956521739130432E-2</v>
      </c>
      <c r="Q5141">
        <f t="shared" si="290"/>
        <v>0.43478260869565216</v>
      </c>
    </row>
    <row r="5142" spans="2:17" x14ac:dyDescent="0.25">
      <c r="B5142" t="s">
        <v>264</v>
      </c>
      <c r="C5142">
        <v>164884</v>
      </c>
      <c r="D5142">
        <v>1</v>
      </c>
      <c r="E5142">
        <v>1</v>
      </c>
      <c r="F5142">
        <v>5</v>
      </c>
      <c r="G5142">
        <v>41663</v>
      </c>
      <c r="H5142" t="s">
        <v>7</v>
      </c>
      <c r="I5142" t="s">
        <v>8</v>
      </c>
      <c r="J5142">
        <v>138</v>
      </c>
      <c r="K5142">
        <v>12</v>
      </c>
      <c r="L5142" t="s">
        <v>240</v>
      </c>
      <c r="M5142" t="s">
        <v>258</v>
      </c>
      <c r="N5142" t="s">
        <v>259</v>
      </c>
      <c r="O5142" s="9">
        <f t="shared" si="288"/>
        <v>27.6</v>
      </c>
      <c r="P5142" s="1">
        <f t="shared" si="289"/>
        <v>8.6956521739130432E-2</v>
      </c>
      <c r="Q5142">
        <f t="shared" si="290"/>
        <v>0.43478260869565216</v>
      </c>
    </row>
    <row r="5143" spans="2:17" x14ac:dyDescent="0.25">
      <c r="B5143" t="s">
        <v>264</v>
      </c>
      <c r="C5143">
        <v>164195</v>
      </c>
      <c r="D5143">
        <v>1</v>
      </c>
      <c r="E5143">
        <v>1</v>
      </c>
      <c r="F5143">
        <v>5</v>
      </c>
      <c r="G5143">
        <v>41663</v>
      </c>
      <c r="H5143" t="s">
        <v>7</v>
      </c>
      <c r="I5143" t="s">
        <v>8</v>
      </c>
      <c r="J5143">
        <v>138</v>
      </c>
      <c r="K5143">
        <v>12</v>
      </c>
      <c r="L5143" t="s">
        <v>240</v>
      </c>
      <c r="M5143" t="s">
        <v>258</v>
      </c>
      <c r="N5143" t="s">
        <v>259</v>
      </c>
      <c r="O5143" s="9">
        <f t="shared" si="288"/>
        <v>27.6</v>
      </c>
      <c r="P5143" s="1">
        <f t="shared" si="289"/>
        <v>8.6956521739130432E-2</v>
      </c>
      <c r="Q5143">
        <f t="shared" si="290"/>
        <v>0.43478260869565216</v>
      </c>
    </row>
    <row r="5144" spans="2:17" x14ac:dyDescent="0.25">
      <c r="B5144" t="s">
        <v>264</v>
      </c>
      <c r="C5144">
        <v>164199</v>
      </c>
      <c r="D5144">
        <v>1</v>
      </c>
      <c r="E5144">
        <v>1</v>
      </c>
      <c r="F5144">
        <v>5</v>
      </c>
      <c r="G5144">
        <v>41663</v>
      </c>
      <c r="H5144" t="s">
        <v>7</v>
      </c>
      <c r="I5144" t="s">
        <v>8</v>
      </c>
      <c r="J5144">
        <v>138</v>
      </c>
      <c r="K5144">
        <v>12</v>
      </c>
      <c r="L5144" t="s">
        <v>240</v>
      </c>
      <c r="M5144" t="s">
        <v>258</v>
      </c>
      <c r="N5144" t="s">
        <v>259</v>
      </c>
      <c r="O5144" s="9">
        <f t="shared" si="288"/>
        <v>27.6</v>
      </c>
      <c r="P5144" s="1">
        <f t="shared" si="289"/>
        <v>8.6956521739130432E-2</v>
      </c>
      <c r="Q5144">
        <f t="shared" si="290"/>
        <v>0.43478260869565216</v>
      </c>
    </row>
    <row r="5145" spans="2:17" x14ac:dyDescent="0.25">
      <c r="B5145" t="s">
        <v>264</v>
      </c>
      <c r="C5145">
        <v>159887</v>
      </c>
      <c r="D5145">
        <v>1</v>
      </c>
      <c r="E5145">
        <v>1</v>
      </c>
      <c r="F5145">
        <v>4</v>
      </c>
      <c r="G5145">
        <v>41496</v>
      </c>
      <c r="H5145" t="s">
        <v>7</v>
      </c>
      <c r="I5145" t="s">
        <v>8</v>
      </c>
      <c r="J5145">
        <v>115</v>
      </c>
      <c r="K5145">
        <v>10</v>
      </c>
      <c r="L5145" t="s">
        <v>240</v>
      </c>
      <c r="M5145" t="s">
        <v>258</v>
      </c>
      <c r="N5145" t="s">
        <v>259</v>
      </c>
      <c r="O5145" s="9">
        <f t="shared" si="288"/>
        <v>28.75</v>
      </c>
      <c r="P5145" s="1">
        <f t="shared" si="289"/>
        <v>8.6956521739130432E-2</v>
      </c>
      <c r="Q5145">
        <f t="shared" si="290"/>
        <v>0.34782608695652173</v>
      </c>
    </row>
    <row r="5146" spans="2:17" x14ac:dyDescent="0.25">
      <c r="B5146" t="s">
        <v>264</v>
      </c>
      <c r="C5146">
        <v>159743</v>
      </c>
      <c r="D5146">
        <v>1</v>
      </c>
      <c r="E5146">
        <v>1</v>
      </c>
      <c r="F5146">
        <v>4</v>
      </c>
      <c r="G5146">
        <v>41498</v>
      </c>
      <c r="H5146" t="s">
        <v>7</v>
      </c>
      <c r="I5146" t="s">
        <v>8</v>
      </c>
      <c r="J5146">
        <v>115</v>
      </c>
      <c r="K5146">
        <v>10</v>
      </c>
      <c r="L5146" t="s">
        <v>240</v>
      </c>
      <c r="M5146" t="s">
        <v>258</v>
      </c>
      <c r="N5146" t="s">
        <v>259</v>
      </c>
      <c r="O5146" s="9">
        <f t="shared" si="288"/>
        <v>28.75</v>
      </c>
      <c r="P5146" s="1">
        <f t="shared" si="289"/>
        <v>8.6956521739130432E-2</v>
      </c>
      <c r="Q5146">
        <f t="shared" si="290"/>
        <v>0.34782608695652173</v>
      </c>
    </row>
    <row r="5147" spans="2:17" x14ac:dyDescent="0.25">
      <c r="B5147" t="s">
        <v>264</v>
      </c>
      <c r="C5147">
        <v>159884</v>
      </c>
      <c r="D5147">
        <v>1</v>
      </c>
      <c r="E5147">
        <v>1</v>
      </c>
      <c r="F5147">
        <v>4</v>
      </c>
      <c r="G5147">
        <v>41494</v>
      </c>
      <c r="H5147" t="s">
        <v>7</v>
      </c>
      <c r="I5147" t="s">
        <v>8</v>
      </c>
      <c r="J5147">
        <v>115</v>
      </c>
      <c r="K5147">
        <v>10</v>
      </c>
      <c r="L5147" t="s">
        <v>240</v>
      </c>
      <c r="M5147" t="s">
        <v>258</v>
      </c>
      <c r="N5147" t="s">
        <v>259</v>
      </c>
      <c r="O5147" s="9">
        <f t="shared" si="288"/>
        <v>28.75</v>
      </c>
      <c r="P5147" s="1">
        <f t="shared" si="289"/>
        <v>8.6956521739130432E-2</v>
      </c>
      <c r="Q5147">
        <f t="shared" si="290"/>
        <v>0.34782608695652173</v>
      </c>
    </row>
    <row r="5148" spans="2:17" x14ac:dyDescent="0.25">
      <c r="B5148" t="s">
        <v>264</v>
      </c>
      <c r="C5148">
        <v>159742</v>
      </c>
      <c r="D5148">
        <v>1</v>
      </c>
      <c r="E5148">
        <v>1</v>
      </c>
      <c r="F5148">
        <v>4</v>
      </c>
      <c r="G5148">
        <v>41498</v>
      </c>
      <c r="H5148" t="s">
        <v>7</v>
      </c>
      <c r="I5148" t="s">
        <v>8</v>
      </c>
      <c r="J5148">
        <v>115</v>
      </c>
      <c r="K5148">
        <v>10</v>
      </c>
      <c r="L5148" t="s">
        <v>240</v>
      </c>
      <c r="M5148" t="s">
        <v>258</v>
      </c>
      <c r="N5148" t="s">
        <v>259</v>
      </c>
      <c r="O5148" s="9">
        <f t="shared" si="288"/>
        <v>28.75</v>
      </c>
      <c r="P5148" s="1">
        <f t="shared" si="289"/>
        <v>8.6956521739130432E-2</v>
      </c>
      <c r="Q5148">
        <f t="shared" si="290"/>
        <v>0.34782608695652173</v>
      </c>
    </row>
    <row r="5149" spans="2:17" x14ac:dyDescent="0.25">
      <c r="B5149" t="s">
        <v>264</v>
      </c>
      <c r="C5149">
        <v>159908</v>
      </c>
      <c r="D5149">
        <v>1</v>
      </c>
      <c r="E5149">
        <v>1</v>
      </c>
      <c r="F5149">
        <v>4</v>
      </c>
      <c r="G5149">
        <v>41498</v>
      </c>
      <c r="H5149" t="s">
        <v>7</v>
      </c>
      <c r="I5149" t="s">
        <v>8</v>
      </c>
      <c r="J5149">
        <v>115</v>
      </c>
      <c r="K5149">
        <v>10</v>
      </c>
      <c r="L5149" t="s">
        <v>240</v>
      </c>
      <c r="M5149" t="s">
        <v>258</v>
      </c>
      <c r="N5149" t="s">
        <v>259</v>
      </c>
      <c r="O5149" s="9">
        <f t="shared" si="288"/>
        <v>28.75</v>
      </c>
      <c r="P5149" s="1">
        <f t="shared" si="289"/>
        <v>8.6956521739130432E-2</v>
      </c>
      <c r="Q5149">
        <f t="shared" si="290"/>
        <v>0.34782608695652173</v>
      </c>
    </row>
    <row r="5150" spans="2:17" x14ac:dyDescent="0.25">
      <c r="B5150" t="s">
        <v>264</v>
      </c>
      <c r="C5150">
        <v>161050</v>
      </c>
      <c r="D5150">
        <v>1</v>
      </c>
      <c r="E5150">
        <v>1</v>
      </c>
      <c r="F5150">
        <v>3</v>
      </c>
      <c r="G5150">
        <v>41547</v>
      </c>
      <c r="H5150" t="s">
        <v>7</v>
      </c>
      <c r="I5150" t="s">
        <v>8</v>
      </c>
      <c r="J5150">
        <v>92</v>
      </c>
      <c r="K5150">
        <v>8</v>
      </c>
      <c r="L5150" t="s">
        <v>240</v>
      </c>
      <c r="M5150" t="s">
        <v>258</v>
      </c>
      <c r="N5150" t="s">
        <v>259</v>
      </c>
      <c r="O5150" s="9">
        <f t="shared" si="288"/>
        <v>30.666666666666668</v>
      </c>
      <c r="P5150" s="1">
        <f t="shared" si="289"/>
        <v>8.6956521739130432E-2</v>
      </c>
      <c r="Q5150">
        <f t="shared" si="290"/>
        <v>0.2608695652173913</v>
      </c>
    </row>
    <row r="5151" spans="2:17" x14ac:dyDescent="0.25">
      <c r="B5151" t="s">
        <v>264</v>
      </c>
      <c r="C5151">
        <v>182295</v>
      </c>
      <c r="D5151">
        <v>1</v>
      </c>
      <c r="E5151">
        <v>1</v>
      </c>
      <c r="F5151">
        <v>3</v>
      </c>
      <c r="G5151">
        <v>41901</v>
      </c>
      <c r="H5151" t="s">
        <v>5</v>
      </c>
      <c r="I5151" t="s">
        <v>6</v>
      </c>
      <c r="J5151">
        <v>92</v>
      </c>
      <c r="K5151">
        <v>8</v>
      </c>
      <c r="L5151" t="s">
        <v>240</v>
      </c>
      <c r="M5151" t="s">
        <v>5</v>
      </c>
      <c r="N5151" t="s">
        <v>259</v>
      </c>
      <c r="O5151" s="9">
        <f t="shared" si="288"/>
        <v>30.666666666666668</v>
      </c>
      <c r="P5151" s="1">
        <f t="shared" si="289"/>
        <v>8.6956521739130432E-2</v>
      </c>
      <c r="Q5151">
        <f t="shared" si="290"/>
        <v>0.2608695652173913</v>
      </c>
    </row>
    <row r="5152" spans="2:17" x14ac:dyDescent="0.25">
      <c r="B5152" t="s">
        <v>264</v>
      </c>
      <c r="C5152">
        <v>158401</v>
      </c>
      <c r="D5152">
        <v>1</v>
      </c>
      <c r="E5152">
        <v>1</v>
      </c>
      <c r="F5152">
        <v>5</v>
      </c>
      <c r="G5152">
        <v>41488</v>
      </c>
      <c r="H5152" t="s">
        <v>5</v>
      </c>
      <c r="I5152" t="s">
        <v>8</v>
      </c>
      <c r="J5152">
        <v>161</v>
      </c>
      <c r="K5152">
        <v>14</v>
      </c>
      <c r="L5152" t="s">
        <v>240</v>
      </c>
      <c r="M5152" t="s">
        <v>5</v>
      </c>
      <c r="N5152" t="s">
        <v>259</v>
      </c>
      <c r="O5152" s="9">
        <f t="shared" si="288"/>
        <v>32.200000000000003</v>
      </c>
      <c r="P5152" s="1">
        <f t="shared" si="289"/>
        <v>8.6956521739130432E-2</v>
      </c>
      <c r="Q5152">
        <f t="shared" si="290"/>
        <v>0.43478260869565216</v>
      </c>
    </row>
    <row r="5153" spans="2:17" x14ac:dyDescent="0.25">
      <c r="B5153" t="s">
        <v>264</v>
      </c>
      <c r="C5153">
        <v>158402</v>
      </c>
      <c r="D5153">
        <v>1</v>
      </c>
      <c r="E5153">
        <v>1</v>
      </c>
      <c r="F5153">
        <v>5</v>
      </c>
      <c r="G5153">
        <v>41488</v>
      </c>
      <c r="H5153" t="s">
        <v>5</v>
      </c>
      <c r="I5153" t="s">
        <v>8</v>
      </c>
      <c r="J5153">
        <v>161</v>
      </c>
      <c r="K5153">
        <v>14</v>
      </c>
      <c r="L5153" t="s">
        <v>240</v>
      </c>
      <c r="M5153" t="s">
        <v>5</v>
      </c>
      <c r="N5153" t="s">
        <v>259</v>
      </c>
      <c r="O5153" s="9">
        <f t="shared" si="288"/>
        <v>32.200000000000003</v>
      </c>
      <c r="P5153" s="1">
        <f t="shared" si="289"/>
        <v>8.6956521739130432E-2</v>
      </c>
      <c r="Q5153">
        <f t="shared" si="290"/>
        <v>0.43478260869565216</v>
      </c>
    </row>
    <row r="5154" spans="2:17" x14ac:dyDescent="0.25">
      <c r="B5154" t="s">
        <v>264</v>
      </c>
      <c r="C5154">
        <v>182145</v>
      </c>
      <c r="D5154">
        <v>1</v>
      </c>
      <c r="E5154">
        <v>1</v>
      </c>
      <c r="F5154">
        <v>5</v>
      </c>
      <c r="G5154">
        <v>41876</v>
      </c>
      <c r="H5154" t="s">
        <v>7</v>
      </c>
      <c r="I5154" t="s">
        <v>8</v>
      </c>
      <c r="J5154">
        <v>161</v>
      </c>
      <c r="K5154">
        <v>14</v>
      </c>
      <c r="L5154" t="s">
        <v>240</v>
      </c>
      <c r="M5154" t="s">
        <v>258</v>
      </c>
      <c r="N5154" t="s">
        <v>259</v>
      </c>
      <c r="O5154" s="9">
        <f t="shared" si="288"/>
        <v>32.200000000000003</v>
      </c>
      <c r="P5154" s="1">
        <f t="shared" si="289"/>
        <v>8.6956521739130432E-2</v>
      </c>
      <c r="Q5154">
        <f t="shared" si="290"/>
        <v>0.43478260869565216</v>
      </c>
    </row>
    <row r="5155" spans="2:17" x14ac:dyDescent="0.25">
      <c r="B5155" t="s">
        <v>264</v>
      </c>
      <c r="C5155">
        <v>182233</v>
      </c>
      <c r="D5155">
        <v>1</v>
      </c>
      <c r="E5155">
        <v>1</v>
      </c>
      <c r="F5155">
        <v>3.5</v>
      </c>
      <c r="G5155">
        <v>41878</v>
      </c>
      <c r="H5155" t="s">
        <v>5</v>
      </c>
      <c r="I5155" t="s">
        <v>8</v>
      </c>
      <c r="J5155">
        <v>115</v>
      </c>
      <c r="K5155">
        <v>10</v>
      </c>
      <c r="L5155" t="s">
        <v>240</v>
      </c>
      <c r="M5155" t="s">
        <v>5</v>
      </c>
      <c r="N5155" t="s">
        <v>259</v>
      </c>
      <c r="O5155" s="9">
        <f t="shared" si="288"/>
        <v>32.857142857142854</v>
      </c>
      <c r="P5155" s="1">
        <f t="shared" si="289"/>
        <v>8.6956521739130432E-2</v>
      </c>
      <c r="Q5155">
        <f t="shared" si="290"/>
        <v>0.30434782608695654</v>
      </c>
    </row>
    <row r="5156" spans="2:17" x14ac:dyDescent="0.25">
      <c r="B5156" t="s">
        <v>264</v>
      </c>
      <c r="C5156">
        <v>185450</v>
      </c>
      <c r="D5156">
        <v>1</v>
      </c>
      <c r="E5156">
        <v>1</v>
      </c>
      <c r="F5156">
        <v>3.5</v>
      </c>
      <c r="G5156">
        <v>42172</v>
      </c>
      <c r="H5156" t="s">
        <v>7</v>
      </c>
      <c r="I5156" t="s">
        <v>8</v>
      </c>
      <c r="J5156">
        <v>115</v>
      </c>
      <c r="K5156">
        <v>10</v>
      </c>
      <c r="L5156" t="s">
        <v>240</v>
      </c>
      <c r="M5156" t="s">
        <v>258</v>
      </c>
      <c r="N5156" t="s">
        <v>259</v>
      </c>
      <c r="O5156" s="9">
        <f t="shared" si="288"/>
        <v>32.857142857142854</v>
      </c>
      <c r="P5156" s="1">
        <f t="shared" si="289"/>
        <v>8.6956521739130432E-2</v>
      </c>
      <c r="Q5156">
        <f t="shared" si="290"/>
        <v>0.30434782608695654</v>
      </c>
    </row>
    <row r="5157" spans="2:17" x14ac:dyDescent="0.25">
      <c r="B5157" t="s">
        <v>264</v>
      </c>
      <c r="C5157">
        <v>179956</v>
      </c>
      <c r="D5157">
        <v>1</v>
      </c>
      <c r="E5157">
        <v>1</v>
      </c>
      <c r="F5157">
        <v>5</v>
      </c>
      <c r="G5157">
        <v>41884</v>
      </c>
      <c r="H5157" t="s">
        <v>7</v>
      </c>
      <c r="I5157" t="s">
        <v>8</v>
      </c>
      <c r="J5157">
        <v>184</v>
      </c>
      <c r="K5157">
        <v>16</v>
      </c>
      <c r="L5157" t="s">
        <v>240</v>
      </c>
      <c r="M5157" t="s">
        <v>258</v>
      </c>
      <c r="N5157" t="s">
        <v>259</v>
      </c>
      <c r="O5157" s="9">
        <f t="shared" si="288"/>
        <v>36.799999999999997</v>
      </c>
      <c r="P5157" s="1">
        <f t="shared" si="289"/>
        <v>8.6956521739130432E-2</v>
      </c>
      <c r="Q5157">
        <f t="shared" si="290"/>
        <v>0.43478260869565216</v>
      </c>
    </row>
    <row r="5158" spans="2:17" x14ac:dyDescent="0.25">
      <c r="B5158" t="s">
        <v>264</v>
      </c>
      <c r="C5158">
        <v>166056</v>
      </c>
      <c r="D5158">
        <v>1</v>
      </c>
      <c r="E5158">
        <v>1</v>
      </c>
      <c r="F5158">
        <v>4</v>
      </c>
      <c r="G5158">
        <v>41557</v>
      </c>
      <c r="H5158" t="s">
        <v>7</v>
      </c>
      <c r="I5158" t="s">
        <v>8</v>
      </c>
      <c r="J5158">
        <v>161</v>
      </c>
      <c r="K5158">
        <v>14</v>
      </c>
      <c r="L5158" t="s">
        <v>240</v>
      </c>
      <c r="M5158" t="s">
        <v>258</v>
      </c>
      <c r="N5158" t="s">
        <v>259</v>
      </c>
      <c r="O5158" s="9">
        <f t="shared" si="288"/>
        <v>40.25</v>
      </c>
      <c r="P5158" s="1">
        <f t="shared" si="289"/>
        <v>8.6956521739130432E-2</v>
      </c>
      <c r="Q5158">
        <f t="shared" si="290"/>
        <v>0.34782608695652173</v>
      </c>
    </row>
    <row r="5159" spans="2:17" x14ac:dyDescent="0.25">
      <c r="B5159" t="s">
        <v>264</v>
      </c>
      <c r="C5159">
        <v>172713</v>
      </c>
      <c r="D5159">
        <v>1</v>
      </c>
      <c r="E5159">
        <v>1</v>
      </c>
      <c r="F5159">
        <v>4</v>
      </c>
      <c r="G5159">
        <v>41856</v>
      </c>
      <c r="H5159" t="s">
        <v>7</v>
      </c>
      <c r="I5159" t="s">
        <v>8</v>
      </c>
      <c r="J5159">
        <v>161</v>
      </c>
      <c r="K5159">
        <v>14</v>
      </c>
      <c r="L5159" t="s">
        <v>240</v>
      </c>
      <c r="M5159" t="s">
        <v>258</v>
      </c>
      <c r="N5159" t="s">
        <v>259</v>
      </c>
      <c r="O5159" s="9">
        <f t="shared" si="288"/>
        <v>40.25</v>
      </c>
      <c r="P5159" s="1">
        <f t="shared" si="289"/>
        <v>8.6956521739130432E-2</v>
      </c>
      <c r="Q5159">
        <f t="shared" si="290"/>
        <v>0.34782608695652173</v>
      </c>
    </row>
    <row r="5160" spans="2:17" x14ac:dyDescent="0.25">
      <c r="B5160" t="s">
        <v>264</v>
      </c>
      <c r="C5160">
        <v>172510</v>
      </c>
      <c r="D5160">
        <v>1</v>
      </c>
      <c r="E5160">
        <v>1</v>
      </c>
      <c r="F5160">
        <v>4</v>
      </c>
      <c r="G5160">
        <v>41862</v>
      </c>
      <c r="H5160" t="s">
        <v>7</v>
      </c>
      <c r="I5160" t="s">
        <v>8</v>
      </c>
      <c r="J5160">
        <v>161</v>
      </c>
      <c r="K5160">
        <v>14</v>
      </c>
      <c r="L5160" t="s">
        <v>240</v>
      </c>
      <c r="M5160" t="s">
        <v>258</v>
      </c>
      <c r="N5160" t="s">
        <v>259</v>
      </c>
      <c r="O5160" s="9">
        <f t="shared" si="288"/>
        <v>40.25</v>
      </c>
      <c r="P5160" s="1">
        <f t="shared" si="289"/>
        <v>8.6956521739130432E-2</v>
      </c>
      <c r="Q5160">
        <f t="shared" si="290"/>
        <v>0.34782608695652173</v>
      </c>
    </row>
    <row r="5161" spans="2:17" x14ac:dyDescent="0.25">
      <c r="B5161" t="s">
        <v>264</v>
      </c>
      <c r="C5161">
        <v>172581</v>
      </c>
      <c r="D5161">
        <v>1</v>
      </c>
      <c r="E5161">
        <v>1</v>
      </c>
      <c r="F5161">
        <v>4</v>
      </c>
      <c r="G5161">
        <v>41863</v>
      </c>
      <c r="H5161" t="s">
        <v>7</v>
      </c>
      <c r="I5161" t="s">
        <v>8</v>
      </c>
      <c r="J5161">
        <v>161</v>
      </c>
      <c r="K5161">
        <v>14</v>
      </c>
      <c r="L5161" t="s">
        <v>240</v>
      </c>
      <c r="M5161" t="s">
        <v>258</v>
      </c>
      <c r="N5161" t="s">
        <v>259</v>
      </c>
      <c r="O5161" s="9">
        <f t="shared" si="288"/>
        <v>40.25</v>
      </c>
      <c r="P5161" s="1">
        <f t="shared" si="289"/>
        <v>8.6956521739130432E-2</v>
      </c>
      <c r="Q5161">
        <f t="shared" si="290"/>
        <v>0.34782608695652173</v>
      </c>
    </row>
    <row r="5162" spans="2:17" x14ac:dyDescent="0.25">
      <c r="B5162" t="s">
        <v>264</v>
      </c>
      <c r="C5162">
        <v>172582</v>
      </c>
      <c r="D5162">
        <v>1</v>
      </c>
      <c r="E5162">
        <v>1</v>
      </c>
      <c r="F5162">
        <v>4</v>
      </c>
      <c r="G5162">
        <v>41863</v>
      </c>
      <c r="H5162" t="s">
        <v>7</v>
      </c>
      <c r="I5162" t="s">
        <v>8</v>
      </c>
      <c r="J5162">
        <v>161</v>
      </c>
      <c r="K5162">
        <v>14</v>
      </c>
      <c r="L5162" t="s">
        <v>240</v>
      </c>
      <c r="M5162" t="s">
        <v>258</v>
      </c>
      <c r="N5162" t="s">
        <v>259</v>
      </c>
      <c r="O5162" s="9">
        <f t="shared" si="288"/>
        <v>40.25</v>
      </c>
      <c r="P5162" s="1">
        <f t="shared" si="289"/>
        <v>8.6956521739130432E-2</v>
      </c>
      <c r="Q5162">
        <f t="shared" si="290"/>
        <v>0.34782608695652173</v>
      </c>
    </row>
    <row r="5163" spans="2:17" x14ac:dyDescent="0.25">
      <c r="B5163" t="s">
        <v>264</v>
      </c>
      <c r="C5163">
        <v>181343</v>
      </c>
      <c r="D5163">
        <v>1</v>
      </c>
      <c r="E5163">
        <v>1</v>
      </c>
      <c r="F5163">
        <v>4</v>
      </c>
      <c r="G5163">
        <v>42086</v>
      </c>
      <c r="H5163" t="s">
        <v>7</v>
      </c>
      <c r="I5163" t="s">
        <v>8</v>
      </c>
      <c r="J5163">
        <v>161</v>
      </c>
      <c r="K5163">
        <v>14</v>
      </c>
      <c r="L5163" t="s">
        <v>240</v>
      </c>
      <c r="M5163" t="s">
        <v>258</v>
      </c>
      <c r="N5163" t="s">
        <v>259</v>
      </c>
      <c r="O5163" s="9">
        <f t="shared" si="288"/>
        <v>40.25</v>
      </c>
      <c r="P5163" s="1">
        <f t="shared" si="289"/>
        <v>8.6956521739130432E-2</v>
      </c>
      <c r="Q5163">
        <f t="shared" si="290"/>
        <v>0.34782608695652173</v>
      </c>
    </row>
    <row r="5164" spans="2:17" x14ac:dyDescent="0.25">
      <c r="B5164" t="s">
        <v>264</v>
      </c>
      <c r="C5164">
        <v>179328</v>
      </c>
      <c r="D5164">
        <v>1</v>
      </c>
      <c r="E5164">
        <v>1</v>
      </c>
      <c r="F5164">
        <v>4</v>
      </c>
      <c r="G5164">
        <v>42089</v>
      </c>
      <c r="H5164" t="s">
        <v>7</v>
      </c>
      <c r="I5164" t="s">
        <v>8</v>
      </c>
      <c r="J5164">
        <v>161</v>
      </c>
      <c r="K5164">
        <v>14</v>
      </c>
      <c r="L5164" t="s">
        <v>240</v>
      </c>
      <c r="M5164" t="s">
        <v>258</v>
      </c>
      <c r="N5164" t="s">
        <v>259</v>
      </c>
      <c r="O5164" s="9">
        <f t="shared" si="288"/>
        <v>40.25</v>
      </c>
      <c r="P5164" s="1">
        <f t="shared" si="289"/>
        <v>8.6956521739130432E-2</v>
      </c>
      <c r="Q5164">
        <f t="shared" si="290"/>
        <v>0.34782608695652173</v>
      </c>
    </row>
    <row r="5165" spans="2:17" x14ac:dyDescent="0.25">
      <c r="B5165" t="s">
        <v>264</v>
      </c>
      <c r="C5165">
        <v>181343</v>
      </c>
      <c r="D5165">
        <v>1</v>
      </c>
      <c r="E5165">
        <v>1</v>
      </c>
      <c r="F5165">
        <v>4</v>
      </c>
      <c r="G5165">
        <v>42086</v>
      </c>
      <c r="H5165" t="s">
        <v>7</v>
      </c>
      <c r="I5165" t="s">
        <v>8</v>
      </c>
      <c r="J5165">
        <v>161</v>
      </c>
      <c r="K5165">
        <v>14</v>
      </c>
      <c r="L5165" t="s">
        <v>240</v>
      </c>
      <c r="M5165" t="s">
        <v>258</v>
      </c>
      <c r="N5165" t="s">
        <v>259</v>
      </c>
      <c r="O5165" s="9">
        <f t="shared" si="288"/>
        <v>40.25</v>
      </c>
      <c r="P5165" s="1">
        <f t="shared" si="289"/>
        <v>8.6956521739130432E-2</v>
      </c>
      <c r="Q5165">
        <f t="shared" si="290"/>
        <v>0.34782608695652173</v>
      </c>
    </row>
    <row r="5166" spans="2:17" x14ac:dyDescent="0.25">
      <c r="B5166" t="s">
        <v>264</v>
      </c>
      <c r="C5166">
        <v>179328</v>
      </c>
      <c r="D5166">
        <v>1</v>
      </c>
      <c r="E5166">
        <v>1</v>
      </c>
      <c r="F5166">
        <v>4</v>
      </c>
      <c r="G5166">
        <v>42089</v>
      </c>
      <c r="H5166" t="s">
        <v>7</v>
      </c>
      <c r="I5166" t="s">
        <v>8</v>
      </c>
      <c r="J5166">
        <v>161</v>
      </c>
      <c r="K5166">
        <v>14</v>
      </c>
      <c r="L5166" t="s">
        <v>240</v>
      </c>
      <c r="M5166" t="s">
        <v>258</v>
      </c>
      <c r="N5166" t="s">
        <v>259</v>
      </c>
      <c r="O5166" s="9">
        <f t="shared" si="288"/>
        <v>40.25</v>
      </c>
      <c r="P5166" s="1">
        <f t="shared" si="289"/>
        <v>8.6956521739130432E-2</v>
      </c>
      <c r="Q5166">
        <f t="shared" si="290"/>
        <v>0.34782608695652173</v>
      </c>
    </row>
    <row r="5167" spans="2:17" x14ac:dyDescent="0.25">
      <c r="B5167" t="s">
        <v>264</v>
      </c>
      <c r="C5167">
        <v>162353</v>
      </c>
      <c r="D5167">
        <v>1</v>
      </c>
      <c r="E5167">
        <v>1</v>
      </c>
      <c r="F5167">
        <v>2.5</v>
      </c>
      <c r="G5167">
        <v>41557</v>
      </c>
      <c r="H5167" t="s">
        <v>5</v>
      </c>
      <c r="I5167" t="s">
        <v>6</v>
      </c>
      <c r="J5167">
        <v>115</v>
      </c>
      <c r="K5167">
        <v>10</v>
      </c>
      <c r="L5167" t="s">
        <v>240</v>
      </c>
      <c r="M5167" t="s">
        <v>5</v>
      </c>
      <c r="N5167" t="s">
        <v>259</v>
      </c>
      <c r="O5167" s="9">
        <f t="shared" si="288"/>
        <v>46</v>
      </c>
      <c r="P5167" s="1">
        <f t="shared" si="289"/>
        <v>8.6956521739130432E-2</v>
      </c>
      <c r="Q5167">
        <f t="shared" si="290"/>
        <v>0.21739130434782608</v>
      </c>
    </row>
    <row r="5168" spans="2:17" x14ac:dyDescent="0.25">
      <c r="B5168" t="s">
        <v>264</v>
      </c>
      <c r="C5168">
        <v>164938</v>
      </c>
      <c r="D5168">
        <v>1</v>
      </c>
      <c r="E5168">
        <v>1</v>
      </c>
      <c r="F5168">
        <v>3</v>
      </c>
      <c r="G5168">
        <v>41660</v>
      </c>
      <c r="H5168" t="s">
        <v>7</v>
      </c>
      <c r="I5168" t="s">
        <v>8</v>
      </c>
      <c r="J5168">
        <v>138</v>
      </c>
      <c r="K5168">
        <v>12</v>
      </c>
      <c r="L5168" t="s">
        <v>240</v>
      </c>
      <c r="M5168" t="s">
        <v>258</v>
      </c>
      <c r="N5168" t="s">
        <v>259</v>
      </c>
      <c r="O5168" s="9">
        <f t="shared" si="288"/>
        <v>46</v>
      </c>
      <c r="P5168" s="1">
        <f t="shared" si="289"/>
        <v>8.6956521739130432E-2</v>
      </c>
      <c r="Q5168">
        <f t="shared" si="290"/>
        <v>0.2608695652173913</v>
      </c>
    </row>
    <row r="5169" spans="2:17" x14ac:dyDescent="0.25">
      <c r="B5169" t="s">
        <v>264</v>
      </c>
      <c r="C5169">
        <v>179779</v>
      </c>
      <c r="D5169">
        <v>1</v>
      </c>
      <c r="E5169">
        <v>1</v>
      </c>
      <c r="F5169">
        <v>2.5</v>
      </c>
      <c r="G5169" t="s">
        <v>66</v>
      </c>
      <c r="H5169" t="s">
        <v>7</v>
      </c>
      <c r="I5169" t="s">
        <v>8</v>
      </c>
      <c r="J5169">
        <v>115</v>
      </c>
      <c r="K5169">
        <v>10</v>
      </c>
      <c r="L5169" t="s">
        <v>240</v>
      </c>
      <c r="M5169" t="s">
        <v>258</v>
      </c>
      <c r="N5169" t="s">
        <v>259</v>
      </c>
      <c r="O5169" s="9">
        <f t="shared" si="288"/>
        <v>46</v>
      </c>
      <c r="P5169" s="1">
        <f t="shared" si="289"/>
        <v>8.6956521739130432E-2</v>
      </c>
      <c r="Q5169">
        <f t="shared" si="290"/>
        <v>0.21739130434782608</v>
      </c>
    </row>
    <row r="5170" spans="2:17" x14ac:dyDescent="0.25">
      <c r="B5170" t="s">
        <v>264</v>
      </c>
      <c r="C5170">
        <v>170702</v>
      </c>
      <c r="D5170">
        <v>1</v>
      </c>
      <c r="E5170">
        <v>1</v>
      </c>
      <c r="F5170">
        <v>3.5</v>
      </c>
      <c r="G5170">
        <v>41730</v>
      </c>
      <c r="H5170" t="s">
        <v>7</v>
      </c>
      <c r="I5170" t="s">
        <v>8</v>
      </c>
      <c r="J5170">
        <v>173</v>
      </c>
      <c r="K5170">
        <v>15</v>
      </c>
      <c r="L5170" t="s">
        <v>240</v>
      </c>
      <c r="M5170" t="s">
        <v>258</v>
      </c>
      <c r="N5170" t="s">
        <v>259</v>
      </c>
      <c r="O5170" s="9">
        <f t="shared" si="288"/>
        <v>49.428571428571431</v>
      </c>
      <c r="P5170" s="1">
        <f t="shared" si="289"/>
        <v>8.6705202312138727E-2</v>
      </c>
      <c r="Q5170">
        <f t="shared" si="290"/>
        <v>0.30346820809248554</v>
      </c>
    </row>
    <row r="5171" spans="2:17" x14ac:dyDescent="0.25">
      <c r="B5171" t="s">
        <v>264</v>
      </c>
      <c r="C5171">
        <v>183697</v>
      </c>
      <c r="D5171">
        <v>2</v>
      </c>
      <c r="E5171">
        <v>2</v>
      </c>
      <c r="F5171">
        <v>12.5</v>
      </c>
      <c r="G5171">
        <v>42298</v>
      </c>
      <c r="H5171" t="s">
        <v>7</v>
      </c>
      <c r="I5171" t="s">
        <v>8</v>
      </c>
      <c r="J5171">
        <v>150</v>
      </c>
      <c r="K5171">
        <v>13</v>
      </c>
      <c r="L5171" t="s">
        <v>239</v>
      </c>
      <c r="M5171" t="s">
        <v>258</v>
      </c>
      <c r="N5171" t="s">
        <v>259</v>
      </c>
      <c r="O5171" s="9">
        <f t="shared" si="288"/>
        <v>12</v>
      </c>
      <c r="P5171" s="1">
        <f t="shared" si="289"/>
        <v>8.666666666666667E-2</v>
      </c>
      <c r="Q5171">
        <f t="shared" si="290"/>
        <v>1.0833333333333335</v>
      </c>
    </row>
    <row r="5172" spans="2:17" x14ac:dyDescent="0.25">
      <c r="B5172" t="s">
        <v>264</v>
      </c>
      <c r="C5172">
        <v>155924</v>
      </c>
      <c r="D5172">
        <v>1</v>
      </c>
      <c r="E5172">
        <v>1</v>
      </c>
      <c r="F5172">
        <v>6</v>
      </c>
      <c r="G5172">
        <v>41346</v>
      </c>
      <c r="H5172" t="s">
        <v>7</v>
      </c>
      <c r="I5172" t="s">
        <v>8</v>
      </c>
      <c r="J5172">
        <v>150</v>
      </c>
      <c r="K5172">
        <v>13</v>
      </c>
      <c r="L5172" t="s">
        <v>240</v>
      </c>
      <c r="M5172" t="s">
        <v>258</v>
      </c>
      <c r="N5172" t="s">
        <v>259</v>
      </c>
      <c r="O5172" s="9">
        <f t="shared" si="288"/>
        <v>25</v>
      </c>
      <c r="P5172" s="1">
        <f t="shared" si="289"/>
        <v>8.666666666666667E-2</v>
      </c>
      <c r="Q5172">
        <f t="shared" si="290"/>
        <v>0.52</v>
      </c>
    </row>
    <row r="5173" spans="2:17" x14ac:dyDescent="0.25">
      <c r="B5173" t="s">
        <v>264</v>
      </c>
      <c r="C5173">
        <v>166733</v>
      </c>
      <c r="D5173">
        <v>1</v>
      </c>
      <c r="E5173">
        <v>1</v>
      </c>
      <c r="F5173">
        <v>6</v>
      </c>
      <c r="G5173">
        <v>41662</v>
      </c>
      <c r="H5173" t="s">
        <v>7</v>
      </c>
      <c r="I5173" t="s">
        <v>8</v>
      </c>
      <c r="J5173">
        <v>150</v>
      </c>
      <c r="K5173">
        <v>13</v>
      </c>
      <c r="L5173" t="s">
        <v>240</v>
      </c>
      <c r="M5173" t="s">
        <v>258</v>
      </c>
      <c r="N5173" t="s">
        <v>259</v>
      </c>
      <c r="O5173" s="9">
        <f t="shared" si="288"/>
        <v>25</v>
      </c>
      <c r="P5173" s="1">
        <f t="shared" si="289"/>
        <v>8.666666666666667E-2</v>
      </c>
      <c r="Q5173">
        <f t="shared" si="290"/>
        <v>0.52</v>
      </c>
    </row>
    <row r="5174" spans="2:17" x14ac:dyDescent="0.25">
      <c r="B5174" t="s">
        <v>264</v>
      </c>
      <c r="C5174">
        <v>166731</v>
      </c>
      <c r="D5174">
        <v>1</v>
      </c>
      <c r="E5174">
        <v>1</v>
      </c>
      <c r="F5174">
        <v>6</v>
      </c>
      <c r="G5174">
        <v>41662</v>
      </c>
      <c r="H5174" t="s">
        <v>7</v>
      </c>
      <c r="I5174" t="s">
        <v>8</v>
      </c>
      <c r="J5174">
        <v>150</v>
      </c>
      <c r="K5174">
        <v>13</v>
      </c>
      <c r="L5174" t="s">
        <v>240</v>
      </c>
      <c r="M5174" t="s">
        <v>258</v>
      </c>
      <c r="N5174" t="s">
        <v>259</v>
      </c>
      <c r="O5174" s="9">
        <f t="shared" si="288"/>
        <v>25</v>
      </c>
      <c r="P5174" s="1">
        <f t="shared" si="289"/>
        <v>8.666666666666667E-2</v>
      </c>
      <c r="Q5174">
        <f t="shared" si="290"/>
        <v>0.52</v>
      </c>
    </row>
    <row r="5175" spans="2:17" x14ac:dyDescent="0.25">
      <c r="B5175" t="s">
        <v>264</v>
      </c>
      <c r="C5175">
        <v>157216</v>
      </c>
      <c r="D5175">
        <v>1</v>
      </c>
      <c r="E5175">
        <v>1</v>
      </c>
      <c r="F5175">
        <v>3.5</v>
      </c>
      <c r="G5175">
        <v>41419</v>
      </c>
      <c r="H5175" t="s">
        <v>7</v>
      </c>
      <c r="I5175" t="s">
        <v>8</v>
      </c>
      <c r="J5175">
        <v>150</v>
      </c>
      <c r="K5175">
        <v>13</v>
      </c>
      <c r="L5175" t="s">
        <v>240</v>
      </c>
      <c r="M5175" t="s">
        <v>258</v>
      </c>
      <c r="N5175" t="s">
        <v>259</v>
      </c>
      <c r="O5175" s="9">
        <f t="shared" si="288"/>
        <v>42.857142857142854</v>
      </c>
      <c r="P5175" s="1">
        <f t="shared" si="289"/>
        <v>8.666666666666667E-2</v>
      </c>
      <c r="Q5175">
        <f t="shared" si="290"/>
        <v>0.30333333333333334</v>
      </c>
    </row>
    <row r="5176" spans="2:17" x14ac:dyDescent="0.25">
      <c r="B5176" t="s">
        <v>264</v>
      </c>
      <c r="C5176">
        <v>160266</v>
      </c>
      <c r="D5176">
        <v>1</v>
      </c>
      <c r="E5176">
        <v>1</v>
      </c>
      <c r="F5176">
        <v>3.5</v>
      </c>
      <c r="G5176">
        <v>41604</v>
      </c>
      <c r="H5176" t="s">
        <v>7</v>
      </c>
      <c r="I5176" t="s">
        <v>8</v>
      </c>
      <c r="J5176">
        <v>150</v>
      </c>
      <c r="K5176">
        <v>13</v>
      </c>
      <c r="L5176" t="s">
        <v>240</v>
      </c>
      <c r="M5176" t="s">
        <v>258</v>
      </c>
      <c r="N5176" t="s">
        <v>259</v>
      </c>
      <c r="O5176" s="9">
        <f t="shared" si="288"/>
        <v>42.857142857142854</v>
      </c>
      <c r="P5176" s="1">
        <f t="shared" si="289"/>
        <v>8.666666666666667E-2</v>
      </c>
      <c r="Q5176">
        <f t="shared" si="290"/>
        <v>0.30333333333333334</v>
      </c>
    </row>
    <row r="5177" spans="2:17" x14ac:dyDescent="0.25">
      <c r="B5177" t="s">
        <v>264</v>
      </c>
      <c r="C5177">
        <v>166544</v>
      </c>
      <c r="D5177">
        <v>1</v>
      </c>
      <c r="E5177">
        <v>1</v>
      </c>
      <c r="F5177">
        <v>3.5</v>
      </c>
      <c r="G5177">
        <v>41644</v>
      </c>
      <c r="H5177" t="s">
        <v>7</v>
      </c>
      <c r="I5177" t="s">
        <v>8</v>
      </c>
      <c r="J5177">
        <v>150</v>
      </c>
      <c r="K5177">
        <v>13</v>
      </c>
      <c r="L5177" t="s">
        <v>240</v>
      </c>
      <c r="M5177" t="s">
        <v>258</v>
      </c>
      <c r="N5177" t="s">
        <v>259</v>
      </c>
      <c r="O5177" s="9">
        <f t="shared" si="288"/>
        <v>42.857142857142854</v>
      </c>
      <c r="P5177" s="1">
        <f t="shared" si="289"/>
        <v>8.666666666666667E-2</v>
      </c>
      <c r="Q5177">
        <f t="shared" si="290"/>
        <v>0.30333333333333334</v>
      </c>
    </row>
    <row r="5178" spans="2:17" x14ac:dyDescent="0.25">
      <c r="B5178" t="s">
        <v>264</v>
      </c>
      <c r="C5178">
        <v>172425</v>
      </c>
      <c r="D5178">
        <v>1</v>
      </c>
      <c r="E5178">
        <v>1</v>
      </c>
      <c r="F5178">
        <v>3.5</v>
      </c>
      <c r="G5178">
        <v>41822</v>
      </c>
      <c r="H5178" t="s">
        <v>7</v>
      </c>
      <c r="I5178" t="s">
        <v>8</v>
      </c>
      <c r="J5178">
        <v>150</v>
      </c>
      <c r="K5178">
        <v>13</v>
      </c>
      <c r="L5178" t="s">
        <v>240</v>
      </c>
      <c r="M5178" t="s">
        <v>258</v>
      </c>
      <c r="N5178" t="s">
        <v>259</v>
      </c>
      <c r="O5178" s="9">
        <f t="shared" si="288"/>
        <v>42.857142857142854</v>
      </c>
      <c r="P5178" s="1">
        <f t="shared" si="289"/>
        <v>8.666666666666667E-2</v>
      </c>
      <c r="Q5178">
        <f t="shared" si="290"/>
        <v>0.30333333333333334</v>
      </c>
    </row>
    <row r="5179" spans="2:17" x14ac:dyDescent="0.25">
      <c r="B5179" t="s">
        <v>264</v>
      </c>
      <c r="C5179">
        <v>168142</v>
      </c>
      <c r="D5179">
        <v>1</v>
      </c>
      <c r="E5179">
        <v>1</v>
      </c>
      <c r="F5179">
        <v>3.5</v>
      </c>
      <c r="G5179">
        <v>41744</v>
      </c>
      <c r="H5179" t="s">
        <v>7</v>
      </c>
      <c r="I5179" t="s">
        <v>8</v>
      </c>
      <c r="J5179">
        <v>150</v>
      </c>
      <c r="K5179">
        <v>13</v>
      </c>
      <c r="L5179" t="s">
        <v>240</v>
      </c>
      <c r="M5179" t="s">
        <v>258</v>
      </c>
      <c r="N5179" t="s">
        <v>259</v>
      </c>
      <c r="O5179" s="9">
        <f t="shared" ref="O5179:O5242" si="291">J5179/F5179</f>
        <v>42.857142857142854</v>
      </c>
      <c r="P5179" s="1">
        <f t="shared" ref="P5179:P5242" si="292">K5179/J5179</f>
        <v>8.666666666666667E-2</v>
      </c>
      <c r="Q5179">
        <f t="shared" si="290"/>
        <v>0.30333333333333334</v>
      </c>
    </row>
    <row r="5180" spans="2:17" x14ac:dyDescent="0.25">
      <c r="B5180" t="s">
        <v>264</v>
      </c>
      <c r="C5180">
        <v>168390</v>
      </c>
      <c r="D5180">
        <v>1</v>
      </c>
      <c r="E5180">
        <v>1</v>
      </c>
      <c r="F5180">
        <v>3.5</v>
      </c>
      <c r="G5180">
        <v>41744</v>
      </c>
      <c r="H5180" t="s">
        <v>7</v>
      </c>
      <c r="I5180" t="s">
        <v>8</v>
      </c>
      <c r="J5180">
        <v>150</v>
      </c>
      <c r="K5180">
        <v>13</v>
      </c>
      <c r="L5180" t="s">
        <v>240</v>
      </c>
      <c r="M5180" t="s">
        <v>258</v>
      </c>
      <c r="N5180" t="s">
        <v>259</v>
      </c>
      <c r="O5180" s="9">
        <f t="shared" si="291"/>
        <v>42.857142857142854</v>
      </c>
      <c r="P5180" s="1">
        <f t="shared" si="292"/>
        <v>8.666666666666667E-2</v>
      </c>
      <c r="Q5180">
        <f t="shared" ref="Q5180:Q5243" si="293">F5180*P5180</f>
        <v>0.30333333333333334</v>
      </c>
    </row>
    <row r="5181" spans="2:17" x14ac:dyDescent="0.25">
      <c r="B5181" t="s">
        <v>264</v>
      </c>
      <c r="C5181">
        <v>184849</v>
      </c>
      <c r="D5181">
        <v>1</v>
      </c>
      <c r="E5181">
        <v>1</v>
      </c>
      <c r="F5181">
        <v>3.5</v>
      </c>
      <c r="G5181">
        <v>42317</v>
      </c>
      <c r="H5181" t="s">
        <v>5</v>
      </c>
      <c r="I5181" t="s">
        <v>6</v>
      </c>
      <c r="J5181">
        <v>127</v>
      </c>
      <c r="K5181">
        <v>11</v>
      </c>
      <c r="L5181" t="s">
        <v>240</v>
      </c>
      <c r="M5181" t="s">
        <v>5</v>
      </c>
      <c r="N5181" t="s">
        <v>259</v>
      </c>
      <c r="O5181" s="9">
        <f t="shared" si="291"/>
        <v>36.285714285714285</v>
      </c>
      <c r="P5181" s="1">
        <f t="shared" si="292"/>
        <v>8.6614173228346455E-2</v>
      </c>
      <c r="Q5181">
        <f t="shared" si="293"/>
        <v>0.30314960629921262</v>
      </c>
    </row>
    <row r="5182" spans="2:17" x14ac:dyDescent="0.25">
      <c r="B5182" t="s">
        <v>264</v>
      </c>
      <c r="C5182">
        <v>183675</v>
      </c>
      <c r="D5182">
        <v>1</v>
      </c>
      <c r="E5182">
        <v>1</v>
      </c>
      <c r="F5182">
        <v>3</v>
      </c>
      <c r="G5182">
        <v>42303</v>
      </c>
      <c r="H5182" t="s">
        <v>5</v>
      </c>
      <c r="I5182" t="s">
        <v>6</v>
      </c>
      <c r="J5182">
        <v>127</v>
      </c>
      <c r="K5182">
        <v>11</v>
      </c>
      <c r="L5182" t="s">
        <v>240</v>
      </c>
      <c r="M5182" t="s">
        <v>5</v>
      </c>
      <c r="N5182" t="s">
        <v>259</v>
      </c>
      <c r="O5182" s="9">
        <f t="shared" si="291"/>
        <v>42.333333333333336</v>
      </c>
      <c r="P5182" s="1">
        <f t="shared" si="292"/>
        <v>8.6614173228346455E-2</v>
      </c>
      <c r="Q5182">
        <f t="shared" si="293"/>
        <v>0.25984251968503935</v>
      </c>
    </row>
    <row r="5183" spans="2:17" x14ac:dyDescent="0.25">
      <c r="B5183" t="s">
        <v>264</v>
      </c>
      <c r="C5183">
        <v>190555</v>
      </c>
      <c r="D5183">
        <v>2</v>
      </c>
      <c r="E5183">
        <v>1</v>
      </c>
      <c r="F5183">
        <v>7.5</v>
      </c>
      <c r="G5183">
        <v>42128</v>
      </c>
      <c r="H5183" t="s">
        <v>7</v>
      </c>
      <c r="I5183" t="s">
        <v>8</v>
      </c>
      <c r="J5183">
        <v>104</v>
      </c>
      <c r="K5183">
        <v>9</v>
      </c>
      <c r="L5183" t="s">
        <v>239</v>
      </c>
      <c r="M5183" t="s">
        <v>258</v>
      </c>
      <c r="N5183" t="s">
        <v>259</v>
      </c>
      <c r="O5183" s="9">
        <f t="shared" si="291"/>
        <v>13.866666666666667</v>
      </c>
      <c r="P5183" s="1">
        <f t="shared" si="292"/>
        <v>8.6538461538461536E-2</v>
      </c>
      <c r="Q5183">
        <f t="shared" si="293"/>
        <v>0.64903846153846156</v>
      </c>
    </row>
    <row r="5184" spans="2:17" x14ac:dyDescent="0.25">
      <c r="B5184" t="s">
        <v>264</v>
      </c>
      <c r="C5184">
        <v>173636</v>
      </c>
      <c r="D5184">
        <v>2</v>
      </c>
      <c r="E5184">
        <v>1</v>
      </c>
      <c r="F5184">
        <v>16</v>
      </c>
      <c r="G5184">
        <v>41848</v>
      </c>
      <c r="H5184" t="s">
        <v>7</v>
      </c>
      <c r="I5184" t="s">
        <v>8</v>
      </c>
      <c r="J5184">
        <v>312</v>
      </c>
      <c r="K5184">
        <v>27</v>
      </c>
      <c r="L5184" t="s">
        <v>239</v>
      </c>
      <c r="M5184" t="s">
        <v>258</v>
      </c>
      <c r="N5184" t="s">
        <v>259</v>
      </c>
      <c r="O5184" s="9">
        <f t="shared" si="291"/>
        <v>19.5</v>
      </c>
      <c r="P5184" s="1">
        <f t="shared" si="292"/>
        <v>8.6538461538461536E-2</v>
      </c>
      <c r="Q5184">
        <f t="shared" si="293"/>
        <v>1.3846153846153846</v>
      </c>
    </row>
    <row r="5185" spans="2:17" x14ac:dyDescent="0.25">
      <c r="B5185" t="s">
        <v>264</v>
      </c>
      <c r="C5185">
        <v>182333</v>
      </c>
      <c r="D5185">
        <v>1</v>
      </c>
      <c r="E5185">
        <v>1</v>
      </c>
      <c r="F5185">
        <v>4</v>
      </c>
      <c r="G5185">
        <v>41878</v>
      </c>
      <c r="H5185" t="s">
        <v>7</v>
      </c>
      <c r="I5185" t="s">
        <v>8</v>
      </c>
      <c r="J5185">
        <v>104</v>
      </c>
      <c r="K5185">
        <v>9</v>
      </c>
      <c r="L5185" t="s">
        <v>240</v>
      </c>
      <c r="M5185" t="s">
        <v>258</v>
      </c>
      <c r="N5185" t="s">
        <v>259</v>
      </c>
      <c r="O5185" s="9">
        <f t="shared" si="291"/>
        <v>26</v>
      </c>
      <c r="P5185" s="1">
        <f t="shared" si="292"/>
        <v>8.6538461538461536E-2</v>
      </c>
      <c r="Q5185">
        <f t="shared" si="293"/>
        <v>0.34615384615384615</v>
      </c>
    </row>
    <row r="5186" spans="2:17" x14ac:dyDescent="0.25">
      <c r="B5186" t="s">
        <v>264</v>
      </c>
      <c r="C5186">
        <v>157213</v>
      </c>
      <c r="D5186">
        <v>1</v>
      </c>
      <c r="E5186">
        <v>1</v>
      </c>
      <c r="F5186">
        <v>3</v>
      </c>
      <c r="G5186">
        <v>41419</v>
      </c>
      <c r="H5186" t="s">
        <v>7</v>
      </c>
      <c r="I5186" t="s">
        <v>8</v>
      </c>
      <c r="J5186">
        <v>104</v>
      </c>
      <c r="K5186">
        <v>9</v>
      </c>
      <c r="L5186" t="s">
        <v>240</v>
      </c>
      <c r="M5186" t="s">
        <v>258</v>
      </c>
      <c r="N5186" t="s">
        <v>259</v>
      </c>
      <c r="O5186" s="9">
        <f t="shared" si="291"/>
        <v>34.666666666666664</v>
      </c>
      <c r="P5186" s="1">
        <f t="shared" si="292"/>
        <v>8.6538461538461536E-2</v>
      </c>
      <c r="Q5186">
        <f t="shared" si="293"/>
        <v>0.25961538461538458</v>
      </c>
    </row>
    <row r="5187" spans="2:17" x14ac:dyDescent="0.25">
      <c r="B5187" t="s">
        <v>264</v>
      </c>
      <c r="C5187">
        <v>168665</v>
      </c>
      <c r="D5187">
        <v>2</v>
      </c>
      <c r="E5187">
        <v>2</v>
      </c>
      <c r="F5187">
        <v>5</v>
      </c>
      <c r="G5187">
        <v>41751</v>
      </c>
      <c r="H5187" t="s">
        <v>7</v>
      </c>
      <c r="I5187" t="s">
        <v>8</v>
      </c>
      <c r="J5187">
        <v>208</v>
      </c>
      <c r="K5187">
        <v>18</v>
      </c>
      <c r="L5187" t="s">
        <v>239</v>
      </c>
      <c r="M5187" t="s">
        <v>258</v>
      </c>
      <c r="N5187" t="s">
        <v>259</v>
      </c>
      <c r="O5187" s="9">
        <f t="shared" si="291"/>
        <v>41.6</v>
      </c>
      <c r="P5187" s="1">
        <f t="shared" si="292"/>
        <v>8.6538461538461536E-2</v>
      </c>
      <c r="Q5187">
        <f t="shared" si="293"/>
        <v>0.43269230769230771</v>
      </c>
    </row>
    <row r="5188" spans="2:17" x14ac:dyDescent="0.25">
      <c r="B5188" t="s">
        <v>264</v>
      </c>
      <c r="C5188">
        <v>186274</v>
      </c>
      <c r="D5188">
        <v>1</v>
      </c>
      <c r="E5188">
        <v>1</v>
      </c>
      <c r="F5188">
        <v>5</v>
      </c>
      <c r="G5188">
        <v>42208</v>
      </c>
      <c r="H5188" t="s">
        <v>5</v>
      </c>
      <c r="I5188" t="s">
        <v>6</v>
      </c>
      <c r="J5188">
        <v>208</v>
      </c>
      <c r="K5188">
        <v>18</v>
      </c>
      <c r="L5188" t="s">
        <v>240</v>
      </c>
      <c r="M5188" t="s">
        <v>5</v>
      </c>
      <c r="N5188" t="s">
        <v>259</v>
      </c>
      <c r="O5188" s="9">
        <f t="shared" si="291"/>
        <v>41.6</v>
      </c>
      <c r="P5188" s="1">
        <f t="shared" si="292"/>
        <v>8.6538461538461536E-2</v>
      </c>
      <c r="Q5188">
        <f t="shared" si="293"/>
        <v>0.43269230769230771</v>
      </c>
    </row>
    <row r="5189" spans="2:17" x14ac:dyDescent="0.25">
      <c r="B5189" t="s">
        <v>264</v>
      </c>
      <c r="C5189">
        <v>155402</v>
      </c>
      <c r="D5189">
        <v>1</v>
      </c>
      <c r="E5189">
        <v>1</v>
      </c>
      <c r="F5189">
        <v>4</v>
      </c>
      <c r="G5189">
        <v>41319</v>
      </c>
      <c r="H5189" t="s">
        <v>5</v>
      </c>
      <c r="I5189" t="s">
        <v>8</v>
      </c>
      <c r="J5189">
        <v>208</v>
      </c>
      <c r="K5189">
        <v>18</v>
      </c>
      <c r="L5189" t="s">
        <v>240</v>
      </c>
      <c r="M5189" t="s">
        <v>5</v>
      </c>
      <c r="N5189" t="s">
        <v>259</v>
      </c>
      <c r="O5189" s="9">
        <f t="shared" si="291"/>
        <v>52</v>
      </c>
      <c r="P5189" s="1">
        <f t="shared" si="292"/>
        <v>8.6538461538461536E-2</v>
      </c>
      <c r="Q5189">
        <f t="shared" si="293"/>
        <v>0.34615384615384615</v>
      </c>
    </row>
    <row r="5190" spans="2:17" x14ac:dyDescent="0.25">
      <c r="B5190" t="s">
        <v>264</v>
      </c>
      <c r="C5190">
        <v>155146</v>
      </c>
      <c r="D5190">
        <v>1</v>
      </c>
      <c r="E5190">
        <v>1</v>
      </c>
      <c r="F5190">
        <v>4</v>
      </c>
      <c r="G5190">
        <v>41329</v>
      </c>
      <c r="H5190" t="s">
        <v>7</v>
      </c>
      <c r="I5190" t="s">
        <v>8</v>
      </c>
      <c r="J5190">
        <v>208</v>
      </c>
      <c r="K5190">
        <v>18</v>
      </c>
      <c r="L5190" t="s">
        <v>240</v>
      </c>
      <c r="M5190" t="s">
        <v>258</v>
      </c>
      <c r="N5190" t="s">
        <v>259</v>
      </c>
      <c r="O5190" s="9">
        <f t="shared" si="291"/>
        <v>52</v>
      </c>
      <c r="P5190" s="1">
        <f t="shared" si="292"/>
        <v>8.6538461538461536E-2</v>
      </c>
      <c r="Q5190">
        <f t="shared" si="293"/>
        <v>0.34615384615384615</v>
      </c>
    </row>
    <row r="5191" spans="2:17" x14ac:dyDescent="0.25">
      <c r="B5191" t="s">
        <v>264</v>
      </c>
      <c r="C5191">
        <v>174412</v>
      </c>
      <c r="D5191">
        <v>2</v>
      </c>
      <c r="E5191">
        <v>1</v>
      </c>
      <c r="F5191">
        <v>10</v>
      </c>
      <c r="G5191">
        <v>41871</v>
      </c>
      <c r="H5191" t="s">
        <v>7</v>
      </c>
      <c r="I5191" t="s">
        <v>8</v>
      </c>
      <c r="J5191">
        <v>162</v>
      </c>
      <c r="K5191">
        <v>14</v>
      </c>
      <c r="L5191" t="s">
        <v>239</v>
      </c>
      <c r="M5191" t="s">
        <v>258</v>
      </c>
      <c r="N5191" t="s">
        <v>259</v>
      </c>
      <c r="O5191" s="9">
        <f t="shared" si="291"/>
        <v>16.2</v>
      </c>
      <c r="P5191" s="1">
        <f t="shared" si="292"/>
        <v>8.6419753086419748E-2</v>
      </c>
      <c r="Q5191">
        <f t="shared" si="293"/>
        <v>0.86419753086419748</v>
      </c>
    </row>
    <row r="5192" spans="2:17" x14ac:dyDescent="0.25">
      <c r="B5192" t="s">
        <v>264</v>
      </c>
      <c r="C5192">
        <v>163790</v>
      </c>
      <c r="D5192">
        <v>1</v>
      </c>
      <c r="E5192">
        <v>1</v>
      </c>
      <c r="F5192">
        <v>3.5</v>
      </c>
      <c r="G5192">
        <v>41723</v>
      </c>
      <c r="H5192" t="s">
        <v>7</v>
      </c>
      <c r="I5192" t="s">
        <v>8</v>
      </c>
      <c r="J5192">
        <v>81</v>
      </c>
      <c r="K5192">
        <v>7</v>
      </c>
      <c r="L5192" t="s">
        <v>240</v>
      </c>
      <c r="M5192" t="s">
        <v>258</v>
      </c>
      <c r="N5192" t="s">
        <v>259</v>
      </c>
      <c r="O5192" s="9">
        <f t="shared" si="291"/>
        <v>23.142857142857142</v>
      </c>
      <c r="P5192" s="1">
        <f t="shared" si="292"/>
        <v>8.6419753086419748E-2</v>
      </c>
      <c r="Q5192">
        <f t="shared" si="293"/>
        <v>0.30246913580246915</v>
      </c>
    </row>
    <row r="5193" spans="2:17" x14ac:dyDescent="0.25">
      <c r="B5193" t="s">
        <v>264</v>
      </c>
      <c r="C5193">
        <v>163791</v>
      </c>
      <c r="D5193">
        <v>1</v>
      </c>
      <c r="E5193">
        <v>1</v>
      </c>
      <c r="F5193">
        <v>3.5</v>
      </c>
      <c r="G5193">
        <v>41723</v>
      </c>
      <c r="H5193" t="s">
        <v>7</v>
      </c>
      <c r="I5193" t="s">
        <v>8</v>
      </c>
      <c r="J5193">
        <v>81</v>
      </c>
      <c r="K5193">
        <v>7</v>
      </c>
      <c r="L5193" t="s">
        <v>240</v>
      </c>
      <c r="M5193" t="s">
        <v>258</v>
      </c>
      <c r="N5193" t="s">
        <v>259</v>
      </c>
      <c r="O5193" s="9">
        <f t="shared" si="291"/>
        <v>23.142857142857142</v>
      </c>
      <c r="P5193" s="1">
        <f t="shared" si="292"/>
        <v>8.6419753086419748E-2</v>
      </c>
      <c r="Q5193">
        <f t="shared" si="293"/>
        <v>0.30246913580246915</v>
      </c>
    </row>
    <row r="5194" spans="2:17" x14ac:dyDescent="0.25">
      <c r="B5194" t="s">
        <v>264</v>
      </c>
      <c r="C5194">
        <v>163792</v>
      </c>
      <c r="D5194">
        <v>1</v>
      </c>
      <c r="E5194">
        <v>1</v>
      </c>
      <c r="F5194">
        <v>3.5</v>
      </c>
      <c r="G5194">
        <v>41723</v>
      </c>
      <c r="H5194" t="s">
        <v>7</v>
      </c>
      <c r="I5194" t="s">
        <v>8</v>
      </c>
      <c r="J5194">
        <v>81</v>
      </c>
      <c r="K5194">
        <v>7</v>
      </c>
      <c r="L5194" t="s">
        <v>240</v>
      </c>
      <c r="M5194" t="s">
        <v>258</v>
      </c>
      <c r="N5194" t="s">
        <v>259</v>
      </c>
      <c r="O5194" s="9">
        <f t="shared" si="291"/>
        <v>23.142857142857142</v>
      </c>
      <c r="P5194" s="1">
        <f t="shared" si="292"/>
        <v>8.6419753086419748E-2</v>
      </c>
      <c r="Q5194">
        <f t="shared" si="293"/>
        <v>0.30246913580246915</v>
      </c>
    </row>
    <row r="5195" spans="2:17" x14ac:dyDescent="0.25">
      <c r="B5195" t="s">
        <v>264</v>
      </c>
      <c r="C5195">
        <v>157204</v>
      </c>
      <c r="D5195">
        <v>2</v>
      </c>
      <c r="E5195">
        <v>1</v>
      </c>
      <c r="F5195">
        <v>6</v>
      </c>
      <c r="G5195">
        <v>41414</v>
      </c>
      <c r="H5195" t="s">
        <v>7</v>
      </c>
      <c r="I5195" t="s">
        <v>8</v>
      </c>
      <c r="J5195">
        <v>162</v>
      </c>
      <c r="K5195">
        <v>14</v>
      </c>
      <c r="L5195" t="s">
        <v>239</v>
      </c>
      <c r="M5195" t="s">
        <v>258</v>
      </c>
      <c r="N5195" t="s">
        <v>259</v>
      </c>
      <c r="O5195" s="9">
        <f t="shared" si="291"/>
        <v>27</v>
      </c>
      <c r="P5195" s="1">
        <f t="shared" si="292"/>
        <v>8.6419753086419748E-2</v>
      </c>
      <c r="Q5195">
        <f t="shared" si="293"/>
        <v>0.51851851851851849</v>
      </c>
    </row>
    <row r="5196" spans="2:17" x14ac:dyDescent="0.25">
      <c r="B5196" t="s">
        <v>264</v>
      </c>
      <c r="C5196">
        <v>163938</v>
      </c>
      <c r="D5196">
        <v>1</v>
      </c>
      <c r="E5196">
        <v>1</v>
      </c>
      <c r="F5196">
        <v>3</v>
      </c>
      <c r="G5196">
        <v>41718</v>
      </c>
      <c r="H5196" t="s">
        <v>7</v>
      </c>
      <c r="I5196" t="s">
        <v>8</v>
      </c>
      <c r="J5196">
        <v>81</v>
      </c>
      <c r="K5196">
        <v>7</v>
      </c>
      <c r="L5196" t="s">
        <v>240</v>
      </c>
      <c r="M5196" t="s">
        <v>258</v>
      </c>
      <c r="N5196" t="s">
        <v>259</v>
      </c>
      <c r="O5196" s="9">
        <f t="shared" si="291"/>
        <v>27</v>
      </c>
      <c r="P5196" s="1">
        <f t="shared" si="292"/>
        <v>8.6419753086419748E-2</v>
      </c>
      <c r="Q5196">
        <f t="shared" si="293"/>
        <v>0.25925925925925924</v>
      </c>
    </row>
    <row r="5197" spans="2:17" x14ac:dyDescent="0.25">
      <c r="B5197" t="s">
        <v>264</v>
      </c>
      <c r="C5197">
        <v>163939</v>
      </c>
      <c r="D5197">
        <v>1</v>
      </c>
      <c r="E5197">
        <v>1</v>
      </c>
      <c r="F5197">
        <v>3</v>
      </c>
      <c r="G5197">
        <v>41718</v>
      </c>
      <c r="H5197" t="s">
        <v>7</v>
      </c>
      <c r="I5197" t="s">
        <v>8</v>
      </c>
      <c r="J5197">
        <v>81</v>
      </c>
      <c r="K5197">
        <v>7</v>
      </c>
      <c r="L5197" t="s">
        <v>240</v>
      </c>
      <c r="M5197" t="s">
        <v>258</v>
      </c>
      <c r="N5197" t="s">
        <v>259</v>
      </c>
      <c r="O5197" s="9">
        <f t="shared" si="291"/>
        <v>27</v>
      </c>
      <c r="P5197" s="1">
        <f t="shared" si="292"/>
        <v>8.6419753086419748E-2</v>
      </c>
      <c r="Q5197">
        <f t="shared" si="293"/>
        <v>0.25925925925925924</v>
      </c>
    </row>
    <row r="5198" spans="2:17" x14ac:dyDescent="0.25">
      <c r="B5198" t="s">
        <v>264</v>
      </c>
      <c r="C5198">
        <v>163941</v>
      </c>
      <c r="D5198">
        <v>1</v>
      </c>
      <c r="E5198">
        <v>1</v>
      </c>
      <c r="F5198">
        <v>3</v>
      </c>
      <c r="G5198">
        <v>41718</v>
      </c>
      <c r="H5198" t="s">
        <v>7</v>
      </c>
      <c r="I5198" t="s">
        <v>8</v>
      </c>
      <c r="J5198">
        <v>81</v>
      </c>
      <c r="K5198">
        <v>7</v>
      </c>
      <c r="L5198" t="s">
        <v>240</v>
      </c>
      <c r="M5198" t="s">
        <v>258</v>
      </c>
      <c r="N5198" t="s">
        <v>259</v>
      </c>
      <c r="O5198" s="9">
        <f t="shared" si="291"/>
        <v>27</v>
      </c>
      <c r="P5198" s="1">
        <f t="shared" si="292"/>
        <v>8.6419753086419748E-2</v>
      </c>
      <c r="Q5198">
        <f t="shared" si="293"/>
        <v>0.25925925925925924</v>
      </c>
    </row>
    <row r="5199" spans="2:17" x14ac:dyDescent="0.25">
      <c r="B5199" t="s">
        <v>264</v>
      </c>
      <c r="C5199">
        <v>172618</v>
      </c>
      <c r="D5199">
        <v>1</v>
      </c>
      <c r="E5199">
        <v>1</v>
      </c>
      <c r="F5199">
        <v>4</v>
      </c>
      <c r="G5199">
        <v>41849</v>
      </c>
      <c r="H5199" t="s">
        <v>7</v>
      </c>
      <c r="I5199" t="s">
        <v>8</v>
      </c>
      <c r="J5199">
        <v>162</v>
      </c>
      <c r="K5199">
        <v>14</v>
      </c>
      <c r="L5199" t="s">
        <v>240</v>
      </c>
      <c r="M5199" t="s">
        <v>258</v>
      </c>
      <c r="N5199" t="s">
        <v>259</v>
      </c>
      <c r="O5199" s="9">
        <f t="shared" si="291"/>
        <v>40.5</v>
      </c>
      <c r="P5199" s="1">
        <f t="shared" si="292"/>
        <v>8.6419753086419748E-2</v>
      </c>
      <c r="Q5199">
        <f t="shared" si="293"/>
        <v>0.34567901234567899</v>
      </c>
    </row>
    <row r="5200" spans="2:17" x14ac:dyDescent="0.25">
      <c r="B5200" t="s">
        <v>264</v>
      </c>
      <c r="C5200">
        <v>173534</v>
      </c>
      <c r="D5200">
        <v>1</v>
      </c>
      <c r="E5200">
        <v>1</v>
      </c>
      <c r="F5200">
        <v>4</v>
      </c>
      <c r="G5200">
        <v>41853</v>
      </c>
      <c r="H5200" t="s">
        <v>7</v>
      </c>
      <c r="I5200" t="s">
        <v>8</v>
      </c>
      <c r="J5200">
        <v>162</v>
      </c>
      <c r="K5200">
        <v>14</v>
      </c>
      <c r="L5200" t="s">
        <v>240</v>
      </c>
      <c r="M5200" t="s">
        <v>258</v>
      </c>
      <c r="N5200" t="s">
        <v>259</v>
      </c>
      <c r="O5200" s="9">
        <f t="shared" si="291"/>
        <v>40.5</v>
      </c>
      <c r="P5200" s="1">
        <f t="shared" si="292"/>
        <v>8.6419753086419748E-2</v>
      </c>
      <c r="Q5200">
        <f t="shared" si="293"/>
        <v>0.34567901234567899</v>
      </c>
    </row>
    <row r="5201" spans="2:17" x14ac:dyDescent="0.25">
      <c r="B5201" t="s">
        <v>264</v>
      </c>
      <c r="C5201">
        <v>173426</v>
      </c>
      <c r="D5201">
        <v>1</v>
      </c>
      <c r="E5201">
        <v>1</v>
      </c>
      <c r="F5201">
        <v>4</v>
      </c>
      <c r="G5201">
        <v>41857</v>
      </c>
      <c r="H5201" t="s">
        <v>7</v>
      </c>
      <c r="I5201" t="s">
        <v>8</v>
      </c>
      <c r="J5201">
        <v>162</v>
      </c>
      <c r="K5201">
        <v>14</v>
      </c>
      <c r="L5201" t="s">
        <v>240</v>
      </c>
      <c r="M5201" t="s">
        <v>258</v>
      </c>
      <c r="N5201" t="s">
        <v>259</v>
      </c>
      <c r="O5201" s="9">
        <f t="shared" si="291"/>
        <v>40.5</v>
      </c>
      <c r="P5201" s="1">
        <f t="shared" si="292"/>
        <v>8.6419753086419748E-2</v>
      </c>
      <c r="Q5201">
        <f t="shared" si="293"/>
        <v>0.34567901234567899</v>
      </c>
    </row>
    <row r="5202" spans="2:17" x14ac:dyDescent="0.25">
      <c r="B5202" t="s">
        <v>264</v>
      </c>
      <c r="C5202">
        <v>172505</v>
      </c>
      <c r="D5202">
        <v>1</v>
      </c>
      <c r="E5202">
        <v>1</v>
      </c>
      <c r="F5202">
        <v>4</v>
      </c>
      <c r="G5202">
        <v>41862</v>
      </c>
      <c r="H5202" t="s">
        <v>7</v>
      </c>
      <c r="I5202" t="s">
        <v>8</v>
      </c>
      <c r="J5202">
        <v>162</v>
      </c>
      <c r="K5202">
        <v>14</v>
      </c>
      <c r="L5202" t="s">
        <v>240</v>
      </c>
      <c r="M5202" t="s">
        <v>258</v>
      </c>
      <c r="N5202" t="s">
        <v>259</v>
      </c>
      <c r="O5202" s="9">
        <f t="shared" si="291"/>
        <v>40.5</v>
      </c>
      <c r="P5202" s="1">
        <f t="shared" si="292"/>
        <v>8.6419753086419748E-2</v>
      </c>
      <c r="Q5202">
        <f t="shared" si="293"/>
        <v>0.34567901234567899</v>
      </c>
    </row>
    <row r="5203" spans="2:17" x14ac:dyDescent="0.25">
      <c r="B5203" t="s">
        <v>264</v>
      </c>
      <c r="C5203">
        <v>172532</v>
      </c>
      <c r="D5203">
        <v>1</v>
      </c>
      <c r="E5203">
        <v>1</v>
      </c>
      <c r="F5203">
        <v>4</v>
      </c>
      <c r="G5203">
        <v>41864</v>
      </c>
      <c r="H5203" t="s">
        <v>7</v>
      </c>
      <c r="I5203" t="s">
        <v>8</v>
      </c>
      <c r="J5203">
        <v>162</v>
      </c>
      <c r="K5203">
        <v>14</v>
      </c>
      <c r="L5203" t="s">
        <v>240</v>
      </c>
      <c r="M5203" t="s">
        <v>258</v>
      </c>
      <c r="N5203" t="s">
        <v>259</v>
      </c>
      <c r="O5203" s="9">
        <f t="shared" si="291"/>
        <v>40.5</v>
      </c>
      <c r="P5203" s="1">
        <f t="shared" si="292"/>
        <v>8.6419753086419748E-2</v>
      </c>
      <c r="Q5203">
        <f t="shared" si="293"/>
        <v>0.34567901234567899</v>
      </c>
    </row>
    <row r="5204" spans="2:17" x14ac:dyDescent="0.25">
      <c r="B5204" t="s">
        <v>264</v>
      </c>
      <c r="C5204">
        <v>178405</v>
      </c>
      <c r="D5204">
        <v>1</v>
      </c>
      <c r="E5204">
        <v>1</v>
      </c>
      <c r="F5204">
        <v>4</v>
      </c>
      <c r="G5204">
        <v>41838</v>
      </c>
      <c r="H5204" t="s">
        <v>7</v>
      </c>
      <c r="I5204" t="s">
        <v>8</v>
      </c>
      <c r="J5204">
        <v>162</v>
      </c>
      <c r="K5204">
        <v>14</v>
      </c>
      <c r="L5204" t="s">
        <v>240</v>
      </c>
      <c r="M5204" t="s">
        <v>258</v>
      </c>
      <c r="N5204" t="s">
        <v>259</v>
      </c>
      <c r="O5204" s="9">
        <f t="shared" si="291"/>
        <v>40.5</v>
      </c>
      <c r="P5204" s="1">
        <f t="shared" si="292"/>
        <v>8.6419753086419748E-2</v>
      </c>
      <c r="Q5204">
        <f t="shared" si="293"/>
        <v>0.34567901234567899</v>
      </c>
    </row>
    <row r="5205" spans="2:17" x14ac:dyDescent="0.25">
      <c r="B5205" t="s">
        <v>264</v>
      </c>
      <c r="C5205">
        <v>178425</v>
      </c>
      <c r="D5205">
        <v>1</v>
      </c>
      <c r="E5205">
        <v>1</v>
      </c>
      <c r="F5205">
        <v>4</v>
      </c>
      <c r="G5205">
        <v>41841</v>
      </c>
      <c r="H5205" t="s">
        <v>7</v>
      </c>
      <c r="I5205" t="s">
        <v>8</v>
      </c>
      <c r="J5205">
        <v>162</v>
      </c>
      <c r="K5205">
        <v>14</v>
      </c>
      <c r="L5205" t="s">
        <v>240</v>
      </c>
      <c r="M5205" t="s">
        <v>258</v>
      </c>
      <c r="N5205" t="s">
        <v>259</v>
      </c>
      <c r="O5205" s="9">
        <f t="shared" si="291"/>
        <v>40.5</v>
      </c>
      <c r="P5205" s="1">
        <f t="shared" si="292"/>
        <v>8.6419753086419748E-2</v>
      </c>
      <c r="Q5205">
        <f t="shared" si="293"/>
        <v>0.34567901234567899</v>
      </c>
    </row>
    <row r="5206" spans="2:17" x14ac:dyDescent="0.25">
      <c r="B5206" t="s">
        <v>264</v>
      </c>
      <c r="C5206">
        <v>178626</v>
      </c>
      <c r="D5206">
        <v>1</v>
      </c>
      <c r="E5206">
        <v>1</v>
      </c>
      <c r="F5206">
        <v>4</v>
      </c>
      <c r="G5206">
        <v>41842</v>
      </c>
      <c r="H5206" t="s">
        <v>7</v>
      </c>
      <c r="I5206" t="s">
        <v>8</v>
      </c>
      <c r="J5206">
        <v>162</v>
      </c>
      <c r="K5206">
        <v>14</v>
      </c>
      <c r="L5206" t="s">
        <v>240</v>
      </c>
      <c r="M5206" t="s">
        <v>258</v>
      </c>
      <c r="N5206" t="s">
        <v>259</v>
      </c>
      <c r="O5206" s="9">
        <f t="shared" si="291"/>
        <v>40.5</v>
      </c>
      <c r="P5206" s="1">
        <f t="shared" si="292"/>
        <v>8.6419753086419748E-2</v>
      </c>
      <c r="Q5206">
        <f t="shared" si="293"/>
        <v>0.34567901234567899</v>
      </c>
    </row>
    <row r="5207" spans="2:17" x14ac:dyDescent="0.25">
      <c r="B5207" t="s">
        <v>264</v>
      </c>
      <c r="C5207">
        <v>178535</v>
      </c>
      <c r="D5207">
        <v>1</v>
      </c>
      <c r="E5207">
        <v>1</v>
      </c>
      <c r="F5207">
        <v>4</v>
      </c>
      <c r="G5207">
        <v>41839</v>
      </c>
      <c r="H5207" t="s">
        <v>7</v>
      </c>
      <c r="I5207" t="s">
        <v>8</v>
      </c>
      <c r="J5207">
        <v>162</v>
      </c>
      <c r="K5207">
        <v>14</v>
      </c>
      <c r="L5207" t="s">
        <v>240</v>
      </c>
      <c r="M5207" t="s">
        <v>258</v>
      </c>
      <c r="N5207" t="s">
        <v>259</v>
      </c>
      <c r="O5207" s="9">
        <f t="shared" si="291"/>
        <v>40.5</v>
      </c>
      <c r="P5207" s="1">
        <f t="shared" si="292"/>
        <v>8.6419753086419748E-2</v>
      </c>
      <c r="Q5207">
        <f t="shared" si="293"/>
        <v>0.34567901234567899</v>
      </c>
    </row>
    <row r="5208" spans="2:17" x14ac:dyDescent="0.25">
      <c r="B5208" t="s">
        <v>264</v>
      </c>
      <c r="C5208">
        <v>191030</v>
      </c>
      <c r="D5208">
        <v>1</v>
      </c>
      <c r="E5208">
        <v>1</v>
      </c>
      <c r="F5208">
        <v>4</v>
      </c>
      <c r="G5208">
        <v>42163</v>
      </c>
      <c r="H5208" t="s">
        <v>7</v>
      </c>
      <c r="I5208" t="s">
        <v>8</v>
      </c>
      <c r="J5208">
        <v>162</v>
      </c>
      <c r="K5208">
        <v>14</v>
      </c>
      <c r="L5208" t="s">
        <v>240</v>
      </c>
      <c r="M5208" t="s">
        <v>258</v>
      </c>
      <c r="N5208" t="s">
        <v>259</v>
      </c>
      <c r="O5208" s="9">
        <f t="shared" si="291"/>
        <v>40.5</v>
      </c>
      <c r="P5208" s="1">
        <f t="shared" si="292"/>
        <v>8.6419753086419748E-2</v>
      </c>
      <c r="Q5208">
        <f t="shared" si="293"/>
        <v>0.34567901234567899</v>
      </c>
    </row>
    <row r="5209" spans="2:17" x14ac:dyDescent="0.25">
      <c r="B5209" t="s">
        <v>264</v>
      </c>
      <c r="C5209">
        <v>191037</v>
      </c>
      <c r="D5209">
        <v>1</v>
      </c>
      <c r="E5209">
        <v>1</v>
      </c>
      <c r="F5209">
        <v>4</v>
      </c>
      <c r="G5209">
        <v>42163</v>
      </c>
      <c r="H5209" t="s">
        <v>7</v>
      </c>
      <c r="I5209" t="s">
        <v>8</v>
      </c>
      <c r="J5209">
        <v>162</v>
      </c>
      <c r="K5209">
        <v>14</v>
      </c>
      <c r="L5209" t="s">
        <v>240</v>
      </c>
      <c r="M5209" t="s">
        <v>258</v>
      </c>
      <c r="N5209" t="s">
        <v>259</v>
      </c>
      <c r="O5209" s="9">
        <f t="shared" si="291"/>
        <v>40.5</v>
      </c>
      <c r="P5209" s="1">
        <f t="shared" si="292"/>
        <v>8.6419753086419748E-2</v>
      </c>
      <c r="Q5209">
        <f t="shared" si="293"/>
        <v>0.34567901234567899</v>
      </c>
    </row>
    <row r="5210" spans="2:17" x14ac:dyDescent="0.25">
      <c r="B5210" t="s">
        <v>264</v>
      </c>
      <c r="C5210">
        <v>192336</v>
      </c>
      <c r="D5210">
        <v>1</v>
      </c>
      <c r="E5210">
        <v>1</v>
      </c>
      <c r="F5210">
        <v>4</v>
      </c>
      <c r="G5210">
        <v>42163</v>
      </c>
      <c r="H5210" t="s">
        <v>7</v>
      </c>
      <c r="I5210" t="s">
        <v>8</v>
      </c>
      <c r="J5210">
        <v>162</v>
      </c>
      <c r="K5210">
        <v>14</v>
      </c>
      <c r="L5210" t="s">
        <v>240</v>
      </c>
      <c r="M5210" t="s">
        <v>258</v>
      </c>
      <c r="N5210" t="s">
        <v>259</v>
      </c>
      <c r="O5210" s="9">
        <f t="shared" si="291"/>
        <v>40.5</v>
      </c>
      <c r="P5210" s="1">
        <f t="shared" si="292"/>
        <v>8.6419753086419748E-2</v>
      </c>
      <c r="Q5210">
        <f t="shared" si="293"/>
        <v>0.34567901234567899</v>
      </c>
    </row>
    <row r="5211" spans="2:17" x14ac:dyDescent="0.25">
      <c r="B5211" t="s">
        <v>264</v>
      </c>
      <c r="C5211">
        <v>191030</v>
      </c>
      <c r="D5211">
        <v>1</v>
      </c>
      <c r="E5211">
        <v>1</v>
      </c>
      <c r="F5211">
        <v>4</v>
      </c>
      <c r="G5211">
        <v>42163</v>
      </c>
      <c r="H5211" t="s">
        <v>7</v>
      </c>
      <c r="I5211" t="s">
        <v>8</v>
      </c>
      <c r="J5211">
        <v>162</v>
      </c>
      <c r="K5211">
        <v>14</v>
      </c>
      <c r="L5211" t="s">
        <v>240</v>
      </c>
      <c r="M5211" t="s">
        <v>258</v>
      </c>
      <c r="N5211" t="s">
        <v>259</v>
      </c>
      <c r="O5211" s="9">
        <f t="shared" si="291"/>
        <v>40.5</v>
      </c>
      <c r="P5211" s="1">
        <f t="shared" si="292"/>
        <v>8.6419753086419748E-2</v>
      </c>
      <c r="Q5211">
        <f t="shared" si="293"/>
        <v>0.34567901234567899</v>
      </c>
    </row>
    <row r="5212" spans="2:17" x14ac:dyDescent="0.25">
      <c r="B5212" t="s">
        <v>264</v>
      </c>
      <c r="C5212">
        <v>191037</v>
      </c>
      <c r="D5212">
        <v>1</v>
      </c>
      <c r="E5212">
        <v>1</v>
      </c>
      <c r="F5212">
        <v>4</v>
      </c>
      <c r="G5212">
        <v>42163</v>
      </c>
      <c r="H5212" t="s">
        <v>7</v>
      </c>
      <c r="I5212" t="s">
        <v>8</v>
      </c>
      <c r="J5212">
        <v>162</v>
      </c>
      <c r="K5212">
        <v>14</v>
      </c>
      <c r="L5212" t="s">
        <v>240</v>
      </c>
      <c r="M5212" t="s">
        <v>258</v>
      </c>
      <c r="N5212" t="s">
        <v>259</v>
      </c>
      <c r="O5212" s="9">
        <f t="shared" si="291"/>
        <v>40.5</v>
      </c>
      <c r="P5212" s="1">
        <f t="shared" si="292"/>
        <v>8.6419753086419748E-2</v>
      </c>
      <c r="Q5212">
        <f t="shared" si="293"/>
        <v>0.34567901234567899</v>
      </c>
    </row>
    <row r="5213" spans="2:17" x14ac:dyDescent="0.25">
      <c r="B5213" t="s">
        <v>264</v>
      </c>
      <c r="C5213">
        <v>192336</v>
      </c>
      <c r="D5213">
        <v>1</v>
      </c>
      <c r="E5213">
        <v>1</v>
      </c>
      <c r="F5213">
        <v>4</v>
      </c>
      <c r="G5213">
        <v>42163</v>
      </c>
      <c r="H5213" t="s">
        <v>7</v>
      </c>
      <c r="I5213" t="s">
        <v>8</v>
      </c>
      <c r="J5213">
        <v>162</v>
      </c>
      <c r="K5213">
        <v>14</v>
      </c>
      <c r="L5213" t="s">
        <v>240</v>
      </c>
      <c r="M5213" t="s">
        <v>258</v>
      </c>
      <c r="N5213" t="s">
        <v>259</v>
      </c>
      <c r="O5213" s="9">
        <f t="shared" si="291"/>
        <v>40.5</v>
      </c>
      <c r="P5213" s="1">
        <f t="shared" si="292"/>
        <v>8.6419753086419748E-2</v>
      </c>
      <c r="Q5213">
        <f t="shared" si="293"/>
        <v>0.34567901234567899</v>
      </c>
    </row>
    <row r="5214" spans="2:17" x14ac:dyDescent="0.25">
      <c r="B5214" t="s">
        <v>264</v>
      </c>
      <c r="C5214">
        <v>171526</v>
      </c>
      <c r="D5214">
        <v>1</v>
      </c>
      <c r="E5214">
        <v>1</v>
      </c>
      <c r="F5214">
        <v>6</v>
      </c>
      <c r="G5214">
        <v>41814</v>
      </c>
      <c r="H5214" t="s">
        <v>7</v>
      </c>
      <c r="I5214" t="s">
        <v>8</v>
      </c>
      <c r="J5214">
        <v>197</v>
      </c>
      <c r="K5214">
        <v>17</v>
      </c>
      <c r="L5214" t="s">
        <v>240</v>
      </c>
      <c r="M5214" t="s">
        <v>258</v>
      </c>
      <c r="N5214" t="s">
        <v>259</v>
      </c>
      <c r="O5214" s="9">
        <f t="shared" si="291"/>
        <v>32.833333333333336</v>
      </c>
      <c r="P5214" s="1">
        <f t="shared" si="292"/>
        <v>8.6294416243654817E-2</v>
      </c>
      <c r="Q5214">
        <f t="shared" si="293"/>
        <v>0.51776649746192893</v>
      </c>
    </row>
    <row r="5215" spans="2:17" x14ac:dyDescent="0.25">
      <c r="B5215" t="s">
        <v>264</v>
      </c>
      <c r="C5215">
        <v>164863</v>
      </c>
      <c r="D5215">
        <v>1</v>
      </c>
      <c r="E5215">
        <v>1</v>
      </c>
      <c r="F5215">
        <v>4</v>
      </c>
      <c r="G5215">
        <v>41685</v>
      </c>
      <c r="H5215" t="s">
        <v>7</v>
      </c>
      <c r="I5215" t="s">
        <v>8</v>
      </c>
      <c r="J5215">
        <v>197</v>
      </c>
      <c r="K5215">
        <v>17</v>
      </c>
      <c r="L5215" t="s">
        <v>240</v>
      </c>
      <c r="M5215" t="s">
        <v>258</v>
      </c>
      <c r="N5215" t="s">
        <v>259</v>
      </c>
      <c r="O5215" s="9">
        <f t="shared" si="291"/>
        <v>49.25</v>
      </c>
      <c r="P5215" s="1">
        <f t="shared" si="292"/>
        <v>8.6294416243654817E-2</v>
      </c>
      <c r="Q5215">
        <f t="shared" si="293"/>
        <v>0.34517766497461927</v>
      </c>
    </row>
    <row r="5216" spans="2:17" x14ac:dyDescent="0.25">
      <c r="B5216" t="s">
        <v>264</v>
      </c>
      <c r="C5216">
        <v>171142</v>
      </c>
      <c r="D5216">
        <v>1</v>
      </c>
      <c r="E5216">
        <v>1</v>
      </c>
      <c r="F5216">
        <v>5</v>
      </c>
      <c r="G5216">
        <v>41788</v>
      </c>
      <c r="H5216" t="s">
        <v>7</v>
      </c>
      <c r="I5216" t="s">
        <v>8</v>
      </c>
      <c r="J5216">
        <v>116</v>
      </c>
      <c r="K5216">
        <v>10</v>
      </c>
      <c r="L5216" t="s">
        <v>240</v>
      </c>
      <c r="M5216" t="s">
        <v>258</v>
      </c>
      <c r="N5216" t="s">
        <v>259</v>
      </c>
      <c r="O5216" s="9">
        <f t="shared" si="291"/>
        <v>23.2</v>
      </c>
      <c r="P5216" s="1">
        <f t="shared" si="292"/>
        <v>8.6206896551724144E-2</v>
      </c>
      <c r="Q5216">
        <f t="shared" si="293"/>
        <v>0.43103448275862072</v>
      </c>
    </row>
    <row r="5217" spans="2:17" x14ac:dyDescent="0.25">
      <c r="B5217" t="s">
        <v>264</v>
      </c>
      <c r="C5217">
        <v>156341</v>
      </c>
      <c r="D5217">
        <v>1</v>
      </c>
      <c r="E5217">
        <v>1</v>
      </c>
      <c r="F5217">
        <v>4</v>
      </c>
      <c r="G5217">
        <v>41399</v>
      </c>
      <c r="H5217" t="s">
        <v>7</v>
      </c>
      <c r="I5217" t="s">
        <v>8</v>
      </c>
      <c r="J5217">
        <v>116</v>
      </c>
      <c r="K5217">
        <v>10</v>
      </c>
      <c r="L5217" t="s">
        <v>240</v>
      </c>
      <c r="M5217" t="s">
        <v>258</v>
      </c>
      <c r="N5217" t="s">
        <v>259</v>
      </c>
      <c r="O5217" s="9">
        <f t="shared" si="291"/>
        <v>29</v>
      </c>
      <c r="P5217" s="1">
        <f t="shared" si="292"/>
        <v>8.6206896551724144E-2</v>
      </c>
      <c r="Q5217">
        <f t="shared" si="293"/>
        <v>0.34482758620689657</v>
      </c>
    </row>
    <row r="5218" spans="2:17" x14ac:dyDescent="0.25">
      <c r="B5218" t="s">
        <v>264</v>
      </c>
      <c r="C5218">
        <v>179764</v>
      </c>
      <c r="D5218">
        <v>1</v>
      </c>
      <c r="E5218">
        <v>1</v>
      </c>
      <c r="F5218">
        <v>2</v>
      </c>
      <c r="G5218">
        <v>41978</v>
      </c>
      <c r="H5218" t="s">
        <v>7</v>
      </c>
      <c r="I5218" t="s">
        <v>8</v>
      </c>
      <c r="J5218">
        <v>58</v>
      </c>
      <c r="K5218">
        <v>5</v>
      </c>
      <c r="L5218" t="s">
        <v>240</v>
      </c>
      <c r="M5218" t="s">
        <v>258</v>
      </c>
      <c r="N5218" t="s">
        <v>259</v>
      </c>
      <c r="O5218" s="9">
        <f t="shared" si="291"/>
        <v>29</v>
      </c>
      <c r="P5218" s="1">
        <f t="shared" si="292"/>
        <v>8.6206896551724144E-2</v>
      </c>
      <c r="Q5218">
        <f t="shared" si="293"/>
        <v>0.17241379310344829</v>
      </c>
    </row>
    <row r="5219" spans="2:17" x14ac:dyDescent="0.25">
      <c r="B5219" t="s">
        <v>264</v>
      </c>
      <c r="C5219">
        <v>191365</v>
      </c>
      <c r="D5219">
        <v>1</v>
      </c>
      <c r="E5219">
        <v>1</v>
      </c>
      <c r="F5219">
        <v>2</v>
      </c>
      <c r="G5219">
        <v>42107</v>
      </c>
      <c r="H5219" t="s">
        <v>7</v>
      </c>
      <c r="I5219" t="s">
        <v>8</v>
      </c>
      <c r="J5219">
        <v>58</v>
      </c>
      <c r="K5219">
        <v>5</v>
      </c>
      <c r="L5219" t="s">
        <v>240</v>
      </c>
      <c r="M5219" t="s">
        <v>258</v>
      </c>
      <c r="N5219" t="s">
        <v>259</v>
      </c>
      <c r="O5219" s="9">
        <f t="shared" si="291"/>
        <v>29</v>
      </c>
      <c r="P5219" s="1">
        <f t="shared" si="292"/>
        <v>8.6206896551724144E-2</v>
      </c>
      <c r="Q5219">
        <f t="shared" si="293"/>
        <v>0.17241379310344829</v>
      </c>
    </row>
    <row r="5220" spans="2:17" x14ac:dyDescent="0.25">
      <c r="B5220" t="s">
        <v>264</v>
      </c>
      <c r="C5220">
        <v>137049</v>
      </c>
      <c r="D5220">
        <v>1</v>
      </c>
      <c r="E5220">
        <v>1</v>
      </c>
      <c r="F5220">
        <v>3.5</v>
      </c>
      <c r="G5220">
        <v>41358</v>
      </c>
      <c r="H5220" t="s">
        <v>7</v>
      </c>
      <c r="I5220" t="s">
        <v>8</v>
      </c>
      <c r="J5220">
        <v>116</v>
      </c>
      <c r="K5220">
        <v>10</v>
      </c>
      <c r="L5220" t="s">
        <v>240</v>
      </c>
      <c r="M5220" t="s">
        <v>258</v>
      </c>
      <c r="N5220" t="s">
        <v>259</v>
      </c>
      <c r="O5220" s="9">
        <f t="shared" si="291"/>
        <v>33.142857142857146</v>
      </c>
      <c r="P5220" s="1">
        <f t="shared" si="292"/>
        <v>8.6206896551724144E-2</v>
      </c>
      <c r="Q5220">
        <f t="shared" si="293"/>
        <v>0.30172413793103448</v>
      </c>
    </row>
    <row r="5221" spans="2:17" x14ac:dyDescent="0.25">
      <c r="B5221" t="s">
        <v>264</v>
      </c>
      <c r="C5221">
        <v>191809</v>
      </c>
      <c r="D5221">
        <v>1</v>
      </c>
      <c r="E5221">
        <v>1</v>
      </c>
      <c r="F5221">
        <v>3.5</v>
      </c>
      <c r="G5221">
        <v>42165</v>
      </c>
      <c r="H5221" t="s">
        <v>7</v>
      </c>
      <c r="I5221" t="s">
        <v>8</v>
      </c>
      <c r="J5221">
        <v>116</v>
      </c>
      <c r="K5221">
        <v>10</v>
      </c>
      <c r="L5221" t="s">
        <v>240</v>
      </c>
      <c r="M5221" t="s">
        <v>258</v>
      </c>
      <c r="N5221" t="s">
        <v>259</v>
      </c>
      <c r="O5221" s="9">
        <f t="shared" si="291"/>
        <v>33.142857142857146</v>
      </c>
      <c r="P5221" s="1">
        <f t="shared" si="292"/>
        <v>8.6206896551724144E-2</v>
      </c>
      <c r="Q5221">
        <f t="shared" si="293"/>
        <v>0.30172413793103448</v>
      </c>
    </row>
    <row r="5222" spans="2:17" x14ac:dyDescent="0.25">
      <c r="B5222" t="s">
        <v>264</v>
      </c>
      <c r="C5222">
        <v>160483</v>
      </c>
      <c r="D5222">
        <v>1</v>
      </c>
      <c r="E5222">
        <v>1</v>
      </c>
      <c r="F5222">
        <v>2.5</v>
      </c>
      <c r="G5222">
        <v>41556</v>
      </c>
      <c r="H5222" t="s">
        <v>5</v>
      </c>
      <c r="I5222" t="s">
        <v>6</v>
      </c>
      <c r="J5222">
        <v>116</v>
      </c>
      <c r="K5222">
        <v>10</v>
      </c>
      <c r="L5222" t="s">
        <v>240</v>
      </c>
      <c r="M5222" t="s">
        <v>5</v>
      </c>
      <c r="N5222" t="s">
        <v>259</v>
      </c>
      <c r="O5222" s="9">
        <f t="shared" si="291"/>
        <v>46.4</v>
      </c>
      <c r="P5222" s="1">
        <f t="shared" si="292"/>
        <v>8.6206896551724144E-2</v>
      </c>
      <c r="Q5222">
        <f t="shared" si="293"/>
        <v>0.21551724137931036</v>
      </c>
    </row>
    <row r="5223" spans="2:17" x14ac:dyDescent="0.25">
      <c r="B5223" t="s">
        <v>264</v>
      </c>
      <c r="C5223">
        <v>160503</v>
      </c>
      <c r="D5223">
        <v>1</v>
      </c>
      <c r="E5223">
        <v>1</v>
      </c>
      <c r="F5223">
        <v>1.5</v>
      </c>
      <c r="G5223">
        <v>41549</v>
      </c>
      <c r="H5223" t="s">
        <v>7</v>
      </c>
      <c r="I5223" t="s">
        <v>8</v>
      </c>
      <c r="J5223">
        <v>116</v>
      </c>
      <c r="K5223">
        <v>10</v>
      </c>
      <c r="L5223" t="s">
        <v>240</v>
      </c>
      <c r="M5223" t="s">
        <v>258</v>
      </c>
      <c r="N5223" t="s">
        <v>259</v>
      </c>
      <c r="O5223" s="9">
        <f t="shared" si="291"/>
        <v>77.333333333333329</v>
      </c>
      <c r="P5223" s="1">
        <f t="shared" si="292"/>
        <v>8.6206896551724144E-2</v>
      </c>
      <c r="Q5223">
        <f t="shared" si="293"/>
        <v>0.12931034482758622</v>
      </c>
    </row>
    <row r="5224" spans="2:17" x14ac:dyDescent="0.25">
      <c r="B5224" t="s">
        <v>264</v>
      </c>
      <c r="C5224">
        <v>155392</v>
      </c>
      <c r="D5224">
        <v>2</v>
      </c>
      <c r="E5224">
        <v>1</v>
      </c>
      <c r="F5224">
        <v>22</v>
      </c>
      <c r="G5224">
        <v>41360</v>
      </c>
      <c r="H5224" t="s">
        <v>7</v>
      </c>
      <c r="I5224" t="s">
        <v>8</v>
      </c>
      <c r="J5224" t="s">
        <v>58</v>
      </c>
      <c r="K5224">
        <v>51</v>
      </c>
      <c r="L5224" t="s">
        <v>239</v>
      </c>
      <c r="M5224" t="s">
        <v>258</v>
      </c>
      <c r="N5224" t="s">
        <v>259</v>
      </c>
      <c r="O5224" s="9">
        <f t="shared" si="291"/>
        <v>26.90909090909091</v>
      </c>
      <c r="P5224" s="1">
        <f t="shared" si="292"/>
        <v>8.6148648648648643E-2</v>
      </c>
      <c r="Q5224">
        <f t="shared" si="293"/>
        <v>1.8952702702702702</v>
      </c>
    </row>
    <row r="5225" spans="2:17" x14ac:dyDescent="0.25">
      <c r="B5225" t="s">
        <v>264</v>
      </c>
      <c r="C5225">
        <v>164237</v>
      </c>
      <c r="D5225">
        <v>1</v>
      </c>
      <c r="E5225">
        <v>1</v>
      </c>
      <c r="F5225">
        <v>3</v>
      </c>
      <c r="G5225">
        <v>41656</v>
      </c>
      <c r="H5225" t="s">
        <v>7</v>
      </c>
      <c r="I5225" t="s">
        <v>8</v>
      </c>
      <c r="J5225">
        <v>151</v>
      </c>
      <c r="K5225">
        <v>13</v>
      </c>
      <c r="L5225" t="s">
        <v>240</v>
      </c>
      <c r="M5225" t="s">
        <v>258</v>
      </c>
      <c r="N5225" t="s">
        <v>259</v>
      </c>
      <c r="O5225" s="9">
        <f t="shared" si="291"/>
        <v>50.333333333333336</v>
      </c>
      <c r="P5225" s="1">
        <f t="shared" si="292"/>
        <v>8.6092715231788075E-2</v>
      </c>
      <c r="Q5225">
        <f t="shared" si="293"/>
        <v>0.25827814569536423</v>
      </c>
    </row>
    <row r="5226" spans="2:17" x14ac:dyDescent="0.25">
      <c r="B5226" t="s">
        <v>264</v>
      </c>
      <c r="C5226">
        <v>192277</v>
      </c>
      <c r="D5226">
        <v>1</v>
      </c>
      <c r="E5226">
        <v>1</v>
      </c>
      <c r="F5226">
        <v>5</v>
      </c>
      <c r="G5226">
        <v>42103</v>
      </c>
      <c r="H5226" t="s">
        <v>7</v>
      </c>
      <c r="I5226" t="s">
        <v>8</v>
      </c>
      <c r="J5226">
        <v>93</v>
      </c>
      <c r="K5226">
        <v>8</v>
      </c>
      <c r="L5226" t="s">
        <v>240</v>
      </c>
      <c r="M5226" t="s">
        <v>258</v>
      </c>
      <c r="N5226" t="s">
        <v>259</v>
      </c>
      <c r="O5226" s="9">
        <f t="shared" si="291"/>
        <v>18.600000000000001</v>
      </c>
      <c r="P5226" s="1">
        <f t="shared" si="292"/>
        <v>8.6021505376344093E-2</v>
      </c>
      <c r="Q5226">
        <f t="shared" si="293"/>
        <v>0.43010752688172049</v>
      </c>
    </row>
    <row r="5227" spans="2:17" x14ac:dyDescent="0.25">
      <c r="B5227" t="s">
        <v>264</v>
      </c>
      <c r="C5227">
        <v>155421</v>
      </c>
      <c r="D5227">
        <v>1</v>
      </c>
      <c r="E5227">
        <v>1</v>
      </c>
      <c r="F5227">
        <v>3</v>
      </c>
      <c r="G5227">
        <v>41324</v>
      </c>
      <c r="H5227" t="s">
        <v>7</v>
      </c>
      <c r="I5227" t="s">
        <v>8</v>
      </c>
      <c r="J5227">
        <v>93</v>
      </c>
      <c r="K5227">
        <v>8</v>
      </c>
      <c r="L5227" t="s">
        <v>240</v>
      </c>
      <c r="M5227" t="s">
        <v>258</v>
      </c>
      <c r="N5227" t="s">
        <v>259</v>
      </c>
      <c r="O5227" s="9">
        <f t="shared" si="291"/>
        <v>31</v>
      </c>
      <c r="P5227" s="1">
        <f t="shared" si="292"/>
        <v>8.6021505376344093E-2</v>
      </c>
      <c r="Q5227">
        <f t="shared" si="293"/>
        <v>0.25806451612903225</v>
      </c>
    </row>
    <row r="5228" spans="2:17" x14ac:dyDescent="0.25">
      <c r="B5228" t="s">
        <v>264</v>
      </c>
      <c r="C5228">
        <v>161060</v>
      </c>
      <c r="D5228">
        <v>1</v>
      </c>
      <c r="E5228">
        <v>1</v>
      </c>
      <c r="F5228">
        <v>3</v>
      </c>
      <c r="G5228">
        <v>41549</v>
      </c>
      <c r="H5228" t="s">
        <v>7</v>
      </c>
      <c r="I5228" t="s">
        <v>8</v>
      </c>
      <c r="J5228">
        <v>93</v>
      </c>
      <c r="K5228">
        <v>8</v>
      </c>
      <c r="L5228" t="s">
        <v>240</v>
      </c>
      <c r="M5228" t="s">
        <v>258</v>
      </c>
      <c r="N5228" t="s">
        <v>259</v>
      </c>
      <c r="O5228" s="9">
        <f t="shared" si="291"/>
        <v>31</v>
      </c>
      <c r="P5228" s="1">
        <f t="shared" si="292"/>
        <v>8.6021505376344093E-2</v>
      </c>
      <c r="Q5228">
        <f t="shared" si="293"/>
        <v>0.25806451612903225</v>
      </c>
    </row>
    <row r="5229" spans="2:17" x14ac:dyDescent="0.25">
      <c r="B5229" t="s">
        <v>264</v>
      </c>
      <c r="C5229">
        <v>173611</v>
      </c>
      <c r="D5229">
        <v>1</v>
      </c>
      <c r="E5229">
        <v>1</v>
      </c>
      <c r="F5229">
        <v>3</v>
      </c>
      <c r="G5229">
        <v>41838</v>
      </c>
      <c r="H5229" t="s">
        <v>7</v>
      </c>
      <c r="I5229" t="s">
        <v>8</v>
      </c>
      <c r="J5229">
        <v>93</v>
      </c>
      <c r="K5229">
        <v>8</v>
      </c>
      <c r="L5229" t="s">
        <v>240</v>
      </c>
      <c r="M5229" t="s">
        <v>258</v>
      </c>
      <c r="N5229" t="s">
        <v>259</v>
      </c>
      <c r="O5229" s="9">
        <f t="shared" si="291"/>
        <v>31</v>
      </c>
      <c r="P5229" s="1">
        <f t="shared" si="292"/>
        <v>8.6021505376344093E-2</v>
      </c>
      <c r="Q5229">
        <f t="shared" si="293"/>
        <v>0.25806451612903225</v>
      </c>
    </row>
    <row r="5230" spans="2:17" x14ac:dyDescent="0.25">
      <c r="B5230" t="s">
        <v>264</v>
      </c>
      <c r="C5230">
        <v>179549</v>
      </c>
      <c r="D5230">
        <v>1</v>
      </c>
      <c r="E5230">
        <v>1</v>
      </c>
      <c r="F5230">
        <v>3</v>
      </c>
      <c r="G5230" t="s">
        <v>66</v>
      </c>
      <c r="H5230" t="s">
        <v>7</v>
      </c>
      <c r="I5230" t="s">
        <v>8</v>
      </c>
      <c r="J5230">
        <v>93</v>
      </c>
      <c r="K5230">
        <v>8</v>
      </c>
      <c r="L5230" t="s">
        <v>240</v>
      </c>
      <c r="M5230" t="s">
        <v>258</v>
      </c>
      <c r="N5230" t="s">
        <v>259</v>
      </c>
      <c r="O5230" s="9">
        <f t="shared" si="291"/>
        <v>31</v>
      </c>
      <c r="P5230" s="1">
        <f t="shared" si="292"/>
        <v>8.6021505376344093E-2</v>
      </c>
      <c r="Q5230">
        <f t="shared" si="293"/>
        <v>0.25806451612903225</v>
      </c>
    </row>
    <row r="5231" spans="2:17" x14ac:dyDescent="0.25">
      <c r="B5231" t="s">
        <v>264</v>
      </c>
      <c r="C5231">
        <v>174440</v>
      </c>
      <c r="D5231">
        <v>1</v>
      </c>
      <c r="E5231">
        <v>1</v>
      </c>
      <c r="F5231">
        <v>3</v>
      </c>
      <c r="G5231">
        <v>42019</v>
      </c>
      <c r="H5231" t="s">
        <v>7</v>
      </c>
      <c r="I5231" t="s">
        <v>8</v>
      </c>
      <c r="J5231">
        <v>93</v>
      </c>
      <c r="K5231">
        <v>8</v>
      </c>
      <c r="L5231" t="s">
        <v>240</v>
      </c>
      <c r="M5231" t="s">
        <v>258</v>
      </c>
      <c r="N5231" t="s">
        <v>259</v>
      </c>
      <c r="O5231" s="9">
        <f t="shared" si="291"/>
        <v>31</v>
      </c>
      <c r="P5231" s="1">
        <f t="shared" si="292"/>
        <v>8.6021505376344093E-2</v>
      </c>
      <c r="Q5231">
        <f t="shared" si="293"/>
        <v>0.25806451612903225</v>
      </c>
    </row>
    <row r="5232" spans="2:17" x14ac:dyDescent="0.25">
      <c r="B5232" t="s">
        <v>264</v>
      </c>
      <c r="C5232">
        <v>191590</v>
      </c>
      <c r="D5232">
        <v>1</v>
      </c>
      <c r="E5232">
        <v>1</v>
      </c>
      <c r="F5232">
        <v>3</v>
      </c>
      <c r="G5232">
        <v>42177</v>
      </c>
      <c r="H5232" t="s">
        <v>7</v>
      </c>
      <c r="I5232" t="s">
        <v>8</v>
      </c>
      <c r="J5232">
        <v>93</v>
      </c>
      <c r="K5232">
        <v>8</v>
      </c>
      <c r="L5232" t="s">
        <v>240</v>
      </c>
      <c r="M5232" t="s">
        <v>258</v>
      </c>
      <c r="N5232" t="s">
        <v>259</v>
      </c>
      <c r="O5232" s="9">
        <f t="shared" si="291"/>
        <v>31</v>
      </c>
      <c r="P5232" s="1">
        <f t="shared" si="292"/>
        <v>8.6021505376344093E-2</v>
      </c>
      <c r="Q5232">
        <f t="shared" si="293"/>
        <v>0.25806451612903225</v>
      </c>
    </row>
    <row r="5233" spans="2:17" x14ac:dyDescent="0.25">
      <c r="B5233" t="s">
        <v>264</v>
      </c>
      <c r="C5233">
        <v>174469</v>
      </c>
      <c r="D5233">
        <v>1</v>
      </c>
      <c r="E5233">
        <v>1</v>
      </c>
      <c r="F5233">
        <v>2.5</v>
      </c>
      <c r="G5233">
        <v>42012</v>
      </c>
      <c r="H5233" t="s">
        <v>7</v>
      </c>
      <c r="I5233" t="s">
        <v>8</v>
      </c>
      <c r="J5233">
        <v>93</v>
      </c>
      <c r="K5233">
        <v>8</v>
      </c>
      <c r="L5233" t="s">
        <v>240</v>
      </c>
      <c r="M5233" t="s">
        <v>258</v>
      </c>
      <c r="N5233" t="s">
        <v>259</v>
      </c>
      <c r="O5233" s="9">
        <f t="shared" si="291"/>
        <v>37.200000000000003</v>
      </c>
      <c r="P5233" s="1">
        <f t="shared" si="292"/>
        <v>8.6021505376344093E-2</v>
      </c>
      <c r="Q5233">
        <f t="shared" si="293"/>
        <v>0.21505376344086025</v>
      </c>
    </row>
    <row r="5234" spans="2:17" x14ac:dyDescent="0.25">
      <c r="B5234" t="s">
        <v>264</v>
      </c>
      <c r="C5234">
        <v>161782</v>
      </c>
      <c r="D5234">
        <v>1</v>
      </c>
      <c r="E5234">
        <v>1</v>
      </c>
      <c r="F5234">
        <v>2</v>
      </c>
      <c r="G5234">
        <v>41419</v>
      </c>
      <c r="H5234" t="s">
        <v>5</v>
      </c>
      <c r="I5234" t="s">
        <v>6</v>
      </c>
      <c r="J5234">
        <v>93</v>
      </c>
      <c r="K5234">
        <v>8</v>
      </c>
      <c r="L5234" t="s">
        <v>240</v>
      </c>
      <c r="M5234" t="s">
        <v>5</v>
      </c>
      <c r="N5234" t="s">
        <v>259</v>
      </c>
      <c r="O5234" s="9">
        <f t="shared" si="291"/>
        <v>46.5</v>
      </c>
      <c r="P5234" s="1">
        <f t="shared" si="292"/>
        <v>8.6021505376344093E-2</v>
      </c>
      <c r="Q5234">
        <f t="shared" si="293"/>
        <v>0.17204301075268819</v>
      </c>
    </row>
    <row r="5235" spans="2:17" x14ac:dyDescent="0.25">
      <c r="B5235" t="s">
        <v>264</v>
      </c>
      <c r="C5235">
        <v>164140</v>
      </c>
      <c r="D5235">
        <v>1</v>
      </c>
      <c r="E5235">
        <v>1</v>
      </c>
      <c r="F5235">
        <v>5</v>
      </c>
      <c r="G5235">
        <v>41623</v>
      </c>
      <c r="H5235" t="s">
        <v>7</v>
      </c>
      <c r="I5235" t="s">
        <v>8</v>
      </c>
      <c r="J5235">
        <v>128</v>
      </c>
      <c r="K5235">
        <v>11</v>
      </c>
      <c r="L5235" t="s">
        <v>240</v>
      </c>
      <c r="M5235" t="s">
        <v>258</v>
      </c>
      <c r="N5235" t="s">
        <v>259</v>
      </c>
      <c r="O5235" s="9">
        <f t="shared" si="291"/>
        <v>25.6</v>
      </c>
      <c r="P5235" s="1">
        <f t="shared" si="292"/>
        <v>8.59375E-2</v>
      </c>
      <c r="Q5235">
        <f t="shared" si="293"/>
        <v>0.4296875</v>
      </c>
    </row>
    <row r="5236" spans="2:17" x14ac:dyDescent="0.25">
      <c r="B5236" t="s">
        <v>264</v>
      </c>
      <c r="C5236">
        <v>168460</v>
      </c>
      <c r="D5236">
        <v>1</v>
      </c>
      <c r="E5236">
        <v>1</v>
      </c>
      <c r="F5236">
        <v>5</v>
      </c>
      <c r="G5236">
        <v>41709</v>
      </c>
      <c r="H5236" t="s">
        <v>7</v>
      </c>
      <c r="I5236" t="s">
        <v>8</v>
      </c>
      <c r="J5236">
        <v>128</v>
      </c>
      <c r="K5236">
        <v>11</v>
      </c>
      <c r="L5236" t="s">
        <v>240</v>
      </c>
      <c r="M5236" t="s">
        <v>258</v>
      </c>
      <c r="N5236" t="s">
        <v>259</v>
      </c>
      <c r="O5236" s="9">
        <f t="shared" si="291"/>
        <v>25.6</v>
      </c>
      <c r="P5236" s="1">
        <f t="shared" si="292"/>
        <v>8.59375E-2</v>
      </c>
      <c r="Q5236">
        <f t="shared" si="293"/>
        <v>0.4296875</v>
      </c>
    </row>
    <row r="5237" spans="2:17" x14ac:dyDescent="0.25">
      <c r="B5237" t="s">
        <v>264</v>
      </c>
      <c r="C5237">
        <v>171787</v>
      </c>
      <c r="D5237">
        <v>1</v>
      </c>
      <c r="E5237">
        <v>1</v>
      </c>
      <c r="F5237">
        <v>5</v>
      </c>
      <c r="G5237">
        <v>41825</v>
      </c>
      <c r="H5237" t="s">
        <v>5</v>
      </c>
      <c r="I5237" t="s">
        <v>8</v>
      </c>
      <c r="J5237">
        <v>128</v>
      </c>
      <c r="K5237">
        <v>11</v>
      </c>
      <c r="L5237" t="s">
        <v>240</v>
      </c>
      <c r="M5237" t="s">
        <v>5</v>
      </c>
      <c r="N5237" t="s">
        <v>259</v>
      </c>
      <c r="O5237" s="9">
        <f t="shared" si="291"/>
        <v>25.6</v>
      </c>
      <c r="P5237" s="1">
        <f t="shared" si="292"/>
        <v>8.59375E-2</v>
      </c>
      <c r="Q5237">
        <f t="shared" si="293"/>
        <v>0.4296875</v>
      </c>
    </row>
    <row r="5238" spans="2:17" x14ac:dyDescent="0.25">
      <c r="B5238" t="s">
        <v>264</v>
      </c>
      <c r="C5238">
        <v>176244</v>
      </c>
      <c r="D5238">
        <v>1</v>
      </c>
      <c r="E5238">
        <v>1</v>
      </c>
      <c r="F5238">
        <v>5</v>
      </c>
      <c r="G5238">
        <v>42040</v>
      </c>
      <c r="H5238" t="s">
        <v>7</v>
      </c>
      <c r="I5238" t="s">
        <v>8</v>
      </c>
      <c r="J5238">
        <v>128</v>
      </c>
      <c r="K5238">
        <v>11</v>
      </c>
      <c r="L5238" t="s">
        <v>240</v>
      </c>
      <c r="M5238" t="s">
        <v>258</v>
      </c>
      <c r="N5238" t="s">
        <v>259</v>
      </c>
      <c r="O5238" s="9">
        <f t="shared" si="291"/>
        <v>25.6</v>
      </c>
      <c r="P5238" s="1">
        <f t="shared" si="292"/>
        <v>8.59375E-2</v>
      </c>
      <c r="Q5238">
        <f t="shared" si="293"/>
        <v>0.4296875</v>
      </c>
    </row>
    <row r="5239" spans="2:17" x14ac:dyDescent="0.25">
      <c r="B5239" t="s">
        <v>264</v>
      </c>
      <c r="C5239">
        <v>184338</v>
      </c>
      <c r="D5239">
        <v>1</v>
      </c>
      <c r="E5239">
        <v>1</v>
      </c>
      <c r="F5239">
        <v>5</v>
      </c>
      <c r="G5239">
        <v>42353</v>
      </c>
      <c r="H5239" t="s">
        <v>7</v>
      </c>
      <c r="I5239" t="s">
        <v>8</v>
      </c>
      <c r="J5239">
        <v>128</v>
      </c>
      <c r="K5239">
        <v>11</v>
      </c>
      <c r="L5239" t="s">
        <v>240</v>
      </c>
      <c r="M5239" t="s">
        <v>258</v>
      </c>
      <c r="N5239" t="s">
        <v>259</v>
      </c>
      <c r="O5239" s="9">
        <f t="shared" si="291"/>
        <v>25.6</v>
      </c>
      <c r="P5239" s="1">
        <f t="shared" si="292"/>
        <v>8.59375E-2</v>
      </c>
      <c r="Q5239">
        <f t="shared" si="293"/>
        <v>0.4296875</v>
      </c>
    </row>
    <row r="5240" spans="2:17" x14ac:dyDescent="0.25">
      <c r="B5240" t="s">
        <v>264</v>
      </c>
      <c r="C5240">
        <v>184336</v>
      </c>
      <c r="D5240">
        <v>1</v>
      </c>
      <c r="E5240">
        <v>1</v>
      </c>
      <c r="F5240">
        <v>5</v>
      </c>
      <c r="G5240">
        <v>42353</v>
      </c>
      <c r="H5240" t="s">
        <v>7</v>
      </c>
      <c r="I5240" t="s">
        <v>8</v>
      </c>
      <c r="J5240">
        <v>128</v>
      </c>
      <c r="K5240">
        <v>11</v>
      </c>
      <c r="L5240" t="s">
        <v>240</v>
      </c>
      <c r="M5240" t="s">
        <v>258</v>
      </c>
      <c r="N5240" t="s">
        <v>259</v>
      </c>
      <c r="O5240" s="9">
        <f t="shared" si="291"/>
        <v>25.6</v>
      </c>
      <c r="P5240" s="1">
        <f t="shared" si="292"/>
        <v>8.59375E-2</v>
      </c>
      <c r="Q5240">
        <f t="shared" si="293"/>
        <v>0.4296875</v>
      </c>
    </row>
    <row r="5241" spans="2:17" x14ac:dyDescent="0.25">
      <c r="B5241" t="s">
        <v>264</v>
      </c>
      <c r="C5241">
        <v>159681</v>
      </c>
      <c r="D5241">
        <v>1</v>
      </c>
      <c r="E5241">
        <v>1</v>
      </c>
      <c r="F5241">
        <v>4</v>
      </c>
      <c r="G5241">
        <v>41499</v>
      </c>
      <c r="H5241" t="s">
        <v>7</v>
      </c>
      <c r="I5241" t="s">
        <v>8</v>
      </c>
      <c r="J5241">
        <v>128</v>
      </c>
      <c r="K5241">
        <v>11</v>
      </c>
      <c r="L5241" t="s">
        <v>240</v>
      </c>
      <c r="M5241" t="s">
        <v>258</v>
      </c>
      <c r="N5241" t="s">
        <v>259</v>
      </c>
      <c r="O5241" s="9">
        <f t="shared" si="291"/>
        <v>32</v>
      </c>
      <c r="P5241" s="1">
        <f t="shared" si="292"/>
        <v>8.59375E-2</v>
      </c>
      <c r="Q5241">
        <f t="shared" si="293"/>
        <v>0.34375</v>
      </c>
    </row>
    <row r="5242" spans="2:17" x14ac:dyDescent="0.25">
      <c r="B5242" t="s">
        <v>264</v>
      </c>
      <c r="C5242">
        <v>159682</v>
      </c>
      <c r="D5242">
        <v>1</v>
      </c>
      <c r="E5242">
        <v>1</v>
      </c>
      <c r="F5242">
        <v>4</v>
      </c>
      <c r="G5242">
        <v>41499</v>
      </c>
      <c r="H5242" t="s">
        <v>7</v>
      </c>
      <c r="I5242" t="s">
        <v>8</v>
      </c>
      <c r="J5242">
        <v>128</v>
      </c>
      <c r="K5242">
        <v>11</v>
      </c>
      <c r="L5242" t="s">
        <v>240</v>
      </c>
      <c r="M5242" t="s">
        <v>258</v>
      </c>
      <c r="N5242" t="s">
        <v>259</v>
      </c>
      <c r="O5242" s="9">
        <f t="shared" si="291"/>
        <v>32</v>
      </c>
      <c r="P5242" s="1">
        <f t="shared" si="292"/>
        <v>8.59375E-2</v>
      </c>
      <c r="Q5242">
        <f t="shared" si="293"/>
        <v>0.34375</v>
      </c>
    </row>
    <row r="5243" spans="2:17" x14ac:dyDescent="0.25">
      <c r="B5243" t="s">
        <v>264</v>
      </c>
      <c r="C5243">
        <v>159849</v>
      </c>
      <c r="D5243">
        <v>1</v>
      </c>
      <c r="E5243">
        <v>1</v>
      </c>
      <c r="F5243">
        <v>4</v>
      </c>
      <c r="G5243">
        <v>41499</v>
      </c>
      <c r="H5243" t="s">
        <v>7</v>
      </c>
      <c r="I5243" t="s">
        <v>8</v>
      </c>
      <c r="J5243">
        <v>128</v>
      </c>
      <c r="K5243">
        <v>11</v>
      </c>
      <c r="L5243" t="s">
        <v>240</v>
      </c>
      <c r="M5243" t="s">
        <v>258</v>
      </c>
      <c r="N5243" t="s">
        <v>259</v>
      </c>
      <c r="O5243" s="9">
        <f t="shared" ref="O5243:O5306" si="294">J5243/F5243</f>
        <v>32</v>
      </c>
      <c r="P5243" s="1">
        <f t="shared" ref="P5243:P5306" si="295">K5243/J5243</f>
        <v>8.59375E-2</v>
      </c>
      <c r="Q5243">
        <f t="shared" si="293"/>
        <v>0.34375</v>
      </c>
    </row>
    <row r="5244" spans="2:17" x14ac:dyDescent="0.25">
      <c r="B5244" t="s">
        <v>264</v>
      </c>
      <c r="C5244">
        <v>166292</v>
      </c>
      <c r="D5244">
        <v>1</v>
      </c>
      <c r="E5244">
        <v>1</v>
      </c>
      <c r="F5244">
        <v>4</v>
      </c>
      <c r="G5244">
        <v>41568</v>
      </c>
      <c r="H5244" t="s">
        <v>7</v>
      </c>
      <c r="I5244" t="s">
        <v>8</v>
      </c>
      <c r="J5244">
        <v>128</v>
      </c>
      <c r="K5244">
        <v>11</v>
      </c>
      <c r="L5244" t="s">
        <v>240</v>
      </c>
      <c r="M5244" t="s">
        <v>258</v>
      </c>
      <c r="N5244" t="s">
        <v>259</v>
      </c>
      <c r="O5244" s="9">
        <f t="shared" si="294"/>
        <v>32</v>
      </c>
      <c r="P5244" s="1">
        <f t="shared" si="295"/>
        <v>8.59375E-2</v>
      </c>
      <c r="Q5244">
        <f t="shared" ref="Q5244:Q5307" si="296">F5244*P5244</f>
        <v>0.34375</v>
      </c>
    </row>
    <row r="5245" spans="2:17" x14ac:dyDescent="0.25">
      <c r="B5245" t="s">
        <v>264</v>
      </c>
      <c r="C5245">
        <v>166297</v>
      </c>
      <c r="D5245">
        <v>1</v>
      </c>
      <c r="E5245">
        <v>1</v>
      </c>
      <c r="F5245">
        <v>4</v>
      </c>
      <c r="G5245">
        <v>41569</v>
      </c>
      <c r="H5245" t="s">
        <v>7</v>
      </c>
      <c r="I5245" t="s">
        <v>8</v>
      </c>
      <c r="J5245">
        <v>128</v>
      </c>
      <c r="K5245">
        <v>11</v>
      </c>
      <c r="L5245" t="s">
        <v>240</v>
      </c>
      <c r="M5245" t="s">
        <v>258</v>
      </c>
      <c r="N5245" t="s">
        <v>259</v>
      </c>
      <c r="O5245" s="9">
        <f t="shared" si="294"/>
        <v>32</v>
      </c>
      <c r="P5245" s="1">
        <f t="shared" si="295"/>
        <v>8.59375E-2</v>
      </c>
      <c r="Q5245">
        <f t="shared" si="296"/>
        <v>0.34375</v>
      </c>
    </row>
    <row r="5246" spans="2:17" x14ac:dyDescent="0.25">
      <c r="B5246" t="s">
        <v>264</v>
      </c>
      <c r="C5246">
        <v>166361</v>
      </c>
      <c r="D5246">
        <v>1</v>
      </c>
      <c r="E5246">
        <v>1</v>
      </c>
      <c r="F5246">
        <v>4</v>
      </c>
      <c r="G5246">
        <v>41569</v>
      </c>
      <c r="H5246" t="s">
        <v>7</v>
      </c>
      <c r="I5246" t="s">
        <v>8</v>
      </c>
      <c r="J5246">
        <v>128</v>
      </c>
      <c r="K5246">
        <v>11</v>
      </c>
      <c r="L5246" t="s">
        <v>240</v>
      </c>
      <c r="M5246" t="s">
        <v>258</v>
      </c>
      <c r="N5246" t="s">
        <v>259</v>
      </c>
      <c r="O5246" s="9">
        <f t="shared" si="294"/>
        <v>32</v>
      </c>
      <c r="P5246" s="1">
        <f t="shared" si="295"/>
        <v>8.59375E-2</v>
      </c>
      <c r="Q5246">
        <f t="shared" si="296"/>
        <v>0.34375</v>
      </c>
    </row>
    <row r="5247" spans="2:17" x14ac:dyDescent="0.25">
      <c r="B5247" t="s">
        <v>264</v>
      </c>
      <c r="C5247">
        <v>166163</v>
      </c>
      <c r="D5247">
        <v>1</v>
      </c>
      <c r="E5247">
        <v>1</v>
      </c>
      <c r="F5247">
        <v>4</v>
      </c>
      <c r="G5247">
        <v>41578</v>
      </c>
      <c r="H5247" t="s">
        <v>7</v>
      </c>
      <c r="I5247" t="s">
        <v>8</v>
      </c>
      <c r="J5247">
        <v>128</v>
      </c>
      <c r="K5247">
        <v>11</v>
      </c>
      <c r="L5247" t="s">
        <v>240</v>
      </c>
      <c r="M5247" t="s">
        <v>258</v>
      </c>
      <c r="N5247" t="s">
        <v>259</v>
      </c>
      <c r="O5247" s="9">
        <f t="shared" si="294"/>
        <v>32</v>
      </c>
      <c r="P5247" s="1">
        <f t="shared" si="295"/>
        <v>8.59375E-2</v>
      </c>
      <c r="Q5247">
        <f t="shared" si="296"/>
        <v>0.34375</v>
      </c>
    </row>
    <row r="5248" spans="2:17" x14ac:dyDescent="0.25">
      <c r="B5248" t="s">
        <v>264</v>
      </c>
      <c r="C5248">
        <v>166256</v>
      </c>
      <c r="D5248">
        <v>1</v>
      </c>
      <c r="E5248">
        <v>1</v>
      </c>
      <c r="F5248">
        <v>4</v>
      </c>
      <c r="G5248">
        <v>41564</v>
      </c>
      <c r="H5248" t="s">
        <v>7</v>
      </c>
      <c r="I5248" t="s">
        <v>8</v>
      </c>
      <c r="J5248">
        <v>128</v>
      </c>
      <c r="K5248">
        <v>11</v>
      </c>
      <c r="L5248" t="s">
        <v>240</v>
      </c>
      <c r="M5248" t="s">
        <v>258</v>
      </c>
      <c r="N5248" t="s">
        <v>259</v>
      </c>
      <c r="O5248" s="9">
        <f t="shared" si="294"/>
        <v>32</v>
      </c>
      <c r="P5248" s="1">
        <f t="shared" si="295"/>
        <v>8.59375E-2</v>
      </c>
      <c r="Q5248">
        <f t="shared" si="296"/>
        <v>0.34375</v>
      </c>
    </row>
    <row r="5249" spans="2:17" x14ac:dyDescent="0.25">
      <c r="B5249" t="s">
        <v>264</v>
      </c>
      <c r="C5249">
        <v>172621</v>
      </c>
      <c r="D5249">
        <v>1</v>
      </c>
      <c r="E5249">
        <v>1</v>
      </c>
      <c r="F5249">
        <v>4</v>
      </c>
      <c r="G5249">
        <v>41849</v>
      </c>
      <c r="H5249" t="s">
        <v>7</v>
      </c>
      <c r="I5249" t="s">
        <v>8</v>
      </c>
      <c r="J5249">
        <v>128</v>
      </c>
      <c r="K5249">
        <v>11</v>
      </c>
      <c r="L5249" t="s">
        <v>240</v>
      </c>
      <c r="M5249" t="s">
        <v>258</v>
      </c>
      <c r="N5249" t="s">
        <v>259</v>
      </c>
      <c r="O5249" s="9">
        <f t="shared" si="294"/>
        <v>32</v>
      </c>
      <c r="P5249" s="1">
        <f t="shared" si="295"/>
        <v>8.59375E-2</v>
      </c>
      <c r="Q5249">
        <f t="shared" si="296"/>
        <v>0.34375</v>
      </c>
    </row>
    <row r="5250" spans="2:17" x14ac:dyDescent="0.25">
      <c r="B5250" t="s">
        <v>264</v>
      </c>
      <c r="C5250">
        <v>172622</v>
      </c>
      <c r="D5250">
        <v>1</v>
      </c>
      <c r="E5250">
        <v>1</v>
      </c>
      <c r="F5250">
        <v>4</v>
      </c>
      <c r="G5250">
        <v>41849</v>
      </c>
      <c r="H5250" t="s">
        <v>7</v>
      </c>
      <c r="I5250" t="s">
        <v>8</v>
      </c>
      <c r="J5250">
        <v>128</v>
      </c>
      <c r="K5250">
        <v>11</v>
      </c>
      <c r="L5250" t="s">
        <v>240</v>
      </c>
      <c r="M5250" t="s">
        <v>258</v>
      </c>
      <c r="N5250" t="s">
        <v>259</v>
      </c>
      <c r="O5250" s="9">
        <f t="shared" si="294"/>
        <v>32</v>
      </c>
      <c r="P5250" s="1">
        <f t="shared" si="295"/>
        <v>8.59375E-2</v>
      </c>
      <c r="Q5250">
        <f t="shared" si="296"/>
        <v>0.34375</v>
      </c>
    </row>
    <row r="5251" spans="2:17" x14ac:dyDescent="0.25">
      <c r="B5251" t="s">
        <v>264</v>
      </c>
      <c r="C5251">
        <v>172810</v>
      </c>
      <c r="D5251">
        <v>1</v>
      </c>
      <c r="E5251">
        <v>1</v>
      </c>
      <c r="F5251">
        <v>4</v>
      </c>
      <c r="G5251">
        <v>41850</v>
      </c>
      <c r="H5251" t="s">
        <v>7</v>
      </c>
      <c r="I5251" t="s">
        <v>8</v>
      </c>
      <c r="J5251">
        <v>128</v>
      </c>
      <c r="K5251">
        <v>11</v>
      </c>
      <c r="L5251" t="s">
        <v>240</v>
      </c>
      <c r="M5251" t="s">
        <v>258</v>
      </c>
      <c r="N5251" t="s">
        <v>259</v>
      </c>
      <c r="O5251" s="9">
        <f t="shared" si="294"/>
        <v>32</v>
      </c>
      <c r="P5251" s="1">
        <f t="shared" si="295"/>
        <v>8.59375E-2</v>
      </c>
      <c r="Q5251">
        <f t="shared" si="296"/>
        <v>0.34375</v>
      </c>
    </row>
    <row r="5252" spans="2:17" x14ac:dyDescent="0.25">
      <c r="B5252" t="s">
        <v>264</v>
      </c>
      <c r="C5252">
        <v>172639</v>
      </c>
      <c r="D5252">
        <v>1</v>
      </c>
      <c r="E5252">
        <v>1</v>
      </c>
      <c r="F5252">
        <v>4</v>
      </c>
      <c r="G5252">
        <v>41849</v>
      </c>
      <c r="H5252" t="s">
        <v>7</v>
      </c>
      <c r="I5252" t="s">
        <v>8</v>
      </c>
      <c r="J5252">
        <v>128</v>
      </c>
      <c r="K5252">
        <v>11</v>
      </c>
      <c r="L5252" t="s">
        <v>240</v>
      </c>
      <c r="M5252" t="s">
        <v>258</v>
      </c>
      <c r="N5252" t="s">
        <v>259</v>
      </c>
      <c r="O5252" s="9">
        <f t="shared" si="294"/>
        <v>32</v>
      </c>
      <c r="P5252" s="1">
        <f t="shared" si="295"/>
        <v>8.59375E-2</v>
      </c>
      <c r="Q5252">
        <f t="shared" si="296"/>
        <v>0.34375</v>
      </c>
    </row>
    <row r="5253" spans="2:17" x14ac:dyDescent="0.25">
      <c r="B5253" t="s">
        <v>264</v>
      </c>
      <c r="C5253">
        <v>172642</v>
      </c>
      <c r="D5253">
        <v>1</v>
      </c>
      <c r="E5253">
        <v>1</v>
      </c>
      <c r="F5253">
        <v>4</v>
      </c>
      <c r="G5253">
        <v>41849</v>
      </c>
      <c r="H5253" t="s">
        <v>7</v>
      </c>
      <c r="I5253" t="s">
        <v>8</v>
      </c>
      <c r="J5253">
        <v>128</v>
      </c>
      <c r="K5253">
        <v>11</v>
      </c>
      <c r="L5253" t="s">
        <v>240</v>
      </c>
      <c r="M5253" t="s">
        <v>258</v>
      </c>
      <c r="N5253" t="s">
        <v>259</v>
      </c>
      <c r="O5253" s="9">
        <f t="shared" si="294"/>
        <v>32</v>
      </c>
      <c r="P5253" s="1">
        <f t="shared" si="295"/>
        <v>8.59375E-2</v>
      </c>
      <c r="Q5253">
        <f t="shared" si="296"/>
        <v>0.34375</v>
      </c>
    </row>
    <row r="5254" spans="2:17" x14ac:dyDescent="0.25">
      <c r="B5254" t="s">
        <v>264</v>
      </c>
      <c r="C5254">
        <v>171940</v>
      </c>
      <c r="D5254">
        <v>1</v>
      </c>
      <c r="E5254">
        <v>1</v>
      </c>
      <c r="F5254">
        <v>4</v>
      </c>
      <c r="G5254">
        <v>41822</v>
      </c>
      <c r="H5254" t="s">
        <v>7</v>
      </c>
      <c r="I5254" t="s">
        <v>8</v>
      </c>
      <c r="J5254">
        <v>128</v>
      </c>
      <c r="K5254">
        <v>11</v>
      </c>
      <c r="L5254" t="s">
        <v>240</v>
      </c>
      <c r="M5254" t="s">
        <v>258</v>
      </c>
      <c r="N5254" t="s">
        <v>259</v>
      </c>
      <c r="O5254" s="9">
        <f t="shared" si="294"/>
        <v>32</v>
      </c>
      <c r="P5254" s="1">
        <f t="shared" si="295"/>
        <v>8.59375E-2</v>
      </c>
      <c r="Q5254">
        <f t="shared" si="296"/>
        <v>0.34375</v>
      </c>
    </row>
    <row r="5255" spans="2:17" x14ac:dyDescent="0.25">
      <c r="B5255" t="s">
        <v>264</v>
      </c>
      <c r="C5255">
        <v>182110</v>
      </c>
      <c r="D5255">
        <v>1</v>
      </c>
      <c r="E5255">
        <v>1</v>
      </c>
      <c r="F5255">
        <v>4</v>
      </c>
      <c r="G5255">
        <v>41871</v>
      </c>
      <c r="H5255" t="s">
        <v>7</v>
      </c>
      <c r="I5255" t="s">
        <v>8</v>
      </c>
      <c r="J5255">
        <v>128</v>
      </c>
      <c r="K5255">
        <v>11</v>
      </c>
      <c r="L5255" t="s">
        <v>240</v>
      </c>
      <c r="M5255" t="s">
        <v>258</v>
      </c>
      <c r="N5255" t="s">
        <v>259</v>
      </c>
      <c r="O5255" s="9">
        <f t="shared" si="294"/>
        <v>32</v>
      </c>
      <c r="P5255" s="1">
        <f t="shared" si="295"/>
        <v>8.59375E-2</v>
      </c>
      <c r="Q5255">
        <f t="shared" si="296"/>
        <v>0.34375</v>
      </c>
    </row>
    <row r="5256" spans="2:17" x14ac:dyDescent="0.25">
      <c r="B5256" t="s">
        <v>264</v>
      </c>
      <c r="C5256">
        <v>182391</v>
      </c>
      <c r="D5256">
        <v>1</v>
      </c>
      <c r="E5256">
        <v>1</v>
      </c>
      <c r="F5256">
        <v>4</v>
      </c>
      <c r="G5256">
        <v>41870</v>
      </c>
      <c r="H5256" t="s">
        <v>7</v>
      </c>
      <c r="I5256" t="s">
        <v>8</v>
      </c>
      <c r="J5256">
        <v>128</v>
      </c>
      <c r="K5256">
        <v>11</v>
      </c>
      <c r="L5256" t="s">
        <v>240</v>
      </c>
      <c r="M5256" t="s">
        <v>258</v>
      </c>
      <c r="N5256" t="s">
        <v>259</v>
      </c>
      <c r="O5256" s="9">
        <f t="shared" si="294"/>
        <v>32</v>
      </c>
      <c r="P5256" s="1">
        <f t="shared" si="295"/>
        <v>8.59375E-2</v>
      </c>
      <c r="Q5256">
        <f t="shared" si="296"/>
        <v>0.34375</v>
      </c>
    </row>
    <row r="5257" spans="2:17" x14ac:dyDescent="0.25">
      <c r="B5257" t="s">
        <v>264</v>
      </c>
      <c r="C5257">
        <v>190612</v>
      </c>
      <c r="D5257">
        <v>1</v>
      </c>
      <c r="E5257">
        <v>1</v>
      </c>
      <c r="F5257">
        <v>4</v>
      </c>
      <c r="G5257">
        <v>42163</v>
      </c>
      <c r="H5257" t="s">
        <v>7</v>
      </c>
      <c r="I5257" t="s">
        <v>8</v>
      </c>
      <c r="J5257">
        <v>128</v>
      </c>
      <c r="K5257">
        <v>11</v>
      </c>
      <c r="L5257" t="s">
        <v>240</v>
      </c>
      <c r="M5257" t="s">
        <v>258</v>
      </c>
      <c r="N5257" t="s">
        <v>259</v>
      </c>
      <c r="O5257" s="9">
        <f t="shared" si="294"/>
        <v>32</v>
      </c>
      <c r="P5257" s="1">
        <f t="shared" si="295"/>
        <v>8.59375E-2</v>
      </c>
      <c r="Q5257">
        <f t="shared" si="296"/>
        <v>0.34375</v>
      </c>
    </row>
    <row r="5258" spans="2:17" x14ac:dyDescent="0.25">
      <c r="B5258" t="s">
        <v>264</v>
      </c>
      <c r="C5258">
        <v>191283</v>
      </c>
      <c r="D5258">
        <v>1</v>
      </c>
      <c r="E5258">
        <v>1</v>
      </c>
      <c r="F5258">
        <v>4</v>
      </c>
      <c r="G5258">
        <v>42164</v>
      </c>
      <c r="H5258" t="s">
        <v>7</v>
      </c>
      <c r="I5258" t="s">
        <v>8</v>
      </c>
      <c r="J5258">
        <v>128</v>
      </c>
      <c r="K5258">
        <v>11</v>
      </c>
      <c r="L5258" t="s">
        <v>240</v>
      </c>
      <c r="M5258" t="s">
        <v>258</v>
      </c>
      <c r="N5258" t="s">
        <v>259</v>
      </c>
      <c r="O5258" s="9">
        <f t="shared" si="294"/>
        <v>32</v>
      </c>
      <c r="P5258" s="1">
        <f t="shared" si="295"/>
        <v>8.59375E-2</v>
      </c>
      <c r="Q5258">
        <f t="shared" si="296"/>
        <v>0.34375</v>
      </c>
    </row>
    <row r="5259" spans="2:17" x14ac:dyDescent="0.25">
      <c r="B5259" t="s">
        <v>264</v>
      </c>
      <c r="C5259">
        <v>192345</v>
      </c>
      <c r="D5259">
        <v>1</v>
      </c>
      <c r="E5259">
        <v>1</v>
      </c>
      <c r="F5259">
        <v>4</v>
      </c>
      <c r="G5259">
        <v>42164</v>
      </c>
      <c r="H5259" t="s">
        <v>7</v>
      </c>
      <c r="I5259" t="s">
        <v>8</v>
      </c>
      <c r="J5259">
        <v>128</v>
      </c>
      <c r="K5259">
        <v>11</v>
      </c>
      <c r="L5259" t="s">
        <v>240</v>
      </c>
      <c r="M5259" t="s">
        <v>258</v>
      </c>
      <c r="N5259" t="s">
        <v>259</v>
      </c>
      <c r="O5259" s="9">
        <f t="shared" si="294"/>
        <v>32</v>
      </c>
      <c r="P5259" s="1">
        <f t="shared" si="295"/>
        <v>8.59375E-2</v>
      </c>
      <c r="Q5259">
        <f t="shared" si="296"/>
        <v>0.34375</v>
      </c>
    </row>
    <row r="5260" spans="2:17" x14ac:dyDescent="0.25">
      <c r="B5260" t="s">
        <v>264</v>
      </c>
      <c r="C5260">
        <v>190612</v>
      </c>
      <c r="D5260">
        <v>1</v>
      </c>
      <c r="E5260">
        <v>1</v>
      </c>
      <c r="F5260">
        <v>4</v>
      </c>
      <c r="G5260">
        <v>42163</v>
      </c>
      <c r="H5260" t="s">
        <v>7</v>
      </c>
      <c r="I5260" t="s">
        <v>8</v>
      </c>
      <c r="J5260">
        <v>128</v>
      </c>
      <c r="K5260">
        <v>11</v>
      </c>
      <c r="L5260" t="s">
        <v>240</v>
      </c>
      <c r="M5260" t="s">
        <v>258</v>
      </c>
      <c r="N5260" t="s">
        <v>259</v>
      </c>
      <c r="O5260" s="9">
        <f t="shared" si="294"/>
        <v>32</v>
      </c>
      <c r="P5260" s="1">
        <f t="shared" si="295"/>
        <v>8.59375E-2</v>
      </c>
      <c r="Q5260">
        <f t="shared" si="296"/>
        <v>0.34375</v>
      </c>
    </row>
    <row r="5261" spans="2:17" x14ac:dyDescent="0.25">
      <c r="B5261" t="s">
        <v>264</v>
      </c>
      <c r="C5261">
        <v>191283</v>
      </c>
      <c r="D5261">
        <v>1</v>
      </c>
      <c r="E5261">
        <v>1</v>
      </c>
      <c r="F5261">
        <v>4</v>
      </c>
      <c r="G5261">
        <v>42164</v>
      </c>
      <c r="H5261" t="s">
        <v>7</v>
      </c>
      <c r="I5261" t="s">
        <v>8</v>
      </c>
      <c r="J5261">
        <v>128</v>
      </c>
      <c r="K5261">
        <v>11</v>
      </c>
      <c r="L5261" t="s">
        <v>240</v>
      </c>
      <c r="M5261" t="s">
        <v>258</v>
      </c>
      <c r="N5261" t="s">
        <v>259</v>
      </c>
      <c r="O5261" s="9">
        <f t="shared" si="294"/>
        <v>32</v>
      </c>
      <c r="P5261" s="1">
        <f t="shared" si="295"/>
        <v>8.59375E-2</v>
      </c>
      <c r="Q5261">
        <f t="shared" si="296"/>
        <v>0.34375</v>
      </c>
    </row>
    <row r="5262" spans="2:17" x14ac:dyDescent="0.25">
      <c r="B5262" t="s">
        <v>264</v>
      </c>
      <c r="C5262">
        <v>192345</v>
      </c>
      <c r="D5262">
        <v>1</v>
      </c>
      <c r="E5262">
        <v>1</v>
      </c>
      <c r="F5262">
        <v>4</v>
      </c>
      <c r="G5262">
        <v>42164</v>
      </c>
      <c r="H5262" t="s">
        <v>7</v>
      </c>
      <c r="I5262" t="s">
        <v>8</v>
      </c>
      <c r="J5262">
        <v>128</v>
      </c>
      <c r="K5262">
        <v>11</v>
      </c>
      <c r="L5262" t="s">
        <v>240</v>
      </c>
      <c r="M5262" t="s">
        <v>258</v>
      </c>
      <c r="N5262" t="s">
        <v>259</v>
      </c>
      <c r="O5262" s="9">
        <f t="shared" si="294"/>
        <v>32</v>
      </c>
      <c r="P5262" s="1">
        <f t="shared" si="295"/>
        <v>8.59375E-2</v>
      </c>
      <c r="Q5262">
        <f t="shared" si="296"/>
        <v>0.34375</v>
      </c>
    </row>
    <row r="5263" spans="2:17" x14ac:dyDescent="0.25">
      <c r="B5263" t="s">
        <v>264</v>
      </c>
      <c r="C5263">
        <v>184866</v>
      </c>
      <c r="D5263">
        <v>1</v>
      </c>
      <c r="E5263">
        <v>1</v>
      </c>
      <c r="F5263">
        <v>4</v>
      </c>
      <c r="G5263">
        <v>42198</v>
      </c>
      <c r="H5263" t="s">
        <v>7</v>
      </c>
      <c r="I5263" t="s">
        <v>8</v>
      </c>
      <c r="J5263">
        <v>128</v>
      </c>
      <c r="K5263">
        <v>11</v>
      </c>
      <c r="L5263" t="s">
        <v>240</v>
      </c>
      <c r="M5263" t="s">
        <v>258</v>
      </c>
      <c r="N5263" t="s">
        <v>259</v>
      </c>
      <c r="O5263" s="9">
        <f t="shared" si="294"/>
        <v>32</v>
      </c>
      <c r="P5263" s="1">
        <f t="shared" si="295"/>
        <v>8.59375E-2</v>
      </c>
      <c r="Q5263">
        <f t="shared" si="296"/>
        <v>0.34375</v>
      </c>
    </row>
    <row r="5264" spans="2:17" x14ac:dyDescent="0.25">
      <c r="B5264" t="s">
        <v>264</v>
      </c>
      <c r="C5264">
        <v>184853</v>
      </c>
      <c r="D5264">
        <v>1</v>
      </c>
      <c r="E5264">
        <v>1</v>
      </c>
      <c r="F5264">
        <v>4</v>
      </c>
      <c r="G5264">
        <v>42198</v>
      </c>
      <c r="H5264" t="s">
        <v>7</v>
      </c>
      <c r="I5264" t="s">
        <v>8</v>
      </c>
      <c r="J5264">
        <v>128</v>
      </c>
      <c r="K5264">
        <v>11</v>
      </c>
      <c r="L5264" t="s">
        <v>240</v>
      </c>
      <c r="M5264" t="s">
        <v>258</v>
      </c>
      <c r="N5264" t="s">
        <v>259</v>
      </c>
      <c r="O5264" s="9">
        <f t="shared" si="294"/>
        <v>32</v>
      </c>
      <c r="P5264" s="1">
        <f t="shared" si="295"/>
        <v>8.59375E-2</v>
      </c>
      <c r="Q5264">
        <f t="shared" si="296"/>
        <v>0.34375</v>
      </c>
    </row>
    <row r="5265" spans="2:17" x14ac:dyDescent="0.25">
      <c r="B5265" t="s">
        <v>264</v>
      </c>
      <c r="C5265">
        <v>184866</v>
      </c>
      <c r="D5265">
        <v>1</v>
      </c>
      <c r="E5265">
        <v>1</v>
      </c>
      <c r="F5265">
        <v>4</v>
      </c>
      <c r="G5265">
        <v>42198</v>
      </c>
      <c r="H5265" t="s">
        <v>7</v>
      </c>
      <c r="I5265" t="s">
        <v>8</v>
      </c>
      <c r="J5265">
        <v>128</v>
      </c>
      <c r="K5265">
        <v>11</v>
      </c>
      <c r="L5265" t="s">
        <v>240</v>
      </c>
      <c r="M5265" t="s">
        <v>258</v>
      </c>
      <c r="N5265" t="s">
        <v>259</v>
      </c>
      <c r="O5265" s="9">
        <f t="shared" si="294"/>
        <v>32</v>
      </c>
      <c r="P5265" s="1">
        <f t="shared" si="295"/>
        <v>8.59375E-2</v>
      </c>
      <c r="Q5265">
        <f t="shared" si="296"/>
        <v>0.34375</v>
      </c>
    </row>
    <row r="5266" spans="2:17" x14ac:dyDescent="0.25">
      <c r="B5266" t="s">
        <v>264</v>
      </c>
      <c r="C5266">
        <v>184853</v>
      </c>
      <c r="D5266">
        <v>1</v>
      </c>
      <c r="E5266">
        <v>1</v>
      </c>
      <c r="F5266">
        <v>4</v>
      </c>
      <c r="G5266">
        <v>42198</v>
      </c>
      <c r="H5266" t="s">
        <v>7</v>
      </c>
      <c r="I5266" t="s">
        <v>8</v>
      </c>
      <c r="J5266">
        <v>128</v>
      </c>
      <c r="K5266">
        <v>11</v>
      </c>
      <c r="L5266" t="s">
        <v>240</v>
      </c>
      <c r="M5266" t="s">
        <v>258</v>
      </c>
      <c r="N5266" t="s">
        <v>259</v>
      </c>
      <c r="O5266" s="9">
        <f t="shared" si="294"/>
        <v>32</v>
      </c>
      <c r="P5266" s="1">
        <f t="shared" si="295"/>
        <v>8.59375E-2</v>
      </c>
      <c r="Q5266">
        <f t="shared" si="296"/>
        <v>0.34375</v>
      </c>
    </row>
    <row r="5267" spans="2:17" x14ac:dyDescent="0.25">
      <c r="B5267" t="s">
        <v>264</v>
      </c>
      <c r="C5267">
        <v>185950</v>
      </c>
      <c r="D5267">
        <v>1</v>
      </c>
      <c r="E5267">
        <v>1</v>
      </c>
      <c r="F5267">
        <v>4</v>
      </c>
      <c r="G5267">
        <v>42195</v>
      </c>
      <c r="H5267" t="s">
        <v>7</v>
      </c>
      <c r="I5267" t="s">
        <v>8</v>
      </c>
      <c r="J5267">
        <v>128</v>
      </c>
      <c r="K5267">
        <v>11</v>
      </c>
      <c r="L5267" t="s">
        <v>240</v>
      </c>
      <c r="M5267" t="s">
        <v>258</v>
      </c>
      <c r="N5267" t="s">
        <v>259</v>
      </c>
      <c r="O5267" s="9">
        <f t="shared" si="294"/>
        <v>32</v>
      </c>
      <c r="P5267" s="1">
        <f t="shared" si="295"/>
        <v>8.59375E-2</v>
      </c>
      <c r="Q5267">
        <f t="shared" si="296"/>
        <v>0.34375</v>
      </c>
    </row>
    <row r="5268" spans="2:17" x14ac:dyDescent="0.25">
      <c r="B5268" t="s">
        <v>264</v>
      </c>
      <c r="C5268">
        <v>185950</v>
      </c>
      <c r="D5268">
        <v>1</v>
      </c>
      <c r="E5268">
        <v>1</v>
      </c>
      <c r="F5268">
        <v>4</v>
      </c>
      <c r="G5268">
        <v>42195</v>
      </c>
      <c r="H5268" t="s">
        <v>7</v>
      </c>
      <c r="I5268" t="s">
        <v>8</v>
      </c>
      <c r="J5268">
        <v>128</v>
      </c>
      <c r="K5268">
        <v>11</v>
      </c>
      <c r="L5268" t="s">
        <v>240</v>
      </c>
      <c r="M5268" t="s">
        <v>258</v>
      </c>
      <c r="N5268" t="s">
        <v>259</v>
      </c>
      <c r="O5268" s="9">
        <f t="shared" si="294"/>
        <v>32</v>
      </c>
      <c r="P5268" s="1">
        <f t="shared" si="295"/>
        <v>8.59375E-2</v>
      </c>
      <c r="Q5268">
        <f t="shared" si="296"/>
        <v>0.34375</v>
      </c>
    </row>
    <row r="5269" spans="2:17" x14ac:dyDescent="0.25">
      <c r="B5269" t="s">
        <v>264</v>
      </c>
      <c r="C5269">
        <v>172671</v>
      </c>
      <c r="D5269">
        <v>1</v>
      </c>
      <c r="E5269">
        <v>1</v>
      </c>
      <c r="F5269">
        <v>3</v>
      </c>
      <c r="G5269">
        <v>41849</v>
      </c>
      <c r="H5269" t="s">
        <v>7</v>
      </c>
      <c r="I5269" t="s">
        <v>8</v>
      </c>
      <c r="J5269">
        <v>128</v>
      </c>
      <c r="K5269">
        <v>11</v>
      </c>
      <c r="L5269" t="s">
        <v>240</v>
      </c>
      <c r="M5269" t="s">
        <v>258</v>
      </c>
      <c r="N5269" t="s">
        <v>259</v>
      </c>
      <c r="O5269" s="9">
        <f t="shared" si="294"/>
        <v>42.666666666666664</v>
      </c>
      <c r="P5269" s="1">
        <f t="shared" si="295"/>
        <v>8.59375E-2</v>
      </c>
      <c r="Q5269">
        <f t="shared" si="296"/>
        <v>0.2578125</v>
      </c>
    </row>
    <row r="5270" spans="2:17" x14ac:dyDescent="0.25">
      <c r="B5270" t="s">
        <v>264</v>
      </c>
      <c r="C5270">
        <v>173210</v>
      </c>
      <c r="D5270">
        <v>1</v>
      </c>
      <c r="E5270">
        <v>1</v>
      </c>
      <c r="F5270">
        <v>3</v>
      </c>
      <c r="G5270">
        <v>41835</v>
      </c>
      <c r="H5270" t="s">
        <v>7</v>
      </c>
      <c r="I5270" t="s">
        <v>8</v>
      </c>
      <c r="J5270">
        <v>128</v>
      </c>
      <c r="K5270">
        <v>11</v>
      </c>
      <c r="L5270" t="s">
        <v>240</v>
      </c>
      <c r="M5270" t="s">
        <v>258</v>
      </c>
      <c r="N5270" t="s">
        <v>259</v>
      </c>
      <c r="O5270" s="9">
        <f t="shared" si="294"/>
        <v>42.666666666666664</v>
      </c>
      <c r="P5270" s="1">
        <f t="shared" si="295"/>
        <v>8.59375E-2</v>
      </c>
      <c r="Q5270">
        <f t="shared" si="296"/>
        <v>0.2578125</v>
      </c>
    </row>
    <row r="5271" spans="2:17" x14ac:dyDescent="0.25">
      <c r="B5271" t="s">
        <v>264</v>
      </c>
      <c r="C5271">
        <v>189444</v>
      </c>
      <c r="D5271">
        <v>1</v>
      </c>
      <c r="E5271">
        <v>1</v>
      </c>
      <c r="F5271">
        <v>3</v>
      </c>
      <c r="G5271">
        <v>42081</v>
      </c>
      <c r="H5271" t="s">
        <v>7</v>
      </c>
      <c r="I5271" t="s">
        <v>8</v>
      </c>
      <c r="J5271">
        <v>128</v>
      </c>
      <c r="K5271">
        <v>11</v>
      </c>
      <c r="L5271" t="s">
        <v>240</v>
      </c>
      <c r="M5271" t="s">
        <v>258</v>
      </c>
      <c r="N5271" t="s">
        <v>259</v>
      </c>
      <c r="O5271" s="9">
        <f t="shared" si="294"/>
        <v>42.666666666666664</v>
      </c>
      <c r="P5271" s="1">
        <f t="shared" si="295"/>
        <v>8.59375E-2</v>
      </c>
      <c r="Q5271">
        <f t="shared" si="296"/>
        <v>0.2578125</v>
      </c>
    </row>
    <row r="5272" spans="2:17" x14ac:dyDescent="0.25">
      <c r="B5272" t="s">
        <v>264</v>
      </c>
      <c r="C5272">
        <v>182820</v>
      </c>
      <c r="D5272">
        <v>1</v>
      </c>
      <c r="E5272">
        <v>1</v>
      </c>
      <c r="F5272">
        <v>3</v>
      </c>
      <c r="G5272">
        <v>42296</v>
      </c>
      <c r="H5272" t="s">
        <v>7</v>
      </c>
      <c r="I5272" t="s">
        <v>8</v>
      </c>
      <c r="J5272">
        <v>128</v>
      </c>
      <c r="K5272">
        <v>11</v>
      </c>
      <c r="L5272" t="s">
        <v>240</v>
      </c>
      <c r="M5272" t="s">
        <v>258</v>
      </c>
      <c r="N5272" t="s">
        <v>259</v>
      </c>
      <c r="O5272" s="9">
        <f t="shared" si="294"/>
        <v>42.666666666666664</v>
      </c>
      <c r="P5272" s="1">
        <f t="shared" si="295"/>
        <v>8.59375E-2</v>
      </c>
      <c r="Q5272">
        <f t="shared" si="296"/>
        <v>0.2578125</v>
      </c>
    </row>
    <row r="5273" spans="2:17" x14ac:dyDescent="0.25">
      <c r="B5273" t="s">
        <v>264</v>
      </c>
      <c r="C5273">
        <v>183630</v>
      </c>
      <c r="D5273">
        <v>1</v>
      </c>
      <c r="E5273">
        <v>1</v>
      </c>
      <c r="F5273">
        <v>3</v>
      </c>
      <c r="G5273">
        <v>42289</v>
      </c>
      <c r="H5273" t="s">
        <v>7</v>
      </c>
      <c r="I5273" t="s">
        <v>8</v>
      </c>
      <c r="J5273">
        <v>128</v>
      </c>
      <c r="K5273">
        <v>11</v>
      </c>
      <c r="L5273" t="s">
        <v>240</v>
      </c>
      <c r="M5273" t="s">
        <v>258</v>
      </c>
      <c r="N5273" t="s">
        <v>259</v>
      </c>
      <c r="O5273" s="9">
        <f t="shared" si="294"/>
        <v>42.666666666666664</v>
      </c>
      <c r="P5273" s="1">
        <f t="shared" si="295"/>
        <v>8.59375E-2</v>
      </c>
      <c r="Q5273">
        <f t="shared" si="296"/>
        <v>0.2578125</v>
      </c>
    </row>
    <row r="5274" spans="2:17" x14ac:dyDescent="0.25">
      <c r="B5274" t="s">
        <v>264</v>
      </c>
      <c r="C5274">
        <v>182574</v>
      </c>
      <c r="D5274">
        <v>1</v>
      </c>
      <c r="E5274">
        <v>1</v>
      </c>
      <c r="F5274">
        <v>3</v>
      </c>
      <c r="G5274">
        <v>42319</v>
      </c>
      <c r="H5274" t="s">
        <v>7</v>
      </c>
      <c r="I5274" t="s">
        <v>8</v>
      </c>
      <c r="J5274">
        <v>128</v>
      </c>
      <c r="K5274">
        <v>11</v>
      </c>
      <c r="L5274" t="s">
        <v>240</v>
      </c>
      <c r="M5274" t="s">
        <v>258</v>
      </c>
      <c r="N5274" t="s">
        <v>259</v>
      </c>
      <c r="O5274" s="9">
        <f t="shared" si="294"/>
        <v>42.666666666666664</v>
      </c>
      <c r="P5274" s="1">
        <f t="shared" si="295"/>
        <v>8.59375E-2</v>
      </c>
      <c r="Q5274">
        <f t="shared" si="296"/>
        <v>0.2578125</v>
      </c>
    </row>
    <row r="5275" spans="2:17" x14ac:dyDescent="0.25">
      <c r="B5275" t="s">
        <v>264</v>
      </c>
      <c r="C5275">
        <v>172005</v>
      </c>
      <c r="D5275">
        <v>1</v>
      </c>
      <c r="E5275">
        <v>1</v>
      </c>
      <c r="F5275">
        <v>5</v>
      </c>
      <c r="G5275">
        <v>41821</v>
      </c>
      <c r="H5275" t="s">
        <v>7</v>
      </c>
      <c r="I5275" t="s">
        <v>8</v>
      </c>
      <c r="J5275">
        <v>163</v>
      </c>
      <c r="K5275">
        <v>14</v>
      </c>
      <c r="L5275" t="s">
        <v>240</v>
      </c>
      <c r="M5275" t="s">
        <v>258</v>
      </c>
      <c r="N5275" t="s">
        <v>259</v>
      </c>
      <c r="O5275" s="9">
        <f t="shared" si="294"/>
        <v>32.6</v>
      </c>
      <c r="P5275" s="1">
        <f t="shared" si="295"/>
        <v>8.5889570552147243E-2</v>
      </c>
      <c r="Q5275">
        <f t="shared" si="296"/>
        <v>0.42944785276073622</v>
      </c>
    </row>
    <row r="5276" spans="2:17" x14ac:dyDescent="0.25">
      <c r="B5276" t="s">
        <v>264</v>
      </c>
      <c r="C5276">
        <v>173882</v>
      </c>
      <c r="D5276">
        <v>2</v>
      </c>
      <c r="E5276">
        <v>1</v>
      </c>
      <c r="F5276">
        <v>15</v>
      </c>
      <c r="G5276">
        <v>41891</v>
      </c>
      <c r="H5276" t="s">
        <v>7</v>
      </c>
      <c r="I5276" t="s">
        <v>8</v>
      </c>
      <c r="J5276">
        <v>280</v>
      </c>
      <c r="K5276">
        <v>24</v>
      </c>
      <c r="L5276" t="s">
        <v>239</v>
      </c>
      <c r="M5276" t="s">
        <v>258</v>
      </c>
      <c r="N5276" t="s">
        <v>259</v>
      </c>
      <c r="O5276" s="9">
        <f t="shared" si="294"/>
        <v>18.666666666666668</v>
      </c>
      <c r="P5276" s="1">
        <f t="shared" si="295"/>
        <v>8.5714285714285715E-2</v>
      </c>
      <c r="Q5276">
        <f t="shared" si="296"/>
        <v>1.2857142857142858</v>
      </c>
    </row>
    <row r="5277" spans="2:17" x14ac:dyDescent="0.25">
      <c r="B5277" t="s">
        <v>264</v>
      </c>
      <c r="C5277">
        <v>189300</v>
      </c>
      <c r="D5277">
        <v>1</v>
      </c>
      <c r="E5277">
        <v>1</v>
      </c>
      <c r="F5277">
        <v>2.5</v>
      </c>
      <c r="G5277">
        <v>42083</v>
      </c>
      <c r="H5277" t="s">
        <v>7</v>
      </c>
      <c r="I5277" t="s">
        <v>8</v>
      </c>
      <c r="J5277">
        <v>70</v>
      </c>
      <c r="K5277">
        <v>6</v>
      </c>
      <c r="L5277" t="s">
        <v>240</v>
      </c>
      <c r="M5277" t="s">
        <v>258</v>
      </c>
      <c r="N5277" t="s">
        <v>259</v>
      </c>
      <c r="O5277" s="9">
        <f t="shared" si="294"/>
        <v>28</v>
      </c>
      <c r="P5277" s="1">
        <f t="shared" si="295"/>
        <v>8.5714285714285715E-2</v>
      </c>
      <c r="Q5277">
        <f t="shared" si="296"/>
        <v>0.2142857142857143</v>
      </c>
    </row>
    <row r="5278" spans="2:17" x14ac:dyDescent="0.25">
      <c r="B5278" t="s">
        <v>264</v>
      </c>
      <c r="C5278">
        <v>159585</v>
      </c>
      <c r="D5278">
        <v>2</v>
      </c>
      <c r="E5278">
        <v>2</v>
      </c>
      <c r="F5278">
        <v>3.5</v>
      </c>
      <c r="G5278">
        <v>41481</v>
      </c>
      <c r="H5278" t="s">
        <v>5</v>
      </c>
      <c r="I5278" t="s">
        <v>6</v>
      </c>
      <c r="J5278">
        <v>105</v>
      </c>
      <c r="K5278">
        <v>9</v>
      </c>
      <c r="L5278" t="s">
        <v>239</v>
      </c>
      <c r="M5278" t="s">
        <v>5</v>
      </c>
      <c r="N5278" t="s">
        <v>259</v>
      </c>
      <c r="O5278" s="9">
        <f t="shared" si="294"/>
        <v>30</v>
      </c>
      <c r="P5278" s="1">
        <f t="shared" si="295"/>
        <v>8.5714285714285715E-2</v>
      </c>
      <c r="Q5278">
        <f t="shared" si="296"/>
        <v>0.3</v>
      </c>
    </row>
    <row r="5279" spans="2:17" x14ac:dyDescent="0.25">
      <c r="B5279" t="s">
        <v>264</v>
      </c>
      <c r="C5279">
        <v>163760</v>
      </c>
      <c r="D5279">
        <v>1</v>
      </c>
      <c r="E5279">
        <v>1</v>
      </c>
      <c r="F5279">
        <v>3</v>
      </c>
      <c r="G5279">
        <v>41719</v>
      </c>
      <c r="H5279" t="s">
        <v>7</v>
      </c>
      <c r="I5279" t="s">
        <v>8</v>
      </c>
      <c r="J5279">
        <v>105</v>
      </c>
      <c r="K5279">
        <v>9</v>
      </c>
      <c r="L5279" t="s">
        <v>240</v>
      </c>
      <c r="M5279" t="s">
        <v>258</v>
      </c>
      <c r="N5279" t="s">
        <v>259</v>
      </c>
      <c r="O5279" s="9">
        <f t="shared" si="294"/>
        <v>35</v>
      </c>
      <c r="P5279" s="1">
        <f t="shared" si="295"/>
        <v>8.5714285714285715E-2</v>
      </c>
      <c r="Q5279">
        <f t="shared" si="296"/>
        <v>0.25714285714285712</v>
      </c>
    </row>
    <row r="5280" spans="2:17" x14ac:dyDescent="0.25">
      <c r="B5280" t="s">
        <v>264</v>
      </c>
      <c r="C5280">
        <v>173594</v>
      </c>
      <c r="D5280">
        <v>1</v>
      </c>
      <c r="E5280">
        <v>1</v>
      </c>
      <c r="F5280">
        <v>4</v>
      </c>
      <c r="G5280">
        <v>41841</v>
      </c>
      <c r="H5280" t="s">
        <v>7</v>
      </c>
      <c r="I5280" t="s">
        <v>8</v>
      </c>
      <c r="J5280">
        <v>140</v>
      </c>
      <c r="K5280">
        <v>12</v>
      </c>
      <c r="L5280" t="s">
        <v>240</v>
      </c>
      <c r="M5280" t="s">
        <v>258</v>
      </c>
      <c r="N5280" t="s">
        <v>259</v>
      </c>
      <c r="O5280" s="9">
        <f t="shared" si="294"/>
        <v>35</v>
      </c>
      <c r="P5280" s="1">
        <f t="shared" si="295"/>
        <v>8.5714285714285715E-2</v>
      </c>
      <c r="Q5280">
        <f t="shared" si="296"/>
        <v>0.34285714285714286</v>
      </c>
    </row>
    <row r="5281" spans="2:17" x14ac:dyDescent="0.25">
      <c r="B5281" t="s">
        <v>264</v>
      </c>
      <c r="C5281">
        <v>181696</v>
      </c>
      <c r="D5281">
        <v>1</v>
      </c>
      <c r="E5281">
        <v>1</v>
      </c>
      <c r="F5281">
        <v>5</v>
      </c>
      <c r="G5281">
        <v>41907</v>
      </c>
      <c r="H5281" t="s">
        <v>7</v>
      </c>
      <c r="I5281" t="s">
        <v>8</v>
      </c>
      <c r="J5281">
        <v>175</v>
      </c>
      <c r="K5281">
        <v>15</v>
      </c>
      <c r="L5281" t="s">
        <v>240</v>
      </c>
      <c r="M5281" t="s">
        <v>258</v>
      </c>
      <c r="N5281" t="s">
        <v>259</v>
      </c>
      <c r="O5281" s="9">
        <f t="shared" si="294"/>
        <v>35</v>
      </c>
      <c r="P5281" s="1">
        <f t="shared" si="295"/>
        <v>8.5714285714285715E-2</v>
      </c>
      <c r="Q5281">
        <f t="shared" si="296"/>
        <v>0.4285714285714286</v>
      </c>
    </row>
    <row r="5282" spans="2:17" x14ac:dyDescent="0.25">
      <c r="B5282" t="s">
        <v>264</v>
      </c>
      <c r="C5282">
        <v>174981</v>
      </c>
      <c r="D5282">
        <v>1</v>
      </c>
      <c r="E5282">
        <v>1</v>
      </c>
      <c r="F5282">
        <v>2</v>
      </c>
      <c r="G5282">
        <v>42290</v>
      </c>
      <c r="H5282" t="s">
        <v>7</v>
      </c>
      <c r="I5282" t="s">
        <v>6</v>
      </c>
      <c r="J5282">
        <v>70</v>
      </c>
      <c r="K5282">
        <v>6</v>
      </c>
      <c r="L5282" t="s">
        <v>240</v>
      </c>
      <c r="M5282" t="s">
        <v>258</v>
      </c>
      <c r="N5282" t="s">
        <v>259</v>
      </c>
      <c r="O5282" s="9">
        <f t="shared" si="294"/>
        <v>35</v>
      </c>
      <c r="P5282" s="1">
        <f t="shared" si="295"/>
        <v>8.5714285714285715E-2</v>
      </c>
      <c r="Q5282">
        <f t="shared" si="296"/>
        <v>0.17142857142857143</v>
      </c>
    </row>
    <row r="5283" spans="2:17" x14ac:dyDescent="0.25">
      <c r="B5283" t="s">
        <v>264</v>
      </c>
      <c r="C5283">
        <v>191070</v>
      </c>
      <c r="D5283">
        <v>1</v>
      </c>
      <c r="E5283">
        <v>1</v>
      </c>
      <c r="F5283">
        <v>5</v>
      </c>
      <c r="G5283">
        <v>42277</v>
      </c>
      <c r="H5283" t="s">
        <v>5</v>
      </c>
      <c r="I5283" t="s">
        <v>8</v>
      </c>
      <c r="J5283">
        <v>175</v>
      </c>
      <c r="K5283">
        <v>15</v>
      </c>
      <c r="L5283" t="s">
        <v>240</v>
      </c>
      <c r="M5283" t="s">
        <v>5</v>
      </c>
      <c r="N5283" t="s">
        <v>259</v>
      </c>
      <c r="O5283" s="9">
        <f t="shared" si="294"/>
        <v>35</v>
      </c>
      <c r="P5283" s="1">
        <f t="shared" si="295"/>
        <v>8.5714285714285715E-2</v>
      </c>
      <c r="Q5283">
        <f t="shared" si="296"/>
        <v>0.4285714285714286</v>
      </c>
    </row>
    <row r="5284" spans="2:17" x14ac:dyDescent="0.25">
      <c r="B5284" t="s">
        <v>264</v>
      </c>
      <c r="C5284">
        <v>160188</v>
      </c>
      <c r="D5284">
        <v>1</v>
      </c>
      <c r="E5284">
        <v>1</v>
      </c>
      <c r="F5284">
        <v>3.5</v>
      </c>
      <c r="G5284">
        <v>41603</v>
      </c>
      <c r="H5284" t="s">
        <v>7</v>
      </c>
      <c r="I5284" t="s">
        <v>8</v>
      </c>
      <c r="J5284">
        <v>140</v>
      </c>
      <c r="K5284">
        <v>12</v>
      </c>
      <c r="L5284" t="s">
        <v>240</v>
      </c>
      <c r="M5284" t="s">
        <v>258</v>
      </c>
      <c r="N5284" t="s">
        <v>259</v>
      </c>
      <c r="O5284" s="9">
        <f t="shared" si="294"/>
        <v>40</v>
      </c>
      <c r="P5284" s="1">
        <f t="shared" si="295"/>
        <v>8.5714285714285715E-2</v>
      </c>
      <c r="Q5284">
        <f t="shared" si="296"/>
        <v>0.3</v>
      </c>
    </row>
    <row r="5285" spans="2:17" x14ac:dyDescent="0.25">
      <c r="B5285" t="s">
        <v>264</v>
      </c>
      <c r="C5285">
        <v>160265</v>
      </c>
      <c r="D5285">
        <v>1</v>
      </c>
      <c r="E5285">
        <v>1</v>
      </c>
      <c r="F5285">
        <v>3.5</v>
      </c>
      <c r="G5285">
        <v>41604</v>
      </c>
      <c r="H5285" t="s">
        <v>7</v>
      </c>
      <c r="I5285" t="s">
        <v>8</v>
      </c>
      <c r="J5285">
        <v>140</v>
      </c>
      <c r="K5285">
        <v>12</v>
      </c>
      <c r="L5285" t="s">
        <v>240</v>
      </c>
      <c r="M5285" t="s">
        <v>258</v>
      </c>
      <c r="N5285" t="s">
        <v>259</v>
      </c>
      <c r="O5285" s="9">
        <f t="shared" si="294"/>
        <v>40</v>
      </c>
      <c r="P5285" s="1">
        <f t="shared" si="295"/>
        <v>8.5714285714285715E-2</v>
      </c>
      <c r="Q5285">
        <f t="shared" si="296"/>
        <v>0.3</v>
      </c>
    </row>
    <row r="5286" spans="2:17" x14ac:dyDescent="0.25">
      <c r="B5286" t="s">
        <v>264</v>
      </c>
      <c r="C5286">
        <v>166843</v>
      </c>
      <c r="D5286">
        <v>1</v>
      </c>
      <c r="E5286">
        <v>1</v>
      </c>
      <c r="F5286">
        <v>3.5</v>
      </c>
      <c r="G5286">
        <v>41642</v>
      </c>
      <c r="H5286" t="s">
        <v>7</v>
      </c>
      <c r="I5286" t="s">
        <v>8</v>
      </c>
      <c r="J5286">
        <v>140</v>
      </c>
      <c r="K5286">
        <v>12</v>
      </c>
      <c r="L5286" t="s">
        <v>240</v>
      </c>
      <c r="M5286" t="s">
        <v>258</v>
      </c>
      <c r="N5286" t="s">
        <v>259</v>
      </c>
      <c r="O5286" s="9">
        <f t="shared" si="294"/>
        <v>40</v>
      </c>
      <c r="P5286" s="1">
        <f t="shared" si="295"/>
        <v>8.5714285714285715E-2</v>
      </c>
      <c r="Q5286">
        <f t="shared" si="296"/>
        <v>0.3</v>
      </c>
    </row>
    <row r="5287" spans="2:17" x14ac:dyDescent="0.25">
      <c r="B5287" t="s">
        <v>264</v>
      </c>
      <c r="C5287">
        <v>166858</v>
      </c>
      <c r="D5287">
        <v>1</v>
      </c>
      <c r="E5287">
        <v>1</v>
      </c>
      <c r="F5287">
        <v>3.5</v>
      </c>
      <c r="G5287">
        <v>41665</v>
      </c>
      <c r="H5287" t="s">
        <v>7</v>
      </c>
      <c r="I5287" t="s">
        <v>8</v>
      </c>
      <c r="J5287">
        <v>140</v>
      </c>
      <c r="K5287">
        <v>12</v>
      </c>
      <c r="L5287" t="s">
        <v>240</v>
      </c>
      <c r="M5287" t="s">
        <v>258</v>
      </c>
      <c r="N5287" t="s">
        <v>259</v>
      </c>
      <c r="O5287" s="9">
        <f t="shared" si="294"/>
        <v>40</v>
      </c>
      <c r="P5287" s="1">
        <f t="shared" si="295"/>
        <v>8.5714285714285715E-2</v>
      </c>
      <c r="Q5287">
        <f t="shared" si="296"/>
        <v>0.3</v>
      </c>
    </row>
    <row r="5288" spans="2:17" x14ac:dyDescent="0.25">
      <c r="B5288" t="s">
        <v>264</v>
      </c>
      <c r="C5288">
        <v>166859</v>
      </c>
      <c r="D5288">
        <v>1</v>
      </c>
      <c r="E5288">
        <v>1</v>
      </c>
      <c r="F5288">
        <v>3.5</v>
      </c>
      <c r="G5288">
        <v>41665</v>
      </c>
      <c r="H5288" t="s">
        <v>7</v>
      </c>
      <c r="I5288" t="s">
        <v>8</v>
      </c>
      <c r="J5288">
        <v>140</v>
      </c>
      <c r="K5288">
        <v>12</v>
      </c>
      <c r="L5288" t="s">
        <v>240</v>
      </c>
      <c r="M5288" t="s">
        <v>258</v>
      </c>
      <c r="N5288" t="s">
        <v>259</v>
      </c>
      <c r="O5288" s="9">
        <f t="shared" si="294"/>
        <v>40</v>
      </c>
      <c r="P5288" s="1">
        <f t="shared" si="295"/>
        <v>8.5714285714285715E-2</v>
      </c>
      <c r="Q5288">
        <f t="shared" si="296"/>
        <v>0.3</v>
      </c>
    </row>
    <row r="5289" spans="2:17" x14ac:dyDescent="0.25">
      <c r="B5289" t="s">
        <v>264</v>
      </c>
      <c r="C5289">
        <v>168820</v>
      </c>
      <c r="D5289">
        <v>1</v>
      </c>
      <c r="E5289">
        <v>1</v>
      </c>
      <c r="F5289">
        <v>3.5</v>
      </c>
      <c r="G5289">
        <v>41727</v>
      </c>
      <c r="H5289" t="s">
        <v>7</v>
      </c>
      <c r="I5289" t="s">
        <v>8</v>
      </c>
      <c r="J5289">
        <v>140</v>
      </c>
      <c r="K5289">
        <v>12</v>
      </c>
      <c r="L5289" t="s">
        <v>240</v>
      </c>
      <c r="M5289" t="s">
        <v>258</v>
      </c>
      <c r="N5289" t="s">
        <v>259</v>
      </c>
      <c r="O5289" s="9">
        <f t="shared" si="294"/>
        <v>40</v>
      </c>
      <c r="P5289" s="1">
        <f t="shared" si="295"/>
        <v>8.5714285714285715E-2</v>
      </c>
      <c r="Q5289">
        <f t="shared" si="296"/>
        <v>0.3</v>
      </c>
    </row>
    <row r="5290" spans="2:17" x14ac:dyDescent="0.25">
      <c r="B5290" t="s">
        <v>264</v>
      </c>
      <c r="C5290">
        <v>171327</v>
      </c>
      <c r="D5290">
        <v>1</v>
      </c>
      <c r="E5290">
        <v>1</v>
      </c>
      <c r="F5290">
        <v>3.5</v>
      </c>
      <c r="G5290">
        <v>41808</v>
      </c>
      <c r="H5290" t="s">
        <v>7</v>
      </c>
      <c r="I5290" t="s">
        <v>8</v>
      </c>
      <c r="J5290">
        <v>140</v>
      </c>
      <c r="K5290">
        <v>12</v>
      </c>
      <c r="L5290" t="s">
        <v>240</v>
      </c>
      <c r="M5290" t="s">
        <v>258</v>
      </c>
      <c r="N5290" t="s">
        <v>259</v>
      </c>
      <c r="O5290" s="9">
        <f t="shared" si="294"/>
        <v>40</v>
      </c>
      <c r="P5290" s="1">
        <f t="shared" si="295"/>
        <v>8.5714285714285715E-2</v>
      </c>
      <c r="Q5290">
        <f t="shared" si="296"/>
        <v>0.3</v>
      </c>
    </row>
    <row r="5291" spans="2:17" x14ac:dyDescent="0.25">
      <c r="B5291" t="s">
        <v>264</v>
      </c>
      <c r="C5291">
        <v>173413</v>
      </c>
      <c r="D5291">
        <v>1</v>
      </c>
      <c r="E5291">
        <v>1</v>
      </c>
      <c r="F5291">
        <v>3.5</v>
      </c>
      <c r="G5291">
        <v>41865</v>
      </c>
      <c r="H5291" t="s">
        <v>7</v>
      </c>
      <c r="I5291" t="s">
        <v>8</v>
      </c>
      <c r="J5291">
        <v>140</v>
      </c>
      <c r="K5291">
        <v>12</v>
      </c>
      <c r="L5291" t="s">
        <v>240</v>
      </c>
      <c r="M5291" t="s">
        <v>258</v>
      </c>
      <c r="N5291" t="s">
        <v>259</v>
      </c>
      <c r="O5291" s="9">
        <f t="shared" si="294"/>
        <v>40</v>
      </c>
      <c r="P5291" s="1">
        <f t="shared" si="295"/>
        <v>8.5714285714285715E-2</v>
      </c>
      <c r="Q5291">
        <f t="shared" si="296"/>
        <v>0.3</v>
      </c>
    </row>
    <row r="5292" spans="2:17" x14ac:dyDescent="0.25">
      <c r="B5292" t="s">
        <v>264</v>
      </c>
      <c r="C5292">
        <v>173407</v>
      </c>
      <c r="D5292">
        <v>1</v>
      </c>
      <c r="E5292">
        <v>1</v>
      </c>
      <c r="F5292">
        <v>3.5</v>
      </c>
      <c r="G5292">
        <v>41866</v>
      </c>
      <c r="H5292" t="s">
        <v>7</v>
      </c>
      <c r="I5292" t="s">
        <v>8</v>
      </c>
      <c r="J5292">
        <v>140</v>
      </c>
      <c r="K5292">
        <v>12</v>
      </c>
      <c r="L5292" t="s">
        <v>240</v>
      </c>
      <c r="M5292" t="s">
        <v>258</v>
      </c>
      <c r="N5292" t="s">
        <v>259</v>
      </c>
      <c r="O5292" s="9">
        <f t="shared" si="294"/>
        <v>40</v>
      </c>
      <c r="P5292" s="1">
        <f t="shared" si="295"/>
        <v>8.5714285714285715E-2</v>
      </c>
      <c r="Q5292">
        <f t="shared" si="296"/>
        <v>0.3</v>
      </c>
    </row>
    <row r="5293" spans="2:17" x14ac:dyDescent="0.25">
      <c r="B5293" t="s">
        <v>264</v>
      </c>
      <c r="C5293">
        <v>167787</v>
      </c>
      <c r="D5293">
        <v>1</v>
      </c>
      <c r="E5293">
        <v>1</v>
      </c>
      <c r="F5293">
        <v>3.5</v>
      </c>
      <c r="G5293">
        <v>41817</v>
      </c>
      <c r="H5293" t="s">
        <v>7</v>
      </c>
      <c r="I5293" t="s">
        <v>8</v>
      </c>
      <c r="J5293">
        <v>140</v>
      </c>
      <c r="K5293">
        <v>12</v>
      </c>
      <c r="L5293" t="s">
        <v>240</v>
      </c>
      <c r="M5293" t="s">
        <v>258</v>
      </c>
      <c r="N5293" t="s">
        <v>259</v>
      </c>
      <c r="O5293" s="9">
        <f t="shared" si="294"/>
        <v>40</v>
      </c>
      <c r="P5293" s="1">
        <f t="shared" si="295"/>
        <v>8.5714285714285715E-2</v>
      </c>
      <c r="Q5293">
        <f t="shared" si="296"/>
        <v>0.3</v>
      </c>
    </row>
    <row r="5294" spans="2:17" x14ac:dyDescent="0.25">
      <c r="B5294" t="s">
        <v>264</v>
      </c>
      <c r="C5294">
        <v>167772</v>
      </c>
      <c r="D5294">
        <v>1</v>
      </c>
      <c r="E5294">
        <v>1</v>
      </c>
      <c r="F5294">
        <v>3.5</v>
      </c>
      <c r="G5294">
        <v>41820</v>
      </c>
      <c r="H5294" t="s">
        <v>7</v>
      </c>
      <c r="I5294" t="s">
        <v>8</v>
      </c>
      <c r="J5294">
        <v>140</v>
      </c>
      <c r="K5294">
        <v>12</v>
      </c>
      <c r="L5294" t="s">
        <v>240</v>
      </c>
      <c r="M5294" t="s">
        <v>258</v>
      </c>
      <c r="N5294" t="s">
        <v>259</v>
      </c>
      <c r="O5294" s="9">
        <f t="shared" si="294"/>
        <v>40</v>
      </c>
      <c r="P5294" s="1">
        <f t="shared" si="295"/>
        <v>8.5714285714285715E-2</v>
      </c>
      <c r="Q5294">
        <f t="shared" si="296"/>
        <v>0.3</v>
      </c>
    </row>
    <row r="5295" spans="2:17" x14ac:dyDescent="0.25">
      <c r="B5295" t="s">
        <v>264</v>
      </c>
      <c r="C5295">
        <v>172419</v>
      </c>
      <c r="D5295">
        <v>1</v>
      </c>
      <c r="E5295">
        <v>1</v>
      </c>
      <c r="F5295">
        <v>3.5</v>
      </c>
      <c r="G5295">
        <v>41822</v>
      </c>
      <c r="H5295" t="s">
        <v>7</v>
      </c>
      <c r="I5295" t="s">
        <v>8</v>
      </c>
      <c r="J5295">
        <v>140</v>
      </c>
      <c r="K5295">
        <v>12</v>
      </c>
      <c r="L5295" t="s">
        <v>240</v>
      </c>
      <c r="M5295" t="s">
        <v>258</v>
      </c>
      <c r="N5295" t="s">
        <v>259</v>
      </c>
      <c r="O5295" s="9">
        <f t="shared" si="294"/>
        <v>40</v>
      </c>
      <c r="P5295" s="1">
        <f t="shared" si="295"/>
        <v>8.5714285714285715E-2</v>
      </c>
      <c r="Q5295">
        <f t="shared" si="296"/>
        <v>0.3</v>
      </c>
    </row>
    <row r="5296" spans="2:17" x14ac:dyDescent="0.25">
      <c r="B5296" t="s">
        <v>264</v>
      </c>
      <c r="C5296">
        <v>172423</v>
      </c>
      <c r="D5296">
        <v>1</v>
      </c>
      <c r="E5296">
        <v>1</v>
      </c>
      <c r="F5296">
        <v>3.5</v>
      </c>
      <c r="G5296">
        <v>41822</v>
      </c>
      <c r="H5296" t="s">
        <v>7</v>
      </c>
      <c r="I5296" t="s">
        <v>8</v>
      </c>
      <c r="J5296">
        <v>140</v>
      </c>
      <c r="K5296">
        <v>12</v>
      </c>
      <c r="L5296" t="s">
        <v>240</v>
      </c>
      <c r="M5296" t="s">
        <v>258</v>
      </c>
      <c r="N5296" t="s">
        <v>259</v>
      </c>
      <c r="O5296" s="9">
        <f t="shared" si="294"/>
        <v>40</v>
      </c>
      <c r="P5296" s="1">
        <f t="shared" si="295"/>
        <v>8.5714285714285715E-2</v>
      </c>
      <c r="Q5296">
        <f t="shared" si="296"/>
        <v>0.3</v>
      </c>
    </row>
    <row r="5297" spans="2:17" x14ac:dyDescent="0.25">
      <c r="B5297" t="s">
        <v>264</v>
      </c>
      <c r="C5297">
        <v>172209</v>
      </c>
      <c r="D5297">
        <v>1</v>
      </c>
      <c r="E5297">
        <v>1</v>
      </c>
      <c r="F5297">
        <v>3.5</v>
      </c>
      <c r="G5297">
        <v>41822</v>
      </c>
      <c r="H5297" t="s">
        <v>7</v>
      </c>
      <c r="I5297" t="s">
        <v>8</v>
      </c>
      <c r="J5297">
        <v>140</v>
      </c>
      <c r="K5297">
        <v>12</v>
      </c>
      <c r="L5297" t="s">
        <v>240</v>
      </c>
      <c r="M5297" t="s">
        <v>258</v>
      </c>
      <c r="N5297" t="s">
        <v>259</v>
      </c>
      <c r="O5297" s="9">
        <f t="shared" si="294"/>
        <v>40</v>
      </c>
      <c r="P5297" s="1">
        <f t="shared" si="295"/>
        <v>8.5714285714285715E-2</v>
      </c>
      <c r="Q5297">
        <f t="shared" si="296"/>
        <v>0.3</v>
      </c>
    </row>
    <row r="5298" spans="2:17" x14ac:dyDescent="0.25">
      <c r="B5298" t="s">
        <v>264</v>
      </c>
      <c r="C5298">
        <v>171851</v>
      </c>
      <c r="D5298">
        <v>1</v>
      </c>
      <c r="E5298">
        <v>1</v>
      </c>
      <c r="F5298">
        <v>3.5</v>
      </c>
      <c r="G5298">
        <v>41823</v>
      </c>
      <c r="H5298" t="s">
        <v>7</v>
      </c>
      <c r="I5298" t="s">
        <v>8</v>
      </c>
      <c r="J5298">
        <v>140</v>
      </c>
      <c r="K5298">
        <v>12</v>
      </c>
      <c r="L5298" t="s">
        <v>240</v>
      </c>
      <c r="M5298" t="s">
        <v>258</v>
      </c>
      <c r="N5298" t="s">
        <v>259</v>
      </c>
      <c r="O5298" s="9">
        <f t="shared" si="294"/>
        <v>40</v>
      </c>
      <c r="P5298" s="1">
        <f t="shared" si="295"/>
        <v>8.5714285714285715E-2</v>
      </c>
      <c r="Q5298">
        <f t="shared" si="296"/>
        <v>0.3</v>
      </c>
    </row>
    <row r="5299" spans="2:17" x14ac:dyDescent="0.25">
      <c r="B5299" t="s">
        <v>264</v>
      </c>
      <c r="C5299">
        <v>178888</v>
      </c>
      <c r="D5299">
        <v>1</v>
      </c>
      <c r="E5299">
        <v>1</v>
      </c>
      <c r="F5299">
        <v>3.5</v>
      </c>
      <c r="G5299">
        <v>41825</v>
      </c>
      <c r="H5299" t="s">
        <v>7</v>
      </c>
      <c r="I5299" t="s">
        <v>8</v>
      </c>
      <c r="J5299">
        <v>140</v>
      </c>
      <c r="K5299">
        <v>12</v>
      </c>
      <c r="L5299" t="s">
        <v>240</v>
      </c>
      <c r="M5299" t="s">
        <v>258</v>
      </c>
      <c r="N5299" t="s">
        <v>259</v>
      </c>
      <c r="O5299" s="9">
        <f t="shared" si="294"/>
        <v>40</v>
      </c>
      <c r="P5299" s="1">
        <f t="shared" si="295"/>
        <v>8.5714285714285715E-2</v>
      </c>
      <c r="Q5299">
        <f t="shared" si="296"/>
        <v>0.3</v>
      </c>
    </row>
    <row r="5300" spans="2:17" x14ac:dyDescent="0.25">
      <c r="B5300" t="s">
        <v>264</v>
      </c>
      <c r="C5300">
        <v>172246</v>
      </c>
      <c r="D5300">
        <v>1</v>
      </c>
      <c r="E5300">
        <v>1</v>
      </c>
      <c r="F5300">
        <v>3.5</v>
      </c>
      <c r="G5300">
        <v>41827</v>
      </c>
      <c r="H5300" t="s">
        <v>7</v>
      </c>
      <c r="I5300" t="s">
        <v>8</v>
      </c>
      <c r="J5300">
        <v>140</v>
      </c>
      <c r="K5300">
        <v>12</v>
      </c>
      <c r="L5300" t="s">
        <v>240</v>
      </c>
      <c r="M5300" t="s">
        <v>258</v>
      </c>
      <c r="N5300" t="s">
        <v>259</v>
      </c>
      <c r="O5300" s="9">
        <f t="shared" si="294"/>
        <v>40</v>
      </c>
      <c r="P5300" s="1">
        <f t="shared" si="295"/>
        <v>8.5714285714285715E-2</v>
      </c>
      <c r="Q5300">
        <f t="shared" si="296"/>
        <v>0.3</v>
      </c>
    </row>
    <row r="5301" spans="2:17" x14ac:dyDescent="0.25">
      <c r="B5301" t="s">
        <v>264</v>
      </c>
      <c r="C5301">
        <v>173578</v>
      </c>
      <c r="D5301">
        <v>1</v>
      </c>
      <c r="E5301">
        <v>1</v>
      </c>
      <c r="F5301">
        <v>3.5</v>
      </c>
      <c r="G5301">
        <v>41834</v>
      </c>
      <c r="H5301" t="s">
        <v>7</v>
      </c>
      <c r="I5301" t="s">
        <v>8</v>
      </c>
      <c r="J5301">
        <v>140</v>
      </c>
      <c r="K5301">
        <v>12</v>
      </c>
      <c r="L5301" t="s">
        <v>240</v>
      </c>
      <c r="M5301" t="s">
        <v>258</v>
      </c>
      <c r="N5301" t="s">
        <v>259</v>
      </c>
      <c r="O5301" s="9">
        <f t="shared" si="294"/>
        <v>40</v>
      </c>
      <c r="P5301" s="1">
        <f t="shared" si="295"/>
        <v>8.5714285714285715E-2</v>
      </c>
      <c r="Q5301">
        <f t="shared" si="296"/>
        <v>0.3</v>
      </c>
    </row>
    <row r="5302" spans="2:17" x14ac:dyDescent="0.25">
      <c r="B5302" t="s">
        <v>264</v>
      </c>
      <c r="C5302">
        <v>174702</v>
      </c>
      <c r="D5302">
        <v>1</v>
      </c>
      <c r="E5302">
        <v>1</v>
      </c>
      <c r="F5302">
        <v>3.5</v>
      </c>
      <c r="G5302">
        <v>41871</v>
      </c>
      <c r="H5302" t="s">
        <v>7</v>
      </c>
      <c r="I5302" t="s">
        <v>8</v>
      </c>
      <c r="J5302">
        <v>140</v>
      </c>
      <c r="K5302">
        <v>12</v>
      </c>
      <c r="L5302" t="s">
        <v>240</v>
      </c>
      <c r="M5302" t="s">
        <v>258</v>
      </c>
      <c r="N5302" t="s">
        <v>259</v>
      </c>
      <c r="O5302" s="9">
        <f t="shared" si="294"/>
        <v>40</v>
      </c>
      <c r="P5302" s="1">
        <f t="shared" si="295"/>
        <v>8.5714285714285715E-2</v>
      </c>
      <c r="Q5302">
        <f t="shared" si="296"/>
        <v>0.3</v>
      </c>
    </row>
    <row r="5303" spans="2:17" x14ac:dyDescent="0.25">
      <c r="B5303" t="s">
        <v>264</v>
      </c>
      <c r="C5303">
        <v>174716</v>
      </c>
      <c r="D5303">
        <v>1</v>
      </c>
      <c r="E5303">
        <v>1</v>
      </c>
      <c r="F5303">
        <v>3.5</v>
      </c>
      <c r="G5303">
        <v>41872</v>
      </c>
      <c r="H5303" t="s">
        <v>7</v>
      </c>
      <c r="I5303" t="s">
        <v>8</v>
      </c>
      <c r="J5303">
        <v>140</v>
      </c>
      <c r="K5303">
        <v>12</v>
      </c>
      <c r="L5303" t="s">
        <v>240</v>
      </c>
      <c r="M5303" t="s">
        <v>258</v>
      </c>
      <c r="N5303" t="s">
        <v>259</v>
      </c>
      <c r="O5303" s="9">
        <f t="shared" si="294"/>
        <v>40</v>
      </c>
      <c r="P5303" s="1">
        <f t="shared" si="295"/>
        <v>8.5714285714285715E-2</v>
      </c>
      <c r="Q5303">
        <f t="shared" si="296"/>
        <v>0.3</v>
      </c>
    </row>
    <row r="5304" spans="2:17" x14ac:dyDescent="0.25">
      <c r="B5304" t="s">
        <v>264</v>
      </c>
      <c r="C5304">
        <v>174720</v>
      </c>
      <c r="D5304">
        <v>1</v>
      </c>
      <c r="E5304">
        <v>1</v>
      </c>
      <c r="F5304">
        <v>3.5</v>
      </c>
      <c r="G5304">
        <v>41872</v>
      </c>
      <c r="H5304" t="s">
        <v>7</v>
      </c>
      <c r="I5304" t="s">
        <v>8</v>
      </c>
      <c r="J5304">
        <v>140</v>
      </c>
      <c r="K5304">
        <v>12</v>
      </c>
      <c r="L5304" t="s">
        <v>240</v>
      </c>
      <c r="M5304" t="s">
        <v>258</v>
      </c>
      <c r="N5304" t="s">
        <v>259</v>
      </c>
      <c r="O5304" s="9">
        <f t="shared" si="294"/>
        <v>40</v>
      </c>
      <c r="P5304" s="1">
        <f t="shared" si="295"/>
        <v>8.5714285714285715E-2</v>
      </c>
      <c r="Q5304">
        <f t="shared" si="296"/>
        <v>0.3</v>
      </c>
    </row>
    <row r="5305" spans="2:17" x14ac:dyDescent="0.25">
      <c r="B5305" t="s">
        <v>264</v>
      </c>
      <c r="C5305">
        <v>174721</v>
      </c>
      <c r="D5305">
        <v>1</v>
      </c>
      <c r="E5305">
        <v>1</v>
      </c>
      <c r="F5305">
        <v>3.5</v>
      </c>
      <c r="G5305">
        <v>41872</v>
      </c>
      <c r="H5305" t="s">
        <v>7</v>
      </c>
      <c r="I5305" t="s">
        <v>8</v>
      </c>
      <c r="J5305">
        <v>140</v>
      </c>
      <c r="K5305">
        <v>12</v>
      </c>
      <c r="L5305" t="s">
        <v>240</v>
      </c>
      <c r="M5305" t="s">
        <v>258</v>
      </c>
      <c r="N5305" t="s">
        <v>259</v>
      </c>
      <c r="O5305" s="9">
        <f t="shared" si="294"/>
        <v>40</v>
      </c>
      <c r="P5305" s="1">
        <f t="shared" si="295"/>
        <v>8.5714285714285715E-2</v>
      </c>
      <c r="Q5305">
        <f t="shared" si="296"/>
        <v>0.3</v>
      </c>
    </row>
    <row r="5306" spans="2:17" x14ac:dyDescent="0.25">
      <c r="B5306" t="s">
        <v>264</v>
      </c>
      <c r="C5306">
        <v>181733</v>
      </c>
      <c r="D5306">
        <v>1</v>
      </c>
      <c r="E5306">
        <v>1</v>
      </c>
      <c r="F5306">
        <v>3.5</v>
      </c>
      <c r="G5306">
        <v>41921</v>
      </c>
      <c r="H5306" t="s">
        <v>7</v>
      </c>
      <c r="I5306" t="s">
        <v>8</v>
      </c>
      <c r="J5306">
        <v>140</v>
      </c>
      <c r="K5306">
        <v>12</v>
      </c>
      <c r="L5306" t="s">
        <v>240</v>
      </c>
      <c r="M5306" t="s">
        <v>258</v>
      </c>
      <c r="N5306" t="s">
        <v>259</v>
      </c>
      <c r="O5306" s="9">
        <f t="shared" si="294"/>
        <v>40</v>
      </c>
      <c r="P5306" s="1">
        <f t="shared" si="295"/>
        <v>8.5714285714285715E-2</v>
      </c>
      <c r="Q5306">
        <f t="shared" si="296"/>
        <v>0.3</v>
      </c>
    </row>
    <row r="5307" spans="2:17" x14ac:dyDescent="0.25">
      <c r="B5307" t="s">
        <v>264</v>
      </c>
      <c r="C5307">
        <v>166706</v>
      </c>
      <c r="D5307">
        <v>1</v>
      </c>
      <c r="E5307">
        <v>1</v>
      </c>
      <c r="F5307">
        <v>3.5</v>
      </c>
      <c r="G5307">
        <v>41641</v>
      </c>
      <c r="H5307" t="s">
        <v>7</v>
      </c>
      <c r="I5307" t="s">
        <v>8</v>
      </c>
      <c r="J5307">
        <v>140</v>
      </c>
      <c r="K5307">
        <v>12</v>
      </c>
      <c r="L5307" t="s">
        <v>240</v>
      </c>
      <c r="M5307" t="s">
        <v>258</v>
      </c>
      <c r="N5307" t="s">
        <v>259</v>
      </c>
      <c r="O5307" s="9">
        <f t="shared" ref="O5307:O5370" si="297">J5307/F5307</f>
        <v>40</v>
      </c>
      <c r="P5307" s="1">
        <f t="shared" ref="P5307:P5370" si="298">K5307/J5307</f>
        <v>8.5714285714285715E-2</v>
      </c>
      <c r="Q5307">
        <f t="shared" si="296"/>
        <v>0.3</v>
      </c>
    </row>
    <row r="5308" spans="2:17" x14ac:dyDescent="0.25">
      <c r="B5308" t="s">
        <v>264</v>
      </c>
      <c r="C5308">
        <v>168384</v>
      </c>
      <c r="D5308">
        <v>1</v>
      </c>
      <c r="E5308">
        <v>1</v>
      </c>
      <c r="F5308">
        <v>3.5</v>
      </c>
      <c r="G5308">
        <v>41693</v>
      </c>
      <c r="H5308" t="s">
        <v>7</v>
      </c>
      <c r="I5308" t="s">
        <v>8</v>
      </c>
      <c r="J5308">
        <v>140</v>
      </c>
      <c r="K5308">
        <v>12</v>
      </c>
      <c r="L5308" t="s">
        <v>240</v>
      </c>
      <c r="M5308" t="s">
        <v>258</v>
      </c>
      <c r="N5308" t="s">
        <v>259</v>
      </c>
      <c r="O5308" s="9">
        <f t="shared" si="297"/>
        <v>40</v>
      </c>
      <c r="P5308" s="1">
        <f t="shared" si="298"/>
        <v>8.5714285714285715E-2</v>
      </c>
      <c r="Q5308">
        <f t="shared" ref="Q5308:Q5371" si="299">F5308*P5308</f>
        <v>0.3</v>
      </c>
    </row>
    <row r="5309" spans="2:17" x14ac:dyDescent="0.25">
      <c r="B5309" t="s">
        <v>264</v>
      </c>
      <c r="C5309">
        <v>172862</v>
      </c>
      <c r="D5309">
        <v>1</v>
      </c>
      <c r="E5309">
        <v>1</v>
      </c>
      <c r="F5309">
        <v>3.5</v>
      </c>
      <c r="G5309">
        <v>41844</v>
      </c>
      <c r="H5309" t="s">
        <v>7</v>
      </c>
      <c r="I5309" t="s">
        <v>8</v>
      </c>
      <c r="J5309">
        <v>140</v>
      </c>
      <c r="K5309">
        <v>12</v>
      </c>
      <c r="L5309" t="s">
        <v>240</v>
      </c>
      <c r="M5309" t="s">
        <v>258</v>
      </c>
      <c r="N5309" t="s">
        <v>259</v>
      </c>
      <c r="O5309" s="9">
        <f t="shared" si="297"/>
        <v>40</v>
      </c>
      <c r="P5309" s="1">
        <f t="shared" si="298"/>
        <v>8.5714285714285715E-2</v>
      </c>
      <c r="Q5309">
        <f t="shared" si="299"/>
        <v>0.3</v>
      </c>
    </row>
    <row r="5310" spans="2:17" x14ac:dyDescent="0.25">
      <c r="B5310" t="s">
        <v>264</v>
      </c>
      <c r="C5310">
        <v>180020</v>
      </c>
      <c r="D5310">
        <v>1</v>
      </c>
      <c r="E5310">
        <v>1</v>
      </c>
      <c r="F5310">
        <v>3.5</v>
      </c>
      <c r="G5310">
        <v>42107</v>
      </c>
      <c r="H5310" t="s">
        <v>7</v>
      </c>
      <c r="I5310" t="s">
        <v>8</v>
      </c>
      <c r="J5310">
        <v>140</v>
      </c>
      <c r="K5310">
        <v>12</v>
      </c>
      <c r="L5310" t="s">
        <v>240</v>
      </c>
      <c r="M5310" t="s">
        <v>258</v>
      </c>
      <c r="N5310" t="s">
        <v>259</v>
      </c>
      <c r="O5310" s="9">
        <f t="shared" si="297"/>
        <v>40</v>
      </c>
      <c r="P5310" s="1">
        <f t="shared" si="298"/>
        <v>8.5714285714285715E-2</v>
      </c>
      <c r="Q5310">
        <f t="shared" si="299"/>
        <v>0.3</v>
      </c>
    </row>
    <row r="5311" spans="2:17" x14ac:dyDescent="0.25">
      <c r="B5311" t="s">
        <v>264</v>
      </c>
      <c r="C5311">
        <v>190343</v>
      </c>
      <c r="D5311">
        <v>1</v>
      </c>
      <c r="E5311">
        <v>1</v>
      </c>
      <c r="F5311">
        <v>3.5</v>
      </c>
      <c r="G5311">
        <v>42117</v>
      </c>
      <c r="H5311" t="s">
        <v>7</v>
      </c>
      <c r="I5311" t="s">
        <v>8</v>
      </c>
      <c r="J5311">
        <v>140</v>
      </c>
      <c r="K5311">
        <v>12</v>
      </c>
      <c r="L5311" t="s">
        <v>240</v>
      </c>
      <c r="M5311" t="s">
        <v>258</v>
      </c>
      <c r="N5311" t="s">
        <v>259</v>
      </c>
      <c r="O5311" s="9">
        <f t="shared" si="297"/>
        <v>40</v>
      </c>
      <c r="P5311" s="1">
        <f t="shared" si="298"/>
        <v>8.5714285714285715E-2</v>
      </c>
      <c r="Q5311">
        <f t="shared" si="299"/>
        <v>0.3</v>
      </c>
    </row>
    <row r="5312" spans="2:17" x14ac:dyDescent="0.25">
      <c r="B5312" t="s">
        <v>264</v>
      </c>
      <c r="C5312">
        <v>162464</v>
      </c>
      <c r="D5312">
        <v>1</v>
      </c>
      <c r="E5312">
        <v>1</v>
      </c>
      <c r="F5312">
        <v>3</v>
      </c>
      <c r="G5312">
        <v>41551</v>
      </c>
      <c r="H5312" t="s">
        <v>7</v>
      </c>
      <c r="I5312" t="s">
        <v>8</v>
      </c>
      <c r="J5312">
        <v>140</v>
      </c>
      <c r="K5312">
        <v>12</v>
      </c>
      <c r="L5312" t="s">
        <v>240</v>
      </c>
      <c r="M5312" t="s">
        <v>258</v>
      </c>
      <c r="N5312" t="s">
        <v>259</v>
      </c>
      <c r="O5312" s="9">
        <f t="shared" si="297"/>
        <v>46.666666666666664</v>
      </c>
      <c r="P5312" s="1">
        <f t="shared" si="298"/>
        <v>8.5714285714285715E-2</v>
      </c>
      <c r="Q5312">
        <f t="shared" si="299"/>
        <v>0.25714285714285712</v>
      </c>
    </row>
    <row r="5313" spans="2:17" x14ac:dyDescent="0.25">
      <c r="B5313" t="s">
        <v>264</v>
      </c>
      <c r="C5313">
        <v>166828</v>
      </c>
      <c r="D5313">
        <v>1</v>
      </c>
      <c r="E5313">
        <v>1</v>
      </c>
      <c r="F5313">
        <v>3</v>
      </c>
      <c r="G5313">
        <v>41661</v>
      </c>
      <c r="H5313" t="s">
        <v>7</v>
      </c>
      <c r="I5313" t="s">
        <v>8</v>
      </c>
      <c r="J5313">
        <v>140</v>
      </c>
      <c r="K5313">
        <v>12</v>
      </c>
      <c r="L5313" t="s">
        <v>240</v>
      </c>
      <c r="M5313" t="s">
        <v>258</v>
      </c>
      <c r="N5313" t="s">
        <v>259</v>
      </c>
      <c r="O5313" s="9">
        <f t="shared" si="297"/>
        <v>46.666666666666664</v>
      </c>
      <c r="P5313" s="1">
        <f t="shared" si="298"/>
        <v>8.5714285714285715E-2</v>
      </c>
      <c r="Q5313">
        <f t="shared" si="299"/>
        <v>0.25714285714285712</v>
      </c>
    </row>
    <row r="5314" spans="2:17" x14ac:dyDescent="0.25">
      <c r="B5314" t="s">
        <v>264</v>
      </c>
      <c r="C5314">
        <v>178416</v>
      </c>
      <c r="D5314">
        <v>2</v>
      </c>
      <c r="E5314">
        <v>1</v>
      </c>
      <c r="F5314">
        <v>8</v>
      </c>
      <c r="G5314">
        <v>41839</v>
      </c>
      <c r="H5314" t="s">
        <v>7</v>
      </c>
      <c r="I5314" t="s">
        <v>8</v>
      </c>
      <c r="J5314">
        <v>152</v>
      </c>
      <c r="K5314">
        <v>13</v>
      </c>
      <c r="L5314" t="s">
        <v>239</v>
      </c>
      <c r="M5314" t="s">
        <v>258</v>
      </c>
      <c r="N5314" t="s">
        <v>259</v>
      </c>
      <c r="O5314" s="9">
        <f t="shared" si="297"/>
        <v>19</v>
      </c>
      <c r="P5314" s="1">
        <f t="shared" si="298"/>
        <v>8.5526315789473686E-2</v>
      </c>
      <c r="Q5314">
        <f t="shared" si="299"/>
        <v>0.68421052631578949</v>
      </c>
    </row>
    <row r="5315" spans="2:17" x14ac:dyDescent="0.25">
      <c r="B5315" t="s">
        <v>264</v>
      </c>
      <c r="C5315">
        <v>171923</v>
      </c>
      <c r="D5315">
        <v>1</v>
      </c>
      <c r="E5315">
        <v>1</v>
      </c>
      <c r="F5315">
        <v>5</v>
      </c>
      <c r="G5315">
        <v>41820</v>
      </c>
      <c r="H5315" t="s">
        <v>7</v>
      </c>
      <c r="I5315" t="s">
        <v>8</v>
      </c>
      <c r="J5315">
        <v>152</v>
      </c>
      <c r="K5315">
        <v>13</v>
      </c>
      <c r="L5315" t="s">
        <v>240</v>
      </c>
      <c r="M5315" t="s">
        <v>258</v>
      </c>
      <c r="N5315" t="s">
        <v>259</v>
      </c>
      <c r="O5315" s="9">
        <f t="shared" si="297"/>
        <v>30.4</v>
      </c>
      <c r="P5315" s="1">
        <f t="shared" si="298"/>
        <v>8.5526315789473686E-2</v>
      </c>
      <c r="Q5315">
        <f t="shared" si="299"/>
        <v>0.42763157894736842</v>
      </c>
    </row>
    <row r="5316" spans="2:17" x14ac:dyDescent="0.25">
      <c r="B5316" t="s">
        <v>264</v>
      </c>
      <c r="C5316">
        <v>173139</v>
      </c>
      <c r="D5316">
        <v>1</v>
      </c>
      <c r="E5316">
        <v>1</v>
      </c>
      <c r="F5316">
        <v>5</v>
      </c>
      <c r="G5316">
        <v>41837</v>
      </c>
      <c r="H5316" t="s">
        <v>7</v>
      </c>
      <c r="I5316" t="s">
        <v>8</v>
      </c>
      <c r="J5316">
        <v>152</v>
      </c>
      <c r="K5316">
        <v>13</v>
      </c>
      <c r="L5316" t="s">
        <v>240</v>
      </c>
      <c r="M5316" t="s">
        <v>258</v>
      </c>
      <c r="N5316" t="s">
        <v>259</v>
      </c>
      <c r="O5316" s="9">
        <f t="shared" si="297"/>
        <v>30.4</v>
      </c>
      <c r="P5316" s="1">
        <f t="shared" si="298"/>
        <v>8.5526315789473686E-2</v>
      </c>
      <c r="Q5316">
        <f t="shared" si="299"/>
        <v>0.42763157894736842</v>
      </c>
    </row>
    <row r="5317" spans="2:17" x14ac:dyDescent="0.25">
      <c r="B5317" t="s">
        <v>264</v>
      </c>
      <c r="C5317">
        <v>173147</v>
      </c>
      <c r="D5317">
        <v>1</v>
      </c>
      <c r="E5317">
        <v>1</v>
      </c>
      <c r="F5317">
        <v>5</v>
      </c>
      <c r="G5317">
        <v>41837</v>
      </c>
      <c r="H5317" t="s">
        <v>7</v>
      </c>
      <c r="I5317" t="s">
        <v>8</v>
      </c>
      <c r="J5317">
        <v>152</v>
      </c>
      <c r="K5317">
        <v>13</v>
      </c>
      <c r="L5317" t="s">
        <v>240</v>
      </c>
      <c r="M5317" t="s">
        <v>258</v>
      </c>
      <c r="N5317" t="s">
        <v>259</v>
      </c>
      <c r="O5317" s="9">
        <f t="shared" si="297"/>
        <v>30.4</v>
      </c>
      <c r="P5317" s="1">
        <f t="shared" si="298"/>
        <v>8.5526315789473686E-2</v>
      </c>
      <c r="Q5317">
        <f t="shared" si="299"/>
        <v>0.42763157894736842</v>
      </c>
    </row>
    <row r="5318" spans="2:17" x14ac:dyDescent="0.25">
      <c r="B5318" t="s">
        <v>264</v>
      </c>
      <c r="C5318">
        <v>172145</v>
      </c>
      <c r="D5318">
        <v>1</v>
      </c>
      <c r="E5318">
        <v>1</v>
      </c>
      <c r="F5318">
        <v>5</v>
      </c>
      <c r="G5318">
        <v>41837</v>
      </c>
      <c r="H5318" t="s">
        <v>7</v>
      </c>
      <c r="I5318" t="s">
        <v>8</v>
      </c>
      <c r="J5318">
        <v>152</v>
      </c>
      <c r="K5318">
        <v>13</v>
      </c>
      <c r="L5318" t="s">
        <v>240</v>
      </c>
      <c r="M5318" t="s">
        <v>258</v>
      </c>
      <c r="N5318" t="s">
        <v>259</v>
      </c>
      <c r="O5318" s="9">
        <f t="shared" si="297"/>
        <v>30.4</v>
      </c>
      <c r="P5318" s="1">
        <f t="shared" si="298"/>
        <v>8.5526315789473686E-2</v>
      </c>
      <c r="Q5318">
        <f t="shared" si="299"/>
        <v>0.42763157894736842</v>
      </c>
    </row>
    <row r="5319" spans="2:17" x14ac:dyDescent="0.25">
      <c r="B5319" t="s">
        <v>264</v>
      </c>
      <c r="C5319">
        <v>173056</v>
      </c>
      <c r="D5319">
        <v>1</v>
      </c>
      <c r="E5319">
        <v>1</v>
      </c>
      <c r="F5319">
        <v>5</v>
      </c>
      <c r="G5319">
        <v>41837</v>
      </c>
      <c r="H5319" t="s">
        <v>7</v>
      </c>
      <c r="I5319" t="s">
        <v>8</v>
      </c>
      <c r="J5319">
        <v>152</v>
      </c>
      <c r="K5319">
        <v>13</v>
      </c>
      <c r="L5319" t="s">
        <v>240</v>
      </c>
      <c r="M5319" t="s">
        <v>258</v>
      </c>
      <c r="N5319" t="s">
        <v>259</v>
      </c>
      <c r="O5319" s="9">
        <f t="shared" si="297"/>
        <v>30.4</v>
      </c>
      <c r="P5319" s="1">
        <f t="shared" si="298"/>
        <v>8.5526315789473686E-2</v>
      </c>
      <c r="Q5319">
        <f t="shared" si="299"/>
        <v>0.42763157894736842</v>
      </c>
    </row>
    <row r="5320" spans="2:17" x14ac:dyDescent="0.25">
      <c r="B5320" t="s">
        <v>264</v>
      </c>
      <c r="C5320">
        <v>173217</v>
      </c>
      <c r="D5320">
        <v>1</v>
      </c>
      <c r="E5320">
        <v>1</v>
      </c>
      <c r="F5320">
        <v>5</v>
      </c>
      <c r="G5320">
        <v>41837</v>
      </c>
      <c r="H5320" t="s">
        <v>7</v>
      </c>
      <c r="I5320" t="s">
        <v>8</v>
      </c>
      <c r="J5320">
        <v>152</v>
      </c>
      <c r="K5320">
        <v>13</v>
      </c>
      <c r="L5320" t="s">
        <v>240</v>
      </c>
      <c r="M5320" t="s">
        <v>258</v>
      </c>
      <c r="N5320" t="s">
        <v>259</v>
      </c>
      <c r="O5320" s="9">
        <f t="shared" si="297"/>
        <v>30.4</v>
      </c>
      <c r="P5320" s="1">
        <f t="shared" si="298"/>
        <v>8.5526315789473686E-2</v>
      </c>
      <c r="Q5320">
        <f t="shared" si="299"/>
        <v>0.42763157894736842</v>
      </c>
    </row>
    <row r="5321" spans="2:17" x14ac:dyDescent="0.25">
      <c r="B5321" t="s">
        <v>264</v>
      </c>
      <c r="C5321">
        <v>173419</v>
      </c>
      <c r="D5321">
        <v>1</v>
      </c>
      <c r="E5321">
        <v>1</v>
      </c>
      <c r="F5321">
        <v>5</v>
      </c>
      <c r="G5321">
        <v>41857</v>
      </c>
      <c r="H5321" t="s">
        <v>7</v>
      </c>
      <c r="I5321" t="s">
        <v>8</v>
      </c>
      <c r="J5321">
        <v>152</v>
      </c>
      <c r="K5321">
        <v>13</v>
      </c>
      <c r="L5321" t="s">
        <v>240</v>
      </c>
      <c r="M5321" t="s">
        <v>258</v>
      </c>
      <c r="N5321" t="s">
        <v>259</v>
      </c>
      <c r="O5321" s="9">
        <f t="shared" si="297"/>
        <v>30.4</v>
      </c>
      <c r="P5321" s="1">
        <f t="shared" si="298"/>
        <v>8.5526315789473686E-2</v>
      </c>
      <c r="Q5321">
        <f t="shared" si="299"/>
        <v>0.42763157894736842</v>
      </c>
    </row>
    <row r="5322" spans="2:17" x14ac:dyDescent="0.25">
      <c r="B5322" t="s">
        <v>264</v>
      </c>
      <c r="C5322">
        <v>181146</v>
      </c>
      <c r="D5322">
        <v>1</v>
      </c>
      <c r="E5322">
        <v>1</v>
      </c>
      <c r="F5322">
        <v>5</v>
      </c>
      <c r="G5322">
        <v>42093</v>
      </c>
      <c r="H5322" t="s">
        <v>7</v>
      </c>
      <c r="I5322" t="s">
        <v>8</v>
      </c>
      <c r="J5322">
        <v>152</v>
      </c>
      <c r="K5322">
        <v>13</v>
      </c>
      <c r="L5322" t="s">
        <v>240</v>
      </c>
      <c r="M5322" t="s">
        <v>258</v>
      </c>
      <c r="N5322" t="s">
        <v>259</v>
      </c>
      <c r="O5322" s="9">
        <f t="shared" si="297"/>
        <v>30.4</v>
      </c>
      <c r="P5322" s="1">
        <f t="shared" si="298"/>
        <v>8.5526315789473686E-2</v>
      </c>
      <c r="Q5322">
        <f t="shared" si="299"/>
        <v>0.42763157894736842</v>
      </c>
    </row>
    <row r="5323" spans="2:17" x14ac:dyDescent="0.25">
      <c r="B5323" t="s">
        <v>264</v>
      </c>
      <c r="C5323">
        <v>181146</v>
      </c>
      <c r="D5323">
        <v>1</v>
      </c>
      <c r="E5323">
        <v>1</v>
      </c>
      <c r="F5323">
        <v>5</v>
      </c>
      <c r="G5323">
        <v>42093</v>
      </c>
      <c r="H5323" t="s">
        <v>7</v>
      </c>
      <c r="I5323" t="s">
        <v>8</v>
      </c>
      <c r="J5323">
        <v>152</v>
      </c>
      <c r="K5323">
        <v>13</v>
      </c>
      <c r="L5323" t="s">
        <v>240</v>
      </c>
      <c r="M5323" t="s">
        <v>258</v>
      </c>
      <c r="N5323" t="s">
        <v>259</v>
      </c>
      <c r="O5323" s="9">
        <f t="shared" si="297"/>
        <v>30.4</v>
      </c>
      <c r="P5323" s="1">
        <f t="shared" si="298"/>
        <v>8.5526315789473686E-2</v>
      </c>
      <c r="Q5323">
        <f t="shared" si="299"/>
        <v>0.42763157894736842</v>
      </c>
    </row>
    <row r="5324" spans="2:17" x14ac:dyDescent="0.25">
      <c r="B5324" t="s">
        <v>264</v>
      </c>
      <c r="C5324">
        <v>190577</v>
      </c>
      <c r="D5324">
        <v>1</v>
      </c>
      <c r="E5324">
        <v>1</v>
      </c>
      <c r="F5324">
        <v>5</v>
      </c>
      <c r="G5324">
        <v>42164</v>
      </c>
      <c r="H5324" t="s">
        <v>7</v>
      </c>
      <c r="I5324" t="s">
        <v>8</v>
      </c>
      <c r="J5324">
        <v>152</v>
      </c>
      <c r="K5324">
        <v>13</v>
      </c>
      <c r="L5324" t="s">
        <v>240</v>
      </c>
      <c r="M5324" t="s">
        <v>258</v>
      </c>
      <c r="N5324" t="s">
        <v>259</v>
      </c>
      <c r="O5324" s="9">
        <f t="shared" si="297"/>
        <v>30.4</v>
      </c>
      <c r="P5324" s="1">
        <f t="shared" si="298"/>
        <v>8.5526315789473686E-2</v>
      </c>
      <c r="Q5324">
        <f t="shared" si="299"/>
        <v>0.42763157894736842</v>
      </c>
    </row>
    <row r="5325" spans="2:17" x14ac:dyDescent="0.25">
      <c r="B5325" t="s">
        <v>264</v>
      </c>
      <c r="C5325">
        <v>190577</v>
      </c>
      <c r="D5325">
        <v>1</v>
      </c>
      <c r="E5325">
        <v>1</v>
      </c>
      <c r="F5325">
        <v>5</v>
      </c>
      <c r="G5325">
        <v>42164</v>
      </c>
      <c r="H5325" t="s">
        <v>7</v>
      </c>
      <c r="I5325" t="s">
        <v>8</v>
      </c>
      <c r="J5325">
        <v>152</v>
      </c>
      <c r="K5325">
        <v>13</v>
      </c>
      <c r="L5325" t="s">
        <v>240</v>
      </c>
      <c r="M5325" t="s">
        <v>258</v>
      </c>
      <c r="N5325" t="s">
        <v>259</v>
      </c>
      <c r="O5325" s="9">
        <f t="shared" si="297"/>
        <v>30.4</v>
      </c>
      <c r="P5325" s="1">
        <f t="shared" si="298"/>
        <v>8.5526315789473686E-2</v>
      </c>
      <c r="Q5325">
        <f t="shared" si="299"/>
        <v>0.42763157894736842</v>
      </c>
    </row>
    <row r="5326" spans="2:17" x14ac:dyDescent="0.25">
      <c r="B5326" t="s">
        <v>264</v>
      </c>
      <c r="C5326">
        <v>162113</v>
      </c>
      <c r="D5326">
        <v>1</v>
      </c>
      <c r="E5326">
        <v>1</v>
      </c>
      <c r="F5326">
        <v>4</v>
      </c>
      <c r="G5326">
        <v>41519</v>
      </c>
      <c r="H5326" t="s">
        <v>7</v>
      </c>
      <c r="I5326" t="s">
        <v>8</v>
      </c>
      <c r="J5326">
        <v>152</v>
      </c>
      <c r="K5326">
        <v>13</v>
      </c>
      <c r="L5326" t="s">
        <v>240</v>
      </c>
      <c r="M5326" t="s">
        <v>258</v>
      </c>
      <c r="N5326" t="s">
        <v>259</v>
      </c>
      <c r="O5326" s="9">
        <f t="shared" si="297"/>
        <v>38</v>
      </c>
      <c r="P5326" s="1">
        <f t="shared" si="298"/>
        <v>8.5526315789473686E-2</v>
      </c>
      <c r="Q5326">
        <f t="shared" si="299"/>
        <v>0.34210526315789475</v>
      </c>
    </row>
    <row r="5327" spans="2:17" x14ac:dyDescent="0.25">
      <c r="B5327" t="s">
        <v>264</v>
      </c>
      <c r="C5327">
        <v>171843</v>
      </c>
      <c r="D5327">
        <v>1</v>
      </c>
      <c r="E5327">
        <v>1</v>
      </c>
      <c r="F5327">
        <v>4</v>
      </c>
      <c r="G5327">
        <v>41820</v>
      </c>
      <c r="H5327" t="s">
        <v>7</v>
      </c>
      <c r="I5327" t="s">
        <v>8</v>
      </c>
      <c r="J5327">
        <v>152</v>
      </c>
      <c r="K5327">
        <v>13</v>
      </c>
      <c r="L5327" t="s">
        <v>240</v>
      </c>
      <c r="M5327" t="s">
        <v>258</v>
      </c>
      <c r="N5327" t="s">
        <v>259</v>
      </c>
      <c r="O5327" s="9">
        <f t="shared" si="297"/>
        <v>38</v>
      </c>
      <c r="P5327" s="1">
        <f t="shared" si="298"/>
        <v>8.5526315789473686E-2</v>
      </c>
      <c r="Q5327">
        <f t="shared" si="299"/>
        <v>0.34210526315789475</v>
      </c>
    </row>
    <row r="5328" spans="2:17" x14ac:dyDescent="0.25">
      <c r="B5328" t="s">
        <v>264</v>
      </c>
      <c r="C5328">
        <v>173481</v>
      </c>
      <c r="D5328">
        <v>1</v>
      </c>
      <c r="E5328">
        <v>1</v>
      </c>
      <c r="F5328">
        <v>4</v>
      </c>
      <c r="G5328">
        <v>41853</v>
      </c>
      <c r="H5328" t="s">
        <v>7</v>
      </c>
      <c r="I5328" t="s">
        <v>8</v>
      </c>
      <c r="J5328">
        <v>152</v>
      </c>
      <c r="K5328">
        <v>13</v>
      </c>
      <c r="L5328" t="s">
        <v>240</v>
      </c>
      <c r="M5328" t="s">
        <v>258</v>
      </c>
      <c r="N5328" t="s">
        <v>259</v>
      </c>
      <c r="O5328" s="9">
        <f t="shared" si="297"/>
        <v>38</v>
      </c>
      <c r="P5328" s="1">
        <f t="shared" si="298"/>
        <v>8.5526315789473686E-2</v>
      </c>
      <c r="Q5328">
        <f t="shared" si="299"/>
        <v>0.34210526315789475</v>
      </c>
    </row>
    <row r="5329" spans="2:17" x14ac:dyDescent="0.25">
      <c r="B5329" t="s">
        <v>264</v>
      </c>
      <c r="C5329">
        <v>168391</v>
      </c>
      <c r="D5329">
        <v>1</v>
      </c>
      <c r="E5329">
        <v>1</v>
      </c>
      <c r="F5329">
        <v>4</v>
      </c>
      <c r="G5329">
        <v>41820</v>
      </c>
      <c r="H5329" t="s">
        <v>7</v>
      </c>
      <c r="I5329" t="s">
        <v>8</v>
      </c>
      <c r="J5329">
        <v>152</v>
      </c>
      <c r="K5329">
        <v>13</v>
      </c>
      <c r="L5329" t="s">
        <v>240</v>
      </c>
      <c r="M5329" t="s">
        <v>258</v>
      </c>
      <c r="N5329" t="s">
        <v>259</v>
      </c>
      <c r="O5329" s="9">
        <f t="shared" si="297"/>
        <v>38</v>
      </c>
      <c r="P5329" s="1">
        <f t="shared" si="298"/>
        <v>8.5526315789473686E-2</v>
      </c>
      <c r="Q5329">
        <f t="shared" si="299"/>
        <v>0.34210526315789475</v>
      </c>
    </row>
    <row r="5330" spans="2:17" x14ac:dyDescent="0.25">
      <c r="B5330" t="s">
        <v>264</v>
      </c>
      <c r="C5330">
        <v>160450</v>
      </c>
      <c r="D5330">
        <v>2</v>
      </c>
      <c r="E5330">
        <v>2</v>
      </c>
      <c r="F5330">
        <v>4</v>
      </c>
      <c r="G5330">
        <v>41513</v>
      </c>
      <c r="H5330" t="s">
        <v>7</v>
      </c>
      <c r="I5330" t="s">
        <v>8</v>
      </c>
      <c r="J5330">
        <v>117</v>
      </c>
      <c r="K5330">
        <v>10</v>
      </c>
      <c r="L5330" t="s">
        <v>239</v>
      </c>
      <c r="M5330" t="s">
        <v>258</v>
      </c>
      <c r="N5330" t="s">
        <v>259</v>
      </c>
      <c r="O5330" s="9">
        <f t="shared" si="297"/>
        <v>29.25</v>
      </c>
      <c r="P5330" s="1">
        <f t="shared" si="298"/>
        <v>8.5470085470085472E-2</v>
      </c>
      <c r="Q5330">
        <f t="shared" si="299"/>
        <v>0.34188034188034189</v>
      </c>
    </row>
    <row r="5331" spans="2:17" x14ac:dyDescent="0.25">
      <c r="B5331" t="s">
        <v>264</v>
      </c>
      <c r="C5331">
        <v>153667</v>
      </c>
      <c r="D5331">
        <v>1</v>
      </c>
      <c r="E5331">
        <v>1</v>
      </c>
      <c r="F5331">
        <v>4</v>
      </c>
      <c r="G5331">
        <v>41505</v>
      </c>
      <c r="H5331" t="s">
        <v>7</v>
      </c>
      <c r="I5331" t="s">
        <v>8</v>
      </c>
      <c r="J5331">
        <v>117</v>
      </c>
      <c r="K5331">
        <v>10</v>
      </c>
      <c r="L5331" t="s">
        <v>240</v>
      </c>
      <c r="M5331" t="s">
        <v>258</v>
      </c>
      <c r="N5331" t="s">
        <v>259</v>
      </c>
      <c r="O5331" s="9">
        <f t="shared" si="297"/>
        <v>29.25</v>
      </c>
      <c r="P5331" s="1">
        <f t="shared" si="298"/>
        <v>8.5470085470085472E-2</v>
      </c>
      <c r="Q5331">
        <f t="shared" si="299"/>
        <v>0.34188034188034189</v>
      </c>
    </row>
    <row r="5332" spans="2:17" x14ac:dyDescent="0.25">
      <c r="B5332" t="s">
        <v>264</v>
      </c>
      <c r="C5332">
        <v>164336</v>
      </c>
      <c r="D5332">
        <v>1</v>
      </c>
      <c r="E5332">
        <v>1</v>
      </c>
      <c r="F5332">
        <v>2.5</v>
      </c>
      <c r="G5332">
        <v>41624</v>
      </c>
      <c r="H5332" t="s">
        <v>7</v>
      </c>
      <c r="I5332" t="s">
        <v>8</v>
      </c>
      <c r="J5332">
        <v>117</v>
      </c>
      <c r="K5332">
        <v>10</v>
      </c>
      <c r="L5332" t="s">
        <v>240</v>
      </c>
      <c r="M5332" t="s">
        <v>258</v>
      </c>
      <c r="N5332" t="s">
        <v>259</v>
      </c>
      <c r="O5332" s="9">
        <f t="shared" si="297"/>
        <v>46.8</v>
      </c>
      <c r="P5332" s="1">
        <f t="shared" si="298"/>
        <v>8.5470085470085472E-2</v>
      </c>
      <c r="Q5332">
        <f t="shared" si="299"/>
        <v>0.21367521367521369</v>
      </c>
    </row>
    <row r="5333" spans="2:17" x14ac:dyDescent="0.25">
      <c r="B5333" t="s">
        <v>264</v>
      </c>
      <c r="C5333">
        <v>185830</v>
      </c>
      <c r="D5333">
        <v>1</v>
      </c>
      <c r="E5333">
        <v>1</v>
      </c>
      <c r="F5333">
        <v>2</v>
      </c>
      <c r="G5333">
        <v>42342</v>
      </c>
      <c r="H5333" t="s">
        <v>7</v>
      </c>
      <c r="I5333" t="s">
        <v>8</v>
      </c>
      <c r="J5333">
        <v>117</v>
      </c>
      <c r="K5333">
        <v>10</v>
      </c>
      <c r="L5333" t="s">
        <v>240</v>
      </c>
      <c r="M5333" t="s">
        <v>258</v>
      </c>
      <c r="N5333" t="s">
        <v>259</v>
      </c>
      <c r="O5333" s="9">
        <f t="shared" si="297"/>
        <v>58.5</v>
      </c>
      <c r="P5333" s="1">
        <f t="shared" si="298"/>
        <v>8.5470085470085472E-2</v>
      </c>
      <c r="Q5333">
        <f t="shared" si="299"/>
        <v>0.17094017094017094</v>
      </c>
    </row>
    <row r="5334" spans="2:17" x14ac:dyDescent="0.25">
      <c r="B5334" t="s">
        <v>264</v>
      </c>
      <c r="C5334">
        <v>179512</v>
      </c>
      <c r="D5334">
        <v>2</v>
      </c>
      <c r="E5334">
        <v>2</v>
      </c>
      <c r="F5334">
        <v>7</v>
      </c>
      <c r="G5334">
        <v>41953</v>
      </c>
      <c r="H5334" t="s">
        <v>7</v>
      </c>
      <c r="I5334" t="s">
        <v>8</v>
      </c>
      <c r="J5334">
        <v>82</v>
      </c>
      <c r="K5334">
        <v>7</v>
      </c>
      <c r="L5334" t="s">
        <v>239</v>
      </c>
      <c r="M5334" t="s">
        <v>258</v>
      </c>
      <c r="N5334" t="s">
        <v>259</v>
      </c>
      <c r="O5334" s="9">
        <f t="shared" si="297"/>
        <v>11.714285714285714</v>
      </c>
      <c r="P5334" s="1">
        <f t="shared" si="298"/>
        <v>8.5365853658536592E-2</v>
      </c>
      <c r="Q5334">
        <f t="shared" si="299"/>
        <v>0.59756097560975618</v>
      </c>
    </row>
    <row r="5335" spans="2:17" x14ac:dyDescent="0.25">
      <c r="B5335" t="s">
        <v>264</v>
      </c>
      <c r="C5335">
        <v>182416</v>
      </c>
      <c r="D5335">
        <v>1</v>
      </c>
      <c r="E5335">
        <v>1</v>
      </c>
      <c r="F5335">
        <v>4</v>
      </c>
      <c r="G5335">
        <v>41869</v>
      </c>
      <c r="H5335" t="s">
        <v>7</v>
      </c>
      <c r="I5335" t="s">
        <v>8</v>
      </c>
      <c r="J5335">
        <v>82</v>
      </c>
      <c r="K5335">
        <v>7</v>
      </c>
      <c r="L5335" t="s">
        <v>240</v>
      </c>
      <c r="M5335" t="s">
        <v>258</v>
      </c>
      <c r="N5335" t="s">
        <v>259</v>
      </c>
      <c r="O5335" s="9">
        <f t="shared" si="297"/>
        <v>20.5</v>
      </c>
      <c r="P5335" s="1">
        <f t="shared" si="298"/>
        <v>8.5365853658536592E-2</v>
      </c>
      <c r="Q5335">
        <f t="shared" si="299"/>
        <v>0.34146341463414637</v>
      </c>
    </row>
    <row r="5336" spans="2:17" x14ac:dyDescent="0.25">
      <c r="B5336" t="s">
        <v>264</v>
      </c>
      <c r="C5336">
        <v>184471</v>
      </c>
      <c r="D5336">
        <v>1</v>
      </c>
      <c r="E5336">
        <v>1</v>
      </c>
      <c r="F5336">
        <v>4</v>
      </c>
      <c r="G5336">
        <v>42356</v>
      </c>
      <c r="H5336" t="s">
        <v>7</v>
      </c>
      <c r="I5336" t="s">
        <v>8</v>
      </c>
      <c r="J5336">
        <v>82</v>
      </c>
      <c r="K5336">
        <v>7</v>
      </c>
      <c r="L5336" t="s">
        <v>240</v>
      </c>
      <c r="M5336" t="s">
        <v>258</v>
      </c>
      <c r="N5336" t="s">
        <v>259</v>
      </c>
      <c r="O5336" s="9">
        <f t="shared" si="297"/>
        <v>20.5</v>
      </c>
      <c r="P5336" s="1">
        <f t="shared" si="298"/>
        <v>8.5365853658536592E-2</v>
      </c>
      <c r="Q5336">
        <f t="shared" si="299"/>
        <v>0.34146341463414637</v>
      </c>
    </row>
    <row r="5337" spans="2:17" x14ac:dyDescent="0.25">
      <c r="B5337" t="s">
        <v>264</v>
      </c>
      <c r="C5337">
        <v>181753</v>
      </c>
      <c r="D5337">
        <v>2</v>
      </c>
      <c r="E5337">
        <v>1</v>
      </c>
      <c r="F5337">
        <v>15</v>
      </c>
      <c r="G5337">
        <v>41893</v>
      </c>
      <c r="H5337" t="s">
        <v>5</v>
      </c>
      <c r="I5337" t="s">
        <v>8</v>
      </c>
      <c r="J5337">
        <v>328</v>
      </c>
      <c r="K5337">
        <v>28</v>
      </c>
      <c r="L5337" t="s">
        <v>239</v>
      </c>
      <c r="M5337" t="s">
        <v>5</v>
      </c>
      <c r="N5337" t="s">
        <v>259</v>
      </c>
      <c r="O5337" s="9">
        <f t="shared" si="297"/>
        <v>21.866666666666667</v>
      </c>
      <c r="P5337" s="1">
        <f t="shared" si="298"/>
        <v>8.5365853658536592E-2</v>
      </c>
      <c r="Q5337">
        <f t="shared" si="299"/>
        <v>1.2804878048780488</v>
      </c>
    </row>
    <row r="5338" spans="2:17" x14ac:dyDescent="0.25">
      <c r="B5338" t="s">
        <v>264</v>
      </c>
      <c r="C5338">
        <v>161506</v>
      </c>
      <c r="D5338">
        <v>1</v>
      </c>
      <c r="E5338">
        <v>1</v>
      </c>
      <c r="F5338">
        <v>2</v>
      </c>
      <c r="G5338">
        <v>41423</v>
      </c>
      <c r="H5338" t="s">
        <v>5</v>
      </c>
      <c r="I5338" t="s">
        <v>6</v>
      </c>
      <c r="J5338">
        <v>82</v>
      </c>
      <c r="K5338">
        <v>7</v>
      </c>
      <c r="L5338" t="s">
        <v>240</v>
      </c>
      <c r="M5338" t="s">
        <v>5</v>
      </c>
      <c r="N5338" t="s">
        <v>259</v>
      </c>
      <c r="O5338" s="9">
        <f t="shared" si="297"/>
        <v>41</v>
      </c>
      <c r="P5338" s="1">
        <f t="shared" si="298"/>
        <v>8.5365853658536592E-2</v>
      </c>
      <c r="Q5338">
        <f t="shared" si="299"/>
        <v>0.17073170731707318</v>
      </c>
    </row>
    <row r="5339" spans="2:17" x14ac:dyDescent="0.25">
      <c r="B5339" t="s">
        <v>264</v>
      </c>
      <c r="C5339">
        <v>166309</v>
      </c>
      <c r="D5339">
        <v>1</v>
      </c>
      <c r="E5339">
        <v>1</v>
      </c>
      <c r="F5339">
        <v>4</v>
      </c>
      <c r="G5339">
        <v>41605</v>
      </c>
      <c r="H5339" t="s">
        <v>7</v>
      </c>
      <c r="I5339" t="s">
        <v>8</v>
      </c>
      <c r="J5339">
        <v>164</v>
      </c>
      <c r="K5339">
        <v>14</v>
      </c>
      <c r="L5339" t="s">
        <v>240</v>
      </c>
      <c r="M5339" t="s">
        <v>258</v>
      </c>
      <c r="N5339" t="s">
        <v>259</v>
      </c>
      <c r="O5339" s="9">
        <f t="shared" si="297"/>
        <v>41</v>
      </c>
      <c r="P5339" s="1">
        <f t="shared" si="298"/>
        <v>8.5365853658536592E-2</v>
      </c>
      <c r="Q5339">
        <f t="shared" si="299"/>
        <v>0.34146341463414637</v>
      </c>
    </row>
    <row r="5340" spans="2:17" x14ac:dyDescent="0.25">
      <c r="B5340" t="s">
        <v>264</v>
      </c>
      <c r="C5340">
        <v>164221</v>
      </c>
      <c r="D5340">
        <v>1</v>
      </c>
      <c r="E5340">
        <v>1</v>
      </c>
      <c r="F5340">
        <v>4</v>
      </c>
      <c r="G5340">
        <v>41655</v>
      </c>
      <c r="H5340" t="s">
        <v>7</v>
      </c>
      <c r="I5340" t="s">
        <v>8</v>
      </c>
      <c r="J5340">
        <v>164</v>
      </c>
      <c r="K5340">
        <v>14</v>
      </c>
      <c r="L5340" t="s">
        <v>240</v>
      </c>
      <c r="M5340" t="s">
        <v>258</v>
      </c>
      <c r="N5340" t="s">
        <v>259</v>
      </c>
      <c r="O5340" s="9">
        <f t="shared" si="297"/>
        <v>41</v>
      </c>
      <c r="P5340" s="1">
        <f t="shared" si="298"/>
        <v>8.5365853658536592E-2</v>
      </c>
      <c r="Q5340">
        <f t="shared" si="299"/>
        <v>0.34146341463414637</v>
      </c>
    </row>
    <row r="5341" spans="2:17" x14ac:dyDescent="0.25">
      <c r="B5341" t="s">
        <v>264</v>
      </c>
      <c r="C5341">
        <v>181453</v>
      </c>
      <c r="D5341">
        <v>1</v>
      </c>
      <c r="E5341">
        <v>1</v>
      </c>
      <c r="F5341">
        <v>2</v>
      </c>
      <c r="G5341">
        <v>41911</v>
      </c>
      <c r="H5341" t="s">
        <v>7</v>
      </c>
      <c r="I5341" t="s">
        <v>8</v>
      </c>
      <c r="J5341">
        <v>82</v>
      </c>
      <c r="K5341">
        <v>7</v>
      </c>
      <c r="L5341" t="s">
        <v>240</v>
      </c>
      <c r="M5341" t="s">
        <v>258</v>
      </c>
      <c r="N5341" t="s">
        <v>259</v>
      </c>
      <c r="O5341" s="9">
        <f t="shared" si="297"/>
        <v>41</v>
      </c>
      <c r="P5341" s="1">
        <f t="shared" si="298"/>
        <v>8.5365853658536592E-2</v>
      </c>
      <c r="Q5341">
        <f t="shared" si="299"/>
        <v>0.17073170731707318</v>
      </c>
    </row>
    <row r="5342" spans="2:17" x14ac:dyDescent="0.25">
      <c r="B5342" t="s">
        <v>264</v>
      </c>
      <c r="C5342">
        <v>184648</v>
      </c>
      <c r="D5342">
        <v>1</v>
      </c>
      <c r="E5342">
        <v>1</v>
      </c>
      <c r="F5342">
        <v>2</v>
      </c>
      <c r="G5342">
        <v>42305</v>
      </c>
      <c r="H5342" t="s">
        <v>7</v>
      </c>
      <c r="I5342" t="s">
        <v>8</v>
      </c>
      <c r="J5342">
        <v>82</v>
      </c>
      <c r="K5342">
        <v>7</v>
      </c>
      <c r="L5342" t="s">
        <v>240</v>
      </c>
      <c r="M5342" t="s">
        <v>258</v>
      </c>
      <c r="N5342" t="s">
        <v>259</v>
      </c>
      <c r="O5342" s="9">
        <f t="shared" si="297"/>
        <v>41</v>
      </c>
      <c r="P5342" s="1">
        <f t="shared" si="298"/>
        <v>8.5365853658536592E-2</v>
      </c>
      <c r="Q5342">
        <f t="shared" si="299"/>
        <v>0.17073170731707318</v>
      </c>
    </row>
    <row r="5343" spans="2:17" x14ac:dyDescent="0.25">
      <c r="B5343" t="s">
        <v>264</v>
      </c>
      <c r="C5343">
        <v>171301</v>
      </c>
      <c r="D5343">
        <v>2</v>
      </c>
      <c r="E5343">
        <v>2</v>
      </c>
      <c r="F5343">
        <v>7.5</v>
      </c>
      <c r="G5343">
        <v>41804</v>
      </c>
      <c r="H5343" t="s">
        <v>7</v>
      </c>
      <c r="I5343" t="s">
        <v>8</v>
      </c>
      <c r="J5343">
        <v>129</v>
      </c>
      <c r="K5343">
        <v>11</v>
      </c>
      <c r="L5343" t="s">
        <v>239</v>
      </c>
      <c r="M5343" t="s">
        <v>258</v>
      </c>
      <c r="N5343" t="s">
        <v>259</v>
      </c>
      <c r="O5343" s="9">
        <f t="shared" si="297"/>
        <v>17.2</v>
      </c>
      <c r="P5343" s="1">
        <f t="shared" si="298"/>
        <v>8.5271317829457363E-2</v>
      </c>
      <c r="Q5343">
        <f t="shared" si="299"/>
        <v>0.63953488372093026</v>
      </c>
    </row>
    <row r="5344" spans="2:17" x14ac:dyDescent="0.25">
      <c r="B5344" t="s">
        <v>264</v>
      </c>
      <c r="C5344">
        <v>184349</v>
      </c>
      <c r="D5344">
        <v>1</v>
      </c>
      <c r="E5344">
        <v>1</v>
      </c>
      <c r="F5344">
        <v>5</v>
      </c>
      <c r="G5344">
        <v>42352</v>
      </c>
      <c r="H5344" t="s">
        <v>7</v>
      </c>
      <c r="I5344" t="s">
        <v>8</v>
      </c>
      <c r="J5344">
        <v>129</v>
      </c>
      <c r="K5344">
        <v>11</v>
      </c>
      <c r="L5344" t="s">
        <v>240</v>
      </c>
      <c r="M5344" t="s">
        <v>258</v>
      </c>
      <c r="N5344" t="s">
        <v>259</v>
      </c>
      <c r="O5344" s="9">
        <f t="shared" si="297"/>
        <v>25.8</v>
      </c>
      <c r="P5344" s="1">
        <f t="shared" si="298"/>
        <v>8.5271317829457363E-2</v>
      </c>
      <c r="Q5344">
        <f t="shared" si="299"/>
        <v>0.4263565891472868</v>
      </c>
    </row>
    <row r="5345" spans="2:17" x14ac:dyDescent="0.25">
      <c r="B5345" t="s">
        <v>264</v>
      </c>
      <c r="C5345">
        <v>181662</v>
      </c>
      <c r="D5345">
        <v>2</v>
      </c>
      <c r="E5345">
        <v>1</v>
      </c>
      <c r="F5345">
        <v>20</v>
      </c>
      <c r="G5345">
        <v>41898</v>
      </c>
      <c r="H5345" t="s">
        <v>7</v>
      </c>
      <c r="I5345" t="s">
        <v>8</v>
      </c>
      <c r="J5345">
        <v>352</v>
      </c>
      <c r="K5345">
        <v>30</v>
      </c>
      <c r="L5345" t="s">
        <v>239</v>
      </c>
      <c r="M5345" t="s">
        <v>258</v>
      </c>
      <c r="N5345" t="s">
        <v>259</v>
      </c>
      <c r="O5345" s="9">
        <f t="shared" si="297"/>
        <v>17.600000000000001</v>
      </c>
      <c r="P5345" s="1">
        <f t="shared" si="298"/>
        <v>8.5227272727272721E-2</v>
      </c>
      <c r="Q5345">
        <f t="shared" si="299"/>
        <v>1.7045454545454544</v>
      </c>
    </row>
    <row r="5346" spans="2:17" x14ac:dyDescent="0.25">
      <c r="B5346" t="s">
        <v>264</v>
      </c>
      <c r="C5346">
        <v>184364</v>
      </c>
      <c r="D5346">
        <v>1</v>
      </c>
      <c r="E5346">
        <v>1</v>
      </c>
      <c r="F5346">
        <v>5</v>
      </c>
      <c r="G5346">
        <v>42354</v>
      </c>
      <c r="H5346" t="s">
        <v>7</v>
      </c>
      <c r="I5346" t="s">
        <v>8</v>
      </c>
      <c r="J5346">
        <v>176</v>
      </c>
      <c r="K5346">
        <v>15</v>
      </c>
      <c r="L5346" t="s">
        <v>240</v>
      </c>
      <c r="M5346" t="s">
        <v>258</v>
      </c>
      <c r="N5346" t="s">
        <v>259</v>
      </c>
      <c r="O5346" s="9">
        <f t="shared" si="297"/>
        <v>35.200000000000003</v>
      </c>
      <c r="P5346" s="1">
        <f t="shared" si="298"/>
        <v>8.5227272727272721E-2</v>
      </c>
      <c r="Q5346">
        <f t="shared" si="299"/>
        <v>0.42613636363636359</v>
      </c>
    </row>
    <row r="5347" spans="2:17" x14ac:dyDescent="0.25">
      <c r="B5347" t="s">
        <v>264</v>
      </c>
      <c r="C5347">
        <v>166594</v>
      </c>
      <c r="D5347">
        <v>1</v>
      </c>
      <c r="E5347">
        <v>1</v>
      </c>
      <c r="F5347">
        <v>4</v>
      </c>
      <c r="G5347">
        <v>41631</v>
      </c>
      <c r="H5347" t="s">
        <v>7</v>
      </c>
      <c r="I5347" t="s">
        <v>8</v>
      </c>
      <c r="J5347">
        <v>176</v>
      </c>
      <c r="K5347">
        <v>15</v>
      </c>
      <c r="L5347" t="s">
        <v>240</v>
      </c>
      <c r="M5347" t="s">
        <v>258</v>
      </c>
      <c r="N5347" t="s">
        <v>259</v>
      </c>
      <c r="O5347" s="9">
        <f t="shared" si="297"/>
        <v>44</v>
      </c>
      <c r="P5347" s="1">
        <f t="shared" si="298"/>
        <v>8.5227272727272721E-2</v>
      </c>
      <c r="Q5347">
        <f t="shared" si="299"/>
        <v>0.34090909090909088</v>
      </c>
    </row>
    <row r="5348" spans="2:17" x14ac:dyDescent="0.25">
      <c r="B5348" t="s">
        <v>264</v>
      </c>
      <c r="C5348">
        <v>186439</v>
      </c>
      <c r="D5348">
        <v>2</v>
      </c>
      <c r="E5348">
        <v>1</v>
      </c>
      <c r="F5348">
        <v>8</v>
      </c>
      <c r="G5348">
        <v>42319</v>
      </c>
      <c r="H5348" t="s">
        <v>7</v>
      </c>
      <c r="I5348" t="s">
        <v>8</v>
      </c>
      <c r="J5348">
        <v>94</v>
      </c>
      <c r="K5348">
        <v>8</v>
      </c>
      <c r="L5348" t="s">
        <v>239</v>
      </c>
      <c r="M5348" t="s">
        <v>258</v>
      </c>
      <c r="N5348" t="s">
        <v>259</v>
      </c>
      <c r="O5348" s="9">
        <f t="shared" si="297"/>
        <v>11.75</v>
      </c>
      <c r="P5348" s="1">
        <f t="shared" si="298"/>
        <v>8.5106382978723402E-2</v>
      </c>
      <c r="Q5348">
        <f t="shared" si="299"/>
        <v>0.68085106382978722</v>
      </c>
    </row>
    <row r="5349" spans="2:17" x14ac:dyDescent="0.25">
      <c r="B5349" t="s">
        <v>264</v>
      </c>
      <c r="C5349">
        <v>186439</v>
      </c>
      <c r="D5349">
        <v>2</v>
      </c>
      <c r="E5349">
        <v>1</v>
      </c>
      <c r="F5349">
        <v>8</v>
      </c>
      <c r="G5349">
        <v>42319</v>
      </c>
      <c r="H5349" t="s">
        <v>7</v>
      </c>
      <c r="I5349" t="s">
        <v>8</v>
      </c>
      <c r="J5349">
        <v>94</v>
      </c>
      <c r="K5349">
        <v>8</v>
      </c>
      <c r="L5349" t="s">
        <v>239</v>
      </c>
      <c r="M5349" t="s">
        <v>258</v>
      </c>
      <c r="N5349" t="s">
        <v>259</v>
      </c>
      <c r="O5349" s="9">
        <f t="shared" si="297"/>
        <v>11.75</v>
      </c>
      <c r="P5349" s="1">
        <f t="shared" si="298"/>
        <v>8.5106382978723402E-2</v>
      </c>
      <c r="Q5349">
        <f t="shared" si="299"/>
        <v>0.68085106382978722</v>
      </c>
    </row>
    <row r="5350" spans="2:17" x14ac:dyDescent="0.25">
      <c r="B5350" t="s">
        <v>264</v>
      </c>
      <c r="C5350">
        <v>180181</v>
      </c>
      <c r="D5350">
        <v>1</v>
      </c>
      <c r="E5350">
        <v>1</v>
      </c>
      <c r="F5350">
        <v>7.5</v>
      </c>
      <c r="G5350">
        <v>42012</v>
      </c>
      <c r="H5350" t="s">
        <v>5</v>
      </c>
      <c r="I5350" t="s">
        <v>6</v>
      </c>
      <c r="J5350">
        <v>94</v>
      </c>
      <c r="K5350">
        <v>8</v>
      </c>
      <c r="L5350" t="s">
        <v>240</v>
      </c>
      <c r="M5350" t="s">
        <v>5</v>
      </c>
      <c r="N5350" t="s">
        <v>259</v>
      </c>
      <c r="O5350" s="9">
        <f t="shared" si="297"/>
        <v>12.533333333333333</v>
      </c>
      <c r="P5350" s="1">
        <f t="shared" si="298"/>
        <v>8.5106382978723402E-2</v>
      </c>
      <c r="Q5350">
        <f t="shared" si="299"/>
        <v>0.63829787234042556</v>
      </c>
    </row>
    <row r="5351" spans="2:17" x14ac:dyDescent="0.25">
      <c r="B5351" t="s">
        <v>264</v>
      </c>
      <c r="C5351">
        <v>158865</v>
      </c>
      <c r="D5351">
        <v>2</v>
      </c>
      <c r="E5351">
        <v>2</v>
      </c>
      <c r="F5351">
        <v>4</v>
      </c>
      <c r="G5351">
        <v>41752</v>
      </c>
      <c r="H5351" t="s">
        <v>7</v>
      </c>
      <c r="I5351" t="s">
        <v>8</v>
      </c>
      <c r="J5351">
        <v>94</v>
      </c>
      <c r="K5351">
        <v>8</v>
      </c>
      <c r="L5351" t="s">
        <v>239</v>
      </c>
      <c r="M5351" t="s">
        <v>258</v>
      </c>
      <c r="N5351" t="s">
        <v>259</v>
      </c>
      <c r="O5351" s="9">
        <f t="shared" si="297"/>
        <v>23.5</v>
      </c>
      <c r="P5351" s="1">
        <f t="shared" si="298"/>
        <v>8.5106382978723402E-2</v>
      </c>
      <c r="Q5351">
        <f t="shared" si="299"/>
        <v>0.34042553191489361</v>
      </c>
    </row>
    <row r="5352" spans="2:17" x14ac:dyDescent="0.25">
      <c r="B5352" t="s">
        <v>264</v>
      </c>
      <c r="C5352">
        <v>157354</v>
      </c>
      <c r="D5352">
        <v>1</v>
      </c>
      <c r="E5352">
        <v>1</v>
      </c>
      <c r="F5352">
        <v>5</v>
      </c>
      <c r="G5352">
        <v>41413</v>
      </c>
      <c r="H5352" t="s">
        <v>7</v>
      </c>
      <c r="I5352" t="s">
        <v>8</v>
      </c>
      <c r="J5352">
        <v>141</v>
      </c>
      <c r="K5352">
        <v>12</v>
      </c>
      <c r="L5352" t="s">
        <v>240</v>
      </c>
      <c r="M5352" t="s">
        <v>258</v>
      </c>
      <c r="N5352" t="s">
        <v>259</v>
      </c>
      <c r="O5352" s="9">
        <f t="shared" si="297"/>
        <v>28.2</v>
      </c>
      <c r="P5352" s="1">
        <f t="shared" si="298"/>
        <v>8.5106382978723402E-2</v>
      </c>
      <c r="Q5352">
        <f t="shared" si="299"/>
        <v>0.42553191489361702</v>
      </c>
    </row>
    <row r="5353" spans="2:17" x14ac:dyDescent="0.25">
      <c r="B5353" t="s">
        <v>264</v>
      </c>
      <c r="C5353">
        <v>162419</v>
      </c>
      <c r="D5353">
        <v>2</v>
      </c>
      <c r="E5353">
        <v>2</v>
      </c>
      <c r="F5353">
        <v>3</v>
      </c>
      <c r="G5353">
        <v>41550</v>
      </c>
      <c r="H5353" t="s">
        <v>7</v>
      </c>
      <c r="I5353" t="s">
        <v>8</v>
      </c>
      <c r="J5353">
        <v>94</v>
      </c>
      <c r="K5353">
        <v>8</v>
      </c>
      <c r="L5353" t="s">
        <v>239</v>
      </c>
      <c r="M5353" t="s">
        <v>258</v>
      </c>
      <c r="N5353" t="s">
        <v>259</v>
      </c>
      <c r="O5353" s="9">
        <f t="shared" si="297"/>
        <v>31.333333333333332</v>
      </c>
      <c r="P5353" s="1">
        <f t="shared" si="298"/>
        <v>8.5106382978723402E-2</v>
      </c>
      <c r="Q5353">
        <f t="shared" si="299"/>
        <v>0.25531914893617019</v>
      </c>
    </row>
    <row r="5354" spans="2:17" x14ac:dyDescent="0.25">
      <c r="B5354" t="s">
        <v>264</v>
      </c>
      <c r="C5354">
        <v>179986</v>
      </c>
      <c r="D5354">
        <v>1</v>
      </c>
      <c r="E5354">
        <v>1</v>
      </c>
      <c r="F5354">
        <v>3</v>
      </c>
      <c r="G5354">
        <v>41981</v>
      </c>
      <c r="H5354" t="s">
        <v>7</v>
      </c>
      <c r="I5354" t="s">
        <v>8</v>
      </c>
      <c r="J5354">
        <v>94</v>
      </c>
      <c r="K5354">
        <v>8</v>
      </c>
      <c r="L5354" t="s">
        <v>240</v>
      </c>
      <c r="M5354" t="s">
        <v>258</v>
      </c>
      <c r="N5354" t="s">
        <v>259</v>
      </c>
      <c r="O5354" s="9">
        <f t="shared" si="297"/>
        <v>31.333333333333332</v>
      </c>
      <c r="P5354" s="1">
        <f t="shared" si="298"/>
        <v>8.5106382978723402E-2</v>
      </c>
      <c r="Q5354">
        <f t="shared" si="299"/>
        <v>0.25531914893617019</v>
      </c>
    </row>
    <row r="5355" spans="2:17" x14ac:dyDescent="0.25">
      <c r="B5355" t="s">
        <v>264</v>
      </c>
      <c r="C5355">
        <v>189263</v>
      </c>
      <c r="D5355">
        <v>1</v>
      </c>
      <c r="E5355">
        <v>1</v>
      </c>
      <c r="F5355">
        <v>4</v>
      </c>
      <c r="G5355">
        <v>42082</v>
      </c>
      <c r="H5355" t="s">
        <v>7</v>
      </c>
      <c r="I5355" t="s">
        <v>8</v>
      </c>
      <c r="J5355">
        <v>141</v>
      </c>
      <c r="K5355">
        <v>12</v>
      </c>
      <c r="L5355" t="s">
        <v>240</v>
      </c>
      <c r="M5355" t="s">
        <v>258</v>
      </c>
      <c r="N5355" t="s">
        <v>259</v>
      </c>
      <c r="O5355" s="9">
        <f t="shared" si="297"/>
        <v>35.25</v>
      </c>
      <c r="P5355" s="1">
        <f t="shared" si="298"/>
        <v>8.5106382978723402E-2</v>
      </c>
      <c r="Q5355">
        <f t="shared" si="299"/>
        <v>0.34042553191489361</v>
      </c>
    </row>
    <row r="5356" spans="2:17" x14ac:dyDescent="0.25">
      <c r="B5356" t="s">
        <v>264</v>
      </c>
      <c r="C5356">
        <v>168360</v>
      </c>
      <c r="D5356">
        <v>2</v>
      </c>
      <c r="E5356">
        <v>1</v>
      </c>
      <c r="F5356">
        <v>15</v>
      </c>
      <c r="G5356">
        <v>41891</v>
      </c>
      <c r="H5356" t="s">
        <v>5</v>
      </c>
      <c r="I5356" t="s">
        <v>8</v>
      </c>
      <c r="J5356">
        <v>200</v>
      </c>
      <c r="K5356">
        <v>17</v>
      </c>
      <c r="L5356" t="s">
        <v>239</v>
      </c>
      <c r="M5356" t="s">
        <v>5</v>
      </c>
      <c r="N5356" t="s">
        <v>259</v>
      </c>
      <c r="O5356" s="9">
        <f t="shared" si="297"/>
        <v>13.333333333333334</v>
      </c>
      <c r="P5356" s="1">
        <f t="shared" si="298"/>
        <v>8.5000000000000006E-2</v>
      </c>
      <c r="Q5356">
        <f t="shared" si="299"/>
        <v>1.2750000000000001</v>
      </c>
    </row>
    <row r="5357" spans="2:17" x14ac:dyDescent="0.25">
      <c r="B5357" t="s">
        <v>264</v>
      </c>
      <c r="C5357">
        <v>164720</v>
      </c>
      <c r="D5357">
        <v>1</v>
      </c>
      <c r="E5357">
        <v>1</v>
      </c>
      <c r="F5357">
        <v>6</v>
      </c>
      <c r="G5357">
        <v>41715</v>
      </c>
      <c r="H5357" t="s">
        <v>7</v>
      </c>
      <c r="I5357" t="s">
        <v>8</v>
      </c>
      <c r="J5357">
        <v>200</v>
      </c>
      <c r="K5357">
        <v>17</v>
      </c>
      <c r="L5357" t="s">
        <v>240</v>
      </c>
      <c r="M5357" t="s">
        <v>258</v>
      </c>
      <c r="N5357" t="s">
        <v>259</v>
      </c>
      <c r="O5357" s="9">
        <f t="shared" si="297"/>
        <v>33.333333333333336</v>
      </c>
      <c r="P5357" s="1">
        <f t="shared" si="298"/>
        <v>8.5000000000000006E-2</v>
      </c>
      <c r="Q5357">
        <f t="shared" si="299"/>
        <v>0.51</v>
      </c>
    </row>
    <row r="5358" spans="2:17" x14ac:dyDescent="0.25">
      <c r="B5358" t="s">
        <v>264</v>
      </c>
      <c r="C5358">
        <v>172991</v>
      </c>
      <c r="D5358">
        <v>1</v>
      </c>
      <c r="E5358">
        <v>1</v>
      </c>
      <c r="F5358">
        <v>6</v>
      </c>
      <c r="G5358">
        <v>41856</v>
      </c>
      <c r="H5358" t="s">
        <v>7</v>
      </c>
      <c r="I5358" t="s">
        <v>8</v>
      </c>
      <c r="J5358">
        <v>200</v>
      </c>
      <c r="K5358">
        <v>17</v>
      </c>
      <c r="L5358" t="s">
        <v>240</v>
      </c>
      <c r="M5358" t="s">
        <v>258</v>
      </c>
      <c r="N5358" t="s">
        <v>259</v>
      </c>
      <c r="O5358" s="9">
        <f t="shared" si="297"/>
        <v>33.333333333333336</v>
      </c>
      <c r="P5358" s="1">
        <f t="shared" si="298"/>
        <v>8.5000000000000006E-2</v>
      </c>
      <c r="Q5358">
        <f t="shared" si="299"/>
        <v>0.51</v>
      </c>
    </row>
    <row r="5359" spans="2:17" x14ac:dyDescent="0.25">
      <c r="B5359" t="s">
        <v>264</v>
      </c>
      <c r="C5359">
        <v>171356</v>
      </c>
      <c r="D5359">
        <v>2</v>
      </c>
      <c r="E5359">
        <v>1</v>
      </c>
      <c r="F5359">
        <v>10</v>
      </c>
      <c r="G5359">
        <v>41768</v>
      </c>
      <c r="H5359" t="s">
        <v>7</v>
      </c>
      <c r="I5359" t="s">
        <v>8</v>
      </c>
      <c r="J5359">
        <v>400</v>
      </c>
      <c r="K5359">
        <v>34</v>
      </c>
      <c r="L5359" t="s">
        <v>239</v>
      </c>
      <c r="M5359" t="s">
        <v>258</v>
      </c>
      <c r="N5359" t="s">
        <v>259</v>
      </c>
      <c r="O5359" s="9">
        <f t="shared" si="297"/>
        <v>40</v>
      </c>
      <c r="P5359" s="1">
        <f t="shared" si="298"/>
        <v>8.5000000000000006E-2</v>
      </c>
      <c r="Q5359">
        <f t="shared" si="299"/>
        <v>0.85000000000000009</v>
      </c>
    </row>
    <row r="5360" spans="2:17" x14ac:dyDescent="0.25">
      <c r="B5360" t="s">
        <v>264</v>
      </c>
      <c r="C5360">
        <v>162124</v>
      </c>
      <c r="D5360">
        <v>2</v>
      </c>
      <c r="E5360">
        <v>1</v>
      </c>
      <c r="F5360">
        <v>5</v>
      </c>
      <c r="G5360">
        <v>41521</v>
      </c>
      <c r="H5360" t="s">
        <v>7</v>
      </c>
      <c r="I5360" t="s">
        <v>8</v>
      </c>
      <c r="J5360">
        <v>153</v>
      </c>
      <c r="K5360">
        <v>13</v>
      </c>
      <c r="L5360" t="s">
        <v>239</v>
      </c>
      <c r="M5360" t="s">
        <v>258</v>
      </c>
      <c r="N5360" t="s">
        <v>259</v>
      </c>
      <c r="O5360" s="9">
        <f t="shared" si="297"/>
        <v>30.6</v>
      </c>
      <c r="P5360" s="1">
        <f t="shared" si="298"/>
        <v>8.4967320261437912E-2</v>
      </c>
      <c r="Q5360">
        <f t="shared" si="299"/>
        <v>0.42483660130718959</v>
      </c>
    </row>
    <row r="5361" spans="2:17" x14ac:dyDescent="0.25">
      <c r="B5361" t="s">
        <v>264</v>
      </c>
      <c r="C5361">
        <v>159548</v>
      </c>
      <c r="D5361">
        <v>1</v>
      </c>
      <c r="E5361">
        <v>1</v>
      </c>
      <c r="F5361">
        <v>4</v>
      </c>
      <c r="G5361">
        <v>41537</v>
      </c>
      <c r="H5361" t="s">
        <v>7</v>
      </c>
      <c r="I5361" t="s">
        <v>8</v>
      </c>
      <c r="J5361">
        <v>153</v>
      </c>
      <c r="K5361">
        <v>13</v>
      </c>
      <c r="L5361" t="s">
        <v>240</v>
      </c>
      <c r="M5361" t="s">
        <v>258</v>
      </c>
      <c r="N5361" t="s">
        <v>259</v>
      </c>
      <c r="O5361" s="9">
        <f t="shared" si="297"/>
        <v>38.25</v>
      </c>
      <c r="P5361" s="1">
        <f t="shared" si="298"/>
        <v>8.4967320261437912E-2</v>
      </c>
      <c r="Q5361">
        <f t="shared" si="299"/>
        <v>0.33986928104575165</v>
      </c>
    </row>
    <row r="5362" spans="2:17" x14ac:dyDescent="0.25">
      <c r="B5362" t="s">
        <v>264</v>
      </c>
      <c r="C5362">
        <v>191782</v>
      </c>
      <c r="D5362">
        <v>2</v>
      </c>
      <c r="E5362">
        <v>1</v>
      </c>
      <c r="F5362">
        <v>7</v>
      </c>
      <c r="G5362">
        <v>42129</v>
      </c>
      <c r="H5362" t="s">
        <v>7</v>
      </c>
      <c r="I5362" t="s">
        <v>8</v>
      </c>
      <c r="J5362">
        <v>106</v>
      </c>
      <c r="K5362">
        <v>9</v>
      </c>
      <c r="L5362" t="s">
        <v>239</v>
      </c>
      <c r="M5362" t="s">
        <v>258</v>
      </c>
      <c r="N5362" t="s">
        <v>259</v>
      </c>
      <c r="O5362" s="9">
        <f t="shared" si="297"/>
        <v>15.142857142857142</v>
      </c>
      <c r="P5362" s="1">
        <f t="shared" si="298"/>
        <v>8.4905660377358486E-2</v>
      </c>
      <c r="Q5362">
        <f t="shared" si="299"/>
        <v>0.59433962264150941</v>
      </c>
    </row>
    <row r="5363" spans="2:17" x14ac:dyDescent="0.25">
      <c r="B5363" t="s">
        <v>264</v>
      </c>
      <c r="C5363">
        <v>192123</v>
      </c>
      <c r="D5363">
        <v>2</v>
      </c>
      <c r="E5363">
        <v>1</v>
      </c>
      <c r="F5363">
        <v>15</v>
      </c>
      <c r="G5363">
        <v>42102</v>
      </c>
      <c r="H5363" t="s">
        <v>7</v>
      </c>
      <c r="I5363" t="s">
        <v>8</v>
      </c>
      <c r="J5363">
        <v>318</v>
      </c>
      <c r="K5363">
        <v>27</v>
      </c>
      <c r="L5363" t="s">
        <v>239</v>
      </c>
      <c r="M5363" t="s">
        <v>258</v>
      </c>
      <c r="N5363" t="s">
        <v>259</v>
      </c>
      <c r="O5363" s="9">
        <f t="shared" si="297"/>
        <v>21.2</v>
      </c>
      <c r="P5363" s="1">
        <f t="shared" si="298"/>
        <v>8.4905660377358486E-2</v>
      </c>
      <c r="Q5363">
        <f t="shared" si="299"/>
        <v>1.2735849056603772</v>
      </c>
    </row>
    <row r="5364" spans="2:17" x14ac:dyDescent="0.25">
      <c r="B5364" t="s">
        <v>264</v>
      </c>
      <c r="C5364">
        <v>192123</v>
      </c>
      <c r="D5364">
        <v>2</v>
      </c>
      <c r="E5364">
        <v>1</v>
      </c>
      <c r="F5364">
        <v>15</v>
      </c>
      <c r="G5364">
        <v>42102</v>
      </c>
      <c r="H5364" t="s">
        <v>7</v>
      </c>
      <c r="I5364" t="s">
        <v>8</v>
      </c>
      <c r="J5364">
        <v>318</v>
      </c>
      <c r="K5364">
        <v>27</v>
      </c>
      <c r="L5364" t="s">
        <v>239</v>
      </c>
      <c r="M5364" t="s">
        <v>258</v>
      </c>
      <c r="N5364" t="s">
        <v>259</v>
      </c>
      <c r="O5364" s="9">
        <f t="shared" si="297"/>
        <v>21.2</v>
      </c>
      <c r="P5364" s="1">
        <f t="shared" si="298"/>
        <v>8.4905660377358486E-2</v>
      </c>
      <c r="Q5364">
        <f t="shared" si="299"/>
        <v>1.2735849056603772</v>
      </c>
    </row>
    <row r="5365" spans="2:17" x14ac:dyDescent="0.25">
      <c r="B5365" t="s">
        <v>264</v>
      </c>
      <c r="C5365">
        <v>166931</v>
      </c>
      <c r="D5365">
        <v>1</v>
      </c>
      <c r="E5365">
        <v>1</v>
      </c>
      <c r="F5365">
        <v>3.5</v>
      </c>
      <c r="G5365">
        <v>41667</v>
      </c>
      <c r="H5365" t="s">
        <v>7</v>
      </c>
      <c r="I5365" t="s">
        <v>8</v>
      </c>
      <c r="J5365">
        <v>106</v>
      </c>
      <c r="K5365">
        <v>9</v>
      </c>
      <c r="L5365" t="s">
        <v>240</v>
      </c>
      <c r="M5365" t="s">
        <v>258</v>
      </c>
      <c r="N5365" t="s">
        <v>259</v>
      </c>
      <c r="O5365" s="9">
        <f t="shared" si="297"/>
        <v>30.285714285714285</v>
      </c>
      <c r="P5365" s="1">
        <f t="shared" si="298"/>
        <v>8.4905660377358486E-2</v>
      </c>
      <c r="Q5365">
        <f t="shared" si="299"/>
        <v>0.29716981132075471</v>
      </c>
    </row>
    <row r="5366" spans="2:17" x14ac:dyDescent="0.25">
      <c r="B5366" t="s">
        <v>264</v>
      </c>
      <c r="C5366">
        <v>183649</v>
      </c>
      <c r="D5366">
        <v>1</v>
      </c>
      <c r="E5366">
        <v>1</v>
      </c>
      <c r="F5366">
        <v>3.5</v>
      </c>
      <c r="G5366">
        <v>42283</v>
      </c>
      <c r="H5366" t="s">
        <v>7</v>
      </c>
      <c r="I5366" t="s">
        <v>8</v>
      </c>
      <c r="J5366">
        <v>106</v>
      </c>
      <c r="K5366">
        <v>9</v>
      </c>
      <c r="L5366" t="s">
        <v>240</v>
      </c>
      <c r="M5366" t="s">
        <v>258</v>
      </c>
      <c r="N5366" t="s">
        <v>259</v>
      </c>
      <c r="O5366" s="9">
        <f t="shared" si="297"/>
        <v>30.285714285714285</v>
      </c>
      <c r="P5366" s="1">
        <f t="shared" si="298"/>
        <v>8.4905660377358486E-2</v>
      </c>
      <c r="Q5366">
        <f t="shared" si="299"/>
        <v>0.29716981132075471</v>
      </c>
    </row>
    <row r="5367" spans="2:17" x14ac:dyDescent="0.25">
      <c r="B5367" t="s">
        <v>264</v>
      </c>
      <c r="C5367">
        <v>183648</v>
      </c>
      <c r="D5367">
        <v>1</v>
      </c>
      <c r="E5367">
        <v>1</v>
      </c>
      <c r="F5367">
        <v>3.5</v>
      </c>
      <c r="G5367">
        <v>42283</v>
      </c>
      <c r="H5367" t="s">
        <v>7</v>
      </c>
      <c r="I5367" t="s">
        <v>8</v>
      </c>
      <c r="J5367">
        <v>106</v>
      </c>
      <c r="K5367">
        <v>9</v>
      </c>
      <c r="L5367" t="s">
        <v>240</v>
      </c>
      <c r="M5367" t="s">
        <v>258</v>
      </c>
      <c r="N5367" t="s">
        <v>259</v>
      </c>
      <c r="O5367" s="9">
        <f t="shared" si="297"/>
        <v>30.285714285714285</v>
      </c>
      <c r="P5367" s="1">
        <f t="shared" si="298"/>
        <v>8.4905660377358486E-2</v>
      </c>
      <c r="Q5367">
        <f t="shared" si="299"/>
        <v>0.29716981132075471</v>
      </c>
    </row>
    <row r="5368" spans="2:17" x14ac:dyDescent="0.25">
      <c r="B5368" t="s">
        <v>264</v>
      </c>
      <c r="C5368">
        <v>166738</v>
      </c>
      <c r="D5368">
        <v>1</v>
      </c>
      <c r="E5368">
        <v>1</v>
      </c>
      <c r="F5368">
        <v>3</v>
      </c>
      <c r="G5368">
        <v>41662</v>
      </c>
      <c r="H5368" t="s">
        <v>7</v>
      </c>
      <c r="I5368" t="s">
        <v>8</v>
      </c>
      <c r="J5368">
        <v>106</v>
      </c>
      <c r="K5368">
        <v>9</v>
      </c>
      <c r="L5368" t="s">
        <v>240</v>
      </c>
      <c r="M5368" t="s">
        <v>258</v>
      </c>
      <c r="N5368" t="s">
        <v>259</v>
      </c>
      <c r="O5368" s="9">
        <f t="shared" si="297"/>
        <v>35.333333333333336</v>
      </c>
      <c r="P5368" s="1">
        <f t="shared" si="298"/>
        <v>8.4905660377358486E-2</v>
      </c>
      <c r="Q5368">
        <f t="shared" si="299"/>
        <v>0.25471698113207547</v>
      </c>
    </row>
    <row r="5369" spans="2:17" x14ac:dyDescent="0.25">
      <c r="B5369" t="s">
        <v>264</v>
      </c>
      <c r="C5369">
        <v>182103</v>
      </c>
      <c r="D5369">
        <v>2</v>
      </c>
      <c r="E5369">
        <v>1</v>
      </c>
      <c r="F5369">
        <v>11</v>
      </c>
      <c r="G5369">
        <v>41870</v>
      </c>
      <c r="H5369" t="s">
        <v>7</v>
      </c>
      <c r="I5369" t="s">
        <v>8</v>
      </c>
      <c r="J5369">
        <v>165</v>
      </c>
      <c r="K5369">
        <v>14</v>
      </c>
      <c r="L5369" t="s">
        <v>239</v>
      </c>
      <c r="M5369" t="s">
        <v>258</v>
      </c>
      <c r="N5369" t="s">
        <v>259</v>
      </c>
      <c r="O5369" s="9">
        <f t="shared" si="297"/>
        <v>15</v>
      </c>
      <c r="P5369" s="1">
        <f t="shared" si="298"/>
        <v>8.4848484848484854E-2</v>
      </c>
      <c r="Q5369">
        <f t="shared" si="299"/>
        <v>0.93333333333333335</v>
      </c>
    </row>
    <row r="5370" spans="2:17" x14ac:dyDescent="0.25">
      <c r="B5370" t="s">
        <v>264</v>
      </c>
      <c r="C5370">
        <v>167691</v>
      </c>
      <c r="D5370">
        <v>2</v>
      </c>
      <c r="E5370">
        <v>1</v>
      </c>
      <c r="F5370">
        <v>10</v>
      </c>
      <c r="G5370">
        <v>41818</v>
      </c>
      <c r="H5370" t="s">
        <v>7</v>
      </c>
      <c r="I5370" t="s">
        <v>8</v>
      </c>
      <c r="J5370">
        <v>118</v>
      </c>
      <c r="K5370">
        <v>10</v>
      </c>
      <c r="L5370" t="s">
        <v>239</v>
      </c>
      <c r="M5370" t="s">
        <v>258</v>
      </c>
      <c r="N5370" t="s">
        <v>259</v>
      </c>
      <c r="O5370" s="9">
        <f t="shared" si="297"/>
        <v>11.8</v>
      </c>
      <c r="P5370" s="1">
        <f t="shared" si="298"/>
        <v>8.4745762711864403E-2</v>
      </c>
      <c r="Q5370">
        <f t="shared" si="299"/>
        <v>0.84745762711864403</v>
      </c>
    </row>
    <row r="5371" spans="2:17" x14ac:dyDescent="0.25">
      <c r="B5371" t="s">
        <v>264</v>
      </c>
      <c r="C5371">
        <v>172447</v>
      </c>
      <c r="D5371">
        <v>2</v>
      </c>
      <c r="E5371">
        <v>1</v>
      </c>
      <c r="F5371">
        <v>10</v>
      </c>
      <c r="G5371">
        <v>41818</v>
      </c>
      <c r="H5371" t="s">
        <v>7</v>
      </c>
      <c r="I5371" t="s">
        <v>8</v>
      </c>
      <c r="J5371">
        <v>118</v>
      </c>
      <c r="K5371">
        <v>10</v>
      </c>
      <c r="L5371" t="s">
        <v>239</v>
      </c>
      <c r="M5371" t="s">
        <v>258</v>
      </c>
      <c r="N5371" t="s">
        <v>259</v>
      </c>
      <c r="O5371" s="9">
        <f t="shared" ref="O5371:O5434" si="300">J5371/F5371</f>
        <v>11.8</v>
      </c>
      <c r="P5371" s="1">
        <f t="shared" ref="P5371:P5434" si="301">K5371/J5371</f>
        <v>8.4745762711864403E-2</v>
      </c>
      <c r="Q5371">
        <f t="shared" si="299"/>
        <v>0.84745762711864403</v>
      </c>
    </row>
    <row r="5372" spans="2:17" x14ac:dyDescent="0.25">
      <c r="B5372" t="s">
        <v>264</v>
      </c>
      <c r="C5372">
        <v>172450</v>
      </c>
      <c r="D5372">
        <v>2</v>
      </c>
      <c r="E5372">
        <v>1</v>
      </c>
      <c r="F5372">
        <v>10</v>
      </c>
      <c r="G5372">
        <v>41818</v>
      </c>
      <c r="H5372" t="s">
        <v>7</v>
      </c>
      <c r="I5372" t="s">
        <v>8</v>
      </c>
      <c r="J5372">
        <v>118</v>
      </c>
      <c r="K5372">
        <v>10</v>
      </c>
      <c r="L5372" t="s">
        <v>239</v>
      </c>
      <c r="M5372" t="s">
        <v>258</v>
      </c>
      <c r="N5372" t="s">
        <v>259</v>
      </c>
      <c r="O5372" s="9">
        <f t="shared" si="300"/>
        <v>11.8</v>
      </c>
      <c r="P5372" s="1">
        <f t="shared" si="301"/>
        <v>8.4745762711864403E-2</v>
      </c>
      <c r="Q5372">
        <f t="shared" ref="Q5372:Q5435" si="302">F5372*P5372</f>
        <v>0.84745762711864403</v>
      </c>
    </row>
    <row r="5373" spans="2:17" x14ac:dyDescent="0.25">
      <c r="B5373" t="s">
        <v>264</v>
      </c>
      <c r="C5373">
        <v>185618</v>
      </c>
      <c r="D5373">
        <v>1</v>
      </c>
      <c r="E5373">
        <v>1</v>
      </c>
      <c r="F5373">
        <v>3</v>
      </c>
      <c r="G5373">
        <v>42222</v>
      </c>
      <c r="H5373" t="s">
        <v>7</v>
      </c>
      <c r="I5373" t="s">
        <v>8</v>
      </c>
      <c r="J5373">
        <v>59</v>
      </c>
      <c r="K5373">
        <v>5</v>
      </c>
      <c r="L5373" t="s">
        <v>240</v>
      </c>
      <c r="M5373" t="s">
        <v>258</v>
      </c>
      <c r="N5373" t="s">
        <v>259</v>
      </c>
      <c r="O5373" s="9">
        <f t="shared" si="300"/>
        <v>19.666666666666668</v>
      </c>
      <c r="P5373" s="1">
        <f t="shared" si="301"/>
        <v>8.4745762711864403E-2</v>
      </c>
      <c r="Q5373">
        <f t="shared" si="302"/>
        <v>0.25423728813559321</v>
      </c>
    </row>
    <row r="5374" spans="2:17" x14ac:dyDescent="0.25">
      <c r="B5374" t="s">
        <v>264</v>
      </c>
      <c r="C5374">
        <v>170525</v>
      </c>
      <c r="D5374">
        <v>1</v>
      </c>
      <c r="E5374">
        <v>1</v>
      </c>
      <c r="F5374">
        <v>5</v>
      </c>
      <c r="G5374">
        <v>41734</v>
      </c>
      <c r="H5374" t="s">
        <v>7</v>
      </c>
      <c r="I5374" t="s">
        <v>8</v>
      </c>
      <c r="J5374">
        <v>118</v>
      </c>
      <c r="K5374">
        <v>10</v>
      </c>
      <c r="L5374" t="s">
        <v>240</v>
      </c>
      <c r="M5374" t="s">
        <v>258</v>
      </c>
      <c r="N5374" t="s">
        <v>259</v>
      </c>
      <c r="O5374" s="9">
        <f t="shared" si="300"/>
        <v>23.6</v>
      </c>
      <c r="P5374" s="1">
        <f t="shared" si="301"/>
        <v>8.4745762711864403E-2</v>
      </c>
      <c r="Q5374">
        <f t="shared" si="302"/>
        <v>0.42372881355932202</v>
      </c>
    </row>
    <row r="5375" spans="2:17" x14ac:dyDescent="0.25">
      <c r="B5375" t="s">
        <v>264</v>
      </c>
      <c r="C5375">
        <v>171507</v>
      </c>
      <c r="D5375">
        <v>1</v>
      </c>
      <c r="E5375">
        <v>1</v>
      </c>
      <c r="F5375">
        <v>2</v>
      </c>
      <c r="G5375">
        <v>41813</v>
      </c>
      <c r="H5375" t="s">
        <v>7</v>
      </c>
      <c r="I5375" t="s">
        <v>8</v>
      </c>
      <c r="J5375">
        <v>59</v>
      </c>
      <c r="K5375">
        <v>5</v>
      </c>
      <c r="L5375" t="s">
        <v>240</v>
      </c>
      <c r="M5375" t="s">
        <v>258</v>
      </c>
      <c r="N5375" t="s">
        <v>259</v>
      </c>
      <c r="O5375" s="9">
        <f t="shared" si="300"/>
        <v>29.5</v>
      </c>
      <c r="P5375" s="1">
        <f t="shared" si="301"/>
        <v>8.4745762711864403E-2</v>
      </c>
      <c r="Q5375">
        <f t="shared" si="302"/>
        <v>0.16949152542372881</v>
      </c>
    </row>
    <row r="5376" spans="2:17" x14ac:dyDescent="0.25">
      <c r="B5376" t="s">
        <v>264</v>
      </c>
      <c r="C5376">
        <v>172997</v>
      </c>
      <c r="D5376">
        <v>1</v>
      </c>
      <c r="E5376">
        <v>1</v>
      </c>
      <c r="F5376">
        <v>2</v>
      </c>
      <c r="G5376">
        <v>41856</v>
      </c>
      <c r="H5376" t="s">
        <v>7</v>
      </c>
      <c r="I5376" t="s">
        <v>8</v>
      </c>
      <c r="J5376">
        <v>59</v>
      </c>
      <c r="K5376">
        <v>5</v>
      </c>
      <c r="L5376" t="s">
        <v>240</v>
      </c>
      <c r="M5376" t="s">
        <v>258</v>
      </c>
      <c r="N5376" t="s">
        <v>259</v>
      </c>
      <c r="O5376" s="9">
        <f t="shared" si="300"/>
        <v>29.5</v>
      </c>
      <c r="P5376" s="1">
        <f t="shared" si="301"/>
        <v>8.4745762711864403E-2</v>
      </c>
      <c r="Q5376">
        <f t="shared" si="302"/>
        <v>0.16949152542372881</v>
      </c>
    </row>
    <row r="5377" spans="2:17" x14ac:dyDescent="0.25">
      <c r="B5377" t="s">
        <v>264</v>
      </c>
      <c r="C5377">
        <v>172551</v>
      </c>
      <c r="D5377">
        <v>1</v>
      </c>
      <c r="E5377">
        <v>1</v>
      </c>
      <c r="F5377">
        <v>2</v>
      </c>
      <c r="G5377">
        <v>41857</v>
      </c>
      <c r="H5377" t="s">
        <v>7</v>
      </c>
      <c r="I5377" t="s">
        <v>8</v>
      </c>
      <c r="J5377">
        <v>59</v>
      </c>
      <c r="K5377">
        <v>5</v>
      </c>
      <c r="L5377" t="s">
        <v>240</v>
      </c>
      <c r="M5377" t="s">
        <v>258</v>
      </c>
      <c r="N5377" t="s">
        <v>259</v>
      </c>
      <c r="O5377" s="9">
        <f t="shared" si="300"/>
        <v>29.5</v>
      </c>
      <c r="P5377" s="1">
        <f t="shared" si="301"/>
        <v>8.4745762711864403E-2</v>
      </c>
      <c r="Q5377">
        <f t="shared" si="302"/>
        <v>0.16949152542372881</v>
      </c>
    </row>
    <row r="5378" spans="2:17" x14ac:dyDescent="0.25">
      <c r="B5378" t="s">
        <v>264</v>
      </c>
      <c r="C5378">
        <v>172726</v>
      </c>
      <c r="D5378">
        <v>1</v>
      </c>
      <c r="E5378">
        <v>1</v>
      </c>
      <c r="F5378">
        <v>2</v>
      </c>
      <c r="G5378">
        <v>41862</v>
      </c>
      <c r="H5378" t="s">
        <v>7</v>
      </c>
      <c r="I5378" t="s">
        <v>8</v>
      </c>
      <c r="J5378">
        <v>59</v>
      </c>
      <c r="K5378">
        <v>5</v>
      </c>
      <c r="L5378" t="s">
        <v>240</v>
      </c>
      <c r="M5378" t="s">
        <v>258</v>
      </c>
      <c r="N5378" t="s">
        <v>259</v>
      </c>
      <c r="O5378" s="9">
        <f t="shared" si="300"/>
        <v>29.5</v>
      </c>
      <c r="P5378" s="1">
        <f t="shared" si="301"/>
        <v>8.4745762711864403E-2</v>
      </c>
      <c r="Q5378">
        <f t="shared" si="302"/>
        <v>0.16949152542372881</v>
      </c>
    </row>
    <row r="5379" spans="2:17" x14ac:dyDescent="0.25">
      <c r="B5379" t="s">
        <v>264</v>
      </c>
      <c r="C5379">
        <v>172597</v>
      </c>
      <c r="D5379">
        <v>1</v>
      </c>
      <c r="E5379">
        <v>1</v>
      </c>
      <c r="F5379">
        <v>2</v>
      </c>
      <c r="G5379">
        <v>41863</v>
      </c>
      <c r="H5379" t="s">
        <v>7</v>
      </c>
      <c r="I5379" t="s">
        <v>8</v>
      </c>
      <c r="J5379">
        <v>59</v>
      </c>
      <c r="K5379">
        <v>5</v>
      </c>
      <c r="L5379" t="s">
        <v>240</v>
      </c>
      <c r="M5379" t="s">
        <v>258</v>
      </c>
      <c r="N5379" t="s">
        <v>259</v>
      </c>
      <c r="O5379" s="9">
        <f t="shared" si="300"/>
        <v>29.5</v>
      </c>
      <c r="P5379" s="1">
        <f t="shared" si="301"/>
        <v>8.4745762711864403E-2</v>
      </c>
      <c r="Q5379">
        <f t="shared" si="302"/>
        <v>0.16949152542372881</v>
      </c>
    </row>
    <row r="5380" spans="2:17" x14ac:dyDescent="0.25">
      <c r="B5380" t="s">
        <v>264</v>
      </c>
      <c r="C5380">
        <v>172759</v>
      </c>
      <c r="D5380">
        <v>1</v>
      </c>
      <c r="E5380">
        <v>1</v>
      </c>
      <c r="F5380">
        <v>4</v>
      </c>
      <c r="G5380">
        <v>41865</v>
      </c>
      <c r="H5380" t="s">
        <v>7</v>
      </c>
      <c r="I5380" t="s">
        <v>8</v>
      </c>
      <c r="J5380">
        <v>118</v>
      </c>
      <c r="K5380">
        <v>10</v>
      </c>
      <c r="L5380" t="s">
        <v>240</v>
      </c>
      <c r="M5380" t="s">
        <v>258</v>
      </c>
      <c r="N5380" t="s">
        <v>259</v>
      </c>
      <c r="O5380" s="9">
        <f t="shared" si="300"/>
        <v>29.5</v>
      </c>
      <c r="P5380" s="1">
        <f t="shared" si="301"/>
        <v>8.4745762711864403E-2</v>
      </c>
      <c r="Q5380">
        <f t="shared" si="302"/>
        <v>0.33898305084745761</v>
      </c>
    </row>
    <row r="5381" spans="2:17" x14ac:dyDescent="0.25">
      <c r="B5381" t="s">
        <v>264</v>
      </c>
      <c r="C5381">
        <v>171878</v>
      </c>
      <c r="D5381">
        <v>1</v>
      </c>
      <c r="E5381">
        <v>1</v>
      </c>
      <c r="F5381">
        <v>4</v>
      </c>
      <c r="G5381">
        <v>41823</v>
      </c>
      <c r="H5381" t="s">
        <v>5</v>
      </c>
      <c r="I5381" t="s">
        <v>8</v>
      </c>
      <c r="J5381">
        <v>118</v>
      </c>
      <c r="K5381">
        <v>10</v>
      </c>
      <c r="L5381" t="s">
        <v>240</v>
      </c>
      <c r="M5381" t="s">
        <v>5</v>
      </c>
      <c r="N5381" t="s">
        <v>259</v>
      </c>
      <c r="O5381" s="9">
        <f t="shared" si="300"/>
        <v>29.5</v>
      </c>
      <c r="P5381" s="1">
        <f t="shared" si="301"/>
        <v>8.4745762711864403E-2</v>
      </c>
      <c r="Q5381">
        <f t="shared" si="302"/>
        <v>0.33898305084745761</v>
      </c>
    </row>
    <row r="5382" spans="2:17" x14ac:dyDescent="0.25">
      <c r="B5382" t="s">
        <v>264</v>
      </c>
      <c r="C5382">
        <v>181551</v>
      </c>
      <c r="D5382">
        <v>1</v>
      </c>
      <c r="E5382">
        <v>1</v>
      </c>
      <c r="F5382">
        <v>4</v>
      </c>
      <c r="G5382">
        <v>41885</v>
      </c>
      <c r="H5382" t="s">
        <v>7</v>
      </c>
      <c r="I5382" t="s">
        <v>8</v>
      </c>
      <c r="J5382">
        <v>118</v>
      </c>
      <c r="K5382">
        <v>10</v>
      </c>
      <c r="L5382" t="s">
        <v>240</v>
      </c>
      <c r="M5382" t="s">
        <v>258</v>
      </c>
      <c r="N5382" t="s">
        <v>259</v>
      </c>
      <c r="O5382" s="9">
        <f t="shared" si="300"/>
        <v>29.5</v>
      </c>
      <c r="P5382" s="1">
        <f t="shared" si="301"/>
        <v>8.4745762711864403E-2</v>
      </c>
      <c r="Q5382">
        <f t="shared" si="302"/>
        <v>0.33898305084745761</v>
      </c>
    </row>
    <row r="5383" spans="2:17" x14ac:dyDescent="0.25">
      <c r="B5383" t="s">
        <v>264</v>
      </c>
      <c r="C5383">
        <v>171677</v>
      </c>
      <c r="D5383">
        <v>1</v>
      </c>
      <c r="E5383">
        <v>1</v>
      </c>
      <c r="F5383">
        <v>4</v>
      </c>
      <c r="G5383">
        <v>41825</v>
      </c>
      <c r="H5383" t="s">
        <v>5</v>
      </c>
      <c r="I5383" t="s">
        <v>8</v>
      </c>
      <c r="J5383">
        <v>118</v>
      </c>
      <c r="K5383">
        <v>10</v>
      </c>
      <c r="L5383" t="s">
        <v>240</v>
      </c>
      <c r="M5383" t="s">
        <v>5</v>
      </c>
      <c r="N5383" t="s">
        <v>259</v>
      </c>
      <c r="O5383" s="9">
        <f t="shared" si="300"/>
        <v>29.5</v>
      </c>
      <c r="P5383" s="1">
        <f t="shared" si="301"/>
        <v>8.4745762711864403E-2</v>
      </c>
      <c r="Q5383">
        <f t="shared" si="302"/>
        <v>0.33898305084745761</v>
      </c>
    </row>
    <row r="5384" spans="2:17" x14ac:dyDescent="0.25">
      <c r="B5384" t="s">
        <v>264</v>
      </c>
      <c r="C5384">
        <v>186255</v>
      </c>
      <c r="D5384">
        <v>1</v>
      </c>
      <c r="E5384">
        <v>1</v>
      </c>
      <c r="F5384">
        <v>2</v>
      </c>
      <c r="G5384">
        <v>42200</v>
      </c>
      <c r="H5384" t="s">
        <v>7</v>
      </c>
      <c r="I5384" t="s">
        <v>8</v>
      </c>
      <c r="J5384">
        <v>59</v>
      </c>
      <c r="K5384">
        <v>5</v>
      </c>
      <c r="L5384" t="s">
        <v>240</v>
      </c>
      <c r="M5384" t="s">
        <v>258</v>
      </c>
      <c r="N5384" t="s">
        <v>259</v>
      </c>
      <c r="O5384" s="9">
        <f t="shared" si="300"/>
        <v>29.5</v>
      </c>
      <c r="P5384" s="1">
        <f t="shared" si="301"/>
        <v>8.4745762711864403E-2</v>
      </c>
      <c r="Q5384">
        <f t="shared" si="302"/>
        <v>0.16949152542372881</v>
      </c>
    </row>
    <row r="5385" spans="2:17" x14ac:dyDescent="0.25">
      <c r="B5385" t="s">
        <v>264</v>
      </c>
      <c r="C5385">
        <v>168081</v>
      </c>
      <c r="D5385">
        <v>2</v>
      </c>
      <c r="E5385">
        <v>2</v>
      </c>
      <c r="F5385">
        <v>3.5</v>
      </c>
      <c r="G5385">
        <v>41705</v>
      </c>
      <c r="H5385" t="s">
        <v>7</v>
      </c>
      <c r="I5385" t="s">
        <v>8</v>
      </c>
      <c r="J5385">
        <v>118</v>
      </c>
      <c r="K5385">
        <v>10</v>
      </c>
      <c r="L5385" t="s">
        <v>239</v>
      </c>
      <c r="M5385" t="s">
        <v>258</v>
      </c>
      <c r="N5385" t="s">
        <v>259</v>
      </c>
      <c r="O5385" s="9">
        <f t="shared" si="300"/>
        <v>33.714285714285715</v>
      </c>
      <c r="P5385" s="1">
        <f t="shared" si="301"/>
        <v>8.4745762711864403E-2</v>
      </c>
      <c r="Q5385">
        <f t="shared" si="302"/>
        <v>0.29661016949152541</v>
      </c>
    </row>
    <row r="5386" spans="2:17" x14ac:dyDescent="0.25">
      <c r="B5386" t="s">
        <v>264</v>
      </c>
      <c r="C5386">
        <v>171382</v>
      </c>
      <c r="D5386">
        <v>1</v>
      </c>
      <c r="E5386">
        <v>1</v>
      </c>
      <c r="F5386">
        <v>5</v>
      </c>
      <c r="G5386">
        <v>41795</v>
      </c>
      <c r="H5386" t="s">
        <v>5</v>
      </c>
      <c r="I5386" t="s">
        <v>8</v>
      </c>
      <c r="J5386">
        <v>177</v>
      </c>
      <c r="K5386">
        <v>15</v>
      </c>
      <c r="L5386" t="s">
        <v>240</v>
      </c>
      <c r="M5386" t="s">
        <v>5</v>
      </c>
      <c r="N5386" t="s">
        <v>259</v>
      </c>
      <c r="O5386" s="9">
        <f t="shared" si="300"/>
        <v>35.4</v>
      </c>
      <c r="P5386" s="1">
        <f t="shared" si="301"/>
        <v>8.4745762711864403E-2</v>
      </c>
      <c r="Q5386">
        <f t="shared" si="302"/>
        <v>0.42372881355932202</v>
      </c>
    </row>
    <row r="5387" spans="2:17" x14ac:dyDescent="0.25">
      <c r="B5387" t="s">
        <v>264</v>
      </c>
      <c r="C5387">
        <v>181298</v>
      </c>
      <c r="D5387">
        <v>1</v>
      </c>
      <c r="E5387">
        <v>1</v>
      </c>
      <c r="F5387">
        <v>2.5</v>
      </c>
      <c r="G5387">
        <v>42039</v>
      </c>
      <c r="H5387" t="s">
        <v>5</v>
      </c>
      <c r="I5387" t="s">
        <v>8</v>
      </c>
      <c r="J5387">
        <v>118</v>
      </c>
      <c r="K5387">
        <v>10</v>
      </c>
      <c r="L5387" t="s">
        <v>240</v>
      </c>
      <c r="M5387" t="s">
        <v>5</v>
      </c>
      <c r="N5387" t="s">
        <v>259</v>
      </c>
      <c r="O5387" s="9">
        <f t="shared" si="300"/>
        <v>47.2</v>
      </c>
      <c r="P5387" s="1">
        <f t="shared" si="301"/>
        <v>8.4745762711864403E-2</v>
      </c>
      <c r="Q5387">
        <f t="shared" si="302"/>
        <v>0.21186440677966101</v>
      </c>
    </row>
    <row r="5388" spans="2:17" x14ac:dyDescent="0.25">
      <c r="B5388" t="s">
        <v>264</v>
      </c>
      <c r="C5388">
        <v>166873</v>
      </c>
      <c r="D5388">
        <v>1</v>
      </c>
      <c r="E5388">
        <v>1</v>
      </c>
      <c r="F5388">
        <v>5</v>
      </c>
      <c r="G5388">
        <v>41678</v>
      </c>
      <c r="H5388" t="s">
        <v>7</v>
      </c>
      <c r="I5388" t="s">
        <v>8</v>
      </c>
      <c r="J5388">
        <v>130</v>
      </c>
      <c r="K5388">
        <v>11</v>
      </c>
      <c r="L5388" t="s">
        <v>240</v>
      </c>
      <c r="M5388" t="s">
        <v>258</v>
      </c>
      <c r="N5388" t="s">
        <v>259</v>
      </c>
      <c r="O5388" s="9">
        <f t="shared" si="300"/>
        <v>26</v>
      </c>
      <c r="P5388" s="1">
        <f t="shared" si="301"/>
        <v>8.461538461538462E-2</v>
      </c>
      <c r="Q5388">
        <f t="shared" si="302"/>
        <v>0.42307692307692313</v>
      </c>
    </row>
    <row r="5389" spans="2:17" x14ac:dyDescent="0.25">
      <c r="B5389" t="s">
        <v>264</v>
      </c>
      <c r="C5389">
        <v>166884</v>
      </c>
      <c r="D5389">
        <v>1</v>
      </c>
      <c r="E5389">
        <v>1</v>
      </c>
      <c r="F5389">
        <v>5</v>
      </c>
      <c r="G5389">
        <v>41678</v>
      </c>
      <c r="H5389" t="s">
        <v>7</v>
      </c>
      <c r="I5389" t="s">
        <v>8</v>
      </c>
      <c r="J5389">
        <v>130</v>
      </c>
      <c r="K5389">
        <v>11</v>
      </c>
      <c r="L5389" t="s">
        <v>240</v>
      </c>
      <c r="M5389" t="s">
        <v>258</v>
      </c>
      <c r="N5389" t="s">
        <v>259</v>
      </c>
      <c r="O5389" s="9">
        <f t="shared" si="300"/>
        <v>26</v>
      </c>
      <c r="P5389" s="1">
        <f t="shared" si="301"/>
        <v>8.461538461538462E-2</v>
      </c>
      <c r="Q5389">
        <f t="shared" si="302"/>
        <v>0.42307692307692313</v>
      </c>
    </row>
    <row r="5390" spans="2:17" x14ac:dyDescent="0.25">
      <c r="B5390" t="s">
        <v>264</v>
      </c>
      <c r="C5390">
        <v>168051</v>
      </c>
      <c r="D5390">
        <v>1</v>
      </c>
      <c r="E5390">
        <v>1</v>
      </c>
      <c r="F5390">
        <v>5</v>
      </c>
      <c r="G5390">
        <v>41679</v>
      </c>
      <c r="H5390" t="s">
        <v>7</v>
      </c>
      <c r="I5390" t="s">
        <v>8</v>
      </c>
      <c r="J5390">
        <v>130</v>
      </c>
      <c r="K5390">
        <v>11</v>
      </c>
      <c r="L5390" t="s">
        <v>240</v>
      </c>
      <c r="M5390" t="s">
        <v>258</v>
      </c>
      <c r="N5390" t="s">
        <v>259</v>
      </c>
      <c r="O5390" s="9">
        <f t="shared" si="300"/>
        <v>26</v>
      </c>
      <c r="P5390" s="1">
        <f t="shared" si="301"/>
        <v>8.461538461538462E-2</v>
      </c>
      <c r="Q5390">
        <f t="shared" si="302"/>
        <v>0.42307692307692313</v>
      </c>
    </row>
    <row r="5391" spans="2:17" x14ac:dyDescent="0.25">
      <c r="B5391" t="s">
        <v>264</v>
      </c>
      <c r="C5391">
        <v>166672</v>
      </c>
      <c r="D5391">
        <v>1</v>
      </c>
      <c r="E5391">
        <v>1</v>
      </c>
      <c r="F5391">
        <v>4</v>
      </c>
      <c r="G5391">
        <v>41662</v>
      </c>
      <c r="H5391" t="s">
        <v>7</v>
      </c>
      <c r="I5391" t="s">
        <v>8</v>
      </c>
      <c r="J5391">
        <v>71</v>
      </c>
      <c r="K5391">
        <v>6</v>
      </c>
      <c r="L5391" t="s">
        <v>240</v>
      </c>
      <c r="M5391" t="s">
        <v>258</v>
      </c>
      <c r="N5391" t="s">
        <v>259</v>
      </c>
      <c r="O5391" s="9">
        <f t="shared" si="300"/>
        <v>17.75</v>
      </c>
      <c r="P5391" s="1">
        <f t="shared" si="301"/>
        <v>8.4507042253521125E-2</v>
      </c>
      <c r="Q5391">
        <f t="shared" si="302"/>
        <v>0.3380281690140845</v>
      </c>
    </row>
    <row r="5392" spans="2:17" x14ac:dyDescent="0.25">
      <c r="B5392" t="s">
        <v>264</v>
      </c>
      <c r="C5392">
        <v>177925</v>
      </c>
      <c r="D5392">
        <v>1</v>
      </c>
      <c r="E5392">
        <v>1</v>
      </c>
      <c r="F5392">
        <v>3</v>
      </c>
      <c r="G5392">
        <v>41822</v>
      </c>
      <c r="H5392" t="s">
        <v>7</v>
      </c>
      <c r="I5392" t="s">
        <v>8</v>
      </c>
      <c r="J5392">
        <v>71</v>
      </c>
      <c r="K5392">
        <v>6</v>
      </c>
      <c r="L5392" t="s">
        <v>240</v>
      </c>
      <c r="M5392" t="s">
        <v>258</v>
      </c>
      <c r="N5392" t="s">
        <v>259</v>
      </c>
      <c r="O5392" s="9">
        <f t="shared" si="300"/>
        <v>23.666666666666668</v>
      </c>
      <c r="P5392" s="1">
        <f t="shared" si="301"/>
        <v>8.4507042253521125E-2</v>
      </c>
      <c r="Q5392">
        <f t="shared" si="302"/>
        <v>0.25352112676056338</v>
      </c>
    </row>
    <row r="5393" spans="2:17" x14ac:dyDescent="0.25">
      <c r="B5393" t="s">
        <v>264</v>
      </c>
      <c r="C5393">
        <v>180046</v>
      </c>
      <c r="D5393">
        <v>2</v>
      </c>
      <c r="E5393">
        <v>2</v>
      </c>
      <c r="F5393">
        <v>7.5</v>
      </c>
      <c r="G5393">
        <v>42103</v>
      </c>
      <c r="H5393" t="s">
        <v>7</v>
      </c>
      <c r="I5393" t="s">
        <v>8</v>
      </c>
      <c r="J5393">
        <v>213</v>
      </c>
      <c r="K5393">
        <v>18</v>
      </c>
      <c r="L5393" t="s">
        <v>239</v>
      </c>
      <c r="M5393" t="s">
        <v>258</v>
      </c>
      <c r="N5393" t="s">
        <v>259</v>
      </c>
      <c r="O5393" s="9">
        <f t="shared" si="300"/>
        <v>28.4</v>
      </c>
      <c r="P5393" s="1">
        <f t="shared" si="301"/>
        <v>8.4507042253521125E-2</v>
      </c>
      <c r="Q5393">
        <f t="shared" si="302"/>
        <v>0.63380281690140849</v>
      </c>
    </row>
    <row r="5394" spans="2:17" x14ac:dyDescent="0.25">
      <c r="B5394" t="s">
        <v>264</v>
      </c>
      <c r="C5394">
        <v>180962</v>
      </c>
      <c r="D5394">
        <v>1</v>
      </c>
      <c r="E5394">
        <v>1</v>
      </c>
      <c r="F5394">
        <v>5</v>
      </c>
      <c r="G5394">
        <v>42101</v>
      </c>
      <c r="H5394" t="s">
        <v>7</v>
      </c>
      <c r="I5394" t="s">
        <v>8</v>
      </c>
      <c r="J5394">
        <v>142</v>
      </c>
      <c r="K5394">
        <v>12</v>
      </c>
      <c r="L5394" t="s">
        <v>240</v>
      </c>
      <c r="M5394" t="s">
        <v>258</v>
      </c>
      <c r="N5394" t="s">
        <v>259</v>
      </c>
      <c r="O5394" s="9">
        <f t="shared" si="300"/>
        <v>28.4</v>
      </c>
      <c r="P5394" s="1">
        <f t="shared" si="301"/>
        <v>8.4507042253521125E-2</v>
      </c>
      <c r="Q5394">
        <f t="shared" si="302"/>
        <v>0.42253521126760563</v>
      </c>
    </row>
    <row r="5395" spans="2:17" x14ac:dyDescent="0.25">
      <c r="B5395" t="s">
        <v>264</v>
      </c>
      <c r="C5395">
        <v>180960</v>
      </c>
      <c r="D5395">
        <v>1</v>
      </c>
      <c r="E5395">
        <v>1</v>
      </c>
      <c r="F5395">
        <v>5</v>
      </c>
      <c r="G5395">
        <v>42101</v>
      </c>
      <c r="H5395" t="s">
        <v>7</v>
      </c>
      <c r="I5395" t="s">
        <v>8</v>
      </c>
      <c r="J5395">
        <v>142</v>
      </c>
      <c r="K5395">
        <v>12</v>
      </c>
      <c r="L5395" t="s">
        <v>240</v>
      </c>
      <c r="M5395" t="s">
        <v>258</v>
      </c>
      <c r="N5395" t="s">
        <v>259</v>
      </c>
      <c r="O5395" s="9">
        <f t="shared" si="300"/>
        <v>28.4</v>
      </c>
      <c r="P5395" s="1">
        <f t="shared" si="301"/>
        <v>8.4507042253521125E-2</v>
      </c>
      <c r="Q5395">
        <f t="shared" si="302"/>
        <v>0.42253521126760563</v>
      </c>
    </row>
    <row r="5396" spans="2:17" x14ac:dyDescent="0.25">
      <c r="B5396" t="s">
        <v>264</v>
      </c>
      <c r="C5396">
        <v>180046</v>
      </c>
      <c r="D5396">
        <v>2</v>
      </c>
      <c r="E5396">
        <v>2</v>
      </c>
      <c r="F5396">
        <v>7.5</v>
      </c>
      <c r="G5396">
        <v>42103</v>
      </c>
      <c r="H5396" t="s">
        <v>7</v>
      </c>
      <c r="I5396" t="s">
        <v>8</v>
      </c>
      <c r="J5396">
        <v>213</v>
      </c>
      <c r="K5396">
        <v>18</v>
      </c>
      <c r="L5396" t="s">
        <v>239</v>
      </c>
      <c r="M5396" t="s">
        <v>258</v>
      </c>
      <c r="N5396" t="s">
        <v>259</v>
      </c>
      <c r="O5396" s="9">
        <f t="shared" si="300"/>
        <v>28.4</v>
      </c>
      <c r="P5396" s="1">
        <f t="shared" si="301"/>
        <v>8.4507042253521125E-2</v>
      </c>
      <c r="Q5396">
        <f t="shared" si="302"/>
        <v>0.63380281690140849</v>
      </c>
    </row>
    <row r="5397" spans="2:17" x14ac:dyDescent="0.25">
      <c r="B5397" t="s">
        <v>264</v>
      </c>
      <c r="C5397">
        <v>180962</v>
      </c>
      <c r="D5397">
        <v>1</v>
      </c>
      <c r="E5397">
        <v>1</v>
      </c>
      <c r="F5397">
        <v>5</v>
      </c>
      <c r="G5397">
        <v>42101</v>
      </c>
      <c r="H5397" t="s">
        <v>7</v>
      </c>
      <c r="I5397" t="s">
        <v>8</v>
      </c>
      <c r="J5397">
        <v>142</v>
      </c>
      <c r="K5397">
        <v>12</v>
      </c>
      <c r="L5397" t="s">
        <v>240</v>
      </c>
      <c r="M5397" t="s">
        <v>258</v>
      </c>
      <c r="N5397" t="s">
        <v>259</v>
      </c>
      <c r="O5397" s="9">
        <f t="shared" si="300"/>
        <v>28.4</v>
      </c>
      <c r="P5397" s="1">
        <f t="shared" si="301"/>
        <v>8.4507042253521125E-2</v>
      </c>
      <c r="Q5397">
        <f t="shared" si="302"/>
        <v>0.42253521126760563</v>
      </c>
    </row>
    <row r="5398" spans="2:17" x14ac:dyDescent="0.25">
      <c r="B5398" t="s">
        <v>264</v>
      </c>
      <c r="C5398">
        <v>180960</v>
      </c>
      <c r="D5398">
        <v>1</v>
      </c>
      <c r="E5398">
        <v>1</v>
      </c>
      <c r="F5398">
        <v>5</v>
      </c>
      <c r="G5398">
        <v>42101</v>
      </c>
      <c r="H5398" t="s">
        <v>7</v>
      </c>
      <c r="I5398" t="s">
        <v>8</v>
      </c>
      <c r="J5398">
        <v>142</v>
      </c>
      <c r="K5398">
        <v>12</v>
      </c>
      <c r="L5398" t="s">
        <v>240</v>
      </c>
      <c r="M5398" t="s">
        <v>258</v>
      </c>
      <c r="N5398" t="s">
        <v>259</v>
      </c>
      <c r="O5398" s="9">
        <f t="shared" si="300"/>
        <v>28.4</v>
      </c>
      <c r="P5398" s="1">
        <f t="shared" si="301"/>
        <v>8.4507042253521125E-2</v>
      </c>
      <c r="Q5398">
        <f t="shared" si="302"/>
        <v>0.42253521126760563</v>
      </c>
    </row>
    <row r="5399" spans="2:17" x14ac:dyDescent="0.25">
      <c r="B5399" t="s">
        <v>264</v>
      </c>
      <c r="C5399">
        <v>191682</v>
      </c>
      <c r="D5399">
        <v>1</v>
      </c>
      <c r="E5399">
        <v>1</v>
      </c>
      <c r="F5399">
        <v>5</v>
      </c>
      <c r="G5399">
        <v>42109</v>
      </c>
      <c r="H5399" t="s">
        <v>7</v>
      </c>
      <c r="I5399" t="s">
        <v>8</v>
      </c>
      <c r="J5399">
        <v>142</v>
      </c>
      <c r="K5399">
        <v>12</v>
      </c>
      <c r="L5399" t="s">
        <v>240</v>
      </c>
      <c r="M5399" t="s">
        <v>258</v>
      </c>
      <c r="N5399" t="s">
        <v>259</v>
      </c>
      <c r="O5399" s="9">
        <f t="shared" si="300"/>
        <v>28.4</v>
      </c>
      <c r="P5399" s="1">
        <f t="shared" si="301"/>
        <v>8.4507042253521125E-2</v>
      </c>
      <c r="Q5399">
        <f t="shared" si="302"/>
        <v>0.42253521126760563</v>
      </c>
    </row>
    <row r="5400" spans="2:17" x14ac:dyDescent="0.25">
      <c r="B5400" t="s">
        <v>264</v>
      </c>
      <c r="C5400">
        <v>171266</v>
      </c>
      <c r="D5400">
        <v>1</v>
      </c>
      <c r="E5400">
        <v>1</v>
      </c>
      <c r="F5400">
        <v>4</v>
      </c>
      <c r="G5400">
        <v>41809</v>
      </c>
      <c r="H5400" t="s">
        <v>7</v>
      </c>
      <c r="I5400" t="s">
        <v>8</v>
      </c>
      <c r="J5400">
        <v>142</v>
      </c>
      <c r="K5400">
        <v>12</v>
      </c>
      <c r="L5400" t="s">
        <v>240</v>
      </c>
      <c r="M5400" t="s">
        <v>258</v>
      </c>
      <c r="N5400" t="s">
        <v>259</v>
      </c>
      <c r="O5400" s="9">
        <f t="shared" si="300"/>
        <v>35.5</v>
      </c>
      <c r="P5400" s="1">
        <f t="shared" si="301"/>
        <v>8.4507042253521125E-2</v>
      </c>
      <c r="Q5400">
        <f t="shared" si="302"/>
        <v>0.3380281690140845</v>
      </c>
    </row>
    <row r="5401" spans="2:17" x14ac:dyDescent="0.25">
      <c r="B5401" t="s">
        <v>264</v>
      </c>
      <c r="C5401">
        <v>154739</v>
      </c>
      <c r="D5401">
        <v>1</v>
      </c>
      <c r="E5401">
        <v>1</v>
      </c>
      <c r="F5401">
        <v>5</v>
      </c>
      <c r="G5401">
        <v>41338</v>
      </c>
      <c r="H5401" t="s">
        <v>7</v>
      </c>
      <c r="I5401" t="s">
        <v>8</v>
      </c>
      <c r="J5401">
        <v>284</v>
      </c>
      <c r="K5401">
        <v>24</v>
      </c>
      <c r="L5401" t="s">
        <v>240</v>
      </c>
      <c r="M5401" t="s">
        <v>258</v>
      </c>
      <c r="N5401" t="s">
        <v>259</v>
      </c>
      <c r="O5401" s="9">
        <f t="shared" si="300"/>
        <v>56.8</v>
      </c>
      <c r="P5401" s="1">
        <f t="shared" si="301"/>
        <v>8.4507042253521125E-2</v>
      </c>
      <c r="Q5401">
        <f t="shared" si="302"/>
        <v>0.42253521126760563</v>
      </c>
    </row>
    <row r="5402" spans="2:17" x14ac:dyDescent="0.25">
      <c r="B5402" t="s">
        <v>264</v>
      </c>
      <c r="C5402">
        <v>173850</v>
      </c>
      <c r="D5402">
        <v>1</v>
      </c>
      <c r="E5402">
        <v>1</v>
      </c>
      <c r="F5402">
        <v>2.5</v>
      </c>
      <c r="G5402">
        <v>41864</v>
      </c>
      <c r="H5402" t="s">
        <v>7</v>
      </c>
      <c r="I5402" t="s">
        <v>8</v>
      </c>
      <c r="J5402">
        <v>142</v>
      </c>
      <c r="K5402">
        <v>12</v>
      </c>
      <c r="L5402" t="s">
        <v>240</v>
      </c>
      <c r="M5402" t="s">
        <v>258</v>
      </c>
      <c r="N5402" t="s">
        <v>259</v>
      </c>
      <c r="O5402" s="9">
        <f t="shared" si="300"/>
        <v>56.8</v>
      </c>
      <c r="P5402" s="1">
        <f t="shared" si="301"/>
        <v>8.4507042253521125E-2</v>
      </c>
      <c r="Q5402">
        <f t="shared" si="302"/>
        <v>0.21126760563380281</v>
      </c>
    </row>
    <row r="5403" spans="2:17" x14ac:dyDescent="0.25">
      <c r="B5403" t="s">
        <v>264</v>
      </c>
      <c r="C5403">
        <v>190799</v>
      </c>
      <c r="D5403">
        <v>2</v>
      </c>
      <c r="E5403">
        <v>1</v>
      </c>
      <c r="F5403">
        <v>12.5</v>
      </c>
      <c r="G5403">
        <v>42165</v>
      </c>
      <c r="H5403" t="s">
        <v>7</v>
      </c>
      <c r="I5403" t="s">
        <v>8</v>
      </c>
      <c r="J5403">
        <v>154</v>
      </c>
      <c r="K5403">
        <v>13</v>
      </c>
      <c r="L5403" t="s">
        <v>239</v>
      </c>
      <c r="M5403" t="s">
        <v>258</v>
      </c>
      <c r="N5403" t="s">
        <v>259</v>
      </c>
      <c r="O5403" s="9">
        <f t="shared" si="300"/>
        <v>12.32</v>
      </c>
      <c r="P5403" s="1">
        <f t="shared" si="301"/>
        <v>8.4415584415584416E-2</v>
      </c>
      <c r="Q5403">
        <f t="shared" si="302"/>
        <v>1.0551948051948052</v>
      </c>
    </row>
    <row r="5404" spans="2:17" x14ac:dyDescent="0.25">
      <c r="B5404" t="s">
        <v>264</v>
      </c>
      <c r="C5404">
        <v>190799</v>
      </c>
      <c r="D5404">
        <v>2</v>
      </c>
      <c r="E5404">
        <v>1</v>
      </c>
      <c r="F5404">
        <v>12.5</v>
      </c>
      <c r="G5404">
        <v>42165</v>
      </c>
      <c r="H5404" t="s">
        <v>7</v>
      </c>
      <c r="I5404" t="s">
        <v>8</v>
      </c>
      <c r="J5404">
        <v>154</v>
      </c>
      <c r="K5404">
        <v>13</v>
      </c>
      <c r="L5404" t="s">
        <v>239</v>
      </c>
      <c r="M5404" t="s">
        <v>258</v>
      </c>
      <c r="N5404" t="s">
        <v>259</v>
      </c>
      <c r="O5404" s="9">
        <f t="shared" si="300"/>
        <v>12.32</v>
      </c>
      <c r="P5404" s="1">
        <f t="shared" si="301"/>
        <v>8.4415584415584416E-2</v>
      </c>
      <c r="Q5404">
        <f t="shared" si="302"/>
        <v>1.0551948051948052</v>
      </c>
    </row>
    <row r="5405" spans="2:17" x14ac:dyDescent="0.25">
      <c r="B5405" t="s">
        <v>264</v>
      </c>
      <c r="C5405">
        <v>190796</v>
      </c>
      <c r="D5405">
        <v>2</v>
      </c>
      <c r="E5405">
        <v>1</v>
      </c>
      <c r="F5405">
        <v>12</v>
      </c>
      <c r="G5405">
        <v>42165</v>
      </c>
      <c r="H5405" t="s">
        <v>7</v>
      </c>
      <c r="I5405" t="s">
        <v>8</v>
      </c>
      <c r="J5405">
        <v>154</v>
      </c>
      <c r="K5405">
        <v>13</v>
      </c>
      <c r="L5405" t="s">
        <v>239</v>
      </c>
      <c r="M5405" t="s">
        <v>258</v>
      </c>
      <c r="N5405" t="s">
        <v>259</v>
      </c>
      <c r="O5405" s="9">
        <f t="shared" si="300"/>
        <v>12.833333333333334</v>
      </c>
      <c r="P5405" s="1">
        <f t="shared" si="301"/>
        <v>8.4415584415584416E-2</v>
      </c>
      <c r="Q5405">
        <f t="shared" si="302"/>
        <v>1.0129870129870131</v>
      </c>
    </row>
    <row r="5406" spans="2:17" x14ac:dyDescent="0.25">
      <c r="B5406" t="s">
        <v>264</v>
      </c>
      <c r="C5406">
        <v>190796</v>
      </c>
      <c r="D5406">
        <v>2</v>
      </c>
      <c r="E5406">
        <v>1</v>
      </c>
      <c r="F5406">
        <v>12</v>
      </c>
      <c r="G5406">
        <v>42165</v>
      </c>
      <c r="H5406" t="s">
        <v>7</v>
      </c>
      <c r="I5406" t="s">
        <v>8</v>
      </c>
      <c r="J5406">
        <v>154</v>
      </c>
      <c r="K5406">
        <v>13</v>
      </c>
      <c r="L5406" t="s">
        <v>239</v>
      </c>
      <c r="M5406" t="s">
        <v>258</v>
      </c>
      <c r="N5406" t="s">
        <v>259</v>
      </c>
      <c r="O5406" s="9">
        <f t="shared" si="300"/>
        <v>12.833333333333334</v>
      </c>
      <c r="P5406" s="1">
        <f t="shared" si="301"/>
        <v>8.4415584415584416E-2</v>
      </c>
      <c r="Q5406">
        <f t="shared" si="302"/>
        <v>1.0129870129870131</v>
      </c>
    </row>
    <row r="5407" spans="2:17" x14ac:dyDescent="0.25">
      <c r="B5407" t="s">
        <v>264</v>
      </c>
      <c r="C5407">
        <v>184100</v>
      </c>
      <c r="D5407">
        <v>2</v>
      </c>
      <c r="E5407">
        <v>1</v>
      </c>
      <c r="F5407">
        <v>7</v>
      </c>
      <c r="G5407">
        <v>42201</v>
      </c>
      <c r="H5407" t="s">
        <v>7</v>
      </c>
      <c r="I5407" t="s">
        <v>8</v>
      </c>
      <c r="J5407">
        <v>154</v>
      </c>
      <c r="K5407">
        <v>13</v>
      </c>
      <c r="L5407" t="s">
        <v>239</v>
      </c>
      <c r="M5407" t="s">
        <v>258</v>
      </c>
      <c r="N5407" t="s">
        <v>259</v>
      </c>
      <c r="O5407" s="9">
        <f t="shared" si="300"/>
        <v>22</v>
      </c>
      <c r="P5407" s="1">
        <f t="shared" si="301"/>
        <v>8.4415584415584416E-2</v>
      </c>
      <c r="Q5407">
        <f t="shared" si="302"/>
        <v>0.59090909090909094</v>
      </c>
    </row>
    <row r="5408" spans="2:17" x14ac:dyDescent="0.25">
      <c r="B5408" t="s">
        <v>264</v>
      </c>
      <c r="C5408">
        <v>184100</v>
      </c>
      <c r="D5408">
        <v>2</v>
      </c>
      <c r="E5408">
        <v>1</v>
      </c>
      <c r="F5408">
        <v>7</v>
      </c>
      <c r="G5408">
        <v>42201</v>
      </c>
      <c r="H5408" t="s">
        <v>7</v>
      </c>
      <c r="I5408" t="s">
        <v>8</v>
      </c>
      <c r="J5408">
        <v>154</v>
      </c>
      <c r="K5408">
        <v>13</v>
      </c>
      <c r="L5408" t="s">
        <v>239</v>
      </c>
      <c r="M5408" t="s">
        <v>258</v>
      </c>
      <c r="N5408" t="s">
        <v>259</v>
      </c>
      <c r="O5408" s="9">
        <f t="shared" si="300"/>
        <v>22</v>
      </c>
      <c r="P5408" s="1">
        <f t="shared" si="301"/>
        <v>8.4415584415584416E-2</v>
      </c>
      <c r="Q5408">
        <f t="shared" si="302"/>
        <v>0.59090909090909094</v>
      </c>
    </row>
    <row r="5409" spans="2:17" x14ac:dyDescent="0.25">
      <c r="B5409" t="s">
        <v>264</v>
      </c>
      <c r="C5409">
        <v>173270</v>
      </c>
      <c r="D5409">
        <v>1</v>
      </c>
      <c r="E5409">
        <v>1</v>
      </c>
      <c r="F5409">
        <v>6</v>
      </c>
      <c r="G5409">
        <v>41849</v>
      </c>
      <c r="H5409" t="s">
        <v>7</v>
      </c>
      <c r="I5409" t="s">
        <v>8</v>
      </c>
      <c r="J5409">
        <v>154</v>
      </c>
      <c r="K5409">
        <v>13</v>
      </c>
      <c r="L5409" t="s">
        <v>240</v>
      </c>
      <c r="M5409" t="s">
        <v>258</v>
      </c>
      <c r="N5409" t="s">
        <v>259</v>
      </c>
      <c r="O5409" s="9">
        <f t="shared" si="300"/>
        <v>25.666666666666668</v>
      </c>
      <c r="P5409" s="1">
        <f t="shared" si="301"/>
        <v>8.4415584415584416E-2</v>
      </c>
      <c r="Q5409">
        <f t="shared" si="302"/>
        <v>0.50649350649350655</v>
      </c>
    </row>
    <row r="5410" spans="2:17" x14ac:dyDescent="0.25">
      <c r="B5410" t="s">
        <v>264</v>
      </c>
      <c r="C5410">
        <v>181058</v>
      </c>
      <c r="D5410">
        <v>1</v>
      </c>
      <c r="E5410">
        <v>1</v>
      </c>
      <c r="F5410">
        <v>5</v>
      </c>
      <c r="G5410">
        <v>41919</v>
      </c>
      <c r="H5410" t="s">
        <v>7</v>
      </c>
      <c r="I5410" t="s">
        <v>8</v>
      </c>
      <c r="J5410">
        <v>154</v>
      </c>
      <c r="K5410">
        <v>13</v>
      </c>
      <c r="L5410" t="s">
        <v>240</v>
      </c>
      <c r="M5410" t="s">
        <v>258</v>
      </c>
      <c r="N5410" t="s">
        <v>259</v>
      </c>
      <c r="O5410" s="9">
        <f t="shared" si="300"/>
        <v>30.8</v>
      </c>
      <c r="P5410" s="1">
        <f t="shared" si="301"/>
        <v>8.4415584415584416E-2</v>
      </c>
      <c r="Q5410">
        <f t="shared" si="302"/>
        <v>0.42207792207792205</v>
      </c>
    </row>
    <row r="5411" spans="2:17" x14ac:dyDescent="0.25">
      <c r="B5411" t="s">
        <v>264</v>
      </c>
      <c r="C5411">
        <v>181071</v>
      </c>
      <c r="D5411">
        <v>1</v>
      </c>
      <c r="E5411">
        <v>1</v>
      </c>
      <c r="F5411">
        <v>5</v>
      </c>
      <c r="G5411">
        <v>42164</v>
      </c>
      <c r="H5411" t="s">
        <v>7</v>
      </c>
      <c r="I5411" t="s">
        <v>8</v>
      </c>
      <c r="J5411">
        <v>154</v>
      </c>
      <c r="K5411">
        <v>13</v>
      </c>
      <c r="L5411" t="s">
        <v>240</v>
      </c>
      <c r="M5411" t="s">
        <v>258</v>
      </c>
      <c r="N5411" t="s">
        <v>259</v>
      </c>
      <c r="O5411" s="9">
        <f t="shared" si="300"/>
        <v>30.8</v>
      </c>
      <c r="P5411" s="1">
        <f t="shared" si="301"/>
        <v>8.4415584415584416E-2</v>
      </c>
      <c r="Q5411">
        <f t="shared" si="302"/>
        <v>0.42207792207792205</v>
      </c>
    </row>
    <row r="5412" spans="2:17" x14ac:dyDescent="0.25">
      <c r="B5412" t="s">
        <v>264</v>
      </c>
      <c r="C5412">
        <v>181071</v>
      </c>
      <c r="D5412">
        <v>1</v>
      </c>
      <c r="E5412">
        <v>1</v>
      </c>
      <c r="F5412">
        <v>5</v>
      </c>
      <c r="G5412">
        <v>42164</v>
      </c>
      <c r="H5412" t="s">
        <v>7</v>
      </c>
      <c r="I5412" t="s">
        <v>8</v>
      </c>
      <c r="J5412">
        <v>154</v>
      </c>
      <c r="K5412">
        <v>13</v>
      </c>
      <c r="L5412" t="s">
        <v>240</v>
      </c>
      <c r="M5412" t="s">
        <v>258</v>
      </c>
      <c r="N5412" t="s">
        <v>259</v>
      </c>
      <c r="O5412" s="9">
        <f t="shared" si="300"/>
        <v>30.8</v>
      </c>
      <c r="P5412" s="1">
        <f t="shared" si="301"/>
        <v>8.4415584415584416E-2</v>
      </c>
      <c r="Q5412">
        <f t="shared" si="302"/>
        <v>0.42207792207792205</v>
      </c>
    </row>
    <row r="5413" spans="2:17" x14ac:dyDescent="0.25">
      <c r="B5413" t="s">
        <v>264</v>
      </c>
      <c r="C5413">
        <v>181314</v>
      </c>
      <c r="D5413">
        <v>1</v>
      </c>
      <c r="E5413">
        <v>1</v>
      </c>
      <c r="F5413">
        <v>4</v>
      </c>
      <c r="G5413">
        <v>42040</v>
      </c>
      <c r="H5413" t="s">
        <v>5</v>
      </c>
      <c r="I5413" t="s">
        <v>8</v>
      </c>
      <c r="J5413">
        <v>154</v>
      </c>
      <c r="K5413">
        <v>13</v>
      </c>
      <c r="L5413" t="s">
        <v>240</v>
      </c>
      <c r="M5413" t="s">
        <v>5</v>
      </c>
      <c r="N5413" t="s">
        <v>259</v>
      </c>
      <c r="O5413" s="9">
        <f t="shared" si="300"/>
        <v>38.5</v>
      </c>
      <c r="P5413" s="1">
        <f t="shared" si="301"/>
        <v>8.4415584415584416E-2</v>
      </c>
      <c r="Q5413">
        <f t="shared" si="302"/>
        <v>0.33766233766233766</v>
      </c>
    </row>
    <row r="5414" spans="2:17" x14ac:dyDescent="0.25">
      <c r="B5414" t="s">
        <v>264</v>
      </c>
      <c r="C5414">
        <v>191829</v>
      </c>
      <c r="D5414">
        <v>1</v>
      </c>
      <c r="E5414">
        <v>1</v>
      </c>
      <c r="F5414">
        <v>4</v>
      </c>
      <c r="G5414">
        <v>42166</v>
      </c>
      <c r="H5414" t="s">
        <v>7</v>
      </c>
      <c r="I5414" t="s">
        <v>8</v>
      </c>
      <c r="J5414">
        <v>154</v>
      </c>
      <c r="K5414">
        <v>13</v>
      </c>
      <c r="L5414" t="s">
        <v>240</v>
      </c>
      <c r="M5414" t="s">
        <v>258</v>
      </c>
      <c r="N5414" t="s">
        <v>259</v>
      </c>
      <c r="O5414" s="9">
        <f t="shared" si="300"/>
        <v>38.5</v>
      </c>
      <c r="P5414" s="1">
        <f t="shared" si="301"/>
        <v>8.4415584415584416E-2</v>
      </c>
      <c r="Q5414">
        <f t="shared" si="302"/>
        <v>0.33766233766233766</v>
      </c>
    </row>
    <row r="5415" spans="2:17" x14ac:dyDescent="0.25">
      <c r="B5415" t="s">
        <v>264</v>
      </c>
      <c r="C5415">
        <v>191829</v>
      </c>
      <c r="D5415">
        <v>1</v>
      </c>
      <c r="E5415">
        <v>1</v>
      </c>
      <c r="F5415">
        <v>4</v>
      </c>
      <c r="G5415">
        <v>42166</v>
      </c>
      <c r="H5415" t="s">
        <v>7</v>
      </c>
      <c r="I5415" t="s">
        <v>8</v>
      </c>
      <c r="J5415">
        <v>154</v>
      </c>
      <c r="K5415">
        <v>13</v>
      </c>
      <c r="L5415" t="s">
        <v>240</v>
      </c>
      <c r="M5415" t="s">
        <v>258</v>
      </c>
      <c r="N5415" t="s">
        <v>259</v>
      </c>
      <c r="O5415" s="9">
        <f t="shared" si="300"/>
        <v>38.5</v>
      </c>
      <c r="P5415" s="1">
        <f t="shared" si="301"/>
        <v>8.4415584415584416E-2</v>
      </c>
      <c r="Q5415">
        <f t="shared" si="302"/>
        <v>0.33766233766233766</v>
      </c>
    </row>
    <row r="5416" spans="2:17" x14ac:dyDescent="0.25">
      <c r="B5416" t="s">
        <v>264</v>
      </c>
      <c r="C5416">
        <v>177932</v>
      </c>
      <c r="D5416">
        <v>1</v>
      </c>
      <c r="E5416">
        <v>1</v>
      </c>
      <c r="F5416">
        <v>2</v>
      </c>
      <c r="G5416">
        <v>41821</v>
      </c>
      <c r="H5416" t="s">
        <v>5</v>
      </c>
      <c r="I5416" t="s">
        <v>6</v>
      </c>
      <c r="J5416">
        <v>154</v>
      </c>
      <c r="K5416">
        <v>13</v>
      </c>
      <c r="L5416" t="s">
        <v>240</v>
      </c>
      <c r="M5416" t="s">
        <v>5</v>
      </c>
      <c r="N5416" t="s">
        <v>259</v>
      </c>
      <c r="O5416" s="9">
        <f t="shared" si="300"/>
        <v>77</v>
      </c>
      <c r="P5416" s="1">
        <f t="shared" si="301"/>
        <v>8.4415584415584416E-2</v>
      </c>
      <c r="Q5416">
        <f t="shared" si="302"/>
        <v>0.16883116883116883</v>
      </c>
    </row>
    <row r="5417" spans="2:17" x14ac:dyDescent="0.25">
      <c r="B5417" t="s">
        <v>264</v>
      </c>
      <c r="C5417">
        <v>182214</v>
      </c>
      <c r="D5417">
        <v>2</v>
      </c>
      <c r="E5417">
        <v>1</v>
      </c>
      <c r="F5417">
        <v>15</v>
      </c>
      <c r="G5417">
        <v>41876</v>
      </c>
      <c r="H5417" t="s">
        <v>7</v>
      </c>
      <c r="I5417" t="s">
        <v>8</v>
      </c>
      <c r="J5417">
        <v>166</v>
      </c>
      <c r="K5417">
        <v>14</v>
      </c>
      <c r="L5417" t="s">
        <v>239</v>
      </c>
      <c r="M5417" t="s">
        <v>258</v>
      </c>
      <c r="N5417" t="s">
        <v>259</v>
      </c>
      <c r="O5417" s="9">
        <f t="shared" si="300"/>
        <v>11.066666666666666</v>
      </c>
      <c r="P5417" s="1">
        <f t="shared" si="301"/>
        <v>8.4337349397590355E-2</v>
      </c>
      <c r="Q5417">
        <f t="shared" si="302"/>
        <v>1.2650602409638554</v>
      </c>
    </row>
    <row r="5418" spans="2:17" x14ac:dyDescent="0.25">
      <c r="B5418" t="s">
        <v>264</v>
      </c>
      <c r="C5418">
        <v>168233</v>
      </c>
      <c r="D5418">
        <v>1</v>
      </c>
      <c r="E5418">
        <v>1</v>
      </c>
      <c r="F5418">
        <v>3</v>
      </c>
      <c r="G5418">
        <v>41753</v>
      </c>
      <c r="H5418" t="s">
        <v>7</v>
      </c>
      <c r="I5418" t="s">
        <v>8</v>
      </c>
      <c r="J5418">
        <v>83</v>
      </c>
      <c r="K5418">
        <v>7</v>
      </c>
      <c r="L5418" t="s">
        <v>240</v>
      </c>
      <c r="M5418" t="s">
        <v>258</v>
      </c>
      <c r="N5418" t="s">
        <v>259</v>
      </c>
      <c r="O5418" s="9">
        <f t="shared" si="300"/>
        <v>27.666666666666668</v>
      </c>
      <c r="P5418" s="1">
        <f t="shared" si="301"/>
        <v>8.4337349397590355E-2</v>
      </c>
      <c r="Q5418">
        <f t="shared" si="302"/>
        <v>0.25301204819277107</v>
      </c>
    </row>
    <row r="5419" spans="2:17" x14ac:dyDescent="0.25">
      <c r="B5419" t="s">
        <v>264</v>
      </c>
      <c r="C5419">
        <v>157957</v>
      </c>
      <c r="D5419">
        <v>1</v>
      </c>
      <c r="E5419">
        <v>1</v>
      </c>
      <c r="F5419">
        <v>3</v>
      </c>
      <c r="G5419">
        <v>41436</v>
      </c>
      <c r="H5419" t="s">
        <v>7</v>
      </c>
      <c r="I5419" t="s">
        <v>8</v>
      </c>
      <c r="J5419">
        <v>83</v>
      </c>
      <c r="K5419">
        <v>7</v>
      </c>
      <c r="L5419" t="s">
        <v>240</v>
      </c>
      <c r="M5419" t="s">
        <v>258</v>
      </c>
      <c r="N5419" t="s">
        <v>259</v>
      </c>
      <c r="O5419" s="9">
        <f t="shared" si="300"/>
        <v>27.666666666666668</v>
      </c>
      <c r="P5419" s="1">
        <f t="shared" si="301"/>
        <v>8.4337349397590355E-2</v>
      </c>
      <c r="Q5419">
        <f t="shared" si="302"/>
        <v>0.25301204819277107</v>
      </c>
    </row>
    <row r="5420" spans="2:17" x14ac:dyDescent="0.25">
      <c r="B5420" t="s">
        <v>264</v>
      </c>
      <c r="C5420">
        <v>163442</v>
      </c>
      <c r="D5420">
        <v>1</v>
      </c>
      <c r="E5420">
        <v>1</v>
      </c>
      <c r="F5420">
        <v>3</v>
      </c>
      <c r="G5420">
        <v>41813</v>
      </c>
      <c r="H5420" t="s">
        <v>7</v>
      </c>
      <c r="I5420" t="s">
        <v>8</v>
      </c>
      <c r="J5420">
        <v>83</v>
      </c>
      <c r="K5420">
        <v>7</v>
      </c>
      <c r="L5420" t="s">
        <v>240</v>
      </c>
      <c r="M5420" t="s">
        <v>258</v>
      </c>
      <c r="N5420" t="s">
        <v>259</v>
      </c>
      <c r="O5420" s="9">
        <f t="shared" si="300"/>
        <v>27.666666666666668</v>
      </c>
      <c r="P5420" s="1">
        <f t="shared" si="301"/>
        <v>8.4337349397590355E-2</v>
      </c>
      <c r="Q5420">
        <f t="shared" si="302"/>
        <v>0.25301204819277107</v>
      </c>
    </row>
    <row r="5421" spans="2:17" x14ac:dyDescent="0.25">
      <c r="B5421" t="s">
        <v>264</v>
      </c>
      <c r="C5421">
        <v>173352</v>
      </c>
      <c r="D5421">
        <v>1</v>
      </c>
      <c r="E5421">
        <v>1</v>
      </c>
      <c r="F5421">
        <v>3</v>
      </c>
      <c r="G5421">
        <v>41845</v>
      </c>
      <c r="H5421" t="s">
        <v>7</v>
      </c>
      <c r="I5421" t="s">
        <v>8</v>
      </c>
      <c r="J5421">
        <v>83</v>
      </c>
      <c r="K5421">
        <v>7</v>
      </c>
      <c r="L5421" t="s">
        <v>240</v>
      </c>
      <c r="M5421" t="s">
        <v>258</v>
      </c>
      <c r="N5421" t="s">
        <v>259</v>
      </c>
      <c r="O5421" s="9">
        <f t="shared" si="300"/>
        <v>27.666666666666668</v>
      </c>
      <c r="P5421" s="1">
        <f t="shared" si="301"/>
        <v>8.4337349397590355E-2</v>
      </c>
      <c r="Q5421">
        <f t="shared" si="302"/>
        <v>0.25301204819277107</v>
      </c>
    </row>
    <row r="5422" spans="2:17" x14ac:dyDescent="0.25">
      <c r="B5422" t="s">
        <v>264</v>
      </c>
      <c r="C5422">
        <v>173364</v>
      </c>
      <c r="D5422">
        <v>1</v>
      </c>
      <c r="E5422">
        <v>1</v>
      </c>
      <c r="F5422">
        <v>3</v>
      </c>
      <c r="G5422">
        <v>41845</v>
      </c>
      <c r="H5422" t="s">
        <v>7</v>
      </c>
      <c r="I5422" t="s">
        <v>8</v>
      </c>
      <c r="J5422">
        <v>83</v>
      </c>
      <c r="K5422">
        <v>7</v>
      </c>
      <c r="L5422" t="s">
        <v>240</v>
      </c>
      <c r="M5422" t="s">
        <v>258</v>
      </c>
      <c r="N5422" t="s">
        <v>259</v>
      </c>
      <c r="O5422" s="9">
        <f t="shared" si="300"/>
        <v>27.666666666666668</v>
      </c>
      <c r="P5422" s="1">
        <f t="shared" si="301"/>
        <v>8.4337349397590355E-2</v>
      </c>
      <c r="Q5422">
        <f t="shared" si="302"/>
        <v>0.25301204819277107</v>
      </c>
    </row>
    <row r="5423" spans="2:17" x14ac:dyDescent="0.25">
      <c r="B5423" t="s">
        <v>264</v>
      </c>
      <c r="C5423">
        <v>172221</v>
      </c>
      <c r="D5423">
        <v>1</v>
      </c>
      <c r="E5423">
        <v>1</v>
      </c>
      <c r="F5423">
        <v>3</v>
      </c>
      <c r="G5423">
        <v>41808</v>
      </c>
      <c r="H5423" t="s">
        <v>7</v>
      </c>
      <c r="I5423" t="s">
        <v>8</v>
      </c>
      <c r="J5423">
        <v>83</v>
      </c>
      <c r="K5423">
        <v>7</v>
      </c>
      <c r="L5423" t="s">
        <v>240</v>
      </c>
      <c r="M5423" t="s">
        <v>258</v>
      </c>
      <c r="N5423" t="s">
        <v>259</v>
      </c>
      <c r="O5423" s="9">
        <f t="shared" si="300"/>
        <v>27.666666666666668</v>
      </c>
      <c r="P5423" s="1">
        <f t="shared" si="301"/>
        <v>8.4337349397590355E-2</v>
      </c>
      <c r="Q5423">
        <f t="shared" si="302"/>
        <v>0.25301204819277107</v>
      </c>
    </row>
    <row r="5424" spans="2:17" x14ac:dyDescent="0.25">
      <c r="B5424" t="s">
        <v>264</v>
      </c>
      <c r="C5424">
        <v>158310</v>
      </c>
      <c r="D5424">
        <v>1</v>
      </c>
      <c r="E5424">
        <v>1</v>
      </c>
      <c r="F5424">
        <v>7.5</v>
      </c>
      <c r="G5424">
        <v>41499</v>
      </c>
      <c r="H5424" t="s">
        <v>7</v>
      </c>
      <c r="I5424" t="s">
        <v>8</v>
      </c>
      <c r="J5424">
        <v>261</v>
      </c>
      <c r="K5424">
        <v>22</v>
      </c>
      <c r="L5424" t="s">
        <v>240</v>
      </c>
      <c r="M5424" t="s">
        <v>258</v>
      </c>
      <c r="N5424" t="s">
        <v>259</v>
      </c>
      <c r="O5424" s="9">
        <f t="shared" si="300"/>
        <v>34.799999999999997</v>
      </c>
      <c r="P5424" s="1">
        <f t="shared" si="301"/>
        <v>8.4291187739463605E-2</v>
      </c>
      <c r="Q5424">
        <f t="shared" si="302"/>
        <v>0.63218390804597702</v>
      </c>
    </row>
    <row r="5425" spans="2:17" x14ac:dyDescent="0.25">
      <c r="B5425" t="s">
        <v>264</v>
      </c>
      <c r="C5425">
        <v>181139</v>
      </c>
      <c r="D5425">
        <v>1</v>
      </c>
      <c r="E5425">
        <v>1</v>
      </c>
      <c r="F5425">
        <v>4</v>
      </c>
      <c r="G5425">
        <v>42090</v>
      </c>
      <c r="H5425" t="s">
        <v>7</v>
      </c>
      <c r="I5425" t="s">
        <v>6</v>
      </c>
      <c r="J5425">
        <v>190</v>
      </c>
      <c r="K5425">
        <v>16</v>
      </c>
      <c r="L5425" t="s">
        <v>240</v>
      </c>
      <c r="M5425" t="s">
        <v>258</v>
      </c>
      <c r="N5425" t="s">
        <v>259</v>
      </c>
      <c r="O5425" s="9">
        <f t="shared" si="300"/>
        <v>47.5</v>
      </c>
      <c r="P5425" s="1">
        <f t="shared" si="301"/>
        <v>8.4210526315789472E-2</v>
      </c>
      <c r="Q5425">
        <f t="shared" si="302"/>
        <v>0.33684210526315789</v>
      </c>
    </row>
    <row r="5426" spans="2:17" x14ac:dyDescent="0.25">
      <c r="B5426" t="s">
        <v>264</v>
      </c>
      <c r="C5426">
        <v>164441</v>
      </c>
      <c r="D5426">
        <v>1</v>
      </c>
      <c r="E5426">
        <v>1</v>
      </c>
      <c r="F5426">
        <v>5</v>
      </c>
      <c r="G5426">
        <v>41625</v>
      </c>
      <c r="H5426" t="s">
        <v>7</v>
      </c>
      <c r="I5426" t="s">
        <v>8</v>
      </c>
      <c r="J5426">
        <v>202</v>
      </c>
      <c r="K5426">
        <v>17</v>
      </c>
      <c r="L5426" t="s">
        <v>240</v>
      </c>
      <c r="M5426" t="s">
        <v>258</v>
      </c>
      <c r="N5426" t="s">
        <v>259</v>
      </c>
      <c r="O5426" s="9">
        <f t="shared" si="300"/>
        <v>40.4</v>
      </c>
      <c r="P5426" s="1">
        <f t="shared" si="301"/>
        <v>8.4158415841584164E-2</v>
      </c>
      <c r="Q5426">
        <f t="shared" si="302"/>
        <v>0.42079207920792083</v>
      </c>
    </row>
    <row r="5427" spans="2:17" x14ac:dyDescent="0.25">
      <c r="B5427" t="s">
        <v>264</v>
      </c>
      <c r="C5427">
        <v>163207</v>
      </c>
      <c r="D5427">
        <v>1</v>
      </c>
      <c r="E5427">
        <v>1</v>
      </c>
      <c r="F5427">
        <v>3.5</v>
      </c>
      <c r="G5427">
        <v>41589</v>
      </c>
      <c r="H5427" t="s">
        <v>7</v>
      </c>
      <c r="I5427" t="s">
        <v>8</v>
      </c>
      <c r="J5427">
        <v>107</v>
      </c>
      <c r="K5427">
        <v>9</v>
      </c>
      <c r="L5427" t="s">
        <v>240</v>
      </c>
      <c r="M5427" t="s">
        <v>258</v>
      </c>
      <c r="N5427" t="s">
        <v>259</v>
      </c>
      <c r="O5427" s="9">
        <f t="shared" si="300"/>
        <v>30.571428571428573</v>
      </c>
      <c r="P5427" s="1">
        <f t="shared" si="301"/>
        <v>8.4112149532710276E-2</v>
      </c>
      <c r="Q5427">
        <f t="shared" si="302"/>
        <v>0.29439252336448596</v>
      </c>
    </row>
    <row r="5428" spans="2:17" x14ac:dyDescent="0.25">
      <c r="B5428" t="s">
        <v>264</v>
      </c>
      <c r="C5428">
        <v>155881</v>
      </c>
      <c r="D5428">
        <v>1</v>
      </c>
      <c r="E5428">
        <v>1</v>
      </c>
      <c r="F5428">
        <v>3</v>
      </c>
      <c r="G5428">
        <v>41348</v>
      </c>
      <c r="H5428" t="s">
        <v>7</v>
      </c>
      <c r="I5428" t="s">
        <v>8</v>
      </c>
      <c r="J5428">
        <v>107</v>
      </c>
      <c r="K5428">
        <v>9</v>
      </c>
      <c r="L5428" t="s">
        <v>240</v>
      </c>
      <c r="M5428" t="s">
        <v>258</v>
      </c>
      <c r="N5428" t="s">
        <v>259</v>
      </c>
      <c r="O5428" s="9">
        <f t="shared" si="300"/>
        <v>35.666666666666664</v>
      </c>
      <c r="P5428" s="1">
        <f t="shared" si="301"/>
        <v>8.4112149532710276E-2</v>
      </c>
      <c r="Q5428">
        <f t="shared" si="302"/>
        <v>0.25233644859813081</v>
      </c>
    </row>
    <row r="5429" spans="2:17" x14ac:dyDescent="0.25">
      <c r="B5429" t="s">
        <v>264</v>
      </c>
      <c r="C5429">
        <v>161198</v>
      </c>
      <c r="D5429">
        <v>1</v>
      </c>
      <c r="E5429">
        <v>1</v>
      </c>
      <c r="F5429">
        <v>3</v>
      </c>
      <c r="G5429">
        <v>41550</v>
      </c>
      <c r="H5429" t="s">
        <v>5</v>
      </c>
      <c r="I5429" t="s">
        <v>6</v>
      </c>
      <c r="J5429">
        <v>107</v>
      </c>
      <c r="K5429">
        <v>9</v>
      </c>
      <c r="L5429" t="s">
        <v>240</v>
      </c>
      <c r="M5429" t="s">
        <v>5</v>
      </c>
      <c r="N5429" t="s">
        <v>259</v>
      </c>
      <c r="O5429" s="9">
        <f t="shared" si="300"/>
        <v>35.666666666666664</v>
      </c>
      <c r="P5429" s="1">
        <f t="shared" si="301"/>
        <v>8.4112149532710276E-2</v>
      </c>
      <c r="Q5429">
        <f t="shared" si="302"/>
        <v>0.25233644859813081</v>
      </c>
    </row>
    <row r="5430" spans="2:17" x14ac:dyDescent="0.25">
      <c r="B5430" t="s">
        <v>264</v>
      </c>
      <c r="C5430">
        <v>163057</v>
      </c>
      <c r="D5430">
        <v>1</v>
      </c>
      <c r="E5430">
        <v>1</v>
      </c>
      <c r="F5430">
        <v>3</v>
      </c>
      <c r="G5430">
        <v>41601</v>
      </c>
      <c r="H5430" t="s">
        <v>7</v>
      </c>
      <c r="I5430" t="s">
        <v>8</v>
      </c>
      <c r="J5430">
        <v>107</v>
      </c>
      <c r="K5430">
        <v>9</v>
      </c>
      <c r="L5430" t="s">
        <v>240</v>
      </c>
      <c r="M5430" t="s">
        <v>258</v>
      </c>
      <c r="N5430" t="s">
        <v>259</v>
      </c>
      <c r="O5430" s="9">
        <f t="shared" si="300"/>
        <v>35.666666666666664</v>
      </c>
      <c r="P5430" s="1">
        <f t="shared" si="301"/>
        <v>8.4112149532710276E-2</v>
      </c>
      <c r="Q5430">
        <f t="shared" si="302"/>
        <v>0.25233644859813081</v>
      </c>
    </row>
    <row r="5431" spans="2:17" x14ac:dyDescent="0.25">
      <c r="B5431" t="s">
        <v>264</v>
      </c>
      <c r="C5431">
        <v>179322</v>
      </c>
      <c r="D5431">
        <v>1</v>
      </c>
      <c r="E5431">
        <v>1</v>
      </c>
      <c r="F5431">
        <v>3</v>
      </c>
      <c r="G5431">
        <v>42088</v>
      </c>
      <c r="H5431" t="s">
        <v>7</v>
      </c>
      <c r="I5431" t="s">
        <v>8</v>
      </c>
      <c r="J5431">
        <v>107</v>
      </c>
      <c r="K5431">
        <v>9</v>
      </c>
      <c r="L5431" t="s">
        <v>240</v>
      </c>
      <c r="M5431" t="s">
        <v>258</v>
      </c>
      <c r="N5431" t="s">
        <v>259</v>
      </c>
      <c r="O5431" s="9">
        <f t="shared" si="300"/>
        <v>35.666666666666664</v>
      </c>
      <c r="P5431" s="1">
        <f t="shared" si="301"/>
        <v>8.4112149532710276E-2</v>
      </c>
      <c r="Q5431">
        <f t="shared" si="302"/>
        <v>0.25233644859813081</v>
      </c>
    </row>
    <row r="5432" spans="2:17" x14ac:dyDescent="0.25">
      <c r="B5432" t="s">
        <v>264</v>
      </c>
      <c r="C5432">
        <v>157107</v>
      </c>
      <c r="D5432">
        <v>1</v>
      </c>
      <c r="E5432">
        <v>1</v>
      </c>
      <c r="F5432">
        <v>5</v>
      </c>
      <c r="G5432">
        <v>41408</v>
      </c>
      <c r="H5432" t="s">
        <v>7</v>
      </c>
      <c r="I5432" t="s">
        <v>8</v>
      </c>
      <c r="J5432">
        <v>119</v>
      </c>
      <c r="K5432">
        <v>10</v>
      </c>
      <c r="L5432" t="s">
        <v>240</v>
      </c>
      <c r="M5432" t="s">
        <v>258</v>
      </c>
      <c r="N5432" t="s">
        <v>259</v>
      </c>
      <c r="O5432" s="9">
        <f t="shared" si="300"/>
        <v>23.8</v>
      </c>
      <c r="P5432" s="1">
        <f t="shared" si="301"/>
        <v>8.4033613445378158E-2</v>
      </c>
      <c r="Q5432">
        <f t="shared" si="302"/>
        <v>0.42016806722689082</v>
      </c>
    </row>
    <row r="5433" spans="2:17" x14ac:dyDescent="0.25">
      <c r="B5433" t="s">
        <v>264</v>
      </c>
      <c r="C5433">
        <v>166104</v>
      </c>
      <c r="D5433">
        <v>1</v>
      </c>
      <c r="E5433">
        <v>1</v>
      </c>
      <c r="F5433">
        <v>15</v>
      </c>
      <c r="G5433">
        <v>41578</v>
      </c>
      <c r="H5433" t="s">
        <v>7</v>
      </c>
      <c r="I5433" t="s">
        <v>8</v>
      </c>
      <c r="J5433">
        <v>250</v>
      </c>
      <c r="K5433">
        <v>21</v>
      </c>
      <c r="L5433" t="s">
        <v>240</v>
      </c>
      <c r="M5433" t="s">
        <v>258</v>
      </c>
      <c r="N5433" t="s">
        <v>259</v>
      </c>
      <c r="O5433" s="9">
        <f t="shared" si="300"/>
        <v>16.666666666666668</v>
      </c>
      <c r="P5433" s="1">
        <f t="shared" si="301"/>
        <v>8.4000000000000005E-2</v>
      </c>
      <c r="Q5433">
        <f t="shared" si="302"/>
        <v>1.26</v>
      </c>
    </row>
    <row r="5434" spans="2:17" x14ac:dyDescent="0.25">
      <c r="B5434" t="s">
        <v>264</v>
      </c>
      <c r="C5434">
        <v>168602</v>
      </c>
      <c r="D5434">
        <v>1</v>
      </c>
      <c r="E5434">
        <v>1</v>
      </c>
      <c r="F5434">
        <v>4</v>
      </c>
      <c r="G5434">
        <v>41743</v>
      </c>
      <c r="H5434" t="s">
        <v>5</v>
      </c>
      <c r="I5434" t="s">
        <v>8</v>
      </c>
      <c r="J5434">
        <v>131</v>
      </c>
      <c r="K5434">
        <v>11</v>
      </c>
      <c r="L5434" t="s">
        <v>240</v>
      </c>
      <c r="M5434" t="s">
        <v>5</v>
      </c>
      <c r="N5434" t="s">
        <v>259</v>
      </c>
      <c r="O5434" s="9">
        <f t="shared" si="300"/>
        <v>32.75</v>
      </c>
      <c r="P5434" s="1">
        <f t="shared" si="301"/>
        <v>8.3969465648854963E-2</v>
      </c>
      <c r="Q5434">
        <f t="shared" si="302"/>
        <v>0.33587786259541985</v>
      </c>
    </row>
    <row r="5435" spans="2:17" x14ac:dyDescent="0.25">
      <c r="B5435" t="s">
        <v>264</v>
      </c>
      <c r="C5435">
        <v>168609</v>
      </c>
      <c r="D5435">
        <v>1</v>
      </c>
      <c r="E5435">
        <v>1</v>
      </c>
      <c r="F5435">
        <v>4</v>
      </c>
      <c r="G5435">
        <v>41743</v>
      </c>
      <c r="H5435" t="s">
        <v>5</v>
      </c>
      <c r="I5435" t="s">
        <v>8</v>
      </c>
      <c r="J5435">
        <v>131</v>
      </c>
      <c r="K5435">
        <v>11</v>
      </c>
      <c r="L5435" t="s">
        <v>240</v>
      </c>
      <c r="M5435" t="s">
        <v>5</v>
      </c>
      <c r="N5435" t="s">
        <v>259</v>
      </c>
      <c r="O5435" s="9">
        <f t="shared" ref="O5435:O5498" si="303">J5435/F5435</f>
        <v>32.75</v>
      </c>
      <c r="P5435" s="1">
        <f t="shared" ref="P5435:P5498" si="304">K5435/J5435</f>
        <v>8.3969465648854963E-2</v>
      </c>
      <c r="Q5435">
        <f t="shared" si="302"/>
        <v>0.33587786259541985</v>
      </c>
    </row>
    <row r="5436" spans="2:17" x14ac:dyDescent="0.25">
      <c r="B5436" t="s">
        <v>264</v>
      </c>
      <c r="C5436">
        <v>181768</v>
      </c>
      <c r="D5436">
        <v>2</v>
      </c>
      <c r="E5436">
        <v>1</v>
      </c>
      <c r="F5436">
        <v>10</v>
      </c>
      <c r="G5436">
        <v>41899</v>
      </c>
      <c r="H5436" t="s">
        <v>7</v>
      </c>
      <c r="I5436" t="s">
        <v>8</v>
      </c>
      <c r="J5436">
        <v>167</v>
      </c>
      <c r="K5436">
        <v>14</v>
      </c>
      <c r="L5436" t="s">
        <v>239</v>
      </c>
      <c r="M5436" t="s">
        <v>258</v>
      </c>
      <c r="N5436" t="s">
        <v>259</v>
      </c>
      <c r="O5436" s="9">
        <f t="shared" si="303"/>
        <v>16.7</v>
      </c>
      <c r="P5436" s="1">
        <f t="shared" si="304"/>
        <v>8.3832335329341312E-2</v>
      </c>
      <c r="Q5436">
        <f t="shared" ref="Q5436:Q5499" si="305">F5436*P5436</f>
        <v>0.83832335329341312</v>
      </c>
    </row>
    <row r="5437" spans="2:17" x14ac:dyDescent="0.25">
      <c r="B5437" t="s">
        <v>264</v>
      </c>
      <c r="C5437">
        <v>181196</v>
      </c>
      <c r="D5437">
        <v>1</v>
      </c>
      <c r="E5437">
        <v>1</v>
      </c>
      <c r="F5437">
        <v>4</v>
      </c>
      <c r="G5437">
        <v>42107</v>
      </c>
      <c r="H5437" t="s">
        <v>7</v>
      </c>
      <c r="I5437" t="s">
        <v>8</v>
      </c>
      <c r="J5437">
        <v>191</v>
      </c>
      <c r="K5437">
        <v>16</v>
      </c>
      <c r="L5437" t="s">
        <v>240</v>
      </c>
      <c r="M5437" t="s">
        <v>258</v>
      </c>
      <c r="N5437" t="s">
        <v>259</v>
      </c>
      <c r="O5437" s="9">
        <f t="shared" si="303"/>
        <v>47.75</v>
      </c>
      <c r="P5437" s="1">
        <f t="shared" si="304"/>
        <v>8.3769633507853408E-2</v>
      </c>
      <c r="Q5437">
        <f t="shared" si="305"/>
        <v>0.33507853403141363</v>
      </c>
    </row>
    <row r="5438" spans="2:17" x14ac:dyDescent="0.25">
      <c r="B5438" t="s">
        <v>264</v>
      </c>
      <c r="C5438">
        <v>181196</v>
      </c>
      <c r="D5438">
        <v>1</v>
      </c>
      <c r="E5438">
        <v>1</v>
      </c>
      <c r="F5438">
        <v>4</v>
      </c>
      <c r="G5438">
        <v>42107</v>
      </c>
      <c r="H5438" t="s">
        <v>7</v>
      </c>
      <c r="I5438" t="s">
        <v>8</v>
      </c>
      <c r="J5438">
        <v>191</v>
      </c>
      <c r="K5438">
        <v>16</v>
      </c>
      <c r="L5438" t="s">
        <v>240</v>
      </c>
      <c r="M5438" t="s">
        <v>258</v>
      </c>
      <c r="N5438" t="s">
        <v>259</v>
      </c>
      <c r="O5438" s="9">
        <f t="shared" si="303"/>
        <v>47.75</v>
      </c>
      <c r="P5438" s="1">
        <f t="shared" si="304"/>
        <v>8.3769633507853408E-2</v>
      </c>
      <c r="Q5438">
        <f t="shared" si="305"/>
        <v>0.33507853403141363</v>
      </c>
    </row>
    <row r="5439" spans="2:17" x14ac:dyDescent="0.25">
      <c r="B5439" t="s">
        <v>264</v>
      </c>
      <c r="C5439">
        <v>180030</v>
      </c>
      <c r="D5439">
        <v>2</v>
      </c>
      <c r="E5439">
        <v>1</v>
      </c>
      <c r="F5439">
        <v>15</v>
      </c>
      <c r="G5439">
        <v>42101</v>
      </c>
      <c r="H5439" t="s">
        <v>7</v>
      </c>
      <c r="I5439" t="s">
        <v>8</v>
      </c>
      <c r="J5439">
        <v>156</v>
      </c>
      <c r="K5439">
        <v>13</v>
      </c>
      <c r="L5439" t="s">
        <v>239</v>
      </c>
      <c r="M5439" t="s">
        <v>258</v>
      </c>
      <c r="N5439" t="s">
        <v>259</v>
      </c>
      <c r="O5439" s="9">
        <f t="shared" si="303"/>
        <v>10.4</v>
      </c>
      <c r="P5439" s="1">
        <f t="shared" si="304"/>
        <v>8.3333333333333329E-2</v>
      </c>
      <c r="Q5439">
        <f t="shared" si="305"/>
        <v>1.25</v>
      </c>
    </row>
    <row r="5440" spans="2:17" x14ac:dyDescent="0.25">
      <c r="B5440" t="s">
        <v>264</v>
      </c>
      <c r="C5440">
        <v>180030</v>
      </c>
      <c r="D5440">
        <v>2</v>
      </c>
      <c r="E5440">
        <v>1</v>
      </c>
      <c r="F5440">
        <v>15</v>
      </c>
      <c r="G5440">
        <v>42101</v>
      </c>
      <c r="H5440" t="s">
        <v>7</v>
      </c>
      <c r="I5440" t="s">
        <v>8</v>
      </c>
      <c r="J5440">
        <v>156</v>
      </c>
      <c r="K5440">
        <v>13</v>
      </c>
      <c r="L5440" t="s">
        <v>239</v>
      </c>
      <c r="M5440" t="s">
        <v>258</v>
      </c>
      <c r="N5440" t="s">
        <v>259</v>
      </c>
      <c r="O5440" s="9">
        <f t="shared" si="303"/>
        <v>10.4</v>
      </c>
      <c r="P5440" s="1">
        <f t="shared" si="304"/>
        <v>8.3333333333333329E-2</v>
      </c>
      <c r="Q5440">
        <f t="shared" si="305"/>
        <v>1.25</v>
      </c>
    </row>
    <row r="5441" spans="2:17" x14ac:dyDescent="0.25">
      <c r="B5441" t="s">
        <v>264</v>
      </c>
      <c r="C5441">
        <v>186214</v>
      </c>
      <c r="D5441">
        <v>2</v>
      </c>
      <c r="E5441">
        <v>2</v>
      </c>
      <c r="F5441">
        <v>7.5</v>
      </c>
      <c r="G5441">
        <v>42306</v>
      </c>
      <c r="H5441" t="s">
        <v>7</v>
      </c>
      <c r="I5441" t="s">
        <v>8</v>
      </c>
      <c r="J5441">
        <v>108</v>
      </c>
      <c r="K5441">
        <v>9</v>
      </c>
      <c r="L5441" t="s">
        <v>239</v>
      </c>
      <c r="M5441" t="s">
        <v>258</v>
      </c>
      <c r="N5441" t="s">
        <v>259</v>
      </c>
      <c r="O5441" s="9">
        <f t="shared" si="303"/>
        <v>14.4</v>
      </c>
      <c r="P5441" s="1">
        <f t="shared" si="304"/>
        <v>8.3333333333333329E-2</v>
      </c>
      <c r="Q5441">
        <f t="shared" si="305"/>
        <v>0.625</v>
      </c>
    </row>
    <row r="5442" spans="2:17" x14ac:dyDescent="0.25">
      <c r="B5442" t="s">
        <v>264</v>
      </c>
      <c r="C5442">
        <v>186253</v>
      </c>
      <c r="D5442">
        <v>1</v>
      </c>
      <c r="E5442">
        <v>1</v>
      </c>
      <c r="F5442">
        <v>5</v>
      </c>
      <c r="G5442">
        <v>42200</v>
      </c>
      <c r="H5442" t="s">
        <v>7</v>
      </c>
      <c r="I5442" t="s">
        <v>8</v>
      </c>
      <c r="J5442">
        <v>84</v>
      </c>
      <c r="K5442">
        <v>7</v>
      </c>
      <c r="L5442" t="s">
        <v>240</v>
      </c>
      <c r="M5442" t="s">
        <v>258</v>
      </c>
      <c r="N5442" t="s">
        <v>259</v>
      </c>
      <c r="O5442" s="9">
        <f t="shared" si="303"/>
        <v>16.8</v>
      </c>
      <c r="P5442" s="1">
        <f t="shared" si="304"/>
        <v>8.3333333333333329E-2</v>
      </c>
      <c r="Q5442">
        <f t="shared" si="305"/>
        <v>0.41666666666666663</v>
      </c>
    </row>
    <row r="5443" spans="2:17" x14ac:dyDescent="0.25">
      <c r="B5443" t="s">
        <v>264</v>
      </c>
      <c r="C5443">
        <v>185371</v>
      </c>
      <c r="D5443">
        <v>1</v>
      </c>
      <c r="E5443">
        <v>1</v>
      </c>
      <c r="F5443">
        <v>3.5</v>
      </c>
      <c r="G5443">
        <v>42321</v>
      </c>
      <c r="H5443" t="s">
        <v>7</v>
      </c>
      <c r="I5443" t="s">
        <v>8</v>
      </c>
      <c r="J5443">
        <v>60</v>
      </c>
      <c r="K5443">
        <v>5</v>
      </c>
      <c r="L5443" t="s">
        <v>240</v>
      </c>
      <c r="M5443" t="s">
        <v>258</v>
      </c>
      <c r="N5443" t="s">
        <v>259</v>
      </c>
      <c r="O5443" s="9">
        <f t="shared" si="303"/>
        <v>17.142857142857142</v>
      </c>
      <c r="P5443" s="1">
        <f t="shared" si="304"/>
        <v>8.3333333333333329E-2</v>
      </c>
      <c r="Q5443">
        <f t="shared" si="305"/>
        <v>0.29166666666666663</v>
      </c>
    </row>
    <row r="5444" spans="2:17" x14ac:dyDescent="0.25">
      <c r="B5444" t="s">
        <v>264</v>
      </c>
      <c r="C5444">
        <v>163963</v>
      </c>
      <c r="D5444">
        <v>1</v>
      </c>
      <c r="E5444">
        <v>1</v>
      </c>
      <c r="F5444">
        <v>4</v>
      </c>
      <c r="G5444">
        <v>41739</v>
      </c>
      <c r="H5444" t="s">
        <v>7</v>
      </c>
      <c r="I5444" t="s">
        <v>8</v>
      </c>
      <c r="J5444">
        <v>72</v>
      </c>
      <c r="K5444">
        <v>6</v>
      </c>
      <c r="L5444" t="s">
        <v>240</v>
      </c>
      <c r="M5444" t="s">
        <v>258</v>
      </c>
      <c r="N5444" t="s">
        <v>259</v>
      </c>
      <c r="O5444" s="9">
        <f t="shared" si="303"/>
        <v>18</v>
      </c>
      <c r="P5444" s="1">
        <f t="shared" si="304"/>
        <v>8.3333333333333329E-2</v>
      </c>
      <c r="Q5444">
        <f t="shared" si="305"/>
        <v>0.33333333333333331</v>
      </c>
    </row>
    <row r="5445" spans="2:17" x14ac:dyDescent="0.25">
      <c r="B5445" t="s">
        <v>264</v>
      </c>
      <c r="C5445">
        <v>163964</v>
      </c>
      <c r="D5445">
        <v>1</v>
      </c>
      <c r="E5445">
        <v>1</v>
      </c>
      <c r="F5445">
        <v>4</v>
      </c>
      <c r="G5445">
        <v>41739</v>
      </c>
      <c r="H5445" t="s">
        <v>7</v>
      </c>
      <c r="I5445" t="s">
        <v>8</v>
      </c>
      <c r="J5445">
        <v>72</v>
      </c>
      <c r="K5445">
        <v>6</v>
      </c>
      <c r="L5445" t="s">
        <v>240</v>
      </c>
      <c r="M5445" t="s">
        <v>258</v>
      </c>
      <c r="N5445" t="s">
        <v>259</v>
      </c>
      <c r="O5445" s="9">
        <f t="shared" si="303"/>
        <v>18</v>
      </c>
      <c r="P5445" s="1">
        <f t="shared" si="304"/>
        <v>8.3333333333333329E-2</v>
      </c>
      <c r="Q5445">
        <f t="shared" si="305"/>
        <v>0.33333333333333331</v>
      </c>
    </row>
    <row r="5446" spans="2:17" x14ac:dyDescent="0.25">
      <c r="B5446" t="s">
        <v>264</v>
      </c>
      <c r="C5446">
        <v>163965</v>
      </c>
      <c r="D5446">
        <v>1</v>
      </c>
      <c r="E5446">
        <v>1</v>
      </c>
      <c r="F5446">
        <v>4</v>
      </c>
      <c r="G5446">
        <v>41739</v>
      </c>
      <c r="H5446" t="s">
        <v>7</v>
      </c>
      <c r="I5446" t="s">
        <v>8</v>
      </c>
      <c r="J5446">
        <v>72</v>
      </c>
      <c r="K5446">
        <v>6</v>
      </c>
      <c r="L5446" t="s">
        <v>240</v>
      </c>
      <c r="M5446" t="s">
        <v>258</v>
      </c>
      <c r="N5446" t="s">
        <v>259</v>
      </c>
      <c r="O5446" s="9">
        <f t="shared" si="303"/>
        <v>18</v>
      </c>
      <c r="P5446" s="1">
        <f t="shared" si="304"/>
        <v>8.3333333333333329E-2</v>
      </c>
      <c r="Q5446">
        <f t="shared" si="305"/>
        <v>0.33333333333333331</v>
      </c>
    </row>
    <row r="5447" spans="2:17" x14ac:dyDescent="0.25">
      <c r="B5447" t="s">
        <v>264</v>
      </c>
      <c r="C5447">
        <v>186093</v>
      </c>
      <c r="D5447">
        <v>2</v>
      </c>
      <c r="E5447">
        <v>1</v>
      </c>
      <c r="F5447">
        <v>7.5</v>
      </c>
      <c r="G5447">
        <v>42293</v>
      </c>
      <c r="H5447" t="s">
        <v>7</v>
      </c>
      <c r="I5447" t="s">
        <v>8</v>
      </c>
      <c r="J5447">
        <v>144</v>
      </c>
      <c r="K5447">
        <v>12</v>
      </c>
      <c r="L5447" t="s">
        <v>239</v>
      </c>
      <c r="M5447" t="s">
        <v>258</v>
      </c>
      <c r="N5447" t="s">
        <v>259</v>
      </c>
      <c r="O5447" s="9">
        <f t="shared" si="303"/>
        <v>19.2</v>
      </c>
      <c r="P5447" s="1">
        <f t="shared" si="304"/>
        <v>8.3333333333333329E-2</v>
      </c>
      <c r="Q5447">
        <f t="shared" si="305"/>
        <v>0.625</v>
      </c>
    </row>
    <row r="5448" spans="2:17" x14ac:dyDescent="0.25">
      <c r="B5448" t="s">
        <v>264</v>
      </c>
      <c r="C5448">
        <v>155931</v>
      </c>
      <c r="D5448">
        <v>1</v>
      </c>
      <c r="E5448">
        <v>1</v>
      </c>
      <c r="F5448">
        <v>5</v>
      </c>
      <c r="G5448">
        <v>41347</v>
      </c>
      <c r="H5448" t="s">
        <v>7</v>
      </c>
      <c r="I5448" t="s">
        <v>8</v>
      </c>
      <c r="J5448">
        <v>120</v>
      </c>
      <c r="K5448">
        <v>10</v>
      </c>
      <c r="L5448" t="s">
        <v>240</v>
      </c>
      <c r="M5448" t="s">
        <v>258</v>
      </c>
      <c r="N5448" t="s">
        <v>259</v>
      </c>
      <c r="O5448" s="9">
        <f t="shared" si="303"/>
        <v>24</v>
      </c>
      <c r="P5448" s="1">
        <f t="shared" si="304"/>
        <v>8.3333333333333329E-2</v>
      </c>
      <c r="Q5448">
        <f t="shared" si="305"/>
        <v>0.41666666666666663</v>
      </c>
    </row>
    <row r="5449" spans="2:17" x14ac:dyDescent="0.25">
      <c r="B5449" t="s">
        <v>264</v>
      </c>
      <c r="C5449">
        <v>162416</v>
      </c>
      <c r="D5449">
        <v>1</v>
      </c>
      <c r="E5449">
        <v>1</v>
      </c>
      <c r="F5449">
        <v>1.5</v>
      </c>
      <c r="G5449">
        <v>41550</v>
      </c>
      <c r="H5449" t="s">
        <v>7</v>
      </c>
      <c r="I5449" t="s">
        <v>8</v>
      </c>
      <c r="J5449">
        <v>36</v>
      </c>
      <c r="K5449">
        <v>3</v>
      </c>
      <c r="L5449" t="s">
        <v>240</v>
      </c>
      <c r="M5449" t="s">
        <v>258</v>
      </c>
      <c r="N5449" t="s">
        <v>259</v>
      </c>
      <c r="O5449" s="9">
        <f t="shared" si="303"/>
        <v>24</v>
      </c>
      <c r="P5449" s="1">
        <f t="shared" si="304"/>
        <v>8.3333333333333329E-2</v>
      </c>
      <c r="Q5449">
        <f t="shared" si="305"/>
        <v>0.125</v>
      </c>
    </row>
    <row r="5450" spans="2:17" x14ac:dyDescent="0.25">
      <c r="B5450" t="s">
        <v>264</v>
      </c>
      <c r="C5450">
        <v>164806</v>
      </c>
      <c r="D5450">
        <v>1</v>
      </c>
      <c r="E5450">
        <v>1</v>
      </c>
      <c r="F5450">
        <v>3</v>
      </c>
      <c r="G5450">
        <v>41705</v>
      </c>
      <c r="H5450" t="s">
        <v>7</v>
      </c>
      <c r="I5450" t="s">
        <v>8</v>
      </c>
      <c r="J5450">
        <v>72</v>
      </c>
      <c r="K5450">
        <v>6</v>
      </c>
      <c r="L5450" t="s">
        <v>240</v>
      </c>
      <c r="M5450" t="s">
        <v>258</v>
      </c>
      <c r="N5450" t="s">
        <v>259</v>
      </c>
      <c r="O5450" s="9">
        <f t="shared" si="303"/>
        <v>24</v>
      </c>
      <c r="P5450" s="1">
        <f t="shared" si="304"/>
        <v>8.3333333333333329E-2</v>
      </c>
      <c r="Q5450">
        <f t="shared" si="305"/>
        <v>0.25</v>
      </c>
    </row>
    <row r="5451" spans="2:17" x14ac:dyDescent="0.25">
      <c r="B5451" t="s">
        <v>264</v>
      </c>
      <c r="C5451">
        <v>177909</v>
      </c>
      <c r="D5451">
        <v>1</v>
      </c>
      <c r="E5451">
        <v>1</v>
      </c>
      <c r="F5451">
        <v>3</v>
      </c>
      <c r="G5451">
        <v>41813</v>
      </c>
      <c r="H5451" t="s">
        <v>7</v>
      </c>
      <c r="I5451" t="s">
        <v>8</v>
      </c>
      <c r="J5451">
        <v>72</v>
      </c>
      <c r="K5451">
        <v>6</v>
      </c>
      <c r="L5451" t="s">
        <v>240</v>
      </c>
      <c r="M5451" t="s">
        <v>258</v>
      </c>
      <c r="N5451" t="s">
        <v>259</v>
      </c>
      <c r="O5451" s="9">
        <f t="shared" si="303"/>
        <v>24</v>
      </c>
      <c r="P5451" s="1">
        <f t="shared" si="304"/>
        <v>8.3333333333333329E-2</v>
      </c>
      <c r="Q5451">
        <f t="shared" si="305"/>
        <v>0.25</v>
      </c>
    </row>
    <row r="5452" spans="2:17" x14ac:dyDescent="0.25">
      <c r="B5452" t="s">
        <v>264</v>
      </c>
      <c r="C5452">
        <v>178389</v>
      </c>
      <c r="D5452">
        <v>1</v>
      </c>
      <c r="E5452">
        <v>1</v>
      </c>
      <c r="F5452">
        <v>4</v>
      </c>
      <c r="G5452">
        <v>41849</v>
      </c>
      <c r="H5452" t="s">
        <v>7</v>
      </c>
      <c r="I5452" t="s">
        <v>8</v>
      </c>
      <c r="J5452">
        <v>96</v>
      </c>
      <c r="K5452">
        <v>8</v>
      </c>
      <c r="L5452" t="s">
        <v>240</v>
      </c>
      <c r="M5452" t="s">
        <v>258</v>
      </c>
      <c r="N5452" t="s">
        <v>259</v>
      </c>
      <c r="O5452" s="9">
        <f t="shared" si="303"/>
        <v>24</v>
      </c>
      <c r="P5452" s="1">
        <f t="shared" si="304"/>
        <v>8.3333333333333329E-2</v>
      </c>
      <c r="Q5452">
        <f t="shared" si="305"/>
        <v>0.33333333333333331</v>
      </c>
    </row>
    <row r="5453" spans="2:17" x14ac:dyDescent="0.25">
      <c r="B5453" t="s">
        <v>264</v>
      </c>
      <c r="C5453">
        <v>177439</v>
      </c>
      <c r="D5453">
        <v>1</v>
      </c>
      <c r="E5453">
        <v>1</v>
      </c>
      <c r="F5453">
        <v>4</v>
      </c>
      <c r="G5453">
        <v>41872</v>
      </c>
      <c r="H5453" t="s">
        <v>7</v>
      </c>
      <c r="I5453" t="s">
        <v>8</v>
      </c>
      <c r="J5453">
        <v>96</v>
      </c>
      <c r="K5453">
        <v>8</v>
      </c>
      <c r="L5453" t="s">
        <v>240</v>
      </c>
      <c r="M5453" t="s">
        <v>258</v>
      </c>
      <c r="N5453" t="s">
        <v>259</v>
      </c>
      <c r="O5453" s="9">
        <f t="shared" si="303"/>
        <v>24</v>
      </c>
      <c r="P5453" s="1">
        <f t="shared" si="304"/>
        <v>8.3333333333333329E-2</v>
      </c>
      <c r="Q5453">
        <f t="shared" si="305"/>
        <v>0.33333333333333331</v>
      </c>
    </row>
    <row r="5454" spans="2:17" x14ac:dyDescent="0.25">
      <c r="B5454" t="s">
        <v>264</v>
      </c>
      <c r="C5454">
        <v>173669</v>
      </c>
      <c r="D5454">
        <v>1</v>
      </c>
      <c r="E5454">
        <v>1</v>
      </c>
      <c r="F5454">
        <v>6</v>
      </c>
      <c r="G5454">
        <v>41832</v>
      </c>
      <c r="H5454" t="s">
        <v>7</v>
      </c>
      <c r="I5454" t="s">
        <v>8</v>
      </c>
      <c r="J5454">
        <v>144</v>
      </c>
      <c r="K5454">
        <v>12</v>
      </c>
      <c r="L5454" t="s">
        <v>240</v>
      </c>
      <c r="M5454" t="s">
        <v>258</v>
      </c>
      <c r="N5454" t="s">
        <v>259</v>
      </c>
      <c r="O5454" s="9">
        <f t="shared" si="303"/>
        <v>24</v>
      </c>
      <c r="P5454" s="1">
        <f t="shared" si="304"/>
        <v>8.3333333333333329E-2</v>
      </c>
      <c r="Q5454">
        <f t="shared" si="305"/>
        <v>0.5</v>
      </c>
    </row>
    <row r="5455" spans="2:17" x14ac:dyDescent="0.25">
      <c r="B5455" t="s">
        <v>264</v>
      </c>
      <c r="C5455">
        <v>176939</v>
      </c>
      <c r="D5455">
        <v>1</v>
      </c>
      <c r="E5455">
        <v>1</v>
      </c>
      <c r="F5455">
        <v>3</v>
      </c>
      <c r="G5455">
        <v>42058</v>
      </c>
      <c r="H5455" t="s">
        <v>7</v>
      </c>
      <c r="I5455" t="s">
        <v>8</v>
      </c>
      <c r="J5455">
        <v>72</v>
      </c>
      <c r="K5455">
        <v>6</v>
      </c>
      <c r="L5455" t="s">
        <v>240</v>
      </c>
      <c r="M5455" t="s">
        <v>258</v>
      </c>
      <c r="N5455" t="s">
        <v>259</v>
      </c>
      <c r="O5455" s="9">
        <f t="shared" si="303"/>
        <v>24</v>
      </c>
      <c r="P5455" s="1">
        <f t="shared" si="304"/>
        <v>8.3333333333333329E-2</v>
      </c>
      <c r="Q5455">
        <f t="shared" si="305"/>
        <v>0.25</v>
      </c>
    </row>
    <row r="5456" spans="2:17" x14ac:dyDescent="0.25">
      <c r="B5456" t="s">
        <v>264</v>
      </c>
      <c r="C5456">
        <v>176934</v>
      </c>
      <c r="D5456">
        <v>1</v>
      </c>
      <c r="E5456">
        <v>1</v>
      </c>
      <c r="F5456">
        <v>3</v>
      </c>
      <c r="G5456">
        <v>42058</v>
      </c>
      <c r="H5456" t="s">
        <v>7</v>
      </c>
      <c r="I5456" t="s">
        <v>8</v>
      </c>
      <c r="J5456">
        <v>72</v>
      </c>
      <c r="K5456">
        <v>6</v>
      </c>
      <c r="L5456" t="s">
        <v>240</v>
      </c>
      <c r="M5456" t="s">
        <v>258</v>
      </c>
      <c r="N5456" t="s">
        <v>259</v>
      </c>
      <c r="O5456" s="9">
        <f t="shared" si="303"/>
        <v>24</v>
      </c>
      <c r="P5456" s="1">
        <f t="shared" si="304"/>
        <v>8.3333333333333329E-2</v>
      </c>
      <c r="Q5456">
        <f t="shared" si="305"/>
        <v>0.25</v>
      </c>
    </row>
    <row r="5457" spans="2:17" x14ac:dyDescent="0.25">
      <c r="B5457" t="s">
        <v>264</v>
      </c>
      <c r="C5457">
        <v>176933</v>
      </c>
      <c r="D5457">
        <v>1</v>
      </c>
      <c r="E5457">
        <v>1</v>
      </c>
      <c r="F5457">
        <v>3</v>
      </c>
      <c r="G5457">
        <v>42058</v>
      </c>
      <c r="H5457" t="s">
        <v>7</v>
      </c>
      <c r="I5457" t="s">
        <v>8</v>
      </c>
      <c r="J5457">
        <v>72</v>
      </c>
      <c r="K5457">
        <v>6</v>
      </c>
      <c r="L5457" t="s">
        <v>240</v>
      </c>
      <c r="M5457" t="s">
        <v>258</v>
      </c>
      <c r="N5457" t="s">
        <v>259</v>
      </c>
      <c r="O5457" s="9">
        <f t="shared" si="303"/>
        <v>24</v>
      </c>
      <c r="P5457" s="1">
        <f t="shared" si="304"/>
        <v>8.3333333333333329E-2</v>
      </c>
      <c r="Q5457">
        <f t="shared" si="305"/>
        <v>0.25</v>
      </c>
    </row>
    <row r="5458" spans="2:17" x14ac:dyDescent="0.25">
      <c r="B5458" t="s">
        <v>264</v>
      </c>
      <c r="C5458">
        <v>176920</v>
      </c>
      <c r="D5458">
        <v>1</v>
      </c>
      <c r="E5458">
        <v>1</v>
      </c>
      <c r="F5458">
        <v>3</v>
      </c>
      <c r="G5458">
        <v>42062</v>
      </c>
      <c r="H5458" t="s">
        <v>7</v>
      </c>
      <c r="I5458" t="s">
        <v>8</v>
      </c>
      <c r="J5458">
        <v>72</v>
      </c>
      <c r="K5458">
        <v>6</v>
      </c>
      <c r="L5458" t="s">
        <v>240</v>
      </c>
      <c r="M5458" t="s">
        <v>258</v>
      </c>
      <c r="N5458" t="s">
        <v>259</v>
      </c>
      <c r="O5458" s="9">
        <f t="shared" si="303"/>
        <v>24</v>
      </c>
      <c r="P5458" s="1">
        <f t="shared" si="304"/>
        <v>8.3333333333333329E-2</v>
      </c>
      <c r="Q5458">
        <f t="shared" si="305"/>
        <v>0.25</v>
      </c>
    </row>
    <row r="5459" spans="2:17" x14ac:dyDescent="0.25">
      <c r="B5459" t="s">
        <v>264</v>
      </c>
      <c r="C5459">
        <v>180344</v>
      </c>
      <c r="D5459">
        <v>1</v>
      </c>
      <c r="E5459">
        <v>1</v>
      </c>
      <c r="F5459">
        <v>4</v>
      </c>
      <c r="G5459">
        <v>42045</v>
      </c>
      <c r="H5459" t="s">
        <v>7</v>
      </c>
      <c r="I5459" t="s">
        <v>8</v>
      </c>
      <c r="J5459">
        <v>96</v>
      </c>
      <c r="K5459">
        <v>8</v>
      </c>
      <c r="L5459" t="s">
        <v>240</v>
      </c>
      <c r="M5459" t="s">
        <v>258</v>
      </c>
      <c r="N5459" t="s">
        <v>259</v>
      </c>
      <c r="O5459" s="9">
        <f t="shared" si="303"/>
        <v>24</v>
      </c>
      <c r="P5459" s="1">
        <f t="shared" si="304"/>
        <v>8.3333333333333329E-2</v>
      </c>
      <c r="Q5459">
        <f t="shared" si="305"/>
        <v>0.33333333333333331</v>
      </c>
    </row>
    <row r="5460" spans="2:17" x14ac:dyDescent="0.25">
      <c r="B5460" t="s">
        <v>264</v>
      </c>
      <c r="C5460">
        <v>188883</v>
      </c>
      <c r="D5460">
        <v>1</v>
      </c>
      <c r="E5460">
        <v>1</v>
      </c>
      <c r="F5460">
        <v>4</v>
      </c>
      <c r="G5460">
        <v>42102</v>
      </c>
      <c r="H5460" t="s">
        <v>7</v>
      </c>
      <c r="I5460" t="s">
        <v>8</v>
      </c>
      <c r="J5460">
        <v>96</v>
      </c>
      <c r="K5460">
        <v>8</v>
      </c>
      <c r="L5460" t="s">
        <v>240</v>
      </c>
      <c r="M5460" t="s">
        <v>258</v>
      </c>
      <c r="N5460" t="s">
        <v>259</v>
      </c>
      <c r="O5460" s="9">
        <f t="shared" si="303"/>
        <v>24</v>
      </c>
      <c r="P5460" s="1">
        <f t="shared" si="304"/>
        <v>8.3333333333333329E-2</v>
      </c>
      <c r="Q5460">
        <f t="shared" si="305"/>
        <v>0.33333333333333331</v>
      </c>
    </row>
    <row r="5461" spans="2:17" x14ac:dyDescent="0.25">
      <c r="B5461" t="s">
        <v>264</v>
      </c>
      <c r="C5461">
        <v>168538</v>
      </c>
      <c r="D5461">
        <v>1</v>
      </c>
      <c r="E5461">
        <v>1</v>
      </c>
      <c r="F5461">
        <v>5</v>
      </c>
      <c r="G5461">
        <v>41750</v>
      </c>
      <c r="H5461" t="s">
        <v>5</v>
      </c>
      <c r="I5461" t="s">
        <v>8</v>
      </c>
      <c r="J5461">
        <v>132</v>
      </c>
      <c r="K5461">
        <v>11</v>
      </c>
      <c r="L5461" t="s">
        <v>240</v>
      </c>
      <c r="M5461" t="s">
        <v>5</v>
      </c>
      <c r="N5461" t="s">
        <v>259</v>
      </c>
      <c r="O5461" s="9">
        <f t="shared" si="303"/>
        <v>26.4</v>
      </c>
      <c r="P5461" s="1">
        <f t="shared" si="304"/>
        <v>8.3333333333333329E-2</v>
      </c>
      <c r="Q5461">
        <f t="shared" si="305"/>
        <v>0.41666666666666663</v>
      </c>
    </row>
    <row r="5462" spans="2:17" x14ac:dyDescent="0.25">
      <c r="B5462" t="s">
        <v>264</v>
      </c>
      <c r="C5462">
        <v>190927</v>
      </c>
      <c r="D5462">
        <v>1</v>
      </c>
      <c r="E5462">
        <v>1</v>
      </c>
      <c r="F5462">
        <v>3.5</v>
      </c>
      <c r="G5462">
        <v>42177</v>
      </c>
      <c r="H5462" t="s">
        <v>7</v>
      </c>
      <c r="I5462" t="s">
        <v>8</v>
      </c>
      <c r="J5462">
        <v>96</v>
      </c>
      <c r="K5462">
        <v>8</v>
      </c>
      <c r="L5462" t="s">
        <v>240</v>
      </c>
      <c r="M5462" t="s">
        <v>258</v>
      </c>
      <c r="N5462" t="s">
        <v>259</v>
      </c>
      <c r="O5462" s="9">
        <f t="shared" si="303"/>
        <v>27.428571428571427</v>
      </c>
      <c r="P5462" s="1">
        <f t="shared" si="304"/>
        <v>8.3333333333333329E-2</v>
      </c>
      <c r="Q5462">
        <f t="shared" si="305"/>
        <v>0.29166666666666663</v>
      </c>
    </row>
    <row r="5463" spans="2:17" x14ac:dyDescent="0.25">
      <c r="B5463" t="s">
        <v>264</v>
      </c>
      <c r="C5463">
        <v>173099</v>
      </c>
      <c r="D5463">
        <v>1</v>
      </c>
      <c r="E5463">
        <v>1</v>
      </c>
      <c r="F5463">
        <v>3</v>
      </c>
      <c r="G5463">
        <v>41845</v>
      </c>
      <c r="H5463" t="s">
        <v>7</v>
      </c>
      <c r="I5463" t="s">
        <v>8</v>
      </c>
      <c r="J5463">
        <v>84</v>
      </c>
      <c r="K5463">
        <v>7</v>
      </c>
      <c r="L5463" t="s">
        <v>240</v>
      </c>
      <c r="M5463" t="s">
        <v>258</v>
      </c>
      <c r="N5463" t="s">
        <v>259</v>
      </c>
      <c r="O5463" s="9">
        <f t="shared" si="303"/>
        <v>28</v>
      </c>
      <c r="P5463" s="1">
        <f t="shared" si="304"/>
        <v>8.3333333333333329E-2</v>
      </c>
      <c r="Q5463">
        <f t="shared" si="305"/>
        <v>0.25</v>
      </c>
    </row>
    <row r="5464" spans="2:17" x14ac:dyDescent="0.25">
      <c r="B5464" t="s">
        <v>264</v>
      </c>
      <c r="C5464">
        <v>190594</v>
      </c>
      <c r="D5464">
        <v>1</v>
      </c>
      <c r="E5464">
        <v>1</v>
      </c>
      <c r="F5464">
        <v>3</v>
      </c>
      <c r="G5464">
        <v>42165</v>
      </c>
      <c r="H5464" t="s">
        <v>7</v>
      </c>
      <c r="I5464" t="s">
        <v>8</v>
      </c>
      <c r="J5464">
        <v>84</v>
      </c>
      <c r="K5464">
        <v>7</v>
      </c>
      <c r="L5464" t="s">
        <v>240</v>
      </c>
      <c r="M5464" t="s">
        <v>258</v>
      </c>
      <c r="N5464" t="s">
        <v>259</v>
      </c>
      <c r="O5464" s="9">
        <f t="shared" si="303"/>
        <v>28</v>
      </c>
      <c r="P5464" s="1">
        <f t="shared" si="304"/>
        <v>8.3333333333333329E-2</v>
      </c>
      <c r="Q5464">
        <f t="shared" si="305"/>
        <v>0.25</v>
      </c>
    </row>
    <row r="5465" spans="2:17" x14ac:dyDescent="0.25">
      <c r="B5465" t="s">
        <v>264</v>
      </c>
      <c r="C5465">
        <v>156155</v>
      </c>
      <c r="D5465">
        <v>2</v>
      </c>
      <c r="E5465">
        <v>1</v>
      </c>
      <c r="F5465">
        <v>10</v>
      </c>
      <c r="G5465">
        <v>41333</v>
      </c>
      <c r="H5465" t="s">
        <v>5</v>
      </c>
      <c r="I5465" t="s">
        <v>8</v>
      </c>
      <c r="J5465">
        <v>288</v>
      </c>
      <c r="K5465">
        <v>24</v>
      </c>
      <c r="L5465" t="s">
        <v>239</v>
      </c>
      <c r="M5465" t="s">
        <v>5</v>
      </c>
      <c r="N5465" t="s">
        <v>259</v>
      </c>
      <c r="O5465" s="9">
        <f t="shared" si="303"/>
        <v>28.8</v>
      </c>
      <c r="P5465" s="1">
        <f t="shared" si="304"/>
        <v>8.3333333333333329E-2</v>
      </c>
      <c r="Q5465">
        <f t="shared" si="305"/>
        <v>0.83333333333333326</v>
      </c>
    </row>
    <row r="5466" spans="2:17" x14ac:dyDescent="0.25">
      <c r="B5466" t="s">
        <v>264</v>
      </c>
      <c r="C5466">
        <v>155506</v>
      </c>
      <c r="D5466">
        <v>1</v>
      </c>
      <c r="E5466">
        <v>1</v>
      </c>
      <c r="F5466">
        <v>5</v>
      </c>
      <c r="G5466">
        <v>41436</v>
      </c>
      <c r="H5466" t="s">
        <v>7</v>
      </c>
      <c r="I5466" t="s">
        <v>8</v>
      </c>
      <c r="J5466">
        <v>144</v>
      </c>
      <c r="K5466">
        <v>12</v>
      </c>
      <c r="L5466" t="s">
        <v>240</v>
      </c>
      <c r="M5466" t="s">
        <v>258</v>
      </c>
      <c r="N5466" t="s">
        <v>259</v>
      </c>
      <c r="O5466" s="9">
        <f t="shared" si="303"/>
        <v>28.8</v>
      </c>
      <c r="P5466" s="1">
        <f t="shared" si="304"/>
        <v>8.3333333333333329E-2</v>
      </c>
      <c r="Q5466">
        <f t="shared" si="305"/>
        <v>0.41666666666666663</v>
      </c>
    </row>
    <row r="5467" spans="2:17" x14ac:dyDescent="0.25">
      <c r="B5467" t="s">
        <v>264</v>
      </c>
      <c r="C5467">
        <v>160235</v>
      </c>
      <c r="D5467">
        <v>1</v>
      </c>
      <c r="E5467">
        <v>1</v>
      </c>
      <c r="F5467">
        <v>5</v>
      </c>
      <c r="G5467">
        <v>41621</v>
      </c>
      <c r="H5467" t="s">
        <v>7</v>
      </c>
      <c r="I5467" t="s">
        <v>8</v>
      </c>
      <c r="J5467">
        <v>144</v>
      </c>
      <c r="K5467">
        <v>12</v>
      </c>
      <c r="L5467" t="s">
        <v>240</v>
      </c>
      <c r="M5467" t="s">
        <v>258</v>
      </c>
      <c r="N5467" t="s">
        <v>259</v>
      </c>
      <c r="O5467" s="9">
        <f t="shared" si="303"/>
        <v>28.8</v>
      </c>
      <c r="P5467" s="1">
        <f t="shared" si="304"/>
        <v>8.3333333333333329E-2</v>
      </c>
      <c r="Q5467">
        <f t="shared" si="305"/>
        <v>0.41666666666666663</v>
      </c>
    </row>
    <row r="5468" spans="2:17" x14ac:dyDescent="0.25">
      <c r="B5468" t="s">
        <v>264</v>
      </c>
      <c r="C5468">
        <v>172097</v>
      </c>
      <c r="D5468">
        <v>1</v>
      </c>
      <c r="E5468">
        <v>1</v>
      </c>
      <c r="F5468">
        <v>5</v>
      </c>
      <c r="G5468">
        <v>41792</v>
      </c>
      <c r="H5468" t="s">
        <v>5</v>
      </c>
      <c r="I5468" t="s">
        <v>6</v>
      </c>
      <c r="J5468">
        <v>144</v>
      </c>
      <c r="K5468">
        <v>12</v>
      </c>
      <c r="L5468" t="s">
        <v>240</v>
      </c>
      <c r="M5468" t="s">
        <v>5</v>
      </c>
      <c r="N5468" t="s">
        <v>259</v>
      </c>
      <c r="O5468" s="9">
        <f t="shared" si="303"/>
        <v>28.8</v>
      </c>
      <c r="P5468" s="1">
        <f t="shared" si="304"/>
        <v>8.3333333333333329E-2</v>
      </c>
      <c r="Q5468">
        <f t="shared" si="305"/>
        <v>0.41666666666666663</v>
      </c>
    </row>
    <row r="5469" spans="2:17" x14ac:dyDescent="0.25">
      <c r="B5469" t="s">
        <v>264</v>
      </c>
      <c r="C5469">
        <v>168316</v>
      </c>
      <c r="D5469">
        <v>1</v>
      </c>
      <c r="E5469">
        <v>1</v>
      </c>
      <c r="F5469">
        <v>5</v>
      </c>
      <c r="G5469">
        <v>41719</v>
      </c>
      <c r="H5469" t="s">
        <v>7</v>
      </c>
      <c r="I5469" t="s">
        <v>8</v>
      </c>
      <c r="J5469">
        <v>144</v>
      </c>
      <c r="K5469">
        <v>12</v>
      </c>
      <c r="L5469" t="s">
        <v>240</v>
      </c>
      <c r="M5469" t="s">
        <v>258</v>
      </c>
      <c r="N5469" t="s">
        <v>259</v>
      </c>
      <c r="O5469" s="9">
        <f t="shared" si="303"/>
        <v>28.8</v>
      </c>
      <c r="P5469" s="1">
        <f t="shared" si="304"/>
        <v>8.3333333333333329E-2</v>
      </c>
      <c r="Q5469">
        <f t="shared" si="305"/>
        <v>0.41666666666666663</v>
      </c>
    </row>
    <row r="5470" spans="2:17" x14ac:dyDescent="0.25">
      <c r="B5470" t="s">
        <v>264</v>
      </c>
      <c r="C5470">
        <v>161326</v>
      </c>
      <c r="D5470">
        <v>1</v>
      </c>
      <c r="E5470">
        <v>1</v>
      </c>
      <c r="F5470">
        <v>4</v>
      </c>
      <c r="G5470">
        <v>41568</v>
      </c>
      <c r="H5470" t="s">
        <v>7</v>
      </c>
      <c r="I5470" t="s">
        <v>8</v>
      </c>
      <c r="J5470">
        <v>120</v>
      </c>
      <c r="K5470">
        <v>10</v>
      </c>
      <c r="L5470" t="s">
        <v>240</v>
      </c>
      <c r="M5470" t="s">
        <v>258</v>
      </c>
      <c r="N5470" t="s">
        <v>259</v>
      </c>
      <c r="O5470" s="9">
        <f t="shared" si="303"/>
        <v>30</v>
      </c>
      <c r="P5470" s="1">
        <f t="shared" si="304"/>
        <v>8.3333333333333329E-2</v>
      </c>
      <c r="Q5470">
        <f t="shared" si="305"/>
        <v>0.33333333333333331</v>
      </c>
    </row>
    <row r="5471" spans="2:17" x14ac:dyDescent="0.25">
      <c r="B5471" t="s">
        <v>264</v>
      </c>
      <c r="C5471">
        <v>162577</v>
      </c>
      <c r="D5471">
        <v>2</v>
      </c>
      <c r="E5471">
        <v>1</v>
      </c>
      <c r="F5471">
        <v>4</v>
      </c>
      <c r="G5471">
        <v>41562</v>
      </c>
      <c r="H5471" t="s">
        <v>7</v>
      </c>
      <c r="I5471" t="s">
        <v>8</v>
      </c>
      <c r="J5471">
        <v>120</v>
      </c>
      <c r="K5471">
        <v>10</v>
      </c>
      <c r="L5471" t="s">
        <v>239</v>
      </c>
      <c r="M5471" t="s">
        <v>258</v>
      </c>
      <c r="N5471" t="s">
        <v>259</v>
      </c>
      <c r="O5471" s="9">
        <f t="shared" si="303"/>
        <v>30</v>
      </c>
      <c r="P5471" s="1">
        <f t="shared" si="304"/>
        <v>8.3333333333333329E-2</v>
      </c>
      <c r="Q5471">
        <f t="shared" si="305"/>
        <v>0.33333333333333331</v>
      </c>
    </row>
    <row r="5472" spans="2:17" x14ac:dyDescent="0.25">
      <c r="B5472" t="s">
        <v>264</v>
      </c>
      <c r="C5472">
        <v>168552</v>
      </c>
      <c r="D5472">
        <v>1</v>
      </c>
      <c r="E5472">
        <v>1</v>
      </c>
      <c r="F5472">
        <v>4</v>
      </c>
      <c r="G5472">
        <v>41767</v>
      </c>
      <c r="H5472" t="s">
        <v>7</v>
      </c>
      <c r="I5472" t="s">
        <v>8</v>
      </c>
      <c r="J5472">
        <v>120</v>
      </c>
      <c r="K5472">
        <v>10</v>
      </c>
      <c r="L5472" t="s">
        <v>240</v>
      </c>
      <c r="M5472" t="s">
        <v>258</v>
      </c>
      <c r="N5472" t="s">
        <v>259</v>
      </c>
      <c r="O5472" s="9">
        <f t="shared" si="303"/>
        <v>30</v>
      </c>
      <c r="P5472" s="1">
        <f t="shared" si="304"/>
        <v>8.3333333333333329E-2</v>
      </c>
      <c r="Q5472">
        <f t="shared" si="305"/>
        <v>0.33333333333333331</v>
      </c>
    </row>
    <row r="5473" spans="2:17" x14ac:dyDescent="0.25">
      <c r="B5473" t="s">
        <v>264</v>
      </c>
      <c r="C5473">
        <v>170628</v>
      </c>
      <c r="D5473">
        <v>1</v>
      </c>
      <c r="E5473">
        <v>1</v>
      </c>
      <c r="F5473">
        <v>4</v>
      </c>
      <c r="G5473">
        <v>41745</v>
      </c>
      <c r="H5473" t="s">
        <v>7</v>
      </c>
      <c r="I5473" t="s">
        <v>8</v>
      </c>
      <c r="J5473">
        <v>120</v>
      </c>
      <c r="K5473">
        <v>10</v>
      </c>
      <c r="L5473" t="s">
        <v>240</v>
      </c>
      <c r="M5473" t="s">
        <v>258</v>
      </c>
      <c r="N5473" t="s">
        <v>259</v>
      </c>
      <c r="O5473" s="9">
        <f t="shared" si="303"/>
        <v>30</v>
      </c>
      <c r="P5473" s="1">
        <f t="shared" si="304"/>
        <v>8.3333333333333329E-2</v>
      </c>
      <c r="Q5473">
        <f t="shared" si="305"/>
        <v>0.33333333333333331</v>
      </c>
    </row>
    <row r="5474" spans="2:17" x14ac:dyDescent="0.25">
      <c r="B5474" t="s">
        <v>264</v>
      </c>
      <c r="C5474">
        <v>172955</v>
      </c>
      <c r="D5474">
        <v>1</v>
      </c>
      <c r="E5474">
        <v>1</v>
      </c>
      <c r="F5474">
        <v>4</v>
      </c>
      <c r="G5474">
        <v>41842</v>
      </c>
      <c r="H5474" t="s">
        <v>7</v>
      </c>
      <c r="I5474" t="s">
        <v>8</v>
      </c>
      <c r="J5474">
        <v>120</v>
      </c>
      <c r="K5474">
        <v>10</v>
      </c>
      <c r="L5474" t="s">
        <v>240</v>
      </c>
      <c r="M5474" t="s">
        <v>258</v>
      </c>
      <c r="N5474" t="s">
        <v>259</v>
      </c>
      <c r="O5474" s="9">
        <f t="shared" si="303"/>
        <v>30</v>
      </c>
      <c r="P5474" s="1">
        <f t="shared" si="304"/>
        <v>8.3333333333333329E-2</v>
      </c>
      <c r="Q5474">
        <f t="shared" si="305"/>
        <v>0.33333333333333331</v>
      </c>
    </row>
    <row r="5475" spans="2:17" x14ac:dyDescent="0.25">
      <c r="B5475" t="s">
        <v>264</v>
      </c>
      <c r="C5475">
        <v>181790</v>
      </c>
      <c r="D5475">
        <v>1</v>
      </c>
      <c r="E5475">
        <v>1</v>
      </c>
      <c r="F5475">
        <v>4</v>
      </c>
      <c r="G5475">
        <v>41912</v>
      </c>
      <c r="H5475" t="s">
        <v>7</v>
      </c>
      <c r="I5475" t="s">
        <v>8</v>
      </c>
      <c r="J5475">
        <v>120</v>
      </c>
      <c r="K5475">
        <v>10</v>
      </c>
      <c r="L5475" t="s">
        <v>240</v>
      </c>
      <c r="M5475" t="s">
        <v>258</v>
      </c>
      <c r="N5475" t="s">
        <v>259</v>
      </c>
      <c r="O5475" s="9">
        <f t="shared" si="303"/>
        <v>30</v>
      </c>
      <c r="P5475" s="1">
        <f t="shared" si="304"/>
        <v>8.3333333333333329E-2</v>
      </c>
      <c r="Q5475">
        <f t="shared" si="305"/>
        <v>0.33333333333333331</v>
      </c>
    </row>
    <row r="5476" spans="2:17" x14ac:dyDescent="0.25">
      <c r="B5476" t="s">
        <v>264</v>
      </c>
      <c r="C5476">
        <v>179658</v>
      </c>
      <c r="D5476">
        <v>1</v>
      </c>
      <c r="E5476">
        <v>1</v>
      </c>
      <c r="F5476">
        <v>4</v>
      </c>
      <c r="G5476">
        <v>41885</v>
      </c>
      <c r="H5476" t="s">
        <v>7</v>
      </c>
      <c r="I5476" t="s">
        <v>8</v>
      </c>
      <c r="J5476">
        <v>120</v>
      </c>
      <c r="K5476">
        <v>10</v>
      </c>
      <c r="L5476" t="s">
        <v>240</v>
      </c>
      <c r="M5476" t="s">
        <v>258</v>
      </c>
      <c r="N5476" t="s">
        <v>259</v>
      </c>
      <c r="O5476" s="9">
        <f t="shared" si="303"/>
        <v>30</v>
      </c>
      <c r="P5476" s="1">
        <f t="shared" si="304"/>
        <v>8.3333333333333329E-2</v>
      </c>
      <c r="Q5476">
        <f t="shared" si="305"/>
        <v>0.33333333333333331</v>
      </c>
    </row>
    <row r="5477" spans="2:17" x14ac:dyDescent="0.25">
      <c r="B5477" t="s">
        <v>264</v>
      </c>
      <c r="C5477">
        <v>163407</v>
      </c>
      <c r="D5477">
        <v>2</v>
      </c>
      <c r="E5477">
        <v>1</v>
      </c>
      <c r="F5477">
        <v>10</v>
      </c>
      <c r="G5477">
        <v>41608</v>
      </c>
      <c r="H5477" t="s">
        <v>7</v>
      </c>
      <c r="I5477" t="s">
        <v>8</v>
      </c>
      <c r="J5477">
        <v>312</v>
      </c>
      <c r="K5477">
        <v>26</v>
      </c>
      <c r="L5477" t="s">
        <v>239</v>
      </c>
      <c r="M5477" t="s">
        <v>258</v>
      </c>
      <c r="N5477" t="s">
        <v>259</v>
      </c>
      <c r="O5477" s="9">
        <f t="shared" si="303"/>
        <v>31.2</v>
      </c>
      <c r="P5477" s="1">
        <f t="shared" si="304"/>
        <v>8.3333333333333329E-2</v>
      </c>
      <c r="Q5477">
        <f t="shared" si="305"/>
        <v>0.83333333333333326</v>
      </c>
    </row>
    <row r="5478" spans="2:17" x14ac:dyDescent="0.25">
      <c r="B5478" t="s">
        <v>264</v>
      </c>
      <c r="C5478">
        <v>155636</v>
      </c>
      <c r="D5478">
        <v>2</v>
      </c>
      <c r="E5478">
        <v>1</v>
      </c>
      <c r="F5478">
        <v>6</v>
      </c>
      <c r="G5478">
        <v>41397</v>
      </c>
      <c r="H5478" t="s">
        <v>7</v>
      </c>
      <c r="I5478" t="s">
        <v>8</v>
      </c>
      <c r="J5478">
        <v>192</v>
      </c>
      <c r="K5478">
        <v>16</v>
      </c>
      <c r="L5478" t="s">
        <v>239</v>
      </c>
      <c r="M5478" t="s">
        <v>258</v>
      </c>
      <c r="N5478" t="s">
        <v>259</v>
      </c>
      <c r="O5478" s="9">
        <f t="shared" si="303"/>
        <v>32</v>
      </c>
      <c r="P5478" s="1">
        <f t="shared" si="304"/>
        <v>8.3333333333333329E-2</v>
      </c>
      <c r="Q5478">
        <f t="shared" si="305"/>
        <v>0.5</v>
      </c>
    </row>
    <row r="5479" spans="2:17" x14ac:dyDescent="0.25">
      <c r="B5479" t="s">
        <v>264</v>
      </c>
      <c r="C5479">
        <v>157296</v>
      </c>
      <c r="D5479">
        <v>1</v>
      </c>
      <c r="E5479">
        <v>1</v>
      </c>
      <c r="F5479">
        <v>3</v>
      </c>
      <c r="G5479">
        <v>41485</v>
      </c>
      <c r="H5479" t="s">
        <v>5</v>
      </c>
      <c r="I5479" t="s">
        <v>6</v>
      </c>
      <c r="J5479">
        <v>96</v>
      </c>
      <c r="K5479">
        <v>8</v>
      </c>
      <c r="L5479" t="s">
        <v>240</v>
      </c>
      <c r="M5479" t="s">
        <v>5</v>
      </c>
      <c r="N5479" t="s">
        <v>259</v>
      </c>
      <c r="O5479" s="9">
        <f t="shared" si="303"/>
        <v>32</v>
      </c>
      <c r="P5479" s="1">
        <f t="shared" si="304"/>
        <v>8.3333333333333329E-2</v>
      </c>
      <c r="Q5479">
        <f t="shared" si="305"/>
        <v>0.25</v>
      </c>
    </row>
    <row r="5480" spans="2:17" x14ac:dyDescent="0.25">
      <c r="B5480" t="s">
        <v>264</v>
      </c>
      <c r="C5480">
        <v>154072</v>
      </c>
      <c r="D5480">
        <v>1</v>
      </c>
      <c r="E5480">
        <v>1</v>
      </c>
      <c r="F5480">
        <v>3</v>
      </c>
      <c r="G5480">
        <v>41361</v>
      </c>
      <c r="H5480" t="s">
        <v>5</v>
      </c>
      <c r="I5480" t="s">
        <v>6</v>
      </c>
      <c r="J5480">
        <v>96</v>
      </c>
      <c r="K5480">
        <v>8</v>
      </c>
      <c r="L5480" t="s">
        <v>240</v>
      </c>
      <c r="M5480" t="s">
        <v>5</v>
      </c>
      <c r="N5480" t="s">
        <v>259</v>
      </c>
      <c r="O5480" s="9">
        <f t="shared" si="303"/>
        <v>32</v>
      </c>
      <c r="P5480" s="1">
        <f t="shared" si="304"/>
        <v>8.3333333333333329E-2</v>
      </c>
      <c r="Q5480">
        <f t="shared" si="305"/>
        <v>0.25</v>
      </c>
    </row>
    <row r="5481" spans="2:17" x14ac:dyDescent="0.25">
      <c r="B5481" t="s">
        <v>264</v>
      </c>
      <c r="C5481">
        <v>179001</v>
      </c>
      <c r="D5481">
        <v>1</v>
      </c>
      <c r="E5481">
        <v>1</v>
      </c>
      <c r="F5481">
        <v>3</v>
      </c>
      <c r="G5481">
        <v>41814</v>
      </c>
      <c r="H5481" t="s">
        <v>5</v>
      </c>
      <c r="I5481" t="s">
        <v>6</v>
      </c>
      <c r="J5481">
        <v>96</v>
      </c>
      <c r="K5481">
        <v>8</v>
      </c>
      <c r="L5481" t="s">
        <v>240</v>
      </c>
      <c r="M5481" t="s">
        <v>5</v>
      </c>
      <c r="N5481" t="s">
        <v>259</v>
      </c>
      <c r="O5481" s="9">
        <f t="shared" si="303"/>
        <v>32</v>
      </c>
      <c r="P5481" s="1">
        <f t="shared" si="304"/>
        <v>8.3333333333333329E-2</v>
      </c>
      <c r="Q5481">
        <f t="shared" si="305"/>
        <v>0.25</v>
      </c>
    </row>
    <row r="5482" spans="2:17" x14ac:dyDescent="0.25">
      <c r="B5482" t="s">
        <v>264</v>
      </c>
      <c r="C5482">
        <v>179814</v>
      </c>
      <c r="D5482">
        <v>1</v>
      </c>
      <c r="E5482">
        <v>1</v>
      </c>
      <c r="F5482">
        <v>3</v>
      </c>
      <c r="G5482">
        <v>41872</v>
      </c>
      <c r="H5482" t="s">
        <v>7</v>
      </c>
      <c r="I5482" t="s">
        <v>8</v>
      </c>
      <c r="J5482">
        <v>96</v>
      </c>
      <c r="K5482">
        <v>8</v>
      </c>
      <c r="L5482" t="s">
        <v>240</v>
      </c>
      <c r="M5482" t="s">
        <v>258</v>
      </c>
      <c r="N5482" t="s">
        <v>259</v>
      </c>
      <c r="O5482" s="9">
        <f t="shared" si="303"/>
        <v>32</v>
      </c>
      <c r="P5482" s="1">
        <f t="shared" si="304"/>
        <v>8.3333333333333329E-2</v>
      </c>
      <c r="Q5482">
        <f t="shared" si="305"/>
        <v>0.25</v>
      </c>
    </row>
    <row r="5483" spans="2:17" x14ac:dyDescent="0.25">
      <c r="B5483" t="s">
        <v>264</v>
      </c>
      <c r="C5483">
        <v>155518</v>
      </c>
      <c r="D5483">
        <v>2</v>
      </c>
      <c r="E5483">
        <v>1</v>
      </c>
      <c r="F5483">
        <v>7.5</v>
      </c>
      <c r="G5483">
        <v>41442</v>
      </c>
      <c r="H5483" t="s">
        <v>7</v>
      </c>
      <c r="I5483" t="s">
        <v>8</v>
      </c>
      <c r="J5483">
        <v>264</v>
      </c>
      <c r="K5483">
        <v>22</v>
      </c>
      <c r="L5483" t="s">
        <v>239</v>
      </c>
      <c r="M5483" t="s">
        <v>258</v>
      </c>
      <c r="N5483" t="s">
        <v>259</v>
      </c>
      <c r="O5483" s="9">
        <f t="shared" si="303"/>
        <v>35.200000000000003</v>
      </c>
      <c r="P5483" s="1">
        <f t="shared" si="304"/>
        <v>8.3333333333333329E-2</v>
      </c>
      <c r="Q5483">
        <f t="shared" si="305"/>
        <v>0.625</v>
      </c>
    </row>
    <row r="5484" spans="2:17" x14ac:dyDescent="0.25">
      <c r="B5484" t="s">
        <v>264</v>
      </c>
      <c r="C5484">
        <v>155994</v>
      </c>
      <c r="D5484">
        <v>1</v>
      </c>
      <c r="E5484">
        <v>1</v>
      </c>
      <c r="F5484">
        <v>4</v>
      </c>
      <c r="G5484">
        <v>41373</v>
      </c>
      <c r="H5484" t="s">
        <v>7</v>
      </c>
      <c r="I5484" t="s">
        <v>8</v>
      </c>
      <c r="J5484">
        <v>144</v>
      </c>
      <c r="K5484">
        <v>12</v>
      </c>
      <c r="L5484" t="s">
        <v>240</v>
      </c>
      <c r="M5484" t="s">
        <v>258</v>
      </c>
      <c r="N5484" t="s">
        <v>259</v>
      </c>
      <c r="O5484" s="9">
        <f t="shared" si="303"/>
        <v>36</v>
      </c>
      <c r="P5484" s="1">
        <f t="shared" si="304"/>
        <v>8.3333333333333329E-2</v>
      </c>
      <c r="Q5484">
        <f t="shared" si="305"/>
        <v>0.33333333333333331</v>
      </c>
    </row>
    <row r="5485" spans="2:17" x14ac:dyDescent="0.25">
      <c r="B5485" t="s">
        <v>264</v>
      </c>
      <c r="C5485">
        <v>165817</v>
      </c>
      <c r="D5485">
        <v>1</v>
      </c>
      <c r="E5485">
        <v>1</v>
      </c>
      <c r="F5485">
        <v>4</v>
      </c>
      <c r="G5485">
        <v>41618</v>
      </c>
      <c r="H5485" t="s">
        <v>7</v>
      </c>
      <c r="I5485" t="s">
        <v>8</v>
      </c>
      <c r="J5485">
        <v>144</v>
      </c>
      <c r="K5485">
        <v>12</v>
      </c>
      <c r="L5485" t="s">
        <v>240</v>
      </c>
      <c r="M5485" t="s">
        <v>258</v>
      </c>
      <c r="N5485" t="s">
        <v>259</v>
      </c>
      <c r="O5485" s="9">
        <f t="shared" si="303"/>
        <v>36</v>
      </c>
      <c r="P5485" s="1">
        <f t="shared" si="304"/>
        <v>8.3333333333333329E-2</v>
      </c>
      <c r="Q5485">
        <f t="shared" si="305"/>
        <v>0.33333333333333331</v>
      </c>
    </row>
    <row r="5486" spans="2:17" x14ac:dyDescent="0.25">
      <c r="B5486" t="s">
        <v>264</v>
      </c>
      <c r="C5486">
        <v>161731</v>
      </c>
      <c r="D5486">
        <v>1</v>
      </c>
      <c r="E5486">
        <v>1</v>
      </c>
      <c r="F5486">
        <v>4</v>
      </c>
      <c r="G5486">
        <v>41793</v>
      </c>
      <c r="H5486" t="s">
        <v>7</v>
      </c>
      <c r="I5486" t="s">
        <v>8</v>
      </c>
      <c r="J5486">
        <v>144</v>
      </c>
      <c r="K5486">
        <v>12</v>
      </c>
      <c r="L5486" t="s">
        <v>240</v>
      </c>
      <c r="M5486" t="s">
        <v>258</v>
      </c>
      <c r="N5486" t="s">
        <v>259</v>
      </c>
      <c r="O5486" s="9">
        <f t="shared" si="303"/>
        <v>36</v>
      </c>
      <c r="P5486" s="1">
        <f t="shared" si="304"/>
        <v>8.3333333333333329E-2</v>
      </c>
      <c r="Q5486">
        <f t="shared" si="305"/>
        <v>0.33333333333333331</v>
      </c>
    </row>
    <row r="5487" spans="2:17" x14ac:dyDescent="0.25">
      <c r="B5487" t="s">
        <v>264</v>
      </c>
      <c r="C5487">
        <v>174209</v>
      </c>
      <c r="D5487">
        <v>1</v>
      </c>
      <c r="E5487">
        <v>1</v>
      </c>
      <c r="F5487">
        <v>4</v>
      </c>
      <c r="G5487">
        <v>41877</v>
      </c>
      <c r="H5487" t="s">
        <v>7</v>
      </c>
      <c r="I5487" t="s">
        <v>8</v>
      </c>
      <c r="J5487">
        <v>144</v>
      </c>
      <c r="K5487">
        <v>12</v>
      </c>
      <c r="L5487" t="s">
        <v>240</v>
      </c>
      <c r="M5487" t="s">
        <v>258</v>
      </c>
      <c r="N5487" t="s">
        <v>259</v>
      </c>
      <c r="O5487" s="9">
        <f t="shared" si="303"/>
        <v>36</v>
      </c>
      <c r="P5487" s="1">
        <f t="shared" si="304"/>
        <v>8.3333333333333329E-2</v>
      </c>
      <c r="Q5487">
        <f t="shared" si="305"/>
        <v>0.33333333333333331</v>
      </c>
    </row>
    <row r="5488" spans="2:17" x14ac:dyDescent="0.25">
      <c r="B5488" t="s">
        <v>264</v>
      </c>
      <c r="C5488">
        <v>154999</v>
      </c>
      <c r="D5488">
        <v>2</v>
      </c>
      <c r="E5488">
        <v>1</v>
      </c>
      <c r="F5488">
        <v>3.75</v>
      </c>
      <c r="G5488">
        <v>41293</v>
      </c>
      <c r="H5488" t="s">
        <v>5</v>
      </c>
      <c r="I5488" t="s">
        <v>8</v>
      </c>
      <c r="J5488">
        <v>144</v>
      </c>
      <c r="K5488">
        <v>12</v>
      </c>
      <c r="L5488" t="s">
        <v>239</v>
      </c>
      <c r="M5488" t="s">
        <v>5</v>
      </c>
      <c r="N5488" t="s">
        <v>259</v>
      </c>
      <c r="O5488" s="9">
        <f t="shared" si="303"/>
        <v>38.4</v>
      </c>
      <c r="P5488" s="1">
        <f t="shared" si="304"/>
        <v>8.3333333333333329E-2</v>
      </c>
      <c r="Q5488">
        <f t="shared" si="305"/>
        <v>0.3125</v>
      </c>
    </row>
    <row r="5489" spans="2:17" x14ac:dyDescent="0.25">
      <c r="B5489" t="s">
        <v>264</v>
      </c>
      <c r="C5489">
        <v>155412</v>
      </c>
      <c r="D5489">
        <v>1</v>
      </c>
      <c r="E5489">
        <v>1</v>
      </c>
      <c r="F5489">
        <v>5</v>
      </c>
      <c r="G5489">
        <v>41320</v>
      </c>
      <c r="H5489" t="s">
        <v>5</v>
      </c>
      <c r="I5489" t="s">
        <v>8</v>
      </c>
      <c r="J5489">
        <v>192</v>
      </c>
      <c r="K5489">
        <v>16</v>
      </c>
      <c r="L5489" t="s">
        <v>240</v>
      </c>
      <c r="M5489" t="s">
        <v>5</v>
      </c>
      <c r="N5489" t="s">
        <v>259</v>
      </c>
      <c r="O5489" s="9">
        <f t="shared" si="303"/>
        <v>38.4</v>
      </c>
      <c r="P5489" s="1">
        <f t="shared" si="304"/>
        <v>8.3333333333333329E-2</v>
      </c>
      <c r="Q5489">
        <f t="shared" si="305"/>
        <v>0.41666666666666663</v>
      </c>
    </row>
    <row r="5490" spans="2:17" x14ac:dyDescent="0.25">
      <c r="B5490" t="s">
        <v>264</v>
      </c>
      <c r="C5490">
        <v>165536</v>
      </c>
      <c r="D5490">
        <v>1</v>
      </c>
      <c r="E5490">
        <v>1</v>
      </c>
      <c r="F5490">
        <v>5</v>
      </c>
      <c r="G5490">
        <v>41576</v>
      </c>
      <c r="H5490" t="s">
        <v>7</v>
      </c>
      <c r="I5490" t="s">
        <v>8</v>
      </c>
      <c r="J5490">
        <v>192</v>
      </c>
      <c r="K5490">
        <v>16</v>
      </c>
      <c r="L5490" t="s">
        <v>240</v>
      </c>
      <c r="M5490" t="s">
        <v>258</v>
      </c>
      <c r="N5490" t="s">
        <v>259</v>
      </c>
      <c r="O5490" s="9">
        <f t="shared" si="303"/>
        <v>38.4</v>
      </c>
      <c r="P5490" s="1">
        <f t="shared" si="304"/>
        <v>8.3333333333333329E-2</v>
      </c>
      <c r="Q5490">
        <f t="shared" si="305"/>
        <v>0.41666666666666663</v>
      </c>
    </row>
    <row r="5491" spans="2:17" x14ac:dyDescent="0.25">
      <c r="B5491" t="s">
        <v>264</v>
      </c>
      <c r="C5491">
        <v>161230</v>
      </c>
      <c r="D5491">
        <v>1</v>
      </c>
      <c r="E5491">
        <v>1</v>
      </c>
      <c r="F5491">
        <v>5</v>
      </c>
      <c r="G5491">
        <v>41563</v>
      </c>
      <c r="H5491" t="s">
        <v>7</v>
      </c>
      <c r="I5491" t="s">
        <v>8</v>
      </c>
      <c r="J5491">
        <v>192</v>
      </c>
      <c r="K5491">
        <v>16</v>
      </c>
      <c r="L5491" t="s">
        <v>240</v>
      </c>
      <c r="M5491" t="s">
        <v>258</v>
      </c>
      <c r="N5491" t="s">
        <v>259</v>
      </c>
      <c r="O5491" s="9">
        <f t="shared" si="303"/>
        <v>38.4</v>
      </c>
      <c r="P5491" s="1">
        <f t="shared" si="304"/>
        <v>8.3333333333333329E-2</v>
      </c>
      <c r="Q5491">
        <f t="shared" si="305"/>
        <v>0.41666666666666663</v>
      </c>
    </row>
    <row r="5492" spans="2:17" x14ac:dyDescent="0.25">
      <c r="B5492" t="s">
        <v>264</v>
      </c>
      <c r="C5492">
        <v>164316</v>
      </c>
      <c r="D5492">
        <v>1</v>
      </c>
      <c r="E5492">
        <v>1</v>
      </c>
      <c r="F5492">
        <v>5</v>
      </c>
      <c r="G5492">
        <v>41626</v>
      </c>
      <c r="H5492" t="s">
        <v>7</v>
      </c>
      <c r="I5492" t="s">
        <v>8</v>
      </c>
      <c r="J5492">
        <v>192</v>
      </c>
      <c r="K5492">
        <v>16</v>
      </c>
      <c r="L5492" t="s">
        <v>240</v>
      </c>
      <c r="M5492" t="s">
        <v>258</v>
      </c>
      <c r="N5492" t="s">
        <v>259</v>
      </c>
      <c r="O5492" s="9">
        <f t="shared" si="303"/>
        <v>38.4</v>
      </c>
      <c r="P5492" s="1">
        <f t="shared" si="304"/>
        <v>8.3333333333333329E-2</v>
      </c>
      <c r="Q5492">
        <f t="shared" si="305"/>
        <v>0.41666666666666663</v>
      </c>
    </row>
    <row r="5493" spans="2:17" x14ac:dyDescent="0.25">
      <c r="B5493" t="s">
        <v>264</v>
      </c>
      <c r="C5493">
        <v>177169</v>
      </c>
      <c r="D5493">
        <v>1</v>
      </c>
      <c r="E5493">
        <v>1</v>
      </c>
      <c r="F5493">
        <v>5</v>
      </c>
      <c r="G5493">
        <v>41879</v>
      </c>
      <c r="H5493" t="s">
        <v>7</v>
      </c>
      <c r="I5493" t="s">
        <v>8</v>
      </c>
      <c r="J5493">
        <v>192</v>
      </c>
      <c r="K5493">
        <v>16</v>
      </c>
      <c r="L5493" t="s">
        <v>240</v>
      </c>
      <c r="M5493" t="s">
        <v>258</v>
      </c>
      <c r="N5493" t="s">
        <v>259</v>
      </c>
      <c r="O5493" s="9">
        <f t="shared" si="303"/>
        <v>38.4</v>
      </c>
      <c r="P5493" s="1">
        <f t="shared" si="304"/>
        <v>8.3333333333333329E-2</v>
      </c>
      <c r="Q5493">
        <f t="shared" si="305"/>
        <v>0.41666666666666663</v>
      </c>
    </row>
    <row r="5494" spans="2:17" x14ac:dyDescent="0.25">
      <c r="B5494" t="s">
        <v>264</v>
      </c>
      <c r="C5494">
        <v>177215</v>
      </c>
      <c r="D5494">
        <v>1</v>
      </c>
      <c r="E5494">
        <v>1</v>
      </c>
      <c r="F5494">
        <v>5</v>
      </c>
      <c r="G5494">
        <v>41883</v>
      </c>
      <c r="H5494" t="s">
        <v>7</v>
      </c>
      <c r="I5494" t="s">
        <v>8</v>
      </c>
      <c r="J5494">
        <v>192</v>
      </c>
      <c r="K5494">
        <v>16</v>
      </c>
      <c r="L5494" t="s">
        <v>240</v>
      </c>
      <c r="M5494" t="s">
        <v>258</v>
      </c>
      <c r="N5494" t="s">
        <v>259</v>
      </c>
      <c r="O5494" s="9">
        <f t="shared" si="303"/>
        <v>38.4</v>
      </c>
      <c r="P5494" s="1">
        <f t="shared" si="304"/>
        <v>8.3333333333333329E-2</v>
      </c>
      <c r="Q5494">
        <f t="shared" si="305"/>
        <v>0.41666666666666663</v>
      </c>
    </row>
    <row r="5495" spans="2:17" x14ac:dyDescent="0.25">
      <c r="B5495" t="s">
        <v>264</v>
      </c>
      <c r="C5495">
        <v>159152</v>
      </c>
      <c r="D5495">
        <v>2</v>
      </c>
      <c r="E5495">
        <v>1</v>
      </c>
      <c r="F5495">
        <v>5</v>
      </c>
      <c r="G5495">
        <v>42166</v>
      </c>
      <c r="H5495" t="s">
        <v>5</v>
      </c>
      <c r="I5495" t="s">
        <v>8</v>
      </c>
      <c r="J5495">
        <v>192</v>
      </c>
      <c r="K5495">
        <v>16</v>
      </c>
      <c r="L5495" t="s">
        <v>239</v>
      </c>
      <c r="M5495" t="s">
        <v>5</v>
      </c>
      <c r="N5495" t="s">
        <v>259</v>
      </c>
      <c r="O5495" s="9">
        <f t="shared" si="303"/>
        <v>38.4</v>
      </c>
      <c r="P5495" s="1">
        <f t="shared" si="304"/>
        <v>8.3333333333333329E-2</v>
      </c>
      <c r="Q5495">
        <f t="shared" si="305"/>
        <v>0.41666666666666663</v>
      </c>
    </row>
    <row r="5496" spans="2:17" x14ac:dyDescent="0.25">
      <c r="B5496" t="s">
        <v>264</v>
      </c>
      <c r="C5496">
        <v>182683</v>
      </c>
      <c r="D5496">
        <v>1</v>
      </c>
      <c r="E5496">
        <v>1</v>
      </c>
      <c r="F5496">
        <v>2.5</v>
      </c>
      <c r="G5496">
        <v>42300</v>
      </c>
      <c r="H5496" t="s">
        <v>7</v>
      </c>
      <c r="I5496" t="s">
        <v>8</v>
      </c>
      <c r="J5496">
        <v>96</v>
      </c>
      <c r="K5496">
        <v>8</v>
      </c>
      <c r="L5496" t="s">
        <v>240</v>
      </c>
      <c r="M5496" t="s">
        <v>258</v>
      </c>
      <c r="N5496" t="s">
        <v>259</v>
      </c>
      <c r="O5496" s="9">
        <f t="shared" si="303"/>
        <v>38.4</v>
      </c>
      <c r="P5496" s="1">
        <f t="shared" si="304"/>
        <v>8.3333333333333329E-2</v>
      </c>
      <c r="Q5496">
        <f t="shared" si="305"/>
        <v>0.20833333333333331</v>
      </c>
    </row>
    <row r="5497" spans="2:17" x14ac:dyDescent="0.25">
      <c r="B5497" t="s">
        <v>264</v>
      </c>
      <c r="C5497">
        <v>183775</v>
      </c>
      <c r="D5497">
        <v>1</v>
      </c>
      <c r="E5497">
        <v>1</v>
      </c>
      <c r="F5497">
        <v>2.5</v>
      </c>
      <c r="G5497">
        <v>42326</v>
      </c>
      <c r="H5497" t="s">
        <v>7</v>
      </c>
      <c r="I5497" t="s">
        <v>8</v>
      </c>
      <c r="J5497">
        <v>96</v>
      </c>
      <c r="K5497">
        <v>8</v>
      </c>
      <c r="L5497" t="s">
        <v>240</v>
      </c>
      <c r="M5497" t="s">
        <v>258</v>
      </c>
      <c r="N5497" t="s">
        <v>259</v>
      </c>
      <c r="O5497" s="9">
        <f t="shared" si="303"/>
        <v>38.4</v>
      </c>
      <c r="P5497" s="1">
        <f t="shared" si="304"/>
        <v>8.3333333333333329E-2</v>
      </c>
      <c r="Q5497">
        <f t="shared" si="305"/>
        <v>0.20833333333333331</v>
      </c>
    </row>
    <row r="5498" spans="2:17" x14ac:dyDescent="0.25">
      <c r="B5498" t="s">
        <v>264</v>
      </c>
      <c r="C5498">
        <v>161980</v>
      </c>
      <c r="D5498">
        <v>1</v>
      </c>
      <c r="E5498">
        <v>1</v>
      </c>
      <c r="F5498">
        <v>3</v>
      </c>
      <c r="G5498">
        <v>41472</v>
      </c>
      <c r="H5498" t="s">
        <v>5</v>
      </c>
      <c r="I5498" t="s">
        <v>6</v>
      </c>
      <c r="J5498">
        <v>120</v>
      </c>
      <c r="K5498">
        <v>10</v>
      </c>
      <c r="L5498" t="s">
        <v>240</v>
      </c>
      <c r="M5498" t="s">
        <v>5</v>
      </c>
      <c r="N5498" t="s">
        <v>259</v>
      </c>
      <c r="O5498" s="9">
        <f t="shared" si="303"/>
        <v>40</v>
      </c>
      <c r="P5498" s="1">
        <f t="shared" si="304"/>
        <v>8.3333333333333329E-2</v>
      </c>
      <c r="Q5498">
        <f t="shared" si="305"/>
        <v>0.25</v>
      </c>
    </row>
    <row r="5499" spans="2:17" x14ac:dyDescent="0.25">
      <c r="B5499" t="s">
        <v>264</v>
      </c>
      <c r="C5499">
        <v>173227</v>
      </c>
      <c r="D5499">
        <v>1</v>
      </c>
      <c r="E5499">
        <v>1</v>
      </c>
      <c r="F5499">
        <v>3</v>
      </c>
      <c r="G5499">
        <v>41842</v>
      </c>
      <c r="H5499" t="s">
        <v>7</v>
      </c>
      <c r="I5499" t="s">
        <v>8</v>
      </c>
      <c r="J5499">
        <v>120</v>
      </c>
      <c r="K5499">
        <v>10</v>
      </c>
      <c r="L5499" t="s">
        <v>240</v>
      </c>
      <c r="M5499" t="s">
        <v>258</v>
      </c>
      <c r="N5499" t="s">
        <v>259</v>
      </c>
      <c r="O5499" s="9">
        <f t="shared" ref="O5499:O5562" si="306">J5499/F5499</f>
        <v>40</v>
      </c>
      <c r="P5499" s="1">
        <f t="shared" ref="P5499:P5562" si="307">K5499/J5499</f>
        <v>8.3333333333333329E-2</v>
      </c>
      <c r="Q5499">
        <f t="shared" si="305"/>
        <v>0.25</v>
      </c>
    </row>
    <row r="5500" spans="2:17" x14ac:dyDescent="0.25">
      <c r="B5500" t="s">
        <v>264</v>
      </c>
      <c r="C5500">
        <v>186270</v>
      </c>
      <c r="D5500">
        <v>1</v>
      </c>
      <c r="E5500">
        <v>1</v>
      </c>
      <c r="F5500">
        <v>3</v>
      </c>
      <c r="G5500">
        <v>42208</v>
      </c>
      <c r="H5500" t="s">
        <v>7</v>
      </c>
      <c r="I5500" t="s">
        <v>8</v>
      </c>
      <c r="J5500">
        <v>120</v>
      </c>
      <c r="K5500">
        <v>10</v>
      </c>
      <c r="L5500" t="s">
        <v>240</v>
      </c>
      <c r="M5500" t="s">
        <v>258</v>
      </c>
      <c r="N5500" t="s">
        <v>259</v>
      </c>
      <c r="O5500" s="9">
        <f t="shared" si="306"/>
        <v>40</v>
      </c>
      <c r="P5500" s="1">
        <f t="shared" si="307"/>
        <v>8.3333333333333329E-2</v>
      </c>
      <c r="Q5500">
        <f t="shared" ref="Q5500:Q5563" si="308">F5500*P5500</f>
        <v>0.25</v>
      </c>
    </row>
    <row r="5501" spans="2:17" x14ac:dyDescent="0.25">
      <c r="B5501" t="s">
        <v>264</v>
      </c>
      <c r="C5501">
        <v>182814</v>
      </c>
      <c r="D5501">
        <v>1</v>
      </c>
      <c r="E5501">
        <v>1</v>
      </c>
      <c r="F5501">
        <v>3</v>
      </c>
      <c r="G5501">
        <v>42296</v>
      </c>
      <c r="H5501" t="s">
        <v>7</v>
      </c>
      <c r="I5501" t="s">
        <v>8</v>
      </c>
      <c r="J5501">
        <v>120</v>
      </c>
      <c r="K5501">
        <v>10</v>
      </c>
      <c r="L5501" t="s">
        <v>240</v>
      </c>
      <c r="M5501" t="s">
        <v>258</v>
      </c>
      <c r="N5501" t="s">
        <v>259</v>
      </c>
      <c r="O5501" s="9">
        <f t="shared" si="306"/>
        <v>40</v>
      </c>
      <c r="P5501" s="1">
        <f t="shared" si="307"/>
        <v>8.3333333333333329E-2</v>
      </c>
      <c r="Q5501">
        <f t="shared" si="308"/>
        <v>0.25</v>
      </c>
    </row>
    <row r="5502" spans="2:17" x14ac:dyDescent="0.25">
      <c r="B5502" t="s">
        <v>264</v>
      </c>
      <c r="C5502">
        <v>182846</v>
      </c>
      <c r="D5502">
        <v>1</v>
      </c>
      <c r="E5502">
        <v>1</v>
      </c>
      <c r="F5502">
        <v>3</v>
      </c>
      <c r="G5502">
        <v>42310</v>
      </c>
      <c r="H5502" t="s">
        <v>7</v>
      </c>
      <c r="I5502" t="s">
        <v>8</v>
      </c>
      <c r="J5502">
        <v>120</v>
      </c>
      <c r="K5502">
        <v>10</v>
      </c>
      <c r="L5502" t="s">
        <v>240</v>
      </c>
      <c r="M5502" t="s">
        <v>258</v>
      </c>
      <c r="N5502" t="s">
        <v>259</v>
      </c>
      <c r="O5502" s="9">
        <f t="shared" si="306"/>
        <v>40</v>
      </c>
      <c r="P5502" s="1">
        <f t="shared" si="307"/>
        <v>8.3333333333333329E-2</v>
      </c>
      <c r="Q5502">
        <f t="shared" si="308"/>
        <v>0.25</v>
      </c>
    </row>
    <row r="5503" spans="2:17" x14ac:dyDescent="0.25">
      <c r="B5503" t="s">
        <v>264</v>
      </c>
      <c r="C5503">
        <v>183211</v>
      </c>
      <c r="D5503">
        <v>1</v>
      </c>
      <c r="E5503">
        <v>1</v>
      </c>
      <c r="F5503">
        <v>3</v>
      </c>
      <c r="G5503">
        <v>42332</v>
      </c>
      <c r="H5503" t="s">
        <v>7</v>
      </c>
      <c r="I5503" t="s">
        <v>8</v>
      </c>
      <c r="J5503">
        <v>120</v>
      </c>
      <c r="K5503">
        <v>10</v>
      </c>
      <c r="L5503" t="s">
        <v>240</v>
      </c>
      <c r="M5503" t="s">
        <v>258</v>
      </c>
      <c r="N5503" t="s">
        <v>259</v>
      </c>
      <c r="O5503" s="9">
        <f t="shared" si="306"/>
        <v>40</v>
      </c>
      <c r="P5503" s="1">
        <f t="shared" si="307"/>
        <v>8.3333333333333329E-2</v>
      </c>
      <c r="Q5503">
        <f t="shared" si="308"/>
        <v>0.25</v>
      </c>
    </row>
    <row r="5504" spans="2:17" x14ac:dyDescent="0.25">
      <c r="B5504" t="s">
        <v>264</v>
      </c>
      <c r="C5504">
        <v>183926</v>
      </c>
      <c r="D5504">
        <v>1</v>
      </c>
      <c r="E5504">
        <v>1</v>
      </c>
      <c r="F5504">
        <v>3</v>
      </c>
      <c r="G5504">
        <v>42306</v>
      </c>
      <c r="H5504" t="s">
        <v>7</v>
      </c>
      <c r="I5504" t="s">
        <v>8</v>
      </c>
      <c r="J5504">
        <v>120</v>
      </c>
      <c r="K5504">
        <v>10</v>
      </c>
      <c r="L5504" t="s">
        <v>240</v>
      </c>
      <c r="M5504" t="s">
        <v>258</v>
      </c>
      <c r="N5504" t="s">
        <v>259</v>
      </c>
      <c r="O5504" s="9">
        <f t="shared" si="306"/>
        <v>40</v>
      </c>
      <c r="P5504" s="1">
        <f t="shared" si="307"/>
        <v>8.3333333333333329E-2</v>
      </c>
      <c r="Q5504">
        <f t="shared" si="308"/>
        <v>0.25</v>
      </c>
    </row>
    <row r="5505" spans="2:17" x14ac:dyDescent="0.25">
      <c r="B5505" t="s">
        <v>264</v>
      </c>
      <c r="C5505">
        <v>183925</v>
      </c>
      <c r="D5505">
        <v>1</v>
      </c>
      <c r="E5505">
        <v>1</v>
      </c>
      <c r="F5505">
        <v>3</v>
      </c>
      <c r="G5505">
        <v>42306</v>
      </c>
      <c r="H5505" t="s">
        <v>7</v>
      </c>
      <c r="I5505" t="s">
        <v>8</v>
      </c>
      <c r="J5505">
        <v>120</v>
      </c>
      <c r="K5505">
        <v>10</v>
      </c>
      <c r="L5505" t="s">
        <v>240</v>
      </c>
      <c r="M5505" t="s">
        <v>258</v>
      </c>
      <c r="N5505" t="s">
        <v>259</v>
      </c>
      <c r="O5505" s="9">
        <f t="shared" si="306"/>
        <v>40</v>
      </c>
      <c r="P5505" s="1">
        <f t="shared" si="307"/>
        <v>8.3333333333333329E-2</v>
      </c>
      <c r="Q5505">
        <f t="shared" si="308"/>
        <v>0.25</v>
      </c>
    </row>
    <row r="5506" spans="2:17" x14ac:dyDescent="0.25">
      <c r="B5506" t="s">
        <v>264</v>
      </c>
      <c r="C5506">
        <v>168977</v>
      </c>
      <c r="D5506">
        <v>1</v>
      </c>
      <c r="E5506">
        <v>1</v>
      </c>
      <c r="F5506">
        <v>3.5</v>
      </c>
      <c r="G5506">
        <v>41751</v>
      </c>
      <c r="H5506" t="s">
        <v>7</v>
      </c>
      <c r="I5506" t="s">
        <v>8</v>
      </c>
      <c r="J5506">
        <v>144</v>
      </c>
      <c r="K5506">
        <v>12</v>
      </c>
      <c r="L5506" t="s">
        <v>240</v>
      </c>
      <c r="M5506" t="s">
        <v>258</v>
      </c>
      <c r="N5506" t="s">
        <v>259</v>
      </c>
      <c r="O5506" s="9">
        <f t="shared" si="306"/>
        <v>41.142857142857146</v>
      </c>
      <c r="P5506" s="1">
        <f t="shared" si="307"/>
        <v>8.3333333333333329E-2</v>
      </c>
      <c r="Q5506">
        <f t="shared" si="308"/>
        <v>0.29166666666666663</v>
      </c>
    </row>
    <row r="5507" spans="2:17" x14ac:dyDescent="0.25">
      <c r="B5507" t="s">
        <v>264</v>
      </c>
      <c r="C5507">
        <v>184111</v>
      </c>
      <c r="D5507">
        <v>1</v>
      </c>
      <c r="E5507">
        <v>1</v>
      </c>
      <c r="F5507">
        <v>2</v>
      </c>
      <c r="G5507">
        <v>42305</v>
      </c>
      <c r="H5507" t="s">
        <v>5</v>
      </c>
      <c r="I5507" t="s">
        <v>6</v>
      </c>
      <c r="J5507">
        <v>84</v>
      </c>
      <c r="K5507">
        <v>7</v>
      </c>
      <c r="L5507" t="s">
        <v>240</v>
      </c>
      <c r="M5507" t="s">
        <v>5</v>
      </c>
      <c r="N5507" t="s">
        <v>259</v>
      </c>
      <c r="O5507" s="9">
        <f t="shared" si="306"/>
        <v>42</v>
      </c>
      <c r="P5507" s="1">
        <f t="shared" si="307"/>
        <v>8.3333333333333329E-2</v>
      </c>
      <c r="Q5507">
        <f t="shared" si="308"/>
        <v>0.16666666666666666</v>
      </c>
    </row>
    <row r="5508" spans="2:17" x14ac:dyDescent="0.25">
      <c r="B5508" t="s">
        <v>264</v>
      </c>
      <c r="C5508">
        <v>183385</v>
      </c>
      <c r="D5508">
        <v>1</v>
      </c>
      <c r="E5508">
        <v>1</v>
      </c>
      <c r="F5508">
        <v>3</v>
      </c>
      <c r="G5508">
        <v>42299</v>
      </c>
      <c r="H5508" t="s">
        <v>7</v>
      </c>
      <c r="I5508" t="s">
        <v>8</v>
      </c>
      <c r="J5508">
        <v>132</v>
      </c>
      <c r="K5508">
        <v>11</v>
      </c>
      <c r="L5508" t="s">
        <v>240</v>
      </c>
      <c r="M5508" t="s">
        <v>258</v>
      </c>
      <c r="N5508" t="s">
        <v>259</v>
      </c>
      <c r="O5508" s="9">
        <f t="shared" si="306"/>
        <v>44</v>
      </c>
      <c r="P5508" s="1">
        <f t="shared" si="307"/>
        <v>8.3333333333333329E-2</v>
      </c>
      <c r="Q5508">
        <f t="shared" si="308"/>
        <v>0.25</v>
      </c>
    </row>
    <row r="5509" spans="2:17" x14ac:dyDescent="0.25">
      <c r="B5509" t="s">
        <v>264</v>
      </c>
      <c r="C5509">
        <v>155433</v>
      </c>
      <c r="D5509">
        <v>1</v>
      </c>
      <c r="E5509">
        <v>1</v>
      </c>
      <c r="F5509">
        <v>2.5</v>
      </c>
      <c r="G5509">
        <v>41318</v>
      </c>
      <c r="H5509" t="s">
        <v>5</v>
      </c>
      <c r="I5509" t="s">
        <v>8</v>
      </c>
      <c r="J5509">
        <v>120</v>
      </c>
      <c r="K5509">
        <v>10</v>
      </c>
      <c r="L5509" t="s">
        <v>240</v>
      </c>
      <c r="M5509" t="s">
        <v>5</v>
      </c>
      <c r="N5509" t="s">
        <v>259</v>
      </c>
      <c r="O5509" s="9">
        <f t="shared" si="306"/>
        <v>48</v>
      </c>
      <c r="P5509" s="1">
        <f t="shared" si="307"/>
        <v>8.3333333333333329E-2</v>
      </c>
      <c r="Q5509">
        <f t="shared" si="308"/>
        <v>0.20833333333333331</v>
      </c>
    </row>
    <row r="5510" spans="2:17" x14ac:dyDescent="0.25">
      <c r="B5510" t="s">
        <v>264</v>
      </c>
      <c r="C5510">
        <v>166998</v>
      </c>
      <c r="D5510">
        <v>1</v>
      </c>
      <c r="E5510">
        <v>1</v>
      </c>
      <c r="F5510">
        <v>3</v>
      </c>
      <c r="G5510">
        <v>41751</v>
      </c>
      <c r="H5510" t="s">
        <v>7</v>
      </c>
      <c r="I5510" t="s">
        <v>8</v>
      </c>
      <c r="J5510">
        <v>144</v>
      </c>
      <c r="K5510">
        <v>12</v>
      </c>
      <c r="L5510" t="s">
        <v>240</v>
      </c>
      <c r="M5510" t="s">
        <v>258</v>
      </c>
      <c r="N5510" t="s">
        <v>259</v>
      </c>
      <c r="O5510" s="9">
        <f t="shared" si="306"/>
        <v>48</v>
      </c>
      <c r="P5510" s="1">
        <f t="shared" si="307"/>
        <v>8.3333333333333329E-2</v>
      </c>
      <c r="Q5510">
        <f t="shared" si="308"/>
        <v>0.25</v>
      </c>
    </row>
    <row r="5511" spans="2:17" x14ac:dyDescent="0.25">
      <c r="B5511" t="s">
        <v>264</v>
      </c>
      <c r="C5511">
        <v>190464</v>
      </c>
      <c r="D5511">
        <v>1</v>
      </c>
      <c r="E5511">
        <v>1</v>
      </c>
      <c r="F5511">
        <v>3</v>
      </c>
      <c r="G5511">
        <v>42129</v>
      </c>
      <c r="H5511" t="s">
        <v>5</v>
      </c>
      <c r="I5511" t="s">
        <v>6</v>
      </c>
      <c r="J5511">
        <v>144</v>
      </c>
      <c r="K5511">
        <v>12</v>
      </c>
      <c r="L5511" t="s">
        <v>240</v>
      </c>
      <c r="M5511" t="s">
        <v>5</v>
      </c>
      <c r="N5511" t="s">
        <v>259</v>
      </c>
      <c r="O5511" s="9">
        <f t="shared" si="306"/>
        <v>48</v>
      </c>
      <c r="P5511" s="1">
        <f t="shared" si="307"/>
        <v>8.3333333333333329E-2</v>
      </c>
      <c r="Q5511">
        <f t="shared" si="308"/>
        <v>0.25</v>
      </c>
    </row>
    <row r="5512" spans="2:17" x14ac:dyDescent="0.25">
      <c r="B5512" t="s">
        <v>264</v>
      </c>
      <c r="C5512">
        <v>190464</v>
      </c>
      <c r="D5512">
        <v>1</v>
      </c>
      <c r="E5512">
        <v>1</v>
      </c>
      <c r="F5512">
        <v>3</v>
      </c>
      <c r="G5512">
        <v>42129</v>
      </c>
      <c r="H5512" t="s">
        <v>5</v>
      </c>
      <c r="I5512" t="s">
        <v>6</v>
      </c>
      <c r="J5512">
        <v>144</v>
      </c>
      <c r="K5512">
        <v>12</v>
      </c>
      <c r="L5512" t="s">
        <v>240</v>
      </c>
      <c r="M5512" t="s">
        <v>5</v>
      </c>
      <c r="N5512" t="s">
        <v>259</v>
      </c>
      <c r="O5512" s="9">
        <f t="shared" si="306"/>
        <v>48</v>
      </c>
      <c r="P5512" s="1">
        <f t="shared" si="307"/>
        <v>8.3333333333333329E-2</v>
      </c>
      <c r="Q5512">
        <f t="shared" si="308"/>
        <v>0.25</v>
      </c>
    </row>
    <row r="5513" spans="2:17" x14ac:dyDescent="0.25">
      <c r="B5513" t="s">
        <v>264</v>
      </c>
      <c r="C5513">
        <v>158875</v>
      </c>
      <c r="D5513">
        <v>2</v>
      </c>
      <c r="E5513">
        <v>2</v>
      </c>
      <c r="F5513">
        <v>3.5</v>
      </c>
      <c r="G5513">
        <v>41771</v>
      </c>
      <c r="H5513" t="s">
        <v>5</v>
      </c>
      <c r="I5513" t="s">
        <v>6</v>
      </c>
      <c r="J5513">
        <v>168</v>
      </c>
      <c r="K5513">
        <v>14</v>
      </c>
      <c r="L5513" t="s">
        <v>239</v>
      </c>
      <c r="M5513" t="s">
        <v>5</v>
      </c>
      <c r="N5513" t="s">
        <v>259</v>
      </c>
      <c r="O5513" s="9">
        <f t="shared" si="306"/>
        <v>48</v>
      </c>
      <c r="P5513" s="1">
        <f t="shared" si="307"/>
        <v>8.3333333333333329E-2</v>
      </c>
      <c r="Q5513">
        <f t="shared" si="308"/>
        <v>0.29166666666666663</v>
      </c>
    </row>
    <row r="5514" spans="2:17" x14ac:dyDescent="0.25">
      <c r="B5514" t="s">
        <v>264</v>
      </c>
      <c r="C5514">
        <v>189722</v>
      </c>
      <c r="D5514">
        <v>1</v>
      </c>
      <c r="E5514">
        <v>1</v>
      </c>
      <c r="F5514">
        <v>2.5</v>
      </c>
      <c r="G5514">
        <v>42066</v>
      </c>
      <c r="H5514" t="s">
        <v>7</v>
      </c>
      <c r="I5514" t="s">
        <v>8</v>
      </c>
      <c r="J5514">
        <v>120</v>
      </c>
      <c r="K5514">
        <v>10</v>
      </c>
      <c r="L5514" t="s">
        <v>240</v>
      </c>
      <c r="M5514" t="s">
        <v>258</v>
      </c>
      <c r="N5514" t="s">
        <v>259</v>
      </c>
      <c r="O5514" s="9">
        <f t="shared" si="306"/>
        <v>48</v>
      </c>
      <c r="P5514" s="1">
        <f t="shared" si="307"/>
        <v>8.3333333333333329E-2</v>
      </c>
      <c r="Q5514">
        <f t="shared" si="308"/>
        <v>0.20833333333333331</v>
      </c>
    </row>
    <row r="5515" spans="2:17" x14ac:dyDescent="0.25">
      <c r="B5515" t="s">
        <v>264</v>
      </c>
      <c r="C5515">
        <v>161741</v>
      </c>
      <c r="D5515">
        <v>1</v>
      </c>
      <c r="E5515">
        <v>1</v>
      </c>
      <c r="F5515">
        <v>5</v>
      </c>
      <c r="G5515">
        <v>41795</v>
      </c>
      <c r="H5515" t="s">
        <v>7</v>
      </c>
      <c r="I5515" t="s">
        <v>8</v>
      </c>
      <c r="J5515">
        <v>288</v>
      </c>
      <c r="K5515">
        <v>24</v>
      </c>
      <c r="L5515" t="s">
        <v>240</v>
      </c>
      <c r="M5515" t="s">
        <v>258</v>
      </c>
      <c r="N5515" t="s">
        <v>259</v>
      </c>
      <c r="O5515" s="9">
        <f t="shared" si="306"/>
        <v>57.6</v>
      </c>
      <c r="P5515" s="1">
        <f t="shared" si="307"/>
        <v>8.3333333333333329E-2</v>
      </c>
      <c r="Q5515">
        <f t="shared" si="308"/>
        <v>0.41666666666666663</v>
      </c>
    </row>
    <row r="5516" spans="2:17" x14ac:dyDescent="0.25">
      <c r="B5516" t="s">
        <v>264</v>
      </c>
      <c r="C5516">
        <v>177299</v>
      </c>
      <c r="D5516">
        <v>1</v>
      </c>
      <c r="E5516">
        <v>1</v>
      </c>
      <c r="F5516">
        <v>7</v>
      </c>
      <c r="G5516">
        <v>41870</v>
      </c>
      <c r="H5516" t="s">
        <v>7</v>
      </c>
      <c r="I5516" t="s">
        <v>8</v>
      </c>
      <c r="J5516">
        <v>217</v>
      </c>
      <c r="K5516">
        <v>18</v>
      </c>
      <c r="L5516" t="s">
        <v>240</v>
      </c>
      <c r="M5516" t="s">
        <v>258</v>
      </c>
      <c r="N5516" t="s">
        <v>259</v>
      </c>
      <c r="O5516" s="9">
        <f t="shared" si="306"/>
        <v>31</v>
      </c>
      <c r="P5516" s="1">
        <f t="shared" si="307"/>
        <v>8.294930875576037E-2</v>
      </c>
      <c r="Q5516">
        <f t="shared" si="308"/>
        <v>0.58064516129032262</v>
      </c>
    </row>
    <row r="5517" spans="2:17" x14ac:dyDescent="0.25">
      <c r="B5517" t="s">
        <v>264</v>
      </c>
      <c r="C5517">
        <v>163341</v>
      </c>
      <c r="D5517">
        <v>1</v>
      </c>
      <c r="E5517">
        <v>1</v>
      </c>
      <c r="F5517">
        <v>5</v>
      </c>
      <c r="G5517">
        <v>41802</v>
      </c>
      <c r="H5517" t="s">
        <v>7</v>
      </c>
      <c r="I5517" t="s">
        <v>8</v>
      </c>
      <c r="J5517">
        <v>169</v>
      </c>
      <c r="K5517">
        <v>14</v>
      </c>
      <c r="L5517" t="s">
        <v>240</v>
      </c>
      <c r="M5517" t="s">
        <v>258</v>
      </c>
      <c r="N5517" t="s">
        <v>259</v>
      </c>
      <c r="O5517" s="9">
        <f t="shared" si="306"/>
        <v>33.799999999999997</v>
      </c>
      <c r="P5517" s="1">
        <f t="shared" si="307"/>
        <v>8.2840236686390539E-2</v>
      </c>
      <c r="Q5517">
        <f t="shared" si="308"/>
        <v>0.41420118343195267</v>
      </c>
    </row>
    <row r="5518" spans="2:17" x14ac:dyDescent="0.25">
      <c r="B5518" t="s">
        <v>264</v>
      </c>
      <c r="C5518">
        <v>181869</v>
      </c>
      <c r="D5518">
        <v>1</v>
      </c>
      <c r="E5518">
        <v>1</v>
      </c>
      <c r="F5518">
        <v>5</v>
      </c>
      <c r="G5518">
        <v>41913</v>
      </c>
      <c r="H5518" t="s">
        <v>7</v>
      </c>
      <c r="I5518" t="s">
        <v>8</v>
      </c>
      <c r="J5518">
        <v>169</v>
      </c>
      <c r="K5518">
        <v>14</v>
      </c>
      <c r="L5518" t="s">
        <v>240</v>
      </c>
      <c r="M5518" t="s">
        <v>258</v>
      </c>
      <c r="N5518" t="s">
        <v>259</v>
      </c>
      <c r="O5518" s="9">
        <f t="shared" si="306"/>
        <v>33.799999999999997</v>
      </c>
      <c r="P5518" s="1">
        <f t="shared" si="307"/>
        <v>8.2840236686390539E-2</v>
      </c>
      <c r="Q5518">
        <f t="shared" si="308"/>
        <v>0.41420118343195267</v>
      </c>
    </row>
    <row r="5519" spans="2:17" x14ac:dyDescent="0.25">
      <c r="B5519" t="s">
        <v>264</v>
      </c>
      <c r="C5519">
        <v>179471</v>
      </c>
      <c r="D5519">
        <v>1</v>
      </c>
      <c r="E5519">
        <v>1</v>
      </c>
      <c r="F5519">
        <v>3</v>
      </c>
      <c r="G5519">
        <v>41950</v>
      </c>
      <c r="H5519" t="s">
        <v>7</v>
      </c>
      <c r="I5519" t="s">
        <v>8</v>
      </c>
      <c r="J5519">
        <v>169</v>
      </c>
      <c r="K5519">
        <v>14</v>
      </c>
      <c r="L5519" t="s">
        <v>240</v>
      </c>
      <c r="M5519" t="s">
        <v>258</v>
      </c>
      <c r="N5519" t="s">
        <v>259</v>
      </c>
      <c r="O5519" s="9">
        <f t="shared" si="306"/>
        <v>56.333333333333336</v>
      </c>
      <c r="P5519" s="1">
        <f t="shared" si="307"/>
        <v>8.2840236686390539E-2</v>
      </c>
      <c r="Q5519">
        <f t="shared" si="308"/>
        <v>0.24852071005917162</v>
      </c>
    </row>
    <row r="5520" spans="2:17" x14ac:dyDescent="0.25">
      <c r="B5520" t="s">
        <v>264</v>
      </c>
      <c r="C5520">
        <v>183252</v>
      </c>
      <c r="D5520">
        <v>1</v>
      </c>
      <c r="E5520">
        <v>1</v>
      </c>
      <c r="F5520">
        <v>4</v>
      </c>
      <c r="G5520">
        <v>42335</v>
      </c>
      <c r="H5520" t="s">
        <v>7</v>
      </c>
      <c r="I5520" t="s">
        <v>8</v>
      </c>
      <c r="J5520">
        <v>157</v>
      </c>
      <c r="K5520">
        <v>13</v>
      </c>
      <c r="L5520" t="s">
        <v>240</v>
      </c>
      <c r="M5520" t="s">
        <v>258</v>
      </c>
      <c r="N5520" t="s">
        <v>259</v>
      </c>
      <c r="O5520" s="9">
        <f t="shared" si="306"/>
        <v>39.25</v>
      </c>
      <c r="P5520" s="1">
        <f t="shared" si="307"/>
        <v>8.2802547770700632E-2</v>
      </c>
      <c r="Q5520">
        <f t="shared" si="308"/>
        <v>0.33121019108280253</v>
      </c>
    </row>
    <row r="5521" spans="2:17" x14ac:dyDescent="0.25">
      <c r="B5521" t="s">
        <v>264</v>
      </c>
      <c r="C5521">
        <v>180007</v>
      </c>
      <c r="D5521">
        <v>2</v>
      </c>
      <c r="E5521">
        <v>2</v>
      </c>
      <c r="F5521">
        <v>8</v>
      </c>
      <c r="G5521">
        <v>42094</v>
      </c>
      <c r="H5521" t="s">
        <v>7</v>
      </c>
      <c r="I5521" t="s">
        <v>8</v>
      </c>
      <c r="J5521">
        <v>133</v>
      </c>
      <c r="K5521">
        <v>11</v>
      </c>
      <c r="L5521" t="s">
        <v>239</v>
      </c>
      <c r="M5521" t="s">
        <v>258</v>
      </c>
      <c r="N5521" t="s">
        <v>259</v>
      </c>
      <c r="O5521" s="9">
        <f t="shared" si="306"/>
        <v>16.625</v>
      </c>
      <c r="P5521" s="1">
        <f t="shared" si="307"/>
        <v>8.2706766917293228E-2</v>
      </c>
      <c r="Q5521">
        <f t="shared" si="308"/>
        <v>0.66165413533834583</v>
      </c>
    </row>
    <row r="5522" spans="2:17" x14ac:dyDescent="0.25">
      <c r="B5522" t="s">
        <v>264</v>
      </c>
      <c r="C5522">
        <v>168530</v>
      </c>
      <c r="D5522">
        <v>1</v>
      </c>
      <c r="E5522">
        <v>1</v>
      </c>
      <c r="F5522">
        <v>3</v>
      </c>
      <c r="G5522">
        <v>41750</v>
      </c>
      <c r="H5522" t="s">
        <v>7</v>
      </c>
      <c r="I5522" t="s">
        <v>8</v>
      </c>
      <c r="J5522">
        <v>133</v>
      </c>
      <c r="K5522">
        <v>11</v>
      </c>
      <c r="L5522" t="s">
        <v>240</v>
      </c>
      <c r="M5522" t="s">
        <v>258</v>
      </c>
      <c r="N5522" t="s">
        <v>259</v>
      </c>
      <c r="O5522" s="9">
        <f t="shared" si="306"/>
        <v>44.333333333333336</v>
      </c>
      <c r="P5522" s="1">
        <f t="shared" si="307"/>
        <v>8.2706766917293228E-2</v>
      </c>
      <c r="Q5522">
        <f t="shared" si="308"/>
        <v>0.24812030075187969</v>
      </c>
    </row>
    <row r="5523" spans="2:17" x14ac:dyDescent="0.25">
      <c r="B5523" t="s">
        <v>264</v>
      </c>
      <c r="C5523">
        <v>180375</v>
      </c>
      <c r="D5523">
        <v>2</v>
      </c>
      <c r="E5523">
        <v>1</v>
      </c>
      <c r="F5523">
        <v>20</v>
      </c>
      <c r="G5523">
        <v>41961</v>
      </c>
      <c r="H5523" t="s">
        <v>5</v>
      </c>
      <c r="I5523" t="s">
        <v>6</v>
      </c>
      <c r="J5523">
        <v>375</v>
      </c>
      <c r="K5523">
        <v>31</v>
      </c>
      <c r="L5523" t="s">
        <v>239</v>
      </c>
      <c r="M5523" t="s">
        <v>5</v>
      </c>
      <c r="N5523" t="s">
        <v>259</v>
      </c>
      <c r="O5523" s="9">
        <f t="shared" si="306"/>
        <v>18.75</v>
      </c>
      <c r="P5523" s="1">
        <f t="shared" si="307"/>
        <v>8.2666666666666666E-2</v>
      </c>
      <c r="Q5523">
        <f t="shared" si="308"/>
        <v>1.6533333333333333</v>
      </c>
    </row>
    <row r="5524" spans="2:17" x14ac:dyDescent="0.25">
      <c r="B5524" t="s">
        <v>264</v>
      </c>
      <c r="C5524">
        <v>171399</v>
      </c>
      <c r="D5524">
        <v>2</v>
      </c>
      <c r="E5524">
        <v>1</v>
      </c>
      <c r="F5524">
        <v>7.5</v>
      </c>
      <c r="G5524">
        <v>41804</v>
      </c>
      <c r="H5524" t="s">
        <v>7</v>
      </c>
      <c r="I5524" t="s">
        <v>8</v>
      </c>
      <c r="J5524">
        <v>121</v>
      </c>
      <c r="K5524">
        <v>10</v>
      </c>
      <c r="L5524" t="s">
        <v>239</v>
      </c>
      <c r="M5524" t="s">
        <v>258</v>
      </c>
      <c r="N5524" t="s">
        <v>259</v>
      </c>
      <c r="O5524" s="9">
        <f t="shared" si="306"/>
        <v>16.133333333333333</v>
      </c>
      <c r="P5524" s="1">
        <f t="shared" si="307"/>
        <v>8.2644628099173556E-2</v>
      </c>
      <c r="Q5524">
        <f t="shared" si="308"/>
        <v>0.6198347107438017</v>
      </c>
    </row>
    <row r="5525" spans="2:17" x14ac:dyDescent="0.25">
      <c r="B5525" t="s">
        <v>264</v>
      </c>
      <c r="C5525">
        <v>173090</v>
      </c>
      <c r="D5525">
        <v>2</v>
      </c>
      <c r="E5525">
        <v>1</v>
      </c>
      <c r="F5525">
        <v>7.5</v>
      </c>
      <c r="G5525">
        <v>41844</v>
      </c>
      <c r="H5525" t="s">
        <v>7</v>
      </c>
      <c r="I5525" t="s">
        <v>8</v>
      </c>
      <c r="J5525">
        <v>121</v>
      </c>
      <c r="K5525">
        <v>10</v>
      </c>
      <c r="L5525" t="s">
        <v>239</v>
      </c>
      <c r="M5525" t="s">
        <v>258</v>
      </c>
      <c r="N5525" t="s">
        <v>259</v>
      </c>
      <c r="O5525" s="9">
        <f t="shared" si="306"/>
        <v>16.133333333333333</v>
      </c>
      <c r="P5525" s="1">
        <f t="shared" si="307"/>
        <v>8.2644628099173556E-2</v>
      </c>
      <c r="Q5525">
        <f t="shared" si="308"/>
        <v>0.6198347107438017</v>
      </c>
    </row>
    <row r="5526" spans="2:17" x14ac:dyDescent="0.25">
      <c r="B5526" t="s">
        <v>264</v>
      </c>
      <c r="C5526">
        <v>179312</v>
      </c>
      <c r="D5526">
        <v>2</v>
      </c>
      <c r="E5526">
        <v>1</v>
      </c>
      <c r="F5526">
        <v>7.5</v>
      </c>
      <c r="G5526">
        <v>42088</v>
      </c>
      <c r="H5526" t="s">
        <v>7</v>
      </c>
      <c r="I5526" t="s">
        <v>8</v>
      </c>
      <c r="J5526">
        <v>121</v>
      </c>
      <c r="K5526">
        <v>10</v>
      </c>
      <c r="L5526" t="s">
        <v>239</v>
      </c>
      <c r="M5526" t="s">
        <v>258</v>
      </c>
      <c r="N5526" t="s">
        <v>259</v>
      </c>
      <c r="O5526" s="9">
        <f t="shared" si="306"/>
        <v>16.133333333333333</v>
      </c>
      <c r="P5526" s="1">
        <f t="shared" si="307"/>
        <v>8.2644628099173556E-2</v>
      </c>
      <c r="Q5526">
        <f t="shared" si="308"/>
        <v>0.6198347107438017</v>
      </c>
    </row>
    <row r="5527" spans="2:17" x14ac:dyDescent="0.25">
      <c r="B5527" t="s">
        <v>264</v>
      </c>
      <c r="C5527">
        <v>179312</v>
      </c>
      <c r="D5527">
        <v>2</v>
      </c>
      <c r="E5527">
        <v>1</v>
      </c>
      <c r="F5527">
        <v>7.5</v>
      </c>
      <c r="G5527">
        <v>42088</v>
      </c>
      <c r="H5527" t="s">
        <v>7</v>
      </c>
      <c r="I5527" t="s">
        <v>8</v>
      </c>
      <c r="J5527">
        <v>121</v>
      </c>
      <c r="K5527">
        <v>10</v>
      </c>
      <c r="L5527" t="s">
        <v>239</v>
      </c>
      <c r="M5527" t="s">
        <v>258</v>
      </c>
      <c r="N5527" t="s">
        <v>259</v>
      </c>
      <c r="O5527" s="9">
        <f t="shared" si="306"/>
        <v>16.133333333333333</v>
      </c>
      <c r="P5527" s="1">
        <f t="shared" si="307"/>
        <v>8.2644628099173556E-2</v>
      </c>
      <c r="Q5527">
        <f t="shared" si="308"/>
        <v>0.6198347107438017</v>
      </c>
    </row>
    <row r="5528" spans="2:17" x14ac:dyDescent="0.25">
      <c r="B5528" t="s">
        <v>264</v>
      </c>
      <c r="C5528">
        <v>161271</v>
      </c>
      <c r="D5528">
        <v>1</v>
      </c>
      <c r="E5528">
        <v>1</v>
      </c>
      <c r="F5528">
        <v>5</v>
      </c>
      <c r="G5528">
        <v>41533</v>
      </c>
      <c r="H5528" t="s">
        <v>7</v>
      </c>
      <c r="I5528" t="s">
        <v>8</v>
      </c>
      <c r="J5528">
        <v>121</v>
      </c>
      <c r="K5528">
        <v>10</v>
      </c>
      <c r="L5528" t="s">
        <v>240</v>
      </c>
      <c r="M5528" t="s">
        <v>258</v>
      </c>
      <c r="N5528" t="s">
        <v>259</v>
      </c>
      <c r="O5528" s="9">
        <f t="shared" si="306"/>
        <v>24.2</v>
      </c>
      <c r="P5528" s="1">
        <f t="shared" si="307"/>
        <v>8.2644628099173556E-2</v>
      </c>
      <c r="Q5528">
        <f t="shared" si="308"/>
        <v>0.41322314049586778</v>
      </c>
    </row>
    <row r="5529" spans="2:17" x14ac:dyDescent="0.25">
      <c r="B5529" t="s">
        <v>264</v>
      </c>
      <c r="C5529">
        <v>179083</v>
      </c>
      <c r="D5529">
        <v>1</v>
      </c>
      <c r="E5529">
        <v>1</v>
      </c>
      <c r="F5529">
        <v>3</v>
      </c>
      <c r="G5529">
        <v>41843</v>
      </c>
      <c r="H5529" t="s">
        <v>7</v>
      </c>
      <c r="I5529" t="s">
        <v>8</v>
      </c>
      <c r="J5529">
        <v>121</v>
      </c>
      <c r="K5529">
        <v>10</v>
      </c>
      <c r="L5529" t="s">
        <v>240</v>
      </c>
      <c r="M5529" t="s">
        <v>258</v>
      </c>
      <c r="N5529" t="s">
        <v>259</v>
      </c>
      <c r="O5529" s="9">
        <f t="shared" si="306"/>
        <v>40.333333333333336</v>
      </c>
      <c r="P5529" s="1">
        <f t="shared" si="307"/>
        <v>8.2644628099173556E-2</v>
      </c>
      <c r="Q5529">
        <f t="shared" si="308"/>
        <v>0.24793388429752067</v>
      </c>
    </row>
    <row r="5530" spans="2:17" x14ac:dyDescent="0.25">
      <c r="B5530" t="s">
        <v>264</v>
      </c>
      <c r="C5530">
        <v>185265</v>
      </c>
      <c r="D5530">
        <v>1</v>
      </c>
      <c r="E5530">
        <v>1</v>
      </c>
      <c r="F5530">
        <v>2.5</v>
      </c>
      <c r="G5530">
        <v>42194</v>
      </c>
      <c r="H5530" t="s">
        <v>5</v>
      </c>
      <c r="I5530" t="s">
        <v>6</v>
      </c>
      <c r="J5530">
        <v>121</v>
      </c>
      <c r="K5530">
        <v>10</v>
      </c>
      <c r="L5530" t="s">
        <v>240</v>
      </c>
      <c r="M5530" t="s">
        <v>5</v>
      </c>
      <c r="N5530" t="s">
        <v>259</v>
      </c>
      <c r="O5530" s="9">
        <f t="shared" si="306"/>
        <v>48.4</v>
      </c>
      <c r="P5530" s="1">
        <f t="shared" si="307"/>
        <v>8.2644628099173556E-2</v>
      </c>
      <c r="Q5530">
        <f t="shared" si="308"/>
        <v>0.20661157024793389</v>
      </c>
    </row>
    <row r="5531" spans="2:17" x14ac:dyDescent="0.25">
      <c r="B5531" t="s">
        <v>264</v>
      </c>
      <c r="C5531">
        <v>190382</v>
      </c>
      <c r="D5531">
        <v>1</v>
      </c>
      <c r="E5531">
        <v>1</v>
      </c>
      <c r="F5531">
        <v>3</v>
      </c>
      <c r="G5531">
        <v>42102</v>
      </c>
      <c r="H5531" t="s">
        <v>7</v>
      </c>
      <c r="I5531" t="s">
        <v>8</v>
      </c>
      <c r="J5531">
        <v>109</v>
      </c>
      <c r="K5531">
        <v>9</v>
      </c>
      <c r="L5531" t="s">
        <v>240</v>
      </c>
      <c r="M5531" t="s">
        <v>258</v>
      </c>
      <c r="N5531" t="s">
        <v>259</v>
      </c>
      <c r="O5531" s="9">
        <f t="shared" si="306"/>
        <v>36.333333333333336</v>
      </c>
      <c r="P5531" s="1">
        <f t="shared" si="307"/>
        <v>8.2568807339449546E-2</v>
      </c>
      <c r="Q5531">
        <f t="shared" si="308"/>
        <v>0.24770642201834864</v>
      </c>
    </row>
    <row r="5532" spans="2:17" x14ac:dyDescent="0.25">
      <c r="B5532" t="s">
        <v>264</v>
      </c>
      <c r="C5532">
        <v>190382</v>
      </c>
      <c r="D5532">
        <v>1</v>
      </c>
      <c r="E5532">
        <v>1</v>
      </c>
      <c r="F5532">
        <v>3</v>
      </c>
      <c r="G5532">
        <v>42102</v>
      </c>
      <c r="H5532" t="s">
        <v>7</v>
      </c>
      <c r="I5532" t="s">
        <v>8</v>
      </c>
      <c r="J5532">
        <v>109</v>
      </c>
      <c r="K5532">
        <v>9</v>
      </c>
      <c r="L5532" t="s">
        <v>240</v>
      </c>
      <c r="M5532" t="s">
        <v>258</v>
      </c>
      <c r="N5532" t="s">
        <v>259</v>
      </c>
      <c r="O5532" s="9">
        <f t="shared" si="306"/>
        <v>36.333333333333336</v>
      </c>
      <c r="P5532" s="1">
        <f t="shared" si="307"/>
        <v>8.2568807339449546E-2</v>
      </c>
      <c r="Q5532">
        <f t="shared" si="308"/>
        <v>0.24770642201834864</v>
      </c>
    </row>
    <row r="5533" spans="2:17" x14ac:dyDescent="0.25">
      <c r="B5533" t="s">
        <v>264</v>
      </c>
      <c r="C5533">
        <v>192140</v>
      </c>
      <c r="D5533">
        <v>2</v>
      </c>
      <c r="E5533">
        <v>1</v>
      </c>
      <c r="F5533">
        <v>20</v>
      </c>
      <c r="G5533">
        <v>42101</v>
      </c>
      <c r="H5533" t="s">
        <v>7</v>
      </c>
      <c r="I5533" t="s">
        <v>8</v>
      </c>
      <c r="J5533">
        <v>400</v>
      </c>
      <c r="K5533">
        <v>33</v>
      </c>
      <c r="L5533" t="s">
        <v>239</v>
      </c>
      <c r="M5533" t="s">
        <v>258</v>
      </c>
      <c r="N5533" t="s">
        <v>259</v>
      </c>
      <c r="O5533" s="9">
        <f t="shared" si="306"/>
        <v>20</v>
      </c>
      <c r="P5533" s="1">
        <f t="shared" si="307"/>
        <v>8.2500000000000004E-2</v>
      </c>
      <c r="Q5533">
        <f t="shared" si="308"/>
        <v>1.6500000000000001</v>
      </c>
    </row>
    <row r="5534" spans="2:17" x14ac:dyDescent="0.25">
      <c r="B5534" t="s">
        <v>264</v>
      </c>
      <c r="C5534">
        <v>192140</v>
      </c>
      <c r="D5534">
        <v>2</v>
      </c>
      <c r="E5534">
        <v>1</v>
      </c>
      <c r="F5534">
        <v>20</v>
      </c>
      <c r="G5534">
        <v>42101</v>
      </c>
      <c r="H5534" t="s">
        <v>7</v>
      </c>
      <c r="I5534" t="s">
        <v>8</v>
      </c>
      <c r="J5534">
        <v>400</v>
      </c>
      <c r="K5534">
        <v>33</v>
      </c>
      <c r="L5534" t="s">
        <v>239</v>
      </c>
      <c r="M5534" t="s">
        <v>258</v>
      </c>
      <c r="N5534" t="s">
        <v>259</v>
      </c>
      <c r="O5534" s="9">
        <f t="shared" si="306"/>
        <v>20</v>
      </c>
      <c r="P5534" s="1">
        <f t="shared" si="307"/>
        <v>8.2500000000000004E-2</v>
      </c>
      <c r="Q5534">
        <f t="shared" si="308"/>
        <v>1.6500000000000001</v>
      </c>
    </row>
    <row r="5535" spans="2:17" x14ac:dyDescent="0.25">
      <c r="B5535" t="s">
        <v>264</v>
      </c>
      <c r="C5535">
        <v>153897</v>
      </c>
      <c r="D5535">
        <v>1</v>
      </c>
      <c r="E5535">
        <v>1</v>
      </c>
      <c r="F5535">
        <v>3</v>
      </c>
      <c r="G5535">
        <v>41355</v>
      </c>
      <c r="H5535" t="s">
        <v>5</v>
      </c>
      <c r="I5535" t="s">
        <v>6</v>
      </c>
      <c r="J5535">
        <v>97</v>
      </c>
      <c r="K5535">
        <v>8</v>
      </c>
      <c r="L5535" t="s">
        <v>240</v>
      </c>
      <c r="M5535" t="s">
        <v>5</v>
      </c>
      <c r="N5535" t="s">
        <v>259</v>
      </c>
      <c r="O5535" s="9">
        <f t="shared" si="306"/>
        <v>32.333333333333336</v>
      </c>
      <c r="P5535" s="1">
        <f t="shared" si="307"/>
        <v>8.247422680412371E-2</v>
      </c>
      <c r="Q5535">
        <f t="shared" si="308"/>
        <v>0.24742268041237114</v>
      </c>
    </row>
    <row r="5536" spans="2:17" x14ac:dyDescent="0.25">
      <c r="B5536" t="s">
        <v>264</v>
      </c>
      <c r="C5536">
        <v>164212</v>
      </c>
      <c r="D5536">
        <v>1</v>
      </c>
      <c r="E5536">
        <v>1</v>
      </c>
      <c r="F5536">
        <v>5</v>
      </c>
      <c r="G5536">
        <v>41653</v>
      </c>
      <c r="H5536" t="s">
        <v>7</v>
      </c>
      <c r="I5536" t="s">
        <v>8</v>
      </c>
      <c r="J5536">
        <v>194</v>
      </c>
      <c r="K5536">
        <v>16</v>
      </c>
      <c r="L5536" t="s">
        <v>240</v>
      </c>
      <c r="M5536" t="s">
        <v>258</v>
      </c>
      <c r="N5536" t="s">
        <v>259</v>
      </c>
      <c r="O5536" s="9">
        <f t="shared" si="306"/>
        <v>38.799999999999997</v>
      </c>
      <c r="P5536" s="1">
        <f t="shared" si="307"/>
        <v>8.247422680412371E-2</v>
      </c>
      <c r="Q5536">
        <f t="shared" si="308"/>
        <v>0.41237113402061853</v>
      </c>
    </row>
    <row r="5537" spans="2:17" x14ac:dyDescent="0.25">
      <c r="B5537" t="s">
        <v>264</v>
      </c>
      <c r="C5537">
        <v>164218</v>
      </c>
      <c r="D5537">
        <v>1</v>
      </c>
      <c r="E5537">
        <v>1</v>
      </c>
      <c r="F5537">
        <v>5</v>
      </c>
      <c r="G5537">
        <v>41654</v>
      </c>
      <c r="H5537" t="s">
        <v>7</v>
      </c>
      <c r="I5537" t="s">
        <v>8</v>
      </c>
      <c r="J5537">
        <v>194</v>
      </c>
      <c r="K5537">
        <v>16</v>
      </c>
      <c r="L5537" t="s">
        <v>240</v>
      </c>
      <c r="M5537" t="s">
        <v>258</v>
      </c>
      <c r="N5537" t="s">
        <v>259</v>
      </c>
      <c r="O5537" s="9">
        <f t="shared" si="306"/>
        <v>38.799999999999997</v>
      </c>
      <c r="P5537" s="1">
        <f t="shared" si="307"/>
        <v>8.247422680412371E-2</v>
      </c>
      <c r="Q5537">
        <f t="shared" si="308"/>
        <v>0.41237113402061853</v>
      </c>
    </row>
    <row r="5538" spans="2:17" x14ac:dyDescent="0.25">
      <c r="B5538" t="s">
        <v>264</v>
      </c>
      <c r="C5538">
        <v>166935</v>
      </c>
      <c r="D5538">
        <v>1</v>
      </c>
      <c r="E5538">
        <v>1</v>
      </c>
      <c r="F5538">
        <v>5</v>
      </c>
      <c r="G5538">
        <v>41667</v>
      </c>
      <c r="H5538" t="s">
        <v>7</v>
      </c>
      <c r="I5538" t="s">
        <v>8</v>
      </c>
      <c r="J5538">
        <v>85</v>
      </c>
      <c r="K5538">
        <v>7</v>
      </c>
      <c r="L5538" t="s">
        <v>240</v>
      </c>
      <c r="M5538" t="s">
        <v>258</v>
      </c>
      <c r="N5538" t="s">
        <v>259</v>
      </c>
      <c r="O5538" s="9">
        <f t="shared" si="306"/>
        <v>17</v>
      </c>
      <c r="P5538" s="1">
        <f t="shared" si="307"/>
        <v>8.2352941176470587E-2</v>
      </c>
      <c r="Q5538">
        <f t="shared" si="308"/>
        <v>0.41176470588235292</v>
      </c>
    </row>
    <row r="5539" spans="2:17" x14ac:dyDescent="0.25">
      <c r="B5539" t="s">
        <v>264</v>
      </c>
      <c r="C5539">
        <v>168938</v>
      </c>
      <c r="D5539">
        <v>1</v>
      </c>
      <c r="E5539">
        <v>1</v>
      </c>
      <c r="F5539">
        <v>3</v>
      </c>
      <c r="G5539">
        <v>41745</v>
      </c>
      <c r="H5539" t="s">
        <v>7</v>
      </c>
      <c r="I5539" t="s">
        <v>8</v>
      </c>
      <c r="J5539">
        <v>85</v>
      </c>
      <c r="K5539">
        <v>7</v>
      </c>
      <c r="L5539" t="s">
        <v>240</v>
      </c>
      <c r="M5539" t="s">
        <v>258</v>
      </c>
      <c r="N5539" t="s">
        <v>259</v>
      </c>
      <c r="O5539" s="9">
        <f t="shared" si="306"/>
        <v>28.333333333333332</v>
      </c>
      <c r="P5539" s="1">
        <f t="shared" si="307"/>
        <v>8.2352941176470587E-2</v>
      </c>
      <c r="Q5539">
        <f t="shared" si="308"/>
        <v>0.24705882352941178</v>
      </c>
    </row>
    <row r="5540" spans="2:17" x14ac:dyDescent="0.25">
      <c r="B5540" t="s">
        <v>264</v>
      </c>
      <c r="C5540">
        <v>168939</v>
      </c>
      <c r="D5540">
        <v>1</v>
      </c>
      <c r="E5540">
        <v>1</v>
      </c>
      <c r="F5540">
        <v>3</v>
      </c>
      <c r="G5540">
        <v>41745</v>
      </c>
      <c r="H5540" t="s">
        <v>7</v>
      </c>
      <c r="I5540" t="s">
        <v>8</v>
      </c>
      <c r="J5540">
        <v>85</v>
      </c>
      <c r="K5540">
        <v>7</v>
      </c>
      <c r="L5540" t="s">
        <v>240</v>
      </c>
      <c r="M5540" t="s">
        <v>258</v>
      </c>
      <c r="N5540" t="s">
        <v>259</v>
      </c>
      <c r="O5540" s="9">
        <f t="shared" si="306"/>
        <v>28.333333333333332</v>
      </c>
      <c r="P5540" s="1">
        <f t="shared" si="307"/>
        <v>8.2352941176470587E-2</v>
      </c>
      <c r="Q5540">
        <f t="shared" si="308"/>
        <v>0.24705882352941178</v>
      </c>
    </row>
    <row r="5541" spans="2:17" x14ac:dyDescent="0.25">
      <c r="B5541" t="s">
        <v>264</v>
      </c>
      <c r="C5541">
        <v>168545</v>
      </c>
      <c r="D5541">
        <v>1</v>
      </c>
      <c r="E5541">
        <v>1</v>
      </c>
      <c r="F5541">
        <v>3</v>
      </c>
      <c r="G5541">
        <v>41751</v>
      </c>
      <c r="H5541" t="s">
        <v>7</v>
      </c>
      <c r="I5541" t="s">
        <v>8</v>
      </c>
      <c r="J5541">
        <v>85</v>
      </c>
      <c r="K5541">
        <v>7</v>
      </c>
      <c r="L5541" t="s">
        <v>240</v>
      </c>
      <c r="M5541" t="s">
        <v>258</v>
      </c>
      <c r="N5541" t="s">
        <v>259</v>
      </c>
      <c r="O5541" s="9">
        <f t="shared" si="306"/>
        <v>28.333333333333332</v>
      </c>
      <c r="P5541" s="1">
        <f t="shared" si="307"/>
        <v>8.2352941176470587E-2</v>
      </c>
      <c r="Q5541">
        <f t="shared" si="308"/>
        <v>0.24705882352941178</v>
      </c>
    </row>
    <row r="5542" spans="2:17" x14ac:dyDescent="0.25">
      <c r="B5542" t="s">
        <v>264</v>
      </c>
      <c r="C5542">
        <v>168925</v>
      </c>
      <c r="D5542">
        <v>1</v>
      </c>
      <c r="E5542">
        <v>1</v>
      </c>
      <c r="F5542">
        <v>3</v>
      </c>
      <c r="G5542">
        <v>41744</v>
      </c>
      <c r="H5542" t="s">
        <v>7</v>
      </c>
      <c r="I5542" t="s">
        <v>8</v>
      </c>
      <c r="J5542">
        <v>85</v>
      </c>
      <c r="K5542">
        <v>7</v>
      </c>
      <c r="L5542" t="s">
        <v>240</v>
      </c>
      <c r="M5542" t="s">
        <v>258</v>
      </c>
      <c r="N5542" t="s">
        <v>259</v>
      </c>
      <c r="O5542" s="9">
        <f t="shared" si="306"/>
        <v>28.333333333333332</v>
      </c>
      <c r="P5542" s="1">
        <f t="shared" si="307"/>
        <v>8.2352941176470587E-2</v>
      </c>
      <c r="Q5542">
        <f t="shared" si="308"/>
        <v>0.24705882352941178</v>
      </c>
    </row>
    <row r="5543" spans="2:17" x14ac:dyDescent="0.25">
      <c r="B5543" t="s">
        <v>264</v>
      </c>
      <c r="C5543">
        <v>171758</v>
      </c>
      <c r="D5543">
        <v>1</v>
      </c>
      <c r="E5543">
        <v>1</v>
      </c>
      <c r="F5543">
        <v>3</v>
      </c>
      <c r="G5543">
        <v>41832</v>
      </c>
      <c r="H5543" t="s">
        <v>7</v>
      </c>
      <c r="I5543" t="s">
        <v>8</v>
      </c>
      <c r="J5543">
        <v>85</v>
      </c>
      <c r="K5543">
        <v>7</v>
      </c>
      <c r="L5543" t="s">
        <v>240</v>
      </c>
      <c r="M5543" t="s">
        <v>258</v>
      </c>
      <c r="N5543" t="s">
        <v>259</v>
      </c>
      <c r="O5543" s="9">
        <f t="shared" si="306"/>
        <v>28.333333333333332</v>
      </c>
      <c r="P5543" s="1">
        <f t="shared" si="307"/>
        <v>8.2352941176470587E-2</v>
      </c>
      <c r="Q5543">
        <f t="shared" si="308"/>
        <v>0.24705882352941178</v>
      </c>
    </row>
    <row r="5544" spans="2:17" x14ac:dyDescent="0.25">
      <c r="B5544" t="s">
        <v>264</v>
      </c>
      <c r="C5544">
        <v>192048</v>
      </c>
      <c r="D5544">
        <v>1</v>
      </c>
      <c r="E5544">
        <v>1</v>
      </c>
      <c r="F5544">
        <v>3</v>
      </c>
      <c r="G5544">
        <v>42165</v>
      </c>
      <c r="H5544" t="s">
        <v>7</v>
      </c>
      <c r="I5544" t="s">
        <v>8</v>
      </c>
      <c r="J5544">
        <v>85</v>
      </c>
      <c r="K5544">
        <v>7</v>
      </c>
      <c r="L5544" t="s">
        <v>240</v>
      </c>
      <c r="M5544" t="s">
        <v>258</v>
      </c>
      <c r="N5544" t="s">
        <v>259</v>
      </c>
      <c r="O5544" s="9">
        <f t="shared" si="306"/>
        <v>28.333333333333332</v>
      </c>
      <c r="P5544" s="1">
        <f t="shared" si="307"/>
        <v>8.2352941176470587E-2</v>
      </c>
      <c r="Q5544">
        <f t="shared" si="308"/>
        <v>0.24705882352941178</v>
      </c>
    </row>
    <row r="5545" spans="2:17" x14ac:dyDescent="0.25">
      <c r="B5545" t="s">
        <v>264</v>
      </c>
      <c r="C5545">
        <v>192017</v>
      </c>
      <c r="D5545">
        <v>1</v>
      </c>
      <c r="E5545">
        <v>1</v>
      </c>
      <c r="F5545">
        <v>3</v>
      </c>
      <c r="G5545">
        <v>42164</v>
      </c>
      <c r="H5545" t="s">
        <v>7</v>
      </c>
      <c r="I5545" t="s">
        <v>8</v>
      </c>
      <c r="J5545">
        <v>85</v>
      </c>
      <c r="K5545">
        <v>7</v>
      </c>
      <c r="L5545" t="s">
        <v>240</v>
      </c>
      <c r="M5545" t="s">
        <v>258</v>
      </c>
      <c r="N5545" t="s">
        <v>259</v>
      </c>
      <c r="O5545" s="9">
        <f t="shared" si="306"/>
        <v>28.333333333333332</v>
      </c>
      <c r="P5545" s="1">
        <f t="shared" si="307"/>
        <v>8.2352941176470587E-2</v>
      </c>
      <c r="Q5545">
        <f t="shared" si="308"/>
        <v>0.24705882352941178</v>
      </c>
    </row>
    <row r="5546" spans="2:17" x14ac:dyDescent="0.25">
      <c r="B5546" t="s">
        <v>264</v>
      </c>
      <c r="C5546">
        <v>192048</v>
      </c>
      <c r="D5546">
        <v>1</v>
      </c>
      <c r="E5546">
        <v>1</v>
      </c>
      <c r="F5546">
        <v>3</v>
      </c>
      <c r="G5546">
        <v>42165</v>
      </c>
      <c r="H5546" t="s">
        <v>7</v>
      </c>
      <c r="I5546" t="s">
        <v>8</v>
      </c>
      <c r="J5546">
        <v>85</v>
      </c>
      <c r="K5546">
        <v>7</v>
      </c>
      <c r="L5546" t="s">
        <v>240</v>
      </c>
      <c r="M5546" t="s">
        <v>258</v>
      </c>
      <c r="N5546" t="s">
        <v>259</v>
      </c>
      <c r="O5546" s="9">
        <f t="shared" si="306"/>
        <v>28.333333333333332</v>
      </c>
      <c r="P5546" s="1">
        <f t="shared" si="307"/>
        <v>8.2352941176470587E-2</v>
      </c>
      <c r="Q5546">
        <f t="shared" si="308"/>
        <v>0.24705882352941178</v>
      </c>
    </row>
    <row r="5547" spans="2:17" x14ac:dyDescent="0.25">
      <c r="B5547" t="s">
        <v>264</v>
      </c>
      <c r="C5547">
        <v>192017</v>
      </c>
      <c r="D5547">
        <v>1</v>
      </c>
      <c r="E5547">
        <v>1</v>
      </c>
      <c r="F5547">
        <v>3</v>
      </c>
      <c r="G5547">
        <v>42164</v>
      </c>
      <c r="H5547" t="s">
        <v>7</v>
      </c>
      <c r="I5547" t="s">
        <v>8</v>
      </c>
      <c r="J5547">
        <v>85</v>
      </c>
      <c r="K5547">
        <v>7</v>
      </c>
      <c r="L5547" t="s">
        <v>240</v>
      </c>
      <c r="M5547" t="s">
        <v>258</v>
      </c>
      <c r="N5547" t="s">
        <v>259</v>
      </c>
      <c r="O5547" s="9">
        <f t="shared" si="306"/>
        <v>28.333333333333332</v>
      </c>
      <c r="P5547" s="1">
        <f t="shared" si="307"/>
        <v>8.2352941176470587E-2</v>
      </c>
      <c r="Q5547">
        <f t="shared" si="308"/>
        <v>0.24705882352941178</v>
      </c>
    </row>
    <row r="5548" spans="2:17" x14ac:dyDescent="0.25">
      <c r="B5548" t="s">
        <v>264</v>
      </c>
      <c r="C5548">
        <v>157307</v>
      </c>
      <c r="D5548">
        <v>1</v>
      </c>
      <c r="E5548">
        <v>1</v>
      </c>
      <c r="F5548">
        <v>2.5</v>
      </c>
      <c r="G5548">
        <v>41415</v>
      </c>
      <c r="H5548" t="s">
        <v>7</v>
      </c>
      <c r="I5548" t="s">
        <v>8</v>
      </c>
      <c r="J5548">
        <v>85</v>
      </c>
      <c r="K5548">
        <v>7</v>
      </c>
      <c r="L5548" t="s">
        <v>240</v>
      </c>
      <c r="M5548" t="s">
        <v>258</v>
      </c>
      <c r="N5548" t="s">
        <v>259</v>
      </c>
      <c r="O5548" s="9">
        <f t="shared" si="306"/>
        <v>34</v>
      </c>
      <c r="P5548" s="1">
        <f t="shared" si="307"/>
        <v>8.2352941176470587E-2</v>
      </c>
      <c r="Q5548">
        <f t="shared" si="308"/>
        <v>0.20588235294117646</v>
      </c>
    </row>
    <row r="5549" spans="2:17" x14ac:dyDescent="0.25">
      <c r="B5549" t="s">
        <v>264</v>
      </c>
      <c r="C5549">
        <v>165790</v>
      </c>
      <c r="D5549">
        <v>2</v>
      </c>
      <c r="E5549">
        <v>2</v>
      </c>
      <c r="F5549">
        <v>5</v>
      </c>
      <c r="G5549">
        <v>41586</v>
      </c>
      <c r="H5549" t="s">
        <v>7</v>
      </c>
      <c r="I5549" t="s">
        <v>8</v>
      </c>
      <c r="J5549">
        <v>170</v>
      </c>
      <c r="K5549">
        <v>14</v>
      </c>
      <c r="L5549" t="s">
        <v>239</v>
      </c>
      <c r="M5549" t="s">
        <v>258</v>
      </c>
      <c r="N5549" t="s">
        <v>259</v>
      </c>
      <c r="O5549" s="9">
        <f t="shared" si="306"/>
        <v>34</v>
      </c>
      <c r="P5549" s="1">
        <f t="shared" si="307"/>
        <v>8.2352941176470587E-2</v>
      </c>
      <c r="Q5549">
        <f t="shared" si="308"/>
        <v>0.41176470588235292</v>
      </c>
    </row>
    <row r="5550" spans="2:17" x14ac:dyDescent="0.25">
      <c r="B5550" t="s">
        <v>264</v>
      </c>
      <c r="C5550">
        <v>174475</v>
      </c>
      <c r="D5550">
        <v>1</v>
      </c>
      <c r="E5550">
        <v>1</v>
      </c>
      <c r="F5550">
        <v>2.5</v>
      </c>
      <c r="G5550">
        <v>42012</v>
      </c>
      <c r="H5550" t="s">
        <v>7</v>
      </c>
      <c r="I5550" t="s">
        <v>8</v>
      </c>
      <c r="J5550">
        <v>85</v>
      </c>
      <c r="K5550">
        <v>7</v>
      </c>
      <c r="L5550" t="s">
        <v>240</v>
      </c>
      <c r="M5550" t="s">
        <v>258</v>
      </c>
      <c r="N5550" t="s">
        <v>259</v>
      </c>
      <c r="O5550" s="9">
        <f t="shared" si="306"/>
        <v>34</v>
      </c>
      <c r="P5550" s="1">
        <f t="shared" si="307"/>
        <v>8.2352941176470587E-2</v>
      </c>
      <c r="Q5550">
        <f t="shared" si="308"/>
        <v>0.20588235294117646</v>
      </c>
    </row>
    <row r="5551" spans="2:17" x14ac:dyDescent="0.25">
      <c r="B5551" t="s">
        <v>264</v>
      </c>
      <c r="C5551">
        <v>174493</v>
      </c>
      <c r="D5551">
        <v>1</v>
      </c>
      <c r="E5551">
        <v>1</v>
      </c>
      <c r="F5551">
        <v>2.5</v>
      </c>
      <c r="G5551">
        <v>42015</v>
      </c>
      <c r="H5551" t="s">
        <v>7</v>
      </c>
      <c r="I5551" t="s">
        <v>8</v>
      </c>
      <c r="J5551">
        <v>85</v>
      </c>
      <c r="K5551">
        <v>7</v>
      </c>
      <c r="L5551" t="s">
        <v>240</v>
      </c>
      <c r="M5551" t="s">
        <v>258</v>
      </c>
      <c r="N5551" t="s">
        <v>259</v>
      </c>
      <c r="O5551" s="9">
        <f t="shared" si="306"/>
        <v>34</v>
      </c>
      <c r="P5551" s="1">
        <f t="shared" si="307"/>
        <v>8.2352941176470587E-2</v>
      </c>
      <c r="Q5551">
        <f t="shared" si="308"/>
        <v>0.20588235294117646</v>
      </c>
    </row>
    <row r="5552" spans="2:17" x14ac:dyDescent="0.25">
      <c r="B5552" t="s">
        <v>264</v>
      </c>
      <c r="C5552">
        <v>174463</v>
      </c>
      <c r="D5552">
        <v>1</v>
      </c>
      <c r="E5552">
        <v>1</v>
      </c>
      <c r="F5552">
        <v>2.5</v>
      </c>
      <c r="G5552">
        <v>42011</v>
      </c>
      <c r="H5552" t="s">
        <v>7</v>
      </c>
      <c r="I5552" t="s">
        <v>8</v>
      </c>
      <c r="J5552">
        <v>85</v>
      </c>
      <c r="K5552">
        <v>7</v>
      </c>
      <c r="L5552" t="s">
        <v>240</v>
      </c>
      <c r="M5552" t="s">
        <v>258</v>
      </c>
      <c r="N5552" t="s">
        <v>259</v>
      </c>
      <c r="O5552" s="9">
        <f t="shared" si="306"/>
        <v>34</v>
      </c>
      <c r="P5552" s="1">
        <f t="shared" si="307"/>
        <v>8.2352941176470587E-2</v>
      </c>
      <c r="Q5552">
        <f t="shared" si="308"/>
        <v>0.20588235294117646</v>
      </c>
    </row>
    <row r="5553" spans="2:17" x14ac:dyDescent="0.25">
      <c r="B5553" t="s">
        <v>264</v>
      </c>
      <c r="C5553">
        <v>174572</v>
      </c>
      <c r="D5553">
        <v>1</v>
      </c>
      <c r="E5553">
        <v>1</v>
      </c>
      <c r="F5553">
        <v>2.5</v>
      </c>
      <c r="G5553">
        <v>42014</v>
      </c>
      <c r="H5553" t="s">
        <v>7</v>
      </c>
      <c r="I5553" t="s">
        <v>8</v>
      </c>
      <c r="J5553">
        <v>85</v>
      </c>
      <c r="K5553">
        <v>7</v>
      </c>
      <c r="L5553" t="s">
        <v>240</v>
      </c>
      <c r="M5553" t="s">
        <v>258</v>
      </c>
      <c r="N5553" t="s">
        <v>259</v>
      </c>
      <c r="O5553" s="9">
        <f t="shared" si="306"/>
        <v>34</v>
      </c>
      <c r="P5553" s="1">
        <f t="shared" si="307"/>
        <v>8.2352941176470587E-2</v>
      </c>
      <c r="Q5553">
        <f t="shared" si="308"/>
        <v>0.20588235294117646</v>
      </c>
    </row>
    <row r="5554" spans="2:17" x14ac:dyDescent="0.25">
      <c r="B5554" t="s">
        <v>264</v>
      </c>
      <c r="C5554">
        <v>191443</v>
      </c>
      <c r="D5554">
        <v>1</v>
      </c>
      <c r="E5554">
        <v>1</v>
      </c>
      <c r="F5554">
        <v>2</v>
      </c>
      <c r="G5554">
        <v>42128</v>
      </c>
      <c r="H5554" t="s">
        <v>7</v>
      </c>
      <c r="I5554" t="s">
        <v>8</v>
      </c>
      <c r="J5554">
        <v>85</v>
      </c>
      <c r="K5554">
        <v>7</v>
      </c>
      <c r="L5554" t="s">
        <v>240</v>
      </c>
      <c r="M5554" t="s">
        <v>258</v>
      </c>
      <c r="N5554" t="s">
        <v>259</v>
      </c>
      <c r="O5554" s="9">
        <f t="shared" si="306"/>
        <v>42.5</v>
      </c>
      <c r="P5554" s="1">
        <f t="shared" si="307"/>
        <v>8.2352941176470587E-2</v>
      </c>
      <c r="Q5554">
        <f t="shared" si="308"/>
        <v>0.16470588235294117</v>
      </c>
    </row>
    <row r="5555" spans="2:17" x14ac:dyDescent="0.25">
      <c r="B5555" t="s">
        <v>264</v>
      </c>
      <c r="C5555">
        <v>191439</v>
      </c>
      <c r="D5555">
        <v>1</v>
      </c>
      <c r="E5555">
        <v>1</v>
      </c>
      <c r="F5555">
        <v>2</v>
      </c>
      <c r="G5555">
        <v>42128</v>
      </c>
      <c r="H5555" t="s">
        <v>7</v>
      </c>
      <c r="I5555" t="s">
        <v>8</v>
      </c>
      <c r="J5555">
        <v>85</v>
      </c>
      <c r="K5555">
        <v>7</v>
      </c>
      <c r="L5555" t="s">
        <v>240</v>
      </c>
      <c r="M5555" t="s">
        <v>258</v>
      </c>
      <c r="N5555" t="s">
        <v>259</v>
      </c>
      <c r="O5555" s="9">
        <f t="shared" si="306"/>
        <v>42.5</v>
      </c>
      <c r="P5555" s="1">
        <f t="shared" si="307"/>
        <v>8.2352941176470587E-2</v>
      </c>
      <c r="Q5555">
        <f t="shared" si="308"/>
        <v>0.16470588235294117</v>
      </c>
    </row>
    <row r="5556" spans="2:17" x14ac:dyDescent="0.25">
      <c r="B5556" t="s">
        <v>264</v>
      </c>
      <c r="C5556">
        <v>184211</v>
      </c>
      <c r="D5556">
        <v>1</v>
      </c>
      <c r="E5556">
        <v>1</v>
      </c>
      <c r="F5556">
        <v>4</v>
      </c>
      <c r="G5556">
        <v>42331</v>
      </c>
      <c r="H5556" t="s">
        <v>7</v>
      </c>
      <c r="I5556" t="s">
        <v>8</v>
      </c>
      <c r="J5556">
        <v>158</v>
      </c>
      <c r="K5556">
        <v>13</v>
      </c>
      <c r="L5556" t="s">
        <v>240</v>
      </c>
      <c r="M5556" t="s">
        <v>258</v>
      </c>
      <c r="N5556" t="s">
        <v>259</v>
      </c>
      <c r="O5556" s="9">
        <f t="shared" si="306"/>
        <v>39.5</v>
      </c>
      <c r="P5556" s="1">
        <f t="shared" si="307"/>
        <v>8.2278481012658222E-2</v>
      </c>
      <c r="Q5556">
        <f t="shared" si="308"/>
        <v>0.32911392405063289</v>
      </c>
    </row>
    <row r="5557" spans="2:17" x14ac:dyDescent="0.25">
      <c r="B5557" t="s">
        <v>264</v>
      </c>
      <c r="C5557">
        <v>182359</v>
      </c>
      <c r="D5557">
        <v>1</v>
      </c>
      <c r="E5557">
        <v>1</v>
      </c>
      <c r="F5557">
        <v>6</v>
      </c>
      <c r="G5557">
        <v>41868</v>
      </c>
      <c r="H5557" t="s">
        <v>7</v>
      </c>
      <c r="I5557" t="s">
        <v>8</v>
      </c>
      <c r="J5557">
        <v>146</v>
      </c>
      <c r="K5557">
        <v>12</v>
      </c>
      <c r="L5557" t="s">
        <v>240</v>
      </c>
      <c r="M5557" t="s">
        <v>258</v>
      </c>
      <c r="N5557" t="s">
        <v>259</v>
      </c>
      <c r="O5557" s="9">
        <f t="shared" si="306"/>
        <v>24.333333333333332</v>
      </c>
      <c r="P5557" s="1">
        <f t="shared" si="307"/>
        <v>8.2191780821917804E-2</v>
      </c>
      <c r="Q5557">
        <f t="shared" si="308"/>
        <v>0.49315068493150682</v>
      </c>
    </row>
    <row r="5558" spans="2:17" x14ac:dyDescent="0.25">
      <c r="B5558" t="s">
        <v>264</v>
      </c>
      <c r="C5558">
        <v>179762</v>
      </c>
      <c r="D5558">
        <v>1</v>
      </c>
      <c r="E5558">
        <v>1</v>
      </c>
      <c r="F5558">
        <v>3</v>
      </c>
      <c r="G5558">
        <v>41978</v>
      </c>
      <c r="H5558" t="s">
        <v>7</v>
      </c>
      <c r="I5558" t="s">
        <v>8</v>
      </c>
      <c r="J5558">
        <v>73</v>
      </c>
      <c r="K5558">
        <v>6</v>
      </c>
      <c r="L5558" t="s">
        <v>240</v>
      </c>
      <c r="M5558" t="s">
        <v>258</v>
      </c>
      <c r="N5558" t="s">
        <v>259</v>
      </c>
      <c r="O5558" s="9">
        <f t="shared" si="306"/>
        <v>24.333333333333332</v>
      </c>
      <c r="P5558" s="1">
        <f t="shared" si="307"/>
        <v>8.2191780821917804E-2</v>
      </c>
      <c r="Q5558">
        <f t="shared" si="308"/>
        <v>0.24657534246575341</v>
      </c>
    </row>
    <row r="5559" spans="2:17" x14ac:dyDescent="0.25">
      <c r="B5559" t="s">
        <v>264</v>
      </c>
      <c r="C5559">
        <v>179765</v>
      </c>
      <c r="D5559">
        <v>1</v>
      </c>
      <c r="E5559">
        <v>1</v>
      </c>
      <c r="F5559">
        <v>3</v>
      </c>
      <c r="G5559">
        <v>41978</v>
      </c>
      <c r="H5559" t="s">
        <v>7</v>
      </c>
      <c r="I5559" t="s">
        <v>8</v>
      </c>
      <c r="J5559">
        <v>73</v>
      </c>
      <c r="K5559">
        <v>6</v>
      </c>
      <c r="L5559" t="s">
        <v>240</v>
      </c>
      <c r="M5559" t="s">
        <v>258</v>
      </c>
      <c r="N5559" t="s">
        <v>259</v>
      </c>
      <c r="O5559" s="9">
        <f t="shared" si="306"/>
        <v>24.333333333333332</v>
      </c>
      <c r="P5559" s="1">
        <f t="shared" si="307"/>
        <v>8.2191780821917804E-2</v>
      </c>
      <c r="Q5559">
        <f t="shared" si="308"/>
        <v>0.24657534246575341</v>
      </c>
    </row>
    <row r="5560" spans="2:17" x14ac:dyDescent="0.25">
      <c r="B5560" t="s">
        <v>264</v>
      </c>
      <c r="C5560">
        <v>181775</v>
      </c>
      <c r="D5560">
        <v>1</v>
      </c>
      <c r="E5560">
        <v>1</v>
      </c>
      <c r="F5560">
        <v>2</v>
      </c>
      <c r="G5560">
        <v>41904</v>
      </c>
      <c r="H5560" t="s">
        <v>5</v>
      </c>
      <c r="I5560" t="s">
        <v>8</v>
      </c>
      <c r="J5560">
        <v>73</v>
      </c>
      <c r="K5560">
        <v>6</v>
      </c>
      <c r="L5560" t="s">
        <v>240</v>
      </c>
      <c r="M5560" t="s">
        <v>5</v>
      </c>
      <c r="N5560" t="s">
        <v>259</v>
      </c>
      <c r="O5560" s="9">
        <f t="shared" si="306"/>
        <v>36.5</v>
      </c>
      <c r="P5560" s="1">
        <f t="shared" si="307"/>
        <v>8.2191780821917804E-2</v>
      </c>
      <c r="Q5560">
        <f t="shared" si="308"/>
        <v>0.16438356164383561</v>
      </c>
    </row>
    <row r="5561" spans="2:17" x14ac:dyDescent="0.25">
      <c r="B5561" t="s">
        <v>264</v>
      </c>
      <c r="C5561">
        <v>188706</v>
      </c>
      <c r="D5561">
        <v>1</v>
      </c>
      <c r="E5561">
        <v>1</v>
      </c>
      <c r="F5561">
        <v>2</v>
      </c>
      <c r="G5561">
        <v>42079</v>
      </c>
      <c r="H5561" t="s">
        <v>7</v>
      </c>
      <c r="I5561" t="s">
        <v>8</v>
      </c>
      <c r="J5561">
        <v>73</v>
      </c>
      <c r="K5561">
        <v>6</v>
      </c>
      <c r="L5561" t="s">
        <v>240</v>
      </c>
      <c r="M5561" t="s">
        <v>258</v>
      </c>
      <c r="N5561" t="s">
        <v>259</v>
      </c>
      <c r="O5561" s="9">
        <f t="shared" si="306"/>
        <v>36.5</v>
      </c>
      <c r="P5561" s="1">
        <f t="shared" si="307"/>
        <v>8.2191780821917804E-2</v>
      </c>
      <c r="Q5561">
        <f t="shared" si="308"/>
        <v>0.16438356164383561</v>
      </c>
    </row>
    <row r="5562" spans="2:17" x14ac:dyDescent="0.25">
      <c r="B5562" t="s">
        <v>264</v>
      </c>
      <c r="C5562">
        <v>185608</v>
      </c>
      <c r="D5562">
        <v>1</v>
      </c>
      <c r="E5562">
        <v>1</v>
      </c>
      <c r="F5562">
        <v>2</v>
      </c>
      <c r="G5562">
        <v>42191</v>
      </c>
      <c r="H5562" t="s">
        <v>7</v>
      </c>
      <c r="I5562" t="s">
        <v>8</v>
      </c>
      <c r="J5562">
        <v>73</v>
      </c>
      <c r="K5562">
        <v>6</v>
      </c>
      <c r="L5562" t="s">
        <v>240</v>
      </c>
      <c r="M5562" t="s">
        <v>258</v>
      </c>
      <c r="N5562" t="s">
        <v>259</v>
      </c>
      <c r="O5562" s="9">
        <f t="shared" si="306"/>
        <v>36.5</v>
      </c>
      <c r="P5562" s="1">
        <f t="shared" si="307"/>
        <v>8.2191780821917804E-2</v>
      </c>
      <c r="Q5562">
        <f t="shared" si="308"/>
        <v>0.16438356164383561</v>
      </c>
    </row>
    <row r="5563" spans="2:17" x14ac:dyDescent="0.25">
      <c r="B5563" t="s">
        <v>264</v>
      </c>
      <c r="C5563">
        <v>160607</v>
      </c>
      <c r="D5563">
        <v>1</v>
      </c>
      <c r="E5563">
        <v>1</v>
      </c>
      <c r="F5563">
        <v>3</v>
      </c>
      <c r="G5563">
        <v>41514</v>
      </c>
      <c r="H5563" t="s">
        <v>5</v>
      </c>
      <c r="I5563" t="s">
        <v>6</v>
      </c>
      <c r="J5563">
        <v>146</v>
      </c>
      <c r="K5563">
        <v>12</v>
      </c>
      <c r="L5563" t="s">
        <v>240</v>
      </c>
      <c r="M5563" t="s">
        <v>5</v>
      </c>
      <c r="N5563" t="s">
        <v>259</v>
      </c>
      <c r="O5563" s="9">
        <f t="shared" ref="O5563:O5626" si="309">J5563/F5563</f>
        <v>48.666666666666664</v>
      </c>
      <c r="P5563" s="1">
        <f t="shared" ref="P5563:P5626" si="310">K5563/J5563</f>
        <v>8.2191780821917804E-2</v>
      </c>
      <c r="Q5563">
        <f t="shared" si="308"/>
        <v>0.24657534246575341</v>
      </c>
    </row>
    <row r="5564" spans="2:17" x14ac:dyDescent="0.25">
      <c r="B5564" t="s">
        <v>264</v>
      </c>
      <c r="C5564">
        <v>158051</v>
      </c>
      <c r="D5564">
        <v>2</v>
      </c>
      <c r="E5564">
        <v>2</v>
      </c>
      <c r="F5564">
        <v>13</v>
      </c>
      <c r="G5564">
        <v>41451</v>
      </c>
      <c r="H5564" t="s">
        <v>7</v>
      </c>
      <c r="I5564" t="s">
        <v>8</v>
      </c>
      <c r="J5564">
        <v>341</v>
      </c>
      <c r="K5564">
        <v>28</v>
      </c>
      <c r="L5564" t="s">
        <v>239</v>
      </c>
      <c r="M5564" t="s">
        <v>258</v>
      </c>
      <c r="N5564" t="s">
        <v>259</v>
      </c>
      <c r="O5564" s="9">
        <f t="shared" si="309"/>
        <v>26.23076923076923</v>
      </c>
      <c r="P5564" s="1">
        <f t="shared" si="310"/>
        <v>8.2111436950146624E-2</v>
      </c>
      <c r="Q5564">
        <f t="shared" ref="Q5564:Q5627" si="311">F5564*P5564</f>
        <v>1.0674486803519061</v>
      </c>
    </row>
    <row r="5565" spans="2:17" x14ac:dyDescent="0.25">
      <c r="B5565" t="s">
        <v>264</v>
      </c>
      <c r="C5565">
        <v>182227</v>
      </c>
      <c r="D5565">
        <v>1</v>
      </c>
      <c r="E5565">
        <v>1</v>
      </c>
      <c r="F5565">
        <v>5</v>
      </c>
      <c r="G5565">
        <v>41877</v>
      </c>
      <c r="H5565" t="s">
        <v>5</v>
      </c>
      <c r="I5565" t="s">
        <v>8</v>
      </c>
      <c r="J5565">
        <v>134</v>
      </c>
      <c r="K5565">
        <v>11</v>
      </c>
      <c r="L5565" t="s">
        <v>240</v>
      </c>
      <c r="M5565" t="s">
        <v>5</v>
      </c>
      <c r="N5565" t="s">
        <v>259</v>
      </c>
      <c r="O5565" s="9">
        <f t="shared" si="309"/>
        <v>26.8</v>
      </c>
      <c r="P5565" s="1">
        <f t="shared" si="310"/>
        <v>8.2089552238805971E-2</v>
      </c>
      <c r="Q5565">
        <f t="shared" si="311"/>
        <v>0.41044776119402987</v>
      </c>
    </row>
    <row r="5566" spans="2:17" x14ac:dyDescent="0.25">
      <c r="B5566" t="s">
        <v>264</v>
      </c>
      <c r="C5566">
        <v>192121</v>
      </c>
      <c r="D5566">
        <v>1</v>
      </c>
      <c r="E5566">
        <v>1</v>
      </c>
      <c r="F5566">
        <v>7.5</v>
      </c>
      <c r="G5566">
        <v>42101</v>
      </c>
      <c r="H5566" t="s">
        <v>7</v>
      </c>
      <c r="I5566" t="s">
        <v>8</v>
      </c>
      <c r="J5566">
        <v>195</v>
      </c>
      <c r="K5566">
        <v>16</v>
      </c>
      <c r="L5566" t="s">
        <v>240</v>
      </c>
      <c r="M5566" t="s">
        <v>258</v>
      </c>
      <c r="N5566" t="s">
        <v>259</v>
      </c>
      <c r="O5566" s="9">
        <f t="shared" si="309"/>
        <v>26</v>
      </c>
      <c r="P5566" s="1">
        <f t="shared" si="310"/>
        <v>8.2051282051282051E-2</v>
      </c>
      <c r="Q5566">
        <f t="shared" si="311"/>
        <v>0.61538461538461542</v>
      </c>
    </row>
    <row r="5567" spans="2:17" x14ac:dyDescent="0.25">
      <c r="B5567" t="s">
        <v>264</v>
      </c>
      <c r="C5567">
        <v>192121</v>
      </c>
      <c r="D5567">
        <v>1</v>
      </c>
      <c r="E5567">
        <v>1</v>
      </c>
      <c r="F5567">
        <v>7.5</v>
      </c>
      <c r="G5567">
        <v>42101</v>
      </c>
      <c r="H5567" t="s">
        <v>7</v>
      </c>
      <c r="I5567" t="s">
        <v>8</v>
      </c>
      <c r="J5567">
        <v>195</v>
      </c>
      <c r="K5567">
        <v>16</v>
      </c>
      <c r="L5567" t="s">
        <v>240</v>
      </c>
      <c r="M5567" t="s">
        <v>258</v>
      </c>
      <c r="N5567" t="s">
        <v>259</v>
      </c>
      <c r="O5567" s="9">
        <f t="shared" si="309"/>
        <v>26</v>
      </c>
      <c r="P5567" s="1">
        <f t="shared" si="310"/>
        <v>8.2051282051282051E-2</v>
      </c>
      <c r="Q5567">
        <f t="shared" si="311"/>
        <v>0.61538461538461542</v>
      </c>
    </row>
    <row r="5568" spans="2:17" x14ac:dyDescent="0.25">
      <c r="B5568" t="s">
        <v>264</v>
      </c>
      <c r="C5568">
        <v>173300</v>
      </c>
      <c r="D5568">
        <v>2</v>
      </c>
      <c r="E5568">
        <v>1</v>
      </c>
      <c r="F5568">
        <v>7.5</v>
      </c>
      <c r="G5568">
        <v>41864</v>
      </c>
      <c r="H5568" t="s">
        <v>7</v>
      </c>
      <c r="I5568" t="s">
        <v>8</v>
      </c>
      <c r="J5568">
        <v>122</v>
      </c>
      <c r="K5568">
        <v>10</v>
      </c>
      <c r="L5568" t="s">
        <v>239</v>
      </c>
      <c r="M5568" t="s">
        <v>258</v>
      </c>
      <c r="N5568" t="s">
        <v>259</v>
      </c>
      <c r="O5568" s="9">
        <f t="shared" si="309"/>
        <v>16.266666666666666</v>
      </c>
      <c r="P5568" s="1">
        <f t="shared" si="310"/>
        <v>8.1967213114754092E-2</v>
      </c>
      <c r="Q5568">
        <f t="shared" si="311"/>
        <v>0.61475409836065564</v>
      </c>
    </row>
    <row r="5569" spans="2:17" x14ac:dyDescent="0.25">
      <c r="B5569" t="s">
        <v>264</v>
      </c>
      <c r="C5569">
        <v>177425</v>
      </c>
      <c r="D5569">
        <v>2</v>
      </c>
      <c r="E5569">
        <v>1</v>
      </c>
      <c r="F5569">
        <v>7</v>
      </c>
      <c r="G5569">
        <v>41869</v>
      </c>
      <c r="H5569" t="s">
        <v>7</v>
      </c>
      <c r="I5569" t="s">
        <v>8</v>
      </c>
      <c r="J5569">
        <v>122</v>
      </c>
      <c r="K5569">
        <v>10</v>
      </c>
      <c r="L5569" t="s">
        <v>239</v>
      </c>
      <c r="M5569" t="s">
        <v>258</v>
      </c>
      <c r="N5569" t="s">
        <v>259</v>
      </c>
      <c r="O5569" s="9">
        <f t="shared" si="309"/>
        <v>17.428571428571427</v>
      </c>
      <c r="P5569" s="1">
        <f t="shared" si="310"/>
        <v>8.1967213114754092E-2</v>
      </c>
      <c r="Q5569">
        <f t="shared" si="311"/>
        <v>0.57377049180327866</v>
      </c>
    </row>
    <row r="5570" spans="2:17" x14ac:dyDescent="0.25">
      <c r="B5570" t="s">
        <v>264</v>
      </c>
      <c r="C5570">
        <v>191962</v>
      </c>
      <c r="D5570">
        <v>2</v>
      </c>
      <c r="E5570">
        <v>1</v>
      </c>
      <c r="F5570">
        <v>7</v>
      </c>
      <c r="G5570">
        <v>42093</v>
      </c>
      <c r="H5570" t="s">
        <v>7</v>
      </c>
      <c r="I5570" t="s">
        <v>8</v>
      </c>
      <c r="J5570">
        <v>122</v>
      </c>
      <c r="K5570">
        <v>10</v>
      </c>
      <c r="L5570" t="s">
        <v>239</v>
      </c>
      <c r="M5570" t="s">
        <v>258</v>
      </c>
      <c r="N5570" t="s">
        <v>259</v>
      </c>
      <c r="O5570" s="9">
        <f t="shared" si="309"/>
        <v>17.428571428571427</v>
      </c>
      <c r="P5570" s="1">
        <f t="shared" si="310"/>
        <v>8.1967213114754092E-2</v>
      </c>
      <c r="Q5570">
        <f t="shared" si="311"/>
        <v>0.57377049180327866</v>
      </c>
    </row>
    <row r="5571" spans="2:17" x14ac:dyDescent="0.25">
      <c r="B5571" t="s">
        <v>264</v>
      </c>
      <c r="C5571">
        <v>191962</v>
      </c>
      <c r="D5571">
        <v>2</v>
      </c>
      <c r="E5571">
        <v>1</v>
      </c>
      <c r="F5571">
        <v>7</v>
      </c>
      <c r="G5571">
        <v>42093</v>
      </c>
      <c r="H5571" t="s">
        <v>7</v>
      </c>
      <c r="I5571" t="s">
        <v>8</v>
      </c>
      <c r="J5571">
        <v>122</v>
      </c>
      <c r="K5571">
        <v>10</v>
      </c>
      <c r="L5571" t="s">
        <v>239</v>
      </c>
      <c r="M5571" t="s">
        <v>258</v>
      </c>
      <c r="N5571" t="s">
        <v>259</v>
      </c>
      <c r="O5571" s="9">
        <f t="shared" si="309"/>
        <v>17.428571428571427</v>
      </c>
      <c r="P5571" s="1">
        <f t="shared" si="310"/>
        <v>8.1967213114754092E-2</v>
      </c>
      <c r="Q5571">
        <f t="shared" si="311"/>
        <v>0.57377049180327866</v>
      </c>
    </row>
    <row r="5572" spans="2:17" x14ac:dyDescent="0.25">
      <c r="B5572" t="s">
        <v>264</v>
      </c>
      <c r="C5572">
        <v>191193</v>
      </c>
      <c r="D5572">
        <v>2</v>
      </c>
      <c r="E5572">
        <v>1</v>
      </c>
      <c r="F5572">
        <v>7</v>
      </c>
      <c r="G5572">
        <v>42166</v>
      </c>
      <c r="H5572" t="s">
        <v>7</v>
      </c>
      <c r="I5572" t="s">
        <v>8</v>
      </c>
      <c r="J5572">
        <v>122</v>
      </c>
      <c r="K5572">
        <v>10</v>
      </c>
      <c r="L5572" t="s">
        <v>239</v>
      </c>
      <c r="M5572" t="s">
        <v>258</v>
      </c>
      <c r="N5572" t="s">
        <v>259</v>
      </c>
      <c r="O5572" s="9">
        <f t="shared" si="309"/>
        <v>17.428571428571427</v>
      </c>
      <c r="P5572" s="1">
        <f t="shared" si="310"/>
        <v>8.1967213114754092E-2</v>
      </c>
      <c r="Q5572">
        <f t="shared" si="311"/>
        <v>0.57377049180327866</v>
      </c>
    </row>
    <row r="5573" spans="2:17" x14ac:dyDescent="0.25">
      <c r="B5573" t="s">
        <v>264</v>
      </c>
      <c r="C5573">
        <v>192122</v>
      </c>
      <c r="D5573">
        <v>1</v>
      </c>
      <c r="E5573">
        <v>1</v>
      </c>
      <c r="F5573">
        <v>3</v>
      </c>
      <c r="G5573">
        <v>42101</v>
      </c>
      <c r="H5573" t="s">
        <v>7</v>
      </c>
      <c r="I5573" t="s">
        <v>8</v>
      </c>
      <c r="J5573">
        <v>61</v>
      </c>
      <c r="K5573">
        <v>5</v>
      </c>
      <c r="L5573" t="s">
        <v>240</v>
      </c>
      <c r="M5573" t="s">
        <v>258</v>
      </c>
      <c r="N5573" t="s">
        <v>259</v>
      </c>
      <c r="O5573" s="9">
        <f t="shared" si="309"/>
        <v>20.333333333333332</v>
      </c>
      <c r="P5573" s="1">
        <f t="shared" si="310"/>
        <v>8.1967213114754092E-2</v>
      </c>
      <c r="Q5573">
        <f t="shared" si="311"/>
        <v>0.24590163934426229</v>
      </c>
    </row>
    <row r="5574" spans="2:17" x14ac:dyDescent="0.25">
      <c r="B5574" t="s">
        <v>264</v>
      </c>
      <c r="C5574">
        <v>192122</v>
      </c>
      <c r="D5574">
        <v>1</v>
      </c>
      <c r="E5574">
        <v>1</v>
      </c>
      <c r="F5574">
        <v>3</v>
      </c>
      <c r="G5574">
        <v>42101</v>
      </c>
      <c r="H5574" t="s">
        <v>7</v>
      </c>
      <c r="I5574" t="s">
        <v>8</v>
      </c>
      <c r="J5574">
        <v>61</v>
      </c>
      <c r="K5574">
        <v>5</v>
      </c>
      <c r="L5574" t="s">
        <v>240</v>
      </c>
      <c r="M5574" t="s">
        <v>258</v>
      </c>
      <c r="N5574" t="s">
        <v>259</v>
      </c>
      <c r="O5574" s="9">
        <f t="shared" si="309"/>
        <v>20.333333333333332</v>
      </c>
      <c r="P5574" s="1">
        <f t="shared" si="310"/>
        <v>8.1967213114754092E-2</v>
      </c>
      <c r="Q5574">
        <f t="shared" si="311"/>
        <v>0.24590163934426229</v>
      </c>
    </row>
    <row r="5575" spans="2:17" x14ac:dyDescent="0.25">
      <c r="B5575" t="s">
        <v>264</v>
      </c>
      <c r="C5575">
        <v>192270</v>
      </c>
      <c r="D5575">
        <v>1</v>
      </c>
      <c r="E5575">
        <v>1</v>
      </c>
      <c r="F5575">
        <v>3</v>
      </c>
      <c r="G5575">
        <v>42103</v>
      </c>
      <c r="H5575" t="s">
        <v>7</v>
      </c>
      <c r="I5575" t="s">
        <v>8</v>
      </c>
      <c r="J5575">
        <v>61</v>
      </c>
      <c r="K5575">
        <v>5</v>
      </c>
      <c r="L5575" t="s">
        <v>240</v>
      </c>
      <c r="M5575" t="s">
        <v>258</v>
      </c>
      <c r="N5575" t="s">
        <v>259</v>
      </c>
      <c r="O5575" s="9">
        <f t="shared" si="309"/>
        <v>20.333333333333332</v>
      </c>
      <c r="P5575" s="1">
        <f t="shared" si="310"/>
        <v>8.1967213114754092E-2</v>
      </c>
      <c r="Q5575">
        <f t="shared" si="311"/>
        <v>0.24590163934426229</v>
      </c>
    </row>
    <row r="5576" spans="2:17" x14ac:dyDescent="0.25">
      <c r="B5576" t="s">
        <v>264</v>
      </c>
      <c r="C5576">
        <v>183762</v>
      </c>
      <c r="D5576">
        <v>1</v>
      </c>
      <c r="E5576">
        <v>1</v>
      </c>
      <c r="F5576">
        <v>3</v>
      </c>
      <c r="G5576">
        <v>42325</v>
      </c>
      <c r="H5576" t="s">
        <v>7</v>
      </c>
      <c r="I5576" t="s">
        <v>8</v>
      </c>
      <c r="J5576">
        <v>61</v>
      </c>
      <c r="K5576">
        <v>5</v>
      </c>
      <c r="L5576" t="s">
        <v>240</v>
      </c>
      <c r="M5576" t="s">
        <v>258</v>
      </c>
      <c r="N5576" t="s">
        <v>259</v>
      </c>
      <c r="O5576" s="9">
        <f t="shared" si="309"/>
        <v>20.333333333333332</v>
      </c>
      <c r="P5576" s="1">
        <f t="shared" si="310"/>
        <v>8.1967213114754092E-2</v>
      </c>
      <c r="Q5576">
        <f t="shared" si="311"/>
        <v>0.24590163934426229</v>
      </c>
    </row>
    <row r="5577" spans="2:17" x14ac:dyDescent="0.25">
      <c r="B5577" t="s">
        <v>264</v>
      </c>
      <c r="C5577">
        <v>176520</v>
      </c>
      <c r="D5577">
        <v>1</v>
      </c>
      <c r="E5577">
        <v>1</v>
      </c>
      <c r="F5577">
        <v>2</v>
      </c>
      <c r="G5577">
        <v>41876</v>
      </c>
      <c r="H5577" t="s">
        <v>7</v>
      </c>
      <c r="I5577" t="s">
        <v>8</v>
      </c>
      <c r="J5577">
        <v>61</v>
      </c>
      <c r="K5577">
        <v>5</v>
      </c>
      <c r="L5577" t="s">
        <v>240</v>
      </c>
      <c r="M5577" t="s">
        <v>258</v>
      </c>
      <c r="N5577" t="s">
        <v>259</v>
      </c>
      <c r="O5577" s="9">
        <f t="shared" si="309"/>
        <v>30.5</v>
      </c>
      <c r="P5577" s="1">
        <f t="shared" si="310"/>
        <v>8.1967213114754092E-2</v>
      </c>
      <c r="Q5577">
        <f t="shared" si="311"/>
        <v>0.16393442622950818</v>
      </c>
    </row>
    <row r="5578" spans="2:17" x14ac:dyDescent="0.25">
      <c r="B5578" t="s">
        <v>264</v>
      </c>
      <c r="C5578">
        <v>176549</v>
      </c>
      <c r="D5578">
        <v>1</v>
      </c>
      <c r="E5578">
        <v>1</v>
      </c>
      <c r="F5578">
        <v>2</v>
      </c>
      <c r="G5578">
        <v>41876</v>
      </c>
      <c r="H5578" t="s">
        <v>7</v>
      </c>
      <c r="I5578" t="s">
        <v>8</v>
      </c>
      <c r="J5578">
        <v>61</v>
      </c>
      <c r="K5578">
        <v>5</v>
      </c>
      <c r="L5578" t="s">
        <v>240</v>
      </c>
      <c r="M5578" t="s">
        <v>258</v>
      </c>
      <c r="N5578" t="s">
        <v>259</v>
      </c>
      <c r="O5578" s="9">
        <f t="shared" si="309"/>
        <v>30.5</v>
      </c>
      <c r="P5578" s="1">
        <f t="shared" si="310"/>
        <v>8.1967213114754092E-2</v>
      </c>
      <c r="Q5578">
        <f t="shared" si="311"/>
        <v>0.16393442622950818</v>
      </c>
    </row>
    <row r="5579" spans="2:17" x14ac:dyDescent="0.25">
      <c r="B5579" t="s">
        <v>264</v>
      </c>
      <c r="C5579">
        <v>191583</v>
      </c>
      <c r="D5579">
        <v>1</v>
      </c>
      <c r="E5579">
        <v>1</v>
      </c>
      <c r="F5579">
        <v>3</v>
      </c>
      <c r="G5579">
        <v>42346</v>
      </c>
      <c r="H5579" t="s">
        <v>7</v>
      </c>
      <c r="I5579" t="s">
        <v>8</v>
      </c>
      <c r="J5579">
        <v>122</v>
      </c>
      <c r="K5579">
        <v>10</v>
      </c>
      <c r="L5579" t="s">
        <v>240</v>
      </c>
      <c r="M5579" t="s">
        <v>258</v>
      </c>
      <c r="N5579" t="s">
        <v>259</v>
      </c>
      <c r="O5579" s="9">
        <f t="shared" si="309"/>
        <v>40.666666666666664</v>
      </c>
      <c r="P5579" s="1">
        <f t="shared" si="310"/>
        <v>8.1967213114754092E-2</v>
      </c>
      <c r="Q5579">
        <f t="shared" si="311"/>
        <v>0.24590163934426229</v>
      </c>
    </row>
    <row r="5580" spans="2:17" x14ac:dyDescent="0.25">
      <c r="B5580" t="s">
        <v>264</v>
      </c>
      <c r="C5580">
        <v>184173</v>
      </c>
      <c r="D5580">
        <v>1</v>
      </c>
      <c r="E5580">
        <v>1</v>
      </c>
      <c r="F5580">
        <v>3</v>
      </c>
      <c r="G5580">
        <v>42340</v>
      </c>
      <c r="H5580" t="s">
        <v>7</v>
      </c>
      <c r="I5580" t="s">
        <v>8</v>
      </c>
      <c r="J5580">
        <v>122</v>
      </c>
      <c r="K5580">
        <v>10</v>
      </c>
      <c r="L5580" t="s">
        <v>240</v>
      </c>
      <c r="M5580" t="s">
        <v>258</v>
      </c>
      <c r="N5580" t="s">
        <v>259</v>
      </c>
      <c r="O5580" s="9">
        <f t="shared" si="309"/>
        <v>40.666666666666664</v>
      </c>
      <c r="P5580" s="1">
        <f t="shared" si="310"/>
        <v>8.1967213114754092E-2</v>
      </c>
      <c r="Q5580">
        <f t="shared" si="311"/>
        <v>0.24590163934426229</v>
      </c>
    </row>
    <row r="5581" spans="2:17" x14ac:dyDescent="0.25">
      <c r="B5581" t="s">
        <v>264</v>
      </c>
      <c r="C5581">
        <v>180861</v>
      </c>
      <c r="D5581">
        <v>2</v>
      </c>
      <c r="E5581">
        <v>2</v>
      </c>
      <c r="F5581">
        <v>20</v>
      </c>
      <c r="G5581">
        <v>42041</v>
      </c>
      <c r="H5581" t="s">
        <v>5</v>
      </c>
      <c r="I5581" t="s">
        <v>6</v>
      </c>
      <c r="J5581">
        <v>464</v>
      </c>
      <c r="K5581">
        <v>38</v>
      </c>
      <c r="L5581" t="s">
        <v>239</v>
      </c>
      <c r="M5581" t="s">
        <v>5</v>
      </c>
      <c r="N5581" t="s">
        <v>259</v>
      </c>
      <c r="O5581" s="9">
        <f t="shared" si="309"/>
        <v>23.2</v>
      </c>
      <c r="P5581" s="1">
        <f t="shared" si="310"/>
        <v>8.1896551724137928E-2</v>
      </c>
      <c r="Q5581">
        <f t="shared" si="311"/>
        <v>1.6379310344827585</v>
      </c>
    </row>
    <row r="5582" spans="2:17" x14ac:dyDescent="0.25">
      <c r="B5582" t="s">
        <v>264</v>
      </c>
      <c r="C5582">
        <v>182224</v>
      </c>
      <c r="D5582">
        <v>1</v>
      </c>
      <c r="E5582">
        <v>1</v>
      </c>
      <c r="F5582">
        <v>6</v>
      </c>
      <c r="G5582">
        <v>41877</v>
      </c>
      <c r="H5582" t="s">
        <v>5</v>
      </c>
      <c r="I5582" t="s">
        <v>8</v>
      </c>
      <c r="J5582">
        <v>171</v>
      </c>
      <c r="K5582">
        <v>14</v>
      </c>
      <c r="L5582" t="s">
        <v>240</v>
      </c>
      <c r="M5582" t="s">
        <v>5</v>
      </c>
      <c r="N5582" t="s">
        <v>259</v>
      </c>
      <c r="O5582" s="9">
        <f t="shared" si="309"/>
        <v>28.5</v>
      </c>
      <c r="P5582" s="1">
        <f t="shared" si="310"/>
        <v>8.1871345029239762E-2</v>
      </c>
      <c r="Q5582">
        <f t="shared" si="311"/>
        <v>0.49122807017543857</v>
      </c>
    </row>
    <row r="5583" spans="2:17" x14ac:dyDescent="0.25">
      <c r="B5583" t="s">
        <v>264</v>
      </c>
      <c r="C5583">
        <v>177012</v>
      </c>
      <c r="D5583">
        <v>1</v>
      </c>
      <c r="E5583">
        <v>1</v>
      </c>
      <c r="F5583">
        <v>6</v>
      </c>
      <c r="G5583">
        <v>41849</v>
      </c>
      <c r="H5583" t="s">
        <v>7</v>
      </c>
      <c r="I5583" t="s">
        <v>8</v>
      </c>
      <c r="J5583">
        <v>171</v>
      </c>
      <c r="K5583">
        <v>14</v>
      </c>
      <c r="L5583" t="s">
        <v>240</v>
      </c>
      <c r="M5583" t="s">
        <v>258</v>
      </c>
      <c r="N5583" t="s">
        <v>259</v>
      </c>
      <c r="O5583" s="9">
        <f t="shared" si="309"/>
        <v>28.5</v>
      </c>
      <c r="P5583" s="1">
        <f t="shared" si="310"/>
        <v>8.1871345029239762E-2</v>
      </c>
      <c r="Q5583">
        <f t="shared" si="311"/>
        <v>0.49122807017543857</v>
      </c>
    </row>
    <row r="5584" spans="2:17" x14ac:dyDescent="0.25">
      <c r="B5584" t="s">
        <v>264</v>
      </c>
      <c r="C5584">
        <v>173295</v>
      </c>
      <c r="D5584">
        <v>1</v>
      </c>
      <c r="E5584">
        <v>1</v>
      </c>
      <c r="F5584">
        <v>5</v>
      </c>
      <c r="G5584">
        <v>41866</v>
      </c>
      <c r="H5584" t="s">
        <v>7</v>
      </c>
      <c r="I5584" t="s">
        <v>8</v>
      </c>
      <c r="J5584">
        <v>110</v>
      </c>
      <c r="K5584">
        <v>9</v>
      </c>
      <c r="L5584" t="s">
        <v>240</v>
      </c>
      <c r="M5584" t="s">
        <v>258</v>
      </c>
      <c r="N5584" t="s">
        <v>259</v>
      </c>
      <c r="O5584" s="9">
        <f t="shared" si="309"/>
        <v>22</v>
      </c>
      <c r="P5584" s="1">
        <f t="shared" si="310"/>
        <v>8.1818181818181818E-2</v>
      </c>
      <c r="Q5584">
        <f t="shared" si="311"/>
        <v>0.40909090909090906</v>
      </c>
    </row>
    <row r="5585" spans="2:17" x14ac:dyDescent="0.25">
      <c r="B5585" t="s">
        <v>264</v>
      </c>
      <c r="C5585">
        <v>173291</v>
      </c>
      <c r="D5585">
        <v>1</v>
      </c>
      <c r="E5585">
        <v>1</v>
      </c>
      <c r="F5585">
        <v>5</v>
      </c>
      <c r="G5585">
        <v>41866</v>
      </c>
      <c r="H5585" t="s">
        <v>7</v>
      </c>
      <c r="I5585" t="s">
        <v>8</v>
      </c>
      <c r="J5585">
        <v>110</v>
      </c>
      <c r="K5585">
        <v>9</v>
      </c>
      <c r="L5585" t="s">
        <v>240</v>
      </c>
      <c r="M5585" t="s">
        <v>258</v>
      </c>
      <c r="N5585" t="s">
        <v>259</v>
      </c>
      <c r="O5585" s="9">
        <f t="shared" si="309"/>
        <v>22</v>
      </c>
      <c r="P5585" s="1">
        <f t="shared" si="310"/>
        <v>8.1818181818181818E-2</v>
      </c>
      <c r="Q5585">
        <f t="shared" si="311"/>
        <v>0.40909090909090906</v>
      </c>
    </row>
    <row r="5586" spans="2:17" x14ac:dyDescent="0.25">
      <c r="B5586" t="s">
        <v>264</v>
      </c>
      <c r="C5586">
        <v>161802</v>
      </c>
      <c r="D5586">
        <v>2</v>
      </c>
      <c r="E5586">
        <v>1</v>
      </c>
      <c r="F5586">
        <v>4</v>
      </c>
      <c r="G5586">
        <v>41431</v>
      </c>
      <c r="H5586" t="s">
        <v>5</v>
      </c>
      <c r="I5586" t="s">
        <v>6</v>
      </c>
      <c r="J5586">
        <v>110</v>
      </c>
      <c r="K5586">
        <v>9</v>
      </c>
      <c r="L5586" t="s">
        <v>239</v>
      </c>
      <c r="M5586" t="s">
        <v>5</v>
      </c>
      <c r="N5586" t="s">
        <v>259</v>
      </c>
      <c r="O5586" s="9">
        <f t="shared" si="309"/>
        <v>27.5</v>
      </c>
      <c r="P5586" s="1">
        <f t="shared" si="310"/>
        <v>8.1818181818181818E-2</v>
      </c>
      <c r="Q5586">
        <f t="shared" si="311"/>
        <v>0.32727272727272727</v>
      </c>
    </row>
    <row r="5587" spans="2:17" x14ac:dyDescent="0.25">
      <c r="B5587" t="s">
        <v>264</v>
      </c>
      <c r="C5587">
        <v>161805</v>
      </c>
      <c r="D5587">
        <v>2</v>
      </c>
      <c r="E5587">
        <v>1</v>
      </c>
      <c r="F5587">
        <v>4</v>
      </c>
      <c r="G5587">
        <v>41431</v>
      </c>
      <c r="H5587" t="s">
        <v>5</v>
      </c>
      <c r="I5587" t="s">
        <v>6</v>
      </c>
      <c r="J5587">
        <v>110</v>
      </c>
      <c r="K5587">
        <v>9</v>
      </c>
      <c r="L5587" t="s">
        <v>239</v>
      </c>
      <c r="M5587" t="s">
        <v>5</v>
      </c>
      <c r="N5587" t="s">
        <v>259</v>
      </c>
      <c r="O5587" s="9">
        <f t="shared" si="309"/>
        <v>27.5</v>
      </c>
      <c r="P5587" s="1">
        <f t="shared" si="310"/>
        <v>8.1818181818181818E-2</v>
      </c>
      <c r="Q5587">
        <f t="shared" si="311"/>
        <v>0.32727272727272727</v>
      </c>
    </row>
    <row r="5588" spans="2:17" x14ac:dyDescent="0.25">
      <c r="B5588" t="s">
        <v>264</v>
      </c>
      <c r="C5588">
        <v>184804</v>
      </c>
      <c r="D5588">
        <v>1</v>
      </c>
      <c r="E5588">
        <v>1</v>
      </c>
      <c r="F5588">
        <v>4</v>
      </c>
      <c r="G5588">
        <v>42305</v>
      </c>
      <c r="H5588" t="s">
        <v>7</v>
      </c>
      <c r="I5588" t="s">
        <v>8</v>
      </c>
      <c r="J5588">
        <v>110</v>
      </c>
      <c r="K5588">
        <v>9</v>
      </c>
      <c r="L5588" t="s">
        <v>240</v>
      </c>
      <c r="M5588" t="s">
        <v>258</v>
      </c>
      <c r="N5588" t="s">
        <v>259</v>
      </c>
      <c r="O5588" s="9">
        <f t="shared" si="309"/>
        <v>27.5</v>
      </c>
      <c r="P5588" s="1">
        <f t="shared" si="310"/>
        <v>8.1818181818181818E-2</v>
      </c>
      <c r="Q5588">
        <f t="shared" si="311"/>
        <v>0.32727272727272727</v>
      </c>
    </row>
    <row r="5589" spans="2:17" x14ac:dyDescent="0.25">
      <c r="B5589" t="s">
        <v>264</v>
      </c>
      <c r="C5589">
        <v>179273</v>
      </c>
      <c r="D5589">
        <v>1</v>
      </c>
      <c r="E5589">
        <v>1</v>
      </c>
      <c r="F5589">
        <v>3</v>
      </c>
      <c r="G5589">
        <v>41905</v>
      </c>
      <c r="H5589" t="s">
        <v>5</v>
      </c>
      <c r="I5589" t="s">
        <v>6</v>
      </c>
      <c r="J5589">
        <v>110</v>
      </c>
      <c r="K5589">
        <v>9</v>
      </c>
      <c r="L5589" t="s">
        <v>240</v>
      </c>
      <c r="M5589" t="s">
        <v>5</v>
      </c>
      <c r="N5589" t="s">
        <v>259</v>
      </c>
      <c r="O5589" s="9">
        <f t="shared" si="309"/>
        <v>36.666666666666664</v>
      </c>
      <c r="P5589" s="1">
        <f t="shared" si="310"/>
        <v>8.1818181818181818E-2</v>
      </c>
      <c r="Q5589">
        <f t="shared" si="311"/>
        <v>0.24545454545454545</v>
      </c>
    </row>
    <row r="5590" spans="2:17" x14ac:dyDescent="0.25">
      <c r="B5590" t="s">
        <v>264</v>
      </c>
      <c r="C5590">
        <v>190904</v>
      </c>
      <c r="D5590">
        <v>1</v>
      </c>
      <c r="E5590">
        <v>1</v>
      </c>
      <c r="F5590">
        <v>3</v>
      </c>
      <c r="G5590">
        <v>42166</v>
      </c>
      <c r="H5590" t="s">
        <v>7</v>
      </c>
      <c r="I5590" t="s">
        <v>8</v>
      </c>
      <c r="J5590">
        <v>110</v>
      </c>
      <c r="K5590">
        <v>9</v>
      </c>
      <c r="L5590" t="s">
        <v>240</v>
      </c>
      <c r="M5590" t="s">
        <v>258</v>
      </c>
      <c r="N5590" t="s">
        <v>259</v>
      </c>
      <c r="O5590" s="9">
        <f t="shared" si="309"/>
        <v>36.666666666666664</v>
      </c>
      <c r="P5590" s="1">
        <f t="shared" si="310"/>
        <v>8.1818181818181818E-2</v>
      </c>
      <c r="Q5590">
        <f t="shared" si="311"/>
        <v>0.24545454545454545</v>
      </c>
    </row>
    <row r="5591" spans="2:17" x14ac:dyDescent="0.25">
      <c r="B5591" t="s">
        <v>264</v>
      </c>
      <c r="C5591">
        <v>190904</v>
      </c>
      <c r="D5591">
        <v>1</v>
      </c>
      <c r="E5591">
        <v>1</v>
      </c>
      <c r="F5591">
        <v>3</v>
      </c>
      <c r="G5591">
        <v>42166</v>
      </c>
      <c r="H5591" t="s">
        <v>7</v>
      </c>
      <c r="I5591" t="s">
        <v>8</v>
      </c>
      <c r="J5591">
        <v>110</v>
      </c>
      <c r="K5591">
        <v>9</v>
      </c>
      <c r="L5591" t="s">
        <v>240</v>
      </c>
      <c r="M5591" t="s">
        <v>258</v>
      </c>
      <c r="N5591" t="s">
        <v>259</v>
      </c>
      <c r="O5591" s="9">
        <f t="shared" si="309"/>
        <v>36.666666666666664</v>
      </c>
      <c r="P5591" s="1">
        <f t="shared" si="310"/>
        <v>8.1818181818181818E-2</v>
      </c>
      <c r="Q5591">
        <f t="shared" si="311"/>
        <v>0.24545454545454545</v>
      </c>
    </row>
    <row r="5592" spans="2:17" x14ac:dyDescent="0.25">
      <c r="B5592" t="s">
        <v>264</v>
      </c>
      <c r="C5592">
        <v>157208</v>
      </c>
      <c r="D5592">
        <v>1</v>
      </c>
      <c r="E5592">
        <v>1</v>
      </c>
      <c r="F5592">
        <v>6</v>
      </c>
      <c r="G5592">
        <v>41419</v>
      </c>
      <c r="H5592" t="s">
        <v>7</v>
      </c>
      <c r="I5592" t="s">
        <v>8</v>
      </c>
      <c r="J5592">
        <v>147</v>
      </c>
      <c r="K5592">
        <v>12</v>
      </c>
      <c r="L5592" t="s">
        <v>240</v>
      </c>
      <c r="M5592" t="s">
        <v>258</v>
      </c>
      <c r="N5592" t="s">
        <v>259</v>
      </c>
      <c r="O5592" s="9">
        <f t="shared" si="309"/>
        <v>24.5</v>
      </c>
      <c r="P5592" s="1">
        <f t="shared" si="310"/>
        <v>8.1632653061224483E-2</v>
      </c>
      <c r="Q5592">
        <f t="shared" si="311"/>
        <v>0.48979591836734693</v>
      </c>
    </row>
    <row r="5593" spans="2:17" x14ac:dyDescent="0.25">
      <c r="B5593" t="s">
        <v>264</v>
      </c>
      <c r="C5593">
        <v>163482</v>
      </c>
      <c r="D5593">
        <v>1</v>
      </c>
      <c r="E5593">
        <v>1</v>
      </c>
      <c r="F5593">
        <v>5</v>
      </c>
      <c r="G5593">
        <v>41801</v>
      </c>
      <c r="H5593" t="s">
        <v>7</v>
      </c>
      <c r="I5593" t="s">
        <v>8</v>
      </c>
      <c r="J5593">
        <v>147</v>
      </c>
      <c r="K5593">
        <v>12</v>
      </c>
      <c r="L5593" t="s">
        <v>240</v>
      </c>
      <c r="M5593" t="s">
        <v>258</v>
      </c>
      <c r="N5593" t="s">
        <v>259</v>
      </c>
      <c r="O5593" s="9">
        <f t="shared" si="309"/>
        <v>29.4</v>
      </c>
      <c r="P5593" s="1">
        <f t="shared" si="310"/>
        <v>8.1632653061224483E-2</v>
      </c>
      <c r="Q5593">
        <f t="shared" si="311"/>
        <v>0.4081632653061224</v>
      </c>
    </row>
    <row r="5594" spans="2:17" x14ac:dyDescent="0.25">
      <c r="B5594" t="s">
        <v>264</v>
      </c>
      <c r="C5594">
        <v>188741</v>
      </c>
      <c r="D5594">
        <v>1</v>
      </c>
      <c r="E5594">
        <v>1</v>
      </c>
      <c r="F5594">
        <v>2.5</v>
      </c>
      <c r="G5594">
        <v>42069</v>
      </c>
      <c r="H5594" t="s">
        <v>7</v>
      </c>
      <c r="I5594" t="s">
        <v>8</v>
      </c>
      <c r="J5594">
        <v>98</v>
      </c>
      <c r="K5594">
        <v>8</v>
      </c>
      <c r="L5594" t="s">
        <v>240</v>
      </c>
      <c r="M5594" t="s">
        <v>258</v>
      </c>
      <c r="N5594" t="s">
        <v>259</v>
      </c>
      <c r="O5594" s="9">
        <f t="shared" si="309"/>
        <v>39.200000000000003</v>
      </c>
      <c r="P5594" s="1">
        <f t="shared" si="310"/>
        <v>8.1632653061224483E-2</v>
      </c>
      <c r="Q5594">
        <f t="shared" si="311"/>
        <v>0.2040816326530612</v>
      </c>
    </row>
    <row r="5595" spans="2:17" x14ac:dyDescent="0.25">
      <c r="B5595" t="s">
        <v>264</v>
      </c>
      <c r="C5595">
        <v>185892</v>
      </c>
      <c r="D5595">
        <v>1</v>
      </c>
      <c r="E5595">
        <v>1</v>
      </c>
      <c r="F5595">
        <v>4</v>
      </c>
      <c r="G5595">
        <v>42284</v>
      </c>
      <c r="H5595" t="s">
        <v>5</v>
      </c>
      <c r="I5595" t="s">
        <v>6</v>
      </c>
      <c r="J5595">
        <v>184</v>
      </c>
      <c r="K5595">
        <v>15</v>
      </c>
      <c r="L5595" t="s">
        <v>240</v>
      </c>
      <c r="M5595" t="s">
        <v>5</v>
      </c>
      <c r="N5595" t="s">
        <v>259</v>
      </c>
      <c r="O5595" s="9">
        <f t="shared" si="309"/>
        <v>46</v>
      </c>
      <c r="P5595" s="1">
        <f t="shared" si="310"/>
        <v>8.1521739130434784E-2</v>
      </c>
      <c r="Q5595">
        <f t="shared" si="311"/>
        <v>0.32608695652173914</v>
      </c>
    </row>
    <row r="5596" spans="2:17" x14ac:dyDescent="0.25">
      <c r="B5596" t="s">
        <v>264</v>
      </c>
      <c r="C5596">
        <v>168302</v>
      </c>
      <c r="D5596">
        <v>1</v>
      </c>
      <c r="E5596">
        <v>1</v>
      </c>
      <c r="F5596">
        <v>5</v>
      </c>
      <c r="G5596">
        <v>41716</v>
      </c>
      <c r="H5596" t="s">
        <v>7</v>
      </c>
      <c r="I5596" t="s">
        <v>8</v>
      </c>
      <c r="J5596">
        <v>135</v>
      </c>
      <c r="K5596">
        <v>11</v>
      </c>
      <c r="L5596" t="s">
        <v>240</v>
      </c>
      <c r="M5596" t="s">
        <v>258</v>
      </c>
      <c r="N5596" t="s">
        <v>259</v>
      </c>
      <c r="O5596" s="9">
        <f t="shared" si="309"/>
        <v>27</v>
      </c>
      <c r="P5596" s="1">
        <f t="shared" si="310"/>
        <v>8.1481481481481488E-2</v>
      </c>
      <c r="Q5596">
        <f t="shared" si="311"/>
        <v>0.40740740740740744</v>
      </c>
    </row>
    <row r="5597" spans="2:17" x14ac:dyDescent="0.25">
      <c r="B5597" t="s">
        <v>264</v>
      </c>
      <c r="C5597">
        <v>164705</v>
      </c>
      <c r="D5597">
        <v>2</v>
      </c>
      <c r="E5597">
        <v>1</v>
      </c>
      <c r="F5597">
        <v>12</v>
      </c>
      <c r="G5597">
        <v>41703</v>
      </c>
      <c r="H5597" t="s">
        <v>7</v>
      </c>
      <c r="I5597" t="s">
        <v>8</v>
      </c>
      <c r="J5597">
        <v>221</v>
      </c>
      <c r="K5597">
        <v>18</v>
      </c>
      <c r="L5597" t="s">
        <v>239</v>
      </c>
      <c r="M5597" t="s">
        <v>258</v>
      </c>
      <c r="N5597" t="s">
        <v>259</v>
      </c>
      <c r="O5597" s="9">
        <f t="shared" si="309"/>
        <v>18.416666666666668</v>
      </c>
      <c r="P5597" s="1">
        <f t="shared" si="310"/>
        <v>8.1447963800904979E-2</v>
      </c>
      <c r="Q5597">
        <f t="shared" si="311"/>
        <v>0.97737556561085981</v>
      </c>
    </row>
    <row r="5598" spans="2:17" x14ac:dyDescent="0.25">
      <c r="B5598" t="s">
        <v>264</v>
      </c>
      <c r="C5598">
        <v>163880</v>
      </c>
      <c r="D5598">
        <v>1</v>
      </c>
      <c r="E5598">
        <v>1</v>
      </c>
      <c r="F5598">
        <v>4</v>
      </c>
      <c r="G5598">
        <v>41726</v>
      </c>
      <c r="H5598" t="s">
        <v>7</v>
      </c>
      <c r="I5598" t="s">
        <v>8</v>
      </c>
      <c r="J5598">
        <v>86</v>
      </c>
      <c r="K5598">
        <v>7</v>
      </c>
      <c r="L5598" t="s">
        <v>240</v>
      </c>
      <c r="M5598" t="s">
        <v>258</v>
      </c>
      <c r="N5598" t="s">
        <v>259</v>
      </c>
      <c r="O5598" s="9">
        <f t="shared" si="309"/>
        <v>21.5</v>
      </c>
      <c r="P5598" s="1">
        <f t="shared" si="310"/>
        <v>8.1395348837209308E-2</v>
      </c>
      <c r="Q5598">
        <f t="shared" si="311"/>
        <v>0.32558139534883723</v>
      </c>
    </row>
    <row r="5599" spans="2:17" x14ac:dyDescent="0.25">
      <c r="B5599" t="s">
        <v>264</v>
      </c>
      <c r="C5599">
        <v>163882</v>
      </c>
      <c r="D5599">
        <v>1</v>
      </c>
      <c r="E5599">
        <v>1</v>
      </c>
      <c r="F5599">
        <v>4</v>
      </c>
      <c r="G5599">
        <v>41725</v>
      </c>
      <c r="H5599" t="s">
        <v>7</v>
      </c>
      <c r="I5599" t="s">
        <v>8</v>
      </c>
      <c r="J5599">
        <v>86</v>
      </c>
      <c r="K5599">
        <v>7</v>
      </c>
      <c r="L5599" t="s">
        <v>240</v>
      </c>
      <c r="M5599" t="s">
        <v>258</v>
      </c>
      <c r="N5599" t="s">
        <v>259</v>
      </c>
      <c r="O5599" s="9">
        <f t="shared" si="309"/>
        <v>21.5</v>
      </c>
      <c r="P5599" s="1">
        <f t="shared" si="310"/>
        <v>8.1395348837209308E-2</v>
      </c>
      <c r="Q5599">
        <f t="shared" si="311"/>
        <v>0.32558139534883723</v>
      </c>
    </row>
    <row r="5600" spans="2:17" x14ac:dyDescent="0.25">
      <c r="B5600" t="s">
        <v>264</v>
      </c>
      <c r="C5600">
        <v>163876</v>
      </c>
      <c r="D5600">
        <v>1</v>
      </c>
      <c r="E5600">
        <v>1</v>
      </c>
      <c r="F5600">
        <v>4</v>
      </c>
      <c r="G5600">
        <v>41726</v>
      </c>
      <c r="H5600" t="s">
        <v>7</v>
      </c>
      <c r="I5600" t="s">
        <v>8</v>
      </c>
      <c r="J5600">
        <v>86</v>
      </c>
      <c r="K5600">
        <v>7</v>
      </c>
      <c r="L5600" t="s">
        <v>240</v>
      </c>
      <c r="M5600" t="s">
        <v>258</v>
      </c>
      <c r="N5600" t="s">
        <v>259</v>
      </c>
      <c r="O5600" s="9">
        <f t="shared" si="309"/>
        <v>21.5</v>
      </c>
      <c r="P5600" s="1">
        <f t="shared" si="310"/>
        <v>8.1395348837209308E-2</v>
      </c>
      <c r="Q5600">
        <f t="shared" si="311"/>
        <v>0.32558139534883723</v>
      </c>
    </row>
    <row r="5601" spans="2:17" x14ac:dyDescent="0.25">
      <c r="B5601" t="s">
        <v>264</v>
      </c>
      <c r="C5601">
        <v>163875</v>
      </c>
      <c r="D5601">
        <v>1</v>
      </c>
      <c r="E5601">
        <v>1</v>
      </c>
      <c r="F5601">
        <v>4</v>
      </c>
      <c r="G5601">
        <v>41726</v>
      </c>
      <c r="H5601" t="s">
        <v>7</v>
      </c>
      <c r="I5601" t="s">
        <v>8</v>
      </c>
      <c r="J5601">
        <v>86</v>
      </c>
      <c r="K5601">
        <v>7</v>
      </c>
      <c r="L5601" t="s">
        <v>240</v>
      </c>
      <c r="M5601" t="s">
        <v>258</v>
      </c>
      <c r="N5601" t="s">
        <v>259</v>
      </c>
      <c r="O5601" s="9">
        <f t="shared" si="309"/>
        <v>21.5</v>
      </c>
      <c r="P5601" s="1">
        <f t="shared" si="310"/>
        <v>8.1395348837209308E-2</v>
      </c>
      <c r="Q5601">
        <f t="shared" si="311"/>
        <v>0.32558139534883723</v>
      </c>
    </row>
    <row r="5602" spans="2:17" x14ac:dyDescent="0.25">
      <c r="B5602" t="s">
        <v>264</v>
      </c>
      <c r="C5602">
        <v>153660</v>
      </c>
      <c r="D5602">
        <v>1</v>
      </c>
      <c r="E5602">
        <v>1</v>
      </c>
      <c r="F5602">
        <v>2.5</v>
      </c>
      <c r="G5602">
        <v>41502</v>
      </c>
      <c r="H5602" t="s">
        <v>7</v>
      </c>
      <c r="I5602" t="s">
        <v>8</v>
      </c>
      <c r="J5602">
        <v>86</v>
      </c>
      <c r="K5602">
        <v>7</v>
      </c>
      <c r="L5602" t="s">
        <v>240</v>
      </c>
      <c r="M5602" t="s">
        <v>258</v>
      </c>
      <c r="N5602" t="s">
        <v>259</v>
      </c>
      <c r="O5602" s="9">
        <f t="shared" si="309"/>
        <v>34.4</v>
      </c>
      <c r="P5602" s="1">
        <f t="shared" si="310"/>
        <v>8.1395348837209308E-2</v>
      </c>
      <c r="Q5602">
        <f t="shared" si="311"/>
        <v>0.20348837209302328</v>
      </c>
    </row>
    <row r="5603" spans="2:17" x14ac:dyDescent="0.25">
      <c r="B5603" t="s">
        <v>264</v>
      </c>
      <c r="C5603">
        <v>180925</v>
      </c>
      <c r="D5603">
        <v>1</v>
      </c>
      <c r="E5603">
        <v>1</v>
      </c>
      <c r="F5603">
        <v>5</v>
      </c>
      <c r="G5603">
        <v>42067</v>
      </c>
      <c r="H5603" t="s">
        <v>5</v>
      </c>
      <c r="I5603" t="s">
        <v>6</v>
      </c>
      <c r="J5603">
        <v>172</v>
      </c>
      <c r="K5603">
        <v>14</v>
      </c>
      <c r="L5603" t="s">
        <v>240</v>
      </c>
      <c r="M5603" t="s">
        <v>5</v>
      </c>
      <c r="N5603" t="s">
        <v>259</v>
      </c>
      <c r="O5603" s="9">
        <f t="shared" si="309"/>
        <v>34.4</v>
      </c>
      <c r="P5603" s="1">
        <f t="shared" si="310"/>
        <v>8.1395348837209308E-2</v>
      </c>
      <c r="Q5603">
        <f t="shared" si="311"/>
        <v>0.40697674418604657</v>
      </c>
    </row>
    <row r="5604" spans="2:17" x14ac:dyDescent="0.25">
      <c r="B5604" t="s">
        <v>264</v>
      </c>
      <c r="C5604">
        <v>173256</v>
      </c>
      <c r="D5604">
        <v>1</v>
      </c>
      <c r="E5604">
        <v>1</v>
      </c>
      <c r="F5604">
        <v>4</v>
      </c>
      <c r="G5604">
        <v>41845</v>
      </c>
      <c r="H5604" t="s">
        <v>7</v>
      </c>
      <c r="I5604" t="s">
        <v>8</v>
      </c>
      <c r="J5604">
        <v>172</v>
      </c>
      <c r="K5604">
        <v>14</v>
      </c>
      <c r="L5604" t="s">
        <v>240</v>
      </c>
      <c r="M5604" t="s">
        <v>258</v>
      </c>
      <c r="N5604" t="s">
        <v>259</v>
      </c>
      <c r="O5604" s="9">
        <f t="shared" si="309"/>
        <v>43</v>
      </c>
      <c r="P5604" s="1">
        <f t="shared" si="310"/>
        <v>8.1395348837209308E-2</v>
      </c>
      <c r="Q5604">
        <f t="shared" si="311"/>
        <v>0.32558139534883723</v>
      </c>
    </row>
    <row r="5605" spans="2:17" x14ac:dyDescent="0.25">
      <c r="B5605" t="s">
        <v>264</v>
      </c>
      <c r="C5605">
        <v>179881</v>
      </c>
      <c r="D5605">
        <v>1</v>
      </c>
      <c r="E5605">
        <v>1</v>
      </c>
      <c r="F5605">
        <v>2</v>
      </c>
      <c r="G5605" t="s">
        <v>66</v>
      </c>
      <c r="H5605" t="s">
        <v>7</v>
      </c>
      <c r="I5605" t="s">
        <v>8</v>
      </c>
      <c r="J5605">
        <v>86</v>
      </c>
      <c r="K5605">
        <v>7</v>
      </c>
      <c r="L5605" t="s">
        <v>240</v>
      </c>
      <c r="M5605" t="s">
        <v>258</v>
      </c>
      <c r="N5605" t="s">
        <v>259</v>
      </c>
      <c r="O5605" s="9">
        <f t="shared" si="309"/>
        <v>43</v>
      </c>
      <c r="P5605" s="1">
        <f t="shared" si="310"/>
        <v>8.1395348837209308E-2</v>
      </c>
      <c r="Q5605">
        <f t="shared" si="311"/>
        <v>0.16279069767441862</v>
      </c>
    </row>
    <row r="5606" spans="2:17" x14ac:dyDescent="0.25">
      <c r="B5606" t="s">
        <v>264</v>
      </c>
      <c r="C5606">
        <v>180149</v>
      </c>
      <c r="D5606">
        <v>1</v>
      </c>
      <c r="E5606">
        <v>1</v>
      </c>
      <c r="F5606">
        <v>2</v>
      </c>
      <c r="G5606">
        <v>42033</v>
      </c>
      <c r="H5606" t="s">
        <v>7</v>
      </c>
      <c r="I5606" t="s">
        <v>8</v>
      </c>
      <c r="J5606">
        <v>86</v>
      </c>
      <c r="K5606">
        <v>7</v>
      </c>
      <c r="L5606" t="s">
        <v>240</v>
      </c>
      <c r="M5606" t="s">
        <v>258</v>
      </c>
      <c r="N5606" t="s">
        <v>259</v>
      </c>
      <c r="O5606" s="9">
        <f t="shared" si="309"/>
        <v>43</v>
      </c>
      <c r="P5606" s="1">
        <f t="shared" si="310"/>
        <v>8.1395348837209308E-2</v>
      </c>
      <c r="Q5606">
        <f t="shared" si="311"/>
        <v>0.16279069767441862</v>
      </c>
    </row>
    <row r="5607" spans="2:17" x14ac:dyDescent="0.25">
      <c r="B5607" t="s">
        <v>264</v>
      </c>
      <c r="C5607">
        <v>181003</v>
      </c>
      <c r="D5607">
        <v>1</v>
      </c>
      <c r="E5607">
        <v>1</v>
      </c>
      <c r="F5607">
        <v>4</v>
      </c>
      <c r="G5607">
        <v>42116</v>
      </c>
      <c r="H5607" t="s">
        <v>7</v>
      </c>
      <c r="I5607" t="s">
        <v>8</v>
      </c>
      <c r="J5607">
        <v>172</v>
      </c>
      <c r="K5607">
        <v>14</v>
      </c>
      <c r="L5607" t="s">
        <v>240</v>
      </c>
      <c r="M5607" t="s">
        <v>258</v>
      </c>
      <c r="N5607" t="s">
        <v>259</v>
      </c>
      <c r="O5607" s="9">
        <f t="shared" si="309"/>
        <v>43</v>
      </c>
      <c r="P5607" s="1">
        <f t="shared" si="310"/>
        <v>8.1395348837209308E-2</v>
      </c>
      <c r="Q5607">
        <f t="shared" si="311"/>
        <v>0.32558139534883723</v>
      </c>
    </row>
    <row r="5608" spans="2:17" x14ac:dyDescent="0.25">
      <c r="B5608" t="s">
        <v>264</v>
      </c>
      <c r="C5608">
        <v>182677</v>
      </c>
      <c r="D5608">
        <v>1</v>
      </c>
      <c r="E5608">
        <v>1</v>
      </c>
      <c r="F5608">
        <v>2</v>
      </c>
      <c r="G5608">
        <v>42300</v>
      </c>
      <c r="H5608" t="s">
        <v>7</v>
      </c>
      <c r="I5608" t="s">
        <v>8</v>
      </c>
      <c r="J5608">
        <v>86</v>
      </c>
      <c r="K5608">
        <v>7</v>
      </c>
      <c r="L5608" t="s">
        <v>240</v>
      </c>
      <c r="M5608" t="s">
        <v>258</v>
      </c>
      <c r="N5608" t="s">
        <v>259</v>
      </c>
      <c r="O5608" s="9">
        <f t="shared" si="309"/>
        <v>43</v>
      </c>
      <c r="P5608" s="1">
        <f t="shared" si="310"/>
        <v>8.1395348837209308E-2</v>
      </c>
      <c r="Q5608">
        <f t="shared" si="311"/>
        <v>0.16279069767441862</v>
      </c>
    </row>
    <row r="5609" spans="2:17" x14ac:dyDescent="0.25">
      <c r="B5609" t="s">
        <v>264</v>
      </c>
      <c r="C5609">
        <v>189958</v>
      </c>
      <c r="D5609">
        <v>1</v>
      </c>
      <c r="E5609">
        <v>1</v>
      </c>
      <c r="F5609">
        <v>2</v>
      </c>
      <c r="G5609">
        <v>42317</v>
      </c>
      <c r="H5609" t="s">
        <v>7</v>
      </c>
      <c r="I5609" t="s">
        <v>8</v>
      </c>
      <c r="J5609">
        <v>86</v>
      </c>
      <c r="K5609">
        <v>7</v>
      </c>
      <c r="L5609" t="s">
        <v>240</v>
      </c>
      <c r="M5609" t="s">
        <v>258</v>
      </c>
      <c r="N5609" t="s">
        <v>259</v>
      </c>
      <c r="O5609" s="9">
        <f t="shared" si="309"/>
        <v>43</v>
      </c>
      <c r="P5609" s="1">
        <f t="shared" si="310"/>
        <v>8.1395348837209308E-2</v>
      </c>
      <c r="Q5609">
        <f t="shared" si="311"/>
        <v>0.16279069767441862</v>
      </c>
    </row>
    <row r="5610" spans="2:17" x14ac:dyDescent="0.25">
      <c r="B5610" t="s">
        <v>264</v>
      </c>
      <c r="C5610">
        <v>189830</v>
      </c>
      <c r="D5610">
        <v>1</v>
      </c>
      <c r="E5610">
        <v>1</v>
      </c>
      <c r="F5610">
        <v>2</v>
      </c>
      <c r="G5610">
        <v>42318</v>
      </c>
      <c r="H5610" t="s">
        <v>7</v>
      </c>
      <c r="I5610" t="s">
        <v>8</v>
      </c>
      <c r="J5610">
        <v>86</v>
      </c>
      <c r="K5610">
        <v>7</v>
      </c>
      <c r="L5610" t="s">
        <v>240</v>
      </c>
      <c r="M5610" t="s">
        <v>258</v>
      </c>
      <c r="N5610" t="s">
        <v>259</v>
      </c>
      <c r="O5610" s="9">
        <f t="shared" si="309"/>
        <v>43</v>
      </c>
      <c r="P5610" s="1">
        <f t="shared" si="310"/>
        <v>8.1395348837209308E-2</v>
      </c>
      <c r="Q5610">
        <f t="shared" si="311"/>
        <v>0.16279069767441862</v>
      </c>
    </row>
    <row r="5611" spans="2:17" x14ac:dyDescent="0.25">
      <c r="B5611" t="s">
        <v>264</v>
      </c>
      <c r="C5611">
        <v>190392</v>
      </c>
      <c r="D5611">
        <v>1</v>
      </c>
      <c r="E5611">
        <v>1</v>
      </c>
      <c r="F5611">
        <v>3</v>
      </c>
      <c r="G5611">
        <v>42103</v>
      </c>
      <c r="H5611" t="s">
        <v>7</v>
      </c>
      <c r="I5611" t="s">
        <v>8</v>
      </c>
      <c r="J5611">
        <v>172</v>
      </c>
      <c r="K5611">
        <v>14</v>
      </c>
      <c r="L5611" t="s">
        <v>240</v>
      </c>
      <c r="M5611" t="s">
        <v>258</v>
      </c>
      <c r="N5611" t="s">
        <v>259</v>
      </c>
      <c r="O5611" s="9">
        <f t="shared" si="309"/>
        <v>57.333333333333336</v>
      </c>
      <c r="P5611" s="1">
        <f t="shared" si="310"/>
        <v>8.1395348837209308E-2</v>
      </c>
      <c r="Q5611">
        <f t="shared" si="311"/>
        <v>0.24418604651162792</v>
      </c>
    </row>
    <row r="5612" spans="2:17" x14ac:dyDescent="0.25">
      <c r="B5612" t="s">
        <v>264</v>
      </c>
      <c r="C5612">
        <v>181055</v>
      </c>
      <c r="D5612">
        <v>2</v>
      </c>
      <c r="E5612">
        <v>1</v>
      </c>
      <c r="F5612">
        <v>7.5</v>
      </c>
      <c r="G5612">
        <v>41918</v>
      </c>
      <c r="H5612" t="s">
        <v>7</v>
      </c>
      <c r="I5612" t="s">
        <v>8</v>
      </c>
      <c r="J5612">
        <v>123</v>
      </c>
      <c r="K5612">
        <v>10</v>
      </c>
      <c r="L5612" t="s">
        <v>239</v>
      </c>
      <c r="M5612" t="s">
        <v>258</v>
      </c>
      <c r="N5612" t="s">
        <v>259</v>
      </c>
      <c r="O5612" s="9">
        <f t="shared" si="309"/>
        <v>16.399999999999999</v>
      </c>
      <c r="P5612" s="1">
        <f t="shared" si="310"/>
        <v>8.1300813008130079E-2</v>
      </c>
      <c r="Q5612">
        <f t="shared" si="311"/>
        <v>0.6097560975609756</v>
      </c>
    </row>
    <row r="5613" spans="2:17" x14ac:dyDescent="0.25">
      <c r="B5613" t="s">
        <v>264</v>
      </c>
      <c r="C5613">
        <v>181386</v>
      </c>
      <c r="D5613">
        <v>1</v>
      </c>
      <c r="E5613">
        <v>1</v>
      </c>
      <c r="F5613">
        <v>4</v>
      </c>
      <c r="G5613">
        <v>42011</v>
      </c>
      <c r="H5613" t="s">
        <v>7</v>
      </c>
      <c r="I5613" t="s">
        <v>8</v>
      </c>
      <c r="J5613">
        <v>123</v>
      </c>
      <c r="K5613">
        <v>10</v>
      </c>
      <c r="L5613" t="s">
        <v>240</v>
      </c>
      <c r="M5613" t="s">
        <v>258</v>
      </c>
      <c r="N5613" t="s">
        <v>259</v>
      </c>
      <c r="O5613" s="9">
        <f t="shared" si="309"/>
        <v>30.75</v>
      </c>
      <c r="P5613" s="1">
        <f t="shared" si="310"/>
        <v>8.1300813008130079E-2</v>
      </c>
      <c r="Q5613">
        <f t="shared" si="311"/>
        <v>0.32520325203252032</v>
      </c>
    </row>
    <row r="5614" spans="2:17" x14ac:dyDescent="0.25">
      <c r="B5614" t="s">
        <v>264</v>
      </c>
      <c r="C5614">
        <v>192343</v>
      </c>
      <c r="D5614">
        <v>1</v>
      </c>
      <c r="E5614">
        <v>1</v>
      </c>
      <c r="F5614">
        <v>4</v>
      </c>
      <c r="G5614">
        <v>42164</v>
      </c>
      <c r="H5614" t="s">
        <v>7</v>
      </c>
      <c r="I5614" t="s">
        <v>8</v>
      </c>
      <c r="J5614">
        <v>123</v>
      </c>
      <c r="K5614">
        <v>10</v>
      </c>
      <c r="L5614" t="s">
        <v>240</v>
      </c>
      <c r="M5614" t="s">
        <v>258</v>
      </c>
      <c r="N5614" t="s">
        <v>259</v>
      </c>
      <c r="O5614" s="9">
        <f t="shared" si="309"/>
        <v>30.75</v>
      </c>
      <c r="P5614" s="1">
        <f t="shared" si="310"/>
        <v>8.1300813008130079E-2</v>
      </c>
      <c r="Q5614">
        <f t="shared" si="311"/>
        <v>0.32520325203252032</v>
      </c>
    </row>
    <row r="5615" spans="2:17" x14ac:dyDescent="0.25">
      <c r="B5615" t="s">
        <v>264</v>
      </c>
      <c r="C5615">
        <v>191814</v>
      </c>
      <c r="D5615">
        <v>1</v>
      </c>
      <c r="E5615">
        <v>1</v>
      </c>
      <c r="F5615">
        <v>4</v>
      </c>
      <c r="G5615">
        <v>42165</v>
      </c>
      <c r="H5615" t="s">
        <v>7</v>
      </c>
      <c r="I5615" t="s">
        <v>8</v>
      </c>
      <c r="J5615">
        <v>123</v>
      </c>
      <c r="K5615">
        <v>10</v>
      </c>
      <c r="L5615" t="s">
        <v>240</v>
      </c>
      <c r="M5615" t="s">
        <v>258</v>
      </c>
      <c r="N5615" t="s">
        <v>259</v>
      </c>
      <c r="O5615" s="9">
        <f t="shared" si="309"/>
        <v>30.75</v>
      </c>
      <c r="P5615" s="1">
        <f t="shared" si="310"/>
        <v>8.1300813008130079E-2</v>
      </c>
      <c r="Q5615">
        <f t="shared" si="311"/>
        <v>0.32520325203252032</v>
      </c>
    </row>
    <row r="5616" spans="2:17" x14ac:dyDescent="0.25">
      <c r="B5616" t="s">
        <v>264</v>
      </c>
      <c r="C5616">
        <v>192009</v>
      </c>
      <c r="D5616">
        <v>1</v>
      </c>
      <c r="E5616">
        <v>1</v>
      </c>
      <c r="F5616">
        <v>4</v>
      </c>
      <c r="G5616">
        <v>42164</v>
      </c>
      <c r="H5616" t="s">
        <v>7</v>
      </c>
      <c r="I5616" t="s">
        <v>8</v>
      </c>
      <c r="J5616">
        <v>123</v>
      </c>
      <c r="K5616">
        <v>10</v>
      </c>
      <c r="L5616" t="s">
        <v>240</v>
      </c>
      <c r="M5616" t="s">
        <v>258</v>
      </c>
      <c r="N5616" t="s">
        <v>259</v>
      </c>
      <c r="O5616" s="9">
        <f t="shared" si="309"/>
        <v>30.75</v>
      </c>
      <c r="P5616" s="1">
        <f t="shared" si="310"/>
        <v>8.1300813008130079E-2</v>
      </c>
      <c r="Q5616">
        <f t="shared" si="311"/>
        <v>0.32520325203252032</v>
      </c>
    </row>
    <row r="5617" spans="2:17" x14ac:dyDescent="0.25">
      <c r="B5617" t="s">
        <v>264</v>
      </c>
      <c r="C5617">
        <v>190785</v>
      </c>
      <c r="D5617">
        <v>1</v>
      </c>
      <c r="E5617">
        <v>1</v>
      </c>
      <c r="F5617">
        <v>4</v>
      </c>
      <c r="G5617">
        <v>42168</v>
      </c>
      <c r="H5617" t="s">
        <v>7</v>
      </c>
      <c r="I5617" t="s">
        <v>8</v>
      </c>
      <c r="J5617">
        <v>123</v>
      </c>
      <c r="K5617">
        <v>10</v>
      </c>
      <c r="L5617" t="s">
        <v>240</v>
      </c>
      <c r="M5617" t="s">
        <v>258</v>
      </c>
      <c r="N5617" t="s">
        <v>259</v>
      </c>
      <c r="O5617" s="9">
        <f t="shared" si="309"/>
        <v>30.75</v>
      </c>
      <c r="P5617" s="1">
        <f t="shared" si="310"/>
        <v>8.1300813008130079E-2</v>
      </c>
      <c r="Q5617">
        <f t="shared" si="311"/>
        <v>0.32520325203252032</v>
      </c>
    </row>
    <row r="5618" spans="2:17" x14ac:dyDescent="0.25">
      <c r="B5618" t="s">
        <v>264</v>
      </c>
      <c r="C5618">
        <v>192009</v>
      </c>
      <c r="D5618">
        <v>1</v>
      </c>
      <c r="E5618">
        <v>1</v>
      </c>
      <c r="F5618">
        <v>4</v>
      </c>
      <c r="G5618">
        <v>42164</v>
      </c>
      <c r="H5618" t="s">
        <v>7</v>
      </c>
      <c r="I5618" t="s">
        <v>8</v>
      </c>
      <c r="J5618">
        <v>123</v>
      </c>
      <c r="K5618">
        <v>10</v>
      </c>
      <c r="L5618" t="s">
        <v>240</v>
      </c>
      <c r="M5618" t="s">
        <v>258</v>
      </c>
      <c r="N5618" t="s">
        <v>259</v>
      </c>
      <c r="O5618" s="9">
        <f t="shared" si="309"/>
        <v>30.75</v>
      </c>
      <c r="P5618" s="1">
        <f t="shared" si="310"/>
        <v>8.1300813008130079E-2</v>
      </c>
      <c r="Q5618">
        <f t="shared" si="311"/>
        <v>0.32520325203252032</v>
      </c>
    </row>
    <row r="5619" spans="2:17" x14ac:dyDescent="0.25">
      <c r="B5619" t="s">
        <v>264</v>
      </c>
      <c r="C5619">
        <v>177141</v>
      </c>
      <c r="D5619">
        <v>1</v>
      </c>
      <c r="E5619">
        <v>1</v>
      </c>
      <c r="F5619">
        <v>3.5</v>
      </c>
      <c r="G5619">
        <v>41843</v>
      </c>
      <c r="H5619" t="s">
        <v>7</v>
      </c>
      <c r="I5619" t="s">
        <v>8</v>
      </c>
      <c r="J5619">
        <v>123</v>
      </c>
      <c r="K5619">
        <v>10</v>
      </c>
      <c r="L5619" t="s">
        <v>240</v>
      </c>
      <c r="M5619" t="s">
        <v>258</v>
      </c>
      <c r="N5619" t="s">
        <v>259</v>
      </c>
      <c r="O5619" s="9">
        <f t="shared" si="309"/>
        <v>35.142857142857146</v>
      </c>
      <c r="P5619" s="1">
        <f t="shared" si="310"/>
        <v>8.1300813008130079E-2</v>
      </c>
      <c r="Q5619">
        <f t="shared" si="311"/>
        <v>0.28455284552845528</v>
      </c>
    </row>
    <row r="5620" spans="2:17" x14ac:dyDescent="0.25">
      <c r="B5620" t="s">
        <v>264</v>
      </c>
      <c r="C5620">
        <v>178456</v>
      </c>
      <c r="D5620">
        <v>1</v>
      </c>
      <c r="E5620">
        <v>1</v>
      </c>
      <c r="F5620">
        <v>3.5</v>
      </c>
      <c r="G5620">
        <v>41891</v>
      </c>
      <c r="H5620" t="s">
        <v>7</v>
      </c>
      <c r="I5620" t="s">
        <v>8</v>
      </c>
      <c r="J5620">
        <v>123</v>
      </c>
      <c r="K5620">
        <v>10</v>
      </c>
      <c r="L5620" t="s">
        <v>240</v>
      </c>
      <c r="M5620" t="s">
        <v>258</v>
      </c>
      <c r="N5620" t="s">
        <v>259</v>
      </c>
      <c r="O5620" s="9">
        <f t="shared" si="309"/>
        <v>35.142857142857146</v>
      </c>
      <c r="P5620" s="1">
        <f t="shared" si="310"/>
        <v>8.1300813008130079E-2</v>
      </c>
      <c r="Q5620">
        <f t="shared" si="311"/>
        <v>0.28455284552845528</v>
      </c>
    </row>
    <row r="5621" spans="2:17" x14ac:dyDescent="0.25">
      <c r="B5621" t="s">
        <v>264</v>
      </c>
      <c r="C5621">
        <v>161725</v>
      </c>
      <c r="D5621">
        <v>1</v>
      </c>
      <c r="E5621">
        <v>1</v>
      </c>
      <c r="F5621">
        <v>2</v>
      </c>
      <c r="G5621">
        <v>41442</v>
      </c>
      <c r="H5621" t="s">
        <v>7</v>
      </c>
      <c r="I5621" t="s">
        <v>8</v>
      </c>
      <c r="J5621">
        <v>123</v>
      </c>
      <c r="K5621">
        <v>10</v>
      </c>
      <c r="L5621" t="s">
        <v>240</v>
      </c>
      <c r="M5621" t="s">
        <v>258</v>
      </c>
      <c r="N5621" t="s">
        <v>259</v>
      </c>
      <c r="O5621" s="9">
        <f t="shared" si="309"/>
        <v>61.5</v>
      </c>
      <c r="P5621" s="1">
        <f t="shared" si="310"/>
        <v>8.1300813008130079E-2</v>
      </c>
      <c r="Q5621">
        <f t="shared" si="311"/>
        <v>0.16260162601626016</v>
      </c>
    </row>
    <row r="5622" spans="2:17" x14ac:dyDescent="0.25">
      <c r="B5622" t="s">
        <v>264</v>
      </c>
      <c r="C5622">
        <v>165660</v>
      </c>
      <c r="D5622">
        <v>1</v>
      </c>
      <c r="E5622">
        <v>1</v>
      </c>
      <c r="F5622">
        <v>2</v>
      </c>
      <c r="G5622">
        <v>41552</v>
      </c>
      <c r="H5622" t="s">
        <v>7</v>
      </c>
      <c r="I5622" t="s">
        <v>8</v>
      </c>
      <c r="J5622">
        <v>123</v>
      </c>
      <c r="K5622">
        <v>10</v>
      </c>
      <c r="L5622" t="s">
        <v>240</v>
      </c>
      <c r="M5622" t="s">
        <v>258</v>
      </c>
      <c r="N5622" t="s">
        <v>259</v>
      </c>
      <c r="O5622" s="9">
        <f t="shared" si="309"/>
        <v>61.5</v>
      </c>
      <c r="P5622" s="1">
        <f t="shared" si="310"/>
        <v>8.1300813008130079E-2</v>
      </c>
      <c r="Q5622">
        <f t="shared" si="311"/>
        <v>0.16260162601626016</v>
      </c>
    </row>
    <row r="5623" spans="2:17" x14ac:dyDescent="0.25">
      <c r="B5623" t="s">
        <v>264</v>
      </c>
      <c r="C5623">
        <v>165674</v>
      </c>
      <c r="D5623">
        <v>1</v>
      </c>
      <c r="E5623">
        <v>1</v>
      </c>
      <c r="F5623">
        <v>2</v>
      </c>
      <c r="G5623">
        <v>41553</v>
      </c>
      <c r="H5623" t="s">
        <v>7</v>
      </c>
      <c r="I5623" t="s">
        <v>8</v>
      </c>
      <c r="J5623">
        <v>123</v>
      </c>
      <c r="K5623">
        <v>10</v>
      </c>
      <c r="L5623" t="s">
        <v>240</v>
      </c>
      <c r="M5623" t="s">
        <v>258</v>
      </c>
      <c r="N5623" t="s">
        <v>259</v>
      </c>
      <c r="O5623" s="9">
        <f t="shared" si="309"/>
        <v>61.5</v>
      </c>
      <c r="P5623" s="1">
        <f t="shared" si="310"/>
        <v>8.1300813008130079E-2</v>
      </c>
      <c r="Q5623">
        <f t="shared" si="311"/>
        <v>0.16260162601626016</v>
      </c>
    </row>
    <row r="5624" spans="2:17" x14ac:dyDescent="0.25">
      <c r="B5624" t="s">
        <v>264</v>
      </c>
      <c r="C5624">
        <v>165627</v>
      </c>
      <c r="D5624">
        <v>1</v>
      </c>
      <c r="E5624">
        <v>1</v>
      </c>
      <c r="F5624">
        <v>2</v>
      </c>
      <c r="G5624">
        <v>41560</v>
      </c>
      <c r="H5624" t="s">
        <v>7</v>
      </c>
      <c r="I5624" t="s">
        <v>8</v>
      </c>
      <c r="J5624">
        <v>123</v>
      </c>
      <c r="K5624">
        <v>10</v>
      </c>
      <c r="L5624" t="s">
        <v>240</v>
      </c>
      <c r="M5624" t="s">
        <v>258</v>
      </c>
      <c r="N5624" t="s">
        <v>259</v>
      </c>
      <c r="O5624" s="9">
        <f t="shared" si="309"/>
        <v>61.5</v>
      </c>
      <c r="P5624" s="1">
        <f t="shared" si="310"/>
        <v>8.1300813008130079E-2</v>
      </c>
      <c r="Q5624">
        <f t="shared" si="311"/>
        <v>0.16260162601626016</v>
      </c>
    </row>
    <row r="5625" spans="2:17" x14ac:dyDescent="0.25">
      <c r="B5625" t="s">
        <v>264</v>
      </c>
      <c r="C5625">
        <v>182592</v>
      </c>
      <c r="D5625">
        <v>1</v>
      </c>
      <c r="E5625">
        <v>1</v>
      </c>
      <c r="F5625">
        <v>2</v>
      </c>
      <c r="G5625">
        <v>42318</v>
      </c>
      <c r="H5625" t="s">
        <v>7</v>
      </c>
      <c r="I5625" t="s">
        <v>8</v>
      </c>
      <c r="J5625">
        <v>123</v>
      </c>
      <c r="K5625">
        <v>10</v>
      </c>
      <c r="L5625" t="s">
        <v>240</v>
      </c>
      <c r="M5625" t="s">
        <v>258</v>
      </c>
      <c r="N5625" t="s">
        <v>259</v>
      </c>
      <c r="O5625" s="9">
        <f t="shared" si="309"/>
        <v>61.5</v>
      </c>
      <c r="P5625" s="1">
        <f t="shared" si="310"/>
        <v>8.1300813008130079E-2</v>
      </c>
      <c r="Q5625">
        <f t="shared" si="311"/>
        <v>0.16260162601626016</v>
      </c>
    </row>
    <row r="5626" spans="2:17" x14ac:dyDescent="0.25">
      <c r="B5626" t="s">
        <v>264</v>
      </c>
      <c r="C5626">
        <v>182593</v>
      </c>
      <c r="D5626">
        <v>1</v>
      </c>
      <c r="E5626">
        <v>1</v>
      </c>
      <c r="F5626">
        <v>2</v>
      </c>
      <c r="G5626">
        <v>42318</v>
      </c>
      <c r="H5626" t="s">
        <v>7</v>
      </c>
      <c r="I5626" t="s">
        <v>8</v>
      </c>
      <c r="J5626">
        <v>123</v>
      </c>
      <c r="K5626">
        <v>10</v>
      </c>
      <c r="L5626" t="s">
        <v>240</v>
      </c>
      <c r="M5626" t="s">
        <v>258</v>
      </c>
      <c r="N5626" t="s">
        <v>259</v>
      </c>
      <c r="O5626" s="9">
        <f t="shared" si="309"/>
        <v>61.5</v>
      </c>
      <c r="P5626" s="1">
        <f t="shared" si="310"/>
        <v>8.1300813008130079E-2</v>
      </c>
      <c r="Q5626">
        <f t="shared" si="311"/>
        <v>0.16260162601626016</v>
      </c>
    </row>
    <row r="5627" spans="2:17" x14ac:dyDescent="0.25">
      <c r="B5627" t="s">
        <v>264</v>
      </c>
      <c r="C5627">
        <v>182415</v>
      </c>
      <c r="D5627">
        <v>2</v>
      </c>
      <c r="E5627">
        <v>1</v>
      </c>
      <c r="F5627">
        <v>15</v>
      </c>
      <c r="G5627">
        <v>41871</v>
      </c>
      <c r="H5627" t="s">
        <v>7</v>
      </c>
      <c r="I5627" t="s">
        <v>8</v>
      </c>
      <c r="J5627">
        <v>160</v>
      </c>
      <c r="K5627">
        <v>13</v>
      </c>
      <c r="L5627" t="s">
        <v>239</v>
      </c>
      <c r="M5627" t="s">
        <v>258</v>
      </c>
      <c r="N5627" t="s">
        <v>259</v>
      </c>
      <c r="O5627" s="9">
        <f t="shared" ref="O5627:O5690" si="312">J5627/F5627</f>
        <v>10.666666666666666</v>
      </c>
      <c r="P5627" s="1">
        <f t="shared" ref="P5627:P5690" si="313">K5627/J5627</f>
        <v>8.1250000000000003E-2</v>
      </c>
      <c r="Q5627">
        <f t="shared" si="311"/>
        <v>1.21875</v>
      </c>
    </row>
    <row r="5628" spans="2:17" x14ac:dyDescent="0.25">
      <c r="B5628" t="s">
        <v>264</v>
      </c>
      <c r="C5628">
        <v>171763</v>
      </c>
      <c r="D5628">
        <v>2</v>
      </c>
      <c r="E5628">
        <v>1</v>
      </c>
      <c r="F5628">
        <v>8</v>
      </c>
      <c r="G5628">
        <v>41832</v>
      </c>
      <c r="H5628" t="s">
        <v>7</v>
      </c>
      <c r="I5628" t="s">
        <v>8</v>
      </c>
      <c r="J5628">
        <v>160</v>
      </c>
      <c r="K5628">
        <v>13</v>
      </c>
      <c r="L5628" t="s">
        <v>239</v>
      </c>
      <c r="M5628" t="s">
        <v>258</v>
      </c>
      <c r="N5628" t="s">
        <v>259</v>
      </c>
      <c r="O5628" s="9">
        <f t="shared" si="312"/>
        <v>20</v>
      </c>
      <c r="P5628" s="1">
        <f t="shared" si="313"/>
        <v>8.1250000000000003E-2</v>
      </c>
      <c r="Q5628">
        <f t="shared" ref="Q5628:Q5691" si="314">F5628*P5628</f>
        <v>0.65</v>
      </c>
    </row>
    <row r="5629" spans="2:17" x14ac:dyDescent="0.25">
      <c r="B5629" t="s">
        <v>264</v>
      </c>
      <c r="C5629">
        <v>157031</v>
      </c>
      <c r="D5629">
        <v>2</v>
      </c>
      <c r="E5629">
        <v>1</v>
      </c>
      <c r="F5629">
        <v>7</v>
      </c>
      <c r="G5629">
        <v>41410</v>
      </c>
      <c r="H5629" t="s">
        <v>7</v>
      </c>
      <c r="I5629" t="s">
        <v>8</v>
      </c>
      <c r="J5629">
        <v>160</v>
      </c>
      <c r="K5629">
        <v>13</v>
      </c>
      <c r="L5629" t="s">
        <v>239</v>
      </c>
      <c r="M5629" t="s">
        <v>258</v>
      </c>
      <c r="N5629" t="s">
        <v>259</v>
      </c>
      <c r="O5629" s="9">
        <f t="shared" si="312"/>
        <v>22.857142857142858</v>
      </c>
      <c r="P5629" s="1">
        <f t="shared" si="313"/>
        <v>8.1250000000000003E-2</v>
      </c>
      <c r="Q5629">
        <f t="shared" si="314"/>
        <v>0.56874999999999998</v>
      </c>
    </row>
    <row r="5630" spans="2:17" x14ac:dyDescent="0.25">
      <c r="B5630" t="s">
        <v>264</v>
      </c>
      <c r="C5630">
        <v>166804</v>
      </c>
      <c r="D5630">
        <v>1</v>
      </c>
      <c r="E5630">
        <v>1</v>
      </c>
      <c r="F5630">
        <v>5</v>
      </c>
      <c r="G5630">
        <v>41661</v>
      </c>
      <c r="H5630" t="s">
        <v>7</v>
      </c>
      <c r="I5630" t="s">
        <v>8</v>
      </c>
      <c r="J5630">
        <v>160</v>
      </c>
      <c r="K5630">
        <v>13</v>
      </c>
      <c r="L5630" t="s">
        <v>240</v>
      </c>
      <c r="M5630" t="s">
        <v>258</v>
      </c>
      <c r="N5630" t="s">
        <v>259</v>
      </c>
      <c r="O5630" s="9">
        <f t="shared" si="312"/>
        <v>32</v>
      </c>
      <c r="P5630" s="1">
        <f t="shared" si="313"/>
        <v>8.1250000000000003E-2</v>
      </c>
      <c r="Q5630">
        <f t="shared" si="314"/>
        <v>0.40625</v>
      </c>
    </row>
    <row r="5631" spans="2:17" x14ac:dyDescent="0.25">
      <c r="B5631" t="s">
        <v>264</v>
      </c>
      <c r="C5631">
        <v>161746</v>
      </c>
      <c r="D5631">
        <v>2</v>
      </c>
      <c r="E5631">
        <v>1</v>
      </c>
      <c r="F5631">
        <v>5</v>
      </c>
      <c r="G5631">
        <v>41795</v>
      </c>
      <c r="H5631" t="s">
        <v>7</v>
      </c>
      <c r="I5631" t="s">
        <v>8</v>
      </c>
      <c r="J5631">
        <v>160</v>
      </c>
      <c r="K5631">
        <v>13</v>
      </c>
      <c r="L5631" t="s">
        <v>239</v>
      </c>
      <c r="M5631" t="s">
        <v>258</v>
      </c>
      <c r="N5631" t="s">
        <v>259</v>
      </c>
      <c r="O5631" s="9">
        <f t="shared" si="312"/>
        <v>32</v>
      </c>
      <c r="P5631" s="1">
        <f t="shared" si="313"/>
        <v>8.1250000000000003E-2</v>
      </c>
      <c r="Q5631">
        <f t="shared" si="314"/>
        <v>0.40625</v>
      </c>
    </row>
    <row r="5632" spans="2:17" x14ac:dyDescent="0.25">
      <c r="B5632" t="s">
        <v>264</v>
      </c>
      <c r="C5632">
        <v>161746</v>
      </c>
      <c r="D5632">
        <v>2</v>
      </c>
      <c r="E5632">
        <v>2</v>
      </c>
      <c r="F5632">
        <v>5</v>
      </c>
      <c r="G5632">
        <v>41795</v>
      </c>
      <c r="H5632" t="s">
        <v>7</v>
      </c>
      <c r="I5632" t="s">
        <v>8</v>
      </c>
      <c r="J5632">
        <v>160</v>
      </c>
      <c r="K5632">
        <v>13</v>
      </c>
      <c r="L5632" t="s">
        <v>239</v>
      </c>
      <c r="M5632" t="s">
        <v>258</v>
      </c>
      <c r="N5632" t="s">
        <v>259</v>
      </c>
      <c r="O5632" s="9">
        <f t="shared" si="312"/>
        <v>32</v>
      </c>
      <c r="P5632" s="1">
        <f t="shared" si="313"/>
        <v>8.1250000000000003E-2</v>
      </c>
      <c r="Q5632">
        <f t="shared" si="314"/>
        <v>0.40625</v>
      </c>
    </row>
    <row r="5633" spans="2:17" x14ac:dyDescent="0.25">
      <c r="B5633" t="s">
        <v>264</v>
      </c>
      <c r="C5633">
        <v>173231</v>
      </c>
      <c r="D5633">
        <v>1</v>
      </c>
      <c r="E5633">
        <v>1</v>
      </c>
      <c r="F5633">
        <v>5</v>
      </c>
      <c r="G5633">
        <v>41841</v>
      </c>
      <c r="H5633" t="s">
        <v>7</v>
      </c>
      <c r="I5633" t="s">
        <v>8</v>
      </c>
      <c r="J5633">
        <v>160</v>
      </c>
      <c r="K5633">
        <v>13</v>
      </c>
      <c r="L5633" t="s">
        <v>240</v>
      </c>
      <c r="M5633" t="s">
        <v>258</v>
      </c>
      <c r="N5633" t="s">
        <v>259</v>
      </c>
      <c r="O5633" s="9">
        <f t="shared" si="312"/>
        <v>32</v>
      </c>
      <c r="P5633" s="1">
        <f t="shared" si="313"/>
        <v>8.1250000000000003E-2</v>
      </c>
      <c r="Q5633">
        <f t="shared" si="314"/>
        <v>0.40625</v>
      </c>
    </row>
    <row r="5634" spans="2:17" x14ac:dyDescent="0.25">
      <c r="B5634" t="s">
        <v>264</v>
      </c>
      <c r="C5634">
        <v>172656</v>
      </c>
      <c r="D5634">
        <v>1</v>
      </c>
      <c r="E5634">
        <v>1</v>
      </c>
      <c r="F5634">
        <v>5</v>
      </c>
      <c r="G5634">
        <v>41849</v>
      </c>
      <c r="H5634" t="s">
        <v>7</v>
      </c>
      <c r="I5634" t="s">
        <v>8</v>
      </c>
      <c r="J5634">
        <v>160</v>
      </c>
      <c r="K5634">
        <v>13</v>
      </c>
      <c r="L5634" t="s">
        <v>240</v>
      </c>
      <c r="M5634" t="s">
        <v>258</v>
      </c>
      <c r="N5634" t="s">
        <v>259</v>
      </c>
      <c r="O5634" s="9">
        <f t="shared" si="312"/>
        <v>32</v>
      </c>
      <c r="P5634" s="1">
        <f t="shared" si="313"/>
        <v>8.1250000000000003E-2</v>
      </c>
      <c r="Q5634">
        <f t="shared" si="314"/>
        <v>0.40625</v>
      </c>
    </row>
    <row r="5635" spans="2:17" x14ac:dyDescent="0.25">
      <c r="B5635" t="s">
        <v>264</v>
      </c>
      <c r="C5635">
        <v>173519</v>
      </c>
      <c r="D5635">
        <v>1</v>
      </c>
      <c r="E5635">
        <v>1</v>
      </c>
      <c r="F5635">
        <v>5</v>
      </c>
      <c r="G5635">
        <v>41851</v>
      </c>
      <c r="H5635" t="s">
        <v>7</v>
      </c>
      <c r="I5635" t="s">
        <v>8</v>
      </c>
      <c r="J5635">
        <v>160</v>
      </c>
      <c r="K5635">
        <v>13</v>
      </c>
      <c r="L5635" t="s">
        <v>240</v>
      </c>
      <c r="M5635" t="s">
        <v>258</v>
      </c>
      <c r="N5635" t="s">
        <v>259</v>
      </c>
      <c r="O5635" s="9">
        <f t="shared" si="312"/>
        <v>32</v>
      </c>
      <c r="P5635" s="1">
        <f t="shared" si="313"/>
        <v>8.1250000000000003E-2</v>
      </c>
      <c r="Q5635">
        <f t="shared" si="314"/>
        <v>0.40625</v>
      </c>
    </row>
    <row r="5636" spans="2:17" x14ac:dyDescent="0.25">
      <c r="B5636" t="s">
        <v>264</v>
      </c>
      <c r="C5636">
        <v>182406</v>
      </c>
      <c r="D5636">
        <v>1</v>
      </c>
      <c r="E5636">
        <v>1</v>
      </c>
      <c r="F5636">
        <v>5</v>
      </c>
      <c r="G5636">
        <v>41865</v>
      </c>
      <c r="H5636" t="s">
        <v>7</v>
      </c>
      <c r="I5636" t="s">
        <v>8</v>
      </c>
      <c r="J5636">
        <v>160</v>
      </c>
      <c r="K5636">
        <v>13</v>
      </c>
      <c r="L5636" t="s">
        <v>240</v>
      </c>
      <c r="M5636" t="s">
        <v>258</v>
      </c>
      <c r="N5636" t="s">
        <v>259</v>
      </c>
      <c r="O5636" s="9">
        <f t="shared" si="312"/>
        <v>32</v>
      </c>
      <c r="P5636" s="1">
        <f t="shared" si="313"/>
        <v>8.1250000000000003E-2</v>
      </c>
      <c r="Q5636">
        <f t="shared" si="314"/>
        <v>0.40625</v>
      </c>
    </row>
    <row r="5637" spans="2:17" x14ac:dyDescent="0.25">
      <c r="B5637" t="s">
        <v>264</v>
      </c>
      <c r="C5637">
        <v>181622</v>
      </c>
      <c r="D5637">
        <v>1</v>
      </c>
      <c r="E5637">
        <v>1</v>
      </c>
      <c r="F5637">
        <v>5</v>
      </c>
      <c r="G5637">
        <v>41884</v>
      </c>
      <c r="H5637" t="s">
        <v>7</v>
      </c>
      <c r="I5637" t="s">
        <v>8</v>
      </c>
      <c r="J5637">
        <v>160</v>
      </c>
      <c r="K5637">
        <v>13</v>
      </c>
      <c r="L5637" t="s">
        <v>240</v>
      </c>
      <c r="M5637" t="s">
        <v>258</v>
      </c>
      <c r="N5637" t="s">
        <v>259</v>
      </c>
      <c r="O5637" s="9">
        <f t="shared" si="312"/>
        <v>32</v>
      </c>
      <c r="P5637" s="1">
        <f t="shared" si="313"/>
        <v>8.1250000000000003E-2</v>
      </c>
      <c r="Q5637">
        <f t="shared" si="314"/>
        <v>0.40625</v>
      </c>
    </row>
    <row r="5638" spans="2:17" x14ac:dyDescent="0.25">
      <c r="B5638" t="s">
        <v>264</v>
      </c>
      <c r="C5638">
        <v>181624</v>
      </c>
      <c r="D5638">
        <v>1</v>
      </c>
      <c r="E5638">
        <v>1</v>
      </c>
      <c r="F5638">
        <v>5</v>
      </c>
      <c r="G5638">
        <v>41884</v>
      </c>
      <c r="H5638" t="s">
        <v>7</v>
      </c>
      <c r="I5638" t="s">
        <v>8</v>
      </c>
      <c r="J5638">
        <v>160</v>
      </c>
      <c r="K5638">
        <v>13</v>
      </c>
      <c r="L5638" t="s">
        <v>240</v>
      </c>
      <c r="M5638" t="s">
        <v>258</v>
      </c>
      <c r="N5638" t="s">
        <v>259</v>
      </c>
      <c r="O5638" s="9">
        <f t="shared" si="312"/>
        <v>32</v>
      </c>
      <c r="P5638" s="1">
        <f t="shared" si="313"/>
        <v>8.1250000000000003E-2</v>
      </c>
      <c r="Q5638">
        <f t="shared" si="314"/>
        <v>0.40625</v>
      </c>
    </row>
    <row r="5639" spans="2:17" x14ac:dyDescent="0.25">
      <c r="B5639" t="s">
        <v>264</v>
      </c>
      <c r="C5639">
        <v>181423</v>
      </c>
      <c r="D5639">
        <v>1</v>
      </c>
      <c r="E5639">
        <v>1</v>
      </c>
      <c r="F5639">
        <v>5</v>
      </c>
      <c r="G5639">
        <v>41920</v>
      </c>
      <c r="H5639" t="s">
        <v>7</v>
      </c>
      <c r="I5639" t="s">
        <v>8</v>
      </c>
      <c r="J5639">
        <v>160</v>
      </c>
      <c r="K5639">
        <v>13</v>
      </c>
      <c r="L5639" t="s">
        <v>240</v>
      </c>
      <c r="M5639" t="s">
        <v>258</v>
      </c>
      <c r="N5639" t="s">
        <v>259</v>
      </c>
      <c r="O5639" s="9">
        <f t="shared" si="312"/>
        <v>32</v>
      </c>
      <c r="P5639" s="1">
        <f t="shared" si="313"/>
        <v>8.1250000000000003E-2</v>
      </c>
      <c r="Q5639">
        <f t="shared" si="314"/>
        <v>0.40625</v>
      </c>
    </row>
    <row r="5640" spans="2:17" x14ac:dyDescent="0.25">
      <c r="B5640" t="s">
        <v>264</v>
      </c>
      <c r="C5640">
        <v>179289</v>
      </c>
      <c r="D5640">
        <v>1</v>
      </c>
      <c r="E5640">
        <v>1</v>
      </c>
      <c r="F5640">
        <v>5</v>
      </c>
      <c r="G5640">
        <v>42012</v>
      </c>
      <c r="H5640" t="s">
        <v>7</v>
      </c>
      <c r="I5640" t="s">
        <v>8</v>
      </c>
      <c r="J5640">
        <v>160</v>
      </c>
      <c r="K5640">
        <v>13</v>
      </c>
      <c r="L5640" t="s">
        <v>240</v>
      </c>
      <c r="M5640" t="s">
        <v>258</v>
      </c>
      <c r="N5640" t="s">
        <v>259</v>
      </c>
      <c r="O5640" s="9">
        <f t="shared" si="312"/>
        <v>32</v>
      </c>
      <c r="P5640" s="1">
        <f t="shared" si="313"/>
        <v>8.1250000000000003E-2</v>
      </c>
      <c r="Q5640">
        <f t="shared" si="314"/>
        <v>0.40625</v>
      </c>
    </row>
    <row r="5641" spans="2:17" x14ac:dyDescent="0.25">
      <c r="B5641" t="s">
        <v>264</v>
      </c>
      <c r="C5641">
        <v>180851</v>
      </c>
      <c r="D5641">
        <v>1</v>
      </c>
      <c r="E5641">
        <v>1</v>
      </c>
      <c r="F5641">
        <v>5</v>
      </c>
      <c r="G5641">
        <v>42033</v>
      </c>
      <c r="H5641" t="s">
        <v>5</v>
      </c>
      <c r="I5641" t="s">
        <v>8</v>
      </c>
      <c r="J5641">
        <v>160</v>
      </c>
      <c r="K5641">
        <v>13</v>
      </c>
      <c r="L5641" t="s">
        <v>240</v>
      </c>
      <c r="M5641" t="s">
        <v>5</v>
      </c>
      <c r="N5641" t="s">
        <v>259</v>
      </c>
      <c r="O5641" s="9">
        <f t="shared" si="312"/>
        <v>32</v>
      </c>
      <c r="P5641" s="1">
        <f t="shared" si="313"/>
        <v>8.1250000000000003E-2</v>
      </c>
      <c r="Q5641">
        <f t="shared" si="314"/>
        <v>0.40625</v>
      </c>
    </row>
    <row r="5642" spans="2:17" x14ac:dyDescent="0.25">
      <c r="B5642" t="s">
        <v>264</v>
      </c>
      <c r="C5642">
        <v>188806</v>
      </c>
      <c r="D5642">
        <v>1</v>
      </c>
      <c r="E5642">
        <v>1</v>
      </c>
      <c r="F5642">
        <v>5</v>
      </c>
      <c r="G5642">
        <v>42093</v>
      </c>
      <c r="H5642" t="s">
        <v>7</v>
      </c>
      <c r="I5642" t="s">
        <v>8</v>
      </c>
      <c r="J5642">
        <v>160</v>
      </c>
      <c r="K5642">
        <v>13</v>
      </c>
      <c r="L5642" t="s">
        <v>240</v>
      </c>
      <c r="M5642" t="s">
        <v>258</v>
      </c>
      <c r="N5642" t="s">
        <v>259</v>
      </c>
      <c r="O5642" s="9">
        <f t="shared" si="312"/>
        <v>32</v>
      </c>
      <c r="P5642" s="1">
        <f t="shared" si="313"/>
        <v>8.1250000000000003E-2</v>
      </c>
      <c r="Q5642">
        <f t="shared" si="314"/>
        <v>0.40625</v>
      </c>
    </row>
    <row r="5643" spans="2:17" x14ac:dyDescent="0.25">
      <c r="B5643" t="s">
        <v>264</v>
      </c>
      <c r="C5643">
        <v>191987</v>
      </c>
      <c r="D5643">
        <v>1</v>
      </c>
      <c r="E5643">
        <v>1</v>
      </c>
      <c r="F5643">
        <v>5</v>
      </c>
      <c r="G5643">
        <v>42094</v>
      </c>
      <c r="H5643" t="s">
        <v>7</v>
      </c>
      <c r="I5643" t="s">
        <v>8</v>
      </c>
      <c r="J5643">
        <v>160</v>
      </c>
      <c r="K5643">
        <v>13</v>
      </c>
      <c r="L5643" t="s">
        <v>240</v>
      </c>
      <c r="M5643" t="s">
        <v>258</v>
      </c>
      <c r="N5643" t="s">
        <v>259</v>
      </c>
      <c r="O5643" s="9">
        <f t="shared" si="312"/>
        <v>32</v>
      </c>
      <c r="P5643" s="1">
        <f t="shared" si="313"/>
        <v>8.1250000000000003E-2</v>
      </c>
      <c r="Q5643">
        <f t="shared" si="314"/>
        <v>0.40625</v>
      </c>
    </row>
    <row r="5644" spans="2:17" x14ac:dyDescent="0.25">
      <c r="B5644" t="s">
        <v>264</v>
      </c>
      <c r="C5644">
        <v>188806</v>
      </c>
      <c r="D5644">
        <v>1</v>
      </c>
      <c r="E5644">
        <v>1</v>
      </c>
      <c r="F5644">
        <v>5</v>
      </c>
      <c r="G5644">
        <v>42093</v>
      </c>
      <c r="H5644" t="s">
        <v>7</v>
      </c>
      <c r="I5644" t="s">
        <v>8</v>
      </c>
      <c r="J5644">
        <v>160</v>
      </c>
      <c r="K5644">
        <v>13</v>
      </c>
      <c r="L5644" t="s">
        <v>240</v>
      </c>
      <c r="M5644" t="s">
        <v>258</v>
      </c>
      <c r="N5644" t="s">
        <v>259</v>
      </c>
      <c r="O5644" s="9">
        <f t="shared" si="312"/>
        <v>32</v>
      </c>
      <c r="P5644" s="1">
        <f t="shared" si="313"/>
        <v>8.1250000000000003E-2</v>
      </c>
      <c r="Q5644">
        <f t="shared" si="314"/>
        <v>0.40625</v>
      </c>
    </row>
    <row r="5645" spans="2:17" x14ac:dyDescent="0.25">
      <c r="B5645" t="s">
        <v>264</v>
      </c>
      <c r="C5645">
        <v>191987</v>
      </c>
      <c r="D5645">
        <v>1</v>
      </c>
      <c r="E5645">
        <v>1</v>
      </c>
      <c r="F5645">
        <v>5</v>
      </c>
      <c r="G5645">
        <v>42094</v>
      </c>
      <c r="H5645" t="s">
        <v>7</v>
      </c>
      <c r="I5645" t="s">
        <v>8</v>
      </c>
      <c r="J5645">
        <v>160</v>
      </c>
      <c r="K5645">
        <v>13</v>
      </c>
      <c r="L5645" t="s">
        <v>240</v>
      </c>
      <c r="M5645" t="s">
        <v>258</v>
      </c>
      <c r="N5645" t="s">
        <v>259</v>
      </c>
      <c r="O5645" s="9">
        <f t="shared" si="312"/>
        <v>32</v>
      </c>
      <c r="P5645" s="1">
        <f t="shared" si="313"/>
        <v>8.1250000000000003E-2</v>
      </c>
      <c r="Q5645">
        <f t="shared" si="314"/>
        <v>0.40625</v>
      </c>
    </row>
    <row r="5646" spans="2:17" x14ac:dyDescent="0.25">
      <c r="B5646" t="s">
        <v>264</v>
      </c>
      <c r="C5646">
        <v>181290</v>
      </c>
      <c r="D5646">
        <v>1</v>
      </c>
      <c r="E5646">
        <v>1</v>
      </c>
      <c r="F5646">
        <v>5</v>
      </c>
      <c r="G5646">
        <v>42037</v>
      </c>
      <c r="H5646" t="s">
        <v>5</v>
      </c>
      <c r="I5646" t="s">
        <v>8</v>
      </c>
      <c r="J5646">
        <v>160</v>
      </c>
      <c r="K5646">
        <v>13</v>
      </c>
      <c r="L5646" t="s">
        <v>240</v>
      </c>
      <c r="M5646" t="s">
        <v>5</v>
      </c>
      <c r="N5646" t="s">
        <v>259</v>
      </c>
      <c r="O5646" s="9">
        <f t="shared" si="312"/>
        <v>32</v>
      </c>
      <c r="P5646" s="1">
        <f t="shared" si="313"/>
        <v>8.1250000000000003E-2</v>
      </c>
      <c r="Q5646">
        <f t="shared" si="314"/>
        <v>0.40625</v>
      </c>
    </row>
    <row r="5647" spans="2:17" x14ac:dyDescent="0.25">
      <c r="B5647" t="s">
        <v>264</v>
      </c>
      <c r="C5647">
        <v>190624</v>
      </c>
      <c r="D5647">
        <v>1</v>
      </c>
      <c r="E5647">
        <v>1</v>
      </c>
      <c r="F5647">
        <v>5</v>
      </c>
      <c r="G5647">
        <v>42163</v>
      </c>
      <c r="H5647" t="s">
        <v>7</v>
      </c>
      <c r="I5647" t="s">
        <v>8</v>
      </c>
      <c r="J5647">
        <v>160</v>
      </c>
      <c r="K5647">
        <v>13</v>
      </c>
      <c r="L5647" t="s">
        <v>240</v>
      </c>
      <c r="M5647" t="s">
        <v>258</v>
      </c>
      <c r="N5647" t="s">
        <v>259</v>
      </c>
      <c r="O5647" s="9">
        <f t="shared" si="312"/>
        <v>32</v>
      </c>
      <c r="P5647" s="1">
        <f t="shared" si="313"/>
        <v>8.1250000000000003E-2</v>
      </c>
      <c r="Q5647">
        <f t="shared" si="314"/>
        <v>0.40625</v>
      </c>
    </row>
    <row r="5648" spans="2:17" x14ac:dyDescent="0.25">
      <c r="B5648" t="s">
        <v>264</v>
      </c>
      <c r="C5648">
        <v>190641</v>
      </c>
      <c r="D5648">
        <v>1</v>
      </c>
      <c r="E5648">
        <v>1</v>
      </c>
      <c r="F5648">
        <v>5</v>
      </c>
      <c r="G5648">
        <v>42163</v>
      </c>
      <c r="H5648" t="s">
        <v>7</v>
      </c>
      <c r="I5648" t="s">
        <v>8</v>
      </c>
      <c r="J5648">
        <v>160</v>
      </c>
      <c r="K5648">
        <v>13</v>
      </c>
      <c r="L5648" t="s">
        <v>240</v>
      </c>
      <c r="M5648" t="s">
        <v>258</v>
      </c>
      <c r="N5648" t="s">
        <v>259</v>
      </c>
      <c r="O5648" s="9">
        <f t="shared" si="312"/>
        <v>32</v>
      </c>
      <c r="P5648" s="1">
        <f t="shared" si="313"/>
        <v>8.1250000000000003E-2</v>
      </c>
      <c r="Q5648">
        <f t="shared" si="314"/>
        <v>0.40625</v>
      </c>
    </row>
    <row r="5649" spans="2:17" x14ac:dyDescent="0.25">
      <c r="B5649" t="s">
        <v>264</v>
      </c>
      <c r="C5649">
        <v>190624</v>
      </c>
      <c r="D5649">
        <v>1</v>
      </c>
      <c r="E5649">
        <v>1</v>
      </c>
      <c r="F5649">
        <v>5</v>
      </c>
      <c r="G5649">
        <v>42163</v>
      </c>
      <c r="H5649" t="s">
        <v>7</v>
      </c>
      <c r="I5649" t="s">
        <v>8</v>
      </c>
      <c r="J5649">
        <v>160</v>
      </c>
      <c r="K5649">
        <v>13</v>
      </c>
      <c r="L5649" t="s">
        <v>240</v>
      </c>
      <c r="M5649" t="s">
        <v>258</v>
      </c>
      <c r="N5649" t="s">
        <v>259</v>
      </c>
      <c r="O5649" s="9">
        <f t="shared" si="312"/>
        <v>32</v>
      </c>
      <c r="P5649" s="1">
        <f t="shared" si="313"/>
        <v>8.1250000000000003E-2</v>
      </c>
      <c r="Q5649">
        <f t="shared" si="314"/>
        <v>0.40625</v>
      </c>
    </row>
    <row r="5650" spans="2:17" x14ac:dyDescent="0.25">
      <c r="B5650" t="s">
        <v>264</v>
      </c>
      <c r="C5650">
        <v>190641</v>
      </c>
      <c r="D5650">
        <v>1</v>
      </c>
      <c r="E5650">
        <v>1</v>
      </c>
      <c r="F5650">
        <v>5</v>
      </c>
      <c r="G5650">
        <v>42163</v>
      </c>
      <c r="H5650" t="s">
        <v>7</v>
      </c>
      <c r="I5650" t="s">
        <v>8</v>
      </c>
      <c r="J5650">
        <v>160</v>
      </c>
      <c r="K5650">
        <v>13</v>
      </c>
      <c r="L5650" t="s">
        <v>240</v>
      </c>
      <c r="M5650" t="s">
        <v>258</v>
      </c>
      <c r="N5650" t="s">
        <v>259</v>
      </c>
      <c r="O5650" s="9">
        <f t="shared" si="312"/>
        <v>32</v>
      </c>
      <c r="P5650" s="1">
        <f t="shared" si="313"/>
        <v>8.1250000000000003E-2</v>
      </c>
      <c r="Q5650">
        <f t="shared" si="314"/>
        <v>0.40625</v>
      </c>
    </row>
    <row r="5651" spans="2:17" x14ac:dyDescent="0.25">
      <c r="B5651" t="s">
        <v>264</v>
      </c>
      <c r="C5651">
        <v>182803</v>
      </c>
      <c r="D5651">
        <v>1</v>
      </c>
      <c r="E5651">
        <v>1</v>
      </c>
      <c r="F5651">
        <v>5</v>
      </c>
      <c r="G5651">
        <v>42198</v>
      </c>
      <c r="H5651" t="s">
        <v>7</v>
      </c>
      <c r="I5651" t="s">
        <v>8</v>
      </c>
      <c r="J5651">
        <v>160</v>
      </c>
      <c r="K5651">
        <v>13</v>
      </c>
      <c r="L5651" t="s">
        <v>240</v>
      </c>
      <c r="M5651" t="s">
        <v>258</v>
      </c>
      <c r="N5651" t="s">
        <v>259</v>
      </c>
      <c r="O5651" s="9">
        <f t="shared" si="312"/>
        <v>32</v>
      </c>
      <c r="P5651" s="1">
        <f t="shared" si="313"/>
        <v>8.1250000000000003E-2</v>
      </c>
      <c r="Q5651">
        <f t="shared" si="314"/>
        <v>0.40625</v>
      </c>
    </row>
    <row r="5652" spans="2:17" x14ac:dyDescent="0.25">
      <c r="B5652" t="s">
        <v>264</v>
      </c>
      <c r="C5652">
        <v>182803</v>
      </c>
      <c r="D5652">
        <v>1</v>
      </c>
      <c r="E5652">
        <v>1</v>
      </c>
      <c r="F5652">
        <v>5</v>
      </c>
      <c r="G5652">
        <v>42198</v>
      </c>
      <c r="H5652" t="s">
        <v>7</v>
      </c>
      <c r="I5652" t="s">
        <v>8</v>
      </c>
      <c r="J5652">
        <v>160</v>
      </c>
      <c r="K5652">
        <v>13</v>
      </c>
      <c r="L5652" t="s">
        <v>240</v>
      </c>
      <c r="M5652" t="s">
        <v>258</v>
      </c>
      <c r="N5652" t="s">
        <v>259</v>
      </c>
      <c r="O5652" s="9">
        <f t="shared" si="312"/>
        <v>32</v>
      </c>
      <c r="P5652" s="1">
        <f t="shared" si="313"/>
        <v>8.1250000000000003E-2</v>
      </c>
      <c r="Q5652">
        <f t="shared" si="314"/>
        <v>0.40625</v>
      </c>
    </row>
    <row r="5653" spans="2:17" x14ac:dyDescent="0.25">
      <c r="B5653" t="s">
        <v>264</v>
      </c>
      <c r="C5653">
        <v>162311</v>
      </c>
      <c r="D5653">
        <v>1</v>
      </c>
      <c r="E5653">
        <v>1</v>
      </c>
      <c r="F5653">
        <v>4</v>
      </c>
      <c r="G5653">
        <v>41500</v>
      </c>
      <c r="H5653" t="s">
        <v>7</v>
      </c>
      <c r="I5653" t="s">
        <v>8</v>
      </c>
      <c r="J5653">
        <v>160</v>
      </c>
      <c r="K5653">
        <v>13</v>
      </c>
      <c r="L5653" t="s">
        <v>240</v>
      </c>
      <c r="M5653" t="s">
        <v>258</v>
      </c>
      <c r="N5653" t="s">
        <v>259</v>
      </c>
      <c r="O5653" s="9">
        <f t="shared" si="312"/>
        <v>40</v>
      </c>
      <c r="P5653" s="1">
        <f t="shared" si="313"/>
        <v>8.1250000000000003E-2</v>
      </c>
      <c r="Q5653">
        <f t="shared" si="314"/>
        <v>0.32500000000000001</v>
      </c>
    </row>
    <row r="5654" spans="2:17" x14ac:dyDescent="0.25">
      <c r="B5654" t="s">
        <v>264</v>
      </c>
      <c r="C5654">
        <v>166052</v>
      </c>
      <c r="D5654">
        <v>1</v>
      </c>
      <c r="E5654">
        <v>1</v>
      </c>
      <c r="F5654">
        <v>4</v>
      </c>
      <c r="G5654">
        <v>41557</v>
      </c>
      <c r="H5654" t="s">
        <v>7</v>
      </c>
      <c r="I5654" t="s">
        <v>8</v>
      </c>
      <c r="J5654">
        <v>160</v>
      </c>
      <c r="K5654">
        <v>13</v>
      </c>
      <c r="L5654" t="s">
        <v>240</v>
      </c>
      <c r="M5654" t="s">
        <v>258</v>
      </c>
      <c r="N5654" t="s">
        <v>259</v>
      </c>
      <c r="O5654" s="9">
        <f t="shared" si="312"/>
        <v>40</v>
      </c>
      <c r="P5654" s="1">
        <f t="shared" si="313"/>
        <v>8.1250000000000003E-2</v>
      </c>
      <c r="Q5654">
        <f t="shared" si="314"/>
        <v>0.32500000000000001</v>
      </c>
    </row>
    <row r="5655" spans="2:17" x14ac:dyDescent="0.25">
      <c r="B5655" t="s">
        <v>264</v>
      </c>
      <c r="C5655">
        <v>160300</v>
      </c>
      <c r="D5655">
        <v>1</v>
      </c>
      <c r="E5655">
        <v>1</v>
      </c>
      <c r="F5655">
        <v>4</v>
      </c>
      <c r="G5655">
        <v>41611</v>
      </c>
      <c r="H5655" t="s">
        <v>7</v>
      </c>
      <c r="I5655" t="s">
        <v>8</v>
      </c>
      <c r="J5655">
        <v>160</v>
      </c>
      <c r="K5655">
        <v>13</v>
      </c>
      <c r="L5655" t="s">
        <v>240</v>
      </c>
      <c r="M5655" t="s">
        <v>258</v>
      </c>
      <c r="N5655" t="s">
        <v>259</v>
      </c>
      <c r="O5655" s="9">
        <f t="shared" si="312"/>
        <v>40</v>
      </c>
      <c r="P5655" s="1">
        <f t="shared" si="313"/>
        <v>8.1250000000000003E-2</v>
      </c>
      <c r="Q5655">
        <f t="shared" si="314"/>
        <v>0.32500000000000001</v>
      </c>
    </row>
    <row r="5656" spans="2:17" x14ac:dyDescent="0.25">
      <c r="B5656" t="s">
        <v>264</v>
      </c>
      <c r="C5656">
        <v>160204</v>
      </c>
      <c r="D5656">
        <v>1</v>
      </c>
      <c r="E5656">
        <v>1</v>
      </c>
      <c r="F5656">
        <v>4</v>
      </c>
      <c r="G5656">
        <v>41614</v>
      </c>
      <c r="H5656" t="s">
        <v>7</v>
      </c>
      <c r="I5656" t="s">
        <v>8</v>
      </c>
      <c r="J5656">
        <v>160</v>
      </c>
      <c r="K5656">
        <v>13</v>
      </c>
      <c r="L5656" t="s">
        <v>240</v>
      </c>
      <c r="M5656" t="s">
        <v>258</v>
      </c>
      <c r="N5656" t="s">
        <v>259</v>
      </c>
      <c r="O5656" s="9">
        <f t="shared" si="312"/>
        <v>40</v>
      </c>
      <c r="P5656" s="1">
        <f t="shared" si="313"/>
        <v>8.1250000000000003E-2</v>
      </c>
      <c r="Q5656">
        <f t="shared" si="314"/>
        <v>0.32500000000000001</v>
      </c>
    </row>
    <row r="5657" spans="2:17" x14ac:dyDescent="0.25">
      <c r="B5657" t="s">
        <v>264</v>
      </c>
      <c r="C5657">
        <v>160207</v>
      </c>
      <c r="D5657">
        <v>1</v>
      </c>
      <c r="E5657">
        <v>1</v>
      </c>
      <c r="F5657">
        <v>4</v>
      </c>
      <c r="G5657">
        <v>41612</v>
      </c>
      <c r="H5657" t="s">
        <v>7</v>
      </c>
      <c r="I5657" t="s">
        <v>8</v>
      </c>
      <c r="J5657">
        <v>160</v>
      </c>
      <c r="K5657">
        <v>13</v>
      </c>
      <c r="L5657" t="s">
        <v>240</v>
      </c>
      <c r="M5657" t="s">
        <v>258</v>
      </c>
      <c r="N5657" t="s">
        <v>259</v>
      </c>
      <c r="O5657" s="9">
        <f t="shared" si="312"/>
        <v>40</v>
      </c>
      <c r="P5657" s="1">
        <f t="shared" si="313"/>
        <v>8.1250000000000003E-2</v>
      </c>
      <c r="Q5657">
        <f t="shared" si="314"/>
        <v>0.32500000000000001</v>
      </c>
    </row>
    <row r="5658" spans="2:17" x14ac:dyDescent="0.25">
      <c r="B5658" t="s">
        <v>264</v>
      </c>
      <c r="C5658">
        <v>160222</v>
      </c>
      <c r="D5658">
        <v>1</v>
      </c>
      <c r="E5658">
        <v>1</v>
      </c>
      <c r="F5658">
        <v>4</v>
      </c>
      <c r="G5658">
        <v>41614</v>
      </c>
      <c r="H5658" t="s">
        <v>7</v>
      </c>
      <c r="I5658" t="s">
        <v>8</v>
      </c>
      <c r="J5658">
        <v>160</v>
      </c>
      <c r="K5658">
        <v>13</v>
      </c>
      <c r="L5658" t="s">
        <v>240</v>
      </c>
      <c r="M5658" t="s">
        <v>258</v>
      </c>
      <c r="N5658" t="s">
        <v>259</v>
      </c>
      <c r="O5658" s="9">
        <f t="shared" si="312"/>
        <v>40</v>
      </c>
      <c r="P5658" s="1">
        <f t="shared" si="313"/>
        <v>8.1250000000000003E-2</v>
      </c>
      <c r="Q5658">
        <f t="shared" si="314"/>
        <v>0.32500000000000001</v>
      </c>
    </row>
    <row r="5659" spans="2:17" x14ac:dyDescent="0.25">
      <c r="B5659" t="s">
        <v>264</v>
      </c>
      <c r="C5659">
        <v>160243</v>
      </c>
      <c r="D5659">
        <v>1</v>
      </c>
      <c r="E5659">
        <v>1</v>
      </c>
      <c r="F5659">
        <v>4</v>
      </c>
      <c r="G5659">
        <v>41626</v>
      </c>
      <c r="H5659" t="s">
        <v>7</v>
      </c>
      <c r="I5659" t="s">
        <v>8</v>
      </c>
      <c r="J5659">
        <v>160</v>
      </c>
      <c r="K5659">
        <v>13</v>
      </c>
      <c r="L5659" t="s">
        <v>240</v>
      </c>
      <c r="M5659" t="s">
        <v>258</v>
      </c>
      <c r="N5659" t="s">
        <v>259</v>
      </c>
      <c r="O5659" s="9">
        <f t="shared" si="312"/>
        <v>40</v>
      </c>
      <c r="P5659" s="1">
        <f t="shared" si="313"/>
        <v>8.1250000000000003E-2</v>
      </c>
      <c r="Q5659">
        <f t="shared" si="314"/>
        <v>0.32500000000000001</v>
      </c>
    </row>
    <row r="5660" spans="2:17" x14ac:dyDescent="0.25">
      <c r="B5660" t="s">
        <v>264</v>
      </c>
      <c r="C5660">
        <v>168086</v>
      </c>
      <c r="D5660">
        <v>2</v>
      </c>
      <c r="E5660">
        <v>1</v>
      </c>
      <c r="F5660">
        <v>4</v>
      </c>
      <c r="G5660">
        <v>41702</v>
      </c>
      <c r="H5660" t="s">
        <v>7</v>
      </c>
      <c r="I5660" t="s">
        <v>6</v>
      </c>
      <c r="J5660">
        <v>160</v>
      </c>
      <c r="K5660">
        <v>13</v>
      </c>
      <c r="L5660" t="s">
        <v>239</v>
      </c>
      <c r="M5660" t="s">
        <v>258</v>
      </c>
      <c r="N5660" t="s">
        <v>259</v>
      </c>
      <c r="O5660" s="9">
        <f t="shared" si="312"/>
        <v>40</v>
      </c>
      <c r="P5660" s="1">
        <f t="shared" si="313"/>
        <v>8.1250000000000003E-2</v>
      </c>
      <c r="Q5660">
        <f t="shared" si="314"/>
        <v>0.32500000000000001</v>
      </c>
    </row>
    <row r="5661" spans="2:17" x14ac:dyDescent="0.25">
      <c r="B5661" t="s">
        <v>264</v>
      </c>
      <c r="C5661">
        <v>168475</v>
      </c>
      <c r="D5661">
        <v>2</v>
      </c>
      <c r="E5661">
        <v>1</v>
      </c>
      <c r="F5661">
        <v>4</v>
      </c>
      <c r="G5661">
        <v>41710</v>
      </c>
      <c r="H5661" t="s">
        <v>7</v>
      </c>
      <c r="I5661" t="s">
        <v>6</v>
      </c>
      <c r="J5661">
        <v>160</v>
      </c>
      <c r="K5661">
        <v>13</v>
      </c>
      <c r="L5661" t="s">
        <v>239</v>
      </c>
      <c r="M5661" t="s">
        <v>258</v>
      </c>
      <c r="N5661" t="s">
        <v>259</v>
      </c>
      <c r="O5661" s="9">
        <f t="shared" si="312"/>
        <v>40</v>
      </c>
      <c r="P5661" s="1">
        <f t="shared" si="313"/>
        <v>8.1250000000000003E-2</v>
      </c>
      <c r="Q5661">
        <f t="shared" si="314"/>
        <v>0.32500000000000001</v>
      </c>
    </row>
    <row r="5662" spans="2:17" x14ac:dyDescent="0.25">
      <c r="B5662" t="s">
        <v>264</v>
      </c>
      <c r="C5662">
        <v>171993</v>
      </c>
      <c r="D5662">
        <v>1</v>
      </c>
      <c r="E5662">
        <v>1</v>
      </c>
      <c r="F5662">
        <v>4</v>
      </c>
      <c r="G5662">
        <v>41839</v>
      </c>
      <c r="H5662" t="s">
        <v>7</v>
      </c>
      <c r="I5662" t="s">
        <v>8</v>
      </c>
      <c r="J5662">
        <v>160</v>
      </c>
      <c r="K5662">
        <v>13</v>
      </c>
      <c r="L5662" t="s">
        <v>240</v>
      </c>
      <c r="M5662" t="s">
        <v>258</v>
      </c>
      <c r="N5662" t="s">
        <v>259</v>
      </c>
      <c r="O5662" s="9">
        <f t="shared" si="312"/>
        <v>40</v>
      </c>
      <c r="P5662" s="1">
        <f t="shared" si="313"/>
        <v>8.1250000000000003E-2</v>
      </c>
      <c r="Q5662">
        <f t="shared" si="314"/>
        <v>0.32500000000000001</v>
      </c>
    </row>
    <row r="5663" spans="2:17" x14ac:dyDescent="0.25">
      <c r="B5663" t="s">
        <v>264</v>
      </c>
      <c r="C5663">
        <v>173375</v>
      </c>
      <c r="D5663">
        <v>1</v>
      </c>
      <c r="E5663">
        <v>1</v>
      </c>
      <c r="F5663">
        <v>4</v>
      </c>
      <c r="G5663">
        <v>41848</v>
      </c>
      <c r="H5663" t="s">
        <v>7</v>
      </c>
      <c r="I5663" t="s">
        <v>8</v>
      </c>
      <c r="J5663">
        <v>160</v>
      </c>
      <c r="K5663">
        <v>13</v>
      </c>
      <c r="L5663" t="s">
        <v>240</v>
      </c>
      <c r="M5663" t="s">
        <v>258</v>
      </c>
      <c r="N5663" t="s">
        <v>259</v>
      </c>
      <c r="O5663" s="9">
        <f t="shared" si="312"/>
        <v>40</v>
      </c>
      <c r="P5663" s="1">
        <f t="shared" si="313"/>
        <v>8.1250000000000003E-2</v>
      </c>
      <c r="Q5663">
        <f t="shared" si="314"/>
        <v>0.32500000000000001</v>
      </c>
    </row>
    <row r="5664" spans="2:17" x14ac:dyDescent="0.25">
      <c r="B5664" t="s">
        <v>264</v>
      </c>
      <c r="C5664">
        <v>172689</v>
      </c>
      <c r="D5664">
        <v>1</v>
      </c>
      <c r="E5664">
        <v>1</v>
      </c>
      <c r="F5664">
        <v>4</v>
      </c>
      <c r="G5664">
        <v>41851</v>
      </c>
      <c r="H5664" t="s">
        <v>7</v>
      </c>
      <c r="I5664" t="s">
        <v>8</v>
      </c>
      <c r="J5664">
        <v>160</v>
      </c>
      <c r="K5664">
        <v>13</v>
      </c>
      <c r="L5664" t="s">
        <v>240</v>
      </c>
      <c r="M5664" t="s">
        <v>258</v>
      </c>
      <c r="N5664" t="s">
        <v>259</v>
      </c>
      <c r="O5664" s="9">
        <f t="shared" si="312"/>
        <v>40</v>
      </c>
      <c r="P5664" s="1">
        <f t="shared" si="313"/>
        <v>8.1250000000000003E-2</v>
      </c>
      <c r="Q5664">
        <f t="shared" si="314"/>
        <v>0.32500000000000001</v>
      </c>
    </row>
    <row r="5665" spans="2:17" x14ac:dyDescent="0.25">
      <c r="B5665" t="s">
        <v>264</v>
      </c>
      <c r="C5665">
        <v>173302</v>
      </c>
      <c r="D5665">
        <v>1</v>
      </c>
      <c r="E5665">
        <v>1</v>
      </c>
      <c r="F5665">
        <v>4</v>
      </c>
      <c r="G5665">
        <v>41857</v>
      </c>
      <c r="H5665" t="s">
        <v>7</v>
      </c>
      <c r="I5665" t="s">
        <v>8</v>
      </c>
      <c r="J5665">
        <v>160</v>
      </c>
      <c r="K5665">
        <v>13</v>
      </c>
      <c r="L5665" t="s">
        <v>240</v>
      </c>
      <c r="M5665" t="s">
        <v>258</v>
      </c>
      <c r="N5665" t="s">
        <v>259</v>
      </c>
      <c r="O5665" s="9">
        <f t="shared" si="312"/>
        <v>40</v>
      </c>
      <c r="P5665" s="1">
        <f t="shared" si="313"/>
        <v>8.1250000000000003E-2</v>
      </c>
      <c r="Q5665">
        <f t="shared" si="314"/>
        <v>0.32500000000000001</v>
      </c>
    </row>
    <row r="5666" spans="2:17" x14ac:dyDescent="0.25">
      <c r="B5666" t="s">
        <v>264</v>
      </c>
      <c r="C5666">
        <v>173305</v>
      </c>
      <c r="D5666">
        <v>1</v>
      </c>
      <c r="E5666">
        <v>1</v>
      </c>
      <c r="F5666">
        <v>4</v>
      </c>
      <c r="G5666">
        <v>41857</v>
      </c>
      <c r="H5666" t="s">
        <v>7</v>
      </c>
      <c r="I5666" t="s">
        <v>8</v>
      </c>
      <c r="J5666">
        <v>160</v>
      </c>
      <c r="K5666">
        <v>13</v>
      </c>
      <c r="L5666" t="s">
        <v>240</v>
      </c>
      <c r="M5666" t="s">
        <v>258</v>
      </c>
      <c r="N5666" t="s">
        <v>259</v>
      </c>
      <c r="O5666" s="9">
        <f t="shared" si="312"/>
        <v>40</v>
      </c>
      <c r="P5666" s="1">
        <f t="shared" si="313"/>
        <v>8.1250000000000003E-2</v>
      </c>
      <c r="Q5666">
        <f t="shared" si="314"/>
        <v>0.32500000000000001</v>
      </c>
    </row>
    <row r="5667" spans="2:17" x14ac:dyDescent="0.25">
      <c r="B5667" t="s">
        <v>264</v>
      </c>
      <c r="C5667">
        <v>173614</v>
      </c>
      <c r="D5667">
        <v>1</v>
      </c>
      <c r="E5667">
        <v>1</v>
      </c>
      <c r="F5667">
        <v>4</v>
      </c>
      <c r="G5667">
        <v>41856</v>
      </c>
      <c r="H5667" t="s">
        <v>7</v>
      </c>
      <c r="I5667" t="s">
        <v>8</v>
      </c>
      <c r="J5667">
        <v>160</v>
      </c>
      <c r="K5667">
        <v>13</v>
      </c>
      <c r="L5667" t="s">
        <v>240</v>
      </c>
      <c r="M5667" t="s">
        <v>258</v>
      </c>
      <c r="N5667" t="s">
        <v>259</v>
      </c>
      <c r="O5667" s="9">
        <f t="shared" si="312"/>
        <v>40</v>
      </c>
      <c r="P5667" s="1">
        <f t="shared" si="313"/>
        <v>8.1250000000000003E-2</v>
      </c>
      <c r="Q5667">
        <f t="shared" si="314"/>
        <v>0.32500000000000001</v>
      </c>
    </row>
    <row r="5668" spans="2:17" x14ac:dyDescent="0.25">
      <c r="B5668" t="s">
        <v>264</v>
      </c>
      <c r="C5668">
        <v>173345</v>
      </c>
      <c r="D5668">
        <v>1</v>
      </c>
      <c r="E5668">
        <v>1</v>
      </c>
      <c r="F5668">
        <v>4</v>
      </c>
      <c r="G5668">
        <v>41863</v>
      </c>
      <c r="H5668" t="s">
        <v>7</v>
      </c>
      <c r="I5668" t="s">
        <v>8</v>
      </c>
      <c r="J5668">
        <v>160</v>
      </c>
      <c r="K5668">
        <v>13</v>
      </c>
      <c r="L5668" t="s">
        <v>240</v>
      </c>
      <c r="M5668" t="s">
        <v>258</v>
      </c>
      <c r="N5668" t="s">
        <v>259</v>
      </c>
      <c r="O5668" s="9">
        <f t="shared" si="312"/>
        <v>40</v>
      </c>
      <c r="P5668" s="1">
        <f t="shared" si="313"/>
        <v>8.1250000000000003E-2</v>
      </c>
      <c r="Q5668">
        <f t="shared" si="314"/>
        <v>0.32500000000000001</v>
      </c>
    </row>
    <row r="5669" spans="2:17" x14ac:dyDescent="0.25">
      <c r="B5669" t="s">
        <v>264</v>
      </c>
      <c r="C5669">
        <v>171710</v>
      </c>
      <c r="D5669">
        <v>1</v>
      </c>
      <c r="E5669">
        <v>1</v>
      </c>
      <c r="F5669">
        <v>4</v>
      </c>
      <c r="G5669">
        <v>41825</v>
      </c>
      <c r="H5669" t="s">
        <v>7</v>
      </c>
      <c r="I5669" t="s">
        <v>8</v>
      </c>
      <c r="J5669">
        <v>160</v>
      </c>
      <c r="K5669">
        <v>13</v>
      </c>
      <c r="L5669" t="s">
        <v>240</v>
      </c>
      <c r="M5669" t="s">
        <v>258</v>
      </c>
      <c r="N5669" t="s">
        <v>259</v>
      </c>
      <c r="O5669" s="9">
        <f t="shared" si="312"/>
        <v>40</v>
      </c>
      <c r="P5669" s="1">
        <f t="shared" si="313"/>
        <v>8.1250000000000003E-2</v>
      </c>
      <c r="Q5669">
        <f t="shared" si="314"/>
        <v>0.32500000000000001</v>
      </c>
    </row>
    <row r="5670" spans="2:17" x14ac:dyDescent="0.25">
      <c r="B5670" t="s">
        <v>264</v>
      </c>
      <c r="C5670">
        <v>171709</v>
      </c>
      <c r="D5670">
        <v>1</v>
      </c>
      <c r="E5670">
        <v>1</v>
      </c>
      <c r="F5670">
        <v>4</v>
      </c>
      <c r="G5670">
        <v>41825</v>
      </c>
      <c r="H5670" t="s">
        <v>7</v>
      </c>
      <c r="I5670" t="s">
        <v>8</v>
      </c>
      <c r="J5670">
        <v>160</v>
      </c>
      <c r="K5670">
        <v>13</v>
      </c>
      <c r="L5670" t="s">
        <v>240</v>
      </c>
      <c r="M5670" t="s">
        <v>258</v>
      </c>
      <c r="N5670" t="s">
        <v>259</v>
      </c>
      <c r="O5670" s="9">
        <f t="shared" si="312"/>
        <v>40</v>
      </c>
      <c r="P5670" s="1">
        <f t="shared" si="313"/>
        <v>8.1250000000000003E-2</v>
      </c>
      <c r="Q5670">
        <f t="shared" si="314"/>
        <v>0.32500000000000001</v>
      </c>
    </row>
    <row r="5671" spans="2:17" x14ac:dyDescent="0.25">
      <c r="B5671" t="s">
        <v>264</v>
      </c>
      <c r="C5671">
        <v>173684</v>
      </c>
      <c r="D5671">
        <v>1</v>
      </c>
      <c r="E5671">
        <v>1</v>
      </c>
      <c r="F5671">
        <v>4</v>
      </c>
      <c r="G5671">
        <v>41839</v>
      </c>
      <c r="H5671" t="s">
        <v>7</v>
      </c>
      <c r="I5671" t="s">
        <v>8</v>
      </c>
      <c r="J5671">
        <v>160</v>
      </c>
      <c r="K5671">
        <v>13</v>
      </c>
      <c r="L5671" t="s">
        <v>240</v>
      </c>
      <c r="M5671" t="s">
        <v>258</v>
      </c>
      <c r="N5671" t="s">
        <v>259</v>
      </c>
      <c r="O5671" s="9">
        <f t="shared" si="312"/>
        <v>40</v>
      </c>
      <c r="P5671" s="1">
        <f t="shared" si="313"/>
        <v>8.1250000000000003E-2</v>
      </c>
      <c r="Q5671">
        <f t="shared" si="314"/>
        <v>0.32500000000000001</v>
      </c>
    </row>
    <row r="5672" spans="2:17" x14ac:dyDescent="0.25">
      <c r="B5672" t="s">
        <v>264</v>
      </c>
      <c r="C5672">
        <v>166031</v>
      </c>
      <c r="D5672">
        <v>1</v>
      </c>
      <c r="E5672">
        <v>1</v>
      </c>
      <c r="F5672">
        <v>4</v>
      </c>
      <c r="G5672">
        <v>41565</v>
      </c>
      <c r="H5672" t="s">
        <v>7</v>
      </c>
      <c r="I5672" t="s">
        <v>8</v>
      </c>
      <c r="J5672">
        <v>160</v>
      </c>
      <c r="K5672">
        <v>13</v>
      </c>
      <c r="L5672" t="s">
        <v>240</v>
      </c>
      <c r="M5672" t="s">
        <v>258</v>
      </c>
      <c r="N5672" t="s">
        <v>259</v>
      </c>
      <c r="O5672" s="9">
        <f t="shared" si="312"/>
        <v>40</v>
      </c>
      <c r="P5672" s="1">
        <f t="shared" si="313"/>
        <v>8.1250000000000003E-2</v>
      </c>
      <c r="Q5672">
        <f t="shared" si="314"/>
        <v>0.32500000000000001</v>
      </c>
    </row>
    <row r="5673" spans="2:17" x14ac:dyDescent="0.25">
      <c r="B5673" t="s">
        <v>264</v>
      </c>
      <c r="C5673">
        <v>176218</v>
      </c>
      <c r="D5673">
        <v>1</v>
      </c>
      <c r="E5673">
        <v>1</v>
      </c>
      <c r="F5673">
        <v>4</v>
      </c>
      <c r="G5673">
        <v>42034</v>
      </c>
      <c r="H5673" t="s">
        <v>7</v>
      </c>
      <c r="I5673" t="s">
        <v>8</v>
      </c>
      <c r="J5673">
        <v>160</v>
      </c>
      <c r="K5673">
        <v>13</v>
      </c>
      <c r="L5673" t="s">
        <v>240</v>
      </c>
      <c r="M5673" t="s">
        <v>258</v>
      </c>
      <c r="N5673" t="s">
        <v>259</v>
      </c>
      <c r="O5673" s="9">
        <f t="shared" si="312"/>
        <v>40</v>
      </c>
      <c r="P5673" s="1">
        <f t="shared" si="313"/>
        <v>8.1250000000000003E-2</v>
      </c>
      <c r="Q5673">
        <f t="shared" si="314"/>
        <v>0.32500000000000001</v>
      </c>
    </row>
    <row r="5674" spans="2:17" x14ac:dyDescent="0.25">
      <c r="B5674" t="s">
        <v>264</v>
      </c>
      <c r="C5674">
        <v>180398</v>
      </c>
      <c r="D5674">
        <v>1</v>
      </c>
      <c r="E5674">
        <v>1</v>
      </c>
      <c r="F5674">
        <v>4</v>
      </c>
      <c r="G5674" t="s">
        <v>66</v>
      </c>
      <c r="H5674" t="s">
        <v>7</v>
      </c>
      <c r="I5674" t="s">
        <v>8</v>
      </c>
      <c r="J5674">
        <v>160</v>
      </c>
      <c r="K5674">
        <v>13</v>
      </c>
      <c r="L5674" t="s">
        <v>240</v>
      </c>
      <c r="M5674" t="s">
        <v>258</v>
      </c>
      <c r="N5674" t="s">
        <v>259</v>
      </c>
      <c r="O5674" s="9">
        <f t="shared" si="312"/>
        <v>40</v>
      </c>
      <c r="P5674" s="1">
        <f t="shared" si="313"/>
        <v>8.1250000000000003E-2</v>
      </c>
      <c r="Q5674">
        <f t="shared" si="314"/>
        <v>0.32500000000000001</v>
      </c>
    </row>
    <row r="5675" spans="2:17" x14ac:dyDescent="0.25">
      <c r="B5675" t="s">
        <v>264</v>
      </c>
      <c r="C5675">
        <v>181155</v>
      </c>
      <c r="D5675">
        <v>1</v>
      </c>
      <c r="E5675">
        <v>1</v>
      </c>
      <c r="F5675">
        <v>4</v>
      </c>
      <c r="G5675">
        <v>42087</v>
      </c>
      <c r="H5675" t="s">
        <v>7</v>
      </c>
      <c r="I5675" t="s">
        <v>8</v>
      </c>
      <c r="J5675">
        <v>160</v>
      </c>
      <c r="K5675">
        <v>13</v>
      </c>
      <c r="L5675" t="s">
        <v>240</v>
      </c>
      <c r="M5675" t="s">
        <v>258</v>
      </c>
      <c r="N5675" t="s">
        <v>259</v>
      </c>
      <c r="O5675" s="9">
        <f t="shared" si="312"/>
        <v>40</v>
      </c>
      <c r="P5675" s="1">
        <f t="shared" si="313"/>
        <v>8.1250000000000003E-2</v>
      </c>
      <c r="Q5675">
        <f t="shared" si="314"/>
        <v>0.32500000000000001</v>
      </c>
    </row>
    <row r="5676" spans="2:17" x14ac:dyDescent="0.25">
      <c r="B5676" t="s">
        <v>264</v>
      </c>
      <c r="C5676">
        <v>181155</v>
      </c>
      <c r="D5676">
        <v>1</v>
      </c>
      <c r="E5676">
        <v>1</v>
      </c>
      <c r="F5676">
        <v>4</v>
      </c>
      <c r="G5676">
        <v>42087</v>
      </c>
      <c r="H5676" t="s">
        <v>7</v>
      </c>
      <c r="I5676" t="s">
        <v>8</v>
      </c>
      <c r="J5676">
        <v>160</v>
      </c>
      <c r="K5676">
        <v>13</v>
      </c>
      <c r="L5676" t="s">
        <v>240</v>
      </c>
      <c r="M5676" t="s">
        <v>258</v>
      </c>
      <c r="N5676" t="s">
        <v>259</v>
      </c>
      <c r="O5676" s="9">
        <f t="shared" si="312"/>
        <v>40</v>
      </c>
      <c r="P5676" s="1">
        <f t="shared" si="313"/>
        <v>8.1250000000000003E-2</v>
      </c>
      <c r="Q5676">
        <f t="shared" si="314"/>
        <v>0.32500000000000001</v>
      </c>
    </row>
    <row r="5677" spans="2:17" x14ac:dyDescent="0.25">
      <c r="B5677" t="s">
        <v>264</v>
      </c>
      <c r="C5677">
        <v>181300</v>
      </c>
      <c r="D5677">
        <v>1</v>
      </c>
      <c r="E5677">
        <v>1</v>
      </c>
      <c r="F5677">
        <v>3.5</v>
      </c>
      <c r="G5677">
        <v>42039</v>
      </c>
      <c r="H5677" t="s">
        <v>5</v>
      </c>
      <c r="I5677" t="s">
        <v>8</v>
      </c>
      <c r="J5677">
        <v>160</v>
      </c>
      <c r="K5677">
        <v>13</v>
      </c>
      <c r="L5677" t="s">
        <v>240</v>
      </c>
      <c r="M5677" t="s">
        <v>5</v>
      </c>
      <c r="N5677" t="s">
        <v>259</v>
      </c>
      <c r="O5677" s="9">
        <f t="shared" si="312"/>
        <v>45.714285714285715</v>
      </c>
      <c r="P5677" s="1">
        <f t="shared" si="313"/>
        <v>8.1250000000000003E-2</v>
      </c>
      <c r="Q5677">
        <f t="shared" si="314"/>
        <v>0.28437499999999999</v>
      </c>
    </row>
    <row r="5678" spans="2:17" x14ac:dyDescent="0.25">
      <c r="B5678" t="s">
        <v>264</v>
      </c>
      <c r="C5678">
        <v>182024</v>
      </c>
      <c r="D5678">
        <v>1</v>
      </c>
      <c r="E5678">
        <v>1</v>
      </c>
      <c r="F5678">
        <v>5</v>
      </c>
      <c r="G5678">
        <v>41872</v>
      </c>
      <c r="H5678" t="s">
        <v>5</v>
      </c>
      <c r="I5678" t="s">
        <v>6</v>
      </c>
      <c r="J5678">
        <v>197</v>
      </c>
      <c r="K5678">
        <v>16</v>
      </c>
      <c r="L5678" t="s">
        <v>240</v>
      </c>
      <c r="M5678" t="s">
        <v>5</v>
      </c>
      <c r="N5678" t="s">
        <v>259</v>
      </c>
      <c r="O5678" s="9">
        <f t="shared" si="312"/>
        <v>39.4</v>
      </c>
      <c r="P5678" s="1">
        <f t="shared" si="313"/>
        <v>8.1218274111675121E-2</v>
      </c>
      <c r="Q5678">
        <f t="shared" si="314"/>
        <v>0.40609137055837563</v>
      </c>
    </row>
    <row r="5679" spans="2:17" x14ac:dyDescent="0.25">
      <c r="B5679" t="s">
        <v>264</v>
      </c>
      <c r="C5679">
        <v>189646</v>
      </c>
      <c r="D5679">
        <v>1</v>
      </c>
      <c r="E5679">
        <v>1</v>
      </c>
      <c r="F5679">
        <v>3</v>
      </c>
      <c r="G5679">
        <v>42285</v>
      </c>
      <c r="H5679" t="s">
        <v>7</v>
      </c>
      <c r="I5679" t="s">
        <v>8</v>
      </c>
      <c r="J5679">
        <v>37</v>
      </c>
      <c r="K5679">
        <v>3</v>
      </c>
      <c r="L5679" t="s">
        <v>240</v>
      </c>
      <c r="M5679" t="s">
        <v>258</v>
      </c>
      <c r="N5679" t="s">
        <v>259</v>
      </c>
      <c r="O5679" s="9">
        <f t="shared" si="312"/>
        <v>12.333333333333334</v>
      </c>
      <c r="P5679" s="1">
        <f t="shared" si="313"/>
        <v>8.1081081081081086E-2</v>
      </c>
      <c r="Q5679">
        <f t="shared" si="314"/>
        <v>0.24324324324324326</v>
      </c>
    </row>
    <row r="5680" spans="2:17" x14ac:dyDescent="0.25">
      <c r="B5680" t="s">
        <v>264</v>
      </c>
      <c r="C5680">
        <v>189415</v>
      </c>
      <c r="D5680">
        <v>1</v>
      </c>
      <c r="E5680">
        <v>1</v>
      </c>
      <c r="F5680">
        <v>4</v>
      </c>
      <c r="G5680">
        <v>42082</v>
      </c>
      <c r="H5680" t="s">
        <v>7</v>
      </c>
      <c r="I5680" t="s">
        <v>8</v>
      </c>
      <c r="J5680">
        <v>74</v>
      </c>
      <c r="K5680">
        <v>6</v>
      </c>
      <c r="L5680" t="s">
        <v>240</v>
      </c>
      <c r="M5680" t="s">
        <v>258</v>
      </c>
      <c r="N5680" t="s">
        <v>259</v>
      </c>
      <c r="O5680" s="9">
        <f t="shared" si="312"/>
        <v>18.5</v>
      </c>
      <c r="P5680" s="1">
        <f t="shared" si="313"/>
        <v>8.1081081081081086E-2</v>
      </c>
      <c r="Q5680">
        <f t="shared" si="314"/>
        <v>0.32432432432432434</v>
      </c>
    </row>
    <row r="5681" spans="2:17" x14ac:dyDescent="0.25">
      <c r="B5681" t="s">
        <v>264</v>
      </c>
      <c r="C5681">
        <v>170596</v>
      </c>
      <c r="D5681">
        <v>1</v>
      </c>
      <c r="E5681">
        <v>1</v>
      </c>
      <c r="F5681">
        <v>4</v>
      </c>
      <c r="G5681">
        <v>41713</v>
      </c>
      <c r="H5681" t="s">
        <v>7</v>
      </c>
      <c r="I5681" t="s">
        <v>8</v>
      </c>
      <c r="J5681">
        <v>148</v>
      </c>
      <c r="K5681">
        <v>12</v>
      </c>
      <c r="L5681" t="s">
        <v>240</v>
      </c>
      <c r="M5681" t="s">
        <v>258</v>
      </c>
      <c r="N5681" t="s">
        <v>259</v>
      </c>
      <c r="O5681" s="9">
        <f t="shared" si="312"/>
        <v>37</v>
      </c>
      <c r="P5681" s="1">
        <f t="shared" si="313"/>
        <v>8.1081081081081086E-2</v>
      </c>
      <c r="Q5681">
        <f t="shared" si="314"/>
        <v>0.32432432432432434</v>
      </c>
    </row>
    <row r="5682" spans="2:17" x14ac:dyDescent="0.25">
      <c r="B5682" t="s">
        <v>264</v>
      </c>
      <c r="C5682">
        <v>170216</v>
      </c>
      <c r="D5682">
        <v>1</v>
      </c>
      <c r="E5682">
        <v>1</v>
      </c>
      <c r="F5682">
        <v>2</v>
      </c>
      <c r="G5682">
        <v>41830</v>
      </c>
      <c r="H5682" t="s">
        <v>7</v>
      </c>
      <c r="I5682" t="s">
        <v>8</v>
      </c>
      <c r="J5682">
        <v>74</v>
      </c>
      <c r="K5682">
        <v>6</v>
      </c>
      <c r="L5682" t="s">
        <v>240</v>
      </c>
      <c r="M5682" t="s">
        <v>258</v>
      </c>
      <c r="N5682" t="s">
        <v>259</v>
      </c>
      <c r="O5682" s="9">
        <f t="shared" si="312"/>
        <v>37</v>
      </c>
      <c r="P5682" s="1">
        <f t="shared" si="313"/>
        <v>8.1081081081081086E-2</v>
      </c>
      <c r="Q5682">
        <f t="shared" si="314"/>
        <v>0.16216216216216217</v>
      </c>
    </row>
    <row r="5683" spans="2:17" x14ac:dyDescent="0.25">
      <c r="B5683" t="s">
        <v>264</v>
      </c>
      <c r="C5683">
        <v>181935</v>
      </c>
      <c r="D5683">
        <v>1</v>
      </c>
      <c r="E5683">
        <v>1</v>
      </c>
      <c r="F5683">
        <v>2</v>
      </c>
      <c r="G5683">
        <v>41899</v>
      </c>
      <c r="H5683" t="s">
        <v>7</v>
      </c>
      <c r="I5683" t="s">
        <v>8</v>
      </c>
      <c r="J5683">
        <v>74</v>
      </c>
      <c r="K5683">
        <v>6</v>
      </c>
      <c r="L5683" t="s">
        <v>240</v>
      </c>
      <c r="M5683" t="s">
        <v>258</v>
      </c>
      <c r="N5683" t="s">
        <v>259</v>
      </c>
      <c r="O5683" s="9">
        <f t="shared" si="312"/>
        <v>37</v>
      </c>
      <c r="P5683" s="1">
        <f t="shared" si="313"/>
        <v>8.1081081081081086E-2</v>
      </c>
      <c r="Q5683">
        <f t="shared" si="314"/>
        <v>0.16216216216216217</v>
      </c>
    </row>
    <row r="5684" spans="2:17" x14ac:dyDescent="0.25">
      <c r="B5684" t="s">
        <v>264</v>
      </c>
      <c r="C5684">
        <v>173830</v>
      </c>
      <c r="D5684">
        <v>1</v>
      </c>
      <c r="E5684">
        <v>1</v>
      </c>
      <c r="F5684">
        <v>5</v>
      </c>
      <c r="G5684">
        <v>41863</v>
      </c>
      <c r="H5684" t="s">
        <v>7</v>
      </c>
      <c r="I5684" t="s">
        <v>8</v>
      </c>
      <c r="J5684">
        <v>173</v>
      </c>
      <c r="K5684">
        <v>14</v>
      </c>
      <c r="L5684" t="s">
        <v>240</v>
      </c>
      <c r="M5684" t="s">
        <v>258</v>
      </c>
      <c r="N5684" t="s">
        <v>259</v>
      </c>
      <c r="O5684" s="9">
        <f t="shared" si="312"/>
        <v>34.6</v>
      </c>
      <c r="P5684" s="1">
        <f t="shared" si="313"/>
        <v>8.0924855491329481E-2</v>
      </c>
      <c r="Q5684">
        <f t="shared" si="314"/>
        <v>0.40462427745664742</v>
      </c>
    </row>
    <row r="5685" spans="2:17" x14ac:dyDescent="0.25">
      <c r="B5685" t="s">
        <v>264</v>
      </c>
      <c r="C5685">
        <v>173834</v>
      </c>
      <c r="D5685">
        <v>1</v>
      </c>
      <c r="E5685">
        <v>1</v>
      </c>
      <c r="F5685">
        <v>5</v>
      </c>
      <c r="G5685">
        <v>41863</v>
      </c>
      <c r="H5685" t="s">
        <v>7</v>
      </c>
      <c r="I5685" t="s">
        <v>8</v>
      </c>
      <c r="J5685">
        <v>173</v>
      </c>
      <c r="K5685">
        <v>14</v>
      </c>
      <c r="L5685" t="s">
        <v>240</v>
      </c>
      <c r="M5685" t="s">
        <v>258</v>
      </c>
      <c r="N5685" t="s">
        <v>259</v>
      </c>
      <c r="O5685" s="9">
        <f t="shared" si="312"/>
        <v>34.6</v>
      </c>
      <c r="P5685" s="1">
        <f t="shared" si="313"/>
        <v>8.0924855491329481E-2</v>
      </c>
      <c r="Q5685">
        <f t="shared" si="314"/>
        <v>0.40462427745664742</v>
      </c>
    </row>
    <row r="5686" spans="2:17" x14ac:dyDescent="0.25">
      <c r="B5686" t="s">
        <v>264</v>
      </c>
      <c r="C5686">
        <v>177267</v>
      </c>
      <c r="D5686">
        <v>1</v>
      </c>
      <c r="E5686">
        <v>1</v>
      </c>
      <c r="F5686">
        <v>5</v>
      </c>
      <c r="G5686">
        <v>41869</v>
      </c>
      <c r="H5686" t="s">
        <v>7</v>
      </c>
      <c r="I5686" t="s">
        <v>8</v>
      </c>
      <c r="J5686">
        <v>173</v>
      </c>
      <c r="K5686">
        <v>14</v>
      </c>
      <c r="L5686" t="s">
        <v>240</v>
      </c>
      <c r="M5686" t="s">
        <v>258</v>
      </c>
      <c r="N5686" t="s">
        <v>259</v>
      </c>
      <c r="O5686" s="9">
        <f t="shared" si="312"/>
        <v>34.6</v>
      </c>
      <c r="P5686" s="1">
        <f t="shared" si="313"/>
        <v>8.0924855491329481E-2</v>
      </c>
      <c r="Q5686">
        <f t="shared" si="314"/>
        <v>0.40462427745664742</v>
      </c>
    </row>
    <row r="5687" spans="2:17" x14ac:dyDescent="0.25">
      <c r="B5687" t="s">
        <v>264</v>
      </c>
      <c r="C5687">
        <v>173701</v>
      </c>
      <c r="D5687">
        <v>1</v>
      </c>
      <c r="E5687">
        <v>1</v>
      </c>
      <c r="F5687">
        <v>5</v>
      </c>
      <c r="G5687">
        <v>41870</v>
      </c>
      <c r="H5687" t="s">
        <v>7</v>
      </c>
      <c r="I5687" t="s">
        <v>8</v>
      </c>
      <c r="J5687">
        <v>173</v>
      </c>
      <c r="K5687">
        <v>14</v>
      </c>
      <c r="L5687" t="s">
        <v>240</v>
      </c>
      <c r="M5687" t="s">
        <v>258</v>
      </c>
      <c r="N5687" t="s">
        <v>259</v>
      </c>
      <c r="O5687" s="9">
        <f t="shared" si="312"/>
        <v>34.6</v>
      </c>
      <c r="P5687" s="1">
        <f t="shared" si="313"/>
        <v>8.0924855491329481E-2</v>
      </c>
      <c r="Q5687">
        <f t="shared" si="314"/>
        <v>0.40462427745664742</v>
      </c>
    </row>
    <row r="5688" spans="2:17" x14ac:dyDescent="0.25">
      <c r="B5688" t="s">
        <v>264</v>
      </c>
      <c r="C5688">
        <v>173705</v>
      </c>
      <c r="D5688">
        <v>1</v>
      </c>
      <c r="E5688">
        <v>1</v>
      </c>
      <c r="F5688">
        <v>5</v>
      </c>
      <c r="G5688">
        <v>41870</v>
      </c>
      <c r="H5688" t="s">
        <v>7</v>
      </c>
      <c r="I5688" t="s">
        <v>8</v>
      </c>
      <c r="J5688">
        <v>173</v>
      </c>
      <c r="K5688">
        <v>14</v>
      </c>
      <c r="L5688" t="s">
        <v>240</v>
      </c>
      <c r="M5688" t="s">
        <v>258</v>
      </c>
      <c r="N5688" t="s">
        <v>259</v>
      </c>
      <c r="O5688" s="9">
        <f t="shared" si="312"/>
        <v>34.6</v>
      </c>
      <c r="P5688" s="1">
        <f t="shared" si="313"/>
        <v>8.0924855491329481E-2</v>
      </c>
      <c r="Q5688">
        <f t="shared" si="314"/>
        <v>0.40462427745664742</v>
      </c>
    </row>
    <row r="5689" spans="2:17" x14ac:dyDescent="0.25">
      <c r="B5689" t="s">
        <v>264</v>
      </c>
      <c r="C5689">
        <v>173817</v>
      </c>
      <c r="D5689">
        <v>1</v>
      </c>
      <c r="E5689">
        <v>1</v>
      </c>
      <c r="F5689">
        <v>5</v>
      </c>
      <c r="G5689">
        <v>41863</v>
      </c>
      <c r="H5689" t="s">
        <v>7</v>
      </c>
      <c r="I5689" t="s">
        <v>8</v>
      </c>
      <c r="J5689">
        <v>173</v>
      </c>
      <c r="K5689">
        <v>14</v>
      </c>
      <c r="L5689" t="s">
        <v>240</v>
      </c>
      <c r="M5689" t="s">
        <v>258</v>
      </c>
      <c r="N5689" t="s">
        <v>259</v>
      </c>
      <c r="O5689" s="9">
        <f t="shared" si="312"/>
        <v>34.6</v>
      </c>
      <c r="P5689" s="1">
        <f t="shared" si="313"/>
        <v>8.0924855491329481E-2</v>
      </c>
      <c r="Q5689">
        <f t="shared" si="314"/>
        <v>0.40462427745664742</v>
      </c>
    </row>
    <row r="5690" spans="2:17" x14ac:dyDescent="0.25">
      <c r="B5690" t="s">
        <v>264</v>
      </c>
      <c r="C5690">
        <v>173818</v>
      </c>
      <c r="D5690">
        <v>1</v>
      </c>
      <c r="E5690">
        <v>1</v>
      </c>
      <c r="F5690">
        <v>5</v>
      </c>
      <c r="G5690">
        <v>41863</v>
      </c>
      <c r="H5690" t="s">
        <v>7</v>
      </c>
      <c r="I5690" t="s">
        <v>8</v>
      </c>
      <c r="J5690">
        <v>173</v>
      </c>
      <c r="K5690">
        <v>14</v>
      </c>
      <c r="L5690" t="s">
        <v>240</v>
      </c>
      <c r="M5690" t="s">
        <v>258</v>
      </c>
      <c r="N5690" t="s">
        <v>259</v>
      </c>
      <c r="O5690" s="9">
        <f t="shared" si="312"/>
        <v>34.6</v>
      </c>
      <c r="P5690" s="1">
        <f t="shared" si="313"/>
        <v>8.0924855491329481E-2</v>
      </c>
      <c r="Q5690">
        <f t="shared" si="314"/>
        <v>0.40462427745664742</v>
      </c>
    </row>
    <row r="5691" spans="2:17" x14ac:dyDescent="0.25">
      <c r="B5691" t="s">
        <v>264</v>
      </c>
      <c r="C5691">
        <v>173826</v>
      </c>
      <c r="D5691">
        <v>1</v>
      </c>
      <c r="E5691">
        <v>1</v>
      </c>
      <c r="F5691">
        <v>5</v>
      </c>
      <c r="G5691">
        <v>41863</v>
      </c>
      <c r="H5691" t="s">
        <v>7</v>
      </c>
      <c r="I5691" t="s">
        <v>8</v>
      </c>
      <c r="J5691">
        <v>173</v>
      </c>
      <c r="K5691">
        <v>14</v>
      </c>
      <c r="L5691" t="s">
        <v>240</v>
      </c>
      <c r="M5691" t="s">
        <v>258</v>
      </c>
      <c r="N5691" t="s">
        <v>259</v>
      </c>
      <c r="O5691" s="9">
        <f t="shared" ref="O5691:O5754" si="315">J5691/F5691</f>
        <v>34.6</v>
      </c>
      <c r="P5691" s="1">
        <f t="shared" ref="P5691:P5754" si="316">K5691/J5691</f>
        <v>8.0924855491329481E-2</v>
      </c>
      <c r="Q5691">
        <f t="shared" si="314"/>
        <v>0.40462427745664742</v>
      </c>
    </row>
    <row r="5692" spans="2:17" x14ac:dyDescent="0.25">
      <c r="B5692" t="s">
        <v>264</v>
      </c>
      <c r="C5692">
        <v>166785</v>
      </c>
      <c r="D5692">
        <v>1</v>
      </c>
      <c r="E5692">
        <v>1</v>
      </c>
      <c r="F5692">
        <v>5</v>
      </c>
      <c r="G5692">
        <v>41641</v>
      </c>
      <c r="H5692" t="s">
        <v>7</v>
      </c>
      <c r="I5692" t="s">
        <v>8</v>
      </c>
      <c r="J5692">
        <v>136</v>
      </c>
      <c r="K5692">
        <v>11</v>
      </c>
      <c r="L5692" t="s">
        <v>240</v>
      </c>
      <c r="M5692" t="s">
        <v>258</v>
      </c>
      <c r="N5692" t="s">
        <v>259</v>
      </c>
      <c r="O5692" s="9">
        <f t="shared" si="315"/>
        <v>27.2</v>
      </c>
      <c r="P5692" s="1">
        <f t="shared" si="316"/>
        <v>8.0882352941176475E-2</v>
      </c>
      <c r="Q5692">
        <f t="shared" ref="Q5692:Q5755" si="317">F5692*P5692</f>
        <v>0.40441176470588236</v>
      </c>
    </row>
    <row r="5693" spans="2:17" x14ac:dyDescent="0.25">
      <c r="B5693" t="s">
        <v>264</v>
      </c>
      <c r="C5693">
        <v>168717</v>
      </c>
      <c r="D5693">
        <v>1</v>
      </c>
      <c r="E5693">
        <v>1</v>
      </c>
      <c r="F5693">
        <v>5</v>
      </c>
      <c r="G5693">
        <v>41727</v>
      </c>
      <c r="H5693" t="s">
        <v>7</v>
      </c>
      <c r="I5693" t="s">
        <v>8</v>
      </c>
      <c r="J5693">
        <v>136</v>
      </c>
      <c r="K5693">
        <v>11</v>
      </c>
      <c r="L5693" t="s">
        <v>240</v>
      </c>
      <c r="M5693" t="s">
        <v>258</v>
      </c>
      <c r="N5693" t="s">
        <v>259</v>
      </c>
      <c r="O5693" s="9">
        <f t="shared" si="315"/>
        <v>27.2</v>
      </c>
      <c r="P5693" s="1">
        <f t="shared" si="316"/>
        <v>8.0882352941176475E-2</v>
      </c>
      <c r="Q5693">
        <f t="shared" si="317"/>
        <v>0.40441176470588236</v>
      </c>
    </row>
    <row r="5694" spans="2:17" x14ac:dyDescent="0.25">
      <c r="B5694" t="s">
        <v>264</v>
      </c>
      <c r="C5694">
        <v>175906</v>
      </c>
      <c r="D5694">
        <v>1</v>
      </c>
      <c r="E5694">
        <v>1</v>
      </c>
      <c r="F5694">
        <v>3</v>
      </c>
      <c r="G5694">
        <v>41890</v>
      </c>
      <c r="H5694" t="s">
        <v>7</v>
      </c>
      <c r="I5694" t="s">
        <v>8</v>
      </c>
      <c r="J5694">
        <v>136</v>
      </c>
      <c r="K5694">
        <v>11</v>
      </c>
      <c r="L5694" t="s">
        <v>240</v>
      </c>
      <c r="M5694" t="s">
        <v>258</v>
      </c>
      <c r="N5694" t="s">
        <v>259</v>
      </c>
      <c r="O5694" s="9">
        <f t="shared" si="315"/>
        <v>45.333333333333336</v>
      </c>
      <c r="P5694" s="1">
        <f t="shared" si="316"/>
        <v>8.0882352941176475E-2</v>
      </c>
      <c r="Q5694">
        <f t="shared" si="317"/>
        <v>0.24264705882352944</v>
      </c>
    </row>
    <row r="5695" spans="2:17" x14ac:dyDescent="0.25">
      <c r="B5695" t="s">
        <v>264</v>
      </c>
      <c r="C5695">
        <v>177108</v>
      </c>
      <c r="D5695">
        <v>2</v>
      </c>
      <c r="E5695">
        <v>2</v>
      </c>
      <c r="F5695">
        <v>7.5</v>
      </c>
      <c r="G5695">
        <v>41845</v>
      </c>
      <c r="H5695" t="s">
        <v>7</v>
      </c>
      <c r="I5695" t="s">
        <v>8</v>
      </c>
      <c r="J5695">
        <v>99</v>
      </c>
      <c r="K5695">
        <v>8</v>
      </c>
      <c r="L5695" t="s">
        <v>239</v>
      </c>
      <c r="M5695" t="s">
        <v>258</v>
      </c>
      <c r="N5695" t="s">
        <v>259</v>
      </c>
      <c r="O5695" s="9">
        <f t="shared" si="315"/>
        <v>13.2</v>
      </c>
      <c r="P5695" s="1">
        <f t="shared" si="316"/>
        <v>8.0808080808080815E-2</v>
      </c>
      <c r="Q5695">
        <f t="shared" si="317"/>
        <v>0.60606060606060608</v>
      </c>
    </row>
    <row r="5696" spans="2:17" x14ac:dyDescent="0.25">
      <c r="B5696" t="s">
        <v>264</v>
      </c>
      <c r="C5696">
        <v>161802</v>
      </c>
      <c r="D5696">
        <v>2</v>
      </c>
      <c r="E5696">
        <v>2</v>
      </c>
      <c r="F5696">
        <v>3.5</v>
      </c>
      <c r="G5696">
        <v>41431</v>
      </c>
      <c r="H5696" t="s">
        <v>5</v>
      </c>
      <c r="I5696" t="s">
        <v>6</v>
      </c>
      <c r="J5696">
        <v>99</v>
      </c>
      <c r="K5696">
        <v>8</v>
      </c>
      <c r="L5696" t="s">
        <v>239</v>
      </c>
      <c r="M5696" t="s">
        <v>5</v>
      </c>
      <c r="N5696" t="s">
        <v>259</v>
      </c>
      <c r="O5696" s="9">
        <f t="shared" si="315"/>
        <v>28.285714285714285</v>
      </c>
      <c r="P5696" s="1">
        <f t="shared" si="316"/>
        <v>8.0808080808080815E-2</v>
      </c>
      <c r="Q5696">
        <f t="shared" si="317"/>
        <v>0.28282828282828287</v>
      </c>
    </row>
    <row r="5697" spans="2:17" x14ac:dyDescent="0.25">
      <c r="B5697" t="s">
        <v>264</v>
      </c>
      <c r="C5697">
        <v>164878</v>
      </c>
      <c r="D5697">
        <v>1</v>
      </c>
      <c r="E5697">
        <v>1</v>
      </c>
      <c r="F5697">
        <v>3</v>
      </c>
      <c r="G5697">
        <v>41662</v>
      </c>
      <c r="H5697" t="s">
        <v>7</v>
      </c>
      <c r="I5697" t="s">
        <v>8</v>
      </c>
      <c r="J5697">
        <v>99</v>
      </c>
      <c r="K5697">
        <v>8</v>
      </c>
      <c r="L5697" t="s">
        <v>240</v>
      </c>
      <c r="M5697" t="s">
        <v>258</v>
      </c>
      <c r="N5697" t="s">
        <v>259</v>
      </c>
      <c r="O5697" s="9">
        <f t="shared" si="315"/>
        <v>33</v>
      </c>
      <c r="P5697" s="1">
        <f t="shared" si="316"/>
        <v>8.0808080808080815E-2</v>
      </c>
      <c r="Q5697">
        <f t="shared" si="317"/>
        <v>0.24242424242424243</v>
      </c>
    </row>
    <row r="5698" spans="2:17" x14ac:dyDescent="0.25">
      <c r="B5698" t="s">
        <v>264</v>
      </c>
      <c r="C5698">
        <v>182665</v>
      </c>
      <c r="D5698">
        <v>1</v>
      </c>
      <c r="E5698">
        <v>1</v>
      </c>
      <c r="F5698">
        <v>3</v>
      </c>
      <c r="G5698">
        <v>42303</v>
      </c>
      <c r="H5698" t="s">
        <v>7</v>
      </c>
      <c r="I5698" t="s">
        <v>8</v>
      </c>
      <c r="J5698">
        <v>99</v>
      </c>
      <c r="K5698">
        <v>8</v>
      </c>
      <c r="L5698" t="s">
        <v>240</v>
      </c>
      <c r="M5698" t="s">
        <v>258</v>
      </c>
      <c r="N5698" t="s">
        <v>259</v>
      </c>
      <c r="O5698" s="9">
        <f t="shared" si="315"/>
        <v>33</v>
      </c>
      <c r="P5698" s="1">
        <f t="shared" si="316"/>
        <v>8.0808080808080815E-2</v>
      </c>
      <c r="Q5698">
        <f t="shared" si="317"/>
        <v>0.24242424242424243</v>
      </c>
    </row>
    <row r="5699" spans="2:17" x14ac:dyDescent="0.25">
      <c r="B5699" t="s">
        <v>264</v>
      </c>
      <c r="C5699">
        <v>158383</v>
      </c>
      <c r="D5699">
        <v>1</v>
      </c>
      <c r="E5699">
        <v>1</v>
      </c>
      <c r="F5699">
        <v>5</v>
      </c>
      <c r="G5699">
        <v>41555</v>
      </c>
      <c r="H5699" t="s">
        <v>7</v>
      </c>
      <c r="I5699" t="s">
        <v>8</v>
      </c>
      <c r="J5699">
        <v>161</v>
      </c>
      <c r="K5699">
        <v>13</v>
      </c>
      <c r="L5699" t="s">
        <v>240</v>
      </c>
      <c r="M5699" t="s">
        <v>258</v>
      </c>
      <c r="N5699" t="s">
        <v>259</v>
      </c>
      <c r="O5699" s="9">
        <f t="shared" si="315"/>
        <v>32.200000000000003</v>
      </c>
      <c r="P5699" s="1">
        <f t="shared" si="316"/>
        <v>8.0745341614906832E-2</v>
      </c>
      <c r="Q5699">
        <f t="shared" si="317"/>
        <v>0.40372670807453415</v>
      </c>
    </row>
    <row r="5700" spans="2:17" x14ac:dyDescent="0.25">
      <c r="B5700" t="s">
        <v>264</v>
      </c>
      <c r="C5700">
        <v>162428</v>
      </c>
      <c r="D5700">
        <v>1</v>
      </c>
      <c r="E5700">
        <v>1</v>
      </c>
      <c r="F5700">
        <v>4</v>
      </c>
      <c r="G5700">
        <v>41558</v>
      </c>
      <c r="H5700" t="s">
        <v>7</v>
      </c>
      <c r="I5700" t="s">
        <v>8</v>
      </c>
      <c r="J5700">
        <v>161</v>
      </c>
      <c r="K5700">
        <v>13</v>
      </c>
      <c r="L5700" t="s">
        <v>240</v>
      </c>
      <c r="M5700" t="s">
        <v>258</v>
      </c>
      <c r="N5700" t="s">
        <v>259</v>
      </c>
      <c r="O5700" s="9">
        <f t="shared" si="315"/>
        <v>40.25</v>
      </c>
      <c r="P5700" s="1">
        <f t="shared" si="316"/>
        <v>8.0745341614906832E-2</v>
      </c>
      <c r="Q5700">
        <f t="shared" si="317"/>
        <v>0.32298136645962733</v>
      </c>
    </row>
    <row r="5701" spans="2:17" x14ac:dyDescent="0.25">
      <c r="B5701" t="s">
        <v>264</v>
      </c>
      <c r="C5701">
        <v>171539</v>
      </c>
      <c r="D5701">
        <v>1</v>
      </c>
      <c r="E5701">
        <v>1</v>
      </c>
      <c r="F5701">
        <v>4</v>
      </c>
      <c r="G5701">
        <v>41816</v>
      </c>
      <c r="H5701" t="s">
        <v>7</v>
      </c>
      <c r="I5701" t="s">
        <v>8</v>
      </c>
      <c r="J5701">
        <v>161</v>
      </c>
      <c r="K5701">
        <v>13</v>
      </c>
      <c r="L5701" t="s">
        <v>240</v>
      </c>
      <c r="M5701" t="s">
        <v>258</v>
      </c>
      <c r="N5701" t="s">
        <v>259</v>
      </c>
      <c r="O5701" s="9">
        <f t="shared" si="315"/>
        <v>40.25</v>
      </c>
      <c r="P5701" s="1">
        <f t="shared" si="316"/>
        <v>8.0745341614906832E-2</v>
      </c>
      <c r="Q5701">
        <f t="shared" si="317"/>
        <v>0.32298136645962733</v>
      </c>
    </row>
    <row r="5702" spans="2:17" x14ac:dyDescent="0.25">
      <c r="B5702" t="s">
        <v>264</v>
      </c>
      <c r="C5702">
        <v>171542</v>
      </c>
      <c r="D5702">
        <v>1</v>
      </c>
      <c r="E5702">
        <v>1</v>
      </c>
      <c r="F5702">
        <v>4</v>
      </c>
      <c r="G5702">
        <v>41816</v>
      </c>
      <c r="H5702" t="s">
        <v>7</v>
      </c>
      <c r="I5702" t="s">
        <v>8</v>
      </c>
      <c r="J5702">
        <v>161</v>
      </c>
      <c r="K5702">
        <v>13</v>
      </c>
      <c r="L5702" t="s">
        <v>240</v>
      </c>
      <c r="M5702" t="s">
        <v>258</v>
      </c>
      <c r="N5702" t="s">
        <v>259</v>
      </c>
      <c r="O5702" s="9">
        <f t="shared" si="315"/>
        <v>40.25</v>
      </c>
      <c r="P5702" s="1">
        <f t="shared" si="316"/>
        <v>8.0745341614906832E-2</v>
      </c>
      <c r="Q5702">
        <f t="shared" si="317"/>
        <v>0.32298136645962733</v>
      </c>
    </row>
    <row r="5703" spans="2:17" x14ac:dyDescent="0.25">
      <c r="B5703" t="s">
        <v>264</v>
      </c>
      <c r="C5703">
        <v>181338</v>
      </c>
      <c r="D5703">
        <v>1</v>
      </c>
      <c r="E5703">
        <v>1</v>
      </c>
      <c r="F5703">
        <v>4</v>
      </c>
      <c r="G5703">
        <v>42086</v>
      </c>
      <c r="H5703" t="s">
        <v>7</v>
      </c>
      <c r="I5703" t="s">
        <v>8</v>
      </c>
      <c r="J5703">
        <v>161</v>
      </c>
      <c r="K5703">
        <v>13</v>
      </c>
      <c r="L5703" t="s">
        <v>240</v>
      </c>
      <c r="M5703" t="s">
        <v>258</v>
      </c>
      <c r="N5703" t="s">
        <v>259</v>
      </c>
      <c r="O5703" s="9">
        <f t="shared" si="315"/>
        <v>40.25</v>
      </c>
      <c r="P5703" s="1">
        <f t="shared" si="316"/>
        <v>8.0745341614906832E-2</v>
      </c>
      <c r="Q5703">
        <f t="shared" si="317"/>
        <v>0.32298136645962733</v>
      </c>
    </row>
    <row r="5704" spans="2:17" x14ac:dyDescent="0.25">
      <c r="B5704" t="s">
        <v>264</v>
      </c>
      <c r="C5704">
        <v>179315</v>
      </c>
      <c r="D5704">
        <v>1</v>
      </c>
      <c r="E5704">
        <v>1</v>
      </c>
      <c r="F5704">
        <v>4</v>
      </c>
      <c r="G5704">
        <v>42087</v>
      </c>
      <c r="H5704" t="s">
        <v>7</v>
      </c>
      <c r="I5704" t="s">
        <v>8</v>
      </c>
      <c r="J5704">
        <v>161</v>
      </c>
      <c r="K5704">
        <v>13</v>
      </c>
      <c r="L5704" t="s">
        <v>240</v>
      </c>
      <c r="M5704" t="s">
        <v>258</v>
      </c>
      <c r="N5704" t="s">
        <v>259</v>
      </c>
      <c r="O5704" s="9">
        <f t="shared" si="315"/>
        <v>40.25</v>
      </c>
      <c r="P5704" s="1">
        <f t="shared" si="316"/>
        <v>8.0745341614906832E-2</v>
      </c>
      <c r="Q5704">
        <f t="shared" si="317"/>
        <v>0.32298136645962733</v>
      </c>
    </row>
    <row r="5705" spans="2:17" x14ac:dyDescent="0.25">
      <c r="B5705" t="s">
        <v>264</v>
      </c>
      <c r="C5705">
        <v>188815</v>
      </c>
      <c r="D5705">
        <v>1</v>
      </c>
      <c r="E5705">
        <v>1</v>
      </c>
      <c r="F5705">
        <v>4</v>
      </c>
      <c r="G5705">
        <v>42093</v>
      </c>
      <c r="H5705" t="s">
        <v>7</v>
      </c>
      <c r="I5705" t="s">
        <v>8</v>
      </c>
      <c r="J5705">
        <v>161</v>
      </c>
      <c r="K5705">
        <v>13</v>
      </c>
      <c r="L5705" t="s">
        <v>240</v>
      </c>
      <c r="M5705" t="s">
        <v>258</v>
      </c>
      <c r="N5705" t="s">
        <v>259</v>
      </c>
      <c r="O5705" s="9">
        <f t="shared" si="315"/>
        <v>40.25</v>
      </c>
      <c r="P5705" s="1">
        <f t="shared" si="316"/>
        <v>8.0745341614906832E-2</v>
      </c>
      <c r="Q5705">
        <f t="shared" si="317"/>
        <v>0.32298136645962733</v>
      </c>
    </row>
    <row r="5706" spans="2:17" x14ac:dyDescent="0.25">
      <c r="B5706" t="s">
        <v>264</v>
      </c>
      <c r="C5706">
        <v>181338</v>
      </c>
      <c r="D5706">
        <v>1</v>
      </c>
      <c r="E5706">
        <v>1</v>
      </c>
      <c r="F5706">
        <v>4</v>
      </c>
      <c r="G5706">
        <v>42086</v>
      </c>
      <c r="H5706" t="s">
        <v>7</v>
      </c>
      <c r="I5706" t="s">
        <v>8</v>
      </c>
      <c r="J5706">
        <v>161</v>
      </c>
      <c r="K5706">
        <v>13</v>
      </c>
      <c r="L5706" t="s">
        <v>240</v>
      </c>
      <c r="M5706" t="s">
        <v>258</v>
      </c>
      <c r="N5706" t="s">
        <v>259</v>
      </c>
      <c r="O5706" s="9">
        <f t="shared" si="315"/>
        <v>40.25</v>
      </c>
      <c r="P5706" s="1">
        <f t="shared" si="316"/>
        <v>8.0745341614906832E-2</v>
      </c>
      <c r="Q5706">
        <f t="shared" si="317"/>
        <v>0.32298136645962733</v>
      </c>
    </row>
    <row r="5707" spans="2:17" x14ac:dyDescent="0.25">
      <c r="B5707" t="s">
        <v>264</v>
      </c>
      <c r="C5707">
        <v>179315</v>
      </c>
      <c r="D5707">
        <v>1</v>
      </c>
      <c r="E5707">
        <v>1</v>
      </c>
      <c r="F5707">
        <v>4</v>
      </c>
      <c r="G5707">
        <v>42087</v>
      </c>
      <c r="H5707" t="s">
        <v>7</v>
      </c>
      <c r="I5707" t="s">
        <v>8</v>
      </c>
      <c r="J5707">
        <v>161</v>
      </c>
      <c r="K5707">
        <v>13</v>
      </c>
      <c r="L5707" t="s">
        <v>240</v>
      </c>
      <c r="M5707" t="s">
        <v>258</v>
      </c>
      <c r="N5707" t="s">
        <v>259</v>
      </c>
      <c r="O5707" s="9">
        <f t="shared" si="315"/>
        <v>40.25</v>
      </c>
      <c r="P5707" s="1">
        <f t="shared" si="316"/>
        <v>8.0745341614906832E-2</v>
      </c>
      <c r="Q5707">
        <f t="shared" si="317"/>
        <v>0.32298136645962733</v>
      </c>
    </row>
    <row r="5708" spans="2:17" x14ac:dyDescent="0.25">
      <c r="B5708" t="s">
        <v>264</v>
      </c>
      <c r="C5708">
        <v>188815</v>
      </c>
      <c r="D5708">
        <v>1</v>
      </c>
      <c r="E5708">
        <v>1</v>
      </c>
      <c r="F5708">
        <v>4</v>
      </c>
      <c r="G5708">
        <v>42093</v>
      </c>
      <c r="H5708" t="s">
        <v>7</v>
      </c>
      <c r="I5708" t="s">
        <v>8</v>
      </c>
      <c r="J5708">
        <v>161</v>
      </c>
      <c r="K5708">
        <v>13</v>
      </c>
      <c r="L5708" t="s">
        <v>240</v>
      </c>
      <c r="M5708" t="s">
        <v>258</v>
      </c>
      <c r="N5708" t="s">
        <v>259</v>
      </c>
      <c r="O5708" s="9">
        <f t="shared" si="315"/>
        <v>40.25</v>
      </c>
      <c r="P5708" s="1">
        <f t="shared" si="316"/>
        <v>8.0745341614906832E-2</v>
      </c>
      <c r="Q5708">
        <f t="shared" si="317"/>
        <v>0.32298136645962733</v>
      </c>
    </row>
    <row r="5709" spans="2:17" x14ac:dyDescent="0.25">
      <c r="B5709" t="s">
        <v>264</v>
      </c>
      <c r="C5709">
        <v>174162</v>
      </c>
      <c r="D5709">
        <v>1</v>
      </c>
      <c r="E5709">
        <v>1</v>
      </c>
      <c r="F5709">
        <v>3</v>
      </c>
      <c r="G5709">
        <v>41990</v>
      </c>
      <c r="H5709" t="s">
        <v>7</v>
      </c>
      <c r="I5709" t="s">
        <v>8</v>
      </c>
      <c r="J5709">
        <v>62</v>
      </c>
      <c r="K5709">
        <v>5</v>
      </c>
      <c r="L5709" t="s">
        <v>240</v>
      </c>
      <c r="M5709" t="s">
        <v>258</v>
      </c>
      <c r="N5709" t="s">
        <v>259</v>
      </c>
      <c r="O5709" s="9">
        <f t="shared" si="315"/>
        <v>20.666666666666668</v>
      </c>
      <c r="P5709" s="1">
        <f t="shared" si="316"/>
        <v>8.0645161290322578E-2</v>
      </c>
      <c r="Q5709">
        <f t="shared" si="317"/>
        <v>0.24193548387096775</v>
      </c>
    </row>
    <row r="5710" spans="2:17" x14ac:dyDescent="0.25">
      <c r="B5710" t="s">
        <v>264</v>
      </c>
      <c r="C5710">
        <v>185968</v>
      </c>
      <c r="D5710">
        <v>1</v>
      </c>
      <c r="E5710">
        <v>1</v>
      </c>
      <c r="F5710">
        <v>3</v>
      </c>
      <c r="G5710">
        <v>42191</v>
      </c>
      <c r="H5710" t="s">
        <v>7</v>
      </c>
      <c r="I5710" t="s">
        <v>8</v>
      </c>
      <c r="J5710">
        <v>62</v>
      </c>
      <c r="K5710">
        <v>5</v>
      </c>
      <c r="L5710" t="s">
        <v>240</v>
      </c>
      <c r="M5710" t="s">
        <v>258</v>
      </c>
      <c r="N5710" t="s">
        <v>259</v>
      </c>
      <c r="O5710" s="9">
        <f t="shared" si="315"/>
        <v>20.666666666666668</v>
      </c>
      <c r="P5710" s="1">
        <f t="shared" si="316"/>
        <v>8.0645161290322578E-2</v>
      </c>
      <c r="Q5710">
        <f t="shared" si="317"/>
        <v>0.24193548387096775</v>
      </c>
    </row>
    <row r="5711" spans="2:17" x14ac:dyDescent="0.25">
      <c r="B5711" t="s">
        <v>264</v>
      </c>
      <c r="C5711">
        <v>187801</v>
      </c>
      <c r="D5711">
        <v>1</v>
      </c>
      <c r="E5711">
        <v>1</v>
      </c>
      <c r="F5711">
        <v>3</v>
      </c>
      <c r="G5711">
        <v>42346</v>
      </c>
      <c r="H5711" t="s">
        <v>7</v>
      </c>
      <c r="I5711" t="s">
        <v>8</v>
      </c>
      <c r="J5711">
        <v>62</v>
      </c>
      <c r="K5711">
        <v>5</v>
      </c>
      <c r="L5711" t="s">
        <v>240</v>
      </c>
      <c r="M5711" t="s">
        <v>258</v>
      </c>
      <c r="N5711" t="s">
        <v>259</v>
      </c>
      <c r="O5711" s="9">
        <f t="shared" si="315"/>
        <v>20.666666666666668</v>
      </c>
      <c r="P5711" s="1">
        <f t="shared" si="316"/>
        <v>8.0645161290322578E-2</v>
      </c>
      <c r="Q5711">
        <f t="shared" si="317"/>
        <v>0.24193548387096775</v>
      </c>
    </row>
    <row r="5712" spans="2:17" x14ac:dyDescent="0.25">
      <c r="B5712" t="s">
        <v>264</v>
      </c>
      <c r="C5712">
        <v>184346</v>
      </c>
      <c r="D5712">
        <v>1</v>
      </c>
      <c r="E5712">
        <v>1</v>
      </c>
      <c r="F5712">
        <v>3</v>
      </c>
      <c r="G5712">
        <v>42352</v>
      </c>
      <c r="H5712" t="s">
        <v>7</v>
      </c>
      <c r="I5712" t="s">
        <v>8</v>
      </c>
      <c r="J5712">
        <v>62</v>
      </c>
      <c r="K5712">
        <v>5</v>
      </c>
      <c r="L5712" t="s">
        <v>240</v>
      </c>
      <c r="M5712" t="s">
        <v>258</v>
      </c>
      <c r="N5712" t="s">
        <v>259</v>
      </c>
      <c r="O5712" s="9">
        <f t="shared" si="315"/>
        <v>20.666666666666668</v>
      </c>
      <c r="P5712" s="1">
        <f t="shared" si="316"/>
        <v>8.0645161290322578E-2</v>
      </c>
      <c r="Q5712">
        <f t="shared" si="317"/>
        <v>0.24193548387096775</v>
      </c>
    </row>
    <row r="5713" spans="2:17" x14ac:dyDescent="0.25">
      <c r="B5713" t="s">
        <v>264</v>
      </c>
      <c r="C5713">
        <v>174367</v>
      </c>
      <c r="D5713">
        <v>1</v>
      </c>
      <c r="E5713">
        <v>1</v>
      </c>
      <c r="F5713">
        <v>2.5</v>
      </c>
      <c r="G5713">
        <v>42026</v>
      </c>
      <c r="H5713" t="s">
        <v>7</v>
      </c>
      <c r="I5713" t="s">
        <v>8</v>
      </c>
      <c r="J5713">
        <v>62</v>
      </c>
      <c r="K5713">
        <v>5</v>
      </c>
      <c r="L5713" t="s">
        <v>240</v>
      </c>
      <c r="M5713" t="s">
        <v>258</v>
      </c>
      <c r="N5713" t="s">
        <v>259</v>
      </c>
      <c r="O5713" s="9">
        <f t="shared" si="315"/>
        <v>24.8</v>
      </c>
      <c r="P5713" s="1">
        <f t="shared" si="316"/>
        <v>8.0645161290322578E-2</v>
      </c>
      <c r="Q5713">
        <f t="shared" si="317"/>
        <v>0.20161290322580644</v>
      </c>
    </row>
    <row r="5714" spans="2:17" x14ac:dyDescent="0.25">
      <c r="B5714" t="s">
        <v>264</v>
      </c>
      <c r="C5714">
        <v>155255</v>
      </c>
      <c r="D5714">
        <v>1</v>
      </c>
      <c r="E5714">
        <v>1</v>
      </c>
      <c r="F5714">
        <v>4</v>
      </c>
      <c r="G5714">
        <v>41296</v>
      </c>
      <c r="H5714" t="s">
        <v>7</v>
      </c>
      <c r="I5714" t="s">
        <v>8</v>
      </c>
      <c r="J5714">
        <v>124</v>
      </c>
      <c r="K5714">
        <v>10</v>
      </c>
      <c r="L5714" t="s">
        <v>240</v>
      </c>
      <c r="M5714" t="s">
        <v>258</v>
      </c>
      <c r="N5714" t="s">
        <v>259</v>
      </c>
      <c r="O5714" s="9">
        <f t="shared" si="315"/>
        <v>31</v>
      </c>
      <c r="P5714" s="1">
        <f t="shared" si="316"/>
        <v>8.0645161290322578E-2</v>
      </c>
      <c r="Q5714">
        <f t="shared" si="317"/>
        <v>0.32258064516129031</v>
      </c>
    </row>
    <row r="5715" spans="2:17" x14ac:dyDescent="0.25">
      <c r="B5715" t="s">
        <v>264</v>
      </c>
      <c r="C5715">
        <v>191180</v>
      </c>
      <c r="D5715">
        <v>1</v>
      </c>
      <c r="E5715">
        <v>1</v>
      </c>
      <c r="F5715">
        <v>2</v>
      </c>
      <c r="G5715">
        <v>42164</v>
      </c>
      <c r="H5715" t="s">
        <v>7</v>
      </c>
      <c r="I5715" t="s">
        <v>8</v>
      </c>
      <c r="J5715">
        <v>62</v>
      </c>
      <c r="K5715">
        <v>5</v>
      </c>
      <c r="L5715" t="s">
        <v>240</v>
      </c>
      <c r="M5715" t="s">
        <v>258</v>
      </c>
      <c r="N5715" t="s">
        <v>259</v>
      </c>
      <c r="O5715" s="9">
        <f t="shared" si="315"/>
        <v>31</v>
      </c>
      <c r="P5715" s="1">
        <f t="shared" si="316"/>
        <v>8.0645161290322578E-2</v>
      </c>
      <c r="Q5715">
        <f t="shared" si="317"/>
        <v>0.16129032258064516</v>
      </c>
    </row>
    <row r="5716" spans="2:17" x14ac:dyDescent="0.25">
      <c r="B5716" t="s">
        <v>264</v>
      </c>
      <c r="C5716">
        <v>190822</v>
      </c>
      <c r="D5716">
        <v>1</v>
      </c>
      <c r="E5716">
        <v>1</v>
      </c>
      <c r="F5716">
        <v>2</v>
      </c>
      <c r="G5716">
        <v>42170</v>
      </c>
      <c r="H5716" t="s">
        <v>7</v>
      </c>
      <c r="I5716" t="s">
        <v>8</v>
      </c>
      <c r="J5716">
        <v>62</v>
      </c>
      <c r="K5716">
        <v>5</v>
      </c>
      <c r="L5716" t="s">
        <v>240</v>
      </c>
      <c r="M5716" t="s">
        <v>258</v>
      </c>
      <c r="N5716" t="s">
        <v>259</v>
      </c>
      <c r="O5716" s="9">
        <f t="shared" si="315"/>
        <v>31</v>
      </c>
      <c r="P5716" s="1">
        <f t="shared" si="316"/>
        <v>8.0645161290322578E-2</v>
      </c>
      <c r="Q5716">
        <f t="shared" si="317"/>
        <v>0.16129032258064516</v>
      </c>
    </row>
    <row r="5717" spans="2:17" x14ac:dyDescent="0.25">
      <c r="B5717" t="s">
        <v>264</v>
      </c>
      <c r="C5717">
        <v>186381</v>
      </c>
      <c r="D5717">
        <v>1</v>
      </c>
      <c r="E5717">
        <v>1</v>
      </c>
      <c r="F5717">
        <v>2</v>
      </c>
      <c r="G5717">
        <v>42284</v>
      </c>
      <c r="H5717" t="s">
        <v>7</v>
      </c>
      <c r="I5717" t="s">
        <v>8</v>
      </c>
      <c r="J5717">
        <v>62</v>
      </c>
      <c r="K5717">
        <v>5</v>
      </c>
      <c r="L5717" t="s">
        <v>240</v>
      </c>
      <c r="M5717" t="s">
        <v>258</v>
      </c>
      <c r="N5717" t="s">
        <v>259</v>
      </c>
      <c r="O5717" s="9">
        <f t="shared" si="315"/>
        <v>31</v>
      </c>
      <c r="P5717" s="1">
        <f t="shared" si="316"/>
        <v>8.0645161290322578E-2</v>
      </c>
      <c r="Q5717">
        <f t="shared" si="317"/>
        <v>0.16129032258064516</v>
      </c>
    </row>
    <row r="5718" spans="2:17" x14ac:dyDescent="0.25">
      <c r="B5718" t="s">
        <v>264</v>
      </c>
      <c r="C5718">
        <v>157384</v>
      </c>
      <c r="D5718">
        <v>1</v>
      </c>
      <c r="E5718">
        <v>1</v>
      </c>
      <c r="F5718">
        <v>5</v>
      </c>
      <c r="G5718">
        <v>41423</v>
      </c>
      <c r="H5718" t="s">
        <v>7</v>
      </c>
      <c r="I5718" t="s">
        <v>8</v>
      </c>
      <c r="J5718">
        <v>248</v>
      </c>
      <c r="K5718">
        <v>20</v>
      </c>
      <c r="L5718" t="s">
        <v>240</v>
      </c>
      <c r="M5718" t="s">
        <v>258</v>
      </c>
      <c r="N5718" t="s">
        <v>259</v>
      </c>
      <c r="O5718" s="9">
        <f t="shared" si="315"/>
        <v>49.6</v>
      </c>
      <c r="P5718" s="1">
        <f t="shared" si="316"/>
        <v>8.0645161290322578E-2</v>
      </c>
      <c r="Q5718">
        <f t="shared" si="317"/>
        <v>0.40322580645161288</v>
      </c>
    </row>
    <row r="5719" spans="2:17" x14ac:dyDescent="0.25">
      <c r="B5719" t="s">
        <v>264</v>
      </c>
      <c r="C5719">
        <v>178063</v>
      </c>
      <c r="D5719">
        <v>1</v>
      </c>
      <c r="E5719">
        <v>1</v>
      </c>
      <c r="F5719">
        <v>4</v>
      </c>
      <c r="G5719">
        <v>41905</v>
      </c>
      <c r="H5719" t="s">
        <v>7</v>
      </c>
      <c r="I5719" t="s">
        <v>8</v>
      </c>
      <c r="J5719">
        <v>248</v>
      </c>
      <c r="K5719">
        <v>20</v>
      </c>
      <c r="L5719" t="s">
        <v>240</v>
      </c>
      <c r="M5719" t="s">
        <v>258</v>
      </c>
      <c r="N5719" t="s">
        <v>259</v>
      </c>
      <c r="O5719" s="9">
        <f t="shared" si="315"/>
        <v>62</v>
      </c>
      <c r="P5719" s="1">
        <f t="shared" si="316"/>
        <v>8.0645161290322578E-2</v>
      </c>
      <c r="Q5719">
        <f t="shared" si="317"/>
        <v>0.32258064516129031</v>
      </c>
    </row>
    <row r="5720" spans="2:17" x14ac:dyDescent="0.25">
      <c r="B5720" t="s">
        <v>264</v>
      </c>
      <c r="C5720">
        <v>172869</v>
      </c>
      <c r="D5720">
        <v>2</v>
      </c>
      <c r="E5720">
        <v>1</v>
      </c>
      <c r="F5720">
        <v>10</v>
      </c>
      <c r="G5720">
        <v>41844</v>
      </c>
      <c r="H5720" t="s">
        <v>7</v>
      </c>
      <c r="I5720" t="s">
        <v>8</v>
      </c>
      <c r="J5720">
        <v>149</v>
      </c>
      <c r="K5720">
        <v>12</v>
      </c>
      <c r="L5720" t="s">
        <v>239</v>
      </c>
      <c r="M5720" t="s">
        <v>258</v>
      </c>
      <c r="N5720" t="s">
        <v>259</v>
      </c>
      <c r="O5720" s="9">
        <f t="shared" si="315"/>
        <v>14.9</v>
      </c>
      <c r="P5720" s="1">
        <f t="shared" si="316"/>
        <v>8.0536912751677847E-2</v>
      </c>
      <c r="Q5720">
        <f t="shared" si="317"/>
        <v>0.80536912751677847</v>
      </c>
    </row>
    <row r="5721" spans="2:17" x14ac:dyDescent="0.25">
      <c r="B5721" t="s">
        <v>264</v>
      </c>
      <c r="C5721">
        <v>181767</v>
      </c>
      <c r="D5721">
        <v>2</v>
      </c>
      <c r="E5721">
        <v>1</v>
      </c>
      <c r="F5721">
        <v>7.5</v>
      </c>
      <c r="G5721">
        <v>41899</v>
      </c>
      <c r="H5721" t="s">
        <v>7</v>
      </c>
      <c r="I5721" t="s">
        <v>8</v>
      </c>
      <c r="J5721">
        <v>149</v>
      </c>
      <c r="K5721">
        <v>12</v>
      </c>
      <c r="L5721" t="s">
        <v>239</v>
      </c>
      <c r="M5721" t="s">
        <v>258</v>
      </c>
      <c r="N5721" t="s">
        <v>259</v>
      </c>
      <c r="O5721" s="9">
        <f t="shared" si="315"/>
        <v>19.866666666666667</v>
      </c>
      <c r="P5721" s="1">
        <f t="shared" si="316"/>
        <v>8.0536912751677847E-2</v>
      </c>
      <c r="Q5721">
        <f t="shared" si="317"/>
        <v>0.60402684563758391</v>
      </c>
    </row>
    <row r="5722" spans="2:17" x14ac:dyDescent="0.25">
      <c r="B5722" t="s">
        <v>264</v>
      </c>
      <c r="C5722">
        <v>157153</v>
      </c>
      <c r="D5722">
        <v>1</v>
      </c>
      <c r="E5722">
        <v>1</v>
      </c>
      <c r="F5722">
        <v>5</v>
      </c>
      <c r="G5722">
        <v>41421</v>
      </c>
      <c r="H5722" t="s">
        <v>7</v>
      </c>
      <c r="I5722" t="s">
        <v>8</v>
      </c>
      <c r="J5722">
        <v>149</v>
      </c>
      <c r="K5722">
        <v>12</v>
      </c>
      <c r="L5722" t="s">
        <v>240</v>
      </c>
      <c r="M5722" t="s">
        <v>258</v>
      </c>
      <c r="N5722" t="s">
        <v>259</v>
      </c>
      <c r="O5722" s="9">
        <f t="shared" si="315"/>
        <v>29.8</v>
      </c>
      <c r="P5722" s="1">
        <f t="shared" si="316"/>
        <v>8.0536912751677847E-2</v>
      </c>
      <c r="Q5722">
        <f t="shared" si="317"/>
        <v>0.40268456375838924</v>
      </c>
    </row>
    <row r="5723" spans="2:17" x14ac:dyDescent="0.25">
      <c r="B5723" t="s">
        <v>264</v>
      </c>
      <c r="C5723">
        <v>171922</v>
      </c>
      <c r="D5723">
        <v>1</v>
      </c>
      <c r="E5723">
        <v>1</v>
      </c>
      <c r="F5723">
        <v>5</v>
      </c>
      <c r="G5723">
        <v>41820</v>
      </c>
      <c r="H5723" t="s">
        <v>7</v>
      </c>
      <c r="I5723" t="s">
        <v>8</v>
      </c>
      <c r="J5723">
        <v>149</v>
      </c>
      <c r="K5723">
        <v>12</v>
      </c>
      <c r="L5723" t="s">
        <v>240</v>
      </c>
      <c r="M5723" t="s">
        <v>258</v>
      </c>
      <c r="N5723" t="s">
        <v>259</v>
      </c>
      <c r="O5723" s="9">
        <f t="shared" si="315"/>
        <v>29.8</v>
      </c>
      <c r="P5723" s="1">
        <f t="shared" si="316"/>
        <v>8.0536912751677847E-2</v>
      </c>
      <c r="Q5723">
        <f t="shared" si="317"/>
        <v>0.40268456375838924</v>
      </c>
    </row>
    <row r="5724" spans="2:17" x14ac:dyDescent="0.25">
      <c r="B5724" t="s">
        <v>264</v>
      </c>
      <c r="C5724">
        <v>161323</v>
      </c>
      <c r="D5724">
        <v>1</v>
      </c>
      <c r="E5724">
        <v>1</v>
      </c>
      <c r="F5724">
        <v>3</v>
      </c>
      <c r="G5724">
        <v>41568</v>
      </c>
      <c r="H5724" t="s">
        <v>7</v>
      </c>
      <c r="I5724" t="s">
        <v>8</v>
      </c>
      <c r="J5724">
        <v>149</v>
      </c>
      <c r="K5724">
        <v>12</v>
      </c>
      <c r="L5724" t="s">
        <v>240</v>
      </c>
      <c r="M5724" t="s">
        <v>258</v>
      </c>
      <c r="N5724" t="s">
        <v>259</v>
      </c>
      <c r="O5724" s="9">
        <f t="shared" si="315"/>
        <v>49.666666666666664</v>
      </c>
      <c r="P5724" s="1">
        <f t="shared" si="316"/>
        <v>8.0536912751677847E-2</v>
      </c>
      <c r="Q5724">
        <f t="shared" si="317"/>
        <v>0.24161073825503354</v>
      </c>
    </row>
    <row r="5725" spans="2:17" x14ac:dyDescent="0.25">
      <c r="B5725" t="s">
        <v>264</v>
      </c>
      <c r="C5725">
        <v>158065</v>
      </c>
      <c r="D5725">
        <v>2</v>
      </c>
      <c r="E5725">
        <v>1</v>
      </c>
      <c r="F5725">
        <v>25</v>
      </c>
      <c r="G5725">
        <v>41451</v>
      </c>
      <c r="H5725" t="s">
        <v>7</v>
      </c>
      <c r="I5725" t="s">
        <v>8</v>
      </c>
      <c r="J5725">
        <v>683</v>
      </c>
      <c r="K5725">
        <v>55</v>
      </c>
      <c r="L5725" t="s">
        <v>239</v>
      </c>
      <c r="M5725" t="s">
        <v>258</v>
      </c>
      <c r="N5725" t="s">
        <v>259</v>
      </c>
      <c r="O5725" s="9">
        <f t="shared" si="315"/>
        <v>27.32</v>
      </c>
      <c r="P5725" s="1">
        <f t="shared" si="316"/>
        <v>8.0527086383601759E-2</v>
      </c>
      <c r="Q5725">
        <f t="shared" si="317"/>
        <v>2.0131771595900441</v>
      </c>
    </row>
    <row r="5726" spans="2:17" x14ac:dyDescent="0.25">
      <c r="B5726" t="s">
        <v>264</v>
      </c>
      <c r="C5726">
        <v>164652</v>
      </c>
      <c r="D5726">
        <v>1</v>
      </c>
      <c r="E5726">
        <v>1</v>
      </c>
      <c r="F5726">
        <v>5</v>
      </c>
      <c r="G5726">
        <v>41704</v>
      </c>
      <c r="H5726" t="s">
        <v>7</v>
      </c>
      <c r="I5726" t="s">
        <v>8</v>
      </c>
      <c r="J5726">
        <v>174</v>
      </c>
      <c r="K5726">
        <v>14</v>
      </c>
      <c r="L5726" t="s">
        <v>240</v>
      </c>
      <c r="M5726" t="s">
        <v>258</v>
      </c>
      <c r="N5726" t="s">
        <v>259</v>
      </c>
      <c r="O5726" s="9">
        <f t="shared" si="315"/>
        <v>34.799999999999997</v>
      </c>
      <c r="P5726" s="1">
        <f t="shared" si="316"/>
        <v>8.0459770114942528E-2</v>
      </c>
      <c r="Q5726">
        <f t="shared" si="317"/>
        <v>0.40229885057471265</v>
      </c>
    </row>
    <row r="5727" spans="2:17" x14ac:dyDescent="0.25">
      <c r="B5727" t="s">
        <v>264</v>
      </c>
      <c r="C5727">
        <v>179454</v>
      </c>
      <c r="D5727">
        <v>1</v>
      </c>
      <c r="E5727">
        <v>1</v>
      </c>
      <c r="F5727">
        <v>2.5</v>
      </c>
      <c r="G5727">
        <v>41949</v>
      </c>
      <c r="H5727" t="s">
        <v>7</v>
      </c>
      <c r="I5727" t="s">
        <v>8</v>
      </c>
      <c r="J5727">
        <v>87</v>
      </c>
      <c r="K5727">
        <v>7</v>
      </c>
      <c r="L5727" t="s">
        <v>240</v>
      </c>
      <c r="M5727" t="s">
        <v>258</v>
      </c>
      <c r="N5727" t="s">
        <v>259</v>
      </c>
      <c r="O5727" s="9">
        <f t="shared" si="315"/>
        <v>34.799999999999997</v>
      </c>
      <c r="P5727" s="1">
        <f t="shared" si="316"/>
        <v>8.0459770114942528E-2</v>
      </c>
      <c r="Q5727">
        <f t="shared" si="317"/>
        <v>0.20114942528735633</v>
      </c>
    </row>
    <row r="5728" spans="2:17" x14ac:dyDescent="0.25">
      <c r="B5728" t="s">
        <v>264</v>
      </c>
      <c r="C5728">
        <v>183352</v>
      </c>
      <c r="D5728">
        <v>1</v>
      </c>
      <c r="E5728">
        <v>1</v>
      </c>
      <c r="F5728">
        <v>3</v>
      </c>
      <c r="G5728">
        <v>42297</v>
      </c>
      <c r="H5728" t="s">
        <v>7</v>
      </c>
      <c r="I5728" t="s">
        <v>8</v>
      </c>
      <c r="J5728">
        <v>174</v>
      </c>
      <c r="K5728">
        <v>14</v>
      </c>
      <c r="L5728" t="s">
        <v>240</v>
      </c>
      <c r="M5728" t="s">
        <v>258</v>
      </c>
      <c r="N5728" t="s">
        <v>259</v>
      </c>
      <c r="O5728" s="9">
        <f t="shared" si="315"/>
        <v>58</v>
      </c>
      <c r="P5728" s="1">
        <f t="shared" si="316"/>
        <v>8.0459770114942528E-2</v>
      </c>
      <c r="Q5728">
        <f t="shared" si="317"/>
        <v>0.24137931034482757</v>
      </c>
    </row>
    <row r="5729" spans="2:17" x14ac:dyDescent="0.25">
      <c r="B5729" t="s">
        <v>264</v>
      </c>
      <c r="C5729">
        <v>181982</v>
      </c>
      <c r="D5729">
        <v>1</v>
      </c>
      <c r="E5729">
        <v>1</v>
      </c>
      <c r="F5729">
        <v>5</v>
      </c>
      <c r="G5729">
        <v>41869</v>
      </c>
      <c r="H5729" t="s">
        <v>7</v>
      </c>
      <c r="I5729" t="s">
        <v>8</v>
      </c>
      <c r="J5729">
        <v>112</v>
      </c>
      <c r="K5729">
        <v>9</v>
      </c>
      <c r="L5729" t="s">
        <v>240</v>
      </c>
      <c r="M5729" t="s">
        <v>258</v>
      </c>
      <c r="N5729" t="s">
        <v>259</v>
      </c>
      <c r="O5729" s="9">
        <f t="shared" si="315"/>
        <v>22.4</v>
      </c>
      <c r="P5729" s="1">
        <f t="shared" si="316"/>
        <v>8.0357142857142863E-2</v>
      </c>
      <c r="Q5729">
        <f t="shared" si="317"/>
        <v>0.4017857142857143</v>
      </c>
    </row>
    <row r="5730" spans="2:17" x14ac:dyDescent="0.25">
      <c r="B5730" t="s">
        <v>264</v>
      </c>
      <c r="C5730">
        <v>182411</v>
      </c>
      <c r="D5730">
        <v>1</v>
      </c>
      <c r="E5730">
        <v>1</v>
      </c>
      <c r="F5730">
        <v>5</v>
      </c>
      <c r="G5730">
        <v>41869</v>
      </c>
      <c r="H5730" t="s">
        <v>7</v>
      </c>
      <c r="I5730" t="s">
        <v>8</v>
      </c>
      <c r="J5730">
        <v>112</v>
      </c>
      <c r="K5730">
        <v>9</v>
      </c>
      <c r="L5730" t="s">
        <v>240</v>
      </c>
      <c r="M5730" t="s">
        <v>258</v>
      </c>
      <c r="N5730" t="s">
        <v>259</v>
      </c>
      <c r="O5730" s="9">
        <f t="shared" si="315"/>
        <v>22.4</v>
      </c>
      <c r="P5730" s="1">
        <f t="shared" si="316"/>
        <v>8.0357142857142863E-2</v>
      </c>
      <c r="Q5730">
        <f t="shared" si="317"/>
        <v>0.4017857142857143</v>
      </c>
    </row>
    <row r="5731" spans="2:17" x14ac:dyDescent="0.25">
      <c r="B5731" t="s">
        <v>264</v>
      </c>
      <c r="C5731">
        <v>178103</v>
      </c>
      <c r="D5731">
        <v>1</v>
      </c>
      <c r="E5731">
        <v>1</v>
      </c>
      <c r="F5731">
        <v>5</v>
      </c>
      <c r="G5731">
        <v>41955</v>
      </c>
      <c r="H5731" t="s">
        <v>7</v>
      </c>
      <c r="I5731" t="s">
        <v>8</v>
      </c>
      <c r="J5731">
        <v>112</v>
      </c>
      <c r="K5731">
        <v>9</v>
      </c>
      <c r="L5731" t="s">
        <v>240</v>
      </c>
      <c r="M5731" t="s">
        <v>258</v>
      </c>
      <c r="N5731" t="s">
        <v>259</v>
      </c>
      <c r="O5731" s="9">
        <f t="shared" si="315"/>
        <v>22.4</v>
      </c>
      <c r="P5731" s="1">
        <f t="shared" si="316"/>
        <v>8.0357142857142863E-2</v>
      </c>
      <c r="Q5731">
        <f t="shared" si="317"/>
        <v>0.4017857142857143</v>
      </c>
    </row>
    <row r="5732" spans="2:17" x14ac:dyDescent="0.25">
      <c r="B5732" t="s">
        <v>264</v>
      </c>
      <c r="C5732">
        <v>160231</v>
      </c>
      <c r="D5732">
        <v>1</v>
      </c>
      <c r="E5732">
        <v>1</v>
      </c>
      <c r="F5732">
        <v>4</v>
      </c>
      <c r="G5732">
        <v>41620</v>
      </c>
      <c r="H5732" t="s">
        <v>7</v>
      </c>
      <c r="I5732" t="s">
        <v>8</v>
      </c>
      <c r="J5732">
        <v>112</v>
      </c>
      <c r="K5732">
        <v>9</v>
      </c>
      <c r="L5732" t="s">
        <v>240</v>
      </c>
      <c r="M5732" t="s">
        <v>258</v>
      </c>
      <c r="N5732" t="s">
        <v>259</v>
      </c>
      <c r="O5732" s="9">
        <f t="shared" si="315"/>
        <v>28</v>
      </c>
      <c r="P5732" s="1">
        <f t="shared" si="316"/>
        <v>8.0357142857142863E-2</v>
      </c>
      <c r="Q5732">
        <f t="shared" si="317"/>
        <v>0.32142857142857145</v>
      </c>
    </row>
    <row r="5733" spans="2:17" x14ac:dyDescent="0.25">
      <c r="B5733" t="s">
        <v>264</v>
      </c>
      <c r="C5733">
        <v>171010</v>
      </c>
      <c r="D5733">
        <v>1</v>
      </c>
      <c r="E5733">
        <v>1</v>
      </c>
      <c r="F5733">
        <v>4</v>
      </c>
      <c r="G5733">
        <v>41829</v>
      </c>
      <c r="H5733" t="s">
        <v>5</v>
      </c>
      <c r="I5733" t="s">
        <v>8</v>
      </c>
      <c r="J5733">
        <v>112</v>
      </c>
      <c r="K5733">
        <v>9</v>
      </c>
      <c r="L5733" t="s">
        <v>240</v>
      </c>
      <c r="M5733" t="s">
        <v>5</v>
      </c>
      <c r="N5733" t="s">
        <v>259</v>
      </c>
      <c r="O5733" s="9">
        <f t="shared" si="315"/>
        <v>28</v>
      </c>
      <c r="P5733" s="1">
        <f t="shared" si="316"/>
        <v>8.0357142857142863E-2</v>
      </c>
      <c r="Q5733">
        <f t="shared" si="317"/>
        <v>0.32142857142857145</v>
      </c>
    </row>
    <row r="5734" spans="2:17" x14ac:dyDescent="0.25">
      <c r="B5734" t="s">
        <v>264</v>
      </c>
      <c r="C5734">
        <v>171978</v>
      </c>
      <c r="D5734">
        <v>1</v>
      </c>
      <c r="E5734">
        <v>1</v>
      </c>
      <c r="F5734">
        <v>3</v>
      </c>
      <c r="G5734">
        <v>41836</v>
      </c>
      <c r="H5734" t="s">
        <v>7</v>
      </c>
      <c r="I5734" t="s">
        <v>8</v>
      </c>
      <c r="J5734">
        <v>112</v>
      </c>
      <c r="K5734">
        <v>9</v>
      </c>
      <c r="L5734" t="s">
        <v>240</v>
      </c>
      <c r="M5734" t="s">
        <v>258</v>
      </c>
      <c r="N5734" t="s">
        <v>259</v>
      </c>
      <c r="O5734" s="9">
        <f t="shared" si="315"/>
        <v>37.333333333333336</v>
      </c>
      <c r="P5734" s="1">
        <f t="shared" si="316"/>
        <v>8.0357142857142863E-2</v>
      </c>
      <c r="Q5734">
        <f t="shared" si="317"/>
        <v>0.2410714285714286</v>
      </c>
    </row>
    <row r="5735" spans="2:17" x14ac:dyDescent="0.25">
      <c r="B5735" t="s">
        <v>264</v>
      </c>
      <c r="C5735">
        <v>179595</v>
      </c>
      <c r="D5735">
        <v>1</v>
      </c>
      <c r="E5735">
        <v>1</v>
      </c>
      <c r="F5735">
        <v>3</v>
      </c>
      <c r="G5735">
        <v>42077</v>
      </c>
      <c r="H5735" t="s">
        <v>7</v>
      </c>
      <c r="I5735" t="s">
        <v>8</v>
      </c>
      <c r="J5735">
        <v>112</v>
      </c>
      <c r="K5735">
        <v>9</v>
      </c>
      <c r="L5735" t="s">
        <v>240</v>
      </c>
      <c r="M5735" t="s">
        <v>258</v>
      </c>
      <c r="N5735" t="s">
        <v>259</v>
      </c>
      <c r="O5735" s="9">
        <f t="shared" si="315"/>
        <v>37.333333333333336</v>
      </c>
      <c r="P5735" s="1">
        <f t="shared" si="316"/>
        <v>8.0357142857142863E-2</v>
      </c>
      <c r="Q5735">
        <f t="shared" si="317"/>
        <v>0.2410714285714286</v>
      </c>
    </row>
    <row r="5736" spans="2:17" x14ac:dyDescent="0.25">
      <c r="B5736" t="s">
        <v>264</v>
      </c>
      <c r="C5736">
        <v>178502</v>
      </c>
      <c r="D5736">
        <v>1</v>
      </c>
      <c r="E5736">
        <v>1</v>
      </c>
      <c r="F5736">
        <v>3</v>
      </c>
      <c r="G5736">
        <v>42077</v>
      </c>
      <c r="H5736" t="s">
        <v>7</v>
      </c>
      <c r="I5736" t="s">
        <v>8</v>
      </c>
      <c r="J5736">
        <v>112</v>
      </c>
      <c r="K5736">
        <v>9</v>
      </c>
      <c r="L5736" t="s">
        <v>240</v>
      </c>
      <c r="M5736" t="s">
        <v>258</v>
      </c>
      <c r="N5736" t="s">
        <v>259</v>
      </c>
      <c r="O5736" s="9">
        <f t="shared" si="315"/>
        <v>37.333333333333336</v>
      </c>
      <c r="P5736" s="1">
        <f t="shared" si="316"/>
        <v>8.0357142857142863E-2</v>
      </c>
      <c r="Q5736">
        <f t="shared" si="317"/>
        <v>0.2410714285714286</v>
      </c>
    </row>
    <row r="5737" spans="2:17" x14ac:dyDescent="0.25">
      <c r="B5737" t="s">
        <v>264</v>
      </c>
      <c r="C5737">
        <v>190710</v>
      </c>
      <c r="D5737">
        <v>1</v>
      </c>
      <c r="E5737">
        <v>1</v>
      </c>
      <c r="F5737">
        <v>3</v>
      </c>
      <c r="G5737">
        <v>42153</v>
      </c>
      <c r="H5737" t="s">
        <v>7</v>
      </c>
      <c r="I5737" t="s">
        <v>8</v>
      </c>
      <c r="J5737">
        <v>112</v>
      </c>
      <c r="K5737">
        <v>9</v>
      </c>
      <c r="L5737" t="s">
        <v>240</v>
      </c>
      <c r="M5737" t="s">
        <v>258</v>
      </c>
      <c r="N5737" t="s">
        <v>259</v>
      </c>
      <c r="O5737" s="9">
        <f t="shared" si="315"/>
        <v>37.333333333333336</v>
      </c>
      <c r="P5737" s="1">
        <f t="shared" si="316"/>
        <v>8.0357142857142863E-2</v>
      </c>
      <c r="Q5737">
        <f t="shared" si="317"/>
        <v>0.2410714285714286</v>
      </c>
    </row>
    <row r="5738" spans="2:17" x14ac:dyDescent="0.25">
      <c r="B5738" t="s">
        <v>264</v>
      </c>
      <c r="C5738">
        <v>160446</v>
      </c>
      <c r="D5738">
        <v>1</v>
      </c>
      <c r="E5738">
        <v>1</v>
      </c>
      <c r="F5738">
        <v>4</v>
      </c>
      <c r="G5738">
        <v>41509</v>
      </c>
      <c r="H5738" t="s">
        <v>7</v>
      </c>
      <c r="I5738" t="s">
        <v>8</v>
      </c>
      <c r="J5738">
        <v>137</v>
      </c>
      <c r="K5738">
        <v>11</v>
      </c>
      <c r="L5738" t="s">
        <v>240</v>
      </c>
      <c r="M5738" t="s">
        <v>258</v>
      </c>
      <c r="N5738" t="s">
        <v>259</v>
      </c>
      <c r="O5738" s="9">
        <f t="shared" si="315"/>
        <v>34.25</v>
      </c>
      <c r="P5738" s="1">
        <f t="shared" si="316"/>
        <v>8.0291970802919707E-2</v>
      </c>
      <c r="Q5738">
        <f t="shared" si="317"/>
        <v>0.32116788321167883</v>
      </c>
    </row>
    <row r="5739" spans="2:17" x14ac:dyDescent="0.25">
      <c r="B5739" t="s">
        <v>264</v>
      </c>
      <c r="C5739">
        <v>168096</v>
      </c>
      <c r="D5739">
        <v>1</v>
      </c>
      <c r="E5739">
        <v>1</v>
      </c>
      <c r="F5739">
        <v>4</v>
      </c>
      <c r="G5739">
        <v>41705</v>
      </c>
      <c r="H5739" t="s">
        <v>7</v>
      </c>
      <c r="I5739" t="s">
        <v>8</v>
      </c>
      <c r="J5739">
        <v>137</v>
      </c>
      <c r="K5739">
        <v>11</v>
      </c>
      <c r="L5739" t="s">
        <v>240</v>
      </c>
      <c r="M5739" t="s">
        <v>258</v>
      </c>
      <c r="N5739" t="s">
        <v>259</v>
      </c>
      <c r="O5739" s="9">
        <f t="shared" si="315"/>
        <v>34.25</v>
      </c>
      <c r="P5739" s="1">
        <f t="shared" si="316"/>
        <v>8.0291970802919707E-2</v>
      </c>
      <c r="Q5739">
        <f t="shared" si="317"/>
        <v>0.32116788321167883</v>
      </c>
    </row>
    <row r="5740" spans="2:17" x14ac:dyDescent="0.25">
      <c r="B5740" t="s">
        <v>264</v>
      </c>
      <c r="C5740">
        <v>180886</v>
      </c>
      <c r="D5740">
        <v>1</v>
      </c>
      <c r="E5740">
        <v>1</v>
      </c>
      <c r="F5740">
        <v>6</v>
      </c>
      <c r="G5740">
        <v>42061</v>
      </c>
      <c r="H5740" t="s">
        <v>7</v>
      </c>
      <c r="I5740" t="s">
        <v>8</v>
      </c>
      <c r="J5740">
        <v>162</v>
      </c>
      <c r="K5740">
        <v>13</v>
      </c>
      <c r="L5740" t="s">
        <v>240</v>
      </c>
      <c r="M5740" t="s">
        <v>258</v>
      </c>
      <c r="N5740" t="s">
        <v>259</v>
      </c>
      <c r="O5740" s="9">
        <f t="shared" si="315"/>
        <v>27</v>
      </c>
      <c r="P5740" s="1">
        <f t="shared" si="316"/>
        <v>8.0246913580246909E-2</v>
      </c>
      <c r="Q5740">
        <f t="shared" si="317"/>
        <v>0.48148148148148145</v>
      </c>
    </row>
    <row r="5741" spans="2:17" x14ac:dyDescent="0.25">
      <c r="B5741" t="s">
        <v>264</v>
      </c>
      <c r="C5741">
        <v>182384</v>
      </c>
      <c r="D5741">
        <v>1</v>
      </c>
      <c r="E5741">
        <v>1</v>
      </c>
      <c r="F5741">
        <v>5</v>
      </c>
      <c r="G5741">
        <v>41870</v>
      </c>
      <c r="H5741" t="s">
        <v>7</v>
      </c>
      <c r="I5741" t="s">
        <v>8</v>
      </c>
      <c r="J5741">
        <v>162</v>
      </c>
      <c r="K5741">
        <v>13</v>
      </c>
      <c r="L5741" t="s">
        <v>240</v>
      </c>
      <c r="M5741" t="s">
        <v>258</v>
      </c>
      <c r="N5741" t="s">
        <v>259</v>
      </c>
      <c r="O5741" s="9">
        <f t="shared" si="315"/>
        <v>32.4</v>
      </c>
      <c r="P5741" s="1">
        <f t="shared" si="316"/>
        <v>8.0246913580246909E-2</v>
      </c>
      <c r="Q5741">
        <f t="shared" si="317"/>
        <v>0.40123456790123457</v>
      </c>
    </row>
    <row r="5742" spans="2:17" x14ac:dyDescent="0.25">
      <c r="B5742" t="s">
        <v>264</v>
      </c>
      <c r="C5742">
        <v>182308</v>
      </c>
      <c r="D5742">
        <v>1</v>
      </c>
      <c r="E5742">
        <v>1</v>
      </c>
      <c r="F5742">
        <v>5</v>
      </c>
      <c r="G5742">
        <v>41876</v>
      </c>
      <c r="H5742" t="s">
        <v>7</v>
      </c>
      <c r="I5742" t="s">
        <v>8</v>
      </c>
      <c r="J5742">
        <v>162</v>
      </c>
      <c r="K5742">
        <v>13</v>
      </c>
      <c r="L5742" t="s">
        <v>240</v>
      </c>
      <c r="M5742" t="s">
        <v>258</v>
      </c>
      <c r="N5742" t="s">
        <v>259</v>
      </c>
      <c r="O5742" s="9">
        <f t="shared" si="315"/>
        <v>32.4</v>
      </c>
      <c r="P5742" s="1">
        <f t="shared" si="316"/>
        <v>8.0246913580246909E-2</v>
      </c>
      <c r="Q5742">
        <f t="shared" si="317"/>
        <v>0.40123456790123457</v>
      </c>
    </row>
    <row r="5743" spans="2:17" x14ac:dyDescent="0.25">
      <c r="B5743" t="s">
        <v>264</v>
      </c>
      <c r="C5743">
        <v>191964</v>
      </c>
      <c r="D5743">
        <v>1</v>
      </c>
      <c r="E5743">
        <v>1</v>
      </c>
      <c r="F5743">
        <v>5</v>
      </c>
      <c r="G5743">
        <v>42093</v>
      </c>
      <c r="H5743" t="s">
        <v>7</v>
      </c>
      <c r="I5743" t="s">
        <v>8</v>
      </c>
      <c r="J5743">
        <v>162</v>
      </c>
      <c r="K5743">
        <v>13</v>
      </c>
      <c r="L5743" t="s">
        <v>240</v>
      </c>
      <c r="M5743" t="s">
        <v>258</v>
      </c>
      <c r="N5743" t="s">
        <v>259</v>
      </c>
      <c r="O5743" s="9">
        <f t="shared" si="315"/>
        <v>32.4</v>
      </c>
      <c r="P5743" s="1">
        <f t="shared" si="316"/>
        <v>8.0246913580246909E-2</v>
      </c>
      <c r="Q5743">
        <f t="shared" si="317"/>
        <v>0.40123456790123457</v>
      </c>
    </row>
    <row r="5744" spans="2:17" x14ac:dyDescent="0.25">
      <c r="B5744" t="s">
        <v>264</v>
      </c>
      <c r="C5744">
        <v>191964</v>
      </c>
      <c r="D5744">
        <v>1</v>
      </c>
      <c r="E5744">
        <v>1</v>
      </c>
      <c r="F5744">
        <v>5</v>
      </c>
      <c r="G5744">
        <v>42093</v>
      </c>
      <c r="H5744" t="s">
        <v>7</v>
      </c>
      <c r="I5744" t="s">
        <v>8</v>
      </c>
      <c r="J5744">
        <v>162</v>
      </c>
      <c r="K5744">
        <v>13</v>
      </c>
      <c r="L5744" t="s">
        <v>240</v>
      </c>
      <c r="M5744" t="s">
        <v>258</v>
      </c>
      <c r="N5744" t="s">
        <v>259</v>
      </c>
      <c r="O5744" s="9">
        <f t="shared" si="315"/>
        <v>32.4</v>
      </c>
      <c r="P5744" s="1">
        <f t="shared" si="316"/>
        <v>8.0246913580246909E-2</v>
      </c>
      <c r="Q5744">
        <f t="shared" si="317"/>
        <v>0.40123456790123457</v>
      </c>
    </row>
    <row r="5745" spans="2:17" x14ac:dyDescent="0.25">
      <c r="B5745" t="s">
        <v>264</v>
      </c>
      <c r="C5745">
        <v>190614</v>
      </c>
      <c r="D5745">
        <v>1</v>
      </c>
      <c r="E5745">
        <v>1</v>
      </c>
      <c r="F5745">
        <v>5</v>
      </c>
      <c r="G5745">
        <v>42163</v>
      </c>
      <c r="H5745" t="s">
        <v>7</v>
      </c>
      <c r="I5745" t="s">
        <v>8</v>
      </c>
      <c r="J5745">
        <v>162</v>
      </c>
      <c r="K5745">
        <v>13</v>
      </c>
      <c r="L5745" t="s">
        <v>240</v>
      </c>
      <c r="M5745" t="s">
        <v>258</v>
      </c>
      <c r="N5745" t="s">
        <v>259</v>
      </c>
      <c r="O5745" s="9">
        <f t="shared" si="315"/>
        <v>32.4</v>
      </c>
      <c r="P5745" s="1">
        <f t="shared" si="316"/>
        <v>8.0246913580246909E-2</v>
      </c>
      <c r="Q5745">
        <f t="shared" si="317"/>
        <v>0.40123456790123457</v>
      </c>
    </row>
    <row r="5746" spans="2:17" x14ac:dyDescent="0.25">
      <c r="B5746" t="s">
        <v>264</v>
      </c>
      <c r="C5746">
        <v>190614</v>
      </c>
      <c r="D5746">
        <v>1</v>
      </c>
      <c r="E5746">
        <v>1</v>
      </c>
      <c r="F5746">
        <v>5</v>
      </c>
      <c r="G5746">
        <v>42163</v>
      </c>
      <c r="H5746" t="s">
        <v>7</v>
      </c>
      <c r="I5746" t="s">
        <v>8</v>
      </c>
      <c r="J5746">
        <v>162</v>
      </c>
      <c r="K5746">
        <v>13</v>
      </c>
      <c r="L5746" t="s">
        <v>240</v>
      </c>
      <c r="M5746" t="s">
        <v>258</v>
      </c>
      <c r="N5746" t="s">
        <v>259</v>
      </c>
      <c r="O5746" s="9">
        <f t="shared" si="315"/>
        <v>32.4</v>
      </c>
      <c r="P5746" s="1">
        <f t="shared" si="316"/>
        <v>8.0246913580246909E-2</v>
      </c>
      <c r="Q5746">
        <f t="shared" si="317"/>
        <v>0.40123456790123457</v>
      </c>
    </row>
    <row r="5747" spans="2:17" x14ac:dyDescent="0.25">
      <c r="B5747" t="s">
        <v>264</v>
      </c>
      <c r="C5747">
        <v>137039</v>
      </c>
      <c r="D5747">
        <v>1</v>
      </c>
      <c r="E5747">
        <v>1</v>
      </c>
      <c r="F5747">
        <v>4</v>
      </c>
      <c r="G5747">
        <v>41355</v>
      </c>
      <c r="H5747" t="s">
        <v>7</v>
      </c>
      <c r="I5747" t="s">
        <v>8</v>
      </c>
      <c r="J5747">
        <v>162</v>
      </c>
      <c r="K5747">
        <v>13</v>
      </c>
      <c r="L5747" t="s">
        <v>240</v>
      </c>
      <c r="M5747" t="s">
        <v>258</v>
      </c>
      <c r="N5747" t="s">
        <v>259</v>
      </c>
      <c r="O5747" s="9">
        <f t="shared" si="315"/>
        <v>40.5</v>
      </c>
      <c r="P5747" s="1">
        <f t="shared" si="316"/>
        <v>8.0246913580246909E-2</v>
      </c>
      <c r="Q5747">
        <f t="shared" si="317"/>
        <v>0.32098765432098764</v>
      </c>
    </row>
    <row r="5748" spans="2:17" x14ac:dyDescent="0.25">
      <c r="B5748" t="s">
        <v>264</v>
      </c>
      <c r="C5748">
        <v>155833</v>
      </c>
      <c r="D5748">
        <v>1</v>
      </c>
      <c r="E5748">
        <v>1</v>
      </c>
      <c r="F5748">
        <v>4</v>
      </c>
      <c r="G5748">
        <v>41358</v>
      </c>
      <c r="H5748" t="s">
        <v>7</v>
      </c>
      <c r="I5748" t="s">
        <v>8</v>
      </c>
      <c r="J5748">
        <v>162</v>
      </c>
      <c r="K5748">
        <v>13</v>
      </c>
      <c r="L5748" t="s">
        <v>240</v>
      </c>
      <c r="M5748" t="s">
        <v>258</v>
      </c>
      <c r="N5748" t="s">
        <v>259</v>
      </c>
      <c r="O5748" s="9">
        <f t="shared" si="315"/>
        <v>40.5</v>
      </c>
      <c r="P5748" s="1">
        <f t="shared" si="316"/>
        <v>8.0246913580246909E-2</v>
      </c>
      <c r="Q5748">
        <f t="shared" si="317"/>
        <v>0.32098765432098764</v>
      </c>
    </row>
    <row r="5749" spans="2:17" x14ac:dyDescent="0.25">
      <c r="B5749" t="s">
        <v>264</v>
      </c>
      <c r="C5749">
        <v>173543</v>
      </c>
      <c r="D5749">
        <v>1</v>
      </c>
      <c r="E5749">
        <v>1</v>
      </c>
      <c r="F5749">
        <v>4</v>
      </c>
      <c r="G5749">
        <v>41855</v>
      </c>
      <c r="H5749" t="s">
        <v>7</v>
      </c>
      <c r="I5749" t="s">
        <v>8</v>
      </c>
      <c r="J5749">
        <v>162</v>
      </c>
      <c r="K5749">
        <v>13</v>
      </c>
      <c r="L5749" t="s">
        <v>240</v>
      </c>
      <c r="M5749" t="s">
        <v>258</v>
      </c>
      <c r="N5749" t="s">
        <v>259</v>
      </c>
      <c r="O5749" s="9">
        <f t="shared" si="315"/>
        <v>40.5</v>
      </c>
      <c r="P5749" s="1">
        <f t="shared" si="316"/>
        <v>8.0246913580246909E-2</v>
      </c>
      <c r="Q5749">
        <f t="shared" si="317"/>
        <v>0.32098765432098764</v>
      </c>
    </row>
    <row r="5750" spans="2:17" x14ac:dyDescent="0.25">
      <c r="B5750" t="s">
        <v>264</v>
      </c>
      <c r="C5750">
        <v>173441</v>
      </c>
      <c r="D5750">
        <v>1</v>
      </c>
      <c r="E5750">
        <v>1</v>
      </c>
      <c r="F5750">
        <v>4</v>
      </c>
      <c r="G5750">
        <v>41863</v>
      </c>
      <c r="H5750" t="s">
        <v>7</v>
      </c>
      <c r="I5750" t="s">
        <v>8</v>
      </c>
      <c r="J5750">
        <v>162</v>
      </c>
      <c r="K5750">
        <v>13</v>
      </c>
      <c r="L5750" t="s">
        <v>240</v>
      </c>
      <c r="M5750" t="s">
        <v>258</v>
      </c>
      <c r="N5750" t="s">
        <v>259</v>
      </c>
      <c r="O5750" s="9">
        <f t="shared" si="315"/>
        <v>40.5</v>
      </c>
      <c r="P5750" s="1">
        <f t="shared" si="316"/>
        <v>8.0246913580246909E-2</v>
      </c>
      <c r="Q5750">
        <f t="shared" si="317"/>
        <v>0.32098765432098764</v>
      </c>
    </row>
    <row r="5751" spans="2:17" x14ac:dyDescent="0.25">
      <c r="B5751" t="s">
        <v>264</v>
      </c>
      <c r="C5751">
        <v>172591</v>
      </c>
      <c r="D5751">
        <v>1</v>
      </c>
      <c r="E5751">
        <v>1</v>
      </c>
      <c r="F5751">
        <v>4</v>
      </c>
      <c r="G5751">
        <v>41863</v>
      </c>
      <c r="H5751" t="s">
        <v>7</v>
      </c>
      <c r="I5751" t="s">
        <v>8</v>
      </c>
      <c r="J5751">
        <v>162</v>
      </c>
      <c r="K5751">
        <v>13</v>
      </c>
      <c r="L5751" t="s">
        <v>240</v>
      </c>
      <c r="M5751" t="s">
        <v>258</v>
      </c>
      <c r="N5751" t="s">
        <v>259</v>
      </c>
      <c r="O5751" s="9">
        <f t="shared" si="315"/>
        <v>40.5</v>
      </c>
      <c r="P5751" s="1">
        <f t="shared" si="316"/>
        <v>8.0246913580246909E-2</v>
      </c>
      <c r="Q5751">
        <f t="shared" si="317"/>
        <v>0.32098765432098764</v>
      </c>
    </row>
    <row r="5752" spans="2:17" x14ac:dyDescent="0.25">
      <c r="B5752" t="s">
        <v>264</v>
      </c>
      <c r="C5752">
        <v>173340</v>
      </c>
      <c r="D5752">
        <v>1</v>
      </c>
      <c r="E5752">
        <v>1</v>
      </c>
      <c r="F5752">
        <v>4</v>
      </c>
      <c r="G5752">
        <v>41863</v>
      </c>
      <c r="H5752" t="s">
        <v>7</v>
      </c>
      <c r="I5752" t="s">
        <v>8</v>
      </c>
      <c r="J5752">
        <v>162</v>
      </c>
      <c r="K5752">
        <v>13</v>
      </c>
      <c r="L5752" t="s">
        <v>240</v>
      </c>
      <c r="M5752" t="s">
        <v>258</v>
      </c>
      <c r="N5752" t="s">
        <v>259</v>
      </c>
      <c r="O5752" s="9">
        <f t="shared" si="315"/>
        <v>40.5</v>
      </c>
      <c r="P5752" s="1">
        <f t="shared" si="316"/>
        <v>8.0246913580246909E-2</v>
      </c>
      <c r="Q5752">
        <f t="shared" si="317"/>
        <v>0.32098765432098764</v>
      </c>
    </row>
    <row r="5753" spans="2:17" x14ac:dyDescent="0.25">
      <c r="B5753" t="s">
        <v>264</v>
      </c>
      <c r="C5753">
        <v>178518</v>
      </c>
      <c r="D5753">
        <v>1</v>
      </c>
      <c r="E5753">
        <v>1</v>
      </c>
      <c r="F5753">
        <v>4</v>
      </c>
      <c r="G5753">
        <v>41838</v>
      </c>
      <c r="H5753" t="s">
        <v>7</v>
      </c>
      <c r="I5753" t="s">
        <v>8</v>
      </c>
      <c r="J5753">
        <v>162</v>
      </c>
      <c r="K5753">
        <v>13</v>
      </c>
      <c r="L5753" t="s">
        <v>240</v>
      </c>
      <c r="M5753" t="s">
        <v>258</v>
      </c>
      <c r="N5753" t="s">
        <v>259</v>
      </c>
      <c r="O5753" s="9">
        <f t="shared" si="315"/>
        <v>40.5</v>
      </c>
      <c r="P5753" s="1">
        <f t="shared" si="316"/>
        <v>8.0246913580246909E-2</v>
      </c>
      <c r="Q5753">
        <f t="shared" si="317"/>
        <v>0.32098765432098764</v>
      </c>
    </row>
    <row r="5754" spans="2:17" x14ac:dyDescent="0.25">
      <c r="B5754" t="s">
        <v>264</v>
      </c>
      <c r="C5754">
        <v>178409</v>
      </c>
      <c r="D5754">
        <v>1</v>
      </c>
      <c r="E5754">
        <v>1</v>
      </c>
      <c r="F5754">
        <v>4</v>
      </c>
      <c r="G5754">
        <v>41838</v>
      </c>
      <c r="H5754" t="s">
        <v>7</v>
      </c>
      <c r="I5754" t="s">
        <v>8</v>
      </c>
      <c r="J5754">
        <v>162</v>
      </c>
      <c r="K5754">
        <v>13</v>
      </c>
      <c r="L5754" t="s">
        <v>240</v>
      </c>
      <c r="M5754" t="s">
        <v>258</v>
      </c>
      <c r="N5754" t="s">
        <v>259</v>
      </c>
      <c r="O5754" s="9">
        <f t="shared" si="315"/>
        <v>40.5</v>
      </c>
      <c r="P5754" s="1">
        <f t="shared" si="316"/>
        <v>8.0246913580246909E-2</v>
      </c>
      <c r="Q5754">
        <f t="shared" si="317"/>
        <v>0.32098765432098764</v>
      </c>
    </row>
    <row r="5755" spans="2:17" x14ac:dyDescent="0.25">
      <c r="B5755" t="s">
        <v>264</v>
      </c>
      <c r="C5755">
        <v>191033</v>
      </c>
      <c r="D5755">
        <v>1</v>
      </c>
      <c r="E5755">
        <v>1</v>
      </c>
      <c r="F5755">
        <v>4</v>
      </c>
      <c r="G5755">
        <v>42163</v>
      </c>
      <c r="H5755" t="s">
        <v>7</v>
      </c>
      <c r="I5755" t="s">
        <v>8</v>
      </c>
      <c r="J5755">
        <v>162</v>
      </c>
      <c r="K5755">
        <v>13</v>
      </c>
      <c r="L5755" t="s">
        <v>240</v>
      </c>
      <c r="M5755" t="s">
        <v>258</v>
      </c>
      <c r="N5755" t="s">
        <v>259</v>
      </c>
      <c r="O5755" s="9">
        <f t="shared" ref="O5755:O5818" si="318">J5755/F5755</f>
        <v>40.5</v>
      </c>
      <c r="P5755" s="1">
        <f t="shared" ref="P5755:P5818" si="319">K5755/J5755</f>
        <v>8.0246913580246909E-2</v>
      </c>
      <c r="Q5755">
        <f t="shared" si="317"/>
        <v>0.32098765432098764</v>
      </c>
    </row>
    <row r="5756" spans="2:17" x14ac:dyDescent="0.25">
      <c r="B5756" t="s">
        <v>264</v>
      </c>
      <c r="C5756">
        <v>191041</v>
      </c>
      <c r="D5756">
        <v>1</v>
      </c>
      <c r="E5756">
        <v>1</v>
      </c>
      <c r="F5756">
        <v>4</v>
      </c>
      <c r="G5756">
        <v>42163</v>
      </c>
      <c r="H5756" t="s">
        <v>7</v>
      </c>
      <c r="I5756" t="s">
        <v>8</v>
      </c>
      <c r="J5756">
        <v>162</v>
      </c>
      <c r="K5756">
        <v>13</v>
      </c>
      <c r="L5756" t="s">
        <v>240</v>
      </c>
      <c r="M5756" t="s">
        <v>258</v>
      </c>
      <c r="N5756" t="s">
        <v>259</v>
      </c>
      <c r="O5756" s="9">
        <f t="shared" si="318"/>
        <v>40.5</v>
      </c>
      <c r="P5756" s="1">
        <f t="shared" si="319"/>
        <v>8.0246913580246909E-2</v>
      </c>
      <c r="Q5756">
        <f t="shared" ref="Q5756:Q5819" si="320">F5756*P5756</f>
        <v>0.32098765432098764</v>
      </c>
    </row>
    <row r="5757" spans="2:17" x14ac:dyDescent="0.25">
      <c r="B5757" t="s">
        <v>264</v>
      </c>
      <c r="C5757">
        <v>191033</v>
      </c>
      <c r="D5757">
        <v>1</v>
      </c>
      <c r="E5757">
        <v>1</v>
      </c>
      <c r="F5757">
        <v>4</v>
      </c>
      <c r="G5757">
        <v>42163</v>
      </c>
      <c r="H5757" t="s">
        <v>7</v>
      </c>
      <c r="I5757" t="s">
        <v>8</v>
      </c>
      <c r="J5757">
        <v>162</v>
      </c>
      <c r="K5757">
        <v>13</v>
      </c>
      <c r="L5757" t="s">
        <v>240</v>
      </c>
      <c r="M5757" t="s">
        <v>258</v>
      </c>
      <c r="N5757" t="s">
        <v>259</v>
      </c>
      <c r="O5757" s="9">
        <f t="shared" si="318"/>
        <v>40.5</v>
      </c>
      <c r="P5757" s="1">
        <f t="shared" si="319"/>
        <v>8.0246913580246909E-2</v>
      </c>
      <c r="Q5757">
        <f t="shared" si="320"/>
        <v>0.32098765432098764</v>
      </c>
    </row>
    <row r="5758" spans="2:17" x14ac:dyDescent="0.25">
      <c r="B5758" t="s">
        <v>264</v>
      </c>
      <c r="C5758">
        <v>191041</v>
      </c>
      <c r="D5758">
        <v>1</v>
      </c>
      <c r="E5758">
        <v>1</v>
      </c>
      <c r="F5758">
        <v>4</v>
      </c>
      <c r="G5758">
        <v>42163</v>
      </c>
      <c r="H5758" t="s">
        <v>7</v>
      </c>
      <c r="I5758" t="s">
        <v>8</v>
      </c>
      <c r="J5758">
        <v>162</v>
      </c>
      <c r="K5758">
        <v>13</v>
      </c>
      <c r="L5758" t="s">
        <v>240</v>
      </c>
      <c r="M5758" t="s">
        <v>258</v>
      </c>
      <c r="N5758" t="s">
        <v>259</v>
      </c>
      <c r="O5758" s="9">
        <f t="shared" si="318"/>
        <v>40.5</v>
      </c>
      <c r="P5758" s="1">
        <f t="shared" si="319"/>
        <v>8.0246913580246909E-2</v>
      </c>
      <c r="Q5758">
        <f t="shared" si="320"/>
        <v>0.32098765432098764</v>
      </c>
    </row>
    <row r="5759" spans="2:17" x14ac:dyDescent="0.25">
      <c r="B5759" t="s">
        <v>264</v>
      </c>
      <c r="C5759">
        <v>154740</v>
      </c>
      <c r="D5759">
        <v>1</v>
      </c>
      <c r="E5759">
        <v>1</v>
      </c>
      <c r="F5759">
        <v>3.5</v>
      </c>
      <c r="G5759">
        <v>41338</v>
      </c>
      <c r="H5759" t="s">
        <v>7</v>
      </c>
      <c r="I5759" t="s">
        <v>8</v>
      </c>
      <c r="J5759">
        <v>212</v>
      </c>
      <c r="K5759">
        <v>17</v>
      </c>
      <c r="L5759" t="s">
        <v>240</v>
      </c>
      <c r="M5759" t="s">
        <v>258</v>
      </c>
      <c r="N5759" t="s">
        <v>259</v>
      </c>
      <c r="O5759" s="9">
        <f t="shared" si="318"/>
        <v>60.571428571428569</v>
      </c>
      <c r="P5759" s="1">
        <f t="shared" si="319"/>
        <v>8.0188679245283015E-2</v>
      </c>
      <c r="Q5759">
        <f t="shared" si="320"/>
        <v>0.28066037735849053</v>
      </c>
    </row>
    <row r="5760" spans="2:17" x14ac:dyDescent="0.25">
      <c r="B5760" t="s">
        <v>264</v>
      </c>
      <c r="C5760">
        <v>180868</v>
      </c>
      <c r="D5760">
        <v>2</v>
      </c>
      <c r="E5760">
        <v>2</v>
      </c>
      <c r="F5760">
        <v>20</v>
      </c>
      <c r="G5760">
        <v>42040</v>
      </c>
      <c r="H5760" t="s">
        <v>7</v>
      </c>
      <c r="I5760" t="s">
        <v>8</v>
      </c>
      <c r="J5760">
        <v>200</v>
      </c>
      <c r="K5760">
        <v>16</v>
      </c>
      <c r="L5760" t="s">
        <v>239</v>
      </c>
      <c r="M5760" t="s">
        <v>258</v>
      </c>
      <c r="N5760" t="s">
        <v>259</v>
      </c>
      <c r="O5760" s="9">
        <f t="shared" si="318"/>
        <v>10</v>
      </c>
      <c r="P5760" s="1">
        <f t="shared" si="319"/>
        <v>0.08</v>
      </c>
      <c r="Q5760">
        <f t="shared" si="320"/>
        <v>1.6</v>
      </c>
    </row>
    <row r="5761" spans="2:17" x14ac:dyDescent="0.25">
      <c r="B5761" t="s">
        <v>264</v>
      </c>
      <c r="C5761">
        <v>182338</v>
      </c>
      <c r="D5761">
        <v>2</v>
      </c>
      <c r="E5761">
        <v>2</v>
      </c>
      <c r="F5761">
        <v>12</v>
      </c>
      <c r="G5761">
        <v>41890</v>
      </c>
      <c r="H5761" t="s">
        <v>7</v>
      </c>
      <c r="I5761" t="s">
        <v>8</v>
      </c>
      <c r="J5761">
        <v>150</v>
      </c>
      <c r="K5761">
        <v>12</v>
      </c>
      <c r="L5761" t="s">
        <v>239</v>
      </c>
      <c r="M5761" t="s">
        <v>258</v>
      </c>
      <c r="N5761" t="s">
        <v>259</v>
      </c>
      <c r="O5761" s="9">
        <f t="shared" si="318"/>
        <v>12.5</v>
      </c>
      <c r="P5761" s="1">
        <f t="shared" si="319"/>
        <v>0.08</v>
      </c>
      <c r="Q5761">
        <f t="shared" si="320"/>
        <v>0.96</v>
      </c>
    </row>
    <row r="5762" spans="2:17" x14ac:dyDescent="0.25">
      <c r="B5762" t="s">
        <v>264</v>
      </c>
      <c r="C5762">
        <v>169408</v>
      </c>
      <c r="D5762">
        <v>1</v>
      </c>
      <c r="E5762">
        <v>1</v>
      </c>
      <c r="F5762">
        <v>3</v>
      </c>
      <c r="G5762">
        <v>41932</v>
      </c>
      <c r="H5762" t="s">
        <v>7</v>
      </c>
      <c r="I5762" t="s">
        <v>8</v>
      </c>
      <c r="J5762">
        <v>50</v>
      </c>
      <c r="K5762">
        <v>4</v>
      </c>
      <c r="L5762" t="s">
        <v>240</v>
      </c>
      <c r="M5762" t="s">
        <v>258</v>
      </c>
      <c r="N5762" t="s">
        <v>259</v>
      </c>
      <c r="O5762" s="9">
        <f t="shared" si="318"/>
        <v>16.666666666666668</v>
      </c>
      <c r="P5762" s="1">
        <f t="shared" si="319"/>
        <v>0.08</v>
      </c>
      <c r="Q5762">
        <f t="shared" si="320"/>
        <v>0.24</v>
      </c>
    </row>
    <row r="5763" spans="2:17" x14ac:dyDescent="0.25">
      <c r="B5763" t="s">
        <v>264</v>
      </c>
      <c r="C5763">
        <v>163221</v>
      </c>
      <c r="D5763">
        <v>1</v>
      </c>
      <c r="E5763">
        <v>1</v>
      </c>
      <c r="F5763">
        <v>4</v>
      </c>
      <c r="G5763">
        <v>41594</v>
      </c>
      <c r="H5763" t="s">
        <v>7</v>
      </c>
      <c r="I5763" t="s">
        <v>8</v>
      </c>
      <c r="J5763">
        <v>75</v>
      </c>
      <c r="K5763">
        <v>6</v>
      </c>
      <c r="L5763" t="s">
        <v>240</v>
      </c>
      <c r="M5763" t="s">
        <v>258</v>
      </c>
      <c r="N5763" t="s">
        <v>259</v>
      </c>
      <c r="O5763" s="9">
        <f t="shared" si="318"/>
        <v>18.75</v>
      </c>
      <c r="P5763" s="1">
        <f t="shared" si="319"/>
        <v>0.08</v>
      </c>
      <c r="Q5763">
        <f t="shared" si="320"/>
        <v>0.32</v>
      </c>
    </row>
    <row r="5764" spans="2:17" x14ac:dyDescent="0.25">
      <c r="B5764" t="s">
        <v>264</v>
      </c>
      <c r="C5764">
        <v>163232</v>
      </c>
      <c r="D5764">
        <v>1</v>
      </c>
      <c r="E5764">
        <v>1</v>
      </c>
      <c r="F5764">
        <v>4</v>
      </c>
      <c r="G5764">
        <v>41594</v>
      </c>
      <c r="H5764" t="s">
        <v>7</v>
      </c>
      <c r="I5764" t="s">
        <v>8</v>
      </c>
      <c r="J5764">
        <v>75</v>
      </c>
      <c r="K5764">
        <v>6</v>
      </c>
      <c r="L5764" t="s">
        <v>240</v>
      </c>
      <c r="M5764" t="s">
        <v>258</v>
      </c>
      <c r="N5764" t="s">
        <v>259</v>
      </c>
      <c r="O5764" s="9">
        <f t="shared" si="318"/>
        <v>18.75</v>
      </c>
      <c r="P5764" s="1">
        <f t="shared" si="319"/>
        <v>0.08</v>
      </c>
      <c r="Q5764">
        <f t="shared" si="320"/>
        <v>0.32</v>
      </c>
    </row>
    <row r="5765" spans="2:17" x14ac:dyDescent="0.25">
      <c r="B5765" t="s">
        <v>264</v>
      </c>
      <c r="C5765">
        <v>169002</v>
      </c>
      <c r="D5765">
        <v>1</v>
      </c>
      <c r="E5765">
        <v>1</v>
      </c>
      <c r="F5765">
        <v>4</v>
      </c>
      <c r="G5765">
        <v>42073</v>
      </c>
      <c r="H5765" t="s">
        <v>7</v>
      </c>
      <c r="I5765" t="s">
        <v>8</v>
      </c>
      <c r="J5765">
        <v>75</v>
      </c>
      <c r="K5765">
        <v>6</v>
      </c>
      <c r="L5765" t="s">
        <v>240</v>
      </c>
      <c r="M5765" t="s">
        <v>258</v>
      </c>
      <c r="N5765" t="s">
        <v>259</v>
      </c>
      <c r="O5765" s="9">
        <f t="shared" si="318"/>
        <v>18.75</v>
      </c>
      <c r="P5765" s="1">
        <f t="shared" si="319"/>
        <v>0.08</v>
      </c>
      <c r="Q5765">
        <f t="shared" si="320"/>
        <v>0.32</v>
      </c>
    </row>
    <row r="5766" spans="2:17" x14ac:dyDescent="0.25">
      <c r="B5766" t="s">
        <v>264</v>
      </c>
      <c r="C5766">
        <v>169136</v>
      </c>
      <c r="D5766">
        <v>1</v>
      </c>
      <c r="E5766">
        <v>1</v>
      </c>
      <c r="F5766">
        <v>4</v>
      </c>
      <c r="G5766">
        <v>42072</v>
      </c>
      <c r="H5766" t="s">
        <v>7</v>
      </c>
      <c r="I5766" t="s">
        <v>8</v>
      </c>
      <c r="J5766">
        <v>75</v>
      </c>
      <c r="K5766">
        <v>6</v>
      </c>
      <c r="L5766" t="s">
        <v>240</v>
      </c>
      <c r="M5766" t="s">
        <v>258</v>
      </c>
      <c r="N5766" t="s">
        <v>259</v>
      </c>
      <c r="O5766" s="9">
        <f t="shared" si="318"/>
        <v>18.75</v>
      </c>
      <c r="P5766" s="1">
        <f t="shared" si="319"/>
        <v>0.08</v>
      </c>
      <c r="Q5766">
        <f t="shared" si="320"/>
        <v>0.32</v>
      </c>
    </row>
    <row r="5767" spans="2:17" x14ac:dyDescent="0.25">
      <c r="B5767" t="s">
        <v>264</v>
      </c>
      <c r="C5767">
        <v>189539</v>
      </c>
      <c r="D5767">
        <v>1</v>
      </c>
      <c r="E5767">
        <v>1</v>
      </c>
      <c r="F5767">
        <v>5</v>
      </c>
      <c r="G5767">
        <v>42341</v>
      </c>
      <c r="H5767" t="s">
        <v>7</v>
      </c>
      <c r="I5767" t="s">
        <v>8</v>
      </c>
      <c r="J5767">
        <v>100</v>
      </c>
      <c r="K5767">
        <v>8</v>
      </c>
      <c r="L5767" t="s">
        <v>240</v>
      </c>
      <c r="M5767" t="s">
        <v>258</v>
      </c>
      <c r="N5767" t="s">
        <v>259</v>
      </c>
      <c r="O5767" s="9">
        <f t="shared" si="318"/>
        <v>20</v>
      </c>
      <c r="P5767" s="1">
        <f t="shared" si="319"/>
        <v>0.08</v>
      </c>
      <c r="Q5767">
        <f t="shared" si="320"/>
        <v>0.4</v>
      </c>
    </row>
    <row r="5768" spans="2:17" x14ac:dyDescent="0.25">
      <c r="B5768" t="s">
        <v>264</v>
      </c>
      <c r="C5768">
        <v>177205</v>
      </c>
      <c r="D5768">
        <v>2</v>
      </c>
      <c r="E5768">
        <v>2</v>
      </c>
      <c r="F5768">
        <v>7</v>
      </c>
      <c r="G5768">
        <v>41865</v>
      </c>
      <c r="H5768" t="s">
        <v>7</v>
      </c>
      <c r="I5768" t="s">
        <v>8</v>
      </c>
      <c r="J5768">
        <v>150</v>
      </c>
      <c r="K5768">
        <v>12</v>
      </c>
      <c r="L5768" t="s">
        <v>239</v>
      </c>
      <c r="M5768" t="s">
        <v>258</v>
      </c>
      <c r="N5768" t="s">
        <v>259</v>
      </c>
      <c r="O5768" s="9">
        <f t="shared" si="318"/>
        <v>21.428571428571427</v>
      </c>
      <c r="P5768" s="1">
        <f t="shared" si="319"/>
        <v>0.08</v>
      </c>
      <c r="Q5768">
        <f t="shared" si="320"/>
        <v>0.56000000000000005</v>
      </c>
    </row>
    <row r="5769" spans="2:17" x14ac:dyDescent="0.25">
      <c r="B5769" t="s">
        <v>264</v>
      </c>
      <c r="C5769">
        <v>181815</v>
      </c>
      <c r="D5769">
        <v>2</v>
      </c>
      <c r="E5769">
        <v>2</v>
      </c>
      <c r="F5769">
        <v>22.5</v>
      </c>
      <c r="G5769">
        <v>41899</v>
      </c>
      <c r="H5769" t="s">
        <v>7</v>
      </c>
      <c r="I5769" t="s">
        <v>8</v>
      </c>
      <c r="J5769">
        <v>550</v>
      </c>
      <c r="K5769">
        <v>44</v>
      </c>
      <c r="L5769" t="s">
        <v>239</v>
      </c>
      <c r="M5769" t="s">
        <v>258</v>
      </c>
      <c r="N5769" t="s">
        <v>259</v>
      </c>
      <c r="O5769" s="9">
        <f t="shared" si="318"/>
        <v>24.444444444444443</v>
      </c>
      <c r="P5769" s="1">
        <f t="shared" si="319"/>
        <v>0.08</v>
      </c>
      <c r="Q5769">
        <f t="shared" si="320"/>
        <v>1.8</v>
      </c>
    </row>
    <row r="5770" spans="2:17" x14ac:dyDescent="0.25">
      <c r="B5770" t="s">
        <v>264</v>
      </c>
      <c r="C5770">
        <v>166736</v>
      </c>
      <c r="D5770">
        <v>1</v>
      </c>
      <c r="E5770">
        <v>1</v>
      </c>
      <c r="F5770">
        <v>6</v>
      </c>
      <c r="G5770">
        <v>41662</v>
      </c>
      <c r="H5770" t="s">
        <v>7</v>
      </c>
      <c r="I5770" t="s">
        <v>8</v>
      </c>
      <c r="J5770">
        <v>150</v>
      </c>
      <c r="K5770">
        <v>12</v>
      </c>
      <c r="L5770" t="s">
        <v>240</v>
      </c>
      <c r="M5770" t="s">
        <v>258</v>
      </c>
      <c r="N5770" t="s">
        <v>259</v>
      </c>
      <c r="O5770" s="9">
        <f t="shared" si="318"/>
        <v>25</v>
      </c>
      <c r="P5770" s="1">
        <f t="shared" si="319"/>
        <v>0.08</v>
      </c>
      <c r="Q5770">
        <f t="shared" si="320"/>
        <v>0.48</v>
      </c>
    </row>
    <row r="5771" spans="2:17" x14ac:dyDescent="0.25">
      <c r="B5771" t="s">
        <v>264</v>
      </c>
      <c r="C5771">
        <v>181785</v>
      </c>
      <c r="D5771">
        <v>1</v>
      </c>
      <c r="E5771">
        <v>1</v>
      </c>
      <c r="F5771">
        <v>4</v>
      </c>
      <c r="G5771">
        <v>41906</v>
      </c>
      <c r="H5771" t="s">
        <v>7</v>
      </c>
      <c r="I5771" t="s">
        <v>8</v>
      </c>
      <c r="J5771">
        <v>100</v>
      </c>
      <c r="K5771">
        <v>8</v>
      </c>
      <c r="L5771" t="s">
        <v>240</v>
      </c>
      <c r="M5771" t="s">
        <v>258</v>
      </c>
      <c r="N5771" t="s">
        <v>259</v>
      </c>
      <c r="O5771" s="9">
        <f t="shared" si="318"/>
        <v>25</v>
      </c>
      <c r="P5771" s="1">
        <f t="shared" si="319"/>
        <v>0.08</v>
      </c>
      <c r="Q5771">
        <f t="shared" si="320"/>
        <v>0.32</v>
      </c>
    </row>
    <row r="5772" spans="2:17" x14ac:dyDescent="0.25">
      <c r="B5772" t="s">
        <v>264</v>
      </c>
      <c r="C5772">
        <v>189521</v>
      </c>
      <c r="D5772">
        <v>1</v>
      </c>
      <c r="E5772">
        <v>1</v>
      </c>
      <c r="F5772">
        <v>4</v>
      </c>
      <c r="G5772">
        <v>42341</v>
      </c>
      <c r="H5772" t="s">
        <v>7</v>
      </c>
      <c r="I5772" t="s">
        <v>8</v>
      </c>
      <c r="J5772">
        <v>100</v>
      </c>
      <c r="K5772">
        <v>8</v>
      </c>
      <c r="L5772" t="s">
        <v>240</v>
      </c>
      <c r="M5772" t="s">
        <v>258</v>
      </c>
      <c r="N5772" t="s">
        <v>259</v>
      </c>
      <c r="O5772" s="9">
        <f t="shared" si="318"/>
        <v>25</v>
      </c>
      <c r="P5772" s="1">
        <f t="shared" si="319"/>
        <v>0.08</v>
      </c>
      <c r="Q5772">
        <f t="shared" si="320"/>
        <v>0.32</v>
      </c>
    </row>
    <row r="5773" spans="2:17" x14ac:dyDescent="0.25">
      <c r="B5773" t="s">
        <v>264</v>
      </c>
      <c r="C5773">
        <v>158044</v>
      </c>
      <c r="D5773">
        <v>2</v>
      </c>
      <c r="E5773">
        <v>1</v>
      </c>
      <c r="F5773">
        <v>3.8</v>
      </c>
      <c r="G5773">
        <v>41484</v>
      </c>
      <c r="H5773" t="s">
        <v>7</v>
      </c>
      <c r="I5773" t="s">
        <v>8</v>
      </c>
      <c r="J5773">
        <v>100</v>
      </c>
      <c r="K5773">
        <v>8</v>
      </c>
      <c r="L5773" t="s">
        <v>239</v>
      </c>
      <c r="M5773" t="s">
        <v>258</v>
      </c>
      <c r="N5773" t="s">
        <v>259</v>
      </c>
      <c r="O5773" s="9">
        <f t="shared" si="318"/>
        <v>26.315789473684212</v>
      </c>
      <c r="P5773" s="1">
        <f t="shared" si="319"/>
        <v>0.08</v>
      </c>
      <c r="Q5773">
        <f t="shared" si="320"/>
        <v>0.30399999999999999</v>
      </c>
    </row>
    <row r="5774" spans="2:17" x14ac:dyDescent="0.25">
      <c r="B5774" t="s">
        <v>264</v>
      </c>
      <c r="C5774">
        <v>164367</v>
      </c>
      <c r="D5774">
        <v>2</v>
      </c>
      <c r="E5774">
        <v>1</v>
      </c>
      <c r="F5774">
        <v>3.8</v>
      </c>
      <c r="G5774">
        <v>41660</v>
      </c>
      <c r="H5774" t="s">
        <v>7</v>
      </c>
      <c r="I5774" t="s">
        <v>8</v>
      </c>
      <c r="J5774">
        <v>100</v>
      </c>
      <c r="K5774">
        <v>8</v>
      </c>
      <c r="L5774" t="s">
        <v>239</v>
      </c>
      <c r="M5774" t="s">
        <v>258</v>
      </c>
      <c r="N5774" t="s">
        <v>259</v>
      </c>
      <c r="O5774" s="9">
        <f t="shared" si="318"/>
        <v>26.315789473684212</v>
      </c>
      <c r="P5774" s="1">
        <f t="shared" si="319"/>
        <v>0.08</v>
      </c>
      <c r="Q5774">
        <f t="shared" si="320"/>
        <v>0.30399999999999999</v>
      </c>
    </row>
    <row r="5775" spans="2:17" x14ac:dyDescent="0.25">
      <c r="B5775" t="s">
        <v>264</v>
      </c>
      <c r="C5775">
        <v>162053</v>
      </c>
      <c r="D5775">
        <v>1</v>
      </c>
      <c r="E5775">
        <v>1</v>
      </c>
      <c r="F5775">
        <v>3.5</v>
      </c>
      <c r="G5775">
        <v>41528</v>
      </c>
      <c r="H5775" t="s">
        <v>7</v>
      </c>
      <c r="I5775" t="s">
        <v>8</v>
      </c>
      <c r="J5775">
        <v>100</v>
      </c>
      <c r="K5775">
        <v>8</v>
      </c>
      <c r="L5775" t="s">
        <v>240</v>
      </c>
      <c r="M5775" t="s">
        <v>258</v>
      </c>
      <c r="N5775" t="s">
        <v>259</v>
      </c>
      <c r="O5775" s="9">
        <f t="shared" si="318"/>
        <v>28.571428571428573</v>
      </c>
      <c r="P5775" s="1">
        <f t="shared" si="319"/>
        <v>0.08</v>
      </c>
      <c r="Q5775">
        <f t="shared" si="320"/>
        <v>0.28000000000000003</v>
      </c>
    </row>
    <row r="5776" spans="2:17" x14ac:dyDescent="0.25">
      <c r="B5776" t="s">
        <v>264</v>
      </c>
      <c r="C5776">
        <v>166155</v>
      </c>
      <c r="D5776">
        <v>1</v>
      </c>
      <c r="E5776">
        <v>1</v>
      </c>
      <c r="F5776">
        <v>3.5</v>
      </c>
      <c r="G5776">
        <v>41527</v>
      </c>
      <c r="H5776" t="s">
        <v>7</v>
      </c>
      <c r="I5776" t="s">
        <v>8</v>
      </c>
      <c r="J5776">
        <v>100</v>
      </c>
      <c r="K5776">
        <v>8</v>
      </c>
      <c r="L5776" t="s">
        <v>240</v>
      </c>
      <c r="M5776" t="s">
        <v>258</v>
      </c>
      <c r="N5776" t="s">
        <v>259</v>
      </c>
      <c r="O5776" s="9">
        <f t="shared" si="318"/>
        <v>28.571428571428573</v>
      </c>
      <c r="P5776" s="1">
        <f t="shared" si="319"/>
        <v>0.08</v>
      </c>
      <c r="Q5776">
        <f t="shared" si="320"/>
        <v>0.28000000000000003</v>
      </c>
    </row>
    <row r="5777" spans="2:17" x14ac:dyDescent="0.25">
      <c r="B5777" t="s">
        <v>264</v>
      </c>
      <c r="C5777">
        <v>166156</v>
      </c>
      <c r="D5777">
        <v>1</v>
      </c>
      <c r="E5777">
        <v>1</v>
      </c>
      <c r="F5777">
        <v>3.5</v>
      </c>
      <c r="G5777">
        <v>41527</v>
      </c>
      <c r="H5777" t="s">
        <v>7</v>
      </c>
      <c r="I5777" t="s">
        <v>8</v>
      </c>
      <c r="J5777">
        <v>100</v>
      </c>
      <c r="K5777">
        <v>8</v>
      </c>
      <c r="L5777" t="s">
        <v>240</v>
      </c>
      <c r="M5777" t="s">
        <v>258</v>
      </c>
      <c r="N5777" t="s">
        <v>259</v>
      </c>
      <c r="O5777" s="9">
        <f t="shared" si="318"/>
        <v>28.571428571428573</v>
      </c>
      <c r="P5777" s="1">
        <f t="shared" si="319"/>
        <v>0.08</v>
      </c>
      <c r="Q5777">
        <f t="shared" si="320"/>
        <v>0.28000000000000003</v>
      </c>
    </row>
    <row r="5778" spans="2:17" x14ac:dyDescent="0.25">
      <c r="B5778" t="s">
        <v>264</v>
      </c>
      <c r="C5778">
        <v>168664</v>
      </c>
      <c r="D5778">
        <v>2</v>
      </c>
      <c r="E5778">
        <v>1</v>
      </c>
      <c r="F5778">
        <v>3.5</v>
      </c>
      <c r="G5778">
        <v>41751</v>
      </c>
      <c r="H5778" t="s">
        <v>7</v>
      </c>
      <c r="I5778" t="s">
        <v>8</v>
      </c>
      <c r="J5778">
        <v>100</v>
      </c>
      <c r="K5778">
        <v>8</v>
      </c>
      <c r="L5778" t="s">
        <v>239</v>
      </c>
      <c r="M5778" t="s">
        <v>258</v>
      </c>
      <c r="N5778" t="s">
        <v>259</v>
      </c>
      <c r="O5778" s="9">
        <f t="shared" si="318"/>
        <v>28.571428571428573</v>
      </c>
      <c r="P5778" s="1">
        <f t="shared" si="319"/>
        <v>0.08</v>
      </c>
      <c r="Q5778">
        <f t="shared" si="320"/>
        <v>0.28000000000000003</v>
      </c>
    </row>
    <row r="5779" spans="2:17" x14ac:dyDescent="0.25">
      <c r="B5779" t="s">
        <v>264</v>
      </c>
      <c r="C5779">
        <v>162188</v>
      </c>
      <c r="D5779">
        <v>1</v>
      </c>
      <c r="E5779">
        <v>1</v>
      </c>
      <c r="F5779">
        <v>5</v>
      </c>
      <c r="G5779">
        <v>41547</v>
      </c>
      <c r="H5779" t="s">
        <v>7</v>
      </c>
      <c r="I5779" t="s">
        <v>8</v>
      </c>
      <c r="J5779">
        <v>150</v>
      </c>
      <c r="K5779">
        <v>12</v>
      </c>
      <c r="L5779" t="s">
        <v>240</v>
      </c>
      <c r="M5779" t="s">
        <v>258</v>
      </c>
      <c r="N5779" t="s">
        <v>259</v>
      </c>
      <c r="O5779" s="9">
        <f t="shared" si="318"/>
        <v>30</v>
      </c>
      <c r="P5779" s="1">
        <f t="shared" si="319"/>
        <v>0.08</v>
      </c>
      <c r="Q5779">
        <f t="shared" si="320"/>
        <v>0.4</v>
      </c>
    </row>
    <row r="5780" spans="2:17" x14ac:dyDescent="0.25">
      <c r="B5780" t="s">
        <v>264</v>
      </c>
      <c r="C5780">
        <v>177936</v>
      </c>
      <c r="D5780">
        <v>1</v>
      </c>
      <c r="E5780">
        <v>1</v>
      </c>
      <c r="F5780">
        <v>5</v>
      </c>
      <c r="G5780">
        <v>41828</v>
      </c>
      <c r="H5780" t="s">
        <v>7</v>
      </c>
      <c r="I5780" t="s">
        <v>8</v>
      </c>
      <c r="J5780">
        <v>150</v>
      </c>
      <c r="K5780">
        <v>12</v>
      </c>
      <c r="L5780" t="s">
        <v>240</v>
      </c>
      <c r="M5780" t="s">
        <v>258</v>
      </c>
      <c r="N5780" t="s">
        <v>259</v>
      </c>
      <c r="O5780" s="9">
        <f t="shared" si="318"/>
        <v>30</v>
      </c>
      <c r="P5780" s="1">
        <f t="shared" si="319"/>
        <v>0.08</v>
      </c>
      <c r="Q5780">
        <f t="shared" si="320"/>
        <v>0.4</v>
      </c>
    </row>
    <row r="5781" spans="2:17" x14ac:dyDescent="0.25">
      <c r="B5781" t="s">
        <v>264</v>
      </c>
      <c r="C5781">
        <v>179006</v>
      </c>
      <c r="D5781">
        <v>1</v>
      </c>
      <c r="E5781">
        <v>1</v>
      </c>
      <c r="F5781">
        <v>5</v>
      </c>
      <c r="G5781">
        <v>41814</v>
      </c>
      <c r="H5781" t="s">
        <v>5</v>
      </c>
      <c r="I5781" t="s">
        <v>6</v>
      </c>
      <c r="J5781">
        <v>150</v>
      </c>
      <c r="K5781">
        <v>12</v>
      </c>
      <c r="L5781" t="s">
        <v>240</v>
      </c>
      <c r="M5781" t="s">
        <v>5</v>
      </c>
      <c r="N5781" t="s">
        <v>259</v>
      </c>
      <c r="O5781" s="9">
        <f t="shared" si="318"/>
        <v>30</v>
      </c>
      <c r="P5781" s="1">
        <f t="shared" si="319"/>
        <v>0.08</v>
      </c>
      <c r="Q5781">
        <f t="shared" si="320"/>
        <v>0.4</v>
      </c>
    </row>
    <row r="5782" spans="2:17" x14ac:dyDescent="0.25">
      <c r="B5782" t="s">
        <v>264</v>
      </c>
      <c r="C5782">
        <v>181838</v>
      </c>
      <c r="D5782">
        <v>1</v>
      </c>
      <c r="E5782">
        <v>1</v>
      </c>
      <c r="F5782">
        <v>5</v>
      </c>
      <c r="G5782">
        <v>41913</v>
      </c>
      <c r="H5782" t="s">
        <v>5</v>
      </c>
      <c r="I5782" t="s">
        <v>6</v>
      </c>
      <c r="J5782">
        <v>150</v>
      </c>
      <c r="K5782">
        <v>12</v>
      </c>
      <c r="L5782" t="s">
        <v>240</v>
      </c>
      <c r="M5782" t="s">
        <v>5</v>
      </c>
      <c r="N5782" t="s">
        <v>259</v>
      </c>
      <c r="O5782" s="9">
        <f t="shared" si="318"/>
        <v>30</v>
      </c>
      <c r="P5782" s="1">
        <f t="shared" si="319"/>
        <v>0.08</v>
      </c>
      <c r="Q5782">
        <f t="shared" si="320"/>
        <v>0.4</v>
      </c>
    </row>
    <row r="5783" spans="2:17" x14ac:dyDescent="0.25">
      <c r="B5783" t="s">
        <v>264</v>
      </c>
      <c r="C5783">
        <v>159651</v>
      </c>
      <c r="D5783">
        <v>1</v>
      </c>
      <c r="E5783">
        <v>1</v>
      </c>
      <c r="F5783">
        <v>3</v>
      </c>
      <c r="G5783">
        <v>41499</v>
      </c>
      <c r="H5783" t="s">
        <v>7</v>
      </c>
      <c r="I5783" t="s">
        <v>8</v>
      </c>
      <c r="J5783">
        <v>100</v>
      </c>
      <c r="K5783">
        <v>8</v>
      </c>
      <c r="L5783" t="s">
        <v>240</v>
      </c>
      <c r="M5783" t="s">
        <v>258</v>
      </c>
      <c r="N5783" t="s">
        <v>259</v>
      </c>
      <c r="O5783" s="9">
        <f t="shared" si="318"/>
        <v>33.333333333333336</v>
      </c>
      <c r="P5783" s="1">
        <f t="shared" si="319"/>
        <v>0.08</v>
      </c>
      <c r="Q5783">
        <f t="shared" si="320"/>
        <v>0.24</v>
      </c>
    </row>
    <row r="5784" spans="2:17" x14ac:dyDescent="0.25">
      <c r="B5784" t="s">
        <v>264</v>
      </c>
      <c r="C5784">
        <v>162162</v>
      </c>
      <c r="D5784">
        <v>1</v>
      </c>
      <c r="E5784">
        <v>1</v>
      </c>
      <c r="F5784">
        <v>6</v>
      </c>
      <c r="G5784">
        <v>41538</v>
      </c>
      <c r="H5784" t="s">
        <v>7</v>
      </c>
      <c r="I5784" t="s">
        <v>8</v>
      </c>
      <c r="J5784">
        <v>200</v>
      </c>
      <c r="K5784">
        <v>16</v>
      </c>
      <c r="L5784" t="s">
        <v>240</v>
      </c>
      <c r="M5784" t="s">
        <v>258</v>
      </c>
      <c r="N5784" t="s">
        <v>259</v>
      </c>
      <c r="O5784" s="9">
        <f t="shared" si="318"/>
        <v>33.333333333333336</v>
      </c>
      <c r="P5784" s="1">
        <f t="shared" si="319"/>
        <v>0.08</v>
      </c>
      <c r="Q5784">
        <f t="shared" si="320"/>
        <v>0.48</v>
      </c>
    </row>
    <row r="5785" spans="2:17" x14ac:dyDescent="0.25">
      <c r="B5785" t="s">
        <v>264</v>
      </c>
      <c r="C5785">
        <v>172954</v>
      </c>
      <c r="D5785">
        <v>1</v>
      </c>
      <c r="E5785">
        <v>1</v>
      </c>
      <c r="F5785">
        <v>3</v>
      </c>
      <c r="G5785">
        <v>41842</v>
      </c>
      <c r="H5785" t="s">
        <v>7</v>
      </c>
      <c r="I5785" t="s">
        <v>8</v>
      </c>
      <c r="J5785">
        <v>100</v>
      </c>
      <c r="K5785">
        <v>8</v>
      </c>
      <c r="L5785" t="s">
        <v>240</v>
      </c>
      <c r="M5785" t="s">
        <v>258</v>
      </c>
      <c r="N5785" t="s">
        <v>259</v>
      </c>
      <c r="O5785" s="9">
        <f t="shared" si="318"/>
        <v>33.333333333333336</v>
      </c>
      <c r="P5785" s="1">
        <f t="shared" si="319"/>
        <v>0.08</v>
      </c>
      <c r="Q5785">
        <f t="shared" si="320"/>
        <v>0.24</v>
      </c>
    </row>
    <row r="5786" spans="2:17" x14ac:dyDescent="0.25">
      <c r="B5786" t="s">
        <v>264</v>
      </c>
      <c r="C5786">
        <v>172956</v>
      </c>
      <c r="D5786">
        <v>1</v>
      </c>
      <c r="E5786">
        <v>1</v>
      </c>
      <c r="F5786">
        <v>3</v>
      </c>
      <c r="G5786">
        <v>41842</v>
      </c>
      <c r="H5786" t="s">
        <v>7</v>
      </c>
      <c r="I5786" t="s">
        <v>8</v>
      </c>
      <c r="J5786">
        <v>100</v>
      </c>
      <c r="K5786">
        <v>8</v>
      </c>
      <c r="L5786" t="s">
        <v>240</v>
      </c>
      <c r="M5786" t="s">
        <v>258</v>
      </c>
      <c r="N5786" t="s">
        <v>259</v>
      </c>
      <c r="O5786" s="9">
        <f t="shared" si="318"/>
        <v>33.333333333333336</v>
      </c>
      <c r="P5786" s="1">
        <f t="shared" si="319"/>
        <v>0.08</v>
      </c>
      <c r="Q5786">
        <f t="shared" si="320"/>
        <v>0.24</v>
      </c>
    </row>
    <row r="5787" spans="2:17" x14ac:dyDescent="0.25">
      <c r="B5787" t="s">
        <v>264</v>
      </c>
      <c r="C5787">
        <v>172283</v>
      </c>
      <c r="D5787">
        <v>1</v>
      </c>
      <c r="E5787">
        <v>1</v>
      </c>
      <c r="F5787">
        <v>3</v>
      </c>
      <c r="G5787">
        <v>41845</v>
      </c>
      <c r="H5787" t="s">
        <v>7</v>
      </c>
      <c r="I5787" t="s">
        <v>8</v>
      </c>
      <c r="J5787">
        <v>100</v>
      </c>
      <c r="K5787">
        <v>8</v>
      </c>
      <c r="L5787" t="s">
        <v>240</v>
      </c>
      <c r="M5787" t="s">
        <v>258</v>
      </c>
      <c r="N5787" t="s">
        <v>259</v>
      </c>
      <c r="O5787" s="9">
        <f t="shared" si="318"/>
        <v>33.333333333333336</v>
      </c>
      <c r="P5787" s="1">
        <f t="shared" si="319"/>
        <v>0.08</v>
      </c>
      <c r="Q5787">
        <f t="shared" si="320"/>
        <v>0.24</v>
      </c>
    </row>
    <row r="5788" spans="2:17" x14ac:dyDescent="0.25">
      <c r="B5788" t="s">
        <v>264</v>
      </c>
      <c r="C5788">
        <v>173458</v>
      </c>
      <c r="D5788">
        <v>1</v>
      </c>
      <c r="E5788">
        <v>1</v>
      </c>
      <c r="F5788">
        <v>6</v>
      </c>
      <c r="G5788">
        <v>41851</v>
      </c>
      <c r="H5788" t="s">
        <v>7</v>
      </c>
      <c r="I5788" t="s">
        <v>8</v>
      </c>
      <c r="J5788">
        <v>200</v>
      </c>
      <c r="K5788">
        <v>16</v>
      </c>
      <c r="L5788" t="s">
        <v>240</v>
      </c>
      <c r="M5788" t="s">
        <v>258</v>
      </c>
      <c r="N5788" t="s">
        <v>259</v>
      </c>
      <c r="O5788" s="9">
        <f t="shared" si="318"/>
        <v>33.333333333333336</v>
      </c>
      <c r="P5788" s="1">
        <f t="shared" si="319"/>
        <v>0.08</v>
      </c>
      <c r="Q5788">
        <f t="shared" si="320"/>
        <v>0.48</v>
      </c>
    </row>
    <row r="5789" spans="2:17" x14ac:dyDescent="0.25">
      <c r="B5789" t="s">
        <v>264</v>
      </c>
      <c r="C5789">
        <v>172733</v>
      </c>
      <c r="D5789">
        <v>1</v>
      </c>
      <c r="E5789">
        <v>1</v>
      </c>
      <c r="F5789">
        <v>6</v>
      </c>
      <c r="G5789">
        <v>41862</v>
      </c>
      <c r="H5789" t="s">
        <v>7</v>
      </c>
      <c r="I5789" t="s">
        <v>8</v>
      </c>
      <c r="J5789">
        <v>200</v>
      </c>
      <c r="K5789">
        <v>16</v>
      </c>
      <c r="L5789" t="s">
        <v>240</v>
      </c>
      <c r="M5789" t="s">
        <v>258</v>
      </c>
      <c r="N5789" t="s">
        <v>259</v>
      </c>
      <c r="O5789" s="9">
        <f t="shared" si="318"/>
        <v>33.333333333333336</v>
      </c>
      <c r="P5789" s="1">
        <f t="shared" si="319"/>
        <v>0.08</v>
      </c>
      <c r="Q5789">
        <f t="shared" si="320"/>
        <v>0.48</v>
      </c>
    </row>
    <row r="5790" spans="2:17" x14ac:dyDescent="0.25">
      <c r="B5790" t="s">
        <v>264</v>
      </c>
      <c r="C5790">
        <v>172598</v>
      </c>
      <c r="D5790">
        <v>1</v>
      </c>
      <c r="E5790">
        <v>1</v>
      </c>
      <c r="F5790">
        <v>6</v>
      </c>
      <c r="G5790">
        <v>41863</v>
      </c>
      <c r="H5790" t="s">
        <v>7</v>
      </c>
      <c r="I5790" t="s">
        <v>8</v>
      </c>
      <c r="J5790">
        <v>200</v>
      </c>
      <c r="K5790">
        <v>16</v>
      </c>
      <c r="L5790" t="s">
        <v>240</v>
      </c>
      <c r="M5790" t="s">
        <v>258</v>
      </c>
      <c r="N5790" t="s">
        <v>259</v>
      </c>
      <c r="O5790" s="9">
        <f t="shared" si="318"/>
        <v>33.333333333333336</v>
      </c>
      <c r="P5790" s="1">
        <f t="shared" si="319"/>
        <v>0.08</v>
      </c>
      <c r="Q5790">
        <f t="shared" si="320"/>
        <v>0.48</v>
      </c>
    </row>
    <row r="5791" spans="2:17" x14ac:dyDescent="0.25">
      <c r="B5791" t="s">
        <v>264</v>
      </c>
      <c r="C5791">
        <v>172595</v>
      </c>
      <c r="D5791">
        <v>1</v>
      </c>
      <c r="E5791">
        <v>1</v>
      </c>
      <c r="F5791">
        <v>6</v>
      </c>
      <c r="G5791">
        <v>41863</v>
      </c>
      <c r="H5791" t="s">
        <v>7</v>
      </c>
      <c r="I5791" t="s">
        <v>8</v>
      </c>
      <c r="J5791">
        <v>200</v>
      </c>
      <c r="K5791">
        <v>16</v>
      </c>
      <c r="L5791" t="s">
        <v>240</v>
      </c>
      <c r="M5791" t="s">
        <v>258</v>
      </c>
      <c r="N5791" t="s">
        <v>259</v>
      </c>
      <c r="O5791" s="9">
        <f t="shared" si="318"/>
        <v>33.333333333333336</v>
      </c>
      <c r="P5791" s="1">
        <f t="shared" si="319"/>
        <v>0.08</v>
      </c>
      <c r="Q5791">
        <f t="shared" si="320"/>
        <v>0.48</v>
      </c>
    </row>
    <row r="5792" spans="2:17" x14ac:dyDescent="0.25">
      <c r="B5792" t="s">
        <v>264</v>
      </c>
      <c r="C5792">
        <v>171224</v>
      </c>
      <c r="D5792">
        <v>1</v>
      </c>
      <c r="E5792">
        <v>1</v>
      </c>
      <c r="F5792">
        <v>3</v>
      </c>
      <c r="G5792">
        <v>41779</v>
      </c>
      <c r="H5792" t="s">
        <v>7</v>
      </c>
      <c r="I5792" t="s">
        <v>8</v>
      </c>
      <c r="J5792">
        <v>100</v>
      </c>
      <c r="K5792">
        <v>8</v>
      </c>
      <c r="L5792" t="s">
        <v>240</v>
      </c>
      <c r="M5792" t="s">
        <v>258</v>
      </c>
      <c r="N5792" t="s">
        <v>259</v>
      </c>
      <c r="O5792" s="9">
        <f t="shared" si="318"/>
        <v>33.333333333333336</v>
      </c>
      <c r="P5792" s="1">
        <f t="shared" si="319"/>
        <v>0.08</v>
      </c>
      <c r="Q5792">
        <f t="shared" si="320"/>
        <v>0.24</v>
      </c>
    </row>
    <row r="5793" spans="2:17" x14ac:dyDescent="0.25">
      <c r="B5793" t="s">
        <v>264</v>
      </c>
      <c r="C5793">
        <v>190513</v>
      </c>
      <c r="D5793">
        <v>1</v>
      </c>
      <c r="E5793">
        <v>1</v>
      </c>
      <c r="F5793">
        <v>3</v>
      </c>
      <c r="G5793">
        <v>42172</v>
      </c>
      <c r="H5793" t="s">
        <v>7</v>
      </c>
      <c r="I5793" t="s">
        <v>8</v>
      </c>
      <c r="J5793">
        <v>100</v>
      </c>
      <c r="K5793">
        <v>8</v>
      </c>
      <c r="L5793" t="s">
        <v>240</v>
      </c>
      <c r="M5793" t="s">
        <v>258</v>
      </c>
      <c r="N5793" t="s">
        <v>259</v>
      </c>
      <c r="O5793" s="9">
        <f t="shared" si="318"/>
        <v>33.333333333333336</v>
      </c>
      <c r="P5793" s="1">
        <f t="shared" si="319"/>
        <v>0.08</v>
      </c>
      <c r="Q5793">
        <f t="shared" si="320"/>
        <v>0.24</v>
      </c>
    </row>
    <row r="5794" spans="2:17" x14ac:dyDescent="0.25">
      <c r="B5794" t="s">
        <v>264</v>
      </c>
      <c r="C5794">
        <v>192058</v>
      </c>
      <c r="D5794">
        <v>1</v>
      </c>
      <c r="E5794">
        <v>1</v>
      </c>
      <c r="F5794">
        <v>1.5</v>
      </c>
      <c r="G5794">
        <v>42191</v>
      </c>
      <c r="H5794" t="s">
        <v>7</v>
      </c>
      <c r="I5794" t="s">
        <v>8</v>
      </c>
      <c r="J5794">
        <v>50</v>
      </c>
      <c r="K5794">
        <v>4</v>
      </c>
      <c r="L5794" t="s">
        <v>240</v>
      </c>
      <c r="M5794" t="s">
        <v>258</v>
      </c>
      <c r="N5794" t="s">
        <v>259</v>
      </c>
      <c r="O5794" s="9">
        <f t="shared" si="318"/>
        <v>33.333333333333336</v>
      </c>
      <c r="P5794" s="1">
        <f t="shared" si="319"/>
        <v>0.08</v>
      </c>
      <c r="Q5794">
        <f t="shared" si="320"/>
        <v>0.12</v>
      </c>
    </row>
    <row r="5795" spans="2:17" x14ac:dyDescent="0.25">
      <c r="B5795" t="s">
        <v>264</v>
      </c>
      <c r="C5795">
        <v>164257</v>
      </c>
      <c r="D5795">
        <v>1</v>
      </c>
      <c r="E5795">
        <v>1</v>
      </c>
      <c r="F5795">
        <v>4</v>
      </c>
      <c r="G5795">
        <v>41652</v>
      </c>
      <c r="H5795" t="s">
        <v>7</v>
      </c>
      <c r="I5795" t="s">
        <v>8</v>
      </c>
      <c r="J5795">
        <v>150</v>
      </c>
      <c r="K5795">
        <v>12</v>
      </c>
      <c r="L5795" t="s">
        <v>240</v>
      </c>
      <c r="M5795" t="s">
        <v>258</v>
      </c>
      <c r="N5795" t="s">
        <v>259</v>
      </c>
      <c r="O5795" s="9">
        <f t="shared" si="318"/>
        <v>37.5</v>
      </c>
      <c r="P5795" s="1">
        <f t="shared" si="319"/>
        <v>0.08</v>
      </c>
      <c r="Q5795">
        <f t="shared" si="320"/>
        <v>0.32</v>
      </c>
    </row>
    <row r="5796" spans="2:17" x14ac:dyDescent="0.25">
      <c r="B5796" t="s">
        <v>264</v>
      </c>
      <c r="C5796">
        <v>191525</v>
      </c>
      <c r="D5796">
        <v>1</v>
      </c>
      <c r="E5796">
        <v>1</v>
      </c>
      <c r="F5796">
        <v>2</v>
      </c>
      <c r="G5796">
        <v>42089</v>
      </c>
      <c r="H5796" t="s">
        <v>7</v>
      </c>
      <c r="I5796" t="s">
        <v>8</v>
      </c>
      <c r="J5796">
        <v>75</v>
      </c>
      <c r="K5796">
        <v>6</v>
      </c>
      <c r="L5796" t="s">
        <v>240</v>
      </c>
      <c r="M5796" t="s">
        <v>258</v>
      </c>
      <c r="N5796" t="s">
        <v>259</v>
      </c>
      <c r="O5796" s="9">
        <f t="shared" si="318"/>
        <v>37.5</v>
      </c>
      <c r="P5796" s="1">
        <f t="shared" si="319"/>
        <v>0.08</v>
      </c>
      <c r="Q5796">
        <f t="shared" si="320"/>
        <v>0.16</v>
      </c>
    </row>
    <row r="5797" spans="2:17" x14ac:dyDescent="0.25">
      <c r="B5797" t="s">
        <v>264</v>
      </c>
      <c r="C5797">
        <v>161964</v>
      </c>
      <c r="D5797">
        <v>1</v>
      </c>
      <c r="E5797">
        <v>1</v>
      </c>
      <c r="F5797">
        <v>5</v>
      </c>
      <c r="G5797">
        <v>41446</v>
      </c>
      <c r="H5797" t="s">
        <v>5</v>
      </c>
      <c r="I5797" t="s">
        <v>6</v>
      </c>
      <c r="J5797">
        <v>200</v>
      </c>
      <c r="K5797">
        <v>16</v>
      </c>
      <c r="L5797" t="s">
        <v>240</v>
      </c>
      <c r="M5797" t="s">
        <v>5</v>
      </c>
      <c r="N5797" t="s">
        <v>259</v>
      </c>
      <c r="O5797" s="9">
        <f t="shared" si="318"/>
        <v>40</v>
      </c>
      <c r="P5797" s="1">
        <f t="shared" si="319"/>
        <v>0.08</v>
      </c>
      <c r="Q5797">
        <f t="shared" si="320"/>
        <v>0.4</v>
      </c>
    </row>
    <row r="5798" spans="2:17" x14ac:dyDescent="0.25">
      <c r="B5798" t="s">
        <v>264</v>
      </c>
      <c r="C5798">
        <v>173193</v>
      </c>
      <c r="D5798">
        <v>1</v>
      </c>
      <c r="E5798">
        <v>1</v>
      </c>
      <c r="F5798">
        <v>5</v>
      </c>
      <c r="G5798">
        <v>41831</v>
      </c>
      <c r="H5798" t="s">
        <v>5</v>
      </c>
      <c r="I5798" t="s">
        <v>6</v>
      </c>
      <c r="J5798">
        <v>200</v>
      </c>
      <c r="K5798">
        <v>16</v>
      </c>
      <c r="L5798" t="s">
        <v>240</v>
      </c>
      <c r="M5798" t="s">
        <v>5</v>
      </c>
      <c r="N5798" t="s">
        <v>259</v>
      </c>
      <c r="O5798" s="9">
        <f t="shared" si="318"/>
        <v>40</v>
      </c>
      <c r="P5798" s="1">
        <f t="shared" si="319"/>
        <v>0.08</v>
      </c>
      <c r="Q5798">
        <f t="shared" si="320"/>
        <v>0.4</v>
      </c>
    </row>
    <row r="5799" spans="2:17" x14ac:dyDescent="0.25">
      <c r="B5799" t="s">
        <v>264</v>
      </c>
      <c r="C5799">
        <v>182012</v>
      </c>
      <c r="D5799">
        <v>1</v>
      </c>
      <c r="E5799">
        <v>1</v>
      </c>
      <c r="F5799">
        <v>5</v>
      </c>
      <c r="G5799">
        <v>41872</v>
      </c>
      <c r="H5799" t="s">
        <v>5</v>
      </c>
      <c r="I5799" t="s">
        <v>6</v>
      </c>
      <c r="J5799">
        <v>200</v>
      </c>
      <c r="K5799">
        <v>16</v>
      </c>
      <c r="L5799" t="s">
        <v>240</v>
      </c>
      <c r="M5799" t="s">
        <v>5</v>
      </c>
      <c r="N5799" t="s">
        <v>259</v>
      </c>
      <c r="O5799" s="9">
        <f t="shared" si="318"/>
        <v>40</v>
      </c>
      <c r="P5799" s="1">
        <f t="shared" si="319"/>
        <v>0.08</v>
      </c>
      <c r="Q5799">
        <f t="shared" si="320"/>
        <v>0.4</v>
      </c>
    </row>
    <row r="5800" spans="2:17" x14ac:dyDescent="0.25">
      <c r="B5800" t="s">
        <v>264</v>
      </c>
      <c r="C5800">
        <v>190314</v>
      </c>
      <c r="D5800">
        <v>1</v>
      </c>
      <c r="E5800">
        <v>1</v>
      </c>
      <c r="F5800">
        <v>5</v>
      </c>
      <c r="G5800">
        <v>42104</v>
      </c>
      <c r="H5800" t="s">
        <v>5</v>
      </c>
      <c r="I5800" t="s">
        <v>6</v>
      </c>
      <c r="J5800">
        <v>200</v>
      </c>
      <c r="K5800">
        <v>16</v>
      </c>
      <c r="L5800" t="s">
        <v>240</v>
      </c>
      <c r="M5800" t="s">
        <v>5</v>
      </c>
      <c r="N5800" t="s">
        <v>259</v>
      </c>
      <c r="O5800" s="9">
        <f t="shared" si="318"/>
        <v>40</v>
      </c>
      <c r="P5800" s="1">
        <f t="shared" si="319"/>
        <v>0.08</v>
      </c>
      <c r="Q5800">
        <f t="shared" si="320"/>
        <v>0.4</v>
      </c>
    </row>
    <row r="5801" spans="2:17" x14ac:dyDescent="0.25">
      <c r="B5801" t="s">
        <v>264</v>
      </c>
      <c r="C5801">
        <v>190314</v>
      </c>
      <c r="D5801">
        <v>1</v>
      </c>
      <c r="E5801">
        <v>1</v>
      </c>
      <c r="F5801">
        <v>5</v>
      </c>
      <c r="G5801">
        <v>42104</v>
      </c>
      <c r="H5801" t="s">
        <v>5</v>
      </c>
      <c r="I5801" t="s">
        <v>6</v>
      </c>
      <c r="J5801">
        <v>200</v>
      </c>
      <c r="K5801">
        <v>16</v>
      </c>
      <c r="L5801" t="s">
        <v>240</v>
      </c>
      <c r="M5801" t="s">
        <v>5</v>
      </c>
      <c r="N5801" t="s">
        <v>259</v>
      </c>
      <c r="O5801" s="9">
        <f t="shared" si="318"/>
        <v>40</v>
      </c>
      <c r="P5801" s="1">
        <f t="shared" si="319"/>
        <v>0.08</v>
      </c>
      <c r="Q5801">
        <f t="shared" si="320"/>
        <v>0.4</v>
      </c>
    </row>
    <row r="5802" spans="2:17" x14ac:dyDescent="0.25">
      <c r="B5802" t="s">
        <v>264</v>
      </c>
      <c r="C5802">
        <v>170319</v>
      </c>
      <c r="D5802">
        <v>1</v>
      </c>
      <c r="E5802">
        <v>1</v>
      </c>
      <c r="F5802">
        <v>5</v>
      </c>
      <c r="G5802">
        <v>42228</v>
      </c>
      <c r="H5802" t="s">
        <v>5</v>
      </c>
      <c r="I5802" t="s">
        <v>6</v>
      </c>
      <c r="J5802">
        <v>200</v>
      </c>
      <c r="K5802">
        <v>16</v>
      </c>
      <c r="L5802" t="s">
        <v>240</v>
      </c>
      <c r="M5802" t="s">
        <v>5</v>
      </c>
      <c r="N5802" t="s">
        <v>259</v>
      </c>
      <c r="O5802" s="9">
        <f t="shared" si="318"/>
        <v>40</v>
      </c>
      <c r="P5802" s="1">
        <f t="shared" si="319"/>
        <v>0.08</v>
      </c>
      <c r="Q5802">
        <f t="shared" si="320"/>
        <v>0.4</v>
      </c>
    </row>
    <row r="5803" spans="2:17" x14ac:dyDescent="0.25">
      <c r="B5803" t="s">
        <v>264</v>
      </c>
      <c r="C5803">
        <v>168992</v>
      </c>
      <c r="D5803">
        <v>1</v>
      </c>
      <c r="E5803">
        <v>1</v>
      </c>
      <c r="F5803">
        <v>3.5</v>
      </c>
      <c r="G5803">
        <v>41753</v>
      </c>
      <c r="H5803" t="s">
        <v>7</v>
      </c>
      <c r="I5803" t="s">
        <v>8</v>
      </c>
      <c r="J5803">
        <v>150</v>
      </c>
      <c r="K5803">
        <v>12</v>
      </c>
      <c r="L5803" t="s">
        <v>240</v>
      </c>
      <c r="M5803" t="s">
        <v>258</v>
      </c>
      <c r="N5803" t="s">
        <v>259</v>
      </c>
      <c r="O5803" s="9">
        <f t="shared" si="318"/>
        <v>42.857142857142854</v>
      </c>
      <c r="P5803" s="1">
        <f t="shared" si="319"/>
        <v>0.08</v>
      </c>
      <c r="Q5803">
        <f t="shared" si="320"/>
        <v>0.28000000000000003</v>
      </c>
    </row>
    <row r="5804" spans="2:17" x14ac:dyDescent="0.25">
      <c r="B5804" t="s">
        <v>264</v>
      </c>
      <c r="C5804">
        <v>191404</v>
      </c>
      <c r="D5804">
        <v>1</v>
      </c>
      <c r="E5804">
        <v>1</v>
      </c>
      <c r="F5804">
        <v>3.5</v>
      </c>
      <c r="G5804">
        <v>42121</v>
      </c>
      <c r="H5804" t="s">
        <v>7</v>
      </c>
      <c r="I5804" t="s">
        <v>8</v>
      </c>
      <c r="J5804">
        <v>150</v>
      </c>
      <c r="K5804">
        <v>12</v>
      </c>
      <c r="L5804" t="s">
        <v>240</v>
      </c>
      <c r="M5804" t="s">
        <v>258</v>
      </c>
      <c r="N5804" t="s">
        <v>259</v>
      </c>
      <c r="O5804" s="9">
        <f t="shared" si="318"/>
        <v>42.857142857142854</v>
      </c>
      <c r="P5804" s="1">
        <f t="shared" si="319"/>
        <v>0.08</v>
      </c>
      <c r="Q5804">
        <f t="shared" si="320"/>
        <v>0.28000000000000003</v>
      </c>
    </row>
    <row r="5805" spans="2:17" x14ac:dyDescent="0.25">
      <c r="B5805" t="s">
        <v>264</v>
      </c>
      <c r="C5805">
        <v>190476</v>
      </c>
      <c r="D5805">
        <v>1</v>
      </c>
      <c r="E5805">
        <v>1</v>
      </c>
      <c r="F5805">
        <v>3.5</v>
      </c>
      <c r="G5805">
        <v>42109</v>
      </c>
      <c r="H5805" t="s">
        <v>7</v>
      </c>
      <c r="I5805" t="s">
        <v>8</v>
      </c>
      <c r="J5805">
        <v>150</v>
      </c>
      <c r="K5805">
        <v>12</v>
      </c>
      <c r="L5805" t="s">
        <v>240</v>
      </c>
      <c r="M5805" t="s">
        <v>258</v>
      </c>
      <c r="N5805" t="s">
        <v>259</v>
      </c>
      <c r="O5805" s="9">
        <f t="shared" si="318"/>
        <v>42.857142857142854</v>
      </c>
      <c r="P5805" s="1">
        <f t="shared" si="319"/>
        <v>0.08</v>
      </c>
      <c r="Q5805">
        <f t="shared" si="320"/>
        <v>0.28000000000000003</v>
      </c>
    </row>
    <row r="5806" spans="2:17" x14ac:dyDescent="0.25">
      <c r="B5806" t="s">
        <v>264</v>
      </c>
      <c r="C5806">
        <v>190537</v>
      </c>
      <c r="D5806">
        <v>1</v>
      </c>
      <c r="E5806">
        <v>1</v>
      </c>
      <c r="F5806">
        <v>3.5</v>
      </c>
      <c r="G5806">
        <v>42171</v>
      </c>
      <c r="H5806" t="s">
        <v>5</v>
      </c>
      <c r="I5806" t="s">
        <v>8</v>
      </c>
      <c r="J5806">
        <v>150</v>
      </c>
      <c r="K5806">
        <v>12</v>
      </c>
      <c r="L5806" t="s">
        <v>240</v>
      </c>
      <c r="M5806" t="s">
        <v>5</v>
      </c>
      <c r="N5806" t="s">
        <v>259</v>
      </c>
      <c r="O5806" s="9">
        <f t="shared" si="318"/>
        <v>42.857142857142854</v>
      </c>
      <c r="P5806" s="1">
        <f t="shared" si="319"/>
        <v>0.08</v>
      </c>
      <c r="Q5806">
        <f t="shared" si="320"/>
        <v>0.28000000000000003</v>
      </c>
    </row>
    <row r="5807" spans="2:17" x14ac:dyDescent="0.25">
      <c r="B5807" t="s">
        <v>264</v>
      </c>
      <c r="C5807">
        <v>160484</v>
      </c>
      <c r="D5807">
        <v>1</v>
      </c>
      <c r="E5807">
        <v>1</v>
      </c>
      <c r="F5807">
        <v>3</v>
      </c>
      <c r="G5807">
        <v>41556</v>
      </c>
      <c r="H5807" t="s">
        <v>5</v>
      </c>
      <c r="I5807" t="s">
        <v>6</v>
      </c>
      <c r="J5807">
        <v>150</v>
      </c>
      <c r="K5807">
        <v>12</v>
      </c>
      <c r="L5807" t="s">
        <v>240</v>
      </c>
      <c r="M5807" t="s">
        <v>5</v>
      </c>
      <c r="N5807" t="s">
        <v>259</v>
      </c>
      <c r="O5807" s="9">
        <f t="shared" si="318"/>
        <v>50</v>
      </c>
      <c r="P5807" s="1">
        <f t="shared" si="319"/>
        <v>0.08</v>
      </c>
      <c r="Q5807">
        <f t="shared" si="320"/>
        <v>0.24</v>
      </c>
    </row>
    <row r="5808" spans="2:17" x14ac:dyDescent="0.25">
      <c r="B5808" t="s">
        <v>264</v>
      </c>
      <c r="C5808">
        <v>190276</v>
      </c>
      <c r="D5808">
        <v>1</v>
      </c>
      <c r="E5808">
        <v>1</v>
      </c>
      <c r="F5808">
        <v>2</v>
      </c>
      <c r="G5808">
        <v>42325</v>
      </c>
      <c r="H5808" t="s">
        <v>7</v>
      </c>
      <c r="I5808" t="s">
        <v>8</v>
      </c>
      <c r="J5808">
        <v>100</v>
      </c>
      <c r="K5808">
        <v>8</v>
      </c>
      <c r="L5808" t="s">
        <v>240</v>
      </c>
      <c r="M5808" t="s">
        <v>258</v>
      </c>
      <c r="N5808" t="s">
        <v>259</v>
      </c>
      <c r="O5808" s="9">
        <f t="shared" si="318"/>
        <v>50</v>
      </c>
      <c r="P5808" s="1">
        <f t="shared" si="319"/>
        <v>0.08</v>
      </c>
      <c r="Q5808">
        <f t="shared" si="320"/>
        <v>0.16</v>
      </c>
    </row>
    <row r="5809" spans="2:17" x14ac:dyDescent="0.25">
      <c r="B5809" t="s">
        <v>264</v>
      </c>
      <c r="C5809">
        <v>189524</v>
      </c>
      <c r="D5809">
        <v>1</v>
      </c>
      <c r="E5809">
        <v>1</v>
      </c>
      <c r="F5809">
        <v>2</v>
      </c>
      <c r="G5809">
        <v>42341</v>
      </c>
      <c r="H5809" t="s">
        <v>7</v>
      </c>
      <c r="I5809" t="s">
        <v>8</v>
      </c>
      <c r="J5809">
        <v>100</v>
      </c>
      <c r="K5809">
        <v>8</v>
      </c>
      <c r="L5809" t="s">
        <v>240</v>
      </c>
      <c r="M5809" t="s">
        <v>258</v>
      </c>
      <c r="N5809" t="s">
        <v>259</v>
      </c>
      <c r="O5809" s="9">
        <f t="shared" si="318"/>
        <v>50</v>
      </c>
      <c r="P5809" s="1">
        <f t="shared" si="319"/>
        <v>0.08</v>
      </c>
      <c r="Q5809">
        <f t="shared" si="320"/>
        <v>0.16</v>
      </c>
    </row>
    <row r="5810" spans="2:17" x14ac:dyDescent="0.25">
      <c r="B5810" t="s">
        <v>264</v>
      </c>
      <c r="C5810">
        <v>185803</v>
      </c>
      <c r="D5810">
        <v>1</v>
      </c>
      <c r="E5810">
        <v>1</v>
      </c>
      <c r="F5810">
        <v>2</v>
      </c>
      <c r="G5810">
        <v>42341</v>
      </c>
      <c r="H5810" t="s">
        <v>5</v>
      </c>
      <c r="I5810" t="s">
        <v>6</v>
      </c>
      <c r="J5810">
        <v>100</v>
      </c>
      <c r="K5810">
        <v>8</v>
      </c>
      <c r="L5810" t="s">
        <v>240</v>
      </c>
      <c r="M5810" t="s">
        <v>5</v>
      </c>
      <c r="N5810" t="s">
        <v>259</v>
      </c>
      <c r="O5810" s="9">
        <f t="shared" si="318"/>
        <v>50</v>
      </c>
      <c r="P5810" s="1">
        <f t="shared" si="319"/>
        <v>0.08</v>
      </c>
      <c r="Q5810">
        <f t="shared" si="320"/>
        <v>0.16</v>
      </c>
    </row>
    <row r="5811" spans="2:17" x14ac:dyDescent="0.25">
      <c r="B5811" t="s">
        <v>264</v>
      </c>
      <c r="C5811">
        <v>155595</v>
      </c>
      <c r="D5811">
        <v>1</v>
      </c>
      <c r="E5811">
        <v>1</v>
      </c>
      <c r="F5811">
        <v>3</v>
      </c>
      <c r="G5811">
        <v>41382</v>
      </c>
      <c r="H5811" t="s">
        <v>7</v>
      </c>
      <c r="I5811" t="s">
        <v>8</v>
      </c>
      <c r="J5811">
        <v>200</v>
      </c>
      <c r="K5811">
        <v>16</v>
      </c>
      <c r="L5811" t="s">
        <v>240</v>
      </c>
      <c r="M5811" t="s">
        <v>258</v>
      </c>
      <c r="N5811" t="s">
        <v>259</v>
      </c>
      <c r="O5811" s="9">
        <f t="shared" si="318"/>
        <v>66.666666666666671</v>
      </c>
      <c r="P5811" s="1">
        <f t="shared" si="319"/>
        <v>0.08</v>
      </c>
      <c r="Q5811">
        <f t="shared" si="320"/>
        <v>0.24</v>
      </c>
    </row>
    <row r="5812" spans="2:17" x14ac:dyDescent="0.25">
      <c r="B5812" t="s">
        <v>264</v>
      </c>
      <c r="C5812">
        <v>166872</v>
      </c>
      <c r="D5812">
        <v>1</v>
      </c>
      <c r="E5812">
        <v>1</v>
      </c>
      <c r="F5812">
        <v>1.5</v>
      </c>
      <c r="G5812">
        <v>41667</v>
      </c>
      <c r="H5812" t="s">
        <v>7</v>
      </c>
      <c r="I5812" t="s">
        <v>8</v>
      </c>
      <c r="J5812">
        <v>100</v>
      </c>
      <c r="K5812">
        <v>8</v>
      </c>
      <c r="L5812" t="s">
        <v>240</v>
      </c>
      <c r="M5812" t="s">
        <v>258</v>
      </c>
      <c r="N5812" t="s">
        <v>259</v>
      </c>
      <c r="O5812" s="9">
        <f t="shared" si="318"/>
        <v>66.666666666666671</v>
      </c>
      <c r="P5812" s="1">
        <f t="shared" si="319"/>
        <v>0.08</v>
      </c>
      <c r="Q5812">
        <f t="shared" si="320"/>
        <v>0.12</v>
      </c>
    </row>
    <row r="5813" spans="2:17" x14ac:dyDescent="0.25">
      <c r="B5813" t="s">
        <v>264</v>
      </c>
      <c r="C5813">
        <v>167516</v>
      </c>
      <c r="D5813">
        <v>1</v>
      </c>
      <c r="E5813">
        <v>1</v>
      </c>
      <c r="F5813">
        <v>4</v>
      </c>
      <c r="G5813">
        <v>41770</v>
      </c>
      <c r="H5813" t="s">
        <v>7</v>
      </c>
      <c r="I5813" t="s">
        <v>8</v>
      </c>
      <c r="J5813">
        <v>238</v>
      </c>
      <c r="K5813">
        <v>19</v>
      </c>
      <c r="L5813" t="s">
        <v>240</v>
      </c>
      <c r="M5813" t="s">
        <v>258</v>
      </c>
      <c r="N5813" t="s">
        <v>259</v>
      </c>
      <c r="O5813" s="9">
        <f t="shared" si="318"/>
        <v>59.5</v>
      </c>
      <c r="P5813" s="1">
        <f t="shared" si="319"/>
        <v>7.9831932773109238E-2</v>
      </c>
      <c r="Q5813">
        <f t="shared" si="320"/>
        <v>0.31932773109243695</v>
      </c>
    </row>
    <row r="5814" spans="2:17" x14ac:dyDescent="0.25">
      <c r="B5814" t="s">
        <v>264</v>
      </c>
      <c r="C5814">
        <v>173151</v>
      </c>
      <c r="D5814">
        <v>1</v>
      </c>
      <c r="E5814">
        <v>1</v>
      </c>
      <c r="F5814">
        <v>5</v>
      </c>
      <c r="G5814">
        <v>41829</v>
      </c>
      <c r="H5814" t="s">
        <v>7</v>
      </c>
      <c r="I5814" t="s">
        <v>8</v>
      </c>
      <c r="J5814">
        <v>163</v>
      </c>
      <c r="K5814">
        <v>13</v>
      </c>
      <c r="L5814" t="s">
        <v>240</v>
      </c>
      <c r="M5814" t="s">
        <v>258</v>
      </c>
      <c r="N5814" t="s">
        <v>259</v>
      </c>
      <c r="O5814" s="9">
        <f t="shared" si="318"/>
        <v>32.6</v>
      </c>
      <c r="P5814" s="1">
        <f t="shared" si="319"/>
        <v>7.9754601226993863E-2</v>
      </c>
      <c r="Q5814">
        <f t="shared" si="320"/>
        <v>0.3987730061349693</v>
      </c>
    </row>
    <row r="5815" spans="2:17" x14ac:dyDescent="0.25">
      <c r="B5815" t="s">
        <v>264</v>
      </c>
      <c r="C5815">
        <v>161214</v>
      </c>
      <c r="D5815">
        <v>1</v>
      </c>
      <c r="E5815">
        <v>1</v>
      </c>
      <c r="F5815">
        <v>4</v>
      </c>
      <c r="G5815">
        <v>41561</v>
      </c>
      <c r="H5815" t="s">
        <v>5</v>
      </c>
      <c r="I5815" t="s">
        <v>6</v>
      </c>
      <c r="J5815">
        <v>163</v>
      </c>
      <c r="K5815">
        <v>13</v>
      </c>
      <c r="L5815" t="s">
        <v>240</v>
      </c>
      <c r="M5815" t="s">
        <v>5</v>
      </c>
      <c r="N5815" t="s">
        <v>259</v>
      </c>
      <c r="O5815" s="9">
        <f t="shared" si="318"/>
        <v>40.75</v>
      </c>
      <c r="P5815" s="1">
        <f t="shared" si="319"/>
        <v>7.9754601226993863E-2</v>
      </c>
      <c r="Q5815">
        <f t="shared" si="320"/>
        <v>0.31901840490797545</v>
      </c>
    </row>
    <row r="5816" spans="2:17" x14ac:dyDescent="0.25">
      <c r="B5816" t="s">
        <v>264</v>
      </c>
      <c r="C5816">
        <v>192331</v>
      </c>
      <c r="D5816">
        <v>2</v>
      </c>
      <c r="E5816">
        <v>1</v>
      </c>
      <c r="F5816">
        <v>10</v>
      </c>
      <c r="G5816">
        <v>42158</v>
      </c>
      <c r="H5816" t="s">
        <v>7</v>
      </c>
      <c r="I5816" t="s">
        <v>8</v>
      </c>
      <c r="J5816">
        <v>138</v>
      </c>
      <c r="K5816">
        <v>11</v>
      </c>
      <c r="L5816" t="s">
        <v>239</v>
      </c>
      <c r="M5816" t="s">
        <v>258</v>
      </c>
      <c r="N5816" t="s">
        <v>259</v>
      </c>
      <c r="O5816" s="9">
        <f t="shared" si="318"/>
        <v>13.8</v>
      </c>
      <c r="P5816" s="1">
        <f t="shared" si="319"/>
        <v>7.9710144927536225E-2</v>
      </c>
      <c r="Q5816">
        <f t="shared" si="320"/>
        <v>0.79710144927536231</v>
      </c>
    </row>
    <row r="5817" spans="2:17" x14ac:dyDescent="0.25">
      <c r="B5817" t="s">
        <v>264</v>
      </c>
      <c r="C5817">
        <v>190839</v>
      </c>
      <c r="D5817">
        <v>2</v>
      </c>
      <c r="E5817">
        <v>1</v>
      </c>
      <c r="F5817">
        <v>10</v>
      </c>
      <c r="G5817">
        <v>42163</v>
      </c>
      <c r="H5817" t="s">
        <v>7</v>
      </c>
      <c r="I5817" t="s">
        <v>8</v>
      </c>
      <c r="J5817">
        <v>138</v>
      </c>
      <c r="K5817">
        <v>11</v>
      </c>
      <c r="L5817" t="s">
        <v>239</v>
      </c>
      <c r="M5817" t="s">
        <v>258</v>
      </c>
      <c r="N5817" t="s">
        <v>259</v>
      </c>
      <c r="O5817" s="9">
        <f t="shared" si="318"/>
        <v>13.8</v>
      </c>
      <c r="P5817" s="1">
        <f t="shared" si="319"/>
        <v>7.9710144927536225E-2</v>
      </c>
      <c r="Q5817">
        <f t="shared" si="320"/>
        <v>0.79710144927536231</v>
      </c>
    </row>
    <row r="5818" spans="2:17" x14ac:dyDescent="0.25">
      <c r="B5818" t="s">
        <v>264</v>
      </c>
      <c r="C5818">
        <v>192331</v>
      </c>
      <c r="D5818">
        <v>2</v>
      </c>
      <c r="E5818">
        <v>1</v>
      </c>
      <c r="F5818">
        <v>10</v>
      </c>
      <c r="G5818">
        <v>42158</v>
      </c>
      <c r="H5818" t="s">
        <v>7</v>
      </c>
      <c r="I5818" t="s">
        <v>8</v>
      </c>
      <c r="J5818">
        <v>138</v>
      </c>
      <c r="K5818">
        <v>11</v>
      </c>
      <c r="L5818" t="s">
        <v>239</v>
      </c>
      <c r="M5818" t="s">
        <v>258</v>
      </c>
      <c r="N5818" t="s">
        <v>259</v>
      </c>
      <c r="O5818" s="9">
        <f t="shared" si="318"/>
        <v>13.8</v>
      </c>
      <c r="P5818" s="1">
        <f t="shared" si="319"/>
        <v>7.9710144927536225E-2</v>
      </c>
      <c r="Q5818">
        <f t="shared" si="320"/>
        <v>0.79710144927536231</v>
      </c>
    </row>
    <row r="5819" spans="2:17" x14ac:dyDescent="0.25">
      <c r="B5819" t="s">
        <v>264</v>
      </c>
      <c r="C5819">
        <v>190839</v>
      </c>
      <c r="D5819">
        <v>2</v>
      </c>
      <c r="E5819">
        <v>1</v>
      </c>
      <c r="F5819">
        <v>10</v>
      </c>
      <c r="G5819">
        <v>42163</v>
      </c>
      <c r="H5819" t="s">
        <v>7</v>
      </c>
      <c r="I5819" t="s">
        <v>8</v>
      </c>
      <c r="J5819">
        <v>138</v>
      </c>
      <c r="K5819">
        <v>11</v>
      </c>
      <c r="L5819" t="s">
        <v>239</v>
      </c>
      <c r="M5819" t="s">
        <v>258</v>
      </c>
      <c r="N5819" t="s">
        <v>259</v>
      </c>
      <c r="O5819" s="9">
        <f t="shared" ref="O5819:O5882" si="321">J5819/F5819</f>
        <v>13.8</v>
      </c>
      <c r="P5819" s="1">
        <f t="shared" ref="P5819:P5882" si="322">K5819/J5819</f>
        <v>7.9710144927536225E-2</v>
      </c>
      <c r="Q5819">
        <f t="shared" si="320"/>
        <v>0.79710144927536231</v>
      </c>
    </row>
    <row r="5820" spans="2:17" x14ac:dyDescent="0.25">
      <c r="B5820" t="s">
        <v>264</v>
      </c>
      <c r="C5820">
        <v>192005</v>
      </c>
      <c r="D5820">
        <v>2</v>
      </c>
      <c r="E5820">
        <v>1</v>
      </c>
      <c r="F5820">
        <v>7</v>
      </c>
      <c r="G5820">
        <v>42163</v>
      </c>
      <c r="H5820" t="s">
        <v>7</v>
      </c>
      <c r="I5820" t="s">
        <v>8</v>
      </c>
      <c r="J5820">
        <v>138</v>
      </c>
      <c r="K5820">
        <v>11</v>
      </c>
      <c r="L5820" t="s">
        <v>239</v>
      </c>
      <c r="M5820" t="s">
        <v>258</v>
      </c>
      <c r="N5820" t="s">
        <v>259</v>
      </c>
      <c r="O5820" s="9">
        <f t="shared" si="321"/>
        <v>19.714285714285715</v>
      </c>
      <c r="P5820" s="1">
        <f t="shared" si="322"/>
        <v>7.9710144927536225E-2</v>
      </c>
      <c r="Q5820">
        <f t="shared" ref="Q5820:Q5883" si="323">F5820*P5820</f>
        <v>0.55797101449275355</v>
      </c>
    </row>
    <row r="5821" spans="2:17" x14ac:dyDescent="0.25">
      <c r="B5821" t="s">
        <v>264</v>
      </c>
      <c r="C5821">
        <v>192005</v>
      </c>
      <c r="D5821">
        <v>2</v>
      </c>
      <c r="E5821">
        <v>1</v>
      </c>
      <c r="F5821">
        <v>7</v>
      </c>
      <c r="G5821">
        <v>42163</v>
      </c>
      <c r="H5821" t="s">
        <v>7</v>
      </c>
      <c r="I5821" t="s">
        <v>8</v>
      </c>
      <c r="J5821">
        <v>138</v>
      </c>
      <c r="K5821">
        <v>11</v>
      </c>
      <c r="L5821" t="s">
        <v>239</v>
      </c>
      <c r="M5821" t="s">
        <v>258</v>
      </c>
      <c r="N5821" t="s">
        <v>259</v>
      </c>
      <c r="O5821" s="9">
        <f t="shared" si="321"/>
        <v>19.714285714285715</v>
      </c>
      <c r="P5821" s="1">
        <f t="shared" si="322"/>
        <v>7.9710144927536225E-2</v>
      </c>
      <c r="Q5821">
        <f t="shared" si="323"/>
        <v>0.55797101449275355</v>
      </c>
    </row>
    <row r="5822" spans="2:17" x14ac:dyDescent="0.25">
      <c r="B5822" t="s">
        <v>264</v>
      </c>
      <c r="C5822">
        <v>166203</v>
      </c>
      <c r="D5822">
        <v>2</v>
      </c>
      <c r="E5822">
        <v>1</v>
      </c>
      <c r="F5822">
        <v>6.5</v>
      </c>
      <c r="G5822">
        <v>41571</v>
      </c>
      <c r="H5822" t="s">
        <v>7</v>
      </c>
      <c r="I5822" t="s">
        <v>8</v>
      </c>
      <c r="J5822">
        <v>138</v>
      </c>
      <c r="K5822">
        <v>11</v>
      </c>
      <c r="L5822" t="s">
        <v>239</v>
      </c>
      <c r="M5822" t="s">
        <v>258</v>
      </c>
      <c r="N5822" t="s">
        <v>259</v>
      </c>
      <c r="O5822" s="9">
        <f t="shared" si="321"/>
        <v>21.23076923076923</v>
      </c>
      <c r="P5822" s="1">
        <f t="shared" si="322"/>
        <v>7.9710144927536225E-2</v>
      </c>
      <c r="Q5822">
        <f t="shared" si="323"/>
        <v>0.51811594202898548</v>
      </c>
    </row>
    <row r="5823" spans="2:17" x14ac:dyDescent="0.25">
      <c r="B5823" t="s">
        <v>264</v>
      </c>
      <c r="C5823">
        <v>176762</v>
      </c>
      <c r="D5823">
        <v>1</v>
      </c>
      <c r="E5823">
        <v>1</v>
      </c>
      <c r="F5823">
        <v>5</v>
      </c>
      <c r="G5823">
        <v>42047</v>
      </c>
      <c r="H5823" t="s">
        <v>7</v>
      </c>
      <c r="I5823" t="s">
        <v>8</v>
      </c>
      <c r="J5823">
        <v>138</v>
      </c>
      <c r="K5823">
        <v>11</v>
      </c>
      <c r="L5823" t="s">
        <v>240</v>
      </c>
      <c r="M5823" t="s">
        <v>258</v>
      </c>
      <c r="N5823" t="s">
        <v>259</v>
      </c>
      <c r="O5823" s="9">
        <f t="shared" si="321"/>
        <v>27.6</v>
      </c>
      <c r="P5823" s="1">
        <f t="shared" si="322"/>
        <v>7.9710144927536225E-2</v>
      </c>
      <c r="Q5823">
        <f t="shared" si="323"/>
        <v>0.39855072463768115</v>
      </c>
    </row>
    <row r="5824" spans="2:17" x14ac:dyDescent="0.25">
      <c r="B5824" t="s">
        <v>264</v>
      </c>
      <c r="C5824">
        <v>184163</v>
      </c>
      <c r="D5824">
        <v>1</v>
      </c>
      <c r="E5824">
        <v>1</v>
      </c>
      <c r="F5824">
        <v>5</v>
      </c>
      <c r="G5824">
        <v>42340</v>
      </c>
      <c r="H5824" t="s">
        <v>7</v>
      </c>
      <c r="I5824" t="s">
        <v>8</v>
      </c>
      <c r="J5824">
        <v>138</v>
      </c>
      <c r="K5824">
        <v>11</v>
      </c>
      <c r="L5824" t="s">
        <v>240</v>
      </c>
      <c r="M5824" t="s">
        <v>258</v>
      </c>
      <c r="N5824" t="s">
        <v>259</v>
      </c>
      <c r="O5824" s="9">
        <f t="shared" si="321"/>
        <v>27.6</v>
      </c>
      <c r="P5824" s="1">
        <f t="shared" si="322"/>
        <v>7.9710144927536225E-2</v>
      </c>
      <c r="Q5824">
        <f t="shared" si="323"/>
        <v>0.39855072463768115</v>
      </c>
    </row>
    <row r="5825" spans="2:17" x14ac:dyDescent="0.25">
      <c r="B5825" t="s">
        <v>264</v>
      </c>
      <c r="C5825">
        <v>156092</v>
      </c>
      <c r="D5825">
        <v>1</v>
      </c>
      <c r="E5825">
        <v>1</v>
      </c>
      <c r="F5825">
        <v>4</v>
      </c>
      <c r="G5825">
        <v>41456</v>
      </c>
      <c r="H5825" t="s">
        <v>7</v>
      </c>
      <c r="I5825" t="s">
        <v>8</v>
      </c>
      <c r="J5825">
        <v>138</v>
      </c>
      <c r="K5825">
        <v>11</v>
      </c>
      <c r="L5825" t="s">
        <v>240</v>
      </c>
      <c r="M5825" t="s">
        <v>258</v>
      </c>
      <c r="N5825" t="s">
        <v>259</v>
      </c>
      <c r="O5825" s="9">
        <f t="shared" si="321"/>
        <v>34.5</v>
      </c>
      <c r="P5825" s="1">
        <f t="shared" si="322"/>
        <v>7.9710144927536225E-2</v>
      </c>
      <c r="Q5825">
        <f t="shared" si="323"/>
        <v>0.3188405797101449</v>
      </c>
    </row>
    <row r="5826" spans="2:17" x14ac:dyDescent="0.25">
      <c r="B5826" t="s">
        <v>264</v>
      </c>
      <c r="C5826">
        <v>156041</v>
      </c>
      <c r="D5826">
        <v>1</v>
      </c>
      <c r="E5826">
        <v>1</v>
      </c>
      <c r="F5826">
        <v>4</v>
      </c>
      <c r="G5826">
        <v>41457</v>
      </c>
      <c r="H5826" t="s">
        <v>7</v>
      </c>
      <c r="I5826" t="s">
        <v>8</v>
      </c>
      <c r="J5826">
        <v>138</v>
      </c>
      <c r="K5826">
        <v>11</v>
      </c>
      <c r="L5826" t="s">
        <v>240</v>
      </c>
      <c r="M5826" t="s">
        <v>258</v>
      </c>
      <c r="N5826" t="s">
        <v>259</v>
      </c>
      <c r="O5826" s="9">
        <f t="shared" si="321"/>
        <v>34.5</v>
      </c>
      <c r="P5826" s="1">
        <f t="shared" si="322"/>
        <v>7.9710144927536225E-2</v>
      </c>
      <c r="Q5826">
        <f t="shared" si="323"/>
        <v>0.3188405797101449</v>
      </c>
    </row>
    <row r="5827" spans="2:17" x14ac:dyDescent="0.25">
      <c r="B5827" t="s">
        <v>264</v>
      </c>
      <c r="C5827">
        <v>161581</v>
      </c>
      <c r="D5827">
        <v>2</v>
      </c>
      <c r="E5827">
        <v>1</v>
      </c>
      <c r="F5827">
        <v>4</v>
      </c>
      <c r="G5827">
        <v>41438</v>
      </c>
      <c r="H5827" t="s">
        <v>5</v>
      </c>
      <c r="I5827" t="s">
        <v>6</v>
      </c>
      <c r="J5827">
        <v>113</v>
      </c>
      <c r="K5827">
        <v>9</v>
      </c>
      <c r="L5827" t="s">
        <v>239</v>
      </c>
      <c r="M5827" t="s">
        <v>5</v>
      </c>
      <c r="N5827" t="s">
        <v>259</v>
      </c>
      <c r="O5827" s="9">
        <f t="shared" si="321"/>
        <v>28.25</v>
      </c>
      <c r="P5827" s="1">
        <f t="shared" si="322"/>
        <v>7.9646017699115043E-2</v>
      </c>
      <c r="Q5827">
        <f t="shared" si="323"/>
        <v>0.31858407079646017</v>
      </c>
    </row>
    <row r="5828" spans="2:17" x14ac:dyDescent="0.25">
      <c r="B5828" t="s">
        <v>264</v>
      </c>
      <c r="C5828">
        <v>159644</v>
      </c>
      <c r="D5828">
        <v>2</v>
      </c>
      <c r="E5828">
        <v>1</v>
      </c>
      <c r="F5828">
        <v>4</v>
      </c>
      <c r="G5828">
        <v>41468</v>
      </c>
      <c r="H5828" t="s">
        <v>5</v>
      </c>
      <c r="I5828" t="s">
        <v>6</v>
      </c>
      <c r="J5828">
        <v>113</v>
      </c>
      <c r="K5828">
        <v>9</v>
      </c>
      <c r="L5828" t="s">
        <v>239</v>
      </c>
      <c r="M5828" t="s">
        <v>5</v>
      </c>
      <c r="N5828" t="s">
        <v>259</v>
      </c>
      <c r="O5828" s="9">
        <f t="shared" si="321"/>
        <v>28.25</v>
      </c>
      <c r="P5828" s="1">
        <f t="shared" si="322"/>
        <v>7.9646017699115043E-2</v>
      </c>
      <c r="Q5828">
        <f t="shared" si="323"/>
        <v>0.31858407079646017</v>
      </c>
    </row>
    <row r="5829" spans="2:17" x14ac:dyDescent="0.25">
      <c r="B5829" t="s">
        <v>264</v>
      </c>
      <c r="C5829">
        <v>159585</v>
      </c>
      <c r="D5829">
        <v>2</v>
      </c>
      <c r="E5829">
        <v>1</v>
      </c>
      <c r="F5829">
        <v>4</v>
      </c>
      <c r="G5829">
        <v>41481</v>
      </c>
      <c r="H5829" t="s">
        <v>5</v>
      </c>
      <c r="I5829" t="s">
        <v>6</v>
      </c>
      <c r="J5829">
        <v>113</v>
      </c>
      <c r="K5829">
        <v>9</v>
      </c>
      <c r="L5829" t="s">
        <v>239</v>
      </c>
      <c r="M5829" t="s">
        <v>5</v>
      </c>
      <c r="N5829" t="s">
        <v>259</v>
      </c>
      <c r="O5829" s="9">
        <f t="shared" si="321"/>
        <v>28.25</v>
      </c>
      <c r="P5829" s="1">
        <f t="shared" si="322"/>
        <v>7.9646017699115043E-2</v>
      </c>
      <c r="Q5829">
        <f t="shared" si="323"/>
        <v>0.31858407079646017</v>
      </c>
    </row>
    <row r="5830" spans="2:17" x14ac:dyDescent="0.25">
      <c r="B5830" t="s">
        <v>264</v>
      </c>
      <c r="C5830">
        <v>159594</v>
      </c>
      <c r="D5830">
        <v>2</v>
      </c>
      <c r="E5830">
        <v>1</v>
      </c>
      <c r="F5830">
        <v>4</v>
      </c>
      <c r="G5830">
        <v>41481</v>
      </c>
      <c r="H5830" t="s">
        <v>5</v>
      </c>
      <c r="I5830" t="s">
        <v>6</v>
      </c>
      <c r="J5830">
        <v>113</v>
      </c>
      <c r="K5830">
        <v>9</v>
      </c>
      <c r="L5830" t="s">
        <v>239</v>
      </c>
      <c r="M5830" t="s">
        <v>5</v>
      </c>
      <c r="N5830" t="s">
        <v>259</v>
      </c>
      <c r="O5830" s="9">
        <f t="shared" si="321"/>
        <v>28.25</v>
      </c>
      <c r="P5830" s="1">
        <f t="shared" si="322"/>
        <v>7.9646017699115043E-2</v>
      </c>
      <c r="Q5830">
        <f t="shared" si="323"/>
        <v>0.31858407079646017</v>
      </c>
    </row>
    <row r="5831" spans="2:17" x14ac:dyDescent="0.25">
      <c r="B5831" t="s">
        <v>264</v>
      </c>
      <c r="C5831">
        <v>183707</v>
      </c>
      <c r="D5831">
        <v>2</v>
      </c>
      <c r="E5831">
        <v>1</v>
      </c>
      <c r="F5831">
        <v>12</v>
      </c>
      <c r="G5831">
        <v>42321</v>
      </c>
      <c r="H5831" t="s">
        <v>7</v>
      </c>
      <c r="I5831" t="s">
        <v>8</v>
      </c>
      <c r="J5831">
        <v>176</v>
      </c>
      <c r="K5831">
        <v>14</v>
      </c>
      <c r="L5831" t="s">
        <v>239</v>
      </c>
      <c r="M5831" t="s">
        <v>258</v>
      </c>
      <c r="N5831" t="s">
        <v>259</v>
      </c>
      <c r="O5831" s="9">
        <f t="shared" si="321"/>
        <v>14.666666666666666</v>
      </c>
      <c r="P5831" s="1">
        <f t="shared" si="322"/>
        <v>7.9545454545454544E-2</v>
      </c>
      <c r="Q5831">
        <f t="shared" si="323"/>
        <v>0.95454545454545459</v>
      </c>
    </row>
    <row r="5832" spans="2:17" x14ac:dyDescent="0.25">
      <c r="B5832" t="s">
        <v>264</v>
      </c>
      <c r="C5832">
        <v>171154</v>
      </c>
      <c r="D5832">
        <v>2</v>
      </c>
      <c r="E5832">
        <v>1</v>
      </c>
      <c r="F5832">
        <v>10</v>
      </c>
      <c r="G5832">
        <v>41809</v>
      </c>
      <c r="H5832" t="s">
        <v>7</v>
      </c>
      <c r="I5832" t="s">
        <v>8</v>
      </c>
      <c r="J5832">
        <v>176</v>
      </c>
      <c r="K5832">
        <v>14</v>
      </c>
      <c r="L5832" t="s">
        <v>239</v>
      </c>
      <c r="M5832" t="s">
        <v>258</v>
      </c>
      <c r="N5832" t="s">
        <v>259</v>
      </c>
      <c r="O5832" s="9">
        <f t="shared" si="321"/>
        <v>17.600000000000001</v>
      </c>
      <c r="P5832" s="1">
        <f t="shared" si="322"/>
        <v>7.9545454545454544E-2</v>
      </c>
      <c r="Q5832">
        <f t="shared" si="323"/>
        <v>0.79545454545454541</v>
      </c>
    </row>
    <row r="5833" spans="2:17" x14ac:dyDescent="0.25">
      <c r="B5833" t="s">
        <v>264</v>
      </c>
      <c r="C5833">
        <v>173875</v>
      </c>
      <c r="D5833">
        <v>2</v>
      </c>
      <c r="E5833">
        <v>1</v>
      </c>
      <c r="F5833">
        <v>10</v>
      </c>
      <c r="G5833">
        <v>41890</v>
      </c>
      <c r="H5833" t="s">
        <v>7</v>
      </c>
      <c r="I5833" t="s">
        <v>8</v>
      </c>
      <c r="J5833">
        <v>176</v>
      </c>
      <c r="K5833">
        <v>14</v>
      </c>
      <c r="L5833" t="s">
        <v>239</v>
      </c>
      <c r="M5833" t="s">
        <v>258</v>
      </c>
      <c r="N5833" t="s">
        <v>259</v>
      </c>
      <c r="O5833" s="9">
        <f t="shared" si="321"/>
        <v>17.600000000000001</v>
      </c>
      <c r="P5833" s="1">
        <f t="shared" si="322"/>
        <v>7.9545454545454544E-2</v>
      </c>
      <c r="Q5833">
        <f t="shared" si="323"/>
        <v>0.79545454545454541</v>
      </c>
    </row>
    <row r="5834" spans="2:17" x14ac:dyDescent="0.25">
      <c r="B5834" t="s">
        <v>264</v>
      </c>
      <c r="C5834">
        <v>185870</v>
      </c>
      <c r="D5834">
        <v>1</v>
      </c>
      <c r="E5834">
        <v>1</v>
      </c>
      <c r="F5834">
        <v>4</v>
      </c>
      <c r="G5834">
        <v>42179</v>
      </c>
      <c r="H5834" t="s">
        <v>7</v>
      </c>
      <c r="I5834" t="s">
        <v>8</v>
      </c>
      <c r="J5834">
        <v>88</v>
      </c>
      <c r="K5834">
        <v>7</v>
      </c>
      <c r="L5834" t="s">
        <v>240</v>
      </c>
      <c r="M5834" t="s">
        <v>258</v>
      </c>
      <c r="N5834" t="s">
        <v>259</v>
      </c>
      <c r="O5834" s="9">
        <f t="shared" si="321"/>
        <v>22</v>
      </c>
      <c r="P5834" s="1">
        <f t="shared" si="322"/>
        <v>7.9545454545454544E-2</v>
      </c>
      <c r="Q5834">
        <f t="shared" si="323"/>
        <v>0.31818181818181818</v>
      </c>
    </row>
    <row r="5835" spans="2:17" x14ac:dyDescent="0.25">
      <c r="B5835" t="s">
        <v>264</v>
      </c>
      <c r="C5835">
        <v>192447</v>
      </c>
      <c r="D5835">
        <v>1</v>
      </c>
      <c r="E5835">
        <v>1</v>
      </c>
      <c r="F5835">
        <v>4</v>
      </c>
      <c r="G5835">
        <v>42165</v>
      </c>
      <c r="H5835" t="s">
        <v>7</v>
      </c>
      <c r="I5835" t="s">
        <v>8</v>
      </c>
      <c r="J5835">
        <v>88</v>
      </c>
      <c r="K5835">
        <v>7</v>
      </c>
      <c r="L5835" t="s">
        <v>240</v>
      </c>
      <c r="M5835" t="s">
        <v>258</v>
      </c>
      <c r="N5835" t="s">
        <v>259</v>
      </c>
      <c r="O5835" s="9">
        <f t="shared" si="321"/>
        <v>22</v>
      </c>
      <c r="P5835" s="1">
        <f t="shared" si="322"/>
        <v>7.9545454545454544E-2</v>
      </c>
      <c r="Q5835">
        <f t="shared" si="323"/>
        <v>0.31818181818181818</v>
      </c>
    </row>
    <row r="5836" spans="2:17" x14ac:dyDescent="0.25">
      <c r="B5836" t="s">
        <v>264</v>
      </c>
      <c r="C5836">
        <v>192446</v>
      </c>
      <c r="D5836">
        <v>1</v>
      </c>
      <c r="E5836">
        <v>1</v>
      </c>
      <c r="F5836">
        <v>4</v>
      </c>
      <c r="G5836">
        <v>42165</v>
      </c>
      <c r="H5836" t="s">
        <v>7</v>
      </c>
      <c r="I5836" t="s">
        <v>8</v>
      </c>
      <c r="J5836">
        <v>88</v>
      </c>
      <c r="K5836">
        <v>7</v>
      </c>
      <c r="L5836" t="s">
        <v>240</v>
      </c>
      <c r="M5836" t="s">
        <v>258</v>
      </c>
      <c r="N5836" t="s">
        <v>259</v>
      </c>
      <c r="O5836" s="9">
        <f t="shared" si="321"/>
        <v>22</v>
      </c>
      <c r="P5836" s="1">
        <f t="shared" si="322"/>
        <v>7.9545454545454544E-2</v>
      </c>
      <c r="Q5836">
        <f t="shared" si="323"/>
        <v>0.31818181818181818</v>
      </c>
    </row>
    <row r="5837" spans="2:17" x14ac:dyDescent="0.25">
      <c r="B5837" t="s">
        <v>264</v>
      </c>
      <c r="C5837">
        <v>190828</v>
      </c>
      <c r="D5837">
        <v>1</v>
      </c>
      <c r="E5837">
        <v>1</v>
      </c>
      <c r="F5837">
        <v>4</v>
      </c>
      <c r="G5837">
        <v>42170</v>
      </c>
      <c r="H5837" t="s">
        <v>7</v>
      </c>
      <c r="I5837" t="s">
        <v>8</v>
      </c>
      <c r="J5837">
        <v>88</v>
      </c>
      <c r="K5837">
        <v>7</v>
      </c>
      <c r="L5837" t="s">
        <v>240</v>
      </c>
      <c r="M5837" t="s">
        <v>258</v>
      </c>
      <c r="N5837" t="s">
        <v>259</v>
      </c>
      <c r="O5837" s="9">
        <f t="shared" si="321"/>
        <v>22</v>
      </c>
      <c r="P5837" s="1">
        <f t="shared" si="322"/>
        <v>7.9545454545454544E-2</v>
      </c>
      <c r="Q5837">
        <f t="shared" si="323"/>
        <v>0.31818181818181818</v>
      </c>
    </row>
    <row r="5838" spans="2:17" x14ac:dyDescent="0.25">
      <c r="B5838" t="s">
        <v>264</v>
      </c>
      <c r="C5838">
        <v>192447</v>
      </c>
      <c r="D5838">
        <v>1</v>
      </c>
      <c r="E5838">
        <v>1</v>
      </c>
      <c r="F5838">
        <v>4</v>
      </c>
      <c r="G5838">
        <v>42165</v>
      </c>
      <c r="H5838" t="s">
        <v>7</v>
      </c>
      <c r="I5838" t="s">
        <v>8</v>
      </c>
      <c r="J5838">
        <v>88</v>
      </c>
      <c r="K5838">
        <v>7</v>
      </c>
      <c r="L5838" t="s">
        <v>240</v>
      </c>
      <c r="M5838" t="s">
        <v>258</v>
      </c>
      <c r="N5838" t="s">
        <v>259</v>
      </c>
      <c r="O5838" s="9">
        <f t="shared" si="321"/>
        <v>22</v>
      </c>
      <c r="P5838" s="1">
        <f t="shared" si="322"/>
        <v>7.9545454545454544E-2</v>
      </c>
      <c r="Q5838">
        <f t="shared" si="323"/>
        <v>0.31818181818181818</v>
      </c>
    </row>
    <row r="5839" spans="2:17" x14ac:dyDescent="0.25">
      <c r="B5839" t="s">
        <v>264</v>
      </c>
      <c r="C5839">
        <v>190828</v>
      </c>
      <c r="D5839">
        <v>1</v>
      </c>
      <c r="E5839">
        <v>1</v>
      </c>
      <c r="F5839">
        <v>4</v>
      </c>
      <c r="G5839">
        <v>42170</v>
      </c>
      <c r="H5839" t="s">
        <v>7</v>
      </c>
      <c r="I5839" t="s">
        <v>8</v>
      </c>
      <c r="J5839">
        <v>88</v>
      </c>
      <c r="K5839">
        <v>7</v>
      </c>
      <c r="L5839" t="s">
        <v>240</v>
      </c>
      <c r="M5839" t="s">
        <v>258</v>
      </c>
      <c r="N5839" t="s">
        <v>259</v>
      </c>
      <c r="O5839" s="9">
        <f t="shared" si="321"/>
        <v>22</v>
      </c>
      <c r="P5839" s="1">
        <f t="shared" si="322"/>
        <v>7.9545454545454544E-2</v>
      </c>
      <c r="Q5839">
        <f t="shared" si="323"/>
        <v>0.31818181818181818</v>
      </c>
    </row>
    <row r="5840" spans="2:17" x14ac:dyDescent="0.25">
      <c r="B5840" t="s">
        <v>264</v>
      </c>
      <c r="C5840">
        <v>180927</v>
      </c>
      <c r="D5840">
        <v>1</v>
      </c>
      <c r="E5840">
        <v>1</v>
      </c>
      <c r="F5840">
        <v>3.5</v>
      </c>
      <c r="G5840">
        <v>42086</v>
      </c>
      <c r="H5840" t="s">
        <v>7</v>
      </c>
      <c r="I5840" t="s">
        <v>8</v>
      </c>
      <c r="J5840">
        <v>88</v>
      </c>
      <c r="K5840">
        <v>7</v>
      </c>
      <c r="L5840" t="s">
        <v>240</v>
      </c>
      <c r="M5840" t="s">
        <v>258</v>
      </c>
      <c r="N5840" t="s">
        <v>259</v>
      </c>
      <c r="O5840" s="9">
        <f t="shared" si="321"/>
        <v>25.142857142857142</v>
      </c>
      <c r="P5840" s="1">
        <f t="shared" si="322"/>
        <v>7.9545454545454544E-2</v>
      </c>
      <c r="Q5840">
        <f t="shared" si="323"/>
        <v>0.27840909090909088</v>
      </c>
    </row>
    <row r="5841" spans="2:17" x14ac:dyDescent="0.25">
      <c r="B5841" t="s">
        <v>264</v>
      </c>
      <c r="C5841">
        <v>155910</v>
      </c>
      <c r="D5841">
        <v>1</v>
      </c>
      <c r="E5841">
        <v>1</v>
      </c>
      <c r="F5841">
        <v>3</v>
      </c>
      <c r="G5841">
        <v>41344</v>
      </c>
      <c r="H5841" t="s">
        <v>7</v>
      </c>
      <c r="I5841" t="s">
        <v>8</v>
      </c>
      <c r="J5841">
        <v>88</v>
      </c>
      <c r="K5841">
        <v>7</v>
      </c>
      <c r="L5841" t="s">
        <v>240</v>
      </c>
      <c r="M5841" t="s">
        <v>258</v>
      </c>
      <c r="N5841" t="s">
        <v>259</v>
      </c>
      <c r="O5841" s="9">
        <f t="shared" si="321"/>
        <v>29.333333333333332</v>
      </c>
      <c r="P5841" s="1">
        <f t="shared" si="322"/>
        <v>7.9545454545454544E-2</v>
      </c>
      <c r="Q5841">
        <f t="shared" si="323"/>
        <v>0.23863636363636365</v>
      </c>
    </row>
    <row r="5842" spans="2:17" x14ac:dyDescent="0.25">
      <c r="B5842" t="s">
        <v>264</v>
      </c>
      <c r="C5842">
        <v>157280</v>
      </c>
      <c r="D5842">
        <v>2</v>
      </c>
      <c r="E5842">
        <v>1</v>
      </c>
      <c r="F5842">
        <v>6</v>
      </c>
      <c r="G5842">
        <v>41485</v>
      </c>
      <c r="H5842" t="s">
        <v>7</v>
      </c>
      <c r="I5842" t="s">
        <v>8</v>
      </c>
      <c r="J5842">
        <v>176</v>
      </c>
      <c r="K5842">
        <v>14</v>
      </c>
      <c r="L5842" t="s">
        <v>239</v>
      </c>
      <c r="M5842" t="s">
        <v>258</v>
      </c>
      <c r="N5842" t="s">
        <v>259</v>
      </c>
      <c r="O5842" s="9">
        <f t="shared" si="321"/>
        <v>29.333333333333332</v>
      </c>
      <c r="P5842" s="1">
        <f t="shared" si="322"/>
        <v>7.9545454545454544E-2</v>
      </c>
      <c r="Q5842">
        <f t="shared" si="323"/>
        <v>0.47727272727272729</v>
      </c>
    </row>
    <row r="5843" spans="2:17" x14ac:dyDescent="0.25">
      <c r="B5843" t="s">
        <v>264</v>
      </c>
      <c r="C5843">
        <v>172859</v>
      </c>
      <c r="D5843">
        <v>1</v>
      </c>
      <c r="E5843">
        <v>1</v>
      </c>
      <c r="F5843">
        <v>3</v>
      </c>
      <c r="G5843">
        <v>41844</v>
      </c>
      <c r="H5843" t="s">
        <v>7</v>
      </c>
      <c r="I5843" t="s">
        <v>8</v>
      </c>
      <c r="J5843">
        <v>88</v>
      </c>
      <c r="K5843">
        <v>7</v>
      </c>
      <c r="L5843" t="s">
        <v>240</v>
      </c>
      <c r="M5843" t="s">
        <v>258</v>
      </c>
      <c r="N5843" t="s">
        <v>259</v>
      </c>
      <c r="O5843" s="9">
        <f t="shared" si="321"/>
        <v>29.333333333333332</v>
      </c>
      <c r="P5843" s="1">
        <f t="shared" si="322"/>
        <v>7.9545454545454544E-2</v>
      </c>
      <c r="Q5843">
        <f t="shared" si="323"/>
        <v>0.23863636363636365</v>
      </c>
    </row>
    <row r="5844" spans="2:17" x14ac:dyDescent="0.25">
      <c r="B5844" t="s">
        <v>264</v>
      </c>
      <c r="C5844">
        <v>172920</v>
      </c>
      <c r="D5844">
        <v>1</v>
      </c>
      <c r="E5844">
        <v>1</v>
      </c>
      <c r="F5844">
        <v>3</v>
      </c>
      <c r="G5844">
        <v>41844</v>
      </c>
      <c r="H5844" t="s">
        <v>7</v>
      </c>
      <c r="I5844" t="s">
        <v>8</v>
      </c>
      <c r="J5844">
        <v>88</v>
      </c>
      <c r="K5844">
        <v>7</v>
      </c>
      <c r="L5844" t="s">
        <v>240</v>
      </c>
      <c r="M5844" t="s">
        <v>258</v>
      </c>
      <c r="N5844" t="s">
        <v>259</v>
      </c>
      <c r="O5844" s="9">
        <f t="shared" si="321"/>
        <v>29.333333333333332</v>
      </c>
      <c r="P5844" s="1">
        <f t="shared" si="322"/>
        <v>7.9545454545454544E-2</v>
      </c>
      <c r="Q5844">
        <f t="shared" si="323"/>
        <v>0.23863636363636365</v>
      </c>
    </row>
    <row r="5845" spans="2:17" x14ac:dyDescent="0.25">
      <c r="B5845" t="s">
        <v>264</v>
      </c>
      <c r="C5845">
        <v>172611</v>
      </c>
      <c r="D5845">
        <v>1</v>
      </c>
      <c r="E5845">
        <v>1</v>
      </c>
      <c r="F5845">
        <v>3</v>
      </c>
      <c r="G5845">
        <v>41848</v>
      </c>
      <c r="H5845" t="s">
        <v>7</v>
      </c>
      <c r="I5845" t="s">
        <v>8</v>
      </c>
      <c r="J5845">
        <v>88</v>
      </c>
      <c r="K5845">
        <v>7</v>
      </c>
      <c r="L5845" t="s">
        <v>240</v>
      </c>
      <c r="M5845" t="s">
        <v>258</v>
      </c>
      <c r="N5845" t="s">
        <v>259</v>
      </c>
      <c r="O5845" s="9">
        <f t="shared" si="321"/>
        <v>29.333333333333332</v>
      </c>
      <c r="P5845" s="1">
        <f t="shared" si="322"/>
        <v>7.9545454545454544E-2</v>
      </c>
      <c r="Q5845">
        <f t="shared" si="323"/>
        <v>0.23863636363636365</v>
      </c>
    </row>
    <row r="5846" spans="2:17" x14ac:dyDescent="0.25">
      <c r="B5846" t="s">
        <v>264</v>
      </c>
      <c r="C5846">
        <v>172683</v>
      </c>
      <c r="D5846">
        <v>1</v>
      </c>
      <c r="E5846">
        <v>1</v>
      </c>
      <c r="F5846">
        <v>3</v>
      </c>
      <c r="G5846">
        <v>41851</v>
      </c>
      <c r="H5846" t="s">
        <v>7</v>
      </c>
      <c r="I5846" t="s">
        <v>8</v>
      </c>
      <c r="J5846">
        <v>88</v>
      </c>
      <c r="K5846">
        <v>7</v>
      </c>
      <c r="L5846" t="s">
        <v>240</v>
      </c>
      <c r="M5846" t="s">
        <v>258</v>
      </c>
      <c r="N5846" t="s">
        <v>259</v>
      </c>
      <c r="O5846" s="9">
        <f t="shared" si="321"/>
        <v>29.333333333333332</v>
      </c>
      <c r="P5846" s="1">
        <f t="shared" si="322"/>
        <v>7.9545454545454544E-2</v>
      </c>
      <c r="Q5846">
        <f t="shared" si="323"/>
        <v>0.23863636363636365</v>
      </c>
    </row>
    <row r="5847" spans="2:17" x14ac:dyDescent="0.25">
      <c r="B5847" t="s">
        <v>264</v>
      </c>
      <c r="C5847">
        <v>173054</v>
      </c>
      <c r="D5847">
        <v>1</v>
      </c>
      <c r="E5847">
        <v>1</v>
      </c>
      <c r="F5847">
        <v>3</v>
      </c>
      <c r="G5847">
        <v>41837</v>
      </c>
      <c r="H5847" t="s">
        <v>7</v>
      </c>
      <c r="I5847" t="s">
        <v>8</v>
      </c>
      <c r="J5847">
        <v>88</v>
      </c>
      <c r="K5847">
        <v>7</v>
      </c>
      <c r="L5847" t="s">
        <v>240</v>
      </c>
      <c r="M5847" t="s">
        <v>258</v>
      </c>
      <c r="N5847" t="s">
        <v>259</v>
      </c>
      <c r="O5847" s="9">
        <f t="shared" si="321"/>
        <v>29.333333333333332</v>
      </c>
      <c r="P5847" s="1">
        <f t="shared" si="322"/>
        <v>7.9545454545454544E-2</v>
      </c>
      <c r="Q5847">
        <f t="shared" si="323"/>
        <v>0.23863636363636365</v>
      </c>
    </row>
    <row r="5848" spans="2:17" x14ac:dyDescent="0.25">
      <c r="B5848" t="s">
        <v>264</v>
      </c>
      <c r="C5848">
        <v>172572</v>
      </c>
      <c r="D5848">
        <v>1</v>
      </c>
      <c r="E5848">
        <v>1</v>
      </c>
      <c r="F5848">
        <v>3</v>
      </c>
      <c r="G5848">
        <v>41858</v>
      </c>
      <c r="H5848" t="s">
        <v>7</v>
      </c>
      <c r="I5848" t="s">
        <v>8</v>
      </c>
      <c r="J5848">
        <v>88</v>
      </c>
      <c r="K5848">
        <v>7</v>
      </c>
      <c r="L5848" t="s">
        <v>240</v>
      </c>
      <c r="M5848" t="s">
        <v>258</v>
      </c>
      <c r="N5848" t="s">
        <v>259</v>
      </c>
      <c r="O5848" s="9">
        <f t="shared" si="321"/>
        <v>29.333333333333332</v>
      </c>
      <c r="P5848" s="1">
        <f t="shared" si="322"/>
        <v>7.9545454545454544E-2</v>
      </c>
      <c r="Q5848">
        <f t="shared" si="323"/>
        <v>0.23863636363636365</v>
      </c>
    </row>
    <row r="5849" spans="2:17" x14ac:dyDescent="0.25">
      <c r="B5849" t="s">
        <v>264</v>
      </c>
      <c r="C5849">
        <v>172570</v>
      </c>
      <c r="D5849">
        <v>1</v>
      </c>
      <c r="E5849">
        <v>1</v>
      </c>
      <c r="F5849">
        <v>3</v>
      </c>
      <c r="G5849">
        <v>41858</v>
      </c>
      <c r="H5849" t="s">
        <v>7</v>
      </c>
      <c r="I5849" t="s">
        <v>8</v>
      </c>
      <c r="J5849">
        <v>88</v>
      </c>
      <c r="K5849">
        <v>7</v>
      </c>
      <c r="L5849" t="s">
        <v>240</v>
      </c>
      <c r="M5849" t="s">
        <v>258</v>
      </c>
      <c r="N5849" t="s">
        <v>259</v>
      </c>
      <c r="O5849" s="9">
        <f t="shared" si="321"/>
        <v>29.333333333333332</v>
      </c>
      <c r="P5849" s="1">
        <f t="shared" si="322"/>
        <v>7.9545454545454544E-2</v>
      </c>
      <c r="Q5849">
        <f t="shared" si="323"/>
        <v>0.23863636363636365</v>
      </c>
    </row>
    <row r="5850" spans="2:17" x14ac:dyDescent="0.25">
      <c r="B5850" t="s">
        <v>264</v>
      </c>
      <c r="C5850">
        <v>173464</v>
      </c>
      <c r="D5850">
        <v>1</v>
      </c>
      <c r="E5850">
        <v>1</v>
      </c>
      <c r="F5850">
        <v>3</v>
      </c>
      <c r="G5850">
        <v>41852</v>
      </c>
      <c r="H5850" t="s">
        <v>7</v>
      </c>
      <c r="I5850" t="s">
        <v>8</v>
      </c>
      <c r="J5850">
        <v>88</v>
      </c>
      <c r="K5850">
        <v>7</v>
      </c>
      <c r="L5850" t="s">
        <v>240</v>
      </c>
      <c r="M5850" t="s">
        <v>258</v>
      </c>
      <c r="N5850" t="s">
        <v>259</v>
      </c>
      <c r="O5850" s="9">
        <f t="shared" si="321"/>
        <v>29.333333333333332</v>
      </c>
      <c r="P5850" s="1">
        <f t="shared" si="322"/>
        <v>7.9545454545454544E-2</v>
      </c>
      <c r="Q5850">
        <f t="shared" si="323"/>
        <v>0.23863636363636365</v>
      </c>
    </row>
    <row r="5851" spans="2:17" x14ac:dyDescent="0.25">
      <c r="B5851" t="s">
        <v>264</v>
      </c>
      <c r="C5851">
        <v>173335</v>
      </c>
      <c r="D5851">
        <v>1</v>
      </c>
      <c r="E5851">
        <v>1</v>
      </c>
      <c r="F5851">
        <v>3</v>
      </c>
      <c r="G5851">
        <v>41864</v>
      </c>
      <c r="H5851" t="s">
        <v>7</v>
      </c>
      <c r="I5851" t="s">
        <v>8</v>
      </c>
      <c r="J5851">
        <v>88</v>
      </c>
      <c r="K5851">
        <v>7</v>
      </c>
      <c r="L5851" t="s">
        <v>240</v>
      </c>
      <c r="M5851" t="s">
        <v>258</v>
      </c>
      <c r="N5851" t="s">
        <v>259</v>
      </c>
      <c r="O5851" s="9">
        <f t="shared" si="321"/>
        <v>29.333333333333332</v>
      </c>
      <c r="P5851" s="1">
        <f t="shared" si="322"/>
        <v>7.9545454545454544E-2</v>
      </c>
      <c r="Q5851">
        <f t="shared" si="323"/>
        <v>0.23863636363636365</v>
      </c>
    </row>
    <row r="5852" spans="2:17" x14ac:dyDescent="0.25">
      <c r="B5852" t="s">
        <v>264</v>
      </c>
      <c r="C5852">
        <v>173169</v>
      </c>
      <c r="D5852">
        <v>1</v>
      </c>
      <c r="E5852">
        <v>1</v>
      </c>
      <c r="F5852">
        <v>3</v>
      </c>
      <c r="G5852">
        <v>41830</v>
      </c>
      <c r="H5852" t="s">
        <v>7</v>
      </c>
      <c r="I5852" t="s">
        <v>8</v>
      </c>
      <c r="J5852">
        <v>88</v>
      </c>
      <c r="K5852">
        <v>7</v>
      </c>
      <c r="L5852" t="s">
        <v>240</v>
      </c>
      <c r="M5852" t="s">
        <v>258</v>
      </c>
      <c r="N5852" t="s">
        <v>259</v>
      </c>
      <c r="O5852" s="9">
        <f t="shared" si="321"/>
        <v>29.333333333333332</v>
      </c>
      <c r="P5852" s="1">
        <f t="shared" si="322"/>
        <v>7.9545454545454544E-2</v>
      </c>
      <c r="Q5852">
        <f t="shared" si="323"/>
        <v>0.23863636363636365</v>
      </c>
    </row>
    <row r="5853" spans="2:17" x14ac:dyDescent="0.25">
      <c r="B5853" t="s">
        <v>264</v>
      </c>
      <c r="C5853">
        <v>173155</v>
      </c>
      <c r="D5853">
        <v>1</v>
      </c>
      <c r="E5853">
        <v>1</v>
      </c>
      <c r="F5853">
        <v>3</v>
      </c>
      <c r="G5853">
        <v>41830</v>
      </c>
      <c r="H5853" t="s">
        <v>7</v>
      </c>
      <c r="I5853" t="s">
        <v>8</v>
      </c>
      <c r="J5853">
        <v>88</v>
      </c>
      <c r="K5853">
        <v>7</v>
      </c>
      <c r="L5853" t="s">
        <v>240</v>
      </c>
      <c r="M5853" t="s">
        <v>258</v>
      </c>
      <c r="N5853" t="s">
        <v>259</v>
      </c>
      <c r="O5853" s="9">
        <f t="shared" si="321"/>
        <v>29.333333333333332</v>
      </c>
      <c r="P5853" s="1">
        <f t="shared" si="322"/>
        <v>7.9545454545454544E-2</v>
      </c>
      <c r="Q5853">
        <f t="shared" si="323"/>
        <v>0.23863636363636365</v>
      </c>
    </row>
    <row r="5854" spans="2:17" x14ac:dyDescent="0.25">
      <c r="B5854" t="s">
        <v>264</v>
      </c>
      <c r="C5854">
        <v>181993</v>
      </c>
      <c r="D5854">
        <v>1</v>
      </c>
      <c r="E5854">
        <v>1</v>
      </c>
      <c r="F5854">
        <v>3</v>
      </c>
      <c r="G5854">
        <v>41871</v>
      </c>
      <c r="H5854" t="s">
        <v>7</v>
      </c>
      <c r="I5854" t="s">
        <v>8</v>
      </c>
      <c r="J5854">
        <v>88</v>
      </c>
      <c r="K5854">
        <v>7</v>
      </c>
      <c r="L5854" t="s">
        <v>240</v>
      </c>
      <c r="M5854" t="s">
        <v>258</v>
      </c>
      <c r="N5854" t="s">
        <v>259</v>
      </c>
      <c r="O5854" s="9">
        <f t="shared" si="321"/>
        <v>29.333333333333332</v>
      </c>
      <c r="P5854" s="1">
        <f t="shared" si="322"/>
        <v>7.9545454545454544E-2</v>
      </c>
      <c r="Q5854">
        <f t="shared" si="323"/>
        <v>0.23863636363636365</v>
      </c>
    </row>
    <row r="5855" spans="2:17" x14ac:dyDescent="0.25">
      <c r="B5855" t="s">
        <v>264</v>
      </c>
      <c r="C5855">
        <v>182130</v>
      </c>
      <c r="D5855">
        <v>1</v>
      </c>
      <c r="E5855">
        <v>1</v>
      </c>
      <c r="F5855">
        <v>3</v>
      </c>
      <c r="G5855">
        <v>41872</v>
      </c>
      <c r="H5855" t="s">
        <v>7</v>
      </c>
      <c r="I5855" t="s">
        <v>8</v>
      </c>
      <c r="J5855">
        <v>88</v>
      </c>
      <c r="K5855">
        <v>7</v>
      </c>
      <c r="L5855" t="s">
        <v>240</v>
      </c>
      <c r="M5855" t="s">
        <v>258</v>
      </c>
      <c r="N5855" t="s">
        <v>259</v>
      </c>
      <c r="O5855" s="9">
        <f t="shared" si="321"/>
        <v>29.333333333333332</v>
      </c>
      <c r="P5855" s="1">
        <f t="shared" si="322"/>
        <v>7.9545454545454544E-2</v>
      </c>
      <c r="Q5855">
        <f t="shared" si="323"/>
        <v>0.23863636363636365</v>
      </c>
    </row>
    <row r="5856" spans="2:17" x14ac:dyDescent="0.25">
      <c r="B5856" t="s">
        <v>264</v>
      </c>
      <c r="C5856">
        <v>182393</v>
      </c>
      <c r="D5856">
        <v>1</v>
      </c>
      <c r="E5856">
        <v>1</v>
      </c>
      <c r="F5856">
        <v>3</v>
      </c>
      <c r="G5856">
        <v>41870</v>
      </c>
      <c r="H5856" t="s">
        <v>7</v>
      </c>
      <c r="I5856" t="s">
        <v>8</v>
      </c>
      <c r="J5856">
        <v>88</v>
      </c>
      <c r="K5856">
        <v>7</v>
      </c>
      <c r="L5856" t="s">
        <v>240</v>
      </c>
      <c r="M5856" t="s">
        <v>258</v>
      </c>
      <c r="N5856" t="s">
        <v>259</v>
      </c>
      <c r="O5856" s="9">
        <f t="shared" si="321"/>
        <v>29.333333333333332</v>
      </c>
      <c r="P5856" s="1">
        <f t="shared" si="322"/>
        <v>7.9545454545454544E-2</v>
      </c>
      <c r="Q5856">
        <f t="shared" si="323"/>
        <v>0.23863636363636365</v>
      </c>
    </row>
    <row r="5857" spans="2:17" x14ac:dyDescent="0.25">
      <c r="B5857" t="s">
        <v>264</v>
      </c>
      <c r="C5857">
        <v>182320</v>
      </c>
      <c r="D5857">
        <v>1</v>
      </c>
      <c r="E5857">
        <v>1</v>
      </c>
      <c r="F5857">
        <v>3</v>
      </c>
      <c r="G5857">
        <v>41875</v>
      </c>
      <c r="H5857" t="s">
        <v>7</v>
      </c>
      <c r="I5857" t="s">
        <v>8</v>
      </c>
      <c r="J5857">
        <v>88</v>
      </c>
      <c r="K5857">
        <v>7</v>
      </c>
      <c r="L5857" t="s">
        <v>240</v>
      </c>
      <c r="M5857" t="s">
        <v>258</v>
      </c>
      <c r="N5857" t="s">
        <v>259</v>
      </c>
      <c r="O5857" s="9">
        <f t="shared" si="321"/>
        <v>29.333333333333332</v>
      </c>
      <c r="P5857" s="1">
        <f t="shared" si="322"/>
        <v>7.9545454545454544E-2</v>
      </c>
      <c r="Q5857">
        <f t="shared" si="323"/>
        <v>0.23863636363636365</v>
      </c>
    </row>
    <row r="5858" spans="2:17" x14ac:dyDescent="0.25">
      <c r="B5858" t="s">
        <v>264</v>
      </c>
      <c r="C5858">
        <v>156570</v>
      </c>
      <c r="D5858">
        <v>1</v>
      </c>
      <c r="E5858">
        <v>1</v>
      </c>
      <c r="F5858">
        <v>3</v>
      </c>
      <c r="G5858">
        <v>41896</v>
      </c>
      <c r="H5858" t="s">
        <v>7</v>
      </c>
      <c r="I5858" t="s">
        <v>8</v>
      </c>
      <c r="J5858">
        <v>88</v>
      </c>
      <c r="K5858">
        <v>7</v>
      </c>
      <c r="L5858" t="s">
        <v>240</v>
      </c>
      <c r="M5858" t="s">
        <v>258</v>
      </c>
      <c r="N5858" t="s">
        <v>259</v>
      </c>
      <c r="O5858" s="9">
        <f t="shared" si="321"/>
        <v>29.333333333333332</v>
      </c>
      <c r="P5858" s="1">
        <f t="shared" si="322"/>
        <v>7.9545454545454544E-2</v>
      </c>
      <c r="Q5858">
        <f t="shared" si="323"/>
        <v>0.23863636363636365</v>
      </c>
    </row>
    <row r="5859" spans="2:17" x14ac:dyDescent="0.25">
      <c r="B5859" t="s">
        <v>264</v>
      </c>
      <c r="C5859">
        <v>173601</v>
      </c>
      <c r="D5859">
        <v>1</v>
      </c>
      <c r="E5859">
        <v>1</v>
      </c>
      <c r="F5859">
        <v>3</v>
      </c>
      <c r="G5859">
        <v>41830</v>
      </c>
      <c r="H5859" t="s">
        <v>7</v>
      </c>
      <c r="I5859" t="s">
        <v>8</v>
      </c>
      <c r="J5859">
        <v>88</v>
      </c>
      <c r="K5859">
        <v>7</v>
      </c>
      <c r="L5859" t="s">
        <v>240</v>
      </c>
      <c r="M5859" t="s">
        <v>258</v>
      </c>
      <c r="N5859" t="s">
        <v>259</v>
      </c>
      <c r="O5859" s="9">
        <f t="shared" si="321"/>
        <v>29.333333333333332</v>
      </c>
      <c r="P5859" s="1">
        <f t="shared" si="322"/>
        <v>7.9545454545454544E-2</v>
      </c>
      <c r="Q5859">
        <f t="shared" si="323"/>
        <v>0.23863636363636365</v>
      </c>
    </row>
    <row r="5860" spans="2:17" x14ac:dyDescent="0.25">
      <c r="B5860" t="s">
        <v>264</v>
      </c>
      <c r="C5860">
        <v>174667</v>
      </c>
      <c r="D5860">
        <v>1</v>
      </c>
      <c r="E5860">
        <v>1</v>
      </c>
      <c r="F5860">
        <v>3</v>
      </c>
      <c r="G5860">
        <v>42037</v>
      </c>
      <c r="H5860" t="s">
        <v>7</v>
      </c>
      <c r="I5860" t="s">
        <v>8</v>
      </c>
      <c r="J5860">
        <v>88</v>
      </c>
      <c r="K5860">
        <v>7</v>
      </c>
      <c r="L5860" t="s">
        <v>240</v>
      </c>
      <c r="M5860" t="s">
        <v>258</v>
      </c>
      <c r="N5860" t="s">
        <v>259</v>
      </c>
      <c r="O5860" s="9">
        <f t="shared" si="321"/>
        <v>29.333333333333332</v>
      </c>
      <c r="P5860" s="1">
        <f t="shared" si="322"/>
        <v>7.9545454545454544E-2</v>
      </c>
      <c r="Q5860">
        <f t="shared" si="323"/>
        <v>0.23863636363636365</v>
      </c>
    </row>
    <row r="5861" spans="2:17" x14ac:dyDescent="0.25">
      <c r="B5861" t="s">
        <v>264</v>
      </c>
      <c r="C5861">
        <v>174681</v>
      </c>
      <c r="D5861">
        <v>1</v>
      </c>
      <c r="E5861">
        <v>1</v>
      </c>
      <c r="F5861">
        <v>3</v>
      </c>
      <c r="G5861">
        <v>42032</v>
      </c>
      <c r="H5861" t="s">
        <v>7</v>
      </c>
      <c r="I5861" t="s">
        <v>8</v>
      </c>
      <c r="J5861">
        <v>88</v>
      </c>
      <c r="K5861">
        <v>7</v>
      </c>
      <c r="L5861" t="s">
        <v>240</v>
      </c>
      <c r="M5861" t="s">
        <v>258</v>
      </c>
      <c r="N5861" t="s">
        <v>259</v>
      </c>
      <c r="O5861" s="9">
        <f t="shared" si="321"/>
        <v>29.333333333333332</v>
      </c>
      <c r="P5861" s="1">
        <f t="shared" si="322"/>
        <v>7.9545454545454544E-2</v>
      </c>
      <c r="Q5861">
        <f t="shared" si="323"/>
        <v>0.23863636363636365</v>
      </c>
    </row>
    <row r="5862" spans="2:17" x14ac:dyDescent="0.25">
      <c r="B5862" t="s">
        <v>264</v>
      </c>
      <c r="C5862">
        <v>181339</v>
      </c>
      <c r="D5862">
        <v>1</v>
      </c>
      <c r="E5862">
        <v>1</v>
      </c>
      <c r="F5862">
        <v>3</v>
      </c>
      <c r="G5862">
        <v>42086</v>
      </c>
      <c r="H5862" t="s">
        <v>7</v>
      </c>
      <c r="I5862" t="s">
        <v>8</v>
      </c>
      <c r="J5862">
        <v>88</v>
      </c>
      <c r="K5862">
        <v>7</v>
      </c>
      <c r="L5862" t="s">
        <v>240</v>
      </c>
      <c r="M5862" t="s">
        <v>258</v>
      </c>
      <c r="N5862" t="s">
        <v>259</v>
      </c>
      <c r="O5862" s="9">
        <f t="shared" si="321"/>
        <v>29.333333333333332</v>
      </c>
      <c r="P5862" s="1">
        <f t="shared" si="322"/>
        <v>7.9545454545454544E-2</v>
      </c>
      <c r="Q5862">
        <f t="shared" si="323"/>
        <v>0.23863636363636365</v>
      </c>
    </row>
    <row r="5863" spans="2:17" x14ac:dyDescent="0.25">
      <c r="B5863" t="s">
        <v>264</v>
      </c>
      <c r="C5863">
        <v>181342</v>
      </c>
      <c r="D5863">
        <v>1</v>
      </c>
      <c r="E5863">
        <v>1</v>
      </c>
      <c r="F5863">
        <v>3</v>
      </c>
      <c r="G5863">
        <v>42086</v>
      </c>
      <c r="H5863" t="s">
        <v>7</v>
      </c>
      <c r="I5863" t="s">
        <v>8</v>
      </c>
      <c r="J5863">
        <v>88</v>
      </c>
      <c r="K5863">
        <v>7</v>
      </c>
      <c r="L5863" t="s">
        <v>240</v>
      </c>
      <c r="M5863" t="s">
        <v>258</v>
      </c>
      <c r="N5863" t="s">
        <v>259</v>
      </c>
      <c r="O5863" s="9">
        <f t="shared" si="321"/>
        <v>29.333333333333332</v>
      </c>
      <c r="P5863" s="1">
        <f t="shared" si="322"/>
        <v>7.9545454545454544E-2</v>
      </c>
      <c r="Q5863">
        <f t="shared" si="323"/>
        <v>0.23863636363636365</v>
      </c>
    </row>
    <row r="5864" spans="2:17" x14ac:dyDescent="0.25">
      <c r="B5864" t="s">
        <v>264</v>
      </c>
      <c r="C5864">
        <v>181113</v>
      </c>
      <c r="D5864">
        <v>1</v>
      </c>
      <c r="E5864">
        <v>1</v>
      </c>
      <c r="F5864">
        <v>3</v>
      </c>
      <c r="G5864">
        <v>42086</v>
      </c>
      <c r="H5864" t="s">
        <v>7</v>
      </c>
      <c r="I5864" t="s">
        <v>8</v>
      </c>
      <c r="J5864">
        <v>88</v>
      </c>
      <c r="K5864">
        <v>7</v>
      </c>
      <c r="L5864" t="s">
        <v>240</v>
      </c>
      <c r="M5864" t="s">
        <v>258</v>
      </c>
      <c r="N5864" t="s">
        <v>259</v>
      </c>
      <c r="O5864" s="9">
        <f t="shared" si="321"/>
        <v>29.333333333333332</v>
      </c>
      <c r="P5864" s="1">
        <f t="shared" si="322"/>
        <v>7.9545454545454544E-2</v>
      </c>
      <c r="Q5864">
        <f t="shared" si="323"/>
        <v>0.23863636363636365</v>
      </c>
    </row>
    <row r="5865" spans="2:17" x14ac:dyDescent="0.25">
      <c r="B5865" t="s">
        <v>264</v>
      </c>
      <c r="C5865">
        <v>179331</v>
      </c>
      <c r="D5865">
        <v>1</v>
      </c>
      <c r="E5865">
        <v>1</v>
      </c>
      <c r="F5865">
        <v>3</v>
      </c>
      <c r="G5865">
        <v>42089</v>
      </c>
      <c r="H5865" t="s">
        <v>7</v>
      </c>
      <c r="I5865" t="s">
        <v>8</v>
      </c>
      <c r="J5865">
        <v>88</v>
      </c>
      <c r="K5865">
        <v>7</v>
      </c>
      <c r="L5865" t="s">
        <v>240</v>
      </c>
      <c r="M5865" t="s">
        <v>258</v>
      </c>
      <c r="N5865" t="s">
        <v>259</v>
      </c>
      <c r="O5865" s="9">
        <f t="shared" si="321"/>
        <v>29.333333333333332</v>
      </c>
      <c r="P5865" s="1">
        <f t="shared" si="322"/>
        <v>7.9545454545454544E-2</v>
      </c>
      <c r="Q5865">
        <f t="shared" si="323"/>
        <v>0.23863636363636365</v>
      </c>
    </row>
    <row r="5866" spans="2:17" x14ac:dyDescent="0.25">
      <c r="B5866" t="s">
        <v>264</v>
      </c>
      <c r="C5866">
        <v>180935</v>
      </c>
      <c r="D5866">
        <v>1</v>
      </c>
      <c r="E5866">
        <v>1</v>
      </c>
      <c r="F5866">
        <v>3</v>
      </c>
      <c r="G5866">
        <v>42087</v>
      </c>
      <c r="H5866" t="s">
        <v>7</v>
      </c>
      <c r="I5866" t="s">
        <v>8</v>
      </c>
      <c r="J5866">
        <v>88</v>
      </c>
      <c r="K5866">
        <v>7</v>
      </c>
      <c r="L5866" t="s">
        <v>240</v>
      </c>
      <c r="M5866" t="s">
        <v>258</v>
      </c>
      <c r="N5866" t="s">
        <v>259</v>
      </c>
      <c r="O5866" s="9">
        <f t="shared" si="321"/>
        <v>29.333333333333332</v>
      </c>
      <c r="P5866" s="1">
        <f t="shared" si="322"/>
        <v>7.9545454545454544E-2</v>
      </c>
      <c r="Q5866">
        <f t="shared" si="323"/>
        <v>0.23863636363636365</v>
      </c>
    </row>
    <row r="5867" spans="2:17" x14ac:dyDescent="0.25">
      <c r="B5867" t="s">
        <v>264</v>
      </c>
      <c r="C5867">
        <v>179382</v>
      </c>
      <c r="D5867">
        <v>1</v>
      </c>
      <c r="E5867">
        <v>1</v>
      </c>
      <c r="F5867">
        <v>3</v>
      </c>
      <c r="G5867">
        <v>42088</v>
      </c>
      <c r="H5867" t="s">
        <v>7</v>
      </c>
      <c r="I5867" t="s">
        <v>8</v>
      </c>
      <c r="J5867">
        <v>88</v>
      </c>
      <c r="K5867">
        <v>7</v>
      </c>
      <c r="L5867" t="s">
        <v>240</v>
      </c>
      <c r="M5867" t="s">
        <v>258</v>
      </c>
      <c r="N5867" t="s">
        <v>259</v>
      </c>
      <c r="O5867" s="9">
        <f t="shared" si="321"/>
        <v>29.333333333333332</v>
      </c>
      <c r="P5867" s="1">
        <f t="shared" si="322"/>
        <v>7.9545454545454544E-2</v>
      </c>
      <c r="Q5867">
        <f t="shared" si="323"/>
        <v>0.23863636363636365</v>
      </c>
    </row>
    <row r="5868" spans="2:17" x14ac:dyDescent="0.25">
      <c r="B5868" t="s">
        <v>264</v>
      </c>
      <c r="C5868">
        <v>181339</v>
      </c>
      <c r="D5868">
        <v>1</v>
      </c>
      <c r="E5868">
        <v>1</v>
      </c>
      <c r="F5868">
        <v>3</v>
      </c>
      <c r="G5868">
        <v>42086</v>
      </c>
      <c r="H5868" t="s">
        <v>7</v>
      </c>
      <c r="I5868" t="s">
        <v>8</v>
      </c>
      <c r="J5868">
        <v>88</v>
      </c>
      <c r="K5868">
        <v>7</v>
      </c>
      <c r="L5868" t="s">
        <v>240</v>
      </c>
      <c r="M5868" t="s">
        <v>258</v>
      </c>
      <c r="N5868" t="s">
        <v>259</v>
      </c>
      <c r="O5868" s="9">
        <f t="shared" si="321"/>
        <v>29.333333333333332</v>
      </c>
      <c r="P5868" s="1">
        <f t="shared" si="322"/>
        <v>7.9545454545454544E-2</v>
      </c>
      <c r="Q5868">
        <f t="shared" si="323"/>
        <v>0.23863636363636365</v>
      </c>
    </row>
    <row r="5869" spans="2:17" x14ac:dyDescent="0.25">
      <c r="B5869" t="s">
        <v>264</v>
      </c>
      <c r="C5869">
        <v>181342</v>
      </c>
      <c r="D5869">
        <v>1</v>
      </c>
      <c r="E5869">
        <v>1</v>
      </c>
      <c r="F5869">
        <v>3</v>
      </c>
      <c r="G5869">
        <v>42086</v>
      </c>
      <c r="H5869" t="s">
        <v>7</v>
      </c>
      <c r="I5869" t="s">
        <v>8</v>
      </c>
      <c r="J5869">
        <v>88</v>
      </c>
      <c r="K5869">
        <v>7</v>
      </c>
      <c r="L5869" t="s">
        <v>240</v>
      </c>
      <c r="M5869" t="s">
        <v>258</v>
      </c>
      <c r="N5869" t="s">
        <v>259</v>
      </c>
      <c r="O5869" s="9">
        <f t="shared" si="321"/>
        <v>29.333333333333332</v>
      </c>
      <c r="P5869" s="1">
        <f t="shared" si="322"/>
        <v>7.9545454545454544E-2</v>
      </c>
      <c r="Q5869">
        <f t="shared" si="323"/>
        <v>0.23863636363636365</v>
      </c>
    </row>
    <row r="5870" spans="2:17" x14ac:dyDescent="0.25">
      <c r="B5870" t="s">
        <v>264</v>
      </c>
      <c r="C5870">
        <v>181113</v>
      </c>
      <c r="D5870">
        <v>1</v>
      </c>
      <c r="E5870">
        <v>1</v>
      </c>
      <c r="F5870">
        <v>3</v>
      </c>
      <c r="G5870">
        <v>42086</v>
      </c>
      <c r="H5870" t="s">
        <v>7</v>
      </c>
      <c r="I5870" t="s">
        <v>8</v>
      </c>
      <c r="J5870">
        <v>88</v>
      </c>
      <c r="K5870">
        <v>7</v>
      </c>
      <c r="L5870" t="s">
        <v>240</v>
      </c>
      <c r="M5870" t="s">
        <v>258</v>
      </c>
      <c r="N5870" t="s">
        <v>259</v>
      </c>
      <c r="O5870" s="9">
        <f t="shared" si="321"/>
        <v>29.333333333333332</v>
      </c>
      <c r="P5870" s="1">
        <f t="shared" si="322"/>
        <v>7.9545454545454544E-2</v>
      </c>
      <c r="Q5870">
        <f t="shared" si="323"/>
        <v>0.23863636363636365</v>
      </c>
    </row>
    <row r="5871" spans="2:17" x14ac:dyDescent="0.25">
      <c r="B5871" t="s">
        <v>264</v>
      </c>
      <c r="C5871">
        <v>179331</v>
      </c>
      <c r="D5871">
        <v>1</v>
      </c>
      <c r="E5871">
        <v>1</v>
      </c>
      <c r="F5871">
        <v>3</v>
      </c>
      <c r="G5871">
        <v>42089</v>
      </c>
      <c r="H5871" t="s">
        <v>7</v>
      </c>
      <c r="I5871" t="s">
        <v>8</v>
      </c>
      <c r="J5871">
        <v>88</v>
      </c>
      <c r="K5871">
        <v>7</v>
      </c>
      <c r="L5871" t="s">
        <v>240</v>
      </c>
      <c r="M5871" t="s">
        <v>258</v>
      </c>
      <c r="N5871" t="s">
        <v>259</v>
      </c>
      <c r="O5871" s="9">
        <f t="shared" si="321"/>
        <v>29.333333333333332</v>
      </c>
      <c r="P5871" s="1">
        <f t="shared" si="322"/>
        <v>7.9545454545454544E-2</v>
      </c>
      <c r="Q5871">
        <f t="shared" si="323"/>
        <v>0.23863636363636365</v>
      </c>
    </row>
    <row r="5872" spans="2:17" x14ac:dyDescent="0.25">
      <c r="B5872" t="s">
        <v>264</v>
      </c>
      <c r="C5872">
        <v>180935</v>
      </c>
      <c r="D5872">
        <v>1</v>
      </c>
      <c r="E5872">
        <v>1</v>
      </c>
      <c r="F5872">
        <v>3</v>
      </c>
      <c r="G5872">
        <v>42087</v>
      </c>
      <c r="H5872" t="s">
        <v>7</v>
      </c>
      <c r="I5872" t="s">
        <v>8</v>
      </c>
      <c r="J5872">
        <v>88</v>
      </c>
      <c r="K5872">
        <v>7</v>
      </c>
      <c r="L5872" t="s">
        <v>240</v>
      </c>
      <c r="M5872" t="s">
        <v>258</v>
      </c>
      <c r="N5872" t="s">
        <v>259</v>
      </c>
      <c r="O5872" s="9">
        <f t="shared" si="321"/>
        <v>29.333333333333332</v>
      </c>
      <c r="P5872" s="1">
        <f t="shared" si="322"/>
        <v>7.9545454545454544E-2</v>
      </c>
      <c r="Q5872">
        <f t="shared" si="323"/>
        <v>0.23863636363636365</v>
      </c>
    </row>
    <row r="5873" spans="2:17" x14ac:dyDescent="0.25">
      <c r="B5873" t="s">
        <v>264</v>
      </c>
      <c r="C5873">
        <v>179382</v>
      </c>
      <c r="D5873">
        <v>1</v>
      </c>
      <c r="E5873">
        <v>1</v>
      </c>
      <c r="F5873">
        <v>3</v>
      </c>
      <c r="G5873">
        <v>42088</v>
      </c>
      <c r="H5873" t="s">
        <v>7</v>
      </c>
      <c r="I5873" t="s">
        <v>8</v>
      </c>
      <c r="J5873">
        <v>88</v>
      </c>
      <c r="K5873">
        <v>7</v>
      </c>
      <c r="L5873" t="s">
        <v>240</v>
      </c>
      <c r="M5873" t="s">
        <v>258</v>
      </c>
      <c r="N5873" t="s">
        <v>259</v>
      </c>
      <c r="O5873" s="9">
        <f t="shared" si="321"/>
        <v>29.333333333333332</v>
      </c>
      <c r="P5873" s="1">
        <f t="shared" si="322"/>
        <v>7.9545454545454544E-2</v>
      </c>
      <c r="Q5873">
        <f t="shared" si="323"/>
        <v>0.23863636363636365</v>
      </c>
    </row>
    <row r="5874" spans="2:17" x14ac:dyDescent="0.25">
      <c r="B5874" t="s">
        <v>264</v>
      </c>
      <c r="C5874">
        <v>180972</v>
      </c>
      <c r="D5874">
        <v>1</v>
      </c>
      <c r="E5874">
        <v>1</v>
      </c>
      <c r="F5874">
        <v>3</v>
      </c>
      <c r="G5874">
        <v>42096</v>
      </c>
      <c r="H5874" t="s">
        <v>7</v>
      </c>
      <c r="I5874" t="s">
        <v>8</v>
      </c>
      <c r="J5874">
        <v>88</v>
      </c>
      <c r="K5874">
        <v>7</v>
      </c>
      <c r="L5874" t="s">
        <v>240</v>
      </c>
      <c r="M5874" t="s">
        <v>258</v>
      </c>
      <c r="N5874" t="s">
        <v>259</v>
      </c>
      <c r="O5874" s="9">
        <f t="shared" si="321"/>
        <v>29.333333333333332</v>
      </c>
      <c r="P5874" s="1">
        <f t="shared" si="322"/>
        <v>7.9545454545454544E-2</v>
      </c>
      <c r="Q5874">
        <f t="shared" si="323"/>
        <v>0.23863636363636365</v>
      </c>
    </row>
    <row r="5875" spans="2:17" x14ac:dyDescent="0.25">
      <c r="B5875" t="s">
        <v>264</v>
      </c>
      <c r="C5875">
        <v>180969</v>
      </c>
      <c r="D5875">
        <v>1</v>
      </c>
      <c r="E5875">
        <v>1</v>
      </c>
      <c r="F5875">
        <v>3</v>
      </c>
      <c r="G5875">
        <v>42096</v>
      </c>
      <c r="H5875" t="s">
        <v>7</v>
      </c>
      <c r="I5875" t="s">
        <v>8</v>
      </c>
      <c r="J5875">
        <v>88</v>
      </c>
      <c r="K5875">
        <v>7</v>
      </c>
      <c r="L5875" t="s">
        <v>240</v>
      </c>
      <c r="M5875" t="s">
        <v>258</v>
      </c>
      <c r="N5875" t="s">
        <v>259</v>
      </c>
      <c r="O5875" s="9">
        <f t="shared" si="321"/>
        <v>29.333333333333332</v>
      </c>
      <c r="P5875" s="1">
        <f t="shared" si="322"/>
        <v>7.9545454545454544E-2</v>
      </c>
      <c r="Q5875">
        <f t="shared" si="323"/>
        <v>0.23863636363636365</v>
      </c>
    </row>
    <row r="5876" spans="2:17" x14ac:dyDescent="0.25">
      <c r="B5876" t="s">
        <v>264</v>
      </c>
      <c r="C5876">
        <v>191980</v>
      </c>
      <c r="D5876">
        <v>1</v>
      </c>
      <c r="E5876">
        <v>1</v>
      </c>
      <c r="F5876">
        <v>3</v>
      </c>
      <c r="G5876">
        <v>42094</v>
      </c>
      <c r="H5876" t="s">
        <v>7</v>
      </c>
      <c r="I5876" t="s">
        <v>8</v>
      </c>
      <c r="J5876">
        <v>88</v>
      </c>
      <c r="K5876">
        <v>7</v>
      </c>
      <c r="L5876" t="s">
        <v>240</v>
      </c>
      <c r="M5876" t="s">
        <v>258</v>
      </c>
      <c r="N5876" t="s">
        <v>259</v>
      </c>
      <c r="O5876" s="9">
        <f t="shared" si="321"/>
        <v>29.333333333333332</v>
      </c>
      <c r="P5876" s="1">
        <f t="shared" si="322"/>
        <v>7.9545454545454544E-2</v>
      </c>
      <c r="Q5876">
        <f t="shared" si="323"/>
        <v>0.23863636363636365</v>
      </c>
    </row>
    <row r="5877" spans="2:17" x14ac:dyDescent="0.25">
      <c r="B5877" t="s">
        <v>264</v>
      </c>
      <c r="C5877">
        <v>191980</v>
      </c>
      <c r="D5877">
        <v>1</v>
      </c>
      <c r="E5877">
        <v>1</v>
      </c>
      <c r="F5877">
        <v>3</v>
      </c>
      <c r="G5877">
        <v>42094</v>
      </c>
      <c r="H5877" t="s">
        <v>7</v>
      </c>
      <c r="I5877" t="s">
        <v>8</v>
      </c>
      <c r="J5877">
        <v>88</v>
      </c>
      <c r="K5877">
        <v>7</v>
      </c>
      <c r="L5877" t="s">
        <v>240</v>
      </c>
      <c r="M5877" t="s">
        <v>258</v>
      </c>
      <c r="N5877" t="s">
        <v>259</v>
      </c>
      <c r="O5877" s="9">
        <f t="shared" si="321"/>
        <v>29.333333333333332</v>
      </c>
      <c r="P5877" s="1">
        <f t="shared" si="322"/>
        <v>7.9545454545454544E-2</v>
      </c>
      <c r="Q5877">
        <f t="shared" si="323"/>
        <v>0.23863636363636365</v>
      </c>
    </row>
    <row r="5878" spans="2:17" x14ac:dyDescent="0.25">
      <c r="B5878" t="s">
        <v>264</v>
      </c>
      <c r="C5878">
        <v>180975</v>
      </c>
      <c r="D5878">
        <v>1</v>
      </c>
      <c r="E5878">
        <v>1</v>
      </c>
      <c r="F5878">
        <v>3</v>
      </c>
      <c r="G5878">
        <v>42096</v>
      </c>
      <c r="H5878" t="s">
        <v>7</v>
      </c>
      <c r="I5878" t="s">
        <v>8</v>
      </c>
      <c r="J5878">
        <v>88</v>
      </c>
      <c r="K5878">
        <v>7</v>
      </c>
      <c r="L5878" t="s">
        <v>240</v>
      </c>
      <c r="M5878" t="s">
        <v>258</v>
      </c>
      <c r="N5878" t="s">
        <v>259</v>
      </c>
      <c r="O5878" s="9">
        <f t="shared" si="321"/>
        <v>29.333333333333332</v>
      </c>
      <c r="P5878" s="1">
        <f t="shared" si="322"/>
        <v>7.9545454545454544E-2</v>
      </c>
      <c r="Q5878">
        <f t="shared" si="323"/>
        <v>0.23863636363636365</v>
      </c>
    </row>
    <row r="5879" spans="2:17" x14ac:dyDescent="0.25">
      <c r="B5879" t="s">
        <v>264</v>
      </c>
      <c r="C5879">
        <v>180975</v>
      </c>
      <c r="D5879">
        <v>1</v>
      </c>
      <c r="E5879">
        <v>1</v>
      </c>
      <c r="F5879">
        <v>3</v>
      </c>
      <c r="G5879">
        <v>42096</v>
      </c>
      <c r="H5879" t="s">
        <v>7</v>
      </c>
      <c r="I5879" t="s">
        <v>8</v>
      </c>
      <c r="J5879">
        <v>88</v>
      </c>
      <c r="K5879">
        <v>7</v>
      </c>
      <c r="L5879" t="s">
        <v>240</v>
      </c>
      <c r="M5879" t="s">
        <v>258</v>
      </c>
      <c r="N5879" t="s">
        <v>259</v>
      </c>
      <c r="O5879" s="9">
        <f t="shared" si="321"/>
        <v>29.333333333333332</v>
      </c>
      <c r="P5879" s="1">
        <f t="shared" si="322"/>
        <v>7.9545454545454544E-2</v>
      </c>
      <c r="Q5879">
        <f t="shared" si="323"/>
        <v>0.23863636363636365</v>
      </c>
    </row>
    <row r="5880" spans="2:17" x14ac:dyDescent="0.25">
      <c r="B5880" t="s">
        <v>264</v>
      </c>
      <c r="C5880">
        <v>189578</v>
      </c>
      <c r="D5880">
        <v>1</v>
      </c>
      <c r="E5880">
        <v>1</v>
      </c>
      <c r="F5880">
        <v>3</v>
      </c>
      <c r="G5880">
        <v>42158</v>
      </c>
      <c r="H5880" t="s">
        <v>7</v>
      </c>
      <c r="I5880" t="s">
        <v>8</v>
      </c>
      <c r="J5880">
        <v>88</v>
      </c>
      <c r="K5880">
        <v>7</v>
      </c>
      <c r="L5880" t="s">
        <v>240</v>
      </c>
      <c r="M5880" t="s">
        <v>258</v>
      </c>
      <c r="N5880" t="s">
        <v>259</v>
      </c>
      <c r="O5880" s="9">
        <f t="shared" si="321"/>
        <v>29.333333333333332</v>
      </c>
      <c r="P5880" s="1">
        <f t="shared" si="322"/>
        <v>7.9545454545454544E-2</v>
      </c>
      <c r="Q5880">
        <f t="shared" si="323"/>
        <v>0.23863636363636365</v>
      </c>
    </row>
    <row r="5881" spans="2:17" x14ac:dyDescent="0.25">
      <c r="B5881" t="s">
        <v>264</v>
      </c>
      <c r="C5881">
        <v>189581</v>
      </c>
      <c r="D5881">
        <v>1</v>
      </c>
      <c r="E5881">
        <v>1</v>
      </c>
      <c r="F5881">
        <v>3</v>
      </c>
      <c r="G5881">
        <v>42158</v>
      </c>
      <c r="H5881" t="s">
        <v>7</v>
      </c>
      <c r="I5881" t="s">
        <v>8</v>
      </c>
      <c r="J5881">
        <v>88</v>
      </c>
      <c r="K5881">
        <v>7</v>
      </c>
      <c r="L5881" t="s">
        <v>240</v>
      </c>
      <c r="M5881" t="s">
        <v>258</v>
      </c>
      <c r="N5881" t="s">
        <v>259</v>
      </c>
      <c r="O5881" s="9">
        <f t="shared" si="321"/>
        <v>29.333333333333332</v>
      </c>
      <c r="P5881" s="1">
        <f t="shared" si="322"/>
        <v>7.9545454545454544E-2</v>
      </c>
      <c r="Q5881">
        <f t="shared" si="323"/>
        <v>0.23863636363636365</v>
      </c>
    </row>
    <row r="5882" spans="2:17" x14ac:dyDescent="0.25">
      <c r="B5882" t="s">
        <v>264</v>
      </c>
      <c r="C5882">
        <v>190573</v>
      </c>
      <c r="D5882">
        <v>1</v>
      </c>
      <c r="E5882">
        <v>1</v>
      </c>
      <c r="F5882">
        <v>3</v>
      </c>
      <c r="G5882">
        <v>42164</v>
      </c>
      <c r="H5882" t="s">
        <v>7</v>
      </c>
      <c r="I5882" t="s">
        <v>8</v>
      </c>
      <c r="J5882">
        <v>88</v>
      </c>
      <c r="K5882">
        <v>7</v>
      </c>
      <c r="L5882" t="s">
        <v>240</v>
      </c>
      <c r="M5882" t="s">
        <v>258</v>
      </c>
      <c r="N5882" t="s">
        <v>259</v>
      </c>
      <c r="O5882" s="9">
        <f t="shared" si="321"/>
        <v>29.333333333333332</v>
      </c>
      <c r="P5882" s="1">
        <f t="shared" si="322"/>
        <v>7.9545454545454544E-2</v>
      </c>
      <c r="Q5882">
        <f t="shared" si="323"/>
        <v>0.23863636363636365</v>
      </c>
    </row>
    <row r="5883" spans="2:17" x14ac:dyDescent="0.25">
      <c r="B5883" t="s">
        <v>264</v>
      </c>
      <c r="C5883">
        <v>190573</v>
      </c>
      <c r="D5883">
        <v>1</v>
      </c>
      <c r="E5883">
        <v>1</v>
      </c>
      <c r="F5883">
        <v>3</v>
      </c>
      <c r="G5883">
        <v>42164</v>
      </c>
      <c r="H5883" t="s">
        <v>7</v>
      </c>
      <c r="I5883" t="s">
        <v>8</v>
      </c>
      <c r="J5883">
        <v>88</v>
      </c>
      <c r="K5883">
        <v>7</v>
      </c>
      <c r="L5883" t="s">
        <v>240</v>
      </c>
      <c r="M5883" t="s">
        <v>258</v>
      </c>
      <c r="N5883" t="s">
        <v>259</v>
      </c>
      <c r="O5883" s="9">
        <f t="shared" ref="O5883:O5946" si="324">J5883/F5883</f>
        <v>29.333333333333332</v>
      </c>
      <c r="P5883" s="1">
        <f t="shared" ref="P5883:P5946" si="325">K5883/J5883</f>
        <v>7.9545454545454544E-2</v>
      </c>
      <c r="Q5883">
        <f t="shared" si="323"/>
        <v>0.23863636363636365</v>
      </c>
    </row>
    <row r="5884" spans="2:17" x14ac:dyDescent="0.25">
      <c r="B5884" t="s">
        <v>264</v>
      </c>
      <c r="C5884">
        <v>191897</v>
      </c>
      <c r="D5884">
        <v>1</v>
      </c>
      <c r="E5884">
        <v>1</v>
      </c>
      <c r="F5884">
        <v>3</v>
      </c>
      <c r="G5884">
        <v>42166</v>
      </c>
      <c r="H5884" t="s">
        <v>7</v>
      </c>
      <c r="I5884" t="s">
        <v>8</v>
      </c>
      <c r="J5884">
        <v>88</v>
      </c>
      <c r="K5884">
        <v>7</v>
      </c>
      <c r="L5884" t="s">
        <v>240</v>
      </c>
      <c r="M5884" t="s">
        <v>258</v>
      </c>
      <c r="N5884" t="s">
        <v>259</v>
      </c>
      <c r="O5884" s="9">
        <f t="shared" si="324"/>
        <v>29.333333333333332</v>
      </c>
      <c r="P5884" s="1">
        <f t="shared" si="325"/>
        <v>7.9545454545454544E-2</v>
      </c>
      <c r="Q5884">
        <f t="shared" ref="Q5884:Q5947" si="326">F5884*P5884</f>
        <v>0.23863636363636365</v>
      </c>
    </row>
    <row r="5885" spans="2:17" x14ac:dyDescent="0.25">
      <c r="B5885" t="s">
        <v>264</v>
      </c>
      <c r="C5885">
        <v>191897</v>
      </c>
      <c r="D5885">
        <v>1</v>
      </c>
      <c r="E5885">
        <v>1</v>
      </c>
      <c r="F5885">
        <v>3</v>
      </c>
      <c r="G5885">
        <v>42166</v>
      </c>
      <c r="H5885" t="s">
        <v>7</v>
      </c>
      <c r="I5885" t="s">
        <v>8</v>
      </c>
      <c r="J5885">
        <v>88</v>
      </c>
      <c r="K5885">
        <v>7</v>
      </c>
      <c r="L5885" t="s">
        <v>240</v>
      </c>
      <c r="M5885" t="s">
        <v>258</v>
      </c>
      <c r="N5885" t="s">
        <v>259</v>
      </c>
      <c r="O5885" s="9">
        <f t="shared" si="324"/>
        <v>29.333333333333332</v>
      </c>
      <c r="P5885" s="1">
        <f t="shared" si="325"/>
        <v>7.9545454545454544E-2</v>
      </c>
      <c r="Q5885">
        <f t="shared" si="326"/>
        <v>0.23863636363636365</v>
      </c>
    </row>
    <row r="5886" spans="2:17" x14ac:dyDescent="0.25">
      <c r="B5886" t="s">
        <v>264</v>
      </c>
      <c r="C5886">
        <v>184523</v>
      </c>
      <c r="D5886">
        <v>1</v>
      </c>
      <c r="E5886">
        <v>1</v>
      </c>
      <c r="F5886">
        <v>3</v>
      </c>
      <c r="G5886">
        <v>42198</v>
      </c>
      <c r="H5886" t="s">
        <v>7</v>
      </c>
      <c r="I5886" t="s">
        <v>8</v>
      </c>
      <c r="J5886">
        <v>88</v>
      </c>
      <c r="K5886">
        <v>7</v>
      </c>
      <c r="L5886" t="s">
        <v>240</v>
      </c>
      <c r="M5886" t="s">
        <v>258</v>
      </c>
      <c r="N5886" t="s">
        <v>259</v>
      </c>
      <c r="O5886" s="9">
        <f t="shared" si="324"/>
        <v>29.333333333333332</v>
      </c>
      <c r="P5886" s="1">
        <f t="shared" si="325"/>
        <v>7.9545454545454544E-2</v>
      </c>
      <c r="Q5886">
        <f t="shared" si="326"/>
        <v>0.23863636363636365</v>
      </c>
    </row>
    <row r="5887" spans="2:17" x14ac:dyDescent="0.25">
      <c r="B5887" t="s">
        <v>264</v>
      </c>
      <c r="C5887">
        <v>184880</v>
      </c>
      <c r="D5887">
        <v>1</v>
      </c>
      <c r="E5887">
        <v>1</v>
      </c>
      <c r="F5887">
        <v>3</v>
      </c>
      <c r="G5887">
        <v>42198</v>
      </c>
      <c r="H5887" t="s">
        <v>7</v>
      </c>
      <c r="I5887" t="s">
        <v>8</v>
      </c>
      <c r="J5887">
        <v>88</v>
      </c>
      <c r="K5887">
        <v>7</v>
      </c>
      <c r="L5887" t="s">
        <v>240</v>
      </c>
      <c r="M5887" t="s">
        <v>258</v>
      </c>
      <c r="N5887" t="s">
        <v>259</v>
      </c>
      <c r="O5887" s="9">
        <f t="shared" si="324"/>
        <v>29.333333333333332</v>
      </c>
      <c r="P5887" s="1">
        <f t="shared" si="325"/>
        <v>7.9545454545454544E-2</v>
      </c>
      <c r="Q5887">
        <f t="shared" si="326"/>
        <v>0.23863636363636365</v>
      </c>
    </row>
    <row r="5888" spans="2:17" x14ac:dyDescent="0.25">
      <c r="B5888" t="s">
        <v>264</v>
      </c>
      <c r="C5888">
        <v>184523</v>
      </c>
      <c r="D5888">
        <v>1</v>
      </c>
      <c r="E5888">
        <v>1</v>
      </c>
      <c r="F5888">
        <v>3</v>
      </c>
      <c r="G5888">
        <v>42198</v>
      </c>
      <c r="H5888" t="s">
        <v>7</v>
      </c>
      <c r="I5888" t="s">
        <v>8</v>
      </c>
      <c r="J5888">
        <v>88</v>
      </c>
      <c r="K5888">
        <v>7</v>
      </c>
      <c r="L5888" t="s">
        <v>240</v>
      </c>
      <c r="M5888" t="s">
        <v>258</v>
      </c>
      <c r="N5888" t="s">
        <v>259</v>
      </c>
      <c r="O5888" s="9">
        <f t="shared" si="324"/>
        <v>29.333333333333332</v>
      </c>
      <c r="P5888" s="1">
        <f t="shared" si="325"/>
        <v>7.9545454545454544E-2</v>
      </c>
      <c r="Q5888">
        <f t="shared" si="326"/>
        <v>0.23863636363636365</v>
      </c>
    </row>
    <row r="5889" spans="2:17" x14ac:dyDescent="0.25">
      <c r="B5889" t="s">
        <v>264</v>
      </c>
      <c r="C5889">
        <v>184880</v>
      </c>
      <c r="D5889">
        <v>1</v>
      </c>
      <c r="E5889">
        <v>1</v>
      </c>
      <c r="F5889">
        <v>3</v>
      </c>
      <c r="G5889">
        <v>42198</v>
      </c>
      <c r="H5889" t="s">
        <v>7</v>
      </c>
      <c r="I5889" t="s">
        <v>8</v>
      </c>
      <c r="J5889">
        <v>88</v>
      </c>
      <c r="K5889">
        <v>7</v>
      </c>
      <c r="L5889" t="s">
        <v>240</v>
      </c>
      <c r="M5889" t="s">
        <v>258</v>
      </c>
      <c r="N5889" t="s">
        <v>259</v>
      </c>
      <c r="O5889" s="9">
        <f t="shared" si="324"/>
        <v>29.333333333333332</v>
      </c>
      <c r="P5889" s="1">
        <f t="shared" si="325"/>
        <v>7.9545454545454544E-2</v>
      </c>
      <c r="Q5889">
        <f t="shared" si="326"/>
        <v>0.23863636363636365</v>
      </c>
    </row>
    <row r="5890" spans="2:17" x14ac:dyDescent="0.25">
      <c r="B5890" t="s">
        <v>264</v>
      </c>
      <c r="C5890">
        <v>184531</v>
      </c>
      <c r="D5890">
        <v>1</v>
      </c>
      <c r="E5890">
        <v>1</v>
      </c>
      <c r="F5890">
        <v>3</v>
      </c>
      <c r="G5890">
        <v>42200</v>
      </c>
      <c r="H5890" t="s">
        <v>7</v>
      </c>
      <c r="I5890" t="s">
        <v>8</v>
      </c>
      <c r="J5890">
        <v>88</v>
      </c>
      <c r="K5890">
        <v>7</v>
      </c>
      <c r="L5890" t="s">
        <v>240</v>
      </c>
      <c r="M5890" t="s">
        <v>258</v>
      </c>
      <c r="N5890" t="s">
        <v>259</v>
      </c>
      <c r="O5890" s="9">
        <f t="shared" si="324"/>
        <v>29.333333333333332</v>
      </c>
      <c r="P5890" s="1">
        <f t="shared" si="325"/>
        <v>7.9545454545454544E-2</v>
      </c>
      <c r="Q5890">
        <f t="shared" si="326"/>
        <v>0.23863636363636365</v>
      </c>
    </row>
    <row r="5891" spans="2:17" x14ac:dyDescent="0.25">
      <c r="B5891" t="s">
        <v>264</v>
      </c>
      <c r="C5891">
        <v>184531</v>
      </c>
      <c r="D5891">
        <v>1</v>
      </c>
      <c r="E5891">
        <v>1</v>
      </c>
      <c r="F5891">
        <v>3</v>
      </c>
      <c r="G5891">
        <v>42200</v>
      </c>
      <c r="H5891" t="s">
        <v>7</v>
      </c>
      <c r="I5891" t="s">
        <v>8</v>
      </c>
      <c r="J5891">
        <v>88</v>
      </c>
      <c r="K5891">
        <v>7</v>
      </c>
      <c r="L5891" t="s">
        <v>240</v>
      </c>
      <c r="M5891" t="s">
        <v>258</v>
      </c>
      <c r="N5891" t="s">
        <v>259</v>
      </c>
      <c r="O5891" s="9">
        <f t="shared" si="324"/>
        <v>29.333333333333332</v>
      </c>
      <c r="P5891" s="1">
        <f t="shared" si="325"/>
        <v>7.9545454545454544E-2</v>
      </c>
      <c r="Q5891">
        <f t="shared" si="326"/>
        <v>0.23863636363636365</v>
      </c>
    </row>
    <row r="5892" spans="2:17" x14ac:dyDescent="0.25">
      <c r="B5892" t="s">
        <v>264</v>
      </c>
      <c r="C5892">
        <v>156154</v>
      </c>
      <c r="D5892">
        <v>2</v>
      </c>
      <c r="E5892">
        <v>2</v>
      </c>
      <c r="F5892">
        <v>5</v>
      </c>
      <c r="G5892">
        <v>41333</v>
      </c>
      <c r="H5892" t="s">
        <v>5</v>
      </c>
      <c r="I5892" t="s">
        <v>8</v>
      </c>
      <c r="J5892">
        <v>176</v>
      </c>
      <c r="K5892">
        <v>14</v>
      </c>
      <c r="L5892" t="s">
        <v>239</v>
      </c>
      <c r="M5892" t="s">
        <v>5</v>
      </c>
      <c r="N5892" t="s">
        <v>259</v>
      </c>
      <c r="O5892" s="9">
        <f t="shared" si="324"/>
        <v>35.200000000000003</v>
      </c>
      <c r="P5892" s="1">
        <f t="shared" si="325"/>
        <v>7.9545454545454544E-2</v>
      </c>
      <c r="Q5892">
        <f t="shared" si="326"/>
        <v>0.39772727272727271</v>
      </c>
    </row>
    <row r="5893" spans="2:17" x14ac:dyDescent="0.25">
      <c r="B5893" t="s">
        <v>264</v>
      </c>
      <c r="C5893">
        <v>161012</v>
      </c>
      <c r="D5893">
        <v>2</v>
      </c>
      <c r="E5893">
        <v>1</v>
      </c>
      <c r="F5893">
        <v>5</v>
      </c>
      <c r="G5893">
        <v>41541</v>
      </c>
      <c r="H5893" t="s">
        <v>7</v>
      </c>
      <c r="I5893" t="s">
        <v>8</v>
      </c>
      <c r="J5893">
        <v>176</v>
      </c>
      <c r="K5893">
        <v>14</v>
      </c>
      <c r="L5893" t="s">
        <v>239</v>
      </c>
      <c r="M5893" t="s">
        <v>258</v>
      </c>
      <c r="N5893" t="s">
        <v>259</v>
      </c>
      <c r="O5893" s="9">
        <f t="shared" si="324"/>
        <v>35.200000000000003</v>
      </c>
      <c r="P5893" s="1">
        <f t="shared" si="325"/>
        <v>7.9545454545454544E-2</v>
      </c>
      <c r="Q5893">
        <f t="shared" si="326"/>
        <v>0.39772727272727271</v>
      </c>
    </row>
    <row r="5894" spans="2:17" x14ac:dyDescent="0.25">
      <c r="B5894" t="s">
        <v>264</v>
      </c>
      <c r="C5894">
        <v>166582</v>
      </c>
      <c r="D5894">
        <v>2</v>
      </c>
      <c r="E5894">
        <v>1</v>
      </c>
      <c r="F5894">
        <v>5</v>
      </c>
      <c r="G5894">
        <v>41630</v>
      </c>
      <c r="H5894" t="s">
        <v>7</v>
      </c>
      <c r="I5894" t="s">
        <v>8</v>
      </c>
      <c r="J5894">
        <v>176</v>
      </c>
      <c r="K5894">
        <v>14</v>
      </c>
      <c r="L5894" t="s">
        <v>239</v>
      </c>
      <c r="M5894" t="s">
        <v>258</v>
      </c>
      <c r="N5894" t="s">
        <v>259</v>
      </c>
      <c r="O5894" s="9">
        <f t="shared" si="324"/>
        <v>35.200000000000003</v>
      </c>
      <c r="P5894" s="1">
        <f t="shared" si="325"/>
        <v>7.9545454545454544E-2</v>
      </c>
      <c r="Q5894">
        <f t="shared" si="326"/>
        <v>0.39772727272727271</v>
      </c>
    </row>
    <row r="5895" spans="2:17" x14ac:dyDescent="0.25">
      <c r="B5895" t="s">
        <v>264</v>
      </c>
      <c r="C5895">
        <v>179771</v>
      </c>
      <c r="D5895">
        <v>1</v>
      </c>
      <c r="E5895">
        <v>1</v>
      </c>
      <c r="F5895">
        <v>5</v>
      </c>
      <c r="G5895">
        <v>41897</v>
      </c>
      <c r="H5895" t="s">
        <v>7</v>
      </c>
      <c r="I5895" t="s">
        <v>8</v>
      </c>
      <c r="J5895">
        <v>176</v>
      </c>
      <c r="K5895">
        <v>14</v>
      </c>
      <c r="L5895" t="s">
        <v>240</v>
      </c>
      <c r="M5895" t="s">
        <v>258</v>
      </c>
      <c r="N5895" t="s">
        <v>259</v>
      </c>
      <c r="O5895" s="9">
        <f t="shared" si="324"/>
        <v>35.200000000000003</v>
      </c>
      <c r="P5895" s="1">
        <f t="shared" si="325"/>
        <v>7.9545454545454544E-2</v>
      </c>
      <c r="Q5895">
        <f t="shared" si="326"/>
        <v>0.39772727272727271</v>
      </c>
    </row>
    <row r="5896" spans="2:17" x14ac:dyDescent="0.25">
      <c r="B5896" t="s">
        <v>264</v>
      </c>
      <c r="C5896">
        <v>181383</v>
      </c>
      <c r="D5896">
        <v>1</v>
      </c>
      <c r="E5896">
        <v>1</v>
      </c>
      <c r="F5896">
        <v>2.5</v>
      </c>
      <c r="G5896">
        <v>41982</v>
      </c>
      <c r="H5896" t="s">
        <v>7</v>
      </c>
      <c r="I5896" t="s">
        <v>8</v>
      </c>
      <c r="J5896">
        <v>88</v>
      </c>
      <c r="K5896">
        <v>7</v>
      </c>
      <c r="L5896" t="s">
        <v>240</v>
      </c>
      <c r="M5896" t="s">
        <v>258</v>
      </c>
      <c r="N5896" t="s">
        <v>259</v>
      </c>
      <c r="O5896" s="9">
        <f t="shared" si="324"/>
        <v>35.200000000000003</v>
      </c>
      <c r="P5896" s="1">
        <f t="shared" si="325"/>
        <v>7.9545454545454544E-2</v>
      </c>
      <c r="Q5896">
        <f t="shared" si="326"/>
        <v>0.19886363636363635</v>
      </c>
    </row>
    <row r="5897" spans="2:17" x14ac:dyDescent="0.25">
      <c r="B5897" t="s">
        <v>264</v>
      </c>
      <c r="C5897">
        <v>190623</v>
      </c>
      <c r="D5897">
        <v>1</v>
      </c>
      <c r="E5897">
        <v>1</v>
      </c>
      <c r="F5897">
        <v>2.5</v>
      </c>
      <c r="G5897">
        <v>42163</v>
      </c>
      <c r="H5897" t="s">
        <v>7</v>
      </c>
      <c r="I5897" t="s">
        <v>8</v>
      </c>
      <c r="J5897">
        <v>88</v>
      </c>
      <c r="K5897">
        <v>7</v>
      </c>
      <c r="L5897" t="s">
        <v>240</v>
      </c>
      <c r="M5897" t="s">
        <v>258</v>
      </c>
      <c r="N5897" t="s">
        <v>259</v>
      </c>
      <c r="O5897" s="9">
        <f t="shared" si="324"/>
        <v>35.200000000000003</v>
      </c>
      <c r="P5897" s="1">
        <f t="shared" si="325"/>
        <v>7.9545454545454544E-2</v>
      </c>
      <c r="Q5897">
        <f t="shared" si="326"/>
        <v>0.19886363636363635</v>
      </c>
    </row>
    <row r="5898" spans="2:17" x14ac:dyDescent="0.25">
      <c r="B5898" t="s">
        <v>264</v>
      </c>
      <c r="C5898">
        <v>154627</v>
      </c>
      <c r="D5898">
        <v>1</v>
      </c>
      <c r="E5898">
        <v>1</v>
      </c>
      <c r="F5898">
        <v>4</v>
      </c>
      <c r="G5898">
        <v>41416</v>
      </c>
      <c r="H5898" t="s">
        <v>5</v>
      </c>
      <c r="I5898" t="s">
        <v>6</v>
      </c>
      <c r="J5898">
        <v>176</v>
      </c>
      <c r="K5898">
        <v>14</v>
      </c>
      <c r="L5898" t="s">
        <v>240</v>
      </c>
      <c r="M5898" t="s">
        <v>5</v>
      </c>
      <c r="N5898" t="s">
        <v>259</v>
      </c>
      <c r="O5898" s="9">
        <f t="shared" si="324"/>
        <v>44</v>
      </c>
      <c r="P5898" s="1">
        <f t="shared" si="325"/>
        <v>7.9545454545454544E-2</v>
      </c>
      <c r="Q5898">
        <f t="shared" si="326"/>
        <v>0.31818181818181818</v>
      </c>
    </row>
    <row r="5899" spans="2:17" x14ac:dyDescent="0.25">
      <c r="B5899" t="s">
        <v>264</v>
      </c>
      <c r="C5899">
        <v>185027</v>
      </c>
      <c r="D5899">
        <v>1</v>
      </c>
      <c r="E5899">
        <v>1</v>
      </c>
      <c r="F5899">
        <v>2</v>
      </c>
      <c r="G5899">
        <v>42184</v>
      </c>
      <c r="H5899" t="s">
        <v>7</v>
      </c>
      <c r="I5899" t="s">
        <v>8</v>
      </c>
      <c r="J5899">
        <v>88</v>
      </c>
      <c r="K5899">
        <v>7</v>
      </c>
      <c r="L5899" t="s">
        <v>240</v>
      </c>
      <c r="M5899" t="s">
        <v>258</v>
      </c>
      <c r="N5899" t="s">
        <v>259</v>
      </c>
      <c r="O5899" s="9">
        <f t="shared" si="324"/>
        <v>44</v>
      </c>
      <c r="P5899" s="1">
        <f t="shared" si="325"/>
        <v>7.9545454545454544E-2</v>
      </c>
      <c r="Q5899">
        <f t="shared" si="326"/>
        <v>0.15909090909090909</v>
      </c>
    </row>
    <row r="5900" spans="2:17" x14ac:dyDescent="0.25">
      <c r="B5900" t="s">
        <v>264</v>
      </c>
      <c r="C5900">
        <v>191406</v>
      </c>
      <c r="D5900">
        <v>1</v>
      </c>
      <c r="E5900">
        <v>1</v>
      </c>
      <c r="F5900">
        <v>2</v>
      </c>
      <c r="G5900">
        <v>42124</v>
      </c>
      <c r="H5900" t="s">
        <v>7</v>
      </c>
      <c r="I5900" t="s">
        <v>8</v>
      </c>
      <c r="J5900">
        <v>88</v>
      </c>
      <c r="K5900">
        <v>7</v>
      </c>
      <c r="L5900" t="s">
        <v>240</v>
      </c>
      <c r="M5900" t="s">
        <v>258</v>
      </c>
      <c r="N5900" t="s">
        <v>259</v>
      </c>
      <c r="O5900" s="9">
        <f t="shared" si="324"/>
        <v>44</v>
      </c>
      <c r="P5900" s="1">
        <f t="shared" si="325"/>
        <v>7.9545454545454544E-2</v>
      </c>
      <c r="Q5900">
        <f t="shared" si="326"/>
        <v>0.15909090909090909</v>
      </c>
    </row>
    <row r="5901" spans="2:17" x14ac:dyDescent="0.25">
      <c r="B5901" t="s">
        <v>264</v>
      </c>
      <c r="C5901">
        <v>191407</v>
      </c>
      <c r="D5901">
        <v>1</v>
      </c>
      <c r="E5901">
        <v>1</v>
      </c>
      <c r="F5901">
        <v>2</v>
      </c>
      <c r="G5901">
        <v>42124</v>
      </c>
      <c r="H5901" t="s">
        <v>7</v>
      </c>
      <c r="I5901" t="s">
        <v>8</v>
      </c>
      <c r="J5901">
        <v>88</v>
      </c>
      <c r="K5901">
        <v>7</v>
      </c>
      <c r="L5901" t="s">
        <v>240</v>
      </c>
      <c r="M5901" t="s">
        <v>258</v>
      </c>
      <c r="N5901" t="s">
        <v>259</v>
      </c>
      <c r="O5901" s="9">
        <f t="shared" si="324"/>
        <v>44</v>
      </c>
      <c r="P5901" s="1">
        <f t="shared" si="325"/>
        <v>7.9545454545454544E-2</v>
      </c>
      <c r="Q5901">
        <f t="shared" si="326"/>
        <v>0.15909090909090909</v>
      </c>
    </row>
    <row r="5902" spans="2:17" x14ac:dyDescent="0.25">
      <c r="B5902" t="s">
        <v>264</v>
      </c>
      <c r="C5902">
        <v>173209</v>
      </c>
      <c r="D5902">
        <v>1</v>
      </c>
      <c r="E5902">
        <v>1</v>
      </c>
      <c r="F5902">
        <v>3</v>
      </c>
      <c r="G5902">
        <v>41850</v>
      </c>
      <c r="H5902" t="s">
        <v>5</v>
      </c>
      <c r="I5902" t="s">
        <v>6</v>
      </c>
      <c r="J5902">
        <v>176</v>
      </c>
      <c r="K5902">
        <v>14</v>
      </c>
      <c r="L5902" t="s">
        <v>240</v>
      </c>
      <c r="M5902" t="s">
        <v>5</v>
      </c>
      <c r="N5902" t="s">
        <v>259</v>
      </c>
      <c r="O5902" s="9">
        <f t="shared" si="324"/>
        <v>58.666666666666664</v>
      </c>
      <c r="P5902" s="1">
        <f t="shared" si="325"/>
        <v>7.9545454545454544E-2</v>
      </c>
      <c r="Q5902">
        <f t="shared" si="326"/>
        <v>0.23863636363636365</v>
      </c>
    </row>
    <row r="5903" spans="2:17" x14ac:dyDescent="0.25">
      <c r="B5903" t="s">
        <v>264</v>
      </c>
      <c r="C5903">
        <v>191032</v>
      </c>
      <c r="D5903">
        <v>1</v>
      </c>
      <c r="E5903">
        <v>1</v>
      </c>
      <c r="F5903">
        <v>1.5</v>
      </c>
      <c r="G5903">
        <v>42163</v>
      </c>
      <c r="H5903" t="s">
        <v>7</v>
      </c>
      <c r="I5903" t="s">
        <v>8</v>
      </c>
      <c r="J5903">
        <v>88</v>
      </c>
      <c r="K5903">
        <v>7</v>
      </c>
      <c r="L5903" t="s">
        <v>240</v>
      </c>
      <c r="M5903" t="s">
        <v>258</v>
      </c>
      <c r="N5903" t="s">
        <v>259</v>
      </c>
      <c r="O5903" s="9">
        <f t="shared" si="324"/>
        <v>58.666666666666664</v>
      </c>
      <c r="P5903" s="1">
        <f t="shared" si="325"/>
        <v>7.9545454545454544E-2</v>
      </c>
      <c r="Q5903">
        <f t="shared" si="326"/>
        <v>0.11931818181818182</v>
      </c>
    </row>
    <row r="5904" spans="2:17" x14ac:dyDescent="0.25">
      <c r="B5904" t="s">
        <v>264</v>
      </c>
      <c r="C5904">
        <v>182283</v>
      </c>
      <c r="D5904">
        <v>2</v>
      </c>
      <c r="E5904">
        <v>1</v>
      </c>
      <c r="F5904">
        <v>10</v>
      </c>
      <c r="G5904">
        <v>41897</v>
      </c>
      <c r="H5904" t="s">
        <v>7</v>
      </c>
      <c r="I5904" t="s">
        <v>8</v>
      </c>
      <c r="J5904">
        <v>126</v>
      </c>
      <c r="K5904">
        <v>10</v>
      </c>
      <c r="L5904" t="s">
        <v>239</v>
      </c>
      <c r="M5904" t="s">
        <v>258</v>
      </c>
      <c r="N5904" t="s">
        <v>259</v>
      </c>
      <c r="O5904" s="9">
        <f t="shared" si="324"/>
        <v>12.6</v>
      </c>
      <c r="P5904" s="1">
        <f t="shared" si="325"/>
        <v>7.9365079365079361E-2</v>
      </c>
      <c r="Q5904">
        <f t="shared" si="326"/>
        <v>0.79365079365079361</v>
      </c>
    </row>
    <row r="5905" spans="2:17" x14ac:dyDescent="0.25">
      <c r="B5905" t="s">
        <v>264</v>
      </c>
      <c r="C5905">
        <v>191948</v>
      </c>
      <c r="D5905">
        <v>2</v>
      </c>
      <c r="E5905">
        <v>2</v>
      </c>
      <c r="F5905">
        <v>10</v>
      </c>
      <c r="G5905">
        <v>42100</v>
      </c>
      <c r="H5905" t="s">
        <v>7</v>
      </c>
      <c r="I5905" t="s">
        <v>8</v>
      </c>
      <c r="J5905">
        <v>126</v>
      </c>
      <c r="K5905">
        <v>10</v>
      </c>
      <c r="L5905" t="s">
        <v>239</v>
      </c>
      <c r="M5905" t="s">
        <v>258</v>
      </c>
      <c r="N5905" t="s">
        <v>259</v>
      </c>
      <c r="O5905" s="9">
        <f t="shared" si="324"/>
        <v>12.6</v>
      </c>
      <c r="P5905" s="1">
        <f t="shared" si="325"/>
        <v>7.9365079365079361E-2</v>
      </c>
      <c r="Q5905">
        <f t="shared" si="326"/>
        <v>0.79365079365079361</v>
      </c>
    </row>
    <row r="5906" spans="2:17" x14ac:dyDescent="0.25">
      <c r="B5906" t="s">
        <v>264</v>
      </c>
      <c r="C5906">
        <v>191782</v>
      </c>
      <c r="D5906">
        <v>2</v>
      </c>
      <c r="E5906">
        <v>2</v>
      </c>
      <c r="F5906">
        <v>7</v>
      </c>
      <c r="G5906">
        <v>42129</v>
      </c>
      <c r="H5906" t="s">
        <v>7</v>
      </c>
      <c r="I5906" t="s">
        <v>8</v>
      </c>
      <c r="J5906">
        <v>126</v>
      </c>
      <c r="K5906">
        <v>10</v>
      </c>
      <c r="L5906" t="s">
        <v>239</v>
      </c>
      <c r="M5906" t="s">
        <v>258</v>
      </c>
      <c r="N5906" t="s">
        <v>259</v>
      </c>
      <c r="O5906" s="9">
        <f t="shared" si="324"/>
        <v>18</v>
      </c>
      <c r="P5906" s="1">
        <f t="shared" si="325"/>
        <v>7.9365079365079361E-2</v>
      </c>
      <c r="Q5906">
        <f t="shared" si="326"/>
        <v>0.55555555555555558</v>
      </c>
    </row>
    <row r="5907" spans="2:17" x14ac:dyDescent="0.25">
      <c r="B5907" t="s">
        <v>264</v>
      </c>
      <c r="C5907">
        <v>157155</v>
      </c>
      <c r="D5907">
        <v>1</v>
      </c>
      <c r="E5907">
        <v>1</v>
      </c>
      <c r="F5907">
        <v>4</v>
      </c>
      <c r="G5907">
        <v>41421</v>
      </c>
      <c r="H5907" t="s">
        <v>7</v>
      </c>
      <c r="I5907" t="s">
        <v>8</v>
      </c>
      <c r="J5907">
        <v>126</v>
      </c>
      <c r="K5907">
        <v>10</v>
      </c>
      <c r="L5907" t="s">
        <v>240</v>
      </c>
      <c r="M5907" t="s">
        <v>258</v>
      </c>
      <c r="N5907" t="s">
        <v>259</v>
      </c>
      <c r="O5907" s="9">
        <f t="shared" si="324"/>
        <v>31.5</v>
      </c>
      <c r="P5907" s="1">
        <f t="shared" si="325"/>
        <v>7.9365079365079361E-2</v>
      </c>
      <c r="Q5907">
        <f t="shared" si="326"/>
        <v>0.31746031746031744</v>
      </c>
    </row>
    <row r="5908" spans="2:17" x14ac:dyDescent="0.25">
      <c r="B5908" t="s">
        <v>264</v>
      </c>
      <c r="C5908">
        <v>156318</v>
      </c>
      <c r="D5908">
        <v>1</v>
      </c>
      <c r="E5908">
        <v>1</v>
      </c>
      <c r="F5908">
        <v>4</v>
      </c>
      <c r="G5908">
        <v>41397</v>
      </c>
      <c r="H5908" t="s">
        <v>7</v>
      </c>
      <c r="I5908" t="s">
        <v>8</v>
      </c>
      <c r="J5908">
        <v>126</v>
      </c>
      <c r="K5908">
        <v>10</v>
      </c>
      <c r="L5908" t="s">
        <v>240</v>
      </c>
      <c r="M5908" t="s">
        <v>258</v>
      </c>
      <c r="N5908" t="s">
        <v>259</v>
      </c>
      <c r="O5908" s="9">
        <f t="shared" si="324"/>
        <v>31.5</v>
      </c>
      <c r="P5908" s="1">
        <f t="shared" si="325"/>
        <v>7.9365079365079361E-2</v>
      </c>
      <c r="Q5908">
        <f t="shared" si="326"/>
        <v>0.31746031746031744</v>
      </c>
    </row>
    <row r="5909" spans="2:17" x14ac:dyDescent="0.25">
      <c r="B5909" t="s">
        <v>264</v>
      </c>
      <c r="C5909">
        <v>171040</v>
      </c>
      <c r="D5909">
        <v>1</v>
      </c>
      <c r="E5909">
        <v>1</v>
      </c>
      <c r="F5909">
        <v>3</v>
      </c>
      <c r="G5909">
        <v>41838</v>
      </c>
      <c r="H5909" t="s">
        <v>5</v>
      </c>
      <c r="I5909" t="s">
        <v>6</v>
      </c>
      <c r="J5909">
        <v>126</v>
      </c>
      <c r="K5909">
        <v>10</v>
      </c>
      <c r="L5909" t="s">
        <v>240</v>
      </c>
      <c r="M5909" t="s">
        <v>5</v>
      </c>
      <c r="N5909" t="s">
        <v>259</v>
      </c>
      <c r="O5909" s="9">
        <f t="shared" si="324"/>
        <v>42</v>
      </c>
      <c r="P5909" s="1">
        <f t="shared" si="325"/>
        <v>7.9365079365079361E-2</v>
      </c>
      <c r="Q5909">
        <f t="shared" si="326"/>
        <v>0.23809523809523808</v>
      </c>
    </row>
    <row r="5910" spans="2:17" x14ac:dyDescent="0.25">
      <c r="B5910" t="s">
        <v>264</v>
      </c>
      <c r="C5910">
        <v>170226</v>
      </c>
      <c r="D5910">
        <v>1</v>
      </c>
      <c r="E5910">
        <v>1</v>
      </c>
      <c r="F5910">
        <v>1.5</v>
      </c>
      <c r="G5910">
        <v>41830</v>
      </c>
      <c r="H5910" t="s">
        <v>7</v>
      </c>
      <c r="I5910" t="s">
        <v>8</v>
      </c>
      <c r="J5910">
        <v>63</v>
      </c>
      <c r="K5910">
        <v>5</v>
      </c>
      <c r="L5910" t="s">
        <v>240</v>
      </c>
      <c r="M5910" t="s">
        <v>258</v>
      </c>
      <c r="N5910" t="s">
        <v>259</v>
      </c>
      <c r="O5910" s="9">
        <f t="shared" si="324"/>
        <v>42</v>
      </c>
      <c r="P5910" s="1">
        <f t="shared" si="325"/>
        <v>7.9365079365079361E-2</v>
      </c>
      <c r="Q5910">
        <f t="shared" si="326"/>
        <v>0.11904761904761904</v>
      </c>
    </row>
    <row r="5911" spans="2:17" x14ac:dyDescent="0.25">
      <c r="B5911" t="s">
        <v>264</v>
      </c>
      <c r="C5911">
        <v>155993</v>
      </c>
      <c r="D5911">
        <v>2</v>
      </c>
      <c r="E5911">
        <v>2</v>
      </c>
      <c r="F5911">
        <v>3.5</v>
      </c>
      <c r="G5911">
        <v>41373</v>
      </c>
      <c r="H5911" t="s">
        <v>5</v>
      </c>
      <c r="I5911" t="s">
        <v>6</v>
      </c>
      <c r="J5911">
        <v>189</v>
      </c>
      <c r="K5911">
        <v>15</v>
      </c>
      <c r="L5911" t="s">
        <v>239</v>
      </c>
      <c r="M5911" t="s">
        <v>5</v>
      </c>
      <c r="N5911" t="s">
        <v>259</v>
      </c>
      <c r="O5911" s="9">
        <f t="shared" si="324"/>
        <v>54</v>
      </c>
      <c r="P5911" s="1">
        <f t="shared" si="325"/>
        <v>7.9365079365079361E-2</v>
      </c>
      <c r="Q5911">
        <f t="shared" si="326"/>
        <v>0.27777777777777779</v>
      </c>
    </row>
    <row r="5912" spans="2:17" x14ac:dyDescent="0.25">
      <c r="B5912" t="s">
        <v>264</v>
      </c>
      <c r="C5912">
        <v>181755</v>
      </c>
      <c r="D5912">
        <v>2</v>
      </c>
      <c r="E5912">
        <v>1</v>
      </c>
      <c r="F5912">
        <v>15</v>
      </c>
      <c r="G5912">
        <v>41893</v>
      </c>
      <c r="H5912" t="s">
        <v>5</v>
      </c>
      <c r="I5912" t="s">
        <v>8</v>
      </c>
      <c r="J5912">
        <v>328</v>
      </c>
      <c r="K5912">
        <v>26</v>
      </c>
      <c r="L5912" t="s">
        <v>239</v>
      </c>
      <c r="M5912" t="s">
        <v>5</v>
      </c>
      <c r="N5912" t="s">
        <v>259</v>
      </c>
      <c r="O5912" s="9">
        <f t="shared" si="324"/>
        <v>21.866666666666667</v>
      </c>
      <c r="P5912" s="1">
        <f t="shared" si="325"/>
        <v>7.926829268292683E-2</v>
      </c>
      <c r="Q5912">
        <f t="shared" si="326"/>
        <v>1.1890243902439024</v>
      </c>
    </row>
    <row r="5913" spans="2:17" x14ac:dyDescent="0.25">
      <c r="B5913" t="s">
        <v>264</v>
      </c>
      <c r="C5913">
        <v>166312</v>
      </c>
      <c r="D5913">
        <v>1</v>
      </c>
      <c r="E5913">
        <v>1</v>
      </c>
      <c r="F5913">
        <v>4</v>
      </c>
      <c r="G5913">
        <v>41605</v>
      </c>
      <c r="H5913" t="s">
        <v>7</v>
      </c>
      <c r="I5913" t="s">
        <v>8</v>
      </c>
      <c r="J5913">
        <v>164</v>
      </c>
      <c r="K5913">
        <v>13</v>
      </c>
      <c r="L5913" t="s">
        <v>240</v>
      </c>
      <c r="M5913" t="s">
        <v>258</v>
      </c>
      <c r="N5913" t="s">
        <v>259</v>
      </c>
      <c r="O5913" s="9">
        <f t="shared" si="324"/>
        <v>41</v>
      </c>
      <c r="P5913" s="1">
        <f t="shared" si="325"/>
        <v>7.926829268292683E-2</v>
      </c>
      <c r="Q5913">
        <f t="shared" si="326"/>
        <v>0.31707317073170732</v>
      </c>
    </row>
    <row r="5914" spans="2:17" x14ac:dyDescent="0.25">
      <c r="B5914" t="s">
        <v>264</v>
      </c>
      <c r="C5914">
        <v>186415</v>
      </c>
      <c r="D5914">
        <v>2</v>
      </c>
      <c r="E5914">
        <v>1</v>
      </c>
      <c r="F5914">
        <v>10</v>
      </c>
      <c r="G5914">
        <v>42324</v>
      </c>
      <c r="H5914" t="s">
        <v>7</v>
      </c>
      <c r="I5914" t="s">
        <v>8</v>
      </c>
      <c r="J5914">
        <v>101</v>
      </c>
      <c r="K5914">
        <v>8</v>
      </c>
      <c r="L5914" t="s">
        <v>239</v>
      </c>
      <c r="M5914" t="s">
        <v>258</v>
      </c>
      <c r="N5914" t="s">
        <v>259</v>
      </c>
      <c r="O5914" s="9">
        <f t="shared" si="324"/>
        <v>10.1</v>
      </c>
      <c r="P5914" s="1">
        <f t="shared" si="325"/>
        <v>7.9207920792079209E-2</v>
      </c>
      <c r="Q5914">
        <f t="shared" si="326"/>
        <v>0.79207920792079212</v>
      </c>
    </row>
    <row r="5915" spans="2:17" x14ac:dyDescent="0.25">
      <c r="B5915" t="s">
        <v>264</v>
      </c>
      <c r="C5915">
        <v>186415</v>
      </c>
      <c r="D5915">
        <v>2</v>
      </c>
      <c r="E5915">
        <v>1</v>
      </c>
      <c r="F5915">
        <v>10</v>
      </c>
      <c r="G5915">
        <v>42324</v>
      </c>
      <c r="H5915" t="s">
        <v>7</v>
      </c>
      <c r="I5915" t="s">
        <v>8</v>
      </c>
      <c r="J5915">
        <v>101</v>
      </c>
      <c r="K5915">
        <v>8</v>
      </c>
      <c r="L5915" t="s">
        <v>239</v>
      </c>
      <c r="M5915" t="s">
        <v>258</v>
      </c>
      <c r="N5915" t="s">
        <v>259</v>
      </c>
      <c r="O5915" s="9">
        <f t="shared" si="324"/>
        <v>10.1</v>
      </c>
      <c r="P5915" s="1">
        <f t="shared" si="325"/>
        <v>7.9207920792079209E-2</v>
      </c>
      <c r="Q5915">
        <f t="shared" si="326"/>
        <v>0.79207920792079212</v>
      </c>
    </row>
    <row r="5916" spans="2:17" x14ac:dyDescent="0.25">
      <c r="B5916" t="s">
        <v>264</v>
      </c>
      <c r="C5916">
        <v>167335</v>
      </c>
      <c r="D5916">
        <v>2</v>
      </c>
      <c r="E5916">
        <v>1</v>
      </c>
      <c r="F5916">
        <v>4.5</v>
      </c>
      <c r="G5916">
        <v>42066</v>
      </c>
      <c r="H5916" t="s">
        <v>5</v>
      </c>
      <c r="I5916" t="s">
        <v>6</v>
      </c>
      <c r="J5916">
        <v>202</v>
      </c>
      <c r="K5916">
        <v>16</v>
      </c>
      <c r="L5916" t="s">
        <v>239</v>
      </c>
      <c r="M5916" t="s">
        <v>5</v>
      </c>
      <c r="N5916" t="s">
        <v>259</v>
      </c>
      <c r="O5916" s="9">
        <f t="shared" si="324"/>
        <v>44.888888888888886</v>
      </c>
      <c r="P5916" s="1">
        <f t="shared" si="325"/>
        <v>7.9207920792079209E-2</v>
      </c>
      <c r="Q5916">
        <f t="shared" si="326"/>
        <v>0.35643564356435642</v>
      </c>
    </row>
    <row r="5917" spans="2:17" x14ac:dyDescent="0.25">
      <c r="B5917" t="s">
        <v>264</v>
      </c>
      <c r="C5917">
        <v>171381</v>
      </c>
      <c r="D5917">
        <v>1</v>
      </c>
      <c r="E5917">
        <v>1</v>
      </c>
      <c r="F5917">
        <v>5</v>
      </c>
      <c r="G5917">
        <v>41795</v>
      </c>
      <c r="H5917" t="s">
        <v>5</v>
      </c>
      <c r="I5917" t="s">
        <v>8</v>
      </c>
      <c r="J5917">
        <v>177</v>
      </c>
      <c r="K5917">
        <v>14</v>
      </c>
      <c r="L5917" t="s">
        <v>240</v>
      </c>
      <c r="M5917" t="s">
        <v>5</v>
      </c>
      <c r="N5917" t="s">
        <v>259</v>
      </c>
      <c r="O5917" s="9">
        <f t="shared" si="324"/>
        <v>35.4</v>
      </c>
      <c r="P5917" s="1">
        <f t="shared" si="325"/>
        <v>7.909604519774012E-2</v>
      </c>
      <c r="Q5917">
        <f t="shared" si="326"/>
        <v>0.39548022598870058</v>
      </c>
    </row>
    <row r="5918" spans="2:17" x14ac:dyDescent="0.25">
      <c r="B5918" t="s">
        <v>264</v>
      </c>
      <c r="C5918">
        <v>164029</v>
      </c>
      <c r="D5918">
        <v>1</v>
      </c>
      <c r="E5918">
        <v>1</v>
      </c>
      <c r="F5918">
        <v>5</v>
      </c>
      <c r="G5918">
        <v>41610</v>
      </c>
      <c r="H5918" t="s">
        <v>7</v>
      </c>
      <c r="I5918" t="s">
        <v>8</v>
      </c>
      <c r="J5918">
        <v>253</v>
      </c>
      <c r="K5918">
        <v>20</v>
      </c>
      <c r="L5918" t="s">
        <v>240</v>
      </c>
      <c r="M5918" t="s">
        <v>258</v>
      </c>
      <c r="N5918" t="s">
        <v>259</v>
      </c>
      <c r="O5918" s="9">
        <f t="shared" si="324"/>
        <v>50.6</v>
      </c>
      <c r="P5918" s="1">
        <f t="shared" si="325"/>
        <v>7.9051383399209488E-2</v>
      </c>
      <c r="Q5918">
        <f t="shared" si="326"/>
        <v>0.39525691699604742</v>
      </c>
    </row>
    <row r="5919" spans="2:17" x14ac:dyDescent="0.25">
      <c r="B5919" t="s">
        <v>264</v>
      </c>
      <c r="C5919">
        <v>164039</v>
      </c>
      <c r="D5919">
        <v>1</v>
      </c>
      <c r="E5919">
        <v>1</v>
      </c>
      <c r="F5919">
        <v>5</v>
      </c>
      <c r="G5919">
        <v>41610</v>
      </c>
      <c r="H5919" t="s">
        <v>7</v>
      </c>
      <c r="I5919" t="s">
        <v>8</v>
      </c>
      <c r="J5919">
        <v>253</v>
      </c>
      <c r="K5919">
        <v>20</v>
      </c>
      <c r="L5919" t="s">
        <v>240</v>
      </c>
      <c r="M5919" t="s">
        <v>258</v>
      </c>
      <c r="N5919" t="s">
        <v>259</v>
      </c>
      <c r="O5919" s="9">
        <f t="shared" si="324"/>
        <v>50.6</v>
      </c>
      <c r="P5919" s="1">
        <f t="shared" si="325"/>
        <v>7.9051383399209488E-2</v>
      </c>
      <c r="Q5919">
        <f t="shared" si="326"/>
        <v>0.39525691699604742</v>
      </c>
    </row>
    <row r="5920" spans="2:17" x14ac:dyDescent="0.25">
      <c r="B5920" t="s">
        <v>264</v>
      </c>
      <c r="C5920">
        <v>155786</v>
      </c>
      <c r="D5920">
        <v>1</v>
      </c>
      <c r="E5920">
        <v>1</v>
      </c>
      <c r="F5920">
        <v>6</v>
      </c>
      <c r="G5920">
        <v>41369</v>
      </c>
      <c r="H5920" t="s">
        <v>7</v>
      </c>
      <c r="I5920" t="s">
        <v>8</v>
      </c>
      <c r="J5920">
        <v>291</v>
      </c>
      <c r="K5920">
        <v>23</v>
      </c>
      <c r="L5920" t="s">
        <v>240</v>
      </c>
      <c r="M5920" t="s">
        <v>258</v>
      </c>
      <c r="N5920" t="s">
        <v>259</v>
      </c>
      <c r="O5920" s="9">
        <f t="shared" si="324"/>
        <v>48.5</v>
      </c>
      <c r="P5920" s="1">
        <f t="shared" si="325"/>
        <v>7.903780068728522E-2</v>
      </c>
      <c r="Q5920">
        <f t="shared" si="326"/>
        <v>0.47422680412371132</v>
      </c>
    </row>
    <row r="5921" spans="2:17" x14ac:dyDescent="0.25">
      <c r="B5921" t="s">
        <v>264</v>
      </c>
      <c r="C5921">
        <v>163342</v>
      </c>
      <c r="D5921">
        <v>2</v>
      </c>
      <c r="E5921">
        <v>1</v>
      </c>
      <c r="F5921">
        <v>12.5</v>
      </c>
      <c r="G5921">
        <v>41806</v>
      </c>
      <c r="H5921" t="s">
        <v>7</v>
      </c>
      <c r="I5921" t="s">
        <v>8</v>
      </c>
      <c r="J5921">
        <v>152</v>
      </c>
      <c r="K5921">
        <v>12</v>
      </c>
      <c r="L5921" t="s">
        <v>239</v>
      </c>
      <c r="M5921" t="s">
        <v>258</v>
      </c>
      <c r="N5921" t="s">
        <v>259</v>
      </c>
      <c r="O5921" s="9">
        <f t="shared" si="324"/>
        <v>12.16</v>
      </c>
      <c r="P5921" s="1">
        <f t="shared" si="325"/>
        <v>7.8947368421052627E-2</v>
      </c>
      <c r="Q5921">
        <f t="shared" si="326"/>
        <v>0.98684210526315785</v>
      </c>
    </row>
    <row r="5922" spans="2:17" x14ac:dyDescent="0.25">
      <c r="B5922" t="s">
        <v>264</v>
      </c>
      <c r="C5922">
        <v>162126</v>
      </c>
      <c r="D5922">
        <v>2</v>
      </c>
      <c r="E5922">
        <v>2</v>
      </c>
      <c r="F5922">
        <v>6.5</v>
      </c>
      <c r="G5922">
        <v>41521</v>
      </c>
      <c r="H5922" t="s">
        <v>7</v>
      </c>
      <c r="I5922" t="s">
        <v>8</v>
      </c>
      <c r="J5922">
        <v>152</v>
      </c>
      <c r="K5922">
        <v>12</v>
      </c>
      <c r="L5922" t="s">
        <v>239</v>
      </c>
      <c r="M5922" t="s">
        <v>258</v>
      </c>
      <c r="N5922" t="s">
        <v>259</v>
      </c>
      <c r="O5922" s="9">
        <f t="shared" si="324"/>
        <v>23.384615384615383</v>
      </c>
      <c r="P5922" s="1">
        <f t="shared" si="325"/>
        <v>7.8947368421052627E-2</v>
      </c>
      <c r="Q5922">
        <f t="shared" si="326"/>
        <v>0.51315789473684204</v>
      </c>
    </row>
    <row r="5923" spans="2:17" x14ac:dyDescent="0.25">
      <c r="B5923" t="s">
        <v>264</v>
      </c>
      <c r="C5923">
        <v>173219</v>
      </c>
      <c r="D5923">
        <v>1</v>
      </c>
      <c r="E5923">
        <v>1</v>
      </c>
      <c r="F5923">
        <v>5</v>
      </c>
      <c r="G5923">
        <v>41837</v>
      </c>
      <c r="H5923" t="s">
        <v>7</v>
      </c>
      <c r="I5923" t="s">
        <v>8</v>
      </c>
      <c r="J5923">
        <v>152</v>
      </c>
      <c r="K5923">
        <v>12</v>
      </c>
      <c r="L5923" t="s">
        <v>240</v>
      </c>
      <c r="M5923" t="s">
        <v>258</v>
      </c>
      <c r="N5923" t="s">
        <v>259</v>
      </c>
      <c r="O5923" s="9">
        <f t="shared" si="324"/>
        <v>30.4</v>
      </c>
      <c r="P5923" s="1">
        <f t="shared" si="325"/>
        <v>7.8947368421052627E-2</v>
      </c>
      <c r="Q5923">
        <f t="shared" si="326"/>
        <v>0.39473684210526316</v>
      </c>
    </row>
    <row r="5924" spans="2:17" x14ac:dyDescent="0.25">
      <c r="B5924" t="s">
        <v>264</v>
      </c>
      <c r="C5924">
        <v>173138</v>
      </c>
      <c r="D5924">
        <v>1</v>
      </c>
      <c r="E5924">
        <v>1</v>
      </c>
      <c r="F5924">
        <v>5</v>
      </c>
      <c r="G5924">
        <v>41837</v>
      </c>
      <c r="H5924" t="s">
        <v>7</v>
      </c>
      <c r="I5924" t="s">
        <v>8</v>
      </c>
      <c r="J5924">
        <v>152</v>
      </c>
      <c r="K5924">
        <v>12</v>
      </c>
      <c r="L5924" t="s">
        <v>240</v>
      </c>
      <c r="M5924" t="s">
        <v>258</v>
      </c>
      <c r="N5924" t="s">
        <v>259</v>
      </c>
      <c r="O5924" s="9">
        <f t="shared" si="324"/>
        <v>30.4</v>
      </c>
      <c r="P5924" s="1">
        <f t="shared" si="325"/>
        <v>7.8947368421052627E-2</v>
      </c>
      <c r="Q5924">
        <f t="shared" si="326"/>
        <v>0.39473684210526316</v>
      </c>
    </row>
    <row r="5925" spans="2:17" x14ac:dyDescent="0.25">
      <c r="B5925" t="s">
        <v>264</v>
      </c>
      <c r="C5925">
        <v>172752</v>
      </c>
      <c r="D5925">
        <v>1</v>
      </c>
      <c r="E5925">
        <v>1</v>
      </c>
      <c r="F5925">
        <v>5</v>
      </c>
      <c r="G5925">
        <v>41853</v>
      </c>
      <c r="H5925" t="s">
        <v>7</v>
      </c>
      <c r="I5925" t="s">
        <v>8</v>
      </c>
      <c r="J5925">
        <v>152</v>
      </c>
      <c r="K5925">
        <v>12</v>
      </c>
      <c r="L5925" t="s">
        <v>240</v>
      </c>
      <c r="M5925" t="s">
        <v>258</v>
      </c>
      <c r="N5925" t="s">
        <v>259</v>
      </c>
      <c r="O5925" s="9">
        <f t="shared" si="324"/>
        <v>30.4</v>
      </c>
      <c r="P5925" s="1">
        <f t="shared" si="325"/>
        <v>7.8947368421052627E-2</v>
      </c>
      <c r="Q5925">
        <f t="shared" si="326"/>
        <v>0.39473684210526316</v>
      </c>
    </row>
    <row r="5926" spans="2:17" x14ac:dyDescent="0.25">
      <c r="B5926" t="s">
        <v>264</v>
      </c>
      <c r="C5926">
        <v>191956</v>
      </c>
      <c r="D5926">
        <v>1</v>
      </c>
      <c r="E5926">
        <v>1</v>
      </c>
      <c r="F5926">
        <v>5</v>
      </c>
      <c r="G5926">
        <v>42093</v>
      </c>
      <c r="H5926" t="s">
        <v>7</v>
      </c>
      <c r="I5926" t="s">
        <v>8</v>
      </c>
      <c r="J5926">
        <v>152</v>
      </c>
      <c r="K5926">
        <v>12</v>
      </c>
      <c r="L5926" t="s">
        <v>240</v>
      </c>
      <c r="M5926" t="s">
        <v>258</v>
      </c>
      <c r="N5926" t="s">
        <v>259</v>
      </c>
      <c r="O5926" s="9">
        <f t="shared" si="324"/>
        <v>30.4</v>
      </c>
      <c r="P5926" s="1">
        <f t="shared" si="325"/>
        <v>7.8947368421052627E-2</v>
      </c>
      <c r="Q5926">
        <f t="shared" si="326"/>
        <v>0.39473684210526316</v>
      </c>
    </row>
    <row r="5927" spans="2:17" x14ac:dyDescent="0.25">
      <c r="B5927" t="s">
        <v>264</v>
      </c>
      <c r="C5927">
        <v>160858</v>
      </c>
      <c r="D5927">
        <v>2</v>
      </c>
      <c r="E5927">
        <v>2</v>
      </c>
      <c r="F5927">
        <v>3.5</v>
      </c>
      <c r="G5927">
        <v>41520</v>
      </c>
      <c r="H5927" t="s">
        <v>7</v>
      </c>
      <c r="I5927" t="s">
        <v>8</v>
      </c>
      <c r="J5927">
        <v>114</v>
      </c>
      <c r="K5927">
        <v>9</v>
      </c>
      <c r="L5927" t="s">
        <v>239</v>
      </c>
      <c r="M5927" t="s">
        <v>258</v>
      </c>
      <c r="N5927" t="s">
        <v>259</v>
      </c>
      <c r="O5927" s="9">
        <f t="shared" si="324"/>
        <v>32.571428571428569</v>
      </c>
      <c r="P5927" s="1">
        <f t="shared" si="325"/>
        <v>7.8947368421052627E-2</v>
      </c>
      <c r="Q5927">
        <f t="shared" si="326"/>
        <v>0.27631578947368418</v>
      </c>
    </row>
    <row r="5928" spans="2:17" x14ac:dyDescent="0.25">
      <c r="B5928" t="s">
        <v>264</v>
      </c>
      <c r="C5928">
        <v>157034</v>
      </c>
      <c r="D5928">
        <v>1</v>
      </c>
      <c r="E5928">
        <v>1</v>
      </c>
      <c r="F5928">
        <v>4</v>
      </c>
      <c r="G5928">
        <v>41410</v>
      </c>
      <c r="H5928" t="s">
        <v>7</v>
      </c>
      <c r="I5928" t="s">
        <v>8</v>
      </c>
      <c r="J5928">
        <v>152</v>
      </c>
      <c r="K5928">
        <v>12</v>
      </c>
      <c r="L5928" t="s">
        <v>240</v>
      </c>
      <c r="M5928" t="s">
        <v>258</v>
      </c>
      <c r="N5928" t="s">
        <v>259</v>
      </c>
      <c r="O5928" s="9">
        <f t="shared" si="324"/>
        <v>38</v>
      </c>
      <c r="P5928" s="1">
        <f t="shared" si="325"/>
        <v>7.8947368421052627E-2</v>
      </c>
      <c r="Q5928">
        <f t="shared" si="326"/>
        <v>0.31578947368421051</v>
      </c>
    </row>
    <row r="5929" spans="2:17" x14ac:dyDescent="0.25">
      <c r="B5929" t="s">
        <v>264</v>
      </c>
      <c r="C5929">
        <v>160000</v>
      </c>
      <c r="D5929">
        <v>1</v>
      </c>
      <c r="E5929">
        <v>1</v>
      </c>
      <c r="F5929">
        <v>4</v>
      </c>
      <c r="G5929">
        <v>41515</v>
      </c>
      <c r="H5929" t="s">
        <v>7</v>
      </c>
      <c r="I5929" t="s">
        <v>8</v>
      </c>
      <c r="J5929">
        <v>152</v>
      </c>
      <c r="K5929">
        <v>12</v>
      </c>
      <c r="L5929" t="s">
        <v>240</v>
      </c>
      <c r="M5929" t="s">
        <v>258</v>
      </c>
      <c r="N5929" t="s">
        <v>259</v>
      </c>
      <c r="O5929" s="9">
        <f t="shared" si="324"/>
        <v>38</v>
      </c>
      <c r="P5929" s="1">
        <f t="shared" si="325"/>
        <v>7.8947368421052627E-2</v>
      </c>
      <c r="Q5929">
        <f t="shared" si="326"/>
        <v>0.31578947368421051</v>
      </c>
    </row>
    <row r="5930" spans="2:17" x14ac:dyDescent="0.25">
      <c r="B5930" t="s">
        <v>264</v>
      </c>
      <c r="C5930">
        <v>160870</v>
      </c>
      <c r="D5930">
        <v>1</v>
      </c>
      <c r="E5930">
        <v>1</v>
      </c>
      <c r="F5930">
        <v>4</v>
      </c>
      <c r="G5930">
        <v>41515</v>
      </c>
      <c r="H5930" t="s">
        <v>7</v>
      </c>
      <c r="I5930" t="s">
        <v>8</v>
      </c>
      <c r="J5930">
        <v>152</v>
      </c>
      <c r="K5930">
        <v>12</v>
      </c>
      <c r="L5930" t="s">
        <v>240</v>
      </c>
      <c r="M5930" t="s">
        <v>258</v>
      </c>
      <c r="N5930" t="s">
        <v>259</v>
      </c>
      <c r="O5930" s="9">
        <f t="shared" si="324"/>
        <v>38</v>
      </c>
      <c r="P5930" s="1">
        <f t="shared" si="325"/>
        <v>7.8947368421052627E-2</v>
      </c>
      <c r="Q5930">
        <f t="shared" si="326"/>
        <v>0.31578947368421051</v>
      </c>
    </row>
    <row r="5931" spans="2:17" x14ac:dyDescent="0.25">
      <c r="B5931" t="s">
        <v>264</v>
      </c>
      <c r="C5931">
        <v>162150</v>
      </c>
      <c r="D5931">
        <v>1</v>
      </c>
      <c r="E5931">
        <v>1</v>
      </c>
      <c r="F5931">
        <v>4</v>
      </c>
      <c r="G5931">
        <v>41523</v>
      </c>
      <c r="H5931" t="s">
        <v>7</v>
      </c>
      <c r="I5931" t="s">
        <v>8</v>
      </c>
      <c r="J5931">
        <v>152</v>
      </c>
      <c r="K5931">
        <v>12</v>
      </c>
      <c r="L5931" t="s">
        <v>240</v>
      </c>
      <c r="M5931" t="s">
        <v>258</v>
      </c>
      <c r="N5931" t="s">
        <v>259</v>
      </c>
      <c r="O5931" s="9">
        <f t="shared" si="324"/>
        <v>38</v>
      </c>
      <c r="P5931" s="1">
        <f t="shared" si="325"/>
        <v>7.8947368421052627E-2</v>
      </c>
      <c r="Q5931">
        <f t="shared" si="326"/>
        <v>0.31578947368421051</v>
      </c>
    </row>
    <row r="5932" spans="2:17" x14ac:dyDescent="0.25">
      <c r="B5932" t="s">
        <v>264</v>
      </c>
      <c r="C5932">
        <v>190840</v>
      </c>
      <c r="D5932">
        <v>1</v>
      </c>
      <c r="E5932">
        <v>1</v>
      </c>
      <c r="F5932">
        <v>4</v>
      </c>
      <c r="G5932">
        <v>42200</v>
      </c>
      <c r="H5932" t="s">
        <v>7</v>
      </c>
      <c r="I5932" t="s">
        <v>8</v>
      </c>
      <c r="J5932">
        <v>152</v>
      </c>
      <c r="K5932">
        <v>12</v>
      </c>
      <c r="L5932" t="s">
        <v>240</v>
      </c>
      <c r="M5932" t="s">
        <v>258</v>
      </c>
      <c r="N5932" t="s">
        <v>259</v>
      </c>
      <c r="O5932" s="9">
        <f t="shared" si="324"/>
        <v>38</v>
      </c>
      <c r="P5932" s="1">
        <f t="shared" si="325"/>
        <v>7.8947368421052627E-2</v>
      </c>
      <c r="Q5932">
        <f t="shared" si="326"/>
        <v>0.31578947368421051</v>
      </c>
    </row>
    <row r="5933" spans="2:17" x14ac:dyDescent="0.25">
      <c r="B5933" t="s">
        <v>264</v>
      </c>
      <c r="C5933">
        <v>190840</v>
      </c>
      <c r="D5933">
        <v>1</v>
      </c>
      <c r="E5933">
        <v>1</v>
      </c>
      <c r="F5933">
        <v>4</v>
      </c>
      <c r="G5933">
        <v>42200</v>
      </c>
      <c r="H5933" t="s">
        <v>7</v>
      </c>
      <c r="I5933" t="s">
        <v>8</v>
      </c>
      <c r="J5933">
        <v>152</v>
      </c>
      <c r="K5933">
        <v>12</v>
      </c>
      <c r="L5933" t="s">
        <v>240</v>
      </c>
      <c r="M5933" t="s">
        <v>258</v>
      </c>
      <c r="N5933" t="s">
        <v>259</v>
      </c>
      <c r="O5933" s="9">
        <f t="shared" si="324"/>
        <v>38</v>
      </c>
      <c r="P5933" s="1">
        <f t="shared" si="325"/>
        <v>7.8947368421052627E-2</v>
      </c>
      <c r="Q5933">
        <f t="shared" si="326"/>
        <v>0.31578947368421051</v>
      </c>
    </row>
    <row r="5934" spans="2:17" x14ac:dyDescent="0.25">
      <c r="B5934" t="s">
        <v>264</v>
      </c>
      <c r="C5934">
        <v>181137</v>
      </c>
      <c r="D5934">
        <v>1</v>
      </c>
      <c r="E5934">
        <v>1</v>
      </c>
      <c r="F5934">
        <v>4</v>
      </c>
      <c r="G5934">
        <v>42090</v>
      </c>
      <c r="H5934" t="s">
        <v>7</v>
      </c>
      <c r="I5934" t="s">
        <v>6</v>
      </c>
      <c r="J5934">
        <v>190</v>
      </c>
      <c r="K5934">
        <v>15</v>
      </c>
      <c r="L5934" t="s">
        <v>240</v>
      </c>
      <c r="M5934" t="s">
        <v>258</v>
      </c>
      <c r="N5934" t="s">
        <v>259</v>
      </c>
      <c r="O5934" s="9">
        <f t="shared" si="324"/>
        <v>47.5</v>
      </c>
      <c r="P5934" s="1">
        <f t="shared" si="325"/>
        <v>7.8947368421052627E-2</v>
      </c>
      <c r="Q5934">
        <f t="shared" si="326"/>
        <v>0.31578947368421051</v>
      </c>
    </row>
    <row r="5935" spans="2:17" x14ac:dyDescent="0.25">
      <c r="B5935" t="s">
        <v>264</v>
      </c>
      <c r="C5935">
        <v>191645</v>
      </c>
      <c r="D5935">
        <v>1</v>
      </c>
      <c r="E5935">
        <v>1</v>
      </c>
      <c r="F5935">
        <v>1.5</v>
      </c>
      <c r="G5935">
        <v>42178</v>
      </c>
      <c r="H5935" t="s">
        <v>7</v>
      </c>
      <c r="I5935" t="s">
        <v>8</v>
      </c>
      <c r="J5935">
        <v>76</v>
      </c>
      <c r="K5935">
        <v>6</v>
      </c>
      <c r="L5935" t="s">
        <v>240</v>
      </c>
      <c r="M5935" t="s">
        <v>258</v>
      </c>
      <c r="N5935" t="s">
        <v>259</v>
      </c>
      <c r="O5935" s="9">
        <f t="shared" si="324"/>
        <v>50.666666666666664</v>
      </c>
      <c r="P5935" s="1">
        <f t="shared" si="325"/>
        <v>7.8947368421052627E-2</v>
      </c>
      <c r="Q5935">
        <f t="shared" si="326"/>
        <v>0.11842105263157894</v>
      </c>
    </row>
    <row r="5936" spans="2:17" x14ac:dyDescent="0.25">
      <c r="B5936" t="s">
        <v>264</v>
      </c>
      <c r="C5936">
        <v>155261</v>
      </c>
      <c r="D5936">
        <v>1</v>
      </c>
      <c r="E5936">
        <v>1</v>
      </c>
      <c r="F5936">
        <v>5</v>
      </c>
      <c r="G5936">
        <v>41295</v>
      </c>
      <c r="H5936" t="s">
        <v>7</v>
      </c>
      <c r="I5936" t="s">
        <v>8</v>
      </c>
      <c r="J5936">
        <v>254</v>
      </c>
      <c r="K5936">
        <v>20</v>
      </c>
      <c r="L5936" t="s">
        <v>240</v>
      </c>
      <c r="M5936" t="s">
        <v>258</v>
      </c>
      <c r="N5936" t="s">
        <v>259</v>
      </c>
      <c r="O5936" s="9">
        <f t="shared" si="324"/>
        <v>50.8</v>
      </c>
      <c r="P5936" s="1">
        <f t="shared" si="325"/>
        <v>7.874015748031496E-2</v>
      </c>
      <c r="Q5936">
        <f t="shared" si="326"/>
        <v>0.39370078740157477</v>
      </c>
    </row>
    <row r="5937" spans="2:17" x14ac:dyDescent="0.25">
      <c r="B5937" t="s">
        <v>264</v>
      </c>
      <c r="C5937">
        <v>184072</v>
      </c>
      <c r="D5937">
        <v>1</v>
      </c>
      <c r="E5937">
        <v>1</v>
      </c>
      <c r="F5937">
        <v>2.5</v>
      </c>
      <c r="G5937">
        <v>42208</v>
      </c>
      <c r="H5937" t="s">
        <v>7</v>
      </c>
      <c r="I5937" t="s">
        <v>6</v>
      </c>
      <c r="J5937">
        <v>127</v>
      </c>
      <c r="K5937">
        <v>10</v>
      </c>
      <c r="L5937" t="s">
        <v>240</v>
      </c>
      <c r="M5937" t="s">
        <v>258</v>
      </c>
      <c r="N5937" t="s">
        <v>259</v>
      </c>
      <c r="O5937" s="9">
        <f t="shared" si="324"/>
        <v>50.8</v>
      </c>
      <c r="P5937" s="1">
        <f t="shared" si="325"/>
        <v>7.874015748031496E-2</v>
      </c>
      <c r="Q5937">
        <f t="shared" si="326"/>
        <v>0.19685039370078738</v>
      </c>
    </row>
    <row r="5938" spans="2:17" x14ac:dyDescent="0.25">
      <c r="B5938" t="s">
        <v>264</v>
      </c>
      <c r="C5938">
        <v>162164</v>
      </c>
      <c r="D5938">
        <v>2</v>
      </c>
      <c r="E5938">
        <v>2</v>
      </c>
      <c r="F5938">
        <v>10</v>
      </c>
      <c r="G5938">
        <v>41538</v>
      </c>
      <c r="H5938" t="s">
        <v>7</v>
      </c>
      <c r="I5938" t="s">
        <v>8</v>
      </c>
      <c r="J5938">
        <v>305</v>
      </c>
      <c r="K5938">
        <v>24</v>
      </c>
      <c r="L5938" t="s">
        <v>239</v>
      </c>
      <c r="M5938" t="s">
        <v>258</v>
      </c>
      <c r="N5938" t="s">
        <v>259</v>
      </c>
      <c r="O5938" s="9">
        <f t="shared" si="324"/>
        <v>30.5</v>
      </c>
      <c r="P5938" s="1">
        <f t="shared" si="325"/>
        <v>7.8688524590163941E-2</v>
      </c>
      <c r="Q5938">
        <f t="shared" si="326"/>
        <v>0.78688524590163944</v>
      </c>
    </row>
    <row r="5939" spans="2:17" x14ac:dyDescent="0.25">
      <c r="B5939" t="s">
        <v>264</v>
      </c>
      <c r="C5939">
        <v>182297</v>
      </c>
      <c r="D5939">
        <v>1</v>
      </c>
      <c r="E5939">
        <v>1</v>
      </c>
      <c r="F5939">
        <v>3</v>
      </c>
      <c r="G5939">
        <v>41901</v>
      </c>
      <c r="H5939" t="s">
        <v>7</v>
      </c>
      <c r="I5939" t="s">
        <v>8</v>
      </c>
      <c r="J5939">
        <v>89</v>
      </c>
      <c r="K5939">
        <v>7</v>
      </c>
      <c r="L5939" t="s">
        <v>240</v>
      </c>
      <c r="M5939" t="s">
        <v>258</v>
      </c>
      <c r="N5939" t="s">
        <v>259</v>
      </c>
      <c r="O5939" s="9">
        <f t="shared" si="324"/>
        <v>29.666666666666668</v>
      </c>
      <c r="P5939" s="1">
        <f t="shared" si="325"/>
        <v>7.8651685393258425E-2</v>
      </c>
      <c r="Q5939">
        <f t="shared" si="326"/>
        <v>0.23595505617977527</v>
      </c>
    </row>
    <row r="5940" spans="2:17" x14ac:dyDescent="0.25">
      <c r="B5940" t="s">
        <v>264</v>
      </c>
      <c r="C5940">
        <v>173063</v>
      </c>
      <c r="D5940">
        <v>1</v>
      </c>
      <c r="E5940">
        <v>1</v>
      </c>
      <c r="F5940">
        <v>2.5</v>
      </c>
      <c r="G5940">
        <v>42040</v>
      </c>
      <c r="H5940" t="s">
        <v>7</v>
      </c>
      <c r="I5940" t="s">
        <v>8</v>
      </c>
      <c r="J5940">
        <v>89</v>
      </c>
      <c r="K5940">
        <v>7</v>
      </c>
      <c r="L5940" t="s">
        <v>240</v>
      </c>
      <c r="M5940" t="s">
        <v>258</v>
      </c>
      <c r="N5940" t="s">
        <v>259</v>
      </c>
      <c r="O5940" s="9">
        <f t="shared" si="324"/>
        <v>35.6</v>
      </c>
      <c r="P5940" s="1">
        <f t="shared" si="325"/>
        <v>7.8651685393258425E-2</v>
      </c>
      <c r="Q5940">
        <f t="shared" si="326"/>
        <v>0.19662921348314605</v>
      </c>
    </row>
    <row r="5941" spans="2:17" x14ac:dyDescent="0.25">
      <c r="B5941" t="s">
        <v>264</v>
      </c>
      <c r="C5941">
        <v>168381</v>
      </c>
      <c r="D5941">
        <v>1</v>
      </c>
      <c r="E5941">
        <v>1</v>
      </c>
      <c r="F5941">
        <v>1.5</v>
      </c>
      <c r="G5941">
        <v>41679</v>
      </c>
      <c r="H5941" t="s">
        <v>7</v>
      </c>
      <c r="I5941" t="s">
        <v>8</v>
      </c>
      <c r="J5941">
        <v>89</v>
      </c>
      <c r="K5941">
        <v>7</v>
      </c>
      <c r="L5941" t="s">
        <v>240</v>
      </c>
      <c r="M5941" t="s">
        <v>258</v>
      </c>
      <c r="N5941" t="s">
        <v>259</v>
      </c>
      <c r="O5941" s="9">
        <f t="shared" si="324"/>
        <v>59.333333333333336</v>
      </c>
      <c r="P5941" s="1">
        <f t="shared" si="325"/>
        <v>7.8651685393258425E-2</v>
      </c>
      <c r="Q5941">
        <f t="shared" si="326"/>
        <v>0.11797752808988764</v>
      </c>
    </row>
    <row r="5942" spans="2:17" x14ac:dyDescent="0.25">
      <c r="B5942" t="s">
        <v>264</v>
      </c>
      <c r="C5942">
        <v>173164</v>
      </c>
      <c r="D5942">
        <v>1</v>
      </c>
      <c r="E5942">
        <v>1</v>
      </c>
      <c r="F5942">
        <v>5</v>
      </c>
      <c r="G5942">
        <v>41832</v>
      </c>
      <c r="H5942" t="s">
        <v>5</v>
      </c>
      <c r="I5942" t="s">
        <v>6</v>
      </c>
      <c r="J5942">
        <v>140</v>
      </c>
      <c r="K5942">
        <v>11</v>
      </c>
      <c r="L5942" t="s">
        <v>240</v>
      </c>
      <c r="M5942" t="s">
        <v>5</v>
      </c>
      <c r="N5942" t="s">
        <v>259</v>
      </c>
      <c r="O5942" s="9">
        <f t="shared" si="324"/>
        <v>28</v>
      </c>
      <c r="P5942" s="1">
        <f t="shared" si="325"/>
        <v>7.857142857142857E-2</v>
      </c>
      <c r="Q5942">
        <f t="shared" si="326"/>
        <v>0.39285714285714285</v>
      </c>
    </row>
    <row r="5943" spans="2:17" x14ac:dyDescent="0.25">
      <c r="B5943" t="s">
        <v>264</v>
      </c>
      <c r="C5943">
        <v>163906</v>
      </c>
      <c r="D5943">
        <v>1</v>
      </c>
      <c r="E5943">
        <v>1</v>
      </c>
      <c r="F5943">
        <v>4</v>
      </c>
      <c r="G5943">
        <v>41717</v>
      </c>
      <c r="H5943" t="s">
        <v>5</v>
      </c>
      <c r="I5943" t="s">
        <v>6</v>
      </c>
      <c r="J5943">
        <v>140</v>
      </c>
      <c r="K5943">
        <v>11</v>
      </c>
      <c r="L5943" t="s">
        <v>240</v>
      </c>
      <c r="M5943" t="s">
        <v>5</v>
      </c>
      <c r="N5943" t="s">
        <v>259</v>
      </c>
      <c r="O5943" s="9">
        <f t="shared" si="324"/>
        <v>35</v>
      </c>
      <c r="P5943" s="1">
        <f t="shared" si="325"/>
        <v>7.857142857142857E-2</v>
      </c>
      <c r="Q5943">
        <f t="shared" si="326"/>
        <v>0.31428571428571428</v>
      </c>
    </row>
    <row r="5944" spans="2:17" x14ac:dyDescent="0.25">
      <c r="B5944" t="s">
        <v>264</v>
      </c>
      <c r="C5944">
        <v>161618</v>
      </c>
      <c r="D5944">
        <v>1</v>
      </c>
      <c r="E5944">
        <v>1</v>
      </c>
      <c r="F5944">
        <v>3.5</v>
      </c>
      <c r="G5944">
        <v>41426</v>
      </c>
      <c r="H5944" t="s">
        <v>7</v>
      </c>
      <c r="I5944" t="s">
        <v>8</v>
      </c>
      <c r="J5944">
        <v>140</v>
      </c>
      <c r="K5944">
        <v>11</v>
      </c>
      <c r="L5944" t="s">
        <v>240</v>
      </c>
      <c r="M5944" t="s">
        <v>258</v>
      </c>
      <c r="N5944" t="s">
        <v>259</v>
      </c>
      <c r="O5944" s="9">
        <f t="shared" si="324"/>
        <v>40</v>
      </c>
      <c r="P5944" s="1">
        <f t="shared" si="325"/>
        <v>7.857142857142857E-2</v>
      </c>
      <c r="Q5944">
        <f t="shared" si="326"/>
        <v>0.27500000000000002</v>
      </c>
    </row>
    <row r="5945" spans="2:17" x14ac:dyDescent="0.25">
      <c r="B5945" t="s">
        <v>264</v>
      </c>
      <c r="C5945">
        <v>166342</v>
      </c>
      <c r="D5945">
        <v>1</v>
      </c>
      <c r="E5945">
        <v>1</v>
      </c>
      <c r="F5945">
        <v>3.5</v>
      </c>
      <c r="G5945">
        <v>41609</v>
      </c>
      <c r="H5945" t="s">
        <v>7</v>
      </c>
      <c r="I5945" t="s">
        <v>8</v>
      </c>
      <c r="J5945">
        <v>140</v>
      </c>
      <c r="K5945">
        <v>11</v>
      </c>
      <c r="L5945" t="s">
        <v>240</v>
      </c>
      <c r="M5945" t="s">
        <v>258</v>
      </c>
      <c r="N5945" t="s">
        <v>259</v>
      </c>
      <c r="O5945" s="9">
        <f t="shared" si="324"/>
        <v>40</v>
      </c>
      <c r="P5945" s="1">
        <f t="shared" si="325"/>
        <v>7.857142857142857E-2</v>
      </c>
      <c r="Q5945">
        <f t="shared" si="326"/>
        <v>0.27500000000000002</v>
      </c>
    </row>
    <row r="5946" spans="2:17" x14ac:dyDescent="0.25">
      <c r="B5946" t="s">
        <v>264</v>
      </c>
      <c r="C5946">
        <v>166664</v>
      </c>
      <c r="D5946">
        <v>1</v>
      </c>
      <c r="E5946">
        <v>1</v>
      </c>
      <c r="F5946">
        <v>3.5</v>
      </c>
      <c r="G5946">
        <v>41651</v>
      </c>
      <c r="H5946" t="s">
        <v>7</v>
      </c>
      <c r="I5946" t="s">
        <v>8</v>
      </c>
      <c r="J5946">
        <v>140</v>
      </c>
      <c r="K5946">
        <v>11</v>
      </c>
      <c r="L5946" t="s">
        <v>240</v>
      </c>
      <c r="M5946" t="s">
        <v>258</v>
      </c>
      <c r="N5946" t="s">
        <v>259</v>
      </c>
      <c r="O5946" s="9">
        <f t="shared" si="324"/>
        <v>40</v>
      </c>
      <c r="P5946" s="1">
        <f t="shared" si="325"/>
        <v>7.857142857142857E-2</v>
      </c>
      <c r="Q5946">
        <f t="shared" si="326"/>
        <v>0.27500000000000002</v>
      </c>
    </row>
    <row r="5947" spans="2:17" x14ac:dyDescent="0.25">
      <c r="B5947" t="s">
        <v>264</v>
      </c>
      <c r="C5947">
        <v>166611</v>
      </c>
      <c r="D5947">
        <v>1</v>
      </c>
      <c r="E5947">
        <v>1</v>
      </c>
      <c r="F5947">
        <v>3.5</v>
      </c>
      <c r="G5947">
        <v>41668</v>
      </c>
      <c r="H5947" t="s">
        <v>7</v>
      </c>
      <c r="I5947" t="s">
        <v>8</v>
      </c>
      <c r="J5947">
        <v>140</v>
      </c>
      <c r="K5947">
        <v>11</v>
      </c>
      <c r="L5947" t="s">
        <v>240</v>
      </c>
      <c r="M5947" t="s">
        <v>258</v>
      </c>
      <c r="N5947" t="s">
        <v>259</v>
      </c>
      <c r="O5947" s="9">
        <f t="shared" ref="O5947:O6010" si="327">J5947/F5947</f>
        <v>40</v>
      </c>
      <c r="P5947" s="1">
        <f t="shared" ref="P5947:P6010" si="328">K5947/J5947</f>
        <v>7.857142857142857E-2</v>
      </c>
      <c r="Q5947">
        <f t="shared" si="326"/>
        <v>0.27500000000000002</v>
      </c>
    </row>
    <row r="5948" spans="2:17" x14ac:dyDescent="0.25">
      <c r="B5948" t="s">
        <v>264</v>
      </c>
      <c r="C5948">
        <v>168444</v>
      </c>
      <c r="D5948">
        <v>1</v>
      </c>
      <c r="E5948">
        <v>1</v>
      </c>
      <c r="F5948">
        <v>3.5</v>
      </c>
      <c r="G5948">
        <v>41717</v>
      </c>
      <c r="H5948" t="s">
        <v>7</v>
      </c>
      <c r="I5948" t="s">
        <v>8</v>
      </c>
      <c r="J5948">
        <v>140</v>
      </c>
      <c r="K5948">
        <v>11</v>
      </c>
      <c r="L5948" t="s">
        <v>240</v>
      </c>
      <c r="M5948" t="s">
        <v>258</v>
      </c>
      <c r="N5948" t="s">
        <v>259</v>
      </c>
      <c r="O5948" s="9">
        <f t="shared" si="327"/>
        <v>40</v>
      </c>
      <c r="P5948" s="1">
        <f t="shared" si="328"/>
        <v>7.857142857142857E-2</v>
      </c>
      <c r="Q5948">
        <f t="shared" ref="Q5948:Q6011" si="329">F5948*P5948</f>
        <v>0.27500000000000002</v>
      </c>
    </row>
    <row r="5949" spans="2:17" x14ac:dyDescent="0.25">
      <c r="B5949" t="s">
        <v>264</v>
      </c>
      <c r="C5949">
        <v>168906</v>
      </c>
      <c r="D5949">
        <v>1</v>
      </c>
      <c r="E5949">
        <v>1</v>
      </c>
      <c r="F5949">
        <v>3.5</v>
      </c>
      <c r="G5949">
        <v>41727</v>
      </c>
      <c r="H5949" t="s">
        <v>7</v>
      </c>
      <c r="I5949" t="s">
        <v>8</v>
      </c>
      <c r="J5949">
        <v>140</v>
      </c>
      <c r="K5949">
        <v>11</v>
      </c>
      <c r="L5949" t="s">
        <v>240</v>
      </c>
      <c r="M5949" t="s">
        <v>258</v>
      </c>
      <c r="N5949" t="s">
        <v>259</v>
      </c>
      <c r="O5949" s="9">
        <f t="shared" si="327"/>
        <v>40</v>
      </c>
      <c r="P5949" s="1">
        <f t="shared" si="328"/>
        <v>7.857142857142857E-2</v>
      </c>
      <c r="Q5949">
        <f t="shared" si="329"/>
        <v>0.27500000000000002</v>
      </c>
    </row>
    <row r="5950" spans="2:17" x14ac:dyDescent="0.25">
      <c r="B5950" t="s">
        <v>264</v>
      </c>
      <c r="C5950">
        <v>168865</v>
      </c>
      <c r="D5950">
        <v>1</v>
      </c>
      <c r="E5950">
        <v>1</v>
      </c>
      <c r="F5950">
        <v>3.5</v>
      </c>
      <c r="G5950">
        <v>41754</v>
      </c>
      <c r="H5950" t="s">
        <v>7</v>
      </c>
      <c r="I5950" t="s">
        <v>8</v>
      </c>
      <c r="J5950">
        <v>140</v>
      </c>
      <c r="K5950">
        <v>11</v>
      </c>
      <c r="L5950" t="s">
        <v>240</v>
      </c>
      <c r="M5950" t="s">
        <v>258</v>
      </c>
      <c r="N5950" t="s">
        <v>259</v>
      </c>
      <c r="O5950" s="9">
        <f t="shared" si="327"/>
        <v>40</v>
      </c>
      <c r="P5950" s="1">
        <f t="shared" si="328"/>
        <v>7.857142857142857E-2</v>
      </c>
      <c r="Q5950">
        <f t="shared" si="329"/>
        <v>0.27500000000000002</v>
      </c>
    </row>
    <row r="5951" spans="2:17" x14ac:dyDescent="0.25">
      <c r="B5951" t="s">
        <v>264</v>
      </c>
      <c r="C5951">
        <v>171244</v>
      </c>
      <c r="D5951">
        <v>1</v>
      </c>
      <c r="E5951">
        <v>1</v>
      </c>
      <c r="F5951">
        <v>3.5</v>
      </c>
      <c r="G5951">
        <v>41783</v>
      </c>
      <c r="H5951" t="s">
        <v>7</v>
      </c>
      <c r="I5951" t="s">
        <v>8</v>
      </c>
      <c r="J5951">
        <v>140</v>
      </c>
      <c r="K5951">
        <v>11</v>
      </c>
      <c r="L5951" t="s">
        <v>240</v>
      </c>
      <c r="M5951" t="s">
        <v>258</v>
      </c>
      <c r="N5951" t="s">
        <v>259</v>
      </c>
      <c r="O5951" s="9">
        <f t="shared" si="327"/>
        <v>40</v>
      </c>
      <c r="P5951" s="1">
        <f t="shared" si="328"/>
        <v>7.857142857142857E-2</v>
      </c>
      <c r="Q5951">
        <f t="shared" si="329"/>
        <v>0.27500000000000002</v>
      </c>
    </row>
    <row r="5952" spans="2:17" x14ac:dyDescent="0.25">
      <c r="B5952" t="s">
        <v>264</v>
      </c>
      <c r="C5952">
        <v>181614</v>
      </c>
      <c r="D5952">
        <v>1</v>
      </c>
      <c r="E5952">
        <v>1</v>
      </c>
      <c r="F5952">
        <v>3.5</v>
      </c>
      <c r="G5952">
        <v>41664</v>
      </c>
      <c r="H5952" t="s">
        <v>7</v>
      </c>
      <c r="I5952" t="s">
        <v>8</v>
      </c>
      <c r="J5952">
        <v>140</v>
      </c>
      <c r="K5952">
        <v>11</v>
      </c>
      <c r="L5952" t="s">
        <v>240</v>
      </c>
      <c r="M5952" t="s">
        <v>258</v>
      </c>
      <c r="N5952" t="s">
        <v>259</v>
      </c>
      <c r="O5952" s="9">
        <f t="shared" si="327"/>
        <v>40</v>
      </c>
      <c r="P5952" s="1">
        <f t="shared" si="328"/>
        <v>7.857142857142857E-2</v>
      </c>
      <c r="Q5952">
        <f t="shared" si="329"/>
        <v>0.27500000000000002</v>
      </c>
    </row>
    <row r="5953" spans="2:17" x14ac:dyDescent="0.25">
      <c r="B5953" t="s">
        <v>264</v>
      </c>
      <c r="C5953">
        <v>171300</v>
      </c>
      <c r="D5953">
        <v>1</v>
      </c>
      <c r="E5953">
        <v>1</v>
      </c>
      <c r="F5953">
        <v>3.5</v>
      </c>
      <c r="G5953">
        <v>41823</v>
      </c>
      <c r="H5953" t="s">
        <v>7</v>
      </c>
      <c r="I5953" t="s">
        <v>8</v>
      </c>
      <c r="J5953">
        <v>140</v>
      </c>
      <c r="K5953">
        <v>11</v>
      </c>
      <c r="L5953" t="s">
        <v>240</v>
      </c>
      <c r="M5953" t="s">
        <v>258</v>
      </c>
      <c r="N5953" t="s">
        <v>259</v>
      </c>
      <c r="O5953" s="9">
        <f t="shared" si="327"/>
        <v>40</v>
      </c>
      <c r="P5953" s="1">
        <f t="shared" si="328"/>
        <v>7.857142857142857E-2</v>
      </c>
      <c r="Q5953">
        <f t="shared" si="329"/>
        <v>0.27500000000000002</v>
      </c>
    </row>
    <row r="5954" spans="2:17" x14ac:dyDescent="0.25">
      <c r="B5954" t="s">
        <v>264</v>
      </c>
      <c r="C5954">
        <v>173200</v>
      </c>
      <c r="D5954">
        <v>1</v>
      </c>
      <c r="E5954">
        <v>1</v>
      </c>
      <c r="F5954">
        <v>3.5</v>
      </c>
      <c r="G5954">
        <v>41831</v>
      </c>
      <c r="H5954" t="s">
        <v>7</v>
      </c>
      <c r="I5954" t="s">
        <v>8</v>
      </c>
      <c r="J5954">
        <v>140</v>
      </c>
      <c r="K5954">
        <v>11</v>
      </c>
      <c r="L5954" t="s">
        <v>240</v>
      </c>
      <c r="M5954" t="s">
        <v>258</v>
      </c>
      <c r="N5954" t="s">
        <v>259</v>
      </c>
      <c r="O5954" s="9">
        <f t="shared" si="327"/>
        <v>40</v>
      </c>
      <c r="P5954" s="1">
        <f t="shared" si="328"/>
        <v>7.857142857142857E-2</v>
      </c>
      <c r="Q5954">
        <f t="shared" si="329"/>
        <v>0.27500000000000002</v>
      </c>
    </row>
    <row r="5955" spans="2:17" x14ac:dyDescent="0.25">
      <c r="B5955" t="s">
        <v>264</v>
      </c>
      <c r="C5955">
        <v>182303</v>
      </c>
      <c r="D5955">
        <v>1</v>
      </c>
      <c r="E5955">
        <v>1</v>
      </c>
      <c r="F5955">
        <v>3.5</v>
      </c>
      <c r="G5955">
        <v>41872</v>
      </c>
      <c r="H5955" t="s">
        <v>7</v>
      </c>
      <c r="I5955" t="s">
        <v>8</v>
      </c>
      <c r="J5955">
        <v>140</v>
      </c>
      <c r="K5955">
        <v>11</v>
      </c>
      <c r="L5955" t="s">
        <v>240</v>
      </c>
      <c r="M5955" t="s">
        <v>258</v>
      </c>
      <c r="N5955" t="s">
        <v>259</v>
      </c>
      <c r="O5955" s="9">
        <f t="shared" si="327"/>
        <v>40</v>
      </c>
      <c r="P5955" s="1">
        <f t="shared" si="328"/>
        <v>7.857142857142857E-2</v>
      </c>
      <c r="Q5955">
        <f t="shared" si="329"/>
        <v>0.27500000000000002</v>
      </c>
    </row>
    <row r="5956" spans="2:17" x14ac:dyDescent="0.25">
      <c r="B5956" t="s">
        <v>264</v>
      </c>
      <c r="C5956">
        <v>180019</v>
      </c>
      <c r="D5956">
        <v>1</v>
      </c>
      <c r="E5956">
        <v>1</v>
      </c>
      <c r="F5956">
        <v>3.5</v>
      </c>
      <c r="G5956">
        <v>42107</v>
      </c>
      <c r="H5956" t="s">
        <v>7</v>
      </c>
      <c r="I5956" t="s">
        <v>8</v>
      </c>
      <c r="J5956">
        <v>140</v>
      </c>
      <c r="K5956">
        <v>11</v>
      </c>
      <c r="L5956" t="s">
        <v>240</v>
      </c>
      <c r="M5956" t="s">
        <v>258</v>
      </c>
      <c r="N5956" t="s">
        <v>259</v>
      </c>
      <c r="O5956" s="9">
        <f t="shared" si="327"/>
        <v>40</v>
      </c>
      <c r="P5956" s="1">
        <f t="shared" si="328"/>
        <v>7.857142857142857E-2</v>
      </c>
      <c r="Q5956">
        <f t="shared" si="329"/>
        <v>0.27500000000000002</v>
      </c>
    </row>
    <row r="5957" spans="2:17" x14ac:dyDescent="0.25">
      <c r="B5957" t="s">
        <v>264</v>
      </c>
      <c r="C5957">
        <v>190523</v>
      </c>
      <c r="D5957">
        <v>1</v>
      </c>
      <c r="E5957">
        <v>1</v>
      </c>
      <c r="F5957">
        <v>3.5</v>
      </c>
      <c r="G5957">
        <v>42170</v>
      </c>
      <c r="H5957" t="s">
        <v>7</v>
      </c>
      <c r="I5957" t="s">
        <v>8</v>
      </c>
      <c r="J5957">
        <v>140</v>
      </c>
      <c r="K5957">
        <v>11</v>
      </c>
      <c r="L5957" t="s">
        <v>240</v>
      </c>
      <c r="M5957" t="s">
        <v>258</v>
      </c>
      <c r="N5957" t="s">
        <v>259</v>
      </c>
      <c r="O5957" s="9">
        <f t="shared" si="327"/>
        <v>40</v>
      </c>
      <c r="P5957" s="1">
        <f t="shared" si="328"/>
        <v>7.857142857142857E-2</v>
      </c>
      <c r="Q5957">
        <f t="shared" si="329"/>
        <v>0.27500000000000002</v>
      </c>
    </row>
    <row r="5958" spans="2:17" x14ac:dyDescent="0.25">
      <c r="B5958" t="s">
        <v>264</v>
      </c>
      <c r="C5958">
        <v>184135</v>
      </c>
      <c r="D5958">
        <v>1</v>
      </c>
      <c r="E5958">
        <v>1</v>
      </c>
      <c r="F5958">
        <v>3.5</v>
      </c>
      <c r="G5958">
        <v>42331</v>
      </c>
      <c r="H5958" t="s">
        <v>7</v>
      </c>
      <c r="I5958" t="s">
        <v>8</v>
      </c>
      <c r="J5958">
        <v>140</v>
      </c>
      <c r="K5958">
        <v>11</v>
      </c>
      <c r="L5958" t="s">
        <v>240</v>
      </c>
      <c r="M5958" t="s">
        <v>258</v>
      </c>
      <c r="N5958" t="s">
        <v>259</v>
      </c>
      <c r="O5958" s="9">
        <f t="shared" si="327"/>
        <v>40</v>
      </c>
      <c r="P5958" s="1">
        <f t="shared" si="328"/>
        <v>7.857142857142857E-2</v>
      </c>
      <c r="Q5958">
        <f t="shared" si="329"/>
        <v>0.27500000000000002</v>
      </c>
    </row>
    <row r="5959" spans="2:17" x14ac:dyDescent="0.25">
      <c r="B5959" t="s">
        <v>264</v>
      </c>
      <c r="C5959">
        <v>166829</v>
      </c>
      <c r="D5959">
        <v>1</v>
      </c>
      <c r="E5959">
        <v>1</v>
      </c>
      <c r="F5959">
        <v>3</v>
      </c>
      <c r="G5959">
        <v>41661</v>
      </c>
      <c r="H5959" t="s">
        <v>7</v>
      </c>
      <c r="I5959" t="s">
        <v>8</v>
      </c>
      <c r="J5959">
        <v>140</v>
      </c>
      <c r="K5959">
        <v>11</v>
      </c>
      <c r="L5959" t="s">
        <v>240</v>
      </c>
      <c r="M5959" t="s">
        <v>258</v>
      </c>
      <c r="N5959" t="s">
        <v>259</v>
      </c>
      <c r="O5959" s="9">
        <f t="shared" si="327"/>
        <v>46.666666666666664</v>
      </c>
      <c r="P5959" s="1">
        <f t="shared" si="328"/>
        <v>7.857142857142857E-2</v>
      </c>
      <c r="Q5959">
        <f t="shared" si="329"/>
        <v>0.23571428571428571</v>
      </c>
    </row>
    <row r="5960" spans="2:17" x14ac:dyDescent="0.25">
      <c r="B5960" t="s">
        <v>264</v>
      </c>
      <c r="C5960">
        <v>155908</v>
      </c>
      <c r="D5960">
        <v>1</v>
      </c>
      <c r="E5960">
        <v>1</v>
      </c>
      <c r="F5960">
        <v>3.5</v>
      </c>
      <c r="G5960">
        <v>41344</v>
      </c>
      <c r="H5960" t="s">
        <v>5</v>
      </c>
      <c r="I5960" t="s">
        <v>8</v>
      </c>
      <c r="J5960">
        <v>191</v>
      </c>
      <c r="K5960">
        <v>15</v>
      </c>
      <c r="L5960" t="s">
        <v>240</v>
      </c>
      <c r="M5960" t="s">
        <v>5</v>
      </c>
      <c r="N5960" t="s">
        <v>259</v>
      </c>
      <c r="O5960" s="9">
        <f t="shared" si="327"/>
        <v>54.571428571428569</v>
      </c>
      <c r="P5960" s="1">
        <f t="shared" si="328"/>
        <v>7.8534031413612565E-2</v>
      </c>
      <c r="Q5960">
        <f t="shared" si="329"/>
        <v>0.27486910994764396</v>
      </c>
    </row>
    <row r="5961" spans="2:17" x14ac:dyDescent="0.25">
      <c r="B5961" t="s">
        <v>264</v>
      </c>
      <c r="C5961">
        <v>181313</v>
      </c>
      <c r="D5961">
        <v>1</v>
      </c>
      <c r="E5961">
        <v>1</v>
      </c>
      <c r="F5961">
        <v>5</v>
      </c>
      <c r="G5961">
        <v>42037</v>
      </c>
      <c r="H5961" t="s">
        <v>7</v>
      </c>
      <c r="I5961" t="s">
        <v>8</v>
      </c>
      <c r="J5961">
        <v>242</v>
      </c>
      <c r="K5961">
        <v>19</v>
      </c>
      <c r="L5961" t="s">
        <v>240</v>
      </c>
      <c r="M5961" t="s">
        <v>258</v>
      </c>
      <c r="N5961" t="s">
        <v>259</v>
      </c>
      <c r="O5961" s="9">
        <f t="shared" si="327"/>
        <v>48.4</v>
      </c>
      <c r="P5961" s="1">
        <f t="shared" si="328"/>
        <v>7.8512396694214878E-2</v>
      </c>
      <c r="Q5961">
        <f t="shared" si="329"/>
        <v>0.3925619834710744</v>
      </c>
    </row>
    <row r="5962" spans="2:17" x14ac:dyDescent="0.25">
      <c r="B5962" t="s">
        <v>264</v>
      </c>
      <c r="C5962">
        <v>183732</v>
      </c>
      <c r="D5962">
        <v>2</v>
      </c>
      <c r="E5962">
        <v>1</v>
      </c>
      <c r="F5962">
        <v>7.5</v>
      </c>
      <c r="G5962">
        <v>42332</v>
      </c>
      <c r="H5962" t="s">
        <v>7</v>
      </c>
      <c r="I5962" t="s">
        <v>8</v>
      </c>
      <c r="J5962">
        <v>102</v>
      </c>
      <c r="K5962">
        <v>8</v>
      </c>
      <c r="L5962" t="s">
        <v>239</v>
      </c>
      <c r="M5962" t="s">
        <v>258</v>
      </c>
      <c r="N5962" t="s">
        <v>259</v>
      </c>
      <c r="O5962" s="9">
        <f t="shared" si="327"/>
        <v>13.6</v>
      </c>
      <c r="P5962" s="1">
        <f t="shared" si="328"/>
        <v>7.8431372549019607E-2</v>
      </c>
      <c r="Q5962">
        <f t="shared" si="329"/>
        <v>0.58823529411764708</v>
      </c>
    </row>
    <row r="5963" spans="2:17" x14ac:dyDescent="0.25">
      <c r="B5963" t="s">
        <v>264</v>
      </c>
      <c r="C5963">
        <v>190644</v>
      </c>
      <c r="D5963">
        <v>2</v>
      </c>
      <c r="E5963">
        <v>1</v>
      </c>
      <c r="F5963">
        <v>7</v>
      </c>
      <c r="G5963">
        <v>42164</v>
      </c>
      <c r="H5963" t="s">
        <v>7</v>
      </c>
      <c r="I5963" t="s">
        <v>8</v>
      </c>
      <c r="J5963">
        <v>102</v>
      </c>
      <c r="K5963">
        <v>8</v>
      </c>
      <c r="L5963" t="s">
        <v>239</v>
      </c>
      <c r="M5963" t="s">
        <v>258</v>
      </c>
      <c r="N5963" t="s">
        <v>259</v>
      </c>
      <c r="O5963" s="9">
        <f t="shared" si="327"/>
        <v>14.571428571428571</v>
      </c>
      <c r="P5963" s="1">
        <f t="shared" si="328"/>
        <v>7.8431372549019607E-2</v>
      </c>
      <c r="Q5963">
        <f t="shared" si="329"/>
        <v>0.5490196078431373</v>
      </c>
    </row>
    <row r="5964" spans="2:17" x14ac:dyDescent="0.25">
      <c r="B5964" t="s">
        <v>264</v>
      </c>
      <c r="C5964">
        <v>190644</v>
      </c>
      <c r="D5964">
        <v>2</v>
      </c>
      <c r="E5964">
        <v>1</v>
      </c>
      <c r="F5964">
        <v>7</v>
      </c>
      <c r="G5964">
        <v>42164</v>
      </c>
      <c r="H5964" t="s">
        <v>7</v>
      </c>
      <c r="I5964" t="s">
        <v>8</v>
      </c>
      <c r="J5964">
        <v>102</v>
      </c>
      <c r="K5964">
        <v>8</v>
      </c>
      <c r="L5964" t="s">
        <v>239</v>
      </c>
      <c r="M5964" t="s">
        <v>258</v>
      </c>
      <c r="N5964" t="s">
        <v>259</v>
      </c>
      <c r="O5964" s="9">
        <f t="shared" si="327"/>
        <v>14.571428571428571</v>
      </c>
      <c r="P5964" s="1">
        <f t="shared" si="328"/>
        <v>7.8431372549019607E-2</v>
      </c>
      <c r="Q5964">
        <f t="shared" si="329"/>
        <v>0.5490196078431373</v>
      </c>
    </row>
    <row r="5965" spans="2:17" x14ac:dyDescent="0.25">
      <c r="B5965" t="s">
        <v>264</v>
      </c>
      <c r="C5965">
        <v>163008</v>
      </c>
      <c r="D5965">
        <v>2</v>
      </c>
      <c r="E5965">
        <v>1</v>
      </c>
      <c r="F5965">
        <v>4</v>
      </c>
      <c r="G5965">
        <v>41665</v>
      </c>
      <c r="H5965" t="s">
        <v>7</v>
      </c>
      <c r="I5965" t="s">
        <v>8</v>
      </c>
      <c r="J5965">
        <v>102</v>
      </c>
      <c r="K5965">
        <v>8</v>
      </c>
      <c r="L5965" t="s">
        <v>239</v>
      </c>
      <c r="M5965" t="s">
        <v>258</v>
      </c>
      <c r="N5965" t="s">
        <v>259</v>
      </c>
      <c r="O5965" s="9">
        <f t="shared" si="327"/>
        <v>25.5</v>
      </c>
      <c r="P5965" s="1">
        <f t="shared" si="328"/>
        <v>7.8431372549019607E-2</v>
      </c>
      <c r="Q5965">
        <f t="shared" si="329"/>
        <v>0.31372549019607843</v>
      </c>
    </row>
    <row r="5966" spans="2:17" x14ac:dyDescent="0.25">
      <c r="B5966" t="s">
        <v>264</v>
      </c>
      <c r="C5966">
        <v>163001</v>
      </c>
      <c r="D5966">
        <v>2</v>
      </c>
      <c r="E5966">
        <v>1</v>
      </c>
      <c r="F5966">
        <v>4</v>
      </c>
      <c r="G5966">
        <v>41665</v>
      </c>
      <c r="H5966" t="s">
        <v>7</v>
      </c>
      <c r="I5966" t="s">
        <v>8</v>
      </c>
      <c r="J5966">
        <v>102</v>
      </c>
      <c r="K5966">
        <v>8</v>
      </c>
      <c r="L5966" t="s">
        <v>239</v>
      </c>
      <c r="M5966" t="s">
        <v>258</v>
      </c>
      <c r="N5966" t="s">
        <v>259</v>
      </c>
      <c r="O5966" s="9">
        <f t="shared" si="327"/>
        <v>25.5</v>
      </c>
      <c r="P5966" s="1">
        <f t="shared" si="328"/>
        <v>7.8431372549019607E-2</v>
      </c>
      <c r="Q5966">
        <f t="shared" si="329"/>
        <v>0.31372549019607843</v>
      </c>
    </row>
    <row r="5967" spans="2:17" x14ac:dyDescent="0.25">
      <c r="B5967" t="s">
        <v>264</v>
      </c>
      <c r="C5967">
        <v>157513</v>
      </c>
      <c r="D5967">
        <v>1</v>
      </c>
      <c r="E5967">
        <v>1</v>
      </c>
      <c r="F5967">
        <v>3.5</v>
      </c>
      <c r="G5967">
        <v>41415</v>
      </c>
      <c r="H5967" t="s">
        <v>7</v>
      </c>
      <c r="I5967" t="s">
        <v>8</v>
      </c>
      <c r="J5967">
        <v>102</v>
      </c>
      <c r="K5967">
        <v>8</v>
      </c>
      <c r="L5967" t="s">
        <v>240</v>
      </c>
      <c r="M5967" t="s">
        <v>258</v>
      </c>
      <c r="N5967" t="s">
        <v>259</v>
      </c>
      <c r="O5967" s="9">
        <f t="shared" si="327"/>
        <v>29.142857142857142</v>
      </c>
      <c r="P5967" s="1">
        <f t="shared" si="328"/>
        <v>7.8431372549019607E-2</v>
      </c>
      <c r="Q5967">
        <f t="shared" si="329"/>
        <v>0.27450980392156865</v>
      </c>
    </row>
    <row r="5968" spans="2:17" x14ac:dyDescent="0.25">
      <c r="B5968" t="s">
        <v>264</v>
      </c>
      <c r="C5968">
        <v>163006</v>
      </c>
      <c r="D5968">
        <v>2</v>
      </c>
      <c r="E5968">
        <v>2</v>
      </c>
      <c r="F5968">
        <v>3.5</v>
      </c>
      <c r="G5968">
        <v>41665</v>
      </c>
      <c r="H5968" t="s">
        <v>7</v>
      </c>
      <c r="I5968" t="s">
        <v>8</v>
      </c>
      <c r="J5968">
        <v>102</v>
      </c>
      <c r="K5968">
        <v>8</v>
      </c>
      <c r="L5968" t="s">
        <v>239</v>
      </c>
      <c r="M5968" t="s">
        <v>258</v>
      </c>
      <c r="N5968" t="s">
        <v>259</v>
      </c>
      <c r="O5968" s="9">
        <f t="shared" si="327"/>
        <v>29.142857142857142</v>
      </c>
      <c r="P5968" s="1">
        <f t="shared" si="328"/>
        <v>7.8431372549019607E-2</v>
      </c>
      <c r="Q5968">
        <f t="shared" si="329"/>
        <v>0.27450980392156865</v>
      </c>
    </row>
    <row r="5969" spans="2:17" x14ac:dyDescent="0.25">
      <c r="B5969" t="s">
        <v>264</v>
      </c>
      <c r="C5969">
        <v>163008</v>
      </c>
      <c r="D5969">
        <v>2</v>
      </c>
      <c r="E5969">
        <v>2</v>
      </c>
      <c r="F5969">
        <v>3.5</v>
      </c>
      <c r="G5969">
        <v>41665</v>
      </c>
      <c r="H5969" t="s">
        <v>7</v>
      </c>
      <c r="I5969" t="s">
        <v>8</v>
      </c>
      <c r="J5969">
        <v>102</v>
      </c>
      <c r="K5969">
        <v>8</v>
      </c>
      <c r="L5969" t="s">
        <v>239</v>
      </c>
      <c r="M5969" t="s">
        <v>258</v>
      </c>
      <c r="N5969" t="s">
        <v>259</v>
      </c>
      <c r="O5969" s="9">
        <f t="shared" si="327"/>
        <v>29.142857142857142</v>
      </c>
      <c r="P5969" s="1">
        <f t="shared" si="328"/>
        <v>7.8431372549019607E-2</v>
      </c>
      <c r="Q5969">
        <f t="shared" si="329"/>
        <v>0.27450980392156865</v>
      </c>
    </row>
    <row r="5970" spans="2:17" x14ac:dyDescent="0.25">
      <c r="B5970" t="s">
        <v>264</v>
      </c>
      <c r="C5970">
        <v>164887</v>
      </c>
      <c r="D5970">
        <v>1</v>
      </c>
      <c r="E5970">
        <v>1</v>
      </c>
      <c r="F5970">
        <v>3.5</v>
      </c>
      <c r="G5970">
        <v>41663</v>
      </c>
      <c r="H5970" t="s">
        <v>7</v>
      </c>
      <c r="I5970" t="s">
        <v>8</v>
      </c>
      <c r="J5970">
        <v>102</v>
      </c>
      <c r="K5970">
        <v>8</v>
      </c>
      <c r="L5970" t="s">
        <v>240</v>
      </c>
      <c r="M5970" t="s">
        <v>258</v>
      </c>
      <c r="N5970" t="s">
        <v>259</v>
      </c>
      <c r="O5970" s="9">
        <f t="shared" si="327"/>
        <v>29.142857142857142</v>
      </c>
      <c r="P5970" s="1">
        <f t="shared" si="328"/>
        <v>7.8431372549019607E-2</v>
      </c>
      <c r="Q5970">
        <f t="shared" si="329"/>
        <v>0.27450980392156865</v>
      </c>
    </row>
    <row r="5971" spans="2:17" x14ac:dyDescent="0.25">
      <c r="B5971" t="s">
        <v>264</v>
      </c>
      <c r="C5971">
        <v>190053</v>
      </c>
      <c r="D5971">
        <v>1</v>
      </c>
      <c r="E5971">
        <v>1</v>
      </c>
      <c r="F5971">
        <v>3.5</v>
      </c>
      <c r="G5971">
        <v>42083</v>
      </c>
      <c r="H5971" t="s">
        <v>7</v>
      </c>
      <c r="I5971" t="s">
        <v>8</v>
      </c>
      <c r="J5971">
        <v>102</v>
      </c>
      <c r="K5971">
        <v>8</v>
      </c>
      <c r="L5971" t="s">
        <v>240</v>
      </c>
      <c r="M5971" t="s">
        <v>258</v>
      </c>
      <c r="N5971" t="s">
        <v>259</v>
      </c>
      <c r="O5971" s="9">
        <f t="shared" si="327"/>
        <v>29.142857142857142</v>
      </c>
      <c r="P5971" s="1">
        <f t="shared" si="328"/>
        <v>7.8431372549019607E-2</v>
      </c>
      <c r="Q5971">
        <f t="shared" si="329"/>
        <v>0.27450980392156865</v>
      </c>
    </row>
    <row r="5972" spans="2:17" x14ac:dyDescent="0.25">
      <c r="B5972" t="s">
        <v>264</v>
      </c>
      <c r="C5972">
        <v>179911</v>
      </c>
      <c r="D5972">
        <v>1</v>
      </c>
      <c r="E5972">
        <v>1</v>
      </c>
      <c r="F5972">
        <v>3.5</v>
      </c>
      <c r="G5972">
        <v>42060</v>
      </c>
      <c r="H5972" t="s">
        <v>7</v>
      </c>
      <c r="I5972" t="s">
        <v>8</v>
      </c>
      <c r="J5972">
        <v>102</v>
      </c>
      <c r="K5972">
        <v>8</v>
      </c>
      <c r="L5972" t="s">
        <v>240</v>
      </c>
      <c r="M5972" t="s">
        <v>258</v>
      </c>
      <c r="N5972" t="s">
        <v>259</v>
      </c>
      <c r="O5972" s="9">
        <f t="shared" si="327"/>
        <v>29.142857142857142</v>
      </c>
      <c r="P5972" s="1">
        <f t="shared" si="328"/>
        <v>7.8431372549019607E-2</v>
      </c>
      <c r="Q5972">
        <f t="shared" si="329"/>
        <v>0.27450980392156865</v>
      </c>
    </row>
    <row r="5973" spans="2:17" x14ac:dyDescent="0.25">
      <c r="B5973" t="s">
        <v>264</v>
      </c>
      <c r="C5973">
        <v>184335</v>
      </c>
      <c r="D5973">
        <v>1</v>
      </c>
      <c r="E5973">
        <v>1</v>
      </c>
      <c r="F5973">
        <v>3.5</v>
      </c>
      <c r="G5973">
        <v>42353</v>
      </c>
      <c r="H5973" t="s">
        <v>7</v>
      </c>
      <c r="I5973" t="s">
        <v>8</v>
      </c>
      <c r="J5973">
        <v>102</v>
      </c>
      <c r="K5973">
        <v>8</v>
      </c>
      <c r="L5973" t="s">
        <v>240</v>
      </c>
      <c r="M5973" t="s">
        <v>258</v>
      </c>
      <c r="N5973" t="s">
        <v>259</v>
      </c>
      <c r="O5973" s="9">
        <f t="shared" si="327"/>
        <v>29.142857142857142</v>
      </c>
      <c r="P5973" s="1">
        <f t="shared" si="328"/>
        <v>7.8431372549019607E-2</v>
      </c>
      <c r="Q5973">
        <f t="shared" si="329"/>
        <v>0.27450980392156865</v>
      </c>
    </row>
    <row r="5974" spans="2:17" x14ac:dyDescent="0.25">
      <c r="B5974" t="s">
        <v>264</v>
      </c>
      <c r="C5974">
        <v>163198</v>
      </c>
      <c r="D5974">
        <v>1</v>
      </c>
      <c r="E5974">
        <v>1</v>
      </c>
      <c r="F5974">
        <v>3</v>
      </c>
      <c r="G5974">
        <v>41694</v>
      </c>
      <c r="H5974" t="s">
        <v>7</v>
      </c>
      <c r="I5974" t="s">
        <v>8</v>
      </c>
      <c r="J5974">
        <v>102</v>
      </c>
      <c r="K5974">
        <v>8</v>
      </c>
      <c r="L5974" t="s">
        <v>240</v>
      </c>
      <c r="M5974" t="s">
        <v>258</v>
      </c>
      <c r="N5974" t="s">
        <v>259</v>
      </c>
      <c r="O5974" s="9">
        <f t="shared" si="327"/>
        <v>34</v>
      </c>
      <c r="P5974" s="1">
        <f t="shared" si="328"/>
        <v>7.8431372549019607E-2</v>
      </c>
      <c r="Q5974">
        <f t="shared" si="329"/>
        <v>0.23529411764705882</v>
      </c>
    </row>
    <row r="5975" spans="2:17" x14ac:dyDescent="0.25">
      <c r="B5975" t="s">
        <v>264</v>
      </c>
      <c r="C5975">
        <v>191298</v>
      </c>
      <c r="D5975">
        <v>1</v>
      </c>
      <c r="E5975">
        <v>1</v>
      </c>
      <c r="F5975">
        <v>4</v>
      </c>
      <c r="G5975">
        <v>42164</v>
      </c>
      <c r="H5975" t="s">
        <v>7</v>
      </c>
      <c r="I5975" t="s">
        <v>8</v>
      </c>
      <c r="J5975">
        <v>153</v>
      </c>
      <c r="K5975">
        <v>12</v>
      </c>
      <c r="L5975" t="s">
        <v>240</v>
      </c>
      <c r="M5975" t="s">
        <v>258</v>
      </c>
      <c r="N5975" t="s">
        <v>259</v>
      </c>
      <c r="O5975" s="9">
        <f t="shared" si="327"/>
        <v>38.25</v>
      </c>
      <c r="P5975" s="1">
        <f t="shared" si="328"/>
        <v>7.8431372549019607E-2</v>
      </c>
      <c r="Q5975">
        <f t="shared" si="329"/>
        <v>0.31372549019607843</v>
      </c>
    </row>
    <row r="5976" spans="2:17" x14ac:dyDescent="0.25">
      <c r="B5976" t="s">
        <v>264</v>
      </c>
      <c r="C5976">
        <v>191298</v>
      </c>
      <c r="D5976">
        <v>1</v>
      </c>
      <c r="E5976">
        <v>1</v>
      </c>
      <c r="F5976">
        <v>4</v>
      </c>
      <c r="G5976">
        <v>42164</v>
      </c>
      <c r="H5976" t="s">
        <v>7</v>
      </c>
      <c r="I5976" t="s">
        <v>8</v>
      </c>
      <c r="J5976">
        <v>153</v>
      </c>
      <c r="K5976">
        <v>12</v>
      </c>
      <c r="L5976" t="s">
        <v>240</v>
      </c>
      <c r="M5976" t="s">
        <v>258</v>
      </c>
      <c r="N5976" t="s">
        <v>259</v>
      </c>
      <c r="O5976" s="9">
        <f t="shared" si="327"/>
        <v>38.25</v>
      </c>
      <c r="P5976" s="1">
        <f t="shared" si="328"/>
        <v>7.8431372549019607E-2</v>
      </c>
      <c r="Q5976">
        <f t="shared" si="329"/>
        <v>0.31372549019607843</v>
      </c>
    </row>
    <row r="5977" spans="2:17" x14ac:dyDescent="0.25">
      <c r="B5977" t="s">
        <v>264</v>
      </c>
      <c r="C5977">
        <v>190372</v>
      </c>
      <c r="D5977">
        <v>1</v>
      </c>
      <c r="E5977">
        <v>1</v>
      </c>
      <c r="F5977">
        <v>3</v>
      </c>
      <c r="G5977">
        <v>42090</v>
      </c>
      <c r="H5977" t="s">
        <v>7</v>
      </c>
      <c r="I5977" t="s">
        <v>6</v>
      </c>
      <c r="J5977">
        <v>153</v>
      </c>
      <c r="K5977">
        <v>12</v>
      </c>
      <c r="L5977" t="s">
        <v>240</v>
      </c>
      <c r="M5977" t="s">
        <v>258</v>
      </c>
      <c r="N5977" t="s">
        <v>259</v>
      </c>
      <c r="O5977" s="9">
        <f t="shared" si="327"/>
        <v>51</v>
      </c>
      <c r="P5977" s="1">
        <f t="shared" si="328"/>
        <v>7.8431372549019607E-2</v>
      </c>
      <c r="Q5977">
        <f t="shared" si="329"/>
        <v>0.23529411764705882</v>
      </c>
    </row>
    <row r="5978" spans="2:17" x14ac:dyDescent="0.25">
      <c r="B5978" t="s">
        <v>264</v>
      </c>
      <c r="C5978">
        <v>155702</v>
      </c>
      <c r="D5978">
        <v>1</v>
      </c>
      <c r="E5978">
        <v>1</v>
      </c>
      <c r="F5978">
        <v>1.5</v>
      </c>
      <c r="G5978">
        <v>41451</v>
      </c>
      <c r="H5978" t="s">
        <v>7</v>
      </c>
      <c r="I5978" t="s">
        <v>8</v>
      </c>
      <c r="J5978">
        <v>102</v>
      </c>
      <c r="K5978">
        <v>8</v>
      </c>
      <c r="L5978" t="s">
        <v>240</v>
      </c>
      <c r="M5978" t="s">
        <v>258</v>
      </c>
      <c r="N5978" t="s">
        <v>259</v>
      </c>
      <c r="O5978" s="9">
        <f t="shared" si="327"/>
        <v>68</v>
      </c>
      <c r="P5978" s="1">
        <f t="shared" si="328"/>
        <v>7.8431372549019607E-2</v>
      </c>
      <c r="Q5978">
        <f t="shared" si="329"/>
        <v>0.11764705882352941</v>
      </c>
    </row>
    <row r="5979" spans="2:17" x14ac:dyDescent="0.25">
      <c r="B5979" t="s">
        <v>264</v>
      </c>
      <c r="C5979">
        <v>168573</v>
      </c>
      <c r="D5979">
        <v>1</v>
      </c>
      <c r="E5979">
        <v>1</v>
      </c>
      <c r="F5979">
        <v>6</v>
      </c>
      <c r="G5979">
        <v>41767</v>
      </c>
      <c r="H5979" t="s">
        <v>7</v>
      </c>
      <c r="I5979" t="s">
        <v>8</v>
      </c>
      <c r="J5979">
        <v>166</v>
      </c>
      <c r="K5979">
        <v>13</v>
      </c>
      <c r="L5979" t="s">
        <v>240</v>
      </c>
      <c r="M5979" t="s">
        <v>258</v>
      </c>
      <c r="N5979" t="s">
        <v>259</v>
      </c>
      <c r="O5979" s="9">
        <f t="shared" si="327"/>
        <v>27.666666666666668</v>
      </c>
      <c r="P5979" s="1">
        <f t="shared" si="328"/>
        <v>7.8313253012048195E-2</v>
      </c>
      <c r="Q5979">
        <f t="shared" si="329"/>
        <v>0.46987951807228917</v>
      </c>
    </row>
    <row r="5980" spans="2:17" x14ac:dyDescent="0.25">
      <c r="B5980" t="s">
        <v>264</v>
      </c>
      <c r="C5980">
        <v>159895</v>
      </c>
      <c r="D5980">
        <v>1</v>
      </c>
      <c r="E5980">
        <v>1</v>
      </c>
      <c r="F5980">
        <v>4</v>
      </c>
      <c r="G5980">
        <v>41494</v>
      </c>
      <c r="H5980" t="s">
        <v>7</v>
      </c>
      <c r="I5980" t="s">
        <v>8</v>
      </c>
      <c r="J5980">
        <v>115</v>
      </c>
      <c r="K5980">
        <v>9</v>
      </c>
      <c r="L5980" t="s">
        <v>240</v>
      </c>
      <c r="M5980" t="s">
        <v>258</v>
      </c>
      <c r="N5980" t="s">
        <v>259</v>
      </c>
      <c r="O5980" s="9">
        <f t="shared" si="327"/>
        <v>28.75</v>
      </c>
      <c r="P5980" s="1">
        <f t="shared" si="328"/>
        <v>7.8260869565217397E-2</v>
      </c>
      <c r="Q5980">
        <f t="shared" si="329"/>
        <v>0.31304347826086959</v>
      </c>
    </row>
    <row r="5981" spans="2:17" x14ac:dyDescent="0.25">
      <c r="B5981" t="s">
        <v>264</v>
      </c>
      <c r="C5981">
        <v>192153</v>
      </c>
      <c r="D5981">
        <v>1</v>
      </c>
      <c r="E5981">
        <v>1</v>
      </c>
      <c r="F5981">
        <v>2</v>
      </c>
      <c r="G5981">
        <v>42170</v>
      </c>
      <c r="H5981" t="s">
        <v>7</v>
      </c>
      <c r="I5981" t="s">
        <v>8</v>
      </c>
      <c r="J5981">
        <v>115</v>
      </c>
      <c r="K5981">
        <v>9</v>
      </c>
      <c r="L5981" t="s">
        <v>240</v>
      </c>
      <c r="M5981" t="s">
        <v>258</v>
      </c>
      <c r="N5981" t="s">
        <v>259</v>
      </c>
      <c r="O5981" s="9">
        <f t="shared" si="327"/>
        <v>57.5</v>
      </c>
      <c r="P5981" s="1">
        <f t="shared" si="328"/>
        <v>7.8260869565217397E-2</v>
      </c>
      <c r="Q5981">
        <f t="shared" si="329"/>
        <v>0.15652173913043479</v>
      </c>
    </row>
    <row r="5982" spans="2:17" x14ac:dyDescent="0.25">
      <c r="B5982" t="s">
        <v>264</v>
      </c>
      <c r="C5982">
        <v>190558</v>
      </c>
      <c r="D5982">
        <v>2</v>
      </c>
      <c r="E5982">
        <v>2</v>
      </c>
      <c r="F5982">
        <v>10</v>
      </c>
      <c r="G5982">
        <v>42128</v>
      </c>
      <c r="H5982" t="s">
        <v>7</v>
      </c>
      <c r="I5982" t="s">
        <v>8</v>
      </c>
      <c r="J5982">
        <v>128</v>
      </c>
      <c r="K5982">
        <v>10</v>
      </c>
      <c r="L5982" t="s">
        <v>239</v>
      </c>
      <c r="M5982" t="s">
        <v>258</v>
      </c>
      <c r="N5982" t="s">
        <v>259</v>
      </c>
      <c r="O5982" s="9">
        <f t="shared" si="327"/>
        <v>12.8</v>
      </c>
      <c r="P5982" s="1">
        <f t="shared" si="328"/>
        <v>7.8125E-2</v>
      </c>
      <c r="Q5982">
        <f t="shared" si="329"/>
        <v>0.78125</v>
      </c>
    </row>
    <row r="5983" spans="2:17" x14ac:dyDescent="0.25">
      <c r="B5983" t="s">
        <v>264</v>
      </c>
      <c r="C5983">
        <v>189992</v>
      </c>
      <c r="D5983">
        <v>1</v>
      </c>
      <c r="E5983">
        <v>1</v>
      </c>
      <c r="F5983">
        <v>4</v>
      </c>
      <c r="G5983">
        <v>42318</v>
      </c>
      <c r="H5983" t="s">
        <v>7</v>
      </c>
      <c r="I5983" t="s">
        <v>8</v>
      </c>
      <c r="J5983">
        <v>64</v>
      </c>
      <c r="K5983">
        <v>5</v>
      </c>
      <c r="L5983" t="s">
        <v>240</v>
      </c>
      <c r="M5983" t="s">
        <v>258</v>
      </c>
      <c r="N5983" t="s">
        <v>259</v>
      </c>
      <c r="O5983" s="9">
        <f t="shared" si="327"/>
        <v>16</v>
      </c>
      <c r="P5983" s="1">
        <f t="shared" si="328"/>
        <v>7.8125E-2</v>
      </c>
      <c r="Q5983">
        <f t="shared" si="329"/>
        <v>0.3125</v>
      </c>
    </row>
    <row r="5984" spans="2:17" x14ac:dyDescent="0.25">
      <c r="B5984" t="s">
        <v>264</v>
      </c>
      <c r="C5984">
        <v>172941</v>
      </c>
      <c r="D5984">
        <v>2</v>
      </c>
      <c r="E5984">
        <v>2</v>
      </c>
      <c r="F5984">
        <v>7</v>
      </c>
      <c r="G5984">
        <v>41853</v>
      </c>
      <c r="H5984" t="s">
        <v>7</v>
      </c>
      <c r="I5984" t="s">
        <v>8</v>
      </c>
      <c r="J5984">
        <v>128</v>
      </c>
      <c r="K5984">
        <v>10</v>
      </c>
      <c r="L5984" t="s">
        <v>239</v>
      </c>
      <c r="M5984" t="s">
        <v>258</v>
      </c>
      <c r="N5984" t="s">
        <v>259</v>
      </c>
      <c r="O5984" s="9">
        <f t="shared" si="327"/>
        <v>18.285714285714285</v>
      </c>
      <c r="P5984" s="1">
        <f t="shared" si="328"/>
        <v>7.8125E-2</v>
      </c>
      <c r="Q5984">
        <f t="shared" si="329"/>
        <v>0.546875</v>
      </c>
    </row>
    <row r="5985" spans="2:17" x14ac:dyDescent="0.25">
      <c r="B5985" t="s">
        <v>264</v>
      </c>
      <c r="C5985">
        <v>155235</v>
      </c>
      <c r="D5985">
        <v>1</v>
      </c>
      <c r="E5985">
        <v>1</v>
      </c>
      <c r="F5985">
        <v>6</v>
      </c>
      <c r="G5985">
        <v>41317</v>
      </c>
      <c r="H5985" t="s">
        <v>7</v>
      </c>
      <c r="I5985" t="s">
        <v>8</v>
      </c>
      <c r="J5985">
        <v>128</v>
      </c>
      <c r="K5985">
        <v>10</v>
      </c>
      <c r="L5985" t="s">
        <v>240</v>
      </c>
      <c r="M5985" t="s">
        <v>258</v>
      </c>
      <c r="N5985" t="s">
        <v>259</v>
      </c>
      <c r="O5985" s="9">
        <f t="shared" si="327"/>
        <v>21.333333333333332</v>
      </c>
      <c r="P5985" s="1">
        <f t="shared" si="328"/>
        <v>7.8125E-2</v>
      </c>
      <c r="Q5985">
        <f t="shared" si="329"/>
        <v>0.46875</v>
      </c>
    </row>
    <row r="5986" spans="2:17" x14ac:dyDescent="0.25">
      <c r="B5986" t="s">
        <v>264</v>
      </c>
      <c r="C5986">
        <v>156684</v>
      </c>
      <c r="D5986">
        <v>1</v>
      </c>
      <c r="E5986">
        <v>1</v>
      </c>
      <c r="F5986">
        <v>3</v>
      </c>
      <c r="G5986">
        <v>41411</v>
      </c>
      <c r="H5986" t="s">
        <v>7</v>
      </c>
      <c r="I5986" t="s">
        <v>8</v>
      </c>
      <c r="J5986">
        <v>64</v>
      </c>
      <c r="K5986">
        <v>5</v>
      </c>
      <c r="L5986" t="s">
        <v>240</v>
      </c>
      <c r="M5986" t="s">
        <v>258</v>
      </c>
      <c r="N5986" t="s">
        <v>259</v>
      </c>
      <c r="O5986" s="9">
        <f t="shared" si="327"/>
        <v>21.333333333333332</v>
      </c>
      <c r="P5986" s="1">
        <f t="shared" si="328"/>
        <v>7.8125E-2</v>
      </c>
      <c r="Q5986">
        <f t="shared" si="329"/>
        <v>0.234375</v>
      </c>
    </row>
    <row r="5987" spans="2:17" x14ac:dyDescent="0.25">
      <c r="B5987" t="s">
        <v>264</v>
      </c>
      <c r="C5987">
        <v>168463</v>
      </c>
      <c r="D5987">
        <v>1</v>
      </c>
      <c r="E5987">
        <v>1</v>
      </c>
      <c r="F5987">
        <v>5</v>
      </c>
      <c r="G5987">
        <v>41709</v>
      </c>
      <c r="H5987" t="s">
        <v>7</v>
      </c>
      <c r="I5987" t="s">
        <v>8</v>
      </c>
      <c r="J5987">
        <v>128</v>
      </c>
      <c r="K5987">
        <v>10</v>
      </c>
      <c r="L5987" t="s">
        <v>240</v>
      </c>
      <c r="M5987" t="s">
        <v>258</v>
      </c>
      <c r="N5987" t="s">
        <v>259</v>
      </c>
      <c r="O5987" s="9">
        <f t="shared" si="327"/>
        <v>25.6</v>
      </c>
      <c r="P5987" s="1">
        <f t="shared" si="328"/>
        <v>7.8125E-2</v>
      </c>
      <c r="Q5987">
        <f t="shared" si="329"/>
        <v>0.390625</v>
      </c>
    </row>
    <row r="5988" spans="2:17" x14ac:dyDescent="0.25">
      <c r="B5988" t="s">
        <v>264</v>
      </c>
      <c r="C5988">
        <v>168402</v>
      </c>
      <c r="D5988">
        <v>1</v>
      </c>
      <c r="E5988">
        <v>1</v>
      </c>
      <c r="F5988">
        <v>5</v>
      </c>
      <c r="G5988">
        <v>41712</v>
      </c>
      <c r="H5988" t="s">
        <v>7</v>
      </c>
      <c r="I5988" t="s">
        <v>8</v>
      </c>
      <c r="J5988">
        <v>128</v>
      </c>
      <c r="K5988">
        <v>10</v>
      </c>
      <c r="L5988" t="s">
        <v>240</v>
      </c>
      <c r="M5988" t="s">
        <v>258</v>
      </c>
      <c r="N5988" t="s">
        <v>259</v>
      </c>
      <c r="O5988" s="9">
        <f t="shared" si="327"/>
        <v>25.6</v>
      </c>
      <c r="P5988" s="1">
        <f t="shared" si="328"/>
        <v>7.8125E-2</v>
      </c>
      <c r="Q5988">
        <f t="shared" si="329"/>
        <v>0.390625</v>
      </c>
    </row>
    <row r="5989" spans="2:17" x14ac:dyDescent="0.25">
      <c r="B5989" t="s">
        <v>264</v>
      </c>
      <c r="C5989">
        <v>168411</v>
      </c>
      <c r="D5989">
        <v>1</v>
      </c>
      <c r="E5989">
        <v>1</v>
      </c>
      <c r="F5989">
        <v>5</v>
      </c>
      <c r="G5989">
        <v>41713</v>
      </c>
      <c r="H5989" t="s">
        <v>7</v>
      </c>
      <c r="I5989" t="s">
        <v>8</v>
      </c>
      <c r="J5989">
        <v>128</v>
      </c>
      <c r="K5989">
        <v>10</v>
      </c>
      <c r="L5989" t="s">
        <v>240</v>
      </c>
      <c r="M5989" t="s">
        <v>258</v>
      </c>
      <c r="N5989" t="s">
        <v>259</v>
      </c>
      <c r="O5989" s="9">
        <f t="shared" si="327"/>
        <v>25.6</v>
      </c>
      <c r="P5989" s="1">
        <f t="shared" si="328"/>
        <v>7.8125E-2</v>
      </c>
      <c r="Q5989">
        <f t="shared" si="329"/>
        <v>0.390625</v>
      </c>
    </row>
    <row r="5990" spans="2:17" x14ac:dyDescent="0.25">
      <c r="B5990" t="s">
        <v>264</v>
      </c>
      <c r="C5990">
        <v>171779</v>
      </c>
      <c r="D5990">
        <v>1</v>
      </c>
      <c r="E5990">
        <v>1</v>
      </c>
      <c r="F5990">
        <v>5</v>
      </c>
      <c r="G5990">
        <v>41830</v>
      </c>
      <c r="H5990" t="s">
        <v>5</v>
      </c>
      <c r="I5990" t="s">
        <v>8</v>
      </c>
      <c r="J5990">
        <v>128</v>
      </c>
      <c r="K5990">
        <v>10</v>
      </c>
      <c r="L5990" t="s">
        <v>240</v>
      </c>
      <c r="M5990" t="s">
        <v>5</v>
      </c>
      <c r="N5990" t="s">
        <v>259</v>
      </c>
      <c r="O5990" s="9">
        <f t="shared" si="327"/>
        <v>25.6</v>
      </c>
      <c r="P5990" s="1">
        <f t="shared" si="328"/>
        <v>7.8125E-2</v>
      </c>
      <c r="Q5990">
        <f t="shared" si="329"/>
        <v>0.390625</v>
      </c>
    </row>
    <row r="5991" spans="2:17" x14ac:dyDescent="0.25">
      <c r="B5991" t="s">
        <v>264</v>
      </c>
      <c r="C5991">
        <v>171776</v>
      </c>
      <c r="D5991">
        <v>1</v>
      </c>
      <c r="E5991">
        <v>1</v>
      </c>
      <c r="F5991">
        <v>5</v>
      </c>
      <c r="G5991">
        <v>41825</v>
      </c>
      <c r="H5991" t="s">
        <v>5</v>
      </c>
      <c r="I5991" t="s">
        <v>8</v>
      </c>
      <c r="J5991">
        <v>128</v>
      </c>
      <c r="K5991">
        <v>10</v>
      </c>
      <c r="L5991" t="s">
        <v>240</v>
      </c>
      <c r="M5991" t="s">
        <v>5</v>
      </c>
      <c r="N5991" t="s">
        <v>259</v>
      </c>
      <c r="O5991" s="9">
        <f t="shared" si="327"/>
        <v>25.6</v>
      </c>
      <c r="P5991" s="1">
        <f t="shared" si="328"/>
        <v>7.8125E-2</v>
      </c>
      <c r="Q5991">
        <f t="shared" si="329"/>
        <v>0.390625</v>
      </c>
    </row>
    <row r="5992" spans="2:17" x14ac:dyDescent="0.25">
      <c r="B5992" t="s">
        <v>264</v>
      </c>
      <c r="C5992">
        <v>181917</v>
      </c>
      <c r="D5992">
        <v>1</v>
      </c>
      <c r="E5992">
        <v>1</v>
      </c>
      <c r="F5992">
        <v>5</v>
      </c>
      <c r="G5992">
        <v>41904</v>
      </c>
      <c r="H5992" t="s">
        <v>7</v>
      </c>
      <c r="I5992" t="s">
        <v>8</v>
      </c>
      <c r="J5992">
        <v>128</v>
      </c>
      <c r="K5992">
        <v>10</v>
      </c>
      <c r="L5992" t="s">
        <v>240</v>
      </c>
      <c r="M5992" t="s">
        <v>258</v>
      </c>
      <c r="N5992" t="s">
        <v>259</v>
      </c>
      <c r="O5992" s="9">
        <f t="shared" si="327"/>
        <v>25.6</v>
      </c>
      <c r="P5992" s="1">
        <f t="shared" si="328"/>
        <v>7.8125E-2</v>
      </c>
      <c r="Q5992">
        <f t="shared" si="329"/>
        <v>0.390625</v>
      </c>
    </row>
    <row r="5993" spans="2:17" x14ac:dyDescent="0.25">
      <c r="B5993" t="s">
        <v>264</v>
      </c>
      <c r="C5993">
        <v>174426</v>
      </c>
      <c r="D5993">
        <v>1</v>
      </c>
      <c r="E5993">
        <v>1</v>
      </c>
      <c r="F5993">
        <v>5</v>
      </c>
      <c r="G5993">
        <v>41862</v>
      </c>
      <c r="H5993" t="s">
        <v>7</v>
      </c>
      <c r="I5993" t="s">
        <v>8</v>
      </c>
      <c r="J5993">
        <v>128</v>
      </c>
      <c r="K5993">
        <v>10</v>
      </c>
      <c r="L5993" t="s">
        <v>240</v>
      </c>
      <c r="M5993" t="s">
        <v>258</v>
      </c>
      <c r="N5993" t="s">
        <v>259</v>
      </c>
      <c r="O5993" s="9">
        <f t="shared" si="327"/>
        <v>25.6</v>
      </c>
      <c r="P5993" s="1">
        <f t="shared" si="328"/>
        <v>7.8125E-2</v>
      </c>
      <c r="Q5993">
        <f t="shared" si="329"/>
        <v>0.390625</v>
      </c>
    </row>
    <row r="5994" spans="2:17" x14ac:dyDescent="0.25">
      <c r="B5994" t="s">
        <v>264</v>
      </c>
      <c r="C5994">
        <v>181872</v>
      </c>
      <c r="D5994">
        <v>1</v>
      </c>
      <c r="E5994">
        <v>1</v>
      </c>
      <c r="F5994">
        <v>2.5</v>
      </c>
      <c r="G5994">
        <v>41913</v>
      </c>
      <c r="H5994" t="s">
        <v>7</v>
      </c>
      <c r="I5994" t="s">
        <v>8</v>
      </c>
      <c r="J5994">
        <v>64</v>
      </c>
      <c r="K5994">
        <v>5</v>
      </c>
      <c r="L5994" t="s">
        <v>240</v>
      </c>
      <c r="M5994" t="s">
        <v>258</v>
      </c>
      <c r="N5994" t="s">
        <v>259</v>
      </c>
      <c r="O5994" s="9">
        <f t="shared" si="327"/>
        <v>25.6</v>
      </c>
      <c r="P5994" s="1">
        <f t="shared" si="328"/>
        <v>7.8125E-2</v>
      </c>
      <c r="Q5994">
        <f t="shared" si="329"/>
        <v>0.1953125</v>
      </c>
    </row>
    <row r="5995" spans="2:17" x14ac:dyDescent="0.25">
      <c r="B5995" t="s">
        <v>264</v>
      </c>
      <c r="C5995">
        <v>181685</v>
      </c>
      <c r="D5995">
        <v>1</v>
      </c>
      <c r="E5995">
        <v>1</v>
      </c>
      <c r="F5995">
        <v>5</v>
      </c>
      <c r="G5995">
        <v>41904</v>
      </c>
      <c r="H5995" t="s">
        <v>5</v>
      </c>
      <c r="I5995" t="s">
        <v>8</v>
      </c>
      <c r="J5995">
        <v>128</v>
      </c>
      <c r="K5995">
        <v>10</v>
      </c>
      <c r="L5995" t="s">
        <v>240</v>
      </c>
      <c r="M5995" t="s">
        <v>5</v>
      </c>
      <c r="N5995" t="s">
        <v>259</v>
      </c>
      <c r="O5995" s="9">
        <f t="shared" si="327"/>
        <v>25.6</v>
      </c>
      <c r="P5995" s="1">
        <f t="shared" si="328"/>
        <v>7.8125E-2</v>
      </c>
      <c r="Q5995">
        <f t="shared" si="329"/>
        <v>0.390625</v>
      </c>
    </row>
    <row r="5996" spans="2:17" x14ac:dyDescent="0.25">
      <c r="B5996" t="s">
        <v>264</v>
      </c>
      <c r="C5996">
        <v>192001</v>
      </c>
      <c r="D5996">
        <v>1</v>
      </c>
      <c r="E5996">
        <v>1</v>
      </c>
      <c r="F5996">
        <v>5</v>
      </c>
      <c r="G5996">
        <v>42163</v>
      </c>
      <c r="H5996" t="s">
        <v>7</v>
      </c>
      <c r="I5996" t="s">
        <v>8</v>
      </c>
      <c r="J5996">
        <v>128</v>
      </c>
      <c r="K5996">
        <v>10</v>
      </c>
      <c r="L5996" t="s">
        <v>240</v>
      </c>
      <c r="M5996" t="s">
        <v>258</v>
      </c>
      <c r="N5996" t="s">
        <v>259</v>
      </c>
      <c r="O5996" s="9">
        <f t="shared" si="327"/>
        <v>25.6</v>
      </c>
      <c r="P5996" s="1">
        <f t="shared" si="328"/>
        <v>7.8125E-2</v>
      </c>
      <c r="Q5996">
        <f t="shared" si="329"/>
        <v>0.390625</v>
      </c>
    </row>
    <row r="5997" spans="2:17" x14ac:dyDescent="0.25">
      <c r="B5997" t="s">
        <v>264</v>
      </c>
      <c r="C5997">
        <v>192001</v>
      </c>
      <c r="D5997">
        <v>1</v>
      </c>
      <c r="E5997">
        <v>1</v>
      </c>
      <c r="F5997">
        <v>5</v>
      </c>
      <c r="G5997">
        <v>42163</v>
      </c>
      <c r="H5997" t="s">
        <v>7</v>
      </c>
      <c r="I5997" t="s">
        <v>8</v>
      </c>
      <c r="J5997">
        <v>128</v>
      </c>
      <c r="K5997">
        <v>10</v>
      </c>
      <c r="L5997" t="s">
        <v>240</v>
      </c>
      <c r="M5997" t="s">
        <v>258</v>
      </c>
      <c r="N5997" t="s">
        <v>259</v>
      </c>
      <c r="O5997" s="9">
        <f t="shared" si="327"/>
        <v>25.6</v>
      </c>
      <c r="P5997" s="1">
        <f t="shared" si="328"/>
        <v>7.8125E-2</v>
      </c>
      <c r="Q5997">
        <f t="shared" si="329"/>
        <v>0.390625</v>
      </c>
    </row>
    <row r="5998" spans="2:17" x14ac:dyDescent="0.25">
      <c r="B5998" t="s">
        <v>264</v>
      </c>
      <c r="C5998">
        <v>190000</v>
      </c>
      <c r="D5998">
        <v>1</v>
      </c>
      <c r="E5998">
        <v>1</v>
      </c>
      <c r="F5998">
        <v>2.5</v>
      </c>
      <c r="G5998">
        <v>42319</v>
      </c>
      <c r="H5998" t="s">
        <v>7</v>
      </c>
      <c r="I5998" t="s">
        <v>8</v>
      </c>
      <c r="J5998">
        <v>64</v>
      </c>
      <c r="K5998">
        <v>5</v>
      </c>
      <c r="L5998" t="s">
        <v>240</v>
      </c>
      <c r="M5998" t="s">
        <v>258</v>
      </c>
      <c r="N5998" t="s">
        <v>259</v>
      </c>
      <c r="O5998" s="9">
        <f t="shared" si="327"/>
        <v>25.6</v>
      </c>
      <c r="P5998" s="1">
        <f t="shared" si="328"/>
        <v>7.8125E-2</v>
      </c>
      <c r="Q5998">
        <f t="shared" si="329"/>
        <v>0.1953125</v>
      </c>
    </row>
    <row r="5999" spans="2:17" x14ac:dyDescent="0.25">
      <c r="B5999" t="s">
        <v>264</v>
      </c>
      <c r="C5999">
        <v>159665</v>
      </c>
      <c r="D5999">
        <v>1</v>
      </c>
      <c r="E5999">
        <v>1</v>
      </c>
      <c r="F5999">
        <v>4</v>
      </c>
      <c r="G5999">
        <v>41499</v>
      </c>
      <c r="H5999" t="s">
        <v>7</v>
      </c>
      <c r="I5999" t="s">
        <v>8</v>
      </c>
      <c r="J5999">
        <v>128</v>
      </c>
      <c r="K5999">
        <v>10</v>
      </c>
      <c r="L5999" t="s">
        <v>240</v>
      </c>
      <c r="M5999" t="s">
        <v>258</v>
      </c>
      <c r="N5999" t="s">
        <v>259</v>
      </c>
      <c r="O5999" s="9">
        <f t="shared" si="327"/>
        <v>32</v>
      </c>
      <c r="P5999" s="1">
        <f t="shared" si="328"/>
        <v>7.8125E-2</v>
      </c>
      <c r="Q5999">
        <f t="shared" si="329"/>
        <v>0.3125</v>
      </c>
    </row>
    <row r="6000" spans="2:17" x14ac:dyDescent="0.25">
      <c r="B6000" t="s">
        <v>264</v>
      </c>
      <c r="C6000">
        <v>159663</v>
      </c>
      <c r="D6000">
        <v>1</v>
      </c>
      <c r="E6000">
        <v>1</v>
      </c>
      <c r="F6000">
        <v>4</v>
      </c>
      <c r="G6000">
        <v>41499</v>
      </c>
      <c r="H6000" t="s">
        <v>7</v>
      </c>
      <c r="I6000" t="s">
        <v>8</v>
      </c>
      <c r="J6000">
        <v>128</v>
      </c>
      <c r="K6000">
        <v>10</v>
      </c>
      <c r="L6000" t="s">
        <v>240</v>
      </c>
      <c r="M6000" t="s">
        <v>258</v>
      </c>
      <c r="N6000" t="s">
        <v>259</v>
      </c>
      <c r="O6000" s="9">
        <f t="shared" si="327"/>
        <v>32</v>
      </c>
      <c r="P6000" s="1">
        <f t="shared" si="328"/>
        <v>7.8125E-2</v>
      </c>
      <c r="Q6000">
        <f t="shared" si="329"/>
        <v>0.3125</v>
      </c>
    </row>
    <row r="6001" spans="2:17" x14ac:dyDescent="0.25">
      <c r="B6001" t="s">
        <v>264</v>
      </c>
      <c r="C6001">
        <v>159673</v>
      </c>
      <c r="D6001">
        <v>1</v>
      </c>
      <c r="E6001">
        <v>1</v>
      </c>
      <c r="F6001">
        <v>4</v>
      </c>
      <c r="G6001">
        <v>41499</v>
      </c>
      <c r="H6001" t="s">
        <v>7</v>
      </c>
      <c r="I6001" t="s">
        <v>8</v>
      </c>
      <c r="J6001">
        <v>128</v>
      </c>
      <c r="K6001">
        <v>10</v>
      </c>
      <c r="L6001" t="s">
        <v>240</v>
      </c>
      <c r="M6001" t="s">
        <v>258</v>
      </c>
      <c r="N6001" t="s">
        <v>259</v>
      </c>
      <c r="O6001" s="9">
        <f t="shared" si="327"/>
        <v>32</v>
      </c>
      <c r="P6001" s="1">
        <f t="shared" si="328"/>
        <v>7.8125E-2</v>
      </c>
      <c r="Q6001">
        <f t="shared" si="329"/>
        <v>0.3125</v>
      </c>
    </row>
    <row r="6002" spans="2:17" x14ac:dyDescent="0.25">
      <c r="B6002" t="s">
        <v>264</v>
      </c>
      <c r="C6002">
        <v>159679</v>
      </c>
      <c r="D6002">
        <v>1</v>
      </c>
      <c r="E6002">
        <v>1</v>
      </c>
      <c r="F6002">
        <v>4</v>
      </c>
      <c r="G6002">
        <v>41499</v>
      </c>
      <c r="H6002" t="s">
        <v>7</v>
      </c>
      <c r="I6002" t="s">
        <v>8</v>
      </c>
      <c r="J6002">
        <v>128</v>
      </c>
      <c r="K6002">
        <v>10</v>
      </c>
      <c r="L6002" t="s">
        <v>240</v>
      </c>
      <c r="M6002" t="s">
        <v>258</v>
      </c>
      <c r="N6002" t="s">
        <v>259</v>
      </c>
      <c r="O6002" s="9">
        <f t="shared" si="327"/>
        <v>32</v>
      </c>
      <c r="P6002" s="1">
        <f t="shared" si="328"/>
        <v>7.8125E-2</v>
      </c>
      <c r="Q6002">
        <f t="shared" si="329"/>
        <v>0.3125</v>
      </c>
    </row>
    <row r="6003" spans="2:17" x14ac:dyDescent="0.25">
      <c r="B6003" t="s">
        <v>264</v>
      </c>
      <c r="C6003">
        <v>159842</v>
      </c>
      <c r="D6003">
        <v>1</v>
      </c>
      <c r="E6003">
        <v>1</v>
      </c>
      <c r="F6003">
        <v>4</v>
      </c>
      <c r="G6003">
        <v>41499</v>
      </c>
      <c r="H6003" t="s">
        <v>7</v>
      </c>
      <c r="I6003" t="s">
        <v>8</v>
      </c>
      <c r="J6003">
        <v>128</v>
      </c>
      <c r="K6003">
        <v>10</v>
      </c>
      <c r="L6003" t="s">
        <v>240</v>
      </c>
      <c r="M6003" t="s">
        <v>258</v>
      </c>
      <c r="N6003" t="s">
        <v>259</v>
      </c>
      <c r="O6003" s="9">
        <f t="shared" si="327"/>
        <v>32</v>
      </c>
      <c r="P6003" s="1">
        <f t="shared" si="328"/>
        <v>7.8125E-2</v>
      </c>
      <c r="Q6003">
        <f t="shared" si="329"/>
        <v>0.3125</v>
      </c>
    </row>
    <row r="6004" spans="2:17" x14ac:dyDescent="0.25">
      <c r="B6004" t="s">
        <v>264</v>
      </c>
      <c r="C6004">
        <v>159847</v>
      </c>
      <c r="D6004">
        <v>1</v>
      </c>
      <c r="E6004">
        <v>1</v>
      </c>
      <c r="F6004">
        <v>4</v>
      </c>
      <c r="G6004">
        <v>41499</v>
      </c>
      <c r="H6004" t="s">
        <v>7</v>
      </c>
      <c r="I6004" t="s">
        <v>8</v>
      </c>
      <c r="J6004">
        <v>128</v>
      </c>
      <c r="K6004">
        <v>10</v>
      </c>
      <c r="L6004" t="s">
        <v>240</v>
      </c>
      <c r="M6004" t="s">
        <v>258</v>
      </c>
      <c r="N6004" t="s">
        <v>259</v>
      </c>
      <c r="O6004" s="9">
        <f t="shared" si="327"/>
        <v>32</v>
      </c>
      <c r="P6004" s="1">
        <f t="shared" si="328"/>
        <v>7.8125E-2</v>
      </c>
      <c r="Q6004">
        <f t="shared" si="329"/>
        <v>0.3125</v>
      </c>
    </row>
    <row r="6005" spans="2:17" x14ac:dyDescent="0.25">
      <c r="B6005" t="s">
        <v>264</v>
      </c>
      <c r="C6005">
        <v>162339</v>
      </c>
      <c r="D6005">
        <v>1</v>
      </c>
      <c r="E6005">
        <v>1</v>
      </c>
      <c r="F6005">
        <v>4</v>
      </c>
      <c r="G6005">
        <v>41513</v>
      </c>
      <c r="H6005" t="s">
        <v>7</v>
      </c>
      <c r="I6005" t="s">
        <v>8</v>
      </c>
      <c r="J6005">
        <v>128</v>
      </c>
      <c r="K6005">
        <v>10</v>
      </c>
      <c r="L6005" t="s">
        <v>240</v>
      </c>
      <c r="M6005" t="s">
        <v>258</v>
      </c>
      <c r="N6005" t="s">
        <v>259</v>
      </c>
      <c r="O6005" s="9">
        <f t="shared" si="327"/>
        <v>32</v>
      </c>
      <c r="P6005" s="1">
        <f t="shared" si="328"/>
        <v>7.8125E-2</v>
      </c>
      <c r="Q6005">
        <f t="shared" si="329"/>
        <v>0.3125</v>
      </c>
    </row>
    <row r="6006" spans="2:17" x14ac:dyDescent="0.25">
      <c r="B6006" t="s">
        <v>264</v>
      </c>
      <c r="C6006">
        <v>166353</v>
      </c>
      <c r="D6006">
        <v>1</v>
      </c>
      <c r="E6006">
        <v>1</v>
      </c>
      <c r="F6006">
        <v>4</v>
      </c>
      <c r="G6006">
        <v>41569</v>
      </c>
      <c r="H6006" t="s">
        <v>7</v>
      </c>
      <c r="I6006" t="s">
        <v>8</v>
      </c>
      <c r="J6006">
        <v>128</v>
      </c>
      <c r="K6006">
        <v>10</v>
      </c>
      <c r="L6006" t="s">
        <v>240</v>
      </c>
      <c r="M6006" t="s">
        <v>258</v>
      </c>
      <c r="N6006" t="s">
        <v>259</v>
      </c>
      <c r="O6006" s="9">
        <f t="shared" si="327"/>
        <v>32</v>
      </c>
      <c r="P6006" s="1">
        <f t="shared" si="328"/>
        <v>7.8125E-2</v>
      </c>
      <c r="Q6006">
        <f t="shared" si="329"/>
        <v>0.3125</v>
      </c>
    </row>
    <row r="6007" spans="2:17" x14ac:dyDescent="0.25">
      <c r="B6007" t="s">
        <v>264</v>
      </c>
      <c r="C6007">
        <v>159986</v>
      </c>
      <c r="D6007">
        <v>1</v>
      </c>
      <c r="E6007">
        <v>1</v>
      </c>
      <c r="F6007">
        <v>4</v>
      </c>
      <c r="G6007">
        <v>41512</v>
      </c>
      <c r="H6007" t="s">
        <v>7</v>
      </c>
      <c r="I6007" t="s">
        <v>8</v>
      </c>
      <c r="J6007">
        <v>128</v>
      </c>
      <c r="K6007">
        <v>10</v>
      </c>
      <c r="L6007" t="s">
        <v>240</v>
      </c>
      <c r="M6007" t="s">
        <v>258</v>
      </c>
      <c r="N6007" t="s">
        <v>259</v>
      </c>
      <c r="O6007" s="9">
        <f t="shared" si="327"/>
        <v>32</v>
      </c>
      <c r="P6007" s="1">
        <f t="shared" si="328"/>
        <v>7.8125E-2</v>
      </c>
      <c r="Q6007">
        <f t="shared" si="329"/>
        <v>0.3125</v>
      </c>
    </row>
    <row r="6008" spans="2:17" x14ac:dyDescent="0.25">
      <c r="B6008" t="s">
        <v>264</v>
      </c>
      <c r="C6008">
        <v>166162</v>
      </c>
      <c r="D6008">
        <v>1</v>
      </c>
      <c r="E6008">
        <v>1</v>
      </c>
      <c r="F6008">
        <v>4</v>
      </c>
      <c r="G6008">
        <v>41578</v>
      </c>
      <c r="H6008" t="s">
        <v>7</v>
      </c>
      <c r="I6008" t="s">
        <v>8</v>
      </c>
      <c r="J6008">
        <v>128</v>
      </c>
      <c r="K6008">
        <v>10</v>
      </c>
      <c r="L6008" t="s">
        <v>240</v>
      </c>
      <c r="M6008" t="s">
        <v>258</v>
      </c>
      <c r="N6008" t="s">
        <v>259</v>
      </c>
      <c r="O6008" s="9">
        <f t="shared" si="327"/>
        <v>32</v>
      </c>
      <c r="P6008" s="1">
        <f t="shared" si="328"/>
        <v>7.8125E-2</v>
      </c>
      <c r="Q6008">
        <f t="shared" si="329"/>
        <v>0.3125</v>
      </c>
    </row>
    <row r="6009" spans="2:17" x14ac:dyDescent="0.25">
      <c r="B6009" t="s">
        <v>264</v>
      </c>
      <c r="C6009">
        <v>166650</v>
      </c>
      <c r="D6009">
        <v>1</v>
      </c>
      <c r="E6009">
        <v>1</v>
      </c>
      <c r="F6009">
        <v>4</v>
      </c>
      <c r="G6009">
        <v>41646</v>
      </c>
      <c r="H6009" t="s">
        <v>7</v>
      </c>
      <c r="I6009" t="s">
        <v>8</v>
      </c>
      <c r="J6009">
        <v>128</v>
      </c>
      <c r="K6009">
        <v>10</v>
      </c>
      <c r="L6009" t="s">
        <v>240</v>
      </c>
      <c r="M6009" t="s">
        <v>258</v>
      </c>
      <c r="N6009" t="s">
        <v>259</v>
      </c>
      <c r="O6009" s="9">
        <f t="shared" si="327"/>
        <v>32</v>
      </c>
      <c r="P6009" s="1">
        <f t="shared" si="328"/>
        <v>7.8125E-2</v>
      </c>
      <c r="Q6009">
        <f t="shared" si="329"/>
        <v>0.3125</v>
      </c>
    </row>
    <row r="6010" spans="2:17" x14ac:dyDescent="0.25">
      <c r="B6010" t="s">
        <v>264</v>
      </c>
      <c r="C6010">
        <v>172638</v>
      </c>
      <c r="D6010">
        <v>1</v>
      </c>
      <c r="E6010">
        <v>1</v>
      </c>
      <c r="F6010">
        <v>4</v>
      </c>
      <c r="G6010">
        <v>41849</v>
      </c>
      <c r="H6010" t="s">
        <v>7</v>
      </c>
      <c r="I6010" t="s">
        <v>8</v>
      </c>
      <c r="J6010">
        <v>128</v>
      </c>
      <c r="K6010">
        <v>10</v>
      </c>
      <c r="L6010" t="s">
        <v>240</v>
      </c>
      <c r="M6010" t="s">
        <v>258</v>
      </c>
      <c r="N6010" t="s">
        <v>259</v>
      </c>
      <c r="O6010" s="9">
        <f t="shared" si="327"/>
        <v>32</v>
      </c>
      <c r="P6010" s="1">
        <f t="shared" si="328"/>
        <v>7.8125E-2</v>
      </c>
      <c r="Q6010">
        <f t="shared" si="329"/>
        <v>0.3125</v>
      </c>
    </row>
    <row r="6011" spans="2:17" x14ac:dyDescent="0.25">
      <c r="B6011" t="s">
        <v>264</v>
      </c>
      <c r="C6011">
        <v>172661</v>
      </c>
      <c r="D6011">
        <v>1</v>
      </c>
      <c r="E6011">
        <v>1</v>
      </c>
      <c r="F6011">
        <v>4</v>
      </c>
      <c r="G6011">
        <v>41849</v>
      </c>
      <c r="H6011" t="s">
        <v>7</v>
      </c>
      <c r="I6011" t="s">
        <v>8</v>
      </c>
      <c r="J6011">
        <v>128</v>
      </c>
      <c r="K6011">
        <v>10</v>
      </c>
      <c r="L6011" t="s">
        <v>240</v>
      </c>
      <c r="M6011" t="s">
        <v>258</v>
      </c>
      <c r="N6011" t="s">
        <v>259</v>
      </c>
      <c r="O6011" s="9">
        <f t="shared" ref="O6011:O6074" si="330">J6011/F6011</f>
        <v>32</v>
      </c>
      <c r="P6011" s="1">
        <f t="shared" ref="P6011:P6074" si="331">K6011/J6011</f>
        <v>7.8125E-2</v>
      </c>
      <c r="Q6011">
        <f t="shared" si="329"/>
        <v>0.3125</v>
      </c>
    </row>
    <row r="6012" spans="2:17" x14ac:dyDescent="0.25">
      <c r="B6012" t="s">
        <v>264</v>
      </c>
      <c r="C6012">
        <v>171937</v>
      </c>
      <c r="D6012">
        <v>1</v>
      </c>
      <c r="E6012">
        <v>1</v>
      </c>
      <c r="F6012">
        <v>4</v>
      </c>
      <c r="G6012">
        <v>41821</v>
      </c>
      <c r="H6012" t="s">
        <v>7</v>
      </c>
      <c r="I6012" t="s">
        <v>8</v>
      </c>
      <c r="J6012">
        <v>128</v>
      </c>
      <c r="K6012">
        <v>10</v>
      </c>
      <c r="L6012" t="s">
        <v>240</v>
      </c>
      <c r="M6012" t="s">
        <v>258</v>
      </c>
      <c r="N6012" t="s">
        <v>259</v>
      </c>
      <c r="O6012" s="9">
        <f t="shared" si="330"/>
        <v>32</v>
      </c>
      <c r="P6012" s="1">
        <f t="shared" si="331"/>
        <v>7.8125E-2</v>
      </c>
      <c r="Q6012">
        <f t="shared" ref="Q6012:Q6075" si="332">F6012*P6012</f>
        <v>0.3125</v>
      </c>
    </row>
    <row r="6013" spans="2:17" x14ac:dyDescent="0.25">
      <c r="B6013" t="s">
        <v>264</v>
      </c>
      <c r="C6013">
        <v>182104</v>
      </c>
      <c r="D6013">
        <v>1</v>
      </c>
      <c r="E6013">
        <v>1</v>
      </c>
      <c r="F6013">
        <v>2</v>
      </c>
      <c r="G6013">
        <v>41870</v>
      </c>
      <c r="H6013" t="s">
        <v>7</v>
      </c>
      <c r="I6013" t="s">
        <v>8</v>
      </c>
      <c r="J6013">
        <v>64</v>
      </c>
      <c r="K6013">
        <v>5</v>
      </c>
      <c r="L6013" t="s">
        <v>240</v>
      </c>
      <c r="M6013" t="s">
        <v>258</v>
      </c>
      <c r="N6013" t="s">
        <v>259</v>
      </c>
      <c r="O6013" s="9">
        <f t="shared" si="330"/>
        <v>32</v>
      </c>
      <c r="P6013" s="1">
        <f t="shared" si="331"/>
        <v>7.8125E-2</v>
      </c>
      <c r="Q6013">
        <f t="shared" si="332"/>
        <v>0.15625</v>
      </c>
    </row>
    <row r="6014" spans="2:17" x14ac:dyDescent="0.25">
      <c r="B6014" t="s">
        <v>264</v>
      </c>
      <c r="C6014">
        <v>182117</v>
      </c>
      <c r="D6014">
        <v>1</v>
      </c>
      <c r="E6014">
        <v>1</v>
      </c>
      <c r="F6014">
        <v>4</v>
      </c>
      <c r="G6014">
        <v>41870</v>
      </c>
      <c r="H6014" t="s">
        <v>7</v>
      </c>
      <c r="I6014" t="s">
        <v>8</v>
      </c>
      <c r="J6014">
        <v>128</v>
      </c>
      <c r="K6014">
        <v>10</v>
      </c>
      <c r="L6014" t="s">
        <v>240</v>
      </c>
      <c r="M6014" t="s">
        <v>258</v>
      </c>
      <c r="N6014" t="s">
        <v>259</v>
      </c>
      <c r="O6014" s="9">
        <f t="shared" si="330"/>
        <v>32</v>
      </c>
      <c r="P6014" s="1">
        <f t="shared" si="331"/>
        <v>7.8125E-2</v>
      </c>
      <c r="Q6014">
        <f t="shared" si="332"/>
        <v>0.3125</v>
      </c>
    </row>
    <row r="6015" spans="2:17" x14ac:dyDescent="0.25">
      <c r="B6015" t="s">
        <v>264</v>
      </c>
      <c r="C6015">
        <v>182136</v>
      </c>
      <c r="D6015">
        <v>1</v>
      </c>
      <c r="E6015">
        <v>1</v>
      </c>
      <c r="F6015">
        <v>4</v>
      </c>
      <c r="G6015">
        <v>41872</v>
      </c>
      <c r="H6015" t="s">
        <v>7</v>
      </c>
      <c r="I6015" t="s">
        <v>8</v>
      </c>
      <c r="J6015">
        <v>128</v>
      </c>
      <c r="K6015">
        <v>10</v>
      </c>
      <c r="L6015" t="s">
        <v>240</v>
      </c>
      <c r="M6015" t="s">
        <v>258</v>
      </c>
      <c r="N6015" t="s">
        <v>259</v>
      </c>
      <c r="O6015" s="9">
        <f t="shared" si="330"/>
        <v>32</v>
      </c>
      <c r="P6015" s="1">
        <f t="shared" si="331"/>
        <v>7.8125E-2</v>
      </c>
      <c r="Q6015">
        <f t="shared" si="332"/>
        <v>0.3125</v>
      </c>
    </row>
    <row r="6016" spans="2:17" x14ac:dyDescent="0.25">
      <c r="B6016" t="s">
        <v>264</v>
      </c>
      <c r="C6016">
        <v>176370</v>
      </c>
      <c r="D6016">
        <v>1</v>
      </c>
      <c r="E6016">
        <v>1</v>
      </c>
      <c r="F6016">
        <v>4</v>
      </c>
      <c r="G6016">
        <v>42030</v>
      </c>
      <c r="H6016" t="s">
        <v>7</v>
      </c>
      <c r="I6016" t="s">
        <v>8</v>
      </c>
      <c r="J6016">
        <v>128</v>
      </c>
      <c r="K6016">
        <v>10</v>
      </c>
      <c r="L6016" t="s">
        <v>240</v>
      </c>
      <c r="M6016" t="s">
        <v>258</v>
      </c>
      <c r="N6016" t="s">
        <v>259</v>
      </c>
      <c r="O6016" s="9">
        <f t="shared" si="330"/>
        <v>32</v>
      </c>
      <c r="P6016" s="1">
        <f t="shared" si="331"/>
        <v>7.8125E-2</v>
      </c>
      <c r="Q6016">
        <f t="shared" si="332"/>
        <v>0.3125</v>
      </c>
    </row>
    <row r="6017" spans="2:17" x14ac:dyDescent="0.25">
      <c r="B6017" t="s">
        <v>264</v>
      </c>
      <c r="C6017">
        <v>176357</v>
      </c>
      <c r="D6017">
        <v>1</v>
      </c>
      <c r="E6017">
        <v>1</v>
      </c>
      <c r="F6017">
        <v>4</v>
      </c>
      <c r="G6017">
        <v>42035</v>
      </c>
      <c r="H6017" t="s">
        <v>7</v>
      </c>
      <c r="I6017" t="s">
        <v>8</v>
      </c>
      <c r="J6017">
        <v>128</v>
      </c>
      <c r="K6017">
        <v>10</v>
      </c>
      <c r="L6017" t="s">
        <v>240</v>
      </c>
      <c r="M6017" t="s">
        <v>258</v>
      </c>
      <c r="N6017" t="s">
        <v>259</v>
      </c>
      <c r="O6017" s="9">
        <f t="shared" si="330"/>
        <v>32</v>
      </c>
      <c r="P6017" s="1">
        <f t="shared" si="331"/>
        <v>7.8125E-2</v>
      </c>
      <c r="Q6017">
        <f t="shared" si="332"/>
        <v>0.3125</v>
      </c>
    </row>
    <row r="6018" spans="2:17" x14ac:dyDescent="0.25">
      <c r="B6018" t="s">
        <v>264</v>
      </c>
      <c r="C6018">
        <v>180938</v>
      </c>
      <c r="D6018">
        <v>1</v>
      </c>
      <c r="E6018">
        <v>1</v>
      </c>
      <c r="F6018">
        <v>4</v>
      </c>
      <c r="G6018">
        <v>42087</v>
      </c>
      <c r="H6018" t="s">
        <v>7</v>
      </c>
      <c r="I6018" t="s">
        <v>8</v>
      </c>
      <c r="J6018">
        <v>128</v>
      </c>
      <c r="K6018">
        <v>10</v>
      </c>
      <c r="L6018" t="s">
        <v>240</v>
      </c>
      <c r="M6018" t="s">
        <v>258</v>
      </c>
      <c r="N6018" t="s">
        <v>259</v>
      </c>
      <c r="O6018" s="9">
        <f t="shared" si="330"/>
        <v>32</v>
      </c>
      <c r="P6018" s="1">
        <f t="shared" si="331"/>
        <v>7.8125E-2</v>
      </c>
      <c r="Q6018">
        <f t="shared" si="332"/>
        <v>0.3125</v>
      </c>
    </row>
    <row r="6019" spans="2:17" x14ac:dyDescent="0.25">
      <c r="B6019" t="s">
        <v>264</v>
      </c>
      <c r="C6019">
        <v>188817</v>
      </c>
      <c r="D6019">
        <v>1</v>
      </c>
      <c r="E6019">
        <v>1</v>
      </c>
      <c r="F6019">
        <v>4</v>
      </c>
      <c r="G6019">
        <v>42093</v>
      </c>
      <c r="H6019" t="s">
        <v>7</v>
      </c>
      <c r="I6019" t="s">
        <v>8</v>
      </c>
      <c r="J6019">
        <v>128</v>
      </c>
      <c r="K6019">
        <v>10</v>
      </c>
      <c r="L6019" t="s">
        <v>240</v>
      </c>
      <c r="M6019" t="s">
        <v>258</v>
      </c>
      <c r="N6019" t="s">
        <v>259</v>
      </c>
      <c r="O6019" s="9">
        <f t="shared" si="330"/>
        <v>32</v>
      </c>
      <c r="P6019" s="1">
        <f t="shared" si="331"/>
        <v>7.8125E-2</v>
      </c>
      <c r="Q6019">
        <f t="shared" si="332"/>
        <v>0.3125</v>
      </c>
    </row>
    <row r="6020" spans="2:17" x14ac:dyDescent="0.25">
      <c r="B6020" t="s">
        <v>264</v>
      </c>
      <c r="C6020">
        <v>180001</v>
      </c>
      <c r="D6020">
        <v>1</v>
      </c>
      <c r="E6020">
        <v>1</v>
      </c>
      <c r="F6020">
        <v>4</v>
      </c>
      <c r="G6020">
        <v>42094</v>
      </c>
      <c r="H6020" t="s">
        <v>7</v>
      </c>
      <c r="I6020" t="s">
        <v>8</v>
      </c>
      <c r="J6020">
        <v>128</v>
      </c>
      <c r="K6020">
        <v>10</v>
      </c>
      <c r="L6020" t="s">
        <v>240</v>
      </c>
      <c r="M6020" t="s">
        <v>258</v>
      </c>
      <c r="N6020" t="s">
        <v>259</v>
      </c>
      <c r="O6020" s="9">
        <f t="shared" si="330"/>
        <v>32</v>
      </c>
      <c r="P6020" s="1">
        <f t="shared" si="331"/>
        <v>7.8125E-2</v>
      </c>
      <c r="Q6020">
        <f t="shared" si="332"/>
        <v>0.3125</v>
      </c>
    </row>
    <row r="6021" spans="2:17" x14ac:dyDescent="0.25">
      <c r="B6021" t="s">
        <v>264</v>
      </c>
      <c r="C6021">
        <v>188817</v>
      </c>
      <c r="D6021">
        <v>1</v>
      </c>
      <c r="E6021">
        <v>1</v>
      </c>
      <c r="F6021">
        <v>4</v>
      </c>
      <c r="G6021">
        <v>42093</v>
      </c>
      <c r="H6021" t="s">
        <v>7</v>
      </c>
      <c r="I6021" t="s">
        <v>8</v>
      </c>
      <c r="J6021">
        <v>128</v>
      </c>
      <c r="K6021">
        <v>10</v>
      </c>
      <c r="L6021" t="s">
        <v>240</v>
      </c>
      <c r="M6021" t="s">
        <v>258</v>
      </c>
      <c r="N6021" t="s">
        <v>259</v>
      </c>
      <c r="O6021" s="9">
        <f t="shared" si="330"/>
        <v>32</v>
      </c>
      <c r="P6021" s="1">
        <f t="shared" si="331"/>
        <v>7.8125E-2</v>
      </c>
      <c r="Q6021">
        <f t="shared" si="332"/>
        <v>0.3125</v>
      </c>
    </row>
    <row r="6022" spans="2:17" x14ac:dyDescent="0.25">
      <c r="B6022" t="s">
        <v>264</v>
      </c>
      <c r="C6022">
        <v>180001</v>
      </c>
      <c r="D6022">
        <v>1</v>
      </c>
      <c r="E6022">
        <v>1</v>
      </c>
      <c r="F6022">
        <v>4</v>
      </c>
      <c r="G6022">
        <v>42094</v>
      </c>
      <c r="H6022" t="s">
        <v>7</v>
      </c>
      <c r="I6022" t="s">
        <v>8</v>
      </c>
      <c r="J6022">
        <v>128</v>
      </c>
      <c r="K6022">
        <v>10</v>
      </c>
      <c r="L6022" t="s">
        <v>240</v>
      </c>
      <c r="M6022" t="s">
        <v>258</v>
      </c>
      <c r="N6022" t="s">
        <v>259</v>
      </c>
      <c r="O6022" s="9">
        <f t="shared" si="330"/>
        <v>32</v>
      </c>
      <c r="P6022" s="1">
        <f t="shared" si="331"/>
        <v>7.8125E-2</v>
      </c>
      <c r="Q6022">
        <f t="shared" si="332"/>
        <v>0.3125</v>
      </c>
    </row>
    <row r="6023" spans="2:17" x14ac:dyDescent="0.25">
      <c r="B6023" t="s">
        <v>264</v>
      </c>
      <c r="C6023">
        <v>192346</v>
      </c>
      <c r="D6023">
        <v>1</v>
      </c>
      <c r="E6023">
        <v>1</v>
      </c>
      <c r="F6023">
        <v>4</v>
      </c>
      <c r="G6023">
        <v>42164</v>
      </c>
      <c r="H6023" t="s">
        <v>7</v>
      </c>
      <c r="I6023" t="s">
        <v>8</v>
      </c>
      <c r="J6023">
        <v>128</v>
      </c>
      <c r="K6023">
        <v>10</v>
      </c>
      <c r="L6023" t="s">
        <v>240</v>
      </c>
      <c r="M6023" t="s">
        <v>258</v>
      </c>
      <c r="N6023" t="s">
        <v>259</v>
      </c>
      <c r="O6023" s="9">
        <f t="shared" si="330"/>
        <v>32</v>
      </c>
      <c r="P6023" s="1">
        <f t="shared" si="331"/>
        <v>7.8125E-2</v>
      </c>
      <c r="Q6023">
        <f t="shared" si="332"/>
        <v>0.3125</v>
      </c>
    </row>
    <row r="6024" spans="2:17" x14ac:dyDescent="0.25">
      <c r="B6024" t="s">
        <v>264</v>
      </c>
      <c r="C6024">
        <v>191250</v>
      </c>
      <c r="D6024">
        <v>1</v>
      </c>
      <c r="E6024">
        <v>1</v>
      </c>
      <c r="F6024">
        <v>4</v>
      </c>
      <c r="G6024">
        <v>42164</v>
      </c>
      <c r="H6024" t="s">
        <v>7</v>
      </c>
      <c r="I6024" t="s">
        <v>8</v>
      </c>
      <c r="J6024">
        <v>128</v>
      </c>
      <c r="K6024">
        <v>10</v>
      </c>
      <c r="L6024" t="s">
        <v>240</v>
      </c>
      <c r="M6024" t="s">
        <v>258</v>
      </c>
      <c r="N6024" t="s">
        <v>259</v>
      </c>
      <c r="O6024" s="9">
        <f t="shared" si="330"/>
        <v>32</v>
      </c>
      <c r="P6024" s="1">
        <f t="shared" si="331"/>
        <v>7.8125E-2</v>
      </c>
      <c r="Q6024">
        <f t="shared" si="332"/>
        <v>0.3125</v>
      </c>
    </row>
    <row r="6025" spans="2:17" x14ac:dyDescent="0.25">
      <c r="B6025" t="s">
        <v>264</v>
      </c>
      <c r="C6025">
        <v>190661</v>
      </c>
      <c r="D6025">
        <v>1</v>
      </c>
      <c r="E6025">
        <v>1</v>
      </c>
      <c r="F6025">
        <v>4</v>
      </c>
      <c r="G6025">
        <v>42171</v>
      </c>
      <c r="H6025" t="s">
        <v>7</v>
      </c>
      <c r="I6025" t="s">
        <v>8</v>
      </c>
      <c r="J6025">
        <v>128</v>
      </c>
      <c r="K6025">
        <v>10</v>
      </c>
      <c r="L6025" t="s">
        <v>240</v>
      </c>
      <c r="M6025" t="s">
        <v>258</v>
      </c>
      <c r="N6025" t="s">
        <v>259</v>
      </c>
      <c r="O6025" s="9">
        <f t="shared" si="330"/>
        <v>32</v>
      </c>
      <c r="P6025" s="1">
        <f t="shared" si="331"/>
        <v>7.8125E-2</v>
      </c>
      <c r="Q6025">
        <f t="shared" si="332"/>
        <v>0.3125</v>
      </c>
    </row>
    <row r="6026" spans="2:17" x14ac:dyDescent="0.25">
      <c r="B6026" t="s">
        <v>264</v>
      </c>
      <c r="C6026">
        <v>190519</v>
      </c>
      <c r="D6026">
        <v>1</v>
      </c>
      <c r="E6026">
        <v>1</v>
      </c>
      <c r="F6026">
        <v>4</v>
      </c>
      <c r="G6026">
        <v>42170</v>
      </c>
      <c r="H6026" t="s">
        <v>7</v>
      </c>
      <c r="I6026" t="s">
        <v>8</v>
      </c>
      <c r="J6026">
        <v>128</v>
      </c>
      <c r="K6026">
        <v>10</v>
      </c>
      <c r="L6026" t="s">
        <v>240</v>
      </c>
      <c r="M6026" t="s">
        <v>258</v>
      </c>
      <c r="N6026" t="s">
        <v>259</v>
      </c>
      <c r="O6026" s="9">
        <f t="shared" si="330"/>
        <v>32</v>
      </c>
      <c r="P6026" s="1">
        <f t="shared" si="331"/>
        <v>7.8125E-2</v>
      </c>
      <c r="Q6026">
        <f t="shared" si="332"/>
        <v>0.3125</v>
      </c>
    </row>
    <row r="6027" spans="2:17" x14ac:dyDescent="0.25">
      <c r="B6027" t="s">
        <v>264</v>
      </c>
      <c r="C6027">
        <v>192346</v>
      </c>
      <c r="D6027">
        <v>1</v>
      </c>
      <c r="E6027">
        <v>1</v>
      </c>
      <c r="F6027">
        <v>4</v>
      </c>
      <c r="G6027">
        <v>42164</v>
      </c>
      <c r="H6027" t="s">
        <v>7</v>
      </c>
      <c r="I6027" t="s">
        <v>8</v>
      </c>
      <c r="J6027">
        <v>128</v>
      </c>
      <c r="K6027">
        <v>10</v>
      </c>
      <c r="L6027" t="s">
        <v>240</v>
      </c>
      <c r="M6027" t="s">
        <v>258</v>
      </c>
      <c r="N6027" t="s">
        <v>259</v>
      </c>
      <c r="O6027" s="9">
        <f t="shared" si="330"/>
        <v>32</v>
      </c>
      <c r="P6027" s="1">
        <f t="shared" si="331"/>
        <v>7.8125E-2</v>
      </c>
      <c r="Q6027">
        <f t="shared" si="332"/>
        <v>0.3125</v>
      </c>
    </row>
    <row r="6028" spans="2:17" x14ac:dyDescent="0.25">
      <c r="B6028" t="s">
        <v>264</v>
      </c>
      <c r="C6028">
        <v>191250</v>
      </c>
      <c r="D6028">
        <v>1</v>
      </c>
      <c r="E6028">
        <v>1</v>
      </c>
      <c r="F6028">
        <v>4</v>
      </c>
      <c r="G6028">
        <v>42164</v>
      </c>
      <c r="H6028" t="s">
        <v>7</v>
      </c>
      <c r="I6028" t="s">
        <v>8</v>
      </c>
      <c r="J6028">
        <v>128</v>
      </c>
      <c r="K6028">
        <v>10</v>
      </c>
      <c r="L6028" t="s">
        <v>240</v>
      </c>
      <c r="M6028" t="s">
        <v>258</v>
      </c>
      <c r="N6028" t="s">
        <v>259</v>
      </c>
      <c r="O6028" s="9">
        <f t="shared" si="330"/>
        <v>32</v>
      </c>
      <c r="P6028" s="1">
        <f t="shared" si="331"/>
        <v>7.8125E-2</v>
      </c>
      <c r="Q6028">
        <f t="shared" si="332"/>
        <v>0.3125</v>
      </c>
    </row>
    <row r="6029" spans="2:17" x14ac:dyDescent="0.25">
      <c r="B6029" t="s">
        <v>264</v>
      </c>
      <c r="C6029">
        <v>190661</v>
      </c>
      <c r="D6029">
        <v>1</v>
      </c>
      <c r="E6029">
        <v>1</v>
      </c>
      <c r="F6029">
        <v>4</v>
      </c>
      <c r="G6029">
        <v>42171</v>
      </c>
      <c r="H6029" t="s">
        <v>7</v>
      </c>
      <c r="I6029" t="s">
        <v>8</v>
      </c>
      <c r="J6029">
        <v>128</v>
      </c>
      <c r="K6029">
        <v>10</v>
      </c>
      <c r="L6029" t="s">
        <v>240</v>
      </c>
      <c r="M6029" t="s">
        <v>258</v>
      </c>
      <c r="N6029" t="s">
        <v>259</v>
      </c>
      <c r="O6029" s="9">
        <f t="shared" si="330"/>
        <v>32</v>
      </c>
      <c r="P6029" s="1">
        <f t="shared" si="331"/>
        <v>7.8125E-2</v>
      </c>
      <c r="Q6029">
        <f t="shared" si="332"/>
        <v>0.3125</v>
      </c>
    </row>
    <row r="6030" spans="2:17" x14ac:dyDescent="0.25">
      <c r="B6030" t="s">
        <v>264</v>
      </c>
      <c r="C6030">
        <v>190519</v>
      </c>
      <c r="D6030">
        <v>1</v>
      </c>
      <c r="E6030">
        <v>1</v>
      </c>
      <c r="F6030">
        <v>4</v>
      </c>
      <c r="G6030">
        <v>42170</v>
      </c>
      <c r="H6030" t="s">
        <v>7</v>
      </c>
      <c r="I6030" t="s">
        <v>8</v>
      </c>
      <c r="J6030">
        <v>128</v>
      </c>
      <c r="K6030">
        <v>10</v>
      </c>
      <c r="L6030" t="s">
        <v>240</v>
      </c>
      <c r="M6030" t="s">
        <v>258</v>
      </c>
      <c r="N6030" t="s">
        <v>259</v>
      </c>
      <c r="O6030" s="9">
        <f t="shared" si="330"/>
        <v>32</v>
      </c>
      <c r="P6030" s="1">
        <f t="shared" si="331"/>
        <v>7.8125E-2</v>
      </c>
      <c r="Q6030">
        <f t="shared" si="332"/>
        <v>0.3125</v>
      </c>
    </row>
    <row r="6031" spans="2:17" x14ac:dyDescent="0.25">
      <c r="B6031" t="s">
        <v>264</v>
      </c>
      <c r="C6031">
        <v>184869</v>
      </c>
      <c r="D6031">
        <v>1</v>
      </c>
      <c r="E6031">
        <v>1</v>
      </c>
      <c r="F6031">
        <v>4</v>
      </c>
      <c r="G6031">
        <v>42198</v>
      </c>
      <c r="H6031" t="s">
        <v>7</v>
      </c>
      <c r="I6031" t="s">
        <v>8</v>
      </c>
      <c r="J6031">
        <v>128</v>
      </c>
      <c r="K6031">
        <v>10</v>
      </c>
      <c r="L6031" t="s">
        <v>240</v>
      </c>
      <c r="M6031" t="s">
        <v>258</v>
      </c>
      <c r="N6031" t="s">
        <v>259</v>
      </c>
      <c r="O6031" s="9">
        <f t="shared" si="330"/>
        <v>32</v>
      </c>
      <c r="P6031" s="1">
        <f t="shared" si="331"/>
        <v>7.8125E-2</v>
      </c>
      <c r="Q6031">
        <f t="shared" si="332"/>
        <v>0.3125</v>
      </c>
    </row>
    <row r="6032" spans="2:17" x14ac:dyDescent="0.25">
      <c r="B6032" t="s">
        <v>264</v>
      </c>
      <c r="C6032">
        <v>185115</v>
      </c>
      <c r="D6032">
        <v>1</v>
      </c>
      <c r="E6032">
        <v>1</v>
      </c>
      <c r="F6032">
        <v>4</v>
      </c>
      <c r="G6032">
        <v>42195</v>
      </c>
      <c r="H6032" t="s">
        <v>7</v>
      </c>
      <c r="I6032" t="s">
        <v>8</v>
      </c>
      <c r="J6032">
        <v>128</v>
      </c>
      <c r="K6032">
        <v>10</v>
      </c>
      <c r="L6032" t="s">
        <v>240</v>
      </c>
      <c r="M6032" t="s">
        <v>258</v>
      </c>
      <c r="N6032" t="s">
        <v>259</v>
      </c>
      <c r="O6032" s="9">
        <f t="shared" si="330"/>
        <v>32</v>
      </c>
      <c r="P6032" s="1">
        <f t="shared" si="331"/>
        <v>7.8125E-2</v>
      </c>
      <c r="Q6032">
        <f t="shared" si="332"/>
        <v>0.3125</v>
      </c>
    </row>
    <row r="6033" spans="2:17" x14ac:dyDescent="0.25">
      <c r="B6033" t="s">
        <v>264</v>
      </c>
      <c r="C6033">
        <v>185945</v>
      </c>
      <c r="D6033">
        <v>1</v>
      </c>
      <c r="E6033">
        <v>1</v>
      </c>
      <c r="F6033">
        <v>4</v>
      </c>
      <c r="G6033">
        <v>42195</v>
      </c>
      <c r="H6033" t="s">
        <v>7</v>
      </c>
      <c r="I6033" t="s">
        <v>8</v>
      </c>
      <c r="J6033">
        <v>128</v>
      </c>
      <c r="K6033">
        <v>10</v>
      </c>
      <c r="L6033" t="s">
        <v>240</v>
      </c>
      <c r="M6033" t="s">
        <v>258</v>
      </c>
      <c r="N6033" t="s">
        <v>259</v>
      </c>
      <c r="O6033" s="9">
        <f t="shared" si="330"/>
        <v>32</v>
      </c>
      <c r="P6033" s="1">
        <f t="shared" si="331"/>
        <v>7.8125E-2</v>
      </c>
      <c r="Q6033">
        <f t="shared" si="332"/>
        <v>0.3125</v>
      </c>
    </row>
    <row r="6034" spans="2:17" x14ac:dyDescent="0.25">
      <c r="B6034" t="s">
        <v>264</v>
      </c>
      <c r="C6034">
        <v>185115</v>
      </c>
      <c r="D6034">
        <v>1</v>
      </c>
      <c r="E6034">
        <v>1</v>
      </c>
      <c r="F6034">
        <v>4</v>
      </c>
      <c r="G6034">
        <v>42195</v>
      </c>
      <c r="H6034" t="s">
        <v>7</v>
      </c>
      <c r="I6034" t="s">
        <v>8</v>
      </c>
      <c r="J6034">
        <v>128</v>
      </c>
      <c r="K6034">
        <v>10</v>
      </c>
      <c r="L6034" t="s">
        <v>240</v>
      </c>
      <c r="M6034" t="s">
        <v>258</v>
      </c>
      <c r="N6034" t="s">
        <v>259</v>
      </c>
      <c r="O6034" s="9">
        <f t="shared" si="330"/>
        <v>32</v>
      </c>
      <c r="P6034" s="1">
        <f t="shared" si="331"/>
        <v>7.8125E-2</v>
      </c>
      <c r="Q6034">
        <f t="shared" si="332"/>
        <v>0.3125</v>
      </c>
    </row>
    <row r="6035" spans="2:17" x14ac:dyDescent="0.25">
      <c r="B6035" t="s">
        <v>264</v>
      </c>
      <c r="C6035">
        <v>185945</v>
      </c>
      <c r="D6035">
        <v>1</v>
      </c>
      <c r="E6035">
        <v>1</v>
      </c>
      <c r="F6035">
        <v>4</v>
      </c>
      <c r="G6035">
        <v>42195</v>
      </c>
      <c r="H6035" t="s">
        <v>7</v>
      </c>
      <c r="I6035" t="s">
        <v>8</v>
      </c>
      <c r="J6035">
        <v>128</v>
      </c>
      <c r="K6035">
        <v>10</v>
      </c>
      <c r="L6035" t="s">
        <v>240</v>
      </c>
      <c r="M6035" t="s">
        <v>258</v>
      </c>
      <c r="N6035" t="s">
        <v>259</v>
      </c>
      <c r="O6035" s="9">
        <f t="shared" si="330"/>
        <v>32</v>
      </c>
      <c r="P6035" s="1">
        <f t="shared" si="331"/>
        <v>7.8125E-2</v>
      </c>
      <c r="Q6035">
        <f t="shared" si="332"/>
        <v>0.3125</v>
      </c>
    </row>
    <row r="6036" spans="2:17" x14ac:dyDescent="0.25">
      <c r="B6036" t="s">
        <v>264</v>
      </c>
      <c r="C6036">
        <v>170805</v>
      </c>
      <c r="D6036">
        <v>1</v>
      </c>
      <c r="E6036">
        <v>1</v>
      </c>
      <c r="F6036">
        <v>3.5</v>
      </c>
      <c r="G6036">
        <v>41732</v>
      </c>
      <c r="H6036" t="s">
        <v>7</v>
      </c>
      <c r="I6036" t="s">
        <v>8</v>
      </c>
      <c r="J6036">
        <v>128</v>
      </c>
      <c r="K6036">
        <v>10</v>
      </c>
      <c r="L6036" t="s">
        <v>240</v>
      </c>
      <c r="M6036" t="s">
        <v>258</v>
      </c>
      <c r="N6036" t="s">
        <v>259</v>
      </c>
      <c r="O6036" s="9">
        <f t="shared" si="330"/>
        <v>36.571428571428569</v>
      </c>
      <c r="P6036" s="1">
        <f t="shared" si="331"/>
        <v>7.8125E-2</v>
      </c>
      <c r="Q6036">
        <f t="shared" si="332"/>
        <v>0.2734375</v>
      </c>
    </row>
    <row r="6037" spans="2:17" x14ac:dyDescent="0.25">
      <c r="B6037" t="s">
        <v>264</v>
      </c>
      <c r="C6037">
        <v>181781</v>
      </c>
      <c r="D6037">
        <v>1</v>
      </c>
      <c r="E6037">
        <v>1</v>
      </c>
      <c r="F6037">
        <v>5</v>
      </c>
      <c r="G6037">
        <v>41905</v>
      </c>
      <c r="H6037" t="s">
        <v>7</v>
      </c>
      <c r="I6037" t="s">
        <v>8</v>
      </c>
      <c r="J6037">
        <v>192</v>
      </c>
      <c r="K6037">
        <v>15</v>
      </c>
      <c r="L6037" t="s">
        <v>240</v>
      </c>
      <c r="M6037" t="s">
        <v>258</v>
      </c>
      <c r="N6037" t="s">
        <v>259</v>
      </c>
      <c r="O6037" s="9">
        <f t="shared" si="330"/>
        <v>38.4</v>
      </c>
      <c r="P6037" s="1">
        <f t="shared" si="331"/>
        <v>7.8125E-2</v>
      </c>
      <c r="Q6037">
        <f t="shared" si="332"/>
        <v>0.390625</v>
      </c>
    </row>
    <row r="6038" spans="2:17" x14ac:dyDescent="0.25">
      <c r="B6038" t="s">
        <v>264</v>
      </c>
      <c r="C6038">
        <v>183207</v>
      </c>
      <c r="D6038">
        <v>1</v>
      </c>
      <c r="E6038">
        <v>1</v>
      </c>
      <c r="F6038">
        <v>5</v>
      </c>
      <c r="G6038">
        <v>42320</v>
      </c>
      <c r="H6038" t="s">
        <v>7</v>
      </c>
      <c r="I6038" t="s">
        <v>8</v>
      </c>
      <c r="J6038">
        <v>192</v>
      </c>
      <c r="K6038">
        <v>15</v>
      </c>
      <c r="L6038" t="s">
        <v>240</v>
      </c>
      <c r="M6038" t="s">
        <v>258</v>
      </c>
      <c r="N6038" t="s">
        <v>259</v>
      </c>
      <c r="O6038" s="9">
        <f t="shared" si="330"/>
        <v>38.4</v>
      </c>
      <c r="P6038" s="1">
        <f t="shared" si="331"/>
        <v>7.8125E-2</v>
      </c>
      <c r="Q6038">
        <f t="shared" si="332"/>
        <v>0.390625</v>
      </c>
    </row>
    <row r="6039" spans="2:17" x14ac:dyDescent="0.25">
      <c r="B6039" t="s">
        <v>264</v>
      </c>
      <c r="C6039">
        <v>172446</v>
      </c>
      <c r="D6039">
        <v>1</v>
      </c>
      <c r="E6039">
        <v>1</v>
      </c>
      <c r="F6039">
        <v>3</v>
      </c>
      <c r="G6039">
        <v>41818</v>
      </c>
      <c r="H6039" t="s">
        <v>7</v>
      </c>
      <c r="I6039" t="s">
        <v>8</v>
      </c>
      <c r="J6039">
        <v>128</v>
      </c>
      <c r="K6039">
        <v>10</v>
      </c>
      <c r="L6039" t="s">
        <v>240</v>
      </c>
      <c r="M6039" t="s">
        <v>258</v>
      </c>
      <c r="N6039" t="s">
        <v>259</v>
      </c>
      <c r="O6039" s="9">
        <f t="shared" si="330"/>
        <v>42.666666666666664</v>
      </c>
      <c r="P6039" s="1">
        <f t="shared" si="331"/>
        <v>7.8125E-2</v>
      </c>
      <c r="Q6039">
        <f t="shared" si="332"/>
        <v>0.234375</v>
      </c>
    </row>
    <row r="6040" spans="2:17" x14ac:dyDescent="0.25">
      <c r="B6040" t="s">
        <v>264</v>
      </c>
      <c r="C6040">
        <v>189348</v>
      </c>
      <c r="D6040">
        <v>1</v>
      </c>
      <c r="E6040">
        <v>1</v>
      </c>
      <c r="F6040">
        <v>3</v>
      </c>
      <c r="G6040">
        <v>42129</v>
      </c>
      <c r="H6040" t="s">
        <v>7</v>
      </c>
      <c r="I6040" t="s">
        <v>6</v>
      </c>
      <c r="J6040">
        <v>128</v>
      </c>
      <c r="K6040">
        <v>10</v>
      </c>
      <c r="L6040" t="s">
        <v>240</v>
      </c>
      <c r="M6040" t="s">
        <v>258</v>
      </c>
      <c r="N6040" t="s">
        <v>259</v>
      </c>
      <c r="O6040" s="9">
        <f t="shared" si="330"/>
        <v>42.666666666666664</v>
      </c>
      <c r="P6040" s="1">
        <f t="shared" si="331"/>
        <v>7.8125E-2</v>
      </c>
      <c r="Q6040">
        <f t="shared" si="332"/>
        <v>0.234375</v>
      </c>
    </row>
    <row r="6041" spans="2:17" x14ac:dyDescent="0.25">
      <c r="B6041" t="s">
        <v>264</v>
      </c>
      <c r="C6041">
        <v>184627</v>
      </c>
      <c r="D6041">
        <v>1</v>
      </c>
      <c r="E6041">
        <v>1</v>
      </c>
      <c r="F6041">
        <v>3</v>
      </c>
      <c r="G6041">
        <v>42300</v>
      </c>
      <c r="H6041" t="s">
        <v>7</v>
      </c>
      <c r="I6041" t="s">
        <v>8</v>
      </c>
      <c r="J6041">
        <v>128</v>
      </c>
      <c r="K6041">
        <v>10</v>
      </c>
      <c r="L6041" t="s">
        <v>240</v>
      </c>
      <c r="M6041" t="s">
        <v>258</v>
      </c>
      <c r="N6041" t="s">
        <v>259</v>
      </c>
      <c r="O6041" s="9">
        <f t="shared" si="330"/>
        <v>42.666666666666664</v>
      </c>
      <c r="P6041" s="1">
        <f t="shared" si="331"/>
        <v>7.8125E-2</v>
      </c>
      <c r="Q6041">
        <f t="shared" si="332"/>
        <v>0.234375</v>
      </c>
    </row>
    <row r="6042" spans="2:17" x14ac:dyDescent="0.25">
      <c r="B6042" t="s">
        <v>264</v>
      </c>
      <c r="C6042">
        <v>188801</v>
      </c>
      <c r="D6042">
        <v>1</v>
      </c>
      <c r="E6042">
        <v>1</v>
      </c>
      <c r="F6042">
        <v>5</v>
      </c>
      <c r="G6042">
        <v>42091</v>
      </c>
      <c r="H6042" t="s">
        <v>5</v>
      </c>
      <c r="I6042" t="s">
        <v>6</v>
      </c>
      <c r="J6042">
        <v>256</v>
      </c>
      <c r="K6042">
        <v>20</v>
      </c>
      <c r="L6042" t="s">
        <v>240</v>
      </c>
      <c r="M6042" t="s">
        <v>5</v>
      </c>
      <c r="N6042" t="s">
        <v>259</v>
      </c>
      <c r="O6042" s="9">
        <f t="shared" si="330"/>
        <v>51.2</v>
      </c>
      <c r="P6042" s="1">
        <f t="shared" si="331"/>
        <v>7.8125E-2</v>
      </c>
      <c r="Q6042">
        <f t="shared" si="332"/>
        <v>0.390625</v>
      </c>
    </row>
    <row r="6043" spans="2:17" x14ac:dyDescent="0.25">
      <c r="B6043" t="s">
        <v>264</v>
      </c>
      <c r="C6043">
        <v>180256</v>
      </c>
      <c r="D6043">
        <v>1</v>
      </c>
      <c r="E6043">
        <v>1</v>
      </c>
      <c r="F6043">
        <v>2</v>
      </c>
      <c r="G6043">
        <v>42096</v>
      </c>
      <c r="H6043" t="s">
        <v>7</v>
      </c>
      <c r="I6043" t="s">
        <v>8</v>
      </c>
      <c r="J6043">
        <v>128</v>
      </c>
      <c r="K6043">
        <v>10</v>
      </c>
      <c r="L6043" t="s">
        <v>240</v>
      </c>
      <c r="M6043" t="s">
        <v>258</v>
      </c>
      <c r="N6043" t="s">
        <v>259</v>
      </c>
      <c r="O6043" s="9">
        <f t="shared" si="330"/>
        <v>64</v>
      </c>
      <c r="P6043" s="1">
        <f t="shared" si="331"/>
        <v>7.8125E-2</v>
      </c>
      <c r="Q6043">
        <f t="shared" si="332"/>
        <v>0.15625</v>
      </c>
    </row>
    <row r="6044" spans="2:17" x14ac:dyDescent="0.25">
      <c r="B6044" t="s">
        <v>264</v>
      </c>
      <c r="C6044">
        <v>182218</v>
      </c>
      <c r="D6044">
        <v>1</v>
      </c>
      <c r="E6044">
        <v>1</v>
      </c>
      <c r="F6044">
        <v>5</v>
      </c>
      <c r="G6044">
        <v>41877</v>
      </c>
      <c r="H6044" t="s">
        <v>5</v>
      </c>
      <c r="I6044" t="s">
        <v>8</v>
      </c>
      <c r="J6044">
        <v>205</v>
      </c>
      <c r="K6044">
        <v>16</v>
      </c>
      <c r="L6044" t="s">
        <v>240</v>
      </c>
      <c r="M6044" t="s">
        <v>5</v>
      </c>
      <c r="N6044" t="s">
        <v>259</v>
      </c>
      <c r="O6044" s="9">
        <f t="shared" si="330"/>
        <v>41</v>
      </c>
      <c r="P6044" s="1">
        <f t="shared" si="331"/>
        <v>7.8048780487804878E-2</v>
      </c>
      <c r="Q6044">
        <f t="shared" si="332"/>
        <v>0.3902439024390244</v>
      </c>
    </row>
    <row r="6045" spans="2:17" x14ac:dyDescent="0.25">
      <c r="B6045" t="s">
        <v>264</v>
      </c>
      <c r="C6045">
        <v>182215</v>
      </c>
      <c r="D6045">
        <v>1</v>
      </c>
      <c r="E6045">
        <v>1</v>
      </c>
      <c r="F6045">
        <v>5</v>
      </c>
      <c r="G6045">
        <v>41877</v>
      </c>
      <c r="H6045" t="s">
        <v>5</v>
      </c>
      <c r="I6045" t="s">
        <v>8</v>
      </c>
      <c r="J6045">
        <v>205</v>
      </c>
      <c r="K6045">
        <v>16</v>
      </c>
      <c r="L6045" t="s">
        <v>240</v>
      </c>
      <c r="M6045" t="s">
        <v>5</v>
      </c>
      <c r="N6045" t="s">
        <v>259</v>
      </c>
      <c r="O6045" s="9">
        <f t="shared" si="330"/>
        <v>41</v>
      </c>
      <c r="P6045" s="1">
        <f t="shared" si="331"/>
        <v>7.8048780487804878E-2</v>
      </c>
      <c r="Q6045">
        <f t="shared" si="332"/>
        <v>0.3902439024390244</v>
      </c>
    </row>
    <row r="6046" spans="2:17" x14ac:dyDescent="0.25">
      <c r="B6046" t="s">
        <v>264</v>
      </c>
      <c r="C6046">
        <v>178937</v>
      </c>
      <c r="D6046">
        <v>1</v>
      </c>
      <c r="E6046">
        <v>1</v>
      </c>
      <c r="F6046">
        <v>5</v>
      </c>
      <c r="G6046">
        <v>41813</v>
      </c>
      <c r="H6046" t="s">
        <v>5</v>
      </c>
      <c r="I6046" t="s">
        <v>6</v>
      </c>
      <c r="J6046">
        <v>205</v>
      </c>
      <c r="K6046">
        <v>16</v>
      </c>
      <c r="L6046" t="s">
        <v>240</v>
      </c>
      <c r="M6046" t="s">
        <v>5</v>
      </c>
      <c r="N6046" t="s">
        <v>259</v>
      </c>
      <c r="O6046" s="9">
        <f t="shared" si="330"/>
        <v>41</v>
      </c>
      <c r="P6046" s="1">
        <f t="shared" si="331"/>
        <v>7.8048780487804878E-2</v>
      </c>
      <c r="Q6046">
        <f t="shared" si="332"/>
        <v>0.3902439024390244</v>
      </c>
    </row>
    <row r="6047" spans="2:17" x14ac:dyDescent="0.25">
      <c r="B6047" t="s">
        <v>264</v>
      </c>
      <c r="C6047">
        <v>186273</v>
      </c>
      <c r="D6047">
        <v>1</v>
      </c>
      <c r="E6047">
        <v>1</v>
      </c>
      <c r="F6047">
        <v>5</v>
      </c>
      <c r="G6047">
        <v>42208</v>
      </c>
      <c r="H6047" t="s">
        <v>5</v>
      </c>
      <c r="I6047" t="s">
        <v>6</v>
      </c>
      <c r="J6047">
        <v>205</v>
      </c>
      <c r="K6047">
        <v>16</v>
      </c>
      <c r="L6047" t="s">
        <v>240</v>
      </c>
      <c r="M6047" t="s">
        <v>5</v>
      </c>
      <c r="N6047" t="s">
        <v>259</v>
      </c>
      <c r="O6047" s="9">
        <f t="shared" si="330"/>
        <v>41</v>
      </c>
      <c r="P6047" s="1">
        <f t="shared" si="331"/>
        <v>7.8048780487804878E-2</v>
      </c>
      <c r="Q6047">
        <f t="shared" si="332"/>
        <v>0.3902439024390244</v>
      </c>
    </row>
    <row r="6048" spans="2:17" x14ac:dyDescent="0.25">
      <c r="B6048" t="s">
        <v>264</v>
      </c>
      <c r="C6048">
        <v>161494</v>
      </c>
      <c r="D6048">
        <v>1</v>
      </c>
      <c r="E6048">
        <v>1</v>
      </c>
      <c r="F6048">
        <v>4</v>
      </c>
      <c r="G6048">
        <v>41557</v>
      </c>
      <c r="H6048" t="s">
        <v>7</v>
      </c>
      <c r="I6048" t="s">
        <v>8</v>
      </c>
      <c r="J6048">
        <v>141</v>
      </c>
      <c r="K6048">
        <v>11</v>
      </c>
      <c r="L6048" t="s">
        <v>240</v>
      </c>
      <c r="M6048" t="s">
        <v>258</v>
      </c>
      <c r="N6048" t="s">
        <v>259</v>
      </c>
      <c r="O6048" s="9">
        <f t="shared" si="330"/>
        <v>35.25</v>
      </c>
      <c r="P6048" s="1">
        <f t="shared" si="331"/>
        <v>7.8014184397163122E-2</v>
      </c>
      <c r="Q6048">
        <f t="shared" si="332"/>
        <v>0.31205673758865249</v>
      </c>
    </row>
    <row r="6049" spans="2:17" x14ac:dyDescent="0.25">
      <c r="B6049" t="s">
        <v>264</v>
      </c>
      <c r="C6049">
        <v>172786</v>
      </c>
      <c r="D6049">
        <v>2</v>
      </c>
      <c r="E6049">
        <v>1</v>
      </c>
      <c r="F6049">
        <v>13</v>
      </c>
      <c r="G6049">
        <v>41856</v>
      </c>
      <c r="H6049" t="s">
        <v>7</v>
      </c>
      <c r="I6049" t="s">
        <v>8</v>
      </c>
      <c r="J6049">
        <v>154</v>
      </c>
      <c r="K6049">
        <v>12</v>
      </c>
      <c r="L6049" t="s">
        <v>239</v>
      </c>
      <c r="M6049" t="s">
        <v>258</v>
      </c>
      <c r="N6049" t="s">
        <v>259</v>
      </c>
      <c r="O6049" s="9">
        <f t="shared" si="330"/>
        <v>11.846153846153847</v>
      </c>
      <c r="P6049" s="1">
        <f t="shared" si="331"/>
        <v>7.792207792207792E-2</v>
      </c>
      <c r="Q6049">
        <f t="shared" si="332"/>
        <v>1.0129870129870129</v>
      </c>
    </row>
    <row r="6050" spans="2:17" x14ac:dyDescent="0.25">
      <c r="B6050" t="s">
        <v>264</v>
      </c>
      <c r="C6050">
        <v>172879</v>
      </c>
      <c r="D6050">
        <v>2</v>
      </c>
      <c r="E6050">
        <v>1</v>
      </c>
      <c r="F6050">
        <v>10</v>
      </c>
      <c r="G6050">
        <v>41856</v>
      </c>
      <c r="H6050" t="s">
        <v>7</v>
      </c>
      <c r="I6050" t="s">
        <v>8</v>
      </c>
      <c r="J6050">
        <v>154</v>
      </c>
      <c r="K6050">
        <v>12</v>
      </c>
      <c r="L6050" t="s">
        <v>239</v>
      </c>
      <c r="M6050" t="s">
        <v>258</v>
      </c>
      <c r="N6050" t="s">
        <v>259</v>
      </c>
      <c r="O6050" s="9">
        <f t="shared" si="330"/>
        <v>15.4</v>
      </c>
      <c r="P6050" s="1">
        <f t="shared" si="331"/>
        <v>7.792207792207792E-2</v>
      </c>
      <c r="Q6050">
        <f t="shared" si="332"/>
        <v>0.77922077922077926</v>
      </c>
    </row>
    <row r="6051" spans="2:17" x14ac:dyDescent="0.25">
      <c r="B6051" t="s">
        <v>264</v>
      </c>
      <c r="C6051">
        <v>172533</v>
      </c>
      <c r="D6051">
        <v>2</v>
      </c>
      <c r="E6051">
        <v>1</v>
      </c>
      <c r="F6051">
        <v>10</v>
      </c>
      <c r="G6051">
        <v>41864</v>
      </c>
      <c r="H6051" t="s">
        <v>7</v>
      </c>
      <c r="I6051" t="s">
        <v>8</v>
      </c>
      <c r="J6051">
        <v>154</v>
      </c>
      <c r="K6051">
        <v>12</v>
      </c>
      <c r="L6051" t="s">
        <v>239</v>
      </c>
      <c r="M6051" t="s">
        <v>258</v>
      </c>
      <c r="N6051" t="s">
        <v>259</v>
      </c>
      <c r="O6051" s="9">
        <f t="shared" si="330"/>
        <v>15.4</v>
      </c>
      <c r="P6051" s="1">
        <f t="shared" si="331"/>
        <v>7.792207792207792E-2</v>
      </c>
      <c r="Q6051">
        <f t="shared" si="332"/>
        <v>0.77922077922077926</v>
      </c>
    </row>
    <row r="6052" spans="2:17" x14ac:dyDescent="0.25">
      <c r="B6052" t="s">
        <v>264</v>
      </c>
      <c r="C6052">
        <v>172525</v>
      </c>
      <c r="D6052">
        <v>2</v>
      </c>
      <c r="E6052">
        <v>1</v>
      </c>
      <c r="F6052">
        <v>10</v>
      </c>
      <c r="G6052">
        <v>41864</v>
      </c>
      <c r="H6052" t="s">
        <v>7</v>
      </c>
      <c r="I6052" t="s">
        <v>8</v>
      </c>
      <c r="J6052">
        <v>154</v>
      </c>
      <c r="K6052">
        <v>12</v>
      </c>
      <c r="L6052" t="s">
        <v>239</v>
      </c>
      <c r="M6052" t="s">
        <v>258</v>
      </c>
      <c r="N6052" t="s">
        <v>259</v>
      </c>
      <c r="O6052" s="9">
        <f t="shared" si="330"/>
        <v>15.4</v>
      </c>
      <c r="P6052" s="1">
        <f t="shared" si="331"/>
        <v>7.792207792207792E-2</v>
      </c>
      <c r="Q6052">
        <f t="shared" si="332"/>
        <v>0.77922077922077926</v>
      </c>
    </row>
    <row r="6053" spans="2:17" x14ac:dyDescent="0.25">
      <c r="B6053" t="s">
        <v>264</v>
      </c>
      <c r="C6053">
        <v>172680</v>
      </c>
      <c r="D6053">
        <v>2</v>
      </c>
      <c r="E6053">
        <v>1</v>
      </c>
      <c r="F6053">
        <v>10</v>
      </c>
      <c r="G6053">
        <v>41851</v>
      </c>
      <c r="H6053" t="s">
        <v>7</v>
      </c>
      <c r="I6053" t="s">
        <v>8</v>
      </c>
      <c r="J6053">
        <v>154</v>
      </c>
      <c r="K6053">
        <v>12</v>
      </c>
      <c r="L6053" t="s">
        <v>239</v>
      </c>
      <c r="M6053" t="s">
        <v>258</v>
      </c>
      <c r="N6053" t="s">
        <v>259</v>
      </c>
      <c r="O6053" s="9">
        <f t="shared" si="330"/>
        <v>15.4</v>
      </c>
      <c r="P6053" s="1">
        <f t="shared" si="331"/>
        <v>7.792207792207792E-2</v>
      </c>
      <c r="Q6053">
        <f t="shared" si="332"/>
        <v>0.77922077922077926</v>
      </c>
    </row>
    <row r="6054" spans="2:17" x14ac:dyDescent="0.25">
      <c r="B6054" t="s">
        <v>264</v>
      </c>
      <c r="C6054">
        <v>179338</v>
      </c>
      <c r="D6054">
        <v>2</v>
      </c>
      <c r="E6054">
        <v>1</v>
      </c>
      <c r="F6054">
        <v>10</v>
      </c>
      <c r="G6054">
        <v>42089</v>
      </c>
      <c r="H6054" t="s">
        <v>7</v>
      </c>
      <c r="I6054" t="s">
        <v>8</v>
      </c>
      <c r="J6054">
        <v>154</v>
      </c>
      <c r="K6054">
        <v>12</v>
      </c>
      <c r="L6054" t="s">
        <v>239</v>
      </c>
      <c r="M6054" t="s">
        <v>258</v>
      </c>
      <c r="N6054" t="s">
        <v>259</v>
      </c>
      <c r="O6054" s="9">
        <f t="shared" si="330"/>
        <v>15.4</v>
      </c>
      <c r="P6054" s="1">
        <f t="shared" si="331"/>
        <v>7.792207792207792E-2</v>
      </c>
      <c r="Q6054">
        <f t="shared" si="332"/>
        <v>0.77922077922077926</v>
      </c>
    </row>
    <row r="6055" spans="2:17" x14ac:dyDescent="0.25">
      <c r="B6055" t="s">
        <v>264</v>
      </c>
      <c r="C6055">
        <v>180010</v>
      </c>
      <c r="D6055">
        <v>2</v>
      </c>
      <c r="E6055">
        <v>1</v>
      </c>
      <c r="F6055">
        <v>10</v>
      </c>
      <c r="G6055">
        <v>42094</v>
      </c>
      <c r="H6055" t="s">
        <v>7</v>
      </c>
      <c r="I6055" t="s">
        <v>8</v>
      </c>
      <c r="J6055">
        <v>154</v>
      </c>
      <c r="K6055">
        <v>12</v>
      </c>
      <c r="L6055" t="s">
        <v>239</v>
      </c>
      <c r="M6055" t="s">
        <v>258</v>
      </c>
      <c r="N6055" t="s">
        <v>259</v>
      </c>
      <c r="O6055" s="9">
        <f t="shared" si="330"/>
        <v>15.4</v>
      </c>
      <c r="P6055" s="1">
        <f t="shared" si="331"/>
        <v>7.792207792207792E-2</v>
      </c>
      <c r="Q6055">
        <f t="shared" si="332"/>
        <v>0.77922077922077926</v>
      </c>
    </row>
    <row r="6056" spans="2:17" x14ac:dyDescent="0.25">
      <c r="B6056" t="s">
        <v>264</v>
      </c>
      <c r="C6056">
        <v>180010</v>
      </c>
      <c r="D6056">
        <v>2</v>
      </c>
      <c r="E6056">
        <v>1</v>
      </c>
      <c r="F6056">
        <v>10</v>
      </c>
      <c r="G6056">
        <v>42094</v>
      </c>
      <c r="H6056" t="s">
        <v>7</v>
      </c>
      <c r="I6056" t="s">
        <v>8</v>
      </c>
      <c r="J6056">
        <v>154</v>
      </c>
      <c r="K6056">
        <v>12</v>
      </c>
      <c r="L6056" t="s">
        <v>239</v>
      </c>
      <c r="M6056" t="s">
        <v>258</v>
      </c>
      <c r="N6056" t="s">
        <v>259</v>
      </c>
      <c r="O6056" s="9">
        <f t="shared" si="330"/>
        <v>15.4</v>
      </c>
      <c r="P6056" s="1">
        <f t="shared" si="331"/>
        <v>7.792207792207792E-2</v>
      </c>
      <c r="Q6056">
        <f t="shared" si="332"/>
        <v>0.77922077922077926</v>
      </c>
    </row>
    <row r="6057" spans="2:17" x14ac:dyDescent="0.25">
      <c r="B6057" t="s">
        <v>264</v>
      </c>
      <c r="C6057">
        <v>173268</v>
      </c>
      <c r="D6057">
        <v>1</v>
      </c>
      <c r="E6057">
        <v>1</v>
      </c>
      <c r="F6057">
        <v>6</v>
      </c>
      <c r="G6057">
        <v>41849</v>
      </c>
      <c r="H6057" t="s">
        <v>7</v>
      </c>
      <c r="I6057" t="s">
        <v>8</v>
      </c>
      <c r="J6057">
        <v>154</v>
      </c>
      <c r="K6057">
        <v>12</v>
      </c>
      <c r="L6057" t="s">
        <v>240</v>
      </c>
      <c r="M6057" t="s">
        <v>258</v>
      </c>
      <c r="N6057" t="s">
        <v>259</v>
      </c>
      <c r="O6057" s="9">
        <f t="shared" si="330"/>
        <v>25.666666666666668</v>
      </c>
      <c r="P6057" s="1">
        <f t="shared" si="331"/>
        <v>7.792207792207792E-2</v>
      </c>
      <c r="Q6057">
        <f t="shared" si="332"/>
        <v>0.46753246753246752</v>
      </c>
    </row>
    <row r="6058" spans="2:17" x14ac:dyDescent="0.25">
      <c r="B6058" t="s">
        <v>264</v>
      </c>
      <c r="C6058">
        <v>173271</v>
      </c>
      <c r="D6058">
        <v>1</v>
      </c>
      <c r="E6058">
        <v>1</v>
      </c>
      <c r="F6058">
        <v>6</v>
      </c>
      <c r="G6058">
        <v>41849</v>
      </c>
      <c r="H6058" t="s">
        <v>7</v>
      </c>
      <c r="I6058" t="s">
        <v>8</v>
      </c>
      <c r="J6058">
        <v>154</v>
      </c>
      <c r="K6058">
        <v>12</v>
      </c>
      <c r="L6058" t="s">
        <v>240</v>
      </c>
      <c r="M6058" t="s">
        <v>258</v>
      </c>
      <c r="N6058" t="s">
        <v>259</v>
      </c>
      <c r="O6058" s="9">
        <f t="shared" si="330"/>
        <v>25.666666666666668</v>
      </c>
      <c r="P6058" s="1">
        <f t="shared" si="331"/>
        <v>7.792207792207792E-2</v>
      </c>
      <c r="Q6058">
        <f t="shared" si="332"/>
        <v>0.46753246753246752</v>
      </c>
    </row>
    <row r="6059" spans="2:17" x14ac:dyDescent="0.25">
      <c r="B6059" t="s">
        <v>264</v>
      </c>
      <c r="C6059">
        <v>172803</v>
      </c>
      <c r="D6059">
        <v>1</v>
      </c>
      <c r="E6059">
        <v>1</v>
      </c>
      <c r="F6059">
        <v>6</v>
      </c>
      <c r="G6059">
        <v>41850</v>
      </c>
      <c r="H6059" t="s">
        <v>7</v>
      </c>
      <c r="I6059" t="s">
        <v>8</v>
      </c>
      <c r="J6059">
        <v>154</v>
      </c>
      <c r="K6059">
        <v>12</v>
      </c>
      <c r="L6059" t="s">
        <v>240</v>
      </c>
      <c r="M6059" t="s">
        <v>258</v>
      </c>
      <c r="N6059" t="s">
        <v>259</v>
      </c>
      <c r="O6059" s="9">
        <f t="shared" si="330"/>
        <v>25.666666666666668</v>
      </c>
      <c r="P6059" s="1">
        <f t="shared" si="331"/>
        <v>7.792207792207792E-2</v>
      </c>
      <c r="Q6059">
        <f t="shared" si="332"/>
        <v>0.46753246753246752</v>
      </c>
    </row>
    <row r="6060" spans="2:17" x14ac:dyDescent="0.25">
      <c r="B6060" t="s">
        <v>264</v>
      </c>
      <c r="C6060">
        <v>173266</v>
      </c>
      <c r="D6060">
        <v>1</v>
      </c>
      <c r="E6060">
        <v>1</v>
      </c>
      <c r="F6060">
        <v>6</v>
      </c>
      <c r="G6060">
        <v>41850</v>
      </c>
      <c r="H6060" t="s">
        <v>7</v>
      </c>
      <c r="I6060" t="s">
        <v>8</v>
      </c>
      <c r="J6060">
        <v>154</v>
      </c>
      <c r="K6060">
        <v>12</v>
      </c>
      <c r="L6060" t="s">
        <v>240</v>
      </c>
      <c r="M6060" t="s">
        <v>258</v>
      </c>
      <c r="N6060" t="s">
        <v>259</v>
      </c>
      <c r="O6060" s="9">
        <f t="shared" si="330"/>
        <v>25.666666666666668</v>
      </c>
      <c r="P6060" s="1">
        <f t="shared" si="331"/>
        <v>7.792207792207792E-2</v>
      </c>
      <c r="Q6060">
        <f t="shared" si="332"/>
        <v>0.46753246753246752</v>
      </c>
    </row>
    <row r="6061" spans="2:17" x14ac:dyDescent="0.25">
      <c r="B6061" t="s">
        <v>264</v>
      </c>
      <c r="C6061">
        <v>182200</v>
      </c>
      <c r="D6061">
        <v>1</v>
      </c>
      <c r="E6061">
        <v>1</v>
      </c>
      <c r="F6061">
        <v>6</v>
      </c>
      <c r="G6061">
        <v>41884</v>
      </c>
      <c r="H6061" t="s">
        <v>7</v>
      </c>
      <c r="I6061" t="s">
        <v>8</v>
      </c>
      <c r="J6061">
        <v>154</v>
      </c>
      <c r="K6061">
        <v>12</v>
      </c>
      <c r="L6061" t="s">
        <v>240</v>
      </c>
      <c r="M6061" t="s">
        <v>258</v>
      </c>
      <c r="N6061" t="s">
        <v>259</v>
      </c>
      <c r="O6061" s="9">
        <f t="shared" si="330"/>
        <v>25.666666666666668</v>
      </c>
      <c r="P6061" s="1">
        <f t="shared" si="331"/>
        <v>7.792207792207792E-2</v>
      </c>
      <c r="Q6061">
        <f t="shared" si="332"/>
        <v>0.46753246753246752</v>
      </c>
    </row>
    <row r="6062" spans="2:17" x14ac:dyDescent="0.25">
      <c r="B6062" t="s">
        <v>264</v>
      </c>
      <c r="C6062">
        <v>181205</v>
      </c>
      <c r="D6062">
        <v>1</v>
      </c>
      <c r="E6062">
        <v>1</v>
      </c>
      <c r="F6062">
        <v>6</v>
      </c>
      <c r="G6062">
        <v>41841</v>
      </c>
      <c r="H6062" t="s">
        <v>7</v>
      </c>
      <c r="I6062" t="s">
        <v>8</v>
      </c>
      <c r="J6062">
        <v>154</v>
      </c>
      <c r="K6062">
        <v>12</v>
      </c>
      <c r="L6062" t="s">
        <v>240</v>
      </c>
      <c r="M6062" t="s">
        <v>258</v>
      </c>
      <c r="N6062" t="s">
        <v>259</v>
      </c>
      <c r="O6062" s="9">
        <f t="shared" si="330"/>
        <v>25.666666666666668</v>
      </c>
      <c r="P6062" s="1">
        <f t="shared" si="331"/>
        <v>7.792207792207792E-2</v>
      </c>
      <c r="Q6062">
        <f t="shared" si="332"/>
        <v>0.46753246753246752</v>
      </c>
    </row>
    <row r="6063" spans="2:17" x14ac:dyDescent="0.25">
      <c r="B6063" t="s">
        <v>264</v>
      </c>
      <c r="C6063">
        <v>173264</v>
      </c>
      <c r="D6063">
        <v>1</v>
      </c>
      <c r="E6063">
        <v>1</v>
      </c>
      <c r="F6063">
        <v>6</v>
      </c>
      <c r="G6063">
        <v>41850</v>
      </c>
      <c r="H6063" t="s">
        <v>7</v>
      </c>
      <c r="I6063" t="s">
        <v>8</v>
      </c>
      <c r="J6063">
        <v>154</v>
      </c>
      <c r="K6063">
        <v>12</v>
      </c>
      <c r="L6063" t="s">
        <v>240</v>
      </c>
      <c r="M6063" t="s">
        <v>258</v>
      </c>
      <c r="N6063" t="s">
        <v>259</v>
      </c>
      <c r="O6063" s="9">
        <f t="shared" si="330"/>
        <v>25.666666666666668</v>
      </c>
      <c r="P6063" s="1">
        <f t="shared" si="331"/>
        <v>7.792207792207792E-2</v>
      </c>
      <c r="Q6063">
        <f t="shared" si="332"/>
        <v>0.46753246753246752</v>
      </c>
    </row>
    <row r="6064" spans="2:17" x14ac:dyDescent="0.25">
      <c r="B6064" t="s">
        <v>264</v>
      </c>
      <c r="C6064">
        <v>174156</v>
      </c>
      <c r="D6064">
        <v>1</v>
      </c>
      <c r="E6064">
        <v>1</v>
      </c>
      <c r="F6064">
        <v>3</v>
      </c>
      <c r="G6064">
        <v>41990</v>
      </c>
      <c r="H6064" t="s">
        <v>7</v>
      </c>
      <c r="I6064" t="s">
        <v>8</v>
      </c>
      <c r="J6064">
        <v>77</v>
      </c>
      <c r="K6064">
        <v>6</v>
      </c>
      <c r="L6064" t="s">
        <v>240</v>
      </c>
      <c r="M6064" t="s">
        <v>258</v>
      </c>
      <c r="N6064" t="s">
        <v>259</v>
      </c>
      <c r="O6064" s="9">
        <f t="shared" si="330"/>
        <v>25.666666666666668</v>
      </c>
      <c r="P6064" s="1">
        <f t="shared" si="331"/>
        <v>7.792207792207792E-2</v>
      </c>
      <c r="Q6064">
        <f t="shared" si="332"/>
        <v>0.23376623376623376</v>
      </c>
    </row>
    <row r="6065" spans="2:17" x14ac:dyDescent="0.25">
      <c r="B6065" t="s">
        <v>264</v>
      </c>
      <c r="C6065">
        <v>172552</v>
      </c>
      <c r="D6065">
        <v>1</v>
      </c>
      <c r="E6065">
        <v>1</v>
      </c>
      <c r="F6065">
        <v>5</v>
      </c>
      <c r="G6065">
        <v>41857</v>
      </c>
      <c r="H6065" t="s">
        <v>7</v>
      </c>
      <c r="I6065" t="s">
        <v>8</v>
      </c>
      <c r="J6065">
        <v>154</v>
      </c>
      <c r="K6065">
        <v>12</v>
      </c>
      <c r="L6065" t="s">
        <v>240</v>
      </c>
      <c r="M6065" t="s">
        <v>258</v>
      </c>
      <c r="N6065" t="s">
        <v>259</v>
      </c>
      <c r="O6065" s="9">
        <f t="shared" si="330"/>
        <v>30.8</v>
      </c>
      <c r="P6065" s="1">
        <f t="shared" si="331"/>
        <v>7.792207792207792E-2</v>
      </c>
      <c r="Q6065">
        <f t="shared" si="332"/>
        <v>0.38961038961038963</v>
      </c>
    </row>
    <row r="6066" spans="2:17" x14ac:dyDescent="0.25">
      <c r="B6066" t="s">
        <v>264</v>
      </c>
      <c r="C6066">
        <v>172527</v>
      </c>
      <c r="D6066">
        <v>1</v>
      </c>
      <c r="E6066">
        <v>1</v>
      </c>
      <c r="F6066">
        <v>5</v>
      </c>
      <c r="G6066">
        <v>41864</v>
      </c>
      <c r="H6066" t="s">
        <v>7</v>
      </c>
      <c r="I6066" t="s">
        <v>8</v>
      </c>
      <c r="J6066">
        <v>154</v>
      </c>
      <c r="K6066">
        <v>12</v>
      </c>
      <c r="L6066" t="s">
        <v>240</v>
      </c>
      <c r="M6066" t="s">
        <v>258</v>
      </c>
      <c r="N6066" t="s">
        <v>259</v>
      </c>
      <c r="O6066" s="9">
        <f t="shared" si="330"/>
        <v>30.8</v>
      </c>
      <c r="P6066" s="1">
        <f t="shared" si="331"/>
        <v>7.792207792207792E-2</v>
      </c>
      <c r="Q6066">
        <f t="shared" si="332"/>
        <v>0.38961038961038963</v>
      </c>
    </row>
    <row r="6067" spans="2:17" x14ac:dyDescent="0.25">
      <c r="B6067" t="s">
        <v>264</v>
      </c>
      <c r="C6067">
        <v>182160</v>
      </c>
      <c r="D6067">
        <v>1</v>
      </c>
      <c r="E6067">
        <v>1</v>
      </c>
      <c r="F6067">
        <v>5</v>
      </c>
      <c r="G6067">
        <v>41876</v>
      </c>
      <c r="H6067" t="s">
        <v>7</v>
      </c>
      <c r="I6067" t="s">
        <v>8</v>
      </c>
      <c r="J6067">
        <v>154</v>
      </c>
      <c r="K6067">
        <v>12</v>
      </c>
      <c r="L6067" t="s">
        <v>240</v>
      </c>
      <c r="M6067" t="s">
        <v>258</v>
      </c>
      <c r="N6067" t="s">
        <v>259</v>
      </c>
      <c r="O6067" s="9">
        <f t="shared" si="330"/>
        <v>30.8</v>
      </c>
      <c r="P6067" s="1">
        <f t="shared" si="331"/>
        <v>7.792207792207792E-2</v>
      </c>
      <c r="Q6067">
        <f t="shared" si="332"/>
        <v>0.38961038961038963</v>
      </c>
    </row>
    <row r="6068" spans="2:17" x14ac:dyDescent="0.25">
      <c r="B6068" t="s">
        <v>264</v>
      </c>
      <c r="C6068">
        <v>172738</v>
      </c>
      <c r="D6068">
        <v>1</v>
      </c>
      <c r="E6068">
        <v>1</v>
      </c>
      <c r="F6068">
        <v>4</v>
      </c>
      <c r="G6068">
        <v>41863</v>
      </c>
      <c r="H6068" t="s">
        <v>5</v>
      </c>
      <c r="I6068" t="s">
        <v>6</v>
      </c>
      <c r="J6068">
        <v>154</v>
      </c>
      <c r="K6068">
        <v>12</v>
      </c>
      <c r="L6068" t="s">
        <v>240</v>
      </c>
      <c r="M6068" t="s">
        <v>5</v>
      </c>
      <c r="N6068" t="s">
        <v>259</v>
      </c>
      <c r="O6068" s="9">
        <f t="shared" si="330"/>
        <v>38.5</v>
      </c>
      <c r="P6068" s="1">
        <f t="shared" si="331"/>
        <v>7.792207792207792E-2</v>
      </c>
      <c r="Q6068">
        <f t="shared" si="332"/>
        <v>0.31168831168831168</v>
      </c>
    </row>
    <row r="6069" spans="2:17" x14ac:dyDescent="0.25">
      <c r="B6069" t="s">
        <v>264</v>
      </c>
      <c r="C6069">
        <v>177295</v>
      </c>
      <c r="D6069">
        <v>1</v>
      </c>
      <c r="E6069">
        <v>1</v>
      </c>
      <c r="F6069">
        <v>4</v>
      </c>
      <c r="G6069">
        <v>41870</v>
      </c>
      <c r="H6069" t="s">
        <v>7</v>
      </c>
      <c r="I6069" t="s">
        <v>8</v>
      </c>
      <c r="J6069">
        <v>154</v>
      </c>
      <c r="K6069">
        <v>12</v>
      </c>
      <c r="L6069" t="s">
        <v>240</v>
      </c>
      <c r="M6069" t="s">
        <v>258</v>
      </c>
      <c r="N6069" t="s">
        <v>259</v>
      </c>
      <c r="O6069" s="9">
        <f t="shared" si="330"/>
        <v>38.5</v>
      </c>
      <c r="P6069" s="1">
        <f t="shared" si="331"/>
        <v>7.792207792207792E-2</v>
      </c>
      <c r="Q6069">
        <f t="shared" si="332"/>
        <v>0.31168831168831168</v>
      </c>
    </row>
    <row r="6070" spans="2:17" x14ac:dyDescent="0.25">
      <c r="B6070" t="s">
        <v>264</v>
      </c>
      <c r="C6070">
        <v>191632</v>
      </c>
      <c r="D6070">
        <v>1</v>
      </c>
      <c r="E6070">
        <v>1</v>
      </c>
      <c r="F6070">
        <v>1.5</v>
      </c>
      <c r="G6070">
        <v>42170</v>
      </c>
      <c r="H6070" t="s">
        <v>7</v>
      </c>
      <c r="I6070" t="s">
        <v>8</v>
      </c>
      <c r="J6070">
        <v>77</v>
      </c>
      <c r="K6070">
        <v>6</v>
      </c>
      <c r="L6070" t="s">
        <v>240</v>
      </c>
      <c r="M6070" t="s">
        <v>258</v>
      </c>
      <c r="N6070" t="s">
        <v>259</v>
      </c>
      <c r="O6070" s="9">
        <f t="shared" si="330"/>
        <v>51.333333333333336</v>
      </c>
      <c r="P6070" s="1">
        <f t="shared" si="331"/>
        <v>7.792207792207792E-2</v>
      </c>
      <c r="Q6070">
        <f t="shared" si="332"/>
        <v>0.11688311688311688</v>
      </c>
    </row>
    <row r="6071" spans="2:17" x14ac:dyDescent="0.25">
      <c r="B6071" t="s">
        <v>264</v>
      </c>
      <c r="C6071">
        <v>168755</v>
      </c>
      <c r="D6071">
        <v>1</v>
      </c>
      <c r="E6071">
        <v>1</v>
      </c>
      <c r="F6071">
        <v>3</v>
      </c>
      <c r="G6071">
        <v>41753</v>
      </c>
      <c r="H6071" t="s">
        <v>5</v>
      </c>
      <c r="I6071" t="s">
        <v>6</v>
      </c>
      <c r="J6071">
        <v>90</v>
      </c>
      <c r="K6071">
        <v>7</v>
      </c>
      <c r="L6071" t="s">
        <v>240</v>
      </c>
      <c r="M6071" t="s">
        <v>5</v>
      </c>
      <c r="N6071" t="s">
        <v>259</v>
      </c>
      <c r="O6071" s="9">
        <f t="shared" si="330"/>
        <v>30</v>
      </c>
      <c r="P6071" s="1">
        <f t="shared" si="331"/>
        <v>7.7777777777777779E-2</v>
      </c>
      <c r="Q6071">
        <f t="shared" si="332"/>
        <v>0.23333333333333334</v>
      </c>
    </row>
    <row r="6072" spans="2:17" x14ac:dyDescent="0.25">
      <c r="B6072" t="s">
        <v>264</v>
      </c>
      <c r="C6072">
        <v>189739</v>
      </c>
      <c r="D6072">
        <v>1</v>
      </c>
      <c r="E6072">
        <v>1</v>
      </c>
      <c r="F6072">
        <v>3</v>
      </c>
      <c r="G6072">
        <v>42080</v>
      </c>
      <c r="H6072" t="s">
        <v>7</v>
      </c>
      <c r="I6072" t="s">
        <v>8</v>
      </c>
      <c r="J6072">
        <v>90</v>
      </c>
      <c r="K6072">
        <v>7</v>
      </c>
      <c r="L6072" t="s">
        <v>240</v>
      </c>
      <c r="M6072" t="s">
        <v>258</v>
      </c>
      <c r="N6072" t="s">
        <v>259</v>
      </c>
      <c r="O6072" s="9">
        <f t="shared" si="330"/>
        <v>30</v>
      </c>
      <c r="P6072" s="1">
        <f t="shared" si="331"/>
        <v>7.7777777777777779E-2</v>
      </c>
      <c r="Q6072">
        <f t="shared" si="332"/>
        <v>0.23333333333333334</v>
      </c>
    </row>
    <row r="6073" spans="2:17" x14ac:dyDescent="0.25">
      <c r="B6073" t="s">
        <v>264</v>
      </c>
      <c r="C6073">
        <v>186054</v>
      </c>
      <c r="D6073">
        <v>1</v>
      </c>
      <c r="E6073">
        <v>1</v>
      </c>
      <c r="F6073">
        <v>2.5</v>
      </c>
      <c r="G6073">
        <v>42285</v>
      </c>
      <c r="H6073" t="s">
        <v>7</v>
      </c>
      <c r="I6073" t="s">
        <v>8</v>
      </c>
      <c r="J6073">
        <v>90</v>
      </c>
      <c r="K6073">
        <v>7</v>
      </c>
      <c r="L6073" t="s">
        <v>240</v>
      </c>
      <c r="M6073" t="s">
        <v>258</v>
      </c>
      <c r="N6073" t="s">
        <v>259</v>
      </c>
      <c r="O6073" s="9">
        <f t="shared" si="330"/>
        <v>36</v>
      </c>
      <c r="P6073" s="1">
        <f t="shared" si="331"/>
        <v>7.7777777777777779E-2</v>
      </c>
      <c r="Q6073">
        <f t="shared" si="332"/>
        <v>0.19444444444444445</v>
      </c>
    </row>
    <row r="6074" spans="2:17" x14ac:dyDescent="0.25">
      <c r="B6074" t="s">
        <v>264</v>
      </c>
      <c r="C6074">
        <v>168966</v>
      </c>
      <c r="D6074">
        <v>2</v>
      </c>
      <c r="E6074">
        <v>1</v>
      </c>
      <c r="F6074">
        <v>4</v>
      </c>
      <c r="G6074">
        <v>41751</v>
      </c>
      <c r="H6074" t="s">
        <v>7</v>
      </c>
      <c r="I6074" t="s">
        <v>8</v>
      </c>
      <c r="J6074">
        <v>103</v>
      </c>
      <c r="K6074">
        <v>8</v>
      </c>
      <c r="L6074" t="s">
        <v>239</v>
      </c>
      <c r="M6074" t="s">
        <v>258</v>
      </c>
      <c r="N6074" t="s">
        <v>259</v>
      </c>
      <c r="O6074" s="9">
        <f t="shared" si="330"/>
        <v>25.75</v>
      </c>
      <c r="P6074" s="1">
        <f t="shared" si="331"/>
        <v>7.7669902912621352E-2</v>
      </c>
      <c r="Q6074">
        <f t="shared" si="332"/>
        <v>0.31067961165048541</v>
      </c>
    </row>
    <row r="6075" spans="2:17" x14ac:dyDescent="0.25">
      <c r="B6075" t="s">
        <v>264</v>
      </c>
      <c r="C6075">
        <v>160428</v>
      </c>
      <c r="D6075">
        <v>1</v>
      </c>
      <c r="E6075">
        <v>1</v>
      </c>
      <c r="F6075">
        <v>3</v>
      </c>
      <c r="G6075">
        <v>41507</v>
      </c>
      <c r="H6075" t="s">
        <v>7</v>
      </c>
      <c r="I6075" t="s">
        <v>8</v>
      </c>
      <c r="J6075">
        <v>103</v>
      </c>
      <c r="K6075">
        <v>8</v>
      </c>
      <c r="L6075" t="s">
        <v>240</v>
      </c>
      <c r="M6075" t="s">
        <v>258</v>
      </c>
      <c r="N6075" t="s">
        <v>259</v>
      </c>
      <c r="O6075" s="9">
        <f t="shared" ref="O6075:O6138" si="333">J6075/F6075</f>
        <v>34.333333333333336</v>
      </c>
      <c r="P6075" s="1">
        <f t="shared" ref="P6075:P6138" si="334">K6075/J6075</f>
        <v>7.7669902912621352E-2</v>
      </c>
      <c r="Q6075">
        <f t="shared" si="332"/>
        <v>0.23300970873786406</v>
      </c>
    </row>
    <row r="6076" spans="2:17" x14ac:dyDescent="0.25">
      <c r="B6076" t="s">
        <v>264</v>
      </c>
      <c r="C6076">
        <v>160814</v>
      </c>
      <c r="D6076">
        <v>1</v>
      </c>
      <c r="E6076">
        <v>1</v>
      </c>
      <c r="F6076">
        <v>3</v>
      </c>
      <c r="G6076">
        <v>41505</v>
      </c>
      <c r="H6076" t="s">
        <v>7</v>
      </c>
      <c r="I6076" t="s">
        <v>8</v>
      </c>
      <c r="J6076">
        <v>103</v>
      </c>
      <c r="K6076">
        <v>8</v>
      </c>
      <c r="L6076" t="s">
        <v>240</v>
      </c>
      <c r="M6076" t="s">
        <v>258</v>
      </c>
      <c r="N6076" t="s">
        <v>259</v>
      </c>
      <c r="O6076" s="9">
        <f t="shared" si="333"/>
        <v>34.333333333333336</v>
      </c>
      <c r="P6076" s="1">
        <f t="shared" si="334"/>
        <v>7.7669902912621352E-2</v>
      </c>
      <c r="Q6076">
        <f t="shared" ref="Q6076:Q6139" si="335">F6076*P6076</f>
        <v>0.23300970873786406</v>
      </c>
    </row>
    <row r="6077" spans="2:17" x14ac:dyDescent="0.25">
      <c r="B6077" t="s">
        <v>264</v>
      </c>
      <c r="C6077">
        <v>171236</v>
      </c>
      <c r="D6077">
        <v>1</v>
      </c>
      <c r="E6077">
        <v>1</v>
      </c>
      <c r="F6077">
        <v>3</v>
      </c>
      <c r="G6077">
        <v>41783</v>
      </c>
      <c r="H6077" t="s">
        <v>7</v>
      </c>
      <c r="I6077" t="s">
        <v>8</v>
      </c>
      <c r="J6077">
        <v>103</v>
      </c>
      <c r="K6077">
        <v>8</v>
      </c>
      <c r="L6077" t="s">
        <v>240</v>
      </c>
      <c r="M6077" t="s">
        <v>258</v>
      </c>
      <c r="N6077" t="s">
        <v>259</v>
      </c>
      <c r="O6077" s="9">
        <f t="shared" si="333"/>
        <v>34.333333333333336</v>
      </c>
      <c r="P6077" s="1">
        <f t="shared" si="334"/>
        <v>7.7669902912621352E-2</v>
      </c>
      <c r="Q6077">
        <f t="shared" si="335"/>
        <v>0.23300970873786406</v>
      </c>
    </row>
    <row r="6078" spans="2:17" x14ac:dyDescent="0.25">
      <c r="B6078" t="s">
        <v>264</v>
      </c>
      <c r="C6078">
        <v>171235</v>
      </c>
      <c r="D6078">
        <v>1</v>
      </c>
      <c r="E6078">
        <v>1</v>
      </c>
      <c r="F6078">
        <v>3</v>
      </c>
      <c r="G6078">
        <v>41783</v>
      </c>
      <c r="H6078" t="s">
        <v>7</v>
      </c>
      <c r="I6078" t="s">
        <v>8</v>
      </c>
      <c r="J6078">
        <v>103</v>
      </c>
      <c r="K6078">
        <v>8</v>
      </c>
      <c r="L6078" t="s">
        <v>240</v>
      </c>
      <c r="M6078" t="s">
        <v>258</v>
      </c>
      <c r="N6078" t="s">
        <v>259</v>
      </c>
      <c r="O6078" s="9">
        <f t="shared" si="333"/>
        <v>34.333333333333336</v>
      </c>
      <c r="P6078" s="1">
        <f t="shared" si="334"/>
        <v>7.7669902912621352E-2</v>
      </c>
      <c r="Q6078">
        <f t="shared" si="335"/>
        <v>0.23300970873786406</v>
      </c>
    </row>
    <row r="6079" spans="2:17" x14ac:dyDescent="0.25">
      <c r="B6079" t="s">
        <v>264</v>
      </c>
      <c r="C6079">
        <v>173863</v>
      </c>
      <c r="D6079">
        <v>1</v>
      </c>
      <c r="E6079">
        <v>1</v>
      </c>
      <c r="F6079">
        <v>3</v>
      </c>
      <c r="G6079">
        <v>41887</v>
      </c>
      <c r="H6079" t="s">
        <v>5</v>
      </c>
      <c r="I6079" t="s">
        <v>6</v>
      </c>
      <c r="J6079">
        <v>103</v>
      </c>
      <c r="K6079">
        <v>8</v>
      </c>
      <c r="L6079" t="s">
        <v>240</v>
      </c>
      <c r="M6079" t="s">
        <v>5</v>
      </c>
      <c r="N6079" t="s">
        <v>259</v>
      </c>
      <c r="O6079" s="9">
        <f t="shared" si="333"/>
        <v>34.333333333333336</v>
      </c>
      <c r="P6079" s="1">
        <f t="shared" si="334"/>
        <v>7.7669902912621352E-2</v>
      </c>
      <c r="Q6079">
        <f t="shared" si="335"/>
        <v>0.23300970873786406</v>
      </c>
    </row>
    <row r="6080" spans="2:17" x14ac:dyDescent="0.25">
      <c r="B6080" t="s">
        <v>264</v>
      </c>
      <c r="C6080">
        <v>173867</v>
      </c>
      <c r="D6080">
        <v>1</v>
      </c>
      <c r="E6080">
        <v>1</v>
      </c>
      <c r="F6080">
        <v>3</v>
      </c>
      <c r="G6080">
        <v>41887</v>
      </c>
      <c r="H6080" t="s">
        <v>5</v>
      </c>
      <c r="I6080" t="s">
        <v>6</v>
      </c>
      <c r="J6080">
        <v>103</v>
      </c>
      <c r="K6080">
        <v>8</v>
      </c>
      <c r="L6080" t="s">
        <v>240</v>
      </c>
      <c r="M6080" t="s">
        <v>5</v>
      </c>
      <c r="N6080" t="s">
        <v>259</v>
      </c>
      <c r="O6080" s="9">
        <f t="shared" si="333"/>
        <v>34.333333333333336</v>
      </c>
      <c r="P6080" s="1">
        <f t="shared" si="334"/>
        <v>7.7669902912621352E-2</v>
      </c>
      <c r="Q6080">
        <f t="shared" si="335"/>
        <v>0.23300970873786406</v>
      </c>
    </row>
    <row r="6081" spans="2:17" x14ac:dyDescent="0.25">
      <c r="B6081" t="s">
        <v>264</v>
      </c>
      <c r="C6081">
        <v>171143</v>
      </c>
      <c r="D6081">
        <v>1</v>
      </c>
      <c r="E6081">
        <v>1</v>
      </c>
      <c r="F6081">
        <v>5</v>
      </c>
      <c r="G6081">
        <v>41788</v>
      </c>
      <c r="H6081" t="s">
        <v>7</v>
      </c>
      <c r="I6081" t="s">
        <v>8</v>
      </c>
      <c r="J6081">
        <v>116</v>
      </c>
      <c r="K6081">
        <v>9</v>
      </c>
      <c r="L6081" t="s">
        <v>240</v>
      </c>
      <c r="M6081" t="s">
        <v>258</v>
      </c>
      <c r="N6081" t="s">
        <v>259</v>
      </c>
      <c r="O6081" s="9">
        <f t="shared" si="333"/>
        <v>23.2</v>
      </c>
      <c r="P6081" s="1">
        <f t="shared" si="334"/>
        <v>7.7586206896551727E-2</v>
      </c>
      <c r="Q6081">
        <f t="shared" si="335"/>
        <v>0.38793103448275862</v>
      </c>
    </row>
    <row r="6082" spans="2:17" x14ac:dyDescent="0.25">
      <c r="B6082" t="s">
        <v>264</v>
      </c>
      <c r="C6082">
        <v>184405</v>
      </c>
      <c r="D6082">
        <v>1</v>
      </c>
      <c r="E6082">
        <v>1</v>
      </c>
      <c r="F6082">
        <v>5</v>
      </c>
      <c r="G6082">
        <v>42327</v>
      </c>
      <c r="H6082" t="s">
        <v>7</v>
      </c>
      <c r="I6082" t="s">
        <v>8</v>
      </c>
      <c r="J6082">
        <v>116</v>
      </c>
      <c r="K6082">
        <v>9</v>
      </c>
      <c r="L6082" t="s">
        <v>240</v>
      </c>
      <c r="M6082" t="s">
        <v>258</v>
      </c>
      <c r="N6082" t="s">
        <v>259</v>
      </c>
      <c r="O6082" s="9">
        <f t="shared" si="333"/>
        <v>23.2</v>
      </c>
      <c r="P6082" s="1">
        <f t="shared" si="334"/>
        <v>7.7586206896551727E-2</v>
      </c>
      <c r="Q6082">
        <f t="shared" si="335"/>
        <v>0.38793103448275862</v>
      </c>
    </row>
    <row r="6083" spans="2:17" x14ac:dyDescent="0.25">
      <c r="B6083" t="s">
        <v>264</v>
      </c>
      <c r="C6083">
        <v>184403</v>
      </c>
      <c r="D6083">
        <v>1</v>
      </c>
      <c r="E6083">
        <v>1</v>
      </c>
      <c r="F6083">
        <v>5</v>
      </c>
      <c r="G6083">
        <v>42327</v>
      </c>
      <c r="H6083" t="s">
        <v>7</v>
      </c>
      <c r="I6083" t="s">
        <v>8</v>
      </c>
      <c r="J6083">
        <v>116</v>
      </c>
      <c r="K6083">
        <v>9</v>
      </c>
      <c r="L6083" t="s">
        <v>240</v>
      </c>
      <c r="M6083" t="s">
        <v>258</v>
      </c>
      <c r="N6083" t="s">
        <v>259</v>
      </c>
      <c r="O6083" s="9">
        <f t="shared" si="333"/>
        <v>23.2</v>
      </c>
      <c r="P6083" s="1">
        <f t="shared" si="334"/>
        <v>7.7586206896551727E-2</v>
      </c>
      <c r="Q6083">
        <f t="shared" si="335"/>
        <v>0.38793103448275862</v>
      </c>
    </row>
    <row r="6084" spans="2:17" x14ac:dyDescent="0.25">
      <c r="B6084" t="s">
        <v>264</v>
      </c>
      <c r="C6084">
        <v>184423</v>
      </c>
      <c r="D6084">
        <v>1</v>
      </c>
      <c r="E6084">
        <v>1</v>
      </c>
      <c r="F6084">
        <v>5</v>
      </c>
      <c r="G6084">
        <v>42328</v>
      </c>
      <c r="H6084" t="s">
        <v>7</v>
      </c>
      <c r="I6084" t="s">
        <v>8</v>
      </c>
      <c r="J6084">
        <v>116</v>
      </c>
      <c r="K6084">
        <v>9</v>
      </c>
      <c r="L6084" t="s">
        <v>240</v>
      </c>
      <c r="M6084" t="s">
        <v>258</v>
      </c>
      <c r="N6084" t="s">
        <v>259</v>
      </c>
      <c r="O6084" s="9">
        <f t="shared" si="333"/>
        <v>23.2</v>
      </c>
      <c r="P6084" s="1">
        <f t="shared" si="334"/>
        <v>7.7586206896551727E-2</v>
      </c>
      <c r="Q6084">
        <f t="shared" si="335"/>
        <v>0.38793103448275862</v>
      </c>
    </row>
    <row r="6085" spans="2:17" x14ac:dyDescent="0.25">
      <c r="B6085" t="s">
        <v>264</v>
      </c>
      <c r="C6085">
        <v>184421</v>
      </c>
      <c r="D6085">
        <v>1</v>
      </c>
      <c r="E6085">
        <v>1</v>
      </c>
      <c r="F6085">
        <v>5</v>
      </c>
      <c r="G6085">
        <v>42328</v>
      </c>
      <c r="H6085" t="s">
        <v>7</v>
      </c>
      <c r="I6085" t="s">
        <v>8</v>
      </c>
      <c r="J6085">
        <v>116</v>
      </c>
      <c r="K6085">
        <v>9</v>
      </c>
      <c r="L6085" t="s">
        <v>240</v>
      </c>
      <c r="M6085" t="s">
        <v>258</v>
      </c>
      <c r="N6085" t="s">
        <v>259</v>
      </c>
      <c r="O6085" s="9">
        <f t="shared" si="333"/>
        <v>23.2</v>
      </c>
      <c r="P6085" s="1">
        <f t="shared" si="334"/>
        <v>7.7586206896551727E-2</v>
      </c>
      <c r="Q6085">
        <f t="shared" si="335"/>
        <v>0.38793103448275862</v>
      </c>
    </row>
    <row r="6086" spans="2:17" x14ac:dyDescent="0.25">
      <c r="B6086" t="s">
        <v>264</v>
      </c>
      <c r="C6086">
        <v>156338</v>
      </c>
      <c r="D6086">
        <v>1</v>
      </c>
      <c r="E6086">
        <v>1</v>
      </c>
      <c r="F6086">
        <v>4</v>
      </c>
      <c r="G6086">
        <v>41399</v>
      </c>
      <c r="H6086" t="s">
        <v>7</v>
      </c>
      <c r="I6086" t="s">
        <v>8</v>
      </c>
      <c r="J6086">
        <v>116</v>
      </c>
      <c r="K6086">
        <v>9</v>
      </c>
      <c r="L6086" t="s">
        <v>240</v>
      </c>
      <c r="M6086" t="s">
        <v>258</v>
      </c>
      <c r="N6086" t="s">
        <v>259</v>
      </c>
      <c r="O6086" s="9">
        <f t="shared" si="333"/>
        <v>29</v>
      </c>
      <c r="P6086" s="1">
        <f t="shared" si="334"/>
        <v>7.7586206896551727E-2</v>
      </c>
      <c r="Q6086">
        <f t="shared" si="335"/>
        <v>0.31034482758620691</v>
      </c>
    </row>
    <row r="6087" spans="2:17" x14ac:dyDescent="0.25">
      <c r="B6087" t="s">
        <v>264</v>
      </c>
      <c r="C6087">
        <v>156607</v>
      </c>
      <c r="D6087">
        <v>1</v>
      </c>
      <c r="E6087">
        <v>1</v>
      </c>
      <c r="F6087">
        <v>4</v>
      </c>
      <c r="G6087">
        <v>41406</v>
      </c>
      <c r="H6087" t="s">
        <v>7</v>
      </c>
      <c r="I6087" t="s">
        <v>8</v>
      </c>
      <c r="J6087">
        <v>116</v>
      </c>
      <c r="K6087">
        <v>9</v>
      </c>
      <c r="L6087" t="s">
        <v>240</v>
      </c>
      <c r="M6087" t="s">
        <v>258</v>
      </c>
      <c r="N6087" t="s">
        <v>259</v>
      </c>
      <c r="O6087" s="9">
        <f t="shared" si="333"/>
        <v>29</v>
      </c>
      <c r="P6087" s="1">
        <f t="shared" si="334"/>
        <v>7.7586206896551727E-2</v>
      </c>
      <c r="Q6087">
        <f t="shared" si="335"/>
        <v>0.31034482758620691</v>
      </c>
    </row>
    <row r="6088" spans="2:17" x14ac:dyDescent="0.25">
      <c r="B6088" t="s">
        <v>264</v>
      </c>
      <c r="C6088">
        <v>185980</v>
      </c>
      <c r="D6088">
        <v>1</v>
      </c>
      <c r="E6088">
        <v>1</v>
      </c>
      <c r="F6088">
        <v>3.5</v>
      </c>
      <c r="G6088">
        <v>42192</v>
      </c>
      <c r="H6088" t="s">
        <v>7</v>
      </c>
      <c r="I6088" t="s">
        <v>8</v>
      </c>
      <c r="J6088">
        <v>116</v>
      </c>
      <c r="K6088">
        <v>9</v>
      </c>
      <c r="L6088" t="s">
        <v>240</v>
      </c>
      <c r="M6088" t="s">
        <v>258</v>
      </c>
      <c r="N6088" t="s">
        <v>259</v>
      </c>
      <c r="O6088" s="9">
        <f t="shared" si="333"/>
        <v>33.142857142857146</v>
      </c>
      <c r="P6088" s="1">
        <f t="shared" si="334"/>
        <v>7.7586206896551727E-2</v>
      </c>
      <c r="Q6088">
        <f t="shared" si="335"/>
        <v>0.27155172413793105</v>
      </c>
    </row>
    <row r="6089" spans="2:17" x14ac:dyDescent="0.25">
      <c r="B6089" t="s">
        <v>264</v>
      </c>
      <c r="C6089">
        <v>191810</v>
      </c>
      <c r="D6089">
        <v>1</v>
      </c>
      <c r="E6089">
        <v>1</v>
      </c>
      <c r="F6089">
        <v>3.5</v>
      </c>
      <c r="G6089">
        <v>42165</v>
      </c>
      <c r="H6089" t="s">
        <v>7</v>
      </c>
      <c r="I6089" t="s">
        <v>8</v>
      </c>
      <c r="J6089">
        <v>116</v>
      </c>
      <c r="K6089">
        <v>9</v>
      </c>
      <c r="L6089" t="s">
        <v>240</v>
      </c>
      <c r="M6089" t="s">
        <v>258</v>
      </c>
      <c r="N6089" t="s">
        <v>259</v>
      </c>
      <c r="O6089" s="9">
        <f t="shared" si="333"/>
        <v>33.142857142857146</v>
      </c>
      <c r="P6089" s="1">
        <f t="shared" si="334"/>
        <v>7.7586206896551727E-2</v>
      </c>
      <c r="Q6089">
        <f t="shared" si="335"/>
        <v>0.27155172413793105</v>
      </c>
    </row>
    <row r="6090" spans="2:17" x14ac:dyDescent="0.25">
      <c r="B6090" t="s">
        <v>264</v>
      </c>
      <c r="C6090">
        <v>158482</v>
      </c>
      <c r="D6090">
        <v>1</v>
      </c>
      <c r="E6090">
        <v>1</v>
      </c>
      <c r="F6090">
        <v>3</v>
      </c>
      <c r="G6090">
        <v>41435</v>
      </c>
      <c r="H6090" t="s">
        <v>7</v>
      </c>
      <c r="I6090" t="s">
        <v>8</v>
      </c>
      <c r="J6090">
        <v>116</v>
      </c>
      <c r="K6090">
        <v>9</v>
      </c>
      <c r="L6090" t="s">
        <v>240</v>
      </c>
      <c r="M6090" t="s">
        <v>258</v>
      </c>
      <c r="N6090" t="s">
        <v>259</v>
      </c>
      <c r="O6090" s="9">
        <f t="shared" si="333"/>
        <v>38.666666666666664</v>
      </c>
      <c r="P6090" s="1">
        <f t="shared" si="334"/>
        <v>7.7586206896551727E-2</v>
      </c>
      <c r="Q6090">
        <f t="shared" si="335"/>
        <v>0.23275862068965519</v>
      </c>
    </row>
    <row r="6091" spans="2:17" x14ac:dyDescent="0.25">
      <c r="B6091" t="s">
        <v>264</v>
      </c>
      <c r="C6091">
        <v>171399</v>
      </c>
      <c r="D6091">
        <v>2</v>
      </c>
      <c r="E6091">
        <v>2</v>
      </c>
      <c r="F6091">
        <v>7.5</v>
      </c>
      <c r="G6091">
        <v>41804</v>
      </c>
      <c r="H6091" t="s">
        <v>7</v>
      </c>
      <c r="I6091" t="s">
        <v>8</v>
      </c>
      <c r="J6091">
        <v>129</v>
      </c>
      <c r="K6091">
        <v>10</v>
      </c>
      <c r="L6091" t="s">
        <v>239</v>
      </c>
      <c r="M6091" t="s">
        <v>258</v>
      </c>
      <c r="N6091" t="s">
        <v>259</v>
      </c>
      <c r="O6091" s="9">
        <f t="shared" si="333"/>
        <v>17.2</v>
      </c>
      <c r="P6091" s="1">
        <f t="shared" si="334"/>
        <v>7.7519379844961239E-2</v>
      </c>
      <c r="Q6091">
        <f t="shared" si="335"/>
        <v>0.58139534883720934</v>
      </c>
    </row>
    <row r="6092" spans="2:17" x14ac:dyDescent="0.25">
      <c r="B6092" t="s">
        <v>264</v>
      </c>
      <c r="C6092">
        <v>190318</v>
      </c>
      <c r="D6092">
        <v>1</v>
      </c>
      <c r="E6092">
        <v>1</v>
      </c>
      <c r="F6092">
        <v>5</v>
      </c>
      <c r="G6092">
        <v>42104</v>
      </c>
      <c r="H6092" t="s">
        <v>5</v>
      </c>
      <c r="I6092" t="s">
        <v>8</v>
      </c>
      <c r="J6092">
        <v>129</v>
      </c>
      <c r="K6092">
        <v>10</v>
      </c>
      <c r="L6092" t="s">
        <v>240</v>
      </c>
      <c r="M6092" t="s">
        <v>5</v>
      </c>
      <c r="N6092" t="s">
        <v>259</v>
      </c>
      <c r="O6092" s="9">
        <f t="shared" si="333"/>
        <v>25.8</v>
      </c>
      <c r="P6092" s="1">
        <f t="shared" si="334"/>
        <v>7.7519379844961239E-2</v>
      </c>
      <c r="Q6092">
        <f t="shared" si="335"/>
        <v>0.38759689922480622</v>
      </c>
    </row>
    <row r="6093" spans="2:17" x14ac:dyDescent="0.25">
      <c r="B6093" t="s">
        <v>264</v>
      </c>
      <c r="C6093">
        <v>190318</v>
      </c>
      <c r="D6093">
        <v>1</v>
      </c>
      <c r="E6093">
        <v>1</v>
      </c>
      <c r="F6093">
        <v>5</v>
      </c>
      <c r="G6093">
        <v>42104</v>
      </c>
      <c r="H6093" t="s">
        <v>5</v>
      </c>
      <c r="I6093" t="s">
        <v>8</v>
      </c>
      <c r="J6093">
        <v>129</v>
      </c>
      <c r="K6093">
        <v>10</v>
      </c>
      <c r="L6093" t="s">
        <v>240</v>
      </c>
      <c r="M6093" t="s">
        <v>5</v>
      </c>
      <c r="N6093" t="s">
        <v>259</v>
      </c>
      <c r="O6093" s="9">
        <f t="shared" si="333"/>
        <v>25.8</v>
      </c>
      <c r="P6093" s="1">
        <f t="shared" si="334"/>
        <v>7.7519379844961239E-2</v>
      </c>
      <c r="Q6093">
        <f t="shared" si="335"/>
        <v>0.38759689922480622</v>
      </c>
    </row>
    <row r="6094" spans="2:17" x14ac:dyDescent="0.25">
      <c r="B6094" t="s">
        <v>264</v>
      </c>
      <c r="C6094">
        <v>160860</v>
      </c>
      <c r="D6094">
        <v>2</v>
      </c>
      <c r="E6094">
        <v>2</v>
      </c>
      <c r="F6094">
        <v>4</v>
      </c>
      <c r="G6094">
        <v>41520</v>
      </c>
      <c r="H6094" t="s">
        <v>7</v>
      </c>
      <c r="I6094" t="s">
        <v>8</v>
      </c>
      <c r="J6094">
        <v>129</v>
      </c>
      <c r="K6094">
        <v>10</v>
      </c>
      <c r="L6094" t="s">
        <v>239</v>
      </c>
      <c r="M6094" t="s">
        <v>258</v>
      </c>
      <c r="N6094" t="s">
        <v>259</v>
      </c>
      <c r="O6094" s="9">
        <f t="shared" si="333"/>
        <v>32.25</v>
      </c>
      <c r="P6094" s="1">
        <f t="shared" si="334"/>
        <v>7.7519379844961239E-2</v>
      </c>
      <c r="Q6094">
        <f t="shared" si="335"/>
        <v>0.31007751937984496</v>
      </c>
    </row>
    <row r="6095" spans="2:17" x14ac:dyDescent="0.25">
      <c r="B6095" t="s">
        <v>264</v>
      </c>
      <c r="C6095">
        <v>191217</v>
      </c>
      <c r="D6095">
        <v>1</v>
      </c>
      <c r="E6095">
        <v>1</v>
      </c>
      <c r="F6095">
        <v>5</v>
      </c>
      <c r="G6095">
        <v>42114</v>
      </c>
      <c r="H6095" t="s">
        <v>7</v>
      </c>
      <c r="I6095" t="s">
        <v>8</v>
      </c>
      <c r="J6095">
        <v>142</v>
      </c>
      <c r="K6095">
        <v>11</v>
      </c>
      <c r="L6095" t="s">
        <v>240</v>
      </c>
      <c r="M6095" t="s">
        <v>258</v>
      </c>
      <c r="N6095" t="s">
        <v>259</v>
      </c>
      <c r="O6095" s="9">
        <f t="shared" si="333"/>
        <v>28.4</v>
      </c>
      <c r="P6095" s="1">
        <f t="shared" si="334"/>
        <v>7.746478873239436E-2</v>
      </c>
      <c r="Q6095">
        <f t="shared" si="335"/>
        <v>0.38732394366197181</v>
      </c>
    </row>
    <row r="6096" spans="2:17" x14ac:dyDescent="0.25">
      <c r="B6096" t="s">
        <v>264</v>
      </c>
      <c r="C6096">
        <v>161102</v>
      </c>
      <c r="D6096">
        <v>1</v>
      </c>
      <c r="E6096">
        <v>1</v>
      </c>
      <c r="F6096">
        <v>5</v>
      </c>
      <c r="G6096">
        <v>41537</v>
      </c>
      <c r="H6096" t="s">
        <v>7</v>
      </c>
      <c r="I6096" t="s">
        <v>8</v>
      </c>
      <c r="J6096">
        <v>155</v>
      </c>
      <c r="K6096">
        <v>12</v>
      </c>
      <c r="L6096" t="s">
        <v>240</v>
      </c>
      <c r="M6096" t="s">
        <v>258</v>
      </c>
      <c r="N6096" t="s">
        <v>259</v>
      </c>
      <c r="O6096" s="9">
        <f t="shared" si="333"/>
        <v>31</v>
      </c>
      <c r="P6096" s="1">
        <f t="shared" si="334"/>
        <v>7.7419354838709681E-2</v>
      </c>
      <c r="Q6096">
        <f t="shared" si="335"/>
        <v>0.38709677419354838</v>
      </c>
    </row>
    <row r="6097" spans="2:17" x14ac:dyDescent="0.25">
      <c r="B6097" t="s">
        <v>264</v>
      </c>
      <c r="C6097">
        <v>162199</v>
      </c>
      <c r="D6097">
        <v>1</v>
      </c>
      <c r="E6097">
        <v>1</v>
      </c>
      <c r="F6097">
        <v>5</v>
      </c>
      <c r="G6097">
        <v>41547</v>
      </c>
      <c r="H6097" t="s">
        <v>7</v>
      </c>
      <c r="I6097" t="s">
        <v>8</v>
      </c>
      <c r="J6097">
        <v>155</v>
      </c>
      <c r="K6097">
        <v>12</v>
      </c>
      <c r="L6097" t="s">
        <v>240</v>
      </c>
      <c r="M6097" t="s">
        <v>258</v>
      </c>
      <c r="N6097" t="s">
        <v>259</v>
      </c>
      <c r="O6097" s="9">
        <f t="shared" si="333"/>
        <v>31</v>
      </c>
      <c r="P6097" s="1">
        <f t="shared" si="334"/>
        <v>7.7419354838709681E-2</v>
      </c>
      <c r="Q6097">
        <f t="shared" si="335"/>
        <v>0.38709677419354838</v>
      </c>
    </row>
    <row r="6098" spans="2:17" x14ac:dyDescent="0.25">
      <c r="B6098" t="s">
        <v>264</v>
      </c>
      <c r="C6098">
        <v>161047</v>
      </c>
      <c r="D6098">
        <v>1</v>
      </c>
      <c r="E6098">
        <v>1</v>
      </c>
      <c r="F6098">
        <v>5</v>
      </c>
      <c r="G6098">
        <v>41545</v>
      </c>
      <c r="H6098" t="s">
        <v>7</v>
      </c>
      <c r="I6098" t="s">
        <v>8</v>
      </c>
      <c r="J6098">
        <v>155</v>
      </c>
      <c r="K6098">
        <v>12</v>
      </c>
      <c r="L6098" t="s">
        <v>240</v>
      </c>
      <c r="M6098" t="s">
        <v>258</v>
      </c>
      <c r="N6098" t="s">
        <v>259</v>
      </c>
      <c r="O6098" s="9">
        <f t="shared" si="333"/>
        <v>31</v>
      </c>
      <c r="P6098" s="1">
        <f t="shared" si="334"/>
        <v>7.7419354838709681E-2</v>
      </c>
      <c r="Q6098">
        <f t="shared" si="335"/>
        <v>0.38709677419354838</v>
      </c>
    </row>
    <row r="6099" spans="2:17" x14ac:dyDescent="0.25">
      <c r="B6099" t="s">
        <v>264</v>
      </c>
      <c r="C6099">
        <v>162190</v>
      </c>
      <c r="D6099">
        <v>1</v>
      </c>
      <c r="E6099">
        <v>1</v>
      </c>
      <c r="F6099">
        <v>4</v>
      </c>
      <c r="G6099">
        <v>41547</v>
      </c>
      <c r="H6099" t="s">
        <v>7</v>
      </c>
      <c r="I6099" t="s">
        <v>8</v>
      </c>
      <c r="J6099">
        <v>155</v>
      </c>
      <c r="K6099">
        <v>12</v>
      </c>
      <c r="L6099" t="s">
        <v>240</v>
      </c>
      <c r="M6099" t="s">
        <v>258</v>
      </c>
      <c r="N6099" t="s">
        <v>259</v>
      </c>
      <c r="O6099" s="9">
        <f t="shared" si="333"/>
        <v>38.75</v>
      </c>
      <c r="P6099" s="1">
        <f t="shared" si="334"/>
        <v>7.7419354838709681E-2</v>
      </c>
      <c r="Q6099">
        <f t="shared" si="335"/>
        <v>0.30967741935483872</v>
      </c>
    </row>
    <row r="6100" spans="2:17" x14ac:dyDescent="0.25">
      <c r="B6100" t="s">
        <v>264</v>
      </c>
      <c r="C6100">
        <v>163665</v>
      </c>
      <c r="D6100">
        <v>1</v>
      </c>
      <c r="E6100">
        <v>1</v>
      </c>
      <c r="F6100">
        <v>6</v>
      </c>
      <c r="G6100">
        <v>41708</v>
      </c>
      <c r="H6100" t="s">
        <v>7</v>
      </c>
      <c r="I6100" t="s">
        <v>8</v>
      </c>
      <c r="J6100">
        <v>168</v>
      </c>
      <c r="K6100">
        <v>13</v>
      </c>
      <c r="L6100" t="s">
        <v>240</v>
      </c>
      <c r="M6100" t="s">
        <v>258</v>
      </c>
      <c r="N6100" t="s">
        <v>259</v>
      </c>
      <c r="O6100" s="9">
        <f t="shared" si="333"/>
        <v>28</v>
      </c>
      <c r="P6100" s="1">
        <f t="shared" si="334"/>
        <v>7.7380952380952384E-2</v>
      </c>
      <c r="Q6100">
        <f t="shared" si="335"/>
        <v>0.4642857142857143</v>
      </c>
    </row>
    <row r="6101" spans="2:17" x14ac:dyDescent="0.25">
      <c r="B6101" t="s">
        <v>264</v>
      </c>
      <c r="C6101">
        <v>161489</v>
      </c>
      <c r="D6101">
        <v>1</v>
      </c>
      <c r="E6101">
        <v>1</v>
      </c>
      <c r="F6101">
        <v>5</v>
      </c>
      <c r="G6101">
        <v>41555</v>
      </c>
      <c r="H6101" t="s">
        <v>7</v>
      </c>
      <c r="I6101" t="s">
        <v>8</v>
      </c>
      <c r="J6101">
        <v>168</v>
      </c>
      <c r="K6101">
        <v>13</v>
      </c>
      <c r="L6101" t="s">
        <v>240</v>
      </c>
      <c r="M6101" t="s">
        <v>258</v>
      </c>
      <c r="N6101" t="s">
        <v>259</v>
      </c>
      <c r="O6101" s="9">
        <f t="shared" si="333"/>
        <v>33.6</v>
      </c>
      <c r="P6101" s="1">
        <f t="shared" si="334"/>
        <v>7.7380952380952384E-2</v>
      </c>
      <c r="Q6101">
        <f t="shared" si="335"/>
        <v>0.38690476190476192</v>
      </c>
    </row>
    <row r="6102" spans="2:17" x14ac:dyDescent="0.25">
      <c r="B6102" t="s">
        <v>264</v>
      </c>
      <c r="C6102">
        <v>161492</v>
      </c>
      <c r="D6102">
        <v>1</v>
      </c>
      <c r="E6102">
        <v>1</v>
      </c>
      <c r="F6102">
        <v>5</v>
      </c>
      <c r="G6102">
        <v>41557</v>
      </c>
      <c r="H6102" t="s">
        <v>7</v>
      </c>
      <c r="I6102" t="s">
        <v>8</v>
      </c>
      <c r="J6102">
        <v>168</v>
      </c>
      <c r="K6102">
        <v>13</v>
      </c>
      <c r="L6102" t="s">
        <v>240</v>
      </c>
      <c r="M6102" t="s">
        <v>258</v>
      </c>
      <c r="N6102" t="s">
        <v>259</v>
      </c>
      <c r="O6102" s="9">
        <f t="shared" si="333"/>
        <v>33.6</v>
      </c>
      <c r="P6102" s="1">
        <f t="shared" si="334"/>
        <v>7.7380952380952384E-2</v>
      </c>
      <c r="Q6102">
        <f t="shared" si="335"/>
        <v>0.38690476190476192</v>
      </c>
    </row>
    <row r="6103" spans="2:17" x14ac:dyDescent="0.25">
      <c r="B6103" t="s">
        <v>264</v>
      </c>
      <c r="C6103">
        <v>155103</v>
      </c>
      <c r="D6103">
        <v>1</v>
      </c>
      <c r="E6103">
        <v>1</v>
      </c>
      <c r="F6103">
        <v>10</v>
      </c>
      <c r="G6103">
        <v>41312</v>
      </c>
      <c r="H6103" t="s">
        <v>7</v>
      </c>
      <c r="I6103" t="s">
        <v>8</v>
      </c>
      <c r="J6103">
        <v>181</v>
      </c>
      <c r="K6103">
        <v>14</v>
      </c>
      <c r="L6103" t="s">
        <v>240</v>
      </c>
      <c r="M6103" t="s">
        <v>258</v>
      </c>
      <c r="N6103" t="s">
        <v>259</v>
      </c>
      <c r="O6103" s="9">
        <f t="shared" si="333"/>
        <v>18.100000000000001</v>
      </c>
      <c r="P6103" s="1">
        <f t="shared" si="334"/>
        <v>7.7348066298342538E-2</v>
      </c>
      <c r="Q6103">
        <f t="shared" si="335"/>
        <v>0.77348066298342544</v>
      </c>
    </row>
    <row r="6104" spans="2:17" x14ac:dyDescent="0.25">
      <c r="B6104" t="s">
        <v>264</v>
      </c>
      <c r="C6104">
        <v>164052</v>
      </c>
      <c r="D6104">
        <v>1</v>
      </c>
      <c r="E6104">
        <v>1</v>
      </c>
      <c r="F6104">
        <v>5</v>
      </c>
      <c r="G6104">
        <v>41642</v>
      </c>
      <c r="H6104" t="s">
        <v>7</v>
      </c>
      <c r="I6104" t="s">
        <v>8</v>
      </c>
      <c r="J6104">
        <v>194</v>
      </c>
      <c r="K6104">
        <v>15</v>
      </c>
      <c r="L6104" t="s">
        <v>240</v>
      </c>
      <c r="M6104" t="s">
        <v>258</v>
      </c>
      <c r="N6104" t="s">
        <v>259</v>
      </c>
      <c r="O6104" s="9">
        <f t="shared" si="333"/>
        <v>38.799999999999997</v>
      </c>
      <c r="P6104" s="1">
        <f t="shared" si="334"/>
        <v>7.7319587628865982E-2</v>
      </c>
      <c r="Q6104">
        <f t="shared" si="335"/>
        <v>0.38659793814432991</v>
      </c>
    </row>
    <row r="6105" spans="2:17" x14ac:dyDescent="0.25">
      <c r="B6105" t="s">
        <v>264</v>
      </c>
      <c r="C6105">
        <v>168712</v>
      </c>
      <c r="D6105">
        <v>1</v>
      </c>
      <c r="E6105">
        <v>1</v>
      </c>
      <c r="F6105">
        <v>7.5</v>
      </c>
      <c r="G6105">
        <v>41726</v>
      </c>
      <c r="H6105" t="s">
        <v>7</v>
      </c>
      <c r="I6105" t="s">
        <v>8</v>
      </c>
      <c r="J6105">
        <v>246</v>
      </c>
      <c r="K6105">
        <v>19</v>
      </c>
      <c r="L6105" t="s">
        <v>240</v>
      </c>
      <c r="M6105" t="s">
        <v>258</v>
      </c>
      <c r="N6105" t="s">
        <v>259</v>
      </c>
      <c r="O6105" s="9">
        <f t="shared" si="333"/>
        <v>32.799999999999997</v>
      </c>
      <c r="P6105" s="1">
        <f t="shared" si="334"/>
        <v>7.7235772357723581E-2</v>
      </c>
      <c r="Q6105">
        <f t="shared" si="335"/>
        <v>0.5792682926829269</v>
      </c>
    </row>
    <row r="6106" spans="2:17" x14ac:dyDescent="0.25">
      <c r="B6106" t="s">
        <v>264</v>
      </c>
      <c r="C6106">
        <v>168713</v>
      </c>
      <c r="D6106">
        <v>1</v>
      </c>
      <c r="E6106">
        <v>1</v>
      </c>
      <c r="F6106">
        <v>7.5</v>
      </c>
      <c r="G6106">
        <v>41726</v>
      </c>
      <c r="H6106" t="s">
        <v>7</v>
      </c>
      <c r="I6106" t="s">
        <v>8</v>
      </c>
      <c r="J6106">
        <v>246</v>
      </c>
      <c r="K6106">
        <v>19</v>
      </c>
      <c r="L6106" t="s">
        <v>240</v>
      </c>
      <c r="M6106" t="s">
        <v>258</v>
      </c>
      <c r="N6106" t="s">
        <v>259</v>
      </c>
      <c r="O6106" s="9">
        <f t="shared" si="333"/>
        <v>32.799999999999997</v>
      </c>
      <c r="P6106" s="1">
        <f t="shared" si="334"/>
        <v>7.7235772357723581E-2</v>
      </c>
      <c r="Q6106">
        <f t="shared" si="335"/>
        <v>0.5792682926829269</v>
      </c>
    </row>
    <row r="6107" spans="2:17" x14ac:dyDescent="0.25">
      <c r="B6107" t="s">
        <v>264</v>
      </c>
      <c r="C6107">
        <v>192234</v>
      </c>
      <c r="D6107">
        <v>2</v>
      </c>
      <c r="E6107">
        <v>2</v>
      </c>
      <c r="F6107">
        <v>7</v>
      </c>
      <c r="G6107">
        <v>42142</v>
      </c>
      <c r="H6107" t="s">
        <v>7</v>
      </c>
      <c r="I6107" t="s">
        <v>8</v>
      </c>
      <c r="J6107">
        <v>78</v>
      </c>
      <c r="K6107">
        <v>6</v>
      </c>
      <c r="L6107" t="s">
        <v>239</v>
      </c>
      <c r="M6107" t="s">
        <v>258</v>
      </c>
      <c r="N6107" t="s">
        <v>259</v>
      </c>
      <c r="O6107" s="9">
        <f t="shared" si="333"/>
        <v>11.142857142857142</v>
      </c>
      <c r="P6107" s="1">
        <f t="shared" si="334"/>
        <v>7.6923076923076927E-2</v>
      </c>
      <c r="Q6107">
        <f t="shared" si="335"/>
        <v>0.53846153846153855</v>
      </c>
    </row>
    <row r="6108" spans="2:17" x14ac:dyDescent="0.25">
      <c r="B6108" t="s">
        <v>264</v>
      </c>
      <c r="C6108">
        <v>192132</v>
      </c>
      <c r="D6108">
        <v>2</v>
      </c>
      <c r="E6108">
        <v>1</v>
      </c>
      <c r="F6108">
        <v>15</v>
      </c>
      <c r="G6108">
        <v>42103</v>
      </c>
      <c r="H6108" t="s">
        <v>7</v>
      </c>
      <c r="I6108" t="s">
        <v>8</v>
      </c>
      <c r="J6108">
        <v>182</v>
      </c>
      <c r="K6108">
        <v>14</v>
      </c>
      <c r="L6108" t="s">
        <v>239</v>
      </c>
      <c r="M6108" t="s">
        <v>258</v>
      </c>
      <c r="N6108" t="s">
        <v>259</v>
      </c>
      <c r="O6108" s="9">
        <f t="shared" si="333"/>
        <v>12.133333333333333</v>
      </c>
      <c r="P6108" s="1">
        <f t="shared" si="334"/>
        <v>7.6923076923076927E-2</v>
      </c>
      <c r="Q6108">
        <f t="shared" si="335"/>
        <v>1.153846153846154</v>
      </c>
    </row>
    <row r="6109" spans="2:17" x14ac:dyDescent="0.25">
      <c r="B6109" t="s">
        <v>264</v>
      </c>
      <c r="C6109">
        <v>171325</v>
      </c>
      <c r="D6109">
        <v>2</v>
      </c>
      <c r="E6109">
        <v>2</v>
      </c>
      <c r="F6109">
        <v>16</v>
      </c>
      <c r="G6109">
        <v>41808</v>
      </c>
      <c r="H6109" t="s">
        <v>7</v>
      </c>
      <c r="I6109" t="s">
        <v>8</v>
      </c>
      <c r="J6109">
        <v>208</v>
      </c>
      <c r="K6109">
        <v>16</v>
      </c>
      <c r="L6109" t="s">
        <v>239</v>
      </c>
      <c r="M6109" t="s">
        <v>258</v>
      </c>
      <c r="N6109" t="s">
        <v>259</v>
      </c>
      <c r="O6109" s="9">
        <f t="shared" si="333"/>
        <v>13</v>
      </c>
      <c r="P6109" s="1">
        <f t="shared" si="334"/>
        <v>7.6923076923076927E-2</v>
      </c>
      <c r="Q6109">
        <f t="shared" si="335"/>
        <v>1.2307692307692308</v>
      </c>
    </row>
    <row r="6110" spans="2:17" x14ac:dyDescent="0.25">
      <c r="B6110" t="s">
        <v>264</v>
      </c>
      <c r="C6110">
        <v>171255</v>
      </c>
      <c r="D6110">
        <v>2</v>
      </c>
      <c r="E6110">
        <v>2</v>
      </c>
      <c r="F6110">
        <v>10</v>
      </c>
      <c r="G6110">
        <v>41809</v>
      </c>
      <c r="H6110" t="s">
        <v>7</v>
      </c>
      <c r="I6110" t="s">
        <v>8</v>
      </c>
      <c r="J6110">
        <v>130</v>
      </c>
      <c r="K6110">
        <v>10</v>
      </c>
      <c r="L6110" t="s">
        <v>239</v>
      </c>
      <c r="M6110" t="s">
        <v>258</v>
      </c>
      <c r="N6110" t="s">
        <v>259</v>
      </c>
      <c r="O6110" s="9">
        <f t="shared" si="333"/>
        <v>13</v>
      </c>
      <c r="P6110" s="1">
        <f t="shared" si="334"/>
        <v>7.6923076923076927E-2</v>
      </c>
      <c r="Q6110">
        <f t="shared" si="335"/>
        <v>0.76923076923076927</v>
      </c>
    </row>
    <row r="6111" spans="2:17" x14ac:dyDescent="0.25">
      <c r="B6111" t="s">
        <v>264</v>
      </c>
      <c r="C6111">
        <v>167623</v>
      </c>
      <c r="D6111">
        <v>2</v>
      </c>
      <c r="E6111">
        <v>2</v>
      </c>
      <c r="F6111">
        <v>15</v>
      </c>
      <c r="G6111">
        <v>41748</v>
      </c>
      <c r="H6111" t="s">
        <v>7</v>
      </c>
      <c r="I6111" t="s">
        <v>8</v>
      </c>
      <c r="J6111">
        <v>208</v>
      </c>
      <c r="K6111">
        <v>16</v>
      </c>
      <c r="L6111" t="s">
        <v>239</v>
      </c>
      <c r="M6111" t="s">
        <v>258</v>
      </c>
      <c r="N6111" t="s">
        <v>259</v>
      </c>
      <c r="O6111" s="9">
        <f t="shared" si="333"/>
        <v>13.866666666666667</v>
      </c>
      <c r="P6111" s="1">
        <f t="shared" si="334"/>
        <v>7.6923076923076927E-2</v>
      </c>
      <c r="Q6111">
        <f t="shared" si="335"/>
        <v>1.153846153846154</v>
      </c>
    </row>
    <row r="6112" spans="2:17" x14ac:dyDescent="0.25">
      <c r="B6112" t="s">
        <v>264</v>
      </c>
      <c r="C6112">
        <v>192124</v>
      </c>
      <c r="D6112">
        <v>1</v>
      </c>
      <c r="E6112">
        <v>1</v>
      </c>
      <c r="F6112">
        <v>5</v>
      </c>
      <c r="G6112">
        <v>42101</v>
      </c>
      <c r="H6112" t="s">
        <v>7</v>
      </c>
      <c r="I6112" t="s">
        <v>8</v>
      </c>
      <c r="J6112">
        <v>78</v>
      </c>
      <c r="K6112">
        <v>6</v>
      </c>
      <c r="L6112" t="s">
        <v>240</v>
      </c>
      <c r="M6112" t="s">
        <v>258</v>
      </c>
      <c r="N6112" t="s">
        <v>259</v>
      </c>
      <c r="O6112" s="9">
        <f t="shared" si="333"/>
        <v>15.6</v>
      </c>
      <c r="P6112" s="1">
        <f t="shared" si="334"/>
        <v>7.6923076923076927E-2</v>
      </c>
      <c r="Q6112">
        <f t="shared" si="335"/>
        <v>0.38461538461538464</v>
      </c>
    </row>
    <row r="6113" spans="2:17" x14ac:dyDescent="0.25">
      <c r="B6113" t="s">
        <v>264</v>
      </c>
      <c r="C6113">
        <v>192124</v>
      </c>
      <c r="D6113">
        <v>1</v>
      </c>
      <c r="E6113">
        <v>1</v>
      </c>
      <c r="F6113">
        <v>5</v>
      </c>
      <c r="G6113">
        <v>42101</v>
      </c>
      <c r="H6113" t="s">
        <v>7</v>
      </c>
      <c r="I6113" t="s">
        <v>8</v>
      </c>
      <c r="J6113">
        <v>78</v>
      </c>
      <c r="K6113">
        <v>6</v>
      </c>
      <c r="L6113" t="s">
        <v>240</v>
      </c>
      <c r="M6113" t="s">
        <v>258</v>
      </c>
      <c r="N6113" t="s">
        <v>259</v>
      </c>
      <c r="O6113" s="9">
        <f t="shared" si="333"/>
        <v>15.6</v>
      </c>
      <c r="P6113" s="1">
        <f t="shared" si="334"/>
        <v>7.6923076923076927E-2</v>
      </c>
      <c r="Q6113">
        <f t="shared" si="335"/>
        <v>0.38461538461538464</v>
      </c>
    </row>
    <row r="6114" spans="2:17" x14ac:dyDescent="0.25">
      <c r="B6114" t="s">
        <v>264</v>
      </c>
      <c r="C6114">
        <v>177430</v>
      </c>
      <c r="D6114">
        <v>2</v>
      </c>
      <c r="E6114">
        <v>2</v>
      </c>
      <c r="F6114">
        <v>8</v>
      </c>
      <c r="G6114">
        <v>41899</v>
      </c>
      <c r="H6114" t="s">
        <v>5</v>
      </c>
      <c r="I6114" t="s">
        <v>6</v>
      </c>
      <c r="J6114">
        <v>130</v>
      </c>
      <c r="K6114">
        <v>10</v>
      </c>
      <c r="L6114" t="s">
        <v>239</v>
      </c>
      <c r="M6114" t="s">
        <v>5</v>
      </c>
      <c r="N6114" t="s">
        <v>259</v>
      </c>
      <c r="O6114" s="9">
        <f t="shared" si="333"/>
        <v>16.25</v>
      </c>
      <c r="P6114" s="1">
        <f t="shared" si="334"/>
        <v>7.6923076923076927E-2</v>
      </c>
      <c r="Q6114">
        <f t="shared" si="335"/>
        <v>0.61538461538461542</v>
      </c>
    </row>
    <row r="6115" spans="2:17" x14ac:dyDescent="0.25">
      <c r="B6115" t="s">
        <v>264</v>
      </c>
      <c r="C6115">
        <v>164707</v>
      </c>
      <c r="D6115">
        <v>2</v>
      </c>
      <c r="E6115">
        <v>2</v>
      </c>
      <c r="F6115">
        <v>12</v>
      </c>
      <c r="G6115">
        <v>41703</v>
      </c>
      <c r="H6115" t="s">
        <v>7</v>
      </c>
      <c r="I6115" t="s">
        <v>8</v>
      </c>
      <c r="J6115">
        <v>221</v>
      </c>
      <c r="K6115">
        <v>17</v>
      </c>
      <c r="L6115" t="s">
        <v>239</v>
      </c>
      <c r="M6115" t="s">
        <v>258</v>
      </c>
      <c r="N6115" t="s">
        <v>259</v>
      </c>
      <c r="O6115" s="9">
        <f t="shared" si="333"/>
        <v>18.416666666666668</v>
      </c>
      <c r="P6115" s="1">
        <f t="shared" si="334"/>
        <v>7.6923076923076927E-2</v>
      </c>
      <c r="Q6115">
        <f t="shared" si="335"/>
        <v>0.92307692307692313</v>
      </c>
    </row>
    <row r="6116" spans="2:17" x14ac:dyDescent="0.25">
      <c r="B6116" t="s">
        <v>264</v>
      </c>
      <c r="C6116">
        <v>167782</v>
      </c>
      <c r="D6116">
        <v>2</v>
      </c>
      <c r="E6116">
        <v>1</v>
      </c>
      <c r="F6116">
        <v>7</v>
      </c>
      <c r="G6116">
        <v>41817</v>
      </c>
      <c r="H6116" t="s">
        <v>7</v>
      </c>
      <c r="I6116" t="s">
        <v>8</v>
      </c>
      <c r="J6116">
        <v>130</v>
      </c>
      <c r="K6116">
        <v>10</v>
      </c>
      <c r="L6116" t="s">
        <v>239</v>
      </c>
      <c r="M6116" t="s">
        <v>258</v>
      </c>
      <c r="N6116" t="s">
        <v>259</v>
      </c>
      <c r="O6116" s="9">
        <f t="shared" si="333"/>
        <v>18.571428571428573</v>
      </c>
      <c r="P6116" s="1">
        <f t="shared" si="334"/>
        <v>7.6923076923076927E-2</v>
      </c>
      <c r="Q6116">
        <f t="shared" si="335"/>
        <v>0.53846153846153855</v>
      </c>
    </row>
    <row r="6117" spans="2:17" x14ac:dyDescent="0.25">
      <c r="B6117" t="s">
        <v>264</v>
      </c>
      <c r="C6117">
        <v>177924</v>
      </c>
      <c r="D6117">
        <v>1</v>
      </c>
      <c r="E6117">
        <v>1</v>
      </c>
      <c r="F6117">
        <v>6</v>
      </c>
      <c r="G6117">
        <v>41817</v>
      </c>
      <c r="H6117" t="s">
        <v>7</v>
      </c>
      <c r="I6117" t="s">
        <v>8</v>
      </c>
      <c r="J6117">
        <v>130</v>
      </c>
      <c r="K6117">
        <v>10</v>
      </c>
      <c r="L6117" t="s">
        <v>240</v>
      </c>
      <c r="M6117" t="s">
        <v>258</v>
      </c>
      <c r="N6117" t="s">
        <v>259</v>
      </c>
      <c r="O6117" s="9">
        <f t="shared" si="333"/>
        <v>21.666666666666668</v>
      </c>
      <c r="P6117" s="1">
        <f t="shared" si="334"/>
        <v>7.6923076923076927E-2</v>
      </c>
      <c r="Q6117">
        <f t="shared" si="335"/>
        <v>0.46153846153846156</v>
      </c>
    </row>
    <row r="6118" spans="2:17" x14ac:dyDescent="0.25">
      <c r="B6118" t="s">
        <v>264</v>
      </c>
      <c r="C6118">
        <v>162065</v>
      </c>
      <c r="D6118">
        <v>1</v>
      </c>
      <c r="E6118">
        <v>1</v>
      </c>
      <c r="F6118">
        <v>4</v>
      </c>
      <c r="G6118">
        <v>41534</v>
      </c>
      <c r="H6118" t="s">
        <v>7</v>
      </c>
      <c r="I6118" t="s">
        <v>8</v>
      </c>
      <c r="J6118">
        <v>104</v>
      </c>
      <c r="K6118">
        <v>8</v>
      </c>
      <c r="L6118" t="s">
        <v>240</v>
      </c>
      <c r="M6118" t="s">
        <v>258</v>
      </c>
      <c r="N6118" t="s">
        <v>259</v>
      </c>
      <c r="O6118" s="9">
        <f t="shared" si="333"/>
        <v>26</v>
      </c>
      <c r="P6118" s="1">
        <f t="shared" si="334"/>
        <v>7.6923076923076927E-2</v>
      </c>
      <c r="Q6118">
        <f t="shared" si="335"/>
        <v>0.30769230769230771</v>
      </c>
    </row>
    <row r="6119" spans="2:17" x14ac:dyDescent="0.25">
      <c r="B6119" t="s">
        <v>264</v>
      </c>
      <c r="C6119">
        <v>166889</v>
      </c>
      <c r="D6119">
        <v>1</v>
      </c>
      <c r="E6119">
        <v>1</v>
      </c>
      <c r="F6119">
        <v>5</v>
      </c>
      <c r="G6119">
        <v>41678</v>
      </c>
      <c r="H6119" t="s">
        <v>7</v>
      </c>
      <c r="I6119" t="s">
        <v>8</v>
      </c>
      <c r="J6119">
        <v>130</v>
      </c>
      <c r="K6119">
        <v>10</v>
      </c>
      <c r="L6119" t="s">
        <v>240</v>
      </c>
      <c r="M6119" t="s">
        <v>258</v>
      </c>
      <c r="N6119" t="s">
        <v>259</v>
      </c>
      <c r="O6119" s="9">
        <f t="shared" si="333"/>
        <v>26</v>
      </c>
      <c r="P6119" s="1">
        <f t="shared" si="334"/>
        <v>7.6923076923076927E-2</v>
      </c>
      <c r="Q6119">
        <f t="shared" si="335"/>
        <v>0.38461538461538464</v>
      </c>
    </row>
    <row r="6120" spans="2:17" x14ac:dyDescent="0.25">
      <c r="B6120" t="s">
        <v>264</v>
      </c>
      <c r="C6120">
        <v>173313</v>
      </c>
      <c r="D6120">
        <v>1</v>
      </c>
      <c r="E6120">
        <v>1</v>
      </c>
      <c r="F6120">
        <v>2</v>
      </c>
      <c r="G6120">
        <v>41857</v>
      </c>
      <c r="H6120" t="s">
        <v>7</v>
      </c>
      <c r="I6120" t="s">
        <v>8</v>
      </c>
      <c r="J6120">
        <v>52</v>
      </c>
      <c r="K6120">
        <v>4</v>
      </c>
      <c r="L6120" t="s">
        <v>240</v>
      </c>
      <c r="M6120" t="s">
        <v>258</v>
      </c>
      <c r="N6120" t="s">
        <v>259</v>
      </c>
      <c r="O6120" s="9">
        <f t="shared" si="333"/>
        <v>26</v>
      </c>
      <c r="P6120" s="1">
        <f t="shared" si="334"/>
        <v>7.6923076923076927E-2</v>
      </c>
      <c r="Q6120">
        <f t="shared" si="335"/>
        <v>0.15384615384615385</v>
      </c>
    </row>
    <row r="6121" spans="2:17" x14ac:dyDescent="0.25">
      <c r="B6121" t="s">
        <v>264</v>
      </c>
      <c r="C6121">
        <v>166885</v>
      </c>
      <c r="D6121">
        <v>1</v>
      </c>
      <c r="E6121">
        <v>1</v>
      </c>
      <c r="F6121">
        <v>5</v>
      </c>
      <c r="G6121">
        <v>41678</v>
      </c>
      <c r="H6121" t="s">
        <v>7</v>
      </c>
      <c r="I6121" t="s">
        <v>8</v>
      </c>
      <c r="J6121">
        <v>130</v>
      </c>
      <c r="K6121">
        <v>10</v>
      </c>
      <c r="L6121" t="s">
        <v>240</v>
      </c>
      <c r="M6121" t="s">
        <v>258</v>
      </c>
      <c r="N6121" t="s">
        <v>259</v>
      </c>
      <c r="O6121" s="9">
        <f t="shared" si="333"/>
        <v>26</v>
      </c>
      <c r="P6121" s="1">
        <f t="shared" si="334"/>
        <v>7.6923076923076927E-2</v>
      </c>
      <c r="Q6121">
        <f t="shared" si="335"/>
        <v>0.38461538461538464</v>
      </c>
    </row>
    <row r="6122" spans="2:17" x14ac:dyDescent="0.25">
      <c r="B6122" t="s">
        <v>264</v>
      </c>
      <c r="C6122">
        <v>175687</v>
      </c>
      <c r="D6122">
        <v>1</v>
      </c>
      <c r="E6122">
        <v>1</v>
      </c>
      <c r="F6122">
        <v>2</v>
      </c>
      <c r="G6122">
        <v>41874</v>
      </c>
      <c r="H6122" t="s">
        <v>7</v>
      </c>
      <c r="I6122" t="s">
        <v>8</v>
      </c>
      <c r="J6122">
        <v>52</v>
      </c>
      <c r="K6122">
        <v>4</v>
      </c>
      <c r="L6122" t="s">
        <v>240</v>
      </c>
      <c r="M6122" t="s">
        <v>258</v>
      </c>
      <c r="N6122" t="s">
        <v>259</v>
      </c>
      <c r="O6122" s="9">
        <f t="shared" si="333"/>
        <v>26</v>
      </c>
      <c r="P6122" s="1">
        <f t="shared" si="334"/>
        <v>7.6923076923076927E-2</v>
      </c>
      <c r="Q6122">
        <f t="shared" si="335"/>
        <v>0.15384615384615385</v>
      </c>
    </row>
    <row r="6123" spans="2:17" x14ac:dyDescent="0.25">
      <c r="B6123" t="s">
        <v>264</v>
      </c>
      <c r="C6123">
        <v>176659</v>
      </c>
      <c r="D6123">
        <v>1</v>
      </c>
      <c r="E6123">
        <v>1</v>
      </c>
      <c r="F6123">
        <v>2</v>
      </c>
      <c r="G6123">
        <v>41873</v>
      </c>
      <c r="H6123" t="s">
        <v>7</v>
      </c>
      <c r="I6123" t="s">
        <v>8</v>
      </c>
      <c r="J6123">
        <v>52</v>
      </c>
      <c r="K6123">
        <v>4</v>
      </c>
      <c r="L6123" t="s">
        <v>240</v>
      </c>
      <c r="M6123" t="s">
        <v>258</v>
      </c>
      <c r="N6123" t="s">
        <v>259</v>
      </c>
      <c r="O6123" s="9">
        <f t="shared" si="333"/>
        <v>26</v>
      </c>
      <c r="P6123" s="1">
        <f t="shared" si="334"/>
        <v>7.6923076923076927E-2</v>
      </c>
      <c r="Q6123">
        <f t="shared" si="335"/>
        <v>0.15384615384615385</v>
      </c>
    </row>
    <row r="6124" spans="2:17" x14ac:dyDescent="0.25">
      <c r="B6124" t="s">
        <v>264</v>
      </c>
      <c r="C6124">
        <v>176666</v>
      </c>
      <c r="D6124">
        <v>1</v>
      </c>
      <c r="E6124">
        <v>1</v>
      </c>
      <c r="F6124">
        <v>2</v>
      </c>
      <c r="G6124">
        <v>41873</v>
      </c>
      <c r="H6124" t="s">
        <v>7</v>
      </c>
      <c r="I6124" t="s">
        <v>8</v>
      </c>
      <c r="J6124">
        <v>52</v>
      </c>
      <c r="K6124">
        <v>4</v>
      </c>
      <c r="L6124" t="s">
        <v>240</v>
      </c>
      <c r="M6124" t="s">
        <v>258</v>
      </c>
      <c r="N6124" t="s">
        <v>259</v>
      </c>
      <c r="O6124" s="9">
        <f t="shared" si="333"/>
        <v>26</v>
      </c>
      <c r="P6124" s="1">
        <f t="shared" si="334"/>
        <v>7.6923076923076927E-2</v>
      </c>
      <c r="Q6124">
        <f t="shared" si="335"/>
        <v>0.15384615384615385</v>
      </c>
    </row>
    <row r="6125" spans="2:17" x14ac:dyDescent="0.25">
      <c r="B6125" t="s">
        <v>264</v>
      </c>
      <c r="C6125">
        <v>175688</v>
      </c>
      <c r="D6125">
        <v>1</v>
      </c>
      <c r="E6125">
        <v>1</v>
      </c>
      <c r="F6125">
        <v>2</v>
      </c>
      <c r="G6125">
        <v>41874</v>
      </c>
      <c r="H6125" t="s">
        <v>7</v>
      </c>
      <c r="I6125" t="s">
        <v>8</v>
      </c>
      <c r="J6125">
        <v>52</v>
      </c>
      <c r="K6125">
        <v>4</v>
      </c>
      <c r="L6125" t="s">
        <v>240</v>
      </c>
      <c r="M6125" t="s">
        <v>258</v>
      </c>
      <c r="N6125" t="s">
        <v>259</v>
      </c>
      <c r="O6125" s="9">
        <f t="shared" si="333"/>
        <v>26</v>
      </c>
      <c r="P6125" s="1">
        <f t="shared" si="334"/>
        <v>7.6923076923076927E-2</v>
      </c>
      <c r="Q6125">
        <f t="shared" si="335"/>
        <v>0.15384615384615385</v>
      </c>
    </row>
    <row r="6126" spans="2:17" x14ac:dyDescent="0.25">
      <c r="B6126" t="s">
        <v>264</v>
      </c>
      <c r="C6126">
        <v>176618</v>
      </c>
      <c r="D6126">
        <v>1</v>
      </c>
      <c r="E6126">
        <v>1</v>
      </c>
      <c r="F6126">
        <v>2</v>
      </c>
      <c r="G6126">
        <v>41877</v>
      </c>
      <c r="H6126" t="s">
        <v>7</v>
      </c>
      <c r="I6126" t="s">
        <v>8</v>
      </c>
      <c r="J6126">
        <v>52</v>
      </c>
      <c r="K6126">
        <v>4</v>
      </c>
      <c r="L6126" t="s">
        <v>240</v>
      </c>
      <c r="M6126" t="s">
        <v>258</v>
      </c>
      <c r="N6126" t="s">
        <v>259</v>
      </c>
      <c r="O6126" s="9">
        <f t="shared" si="333"/>
        <v>26</v>
      </c>
      <c r="P6126" s="1">
        <f t="shared" si="334"/>
        <v>7.6923076923076927E-2</v>
      </c>
      <c r="Q6126">
        <f t="shared" si="335"/>
        <v>0.15384615384615385</v>
      </c>
    </row>
    <row r="6127" spans="2:17" x14ac:dyDescent="0.25">
      <c r="B6127" t="s">
        <v>264</v>
      </c>
      <c r="C6127">
        <v>176677</v>
      </c>
      <c r="D6127">
        <v>1</v>
      </c>
      <c r="E6127">
        <v>1</v>
      </c>
      <c r="F6127">
        <v>2</v>
      </c>
      <c r="G6127">
        <v>41877</v>
      </c>
      <c r="H6127" t="s">
        <v>7</v>
      </c>
      <c r="I6127" t="s">
        <v>8</v>
      </c>
      <c r="J6127">
        <v>52</v>
      </c>
      <c r="K6127">
        <v>4</v>
      </c>
      <c r="L6127" t="s">
        <v>240</v>
      </c>
      <c r="M6127" t="s">
        <v>258</v>
      </c>
      <c r="N6127" t="s">
        <v>259</v>
      </c>
      <c r="O6127" s="9">
        <f t="shared" si="333"/>
        <v>26</v>
      </c>
      <c r="P6127" s="1">
        <f t="shared" si="334"/>
        <v>7.6923076923076927E-2</v>
      </c>
      <c r="Q6127">
        <f t="shared" si="335"/>
        <v>0.15384615384615385</v>
      </c>
    </row>
    <row r="6128" spans="2:17" x14ac:dyDescent="0.25">
      <c r="B6128" t="s">
        <v>264</v>
      </c>
      <c r="C6128">
        <v>158065</v>
      </c>
      <c r="D6128">
        <v>2</v>
      </c>
      <c r="E6128">
        <v>2</v>
      </c>
      <c r="F6128">
        <v>23</v>
      </c>
      <c r="G6128">
        <v>41451</v>
      </c>
      <c r="H6128" t="s">
        <v>7</v>
      </c>
      <c r="I6128" t="s">
        <v>8</v>
      </c>
      <c r="J6128">
        <v>624</v>
      </c>
      <c r="K6128">
        <v>48</v>
      </c>
      <c r="L6128" t="s">
        <v>239</v>
      </c>
      <c r="M6128" t="s">
        <v>258</v>
      </c>
      <c r="N6128" t="s">
        <v>259</v>
      </c>
      <c r="O6128" s="9">
        <f t="shared" si="333"/>
        <v>27.130434782608695</v>
      </c>
      <c r="P6128" s="1">
        <f t="shared" si="334"/>
        <v>7.6923076923076927E-2</v>
      </c>
      <c r="Q6128">
        <f t="shared" si="335"/>
        <v>1.7692307692307694</v>
      </c>
    </row>
    <row r="6129" spans="2:17" x14ac:dyDescent="0.25">
      <c r="B6129" t="s">
        <v>264</v>
      </c>
      <c r="C6129">
        <v>184427</v>
      </c>
      <c r="D6129">
        <v>1</v>
      </c>
      <c r="E6129">
        <v>1</v>
      </c>
      <c r="F6129">
        <v>4</v>
      </c>
      <c r="G6129">
        <v>42328</v>
      </c>
      <c r="H6129" t="s">
        <v>7</v>
      </c>
      <c r="I6129" t="s">
        <v>8</v>
      </c>
      <c r="J6129">
        <v>117</v>
      </c>
      <c r="K6129">
        <v>9</v>
      </c>
      <c r="L6129" t="s">
        <v>240</v>
      </c>
      <c r="M6129" t="s">
        <v>258</v>
      </c>
      <c r="N6129" t="s">
        <v>259</v>
      </c>
      <c r="O6129" s="9">
        <f t="shared" si="333"/>
        <v>29.25</v>
      </c>
      <c r="P6129" s="1">
        <f t="shared" si="334"/>
        <v>7.6923076923076927E-2</v>
      </c>
      <c r="Q6129">
        <f t="shared" si="335"/>
        <v>0.30769230769230771</v>
      </c>
    </row>
    <row r="6130" spans="2:17" x14ac:dyDescent="0.25">
      <c r="B6130" t="s">
        <v>264</v>
      </c>
      <c r="C6130">
        <v>181301</v>
      </c>
      <c r="D6130">
        <v>1</v>
      </c>
      <c r="E6130">
        <v>1</v>
      </c>
      <c r="F6130">
        <v>14</v>
      </c>
      <c r="G6130">
        <v>42017</v>
      </c>
      <c r="H6130" t="s">
        <v>7</v>
      </c>
      <c r="I6130" t="s">
        <v>8</v>
      </c>
      <c r="J6130">
        <v>416</v>
      </c>
      <c r="K6130">
        <v>32</v>
      </c>
      <c r="L6130" t="s">
        <v>240</v>
      </c>
      <c r="M6130" t="s">
        <v>258</v>
      </c>
      <c r="N6130" t="s">
        <v>259</v>
      </c>
      <c r="O6130" s="9">
        <f t="shared" si="333"/>
        <v>29.714285714285715</v>
      </c>
      <c r="P6130" s="1">
        <f t="shared" si="334"/>
        <v>7.6923076923076927E-2</v>
      </c>
      <c r="Q6130">
        <f t="shared" si="335"/>
        <v>1.0769230769230771</v>
      </c>
    </row>
    <row r="6131" spans="2:17" x14ac:dyDescent="0.25">
      <c r="B6131" t="s">
        <v>264</v>
      </c>
      <c r="C6131">
        <v>181868</v>
      </c>
      <c r="D6131">
        <v>1</v>
      </c>
      <c r="E6131">
        <v>1</v>
      </c>
      <c r="F6131">
        <v>3</v>
      </c>
      <c r="G6131">
        <v>41913</v>
      </c>
      <c r="H6131" t="s">
        <v>7</v>
      </c>
      <c r="I6131" t="s">
        <v>8</v>
      </c>
      <c r="J6131">
        <v>91</v>
      </c>
      <c r="K6131">
        <v>7</v>
      </c>
      <c r="L6131" t="s">
        <v>240</v>
      </c>
      <c r="M6131" t="s">
        <v>258</v>
      </c>
      <c r="N6131" t="s">
        <v>259</v>
      </c>
      <c r="O6131" s="9">
        <f t="shared" si="333"/>
        <v>30.333333333333332</v>
      </c>
      <c r="P6131" s="1">
        <f t="shared" si="334"/>
        <v>7.6923076923076927E-2</v>
      </c>
      <c r="Q6131">
        <f t="shared" si="335"/>
        <v>0.23076923076923078</v>
      </c>
    </row>
    <row r="6132" spans="2:17" x14ac:dyDescent="0.25">
      <c r="B6132" t="s">
        <v>264</v>
      </c>
      <c r="C6132">
        <v>181859</v>
      </c>
      <c r="D6132">
        <v>1</v>
      </c>
      <c r="E6132">
        <v>1</v>
      </c>
      <c r="F6132">
        <v>3</v>
      </c>
      <c r="G6132">
        <v>41919</v>
      </c>
      <c r="H6132" t="s">
        <v>7</v>
      </c>
      <c r="I6132" t="s">
        <v>8</v>
      </c>
      <c r="J6132">
        <v>91</v>
      </c>
      <c r="K6132">
        <v>7</v>
      </c>
      <c r="L6132" t="s">
        <v>240</v>
      </c>
      <c r="M6132" t="s">
        <v>258</v>
      </c>
      <c r="N6132" t="s">
        <v>259</v>
      </c>
      <c r="O6132" s="9">
        <f t="shared" si="333"/>
        <v>30.333333333333332</v>
      </c>
      <c r="P6132" s="1">
        <f t="shared" si="334"/>
        <v>7.6923076923076927E-2</v>
      </c>
      <c r="Q6132">
        <f t="shared" si="335"/>
        <v>0.23076923076923078</v>
      </c>
    </row>
    <row r="6133" spans="2:17" x14ac:dyDescent="0.25">
      <c r="B6133" t="s">
        <v>264</v>
      </c>
      <c r="C6133">
        <v>163403</v>
      </c>
      <c r="D6133">
        <v>2</v>
      </c>
      <c r="E6133">
        <v>1</v>
      </c>
      <c r="F6133">
        <v>10</v>
      </c>
      <c r="G6133">
        <v>41608</v>
      </c>
      <c r="H6133" t="s">
        <v>7</v>
      </c>
      <c r="I6133" t="s">
        <v>8</v>
      </c>
      <c r="J6133">
        <v>312</v>
      </c>
      <c r="K6133">
        <v>24</v>
      </c>
      <c r="L6133" t="s">
        <v>239</v>
      </c>
      <c r="M6133" t="s">
        <v>258</v>
      </c>
      <c r="N6133" t="s">
        <v>259</v>
      </c>
      <c r="O6133" s="9">
        <f t="shared" si="333"/>
        <v>31.2</v>
      </c>
      <c r="P6133" s="1">
        <f t="shared" si="334"/>
        <v>7.6923076923076927E-2</v>
      </c>
      <c r="Q6133">
        <f t="shared" si="335"/>
        <v>0.76923076923076927</v>
      </c>
    </row>
    <row r="6134" spans="2:17" x14ac:dyDescent="0.25">
      <c r="B6134" t="s">
        <v>264</v>
      </c>
      <c r="C6134">
        <v>160858</v>
      </c>
      <c r="D6134">
        <v>2</v>
      </c>
      <c r="E6134">
        <v>1</v>
      </c>
      <c r="F6134">
        <v>4</v>
      </c>
      <c r="G6134">
        <v>41520</v>
      </c>
      <c r="H6134" t="s">
        <v>7</v>
      </c>
      <c r="I6134" t="s">
        <v>8</v>
      </c>
      <c r="J6134">
        <v>130</v>
      </c>
      <c r="K6134">
        <v>10</v>
      </c>
      <c r="L6134" t="s">
        <v>239</v>
      </c>
      <c r="M6134" t="s">
        <v>258</v>
      </c>
      <c r="N6134" t="s">
        <v>259</v>
      </c>
      <c r="O6134" s="9">
        <f t="shared" si="333"/>
        <v>32.5</v>
      </c>
      <c r="P6134" s="1">
        <f t="shared" si="334"/>
        <v>7.6923076923076927E-2</v>
      </c>
      <c r="Q6134">
        <f t="shared" si="335"/>
        <v>0.30769230769230771</v>
      </c>
    </row>
    <row r="6135" spans="2:17" x14ac:dyDescent="0.25">
      <c r="B6135" t="s">
        <v>264</v>
      </c>
      <c r="C6135">
        <v>168737</v>
      </c>
      <c r="D6135">
        <v>1</v>
      </c>
      <c r="E6135">
        <v>1</v>
      </c>
      <c r="F6135">
        <v>4</v>
      </c>
      <c r="G6135">
        <v>41736</v>
      </c>
      <c r="H6135" t="s">
        <v>7</v>
      </c>
      <c r="I6135" t="s">
        <v>8</v>
      </c>
      <c r="J6135">
        <v>130</v>
      </c>
      <c r="K6135">
        <v>10</v>
      </c>
      <c r="L6135" t="s">
        <v>240</v>
      </c>
      <c r="M6135" t="s">
        <v>258</v>
      </c>
      <c r="N6135" t="s">
        <v>259</v>
      </c>
      <c r="O6135" s="9">
        <f t="shared" si="333"/>
        <v>32.5</v>
      </c>
      <c r="P6135" s="1">
        <f t="shared" si="334"/>
        <v>7.6923076923076927E-2</v>
      </c>
      <c r="Q6135">
        <f t="shared" si="335"/>
        <v>0.30769230769230771</v>
      </c>
    </row>
    <row r="6136" spans="2:17" x14ac:dyDescent="0.25">
      <c r="B6136" t="s">
        <v>264</v>
      </c>
      <c r="C6136">
        <v>183255</v>
      </c>
      <c r="D6136">
        <v>1</v>
      </c>
      <c r="E6136">
        <v>1</v>
      </c>
      <c r="F6136">
        <v>4</v>
      </c>
      <c r="G6136">
        <v>42335</v>
      </c>
      <c r="H6136" t="s">
        <v>7</v>
      </c>
      <c r="I6136" t="s">
        <v>8</v>
      </c>
      <c r="J6136">
        <v>130</v>
      </c>
      <c r="K6136">
        <v>10</v>
      </c>
      <c r="L6136" t="s">
        <v>240</v>
      </c>
      <c r="M6136" t="s">
        <v>258</v>
      </c>
      <c r="N6136" t="s">
        <v>259</v>
      </c>
      <c r="O6136" s="9">
        <f t="shared" si="333"/>
        <v>32.5</v>
      </c>
      <c r="P6136" s="1">
        <f t="shared" si="334"/>
        <v>7.6923076923076927E-2</v>
      </c>
      <c r="Q6136">
        <f t="shared" si="335"/>
        <v>0.30769230769230771</v>
      </c>
    </row>
    <row r="6137" spans="2:17" x14ac:dyDescent="0.25">
      <c r="B6137" t="s">
        <v>264</v>
      </c>
      <c r="C6137">
        <v>183256</v>
      </c>
      <c r="D6137">
        <v>1</v>
      </c>
      <c r="E6137">
        <v>1</v>
      </c>
      <c r="F6137">
        <v>4</v>
      </c>
      <c r="G6137">
        <v>42335</v>
      </c>
      <c r="H6137" t="s">
        <v>7</v>
      </c>
      <c r="I6137" t="s">
        <v>8</v>
      </c>
      <c r="J6137">
        <v>130</v>
      </c>
      <c r="K6137">
        <v>10</v>
      </c>
      <c r="L6137" t="s">
        <v>240</v>
      </c>
      <c r="M6137" t="s">
        <v>258</v>
      </c>
      <c r="N6137" t="s">
        <v>259</v>
      </c>
      <c r="O6137" s="9">
        <f t="shared" si="333"/>
        <v>32.5</v>
      </c>
      <c r="P6137" s="1">
        <f t="shared" si="334"/>
        <v>7.6923076923076927E-2</v>
      </c>
      <c r="Q6137">
        <f t="shared" si="335"/>
        <v>0.30769230769230771</v>
      </c>
    </row>
    <row r="6138" spans="2:17" x14ac:dyDescent="0.25">
      <c r="B6138" t="s">
        <v>264</v>
      </c>
      <c r="C6138">
        <v>183253</v>
      </c>
      <c r="D6138">
        <v>1</v>
      </c>
      <c r="E6138">
        <v>1</v>
      </c>
      <c r="F6138">
        <v>4</v>
      </c>
      <c r="G6138">
        <v>42335</v>
      </c>
      <c r="H6138" t="s">
        <v>7</v>
      </c>
      <c r="I6138" t="s">
        <v>8</v>
      </c>
      <c r="J6138">
        <v>130</v>
      </c>
      <c r="K6138">
        <v>10</v>
      </c>
      <c r="L6138" t="s">
        <v>240</v>
      </c>
      <c r="M6138" t="s">
        <v>258</v>
      </c>
      <c r="N6138" t="s">
        <v>259</v>
      </c>
      <c r="O6138" s="9">
        <f t="shared" si="333"/>
        <v>32.5</v>
      </c>
      <c r="P6138" s="1">
        <f t="shared" si="334"/>
        <v>7.6923076923076927E-2</v>
      </c>
      <c r="Q6138">
        <f t="shared" si="335"/>
        <v>0.30769230769230771</v>
      </c>
    </row>
    <row r="6139" spans="2:17" x14ac:dyDescent="0.25">
      <c r="B6139" t="s">
        <v>264</v>
      </c>
      <c r="C6139">
        <v>163091</v>
      </c>
      <c r="D6139">
        <v>2</v>
      </c>
      <c r="E6139">
        <v>1</v>
      </c>
      <c r="F6139">
        <v>9</v>
      </c>
      <c r="G6139">
        <v>41608</v>
      </c>
      <c r="H6139" t="s">
        <v>7</v>
      </c>
      <c r="I6139" t="s">
        <v>8</v>
      </c>
      <c r="J6139">
        <v>312</v>
      </c>
      <c r="K6139">
        <v>24</v>
      </c>
      <c r="L6139" t="s">
        <v>239</v>
      </c>
      <c r="M6139" t="s">
        <v>258</v>
      </c>
      <c r="N6139" t="s">
        <v>259</v>
      </c>
      <c r="O6139" s="9">
        <f t="shared" ref="O6139:O6202" si="336">J6139/F6139</f>
        <v>34.666666666666664</v>
      </c>
      <c r="P6139" s="1">
        <f t="shared" ref="P6139:P6202" si="337">K6139/J6139</f>
        <v>7.6923076923076927E-2</v>
      </c>
      <c r="Q6139">
        <f t="shared" si="335"/>
        <v>0.69230769230769229</v>
      </c>
    </row>
    <row r="6140" spans="2:17" x14ac:dyDescent="0.25">
      <c r="B6140" t="s">
        <v>264</v>
      </c>
      <c r="C6140">
        <v>181303</v>
      </c>
      <c r="D6140">
        <v>1</v>
      </c>
      <c r="E6140">
        <v>1</v>
      </c>
      <c r="F6140">
        <v>12</v>
      </c>
      <c r="G6140">
        <v>42017</v>
      </c>
      <c r="H6140" t="s">
        <v>7</v>
      </c>
      <c r="I6140" t="s">
        <v>8</v>
      </c>
      <c r="J6140">
        <v>416</v>
      </c>
      <c r="K6140">
        <v>32</v>
      </c>
      <c r="L6140" t="s">
        <v>240</v>
      </c>
      <c r="M6140" t="s">
        <v>258</v>
      </c>
      <c r="N6140" t="s">
        <v>259</v>
      </c>
      <c r="O6140" s="9">
        <f t="shared" si="336"/>
        <v>34.666666666666664</v>
      </c>
      <c r="P6140" s="1">
        <f t="shared" si="337"/>
        <v>7.6923076923076927E-2</v>
      </c>
      <c r="Q6140">
        <f t="shared" ref="Q6140:Q6203" si="338">F6140*P6140</f>
        <v>0.92307692307692313</v>
      </c>
    </row>
    <row r="6141" spans="2:17" x14ac:dyDescent="0.25">
      <c r="B6141" t="s">
        <v>264</v>
      </c>
      <c r="C6141">
        <v>161413</v>
      </c>
      <c r="D6141">
        <v>1</v>
      </c>
      <c r="E6141">
        <v>1</v>
      </c>
      <c r="F6141">
        <v>2</v>
      </c>
      <c r="G6141">
        <v>41619</v>
      </c>
      <c r="H6141" t="s">
        <v>7</v>
      </c>
      <c r="I6141" t="s">
        <v>8</v>
      </c>
      <c r="J6141">
        <v>78</v>
      </c>
      <c r="K6141">
        <v>6</v>
      </c>
      <c r="L6141" t="s">
        <v>240</v>
      </c>
      <c r="M6141" t="s">
        <v>258</v>
      </c>
      <c r="N6141" t="s">
        <v>259</v>
      </c>
      <c r="O6141" s="9">
        <f t="shared" si="336"/>
        <v>39</v>
      </c>
      <c r="P6141" s="1">
        <f t="shared" si="337"/>
        <v>7.6923076923076927E-2</v>
      </c>
      <c r="Q6141">
        <f t="shared" si="338"/>
        <v>0.15384615384615385</v>
      </c>
    </row>
    <row r="6142" spans="2:17" x14ac:dyDescent="0.25">
      <c r="B6142" t="s">
        <v>264</v>
      </c>
      <c r="C6142">
        <v>184535</v>
      </c>
      <c r="D6142">
        <v>1</v>
      </c>
      <c r="E6142">
        <v>1</v>
      </c>
      <c r="F6142">
        <v>2.5</v>
      </c>
      <c r="G6142">
        <v>42200</v>
      </c>
      <c r="H6142" t="s">
        <v>7</v>
      </c>
      <c r="I6142" t="s">
        <v>8</v>
      </c>
      <c r="J6142">
        <v>104</v>
      </c>
      <c r="K6142">
        <v>8</v>
      </c>
      <c r="L6142" t="s">
        <v>240</v>
      </c>
      <c r="M6142" t="s">
        <v>258</v>
      </c>
      <c r="N6142" t="s">
        <v>259</v>
      </c>
      <c r="O6142" s="9">
        <f t="shared" si="336"/>
        <v>41.6</v>
      </c>
      <c r="P6142" s="1">
        <f t="shared" si="337"/>
        <v>7.6923076923076927E-2</v>
      </c>
      <c r="Q6142">
        <f t="shared" si="338"/>
        <v>0.19230769230769232</v>
      </c>
    </row>
    <row r="6143" spans="2:17" x14ac:dyDescent="0.25">
      <c r="B6143" t="s">
        <v>264</v>
      </c>
      <c r="C6143">
        <v>155183</v>
      </c>
      <c r="D6143">
        <v>1</v>
      </c>
      <c r="E6143">
        <v>1</v>
      </c>
      <c r="F6143">
        <v>4</v>
      </c>
      <c r="G6143">
        <v>41277</v>
      </c>
      <c r="H6143" t="s">
        <v>5</v>
      </c>
      <c r="I6143" t="s">
        <v>8</v>
      </c>
      <c r="J6143">
        <v>208</v>
      </c>
      <c r="K6143">
        <v>16</v>
      </c>
      <c r="L6143" t="s">
        <v>240</v>
      </c>
      <c r="M6143" t="s">
        <v>5</v>
      </c>
      <c r="N6143" t="s">
        <v>259</v>
      </c>
      <c r="O6143" s="9">
        <f t="shared" si="336"/>
        <v>52</v>
      </c>
      <c r="P6143" s="1">
        <f t="shared" si="337"/>
        <v>7.6923076923076927E-2</v>
      </c>
      <c r="Q6143">
        <f t="shared" si="338"/>
        <v>0.30769230769230771</v>
      </c>
    </row>
    <row r="6144" spans="2:17" x14ac:dyDescent="0.25">
      <c r="B6144" t="s">
        <v>264</v>
      </c>
      <c r="C6144">
        <v>155053</v>
      </c>
      <c r="D6144">
        <v>1</v>
      </c>
      <c r="E6144">
        <v>1</v>
      </c>
      <c r="F6144">
        <v>4</v>
      </c>
      <c r="G6144">
        <v>41288</v>
      </c>
      <c r="H6144" t="s">
        <v>5</v>
      </c>
      <c r="I6144" t="s">
        <v>8</v>
      </c>
      <c r="J6144">
        <v>208</v>
      </c>
      <c r="K6144">
        <v>16</v>
      </c>
      <c r="L6144" t="s">
        <v>240</v>
      </c>
      <c r="M6144" t="s">
        <v>5</v>
      </c>
      <c r="N6144" t="s">
        <v>259</v>
      </c>
      <c r="O6144" s="9">
        <f t="shared" si="336"/>
        <v>52</v>
      </c>
      <c r="P6144" s="1">
        <f t="shared" si="337"/>
        <v>7.6923076923076927E-2</v>
      </c>
      <c r="Q6144">
        <f t="shared" si="338"/>
        <v>0.30769230769230771</v>
      </c>
    </row>
    <row r="6145" spans="2:17" x14ac:dyDescent="0.25">
      <c r="B6145" t="s">
        <v>264</v>
      </c>
      <c r="C6145">
        <v>160613</v>
      </c>
      <c r="D6145">
        <v>1</v>
      </c>
      <c r="E6145">
        <v>1</v>
      </c>
      <c r="F6145">
        <v>4</v>
      </c>
      <c r="G6145">
        <v>41514</v>
      </c>
      <c r="H6145" t="s">
        <v>7</v>
      </c>
      <c r="I6145" t="s">
        <v>8</v>
      </c>
      <c r="J6145">
        <v>208</v>
      </c>
      <c r="K6145">
        <v>16</v>
      </c>
      <c r="L6145" t="s">
        <v>240</v>
      </c>
      <c r="M6145" t="s">
        <v>258</v>
      </c>
      <c r="N6145" t="s">
        <v>259</v>
      </c>
      <c r="O6145" s="9">
        <f t="shared" si="336"/>
        <v>52</v>
      </c>
      <c r="P6145" s="1">
        <f t="shared" si="337"/>
        <v>7.6923076923076927E-2</v>
      </c>
      <c r="Q6145">
        <f t="shared" si="338"/>
        <v>0.30769230769230771</v>
      </c>
    </row>
    <row r="6146" spans="2:17" x14ac:dyDescent="0.25">
      <c r="B6146" t="s">
        <v>264</v>
      </c>
      <c r="C6146">
        <v>157477</v>
      </c>
      <c r="D6146">
        <v>1</v>
      </c>
      <c r="E6146">
        <v>1</v>
      </c>
      <c r="F6146">
        <v>4</v>
      </c>
      <c r="G6146">
        <v>41457</v>
      </c>
      <c r="H6146" t="s">
        <v>5</v>
      </c>
      <c r="I6146" t="s">
        <v>6</v>
      </c>
      <c r="J6146">
        <v>208</v>
      </c>
      <c r="K6146">
        <v>16</v>
      </c>
      <c r="L6146" t="s">
        <v>240</v>
      </c>
      <c r="M6146" t="s">
        <v>5</v>
      </c>
      <c r="N6146" t="s">
        <v>259</v>
      </c>
      <c r="O6146" s="9">
        <f t="shared" si="336"/>
        <v>52</v>
      </c>
      <c r="P6146" s="1">
        <f t="shared" si="337"/>
        <v>7.6923076923076927E-2</v>
      </c>
      <c r="Q6146">
        <f t="shared" si="338"/>
        <v>0.30769230769230771</v>
      </c>
    </row>
    <row r="6147" spans="2:17" x14ac:dyDescent="0.25">
      <c r="B6147" t="s">
        <v>264</v>
      </c>
      <c r="C6147">
        <v>185254</v>
      </c>
      <c r="D6147">
        <v>1</v>
      </c>
      <c r="E6147">
        <v>1</v>
      </c>
      <c r="F6147">
        <v>2</v>
      </c>
      <c r="G6147">
        <v>42194</v>
      </c>
      <c r="H6147" t="s">
        <v>5</v>
      </c>
      <c r="I6147" t="s">
        <v>6</v>
      </c>
      <c r="J6147">
        <v>117</v>
      </c>
      <c r="K6147">
        <v>9</v>
      </c>
      <c r="L6147" t="s">
        <v>240</v>
      </c>
      <c r="M6147" t="s">
        <v>5</v>
      </c>
      <c r="N6147" t="s">
        <v>259</v>
      </c>
      <c r="O6147" s="9">
        <f t="shared" si="336"/>
        <v>58.5</v>
      </c>
      <c r="P6147" s="1">
        <f t="shared" si="337"/>
        <v>7.6923076923076927E-2</v>
      </c>
      <c r="Q6147">
        <f t="shared" si="338"/>
        <v>0.15384615384615385</v>
      </c>
    </row>
    <row r="6148" spans="2:17" x14ac:dyDescent="0.25">
      <c r="B6148" t="s">
        <v>264</v>
      </c>
      <c r="C6148">
        <v>156270</v>
      </c>
      <c r="D6148">
        <v>1</v>
      </c>
      <c r="E6148">
        <v>1</v>
      </c>
      <c r="F6148">
        <v>3</v>
      </c>
      <c r="G6148">
        <v>41395</v>
      </c>
      <c r="H6148" t="s">
        <v>7</v>
      </c>
      <c r="I6148" t="s">
        <v>8</v>
      </c>
      <c r="J6148">
        <v>208</v>
      </c>
      <c r="K6148">
        <v>16</v>
      </c>
      <c r="L6148" t="s">
        <v>240</v>
      </c>
      <c r="M6148" t="s">
        <v>258</v>
      </c>
      <c r="N6148" t="s">
        <v>259</v>
      </c>
      <c r="O6148" s="9">
        <f t="shared" si="336"/>
        <v>69.333333333333329</v>
      </c>
      <c r="P6148" s="1">
        <f t="shared" si="337"/>
        <v>7.6923076923076927E-2</v>
      </c>
      <c r="Q6148">
        <f t="shared" si="338"/>
        <v>0.23076923076923078</v>
      </c>
    </row>
    <row r="6149" spans="2:17" x14ac:dyDescent="0.25">
      <c r="B6149" t="s">
        <v>264</v>
      </c>
      <c r="C6149">
        <v>161069</v>
      </c>
      <c r="D6149">
        <v>1</v>
      </c>
      <c r="E6149">
        <v>1</v>
      </c>
      <c r="F6149">
        <v>5</v>
      </c>
      <c r="G6149">
        <v>41549</v>
      </c>
      <c r="H6149" t="s">
        <v>7</v>
      </c>
      <c r="I6149" t="s">
        <v>8</v>
      </c>
      <c r="J6149">
        <v>183</v>
      </c>
      <c r="K6149">
        <v>14</v>
      </c>
      <c r="L6149" t="s">
        <v>240</v>
      </c>
      <c r="M6149" t="s">
        <v>258</v>
      </c>
      <c r="N6149" t="s">
        <v>259</v>
      </c>
      <c r="O6149" s="9">
        <f t="shared" si="336"/>
        <v>36.6</v>
      </c>
      <c r="P6149" s="1">
        <f t="shared" si="337"/>
        <v>7.650273224043716E-2</v>
      </c>
      <c r="Q6149">
        <f t="shared" si="338"/>
        <v>0.38251366120218577</v>
      </c>
    </row>
    <row r="6150" spans="2:17" x14ac:dyDescent="0.25">
      <c r="B6150" t="s">
        <v>264</v>
      </c>
      <c r="C6150">
        <v>172608</v>
      </c>
      <c r="D6150">
        <v>2</v>
      </c>
      <c r="E6150">
        <v>1</v>
      </c>
      <c r="F6150">
        <v>11</v>
      </c>
      <c r="G6150">
        <v>41848</v>
      </c>
      <c r="H6150" t="s">
        <v>7</v>
      </c>
      <c r="I6150" t="s">
        <v>8</v>
      </c>
      <c r="J6150">
        <v>170</v>
      </c>
      <c r="K6150">
        <v>13</v>
      </c>
      <c r="L6150" t="s">
        <v>239</v>
      </c>
      <c r="M6150" t="s">
        <v>258</v>
      </c>
      <c r="N6150" t="s">
        <v>259</v>
      </c>
      <c r="O6150" s="9">
        <f t="shared" si="336"/>
        <v>15.454545454545455</v>
      </c>
      <c r="P6150" s="1">
        <f t="shared" si="337"/>
        <v>7.6470588235294124E-2</v>
      </c>
      <c r="Q6150">
        <f t="shared" si="338"/>
        <v>0.84117647058823541</v>
      </c>
    </row>
    <row r="6151" spans="2:17" x14ac:dyDescent="0.25">
      <c r="B6151" t="s">
        <v>264</v>
      </c>
      <c r="C6151">
        <v>182340</v>
      </c>
      <c r="D6151">
        <v>1</v>
      </c>
      <c r="E6151">
        <v>1</v>
      </c>
      <c r="F6151">
        <v>7.5</v>
      </c>
      <c r="G6151">
        <v>41889</v>
      </c>
      <c r="H6151" t="s">
        <v>7</v>
      </c>
      <c r="I6151" t="s">
        <v>8</v>
      </c>
      <c r="J6151">
        <v>170</v>
      </c>
      <c r="K6151">
        <v>13</v>
      </c>
      <c r="L6151" t="s">
        <v>240</v>
      </c>
      <c r="M6151" t="s">
        <v>258</v>
      </c>
      <c r="N6151" t="s">
        <v>259</v>
      </c>
      <c r="O6151" s="9">
        <f t="shared" si="336"/>
        <v>22.666666666666668</v>
      </c>
      <c r="P6151" s="1">
        <f t="shared" si="337"/>
        <v>7.6470588235294124E-2</v>
      </c>
      <c r="Q6151">
        <f t="shared" si="338"/>
        <v>0.57352941176470595</v>
      </c>
    </row>
    <row r="6152" spans="2:17" x14ac:dyDescent="0.25">
      <c r="B6152" t="s">
        <v>264</v>
      </c>
      <c r="C6152">
        <v>191965</v>
      </c>
      <c r="D6152">
        <v>1</v>
      </c>
      <c r="E6152">
        <v>1</v>
      </c>
      <c r="F6152">
        <v>5</v>
      </c>
      <c r="G6152">
        <v>42093</v>
      </c>
      <c r="H6152" t="s">
        <v>7</v>
      </c>
      <c r="I6152" t="s">
        <v>8</v>
      </c>
      <c r="J6152">
        <v>170</v>
      </c>
      <c r="K6152">
        <v>13</v>
      </c>
      <c r="L6152" t="s">
        <v>240</v>
      </c>
      <c r="M6152" t="s">
        <v>258</v>
      </c>
      <c r="N6152" t="s">
        <v>259</v>
      </c>
      <c r="O6152" s="9">
        <f t="shared" si="336"/>
        <v>34</v>
      </c>
      <c r="P6152" s="1">
        <f t="shared" si="337"/>
        <v>7.6470588235294124E-2</v>
      </c>
      <c r="Q6152">
        <f t="shared" si="338"/>
        <v>0.38235294117647062</v>
      </c>
    </row>
    <row r="6153" spans="2:17" x14ac:dyDescent="0.25">
      <c r="B6153" t="s">
        <v>264</v>
      </c>
      <c r="C6153">
        <v>191965</v>
      </c>
      <c r="D6153">
        <v>1</v>
      </c>
      <c r="E6153">
        <v>1</v>
      </c>
      <c r="F6153">
        <v>5</v>
      </c>
      <c r="G6153">
        <v>42093</v>
      </c>
      <c r="H6153" t="s">
        <v>7</v>
      </c>
      <c r="I6153" t="s">
        <v>8</v>
      </c>
      <c r="J6153">
        <v>170</v>
      </c>
      <c r="K6153">
        <v>13</v>
      </c>
      <c r="L6153" t="s">
        <v>240</v>
      </c>
      <c r="M6153" t="s">
        <v>258</v>
      </c>
      <c r="N6153" t="s">
        <v>259</v>
      </c>
      <c r="O6153" s="9">
        <f t="shared" si="336"/>
        <v>34</v>
      </c>
      <c r="P6153" s="1">
        <f t="shared" si="337"/>
        <v>7.6470588235294124E-2</v>
      </c>
      <c r="Q6153">
        <f t="shared" si="338"/>
        <v>0.38235294117647062</v>
      </c>
    </row>
    <row r="6154" spans="2:17" x14ac:dyDescent="0.25">
      <c r="B6154" t="s">
        <v>264</v>
      </c>
      <c r="C6154">
        <v>160411</v>
      </c>
      <c r="D6154">
        <v>1</v>
      </c>
      <c r="E6154">
        <v>1</v>
      </c>
      <c r="F6154">
        <v>4</v>
      </c>
      <c r="G6154">
        <v>41506</v>
      </c>
      <c r="H6154" t="s">
        <v>5</v>
      </c>
      <c r="I6154" t="s">
        <v>6</v>
      </c>
      <c r="J6154">
        <v>170</v>
      </c>
      <c r="K6154">
        <v>13</v>
      </c>
      <c r="L6154" t="s">
        <v>240</v>
      </c>
      <c r="M6154" t="s">
        <v>5</v>
      </c>
      <c r="N6154" t="s">
        <v>259</v>
      </c>
      <c r="O6154" s="9">
        <f t="shared" si="336"/>
        <v>42.5</v>
      </c>
      <c r="P6154" s="1">
        <f t="shared" si="337"/>
        <v>7.6470588235294124E-2</v>
      </c>
      <c r="Q6154">
        <f t="shared" si="338"/>
        <v>0.30588235294117649</v>
      </c>
    </row>
    <row r="6155" spans="2:17" x14ac:dyDescent="0.25">
      <c r="B6155" t="s">
        <v>264</v>
      </c>
      <c r="C6155">
        <v>183979</v>
      </c>
      <c r="D6155">
        <v>1</v>
      </c>
      <c r="E6155">
        <v>1</v>
      </c>
      <c r="F6155">
        <v>4</v>
      </c>
      <c r="G6155">
        <v>42202</v>
      </c>
      <c r="H6155" t="s">
        <v>7</v>
      </c>
      <c r="I6155" t="s">
        <v>8</v>
      </c>
      <c r="J6155">
        <v>157</v>
      </c>
      <c r="K6155">
        <v>12</v>
      </c>
      <c r="L6155" t="s">
        <v>240</v>
      </c>
      <c r="M6155" t="s">
        <v>258</v>
      </c>
      <c r="N6155" t="s">
        <v>259</v>
      </c>
      <c r="O6155" s="9">
        <f t="shared" si="336"/>
        <v>39.25</v>
      </c>
      <c r="P6155" s="1">
        <f t="shared" si="337"/>
        <v>7.6433121019108277E-2</v>
      </c>
      <c r="Q6155">
        <f t="shared" si="338"/>
        <v>0.30573248407643311</v>
      </c>
    </row>
    <row r="6156" spans="2:17" x14ac:dyDescent="0.25">
      <c r="B6156" t="s">
        <v>264</v>
      </c>
      <c r="C6156">
        <v>183758</v>
      </c>
      <c r="D6156">
        <v>2</v>
      </c>
      <c r="E6156">
        <v>1</v>
      </c>
      <c r="F6156">
        <v>12.5</v>
      </c>
      <c r="G6156">
        <v>42325</v>
      </c>
      <c r="H6156" t="s">
        <v>7</v>
      </c>
      <c r="I6156" t="s">
        <v>8</v>
      </c>
      <c r="J6156">
        <v>144</v>
      </c>
      <c r="K6156">
        <v>11</v>
      </c>
      <c r="L6156" t="s">
        <v>239</v>
      </c>
      <c r="M6156" t="s">
        <v>258</v>
      </c>
      <c r="N6156" t="s">
        <v>259</v>
      </c>
      <c r="O6156" s="9">
        <f t="shared" si="336"/>
        <v>11.52</v>
      </c>
      <c r="P6156" s="1">
        <f t="shared" si="337"/>
        <v>7.6388888888888895E-2</v>
      </c>
      <c r="Q6156">
        <f t="shared" si="338"/>
        <v>0.95486111111111116</v>
      </c>
    </row>
    <row r="6157" spans="2:17" x14ac:dyDescent="0.25">
      <c r="B6157" t="s">
        <v>264</v>
      </c>
      <c r="C6157">
        <v>183758</v>
      </c>
      <c r="D6157">
        <v>2</v>
      </c>
      <c r="E6157">
        <v>2</v>
      </c>
      <c r="F6157">
        <v>12.5</v>
      </c>
      <c r="G6157">
        <v>42325</v>
      </c>
      <c r="H6157" t="s">
        <v>7</v>
      </c>
      <c r="I6157" t="s">
        <v>8</v>
      </c>
      <c r="J6157">
        <v>144</v>
      </c>
      <c r="K6157">
        <v>11</v>
      </c>
      <c r="L6157" t="s">
        <v>239</v>
      </c>
      <c r="M6157" t="s">
        <v>258</v>
      </c>
      <c r="N6157" t="s">
        <v>259</v>
      </c>
      <c r="O6157" s="9">
        <f t="shared" si="336"/>
        <v>11.52</v>
      </c>
      <c r="P6157" s="1">
        <f t="shared" si="337"/>
        <v>7.6388888888888895E-2</v>
      </c>
      <c r="Q6157">
        <f t="shared" si="338"/>
        <v>0.95486111111111116</v>
      </c>
    </row>
    <row r="6158" spans="2:17" x14ac:dyDescent="0.25">
      <c r="B6158" t="s">
        <v>264</v>
      </c>
      <c r="C6158">
        <v>183759</v>
      </c>
      <c r="D6158">
        <v>2</v>
      </c>
      <c r="E6158">
        <v>2</v>
      </c>
      <c r="F6158">
        <v>12.5</v>
      </c>
      <c r="G6158">
        <v>42325</v>
      </c>
      <c r="H6158" t="s">
        <v>7</v>
      </c>
      <c r="I6158" t="s">
        <v>8</v>
      </c>
      <c r="J6158">
        <v>144</v>
      </c>
      <c r="K6158">
        <v>11</v>
      </c>
      <c r="L6158" t="s">
        <v>239</v>
      </c>
      <c r="M6158" t="s">
        <v>258</v>
      </c>
      <c r="N6158" t="s">
        <v>259</v>
      </c>
      <c r="O6158" s="9">
        <f t="shared" si="336"/>
        <v>11.52</v>
      </c>
      <c r="P6158" s="1">
        <f t="shared" si="337"/>
        <v>7.6388888888888895E-2</v>
      </c>
      <c r="Q6158">
        <f t="shared" si="338"/>
        <v>0.95486111111111116</v>
      </c>
    </row>
    <row r="6159" spans="2:17" x14ac:dyDescent="0.25">
      <c r="B6159" t="s">
        <v>264</v>
      </c>
      <c r="C6159">
        <v>166325</v>
      </c>
      <c r="D6159">
        <v>1</v>
      </c>
      <c r="E6159">
        <v>1</v>
      </c>
      <c r="F6159">
        <v>5</v>
      </c>
      <c r="G6159">
        <v>41608</v>
      </c>
      <c r="H6159" t="s">
        <v>7</v>
      </c>
      <c r="I6159" t="s">
        <v>8</v>
      </c>
      <c r="J6159">
        <v>144</v>
      </c>
      <c r="K6159">
        <v>11</v>
      </c>
      <c r="L6159" t="s">
        <v>240</v>
      </c>
      <c r="M6159" t="s">
        <v>258</v>
      </c>
      <c r="N6159" t="s">
        <v>259</v>
      </c>
      <c r="O6159" s="9">
        <f t="shared" si="336"/>
        <v>28.8</v>
      </c>
      <c r="P6159" s="1">
        <f t="shared" si="337"/>
        <v>7.6388888888888895E-2</v>
      </c>
      <c r="Q6159">
        <f t="shared" si="338"/>
        <v>0.38194444444444448</v>
      </c>
    </row>
    <row r="6160" spans="2:17" x14ac:dyDescent="0.25">
      <c r="B6160" t="s">
        <v>264</v>
      </c>
      <c r="C6160">
        <v>166337</v>
      </c>
      <c r="D6160">
        <v>1</v>
      </c>
      <c r="E6160">
        <v>1</v>
      </c>
      <c r="F6160">
        <v>5</v>
      </c>
      <c r="G6160">
        <v>41609</v>
      </c>
      <c r="H6160" t="s">
        <v>7</v>
      </c>
      <c r="I6160" t="s">
        <v>8</v>
      </c>
      <c r="J6160">
        <v>144</v>
      </c>
      <c r="K6160">
        <v>11</v>
      </c>
      <c r="L6160" t="s">
        <v>240</v>
      </c>
      <c r="M6160" t="s">
        <v>258</v>
      </c>
      <c r="N6160" t="s">
        <v>259</v>
      </c>
      <c r="O6160" s="9">
        <f t="shared" si="336"/>
        <v>28.8</v>
      </c>
      <c r="P6160" s="1">
        <f t="shared" si="337"/>
        <v>7.6388888888888895E-2</v>
      </c>
      <c r="Q6160">
        <f t="shared" si="338"/>
        <v>0.38194444444444448</v>
      </c>
    </row>
    <row r="6161" spans="2:17" x14ac:dyDescent="0.25">
      <c r="B6161" t="s">
        <v>264</v>
      </c>
      <c r="C6161">
        <v>172096</v>
      </c>
      <c r="D6161">
        <v>1</v>
      </c>
      <c r="E6161">
        <v>1</v>
      </c>
      <c r="F6161">
        <v>5</v>
      </c>
      <c r="G6161">
        <v>41792</v>
      </c>
      <c r="H6161" t="s">
        <v>5</v>
      </c>
      <c r="I6161" t="s">
        <v>6</v>
      </c>
      <c r="J6161">
        <v>144</v>
      </c>
      <c r="K6161">
        <v>11</v>
      </c>
      <c r="L6161" t="s">
        <v>240</v>
      </c>
      <c r="M6161" t="s">
        <v>5</v>
      </c>
      <c r="N6161" t="s">
        <v>259</v>
      </c>
      <c r="O6161" s="9">
        <f t="shared" si="336"/>
        <v>28.8</v>
      </c>
      <c r="P6161" s="1">
        <f t="shared" si="337"/>
        <v>7.6388888888888895E-2</v>
      </c>
      <c r="Q6161">
        <f t="shared" si="338"/>
        <v>0.38194444444444448</v>
      </c>
    </row>
    <row r="6162" spans="2:17" x14ac:dyDescent="0.25">
      <c r="B6162" t="s">
        <v>264</v>
      </c>
      <c r="C6162">
        <v>169206</v>
      </c>
      <c r="D6162">
        <v>1</v>
      </c>
      <c r="E6162">
        <v>1</v>
      </c>
      <c r="F6162">
        <v>5</v>
      </c>
      <c r="G6162">
        <v>41830</v>
      </c>
      <c r="H6162" t="s">
        <v>5</v>
      </c>
      <c r="I6162" t="s">
        <v>6</v>
      </c>
      <c r="J6162">
        <v>144</v>
      </c>
      <c r="K6162">
        <v>11</v>
      </c>
      <c r="L6162" t="s">
        <v>240</v>
      </c>
      <c r="M6162" t="s">
        <v>5</v>
      </c>
      <c r="N6162" t="s">
        <v>259</v>
      </c>
      <c r="O6162" s="9">
        <f t="shared" si="336"/>
        <v>28.8</v>
      </c>
      <c r="P6162" s="1">
        <f t="shared" si="337"/>
        <v>7.6388888888888895E-2</v>
      </c>
      <c r="Q6162">
        <f t="shared" si="338"/>
        <v>0.38194444444444448</v>
      </c>
    </row>
    <row r="6163" spans="2:17" x14ac:dyDescent="0.25">
      <c r="B6163" t="s">
        <v>264</v>
      </c>
      <c r="C6163">
        <v>168098</v>
      </c>
      <c r="D6163">
        <v>1</v>
      </c>
      <c r="E6163">
        <v>1</v>
      </c>
      <c r="F6163">
        <v>4</v>
      </c>
      <c r="G6163">
        <v>41705</v>
      </c>
      <c r="H6163" t="s">
        <v>7</v>
      </c>
      <c r="I6163" t="s">
        <v>8</v>
      </c>
      <c r="J6163">
        <v>144</v>
      </c>
      <c r="K6163">
        <v>11</v>
      </c>
      <c r="L6163" t="s">
        <v>240</v>
      </c>
      <c r="M6163" t="s">
        <v>258</v>
      </c>
      <c r="N6163" t="s">
        <v>259</v>
      </c>
      <c r="O6163" s="9">
        <f t="shared" si="336"/>
        <v>36</v>
      </c>
      <c r="P6163" s="1">
        <f t="shared" si="337"/>
        <v>7.6388888888888895E-2</v>
      </c>
      <c r="Q6163">
        <f t="shared" si="338"/>
        <v>0.30555555555555558</v>
      </c>
    </row>
    <row r="6164" spans="2:17" x14ac:dyDescent="0.25">
      <c r="B6164" t="s">
        <v>264</v>
      </c>
      <c r="C6164">
        <v>189658</v>
      </c>
      <c r="D6164">
        <v>1</v>
      </c>
      <c r="E6164">
        <v>1</v>
      </c>
      <c r="F6164">
        <v>4</v>
      </c>
      <c r="G6164">
        <v>42284</v>
      </c>
      <c r="H6164" t="s">
        <v>7</v>
      </c>
      <c r="I6164" t="s">
        <v>8</v>
      </c>
      <c r="J6164">
        <v>144</v>
      </c>
      <c r="K6164">
        <v>11</v>
      </c>
      <c r="L6164" t="s">
        <v>240</v>
      </c>
      <c r="M6164" t="s">
        <v>258</v>
      </c>
      <c r="N6164" t="s">
        <v>259</v>
      </c>
      <c r="O6164" s="9">
        <f t="shared" si="336"/>
        <v>36</v>
      </c>
      <c r="P6164" s="1">
        <f t="shared" si="337"/>
        <v>7.6388888888888895E-2</v>
      </c>
      <c r="Q6164">
        <f t="shared" si="338"/>
        <v>0.30555555555555558</v>
      </c>
    </row>
    <row r="6165" spans="2:17" x14ac:dyDescent="0.25">
      <c r="B6165" t="s">
        <v>264</v>
      </c>
      <c r="C6165">
        <v>190465</v>
      </c>
      <c r="D6165">
        <v>1</v>
      </c>
      <c r="E6165">
        <v>1</v>
      </c>
      <c r="F6165">
        <v>3</v>
      </c>
      <c r="G6165">
        <v>42129</v>
      </c>
      <c r="H6165" t="s">
        <v>5</v>
      </c>
      <c r="I6165" t="s">
        <v>6</v>
      </c>
      <c r="J6165">
        <v>144</v>
      </c>
      <c r="K6165">
        <v>11</v>
      </c>
      <c r="L6165" t="s">
        <v>240</v>
      </c>
      <c r="M6165" t="s">
        <v>5</v>
      </c>
      <c r="N6165" t="s">
        <v>259</v>
      </c>
      <c r="O6165" s="9">
        <f t="shared" si="336"/>
        <v>48</v>
      </c>
      <c r="P6165" s="1">
        <f t="shared" si="337"/>
        <v>7.6388888888888895E-2</v>
      </c>
      <c r="Q6165">
        <f t="shared" si="338"/>
        <v>0.22916666666666669</v>
      </c>
    </row>
    <row r="6166" spans="2:17" x14ac:dyDescent="0.25">
      <c r="B6166" t="s">
        <v>264</v>
      </c>
      <c r="C6166">
        <v>190465</v>
      </c>
      <c r="D6166">
        <v>1</v>
      </c>
      <c r="E6166">
        <v>1</v>
      </c>
      <c r="F6166">
        <v>3</v>
      </c>
      <c r="G6166">
        <v>42129</v>
      </c>
      <c r="H6166" t="s">
        <v>5</v>
      </c>
      <c r="I6166" t="s">
        <v>6</v>
      </c>
      <c r="J6166">
        <v>144</v>
      </c>
      <c r="K6166">
        <v>11</v>
      </c>
      <c r="L6166" t="s">
        <v>240</v>
      </c>
      <c r="M6166" t="s">
        <v>5</v>
      </c>
      <c r="N6166" t="s">
        <v>259</v>
      </c>
      <c r="O6166" s="9">
        <f t="shared" si="336"/>
        <v>48</v>
      </c>
      <c r="P6166" s="1">
        <f t="shared" si="337"/>
        <v>7.6388888888888895E-2</v>
      </c>
      <c r="Q6166">
        <f t="shared" si="338"/>
        <v>0.22916666666666669</v>
      </c>
    </row>
    <row r="6167" spans="2:17" x14ac:dyDescent="0.25">
      <c r="B6167" t="s">
        <v>264</v>
      </c>
      <c r="C6167">
        <v>180386</v>
      </c>
      <c r="D6167">
        <v>1</v>
      </c>
      <c r="E6167">
        <v>1</v>
      </c>
      <c r="F6167">
        <v>5</v>
      </c>
      <c r="G6167">
        <v>41961</v>
      </c>
      <c r="H6167" t="s">
        <v>7</v>
      </c>
      <c r="I6167" t="s">
        <v>8</v>
      </c>
      <c r="J6167">
        <v>131</v>
      </c>
      <c r="K6167">
        <v>10</v>
      </c>
      <c r="L6167" t="s">
        <v>240</v>
      </c>
      <c r="M6167" t="s">
        <v>258</v>
      </c>
      <c r="N6167" t="s">
        <v>259</v>
      </c>
      <c r="O6167" s="9">
        <f t="shared" si="336"/>
        <v>26.2</v>
      </c>
      <c r="P6167" s="1">
        <f t="shared" si="337"/>
        <v>7.6335877862595422E-2</v>
      </c>
      <c r="Q6167">
        <f t="shared" si="338"/>
        <v>0.38167938931297712</v>
      </c>
    </row>
    <row r="6168" spans="2:17" x14ac:dyDescent="0.25">
      <c r="B6168" t="s">
        <v>264</v>
      </c>
      <c r="C6168">
        <v>186236</v>
      </c>
      <c r="D6168">
        <v>1</v>
      </c>
      <c r="E6168">
        <v>1</v>
      </c>
      <c r="F6168">
        <v>5</v>
      </c>
      <c r="G6168">
        <v>42299</v>
      </c>
      <c r="H6168" t="s">
        <v>7</v>
      </c>
      <c r="I6168" t="s">
        <v>8</v>
      </c>
      <c r="J6168">
        <v>131</v>
      </c>
      <c r="K6168">
        <v>10</v>
      </c>
      <c r="L6168" t="s">
        <v>240</v>
      </c>
      <c r="M6168" t="s">
        <v>258</v>
      </c>
      <c r="N6168" t="s">
        <v>259</v>
      </c>
      <c r="O6168" s="9">
        <f t="shared" si="336"/>
        <v>26.2</v>
      </c>
      <c r="P6168" s="1">
        <f t="shared" si="337"/>
        <v>7.6335877862595422E-2</v>
      </c>
      <c r="Q6168">
        <f t="shared" si="338"/>
        <v>0.38167938931297712</v>
      </c>
    </row>
    <row r="6169" spans="2:17" x14ac:dyDescent="0.25">
      <c r="B6169" t="s">
        <v>264</v>
      </c>
      <c r="C6169">
        <v>165533</v>
      </c>
      <c r="D6169">
        <v>1</v>
      </c>
      <c r="E6169">
        <v>1</v>
      </c>
      <c r="F6169">
        <v>4</v>
      </c>
      <c r="G6169">
        <v>41576</v>
      </c>
      <c r="H6169" t="s">
        <v>5</v>
      </c>
      <c r="I6169" t="s">
        <v>6</v>
      </c>
      <c r="J6169">
        <v>131</v>
      </c>
      <c r="K6169">
        <v>10</v>
      </c>
      <c r="L6169" t="s">
        <v>240</v>
      </c>
      <c r="M6169" t="s">
        <v>5</v>
      </c>
      <c r="N6169" t="s">
        <v>259</v>
      </c>
      <c r="O6169" s="9">
        <f t="shared" si="336"/>
        <v>32.75</v>
      </c>
      <c r="P6169" s="1">
        <f t="shared" si="337"/>
        <v>7.6335877862595422E-2</v>
      </c>
      <c r="Q6169">
        <f t="shared" si="338"/>
        <v>0.30534351145038169</v>
      </c>
    </row>
    <row r="6170" spans="2:17" x14ac:dyDescent="0.25">
      <c r="B6170" t="s">
        <v>264</v>
      </c>
      <c r="C6170">
        <v>164283</v>
      </c>
      <c r="D6170">
        <v>2</v>
      </c>
      <c r="E6170">
        <v>2</v>
      </c>
      <c r="F6170">
        <v>4</v>
      </c>
      <c r="G6170">
        <v>41655</v>
      </c>
      <c r="H6170" t="s">
        <v>7</v>
      </c>
      <c r="I6170" t="s">
        <v>8</v>
      </c>
      <c r="J6170">
        <v>131</v>
      </c>
      <c r="K6170">
        <v>10</v>
      </c>
      <c r="L6170" t="s">
        <v>239</v>
      </c>
      <c r="M6170" t="s">
        <v>258</v>
      </c>
      <c r="N6170" t="s">
        <v>259</v>
      </c>
      <c r="O6170" s="9">
        <f t="shared" si="336"/>
        <v>32.75</v>
      </c>
      <c r="P6170" s="1">
        <f t="shared" si="337"/>
        <v>7.6335877862595422E-2</v>
      </c>
      <c r="Q6170">
        <f t="shared" si="338"/>
        <v>0.30534351145038169</v>
      </c>
    </row>
    <row r="6171" spans="2:17" x14ac:dyDescent="0.25">
      <c r="B6171" t="s">
        <v>264</v>
      </c>
      <c r="C6171">
        <v>168601</v>
      </c>
      <c r="D6171">
        <v>1</v>
      </c>
      <c r="E6171">
        <v>1</v>
      </c>
      <c r="F6171">
        <v>4</v>
      </c>
      <c r="G6171">
        <v>41743</v>
      </c>
      <c r="H6171" t="s">
        <v>5</v>
      </c>
      <c r="I6171" t="s">
        <v>8</v>
      </c>
      <c r="J6171">
        <v>131</v>
      </c>
      <c r="K6171">
        <v>10</v>
      </c>
      <c r="L6171" t="s">
        <v>240</v>
      </c>
      <c r="M6171" t="s">
        <v>5</v>
      </c>
      <c r="N6171" t="s">
        <v>259</v>
      </c>
      <c r="O6171" s="9">
        <f t="shared" si="336"/>
        <v>32.75</v>
      </c>
      <c r="P6171" s="1">
        <f t="shared" si="337"/>
        <v>7.6335877862595422E-2</v>
      </c>
      <c r="Q6171">
        <f t="shared" si="338"/>
        <v>0.30534351145038169</v>
      </c>
    </row>
    <row r="6172" spans="2:17" x14ac:dyDescent="0.25">
      <c r="B6172" t="s">
        <v>264</v>
      </c>
      <c r="C6172">
        <v>184123</v>
      </c>
      <c r="D6172">
        <v>1</v>
      </c>
      <c r="E6172">
        <v>1</v>
      </c>
      <c r="F6172">
        <v>3.5</v>
      </c>
      <c r="G6172">
        <v>42317</v>
      </c>
      <c r="H6172" t="s">
        <v>5</v>
      </c>
      <c r="I6172" t="s">
        <v>6</v>
      </c>
      <c r="J6172">
        <v>131</v>
      </c>
      <c r="K6172">
        <v>10</v>
      </c>
      <c r="L6172" t="s">
        <v>240</v>
      </c>
      <c r="M6172" t="s">
        <v>5</v>
      </c>
      <c r="N6172" t="s">
        <v>259</v>
      </c>
      <c r="O6172" s="9">
        <f t="shared" si="336"/>
        <v>37.428571428571431</v>
      </c>
      <c r="P6172" s="1">
        <f t="shared" si="337"/>
        <v>7.6335877862595422E-2</v>
      </c>
      <c r="Q6172">
        <f t="shared" si="338"/>
        <v>0.26717557251908397</v>
      </c>
    </row>
    <row r="6173" spans="2:17" x14ac:dyDescent="0.25">
      <c r="B6173" t="s">
        <v>264</v>
      </c>
      <c r="C6173">
        <v>162291</v>
      </c>
      <c r="D6173">
        <v>1</v>
      </c>
      <c r="E6173">
        <v>1</v>
      </c>
      <c r="F6173">
        <v>3</v>
      </c>
      <c r="G6173">
        <v>41560</v>
      </c>
      <c r="H6173" t="s">
        <v>7</v>
      </c>
      <c r="I6173" t="s">
        <v>8</v>
      </c>
      <c r="J6173">
        <v>131</v>
      </c>
      <c r="K6173">
        <v>10</v>
      </c>
      <c r="L6173" t="s">
        <v>240</v>
      </c>
      <c r="M6173" t="s">
        <v>258</v>
      </c>
      <c r="N6173" t="s">
        <v>259</v>
      </c>
      <c r="O6173" s="9">
        <f t="shared" si="336"/>
        <v>43.666666666666664</v>
      </c>
      <c r="P6173" s="1">
        <f t="shared" si="337"/>
        <v>7.6335877862595422E-2</v>
      </c>
      <c r="Q6173">
        <f t="shared" si="338"/>
        <v>0.22900763358778625</v>
      </c>
    </row>
    <row r="6174" spans="2:17" x14ac:dyDescent="0.25">
      <c r="B6174" t="s">
        <v>264</v>
      </c>
      <c r="C6174">
        <v>180336</v>
      </c>
      <c r="D6174">
        <v>2</v>
      </c>
      <c r="E6174">
        <v>1</v>
      </c>
      <c r="F6174">
        <v>7.5</v>
      </c>
      <c r="G6174">
        <v>42040</v>
      </c>
      <c r="H6174" t="s">
        <v>7</v>
      </c>
      <c r="I6174" t="s">
        <v>8</v>
      </c>
      <c r="J6174">
        <v>118</v>
      </c>
      <c r="K6174">
        <v>9</v>
      </c>
      <c r="L6174" t="s">
        <v>239</v>
      </c>
      <c r="M6174" t="s">
        <v>258</v>
      </c>
      <c r="N6174" t="s">
        <v>259</v>
      </c>
      <c r="O6174" s="9">
        <f t="shared" si="336"/>
        <v>15.733333333333333</v>
      </c>
      <c r="P6174" s="1">
        <f t="shared" si="337"/>
        <v>7.6271186440677971E-2</v>
      </c>
      <c r="Q6174">
        <f t="shared" si="338"/>
        <v>0.57203389830508478</v>
      </c>
    </row>
    <row r="6175" spans="2:17" x14ac:dyDescent="0.25">
      <c r="B6175" t="s">
        <v>264</v>
      </c>
      <c r="C6175">
        <v>172753</v>
      </c>
      <c r="D6175">
        <v>1</v>
      </c>
      <c r="E6175">
        <v>1</v>
      </c>
      <c r="F6175">
        <v>4</v>
      </c>
      <c r="G6175">
        <v>41865</v>
      </c>
      <c r="H6175" t="s">
        <v>7</v>
      </c>
      <c r="I6175" t="s">
        <v>8</v>
      </c>
      <c r="J6175">
        <v>118</v>
      </c>
      <c r="K6175">
        <v>9</v>
      </c>
      <c r="L6175" t="s">
        <v>240</v>
      </c>
      <c r="M6175" t="s">
        <v>258</v>
      </c>
      <c r="N6175" t="s">
        <v>259</v>
      </c>
      <c r="O6175" s="9">
        <f t="shared" si="336"/>
        <v>29.5</v>
      </c>
      <c r="P6175" s="1">
        <f t="shared" si="337"/>
        <v>7.6271186440677971E-2</v>
      </c>
      <c r="Q6175">
        <f t="shared" si="338"/>
        <v>0.30508474576271188</v>
      </c>
    </row>
    <row r="6176" spans="2:17" x14ac:dyDescent="0.25">
      <c r="B6176" t="s">
        <v>264</v>
      </c>
      <c r="C6176">
        <v>171573</v>
      </c>
      <c r="D6176">
        <v>1</v>
      </c>
      <c r="E6176">
        <v>1</v>
      </c>
      <c r="F6176">
        <v>4</v>
      </c>
      <c r="G6176">
        <v>41827</v>
      </c>
      <c r="H6176" t="s">
        <v>7</v>
      </c>
      <c r="I6176" t="s">
        <v>8</v>
      </c>
      <c r="J6176">
        <v>118</v>
      </c>
      <c r="K6176">
        <v>9</v>
      </c>
      <c r="L6176" t="s">
        <v>240</v>
      </c>
      <c r="M6176" t="s">
        <v>258</v>
      </c>
      <c r="N6176" t="s">
        <v>259</v>
      </c>
      <c r="O6176" s="9">
        <f t="shared" si="336"/>
        <v>29.5</v>
      </c>
      <c r="P6176" s="1">
        <f t="shared" si="337"/>
        <v>7.6271186440677971E-2</v>
      </c>
      <c r="Q6176">
        <f t="shared" si="338"/>
        <v>0.30508474576271188</v>
      </c>
    </row>
    <row r="6177" spans="2:17" x14ac:dyDescent="0.25">
      <c r="B6177" t="s">
        <v>264</v>
      </c>
      <c r="C6177">
        <v>181427</v>
      </c>
      <c r="D6177">
        <v>1</v>
      </c>
      <c r="E6177">
        <v>1</v>
      </c>
      <c r="F6177">
        <v>4</v>
      </c>
      <c r="G6177">
        <v>42012</v>
      </c>
      <c r="H6177" t="s">
        <v>5</v>
      </c>
      <c r="I6177" t="s">
        <v>6</v>
      </c>
      <c r="J6177">
        <v>118</v>
      </c>
      <c r="K6177">
        <v>9</v>
      </c>
      <c r="L6177" t="s">
        <v>240</v>
      </c>
      <c r="M6177" t="s">
        <v>5</v>
      </c>
      <c r="N6177" t="s">
        <v>259</v>
      </c>
      <c r="O6177" s="9">
        <f t="shared" si="336"/>
        <v>29.5</v>
      </c>
      <c r="P6177" s="1">
        <f t="shared" si="337"/>
        <v>7.6271186440677971E-2</v>
      </c>
      <c r="Q6177">
        <f t="shared" si="338"/>
        <v>0.30508474576271188</v>
      </c>
    </row>
    <row r="6178" spans="2:17" x14ac:dyDescent="0.25">
      <c r="B6178" t="s">
        <v>264</v>
      </c>
      <c r="C6178">
        <v>137045</v>
      </c>
      <c r="D6178">
        <v>1</v>
      </c>
      <c r="E6178">
        <v>1</v>
      </c>
      <c r="F6178">
        <v>3.5</v>
      </c>
      <c r="G6178">
        <v>41358</v>
      </c>
      <c r="H6178" t="s">
        <v>7</v>
      </c>
      <c r="I6178" t="s">
        <v>8</v>
      </c>
      <c r="J6178">
        <v>118</v>
      </c>
      <c r="K6178">
        <v>9</v>
      </c>
      <c r="L6178" t="s">
        <v>240</v>
      </c>
      <c r="M6178" t="s">
        <v>258</v>
      </c>
      <c r="N6178" t="s">
        <v>259</v>
      </c>
      <c r="O6178" s="9">
        <f t="shared" si="336"/>
        <v>33.714285714285715</v>
      </c>
      <c r="P6178" s="1">
        <f t="shared" si="337"/>
        <v>7.6271186440677971E-2</v>
      </c>
      <c r="Q6178">
        <f t="shared" si="338"/>
        <v>0.26694915254237289</v>
      </c>
    </row>
    <row r="6179" spans="2:17" x14ac:dyDescent="0.25">
      <c r="B6179" t="s">
        <v>264</v>
      </c>
      <c r="C6179">
        <v>180930</v>
      </c>
      <c r="D6179">
        <v>1</v>
      </c>
      <c r="E6179">
        <v>1</v>
      </c>
      <c r="F6179">
        <v>3.5</v>
      </c>
      <c r="G6179">
        <v>42086</v>
      </c>
      <c r="H6179" t="s">
        <v>7</v>
      </c>
      <c r="I6179" t="s">
        <v>8</v>
      </c>
      <c r="J6179">
        <v>118</v>
      </c>
      <c r="K6179">
        <v>9</v>
      </c>
      <c r="L6179" t="s">
        <v>240</v>
      </c>
      <c r="M6179" t="s">
        <v>258</v>
      </c>
      <c r="N6179" t="s">
        <v>259</v>
      </c>
      <c r="O6179" s="9">
        <f t="shared" si="336"/>
        <v>33.714285714285715</v>
      </c>
      <c r="P6179" s="1">
        <f t="shared" si="337"/>
        <v>7.6271186440677971E-2</v>
      </c>
      <c r="Q6179">
        <f t="shared" si="338"/>
        <v>0.26694915254237289</v>
      </c>
    </row>
    <row r="6180" spans="2:17" x14ac:dyDescent="0.25">
      <c r="B6180" t="s">
        <v>264</v>
      </c>
      <c r="C6180">
        <v>165697</v>
      </c>
      <c r="D6180">
        <v>1</v>
      </c>
      <c r="E6180">
        <v>1</v>
      </c>
      <c r="F6180">
        <v>2.5</v>
      </c>
      <c r="G6180">
        <v>41573</v>
      </c>
      <c r="H6180" t="s">
        <v>5</v>
      </c>
      <c r="I6180" t="s">
        <v>6</v>
      </c>
      <c r="J6180">
        <v>118</v>
      </c>
      <c r="K6180">
        <v>9</v>
      </c>
      <c r="L6180" t="s">
        <v>240</v>
      </c>
      <c r="M6180" t="s">
        <v>5</v>
      </c>
      <c r="N6180" t="s">
        <v>259</v>
      </c>
      <c r="O6180" s="9">
        <f t="shared" si="336"/>
        <v>47.2</v>
      </c>
      <c r="P6180" s="1">
        <f t="shared" si="337"/>
        <v>7.6271186440677971E-2</v>
      </c>
      <c r="Q6180">
        <f t="shared" si="338"/>
        <v>0.19067796610169493</v>
      </c>
    </row>
    <row r="6181" spans="2:17" x14ac:dyDescent="0.25">
      <c r="B6181" t="s">
        <v>264</v>
      </c>
      <c r="C6181">
        <v>163761</v>
      </c>
      <c r="D6181">
        <v>1</v>
      </c>
      <c r="E6181">
        <v>1</v>
      </c>
      <c r="F6181">
        <v>3</v>
      </c>
      <c r="G6181">
        <v>41719</v>
      </c>
      <c r="H6181" t="s">
        <v>7</v>
      </c>
      <c r="I6181" t="s">
        <v>8</v>
      </c>
      <c r="J6181">
        <v>105</v>
      </c>
      <c r="K6181">
        <v>8</v>
      </c>
      <c r="L6181" t="s">
        <v>240</v>
      </c>
      <c r="M6181" t="s">
        <v>258</v>
      </c>
      <c r="N6181" t="s">
        <v>259</v>
      </c>
      <c r="O6181" s="9">
        <f t="shared" si="336"/>
        <v>35</v>
      </c>
      <c r="P6181" s="1">
        <f t="shared" si="337"/>
        <v>7.6190476190476197E-2</v>
      </c>
      <c r="Q6181">
        <f t="shared" si="338"/>
        <v>0.22857142857142859</v>
      </c>
    </row>
    <row r="6182" spans="2:17" x14ac:dyDescent="0.25">
      <c r="B6182" t="s">
        <v>264</v>
      </c>
      <c r="C6182">
        <v>163764</v>
      </c>
      <c r="D6182">
        <v>1</v>
      </c>
      <c r="E6182">
        <v>1</v>
      </c>
      <c r="F6182">
        <v>3</v>
      </c>
      <c r="G6182">
        <v>41720</v>
      </c>
      <c r="H6182" t="s">
        <v>7</v>
      </c>
      <c r="I6182" t="s">
        <v>8</v>
      </c>
      <c r="J6182">
        <v>105</v>
      </c>
      <c r="K6182">
        <v>8</v>
      </c>
      <c r="L6182" t="s">
        <v>240</v>
      </c>
      <c r="M6182" t="s">
        <v>258</v>
      </c>
      <c r="N6182" t="s">
        <v>259</v>
      </c>
      <c r="O6182" s="9">
        <f t="shared" si="336"/>
        <v>35</v>
      </c>
      <c r="P6182" s="1">
        <f t="shared" si="337"/>
        <v>7.6190476190476197E-2</v>
      </c>
      <c r="Q6182">
        <f t="shared" si="338"/>
        <v>0.22857142857142859</v>
      </c>
    </row>
    <row r="6183" spans="2:17" x14ac:dyDescent="0.25">
      <c r="B6183" t="s">
        <v>264</v>
      </c>
      <c r="C6183">
        <v>163768</v>
      </c>
      <c r="D6183">
        <v>1</v>
      </c>
      <c r="E6183">
        <v>1</v>
      </c>
      <c r="F6183">
        <v>3</v>
      </c>
      <c r="G6183">
        <v>41720</v>
      </c>
      <c r="H6183" t="s">
        <v>7</v>
      </c>
      <c r="I6183" t="s">
        <v>8</v>
      </c>
      <c r="J6183">
        <v>105</v>
      </c>
      <c r="K6183">
        <v>8</v>
      </c>
      <c r="L6183" t="s">
        <v>240</v>
      </c>
      <c r="M6183" t="s">
        <v>258</v>
      </c>
      <c r="N6183" t="s">
        <v>259</v>
      </c>
      <c r="O6183" s="9">
        <f t="shared" si="336"/>
        <v>35</v>
      </c>
      <c r="P6183" s="1">
        <f t="shared" si="337"/>
        <v>7.6190476190476197E-2</v>
      </c>
      <c r="Q6183">
        <f t="shared" si="338"/>
        <v>0.22857142857142859</v>
      </c>
    </row>
    <row r="6184" spans="2:17" x14ac:dyDescent="0.25">
      <c r="B6184" t="s">
        <v>264</v>
      </c>
      <c r="C6184">
        <v>171262</v>
      </c>
      <c r="D6184">
        <v>2</v>
      </c>
      <c r="E6184">
        <v>1</v>
      </c>
      <c r="F6184">
        <v>25</v>
      </c>
      <c r="G6184">
        <v>41809</v>
      </c>
      <c r="H6184" t="s">
        <v>7</v>
      </c>
      <c r="I6184" t="s">
        <v>8</v>
      </c>
      <c r="J6184">
        <v>302</v>
      </c>
      <c r="K6184">
        <v>23</v>
      </c>
      <c r="L6184" t="s">
        <v>239</v>
      </c>
      <c r="M6184" t="s">
        <v>258</v>
      </c>
      <c r="N6184" t="s">
        <v>259</v>
      </c>
      <c r="O6184" s="9">
        <f t="shared" si="336"/>
        <v>12.08</v>
      </c>
      <c r="P6184" s="1">
        <f t="shared" si="337"/>
        <v>7.6158940397350994E-2</v>
      </c>
      <c r="Q6184">
        <f t="shared" si="338"/>
        <v>1.9039735099337749</v>
      </c>
    </row>
    <row r="6185" spans="2:17" x14ac:dyDescent="0.25">
      <c r="B6185" t="s">
        <v>264</v>
      </c>
      <c r="C6185">
        <v>180132</v>
      </c>
      <c r="D6185">
        <v>2</v>
      </c>
      <c r="E6185">
        <v>1</v>
      </c>
      <c r="F6185">
        <v>7</v>
      </c>
      <c r="G6185">
        <v>42024</v>
      </c>
      <c r="H6185" t="s">
        <v>7</v>
      </c>
      <c r="I6185" t="s">
        <v>8</v>
      </c>
      <c r="J6185">
        <v>92</v>
      </c>
      <c r="K6185">
        <v>7</v>
      </c>
      <c r="L6185" t="s">
        <v>239</v>
      </c>
      <c r="M6185" t="s">
        <v>258</v>
      </c>
      <c r="N6185" t="s">
        <v>259</v>
      </c>
      <c r="O6185" s="9">
        <f t="shared" si="336"/>
        <v>13.142857142857142</v>
      </c>
      <c r="P6185" s="1">
        <f t="shared" si="337"/>
        <v>7.6086956521739135E-2</v>
      </c>
      <c r="Q6185">
        <f t="shared" si="338"/>
        <v>0.53260869565217395</v>
      </c>
    </row>
    <row r="6186" spans="2:17" x14ac:dyDescent="0.25">
      <c r="B6186" t="s">
        <v>264</v>
      </c>
      <c r="C6186">
        <v>171273</v>
      </c>
      <c r="D6186">
        <v>2</v>
      </c>
      <c r="E6186">
        <v>1</v>
      </c>
      <c r="F6186">
        <v>10</v>
      </c>
      <c r="G6186">
        <v>41814</v>
      </c>
      <c r="H6186" t="s">
        <v>5</v>
      </c>
      <c r="I6186" t="s">
        <v>6</v>
      </c>
      <c r="J6186">
        <v>184</v>
      </c>
      <c r="K6186">
        <v>14</v>
      </c>
      <c r="L6186" t="s">
        <v>239</v>
      </c>
      <c r="M6186" t="s">
        <v>5</v>
      </c>
      <c r="N6186" t="s">
        <v>259</v>
      </c>
      <c r="O6186" s="9">
        <f t="shared" si="336"/>
        <v>18.399999999999999</v>
      </c>
      <c r="P6186" s="1">
        <f t="shared" si="337"/>
        <v>7.6086956521739135E-2</v>
      </c>
      <c r="Q6186">
        <f t="shared" si="338"/>
        <v>0.76086956521739135</v>
      </c>
    </row>
    <row r="6187" spans="2:17" x14ac:dyDescent="0.25">
      <c r="B6187" t="s">
        <v>264</v>
      </c>
      <c r="C6187">
        <v>155197</v>
      </c>
      <c r="D6187">
        <v>1</v>
      </c>
      <c r="E6187">
        <v>1</v>
      </c>
      <c r="F6187">
        <v>5</v>
      </c>
      <c r="G6187">
        <v>41282</v>
      </c>
      <c r="H6187" t="s">
        <v>5</v>
      </c>
      <c r="I6187" t="s">
        <v>8</v>
      </c>
      <c r="J6187">
        <v>184</v>
      </c>
      <c r="K6187">
        <v>14</v>
      </c>
      <c r="L6187" t="s">
        <v>240</v>
      </c>
      <c r="M6187" t="s">
        <v>5</v>
      </c>
      <c r="N6187" t="s">
        <v>259</v>
      </c>
      <c r="O6187" s="9">
        <f t="shared" si="336"/>
        <v>36.799999999999997</v>
      </c>
      <c r="P6187" s="1">
        <f t="shared" si="337"/>
        <v>7.6086956521739135E-2</v>
      </c>
      <c r="Q6187">
        <f t="shared" si="338"/>
        <v>0.38043478260869568</v>
      </c>
    </row>
    <row r="6188" spans="2:17" x14ac:dyDescent="0.25">
      <c r="B6188" t="s">
        <v>264</v>
      </c>
      <c r="C6188">
        <v>168837</v>
      </c>
      <c r="D6188">
        <v>1</v>
      </c>
      <c r="E6188">
        <v>1</v>
      </c>
      <c r="F6188">
        <v>2</v>
      </c>
      <c r="G6188">
        <v>41743</v>
      </c>
      <c r="H6188" t="s">
        <v>5</v>
      </c>
      <c r="I6188" t="s">
        <v>8</v>
      </c>
      <c r="J6188">
        <v>92</v>
      </c>
      <c r="K6188">
        <v>7</v>
      </c>
      <c r="L6188" t="s">
        <v>240</v>
      </c>
      <c r="M6188" t="s">
        <v>5</v>
      </c>
      <c r="N6188" t="s">
        <v>259</v>
      </c>
      <c r="O6188" s="9">
        <f t="shared" si="336"/>
        <v>46</v>
      </c>
      <c r="P6188" s="1">
        <f t="shared" si="337"/>
        <v>7.6086956521739135E-2</v>
      </c>
      <c r="Q6188">
        <f t="shared" si="338"/>
        <v>0.15217391304347827</v>
      </c>
    </row>
    <row r="6189" spans="2:17" x14ac:dyDescent="0.25">
      <c r="B6189" t="s">
        <v>264</v>
      </c>
      <c r="C6189">
        <v>185893</v>
      </c>
      <c r="D6189">
        <v>1</v>
      </c>
      <c r="E6189">
        <v>1</v>
      </c>
      <c r="F6189">
        <v>4</v>
      </c>
      <c r="G6189">
        <v>42284</v>
      </c>
      <c r="H6189" t="s">
        <v>5</v>
      </c>
      <c r="I6189" t="s">
        <v>6</v>
      </c>
      <c r="J6189">
        <v>184</v>
      </c>
      <c r="K6189">
        <v>14</v>
      </c>
      <c r="L6189" t="s">
        <v>240</v>
      </c>
      <c r="M6189" t="s">
        <v>5</v>
      </c>
      <c r="N6189" t="s">
        <v>259</v>
      </c>
      <c r="O6189" s="9">
        <f t="shared" si="336"/>
        <v>46</v>
      </c>
      <c r="P6189" s="1">
        <f t="shared" si="337"/>
        <v>7.6086956521739135E-2</v>
      </c>
      <c r="Q6189">
        <f t="shared" si="338"/>
        <v>0.30434782608695654</v>
      </c>
    </row>
    <row r="6190" spans="2:17" x14ac:dyDescent="0.25">
      <c r="B6190" t="s">
        <v>264</v>
      </c>
      <c r="C6190">
        <v>171597</v>
      </c>
      <c r="D6190">
        <v>1</v>
      </c>
      <c r="E6190">
        <v>1</v>
      </c>
      <c r="F6190">
        <v>6</v>
      </c>
      <c r="G6190">
        <v>41828</v>
      </c>
      <c r="H6190" t="s">
        <v>7</v>
      </c>
      <c r="I6190" t="s">
        <v>8</v>
      </c>
      <c r="J6190">
        <v>171</v>
      </c>
      <c r="K6190">
        <v>13</v>
      </c>
      <c r="L6190" t="s">
        <v>240</v>
      </c>
      <c r="M6190" t="s">
        <v>258</v>
      </c>
      <c r="N6190" t="s">
        <v>259</v>
      </c>
      <c r="O6190" s="9">
        <f t="shared" si="336"/>
        <v>28.5</v>
      </c>
      <c r="P6190" s="1">
        <f t="shared" si="337"/>
        <v>7.6023391812865493E-2</v>
      </c>
      <c r="Q6190">
        <f t="shared" si="338"/>
        <v>0.45614035087719296</v>
      </c>
    </row>
    <row r="6191" spans="2:17" x14ac:dyDescent="0.25">
      <c r="B6191" t="s">
        <v>264</v>
      </c>
      <c r="C6191">
        <v>173756</v>
      </c>
      <c r="D6191">
        <v>1</v>
      </c>
      <c r="E6191">
        <v>1</v>
      </c>
      <c r="F6191">
        <v>6</v>
      </c>
      <c r="G6191">
        <v>41849</v>
      </c>
      <c r="H6191" t="s">
        <v>7</v>
      </c>
      <c r="I6191" t="s">
        <v>8</v>
      </c>
      <c r="J6191">
        <v>171</v>
      </c>
      <c r="K6191">
        <v>13</v>
      </c>
      <c r="L6191" t="s">
        <v>240</v>
      </c>
      <c r="M6191" t="s">
        <v>258</v>
      </c>
      <c r="N6191" t="s">
        <v>259</v>
      </c>
      <c r="O6191" s="9">
        <f t="shared" si="336"/>
        <v>28.5</v>
      </c>
      <c r="P6191" s="1">
        <f t="shared" si="337"/>
        <v>7.6023391812865493E-2</v>
      </c>
      <c r="Q6191">
        <f t="shared" si="338"/>
        <v>0.45614035087719296</v>
      </c>
    </row>
    <row r="6192" spans="2:17" x14ac:dyDescent="0.25">
      <c r="B6192" t="s">
        <v>264</v>
      </c>
      <c r="C6192">
        <v>192116</v>
      </c>
      <c r="D6192">
        <v>2</v>
      </c>
      <c r="E6192">
        <v>2</v>
      </c>
      <c r="F6192">
        <v>15</v>
      </c>
      <c r="G6192">
        <v>42101</v>
      </c>
      <c r="H6192" t="s">
        <v>7</v>
      </c>
      <c r="I6192" t="s">
        <v>8</v>
      </c>
      <c r="J6192">
        <v>158</v>
      </c>
      <c r="K6192">
        <v>12</v>
      </c>
      <c r="L6192" t="s">
        <v>239</v>
      </c>
      <c r="M6192" t="s">
        <v>258</v>
      </c>
      <c r="N6192" t="s">
        <v>259</v>
      </c>
      <c r="O6192" s="9">
        <f t="shared" si="336"/>
        <v>10.533333333333333</v>
      </c>
      <c r="P6192" s="1">
        <f t="shared" si="337"/>
        <v>7.5949367088607597E-2</v>
      </c>
      <c r="Q6192">
        <f t="shared" si="338"/>
        <v>1.139240506329114</v>
      </c>
    </row>
    <row r="6193" spans="2:17" x14ac:dyDescent="0.25">
      <c r="B6193" t="s">
        <v>264</v>
      </c>
      <c r="C6193">
        <v>192116</v>
      </c>
      <c r="D6193">
        <v>2</v>
      </c>
      <c r="E6193">
        <v>2</v>
      </c>
      <c r="F6193">
        <v>15</v>
      </c>
      <c r="G6193">
        <v>42101</v>
      </c>
      <c r="H6193" t="s">
        <v>7</v>
      </c>
      <c r="I6193" t="s">
        <v>8</v>
      </c>
      <c r="J6193">
        <v>158</v>
      </c>
      <c r="K6193">
        <v>12</v>
      </c>
      <c r="L6193" t="s">
        <v>239</v>
      </c>
      <c r="M6193" t="s">
        <v>258</v>
      </c>
      <c r="N6193" t="s">
        <v>259</v>
      </c>
      <c r="O6193" s="9">
        <f t="shared" si="336"/>
        <v>10.533333333333333</v>
      </c>
      <c r="P6193" s="1">
        <f t="shared" si="337"/>
        <v>7.5949367088607597E-2</v>
      </c>
      <c r="Q6193">
        <f t="shared" si="338"/>
        <v>1.139240506329114</v>
      </c>
    </row>
    <row r="6194" spans="2:17" x14ac:dyDescent="0.25">
      <c r="B6194" t="s">
        <v>264</v>
      </c>
      <c r="C6194">
        <v>180968</v>
      </c>
      <c r="D6194">
        <v>2</v>
      </c>
      <c r="E6194">
        <v>2</v>
      </c>
      <c r="F6194">
        <v>15</v>
      </c>
      <c r="G6194">
        <v>42101</v>
      </c>
      <c r="H6194" t="s">
        <v>7</v>
      </c>
      <c r="I6194" t="s">
        <v>8</v>
      </c>
      <c r="J6194">
        <v>158</v>
      </c>
      <c r="K6194">
        <v>12</v>
      </c>
      <c r="L6194" t="s">
        <v>239</v>
      </c>
      <c r="M6194" t="s">
        <v>258</v>
      </c>
      <c r="N6194" t="s">
        <v>259</v>
      </c>
      <c r="O6194" s="9">
        <f t="shared" si="336"/>
        <v>10.533333333333333</v>
      </c>
      <c r="P6194" s="1">
        <f t="shared" si="337"/>
        <v>7.5949367088607597E-2</v>
      </c>
      <c r="Q6194">
        <f t="shared" si="338"/>
        <v>1.139240506329114</v>
      </c>
    </row>
    <row r="6195" spans="2:17" x14ac:dyDescent="0.25">
      <c r="B6195" t="s">
        <v>264</v>
      </c>
      <c r="C6195">
        <v>180965</v>
      </c>
      <c r="D6195">
        <v>2</v>
      </c>
      <c r="E6195">
        <v>2</v>
      </c>
      <c r="F6195">
        <v>15</v>
      </c>
      <c r="G6195">
        <v>42102</v>
      </c>
      <c r="H6195" t="s">
        <v>7</v>
      </c>
      <c r="I6195" t="s">
        <v>8</v>
      </c>
      <c r="J6195">
        <v>158</v>
      </c>
      <c r="K6195">
        <v>12</v>
      </c>
      <c r="L6195" t="s">
        <v>239</v>
      </c>
      <c r="M6195" t="s">
        <v>258</v>
      </c>
      <c r="N6195" t="s">
        <v>259</v>
      </c>
      <c r="O6195" s="9">
        <f t="shared" si="336"/>
        <v>10.533333333333333</v>
      </c>
      <c r="P6195" s="1">
        <f t="shared" si="337"/>
        <v>7.5949367088607597E-2</v>
      </c>
      <c r="Q6195">
        <f t="shared" si="338"/>
        <v>1.139240506329114</v>
      </c>
    </row>
    <row r="6196" spans="2:17" x14ac:dyDescent="0.25">
      <c r="B6196" t="s">
        <v>264</v>
      </c>
      <c r="C6196">
        <v>180351</v>
      </c>
      <c r="D6196">
        <v>1</v>
      </c>
      <c r="E6196">
        <v>1</v>
      </c>
      <c r="F6196">
        <v>6</v>
      </c>
      <c r="G6196">
        <v>41960</v>
      </c>
      <c r="H6196" t="s">
        <v>5</v>
      </c>
      <c r="I6196" t="s">
        <v>6</v>
      </c>
      <c r="J6196">
        <v>79</v>
      </c>
      <c r="K6196">
        <v>6</v>
      </c>
      <c r="L6196" t="s">
        <v>240</v>
      </c>
      <c r="M6196" t="s">
        <v>5</v>
      </c>
      <c r="N6196" t="s">
        <v>259</v>
      </c>
      <c r="O6196" s="9">
        <f t="shared" si="336"/>
        <v>13.166666666666666</v>
      </c>
      <c r="P6196" s="1">
        <f t="shared" si="337"/>
        <v>7.5949367088607597E-2</v>
      </c>
      <c r="Q6196">
        <f t="shared" si="338"/>
        <v>0.45569620253164556</v>
      </c>
    </row>
    <row r="6197" spans="2:17" x14ac:dyDescent="0.25">
      <c r="B6197" t="s">
        <v>264</v>
      </c>
      <c r="C6197">
        <v>181366</v>
      </c>
      <c r="D6197">
        <v>1</v>
      </c>
      <c r="E6197">
        <v>1</v>
      </c>
      <c r="F6197">
        <v>6</v>
      </c>
      <c r="G6197">
        <v>41960</v>
      </c>
      <c r="H6197" t="s">
        <v>5</v>
      </c>
      <c r="I6197" t="s">
        <v>6</v>
      </c>
      <c r="J6197">
        <v>79</v>
      </c>
      <c r="K6197">
        <v>6</v>
      </c>
      <c r="L6197" t="s">
        <v>240</v>
      </c>
      <c r="M6197" t="s">
        <v>5</v>
      </c>
      <c r="N6197" t="s">
        <v>259</v>
      </c>
      <c r="O6197" s="9">
        <f t="shared" si="336"/>
        <v>13.166666666666666</v>
      </c>
      <c r="P6197" s="1">
        <f t="shared" si="337"/>
        <v>7.5949367088607597E-2</v>
      </c>
      <c r="Q6197">
        <f t="shared" si="338"/>
        <v>0.45569620253164556</v>
      </c>
    </row>
    <row r="6198" spans="2:17" x14ac:dyDescent="0.25">
      <c r="B6198" t="s">
        <v>264</v>
      </c>
      <c r="C6198">
        <v>185983</v>
      </c>
      <c r="D6198">
        <v>1</v>
      </c>
      <c r="E6198">
        <v>1</v>
      </c>
      <c r="F6198">
        <v>3.5</v>
      </c>
      <c r="G6198">
        <v>42192</v>
      </c>
      <c r="H6198" t="s">
        <v>7</v>
      </c>
      <c r="I6198" t="s">
        <v>8</v>
      </c>
      <c r="J6198">
        <v>79</v>
      </c>
      <c r="K6198">
        <v>6</v>
      </c>
      <c r="L6198" t="s">
        <v>240</v>
      </c>
      <c r="M6198" t="s">
        <v>258</v>
      </c>
      <c r="N6198" t="s">
        <v>259</v>
      </c>
      <c r="O6198" s="9">
        <f t="shared" si="336"/>
        <v>22.571428571428573</v>
      </c>
      <c r="P6198" s="1">
        <f t="shared" si="337"/>
        <v>7.5949367088607597E-2</v>
      </c>
      <c r="Q6198">
        <f t="shared" si="338"/>
        <v>0.26582278481012661</v>
      </c>
    </row>
    <row r="6199" spans="2:17" x14ac:dyDescent="0.25">
      <c r="B6199" t="s">
        <v>264</v>
      </c>
      <c r="C6199">
        <v>184226</v>
      </c>
      <c r="D6199">
        <v>1</v>
      </c>
      <c r="E6199">
        <v>1</v>
      </c>
      <c r="F6199">
        <v>4</v>
      </c>
      <c r="G6199">
        <v>42331</v>
      </c>
      <c r="H6199" t="s">
        <v>7</v>
      </c>
      <c r="I6199" t="s">
        <v>8</v>
      </c>
      <c r="J6199">
        <v>158</v>
      </c>
      <c r="K6199">
        <v>12</v>
      </c>
      <c r="L6199" t="s">
        <v>240</v>
      </c>
      <c r="M6199" t="s">
        <v>258</v>
      </c>
      <c r="N6199" t="s">
        <v>259</v>
      </c>
      <c r="O6199" s="9">
        <f t="shared" si="336"/>
        <v>39.5</v>
      </c>
      <c r="P6199" s="1">
        <f t="shared" si="337"/>
        <v>7.5949367088607597E-2</v>
      </c>
      <c r="Q6199">
        <f t="shared" si="338"/>
        <v>0.30379746835443039</v>
      </c>
    </row>
    <row r="6200" spans="2:17" x14ac:dyDescent="0.25">
      <c r="B6200" t="s">
        <v>264</v>
      </c>
      <c r="C6200">
        <v>184229</v>
      </c>
      <c r="D6200">
        <v>1</v>
      </c>
      <c r="E6200">
        <v>1</v>
      </c>
      <c r="F6200">
        <v>4</v>
      </c>
      <c r="G6200">
        <v>42331</v>
      </c>
      <c r="H6200" t="s">
        <v>7</v>
      </c>
      <c r="I6200" t="s">
        <v>8</v>
      </c>
      <c r="J6200">
        <v>158</v>
      </c>
      <c r="K6200">
        <v>12</v>
      </c>
      <c r="L6200" t="s">
        <v>240</v>
      </c>
      <c r="M6200" t="s">
        <v>258</v>
      </c>
      <c r="N6200" t="s">
        <v>259</v>
      </c>
      <c r="O6200" s="9">
        <f t="shared" si="336"/>
        <v>39.5</v>
      </c>
      <c r="P6200" s="1">
        <f t="shared" si="337"/>
        <v>7.5949367088607597E-2</v>
      </c>
      <c r="Q6200">
        <f t="shared" si="338"/>
        <v>0.30379746835443039</v>
      </c>
    </row>
    <row r="6201" spans="2:17" x14ac:dyDescent="0.25">
      <c r="B6201" t="s">
        <v>264</v>
      </c>
      <c r="C6201">
        <v>182405</v>
      </c>
      <c r="D6201">
        <v>2</v>
      </c>
      <c r="E6201">
        <v>1</v>
      </c>
      <c r="F6201">
        <v>20</v>
      </c>
      <c r="G6201">
        <v>41864</v>
      </c>
      <c r="H6201" t="s">
        <v>5</v>
      </c>
      <c r="I6201" t="s">
        <v>8</v>
      </c>
      <c r="J6201">
        <v>224</v>
      </c>
      <c r="K6201">
        <v>17</v>
      </c>
      <c r="L6201" t="s">
        <v>239</v>
      </c>
      <c r="M6201" t="s">
        <v>5</v>
      </c>
      <c r="N6201" t="s">
        <v>259</v>
      </c>
      <c r="O6201" s="9">
        <f t="shared" si="336"/>
        <v>11.2</v>
      </c>
      <c r="P6201" s="1">
        <f t="shared" si="337"/>
        <v>7.5892857142857137E-2</v>
      </c>
      <c r="Q6201">
        <f t="shared" si="338"/>
        <v>1.5178571428571428</v>
      </c>
    </row>
    <row r="6202" spans="2:17" x14ac:dyDescent="0.25">
      <c r="B6202" t="s">
        <v>264</v>
      </c>
      <c r="C6202">
        <v>181815</v>
      </c>
      <c r="D6202">
        <v>2</v>
      </c>
      <c r="E6202">
        <v>1</v>
      </c>
      <c r="F6202">
        <v>22.5</v>
      </c>
      <c r="G6202">
        <v>41899</v>
      </c>
      <c r="H6202" t="s">
        <v>7</v>
      </c>
      <c r="I6202" t="s">
        <v>8</v>
      </c>
      <c r="J6202">
        <v>514</v>
      </c>
      <c r="K6202">
        <v>39</v>
      </c>
      <c r="L6202" t="s">
        <v>239</v>
      </c>
      <c r="M6202" t="s">
        <v>258</v>
      </c>
      <c r="N6202" t="s">
        <v>259</v>
      </c>
      <c r="O6202" s="9">
        <f t="shared" si="336"/>
        <v>22.844444444444445</v>
      </c>
      <c r="P6202" s="1">
        <f t="shared" si="337"/>
        <v>7.5875486381322951E-2</v>
      </c>
      <c r="Q6202">
        <f t="shared" si="338"/>
        <v>1.7071984435797665</v>
      </c>
    </row>
    <row r="6203" spans="2:17" x14ac:dyDescent="0.25">
      <c r="B6203" t="s">
        <v>264</v>
      </c>
      <c r="C6203">
        <v>168744</v>
      </c>
      <c r="D6203">
        <v>1</v>
      </c>
      <c r="E6203">
        <v>1</v>
      </c>
      <c r="F6203">
        <v>4</v>
      </c>
      <c r="G6203">
        <v>41737</v>
      </c>
      <c r="H6203" t="s">
        <v>7</v>
      </c>
      <c r="I6203" t="s">
        <v>8</v>
      </c>
      <c r="J6203">
        <v>145</v>
      </c>
      <c r="K6203">
        <v>11</v>
      </c>
      <c r="L6203" t="s">
        <v>240</v>
      </c>
      <c r="M6203" t="s">
        <v>258</v>
      </c>
      <c r="N6203" t="s">
        <v>259</v>
      </c>
      <c r="O6203" s="9">
        <f t="shared" ref="O6203:O6266" si="339">J6203/F6203</f>
        <v>36.25</v>
      </c>
      <c r="P6203" s="1">
        <f t="shared" ref="P6203:P6266" si="340">K6203/J6203</f>
        <v>7.586206896551724E-2</v>
      </c>
      <c r="Q6203">
        <f t="shared" si="338"/>
        <v>0.30344827586206896</v>
      </c>
    </row>
    <row r="6204" spans="2:17" x14ac:dyDescent="0.25">
      <c r="B6204" t="s">
        <v>264</v>
      </c>
      <c r="C6204">
        <v>190494</v>
      </c>
      <c r="D6204">
        <v>1</v>
      </c>
      <c r="E6204">
        <v>1</v>
      </c>
      <c r="F6204">
        <v>3</v>
      </c>
      <c r="G6204">
        <v>42104</v>
      </c>
      <c r="H6204" t="s">
        <v>7</v>
      </c>
      <c r="I6204" t="s">
        <v>8</v>
      </c>
      <c r="J6204">
        <v>66</v>
      </c>
      <c r="K6204">
        <v>5</v>
      </c>
      <c r="L6204" t="s">
        <v>240</v>
      </c>
      <c r="M6204" t="s">
        <v>258</v>
      </c>
      <c r="N6204" t="s">
        <v>259</v>
      </c>
      <c r="O6204" s="9">
        <f t="shared" si="339"/>
        <v>22</v>
      </c>
      <c r="P6204" s="1">
        <f t="shared" si="340"/>
        <v>7.575757575757576E-2</v>
      </c>
      <c r="Q6204">
        <f t="shared" ref="Q6204:Q6267" si="341">F6204*P6204</f>
        <v>0.22727272727272729</v>
      </c>
    </row>
    <row r="6205" spans="2:17" x14ac:dyDescent="0.25">
      <c r="B6205" t="s">
        <v>264</v>
      </c>
      <c r="C6205">
        <v>190499</v>
      </c>
      <c r="D6205">
        <v>1</v>
      </c>
      <c r="E6205">
        <v>1</v>
      </c>
      <c r="F6205">
        <v>3</v>
      </c>
      <c r="G6205">
        <v>42104</v>
      </c>
      <c r="H6205" t="s">
        <v>7</v>
      </c>
      <c r="I6205" t="s">
        <v>8</v>
      </c>
      <c r="J6205">
        <v>66</v>
      </c>
      <c r="K6205">
        <v>5</v>
      </c>
      <c r="L6205" t="s">
        <v>240</v>
      </c>
      <c r="M6205" t="s">
        <v>258</v>
      </c>
      <c r="N6205" t="s">
        <v>259</v>
      </c>
      <c r="O6205" s="9">
        <f t="shared" si="339"/>
        <v>22</v>
      </c>
      <c r="P6205" s="1">
        <f t="shared" si="340"/>
        <v>7.575757575757576E-2</v>
      </c>
      <c r="Q6205">
        <f t="shared" si="341"/>
        <v>0.22727272727272729</v>
      </c>
    </row>
    <row r="6206" spans="2:17" x14ac:dyDescent="0.25">
      <c r="B6206" t="s">
        <v>264</v>
      </c>
      <c r="C6206">
        <v>174988</v>
      </c>
      <c r="D6206">
        <v>1</v>
      </c>
      <c r="E6206">
        <v>1</v>
      </c>
      <c r="F6206">
        <v>3</v>
      </c>
      <c r="G6206">
        <v>42299</v>
      </c>
      <c r="H6206" t="s">
        <v>7</v>
      </c>
      <c r="I6206" t="s">
        <v>8</v>
      </c>
      <c r="J6206">
        <v>66</v>
      </c>
      <c r="K6206">
        <v>5</v>
      </c>
      <c r="L6206" t="s">
        <v>240</v>
      </c>
      <c r="M6206" t="s">
        <v>258</v>
      </c>
      <c r="N6206" t="s">
        <v>259</v>
      </c>
      <c r="O6206" s="9">
        <f t="shared" si="339"/>
        <v>22</v>
      </c>
      <c r="P6206" s="1">
        <f t="shared" si="340"/>
        <v>7.575757575757576E-2</v>
      </c>
      <c r="Q6206">
        <f t="shared" si="341"/>
        <v>0.22727272727272729</v>
      </c>
    </row>
    <row r="6207" spans="2:17" x14ac:dyDescent="0.25">
      <c r="B6207" t="s">
        <v>264</v>
      </c>
      <c r="C6207">
        <v>185395</v>
      </c>
      <c r="D6207">
        <v>1</v>
      </c>
      <c r="E6207">
        <v>1</v>
      </c>
      <c r="F6207">
        <v>3</v>
      </c>
      <c r="G6207">
        <v>42321</v>
      </c>
      <c r="H6207" t="s">
        <v>7</v>
      </c>
      <c r="I6207" t="s">
        <v>8</v>
      </c>
      <c r="J6207">
        <v>66</v>
      </c>
      <c r="K6207">
        <v>5</v>
      </c>
      <c r="L6207" t="s">
        <v>240</v>
      </c>
      <c r="M6207" t="s">
        <v>258</v>
      </c>
      <c r="N6207" t="s">
        <v>259</v>
      </c>
      <c r="O6207" s="9">
        <f t="shared" si="339"/>
        <v>22</v>
      </c>
      <c r="P6207" s="1">
        <f t="shared" si="340"/>
        <v>7.575757575757576E-2</v>
      </c>
      <c r="Q6207">
        <f t="shared" si="341"/>
        <v>0.22727272727272729</v>
      </c>
    </row>
    <row r="6208" spans="2:17" x14ac:dyDescent="0.25">
      <c r="B6208" t="s">
        <v>264</v>
      </c>
      <c r="C6208">
        <v>157275</v>
      </c>
      <c r="D6208">
        <v>1</v>
      </c>
      <c r="E6208">
        <v>1</v>
      </c>
      <c r="F6208">
        <v>5</v>
      </c>
      <c r="G6208">
        <v>41485</v>
      </c>
      <c r="H6208" t="s">
        <v>7</v>
      </c>
      <c r="I6208" t="s">
        <v>8</v>
      </c>
      <c r="J6208">
        <v>132</v>
      </c>
      <c r="K6208">
        <v>10</v>
      </c>
      <c r="L6208" t="s">
        <v>240</v>
      </c>
      <c r="M6208" t="s">
        <v>258</v>
      </c>
      <c r="N6208" t="s">
        <v>259</v>
      </c>
      <c r="O6208" s="9">
        <f t="shared" si="339"/>
        <v>26.4</v>
      </c>
      <c r="P6208" s="1">
        <f t="shared" si="340"/>
        <v>7.575757575757576E-2</v>
      </c>
      <c r="Q6208">
        <f t="shared" si="341"/>
        <v>0.37878787878787878</v>
      </c>
    </row>
    <row r="6209" spans="2:17" x14ac:dyDescent="0.25">
      <c r="B6209" t="s">
        <v>264</v>
      </c>
      <c r="C6209">
        <v>155312</v>
      </c>
      <c r="D6209">
        <v>2</v>
      </c>
      <c r="E6209">
        <v>1</v>
      </c>
      <c r="F6209">
        <v>12</v>
      </c>
      <c r="G6209">
        <v>41356</v>
      </c>
      <c r="H6209" t="s">
        <v>7</v>
      </c>
      <c r="I6209" t="s">
        <v>8</v>
      </c>
      <c r="J6209">
        <v>330</v>
      </c>
      <c r="K6209">
        <v>25</v>
      </c>
      <c r="L6209" t="s">
        <v>239</v>
      </c>
      <c r="M6209" t="s">
        <v>258</v>
      </c>
      <c r="N6209" t="s">
        <v>259</v>
      </c>
      <c r="O6209" s="9">
        <f t="shared" si="339"/>
        <v>27.5</v>
      </c>
      <c r="P6209" s="1">
        <f t="shared" si="340"/>
        <v>7.575757575757576E-2</v>
      </c>
      <c r="Q6209">
        <f t="shared" si="341"/>
        <v>0.90909090909090917</v>
      </c>
    </row>
    <row r="6210" spans="2:17" x14ac:dyDescent="0.25">
      <c r="B6210" t="s">
        <v>264</v>
      </c>
      <c r="C6210">
        <v>155134</v>
      </c>
      <c r="D6210">
        <v>2</v>
      </c>
      <c r="E6210">
        <v>2</v>
      </c>
      <c r="F6210">
        <v>8</v>
      </c>
      <c r="G6210">
        <v>41328</v>
      </c>
      <c r="H6210" t="s">
        <v>7</v>
      </c>
      <c r="I6210" t="s">
        <v>8</v>
      </c>
      <c r="J6210">
        <v>264</v>
      </c>
      <c r="K6210">
        <v>20</v>
      </c>
      <c r="L6210" t="s">
        <v>239</v>
      </c>
      <c r="M6210" t="s">
        <v>258</v>
      </c>
      <c r="N6210" t="s">
        <v>259</v>
      </c>
      <c r="O6210" s="9">
        <f t="shared" si="339"/>
        <v>33</v>
      </c>
      <c r="P6210" s="1">
        <f t="shared" si="340"/>
        <v>7.575757575757576E-2</v>
      </c>
      <c r="Q6210">
        <f t="shared" si="341"/>
        <v>0.60606060606060608</v>
      </c>
    </row>
    <row r="6211" spans="2:17" x14ac:dyDescent="0.25">
      <c r="B6211" t="s">
        <v>264</v>
      </c>
      <c r="C6211">
        <v>171162</v>
      </c>
      <c r="D6211">
        <v>1</v>
      </c>
      <c r="E6211">
        <v>1</v>
      </c>
      <c r="F6211">
        <v>4</v>
      </c>
      <c r="G6211">
        <v>41827</v>
      </c>
      <c r="H6211" t="s">
        <v>7</v>
      </c>
      <c r="I6211" t="s">
        <v>8</v>
      </c>
      <c r="J6211">
        <v>132</v>
      </c>
      <c r="K6211">
        <v>10</v>
      </c>
      <c r="L6211" t="s">
        <v>240</v>
      </c>
      <c r="M6211" t="s">
        <v>258</v>
      </c>
      <c r="N6211" t="s">
        <v>259</v>
      </c>
      <c r="O6211" s="9">
        <f t="shared" si="339"/>
        <v>33</v>
      </c>
      <c r="P6211" s="1">
        <f t="shared" si="340"/>
        <v>7.575757575757576E-2</v>
      </c>
      <c r="Q6211">
        <f t="shared" si="341"/>
        <v>0.30303030303030304</v>
      </c>
    </row>
    <row r="6212" spans="2:17" x14ac:dyDescent="0.25">
      <c r="B6212" t="s">
        <v>264</v>
      </c>
      <c r="C6212">
        <v>171586</v>
      </c>
      <c r="D6212">
        <v>1</v>
      </c>
      <c r="E6212">
        <v>1</v>
      </c>
      <c r="F6212">
        <v>4</v>
      </c>
      <c r="G6212">
        <v>41824</v>
      </c>
      <c r="H6212" t="s">
        <v>7</v>
      </c>
      <c r="I6212" t="s">
        <v>8</v>
      </c>
      <c r="J6212">
        <v>132</v>
      </c>
      <c r="K6212">
        <v>10</v>
      </c>
      <c r="L6212" t="s">
        <v>240</v>
      </c>
      <c r="M6212" t="s">
        <v>258</v>
      </c>
      <c r="N6212" t="s">
        <v>259</v>
      </c>
      <c r="O6212" s="9">
        <f t="shared" si="339"/>
        <v>33</v>
      </c>
      <c r="P6212" s="1">
        <f t="shared" si="340"/>
        <v>7.575757575757576E-2</v>
      </c>
      <c r="Q6212">
        <f t="shared" si="341"/>
        <v>0.30303030303030304</v>
      </c>
    </row>
    <row r="6213" spans="2:17" x14ac:dyDescent="0.25">
      <c r="B6213" t="s">
        <v>264</v>
      </c>
      <c r="C6213">
        <v>171587</v>
      </c>
      <c r="D6213">
        <v>1</v>
      </c>
      <c r="E6213">
        <v>1</v>
      </c>
      <c r="F6213">
        <v>4</v>
      </c>
      <c r="G6213">
        <v>41824</v>
      </c>
      <c r="H6213" t="s">
        <v>7</v>
      </c>
      <c r="I6213" t="s">
        <v>8</v>
      </c>
      <c r="J6213">
        <v>132</v>
      </c>
      <c r="K6213">
        <v>10</v>
      </c>
      <c r="L6213" t="s">
        <v>240</v>
      </c>
      <c r="M6213" t="s">
        <v>258</v>
      </c>
      <c r="N6213" t="s">
        <v>259</v>
      </c>
      <c r="O6213" s="9">
        <f t="shared" si="339"/>
        <v>33</v>
      </c>
      <c r="P6213" s="1">
        <f t="shared" si="340"/>
        <v>7.575757575757576E-2</v>
      </c>
      <c r="Q6213">
        <f t="shared" si="341"/>
        <v>0.30303030303030304</v>
      </c>
    </row>
    <row r="6214" spans="2:17" x14ac:dyDescent="0.25">
      <c r="B6214" t="s">
        <v>264</v>
      </c>
      <c r="C6214">
        <v>168317</v>
      </c>
      <c r="D6214">
        <v>1</v>
      </c>
      <c r="E6214">
        <v>1</v>
      </c>
      <c r="F6214">
        <v>7.5</v>
      </c>
      <c r="G6214">
        <v>41719</v>
      </c>
      <c r="H6214" t="s">
        <v>7</v>
      </c>
      <c r="I6214" t="s">
        <v>8</v>
      </c>
      <c r="J6214">
        <v>264</v>
      </c>
      <c r="K6214">
        <v>20</v>
      </c>
      <c r="L6214" t="s">
        <v>240</v>
      </c>
      <c r="M6214" t="s">
        <v>258</v>
      </c>
      <c r="N6214" t="s">
        <v>259</v>
      </c>
      <c r="O6214" s="9">
        <f t="shared" si="339"/>
        <v>35.200000000000003</v>
      </c>
      <c r="P6214" s="1">
        <f t="shared" si="340"/>
        <v>7.575757575757576E-2</v>
      </c>
      <c r="Q6214">
        <f t="shared" si="341"/>
        <v>0.56818181818181823</v>
      </c>
    </row>
    <row r="6215" spans="2:17" x14ac:dyDescent="0.25">
      <c r="B6215" t="s">
        <v>264</v>
      </c>
      <c r="C6215">
        <v>186301</v>
      </c>
      <c r="D6215">
        <v>1</v>
      </c>
      <c r="E6215">
        <v>1</v>
      </c>
      <c r="F6215">
        <v>3.5</v>
      </c>
      <c r="G6215">
        <v>42313</v>
      </c>
      <c r="H6215" t="s">
        <v>7</v>
      </c>
      <c r="I6215" t="s">
        <v>8</v>
      </c>
      <c r="J6215">
        <v>132</v>
      </c>
      <c r="K6215">
        <v>10</v>
      </c>
      <c r="L6215" t="s">
        <v>240</v>
      </c>
      <c r="M6215" t="s">
        <v>258</v>
      </c>
      <c r="N6215" t="s">
        <v>259</v>
      </c>
      <c r="O6215" s="9">
        <f t="shared" si="339"/>
        <v>37.714285714285715</v>
      </c>
      <c r="P6215" s="1">
        <f t="shared" si="340"/>
        <v>7.575757575757576E-2</v>
      </c>
      <c r="Q6215">
        <f t="shared" si="341"/>
        <v>0.26515151515151514</v>
      </c>
    </row>
    <row r="6216" spans="2:17" x14ac:dyDescent="0.25">
      <c r="B6216" t="s">
        <v>264</v>
      </c>
      <c r="C6216">
        <v>168613</v>
      </c>
      <c r="D6216">
        <v>1</v>
      </c>
      <c r="E6216">
        <v>1</v>
      </c>
      <c r="F6216">
        <v>5</v>
      </c>
      <c r="G6216">
        <v>41743</v>
      </c>
      <c r="H6216" t="s">
        <v>5</v>
      </c>
      <c r="I6216" t="s">
        <v>8</v>
      </c>
      <c r="J6216">
        <v>198</v>
      </c>
      <c r="K6216">
        <v>15</v>
      </c>
      <c r="L6216" t="s">
        <v>240</v>
      </c>
      <c r="M6216" t="s">
        <v>5</v>
      </c>
      <c r="N6216" t="s">
        <v>259</v>
      </c>
      <c r="O6216" s="9">
        <f t="shared" si="339"/>
        <v>39.6</v>
      </c>
      <c r="P6216" s="1">
        <f t="shared" si="340"/>
        <v>7.575757575757576E-2</v>
      </c>
      <c r="Q6216">
        <f t="shared" si="341"/>
        <v>0.37878787878787878</v>
      </c>
    </row>
    <row r="6217" spans="2:17" x14ac:dyDescent="0.25">
      <c r="B6217" t="s">
        <v>264</v>
      </c>
      <c r="C6217">
        <v>187817</v>
      </c>
      <c r="D6217">
        <v>1</v>
      </c>
      <c r="E6217">
        <v>1</v>
      </c>
      <c r="F6217">
        <v>1.5</v>
      </c>
      <c r="G6217">
        <v>42348</v>
      </c>
      <c r="H6217" t="s">
        <v>7</v>
      </c>
      <c r="I6217" t="s">
        <v>8</v>
      </c>
      <c r="J6217">
        <v>66</v>
      </c>
      <c r="K6217">
        <v>5</v>
      </c>
      <c r="L6217" t="s">
        <v>240</v>
      </c>
      <c r="M6217" t="s">
        <v>258</v>
      </c>
      <c r="N6217" t="s">
        <v>259</v>
      </c>
      <c r="O6217" s="9">
        <f t="shared" si="339"/>
        <v>44</v>
      </c>
      <c r="P6217" s="1">
        <f t="shared" si="340"/>
        <v>7.575757575757576E-2</v>
      </c>
      <c r="Q6217">
        <f t="shared" si="341"/>
        <v>0.11363636363636365</v>
      </c>
    </row>
    <row r="6218" spans="2:17" x14ac:dyDescent="0.25">
      <c r="B6218" t="s">
        <v>264</v>
      </c>
      <c r="C6218">
        <v>190565</v>
      </c>
      <c r="D6218">
        <v>1</v>
      </c>
      <c r="E6218">
        <v>1</v>
      </c>
      <c r="F6218">
        <v>5</v>
      </c>
      <c r="G6218">
        <v>42129</v>
      </c>
      <c r="H6218" t="s">
        <v>5</v>
      </c>
      <c r="I6218" t="s">
        <v>6</v>
      </c>
      <c r="J6218">
        <v>251</v>
      </c>
      <c r="K6218">
        <v>19</v>
      </c>
      <c r="L6218" t="s">
        <v>240</v>
      </c>
      <c r="M6218" t="s">
        <v>5</v>
      </c>
      <c r="N6218" t="s">
        <v>259</v>
      </c>
      <c r="O6218" s="9">
        <f t="shared" si="339"/>
        <v>50.2</v>
      </c>
      <c r="P6218" s="1">
        <f t="shared" si="340"/>
        <v>7.5697211155378488E-2</v>
      </c>
      <c r="Q6218">
        <f t="shared" si="341"/>
        <v>0.37848605577689243</v>
      </c>
    </row>
    <row r="6219" spans="2:17" x14ac:dyDescent="0.25">
      <c r="B6219" t="s">
        <v>264</v>
      </c>
      <c r="C6219">
        <v>190565</v>
      </c>
      <c r="D6219">
        <v>1</v>
      </c>
      <c r="E6219">
        <v>1</v>
      </c>
      <c r="F6219">
        <v>5</v>
      </c>
      <c r="G6219">
        <v>42129</v>
      </c>
      <c r="H6219" t="s">
        <v>5</v>
      </c>
      <c r="I6219" t="s">
        <v>6</v>
      </c>
      <c r="J6219">
        <v>251</v>
      </c>
      <c r="K6219">
        <v>19</v>
      </c>
      <c r="L6219" t="s">
        <v>240</v>
      </c>
      <c r="M6219" t="s">
        <v>5</v>
      </c>
      <c r="N6219" t="s">
        <v>259</v>
      </c>
      <c r="O6219" s="9">
        <f t="shared" si="339"/>
        <v>50.2</v>
      </c>
      <c r="P6219" s="1">
        <f t="shared" si="340"/>
        <v>7.5697211155378488E-2</v>
      </c>
      <c r="Q6219">
        <f t="shared" si="341"/>
        <v>0.37848605577689243</v>
      </c>
    </row>
    <row r="6220" spans="2:17" x14ac:dyDescent="0.25">
      <c r="B6220" t="s">
        <v>264</v>
      </c>
      <c r="C6220">
        <v>156235</v>
      </c>
      <c r="D6220">
        <v>1</v>
      </c>
      <c r="E6220">
        <v>1</v>
      </c>
      <c r="F6220">
        <v>25</v>
      </c>
      <c r="G6220">
        <v>41389</v>
      </c>
      <c r="H6220" t="s">
        <v>7</v>
      </c>
      <c r="I6220" t="s">
        <v>8</v>
      </c>
      <c r="J6220">
        <v>674</v>
      </c>
      <c r="K6220">
        <v>51</v>
      </c>
      <c r="L6220" t="s">
        <v>240</v>
      </c>
      <c r="M6220" t="s">
        <v>258</v>
      </c>
      <c r="N6220" t="s">
        <v>259</v>
      </c>
      <c r="O6220" s="9">
        <f t="shared" si="339"/>
        <v>26.96</v>
      </c>
      <c r="P6220" s="1">
        <f t="shared" si="340"/>
        <v>7.5667655786350152E-2</v>
      </c>
      <c r="Q6220">
        <f t="shared" si="341"/>
        <v>1.8916913946587539</v>
      </c>
    </row>
    <row r="6221" spans="2:17" x14ac:dyDescent="0.25">
      <c r="B6221" t="s">
        <v>264</v>
      </c>
      <c r="C6221">
        <v>171324</v>
      </c>
      <c r="D6221">
        <v>2</v>
      </c>
      <c r="E6221">
        <v>1</v>
      </c>
      <c r="F6221">
        <v>16</v>
      </c>
      <c r="G6221">
        <v>41808</v>
      </c>
      <c r="H6221" t="s">
        <v>7</v>
      </c>
      <c r="I6221" t="s">
        <v>8</v>
      </c>
      <c r="J6221">
        <v>304</v>
      </c>
      <c r="K6221">
        <v>23</v>
      </c>
      <c r="L6221" t="s">
        <v>239</v>
      </c>
      <c r="M6221" t="s">
        <v>258</v>
      </c>
      <c r="N6221" t="s">
        <v>259</v>
      </c>
      <c r="O6221" s="9">
        <f t="shared" si="339"/>
        <v>19</v>
      </c>
      <c r="P6221" s="1">
        <f t="shared" si="340"/>
        <v>7.5657894736842105E-2</v>
      </c>
      <c r="Q6221">
        <f t="shared" si="341"/>
        <v>1.2105263157894737</v>
      </c>
    </row>
    <row r="6222" spans="2:17" x14ac:dyDescent="0.25">
      <c r="B6222" t="s">
        <v>264</v>
      </c>
      <c r="C6222">
        <v>156047</v>
      </c>
      <c r="D6222">
        <v>1</v>
      </c>
      <c r="E6222">
        <v>1</v>
      </c>
      <c r="F6222">
        <v>4</v>
      </c>
      <c r="G6222">
        <v>41395</v>
      </c>
      <c r="H6222" t="s">
        <v>7</v>
      </c>
      <c r="I6222" t="s">
        <v>8</v>
      </c>
      <c r="J6222">
        <v>304</v>
      </c>
      <c r="K6222">
        <v>23</v>
      </c>
      <c r="L6222" t="s">
        <v>240</v>
      </c>
      <c r="M6222" t="s">
        <v>258</v>
      </c>
      <c r="N6222" t="s">
        <v>259</v>
      </c>
      <c r="O6222" s="9">
        <f t="shared" si="339"/>
        <v>76</v>
      </c>
      <c r="P6222" s="1">
        <f t="shared" si="340"/>
        <v>7.5657894736842105E-2</v>
      </c>
      <c r="Q6222">
        <f t="shared" si="341"/>
        <v>0.30263157894736842</v>
      </c>
    </row>
    <row r="6223" spans="2:17" x14ac:dyDescent="0.25">
      <c r="B6223" t="s">
        <v>264</v>
      </c>
      <c r="C6223">
        <v>188549</v>
      </c>
      <c r="D6223">
        <v>1</v>
      </c>
      <c r="E6223">
        <v>1</v>
      </c>
      <c r="F6223">
        <v>10</v>
      </c>
      <c r="G6223">
        <v>42097</v>
      </c>
      <c r="H6223" t="s">
        <v>5</v>
      </c>
      <c r="I6223" t="s">
        <v>6</v>
      </c>
      <c r="J6223">
        <v>119</v>
      </c>
      <c r="K6223">
        <v>9</v>
      </c>
      <c r="L6223" t="s">
        <v>240</v>
      </c>
      <c r="M6223" t="s">
        <v>5</v>
      </c>
      <c r="N6223" t="s">
        <v>259</v>
      </c>
      <c r="O6223" s="9">
        <f t="shared" si="339"/>
        <v>11.9</v>
      </c>
      <c r="P6223" s="1">
        <f t="shared" si="340"/>
        <v>7.5630252100840331E-2</v>
      </c>
      <c r="Q6223">
        <f t="shared" si="341"/>
        <v>0.75630252100840334</v>
      </c>
    </row>
    <row r="6224" spans="2:17" x14ac:dyDescent="0.25">
      <c r="B6224" t="s">
        <v>264</v>
      </c>
      <c r="C6224">
        <v>153881</v>
      </c>
      <c r="D6224">
        <v>1</v>
      </c>
      <c r="E6224">
        <v>1</v>
      </c>
      <c r="F6224">
        <v>4</v>
      </c>
      <c r="G6224">
        <v>41353</v>
      </c>
      <c r="H6224" t="s">
        <v>7</v>
      </c>
      <c r="I6224" t="s">
        <v>8</v>
      </c>
      <c r="J6224">
        <v>119</v>
      </c>
      <c r="K6224">
        <v>9</v>
      </c>
      <c r="L6224" t="s">
        <v>240</v>
      </c>
      <c r="M6224" t="s">
        <v>258</v>
      </c>
      <c r="N6224" t="s">
        <v>259</v>
      </c>
      <c r="O6224" s="9">
        <f t="shared" si="339"/>
        <v>29.75</v>
      </c>
      <c r="P6224" s="1">
        <f t="shared" si="340"/>
        <v>7.5630252100840331E-2</v>
      </c>
      <c r="Q6224">
        <f t="shared" si="341"/>
        <v>0.30252100840336132</v>
      </c>
    </row>
    <row r="6225" spans="2:17" x14ac:dyDescent="0.25">
      <c r="B6225" t="s">
        <v>264</v>
      </c>
      <c r="C6225">
        <v>156567</v>
      </c>
      <c r="D6225">
        <v>1</v>
      </c>
      <c r="E6225">
        <v>1</v>
      </c>
      <c r="F6225">
        <v>4</v>
      </c>
      <c r="G6225">
        <v>41895</v>
      </c>
      <c r="H6225" t="s">
        <v>7</v>
      </c>
      <c r="I6225" t="s">
        <v>8</v>
      </c>
      <c r="J6225">
        <v>119</v>
      </c>
      <c r="K6225">
        <v>9</v>
      </c>
      <c r="L6225" t="s">
        <v>240</v>
      </c>
      <c r="M6225" t="s">
        <v>258</v>
      </c>
      <c r="N6225" t="s">
        <v>259</v>
      </c>
      <c r="O6225" s="9">
        <f t="shared" si="339"/>
        <v>29.75</v>
      </c>
      <c r="P6225" s="1">
        <f t="shared" si="340"/>
        <v>7.5630252100840331E-2</v>
      </c>
      <c r="Q6225">
        <f t="shared" si="341"/>
        <v>0.30252100840336132</v>
      </c>
    </row>
    <row r="6226" spans="2:17" x14ac:dyDescent="0.25">
      <c r="B6226" t="s">
        <v>264</v>
      </c>
      <c r="C6226">
        <v>173733</v>
      </c>
      <c r="D6226">
        <v>1</v>
      </c>
      <c r="E6226">
        <v>1</v>
      </c>
      <c r="F6226">
        <v>5</v>
      </c>
      <c r="G6226">
        <v>41864</v>
      </c>
      <c r="H6226" t="s">
        <v>7</v>
      </c>
      <c r="I6226" t="s">
        <v>8</v>
      </c>
      <c r="J6226">
        <v>238</v>
      </c>
      <c r="K6226">
        <v>18</v>
      </c>
      <c r="L6226" t="s">
        <v>240</v>
      </c>
      <c r="M6226" t="s">
        <v>258</v>
      </c>
      <c r="N6226" t="s">
        <v>259</v>
      </c>
      <c r="O6226" s="9">
        <f t="shared" si="339"/>
        <v>47.6</v>
      </c>
      <c r="P6226" s="1">
        <f t="shared" si="340"/>
        <v>7.5630252100840331E-2</v>
      </c>
      <c r="Q6226">
        <f t="shared" si="341"/>
        <v>0.37815126050420167</v>
      </c>
    </row>
    <row r="6227" spans="2:17" x14ac:dyDescent="0.25">
      <c r="B6227" t="s">
        <v>264</v>
      </c>
      <c r="C6227">
        <v>183689</v>
      </c>
      <c r="D6227">
        <v>1</v>
      </c>
      <c r="E6227">
        <v>1</v>
      </c>
      <c r="F6227">
        <v>4</v>
      </c>
      <c r="G6227">
        <v>42303</v>
      </c>
      <c r="H6227" t="s">
        <v>7</v>
      </c>
      <c r="I6227" t="s">
        <v>8</v>
      </c>
      <c r="J6227">
        <v>172</v>
      </c>
      <c r="K6227">
        <v>13</v>
      </c>
      <c r="L6227" t="s">
        <v>240</v>
      </c>
      <c r="M6227" t="s">
        <v>258</v>
      </c>
      <c r="N6227" t="s">
        <v>259</v>
      </c>
      <c r="O6227" s="9">
        <f t="shared" si="339"/>
        <v>43</v>
      </c>
      <c r="P6227" s="1">
        <f t="shared" si="340"/>
        <v>7.5581395348837205E-2</v>
      </c>
      <c r="Q6227">
        <f t="shared" si="341"/>
        <v>0.30232558139534882</v>
      </c>
    </row>
    <row r="6228" spans="2:17" x14ac:dyDescent="0.25">
      <c r="B6228" t="s">
        <v>264</v>
      </c>
      <c r="C6228">
        <v>192128</v>
      </c>
      <c r="D6228">
        <v>2</v>
      </c>
      <c r="E6228">
        <v>1</v>
      </c>
      <c r="F6228">
        <v>15</v>
      </c>
      <c r="G6228">
        <v>42103</v>
      </c>
      <c r="H6228" t="s">
        <v>7</v>
      </c>
      <c r="I6228" t="s">
        <v>8</v>
      </c>
      <c r="J6228">
        <v>318</v>
      </c>
      <c r="K6228">
        <v>24</v>
      </c>
      <c r="L6228" t="s">
        <v>239</v>
      </c>
      <c r="M6228" t="s">
        <v>258</v>
      </c>
      <c r="N6228" t="s">
        <v>259</v>
      </c>
      <c r="O6228" s="9">
        <f t="shared" si="339"/>
        <v>21.2</v>
      </c>
      <c r="P6228" s="1">
        <f t="shared" si="340"/>
        <v>7.5471698113207544E-2</v>
      </c>
      <c r="Q6228">
        <f t="shared" si="341"/>
        <v>1.1320754716981132</v>
      </c>
    </row>
    <row r="6229" spans="2:17" x14ac:dyDescent="0.25">
      <c r="B6229" t="s">
        <v>264</v>
      </c>
      <c r="C6229">
        <v>192128</v>
      </c>
      <c r="D6229">
        <v>2</v>
      </c>
      <c r="E6229">
        <v>1</v>
      </c>
      <c r="F6229">
        <v>15</v>
      </c>
      <c r="G6229">
        <v>42103</v>
      </c>
      <c r="H6229" t="s">
        <v>7</v>
      </c>
      <c r="I6229" t="s">
        <v>8</v>
      </c>
      <c r="J6229">
        <v>318</v>
      </c>
      <c r="K6229">
        <v>24</v>
      </c>
      <c r="L6229" t="s">
        <v>239</v>
      </c>
      <c r="M6229" t="s">
        <v>258</v>
      </c>
      <c r="N6229" t="s">
        <v>259</v>
      </c>
      <c r="O6229" s="9">
        <f t="shared" si="339"/>
        <v>21.2</v>
      </c>
      <c r="P6229" s="1">
        <f t="shared" si="340"/>
        <v>7.5471698113207544E-2</v>
      </c>
      <c r="Q6229">
        <f t="shared" si="341"/>
        <v>1.1320754716981132</v>
      </c>
    </row>
    <row r="6230" spans="2:17" x14ac:dyDescent="0.25">
      <c r="B6230" t="s">
        <v>264</v>
      </c>
      <c r="C6230">
        <v>184899</v>
      </c>
      <c r="D6230">
        <v>1</v>
      </c>
      <c r="E6230">
        <v>1</v>
      </c>
      <c r="F6230">
        <v>3.5</v>
      </c>
      <c r="G6230">
        <v>42283</v>
      </c>
      <c r="H6230" t="s">
        <v>7</v>
      </c>
      <c r="I6230" t="s">
        <v>8</v>
      </c>
      <c r="J6230">
        <v>106</v>
      </c>
      <c r="K6230">
        <v>8</v>
      </c>
      <c r="L6230" t="s">
        <v>240</v>
      </c>
      <c r="M6230" t="s">
        <v>258</v>
      </c>
      <c r="N6230" t="s">
        <v>259</v>
      </c>
      <c r="O6230" s="9">
        <f t="shared" si="339"/>
        <v>30.285714285714285</v>
      </c>
      <c r="P6230" s="1">
        <f t="shared" si="340"/>
        <v>7.5471698113207544E-2</v>
      </c>
      <c r="Q6230">
        <f t="shared" si="341"/>
        <v>0.26415094339622641</v>
      </c>
    </row>
    <row r="6231" spans="2:17" x14ac:dyDescent="0.25">
      <c r="B6231" t="s">
        <v>264</v>
      </c>
      <c r="C6231">
        <v>163063</v>
      </c>
      <c r="D6231">
        <v>1</v>
      </c>
      <c r="E6231">
        <v>1</v>
      </c>
      <c r="F6231">
        <v>5</v>
      </c>
      <c r="G6231">
        <v>41601</v>
      </c>
      <c r="H6231" t="s">
        <v>7</v>
      </c>
      <c r="I6231" t="s">
        <v>8</v>
      </c>
      <c r="J6231">
        <v>159</v>
      </c>
      <c r="K6231">
        <v>12</v>
      </c>
      <c r="L6231" t="s">
        <v>240</v>
      </c>
      <c r="M6231" t="s">
        <v>258</v>
      </c>
      <c r="N6231" t="s">
        <v>259</v>
      </c>
      <c r="O6231" s="9">
        <f t="shared" si="339"/>
        <v>31.8</v>
      </c>
      <c r="P6231" s="1">
        <f t="shared" si="340"/>
        <v>7.5471698113207544E-2</v>
      </c>
      <c r="Q6231">
        <f t="shared" si="341"/>
        <v>0.37735849056603771</v>
      </c>
    </row>
    <row r="6232" spans="2:17" x14ac:dyDescent="0.25">
      <c r="B6232" t="s">
        <v>264</v>
      </c>
      <c r="C6232">
        <v>166554</v>
      </c>
      <c r="D6232">
        <v>1</v>
      </c>
      <c r="E6232">
        <v>1</v>
      </c>
      <c r="F6232">
        <v>3</v>
      </c>
      <c r="G6232">
        <v>41626</v>
      </c>
      <c r="H6232" t="s">
        <v>7</v>
      </c>
      <c r="I6232" t="s">
        <v>8</v>
      </c>
      <c r="J6232">
        <v>106</v>
      </c>
      <c r="K6232">
        <v>8</v>
      </c>
      <c r="L6232" t="s">
        <v>240</v>
      </c>
      <c r="M6232" t="s">
        <v>258</v>
      </c>
      <c r="N6232" t="s">
        <v>259</v>
      </c>
      <c r="O6232" s="9">
        <f t="shared" si="339"/>
        <v>35.333333333333336</v>
      </c>
      <c r="P6232" s="1">
        <f t="shared" si="340"/>
        <v>7.5471698113207544E-2</v>
      </c>
      <c r="Q6232">
        <f t="shared" si="341"/>
        <v>0.22641509433962265</v>
      </c>
    </row>
    <row r="6233" spans="2:17" x14ac:dyDescent="0.25">
      <c r="B6233" t="s">
        <v>264</v>
      </c>
      <c r="C6233">
        <v>161238</v>
      </c>
      <c r="D6233">
        <v>1</v>
      </c>
      <c r="E6233">
        <v>1</v>
      </c>
      <c r="F6233">
        <v>2.5</v>
      </c>
      <c r="G6233">
        <v>41603</v>
      </c>
      <c r="H6233" t="s">
        <v>7</v>
      </c>
      <c r="I6233" t="s">
        <v>8</v>
      </c>
      <c r="J6233">
        <v>106</v>
      </c>
      <c r="K6233">
        <v>8</v>
      </c>
      <c r="L6233" t="s">
        <v>240</v>
      </c>
      <c r="M6233" t="s">
        <v>258</v>
      </c>
      <c r="N6233" t="s">
        <v>259</v>
      </c>
      <c r="O6233" s="9">
        <f t="shared" si="339"/>
        <v>42.4</v>
      </c>
      <c r="P6233" s="1">
        <f t="shared" si="340"/>
        <v>7.5471698113207544E-2</v>
      </c>
      <c r="Q6233">
        <f t="shared" si="341"/>
        <v>0.18867924528301885</v>
      </c>
    </row>
    <row r="6234" spans="2:17" x14ac:dyDescent="0.25">
      <c r="B6234" t="s">
        <v>264</v>
      </c>
      <c r="C6234">
        <v>165796</v>
      </c>
      <c r="D6234">
        <v>1</v>
      </c>
      <c r="E6234">
        <v>1</v>
      </c>
      <c r="F6234">
        <v>2.5</v>
      </c>
      <c r="G6234">
        <v>41609</v>
      </c>
      <c r="H6234" t="s">
        <v>7</v>
      </c>
      <c r="I6234" t="s">
        <v>8</v>
      </c>
      <c r="J6234">
        <v>106</v>
      </c>
      <c r="K6234">
        <v>8</v>
      </c>
      <c r="L6234" t="s">
        <v>240</v>
      </c>
      <c r="M6234" t="s">
        <v>258</v>
      </c>
      <c r="N6234" t="s">
        <v>259</v>
      </c>
      <c r="O6234" s="9">
        <f t="shared" si="339"/>
        <v>42.4</v>
      </c>
      <c r="P6234" s="1">
        <f t="shared" si="340"/>
        <v>7.5471698113207544E-2</v>
      </c>
      <c r="Q6234">
        <f t="shared" si="341"/>
        <v>0.18867924528301885</v>
      </c>
    </row>
    <row r="6235" spans="2:17" x14ac:dyDescent="0.25">
      <c r="B6235" t="s">
        <v>264</v>
      </c>
      <c r="C6235">
        <v>165797</v>
      </c>
      <c r="D6235">
        <v>1</v>
      </c>
      <c r="E6235">
        <v>1</v>
      </c>
      <c r="F6235">
        <v>2.5</v>
      </c>
      <c r="G6235">
        <v>41609</v>
      </c>
      <c r="H6235" t="s">
        <v>7</v>
      </c>
      <c r="I6235" t="s">
        <v>8</v>
      </c>
      <c r="J6235">
        <v>106</v>
      </c>
      <c r="K6235">
        <v>8</v>
      </c>
      <c r="L6235" t="s">
        <v>240</v>
      </c>
      <c r="M6235" t="s">
        <v>258</v>
      </c>
      <c r="N6235" t="s">
        <v>259</v>
      </c>
      <c r="O6235" s="9">
        <f t="shared" si="339"/>
        <v>42.4</v>
      </c>
      <c r="P6235" s="1">
        <f t="shared" si="340"/>
        <v>7.5471698113207544E-2</v>
      </c>
      <c r="Q6235">
        <f t="shared" si="341"/>
        <v>0.18867924528301885</v>
      </c>
    </row>
    <row r="6236" spans="2:17" x14ac:dyDescent="0.25">
      <c r="B6236" t="s">
        <v>264</v>
      </c>
      <c r="C6236">
        <v>168567</v>
      </c>
      <c r="D6236">
        <v>1</v>
      </c>
      <c r="E6236">
        <v>1</v>
      </c>
      <c r="F6236">
        <v>5</v>
      </c>
      <c r="G6236">
        <v>41767</v>
      </c>
      <c r="H6236" t="s">
        <v>7</v>
      </c>
      <c r="I6236" t="s">
        <v>8</v>
      </c>
      <c r="J6236">
        <v>212</v>
      </c>
      <c r="K6236">
        <v>16</v>
      </c>
      <c r="L6236" t="s">
        <v>240</v>
      </c>
      <c r="M6236" t="s">
        <v>258</v>
      </c>
      <c r="N6236" t="s">
        <v>259</v>
      </c>
      <c r="O6236" s="9">
        <f t="shared" si="339"/>
        <v>42.4</v>
      </c>
      <c r="P6236" s="1">
        <f t="shared" si="340"/>
        <v>7.5471698113207544E-2</v>
      </c>
      <c r="Q6236">
        <f t="shared" si="341"/>
        <v>0.37735849056603771</v>
      </c>
    </row>
    <row r="6237" spans="2:17" x14ac:dyDescent="0.25">
      <c r="B6237" t="s">
        <v>264</v>
      </c>
      <c r="C6237">
        <v>182453</v>
      </c>
      <c r="D6237">
        <v>1</v>
      </c>
      <c r="E6237">
        <v>1</v>
      </c>
      <c r="F6237">
        <v>7.5</v>
      </c>
      <c r="G6237">
        <v>41866</v>
      </c>
      <c r="H6237" t="s">
        <v>7</v>
      </c>
      <c r="I6237" t="s">
        <v>8</v>
      </c>
      <c r="J6237">
        <v>146</v>
      </c>
      <c r="K6237">
        <v>11</v>
      </c>
      <c r="L6237" t="s">
        <v>240</v>
      </c>
      <c r="M6237" t="s">
        <v>258</v>
      </c>
      <c r="N6237" t="s">
        <v>259</v>
      </c>
      <c r="O6237" s="9">
        <f t="shared" si="339"/>
        <v>19.466666666666665</v>
      </c>
      <c r="P6237" s="1">
        <f t="shared" si="340"/>
        <v>7.5342465753424653E-2</v>
      </c>
      <c r="Q6237">
        <f t="shared" si="341"/>
        <v>0.56506849315068486</v>
      </c>
    </row>
    <row r="6238" spans="2:17" x14ac:dyDescent="0.25">
      <c r="B6238" t="s">
        <v>264</v>
      </c>
      <c r="C6238">
        <v>157304</v>
      </c>
      <c r="D6238">
        <v>1</v>
      </c>
      <c r="E6238">
        <v>1</v>
      </c>
      <c r="F6238">
        <v>4</v>
      </c>
      <c r="G6238">
        <v>41415</v>
      </c>
      <c r="H6238" t="s">
        <v>7</v>
      </c>
      <c r="I6238" t="s">
        <v>8</v>
      </c>
      <c r="J6238">
        <v>146</v>
      </c>
      <c r="K6238">
        <v>11</v>
      </c>
      <c r="L6238" t="s">
        <v>240</v>
      </c>
      <c r="M6238" t="s">
        <v>258</v>
      </c>
      <c r="N6238" t="s">
        <v>259</v>
      </c>
      <c r="O6238" s="9">
        <f t="shared" si="339"/>
        <v>36.5</v>
      </c>
      <c r="P6238" s="1">
        <f t="shared" si="340"/>
        <v>7.5342465753424653E-2</v>
      </c>
      <c r="Q6238">
        <f t="shared" si="341"/>
        <v>0.30136986301369861</v>
      </c>
    </row>
    <row r="6239" spans="2:17" x14ac:dyDescent="0.25">
      <c r="B6239" t="s">
        <v>264</v>
      </c>
      <c r="C6239">
        <v>180152</v>
      </c>
      <c r="D6239">
        <v>1</v>
      </c>
      <c r="E6239">
        <v>1</v>
      </c>
      <c r="F6239">
        <v>4</v>
      </c>
      <c r="G6239">
        <v>42011</v>
      </c>
      <c r="H6239" t="s">
        <v>7</v>
      </c>
      <c r="I6239" t="s">
        <v>8</v>
      </c>
      <c r="J6239">
        <v>146</v>
      </c>
      <c r="K6239">
        <v>11</v>
      </c>
      <c r="L6239" t="s">
        <v>240</v>
      </c>
      <c r="M6239" t="s">
        <v>258</v>
      </c>
      <c r="N6239" t="s">
        <v>259</v>
      </c>
      <c r="O6239" s="9">
        <f t="shared" si="339"/>
        <v>36.5</v>
      </c>
      <c r="P6239" s="1">
        <f t="shared" si="340"/>
        <v>7.5342465753424653E-2</v>
      </c>
      <c r="Q6239">
        <f t="shared" si="341"/>
        <v>0.30136986301369861</v>
      </c>
    </row>
    <row r="6240" spans="2:17" x14ac:dyDescent="0.25">
      <c r="B6240" t="s">
        <v>264</v>
      </c>
      <c r="C6240">
        <v>182800</v>
      </c>
      <c r="D6240">
        <v>1</v>
      </c>
      <c r="E6240">
        <v>1</v>
      </c>
      <c r="F6240">
        <v>3.5</v>
      </c>
      <c r="G6240">
        <v>42355</v>
      </c>
      <c r="H6240" t="s">
        <v>7</v>
      </c>
      <c r="I6240" t="s">
        <v>8</v>
      </c>
      <c r="J6240">
        <v>146</v>
      </c>
      <c r="K6240">
        <v>11</v>
      </c>
      <c r="L6240" t="s">
        <v>240</v>
      </c>
      <c r="M6240" t="s">
        <v>258</v>
      </c>
      <c r="N6240" t="s">
        <v>259</v>
      </c>
      <c r="O6240" s="9">
        <f t="shared" si="339"/>
        <v>41.714285714285715</v>
      </c>
      <c r="P6240" s="1">
        <f t="shared" si="340"/>
        <v>7.5342465753424653E-2</v>
      </c>
      <c r="Q6240">
        <f t="shared" si="341"/>
        <v>0.2636986301369863</v>
      </c>
    </row>
    <row r="6241" spans="2:17" x14ac:dyDescent="0.25">
      <c r="B6241" t="s">
        <v>264</v>
      </c>
      <c r="C6241">
        <v>186066</v>
      </c>
      <c r="D6241">
        <v>1</v>
      </c>
      <c r="E6241">
        <v>1</v>
      </c>
      <c r="F6241">
        <v>5</v>
      </c>
      <c r="G6241">
        <v>42286</v>
      </c>
      <c r="H6241" t="s">
        <v>7</v>
      </c>
      <c r="I6241" t="s">
        <v>8</v>
      </c>
      <c r="J6241">
        <v>93</v>
      </c>
      <c r="K6241">
        <v>7</v>
      </c>
      <c r="L6241" t="s">
        <v>240</v>
      </c>
      <c r="M6241" t="s">
        <v>258</v>
      </c>
      <c r="N6241" t="s">
        <v>259</v>
      </c>
      <c r="O6241" s="9">
        <f t="shared" si="339"/>
        <v>18.600000000000001</v>
      </c>
      <c r="P6241" s="1">
        <f t="shared" si="340"/>
        <v>7.5268817204301078E-2</v>
      </c>
      <c r="Q6241">
        <f t="shared" si="341"/>
        <v>0.37634408602150538</v>
      </c>
    </row>
    <row r="6242" spans="2:17" x14ac:dyDescent="0.25">
      <c r="B6242" t="s">
        <v>264</v>
      </c>
      <c r="C6242">
        <v>168900</v>
      </c>
      <c r="D6242">
        <v>1</v>
      </c>
      <c r="E6242">
        <v>1</v>
      </c>
      <c r="F6242">
        <v>7</v>
      </c>
      <c r="G6242">
        <v>41810</v>
      </c>
      <c r="H6242" t="s">
        <v>7</v>
      </c>
      <c r="I6242" t="s">
        <v>8</v>
      </c>
      <c r="J6242">
        <v>186</v>
      </c>
      <c r="K6242">
        <v>14</v>
      </c>
      <c r="L6242" t="s">
        <v>240</v>
      </c>
      <c r="M6242" t="s">
        <v>258</v>
      </c>
      <c r="N6242" t="s">
        <v>259</v>
      </c>
      <c r="O6242" s="9">
        <f t="shared" si="339"/>
        <v>26.571428571428573</v>
      </c>
      <c r="P6242" s="1">
        <f t="shared" si="340"/>
        <v>7.5268817204301078E-2</v>
      </c>
      <c r="Q6242">
        <f t="shared" si="341"/>
        <v>0.5268817204301075</v>
      </c>
    </row>
    <row r="6243" spans="2:17" x14ac:dyDescent="0.25">
      <c r="B6243" t="s">
        <v>264</v>
      </c>
      <c r="C6243">
        <v>156575</v>
      </c>
      <c r="D6243">
        <v>1</v>
      </c>
      <c r="E6243">
        <v>1</v>
      </c>
      <c r="F6243">
        <v>3</v>
      </c>
      <c r="G6243">
        <v>41895</v>
      </c>
      <c r="H6243" t="s">
        <v>7</v>
      </c>
      <c r="I6243" t="s">
        <v>8</v>
      </c>
      <c r="J6243">
        <v>93</v>
      </c>
      <c r="K6243">
        <v>7</v>
      </c>
      <c r="L6243" t="s">
        <v>240</v>
      </c>
      <c r="M6243" t="s">
        <v>258</v>
      </c>
      <c r="N6243" t="s">
        <v>259</v>
      </c>
      <c r="O6243" s="9">
        <f t="shared" si="339"/>
        <v>31</v>
      </c>
      <c r="P6243" s="1">
        <f t="shared" si="340"/>
        <v>7.5268817204301078E-2</v>
      </c>
      <c r="Q6243">
        <f t="shared" si="341"/>
        <v>0.22580645161290325</v>
      </c>
    </row>
    <row r="6244" spans="2:17" x14ac:dyDescent="0.25">
      <c r="B6244" t="s">
        <v>264</v>
      </c>
      <c r="C6244">
        <v>174442</v>
      </c>
      <c r="D6244">
        <v>1</v>
      </c>
      <c r="E6244">
        <v>1</v>
      </c>
      <c r="F6244">
        <v>3</v>
      </c>
      <c r="G6244">
        <v>42019</v>
      </c>
      <c r="H6244" t="s">
        <v>7</v>
      </c>
      <c r="I6244" t="s">
        <v>8</v>
      </c>
      <c r="J6244">
        <v>93</v>
      </c>
      <c r="K6244">
        <v>7</v>
      </c>
      <c r="L6244" t="s">
        <v>240</v>
      </c>
      <c r="M6244" t="s">
        <v>258</v>
      </c>
      <c r="N6244" t="s">
        <v>259</v>
      </c>
      <c r="O6244" s="9">
        <f t="shared" si="339"/>
        <v>31</v>
      </c>
      <c r="P6244" s="1">
        <f t="shared" si="340"/>
        <v>7.5268817204301078E-2</v>
      </c>
      <c r="Q6244">
        <f t="shared" si="341"/>
        <v>0.22580645161290325</v>
      </c>
    </row>
    <row r="6245" spans="2:17" x14ac:dyDescent="0.25">
      <c r="B6245" t="s">
        <v>264</v>
      </c>
      <c r="C6245">
        <v>181288</v>
      </c>
      <c r="D6245">
        <v>1</v>
      </c>
      <c r="E6245">
        <v>1</v>
      </c>
      <c r="F6245">
        <v>3</v>
      </c>
      <c r="G6245">
        <v>42037</v>
      </c>
      <c r="H6245" t="s">
        <v>5</v>
      </c>
      <c r="I6245" t="s">
        <v>8</v>
      </c>
      <c r="J6245">
        <v>93</v>
      </c>
      <c r="K6245">
        <v>7</v>
      </c>
      <c r="L6245" t="s">
        <v>240</v>
      </c>
      <c r="M6245" t="s">
        <v>5</v>
      </c>
      <c r="N6245" t="s">
        <v>259</v>
      </c>
      <c r="O6245" s="9">
        <f t="shared" si="339"/>
        <v>31</v>
      </c>
      <c r="P6245" s="1">
        <f t="shared" si="340"/>
        <v>7.5268817204301078E-2</v>
      </c>
      <c r="Q6245">
        <f t="shared" si="341"/>
        <v>0.22580645161290325</v>
      </c>
    </row>
    <row r="6246" spans="2:17" x14ac:dyDescent="0.25">
      <c r="B6246" t="s">
        <v>264</v>
      </c>
      <c r="C6246">
        <v>186042</v>
      </c>
      <c r="D6246">
        <v>1</v>
      </c>
      <c r="E6246">
        <v>1</v>
      </c>
      <c r="F6246">
        <v>3</v>
      </c>
      <c r="G6246">
        <v>42186</v>
      </c>
      <c r="H6246" t="s">
        <v>7</v>
      </c>
      <c r="I6246" t="s">
        <v>8</v>
      </c>
      <c r="J6246">
        <v>93</v>
      </c>
      <c r="K6246">
        <v>7</v>
      </c>
      <c r="L6246" t="s">
        <v>240</v>
      </c>
      <c r="M6246" t="s">
        <v>258</v>
      </c>
      <c r="N6246" t="s">
        <v>259</v>
      </c>
      <c r="O6246" s="9">
        <f t="shared" si="339"/>
        <v>31</v>
      </c>
      <c r="P6246" s="1">
        <f t="shared" si="340"/>
        <v>7.5268817204301078E-2</v>
      </c>
      <c r="Q6246">
        <f t="shared" si="341"/>
        <v>0.22580645161290325</v>
      </c>
    </row>
    <row r="6247" spans="2:17" x14ac:dyDescent="0.25">
      <c r="B6247" t="s">
        <v>264</v>
      </c>
      <c r="C6247">
        <v>186334</v>
      </c>
      <c r="D6247">
        <v>1</v>
      </c>
      <c r="E6247">
        <v>1</v>
      </c>
      <c r="F6247">
        <v>5</v>
      </c>
      <c r="G6247">
        <v>42332</v>
      </c>
      <c r="H6247" t="s">
        <v>7</v>
      </c>
      <c r="I6247" t="s">
        <v>8</v>
      </c>
      <c r="J6247">
        <v>186</v>
      </c>
      <c r="K6247">
        <v>14</v>
      </c>
      <c r="L6247" t="s">
        <v>240</v>
      </c>
      <c r="M6247" t="s">
        <v>258</v>
      </c>
      <c r="N6247" t="s">
        <v>259</v>
      </c>
      <c r="O6247" s="9">
        <f t="shared" si="339"/>
        <v>37.200000000000003</v>
      </c>
      <c r="P6247" s="1">
        <f t="shared" si="340"/>
        <v>7.5268817204301078E-2</v>
      </c>
      <c r="Q6247">
        <f t="shared" si="341"/>
        <v>0.37634408602150538</v>
      </c>
    </row>
    <row r="6248" spans="2:17" x14ac:dyDescent="0.25">
      <c r="B6248" t="s">
        <v>264</v>
      </c>
      <c r="C6248">
        <v>161852</v>
      </c>
      <c r="D6248">
        <v>1</v>
      </c>
      <c r="E6248">
        <v>1</v>
      </c>
      <c r="F6248">
        <v>2</v>
      </c>
      <c r="G6248">
        <v>41450</v>
      </c>
      <c r="H6248" t="s">
        <v>5</v>
      </c>
      <c r="I6248" t="s">
        <v>6</v>
      </c>
      <c r="J6248">
        <v>93</v>
      </c>
      <c r="K6248">
        <v>7</v>
      </c>
      <c r="L6248" t="s">
        <v>240</v>
      </c>
      <c r="M6248" t="s">
        <v>5</v>
      </c>
      <c r="N6248" t="s">
        <v>259</v>
      </c>
      <c r="O6248" s="9">
        <f t="shared" si="339"/>
        <v>46.5</v>
      </c>
      <c r="P6248" s="1">
        <f t="shared" si="340"/>
        <v>7.5268817204301078E-2</v>
      </c>
      <c r="Q6248">
        <f t="shared" si="341"/>
        <v>0.15053763440860216</v>
      </c>
    </row>
    <row r="6249" spans="2:17" x14ac:dyDescent="0.25">
      <c r="B6249" t="s">
        <v>264</v>
      </c>
      <c r="C6249">
        <v>191580</v>
      </c>
      <c r="D6249">
        <v>1</v>
      </c>
      <c r="E6249">
        <v>1</v>
      </c>
      <c r="F6249">
        <v>2</v>
      </c>
      <c r="G6249">
        <v>42348</v>
      </c>
      <c r="H6249" t="s">
        <v>7</v>
      </c>
      <c r="I6249" t="s">
        <v>8</v>
      </c>
      <c r="J6249">
        <v>93</v>
      </c>
      <c r="K6249">
        <v>7</v>
      </c>
      <c r="L6249" t="s">
        <v>240</v>
      </c>
      <c r="M6249" t="s">
        <v>258</v>
      </c>
      <c r="N6249" t="s">
        <v>259</v>
      </c>
      <c r="O6249" s="9">
        <f t="shared" si="339"/>
        <v>46.5</v>
      </c>
      <c r="P6249" s="1">
        <f t="shared" si="340"/>
        <v>7.5268817204301078E-2</v>
      </c>
      <c r="Q6249">
        <f t="shared" si="341"/>
        <v>0.15053763440860216</v>
      </c>
    </row>
    <row r="6250" spans="2:17" x14ac:dyDescent="0.25">
      <c r="B6250" t="s">
        <v>264</v>
      </c>
      <c r="C6250">
        <v>177430</v>
      </c>
      <c r="D6250">
        <v>2</v>
      </c>
      <c r="E6250">
        <v>1</v>
      </c>
      <c r="F6250">
        <v>8</v>
      </c>
      <c r="G6250">
        <v>41899</v>
      </c>
      <c r="H6250" t="s">
        <v>5</v>
      </c>
      <c r="I6250" t="s">
        <v>6</v>
      </c>
      <c r="J6250">
        <v>133</v>
      </c>
      <c r="K6250">
        <v>10</v>
      </c>
      <c r="L6250" t="s">
        <v>239</v>
      </c>
      <c r="M6250" t="s">
        <v>5</v>
      </c>
      <c r="N6250" t="s">
        <v>259</v>
      </c>
      <c r="O6250" s="9">
        <f t="shared" si="339"/>
        <v>16.625</v>
      </c>
      <c r="P6250" s="1">
        <f t="shared" si="340"/>
        <v>7.5187969924812026E-2</v>
      </c>
      <c r="Q6250">
        <f t="shared" si="341"/>
        <v>0.60150375939849621</v>
      </c>
    </row>
    <row r="6251" spans="2:17" x14ac:dyDescent="0.25">
      <c r="B6251" t="s">
        <v>264</v>
      </c>
      <c r="C6251">
        <v>158008</v>
      </c>
      <c r="D6251">
        <v>2</v>
      </c>
      <c r="E6251">
        <v>1</v>
      </c>
      <c r="F6251">
        <v>5</v>
      </c>
      <c r="G6251">
        <v>41453</v>
      </c>
      <c r="H6251" t="s">
        <v>7</v>
      </c>
      <c r="I6251" t="s">
        <v>8</v>
      </c>
      <c r="J6251">
        <v>133</v>
      </c>
      <c r="K6251">
        <v>10</v>
      </c>
      <c r="L6251" t="s">
        <v>239</v>
      </c>
      <c r="M6251" t="s">
        <v>258</v>
      </c>
      <c r="N6251" t="s">
        <v>259</v>
      </c>
      <c r="O6251" s="9">
        <f t="shared" si="339"/>
        <v>26.6</v>
      </c>
      <c r="P6251" s="1">
        <f t="shared" si="340"/>
        <v>7.5187969924812026E-2</v>
      </c>
      <c r="Q6251">
        <f t="shared" si="341"/>
        <v>0.37593984962406013</v>
      </c>
    </row>
    <row r="6252" spans="2:17" x14ac:dyDescent="0.25">
      <c r="B6252" t="s">
        <v>264</v>
      </c>
      <c r="C6252">
        <v>166531</v>
      </c>
      <c r="D6252">
        <v>1</v>
      </c>
      <c r="E6252">
        <v>1</v>
      </c>
      <c r="F6252">
        <v>5</v>
      </c>
      <c r="G6252">
        <v>41644</v>
      </c>
      <c r="H6252" t="s">
        <v>7</v>
      </c>
      <c r="I6252" t="s">
        <v>8</v>
      </c>
      <c r="J6252">
        <v>133</v>
      </c>
      <c r="K6252">
        <v>10</v>
      </c>
      <c r="L6252" t="s">
        <v>240</v>
      </c>
      <c r="M6252" t="s">
        <v>258</v>
      </c>
      <c r="N6252" t="s">
        <v>259</v>
      </c>
      <c r="O6252" s="9">
        <f t="shared" si="339"/>
        <v>26.6</v>
      </c>
      <c r="P6252" s="1">
        <f t="shared" si="340"/>
        <v>7.5187969924812026E-2</v>
      </c>
      <c r="Q6252">
        <f t="shared" si="341"/>
        <v>0.37593984962406013</v>
      </c>
    </row>
    <row r="6253" spans="2:17" x14ac:dyDescent="0.25">
      <c r="B6253" t="s">
        <v>264</v>
      </c>
      <c r="C6253">
        <v>166688</v>
      </c>
      <c r="D6253">
        <v>1</v>
      </c>
      <c r="E6253">
        <v>1</v>
      </c>
      <c r="F6253">
        <v>5</v>
      </c>
      <c r="G6253">
        <v>41664</v>
      </c>
      <c r="H6253" t="s">
        <v>7</v>
      </c>
      <c r="I6253" t="s">
        <v>8</v>
      </c>
      <c r="J6253">
        <v>133</v>
      </c>
      <c r="K6253">
        <v>10</v>
      </c>
      <c r="L6253" t="s">
        <v>240</v>
      </c>
      <c r="M6253" t="s">
        <v>258</v>
      </c>
      <c r="N6253" t="s">
        <v>259</v>
      </c>
      <c r="O6253" s="9">
        <f t="shared" si="339"/>
        <v>26.6</v>
      </c>
      <c r="P6253" s="1">
        <f t="shared" si="340"/>
        <v>7.5187969924812026E-2</v>
      </c>
      <c r="Q6253">
        <f t="shared" si="341"/>
        <v>0.37593984962406013</v>
      </c>
    </row>
    <row r="6254" spans="2:17" x14ac:dyDescent="0.25">
      <c r="B6254" t="s">
        <v>264</v>
      </c>
      <c r="C6254">
        <v>156686</v>
      </c>
      <c r="D6254">
        <v>1</v>
      </c>
      <c r="E6254">
        <v>1</v>
      </c>
      <c r="F6254">
        <v>3</v>
      </c>
      <c r="G6254">
        <v>41411</v>
      </c>
      <c r="H6254" t="s">
        <v>7</v>
      </c>
      <c r="I6254" t="s">
        <v>8</v>
      </c>
      <c r="J6254">
        <v>133</v>
      </c>
      <c r="K6254">
        <v>10</v>
      </c>
      <c r="L6254" t="s">
        <v>240</v>
      </c>
      <c r="M6254" t="s">
        <v>258</v>
      </c>
      <c r="N6254" t="s">
        <v>259</v>
      </c>
      <c r="O6254" s="9">
        <f t="shared" si="339"/>
        <v>44.333333333333336</v>
      </c>
      <c r="P6254" s="1">
        <f t="shared" si="340"/>
        <v>7.5187969924812026E-2</v>
      </c>
      <c r="Q6254">
        <f t="shared" si="341"/>
        <v>0.22556390977443608</v>
      </c>
    </row>
    <row r="6255" spans="2:17" x14ac:dyDescent="0.25">
      <c r="B6255" t="s">
        <v>264</v>
      </c>
      <c r="C6255">
        <v>171261</v>
      </c>
      <c r="D6255">
        <v>1</v>
      </c>
      <c r="E6255">
        <v>1</v>
      </c>
      <c r="F6255">
        <v>3</v>
      </c>
      <c r="G6255">
        <v>41809</v>
      </c>
      <c r="H6255" t="s">
        <v>7</v>
      </c>
      <c r="I6255" t="s">
        <v>8</v>
      </c>
      <c r="J6255">
        <v>133</v>
      </c>
      <c r="K6255">
        <v>10</v>
      </c>
      <c r="L6255" t="s">
        <v>240</v>
      </c>
      <c r="M6255" t="s">
        <v>258</v>
      </c>
      <c r="N6255" t="s">
        <v>259</v>
      </c>
      <c r="O6255" s="9">
        <f t="shared" si="339"/>
        <v>44.333333333333336</v>
      </c>
      <c r="P6255" s="1">
        <f t="shared" si="340"/>
        <v>7.5187969924812026E-2</v>
      </c>
      <c r="Q6255">
        <f t="shared" si="341"/>
        <v>0.22556390977443608</v>
      </c>
    </row>
    <row r="6256" spans="2:17" x14ac:dyDescent="0.25">
      <c r="B6256" t="s">
        <v>264</v>
      </c>
      <c r="C6256">
        <v>183917</v>
      </c>
      <c r="D6256">
        <v>1</v>
      </c>
      <c r="E6256">
        <v>1</v>
      </c>
      <c r="F6256">
        <v>3</v>
      </c>
      <c r="G6256">
        <v>42313</v>
      </c>
      <c r="H6256" t="s">
        <v>7</v>
      </c>
      <c r="I6256" t="s">
        <v>8</v>
      </c>
      <c r="J6256">
        <v>133</v>
      </c>
      <c r="K6256">
        <v>10</v>
      </c>
      <c r="L6256" t="s">
        <v>240</v>
      </c>
      <c r="M6256" t="s">
        <v>258</v>
      </c>
      <c r="N6256" t="s">
        <v>259</v>
      </c>
      <c r="O6256" s="9">
        <f t="shared" si="339"/>
        <v>44.333333333333336</v>
      </c>
      <c r="P6256" s="1">
        <f t="shared" si="340"/>
        <v>7.5187969924812026E-2</v>
      </c>
      <c r="Q6256">
        <f t="shared" si="341"/>
        <v>0.22556390977443608</v>
      </c>
    </row>
    <row r="6257" spans="2:17" x14ac:dyDescent="0.25">
      <c r="B6257" t="s">
        <v>264</v>
      </c>
      <c r="C6257">
        <v>171380</v>
      </c>
      <c r="D6257">
        <v>1</v>
      </c>
      <c r="E6257">
        <v>1</v>
      </c>
      <c r="F6257">
        <v>2.5</v>
      </c>
      <c r="G6257">
        <v>41793</v>
      </c>
      <c r="H6257" t="s">
        <v>7</v>
      </c>
      <c r="I6257" t="s">
        <v>8</v>
      </c>
      <c r="J6257">
        <v>133</v>
      </c>
      <c r="K6257">
        <v>10</v>
      </c>
      <c r="L6257" t="s">
        <v>240</v>
      </c>
      <c r="M6257" t="s">
        <v>258</v>
      </c>
      <c r="N6257" t="s">
        <v>259</v>
      </c>
      <c r="O6257" s="9">
        <f t="shared" si="339"/>
        <v>53.2</v>
      </c>
      <c r="P6257" s="1">
        <f t="shared" si="340"/>
        <v>7.5187969924812026E-2</v>
      </c>
      <c r="Q6257">
        <f t="shared" si="341"/>
        <v>0.18796992481203006</v>
      </c>
    </row>
    <row r="6258" spans="2:17" x14ac:dyDescent="0.25">
      <c r="B6258" t="s">
        <v>264</v>
      </c>
      <c r="C6258">
        <v>181094</v>
      </c>
      <c r="D6258">
        <v>1</v>
      </c>
      <c r="E6258">
        <v>1</v>
      </c>
      <c r="F6258">
        <v>5</v>
      </c>
      <c r="G6258" t="s">
        <v>66</v>
      </c>
      <c r="H6258" t="s">
        <v>5</v>
      </c>
      <c r="I6258" t="s">
        <v>6</v>
      </c>
      <c r="J6258">
        <v>173</v>
      </c>
      <c r="K6258">
        <v>13</v>
      </c>
      <c r="L6258" t="s">
        <v>240</v>
      </c>
      <c r="M6258" t="s">
        <v>5</v>
      </c>
      <c r="N6258" t="s">
        <v>259</v>
      </c>
      <c r="O6258" s="9">
        <f t="shared" si="339"/>
        <v>34.6</v>
      </c>
      <c r="P6258" s="1">
        <f t="shared" si="340"/>
        <v>7.5144508670520235E-2</v>
      </c>
      <c r="Q6258">
        <f t="shared" si="341"/>
        <v>0.37572254335260119</v>
      </c>
    </row>
    <row r="6259" spans="2:17" x14ac:dyDescent="0.25">
      <c r="B6259" t="s">
        <v>264</v>
      </c>
      <c r="C6259">
        <v>170706</v>
      </c>
      <c r="D6259">
        <v>1</v>
      </c>
      <c r="E6259">
        <v>1</v>
      </c>
      <c r="F6259">
        <v>3.5</v>
      </c>
      <c r="G6259">
        <v>41730</v>
      </c>
      <c r="H6259" t="s">
        <v>7</v>
      </c>
      <c r="I6259" t="s">
        <v>8</v>
      </c>
      <c r="J6259">
        <v>173</v>
      </c>
      <c r="K6259">
        <v>13</v>
      </c>
      <c r="L6259" t="s">
        <v>240</v>
      </c>
      <c r="M6259" t="s">
        <v>258</v>
      </c>
      <c r="N6259" t="s">
        <v>259</v>
      </c>
      <c r="O6259" s="9">
        <f t="shared" si="339"/>
        <v>49.428571428571431</v>
      </c>
      <c r="P6259" s="1">
        <f t="shared" si="340"/>
        <v>7.5144508670520235E-2</v>
      </c>
      <c r="Q6259">
        <f t="shared" si="341"/>
        <v>0.26300578034682082</v>
      </c>
    </row>
    <row r="6260" spans="2:17" x14ac:dyDescent="0.25">
      <c r="B6260" t="s">
        <v>264</v>
      </c>
      <c r="C6260">
        <v>155413</v>
      </c>
      <c r="D6260">
        <v>1</v>
      </c>
      <c r="E6260">
        <v>1</v>
      </c>
      <c r="F6260">
        <v>5</v>
      </c>
      <c r="G6260">
        <v>41320</v>
      </c>
      <c r="H6260" t="s">
        <v>7</v>
      </c>
      <c r="I6260" t="s">
        <v>8</v>
      </c>
      <c r="J6260">
        <v>293</v>
      </c>
      <c r="K6260">
        <v>22</v>
      </c>
      <c r="L6260" t="s">
        <v>240</v>
      </c>
      <c r="M6260" t="s">
        <v>258</v>
      </c>
      <c r="N6260" t="s">
        <v>259</v>
      </c>
      <c r="O6260" s="9">
        <f t="shared" si="339"/>
        <v>58.6</v>
      </c>
      <c r="P6260" s="1">
        <f t="shared" si="340"/>
        <v>7.5085324232081918E-2</v>
      </c>
      <c r="Q6260">
        <f t="shared" si="341"/>
        <v>0.37542662116040959</v>
      </c>
    </row>
    <row r="6261" spans="2:17" x14ac:dyDescent="0.25">
      <c r="B6261" t="s">
        <v>264</v>
      </c>
      <c r="C6261">
        <v>176246</v>
      </c>
      <c r="D6261">
        <v>1</v>
      </c>
      <c r="E6261">
        <v>1</v>
      </c>
      <c r="F6261">
        <v>4</v>
      </c>
      <c r="G6261">
        <v>42040</v>
      </c>
      <c r="H6261" t="s">
        <v>7</v>
      </c>
      <c r="I6261" t="s">
        <v>8</v>
      </c>
      <c r="J6261">
        <v>40</v>
      </c>
      <c r="K6261">
        <v>3</v>
      </c>
      <c r="L6261" t="s">
        <v>240</v>
      </c>
      <c r="M6261" t="s">
        <v>258</v>
      </c>
      <c r="N6261" t="s">
        <v>259</v>
      </c>
      <c r="O6261" s="9">
        <f t="shared" si="339"/>
        <v>10</v>
      </c>
      <c r="P6261" s="1">
        <f t="shared" si="340"/>
        <v>7.4999999999999997E-2</v>
      </c>
      <c r="Q6261">
        <f t="shared" si="341"/>
        <v>0.3</v>
      </c>
    </row>
    <row r="6262" spans="2:17" x14ac:dyDescent="0.25">
      <c r="B6262" t="s">
        <v>264</v>
      </c>
      <c r="C6262">
        <v>176741</v>
      </c>
      <c r="D6262">
        <v>1</v>
      </c>
      <c r="E6262">
        <v>1</v>
      </c>
      <c r="F6262">
        <v>4</v>
      </c>
      <c r="G6262">
        <v>42040</v>
      </c>
      <c r="H6262" t="s">
        <v>7</v>
      </c>
      <c r="I6262" t="s">
        <v>8</v>
      </c>
      <c r="J6262">
        <v>40</v>
      </c>
      <c r="K6262">
        <v>3</v>
      </c>
      <c r="L6262" t="s">
        <v>240</v>
      </c>
      <c r="M6262" t="s">
        <v>258</v>
      </c>
      <c r="N6262" t="s">
        <v>259</v>
      </c>
      <c r="O6262" s="9">
        <f t="shared" si="339"/>
        <v>10</v>
      </c>
      <c r="P6262" s="1">
        <f t="shared" si="340"/>
        <v>7.4999999999999997E-2</v>
      </c>
      <c r="Q6262">
        <f t="shared" si="341"/>
        <v>0.3</v>
      </c>
    </row>
    <row r="6263" spans="2:17" x14ac:dyDescent="0.25">
      <c r="B6263" t="s">
        <v>264</v>
      </c>
      <c r="C6263">
        <v>184659</v>
      </c>
      <c r="D6263">
        <v>1</v>
      </c>
      <c r="E6263">
        <v>1</v>
      </c>
      <c r="F6263">
        <v>4</v>
      </c>
      <c r="G6263">
        <v>42187</v>
      </c>
      <c r="H6263" t="s">
        <v>7</v>
      </c>
      <c r="I6263" t="s">
        <v>8</v>
      </c>
      <c r="J6263">
        <v>40</v>
      </c>
      <c r="K6263">
        <v>3</v>
      </c>
      <c r="L6263" t="s">
        <v>240</v>
      </c>
      <c r="M6263" t="s">
        <v>258</v>
      </c>
      <c r="N6263" t="s">
        <v>259</v>
      </c>
      <c r="O6263" s="9">
        <f t="shared" si="339"/>
        <v>10</v>
      </c>
      <c r="P6263" s="1">
        <f t="shared" si="340"/>
        <v>7.4999999999999997E-2</v>
      </c>
      <c r="Q6263">
        <f t="shared" si="341"/>
        <v>0.3</v>
      </c>
    </row>
    <row r="6264" spans="2:17" x14ac:dyDescent="0.25">
      <c r="B6264" t="s">
        <v>264</v>
      </c>
      <c r="C6264">
        <v>191880</v>
      </c>
      <c r="D6264">
        <v>1</v>
      </c>
      <c r="E6264">
        <v>1</v>
      </c>
      <c r="F6264">
        <v>4</v>
      </c>
      <c r="G6264">
        <v>42166</v>
      </c>
      <c r="H6264" t="s">
        <v>7</v>
      </c>
      <c r="I6264" t="s">
        <v>8</v>
      </c>
      <c r="J6264">
        <v>40</v>
      </c>
      <c r="K6264">
        <v>3</v>
      </c>
      <c r="L6264" t="s">
        <v>240</v>
      </c>
      <c r="M6264" t="s">
        <v>258</v>
      </c>
      <c r="N6264" t="s">
        <v>259</v>
      </c>
      <c r="O6264" s="9">
        <f t="shared" si="339"/>
        <v>10</v>
      </c>
      <c r="P6264" s="1">
        <f t="shared" si="340"/>
        <v>7.4999999999999997E-2</v>
      </c>
      <c r="Q6264">
        <f t="shared" si="341"/>
        <v>0.3</v>
      </c>
    </row>
    <row r="6265" spans="2:17" x14ac:dyDescent="0.25">
      <c r="B6265" t="s">
        <v>264</v>
      </c>
      <c r="C6265">
        <v>170884</v>
      </c>
      <c r="D6265">
        <v>1</v>
      </c>
      <c r="E6265">
        <v>1</v>
      </c>
      <c r="F6265">
        <v>3</v>
      </c>
      <c r="G6265">
        <v>41727</v>
      </c>
      <c r="H6265" t="s">
        <v>7</v>
      </c>
      <c r="I6265" t="s">
        <v>8</v>
      </c>
      <c r="J6265">
        <v>40</v>
      </c>
      <c r="K6265">
        <v>3</v>
      </c>
      <c r="L6265" t="s">
        <v>240</v>
      </c>
      <c r="M6265" t="s">
        <v>258</v>
      </c>
      <c r="N6265" t="s">
        <v>259</v>
      </c>
      <c r="O6265" s="9">
        <f t="shared" si="339"/>
        <v>13.333333333333334</v>
      </c>
      <c r="P6265" s="1">
        <f t="shared" si="340"/>
        <v>7.4999999999999997E-2</v>
      </c>
      <c r="Q6265">
        <f t="shared" si="341"/>
        <v>0.22499999999999998</v>
      </c>
    </row>
    <row r="6266" spans="2:17" x14ac:dyDescent="0.25">
      <c r="B6266" t="s">
        <v>264</v>
      </c>
      <c r="C6266">
        <v>166102</v>
      </c>
      <c r="D6266">
        <v>1</v>
      </c>
      <c r="E6266">
        <v>1</v>
      </c>
      <c r="F6266">
        <v>12</v>
      </c>
      <c r="G6266">
        <v>41578</v>
      </c>
      <c r="H6266" t="s">
        <v>7</v>
      </c>
      <c r="I6266" t="s">
        <v>8</v>
      </c>
      <c r="J6266">
        <v>200</v>
      </c>
      <c r="K6266">
        <v>15</v>
      </c>
      <c r="L6266" t="s">
        <v>240</v>
      </c>
      <c r="M6266" t="s">
        <v>258</v>
      </c>
      <c r="N6266" t="s">
        <v>259</v>
      </c>
      <c r="O6266" s="9">
        <f t="shared" si="339"/>
        <v>16.666666666666668</v>
      </c>
      <c r="P6266" s="1">
        <f t="shared" si="340"/>
        <v>7.4999999999999997E-2</v>
      </c>
      <c r="Q6266">
        <f t="shared" si="341"/>
        <v>0.89999999999999991</v>
      </c>
    </row>
    <row r="6267" spans="2:17" x14ac:dyDescent="0.25">
      <c r="B6267" t="s">
        <v>264</v>
      </c>
      <c r="C6267">
        <v>190194</v>
      </c>
      <c r="D6267">
        <v>2</v>
      </c>
      <c r="E6267">
        <v>1</v>
      </c>
      <c r="F6267">
        <v>7</v>
      </c>
      <c r="G6267">
        <v>42097</v>
      </c>
      <c r="H6267" t="s">
        <v>7</v>
      </c>
      <c r="I6267" t="s">
        <v>8</v>
      </c>
      <c r="J6267">
        <v>120</v>
      </c>
      <c r="K6267">
        <v>9</v>
      </c>
      <c r="L6267" t="s">
        <v>239</v>
      </c>
      <c r="M6267" t="s">
        <v>258</v>
      </c>
      <c r="N6267" t="s">
        <v>259</v>
      </c>
      <c r="O6267" s="9">
        <f t="shared" ref="O6267:O6330" si="342">J6267/F6267</f>
        <v>17.142857142857142</v>
      </c>
      <c r="P6267" s="1">
        <f t="shared" ref="P6267:P6330" si="343">K6267/J6267</f>
        <v>7.4999999999999997E-2</v>
      </c>
      <c r="Q6267">
        <f t="shared" si="341"/>
        <v>0.52500000000000002</v>
      </c>
    </row>
    <row r="6268" spans="2:17" x14ac:dyDescent="0.25">
      <c r="B6268" t="s">
        <v>264</v>
      </c>
      <c r="C6268">
        <v>173760</v>
      </c>
      <c r="D6268">
        <v>2</v>
      </c>
      <c r="E6268">
        <v>1</v>
      </c>
      <c r="F6268">
        <v>12.5</v>
      </c>
      <c r="G6268">
        <v>41849</v>
      </c>
      <c r="H6268" t="s">
        <v>7</v>
      </c>
      <c r="I6268" t="s">
        <v>8</v>
      </c>
      <c r="J6268">
        <v>240</v>
      </c>
      <c r="K6268">
        <v>18</v>
      </c>
      <c r="L6268" t="s">
        <v>239</v>
      </c>
      <c r="M6268" t="s">
        <v>258</v>
      </c>
      <c r="N6268" t="s">
        <v>259</v>
      </c>
      <c r="O6268" s="9">
        <f t="shared" si="342"/>
        <v>19.2</v>
      </c>
      <c r="P6268" s="1">
        <f t="shared" si="343"/>
        <v>7.4999999999999997E-2</v>
      </c>
      <c r="Q6268">
        <f t="shared" ref="Q6268:Q6331" si="344">F6268*P6268</f>
        <v>0.9375</v>
      </c>
    </row>
    <row r="6269" spans="2:17" x14ac:dyDescent="0.25">
      <c r="B6269" t="s">
        <v>264</v>
      </c>
      <c r="C6269">
        <v>180432</v>
      </c>
      <c r="D6269">
        <v>1</v>
      </c>
      <c r="E6269">
        <v>1</v>
      </c>
      <c r="F6269">
        <v>6</v>
      </c>
      <c r="G6269">
        <v>42061</v>
      </c>
      <c r="H6269" t="s">
        <v>7</v>
      </c>
      <c r="I6269" t="s">
        <v>8</v>
      </c>
      <c r="J6269">
        <v>120</v>
      </c>
      <c r="K6269">
        <v>9</v>
      </c>
      <c r="L6269" t="s">
        <v>240</v>
      </c>
      <c r="M6269" t="s">
        <v>258</v>
      </c>
      <c r="N6269" t="s">
        <v>259</v>
      </c>
      <c r="O6269" s="9">
        <f t="shared" si="342"/>
        <v>20</v>
      </c>
      <c r="P6269" s="1">
        <f t="shared" si="343"/>
        <v>7.4999999999999997E-2</v>
      </c>
      <c r="Q6269">
        <f t="shared" si="344"/>
        <v>0.44999999999999996</v>
      </c>
    </row>
    <row r="6270" spans="2:17" x14ac:dyDescent="0.25">
      <c r="B6270" t="s">
        <v>264</v>
      </c>
      <c r="C6270">
        <v>168709</v>
      </c>
      <c r="D6270">
        <v>1</v>
      </c>
      <c r="E6270">
        <v>1</v>
      </c>
      <c r="F6270">
        <v>3.5</v>
      </c>
      <c r="G6270">
        <v>41726</v>
      </c>
      <c r="H6270" t="s">
        <v>7</v>
      </c>
      <c r="I6270" t="s">
        <v>8</v>
      </c>
      <c r="J6270">
        <v>80</v>
      </c>
      <c r="K6270">
        <v>6</v>
      </c>
      <c r="L6270" t="s">
        <v>240</v>
      </c>
      <c r="M6270" t="s">
        <v>258</v>
      </c>
      <c r="N6270" t="s">
        <v>259</v>
      </c>
      <c r="O6270" s="9">
        <f t="shared" si="342"/>
        <v>22.857142857142858</v>
      </c>
      <c r="P6270" s="1">
        <f t="shared" si="343"/>
        <v>7.4999999999999997E-2</v>
      </c>
      <c r="Q6270">
        <f t="shared" si="344"/>
        <v>0.26250000000000001</v>
      </c>
    </row>
    <row r="6271" spans="2:17" x14ac:dyDescent="0.25">
      <c r="B6271" t="s">
        <v>264</v>
      </c>
      <c r="C6271">
        <v>160974</v>
      </c>
      <c r="D6271">
        <v>1</v>
      </c>
      <c r="E6271">
        <v>1</v>
      </c>
      <c r="F6271">
        <v>6</v>
      </c>
      <c r="G6271">
        <v>41508</v>
      </c>
      <c r="H6271" t="s">
        <v>7</v>
      </c>
      <c r="I6271" t="s">
        <v>8</v>
      </c>
      <c r="J6271">
        <v>160</v>
      </c>
      <c r="K6271">
        <v>12</v>
      </c>
      <c r="L6271" t="s">
        <v>240</v>
      </c>
      <c r="M6271" t="s">
        <v>258</v>
      </c>
      <c r="N6271" t="s">
        <v>259</v>
      </c>
      <c r="O6271" s="9">
        <f t="shared" si="342"/>
        <v>26.666666666666668</v>
      </c>
      <c r="P6271" s="1">
        <f t="shared" si="343"/>
        <v>7.4999999999999997E-2</v>
      </c>
      <c r="Q6271">
        <f t="shared" si="344"/>
        <v>0.44999999999999996</v>
      </c>
    </row>
    <row r="6272" spans="2:17" x14ac:dyDescent="0.25">
      <c r="B6272" t="s">
        <v>264</v>
      </c>
      <c r="C6272">
        <v>182185</v>
      </c>
      <c r="D6272">
        <v>1</v>
      </c>
      <c r="E6272">
        <v>1</v>
      </c>
      <c r="F6272">
        <v>3</v>
      </c>
      <c r="G6272">
        <v>41887</v>
      </c>
      <c r="H6272" t="s">
        <v>7</v>
      </c>
      <c r="I6272" t="s">
        <v>8</v>
      </c>
      <c r="J6272">
        <v>80</v>
      </c>
      <c r="K6272">
        <v>6</v>
      </c>
      <c r="L6272" t="s">
        <v>240</v>
      </c>
      <c r="M6272" t="s">
        <v>258</v>
      </c>
      <c r="N6272" t="s">
        <v>259</v>
      </c>
      <c r="O6272" s="9">
        <f t="shared" si="342"/>
        <v>26.666666666666668</v>
      </c>
      <c r="P6272" s="1">
        <f t="shared" si="343"/>
        <v>7.4999999999999997E-2</v>
      </c>
      <c r="Q6272">
        <f t="shared" si="344"/>
        <v>0.22499999999999998</v>
      </c>
    </row>
    <row r="6273" spans="2:17" x14ac:dyDescent="0.25">
      <c r="B6273" t="s">
        <v>264</v>
      </c>
      <c r="C6273">
        <v>168557</v>
      </c>
      <c r="D6273">
        <v>1</v>
      </c>
      <c r="E6273">
        <v>1</v>
      </c>
      <c r="F6273">
        <v>4</v>
      </c>
      <c r="G6273">
        <v>41766</v>
      </c>
      <c r="H6273" t="s">
        <v>7</v>
      </c>
      <c r="I6273" t="s">
        <v>8</v>
      </c>
      <c r="J6273">
        <v>120</v>
      </c>
      <c r="K6273">
        <v>9</v>
      </c>
      <c r="L6273" t="s">
        <v>240</v>
      </c>
      <c r="M6273" t="s">
        <v>258</v>
      </c>
      <c r="N6273" t="s">
        <v>259</v>
      </c>
      <c r="O6273" s="9">
        <f t="shared" si="342"/>
        <v>30</v>
      </c>
      <c r="P6273" s="1">
        <f t="shared" si="343"/>
        <v>7.4999999999999997E-2</v>
      </c>
      <c r="Q6273">
        <f t="shared" si="344"/>
        <v>0.3</v>
      </c>
    </row>
    <row r="6274" spans="2:17" x14ac:dyDescent="0.25">
      <c r="B6274" t="s">
        <v>264</v>
      </c>
      <c r="C6274">
        <v>180384</v>
      </c>
      <c r="D6274">
        <v>1</v>
      </c>
      <c r="E6274">
        <v>1</v>
      </c>
      <c r="F6274">
        <v>4</v>
      </c>
      <c r="G6274">
        <v>41961</v>
      </c>
      <c r="H6274" t="s">
        <v>7</v>
      </c>
      <c r="I6274" t="s">
        <v>8</v>
      </c>
      <c r="J6274">
        <v>120</v>
      </c>
      <c r="K6274">
        <v>9</v>
      </c>
      <c r="L6274" t="s">
        <v>240</v>
      </c>
      <c r="M6274" t="s">
        <v>258</v>
      </c>
      <c r="N6274" t="s">
        <v>259</v>
      </c>
      <c r="O6274" s="9">
        <f t="shared" si="342"/>
        <v>30</v>
      </c>
      <c r="P6274" s="1">
        <f t="shared" si="343"/>
        <v>7.4999999999999997E-2</v>
      </c>
      <c r="Q6274">
        <f t="shared" si="344"/>
        <v>0.3</v>
      </c>
    </row>
    <row r="6275" spans="2:17" x14ac:dyDescent="0.25">
      <c r="B6275" t="s">
        <v>264</v>
      </c>
      <c r="C6275">
        <v>155127</v>
      </c>
      <c r="D6275">
        <v>1</v>
      </c>
      <c r="E6275">
        <v>1</v>
      </c>
      <c r="F6275">
        <v>5</v>
      </c>
      <c r="G6275">
        <v>41327</v>
      </c>
      <c r="H6275" t="s">
        <v>7</v>
      </c>
      <c r="I6275" t="s">
        <v>8</v>
      </c>
      <c r="J6275">
        <v>160</v>
      </c>
      <c r="K6275">
        <v>12</v>
      </c>
      <c r="L6275" t="s">
        <v>240</v>
      </c>
      <c r="M6275" t="s">
        <v>258</v>
      </c>
      <c r="N6275" t="s">
        <v>259</v>
      </c>
      <c r="O6275" s="9">
        <f t="shared" si="342"/>
        <v>32</v>
      </c>
      <c r="P6275" s="1">
        <f t="shared" si="343"/>
        <v>7.4999999999999997E-2</v>
      </c>
      <c r="Q6275">
        <f t="shared" si="344"/>
        <v>0.375</v>
      </c>
    </row>
    <row r="6276" spans="2:17" x14ac:dyDescent="0.25">
      <c r="B6276" t="s">
        <v>264</v>
      </c>
      <c r="C6276">
        <v>157041</v>
      </c>
      <c r="D6276">
        <v>1</v>
      </c>
      <c r="E6276">
        <v>1</v>
      </c>
      <c r="F6276">
        <v>5</v>
      </c>
      <c r="G6276">
        <v>41410</v>
      </c>
      <c r="H6276" t="s">
        <v>7</v>
      </c>
      <c r="I6276" t="s">
        <v>8</v>
      </c>
      <c r="J6276">
        <v>160</v>
      </c>
      <c r="K6276">
        <v>12</v>
      </c>
      <c r="L6276" t="s">
        <v>240</v>
      </c>
      <c r="M6276" t="s">
        <v>258</v>
      </c>
      <c r="N6276" t="s">
        <v>259</v>
      </c>
      <c r="O6276" s="9">
        <f t="shared" si="342"/>
        <v>32</v>
      </c>
      <c r="P6276" s="1">
        <f t="shared" si="343"/>
        <v>7.4999999999999997E-2</v>
      </c>
      <c r="Q6276">
        <f t="shared" si="344"/>
        <v>0.375</v>
      </c>
    </row>
    <row r="6277" spans="2:17" x14ac:dyDescent="0.25">
      <c r="B6277" t="s">
        <v>264</v>
      </c>
      <c r="C6277">
        <v>160956</v>
      </c>
      <c r="D6277">
        <v>1</v>
      </c>
      <c r="E6277">
        <v>1</v>
      </c>
      <c r="F6277">
        <v>5</v>
      </c>
      <c r="G6277">
        <v>41502</v>
      </c>
      <c r="H6277" t="s">
        <v>7</v>
      </c>
      <c r="I6277" t="s">
        <v>8</v>
      </c>
      <c r="J6277">
        <v>160</v>
      </c>
      <c r="K6277">
        <v>12</v>
      </c>
      <c r="L6277" t="s">
        <v>240</v>
      </c>
      <c r="M6277" t="s">
        <v>258</v>
      </c>
      <c r="N6277" t="s">
        <v>259</v>
      </c>
      <c r="O6277" s="9">
        <f t="shared" si="342"/>
        <v>32</v>
      </c>
      <c r="P6277" s="1">
        <f t="shared" si="343"/>
        <v>7.4999999999999997E-2</v>
      </c>
      <c r="Q6277">
        <f t="shared" si="344"/>
        <v>0.375</v>
      </c>
    </row>
    <row r="6278" spans="2:17" x14ac:dyDescent="0.25">
      <c r="B6278" t="s">
        <v>264</v>
      </c>
      <c r="C6278">
        <v>156265</v>
      </c>
      <c r="D6278">
        <v>1</v>
      </c>
      <c r="E6278">
        <v>1</v>
      </c>
      <c r="F6278">
        <v>5</v>
      </c>
      <c r="G6278">
        <v>41456</v>
      </c>
      <c r="H6278" t="s">
        <v>7</v>
      </c>
      <c r="I6278" t="s">
        <v>8</v>
      </c>
      <c r="J6278">
        <v>160</v>
      </c>
      <c r="K6278">
        <v>12</v>
      </c>
      <c r="L6278" t="s">
        <v>240</v>
      </c>
      <c r="M6278" t="s">
        <v>258</v>
      </c>
      <c r="N6278" t="s">
        <v>259</v>
      </c>
      <c r="O6278" s="9">
        <f t="shared" si="342"/>
        <v>32</v>
      </c>
      <c r="P6278" s="1">
        <f t="shared" si="343"/>
        <v>7.4999999999999997E-2</v>
      </c>
      <c r="Q6278">
        <f t="shared" si="344"/>
        <v>0.375</v>
      </c>
    </row>
    <row r="6279" spans="2:17" x14ac:dyDescent="0.25">
      <c r="B6279" t="s">
        <v>264</v>
      </c>
      <c r="C6279">
        <v>160148</v>
      </c>
      <c r="D6279">
        <v>1</v>
      </c>
      <c r="E6279">
        <v>1</v>
      </c>
      <c r="F6279">
        <v>5</v>
      </c>
      <c r="G6279">
        <v>41577</v>
      </c>
      <c r="H6279" t="s">
        <v>7</v>
      </c>
      <c r="I6279" t="s">
        <v>8</v>
      </c>
      <c r="J6279">
        <v>160</v>
      </c>
      <c r="K6279">
        <v>12</v>
      </c>
      <c r="L6279" t="s">
        <v>240</v>
      </c>
      <c r="M6279" t="s">
        <v>258</v>
      </c>
      <c r="N6279" t="s">
        <v>259</v>
      </c>
      <c r="O6279" s="9">
        <f t="shared" si="342"/>
        <v>32</v>
      </c>
      <c r="P6279" s="1">
        <f t="shared" si="343"/>
        <v>7.4999999999999997E-2</v>
      </c>
      <c r="Q6279">
        <f t="shared" si="344"/>
        <v>0.375</v>
      </c>
    </row>
    <row r="6280" spans="2:17" x14ac:dyDescent="0.25">
      <c r="B6280" t="s">
        <v>264</v>
      </c>
      <c r="C6280">
        <v>166253</v>
      </c>
      <c r="D6280">
        <v>1</v>
      </c>
      <c r="E6280">
        <v>1</v>
      </c>
      <c r="F6280">
        <v>5</v>
      </c>
      <c r="G6280">
        <v>41564</v>
      </c>
      <c r="H6280" t="s">
        <v>7</v>
      </c>
      <c r="I6280" t="s">
        <v>8</v>
      </c>
      <c r="J6280">
        <v>160</v>
      </c>
      <c r="K6280">
        <v>12</v>
      </c>
      <c r="L6280" t="s">
        <v>240</v>
      </c>
      <c r="M6280" t="s">
        <v>258</v>
      </c>
      <c r="N6280" t="s">
        <v>259</v>
      </c>
      <c r="O6280" s="9">
        <f t="shared" si="342"/>
        <v>32</v>
      </c>
      <c r="P6280" s="1">
        <f t="shared" si="343"/>
        <v>7.4999999999999997E-2</v>
      </c>
      <c r="Q6280">
        <f t="shared" si="344"/>
        <v>0.375</v>
      </c>
    </row>
    <row r="6281" spans="2:17" x14ac:dyDescent="0.25">
      <c r="B6281" t="s">
        <v>264</v>
      </c>
      <c r="C6281">
        <v>166623</v>
      </c>
      <c r="D6281">
        <v>1</v>
      </c>
      <c r="E6281">
        <v>1</v>
      </c>
      <c r="F6281">
        <v>5</v>
      </c>
      <c r="G6281">
        <v>41646</v>
      </c>
      <c r="H6281" t="s">
        <v>7</v>
      </c>
      <c r="I6281" t="s">
        <v>8</v>
      </c>
      <c r="J6281">
        <v>160</v>
      </c>
      <c r="K6281">
        <v>12</v>
      </c>
      <c r="L6281" t="s">
        <v>240</v>
      </c>
      <c r="M6281" t="s">
        <v>258</v>
      </c>
      <c r="N6281" t="s">
        <v>259</v>
      </c>
      <c r="O6281" s="9">
        <f t="shared" si="342"/>
        <v>32</v>
      </c>
      <c r="P6281" s="1">
        <f t="shared" si="343"/>
        <v>7.4999999999999997E-2</v>
      </c>
      <c r="Q6281">
        <f t="shared" si="344"/>
        <v>0.375</v>
      </c>
    </row>
    <row r="6282" spans="2:17" x14ac:dyDescent="0.25">
      <c r="B6282" t="s">
        <v>264</v>
      </c>
      <c r="C6282">
        <v>166807</v>
      </c>
      <c r="D6282">
        <v>1</v>
      </c>
      <c r="E6282">
        <v>1</v>
      </c>
      <c r="F6282">
        <v>5</v>
      </c>
      <c r="G6282">
        <v>41661</v>
      </c>
      <c r="H6282" t="s">
        <v>7</v>
      </c>
      <c r="I6282" t="s">
        <v>8</v>
      </c>
      <c r="J6282">
        <v>160</v>
      </c>
      <c r="K6282">
        <v>12</v>
      </c>
      <c r="L6282" t="s">
        <v>240</v>
      </c>
      <c r="M6282" t="s">
        <v>258</v>
      </c>
      <c r="N6282" t="s">
        <v>259</v>
      </c>
      <c r="O6282" s="9">
        <f t="shared" si="342"/>
        <v>32</v>
      </c>
      <c r="P6282" s="1">
        <f t="shared" si="343"/>
        <v>7.4999999999999997E-2</v>
      </c>
      <c r="Q6282">
        <f t="shared" si="344"/>
        <v>0.375</v>
      </c>
    </row>
    <row r="6283" spans="2:17" x14ac:dyDescent="0.25">
      <c r="B6283" t="s">
        <v>264</v>
      </c>
      <c r="C6283">
        <v>173618</v>
      </c>
      <c r="D6283">
        <v>1</v>
      </c>
      <c r="E6283">
        <v>1</v>
      </c>
      <c r="F6283">
        <v>5</v>
      </c>
      <c r="G6283">
        <v>41838</v>
      </c>
      <c r="H6283" t="s">
        <v>7</v>
      </c>
      <c r="I6283" t="s">
        <v>8</v>
      </c>
      <c r="J6283">
        <v>160</v>
      </c>
      <c r="K6283">
        <v>12</v>
      </c>
      <c r="L6283" t="s">
        <v>240</v>
      </c>
      <c r="M6283" t="s">
        <v>258</v>
      </c>
      <c r="N6283" t="s">
        <v>259</v>
      </c>
      <c r="O6283" s="9">
        <f t="shared" si="342"/>
        <v>32</v>
      </c>
      <c r="P6283" s="1">
        <f t="shared" si="343"/>
        <v>7.4999999999999997E-2</v>
      </c>
      <c r="Q6283">
        <f t="shared" si="344"/>
        <v>0.375</v>
      </c>
    </row>
    <row r="6284" spans="2:17" x14ac:dyDescent="0.25">
      <c r="B6284" t="s">
        <v>264</v>
      </c>
      <c r="C6284">
        <v>173907</v>
      </c>
      <c r="D6284">
        <v>1</v>
      </c>
      <c r="E6284">
        <v>1</v>
      </c>
      <c r="F6284">
        <v>5</v>
      </c>
      <c r="G6284">
        <v>41842</v>
      </c>
      <c r="H6284" t="s">
        <v>7</v>
      </c>
      <c r="I6284" t="s">
        <v>8</v>
      </c>
      <c r="J6284">
        <v>160</v>
      </c>
      <c r="K6284">
        <v>12</v>
      </c>
      <c r="L6284" t="s">
        <v>240</v>
      </c>
      <c r="M6284" t="s">
        <v>258</v>
      </c>
      <c r="N6284" t="s">
        <v>259</v>
      </c>
      <c r="O6284" s="9">
        <f t="shared" si="342"/>
        <v>32</v>
      </c>
      <c r="P6284" s="1">
        <f t="shared" si="343"/>
        <v>7.4999999999999997E-2</v>
      </c>
      <c r="Q6284">
        <f t="shared" si="344"/>
        <v>0.375</v>
      </c>
    </row>
    <row r="6285" spans="2:17" x14ac:dyDescent="0.25">
      <c r="B6285" t="s">
        <v>264</v>
      </c>
      <c r="C6285">
        <v>174431</v>
      </c>
      <c r="D6285">
        <v>1</v>
      </c>
      <c r="E6285">
        <v>1</v>
      </c>
      <c r="F6285">
        <v>5</v>
      </c>
      <c r="G6285">
        <v>41862</v>
      </c>
      <c r="H6285" t="s">
        <v>7</v>
      </c>
      <c r="I6285" t="s">
        <v>8</v>
      </c>
      <c r="J6285">
        <v>160</v>
      </c>
      <c r="K6285">
        <v>12</v>
      </c>
      <c r="L6285" t="s">
        <v>240</v>
      </c>
      <c r="M6285" t="s">
        <v>258</v>
      </c>
      <c r="N6285" t="s">
        <v>259</v>
      </c>
      <c r="O6285" s="9">
        <f t="shared" si="342"/>
        <v>32</v>
      </c>
      <c r="P6285" s="1">
        <f t="shared" si="343"/>
        <v>7.4999999999999997E-2</v>
      </c>
      <c r="Q6285">
        <f t="shared" si="344"/>
        <v>0.375</v>
      </c>
    </row>
    <row r="6286" spans="2:17" x14ac:dyDescent="0.25">
      <c r="B6286" t="s">
        <v>264</v>
      </c>
      <c r="C6286">
        <v>181212</v>
      </c>
      <c r="D6286">
        <v>2</v>
      </c>
      <c r="E6286">
        <v>1</v>
      </c>
      <c r="F6286">
        <v>7.5</v>
      </c>
      <c r="G6286">
        <v>41751</v>
      </c>
      <c r="H6286" t="s">
        <v>7</v>
      </c>
      <c r="I6286" t="s">
        <v>8</v>
      </c>
      <c r="J6286">
        <v>240</v>
      </c>
      <c r="K6286">
        <v>18</v>
      </c>
      <c r="L6286" t="s">
        <v>239</v>
      </c>
      <c r="M6286" t="s">
        <v>258</v>
      </c>
      <c r="N6286" t="s">
        <v>259</v>
      </c>
      <c r="O6286" s="9">
        <f t="shared" si="342"/>
        <v>32</v>
      </c>
      <c r="P6286" s="1">
        <f t="shared" si="343"/>
        <v>7.4999999999999997E-2</v>
      </c>
      <c r="Q6286">
        <f t="shared" si="344"/>
        <v>0.5625</v>
      </c>
    </row>
    <row r="6287" spans="2:17" x14ac:dyDescent="0.25">
      <c r="B6287" t="s">
        <v>264</v>
      </c>
      <c r="C6287">
        <v>181291</v>
      </c>
      <c r="D6287">
        <v>1</v>
      </c>
      <c r="E6287">
        <v>1</v>
      </c>
      <c r="F6287">
        <v>5</v>
      </c>
      <c r="G6287">
        <v>42039</v>
      </c>
      <c r="H6287" t="s">
        <v>5</v>
      </c>
      <c r="I6287" t="s">
        <v>8</v>
      </c>
      <c r="J6287">
        <v>160</v>
      </c>
      <c r="K6287">
        <v>12</v>
      </c>
      <c r="L6287" t="s">
        <v>240</v>
      </c>
      <c r="M6287" t="s">
        <v>5</v>
      </c>
      <c r="N6287" t="s">
        <v>259</v>
      </c>
      <c r="O6287" s="9">
        <f t="shared" si="342"/>
        <v>32</v>
      </c>
      <c r="P6287" s="1">
        <f t="shared" si="343"/>
        <v>7.4999999999999997E-2</v>
      </c>
      <c r="Q6287">
        <f t="shared" si="344"/>
        <v>0.375</v>
      </c>
    </row>
    <row r="6288" spans="2:17" x14ac:dyDescent="0.25">
      <c r="B6288" t="s">
        <v>264</v>
      </c>
      <c r="C6288">
        <v>191961</v>
      </c>
      <c r="D6288">
        <v>1</v>
      </c>
      <c r="E6288">
        <v>1</v>
      </c>
      <c r="F6288">
        <v>5</v>
      </c>
      <c r="G6288">
        <v>42093</v>
      </c>
      <c r="H6288" t="s">
        <v>7</v>
      </c>
      <c r="I6288" t="s">
        <v>8</v>
      </c>
      <c r="J6288">
        <v>160</v>
      </c>
      <c r="K6288">
        <v>12</v>
      </c>
      <c r="L6288" t="s">
        <v>240</v>
      </c>
      <c r="M6288" t="s">
        <v>258</v>
      </c>
      <c r="N6288" t="s">
        <v>259</v>
      </c>
      <c r="O6288" s="9">
        <f t="shared" si="342"/>
        <v>32</v>
      </c>
      <c r="P6288" s="1">
        <f t="shared" si="343"/>
        <v>7.4999999999999997E-2</v>
      </c>
      <c r="Q6288">
        <f t="shared" si="344"/>
        <v>0.375</v>
      </c>
    </row>
    <row r="6289" spans="2:17" x14ac:dyDescent="0.25">
      <c r="B6289" t="s">
        <v>264</v>
      </c>
      <c r="C6289">
        <v>191961</v>
      </c>
      <c r="D6289">
        <v>1</v>
      </c>
      <c r="E6289">
        <v>1</v>
      </c>
      <c r="F6289">
        <v>5</v>
      </c>
      <c r="G6289">
        <v>42093</v>
      </c>
      <c r="H6289" t="s">
        <v>7</v>
      </c>
      <c r="I6289" t="s">
        <v>8</v>
      </c>
      <c r="J6289">
        <v>160</v>
      </c>
      <c r="K6289">
        <v>12</v>
      </c>
      <c r="L6289" t="s">
        <v>240</v>
      </c>
      <c r="M6289" t="s">
        <v>258</v>
      </c>
      <c r="N6289" t="s">
        <v>259</v>
      </c>
      <c r="O6289" s="9">
        <f t="shared" si="342"/>
        <v>32</v>
      </c>
      <c r="P6289" s="1">
        <f t="shared" si="343"/>
        <v>7.4999999999999997E-2</v>
      </c>
      <c r="Q6289">
        <f t="shared" si="344"/>
        <v>0.375</v>
      </c>
    </row>
    <row r="6290" spans="2:17" x14ac:dyDescent="0.25">
      <c r="B6290" t="s">
        <v>264</v>
      </c>
      <c r="C6290">
        <v>182995</v>
      </c>
      <c r="D6290">
        <v>1</v>
      </c>
      <c r="E6290">
        <v>1</v>
      </c>
      <c r="F6290">
        <v>5</v>
      </c>
      <c r="G6290">
        <v>42296</v>
      </c>
      <c r="H6290" t="s">
        <v>7</v>
      </c>
      <c r="I6290" t="s">
        <v>8</v>
      </c>
      <c r="J6290">
        <v>160</v>
      </c>
      <c r="K6290">
        <v>12</v>
      </c>
      <c r="L6290" t="s">
        <v>240</v>
      </c>
      <c r="M6290" t="s">
        <v>258</v>
      </c>
      <c r="N6290" t="s">
        <v>259</v>
      </c>
      <c r="O6290" s="9">
        <f t="shared" si="342"/>
        <v>32</v>
      </c>
      <c r="P6290" s="1">
        <f t="shared" si="343"/>
        <v>7.4999999999999997E-2</v>
      </c>
      <c r="Q6290">
        <f t="shared" si="344"/>
        <v>0.375</v>
      </c>
    </row>
    <row r="6291" spans="2:17" x14ac:dyDescent="0.25">
      <c r="B6291" t="s">
        <v>264</v>
      </c>
      <c r="C6291">
        <v>185764</v>
      </c>
      <c r="D6291">
        <v>1</v>
      </c>
      <c r="E6291">
        <v>1</v>
      </c>
      <c r="F6291">
        <v>2.5</v>
      </c>
      <c r="G6291">
        <v>42220</v>
      </c>
      <c r="H6291" t="s">
        <v>7</v>
      </c>
      <c r="I6291" t="s">
        <v>8</v>
      </c>
      <c r="J6291">
        <v>80</v>
      </c>
      <c r="K6291">
        <v>6</v>
      </c>
      <c r="L6291" t="s">
        <v>240</v>
      </c>
      <c r="M6291" t="s">
        <v>258</v>
      </c>
      <c r="N6291" t="s">
        <v>259</v>
      </c>
      <c r="O6291" s="9">
        <f t="shared" si="342"/>
        <v>32</v>
      </c>
      <c r="P6291" s="1">
        <f t="shared" si="343"/>
        <v>7.4999999999999997E-2</v>
      </c>
      <c r="Q6291">
        <f t="shared" si="344"/>
        <v>0.1875</v>
      </c>
    </row>
    <row r="6292" spans="2:17" x14ac:dyDescent="0.25">
      <c r="B6292" t="s">
        <v>264</v>
      </c>
      <c r="C6292">
        <v>164715</v>
      </c>
      <c r="D6292">
        <v>1</v>
      </c>
      <c r="E6292">
        <v>1</v>
      </c>
      <c r="F6292">
        <v>6</v>
      </c>
      <c r="G6292">
        <v>41715</v>
      </c>
      <c r="H6292" t="s">
        <v>7</v>
      </c>
      <c r="I6292" t="s">
        <v>8</v>
      </c>
      <c r="J6292">
        <v>200</v>
      </c>
      <c r="K6292">
        <v>15</v>
      </c>
      <c r="L6292" t="s">
        <v>240</v>
      </c>
      <c r="M6292" t="s">
        <v>258</v>
      </c>
      <c r="N6292" t="s">
        <v>259</v>
      </c>
      <c r="O6292" s="9">
        <f t="shared" si="342"/>
        <v>33.333333333333336</v>
      </c>
      <c r="P6292" s="1">
        <f t="shared" si="343"/>
        <v>7.4999999999999997E-2</v>
      </c>
      <c r="Q6292">
        <f t="shared" si="344"/>
        <v>0.44999999999999996</v>
      </c>
    </row>
    <row r="6293" spans="2:17" x14ac:dyDescent="0.25">
      <c r="B6293" t="s">
        <v>264</v>
      </c>
      <c r="C6293">
        <v>172731</v>
      </c>
      <c r="D6293">
        <v>1</v>
      </c>
      <c r="E6293">
        <v>1</v>
      </c>
      <c r="F6293">
        <v>6</v>
      </c>
      <c r="G6293">
        <v>41862</v>
      </c>
      <c r="H6293" t="s">
        <v>7</v>
      </c>
      <c r="I6293" t="s">
        <v>8</v>
      </c>
      <c r="J6293">
        <v>200</v>
      </c>
      <c r="K6293">
        <v>15</v>
      </c>
      <c r="L6293" t="s">
        <v>240</v>
      </c>
      <c r="M6293" t="s">
        <v>258</v>
      </c>
      <c r="N6293" t="s">
        <v>259</v>
      </c>
      <c r="O6293" s="9">
        <f t="shared" si="342"/>
        <v>33.333333333333336</v>
      </c>
      <c r="P6293" s="1">
        <f t="shared" si="343"/>
        <v>7.4999999999999997E-2</v>
      </c>
      <c r="Q6293">
        <f t="shared" si="344"/>
        <v>0.44999999999999996</v>
      </c>
    </row>
    <row r="6294" spans="2:17" x14ac:dyDescent="0.25">
      <c r="B6294" t="s">
        <v>264</v>
      </c>
      <c r="C6294">
        <v>182158</v>
      </c>
      <c r="D6294">
        <v>1</v>
      </c>
      <c r="E6294">
        <v>1</v>
      </c>
      <c r="F6294">
        <v>6</v>
      </c>
      <c r="G6294">
        <v>41876</v>
      </c>
      <c r="H6294" t="s">
        <v>7</v>
      </c>
      <c r="I6294" t="s">
        <v>8</v>
      </c>
      <c r="J6294">
        <v>200</v>
      </c>
      <c r="K6294">
        <v>15</v>
      </c>
      <c r="L6294" t="s">
        <v>240</v>
      </c>
      <c r="M6294" t="s">
        <v>258</v>
      </c>
      <c r="N6294" t="s">
        <v>259</v>
      </c>
      <c r="O6294" s="9">
        <f t="shared" si="342"/>
        <v>33.333333333333336</v>
      </c>
      <c r="P6294" s="1">
        <f t="shared" si="343"/>
        <v>7.4999999999999997E-2</v>
      </c>
      <c r="Q6294">
        <f t="shared" si="344"/>
        <v>0.44999999999999996</v>
      </c>
    </row>
    <row r="6295" spans="2:17" x14ac:dyDescent="0.25">
      <c r="B6295" t="s">
        <v>264</v>
      </c>
      <c r="C6295">
        <v>179255</v>
      </c>
      <c r="D6295">
        <v>1</v>
      </c>
      <c r="E6295">
        <v>1</v>
      </c>
      <c r="F6295">
        <v>4.5</v>
      </c>
      <c r="G6295">
        <v>41900</v>
      </c>
      <c r="H6295" t="s">
        <v>7</v>
      </c>
      <c r="I6295" t="s">
        <v>6</v>
      </c>
      <c r="J6295">
        <v>160</v>
      </c>
      <c r="K6295">
        <v>12</v>
      </c>
      <c r="L6295" t="s">
        <v>240</v>
      </c>
      <c r="M6295" t="s">
        <v>258</v>
      </c>
      <c r="N6295" t="s">
        <v>259</v>
      </c>
      <c r="O6295" s="9">
        <f t="shared" si="342"/>
        <v>35.555555555555557</v>
      </c>
      <c r="P6295" s="1">
        <f t="shared" si="343"/>
        <v>7.4999999999999997E-2</v>
      </c>
      <c r="Q6295">
        <f t="shared" si="344"/>
        <v>0.33749999999999997</v>
      </c>
    </row>
    <row r="6296" spans="2:17" x14ac:dyDescent="0.25">
      <c r="B6296" t="s">
        <v>264</v>
      </c>
      <c r="C6296">
        <v>163238</v>
      </c>
      <c r="D6296">
        <v>2</v>
      </c>
      <c r="E6296">
        <v>1</v>
      </c>
      <c r="F6296">
        <v>6.5</v>
      </c>
      <c r="G6296">
        <v>41597</v>
      </c>
      <c r="H6296" t="s">
        <v>7</v>
      </c>
      <c r="I6296" t="s">
        <v>8</v>
      </c>
      <c r="J6296">
        <v>240</v>
      </c>
      <c r="K6296">
        <v>18</v>
      </c>
      <c r="L6296" t="s">
        <v>239</v>
      </c>
      <c r="M6296" t="s">
        <v>258</v>
      </c>
      <c r="N6296" t="s">
        <v>259</v>
      </c>
      <c r="O6296" s="9">
        <f t="shared" si="342"/>
        <v>36.92307692307692</v>
      </c>
      <c r="P6296" s="1">
        <f t="shared" si="343"/>
        <v>7.4999999999999997E-2</v>
      </c>
      <c r="Q6296">
        <f t="shared" si="344"/>
        <v>0.48749999999999999</v>
      </c>
    </row>
    <row r="6297" spans="2:17" x14ac:dyDescent="0.25">
      <c r="B6297" t="s">
        <v>264</v>
      </c>
      <c r="C6297">
        <v>162303</v>
      </c>
      <c r="D6297">
        <v>1</v>
      </c>
      <c r="E6297">
        <v>1</v>
      </c>
      <c r="F6297">
        <v>4</v>
      </c>
      <c r="G6297">
        <v>41500</v>
      </c>
      <c r="H6297" t="s">
        <v>7</v>
      </c>
      <c r="I6297" t="s">
        <v>8</v>
      </c>
      <c r="J6297">
        <v>160</v>
      </c>
      <c r="K6297">
        <v>12</v>
      </c>
      <c r="L6297" t="s">
        <v>240</v>
      </c>
      <c r="M6297" t="s">
        <v>258</v>
      </c>
      <c r="N6297" t="s">
        <v>259</v>
      </c>
      <c r="O6297" s="9">
        <f t="shared" si="342"/>
        <v>40</v>
      </c>
      <c r="P6297" s="1">
        <f t="shared" si="343"/>
        <v>7.4999999999999997E-2</v>
      </c>
      <c r="Q6297">
        <f t="shared" si="344"/>
        <v>0.3</v>
      </c>
    </row>
    <row r="6298" spans="2:17" x14ac:dyDescent="0.25">
      <c r="B6298" t="s">
        <v>264</v>
      </c>
      <c r="C6298">
        <v>162319</v>
      </c>
      <c r="D6298">
        <v>1</v>
      </c>
      <c r="E6298">
        <v>1</v>
      </c>
      <c r="F6298">
        <v>4</v>
      </c>
      <c r="G6298">
        <v>41501</v>
      </c>
      <c r="H6298" t="s">
        <v>7</v>
      </c>
      <c r="I6298" t="s">
        <v>8</v>
      </c>
      <c r="J6298">
        <v>160</v>
      </c>
      <c r="K6298">
        <v>12</v>
      </c>
      <c r="L6298" t="s">
        <v>240</v>
      </c>
      <c r="M6298" t="s">
        <v>258</v>
      </c>
      <c r="N6298" t="s">
        <v>259</v>
      </c>
      <c r="O6298" s="9">
        <f t="shared" si="342"/>
        <v>40</v>
      </c>
      <c r="P6298" s="1">
        <f t="shared" si="343"/>
        <v>7.4999999999999997E-2</v>
      </c>
      <c r="Q6298">
        <f t="shared" si="344"/>
        <v>0.3</v>
      </c>
    </row>
    <row r="6299" spans="2:17" x14ac:dyDescent="0.25">
      <c r="B6299" t="s">
        <v>264</v>
      </c>
      <c r="C6299">
        <v>162306</v>
      </c>
      <c r="D6299">
        <v>1</v>
      </c>
      <c r="E6299">
        <v>1</v>
      </c>
      <c r="F6299">
        <v>4</v>
      </c>
      <c r="G6299">
        <v>41500</v>
      </c>
      <c r="H6299" t="s">
        <v>7</v>
      </c>
      <c r="I6299" t="s">
        <v>8</v>
      </c>
      <c r="J6299">
        <v>160</v>
      </c>
      <c r="K6299">
        <v>12</v>
      </c>
      <c r="L6299" t="s">
        <v>240</v>
      </c>
      <c r="M6299" t="s">
        <v>258</v>
      </c>
      <c r="N6299" t="s">
        <v>259</v>
      </c>
      <c r="O6299" s="9">
        <f t="shared" si="342"/>
        <v>40</v>
      </c>
      <c r="P6299" s="1">
        <f t="shared" si="343"/>
        <v>7.4999999999999997E-2</v>
      </c>
      <c r="Q6299">
        <f t="shared" si="344"/>
        <v>0.3</v>
      </c>
    </row>
    <row r="6300" spans="2:17" x14ac:dyDescent="0.25">
      <c r="B6300" t="s">
        <v>264</v>
      </c>
      <c r="C6300">
        <v>162320</v>
      </c>
      <c r="D6300">
        <v>1</v>
      </c>
      <c r="E6300">
        <v>1</v>
      </c>
      <c r="F6300">
        <v>4</v>
      </c>
      <c r="G6300">
        <v>41500</v>
      </c>
      <c r="H6300" t="s">
        <v>7</v>
      </c>
      <c r="I6300" t="s">
        <v>8</v>
      </c>
      <c r="J6300">
        <v>160</v>
      </c>
      <c r="K6300">
        <v>12</v>
      </c>
      <c r="L6300" t="s">
        <v>240</v>
      </c>
      <c r="M6300" t="s">
        <v>258</v>
      </c>
      <c r="N6300" t="s">
        <v>259</v>
      </c>
      <c r="O6300" s="9">
        <f t="shared" si="342"/>
        <v>40</v>
      </c>
      <c r="P6300" s="1">
        <f t="shared" si="343"/>
        <v>7.4999999999999997E-2</v>
      </c>
      <c r="Q6300">
        <f t="shared" si="344"/>
        <v>0.3</v>
      </c>
    </row>
    <row r="6301" spans="2:17" x14ac:dyDescent="0.25">
      <c r="B6301" t="s">
        <v>264</v>
      </c>
      <c r="C6301">
        <v>160804</v>
      </c>
      <c r="D6301">
        <v>1</v>
      </c>
      <c r="E6301">
        <v>1</v>
      </c>
      <c r="F6301">
        <v>4</v>
      </c>
      <c r="G6301">
        <v>41501</v>
      </c>
      <c r="H6301" t="s">
        <v>7</v>
      </c>
      <c r="I6301" t="s">
        <v>8</v>
      </c>
      <c r="J6301">
        <v>160</v>
      </c>
      <c r="K6301">
        <v>12</v>
      </c>
      <c r="L6301" t="s">
        <v>240</v>
      </c>
      <c r="M6301" t="s">
        <v>258</v>
      </c>
      <c r="N6301" t="s">
        <v>259</v>
      </c>
      <c r="O6301" s="9">
        <f t="shared" si="342"/>
        <v>40</v>
      </c>
      <c r="P6301" s="1">
        <f t="shared" si="343"/>
        <v>7.4999999999999997E-2</v>
      </c>
      <c r="Q6301">
        <f t="shared" si="344"/>
        <v>0.3</v>
      </c>
    </row>
    <row r="6302" spans="2:17" x14ac:dyDescent="0.25">
      <c r="B6302" t="s">
        <v>264</v>
      </c>
      <c r="C6302">
        <v>162325</v>
      </c>
      <c r="D6302">
        <v>1</v>
      </c>
      <c r="E6302">
        <v>1</v>
      </c>
      <c r="F6302">
        <v>4</v>
      </c>
      <c r="G6302">
        <v>41501</v>
      </c>
      <c r="H6302" t="s">
        <v>7</v>
      </c>
      <c r="I6302" t="s">
        <v>8</v>
      </c>
      <c r="J6302">
        <v>160</v>
      </c>
      <c r="K6302">
        <v>12</v>
      </c>
      <c r="L6302" t="s">
        <v>240</v>
      </c>
      <c r="M6302" t="s">
        <v>258</v>
      </c>
      <c r="N6302" t="s">
        <v>259</v>
      </c>
      <c r="O6302" s="9">
        <f t="shared" si="342"/>
        <v>40</v>
      </c>
      <c r="P6302" s="1">
        <f t="shared" si="343"/>
        <v>7.4999999999999997E-2</v>
      </c>
      <c r="Q6302">
        <f t="shared" si="344"/>
        <v>0.3</v>
      </c>
    </row>
    <row r="6303" spans="2:17" x14ac:dyDescent="0.25">
      <c r="B6303" t="s">
        <v>264</v>
      </c>
      <c r="C6303">
        <v>162271</v>
      </c>
      <c r="D6303">
        <v>1</v>
      </c>
      <c r="E6303">
        <v>1</v>
      </c>
      <c r="F6303">
        <v>4</v>
      </c>
      <c r="G6303">
        <v>41557</v>
      </c>
      <c r="H6303" t="s">
        <v>7</v>
      </c>
      <c r="I6303" t="s">
        <v>8</v>
      </c>
      <c r="J6303">
        <v>160</v>
      </c>
      <c r="K6303">
        <v>12</v>
      </c>
      <c r="L6303" t="s">
        <v>240</v>
      </c>
      <c r="M6303" t="s">
        <v>258</v>
      </c>
      <c r="N6303" t="s">
        <v>259</v>
      </c>
      <c r="O6303" s="9">
        <f t="shared" si="342"/>
        <v>40</v>
      </c>
      <c r="P6303" s="1">
        <f t="shared" si="343"/>
        <v>7.4999999999999997E-2</v>
      </c>
      <c r="Q6303">
        <f t="shared" si="344"/>
        <v>0.3</v>
      </c>
    </row>
    <row r="6304" spans="2:17" x14ac:dyDescent="0.25">
      <c r="B6304" t="s">
        <v>264</v>
      </c>
      <c r="C6304">
        <v>162489</v>
      </c>
      <c r="D6304">
        <v>1</v>
      </c>
      <c r="E6304">
        <v>1</v>
      </c>
      <c r="F6304">
        <v>4</v>
      </c>
      <c r="G6304">
        <v>41558</v>
      </c>
      <c r="H6304" t="s">
        <v>7</v>
      </c>
      <c r="I6304" t="s">
        <v>8</v>
      </c>
      <c r="J6304">
        <v>160</v>
      </c>
      <c r="K6304">
        <v>12</v>
      </c>
      <c r="L6304" t="s">
        <v>240</v>
      </c>
      <c r="M6304" t="s">
        <v>258</v>
      </c>
      <c r="N6304" t="s">
        <v>259</v>
      </c>
      <c r="O6304" s="9">
        <f t="shared" si="342"/>
        <v>40</v>
      </c>
      <c r="P6304" s="1">
        <f t="shared" si="343"/>
        <v>7.4999999999999997E-2</v>
      </c>
      <c r="Q6304">
        <f t="shared" si="344"/>
        <v>0.3</v>
      </c>
    </row>
    <row r="6305" spans="2:17" x14ac:dyDescent="0.25">
      <c r="B6305" t="s">
        <v>264</v>
      </c>
      <c r="C6305">
        <v>162499</v>
      </c>
      <c r="D6305">
        <v>1</v>
      </c>
      <c r="E6305">
        <v>1</v>
      </c>
      <c r="F6305">
        <v>4</v>
      </c>
      <c r="G6305">
        <v>41558</v>
      </c>
      <c r="H6305" t="s">
        <v>7</v>
      </c>
      <c r="I6305" t="s">
        <v>8</v>
      </c>
      <c r="J6305">
        <v>160</v>
      </c>
      <c r="K6305">
        <v>12</v>
      </c>
      <c r="L6305" t="s">
        <v>240</v>
      </c>
      <c r="M6305" t="s">
        <v>258</v>
      </c>
      <c r="N6305" t="s">
        <v>259</v>
      </c>
      <c r="O6305" s="9">
        <f t="shared" si="342"/>
        <v>40</v>
      </c>
      <c r="P6305" s="1">
        <f t="shared" si="343"/>
        <v>7.4999999999999997E-2</v>
      </c>
      <c r="Q6305">
        <f t="shared" si="344"/>
        <v>0.3</v>
      </c>
    </row>
    <row r="6306" spans="2:17" x14ac:dyDescent="0.25">
      <c r="B6306" t="s">
        <v>264</v>
      </c>
      <c r="C6306">
        <v>166027</v>
      </c>
      <c r="D6306">
        <v>1</v>
      </c>
      <c r="E6306">
        <v>1</v>
      </c>
      <c r="F6306">
        <v>4</v>
      </c>
      <c r="G6306">
        <v>41565</v>
      </c>
      <c r="H6306" t="s">
        <v>7</v>
      </c>
      <c r="I6306" t="s">
        <v>8</v>
      </c>
      <c r="J6306">
        <v>160</v>
      </c>
      <c r="K6306">
        <v>12</v>
      </c>
      <c r="L6306" t="s">
        <v>240</v>
      </c>
      <c r="M6306" t="s">
        <v>258</v>
      </c>
      <c r="N6306" t="s">
        <v>259</v>
      </c>
      <c r="O6306" s="9">
        <f t="shared" si="342"/>
        <v>40</v>
      </c>
      <c r="P6306" s="1">
        <f t="shared" si="343"/>
        <v>7.4999999999999997E-2</v>
      </c>
      <c r="Q6306">
        <f t="shared" si="344"/>
        <v>0.3</v>
      </c>
    </row>
    <row r="6307" spans="2:17" x14ac:dyDescent="0.25">
      <c r="B6307" t="s">
        <v>264</v>
      </c>
      <c r="C6307">
        <v>160202</v>
      </c>
      <c r="D6307">
        <v>1</v>
      </c>
      <c r="E6307">
        <v>1</v>
      </c>
      <c r="F6307">
        <v>4</v>
      </c>
      <c r="G6307">
        <v>41614</v>
      </c>
      <c r="H6307" t="s">
        <v>7</v>
      </c>
      <c r="I6307" t="s">
        <v>8</v>
      </c>
      <c r="J6307">
        <v>160</v>
      </c>
      <c r="K6307">
        <v>12</v>
      </c>
      <c r="L6307" t="s">
        <v>240</v>
      </c>
      <c r="M6307" t="s">
        <v>258</v>
      </c>
      <c r="N6307" t="s">
        <v>259</v>
      </c>
      <c r="O6307" s="9">
        <f t="shared" si="342"/>
        <v>40</v>
      </c>
      <c r="P6307" s="1">
        <f t="shared" si="343"/>
        <v>7.4999999999999997E-2</v>
      </c>
      <c r="Q6307">
        <f t="shared" si="344"/>
        <v>0.3</v>
      </c>
    </row>
    <row r="6308" spans="2:17" x14ac:dyDescent="0.25">
      <c r="B6308" t="s">
        <v>264</v>
      </c>
      <c r="C6308">
        <v>168472</v>
      </c>
      <c r="D6308">
        <v>2</v>
      </c>
      <c r="E6308">
        <v>1</v>
      </c>
      <c r="F6308">
        <v>4</v>
      </c>
      <c r="G6308">
        <v>41710</v>
      </c>
      <c r="H6308" t="s">
        <v>7</v>
      </c>
      <c r="I6308" t="s">
        <v>6</v>
      </c>
      <c r="J6308">
        <v>160</v>
      </c>
      <c r="K6308">
        <v>12</v>
      </c>
      <c r="L6308" t="s">
        <v>239</v>
      </c>
      <c r="M6308" t="s">
        <v>258</v>
      </c>
      <c r="N6308" t="s">
        <v>259</v>
      </c>
      <c r="O6308" s="9">
        <f t="shared" si="342"/>
        <v>40</v>
      </c>
      <c r="P6308" s="1">
        <f t="shared" si="343"/>
        <v>7.4999999999999997E-2</v>
      </c>
      <c r="Q6308">
        <f t="shared" si="344"/>
        <v>0.3</v>
      </c>
    </row>
    <row r="6309" spans="2:17" x14ac:dyDescent="0.25">
      <c r="B6309" t="s">
        <v>264</v>
      </c>
      <c r="C6309">
        <v>173024</v>
      </c>
      <c r="D6309">
        <v>1</v>
      </c>
      <c r="E6309">
        <v>1</v>
      </c>
      <c r="F6309">
        <v>4</v>
      </c>
      <c r="G6309">
        <v>41838</v>
      </c>
      <c r="H6309" t="s">
        <v>7</v>
      </c>
      <c r="I6309" t="s">
        <v>8</v>
      </c>
      <c r="J6309">
        <v>160</v>
      </c>
      <c r="K6309">
        <v>12</v>
      </c>
      <c r="L6309" t="s">
        <v>240</v>
      </c>
      <c r="M6309" t="s">
        <v>258</v>
      </c>
      <c r="N6309" t="s">
        <v>259</v>
      </c>
      <c r="O6309" s="9">
        <f t="shared" si="342"/>
        <v>40</v>
      </c>
      <c r="P6309" s="1">
        <f t="shared" si="343"/>
        <v>7.4999999999999997E-2</v>
      </c>
      <c r="Q6309">
        <f t="shared" si="344"/>
        <v>0.3</v>
      </c>
    </row>
    <row r="6310" spans="2:17" x14ac:dyDescent="0.25">
      <c r="B6310" t="s">
        <v>264</v>
      </c>
      <c r="C6310">
        <v>172894</v>
      </c>
      <c r="D6310">
        <v>1</v>
      </c>
      <c r="E6310">
        <v>1</v>
      </c>
      <c r="F6310">
        <v>4</v>
      </c>
      <c r="G6310">
        <v>41850</v>
      </c>
      <c r="H6310" t="s">
        <v>7</v>
      </c>
      <c r="I6310" t="s">
        <v>8</v>
      </c>
      <c r="J6310">
        <v>160</v>
      </c>
      <c r="K6310">
        <v>12</v>
      </c>
      <c r="L6310" t="s">
        <v>240</v>
      </c>
      <c r="M6310" t="s">
        <v>258</v>
      </c>
      <c r="N6310" t="s">
        <v>259</v>
      </c>
      <c r="O6310" s="9">
        <f t="shared" si="342"/>
        <v>40</v>
      </c>
      <c r="P6310" s="1">
        <f t="shared" si="343"/>
        <v>7.4999999999999997E-2</v>
      </c>
      <c r="Q6310">
        <f t="shared" si="344"/>
        <v>0.3</v>
      </c>
    </row>
    <row r="6311" spans="2:17" x14ac:dyDescent="0.25">
      <c r="B6311" t="s">
        <v>264</v>
      </c>
      <c r="C6311">
        <v>172948</v>
      </c>
      <c r="D6311">
        <v>1</v>
      </c>
      <c r="E6311">
        <v>1</v>
      </c>
      <c r="F6311">
        <v>4</v>
      </c>
      <c r="G6311">
        <v>41857</v>
      </c>
      <c r="H6311" t="s">
        <v>7</v>
      </c>
      <c r="I6311" t="s">
        <v>8</v>
      </c>
      <c r="J6311">
        <v>160</v>
      </c>
      <c r="K6311">
        <v>12</v>
      </c>
      <c r="L6311" t="s">
        <v>240</v>
      </c>
      <c r="M6311" t="s">
        <v>258</v>
      </c>
      <c r="N6311" t="s">
        <v>259</v>
      </c>
      <c r="O6311" s="9">
        <f t="shared" si="342"/>
        <v>40</v>
      </c>
      <c r="P6311" s="1">
        <f t="shared" si="343"/>
        <v>7.4999999999999997E-2</v>
      </c>
      <c r="Q6311">
        <f t="shared" si="344"/>
        <v>0.3</v>
      </c>
    </row>
    <row r="6312" spans="2:17" x14ac:dyDescent="0.25">
      <c r="B6312" t="s">
        <v>264</v>
      </c>
      <c r="C6312">
        <v>173304</v>
      </c>
      <c r="D6312">
        <v>1</v>
      </c>
      <c r="E6312">
        <v>1</v>
      </c>
      <c r="F6312">
        <v>4</v>
      </c>
      <c r="G6312">
        <v>41857</v>
      </c>
      <c r="H6312" t="s">
        <v>7</v>
      </c>
      <c r="I6312" t="s">
        <v>8</v>
      </c>
      <c r="J6312">
        <v>160</v>
      </c>
      <c r="K6312">
        <v>12</v>
      </c>
      <c r="L6312" t="s">
        <v>240</v>
      </c>
      <c r="M6312" t="s">
        <v>258</v>
      </c>
      <c r="N6312" t="s">
        <v>259</v>
      </c>
      <c r="O6312" s="9">
        <f t="shared" si="342"/>
        <v>40</v>
      </c>
      <c r="P6312" s="1">
        <f t="shared" si="343"/>
        <v>7.4999999999999997E-2</v>
      </c>
      <c r="Q6312">
        <f t="shared" si="344"/>
        <v>0.3</v>
      </c>
    </row>
    <row r="6313" spans="2:17" x14ac:dyDescent="0.25">
      <c r="B6313" t="s">
        <v>264</v>
      </c>
      <c r="C6313">
        <v>172706</v>
      </c>
      <c r="D6313">
        <v>1</v>
      </c>
      <c r="E6313">
        <v>1</v>
      </c>
      <c r="F6313">
        <v>4</v>
      </c>
      <c r="G6313">
        <v>41856</v>
      </c>
      <c r="H6313" t="s">
        <v>7</v>
      </c>
      <c r="I6313" t="s">
        <v>8</v>
      </c>
      <c r="J6313">
        <v>160</v>
      </c>
      <c r="K6313">
        <v>12</v>
      </c>
      <c r="L6313" t="s">
        <v>240</v>
      </c>
      <c r="M6313" t="s">
        <v>258</v>
      </c>
      <c r="N6313" t="s">
        <v>259</v>
      </c>
      <c r="O6313" s="9">
        <f t="shared" si="342"/>
        <v>40</v>
      </c>
      <c r="P6313" s="1">
        <f t="shared" si="343"/>
        <v>7.4999999999999997E-2</v>
      </c>
      <c r="Q6313">
        <f t="shared" si="344"/>
        <v>0.3</v>
      </c>
    </row>
    <row r="6314" spans="2:17" x14ac:dyDescent="0.25">
      <c r="B6314" t="s">
        <v>264</v>
      </c>
      <c r="C6314">
        <v>172580</v>
      </c>
      <c r="D6314">
        <v>1</v>
      </c>
      <c r="E6314">
        <v>1</v>
      </c>
      <c r="F6314">
        <v>4</v>
      </c>
      <c r="G6314">
        <v>41863</v>
      </c>
      <c r="H6314" t="s">
        <v>7</v>
      </c>
      <c r="I6314" t="s">
        <v>8</v>
      </c>
      <c r="J6314">
        <v>160</v>
      </c>
      <c r="K6314">
        <v>12</v>
      </c>
      <c r="L6314" t="s">
        <v>240</v>
      </c>
      <c r="M6314" t="s">
        <v>258</v>
      </c>
      <c r="N6314" t="s">
        <v>259</v>
      </c>
      <c r="O6314" s="9">
        <f t="shared" si="342"/>
        <v>40</v>
      </c>
      <c r="P6314" s="1">
        <f t="shared" si="343"/>
        <v>7.4999999999999997E-2</v>
      </c>
      <c r="Q6314">
        <f t="shared" si="344"/>
        <v>0.3</v>
      </c>
    </row>
    <row r="6315" spans="2:17" x14ac:dyDescent="0.25">
      <c r="B6315" t="s">
        <v>264</v>
      </c>
      <c r="C6315">
        <v>171714</v>
      </c>
      <c r="D6315">
        <v>1</v>
      </c>
      <c r="E6315">
        <v>1</v>
      </c>
      <c r="F6315">
        <v>4</v>
      </c>
      <c r="G6315">
        <v>41825</v>
      </c>
      <c r="H6315" t="s">
        <v>7</v>
      </c>
      <c r="I6315" t="s">
        <v>8</v>
      </c>
      <c r="J6315">
        <v>160</v>
      </c>
      <c r="K6315">
        <v>12</v>
      </c>
      <c r="L6315" t="s">
        <v>240</v>
      </c>
      <c r="M6315" t="s">
        <v>258</v>
      </c>
      <c r="N6315" t="s">
        <v>259</v>
      </c>
      <c r="O6315" s="9">
        <f t="shared" si="342"/>
        <v>40</v>
      </c>
      <c r="P6315" s="1">
        <f t="shared" si="343"/>
        <v>7.4999999999999997E-2</v>
      </c>
      <c r="Q6315">
        <f t="shared" si="344"/>
        <v>0.3</v>
      </c>
    </row>
    <row r="6316" spans="2:17" x14ac:dyDescent="0.25">
      <c r="B6316" t="s">
        <v>264</v>
      </c>
      <c r="C6316">
        <v>162485</v>
      </c>
      <c r="D6316">
        <v>1</v>
      </c>
      <c r="E6316">
        <v>1</v>
      </c>
      <c r="F6316">
        <v>3</v>
      </c>
      <c r="G6316">
        <v>41554</v>
      </c>
      <c r="H6316" t="s">
        <v>7</v>
      </c>
      <c r="I6316" t="s">
        <v>8</v>
      </c>
      <c r="J6316">
        <v>120</v>
      </c>
      <c r="K6316">
        <v>9</v>
      </c>
      <c r="L6316" t="s">
        <v>240</v>
      </c>
      <c r="M6316" t="s">
        <v>258</v>
      </c>
      <c r="N6316" t="s">
        <v>259</v>
      </c>
      <c r="O6316" s="9">
        <f t="shared" si="342"/>
        <v>40</v>
      </c>
      <c r="P6316" s="1">
        <f t="shared" si="343"/>
        <v>7.4999999999999997E-2</v>
      </c>
      <c r="Q6316">
        <f t="shared" si="344"/>
        <v>0.22499999999999998</v>
      </c>
    </row>
    <row r="6317" spans="2:17" x14ac:dyDescent="0.25">
      <c r="B6317" t="s">
        <v>264</v>
      </c>
      <c r="C6317">
        <v>173665</v>
      </c>
      <c r="D6317">
        <v>1</v>
      </c>
      <c r="E6317">
        <v>1</v>
      </c>
      <c r="F6317">
        <v>4</v>
      </c>
      <c r="G6317">
        <v>41832</v>
      </c>
      <c r="H6317" t="s">
        <v>7</v>
      </c>
      <c r="I6317" t="s">
        <v>8</v>
      </c>
      <c r="J6317">
        <v>160</v>
      </c>
      <c r="K6317">
        <v>12</v>
      </c>
      <c r="L6317" t="s">
        <v>240</v>
      </c>
      <c r="M6317" t="s">
        <v>258</v>
      </c>
      <c r="N6317" t="s">
        <v>259</v>
      </c>
      <c r="O6317" s="9">
        <f t="shared" si="342"/>
        <v>40</v>
      </c>
      <c r="P6317" s="1">
        <f t="shared" si="343"/>
        <v>7.4999999999999997E-2</v>
      </c>
      <c r="Q6317">
        <f t="shared" si="344"/>
        <v>0.3</v>
      </c>
    </row>
    <row r="6318" spans="2:17" x14ac:dyDescent="0.25">
      <c r="B6318" t="s">
        <v>264</v>
      </c>
      <c r="C6318">
        <v>181843</v>
      </c>
      <c r="D6318">
        <v>1</v>
      </c>
      <c r="E6318">
        <v>1</v>
      </c>
      <c r="F6318">
        <v>3</v>
      </c>
      <c r="G6318">
        <v>41913</v>
      </c>
      <c r="H6318" t="s">
        <v>5</v>
      </c>
      <c r="I6318" t="s">
        <v>6</v>
      </c>
      <c r="J6318">
        <v>120</v>
      </c>
      <c r="K6318">
        <v>9</v>
      </c>
      <c r="L6318" t="s">
        <v>240</v>
      </c>
      <c r="M6318" t="s">
        <v>5</v>
      </c>
      <c r="N6318" t="s">
        <v>259</v>
      </c>
      <c r="O6318" s="9">
        <f t="shared" si="342"/>
        <v>40</v>
      </c>
      <c r="P6318" s="1">
        <f t="shared" si="343"/>
        <v>7.4999999999999997E-2</v>
      </c>
      <c r="Q6318">
        <f t="shared" si="344"/>
        <v>0.22499999999999998</v>
      </c>
    </row>
    <row r="6319" spans="2:17" x14ac:dyDescent="0.25">
      <c r="B6319" t="s">
        <v>264</v>
      </c>
      <c r="C6319">
        <v>171635</v>
      </c>
      <c r="D6319">
        <v>1</v>
      </c>
      <c r="E6319">
        <v>1</v>
      </c>
      <c r="F6319">
        <v>4</v>
      </c>
      <c r="G6319">
        <v>41813</v>
      </c>
      <c r="H6319" t="s">
        <v>7</v>
      </c>
      <c r="I6319" t="s">
        <v>8</v>
      </c>
      <c r="J6319">
        <v>160</v>
      </c>
      <c r="K6319">
        <v>12</v>
      </c>
      <c r="L6319" t="s">
        <v>240</v>
      </c>
      <c r="M6319" t="s">
        <v>258</v>
      </c>
      <c r="N6319" t="s">
        <v>259</v>
      </c>
      <c r="O6319" s="9">
        <f t="shared" si="342"/>
        <v>40</v>
      </c>
      <c r="P6319" s="1">
        <f t="shared" si="343"/>
        <v>7.4999999999999997E-2</v>
      </c>
      <c r="Q6319">
        <f t="shared" si="344"/>
        <v>0.3</v>
      </c>
    </row>
    <row r="6320" spans="2:17" x14ac:dyDescent="0.25">
      <c r="B6320" t="s">
        <v>264</v>
      </c>
      <c r="C6320">
        <v>179321</v>
      </c>
      <c r="D6320">
        <v>1</v>
      </c>
      <c r="E6320">
        <v>1</v>
      </c>
      <c r="F6320">
        <v>3</v>
      </c>
      <c r="G6320">
        <v>42088</v>
      </c>
      <c r="H6320" t="s">
        <v>7</v>
      </c>
      <c r="I6320" t="s">
        <v>8</v>
      </c>
      <c r="J6320">
        <v>120</v>
      </c>
      <c r="K6320">
        <v>9</v>
      </c>
      <c r="L6320" t="s">
        <v>240</v>
      </c>
      <c r="M6320" t="s">
        <v>258</v>
      </c>
      <c r="N6320" t="s">
        <v>259</v>
      </c>
      <c r="O6320" s="9">
        <f t="shared" si="342"/>
        <v>40</v>
      </c>
      <c r="P6320" s="1">
        <f t="shared" si="343"/>
        <v>7.4999999999999997E-2</v>
      </c>
      <c r="Q6320">
        <f t="shared" si="344"/>
        <v>0.22499999999999998</v>
      </c>
    </row>
    <row r="6321" spans="2:17" x14ac:dyDescent="0.25">
      <c r="B6321" t="s">
        <v>264</v>
      </c>
      <c r="C6321">
        <v>189278</v>
      </c>
      <c r="D6321">
        <v>1</v>
      </c>
      <c r="E6321">
        <v>1</v>
      </c>
      <c r="F6321">
        <v>2</v>
      </c>
      <c r="G6321">
        <v>42072</v>
      </c>
      <c r="H6321" t="s">
        <v>7</v>
      </c>
      <c r="I6321" t="s">
        <v>8</v>
      </c>
      <c r="J6321">
        <v>80</v>
      </c>
      <c r="K6321">
        <v>6</v>
      </c>
      <c r="L6321" t="s">
        <v>240</v>
      </c>
      <c r="M6321" t="s">
        <v>258</v>
      </c>
      <c r="N6321" t="s">
        <v>259</v>
      </c>
      <c r="O6321" s="9">
        <f t="shared" si="342"/>
        <v>40</v>
      </c>
      <c r="P6321" s="1">
        <f t="shared" si="343"/>
        <v>7.4999999999999997E-2</v>
      </c>
      <c r="Q6321">
        <f t="shared" si="344"/>
        <v>0.15</v>
      </c>
    </row>
    <row r="6322" spans="2:17" x14ac:dyDescent="0.25">
      <c r="B6322" t="s">
        <v>264</v>
      </c>
      <c r="C6322">
        <v>179321</v>
      </c>
      <c r="D6322">
        <v>1</v>
      </c>
      <c r="E6322">
        <v>1</v>
      </c>
      <c r="F6322">
        <v>3</v>
      </c>
      <c r="G6322">
        <v>42088</v>
      </c>
      <c r="H6322" t="s">
        <v>7</v>
      </c>
      <c r="I6322" t="s">
        <v>8</v>
      </c>
      <c r="J6322">
        <v>120</v>
      </c>
      <c r="K6322">
        <v>9</v>
      </c>
      <c r="L6322" t="s">
        <v>240</v>
      </c>
      <c r="M6322" t="s">
        <v>258</v>
      </c>
      <c r="N6322" t="s">
        <v>259</v>
      </c>
      <c r="O6322" s="9">
        <f t="shared" si="342"/>
        <v>40</v>
      </c>
      <c r="P6322" s="1">
        <f t="shared" si="343"/>
        <v>7.4999999999999997E-2</v>
      </c>
      <c r="Q6322">
        <f t="shared" si="344"/>
        <v>0.22499999999999998</v>
      </c>
    </row>
    <row r="6323" spans="2:17" x14ac:dyDescent="0.25">
      <c r="B6323" t="s">
        <v>264</v>
      </c>
      <c r="C6323">
        <v>154047</v>
      </c>
      <c r="D6323">
        <v>1</v>
      </c>
      <c r="E6323">
        <v>1</v>
      </c>
      <c r="F6323">
        <v>3</v>
      </c>
      <c r="G6323">
        <v>42198</v>
      </c>
      <c r="H6323" t="s">
        <v>7</v>
      </c>
      <c r="I6323" t="s">
        <v>8</v>
      </c>
      <c r="J6323">
        <v>120</v>
      </c>
      <c r="K6323">
        <v>9</v>
      </c>
      <c r="L6323" t="s">
        <v>240</v>
      </c>
      <c r="M6323" t="s">
        <v>258</v>
      </c>
      <c r="N6323" t="s">
        <v>259</v>
      </c>
      <c r="O6323" s="9">
        <f t="shared" si="342"/>
        <v>40</v>
      </c>
      <c r="P6323" s="1">
        <f t="shared" si="343"/>
        <v>7.4999999999999997E-2</v>
      </c>
      <c r="Q6323">
        <f t="shared" si="344"/>
        <v>0.22499999999999998</v>
      </c>
    </row>
    <row r="6324" spans="2:17" x14ac:dyDescent="0.25">
      <c r="B6324" t="s">
        <v>264</v>
      </c>
      <c r="C6324">
        <v>183114</v>
      </c>
      <c r="D6324">
        <v>1</v>
      </c>
      <c r="E6324">
        <v>1</v>
      </c>
      <c r="F6324">
        <v>2</v>
      </c>
      <c r="G6324">
        <v>42278</v>
      </c>
      <c r="H6324" t="s">
        <v>7</v>
      </c>
      <c r="I6324" t="s">
        <v>8</v>
      </c>
      <c r="J6324">
        <v>80</v>
      </c>
      <c r="K6324">
        <v>6</v>
      </c>
      <c r="L6324" t="s">
        <v>240</v>
      </c>
      <c r="M6324" t="s">
        <v>258</v>
      </c>
      <c r="N6324" t="s">
        <v>259</v>
      </c>
      <c r="O6324" s="9">
        <f t="shared" si="342"/>
        <v>40</v>
      </c>
      <c r="P6324" s="1">
        <f t="shared" si="343"/>
        <v>7.4999999999999997E-2</v>
      </c>
      <c r="Q6324">
        <f t="shared" si="344"/>
        <v>0.15</v>
      </c>
    </row>
    <row r="6325" spans="2:17" x14ac:dyDescent="0.25">
      <c r="B6325" t="s">
        <v>264</v>
      </c>
      <c r="C6325">
        <v>179292</v>
      </c>
      <c r="D6325">
        <v>1</v>
      </c>
      <c r="E6325">
        <v>1</v>
      </c>
      <c r="F6325">
        <v>3</v>
      </c>
      <c r="G6325">
        <v>42041</v>
      </c>
      <c r="H6325" t="s">
        <v>5</v>
      </c>
      <c r="I6325" t="s">
        <v>6</v>
      </c>
      <c r="J6325">
        <v>160</v>
      </c>
      <c r="K6325">
        <v>12</v>
      </c>
      <c r="L6325" t="s">
        <v>240</v>
      </c>
      <c r="M6325" t="s">
        <v>5</v>
      </c>
      <c r="N6325" t="s">
        <v>259</v>
      </c>
      <c r="O6325" s="9">
        <f t="shared" si="342"/>
        <v>53.333333333333336</v>
      </c>
      <c r="P6325" s="1">
        <f t="shared" si="343"/>
        <v>7.4999999999999997E-2</v>
      </c>
      <c r="Q6325">
        <f t="shared" si="344"/>
        <v>0.22499999999999998</v>
      </c>
    </row>
    <row r="6326" spans="2:17" x14ac:dyDescent="0.25">
      <c r="B6326" t="s">
        <v>264</v>
      </c>
      <c r="C6326">
        <v>180208</v>
      </c>
      <c r="D6326">
        <v>1</v>
      </c>
      <c r="E6326">
        <v>1</v>
      </c>
      <c r="F6326">
        <v>2</v>
      </c>
      <c r="G6326">
        <v>41960</v>
      </c>
      <c r="H6326" t="s">
        <v>5</v>
      </c>
      <c r="I6326" t="s">
        <v>6</v>
      </c>
      <c r="J6326">
        <v>120</v>
      </c>
      <c r="K6326">
        <v>9</v>
      </c>
      <c r="L6326" t="s">
        <v>240</v>
      </c>
      <c r="M6326" t="s">
        <v>5</v>
      </c>
      <c r="N6326" t="s">
        <v>259</v>
      </c>
      <c r="O6326" s="9">
        <f t="shared" si="342"/>
        <v>60</v>
      </c>
      <c r="P6326" s="1">
        <f t="shared" si="343"/>
        <v>7.4999999999999997E-2</v>
      </c>
      <c r="Q6326">
        <f t="shared" si="344"/>
        <v>0.15</v>
      </c>
    </row>
    <row r="6327" spans="2:17" x14ac:dyDescent="0.25">
      <c r="B6327" t="s">
        <v>264</v>
      </c>
      <c r="C6327">
        <v>171881</v>
      </c>
      <c r="D6327">
        <v>1</v>
      </c>
      <c r="E6327">
        <v>1</v>
      </c>
      <c r="F6327">
        <v>2.5</v>
      </c>
      <c r="G6327">
        <v>41823</v>
      </c>
      <c r="H6327" t="s">
        <v>5</v>
      </c>
      <c r="I6327" t="s">
        <v>6</v>
      </c>
      <c r="J6327">
        <v>160</v>
      </c>
      <c r="K6327">
        <v>12</v>
      </c>
      <c r="L6327" t="s">
        <v>240</v>
      </c>
      <c r="M6327" t="s">
        <v>5</v>
      </c>
      <c r="N6327" t="s">
        <v>259</v>
      </c>
      <c r="O6327" s="9">
        <f t="shared" si="342"/>
        <v>64</v>
      </c>
      <c r="P6327" s="1">
        <f t="shared" si="343"/>
        <v>7.4999999999999997E-2</v>
      </c>
      <c r="Q6327">
        <f t="shared" si="344"/>
        <v>0.1875</v>
      </c>
    </row>
    <row r="6328" spans="2:17" x14ac:dyDescent="0.25">
      <c r="B6328" t="s">
        <v>264</v>
      </c>
      <c r="C6328">
        <v>166175</v>
      </c>
      <c r="D6328">
        <v>1</v>
      </c>
      <c r="E6328">
        <v>1</v>
      </c>
      <c r="F6328">
        <v>3.5</v>
      </c>
      <c r="G6328">
        <v>41577</v>
      </c>
      <c r="H6328" t="s">
        <v>7</v>
      </c>
      <c r="I6328" t="s">
        <v>8</v>
      </c>
      <c r="J6328">
        <v>107</v>
      </c>
      <c r="K6328">
        <v>8</v>
      </c>
      <c r="L6328" t="s">
        <v>240</v>
      </c>
      <c r="M6328" t="s">
        <v>258</v>
      </c>
      <c r="N6328" t="s">
        <v>259</v>
      </c>
      <c r="O6328" s="9">
        <f t="shared" si="342"/>
        <v>30.571428571428573</v>
      </c>
      <c r="P6328" s="1">
        <f t="shared" si="343"/>
        <v>7.476635514018691E-2</v>
      </c>
      <c r="Q6328">
        <f t="shared" si="344"/>
        <v>0.26168224299065418</v>
      </c>
    </row>
    <row r="6329" spans="2:17" x14ac:dyDescent="0.25">
      <c r="B6329" t="s">
        <v>264</v>
      </c>
      <c r="C6329">
        <v>160821</v>
      </c>
      <c r="D6329">
        <v>1</v>
      </c>
      <c r="E6329">
        <v>1</v>
      </c>
      <c r="F6329">
        <v>3</v>
      </c>
      <c r="G6329">
        <v>41512</v>
      </c>
      <c r="H6329" t="s">
        <v>7</v>
      </c>
      <c r="I6329" t="s">
        <v>8</v>
      </c>
      <c r="J6329">
        <v>107</v>
      </c>
      <c r="K6329">
        <v>8</v>
      </c>
      <c r="L6329" t="s">
        <v>240</v>
      </c>
      <c r="M6329" t="s">
        <v>258</v>
      </c>
      <c r="N6329" t="s">
        <v>259</v>
      </c>
      <c r="O6329" s="9">
        <f t="shared" si="342"/>
        <v>35.666666666666664</v>
      </c>
      <c r="P6329" s="1">
        <f t="shared" si="343"/>
        <v>7.476635514018691E-2</v>
      </c>
      <c r="Q6329">
        <f t="shared" si="344"/>
        <v>0.22429906542056072</v>
      </c>
    </row>
    <row r="6330" spans="2:17" x14ac:dyDescent="0.25">
      <c r="B6330" t="s">
        <v>264</v>
      </c>
      <c r="C6330">
        <v>160822</v>
      </c>
      <c r="D6330">
        <v>1</v>
      </c>
      <c r="E6330">
        <v>1</v>
      </c>
      <c r="F6330">
        <v>3</v>
      </c>
      <c r="G6330">
        <v>41512</v>
      </c>
      <c r="H6330" t="s">
        <v>7</v>
      </c>
      <c r="I6330" t="s">
        <v>8</v>
      </c>
      <c r="J6330">
        <v>107</v>
      </c>
      <c r="K6330">
        <v>8</v>
      </c>
      <c r="L6330" t="s">
        <v>240</v>
      </c>
      <c r="M6330" t="s">
        <v>258</v>
      </c>
      <c r="N6330" t="s">
        <v>259</v>
      </c>
      <c r="O6330" s="9">
        <f t="shared" si="342"/>
        <v>35.666666666666664</v>
      </c>
      <c r="P6330" s="1">
        <f t="shared" si="343"/>
        <v>7.476635514018691E-2</v>
      </c>
      <c r="Q6330">
        <f t="shared" si="344"/>
        <v>0.22429906542056072</v>
      </c>
    </row>
    <row r="6331" spans="2:17" x14ac:dyDescent="0.25">
      <c r="B6331" t="s">
        <v>264</v>
      </c>
      <c r="C6331">
        <v>161024</v>
      </c>
      <c r="D6331">
        <v>1</v>
      </c>
      <c r="E6331">
        <v>1</v>
      </c>
      <c r="F6331">
        <v>3</v>
      </c>
      <c r="G6331">
        <v>41543</v>
      </c>
      <c r="H6331" t="s">
        <v>7</v>
      </c>
      <c r="I6331" t="s">
        <v>8</v>
      </c>
      <c r="J6331">
        <v>107</v>
      </c>
      <c r="K6331">
        <v>8</v>
      </c>
      <c r="L6331" t="s">
        <v>240</v>
      </c>
      <c r="M6331" t="s">
        <v>258</v>
      </c>
      <c r="N6331" t="s">
        <v>259</v>
      </c>
      <c r="O6331" s="9">
        <f t="shared" ref="O6331:O6394" si="345">J6331/F6331</f>
        <v>35.666666666666664</v>
      </c>
      <c r="P6331" s="1">
        <f t="shared" ref="P6331:P6394" si="346">K6331/J6331</f>
        <v>7.476635514018691E-2</v>
      </c>
      <c r="Q6331">
        <f t="shared" si="344"/>
        <v>0.22429906542056072</v>
      </c>
    </row>
    <row r="6332" spans="2:17" x14ac:dyDescent="0.25">
      <c r="B6332" t="s">
        <v>264</v>
      </c>
      <c r="C6332">
        <v>161082</v>
      </c>
      <c r="D6332">
        <v>1</v>
      </c>
      <c r="E6332">
        <v>1</v>
      </c>
      <c r="F6332">
        <v>3</v>
      </c>
      <c r="G6332">
        <v>41551</v>
      </c>
      <c r="H6332" t="s">
        <v>7</v>
      </c>
      <c r="I6332" t="s">
        <v>8</v>
      </c>
      <c r="J6332">
        <v>107</v>
      </c>
      <c r="K6332">
        <v>8</v>
      </c>
      <c r="L6332" t="s">
        <v>240</v>
      </c>
      <c r="M6332" t="s">
        <v>258</v>
      </c>
      <c r="N6332" t="s">
        <v>259</v>
      </c>
      <c r="O6332" s="9">
        <f t="shared" si="345"/>
        <v>35.666666666666664</v>
      </c>
      <c r="P6332" s="1">
        <f t="shared" si="346"/>
        <v>7.476635514018691E-2</v>
      </c>
      <c r="Q6332">
        <f t="shared" ref="Q6332:Q6395" si="347">F6332*P6332</f>
        <v>0.22429906542056072</v>
      </c>
    </row>
    <row r="6333" spans="2:17" x14ac:dyDescent="0.25">
      <c r="B6333" t="s">
        <v>264</v>
      </c>
      <c r="C6333">
        <v>163068</v>
      </c>
      <c r="D6333">
        <v>1</v>
      </c>
      <c r="E6333">
        <v>1</v>
      </c>
      <c r="F6333">
        <v>3</v>
      </c>
      <c r="G6333">
        <v>41601</v>
      </c>
      <c r="H6333" t="s">
        <v>7</v>
      </c>
      <c r="I6333" t="s">
        <v>8</v>
      </c>
      <c r="J6333">
        <v>107</v>
      </c>
      <c r="K6333">
        <v>8</v>
      </c>
      <c r="L6333" t="s">
        <v>240</v>
      </c>
      <c r="M6333" t="s">
        <v>258</v>
      </c>
      <c r="N6333" t="s">
        <v>259</v>
      </c>
      <c r="O6333" s="9">
        <f t="shared" si="345"/>
        <v>35.666666666666664</v>
      </c>
      <c r="P6333" s="1">
        <f t="shared" si="346"/>
        <v>7.476635514018691E-2</v>
      </c>
      <c r="Q6333">
        <f t="shared" si="347"/>
        <v>0.22429906542056072</v>
      </c>
    </row>
    <row r="6334" spans="2:17" x14ac:dyDescent="0.25">
      <c r="B6334" t="s">
        <v>264</v>
      </c>
      <c r="C6334">
        <v>163151</v>
      </c>
      <c r="D6334">
        <v>1</v>
      </c>
      <c r="E6334">
        <v>1</v>
      </c>
      <c r="F6334">
        <v>3</v>
      </c>
      <c r="G6334">
        <v>41641</v>
      </c>
      <c r="H6334" t="s">
        <v>7</v>
      </c>
      <c r="I6334" t="s">
        <v>8</v>
      </c>
      <c r="J6334">
        <v>107</v>
      </c>
      <c r="K6334">
        <v>8</v>
      </c>
      <c r="L6334" t="s">
        <v>240</v>
      </c>
      <c r="M6334" t="s">
        <v>258</v>
      </c>
      <c r="N6334" t="s">
        <v>259</v>
      </c>
      <c r="O6334" s="9">
        <f t="shared" si="345"/>
        <v>35.666666666666664</v>
      </c>
      <c r="P6334" s="1">
        <f t="shared" si="346"/>
        <v>7.476635514018691E-2</v>
      </c>
      <c r="Q6334">
        <f t="shared" si="347"/>
        <v>0.22429906542056072</v>
      </c>
    </row>
    <row r="6335" spans="2:17" x14ac:dyDescent="0.25">
      <c r="B6335" t="s">
        <v>264</v>
      </c>
      <c r="C6335">
        <v>181304</v>
      </c>
      <c r="D6335">
        <v>1</v>
      </c>
      <c r="E6335">
        <v>1</v>
      </c>
      <c r="F6335">
        <v>3</v>
      </c>
      <c r="G6335">
        <v>42023</v>
      </c>
      <c r="H6335" t="s">
        <v>7</v>
      </c>
      <c r="I6335" t="s">
        <v>8</v>
      </c>
      <c r="J6335">
        <v>107</v>
      </c>
      <c r="K6335">
        <v>8</v>
      </c>
      <c r="L6335" t="s">
        <v>240</v>
      </c>
      <c r="M6335" t="s">
        <v>258</v>
      </c>
      <c r="N6335" t="s">
        <v>259</v>
      </c>
      <c r="O6335" s="9">
        <f t="shared" si="345"/>
        <v>35.666666666666664</v>
      </c>
      <c r="P6335" s="1">
        <f t="shared" si="346"/>
        <v>7.476635514018691E-2</v>
      </c>
      <c r="Q6335">
        <f t="shared" si="347"/>
        <v>0.22429906542056072</v>
      </c>
    </row>
    <row r="6336" spans="2:17" x14ac:dyDescent="0.25">
      <c r="B6336" t="s">
        <v>264</v>
      </c>
      <c r="C6336">
        <v>170133</v>
      </c>
      <c r="D6336">
        <v>2</v>
      </c>
      <c r="E6336">
        <v>1</v>
      </c>
      <c r="F6336">
        <v>10</v>
      </c>
      <c r="G6336">
        <v>42044</v>
      </c>
      <c r="H6336" t="s">
        <v>7</v>
      </c>
      <c r="I6336" t="s">
        <v>8</v>
      </c>
      <c r="J6336">
        <v>134</v>
      </c>
      <c r="K6336">
        <v>10</v>
      </c>
      <c r="L6336" t="s">
        <v>239</v>
      </c>
      <c r="M6336" t="s">
        <v>258</v>
      </c>
      <c r="N6336" t="s">
        <v>259</v>
      </c>
      <c r="O6336" s="9">
        <f t="shared" si="345"/>
        <v>13.4</v>
      </c>
      <c r="P6336" s="1">
        <f t="shared" si="346"/>
        <v>7.4626865671641784E-2</v>
      </c>
      <c r="Q6336">
        <f t="shared" si="347"/>
        <v>0.74626865671641784</v>
      </c>
    </row>
    <row r="6337" spans="2:17" x14ac:dyDescent="0.25">
      <c r="B6337" t="s">
        <v>264</v>
      </c>
      <c r="C6337">
        <v>169284</v>
      </c>
      <c r="D6337">
        <v>2</v>
      </c>
      <c r="E6337">
        <v>2</v>
      </c>
      <c r="F6337">
        <v>3.5</v>
      </c>
      <c r="G6337">
        <v>41832</v>
      </c>
      <c r="H6337" t="s">
        <v>5</v>
      </c>
      <c r="I6337" t="s">
        <v>6</v>
      </c>
      <c r="J6337">
        <v>67</v>
      </c>
      <c r="K6337">
        <v>5</v>
      </c>
      <c r="L6337" t="s">
        <v>239</v>
      </c>
      <c r="M6337" t="s">
        <v>5</v>
      </c>
      <c r="N6337" t="s">
        <v>259</v>
      </c>
      <c r="O6337" s="9">
        <f t="shared" si="345"/>
        <v>19.142857142857142</v>
      </c>
      <c r="P6337" s="1">
        <f t="shared" si="346"/>
        <v>7.4626865671641784E-2</v>
      </c>
      <c r="Q6337">
        <f t="shared" si="347"/>
        <v>0.26119402985074625</v>
      </c>
    </row>
    <row r="6338" spans="2:17" x14ac:dyDescent="0.25">
      <c r="B6338" t="s">
        <v>264</v>
      </c>
      <c r="C6338">
        <v>169287</v>
      </c>
      <c r="D6338">
        <v>2</v>
      </c>
      <c r="E6338">
        <v>2</v>
      </c>
      <c r="F6338">
        <v>3.5</v>
      </c>
      <c r="G6338">
        <v>41832</v>
      </c>
      <c r="H6338" t="s">
        <v>5</v>
      </c>
      <c r="I6338" t="s">
        <v>6</v>
      </c>
      <c r="J6338">
        <v>67</v>
      </c>
      <c r="K6338">
        <v>5</v>
      </c>
      <c r="L6338" t="s">
        <v>239</v>
      </c>
      <c r="M6338" t="s">
        <v>5</v>
      </c>
      <c r="N6338" t="s">
        <v>259</v>
      </c>
      <c r="O6338" s="9">
        <f t="shared" si="345"/>
        <v>19.142857142857142</v>
      </c>
      <c r="P6338" s="1">
        <f t="shared" si="346"/>
        <v>7.4626865671641784E-2</v>
      </c>
      <c r="Q6338">
        <f t="shared" si="347"/>
        <v>0.26119402985074625</v>
      </c>
    </row>
    <row r="6339" spans="2:17" x14ac:dyDescent="0.25">
      <c r="B6339" t="s">
        <v>264</v>
      </c>
      <c r="C6339">
        <v>182223</v>
      </c>
      <c r="D6339">
        <v>1</v>
      </c>
      <c r="E6339">
        <v>1</v>
      </c>
      <c r="F6339">
        <v>5</v>
      </c>
      <c r="G6339">
        <v>41877</v>
      </c>
      <c r="H6339" t="s">
        <v>5</v>
      </c>
      <c r="I6339" t="s">
        <v>8</v>
      </c>
      <c r="J6339">
        <v>134</v>
      </c>
      <c r="K6339">
        <v>10</v>
      </c>
      <c r="L6339" t="s">
        <v>240</v>
      </c>
      <c r="M6339" t="s">
        <v>5</v>
      </c>
      <c r="N6339" t="s">
        <v>259</v>
      </c>
      <c r="O6339" s="9">
        <f t="shared" si="345"/>
        <v>26.8</v>
      </c>
      <c r="P6339" s="1">
        <f t="shared" si="346"/>
        <v>7.4626865671641784E-2</v>
      </c>
      <c r="Q6339">
        <f t="shared" si="347"/>
        <v>0.37313432835820892</v>
      </c>
    </row>
    <row r="6340" spans="2:17" x14ac:dyDescent="0.25">
      <c r="B6340" t="s">
        <v>264</v>
      </c>
      <c r="C6340">
        <v>173766</v>
      </c>
      <c r="D6340">
        <v>1</v>
      </c>
      <c r="E6340">
        <v>1</v>
      </c>
      <c r="F6340">
        <v>5</v>
      </c>
      <c r="G6340">
        <v>41849</v>
      </c>
      <c r="H6340" t="s">
        <v>7</v>
      </c>
      <c r="I6340" t="s">
        <v>8</v>
      </c>
      <c r="J6340">
        <v>134</v>
      </c>
      <c r="K6340">
        <v>10</v>
      </c>
      <c r="L6340" t="s">
        <v>240</v>
      </c>
      <c r="M6340" t="s">
        <v>258</v>
      </c>
      <c r="N6340" t="s">
        <v>259</v>
      </c>
      <c r="O6340" s="9">
        <f t="shared" si="345"/>
        <v>26.8</v>
      </c>
      <c r="P6340" s="1">
        <f t="shared" si="346"/>
        <v>7.4626865671641784E-2</v>
      </c>
      <c r="Q6340">
        <f t="shared" si="347"/>
        <v>0.37313432835820892</v>
      </c>
    </row>
    <row r="6341" spans="2:17" x14ac:dyDescent="0.25">
      <c r="B6341" t="s">
        <v>264</v>
      </c>
      <c r="C6341">
        <v>181272</v>
      </c>
      <c r="D6341">
        <v>1</v>
      </c>
      <c r="E6341">
        <v>1</v>
      </c>
      <c r="F6341">
        <v>2.5</v>
      </c>
      <c r="G6341">
        <v>42025</v>
      </c>
      <c r="H6341" t="s">
        <v>7</v>
      </c>
      <c r="I6341" t="s">
        <v>8</v>
      </c>
      <c r="J6341">
        <v>67</v>
      </c>
      <c r="K6341">
        <v>5</v>
      </c>
      <c r="L6341" t="s">
        <v>240</v>
      </c>
      <c r="M6341" t="s">
        <v>258</v>
      </c>
      <c r="N6341" t="s">
        <v>259</v>
      </c>
      <c r="O6341" s="9">
        <f t="shared" si="345"/>
        <v>26.8</v>
      </c>
      <c r="P6341" s="1">
        <f t="shared" si="346"/>
        <v>7.4626865671641784E-2</v>
      </c>
      <c r="Q6341">
        <f t="shared" si="347"/>
        <v>0.18656716417910446</v>
      </c>
    </row>
    <row r="6342" spans="2:17" x14ac:dyDescent="0.25">
      <c r="B6342" t="s">
        <v>264</v>
      </c>
      <c r="C6342">
        <v>174566</v>
      </c>
      <c r="D6342">
        <v>1</v>
      </c>
      <c r="E6342">
        <v>1</v>
      </c>
      <c r="F6342">
        <v>5</v>
      </c>
      <c r="G6342">
        <v>42014</v>
      </c>
      <c r="H6342" t="s">
        <v>7</v>
      </c>
      <c r="I6342" t="s">
        <v>8</v>
      </c>
      <c r="J6342">
        <v>134</v>
      </c>
      <c r="K6342">
        <v>10</v>
      </c>
      <c r="L6342" t="s">
        <v>240</v>
      </c>
      <c r="M6342" t="s">
        <v>258</v>
      </c>
      <c r="N6342" t="s">
        <v>259</v>
      </c>
      <c r="O6342" s="9">
        <f t="shared" si="345"/>
        <v>26.8</v>
      </c>
      <c r="P6342" s="1">
        <f t="shared" si="346"/>
        <v>7.4626865671641784E-2</v>
      </c>
      <c r="Q6342">
        <f t="shared" si="347"/>
        <v>0.37313432835820892</v>
      </c>
    </row>
    <row r="6343" spans="2:17" x14ac:dyDescent="0.25">
      <c r="B6343" t="s">
        <v>264</v>
      </c>
      <c r="C6343">
        <v>191817</v>
      </c>
      <c r="D6343">
        <v>1</v>
      </c>
      <c r="E6343">
        <v>1</v>
      </c>
      <c r="F6343">
        <v>5</v>
      </c>
      <c r="G6343">
        <v>42167</v>
      </c>
      <c r="H6343" t="s">
        <v>7</v>
      </c>
      <c r="I6343" t="s">
        <v>8</v>
      </c>
      <c r="J6343">
        <v>134</v>
      </c>
      <c r="K6343">
        <v>10</v>
      </c>
      <c r="L6343" t="s">
        <v>240</v>
      </c>
      <c r="M6343" t="s">
        <v>258</v>
      </c>
      <c r="N6343" t="s">
        <v>259</v>
      </c>
      <c r="O6343" s="9">
        <f t="shared" si="345"/>
        <v>26.8</v>
      </c>
      <c r="P6343" s="1">
        <f t="shared" si="346"/>
        <v>7.4626865671641784E-2</v>
      </c>
      <c r="Q6343">
        <f t="shared" si="347"/>
        <v>0.37313432835820892</v>
      </c>
    </row>
    <row r="6344" spans="2:17" x14ac:dyDescent="0.25">
      <c r="B6344" t="s">
        <v>264</v>
      </c>
      <c r="C6344">
        <v>190897</v>
      </c>
      <c r="D6344">
        <v>1</v>
      </c>
      <c r="E6344">
        <v>1</v>
      </c>
      <c r="F6344">
        <v>2.5</v>
      </c>
      <c r="G6344">
        <v>42163</v>
      </c>
      <c r="H6344" t="s">
        <v>7</v>
      </c>
      <c r="I6344" t="s">
        <v>8</v>
      </c>
      <c r="J6344">
        <v>67</v>
      </c>
      <c r="K6344">
        <v>5</v>
      </c>
      <c r="L6344" t="s">
        <v>240</v>
      </c>
      <c r="M6344" t="s">
        <v>258</v>
      </c>
      <c r="N6344" t="s">
        <v>259</v>
      </c>
      <c r="O6344" s="9">
        <f t="shared" si="345"/>
        <v>26.8</v>
      </c>
      <c r="P6344" s="1">
        <f t="shared" si="346"/>
        <v>7.4626865671641784E-2</v>
      </c>
      <c r="Q6344">
        <f t="shared" si="347"/>
        <v>0.18656716417910446</v>
      </c>
    </row>
    <row r="6345" spans="2:17" x14ac:dyDescent="0.25">
      <c r="B6345" t="s">
        <v>264</v>
      </c>
      <c r="C6345">
        <v>181353</v>
      </c>
      <c r="D6345">
        <v>1</v>
      </c>
      <c r="E6345">
        <v>1</v>
      </c>
      <c r="F6345">
        <v>2</v>
      </c>
      <c r="G6345">
        <v>41919</v>
      </c>
      <c r="H6345" t="s">
        <v>7</v>
      </c>
      <c r="I6345" t="s">
        <v>8</v>
      </c>
      <c r="J6345">
        <v>67</v>
      </c>
      <c r="K6345">
        <v>5</v>
      </c>
      <c r="L6345" t="s">
        <v>240</v>
      </c>
      <c r="M6345" t="s">
        <v>258</v>
      </c>
      <c r="N6345" t="s">
        <v>259</v>
      </c>
      <c r="O6345" s="9">
        <f t="shared" si="345"/>
        <v>33.5</v>
      </c>
      <c r="P6345" s="1">
        <f t="shared" si="346"/>
        <v>7.4626865671641784E-2</v>
      </c>
      <c r="Q6345">
        <f t="shared" si="347"/>
        <v>0.14925373134328357</v>
      </c>
    </row>
    <row r="6346" spans="2:17" x14ac:dyDescent="0.25">
      <c r="B6346" t="s">
        <v>264</v>
      </c>
      <c r="C6346">
        <v>190164</v>
      </c>
      <c r="D6346">
        <v>1</v>
      </c>
      <c r="E6346">
        <v>1</v>
      </c>
      <c r="F6346">
        <v>2</v>
      </c>
      <c r="G6346">
        <v>42094</v>
      </c>
      <c r="H6346" t="s">
        <v>7</v>
      </c>
      <c r="I6346" t="s">
        <v>8</v>
      </c>
      <c r="J6346">
        <v>67</v>
      </c>
      <c r="K6346">
        <v>5</v>
      </c>
      <c r="L6346" t="s">
        <v>240</v>
      </c>
      <c r="M6346" t="s">
        <v>258</v>
      </c>
      <c r="N6346" t="s">
        <v>259</v>
      </c>
      <c r="O6346" s="9">
        <f t="shared" si="345"/>
        <v>33.5</v>
      </c>
      <c r="P6346" s="1">
        <f t="shared" si="346"/>
        <v>7.4626865671641784E-2</v>
      </c>
      <c r="Q6346">
        <f t="shared" si="347"/>
        <v>0.14925373134328357</v>
      </c>
    </row>
    <row r="6347" spans="2:17" x14ac:dyDescent="0.25">
      <c r="B6347" t="s">
        <v>264</v>
      </c>
      <c r="C6347">
        <v>163695</v>
      </c>
      <c r="D6347">
        <v>2</v>
      </c>
      <c r="E6347">
        <v>1</v>
      </c>
      <c r="F6347">
        <v>3.5</v>
      </c>
      <c r="G6347">
        <v>41710</v>
      </c>
      <c r="H6347" t="s">
        <v>7</v>
      </c>
      <c r="I6347" t="s">
        <v>8</v>
      </c>
      <c r="J6347">
        <v>134</v>
      </c>
      <c r="K6347">
        <v>10</v>
      </c>
      <c r="L6347" t="s">
        <v>239</v>
      </c>
      <c r="M6347" t="s">
        <v>258</v>
      </c>
      <c r="N6347" t="s">
        <v>259</v>
      </c>
      <c r="O6347" s="9">
        <f t="shared" si="345"/>
        <v>38.285714285714285</v>
      </c>
      <c r="P6347" s="1">
        <f t="shared" si="346"/>
        <v>7.4626865671641784E-2</v>
      </c>
      <c r="Q6347">
        <f t="shared" si="347"/>
        <v>0.26119402985074625</v>
      </c>
    </row>
    <row r="6348" spans="2:17" x14ac:dyDescent="0.25">
      <c r="B6348" t="s">
        <v>264</v>
      </c>
      <c r="C6348">
        <v>178073</v>
      </c>
      <c r="D6348">
        <v>2</v>
      </c>
      <c r="E6348">
        <v>1</v>
      </c>
      <c r="F6348">
        <v>10</v>
      </c>
      <c r="G6348">
        <v>41932</v>
      </c>
      <c r="H6348" t="s">
        <v>7</v>
      </c>
      <c r="I6348" t="s">
        <v>8</v>
      </c>
      <c r="J6348">
        <v>161</v>
      </c>
      <c r="K6348">
        <v>12</v>
      </c>
      <c r="L6348" t="s">
        <v>239</v>
      </c>
      <c r="M6348" t="s">
        <v>258</v>
      </c>
      <c r="N6348" t="s">
        <v>259</v>
      </c>
      <c r="O6348" s="9">
        <f t="shared" si="345"/>
        <v>16.100000000000001</v>
      </c>
      <c r="P6348" s="1">
        <f t="shared" si="346"/>
        <v>7.4534161490683232E-2</v>
      </c>
      <c r="Q6348">
        <f t="shared" si="347"/>
        <v>0.74534161490683237</v>
      </c>
    </row>
    <row r="6349" spans="2:17" x14ac:dyDescent="0.25">
      <c r="B6349" t="s">
        <v>264</v>
      </c>
      <c r="C6349">
        <v>163436</v>
      </c>
      <c r="D6349">
        <v>2</v>
      </c>
      <c r="E6349">
        <v>1</v>
      </c>
      <c r="F6349">
        <v>7.5</v>
      </c>
      <c r="G6349">
        <v>41813</v>
      </c>
      <c r="H6349" t="s">
        <v>7</v>
      </c>
      <c r="I6349" t="s">
        <v>6</v>
      </c>
      <c r="J6349">
        <v>161</v>
      </c>
      <c r="K6349">
        <v>12</v>
      </c>
      <c r="L6349" t="s">
        <v>239</v>
      </c>
      <c r="M6349" t="s">
        <v>258</v>
      </c>
      <c r="N6349" t="s">
        <v>259</v>
      </c>
      <c r="O6349" s="9">
        <f t="shared" si="345"/>
        <v>21.466666666666665</v>
      </c>
      <c r="P6349" s="1">
        <f t="shared" si="346"/>
        <v>7.4534161490683232E-2</v>
      </c>
      <c r="Q6349">
        <f t="shared" si="347"/>
        <v>0.55900621118012428</v>
      </c>
    </row>
    <row r="6350" spans="2:17" x14ac:dyDescent="0.25">
      <c r="B6350" t="s">
        <v>264</v>
      </c>
      <c r="C6350">
        <v>172557</v>
      </c>
      <c r="D6350">
        <v>1</v>
      </c>
      <c r="E6350">
        <v>1</v>
      </c>
      <c r="F6350">
        <v>5</v>
      </c>
      <c r="G6350">
        <v>41857</v>
      </c>
      <c r="H6350" t="s">
        <v>7</v>
      </c>
      <c r="I6350" t="s">
        <v>8</v>
      </c>
      <c r="J6350">
        <v>161</v>
      </c>
      <c r="K6350">
        <v>12</v>
      </c>
      <c r="L6350" t="s">
        <v>240</v>
      </c>
      <c r="M6350" t="s">
        <v>258</v>
      </c>
      <c r="N6350" t="s">
        <v>259</v>
      </c>
      <c r="O6350" s="9">
        <f t="shared" si="345"/>
        <v>32.200000000000003</v>
      </c>
      <c r="P6350" s="1">
        <f t="shared" si="346"/>
        <v>7.4534161490683232E-2</v>
      </c>
      <c r="Q6350">
        <f t="shared" si="347"/>
        <v>0.37267080745341619</v>
      </c>
    </row>
    <row r="6351" spans="2:17" x14ac:dyDescent="0.25">
      <c r="B6351" t="s">
        <v>264</v>
      </c>
      <c r="C6351">
        <v>162092</v>
      </c>
      <c r="D6351">
        <v>1</v>
      </c>
      <c r="E6351">
        <v>1</v>
      </c>
      <c r="F6351">
        <v>4</v>
      </c>
      <c r="G6351">
        <v>41538</v>
      </c>
      <c r="H6351" t="s">
        <v>7</v>
      </c>
      <c r="I6351" t="s">
        <v>8</v>
      </c>
      <c r="J6351">
        <v>161</v>
      </c>
      <c r="K6351">
        <v>12</v>
      </c>
      <c r="L6351" t="s">
        <v>240</v>
      </c>
      <c r="M6351" t="s">
        <v>258</v>
      </c>
      <c r="N6351" t="s">
        <v>259</v>
      </c>
      <c r="O6351" s="9">
        <f t="shared" si="345"/>
        <v>40.25</v>
      </c>
      <c r="P6351" s="1">
        <f t="shared" si="346"/>
        <v>7.4534161490683232E-2</v>
      </c>
      <c r="Q6351">
        <f t="shared" si="347"/>
        <v>0.29813664596273293</v>
      </c>
    </row>
    <row r="6352" spans="2:17" x14ac:dyDescent="0.25">
      <c r="B6352" t="s">
        <v>264</v>
      </c>
      <c r="C6352">
        <v>162429</v>
      </c>
      <c r="D6352">
        <v>1</v>
      </c>
      <c r="E6352">
        <v>1</v>
      </c>
      <c r="F6352">
        <v>4</v>
      </c>
      <c r="G6352">
        <v>41558</v>
      </c>
      <c r="H6352" t="s">
        <v>7</v>
      </c>
      <c r="I6352" t="s">
        <v>8</v>
      </c>
      <c r="J6352">
        <v>161</v>
      </c>
      <c r="K6352">
        <v>12</v>
      </c>
      <c r="L6352" t="s">
        <v>240</v>
      </c>
      <c r="M6352" t="s">
        <v>258</v>
      </c>
      <c r="N6352" t="s">
        <v>259</v>
      </c>
      <c r="O6352" s="9">
        <f t="shared" si="345"/>
        <v>40.25</v>
      </c>
      <c r="P6352" s="1">
        <f t="shared" si="346"/>
        <v>7.4534161490683232E-2</v>
      </c>
      <c r="Q6352">
        <f t="shared" si="347"/>
        <v>0.29813664596273293</v>
      </c>
    </row>
    <row r="6353" spans="2:17" x14ac:dyDescent="0.25">
      <c r="B6353" t="s">
        <v>264</v>
      </c>
      <c r="C6353">
        <v>171815</v>
      </c>
      <c r="D6353">
        <v>1</v>
      </c>
      <c r="E6353">
        <v>1</v>
      </c>
      <c r="F6353">
        <v>4</v>
      </c>
      <c r="G6353">
        <v>41817</v>
      </c>
      <c r="H6353" t="s">
        <v>7</v>
      </c>
      <c r="I6353" t="s">
        <v>8</v>
      </c>
      <c r="J6353">
        <v>161</v>
      </c>
      <c r="K6353">
        <v>12</v>
      </c>
      <c r="L6353" t="s">
        <v>240</v>
      </c>
      <c r="M6353" t="s">
        <v>258</v>
      </c>
      <c r="N6353" t="s">
        <v>259</v>
      </c>
      <c r="O6353" s="9">
        <f t="shared" si="345"/>
        <v>40.25</v>
      </c>
      <c r="P6353" s="1">
        <f t="shared" si="346"/>
        <v>7.4534161490683232E-2</v>
      </c>
      <c r="Q6353">
        <f t="shared" si="347"/>
        <v>0.29813664596273293</v>
      </c>
    </row>
    <row r="6354" spans="2:17" x14ac:dyDescent="0.25">
      <c r="B6354" t="s">
        <v>264</v>
      </c>
      <c r="C6354">
        <v>171804</v>
      </c>
      <c r="D6354">
        <v>1</v>
      </c>
      <c r="E6354">
        <v>1</v>
      </c>
      <c r="F6354">
        <v>4</v>
      </c>
      <c r="G6354">
        <v>41817</v>
      </c>
      <c r="H6354" t="s">
        <v>7</v>
      </c>
      <c r="I6354" t="s">
        <v>8</v>
      </c>
      <c r="J6354">
        <v>161</v>
      </c>
      <c r="K6354">
        <v>12</v>
      </c>
      <c r="L6354" t="s">
        <v>240</v>
      </c>
      <c r="M6354" t="s">
        <v>258</v>
      </c>
      <c r="N6354" t="s">
        <v>259</v>
      </c>
      <c r="O6354" s="9">
        <f t="shared" si="345"/>
        <v>40.25</v>
      </c>
      <c r="P6354" s="1">
        <f t="shared" si="346"/>
        <v>7.4534161490683232E-2</v>
      </c>
      <c r="Q6354">
        <f t="shared" si="347"/>
        <v>0.29813664596273293</v>
      </c>
    </row>
    <row r="6355" spans="2:17" x14ac:dyDescent="0.25">
      <c r="B6355" t="s">
        <v>264</v>
      </c>
      <c r="C6355">
        <v>173490</v>
      </c>
      <c r="D6355">
        <v>1</v>
      </c>
      <c r="E6355">
        <v>1</v>
      </c>
      <c r="F6355">
        <v>4</v>
      </c>
      <c r="G6355">
        <v>41857</v>
      </c>
      <c r="H6355" t="s">
        <v>7</v>
      </c>
      <c r="I6355" t="s">
        <v>8</v>
      </c>
      <c r="J6355">
        <v>161</v>
      </c>
      <c r="K6355">
        <v>12</v>
      </c>
      <c r="L6355" t="s">
        <v>240</v>
      </c>
      <c r="M6355" t="s">
        <v>258</v>
      </c>
      <c r="N6355" t="s">
        <v>259</v>
      </c>
      <c r="O6355" s="9">
        <f t="shared" si="345"/>
        <v>40.25</v>
      </c>
      <c r="P6355" s="1">
        <f t="shared" si="346"/>
        <v>7.4534161490683232E-2</v>
      </c>
      <c r="Q6355">
        <f t="shared" si="347"/>
        <v>0.29813664596273293</v>
      </c>
    </row>
    <row r="6356" spans="2:17" x14ac:dyDescent="0.25">
      <c r="B6356" t="s">
        <v>264</v>
      </c>
      <c r="C6356">
        <v>173649</v>
      </c>
      <c r="D6356">
        <v>1</v>
      </c>
      <c r="E6356">
        <v>1</v>
      </c>
      <c r="F6356">
        <v>4</v>
      </c>
      <c r="G6356">
        <v>41863</v>
      </c>
      <c r="H6356" t="s">
        <v>7</v>
      </c>
      <c r="I6356" t="s">
        <v>8</v>
      </c>
      <c r="J6356">
        <v>161</v>
      </c>
      <c r="K6356">
        <v>12</v>
      </c>
      <c r="L6356" t="s">
        <v>240</v>
      </c>
      <c r="M6356" t="s">
        <v>258</v>
      </c>
      <c r="N6356" t="s">
        <v>259</v>
      </c>
      <c r="O6356" s="9">
        <f t="shared" si="345"/>
        <v>40.25</v>
      </c>
      <c r="P6356" s="1">
        <f t="shared" si="346"/>
        <v>7.4534161490683232E-2</v>
      </c>
      <c r="Q6356">
        <f t="shared" si="347"/>
        <v>0.29813664596273293</v>
      </c>
    </row>
    <row r="6357" spans="2:17" x14ac:dyDescent="0.25">
      <c r="B6357" t="s">
        <v>264</v>
      </c>
      <c r="C6357">
        <v>180002</v>
      </c>
      <c r="D6357">
        <v>1</v>
      </c>
      <c r="E6357">
        <v>1</v>
      </c>
      <c r="F6357">
        <v>4</v>
      </c>
      <c r="G6357">
        <v>42094</v>
      </c>
      <c r="H6357" t="s">
        <v>7</v>
      </c>
      <c r="I6357" t="s">
        <v>8</v>
      </c>
      <c r="J6357">
        <v>161</v>
      </c>
      <c r="K6357">
        <v>12</v>
      </c>
      <c r="L6357" t="s">
        <v>240</v>
      </c>
      <c r="M6357" t="s">
        <v>258</v>
      </c>
      <c r="N6357" t="s">
        <v>259</v>
      </c>
      <c r="O6357" s="9">
        <f t="shared" si="345"/>
        <v>40.25</v>
      </c>
      <c r="P6357" s="1">
        <f t="shared" si="346"/>
        <v>7.4534161490683232E-2</v>
      </c>
      <c r="Q6357">
        <f t="shared" si="347"/>
        <v>0.29813664596273293</v>
      </c>
    </row>
    <row r="6358" spans="2:17" x14ac:dyDescent="0.25">
      <c r="B6358" t="s">
        <v>264</v>
      </c>
      <c r="C6358">
        <v>180002</v>
      </c>
      <c r="D6358">
        <v>1</v>
      </c>
      <c r="E6358">
        <v>1</v>
      </c>
      <c r="F6358">
        <v>4</v>
      </c>
      <c r="G6358">
        <v>42094</v>
      </c>
      <c r="H6358" t="s">
        <v>7</v>
      </c>
      <c r="I6358" t="s">
        <v>8</v>
      </c>
      <c r="J6358">
        <v>161</v>
      </c>
      <c r="K6358">
        <v>12</v>
      </c>
      <c r="L6358" t="s">
        <v>240</v>
      </c>
      <c r="M6358" t="s">
        <v>258</v>
      </c>
      <c r="N6358" t="s">
        <v>259</v>
      </c>
      <c r="O6358" s="9">
        <f t="shared" si="345"/>
        <v>40.25</v>
      </c>
      <c r="P6358" s="1">
        <f t="shared" si="346"/>
        <v>7.4534161490683232E-2</v>
      </c>
      <c r="Q6358">
        <f t="shared" si="347"/>
        <v>0.29813664596273293</v>
      </c>
    </row>
    <row r="6359" spans="2:17" x14ac:dyDescent="0.25">
      <c r="B6359" t="s">
        <v>264</v>
      </c>
      <c r="C6359">
        <v>186436</v>
      </c>
      <c r="D6359">
        <v>2</v>
      </c>
      <c r="E6359">
        <v>2</v>
      </c>
      <c r="F6359">
        <v>8</v>
      </c>
      <c r="G6359">
        <v>42319</v>
      </c>
      <c r="H6359" t="s">
        <v>7</v>
      </c>
      <c r="I6359" t="s">
        <v>8</v>
      </c>
      <c r="J6359">
        <v>94</v>
      </c>
      <c r="K6359">
        <v>7</v>
      </c>
      <c r="L6359" t="s">
        <v>239</v>
      </c>
      <c r="M6359" t="s">
        <v>258</v>
      </c>
      <c r="N6359" t="s">
        <v>259</v>
      </c>
      <c r="O6359" s="9">
        <f t="shared" si="345"/>
        <v>11.75</v>
      </c>
      <c r="P6359" s="1">
        <f t="shared" si="346"/>
        <v>7.4468085106382975E-2</v>
      </c>
      <c r="Q6359">
        <f t="shared" si="347"/>
        <v>0.5957446808510638</v>
      </c>
    </row>
    <row r="6360" spans="2:17" x14ac:dyDescent="0.25">
      <c r="B6360" t="s">
        <v>264</v>
      </c>
      <c r="C6360">
        <v>186436</v>
      </c>
      <c r="D6360">
        <v>2</v>
      </c>
      <c r="E6360">
        <v>2</v>
      </c>
      <c r="F6360">
        <v>8</v>
      </c>
      <c r="G6360">
        <v>42319</v>
      </c>
      <c r="H6360" t="s">
        <v>7</v>
      </c>
      <c r="I6360" t="s">
        <v>8</v>
      </c>
      <c r="J6360">
        <v>94</v>
      </c>
      <c r="K6360">
        <v>7</v>
      </c>
      <c r="L6360" t="s">
        <v>239</v>
      </c>
      <c r="M6360" t="s">
        <v>258</v>
      </c>
      <c r="N6360" t="s">
        <v>259</v>
      </c>
      <c r="O6360" s="9">
        <f t="shared" si="345"/>
        <v>11.75</v>
      </c>
      <c r="P6360" s="1">
        <f t="shared" si="346"/>
        <v>7.4468085106382975E-2</v>
      </c>
      <c r="Q6360">
        <f t="shared" si="347"/>
        <v>0.5957446808510638</v>
      </c>
    </row>
    <row r="6361" spans="2:17" x14ac:dyDescent="0.25">
      <c r="B6361" t="s">
        <v>264</v>
      </c>
      <c r="C6361">
        <v>179994</v>
      </c>
      <c r="D6361">
        <v>2</v>
      </c>
      <c r="E6361">
        <v>1</v>
      </c>
      <c r="F6361">
        <v>7</v>
      </c>
      <c r="G6361">
        <v>41984</v>
      </c>
      <c r="H6361" t="s">
        <v>7</v>
      </c>
      <c r="I6361" t="s">
        <v>8</v>
      </c>
      <c r="J6361">
        <v>94</v>
      </c>
      <c r="K6361">
        <v>7</v>
      </c>
      <c r="L6361" t="s">
        <v>239</v>
      </c>
      <c r="M6361" t="s">
        <v>258</v>
      </c>
      <c r="N6361" t="s">
        <v>259</v>
      </c>
      <c r="O6361" s="9">
        <f t="shared" si="345"/>
        <v>13.428571428571429</v>
      </c>
      <c r="P6361" s="1">
        <f t="shared" si="346"/>
        <v>7.4468085106382975E-2</v>
      </c>
      <c r="Q6361">
        <f t="shared" si="347"/>
        <v>0.52127659574468077</v>
      </c>
    </row>
    <row r="6362" spans="2:17" x14ac:dyDescent="0.25">
      <c r="B6362" t="s">
        <v>264</v>
      </c>
      <c r="C6362">
        <v>191377</v>
      </c>
      <c r="D6362">
        <v>1</v>
      </c>
      <c r="E6362">
        <v>1</v>
      </c>
      <c r="F6362">
        <v>3.5</v>
      </c>
      <c r="G6362">
        <v>42108</v>
      </c>
      <c r="H6362" t="s">
        <v>7</v>
      </c>
      <c r="I6362" t="s">
        <v>8</v>
      </c>
      <c r="J6362">
        <v>94</v>
      </c>
      <c r="K6362">
        <v>7</v>
      </c>
      <c r="L6362" t="s">
        <v>240</v>
      </c>
      <c r="M6362" t="s">
        <v>258</v>
      </c>
      <c r="N6362" t="s">
        <v>259</v>
      </c>
      <c r="O6362" s="9">
        <f t="shared" si="345"/>
        <v>26.857142857142858</v>
      </c>
      <c r="P6362" s="1">
        <f t="shared" si="346"/>
        <v>7.4468085106382975E-2</v>
      </c>
      <c r="Q6362">
        <f t="shared" si="347"/>
        <v>0.26063829787234039</v>
      </c>
    </row>
    <row r="6363" spans="2:17" x14ac:dyDescent="0.25">
      <c r="B6363" t="s">
        <v>264</v>
      </c>
      <c r="C6363">
        <v>155973</v>
      </c>
      <c r="D6363">
        <v>1</v>
      </c>
      <c r="E6363">
        <v>1</v>
      </c>
      <c r="F6363">
        <v>3</v>
      </c>
      <c r="G6363">
        <v>41361</v>
      </c>
      <c r="H6363" t="s">
        <v>5</v>
      </c>
      <c r="I6363" t="s">
        <v>6</v>
      </c>
      <c r="J6363">
        <v>94</v>
      </c>
      <c r="K6363">
        <v>7</v>
      </c>
      <c r="L6363" t="s">
        <v>240</v>
      </c>
      <c r="M6363" t="s">
        <v>5</v>
      </c>
      <c r="N6363" t="s">
        <v>259</v>
      </c>
      <c r="O6363" s="9">
        <f t="shared" si="345"/>
        <v>31.333333333333332</v>
      </c>
      <c r="P6363" s="1">
        <f t="shared" si="346"/>
        <v>7.4468085106382975E-2</v>
      </c>
      <c r="Q6363">
        <f t="shared" si="347"/>
        <v>0.22340425531914893</v>
      </c>
    </row>
    <row r="6364" spans="2:17" x14ac:dyDescent="0.25">
      <c r="B6364" t="s">
        <v>264</v>
      </c>
      <c r="C6364">
        <v>181888</v>
      </c>
      <c r="D6364">
        <v>1</v>
      </c>
      <c r="E6364">
        <v>1</v>
      </c>
      <c r="F6364">
        <v>3</v>
      </c>
      <c r="G6364">
        <v>41911</v>
      </c>
      <c r="H6364" t="s">
        <v>7</v>
      </c>
      <c r="I6364" t="s">
        <v>8</v>
      </c>
      <c r="J6364">
        <v>94</v>
      </c>
      <c r="K6364">
        <v>7</v>
      </c>
      <c r="L6364" t="s">
        <v>240</v>
      </c>
      <c r="M6364" t="s">
        <v>258</v>
      </c>
      <c r="N6364" t="s">
        <v>259</v>
      </c>
      <c r="O6364" s="9">
        <f t="shared" si="345"/>
        <v>31.333333333333332</v>
      </c>
      <c r="P6364" s="1">
        <f t="shared" si="346"/>
        <v>7.4468085106382975E-2</v>
      </c>
      <c r="Q6364">
        <f t="shared" si="347"/>
        <v>0.22340425531914893</v>
      </c>
    </row>
    <row r="6365" spans="2:17" x14ac:dyDescent="0.25">
      <c r="B6365" t="s">
        <v>264</v>
      </c>
      <c r="C6365">
        <v>180331</v>
      </c>
      <c r="D6365">
        <v>1</v>
      </c>
      <c r="E6365">
        <v>1</v>
      </c>
      <c r="F6365">
        <v>3</v>
      </c>
      <c r="G6365">
        <v>42040</v>
      </c>
      <c r="H6365" t="s">
        <v>7</v>
      </c>
      <c r="I6365" t="s">
        <v>8</v>
      </c>
      <c r="J6365">
        <v>94</v>
      </c>
      <c r="K6365">
        <v>7</v>
      </c>
      <c r="L6365" t="s">
        <v>240</v>
      </c>
      <c r="M6365" t="s">
        <v>258</v>
      </c>
      <c r="N6365" t="s">
        <v>259</v>
      </c>
      <c r="O6365" s="9">
        <f t="shared" si="345"/>
        <v>31.333333333333332</v>
      </c>
      <c r="P6365" s="1">
        <f t="shared" si="346"/>
        <v>7.4468085106382975E-2</v>
      </c>
      <c r="Q6365">
        <f t="shared" si="347"/>
        <v>0.22340425531914893</v>
      </c>
    </row>
    <row r="6366" spans="2:17" x14ac:dyDescent="0.25">
      <c r="B6366" t="s">
        <v>264</v>
      </c>
      <c r="C6366">
        <v>192184</v>
      </c>
      <c r="D6366">
        <v>1</v>
      </c>
      <c r="E6366">
        <v>1</v>
      </c>
      <c r="F6366">
        <v>3</v>
      </c>
      <c r="G6366">
        <v>42173</v>
      </c>
      <c r="H6366" t="s">
        <v>7</v>
      </c>
      <c r="I6366" t="s">
        <v>8</v>
      </c>
      <c r="J6366">
        <v>94</v>
      </c>
      <c r="K6366">
        <v>7</v>
      </c>
      <c r="L6366" t="s">
        <v>240</v>
      </c>
      <c r="M6366" t="s">
        <v>258</v>
      </c>
      <c r="N6366" t="s">
        <v>259</v>
      </c>
      <c r="O6366" s="9">
        <f t="shared" si="345"/>
        <v>31.333333333333332</v>
      </c>
      <c r="P6366" s="1">
        <f t="shared" si="346"/>
        <v>7.4468085106382975E-2</v>
      </c>
      <c r="Q6366">
        <f t="shared" si="347"/>
        <v>0.22340425531914893</v>
      </c>
    </row>
    <row r="6367" spans="2:17" x14ac:dyDescent="0.25">
      <c r="B6367" t="s">
        <v>264</v>
      </c>
      <c r="C6367">
        <v>183199</v>
      </c>
      <c r="D6367">
        <v>1</v>
      </c>
      <c r="E6367">
        <v>1</v>
      </c>
      <c r="F6367">
        <v>3</v>
      </c>
      <c r="G6367">
        <v>42300</v>
      </c>
      <c r="H6367" t="s">
        <v>7</v>
      </c>
      <c r="I6367" t="s">
        <v>8</v>
      </c>
      <c r="J6367">
        <v>94</v>
      </c>
      <c r="K6367">
        <v>7</v>
      </c>
      <c r="L6367" t="s">
        <v>240</v>
      </c>
      <c r="M6367" t="s">
        <v>258</v>
      </c>
      <c r="N6367" t="s">
        <v>259</v>
      </c>
      <c r="O6367" s="9">
        <f t="shared" si="345"/>
        <v>31.333333333333332</v>
      </c>
      <c r="P6367" s="1">
        <f t="shared" si="346"/>
        <v>7.4468085106382975E-2</v>
      </c>
      <c r="Q6367">
        <f t="shared" si="347"/>
        <v>0.22340425531914893</v>
      </c>
    </row>
    <row r="6368" spans="2:17" x14ac:dyDescent="0.25">
      <c r="B6368" t="s">
        <v>264</v>
      </c>
      <c r="C6368">
        <v>183158</v>
      </c>
      <c r="D6368">
        <v>1</v>
      </c>
      <c r="E6368">
        <v>1</v>
      </c>
      <c r="F6368">
        <v>3</v>
      </c>
      <c r="G6368">
        <v>42298</v>
      </c>
      <c r="H6368" t="s">
        <v>7</v>
      </c>
      <c r="I6368" t="s">
        <v>8</v>
      </c>
      <c r="J6368">
        <v>94</v>
      </c>
      <c r="K6368">
        <v>7</v>
      </c>
      <c r="L6368" t="s">
        <v>240</v>
      </c>
      <c r="M6368" t="s">
        <v>258</v>
      </c>
      <c r="N6368" t="s">
        <v>259</v>
      </c>
      <c r="O6368" s="9">
        <f t="shared" si="345"/>
        <v>31.333333333333332</v>
      </c>
      <c r="P6368" s="1">
        <f t="shared" si="346"/>
        <v>7.4468085106382975E-2</v>
      </c>
      <c r="Q6368">
        <f t="shared" si="347"/>
        <v>0.22340425531914893</v>
      </c>
    </row>
    <row r="6369" spans="2:17" x14ac:dyDescent="0.25">
      <c r="B6369" t="s">
        <v>264</v>
      </c>
      <c r="C6369">
        <v>171219</v>
      </c>
      <c r="D6369">
        <v>1</v>
      </c>
      <c r="E6369">
        <v>1</v>
      </c>
      <c r="F6369">
        <v>3</v>
      </c>
      <c r="G6369">
        <v>41780</v>
      </c>
      <c r="H6369" t="s">
        <v>7</v>
      </c>
      <c r="I6369" t="s">
        <v>8</v>
      </c>
      <c r="J6369">
        <v>188</v>
      </c>
      <c r="K6369">
        <v>14</v>
      </c>
      <c r="L6369" t="s">
        <v>240</v>
      </c>
      <c r="M6369" t="s">
        <v>258</v>
      </c>
      <c r="N6369" t="s">
        <v>259</v>
      </c>
      <c r="O6369" s="9">
        <f t="shared" si="345"/>
        <v>62.666666666666664</v>
      </c>
      <c r="P6369" s="1">
        <f t="shared" si="346"/>
        <v>7.4468085106382975E-2</v>
      </c>
      <c r="Q6369">
        <f t="shared" si="347"/>
        <v>0.22340425531914893</v>
      </c>
    </row>
    <row r="6370" spans="2:17" x14ac:dyDescent="0.25">
      <c r="B6370" t="s">
        <v>264</v>
      </c>
      <c r="C6370">
        <v>171389</v>
      </c>
      <c r="D6370">
        <v>2</v>
      </c>
      <c r="E6370">
        <v>1</v>
      </c>
      <c r="F6370">
        <v>7</v>
      </c>
      <c r="G6370">
        <v>41803</v>
      </c>
      <c r="H6370" t="s">
        <v>7</v>
      </c>
      <c r="I6370" t="s">
        <v>8</v>
      </c>
      <c r="J6370">
        <v>121</v>
      </c>
      <c r="K6370">
        <v>9</v>
      </c>
      <c r="L6370" t="s">
        <v>239</v>
      </c>
      <c r="M6370" t="s">
        <v>258</v>
      </c>
      <c r="N6370" t="s">
        <v>259</v>
      </c>
      <c r="O6370" s="9">
        <f t="shared" si="345"/>
        <v>17.285714285714285</v>
      </c>
      <c r="P6370" s="1">
        <f t="shared" si="346"/>
        <v>7.43801652892562E-2</v>
      </c>
      <c r="Q6370">
        <f t="shared" si="347"/>
        <v>0.52066115702479343</v>
      </c>
    </row>
    <row r="6371" spans="2:17" x14ac:dyDescent="0.25">
      <c r="B6371" t="s">
        <v>264</v>
      </c>
      <c r="C6371">
        <v>171557</v>
      </c>
      <c r="D6371">
        <v>2</v>
      </c>
      <c r="E6371">
        <v>1</v>
      </c>
      <c r="F6371">
        <v>7</v>
      </c>
      <c r="G6371">
        <v>41822</v>
      </c>
      <c r="H6371" t="s">
        <v>7</v>
      </c>
      <c r="I6371" t="s">
        <v>8</v>
      </c>
      <c r="J6371">
        <v>121</v>
      </c>
      <c r="K6371">
        <v>9</v>
      </c>
      <c r="L6371" t="s">
        <v>239</v>
      </c>
      <c r="M6371" t="s">
        <v>258</v>
      </c>
      <c r="N6371" t="s">
        <v>259</v>
      </c>
      <c r="O6371" s="9">
        <f t="shared" si="345"/>
        <v>17.285714285714285</v>
      </c>
      <c r="P6371" s="1">
        <f t="shared" si="346"/>
        <v>7.43801652892562E-2</v>
      </c>
      <c r="Q6371">
        <f t="shared" si="347"/>
        <v>0.52066115702479343</v>
      </c>
    </row>
    <row r="6372" spans="2:17" x14ac:dyDescent="0.25">
      <c r="B6372" t="s">
        <v>264</v>
      </c>
      <c r="C6372">
        <v>176521</v>
      </c>
      <c r="D6372">
        <v>2</v>
      </c>
      <c r="E6372">
        <v>2</v>
      </c>
      <c r="F6372">
        <v>5</v>
      </c>
      <c r="G6372">
        <v>41877</v>
      </c>
      <c r="H6372" t="s">
        <v>7</v>
      </c>
      <c r="I6372" t="s">
        <v>8</v>
      </c>
      <c r="J6372">
        <v>121</v>
      </c>
      <c r="K6372">
        <v>9</v>
      </c>
      <c r="L6372" t="s">
        <v>239</v>
      </c>
      <c r="M6372" t="s">
        <v>258</v>
      </c>
      <c r="N6372" t="s">
        <v>259</v>
      </c>
      <c r="O6372" s="9">
        <f t="shared" si="345"/>
        <v>24.2</v>
      </c>
      <c r="P6372" s="1">
        <f t="shared" si="346"/>
        <v>7.43801652892562E-2</v>
      </c>
      <c r="Q6372">
        <f t="shared" si="347"/>
        <v>0.37190082644628097</v>
      </c>
    </row>
    <row r="6373" spans="2:17" x14ac:dyDescent="0.25">
      <c r="B6373" t="s">
        <v>264</v>
      </c>
      <c r="C6373">
        <v>166462</v>
      </c>
      <c r="D6373">
        <v>2</v>
      </c>
      <c r="E6373">
        <v>1</v>
      </c>
      <c r="F6373">
        <v>3.5</v>
      </c>
      <c r="G6373">
        <v>41559</v>
      </c>
      <c r="H6373" t="s">
        <v>7</v>
      </c>
      <c r="I6373" t="s">
        <v>8</v>
      </c>
      <c r="J6373">
        <v>121</v>
      </c>
      <c r="K6373">
        <v>9</v>
      </c>
      <c r="L6373" t="s">
        <v>239</v>
      </c>
      <c r="M6373" t="s">
        <v>258</v>
      </c>
      <c r="N6373" t="s">
        <v>259</v>
      </c>
      <c r="O6373" s="9">
        <f t="shared" si="345"/>
        <v>34.571428571428569</v>
      </c>
      <c r="P6373" s="1">
        <f t="shared" si="346"/>
        <v>7.43801652892562E-2</v>
      </c>
      <c r="Q6373">
        <f t="shared" si="347"/>
        <v>0.26033057851239672</v>
      </c>
    </row>
    <row r="6374" spans="2:17" x14ac:dyDescent="0.25">
      <c r="B6374" t="s">
        <v>264</v>
      </c>
      <c r="C6374">
        <v>171336</v>
      </c>
      <c r="D6374">
        <v>1</v>
      </c>
      <c r="E6374">
        <v>1</v>
      </c>
      <c r="F6374">
        <v>3</v>
      </c>
      <c r="G6374">
        <v>41817</v>
      </c>
      <c r="H6374" t="s">
        <v>5</v>
      </c>
      <c r="I6374" t="s">
        <v>6</v>
      </c>
      <c r="J6374">
        <v>121</v>
      </c>
      <c r="K6374">
        <v>9</v>
      </c>
      <c r="L6374" t="s">
        <v>240</v>
      </c>
      <c r="M6374" t="s">
        <v>5</v>
      </c>
      <c r="N6374" t="s">
        <v>259</v>
      </c>
      <c r="O6374" s="9">
        <f t="shared" si="345"/>
        <v>40.333333333333336</v>
      </c>
      <c r="P6374" s="1">
        <f t="shared" si="346"/>
        <v>7.43801652892562E-2</v>
      </c>
      <c r="Q6374">
        <f t="shared" si="347"/>
        <v>0.2231404958677686</v>
      </c>
    </row>
    <row r="6375" spans="2:17" x14ac:dyDescent="0.25">
      <c r="B6375" t="s">
        <v>264</v>
      </c>
      <c r="C6375">
        <v>155733</v>
      </c>
      <c r="D6375">
        <v>1</v>
      </c>
      <c r="E6375">
        <v>1</v>
      </c>
      <c r="F6375">
        <v>5</v>
      </c>
      <c r="G6375">
        <v>41474</v>
      </c>
      <c r="H6375" t="s">
        <v>5</v>
      </c>
      <c r="I6375" t="s">
        <v>6</v>
      </c>
      <c r="J6375">
        <v>242</v>
      </c>
      <c r="K6375">
        <v>18</v>
      </c>
      <c r="L6375" t="s">
        <v>240</v>
      </c>
      <c r="M6375" t="s">
        <v>5</v>
      </c>
      <c r="N6375" t="s">
        <v>259</v>
      </c>
      <c r="O6375" s="9">
        <f t="shared" si="345"/>
        <v>48.4</v>
      </c>
      <c r="P6375" s="1">
        <f t="shared" si="346"/>
        <v>7.43801652892562E-2</v>
      </c>
      <c r="Q6375">
        <f t="shared" si="347"/>
        <v>0.37190082644628097</v>
      </c>
    </row>
    <row r="6376" spans="2:17" x14ac:dyDescent="0.25">
      <c r="B6376" t="s">
        <v>264</v>
      </c>
      <c r="C6376">
        <v>155729</v>
      </c>
      <c r="D6376">
        <v>1</v>
      </c>
      <c r="E6376">
        <v>1</v>
      </c>
      <c r="F6376">
        <v>5</v>
      </c>
      <c r="G6376">
        <v>41471</v>
      </c>
      <c r="H6376" t="s">
        <v>5</v>
      </c>
      <c r="I6376" t="s">
        <v>6</v>
      </c>
      <c r="J6376">
        <v>242</v>
      </c>
      <c r="K6376">
        <v>18</v>
      </c>
      <c r="L6376" t="s">
        <v>240</v>
      </c>
      <c r="M6376" t="s">
        <v>5</v>
      </c>
      <c r="N6376" t="s">
        <v>259</v>
      </c>
      <c r="O6376" s="9">
        <f t="shared" si="345"/>
        <v>48.4</v>
      </c>
      <c r="P6376" s="1">
        <f t="shared" si="346"/>
        <v>7.43801652892562E-2</v>
      </c>
      <c r="Q6376">
        <f t="shared" si="347"/>
        <v>0.37190082644628097</v>
      </c>
    </row>
    <row r="6377" spans="2:17" x14ac:dyDescent="0.25">
      <c r="B6377" t="s">
        <v>264</v>
      </c>
      <c r="C6377">
        <v>180104</v>
      </c>
      <c r="D6377">
        <v>1</v>
      </c>
      <c r="E6377">
        <v>1</v>
      </c>
      <c r="F6377">
        <v>3</v>
      </c>
      <c r="G6377">
        <v>41963</v>
      </c>
      <c r="H6377" t="s">
        <v>7</v>
      </c>
      <c r="I6377" t="s">
        <v>8</v>
      </c>
      <c r="J6377">
        <v>148</v>
      </c>
      <c r="K6377">
        <v>11</v>
      </c>
      <c r="L6377" t="s">
        <v>240</v>
      </c>
      <c r="M6377" t="s">
        <v>258</v>
      </c>
      <c r="N6377" t="s">
        <v>259</v>
      </c>
      <c r="O6377" s="9">
        <f t="shared" si="345"/>
        <v>49.333333333333336</v>
      </c>
      <c r="P6377" s="1">
        <f t="shared" si="346"/>
        <v>7.4324324324324328E-2</v>
      </c>
      <c r="Q6377">
        <f t="shared" si="347"/>
        <v>0.22297297297297297</v>
      </c>
    </row>
    <row r="6378" spans="2:17" x14ac:dyDescent="0.25">
      <c r="B6378" t="s">
        <v>264</v>
      </c>
      <c r="C6378">
        <v>182832</v>
      </c>
      <c r="D6378">
        <v>1</v>
      </c>
      <c r="E6378">
        <v>1</v>
      </c>
      <c r="F6378">
        <v>3</v>
      </c>
      <c r="G6378">
        <v>42296</v>
      </c>
      <c r="H6378" t="s">
        <v>7</v>
      </c>
      <c r="I6378" t="s">
        <v>8</v>
      </c>
      <c r="J6378">
        <v>148</v>
      </c>
      <c r="K6378">
        <v>11</v>
      </c>
      <c r="L6378" t="s">
        <v>240</v>
      </c>
      <c r="M6378" t="s">
        <v>258</v>
      </c>
      <c r="N6378" t="s">
        <v>259</v>
      </c>
      <c r="O6378" s="9">
        <f t="shared" si="345"/>
        <v>49.333333333333336</v>
      </c>
      <c r="P6378" s="1">
        <f t="shared" si="346"/>
        <v>7.4324324324324328E-2</v>
      </c>
      <c r="Q6378">
        <f t="shared" si="347"/>
        <v>0.22297297297297297</v>
      </c>
    </row>
    <row r="6379" spans="2:17" x14ac:dyDescent="0.25">
      <c r="B6379" t="s">
        <v>264</v>
      </c>
      <c r="C6379">
        <v>181360</v>
      </c>
      <c r="D6379">
        <v>1</v>
      </c>
      <c r="E6379">
        <v>1</v>
      </c>
      <c r="F6379">
        <v>6</v>
      </c>
      <c r="G6379">
        <v>41960</v>
      </c>
      <c r="H6379" t="s">
        <v>5</v>
      </c>
      <c r="I6379" t="s">
        <v>6</v>
      </c>
      <c r="J6379">
        <v>229</v>
      </c>
      <c r="K6379">
        <v>17</v>
      </c>
      <c r="L6379" t="s">
        <v>240</v>
      </c>
      <c r="M6379" t="s">
        <v>5</v>
      </c>
      <c r="N6379" t="s">
        <v>259</v>
      </c>
      <c r="O6379" s="9">
        <f t="shared" si="345"/>
        <v>38.166666666666664</v>
      </c>
      <c r="P6379" s="1">
        <f t="shared" si="346"/>
        <v>7.4235807860262015E-2</v>
      </c>
      <c r="Q6379">
        <f t="shared" si="347"/>
        <v>0.44541484716157209</v>
      </c>
    </row>
    <row r="6380" spans="2:17" x14ac:dyDescent="0.25">
      <c r="B6380" t="s">
        <v>264</v>
      </c>
      <c r="C6380">
        <v>181770</v>
      </c>
      <c r="D6380">
        <v>2</v>
      </c>
      <c r="E6380">
        <v>1</v>
      </c>
      <c r="F6380">
        <v>15</v>
      </c>
      <c r="G6380">
        <v>41899</v>
      </c>
      <c r="H6380" t="s">
        <v>7</v>
      </c>
      <c r="I6380" t="s">
        <v>8</v>
      </c>
      <c r="J6380">
        <v>256</v>
      </c>
      <c r="K6380">
        <v>19</v>
      </c>
      <c r="L6380" t="s">
        <v>239</v>
      </c>
      <c r="M6380" t="s">
        <v>258</v>
      </c>
      <c r="N6380" t="s">
        <v>259</v>
      </c>
      <c r="O6380" s="9">
        <f t="shared" si="345"/>
        <v>17.066666666666666</v>
      </c>
      <c r="P6380" s="1">
        <f t="shared" si="346"/>
        <v>7.421875E-2</v>
      </c>
      <c r="Q6380">
        <f t="shared" si="347"/>
        <v>1.11328125</v>
      </c>
    </row>
    <row r="6381" spans="2:17" x14ac:dyDescent="0.25">
      <c r="B6381" t="s">
        <v>264</v>
      </c>
      <c r="C6381">
        <v>175374</v>
      </c>
      <c r="D6381">
        <v>1</v>
      </c>
      <c r="E6381">
        <v>1</v>
      </c>
      <c r="F6381">
        <v>4</v>
      </c>
      <c r="G6381">
        <v>42011</v>
      </c>
      <c r="H6381" t="s">
        <v>7</v>
      </c>
      <c r="I6381" t="s">
        <v>8</v>
      </c>
      <c r="J6381">
        <v>54</v>
      </c>
      <c r="K6381">
        <v>4</v>
      </c>
      <c r="L6381" t="s">
        <v>240</v>
      </c>
      <c r="M6381" t="s">
        <v>258</v>
      </c>
      <c r="N6381" t="s">
        <v>259</v>
      </c>
      <c r="O6381" s="9">
        <f t="shared" si="345"/>
        <v>13.5</v>
      </c>
      <c r="P6381" s="1">
        <f t="shared" si="346"/>
        <v>7.407407407407407E-2</v>
      </c>
      <c r="Q6381">
        <f t="shared" si="347"/>
        <v>0.29629629629629628</v>
      </c>
    </row>
    <row r="6382" spans="2:17" x14ac:dyDescent="0.25">
      <c r="B6382" t="s">
        <v>264</v>
      </c>
      <c r="C6382">
        <v>181818</v>
      </c>
      <c r="D6382">
        <v>2</v>
      </c>
      <c r="E6382">
        <v>2</v>
      </c>
      <c r="F6382">
        <v>15</v>
      </c>
      <c r="G6382">
        <v>41900</v>
      </c>
      <c r="H6382" t="s">
        <v>7</v>
      </c>
      <c r="I6382" t="s">
        <v>8</v>
      </c>
      <c r="J6382">
        <v>216</v>
      </c>
      <c r="K6382">
        <v>16</v>
      </c>
      <c r="L6382" t="s">
        <v>239</v>
      </c>
      <c r="M6382" t="s">
        <v>258</v>
      </c>
      <c r="N6382" t="s">
        <v>259</v>
      </c>
      <c r="O6382" s="9">
        <f t="shared" si="345"/>
        <v>14.4</v>
      </c>
      <c r="P6382" s="1">
        <f t="shared" si="346"/>
        <v>7.407407407407407E-2</v>
      </c>
      <c r="Q6382">
        <f t="shared" si="347"/>
        <v>1.1111111111111112</v>
      </c>
    </row>
    <row r="6383" spans="2:17" x14ac:dyDescent="0.25">
      <c r="B6383" t="s">
        <v>264</v>
      </c>
      <c r="C6383">
        <v>163994</v>
      </c>
      <c r="D6383">
        <v>2</v>
      </c>
      <c r="E6383">
        <v>1</v>
      </c>
      <c r="F6383">
        <v>3.5</v>
      </c>
      <c r="G6383">
        <v>41888</v>
      </c>
      <c r="H6383" t="s">
        <v>7</v>
      </c>
      <c r="I6383" t="s">
        <v>8</v>
      </c>
      <c r="J6383">
        <v>54</v>
      </c>
      <c r="K6383">
        <v>4</v>
      </c>
      <c r="L6383" t="s">
        <v>239</v>
      </c>
      <c r="M6383" t="s">
        <v>258</v>
      </c>
      <c r="N6383" t="s">
        <v>259</v>
      </c>
      <c r="O6383" s="9">
        <f t="shared" si="345"/>
        <v>15.428571428571429</v>
      </c>
      <c r="P6383" s="1">
        <f t="shared" si="346"/>
        <v>7.407407407407407E-2</v>
      </c>
      <c r="Q6383">
        <f t="shared" si="347"/>
        <v>0.25925925925925924</v>
      </c>
    </row>
    <row r="6384" spans="2:17" x14ac:dyDescent="0.25">
      <c r="B6384" t="s">
        <v>264</v>
      </c>
      <c r="C6384">
        <v>169409</v>
      </c>
      <c r="D6384">
        <v>1</v>
      </c>
      <c r="E6384">
        <v>1</v>
      </c>
      <c r="F6384">
        <v>3.5</v>
      </c>
      <c r="G6384">
        <v>41904</v>
      </c>
      <c r="H6384" t="s">
        <v>7</v>
      </c>
      <c r="I6384" t="s">
        <v>8</v>
      </c>
      <c r="J6384">
        <v>54</v>
      </c>
      <c r="K6384">
        <v>4</v>
      </c>
      <c r="L6384" t="s">
        <v>240</v>
      </c>
      <c r="M6384" t="s">
        <v>258</v>
      </c>
      <c r="N6384" t="s">
        <v>259</v>
      </c>
      <c r="O6384" s="9">
        <f t="shared" si="345"/>
        <v>15.428571428571429</v>
      </c>
      <c r="P6384" s="1">
        <f t="shared" si="346"/>
        <v>7.407407407407407E-2</v>
      </c>
      <c r="Q6384">
        <f t="shared" si="347"/>
        <v>0.25925925925925924</v>
      </c>
    </row>
    <row r="6385" spans="2:17" x14ac:dyDescent="0.25">
      <c r="B6385" t="s">
        <v>264</v>
      </c>
      <c r="C6385">
        <v>169410</v>
      </c>
      <c r="D6385">
        <v>1</v>
      </c>
      <c r="E6385">
        <v>1</v>
      </c>
      <c r="F6385">
        <v>3.5</v>
      </c>
      <c r="G6385">
        <v>41904</v>
      </c>
      <c r="H6385" t="s">
        <v>7</v>
      </c>
      <c r="I6385" t="s">
        <v>8</v>
      </c>
      <c r="J6385">
        <v>54</v>
      </c>
      <c r="K6385">
        <v>4</v>
      </c>
      <c r="L6385" t="s">
        <v>240</v>
      </c>
      <c r="M6385" t="s">
        <v>258</v>
      </c>
      <c r="N6385" t="s">
        <v>259</v>
      </c>
      <c r="O6385" s="9">
        <f t="shared" si="345"/>
        <v>15.428571428571429</v>
      </c>
      <c r="P6385" s="1">
        <f t="shared" si="346"/>
        <v>7.407407407407407E-2</v>
      </c>
      <c r="Q6385">
        <f t="shared" si="347"/>
        <v>0.25925925925925924</v>
      </c>
    </row>
    <row r="6386" spans="2:17" x14ac:dyDescent="0.25">
      <c r="B6386" t="s">
        <v>264</v>
      </c>
      <c r="C6386">
        <v>169413</v>
      </c>
      <c r="D6386">
        <v>1</v>
      </c>
      <c r="E6386">
        <v>1</v>
      </c>
      <c r="F6386">
        <v>3.5</v>
      </c>
      <c r="G6386">
        <v>41932</v>
      </c>
      <c r="H6386" t="s">
        <v>7</v>
      </c>
      <c r="I6386" t="s">
        <v>8</v>
      </c>
      <c r="J6386">
        <v>54</v>
      </c>
      <c r="K6386">
        <v>4</v>
      </c>
      <c r="L6386" t="s">
        <v>240</v>
      </c>
      <c r="M6386" t="s">
        <v>258</v>
      </c>
      <c r="N6386" t="s">
        <v>259</v>
      </c>
      <c r="O6386" s="9">
        <f t="shared" si="345"/>
        <v>15.428571428571429</v>
      </c>
      <c r="P6386" s="1">
        <f t="shared" si="346"/>
        <v>7.407407407407407E-2</v>
      </c>
      <c r="Q6386">
        <f t="shared" si="347"/>
        <v>0.25925925925925924</v>
      </c>
    </row>
    <row r="6387" spans="2:17" x14ac:dyDescent="0.25">
      <c r="B6387" t="s">
        <v>264</v>
      </c>
      <c r="C6387">
        <v>163787</v>
      </c>
      <c r="D6387">
        <v>1</v>
      </c>
      <c r="E6387">
        <v>1</v>
      </c>
      <c r="F6387">
        <v>3.5</v>
      </c>
      <c r="G6387">
        <v>41723</v>
      </c>
      <c r="H6387" t="s">
        <v>7</v>
      </c>
      <c r="I6387" t="s">
        <v>8</v>
      </c>
      <c r="J6387">
        <v>81</v>
      </c>
      <c r="K6387">
        <v>6</v>
      </c>
      <c r="L6387" t="s">
        <v>240</v>
      </c>
      <c r="M6387" t="s">
        <v>258</v>
      </c>
      <c r="N6387" t="s">
        <v>259</v>
      </c>
      <c r="O6387" s="9">
        <f t="shared" si="345"/>
        <v>23.142857142857142</v>
      </c>
      <c r="P6387" s="1">
        <f t="shared" si="346"/>
        <v>7.407407407407407E-2</v>
      </c>
      <c r="Q6387">
        <f t="shared" si="347"/>
        <v>0.25925925925925924</v>
      </c>
    </row>
    <row r="6388" spans="2:17" x14ac:dyDescent="0.25">
      <c r="B6388" t="s">
        <v>264</v>
      </c>
      <c r="C6388">
        <v>163789</v>
      </c>
      <c r="D6388">
        <v>1</v>
      </c>
      <c r="E6388">
        <v>1</v>
      </c>
      <c r="F6388">
        <v>3.5</v>
      </c>
      <c r="G6388">
        <v>41723</v>
      </c>
      <c r="H6388" t="s">
        <v>7</v>
      </c>
      <c r="I6388" t="s">
        <v>8</v>
      </c>
      <c r="J6388">
        <v>81</v>
      </c>
      <c r="K6388">
        <v>6</v>
      </c>
      <c r="L6388" t="s">
        <v>240</v>
      </c>
      <c r="M6388" t="s">
        <v>258</v>
      </c>
      <c r="N6388" t="s">
        <v>259</v>
      </c>
      <c r="O6388" s="9">
        <f t="shared" si="345"/>
        <v>23.142857142857142</v>
      </c>
      <c r="P6388" s="1">
        <f t="shared" si="346"/>
        <v>7.407407407407407E-2</v>
      </c>
      <c r="Q6388">
        <f t="shared" si="347"/>
        <v>0.25925925925925924</v>
      </c>
    </row>
    <row r="6389" spans="2:17" x14ac:dyDescent="0.25">
      <c r="B6389" t="s">
        <v>264</v>
      </c>
      <c r="C6389">
        <v>162267</v>
      </c>
      <c r="D6389">
        <v>1</v>
      </c>
      <c r="E6389">
        <v>1</v>
      </c>
      <c r="F6389">
        <v>3</v>
      </c>
      <c r="G6389">
        <v>41554</v>
      </c>
      <c r="H6389" t="s">
        <v>7</v>
      </c>
      <c r="I6389" t="s">
        <v>8</v>
      </c>
      <c r="J6389">
        <v>81</v>
      </c>
      <c r="K6389">
        <v>6</v>
      </c>
      <c r="L6389" t="s">
        <v>240</v>
      </c>
      <c r="M6389" t="s">
        <v>258</v>
      </c>
      <c r="N6389" t="s">
        <v>259</v>
      </c>
      <c r="O6389" s="9">
        <f t="shared" si="345"/>
        <v>27</v>
      </c>
      <c r="P6389" s="1">
        <f t="shared" si="346"/>
        <v>7.407407407407407E-2</v>
      </c>
      <c r="Q6389">
        <f t="shared" si="347"/>
        <v>0.22222222222222221</v>
      </c>
    </row>
    <row r="6390" spans="2:17" x14ac:dyDescent="0.25">
      <c r="B6390" t="s">
        <v>264</v>
      </c>
      <c r="C6390">
        <v>166435</v>
      </c>
      <c r="D6390">
        <v>1</v>
      </c>
      <c r="E6390">
        <v>1</v>
      </c>
      <c r="F6390">
        <v>3</v>
      </c>
      <c r="G6390">
        <v>41587</v>
      </c>
      <c r="H6390" t="s">
        <v>7</v>
      </c>
      <c r="I6390" t="s">
        <v>8</v>
      </c>
      <c r="J6390">
        <v>81</v>
      </c>
      <c r="K6390">
        <v>6</v>
      </c>
      <c r="L6390" t="s">
        <v>240</v>
      </c>
      <c r="M6390" t="s">
        <v>258</v>
      </c>
      <c r="N6390" t="s">
        <v>259</v>
      </c>
      <c r="O6390" s="9">
        <f t="shared" si="345"/>
        <v>27</v>
      </c>
      <c r="P6390" s="1">
        <f t="shared" si="346"/>
        <v>7.407407407407407E-2</v>
      </c>
      <c r="Q6390">
        <f t="shared" si="347"/>
        <v>0.22222222222222221</v>
      </c>
    </row>
    <row r="6391" spans="2:17" x14ac:dyDescent="0.25">
      <c r="B6391" t="s">
        <v>264</v>
      </c>
      <c r="C6391">
        <v>168452</v>
      </c>
      <c r="D6391">
        <v>1</v>
      </c>
      <c r="E6391">
        <v>1</v>
      </c>
      <c r="F6391">
        <v>5</v>
      </c>
      <c r="G6391">
        <v>41709</v>
      </c>
      <c r="H6391" t="s">
        <v>7</v>
      </c>
      <c r="I6391" t="s">
        <v>8</v>
      </c>
      <c r="J6391">
        <v>135</v>
      </c>
      <c r="K6391">
        <v>10</v>
      </c>
      <c r="L6391" t="s">
        <v>240</v>
      </c>
      <c r="M6391" t="s">
        <v>258</v>
      </c>
      <c r="N6391" t="s">
        <v>259</v>
      </c>
      <c r="O6391" s="9">
        <f t="shared" si="345"/>
        <v>27</v>
      </c>
      <c r="P6391" s="1">
        <f t="shared" si="346"/>
        <v>7.407407407407407E-2</v>
      </c>
      <c r="Q6391">
        <f t="shared" si="347"/>
        <v>0.37037037037037035</v>
      </c>
    </row>
    <row r="6392" spans="2:17" x14ac:dyDescent="0.25">
      <c r="B6392" t="s">
        <v>264</v>
      </c>
      <c r="C6392">
        <v>168412</v>
      </c>
      <c r="D6392">
        <v>1</v>
      </c>
      <c r="E6392">
        <v>1</v>
      </c>
      <c r="F6392">
        <v>5</v>
      </c>
      <c r="G6392">
        <v>41713</v>
      </c>
      <c r="H6392" t="s">
        <v>7</v>
      </c>
      <c r="I6392" t="s">
        <v>8</v>
      </c>
      <c r="J6392">
        <v>135</v>
      </c>
      <c r="K6392">
        <v>10</v>
      </c>
      <c r="L6392" t="s">
        <v>240</v>
      </c>
      <c r="M6392" t="s">
        <v>258</v>
      </c>
      <c r="N6392" t="s">
        <v>259</v>
      </c>
      <c r="O6392" s="9">
        <f t="shared" si="345"/>
        <v>27</v>
      </c>
      <c r="P6392" s="1">
        <f t="shared" si="346"/>
        <v>7.407407407407407E-2</v>
      </c>
      <c r="Q6392">
        <f t="shared" si="347"/>
        <v>0.37037037037037035</v>
      </c>
    </row>
    <row r="6393" spans="2:17" x14ac:dyDescent="0.25">
      <c r="B6393" t="s">
        <v>264</v>
      </c>
      <c r="C6393">
        <v>163937</v>
      </c>
      <c r="D6393">
        <v>1</v>
      </c>
      <c r="E6393">
        <v>1</v>
      </c>
      <c r="F6393">
        <v>3</v>
      </c>
      <c r="G6393">
        <v>41718</v>
      </c>
      <c r="H6393" t="s">
        <v>7</v>
      </c>
      <c r="I6393" t="s">
        <v>8</v>
      </c>
      <c r="J6393">
        <v>81</v>
      </c>
      <c r="K6393">
        <v>6</v>
      </c>
      <c r="L6393" t="s">
        <v>240</v>
      </c>
      <c r="M6393" t="s">
        <v>258</v>
      </c>
      <c r="N6393" t="s">
        <v>259</v>
      </c>
      <c r="O6393" s="9">
        <f t="shared" si="345"/>
        <v>27</v>
      </c>
      <c r="P6393" s="1">
        <f t="shared" si="346"/>
        <v>7.407407407407407E-2</v>
      </c>
      <c r="Q6393">
        <f t="shared" si="347"/>
        <v>0.22222222222222221</v>
      </c>
    </row>
    <row r="6394" spans="2:17" x14ac:dyDescent="0.25">
      <c r="B6394" t="s">
        <v>264</v>
      </c>
      <c r="C6394">
        <v>163942</v>
      </c>
      <c r="D6394">
        <v>1</v>
      </c>
      <c r="E6394">
        <v>1</v>
      </c>
      <c r="F6394">
        <v>3</v>
      </c>
      <c r="G6394">
        <v>41719</v>
      </c>
      <c r="H6394" t="s">
        <v>7</v>
      </c>
      <c r="I6394" t="s">
        <v>8</v>
      </c>
      <c r="J6394">
        <v>81</v>
      </c>
      <c r="K6394">
        <v>6</v>
      </c>
      <c r="L6394" t="s">
        <v>240</v>
      </c>
      <c r="M6394" t="s">
        <v>258</v>
      </c>
      <c r="N6394" t="s">
        <v>259</v>
      </c>
      <c r="O6394" s="9">
        <f t="shared" si="345"/>
        <v>27</v>
      </c>
      <c r="P6394" s="1">
        <f t="shared" si="346"/>
        <v>7.407407407407407E-2</v>
      </c>
      <c r="Q6394">
        <f t="shared" si="347"/>
        <v>0.22222222222222221</v>
      </c>
    </row>
    <row r="6395" spans="2:17" x14ac:dyDescent="0.25">
      <c r="B6395" t="s">
        <v>264</v>
      </c>
      <c r="C6395">
        <v>163781</v>
      </c>
      <c r="D6395">
        <v>1</v>
      </c>
      <c r="E6395">
        <v>1</v>
      </c>
      <c r="F6395">
        <v>3</v>
      </c>
      <c r="G6395">
        <v>41721</v>
      </c>
      <c r="H6395" t="s">
        <v>7</v>
      </c>
      <c r="I6395" t="s">
        <v>8</v>
      </c>
      <c r="J6395">
        <v>81</v>
      </c>
      <c r="K6395">
        <v>6</v>
      </c>
      <c r="L6395" t="s">
        <v>240</v>
      </c>
      <c r="M6395" t="s">
        <v>258</v>
      </c>
      <c r="N6395" t="s">
        <v>259</v>
      </c>
      <c r="O6395" s="9">
        <f t="shared" ref="O6395:O6458" si="348">J6395/F6395</f>
        <v>27</v>
      </c>
      <c r="P6395" s="1">
        <f t="shared" ref="P6395:P6458" si="349">K6395/J6395</f>
        <v>7.407407407407407E-2</v>
      </c>
      <c r="Q6395">
        <f t="shared" si="347"/>
        <v>0.22222222222222221</v>
      </c>
    </row>
    <row r="6396" spans="2:17" x14ac:dyDescent="0.25">
      <c r="B6396" t="s">
        <v>264</v>
      </c>
      <c r="C6396">
        <v>172672</v>
      </c>
      <c r="D6396">
        <v>1</v>
      </c>
      <c r="E6396">
        <v>1</v>
      </c>
      <c r="F6396">
        <v>2</v>
      </c>
      <c r="G6396">
        <v>41850</v>
      </c>
      <c r="H6396" t="s">
        <v>7</v>
      </c>
      <c r="I6396" t="s">
        <v>8</v>
      </c>
      <c r="J6396">
        <v>54</v>
      </c>
      <c r="K6396">
        <v>4</v>
      </c>
      <c r="L6396" t="s">
        <v>240</v>
      </c>
      <c r="M6396" t="s">
        <v>258</v>
      </c>
      <c r="N6396" t="s">
        <v>259</v>
      </c>
      <c r="O6396" s="9">
        <f t="shared" si="348"/>
        <v>27</v>
      </c>
      <c r="P6396" s="1">
        <f t="shared" si="349"/>
        <v>7.407407407407407E-2</v>
      </c>
      <c r="Q6396">
        <f t="shared" ref="Q6396:Q6459" si="350">F6396*P6396</f>
        <v>0.14814814814814814</v>
      </c>
    </row>
    <row r="6397" spans="2:17" x14ac:dyDescent="0.25">
      <c r="B6397" t="s">
        <v>264</v>
      </c>
      <c r="C6397">
        <v>189526</v>
      </c>
      <c r="D6397">
        <v>1</v>
      </c>
      <c r="E6397">
        <v>1</v>
      </c>
      <c r="F6397">
        <v>3</v>
      </c>
      <c r="G6397">
        <v>42341</v>
      </c>
      <c r="H6397" t="s">
        <v>7</v>
      </c>
      <c r="I6397" t="s">
        <v>8</v>
      </c>
      <c r="J6397">
        <v>81</v>
      </c>
      <c r="K6397">
        <v>6</v>
      </c>
      <c r="L6397" t="s">
        <v>240</v>
      </c>
      <c r="M6397" t="s">
        <v>258</v>
      </c>
      <c r="N6397" t="s">
        <v>259</v>
      </c>
      <c r="O6397" s="9">
        <f t="shared" si="348"/>
        <v>27</v>
      </c>
      <c r="P6397" s="1">
        <f t="shared" si="349"/>
        <v>7.407407407407407E-2</v>
      </c>
      <c r="Q6397">
        <f t="shared" si="350"/>
        <v>0.22222222222222221</v>
      </c>
    </row>
    <row r="6398" spans="2:17" x14ac:dyDescent="0.25">
      <c r="B6398" t="s">
        <v>264</v>
      </c>
      <c r="C6398">
        <v>171296</v>
      </c>
      <c r="D6398">
        <v>1</v>
      </c>
      <c r="E6398">
        <v>1</v>
      </c>
      <c r="F6398">
        <v>5</v>
      </c>
      <c r="G6398">
        <v>41823</v>
      </c>
      <c r="H6398" t="s">
        <v>7</v>
      </c>
      <c r="I6398" t="s">
        <v>8</v>
      </c>
      <c r="J6398">
        <v>162</v>
      </c>
      <c r="K6398">
        <v>12</v>
      </c>
      <c r="L6398" t="s">
        <v>240</v>
      </c>
      <c r="M6398" t="s">
        <v>258</v>
      </c>
      <c r="N6398" t="s">
        <v>259</v>
      </c>
      <c r="O6398" s="9">
        <f t="shared" si="348"/>
        <v>32.4</v>
      </c>
      <c r="P6398" s="1">
        <f t="shared" si="349"/>
        <v>7.407407407407407E-2</v>
      </c>
      <c r="Q6398">
        <f t="shared" si="350"/>
        <v>0.37037037037037035</v>
      </c>
    </row>
    <row r="6399" spans="2:17" x14ac:dyDescent="0.25">
      <c r="B6399" t="s">
        <v>264</v>
      </c>
      <c r="C6399">
        <v>191977</v>
      </c>
      <c r="D6399">
        <v>1</v>
      </c>
      <c r="E6399">
        <v>1</v>
      </c>
      <c r="F6399">
        <v>5</v>
      </c>
      <c r="G6399">
        <v>42093</v>
      </c>
      <c r="H6399" t="s">
        <v>7</v>
      </c>
      <c r="I6399" t="s">
        <v>8</v>
      </c>
      <c r="J6399">
        <v>162</v>
      </c>
      <c r="K6399">
        <v>12</v>
      </c>
      <c r="L6399" t="s">
        <v>240</v>
      </c>
      <c r="M6399" t="s">
        <v>258</v>
      </c>
      <c r="N6399" t="s">
        <v>259</v>
      </c>
      <c r="O6399" s="9">
        <f t="shared" si="348"/>
        <v>32.4</v>
      </c>
      <c r="P6399" s="1">
        <f t="shared" si="349"/>
        <v>7.407407407407407E-2</v>
      </c>
      <c r="Q6399">
        <f t="shared" si="350"/>
        <v>0.37037037037037035</v>
      </c>
    </row>
    <row r="6400" spans="2:17" x14ac:dyDescent="0.25">
      <c r="B6400" t="s">
        <v>264</v>
      </c>
      <c r="C6400">
        <v>191977</v>
      </c>
      <c r="D6400">
        <v>1</v>
      </c>
      <c r="E6400">
        <v>1</v>
      </c>
      <c r="F6400">
        <v>5</v>
      </c>
      <c r="G6400">
        <v>42093</v>
      </c>
      <c r="H6400" t="s">
        <v>7</v>
      </c>
      <c r="I6400" t="s">
        <v>8</v>
      </c>
      <c r="J6400">
        <v>162</v>
      </c>
      <c r="K6400">
        <v>12</v>
      </c>
      <c r="L6400" t="s">
        <v>240</v>
      </c>
      <c r="M6400" t="s">
        <v>258</v>
      </c>
      <c r="N6400" t="s">
        <v>259</v>
      </c>
      <c r="O6400" s="9">
        <f t="shared" si="348"/>
        <v>32.4</v>
      </c>
      <c r="P6400" s="1">
        <f t="shared" si="349"/>
        <v>7.407407407407407E-2</v>
      </c>
      <c r="Q6400">
        <f t="shared" si="350"/>
        <v>0.37037037037037035</v>
      </c>
    </row>
    <row r="6401" spans="2:17" x14ac:dyDescent="0.25">
      <c r="B6401" t="s">
        <v>264</v>
      </c>
      <c r="C6401">
        <v>166642</v>
      </c>
      <c r="D6401">
        <v>1</v>
      </c>
      <c r="E6401">
        <v>1</v>
      </c>
      <c r="F6401">
        <v>4</v>
      </c>
      <c r="G6401">
        <v>41646</v>
      </c>
      <c r="H6401" t="s">
        <v>7</v>
      </c>
      <c r="I6401" t="s">
        <v>8</v>
      </c>
      <c r="J6401">
        <v>135</v>
      </c>
      <c r="K6401">
        <v>10</v>
      </c>
      <c r="L6401" t="s">
        <v>240</v>
      </c>
      <c r="M6401" t="s">
        <v>258</v>
      </c>
      <c r="N6401" t="s">
        <v>259</v>
      </c>
      <c r="O6401" s="9">
        <f t="shared" si="348"/>
        <v>33.75</v>
      </c>
      <c r="P6401" s="1">
        <f t="shared" si="349"/>
        <v>7.407407407407407E-2</v>
      </c>
      <c r="Q6401">
        <f t="shared" si="350"/>
        <v>0.29629629629629628</v>
      </c>
    </row>
    <row r="6402" spans="2:17" x14ac:dyDescent="0.25">
      <c r="B6402" t="s">
        <v>264</v>
      </c>
      <c r="C6402">
        <v>191876</v>
      </c>
      <c r="D6402">
        <v>1</v>
      </c>
      <c r="E6402">
        <v>1</v>
      </c>
      <c r="F6402">
        <v>4</v>
      </c>
      <c r="G6402">
        <v>42166</v>
      </c>
      <c r="H6402" t="s">
        <v>7</v>
      </c>
      <c r="I6402" t="s">
        <v>8</v>
      </c>
      <c r="J6402">
        <v>135</v>
      </c>
      <c r="K6402">
        <v>10</v>
      </c>
      <c r="L6402" t="s">
        <v>240</v>
      </c>
      <c r="M6402" t="s">
        <v>258</v>
      </c>
      <c r="N6402" t="s">
        <v>259</v>
      </c>
      <c r="O6402" s="9">
        <f t="shared" si="348"/>
        <v>33.75</v>
      </c>
      <c r="P6402" s="1">
        <f t="shared" si="349"/>
        <v>7.407407407407407E-2</v>
      </c>
      <c r="Q6402">
        <f t="shared" si="350"/>
        <v>0.29629629629629628</v>
      </c>
    </row>
    <row r="6403" spans="2:17" x14ac:dyDescent="0.25">
      <c r="B6403" t="s">
        <v>264</v>
      </c>
      <c r="C6403">
        <v>179996</v>
      </c>
      <c r="D6403">
        <v>1</v>
      </c>
      <c r="E6403">
        <v>1</v>
      </c>
      <c r="F6403">
        <v>1.5</v>
      </c>
      <c r="G6403">
        <v>41984</v>
      </c>
      <c r="H6403" t="s">
        <v>7</v>
      </c>
      <c r="I6403" t="s">
        <v>8</v>
      </c>
      <c r="J6403">
        <v>54</v>
      </c>
      <c r="K6403">
        <v>4</v>
      </c>
      <c r="L6403" t="s">
        <v>240</v>
      </c>
      <c r="M6403" t="s">
        <v>258</v>
      </c>
      <c r="N6403" t="s">
        <v>259</v>
      </c>
      <c r="O6403" s="9">
        <f t="shared" si="348"/>
        <v>36</v>
      </c>
      <c r="P6403" s="1">
        <f t="shared" si="349"/>
        <v>7.407407407407407E-2</v>
      </c>
      <c r="Q6403">
        <f t="shared" si="350"/>
        <v>0.1111111111111111</v>
      </c>
    </row>
    <row r="6404" spans="2:17" x14ac:dyDescent="0.25">
      <c r="B6404" t="s">
        <v>264</v>
      </c>
      <c r="C6404">
        <v>171505</v>
      </c>
      <c r="D6404">
        <v>1</v>
      </c>
      <c r="E6404">
        <v>1</v>
      </c>
      <c r="F6404">
        <v>4</v>
      </c>
      <c r="G6404">
        <v>41813</v>
      </c>
      <c r="H6404" t="s">
        <v>7</v>
      </c>
      <c r="I6404" t="s">
        <v>8</v>
      </c>
      <c r="J6404">
        <v>162</v>
      </c>
      <c r="K6404">
        <v>12</v>
      </c>
      <c r="L6404" t="s">
        <v>240</v>
      </c>
      <c r="M6404" t="s">
        <v>258</v>
      </c>
      <c r="N6404" t="s">
        <v>259</v>
      </c>
      <c r="O6404" s="9">
        <f t="shared" si="348"/>
        <v>40.5</v>
      </c>
      <c r="P6404" s="1">
        <f t="shared" si="349"/>
        <v>7.407407407407407E-2</v>
      </c>
      <c r="Q6404">
        <f t="shared" si="350"/>
        <v>0.29629629629629628</v>
      </c>
    </row>
    <row r="6405" spans="2:17" x14ac:dyDescent="0.25">
      <c r="B6405" t="s">
        <v>264</v>
      </c>
      <c r="C6405">
        <v>172502</v>
      </c>
      <c r="D6405">
        <v>1</v>
      </c>
      <c r="E6405">
        <v>1</v>
      </c>
      <c r="F6405">
        <v>4</v>
      </c>
      <c r="G6405">
        <v>41862</v>
      </c>
      <c r="H6405" t="s">
        <v>7</v>
      </c>
      <c r="I6405" t="s">
        <v>8</v>
      </c>
      <c r="J6405">
        <v>162</v>
      </c>
      <c r="K6405">
        <v>12</v>
      </c>
      <c r="L6405" t="s">
        <v>240</v>
      </c>
      <c r="M6405" t="s">
        <v>258</v>
      </c>
      <c r="N6405" t="s">
        <v>259</v>
      </c>
      <c r="O6405" s="9">
        <f t="shared" si="348"/>
        <v>40.5</v>
      </c>
      <c r="P6405" s="1">
        <f t="shared" si="349"/>
        <v>7.407407407407407E-2</v>
      </c>
      <c r="Q6405">
        <f t="shared" si="350"/>
        <v>0.29629629629629628</v>
      </c>
    </row>
    <row r="6406" spans="2:17" x14ac:dyDescent="0.25">
      <c r="B6406" t="s">
        <v>264</v>
      </c>
      <c r="C6406">
        <v>168871</v>
      </c>
      <c r="D6406">
        <v>1</v>
      </c>
      <c r="E6406">
        <v>1</v>
      </c>
      <c r="F6406">
        <v>4</v>
      </c>
      <c r="G6406">
        <v>41863</v>
      </c>
      <c r="H6406" t="s">
        <v>7</v>
      </c>
      <c r="I6406" t="s">
        <v>8</v>
      </c>
      <c r="J6406">
        <v>162</v>
      </c>
      <c r="K6406">
        <v>12</v>
      </c>
      <c r="L6406" t="s">
        <v>240</v>
      </c>
      <c r="M6406" t="s">
        <v>258</v>
      </c>
      <c r="N6406" t="s">
        <v>259</v>
      </c>
      <c r="O6406" s="9">
        <f t="shared" si="348"/>
        <v>40.5</v>
      </c>
      <c r="P6406" s="1">
        <f t="shared" si="349"/>
        <v>7.407407407407407E-2</v>
      </c>
      <c r="Q6406">
        <f t="shared" si="350"/>
        <v>0.29629629629629628</v>
      </c>
    </row>
    <row r="6407" spans="2:17" x14ac:dyDescent="0.25">
      <c r="B6407" t="s">
        <v>264</v>
      </c>
      <c r="C6407">
        <v>172586</v>
      </c>
      <c r="D6407">
        <v>1</v>
      </c>
      <c r="E6407">
        <v>1</v>
      </c>
      <c r="F6407">
        <v>4</v>
      </c>
      <c r="G6407">
        <v>41863</v>
      </c>
      <c r="H6407" t="s">
        <v>7</v>
      </c>
      <c r="I6407" t="s">
        <v>8</v>
      </c>
      <c r="J6407">
        <v>162</v>
      </c>
      <c r="K6407">
        <v>12</v>
      </c>
      <c r="L6407" t="s">
        <v>240</v>
      </c>
      <c r="M6407" t="s">
        <v>258</v>
      </c>
      <c r="N6407" t="s">
        <v>259</v>
      </c>
      <c r="O6407" s="9">
        <f t="shared" si="348"/>
        <v>40.5</v>
      </c>
      <c r="P6407" s="1">
        <f t="shared" si="349"/>
        <v>7.407407407407407E-2</v>
      </c>
      <c r="Q6407">
        <f t="shared" si="350"/>
        <v>0.29629629629629628</v>
      </c>
    </row>
    <row r="6408" spans="2:17" x14ac:dyDescent="0.25">
      <c r="B6408" t="s">
        <v>264</v>
      </c>
      <c r="C6408">
        <v>173343</v>
      </c>
      <c r="D6408">
        <v>1</v>
      </c>
      <c r="E6408">
        <v>1</v>
      </c>
      <c r="F6408">
        <v>4</v>
      </c>
      <c r="G6408">
        <v>41863</v>
      </c>
      <c r="H6408" t="s">
        <v>7</v>
      </c>
      <c r="I6408" t="s">
        <v>8</v>
      </c>
      <c r="J6408">
        <v>162</v>
      </c>
      <c r="K6408">
        <v>12</v>
      </c>
      <c r="L6408" t="s">
        <v>240</v>
      </c>
      <c r="M6408" t="s">
        <v>258</v>
      </c>
      <c r="N6408" t="s">
        <v>259</v>
      </c>
      <c r="O6408" s="9">
        <f t="shared" si="348"/>
        <v>40.5</v>
      </c>
      <c r="P6408" s="1">
        <f t="shared" si="349"/>
        <v>7.407407407407407E-2</v>
      </c>
      <c r="Q6408">
        <f t="shared" si="350"/>
        <v>0.29629629629629628</v>
      </c>
    </row>
    <row r="6409" spans="2:17" x14ac:dyDescent="0.25">
      <c r="B6409" t="s">
        <v>264</v>
      </c>
      <c r="C6409">
        <v>178532</v>
      </c>
      <c r="D6409">
        <v>1</v>
      </c>
      <c r="E6409">
        <v>1</v>
      </c>
      <c r="F6409">
        <v>4</v>
      </c>
      <c r="G6409">
        <v>41839</v>
      </c>
      <c r="H6409" t="s">
        <v>7</v>
      </c>
      <c r="I6409" t="s">
        <v>8</v>
      </c>
      <c r="J6409">
        <v>162</v>
      </c>
      <c r="K6409">
        <v>12</v>
      </c>
      <c r="L6409" t="s">
        <v>240</v>
      </c>
      <c r="M6409" t="s">
        <v>258</v>
      </c>
      <c r="N6409" t="s">
        <v>259</v>
      </c>
      <c r="O6409" s="9">
        <f t="shared" si="348"/>
        <v>40.5</v>
      </c>
      <c r="P6409" s="1">
        <f t="shared" si="349"/>
        <v>7.407407407407407E-2</v>
      </c>
      <c r="Q6409">
        <f t="shared" si="350"/>
        <v>0.29629629629629628</v>
      </c>
    </row>
    <row r="6410" spans="2:17" x14ac:dyDescent="0.25">
      <c r="B6410" t="s">
        <v>264</v>
      </c>
      <c r="C6410">
        <v>178427</v>
      </c>
      <c r="D6410">
        <v>1</v>
      </c>
      <c r="E6410">
        <v>1</v>
      </c>
      <c r="F6410">
        <v>4</v>
      </c>
      <c r="G6410">
        <v>41841</v>
      </c>
      <c r="H6410" t="s">
        <v>7</v>
      </c>
      <c r="I6410" t="s">
        <v>8</v>
      </c>
      <c r="J6410">
        <v>162</v>
      </c>
      <c r="K6410">
        <v>12</v>
      </c>
      <c r="L6410" t="s">
        <v>240</v>
      </c>
      <c r="M6410" t="s">
        <v>258</v>
      </c>
      <c r="N6410" t="s">
        <v>259</v>
      </c>
      <c r="O6410" s="9">
        <f t="shared" si="348"/>
        <v>40.5</v>
      </c>
      <c r="P6410" s="1">
        <f t="shared" si="349"/>
        <v>7.407407407407407E-2</v>
      </c>
      <c r="Q6410">
        <f t="shared" si="350"/>
        <v>0.29629629629629628</v>
      </c>
    </row>
    <row r="6411" spans="2:17" x14ac:dyDescent="0.25">
      <c r="B6411" t="s">
        <v>264</v>
      </c>
      <c r="C6411">
        <v>178449</v>
      </c>
      <c r="D6411">
        <v>1</v>
      </c>
      <c r="E6411">
        <v>1</v>
      </c>
      <c r="F6411">
        <v>4</v>
      </c>
      <c r="G6411">
        <v>41842</v>
      </c>
      <c r="H6411" t="s">
        <v>7</v>
      </c>
      <c r="I6411" t="s">
        <v>8</v>
      </c>
      <c r="J6411">
        <v>162</v>
      </c>
      <c r="K6411">
        <v>12</v>
      </c>
      <c r="L6411" t="s">
        <v>240</v>
      </c>
      <c r="M6411" t="s">
        <v>258</v>
      </c>
      <c r="N6411" t="s">
        <v>259</v>
      </c>
      <c r="O6411" s="9">
        <f t="shared" si="348"/>
        <v>40.5</v>
      </c>
      <c r="P6411" s="1">
        <f t="shared" si="349"/>
        <v>7.407407407407407E-2</v>
      </c>
      <c r="Q6411">
        <f t="shared" si="350"/>
        <v>0.29629629629629628</v>
      </c>
    </row>
    <row r="6412" spans="2:17" x14ac:dyDescent="0.25">
      <c r="B6412" t="s">
        <v>264</v>
      </c>
      <c r="C6412">
        <v>178541</v>
      </c>
      <c r="D6412">
        <v>1</v>
      </c>
      <c r="E6412">
        <v>1</v>
      </c>
      <c r="F6412">
        <v>4</v>
      </c>
      <c r="G6412">
        <v>41839</v>
      </c>
      <c r="H6412" t="s">
        <v>7</v>
      </c>
      <c r="I6412" t="s">
        <v>8</v>
      </c>
      <c r="J6412">
        <v>162</v>
      </c>
      <c r="K6412">
        <v>12</v>
      </c>
      <c r="L6412" t="s">
        <v>240</v>
      </c>
      <c r="M6412" t="s">
        <v>258</v>
      </c>
      <c r="N6412" t="s">
        <v>259</v>
      </c>
      <c r="O6412" s="9">
        <f t="shared" si="348"/>
        <v>40.5</v>
      </c>
      <c r="P6412" s="1">
        <f t="shared" si="349"/>
        <v>7.407407407407407E-2</v>
      </c>
      <c r="Q6412">
        <f t="shared" si="350"/>
        <v>0.29629629629629628</v>
      </c>
    </row>
    <row r="6413" spans="2:17" x14ac:dyDescent="0.25">
      <c r="B6413" t="s">
        <v>264</v>
      </c>
      <c r="C6413">
        <v>178544</v>
      </c>
      <c r="D6413">
        <v>1</v>
      </c>
      <c r="E6413">
        <v>1</v>
      </c>
      <c r="F6413">
        <v>4</v>
      </c>
      <c r="G6413">
        <v>41839</v>
      </c>
      <c r="H6413" t="s">
        <v>7</v>
      </c>
      <c r="I6413" t="s">
        <v>8</v>
      </c>
      <c r="J6413">
        <v>162</v>
      </c>
      <c r="K6413">
        <v>12</v>
      </c>
      <c r="L6413" t="s">
        <v>240</v>
      </c>
      <c r="M6413" t="s">
        <v>258</v>
      </c>
      <c r="N6413" t="s">
        <v>259</v>
      </c>
      <c r="O6413" s="9">
        <f t="shared" si="348"/>
        <v>40.5</v>
      </c>
      <c r="P6413" s="1">
        <f t="shared" si="349"/>
        <v>7.407407407407407E-2</v>
      </c>
      <c r="Q6413">
        <f t="shared" si="350"/>
        <v>0.29629629629629628</v>
      </c>
    </row>
    <row r="6414" spans="2:17" x14ac:dyDescent="0.25">
      <c r="B6414" t="s">
        <v>264</v>
      </c>
      <c r="C6414">
        <v>179810</v>
      </c>
      <c r="D6414">
        <v>1</v>
      </c>
      <c r="E6414">
        <v>1</v>
      </c>
      <c r="F6414">
        <v>4</v>
      </c>
      <c r="G6414">
        <v>41842</v>
      </c>
      <c r="H6414" t="s">
        <v>7</v>
      </c>
      <c r="I6414" t="s">
        <v>8</v>
      </c>
      <c r="J6414">
        <v>162</v>
      </c>
      <c r="K6414">
        <v>12</v>
      </c>
      <c r="L6414" t="s">
        <v>240</v>
      </c>
      <c r="M6414" t="s">
        <v>258</v>
      </c>
      <c r="N6414" t="s">
        <v>259</v>
      </c>
      <c r="O6414" s="9">
        <f t="shared" si="348"/>
        <v>40.5</v>
      </c>
      <c r="P6414" s="1">
        <f t="shared" si="349"/>
        <v>7.407407407407407E-2</v>
      </c>
      <c r="Q6414">
        <f t="shared" si="350"/>
        <v>0.29629629629629628</v>
      </c>
    </row>
    <row r="6415" spans="2:17" x14ac:dyDescent="0.25">
      <c r="B6415" t="s">
        <v>264</v>
      </c>
      <c r="C6415">
        <v>178436</v>
      </c>
      <c r="D6415">
        <v>1</v>
      </c>
      <c r="E6415">
        <v>1</v>
      </c>
      <c r="F6415">
        <v>4</v>
      </c>
      <c r="G6415">
        <v>41841</v>
      </c>
      <c r="H6415" t="s">
        <v>7</v>
      </c>
      <c r="I6415" t="s">
        <v>8</v>
      </c>
      <c r="J6415">
        <v>162</v>
      </c>
      <c r="K6415">
        <v>12</v>
      </c>
      <c r="L6415" t="s">
        <v>240</v>
      </c>
      <c r="M6415" t="s">
        <v>258</v>
      </c>
      <c r="N6415" t="s">
        <v>259</v>
      </c>
      <c r="O6415" s="9">
        <f t="shared" si="348"/>
        <v>40.5</v>
      </c>
      <c r="P6415" s="1">
        <f t="shared" si="349"/>
        <v>7.407407407407407E-2</v>
      </c>
      <c r="Q6415">
        <f t="shared" si="350"/>
        <v>0.29629629629629628</v>
      </c>
    </row>
    <row r="6416" spans="2:17" x14ac:dyDescent="0.25">
      <c r="B6416" t="s">
        <v>264</v>
      </c>
      <c r="C6416">
        <v>191978</v>
      </c>
      <c r="D6416">
        <v>1</v>
      </c>
      <c r="E6416">
        <v>1</v>
      </c>
      <c r="F6416">
        <v>4</v>
      </c>
      <c r="G6416">
        <v>42094</v>
      </c>
      <c r="H6416" t="s">
        <v>7</v>
      </c>
      <c r="I6416" t="s">
        <v>8</v>
      </c>
      <c r="J6416">
        <v>162</v>
      </c>
      <c r="K6416">
        <v>12</v>
      </c>
      <c r="L6416" t="s">
        <v>240</v>
      </c>
      <c r="M6416" t="s">
        <v>258</v>
      </c>
      <c r="N6416" t="s">
        <v>259</v>
      </c>
      <c r="O6416" s="9">
        <f t="shared" si="348"/>
        <v>40.5</v>
      </c>
      <c r="P6416" s="1">
        <f t="shared" si="349"/>
        <v>7.407407407407407E-2</v>
      </c>
      <c r="Q6416">
        <f t="shared" si="350"/>
        <v>0.29629629629629628</v>
      </c>
    </row>
    <row r="6417" spans="2:17" x14ac:dyDescent="0.25">
      <c r="B6417" t="s">
        <v>264</v>
      </c>
      <c r="C6417">
        <v>191978</v>
      </c>
      <c r="D6417">
        <v>1</v>
      </c>
      <c r="E6417">
        <v>1</v>
      </c>
      <c r="F6417">
        <v>4</v>
      </c>
      <c r="G6417">
        <v>42094</v>
      </c>
      <c r="H6417" t="s">
        <v>7</v>
      </c>
      <c r="I6417" t="s">
        <v>8</v>
      </c>
      <c r="J6417">
        <v>162</v>
      </c>
      <c r="K6417">
        <v>12</v>
      </c>
      <c r="L6417" t="s">
        <v>240</v>
      </c>
      <c r="M6417" t="s">
        <v>258</v>
      </c>
      <c r="N6417" t="s">
        <v>259</v>
      </c>
      <c r="O6417" s="9">
        <f t="shared" si="348"/>
        <v>40.5</v>
      </c>
      <c r="P6417" s="1">
        <f t="shared" si="349"/>
        <v>7.407407407407407E-2</v>
      </c>
      <c r="Q6417">
        <f t="shared" si="350"/>
        <v>0.29629629629629628</v>
      </c>
    </row>
    <row r="6418" spans="2:17" x14ac:dyDescent="0.25">
      <c r="B6418" t="s">
        <v>264</v>
      </c>
      <c r="C6418">
        <v>191039</v>
      </c>
      <c r="D6418">
        <v>1</v>
      </c>
      <c r="E6418">
        <v>1</v>
      </c>
      <c r="F6418">
        <v>4</v>
      </c>
      <c r="G6418">
        <v>42163</v>
      </c>
      <c r="H6418" t="s">
        <v>7</v>
      </c>
      <c r="I6418" t="s">
        <v>8</v>
      </c>
      <c r="J6418">
        <v>162</v>
      </c>
      <c r="K6418">
        <v>12</v>
      </c>
      <c r="L6418" t="s">
        <v>240</v>
      </c>
      <c r="M6418" t="s">
        <v>258</v>
      </c>
      <c r="N6418" t="s">
        <v>259</v>
      </c>
      <c r="O6418" s="9">
        <f t="shared" si="348"/>
        <v>40.5</v>
      </c>
      <c r="P6418" s="1">
        <f t="shared" si="349"/>
        <v>7.407407407407407E-2</v>
      </c>
      <c r="Q6418">
        <f t="shared" si="350"/>
        <v>0.29629629629629628</v>
      </c>
    </row>
    <row r="6419" spans="2:17" x14ac:dyDescent="0.25">
      <c r="B6419" t="s">
        <v>264</v>
      </c>
      <c r="C6419">
        <v>191039</v>
      </c>
      <c r="D6419">
        <v>1</v>
      </c>
      <c r="E6419">
        <v>1</v>
      </c>
      <c r="F6419">
        <v>4</v>
      </c>
      <c r="G6419">
        <v>42163</v>
      </c>
      <c r="H6419" t="s">
        <v>7</v>
      </c>
      <c r="I6419" t="s">
        <v>8</v>
      </c>
      <c r="J6419">
        <v>162</v>
      </c>
      <c r="K6419">
        <v>12</v>
      </c>
      <c r="L6419" t="s">
        <v>240</v>
      </c>
      <c r="M6419" t="s">
        <v>258</v>
      </c>
      <c r="N6419" t="s">
        <v>259</v>
      </c>
      <c r="O6419" s="9">
        <f t="shared" si="348"/>
        <v>40.5</v>
      </c>
      <c r="P6419" s="1">
        <f t="shared" si="349"/>
        <v>7.407407407407407E-2</v>
      </c>
      <c r="Q6419">
        <f t="shared" si="350"/>
        <v>0.29629629629629628</v>
      </c>
    </row>
    <row r="6420" spans="2:17" x14ac:dyDescent="0.25">
      <c r="B6420" t="s">
        <v>264</v>
      </c>
      <c r="C6420">
        <v>180213</v>
      </c>
      <c r="D6420">
        <v>1</v>
      </c>
      <c r="E6420">
        <v>1</v>
      </c>
      <c r="F6420">
        <v>1.5</v>
      </c>
      <c r="G6420">
        <v>41960</v>
      </c>
      <c r="H6420" t="s">
        <v>5</v>
      </c>
      <c r="I6420" t="s">
        <v>6</v>
      </c>
      <c r="J6420">
        <v>108</v>
      </c>
      <c r="K6420">
        <v>8</v>
      </c>
      <c r="L6420" t="s">
        <v>240</v>
      </c>
      <c r="M6420" t="s">
        <v>5</v>
      </c>
      <c r="N6420" t="s">
        <v>259</v>
      </c>
      <c r="O6420" s="9">
        <f t="shared" si="348"/>
        <v>72</v>
      </c>
      <c r="P6420" s="1">
        <f t="shared" si="349"/>
        <v>7.407407407407407E-2</v>
      </c>
      <c r="Q6420">
        <f t="shared" si="350"/>
        <v>0.1111111111111111</v>
      </c>
    </row>
    <row r="6421" spans="2:17" x14ac:dyDescent="0.25">
      <c r="B6421" t="s">
        <v>264</v>
      </c>
      <c r="C6421">
        <v>181664</v>
      </c>
      <c r="D6421">
        <v>2</v>
      </c>
      <c r="E6421">
        <v>1</v>
      </c>
      <c r="F6421">
        <v>20</v>
      </c>
      <c r="G6421">
        <v>41898</v>
      </c>
      <c r="H6421" t="s">
        <v>7</v>
      </c>
      <c r="I6421" t="s">
        <v>8</v>
      </c>
      <c r="J6421">
        <v>352</v>
      </c>
      <c r="K6421">
        <v>26</v>
      </c>
      <c r="L6421" t="s">
        <v>239</v>
      </c>
      <c r="M6421" t="s">
        <v>258</v>
      </c>
      <c r="N6421" t="s">
        <v>259</v>
      </c>
      <c r="O6421" s="9">
        <f t="shared" si="348"/>
        <v>17.600000000000001</v>
      </c>
      <c r="P6421" s="1">
        <f t="shared" si="349"/>
        <v>7.3863636363636367E-2</v>
      </c>
      <c r="Q6421">
        <f t="shared" si="350"/>
        <v>1.4772727272727273</v>
      </c>
    </row>
    <row r="6422" spans="2:17" x14ac:dyDescent="0.25">
      <c r="B6422" t="s">
        <v>264</v>
      </c>
      <c r="C6422">
        <v>190659</v>
      </c>
      <c r="D6422">
        <v>2</v>
      </c>
      <c r="E6422">
        <v>1</v>
      </c>
      <c r="F6422">
        <v>10</v>
      </c>
      <c r="G6422">
        <v>42164</v>
      </c>
      <c r="H6422" t="s">
        <v>7</v>
      </c>
      <c r="I6422" t="s">
        <v>8</v>
      </c>
      <c r="J6422">
        <v>176</v>
      </c>
      <c r="K6422">
        <v>13</v>
      </c>
      <c r="L6422" t="s">
        <v>239</v>
      </c>
      <c r="M6422" t="s">
        <v>258</v>
      </c>
      <c r="N6422" t="s">
        <v>259</v>
      </c>
      <c r="O6422" s="9">
        <f t="shared" si="348"/>
        <v>17.600000000000001</v>
      </c>
      <c r="P6422" s="1">
        <f t="shared" si="349"/>
        <v>7.3863636363636367E-2</v>
      </c>
      <c r="Q6422">
        <f t="shared" si="350"/>
        <v>0.73863636363636365</v>
      </c>
    </row>
    <row r="6423" spans="2:17" x14ac:dyDescent="0.25">
      <c r="B6423" t="s">
        <v>264</v>
      </c>
      <c r="C6423">
        <v>190659</v>
      </c>
      <c r="D6423">
        <v>2</v>
      </c>
      <c r="E6423">
        <v>1</v>
      </c>
      <c r="F6423">
        <v>10</v>
      </c>
      <c r="G6423">
        <v>42164</v>
      </c>
      <c r="H6423" t="s">
        <v>7</v>
      </c>
      <c r="I6423" t="s">
        <v>8</v>
      </c>
      <c r="J6423">
        <v>176</v>
      </c>
      <c r="K6423">
        <v>13</v>
      </c>
      <c r="L6423" t="s">
        <v>239</v>
      </c>
      <c r="M6423" t="s">
        <v>258</v>
      </c>
      <c r="N6423" t="s">
        <v>259</v>
      </c>
      <c r="O6423" s="9">
        <f t="shared" si="348"/>
        <v>17.600000000000001</v>
      </c>
      <c r="P6423" s="1">
        <f t="shared" si="349"/>
        <v>7.3863636363636367E-2</v>
      </c>
      <c r="Q6423">
        <f t="shared" si="350"/>
        <v>0.73863636363636365</v>
      </c>
    </row>
    <row r="6424" spans="2:17" x14ac:dyDescent="0.25">
      <c r="B6424" t="s">
        <v>264</v>
      </c>
      <c r="C6424">
        <v>157201</v>
      </c>
      <c r="D6424">
        <v>2</v>
      </c>
      <c r="E6424">
        <v>2</v>
      </c>
      <c r="F6424">
        <v>5</v>
      </c>
      <c r="G6424">
        <v>41414</v>
      </c>
      <c r="H6424" t="s">
        <v>7</v>
      </c>
      <c r="I6424" t="s">
        <v>8</v>
      </c>
      <c r="J6424">
        <v>176</v>
      </c>
      <c r="K6424">
        <v>13</v>
      </c>
      <c r="L6424" t="s">
        <v>239</v>
      </c>
      <c r="M6424" t="s">
        <v>258</v>
      </c>
      <c r="N6424" t="s">
        <v>259</v>
      </c>
      <c r="O6424" s="9">
        <f t="shared" si="348"/>
        <v>35.200000000000003</v>
      </c>
      <c r="P6424" s="1">
        <f t="shared" si="349"/>
        <v>7.3863636363636367E-2</v>
      </c>
      <c r="Q6424">
        <f t="shared" si="350"/>
        <v>0.36931818181818182</v>
      </c>
    </row>
    <row r="6425" spans="2:17" x14ac:dyDescent="0.25">
      <c r="B6425" t="s">
        <v>264</v>
      </c>
      <c r="C6425">
        <v>161012</v>
      </c>
      <c r="D6425">
        <v>2</v>
      </c>
      <c r="E6425">
        <v>2</v>
      </c>
      <c r="F6425">
        <v>5</v>
      </c>
      <c r="G6425">
        <v>41541</v>
      </c>
      <c r="H6425" t="s">
        <v>7</v>
      </c>
      <c r="I6425" t="s">
        <v>8</v>
      </c>
      <c r="J6425">
        <v>176</v>
      </c>
      <c r="K6425">
        <v>13</v>
      </c>
      <c r="L6425" t="s">
        <v>239</v>
      </c>
      <c r="M6425" t="s">
        <v>258</v>
      </c>
      <c r="N6425" t="s">
        <v>259</v>
      </c>
      <c r="O6425" s="9">
        <f t="shared" si="348"/>
        <v>35.200000000000003</v>
      </c>
      <c r="P6425" s="1">
        <f t="shared" si="349"/>
        <v>7.3863636363636367E-2</v>
      </c>
      <c r="Q6425">
        <f t="shared" si="350"/>
        <v>0.36931818181818182</v>
      </c>
    </row>
    <row r="6426" spans="2:17" x14ac:dyDescent="0.25">
      <c r="B6426" t="s">
        <v>264</v>
      </c>
      <c r="C6426">
        <v>166113</v>
      </c>
      <c r="D6426">
        <v>1</v>
      </c>
      <c r="E6426">
        <v>1</v>
      </c>
      <c r="F6426">
        <v>5</v>
      </c>
      <c r="G6426">
        <v>41579</v>
      </c>
      <c r="H6426" t="s">
        <v>7</v>
      </c>
      <c r="I6426" t="s">
        <v>8</v>
      </c>
      <c r="J6426">
        <v>176</v>
      </c>
      <c r="K6426">
        <v>13</v>
      </c>
      <c r="L6426" t="s">
        <v>240</v>
      </c>
      <c r="M6426" t="s">
        <v>258</v>
      </c>
      <c r="N6426" t="s">
        <v>259</v>
      </c>
      <c r="O6426" s="9">
        <f t="shared" si="348"/>
        <v>35.200000000000003</v>
      </c>
      <c r="P6426" s="1">
        <f t="shared" si="349"/>
        <v>7.3863636363636367E-2</v>
      </c>
      <c r="Q6426">
        <f t="shared" si="350"/>
        <v>0.36931818181818182</v>
      </c>
    </row>
    <row r="6427" spans="2:17" x14ac:dyDescent="0.25">
      <c r="B6427" t="s">
        <v>264</v>
      </c>
      <c r="C6427">
        <v>171116</v>
      </c>
      <c r="D6427">
        <v>2</v>
      </c>
      <c r="E6427">
        <v>1</v>
      </c>
      <c r="F6427">
        <v>5</v>
      </c>
      <c r="G6427">
        <v>41781</v>
      </c>
      <c r="H6427" t="s">
        <v>7</v>
      </c>
      <c r="I6427" t="s">
        <v>8</v>
      </c>
      <c r="J6427">
        <v>176</v>
      </c>
      <c r="K6427">
        <v>13</v>
      </c>
      <c r="L6427" t="s">
        <v>239</v>
      </c>
      <c r="M6427" t="s">
        <v>258</v>
      </c>
      <c r="N6427" t="s">
        <v>259</v>
      </c>
      <c r="O6427" s="9">
        <f t="shared" si="348"/>
        <v>35.200000000000003</v>
      </c>
      <c r="P6427" s="1">
        <f t="shared" si="349"/>
        <v>7.3863636363636367E-2</v>
      </c>
      <c r="Q6427">
        <f t="shared" si="350"/>
        <v>0.36931818181818182</v>
      </c>
    </row>
    <row r="6428" spans="2:17" x14ac:dyDescent="0.25">
      <c r="B6428" t="s">
        <v>264</v>
      </c>
      <c r="C6428">
        <v>161529</v>
      </c>
      <c r="D6428">
        <v>1</v>
      </c>
      <c r="E6428">
        <v>1</v>
      </c>
      <c r="F6428">
        <v>4</v>
      </c>
      <c r="G6428">
        <v>41428</v>
      </c>
      <c r="H6428" t="s">
        <v>5</v>
      </c>
      <c r="I6428" t="s">
        <v>6</v>
      </c>
      <c r="J6428">
        <v>176</v>
      </c>
      <c r="K6428">
        <v>13</v>
      </c>
      <c r="L6428" t="s">
        <v>240</v>
      </c>
      <c r="M6428" t="s">
        <v>5</v>
      </c>
      <c r="N6428" t="s">
        <v>259</v>
      </c>
      <c r="O6428" s="9">
        <f t="shared" si="348"/>
        <v>44</v>
      </c>
      <c r="P6428" s="1">
        <f t="shared" si="349"/>
        <v>7.3863636363636367E-2</v>
      </c>
      <c r="Q6428">
        <f t="shared" si="350"/>
        <v>0.29545454545454547</v>
      </c>
    </row>
    <row r="6429" spans="2:17" x14ac:dyDescent="0.25">
      <c r="B6429" t="s">
        <v>264</v>
      </c>
      <c r="C6429">
        <v>161544</v>
      </c>
      <c r="D6429">
        <v>1</v>
      </c>
      <c r="E6429">
        <v>1</v>
      </c>
      <c r="F6429">
        <v>4</v>
      </c>
      <c r="G6429">
        <v>41431</v>
      </c>
      <c r="H6429" t="s">
        <v>5</v>
      </c>
      <c r="I6429" t="s">
        <v>6</v>
      </c>
      <c r="J6429">
        <v>176</v>
      </c>
      <c r="K6429">
        <v>13</v>
      </c>
      <c r="L6429" t="s">
        <v>240</v>
      </c>
      <c r="M6429" t="s">
        <v>5</v>
      </c>
      <c r="N6429" t="s">
        <v>259</v>
      </c>
      <c r="O6429" s="9">
        <f t="shared" si="348"/>
        <v>44</v>
      </c>
      <c r="P6429" s="1">
        <f t="shared" si="349"/>
        <v>7.3863636363636367E-2</v>
      </c>
      <c r="Q6429">
        <f t="shared" si="350"/>
        <v>0.29545454545454547</v>
      </c>
    </row>
    <row r="6430" spans="2:17" x14ac:dyDescent="0.25">
      <c r="B6430" t="s">
        <v>264</v>
      </c>
      <c r="C6430">
        <v>166592</v>
      </c>
      <c r="D6430">
        <v>1</v>
      </c>
      <c r="E6430">
        <v>1</v>
      </c>
      <c r="F6430">
        <v>4</v>
      </c>
      <c r="G6430">
        <v>41631</v>
      </c>
      <c r="H6430" t="s">
        <v>7</v>
      </c>
      <c r="I6430" t="s">
        <v>8</v>
      </c>
      <c r="J6430">
        <v>176</v>
      </c>
      <c r="K6430">
        <v>13</v>
      </c>
      <c r="L6430" t="s">
        <v>240</v>
      </c>
      <c r="M6430" t="s">
        <v>258</v>
      </c>
      <c r="N6430" t="s">
        <v>259</v>
      </c>
      <c r="O6430" s="9">
        <f t="shared" si="348"/>
        <v>44</v>
      </c>
      <c r="P6430" s="1">
        <f t="shared" si="349"/>
        <v>7.3863636363636367E-2</v>
      </c>
      <c r="Q6430">
        <f t="shared" si="350"/>
        <v>0.29545454545454547</v>
      </c>
    </row>
    <row r="6431" spans="2:17" x14ac:dyDescent="0.25">
      <c r="B6431" t="s">
        <v>264</v>
      </c>
      <c r="C6431">
        <v>168264</v>
      </c>
      <c r="D6431">
        <v>2</v>
      </c>
      <c r="E6431">
        <v>1</v>
      </c>
      <c r="F6431">
        <v>4</v>
      </c>
      <c r="G6431">
        <v>41702</v>
      </c>
      <c r="H6431" t="s">
        <v>7</v>
      </c>
      <c r="I6431" t="s">
        <v>8</v>
      </c>
      <c r="J6431">
        <v>176</v>
      </c>
      <c r="K6431">
        <v>13</v>
      </c>
      <c r="L6431" t="s">
        <v>239</v>
      </c>
      <c r="M6431" t="s">
        <v>258</v>
      </c>
      <c r="N6431" t="s">
        <v>259</v>
      </c>
      <c r="O6431" s="9">
        <f t="shared" si="348"/>
        <v>44</v>
      </c>
      <c r="P6431" s="1">
        <f t="shared" si="349"/>
        <v>7.3863636363636367E-2</v>
      </c>
      <c r="Q6431">
        <f t="shared" si="350"/>
        <v>0.29545454545454547</v>
      </c>
    </row>
    <row r="6432" spans="2:17" x14ac:dyDescent="0.25">
      <c r="B6432" t="s">
        <v>264</v>
      </c>
      <c r="C6432">
        <v>183697</v>
      </c>
      <c r="D6432">
        <v>2</v>
      </c>
      <c r="E6432">
        <v>1</v>
      </c>
      <c r="F6432">
        <v>12.5</v>
      </c>
      <c r="G6432">
        <v>42298</v>
      </c>
      <c r="H6432" t="s">
        <v>7</v>
      </c>
      <c r="I6432" t="s">
        <v>8</v>
      </c>
      <c r="J6432">
        <v>149</v>
      </c>
      <c r="K6432">
        <v>11</v>
      </c>
      <c r="L6432" t="s">
        <v>239</v>
      </c>
      <c r="M6432" t="s">
        <v>258</v>
      </c>
      <c r="N6432" t="s">
        <v>259</v>
      </c>
      <c r="O6432" s="9">
        <f t="shared" si="348"/>
        <v>11.92</v>
      </c>
      <c r="P6432" s="1">
        <f t="shared" si="349"/>
        <v>7.3825503355704702E-2</v>
      </c>
      <c r="Q6432">
        <f t="shared" si="350"/>
        <v>0.92281879194630878</v>
      </c>
    </row>
    <row r="6433" spans="2:17" x14ac:dyDescent="0.25">
      <c r="B6433" t="s">
        <v>264</v>
      </c>
      <c r="C6433">
        <v>171387</v>
      </c>
      <c r="D6433">
        <v>1</v>
      </c>
      <c r="E6433">
        <v>1</v>
      </c>
      <c r="F6433">
        <v>5</v>
      </c>
      <c r="G6433">
        <v>41803</v>
      </c>
      <c r="H6433" t="s">
        <v>7</v>
      </c>
      <c r="I6433" t="s">
        <v>8</v>
      </c>
      <c r="J6433">
        <v>149</v>
      </c>
      <c r="K6433">
        <v>11</v>
      </c>
      <c r="L6433" t="s">
        <v>240</v>
      </c>
      <c r="M6433" t="s">
        <v>258</v>
      </c>
      <c r="N6433" t="s">
        <v>259</v>
      </c>
      <c r="O6433" s="9">
        <f t="shared" si="348"/>
        <v>29.8</v>
      </c>
      <c r="P6433" s="1">
        <f t="shared" si="349"/>
        <v>7.3825503355704702E-2</v>
      </c>
      <c r="Q6433">
        <f t="shared" si="350"/>
        <v>0.36912751677852351</v>
      </c>
    </row>
    <row r="6434" spans="2:17" x14ac:dyDescent="0.25">
      <c r="B6434" t="s">
        <v>264</v>
      </c>
      <c r="C6434">
        <v>189720</v>
      </c>
      <c r="D6434">
        <v>1</v>
      </c>
      <c r="E6434">
        <v>1</v>
      </c>
      <c r="F6434">
        <v>5</v>
      </c>
      <c r="G6434">
        <v>42066</v>
      </c>
      <c r="H6434" t="s">
        <v>7</v>
      </c>
      <c r="I6434" t="s">
        <v>8</v>
      </c>
      <c r="J6434">
        <v>149</v>
      </c>
      <c r="K6434">
        <v>11</v>
      </c>
      <c r="L6434" t="s">
        <v>240</v>
      </c>
      <c r="M6434" t="s">
        <v>258</v>
      </c>
      <c r="N6434" t="s">
        <v>259</v>
      </c>
      <c r="O6434" s="9">
        <f t="shared" si="348"/>
        <v>29.8</v>
      </c>
      <c r="P6434" s="1">
        <f t="shared" si="349"/>
        <v>7.3825503355704702E-2</v>
      </c>
      <c r="Q6434">
        <f t="shared" si="350"/>
        <v>0.36912751677852351</v>
      </c>
    </row>
    <row r="6435" spans="2:17" x14ac:dyDescent="0.25">
      <c r="B6435" t="s">
        <v>264</v>
      </c>
      <c r="C6435">
        <v>190621</v>
      </c>
      <c r="D6435">
        <v>2</v>
      </c>
      <c r="E6435">
        <v>1</v>
      </c>
      <c r="F6435">
        <v>8</v>
      </c>
      <c r="G6435">
        <v>42158</v>
      </c>
      <c r="H6435" t="s">
        <v>7</v>
      </c>
      <c r="I6435" t="s">
        <v>8</v>
      </c>
      <c r="J6435">
        <v>122</v>
      </c>
      <c r="K6435">
        <v>9</v>
      </c>
      <c r="L6435" t="s">
        <v>239</v>
      </c>
      <c r="M6435" t="s">
        <v>258</v>
      </c>
      <c r="N6435" t="s">
        <v>259</v>
      </c>
      <c r="O6435" s="9">
        <f t="shared" si="348"/>
        <v>15.25</v>
      </c>
      <c r="P6435" s="1">
        <f t="shared" si="349"/>
        <v>7.3770491803278687E-2</v>
      </c>
      <c r="Q6435">
        <f t="shared" si="350"/>
        <v>0.5901639344262295</v>
      </c>
    </row>
    <row r="6436" spans="2:17" x14ac:dyDescent="0.25">
      <c r="B6436" t="s">
        <v>264</v>
      </c>
      <c r="C6436">
        <v>190621</v>
      </c>
      <c r="D6436">
        <v>2</v>
      </c>
      <c r="E6436">
        <v>1</v>
      </c>
      <c r="F6436">
        <v>8</v>
      </c>
      <c r="G6436">
        <v>42158</v>
      </c>
      <c r="H6436" t="s">
        <v>7</v>
      </c>
      <c r="I6436" t="s">
        <v>8</v>
      </c>
      <c r="J6436">
        <v>122</v>
      </c>
      <c r="K6436">
        <v>9</v>
      </c>
      <c r="L6436" t="s">
        <v>239</v>
      </c>
      <c r="M6436" t="s">
        <v>258</v>
      </c>
      <c r="N6436" t="s">
        <v>259</v>
      </c>
      <c r="O6436" s="9">
        <f t="shared" si="348"/>
        <v>15.25</v>
      </c>
      <c r="P6436" s="1">
        <f t="shared" si="349"/>
        <v>7.3770491803278687E-2</v>
      </c>
      <c r="Q6436">
        <f t="shared" si="350"/>
        <v>0.5901639344262295</v>
      </c>
    </row>
    <row r="6437" spans="2:17" x14ac:dyDescent="0.25">
      <c r="B6437" t="s">
        <v>264</v>
      </c>
      <c r="C6437">
        <v>173391</v>
      </c>
      <c r="D6437">
        <v>2</v>
      </c>
      <c r="E6437">
        <v>1</v>
      </c>
      <c r="F6437">
        <v>7.5</v>
      </c>
      <c r="G6437">
        <v>41856</v>
      </c>
      <c r="H6437" t="s">
        <v>7</v>
      </c>
      <c r="I6437" t="s">
        <v>8</v>
      </c>
      <c r="J6437">
        <v>122</v>
      </c>
      <c r="K6437">
        <v>9</v>
      </c>
      <c r="L6437" t="s">
        <v>239</v>
      </c>
      <c r="M6437" t="s">
        <v>258</v>
      </c>
      <c r="N6437" t="s">
        <v>259</v>
      </c>
      <c r="O6437" s="9">
        <f t="shared" si="348"/>
        <v>16.266666666666666</v>
      </c>
      <c r="P6437" s="1">
        <f t="shared" si="349"/>
        <v>7.3770491803278687E-2</v>
      </c>
      <c r="Q6437">
        <f t="shared" si="350"/>
        <v>0.55327868852459017</v>
      </c>
    </row>
    <row r="6438" spans="2:17" x14ac:dyDescent="0.25">
      <c r="B6438" t="s">
        <v>264</v>
      </c>
      <c r="C6438">
        <v>163090</v>
      </c>
      <c r="D6438">
        <v>2</v>
      </c>
      <c r="E6438">
        <v>1</v>
      </c>
      <c r="F6438">
        <v>9</v>
      </c>
      <c r="G6438">
        <v>41608</v>
      </c>
      <c r="H6438" t="s">
        <v>7</v>
      </c>
      <c r="I6438" t="s">
        <v>8</v>
      </c>
      <c r="J6438">
        <v>312</v>
      </c>
      <c r="K6438">
        <v>23</v>
      </c>
      <c r="L6438" t="s">
        <v>239</v>
      </c>
      <c r="M6438" t="s">
        <v>258</v>
      </c>
      <c r="N6438" t="s">
        <v>259</v>
      </c>
      <c r="O6438" s="9">
        <f t="shared" si="348"/>
        <v>34.666666666666664</v>
      </c>
      <c r="P6438" s="1">
        <f t="shared" si="349"/>
        <v>7.371794871794872E-2</v>
      </c>
      <c r="Q6438">
        <f t="shared" si="350"/>
        <v>0.66346153846153844</v>
      </c>
    </row>
    <row r="6439" spans="2:17" x14ac:dyDescent="0.25">
      <c r="B6439" t="s">
        <v>264</v>
      </c>
      <c r="C6439">
        <v>189893</v>
      </c>
      <c r="D6439">
        <v>1</v>
      </c>
      <c r="E6439">
        <v>1</v>
      </c>
      <c r="F6439">
        <v>3</v>
      </c>
      <c r="G6439">
        <v>42055</v>
      </c>
      <c r="H6439" t="s">
        <v>7</v>
      </c>
      <c r="I6439" t="s">
        <v>8</v>
      </c>
      <c r="J6439">
        <v>95</v>
      </c>
      <c r="K6439">
        <v>7</v>
      </c>
      <c r="L6439" t="s">
        <v>240</v>
      </c>
      <c r="M6439" t="s">
        <v>258</v>
      </c>
      <c r="N6439" t="s">
        <v>259</v>
      </c>
      <c r="O6439" s="9">
        <f t="shared" si="348"/>
        <v>31.666666666666668</v>
      </c>
      <c r="P6439" s="1">
        <f t="shared" si="349"/>
        <v>7.3684210526315783E-2</v>
      </c>
      <c r="Q6439">
        <f t="shared" si="350"/>
        <v>0.22105263157894733</v>
      </c>
    </row>
    <row r="6440" spans="2:17" x14ac:dyDescent="0.25">
      <c r="B6440" t="s">
        <v>264</v>
      </c>
      <c r="C6440">
        <v>185605</v>
      </c>
      <c r="D6440">
        <v>1</v>
      </c>
      <c r="E6440">
        <v>1</v>
      </c>
      <c r="F6440">
        <v>3</v>
      </c>
      <c r="G6440">
        <v>42191</v>
      </c>
      <c r="H6440" t="s">
        <v>7</v>
      </c>
      <c r="I6440" t="s">
        <v>8</v>
      </c>
      <c r="J6440">
        <v>95</v>
      </c>
      <c r="K6440">
        <v>7</v>
      </c>
      <c r="L6440" t="s">
        <v>240</v>
      </c>
      <c r="M6440" t="s">
        <v>258</v>
      </c>
      <c r="N6440" t="s">
        <v>259</v>
      </c>
      <c r="O6440" s="9">
        <f t="shared" si="348"/>
        <v>31.666666666666668</v>
      </c>
      <c r="P6440" s="1">
        <f t="shared" si="349"/>
        <v>7.3684210526315783E-2</v>
      </c>
      <c r="Q6440">
        <f t="shared" si="350"/>
        <v>0.22105263157894733</v>
      </c>
    </row>
    <row r="6441" spans="2:17" x14ac:dyDescent="0.25">
      <c r="B6441" t="s">
        <v>264</v>
      </c>
      <c r="C6441">
        <v>177089</v>
      </c>
      <c r="D6441">
        <v>1</v>
      </c>
      <c r="E6441">
        <v>1</v>
      </c>
      <c r="F6441">
        <v>2.5</v>
      </c>
      <c r="G6441">
        <v>41842</v>
      </c>
      <c r="H6441" t="s">
        <v>7</v>
      </c>
      <c r="I6441" t="s">
        <v>8</v>
      </c>
      <c r="J6441">
        <v>95</v>
      </c>
      <c r="K6441">
        <v>7</v>
      </c>
      <c r="L6441" t="s">
        <v>240</v>
      </c>
      <c r="M6441" t="s">
        <v>258</v>
      </c>
      <c r="N6441" t="s">
        <v>259</v>
      </c>
      <c r="O6441" s="9">
        <f t="shared" si="348"/>
        <v>38</v>
      </c>
      <c r="P6441" s="1">
        <f t="shared" si="349"/>
        <v>7.3684210526315783E-2</v>
      </c>
      <c r="Q6441">
        <f t="shared" si="350"/>
        <v>0.18421052631578946</v>
      </c>
    </row>
    <row r="6442" spans="2:17" x14ac:dyDescent="0.25">
      <c r="B6442" t="s">
        <v>264</v>
      </c>
      <c r="C6442">
        <v>173132</v>
      </c>
      <c r="D6442">
        <v>1</v>
      </c>
      <c r="E6442">
        <v>1</v>
      </c>
      <c r="F6442">
        <v>5</v>
      </c>
      <c r="G6442">
        <v>41836</v>
      </c>
      <c r="H6442" t="s">
        <v>7</v>
      </c>
      <c r="I6442" t="s">
        <v>8</v>
      </c>
      <c r="J6442">
        <v>163</v>
      </c>
      <c r="K6442">
        <v>12</v>
      </c>
      <c r="L6442" t="s">
        <v>240</v>
      </c>
      <c r="M6442" t="s">
        <v>258</v>
      </c>
      <c r="N6442" t="s">
        <v>259</v>
      </c>
      <c r="O6442" s="9">
        <f t="shared" si="348"/>
        <v>32.6</v>
      </c>
      <c r="P6442" s="1">
        <f t="shared" si="349"/>
        <v>7.3619631901840496E-2</v>
      </c>
      <c r="Q6442">
        <f t="shared" si="350"/>
        <v>0.36809815950920249</v>
      </c>
    </row>
    <row r="6443" spans="2:17" x14ac:dyDescent="0.25">
      <c r="B6443" t="s">
        <v>264</v>
      </c>
      <c r="C6443">
        <v>192435</v>
      </c>
      <c r="D6443">
        <v>2</v>
      </c>
      <c r="E6443">
        <v>2</v>
      </c>
      <c r="F6443">
        <v>10</v>
      </c>
      <c r="G6443">
        <v>42158</v>
      </c>
      <c r="H6443" t="s">
        <v>7</v>
      </c>
      <c r="I6443" t="s">
        <v>8</v>
      </c>
      <c r="J6443">
        <v>136</v>
      </c>
      <c r="K6443">
        <v>10</v>
      </c>
      <c r="L6443" t="s">
        <v>239</v>
      </c>
      <c r="M6443" t="s">
        <v>258</v>
      </c>
      <c r="N6443" t="s">
        <v>259</v>
      </c>
      <c r="O6443" s="9">
        <f t="shared" si="348"/>
        <v>13.6</v>
      </c>
      <c r="P6443" s="1">
        <f t="shared" si="349"/>
        <v>7.3529411764705885E-2</v>
      </c>
      <c r="Q6443">
        <f t="shared" si="350"/>
        <v>0.73529411764705888</v>
      </c>
    </row>
    <row r="6444" spans="2:17" x14ac:dyDescent="0.25">
      <c r="B6444" t="s">
        <v>264</v>
      </c>
      <c r="C6444">
        <v>191202</v>
      </c>
      <c r="D6444">
        <v>1</v>
      </c>
      <c r="E6444">
        <v>1</v>
      </c>
      <c r="F6444">
        <v>4</v>
      </c>
      <c r="G6444">
        <v>42108</v>
      </c>
      <c r="H6444" t="s">
        <v>5</v>
      </c>
      <c r="I6444" t="s">
        <v>6</v>
      </c>
      <c r="J6444">
        <v>68</v>
      </c>
      <c r="K6444">
        <v>5</v>
      </c>
      <c r="L6444" t="s">
        <v>240</v>
      </c>
      <c r="M6444" t="s">
        <v>5</v>
      </c>
      <c r="N6444" t="s">
        <v>259</v>
      </c>
      <c r="O6444" s="9">
        <f t="shared" si="348"/>
        <v>17</v>
      </c>
      <c r="P6444" s="1">
        <f t="shared" si="349"/>
        <v>7.3529411764705885E-2</v>
      </c>
      <c r="Q6444">
        <f t="shared" si="350"/>
        <v>0.29411764705882354</v>
      </c>
    </row>
    <row r="6445" spans="2:17" x14ac:dyDescent="0.25">
      <c r="B6445" t="s">
        <v>264</v>
      </c>
      <c r="C6445">
        <v>191208</v>
      </c>
      <c r="D6445">
        <v>1</v>
      </c>
      <c r="E6445">
        <v>1</v>
      </c>
      <c r="F6445">
        <v>4</v>
      </c>
      <c r="G6445">
        <v>42108</v>
      </c>
      <c r="H6445" t="s">
        <v>5</v>
      </c>
      <c r="I6445" t="s">
        <v>6</v>
      </c>
      <c r="J6445">
        <v>68</v>
      </c>
      <c r="K6445">
        <v>5</v>
      </c>
      <c r="L6445" t="s">
        <v>240</v>
      </c>
      <c r="M6445" t="s">
        <v>5</v>
      </c>
      <c r="N6445" t="s">
        <v>259</v>
      </c>
      <c r="O6445" s="9">
        <f t="shared" si="348"/>
        <v>17</v>
      </c>
      <c r="P6445" s="1">
        <f t="shared" si="349"/>
        <v>7.3529411764705885E-2</v>
      </c>
      <c r="Q6445">
        <f t="shared" si="350"/>
        <v>0.29411764705882354</v>
      </c>
    </row>
    <row r="6446" spans="2:17" x14ac:dyDescent="0.25">
      <c r="B6446" t="s">
        <v>264</v>
      </c>
      <c r="C6446">
        <v>191210</v>
      </c>
      <c r="D6446">
        <v>1</v>
      </c>
      <c r="E6446">
        <v>1</v>
      </c>
      <c r="F6446">
        <v>4</v>
      </c>
      <c r="G6446">
        <v>42108</v>
      </c>
      <c r="H6446" t="s">
        <v>5</v>
      </c>
      <c r="I6446" t="s">
        <v>6</v>
      </c>
      <c r="J6446">
        <v>68</v>
      </c>
      <c r="K6446">
        <v>5</v>
      </c>
      <c r="L6446" t="s">
        <v>240</v>
      </c>
      <c r="M6446" t="s">
        <v>5</v>
      </c>
      <c r="N6446" t="s">
        <v>259</v>
      </c>
      <c r="O6446" s="9">
        <f t="shared" si="348"/>
        <v>17</v>
      </c>
      <c r="P6446" s="1">
        <f t="shared" si="349"/>
        <v>7.3529411764705885E-2</v>
      </c>
      <c r="Q6446">
        <f t="shared" si="350"/>
        <v>0.29411764705882354</v>
      </c>
    </row>
    <row r="6447" spans="2:17" x14ac:dyDescent="0.25">
      <c r="B6447" t="s">
        <v>264</v>
      </c>
      <c r="C6447">
        <v>189606</v>
      </c>
      <c r="D6447">
        <v>1</v>
      </c>
      <c r="E6447">
        <v>1</v>
      </c>
      <c r="F6447">
        <v>4</v>
      </c>
      <c r="G6447">
        <v>42248</v>
      </c>
      <c r="H6447" t="s">
        <v>7</v>
      </c>
      <c r="I6447" t="s">
        <v>8</v>
      </c>
      <c r="J6447">
        <v>68</v>
      </c>
      <c r="K6447">
        <v>5</v>
      </c>
      <c r="L6447" t="s">
        <v>240</v>
      </c>
      <c r="M6447" t="s">
        <v>258</v>
      </c>
      <c r="N6447" t="s">
        <v>259</v>
      </c>
      <c r="O6447" s="9">
        <f t="shared" si="348"/>
        <v>17</v>
      </c>
      <c r="P6447" s="1">
        <f t="shared" si="349"/>
        <v>7.3529411764705885E-2</v>
      </c>
      <c r="Q6447">
        <f t="shared" si="350"/>
        <v>0.29411764705882354</v>
      </c>
    </row>
    <row r="6448" spans="2:17" x14ac:dyDescent="0.25">
      <c r="B6448" t="s">
        <v>264</v>
      </c>
      <c r="C6448">
        <v>174222</v>
      </c>
      <c r="D6448">
        <v>1</v>
      </c>
      <c r="E6448">
        <v>1</v>
      </c>
      <c r="F6448">
        <v>3</v>
      </c>
      <c r="G6448">
        <v>41880</v>
      </c>
      <c r="H6448" t="s">
        <v>7</v>
      </c>
      <c r="I6448" t="s">
        <v>8</v>
      </c>
      <c r="J6448">
        <v>68</v>
      </c>
      <c r="K6448">
        <v>5</v>
      </c>
      <c r="L6448" t="s">
        <v>240</v>
      </c>
      <c r="M6448" t="s">
        <v>258</v>
      </c>
      <c r="N6448" t="s">
        <v>259</v>
      </c>
      <c r="O6448" s="9">
        <f t="shared" si="348"/>
        <v>22.666666666666668</v>
      </c>
      <c r="P6448" s="1">
        <f t="shared" si="349"/>
        <v>7.3529411764705885E-2</v>
      </c>
      <c r="Q6448">
        <f t="shared" si="350"/>
        <v>0.22058823529411764</v>
      </c>
    </row>
    <row r="6449" spans="2:17" x14ac:dyDescent="0.25">
      <c r="B6449" t="s">
        <v>264</v>
      </c>
      <c r="C6449">
        <v>160257</v>
      </c>
      <c r="D6449">
        <v>1</v>
      </c>
      <c r="E6449">
        <v>1</v>
      </c>
      <c r="F6449">
        <v>5</v>
      </c>
      <c r="G6449">
        <v>41604</v>
      </c>
      <c r="H6449" t="s">
        <v>7</v>
      </c>
      <c r="I6449" t="s">
        <v>8</v>
      </c>
      <c r="J6449">
        <v>136</v>
      </c>
      <c r="K6449">
        <v>10</v>
      </c>
      <c r="L6449" t="s">
        <v>240</v>
      </c>
      <c r="M6449" t="s">
        <v>258</v>
      </c>
      <c r="N6449" t="s">
        <v>259</v>
      </c>
      <c r="O6449" s="9">
        <f t="shared" si="348"/>
        <v>27.2</v>
      </c>
      <c r="P6449" s="1">
        <f t="shared" si="349"/>
        <v>7.3529411764705885E-2</v>
      </c>
      <c r="Q6449">
        <f t="shared" si="350"/>
        <v>0.36764705882352944</v>
      </c>
    </row>
    <row r="6450" spans="2:17" x14ac:dyDescent="0.25">
      <c r="B6450" t="s">
        <v>264</v>
      </c>
      <c r="C6450">
        <v>160276</v>
      </c>
      <c r="D6450">
        <v>1</v>
      </c>
      <c r="E6450">
        <v>1</v>
      </c>
      <c r="F6450">
        <v>5</v>
      </c>
      <c r="G6450">
        <v>41604</v>
      </c>
      <c r="H6450" t="s">
        <v>7</v>
      </c>
      <c r="I6450" t="s">
        <v>8</v>
      </c>
      <c r="J6450">
        <v>136</v>
      </c>
      <c r="K6450">
        <v>10</v>
      </c>
      <c r="L6450" t="s">
        <v>240</v>
      </c>
      <c r="M6450" t="s">
        <v>258</v>
      </c>
      <c r="N6450" t="s">
        <v>259</v>
      </c>
      <c r="O6450" s="9">
        <f t="shared" si="348"/>
        <v>27.2</v>
      </c>
      <c r="P6450" s="1">
        <f t="shared" si="349"/>
        <v>7.3529411764705885E-2</v>
      </c>
      <c r="Q6450">
        <f t="shared" si="350"/>
        <v>0.36764705882352944</v>
      </c>
    </row>
    <row r="6451" spans="2:17" x14ac:dyDescent="0.25">
      <c r="B6451" t="s">
        <v>264</v>
      </c>
      <c r="C6451">
        <v>166527</v>
      </c>
      <c r="D6451">
        <v>1</v>
      </c>
      <c r="E6451">
        <v>1</v>
      </c>
      <c r="F6451">
        <v>5</v>
      </c>
      <c r="G6451">
        <v>41643</v>
      </c>
      <c r="H6451" t="s">
        <v>7</v>
      </c>
      <c r="I6451" t="s">
        <v>8</v>
      </c>
      <c r="J6451">
        <v>136</v>
      </c>
      <c r="K6451">
        <v>10</v>
      </c>
      <c r="L6451" t="s">
        <v>240</v>
      </c>
      <c r="M6451" t="s">
        <v>258</v>
      </c>
      <c r="N6451" t="s">
        <v>259</v>
      </c>
      <c r="O6451" s="9">
        <f t="shared" si="348"/>
        <v>27.2</v>
      </c>
      <c r="P6451" s="1">
        <f t="shared" si="349"/>
        <v>7.3529411764705885E-2</v>
      </c>
      <c r="Q6451">
        <f t="shared" si="350"/>
        <v>0.36764705882352944</v>
      </c>
    </row>
    <row r="6452" spans="2:17" x14ac:dyDescent="0.25">
      <c r="B6452" t="s">
        <v>264</v>
      </c>
      <c r="C6452">
        <v>166782</v>
      </c>
      <c r="D6452">
        <v>1</v>
      </c>
      <c r="E6452">
        <v>1</v>
      </c>
      <c r="F6452">
        <v>5</v>
      </c>
      <c r="G6452">
        <v>41641</v>
      </c>
      <c r="H6452" t="s">
        <v>7</v>
      </c>
      <c r="I6452" t="s">
        <v>8</v>
      </c>
      <c r="J6452">
        <v>136</v>
      </c>
      <c r="K6452">
        <v>10</v>
      </c>
      <c r="L6452" t="s">
        <v>240</v>
      </c>
      <c r="M6452" t="s">
        <v>258</v>
      </c>
      <c r="N6452" t="s">
        <v>259</v>
      </c>
      <c r="O6452" s="9">
        <f t="shared" si="348"/>
        <v>27.2</v>
      </c>
      <c r="P6452" s="1">
        <f t="shared" si="349"/>
        <v>7.3529411764705885E-2</v>
      </c>
      <c r="Q6452">
        <f t="shared" si="350"/>
        <v>0.36764705882352944</v>
      </c>
    </row>
    <row r="6453" spans="2:17" x14ac:dyDescent="0.25">
      <c r="B6453" t="s">
        <v>264</v>
      </c>
      <c r="C6453">
        <v>163753</v>
      </c>
      <c r="D6453">
        <v>1</v>
      </c>
      <c r="E6453">
        <v>1</v>
      </c>
      <c r="F6453">
        <v>5</v>
      </c>
      <c r="G6453">
        <v>41719</v>
      </c>
      <c r="H6453" t="s">
        <v>7</v>
      </c>
      <c r="I6453" t="s">
        <v>8</v>
      </c>
      <c r="J6453">
        <v>136</v>
      </c>
      <c r="K6453">
        <v>10</v>
      </c>
      <c r="L6453" t="s">
        <v>240</v>
      </c>
      <c r="M6453" t="s">
        <v>258</v>
      </c>
      <c r="N6453" t="s">
        <v>259</v>
      </c>
      <c r="O6453" s="9">
        <f t="shared" si="348"/>
        <v>27.2</v>
      </c>
      <c r="P6453" s="1">
        <f t="shared" si="349"/>
        <v>7.3529411764705885E-2</v>
      </c>
      <c r="Q6453">
        <f t="shared" si="350"/>
        <v>0.36764705882352944</v>
      </c>
    </row>
    <row r="6454" spans="2:17" x14ac:dyDescent="0.25">
      <c r="B6454" t="s">
        <v>264</v>
      </c>
      <c r="C6454">
        <v>171341</v>
      </c>
      <c r="D6454">
        <v>1</v>
      </c>
      <c r="E6454">
        <v>1</v>
      </c>
      <c r="F6454">
        <v>5</v>
      </c>
      <c r="G6454">
        <v>41820</v>
      </c>
      <c r="H6454" t="s">
        <v>7</v>
      </c>
      <c r="I6454" t="s">
        <v>8</v>
      </c>
      <c r="J6454">
        <v>136</v>
      </c>
      <c r="K6454">
        <v>10</v>
      </c>
      <c r="L6454" t="s">
        <v>240</v>
      </c>
      <c r="M6454" t="s">
        <v>258</v>
      </c>
      <c r="N6454" t="s">
        <v>259</v>
      </c>
      <c r="O6454" s="9">
        <f t="shared" si="348"/>
        <v>27.2</v>
      </c>
      <c r="P6454" s="1">
        <f t="shared" si="349"/>
        <v>7.3529411764705885E-2</v>
      </c>
      <c r="Q6454">
        <f t="shared" si="350"/>
        <v>0.36764705882352944</v>
      </c>
    </row>
    <row r="6455" spans="2:17" x14ac:dyDescent="0.25">
      <c r="B6455" t="s">
        <v>264</v>
      </c>
      <c r="C6455">
        <v>177437</v>
      </c>
      <c r="D6455">
        <v>1</v>
      </c>
      <c r="E6455">
        <v>1</v>
      </c>
      <c r="F6455">
        <v>5</v>
      </c>
      <c r="G6455">
        <v>41872</v>
      </c>
      <c r="H6455" t="s">
        <v>7</v>
      </c>
      <c r="I6455" t="s">
        <v>8</v>
      </c>
      <c r="J6455">
        <v>136</v>
      </c>
      <c r="K6455">
        <v>10</v>
      </c>
      <c r="L6455" t="s">
        <v>240</v>
      </c>
      <c r="M6455" t="s">
        <v>258</v>
      </c>
      <c r="N6455" t="s">
        <v>259</v>
      </c>
      <c r="O6455" s="9">
        <f t="shared" si="348"/>
        <v>27.2</v>
      </c>
      <c r="P6455" s="1">
        <f t="shared" si="349"/>
        <v>7.3529411764705885E-2</v>
      </c>
      <c r="Q6455">
        <f t="shared" si="350"/>
        <v>0.36764705882352944</v>
      </c>
    </row>
    <row r="6456" spans="2:17" x14ac:dyDescent="0.25">
      <c r="B6456" t="s">
        <v>264</v>
      </c>
      <c r="C6456">
        <v>181271</v>
      </c>
      <c r="D6456">
        <v>1</v>
      </c>
      <c r="E6456">
        <v>1</v>
      </c>
      <c r="F6456">
        <v>2.5</v>
      </c>
      <c r="G6456">
        <v>42024</v>
      </c>
      <c r="H6456" t="s">
        <v>7</v>
      </c>
      <c r="I6456" t="s">
        <v>8</v>
      </c>
      <c r="J6456">
        <v>68</v>
      </c>
      <c r="K6456">
        <v>5</v>
      </c>
      <c r="L6456" t="s">
        <v>240</v>
      </c>
      <c r="M6456" t="s">
        <v>258</v>
      </c>
      <c r="N6456" t="s">
        <v>259</v>
      </c>
      <c r="O6456" s="9">
        <f t="shared" si="348"/>
        <v>27.2</v>
      </c>
      <c r="P6456" s="1">
        <f t="shared" si="349"/>
        <v>7.3529411764705885E-2</v>
      </c>
      <c r="Q6456">
        <f t="shared" si="350"/>
        <v>0.18382352941176472</v>
      </c>
    </row>
    <row r="6457" spans="2:17" x14ac:dyDescent="0.25">
      <c r="B6457" t="s">
        <v>264</v>
      </c>
      <c r="C6457">
        <v>190804</v>
      </c>
      <c r="D6457">
        <v>1</v>
      </c>
      <c r="E6457">
        <v>1</v>
      </c>
      <c r="F6457">
        <v>2.5</v>
      </c>
      <c r="G6457">
        <v>42163</v>
      </c>
      <c r="H6457" t="s">
        <v>7</v>
      </c>
      <c r="I6457" t="s">
        <v>8</v>
      </c>
      <c r="J6457">
        <v>68</v>
      </c>
      <c r="K6457">
        <v>5</v>
      </c>
      <c r="L6457" t="s">
        <v>240</v>
      </c>
      <c r="M6457" t="s">
        <v>258</v>
      </c>
      <c r="N6457" t="s">
        <v>259</v>
      </c>
      <c r="O6457" s="9">
        <f t="shared" si="348"/>
        <v>27.2</v>
      </c>
      <c r="P6457" s="1">
        <f t="shared" si="349"/>
        <v>7.3529411764705885E-2</v>
      </c>
      <c r="Q6457">
        <f t="shared" si="350"/>
        <v>0.18382352941176472</v>
      </c>
    </row>
    <row r="6458" spans="2:17" x14ac:dyDescent="0.25">
      <c r="B6458" t="s">
        <v>264</v>
      </c>
      <c r="C6458">
        <v>184098</v>
      </c>
      <c r="D6458">
        <v>1</v>
      </c>
      <c r="E6458">
        <v>1</v>
      </c>
      <c r="F6458">
        <v>5</v>
      </c>
      <c r="G6458">
        <v>42200</v>
      </c>
      <c r="H6458" t="s">
        <v>7</v>
      </c>
      <c r="I6458" t="s">
        <v>8</v>
      </c>
      <c r="J6458">
        <v>136</v>
      </c>
      <c r="K6458">
        <v>10</v>
      </c>
      <c r="L6458" t="s">
        <v>240</v>
      </c>
      <c r="M6458" t="s">
        <v>258</v>
      </c>
      <c r="N6458" t="s">
        <v>259</v>
      </c>
      <c r="O6458" s="9">
        <f t="shared" si="348"/>
        <v>27.2</v>
      </c>
      <c r="P6458" s="1">
        <f t="shared" si="349"/>
        <v>7.3529411764705885E-2</v>
      </c>
      <c r="Q6458">
        <f t="shared" si="350"/>
        <v>0.36764705882352944</v>
      </c>
    </row>
    <row r="6459" spans="2:17" x14ac:dyDescent="0.25">
      <c r="B6459" t="s">
        <v>264</v>
      </c>
      <c r="C6459">
        <v>187816</v>
      </c>
      <c r="D6459">
        <v>1</v>
      </c>
      <c r="E6459">
        <v>1</v>
      </c>
      <c r="F6459">
        <v>5</v>
      </c>
      <c r="G6459">
        <v>42348</v>
      </c>
      <c r="H6459" t="s">
        <v>7</v>
      </c>
      <c r="I6459" t="s">
        <v>8</v>
      </c>
      <c r="J6459">
        <v>136</v>
      </c>
      <c r="K6459">
        <v>10</v>
      </c>
      <c r="L6459" t="s">
        <v>240</v>
      </c>
      <c r="M6459" t="s">
        <v>258</v>
      </c>
      <c r="N6459" t="s">
        <v>259</v>
      </c>
      <c r="O6459" s="9">
        <f t="shared" ref="O6459:O6522" si="351">J6459/F6459</f>
        <v>27.2</v>
      </c>
      <c r="P6459" s="1">
        <f t="shared" ref="P6459:P6522" si="352">K6459/J6459</f>
        <v>7.3529411764705885E-2</v>
      </c>
      <c r="Q6459">
        <f t="shared" si="350"/>
        <v>0.36764705882352944</v>
      </c>
    </row>
    <row r="6460" spans="2:17" x14ac:dyDescent="0.25">
      <c r="B6460" t="s">
        <v>264</v>
      </c>
      <c r="C6460">
        <v>184339</v>
      </c>
      <c r="D6460">
        <v>1</v>
      </c>
      <c r="E6460">
        <v>1</v>
      </c>
      <c r="F6460">
        <v>5</v>
      </c>
      <c r="G6460">
        <v>42353</v>
      </c>
      <c r="H6460" t="s">
        <v>7</v>
      </c>
      <c r="I6460" t="s">
        <v>8</v>
      </c>
      <c r="J6460">
        <v>136</v>
      </c>
      <c r="K6460">
        <v>10</v>
      </c>
      <c r="L6460" t="s">
        <v>240</v>
      </c>
      <c r="M6460" t="s">
        <v>258</v>
      </c>
      <c r="N6460" t="s">
        <v>259</v>
      </c>
      <c r="O6460" s="9">
        <f t="shared" si="351"/>
        <v>27.2</v>
      </c>
      <c r="P6460" s="1">
        <f t="shared" si="352"/>
        <v>7.3529411764705885E-2</v>
      </c>
      <c r="Q6460">
        <f t="shared" ref="Q6460:Q6523" si="353">F6460*P6460</f>
        <v>0.36764705882352944</v>
      </c>
    </row>
    <row r="6461" spans="2:17" x14ac:dyDescent="0.25">
      <c r="B6461" t="s">
        <v>264</v>
      </c>
      <c r="C6461">
        <v>190550</v>
      </c>
      <c r="D6461">
        <v>1</v>
      </c>
      <c r="E6461">
        <v>1</v>
      </c>
      <c r="F6461">
        <v>2</v>
      </c>
      <c r="G6461">
        <v>42173</v>
      </c>
      <c r="H6461" t="s">
        <v>7</v>
      </c>
      <c r="I6461" t="s">
        <v>8</v>
      </c>
      <c r="J6461">
        <v>68</v>
      </c>
      <c r="K6461">
        <v>5</v>
      </c>
      <c r="L6461" t="s">
        <v>240</v>
      </c>
      <c r="M6461" t="s">
        <v>258</v>
      </c>
      <c r="N6461" t="s">
        <v>259</v>
      </c>
      <c r="O6461" s="9">
        <f t="shared" si="351"/>
        <v>34</v>
      </c>
      <c r="P6461" s="1">
        <f t="shared" si="352"/>
        <v>7.3529411764705885E-2</v>
      </c>
      <c r="Q6461">
        <f t="shared" si="353"/>
        <v>0.14705882352941177</v>
      </c>
    </row>
    <row r="6462" spans="2:17" x14ac:dyDescent="0.25">
      <c r="B6462" t="s">
        <v>264</v>
      </c>
      <c r="C6462">
        <v>158305</v>
      </c>
      <c r="D6462">
        <v>1</v>
      </c>
      <c r="E6462">
        <v>1</v>
      </c>
      <c r="F6462">
        <v>7</v>
      </c>
      <c r="G6462">
        <v>41499</v>
      </c>
      <c r="H6462" t="s">
        <v>7</v>
      </c>
      <c r="I6462" t="s">
        <v>8</v>
      </c>
      <c r="J6462">
        <v>245</v>
      </c>
      <c r="K6462">
        <v>18</v>
      </c>
      <c r="L6462" t="s">
        <v>240</v>
      </c>
      <c r="M6462" t="s">
        <v>258</v>
      </c>
      <c r="N6462" t="s">
        <v>259</v>
      </c>
      <c r="O6462" s="9">
        <f t="shared" si="351"/>
        <v>35</v>
      </c>
      <c r="P6462" s="1">
        <f t="shared" si="352"/>
        <v>7.3469387755102047E-2</v>
      </c>
      <c r="Q6462">
        <f t="shared" si="353"/>
        <v>0.51428571428571435</v>
      </c>
    </row>
    <row r="6463" spans="2:17" x14ac:dyDescent="0.25">
      <c r="B6463" t="s">
        <v>264</v>
      </c>
      <c r="C6463">
        <v>171384</v>
      </c>
      <c r="D6463">
        <v>1</v>
      </c>
      <c r="E6463">
        <v>1</v>
      </c>
      <c r="F6463">
        <v>5</v>
      </c>
      <c r="G6463">
        <v>41795</v>
      </c>
      <c r="H6463" t="s">
        <v>5</v>
      </c>
      <c r="I6463" t="s">
        <v>8</v>
      </c>
      <c r="J6463">
        <v>177</v>
      </c>
      <c r="K6463">
        <v>13</v>
      </c>
      <c r="L6463" t="s">
        <v>240</v>
      </c>
      <c r="M6463" t="s">
        <v>5</v>
      </c>
      <c r="N6463" t="s">
        <v>259</v>
      </c>
      <c r="O6463" s="9">
        <f t="shared" si="351"/>
        <v>35.4</v>
      </c>
      <c r="P6463" s="1">
        <f t="shared" si="352"/>
        <v>7.3446327683615822E-2</v>
      </c>
      <c r="Q6463">
        <f t="shared" si="353"/>
        <v>0.3672316384180791</v>
      </c>
    </row>
    <row r="6464" spans="2:17" x14ac:dyDescent="0.25">
      <c r="B6464" t="s">
        <v>264</v>
      </c>
      <c r="C6464">
        <v>164776</v>
      </c>
      <c r="D6464">
        <v>2</v>
      </c>
      <c r="E6464">
        <v>2</v>
      </c>
      <c r="F6464">
        <v>17</v>
      </c>
      <c r="G6464">
        <v>41682</v>
      </c>
      <c r="H6464" t="s">
        <v>7</v>
      </c>
      <c r="I6464" t="s">
        <v>8</v>
      </c>
      <c r="J6464">
        <v>640</v>
      </c>
      <c r="K6464">
        <v>47</v>
      </c>
      <c r="L6464" t="s">
        <v>239</v>
      </c>
      <c r="M6464" t="s">
        <v>258</v>
      </c>
      <c r="N6464" t="s">
        <v>259</v>
      </c>
      <c r="O6464" s="9">
        <f t="shared" si="351"/>
        <v>37.647058823529413</v>
      </c>
      <c r="P6464" s="1">
        <f t="shared" si="352"/>
        <v>7.3437500000000003E-2</v>
      </c>
      <c r="Q6464">
        <f t="shared" si="353"/>
        <v>1.2484375000000001</v>
      </c>
    </row>
    <row r="6465" spans="2:17" x14ac:dyDescent="0.25">
      <c r="B6465" t="s">
        <v>264</v>
      </c>
      <c r="C6465">
        <v>173189</v>
      </c>
      <c r="D6465">
        <v>1</v>
      </c>
      <c r="E6465">
        <v>1</v>
      </c>
      <c r="F6465">
        <v>3</v>
      </c>
      <c r="G6465">
        <v>41830</v>
      </c>
      <c r="H6465" t="s">
        <v>7</v>
      </c>
      <c r="I6465" t="s">
        <v>8</v>
      </c>
      <c r="J6465">
        <v>109</v>
      </c>
      <c r="K6465">
        <v>8</v>
      </c>
      <c r="L6465" t="s">
        <v>240</v>
      </c>
      <c r="M6465" t="s">
        <v>258</v>
      </c>
      <c r="N6465" t="s">
        <v>259</v>
      </c>
      <c r="O6465" s="9">
        <f t="shared" si="351"/>
        <v>36.333333333333336</v>
      </c>
      <c r="P6465" s="1">
        <f t="shared" si="352"/>
        <v>7.3394495412844041E-2</v>
      </c>
      <c r="Q6465">
        <f t="shared" si="353"/>
        <v>0.22018348623853212</v>
      </c>
    </row>
    <row r="6466" spans="2:17" x14ac:dyDescent="0.25">
      <c r="B6466" t="s">
        <v>264</v>
      </c>
      <c r="C6466">
        <v>192110</v>
      </c>
      <c r="D6466">
        <v>1</v>
      </c>
      <c r="E6466">
        <v>1</v>
      </c>
      <c r="F6466">
        <v>3</v>
      </c>
      <c r="G6466">
        <v>42101</v>
      </c>
      <c r="H6466" t="s">
        <v>7</v>
      </c>
      <c r="I6466" t="s">
        <v>8</v>
      </c>
      <c r="J6466">
        <v>109</v>
      </c>
      <c r="K6466">
        <v>8</v>
      </c>
      <c r="L6466" t="s">
        <v>240</v>
      </c>
      <c r="M6466" t="s">
        <v>258</v>
      </c>
      <c r="N6466" t="s">
        <v>259</v>
      </c>
      <c r="O6466" s="9">
        <f t="shared" si="351"/>
        <v>36.333333333333336</v>
      </c>
      <c r="P6466" s="1">
        <f t="shared" si="352"/>
        <v>7.3394495412844041E-2</v>
      </c>
      <c r="Q6466">
        <f t="shared" si="353"/>
        <v>0.22018348623853212</v>
      </c>
    </row>
    <row r="6467" spans="2:17" x14ac:dyDescent="0.25">
      <c r="B6467" t="s">
        <v>264</v>
      </c>
      <c r="C6467">
        <v>192110</v>
      </c>
      <c r="D6467">
        <v>1</v>
      </c>
      <c r="E6467">
        <v>1</v>
      </c>
      <c r="F6467">
        <v>3</v>
      </c>
      <c r="G6467">
        <v>42101</v>
      </c>
      <c r="H6467" t="s">
        <v>7</v>
      </c>
      <c r="I6467" t="s">
        <v>8</v>
      </c>
      <c r="J6467">
        <v>109</v>
      </c>
      <c r="K6467">
        <v>8</v>
      </c>
      <c r="L6467" t="s">
        <v>240</v>
      </c>
      <c r="M6467" t="s">
        <v>258</v>
      </c>
      <c r="N6467" t="s">
        <v>259</v>
      </c>
      <c r="O6467" s="9">
        <f t="shared" si="351"/>
        <v>36.333333333333336</v>
      </c>
      <c r="P6467" s="1">
        <f t="shared" si="352"/>
        <v>7.3394495412844041E-2</v>
      </c>
      <c r="Q6467">
        <f t="shared" si="353"/>
        <v>0.22018348623853212</v>
      </c>
    </row>
    <row r="6468" spans="2:17" x14ac:dyDescent="0.25">
      <c r="B6468" t="s">
        <v>264</v>
      </c>
      <c r="C6468">
        <v>180885</v>
      </c>
      <c r="D6468">
        <v>1</v>
      </c>
      <c r="E6468">
        <v>1</v>
      </c>
      <c r="F6468">
        <v>5</v>
      </c>
      <c r="G6468">
        <v>42055</v>
      </c>
      <c r="H6468" t="s">
        <v>7</v>
      </c>
      <c r="I6468" t="s">
        <v>8</v>
      </c>
      <c r="J6468">
        <v>218</v>
      </c>
      <c r="K6468">
        <v>16</v>
      </c>
      <c r="L6468" t="s">
        <v>240</v>
      </c>
      <c r="M6468" t="s">
        <v>258</v>
      </c>
      <c r="N6468" t="s">
        <v>259</v>
      </c>
      <c r="O6468" s="9">
        <f t="shared" si="351"/>
        <v>43.6</v>
      </c>
      <c r="P6468" s="1">
        <f t="shared" si="352"/>
        <v>7.3394495412844041E-2</v>
      </c>
      <c r="Q6468">
        <f t="shared" si="353"/>
        <v>0.3669724770642202</v>
      </c>
    </row>
    <row r="6469" spans="2:17" x14ac:dyDescent="0.25">
      <c r="B6469" t="s">
        <v>264</v>
      </c>
      <c r="C6469">
        <v>176523</v>
      </c>
      <c r="D6469">
        <v>1</v>
      </c>
      <c r="E6469">
        <v>1</v>
      </c>
      <c r="F6469">
        <v>2</v>
      </c>
      <c r="G6469">
        <v>41877</v>
      </c>
      <c r="H6469" t="s">
        <v>7</v>
      </c>
      <c r="I6469" t="s">
        <v>8</v>
      </c>
      <c r="J6469">
        <v>109</v>
      </c>
      <c r="K6469">
        <v>8</v>
      </c>
      <c r="L6469" t="s">
        <v>240</v>
      </c>
      <c r="M6469" t="s">
        <v>258</v>
      </c>
      <c r="N6469" t="s">
        <v>259</v>
      </c>
      <c r="O6469" s="9">
        <f t="shared" si="351"/>
        <v>54.5</v>
      </c>
      <c r="P6469" s="1">
        <f t="shared" si="352"/>
        <v>7.3394495412844041E-2</v>
      </c>
      <c r="Q6469">
        <f t="shared" si="353"/>
        <v>0.14678899082568808</v>
      </c>
    </row>
    <row r="6470" spans="2:17" x14ac:dyDescent="0.25">
      <c r="B6470" t="s">
        <v>264</v>
      </c>
      <c r="C6470">
        <v>180135</v>
      </c>
      <c r="D6470">
        <v>2</v>
      </c>
      <c r="E6470">
        <v>1</v>
      </c>
      <c r="F6470">
        <v>8</v>
      </c>
      <c r="G6470">
        <v>42024</v>
      </c>
      <c r="H6470" t="s">
        <v>7</v>
      </c>
      <c r="I6470" t="s">
        <v>8</v>
      </c>
      <c r="J6470">
        <v>150</v>
      </c>
      <c r="K6470">
        <v>11</v>
      </c>
      <c r="L6470" t="s">
        <v>239</v>
      </c>
      <c r="M6470" t="s">
        <v>258</v>
      </c>
      <c r="N6470" t="s">
        <v>259</v>
      </c>
      <c r="O6470" s="9">
        <f t="shared" si="351"/>
        <v>18.75</v>
      </c>
      <c r="P6470" s="1">
        <f t="shared" si="352"/>
        <v>7.3333333333333334E-2</v>
      </c>
      <c r="Q6470">
        <f t="shared" si="353"/>
        <v>0.58666666666666667</v>
      </c>
    </row>
    <row r="6471" spans="2:17" x14ac:dyDescent="0.25">
      <c r="B6471" t="s">
        <v>264</v>
      </c>
      <c r="C6471">
        <v>166915</v>
      </c>
      <c r="D6471">
        <v>1</v>
      </c>
      <c r="E6471">
        <v>1</v>
      </c>
      <c r="F6471">
        <v>6</v>
      </c>
      <c r="G6471">
        <v>41668</v>
      </c>
      <c r="H6471" t="s">
        <v>7</v>
      </c>
      <c r="I6471" t="s">
        <v>8</v>
      </c>
      <c r="J6471">
        <v>150</v>
      </c>
      <c r="K6471">
        <v>11</v>
      </c>
      <c r="L6471" t="s">
        <v>240</v>
      </c>
      <c r="M6471" t="s">
        <v>258</v>
      </c>
      <c r="N6471" t="s">
        <v>259</v>
      </c>
      <c r="O6471" s="9">
        <f t="shared" si="351"/>
        <v>25</v>
      </c>
      <c r="P6471" s="1">
        <f t="shared" si="352"/>
        <v>7.3333333333333334E-2</v>
      </c>
      <c r="Q6471">
        <f t="shared" si="353"/>
        <v>0.44</v>
      </c>
    </row>
    <row r="6472" spans="2:17" x14ac:dyDescent="0.25">
      <c r="B6472" t="s">
        <v>264</v>
      </c>
      <c r="C6472">
        <v>166944</v>
      </c>
      <c r="D6472">
        <v>1</v>
      </c>
      <c r="E6472">
        <v>1</v>
      </c>
      <c r="F6472">
        <v>6</v>
      </c>
      <c r="G6472">
        <v>41668</v>
      </c>
      <c r="H6472" t="s">
        <v>7</v>
      </c>
      <c r="I6472" t="s">
        <v>8</v>
      </c>
      <c r="J6472">
        <v>150</v>
      </c>
      <c r="K6472">
        <v>11</v>
      </c>
      <c r="L6472" t="s">
        <v>240</v>
      </c>
      <c r="M6472" t="s">
        <v>258</v>
      </c>
      <c r="N6472" t="s">
        <v>259</v>
      </c>
      <c r="O6472" s="9">
        <f t="shared" si="351"/>
        <v>25</v>
      </c>
      <c r="P6472" s="1">
        <f t="shared" si="352"/>
        <v>7.3333333333333334E-2</v>
      </c>
      <c r="Q6472">
        <f t="shared" si="353"/>
        <v>0.44</v>
      </c>
    </row>
    <row r="6473" spans="2:17" x14ac:dyDescent="0.25">
      <c r="B6473" t="s">
        <v>264</v>
      </c>
      <c r="C6473">
        <v>166924</v>
      </c>
      <c r="D6473">
        <v>1</v>
      </c>
      <c r="E6473">
        <v>1</v>
      </c>
      <c r="F6473">
        <v>6</v>
      </c>
      <c r="G6473">
        <v>41668</v>
      </c>
      <c r="H6473" t="s">
        <v>7</v>
      </c>
      <c r="I6473" t="s">
        <v>8</v>
      </c>
      <c r="J6473">
        <v>150</v>
      </c>
      <c r="K6473">
        <v>11</v>
      </c>
      <c r="L6473" t="s">
        <v>240</v>
      </c>
      <c r="M6473" t="s">
        <v>258</v>
      </c>
      <c r="N6473" t="s">
        <v>259</v>
      </c>
      <c r="O6473" s="9">
        <f t="shared" si="351"/>
        <v>25</v>
      </c>
      <c r="P6473" s="1">
        <f t="shared" si="352"/>
        <v>7.3333333333333334E-2</v>
      </c>
      <c r="Q6473">
        <f t="shared" si="353"/>
        <v>0.44</v>
      </c>
    </row>
    <row r="6474" spans="2:17" x14ac:dyDescent="0.25">
      <c r="B6474" t="s">
        <v>264</v>
      </c>
      <c r="C6474">
        <v>166707</v>
      </c>
      <c r="D6474">
        <v>1</v>
      </c>
      <c r="E6474">
        <v>1</v>
      </c>
      <c r="F6474">
        <v>6</v>
      </c>
      <c r="G6474">
        <v>41688</v>
      </c>
      <c r="H6474" t="s">
        <v>7</v>
      </c>
      <c r="I6474" t="s">
        <v>8</v>
      </c>
      <c r="J6474">
        <v>150</v>
      </c>
      <c r="K6474">
        <v>11</v>
      </c>
      <c r="L6474" t="s">
        <v>240</v>
      </c>
      <c r="M6474" t="s">
        <v>258</v>
      </c>
      <c r="N6474" t="s">
        <v>259</v>
      </c>
      <c r="O6474" s="9">
        <f t="shared" si="351"/>
        <v>25</v>
      </c>
      <c r="P6474" s="1">
        <f t="shared" si="352"/>
        <v>7.3333333333333334E-2</v>
      </c>
      <c r="Q6474">
        <f t="shared" si="353"/>
        <v>0.44</v>
      </c>
    </row>
    <row r="6475" spans="2:17" x14ac:dyDescent="0.25">
      <c r="B6475" t="s">
        <v>264</v>
      </c>
      <c r="C6475">
        <v>161183</v>
      </c>
      <c r="D6475">
        <v>1</v>
      </c>
      <c r="E6475">
        <v>1</v>
      </c>
      <c r="F6475">
        <v>4</v>
      </c>
      <c r="G6475">
        <v>41550</v>
      </c>
      <c r="H6475" t="s">
        <v>7</v>
      </c>
      <c r="I6475" t="s">
        <v>8</v>
      </c>
      <c r="J6475">
        <v>150</v>
      </c>
      <c r="K6475">
        <v>11</v>
      </c>
      <c r="L6475" t="s">
        <v>240</v>
      </c>
      <c r="M6475" t="s">
        <v>258</v>
      </c>
      <c r="N6475" t="s">
        <v>259</v>
      </c>
      <c r="O6475" s="9">
        <f t="shared" si="351"/>
        <v>37.5</v>
      </c>
      <c r="P6475" s="1">
        <f t="shared" si="352"/>
        <v>7.3333333333333334E-2</v>
      </c>
      <c r="Q6475">
        <f t="shared" si="353"/>
        <v>0.29333333333333333</v>
      </c>
    </row>
    <row r="6476" spans="2:17" x14ac:dyDescent="0.25">
      <c r="B6476" t="s">
        <v>264</v>
      </c>
      <c r="C6476">
        <v>161190</v>
      </c>
      <c r="D6476">
        <v>1</v>
      </c>
      <c r="E6476">
        <v>1</v>
      </c>
      <c r="F6476">
        <v>4</v>
      </c>
      <c r="G6476">
        <v>41550</v>
      </c>
      <c r="H6476" t="s">
        <v>7</v>
      </c>
      <c r="I6476" t="s">
        <v>8</v>
      </c>
      <c r="J6476">
        <v>150</v>
      </c>
      <c r="K6476">
        <v>11</v>
      </c>
      <c r="L6476" t="s">
        <v>240</v>
      </c>
      <c r="M6476" t="s">
        <v>258</v>
      </c>
      <c r="N6476" t="s">
        <v>259</v>
      </c>
      <c r="O6476" s="9">
        <f t="shared" si="351"/>
        <v>37.5</v>
      </c>
      <c r="P6476" s="1">
        <f t="shared" si="352"/>
        <v>7.3333333333333334E-2</v>
      </c>
      <c r="Q6476">
        <f t="shared" si="353"/>
        <v>0.29333333333333333</v>
      </c>
    </row>
    <row r="6477" spans="2:17" x14ac:dyDescent="0.25">
      <c r="B6477" t="s">
        <v>264</v>
      </c>
      <c r="C6477">
        <v>168505</v>
      </c>
      <c r="D6477">
        <v>1</v>
      </c>
      <c r="E6477">
        <v>1</v>
      </c>
      <c r="F6477">
        <v>3.5</v>
      </c>
      <c r="G6477">
        <v>41743</v>
      </c>
      <c r="H6477" t="s">
        <v>7</v>
      </c>
      <c r="I6477" t="s">
        <v>8</v>
      </c>
      <c r="J6477">
        <v>150</v>
      </c>
      <c r="K6477">
        <v>11</v>
      </c>
      <c r="L6477" t="s">
        <v>240</v>
      </c>
      <c r="M6477" t="s">
        <v>258</v>
      </c>
      <c r="N6477" t="s">
        <v>259</v>
      </c>
      <c r="O6477" s="9">
        <f t="shared" si="351"/>
        <v>42.857142857142854</v>
      </c>
      <c r="P6477" s="1">
        <f t="shared" si="352"/>
        <v>7.3333333333333334E-2</v>
      </c>
      <c r="Q6477">
        <f t="shared" si="353"/>
        <v>0.25666666666666665</v>
      </c>
    </row>
    <row r="6478" spans="2:17" x14ac:dyDescent="0.25">
      <c r="B6478" t="s">
        <v>264</v>
      </c>
      <c r="C6478">
        <v>168587</v>
      </c>
      <c r="D6478">
        <v>1</v>
      </c>
      <c r="E6478">
        <v>1</v>
      </c>
      <c r="F6478">
        <v>3.5</v>
      </c>
      <c r="G6478">
        <v>41767</v>
      </c>
      <c r="H6478" t="s">
        <v>7</v>
      </c>
      <c r="I6478" t="s">
        <v>8</v>
      </c>
      <c r="J6478">
        <v>150</v>
      </c>
      <c r="K6478">
        <v>11</v>
      </c>
      <c r="L6478" t="s">
        <v>240</v>
      </c>
      <c r="M6478" t="s">
        <v>258</v>
      </c>
      <c r="N6478" t="s">
        <v>259</v>
      </c>
      <c r="O6478" s="9">
        <f t="shared" si="351"/>
        <v>42.857142857142854</v>
      </c>
      <c r="P6478" s="1">
        <f t="shared" si="352"/>
        <v>7.3333333333333334E-2</v>
      </c>
      <c r="Q6478">
        <f t="shared" si="353"/>
        <v>0.25666666666666665</v>
      </c>
    </row>
    <row r="6479" spans="2:17" x14ac:dyDescent="0.25">
      <c r="B6479" t="s">
        <v>264</v>
      </c>
      <c r="C6479">
        <v>171319</v>
      </c>
      <c r="D6479">
        <v>1</v>
      </c>
      <c r="E6479">
        <v>1</v>
      </c>
      <c r="F6479">
        <v>3.5</v>
      </c>
      <c r="G6479">
        <v>41808</v>
      </c>
      <c r="H6479" t="s">
        <v>7</v>
      </c>
      <c r="I6479" t="s">
        <v>8</v>
      </c>
      <c r="J6479">
        <v>150</v>
      </c>
      <c r="K6479">
        <v>11</v>
      </c>
      <c r="L6479" t="s">
        <v>240</v>
      </c>
      <c r="M6479" t="s">
        <v>258</v>
      </c>
      <c r="N6479" t="s">
        <v>259</v>
      </c>
      <c r="O6479" s="9">
        <f t="shared" si="351"/>
        <v>42.857142857142854</v>
      </c>
      <c r="P6479" s="1">
        <f t="shared" si="352"/>
        <v>7.3333333333333334E-2</v>
      </c>
      <c r="Q6479">
        <f t="shared" si="353"/>
        <v>0.25666666666666665</v>
      </c>
    </row>
    <row r="6480" spans="2:17" x14ac:dyDescent="0.25">
      <c r="B6480" t="s">
        <v>264</v>
      </c>
      <c r="C6480">
        <v>171769</v>
      </c>
      <c r="D6480">
        <v>1</v>
      </c>
      <c r="E6480">
        <v>1</v>
      </c>
      <c r="F6480">
        <v>3.5</v>
      </c>
      <c r="G6480">
        <v>41832</v>
      </c>
      <c r="H6480" t="s">
        <v>7</v>
      </c>
      <c r="I6480" t="s">
        <v>8</v>
      </c>
      <c r="J6480">
        <v>150</v>
      </c>
      <c r="K6480">
        <v>11</v>
      </c>
      <c r="L6480" t="s">
        <v>240</v>
      </c>
      <c r="M6480" t="s">
        <v>258</v>
      </c>
      <c r="N6480" t="s">
        <v>259</v>
      </c>
      <c r="O6480" s="9">
        <f t="shared" si="351"/>
        <v>42.857142857142854</v>
      </c>
      <c r="P6480" s="1">
        <f t="shared" si="352"/>
        <v>7.3333333333333334E-2</v>
      </c>
      <c r="Q6480">
        <f t="shared" si="353"/>
        <v>0.25666666666666665</v>
      </c>
    </row>
    <row r="6481" spans="2:17" x14ac:dyDescent="0.25">
      <c r="B6481" t="s">
        <v>264</v>
      </c>
      <c r="C6481">
        <v>191405</v>
      </c>
      <c r="D6481">
        <v>1</v>
      </c>
      <c r="E6481">
        <v>1</v>
      </c>
      <c r="F6481">
        <v>3.5</v>
      </c>
      <c r="G6481">
        <v>42121</v>
      </c>
      <c r="H6481" t="s">
        <v>7</v>
      </c>
      <c r="I6481" t="s">
        <v>8</v>
      </c>
      <c r="J6481">
        <v>150</v>
      </c>
      <c r="K6481">
        <v>11</v>
      </c>
      <c r="L6481" t="s">
        <v>240</v>
      </c>
      <c r="M6481" t="s">
        <v>258</v>
      </c>
      <c r="N6481" t="s">
        <v>259</v>
      </c>
      <c r="O6481" s="9">
        <f t="shared" si="351"/>
        <v>42.857142857142854</v>
      </c>
      <c r="P6481" s="1">
        <f t="shared" si="352"/>
        <v>7.3333333333333334E-2</v>
      </c>
      <c r="Q6481">
        <f t="shared" si="353"/>
        <v>0.25666666666666665</v>
      </c>
    </row>
    <row r="6482" spans="2:17" x14ac:dyDescent="0.25">
      <c r="B6482" t="s">
        <v>264</v>
      </c>
      <c r="C6482">
        <v>191851</v>
      </c>
      <c r="D6482">
        <v>1</v>
      </c>
      <c r="E6482">
        <v>1</v>
      </c>
      <c r="F6482">
        <v>3.5</v>
      </c>
      <c r="G6482">
        <v>42165</v>
      </c>
      <c r="H6482" t="s">
        <v>7</v>
      </c>
      <c r="I6482" t="s">
        <v>8</v>
      </c>
      <c r="J6482">
        <v>150</v>
      </c>
      <c r="K6482">
        <v>11</v>
      </c>
      <c r="L6482" t="s">
        <v>240</v>
      </c>
      <c r="M6482" t="s">
        <v>258</v>
      </c>
      <c r="N6482" t="s">
        <v>259</v>
      </c>
      <c r="O6482" s="9">
        <f t="shared" si="351"/>
        <v>42.857142857142854</v>
      </c>
      <c r="P6482" s="1">
        <f t="shared" si="352"/>
        <v>7.3333333333333334E-2</v>
      </c>
      <c r="Q6482">
        <f t="shared" si="353"/>
        <v>0.25666666666666665</v>
      </c>
    </row>
    <row r="6483" spans="2:17" x14ac:dyDescent="0.25">
      <c r="B6483" t="s">
        <v>264</v>
      </c>
      <c r="C6483">
        <v>192043</v>
      </c>
      <c r="D6483">
        <v>1</v>
      </c>
      <c r="E6483">
        <v>1</v>
      </c>
      <c r="F6483">
        <v>3.5</v>
      </c>
      <c r="G6483">
        <v>42165</v>
      </c>
      <c r="H6483" t="s">
        <v>7</v>
      </c>
      <c r="I6483" t="s">
        <v>8</v>
      </c>
      <c r="J6483">
        <v>150</v>
      </c>
      <c r="K6483">
        <v>11</v>
      </c>
      <c r="L6483" t="s">
        <v>240</v>
      </c>
      <c r="M6483" t="s">
        <v>258</v>
      </c>
      <c r="N6483" t="s">
        <v>259</v>
      </c>
      <c r="O6483" s="9">
        <f t="shared" si="351"/>
        <v>42.857142857142854</v>
      </c>
      <c r="P6483" s="1">
        <f t="shared" si="352"/>
        <v>7.3333333333333334E-2</v>
      </c>
      <c r="Q6483">
        <f t="shared" si="353"/>
        <v>0.25666666666666665</v>
      </c>
    </row>
    <row r="6484" spans="2:17" x14ac:dyDescent="0.25">
      <c r="B6484" t="s">
        <v>264</v>
      </c>
      <c r="C6484">
        <v>185721</v>
      </c>
      <c r="D6484">
        <v>1</v>
      </c>
      <c r="E6484">
        <v>1</v>
      </c>
      <c r="F6484">
        <v>3</v>
      </c>
      <c r="G6484">
        <v>42194</v>
      </c>
      <c r="H6484" t="s">
        <v>7</v>
      </c>
      <c r="I6484" t="s">
        <v>8</v>
      </c>
      <c r="J6484">
        <v>150</v>
      </c>
      <c r="K6484">
        <v>11</v>
      </c>
      <c r="L6484" t="s">
        <v>240</v>
      </c>
      <c r="M6484" t="s">
        <v>258</v>
      </c>
      <c r="N6484" t="s">
        <v>259</v>
      </c>
      <c r="O6484" s="9">
        <f t="shared" si="351"/>
        <v>50</v>
      </c>
      <c r="P6484" s="1">
        <f t="shared" si="352"/>
        <v>7.3333333333333334E-2</v>
      </c>
      <c r="Q6484">
        <f t="shared" si="353"/>
        <v>0.22</v>
      </c>
    </row>
    <row r="6485" spans="2:17" x14ac:dyDescent="0.25">
      <c r="B6485" t="s">
        <v>264</v>
      </c>
      <c r="C6485">
        <v>190298</v>
      </c>
      <c r="D6485">
        <v>1</v>
      </c>
      <c r="E6485">
        <v>1</v>
      </c>
      <c r="F6485">
        <v>2</v>
      </c>
      <c r="G6485">
        <v>42326</v>
      </c>
      <c r="H6485" t="s">
        <v>5</v>
      </c>
      <c r="I6485" t="s">
        <v>6</v>
      </c>
      <c r="J6485">
        <v>150</v>
      </c>
      <c r="K6485">
        <v>11</v>
      </c>
      <c r="L6485" t="s">
        <v>240</v>
      </c>
      <c r="M6485" t="s">
        <v>5</v>
      </c>
      <c r="N6485" t="s">
        <v>259</v>
      </c>
      <c r="O6485" s="9">
        <f t="shared" si="351"/>
        <v>75</v>
      </c>
      <c r="P6485" s="1">
        <f t="shared" si="352"/>
        <v>7.3333333333333334E-2</v>
      </c>
      <c r="Q6485">
        <f t="shared" si="353"/>
        <v>0.14666666666666667</v>
      </c>
    </row>
    <row r="6486" spans="2:17" x14ac:dyDescent="0.25">
      <c r="B6486" t="s">
        <v>264</v>
      </c>
      <c r="C6486">
        <v>173136</v>
      </c>
      <c r="D6486">
        <v>1</v>
      </c>
      <c r="E6486">
        <v>1</v>
      </c>
      <c r="F6486">
        <v>4</v>
      </c>
      <c r="G6486">
        <v>41838</v>
      </c>
      <c r="H6486" t="s">
        <v>7</v>
      </c>
      <c r="I6486" t="s">
        <v>8</v>
      </c>
      <c r="J6486">
        <v>191</v>
      </c>
      <c r="K6486">
        <v>14</v>
      </c>
      <c r="L6486" t="s">
        <v>240</v>
      </c>
      <c r="M6486" t="s">
        <v>258</v>
      </c>
      <c r="N6486" t="s">
        <v>259</v>
      </c>
      <c r="O6486" s="9">
        <f t="shared" si="351"/>
        <v>47.75</v>
      </c>
      <c r="P6486" s="1">
        <f t="shared" si="352"/>
        <v>7.3298429319371722E-2</v>
      </c>
      <c r="Q6486">
        <f t="shared" si="353"/>
        <v>0.29319371727748689</v>
      </c>
    </row>
    <row r="6487" spans="2:17" x14ac:dyDescent="0.25">
      <c r="B6487" t="s">
        <v>264</v>
      </c>
      <c r="C6487">
        <v>190554</v>
      </c>
      <c r="D6487">
        <v>2</v>
      </c>
      <c r="E6487">
        <v>1</v>
      </c>
      <c r="F6487">
        <v>12.5</v>
      </c>
      <c r="G6487">
        <v>42128</v>
      </c>
      <c r="H6487" t="s">
        <v>7</v>
      </c>
      <c r="I6487" t="s">
        <v>8</v>
      </c>
      <c r="J6487">
        <v>164</v>
      </c>
      <c r="K6487">
        <v>12</v>
      </c>
      <c r="L6487" t="s">
        <v>239</v>
      </c>
      <c r="M6487" t="s">
        <v>258</v>
      </c>
      <c r="N6487" t="s">
        <v>259</v>
      </c>
      <c r="O6487" s="9">
        <f t="shared" si="351"/>
        <v>13.12</v>
      </c>
      <c r="P6487" s="1">
        <f t="shared" si="352"/>
        <v>7.3170731707317069E-2</v>
      </c>
      <c r="Q6487">
        <f t="shared" si="353"/>
        <v>0.91463414634146334</v>
      </c>
    </row>
    <row r="6488" spans="2:17" x14ac:dyDescent="0.25">
      <c r="B6488" t="s">
        <v>264</v>
      </c>
      <c r="C6488">
        <v>185101</v>
      </c>
      <c r="D6488">
        <v>1</v>
      </c>
      <c r="E6488">
        <v>1</v>
      </c>
      <c r="F6488">
        <v>5</v>
      </c>
      <c r="G6488">
        <v>42116</v>
      </c>
      <c r="H6488" t="s">
        <v>7</v>
      </c>
      <c r="I6488" t="s">
        <v>8</v>
      </c>
      <c r="J6488">
        <v>82</v>
      </c>
      <c r="K6488">
        <v>6</v>
      </c>
      <c r="L6488" t="s">
        <v>240</v>
      </c>
      <c r="M6488" t="s">
        <v>258</v>
      </c>
      <c r="N6488" t="s">
        <v>259</v>
      </c>
      <c r="O6488" s="9">
        <f t="shared" si="351"/>
        <v>16.399999999999999</v>
      </c>
      <c r="P6488" s="1">
        <f t="shared" si="352"/>
        <v>7.3170731707317069E-2</v>
      </c>
      <c r="Q6488">
        <f t="shared" si="353"/>
        <v>0.36585365853658536</v>
      </c>
    </row>
    <row r="6489" spans="2:17" x14ac:dyDescent="0.25">
      <c r="B6489" t="s">
        <v>264</v>
      </c>
      <c r="C6489">
        <v>155849</v>
      </c>
      <c r="D6489">
        <v>1</v>
      </c>
      <c r="E6489">
        <v>1</v>
      </c>
      <c r="F6489">
        <v>4</v>
      </c>
      <c r="G6489">
        <v>41359</v>
      </c>
      <c r="H6489" t="s">
        <v>7</v>
      </c>
      <c r="I6489" t="s">
        <v>8</v>
      </c>
      <c r="J6489">
        <v>82</v>
      </c>
      <c r="K6489">
        <v>6</v>
      </c>
      <c r="L6489" t="s">
        <v>240</v>
      </c>
      <c r="M6489" t="s">
        <v>258</v>
      </c>
      <c r="N6489" t="s">
        <v>259</v>
      </c>
      <c r="O6489" s="9">
        <f t="shared" si="351"/>
        <v>20.5</v>
      </c>
      <c r="P6489" s="1">
        <f t="shared" si="352"/>
        <v>7.3170731707317069E-2</v>
      </c>
      <c r="Q6489">
        <f t="shared" si="353"/>
        <v>0.29268292682926828</v>
      </c>
    </row>
    <row r="6490" spans="2:17" x14ac:dyDescent="0.25">
      <c r="B6490" t="s">
        <v>264</v>
      </c>
      <c r="C6490">
        <v>184466</v>
      </c>
      <c r="D6490">
        <v>1</v>
      </c>
      <c r="E6490">
        <v>1</v>
      </c>
      <c r="F6490">
        <v>4</v>
      </c>
      <c r="G6490">
        <v>42356</v>
      </c>
      <c r="H6490" t="s">
        <v>7</v>
      </c>
      <c r="I6490" t="s">
        <v>8</v>
      </c>
      <c r="J6490">
        <v>82</v>
      </c>
      <c r="K6490">
        <v>6</v>
      </c>
      <c r="L6490" t="s">
        <v>240</v>
      </c>
      <c r="M6490" t="s">
        <v>258</v>
      </c>
      <c r="N6490" t="s">
        <v>259</v>
      </c>
      <c r="O6490" s="9">
        <f t="shared" si="351"/>
        <v>20.5</v>
      </c>
      <c r="P6490" s="1">
        <f t="shared" si="352"/>
        <v>7.3170731707317069E-2</v>
      </c>
      <c r="Q6490">
        <f t="shared" si="353"/>
        <v>0.29268292682926828</v>
      </c>
    </row>
    <row r="6491" spans="2:17" x14ac:dyDescent="0.25">
      <c r="B6491" t="s">
        <v>264</v>
      </c>
      <c r="C6491">
        <v>184469</v>
      </c>
      <c r="D6491">
        <v>1</v>
      </c>
      <c r="E6491">
        <v>1</v>
      </c>
      <c r="F6491">
        <v>4</v>
      </c>
      <c r="G6491">
        <v>42356</v>
      </c>
      <c r="H6491" t="s">
        <v>7</v>
      </c>
      <c r="I6491" t="s">
        <v>8</v>
      </c>
      <c r="J6491">
        <v>82</v>
      </c>
      <c r="K6491">
        <v>6</v>
      </c>
      <c r="L6491" t="s">
        <v>240</v>
      </c>
      <c r="M6491" t="s">
        <v>258</v>
      </c>
      <c r="N6491" t="s">
        <v>259</v>
      </c>
      <c r="O6491" s="9">
        <f t="shared" si="351"/>
        <v>20.5</v>
      </c>
      <c r="P6491" s="1">
        <f t="shared" si="352"/>
        <v>7.3170731707317069E-2</v>
      </c>
      <c r="Q6491">
        <f t="shared" si="353"/>
        <v>0.29268292682926828</v>
      </c>
    </row>
    <row r="6492" spans="2:17" x14ac:dyDescent="0.25">
      <c r="B6492" t="s">
        <v>264</v>
      </c>
      <c r="C6492">
        <v>164766</v>
      </c>
      <c r="D6492">
        <v>4</v>
      </c>
      <c r="E6492">
        <v>1</v>
      </c>
      <c r="F6492">
        <v>3.8</v>
      </c>
      <c r="G6492">
        <v>41704</v>
      </c>
      <c r="H6492" t="s">
        <v>7</v>
      </c>
      <c r="I6492" t="s">
        <v>8</v>
      </c>
      <c r="J6492">
        <v>82</v>
      </c>
      <c r="K6492">
        <v>6</v>
      </c>
      <c r="L6492" t="s">
        <v>239</v>
      </c>
      <c r="M6492" t="s">
        <v>258</v>
      </c>
      <c r="N6492" t="s">
        <v>259</v>
      </c>
      <c r="O6492" s="9">
        <f t="shared" si="351"/>
        <v>21.578947368421055</v>
      </c>
      <c r="P6492" s="1">
        <f t="shared" si="352"/>
        <v>7.3170731707317069E-2</v>
      </c>
      <c r="Q6492">
        <f t="shared" si="353"/>
        <v>0.27804878048780485</v>
      </c>
    </row>
    <row r="6493" spans="2:17" x14ac:dyDescent="0.25">
      <c r="B6493" t="s">
        <v>264</v>
      </c>
      <c r="C6493">
        <v>163473</v>
      </c>
      <c r="D6493">
        <v>1</v>
      </c>
      <c r="E6493">
        <v>1</v>
      </c>
      <c r="F6493">
        <v>3.5</v>
      </c>
      <c r="G6493">
        <v>41694</v>
      </c>
      <c r="H6493" t="s">
        <v>7</v>
      </c>
      <c r="I6493" t="s">
        <v>8</v>
      </c>
      <c r="J6493">
        <v>82</v>
      </c>
      <c r="K6493">
        <v>6</v>
      </c>
      <c r="L6493" t="s">
        <v>240</v>
      </c>
      <c r="M6493" t="s">
        <v>258</v>
      </c>
      <c r="N6493" t="s">
        <v>259</v>
      </c>
      <c r="O6493" s="9">
        <f t="shared" si="351"/>
        <v>23.428571428571427</v>
      </c>
      <c r="P6493" s="1">
        <f t="shared" si="352"/>
        <v>7.3170731707317069E-2</v>
      </c>
      <c r="Q6493">
        <f t="shared" si="353"/>
        <v>0.25609756097560976</v>
      </c>
    </row>
    <row r="6494" spans="2:17" x14ac:dyDescent="0.25">
      <c r="B6494" t="s">
        <v>264</v>
      </c>
      <c r="C6494">
        <v>182560</v>
      </c>
      <c r="D6494">
        <v>1</v>
      </c>
      <c r="E6494">
        <v>1</v>
      </c>
      <c r="F6494">
        <v>3</v>
      </c>
      <c r="G6494">
        <v>42317</v>
      </c>
      <c r="H6494" t="s">
        <v>7</v>
      </c>
      <c r="I6494" t="s">
        <v>8</v>
      </c>
      <c r="J6494">
        <v>82</v>
      </c>
      <c r="K6494">
        <v>6</v>
      </c>
      <c r="L6494" t="s">
        <v>240</v>
      </c>
      <c r="M6494" t="s">
        <v>258</v>
      </c>
      <c r="N6494" t="s">
        <v>259</v>
      </c>
      <c r="O6494" s="9">
        <f t="shared" si="351"/>
        <v>27.333333333333332</v>
      </c>
      <c r="P6494" s="1">
        <f t="shared" si="352"/>
        <v>7.3170731707317069E-2</v>
      </c>
      <c r="Q6494">
        <f t="shared" si="353"/>
        <v>0.21951219512195119</v>
      </c>
    </row>
    <row r="6495" spans="2:17" x14ac:dyDescent="0.25">
      <c r="B6495" t="s">
        <v>264</v>
      </c>
      <c r="C6495">
        <v>182557</v>
      </c>
      <c r="D6495">
        <v>1</v>
      </c>
      <c r="E6495">
        <v>1</v>
      </c>
      <c r="F6495">
        <v>3</v>
      </c>
      <c r="G6495">
        <v>42317</v>
      </c>
      <c r="H6495" t="s">
        <v>7</v>
      </c>
      <c r="I6495" t="s">
        <v>8</v>
      </c>
      <c r="J6495">
        <v>82</v>
      </c>
      <c r="K6495">
        <v>6</v>
      </c>
      <c r="L6495" t="s">
        <v>240</v>
      </c>
      <c r="M6495" t="s">
        <v>258</v>
      </c>
      <c r="N6495" t="s">
        <v>259</v>
      </c>
      <c r="O6495" s="9">
        <f t="shared" si="351"/>
        <v>27.333333333333332</v>
      </c>
      <c r="P6495" s="1">
        <f t="shared" si="352"/>
        <v>7.3170731707317069E-2</v>
      </c>
      <c r="Q6495">
        <f t="shared" si="353"/>
        <v>0.21951219512195119</v>
      </c>
    </row>
    <row r="6496" spans="2:17" x14ac:dyDescent="0.25">
      <c r="B6496" t="s">
        <v>264</v>
      </c>
      <c r="C6496">
        <v>192049</v>
      </c>
      <c r="D6496">
        <v>1</v>
      </c>
      <c r="E6496">
        <v>1</v>
      </c>
      <c r="F6496">
        <v>4</v>
      </c>
      <c r="G6496">
        <v>42165</v>
      </c>
      <c r="H6496" t="s">
        <v>7</v>
      </c>
      <c r="I6496" t="s">
        <v>8</v>
      </c>
      <c r="J6496">
        <v>123</v>
      </c>
      <c r="K6496">
        <v>9</v>
      </c>
      <c r="L6496" t="s">
        <v>240</v>
      </c>
      <c r="M6496" t="s">
        <v>258</v>
      </c>
      <c r="N6496" t="s">
        <v>259</v>
      </c>
      <c r="O6496" s="9">
        <f t="shared" si="351"/>
        <v>30.75</v>
      </c>
      <c r="P6496" s="1">
        <f t="shared" si="352"/>
        <v>7.3170731707317069E-2</v>
      </c>
      <c r="Q6496">
        <f t="shared" si="353"/>
        <v>0.29268292682926828</v>
      </c>
    </row>
    <row r="6497" spans="2:17" x14ac:dyDescent="0.25">
      <c r="B6497" t="s">
        <v>264</v>
      </c>
      <c r="C6497">
        <v>192046</v>
      </c>
      <c r="D6497">
        <v>1</v>
      </c>
      <c r="E6497">
        <v>1</v>
      </c>
      <c r="F6497">
        <v>4</v>
      </c>
      <c r="G6497">
        <v>42165</v>
      </c>
      <c r="H6497" t="s">
        <v>7</v>
      </c>
      <c r="I6497" t="s">
        <v>8</v>
      </c>
      <c r="J6497">
        <v>123</v>
      </c>
      <c r="K6497">
        <v>9</v>
      </c>
      <c r="L6497" t="s">
        <v>240</v>
      </c>
      <c r="M6497" t="s">
        <v>258</v>
      </c>
      <c r="N6497" t="s">
        <v>259</v>
      </c>
      <c r="O6497" s="9">
        <f t="shared" si="351"/>
        <v>30.75</v>
      </c>
      <c r="P6497" s="1">
        <f t="shared" si="352"/>
        <v>7.3170731707317069E-2</v>
      </c>
      <c r="Q6497">
        <f t="shared" si="353"/>
        <v>0.29268292682926828</v>
      </c>
    </row>
    <row r="6498" spans="2:17" x14ac:dyDescent="0.25">
      <c r="B6498" t="s">
        <v>264</v>
      </c>
      <c r="C6498">
        <v>173281</v>
      </c>
      <c r="D6498">
        <v>1</v>
      </c>
      <c r="E6498">
        <v>1</v>
      </c>
      <c r="F6498">
        <v>5</v>
      </c>
      <c r="G6498">
        <v>41866</v>
      </c>
      <c r="H6498" t="s">
        <v>7</v>
      </c>
      <c r="I6498" t="s">
        <v>8</v>
      </c>
      <c r="J6498">
        <v>164</v>
      </c>
      <c r="K6498">
        <v>12</v>
      </c>
      <c r="L6498" t="s">
        <v>240</v>
      </c>
      <c r="M6498" t="s">
        <v>258</v>
      </c>
      <c r="N6498" t="s">
        <v>259</v>
      </c>
      <c r="O6498" s="9">
        <f t="shared" si="351"/>
        <v>32.799999999999997</v>
      </c>
      <c r="P6498" s="1">
        <f t="shared" si="352"/>
        <v>7.3170731707317069E-2</v>
      </c>
      <c r="Q6498">
        <f t="shared" si="353"/>
        <v>0.36585365853658536</v>
      </c>
    </row>
    <row r="6499" spans="2:17" x14ac:dyDescent="0.25">
      <c r="B6499" t="s">
        <v>264</v>
      </c>
      <c r="C6499">
        <v>174558</v>
      </c>
      <c r="D6499">
        <v>1</v>
      </c>
      <c r="E6499">
        <v>1</v>
      </c>
      <c r="F6499">
        <v>3.5</v>
      </c>
      <c r="G6499">
        <v>42014</v>
      </c>
      <c r="H6499" t="s">
        <v>7</v>
      </c>
      <c r="I6499" t="s">
        <v>8</v>
      </c>
      <c r="J6499">
        <v>123</v>
      </c>
      <c r="K6499">
        <v>9</v>
      </c>
      <c r="L6499" t="s">
        <v>240</v>
      </c>
      <c r="M6499" t="s">
        <v>258</v>
      </c>
      <c r="N6499" t="s">
        <v>259</v>
      </c>
      <c r="O6499" s="9">
        <f t="shared" si="351"/>
        <v>35.142857142857146</v>
      </c>
      <c r="P6499" s="1">
        <f t="shared" si="352"/>
        <v>7.3170731707317069E-2</v>
      </c>
      <c r="Q6499">
        <f t="shared" si="353"/>
        <v>0.25609756097560976</v>
      </c>
    </row>
    <row r="6500" spans="2:17" x14ac:dyDescent="0.25">
      <c r="B6500" t="s">
        <v>264</v>
      </c>
      <c r="C6500">
        <v>166308</v>
      </c>
      <c r="D6500">
        <v>1</v>
      </c>
      <c r="E6500">
        <v>1</v>
      </c>
      <c r="F6500">
        <v>4</v>
      </c>
      <c r="G6500">
        <v>41606</v>
      </c>
      <c r="H6500" t="s">
        <v>7</v>
      </c>
      <c r="I6500" t="s">
        <v>8</v>
      </c>
      <c r="J6500">
        <v>164</v>
      </c>
      <c r="K6500">
        <v>12</v>
      </c>
      <c r="L6500" t="s">
        <v>240</v>
      </c>
      <c r="M6500" t="s">
        <v>258</v>
      </c>
      <c r="N6500" t="s">
        <v>259</v>
      </c>
      <c r="O6500" s="9">
        <f t="shared" si="351"/>
        <v>41</v>
      </c>
      <c r="P6500" s="1">
        <f t="shared" si="352"/>
        <v>7.3170731707317069E-2</v>
      </c>
      <c r="Q6500">
        <f t="shared" si="353"/>
        <v>0.29268292682926828</v>
      </c>
    </row>
    <row r="6501" spans="2:17" x14ac:dyDescent="0.25">
      <c r="B6501" t="s">
        <v>264</v>
      </c>
      <c r="C6501">
        <v>166315</v>
      </c>
      <c r="D6501">
        <v>1</v>
      </c>
      <c r="E6501">
        <v>1</v>
      </c>
      <c r="F6501">
        <v>4</v>
      </c>
      <c r="G6501">
        <v>41606</v>
      </c>
      <c r="H6501" t="s">
        <v>7</v>
      </c>
      <c r="I6501" t="s">
        <v>8</v>
      </c>
      <c r="J6501">
        <v>164</v>
      </c>
      <c r="K6501">
        <v>12</v>
      </c>
      <c r="L6501" t="s">
        <v>240</v>
      </c>
      <c r="M6501" t="s">
        <v>258</v>
      </c>
      <c r="N6501" t="s">
        <v>259</v>
      </c>
      <c r="O6501" s="9">
        <f t="shared" si="351"/>
        <v>41</v>
      </c>
      <c r="P6501" s="1">
        <f t="shared" si="352"/>
        <v>7.3170731707317069E-2</v>
      </c>
      <c r="Q6501">
        <f t="shared" si="353"/>
        <v>0.29268292682926828</v>
      </c>
    </row>
    <row r="6502" spans="2:17" x14ac:dyDescent="0.25">
      <c r="B6502" t="s">
        <v>264</v>
      </c>
      <c r="C6502">
        <v>166316</v>
      </c>
      <c r="D6502">
        <v>1</v>
      </c>
      <c r="E6502">
        <v>1</v>
      </c>
      <c r="F6502">
        <v>4</v>
      </c>
      <c r="G6502">
        <v>41605</v>
      </c>
      <c r="H6502" t="s">
        <v>7</v>
      </c>
      <c r="I6502" t="s">
        <v>8</v>
      </c>
      <c r="J6502">
        <v>164</v>
      </c>
      <c r="K6502">
        <v>12</v>
      </c>
      <c r="L6502" t="s">
        <v>240</v>
      </c>
      <c r="M6502" t="s">
        <v>258</v>
      </c>
      <c r="N6502" t="s">
        <v>259</v>
      </c>
      <c r="O6502" s="9">
        <f t="shared" si="351"/>
        <v>41</v>
      </c>
      <c r="P6502" s="1">
        <f t="shared" si="352"/>
        <v>7.3170731707317069E-2</v>
      </c>
      <c r="Q6502">
        <f t="shared" si="353"/>
        <v>0.29268292682926828</v>
      </c>
    </row>
    <row r="6503" spans="2:17" x14ac:dyDescent="0.25">
      <c r="B6503" t="s">
        <v>264</v>
      </c>
      <c r="C6503">
        <v>166772</v>
      </c>
      <c r="D6503">
        <v>1</v>
      </c>
      <c r="E6503">
        <v>1</v>
      </c>
      <c r="F6503">
        <v>4</v>
      </c>
      <c r="G6503">
        <v>41638</v>
      </c>
      <c r="H6503" t="s">
        <v>5</v>
      </c>
      <c r="I6503" t="s">
        <v>8</v>
      </c>
      <c r="J6503">
        <v>164</v>
      </c>
      <c r="K6503">
        <v>12</v>
      </c>
      <c r="L6503" t="s">
        <v>240</v>
      </c>
      <c r="M6503" t="s">
        <v>5</v>
      </c>
      <c r="N6503" t="s">
        <v>259</v>
      </c>
      <c r="O6503" s="9">
        <f t="shared" si="351"/>
        <v>41</v>
      </c>
      <c r="P6503" s="1">
        <f t="shared" si="352"/>
        <v>7.3170731707317069E-2</v>
      </c>
      <c r="Q6503">
        <f t="shared" si="353"/>
        <v>0.29268292682926828</v>
      </c>
    </row>
    <row r="6504" spans="2:17" x14ac:dyDescent="0.25">
      <c r="B6504" t="s">
        <v>264</v>
      </c>
      <c r="C6504">
        <v>184236</v>
      </c>
      <c r="D6504">
        <v>1</v>
      </c>
      <c r="E6504">
        <v>1</v>
      </c>
      <c r="F6504">
        <v>2</v>
      </c>
      <c r="G6504">
        <v>42331</v>
      </c>
      <c r="H6504" t="s">
        <v>7</v>
      </c>
      <c r="I6504" t="s">
        <v>8</v>
      </c>
      <c r="J6504">
        <v>82</v>
      </c>
      <c r="K6504">
        <v>6</v>
      </c>
      <c r="L6504" t="s">
        <v>240</v>
      </c>
      <c r="M6504" t="s">
        <v>258</v>
      </c>
      <c r="N6504" t="s">
        <v>259</v>
      </c>
      <c r="O6504" s="9">
        <f t="shared" si="351"/>
        <v>41</v>
      </c>
      <c r="P6504" s="1">
        <f t="shared" si="352"/>
        <v>7.3170731707317069E-2</v>
      </c>
      <c r="Q6504">
        <f t="shared" si="353"/>
        <v>0.14634146341463414</v>
      </c>
    </row>
    <row r="6505" spans="2:17" x14ac:dyDescent="0.25">
      <c r="B6505" t="s">
        <v>264</v>
      </c>
      <c r="C6505">
        <v>184243</v>
      </c>
      <c r="D6505">
        <v>1</v>
      </c>
      <c r="E6505">
        <v>1</v>
      </c>
      <c r="F6505">
        <v>2</v>
      </c>
      <c r="G6505">
        <v>42331</v>
      </c>
      <c r="H6505" t="s">
        <v>7</v>
      </c>
      <c r="I6505" t="s">
        <v>8</v>
      </c>
      <c r="J6505">
        <v>82</v>
      </c>
      <c r="K6505">
        <v>6</v>
      </c>
      <c r="L6505" t="s">
        <v>240</v>
      </c>
      <c r="M6505" t="s">
        <v>258</v>
      </c>
      <c r="N6505" t="s">
        <v>259</v>
      </c>
      <c r="O6505" s="9">
        <f t="shared" si="351"/>
        <v>41</v>
      </c>
      <c r="P6505" s="1">
        <f t="shared" si="352"/>
        <v>7.3170731707317069E-2</v>
      </c>
      <c r="Q6505">
        <f t="shared" si="353"/>
        <v>0.14634146341463414</v>
      </c>
    </row>
    <row r="6506" spans="2:17" x14ac:dyDescent="0.25">
      <c r="B6506" t="s">
        <v>264</v>
      </c>
      <c r="C6506">
        <v>182589</v>
      </c>
      <c r="D6506">
        <v>1</v>
      </c>
      <c r="E6506">
        <v>1</v>
      </c>
      <c r="F6506">
        <v>2</v>
      </c>
      <c r="G6506">
        <v>42318</v>
      </c>
      <c r="H6506" t="s">
        <v>7</v>
      </c>
      <c r="I6506" t="s">
        <v>8</v>
      </c>
      <c r="J6506">
        <v>123</v>
      </c>
      <c r="K6506">
        <v>9</v>
      </c>
      <c r="L6506" t="s">
        <v>240</v>
      </c>
      <c r="M6506" t="s">
        <v>258</v>
      </c>
      <c r="N6506" t="s">
        <v>259</v>
      </c>
      <c r="O6506" s="9">
        <f t="shared" si="351"/>
        <v>61.5</v>
      </c>
      <c r="P6506" s="1">
        <f t="shared" si="352"/>
        <v>7.3170731707317069E-2</v>
      </c>
      <c r="Q6506">
        <f t="shared" si="353"/>
        <v>0.14634146341463414</v>
      </c>
    </row>
    <row r="6507" spans="2:17" x14ac:dyDescent="0.25">
      <c r="B6507" t="s">
        <v>264</v>
      </c>
      <c r="C6507">
        <v>182599</v>
      </c>
      <c r="D6507">
        <v>1</v>
      </c>
      <c r="E6507">
        <v>1</v>
      </c>
      <c r="F6507">
        <v>2</v>
      </c>
      <c r="G6507">
        <v>42318</v>
      </c>
      <c r="H6507" t="s">
        <v>7</v>
      </c>
      <c r="I6507" t="s">
        <v>8</v>
      </c>
      <c r="J6507">
        <v>123</v>
      </c>
      <c r="K6507">
        <v>9</v>
      </c>
      <c r="L6507" t="s">
        <v>240</v>
      </c>
      <c r="M6507" t="s">
        <v>258</v>
      </c>
      <c r="N6507" t="s">
        <v>259</v>
      </c>
      <c r="O6507" s="9">
        <f t="shared" si="351"/>
        <v>61.5</v>
      </c>
      <c r="P6507" s="1">
        <f t="shared" si="352"/>
        <v>7.3170731707317069E-2</v>
      </c>
      <c r="Q6507">
        <f t="shared" si="353"/>
        <v>0.14634146341463414</v>
      </c>
    </row>
    <row r="6508" spans="2:17" x14ac:dyDescent="0.25">
      <c r="B6508" t="s">
        <v>264</v>
      </c>
      <c r="C6508">
        <v>182600</v>
      </c>
      <c r="D6508">
        <v>1</v>
      </c>
      <c r="E6508">
        <v>1</v>
      </c>
      <c r="F6508">
        <v>2</v>
      </c>
      <c r="G6508">
        <v>42318</v>
      </c>
      <c r="H6508" t="s">
        <v>7</v>
      </c>
      <c r="I6508" t="s">
        <v>8</v>
      </c>
      <c r="J6508">
        <v>123</v>
      </c>
      <c r="K6508">
        <v>9</v>
      </c>
      <c r="L6508" t="s">
        <v>240</v>
      </c>
      <c r="M6508" t="s">
        <v>258</v>
      </c>
      <c r="N6508" t="s">
        <v>259</v>
      </c>
      <c r="O6508" s="9">
        <f t="shared" si="351"/>
        <v>61.5</v>
      </c>
      <c r="P6508" s="1">
        <f t="shared" si="352"/>
        <v>7.3170731707317069E-2</v>
      </c>
      <c r="Q6508">
        <f t="shared" si="353"/>
        <v>0.14634146341463414</v>
      </c>
    </row>
    <row r="6509" spans="2:17" x14ac:dyDescent="0.25">
      <c r="B6509" t="s">
        <v>264</v>
      </c>
      <c r="C6509">
        <v>184997</v>
      </c>
      <c r="D6509">
        <v>1</v>
      </c>
      <c r="E6509">
        <v>1</v>
      </c>
      <c r="F6509">
        <v>2</v>
      </c>
      <c r="G6509">
        <v>42318</v>
      </c>
      <c r="H6509" t="s">
        <v>7</v>
      </c>
      <c r="I6509" t="s">
        <v>8</v>
      </c>
      <c r="J6509">
        <v>123</v>
      </c>
      <c r="K6509">
        <v>9</v>
      </c>
      <c r="L6509" t="s">
        <v>240</v>
      </c>
      <c r="M6509" t="s">
        <v>258</v>
      </c>
      <c r="N6509" t="s">
        <v>259</v>
      </c>
      <c r="O6509" s="9">
        <f t="shared" si="351"/>
        <v>61.5</v>
      </c>
      <c r="P6509" s="1">
        <f t="shared" si="352"/>
        <v>7.3170731707317069E-2</v>
      </c>
      <c r="Q6509">
        <f t="shared" si="353"/>
        <v>0.14634146341463414</v>
      </c>
    </row>
    <row r="6510" spans="2:17" x14ac:dyDescent="0.25">
      <c r="B6510" t="s">
        <v>264</v>
      </c>
      <c r="C6510">
        <v>179868</v>
      </c>
      <c r="D6510">
        <v>2</v>
      </c>
      <c r="E6510">
        <v>1</v>
      </c>
      <c r="F6510">
        <v>8</v>
      </c>
      <c r="G6510">
        <v>41982</v>
      </c>
      <c r="H6510" t="s">
        <v>7</v>
      </c>
      <c r="I6510" t="s">
        <v>8</v>
      </c>
      <c r="J6510">
        <v>137</v>
      </c>
      <c r="K6510">
        <v>10</v>
      </c>
      <c r="L6510" t="s">
        <v>239</v>
      </c>
      <c r="M6510" t="s">
        <v>258</v>
      </c>
      <c r="N6510" t="s">
        <v>259</v>
      </c>
      <c r="O6510" s="9">
        <f t="shared" si="351"/>
        <v>17.125</v>
      </c>
      <c r="P6510" s="1">
        <f t="shared" si="352"/>
        <v>7.2992700729927001E-2</v>
      </c>
      <c r="Q6510">
        <f t="shared" si="353"/>
        <v>0.58394160583941601</v>
      </c>
    </row>
    <row r="6511" spans="2:17" x14ac:dyDescent="0.25">
      <c r="B6511" t="s">
        <v>264</v>
      </c>
      <c r="C6511">
        <v>160184</v>
      </c>
      <c r="D6511">
        <v>1</v>
      </c>
      <c r="E6511">
        <v>1</v>
      </c>
      <c r="F6511">
        <v>5</v>
      </c>
      <c r="G6511">
        <v>41603</v>
      </c>
      <c r="H6511" t="s">
        <v>7</v>
      </c>
      <c r="I6511" t="s">
        <v>8</v>
      </c>
      <c r="J6511">
        <v>137</v>
      </c>
      <c r="K6511">
        <v>10</v>
      </c>
      <c r="L6511" t="s">
        <v>240</v>
      </c>
      <c r="M6511" t="s">
        <v>258</v>
      </c>
      <c r="N6511" t="s">
        <v>259</v>
      </c>
      <c r="O6511" s="9">
        <f t="shared" si="351"/>
        <v>27.4</v>
      </c>
      <c r="P6511" s="1">
        <f t="shared" si="352"/>
        <v>7.2992700729927001E-2</v>
      </c>
      <c r="Q6511">
        <f t="shared" si="353"/>
        <v>0.36496350364963503</v>
      </c>
    </row>
    <row r="6512" spans="2:17" x14ac:dyDescent="0.25">
      <c r="B6512" t="s">
        <v>264</v>
      </c>
      <c r="C6512">
        <v>168768</v>
      </c>
      <c r="D6512">
        <v>1</v>
      </c>
      <c r="E6512">
        <v>1</v>
      </c>
      <c r="F6512">
        <v>4</v>
      </c>
      <c r="G6512">
        <v>41811</v>
      </c>
      <c r="H6512" t="s">
        <v>7</v>
      </c>
      <c r="I6512" t="s">
        <v>8</v>
      </c>
      <c r="J6512">
        <v>137</v>
      </c>
      <c r="K6512">
        <v>10</v>
      </c>
      <c r="L6512" t="s">
        <v>240</v>
      </c>
      <c r="M6512" t="s">
        <v>258</v>
      </c>
      <c r="N6512" t="s">
        <v>259</v>
      </c>
      <c r="O6512" s="9">
        <f t="shared" si="351"/>
        <v>34.25</v>
      </c>
      <c r="P6512" s="1">
        <f t="shared" si="352"/>
        <v>7.2992700729927001E-2</v>
      </c>
      <c r="Q6512">
        <f t="shared" si="353"/>
        <v>0.29197080291970801</v>
      </c>
    </row>
    <row r="6513" spans="2:17" x14ac:dyDescent="0.25">
      <c r="B6513" t="s">
        <v>264</v>
      </c>
      <c r="C6513">
        <v>181076</v>
      </c>
      <c r="D6513">
        <v>2</v>
      </c>
      <c r="E6513">
        <v>1</v>
      </c>
      <c r="F6513">
        <v>7.5</v>
      </c>
      <c r="G6513">
        <v>41947</v>
      </c>
      <c r="H6513" t="s">
        <v>5</v>
      </c>
      <c r="I6513" t="s">
        <v>6</v>
      </c>
      <c r="J6513">
        <v>96</v>
      </c>
      <c r="K6513">
        <v>7</v>
      </c>
      <c r="L6513" t="s">
        <v>239</v>
      </c>
      <c r="M6513" t="s">
        <v>5</v>
      </c>
      <c r="N6513" t="s">
        <v>259</v>
      </c>
      <c r="O6513" s="9">
        <f t="shared" si="351"/>
        <v>12.8</v>
      </c>
      <c r="P6513" s="1">
        <f t="shared" si="352"/>
        <v>7.2916666666666671E-2</v>
      </c>
      <c r="Q6513">
        <f t="shared" si="353"/>
        <v>0.546875</v>
      </c>
    </row>
    <row r="6514" spans="2:17" x14ac:dyDescent="0.25">
      <c r="B6514" t="s">
        <v>264</v>
      </c>
      <c r="C6514">
        <v>190923</v>
      </c>
      <c r="D6514">
        <v>1</v>
      </c>
      <c r="E6514">
        <v>1</v>
      </c>
      <c r="F6514">
        <v>3.5</v>
      </c>
      <c r="G6514">
        <v>42177</v>
      </c>
      <c r="H6514" t="s">
        <v>7</v>
      </c>
      <c r="I6514" t="s">
        <v>8</v>
      </c>
      <c r="J6514">
        <v>96</v>
      </c>
      <c r="K6514">
        <v>7</v>
      </c>
      <c r="L6514" t="s">
        <v>240</v>
      </c>
      <c r="M6514" t="s">
        <v>258</v>
      </c>
      <c r="N6514" t="s">
        <v>259</v>
      </c>
      <c r="O6514" s="9">
        <f t="shared" si="351"/>
        <v>27.428571428571427</v>
      </c>
      <c r="P6514" s="1">
        <f t="shared" si="352"/>
        <v>7.2916666666666671E-2</v>
      </c>
      <c r="Q6514">
        <f t="shared" si="353"/>
        <v>0.25520833333333337</v>
      </c>
    </row>
    <row r="6515" spans="2:17" x14ac:dyDescent="0.25">
      <c r="B6515" t="s">
        <v>264</v>
      </c>
      <c r="C6515">
        <v>179323</v>
      </c>
      <c r="D6515">
        <v>1</v>
      </c>
      <c r="E6515">
        <v>1</v>
      </c>
      <c r="F6515">
        <v>3</v>
      </c>
      <c r="G6515">
        <v>42088</v>
      </c>
      <c r="H6515" t="s">
        <v>7</v>
      </c>
      <c r="I6515" t="s">
        <v>8</v>
      </c>
      <c r="J6515">
        <v>96</v>
      </c>
      <c r="K6515">
        <v>7</v>
      </c>
      <c r="L6515" t="s">
        <v>240</v>
      </c>
      <c r="M6515" t="s">
        <v>258</v>
      </c>
      <c r="N6515" t="s">
        <v>259</v>
      </c>
      <c r="O6515" s="9">
        <f t="shared" si="351"/>
        <v>32</v>
      </c>
      <c r="P6515" s="1">
        <f t="shared" si="352"/>
        <v>7.2916666666666671E-2</v>
      </c>
      <c r="Q6515">
        <f t="shared" si="353"/>
        <v>0.21875</v>
      </c>
    </row>
    <row r="6516" spans="2:17" x14ac:dyDescent="0.25">
      <c r="B6516" t="s">
        <v>264</v>
      </c>
      <c r="C6516">
        <v>155430</v>
      </c>
      <c r="D6516">
        <v>1</v>
      </c>
      <c r="E6516">
        <v>1</v>
      </c>
      <c r="F6516">
        <v>5</v>
      </c>
      <c r="G6516">
        <v>41318</v>
      </c>
      <c r="H6516" t="s">
        <v>5</v>
      </c>
      <c r="I6516" t="s">
        <v>8</v>
      </c>
      <c r="J6516">
        <v>192</v>
      </c>
      <c r="K6516">
        <v>14</v>
      </c>
      <c r="L6516" t="s">
        <v>240</v>
      </c>
      <c r="M6516" t="s">
        <v>5</v>
      </c>
      <c r="N6516" t="s">
        <v>259</v>
      </c>
      <c r="O6516" s="9">
        <f t="shared" si="351"/>
        <v>38.4</v>
      </c>
      <c r="P6516" s="1">
        <f t="shared" si="352"/>
        <v>7.2916666666666671E-2</v>
      </c>
      <c r="Q6516">
        <f t="shared" si="353"/>
        <v>0.36458333333333337</v>
      </c>
    </row>
    <row r="6517" spans="2:17" x14ac:dyDescent="0.25">
      <c r="B6517" t="s">
        <v>264</v>
      </c>
      <c r="C6517">
        <v>155418</v>
      </c>
      <c r="D6517">
        <v>1</v>
      </c>
      <c r="E6517">
        <v>1</v>
      </c>
      <c r="F6517">
        <v>7.5</v>
      </c>
      <c r="G6517">
        <v>41324</v>
      </c>
      <c r="H6517" t="s">
        <v>5</v>
      </c>
      <c r="I6517" t="s">
        <v>8</v>
      </c>
      <c r="J6517">
        <v>288</v>
      </c>
      <c r="K6517">
        <v>21</v>
      </c>
      <c r="L6517" t="s">
        <v>240</v>
      </c>
      <c r="M6517" t="s">
        <v>5</v>
      </c>
      <c r="N6517" t="s">
        <v>259</v>
      </c>
      <c r="O6517" s="9">
        <f t="shared" si="351"/>
        <v>38.4</v>
      </c>
      <c r="P6517" s="1">
        <f t="shared" si="352"/>
        <v>7.2916666666666671E-2</v>
      </c>
      <c r="Q6517">
        <f t="shared" si="353"/>
        <v>0.546875</v>
      </c>
    </row>
    <row r="6518" spans="2:17" x14ac:dyDescent="0.25">
      <c r="B6518" t="s">
        <v>264</v>
      </c>
      <c r="C6518">
        <v>161532</v>
      </c>
      <c r="D6518">
        <v>1</v>
      </c>
      <c r="E6518">
        <v>1</v>
      </c>
      <c r="F6518">
        <v>2.5</v>
      </c>
      <c r="G6518">
        <v>41430</v>
      </c>
      <c r="H6518" t="s">
        <v>5</v>
      </c>
      <c r="I6518" t="s">
        <v>6</v>
      </c>
      <c r="J6518">
        <v>96</v>
      </c>
      <c r="K6518">
        <v>7</v>
      </c>
      <c r="L6518" t="s">
        <v>240</v>
      </c>
      <c r="M6518" t="s">
        <v>5</v>
      </c>
      <c r="N6518" t="s">
        <v>259</v>
      </c>
      <c r="O6518" s="9">
        <f t="shared" si="351"/>
        <v>38.4</v>
      </c>
      <c r="P6518" s="1">
        <f t="shared" si="352"/>
        <v>7.2916666666666671E-2</v>
      </c>
      <c r="Q6518">
        <f t="shared" si="353"/>
        <v>0.18229166666666669</v>
      </c>
    </row>
    <row r="6519" spans="2:17" x14ac:dyDescent="0.25">
      <c r="B6519" t="s">
        <v>264</v>
      </c>
      <c r="C6519">
        <v>181691</v>
      </c>
      <c r="D6519">
        <v>1</v>
      </c>
      <c r="E6519">
        <v>1</v>
      </c>
      <c r="F6519">
        <v>5</v>
      </c>
      <c r="G6519">
        <v>41905</v>
      </c>
      <c r="H6519" t="s">
        <v>7</v>
      </c>
      <c r="I6519" t="s">
        <v>8</v>
      </c>
      <c r="J6519">
        <v>192</v>
      </c>
      <c r="K6519">
        <v>14</v>
      </c>
      <c r="L6519" t="s">
        <v>240</v>
      </c>
      <c r="M6519" t="s">
        <v>258</v>
      </c>
      <c r="N6519" t="s">
        <v>259</v>
      </c>
      <c r="O6519" s="9">
        <f t="shared" si="351"/>
        <v>38.4</v>
      </c>
      <c r="P6519" s="1">
        <f t="shared" si="352"/>
        <v>7.2916666666666671E-2</v>
      </c>
      <c r="Q6519">
        <f t="shared" si="353"/>
        <v>0.36458333333333337</v>
      </c>
    </row>
    <row r="6520" spans="2:17" x14ac:dyDescent="0.25">
      <c r="B6520" t="s">
        <v>264</v>
      </c>
      <c r="C6520">
        <v>196693</v>
      </c>
      <c r="D6520">
        <v>1</v>
      </c>
      <c r="E6520">
        <v>1</v>
      </c>
      <c r="F6520">
        <v>2</v>
      </c>
      <c r="G6520">
        <v>41651</v>
      </c>
      <c r="H6520" t="s">
        <v>7</v>
      </c>
      <c r="I6520" t="s">
        <v>6</v>
      </c>
      <c r="J6520">
        <v>96</v>
      </c>
      <c r="K6520">
        <v>7</v>
      </c>
      <c r="L6520" t="s">
        <v>240</v>
      </c>
      <c r="M6520" t="s">
        <v>258</v>
      </c>
      <c r="N6520" t="s">
        <v>259</v>
      </c>
      <c r="O6520" s="9">
        <f t="shared" si="351"/>
        <v>48</v>
      </c>
      <c r="P6520" s="1">
        <f t="shared" si="352"/>
        <v>7.2916666666666671E-2</v>
      </c>
      <c r="Q6520">
        <f t="shared" si="353"/>
        <v>0.14583333333333334</v>
      </c>
    </row>
    <row r="6521" spans="2:17" x14ac:dyDescent="0.25">
      <c r="B6521" t="s">
        <v>264</v>
      </c>
      <c r="C6521">
        <v>190388</v>
      </c>
      <c r="D6521">
        <v>1</v>
      </c>
      <c r="E6521">
        <v>1</v>
      </c>
      <c r="F6521">
        <v>4</v>
      </c>
      <c r="G6521">
        <v>42103</v>
      </c>
      <c r="H6521" t="s">
        <v>7</v>
      </c>
      <c r="I6521" t="s">
        <v>8</v>
      </c>
      <c r="J6521">
        <v>192</v>
      </c>
      <c r="K6521">
        <v>14</v>
      </c>
      <c r="L6521" t="s">
        <v>240</v>
      </c>
      <c r="M6521" t="s">
        <v>258</v>
      </c>
      <c r="N6521" t="s">
        <v>259</v>
      </c>
      <c r="O6521" s="9">
        <f t="shared" si="351"/>
        <v>48</v>
      </c>
      <c r="P6521" s="1">
        <f t="shared" si="352"/>
        <v>7.2916666666666671E-2</v>
      </c>
      <c r="Q6521">
        <f t="shared" si="353"/>
        <v>0.29166666666666669</v>
      </c>
    </row>
    <row r="6522" spans="2:17" x14ac:dyDescent="0.25">
      <c r="B6522" t="s">
        <v>264</v>
      </c>
      <c r="C6522">
        <v>167474</v>
      </c>
      <c r="D6522">
        <v>2</v>
      </c>
      <c r="E6522">
        <v>2</v>
      </c>
      <c r="F6522">
        <v>4</v>
      </c>
      <c r="G6522">
        <v>42110</v>
      </c>
      <c r="H6522" t="s">
        <v>5</v>
      </c>
      <c r="I6522" t="s">
        <v>6</v>
      </c>
      <c r="J6522">
        <v>192</v>
      </c>
      <c r="K6522">
        <v>14</v>
      </c>
      <c r="L6522" t="s">
        <v>239</v>
      </c>
      <c r="M6522" t="s">
        <v>5</v>
      </c>
      <c r="N6522" t="s">
        <v>259</v>
      </c>
      <c r="O6522" s="9">
        <f t="shared" si="351"/>
        <v>48</v>
      </c>
      <c r="P6522" s="1">
        <f t="shared" si="352"/>
        <v>7.2916666666666671E-2</v>
      </c>
      <c r="Q6522">
        <f t="shared" si="353"/>
        <v>0.29166666666666669</v>
      </c>
    </row>
    <row r="6523" spans="2:17" x14ac:dyDescent="0.25">
      <c r="B6523" t="s">
        <v>264</v>
      </c>
      <c r="C6523">
        <v>182562</v>
      </c>
      <c r="D6523">
        <v>1</v>
      </c>
      <c r="E6523">
        <v>1</v>
      </c>
      <c r="F6523">
        <v>5</v>
      </c>
      <c r="G6523">
        <v>42306</v>
      </c>
      <c r="H6523" t="s">
        <v>7</v>
      </c>
      <c r="I6523" t="s">
        <v>8</v>
      </c>
      <c r="J6523">
        <v>151</v>
      </c>
      <c r="K6523">
        <v>11</v>
      </c>
      <c r="L6523" t="s">
        <v>240</v>
      </c>
      <c r="M6523" t="s">
        <v>258</v>
      </c>
      <c r="N6523" t="s">
        <v>259</v>
      </c>
      <c r="O6523" s="9">
        <f t="shared" ref="O6523:O6586" si="354">J6523/F6523</f>
        <v>30.2</v>
      </c>
      <c r="P6523" s="1">
        <f t="shared" ref="P6523:P6586" si="355">K6523/J6523</f>
        <v>7.2847682119205295E-2</v>
      </c>
      <c r="Q6523">
        <f t="shared" si="353"/>
        <v>0.36423841059602646</v>
      </c>
    </row>
    <row r="6524" spans="2:17" x14ac:dyDescent="0.25">
      <c r="B6524" t="s">
        <v>264</v>
      </c>
      <c r="C6524">
        <v>173586</v>
      </c>
      <c r="D6524">
        <v>2</v>
      </c>
      <c r="E6524">
        <v>1</v>
      </c>
      <c r="F6524">
        <v>7.5</v>
      </c>
      <c r="G6524">
        <v>41838</v>
      </c>
      <c r="H6524" t="s">
        <v>5</v>
      </c>
      <c r="I6524" t="s">
        <v>6</v>
      </c>
      <c r="J6524">
        <v>110</v>
      </c>
      <c r="K6524">
        <v>8</v>
      </c>
      <c r="L6524" t="s">
        <v>239</v>
      </c>
      <c r="M6524" t="s">
        <v>5</v>
      </c>
      <c r="N6524" t="s">
        <v>259</v>
      </c>
      <c r="O6524" s="9">
        <f t="shared" si="354"/>
        <v>14.666666666666666</v>
      </c>
      <c r="P6524" s="1">
        <f t="shared" si="355"/>
        <v>7.2727272727272724E-2</v>
      </c>
      <c r="Q6524">
        <f t="shared" ref="Q6524:Q6587" si="356">F6524*P6524</f>
        <v>0.54545454545454541</v>
      </c>
    </row>
    <row r="6525" spans="2:17" x14ac:dyDescent="0.25">
      <c r="B6525" t="s">
        <v>264</v>
      </c>
      <c r="C6525">
        <v>173292</v>
      </c>
      <c r="D6525">
        <v>1</v>
      </c>
      <c r="E6525">
        <v>1</v>
      </c>
      <c r="F6525">
        <v>5</v>
      </c>
      <c r="G6525">
        <v>41866</v>
      </c>
      <c r="H6525" t="s">
        <v>7</v>
      </c>
      <c r="I6525" t="s">
        <v>8</v>
      </c>
      <c r="J6525">
        <v>110</v>
      </c>
      <c r="K6525">
        <v>8</v>
      </c>
      <c r="L6525" t="s">
        <v>240</v>
      </c>
      <c r="M6525" t="s">
        <v>258</v>
      </c>
      <c r="N6525" t="s">
        <v>259</v>
      </c>
      <c r="O6525" s="9">
        <f t="shared" si="354"/>
        <v>22</v>
      </c>
      <c r="P6525" s="1">
        <f t="shared" si="355"/>
        <v>7.2727272727272724E-2</v>
      </c>
      <c r="Q6525">
        <f t="shared" si="356"/>
        <v>0.36363636363636365</v>
      </c>
    </row>
    <row r="6526" spans="2:17" x14ac:dyDescent="0.25">
      <c r="B6526" t="s">
        <v>264</v>
      </c>
      <c r="C6526">
        <v>173290</v>
      </c>
      <c r="D6526">
        <v>1</v>
      </c>
      <c r="E6526">
        <v>1</v>
      </c>
      <c r="F6526">
        <v>5</v>
      </c>
      <c r="G6526">
        <v>41866</v>
      </c>
      <c r="H6526" t="s">
        <v>7</v>
      </c>
      <c r="I6526" t="s">
        <v>8</v>
      </c>
      <c r="J6526">
        <v>110</v>
      </c>
      <c r="K6526">
        <v>8</v>
      </c>
      <c r="L6526" t="s">
        <v>240</v>
      </c>
      <c r="M6526" t="s">
        <v>258</v>
      </c>
      <c r="N6526" t="s">
        <v>259</v>
      </c>
      <c r="O6526" s="9">
        <f t="shared" si="354"/>
        <v>22</v>
      </c>
      <c r="P6526" s="1">
        <f t="shared" si="355"/>
        <v>7.2727272727272724E-2</v>
      </c>
      <c r="Q6526">
        <f t="shared" si="356"/>
        <v>0.36363636363636365</v>
      </c>
    </row>
    <row r="6527" spans="2:17" x14ac:dyDescent="0.25">
      <c r="B6527" t="s">
        <v>264</v>
      </c>
      <c r="C6527">
        <v>161851</v>
      </c>
      <c r="D6527">
        <v>1</v>
      </c>
      <c r="E6527">
        <v>1</v>
      </c>
      <c r="F6527">
        <v>6</v>
      </c>
      <c r="G6527">
        <v>41450</v>
      </c>
      <c r="H6527" t="s">
        <v>5</v>
      </c>
      <c r="I6527" t="s">
        <v>6</v>
      </c>
      <c r="J6527">
        <v>165</v>
      </c>
      <c r="K6527">
        <v>12</v>
      </c>
      <c r="L6527" t="s">
        <v>240</v>
      </c>
      <c r="M6527" t="s">
        <v>5</v>
      </c>
      <c r="N6527" t="s">
        <v>259</v>
      </c>
      <c r="O6527" s="9">
        <f t="shared" si="354"/>
        <v>27.5</v>
      </c>
      <c r="P6527" s="1">
        <f t="shared" si="355"/>
        <v>7.2727272727272724E-2</v>
      </c>
      <c r="Q6527">
        <f t="shared" si="356"/>
        <v>0.43636363636363634</v>
      </c>
    </row>
    <row r="6528" spans="2:17" x14ac:dyDescent="0.25">
      <c r="B6528" t="s">
        <v>264</v>
      </c>
      <c r="C6528">
        <v>160240</v>
      </c>
      <c r="D6528">
        <v>1</v>
      </c>
      <c r="E6528">
        <v>1</v>
      </c>
      <c r="F6528">
        <v>2</v>
      </c>
      <c r="G6528">
        <v>41626</v>
      </c>
      <c r="H6528" t="s">
        <v>7</v>
      </c>
      <c r="I6528" t="s">
        <v>8</v>
      </c>
      <c r="J6528">
        <v>55</v>
      </c>
      <c r="K6528">
        <v>4</v>
      </c>
      <c r="L6528" t="s">
        <v>240</v>
      </c>
      <c r="M6528" t="s">
        <v>258</v>
      </c>
      <c r="N6528" t="s">
        <v>259</v>
      </c>
      <c r="O6528" s="9">
        <f t="shared" si="354"/>
        <v>27.5</v>
      </c>
      <c r="P6528" s="1">
        <f t="shared" si="355"/>
        <v>7.2727272727272724E-2</v>
      </c>
      <c r="Q6528">
        <f t="shared" si="356"/>
        <v>0.14545454545454545</v>
      </c>
    </row>
    <row r="6529" spans="2:17" x14ac:dyDescent="0.25">
      <c r="B6529" t="s">
        <v>264</v>
      </c>
      <c r="C6529">
        <v>157858</v>
      </c>
      <c r="D6529">
        <v>1</v>
      </c>
      <c r="E6529">
        <v>1</v>
      </c>
      <c r="F6529">
        <v>4</v>
      </c>
      <c r="G6529">
        <v>41737</v>
      </c>
      <c r="H6529" t="s">
        <v>5</v>
      </c>
      <c r="I6529" t="s">
        <v>6</v>
      </c>
      <c r="J6529">
        <v>110</v>
      </c>
      <c r="K6529">
        <v>8</v>
      </c>
      <c r="L6529" t="s">
        <v>240</v>
      </c>
      <c r="M6529" t="s">
        <v>5</v>
      </c>
      <c r="N6529" t="s">
        <v>259</v>
      </c>
      <c r="O6529" s="9">
        <f t="shared" si="354"/>
        <v>27.5</v>
      </c>
      <c r="P6529" s="1">
        <f t="shared" si="355"/>
        <v>7.2727272727272724E-2</v>
      </c>
      <c r="Q6529">
        <f t="shared" si="356"/>
        <v>0.29090909090909089</v>
      </c>
    </row>
    <row r="6530" spans="2:17" x14ac:dyDescent="0.25">
      <c r="B6530" t="s">
        <v>264</v>
      </c>
      <c r="C6530">
        <v>172711</v>
      </c>
      <c r="D6530">
        <v>1</v>
      </c>
      <c r="E6530">
        <v>1</v>
      </c>
      <c r="F6530">
        <v>2</v>
      </c>
      <c r="G6530">
        <v>41856</v>
      </c>
      <c r="H6530" t="s">
        <v>7</v>
      </c>
      <c r="I6530" t="s">
        <v>8</v>
      </c>
      <c r="J6530">
        <v>55</v>
      </c>
      <c r="K6530">
        <v>4</v>
      </c>
      <c r="L6530" t="s">
        <v>240</v>
      </c>
      <c r="M6530" t="s">
        <v>258</v>
      </c>
      <c r="N6530" t="s">
        <v>259</v>
      </c>
      <c r="O6530" s="9">
        <f t="shared" si="354"/>
        <v>27.5</v>
      </c>
      <c r="P6530" s="1">
        <f t="shared" si="355"/>
        <v>7.2727272727272724E-2</v>
      </c>
      <c r="Q6530">
        <f t="shared" si="356"/>
        <v>0.14545454545454545</v>
      </c>
    </row>
    <row r="6531" spans="2:17" x14ac:dyDescent="0.25">
      <c r="B6531" t="s">
        <v>264</v>
      </c>
      <c r="C6531">
        <v>181967</v>
      </c>
      <c r="D6531">
        <v>1</v>
      </c>
      <c r="E6531">
        <v>1</v>
      </c>
      <c r="F6531">
        <v>4</v>
      </c>
      <c r="G6531">
        <v>41866</v>
      </c>
      <c r="H6531" t="s">
        <v>7</v>
      </c>
      <c r="I6531" t="s">
        <v>8</v>
      </c>
      <c r="J6531">
        <v>110</v>
      </c>
      <c r="K6531">
        <v>8</v>
      </c>
      <c r="L6531" t="s">
        <v>240</v>
      </c>
      <c r="M6531" t="s">
        <v>258</v>
      </c>
      <c r="N6531" t="s">
        <v>259</v>
      </c>
      <c r="O6531" s="9">
        <f t="shared" si="354"/>
        <v>27.5</v>
      </c>
      <c r="P6531" s="1">
        <f t="shared" si="355"/>
        <v>7.2727272727272724E-2</v>
      </c>
      <c r="Q6531">
        <f t="shared" si="356"/>
        <v>0.29090909090909089</v>
      </c>
    </row>
    <row r="6532" spans="2:17" x14ac:dyDescent="0.25">
      <c r="B6532" t="s">
        <v>264</v>
      </c>
      <c r="C6532">
        <v>190848</v>
      </c>
      <c r="D6532">
        <v>1</v>
      </c>
      <c r="E6532">
        <v>1</v>
      </c>
      <c r="F6532">
        <v>4</v>
      </c>
      <c r="G6532">
        <v>42166</v>
      </c>
      <c r="H6532" t="s">
        <v>7</v>
      </c>
      <c r="I6532" t="s">
        <v>8</v>
      </c>
      <c r="J6532">
        <v>110</v>
      </c>
      <c r="K6532">
        <v>8</v>
      </c>
      <c r="L6532" t="s">
        <v>240</v>
      </c>
      <c r="M6532" t="s">
        <v>258</v>
      </c>
      <c r="N6532" t="s">
        <v>259</v>
      </c>
      <c r="O6532" s="9">
        <f t="shared" si="354"/>
        <v>27.5</v>
      </c>
      <c r="P6532" s="1">
        <f t="shared" si="355"/>
        <v>7.2727272727272724E-2</v>
      </c>
      <c r="Q6532">
        <f t="shared" si="356"/>
        <v>0.29090909090909089</v>
      </c>
    </row>
    <row r="6533" spans="2:17" x14ac:dyDescent="0.25">
      <c r="B6533" t="s">
        <v>264</v>
      </c>
      <c r="C6533">
        <v>190848</v>
      </c>
      <c r="D6533">
        <v>1</v>
      </c>
      <c r="E6533">
        <v>1</v>
      </c>
      <c r="F6533">
        <v>4</v>
      </c>
      <c r="G6533">
        <v>42166</v>
      </c>
      <c r="H6533" t="s">
        <v>7</v>
      </c>
      <c r="I6533" t="s">
        <v>8</v>
      </c>
      <c r="J6533">
        <v>110</v>
      </c>
      <c r="K6533">
        <v>8</v>
      </c>
      <c r="L6533" t="s">
        <v>240</v>
      </c>
      <c r="M6533" t="s">
        <v>258</v>
      </c>
      <c r="N6533" t="s">
        <v>259</v>
      </c>
      <c r="O6533" s="9">
        <f t="shared" si="354"/>
        <v>27.5</v>
      </c>
      <c r="P6533" s="1">
        <f t="shared" si="355"/>
        <v>7.2727272727272724E-2</v>
      </c>
      <c r="Q6533">
        <f t="shared" si="356"/>
        <v>0.29090909090909089</v>
      </c>
    </row>
    <row r="6534" spans="2:17" x14ac:dyDescent="0.25">
      <c r="B6534" t="s">
        <v>264</v>
      </c>
      <c r="C6534">
        <v>160129</v>
      </c>
      <c r="D6534">
        <v>1</v>
      </c>
      <c r="E6534">
        <v>1</v>
      </c>
      <c r="F6534">
        <v>3</v>
      </c>
      <c r="G6534">
        <v>41569</v>
      </c>
      <c r="H6534" t="s">
        <v>7</v>
      </c>
      <c r="I6534" t="s">
        <v>8</v>
      </c>
      <c r="J6534">
        <v>110</v>
      </c>
      <c r="K6534">
        <v>8</v>
      </c>
      <c r="L6534" t="s">
        <v>240</v>
      </c>
      <c r="M6534" t="s">
        <v>258</v>
      </c>
      <c r="N6534" t="s">
        <v>259</v>
      </c>
      <c r="O6534" s="9">
        <f t="shared" si="354"/>
        <v>36.666666666666664</v>
      </c>
      <c r="P6534" s="1">
        <f t="shared" si="355"/>
        <v>7.2727272727272724E-2</v>
      </c>
      <c r="Q6534">
        <f t="shared" si="356"/>
        <v>0.21818181818181817</v>
      </c>
    </row>
    <row r="6535" spans="2:17" x14ac:dyDescent="0.25">
      <c r="B6535" t="s">
        <v>264</v>
      </c>
      <c r="C6535">
        <v>177282</v>
      </c>
      <c r="D6535">
        <v>1</v>
      </c>
      <c r="E6535">
        <v>1</v>
      </c>
      <c r="F6535">
        <v>3</v>
      </c>
      <c r="G6535">
        <v>41870</v>
      </c>
      <c r="H6535" t="s">
        <v>7</v>
      </c>
      <c r="I6535" t="s">
        <v>8</v>
      </c>
      <c r="J6535">
        <v>110</v>
      </c>
      <c r="K6535">
        <v>8</v>
      </c>
      <c r="L6535" t="s">
        <v>240</v>
      </c>
      <c r="M6535" t="s">
        <v>258</v>
      </c>
      <c r="N6535" t="s">
        <v>259</v>
      </c>
      <c r="O6535" s="9">
        <f t="shared" si="354"/>
        <v>36.666666666666664</v>
      </c>
      <c r="P6535" s="1">
        <f t="shared" si="355"/>
        <v>7.2727272727272724E-2</v>
      </c>
      <c r="Q6535">
        <f t="shared" si="356"/>
        <v>0.21818181818181817</v>
      </c>
    </row>
    <row r="6536" spans="2:17" x14ac:dyDescent="0.25">
      <c r="B6536" t="s">
        <v>264</v>
      </c>
      <c r="C6536">
        <v>177291</v>
      </c>
      <c r="D6536">
        <v>1</v>
      </c>
      <c r="E6536">
        <v>1</v>
      </c>
      <c r="F6536">
        <v>3</v>
      </c>
      <c r="G6536">
        <v>41870</v>
      </c>
      <c r="H6536" t="s">
        <v>7</v>
      </c>
      <c r="I6536" t="s">
        <v>8</v>
      </c>
      <c r="J6536">
        <v>110</v>
      </c>
      <c r="K6536">
        <v>8</v>
      </c>
      <c r="L6536" t="s">
        <v>240</v>
      </c>
      <c r="M6536" t="s">
        <v>258</v>
      </c>
      <c r="N6536" t="s">
        <v>259</v>
      </c>
      <c r="O6536" s="9">
        <f t="shared" si="354"/>
        <v>36.666666666666664</v>
      </c>
      <c r="P6536" s="1">
        <f t="shared" si="355"/>
        <v>7.2727272727272724E-2</v>
      </c>
      <c r="Q6536">
        <f t="shared" si="356"/>
        <v>0.21818181818181817</v>
      </c>
    </row>
    <row r="6537" spans="2:17" x14ac:dyDescent="0.25">
      <c r="B6537" t="s">
        <v>264</v>
      </c>
      <c r="C6537">
        <v>190746</v>
      </c>
      <c r="D6537">
        <v>1</v>
      </c>
      <c r="E6537">
        <v>1</v>
      </c>
      <c r="F6537">
        <v>3</v>
      </c>
      <c r="G6537">
        <v>42166</v>
      </c>
      <c r="H6537" t="s">
        <v>7</v>
      </c>
      <c r="I6537" t="s">
        <v>8</v>
      </c>
      <c r="J6537">
        <v>110</v>
      </c>
      <c r="K6537">
        <v>8</v>
      </c>
      <c r="L6537" t="s">
        <v>240</v>
      </c>
      <c r="M6537" t="s">
        <v>258</v>
      </c>
      <c r="N6537" t="s">
        <v>259</v>
      </c>
      <c r="O6537" s="9">
        <f t="shared" si="354"/>
        <v>36.666666666666664</v>
      </c>
      <c r="P6537" s="1">
        <f t="shared" si="355"/>
        <v>7.2727272727272724E-2</v>
      </c>
      <c r="Q6537">
        <f t="shared" si="356"/>
        <v>0.21818181818181817</v>
      </c>
    </row>
    <row r="6538" spans="2:17" x14ac:dyDescent="0.25">
      <c r="B6538" t="s">
        <v>264</v>
      </c>
      <c r="C6538">
        <v>190746</v>
      </c>
      <c r="D6538">
        <v>1</v>
      </c>
      <c r="E6538">
        <v>1</v>
      </c>
      <c r="F6538">
        <v>3</v>
      </c>
      <c r="G6538">
        <v>42166</v>
      </c>
      <c r="H6538" t="s">
        <v>7</v>
      </c>
      <c r="I6538" t="s">
        <v>8</v>
      </c>
      <c r="J6538">
        <v>110</v>
      </c>
      <c r="K6538">
        <v>8</v>
      </c>
      <c r="L6538" t="s">
        <v>240</v>
      </c>
      <c r="M6538" t="s">
        <v>258</v>
      </c>
      <c r="N6538" t="s">
        <v>259</v>
      </c>
      <c r="O6538" s="9">
        <f t="shared" si="354"/>
        <v>36.666666666666664</v>
      </c>
      <c r="P6538" s="1">
        <f t="shared" si="355"/>
        <v>7.2727272727272724E-2</v>
      </c>
      <c r="Q6538">
        <f t="shared" si="356"/>
        <v>0.21818181818181817</v>
      </c>
    </row>
    <row r="6539" spans="2:17" x14ac:dyDescent="0.25">
      <c r="B6539" t="s">
        <v>264</v>
      </c>
      <c r="C6539">
        <v>191408</v>
      </c>
      <c r="D6539">
        <v>1</v>
      </c>
      <c r="E6539">
        <v>1</v>
      </c>
      <c r="F6539">
        <v>3</v>
      </c>
      <c r="G6539">
        <v>42124</v>
      </c>
      <c r="H6539" t="s">
        <v>7</v>
      </c>
      <c r="I6539" t="s">
        <v>8</v>
      </c>
      <c r="J6539">
        <v>110</v>
      </c>
      <c r="K6539">
        <v>8</v>
      </c>
      <c r="L6539" t="s">
        <v>240</v>
      </c>
      <c r="M6539" t="s">
        <v>258</v>
      </c>
      <c r="N6539" t="s">
        <v>259</v>
      </c>
      <c r="O6539" s="9">
        <f t="shared" si="354"/>
        <v>36.666666666666664</v>
      </c>
      <c r="P6539" s="1">
        <f t="shared" si="355"/>
        <v>7.2727272727272724E-2</v>
      </c>
      <c r="Q6539">
        <f t="shared" si="356"/>
        <v>0.21818181818181817</v>
      </c>
    </row>
    <row r="6540" spans="2:17" x14ac:dyDescent="0.25">
      <c r="B6540" t="s">
        <v>264</v>
      </c>
      <c r="C6540">
        <v>191408</v>
      </c>
      <c r="D6540">
        <v>1</v>
      </c>
      <c r="E6540">
        <v>1</v>
      </c>
      <c r="F6540">
        <v>3</v>
      </c>
      <c r="G6540">
        <v>42124</v>
      </c>
      <c r="H6540" t="s">
        <v>7</v>
      </c>
      <c r="I6540" t="s">
        <v>8</v>
      </c>
      <c r="J6540">
        <v>110</v>
      </c>
      <c r="K6540">
        <v>8</v>
      </c>
      <c r="L6540" t="s">
        <v>240</v>
      </c>
      <c r="M6540" t="s">
        <v>258</v>
      </c>
      <c r="N6540" t="s">
        <v>259</v>
      </c>
      <c r="O6540" s="9">
        <f t="shared" si="354"/>
        <v>36.666666666666664</v>
      </c>
      <c r="P6540" s="1">
        <f t="shared" si="355"/>
        <v>7.2727272727272724E-2</v>
      </c>
      <c r="Q6540">
        <f t="shared" si="356"/>
        <v>0.21818181818181817</v>
      </c>
    </row>
    <row r="6541" spans="2:17" x14ac:dyDescent="0.25">
      <c r="B6541" t="s">
        <v>264</v>
      </c>
      <c r="C6541">
        <v>160139</v>
      </c>
      <c r="D6541">
        <v>2</v>
      </c>
      <c r="E6541">
        <v>1</v>
      </c>
      <c r="F6541">
        <v>6.5</v>
      </c>
      <c r="G6541">
        <v>41577</v>
      </c>
      <c r="H6541" t="s">
        <v>5</v>
      </c>
      <c r="I6541" t="s">
        <v>6</v>
      </c>
      <c r="J6541">
        <v>275</v>
      </c>
      <c r="K6541">
        <v>20</v>
      </c>
      <c r="L6541" t="s">
        <v>239</v>
      </c>
      <c r="M6541" t="s">
        <v>5</v>
      </c>
      <c r="N6541" t="s">
        <v>259</v>
      </c>
      <c r="O6541" s="9">
        <f t="shared" si="354"/>
        <v>42.307692307692307</v>
      </c>
      <c r="P6541" s="1">
        <f t="shared" si="355"/>
        <v>7.2727272727272724E-2</v>
      </c>
      <c r="Q6541">
        <f t="shared" si="356"/>
        <v>0.47272727272727272</v>
      </c>
    </row>
    <row r="6542" spans="2:17" x14ac:dyDescent="0.25">
      <c r="B6542" t="s">
        <v>264</v>
      </c>
      <c r="C6542">
        <v>189311</v>
      </c>
      <c r="D6542">
        <v>1</v>
      </c>
      <c r="E6542">
        <v>1</v>
      </c>
      <c r="F6542">
        <v>2</v>
      </c>
      <c r="G6542">
        <v>42121</v>
      </c>
      <c r="H6542" t="s">
        <v>7</v>
      </c>
      <c r="I6542" t="s">
        <v>8</v>
      </c>
      <c r="J6542">
        <v>110</v>
      </c>
      <c r="K6542">
        <v>8</v>
      </c>
      <c r="L6542" t="s">
        <v>240</v>
      </c>
      <c r="M6542" t="s">
        <v>258</v>
      </c>
      <c r="N6542" t="s">
        <v>259</v>
      </c>
      <c r="O6542" s="9">
        <f t="shared" si="354"/>
        <v>55</v>
      </c>
      <c r="P6542" s="1">
        <f t="shared" si="355"/>
        <v>7.2727272727272724E-2</v>
      </c>
      <c r="Q6542">
        <f t="shared" si="356"/>
        <v>0.14545454545454545</v>
      </c>
    </row>
    <row r="6543" spans="2:17" x14ac:dyDescent="0.25">
      <c r="B6543" t="s">
        <v>264</v>
      </c>
      <c r="C6543">
        <v>182890</v>
      </c>
      <c r="D6543">
        <v>1</v>
      </c>
      <c r="E6543">
        <v>1</v>
      </c>
      <c r="F6543">
        <v>2</v>
      </c>
      <c r="G6543">
        <v>42291</v>
      </c>
      <c r="H6543" t="s">
        <v>7</v>
      </c>
      <c r="I6543" t="s">
        <v>8</v>
      </c>
      <c r="J6543">
        <v>110</v>
      </c>
      <c r="K6543">
        <v>8</v>
      </c>
      <c r="L6543" t="s">
        <v>240</v>
      </c>
      <c r="M6543" t="s">
        <v>258</v>
      </c>
      <c r="N6543" t="s">
        <v>259</v>
      </c>
      <c r="O6543" s="9">
        <f t="shared" si="354"/>
        <v>55</v>
      </c>
      <c r="P6543" s="1">
        <f t="shared" si="355"/>
        <v>7.2727272727272724E-2</v>
      </c>
      <c r="Q6543">
        <f t="shared" si="356"/>
        <v>0.14545454545454545</v>
      </c>
    </row>
    <row r="6544" spans="2:17" x14ac:dyDescent="0.25">
      <c r="B6544" t="s">
        <v>264</v>
      </c>
      <c r="C6544">
        <v>183921</v>
      </c>
      <c r="D6544">
        <v>1</v>
      </c>
      <c r="E6544">
        <v>1</v>
      </c>
      <c r="F6544">
        <v>5</v>
      </c>
      <c r="G6544">
        <v>42313</v>
      </c>
      <c r="H6544" t="s">
        <v>7</v>
      </c>
      <c r="I6544" t="s">
        <v>8</v>
      </c>
      <c r="J6544">
        <v>179</v>
      </c>
      <c r="K6544">
        <v>13</v>
      </c>
      <c r="L6544" t="s">
        <v>240</v>
      </c>
      <c r="M6544" t="s">
        <v>258</v>
      </c>
      <c r="N6544" t="s">
        <v>259</v>
      </c>
      <c r="O6544" s="9">
        <f t="shared" si="354"/>
        <v>35.799999999999997</v>
      </c>
      <c r="P6544" s="1">
        <f t="shared" si="355"/>
        <v>7.2625698324022353E-2</v>
      </c>
      <c r="Q6544">
        <f t="shared" si="356"/>
        <v>0.36312849162011174</v>
      </c>
    </row>
    <row r="6545" spans="2:17" x14ac:dyDescent="0.25">
      <c r="B6545" t="s">
        <v>264</v>
      </c>
      <c r="C6545">
        <v>182706</v>
      </c>
      <c r="D6545">
        <v>2</v>
      </c>
      <c r="E6545">
        <v>2</v>
      </c>
      <c r="F6545">
        <v>10</v>
      </c>
      <c r="G6545">
        <v>42319</v>
      </c>
      <c r="H6545" t="s">
        <v>7</v>
      </c>
      <c r="I6545" t="s">
        <v>8</v>
      </c>
      <c r="J6545">
        <v>124</v>
      </c>
      <c r="K6545">
        <v>9</v>
      </c>
      <c r="L6545" t="s">
        <v>239</v>
      </c>
      <c r="M6545" t="s">
        <v>258</v>
      </c>
      <c r="N6545" t="s">
        <v>259</v>
      </c>
      <c r="O6545" s="9">
        <f t="shared" si="354"/>
        <v>12.4</v>
      </c>
      <c r="P6545" s="1">
        <f t="shared" si="355"/>
        <v>7.2580645161290328E-2</v>
      </c>
      <c r="Q6545">
        <f t="shared" si="356"/>
        <v>0.72580645161290325</v>
      </c>
    </row>
    <row r="6546" spans="2:17" x14ac:dyDescent="0.25">
      <c r="B6546" t="s">
        <v>264</v>
      </c>
      <c r="C6546">
        <v>173541</v>
      </c>
      <c r="D6546">
        <v>2</v>
      </c>
      <c r="E6546">
        <v>1</v>
      </c>
      <c r="F6546">
        <v>8</v>
      </c>
      <c r="G6546">
        <v>41855</v>
      </c>
      <c r="H6546" t="s">
        <v>7</v>
      </c>
      <c r="I6546" t="s">
        <v>8</v>
      </c>
      <c r="J6546">
        <v>124</v>
      </c>
      <c r="K6546">
        <v>9</v>
      </c>
      <c r="L6546" t="s">
        <v>239</v>
      </c>
      <c r="M6546" t="s">
        <v>258</v>
      </c>
      <c r="N6546" t="s">
        <v>259</v>
      </c>
      <c r="O6546" s="9">
        <f t="shared" si="354"/>
        <v>15.5</v>
      </c>
      <c r="P6546" s="1">
        <f t="shared" si="355"/>
        <v>7.2580645161290328E-2</v>
      </c>
      <c r="Q6546">
        <f t="shared" si="356"/>
        <v>0.58064516129032262</v>
      </c>
    </row>
    <row r="6547" spans="2:17" x14ac:dyDescent="0.25">
      <c r="B6547" t="s">
        <v>264</v>
      </c>
      <c r="C6547">
        <v>185727</v>
      </c>
      <c r="D6547">
        <v>1</v>
      </c>
      <c r="E6547">
        <v>1</v>
      </c>
      <c r="F6547">
        <v>5</v>
      </c>
      <c r="G6547">
        <v>42180</v>
      </c>
      <c r="H6547" t="s">
        <v>7</v>
      </c>
      <c r="I6547" t="s">
        <v>8</v>
      </c>
      <c r="J6547">
        <v>124</v>
      </c>
      <c r="K6547">
        <v>9</v>
      </c>
      <c r="L6547" t="s">
        <v>240</v>
      </c>
      <c r="M6547" t="s">
        <v>258</v>
      </c>
      <c r="N6547" t="s">
        <v>259</v>
      </c>
      <c r="O6547" s="9">
        <f t="shared" si="354"/>
        <v>24.8</v>
      </c>
      <c r="P6547" s="1">
        <f t="shared" si="355"/>
        <v>7.2580645161290328E-2</v>
      </c>
      <c r="Q6547">
        <f t="shared" si="356"/>
        <v>0.36290322580645162</v>
      </c>
    </row>
    <row r="6548" spans="2:17" x14ac:dyDescent="0.25">
      <c r="B6548" t="s">
        <v>264</v>
      </c>
      <c r="C6548">
        <v>172549</v>
      </c>
      <c r="D6548">
        <v>1</v>
      </c>
      <c r="E6548">
        <v>1</v>
      </c>
      <c r="F6548">
        <v>4</v>
      </c>
      <c r="G6548">
        <v>41872</v>
      </c>
      <c r="H6548" t="s">
        <v>7</v>
      </c>
      <c r="I6548" t="s">
        <v>8</v>
      </c>
      <c r="J6548">
        <v>124</v>
      </c>
      <c r="K6548">
        <v>9</v>
      </c>
      <c r="L6548" t="s">
        <v>240</v>
      </c>
      <c r="M6548" t="s">
        <v>258</v>
      </c>
      <c r="N6548" t="s">
        <v>259</v>
      </c>
      <c r="O6548" s="9">
        <f t="shared" si="354"/>
        <v>31</v>
      </c>
      <c r="P6548" s="1">
        <f t="shared" si="355"/>
        <v>7.2580645161290328E-2</v>
      </c>
      <c r="Q6548">
        <f t="shared" si="356"/>
        <v>0.29032258064516131</v>
      </c>
    </row>
    <row r="6549" spans="2:17" x14ac:dyDescent="0.25">
      <c r="B6549" t="s">
        <v>264</v>
      </c>
      <c r="C6549">
        <v>168017</v>
      </c>
      <c r="D6549">
        <v>2</v>
      </c>
      <c r="E6549">
        <v>1</v>
      </c>
      <c r="F6549">
        <v>15</v>
      </c>
      <c r="G6549">
        <v>41681</v>
      </c>
      <c r="H6549" t="s">
        <v>7</v>
      </c>
      <c r="I6549" t="s">
        <v>8</v>
      </c>
      <c r="J6549">
        <v>262</v>
      </c>
      <c r="K6549">
        <v>19</v>
      </c>
      <c r="L6549" t="s">
        <v>239</v>
      </c>
      <c r="M6549" t="s">
        <v>258</v>
      </c>
      <c r="N6549" t="s">
        <v>259</v>
      </c>
      <c r="O6549" s="9">
        <f t="shared" si="354"/>
        <v>17.466666666666665</v>
      </c>
      <c r="P6549" s="1">
        <f t="shared" si="355"/>
        <v>7.2519083969465645E-2</v>
      </c>
      <c r="Q6549">
        <f t="shared" si="356"/>
        <v>1.0877862595419847</v>
      </c>
    </row>
    <row r="6550" spans="2:17" x14ac:dyDescent="0.25">
      <c r="B6550" t="s">
        <v>264</v>
      </c>
      <c r="C6550">
        <v>189261</v>
      </c>
      <c r="D6550">
        <v>2</v>
      </c>
      <c r="E6550">
        <v>1</v>
      </c>
      <c r="F6550">
        <v>14</v>
      </c>
      <c r="G6550">
        <v>42065</v>
      </c>
      <c r="H6550" t="s">
        <v>7</v>
      </c>
      <c r="I6550" t="s">
        <v>8</v>
      </c>
      <c r="J6550">
        <v>138</v>
      </c>
      <c r="K6550">
        <v>10</v>
      </c>
      <c r="L6550" t="s">
        <v>239</v>
      </c>
      <c r="M6550" t="s">
        <v>258</v>
      </c>
      <c r="N6550" t="s">
        <v>259</v>
      </c>
      <c r="O6550" s="9">
        <f t="shared" si="354"/>
        <v>9.8571428571428577</v>
      </c>
      <c r="P6550" s="1">
        <f t="shared" si="355"/>
        <v>7.2463768115942032E-2</v>
      </c>
      <c r="Q6550">
        <f t="shared" si="356"/>
        <v>1.0144927536231885</v>
      </c>
    </row>
    <row r="6551" spans="2:17" x14ac:dyDescent="0.25">
      <c r="B6551" t="s">
        <v>264</v>
      </c>
      <c r="C6551">
        <v>174434</v>
      </c>
      <c r="D6551">
        <v>2</v>
      </c>
      <c r="E6551">
        <v>1</v>
      </c>
      <c r="F6551">
        <v>7</v>
      </c>
      <c r="G6551">
        <v>41862</v>
      </c>
      <c r="H6551" t="s">
        <v>7</v>
      </c>
      <c r="I6551" t="s">
        <v>8</v>
      </c>
      <c r="J6551">
        <v>138</v>
      </c>
      <c r="K6551">
        <v>10</v>
      </c>
      <c r="L6551" t="s">
        <v>239</v>
      </c>
      <c r="M6551" t="s">
        <v>258</v>
      </c>
      <c r="N6551" t="s">
        <v>259</v>
      </c>
      <c r="O6551" s="9">
        <f t="shared" si="354"/>
        <v>19.714285714285715</v>
      </c>
      <c r="P6551" s="1">
        <f t="shared" si="355"/>
        <v>7.2463768115942032E-2</v>
      </c>
      <c r="Q6551">
        <f t="shared" si="356"/>
        <v>0.50724637681159424</v>
      </c>
    </row>
    <row r="6552" spans="2:17" x14ac:dyDescent="0.25">
      <c r="B6552" t="s">
        <v>264</v>
      </c>
      <c r="C6552">
        <v>190193</v>
      </c>
      <c r="D6552">
        <v>1</v>
      </c>
      <c r="E6552">
        <v>1</v>
      </c>
      <c r="F6552">
        <v>3</v>
      </c>
      <c r="G6552">
        <v>42103</v>
      </c>
      <c r="H6552" t="s">
        <v>7</v>
      </c>
      <c r="I6552" t="s">
        <v>8</v>
      </c>
      <c r="J6552">
        <v>69</v>
      </c>
      <c r="K6552">
        <v>5</v>
      </c>
      <c r="L6552" t="s">
        <v>240</v>
      </c>
      <c r="M6552" t="s">
        <v>258</v>
      </c>
      <c r="N6552" t="s">
        <v>259</v>
      </c>
      <c r="O6552" s="9">
        <f t="shared" si="354"/>
        <v>23</v>
      </c>
      <c r="P6552" s="1">
        <f t="shared" si="355"/>
        <v>7.2463768115942032E-2</v>
      </c>
      <c r="Q6552">
        <f t="shared" si="356"/>
        <v>0.21739130434782611</v>
      </c>
    </row>
    <row r="6553" spans="2:17" x14ac:dyDescent="0.25">
      <c r="B6553" t="s">
        <v>264</v>
      </c>
      <c r="C6553">
        <v>189552</v>
      </c>
      <c r="D6553">
        <v>1</v>
      </c>
      <c r="E6553">
        <v>1</v>
      </c>
      <c r="F6553">
        <v>3</v>
      </c>
      <c r="G6553">
        <v>42144</v>
      </c>
      <c r="H6553" t="s">
        <v>7</v>
      </c>
      <c r="I6553" t="s">
        <v>8</v>
      </c>
      <c r="J6553">
        <v>69</v>
      </c>
      <c r="K6553">
        <v>5</v>
      </c>
      <c r="L6553" t="s">
        <v>240</v>
      </c>
      <c r="M6553" t="s">
        <v>258</v>
      </c>
      <c r="N6553" t="s">
        <v>259</v>
      </c>
      <c r="O6553" s="9">
        <f t="shared" si="354"/>
        <v>23</v>
      </c>
      <c r="P6553" s="1">
        <f t="shared" si="355"/>
        <v>7.2463768115942032E-2</v>
      </c>
      <c r="Q6553">
        <f t="shared" si="356"/>
        <v>0.21739130434782611</v>
      </c>
    </row>
    <row r="6554" spans="2:17" x14ac:dyDescent="0.25">
      <c r="B6554" t="s">
        <v>264</v>
      </c>
      <c r="C6554">
        <v>164191</v>
      </c>
      <c r="D6554">
        <v>1</v>
      </c>
      <c r="E6554">
        <v>1</v>
      </c>
      <c r="F6554">
        <v>5</v>
      </c>
      <c r="G6554">
        <v>41663</v>
      </c>
      <c r="H6554" t="s">
        <v>7</v>
      </c>
      <c r="I6554" t="s">
        <v>8</v>
      </c>
      <c r="J6554">
        <v>138</v>
      </c>
      <c r="K6554">
        <v>10</v>
      </c>
      <c r="L6554" t="s">
        <v>240</v>
      </c>
      <c r="M6554" t="s">
        <v>258</v>
      </c>
      <c r="N6554" t="s">
        <v>259</v>
      </c>
      <c r="O6554" s="9">
        <f t="shared" si="354"/>
        <v>27.6</v>
      </c>
      <c r="P6554" s="1">
        <f t="shared" si="355"/>
        <v>7.2463768115942032E-2</v>
      </c>
      <c r="Q6554">
        <f t="shared" si="356"/>
        <v>0.36231884057971014</v>
      </c>
    </row>
    <row r="6555" spans="2:17" x14ac:dyDescent="0.25">
      <c r="B6555" t="s">
        <v>264</v>
      </c>
      <c r="C6555">
        <v>164198</v>
      </c>
      <c r="D6555">
        <v>1</v>
      </c>
      <c r="E6555">
        <v>1</v>
      </c>
      <c r="F6555">
        <v>5</v>
      </c>
      <c r="G6555">
        <v>41663</v>
      </c>
      <c r="H6555" t="s">
        <v>7</v>
      </c>
      <c r="I6555" t="s">
        <v>8</v>
      </c>
      <c r="J6555">
        <v>138</v>
      </c>
      <c r="K6555">
        <v>10</v>
      </c>
      <c r="L6555" t="s">
        <v>240</v>
      </c>
      <c r="M6555" t="s">
        <v>258</v>
      </c>
      <c r="N6555" t="s">
        <v>259</v>
      </c>
      <c r="O6555" s="9">
        <f t="shared" si="354"/>
        <v>27.6</v>
      </c>
      <c r="P6555" s="1">
        <f t="shared" si="355"/>
        <v>7.2463768115942032E-2</v>
      </c>
      <c r="Q6555">
        <f t="shared" si="356"/>
        <v>0.36231884057971014</v>
      </c>
    </row>
    <row r="6556" spans="2:17" x14ac:dyDescent="0.25">
      <c r="B6556" t="s">
        <v>264</v>
      </c>
      <c r="C6556">
        <v>177408</v>
      </c>
      <c r="D6556">
        <v>1</v>
      </c>
      <c r="E6556">
        <v>1</v>
      </c>
      <c r="F6556">
        <v>10</v>
      </c>
      <c r="G6556">
        <v>41866</v>
      </c>
      <c r="H6556" t="s">
        <v>7</v>
      </c>
      <c r="I6556" t="s">
        <v>8</v>
      </c>
      <c r="J6556">
        <v>276</v>
      </c>
      <c r="K6556">
        <v>20</v>
      </c>
      <c r="L6556" t="s">
        <v>240</v>
      </c>
      <c r="M6556" t="s">
        <v>258</v>
      </c>
      <c r="N6556" t="s">
        <v>259</v>
      </c>
      <c r="O6556" s="9">
        <f t="shared" si="354"/>
        <v>27.6</v>
      </c>
      <c r="P6556" s="1">
        <f t="shared" si="355"/>
        <v>7.2463768115942032E-2</v>
      </c>
      <c r="Q6556">
        <f t="shared" si="356"/>
        <v>0.72463768115942029</v>
      </c>
    </row>
    <row r="6557" spans="2:17" x14ac:dyDescent="0.25">
      <c r="B6557" t="s">
        <v>264</v>
      </c>
      <c r="C6557">
        <v>180824</v>
      </c>
      <c r="D6557">
        <v>1</v>
      </c>
      <c r="E6557">
        <v>1</v>
      </c>
      <c r="F6557">
        <v>5</v>
      </c>
      <c r="G6557">
        <v>42046</v>
      </c>
      <c r="H6557" t="s">
        <v>5</v>
      </c>
      <c r="I6557" t="s">
        <v>8</v>
      </c>
      <c r="J6557">
        <v>138</v>
      </c>
      <c r="K6557">
        <v>10</v>
      </c>
      <c r="L6557" t="s">
        <v>240</v>
      </c>
      <c r="M6557" t="s">
        <v>5</v>
      </c>
      <c r="N6557" t="s">
        <v>259</v>
      </c>
      <c r="O6557" s="9">
        <f t="shared" si="354"/>
        <v>27.6</v>
      </c>
      <c r="P6557" s="1">
        <f t="shared" si="355"/>
        <v>7.2463768115942032E-2</v>
      </c>
      <c r="Q6557">
        <f t="shared" si="356"/>
        <v>0.36231884057971014</v>
      </c>
    </row>
    <row r="6558" spans="2:17" x14ac:dyDescent="0.25">
      <c r="B6558" t="s">
        <v>264</v>
      </c>
      <c r="C6558">
        <v>184164</v>
      </c>
      <c r="D6558">
        <v>1</v>
      </c>
      <c r="E6558">
        <v>1</v>
      </c>
      <c r="F6558">
        <v>5</v>
      </c>
      <c r="G6558">
        <v>42340</v>
      </c>
      <c r="H6558" t="s">
        <v>7</v>
      </c>
      <c r="I6558" t="s">
        <v>8</v>
      </c>
      <c r="J6558">
        <v>138</v>
      </c>
      <c r="K6558">
        <v>10</v>
      </c>
      <c r="L6558" t="s">
        <v>240</v>
      </c>
      <c r="M6558" t="s">
        <v>258</v>
      </c>
      <c r="N6558" t="s">
        <v>259</v>
      </c>
      <c r="O6558" s="9">
        <f t="shared" si="354"/>
        <v>27.6</v>
      </c>
      <c r="P6558" s="1">
        <f t="shared" si="355"/>
        <v>7.2463768115942032E-2</v>
      </c>
      <c r="Q6558">
        <f t="shared" si="356"/>
        <v>0.36231884057971014</v>
      </c>
    </row>
    <row r="6559" spans="2:17" x14ac:dyDescent="0.25">
      <c r="B6559" t="s">
        <v>264</v>
      </c>
      <c r="C6559">
        <v>174250</v>
      </c>
      <c r="D6559">
        <v>1</v>
      </c>
      <c r="E6559">
        <v>1</v>
      </c>
      <c r="F6559">
        <v>3.5</v>
      </c>
      <c r="G6559">
        <v>41897</v>
      </c>
      <c r="H6559" t="s">
        <v>7</v>
      </c>
      <c r="I6559" t="s">
        <v>8</v>
      </c>
      <c r="J6559">
        <v>138</v>
      </c>
      <c r="K6559">
        <v>10</v>
      </c>
      <c r="L6559" t="s">
        <v>240</v>
      </c>
      <c r="M6559" t="s">
        <v>258</v>
      </c>
      <c r="N6559" t="s">
        <v>259</v>
      </c>
      <c r="O6559" s="9">
        <f t="shared" si="354"/>
        <v>39.428571428571431</v>
      </c>
      <c r="P6559" s="1">
        <f t="shared" si="355"/>
        <v>7.2463768115942032E-2</v>
      </c>
      <c r="Q6559">
        <f t="shared" si="356"/>
        <v>0.25362318840579712</v>
      </c>
    </row>
    <row r="6560" spans="2:17" x14ac:dyDescent="0.25">
      <c r="B6560" t="s">
        <v>264</v>
      </c>
      <c r="C6560">
        <v>179547</v>
      </c>
      <c r="D6560">
        <v>1</v>
      </c>
      <c r="E6560">
        <v>1</v>
      </c>
      <c r="F6560">
        <v>3.5</v>
      </c>
      <c r="G6560">
        <v>41991</v>
      </c>
      <c r="H6560" t="s">
        <v>7</v>
      </c>
      <c r="I6560" t="s">
        <v>8</v>
      </c>
      <c r="J6560">
        <v>138</v>
      </c>
      <c r="K6560">
        <v>10</v>
      </c>
      <c r="L6560" t="s">
        <v>240</v>
      </c>
      <c r="M6560" t="s">
        <v>258</v>
      </c>
      <c r="N6560" t="s">
        <v>259</v>
      </c>
      <c r="O6560" s="9">
        <f t="shared" si="354"/>
        <v>39.428571428571431</v>
      </c>
      <c r="P6560" s="1">
        <f t="shared" si="355"/>
        <v>7.2463768115942032E-2</v>
      </c>
      <c r="Q6560">
        <f t="shared" si="356"/>
        <v>0.25362318840579712</v>
      </c>
    </row>
    <row r="6561" spans="2:17" x14ac:dyDescent="0.25">
      <c r="B6561" t="s">
        <v>264</v>
      </c>
      <c r="C6561">
        <v>177113</v>
      </c>
      <c r="D6561">
        <v>2</v>
      </c>
      <c r="E6561">
        <v>2</v>
      </c>
      <c r="F6561">
        <v>12.5</v>
      </c>
      <c r="G6561">
        <v>41849</v>
      </c>
      <c r="H6561" t="s">
        <v>7</v>
      </c>
      <c r="I6561" t="s">
        <v>8</v>
      </c>
      <c r="J6561">
        <v>221</v>
      </c>
      <c r="K6561">
        <v>16</v>
      </c>
      <c r="L6561" t="s">
        <v>239</v>
      </c>
      <c r="M6561" t="s">
        <v>258</v>
      </c>
      <c r="N6561" t="s">
        <v>259</v>
      </c>
      <c r="O6561" s="9">
        <f t="shared" si="354"/>
        <v>17.68</v>
      </c>
      <c r="P6561" s="1">
        <f t="shared" si="355"/>
        <v>7.2398190045248875E-2</v>
      </c>
      <c r="Q6561">
        <f t="shared" si="356"/>
        <v>0.90497737556561098</v>
      </c>
    </row>
    <row r="6562" spans="2:17" x14ac:dyDescent="0.25">
      <c r="B6562" t="s">
        <v>264</v>
      </c>
      <c r="C6562">
        <v>173439</v>
      </c>
      <c r="D6562">
        <v>2</v>
      </c>
      <c r="E6562">
        <v>1</v>
      </c>
      <c r="F6562">
        <v>12</v>
      </c>
      <c r="G6562">
        <v>41862</v>
      </c>
      <c r="H6562" t="s">
        <v>7</v>
      </c>
      <c r="I6562" t="s">
        <v>8</v>
      </c>
      <c r="J6562">
        <v>152</v>
      </c>
      <c r="K6562">
        <v>11</v>
      </c>
      <c r="L6562" t="s">
        <v>239</v>
      </c>
      <c r="M6562" t="s">
        <v>258</v>
      </c>
      <c r="N6562" t="s">
        <v>259</v>
      </c>
      <c r="O6562" s="9">
        <f t="shared" si="354"/>
        <v>12.666666666666666</v>
      </c>
      <c r="P6562" s="1">
        <f t="shared" si="355"/>
        <v>7.2368421052631582E-2</v>
      </c>
      <c r="Q6562">
        <f t="shared" si="356"/>
        <v>0.86842105263157898</v>
      </c>
    </row>
    <row r="6563" spans="2:17" x14ac:dyDescent="0.25">
      <c r="B6563" t="s">
        <v>264</v>
      </c>
      <c r="C6563">
        <v>173380</v>
      </c>
      <c r="D6563">
        <v>2</v>
      </c>
      <c r="E6563">
        <v>1</v>
      </c>
      <c r="F6563">
        <v>11</v>
      </c>
      <c r="G6563">
        <v>41845</v>
      </c>
      <c r="H6563" t="s">
        <v>7</v>
      </c>
      <c r="I6563" t="s">
        <v>8</v>
      </c>
      <c r="J6563">
        <v>152</v>
      </c>
      <c r="K6563">
        <v>11</v>
      </c>
      <c r="L6563" t="s">
        <v>239</v>
      </c>
      <c r="M6563" t="s">
        <v>258</v>
      </c>
      <c r="N6563" t="s">
        <v>259</v>
      </c>
      <c r="O6563" s="9">
        <f t="shared" si="354"/>
        <v>13.818181818181818</v>
      </c>
      <c r="P6563" s="1">
        <f t="shared" si="355"/>
        <v>7.2368421052631582E-2</v>
      </c>
      <c r="Q6563">
        <f t="shared" si="356"/>
        <v>0.79605263157894735</v>
      </c>
    </row>
    <row r="6564" spans="2:17" x14ac:dyDescent="0.25">
      <c r="B6564" t="s">
        <v>264</v>
      </c>
      <c r="C6564">
        <v>171848</v>
      </c>
      <c r="D6564">
        <v>1</v>
      </c>
      <c r="E6564">
        <v>1</v>
      </c>
      <c r="F6564">
        <v>5</v>
      </c>
      <c r="G6564">
        <v>41820</v>
      </c>
      <c r="H6564" t="s">
        <v>7</v>
      </c>
      <c r="I6564" t="s">
        <v>8</v>
      </c>
      <c r="J6564">
        <v>152</v>
      </c>
      <c r="K6564">
        <v>11</v>
      </c>
      <c r="L6564" t="s">
        <v>240</v>
      </c>
      <c r="M6564" t="s">
        <v>258</v>
      </c>
      <c r="N6564" t="s">
        <v>259</v>
      </c>
      <c r="O6564" s="9">
        <f t="shared" si="354"/>
        <v>30.4</v>
      </c>
      <c r="P6564" s="1">
        <f t="shared" si="355"/>
        <v>7.2368421052631582E-2</v>
      </c>
      <c r="Q6564">
        <f t="shared" si="356"/>
        <v>0.36184210526315791</v>
      </c>
    </row>
    <row r="6565" spans="2:17" x14ac:dyDescent="0.25">
      <c r="B6565" t="s">
        <v>264</v>
      </c>
      <c r="C6565">
        <v>172702</v>
      </c>
      <c r="D6565">
        <v>1</v>
      </c>
      <c r="E6565">
        <v>1</v>
      </c>
      <c r="F6565">
        <v>5</v>
      </c>
      <c r="G6565">
        <v>41856</v>
      </c>
      <c r="H6565" t="s">
        <v>7</v>
      </c>
      <c r="I6565" t="s">
        <v>8</v>
      </c>
      <c r="J6565">
        <v>152</v>
      </c>
      <c r="K6565">
        <v>11</v>
      </c>
      <c r="L6565" t="s">
        <v>240</v>
      </c>
      <c r="M6565" t="s">
        <v>258</v>
      </c>
      <c r="N6565" t="s">
        <v>259</v>
      </c>
      <c r="O6565" s="9">
        <f t="shared" si="354"/>
        <v>30.4</v>
      </c>
      <c r="P6565" s="1">
        <f t="shared" si="355"/>
        <v>7.2368421052631582E-2</v>
      </c>
      <c r="Q6565">
        <f t="shared" si="356"/>
        <v>0.36184210526315791</v>
      </c>
    </row>
    <row r="6566" spans="2:17" x14ac:dyDescent="0.25">
      <c r="B6566" t="s">
        <v>264</v>
      </c>
      <c r="C6566">
        <v>173422</v>
      </c>
      <c r="D6566">
        <v>1</v>
      </c>
      <c r="E6566">
        <v>1</v>
      </c>
      <c r="F6566">
        <v>5</v>
      </c>
      <c r="G6566">
        <v>41857</v>
      </c>
      <c r="H6566" t="s">
        <v>7</v>
      </c>
      <c r="I6566" t="s">
        <v>8</v>
      </c>
      <c r="J6566">
        <v>152</v>
      </c>
      <c r="K6566">
        <v>11</v>
      </c>
      <c r="L6566" t="s">
        <v>240</v>
      </c>
      <c r="M6566" t="s">
        <v>258</v>
      </c>
      <c r="N6566" t="s">
        <v>259</v>
      </c>
      <c r="O6566" s="9">
        <f t="shared" si="354"/>
        <v>30.4</v>
      </c>
      <c r="P6566" s="1">
        <f t="shared" si="355"/>
        <v>7.2368421052631582E-2</v>
      </c>
      <c r="Q6566">
        <f t="shared" si="356"/>
        <v>0.36184210526315791</v>
      </c>
    </row>
    <row r="6567" spans="2:17" x14ac:dyDescent="0.25">
      <c r="B6567" t="s">
        <v>264</v>
      </c>
      <c r="C6567">
        <v>173346</v>
      </c>
      <c r="D6567">
        <v>1</v>
      </c>
      <c r="E6567">
        <v>1</v>
      </c>
      <c r="F6567">
        <v>5</v>
      </c>
      <c r="G6567">
        <v>41863</v>
      </c>
      <c r="H6567" t="s">
        <v>7</v>
      </c>
      <c r="I6567" t="s">
        <v>8</v>
      </c>
      <c r="J6567">
        <v>152</v>
      </c>
      <c r="K6567">
        <v>11</v>
      </c>
      <c r="L6567" t="s">
        <v>240</v>
      </c>
      <c r="M6567" t="s">
        <v>258</v>
      </c>
      <c r="N6567" t="s">
        <v>259</v>
      </c>
      <c r="O6567" s="9">
        <f t="shared" si="354"/>
        <v>30.4</v>
      </c>
      <c r="P6567" s="1">
        <f t="shared" si="355"/>
        <v>7.2368421052631582E-2</v>
      </c>
      <c r="Q6567">
        <f t="shared" si="356"/>
        <v>0.36184210526315791</v>
      </c>
    </row>
    <row r="6568" spans="2:17" x14ac:dyDescent="0.25">
      <c r="B6568" t="s">
        <v>264</v>
      </c>
      <c r="C6568">
        <v>171945</v>
      </c>
      <c r="D6568">
        <v>1</v>
      </c>
      <c r="E6568">
        <v>1</v>
      </c>
      <c r="F6568">
        <v>5</v>
      </c>
      <c r="G6568">
        <v>41821</v>
      </c>
      <c r="H6568" t="s">
        <v>7</v>
      </c>
      <c r="I6568" t="s">
        <v>8</v>
      </c>
      <c r="J6568">
        <v>152</v>
      </c>
      <c r="K6568">
        <v>11</v>
      </c>
      <c r="L6568" t="s">
        <v>240</v>
      </c>
      <c r="M6568" t="s">
        <v>258</v>
      </c>
      <c r="N6568" t="s">
        <v>259</v>
      </c>
      <c r="O6568" s="9">
        <f t="shared" si="354"/>
        <v>30.4</v>
      </c>
      <c r="P6568" s="1">
        <f t="shared" si="355"/>
        <v>7.2368421052631582E-2</v>
      </c>
      <c r="Q6568">
        <f t="shared" si="356"/>
        <v>0.36184210526315791</v>
      </c>
    </row>
    <row r="6569" spans="2:17" x14ac:dyDescent="0.25">
      <c r="B6569" t="s">
        <v>264</v>
      </c>
      <c r="C6569">
        <v>182142</v>
      </c>
      <c r="D6569">
        <v>1</v>
      </c>
      <c r="E6569">
        <v>1</v>
      </c>
      <c r="F6569">
        <v>5</v>
      </c>
      <c r="G6569">
        <v>41876</v>
      </c>
      <c r="H6569" t="s">
        <v>7</v>
      </c>
      <c r="I6569" t="s">
        <v>8</v>
      </c>
      <c r="J6569">
        <v>152</v>
      </c>
      <c r="K6569">
        <v>11</v>
      </c>
      <c r="L6569" t="s">
        <v>240</v>
      </c>
      <c r="M6569" t="s">
        <v>258</v>
      </c>
      <c r="N6569" t="s">
        <v>259</v>
      </c>
      <c r="O6569" s="9">
        <f t="shared" si="354"/>
        <v>30.4</v>
      </c>
      <c r="P6569" s="1">
        <f t="shared" si="355"/>
        <v>7.2368421052631582E-2</v>
      </c>
      <c r="Q6569">
        <f t="shared" si="356"/>
        <v>0.36184210526315791</v>
      </c>
    </row>
    <row r="6570" spans="2:17" x14ac:dyDescent="0.25">
      <c r="B6570" t="s">
        <v>264</v>
      </c>
      <c r="C6570">
        <v>173149</v>
      </c>
      <c r="D6570">
        <v>1</v>
      </c>
      <c r="E6570">
        <v>1</v>
      </c>
      <c r="F6570">
        <v>5</v>
      </c>
      <c r="G6570">
        <v>41837</v>
      </c>
      <c r="H6570" t="s">
        <v>7</v>
      </c>
      <c r="I6570" t="s">
        <v>8</v>
      </c>
      <c r="J6570">
        <v>152</v>
      </c>
      <c r="K6570">
        <v>11</v>
      </c>
      <c r="L6570" t="s">
        <v>240</v>
      </c>
      <c r="M6570" t="s">
        <v>258</v>
      </c>
      <c r="N6570" t="s">
        <v>259</v>
      </c>
      <c r="O6570" s="9">
        <f t="shared" si="354"/>
        <v>30.4</v>
      </c>
      <c r="P6570" s="1">
        <f t="shared" si="355"/>
        <v>7.2368421052631582E-2</v>
      </c>
      <c r="Q6570">
        <f t="shared" si="356"/>
        <v>0.36184210526315791</v>
      </c>
    </row>
    <row r="6571" spans="2:17" x14ac:dyDescent="0.25">
      <c r="B6571" t="s">
        <v>264</v>
      </c>
      <c r="C6571">
        <v>172943</v>
      </c>
      <c r="D6571">
        <v>1</v>
      </c>
      <c r="E6571">
        <v>1</v>
      </c>
      <c r="F6571">
        <v>5</v>
      </c>
      <c r="G6571">
        <v>41855</v>
      </c>
      <c r="H6571" t="s">
        <v>7</v>
      </c>
      <c r="I6571" t="s">
        <v>8</v>
      </c>
      <c r="J6571">
        <v>152</v>
      </c>
      <c r="K6571">
        <v>11</v>
      </c>
      <c r="L6571" t="s">
        <v>240</v>
      </c>
      <c r="M6571" t="s">
        <v>258</v>
      </c>
      <c r="N6571" t="s">
        <v>259</v>
      </c>
      <c r="O6571" s="9">
        <f t="shared" si="354"/>
        <v>30.4</v>
      </c>
      <c r="P6571" s="1">
        <f t="shared" si="355"/>
        <v>7.2368421052631582E-2</v>
      </c>
      <c r="Q6571">
        <f t="shared" si="356"/>
        <v>0.36184210526315791</v>
      </c>
    </row>
    <row r="6572" spans="2:17" x14ac:dyDescent="0.25">
      <c r="B6572" t="s">
        <v>264</v>
      </c>
      <c r="C6572">
        <v>180263</v>
      </c>
      <c r="D6572">
        <v>1</v>
      </c>
      <c r="E6572">
        <v>1</v>
      </c>
      <c r="F6572">
        <v>5</v>
      </c>
      <c r="G6572">
        <v>41971</v>
      </c>
      <c r="H6572" t="s">
        <v>7</v>
      </c>
      <c r="I6572" t="s">
        <v>8</v>
      </c>
      <c r="J6572">
        <v>152</v>
      </c>
      <c r="K6572">
        <v>11</v>
      </c>
      <c r="L6572" t="s">
        <v>240</v>
      </c>
      <c r="M6572" t="s">
        <v>258</v>
      </c>
      <c r="N6572" t="s">
        <v>259</v>
      </c>
      <c r="O6572" s="9">
        <f t="shared" si="354"/>
        <v>30.4</v>
      </c>
      <c r="P6572" s="1">
        <f t="shared" si="355"/>
        <v>7.2368421052631582E-2</v>
      </c>
      <c r="Q6572">
        <f t="shared" si="356"/>
        <v>0.36184210526315791</v>
      </c>
    </row>
    <row r="6573" spans="2:17" x14ac:dyDescent="0.25">
      <c r="B6573" t="s">
        <v>264</v>
      </c>
      <c r="C6573">
        <v>191101</v>
      </c>
      <c r="D6573">
        <v>1</v>
      </c>
      <c r="E6573">
        <v>1</v>
      </c>
      <c r="F6573">
        <v>5</v>
      </c>
      <c r="G6573">
        <v>42086</v>
      </c>
      <c r="H6573" t="s">
        <v>7</v>
      </c>
      <c r="I6573" t="s">
        <v>8</v>
      </c>
      <c r="J6573">
        <v>152</v>
      </c>
      <c r="K6573">
        <v>11</v>
      </c>
      <c r="L6573" t="s">
        <v>240</v>
      </c>
      <c r="M6573" t="s">
        <v>258</v>
      </c>
      <c r="N6573" t="s">
        <v>259</v>
      </c>
      <c r="O6573" s="9">
        <f t="shared" si="354"/>
        <v>30.4</v>
      </c>
      <c r="P6573" s="1">
        <f t="shared" si="355"/>
        <v>7.2368421052631582E-2</v>
      </c>
      <c r="Q6573">
        <f t="shared" si="356"/>
        <v>0.36184210526315791</v>
      </c>
    </row>
    <row r="6574" spans="2:17" x14ac:dyDescent="0.25">
      <c r="B6574" t="s">
        <v>264</v>
      </c>
      <c r="C6574">
        <v>191101</v>
      </c>
      <c r="D6574">
        <v>1</v>
      </c>
      <c r="E6574">
        <v>1</v>
      </c>
      <c r="F6574">
        <v>5</v>
      </c>
      <c r="G6574">
        <v>42086</v>
      </c>
      <c r="H6574" t="s">
        <v>7</v>
      </c>
      <c r="I6574" t="s">
        <v>8</v>
      </c>
      <c r="J6574">
        <v>152</v>
      </c>
      <c r="K6574">
        <v>11</v>
      </c>
      <c r="L6574" t="s">
        <v>240</v>
      </c>
      <c r="M6574" t="s">
        <v>258</v>
      </c>
      <c r="N6574" t="s">
        <v>259</v>
      </c>
      <c r="O6574" s="9">
        <f t="shared" si="354"/>
        <v>30.4</v>
      </c>
      <c r="P6574" s="1">
        <f t="shared" si="355"/>
        <v>7.2368421052631582E-2</v>
      </c>
      <c r="Q6574">
        <f t="shared" si="356"/>
        <v>0.36184210526315791</v>
      </c>
    </row>
    <row r="6575" spans="2:17" x14ac:dyDescent="0.25">
      <c r="B6575" t="s">
        <v>264</v>
      </c>
      <c r="C6575">
        <v>192135</v>
      </c>
      <c r="D6575">
        <v>1</v>
      </c>
      <c r="E6575">
        <v>1</v>
      </c>
      <c r="F6575">
        <v>5</v>
      </c>
      <c r="G6575">
        <v>42100</v>
      </c>
      <c r="H6575" t="s">
        <v>7</v>
      </c>
      <c r="I6575" t="s">
        <v>8</v>
      </c>
      <c r="J6575">
        <v>152</v>
      </c>
      <c r="K6575">
        <v>11</v>
      </c>
      <c r="L6575" t="s">
        <v>240</v>
      </c>
      <c r="M6575" t="s">
        <v>258</v>
      </c>
      <c r="N6575" t="s">
        <v>259</v>
      </c>
      <c r="O6575" s="9">
        <f t="shared" si="354"/>
        <v>30.4</v>
      </c>
      <c r="P6575" s="1">
        <f t="shared" si="355"/>
        <v>7.2368421052631582E-2</v>
      </c>
      <c r="Q6575">
        <f t="shared" si="356"/>
        <v>0.36184210526315791</v>
      </c>
    </row>
    <row r="6576" spans="2:17" x14ac:dyDescent="0.25">
      <c r="B6576" t="s">
        <v>264</v>
      </c>
      <c r="C6576">
        <v>181023</v>
      </c>
      <c r="D6576">
        <v>1</v>
      </c>
      <c r="E6576">
        <v>1</v>
      </c>
      <c r="F6576">
        <v>5</v>
      </c>
      <c r="G6576">
        <v>42143</v>
      </c>
      <c r="H6576" t="s">
        <v>7</v>
      </c>
      <c r="I6576" t="s">
        <v>8</v>
      </c>
      <c r="J6576">
        <v>152</v>
      </c>
      <c r="K6576">
        <v>11</v>
      </c>
      <c r="L6576" t="s">
        <v>240</v>
      </c>
      <c r="M6576" t="s">
        <v>258</v>
      </c>
      <c r="N6576" t="s">
        <v>259</v>
      </c>
      <c r="O6576" s="9">
        <f t="shared" si="354"/>
        <v>30.4</v>
      </c>
      <c r="P6576" s="1">
        <f t="shared" si="355"/>
        <v>7.2368421052631582E-2</v>
      </c>
      <c r="Q6576">
        <f t="shared" si="356"/>
        <v>0.36184210526315791</v>
      </c>
    </row>
    <row r="6577" spans="2:17" x14ac:dyDescent="0.25">
      <c r="B6577" t="s">
        <v>264</v>
      </c>
      <c r="C6577">
        <v>181023</v>
      </c>
      <c r="D6577">
        <v>1</v>
      </c>
      <c r="E6577">
        <v>1</v>
      </c>
      <c r="F6577">
        <v>5</v>
      </c>
      <c r="G6577">
        <v>42143</v>
      </c>
      <c r="H6577" t="s">
        <v>7</v>
      </c>
      <c r="I6577" t="s">
        <v>8</v>
      </c>
      <c r="J6577">
        <v>152</v>
      </c>
      <c r="K6577">
        <v>11</v>
      </c>
      <c r="L6577" t="s">
        <v>240</v>
      </c>
      <c r="M6577" t="s">
        <v>258</v>
      </c>
      <c r="N6577" t="s">
        <v>259</v>
      </c>
      <c r="O6577" s="9">
        <f t="shared" si="354"/>
        <v>30.4</v>
      </c>
      <c r="P6577" s="1">
        <f t="shared" si="355"/>
        <v>7.2368421052631582E-2</v>
      </c>
      <c r="Q6577">
        <f t="shared" si="356"/>
        <v>0.36184210526315791</v>
      </c>
    </row>
    <row r="6578" spans="2:17" x14ac:dyDescent="0.25">
      <c r="B6578" t="s">
        <v>264</v>
      </c>
      <c r="C6578">
        <v>184527</v>
      </c>
      <c r="D6578">
        <v>1</v>
      </c>
      <c r="E6578">
        <v>1</v>
      </c>
      <c r="F6578">
        <v>5</v>
      </c>
      <c r="G6578">
        <v>42283</v>
      </c>
      <c r="H6578" t="s">
        <v>7</v>
      </c>
      <c r="I6578" t="s">
        <v>8</v>
      </c>
      <c r="J6578">
        <v>152</v>
      </c>
      <c r="K6578">
        <v>11</v>
      </c>
      <c r="L6578" t="s">
        <v>240</v>
      </c>
      <c r="M6578" t="s">
        <v>258</v>
      </c>
      <c r="N6578" t="s">
        <v>259</v>
      </c>
      <c r="O6578" s="9">
        <f t="shared" si="354"/>
        <v>30.4</v>
      </c>
      <c r="P6578" s="1">
        <f t="shared" si="355"/>
        <v>7.2368421052631582E-2</v>
      </c>
      <c r="Q6578">
        <f t="shared" si="356"/>
        <v>0.36184210526315791</v>
      </c>
    </row>
    <row r="6579" spans="2:17" x14ac:dyDescent="0.25">
      <c r="B6579" t="s">
        <v>264</v>
      </c>
      <c r="C6579">
        <v>184527</v>
      </c>
      <c r="D6579">
        <v>1</v>
      </c>
      <c r="E6579">
        <v>1</v>
      </c>
      <c r="F6579">
        <v>5</v>
      </c>
      <c r="G6579">
        <v>42283</v>
      </c>
      <c r="H6579" t="s">
        <v>7</v>
      </c>
      <c r="I6579" t="s">
        <v>8</v>
      </c>
      <c r="J6579">
        <v>152</v>
      </c>
      <c r="K6579">
        <v>11</v>
      </c>
      <c r="L6579" t="s">
        <v>240</v>
      </c>
      <c r="M6579" t="s">
        <v>258</v>
      </c>
      <c r="N6579" t="s">
        <v>259</v>
      </c>
      <c r="O6579" s="9">
        <f t="shared" si="354"/>
        <v>30.4</v>
      </c>
      <c r="P6579" s="1">
        <f t="shared" si="355"/>
        <v>7.2368421052631582E-2</v>
      </c>
      <c r="Q6579">
        <f t="shared" si="356"/>
        <v>0.36184210526315791</v>
      </c>
    </row>
    <row r="6580" spans="2:17" x14ac:dyDescent="0.25">
      <c r="B6580" t="s">
        <v>264</v>
      </c>
      <c r="C6580">
        <v>162109</v>
      </c>
      <c r="D6580">
        <v>1</v>
      </c>
      <c r="E6580">
        <v>1</v>
      </c>
      <c r="F6580">
        <v>4</v>
      </c>
      <c r="G6580">
        <v>41519</v>
      </c>
      <c r="H6580" t="s">
        <v>7</v>
      </c>
      <c r="I6580" t="s">
        <v>8</v>
      </c>
      <c r="J6580">
        <v>152</v>
      </c>
      <c r="K6580">
        <v>11</v>
      </c>
      <c r="L6580" t="s">
        <v>240</v>
      </c>
      <c r="M6580" t="s">
        <v>258</v>
      </c>
      <c r="N6580" t="s">
        <v>259</v>
      </c>
      <c r="O6580" s="9">
        <f t="shared" si="354"/>
        <v>38</v>
      </c>
      <c r="P6580" s="1">
        <f t="shared" si="355"/>
        <v>7.2368421052631582E-2</v>
      </c>
      <c r="Q6580">
        <f t="shared" si="356"/>
        <v>0.28947368421052633</v>
      </c>
    </row>
    <row r="6581" spans="2:17" x14ac:dyDescent="0.25">
      <c r="B6581" t="s">
        <v>264</v>
      </c>
      <c r="C6581">
        <v>160298</v>
      </c>
      <c r="D6581">
        <v>1</v>
      </c>
      <c r="E6581">
        <v>1</v>
      </c>
      <c r="F6581">
        <v>4</v>
      </c>
      <c r="G6581">
        <v>41611</v>
      </c>
      <c r="H6581" t="s">
        <v>7</v>
      </c>
      <c r="I6581" t="s">
        <v>8</v>
      </c>
      <c r="J6581">
        <v>152</v>
      </c>
      <c r="K6581">
        <v>11</v>
      </c>
      <c r="L6581" t="s">
        <v>240</v>
      </c>
      <c r="M6581" t="s">
        <v>258</v>
      </c>
      <c r="N6581" t="s">
        <v>259</v>
      </c>
      <c r="O6581" s="9">
        <f t="shared" si="354"/>
        <v>38</v>
      </c>
      <c r="P6581" s="1">
        <f t="shared" si="355"/>
        <v>7.2368421052631582E-2</v>
      </c>
      <c r="Q6581">
        <f t="shared" si="356"/>
        <v>0.28947368421052633</v>
      </c>
    </row>
    <row r="6582" spans="2:17" x14ac:dyDescent="0.25">
      <c r="B6582" t="s">
        <v>264</v>
      </c>
      <c r="C6582">
        <v>173223</v>
      </c>
      <c r="D6582">
        <v>1</v>
      </c>
      <c r="E6582">
        <v>1</v>
      </c>
      <c r="F6582">
        <v>4</v>
      </c>
      <c r="G6582">
        <v>41837</v>
      </c>
      <c r="H6582" t="s">
        <v>7</v>
      </c>
      <c r="I6582" t="s">
        <v>8</v>
      </c>
      <c r="J6582">
        <v>152</v>
      </c>
      <c r="K6582">
        <v>11</v>
      </c>
      <c r="L6582" t="s">
        <v>240</v>
      </c>
      <c r="M6582" t="s">
        <v>258</v>
      </c>
      <c r="N6582" t="s">
        <v>259</v>
      </c>
      <c r="O6582" s="9">
        <f t="shared" si="354"/>
        <v>38</v>
      </c>
      <c r="P6582" s="1">
        <f t="shared" si="355"/>
        <v>7.2368421052631582E-2</v>
      </c>
      <c r="Q6582">
        <f t="shared" si="356"/>
        <v>0.28947368421052633</v>
      </c>
    </row>
    <row r="6583" spans="2:17" x14ac:dyDescent="0.25">
      <c r="B6583" t="s">
        <v>264</v>
      </c>
      <c r="C6583">
        <v>161019</v>
      </c>
      <c r="D6583">
        <v>1</v>
      </c>
      <c r="E6583">
        <v>1</v>
      </c>
      <c r="F6583">
        <v>3</v>
      </c>
      <c r="G6583">
        <v>41543</v>
      </c>
      <c r="H6583" t="s">
        <v>7</v>
      </c>
      <c r="I6583" t="s">
        <v>8</v>
      </c>
      <c r="J6583">
        <v>83</v>
      </c>
      <c r="K6583">
        <v>6</v>
      </c>
      <c r="L6583" t="s">
        <v>240</v>
      </c>
      <c r="M6583" t="s">
        <v>258</v>
      </c>
      <c r="N6583" t="s">
        <v>259</v>
      </c>
      <c r="O6583" s="9">
        <f t="shared" si="354"/>
        <v>27.666666666666668</v>
      </c>
      <c r="P6583" s="1">
        <f t="shared" si="355"/>
        <v>7.2289156626506021E-2</v>
      </c>
      <c r="Q6583">
        <f t="shared" si="356"/>
        <v>0.21686746987951805</v>
      </c>
    </row>
    <row r="6584" spans="2:17" x14ac:dyDescent="0.25">
      <c r="B6584" t="s">
        <v>264</v>
      </c>
      <c r="C6584">
        <v>153895</v>
      </c>
      <c r="D6584">
        <v>1</v>
      </c>
      <c r="E6584">
        <v>1</v>
      </c>
      <c r="F6584">
        <v>3</v>
      </c>
      <c r="G6584">
        <v>41354</v>
      </c>
      <c r="H6584" t="s">
        <v>7</v>
      </c>
      <c r="I6584" t="s">
        <v>8</v>
      </c>
      <c r="J6584">
        <v>83</v>
      </c>
      <c r="K6584">
        <v>6</v>
      </c>
      <c r="L6584" t="s">
        <v>240</v>
      </c>
      <c r="M6584" t="s">
        <v>258</v>
      </c>
      <c r="N6584" t="s">
        <v>259</v>
      </c>
      <c r="O6584" s="9">
        <f t="shared" si="354"/>
        <v>27.666666666666668</v>
      </c>
      <c r="P6584" s="1">
        <f t="shared" si="355"/>
        <v>7.2289156626506021E-2</v>
      </c>
      <c r="Q6584">
        <f t="shared" si="356"/>
        <v>0.21686746987951805</v>
      </c>
    </row>
    <row r="6585" spans="2:17" x14ac:dyDescent="0.25">
      <c r="B6585" t="s">
        <v>264</v>
      </c>
      <c r="C6585">
        <v>168951</v>
      </c>
      <c r="D6585">
        <v>1</v>
      </c>
      <c r="E6585">
        <v>1</v>
      </c>
      <c r="F6585">
        <v>3</v>
      </c>
      <c r="G6585">
        <v>41751</v>
      </c>
      <c r="H6585" t="s">
        <v>5</v>
      </c>
      <c r="I6585" t="s">
        <v>8</v>
      </c>
      <c r="J6585">
        <v>83</v>
      </c>
      <c r="K6585">
        <v>6</v>
      </c>
      <c r="L6585" t="s">
        <v>240</v>
      </c>
      <c r="M6585" t="s">
        <v>5</v>
      </c>
      <c r="N6585" t="s">
        <v>259</v>
      </c>
      <c r="O6585" s="9">
        <f t="shared" si="354"/>
        <v>27.666666666666668</v>
      </c>
      <c r="P6585" s="1">
        <f t="shared" si="355"/>
        <v>7.2289156626506021E-2</v>
      </c>
      <c r="Q6585">
        <f t="shared" si="356"/>
        <v>0.21686746987951805</v>
      </c>
    </row>
    <row r="6586" spans="2:17" x14ac:dyDescent="0.25">
      <c r="B6586" t="s">
        <v>264</v>
      </c>
      <c r="C6586">
        <v>173254</v>
      </c>
      <c r="D6586">
        <v>1</v>
      </c>
      <c r="E6586">
        <v>1</v>
      </c>
      <c r="F6586">
        <v>3</v>
      </c>
      <c r="G6586">
        <v>41845</v>
      </c>
      <c r="H6586" t="s">
        <v>7</v>
      </c>
      <c r="I6586" t="s">
        <v>8</v>
      </c>
      <c r="J6586">
        <v>83</v>
      </c>
      <c r="K6586">
        <v>6</v>
      </c>
      <c r="L6586" t="s">
        <v>240</v>
      </c>
      <c r="M6586" t="s">
        <v>258</v>
      </c>
      <c r="N6586" t="s">
        <v>259</v>
      </c>
      <c r="O6586" s="9">
        <f t="shared" si="354"/>
        <v>27.666666666666668</v>
      </c>
      <c r="P6586" s="1">
        <f t="shared" si="355"/>
        <v>7.2289156626506021E-2</v>
      </c>
      <c r="Q6586">
        <f t="shared" si="356"/>
        <v>0.21686746987951805</v>
      </c>
    </row>
    <row r="6587" spans="2:17" x14ac:dyDescent="0.25">
      <c r="B6587" t="s">
        <v>264</v>
      </c>
      <c r="C6587">
        <v>173359</v>
      </c>
      <c r="D6587">
        <v>1</v>
      </c>
      <c r="E6587">
        <v>1</v>
      </c>
      <c r="F6587">
        <v>3</v>
      </c>
      <c r="G6587">
        <v>41845</v>
      </c>
      <c r="H6587" t="s">
        <v>7</v>
      </c>
      <c r="I6587" t="s">
        <v>8</v>
      </c>
      <c r="J6587">
        <v>83</v>
      </c>
      <c r="K6587">
        <v>6</v>
      </c>
      <c r="L6587" t="s">
        <v>240</v>
      </c>
      <c r="M6587" t="s">
        <v>258</v>
      </c>
      <c r="N6587" t="s">
        <v>259</v>
      </c>
      <c r="O6587" s="9">
        <f t="shared" ref="O6587:O6650" si="357">J6587/F6587</f>
        <v>27.666666666666668</v>
      </c>
      <c r="P6587" s="1">
        <f t="shared" ref="P6587:P6650" si="358">K6587/J6587</f>
        <v>7.2289156626506021E-2</v>
      </c>
      <c r="Q6587">
        <f t="shared" si="356"/>
        <v>0.21686746987951805</v>
      </c>
    </row>
    <row r="6588" spans="2:17" x14ac:dyDescent="0.25">
      <c r="B6588" t="s">
        <v>264</v>
      </c>
      <c r="C6588">
        <v>188711</v>
      </c>
      <c r="D6588">
        <v>1</v>
      </c>
      <c r="E6588">
        <v>1</v>
      </c>
      <c r="F6588">
        <v>2.5</v>
      </c>
      <c r="G6588">
        <v>42079</v>
      </c>
      <c r="H6588" t="s">
        <v>7</v>
      </c>
      <c r="I6588" t="s">
        <v>8</v>
      </c>
      <c r="J6588">
        <v>83</v>
      </c>
      <c r="K6588">
        <v>6</v>
      </c>
      <c r="L6588" t="s">
        <v>240</v>
      </c>
      <c r="M6588" t="s">
        <v>258</v>
      </c>
      <c r="N6588" t="s">
        <v>259</v>
      </c>
      <c r="O6588" s="9">
        <f t="shared" si="357"/>
        <v>33.200000000000003</v>
      </c>
      <c r="P6588" s="1">
        <f t="shared" si="358"/>
        <v>7.2289156626506021E-2</v>
      </c>
      <c r="Q6588">
        <f t="shared" ref="Q6588:Q6651" si="359">F6588*P6588</f>
        <v>0.18072289156626506</v>
      </c>
    </row>
    <row r="6589" spans="2:17" x14ac:dyDescent="0.25">
      <c r="B6589" t="s">
        <v>264</v>
      </c>
      <c r="C6589">
        <v>191543</v>
      </c>
      <c r="D6589">
        <v>1</v>
      </c>
      <c r="E6589">
        <v>1</v>
      </c>
      <c r="F6589">
        <v>5</v>
      </c>
      <c r="G6589">
        <v>42095</v>
      </c>
      <c r="H6589" t="s">
        <v>7</v>
      </c>
      <c r="I6589" t="s">
        <v>8</v>
      </c>
      <c r="J6589">
        <v>166</v>
      </c>
      <c r="K6589">
        <v>12</v>
      </c>
      <c r="L6589" t="s">
        <v>240</v>
      </c>
      <c r="M6589" t="s">
        <v>258</v>
      </c>
      <c r="N6589" t="s">
        <v>259</v>
      </c>
      <c r="O6589" s="9">
        <f t="shared" si="357"/>
        <v>33.200000000000003</v>
      </c>
      <c r="P6589" s="1">
        <f t="shared" si="358"/>
        <v>7.2289156626506021E-2</v>
      </c>
      <c r="Q6589">
        <f t="shared" si="359"/>
        <v>0.36144578313253012</v>
      </c>
    </row>
    <row r="6590" spans="2:17" x14ac:dyDescent="0.25">
      <c r="B6590" t="s">
        <v>264</v>
      </c>
      <c r="C6590">
        <v>179474</v>
      </c>
      <c r="D6590">
        <v>1</v>
      </c>
      <c r="E6590">
        <v>1</v>
      </c>
      <c r="F6590">
        <v>2</v>
      </c>
      <c r="G6590">
        <v>41949</v>
      </c>
      <c r="H6590" t="s">
        <v>7</v>
      </c>
      <c r="I6590" t="s">
        <v>8</v>
      </c>
      <c r="J6590">
        <v>83</v>
      </c>
      <c r="K6590">
        <v>6</v>
      </c>
      <c r="L6590" t="s">
        <v>240</v>
      </c>
      <c r="M6590" t="s">
        <v>258</v>
      </c>
      <c r="N6590" t="s">
        <v>259</v>
      </c>
      <c r="O6590" s="9">
        <f t="shared" si="357"/>
        <v>41.5</v>
      </c>
      <c r="P6590" s="1">
        <f t="shared" si="358"/>
        <v>7.2289156626506021E-2</v>
      </c>
      <c r="Q6590">
        <f t="shared" si="359"/>
        <v>0.14457831325301204</v>
      </c>
    </row>
    <row r="6591" spans="2:17" x14ac:dyDescent="0.25">
      <c r="B6591" t="s">
        <v>264</v>
      </c>
      <c r="C6591">
        <v>174182</v>
      </c>
      <c r="D6591">
        <v>1</v>
      </c>
      <c r="E6591">
        <v>1</v>
      </c>
      <c r="F6591">
        <v>2</v>
      </c>
      <c r="G6591">
        <v>41950</v>
      </c>
      <c r="H6591" t="s">
        <v>7</v>
      </c>
      <c r="I6591" t="s">
        <v>8</v>
      </c>
      <c r="J6591">
        <v>83</v>
      </c>
      <c r="K6591">
        <v>6</v>
      </c>
      <c r="L6591" t="s">
        <v>240</v>
      </c>
      <c r="M6591" t="s">
        <v>258</v>
      </c>
      <c r="N6591" t="s">
        <v>259</v>
      </c>
      <c r="O6591" s="9">
        <f t="shared" si="357"/>
        <v>41.5</v>
      </c>
      <c r="P6591" s="1">
        <f t="shared" si="358"/>
        <v>7.2289156626506021E-2</v>
      </c>
      <c r="Q6591">
        <f t="shared" si="359"/>
        <v>0.14457831325301204</v>
      </c>
    </row>
    <row r="6592" spans="2:17" x14ac:dyDescent="0.25">
      <c r="B6592" t="s">
        <v>264</v>
      </c>
      <c r="C6592">
        <v>164219</v>
      </c>
      <c r="D6592">
        <v>1</v>
      </c>
      <c r="E6592">
        <v>1</v>
      </c>
      <c r="F6592">
        <v>5</v>
      </c>
      <c r="G6592">
        <v>41654</v>
      </c>
      <c r="H6592" t="s">
        <v>7</v>
      </c>
      <c r="I6592" t="s">
        <v>8</v>
      </c>
      <c r="J6592">
        <v>194</v>
      </c>
      <c r="K6592">
        <v>14</v>
      </c>
      <c r="L6592" t="s">
        <v>240</v>
      </c>
      <c r="M6592" t="s">
        <v>258</v>
      </c>
      <c r="N6592" t="s">
        <v>259</v>
      </c>
      <c r="O6592" s="9">
        <f t="shared" si="357"/>
        <v>38.799999999999997</v>
      </c>
      <c r="P6592" s="1">
        <f t="shared" si="358"/>
        <v>7.2164948453608241E-2</v>
      </c>
      <c r="Q6592">
        <f t="shared" si="359"/>
        <v>0.36082474226804118</v>
      </c>
    </row>
    <row r="6593" spans="2:17" x14ac:dyDescent="0.25">
      <c r="B6593" t="s">
        <v>264</v>
      </c>
      <c r="C6593">
        <v>168478</v>
      </c>
      <c r="D6593">
        <v>1</v>
      </c>
      <c r="E6593">
        <v>1</v>
      </c>
      <c r="F6593">
        <v>7.5</v>
      </c>
      <c r="G6593">
        <v>41710</v>
      </c>
      <c r="H6593" t="s">
        <v>7</v>
      </c>
      <c r="I6593" t="s">
        <v>6</v>
      </c>
      <c r="J6593">
        <v>208</v>
      </c>
      <c r="K6593">
        <v>15</v>
      </c>
      <c r="L6593" t="s">
        <v>240</v>
      </c>
      <c r="M6593" t="s">
        <v>258</v>
      </c>
      <c r="N6593" t="s">
        <v>259</v>
      </c>
      <c r="O6593" s="9">
        <f t="shared" si="357"/>
        <v>27.733333333333334</v>
      </c>
      <c r="P6593" s="1">
        <f t="shared" si="358"/>
        <v>7.2115384615384609E-2</v>
      </c>
      <c r="Q6593">
        <f t="shared" si="359"/>
        <v>0.54086538461538458</v>
      </c>
    </row>
    <row r="6594" spans="2:17" x14ac:dyDescent="0.25">
      <c r="B6594" t="s">
        <v>264</v>
      </c>
      <c r="C6594">
        <v>157375</v>
      </c>
      <c r="D6594">
        <v>1</v>
      </c>
      <c r="E6594">
        <v>1</v>
      </c>
      <c r="F6594">
        <v>5</v>
      </c>
      <c r="G6594">
        <v>41417</v>
      </c>
      <c r="H6594" t="s">
        <v>7</v>
      </c>
      <c r="I6594" t="s">
        <v>8</v>
      </c>
      <c r="J6594">
        <v>208</v>
      </c>
      <c r="K6594">
        <v>15</v>
      </c>
      <c r="L6594" t="s">
        <v>240</v>
      </c>
      <c r="M6594" t="s">
        <v>258</v>
      </c>
      <c r="N6594" t="s">
        <v>259</v>
      </c>
      <c r="O6594" s="9">
        <f t="shared" si="357"/>
        <v>41.6</v>
      </c>
      <c r="P6594" s="1">
        <f t="shared" si="358"/>
        <v>7.2115384615384609E-2</v>
      </c>
      <c r="Q6594">
        <f t="shared" si="359"/>
        <v>0.36057692307692302</v>
      </c>
    </row>
    <row r="6595" spans="2:17" x14ac:dyDescent="0.25">
      <c r="B6595" t="s">
        <v>264</v>
      </c>
      <c r="C6595">
        <v>181212</v>
      </c>
      <c r="D6595">
        <v>2</v>
      </c>
      <c r="E6595">
        <v>2</v>
      </c>
      <c r="F6595">
        <v>5</v>
      </c>
      <c r="G6595">
        <v>41751</v>
      </c>
      <c r="H6595" t="s">
        <v>7</v>
      </c>
      <c r="I6595" t="s">
        <v>8</v>
      </c>
      <c r="J6595">
        <v>208</v>
      </c>
      <c r="K6595">
        <v>15</v>
      </c>
      <c r="L6595" t="s">
        <v>239</v>
      </c>
      <c r="M6595" t="s">
        <v>258</v>
      </c>
      <c r="N6595" t="s">
        <v>259</v>
      </c>
      <c r="O6595" s="9">
        <f t="shared" si="357"/>
        <v>41.6</v>
      </c>
      <c r="P6595" s="1">
        <f t="shared" si="358"/>
        <v>7.2115384615384609E-2</v>
      </c>
      <c r="Q6595">
        <f t="shared" si="359"/>
        <v>0.36057692307692302</v>
      </c>
    </row>
    <row r="6596" spans="2:17" x14ac:dyDescent="0.25">
      <c r="B6596" t="s">
        <v>264</v>
      </c>
      <c r="C6596">
        <v>168015</v>
      </c>
      <c r="D6596">
        <v>1</v>
      </c>
      <c r="E6596">
        <v>1</v>
      </c>
      <c r="F6596">
        <v>4</v>
      </c>
      <c r="G6596">
        <v>41681</v>
      </c>
      <c r="H6596" t="s">
        <v>7</v>
      </c>
      <c r="I6596" t="s">
        <v>8</v>
      </c>
      <c r="J6596">
        <v>208</v>
      </c>
      <c r="K6596">
        <v>15</v>
      </c>
      <c r="L6596" t="s">
        <v>240</v>
      </c>
      <c r="M6596" t="s">
        <v>258</v>
      </c>
      <c r="N6596" t="s">
        <v>259</v>
      </c>
      <c r="O6596" s="9">
        <f t="shared" si="357"/>
        <v>52</v>
      </c>
      <c r="P6596" s="1">
        <f t="shared" si="358"/>
        <v>7.2115384615384609E-2</v>
      </c>
      <c r="Q6596">
        <f t="shared" si="359"/>
        <v>0.28846153846153844</v>
      </c>
    </row>
    <row r="6597" spans="2:17" x14ac:dyDescent="0.25">
      <c r="B6597" t="s">
        <v>264</v>
      </c>
      <c r="C6597">
        <v>191689</v>
      </c>
      <c r="D6597">
        <v>1</v>
      </c>
      <c r="E6597">
        <v>1</v>
      </c>
      <c r="F6597">
        <v>4</v>
      </c>
      <c r="G6597">
        <v>42117</v>
      </c>
      <c r="H6597" t="s">
        <v>7</v>
      </c>
      <c r="I6597" t="s">
        <v>8</v>
      </c>
      <c r="J6597">
        <v>208</v>
      </c>
      <c r="K6597">
        <v>15</v>
      </c>
      <c r="L6597" t="s">
        <v>240</v>
      </c>
      <c r="M6597" t="s">
        <v>258</v>
      </c>
      <c r="N6597" t="s">
        <v>259</v>
      </c>
      <c r="O6597" s="9">
        <f t="shared" si="357"/>
        <v>52</v>
      </c>
      <c r="P6597" s="1">
        <f t="shared" si="358"/>
        <v>7.2115384615384609E-2</v>
      </c>
      <c r="Q6597">
        <f t="shared" si="359"/>
        <v>0.28846153846153844</v>
      </c>
    </row>
    <row r="6598" spans="2:17" x14ac:dyDescent="0.25">
      <c r="B6598" t="s">
        <v>264</v>
      </c>
      <c r="C6598">
        <v>161605</v>
      </c>
      <c r="D6598">
        <v>1</v>
      </c>
      <c r="E6598">
        <v>1</v>
      </c>
      <c r="F6598">
        <v>5</v>
      </c>
      <c r="G6598">
        <v>41549</v>
      </c>
      <c r="H6598" t="s">
        <v>5</v>
      </c>
      <c r="I6598" t="s">
        <v>6</v>
      </c>
      <c r="J6598">
        <v>111</v>
      </c>
      <c r="K6598">
        <v>8</v>
      </c>
      <c r="L6598" t="s">
        <v>240</v>
      </c>
      <c r="M6598" t="s">
        <v>5</v>
      </c>
      <c r="N6598" t="s">
        <v>259</v>
      </c>
      <c r="O6598" s="9">
        <f t="shared" si="357"/>
        <v>22.2</v>
      </c>
      <c r="P6598" s="1">
        <f t="shared" si="358"/>
        <v>7.2072072072072071E-2</v>
      </c>
      <c r="Q6598">
        <f t="shared" si="359"/>
        <v>0.36036036036036034</v>
      </c>
    </row>
    <row r="6599" spans="2:17" x14ac:dyDescent="0.25">
      <c r="B6599" t="s">
        <v>264</v>
      </c>
      <c r="C6599">
        <v>180924</v>
      </c>
      <c r="D6599">
        <v>2</v>
      </c>
      <c r="E6599">
        <v>1</v>
      </c>
      <c r="F6599">
        <v>10</v>
      </c>
      <c r="G6599">
        <v>42067</v>
      </c>
      <c r="H6599" t="s">
        <v>5</v>
      </c>
      <c r="I6599" t="s">
        <v>6</v>
      </c>
      <c r="J6599">
        <v>125</v>
      </c>
      <c r="K6599">
        <v>9</v>
      </c>
      <c r="L6599" t="s">
        <v>239</v>
      </c>
      <c r="M6599" t="s">
        <v>5</v>
      </c>
      <c r="N6599" t="s">
        <v>259</v>
      </c>
      <c r="O6599" s="9">
        <f t="shared" si="357"/>
        <v>12.5</v>
      </c>
      <c r="P6599" s="1">
        <f t="shared" si="358"/>
        <v>7.1999999999999995E-2</v>
      </c>
      <c r="Q6599">
        <f t="shared" si="359"/>
        <v>0.72</v>
      </c>
    </row>
    <row r="6600" spans="2:17" x14ac:dyDescent="0.25">
      <c r="B6600" t="s">
        <v>264</v>
      </c>
      <c r="C6600">
        <v>168143</v>
      </c>
      <c r="D6600">
        <v>1</v>
      </c>
      <c r="E6600">
        <v>1</v>
      </c>
      <c r="F6600">
        <v>5</v>
      </c>
      <c r="G6600">
        <v>41744</v>
      </c>
      <c r="H6600" t="s">
        <v>5</v>
      </c>
      <c r="I6600" t="s">
        <v>8</v>
      </c>
      <c r="J6600">
        <v>125</v>
      </c>
      <c r="K6600">
        <v>9</v>
      </c>
      <c r="L6600" t="s">
        <v>240</v>
      </c>
      <c r="M6600" t="s">
        <v>5</v>
      </c>
      <c r="N6600" t="s">
        <v>259</v>
      </c>
      <c r="O6600" s="9">
        <f t="shared" si="357"/>
        <v>25</v>
      </c>
      <c r="P6600" s="1">
        <f t="shared" si="358"/>
        <v>7.1999999999999995E-2</v>
      </c>
      <c r="Q6600">
        <f t="shared" si="359"/>
        <v>0.36</v>
      </c>
    </row>
    <row r="6601" spans="2:17" x14ac:dyDescent="0.25">
      <c r="B6601" t="s">
        <v>264</v>
      </c>
      <c r="C6601">
        <v>181961</v>
      </c>
      <c r="D6601">
        <v>1</v>
      </c>
      <c r="E6601">
        <v>1</v>
      </c>
      <c r="F6601">
        <v>4</v>
      </c>
      <c r="G6601">
        <v>41865</v>
      </c>
      <c r="H6601" t="s">
        <v>7</v>
      </c>
      <c r="I6601" t="s">
        <v>8</v>
      </c>
      <c r="J6601">
        <v>125</v>
      </c>
      <c r="K6601">
        <v>9</v>
      </c>
      <c r="L6601" t="s">
        <v>240</v>
      </c>
      <c r="M6601" t="s">
        <v>258</v>
      </c>
      <c r="N6601" t="s">
        <v>259</v>
      </c>
      <c r="O6601" s="9">
        <f t="shared" si="357"/>
        <v>31.25</v>
      </c>
      <c r="P6601" s="1">
        <f t="shared" si="358"/>
        <v>7.1999999999999995E-2</v>
      </c>
      <c r="Q6601">
        <f t="shared" si="359"/>
        <v>0.28799999999999998</v>
      </c>
    </row>
    <row r="6602" spans="2:17" x14ac:dyDescent="0.25">
      <c r="B6602" t="s">
        <v>264</v>
      </c>
      <c r="C6602">
        <v>181683</v>
      </c>
      <c r="D6602">
        <v>1</v>
      </c>
      <c r="E6602">
        <v>1</v>
      </c>
      <c r="F6602">
        <v>3</v>
      </c>
      <c r="G6602">
        <v>41904</v>
      </c>
      <c r="H6602" t="s">
        <v>5</v>
      </c>
      <c r="I6602" t="s">
        <v>8</v>
      </c>
      <c r="J6602">
        <v>125</v>
      </c>
      <c r="K6602">
        <v>9</v>
      </c>
      <c r="L6602" t="s">
        <v>240</v>
      </c>
      <c r="M6602" t="s">
        <v>5</v>
      </c>
      <c r="N6602" t="s">
        <v>259</v>
      </c>
      <c r="O6602" s="9">
        <f t="shared" si="357"/>
        <v>41.666666666666664</v>
      </c>
      <c r="P6602" s="1">
        <f t="shared" si="358"/>
        <v>7.1999999999999995E-2</v>
      </c>
      <c r="Q6602">
        <f t="shared" si="359"/>
        <v>0.21599999999999997</v>
      </c>
    </row>
    <row r="6603" spans="2:17" x14ac:dyDescent="0.25">
      <c r="B6603" t="s">
        <v>264</v>
      </c>
      <c r="C6603">
        <v>154610</v>
      </c>
      <c r="D6603">
        <v>1</v>
      </c>
      <c r="E6603">
        <v>1</v>
      </c>
      <c r="F6603">
        <v>1.5</v>
      </c>
      <c r="G6603">
        <v>41410</v>
      </c>
      <c r="H6603" t="s">
        <v>7</v>
      </c>
      <c r="I6603" t="s">
        <v>8</v>
      </c>
      <c r="J6603">
        <v>125</v>
      </c>
      <c r="K6603">
        <v>9</v>
      </c>
      <c r="L6603" t="s">
        <v>240</v>
      </c>
      <c r="M6603" t="s">
        <v>258</v>
      </c>
      <c r="N6603" t="s">
        <v>259</v>
      </c>
      <c r="O6603" s="9">
        <f t="shared" si="357"/>
        <v>83.333333333333329</v>
      </c>
      <c r="P6603" s="1">
        <f t="shared" si="358"/>
        <v>7.1999999999999995E-2</v>
      </c>
      <c r="Q6603">
        <f t="shared" si="359"/>
        <v>0.10799999999999998</v>
      </c>
    </row>
    <row r="6604" spans="2:17" x14ac:dyDescent="0.25">
      <c r="B6604" t="s">
        <v>264</v>
      </c>
      <c r="C6604">
        <v>183646</v>
      </c>
      <c r="D6604">
        <v>1</v>
      </c>
      <c r="E6604">
        <v>1</v>
      </c>
      <c r="F6604">
        <v>3</v>
      </c>
      <c r="G6604">
        <v>42284</v>
      </c>
      <c r="H6604" t="s">
        <v>5</v>
      </c>
      <c r="I6604" t="s">
        <v>6</v>
      </c>
      <c r="J6604">
        <v>139</v>
      </c>
      <c r="K6604">
        <v>10</v>
      </c>
      <c r="L6604" t="s">
        <v>240</v>
      </c>
      <c r="M6604" t="s">
        <v>5</v>
      </c>
      <c r="N6604" t="s">
        <v>259</v>
      </c>
      <c r="O6604" s="9">
        <f t="shared" si="357"/>
        <v>46.333333333333336</v>
      </c>
      <c r="P6604" s="1">
        <f t="shared" si="358"/>
        <v>7.1942446043165464E-2</v>
      </c>
      <c r="Q6604">
        <f t="shared" si="359"/>
        <v>0.21582733812949639</v>
      </c>
    </row>
    <row r="6605" spans="2:17" x14ac:dyDescent="0.25">
      <c r="B6605" t="s">
        <v>264</v>
      </c>
      <c r="C6605">
        <v>191295</v>
      </c>
      <c r="D6605">
        <v>1</v>
      </c>
      <c r="E6605">
        <v>1</v>
      </c>
      <c r="F6605">
        <v>6</v>
      </c>
      <c r="G6605">
        <v>42164</v>
      </c>
      <c r="H6605" t="s">
        <v>7</v>
      </c>
      <c r="I6605" t="s">
        <v>8</v>
      </c>
      <c r="J6605">
        <v>153</v>
      </c>
      <c r="K6605">
        <v>11</v>
      </c>
      <c r="L6605" t="s">
        <v>240</v>
      </c>
      <c r="M6605" t="s">
        <v>258</v>
      </c>
      <c r="N6605" t="s">
        <v>259</v>
      </c>
      <c r="O6605" s="9">
        <f t="shared" si="357"/>
        <v>25.5</v>
      </c>
      <c r="P6605" s="1">
        <f t="shared" si="358"/>
        <v>7.1895424836601302E-2</v>
      </c>
      <c r="Q6605">
        <f t="shared" si="359"/>
        <v>0.43137254901960781</v>
      </c>
    </row>
    <row r="6606" spans="2:17" x14ac:dyDescent="0.25">
      <c r="B6606" t="s">
        <v>264</v>
      </c>
      <c r="C6606">
        <v>191295</v>
      </c>
      <c r="D6606">
        <v>1</v>
      </c>
      <c r="E6606">
        <v>1</v>
      </c>
      <c r="F6606">
        <v>6</v>
      </c>
      <c r="G6606">
        <v>42164</v>
      </c>
      <c r="H6606" t="s">
        <v>7</v>
      </c>
      <c r="I6606" t="s">
        <v>8</v>
      </c>
      <c r="J6606">
        <v>153</v>
      </c>
      <c r="K6606">
        <v>11</v>
      </c>
      <c r="L6606" t="s">
        <v>240</v>
      </c>
      <c r="M6606" t="s">
        <v>258</v>
      </c>
      <c r="N6606" t="s">
        <v>259</v>
      </c>
      <c r="O6606" s="9">
        <f t="shared" si="357"/>
        <v>25.5</v>
      </c>
      <c r="P6606" s="1">
        <f t="shared" si="358"/>
        <v>7.1895424836601302E-2</v>
      </c>
      <c r="Q6606">
        <f t="shared" si="359"/>
        <v>0.43137254901960781</v>
      </c>
    </row>
    <row r="6607" spans="2:17" x14ac:dyDescent="0.25">
      <c r="B6607" t="s">
        <v>264</v>
      </c>
      <c r="C6607">
        <v>159546</v>
      </c>
      <c r="D6607">
        <v>1</v>
      </c>
      <c r="E6607">
        <v>1</v>
      </c>
      <c r="F6607">
        <v>4</v>
      </c>
      <c r="G6607">
        <v>41537</v>
      </c>
      <c r="H6607" t="s">
        <v>7</v>
      </c>
      <c r="I6607" t="s">
        <v>8</v>
      </c>
      <c r="J6607">
        <v>153</v>
      </c>
      <c r="K6607">
        <v>11</v>
      </c>
      <c r="L6607" t="s">
        <v>240</v>
      </c>
      <c r="M6607" t="s">
        <v>258</v>
      </c>
      <c r="N6607" t="s">
        <v>259</v>
      </c>
      <c r="O6607" s="9">
        <f t="shared" si="357"/>
        <v>38.25</v>
      </c>
      <c r="P6607" s="1">
        <f t="shared" si="358"/>
        <v>7.1895424836601302E-2</v>
      </c>
      <c r="Q6607">
        <f t="shared" si="359"/>
        <v>0.28758169934640521</v>
      </c>
    </row>
    <row r="6608" spans="2:17" x14ac:dyDescent="0.25">
      <c r="B6608" t="s">
        <v>264</v>
      </c>
      <c r="C6608">
        <v>181282</v>
      </c>
      <c r="D6608">
        <v>1</v>
      </c>
      <c r="E6608">
        <v>1</v>
      </c>
      <c r="F6608">
        <v>4</v>
      </c>
      <c r="G6608">
        <v>42037</v>
      </c>
      <c r="H6608" t="s">
        <v>5</v>
      </c>
      <c r="I6608" t="s">
        <v>8</v>
      </c>
      <c r="J6608">
        <v>167</v>
      </c>
      <c r="K6608">
        <v>12</v>
      </c>
      <c r="L6608" t="s">
        <v>240</v>
      </c>
      <c r="M6608" t="s">
        <v>5</v>
      </c>
      <c r="N6608" t="s">
        <v>259</v>
      </c>
      <c r="O6608" s="9">
        <f t="shared" si="357"/>
        <v>41.75</v>
      </c>
      <c r="P6608" s="1">
        <f t="shared" si="358"/>
        <v>7.1856287425149698E-2</v>
      </c>
      <c r="Q6608">
        <f t="shared" si="359"/>
        <v>0.28742514970059879</v>
      </c>
    </row>
    <row r="6609" spans="2:17" x14ac:dyDescent="0.25">
      <c r="B6609" t="s">
        <v>264</v>
      </c>
      <c r="C6609">
        <v>179654</v>
      </c>
      <c r="D6609">
        <v>1</v>
      </c>
      <c r="E6609">
        <v>1</v>
      </c>
      <c r="F6609">
        <v>7.5</v>
      </c>
      <c r="G6609">
        <v>41897</v>
      </c>
      <c r="H6609" t="s">
        <v>7</v>
      </c>
      <c r="I6609" t="s">
        <v>8</v>
      </c>
      <c r="J6609">
        <v>195</v>
      </c>
      <c r="K6609">
        <v>14</v>
      </c>
      <c r="L6609" t="s">
        <v>240</v>
      </c>
      <c r="M6609" t="s">
        <v>258</v>
      </c>
      <c r="N6609" t="s">
        <v>259</v>
      </c>
      <c r="O6609" s="9">
        <f t="shared" si="357"/>
        <v>26</v>
      </c>
      <c r="P6609" s="1">
        <f t="shared" si="358"/>
        <v>7.179487179487179E-2</v>
      </c>
      <c r="Q6609">
        <f t="shared" si="359"/>
        <v>0.53846153846153844</v>
      </c>
    </row>
    <row r="6610" spans="2:17" x14ac:dyDescent="0.25">
      <c r="B6610" t="s">
        <v>264</v>
      </c>
      <c r="C6610">
        <v>155661</v>
      </c>
      <c r="D6610">
        <v>1</v>
      </c>
      <c r="E6610">
        <v>1</v>
      </c>
      <c r="F6610">
        <v>4</v>
      </c>
      <c r="G6610">
        <v>41423</v>
      </c>
      <c r="H6610" t="s">
        <v>5</v>
      </c>
      <c r="I6610" t="s">
        <v>6</v>
      </c>
      <c r="J6610">
        <v>195</v>
      </c>
      <c r="K6610">
        <v>14</v>
      </c>
      <c r="L6610" t="s">
        <v>240</v>
      </c>
      <c r="M6610" t="s">
        <v>5</v>
      </c>
      <c r="N6610" t="s">
        <v>259</v>
      </c>
      <c r="O6610" s="9">
        <f t="shared" si="357"/>
        <v>48.75</v>
      </c>
      <c r="P6610" s="1">
        <f t="shared" si="358"/>
        <v>7.179487179487179E-2</v>
      </c>
      <c r="Q6610">
        <f t="shared" si="359"/>
        <v>0.28717948717948716</v>
      </c>
    </row>
    <row r="6611" spans="2:17" x14ac:dyDescent="0.25">
      <c r="B6611" t="s">
        <v>264</v>
      </c>
      <c r="C6611">
        <v>160670</v>
      </c>
      <c r="D6611">
        <v>1</v>
      </c>
      <c r="E6611">
        <v>1</v>
      </c>
      <c r="F6611">
        <v>4</v>
      </c>
      <c r="G6611">
        <v>41517</v>
      </c>
      <c r="H6611" t="s">
        <v>7</v>
      </c>
      <c r="I6611" t="s">
        <v>8</v>
      </c>
      <c r="J6611">
        <v>195</v>
      </c>
      <c r="K6611">
        <v>14</v>
      </c>
      <c r="L6611" t="s">
        <v>240</v>
      </c>
      <c r="M6611" t="s">
        <v>258</v>
      </c>
      <c r="N6611" t="s">
        <v>259</v>
      </c>
      <c r="O6611" s="9">
        <f t="shared" si="357"/>
        <v>48.75</v>
      </c>
      <c r="P6611" s="1">
        <f t="shared" si="358"/>
        <v>7.179487179487179E-2</v>
      </c>
      <c r="Q6611">
        <f t="shared" si="359"/>
        <v>0.28717948717948716</v>
      </c>
    </row>
    <row r="6612" spans="2:17" x14ac:dyDescent="0.25">
      <c r="B6612" t="s">
        <v>264</v>
      </c>
      <c r="C6612">
        <v>181672</v>
      </c>
      <c r="D6612">
        <v>2</v>
      </c>
      <c r="E6612">
        <v>1</v>
      </c>
      <c r="F6612">
        <v>15</v>
      </c>
      <c r="G6612">
        <v>41898</v>
      </c>
      <c r="H6612" t="s">
        <v>7</v>
      </c>
      <c r="I6612" t="s">
        <v>8</v>
      </c>
      <c r="J6612">
        <v>265</v>
      </c>
      <c r="K6612">
        <v>19</v>
      </c>
      <c r="L6612" t="s">
        <v>239</v>
      </c>
      <c r="M6612" t="s">
        <v>258</v>
      </c>
      <c r="N6612" t="s">
        <v>259</v>
      </c>
      <c r="O6612" s="9">
        <f t="shared" si="357"/>
        <v>17.666666666666668</v>
      </c>
      <c r="P6612" s="1">
        <f t="shared" si="358"/>
        <v>7.1698113207547168E-2</v>
      </c>
      <c r="Q6612">
        <f t="shared" si="359"/>
        <v>1.0754716981132075</v>
      </c>
    </row>
    <row r="6613" spans="2:17" x14ac:dyDescent="0.25">
      <c r="B6613" t="s">
        <v>264</v>
      </c>
      <c r="C6613">
        <v>182281</v>
      </c>
      <c r="D6613">
        <v>2</v>
      </c>
      <c r="E6613">
        <v>2</v>
      </c>
      <c r="F6613">
        <v>10</v>
      </c>
      <c r="G6613">
        <v>41897</v>
      </c>
      <c r="H6613" t="s">
        <v>7</v>
      </c>
      <c r="I6613" t="s">
        <v>8</v>
      </c>
      <c r="J6613">
        <v>126</v>
      </c>
      <c r="K6613">
        <v>9</v>
      </c>
      <c r="L6613" t="s">
        <v>239</v>
      </c>
      <c r="M6613" t="s">
        <v>258</v>
      </c>
      <c r="N6613" t="s">
        <v>259</v>
      </c>
      <c r="O6613" s="9">
        <f t="shared" si="357"/>
        <v>12.6</v>
      </c>
      <c r="P6613" s="1">
        <f t="shared" si="358"/>
        <v>7.1428571428571425E-2</v>
      </c>
      <c r="Q6613">
        <f t="shared" si="359"/>
        <v>0.71428571428571419</v>
      </c>
    </row>
    <row r="6614" spans="2:17" x14ac:dyDescent="0.25">
      <c r="B6614" t="s">
        <v>264</v>
      </c>
      <c r="C6614">
        <v>182188</v>
      </c>
      <c r="D6614">
        <v>2</v>
      </c>
      <c r="E6614">
        <v>1</v>
      </c>
      <c r="F6614">
        <v>10</v>
      </c>
      <c r="G6614">
        <v>41887</v>
      </c>
      <c r="H6614" t="s">
        <v>7</v>
      </c>
      <c r="I6614" t="s">
        <v>8</v>
      </c>
      <c r="J6614">
        <v>126</v>
      </c>
      <c r="K6614">
        <v>9</v>
      </c>
      <c r="L6614" t="s">
        <v>239</v>
      </c>
      <c r="M6614" t="s">
        <v>258</v>
      </c>
      <c r="N6614" t="s">
        <v>259</v>
      </c>
      <c r="O6614" s="9">
        <f t="shared" si="357"/>
        <v>12.6</v>
      </c>
      <c r="P6614" s="1">
        <f t="shared" si="358"/>
        <v>7.1428571428571425E-2</v>
      </c>
      <c r="Q6614">
        <f t="shared" si="359"/>
        <v>0.71428571428571419</v>
      </c>
    </row>
    <row r="6615" spans="2:17" x14ac:dyDescent="0.25">
      <c r="B6615" t="s">
        <v>264</v>
      </c>
      <c r="C6615">
        <v>192117</v>
      </c>
      <c r="D6615">
        <v>2</v>
      </c>
      <c r="E6615">
        <v>1</v>
      </c>
      <c r="F6615">
        <v>10</v>
      </c>
      <c r="G6615">
        <v>42102</v>
      </c>
      <c r="H6615" t="s">
        <v>7</v>
      </c>
      <c r="I6615" t="s">
        <v>8</v>
      </c>
      <c r="J6615">
        <v>126</v>
      </c>
      <c r="K6615">
        <v>9</v>
      </c>
      <c r="L6615" t="s">
        <v>239</v>
      </c>
      <c r="M6615" t="s">
        <v>258</v>
      </c>
      <c r="N6615" t="s">
        <v>259</v>
      </c>
      <c r="O6615" s="9">
        <f t="shared" si="357"/>
        <v>12.6</v>
      </c>
      <c r="P6615" s="1">
        <f t="shared" si="358"/>
        <v>7.1428571428571425E-2</v>
      </c>
      <c r="Q6615">
        <f t="shared" si="359"/>
        <v>0.71428571428571419</v>
      </c>
    </row>
    <row r="6616" spans="2:17" x14ac:dyDescent="0.25">
      <c r="B6616" t="s">
        <v>264</v>
      </c>
      <c r="C6616">
        <v>192117</v>
      </c>
      <c r="D6616">
        <v>2</v>
      </c>
      <c r="E6616">
        <v>1</v>
      </c>
      <c r="F6616">
        <v>10</v>
      </c>
      <c r="G6616">
        <v>42102</v>
      </c>
      <c r="H6616" t="s">
        <v>7</v>
      </c>
      <c r="I6616" t="s">
        <v>8</v>
      </c>
      <c r="J6616">
        <v>126</v>
      </c>
      <c r="K6616">
        <v>9</v>
      </c>
      <c r="L6616" t="s">
        <v>239</v>
      </c>
      <c r="M6616" t="s">
        <v>258</v>
      </c>
      <c r="N6616" t="s">
        <v>259</v>
      </c>
      <c r="O6616" s="9">
        <f t="shared" si="357"/>
        <v>12.6</v>
      </c>
      <c r="P6616" s="1">
        <f t="shared" si="358"/>
        <v>7.1428571428571425E-2</v>
      </c>
      <c r="Q6616">
        <f t="shared" si="359"/>
        <v>0.71428571428571419</v>
      </c>
    </row>
    <row r="6617" spans="2:17" x14ac:dyDescent="0.25">
      <c r="B6617" t="s">
        <v>264</v>
      </c>
      <c r="C6617">
        <v>173317</v>
      </c>
      <c r="D6617">
        <v>2</v>
      </c>
      <c r="E6617">
        <v>1</v>
      </c>
      <c r="F6617">
        <v>10</v>
      </c>
      <c r="G6617">
        <v>41858</v>
      </c>
      <c r="H6617" t="s">
        <v>7</v>
      </c>
      <c r="I6617" t="s">
        <v>8</v>
      </c>
      <c r="J6617">
        <v>154</v>
      </c>
      <c r="K6617">
        <v>11</v>
      </c>
      <c r="L6617" t="s">
        <v>239</v>
      </c>
      <c r="M6617" t="s">
        <v>258</v>
      </c>
      <c r="N6617" t="s">
        <v>259</v>
      </c>
      <c r="O6617" s="9">
        <f t="shared" si="357"/>
        <v>15.4</v>
      </c>
      <c r="P6617" s="1">
        <f t="shared" si="358"/>
        <v>7.1428571428571425E-2</v>
      </c>
      <c r="Q6617">
        <f t="shared" si="359"/>
        <v>0.71428571428571419</v>
      </c>
    </row>
    <row r="6618" spans="2:17" x14ac:dyDescent="0.25">
      <c r="B6618" t="s">
        <v>264</v>
      </c>
      <c r="C6618">
        <v>173879</v>
      </c>
      <c r="D6618">
        <v>2</v>
      </c>
      <c r="E6618">
        <v>2</v>
      </c>
      <c r="F6618">
        <v>25</v>
      </c>
      <c r="G6618">
        <v>41890</v>
      </c>
      <c r="H6618" t="s">
        <v>7</v>
      </c>
      <c r="I6618" t="s">
        <v>8</v>
      </c>
      <c r="J6618">
        <v>392</v>
      </c>
      <c r="K6618">
        <v>28</v>
      </c>
      <c r="L6618" t="s">
        <v>239</v>
      </c>
      <c r="M6618" t="s">
        <v>258</v>
      </c>
      <c r="N6618" t="s">
        <v>259</v>
      </c>
      <c r="O6618" s="9">
        <f t="shared" si="357"/>
        <v>15.68</v>
      </c>
      <c r="P6618" s="1">
        <f t="shared" si="358"/>
        <v>7.1428571428571425E-2</v>
      </c>
      <c r="Q6618">
        <f t="shared" si="359"/>
        <v>1.7857142857142856</v>
      </c>
    </row>
    <row r="6619" spans="2:17" x14ac:dyDescent="0.25">
      <c r="B6619" t="s">
        <v>264</v>
      </c>
      <c r="C6619">
        <v>172981</v>
      </c>
      <c r="D6619">
        <v>2</v>
      </c>
      <c r="E6619">
        <v>1</v>
      </c>
      <c r="F6619">
        <v>8</v>
      </c>
      <c r="G6619">
        <v>41855</v>
      </c>
      <c r="H6619" t="s">
        <v>7</v>
      </c>
      <c r="I6619" t="s">
        <v>8</v>
      </c>
      <c r="J6619">
        <v>126</v>
      </c>
      <c r="K6619">
        <v>9</v>
      </c>
      <c r="L6619" t="s">
        <v>239</v>
      </c>
      <c r="M6619" t="s">
        <v>258</v>
      </c>
      <c r="N6619" t="s">
        <v>259</v>
      </c>
      <c r="O6619" s="9">
        <f t="shared" si="357"/>
        <v>15.75</v>
      </c>
      <c r="P6619" s="1">
        <f t="shared" si="358"/>
        <v>7.1428571428571425E-2</v>
      </c>
      <c r="Q6619">
        <f t="shared" si="359"/>
        <v>0.5714285714285714</v>
      </c>
    </row>
    <row r="6620" spans="2:17" x14ac:dyDescent="0.25">
      <c r="B6620" t="s">
        <v>264</v>
      </c>
      <c r="C6620">
        <v>159529</v>
      </c>
      <c r="D6620">
        <v>2</v>
      </c>
      <c r="E6620">
        <v>1</v>
      </c>
      <c r="F6620">
        <v>4</v>
      </c>
      <c r="G6620">
        <v>41494</v>
      </c>
      <c r="H6620" t="s">
        <v>7</v>
      </c>
      <c r="I6620" t="s">
        <v>8</v>
      </c>
      <c r="J6620">
        <v>70</v>
      </c>
      <c r="K6620">
        <v>5</v>
      </c>
      <c r="L6620" t="s">
        <v>239</v>
      </c>
      <c r="M6620" t="s">
        <v>258</v>
      </c>
      <c r="N6620" t="s">
        <v>259</v>
      </c>
      <c r="O6620" s="9">
        <f t="shared" si="357"/>
        <v>17.5</v>
      </c>
      <c r="P6620" s="1">
        <f t="shared" si="358"/>
        <v>7.1428571428571425E-2</v>
      </c>
      <c r="Q6620">
        <f t="shared" si="359"/>
        <v>0.2857142857142857</v>
      </c>
    </row>
    <row r="6621" spans="2:17" x14ac:dyDescent="0.25">
      <c r="B6621" t="s">
        <v>264</v>
      </c>
      <c r="C6621">
        <v>183696</v>
      </c>
      <c r="D6621">
        <v>2</v>
      </c>
      <c r="E6621">
        <v>1</v>
      </c>
      <c r="F6621">
        <v>7.5</v>
      </c>
      <c r="G6621">
        <v>42298</v>
      </c>
      <c r="H6621" t="s">
        <v>7</v>
      </c>
      <c r="I6621" t="s">
        <v>8</v>
      </c>
      <c r="J6621">
        <v>140</v>
      </c>
      <c r="K6621">
        <v>10</v>
      </c>
      <c r="L6621" t="s">
        <v>239</v>
      </c>
      <c r="M6621" t="s">
        <v>258</v>
      </c>
      <c r="N6621" t="s">
        <v>259</v>
      </c>
      <c r="O6621" s="9">
        <f t="shared" si="357"/>
        <v>18.666666666666668</v>
      </c>
      <c r="P6621" s="1">
        <f t="shared" si="358"/>
        <v>7.1428571428571425E-2</v>
      </c>
      <c r="Q6621">
        <f t="shared" si="359"/>
        <v>0.5357142857142857</v>
      </c>
    </row>
    <row r="6622" spans="2:17" x14ac:dyDescent="0.25">
      <c r="B6622" t="s">
        <v>264</v>
      </c>
      <c r="C6622">
        <v>180248</v>
      </c>
      <c r="D6622">
        <v>2</v>
      </c>
      <c r="E6622">
        <v>1</v>
      </c>
      <c r="F6622">
        <v>6.5</v>
      </c>
      <c r="G6622">
        <v>42022</v>
      </c>
      <c r="H6622" t="s">
        <v>7</v>
      </c>
      <c r="I6622" t="s">
        <v>8</v>
      </c>
      <c r="J6622">
        <v>126</v>
      </c>
      <c r="K6622">
        <v>9</v>
      </c>
      <c r="L6622" t="s">
        <v>239</v>
      </c>
      <c r="M6622" t="s">
        <v>258</v>
      </c>
      <c r="N6622" t="s">
        <v>259</v>
      </c>
      <c r="O6622" s="9">
        <f t="shared" si="357"/>
        <v>19.384615384615383</v>
      </c>
      <c r="P6622" s="1">
        <f t="shared" si="358"/>
        <v>7.1428571428571425E-2</v>
      </c>
      <c r="Q6622">
        <f t="shared" si="359"/>
        <v>0.46428571428571425</v>
      </c>
    </row>
    <row r="6623" spans="2:17" x14ac:dyDescent="0.25">
      <c r="B6623" t="s">
        <v>264</v>
      </c>
      <c r="C6623">
        <v>179314</v>
      </c>
      <c r="D6623">
        <v>1</v>
      </c>
      <c r="E6623">
        <v>1</v>
      </c>
      <c r="F6623">
        <v>2</v>
      </c>
      <c r="G6623">
        <v>42087</v>
      </c>
      <c r="H6623" t="s">
        <v>7</v>
      </c>
      <c r="I6623" t="s">
        <v>8</v>
      </c>
      <c r="J6623">
        <v>42</v>
      </c>
      <c r="K6623">
        <v>3</v>
      </c>
      <c r="L6623" t="s">
        <v>240</v>
      </c>
      <c r="M6623" t="s">
        <v>258</v>
      </c>
      <c r="N6623" t="s">
        <v>259</v>
      </c>
      <c r="O6623" s="9">
        <f t="shared" si="357"/>
        <v>21</v>
      </c>
      <c r="P6623" s="1">
        <f t="shared" si="358"/>
        <v>7.1428571428571425E-2</v>
      </c>
      <c r="Q6623">
        <f t="shared" si="359"/>
        <v>0.14285714285714285</v>
      </c>
    </row>
    <row r="6624" spans="2:17" x14ac:dyDescent="0.25">
      <c r="B6624" t="s">
        <v>264</v>
      </c>
      <c r="C6624">
        <v>160057</v>
      </c>
      <c r="D6624">
        <v>1</v>
      </c>
      <c r="E6624">
        <v>1</v>
      </c>
      <c r="F6624">
        <v>5</v>
      </c>
      <c r="G6624">
        <v>41514</v>
      </c>
      <c r="H6624" t="s">
        <v>7</v>
      </c>
      <c r="I6624" t="s">
        <v>8</v>
      </c>
      <c r="J6624">
        <v>112</v>
      </c>
      <c r="K6624">
        <v>8</v>
      </c>
      <c r="L6624" t="s">
        <v>240</v>
      </c>
      <c r="M6624" t="s">
        <v>258</v>
      </c>
      <c r="N6624" t="s">
        <v>259</v>
      </c>
      <c r="O6624" s="9">
        <f t="shared" si="357"/>
        <v>22.4</v>
      </c>
      <c r="P6624" s="1">
        <f t="shared" si="358"/>
        <v>7.1428571428571425E-2</v>
      </c>
      <c r="Q6624">
        <f t="shared" si="359"/>
        <v>0.3571428571428571</v>
      </c>
    </row>
    <row r="6625" spans="2:17" x14ac:dyDescent="0.25">
      <c r="B6625" t="s">
        <v>264</v>
      </c>
      <c r="C6625">
        <v>160061</v>
      </c>
      <c r="D6625">
        <v>1</v>
      </c>
      <c r="E6625">
        <v>1</v>
      </c>
      <c r="F6625">
        <v>5</v>
      </c>
      <c r="G6625">
        <v>41514</v>
      </c>
      <c r="H6625" t="s">
        <v>7</v>
      </c>
      <c r="I6625" t="s">
        <v>8</v>
      </c>
      <c r="J6625">
        <v>112</v>
      </c>
      <c r="K6625">
        <v>8</v>
      </c>
      <c r="L6625" t="s">
        <v>240</v>
      </c>
      <c r="M6625" t="s">
        <v>258</v>
      </c>
      <c r="N6625" t="s">
        <v>259</v>
      </c>
      <c r="O6625" s="9">
        <f t="shared" si="357"/>
        <v>22.4</v>
      </c>
      <c r="P6625" s="1">
        <f t="shared" si="358"/>
        <v>7.1428571428571425E-2</v>
      </c>
      <c r="Q6625">
        <f t="shared" si="359"/>
        <v>0.3571428571428571</v>
      </c>
    </row>
    <row r="6626" spans="2:17" x14ac:dyDescent="0.25">
      <c r="B6626" t="s">
        <v>264</v>
      </c>
      <c r="C6626">
        <v>182417</v>
      </c>
      <c r="D6626">
        <v>1</v>
      </c>
      <c r="E6626">
        <v>1</v>
      </c>
      <c r="F6626">
        <v>5</v>
      </c>
      <c r="G6626">
        <v>41869</v>
      </c>
      <c r="H6626" t="s">
        <v>7</v>
      </c>
      <c r="I6626" t="s">
        <v>8</v>
      </c>
      <c r="J6626">
        <v>112</v>
      </c>
      <c r="K6626">
        <v>8</v>
      </c>
      <c r="L6626" t="s">
        <v>240</v>
      </c>
      <c r="M6626" t="s">
        <v>258</v>
      </c>
      <c r="N6626" t="s">
        <v>259</v>
      </c>
      <c r="O6626" s="9">
        <f t="shared" si="357"/>
        <v>22.4</v>
      </c>
      <c r="P6626" s="1">
        <f t="shared" si="358"/>
        <v>7.1428571428571425E-2</v>
      </c>
      <c r="Q6626">
        <f t="shared" si="359"/>
        <v>0.3571428571428571</v>
      </c>
    </row>
    <row r="6627" spans="2:17" x14ac:dyDescent="0.25">
      <c r="B6627" t="s">
        <v>264</v>
      </c>
      <c r="C6627">
        <v>192224</v>
      </c>
      <c r="D6627">
        <v>1</v>
      </c>
      <c r="E6627">
        <v>1</v>
      </c>
      <c r="F6627">
        <v>5</v>
      </c>
      <c r="G6627">
        <v>42142</v>
      </c>
      <c r="H6627" t="s">
        <v>7</v>
      </c>
      <c r="I6627" t="s">
        <v>8</v>
      </c>
      <c r="J6627">
        <v>112</v>
      </c>
      <c r="K6627">
        <v>8</v>
      </c>
      <c r="L6627" t="s">
        <v>240</v>
      </c>
      <c r="M6627" t="s">
        <v>258</v>
      </c>
      <c r="N6627" t="s">
        <v>259</v>
      </c>
      <c r="O6627" s="9">
        <f t="shared" si="357"/>
        <v>22.4</v>
      </c>
      <c r="P6627" s="1">
        <f t="shared" si="358"/>
        <v>7.1428571428571425E-2</v>
      </c>
      <c r="Q6627">
        <f t="shared" si="359"/>
        <v>0.3571428571428571</v>
      </c>
    </row>
    <row r="6628" spans="2:17" x14ac:dyDescent="0.25">
      <c r="B6628" t="s">
        <v>264</v>
      </c>
      <c r="C6628">
        <v>190722</v>
      </c>
      <c r="D6628">
        <v>1</v>
      </c>
      <c r="E6628">
        <v>1</v>
      </c>
      <c r="F6628">
        <v>5</v>
      </c>
      <c r="G6628">
        <v>42158</v>
      </c>
      <c r="H6628" t="s">
        <v>7</v>
      </c>
      <c r="I6628" t="s">
        <v>8</v>
      </c>
      <c r="J6628">
        <v>112</v>
      </c>
      <c r="K6628">
        <v>8</v>
      </c>
      <c r="L6628" t="s">
        <v>240</v>
      </c>
      <c r="M6628" t="s">
        <v>258</v>
      </c>
      <c r="N6628" t="s">
        <v>259</v>
      </c>
      <c r="O6628" s="9">
        <f t="shared" si="357"/>
        <v>22.4</v>
      </c>
      <c r="P6628" s="1">
        <f t="shared" si="358"/>
        <v>7.1428571428571425E-2</v>
      </c>
      <c r="Q6628">
        <f t="shared" si="359"/>
        <v>0.3571428571428571</v>
      </c>
    </row>
    <row r="6629" spans="2:17" x14ac:dyDescent="0.25">
      <c r="B6629" t="s">
        <v>264</v>
      </c>
      <c r="C6629">
        <v>181819</v>
      </c>
      <c r="D6629">
        <v>1</v>
      </c>
      <c r="E6629">
        <v>1</v>
      </c>
      <c r="F6629">
        <v>3</v>
      </c>
      <c r="G6629">
        <v>41900</v>
      </c>
      <c r="H6629" t="s">
        <v>7</v>
      </c>
      <c r="I6629" t="s">
        <v>8</v>
      </c>
      <c r="J6629">
        <v>70</v>
      </c>
      <c r="K6629">
        <v>5</v>
      </c>
      <c r="L6629" t="s">
        <v>240</v>
      </c>
      <c r="M6629" t="s">
        <v>258</v>
      </c>
      <c r="N6629" t="s">
        <v>259</v>
      </c>
      <c r="O6629" s="9">
        <f t="shared" si="357"/>
        <v>23.333333333333332</v>
      </c>
      <c r="P6629" s="1">
        <f t="shared" si="358"/>
        <v>7.1428571428571425E-2</v>
      </c>
      <c r="Q6629">
        <f t="shared" si="359"/>
        <v>0.21428571428571427</v>
      </c>
    </row>
    <row r="6630" spans="2:17" x14ac:dyDescent="0.25">
      <c r="B6630" t="s">
        <v>264</v>
      </c>
      <c r="C6630">
        <v>178621</v>
      </c>
      <c r="D6630">
        <v>1</v>
      </c>
      <c r="E6630">
        <v>1</v>
      </c>
      <c r="F6630">
        <v>3</v>
      </c>
      <c r="G6630">
        <v>41866</v>
      </c>
      <c r="H6630" t="s">
        <v>7</v>
      </c>
      <c r="I6630" t="s">
        <v>8</v>
      </c>
      <c r="J6630">
        <v>70</v>
      </c>
      <c r="K6630">
        <v>5</v>
      </c>
      <c r="L6630" t="s">
        <v>240</v>
      </c>
      <c r="M6630" t="s">
        <v>258</v>
      </c>
      <c r="N6630" t="s">
        <v>259</v>
      </c>
      <c r="O6630" s="9">
        <f t="shared" si="357"/>
        <v>23.333333333333332</v>
      </c>
      <c r="P6630" s="1">
        <f t="shared" si="358"/>
        <v>7.1428571428571425E-2</v>
      </c>
      <c r="Q6630">
        <f t="shared" si="359"/>
        <v>0.21428571428571427</v>
      </c>
    </row>
    <row r="6631" spans="2:17" x14ac:dyDescent="0.25">
      <c r="B6631" t="s">
        <v>264</v>
      </c>
      <c r="C6631">
        <v>160226</v>
      </c>
      <c r="D6631">
        <v>2</v>
      </c>
      <c r="E6631">
        <v>1</v>
      </c>
      <c r="F6631">
        <v>4</v>
      </c>
      <c r="G6631">
        <v>41620</v>
      </c>
      <c r="H6631" t="s">
        <v>7</v>
      </c>
      <c r="I6631" t="s">
        <v>8</v>
      </c>
      <c r="J6631">
        <v>98</v>
      </c>
      <c r="K6631">
        <v>7</v>
      </c>
      <c r="L6631" t="s">
        <v>239</v>
      </c>
      <c r="M6631" t="s">
        <v>258</v>
      </c>
      <c r="N6631" t="s">
        <v>259</v>
      </c>
      <c r="O6631" s="9">
        <f t="shared" si="357"/>
        <v>24.5</v>
      </c>
      <c r="P6631" s="1">
        <f t="shared" si="358"/>
        <v>7.1428571428571425E-2</v>
      </c>
      <c r="Q6631">
        <f t="shared" si="359"/>
        <v>0.2857142857142857</v>
      </c>
    </row>
    <row r="6632" spans="2:17" x14ac:dyDescent="0.25">
      <c r="B6632" t="s">
        <v>264</v>
      </c>
      <c r="C6632">
        <v>181855</v>
      </c>
      <c r="D6632">
        <v>1</v>
      </c>
      <c r="E6632">
        <v>1</v>
      </c>
      <c r="F6632">
        <v>4</v>
      </c>
      <c r="G6632">
        <v>41885</v>
      </c>
      <c r="H6632" t="s">
        <v>7</v>
      </c>
      <c r="I6632" t="s">
        <v>8</v>
      </c>
      <c r="J6632">
        <v>98</v>
      </c>
      <c r="K6632">
        <v>7</v>
      </c>
      <c r="L6632" t="s">
        <v>240</v>
      </c>
      <c r="M6632" t="s">
        <v>258</v>
      </c>
      <c r="N6632" t="s">
        <v>259</v>
      </c>
      <c r="O6632" s="9">
        <f t="shared" si="357"/>
        <v>24.5</v>
      </c>
      <c r="P6632" s="1">
        <f t="shared" si="358"/>
        <v>7.1428571428571425E-2</v>
      </c>
      <c r="Q6632">
        <f t="shared" si="359"/>
        <v>0.2857142857142857</v>
      </c>
    </row>
    <row r="6633" spans="2:17" x14ac:dyDescent="0.25">
      <c r="B6633" t="s">
        <v>264</v>
      </c>
      <c r="C6633">
        <v>155862</v>
      </c>
      <c r="D6633">
        <v>1</v>
      </c>
      <c r="E6633">
        <v>1</v>
      </c>
      <c r="F6633">
        <v>5</v>
      </c>
      <c r="G6633">
        <v>41347</v>
      </c>
      <c r="H6633" t="s">
        <v>7</v>
      </c>
      <c r="I6633" t="s">
        <v>8</v>
      </c>
      <c r="J6633">
        <v>126</v>
      </c>
      <c r="K6633">
        <v>9</v>
      </c>
      <c r="L6633" t="s">
        <v>240</v>
      </c>
      <c r="M6633" t="s">
        <v>258</v>
      </c>
      <c r="N6633" t="s">
        <v>259</v>
      </c>
      <c r="O6633" s="9">
        <f t="shared" si="357"/>
        <v>25.2</v>
      </c>
      <c r="P6633" s="1">
        <f t="shared" si="358"/>
        <v>7.1428571428571425E-2</v>
      </c>
      <c r="Q6633">
        <f t="shared" si="359"/>
        <v>0.3571428571428571</v>
      </c>
    </row>
    <row r="6634" spans="2:17" x14ac:dyDescent="0.25">
      <c r="B6634" t="s">
        <v>264</v>
      </c>
      <c r="C6634">
        <v>155866</v>
      </c>
      <c r="D6634">
        <v>1</v>
      </c>
      <c r="E6634">
        <v>1</v>
      </c>
      <c r="F6634">
        <v>5</v>
      </c>
      <c r="G6634">
        <v>41347</v>
      </c>
      <c r="H6634" t="s">
        <v>7</v>
      </c>
      <c r="I6634" t="s">
        <v>8</v>
      </c>
      <c r="J6634">
        <v>126</v>
      </c>
      <c r="K6634">
        <v>9</v>
      </c>
      <c r="L6634" t="s">
        <v>240</v>
      </c>
      <c r="M6634" t="s">
        <v>258</v>
      </c>
      <c r="N6634" t="s">
        <v>259</v>
      </c>
      <c r="O6634" s="9">
        <f t="shared" si="357"/>
        <v>25.2</v>
      </c>
      <c r="P6634" s="1">
        <f t="shared" si="358"/>
        <v>7.1428571428571425E-2</v>
      </c>
      <c r="Q6634">
        <f t="shared" si="359"/>
        <v>0.3571428571428571</v>
      </c>
    </row>
    <row r="6635" spans="2:17" x14ac:dyDescent="0.25">
      <c r="B6635" t="s">
        <v>264</v>
      </c>
      <c r="C6635">
        <v>184846</v>
      </c>
      <c r="D6635">
        <v>1</v>
      </c>
      <c r="E6635">
        <v>1</v>
      </c>
      <c r="F6635">
        <v>5</v>
      </c>
      <c r="G6635">
        <v>42313</v>
      </c>
      <c r="H6635" t="s">
        <v>7</v>
      </c>
      <c r="I6635" t="s">
        <v>8</v>
      </c>
      <c r="J6635">
        <v>126</v>
      </c>
      <c r="K6635">
        <v>9</v>
      </c>
      <c r="L6635" t="s">
        <v>240</v>
      </c>
      <c r="M6635" t="s">
        <v>258</v>
      </c>
      <c r="N6635" t="s">
        <v>259</v>
      </c>
      <c r="O6635" s="9">
        <f t="shared" si="357"/>
        <v>25.2</v>
      </c>
      <c r="P6635" s="1">
        <f t="shared" si="358"/>
        <v>7.1428571428571425E-2</v>
      </c>
      <c r="Q6635">
        <f t="shared" si="359"/>
        <v>0.3571428571428571</v>
      </c>
    </row>
    <row r="6636" spans="2:17" x14ac:dyDescent="0.25">
      <c r="B6636" t="s">
        <v>264</v>
      </c>
      <c r="C6636">
        <v>155959</v>
      </c>
      <c r="D6636">
        <v>1</v>
      </c>
      <c r="E6636">
        <v>1</v>
      </c>
      <c r="F6636">
        <v>3</v>
      </c>
      <c r="G6636">
        <v>41359</v>
      </c>
      <c r="H6636" t="s">
        <v>5</v>
      </c>
      <c r="I6636" t="s">
        <v>6</v>
      </c>
      <c r="J6636">
        <v>84</v>
      </c>
      <c r="K6636">
        <v>6</v>
      </c>
      <c r="L6636" t="s">
        <v>240</v>
      </c>
      <c r="M6636" t="s">
        <v>5</v>
      </c>
      <c r="N6636" t="s">
        <v>259</v>
      </c>
      <c r="O6636" s="9">
        <f t="shared" si="357"/>
        <v>28</v>
      </c>
      <c r="P6636" s="1">
        <f t="shared" si="358"/>
        <v>7.1428571428571425E-2</v>
      </c>
      <c r="Q6636">
        <f t="shared" si="359"/>
        <v>0.21428571428571427</v>
      </c>
    </row>
    <row r="6637" spans="2:17" x14ac:dyDescent="0.25">
      <c r="B6637" t="s">
        <v>264</v>
      </c>
      <c r="C6637">
        <v>160226</v>
      </c>
      <c r="D6637">
        <v>2</v>
      </c>
      <c r="E6637">
        <v>2</v>
      </c>
      <c r="F6637">
        <v>3.5</v>
      </c>
      <c r="G6637">
        <v>41620</v>
      </c>
      <c r="H6637" t="s">
        <v>7</v>
      </c>
      <c r="I6637" t="s">
        <v>8</v>
      </c>
      <c r="J6637">
        <v>98</v>
      </c>
      <c r="K6637">
        <v>7</v>
      </c>
      <c r="L6637" t="s">
        <v>239</v>
      </c>
      <c r="M6637" t="s">
        <v>258</v>
      </c>
      <c r="N6637" t="s">
        <v>259</v>
      </c>
      <c r="O6637" s="9">
        <f t="shared" si="357"/>
        <v>28</v>
      </c>
      <c r="P6637" s="1">
        <f t="shared" si="358"/>
        <v>7.1428571428571425E-2</v>
      </c>
      <c r="Q6637">
        <f t="shared" si="359"/>
        <v>0.25</v>
      </c>
    </row>
    <row r="6638" spans="2:17" x14ac:dyDescent="0.25">
      <c r="B6638" t="s">
        <v>264</v>
      </c>
      <c r="C6638">
        <v>160230</v>
      </c>
      <c r="D6638">
        <v>1</v>
      </c>
      <c r="E6638">
        <v>1</v>
      </c>
      <c r="F6638">
        <v>4</v>
      </c>
      <c r="G6638">
        <v>41620</v>
      </c>
      <c r="H6638" t="s">
        <v>7</v>
      </c>
      <c r="I6638" t="s">
        <v>8</v>
      </c>
      <c r="J6638">
        <v>112</v>
      </c>
      <c r="K6638">
        <v>8</v>
      </c>
      <c r="L6638" t="s">
        <v>240</v>
      </c>
      <c r="M6638" t="s">
        <v>258</v>
      </c>
      <c r="N6638" t="s">
        <v>259</v>
      </c>
      <c r="O6638" s="9">
        <f t="shared" si="357"/>
        <v>28</v>
      </c>
      <c r="P6638" s="1">
        <f t="shared" si="358"/>
        <v>7.1428571428571425E-2</v>
      </c>
      <c r="Q6638">
        <f t="shared" si="359"/>
        <v>0.2857142857142857</v>
      </c>
    </row>
    <row r="6639" spans="2:17" x14ac:dyDescent="0.25">
      <c r="B6639" t="s">
        <v>264</v>
      </c>
      <c r="C6639">
        <v>154054</v>
      </c>
      <c r="D6639">
        <v>1</v>
      </c>
      <c r="E6639">
        <v>1</v>
      </c>
      <c r="F6639">
        <v>2</v>
      </c>
      <c r="G6639">
        <v>41355</v>
      </c>
      <c r="H6639" t="s">
        <v>5</v>
      </c>
      <c r="I6639" t="s">
        <v>6</v>
      </c>
      <c r="J6639">
        <v>56</v>
      </c>
      <c r="K6639">
        <v>4</v>
      </c>
      <c r="L6639" t="s">
        <v>240</v>
      </c>
      <c r="M6639" t="s">
        <v>5</v>
      </c>
      <c r="N6639" t="s">
        <v>259</v>
      </c>
      <c r="O6639" s="9">
        <f t="shared" si="357"/>
        <v>28</v>
      </c>
      <c r="P6639" s="1">
        <f t="shared" si="358"/>
        <v>7.1428571428571425E-2</v>
      </c>
      <c r="Q6639">
        <f t="shared" si="359"/>
        <v>0.14285714285714285</v>
      </c>
    </row>
    <row r="6640" spans="2:17" x14ac:dyDescent="0.25">
      <c r="B6640" t="s">
        <v>264</v>
      </c>
      <c r="C6640">
        <v>173353</v>
      </c>
      <c r="D6640">
        <v>1</v>
      </c>
      <c r="E6640">
        <v>1</v>
      </c>
      <c r="F6640">
        <v>2.5</v>
      </c>
      <c r="G6640">
        <v>41845</v>
      </c>
      <c r="H6640" t="s">
        <v>7</v>
      </c>
      <c r="I6640" t="s">
        <v>8</v>
      </c>
      <c r="J6640">
        <v>70</v>
      </c>
      <c r="K6640">
        <v>5</v>
      </c>
      <c r="L6640" t="s">
        <v>240</v>
      </c>
      <c r="M6640" t="s">
        <v>258</v>
      </c>
      <c r="N6640" t="s">
        <v>259</v>
      </c>
      <c r="O6640" s="9">
        <f t="shared" si="357"/>
        <v>28</v>
      </c>
      <c r="P6640" s="1">
        <f t="shared" si="358"/>
        <v>7.1428571428571425E-2</v>
      </c>
      <c r="Q6640">
        <f t="shared" si="359"/>
        <v>0.17857142857142855</v>
      </c>
    </row>
    <row r="6641" spans="2:17" x14ac:dyDescent="0.25">
      <c r="B6641" t="s">
        <v>264</v>
      </c>
      <c r="C6641">
        <v>182420</v>
      </c>
      <c r="D6641">
        <v>1</v>
      </c>
      <c r="E6641">
        <v>1</v>
      </c>
      <c r="F6641">
        <v>2.5</v>
      </c>
      <c r="G6641">
        <v>41869</v>
      </c>
      <c r="H6641" t="s">
        <v>7</v>
      </c>
      <c r="I6641" t="s">
        <v>8</v>
      </c>
      <c r="J6641">
        <v>70</v>
      </c>
      <c r="K6641">
        <v>5</v>
      </c>
      <c r="L6641" t="s">
        <v>240</v>
      </c>
      <c r="M6641" t="s">
        <v>258</v>
      </c>
      <c r="N6641" t="s">
        <v>259</v>
      </c>
      <c r="O6641" s="9">
        <f t="shared" si="357"/>
        <v>28</v>
      </c>
      <c r="P6641" s="1">
        <f t="shared" si="358"/>
        <v>7.1428571428571425E-2</v>
      </c>
      <c r="Q6641">
        <f t="shared" si="359"/>
        <v>0.17857142857142855</v>
      </c>
    </row>
    <row r="6642" spans="2:17" x14ac:dyDescent="0.25">
      <c r="B6642" t="s">
        <v>264</v>
      </c>
      <c r="C6642">
        <v>178980</v>
      </c>
      <c r="D6642">
        <v>1</v>
      </c>
      <c r="E6642">
        <v>1</v>
      </c>
      <c r="F6642">
        <v>4</v>
      </c>
      <c r="G6642">
        <v>41871</v>
      </c>
      <c r="H6642" t="s">
        <v>7</v>
      </c>
      <c r="I6642" t="s">
        <v>8</v>
      </c>
      <c r="J6642">
        <v>112</v>
      </c>
      <c r="K6642">
        <v>8</v>
      </c>
      <c r="L6642" t="s">
        <v>240</v>
      </c>
      <c r="M6642" t="s">
        <v>258</v>
      </c>
      <c r="N6642" t="s">
        <v>259</v>
      </c>
      <c r="O6642" s="9">
        <f t="shared" si="357"/>
        <v>28</v>
      </c>
      <c r="P6642" s="1">
        <f t="shared" si="358"/>
        <v>7.1428571428571425E-2</v>
      </c>
      <c r="Q6642">
        <f t="shared" si="359"/>
        <v>0.2857142857142857</v>
      </c>
    </row>
    <row r="6643" spans="2:17" x14ac:dyDescent="0.25">
      <c r="B6643" t="s">
        <v>264</v>
      </c>
      <c r="C6643">
        <v>176518</v>
      </c>
      <c r="D6643">
        <v>2</v>
      </c>
      <c r="E6643">
        <v>2</v>
      </c>
      <c r="F6643">
        <v>3.5</v>
      </c>
      <c r="G6643">
        <v>41876</v>
      </c>
      <c r="H6643" t="s">
        <v>7</v>
      </c>
      <c r="I6643" t="s">
        <v>8</v>
      </c>
      <c r="J6643">
        <v>98</v>
      </c>
      <c r="K6643">
        <v>7</v>
      </c>
      <c r="L6643" t="s">
        <v>239</v>
      </c>
      <c r="M6643" t="s">
        <v>258</v>
      </c>
      <c r="N6643" t="s">
        <v>259</v>
      </c>
      <c r="O6643" s="9">
        <f t="shared" si="357"/>
        <v>28</v>
      </c>
      <c r="P6643" s="1">
        <f t="shared" si="358"/>
        <v>7.1428571428571425E-2</v>
      </c>
      <c r="Q6643">
        <f t="shared" si="359"/>
        <v>0.25</v>
      </c>
    </row>
    <row r="6644" spans="2:17" x14ac:dyDescent="0.25">
      <c r="B6644" t="s">
        <v>264</v>
      </c>
      <c r="C6644">
        <v>179892</v>
      </c>
      <c r="D6644">
        <v>1</v>
      </c>
      <c r="E6644">
        <v>1</v>
      </c>
      <c r="F6644">
        <v>2.5</v>
      </c>
      <c r="G6644">
        <v>41950</v>
      </c>
      <c r="H6644" t="s">
        <v>7</v>
      </c>
      <c r="I6644" t="s">
        <v>8</v>
      </c>
      <c r="J6644">
        <v>70</v>
      </c>
      <c r="K6644">
        <v>5</v>
      </c>
      <c r="L6644" t="s">
        <v>240</v>
      </c>
      <c r="M6644" t="s">
        <v>258</v>
      </c>
      <c r="N6644" t="s">
        <v>259</v>
      </c>
      <c r="O6644" s="9">
        <f t="shared" si="357"/>
        <v>28</v>
      </c>
      <c r="P6644" s="1">
        <f t="shared" si="358"/>
        <v>7.1428571428571425E-2</v>
      </c>
      <c r="Q6644">
        <f t="shared" si="359"/>
        <v>0.17857142857142855</v>
      </c>
    </row>
    <row r="6645" spans="2:17" x14ac:dyDescent="0.25">
      <c r="B6645" t="s">
        <v>264</v>
      </c>
      <c r="C6645">
        <v>181092</v>
      </c>
      <c r="D6645">
        <v>1</v>
      </c>
      <c r="E6645">
        <v>1</v>
      </c>
      <c r="F6645">
        <v>2</v>
      </c>
      <c r="G6645" t="s">
        <v>66</v>
      </c>
      <c r="H6645" t="s">
        <v>7</v>
      </c>
      <c r="I6645" t="s">
        <v>8</v>
      </c>
      <c r="J6645">
        <v>56</v>
      </c>
      <c r="K6645">
        <v>4</v>
      </c>
      <c r="L6645" t="s">
        <v>240</v>
      </c>
      <c r="M6645" t="s">
        <v>258</v>
      </c>
      <c r="N6645" t="s">
        <v>259</v>
      </c>
      <c r="O6645" s="9">
        <f t="shared" si="357"/>
        <v>28</v>
      </c>
      <c r="P6645" s="1">
        <f t="shared" si="358"/>
        <v>7.1428571428571425E-2</v>
      </c>
      <c r="Q6645">
        <f t="shared" si="359"/>
        <v>0.14285714285714285</v>
      </c>
    </row>
    <row r="6646" spans="2:17" x14ac:dyDescent="0.25">
      <c r="B6646" t="s">
        <v>264</v>
      </c>
      <c r="C6646">
        <v>174167</v>
      </c>
      <c r="D6646">
        <v>1</v>
      </c>
      <c r="E6646">
        <v>1</v>
      </c>
      <c r="F6646">
        <v>2</v>
      </c>
      <c r="G6646" t="s">
        <v>66</v>
      </c>
      <c r="H6646" t="s">
        <v>7</v>
      </c>
      <c r="I6646" t="s">
        <v>8</v>
      </c>
      <c r="J6646">
        <v>56</v>
      </c>
      <c r="K6646">
        <v>4</v>
      </c>
      <c r="L6646" t="s">
        <v>240</v>
      </c>
      <c r="M6646" t="s">
        <v>258</v>
      </c>
      <c r="N6646" t="s">
        <v>259</v>
      </c>
      <c r="O6646" s="9">
        <f t="shared" si="357"/>
        <v>28</v>
      </c>
      <c r="P6646" s="1">
        <f t="shared" si="358"/>
        <v>7.1428571428571425E-2</v>
      </c>
      <c r="Q6646">
        <f t="shared" si="359"/>
        <v>0.14285714285714285</v>
      </c>
    </row>
    <row r="6647" spans="2:17" x14ac:dyDescent="0.25">
      <c r="B6647" t="s">
        <v>264</v>
      </c>
      <c r="C6647">
        <v>174312</v>
      </c>
      <c r="D6647">
        <v>1</v>
      </c>
      <c r="E6647">
        <v>1</v>
      </c>
      <c r="F6647">
        <v>2.5</v>
      </c>
      <c r="G6647">
        <v>42019</v>
      </c>
      <c r="H6647" t="s">
        <v>7</v>
      </c>
      <c r="I6647" t="s">
        <v>8</v>
      </c>
      <c r="J6647">
        <v>70</v>
      </c>
      <c r="K6647">
        <v>5</v>
      </c>
      <c r="L6647" t="s">
        <v>240</v>
      </c>
      <c r="M6647" t="s">
        <v>258</v>
      </c>
      <c r="N6647" t="s">
        <v>259</v>
      </c>
      <c r="O6647" s="9">
        <f t="shared" si="357"/>
        <v>28</v>
      </c>
      <c r="P6647" s="1">
        <f t="shared" si="358"/>
        <v>7.1428571428571425E-2</v>
      </c>
      <c r="Q6647">
        <f t="shared" si="359"/>
        <v>0.17857142857142855</v>
      </c>
    </row>
    <row r="6648" spans="2:17" x14ac:dyDescent="0.25">
      <c r="B6648" t="s">
        <v>264</v>
      </c>
      <c r="C6648">
        <v>189554</v>
      </c>
      <c r="D6648">
        <v>1</v>
      </c>
      <c r="E6648">
        <v>1</v>
      </c>
      <c r="F6648">
        <v>2</v>
      </c>
      <c r="G6648">
        <v>42144</v>
      </c>
      <c r="H6648" t="s">
        <v>7</v>
      </c>
      <c r="I6648" t="s">
        <v>8</v>
      </c>
      <c r="J6648">
        <v>56</v>
      </c>
      <c r="K6648">
        <v>4</v>
      </c>
      <c r="L6648" t="s">
        <v>240</v>
      </c>
      <c r="M6648" t="s">
        <v>258</v>
      </c>
      <c r="N6648" t="s">
        <v>259</v>
      </c>
      <c r="O6648" s="9">
        <f t="shared" si="357"/>
        <v>28</v>
      </c>
      <c r="P6648" s="1">
        <f t="shared" si="358"/>
        <v>7.1428571428571425E-2</v>
      </c>
      <c r="Q6648">
        <f t="shared" si="359"/>
        <v>0.14285714285714285</v>
      </c>
    </row>
    <row r="6649" spans="2:17" x14ac:dyDescent="0.25">
      <c r="B6649" t="s">
        <v>264</v>
      </c>
      <c r="C6649">
        <v>189555</v>
      </c>
      <c r="D6649">
        <v>1</v>
      </c>
      <c r="E6649">
        <v>1</v>
      </c>
      <c r="F6649">
        <v>2</v>
      </c>
      <c r="G6649">
        <v>42144</v>
      </c>
      <c r="H6649" t="s">
        <v>7</v>
      </c>
      <c r="I6649" t="s">
        <v>8</v>
      </c>
      <c r="J6649">
        <v>56</v>
      </c>
      <c r="K6649">
        <v>4</v>
      </c>
      <c r="L6649" t="s">
        <v>240</v>
      </c>
      <c r="M6649" t="s">
        <v>258</v>
      </c>
      <c r="N6649" t="s">
        <v>259</v>
      </c>
      <c r="O6649" s="9">
        <f t="shared" si="357"/>
        <v>28</v>
      </c>
      <c r="P6649" s="1">
        <f t="shared" si="358"/>
        <v>7.1428571428571425E-2</v>
      </c>
      <c r="Q6649">
        <f t="shared" si="359"/>
        <v>0.14285714285714285</v>
      </c>
    </row>
    <row r="6650" spans="2:17" x14ac:dyDescent="0.25">
      <c r="B6650" t="s">
        <v>264</v>
      </c>
      <c r="C6650">
        <v>192075</v>
      </c>
      <c r="D6650">
        <v>1</v>
      </c>
      <c r="E6650">
        <v>1</v>
      </c>
      <c r="F6650">
        <v>2.5</v>
      </c>
      <c r="G6650">
        <v>42195</v>
      </c>
      <c r="H6650" t="s">
        <v>7</v>
      </c>
      <c r="I6650" t="s">
        <v>8</v>
      </c>
      <c r="J6650">
        <v>70</v>
      </c>
      <c r="K6650">
        <v>5</v>
      </c>
      <c r="L6650" t="s">
        <v>240</v>
      </c>
      <c r="M6650" t="s">
        <v>258</v>
      </c>
      <c r="N6650" t="s">
        <v>259</v>
      </c>
      <c r="O6650" s="9">
        <f t="shared" si="357"/>
        <v>28</v>
      </c>
      <c r="P6650" s="1">
        <f t="shared" si="358"/>
        <v>7.1428571428571425E-2</v>
      </c>
      <c r="Q6650">
        <f t="shared" si="359"/>
        <v>0.17857142857142855</v>
      </c>
    </row>
    <row r="6651" spans="2:17" x14ac:dyDescent="0.25">
      <c r="B6651" t="s">
        <v>264</v>
      </c>
      <c r="C6651">
        <v>192074</v>
      </c>
      <c r="D6651">
        <v>1</v>
      </c>
      <c r="E6651">
        <v>1</v>
      </c>
      <c r="F6651">
        <v>2.5</v>
      </c>
      <c r="G6651">
        <v>42195</v>
      </c>
      <c r="H6651" t="s">
        <v>7</v>
      </c>
      <c r="I6651" t="s">
        <v>8</v>
      </c>
      <c r="J6651">
        <v>70</v>
      </c>
      <c r="K6651">
        <v>5</v>
      </c>
      <c r="L6651" t="s">
        <v>240</v>
      </c>
      <c r="M6651" t="s">
        <v>258</v>
      </c>
      <c r="N6651" t="s">
        <v>259</v>
      </c>
      <c r="O6651" s="9">
        <f t="shared" ref="O6651:O6714" si="360">J6651/F6651</f>
        <v>28</v>
      </c>
      <c r="P6651" s="1">
        <f t="shared" ref="P6651:P6714" si="361">K6651/J6651</f>
        <v>7.1428571428571425E-2</v>
      </c>
      <c r="Q6651">
        <f t="shared" si="359"/>
        <v>0.17857142857142855</v>
      </c>
    </row>
    <row r="6652" spans="2:17" x14ac:dyDescent="0.25">
      <c r="B6652" t="s">
        <v>264</v>
      </c>
      <c r="C6652">
        <v>184830</v>
      </c>
      <c r="D6652">
        <v>1</v>
      </c>
      <c r="E6652">
        <v>1</v>
      </c>
      <c r="F6652">
        <v>2.5</v>
      </c>
      <c r="G6652">
        <v>42313</v>
      </c>
      <c r="H6652" t="s">
        <v>7</v>
      </c>
      <c r="I6652" t="s">
        <v>8</v>
      </c>
      <c r="J6652">
        <v>70</v>
      </c>
      <c r="K6652">
        <v>5</v>
      </c>
      <c r="L6652" t="s">
        <v>240</v>
      </c>
      <c r="M6652" t="s">
        <v>258</v>
      </c>
      <c r="N6652" t="s">
        <v>259</v>
      </c>
      <c r="O6652" s="9">
        <f t="shared" si="360"/>
        <v>28</v>
      </c>
      <c r="P6652" s="1">
        <f t="shared" si="361"/>
        <v>7.1428571428571425E-2</v>
      </c>
      <c r="Q6652">
        <f t="shared" ref="Q6652:Q6715" si="362">F6652*P6652</f>
        <v>0.17857142857142855</v>
      </c>
    </row>
    <row r="6653" spans="2:17" x14ac:dyDescent="0.25">
      <c r="B6653" t="s">
        <v>264</v>
      </c>
      <c r="C6653">
        <v>161275</v>
      </c>
      <c r="D6653">
        <v>2</v>
      </c>
      <c r="E6653">
        <v>1</v>
      </c>
      <c r="F6653">
        <v>5</v>
      </c>
      <c r="G6653">
        <v>41534</v>
      </c>
      <c r="H6653" t="s">
        <v>7</v>
      </c>
      <c r="I6653" t="s">
        <v>8</v>
      </c>
      <c r="J6653">
        <v>154</v>
      </c>
      <c r="K6653">
        <v>11</v>
      </c>
      <c r="L6653" t="s">
        <v>239</v>
      </c>
      <c r="M6653" t="s">
        <v>258</v>
      </c>
      <c r="N6653" t="s">
        <v>259</v>
      </c>
      <c r="O6653" s="9">
        <f t="shared" si="360"/>
        <v>30.8</v>
      </c>
      <c r="P6653" s="1">
        <f t="shared" si="361"/>
        <v>7.1428571428571425E-2</v>
      </c>
      <c r="Q6653">
        <f t="shared" si="362"/>
        <v>0.3571428571428571</v>
      </c>
    </row>
    <row r="6654" spans="2:17" x14ac:dyDescent="0.25">
      <c r="B6654" t="s">
        <v>264</v>
      </c>
      <c r="C6654">
        <v>171929</v>
      </c>
      <c r="D6654">
        <v>1</v>
      </c>
      <c r="E6654">
        <v>1</v>
      </c>
      <c r="F6654">
        <v>5</v>
      </c>
      <c r="G6654">
        <v>41819</v>
      </c>
      <c r="H6654" t="s">
        <v>7</v>
      </c>
      <c r="I6654" t="s">
        <v>8</v>
      </c>
      <c r="J6654">
        <v>154</v>
      </c>
      <c r="K6654">
        <v>11</v>
      </c>
      <c r="L6654" t="s">
        <v>240</v>
      </c>
      <c r="M6654" t="s">
        <v>258</v>
      </c>
      <c r="N6654" t="s">
        <v>259</v>
      </c>
      <c r="O6654" s="9">
        <f t="shared" si="360"/>
        <v>30.8</v>
      </c>
      <c r="P6654" s="1">
        <f t="shared" si="361"/>
        <v>7.1428571428571425E-2</v>
      </c>
      <c r="Q6654">
        <f t="shared" si="362"/>
        <v>0.3571428571428571</v>
      </c>
    </row>
    <row r="6655" spans="2:17" x14ac:dyDescent="0.25">
      <c r="B6655" t="s">
        <v>264</v>
      </c>
      <c r="C6655">
        <v>172785</v>
      </c>
      <c r="D6655">
        <v>1</v>
      </c>
      <c r="E6655">
        <v>1</v>
      </c>
      <c r="F6655">
        <v>5</v>
      </c>
      <c r="G6655">
        <v>41855</v>
      </c>
      <c r="H6655" t="s">
        <v>7</v>
      </c>
      <c r="I6655" t="s">
        <v>8</v>
      </c>
      <c r="J6655">
        <v>154</v>
      </c>
      <c r="K6655">
        <v>11</v>
      </c>
      <c r="L6655" t="s">
        <v>240</v>
      </c>
      <c r="M6655" t="s">
        <v>258</v>
      </c>
      <c r="N6655" t="s">
        <v>259</v>
      </c>
      <c r="O6655" s="9">
        <f t="shared" si="360"/>
        <v>30.8</v>
      </c>
      <c r="P6655" s="1">
        <f t="shared" si="361"/>
        <v>7.1428571428571425E-2</v>
      </c>
      <c r="Q6655">
        <f t="shared" si="362"/>
        <v>0.3571428571428571</v>
      </c>
    </row>
    <row r="6656" spans="2:17" x14ac:dyDescent="0.25">
      <c r="B6656" t="s">
        <v>264</v>
      </c>
      <c r="C6656">
        <v>156673</v>
      </c>
      <c r="D6656">
        <v>1</v>
      </c>
      <c r="E6656">
        <v>1</v>
      </c>
      <c r="F6656">
        <v>4</v>
      </c>
      <c r="G6656">
        <v>41412</v>
      </c>
      <c r="H6656" t="s">
        <v>7</v>
      </c>
      <c r="I6656" t="s">
        <v>8</v>
      </c>
      <c r="J6656">
        <v>126</v>
      </c>
      <c r="K6656">
        <v>9</v>
      </c>
      <c r="L6656" t="s">
        <v>240</v>
      </c>
      <c r="M6656" t="s">
        <v>258</v>
      </c>
      <c r="N6656" t="s">
        <v>259</v>
      </c>
      <c r="O6656" s="9">
        <f t="shared" si="360"/>
        <v>31.5</v>
      </c>
      <c r="P6656" s="1">
        <f t="shared" si="361"/>
        <v>7.1428571428571425E-2</v>
      </c>
      <c r="Q6656">
        <f t="shared" si="362"/>
        <v>0.2857142857142857</v>
      </c>
    </row>
    <row r="6657" spans="2:17" x14ac:dyDescent="0.25">
      <c r="B6657" t="s">
        <v>264</v>
      </c>
      <c r="C6657">
        <v>179390</v>
      </c>
      <c r="D6657">
        <v>1</v>
      </c>
      <c r="E6657">
        <v>1</v>
      </c>
      <c r="F6657">
        <v>7.5</v>
      </c>
      <c r="G6657">
        <v>42090</v>
      </c>
      <c r="H6657" t="s">
        <v>5</v>
      </c>
      <c r="I6657" t="s">
        <v>6</v>
      </c>
      <c r="J6657">
        <v>238</v>
      </c>
      <c r="K6657">
        <v>17</v>
      </c>
      <c r="L6657" t="s">
        <v>240</v>
      </c>
      <c r="M6657" t="s">
        <v>5</v>
      </c>
      <c r="N6657" t="s">
        <v>259</v>
      </c>
      <c r="O6657" s="9">
        <f t="shared" si="360"/>
        <v>31.733333333333334</v>
      </c>
      <c r="P6657" s="1">
        <f t="shared" si="361"/>
        <v>7.1428571428571425E-2</v>
      </c>
      <c r="Q6657">
        <f t="shared" si="362"/>
        <v>0.5357142857142857</v>
      </c>
    </row>
    <row r="6658" spans="2:17" x14ac:dyDescent="0.25">
      <c r="B6658" t="s">
        <v>264</v>
      </c>
      <c r="C6658">
        <v>179390</v>
      </c>
      <c r="D6658">
        <v>1</v>
      </c>
      <c r="E6658">
        <v>1</v>
      </c>
      <c r="F6658">
        <v>7.5</v>
      </c>
      <c r="G6658">
        <v>42090</v>
      </c>
      <c r="H6658" t="s">
        <v>5</v>
      </c>
      <c r="I6658" t="s">
        <v>6</v>
      </c>
      <c r="J6658">
        <v>238</v>
      </c>
      <c r="K6658">
        <v>17</v>
      </c>
      <c r="L6658" t="s">
        <v>240</v>
      </c>
      <c r="M6658" t="s">
        <v>5</v>
      </c>
      <c r="N6658" t="s">
        <v>259</v>
      </c>
      <c r="O6658" s="9">
        <f t="shared" si="360"/>
        <v>31.733333333333334</v>
      </c>
      <c r="P6658" s="1">
        <f t="shared" si="361"/>
        <v>7.1428571428571425E-2</v>
      </c>
      <c r="Q6658">
        <f t="shared" si="362"/>
        <v>0.5357142857142857</v>
      </c>
    </row>
    <row r="6659" spans="2:17" x14ac:dyDescent="0.25">
      <c r="B6659" t="s">
        <v>264</v>
      </c>
      <c r="C6659">
        <v>181555</v>
      </c>
      <c r="D6659">
        <v>1</v>
      </c>
      <c r="E6659">
        <v>1</v>
      </c>
      <c r="F6659">
        <v>3</v>
      </c>
      <c r="G6659">
        <v>41904</v>
      </c>
      <c r="H6659" t="s">
        <v>7</v>
      </c>
      <c r="I6659" t="s">
        <v>8</v>
      </c>
      <c r="J6659">
        <v>98</v>
      </c>
      <c r="K6659">
        <v>7</v>
      </c>
      <c r="L6659" t="s">
        <v>240</v>
      </c>
      <c r="M6659" t="s">
        <v>258</v>
      </c>
      <c r="N6659" t="s">
        <v>259</v>
      </c>
      <c r="O6659" s="9">
        <f t="shared" si="360"/>
        <v>32.666666666666664</v>
      </c>
      <c r="P6659" s="1">
        <f t="shared" si="361"/>
        <v>7.1428571428571425E-2</v>
      </c>
      <c r="Q6659">
        <f t="shared" si="362"/>
        <v>0.21428571428571427</v>
      </c>
    </row>
    <row r="6660" spans="2:17" x14ac:dyDescent="0.25">
      <c r="B6660" t="s">
        <v>264</v>
      </c>
      <c r="C6660">
        <v>189476</v>
      </c>
      <c r="D6660">
        <v>1</v>
      </c>
      <c r="E6660">
        <v>1</v>
      </c>
      <c r="F6660">
        <v>3</v>
      </c>
      <c r="G6660">
        <v>42067</v>
      </c>
      <c r="H6660" t="s">
        <v>7</v>
      </c>
      <c r="I6660" t="s">
        <v>8</v>
      </c>
      <c r="J6660">
        <v>98</v>
      </c>
      <c r="K6660">
        <v>7</v>
      </c>
      <c r="L6660" t="s">
        <v>240</v>
      </c>
      <c r="M6660" t="s">
        <v>258</v>
      </c>
      <c r="N6660" t="s">
        <v>259</v>
      </c>
      <c r="O6660" s="9">
        <f t="shared" si="360"/>
        <v>32.666666666666664</v>
      </c>
      <c r="P6660" s="1">
        <f t="shared" si="361"/>
        <v>7.1428571428571425E-2</v>
      </c>
      <c r="Q6660">
        <f t="shared" si="362"/>
        <v>0.21428571428571427</v>
      </c>
    </row>
    <row r="6661" spans="2:17" x14ac:dyDescent="0.25">
      <c r="B6661" t="s">
        <v>264</v>
      </c>
      <c r="C6661">
        <v>185857</v>
      </c>
      <c r="D6661">
        <v>1</v>
      </c>
      <c r="E6661">
        <v>1</v>
      </c>
      <c r="F6661">
        <v>3</v>
      </c>
      <c r="G6661">
        <v>42186</v>
      </c>
      <c r="H6661" t="s">
        <v>7</v>
      </c>
      <c r="I6661" t="s">
        <v>8</v>
      </c>
      <c r="J6661">
        <v>98</v>
      </c>
      <c r="K6661">
        <v>7</v>
      </c>
      <c r="L6661" t="s">
        <v>240</v>
      </c>
      <c r="M6661" t="s">
        <v>258</v>
      </c>
      <c r="N6661" t="s">
        <v>259</v>
      </c>
      <c r="O6661" s="9">
        <f t="shared" si="360"/>
        <v>32.666666666666664</v>
      </c>
      <c r="P6661" s="1">
        <f t="shared" si="361"/>
        <v>7.1428571428571425E-2</v>
      </c>
      <c r="Q6661">
        <f t="shared" si="362"/>
        <v>0.21428571428571427</v>
      </c>
    </row>
    <row r="6662" spans="2:17" x14ac:dyDescent="0.25">
      <c r="B6662" t="s">
        <v>264</v>
      </c>
      <c r="C6662">
        <v>164350</v>
      </c>
      <c r="D6662">
        <v>2</v>
      </c>
      <c r="E6662">
        <v>2</v>
      </c>
      <c r="F6662">
        <v>5</v>
      </c>
      <c r="G6662">
        <v>41610</v>
      </c>
      <c r="H6662" t="s">
        <v>7</v>
      </c>
      <c r="I6662" t="s">
        <v>8</v>
      </c>
      <c r="J6662">
        <v>168</v>
      </c>
      <c r="K6662">
        <v>12</v>
      </c>
      <c r="L6662" t="s">
        <v>239</v>
      </c>
      <c r="M6662" t="s">
        <v>258</v>
      </c>
      <c r="N6662" t="s">
        <v>259</v>
      </c>
      <c r="O6662" s="9">
        <f t="shared" si="360"/>
        <v>33.6</v>
      </c>
      <c r="P6662" s="1">
        <f t="shared" si="361"/>
        <v>7.1428571428571425E-2</v>
      </c>
      <c r="Q6662">
        <f t="shared" si="362"/>
        <v>0.3571428571428571</v>
      </c>
    </row>
    <row r="6663" spans="2:17" x14ac:dyDescent="0.25">
      <c r="B6663" t="s">
        <v>264</v>
      </c>
      <c r="C6663">
        <v>166607</v>
      </c>
      <c r="D6663">
        <v>1</v>
      </c>
      <c r="E6663">
        <v>1</v>
      </c>
      <c r="F6663">
        <v>4</v>
      </c>
      <c r="G6663">
        <v>41652</v>
      </c>
      <c r="H6663" t="s">
        <v>7</v>
      </c>
      <c r="I6663" t="s">
        <v>8</v>
      </c>
      <c r="J6663">
        <v>140</v>
      </c>
      <c r="K6663">
        <v>10</v>
      </c>
      <c r="L6663" t="s">
        <v>240</v>
      </c>
      <c r="M6663" t="s">
        <v>258</v>
      </c>
      <c r="N6663" t="s">
        <v>259</v>
      </c>
      <c r="O6663" s="9">
        <f t="shared" si="360"/>
        <v>35</v>
      </c>
      <c r="P6663" s="1">
        <f t="shared" si="361"/>
        <v>7.1428571428571425E-2</v>
      </c>
      <c r="Q6663">
        <f t="shared" si="362"/>
        <v>0.2857142857142857</v>
      </c>
    </row>
    <row r="6664" spans="2:17" x14ac:dyDescent="0.25">
      <c r="B6664" t="s">
        <v>264</v>
      </c>
      <c r="C6664">
        <v>163928</v>
      </c>
      <c r="D6664">
        <v>1</v>
      </c>
      <c r="E6664">
        <v>1</v>
      </c>
      <c r="F6664">
        <v>4</v>
      </c>
      <c r="G6664">
        <v>41717</v>
      </c>
      <c r="H6664" t="s">
        <v>5</v>
      </c>
      <c r="I6664" t="s">
        <v>6</v>
      </c>
      <c r="J6664">
        <v>140</v>
      </c>
      <c r="K6664">
        <v>10</v>
      </c>
      <c r="L6664" t="s">
        <v>240</v>
      </c>
      <c r="M6664" t="s">
        <v>5</v>
      </c>
      <c r="N6664" t="s">
        <v>259</v>
      </c>
      <c r="O6664" s="9">
        <f t="shared" si="360"/>
        <v>35</v>
      </c>
      <c r="P6664" s="1">
        <f t="shared" si="361"/>
        <v>7.1428571428571425E-2</v>
      </c>
      <c r="Q6664">
        <f t="shared" si="362"/>
        <v>0.2857142857142857</v>
      </c>
    </row>
    <row r="6665" spans="2:17" x14ac:dyDescent="0.25">
      <c r="B6665" t="s">
        <v>264</v>
      </c>
      <c r="C6665">
        <v>173593</v>
      </c>
      <c r="D6665">
        <v>1</v>
      </c>
      <c r="E6665">
        <v>1</v>
      </c>
      <c r="F6665">
        <v>4</v>
      </c>
      <c r="G6665">
        <v>41841</v>
      </c>
      <c r="H6665" t="s">
        <v>7</v>
      </c>
      <c r="I6665" t="s">
        <v>8</v>
      </c>
      <c r="J6665">
        <v>140</v>
      </c>
      <c r="K6665">
        <v>10</v>
      </c>
      <c r="L6665" t="s">
        <v>240</v>
      </c>
      <c r="M6665" t="s">
        <v>258</v>
      </c>
      <c r="N6665" t="s">
        <v>259</v>
      </c>
      <c r="O6665" s="9">
        <f t="shared" si="360"/>
        <v>35</v>
      </c>
      <c r="P6665" s="1">
        <f t="shared" si="361"/>
        <v>7.1428571428571425E-2</v>
      </c>
      <c r="Q6665">
        <f t="shared" si="362"/>
        <v>0.2857142857142857</v>
      </c>
    </row>
    <row r="6666" spans="2:17" x14ac:dyDescent="0.25">
      <c r="B6666" t="s">
        <v>264</v>
      </c>
      <c r="C6666">
        <v>181280</v>
      </c>
      <c r="D6666">
        <v>1</v>
      </c>
      <c r="E6666">
        <v>1</v>
      </c>
      <c r="F6666">
        <v>2</v>
      </c>
      <c r="G6666">
        <v>42037</v>
      </c>
      <c r="H6666" t="s">
        <v>5</v>
      </c>
      <c r="I6666" t="s">
        <v>8</v>
      </c>
      <c r="J6666">
        <v>70</v>
      </c>
      <c r="K6666">
        <v>5</v>
      </c>
      <c r="L6666" t="s">
        <v>240</v>
      </c>
      <c r="M6666" t="s">
        <v>5</v>
      </c>
      <c r="N6666" t="s">
        <v>259</v>
      </c>
      <c r="O6666" s="9">
        <f t="shared" si="360"/>
        <v>35</v>
      </c>
      <c r="P6666" s="1">
        <f t="shared" si="361"/>
        <v>7.1428571428571425E-2</v>
      </c>
      <c r="Q6666">
        <f t="shared" si="362"/>
        <v>0.14285714285714285</v>
      </c>
    </row>
    <row r="6667" spans="2:17" x14ac:dyDescent="0.25">
      <c r="B6667" t="s">
        <v>264</v>
      </c>
      <c r="C6667">
        <v>181281</v>
      </c>
      <c r="D6667">
        <v>1</v>
      </c>
      <c r="E6667">
        <v>1</v>
      </c>
      <c r="F6667">
        <v>2</v>
      </c>
      <c r="G6667">
        <v>42037</v>
      </c>
      <c r="H6667" t="s">
        <v>5</v>
      </c>
      <c r="I6667" t="s">
        <v>8</v>
      </c>
      <c r="J6667">
        <v>70</v>
      </c>
      <c r="K6667">
        <v>5</v>
      </c>
      <c r="L6667" t="s">
        <v>240</v>
      </c>
      <c r="M6667" t="s">
        <v>5</v>
      </c>
      <c r="N6667" t="s">
        <v>259</v>
      </c>
      <c r="O6667" s="9">
        <f t="shared" si="360"/>
        <v>35</v>
      </c>
      <c r="P6667" s="1">
        <f t="shared" si="361"/>
        <v>7.1428571428571425E-2</v>
      </c>
      <c r="Q6667">
        <f t="shared" si="362"/>
        <v>0.14285714285714285</v>
      </c>
    </row>
    <row r="6668" spans="2:17" x14ac:dyDescent="0.25">
      <c r="B6668" t="s">
        <v>264</v>
      </c>
      <c r="C6668">
        <v>182998</v>
      </c>
      <c r="D6668">
        <v>1</v>
      </c>
      <c r="E6668">
        <v>1</v>
      </c>
      <c r="F6668">
        <v>4</v>
      </c>
      <c r="G6668">
        <v>42296</v>
      </c>
      <c r="H6668" t="s">
        <v>7</v>
      </c>
      <c r="I6668" t="s">
        <v>8</v>
      </c>
      <c r="J6668">
        <v>140</v>
      </c>
      <c r="K6668">
        <v>10</v>
      </c>
      <c r="L6668" t="s">
        <v>240</v>
      </c>
      <c r="M6668" t="s">
        <v>258</v>
      </c>
      <c r="N6668" t="s">
        <v>259</v>
      </c>
      <c r="O6668" s="9">
        <f t="shared" si="360"/>
        <v>35</v>
      </c>
      <c r="P6668" s="1">
        <f t="shared" si="361"/>
        <v>7.1428571428571425E-2</v>
      </c>
      <c r="Q6668">
        <f t="shared" si="362"/>
        <v>0.2857142857142857</v>
      </c>
    </row>
    <row r="6669" spans="2:17" x14ac:dyDescent="0.25">
      <c r="B6669" t="s">
        <v>264</v>
      </c>
      <c r="C6669">
        <v>183000</v>
      </c>
      <c r="D6669">
        <v>1</v>
      </c>
      <c r="E6669">
        <v>1</v>
      </c>
      <c r="F6669">
        <v>4</v>
      </c>
      <c r="G6669">
        <v>42296</v>
      </c>
      <c r="H6669" t="s">
        <v>7</v>
      </c>
      <c r="I6669" t="s">
        <v>8</v>
      </c>
      <c r="J6669">
        <v>140</v>
      </c>
      <c r="K6669">
        <v>10</v>
      </c>
      <c r="L6669" t="s">
        <v>240</v>
      </c>
      <c r="M6669" t="s">
        <v>258</v>
      </c>
      <c r="N6669" t="s">
        <v>259</v>
      </c>
      <c r="O6669" s="9">
        <f t="shared" si="360"/>
        <v>35</v>
      </c>
      <c r="P6669" s="1">
        <f t="shared" si="361"/>
        <v>7.1428571428571425E-2</v>
      </c>
      <c r="Q6669">
        <f t="shared" si="362"/>
        <v>0.2857142857142857</v>
      </c>
    </row>
    <row r="6670" spans="2:17" x14ac:dyDescent="0.25">
      <c r="B6670" t="s">
        <v>264</v>
      </c>
      <c r="C6670">
        <v>176510</v>
      </c>
      <c r="D6670">
        <v>1</v>
      </c>
      <c r="E6670">
        <v>1</v>
      </c>
      <c r="F6670">
        <v>3.5</v>
      </c>
      <c r="G6670">
        <v>41876</v>
      </c>
      <c r="H6670" t="s">
        <v>7</v>
      </c>
      <c r="I6670" t="s">
        <v>8</v>
      </c>
      <c r="J6670">
        <v>126</v>
      </c>
      <c r="K6670">
        <v>9</v>
      </c>
      <c r="L6670" t="s">
        <v>240</v>
      </c>
      <c r="M6670" t="s">
        <v>258</v>
      </c>
      <c r="N6670" t="s">
        <v>259</v>
      </c>
      <c r="O6670" s="9">
        <f t="shared" si="360"/>
        <v>36</v>
      </c>
      <c r="P6670" s="1">
        <f t="shared" si="361"/>
        <v>7.1428571428571425E-2</v>
      </c>
      <c r="Q6670">
        <f t="shared" si="362"/>
        <v>0.25</v>
      </c>
    </row>
    <row r="6671" spans="2:17" x14ac:dyDescent="0.25">
      <c r="B6671" t="s">
        <v>264</v>
      </c>
      <c r="C6671">
        <v>154667</v>
      </c>
      <c r="D6671">
        <v>1</v>
      </c>
      <c r="E6671">
        <v>1</v>
      </c>
      <c r="F6671">
        <v>3</v>
      </c>
      <c r="G6671">
        <v>41332</v>
      </c>
      <c r="H6671" t="s">
        <v>7</v>
      </c>
      <c r="I6671" t="s">
        <v>8</v>
      </c>
      <c r="J6671">
        <v>112</v>
      </c>
      <c r="K6671">
        <v>8</v>
      </c>
      <c r="L6671" t="s">
        <v>240</v>
      </c>
      <c r="M6671" t="s">
        <v>258</v>
      </c>
      <c r="N6671" t="s">
        <v>259</v>
      </c>
      <c r="O6671" s="9">
        <f t="shared" si="360"/>
        <v>37.333333333333336</v>
      </c>
      <c r="P6671" s="1">
        <f t="shared" si="361"/>
        <v>7.1428571428571425E-2</v>
      </c>
      <c r="Q6671">
        <f t="shared" si="362"/>
        <v>0.21428571428571427</v>
      </c>
    </row>
    <row r="6672" spans="2:17" x14ac:dyDescent="0.25">
      <c r="B6672" t="s">
        <v>264</v>
      </c>
      <c r="C6672">
        <v>154726</v>
      </c>
      <c r="D6672">
        <v>1</v>
      </c>
      <c r="E6672">
        <v>1</v>
      </c>
      <c r="F6672">
        <v>3</v>
      </c>
      <c r="G6672">
        <v>41337</v>
      </c>
      <c r="H6672" t="s">
        <v>7</v>
      </c>
      <c r="I6672" t="s">
        <v>8</v>
      </c>
      <c r="J6672">
        <v>112</v>
      </c>
      <c r="K6672">
        <v>8</v>
      </c>
      <c r="L6672" t="s">
        <v>240</v>
      </c>
      <c r="M6672" t="s">
        <v>258</v>
      </c>
      <c r="N6672" t="s">
        <v>259</v>
      </c>
      <c r="O6672" s="9">
        <f t="shared" si="360"/>
        <v>37.333333333333336</v>
      </c>
      <c r="P6672" s="1">
        <f t="shared" si="361"/>
        <v>7.1428571428571425E-2</v>
      </c>
      <c r="Q6672">
        <f t="shared" si="362"/>
        <v>0.21428571428571427</v>
      </c>
    </row>
    <row r="6673" spans="2:17" x14ac:dyDescent="0.25">
      <c r="B6673" t="s">
        <v>264</v>
      </c>
      <c r="C6673">
        <v>154735</v>
      </c>
      <c r="D6673">
        <v>1</v>
      </c>
      <c r="E6673">
        <v>1</v>
      </c>
      <c r="F6673">
        <v>3</v>
      </c>
      <c r="G6673">
        <v>41337</v>
      </c>
      <c r="H6673" t="s">
        <v>7</v>
      </c>
      <c r="I6673" t="s">
        <v>8</v>
      </c>
      <c r="J6673">
        <v>112</v>
      </c>
      <c r="K6673">
        <v>8</v>
      </c>
      <c r="L6673" t="s">
        <v>240</v>
      </c>
      <c r="M6673" t="s">
        <v>258</v>
      </c>
      <c r="N6673" t="s">
        <v>259</v>
      </c>
      <c r="O6673" s="9">
        <f t="shared" si="360"/>
        <v>37.333333333333336</v>
      </c>
      <c r="P6673" s="1">
        <f t="shared" si="361"/>
        <v>7.1428571428571425E-2</v>
      </c>
      <c r="Q6673">
        <f t="shared" si="362"/>
        <v>0.21428571428571427</v>
      </c>
    </row>
    <row r="6674" spans="2:17" x14ac:dyDescent="0.25">
      <c r="B6674" t="s">
        <v>264</v>
      </c>
      <c r="C6674">
        <v>155700</v>
      </c>
      <c r="D6674">
        <v>1</v>
      </c>
      <c r="E6674">
        <v>1</v>
      </c>
      <c r="F6674">
        <v>3</v>
      </c>
      <c r="G6674">
        <v>41435</v>
      </c>
      <c r="H6674" t="s">
        <v>7</v>
      </c>
      <c r="I6674" t="s">
        <v>8</v>
      </c>
      <c r="J6674">
        <v>112</v>
      </c>
      <c r="K6674">
        <v>8</v>
      </c>
      <c r="L6674" t="s">
        <v>240</v>
      </c>
      <c r="M6674" t="s">
        <v>258</v>
      </c>
      <c r="N6674" t="s">
        <v>259</v>
      </c>
      <c r="O6674" s="9">
        <f t="shared" si="360"/>
        <v>37.333333333333336</v>
      </c>
      <c r="P6674" s="1">
        <f t="shared" si="361"/>
        <v>7.1428571428571425E-2</v>
      </c>
      <c r="Q6674">
        <f t="shared" si="362"/>
        <v>0.21428571428571427</v>
      </c>
    </row>
    <row r="6675" spans="2:17" x14ac:dyDescent="0.25">
      <c r="B6675" t="s">
        <v>264</v>
      </c>
      <c r="C6675">
        <v>155698</v>
      </c>
      <c r="D6675">
        <v>1</v>
      </c>
      <c r="E6675">
        <v>1</v>
      </c>
      <c r="F6675">
        <v>3</v>
      </c>
      <c r="G6675">
        <v>41435</v>
      </c>
      <c r="H6675" t="s">
        <v>7</v>
      </c>
      <c r="I6675" t="s">
        <v>8</v>
      </c>
      <c r="J6675">
        <v>112</v>
      </c>
      <c r="K6675">
        <v>8</v>
      </c>
      <c r="L6675" t="s">
        <v>240</v>
      </c>
      <c r="M6675" t="s">
        <v>258</v>
      </c>
      <c r="N6675" t="s">
        <v>259</v>
      </c>
      <c r="O6675" s="9">
        <f t="shared" si="360"/>
        <v>37.333333333333336</v>
      </c>
      <c r="P6675" s="1">
        <f t="shared" si="361"/>
        <v>7.1428571428571425E-2</v>
      </c>
      <c r="Q6675">
        <f t="shared" si="362"/>
        <v>0.21428571428571427</v>
      </c>
    </row>
    <row r="6676" spans="2:17" x14ac:dyDescent="0.25">
      <c r="B6676" t="s">
        <v>264</v>
      </c>
      <c r="C6676">
        <v>155524</v>
      </c>
      <c r="D6676">
        <v>1</v>
      </c>
      <c r="E6676">
        <v>1</v>
      </c>
      <c r="F6676">
        <v>3</v>
      </c>
      <c r="G6676">
        <v>41443</v>
      </c>
      <c r="H6676" t="s">
        <v>7</v>
      </c>
      <c r="I6676" t="s">
        <v>8</v>
      </c>
      <c r="J6676">
        <v>112</v>
      </c>
      <c r="K6676">
        <v>8</v>
      </c>
      <c r="L6676" t="s">
        <v>240</v>
      </c>
      <c r="M6676" t="s">
        <v>258</v>
      </c>
      <c r="N6676" t="s">
        <v>259</v>
      </c>
      <c r="O6676" s="9">
        <f t="shared" si="360"/>
        <v>37.333333333333336</v>
      </c>
      <c r="P6676" s="1">
        <f t="shared" si="361"/>
        <v>7.1428571428571425E-2</v>
      </c>
      <c r="Q6676">
        <f t="shared" si="362"/>
        <v>0.21428571428571427</v>
      </c>
    </row>
    <row r="6677" spans="2:17" x14ac:dyDescent="0.25">
      <c r="B6677" t="s">
        <v>264</v>
      </c>
      <c r="C6677">
        <v>178506</v>
      </c>
      <c r="D6677">
        <v>1</v>
      </c>
      <c r="E6677">
        <v>1</v>
      </c>
      <c r="F6677">
        <v>3</v>
      </c>
      <c r="G6677">
        <v>42076</v>
      </c>
      <c r="H6677" t="s">
        <v>7</v>
      </c>
      <c r="I6677" t="s">
        <v>8</v>
      </c>
      <c r="J6677">
        <v>112</v>
      </c>
      <c r="K6677">
        <v>8</v>
      </c>
      <c r="L6677" t="s">
        <v>240</v>
      </c>
      <c r="M6677" t="s">
        <v>258</v>
      </c>
      <c r="N6677" t="s">
        <v>259</v>
      </c>
      <c r="O6677" s="9">
        <f t="shared" si="360"/>
        <v>37.333333333333336</v>
      </c>
      <c r="P6677" s="1">
        <f t="shared" si="361"/>
        <v>7.1428571428571425E-2</v>
      </c>
      <c r="Q6677">
        <f t="shared" si="362"/>
        <v>0.21428571428571427</v>
      </c>
    </row>
    <row r="6678" spans="2:17" x14ac:dyDescent="0.25">
      <c r="B6678" t="s">
        <v>264</v>
      </c>
      <c r="C6678">
        <v>179597</v>
      </c>
      <c r="D6678">
        <v>1</v>
      </c>
      <c r="E6678">
        <v>1</v>
      </c>
      <c r="F6678">
        <v>3</v>
      </c>
      <c r="G6678">
        <v>42074</v>
      </c>
      <c r="H6678" t="s">
        <v>7</v>
      </c>
      <c r="I6678" t="s">
        <v>8</v>
      </c>
      <c r="J6678">
        <v>112</v>
      </c>
      <c r="K6678">
        <v>8</v>
      </c>
      <c r="L6678" t="s">
        <v>240</v>
      </c>
      <c r="M6678" t="s">
        <v>258</v>
      </c>
      <c r="N6678" t="s">
        <v>259</v>
      </c>
      <c r="O6678" s="9">
        <f t="shared" si="360"/>
        <v>37.333333333333336</v>
      </c>
      <c r="P6678" s="1">
        <f t="shared" si="361"/>
        <v>7.1428571428571425E-2</v>
      </c>
      <c r="Q6678">
        <f t="shared" si="362"/>
        <v>0.21428571428571427</v>
      </c>
    </row>
    <row r="6679" spans="2:17" x14ac:dyDescent="0.25">
      <c r="B6679" t="s">
        <v>264</v>
      </c>
      <c r="C6679">
        <v>179600</v>
      </c>
      <c r="D6679">
        <v>1</v>
      </c>
      <c r="E6679">
        <v>1</v>
      </c>
      <c r="F6679">
        <v>3</v>
      </c>
      <c r="G6679">
        <v>42077</v>
      </c>
      <c r="H6679" t="s">
        <v>7</v>
      </c>
      <c r="I6679" t="s">
        <v>8</v>
      </c>
      <c r="J6679">
        <v>112</v>
      </c>
      <c r="K6679">
        <v>8</v>
      </c>
      <c r="L6679" t="s">
        <v>240</v>
      </c>
      <c r="M6679" t="s">
        <v>258</v>
      </c>
      <c r="N6679" t="s">
        <v>259</v>
      </c>
      <c r="O6679" s="9">
        <f t="shared" si="360"/>
        <v>37.333333333333336</v>
      </c>
      <c r="P6679" s="1">
        <f t="shared" si="361"/>
        <v>7.1428571428571425E-2</v>
      </c>
      <c r="Q6679">
        <f t="shared" si="362"/>
        <v>0.21428571428571427</v>
      </c>
    </row>
    <row r="6680" spans="2:17" x14ac:dyDescent="0.25">
      <c r="B6680" t="s">
        <v>264</v>
      </c>
      <c r="C6680">
        <v>178504</v>
      </c>
      <c r="D6680">
        <v>1</v>
      </c>
      <c r="E6680">
        <v>1</v>
      </c>
      <c r="F6680">
        <v>3</v>
      </c>
      <c r="G6680">
        <v>42077</v>
      </c>
      <c r="H6680" t="s">
        <v>7</v>
      </c>
      <c r="I6680" t="s">
        <v>8</v>
      </c>
      <c r="J6680">
        <v>112</v>
      </c>
      <c r="K6680">
        <v>8</v>
      </c>
      <c r="L6680" t="s">
        <v>240</v>
      </c>
      <c r="M6680" t="s">
        <v>258</v>
      </c>
      <c r="N6680" t="s">
        <v>259</v>
      </c>
      <c r="O6680" s="9">
        <f t="shared" si="360"/>
        <v>37.333333333333336</v>
      </c>
      <c r="P6680" s="1">
        <f t="shared" si="361"/>
        <v>7.1428571428571425E-2</v>
      </c>
      <c r="Q6680">
        <f t="shared" si="362"/>
        <v>0.21428571428571427</v>
      </c>
    </row>
    <row r="6681" spans="2:17" x14ac:dyDescent="0.25">
      <c r="B6681" t="s">
        <v>264</v>
      </c>
      <c r="C6681">
        <v>192417</v>
      </c>
      <c r="D6681">
        <v>1</v>
      </c>
      <c r="E6681">
        <v>1</v>
      </c>
      <c r="F6681">
        <v>3</v>
      </c>
      <c r="G6681">
        <v>42144</v>
      </c>
      <c r="H6681" t="s">
        <v>7</v>
      </c>
      <c r="I6681" t="s">
        <v>8</v>
      </c>
      <c r="J6681">
        <v>112</v>
      </c>
      <c r="K6681">
        <v>8</v>
      </c>
      <c r="L6681" t="s">
        <v>240</v>
      </c>
      <c r="M6681" t="s">
        <v>258</v>
      </c>
      <c r="N6681" t="s">
        <v>259</v>
      </c>
      <c r="O6681" s="9">
        <f t="shared" si="360"/>
        <v>37.333333333333336</v>
      </c>
      <c r="P6681" s="1">
        <f t="shared" si="361"/>
        <v>7.1428571428571425E-2</v>
      </c>
      <c r="Q6681">
        <f t="shared" si="362"/>
        <v>0.21428571428571427</v>
      </c>
    </row>
    <row r="6682" spans="2:17" x14ac:dyDescent="0.25">
      <c r="B6682" t="s">
        <v>264</v>
      </c>
      <c r="C6682">
        <v>172740</v>
      </c>
      <c r="D6682">
        <v>1</v>
      </c>
      <c r="E6682">
        <v>1</v>
      </c>
      <c r="F6682">
        <v>4</v>
      </c>
      <c r="G6682">
        <v>41863</v>
      </c>
      <c r="H6682" t="s">
        <v>5</v>
      </c>
      <c r="I6682" t="s">
        <v>6</v>
      </c>
      <c r="J6682">
        <v>154</v>
      </c>
      <c r="K6682">
        <v>11</v>
      </c>
      <c r="L6682" t="s">
        <v>240</v>
      </c>
      <c r="M6682" t="s">
        <v>5</v>
      </c>
      <c r="N6682" t="s">
        <v>259</v>
      </c>
      <c r="O6682" s="9">
        <f t="shared" si="360"/>
        <v>38.5</v>
      </c>
      <c r="P6682" s="1">
        <f t="shared" si="361"/>
        <v>7.1428571428571425E-2</v>
      </c>
      <c r="Q6682">
        <f t="shared" si="362"/>
        <v>0.2857142857142857</v>
      </c>
    </row>
    <row r="6683" spans="2:17" x14ac:dyDescent="0.25">
      <c r="B6683" t="s">
        <v>264</v>
      </c>
      <c r="C6683">
        <v>182167</v>
      </c>
      <c r="D6683">
        <v>1</v>
      </c>
      <c r="E6683">
        <v>1</v>
      </c>
      <c r="F6683">
        <v>4</v>
      </c>
      <c r="G6683">
        <v>41876</v>
      </c>
      <c r="H6683" t="s">
        <v>5</v>
      </c>
      <c r="I6683" t="s">
        <v>6</v>
      </c>
      <c r="J6683">
        <v>154</v>
      </c>
      <c r="K6683">
        <v>11</v>
      </c>
      <c r="L6683" t="s">
        <v>240</v>
      </c>
      <c r="M6683" t="s">
        <v>5</v>
      </c>
      <c r="N6683" t="s">
        <v>259</v>
      </c>
      <c r="O6683" s="9">
        <f t="shared" si="360"/>
        <v>38.5</v>
      </c>
      <c r="P6683" s="1">
        <f t="shared" si="361"/>
        <v>7.1428571428571425E-2</v>
      </c>
      <c r="Q6683">
        <f t="shared" si="362"/>
        <v>0.2857142857142857</v>
      </c>
    </row>
    <row r="6684" spans="2:17" x14ac:dyDescent="0.25">
      <c r="B6684" t="s">
        <v>264</v>
      </c>
      <c r="C6684">
        <v>182164</v>
      </c>
      <c r="D6684">
        <v>1</v>
      </c>
      <c r="E6684">
        <v>1</v>
      </c>
      <c r="F6684">
        <v>4</v>
      </c>
      <c r="G6684">
        <v>41876</v>
      </c>
      <c r="H6684" t="s">
        <v>5</v>
      </c>
      <c r="I6684" t="s">
        <v>6</v>
      </c>
      <c r="J6684">
        <v>154</v>
      </c>
      <c r="K6684">
        <v>11</v>
      </c>
      <c r="L6684" t="s">
        <v>240</v>
      </c>
      <c r="M6684" t="s">
        <v>5</v>
      </c>
      <c r="N6684" t="s">
        <v>259</v>
      </c>
      <c r="O6684" s="9">
        <f t="shared" si="360"/>
        <v>38.5</v>
      </c>
      <c r="P6684" s="1">
        <f t="shared" si="361"/>
        <v>7.1428571428571425E-2</v>
      </c>
      <c r="Q6684">
        <f t="shared" si="362"/>
        <v>0.2857142857142857</v>
      </c>
    </row>
    <row r="6685" spans="2:17" x14ac:dyDescent="0.25">
      <c r="B6685" t="s">
        <v>264</v>
      </c>
      <c r="C6685">
        <v>172794</v>
      </c>
      <c r="D6685">
        <v>1</v>
      </c>
      <c r="E6685">
        <v>1</v>
      </c>
      <c r="F6685">
        <v>4</v>
      </c>
      <c r="G6685">
        <v>41862</v>
      </c>
      <c r="H6685" t="s">
        <v>5</v>
      </c>
      <c r="I6685" t="s">
        <v>6</v>
      </c>
      <c r="J6685">
        <v>154</v>
      </c>
      <c r="K6685">
        <v>11</v>
      </c>
      <c r="L6685" t="s">
        <v>240</v>
      </c>
      <c r="M6685" t="s">
        <v>5</v>
      </c>
      <c r="N6685" t="s">
        <v>259</v>
      </c>
      <c r="O6685" s="9">
        <f t="shared" si="360"/>
        <v>38.5</v>
      </c>
      <c r="P6685" s="1">
        <f t="shared" si="361"/>
        <v>7.1428571428571425E-2</v>
      </c>
      <c r="Q6685">
        <f t="shared" si="362"/>
        <v>0.2857142857142857</v>
      </c>
    </row>
    <row r="6686" spans="2:17" x14ac:dyDescent="0.25">
      <c r="B6686" t="s">
        <v>264</v>
      </c>
      <c r="C6686">
        <v>190903</v>
      </c>
      <c r="D6686">
        <v>1</v>
      </c>
      <c r="E6686">
        <v>1</v>
      </c>
      <c r="F6686">
        <v>4</v>
      </c>
      <c r="G6686">
        <v>42166</v>
      </c>
      <c r="H6686" t="s">
        <v>7</v>
      </c>
      <c r="I6686" t="s">
        <v>8</v>
      </c>
      <c r="J6686">
        <v>154</v>
      </c>
      <c r="K6686">
        <v>11</v>
      </c>
      <c r="L6686" t="s">
        <v>240</v>
      </c>
      <c r="M6686" t="s">
        <v>258</v>
      </c>
      <c r="N6686" t="s">
        <v>259</v>
      </c>
      <c r="O6686" s="9">
        <f t="shared" si="360"/>
        <v>38.5</v>
      </c>
      <c r="P6686" s="1">
        <f t="shared" si="361"/>
        <v>7.1428571428571425E-2</v>
      </c>
      <c r="Q6686">
        <f t="shared" si="362"/>
        <v>0.2857142857142857</v>
      </c>
    </row>
    <row r="6687" spans="2:17" x14ac:dyDescent="0.25">
      <c r="B6687" t="s">
        <v>264</v>
      </c>
      <c r="C6687">
        <v>190684</v>
      </c>
      <c r="D6687">
        <v>1</v>
      </c>
      <c r="E6687">
        <v>1</v>
      </c>
      <c r="F6687">
        <v>4</v>
      </c>
      <c r="G6687">
        <v>42166</v>
      </c>
      <c r="H6687" t="s">
        <v>7</v>
      </c>
      <c r="I6687" t="s">
        <v>8</v>
      </c>
      <c r="J6687">
        <v>154</v>
      </c>
      <c r="K6687">
        <v>11</v>
      </c>
      <c r="L6687" t="s">
        <v>240</v>
      </c>
      <c r="M6687" t="s">
        <v>258</v>
      </c>
      <c r="N6687" t="s">
        <v>259</v>
      </c>
      <c r="O6687" s="9">
        <f t="shared" si="360"/>
        <v>38.5</v>
      </c>
      <c r="P6687" s="1">
        <f t="shared" si="361"/>
        <v>7.1428571428571425E-2</v>
      </c>
      <c r="Q6687">
        <f t="shared" si="362"/>
        <v>0.2857142857142857</v>
      </c>
    </row>
    <row r="6688" spans="2:17" x14ac:dyDescent="0.25">
      <c r="B6688" t="s">
        <v>264</v>
      </c>
      <c r="C6688">
        <v>190903</v>
      </c>
      <c r="D6688">
        <v>1</v>
      </c>
      <c r="E6688">
        <v>1</v>
      </c>
      <c r="F6688">
        <v>4</v>
      </c>
      <c r="G6688">
        <v>42166</v>
      </c>
      <c r="H6688" t="s">
        <v>7</v>
      </c>
      <c r="I6688" t="s">
        <v>8</v>
      </c>
      <c r="J6688">
        <v>154</v>
      </c>
      <c r="K6688">
        <v>11</v>
      </c>
      <c r="L6688" t="s">
        <v>240</v>
      </c>
      <c r="M6688" t="s">
        <v>258</v>
      </c>
      <c r="N6688" t="s">
        <v>259</v>
      </c>
      <c r="O6688" s="9">
        <f t="shared" si="360"/>
        <v>38.5</v>
      </c>
      <c r="P6688" s="1">
        <f t="shared" si="361"/>
        <v>7.1428571428571425E-2</v>
      </c>
      <c r="Q6688">
        <f t="shared" si="362"/>
        <v>0.2857142857142857</v>
      </c>
    </row>
    <row r="6689" spans="2:17" x14ac:dyDescent="0.25">
      <c r="B6689" t="s">
        <v>264</v>
      </c>
      <c r="C6689">
        <v>190684</v>
      </c>
      <c r="D6689">
        <v>1</v>
      </c>
      <c r="E6689">
        <v>1</v>
      </c>
      <c r="F6689">
        <v>4</v>
      </c>
      <c r="G6689">
        <v>42166</v>
      </c>
      <c r="H6689" t="s">
        <v>7</v>
      </c>
      <c r="I6689" t="s">
        <v>8</v>
      </c>
      <c r="J6689">
        <v>154</v>
      </c>
      <c r="K6689">
        <v>11</v>
      </c>
      <c r="L6689" t="s">
        <v>240</v>
      </c>
      <c r="M6689" t="s">
        <v>258</v>
      </c>
      <c r="N6689" t="s">
        <v>259</v>
      </c>
      <c r="O6689" s="9">
        <f t="shared" si="360"/>
        <v>38.5</v>
      </c>
      <c r="P6689" s="1">
        <f t="shared" si="361"/>
        <v>7.1428571428571425E-2</v>
      </c>
      <c r="Q6689">
        <f t="shared" si="362"/>
        <v>0.2857142857142857</v>
      </c>
    </row>
    <row r="6690" spans="2:17" x14ac:dyDescent="0.25">
      <c r="B6690" t="s">
        <v>264</v>
      </c>
      <c r="C6690">
        <v>180062</v>
      </c>
      <c r="D6690">
        <v>1</v>
      </c>
      <c r="E6690">
        <v>1</v>
      </c>
      <c r="F6690">
        <v>5</v>
      </c>
      <c r="G6690" t="s">
        <v>66</v>
      </c>
      <c r="H6690" t="s">
        <v>5</v>
      </c>
      <c r="I6690" t="s">
        <v>6</v>
      </c>
      <c r="J6690">
        <v>196</v>
      </c>
      <c r="K6690">
        <v>14</v>
      </c>
      <c r="L6690" t="s">
        <v>240</v>
      </c>
      <c r="M6690" t="s">
        <v>5</v>
      </c>
      <c r="N6690" t="s">
        <v>259</v>
      </c>
      <c r="O6690" s="9">
        <f t="shared" si="360"/>
        <v>39.200000000000003</v>
      </c>
      <c r="P6690" s="1">
        <f t="shared" si="361"/>
        <v>7.1428571428571425E-2</v>
      </c>
      <c r="Q6690">
        <f t="shared" si="362"/>
        <v>0.3571428571428571</v>
      </c>
    </row>
    <row r="6691" spans="2:17" x14ac:dyDescent="0.25">
      <c r="B6691" t="s">
        <v>264</v>
      </c>
      <c r="C6691">
        <v>162465</v>
      </c>
      <c r="D6691">
        <v>1</v>
      </c>
      <c r="E6691">
        <v>1</v>
      </c>
      <c r="F6691">
        <v>3.5</v>
      </c>
      <c r="G6691">
        <v>41551</v>
      </c>
      <c r="H6691" t="s">
        <v>7</v>
      </c>
      <c r="I6691" t="s">
        <v>8</v>
      </c>
      <c r="J6691">
        <v>140</v>
      </c>
      <c r="K6691">
        <v>10</v>
      </c>
      <c r="L6691" t="s">
        <v>240</v>
      </c>
      <c r="M6691" t="s">
        <v>258</v>
      </c>
      <c r="N6691" t="s">
        <v>259</v>
      </c>
      <c r="O6691" s="9">
        <f t="shared" si="360"/>
        <v>40</v>
      </c>
      <c r="P6691" s="1">
        <f t="shared" si="361"/>
        <v>7.1428571428571425E-2</v>
      </c>
      <c r="Q6691">
        <f t="shared" si="362"/>
        <v>0.25</v>
      </c>
    </row>
    <row r="6692" spans="2:17" x14ac:dyDescent="0.25">
      <c r="B6692" t="s">
        <v>264</v>
      </c>
      <c r="C6692">
        <v>166600</v>
      </c>
      <c r="D6692">
        <v>1</v>
      </c>
      <c r="E6692">
        <v>1</v>
      </c>
      <c r="F6692">
        <v>3.5</v>
      </c>
      <c r="G6692">
        <v>41642</v>
      </c>
      <c r="H6692" t="s">
        <v>7</v>
      </c>
      <c r="I6692" t="s">
        <v>8</v>
      </c>
      <c r="J6692">
        <v>140</v>
      </c>
      <c r="K6692">
        <v>10</v>
      </c>
      <c r="L6692" t="s">
        <v>240</v>
      </c>
      <c r="M6692" t="s">
        <v>258</v>
      </c>
      <c r="N6692" t="s">
        <v>259</v>
      </c>
      <c r="O6692" s="9">
        <f t="shared" si="360"/>
        <v>40</v>
      </c>
      <c r="P6692" s="1">
        <f t="shared" si="361"/>
        <v>7.1428571428571425E-2</v>
      </c>
      <c r="Q6692">
        <f t="shared" si="362"/>
        <v>0.25</v>
      </c>
    </row>
    <row r="6693" spans="2:17" x14ac:dyDescent="0.25">
      <c r="B6693" t="s">
        <v>264</v>
      </c>
      <c r="C6693">
        <v>166659</v>
      </c>
      <c r="D6693">
        <v>1</v>
      </c>
      <c r="E6693">
        <v>1</v>
      </c>
      <c r="F6693">
        <v>3.5</v>
      </c>
      <c r="G6693">
        <v>41651</v>
      </c>
      <c r="H6693" t="s">
        <v>7</v>
      </c>
      <c r="I6693" t="s">
        <v>8</v>
      </c>
      <c r="J6693">
        <v>140</v>
      </c>
      <c r="K6693">
        <v>10</v>
      </c>
      <c r="L6693" t="s">
        <v>240</v>
      </c>
      <c r="M6693" t="s">
        <v>258</v>
      </c>
      <c r="N6693" t="s">
        <v>259</v>
      </c>
      <c r="O6693" s="9">
        <f t="shared" si="360"/>
        <v>40</v>
      </c>
      <c r="P6693" s="1">
        <f t="shared" si="361"/>
        <v>7.1428571428571425E-2</v>
      </c>
      <c r="Q6693">
        <f t="shared" si="362"/>
        <v>0.25</v>
      </c>
    </row>
    <row r="6694" spans="2:17" x14ac:dyDescent="0.25">
      <c r="B6694" t="s">
        <v>264</v>
      </c>
      <c r="C6694">
        <v>166662</v>
      </c>
      <c r="D6694">
        <v>1</v>
      </c>
      <c r="E6694">
        <v>1</v>
      </c>
      <c r="F6694">
        <v>3.5</v>
      </c>
      <c r="G6694">
        <v>41651</v>
      </c>
      <c r="H6694" t="s">
        <v>7</v>
      </c>
      <c r="I6694" t="s">
        <v>8</v>
      </c>
      <c r="J6694">
        <v>140</v>
      </c>
      <c r="K6694">
        <v>10</v>
      </c>
      <c r="L6694" t="s">
        <v>240</v>
      </c>
      <c r="M6694" t="s">
        <v>258</v>
      </c>
      <c r="N6694" t="s">
        <v>259</v>
      </c>
      <c r="O6694" s="9">
        <f t="shared" si="360"/>
        <v>40</v>
      </c>
      <c r="P6694" s="1">
        <f t="shared" si="361"/>
        <v>7.1428571428571425E-2</v>
      </c>
      <c r="Q6694">
        <f t="shared" si="362"/>
        <v>0.25</v>
      </c>
    </row>
    <row r="6695" spans="2:17" x14ac:dyDescent="0.25">
      <c r="B6695" t="s">
        <v>264</v>
      </c>
      <c r="C6695">
        <v>168006</v>
      </c>
      <c r="D6695">
        <v>1</v>
      </c>
      <c r="E6695">
        <v>1</v>
      </c>
      <c r="F6695">
        <v>3.5</v>
      </c>
      <c r="G6695">
        <v>41680</v>
      </c>
      <c r="H6695" t="s">
        <v>7</v>
      </c>
      <c r="I6695" t="s">
        <v>8</v>
      </c>
      <c r="J6695">
        <v>140</v>
      </c>
      <c r="K6695">
        <v>10</v>
      </c>
      <c r="L6695" t="s">
        <v>240</v>
      </c>
      <c r="M6695" t="s">
        <v>258</v>
      </c>
      <c r="N6695" t="s">
        <v>259</v>
      </c>
      <c r="O6695" s="9">
        <f t="shared" si="360"/>
        <v>40</v>
      </c>
      <c r="P6695" s="1">
        <f t="shared" si="361"/>
        <v>7.1428571428571425E-2</v>
      </c>
      <c r="Q6695">
        <f t="shared" si="362"/>
        <v>0.25</v>
      </c>
    </row>
    <row r="6696" spans="2:17" x14ac:dyDescent="0.25">
      <c r="B6696" t="s">
        <v>264</v>
      </c>
      <c r="C6696">
        <v>163902</v>
      </c>
      <c r="D6696">
        <v>1</v>
      </c>
      <c r="E6696">
        <v>1</v>
      </c>
      <c r="F6696">
        <v>3.5</v>
      </c>
      <c r="G6696">
        <v>41717</v>
      </c>
      <c r="H6696" t="s">
        <v>7</v>
      </c>
      <c r="I6696" t="s">
        <v>8</v>
      </c>
      <c r="J6696">
        <v>140</v>
      </c>
      <c r="K6696">
        <v>10</v>
      </c>
      <c r="L6696" t="s">
        <v>240</v>
      </c>
      <c r="M6696" t="s">
        <v>258</v>
      </c>
      <c r="N6696" t="s">
        <v>259</v>
      </c>
      <c r="O6696" s="9">
        <f t="shared" si="360"/>
        <v>40</v>
      </c>
      <c r="P6696" s="1">
        <f t="shared" si="361"/>
        <v>7.1428571428571425E-2</v>
      </c>
      <c r="Q6696">
        <f t="shared" si="362"/>
        <v>0.25</v>
      </c>
    </row>
    <row r="6697" spans="2:17" x14ac:dyDescent="0.25">
      <c r="B6697" t="s">
        <v>264</v>
      </c>
      <c r="C6697">
        <v>171965</v>
      </c>
      <c r="D6697">
        <v>1</v>
      </c>
      <c r="E6697">
        <v>1</v>
      </c>
      <c r="F6697">
        <v>3.5</v>
      </c>
      <c r="G6697">
        <v>41841</v>
      </c>
      <c r="H6697" t="s">
        <v>7</v>
      </c>
      <c r="I6697" t="s">
        <v>8</v>
      </c>
      <c r="J6697">
        <v>140</v>
      </c>
      <c r="K6697">
        <v>10</v>
      </c>
      <c r="L6697" t="s">
        <v>240</v>
      </c>
      <c r="M6697" t="s">
        <v>258</v>
      </c>
      <c r="N6697" t="s">
        <v>259</v>
      </c>
      <c r="O6697" s="9">
        <f t="shared" si="360"/>
        <v>40</v>
      </c>
      <c r="P6697" s="1">
        <f t="shared" si="361"/>
        <v>7.1428571428571425E-2</v>
      </c>
      <c r="Q6697">
        <f t="shared" si="362"/>
        <v>0.25</v>
      </c>
    </row>
    <row r="6698" spans="2:17" x14ac:dyDescent="0.25">
      <c r="B6698" t="s">
        <v>264</v>
      </c>
      <c r="C6698">
        <v>172899</v>
      </c>
      <c r="D6698">
        <v>1</v>
      </c>
      <c r="E6698">
        <v>1</v>
      </c>
      <c r="F6698">
        <v>3.5</v>
      </c>
      <c r="G6698">
        <v>41850</v>
      </c>
      <c r="H6698" t="s">
        <v>7</v>
      </c>
      <c r="I6698" t="s">
        <v>8</v>
      </c>
      <c r="J6698">
        <v>140</v>
      </c>
      <c r="K6698">
        <v>10</v>
      </c>
      <c r="L6698" t="s">
        <v>240</v>
      </c>
      <c r="M6698" t="s">
        <v>258</v>
      </c>
      <c r="N6698" t="s">
        <v>259</v>
      </c>
      <c r="O6698" s="9">
        <f t="shared" si="360"/>
        <v>40</v>
      </c>
      <c r="P6698" s="1">
        <f t="shared" si="361"/>
        <v>7.1428571428571425E-2</v>
      </c>
      <c r="Q6698">
        <f t="shared" si="362"/>
        <v>0.25</v>
      </c>
    </row>
    <row r="6699" spans="2:17" x14ac:dyDescent="0.25">
      <c r="B6699" t="s">
        <v>264</v>
      </c>
      <c r="C6699">
        <v>172968</v>
      </c>
      <c r="D6699">
        <v>1</v>
      </c>
      <c r="E6699">
        <v>1</v>
      </c>
      <c r="F6699">
        <v>3.5</v>
      </c>
      <c r="G6699">
        <v>41850</v>
      </c>
      <c r="H6699" t="s">
        <v>7</v>
      </c>
      <c r="I6699" t="s">
        <v>8</v>
      </c>
      <c r="J6699">
        <v>140</v>
      </c>
      <c r="K6699">
        <v>10</v>
      </c>
      <c r="L6699" t="s">
        <v>240</v>
      </c>
      <c r="M6699" t="s">
        <v>258</v>
      </c>
      <c r="N6699" t="s">
        <v>259</v>
      </c>
      <c r="O6699" s="9">
        <f t="shared" si="360"/>
        <v>40</v>
      </c>
      <c r="P6699" s="1">
        <f t="shared" si="361"/>
        <v>7.1428571428571425E-2</v>
      </c>
      <c r="Q6699">
        <f t="shared" si="362"/>
        <v>0.25</v>
      </c>
    </row>
    <row r="6700" spans="2:17" x14ac:dyDescent="0.25">
      <c r="B6700" t="s">
        <v>264</v>
      </c>
      <c r="C6700">
        <v>181612</v>
      </c>
      <c r="D6700">
        <v>1</v>
      </c>
      <c r="E6700">
        <v>1</v>
      </c>
      <c r="F6700">
        <v>3.5</v>
      </c>
      <c r="G6700">
        <v>41687</v>
      </c>
      <c r="H6700" t="s">
        <v>7</v>
      </c>
      <c r="I6700" t="s">
        <v>8</v>
      </c>
      <c r="J6700">
        <v>140</v>
      </c>
      <c r="K6700">
        <v>10</v>
      </c>
      <c r="L6700" t="s">
        <v>240</v>
      </c>
      <c r="M6700" t="s">
        <v>258</v>
      </c>
      <c r="N6700" t="s">
        <v>259</v>
      </c>
      <c r="O6700" s="9">
        <f t="shared" si="360"/>
        <v>40</v>
      </c>
      <c r="P6700" s="1">
        <f t="shared" si="361"/>
        <v>7.1428571428571425E-2</v>
      </c>
      <c r="Q6700">
        <f t="shared" si="362"/>
        <v>0.25</v>
      </c>
    </row>
    <row r="6701" spans="2:17" x14ac:dyDescent="0.25">
      <c r="B6701" t="s">
        <v>264</v>
      </c>
      <c r="C6701">
        <v>173411</v>
      </c>
      <c r="D6701">
        <v>1</v>
      </c>
      <c r="E6701">
        <v>1</v>
      </c>
      <c r="F6701">
        <v>3.5</v>
      </c>
      <c r="G6701">
        <v>41865</v>
      </c>
      <c r="H6701" t="s">
        <v>7</v>
      </c>
      <c r="I6701" t="s">
        <v>8</v>
      </c>
      <c r="J6701">
        <v>140</v>
      </c>
      <c r="K6701">
        <v>10</v>
      </c>
      <c r="L6701" t="s">
        <v>240</v>
      </c>
      <c r="M6701" t="s">
        <v>258</v>
      </c>
      <c r="N6701" t="s">
        <v>259</v>
      </c>
      <c r="O6701" s="9">
        <f t="shared" si="360"/>
        <v>40</v>
      </c>
      <c r="P6701" s="1">
        <f t="shared" si="361"/>
        <v>7.1428571428571425E-2</v>
      </c>
      <c r="Q6701">
        <f t="shared" si="362"/>
        <v>0.25</v>
      </c>
    </row>
    <row r="6702" spans="2:17" x14ac:dyDescent="0.25">
      <c r="B6702" t="s">
        <v>264</v>
      </c>
      <c r="C6702">
        <v>172420</v>
      </c>
      <c r="D6702">
        <v>1</v>
      </c>
      <c r="E6702">
        <v>1</v>
      </c>
      <c r="F6702">
        <v>3.5</v>
      </c>
      <c r="G6702">
        <v>41822</v>
      </c>
      <c r="H6702" t="s">
        <v>7</v>
      </c>
      <c r="I6702" t="s">
        <v>8</v>
      </c>
      <c r="J6702">
        <v>140</v>
      </c>
      <c r="K6702">
        <v>10</v>
      </c>
      <c r="L6702" t="s">
        <v>240</v>
      </c>
      <c r="M6702" t="s">
        <v>258</v>
      </c>
      <c r="N6702" t="s">
        <v>259</v>
      </c>
      <c r="O6702" s="9">
        <f t="shared" si="360"/>
        <v>40</v>
      </c>
      <c r="P6702" s="1">
        <f t="shared" si="361"/>
        <v>7.1428571428571425E-2</v>
      </c>
      <c r="Q6702">
        <f t="shared" si="362"/>
        <v>0.25</v>
      </c>
    </row>
    <row r="6703" spans="2:17" x14ac:dyDescent="0.25">
      <c r="B6703" t="s">
        <v>264</v>
      </c>
      <c r="C6703">
        <v>167766</v>
      </c>
      <c r="D6703">
        <v>1</v>
      </c>
      <c r="E6703">
        <v>1</v>
      </c>
      <c r="F6703">
        <v>3.5</v>
      </c>
      <c r="G6703">
        <v>41820</v>
      </c>
      <c r="H6703" t="s">
        <v>7</v>
      </c>
      <c r="I6703" t="s">
        <v>8</v>
      </c>
      <c r="J6703">
        <v>140</v>
      </c>
      <c r="K6703">
        <v>10</v>
      </c>
      <c r="L6703" t="s">
        <v>240</v>
      </c>
      <c r="M6703" t="s">
        <v>258</v>
      </c>
      <c r="N6703" t="s">
        <v>259</v>
      </c>
      <c r="O6703" s="9">
        <f t="shared" si="360"/>
        <v>40</v>
      </c>
      <c r="P6703" s="1">
        <f t="shared" si="361"/>
        <v>7.1428571428571425E-2</v>
      </c>
      <c r="Q6703">
        <f t="shared" si="362"/>
        <v>0.25</v>
      </c>
    </row>
    <row r="6704" spans="2:17" x14ac:dyDescent="0.25">
      <c r="B6704" t="s">
        <v>264</v>
      </c>
      <c r="C6704">
        <v>171853</v>
      </c>
      <c r="D6704">
        <v>1</v>
      </c>
      <c r="E6704">
        <v>1</v>
      </c>
      <c r="F6704">
        <v>3.5</v>
      </c>
      <c r="G6704">
        <v>41823</v>
      </c>
      <c r="H6704" t="s">
        <v>7</v>
      </c>
      <c r="I6704" t="s">
        <v>8</v>
      </c>
      <c r="J6704">
        <v>140</v>
      </c>
      <c r="K6704">
        <v>10</v>
      </c>
      <c r="L6704" t="s">
        <v>240</v>
      </c>
      <c r="M6704" t="s">
        <v>258</v>
      </c>
      <c r="N6704" t="s">
        <v>259</v>
      </c>
      <c r="O6704" s="9">
        <f t="shared" si="360"/>
        <v>40</v>
      </c>
      <c r="P6704" s="1">
        <f t="shared" si="361"/>
        <v>7.1428571428571425E-2</v>
      </c>
      <c r="Q6704">
        <f t="shared" si="362"/>
        <v>0.25</v>
      </c>
    </row>
    <row r="6705" spans="2:17" x14ac:dyDescent="0.25">
      <c r="B6705" t="s">
        <v>264</v>
      </c>
      <c r="C6705">
        <v>178855</v>
      </c>
      <c r="D6705">
        <v>1</v>
      </c>
      <c r="E6705">
        <v>1</v>
      </c>
      <c r="F6705">
        <v>3.5</v>
      </c>
      <c r="G6705">
        <v>41825</v>
      </c>
      <c r="H6705" t="s">
        <v>7</v>
      </c>
      <c r="I6705" t="s">
        <v>8</v>
      </c>
      <c r="J6705">
        <v>140</v>
      </c>
      <c r="K6705">
        <v>10</v>
      </c>
      <c r="L6705" t="s">
        <v>240</v>
      </c>
      <c r="M6705" t="s">
        <v>258</v>
      </c>
      <c r="N6705" t="s">
        <v>259</v>
      </c>
      <c r="O6705" s="9">
        <f t="shared" si="360"/>
        <v>40</v>
      </c>
      <c r="P6705" s="1">
        <f t="shared" si="361"/>
        <v>7.1428571428571425E-2</v>
      </c>
      <c r="Q6705">
        <f t="shared" si="362"/>
        <v>0.25</v>
      </c>
    </row>
    <row r="6706" spans="2:17" x14ac:dyDescent="0.25">
      <c r="B6706" t="s">
        <v>264</v>
      </c>
      <c r="C6706">
        <v>172244</v>
      </c>
      <c r="D6706">
        <v>1</v>
      </c>
      <c r="E6706">
        <v>1</v>
      </c>
      <c r="F6706">
        <v>3.5</v>
      </c>
      <c r="G6706">
        <v>41827</v>
      </c>
      <c r="H6706" t="s">
        <v>7</v>
      </c>
      <c r="I6706" t="s">
        <v>8</v>
      </c>
      <c r="J6706">
        <v>140</v>
      </c>
      <c r="K6706">
        <v>10</v>
      </c>
      <c r="L6706" t="s">
        <v>240</v>
      </c>
      <c r="M6706" t="s">
        <v>258</v>
      </c>
      <c r="N6706" t="s">
        <v>259</v>
      </c>
      <c r="O6706" s="9">
        <f t="shared" si="360"/>
        <v>40</v>
      </c>
      <c r="P6706" s="1">
        <f t="shared" si="361"/>
        <v>7.1428571428571425E-2</v>
      </c>
      <c r="Q6706">
        <f t="shared" si="362"/>
        <v>0.25</v>
      </c>
    </row>
    <row r="6707" spans="2:17" x14ac:dyDescent="0.25">
      <c r="B6707" t="s">
        <v>264</v>
      </c>
      <c r="C6707">
        <v>173555</v>
      </c>
      <c r="D6707">
        <v>1</v>
      </c>
      <c r="E6707">
        <v>1</v>
      </c>
      <c r="F6707">
        <v>3.5</v>
      </c>
      <c r="G6707">
        <v>41829</v>
      </c>
      <c r="H6707" t="s">
        <v>7</v>
      </c>
      <c r="I6707" t="s">
        <v>8</v>
      </c>
      <c r="J6707">
        <v>140</v>
      </c>
      <c r="K6707">
        <v>10</v>
      </c>
      <c r="L6707" t="s">
        <v>240</v>
      </c>
      <c r="M6707" t="s">
        <v>258</v>
      </c>
      <c r="N6707" t="s">
        <v>259</v>
      </c>
      <c r="O6707" s="9">
        <f t="shared" si="360"/>
        <v>40</v>
      </c>
      <c r="P6707" s="1">
        <f t="shared" si="361"/>
        <v>7.1428571428571425E-2</v>
      </c>
      <c r="Q6707">
        <f t="shared" si="362"/>
        <v>0.25</v>
      </c>
    </row>
    <row r="6708" spans="2:17" x14ac:dyDescent="0.25">
      <c r="B6708" t="s">
        <v>264</v>
      </c>
      <c r="C6708">
        <v>173606</v>
      </c>
      <c r="D6708">
        <v>1</v>
      </c>
      <c r="E6708">
        <v>1</v>
      </c>
      <c r="F6708">
        <v>3.5</v>
      </c>
      <c r="G6708">
        <v>41835</v>
      </c>
      <c r="H6708" t="s">
        <v>7</v>
      </c>
      <c r="I6708" t="s">
        <v>8</v>
      </c>
      <c r="J6708">
        <v>140</v>
      </c>
      <c r="K6708">
        <v>10</v>
      </c>
      <c r="L6708" t="s">
        <v>240</v>
      </c>
      <c r="M6708" t="s">
        <v>258</v>
      </c>
      <c r="N6708" t="s">
        <v>259</v>
      </c>
      <c r="O6708" s="9">
        <f t="shared" si="360"/>
        <v>40</v>
      </c>
      <c r="P6708" s="1">
        <f t="shared" si="361"/>
        <v>7.1428571428571425E-2</v>
      </c>
      <c r="Q6708">
        <f t="shared" si="362"/>
        <v>0.25</v>
      </c>
    </row>
    <row r="6709" spans="2:17" x14ac:dyDescent="0.25">
      <c r="B6709" t="s">
        <v>264</v>
      </c>
      <c r="C6709">
        <v>173205</v>
      </c>
      <c r="D6709">
        <v>1</v>
      </c>
      <c r="E6709">
        <v>1</v>
      </c>
      <c r="F6709">
        <v>3.5</v>
      </c>
      <c r="G6709">
        <v>41837</v>
      </c>
      <c r="H6709" t="s">
        <v>7</v>
      </c>
      <c r="I6709" t="s">
        <v>8</v>
      </c>
      <c r="J6709">
        <v>140</v>
      </c>
      <c r="K6709">
        <v>10</v>
      </c>
      <c r="L6709" t="s">
        <v>240</v>
      </c>
      <c r="M6709" t="s">
        <v>258</v>
      </c>
      <c r="N6709" t="s">
        <v>259</v>
      </c>
      <c r="O6709" s="9">
        <f t="shared" si="360"/>
        <v>40</v>
      </c>
      <c r="P6709" s="1">
        <f t="shared" si="361"/>
        <v>7.1428571428571425E-2</v>
      </c>
      <c r="Q6709">
        <f t="shared" si="362"/>
        <v>0.25</v>
      </c>
    </row>
    <row r="6710" spans="2:17" x14ac:dyDescent="0.25">
      <c r="B6710" t="s">
        <v>264</v>
      </c>
      <c r="C6710">
        <v>181801</v>
      </c>
      <c r="D6710">
        <v>1</v>
      </c>
      <c r="E6710">
        <v>1</v>
      </c>
      <c r="F6710">
        <v>3.5</v>
      </c>
      <c r="G6710">
        <v>41891</v>
      </c>
      <c r="H6710" t="s">
        <v>7</v>
      </c>
      <c r="I6710" t="s">
        <v>8</v>
      </c>
      <c r="J6710">
        <v>140</v>
      </c>
      <c r="K6710">
        <v>10</v>
      </c>
      <c r="L6710" t="s">
        <v>240</v>
      </c>
      <c r="M6710" t="s">
        <v>258</v>
      </c>
      <c r="N6710" t="s">
        <v>259</v>
      </c>
      <c r="O6710" s="9">
        <f t="shared" si="360"/>
        <v>40</v>
      </c>
      <c r="P6710" s="1">
        <f t="shared" si="361"/>
        <v>7.1428571428571425E-2</v>
      </c>
      <c r="Q6710">
        <f t="shared" si="362"/>
        <v>0.25</v>
      </c>
    </row>
    <row r="6711" spans="2:17" x14ac:dyDescent="0.25">
      <c r="B6711" t="s">
        <v>264</v>
      </c>
      <c r="C6711">
        <v>179320</v>
      </c>
      <c r="D6711">
        <v>1</v>
      </c>
      <c r="E6711">
        <v>1</v>
      </c>
      <c r="F6711">
        <v>3.5</v>
      </c>
      <c r="G6711">
        <v>42088</v>
      </c>
      <c r="H6711" t="s">
        <v>7</v>
      </c>
      <c r="I6711" t="s">
        <v>8</v>
      </c>
      <c r="J6711">
        <v>140</v>
      </c>
      <c r="K6711">
        <v>10</v>
      </c>
      <c r="L6711" t="s">
        <v>240</v>
      </c>
      <c r="M6711" t="s">
        <v>258</v>
      </c>
      <c r="N6711" t="s">
        <v>259</v>
      </c>
      <c r="O6711" s="9">
        <f t="shared" si="360"/>
        <v>40</v>
      </c>
      <c r="P6711" s="1">
        <f t="shared" si="361"/>
        <v>7.1428571428571425E-2</v>
      </c>
      <c r="Q6711">
        <f t="shared" si="362"/>
        <v>0.25</v>
      </c>
    </row>
    <row r="6712" spans="2:17" x14ac:dyDescent="0.25">
      <c r="B6712" t="s">
        <v>264</v>
      </c>
      <c r="C6712">
        <v>180021</v>
      </c>
      <c r="D6712">
        <v>1</v>
      </c>
      <c r="E6712">
        <v>1</v>
      </c>
      <c r="F6712">
        <v>3.5</v>
      </c>
      <c r="G6712">
        <v>42107</v>
      </c>
      <c r="H6712" t="s">
        <v>7</v>
      </c>
      <c r="I6712" t="s">
        <v>8</v>
      </c>
      <c r="J6712">
        <v>140</v>
      </c>
      <c r="K6712">
        <v>10</v>
      </c>
      <c r="L6712" t="s">
        <v>240</v>
      </c>
      <c r="M6712" t="s">
        <v>258</v>
      </c>
      <c r="N6712" t="s">
        <v>259</v>
      </c>
      <c r="O6712" s="9">
        <f t="shared" si="360"/>
        <v>40</v>
      </c>
      <c r="P6712" s="1">
        <f t="shared" si="361"/>
        <v>7.1428571428571425E-2</v>
      </c>
      <c r="Q6712">
        <f t="shared" si="362"/>
        <v>0.25</v>
      </c>
    </row>
    <row r="6713" spans="2:17" x14ac:dyDescent="0.25">
      <c r="B6713" t="s">
        <v>264</v>
      </c>
      <c r="C6713">
        <v>180021</v>
      </c>
      <c r="D6713">
        <v>1</v>
      </c>
      <c r="E6713">
        <v>1</v>
      </c>
      <c r="F6713">
        <v>3.5</v>
      </c>
      <c r="G6713">
        <v>42107</v>
      </c>
      <c r="H6713" t="s">
        <v>7</v>
      </c>
      <c r="I6713" t="s">
        <v>8</v>
      </c>
      <c r="J6713">
        <v>140</v>
      </c>
      <c r="K6713">
        <v>10</v>
      </c>
      <c r="L6713" t="s">
        <v>240</v>
      </c>
      <c r="M6713" t="s">
        <v>258</v>
      </c>
      <c r="N6713" t="s">
        <v>259</v>
      </c>
      <c r="O6713" s="9">
        <f t="shared" si="360"/>
        <v>40</v>
      </c>
      <c r="P6713" s="1">
        <f t="shared" si="361"/>
        <v>7.1428571428571425E-2</v>
      </c>
      <c r="Q6713">
        <f t="shared" si="362"/>
        <v>0.25</v>
      </c>
    </row>
    <row r="6714" spans="2:17" x14ac:dyDescent="0.25">
      <c r="B6714" t="s">
        <v>264</v>
      </c>
      <c r="C6714">
        <v>185582</v>
      </c>
      <c r="D6714">
        <v>1</v>
      </c>
      <c r="E6714">
        <v>1</v>
      </c>
      <c r="F6714">
        <v>3.5</v>
      </c>
      <c r="G6714">
        <v>42186</v>
      </c>
      <c r="H6714" t="s">
        <v>7</v>
      </c>
      <c r="I6714" t="s">
        <v>8</v>
      </c>
      <c r="J6714">
        <v>140</v>
      </c>
      <c r="K6714">
        <v>10</v>
      </c>
      <c r="L6714" t="s">
        <v>240</v>
      </c>
      <c r="M6714" t="s">
        <v>258</v>
      </c>
      <c r="N6714" t="s">
        <v>259</v>
      </c>
      <c r="O6714" s="9">
        <f t="shared" si="360"/>
        <v>40</v>
      </c>
      <c r="P6714" s="1">
        <f t="shared" si="361"/>
        <v>7.1428571428571425E-2</v>
      </c>
      <c r="Q6714">
        <f t="shared" si="362"/>
        <v>0.25</v>
      </c>
    </row>
    <row r="6715" spans="2:17" x14ac:dyDescent="0.25">
      <c r="B6715" t="s">
        <v>264</v>
      </c>
      <c r="C6715">
        <v>184116</v>
      </c>
      <c r="D6715">
        <v>1</v>
      </c>
      <c r="E6715">
        <v>1</v>
      </c>
      <c r="F6715">
        <v>3.5</v>
      </c>
      <c r="G6715">
        <v>42310</v>
      </c>
      <c r="H6715" t="s">
        <v>7</v>
      </c>
      <c r="I6715" t="s">
        <v>8</v>
      </c>
      <c r="J6715">
        <v>140</v>
      </c>
      <c r="K6715">
        <v>10</v>
      </c>
      <c r="L6715" t="s">
        <v>240</v>
      </c>
      <c r="M6715" t="s">
        <v>258</v>
      </c>
      <c r="N6715" t="s">
        <v>259</v>
      </c>
      <c r="O6715" s="9">
        <f t="shared" ref="O6715:O6778" si="363">J6715/F6715</f>
        <v>40</v>
      </c>
      <c r="P6715" s="1">
        <f t="shared" ref="P6715:P6778" si="364">K6715/J6715</f>
        <v>7.1428571428571425E-2</v>
      </c>
      <c r="Q6715">
        <f t="shared" si="362"/>
        <v>0.25</v>
      </c>
    </row>
    <row r="6716" spans="2:17" x14ac:dyDescent="0.25">
      <c r="B6716" t="s">
        <v>264</v>
      </c>
      <c r="C6716">
        <v>186329</v>
      </c>
      <c r="D6716">
        <v>1</v>
      </c>
      <c r="E6716">
        <v>1</v>
      </c>
      <c r="F6716">
        <v>3.5</v>
      </c>
      <c r="G6716">
        <v>42331</v>
      </c>
      <c r="H6716" t="s">
        <v>7</v>
      </c>
      <c r="I6716" t="s">
        <v>8</v>
      </c>
      <c r="J6716">
        <v>140</v>
      </c>
      <c r="K6716">
        <v>10</v>
      </c>
      <c r="L6716" t="s">
        <v>240</v>
      </c>
      <c r="M6716" t="s">
        <v>258</v>
      </c>
      <c r="N6716" t="s">
        <v>259</v>
      </c>
      <c r="O6716" s="9">
        <f t="shared" si="363"/>
        <v>40</v>
      </c>
      <c r="P6716" s="1">
        <f t="shared" si="364"/>
        <v>7.1428571428571425E-2</v>
      </c>
      <c r="Q6716">
        <f t="shared" ref="Q6716:Q6779" si="365">F6716*P6716</f>
        <v>0.25</v>
      </c>
    </row>
    <row r="6717" spans="2:17" x14ac:dyDescent="0.25">
      <c r="B6717" t="s">
        <v>264</v>
      </c>
      <c r="C6717">
        <v>178929</v>
      </c>
      <c r="D6717">
        <v>1</v>
      </c>
      <c r="E6717">
        <v>1</v>
      </c>
      <c r="F6717">
        <v>3</v>
      </c>
      <c r="G6717">
        <v>41815</v>
      </c>
      <c r="H6717" t="s">
        <v>5</v>
      </c>
      <c r="I6717" t="s">
        <v>6</v>
      </c>
      <c r="J6717">
        <v>126</v>
      </c>
      <c r="K6717">
        <v>9</v>
      </c>
      <c r="L6717" t="s">
        <v>240</v>
      </c>
      <c r="M6717" t="s">
        <v>5</v>
      </c>
      <c r="N6717" t="s">
        <v>259</v>
      </c>
      <c r="O6717" s="9">
        <f t="shared" si="363"/>
        <v>42</v>
      </c>
      <c r="P6717" s="1">
        <f t="shared" si="364"/>
        <v>7.1428571428571425E-2</v>
      </c>
      <c r="Q6717">
        <f t="shared" si="365"/>
        <v>0.21428571428571427</v>
      </c>
    </row>
    <row r="6718" spans="2:17" x14ac:dyDescent="0.25">
      <c r="B6718" t="s">
        <v>264</v>
      </c>
      <c r="C6718">
        <v>171732</v>
      </c>
      <c r="D6718">
        <v>1</v>
      </c>
      <c r="E6718">
        <v>1</v>
      </c>
      <c r="F6718">
        <v>3</v>
      </c>
      <c r="G6718">
        <v>41823</v>
      </c>
      <c r="H6718" t="s">
        <v>5</v>
      </c>
      <c r="I6718" t="s">
        <v>6</v>
      </c>
      <c r="J6718">
        <v>126</v>
      </c>
      <c r="K6718">
        <v>9</v>
      </c>
      <c r="L6718" t="s">
        <v>240</v>
      </c>
      <c r="M6718" t="s">
        <v>5</v>
      </c>
      <c r="N6718" t="s">
        <v>259</v>
      </c>
      <c r="O6718" s="9">
        <f t="shared" si="363"/>
        <v>42</v>
      </c>
      <c r="P6718" s="1">
        <f t="shared" si="364"/>
        <v>7.1428571428571425E-2</v>
      </c>
      <c r="Q6718">
        <f t="shared" si="365"/>
        <v>0.21428571428571427</v>
      </c>
    </row>
    <row r="6719" spans="2:17" x14ac:dyDescent="0.25">
      <c r="B6719" t="s">
        <v>264</v>
      </c>
      <c r="C6719">
        <v>189436</v>
      </c>
      <c r="D6719">
        <v>1</v>
      </c>
      <c r="E6719">
        <v>1</v>
      </c>
      <c r="F6719">
        <v>2.5</v>
      </c>
      <c r="G6719">
        <v>42081</v>
      </c>
      <c r="H6719" t="s">
        <v>7</v>
      </c>
      <c r="I6719" t="s">
        <v>8</v>
      </c>
      <c r="J6719">
        <v>112</v>
      </c>
      <c r="K6719">
        <v>8</v>
      </c>
      <c r="L6719" t="s">
        <v>240</v>
      </c>
      <c r="M6719" t="s">
        <v>258</v>
      </c>
      <c r="N6719" t="s">
        <v>259</v>
      </c>
      <c r="O6719" s="9">
        <f t="shared" si="363"/>
        <v>44.8</v>
      </c>
      <c r="P6719" s="1">
        <f t="shared" si="364"/>
        <v>7.1428571428571425E-2</v>
      </c>
      <c r="Q6719">
        <f t="shared" si="365"/>
        <v>0.17857142857142855</v>
      </c>
    </row>
    <row r="6720" spans="2:17" x14ac:dyDescent="0.25">
      <c r="B6720" t="s">
        <v>264</v>
      </c>
      <c r="C6720">
        <v>170315</v>
      </c>
      <c r="D6720">
        <v>1</v>
      </c>
      <c r="E6720">
        <v>1</v>
      </c>
      <c r="F6720">
        <v>2.5</v>
      </c>
      <c r="G6720">
        <v>42227</v>
      </c>
      <c r="H6720" t="s">
        <v>5</v>
      </c>
      <c r="I6720" t="s">
        <v>6</v>
      </c>
      <c r="J6720">
        <v>112</v>
      </c>
      <c r="K6720">
        <v>8</v>
      </c>
      <c r="L6720" t="s">
        <v>240</v>
      </c>
      <c r="M6720" t="s">
        <v>5</v>
      </c>
      <c r="N6720" t="s">
        <v>259</v>
      </c>
      <c r="O6720" s="9">
        <f t="shared" si="363"/>
        <v>44.8</v>
      </c>
      <c r="P6720" s="1">
        <f t="shared" si="364"/>
        <v>7.1428571428571425E-2</v>
      </c>
      <c r="Q6720">
        <f t="shared" si="365"/>
        <v>0.17857142857142855</v>
      </c>
    </row>
    <row r="6721" spans="2:17" x14ac:dyDescent="0.25">
      <c r="B6721" t="s">
        <v>264</v>
      </c>
      <c r="C6721">
        <v>166826</v>
      </c>
      <c r="D6721">
        <v>1</v>
      </c>
      <c r="E6721">
        <v>1</v>
      </c>
      <c r="F6721">
        <v>3</v>
      </c>
      <c r="G6721">
        <v>41661</v>
      </c>
      <c r="H6721" t="s">
        <v>7</v>
      </c>
      <c r="I6721" t="s">
        <v>8</v>
      </c>
      <c r="J6721">
        <v>140</v>
      </c>
      <c r="K6721">
        <v>10</v>
      </c>
      <c r="L6721" t="s">
        <v>240</v>
      </c>
      <c r="M6721" t="s">
        <v>258</v>
      </c>
      <c r="N6721" t="s">
        <v>259</v>
      </c>
      <c r="O6721" s="9">
        <f t="shared" si="363"/>
        <v>46.666666666666664</v>
      </c>
      <c r="P6721" s="1">
        <f t="shared" si="364"/>
        <v>7.1428571428571425E-2</v>
      </c>
      <c r="Q6721">
        <f t="shared" si="365"/>
        <v>0.21428571428571427</v>
      </c>
    </row>
    <row r="6722" spans="2:17" x14ac:dyDescent="0.25">
      <c r="B6722" t="s">
        <v>264</v>
      </c>
      <c r="C6722">
        <v>178944</v>
      </c>
      <c r="D6722">
        <v>1</v>
      </c>
      <c r="E6722">
        <v>1</v>
      </c>
      <c r="F6722">
        <v>2</v>
      </c>
      <c r="G6722">
        <v>41814</v>
      </c>
      <c r="H6722" t="s">
        <v>5</v>
      </c>
      <c r="I6722" t="s">
        <v>6</v>
      </c>
      <c r="J6722">
        <v>112</v>
      </c>
      <c r="K6722">
        <v>8</v>
      </c>
      <c r="L6722" t="s">
        <v>240</v>
      </c>
      <c r="M6722" t="s">
        <v>5</v>
      </c>
      <c r="N6722" t="s">
        <v>259</v>
      </c>
      <c r="O6722" s="9">
        <f t="shared" si="363"/>
        <v>56</v>
      </c>
      <c r="P6722" s="1">
        <f t="shared" si="364"/>
        <v>7.1428571428571425E-2</v>
      </c>
      <c r="Q6722">
        <f t="shared" si="365"/>
        <v>0.14285714285714285</v>
      </c>
    </row>
    <row r="6723" spans="2:17" x14ac:dyDescent="0.25">
      <c r="B6723" t="s">
        <v>264</v>
      </c>
      <c r="C6723">
        <v>178650</v>
      </c>
      <c r="D6723">
        <v>1</v>
      </c>
      <c r="E6723">
        <v>1</v>
      </c>
      <c r="F6723">
        <v>1.5</v>
      </c>
      <c r="G6723">
        <v>41803</v>
      </c>
      <c r="H6723" t="s">
        <v>7</v>
      </c>
      <c r="I6723" t="s">
        <v>8</v>
      </c>
      <c r="J6723">
        <v>112</v>
      </c>
      <c r="K6723">
        <v>8</v>
      </c>
      <c r="L6723" t="s">
        <v>240</v>
      </c>
      <c r="M6723" t="s">
        <v>258</v>
      </c>
      <c r="N6723" t="s">
        <v>259</v>
      </c>
      <c r="O6723" s="9">
        <f t="shared" si="363"/>
        <v>74.666666666666671</v>
      </c>
      <c r="P6723" s="1">
        <f t="shared" si="364"/>
        <v>7.1428571428571425E-2</v>
      </c>
      <c r="Q6723">
        <f t="shared" si="365"/>
        <v>0.10714285714285714</v>
      </c>
    </row>
    <row r="6724" spans="2:17" x14ac:dyDescent="0.25">
      <c r="B6724" t="s">
        <v>264</v>
      </c>
      <c r="C6724">
        <v>173843</v>
      </c>
      <c r="D6724">
        <v>1</v>
      </c>
      <c r="E6724">
        <v>1</v>
      </c>
      <c r="F6724">
        <v>2</v>
      </c>
      <c r="G6724">
        <v>41864</v>
      </c>
      <c r="H6724" t="s">
        <v>5</v>
      </c>
      <c r="I6724" t="s">
        <v>6</v>
      </c>
      <c r="J6724">
        <v>154</v>
      </c>
      <c r="K6724">
        <v>11</v>
      </c>
      <c r="L6724" t="s">
        <v>240</v>
      </c>
      <c r="M6724" t="s">
        <v>5</v>
      </c>
      <c r="N6724" t="s">
        <v>259</v>
      </c>
      <c r="O6724" s="9">
        <f t="shared" si="363"/>
        <v>77</v>
      </c>
      <c r="P6724" s="1">
        <f t="shared" si="364"/>
        <v>7.1428571428571425E-2</v>
      </c>
      <c r="Q6724">
        <f t="shared" si="365"/>
        <v>0.14285714285714285</v>
      </c>
    </row>
    <row r="6725" spans="2:17" x14ac:dyDescent="0.25">
      <c r="B6725" t="s">
        <v>264</v>
      </c>
      <c r="C6725">
        <v>160074</v>
      </c>
      <c r="D6725">
        <v>2</v>
      </c>
      <c r="E6725">
        <v>2</v>
      </c>
      <c r="F6725">
        <v>6</v>
      </c>
      <c r="G6725">
        <v>41534</v>
      </c>
      <c r="H6725" t="s">
        <v>5</v>
      </c>
      <c r="I6725" t="s">
        <v>8</v>
      </c>
      <c r="J6725">
        <v>141</v>
      </c>
      <c r="K6725">
        <v>10</v>
      </c>
      <c r="L6725" t="s">
        <v>239</v>
      </c>
      <c r="M6725" t="s">
        <v>5</v>
      </c>
      <c r="N6725" t="s">
        <v>259</v>
      </c>
      <c r="O6725" s="9">
        <f t="shared" si="363"/>
        <v>23.5</v>
      </c>
      <c r="P6725" s="1">
        <f t="shared" si="364"/>
        <v>7.0921985815602842E-2</v>
      </c>
      <c r="Q6725">
        <f t="shared" si="365"/>
        <v>0.42553191489361708</v>
      </c>
    </row>
    <row r="6726" spans="2:17" x14ac:dyDescent="0.25">
      <c r="B6726" t="s">
        <v>264</v>
      </c>
      <c r="C6726">
        <v>184109</v>
      </c>
      <c r="D6726">
        <v>1</v>
      </c>
      <c r="E6726">
        <v>1</v>
      </c>
      <c r="F6726">
        <v>3</v>
      </c>
      <c r="G6726">
        <v>42305</v>
      </c>
      <c r="H6726" t="s">
        <v>5</v>
      </c>
      <c r="I6726" t="s">
        <v>6</v>
      </c>
      <c r="J6726">
        <v>127</v>
      </c>
      <c r="K6726">
        <v>9</v>
      </c>
      <c r="L6726" t="s">
        <v>240</v>
      </c>
      <c r="M6726" t="s">
        <v>5</v>
      </c>
      <c r="N6726" t="s">
        <v>259</v>
      </c>
      <c r="O6726" s="9">
        <f t="shared" si="363"/>
        <v>42.333333333333336</v>
      </c>
      <c r="P6726" s="1">
        <f t="shared" si="364"/>
        <v>7.0866141732283464E-2</v>
      </c>
      <c r="Q6726">
        <f t="shared" si="365"/>
        <v>0.2125984251968504</v>
      </c>
    </row>
    <row r="6727" spans="2:17" x14ac:dyDescent="0.25">
      <c r="B6727" t="s">
        <v>264</v>
      </c>
      <c r="C6727">
        <v>183677</v>
      </c>
      <c r="D6727">
        <v>1</v>
      </c>
      <c r="E6727">
        <v>1</v>
      </c>
      <c r="F6727">
        <v>2</v>
      </c>
      <c r="G6727">
        <v>42303</v>
      </c>
      <c r="H6727" t="s">
        <v>5</v>
      </c>
      <c r="I6727" t="s">
        <v>6</v>
      </c>
      <c r="J6727">
        <v>127</v>
      </c>
      <c r="K6727">
        <v>9</v>
      </c>
      <c r="L6727" t="s">
        <v>240</v>
      </c>
      <c r="M6727" t="s">
        <v>5</v>
      </c>
      <c r="N6727" t="s">
        <v>259</v>
      </c>
      <c r="O6727" s="9">
        <f t="shared" si="363"/>
        <v>63.5</v>
      </c>
      <c r="P6727" s="1">
        <f t="shared" si="364"/>
        <v>7.0866141732283464E-2</v>
      </c>
      <c r="Q6727">
        <f t="shared" si="365"/>
        <v>0.14173228346456693</v>
      </c>
    </row>
    <row r="6728" spans="2:17" x14ac:dyDescent="0.25">
      <c r="B6728" t="s">
        <v>264</v>
      </c>
      <c r="C6728">
        <v>171331</v>
      </c>
      <c r="D6728">
        <v>2</v>
      </c>
      <c r="E6728">
        <v>1</v>
      </c>
      <c r="F6728">
        <v>12.5</v>
      </c>
      <c r="G6728">
        <v>41816</v>
      </c>
      <c r="H6728" t="s">
        <v>7</v>
      </c>
      <c r="I6728" t="s">
        <v>8</v>
      </c>
      <c r="J6728">
        <v>240</v>
      </c>
      <c r="K6728">
        <v>17</v>
      </c>
      <c r="L6728" t="s">
        <v>239</v>
      </c>
      <c r="M6728" t="s">
        <v>258</v>
      </c>
      <c r="N6728" t="s">
        <v>259</v>
      </c>
      <c r="O6728" s="9">
        <f t="shared" si="363"/>
        <v>19.2</v>
      </c>
      <c r="P6728" s="1">
        <f t="shared" si="364"/>
        <v>7.0833333333333331E-2</v>
      </c>
      <c r="Q6728">
        <f t="shared" si="365"/>
        <v>0.88541666666666663</v>
      </c>
    </row>
    <row r="6729" spans="2:17" x14ac:dyDescent="0.25">
      <c r="B6729" t="s">
        <v>264</v>
      </c>
      <c r="C6729">
        <v>182196</v>
      </c>
      <c r="D6729">
        <v>1</v>
      </c>
      <c r="E6729">
        <v>1</v>
      </c>
      <c r="F6729">
        <v>5</v>
      </c>
      <c r="G6729">
        <v>41891</v>
      </c>
      <c r="H6729" t="s">
        <v>7</v>
      </c>
      <c r="I6729" t="s">
        <v>8</v>
      </c>
      <c r="J6729">
        <v>240</v>
      </c>
      <c r="K6729">
        <v>17</v>
      </c>
      <c r="L6729" t="s">
        <v>240</v>
      </c>
      <c r="M6729" t="s">
        <v>258</v>
      </c>
      <c r="N6729" t="s">
        <v>259</v>
      </c>
      <c r="O6729" s="9">
        <f t="shared" si="363"/>
        <v>48</v>
      </c>
      <c r="P6729" s="1">
        <f t="shared" si="364"/>
        <v>7.0833333333333331E-2</v>
      </c>
      <c r="Q6729">
        <f t="shared" si="365"/>
        <v>0.35416666666666663</v>
      </c>
    </row>
    <row r="6730" spans="2:17" x14ac:dyDescent="0.25">
      <c r="B6730" t="s">
        <v>264</v>
      </c>
      <c r="C6730">
        <v>183190</v>
      </c>
      <c r="D6730">
        <v>2</v>
      </c>
      <c r="E6730">
        <v>2</v>
      </c>
      <c r="F6730">
        <v>8</v>
      </c>
      <c r="G6730">
        <v>42312</v>
      </c>
      <c r="H6730" t="s">
        <v>7</v>
      </c>
      <c r="I6730" t="s">
        <v>8</v>
      </c>
      <c r="J6730">
        <v>99</v>
      </c>
      <c r="K6730">
        <v>7</v>
      </c>
      <c r="L6730" t="s">
        <v>239</v>
      </c>
      <c r="M6730" t="s">
        <v>258</v>
      </c>
      <c r="N6730" t="s">
        <v>259</v>
      </c>
      <c r="O6730" s="9">
        <f t="shared" si="363"/>
        <v>12.375</v>
      </c>
      <c r="P6730" s="1">
        <f t="shared" si="364"/>
        <v>7.0707070707070704E-2</v>
      </c>
      <c r="Q6730">
        <f t="shared" si="365"/>
        <v>0.56565656565656564</v>
      </c>
    </row>
    <row r="6731" spans="2:17" x14ac:dyDescent="0.25">
      <c r="B6731" t="s">
        <v>264</v>
      </c>
      <c r="C6731">
        <v>185500</v>
      </c>
      <c r="D6731">
        <v>2</v>
      </c>
      <c r="E6731">
        <v>1</v>
      </c>
      <c r="F6731">
        <v>7.5</v>
      </c>
      <c r="G6731">
        <v>42171</v>
      </c>
      <c r="H6731" t="s">
        <v>7</v>
      </c>
      <c r="I6731" t="s">
        <v>8</v>
      </c>
      <c r="J6731">
        <v>99</v>
      </c>
      <c r="K6731">
        <v>7</v>
      </c>
      <c r="L6731" t="s">
        <v>239</v>
      </c>
      <c r="M6731" t="s">
        <v>258</v>
      </c>
      <c r="N6731" t="s">
        <v>259</v>
      </c>
      <c r="O6731" s="9">
        <f t="shared" si="363"/>
        <v>13.2</v>
      </c>
      <c r="P6731" s="1">
        <f t="shared" si="364"/>
        <v>7.0707070707070704E-2</v>
      </c>
      <c r="Q6731">
        <f t="shared" si="365"/>
        <v>0.53030303030303028</v>
      </c>
    </row>
    <row r="6732" spans="2:17" x14ac:dyDescent="0.25">
      <c r="B6732" t="s">
        <v>264</v>
      </c>
      <c r="C6732">
        <v>183736</v>
      </c>
      <c r="D6732">
        <v>2</v>
      </c>
      <c r="E6732">
        <v>2</v>
      </c>
      <c r="F6732">
        <v>7.5</v>
      </c>
      <c r="G6732">
        <v>42332</v>
      </c>
      <c r="H6732" t="s">
        <v>7</v>
      </c>
      <c r="I6732" t="s">
        <v>8</v>
      </c>
      <c r="J6732">
        <v>99</v>
      </c>
      <c r="K6732">
        <v>7</v>
      </c>
      <c r="L6732" t="s">
        <v>239</v>
      </c>
      <c r="M6732" t="s">
        <v>258</v>
      </c>
      <c r="N6732" t="s">
        <v>259</v>
      </c>
      <c r="O6732" s="9">
        <f t="shared" si="363"/>
        <v>13.2</v>
      </c>
      <c r="P6732" s="1">
        <f t="shared" si="364"/>
        <v>7.0707070707070704E-2</v>
      </c>
      <c r="Q6732">
        <f t="shared" si="365"/>
        <v>0.53030303030303028</v>
      </c>
    </row>
    <row r="6733" spans="2:17" x14ac:dyDescent="0.25">
      <c r="B6733" t="s">
        <v>264</v>
      </c>
      <c r="C6733">
        <v>158183</v>
      </c>
      <c r="D6733">
        <v>1</v>
      </c>
      <c r="E6733">
        <v>1</v>
      </c>
      <c r="F6733">
        <v>4</v>
      </c>
      <c r="G6733">
        <v>41551</v>
      </c>
      <c r="H6733" t="s">
        <v>7</v>
      </c>
      <c r="I6733" t="s">
        <v>8</v>
      </c>
      <c r="J6733">
        <v>99</v>
      </c>
      <c r="K6733">
        <v>7</v>
      </c>
      <c r="L6733" t="s">
        <v>240</v>
      </c>
      <c r="M6733" t="s">
        <v>258</v>
      </c>
      <c r="N6733" t="s">
        <v>259</v>
      </c>
      <c r="O6733" s="9">
        <f t="shared" si="363"/>
        <v>24.75</v>
      </c>
      <c r="P6733" s="1">
        <f t="shared" si="364"/>
        <v>7.0707070707070704E-2</v>
      </c>
      <c r="Q6733">
        <f t="shared" si="365"/>
        <v>0.28282828282828282</v>
      </c>
    </row>
    <row r="6734" spans="2:17" x14ac:dyDescent="0.25">
      <c r="B6734" t="s">
        <v>264</v>
      </c>
      <c r="C6734">
        <v>167602</v>
      </c>
      <c r="D6734">
        <v>1</v>
      </c>
      <c r="E6734">
        <v>1</v>
      </c>
      <c r="F6734">
        <v>4</v>
      </c>
      <c r="G6734">
        <v>41745</v>
      </c>
      <c r="H6734" t="s">
        <v>7</v>
      </c>
      <c r="I6734" t="s">
        <v>8</v>
      </c>
      <c r="J6734">
        <v>99</v>
      </c>
      <c r="K6734">
        <v>7</v>
      </c>
      <c r="L6734" t="s">
        <v>240</v>
      </c>
      <c r="M6734" t="s">
        <v>258</v>
      </c>
      <c r="N6734" t="s">
        <v>259</v>
      </c>
      <c r="O6734" s="9">
        <f t="shared" si="363"/>
        <v>24.75</v>
      </c>
      <c r="P6734" s="1">
        <f t="shared" si="364"/>
        <v>7.0707070707070704E-2</v>
      </c>
      <c r="Q6734">
        <f t="shared" si="365"/>
        <v>0.28282828282828282</v>
      </c>
    </row>
    <row r="6735" spans="2:17" x14ac:dyDescent="0.25">
      <c r="B6735" t="s">
        <v>264</v>
      </c>
      <c r="C6735">
        <v>164478</v>
      </c>
      <c r="D6735">
        <v>1</v>
      </c>
      <c r="E6735">
        <v>1</v>
      </c>
      <c r="F6735">
        <v>3</v>
      </c>
      <c r="G6735">
        <v>41648</v>
      </c>
      <c r="H6735" t="s">
        <v>7</v>
      </c>
      <c r="I6735" t="s">
        <v>8</v>
      </c>
      <c r="J6735">
        <v>99</v>
      </c>
      <c r="K6735">
        <v>7</v>
      </c>
      <c r="L6735" t="s">
        <v>240</v>
      </c>
      <c r="M6735" t="s">
        <v>258</v>
      </c>
      <c r="N6735" t="s">
        <v>259</v>
      </c>
      <c r="O6735" s="9">
        <f t="shared" si="363"/>
        <v>33</v>
      </c>
      <c r="P6735" s="1">
        <f t="shared" si="364"/>
        <v>7.0707070707070704E-2</v>
      </c>
      <c r="Q6735">
        <f t="shared" si="365"/>
        <v>0.2121212121212121</v>
      </c>
    </row>
    <row r="6736" spans="2:17" x14ac:dyDescent="0.25">
      <c r="B6736" t="s">
        <v>264</v>
      </c>
      <c r="C6736">
        <v>190207</v>
      </c>
      <c r="D6736">
        <v>2</v>
      </c>
      <c r="E6736">
        <v>2</v>
      </c>
      <c r="F6736">
        <v>10</v>
      </c>
      <c r="G6736">
        <v>42094</v>
      </c>
      <c r="H6736" t="s">
        <v>7</v>
      </c>
      <c r="I6736" t="s">
        <v>8</v>
      </c>
      <c r="J6736">
        <v>170</v>
      </c>
      <c r="K6736">
        <v>12</v>
      </c>
      <c r="L6736" t="s">
        <v>239</v>
      </c>
      <c r="M6736" t="s">
        <v>258</v>
      </c>
      <c r="N6736" t="s">
        <v>259</v>
      </c>
      <c r="O6736" s="9">
        <f t="shared" si="363"/>
        <v>17</v>
      </c>
      <c r="P6736" s="1">
        <f t="shared" si="364"/>
        <v>7.0588235294117646E-2</v>
      </c>
      <c r="Q6736">
        <f t="shared" si="365"/>
        <v>0.70588235294117641</v>
      </c>
    </row>
    <row r="6737" spans="2:17" x14ac:dyDescent="0.25">
      <c r="B6737" t="s">
        <v>264</v>
      </c>
      <c r="C6737">
        <v>154453</v>
      </c>
      <c r="D6737">
        <v>1</v>
      </c>
      <c r="E6737">
        <v>1</v>
      </c>
      <c r="F6737">
        <v>9</v>
      </c>
      <c r="G6737">
        <v>41437</v>
      </c>
      <c r="H6737" t="s">
        <v>7</v>
      </c>
      <c r="I6737" t="s">
        <v>8</v>
      </c>
      <c r="J6737">
        <v>170</v>
      </c>
      <c r="K6737">
        <v>12</v>
      </c>
      <c r="L6737" t="s">
        <v>240</v>
      </c>
      <c r="M6737" t="s">
        <v>258</v>
      </c>
      <c r="N6737" t="s">
        <v>259</v>
      </c>
      <c r="O6737" s="9">
        <f t="shared" si="363"/>
        <v>18.888888888888889</v>
      </c>
      <c r="P6737" s="1">
        <f t="shared" si="364"/>
        <v>7.0588235294117646E-2</v>
      </c>
      <c r="Q6737">
        <f t="shared" si="365"/>
        <v>0.63529411764705879</v>
      </c>
    </row>
    <row r="6738" spans="2:17" x14ac:dyDescent="0.25">
      <c r="B6738" t="s">
        <v>264</v>
      </c>
      <c r="C6738">
        <v>182482</v>
      </c>
      <c r="D6738">
        <v>1</v>
      </c>
      <c r="E6738">
        <v>1</v>
      </c>
      <c r="F6738">
        <v>7.5</v>
      </c>
      <c r="G6738">
        <v>41870</v>
      </c>
      <c r="H6738" t="s">
        <v>7</v>
      </c>
      <c r="I6738" t="s">
        <v>8</v>
      </c>
      <c r="J6738">
        <v>170</v>
      </c>
      <c r="K6738">
        <v>12</v>
      </c>
      <c r="L6738" t="s">
        <v>240</v>
      </c>
      <c r="M6738" t="s">
        <v>258</v>
      </c>
      <c r="N6738" t="s">
        <v>259</v>
      </c>
      <c r="O6738" s="9">
        <f t="shared" si="363"/>
        <v>22.666666666666668</v>
      </c>
      <c r="P6738" s="1">
        <f t="shared" si="364"/>
        <v>7.0588235294117646E-2</v>
      </c>
      <c r="Q6738">
        <f t="shared" si="365"/>
        <v>0.52941176470588236</v>
      </c>
    </row>
    <row r="6739" spans="2:17" x14ac:dyDescent="0.25">
      <c r="B6739" t="s">
        <v>264</v>
      </c>
      <c r="C6739">
        <v>182483</v>
      </c>
      <c r="D6739">
        <v>1</v>
      </c>
      <c r="E6739">
        <v>1</v>
      </c>
      <c r="F6739">
        <v>7.5</v>
      </c>
      <c r="G6739">
        <v>41870</v>
      </c>
      <c r="H6739" t="s">
        <v>7</v>
      </c>
      <c r="I6739" t="s">
        <v>8</v>
      </c>
      <c r="J6739">
        <v>170</v>
      </c>
      <c r="K6739">
        <v>12</v>
      </c>
      <c r="L6739" t="s">
        <v>240</v>
      </c>
      <c r="M6739" t="s">
        <v>258</v>
      </c>
      <c r="N6739" t="s">
        <v>259</v>
      </c>
      <c r="O6739" s="9">
        <f t="shared" si="363"/>
        <v>22.666666666666668</v>
      </c>
      <c r="P6739" s="1">
        <f t="shared" si="364"/>
        <v>7.0588235294117646E-2</v>
      </c>
      <c r="Q6739">
        <f t="shared" si="365"/>
        <v>0.52941176470588236</v>
      </c>
    </row>
    <row r="6740" spans="2:17" x14ac:dyDescent="0.25">
      <c r="B6740" t="s">
        <v>264</v>
      </c>
      <c r="C6740">
        <v>168935</v>
      </c>
      <c r="D6740">
        <v>1</v>
      </c>
      <c r="E6740">
        <v>1</v>
      </c>
      <c r="F6740">
        <v>3</v>
      </c>
      <c r="G6740">
        <v>41745</v>
      </c>
      <c r="H6740" t="s">
        <v>7</v>
      </c>
      <c r="I6740" t="s">
        <v>8</v>
      </c>
      <c r="J6740">
        <v>85</v>
      </c>
      <c r="K6740">
        <v>6</v>
      </c>
      <c r="L6740" t="s">
        <v>240</v>
      </c>
      <c r="M6740" t="s">
        <v>258</v>
      </c>
      <c r="N6740" t="s">
        <v>259</v>
      </c>
      <c r="O6740" s="9">
        <f t="shared" si="363"/>
        <v>28.333333333333332</v>
      </c>
      <c r="P6740" s="1">
        <f t="shared" si="364"/>
        <v>7.0588235294117646E-2</v>
      </c>
      <c r="Q6740">
        <f t="shared" si="365"/>
        <v>0.21176470588235294</v>
      </c>
    </row>
    <row r="6741" spans="2:17" x14ac:dyDescent="0.25">
      <c r="B6741" t="s">
        <v>264</v>
      </c>
      <c r="C6741">
        <v>168544</v>
      </c>
      <c r="D6741">
        <v>1</v>
      </c>
      <c r="E6741">
        <v>1</v>
      </c>
      <c r="F6741">
        <v>3</v>
      </c>
      <c r="G6741">
        <v>41751</v>
      </c>
      <c r="H6741" t="s">
        <v>7</v>
      </c>
      <c r="I6741" t="s">
        <v>8</v>
      </c>
      <c r="J6741">
        <v>85</v>
      </c>
      <c r="K6741">
        <v>6</v>
      </c>
      <c r="L6741" t="s">
        <v>240</v>
      </c>
      <c r="M6741" t="s">
        <v>258</v>
      </c>
      <c r="N6741" t="s">
        <v>259</v>
      </c>
      <c r="O6741" s="9">
        <f t="shared" si="363"/>
        <v>28.333333333333332</v>
      </c>
      <c r="P6741" s="1">
        <f t="shared" si="364"/>
        <v>7.0588235294117646E-2</v>
      </c>
      <c r="Q6741">
        <f t="shared" si="365"/>
        <v>0.21176470588235294</v>
      </c>
    </row>
    <row r="6742" spans="2:17" x14ac:dyDescent="0.25">
      <c r="B6742" t="s">
        <v>264</v>
      </c>
      <c r="C6742">
        <v>168237</v>
      </c>
      <c r="D6742">
        <v>1</v>
      </c>
      <c r="E6742">
        <v>1</v>
      </c>
      <c r="F6742">
        <v>3</v>
      </c>
      <c r="G6742">
        <v>41753</v>
      </c>
      <c r="H6742" t="s">
        <v>7</v>
      </c>
      <c r="I6742" t="s">
        <v>8</v>
      </c>
      <c r="J6742">
        <v>85</v>
      </c>
      <c r="K6742">
        <v>6</v>
      </c>
      <c r="L6742" t="s">
        <v>240</v>
      </c>
      <c r="M6742" t="s">
        <v>258</v>
      </c>
      <c r="N6742" t="s">
        <v>259</v>
      </c>
      <c r="O6742" s="9">
        <f t="shared" si="363"/>
        <v>28.333333333333332</v>
      </c>
      <c r="P6742" s="1">
        <f t="shared" si="364"/>
        <v>7.0588235294117646E-2</v>
      </c>
      <c r="Q6742">
        <f t="shared" si="365"/>
        <v>0.21176470588235294</v>
      </c>
    </row>
    <row r="6743" spans="2:17" x14ac:dyDescent="0.25">
      <c r="B6743" t="s">
        <v>264</v>
      </c>
      <c r="C6743">
        <v>168246</v>
      </c>
      <c r="D6743">
        <v>1</v>
      </c>
      <c r="E6743">
        <v>1</v>
      </c>
      <c r="F6743">
        <v>3</v>
      </c>
      <c r="G6743">
        <v>41753</v>
      </c>
      <c r="H6743" t="s">
        <v>7</v>
      </c>
      <c r="I6743" t="s">
        <v>8</v>
      </c>
      <c r="J6743">
        <v>85</v>
      </c>
      <c r="K6743">
        <v>6</v>
      </c>
      <c r="L6743" t="s">
        <v>240</v>
      </c>
      <c r="M6743" t="s">
        <v>258</v>
      </c>
      <c r="N6743" t="s">
        <v>259</v>
      </c>
      <c r="O6743" s="9">
        <f t="shared" si="363"/>
        <v>28.333333333333332</v>
      </c>
      <c r="P6743" s="1">
        <f t="shared" si="364"/>
        <v>7.0588235294117646E-2</v>
      </c>
      <c r="Q6743">
        <f t="shared" si="365"/>
        <v>0.21176470588235294</v>
      </c>
    </row>
    <row r="6744" spans="2:17" x14ac:dyDescent="0.25">
      <c r="B6744" t="s">
        <v>264</v>
      </c>
      <c r="C6744">
        <v>171351</v>
      </c>
      <c r="D6744">
        <v>1</v>
      </c>
      <c r="E6744">
        <v>1</v>
      </c>
      <c r="F6744">
        <v>3</v>
      </c>
      <c r="G6744">
        <v>41767</v>
      </c>
      <c r="H6744" t="s">
        <v>7</v>
      </c>
      <c r="I6744" t="s">
        <v>8</v>
      </c>
      <c r="J6744">
        <v>85</v>
      </c>
      <c r="K6744">
        <v>6</v>
      </c>
      <c r="L6744" t="s">
        <v>240</v>
      </c>
      <c r="M6744" t="s">
        <v>258</v>
      </c>
      <c r="N6744" t="s">
        <v>259</v>
      </c>
      <c r="O6744" s="9">
        <f t="shared" si="363"/>
        <v>28.333333333333332</v>
      </c>
      <c r="P6744" s="1">
        <f t="shared" si="364"/>
        <v>7.0588235294117646E-2</v>
      </c>
      <c r="Q6744">
        <f t="shared" si="365"/>
        <v>0.21176470588235294</v>
      </c>
    </row>
    <row r="6745" spans="2:17" x14ac:dyDescent="0.25">
      <c r="B6745" t="s">
        <v>264</v>
      </c>
      <c r="C6745">
        <v>172635</v>
      </c>
      <c r="D6745">
        <v>1</v>
      </c>
      <c r="E6745">
        <v>1</v>
      </c>
      <c r="F6745">
        <v>3</v>
      </c>
      <c r="G6745">
        <v>41849</v>
      </c>
      <c r="H6745" t="s">
        <v>7</v>
      </c>
      <c r="I6745" t="s">
        <v>8</v>
      </c>
      <c r="J6745">
        <v>85</v>
      </c>
      <c r="K6745">
        <v>6</v>
      </c>
      <c r="L6745" t="s">
        <v>240</v>
      </c>
      <c r="M6745" t="s">
        <v>258</v>
      </c>
      <c r="N6745" t="s">
        <v>259</v>
      </c>
      <c r="O6745" s="9">
        <f t="shared" si="363"/>
        <v>28.333333333333332</v>
      </c>
      <c r="P6745" s="1">
        <f t="shared" si="364"/>
        <v>7.0588235294117646E-2</v>
      </c>
      <c r="Q6745">
        <f t="shared" si="365"/>
        <v>0.21176470588235294</v>
      </c>
    </row>
    <row r="6746" spans="2:17" x14ac:dyDescent="0.25">
      <c r="B6746" t="s">
        <v>264</v>
      </c>
      <c r="C6746">
        <v>171755</v>
      </c>
      <c r="D6746">
        <v>1</v>
      </c>
      <c r="E6746">
        <v>1</v>
      </c>
      <c r="F6746">
        <v>3</v>
      </c>
      <c r="G6746">
        <v>41832</v>
      </c>
      <c r="H6746" t="s">
        <v>7</v>
      </c>
      <c r="I6746" t="s">
        <v>8</v>
      </c>
      <c r="J6746">
        <v>85</v>
      </c>
      <c r="K6746">
        <v>6</v>
      </c>
      <c r="L6746" t="s">
        <v>240</v>
      </c>
      <c r="M6746" t="s">
        <v>258</v>
      </c>
      <c r="N6746" t="s">
        <v>259</v>
      </c>
      <c r="O6746" s="9">
        <f t="shared" si="363"/>
        <v>28.333333333333332</v>
      </c>
      <c r="P6746" s="1">
        <f t="shared" si="364"/>
        <v>7.0588235294117646E-2</v>
      </c>
      <c r="Q6746">
        <f t="shared" si="365"/>
        <v>0.21176470588235294</v>
      </c>
    </row>
    <row r="6747" spans="2:17" x14ac:dyDescent="0.25">
      <c r="B6747" t="s">
        <v>264</v>
      </c>
      <c r="C6747">
        <v>171760</v>
      </c>
      <c r="D6747">
        <v>1</v>
      </c>
      <c r="E6747">
        <v>1</v>
      </c>
      <c r="F6747">
        <v>3</v>
      </c>
      <c r="G6747">
        <v>41832</v>
      </c>
      <c r="H6747" t="s">
        <v>7</v>
      </c>
      <c r="I6747" t="s">
        <v>8</v>
      </c>
      <c r="J6747">
        <v>85</v>
      </c>
      <c r="K6747">
        <v>6</v>
      </c>
      <c r="L6747" t="s">
        <v>240</v>
      </c>
      <c r="M6747" t="s">
        <v>258</v>
      </c>
      <c r="N6747" t="s">
        <v>259</v>
      </c>
      <c r="O6747" s="9">
        <f t="shared" si="363"/>
        <v>28.333333333333332</v>
      </c>
      <c r="P6747" s="1">
        <f t="shared" si="364"/>
        <v>7.0588235294117646E-2</v>
      </c>
      <c r="Q6747">
        <f t="shared" si="365"/>
        <v>0.21176470588235294</v>
      </c>
    </row>
    <row r="6748" spans="2:17" x14ac:dyDescent="0.25">
      <c r="B6748" t="s">
        <v>264</v>
      </c>
      <c r="C6748">
        <v>173103</v>
      </c>
      <c r="D6748">
        <v>1</v>
      </c>
      <c r="E6748">
        <v>1</v>
      </c>
      <c r="F6748">
        <v>3</v>
      </c>
      <c r="G6748">
        <v>41831</v>
      </c>
      <c r="H6748" t="s">
        <v>7</v>
      </c>
      <c r="I6748" t="s">
        <v>8</v>
      </c>
      <c r="J6748">
        <v>85</v>
      </c>
      <c r="K6748">
        <v>6</v>
      </c>
      <c r="L6748" t="s">
        <v>240</v>
      </c>
      <c r="M6748" t="s">
        <v>258</v>
      </c>
      <c r="N6748" t="s">
        <v>259</v>
      </c>
      <c r="O6748" s="9">
        <f t="shared" si="363"/>
        <v>28.333333333333332</v>
      </c>
      <c r="P6748" s="1">
        <f t="shared" si="364"/>
        <v>7.0588235294117646E-2</v>
      </c>
      <c r="Q6748">
        <f t="shared" si="365"/>
        <v>0.21176470588235294</v>
      </c>
    </row>
    <row r="6749" spans="2:17" x14ac:dyDescent="0.25">
      <c r="B6749" t="s">
        <v>264</v>
      </c>
      <c r="C6749">
        <v>173104</v>
      </c>
      <c r="D6749">
        <v>1</v>
      </c>
      <c r="E6749">
        <v>1</v>
      </c>
      <c r="F6749">
        <v>3</v>
      </c>
      <c r="G6749">
        <v>41831</v>
      </c>
      <c r="H6749" t="s">
        <v>7</v>
      </c>
      <c r="I6749" t="s">
        <v>8</v>
      </c>
      <c r="J6749">
        <v>85</v>
      </c>
      <c r="K6749">
        <v>6</v>
      </c>
      <c r="L6749" t="s">
        <v>240</v>
      </c>
      <c r="M6749" t="s">
        <v>258</v>
      </c>
      <c r="N6749" t="s">
        <v>259</v>
      </c>
      <c r="O6749" s="9">
        <f t="shared" si="363"/>
        <v>28.333333333333332</v>
      </c>
      <c r="P6749" s="1">
        <f t="shared" si="364"/>
        <v>7.0588235294117646E-2</v>
      </c>
      <c r="Q6749">
        <f t="shared" si="365"/>
        <v>0.21176470588235294</v>
      </c>
    </row>
    <row r="6750" spans="2:17" x14ac:dyDescent="0.25">
      <c r="B6750" t="s">
        <v>264</v>
      </c>
      <c r="C6750">
        <v>185476</v>
      </c>
      <c r="D6750">
        <v>1</v>
      </c>
      <c r="E6750">
        <v>1</v>
      </c>
      <c r="F6750">
        <v>3</v>
      </c>
      <c r="G6750">
        <v>42170</v>
      </c>
      <c r="H6750" t="s">
        <v>7</v>
      </c>
      <c r="I6750" t="s">
        <v>8</v>
      </c>
      <c r="J6750">
        <v>85</v>
      </c>
      <c r="K6750">
        <v>6</v>
      </c>
      <c r="L6750" t="s">
        <v>240</v>
      </c>
      <c r="M6750" t="s">
        <v>258</v>
      </c>
      <c r="N6750" t="s">
        <v>259</v>
      </c>
      <c r="O6750" s="9">
        <f t="shared" si="363"/>
        <v>28.333333333333332</v>
      </c>
      <c r="P6750" s="1">
        <f t="shared" si="364"/>
        <v>7.0588235294117646E-2</v>
      </c>
      <c r="Q6750">
        <f t="shared" si="365"/>
        <v>0.21176470588235294</v>
      </c>
    </row>
    <row r="6751" spans="2:17" x14ac:dyDescent="0.25">
      <c r="B6751" t="s">
        <v>264</v>
      </c>
      <c r="C6751">
        <v>179028</v>
      </c>
      <c r="D6751">
        <v>1</v>
      </c>
      <c r="E6751">
        <v>1</v>
      </c>
      <c r="F6751">
        <v>2.5</v>
      </c>
      <c r="G6751">
        <v>41815</v>
      </c>
      <c r="H6751" t="s">
        <v>7</v>
      </c>
      <c r="I6751" t="s">
        <v>8</v>
      </c>
      <c r="J6751">
        <v>85</v>
      </c>
      <c r="K6751">
        <v>6</v>
      </c>
      <c r="L6751" t="s">
        <v>240</v>
      </c>
      <c r="M6751" t="s">
        <v>258</v>
      </c>
      <c r="N6751" t="s">
        <v>259</v>
      </c>
      <c r="O6751" s="9">
        <f t="shared" si="363"/>
        <v>34</v>
      </c>
      <c r="P6751" s="1">
        <f t="shared" si="364"/>
        <v>7.0588235294117646E-2</v>
      </c>
      <c r="Q6751">
        <f t="shared" si="365"/>
        <v>0.1764705882352941</v>
      </c>
    </row>
    <row r="6752" spans="2:17" x14ac:dyDescent="0.25">
      <c r="B6752" t="s">
        <v>264</v>
      </c>
      <c r="C6752">
        <v>174552</v>
      </c>
      <c r="D6752">
        <v>1</v>
      </c>
      <c r="E6752">
        <v>1</v>
      </c>
      <c r="F6752">
        <v>2.5</v>
      </c>
      <c r="G6752">
        <v>42014</v>
      </c>
      <c r="H6752" t="s">
        <v>7</v>
      </c>
      <c r="I6752" t="s">
        <v>8</v>
      </c>
      <c r="J6752">
        <v>85</v>
      </c>
      <c r="K6752">
        <v>6</v>
      </c>
      <c r="L6752" t="s">
        <v>240</v>
      </c>
      <c r="M6752" t="s">
        <v>258</v>
      </c>
      <c r="N6752" t="s">
        <v>259</v>
      </c>
      <c r="O6752" s="9">
        <f t="shared" si="363"/>
        <v>34</v>
      </c>
      <c r="P6752" s="1">
        <f t="shared" si="364"/>
        <v>7.0588235294117646E-2</v>
      </c>
      <c r="Q6752">
        <f t="shared" si="365"/>
        <v>0.1764705882352941</v>
      </c>
    </row>
    <row r="6753" spans="2:17" x14ac:dyDescent="0.25">
      <c r="B6753" t="s">
        <v>264</v>
      </c>
      <c r="C6753">
        <v>177958</v>
      </c>
      <c r="D6753">
        <v>1</v>
      </c>
      <c r="E6753">
        <v>1</v>
      </c>
      <c r="F6753">
        <v>2</v>
      </c>
      <c r="G6753">
        <v>42026</v>
      </c>
      <c r="H6753" t="s">
        <v>7</v>
      </c>
      <c r="I6753" t="s">
        <v>8</v>
      </c>
      <c r="J6753">
        <v>85</v>
      </c>
      <c r="K6753">
        <v>6</v>
      </c>
      <c r="L6753" t="s">
        <v>240</v>
      </c>
      <c r="M6753" t="s">
        <v>258</v>
      </c>
      <c r="N6753" t="s">
        <v>259</v>
      </c>
      <c r="O6753" s="9">
        <f t="shared" si="363"/>
        <v>42.5</v>
      </c>
      <c r="P6753" s="1">
        <f t="shared" si="364"/>
        <v>7.0588235294117646E-2</v>
      </c>
      <c r="Q6753">
        <f t="shared" si="365"/>
        <v>0.14117647058823529</v>
      </c>
    </row>
    <row r="6754" spans="2:17" x14ac:dyDescent="0.25">
      <c r="B6754" t="s">
        <v>264</v>
      </c>
      <c r="C6754">
        <v>177962</v>
      </c>
      <c r="D6754">
        <v>1</v>
      </c>
      <c r="E6754">
        <v>1</v>
      </c>
      <c r="F6754">
        <v>2</v>
      </c>
      <c r="G6754">
        <v>42026</v>
      </c>
      <c r="H6754" t="s">
        <v>7</v>
      </c>
      <c r="I6754" t="s">
        <v>8</v>
      </c>
      <c r="J6754">
        <v>85</v>
      </c>
      <c r="K6754">
        <v>6</v>
      </c>
      <c r="L6754" t="s">
        <v>240</v>
      </c>
      <c r="M6754" t="s">
        <v>258</v>
      </c>
      <c r="N6754" t="s">
        <v>259</v>
      </c>
      <c r="O6754" s="9">
        <f t="shared" si="363"/>
        <v>42.5</v>
      </c>
      <c r="P6754" s="1">
        <f t="shared" si="364"/>
        <v>7.0588235294117646E-2</v>
      </c>
      <c r="Q6754">
        <f t="shared" si="365"/>
        <v>0.14117647058823529</v>
      </c>
    </row>
    <row r="6755" spans="2:17" x14ac:dyDescent="0.25">
      <c r="B6755" t="s">
        <v>264</v>
      </c>
      <c r="C6755">
        <v>185992</v>
      </c>
      <c r="D6755">
        <v>1</v>
      </c>
      <c r="E6755">
        <v>1</v>
      </c>
      <c r="F6755">
        <v>2</v>
      </c>
      <c r="G6755">
        <v>42192</v>
      </c>
      <c r="H6755" t="s">
        <v>7</v>
      </c>
      <c r="I6755" t="s">
        <v>8</v>
      </c>
      <c r="J6755">
        <v>85</v>
      </c>
      <c r="K6755">
        <v>6</v>
      </c>
      <c r="L6755" t="s">
        <v>240</v>
      </c>
      <c r="M6755" t="s">
        <v>258</v>
      </c>
      <c r="N6755" t="s">
        <v>259</v>
      </c>
      <c r="O6755" s="9">
        <f t="shared" si="363"/>
        <v>42.5</v>
      </c>
      <c r="P6755" s="1">
        <f t="shared" si="364"/>
        <v>7.0588235294117646E-2</v>
      </c>
      <c r="Q6755">
        <f t="shared" si="365"/>
        <v>0.14117647058823529</v>
      </c>
    </row>
    <row r="6756" spans="2:17" x14ac:dyDescent="0.25">
      <c r="B6756" t="s">
        <v>264</v>
      </c>
      <c r="C6756">
        <v>191648</v>
      </c>
      <c r="D6756">
        <v>1</v>
      </c>
      <c r="E6756">
        <v>1</v>
      </c>
      <c r="F6756">
        <v>2</v>
      </c>
      <c r="G6756">
        <v>42178</v>
      </c>
      <c r="H6756" t="s">
        <v>7</v>
      </c>
      <c r="I6756" t="s">
        <v>8</v>
      </c>
      <c r="J6756">
        <v>85</v>
      </c>
      <c r="K6756">
        <v>6</v>
      </c>
      <c r="L6756" t="s">
        <v>240</v>
      </c>
      <c r="M6756" t="s">
        <v>258</v>
      </c>
      <c r="N6756" t="s">
        <v>259</v>
      </c>
      <c r="O6756" s="9">
        <f t="shared" si="363"/>
        <v>42.5</v>
      </c>
      <c r="P6756" s="1">
        <f t="shared" si="364"/>
        <v>7.0588235294117646E-2</v>
      </c>
      <c r="Q6756">
        <f t="shared" si="365"/>
        <v>0.14117647058823529</v>
      </c>
    </row>
    <row r="6757" spans="2:17" x14ac:dyDescent="0.25">
      <c r="B6757" t="s">
        <v>264</v>
      </c>
      <c r="C6757">
        <v>184992</v>
      </c>
      <c r="D6757">
        <v>1</v>
      </c>
      <c r="E6757">
        <v>1</v>
      </c>
      <c r="F6757">
        <v>2</v>
      </c>
      <c r="G6757">
        <v>42178</v>
      </c>
      <c r="H6757" t="s">
        <v>7</v>
      </c>
      <c r="I6757" t="s">
        <v>8</v>
      </c>
      <c r="J6757">
        <v>85</v>
      </c>
      <c r="K6757">
        <v>6</v>
      </c>
      <c r="L6757" t="s">
        <v>240</v>
      </c>
      <c r="M6757" t="s">
        <v>258</v>
      </c>
      <c r="N6757" t="s">
        <v>259</v>
      </c>
      <c r="O6757" s="9">
        <f t="shared" si="363"/>
        <v>42.5</v>
      </c>
      <c r="P6757" s="1">
        <f t="shared" si="364"/>
        <v>7.0588235294117646E-2</v>
      </c>
      <c r="Q6757">
        <f t="shared" si="365"/>
        <v>0.14117647058823529</v>
      </c>
    </row>
    <row r="6758" spans="2:17" x14ac:dyDescent="0.25">
      <c r="B6758" t="s">
        <v>264</v>
      </c>
      <c r="C6758">
        <v>162164</v>
      </c>
      <c r="D6758">
        <v>2</v>
      </c>
      <c r="E6758">
        <v>1</v>
      </c>
      <c r="F6758">
        <v>10</v>
      </c>
      <c r="G6758">
        <v>41538</v>
      </c>
      <c r="H6758" t="s">
        <v>7</v>
      </c>
      <c r="I6758" t="s">
        <v>8</v>
      </c>
      <c r="J6758">
        <v>312</v>
      </c>
      <c r="K6758">
        <v>22</v>
      </c>
      <c r="L6758" t="s">
        <v>239</v>
      </c>
      <c r="M6758" t="s">
        <v>258</v>
      </c>
      <c r="N6758" t="s">
        <v>259</v>
      </c>
      <c r="O6758" s="9">
        <f t="shared" si="363"/>
        <v>31.2</v>
      </c>
      <c r="P6758" s="1">
        <f t="shared" si="364"/>
        <v>7.0512820512820512E-2</v>
      </c>
      <c r="Q6758">
        <f t="shared" si="365"/>
        <v>0.70512820512820507</v>
      </c>
    </row>
    <row r="6759" spans="2:17" x14ac:dyDescent="0.25">
      <c r="B6759" t="s">
        <v>264</v>
      </c>
      <c r="C6759">
        <v>171179</v>
      </c>
      <c r="D6759">
        <v>1</v>
      </c>
      <c r="E6759">
        <v>1</v>
      </c>
      <c r="F6759">
        <v>4</v>
      </c>
      <c r="G6759">
        <v>41809</v>
      </c>
      <c r="H6759" t="s">
        <v>7</v>
      </c>
      <c r="I6759" t="s">
        <v>8</v>
      </c>
      <c r="J6759">
        <v>142</v>
      </c>
      <c r="K6759">
        <v>10</v>
      </c>
      <c r="L6759" t="s">
        <v>240</v>
      </c>
      <c r="M6759" t="s">
        <v>258</v>
      </c>
      <c r="N6759" t="s">
        <v>259</v>
      </c>
      <c r="O6759" s="9">
        <f t="shared" si="363"/>
        <v>35.5</v>
      </c>
      <c r="P6759" s="1">
        <f t="shared" si="364"/>
        <v>7.0422535211267609E-2</v>
      </c>
      <c r="Q6759">
        <f t="shared" si="365"/>
        <v>0.28169014084507044</v>
      </c>
    </row>
    <row r="6760" spans="2:17" x14ac:dyDescent="0.25">
      <c r="B6760" t="s">
        <v>264</v>
      </c>
      <c r="C6760">
        <v>168899</v>
      </c>
      <c r="D6760">
        <v>1</v>
      </c>
      <c r="E6760">
        <v>1</v>
      </c>
      <c r="F6760">
        <v>4</v>
      </c>
      <c r="G6760">
        <v>41810</v>
      </c>
      <c r="H6760" t="s">
        <v>7</v>
      </c>
      <c r="I6760" t="s">
        <v>8</v>
      </c>
      <c r="J6760">
        <v>142</v>
      </c>
      <c r="K6760">
        <v>10</v>
      </c>
      <c r="L6760" t="s">
        <v>240</v>
      </c>
      <c r="M6760" t="s">
        <v>258</v>
      </c>
      <c r="N6760" t="s">
        <v>259</v>
      </c>
      <c r="O6760" s="9">
        <f t="shared" si="363"/>
        <v>35.5</v>
      </c>
      <c r="P6760" s="1">
        <f t="shared" si="364"/>
        <v>7.0422535211267609E-2</v>
      </c>
      <c r="Q6760">
        <f t="shared" si="365"/>
        <v>0.28169014084507044</v>
      </c>
    </row>
    <row r="6761" spans="2:17" x14ac:dyDescent="0.25">
      <c r="B6761" t="s">
        <v>264</v>
      </c>
      <c r="C6761">
        <v>189425</v>
      </c>
      <c r="D6761">
        <v>1</v>
      </c>
      <c r="E6761">
        <v>1</v>
      </c>
      <c r="F6761">
        <v>2</v>
      </c>
      <c r="G6761">
        <v>42081</v>
      </c>
      <c r="H6761" t="s">
        <v>7</v>
      </c>
      <c r="I6761" t="s">
        <v>8</v>
      </c>
      <c r="J6761">
        <v>71</v>
      </c>
      <c r="K6761">
        <v>5</v>
      </c>
      <c r="L6761" t="s">
        <v>240</v>
      </c>
      <c r="M6761" t="s">
        <v>258</v>
      </c>
      <c r="N6761" t="s">
        <v>259</v>
      </c>
      <c r="O6761" s="9">
        <f t="shared" si="363"/>
        <v>35.5</v>
      </c>
      <c r="P6761" s="1">
        <f t="shared" si="364"/>
        <v>7.0422535211267609E-2</v>
      </c>
      <c r="Q6761">
        <f t="shared" si="365"/>
        <v>0.14084507042253522</v>
      </c>
    </row>
    <row r="6762" spans="2:17" x14ac:dyDescent="0.25">
      <c r="B6762" t="s">
        <v>264</v>
      </c>
      <c r="C6762">
        <v>183920</v>
      </c>
      <c r="D6762">
        <v>1</v>
      </c>
      <c r="E6762">
        <v>1</v>
      </c>
      <c r="F6762">
        <v>4</v>
      </c>
      <c r="G6762">
        <v>42313</v>
      </c>
      <c r="H6762" t="s">
        <v>7</v>
      </c>
      <c r="I6762" t="s">
        <v>8</v>
      </c>
      <c r="J6762">
        <v>142</v>
      </c>
      <c r="K6762">
        <v>10</v>
      </c>
      <c r="L6762" t="s">
        <v>240</v>
      </c>
      <c r="M6762" t="s">
        <v>258</v>
      </c>
      <c r="N6762" t="s">
        <v>259</v>
      </c>
      <c r="O6762" s="9">
        <f t="shared" si="363"/>
        <v>35.5</v>
      </c>
      <c r="P6762" s="1">
        <f t="shared" si="364"/>
        <v>7.0422535211267609E-2</v>
      </c>
      <c r="Q6762">
        <f t="shared" si="365"/>
        <v>0.28169014084507044</v>
      </c>
    </row>
    <row r="6763" spans="2:17" x14ac:dyDescent="0.25">
      <c r="B6763" t="s">
        <v>264</v>
      </c>
      <c r="C6763">
        <v>171047</v>
      </c>
      <c r="D6763">
        <v>1</v>
      </c>
      <c r="E6763">
        <v>1</v>
      </c>
      <c r="F6763">
        <v>3.5</v>
      </c>
      <c r="G6763">
        <v>41841</v>
      </c>
      <c r="H6763" t="s">
        <v>7</v>
      </c>
      <c r="I6763" t="s">
        <v>8</v>
      </c>
      <c r="J6763">
        <v>142</v>
      </c>
      <c r="K6763">
        <v>10</v>
      </c>
      <c r="L6763" t="s">
        <v>240</v>
      </c>
      <c r="M6763" t="s">
        <v>258</v>
      </c>
      <c r="N6763" t="s">
        <v>259</v>
      </c>
      <c r="O6763" s="9">
        <f t="shared" si="363"/>
        <v>40.571428571428569</v>
      </c>
      <c r="P6763" s="1">
        <f t="shared" si="364"/>
        <v>7.0422535211267609E-2</v>
      </c>
      <c r="Q6763">
        <f t="shared" si="365"/>
        <v>0.24647887323943662</v>
      </c>
    </row>
    <row r="6764" spans="2:17" x14ac:dyDescent="0.25">
      <c r="B6764" t="s">
        <v>264</v>
      </c>
      <c r="C6764">
        <v>164179</v>
      </c>
      <c r="D6764">
        <v>1</v>
      </c>
      <c r="E6764">
        <v>1</v>
      </c>
      <c r="F6764">
        <v>5</v>
      </c>
      <c r="G6764">
        <v>41662</v>
      </c>
      <c r="H6764" t="s">
        <v>7</v>
      </c>
      <c r="I6764" t="s">
        <v>8</v>
      </c>
      <c r="J6764">
        <v>128</v>
      </c>
      <c r="K6764">
        <v>9</v>
      </c>
      <c r="L6764" t="s">
        <v>240</v>
      </c>
      <c r="M6764" t="s">
        <v>258</v>
      </c>
      <c r="N6764" t="s">
        <v>259</v>
      </c>
      <c r="O6764" s="9">
        <f t="shared" si="363"/>
        <v>25.6</v>
      </c>
      <c r="P6764" s="1">
        <f t="shared" si="364"/>
        <v>7.03125E-2</v>
      </c>
      <c r="Q6764">
        <f t="shared" si="365"/>
        <v>0.3515625</v>
      </c>
    </row>
    <row r="6765" spans="2:17" x14ac:dyDescent="0.25">
      <c r="B6765" t="s">
        <v>264</v>
      </c>
      <c r="C6765">
        <v>168459</v>
      </c>
      <c r="D6765">
        <v>1</v>
      </c>
      <c r="E6765">
        <v>1</v>
      </c>
      <c r="F6765">
        <v>5</v>
      </c>
      <c r="G6765">
        <v>41709</v>
      </c>
      <c r="H6765" t="s">
        <v>7</v>
      </c>
      <c r="I6765" t="s">
        <v>8</v>
      </c>
      <c r="J6765">
        <v>128</v>
      </c>
      <c r="K6765">
        <v>9</v>
      </c>
      <c r="L6765" t="s">
        <v>240</v>
      </c>
      <c r="M6765" t="s">
        <v>258</v>
      </c>
      <c r="N6765" t="s">
        <v>259</v>
      </c>
      <c r="O6765" s="9">
        <f t="shared" si="363"/>
        <v>25.6</v>
      </c>
      <c r="P6765" s="1">
        <f t="shared" si="364"/>
        <v>7.03125E-2</v>
      </c>
      <c r="Q6765">
        <f t="shared" si="365"/>
        <v>0.3515625</v>
      </c>
    </row>
    <row r="6766" spans="2:17" x14ac:dyDescent="0.25">
      <c r="B6766" t="s">
        <v>264</v>
      </c>
      <c r="C6766">
        <v>168456</v>
      </c>
      <c r="D6766">
        <v>1</v>
      </c>
      <c r="E6766">
        <v>1</v>
      </c>
      <c r="F6766">
        <v>5</v>
      </c>
      <c r="G6766">
        <v>41709</v>
      </c>
      <c r="H6766" t="s">
        <v>7</v>
      </c>
      <c r="I6766" t="s">
        <v>8</v>
      </c>
      <c r="J6766">
        <v>128</v>
      </c>
      <c r="K6766">
        <v>9</v>
      </c>
      <c r="L6766" t="s">
        <v>240</v>
      </c>
      <c r="M6766" t="s">
        <v>258</v>
      </c>
      <c r="N6766" t="s">
        <v>259</v>
      </c>
      <c r="O6766" s="9">
        <f t="shared" si="363"/>
        <v>25.6</v>
      </c>
      <c r="P6766" s="1">
        <f t="shared" si="364"/>
        <v>7.03125E-2</v>
      </c>
      <c r="Q6766">
        <f t="shared" si="365"/>
        <v>0.3515625</v>
      </c>
    </row>
    <row r="6767" spans="2:17" x14ac:dyDescent="0.25">
      <c r="B6767" t="s">
        <v>264</v>
      </c>
      <c r="C6767">
        <v>168417</v>
      </c>
      <c r="D6767">
        <v>1</v>
      </c>
      <c r="E6767">
        <v>1</v>
      </c>
      <c r="F6767">
        <v>5</v>
      </c>
      <c r="G6767">
        <v>41713</v>
      </c>
      <c r="H6767" t="s">
        <v>7</v>
      </c>
      <c r="I6767" t="s">
        <v>8</v>
      </c>
      <c r="J6767">
        <v>128</v>
      </c>
      <c r="K6767">
        <v>9</v>
      </c>
      <c r="L6767" t="s">
        <v>240</v>
      </c>
      <c r="M6767" t="s">
        <v>258</v>
      </c>
      <c r="N6767" t="s">
        <v>259</v>
      </c>
      <c r="O6767" s="9">
        <f t="shared" si="363"/>
        <v>25.6</v>
      </c>
      <c r="P6767" s="1">
        <f t="shared" si="364"/>
        <v>7.03125E-2</v>
      </c>
      <c r="Q6767">
        <f t="shared" si="365"/>
        <v>0.3515625</v>
      </c>
    </row>
    <row r="6768" spans="2:17" x14ac:dyDescent="0.25">
      <c r="B6768" t="s">
        <v>264</v>
      </c>
      <c r="C6768">
        <v>168418</v>
      </c>
      <c r="D6768">
        <v>1</v>
      </c>
      <c r="E6768">
        <v>1</v>
      </c>
      <c r="F6768">
        <v>5</v>
      </c>
      <c r="G6768">
        <v>41713</v>
      </c>
      <c r="H6768" t="s">
        <v>7</v>
      </c>
      <c r="I6768" t="s">
        <v>8</v>
      </c>
      <c r="J6768">
        <v>128</v>
      </c>
      <c r="K6768">
        <v>9</v>
      </c>
      <c r="L6768" t="s">
        <v>240</v>
      </c>
      <c r="M6768" t="s">
        <v>258</v>
      </c>
      <c r="N6768" t="s">
        <v>259</v>
      </c>
      <c r="O6768" s="9">
        <f t="shared" si="363"/>
        <v>25.6</v>
      </c>
      <c r="P6768" s="1">
        <f t="shared" si="364"/>
        <v>7.03125E-2</v>
      </c>
      <c r="Q6768">
        <f t="shared" si="365"/>
        <v>0.3515625</v>
      </c>
    </row>
    <row r="6769" spans="2:17" x14ac:dyDescent="0.25">
      <c r="B6769" t="s">
        <v>264</v>
      </c>
      <c r="C6769">
        <v>168432</v>
      </c>
      <c r="D6769">
        <v>1</v>
      </c>
      <c r="E6769">
        <v>1</v>
      </c>
      <c r="F6769">
        <v>5</v>
      </c>
      <c r="G6769">
        <v>41716</v>
      </c>
      <c r="H6769" t="s">
        <v>7</v>
      </c>
      <c r="I6769" t="s">
        <v>8</v>
      </c>
      <c r="J6769">
        <v>128</v>
      </c>
      <c r="K6769">
        <v>9</v>
      </c>
      <c r="L6769" t="s">
        <v>240</v>
      </c>
      <c r="M6769" t="s">
        <v>258</v>
      </c>
      <c r="N6769" t="s">
        <v>259</v>
      </c>
      <c r="O6769" s="9">
        <f t="shared" si="363"/>
        <v>25.6</v>
      </c>
      <c r="P6769" s="1">
        <f t="shared" si="364"/>
        <v>7.03125E-2</v>
      </c>
      <c r="Q6769">
        <f t="shared" si="365"/>
        <v>0.3515625</v>
      </c>
    </row>
    <row r="6770" spans="2:17" x14ac:dyDescent="0.25">
      <c r="B6770" t="s">
        <v>264</v>
      </c>
      <c r="C6770">
        <v>168736</v>
      </c>
      <c r="D6770">
        <v>1</v>
      </c>
      <c r="E6770">
        <v>1</v>
      </c>
      <c r="F6770">
        <v>5</v>
      </c>
      <c r="G6770">
        <v>41736</v>
      </c>
      <c r="H6770" t="s">
        <v>7</v>
      </c>
      <c r="I6770" t="s">
        <v>8</v>
      </c>
      <c r="J6770">
        <v>128</v>
      </c>
      <c r="K6770">
        <v>9</v>
      </c>
      <c r="L6770" t="s">
        <v>240</v>
      </c>
      <c r="M6770" t="s">
        <v>258</v>
      </c>
      <c r="N6770" t="s">
        <v>259</v>
      </c>
      <c r="O6770" s="9">
        <f t="shared" si="363"/>
        <v>25.6</v>
      </c>
      <c r="P6770" s="1">
        <f t="shared" si="364"/>
        <v>7.03125E-2</v>
      </c>
      <c r="Q6770">
        <f t="shared" si="365"/>
        <v>0.3515625</v>
      </c>
    </row>
    <row r="6771" spans="2:17" x14ac:dyDescent="0.25">
      <c r="B6771" t="s">
        <v>264</v>
      </c>
      <c r="C6771">
        <v>171172</v>
      </c>
      <c r="D6771">
        <v>1</v>
      </c>
      <c r="E6771">
        <v>1</v>
      </c>
      <c r="F6771">
        <v>5</v>
      </c>
      <c r="G6771">
        <v>41830</v>
      </c>
      <c r="H6771" t="s">
        <v>5</v>
      </c>
      <c r="I6771" t="s">
        <v>8</v>
      </c>
      <c r="J6771">
        <v>128</v>
      </c>
      <c r="K6771">
        <v>9</v>
      </c>
      <c r="L6771" t="s">
        <v>240</v>
      </c>
      <c r="M6771" t="s">
        <v>5</v>
      </c>
      <c r="N6771" t="s">
        <v>259</v>
      </c>
      <c r="O6771" s="9">
        <f t="shared" si="363"/>
        <v>25.6</v>
      </c>
      <c r="P6771" s="1">
        <f t="shared" si="364"/>
        <v>7.03125E-2</v>
      </c>
      <c r="Q6771">
        <f t="shared" si="365"/>
        <v>0.3515625</v>
      </c>
    </row>
    <row r="6772" spans="2:17" x14ac:dyDescent="0.25">
      <c r="B6772" t="s">
        <v>264</v>
      </c>
      <c r="C6772">
        <v>171780</v>
      </c>
      <c r="D6772">
        <v>1</v>
      </c>
      <c r="E6772">
        <v>1</v>
      </c>
      <c r="F6772">
        <v>5</v>
      </c>
      <c r="G6772">
        <v>41830</v>
      </c>
      <c r="H6772" t="s">
        <v>5</v>
      </c>
      <c r="I6772" t="s">
        <v>8</v>
      </c>
      <c r="J6772">
        <v>128</v>
      </c>
      <c r="K6772">
        <v>9</v>
      </c>
      <c r="L6772" t="s">
        <v>240</v>
      </c>
      <c r="M6772" t="s">
        <v>5</v>
      </c>
      <c r="N6772" t="s">
        <v>259</v>
      </c>
      <c r="O6772" s="9">
        <f t="shared" si="363"/>
        <v>25.6</v>
      </c>
      <c r="P6772" s="1">
        <f t="shared" si="364"/>
        <v>7.03125E-2</v>
      </c>
      <c r="Q6772">
        <f t="shared" si="365"/>
        <v>0.3515625</v>
      </c>
    </row>
    <row r="6773" spans="2:17" x14ac:dyDescent="0.25">
      <c r="B6773" t="s">
        <v>264</v>
      </c>
      <c r="C6773">
        <v>171775</v>
      </c>
      <c r="D6773">
        <v>1</v>
      </c>
      <c r="E6773">
        <v>1</v>
      </c>
      <c r="F6773">
        <v>5</v>
      </c>
      <c r="G6773">
        <v>41825</v>
      </c>
      <c r="H6773" t="s">
        <v>5</v>
      </c>
      <c r="I6773" t="s">
        <v>8</v>
      </c>
      <c r="J6773">
        <v>128</v>
      </c>
      <c r="K6773">
        <v>9</v>
      </c>
      <c r="L6773" t="s">
        <v>240</v>
      </c>
      <c r="M6773" t="s">
        <v>5</v>
      </c>
      <c r="N6773" t="s">
        <v>259</v>
      </c>
      <c r="O6773" s="9">
        <f t="shared" si="363"/>
        <v>25.6</v>
      </c>
      <c r="P6773" s="1">
        <f t="shared" si="364"/>
        <v>7.03125E-2</v>
      </c>
      <c r="Q6773">
        <f t="shared" si="365"/>
        <v>0.3515625</v>
      </c>
    </row>
    <row r="6774" spans="2:17" x14ac:dyDescent="0.25">
      <c r="B6774" t="s">
        <v>264</v>
      </c>
      <c r="C6774">
        <v>171773</v>
      </c>
      <c r="D6774">
        <v>1</v>
      </c>
      <c r="E6774">
        <v>1</v>
      </c>
      <c r="F6774">
        <v>5</v>
      </c>
      <c r="G6774">
        <v>41825</v>
      </c>
      <c r="H6774" t="s">
        <v>5</v>
      </c>
      <c r="I6774" t="s">
        <v>8</v>
      </c>
      <c r="J6774">
        <v>128</v>
      </c>
      <c r="K6774">
        <v>9</v>
      </c>
      <c r="L6774" t="s">
        <v>240</v>
      </c>
      <c r="M6774" t="s">
        <v>5</v>
      </c>
      <c r="N6774" t="s">
        <v>259</v>
      </c>
      <c r="O6774" s="9">
        <f t="shared" si="363"/>
        <v>25.6</v>
      </c>
      <c r="P6774" s="1">
        <f t="shared" si="364"/>
        <v>7.03125E-2</v>
      </c>
      <c r="Q6774">
        <f t="shared" si="365"/>
        <v>0.3515625</v>
      </c>
    </row>
    <row r="6775" spans="2:17" x14ac:dyDescent="0.25">
      <c r="B6775" t="s">
        <v>264</v>
      </c>
      <c r="C6775">
        <v>181686</v>
      </c>
      <c r="D6775">
        <v>1</v>
      </c>
      <c r="E6775">
        <v>1</v>
      </c>
      <c r="F6775">
        <v>5</v>
      </c>
      <c r="G6775">
        <v>41904</v>
      </c>
      <c r="H6775" t="s">
        <v>5</v>
      </c>
      <c r="I6775" t="s">
        <v>8</v>
      </c>
      <c r="J6775">
        <v>128</v>
      </c>
      <c r="K6775">
        <v>9</v>
      </c>
      <c r="L6775" t="s">
        <v>240</v>
      </c>
      <c r="M6775" t="s">
        <v>5</v>
      </c>
      <c r="N6775" t="s">
        <v>259</v>
      </c>
      <c r="O6775" s="9">
        <f t="shared" si="363"/>
        <v>25.6</v>
      </c>
      <c r="P6775" s="1">
        <f t="shared" si="364"/>
        <v>7.03125E-2</v>
      </c>
      <c r="Q6775">
        <f t="shared" si="365"/>
        <v>0.3515625</v>
      </c>
    </row>
    <row r="6776" spans="2:17" x14ac:dyDescent="0.25">
      <c r="B6776" t="s">
        <v>264</v>
      </c>
      <c r="C6776">
        <v>176101</v>
      </c>
      <c r="D6776">
        <v>1</v>
      </c>
      <c r="E6776">
        <v>1</v>
      </c>
      <c r="F6776">
        <v>5</v>
      </c>
      <c r="G6776">
        <v>42042</v>
      </c>
      <c r="H6776" t="s">
        <v>7</v>
      </c>
      <c r="I6776" t="s">
        <v>8</v>
      </c>
      <c r="J6776">
        <v>128</v>
      </c>
      <c r="K6776">
        <v>9</v>
      </c>
      <c r="L6776" t="s">
        <v>240</v>
      </c>
      <c r="M6776" t="s">
        <v>258</v>
      </c>
      <c r="N6776" t="s">
        <v>259</v>
      </c>
      <c r="O6776" s="9">
        <f t="shared" si="363"/>
        <v>25.6</v>
      </c>
      <c r="P6776" s="1">
        <f t="shared" si="364"/>
        <v>7.03125E-2</v>
      </c>
      <c r="Q6776">
        <f t="shared" si="365"/>
        <v>0.3515625</v>
      </c>
    </row>
    <row r="6777" spans="2:17" x14ac:dyDescent="0.25">
      <c r="B6777" t="s">
        <v>264</v>
      </c>
      <c r="C6777">
        <v>180339</v>
      </c>
      <c r="D6777">
        <v>1</v>
      </c>
      <c r="E6777">
        <v>1</v>
      </c>
      <c r="F6777">
        <v>5</v>
      </c>
      <c r="G6777">
        <v>42045</v>
      </c>
      <c r="H6777" t="s">
        <v>7</v>
      </c>
      <c r="I6777" t="s">
        <v>8</v>
      </c>
      <c r="J6777">
        <v>128</v>
      </c>
      <c r="K6777">
        <v>9</v>
      </c>
      <c r="L6777" t="s">
        <v>240</v>
      </c>
      <c r="M6777" t="s">
        <v>258</v>
      </c>
      <c r="N6777" t="s">
        <v>259</v>
      </c>
      <c r="O6777" s="9">
        <f t="shared" si="363"/>
        <v>25.6</v>
      </c>
      <c r="P6777" s="1">
        <f t="shared" si="364"/>
        <v>7.03125E-2</v>
      </c>
      <c r="Q6777">
        <f t="shared" si="365"/>
        <v>0.3515625</v>
      </c>
    </row>
    <row r="6778" spans="2:17" x14ac:dyDescent="0.25">
      <c r="B6778" t="s">
        <v>264</v>
      </c>
      <c r="C6778">
        <v>185796</v>
      </c>
      <c r="D6778">
        <v>1</v>
      </c>
      <c r="E6778">
        <v>1</v>
      </c>
      <c r="F6778">
        <v>5</v>
      </c>
      <c r="G6778">
        <v>42222</v>
      </c>
      <c r="H6778" t="s">
        <v>7</v>
      </c>
      <c r="I6778" t="s">
        <v>8</v>
      </c>
      <c r="J6778">
        <v>128</v>
      </c>
      <c r="K6778">
        <v>9</v>
      </c>
      <c r="L6778" t="s">
        <v>240</v>
      </c>
      <c r="M6778" t="s">
        <v>258</v>
      </c>
      <c r="N6778" t="s">
        <v>259</v>
      </c>
      <c r="O6778" s="9">
        <f t="shared" si="363"/>
        <v>25.6</v>
      </c>
      <c r="P6778" s="1">
        <f t="shared" si="364"/>
        <v>7.03125E-2</v>
      </c>
      <c r="Q6778">
        <f t="shared" si="365"/>
        <v>0.3515625</v>
      </c>
    </row>
    <row r="6779" spans="2:17" x14ac:dyDescent="0.25">
      <c r="B6779" t="s">
        <v>264</v>
      </c>
      <c r="C6779">
        <v>155853</v>
      </c>
      <c r="D6779">
        <v>1</v>
      </c>
      <c r="E6779">
        <v>1</v>
      </c>
      <c r="F6779">
        <v>4</v>
      </c>
      <c r="G6779">
        <v>41345</v>
      </c>
      <c r="H6779" t="s">
        <v>7</v>
      </c>
      <c r="I6779" t="s">
        <v>8</v>
      </c>
      <c r="J6779">
        <v>128</v>
      </c>
      <c r="K6779">
        <v>9</v>
      </c>
      <c r="L6779" t="s">
        <v>240</v>
      </c>
      <c r="M6779" t="s">
        <v>258</v>
      </c>
      <c r="N6779" t="s">
        <v>259</v>
      </c>
      <c r="O6779" s="9">
        <f t="shared" ref="O6779:O6842" si="366">J6779/F6779</f>
        <v>32</v>
      </c>
      <c r="P6779" s="1">
        <f t="shared" ref="P6779:P6842" si="367">K6779/J6779</f>
        <v>7.03125E-2</v>
      </c>
      <c r="Q6779">
        <f t="shared" si="365"/>
        <v>0.28125</v>
      </c>
    </row>
    <row r="6780" spans="2:17" x14ac:dyDescent="0.25">
      <c r="B6780" t="s">
        <v>264</v>
      </c>
      <c r="C6780">
        <v>155855</v>
      </c>
      <c r="D6780">
        <v>1</v>
      </c>
      <c r="E6780">
        <v>1</v>
      </c>
      <c r="F6780">
        <v>4</v>
      </c>
      <c r="G6780">
        <v>41345</v>
      </c>
      <c r="H6780" t="s">
        <v>7</v>
      </c>
      <c r="I6780" t="s">
        <v>8</v>
      </c>
      <c r="J6780">
        <v>128</v>
      </c>
      <c r="K6780">
        <v>9</v>
      </c>
      <c r="L6780" t="s">
        <v>240</v>
      </c>
      <c r="M6780" t="s">
        <v>258</v>
      </c>
      <c r="N6780" t="s">
        <v>259</v>
      </c>
      <c r="O6780" s="9">
        <f t="shared" si="366"/>
        <v>32</v>
      </c>
      <c r="P6780" s="1">
        <f t="shared" si="367"/>
        <v>7.03125E-2</v>
      </c>
      <c r="Q6780">
        <f t="shared" ref="Q6780:Q6843" si="368">F6780*P6780</f>
        <v>0.28125</v>
      </c>
    </row>
    <row r="6781" spans="2:17" x14ac:dyDescent="0.25">
      <c r="B6781" t="s">
        <v>264</v>
      </c>
      <c r="C6781">
        <v>155860</v>
      </c>
      <c r="D6781">
        <v>1</v>
      </c>
      <c r="E6781">
        <v>1</v>
      </c>
      <c r="F6781">
        <v>4</v>
      </c>
      <c r="G6781">
        <v>41346</v>
      </c>
      <c r="H6781" t="s">
        <v>7</v>
      </c>
      <c r="I6781" t="s">
        <v>8</v>
      </c>
      <c r="J6781">
        <v>128</v>
      </c>
      <c r="K6781">
        <v>9</v>
      </c>
      <c r="L6781" t="s">
        <v>240</v>
      </c>
      <c r="M6781" t="s">
        <v>258</v>
      </c>
      <c r="N6781" t="s">
        <v>259</v>
      </c>
      <c r="O6781" s="9">
        <f t="shared" si="366"/>
        <v>32</v>
      </c>
      <c r="P6781" s="1">
        <f t="shared" si="367"/>
        <v>7.03125E-2</v>
      </c>
      <c r="Q6781">
        <f t="shared" si="368"/>
        <v>0.28125</v>
      </c>
    </row>
    <row r="6782" spans="2:17" x14ac:dyDescent="0.25">
      <c r="B6782" t="s">
        <v>264</v>
      </c>
      <c r="C6782">
        <v>159676</v>
      </c>
      <c r="D6782">
        <v>1</v>
      </c>
      <c r="E6782">
        <v>1</v>
      </c>
      <c r="F6782">
        <v>4</v>
      </c>
      <c r="G6782">
        <v>41499</v>
      </c>
      <c r="H6782" t="s">
        <v>7</v>
      </c>
      <c r="I6782" t="s">
        <v>8</v>
      </c>
      <c r="J6782">
        <v>128</v>
      </c>
      <c r="K6782">
        <v>9</v>
      </c>
      <c r="L6782" t="s">
        <v>240</v>
      </c>
      <c r="M6782" t="s">
        <v>258</v>
      </c>
      <c r="N6782" t="s">
        <v>259</v>
      </c>
      <c r="O6782" s="9">
        <f t="shared" si="366"/>
        <v>32</v>
      </c>
      <c r="P6782" s="1">
        <f t="shared" si="367"/>
        <v>7.03125E-2</v>
      </c>
      <c r="Q6782">
        <f t="shared" si="368"/>
        <v>0.28125</v>
      </c>
    </row>
    <row r="6783" spans="2:17" x14ac:dyDescent="0.25">
      <c r="B6783" t="s">
        <v>264</v>
      </c>
      <c r="C6783">
        <v>159683</v>
      </c>
      <c r="D6783">
        <v>1</v>
      </c>
      <c r="E6783">
        <v>1</v>
      </c>
      <c r="F6783">
        <v>4</v>
      </c>
      <c r="G6783">
        <v>41499</v>
      </c>
      <c r="H6783" t="s">
        <v>7</v>
      </c>
      <c r="I6783" t="s">
        <v>8</v>
      </c>
      <c r="J6783">
        <v>128</v>
      </c>
      <c r="K6783">
        <v>9</v>
      </c>
      <c r="L6783" t="s">
        <v>240</v>
      </c>
      <c r="M6783" t="s">
        <v>258</v>
      </c>
      <c r="N6783" t="s">
        <v>259</v>
      </c>
      <c r="O6783" s="9">
        <f t="shared" si="366"/>
        <v>32</v>
      </c>
      <c r="P6783" s="1">
        <f t="shared" si="367"/>
        <v>7.03125E-2</v>
      </c>
      <c r="Q6783">
        <f t="shared" si="368"/>
        <v>0.28125</v>
      </c>
    </row>
    <row r="6784" spans="2:17" x14ac:dyDescent="0.25">
      <c r="B6784" t="s">
        <v>264</v>
      </c>
      <c r="C6784">
        <v>159843</v>
      </c>
      <c r="D6784">
        <v>1</v>
      </c>
      <c r="E6784">
        <v>1</v>
      </c>
      <c r="F6784">
        <v>4</v>
      </c>
      <c r="G6784">
        <v>41499</v>
      </c>
      <c r="H6784" t="s">
        <v>7</v>
      </c>
      <c r="I6784" t="s">
        <v>8</v>
      </c>
      <c r="J6784">
        <v>128</v>
      </c>
      <c r="K6784">
        <v>9</v>
      </c>
      <c r="L6784" t="s">
        <v>240</v>
      </c>
      <c r="M6784" t="s">
        <v>258</v>
      </c>
      <c r="N6784" t="s">
        <v>259</v>
      </c>
      <c r="O6784" s="9">
        <f t="shared" si="366"/>
        <v>32</v>
      </c>
      <c r="P6784" s="1">
        <f t="shared" si="367"/>
        <v>7.03125E-2</v>
      </c>
      <c r="Q6784">
        <f t="shared" si="368"/>
        <v>0.28125</v>
      </c>
    </row>
    <row r="6785" spans="2:17" x14ac:dyDescent="0.25">
      <c r="B6785" t="s">
        <v>264</v>
      </c>
      <c r="C6785">
        <v>159846</v>
      </c>
      <c r="D6785">
        <v>1</v>
      </c>
      <c r="E6785">
        <v>1</v>
      </c>
      <c r="F6785">
        <v>4</v>
      </c>
      <c r="G6785">
        <v>41499</v>
      </c>
      <c r="H6785" t="s">
        <v>7</v>
      </c>
      <c r="I6785" t="s">
        <v>8</v>
      </c>
      <c r="J6785">
        <v>128</v>
      </c>
      <c r="K6785">
        <v>9</v>
      </c>
      <c r="L6785" t="s">
        <v>240</v>
      </c>
      <c r="M6785" t="s">
        <v>258</v>
      </c>
      <c r="N6785" t="s">
        <v>259</v>
      </c>
      <c r="O6785" s="9">
        <f t="shared" si="366"/>
        <v>32</v>
      </c>
      <c r="P6785" s="1">
        <f t="shared" si="367"/>
        <v>7.03125E-2</v>
      </c>
      <c r="Q6785">
        <f t="shared" si="368"/>
        <v>0.28125</v>
      </c>
    </row>
    <row r="6786" spans="2:17" x14ac:dyDescent="0.25">
      <c r="B6786" t="s">
        <v>264</v>
      </c>
      <c r="C6786">
        <v>162344</v>
      </c>
      <c r="D6786">
        <v>1</v>
      </c>
      <c r="E6786">
        <v>1</v>
      </c>
      <c r="F6786">
        <v>4</v>
      </c>
      <c r="G6786">
        <v>41513</v>
      </c>
      <c r="H6786" t="s">
        <v>7</v>
      </c>
      <c r="I6786" t="s">
        <v>8</v>
      </c>
      <c r="J6786">
        <v>128</v>
      </c>
      <c r="K6786">
        <v>9</v>
      </c>
      <c r="L6786" t="s">
        <v>240</v>
      </c>
      <c r="M6786" t="s">
        <v>258</v>
      </c>
      <c r="N6786" t="s">
        <v>259</v>
      </c>
      <c r="O6786" s="9">
        <f t="shared" si="366"/>
        <v>32</v>
      </c>
      <c r="P6786" s="1">
        <f t="shared" si="367"/>
        <v>7.03125E-2</v>
      </c>
      <c r="Q6786">
        <f t="shared" si="368"/>
        <v>0.28125</v>
      </c>
    </row>
    <row r="6787" spans="2:17" x14ac:dyDescent="0.25">
      <c r="B6787" t="s">
        <v>264</v>
      </c>
      <c r="C6787">
        <v>159535</v>
      </c>
      <c r="D6787">
        <v>1</v>
      </c>
      <c r="E6787">
        <v>1</v>
      </c>
      <c r="F6787">
        <v>4</v>
      </c>
      <c r="G6787">
        <v>41535</v>
      </c>
      <c r="H6787" t="s">
        <v>7</v>
      </c>
      <c r="I6787" t="s">
        <v>8</v>
      </c>
      <c r="J6787">
        <v>128</v>
      </c>
      <c r="K6787">
        <v>9</v>
      </c>
      <c r="L6787" t="s">
        <v>240</v>
      </c>
      <c r="M6787" t="s">
        <v>258</v>
      </c>
      <c r="N6787" t="s">
        <v>259</v>
      </c>
      <c r="O6787" s="9">
        <f t="shared" si="366"/>
        <v>32</v>
      </c>
      <c r="P6787" s="1">
        <f t="shared" si="367"/>
        <v>7.03125E-2</v>
      </c>
      <c r="Q6787">
        <f t="shared" si="368"/>
        <v>0.28125</v>
      </c>
    </row>
    <row r="6788" spans="2:17" x14ac:dyDescent="0.25">
      <c r="B6788" t="s">
        <v>264</v>
      </c>
      <c r="C6788">
        <v>161294</v>
      </c>
      <c r="D6788">
        <v>1</v>
      </c>
      <c r="E6788">
        <v>1</v>
      </c>
      <c r="F6788">
        <v>4</v>
      </c>
      <c r="G6788">
        <v>41536</v>
      </c>
      <c r="H6788" t="s">
        <v>7</v>
      </c>
      <c r="I6788" t="s">
        <v>8</v>
      </c>
      <c r="J6788">
        <v>128</v>
      </c>
      <c r="K6788">
        <v>9</v>
      </c>
      <c r="L6788" t="s">
        <v>240</v>
      </c>
      <c r="M6788" t="s">
        <v>258</v>
      </c>
      <c r="N6788" t="s">
        <v>259</v>
      </c>
      <c r="O6788" s="9">
        <f t="shared" si="366"/>
        <v>32</v>
      </c>
      <c r="P6788" s="1">
        <f t="shared" si="367"/>
        <v>7.03125E-2</v>
      </c>
      <c r="Q6788">
        <f t="shared" si="368"/>
        <v>0.28125</v>
      </c>
    </row>
    <row r="6789" spans="2:17" x14ac:dyDescent="0.25">
      <c r="B6789" t="s">
        <v>264</v>
      </c>
      <c r="C6789">
        <v>159541</v>
      </c>
      <c r="D6789">
        <v>1</v>
      </c>
      <c r="E6789">
        <v>1</v>
      </c>
      <c r="F6789">
        <v>4</v>
      </c>
      <c r="G6789">
        <v>41537</v>
      </c>
      <c r="H6789" t="s">
        <v>7</v>
      </c>
      <c r="I6789" t="s">
        <v>8</v>
      </c>
      <c r="J6789">
        <v>128</v>
      </c>
      <c r="K6789">
        <v>9</v>
      </c>
      <c r="L6789" t="s">
        <v>240</v>
      </c>
      <c r="M6789" t="s">
        <v>258</v>
      </c>
      <c r="N6789" t="s">
        <v>259</v>
      </c>
      <c r="O6789" s="9">
        <f t="shared" si="366"/>
        <v>32</v>
      </c>
      <c r="P6789" s="1">
        <f t="shared" si="367"/>
        <v>7.03125E-2</v>
      </c>
      <c r="Q6789">
        <f t="shared" si="368"/>
        <v>0.28125</v>
      </c>
    </row>
    <row r="6790" spans="2:17" x14ac:dyDescent="0.25">
      <c r="B6790" t="s">
        <v>264</v>
      </c>
      <c r="C6790">
        <v>156313</v>
      </c>
      <c r="D6790">
        <v>1</v>
      </c>
      <c r="E6790">
        <v>1</v>
      </c>
      <c r="F6790">
        <v>4</v>
      </c>
      <c r="G6790">
        <v>41396</v>
      </c>
      <c r="H6790" t="s">
        <v>7</v>
      </c>
      <c r="I6790" t="s">
        <v>8</v>
      </c>
      <c r="J6790">
        <v>128</v>
      </c>
      <c r="K6790">
        <v>9</v>
      </c>
      <c r="L6790" t="s">
        <v>240</v>
      </c>
      <c r="M6790" t="s">
        <v>258</v>
      </c>
      <c r="N6790" t="s">
        <v>259</v>
      </c>
      <c r="O6790" s="9">
        <f t="shared" si="366"/>
        <v>32</v>
      </c>
      <c r="P6790" s="1">
        <f t="shared" si="367"/>
        <v>7.03125E-2</v>
      </c>
      <c r="Q6790">
        <f t="shared" si="368"/>
        <v>0.28125</v>
      </c>
    </row>
    <row r="6791" spans="2:17" x14ac:dyDescent="0.25">
      <c r="B6791" t="s">
        <v>264</v>
      </c>
      <c r="C6791">
        <v>166296</v>
      </c>
      <c r="D6791">
        <v>1</v>
      </c>
      <c r="E6791">
        <v>1</v>
      </c>
      <c r="F6791">
        <v>4</v>
      </c>
      <c r="G6791">
        <v>41569</v>
      </c>
      <c r="H6791" t="s">
        <v>7</v>
      </c>
      <c r="I6791" t="s">
        <v>8</v>
      </c>
      <c r="J6791">
        <v>128</v>
      </c>
      <c r="K6791">
        <v>9</v>
      </c>
      <c r="L6791" t="s">
        <v>240</v>
      </c>
      <c r="M6791" t="s">
        <v>258</v>
      </c>
      <c r="N6791" t="s">
        <v>259</v>
      </c>
      <c r="O6791" s="9">
        <f t="shared" si="366"/>
        <v>32</v>
      </c>
      <c r="P6791" s="1">
        <f t="shared" si="367"/>
        <v>7.03125E-2</v>
      </c>
      <c r="Q6791">
        <f t="shared" si="368"/>
        <v>0.28125</v>
      </c>
    </row>
    <row r="6792" spans="2:17" x14ac:dyDescent="0.25">
      <c r="B6792" t="s">
        <v>264</v>
      </c>
      <c r="C6792">
        <v>166366</v>
      </c>
      <c r="D6792">
        <v>1</v>
      </c>
      <c r="E6792">
        <v>1</v>
      </c>
      <c r="F6792">
        <v>4</v>
      </c>
      <c r="G6792">
        <v>41570</v>
      </c>
      <c r="H6792" t="s">
        <v>7</v>
      </c>
      <c r="I6792" t="s">
        <v>8</v>
      </c>
      <c r="J6792">
        <v>128</v>
      </c>
      <c r="K6792">
        <v>9</v>
      </c>
      <c r="L6792" t="s">
        <v>240</v>
      </c>
      <c r="M6792" t="s">
        <v>258</v>
      </c>
      <c r="N6792" t="s">
        <v>259</v>
      </c>
      <c r="O6792" s="9">
        <f t="shared" si="366"/>
        <v>32</v>
      </c>
      <c r="P6792" s="1">
        <f t="shared" si="367"/>
        <v>7.03125E-2</v>
      </c>
      <c r="Q6792">
        <f t="shared" si="368"/>
        <v>0.28125</v>
      </c>
    </row>
    <row r="6793" spans="2:17" x14ac:dyDescent="0.25">
      <c r="B6793" t="s">
        <v>264</v>
      </c>
      <c r="C6793">
        <v>166356</v>
      </c>
      <c r="D6793">
        <v>1</v>
      </c>
      <c r="E6793">
        <v>1</v>
      </c>
      <c r="F6793">
        <v>4</v>
      </c>
      <c r="G6793">
        <v>41569</v>
      </c>
      <c r="H6793" t="s">
        <v>7</v>
      </c>
      <c r="I6793" t="s">
        <v>8</v>
      </c>
      <c r="J6793">
        <v>128</v>
      </c>
      <c r="K6793">
        <v>9</v>
      </c>
      <c r="L6793" t="s">
        <v>240</v>
      </c>
      <c r="M6793" t="s">
        <v>258</v>
      </c>
      <c r="N6793" t="s">
        <v>259</v>
      </c>
      <c r="O6793" s="9">
        <f t="shared" si="366"/>
        <v>32</v>
      </c>
      <c r="P6793" s="1">
        <f t="shared" si="367"/>
        <v>7.03125E-2</v>
      </c>
      <c r="Q6793">
        <f t="shared" si="368"/>
        <v>0.28125</v>
      </c>
    </row>
    <row r="6794" spans="2:17" x14ac:dyDescent="0.25">
      <c r="B6794" t="s">
        <v>264</v>
      </c>
      <c r="C6794">
        <v>159981</v>
      </c>
      <c r="D6794">
        <v>1</v>
      </c>
      <c r="E6794">
        <v>1</v>
      </c>
      <c r="F6794">
        <v>4</v>
      </c>
      <c r="G6794">
        <v>41512</v>
      </c>
      <c r="H6794" t="s">
        <v>7</v>
      </c>
      <c r="I6794" t="s">
        <v>8</v>
      </c>
      <c r="J6794">
        <v>128</v>
      </c>
      <c r="K6794">
        <v>9</v>
      </c>
      <c r="L6794" t="s">
        <v>240</v>
      </c>
      <c r="M6794" t="s">
        <v>258</v>
      </c>
      <c r="N6794" t="s">
        <v>259</v>
      </c>
      <c r="O6794" s="9">
        <f t="shared" si="366"/>
        <v>32</v>
      </c>
      <c r="P6794" s="1">
        <f t="shared" si="367"/>
        <v>7.03125E-2</v>
      </c>
      <c r="Q6794">
        <f t="shared" si="368"/>
        <v>0.28125</v>
      </c>
    </row>
    <row r="6795" spans="2:17" x14ac:dyDescent="0.25">
      <c r="B6795" t="s">
        <v>264</v>
      </c>
      <c r="C6795">
        <v>168081</v>
      </c>
      <c r="D6795">
        <v>2</v>
      </c>
      <c r="E6795">
        <v>1</v>
      </c>
      <c r="F6795">
        <v>4</v>
      </c>
      <c r="G6795">
        <v>41705</v>
      </c>
      <c r="H6795" t="s">
        <v>7</v>
      </c>
      <c r="I6795" t="s">
        <v>8</v>
      </c>
      <c r="J6795">
        <v>128</v>
      </c>
      <c r="K6795">
        <v>9</v>
      </c>
      <c r="L6795" t="s">
        <v>239</v>
      </c>
      <c r="M6795" t="s">
        <v>258</v>
      </c>
      <c r="N6795" t="s">
        <v>259</v>
      </c>
      <c r="O6795" s="9">
        <f t="shared" si="366"/>
        <v>32</v>
      </c>
      <c r="P6795" s="1">
        <f t="shared" si="367"/>
        <v>7.03125E-2</v>
      </c>
      <c r="Q6795">
        <f t="shared" si="368"/>
        <v>0.28125</v>
      </c>
    </row>
    <row r="6796" spans="2:17" x14ac:dyDescent="0.25">
      <c r="B6796" t="s">
        <v>264</v>
      </c>
      <c r="C6796">
        <v>168448</v>
      </c>
      <c r="D6796">
        <v>1</v>
      </c>
      <c r="E6796">
        <v>1</v>
      </c>
      <c r="F6796">
        <v>4</v>
      </c>
      <c r="G6796">
        <v>41718</v>
      </c>
      <c r="H6796" t="s">
        <v>7</v>
      </c>
      <c r="I6796" t="s">
        <v>8</v>
      </c>
      <c r="J6796">
        <v>128</v>
      </c>
      <c r="K6796">
        <v>9</v>
      </c>
      <c r="L6796" t="s">
        <v>240</v>
      </c>
      <c r="M6796" t="s">
        <v>258</v>
      </c>
      <c r="N6796" t="s">
        <v>259</v>
      </c>
      <c r="O6796" s="9">
        <f t="shared" si="366"/>
        <v>32</v>
      </c>
      <c r="P6796" s="1">
        <f t="shared" si="367"/>
        <v>7.03125E-2</v>
      </c>
      <c r="Q6796">
        <f t="shared" si="368"/>
        <v>0.28125</v>
      </c>
    </row>
    <row r="6797" spans="2:17" x14ac:dyDescent="0.25">
      <c r="B6797" t="s">
        <v>264</v>
      </c>
      <c r="C6797">
        <v>172628</v>
      </c>
      <c r="D6797">
        <v>1</v>
      </c>
      <c r="E6797">
        <v>1</v>
      </c>
      <c r="F6797">
        <v>4</v>
      </c>
      <c r="G6797">
        <v>41849</v>
      </c>
      <c r="H6797" t="s">
        <v>7</v>
      </c>
      <c r="I6797" t="s">
        <v>8</v>
      </c>
      <c r="J6797">
        <v>128</v>
      </c>
      <c r="K6797">
        <v>9</v>
      </c>
      <c r="L6797" t="s">
        <v>240</v>
      </c>
      <c r="M6797" t="s">
        <v>258</v>
      </c>
      <c r="N6797" t="s">
        <v>259</v>
      </c>
      <c r="O6797" s="9">
        <f t="shared" si="366"/>
        <v>32</v>
      </c>
      <c r="P6797" s="1">
        <f t="shared" si="367"/>
        <v>7.03125E-2</v>
      </c>
      <c r="Q6797">
        <f t="shared" si="368"/>
        <v>0.28125</v>
      </c>
    </row>
    <row r="6798" spans="2:17" x14ac:dyDescent="0.25">
      <c r="B6798" t="s">
        <v>264</v>
      </c>
      <c r="C6798">
        <v>172646</v>
      </c>
      <c r="D6798">
        <v>1</v>
      </c>
      <c r="E6798">
        <v>1</v>
      </c>
      <c r="F6798">
        <v>4</v>
      </c>
      <c r="G6798">
        <v>41849</v>
      </c>
      <c r="H6798" t="s">
        <v>7</v>
      </c>
      <c r="I6798" t="s">
        <v>8</v>
      </c>
      <c r="J6798">
        <v>128</v>
      </c>
      <c r="K6798">
        <v>9</v>
      </c>
      <c r="L6798" t="s">
        <v>240</v>
      </c>
      <c r="M6798" t="s">
        <v>258</v>
      </c>
      <c r="N6798" t="s">
        <v>259</v>
      </c>
      <c r="O6798" s="9">
        <f t="shared" si="366"/>
        <v>32</v>
      </c>
      <c r="P6798" s="1">
        <f t="shared" si="367"/>
        <v>7.03125E-2</v>
      </c>
      <c r="Q6798">
        <f t="shared" si="368"/>
        <v>0.28125</v>
      </c>
    </row>
    <row r="6799" spans="2:17" x14ac:dyDescent="0.25">
      <c r="B6799" t="s">
        <v>264</v>
      </c>
      <c r="C6799">
        <v>172811</v>
      </c>
      <c r="D6799">
        <v>1</v>
      </c>
      <c r="E6799">
        <v>1</v>
      </c>
      <c r="F6799">
        <v>4</v>
      </c>
      <c r="G6799">
        <v>41850</v>
      </c>
      <c r="H6799" t="s">
        <v>7</v>
      </c>
      <c r="I6799" t="s">
        <v>8</v>
      </c>
      <c r="J6799">
        <v>128</v>
      </c>
      <c r="K6799">
        <v>9</v>
      </c>
      <c r="L6799" t="s">
        <v>240</v>
      </c>
      <c r="M6799" t="s">
        <v>258</v>
      </c>
      <c r="N6799" t="s">
        <v>259</v>
      </c>
      <c r="O6799" s="9">
        <f t="shared" si="366"/>
        <v>32</v>
      </c>
      <c r="P6799" s="1">
        <f t="shared" si="367"/>
        <v>7.03125E-2</v>
      </c>
      <c r="Q6799">
        <f t="shared" si="368"/>
        <v>0.28125</v>
      </c>
    </row>
    <row r="6800" spans="2:17" x14ac:dyDescent="0.25">
      <c r="B6800" t="s">
        <v>264</v>
      </c>
      <c r="C6800">
        <v>172637</v>
      </c>
      <c r="D6800">
        <v>1</v>
      </c>
      <c r="E6800">
        <v>1</v>
      </c>
      <c r="F6800">
        <v>4</v>
      </c>
      <c r="G6800">
        <v>41849</v>
      </c>
      <c r="H6800" t="s">
        <v>7</v>
      </c>
      <c r="I6800" t="s">
        <v>8</v>
      </c>
      <c r="J6800">
        <v>128</v>
      </c>
      <c r="K6800">
        <v>9</v>
      </c>
      <c r="L6800" t="s">
        <v>240</v>
      </c>
      <c r="M6800" t="s">
        <v>258</v>
      </c>
      <c r="N6800" t="s">
        <v>259</v>
      </c>
      <c r="O6800" s="9">
        <f t="shared" si="366"/>
        <v>32</v>
      </c>
      <c r="P6800" s="1">
        <f t="shared" si="367"/>
        <v>7.03125E-2</v>
      </c>
      <c r="Q6800">
        <f t="shared" si="368"/>
        <v>0.28125</v>
      </c>
    </row>
    <row r="6801" spans="2:17" x14ac:dyDescent="0.25">
      <c r="B6801" t="s">
        <v>264</v>
      </c>
      <c r="C6801">
        <v>182120</v>
      </c>
      <c r="D6801">
        <v>1</v>
      </c>
      <c r="E6801">
        <v>1</v>
      </c>
      <c r="F6801">
        <v>4</v>
      </c>
      <c r="G6801">
        <v>41870</v>
      </c>
      <c r="H6801" t="s">
        <v>7</v>
      </c>
      <c r="I6801" t="s">
        <v>8</v>
      </c>
      <c r="J6801">
        <v>128</v>
      </c>
      <c r="K6801">
        <v>9</v>
      </c>
      <c r="L6801" t="s">
        <v>240</v>
      </c>
      <c r="M6801" t="s">
        <v>258</v>
      </c>
      <c r="N6801" t="s">
        <v>259</v>
      </c>
      <c r="O6801" s="9">
        <f t="shared" si="366"/>
        <v>32</v>
      </c>
      <c r="P6801" s="1">
        <f t="shared" si="367"/>
        <v>7.03125E-2</v>
      </c>
      <c r="Q6801">
        <f t="shared" si="368"/>
        <v>0.28125</v>
      </c>
    </row>
    <row r="6802" spans="2:17" x14ac:dyDescent="0.25">
      <c r="B6802" t="s">
        <v>264</v>
      </c>
      <c r="C6802">
        <v>182124</v>
      </c>
      <c r="D6802">
        <v>1</v>
      </c>
      <c r="E6802">
        <v>1</v>
      </c>
      <c r="F6802">
        <v>4</v>
      </c>
      <c r="G6802">
        <v>41871</v>
      </c>
      <c r="H6802" t="s">
        <v>7</v>
      </c>
      <c r="I6802" t="s">
        <v>8</v>
      </c>
      <c r="J6802">
        <v>128</v>
      </c>
      <c r="K6802">
        <v>9</v>
      </c>
      <c r="L6802" t="s">
        <v>240</v>
      </c>
      <c r="M6802" t="s">
        <v>258</v>
      </c>
      <c r="N6802" t="s">
        <v>259</v>
      </c>
      <c r="O6802" s="9">
        <f t="shared" si="366"/>
        <v>32</v>
      </c>
      <c r="P6802" s="1">
        <f t="shared" si="367"/>
        <v>7.03125E-2</v>
      </c>
      <c r="Q6802">
        <f t="shared" si="368"/>
        <v>0.28125</v>
      </c>
    </row>
    <row r="6803" spans="2:17" x14ac:dyDescent="0.25">
      <c r="B6803" t="s">
        <v>264</v>
      </c>
      <c r="C6803">
        <v>172619</v>
      </c>
      <c r="D6803">
        <v>1</v>
      </c>
      <c r="E6803">
        <v>1</v>
      </c>
      <c r="F6803">
        <v>4</v>
      </c>
      <c r="G6803">
        <v>41849</v>
      </c>
      <c r="H6803" t="s">
        <v>7</v>
      </c>
      <c r="I6803" t="s">
        <v>8</v>
      </c>
      <c r="J6803">
        <v>128</v>
      </c>
      <c r="K6803">
        <v>9</v>
      </c>
      <c r="L6803" t="s">
        <v>240</v>
      </c>
      <c r="M6803" t="s">
        <v>258</v>
      </c>
      <c r="N6803" t="s">
        <v>259</v>
      </c>
      <c r="O6803" s="9">
        <f t="shared" si="366"/>
        <v>32</v>
      </c>
      <c r="P6803" s="1">
        <f t="shared" si="367"/>
        <v>7.03125E-2</v>
      </c>
      <c r="Q6803">
        <f t="shared" si="368"/>
        <v>0.28125</v>
      </c>
    </row>
    <row r="6804" spans="2:17" x14ac:dyDescent="0.25">
      <c r="B6804" t="s">
        <v>264</v>
      </c>
      <c r="C6804">
        <v>180251</v>
      </c>
      <c r="D6804">
        <v>1</v>
      </c>
      <c r="E6804">
        <v>1</v>
      </c>
      <c r="F6804">
        <v>4</v>
      </c>
      <c r="G6804" t="s">
        <v>66</v>
      </c>
      <c r="H6804" t="s">
        <v>7</v>
      </c>
      <c r="I6804" t="s">
        <v>8</v>
      </c>
      <c r="J6804">
        <v>128</v>
      </c>
      <c r="K6804">
        <v>9</v>
      </c>
      <c r="L6804" t="s">
        <v>240</v>
      </c>
      <c r="M6804" t="s">
        <v>258</v>
      </c>
      <c r="N6804" t="s">
        <v>259</v>
      </c>
      <c r="O6804" s="9">
        <f t="shared" si="366"/>
        <v>32</v>
      </c>
      <c r="P6804" s="1">
        <f t="shared" si="367"/>
        <v>7.03125E-2</v>
      </c>
      <c r="Q6804">
        <f t="shared" si="368"/>
        <v>0.28125</v>
      </c>
    </row>
    <row r="6805" spans="2:17" x14ac:dyDescent="0.25">
      <c r="B6805" t="s">
        <v>264</v>
      </c>
      <c r="C6805">
        <v>176377</v>
      </c>
      <c r="D6805">
        <v>1</v>
      </c>
      <c r="E6805">
        <v>1</v>
      </c>
      <c r="F6805">
        <v>4</v>
      </c>
      <c r="G6805">
        <v>42030</v>
      </c>
      <c r="H6805" t="s">
        <v>7</v>
      </c>
      <c r="I6805" t="s">
        <v>8</v>
      </c>
      <c r="J6805">
        <v>128</v>
      </c>
      <c r="K6805">
        <v>9</v>
      </c>
      <c r="L6805" t="s">
        <v>240</v>
      </c>
      <c r="M6805" t="s">
        <v>258</v>
      </c>
      <c r="N6805" t="s">
        <v>259</v>
      </c>
      <c r="O6805" s="9">
        <f t="shared" si="366"/>
        <v>32</v>
      </c>
      <c r="P6805" s="1">
        <f t="shared" si="367"/>
        <v>7.03125E-2</v>
      </c>
      <c r="Q6805">
        <f t="shared" si="368"/>
        <v>0.28125</v>
      </c>
    </row>
    <row r="6806" spans="2:17" x14ac:dyDescent="0.25">
      <c r="B6806" t="s">
        <v>264</v>
      </c>
      <c r="C6806">
        <v>176380</v>
      </c>
      <c r="D6806">
        <v>1</v>
      </c>
      <c r="E6806">
        <v>1</v>
      </c>
      <c r="F6806">
        <v>4</v>
      </c>
      <c r="G6806">
        <v>42030</v>
      </c>
      <c r="H6806" t="s">
        <v>7</v>
      </c>
      <c r="I6806" t="s">
        <v>8</v>
      </c>
      <c r="J6806">
        <v>128</v>
      </c>
      <c r="K6806">
        <v>9</v>
      </c>
      <c r="L6806" t="s">
        <v>240</v>
      </c>
      <c r="M6806" t="s">
        <v>258</v>
      </c>
      <c r="N6806" t="s">
        <v>259</v>
      </c>
      <c r="O6806" s="9">
        <f t="shared" si="366"/>
        <v>32</v>
      </c>
      <c r="P6806" s="1">
        <f t="shared" si="367"/>
        <v>7.03125E-2</v>
      </c>
      <c r="Q6806">
        <f t="shared" si="368"/>
        <v>0.28125</v>
      </c>
    </row>
    <row r="6807" spans="2:17" x14ac:dyDescent="0.25">
      <c r="B6807" t="s">
        <v>264</v>
      </c>
      <c r="C6807">
        <v>189420</v>
      </c>
      <c r="D6807">
        <v>1</v>
      </c>
      <c r="E6807">
        <v>1</v>
      </c>
      <c r="F6807">
        <v>4</v>
      </c>
      <c r="G6807">
        <v>42082</v>
      </c>
      <c r="H6807" t="s">
        <v>7</v>
      </c>
      <c r="I6807" t="s">
        <v>8</v>
      </c>
      <c r="J6807">
        <v>128</v>
      </c>
      <c r="K6807">
        <v>9</v>
      </c>
      <c r="L6807" t="s">
        <v>240</v>
      </c>
      <c r="M6807" t="s">
        <v>258</v>
      </c>
      <c r="N6807" t="s">
        <v>259</v>
      </c>
      <c r="O6807" s="9">
        <f t="shared" si="366"/>
        <v>32</v>
      </c>
      <c r="P6807" s="1">
        <f t="shared" si="367"/>
        <v>7.03125E-2</v>
      </c>
      <c r="Q6807">
        <f t="shared" si="368"/>
        <v>0.28125</v>
      </c>
    </row>
    <row r="6808" spans="2:17" x14ac:dyDescent="0.25">
      <c r="B6808" t="s">
        <v>264</v>
      </c>
      <c r="C6808">
        <v>191957</v>
      </c>
      <c r="D6808">
        <v>1</v>
      </c>
      <c r="E6808">
        <v>1</v>
      </c>
      <c r="F6808">
        <v>4</v>
      </c>
      <c r="G6808">
        <v>42093</v>
      </c>
      <c r="H6808" t="s">
        <v>7</v>
      </c>
      <c r="I6808" t="s">
        <v>8</v>
      </c>
      <c r="J6808">
        <v>128</v>
      </c>
      <c r="K6808">
        <v>9</v>
      </c>
      <c r="L6808" t="s">
        <v>240</v>
      </c>
      <c r="M6808" t="s">
        <v>258</v>
      </c>
      <c r="N6808" t="s">
        <v>259</v>
      </c>
      <c r="O6808" s="9">
        <f t="shared" si="366"/>
        <v>32</v>
      </c>
      <c r="P6808" s="1">
        <f t="shared" si="367"/>
        <v>7.03125E-2</v>
      </c>
      <c r="Q6808">
        <f t="shared" si="368"/>
        <v>0.28125</v>
      </c>
    </row>
    <row r="6809" spans="2:17" x14ac:dyDescent="0.25">
      <c r="B6809" t="s">
        <v>264</v>
      </c>
      <c r="C6809">
        <v>191957</v>
      </c>
      <c r="D6809">
        <v>1</v>
      </c>
      <c r="E6809">
        <v>1</v>
      </c>
      <c r="F6809">
        <v>4</v>
      </c>
      <c r="G6809">
        <v>42093</v>
      </c>
      <c r="H6809" t="s">
        <v>7</v>
      </c>
      <c r="I6809" t="s">
        <v>8</v>
      </c>
      <c r="J6809">
        <v>128</v>
      </c>
      <c r="K6809">
        <v>9</v>
      </c>
      <c r="L6809" t="s">
        <v>240</v>
      </c>
      <c r="M6809" t="s">
        <v>258</v>
      </c>
      <c r="N6809" t="s">
        <v>259</v>
      </c>
      <c r="O6809" s="9">
        <f t="shared" si="366"/>
        <v>32</v>
      </c>
      <c r="P6809" s="1">
        <f t="shared" si="367"/>
        <v>7.03125E-2</v>
      </c>
      <c r="Q6809">
        <f t="shared" si="368"/>
        <v>0.28125</v>
      </c>
    </row>
    <row r="6810" spans="2:17" x14ac:dyDescent="0.25">
      <c r="B6810" t="s">
        <v>264</v>
      </c>
      <c r="C6810">
        <v>190521</v>
      </c>
      <c r="D6810">
        <v>1</v>
      </c>
      <c r="E6810">
        <v>1</v>
      </c>
      <c r="F6810">
        <v>4</v>
      </c>
      <c r="G6810">
        <v>42170</v>
      </c>
      <c r="H6810" t="s">
        <v>7</v>
      </c>
      <c r="I6810" t="s">
        <v>8</v>
      </c>
      <c r="J6810">
        <v>128</v>
      </c>
      <c r="K6810">
        <v>9</v>
      </c>
      <c r="L6810" t="s">
        <v>240</v>
      </c>
      <c r="M6810" t="s">
        <v>258</v>
      </c>
      <c r="N6810" t="s">
        <v>259</v>
      </c>
      <c r="O6810" s="9">
        <f t="shared" si="366"/>
        <v>32</v>
      </c>
      <c r="P6810" s="1">
        <f t="shared" si="367"/>
        <v>7.03125E-2</v>
      </c>
      <c r="Q6810">
        <f t="shared" si="368"/>
        <v>0.28125</v>
      </c>
    </row>
    <row r="6811" spans="2:17" x14ac:dyDescent="0.25">
      <c r="B6811" t="s">
        <v>264</v>
      </c>
      <c r="C6811">
        <v>190521</v>
      </c>
      <c r="D6811">
        <v>1</v>
      </c>
      <c r="E6811">
        <v>1</v>
      </c>
      <c r="F6811">
        <v>4</v>
      </c>
      <c r="G6811">
        <v>42170</v>
      </c>
      <c r="H6811" t="s">
        <v>7</v>
      </c>
      <c r="I6811" t="s">
        <v>8</v>
      </c>
      <c r="J6811">
        <v>128</v>
      </c>
      <c r="K6811">
        <v>9</v>
      </c>
      <c r="L6811" t="s">
        <v>240</v>
      </c>
      <c r="M6811" t="s">
        <v>258</v>
      </c>
      <c r="N6811" t="s">
        <v>259</v>
      </c>
      <c r="O6811" s="9">
        <f t="shared" si="366"/>
        <v>32</v>
      </c>
      <c r="P6811" s="1">
        <f t="shared" si="367"/>
        <v>7.03125E-2</v>
      </c>
      <c r="Q6811">
        <f t="shared" si="368"/>
        <v>0.28125</v>
      </c>
    </row>
    <row r="6812" spans="2:17" x14ac:dyDescent="0.25">
      <c r="B6812" t="s">
        <v>264</v>
      </c>
      <c r="C6812">
        <v>184867</v>
      </c>
      <c r="D6812">
        <v>1</v>
      </c>
      <c r="E6812">
        <v>1</v>
      </c>
      <c r="F6812">
        <v>4</v>
      </c>
      <c r="G6812">
        <v>42198</v>
      </c>
      <c r="H6812" t="s">
        <v>7</v>
      </c>
      <c r="I6812" t="s">
        <v>8</v>
      </c>
      <c r="J6812">
        <v>128</v>
      </c>
      <c r="K6812">
        <v>9</v>
      </c>
      <c r="L6812" t="s">
        <v>240</v>
      </c>
      <c r="M6812" t="s">
        <v>258</v>
      </c>
      <c r="N6812" t="s">
        <v>259</v>
      </c>
      <c r="O6812" s="9">
        <f t="shared" si="366"/>
        <v>32</v>
      </c>
      <c r="P6812" s="1">
        <f t="shared" si="367"/>
        <v>7.03125E-2</v>
      </c>
      <c r="Q6812">
        <f t="shared" si="368"/>
        <v>0.28125</v>
      </c>
    </row>
    <row r="6813" spans="2:17" x14ac:dyDescent="0.25">
      <c r="B6813" t="s">
        <v>264</v>
      </c>
      <c r="C6813">
        <v>185127</v>
      </c>
      <c r="D6813">
        <v>1</v>
      </c>
      <c r="E6813">
        <v>1</v>
      </c>
      <c r="F6813">
        <v>4</v>
      </c>
      <c r="G6813">
        <v>42199</v>
      </c>
      <c r="H6813" t="s">
        <v>7</v>
      </c>
      <c r="I6813" t="s">
        <v>8</v>
      </c>
      <c r="J6813">
        <v>128</v>
      </c>
      <c r="K6813">
        <v>9</v>
      </c>
      <c r="L6813" t="s">
        <v>240</v>
      </c>
      <c r="M6813" t="s">
        <v>258</v>
      </c>
      <c r="N6813" t="s">
        <v>259</v>
      </c>
      <c r="O6813" s="9">
        <f t="shared" si="366"/>
        <v>32</v>
      </c>
      <c r="P6813" s="1">
        <f t="shared" si="367"/>
        <v>7.03125E-2</v>
      </c>
      <c r="Q6813">
        <f t="shared" si="368"/>
        <v>0.28125</v>
      </c>
    </row>
    <row r="6814" spans="2:17" x14ac:dyDescent="0.25">
      <c r="B6814" t="s">
        <v>264</v>
      </c>
      <c r="C6814">
        <v>184867</v>
      </c>
      <c r="D6814">
        <v>1</v>
      </c>
      <c r="E6814">
        <v>1</v>
      </c>
      <c r="F6814">
        <v>4</v>
      </c>
      <c r="G6814">
        <v>42198</v>
      </c>
      <c r="H6814" t="s">
        <v>7</v>
      </c>
      <c r="I6814" t="s">
        <v>8</v>
      </c>
      <c r="J6814">
        <v>128</v>
      </c>
      <c r="K6814">
        <v>9</v>
      </c>
      <c r="L6814" t="s">
        <v>240</v>
      </c>
      <c r="M6814" t="s">
        <v>258</v>
      </c>
      <c r="N6814" t="s">
        <v>259</v>
      </c>
      <c r="O6814" s="9">
        <f t="shared" si="366"/>
        <v>32</v>
      </c>
      <c r="P6814" s="1">
        <f t="shared" si="367"/>
        <v>7.03125E-2</v>
      </c>
      <c r="Q6814">
        <f t="shared" si="368"/>
        <v>0.28125</v>
      </c>
    </row>
    <row r="6815" spans="2:17" x14ac:dyDescent="0.25">
      <c r="B6815" t="s">
        <v>264</v>
      </c>
      <c r="C6815">
        <v>185127</v>
      </c>
      <c r="D6815">
        <v>1</v>
      </c>
      <c r="E6815">
        <v>1</v>
      </c>
      <c r="F6815">
        <v>4</v>
      </c>
      <c r="G6815">
        <v>42199</v>
      </c>
      <c r="H6815" t="s">
        <v>7</v>
      </c>
      <c r="I6815" t="s">
        <v>8</v>
      </c>
      <c r="J6815">
        <v>128</v>
      </c>
      <c r="K6815">
        <v>9</v>
      </c>
      <c r="L6815" t="s">
        <v>240</v>
      </c>
      <c r="M6815" t="s">
        <v>258</v>
      </c>
      <c r="N6815" t="s">
        <v>259</v>
      </c>
      <c r="O6815" s="9">
        <f t="shared" si="366"/>
        <v>32</v>
      </c>
      <c r="P6815" s="1">
        <f t="shared" si="367"/>
        <v>7.03125E-2</v>
      </c>
      <c r="Q6815">
        <f t="shared" si="368"/>
        <v>0.28125</v>
      </c>
    </row>
    <row r="6816" spans="2:17" x14ac:dyDescent="0.25">
      <c r="B6816" t="s">
        <v>264</v>
      </c>
      <c r="C6816">
        <v>166124</v>
      </c>
      <c r="D6816">
        <v>1</v>
      </c>
      <c r="E6816">
        <v>1</v>
      </c>
      <c r="F6816">
        <v>7.5</v>
      </c>
      <c r="G6816">
        <v>41726</v>
      </c>
      <c r="H6816" t="s">
        <v>7</v>
      </c>
      <c r="I6816" t="s">
        <v>8</v>
      </c>
      <c r="J6816">
        <v>256</v>
      </c>
      <c r="K6816">
        <v>18</v>
      </c>
      <c r="L6816" t="s">
        <v>240</v>
      </c>
      <c r="M6816" t="s">
        <v>258</v>
      </c>
      <c r="N6816" t="s">
        <v>259</v>
      </c>
      <c r="O6816" s="9">
        <f t="shared" si="366"/>
        <v>34.133333333333333</v>
      </c>
      <c r="P6816" s="1">
        <f t="shared" si="367"/>
        <v>7.03125E-2</v>
      </c>
      <c r="Q6816">
        <f t="shared" si="368"/>
        <v>0.52734375</v>
      </c>
    </row>
    <row r="6817" spans="2:17" x14ac:dyDescent="0.25">
      <c r="B6817" t="s">
        <v>264</v>
      </c>
      <c r="C6817">
        <v>168073</v>
      </c>
      <c r="D6817">
        <v>1</v>
      </c>
      <c r="E6817">
        <v>1</v>
      </c>
      <c r="F6817">
        <v>3.5</v>
      </c>
      <c r="G6817">
        <v>41680</v>
      </c>
      <c r="H6817" t="s">
        <v>7</v>
      </c>
      <c r="I6817" t="s">
        <v>8</v>
      </c>
      <c r="J6817">
        <v>128</v>
      </c>
      <c r="K6817">
        <v>9</v>
      </c>
      <c r="L6817" t="s">
        <v>240</v>
      </c>
      <c r="M6817" t="s">
        <v>258</v>
      </c>
      <c r="N6817" t="s">
        <v>259</v>
      </c>
      <c r="O6817" s="9">
        <f t="shared" si="366"/>
        <v>36.571428571428569</v>
      </c>
      <c r="P6817" s="1">
        <f t="shared" si="367"/>
        <v>7.03125E-2</v>
      </c>
      <c r="Q6817">
        <f t="shared" si="368"/>
        <v>0.24609375</v>
      </c>
    </row>
    <row r="6818" spans="2:17" x14ac:dyDescent="0.25">
      <c r="B6818" t="s">
        <v>264</v>
      </c>
      <c r="C6818">
        <v>183976</v>
      </c>
      <c r="D6818">
        <v>1</v>
      </c>
      <c r="E6818">
        <v>1</v>
      </c>
      <c r="F6818">
        <v>3.5</v>
      </c>
      <c r="G6818">
        <v>42202</v>
      </c>
      <c r="H6818" t="s">
        <v>7</v>
      </c>
      <c r="I6818" t="s">
        <v>8</v>
      </c>
      <c r="J6818">
        <v>128</v>
      </c>
      <c r="K6818">
        <v>9</v>
      </c>
      <c r="L6818" t="s">
        <v>240</v>
      </c>
      <c r="M6818" t="s">
        <v>258</v>
      </c>
      <c r="N6818" t="s">
        <v>259</v>
      </c>
      <c r="O6818" s="9">
        <f t="shared" si="366"/>
        <v>36.571428571428569</v>
      </c>
      <c r="P6818" s="1">
        <f t="shared" si="367"/>
        <v>7.03125E-2</v>
      </c>
      <c r="Q6818">
        <f t="shared" si="368"/>
        <v>0.24609375</v>
      </c>
    </row>
    <row r="6819" spans="2:17" x14ac:dyDescent="0.25">
      <c r="B6819" t="s">
        <v>264</v>
      </c>
      <c r="C6819">
        <v>173321</v>
      </c>
      <c r="D6819">
        <v>1</v>
      </c>
      <c r="E6819">
        <v>1</v>
      </c>
      <c r="F6819">
        <v>3</v>
      </c>
      <c r="G6819">
        <v>41862</v>
      </c>
      <c r="H6819" t="s">
        <v>7</v>
      </c>
      <c r="I6819" t="s">
        <v>8</v>
      </c>
      <c r="J6819">
        <v>128</v>
      </c>
      <c r="K6819">
        <v>9</v>
      </c>
      <c r="L6819" t="s">
        <v>240</v>
      </c>
      <c r="M6819" t="s">
        <v>258</v>
      </c>
      <c r="N6819" t="s">
        <v>259</v>
      </c>
      <c r="O6819" s="9">
        <f t="shared" si="366"/>
        <v>42.666666666666664</v>
      </c>
      <c r="P6819" s="1">
        <f t="shared" si="367"/>
        <v>7.03125E-2</v>
      </c>
      <c r="Q6819">
        <f t="shared" si="368"/>
        <v>0.2109375</v>
      </c>
    </row>
    <row r="6820" spans="2:17" x14ac:dyDescent="0.25">
      <c r="B6820" t="s">
        <v>264</v>
      </c>
      <c r="C6820">
        <v>156583</v>
      </c>
      <c r="D6820">
        <v>1</v>
      </c>
      <c r="E6820">
        <v>1</v>
      </c>
      <c r="F6820">
        <v>3</v>
      </c>
      <c r="G6820">
        <v>41897</v>
      </c>
      <c r="H6820" t="s">
        <v>7</v>
      </c>
      <c r="I6820" t="s">
        <v>8</v>
      </c>
      <c r="J6820">
        <v>128</v>
      </c>
      <c r="K6820">
        <v>9</v>
      </c>
      <c r="L6820" t="s">
        <v>240</v>
      </c>
      <c r="M6820" t="s">
        <v>258</v>
      </c>
      <c r="N6820" t="s">
        <v>259</v>
      </c>
      <c r="O6820" s="9">
        <f t="shared" si="366"/>
        <v>42.666666666666664</v>
      </c>
      <c r="P6820" s="1">
        <f t="shared" si="367"/>
        <v>7.03125E-2</v>
      </c>
      <c r="Q6820">
        <f t="shared" si="368"/>
        <v>0.2109375</v>
      </c>
    </row>
    <row r="6821" spans="2:17" x14ac:dyDescent="0.25">
      <c r="B6821" t="s">
        <v>264</v>
      </c>
      <c r="C6821">
        <v>183541</v>
      </c>
      <c r="D6821">
        <v>1</v>
      </c>
      <c r="E6821">
        <v>1</v>
      </c>
      <c r="F6821">
        <v>3</v>
      </c>
      <c r="G6821">
        <v>42296</v>
      </c>
      <c r="H6821" t="s">
        <v>7</v>
      </c>
      <c r="I6821" t="s">
        <v>8</v>
      </c>
      <c r="J6821">
        <v>128</v>
      </c>
      <c r="K6821">
        <v>9</v>
      </c>
      <c r="L6821" t="s">
        <v>240</v>
      </c>
      <c r="M6821" t="s">
        <v>258</v>
      </c>
      <c r="N6821" t="s">
        <v>259</v>
      </c>
      <c r="O6821" s="9">
        <f t="shared" si="366"/>
        <v>42.666666666666664</v>
      </c>
      <c r="P6821" s="1">
        <f t="shared" si="367"/>
        <v>7.03125E-2</v>
      </c>
      <c r="Q6821">
        <f t="shared" si="368"/>
        <v>0.2109375</v>
      </c>
    </row>
    <row r="6822" spans="2:17" x14ac:dyDescent="0.25">
      <c r="B6822" t="s">
        <v>264</v>
      </c>
      <c r="C6822">
        <v>161373</v>
      </c>
      <c r="D6822">
        <v>1</v>
      </c>
      <c r="E6822">
        <v>1</v>
      </c>
      <c r="F6822">
        <v>2.5</v>
      </c>
      <c r="G6822">
        <v>41549</v>
      </c>
      <c r="H6822" t="s">
        <v>5</v>
      </c>
      <c r="I6822" t="s">
        <v>6</v>
      </c>
      <c r="J6822">
        <v>128</v>
      </c>
      <c r="K6822">
        <v>9</v>
      </c>
      <c r="L6822" t="s">
        <v>240</v>
      </c>
      <c r="M6822" t="s">
        <v>5</v>
      </c>
      <c r="N6822" t="s">
        <v>259</v>
      </c>
      <c r="O6822" s="9">
        <f t="shared" si="366"/>
        <v>51.2</v>
      </c>
      <c r="P6822" s="1">
        <f t="shared" si="367"/>
        <v>7.03125E-2</v>
      </c>
      <c r="Q6822">
        <f t="shared" si="368"/>
        <v>0.17578125</v>
      </c>
    </row>
    <row r="6823" spans="2:17" x14ac:dyDescent="0.25">
      <c r="B6823" t="s">
        <v>264</v>
      </c>
      <c r="C6823">
        <v>188802</v>
      </c>
      <c r="D6823">
        <v>1</v>
      </c>
      <c r="E6823">
        <v>1</v>
      </c>
      <c r="F6823">
        <v>5</v>
      </c>
      <c r="G6823">
        <v>42091</v>
      </c>
      <c r="H6823" t="s">
        <v>5</v>
      </c>
      <c r="I6823" t="s">
        <v>6</v>
      </c>
      <c r="J6823">
        <v>256</v>
      </c>
      <c r="K6823">
        <v>18</v>
      </c>
      <c r="L6823" t="s">
        <v>240</v>
      </c>
      <c r="M6823" t="s">
        <v>5</v>
      </c>
      <c r="N6823" t="s">
        <v>259</v>
      </c>
      <c r="O6823" s="9">
        <f t="shared" si="366"/>
        <v>51.2</v>
      </c>
      <c r="P6823" s="1">
        <f t="shared" si="367"/>
        <v>7.03125E-2</v>
      </c>
      <c r="Q6823">
        <f t="shared" si="368"/>
        <v>0.3515625</v>
      </c>
    </row>
    <row r="6824" spans="2:17" x14ac:dyDescent="0.25">
      <c r="B6824" t="s">
        <v>264</v>
      </c>
      <c r="C6824">
        <v>157563</v>
      </c>
      <c r="D6824">
        <v>1</v>
      </c>
      <c r="E6824">
        <v>1</v>
      </c>
      <c r="F6824">
        <v>3</v>
      </c>
      <c r="G6824">
        <v>41736</v>
      </c>
      <c r="H6824" t="s">
        <v>7</v>
      </c>
      <c r="I6824" t="s">
        <v>8</v>
      </c>
      <c r="J6824">
        <v>114</v>
      </c>
      <c r="K6824">
        <v>8</v>
      </c>
      <c r="L6824" t="s">
        <v>240</v>
      </c>
      <c r="M6824" t="s">
        <v>258</v>
      </c>
      <c r="N6824" t="s">
        <v>259</v>
      </c>
      <c r="O6824" s="9">
        <f t="shared" si="366"/>
        <v>38</v>
      </c>
      <c r="P6824" s="1">
        <f t="shared" si="367"/>
        <v>7.0175438596491224E-2</v>
      </c>
      <c r="Q6824">
        <f t="shared" si="368"/>
        <v>0.21052631578947367</v>
      </c>
    </row>
    <row r="6825" spans="2:17" x14ac:dyDescent="0.25">
      <c r="B6825" t="s">
        <v>264</v>
      </c>
      <c r="C6825">
        <v>157562</v>
      </c>
      <c r="D6825">
        <v>1</v>
      </c>
      <c r="E6825">
        <v>1</v>
      </c>
      <c r="F6825">
        <v>3</v>
      </c>
      <c r="G6825">
        <v>41736</v>
      </c>
      <c r="H6825" t="s">
        <v>7</v>
      </c>
      <c r="I6825" t="s">
        <v>8</v>
      </c>
      <c r="J6825">
        <v>114</v>
      </c>
      <c r="K6825">
        <v>8</v>
      </c>
      <c r="L6825" t="s">
        <v>240</v>
      </c>
      <c r="M6825" t="s">
        <v>258</v>
      </c>
      <c r="N6825" t="s">
        <v>259</v>
      </c>
      <c r="O6825" s="9">
        <f t="shared" si="366"/>
        <v>38</v>
      </c>
      <c r="P6825" s="1">
        <f t="shared" si="367"/>
        <v>7.0175438596491224E-2</v>
      </c>
      <c r="Q6825">
        <f t="shared" si="368"/>
        <v>0.21052631578947367</v>
      </c>
    </row>
    <row r="6826" spans="2:17" x14ac:dyDescent="0.25">
      <c r="B6826" t="s">
        <v>264</v>
      </c>
      <c r="C6826">
        <v>170235</v>
      </c>
      <c r="D6826">
        <v>1</v>
      </c>
      <c r="E6826">
        <v>1</v>
      </c>
      <c r="F6826">
        <v>3</v>
      </c>
      <c r="G6826">
        <v>41850</v>
      </c>
      <c r="H6826" t="s">
        <v>7</v>
      </c>
      <c r="I6826" t="s">
        <v>8</v>
      </c>
      <c r="J6826">
        <v>114</v>
      </c>
      <c r="K6826">
        <v>8</v>
      </c>
      <c r="L6826" t="s">
        <v>240</v>
      </c>
      <c r="M6826" t="s">
        <v>258</v>
      </c>
      <c r="N6826" t="s">
        <v>259</v>
      </c>
      <c r="O6826" s="9">
        <f t="shared" si="366"/>
        <v>38</v>
      </c>
      <c r="P6826" s="1">
        <f t="shared" si="367"/>
        <v>7.0175438596491224E-2</v>
      </c>
      <c r="Q6826">
        <f t="shared" si="368"/>
        <v>0.21052631578947367</v>
      </c>
    </row>
    <row r="6827" spans="2:17" x14ac:dyDescent="0.25">
      <c r="B6827" t="s">
        <v>264</v>
      </c>
      <c r="C6827">
        <v>170307</v>
      </c>
      <c r="D6827">
        <v>1</v>
      </c>
      <c r="E6827">
        <v>1</v>
      </c>
      <c r="F6827">
        <v>3</v>
      </c>
      <c r="G6827">
        <v>42227</v>
      </c>
      <c r="H6827" t="s">
        <v>5</v>
      </c>
      <c r="I6827" t="s">
        <v>8</v>
      </c>
      <c r="J6827">
        <v>114</v>
      </c>
      <c r="K6827">
        <v>8</v>
      </c>
      <c r="L6827" t="s">
        <v>240</v>
      </c>
      <c r="M6827" t="s">
        <v>5</v>
      </c>
      <c r="N6827" t="s">
        <v>259</v>
      </c>
      <c r="O6827" s="9">
        <f t="shared" si="366"/>
        <v>38</v>
      </c>
      <c r="P6827" s="1">
        <f t="shared" si="367"/>
        <v>7.0175438596491224E-2</v>
      </c>
      <c r="Q6827">
        <f t="shared" si="368"/>
        <v>0.21052631578947367</v>
      </c>
    </row>
    <row r="6828" spans="2:17" x14ac:dyDescent="0.25">
      <c r="B6828" t="s">
        <v>264</v>
      </c>
      <c r="C6828">
        <v>183186</v>
      </c>
      <c r="D6828">
        <v>1</v>
      </c>
      <c r="E6828">
        <v>1</v>
      </c>
      <c r="F6828">
        <v>3</v>
      </c>
      <c r="G6828">
        <v>42312</v>
      </c>
      <c r="H6828" t="s">
        <v>7</v>
      </c>
      <c r="I6828" t="s">
        <v>8</v>
      </c>
      <c r="J6828">
        <v>114</v>
      </c>
      <c r="K6828">
        <v>8</v>
      </c>
      <c r="L6828" t="s">
        <v>240</v>
      </c>
      <c r="M6828" t="s">
        <v>258</v>
      </c>
      <c r="N6828" t="s">
        <v>259</v>
      </c>
      <c r="O6828" s="9">
        <f t="shared" si="366"/>
        <v>38</v>
      </c>
      <c r="P6828" s="1">
        <f t="shared" si="367"/>
        <v>7.0175438596491224E-2</v>
      </c>
      <c r="Q6828">
        <f t="shared" si="368"/>
        <v>0.21052631578947367</v>
      </c>
    </row>
    <row r="6829" spans="2:17" x14ac:dyDescent="0.25">
      <c r="B6829" t="s">
        <v>264</v>
      </c>
      <c r="C6829">
        <v>181654</v>
      </c>
      <c r="D6829">
        <v>2</v>
      </c>
      <c r="E6829">
        <v>1</v>
      </c>
      <c r="F6829">
        <v>15</v>
      </c>
      <c r="G6829">
        <v>41894</v>
      </c>
      <c r="H6829" t="s">
        <v>5</v>
      </c>
      <c r="I6829" t="s">
        <v>8</v>
      </c>
      <c r="J6829">
        <v>328</v>
      </c>
      <c r="K6829">
        <v>23</v>
      </c>
      <c r="L6829" t="s">
        <v>239</v>
      </c>
      <c r="M6829" t="s">
        <v>5</v>
      </c>
      <c r="N6829" t="s">
        <v>259</v>
      </c>
      <c r="O6829" s="9">
        <f t="shared" si="366"/>
        <v>21.866666666666667</v>
      </c>
      <c r="P6829" s="1">
        <f t="shared" si="367"/>
        <v>7.0121951219512202E-2</v>
      </c>
      <c r="Q6829">
        <f t="shared" si="368"/>
        <v>1.0518292682926831</v>
      </c>
    </row>
    <row r="6830" spans="2:17" x14ac:dyDescent="0.25">
      <c r="B6830" t="s">
        <v>264</v>
      </c>
      <c r="C6830">
        <v>157093</v>
      </c>
      <c r="D6830">
        <v>1</v>
      </c>
      <c r="E6830">
        <v>1</v>
      </c>
      <c r="F6830">
        <v>5</v>
      </c>
      <c r="G6830">
        <v>41414</v>
      </c>
      <c r="H6830" t="s">
        <v>7</v>
      </c>
      <c r="I6830" t="s">
        <v>8</v>
      </c>
      <c r="J6830">
        <v>157</v>
      </c>
      <c r="K6830">
        <v>11</v>
      </c>
      <c r="L6830" t="s">
        <v>240</v>
      </c>
      <c r="M6830" t="s">
        <v>258</v>
      </c>
      <c r="N6830" t="s">
        <v>259</v>
      </c>
      <c r="O6830" s="9">
        <f t="shared" si="366"/>
        <v>31.4</v>
      </c>
      <c r="P6830" s="1">
        <f t="shared" si="367"/>
        <v>7.0063694267515922E-2</v>
      </c>
      <c r="Q6830">
        <f t="shared" si="368"/>
        <v>0.3503184713375796</v>
      </c>
    </row>
    <row r="6831" spans="2:17" x14ac:dyDescent="0.25">
      <c r="B6831" t="s">
        <v>264</v>
      </c>
      <c r="C6831">
        <v>176527</v>
      </c>
      <c r="D6831">
        <v>2</v>
      </c>
      <c r="E6831">
        <v>1</v>
      </c>
      <c r="F6831">
        <v>6.5</v>
      </c>
      <c r="G6831">
        <v>41877</v>
      </c>
      <c r="H6831" t="s">
        <v>7</v>
      </c>
      <c r="I6831" t="s">
        <v>8</v>
      </c>
      <c r="J6831">
        <v>100</v>
      </c>
      <c r="K6831">
        <v>7</v>
      </c>
      <c r="L6831" t="s">
        <v>239</v>
      </c>
      <c r="M6831" t="s">
        <v>258</v>
      </c>
      <c r="N6831" t="s">
        <v>259</v>
      </c>
      <c r="O6831" s="9">
        <f t="shared" si="366"/>
        <v>15.384615384615385</v>
      </c>
      <c r="P6831" s="1">
        <f t="shared" si="367"/>
        <v>7.0000000000000007E-2</v>
      </c>
      <c r="Q6831">
        <f t="shared" si="368"/>
        <v>0.45500000000000007</v>
      </c>
    </row>
    <row r="6832" spans="2:17" x14ac:dyDescent="0.25">
      <c r="B6832" t="s">
        <v>264</v>
      </c>
      <c r="C6832">
        <v>160828</v>
      </c>
      <c r="D6832">
        <v>2</v>
      </c>
      <c r="E6832">
        <v>1</v>
      </c>
      <c r="F6832">
        <v>4</v>
      </c>
      <c r="G6832">
        <v>41513</v>
      </c>
      <c r="H6832" t="s">
        <v>7</v>
      </c>
      <c r="I6832" t="s">
        <v>8</v>
      </c>
      <c r="J6832">
        <v>100</v>
      </c>
      <c r="K6832">
        <v>7</v>
      </c>
      <c r="L6832" t="s">
        <v>239</v>
      </c>
      <c r="M6832" t="s">
        <v>258</v>
      </c>
      <c r="N6832" t="s">
        <v>259</v>
      </c>
      <c r="O6832" s="9">
        <f t="shared" si="366"/>
        <v>25</v>
      </c>
      <c r="P6832" s="1">
        <f t="shared" si="367"/>
        <v>7.0000000000000007E-2</v>
      </c>
      <c r="Q6832">
        <f t="shared" si="368"/>
        <v>0.28000000000000003</v>
      </c>
    </row>
    <row r="6833" spans="2:17" x14ac:dyDescent="0.25">
      <c r="B6833" t="s">
        <v>264</v>
      </c>
      <c r="C6833">
        <v>153891</v>
      </c>
      <c r="D6833">
        <v>2</v>
      </c>
      <c r="E6833">
        <v>1</v>
      </c>
      <c r="F6833">
        <v>4</v>
      </c>
      <c r="G6833">
        <v>41354</v>
      </c>
      <c r="H6833" t="s">
        <v>7</v>
      </c>
      <c r="I6833" t="s">
        <v>8</v>
      </c>
      <c r="J6833">
        <v>100</v>
      </c>
      <c r="K6833">
        <v>7</v>
      </c>
      <c r="L6833" t="s">
        <v>239</v>
      </c>
      <c r="M6833" t="s">
        <v>258</v>
      </c>
      <c r="N6833" t="s">
        <v>259</v>
      </c>
      <c r="O6833" s="9">
        <f t="shared" si="366"/>
        <v>25</v>
      </c>
      <c r="P6833" s="1">
        <f t="shared" si="367"/>
        <v>7.0000000000000007E-2</v>
      </c>
      <c r="Q6833">
        <f t="shared" si="368"/>
        <v>0.28000000000000003</v>
      </c>
    </row>
    <row r="6834" spans="2:17" x14ac:dyDescent="0.25">
      <c r="B6834" t="s">
        <v>264</v>
      </c>
      <c r="C6834">
        <v>181787</v>
      </c>
      <c r="D6834">
        <v>1</v>
      </c>
      <c r="E6834">
        <v>1</v>
      </c>
      <c r="F6834">
        <v>4</v>
      </c>
      <c r="G6834">
        <v>41906</v>
      </c>
      <c r="H6834" t="s">
        <v>7</v>
      </c>
      <c r="I6834" t="s">
        <v>8</v>
      </c>
      <c r="J6834">
        <v>100</v>
      </c>
      <c r="K6834">
        <v>7</v>
      </c>
      <c r="L6834" t="s">
        <v>240</v>
      </c>
      <c r="M6834" t="s">
        <v>258</v>
      </c>
      <c r="N6834" t="s">
        <v>259</v>
      </c>
      <c r="O6834" s="9">
        <f t="shared" si="366"/>
        <v>25</v>
      </c>
      <c r="P6834" s="1">
        <f t="shared" si="367"/>
        <v>7.0000000000000007E-2</v>
      </c>
      <c r="Q6834">
        <f t="shared" si="368"/>
        <v>0.28000000000000003</v>
      </c>
    </row>
    <row r="6835" spans="2:17" x14ac:dyDescent="0.25">
      <c r="B6835" t="s">
        <v>264</v>
      </c>
      <c r="C6835">
        <v>155850</v>
      </c>
      <c r="D6835">
        <v>2</v>
      </c>
      <c r="E6835">
        <v>2</v>
      </c>
      <c r="F6835">
        <v>3.5</v>
      </c>
      <c r="G6835">
        <v>41359</v>
      </c>
      <c r="H6835" t="s">
        <v>7</v>
      </c>
      <c r="I6835" t="s">
        <v>8</v>
      </c>
      <c r="J6835">
        <v>100</v>
      </c>
      <c r="K6835">
        <v>7</v>
      </c>
      <c r="L6835" t="s">
        <v>239</v>
      </c>
      <c r="M6835" t="s">
        <v>258</v>
      </c>
      <c r="N6835" t="s">
        <v>259</v>
      </c>
      <c r="O6835" s="9">
        <f t="shared" si="366"/>
        <v>28.571428571428573</v>
      </c>
      <c r="P6835" s="1">
        <f t="shared" si="367"/>
        <v>7.0000000000000007E-2</v>
      </c>
      <c r="Q6835">
        <f t="shared" si="368"/>
        <v>0.24500000000000002</v>
      </c>
    </row>
    <row r="6836" spans="2:17" x14ac:dyDescent="0.25">
      <c r="B6836" t="s">
        <v>264</v>
      </c>
      <c r="C6836">
        <v>166159</v>
      </c>
      <c r="D6836">
        <v>1</v>
      </c>
      <c r="E6836">
        <v>1</v>
      </c>
      <c r="F6836">
        <v>3.5</v>
      </c>
      <c r="G6836">
        <v>41527</v>
      </c>
      <c r="H6836" t="s">
        <v>7</v>
      </c>
      <c r="I6836" t="s">
        <v>8</v>
      </c>
      <c r="J6836">
        <v>100</v>
      </c>
      <c r="K6836">
        <v>7</v>
      </c>
      <c r="L6836" t="s">
        <v>240</v>
      </c>
      <c r="M6836" t="s">
        <v>258</v>
      </c>
      <c r="N6836" t="s">
        <v>259</v>
      </c>
      <c r="O6836" s="9">
        <f t="shared" si="366"/>
        <v>28.571428571428573</v>
      </c>
      <c r="P6836" s="1">
        <f t="shared" si="367"/>
        <v>7.0000000000000007E-2</v>
      </c>
      <c r="Q6836">
        <f t="shared" si="368"/>
        <v>0.24500000000000002</v>
      </c>
    </row>
    <row r="6837" spans="2:17" x14ac:dyDescent="0.25">
      <c r="B6837" t="s">
        <v>264</v>
      </c>
      <c r="C6837">
        <v>189518</v>
      </c>
      <c r="D6837">
        <v>1</v>
      </c>
      <c r="E6837">
        <v>1</v>
      </c>
      <c r="F6837">
        <v>3.5</v>
      </c>
      <c r="G6837">
        <v>42341</v>
      </c>
      <c r="H6837" t="s">
        <v>7</v>
      </c>
      <c r="I6837" t="s">
        <v>8</v>
      </c>
      <c r="J6837">
        <v>100</v>
      </c>
      <c r="K6837">
        <v>7</v>
      </c>
      <c r="L6837" t="s">
        <v>240</v>
      </c>
      <c r="M6837" t="s">
        <v>258</v>
      </c>
      <c r="N6837" t="s">
        <v>259</v>
      </c>
      <c r="O6837" s="9">
        <f t="shared" si="366"/>
        <v>28.571428571428573</v>
      </c>
      <c r="P6837" s="1">
        <f t="shared" si="367"/>
        <v>7.0000000000000007E-2</v>
      </c>
      <c r="Q6837">
        <f t="shared" si="368"/>
        <v>0.24500000000000002</v>
      </c>
    </row>
    <row r="6838" spans="2:17" x14ac:dyDescent="0.25">
      <c r="B6838" t="s">
        <v>264</v>
      </c>
      <c r="C6838">
        <v>166235</v>
      </c>
      <c r="D6838">
        <v>1</v>
      </c>
      <c r="E6838">
        <v>1</v>
      </c>
      <c r="F6838">
        <v>3</v>
      </c>
      <c r="G6838">
        <v>41574</v>
      </c>
      <c r="H6838" t="s">
        <v>7</v>
      </c>
      <c r="I6838" t="s">
        <v>8</v>
      </c>
      <c r="J6838">
        <v>100</v>
      </c>
      <c r="K6838">
        <v>7</v>
      </c>
      <c r="L6838" t="s">
        <v>240</v>
      </c>
      <c r="M6838" t="s">
        <v>258</v>
      </c>
      <c r="N6838" t="s">
        <v>259</v>
      </c>
      <c r="O6838" s="9">
        <f t="shared" si="366"/>
        <v>33.333333333333336</v>
      </c>
      <c r="P6838" s="1">
        <f t="shared" si="367"/>
        <v>7.0000000000000007E-2</v>
      </c>
      <c r="Q6838">
        <f t="shared" si="368"/>
        <v>0.21000000000000002</v>
      </c>
    </row>
    <row r="6839" spans="2:17" x14ac:dyDescent="0.25">
      <c r="B6839" t="s">
        <v>264</v>
      </c>
      <c r="C6839">
        <v>158179</v>
      </c>
      <c r="D6839">
        <v>2</v>
      </c>
      <c r="E6839">
        <v>1</v>
      </c>
      <c r="F6839">
        <v>3</v>
      </c>
      <c r="G6839">
        <v>41551</v>
      </c>
      <c r="H6839" t="s">
        <v>7</v>
      </c>
      <c r="I6839" t="s">
        <v>8</v>
      </c>
      <c r="J6839">
        <v>100</v>
      </c>
      <c r="K6839">
        <v>7</v>
      </c>
      <c r="L6839" t="s">
        <v>239</v>
      </c>
      <c r="M6839" t="s">
        <v>258</v>
      </c>
      <c r="N6839" t="s">
        <v>259</v>
      </c>
      <c r="O6839" s="9">
        <f t="shared" si="366"/>
        <v>33.333333333333336</v>
      </c>
      <c r="P6839" s="1">
        <f t="shared" si="367"/>
        <v>7.0000000000000007E-2</v>
      </c>
      <c r="Q6839">
        <f t="shared" si="368"/>
        <v>0.21000000000000002</v>
      </c>
    </row>
    <row r="6840" spans="2:17" x14ac:dyDescent="0.25">
      <c r="B6840" t="s">
        <v>264</v>
      </c>
      <c r="C6840">
        <v>160210</v>
      </c>
      <c r="D6840">
        <v>1</v>
      </c>
      <c r="E6840">
        <v>1</v>
      </c>
      <c r="F6840">
        <v>6</v>
      </c>
      <c r="G6840">
        <v>41614</v>
      </c>
      <c r="H6840" t="s">
        <v>7</v>
      </c>
      <c r="I6840" t="s">
        <v>8</v>
      </c>
      <c r="J6840">
        <v>200</v>
      </c>
      <c r="K6840">
        <v>14</v>
      </c>
      <c r="L6840" t="s">
        <v>240</v>
      </c>
      <c r="M6840" t="s">
        <v>258</v>
      </c>
      <c r="N6840" t="s">
        <v>259</v>
      </c>
      <c r="O6840" s="9">
        <f t="shared" si="366"/>
        <v>33.333333333333336</v>
      </c>
      <c r="P6840" s="1">
        <f t="shared" si="367"/>
        <v>7.0000000000000007E-2</v>
      </c>
      <c r="Q6840">
        <f t="shared" si="368"/>
        <v>0.42000000000000004</v>
      </c>
    </row>
    <row r="6841" spans="2:17" x14ac:dyDescent="0.25">
      <c r="B6841" t="s">
        <v>264</v>
      </c>
      <c r="C6841">
        <v>182034</v>
      </c>
      <c r="D6841">
        <v>1</v>
      </c>
      <c r="E6841">
        <v>1</v>
      </c>
      <c r="F6841">
        <v>6</v>
      </c>
      <c r="G6841">
        <v>41876</v>
      </c>
      <c r="H6841" t="s">
        <v>7</v>
      </c>
      <c r="I6841" t="s">
        <v>8</v>
      </c>
      <c r="J6841">
        <v>200</v>
      </c>
      <c r="K6841">
        <v>14</v>
      </c>
      <c r="L6841" t="s">
        <v>240</v>
      </c>
      <c r="M6841" t="s">
        <v>258</v>
      </c>
      <c r="N6841" t="s">
        <v>259</v>
      </c>
      <c r="O6841" s="9">
        <f t="shared" si="366"/>
        <v>33.333333333333336</v>
      </c>
      <c r="P6841" s="1">
        <f t="shared" si="367"/>
        <v>7.0000000000000007E-2</v>
      </c>
      <c r="Q6841">
        <f t="shared" si="368"/>
        <v>0.42000000000000004</v>
      </c>
    </row>
    <row r="6842" spans="2:17" x14ac:dyDescent="0.25">
      <c r="B6842" t="s">
        <v>264</v>
      </c>
      <c r="C6842">
        <v>190385</v>
      </c>
      <c r="D6842">
        <v>1</v>
      </c>
      <c r="E6842">
        <v>1</v>
      </c>
      <c r="F6842">
        <v>3</v>
      </c>
      <c r="G6842">
        <v>42103</v>
      </c>
      <c r="H6842" t="s">
        <v>7</v>
      </c>
      <c r="I6842" t="s">
        <v>8</v>
      </c>
      <c r="J6842">
        <v>100</v>
      </c>
      <c r="K6842">
        <v>7</v>
      </c>
      <c r="L6842" t="s">
        <v>240</v>
      </c>
      <c r="M6842" t="s">
        <v>258</v>
      </c>
      <c r="N6842" t="s">
        <v>259</v>
      </c>
      <c r="O6842" s="9">
        <f t="shared" si="366"/>
        <v>33.333333333333336</v>
      </c>
      <c r="P6842" s="1">
        <f t="shared" si="367"/>
        <v>7.0000000000000007E-2</v>
      </c>
      <c r="Q6842">
        <f t="shared" si="368"/>
        <v>0.21000000000000002</v>
      </c>
    </row>
    <row r="6843" spans="2:17" x14ac:dyDescent="0.25">
      <c r="B6843" t="s">
        <v>264</v>
      </c>
      <c r="C6843">
        <v>190385</v>
      </c>
      <c r="D6843">
        <v>1</v>
      </c>
      <c r="E6843">
        <v>1</v>
      </c>
      <c r="F6843">
        <v>3</v>
      </c>
      <c r="G6843">
        <v>42103</v>
      </c>
      <c r="H6843" t="s">
        <v>7</v>
      </c>
      <c r="I6843" t="s">
        <v>8</v>
      </c>
      <c r="J6843">
        <v>100</v>
      </c>
      <c r="K6843">
        <v>7</v>
      </c>
      <c r="L6843" t="s">
        <v>240</v>
      </c>
      <c r="M6843" t="s">
        <v>258</v>
      </c>
      <c r="N6843" t="s">
        <v>259</v>
      </c>
      <c r="O6843" s="9">
        <f t="shared" ref="O6843:O6906" si="369">J6843/F6843</f>
        <v>33.333333333333336</v>
      </c>
      <c r="P6843" s="1">
        <f t="shared" ref="P6843:P6906" si="370">K6843/J6843</f>
        <v>7.0000000000000007E-2</v>
      </c>
      <c r="Q6843">
        <f t="shared" si="368"/>
        <v>0.21000000000000002</v>
      </c>
    </row>
    <row r="6844" spans="2:17" x14ac:dyDescent="0.25">
      <c r="B6844" t="s">
        <v>264</v>
      </c>
      <c r="C6844">
        <v>185955</v>
      </c>
      <c r="D6844">
        <v>1</v>
      </c>
      <c r="E6844">
        <v>1</v>
      </c>
      <c r="F6844">
        <v>3</v>
      </c>
      <c r="G6844">
        <v>42187</v>
      </c>
      <c r="H6844" t="s">
        <v>7</v>
      </c>
      <c r="I6844" t="s">
        <v>8</v>
      </c>
      <c r="J6844">
        <v>100</v>
      </c>
      <c r="K6844">
        <v>7</v>
      </c>
      <c r="L6844" t="s">
        <v>240</v>
      </c>
      <c r="M6844" t="s">
        <v>258</v>
      </c>
      <c r="N6844" t="s">
        <v>259</v>
      </c>
      <c r="O6844" s="9">
        <f t="shared" si="369"/>
        <v>33.333333333333336</v>
      </c>
      <c r="P6844" s="1">
        <f t="shared" si="370"/>
        <v>7.0000000000000007E-2</v>
      </c>
      <c r="Q6844">
        <f t="shared" ref="Q6844:Q6907" si="371">F6844*P6844</f>
        <v>0.21000000000000002</v>
      </c>
    </row>
    <row r="6845" spans="2:17" x14ac:dyDescent="0.25">
      <c r="B6845" t="s">
        <v>264</v>
      </c>
      <c r="C6845">
        <v>189525</v>
      </c>
      <c r="D6845">
        <v>1</v>
      </c>
      <c r="E6845">
        <v>1</v>
      </c>
      <c r="F6845">
        <v>2.5</v>
      </c>
      <c r="G6845">
        <v>42341</v>
      </c>
      <c r="H6845" t="s">
        <v>7</v>
      </c>
      <c r="I6845" t="s">
        <v>8</v>
      </c>
      <c r="J6845">
        <v>100</v>
      </c>
      <c r="K6845">
        <v>7</v>
      </c>
      <c r="L6845" t="s">
        <v>240</v>
      </c>
      <c r="M6845" t="s">
        <v>258</v>
      </c>
      <c r="N6845" t="s">
        <v>259</v>
      </c>
      <c r="O6845" s="9">
        <f t="shared" si="369"/>
        <v>40</v>
      </c>
      <c r="P6845" s="1">
        <f t="shared" si="370"/>
        <v>7.0000000000000007E-2</v>
      </c>
      <c r="Q6845">
        <f t="shared" si="371"/>
        <v>0.17500000000000002</v>
      </c>
    </row>
    <row r="6846" spans="2:17" x14ac:dyDescent="0.25">
      <c r="B6846" t="s">
        <v>264</v>
      </c>
      <c r="C6846">
        <v>182817</v>
      </c>
      <c r="D6846">
        <v>1</v>
      </c>
      <c r="E6846">
        <v>1</v>
      </c>
      <c r="F6846">
        <v>2</v>
      </c>
      <c r="G6846">
        <v>42296</v>
      </c>
      <c r="H6846" t="s">
        <v>7</v>
      </c>
      <c r="I6846" t="s">
        <v>8</v>
      </c>
      <c r="J6846">
        <v>100</v>
      </c>
      <c r="K6846">
        <v>7</v>
      </c>
      <c r="L6846" t="s">
        <v>240</v>
      </c>
      <c r="M6846" t="s">
        <v>258</v>
      </c>
      <c r="N6846" t="s">
        <v>259</v>
      </c>
      <c r="O6846" s="9">
        <f t="shared" si="369"/>
        <v>50</v>
      </c>
      <c r="P6846" s="1">
        <f t="shared" si="370"/>
        <v>7.0000000000000007E-2</v>
      </c>
      <c r="Q6846">
        <f t="shared" si="371"/>
        <v>0.14000000000000001</v>
      </c>
    </row>
    <row r="6847" spans="2:17" x14ac:dyDescent="0.25">
      <c r="B6847" t="s">
        <v>264</v>
      </c>
      <c r="C6847">
        <v>190291</v>
      </c>
      <c r="D6847">
        <v>1</v>
      </c>
      <c r="E6847">
        <v>1</v>
      </c>
      <c r="F6847">
        <v>2</v>
      </c>
      <c r="G6847">
        <v>42326</v>
      </c>
      <c r="H6847" t="s">
        <v>7</v>
      </c>
      <c r="I6847" t="s">
        <v>8</v>
      </c>
      <c r="J6847">
        <v>100</v>
      </c>
      <c r="K6847">
        <v>7</v>
      </c>
      <c r="L6847" t="s">
        <v>240</v>
      </c>
      <c r="M6847" t="s">
        <v>258</v>
      </c>
      <c r="N6847" t="s">
        <v>259</v>
      </c>
      <c r="O6847" s="9">
        <f t="shared" si="369"/>
        <v>50</v>
      </c>
      <c r="P6847" s="1">
        <f t="shared" si="370"/>
        <v>7.0000000000000007E-2</v>
      </c>
      <c r="Q6847">
        <f t="shared" si="371"/>
        <v>0.14000000000000001</v>
      </c>
    </row>
    <row r="6848" spans="2:17" x14ac:dyDescent="0.25">
      <c r="B6848" t="s">
        <v>264</v>
      </c>
      <c r="C6848">
        <v>189547</v>
      </c>
      <c r="D6848">
        <v>1</v>
      </c>
      <c r="E6848">
        <v>1</v>
      </c>
      <c r="F6848">
        <v>2</v>
      </c>
      <c r="G6848">
        <v>42341</v>
      </c>
      <c r="H6848" t="s">
        <v>7</v>
      </c>
      <c r="I6848" t="s">
        <v>8</v>
      </c>
      <c r="J6848">
        <v>100</v>
      </c>
      <c r="K6848">
        <v>7</v>
      </c>
      <c r="L6848" t="s">
        <v>240</v>
      </c>
      <c r="M6848" t="s">
        <v>258</v>
      </c>
      <c r="N6848" t="s">
        <v>259</v>
      </c>
      <c r="O6848" s="9">
        <f t="shared" si="369"/>
        <v>50</v>
      </c>
      <c r="P6848" s="1">
        <f t="shared" si="370"/>
        <v>7.0000000000000007E-2</v>
      </c>
      <c r="Q6848">
        <f t="shared" si="371"/>
        <v>0.14000000000000001</v>
      </c>
    </row>
    <row r="6849" spans="2:17" x14ac:dyDescent="0.25">
      <c r="B6849" t="s">
        <v>264</v>
      </c>
      <c r="C6849">
        <v>189515</v>
      </c>
      <c r="D6849">
        <v>1</v>
      </c>
      <c r="E6849">
        <v>1</v>
      </c>
      <c r="F6849">
        <v>2</v>
      </c>
      <c r="G6849">
        <v>42341</v>
      </c>
      <c r="H6849" t="s">
        <v>7</v>
      </c>
      <c r="I6849" t="s">
        <v>8</v>
      </c>
      <c r="J6849">
        <v>100</v>
      </c>
      <c r="K6849">
        <v>7</v>
      </c>
      <c r="L6849" t="s">
        <v>240</v>
      </c>
      <c r="M6849" t="s">
        <v>258</v>
      </c>
      <c r="N6849" t="s">
        <v>259</v>
      </c>
      <c r="O6849" s="9">
        <f t="shared" si="369"/>
        <v>50</v>
      </c>
      <c r="P6849" s="1">
        <f t="shared" si="370"/>
        <v>7.0000000000000007E-2</v>
      </c>
      <c r="Q6849">
        <f t="shared" si="371"/>
        <v>0.14000000000000001</v>
      </c>
    </row>
    <row r="6850" spans="2:17" x14ac:dyDescent="0.25">
      <c r="B6850" t="s">
        <v>264</v>
      </c>
      <c r="C6850">
        <v>185802</v>
      </c>
      <c r="D6850">
        <v>1</v>
      </c>
      <c r="E6850">
        <v>1</v>
      </c>
      <c r="F6850">
        <v>2</v>
      </c>
      <c r="G6850">
        <v>42341</v>
      </c>
      <c r="H6850" t="s">
        <v>7</v>
      </c>
      <c r="I6850" t="s">
        <v>8</v>
      </c>
      <c r="J6850">
        <v>100</v>
      </c>
      <c r="K6850">
        <v>7</v>
      </c>
      <c r="L6850" t="s">
        <v>240</v>
      </c>
      <c r="M6850" t="s">
        <v>258</v>
      </c>
      <c r="N6850" t="s">
        <v>259</v>
      </c>
      <c r="O6850" s="9">
        <f t="shared" si="369"/>
        <v>50</v>
      </c>
      <c r="P6850" s="1">
        <f t="shared" si="370"/>
        <v>7.0000000000000007E-2</v>
      </c>
      <c r="Q6850">
        <f t="shared" si="371"/>
        <v>0.14000000000000001</v>
      </c>
    </row>
    <row r="6851" spans="2:17" x14ac:dyDescent="0.25">
      <c r="B6851" t="s">
        <v>264</v>
      </c>
      <c r="C6851">
        <v>186280</v>
      </c>
      <c r="D6851">
        <v>1</v>
      </c>
      <c r="E6851">
        <v>1</v>
      </c>
      <c r="F6851">
        <v>1.5</v>
      </c>
      <c r="G6851">
        <v>42209</v>
      </c>
      <c r="H6851" t="s">
        <v>5</v>
      </c>
      <c r="I6851" t="s">
        <v>8</v>
      </c>
      <c r="J6851">
        <v>100</v>
      </c>
      <c r="K6851">
        <v>7</v>
      </c>
      <c r="L6851" t="s">
        <v>240</v>
      </c>
      <c r="M6851" t="s">
        <v>5</v>
      </c>
      <c r="N6851" t="s">
        <v>259</v>
      </c>
      <c r="O6851" s="9">
        <f t="shared" si="369"/>
        <v>66.666666666666671</v>
      </c>
      <c r="P6851" s="1">
        <f t="shared" si="370"/>
        <v>7.0000000000000007E-2</v>
      </c>
      <c r="Q6851">
        <f t="shared" si="371"/>
        <v>0.10500000000000001</v>
      </c>
    </row>
    <row r="6852" spans="2:17" x14ac:dyDescent="0.25">
      <c r="B6852" t="s">
        <v>264</v>
      </c>
      <c r="C6852">
        <v>171267</v>
      </c>
      <c r="D6852">
        <v>1</v>
      </c>
      <c r="E6852">
        <v>1</v>
      </c>
      <c r="F6852">
        <v>7</v>
      </c>
      <c r="G6852">
        <v>41809</v>
      </c>
      <c r="H6852" t="s">
        <v>7</v>
      </c>
      <c r="I6852" t="s">
        <v>8</v>
      </c>
      <c r="J6852">
        <v>186</v>
      </c>
      <c r="K6852">
        <v>13</v>
      </c>
      <c r="L6852" t="s">
        <v>240</v>
      </c>
      <c r="M6852" t="s">
        <v>258</v>
      </c>
      <c r="N6852" t="s">
        <v>259</v>
      </c>
      <c r="O6852" s="9">
        <f t="shared" si="369"/>
        <v>26.571428571428573</v>
      </c>
      <c r="P6852" s="1">
        <f t="shared" si="370"/>
        <v>6.9892473118279563E-2</v>
      </c>
      <c r="Q6852">
        <f t="shared" si="371"/>
        <v>0.48924731182795694</v>
      </c>
    </row>
    <row r="6853" spans="2:17" x14ac:dyDescent="0.25">
      <c r="B6853" t="s">
        <v>264</v>
      </c>
      <c r="C6853">
        <v>172080</v>
      </c>
      <c r="D6853">
        <v>1</v>
      </c>
      <c r="E6853">
        <v>1</v>
      </c>
      <c r="F6853">
        <v>6</v>
      </c>
      <c r="G6853">
        <v>41784</v>
      </c>
      <c r="H6853" t="s">
        <v>5</v>
      </c>
      <c r="I6853" t="s">
        <v>6</v>
      </c>
      <c r="J6853">
        <v>229</v>
      </c>
      <c r="K6853">
        <v>16</v>
      </c>
      <c r="L6853" t="s">
        <v>240</v>
      </c>
      <c r="M6853" t="s">
        <v>5</v>
      </c>
      <c r="N6853" t="s">
        <v>259</v>
      </c>
      <c r="O6853" s="9">
        <f t="shared" si="369"/>
        <v>38.166666666666664</v>
      </c>
      <c r="P6853" s="1">
        <f t="shared" si="370"/>
        <v>6.9868995633187769E-2</v>
      </c>
      <c r="Q6853">
        <f t="shared" si="371"/>
        <v>0.41921397379912662</v>
      </c>
    </row>
    <row r="6854" spans="2:17" x14ac:dyDescent="0.25">
      <c r="B6854" t="s">
        <v>264</v>
      </c>
      <c r="C6854">
        <v>171061</v>
      </c>
      <c r="D6854">
        <v>2</v>
      </c>
      <c r="E6854">
        <v>2</v>
      </c>
      <c r="F6854">
        <v>7</v>
      </c>
      <c r="G6854">
        <v>41813</v>
      </c>
      <c r="H6854" t="s">
        <v>7</v>
      </c>
      <c r="I6854" t="s">
        <v>8</v>
      </c>
      <c r="J6854">
        <v>129</v>
      </c>
      <c r="K6854">
        <v>9</v>
      </c>
      <c r="L6854" t="s">
        <v>239</v>
      </c>
      <c r="M6854" t="s">
        <v>258</v>
      </c>
      <c r="N6854" t="s">
        <v>259</v>
      </c>
      <c r="O6854" s="9">
        <f t="shared" si="369"/>
        <v>18.428571428571427</v>
      </c>
      <c r="P6854" s="1">
        <f t="shared" si="370"/>
        <v>6.9767441860465115E-2</v>
      </c>
      <c r="Q6854">
        <f t="shared" si="371"/>
        <v>0.48837209302325579</v>
      </c>
    </row>
    <row r="6855" spans="2:17" x14ac:dyDescent="0.25">
      <c r="B6855" t="s">
        <v>264</v>
      </c>
      <c r="C6855">
        <v>163870</v>
      </c>
      <c r="D6855">
        <v>1</v>
      </c>
      <c r="E6855">
        <v>1</v>
      </c>
      <c r="F6855">
        <v>4</v>
      </c>
      <c r="G6855">
        <v>41726</v>
      </c>
      <c r="H6855" t="s">
        <v>7</v>
      </c>
      <c r="I6855" t="s">
        <v>8</v>
      </c>
      <c r="J6855">
        <v>86</v>
      </c>
      <c r="K6855">
        <v>6</v>
      </c>
      <c r="L6855" t="s">
        <v>240</v>
      </c>
      <c r="M6855" t="s">
        <v>258</v>
      </c>
      <c r="N6855" t="s">
        <v>259</v>
      </c>
      <c r="O6855" s="9">
        <f t="shared" si="369"/>
        <v>21.5</v>
      </c>
      <c r="P6855" s="1">
        <f t="shared" si="370"/>
        <v>6.9767441860465115E-2</v>
      </c>
      <c r="Q6855">
        <f t="shared" si="371"/>
        <v>0.27906976744186046</v>
      </c>
    </row>
    <row r="6856" spans="2:17" x14ac:dyDescent="0.25">
      <c r="B6856" t="s">
        <v>264</v>
      </c>
      <c r="C6856">
        <v>163871</v>
      </c>
      <c r="D6856">
        <v>1</v>
      </c>
      <c r="E6856">
        <v>1</v>
      </c>
      <c r="F6856">
        <v>4</v>
      </c>
      <c r="G6856">
        <v>41726</v>
      </c>
      <c r="H6856" t="s">
        <v>7</v>
      </c>
      <c r="I6856" t="s">
        <v>8</v>
      </c>
      <c r="J6856">
        <v>86</v>
      </c>
      <c r="K6856">
        <v>6</v>
      </c>
      <c r="L6856" t="s">
        <v>240</v>
      </c>
      <c r="M6856" t="s">
        <v>258</v>
      </c>
      <c r="N6856" t="s">
        <v>259</v>
      </c>
      <c r="O6856" s="9">
        <f t="shared" si="369"/>
        <v>21.5</v>
      </c>
      <c r="P6856" s="1">
        <f t="shared" si="370"/>
        <v>6.9767441860465115E-2</v>
      </c>
      <c r="Q6856">
        <f t="shared" si="371"/>
        <v>0.27906976744186046</v>
      </c>
    </row>
    <row r="6857" spans="2:17" x14ac:dyDescent="0.25">
      <c r="B6857" t="s">
        <v>264</v>
      </c>
      <c r="C6857">
        <v>180416</v>
      </c>
      <c r="D6857">
        <v>1</v>
      </c>
      <c r="E6857">
        <v>1</v>
      </c>
      <c r="F6857">
        <v>4</v>
      </c>
      <c r="G6857">
        <v>42012</v>
      </c>
      <c r="H6857" t="s">
        <v>7</v>
      </c>
      <c r="I6857" t="s">
        <v>8</v>
      </c>
      <c r="J6857">
        <v>86</v>
      </c>
      <c r="K6857">
        <v>6</v>
      </c>
      <c r="L6857" t="s">
        <v>240</v>
      </c>
      <c r="M6857" t="s">
        <v>258</v>
      </c>
      <c r="N6857" t="s">
        <v>259</v>
      </c>
      <c r="O6857" s="9">
        <f t="shared" si="369"/>
        <v>21.5</v>
      </c>
      <c r="P6857" s="1">
        <f t="shared" si="370"/>
        <v>6.9767441860465115E-2</v>
      </c>
      <c r="Q6857">
        <f t="shared" si="371"/>
        <v>0.27906976744186046</v>
      </c>
    </row>
    <row r="6858" spans="2:17" x14ac:dyDescent="0.25">
      <c r="B6858" t="s">
        <v>264</v>
      </c>
      <c r="C6858">
        <v>173159</v>
      </c>
      <c r="D6858">
        <v>1</v>
      </c>
      <c r="E6858">
        <v>1</v>
      </c>
      <c r="F6858">
        <v>6</v>
      </c>
      <c r="G6858">
        <v>41830</v>
      </c>
      <c r="H6858" t="s">
        <v>7</v>
      </c>
      <c r="I6858" t="s">
        <v>8</v>
      </c>
      <c r="J6858">
        <v>172</v>
      </c>
      <c r="K6858">
        <v>12</v>
      </c>
      <c r="L6858" t="s">
        <v>240</v>
      </c>
      <c r="M6858" t="s">
        <v>258</v>
      </c>
      <c r="N6858" t="s">
        <v>259</v>
      </c>
      <c r="O6858" s="9">
        <f t="shared" si="369"/>
        <v>28.666666666666668</v>
      </c>
      <c r="P6858" s="1">
        <f t="shared" si="370"/>
        <v>6.9767441860465115E-2</v>
      </c>
      <c r="Q6858">
        <f t="shared" si="371"/>
        <v>0.41860465116279066</v>
      </c>
    </row>
    <row r="6859" spans="2:17" x14ac:dyDescent="0.25">
      <c r="B6859" t="s">
        <v>264</v>
      </c>
      <c r="C6859">
        <v>173975</v>
      </c>
      <c r="D6859">
        <v>1</v>
      </c>
      <c r="E6859">
        <v>1</v>
      </c>
      <c r="F6859">
        <v>1.5</v>
      </c>
      <c r="G6859">
        <v>41876</v>
      </c>
      <c r="H6859" t="s">
        <v>7</v>
      </c>
      <c r="I6859" t="s">
        <v>8</v>
      </c>
      <c r="J6859">
        <v>43</v>
      </c>
      <c r="K6859">
        <v>3</v>
      </c>
      <c r="L6859" t="s">
        <v>240</v>
      </c>
      <c r="M6859" t="s">
        <v>258</v>
      </c>
      <c r="N6859" t="s">
        <v>259</v>
      </c>
      <c r="O6859" s="9">
        <f t="shared" si="369"/>
        <v>28.666666666666668</v>
      </c>
      <c r="P6859" s="1">
        <f t="shared" si="370"/>
        <v>6.9767441860465115E-2</v>
      </c>
      <c r="Q6859">
        <f t="shared" si="371"/>
        <v>0.10465116279069767</v>
      </c>
    </row>
    <row r="6860" spans="2:17" x14ac:dyDescent="0.25">
      <c r="B6860" t="s">
        <v>264</v>
      </c>
      <c r="C6860">
        <v>190553</v>
      </c>
      <c r="D6860">
        <v>1</v>
      </c>
      <c r="E6860">
        <v>1</v>
      </c>
      <c r="F6860">
        <v>3</v>
      </c>
      <c r="G6860">
        <v>42128</v>
      </c>
      <c r="H6860" t="s">
        <v>7</v>
      </c>
      <c r="I6860" t="s">
        <v>8</v>
      </c>
      <c r="J6860">
        <v>86</v>
      </c>
      <c r="K6860">
        <v>6</v>
      </c>
      <c r="L6860" t="s">
        <v>240</v>
      </c>
      <c r="M6860" t="s">
        <v>258</v>
      </c>
      <c r="N6860" t="s">
        <v>259</v>
      </c>
      <c r="O6860" s="9">
        <f t="shared" si="369"/>
        <v>28.666666666666668</v>
      </c>
      <c r="P6860" s="1">
        <f t="shared" si="370"/>
        <v>6.9767441860465115E-2</v>
      </c>
      <c r="Q6860">
        <f t="shared" si="371"/>
        <v>0.20930232558139533</v>
      </c>
    </row>
    <row r="6861" spans="2:17" x14ac:dyDescent="0.25">
      <c r="B6861" t="s">
        <v>264</v>
      </c>
      <c r="C6861">
        <v>189576</v>
      </c>
      <c r="D6861">
        <v>1</v>
      </c>
      <c r="E6861">
        <v>1</v>
      </c>
      <c r="F6861">
        <v>1.5</v>
      </c>
      <c r="G6861">
        <v>42158</v>
      </c>
      <c r="H6861" t="s">
        <v>7</v>
      </c>
      <c r="I6861" t="s">
        <v>8</v>
      </c>
      <c r="J6861">
        <v>43</v>
      </c>
      <c r="K6861">
        <v>3</v>
      </c>
      <c r="L6861" t="s">
        <v>240</v>
      </c>
      <c r="M6861" t="s">
        <v>258</v>
      </c>
      <c r="N6861" t="s">
        <v>259</v>
      </c>
      <c r="O6861" s="9">
        <f t="shared" si="369"/>
        <v>28.666666666666668</v>
      </c>
      <c r="P6861" s="1">
        <f t="shared" si="370"/>
        <v>6.9767441860465115E-2</v>
      </c>
      <c r="Q6861">
        <f t="shared" si="371"/>
        <v>0.10465116279069767</v>
      </c>
    </row>
    <row r="6862" spans="2:17" x14ac:dyDescent="0.25">
      <c r="B6862" t="s">
        <v>264</v>
      </c>
      <c r="C6862">
        <v>189576</v>
      </c>
      <c r="D6862">
        <v>1</v>
      </c>
      <c r="E6862">
        <v>1</v>
      </c>
      <c r="F6862">
        <v>1.5</v>
      </c>
      <c r="G6862">
        <v>42158</v>
      </c>
      <c r="H6862" t="s">
        <v>7</v>
      </c>
      <c r="I6862" t="s">
        <v>8</v>
      </c>
      <c r="J6862">
        <v>43</v>
      </c>
      <c r="K6862">
        <v>3</v>
      </c>
      <c r="L6862" t="s">
        <v>240</v>
      </c>
      <c r="M6862" t="s">
        <v>258</v>
      </c>
      <c r="N6862" t="s">
        <v>259</v>
      </c>
      <c r="O6862" s="9">
        <f t="shared" si="369"/>
        <v>28.666666666666668</v>
      </c>
      <c r="P6862" s="1">
        <f t="shared" si="370"/>
        <v>6.9767441860465115E-2</v>
      </c>
      <c r="Q6862">
        <f t="shared" si="371"/>
        <v>0.10465116279069767</v>
      </c>
    </row>
    <row r="6863" spans="2:17" x14ac:dyDescent="0.25">
      <c r="B6863" t="s">
        <v>264</v>
      </c>
      <c r="C6863">
        <v>156324</v>
      </c>
      <c r="D6863">
        <v>1</v>
      </c>
      <c r="E6863">
        <v>1</v>
      </c>
      <c r="F6863">
        <v>4</v>
      </c>
      <c r="G6863">
        <v>41397</v>
      </c>
      <c r="H6863" t="s">
        <v>7</v>
      </c>
      <c r="I6863" t="s">
        <v>8</v>
      </c>
      <c r="J6863">
        <v>129</v>
      </c>
      <c r="K6863">
        <v>9</v>
      </c>
      <c r="L6863" t="s">
        <v>240</v>
      </c>
      <c r="M6863" t="s">
        <v>258</v>
      </c>
      <c r="N6863" t="s">
        <v>259</v>
      </c>
      <c r="O6863" s="9">
        <f t="shared" si="369"/>
        <v>32.25</v>
      </c>
      <c r="P6863" s="1">
        <f t="shared" si="370"/>
        <v>6.9767441860465115E-2</v>
      </c>
      <c r="Q6863">
        <f t="shared" si="371"/>
        <v>0.27906976744186046</v>
      </c>
    </row>
    <row r="6864" spans="2:17" x14ac:dyDescent="0.25">
      <c r="B6864" t="s">
        <v>264</v>
      </c>
      <c r="C6864">
        <v>162387</v>
      </c>
      <c r="D6864">
        <v>1</v>
      </c>
      <c r="E6864">
        <v>1</v>
      </c>
      <c r="F6864">
        <v>2</v>
      </c>
      <c r="G6864">
        <v>41583</v>
      </c>
      <c r="H6864" t="s">
        <v>7</v>
      </c>
      <c r="I6864" t="s">
        <v>8</v>
      </c>
      <c r="J6864">
        <v>86</v>
      </c>
      <c r="K6864">
        <v>6</v>
      </c>
      <c r="L6864" t="s">
        <v>240</v>
      </c>
      <c r="M6864" t="s">
        <v>258</v>
      </c>
      <c r="N6864" t="s">
        <v>259</v>
      </c>
      <c r="O6864" s="9">
        <f t="shared" si="369"/>
        <v>43</v>
      </c>
      <c r="P6864" s="1">
        <f t="shared" si="370"/>
        <v>6.9767441860465115E-2</v>
      </c>
      <c r="Q6864">
        <f t="shared" si="371"/>
        <v>0.13953488372093023</v>
      </c>
    </row>
    <row r="6865" spans="2:17" x14ac:dyDescent="0.25">
      <c r="B6865" t="s">
        <v>264</v>
      </c>
      <c r="C6865">
        <v>188704</v>
      </c>
      <c r="D6865">
        <v>1</v>
      </c>
      <c r="E6865">
        <v>1</v>
      </c>
      <c r="F6865">
        <v>2</v>
      </c>
      <c r="G6865">
        <v>42080</v>
      </c>
      <c r="H6865" t="s">
        <v>7</v>
      </c>
      <c r="I6865" t="s">
        <v>8</v>
      </c>
      <c r="J6865">
        <v>86</v>
      </c>
      <c r="K6865">
        <v>6</v>
      </c>
      <c r="L6865" t="s">
        <v>240</v>
      </c>
      <c r="M6865" t="s">
        <v>258</v>
      </c>
      <c r="N6865" t="s">
        <v>259</v>
      </c>
      <c r="O6865" s="9">
        <f t="shared" si="369"/>
        <v>43</v>
      </c>
      <c r="P6865" s="1">
        <f t="shared" si="370"/>
        <v>6.9767441860465115E-2</v>
      </c>
      <c r="Q6865">
        <f t="shared" si="371"/>
        <v>0.13953488372093023</v>
      </c>
    </row>
    <row r="6866" spans="2:17" x14ac:dyDescent="0.25">
      <c r="B6866" t="s">
        <v>264</v>
      </c>
      <c r="C6866">
        <v>184644</v>
      </c>
      <c r="D6866">
        <v>1</v>
      </c>
      <c r="E6866">
        <v>1</v>
      </c>
      <c r="F6866">
        <v>4</v>
      </c>
      <c r="G6866">
        <v>42303</v>
      </c>
      <c r="H6866" t="s">
        <v>7</v>
      </c>
      <c r="I6866" t="s">
        <v>8</v>
      </c>
      <c r="J6866">
        <v>172</v>
      </c>
      <c r="K6866">
        <v>12</v>
      </c>
      <c r="L6866" t="s">
        <v>240</v>
      </c>
      <c r="M6866" t="s">
        <v>258</v>
      </c>
      <c r="N6866" t="s">
        <v>259</v>
      </c>
      <c r="O6866" s="9">
        <f t="shared" si="369"/>
        <v>43</v>
      </c>
      <c r="P6866" s="1">
        <f t="shared" si="370"/>
        <v>6.9767441860465115E-2</v>
      </c>
      <c r="Q6866">
        <f t="shared" si="371"/>
        <v>0.27906976744186046</v>
      </c>
    </row>
    <row r="6867" spans="2:17" x14ac:dyDescent="0.25">
      <c r="B6867" t="s">
        <v>264</v>
      </c>
      <c r="C6867">
        <v>189980</v>
      </c>
      <c r="D6867">
        <v>1</v>
      </c>
      <c r="E6867">
        <v>1</v>
      </c>
      <c r="F6867">
        <v>2</v>
      </c>
      <c r="G6867">
        <v>42317</v>
      </c>
      <c r="H6867" t="s">
        <v>7</v>
      </c>
      <c r="I6867" t="s">
        <v>8</v>
      </c>
      <c r="J6867">
        <v>86</v>
      </c>
      <c r="K6867">
        <v>6</v>
      </c>
      <c r="L6867" t="s">
        <v>240</v>
      </c>
      <c r="M6867" t="s">
        <v>258</v>
      </c>
      <c r="N6867" t="s">
        <v>259</v>
      </c>
      <c r="O6867" s="9">
        <f t="shared" si="369"/>
        <v>43</v>
      </c>
      <c r="P6867" s="1">
        <f t="shared" si="370"/>
        <v>6.9767441860465115E-2</v>
      </c>
      <c r="Q6867">
        <f t="shared" si="371"/>
        <v>0.13953488372093023</v>
      </c>
    </row>
    <row r="6868" spans="2:17" x14ac:dyDescent="0.25">
      <c r="B6868" t="s">
        <v>264</v>
      </c>
      <c r="C6868">
        <v>184227</v>
      </c>
      <c r="D6868">
        <v>1</v>
      </c>
      <c r="E6868">
        <v>1</v>
      </c>
      <c r="F6868">
        <v>4</v>
      </c>
      <c r="G6868">
        <v>42331</v>
      </c>
      <c r="H6868" t="s">
        <v>7</v>
      </c>
      <c r="I6868" t="s">
        <v>8</v>
      </c>
      <c r="J6868">
        <v>158</v>
      </c>
      <c r="K6868">
        <v>11</v>
      </c>
      <c r="L6868" t="s">
        <v>240</v>
      </c>
      <c r="M6868" t="s">
        <v>258</v>
      </c>
      <c r="N6868" t="s">
        <v>259</v>
      </c>
      <c r="O6868" s="9">
        <f t="shared" si="369"/>
        <v>39.5</v>
      </c>
      <c r="P6868" s="1">
        <f t="shared" si="370"/>
        <v>6.9620253164556958E-2</v>
      </c>
      <c r="Q6868">
        <f t="shared" si="371"/>
        <v>0.27848101265822783</v>
      </c>
    </row>
    <row r="6869" spans="2:17" x14ac:dyDescent="0.25">
      <c r="B6869" t="s">
        <v>264</v>
      </c>
      <c r="C6869">
        <v>184232</v>
      </c>
      <c r="D6869">
        <v>1</v>
      </c>
      <c r="E6869">
        <v>1</v>
      </c>
      <c r="F6869">
        <v>4</v>
      </c>
      <c r="G6869">
        <v>42331</v>
      </c>
      <c r="H6869" t="s">
        <v>7</v>
      </c>
      <c r="I6869" t="s">
        <v>8</v>
      </c>
      <c r="J6869">
        <v>158</v>
      </c>
      <c r="K6869">
        <v>11</v>
      </c>
      <c r="L6869" t="s">
        <v>240</v>
      </c>
      <c r="M6869" t="s">
        <v>258</v>
      </c>
      <c r="N6869" t="s">
        <v>259</v>
      </c>
      <c r="O6869" s="9">
        <f t="shared" si="369"/>
        <v>39.5</v>
      </c>
      <c r="P6869" s="1">
        <f t="shared" si="370"/>
        <v>6.9620253164556958E-2</v>
      </c>
      <c r="Q6869">
        <f t="shared" si="371"/>
        <v>0.27848101265822783</v>
      </c>
    </row>
    <row r="6870" spans="2:17" x14ac:dyDescent="0.25">
      <c r="B6870" t="s">
        <v>264</v>
      </c>
      <c r="C6870">
        <v>161961</v>
      </c>
      <c r="D6870">
        <v>2</v>
      </c>
      <c r="E6870">
        <v>2</v>
      </c>
      <c r="F6870">
        <v>4</v>
      </c>
      <c r="G6870">
        <v>41445</v>
      </c>
      <c r="H6870" t="s">
        <v>5</v>
      </c>
      <c r="I6870" t="s">
        <v>6</v>
      </c>
      <c r="J6870">
        <v>115</v>
      </c>
      <c r="K6870">
        <v>8</v>
      </c>
      <c r="L6870" t="s">
        <v>239</v>
      </c>
      <c r="M6870" t="s">
        <v>5</v>
      </c>
      <c r="N6870" t="s">
        <v>259</v>
      </c>
      <c r="O6870" s="9">
        <f t="shared" si="369"/>
        <v>28.75</v>
      </c>
      <c r="P6870" s="1">
        <f t="shared" si="370"/>
        <v>6.9565217391304349E-2</v>
      </c>
      <c r="Q6870">
        <f t="shared" si="371"/>
        <v>0.27826086956521739</v>
      </c>
    </row>
    <row r="6871" spans="2:17" x14ac:dyDescent="0.25">
      <c r="B6871" t="s">
        <v>264</v>
      </c>
      <c r="C6871">
        <v>184104</v>
      </c>
      <c r="D6871">
        <v>1</v>
      </c>
      <c r="E6871">
        <v>1</v>
      </c>
      <c r="F6871">
        <v>4</v>
      </c>
      <c r="G6871">
        <v>42305</v>
      </c>
      <c r="H6871" t="s">
        <v>7</v>
      </c>
      <c r="I6871" t="s">
        <v>8</v>
      </c>
      <c r="J6871">
        <v>115</v>
      </c>
      <c r="K6871">
        <v>8</v>
      </c>
      <c r="L6871" t="s">
        <v>240</v>
      </c>
      <c r="M6871" t="s">
        <v>258</v>
      </c>
      <c r="N6871" t="s">
        <v>259</v>
      </c>
      <c r="O6871" s="9">
        <f t="shared" si="369"/>
        <v>28.75</v>
      </c>
      <c r="P6871" s="1">
        <f t="shared" si="370"/>
        <v>6.9565217391304349E-2</v>
      </c>
      <c r="Q6871">
        <f t="shared" si="371"/>
        <v>0.27826086956521739</v>
      </c>
    </row>
    <row r="6872" spans="2:17" x14ac:dyDescent="0.25">
      <c r="B6872" t="s">
        <v>264</v>
      </c>
      <c r="C6872">
        <v>184650</v>
      </c>
      <c r="D6872">
        <v>1</v>
      </c>
      <c r="E6872">
        <v>1</v>
      </c>
      <c r="F6872">
        <v>4</v>
      </c>
      <c r="G6872">
        <v>42305</v>
      </c>
      <c r="H6872" t="s">
        <v>7</v>
      </c>
      <c r="I6872" t="s">
        <v>8</v>
      </c>
      <c r="J6872">
        <v>115</v>
      </c>
      <c r="K6872">
        <v>8</v>
      </c>
      <c r="L6872" t="s">
        <v>240</v>
      </c>
      <c r="M6872" t="s">
        <v>258</v>
      </c>
      <c r="N6872" t="s">
        <v>259</v>
      </c>
      <c r="O6872" s="9">
        <f t="shared" si="369"/>
        <v>28.75</v>
      </c>
      <c r="P6872" s="1">
        <f t="shared" si="370"/>
        <v>6.9565217391304349E-2</v>
      </c>
      <c r="Q6872">
        <f t="shared" si="371"/>
        <v>0.27826086956521739</v>
      </c>
    </row>
    <row r="6873" spans="2:17" x14ac:dyDescent="0.25">
      <c r="B6873" t="s">
        <v>264</v>
      </c>
      <c r="C6873">
        <v>170310</v>
      </c>
      <c r="D6873">
        <v>1</v>
      </c>
      <c r="E6873">
        <v>1</v>
      </c>
      <c r="F6873">
        <v>3</v>
      </c>
      <c r="G6873">
        <v>42227</v>
      </c>
      <c r="H6873" t="s">
        <v>5</v>
      </c>
      <c r="I6873" t="s">
        <v>8</v>
      </c>
      <c r="J6873">
        <v>115</v>
      </c>
      <c r="K6873">
        <v>8</v>
      </c>
      <c r="L6873" t="s">
        <v>240</v>
      </c>
      <c r="M6873" t="s">
        <v>5</v>
      </c>
      <c r="N6873" t="s">
        <v>259</v>
      </c>
      <c r="O6873" s="9">
        <f t="shared" si="369"/>
        <v>38.333333333333336</v>
      </c>
      <c r="P6873" s="1">
        <f t="shared" si="370"/>
        <v>6.9565217391304349E-2</v>
      </c>
      <c r="Q6873">
        <f t="shared" si="371"/>
        <v>0.20869565217391306</v>
      </c>
    </row>
    <row r="6874" spans="2:17" x14ac:dyDescent="0.25">
      <c r="B6874" t="s">
        <v>264</v>
      </c>
      <c r="C6874">
        <v>155707</v>
      </c>
      <c r="D6874">
        <v>1</v>
      </c>
      <c r="E6874">
        <v>1</v>
      </c>
      <c r="F6874">
        <v>5</v>
      </c>
      <c r="G6874">
        <v>41452</v>
      </c>
      <c r="H6874" t="s">
        <v>7</v>
      </c>
      <c r="I6874" t="s">
        <v>8</v>
      </c>
      <c r="J6874">
        <v>230</v>
      </c>
      <c r="K6874">
        <v>16</v>
      </c>
      <c r="L6874" t="s">
        <v>240</v>
      </c>
      <c r="M6874" t="s">
        <v>258</v>
      </c>
      <c r="N6874" t="s">
        <v>259</v>
      </c>
      <c r="O6874" s="9">
        <f t="shared" si="369"/>
        <v>46</v>
      </c>
      <c r="P6874" s="1">
        <f t="shared" si="370"/>
        <v>6.9565217391304349E-2</v>
      </c>
      <c r="Q6874">
        <f t="shared" si="371"/>
        <v>0.34782608695652173</v>
      </c>
    </row>
    <row r="6875" spans="2:17" x14ac:dyDescent="0.25">
      <c r="B6875" t="s">
        <v>264</v>
      </c>
      <c r="C6875">
        <v>183759</v>
      </c>
      <c r="D6875">
        <v>2</v>
      </c>
      <c r="E6875">
        <v>1</v>
      </c>
      <c r="F6875">
        <v>12.5</v>
      </c>
      <c r="G6875">
        <v>42325</v>
      </c>
      <c r="H6875" t="s">
        <v>7</v>
      </c>
      <c r="I6875" t="s">
        <v>8</v>
      </c>
      <c r="J6875">
        <v>144</v>
      </c>
      <c r="K6875">
        <v>10</v>
      </c>
      <c r="L6875" t="s">
        <v>239</v>
      </c>
      <c r="M6875" t="s">
        <v>258</v>
      </c>
      <c r="N6875" t="s">
        <v>259</v>
      </c>
      <c r="O6875" s="9">
        <f t="shared" si="369"/>
        <v>11.52</v>
      </c>
      <c r="P6875" s="1">
        <f t="shared" si="370"/>
        <v>6.9444444444444448E-2</v>
      </c>
      <c r="Q6875">
        <f t="shared" si="371"/>
        <v>0.86805555555555558</v>
      </c>
    </row>
    <row r="6876" spans="2:17" x14ac:dyDescent="0.25">
      <c r="B6876" t="s">
        <v>264</v>
      </c>
      <c r="C6876">
        <v>163966</v>
      </c>
      <c r="D6876">
        <v>1</v>
      </c>
      <c r="E6876">
        <v>1</v>
      </c>
      <c r="F6876">
        <v>4</v>
      </c>
      <c r="G6876">
        <v>41739</v>
      </c>
      <c r="H6876" t="s">
        <v>7</v>
      </c>
      <c r="I6876" t="s">
        <v>8</v>
      </c>
      <c r="J6876">
        <v>72</v>
      </c>
      <c r="K6876">
        <v>5</v>
      </c>
      <c r="L6876" t="s">
        <v>240</v>
      </c>
      <c r="M6876" t="s">
        <v>258</v>
      </c>
      <c r="N6876" t="s">
        <v>259</v>
      </c>
      <c r="O6876" s="9">
        <f t="shared" si="369"/>
        <v>18</v>
      </c>
      <c r="P6876" s="1">
        <f t="shared" si="370"/>
        <v>6.9444444444444448E-2</v>
      </c>
      <c r="Q6876">
        <f t="shared" si="371"/>
        <v>0.27777777777777779</v>
      </c>
    </row>
    <row r="6877" spans="2:17" x14ac:dyDescent="0.25">
      <c r="B6877" t="s">
        <v>264</v>
      </c>
      <c r="C6877">
        <v>163968</v>
      </c>
      <c r="D6877">
        <v>1</v>
      </c>
      <c r="E6877">
        <v>1</v>
      </c>
      <c r="F6877">
        <v>4</v>
      </c>
      <c r="G6877">
        <v>41739</v>
      </c>
      <c r="H6877" t="s">
        <v>7</v>
      </c>
      <c r="I6877" t="s">
        <v>8</v>
      </c>
      <c r="J6877">
        <v>72</v>
      </c>
      <c r="K6877">
        <v>5</v>
      </c>
      <c r="L6877" t="s">
        <v>240</v>
      </c>
      <c r="M6877" t="s">
        <v>258</v>
      </c>
      <c r="N6877" t="s">
        <v>259</v>
      </c>
      <c r="O6877" s="9">
        <f t="shared" si="369"/>
        <v>18</v>
      </c>
      <c r="P6877" s="1">
        <f t="shared" si="370"/>
        <v>6.9444444444444448E-2</v>
      </c>
      <c r="Q6877">
        <f t="shared" si="371"/>
        <v>0.27777777777777779</v>
      </c>
    </row>
    <row r="6878" spans="2:17" x14ac:dyDescent="0.25">
      <c r="B6878" t="s">
        <v>264</v>
      </c>
      <c r="C6878">
        <v>177149</v>
      </c>
      <c r="D6878">
        <v>2</v>
      </c>
      <c r="E6878">
        <v>2</v>
      </c>
      <c r="F6878">
        <v>7</v>
      </c>
      <c r="G6878">
        <v>41876</v>
      </c>
      <c r="H6878" t="s">
        <v>7</v>
      </c>
      <c r="I6878" t="s">
        <v>8</v>
      </c>
      <c r="J6878">
        <v>144</v>
      </c>
      <c r="K6878">
        <v>10</v>
      </c>
      <c r="L6878" t="s">
        <v>239</v>
      </c>
      <c r="M6878" t="s">
        <v>258</v>
      </c>
      <c r="N6878" t="s">
        <v>259</v>
      </c>
      <c r="O6878" s="9">
        <f t="shared" si="369"/>
        <v>20.571428571428573</v>
      </c>
      <c r="P6878" s="1">
        <f t="shared" si="370"/>
        <v>6.9444444444444448E-2</v>
      </c>
      <c r="Q6878">
        <f t="shared" si="371"/>
        <v>0.48611111111111116</v>
      </c>
    </row>
    <row r="6879" spans="2:17" x14ac:dyDescent="0.25">
      <c r="B6879" t="s">
        <v>264</v>
      </c>
      <c r="C6879">
        <v>164805</v>
      </c>
      <c r="D6879">
        <v>1</v>
      </c>
      <c r="E6879">
        <v>1</v>
      </c>
      <c r="F6879">
        <v>3</v>
      </c>
      <c r="G6879">
        <v>41705</v>
      </c>
      <c r="H6879" t="s">
        <v>7</v>
      </c>
      <c r="I6879" t="s">
        <v>8</v>
      </c>
      <c r="J6879">
        <v>72</v>
      </c>
      <c r="K6879">
        <v>5</v>
      </c>
      <c r="L6879" t="s">
        <v>240</v>
      </c>
      <c r="M6879" t="s">
        <v>258</v>
      </c>
      <c r="N6879" t="s">
        <v>259</v>
      </c>
      <c r="O6879" s="9">
        <f t="shared" si="369"/>
        <v>24</v>
      </c>
      <c r="P6879" s="1">
        <f t="shared" si="370"/>
        <v>6.9444444444444448E-2</v>
      </c>
      <c r="Q6879">
        <f t="shared" si="371"/>
        <v>0.20833333333333334</v>
      </c>
    </row>
    <row r="6880" spans="2:17" x14ac:dyDescent="0.25">
      <c r="B6880" t="s">
        <v>264</v>
      </c>
      <c r="C6880">
        <v>181809</v>
      </c>
      <c r="D6880">
        <v>2</v>
      </c>
      <c r="E6880">
        <v>2</v>
      </c>
      <c r="F6880">
        <v>15</v>
      </c>
      <c r="G6880">
        <v>41893</v>
      </c>
      <c r="H6880" t="s">
        <v>5</v>
      </c>
      <c r="I6880" t="s">
        <v>8</v>
      </c>
      <c r="J6880">
        <v>360</v>
      </c>
      <c r="K6880">
        <v>25</v>
      </c>
      <c r="L6880" t="s">
        <v>239</v>
      </c>
      <c r="M6880" t="s">
        <v>5</v>
      </c>
      <c r="N6880" t="s">
        <v>259</v>
      </c>
      <c r="O6880" s="9">
        <f t="shared" si="369"/>
        <v>24</v>
      </c>
      <c r="P6880" s="1">
        <f t="shared" si="370"/>
        <v>6.9444444444444448E-2</v>
      </c>
      <c r="Q6880">
        <f t="shared" si="371"/>
        <v>1.0416666666666667</v>
      </c>
    </row>
    <row r="6881" spans="2:17" x14ac:dyDescent="0.25">
      <c r="B6881" t="s">
        <v>264</v>
      </c>
      <c r="C6881">
        <v>181387</v>
      </c>
      <c r="D6881">
        <v>1</v>
      </c>
      <c r="E6881">
        <v>1</v>
      </c>
      <c r="F6881">
        <v>3</v>
      </c>
      <c r="G6881">
        <v>42011</v>
      </c>
      <c r="H6881" t="s">
        <v>7</v>
      </c>
      <c r="I6881" t="s">
        <v>8</v>
      </c>
      <c r="J6881">
        <v>72</v>
      </c>
      <c r="K6881">
        <v>5</v>
      </c>
      <c r="L6881" t="s">
        <v>240</v>
      </c>
      <c r="M6881" t="s">
        <v>258</v>
      </c>
      <c r="N6881" t="s">
        <v>259</v>
      </c>
      <c r="O6881" s="9">
        <f t="shared" si="369"/>
        <v>24</v>
      </c>
      <c r="P6881" s="1">
        <f t="shared" si="370"/>
        <v>6.9444444444444448E-2</v>
      </c>
      <c r="Q6881">
        <f t="shared" si="371"/>
        <v>0.20833333333333334</v>
      </c>
    </row>
    <row r="6882" spans="2:17" x14ac:dyDescent="0.25">
      <c r="B6882" t="s">
        <v>264</v>
      </c>
      <c r="C6882">
        <v>176938</v>
      </c>
      <c r="D6882">
        <v>1</v>
      </c>
      <c r="E6882">
        <v>1</v>
      </c>
      <c r="F6882">
        <v>3</v>
      </c>
      <c r="G6882">
        <v>42058</v>
      </c>
      <c r="H6882" t="s">
        <v>7</v>
      </c>
      <c r="I6882" t="s">
        <v>8</v>
      </c>
      <c r="J6882">
        <v>72</v>
      </c>
      <c r="K6882">
        <v>5</v>
      </c>
      <c r="L6882" t="s">
        <v>240</v>
      </c>
      <c r="M6882" t="s">
        <v>258</v>
      </c>
      <c r="N6882" t="s">
        <v>259</v>
      </c>
      <c r="O6882" s="9">
        <f t="shared" si="369"/>
        <v>24</v>
      </c>
      <c r="P6882" s="1">
        <f t="shared" si="370"/>
        <v>6.9444444444444448E-2</v>
      </c>
      <c r="Q6882">
        <f t="shared" si="371"/>
        <v>0.20833333333333334</v>
      </c>
    </row>
    <row r="6883" spans="2:17" x14ac:dyDescent="0.25">
      <c r="B6883" t="s">
        <v>264</v>
      </c>
      <c r="C6883">
        <v>176935</v>
      </c>
      <c r="D6883">
        <v>1</v>
      </c>
      <c r="E6883">
        <v>1</v>
      </c>
      <c r="F6883">
        <v>3</v>
      </c>
      <c r="G6883">
        <v>42058</v>
      </c>
      <c r="H6883" t="s">
        <v>7</v>
      </c>
      <c r="I6883" t="s">
        <v>8</v>
      </c>
      <c r="J6883">
        <v>72</v>
      </c>
      <c r="K6883">
        <v>5</v>
      </c>
      <c r="L6883" t="s">
        <v>240</v>
      </c>
      <c r="M6883" t="s">
        <v>258</v>
      </c>
      <c r="N6883" t="s">
        <v>259</v>
      </c>
      <c r="O6883" s="9">
        <f t="shared" si="369"/>
        <v>24</v>
      </c>
      <c r="P6883" s="1">
        <f t="shared" si="370"/>
        <v>6.9444444444444448E-2</v>
      </c>
      <c r="Q6883">
        <f t="shared" si="371"/>
        <v>0.20833333333333334</v>
      </c>
    </row>
    <row r="6884" spans="2:17" x14ac:dyDescent="0.25">
      <c r="B6884" t="s">
        <v>264</v>
      </c>
      <c r="C6884">
        <v>176931</v>
      </c>
      <c r="D6884">
        <v>1</v>
      </c>
      <c r="E6884">
        <v>1</v>
      </c>
      <c r="F6884">
        <v>3</v>
      </c>
      <c r="G6884">
        <v>42058</v>
      </c>
      <c r="H6884" t="s">
        <v>7</v>
      </c>
      <c r="I6884" t="s">
        <v>8</v>
      </c>
      <c r="J6884">
        <v>72</v>
      </c>
      <c r="K6884">
        <v>5</v>
      </c>
      <c r="L6884" t="s">
        <v>240</v>
      </c>
      <c r="M6884" t="s">
        <v>258</v>
      </c>
      <c r="N6884" t="s">
        <v>259</v>
      </c>
      <c r="O6884" s="9">
        <f t="shared" si="369"/>
        <v>24</v>
      </c>
      <c r="P6884" s="1">
        <f t="shared" si="370"/>
        <v>6.9444444444444448E-2</v>
      </c>
      <c r="Q6884">
        <f t="shared" si="371"/>
        <v>0.20833333333333334</v>
      </c>
    </row>
    <row r="6885" spans="2:17" x14ac:dyDescent="0.25">
      <c r="B6885" t="s">
        <v>264</v>
      </c>
      <c r="C6885">
        <v>174904</v>
      </c>
      <c r="D6885">
        <v>2</v>
      </c>
      <c r="E6885">
        <v>2</v>
      </c>
      <c r="F6885">
        <v>12</v>
      </c>
      <c r="G6885">
        <v>42293</v>
      </c>
      <c r="H6885" t="s">
        <v>7</v>
      </c>
      <c r="I6885" t="s">
        <v>6</v>
      </c>
      <c r="J6885">
        <v>288</v>
      </c>
      <c r="K6885">
        <v>20</v>
      </c>
      <c r="L6885" t="s">
        <v>239</v>
      </c>
      <c r="M6885" t="s">
        <v>258</v>
      </c>
      <c r="N6885" t="s">
        <v>259</v>
      </c>
      <c r="O6885" s="9">
        <f t="shared" si="369"/>
        <v>24</v>
      </c>
      <c r="P6885" s="1">
        <f t="shared" si="370"/>
        <v>6.9444444444444448E-2</v>
      </c>
      <c r="Q6885">
        <f t="shared" si="371"/>
        <v>0.83333333333333337</v>
      </c>
    </row>
    <row r="6886" spans="2:17" x14ac:dyDescent="0.25">
      <c r="B6886" t="s">
        <v>264</v>
      </c>
      <c r="C6886">
        <v>166399</v>
      </c>
      <c r="D6886">
        <v>1</v>
      </c>
      <c r="E6886">
        <v>1</v>
      </c>
      <c r="F6886">
        <v>5</v>
      </c>
      <c r="G6886">
        <v>41602</v>
      </c>
      <c r="H6886" t="s">
        <v>7</v>
      </c>
      <c r="I6886" t="s">
        <v>8</v>
      </c>
      <c r="J6886">
        <v>144</v>
      </c>
      <c r="K6886">
        <v>10</v>
      </c>
      <c r="L6886" t="s">
        <v>240</v>
      </c>
      <c r="M6886" t="s">
        <v>258</v>
      </c>
      <c r="N6886" t="s">
        <v>259</v>
      </c>
      <c r="O6886" s="9">
        <f t="shared" si="369"/>
        <v>28.8</v>
      </c>
      <c r="P6886" s="1">
        <f t="shared" si="370"/>
        <v>6.9444444444444448E-2</v>
      </c>
      <c r="Q6886">
        <f t="shared" si="371"/>
        <v>0.34722222222222221</v>
      </c>
    </row>
    <row r="6887" spans="2:17" x14ac:dyDescent="0.25">
      <c r="B6887" t="s">
        <v>264</v>
      </c>
      <c r="C6887">
        <v>166150</v>
      </c>
      <c r="D6887">
        <v>1</v>
      </c>
      <c r="E6887">
        <v>1</v>
      </c>
      <c r="F6887">
        <v>5</v>
      </c>
      <c r="G6887">
        <v>41601</v>
      </c>
      <c r="H6887" t="s">
        <v>7</v>
      </c>
      <c r="I6887" t="s">
        <v>8</v>
      </c>
      <c r="J6887">
        <v>144</v>
      </c>
      <c r="K6887">
        <v>10</v>
      </c>
      <c r="L6887" t="s">
        <v>240</v>
      </c>
      <c r="M6887" t="s">
        <v>258</v>
      </c>
      <c r="N6887" t="s">
        <v>259</v>
      </c>
      <c r="O6887" s="9">
        <f t="shared" si="369"/>
        <v>28.8</v>
      </c>
      <c r="P6887" s="1">
        <f t="shared" si="370"/>
        <v>6.9444444444444448E-2</v>
      </c>
      <c r="Q6887">
        <f t="shared" si="371"/>
        <v>0.34722222222222221</v>
      </c>
    </row>
    <row r="6888" spans="2:17" x14ac:dyDescent="0.25">
      <c r="B6888" t="s">
        <v>264</v>
      </c>
      <c r="C6888">
        <v>160166</v>
      </c>
      <c r="D6888">
        <v>1</v>
      </c>
      <c r="E6888">
        <v>1</v>
      </c>
      <c r="F6888">
        <v>5</v>
      </c>
      <c r="G6888">
        <v>41601</v>
      </c>
      <c r="H6888" t="s">
        <v>7</v>
      </c>
      <c r="I6888" t="s">
        <v>8</v>
      </c>
      <c r="J6888">
        <v>144</v>
      </c>
      <c r="K6888">
        <v>10</v>
      </c>
      <c r="L6888" t="s">
        <v>240</v>
      </c>
      <c r="M6888" t="s">
        <v>258</v>
      </c>
      <c r="N6888" t="s">
        <v>259</v>
      </c>
      <c r="O6888" s="9">
        <f t="shared" si="369"/>
        <v>28.8</v>
      </c>
      <c r="P6888" s="1">
        <f t="shared" si="370"/>
        <v>6.9444444444444448E-2</v>
      </c>
      <c r="Q6888">
        <f t="shared" si="371"/>
        <v>0.34722222222222221</v>
      </c>
    </row>
    <row r="6889" spans="2:17" x14ac:dyDescent="0.25">
      <c r="B6889" t="s">
        <v>264</v>
      </c>
      <c r="C6889">
        <v>166563</v>
      </c>
      <c r="D6889">
        <v>1</v>
      </c>
      <c r="E6889">
        <v>1</v>
      </c>
      <c r="F6889">
        <v>5</v>
      </c>
      <c r="G6889">
        <v>41631</v>
      </c>
      <c r="H6889" t="s">
        <v>7</v>
      </c>
      <c r="I6889" t="s">
        <v>8</v>
      </c>
      <c r="J6889">
        <v>144</v>
      </c>
      <c r="K6889">
        <v>10</v>
      </c>
      <c r="L6889" t="s">
        <v>240</v>
      </c>
      <c r="M6889" t="s">
        <v>258</v>
      </c>
      <c r="N6889" t="s">
        <v>259</v>
      </c>
      <c r="O6889" s="9">
        <f t="shared" si="369"/>
        <v>28.8</v>
      </c>
      <c r="P6889" s="1">
        <f t="shared" si="370"/>
        <v>6.9444444444444448E-2</v>
      </c>
      <c r="Q6889">
        <f t="shared" si="371"/>
        <v>0.34722222222222221</v>
      </c>
    </row>
    <row r="6890" spans="2:17" x14ac:dyDescent="0.25">
      <c r="B6890" t="s">
        <v>264</v>
      </c>
      <c r="C6890">
        <v>166561</v>
      </c>
      <c r="D6890">
        <v>1</v>
      </c>
      <c r="E6890">
        <v>1</v>
      </c>
      <c r="F6890">
        <v>5</v>
      </c>
      <c r="G6890">
        <v>41629</v>
      </c>
      <c r="H6890" t="s">
        <v>7</v>
      </c>
      <c r="I6890" t="s">
        <v>8</v>
      </c>
      <c r="J6890">
        <v>144</v>
      </c>
      <c r="K6890">
        <v>10</v>
      </c>
      <c r="L6890" t="s">
        <v>240</v>
      </c>
      <c r="M6890" t="s">
        <v>258</v>
      </c>
      <c r="N6890" t="s">
        <v>259</v>
      </c>
      <c r="O6890" s="9">
        <f t="shared" si="369"/>
        <v>28.8</v>
      </c>
      <c r="P6890" s="1">
        <f t="shared" si="370"/>
        <v>6.9444444444444448E-2</v>
      </c>
      <c r="Q6890">
        <f t="shared" si="371"/>
        <v>0.34722222222222221</v>
      </c>
    </row>
    <row r="6891" spans="2:17" x14ac:dyDescent="0.25">
      <c r="B6891" t="s">
        <v>264</v>
      </c>
      <c r="C6891">
        <v>166564</v>
      </c>
      <c r="D6891">
        <v>1</v>
      </c>
      <c r="E6891">
        <v>1</v>
      </c>
      <c r="F6891">
        <v>5</v>
      </c>
      <c r="G6891">
        <v>41629</v>
      </c>
      <c r="H6891" t="s">
        <v>7</v>
      </c>
      <c r="I6891" t="s">
        <v>8</v>
      </c>
      <c r="J6891">
        <v>144</v>
      </c>
      <c r="K6891">
        <v>10</v>
      </c>
      <c r="L6891" t="s">
        <v>240</v>
      </c>
      <c r="M6891" t="s">
        <v>258</v>
      </c>
      <c r="N6891" t="s">
        <v>259</v>
      </c>
      <c r="O6891" s="9">
        <f t="shared" si="369"/>
        <v>28.8</v>
      </c>
      <c r="P6891" s="1">
        <f t="shared" si="370"/>
        <v>6.9444444444444448E-2</v>
      </c>
      <c r="Q6891">
        <f t="shared" si="371"/>
        <v>0.34722222222222221</v>
      </c>
    </row>
    <row r="6892" spans="2:17" x14ac:dyDescent="0.25">
      <c r="B6892" t="s">
        <v>264</v>
      </c>
      <c r="C6892">
        <v>166570</v>
      </c>
      <c r="D6892">
        <v>1</v>
      </c>
      <c r="E6892">
        <v>1</v>
      </c>
      <c r="F6892">
        <v>5</v>
      </c>
      <c r="G6892">
        <v>41630</v>
      </c>
      <c r="H6892" t="s">
        <v>7</v>
      </c>
      <c r="I6892" t="s">
        <v>8</v>
      </c>
      <c r="J6892">
        <v>144</v>
      </c>
      <c r="K6892">
        <v>10</v>
      </c>
      <c r="L6892" t="s">
        <v>240</v>
      </c>
      <c r="M6892" t="s">
        <v>258</v>
      </c>
      <c r="N6892" t="s">
        <v>259</v>
      </c>
      <c r="O6892" s="9">
        <f t="shared" si="369"/>
        <v>28.8</v>
      </c>
      <c r="P6892" s="1">
        <f t="shared" si="370"/>
        <v>6.9444444444444448E-2</v>
      </c>
      <c r="Q6892">
        <f t="shared" si="371"/>
        <v>0.34722222222222221</v>
      </c>
    </row>
    <row r="6893" spans="2:17" x14ac:dyDescent="0.25">
      <c r="B6893" t="s">
        <v>264</v>
      </c>
      <c r="C6893">
        <v>166836</v>
      </c>
      <c r="D6893">
        <v>1</v>
      </c>
      <c r="E6893">
        <v>1</v>
      </c>
      <c r="F6893">
        <v>5</v>
      </c>
      <c r="G6893">
        <v>41631</v>
      </c>
      <c r="H6893" t="s">
        <v>7</v>
      </c>
      <c r="I6893" t="s">
        <v>8</v>
      </c>
      <c r="J6893">
        <v>144</v>
      </c>
      <c r="K6893">
        <v>10</v>
      </c>
      <c r="L6893" t="s">
        <v>240</v>
      </c>
      <c r="M6893" t="s">
        <v>258</v>
      </c>
      <c r="N6893" t="s">
        <v>259</v>
      </c>
      <c r="O6893" s="9">
        <f t="shared" si="369"/>
        <v>28.8</v>
      </c>
      <c r="P6893" s="1">
        <f t="shared" si="370"/>
        <v>6.9444444444444448E-2</v>
      </c>
      <c r="Q6893">
        <f t="shared" si="371"/>
        <v>0.34722222222222221</v>
      </c>
    </row>
    <row r="6894" spans="2:17" x14ac:dyDescent="0.25">
      <c r="B6894" t="s">
        <v>264</v>
      </c>
      <c r="C6894">
        <v>172088</v>
      </c>
      <c r="D6894">
        <v>1</v>
      </c>
      <c r="E6894">
        <v>1</v>
      </c>
      <c r="F6894">
        <v>5</v>
      </c>
      <c r="G6894">
        <v>41791</v>
      </c>
      <c r="H6894" t="s">
        <v>5</v>
      </c>
      <c r="I6894" t="s">
        <v>6</v>
      </c>
      <c r="J6894">
        <v>144</v>
      </c>
      <c r="K6894">
        <v>10</v>
      </c>
      <c r="L6894" t="s">
        <v>240</v>
      </c>
      <c r="M6894" t="s">
        <v>5</v>
      </c>
      <c r="N6894" t="s">
        <v>259</v>
      </c>
      <c r="O6894" s="9">
        <f t="shared" si="369"/>
        <v>28.8</v>
      </c>
      <c r="P6894" s="1">
        <f t="shared" si="370"/>
        <v>6.9444444444444448E-2</v>
      </c>
      <c r="Q6894">
        <f t="shared" si="371"/>
        <v>0.34722222222222221</v>
      </c>
    </row>
    <row r="6895" spans="2:17" x14ac:dyDescent="0.25">
      <c r="B6895" t="s">
        <v>264</v>
      </c>
      <c r="C6895">
        <v>172074</v>
      </c>
      <c r="D6895">
        <v>1</v>
      </c>
      <c r="E6895">
        <v>1</v>
      </c>
      <c r="F6895">
        <v>5</v>
      </c>
      <c r="G6895">
        <v>41784</v>
      </c>
      <c r="H6895" t="s">
        <v>5</v>
      </c>
      <c r="I6895" t="s">
        <v>6</v>
      </c>
      <c r="J6895">
        <v>144</v>
      </c>
      <c r="K6895">
        <v>10</v>
      </c>
      <c r="L6895" t="s">
        <v>240</v>
      </c>
      <c r="M6895" t="s">
        <v>5</v>
      </c>
      <c r="N6895" t="s">
        <v>259</v>
      </c>
      <c r="O6895" s="9">
        <f t="shared" si="369"/>
        <v>28.8</v>
      </c>
      <c r="P6895" s="1">
        <f t="shared" si="370"/>
        <v>6.9444444444444448E-2</v>
      </c>
      <c r="Q6895">
        <f t="shared" si="371"/>
        <v>0.34722222222222221</v>
      </c>
    </row>
    <row r="6896" spans="2:17" x14ac:dyDescent="0.25">
      <c r="B6896" t="s">
        <v>264</v>
      </c>
      <c r="C6896">
        <v>174706</v>
      </c>
      <c r="D6896">
        <v>1</v>
      </c>
      <c r="E6896">
        <v>1</v>
      </c>
      <c r="F6896">
        <v>5</v>
      </c>
      <c r="G6896">
        <v>41871</v>
      </c>
      <c r="H6896" t="s">
        <v>5</v>
      </c>
      <c r="I6896" t="s">
        <v>6</v>
      </c>
      <c r="J6896">
        <v>144</v>
      </c>
      <c r="K6896">
        <v>10</v>
      </c>
      <c r="L6896" t="s">
        <v>240</v>
      </c>
      <c r="M6896" t="s">
        <v>5</v>
      </c>
      <c r="N6896" t="s">
        <v>259</v>
      </c>
      <c r="O6896" s="9">
        <f t="shared" si="369"/>
        <v>28.8</v>
      </c>
      <c r="P6896" s="1">
        <f t="shared" si="370"/>
        <v>6.9444444444444448E-2</v>
      </c>
      <c r="Q6896">
        <f t="shared" si="371"/>
        <v>0.34722222222222221</v>
      </c>
    </row>
    <row r="6897" spans="2:17" x14ac:dyDescent="0.25">
      <c r="B6897" t="s">
        <v>264</v>
      </c>
      <c r="C6897">
        <v>167792</v>
      </c>
      <c r="D6897">
        <v>1</v>
      </c>
      <c r="E6897">
        <v>1</v>
      </c>
      <c r="F6897">
        <v>4</v>
      </c>
      <c r="G6897">
        <v>41817</v>
      </c>
      <c r="H6897" t="s">
        <v>7</v>
      </c>
      <c r="I6897" t="s">
        <v>8</v>
      </c>
      <c r="J6897">
        <v>144</v>
      </c>
      <c r="K6897">
        <v>10</v>
      </c>
      <c r="L6897" t="s">
        <v>240</v>
      </c>
      <c r="M6897" t="s">
        <v>258</v>
      </c>
      <c r="N6897" t="s">
        <v>259</v>
      </c>
      <c r="O6897" s="9">
        <f t="shared" si="369"/>
        <v>36</v>
      </c>
      <c r="P6897" s="1">
        <f t="shared" si="370"/>
        <v>6.9444444444444448E-2</v>
      </c>
      <c r="Q6897">
        <f t="shared" si="371"/>
        <v>0.27777777777777779</v>
      </c>
    </row>
    <row r="6898" spans="2:17" x14ac:dyDescent="0.25">
      <c r="B6898" t="s">
        <v>264</v>
      </c>
      <c r="C6898">
        <v>167794</v>
      </c>
      <c r="D6898">
        <v>1</v>
      </c>
      <c r="E6898">
        <v>1</v>
      </c>
      <c r="F6898">
        <v>4</v>
      </c>
      <c r="G6898">
        <v>41817</v>
      </c>
      <c r="H6898" t="s">
        <v>7</v>
      </c>
      <c r="I6898" t="s">
        <v>8</v>
      </c>
      <c r="J6898">
        <v>144</v>
      </c>
      <c r="K6898">
        <v>10</v>
      </c>
      <c r="L6898" t="s">
        <v>240</v>
      </c>
      <c r="M6898" t="s">
        <v>258</v>
      </c>
      <c r="N6898" t="s">
        <v>259</v>
      </c>
      <c r="O6898" s="9">
        <f t="shared" si="369"/>
        <v>36</v>
      </c>
      <c r="P6898" s="1">
        <f t="shared" si="370"/>
        <v>6.9444444444444448E-2</v>
      </c>
      <c r="Q6898">
        <f t="shared" si="371"/>
        <v>0.27777777777777779</v>
      </c>
    </row>
    <row r="6899" spans="2:17" x14ac:dyDescent="0.25">
      <c r="B6899" t="s">
        <v>264</v>
      </c>
      <c r="C6899">
        <v>181919</v>
      </c>
      <c r="D6899">
        <v>1</v>
      </c>
      <c r="E6899">
        <v>1</v>
      </c>
      <c r="F6899">
        <v>4</v>
      </c>
      <c r="G6899">
        <v>41905</v>
      </c>
      <c r="H6899" t="s">
        <v>5</v>
      </c>
      <c r="I6899" t="s">
        <v>6</v>
      </c>
      <c r="J6899">
        <v>144</v>
      </c>
      <c r="K6899">
        <v>10</v>
      </c>
      <c r="L6899" t="s">
        <v>240</v>
      </c>
      <c r="M6899" t="s">
        <v>5</v>
      </c>
      <c r="N6899" t="s">
        <v>259</v>
      </c>
      <c r="O6899" s="9">
        <f t="shared" si="369"/>
        <v>36</v>
      </c>
      <c r="P6899" s="1">
        <f t="shared" si="370"/>
        <v>6.9444444444444448E-2</v>
      </c>
      <c r="Q6899">
        <f t="shared" si="371"/>
        <v>0.27777777777777779</v>
      </c>
    </row>
    <row r="6900" spans="2:17" x14ac:dyDescent="0.25">
      <c r="B6900" t="s">
        <v>264</v>
      </c>
      <c r="C6900">
        <v>185034</v>
      </c>
      <c r="D6900">
        <v>1</v>
      </c>
      <c r="E6900">
        <v>1</v>
      </c>
      <c r="F6900">
        <v>4</v>
      </c>
      <c r="G6900">
        <v>42184</v>
      </c>
      <c r="H6900" t="s">
        <v>7</v>
      </c>
      <c r="I6900" t="s">
        <v>8</v>
      </c>
      <c r="J6900">
        <v>144</v>
      </c>
      <c r="K6900">
        <v>10</v>
      </c>
      <c r="L6900" t="s">
        <v>240</v>
      </c>
      <c r="M6900" t="s">
        <v>258</v>
      </c>
      <c r="N6900" t="s">
        <v>259</v>
      </c>
      <c r="O6900" s="9">
        <f t="shared" si="369"/>
        <v>36</v>
      </c>
      <c r="P6900" s="1">
        <f t="shared" si="370"/>
        <v>6.9444444444444448E-2</v>
      </c>
      <c r="Q6900">
        <f t="shared" si="371"/>
        <v>0.27777777777777779</v>
      </c>
    </row>
    <row r="6901" spans="2:17" x14ac:dyDescent="0.25">
      <c r="B6901" t="s">
        <v>264</v>
      </c>
      <c r="C6901">
        <v>182843</v>
      </c>
      <c r="D6901">
        <v>1</v>
      </c>
      <c r="E6901">
        <v>1</v>
      </c>
      <c r="F6901">
        <v>4</v>
      </c>
      <c r="G6901">
        <v>42317</v>
      </c>
      <c r="H6901" t="s">
        <v>7</v>
      </c>
      <c r="I6901" t="s">
        <v>6</v>
      </c>
      <c r="J6901">
        <v>144</v>
      </c>
      <c r="K6901">
        <v>10</v>
      </c>
      <c r="L6901" t="s">
        <v>240</v>
      </c>
      <c r="M6901" t="s">
        <v>258</v>
      </c>
      <c r="N6901" t="s">
        <v>259</v>
      </c>
      <c r="O6901" s="9">
        <f t="shared" si="369"/>
        <v>36</v>
      </c>
      <c r="P6901" s="1">
        <f t="shared" si="370"/>
        <v>6.9444444444444448E-2</v>
      </c>
      <c r="Q6901">
        <f t="shared" si="371"/>
        <v>0.27777777777777779</v>
      </c>
    </row>
    <row r="6902" spans="2:17" x14ac:dyDescent="0.25">
      <c r="B6902" t="s">
        <v>264</v>
      </c>
      <c r="C6902">
        <v>171243</v>
      </c>
      <c r="D6902">
        <v>1</v>
      </c>
      <c r="E6902">
        <v>1</v>
      </c>
      <c r="F6902">
        <v>3.5</v>
      </c>
      <c r="G6902">
        <v>41782</v>
      </c>
      <c r="H6902" t="s">
        <v>7</v>
      </c>
      <c r="I6902" t="s">
        <v>8</v>
      </c>
      <c r="J6902">
        <v>144</v>
      </c>
      <c r="K6902">
        <v>10</v>
      </c>
      <c r="L6902" t="s">
        <v>240</v>
      </c>
      <c r="M6902" t="s">
        <v>258</v>
      </c>
      <c r="N6902" t="s">
        <v>259</v>
      </c>
      <c r="O6902" s="9">
        <f t="shared" si="369"/>
        <v>41.142857142857146</v>
      </c>
      <c r="P6902" s="1">
        <f t="shared" si="370"/>
        <v>6.9444444444444448E-2</v>
      </c>
      <c r="Q6902">
        <f t="shared" si="371"/>
        <v>0.24305555555555558</v>
      </c>
    </row>
    <row r="6903" spans="2:17" x14ac:dyDescent="0.25">
      <c r="B6903" t="s">
        <v>264</v>
      </c>
      <c r="C6903">
        <v>168540</v>
      </c>
      <c r="D6903">
        <v>2</v>
      </c>
      <c r="E6903">
        <v>2</v>
      </c>
      <c r="F6903">
        <v>5</v>
      </c>
      <c r="G6903">
        <v>41750</v>
      </c>
      <c r="H6903" t="s">
        <v>7</v>
      </c>
      <c r="I6903" t="s">
        <v>8</v>
      </c>
      <c r="J6903">
        <v>216</v>
      </c>
      <c r="K6903">
        <v>15</v>
      </c>
      <c r="L6903" t="s">
        <v>239</v>
      </c>
      <c r="M6903" t="s">
        <v>258</v>
      </c>
      <c r="N6903" t="s">
        <v>259</v>
      </c>
      <c r="O6903" s="9">
        <f t="shared" si="369"/>
        <v>43.2</v>
      </c>
      <c r="P6903" s="1">
        <f t="shared" si="370"/>
        <v>6.9444444444444448E-2</v>
      </c>
      <c r="Q6903">
        <f t="shared" si="371"/>
        <v>0.34722222222222221</v>
      </c>
    </row>
    <row r="6904" spans="2:17" x14ac:dyDescent="0.25">
      <c r="B6904" t="s">
        <v>264</v>
      </c>
      <c r="C6904">
        <v>168527</v>
      </c>
      <c r="D6904">
        <v>1</v>
      </c>
      <c r="E6904">
        <v>1</v>
      </c>
      <c r="F6904">
        <v>3</v>
      </c>
      <c r="G6904">
        <v>41751</v>
      </c>
      <c r="H6904" t="s">
        <v>7</v>
      </c>
      <c r="I6904" t="s">
        <v>8</v>
      </c>
      <c r="J6904">
        <v>144</v>
      </c>
      <c r="K6904">
        <v>10</v>
      </c>
      <c r="L6904" t="s">
        <v>240</v>
      </c>
      <c r="M6904" t="s">
        <v>258</v>
      </c>
      <c r="N6904" t="s">
        <v>259</v>
      </c>
      <c r="O6904" s="9">
        <f t="shared" si="369"/>
        <v>48</v>
      </c>
      <c r="P6904" s="1">
        <f t="shared" si="370"/>
        <v>6.9444444444444448E-2</v>
      </c>
      <c r="Q6904">
        <f t="shared" si="371"/>
        <v>0.20833333333333334</v>
      </c>
    </row>
    <row r="6905" spans="2:17" x14ac:dyDescent="0.25">
      <c r="B6905" t="s">
        <v>264</v>
      </c>
      <c r="C6905">
        <v>179297</v>
      </c>
      <c r="D6905">
        <v>1</v>
      </c>
      <c r="E6905">
        <v>1</v>
      </c>
      <c r="F6905">
        <v>2.5</v>
      </c>
      <c r="G6905">
        <v>42041</v>
      </c>
      <c r="H6905" t="s">
        <v>5</v>
      </c>
      <c r="I6905" t="s">
        <v>6</v>
      </c>
      <c r="J6905">
        <v>144</v>
      </c>
      <c r="K6905">
        <v>10</v>
      </c>
      <c r="L6905" t="s">
        <v>240</v>
      </c>
      <c r="M6905" t="s">
        <v>5</v>
      </c>
      <c r="N6905" t="s">
        <v>259</v>
      </c>
      <c r="O6905" s="9">
        <f t="shared" si="369"/>
        <v>57.6</v>
      </c>
      <c r="P6905" s="1">
        <f t="shared" si="370"/>
        <v>6.9444444444444448E-2</v>
      </c>
      <c r="Q6905">
        <f t="shared" si="371"/>
        <v>0.1736111111111111</v>
      </c>
    </row>
    <row r="6906" spans="2:17" x14ac:dyDescent="0.25">
      <c r="B6906" t="s">
        <v>264</v>
      </c>
      <c r="C6906">
        <v>173832</v>
      </c>
      <c r="D6906">
        <v>1</v>
      </c>
      <c r="E6906">
        <v>1</v>
      </c>
      <c r="F6906">
        <v>5</v>
      </c>
      <c r="G6906">
        <v>41863</v>
      </c>
      <c r="H6906" t="s">
        <v>7</v>
      </c>
      <c r="I6906" t="s">
        <v>8</v>
      </c>
      <c r="J6906">
        <v>173</v>
      </c>
      <c r="K6906">
        <v>12</v>
      </c>
      <c r="L6906" t="s">
        <v>240</v>
      </c>
      <c r="M6906" t="s">
        <v>258</v>
      </c>
      <c r="N6906" t="s">
        <v>259</v>
      </c>
      <c r="O6906" s="9">
        <f t="shared" si="369"/>
        <v>34.6</v>
      </c>
      <c r="P6906" s="1">
        <f t="shared" si="370"/>
        <v>6.9364161849710976E-2</v>
      </c>
      <c r="Q6906">
        <f t="shared" si="371"/>
        <v>0.34682080924855485</v>
      </c>
    </row>
    <row r="6907" spans="2:17" x14ac:dyDescent="0.25">
      <c r="B6907" t="s">
        <v>264</v>
      </c>
      <c r="C6907">
        <v>173837</v>
      </c>
      <c r="D6907">
        <v>1</v>
      </c>
      <c r="E6907">
        <v>1</v>
      </c>
      <c r="F6907">
        <v>5</v>
      </c>
      <c r="G6907">
        <v>41863</v>
      </c>
      <c r="H6907" t="s">
        <v>7</v>
      </c>
      <c r="I6907" t="s">
        <v>8</v>
      </c>
      <c r="J6907">
        <v>173</v>
      </c>
      <c r="K6907">
        <v>12</v>
      </c>
      <c r="L6907" t="s">
        <v>240</v>
      </c>
      <c r="M6907" t="s">
        <v>258</v>
      </c>
      <c r="N6907" t="s">
        <v>259</v>
      </c>
      <c r="O6907" s="9">
        <f t="shared" ref="O6907:O6970" si="372">J6907/F6907</f>
        <v>34.6</v>
      </c>
      <c r="P6907" s="1">
        <f t="shared" ref="P6907:P6970" si="373">K6907/J6907</f>
        <v>6.9364161849710976E-2</v>
      </c>
      <c r="Q6907">
        <f t="shared" si="371"/>
        <v>0.34682080924855485</v>
      </c>
    </row>
    <row r="6908" spans="2:17" x14ac:dyDescent="0.25">
      <c r="B6908" t="s">
        <v>264</v>
      </c>
      <c r="C6908">
        <v>177269</v>
      </c>
      <c r="D6908">
        <v>1</v>
      </c>
      <c r="E6908">
        <v>1</v>
      </c>
      <c r="F6908">
        <v>5</v>
      </c>
      <c r="G6908">
        <v>41869</v>
      </c>
      <c r="H6908" t="s">
        <v>7</v>
      </c>
      <c r="I6908" t="s">
        <v>8</v>
      </c>
      <c r="J6908">
        <v>173</v>
      </c>
      <c r="K6908">
        <v>12</v>
      </c>
      <c r="L6908" t="s">
        <v>240</v>
      </c>
      <c r="M6908" t="s">
        <v>258</v>
      </c>
      <c r="N6908" t="s">
        <v>259</v>
      </c>
      <c r="O6908" s="9">
        <f t="shared" si="372"/>
        <v>34.6</v>
      </c>
      <c r="P6908" s="1">
        <f t="shared" si="373"/>
        <v>6.9364161849710976E-2</v>
      </c>
      <c r="Q6908">
        <f t="shared" ref="Q6908:Q6971" si="374">F6908*P6908</f>
        <v>0.34682080924855485</v>
      </c>
    </row>
    <row r="6909" spans="2:17" x14ac:dyDescent="0.25">
      <c r="B6909" t="s">
        <v>264</v>
      </c>
      <c r="C6909">
        <v>173707</v>
      </c>
      <c r="D6909">
        <v>1</v>
      </c>
      <c r="E6909">
        <v>1</v>
      </c>
      <c r="F6909">
        <v>5</v>
      </c>
      <c r="G6909">
        <v>41870</v>
      </c>
      <c r="H6909" t="s">
        <v>7</v>
      </c>
      <c r="I6909" t="s">
        <v>8</v>
      </c>
      <c r="J6909">
        <v>173</v>
      </c>
      <c r="K6909">
        <v>12</v>
      </c>
      <c r="L6909" t="s">
        <v>240</v>
      </c>
      <c r="M6909" t="s">
        <v>258</v>
      </c>
      <c r="N6909" t="s">
        <v>259</v>
      </c>
      <c r="O6909" s="9">
        <f t="shared" si="372"/>
        <v>34.6</v>
      </c>
      <c r="P6909" s="1">
        <f t="shared" si="373"/>
        <v>6.9364161849710976E-2</v>
      </c>
      <c r="Q6909">
        <f t="shared" si="374"/>
        <v>0.34682080924855485</v>
      </c>
    </row>
    <row r="6910" spans="2:17" x14ac:dyDescent="0.25">
      <c r="B6910" t="s">
        <v>264</v>
      </c>
      <c r="C6910">
        <v>173821</v>
      </c>
      <c r="D6910">
        <v>1</v>
      </c>
      <c r="E6910">
        <v>1</v>
      </c>
      <c r="F6910">
        <v>5</v>
      </c>
      <c r="G6910">
        <v>41863</v>
      </c>
      <c r="H6910" t="s">
        <v>7</v>
      </c>
      <c r="I6910" t="s">
        <v>8</v>
      </c>
      <c r="J6910">
        <v>173</v>
      </c>
      <c r="K6910">
        <v>12</v>
      </c>
      <c r="L6910" t="s">
        <v>240</v>
      </c>
      <c r="M6910" t="s">
        <v>258</v>
      </c>
      <c r="N6910" t="s">
        <v>259</v>
      </c>
      <c r="O6910" s="9">
        <f t="shared" si="372"/>
        <v>34.6</v>
      </c>
      <c r="P6910" s="1">
        <f t="shared" si="373"/>
        <v>6.9364161849710976E-2</v>
      </c>
      <c r="Q6910">
        <f t="shared" si="374"/>
        <v>0.34682080924855485</v>
      </c>
    </row>
    <row r="6911" spans="2:17" x14ac:dyDescent="0.25">
      <c r="B6911" t="s">
        <v>264</v>
      </c>
      <c r="C6911">
        <v>170703</v>
      </c>
      <c r="D6911">
        <v>1</v>
      </c>
      <c r="E6911">
        <v>1</v>
      </c>
      <c r="F6911">
        <v>3.5</v>
      </c>
      <c r="G6911">
        <v>41730</v>
      </c>
      <c r="H6911" t="s">
        <v>7</v>
      </c>
      <c r="I6911" t="s">
        <v>8</v>
      </c>
      <c r="J6911">
        <v>173</v>
      </c>
      <c r="K6911">
        <v>12</v>
      </c>
      <c r="L6911" t="s">
        <v>240</v>
      </c>
      <c r="M6911" t="s">
        <v>258</v>
      </c>
      <c r="N6911" t="s">
        <v>259</v>
      </c>
      <c r="O6911" s="9">
        <f t="shared" si="372"/>
        <v>49.428571428571431</v>
      </c>
      <c r="P6911" s="1">
        <f t="shared" si="373"/>
        <v>6.9364161849710976E-2</v>
      </c>
      <c r="Q6911">
        <f t="shared" si="374"/>
        <v>0.24277456647398843</v>
      </c>
    </row>
    <row r="6912" spans="2:17" x14ac:dyDescent="0.25">
      <c r="B6912" t="s">
        <v>264</v>
      </c>
      <c r="C6912">
        <v>170704</v>
      </c>
      <c r="D6912">
        <v>1</v>
      </c>
      <c r="E6912">
        <v>1</v>
      </c>
      <c r="F6912">
        <v>3.5</v>
      </c>
      <c r="G6912">
        <v>41730</v>
      </c>
      <c r="H6912" t="s">
        <v>7</v>
      </c>
      <c r="I6912" t="s">
        <v>8</v>
      </c>
      <c r="J6912">
        <v>173</v>
      </c>
      <c r="K6912">
        <v>12</v>
      </c>
      <c r="L6912" t="s">
        <v>240</v>
      </c>
      <c r="M6912" t="s">
        <v>258</v>
      </c>
      <c r="N6912" t="s">
        <v>259</v>
      </c>
      <c r="O6912" s="9">
        <f t="shared" si="372"/>
        <v>49.428571428571431</v>
      </c>
      <c r="P6912" s="1">
        <f t="shared" si="373"/>
        <v>6.9364161849710976E-2</v>
      </c>
      <c r="Q6912">
        <f t="shared" si="374"/>
        <v>0.24277456647398843</v>
      </c>
    </row>
    <row r="6913" spans="2:17" x14ac:dyDescent="0.25">
      <c r="B6913" t="s">
        <v>264</v>
      </c>
      <c r="C6913">
        <v>183909</v>
      </c>
      <c r="D6913">
        <v>2</v>
      </c>
      <c r="E6913">
        <v>1</v>
      </c>
      <c r="F6913">
        <v>7.5</v>
      </c>
      <c r="G6913">
        <v>42324</v>
      </c>
      <c r="H6913" t="s">
        <v>7</v>
      </c>
      <c r="I6913" t="s">
        <v>8</v>
      </c>
      <c r="J6913">
        <v>101</v>
      </c>
      <c r="K6913">
        <v>7</v>
      </c>
      <c r="L6913" t="s">
        <v>239</v>
      </c>
      <c r="M6913" t="s">
        <v>258</v>
      </c>
      <c r="N6913" t="s">
        <v>259</v>
      </c>
      <c r="O6913" s="9">
        <f t="shared" si="372"/>
        <v>13.466666666666667</v>
      </c>
      <c r="P6913" s="1">
        <f t="shared" si="373"/>
        <v>6.9306930693069313E-2</v>
      </c>
      <c r="Q6913">
        <f t="shared" si="374"/>
        <v>0.51980198019801982</v>
      </c>
    </row>
    <row r="6914" spans="2:17" x14ac:dyDescent="0.25">
      <c r="B6914" t="s">
        <v>264</v>
      </c>
      <c r="C6914">
        <v>186414</v>
      </c>
      <c r="D6914">
        <v>2</v>
      </c>
      <c r="E6914">
        <v>1</v>
      </c>
      <c r="F6914">
        <v>7.5</v>
      </c>
      <c r="G6914">
        <v>42324</v>
      </c>
      <c r="H6914" t="s">
        <v>7</v>
      </c>
      <c r="I6914" t="s">
        <v>8</v>
      </c>
      <c r="J6914">
        <v>101</v>
      </c>
      <c r="K6914">
        <v>7</v>
      </c>
      <c r="L6914" t="s">
        <v>239</v>
      </c>
      <c r="M6914" t="s">
        <v>258</v>
      </c>
      <c r="N6914" t="s">
        <v>259</v>
      </c>
      <c r="O6914" s="9">
        <f t="shared" si="372"/>
        <v>13.466666666666667</v>
      </c>
      <c r="P6914" s="1">
        <f t="shared" si="373"/>
        <v>6.9306930693069313E-2</v>
      </c>
      <c r="Q6914">
        <f t="shared" si="374"/>
        <v>0.51980198019801982</v>
      </c>
    </row>
    <row r="6915" spans="2:17" x14ac:dyDescent="0.25">
      <c r="B6915" t="s">
        <v>264</v>
      </c>
      <c r="C6915">
        <v>183909</v>
      </c>
      <c r="D6915">
        <v>2</v>
      </c>
      <c r="E6915">
        <v>1</v>
      </c>
      <c r="F6915">
        <v>7.5</v>
      </c>
      <c r="G6915">
        <v>42324</v>
      </c>
      <c r="H6915" t="s">
        <v>7</v>
      </c>
      <c r="I6915" t="s">
        <v>8</v>
      </c>
      <c r="J6915">
        <v>101</v>
      </c>
      <c r="K6915">
        <v>7</v>
      </c>
      <c r="L6915" t="s">
        <v>239</v>
      </c>
      <c r="M6915" t="s">
        <v>258</v>
      </c>
      <c r="N6915" t="s">
        <v>259</v>
      </c>
      <c r="O6915" s="9">
        <f t="shared" si="372"/>
        <v>13.466666666666667</v>
      </c>
      <c r="P6915" s="1">
        <f t="shared" si="373"/>
        <v>6.9306930693069313E-2</v>
      </c>
      <c r="Q6915">
        <f t="shared" si="374"/>
        <v>0.51980198019801982</v>
      </c>
    </row>
    <row r="6916" spans="2:17" x14ac:dyDescent="0.25">
      <c r="B6916" t="s">
        <v>264</v>
      </c>
      <c r="C6916">
        <v>180139</v>
      </c>
      <c r="D6916">
        <v>1</v>
      </c>
      <c r="E6916">
        <v>1</v>
      </c>
      <c r="F6916">
        <v>3</v>
      </c>
      <c r="G6916">
        <v>42024</v>
      </c>
      <c r="H6916" t="s">
        <v>5</v>
      </c>
      <c r="I6916" t="s">
        <v>6</v>
      </c>
      <c r="J6916">
        <v>101</v>
      </c>
      <c r="K6916">
        <v>7</v>
      </c>
      <c r="L6916" t="s">
        <v>240</v>
      </c>
      <c r="M6916" t="s">
        <v>5</v>
      </c>
      <c r="N6916" t="s">
        <v>259</v>
      </c>
      <c r="O6916" s="9">
        <f t="shared" si="372"/>
        <v>33.666666666666664</v>
      </c>
      <c r="P6916" s="1">
        <f t="shared" si="373"/>
        <v>6.9306930693069313E-2</v>
      </c>
      <c r="Q6916">
        <f t="shared" si="374"/>
        <v>0.20792079207920794</v>
      </c>
    </row>
    <row r="6917" spans="2:17" x14ac:dyDescent="0.25">
      <c r="B6917" t="s">
        <v>264</v>
      </c>
      <c r="C6917">
        <v>192327</v>
      </c>
      <c r="D6917">
        <v>1</v>
      </c>
      <c r="E6917">
        <v>1</v>
      </c>
      <c r="F6917">
        <v>3</v>
      </c>
      <c r="G6917">
        <v>42152</v>
      </c>
      <c r="H6917" t="s">
        <v>7</v>
      </c>
      <c r="I6917" t="s">
        <v>8</v>
      </c>
      <c r="J6917">
        <v>101</v>
      </c>
      <c r="K6917">
        <v>7</v>
      </c>
      <c r="L6917" t="s">
        <v>240</v>
      </c>
      <c r="M6917" t="s">
        <v>258</v>
      </c>
      <c r="N6917" t="s">
        <v>259</v>
      </c>
      <c r="O6917" s="9">
        <f t="shared" si="372"/>
        <v>33.666666666666664</v>
      </c>
      <c r="P6917" s="1">
        <f t="shared" si="373"/>
        <v>6.9306930693069313E-2</v>
      </c>
      <c r="Q6917">
        <f t="shared" si="374"/>
        <v>0.20792079207920794</v>
      </c>
    </row>
    <row r="6918" spans="2:17" x14ac:dyDescent="0.25">
      <c r="B6918" t="s">
        <v>264</v>
      </c>
      <c r="C6918">
        <v>191433</v>
      </c>
      <c r="D6918">
        <v>1</v>
      </c>
      <c r="E6918">
        <v>1</v>
      </c>
      <c r="F6918">
        <v>5</v>
      </c>
      <c r="G6918">
        <v>42125</v>
      </c>
      <c r="H6918" t="s">
        <v>5</v>
      </c>
      <c r="I6918" t="s">
        <v>6</v>
      </c>
      <c r="J6918">
        <v>202</v>
      </c>
      <c r="K6918">
        <v>14</v>
      </c>
      <c r="L6918" t="s">
        <v>240</v>
      </c>
      <c r="M6918" t="s">
        <v>5</v>
      </c>
      <c r="N6918" t="s">
        <v>259</v>
      </c>
      <c r="O6918" s="9">
        <f t="shared" si="372"/>
        <v>40.4</v>
      </c>
      <c r="P6918" s="1">
        <f t="shared" si="373"/>
        <v>6.9306930693069313E-2</v>
      </c>
      <c r="Q6918">
        <f t="shared" si="374"/>
        <v>0.34653465346534656</v>
      </c>
    </row>
    <row r="6919" spans="2:17" x14ac:dyDescent="0.25">
      <c r="B6919" t="s">
        <v>264</v>
      </c>
      <c r="C6919">
        <v>191433</v>
      </c>
      <c r="D6919">
        <v>1</v>
      </c>
      <c r="E6919">
        <v>1</v>
      </c>
      <c r="F6919">
        <v>5</v>
      </c>
      <c r="G6919">
        <v>42125</v>
      </c>
      <c r="H6919" t="s">
        <v>5</v>
      </c>
      <c r="I6919" t="s">
        <v>6</v>
      </c>
      <c r="J6919">
        <v>202</v>
      </c>
      <c r="K6919">
        <v>14</v>
      </c>
      <c r="L6919" t="s">
        <v>240</v>
      </c>
      <c r="M6919" t="s">
        <v>5</v>
      </c>
      <c r="N6919" t="s">
        <v>259</v>
      </c>
      <c r="O6919" s="9">
        <f t="shared" si="372"/>
        <v>40.4</v>
      </c>
      <c r="P6919" s="1">
        <f t="shared" si="373"/>
        <v>6.9306930693069313E-2</v>
      </c>
      <c r="Q6919">
        <f t="shared" si="374"/>
        <v>0.34653465346534656</v>
      </c>
    </row>
    <row r="6920" spans="2:17" x14ac:dyDescent="0.25">
      <c r="B6920" t="s">
        <v>264</v>
      </c>
      <c r="C6920">
        <v>191960</v>
      </c>
      <c r="D6920">
        <v>2</v>
      </c>
      <c r="E6920">
        <v>2</v>
      </c>
      <c r="F6920">
        <v>7</v>
      </c>
      <c r="G6920">
        <v>42093</v>
      </c>
      <c r="H6920" t="s">
        <v>7</v>
      </c>
      <c r="I6920" t="s">
        <v>8</v>
      </c>
      <c r="J6920">
        <v>130</v>
      </c>
      <c r="K6920">
        <v>9</v>
      </c>
      <c r="L6920" t="s">
        <v>239</v>
      </c>
      <c r="M6920" t="s">
        <v>258</v>
      </c>
      <c r="N6920" t="s">
        <v>259</v>
      </c>
      <c r="O6920" s="9">
        <f t="shared" si="372"/>
        <v>18.571428571428573</v>
      </c>
      <c r="P6920" s="1">
        <f t="shared" si="373"/>
        <v>6.9230769230769235E-2</v>
      </c>
      <c r="Q6920">
        <f t="shared" si="374"/>
        <v>0.48461538461538467</v>
      </c>
    </row>
    <row r="6921" spans="2:17" x14ac:dyDescent="0.25">
      <c r="B6921" t="s">
        <v>264</v>
      </c>
      <c r="C6921">
        <v>191358</v>
      </c>
      <c r="D6921">
        <v>1</v>
      </c>
      <c r="E6921">
        <v>1</v>
      </c>
      <c r="F6921">
        <v>5</v>
      </c>
      <c r="G6921">
        <v>42107</v>
      </c>
      <c r="H6921" t="s">
        <v>7</v>
      </c>
      <c r="I6921" t="s">
        <v>8</v>
      </c>
      <c r="J6921">
        <v>130</v>
      </c>
      <c r="K6921">
        <v>9</v>
      </c>
      <c r="L6921" t="s">
        <v>240</v>
      </c>
      <c r="M6921" t="s">
        <v>258</v>
      </c>
      <c r="N6921" t="s">
        <v>259</v>
      </c>
      <c r="O6921" s="9">
        <f t="shared" si="372"/>
        <v>26</v>
      </c>
      <c r="P6921" s="1">
        <f t="shared" si="373"/>
        <v>6.9230769230769235E-2</v>
      </c>
      <c r="Q6921">
        <f t="shared" si="374"/>
        <v>0.34615384615384615</v>
      </c>
    </row>
    <row r="6922" spans="2:17" x14ac:dyDescent="0.25">
      <c r="B6922" t="s">
        <v>264</v>
      </c>
      <c r="C6922">
        <v>166087</v>
      </c>
      <c r="D6922">
        <v>2</v>
      </c>
      <c r="E6922">
        <v>1</v>
      </c>
      <c r="F6922">
        <v>4</v>
      </c>
      <c r="G6922">
        <v>41564</v>
      </c>
      <c r="H6922" t="s">
        <v>7</v>
      </c>
      <c r="I6922" t="s">
        <v>8</v>
      </c>
      <c r="J6922">
        <v>130</v>
      </c>
      <c r="K6922">
        <v>9</v>
      </c>
      <c r="L6922" t="s">
        <v>239</v>
      </c>
      <c r="M6922" t="s">
        <v>258</v>
      </c>
      <c r="N6922" t="s">
        <v>259</v>
      </c>
      <c r="O6922" s="9">
        <f t="shared" si="372"/>
        <v>32.5</v>
      </c>
      <c r="P6922" s="1">
        <f t="shared" si="373"/>
        <v>6.9230769230769235E-2</v>
      </c>
      <c r="Q6922">
        <f t="shared" si="374"/>
        <v>0.27692307692307694</v>
      </c>
    </row>
    <row r="6923" spans="2:17" x14ac:dyDescent="0.25">
      <c r="B6923" t="s">
        <v>264</v>
      </c>
      <c r="C6923">
        <v>189617</v>
      </c>
      <c r="D6923">
        <v>1</v>
      </c>
      <c r="E6923">
        <v>1</v>
      </c>
      <c r="F6923">
        <v>4</v>
      </c>
      <c r="G6923">
        <v>42249</v>
      </c>
      <c r="H6923" t="s">
        <v>5</v>
      </c>
      <c r="I6923" t="s">
        <v>6</v>
      </c>
      <c r="J6923">
        <v>130</v>
      </c>
      <c r="K6923">
        <v>9</v>
      </c>
      <c r="L6923" t="s">
        <v>240</v>
      </c>
      <c r="M6923" t="s">
        <v>5</v>
      </c>
      <c r="N6923" t="s">
        <v>259</v>
      </c>
      <c r="O6923" s="9">
        <f t="shared" si="372"/>
        <v>32.5</v>
      </c>
      <c r="P6923" s="1">
        <f t="shared" si="373"/>
        <v>6.9230769230769235E-2</v>
      </c>
      <c r="Q6923">
        <f t="shared" si="374"/>
        <v>0.27692307692307694</v>
      </c>
    </row>
    <row r="6924" spans="2:17" x14ac:dyDescent="0.25">
      <c r="B6924" t="s">
        <v>264</v>
      </c>
      <c r="C6924">
        <v>183269</v>
      </c>
      <c r="D6924">
        <v>1</v>
      </c>
      <c r="E6924">
        <v>1</v>
      </c>
      <c r="F6924">
        <v>4</v>
      </c>
      <c r="G6924">
        <v>42335</v>
      </c>
      <c r="H6924" t="s">
        <v>7</v>
      </c>
      <c r="I6924" t="s">
        <v>8</v>
      </c>
      <c r="J6924">
        <v>130</v>
      </c>
      <c r="K6924">
        <v>9</v>
      </c>
      <c r="L6924" t="s">
        <v>240</v>
      </c>
      <c r="M6924" t="s">
        <v>258</v>
      </c>
      <c r="N6924" t="s">
        <v>259</v>
      </c>
      <c r="O6924" s="9">
        <f t="shared" si="372"/>
        <v>32.5</v>
      </c>
      <c r="P6924" s="1">
        <f t="shared" si="373"/>
        <v>6.9230769230769235E-2</v>
      </c>
      <c r="Q6924">
        <f t="shared" si="374"/>
        <v>0.27692307692307694</v>
      </c>
    </row>
    <row r="6925" spans="2:17" x14ac:dyDescent="0.25">
      <c r="B6925" t="s">
        <v>264</v>
      </c>
      <c r="C6925">
        <v>154659</v>
      </c>
      <c r="D6925">
        <v>1</v>
      </c>
      <c r="E6925">
        <v>1</v>
      </c>
      <c r="F6925">
        <v>3.5</v>
      </c>
      <c r="G6925">
        <v>41296</v>
      </c>
      <c r="H6925" t="s">
        <v>5</v>
      </c>
      <c r="I6925" t="s">
        <v>6</v>
      </c>
      <c r="J6925">
        <v>130</v>
      </c>
      <c r="K6925">
        <v>9</v>
      </c>
      <c r="L6925" t="s">
        <v>240</v>
      </c>
      <c r="M6925" t="s">
        <v>5</v>
      </c>
      <c r="N6925" t="s">
        <v>259</v>
      </c>
      <c r="O6925" s="9">
        <f t="shared" si="372"/>
        <v>37.142857142857146</v>
      </c>
      <c r="P6925" s="1">
        <f t="shared" si="373"/>
        <v>6.9230769230769235E-2</v>
      </c>
      <c r="Q6925">
        <f t="shared" si="374"/>
        <v>0.24230769230769234</v>
      </c>
    </row>
    <row r="6926" spans="2:17" x14ac:dyDescent="0.25">
      <c r="B6926" t="s">
        <v>264</v>
      </c>
      <c r="C6926">
        <v>189634</v>
      </c>
      <c r="D6926">
        <v>1</v>
      </c>
      <c r="E6926">
        <v>1</v>
      </c>
      <c r="F6926">
        <v>3.5</v>
      </c>
      <c r="G6926">
        <v>42282</v>
      </c>
      <c r="H6926" t="s">
        <v>5</v>
      </c>
      <c r="I6926" t="s">
        <v>6</v>
      </c>
      <c r="J6926">
        <v>130</v>
      </c>
      <c r="K6926">
        <v>9</v>
      </c>
      <c r="L6926" t="s">
        <v>240</v>
      </c>
      <c r="M6926" t="s">
        <v>5</v>
      </c>
      <c r="N6926" t="s">
        <v>259</v>
      </c>
      <c r="O6926" s="9">
        <f t="shared" si="372"/>
        <v>37.142857142857146</v>
      </c>
      <c r="P6926" s="1">
        <f t="shared" si="373"/>
        <v>6.9230769230769235E-2</v>
      </c>
      <c r="Q6926">
        <f t="shared" si="374"/>
        <v>0.24230769230769234</v>
      </c>
    </row>
    <row r="6927" spans="2:17" x14ac:dyDescent="0.25">
      <c r="B6927" t="s">
        <v>264</v>
      </c>
      <c r="C6927">
        <v>191276</v>
      </c>
      <c r="D6927">
        <v>1</v>
      </c>
      <c r="E6927">
        <v>1</v>
      </c>
      <c r="F6927">
        <v>2.5</v>
      </c>
      <c r="G6927">
        <v>42165</v>
      </c>
      <c r="H6927" t="s">
        <v>7</v>
      </c>
      <c r="I6927" t="s">
        <v>8</v>
      </c>
      <c r="J6927">
        <v>130</v>
      </c>
      <c r="K6927">
        <v>9</v>
      </c>
      <c r="L6927" t="s">
        <v>240</v>
      </c>
      <c r="M6927" t="s">
        <v>258</v>
      </c>
      <c r="N6927" t="s">
        <v>259</v>
      </c>
      <c r="O6927" s="9">
        <f t="shared" si="372"/>
        <v>52</v>
      </c>
      <c r="P6927" s="1">
        <f t="shared" si="373"/>
        <v>6.9230769230769235E-2</v>
      </c>
      <c r="Q6927">
        <f t="shared" si="374"/>
        <v>0.17307692307692307</v>
      </c>
    </row>
    <row r="6928" spans="2:17" x14ac:dyDescent="0.25">
      <c r="B6928" t="s">
        <v>264</v>
      </c>
      <c r="C6928">
        <v>170232</v>
      </c>
      <c r="D6928">
        <v>1</v>
      </c>
      <c r="E6928">
        <v>1</v>
      </c>
      <c r="F6928">
        <v>6</v>
      </c>
      <c r="G6928">
        <v>41850</v>
      </c>
      <c r="H6928" t="s">
        <v>7</v>
      </c>
      <c r="I6928" t="s">
        <v>8</v>
      </c>
      <c r="J6928">
        <v>289</v>
      </c>
      <c r="K6928">
        <v>20</v>
      </c>
      <c r="L6928" t="s">
        <v>240</v>
      </c>
      <c r="M6928" t="s">
        <v>258</v>
      </c>
      <c r="N6928" t="s">
        <v>259</v>
      </c>
      <c r="O6928" s="9">
        <f t="shared" si="372"/>
        <v>48.166666666666664</v>
      </c>
      <c r="P6928" s="1">
        <f t="shared" si="373"/>
        <v>6.9204152249134954E-2</v>
      </c>
      <c r="Q6928">
        <f t="shared" si="374"/>
        <v>0.41522491349480972</v>
      </c>
    </row>
    <row r="6929" spans="2:17" x14ac:dyDescent="0.25">
      <c r="B6929" t="s">
        <v>264</v>
      </c>
      <c r="C6929">
        <v>192115</v>
      </c>
      <c r="D6929">
        <v>2</v>
      </c>
      <c r="E6929">
        <v>1</v>
      </c>
      <c r="F6929">
        <v>15</v>
      </c>
      <c r="G6929">
        <v>42101</v>
      </c>
      <c r="H6929" t="s">
        <v>7</v>
      </c>
      <c r="I6929" t="s">
        <v>8</v>
      </c>
      <c r="J6929">
        <v>318</v>
      </c>
      <c r="K6929">
        <v>22</v>
      </c>
      <c r="L6929" t="s">
        <v>239</v>
      </c>
      <c r="M6929" t="s">
        <v>258</v>
      </c>
      <c r="N6929" t="s">
        <v>259</v>
      </c>
      <c r="O6929" s="9">
        <f t="shared" si="372"/>
        <v>21.2</v>
      </c>
      <c r="P6929" s="1">
        <f t="shared" si="373"/>
        <v>6.9182389937106917E-2</v>
      </c>
      <c r="Q6929">
        <f t="shared" si="374"/>
        <v>1.0377358490566038</v>
      </c>
    </row>
    <row r="6930" spans="2:17" x14ac:dyDescent="0.25">
      <c r="B6930" t="s">
        <v>264</v>
      </c>
      <c r="C6930">
        <v>180959</v>
      </c>
      <c r="D6930">
        <v>2</v>
      </c>
      <c r="E6930">
        <v>1</v>
      </c>
      <c r="F6930">
        <v>15</v>
      </c>
      <c r="G6930">
        <v>42102</v>
      </c>
      <c r="H6930" t="s">
        <v>7</v>
      </c>
      <c r="I6930" t="s">
        <v>8</v>
      </c>
      <c r="J6930">
        <v>318</v>
      </c>
      <c r="K6930">
        <v>22</v>
      </c>
      <c r="L6930" t="s">
        <v>239</v>
      </c>
      <c r="M6930" t="s">
        <v>258</v>
      </c>
      <c r="N6930" t="s">
        <v>259</v>
      </c>
      <c r="O6930" s="9">
        <f t="shared" si="372"/>
        <v>21.2</v>
      </c>
      <c r="P6930" s="1">
        <f t="shared" si="373"/>
        <v>6.9182389937106917E-2</v>
      </c>
      <c r="Q6930">
        <f t="shared" si="374"/>
        <v>1.0377358490566038</v>
      </c>
    </row>
    <row r="6931" spans="2:17" x14ac:dyDescent="0.25">
      <c r="B6931" t="s">
        <v>264</v>
      </c>
      <c r="C6931">
        <v>192127</v>
      </c>
      <c r="D6931">
        <v>2</v>
      </c>
      <c r="E6931">
        <v>1</v>
      </c>
      <c r="F6931">
        <v>15</v>
      </c>
      <c r="G6931">
        <v>42104</v>
      </c>
      <c r="H6931" t="s">
        <v>7</v>
      </c>
      <c r="I6931" t="s">
        <v>8</v>
      </c>
      <c r="J6931">
        <v>318</v>
      </c>
      <c r="K6931">
        <v>22</v>
      </c>
      <c r="L6931" t="s">
        <v>239</v>
      </c>
      <c r="M6931" t="s">
        <v>258</v>
      </c>
      <c r="N6931" t="s">
        <v>259</v>
      </c>
      <c r="O6931" s="9">
        <f t="shared" si="372"/>
        <v>21.2</v>
      </c>
      <c r="P6931" s="1">
        <f t="shared" si="373"/>
        <v>6.9182389937106917E-2</v>
      </c>
      <c r="Q6931">
        <f t="shared" si="374"/>
        <v>1.0377358490566038</v>
      </c>
    </row>
    <row r="6932" spans="2:17" x14ac:dyDescent="0.25">
      <c r="B6932" t="s">
        <v>264</v>
      </c>
      <c r="C6932">
        <v>192115</v>
      </c>
      <c r="D6932">
        <v>2</v>
      </c>
      <c r="E6932">
        <v>1</v>
      </c>
      <c r="F6932">
        <v>15</v>
      </c>
      <c r="G6932">
        <v>42101</v>
      </c>
      <c r="H6932" t="s">
        <v>7</v>
      </c>
      <c r="I6932" t="s">
        <v>8</v>
      </c>
      <c r="J6932">
        <v>318</v>
      </c>
      <c r="K6932">
        <v>22</v>
      </c>
      <c r="L6932" t="s">
        <v>239</v>
      </c>
      <c r="M6932" t="s">
        <v>258</v>
      </c>
      <c r="N6932" t="s">
        <v>259</v>
      </c>
      <c r="O6932" s="9">
        <f t="shared" si="372"/>
        <v>21.2</v>
      </c>
      <c r="P6932" s="1">
        <f t="shared" si="373"/>
        <v>6.9182389937106917E-2</v>
      </c>
      <c r="Q6932">
        <f t="shared" si="374"/>
        <v>1.0377358490566038</v>
      </c>
    </row>
    <row r="6933" spans="2:17" x14ac:dyDescent="0.25">
      <c r="B6933" t="s">
        <v>264</v>
      </c>
      <c r="C6933">
        <v>180959</v>
      </c>
      <c r="D6933">
        <v>2</v>
      </c>
      <c r="E6933">
        <v>1</v>
      </c>
      <c r="F6933">
        <v>15</v>
      </c>
      <c r="G6933">
        <v>42102</v>
      </c>
      <c r="H6933" t="s">
        <v>7</v>
      </c>
      <c r="I6933" t="s">
        <v>8</v>
      </c>
      <c r="J6933">
        <v>318</v>
      </c>
      <c r="K6933">
        <v>22</v>
      </c>
      <c r="L6933" t="s">
        <v>239</v>
      </c>
      <c r="M6933" t="s">
        <v>258</v>
      </c>
      <c r="N6933" t="s">
        <v>259</v>
      </c>
      <c r="O6933" s="9">
        <f t="shared" si="372"/>
        <v>21.2</v>
      </c>
      <c r="P6933" s="1">
        <f t="shared" si="373"/>
        <v>6.9182389937106917E-2</v>
      </c>
      <c r="Q6933">
        <f t="shared" si="374"/>
        <v>1.0377358490566038</v>
      </c>
    </row>
    <row r="6934" spans="2:17" x14ac:dyDescent="0.25">
      <c r="B6934" t="s">
        <v>264</v>
      </c>
      <c r="C6934">
        <v>192127</v>
      </c>
      <c r="D6934">
        <v>2</v>
      </c>
      <c r="E6934">
        <v>1</v>
      </c>
      <c r="F6934">
        <v>15</v>
      </c>
      <c r="G6934">
        <v>42104</v>
      </c>
      <c r="H6934" t="s">
        <v>7</v>
      </c>
      <c r="I6934" t="s">
        <v>8</v>
      </c>
      <c r="J6934">
        <v>318</v>
      </c>
      <c r="K6934">
        <v>22</v>
      </c>
      <c r="L6934" t="s">
        <v>239</v>
      </c>
      <c r="M6934" t="s">
        <v>258</v>
      </c>
      <c r="N6934" t="s">
        <v>259</v>
      </c>
      <c r="O6934" s="9">
        <f t="shared" si="372"/>
        <v>21.2</v>
      </c>
      <c r="P6934" s="1">
        <f t="shared" si="373"/>
        <v>6.9182389937106917E-2</v>
      </c>
      <c r="Q6934">
        <f t="shared" si="374"/>
        <v>1.0377358490566038</v>
      </c>
    </row>
    <row r="6935" spans="2:17" x14ac:dyDescent="0.25">
      <c r="B6935" t="s">
        <v>264</v>
      </c>
      <c r="C6935">
        <v>183843</v>
      </c>
      <c r="D6935">
        <v>2</v>
      </c>
      <c r="E6935">
        <v>1</v>
      </c>
      <c r="F6935">
        <v>8</v>
      </c>
      <c r="G6935">
        <v>42201</v>
      </c>
      <c r="H6935" t="s">
        <v>5</v>
      </c>
      <c r="I6935" t="s">
        <v>6</v>
      </c>
      <c r="J6935">
        <v>188</v>
      </c>
      <c r="K6935">
        <v>13</v>
      </c>
      <c r="L6935" t="s">
        <v>239</v>
      </c>
      <c r="M6935" t="s">
        <v>5</v>
      </c>
      <c r="N6935" t="s">
        <v>259</v>
      </c>
      <c r="O6935" s="9">
        <f t="shared" si="372"/>
        <v>23.5</v>
      </c>
      <c r="P6935" s="1">
        <f t="shared" si="373"/>
        <v>6.9148936170212769E-2</v>
      </c>
      <c r="Q6935">
        <f t="shared" si="374"/>
        <v>0.55319148936170215</v>
      </c>
    </row>
    <row r="6936" spans="2:17" x14ac:dyDescent="0.25">
      <c r="B6936" t="s">
        <v>264</v>
      </c>
      <c r="C6936">
        <v>183843</v>
      </c>
      <c r="D6936">
        <v>2</v>
      </c>
      <c r="E6936">
        <v>1</v>
      </c>
      <c r="F6936">
        <v>8</v>
      </c>
      <c r="G6936">
        <v>42201</v>
      </c>
      <c r="H6936" t="s">
        <v>5</v>
      </c>
      <c r="I6936" t="s">
        <v>6</v>
      </c>
      <c r="J6936">
        <v>188</v>
      </c>
      <c r="K6936">
        <v>13</v>
      </c>
      <c r="L6936" t="s">
        <v>239</v>
      </c>
      <c r="M6936" t="s">
        <v>5</v>
      </c>
      <c r="N6936" t="s">
        <v>259</v>
      </c>
      <c r="O6936" s="9">
        <f t="shared" si="372"/>
        <v>23.5</v>
      </c>
      <c r="P6936" s="1">
        <f t="shared" si="373"/>
        <v>6.9148936170212769E-2</v>
      </c>
      <c r="Q6936">
        <f t="shared" si="374"/>
        <v>0.55319148936170215</v>
      </c>
    </row>
    <row r="6937" spans="2:17" x14ac:dyDescent="0.25">
      <c r="B6937" t="s">
        <v>264</v>
      </c>
      <c r="C6937">
        <v>168365</v>
      </c>
      <c r="D6937">
        <v>1</v>
      </c>
      <c r="E6937">
        <v>1</v>
      </c>
      <c r="F6937">
        <v>4</v>
      </c>
      <c r="G6937">
        <v>41913</v>
      </c>
      <c r="H6937" t="s">
        <v>7</v>
      </c>
      <c r="I6937" t="s">
        <v>8</v>
      </c>
      <c r="J6937">
        <v>217</v>
      </c>
      <c r="K6937">
        <v>15</v>
      </c>
      <c r="L6937" t="s">
        <v>240</v>
      </c>
      <c r="M6937" t="s">
        <v>258</v>
      </c>
      <c r="N6937" t="s">
        <v>259</v>
      </c>
      <c r="O6937" s="9">
        <f t="shared" si="372"/>
        <v>54.25</v>
      </c>
      <c r="P6937" s="1">
        <f t="shared" si="373"/>
        <v>6.9124423963133647E-2</v>
      </c>
      <c r="Q6937">
        <f t="shared" si="374"/>
        <v>0.27649769585253459</v>
      </c>
    </row>
    <row r="6938" spans="2:17" x14ac:dyDescent="0.25">
      <c r="B6938" t="s">
        <v>264</v>
      </c>
      <c r="C6938">
        <v>183828</v>
      </c>
      <c r="D6938">
        <v>2</v>
      </c>
      <c r="E6938">
        <v>1</v>
      </c>
      <c r="F6938">
        <v>12</v>
      </c>
      <c r="G6938">
        <v>42278</v>
      </c>
      <c r="H6938" t="s">
        <v>5</v>
      </c>
      <c r="I6938" t="s">
        <v>6</v>
      </c>
      <c r="J6938">
        <v>275</v>
      </c>
      <c r="K6938">
        <v>19</v>
      </c>
      <c r="L6938" t="s">
        <v>239</v>
      </c>
      <c r="M6938" t="s">
        <v>5</v>
      </c>
      <c r="N6938" t="s">
        <v>259</v>
      </c>
      <c r="O6938" s="9">
        <f t="shared" si="372"/>
        <v>22.916666666666668</v>
      </c>
      <c r="P6938" s="1">
        <f t="shared" si="373"/>
        <v>6.9090909090909092E-2</v>
      </c>
      <c r="Q6938">
        <f t="shared" si="374"/>
        <v>0.8290909090909091</v>
      </c>
    </row>
    <row r="6939" spans="2:17" x14ac:dyDescent="0.25">
      <c r="B6939" t="s">
        <v>264</v>
      </c>
      <c r="C6939">
        <v>183828</v>
      </c>
      <c r="D6939">
        <v>2</v>
      </c>
      <c r="E6939">
        <v>1</v>
      </c>
      <c r="F6939">
        <v>12</v>
      </c>
      <c r="G6939">
        <v>42278</v>
      </c>
      <c r="H6939" t="s">
        <v>5</v>
      </c>
      <c r="I6939" t="s">
        <v>6</v>
      </c>
      <c r="J6939">
        <v>275</v>
      </c>
      <c r="K6939">
        <v>19</v>
      </c>
      <c r="L6939" t="s">
        <v>239</v>
      </c>
      <c r="M6939" t="s">
        <v>5</v>
      </c>
      <c r="N6939" t="s">
        <v>259</v>
      </c>
      <c r="O6939" s="9">
        <f t="shared" si="372"/>
        <v>22.916666666666668</v>
      </c>
      <c r="P6939" s="1">
        <f t="shared" si="373"/>
        <v>6.9090909090909092E-2</v>
      </c>
      <c r="Q6939">
        <f t="shared" si="374"/>
        <v>0.8290909090909091</v>
      </c>
    </row>
    <row r="6940" spans="2:17" x14ac:dyDescent="0.25">
      <c r="B6940" t="s">
        <v>264</v>
      </c>
      <c r="C6940">
        <v>175381</v>
      </c>
      <c r="D6940">
        <v>1</v>
      </c>
      <c r="E6940">
        <v>1</v>
      </c>
      <c r="F6940">
        <v>4</v>
      </c>
      <c r="G6940">
        <v>42012</v>
      </c>
      <c r="H6940" t="s">
        <v>7</v>
      </c>
      <c r="I6940" t="s">
        <v>8</v>
      </c>
      <c r="J6940">
        <v>58</v>
      </c>
      <c r="K6940">
        <v>4</v>
      </c>
      <c r="L6940" t="s">
        <v>240</v>
      </c>
      <c r="M6940" t="s">
        <v>258</v>
      </c>
      <c r="N6940" t="s">
        <v>259</v>
      </c>
      <c r="O6940" s="9">
        <f t="shared" si="372"/>
        <v>14.5</v>
      </c>
      <c r="P6940" s="1">
        <f t="shared" si="373"/>
        <v>6.8965517241379309E-2</v>
      </c>
      <c r="Q6940">
        <f t="shared" si="374"/>
        <v>0.27586206896551724</v>
      </c>
    </row>
    <row r="6941" spans="2:17" x14ac:dyDescent="0.25">
      <c r="B6941" t="s">
        <v>264</v>
      </c>
      <c r="C6941">
        <v>163994</v>
      </c>
      <c r="D6941">
        <v>2</v>
      </c>
      <c r="E6941">
        <v>2</v>
      </c>
      <c r="F6941">
        <v>3.5</v>
      </c>
      <c r="G6941">
        <v>41888</v>
      </c>
      <c r="H6941" t="s">
        <v>7</v>
      </c>
      <c r="I6941" t="s">
        <v>8</v>
      </c>
      <c r="J6941">
        <v>58</v>
      </c>
      <c r="K6941">
        <v>4</v>
      </c>
      <c r="L6941" t="s">
        <v>239</v>
      </c>
      <c r="M6941" t="s">
        <v>258</v>
      </c>
      <c r="N6941" t="s">
        <v>259</v>
      </c>
      <c r="O6941" s="9">
        <f t="shared" si="372"/>
        <v>16.571428571428573</v>
      </c>
      <c r="P6941" s="1">
        <f t="shared" si="373"/>
        <v>6.8965517241379309E-2</v>
      </c>
      <c r="Q6941">
        <f t="shared" si="374"/>
        <v>0.24137931034482757</v>
      </c>
    </row>
    <row r="6942" spans="2:17" x14ac:dyDescent="0.25">
      <c r="B6942" t="s">
        <v>264</v>
      </c>
      <c r="C6942">
        <v>155640</v>
      </c>
      <c r="D6942">
        <v>4</v>
      </c>
      <c r="E6942">
        <v>3</v>
      </c>
      <c r="F6942">
        <v>5</v>
      </c>
      <c r="G6942">
        <v>41397</v>
      </c>
      <c r="H6942" t="s">
        <v>7</v>
      </c>
      <c r="I6942" t="s">
        <v>8</v>
      </c>
      <c r="J6942">
        <v>116</v>
      </c>
      <c r="K6942">
        <v>8</v>
      </c>
      <c r="L6942" t="s">
        <v>239</v>
      </c>
      <c r="M6942" t="s">
        <v>258</v>
      </c>
      <c r="N6942" t="s">
        <v>259</v>
      </c>
      <c r="O6942" s="9">
        <f t="shared" si="372"/>
        <v>23.2</v>
      </c>
      <c r="P6942" s="1">
        <f t="shared" si="373"/>
        <v>6.8965517241379309E-2</v>
      </c>
      <c r="Q6942">
        <f t="shared" si="374"/>
        <v>0.34482758620689657</v>
      </c>
    </row>
    <row r="6943" spans="2:17" x14ac:dyDescent="0.25">
      <c r="B6943" t="s">
        <v>264</v>
      </c>
      <c r="C6943">
        <v>157037</v>
      </c>
      <c r="D6943">
        <v>1</v>
      </c>
      <c r="E6943">
        <v>1</v>
      </c>
      <c r="F6943">
        <v>5</v>
      </c>
      <c r="G6943">
        <v>41410</v>
      </c>
      <c r="H6943" t="s">
        <v>7</v>
      </c>
      <c r="I6943" t="s">
        <v>8</v>
      </c>
      <c r="J6943">
        <v>116</v>
      </c>
      <c r="K6943">
        <v>8</v>
      </c>
      <c r="L6943" t="s">
        <v>240</v>
      </c>
      <c r="M6943" t="s">
        <v>258</v>
      </c>
      <c r="N6943" t="s">
        <v>259</v>
      </c>
      <c r="O6943" s="9">
        <f t="shared" si="372"/>
        <v>23.2</v>
      </c>
      <c r="P6943" s="1">
        <f t="shared" si="373"/>
        <v>6.8965517241379309E-2</v>
      </c>
      <c r="Q6943">
        <f t="shared" si="374"/>
        <v>0.34482758620689657</v>
      </c>
    </row>
    <row r="6944" spans="2:17" x14ac:dyDescent="0.25">
      <c r="B6944" t="s">
        <v>264</v>
      </c>
      <c r="C6944">
        <v>184411</v>
      </c>
      <c r="D6944">
        <v>1</v>
      </c>
      <c r="E6944">
        <v>1</v>
      </c>
      <c r="F6944">
        <v>5</v>
      </c>
      <c r="G6944">
        <v>42327</v>
      </c>
      <c r="H6944" t="s">
        <v>7</v>
      </c>
      <c r="I6944" t="s">
        <v>8</v>
      </c>
      <c r="J6944">
        <v>116</v>
      </c>
      <c r="K6944">
        <v>8</v>
      </c>
      <c r="L6944" t="s">
        <v>240</v>
      </c>
      <c r="M6944" t="s">
        <v>258</v>
      </c>
      <c r="N6944" t="s">
        <v>259</v>
      </c>
      <c r="O6944" s="9">
        <f t="shared" si="372"/>
        <v>23.2</v>
      </c>
      <c r="P6944" s="1">
        <f t="shared" si="373"/>
        <v>6.8965517241379309E-2</v>
      </c>
      <c r="Q6944">
        <f t="shared" si="374"/>
        <v>0.34482758620689657</v>
      </c>
    </row>
    <row r="6945" spans="2:17" x14ac:dyDescent="0.25">
      <c r="B6945" t="s">
        <v>264</v>
      </c>
      <c r="C6945">
        <v>156346</v>
      </c>
      <c r="D6945">
        <v>1</v>
      </c>
      <c r="E6945">
        <v>1</v>
      </c>
      <c r="F6945">
        <v>4</v>
      </c>
      <c r="G6945">
        <v>41399</v>
      </c>
      <c r="H6945" t="s">
        <v>7</v>
      </c>
      <c r="I6945" t="s">
        <v>8</v>
      </c>
      <c r="J6945">
        <v>116</v>
      </c>
      <c r="K6945">
        <v>8</v>
      </c>
      <c r="L6945" t="s">
        <v>240</v>
      </c>
      <c r="M6945" t="s">
        <v>258</v>
      </c>
      <c r="N6945" t="s">
        <v>259</v>
      </c>
      <c r="O6945" s="9">
        <f t="shared" si="372"/>
        <v>29</v>
      </c>
      <c r="P6945" s="1">
        <f t="shared" si="373"/>
        <v>6.8965517241379309E-2</v>
      </c>
      <c r="Q6945">
        <f t="shared" si="374"/>
        <v>0.27586206896551724</v>
      </c>
    </row>
    <row r="6946" spans="2:17" x14ac:dyDescent="0.25">
      <c r="B6946" t="s">
        <v>264</v>
      </c>
      <c r="C6946">
        <v>156343</v>
      </c>
      <c r="D6946">
        <v>1</v>
      </c>
      <c r="E6946">
        <v>1</v>
      </c>
      <c r="F6946">
        <v>4</v>
      </c>
      <c r="G6946">
        <v>41399</v>
      </c>
      <c r="H6946" t="s">
        <v>7</v>
      </c>
      <c r="I6946" t="s">
        <v>8</v>
      </c>
      <c r="J6946">
        <v>116</v>
      </c>
      <c r="K6946">
        <v>8</v>
      </c>
      <c r="L6946" t="s">
        <v>240</v>
      </c>
      <c r="M6946" t="s">
        <v>258</v>
      </c>
      <c r="N6946" t="s">
        <v>259</v>
      </c>
      <c r="O6946" s="9">
        <f t="shared" si="372"/>
        <v>29</v>
      </c>
      <c r="P6946" s="1">
        <f t="shared" si="373"/>
        <v>6.8965517241379309E-2</v>
      </c>
      <c r="Q6946">
        <f t="shared" si="374"/>
        <v>0.27586206896551724</v>
      </c>
    </row>
    <row r="6947" spans="2:17" x14ac:dyDescent="0.25">
      <c r="B6947" t="s">
        <v>264</v>
      </c>
      <c r="C6947">
        <v>156455</v>
      </c>
      <c r="D6947">
        <v>1</v>
      </c>
      <c r="E6947">
        <v>1</v>
      </c>
      <c r="F6947">
        <v>4</v>
      </c>
      <c r="G6947">
        <v>41399</v>
      </c>
      <c r="H6947" t="s">
        <v>7</v>
      </c>
      <c r="I6947" t="s">
        <v>8</v>
      </c>
      <c r="J6947">
        <v>116</v>
      </c>
      <c r="K6947">
        <v>8</v>
      </c>
      <c r="L6947" t="s">
        <v>240</v>
      </c>
      <c r="M6947" t="s">
        <v>258</v>
      </c>
      <c r="N6947" t="s">
        <v>259</v>
      </c>
      <c r="O6947" s="9">
        <f t="shared" si="372"/>
        <v>29</v>
      </c>
      <c r="P6947" s="1">
        <f t="shared" si="373"/>
        <v>6.8965517241379309E-2</v>
      </c>
      <c r="Q6947">
        <f t="shared" si="374"/>
        <v>0.27586206896551724</v>
      </c>
    </row>
    <row r="6948" spans="2:17" x14ac:dyDescent="0.25">
      <c r="B6948" t="s">
        <v>264</v>
      </c>
      <c r="C6948">
        <v>156606</v>
      </c>
      <c r="D6948">
        <v>1</v>
      </c>
      <c r="E6948">
        <v>1</v>
      </c>
      <c r="F6948">
        <v>4</v>
      </c>
      <c r="G6948">
        <v>41406</v>
      </c>
      <c r="H6948" t="s">
        <v>7</v>
      </c>
      <c r="I6948" t="s">
        <v>8</v>
      </c>
      <c r="J6948">
        <v>116</v>
      </c>
      <c r="K6948">
        <v>8</v>
      </c>
      <c r="L6948" t="s">
        <v>240</v>
      </c>
      <c r="M6948" t="s">
        <v>258</v>
      </c>
      <c r="N6948" t="s">
        <v>259</v>
      </c>
      <c r="O6948" s="9">
        <f t="shared" si="372"/>
        <v>29</v>
      </c>
      <c r="P6948" s="1">
        <f t="shared" si="373"/>
        <v>6.8965517241379309E-2</v>
      </c>
      <c r="Q6948">
        <f t="shared" si="374"/>
        <v>0.27586206896551724</v>
      </c>
    </row>
    <row r="6949" spans="2:17" x14ac:dyDescent="0.25">
      <c r="B6949" t="s">
        <v>264</v>
      </c>
      <c r="C6949">
        <v>156608</v>
      </c>
      <c r="D6949">
        <v>1</v>
      </c>
      <c r="E6949">
        <v>1</v>
      </c>
      <c r="F6949">
        <v>4</v>
      </c>
      <c r="G6949">
        <v>41406</v>
      </c>
      <c r="H6949" t="s">
        <v>7</v>
      </c>
      <c r="I6949" t="s">
        <v>8</v>
      </c>
      <c r="J6949">
        <v>116</v>
      </c>
      <c r="K6949">
        <v>8</v>
      </c>
      <c r="L6949" t="s">
        <v>240</v>
      </c>
      <c r="M6949" t="s">
        <v>258</v>
      </c>
      <c r="N6949" t="s">
        <v>259</v>
      </c>
      <c r="O6949" s="9">
        <f t="shared" si="372"/>
        <v>29</v>
      </c>
      <c r="P6949" s="1">
        <f t="shared" si="373"/>
        <v>6.8965517241379309E-2</v>
      </c>
      <c r="Q6949">
        <f t="shared" si="374"/>
        <v>0.27586206896551724</v>
      </c>
    </row>
    <row r="6950" spans="2:17" x14ac:dyDescent="0.25">
      <c r="B6950" t="s">
        <v>264</v>
      </c>
      <c r="C6950">
        <v>168400</v>
      </c>
      <c r="D6950">
        <v>1</v>
      </c>
      <c r="E6950">
        <v>1</v>
      </c>
      <c r="F6950">
        <v>4</v>
      </c>
      <c r="G6950">
        <v>41822</v>
      </c>
      <c r="H6950" t="s">
        <v>5</v>
      </c>
      <c r="I6950" t="s">
        <v>8</v>
      </c>
      <c r="J6950">
        <v>116</v>
      </c>
      <c r="K6950">
        <v>8</v>
      </c>
      <c r="L6950" t="s">
        <v>240</v>
      </c>
      <c r="M6950" t="s">
        <v>5</v>
      </c>
      <c r="N6950" t="s">
        <v>259</v>
      </c>
      <c r="O6950" s="9">
        <f t="shared" si="372"/>
        <v>29</v>
      </c>
      <c r="P6950" s="1">
        <f t="shared" si="373"/>
        <v>6.8965517241379309E-2</v>
      </c>
      <c r="Q6950">
        <f t="shared" si="374"/>
        <v>0.27586206896551724</v>
      </c>
    </row>
    <row r="6951" spans="2:17" x14ac:dyDescent="0.25">
      <c r="B6951" t="s">
        <v>264</v>
      </c>
      <c r="C6951">
        <v>179763</v>
      </c>
      <c r="D6951">
        <v>1</v>
      </c>
      <c r="E6951">
        <v>1</v>
      </c>
      <c r="F6951">
        <v>2</v>
      </c>
      <c r="G6951">
        <v>41978</v>
      </c>
      <c r="H6951" t="s">
        <v>7</v>
      </c>
      <c r="I6951" t="s">
        <v>8</v>
      </c>
      <c r="J6951">
        <v>58</v>
      </c>
      <c r="K6951">
        <v>4</v>
      </c>
      <c r="L6951" t="s">
        <v>240</v>
      </c>
      <c r="M6951" t="s">
        <v>258</v>
      </c>
      <c r="N6951" t="s">
        <v>259</v>
      </c>
      <c r="O6951" s="9">
        <f t="shared" si="372"/>
        <v>29</v>
      </c>
      <c r="P6951" s="1">
        <f t="shared" si="373"/>
        <v>6.8965517241379309E-2</v>
      </c>
      <c r="Q6951">
        <f t="shared" si="374"/>
        <v>0.13793103448275862</v>
      </c>
    </row>
    <row r="6952" spans="2:17" x14ac:dyDescent="0.25">
      <c r="B6952" t="s">
        <v>264</v>
      </c>
      <c r="C6952">
        <v>183951</v>
      </c>
      <c r="D6952">
        <v>1</v>
      </c>
      <c r="E6952">
        <v>1</v>
      </c>
      <c r="F6952">
        <v>4</v>
      </c>
      <c r="G6952">
        <v>42194</v>
      </c>
      <c r="H6952" t="s">
        <v>7</v>
      </c>
      <c r="I6952" t="s">
        <v>8</v>
      </c>
      <c r="J6952">
        <v>116</v>
      </c>
      <c r="K6952">
        <v>8</v>
      </c>
      <c r="L6952" t="s">
        <v>240</v>
      </c>
      <c r="M6952" t="s">
        <v>258</v>
      </c>
      <c r="N6952" t="s">
        <v>259</v>
      </c>
      <c r="O6952" s="9">
        <f t="shared" si="372"/>
        <v>29</v>
      </c>
      <c r="P6952" s="1">
        <f t="shared" si="373"/>
        <v>6.8965517241379309E-2</v>
      </c>
      <c r="Q6952">
        <f t="shared" si="374"/>
        <v>0.27586206896551724</v>
      </c>
    </row>
    <row r="6953" spans="2:17" x14ac:dyDescent="0.25">
      <c r="B6953" t="s">
        <v>264</v>
      </c>
      <c r="C6953">
        <v>179473</v>
      </c>
      <c r="D6953">
        <v>1</v>
      </c>
      <c r="E6953">
        <v>1</v>
      </c>
      <c r="F6953">
        <v>2.5</v>
      </c>
      <c r="G6953">
        <v>41949</v>
      </c>
      <c r="H6953" t="s">
        <v>7</v>
      </c>
      <c r="I6953" t="s">
        <v>8</v>
      </c>
      <c r="J6953">
        <v>87</v>
      </c>
      <c r="K6953">
        <v>6</v>
      </c>
      <c r="L6953" t="s">
        <v>240</v>
      </c>
      <c r="M6953" t="s">
        <v>258</v>
      </c>
      <c r="N6953" t="s">
        <v>259</v>
      </c>
      <c r="O6953" s="9">
        <f t="shared" si="372"/>
        <v>34.799999999999997</v>
      </c>
      <c r="P6953" s="1">
        <f t="shared" si="373"/>
        <v>6.8965517241379309E-2</v>
      </c>
      <c r="Q6953">
        <f t="shared" si="374"/>
        <v>0.17241379310344829</v>
      </c>
    </row>
    <row r="6954" spans="2:17" x14ac:dyDescent="0.25">
      <c r="B6954" t="s">
        <v>264</v>
      </c>
      <c r="C6954">
        <v>179460</v>
      </c>
      <c r="D6954">
        <v>1</v>
      </c>
      <c r="E6954">
        <v>1</v>
      </c>
      <c r="F6954">
        <v>2.5</v>
      </c>
      <c r="G6954">
        <v>41949</v>
      </c>
      <c r="H6954" t="s">
        <v>7</v>
      </c>
      <c r="I6954" t="s">
        <v>8</v>
      </c>
      <c r="J6954">
        <v>87</v>
      </c>
      <c r="K6954">
        <v>6</v>
      </c>
      <c r="L6954" t="s">
        <v>240</v>
      </c>
      <c r="M6954" t="s">
        <v>258</v>
      </c>
      <c r="N6954" t="s">
        <v>259</v>
      </c>
      <c r="O6954" s="9">
        <f t="shared" si="372"/>
        <v>34.799999999999997</v>
      </c>
      <c r="P6954" s="1">
        <f t="shared" si="373"/>
        <v>6.8965517241379309E-2</v>
      </c>
      <c r="Q6954">
        <f t="shared" si="374"/>
        <v>0.17241379310344829</v>
      </c>
    </row>
    <row r="6955" spans="2:17" x14ac:dyDescent="0.25">
      <c r="B6955" t="s">
        <v>264</v>
      </c>
      <c r="C6955">
        <v>179457</v>
      </c>
      <c r="D6955">
        <v>1</v>
      </c>
      <c r="E6955">
        <v>1</v>
      </c>
      <c r="F6955">
        <v>2.5</v>
      </c>
      <c r="G6955">
        <v>41949</v>
      </c>
      <c r="H6955" t="s">
        <v>7</v>
      </c>
      <c r="I6955" t="s">
        <v>8</v>
      </c>
      <c r="J6955">
        <v>87</v>
      </c>
      <c r="K6955">
        <v>6</v>
      </c>
      <c r="L6955" t="s">
        <v>240</v>
      </c>
      <c r="M6955" t="s">
        <v>258</v>
      </c>
      <c r="N6955" t="s">
        <v>259</v>
      </c>
      <c r="O6955" s="9">
        <f t="shared" si="372"/>
        <v>34.799999999999997</v>
      </c>
      <c r="P6955" s="1">
        <f t="shared" si="373"/>
        <v>6.8965517241379309E-2</v>
      </c>
      <c r="Q6955">
        <f t="shared" si="374"/>
        <v>0.17241379310344829</v>
      </c>
    </row>
    <row r="6956" spans="2:17" x14ac:dyDescent="0.25">
      <c r="B6956" t="s">
        <v>264</v>
      </c>
      <c r="C6956">
        <v>180065</v>
      </c>
      <c r="D6956">
        <v>1</v>
      </c>
      <c r="E6956">
        <v>1</v>
      </c>
      <c r="F6956">
        <v>1.5</v>
      </c>
      <c r="G6956">
        <v>42023</v>
      </c>
      <c r="H6956" t="s">
        <v>7</v>
      </c>
      <c r="I6956" t="s">
        <v>8</v>
      </c>
      <c r="J6956">
        <v>58</v>
      </c>
      <c r="K6956">
        <v>4</v>
      </c>
      <c r="L6956" t="s">
        <v>240</v>
      </c>
      <c r="M6956" t="s">
        <v>258</v>
      </c>
      <c r="N6956" t="s">
        <v>259</v>
      </c>
      <c r="O6956" s="9">
        <f t="shared" si="372"/>
        <v>38.666666666666664</v>
      </c>
      <c r="P6956" s="1">
        <f t="shared" si="373"/>
        <v>6.8965517241379309E-2</v>
      </c>
      <c r="Q6956">
        <f t="shared" si="374"/>
        <v>0.10344827586206896</v>
      </c>
    </row>
    <row r="6957" spans="2:17" x14ac:dyDescent="0.25">
      <c r="B6957" t="s">
        <v>264</v>
      </c>
      <c r="C6957">
        <v>190546</v>
      </c>
      <c r="D6957">
        <v>1</v>
      </c>
      <c r="E6957">
        <v>1</v>
      </c>
      <c r="F6957">
        <v>3</v>
      </c>
      <c r="G6957">
        <v>42181</v>
      </c>
      <c r="H6957" t="s">
        <v>5</v>
      </c>
      <c r="I6957" t="s">
        <v>8</v>
      </c>
      <c r="J6957">
        <v>116</v>
      </c>
      <c r="K6957">
        <v>8</v>
      </c>
      <c r="L6957" t="s">
        <v>240</v>
      </c>
      <c r="M6957" t="s">
        <v>5</v>
      </c>
      <c r="N6957" t="s">
        <v>259</v>
      </c>
      <c r="O6957" s="9">
        <f t="shared" si="372"/>
        <v>38.666666666666664</v>
      </c>
      <c r="P6957" s="1">
        <f t="shared" si="373"/>
        <v>6.8965517241379309E-2</v>
      </c>
      <c r="Q6957">
        <f t="shared" si="374"/>
        <v>0.20689655172413793</v>
      </c>
    </row>
    <row r="6958" spans="2:17" x14ac:dyDescent="0.25">
      <c r="B6958" t="s">
        <v>264</v>
      </c>
      <c r="C6958">
        <v>181827</v>
      </c>
      <c r="D6958">
        <v>1</v>
      </c>
      <c r="E6958">
        <v>1</v>
      </c>
      <c r="F6958">
        <v>1.5</v>
      </c>
      <c r="G6958">
        <v>41908</v>
      </c>
      <c r="H6958" t="s">
        <v>5</v>
      </c>
      <c r="I6958" t="s">
        <v>8</v>
      </c>
      <c r="J6958">
        <v>87</v>
      </c>
      <c r="K6958">
        <v>6</v>
      </c>
      <c r="L6958" t="s">
        <v>240</v>
      </c>
      <c r="M6958" t="s">
        <v>5</v>
      </c>
      <c r="N6958" t="s">
        <v>259</v>
      </c>
      <c r="O6958" s="9">
        <f t="shared" si="372"/>
        <v>58</v>
      </c>
      <c r="P6958" s="1">
        <f t="shared" si="373"/>
        <v>6.8965517241379309E-2</v>
      </c>
      <c r="Q6958">
        <f t="shared" si="374"/>
        <v>0.10344827586206896</v>
      </c>
    </row>
    <row r="6959" spans="2:17" x14ac:dyDescent="0.25">
      <c r="B6959" t="s">
        <v>264</v>
      </c>
      <c r="C6959">
        <v>172755</v>
      </c>
      <c r="D6959">
        <v>1</v>
      </c>
      <c r="E6959">
        <v>1</v>
      </c>
      <c r="F6959">
        <v>5</v>
      </c>
      <c r="G6959">
        <v>41865</v>
      </c>
      <c r="H6959" t="s">
        <v>7</v>
      </c>
      <c r="I6959" t="s">
        <v>8</v>
      </c>
      <c r="J6959">
        <v>218</v>
      </c>
      <c r="K6959">
        <v>15</v>
      </c>
      <c r="L6959" t="s">
        <v>240</v>
      </c>
      <c r="M6959" t="s">
        <v>258</v>
      </c>
      <c r="N6959" t="s">
        <v>259</v>
      </c>
      <c r="O6959" s="9">
        <f t="shared" si="372"/>
        <v>43.6</v>
      </c>
      <c r="P6959" s="1">
        <f t="shared" si="373"/>
        <v>6.8807339449541288E-2</v>
      </c>
      <c r="Q6959">
        <f t="shared" si="374"/>
        <v>0.34403669724770647</v>
      </c>
    </row>
    <row r="6960" spans="2:17" x14ac:dyDescent="0.25">
      <c r="B6960" t="s">
        <v>264</v>
      </c>
      <c r="C6960">
        <v>173639</v>
      </c>
      <c r="D6960">
        <v>2</v>
      </c>
      <c r="E6960">
        <v>2</v>
      </c>
      <c r="F6960">
        <v>11</v>
      </c>
      <c r="G6960">
        <v>41848</v>
      </c>
      <c r="H6960" t="s">
        <v>7</v>
      </c>
      <c r="I6960" t="s">
        <v>8</v>
      </c>
      <c r="J6960">
        <v>160</v>
      </c>
      <c r="K6960">
        <v>11</v>
      </c>
      <c r="L6960" t="s">
        <v>239</v>
      </c>
      <c r="M6960" t="s">
        <v>258</v>
      </c>
      <c r="N6960" t="s">
        <v>259</v>
      </c>
      <c r="O6960" s="9">
        <f t="shared" si="372"/>
        <v>14.545454545454545</v>
      </c>
      <c r="P6960" s="1">
        <f t="shared" si="373"/>
        <v>6.8750000000000006E-2</v>
      </c>
      <c r="Q6960">
        <f t="shared" si="374"/>
        <v>0.75625000000000009</v>
      </c>
    </row>
    <row r="6961" spans="2:17" x14ac:dyDescent="0.25">
      <c r="B6961" t="s">
        <v>264</v>
      </c>
      <c r="C6961">
        <v>161751</v>
      </c>
      <c r="D6961">
        <v>1</v>
      </c>
      <c r="E6961">
        <v>1</v>
      </c>
      <c r="F6961">
        <v>7.5</v>
      </c>
      <c r="G6961">
        <v>41374</v>
      </c>
      <c r="H6961" t="s">
        <v>7</v>
      </c>
      <c r="I6961" t="s">
        <v>8</v>
      </c>
      <c r="J6961">
        <v>160</v>
      </c>
      <c r="K6961">
        <v>11</v>
      </c>
      <c r="L6961" t="s">
        <v>240</v>
      </c>
      <c r="M6961" t="s">
        <v>258</v>
      </c>
      <c r="N6961" t="s">
        <v>259</v>
      </c>
      <c r="O6961" s="9">
        <f t="shared" si="372"/>
        <v>21.333333333333332</v>
      </c>
      <c r="P6961" s="1">
        <f t="shared" si="373"/>
        <v>6.8750000000000006E-2</v>
      </c>
      <c r="Q6961">
        <f t="shared" si="374"/>
        <v>0.515625</v>
      </c>
    </row>
    <row r="6962" spans="2:17" x14ac:dyDescent="0.25">
      <c r="B6962" t="s">
        <v>264</v>
      </c>
      <c r="C6962">
        <v>153878</v>
      </c>
      <c r="D6962">
        <v>1</v>
      </c>
      <c r="E6962">
        <v>1</v>
      </c>
      <c r="F6962">
        <v>6</v>
      </c>
      <c r="G6962">
        <v>41353</v>
      </c>
      <c r="H6962" t="s">
        <v>7</v>
      </c>
      <c r="I6962" t="s">
        <v>8</v>
      </c>
      <c r="J6962">
        <v>160</v>
      </c>
      <c r="K6962">
        <v>11</v>
      </c>
      <c r="L6962" t="s">
        <v>240</v>
      </c>
      <c r="M6962" t="s">
        <v>258</v>
      </c>
      <c r="N6962" t="s">
        <v>259</v>
      </c>
      <c r="O6962" s="9">
        <f t="shared" si="372"/>
        <v>26.666666666666668</v>
      </c>
      <c r="P6962" s="1">
        <f t="shared" si="373"/>
        <v>6.8750000000000006E-2</v>
      </c>
      <c r="Q6962">
        <f t="shared" si="374"/>
        <v>0.41250000000000003</v>
      </c>
    </row>
    <row r="6963" spans="2:17" x14ac:dyDescent="0.25">
      <c r="B6963" t="s">
        <v>264</v>
      </c>
      <c r="C6963">
        <v>172538</v>
      </c>
      <c r="D6963">
        <v>1</v>
      </c>
      <c r="E6963">
        <v>1</v>
      </c>
      <c r="F6963">
        <v>5.5</v>
      </c>
      <c r="G6963">
        <v>41870</v>
      </c>
      <c r="H6963" t="s">
        <v>7</v>
      </c>
      <c r="I6963" t="s">
        <v>8</v>
      </c>
      <c r="J6963">
        <v>160</v>
      </c>
      <c r="K6963">
        <v>11</v>
      </c>
      <c r="L6963" t="s">
        <v>240</v>
      </c>
      <c r="M6963" t="s">
        <v>258</v>
      </c>
      <c r="N6963" t="s">
        <v>259</v>
      </c>
      <c r="O6963" s="9">
        <f t="shared" si="372"/>
        <v>29.09090909090909</v>
      </c>
      <c r="P6963" s="1">
        <f t="shared" si="373"/>
        <v>6.8750000000000006E-2</v>
      </c>
      <c r="Q6963">
        <f t="shared" si="374"/>
        <v>0.37812500000000004</v>
      </c>
    </row>
    <row r="6964" spans="2:17" x14ac:dyDescent="0.25">
      <c r="B6964" t="s">
        <v>264</v>
      </c>
      <c r="C6964">
        <v>155858</v>
      </c>
      <c r="D6964">
        <v>1</v>
      </c>
      <c r="E6964">
        <v>1</v>
      </c>
      <c r="F6964">
        <v>5</v>
      </c>
      <c r="G6964">
        <v>41346</v>
      </c>
      <c r="H6964" t="s">
        <v>7</v>
      </c>
      <c r="I6964" t="s">
        <v>8</v>
      </c>
      <c r="J6964">
        <v>160</v>
      </c>
      <c r="K6964">
        <v>11</v>
      </c>
      <c r="L6964" t="s">
        <v>240</v>
      </c>
      <c r="M6964" t="s">
        <v>258</v>
      </c>
      <c r="N6964" t="s">
        <v>259</v>
      </c>
      <c r="O6964" s="9">
        <f t="shared" si="372"/>
        <v>32</v>
      </c>
      <c r="P6964" s="1">
        <f t="shared" si="373"/>
        <v>6.8750000000000006E-2</v>
      </c>
      <c r="Q6964">
        <f t="shared" si="374"/>
        <v>0.34375</v>
      </c>
    </row>
    <row r="6965" spans="2:17" x14ac:dyDescent="0.25">
      <c r="B6965" t="s">
        <v>264</v>
      </c>
      <c r="C6965">
        <v>164927</v>
      </c>
      <c r="D6965">
        <v>1</v>
      </c>
      <c r="E6965">
        <v>1</v>
      </c>
      <c r="F6965">
        <v>5</v>
      </c>
      <c r="G6965">
        <v>41661</v>
      </c>
      <c r="H6965" t="s">
        <v>7</v>
      </c>
      <c r="I6965" t="s">
        <v>8</v>
      </c>
      <c r="J6965">
        <v>160</v>
      </c>
      <c r="K6965">
        <v>11</v>
      </c>
      <c r="L6965" t="s">
        <v>240</v>
      </c>
      <c r="M6965" t="s">
        <v>258</v>
      </c>
      <c r="N6965" t="s">
        <v>259</v>
      </c>
      <c r="O6965" s="9">
        <f t="shared" si="372"/>
        <v>32</v>
      </c>
      <c r="P6965" s="1">
        <f t="shared" si="373"/>
        <v>6.8750000000000006E-2</v>
      </c>
      <c r="Q6965">
        <f t="shared" si="374"/>
        <v>0.34375</v>
      </c>
    </row>
    <row r="6966" spans="2:17" x14ac:dyDescent="0.25">
      <c r="B6966" t="s">
        <v>264</v>
      </c>
      <c r="C6966">
        <v>157676</v>
      </c>
      <c r="D6966">
        <v>1</v>
      </c>
      <c r="E6966">
        <v>1</v>
      </c>
      <c r="F6966">
        <v>5</v>
      </c>
      <c r="G6966">
        <v>41452</v>
      </c>
      <c r="H6966" t="s">
        <v>7</v>
      </c>
      <c r="I6966" t="s">
        <v>8</v>
      </c>
      <c r="J6966">
        <v>160</v>
      </c>
      <c r="K6966">
        <v>11</v>
      </c>
      <c r="L6966" t="s">
        <v>240</v>
      </c>
      <c r="M6966" t="s">
        <v>258</v>
      </c>
      <c r="N6966" t="s">
        <v>259</v>
      </c>
      <c r="O6966" s="9">
        <f t="shared" si="372"/>
        <v>32</v>
      </c>
      <c r="P6966" s="1">
        <f t="shared" si="373"/>
        <v>6.8750000000000006E-2</v>
      </c>
      <c r="Q6966">
        <f t="shared" si="374"/>
        <v>0.34375</v>
      </c>
    </row>
    <row r="6967" spans="2:17" x14ac:dyDescent="0.25">
      <c r="B6967" t="s">
        <v>264</v>
      </c>
      <c r="C6967">
        <v>166508</v>
      </c>
      <c r="D6967">
        <v>1</v>
      </c>
      <c r="E6967">
        <v>1</v>
      </c>
      <c r="F6967">
        <v>5</v>
      </c>
      <c r="G6967">
        <v>41662</v>
      </c>
      <c r="H6967" t="s">
        <v>7</v>
      </c>
      <c r="I6967" t="s">
        <v>8</v>
      </c>
      <c r="J6967">
        <v>160</v>
      </c>
      <c r="K6967">
        <v>11</v>
      </c>
      <c r="L6967" t="s">
        <v>240</v>
      </c>
      <c r="M6967" t="s">
        <v>258</v>
      </c>
      <c r="N6967" t="s">
        <v>259</v>
      </c>
      <c r="O6967" s="9">
        <f t="shared" si="372"/>
        <v>32</v>
      </c>
      <c r="P6967" s="1">
        <f t="shared" si="373"/>
        <v>6.8750000000000006E-2</v>
      </c>
      <c r="Q6967">
        <f t="shared" si="374"/>
        <v>0.34375</v>
      </c>
    </row>
    <row r="6968" spans="2:17" x14ac:dyDescent="0.25">
      <c r="B6968" t="s">
        <v>264</v>
      </c>
      <c r="C6968">
        <v>173674</v>
      </c>
      <c r="D6968">
        <v>1</v>
      </c>
      <c r="E6968">
        <v>1</v>
      </c>
      <c r="F6968">
        <v>5</v>
      </c>
      <c r="G6968">
        <v>41832</v>
      </c>
      <c r="H6968" t="s">
        <v>7</v>
      </c>
      <c r="I6968" t="s">
        <v>8</v>
      </c>
      <c r="J6968">
        <v>160</v>
      </c>
      <c r="K6968">
        <v>11</v>
      </c>
      <c r="L6968" t="s">
        <v>240</v>
      </c>
      <c r="M6968" t="s">
        <v>258</v>
      </c>
      <c r="N6968" t="s">
        <v>259</v>
      </c>
      <c r="O6968" s="9">
        <f t="shared" si="372"/>
        <v>32</v>
      </c>
      <c r="P6968" s="1">
        <f t="shared" si="373"/>
        <v>6.8750000000000006E-2</v>
      </c>
      <c r="Q6968">
        <f t="shared" si="374"/>
        <v>0.34375</v>
      </c>
    </row>
    <row r="6969" spans="2:17" x14ac:dyDescent="0.25">
      <c r="B6969" t="s">
        <v>264</v>
      </c>
      <c r="C6969">
        <v>173182</v>
      </c>
      <c r="D6969">
        <v>1</v>
      </c>
      <c r="E6969">
        <v>1</v>
      </c>
      <c r="F6969">
        <v>5</v>
      </c>
      <c r="G6969">
        <v>41831</v>
      </c>
      <c r="H6969" t="s">
        <v>7</v>
      </c>
      <c r="I6969" t="s">
        <v>8</v>
      </c>
      <c r="J6969">
        <v>160</v>
      </c>
      <c r="K6969">
        <v>11</v>
      </c>
      <c r="L6969" t="s">
        <v>240</v>
      </c>
      <c r="M6969" t="s">
        <v>258</v>
      </c>
      <c r="N6969" t="s">
        <v>259</v>
      </c>
      <c r="O6969" s="9">
        <f t="shared" si="372"/>
        <v>32</v>
      </c>
      <c r="P6969" s="1">
        <f t="shared" si="373"/>
        <v>6.8750000000000006E-2</v>
      </c>
      <c r="Q6969">
        <f t="shared" si="374"/>
        <v>0.34375</v>
      </c>
    </row>
    <row r="6970" spans="2:17" x14ac:dyDescent="0.25">
      <c r="B6970" t="s">
        <v>264</v>
      </c>
      <c r="C6970">
        <v>182152</v>
      </c>
      <c r="D6970">
        <v>1</v>
      </c>
      <c r="E6970">
        <v>1</v>
      </c>
      <c r="F6970">
        <v>5</v>
      </c>
      <c r="G6970">
        <v>41871</v>
      </c>
      <c r="H6970" t="s">
        <v>7</v>
      </c>
      <c r="I6970" t="s">
        <v>8</v>
      </c>
      <c r="J6970">
        <v>160</v>
      </c>
      <c r="K6970">
        <v>11</v>
      </c>
      <c r="L6970" t="s">
        <v>240</v>
      </c>
      <c r="M6970" t="s">
        <v>258</v>
      </c>
      <c r="N6970" t="s">
        <v>259</v>
      </c>
      <c r="O6970" s="9">
        <f t="shared" si="372"/>
        <v>32</v>
      </c>
      <c r="P6970" s="1">
        <f t="shared" si="373"/>
        <v>6.8750000000000006E-2</v>
      </c>
      <c r="Q6970">
        <f t="shared" si="374"/>
        <v>0.34375</v>
      </c>
    </row>
    <row r="6971" spans="2:17" x14ac:dyDescent="0.25">
      <c r="B6971" t="s">
        <v>264</v>
      </c>
      <c r="C6971">
        <v>190629</v>
      </c>
      <c r="D6971">
        <v>1</v>
      </c>
      <c r="E6971">
        <v>1</v>
      </c>
      <c r="F6971">
        <v>5</v>
      </c>
      <c r="G6971">
        <v>42163</v>
      </c>
      <c r="H6971" t="s">
        <v>7</v>
      </c>
      <c r="I6971" t="s">
        <v>8</v>
      </c>
      <c r="J6971">
        <v>160</v>
      </c>
      <c r="K6971">
        <v>11</v>
      </c>
      <c r="L6971" t="s">
        <v>240</v>
      </c>
      <c r="M6971" t="s">
        <v>258</v>
      </c>
      <c r="N6971" t="s">
        <v>259</v>
      </c>
      <c r="O6971" s="9">
        <f t="shared" ref="O6971:O7034" si="375">J6971/F6971</f>
        <v>32</v>
      </c>
      <c r="P6971" s="1">
        <f t="shared" ref="P6971:P7034" si="376">K6971/J6971</f>
        <v>6.8750000000000006E-2</v>
      </c>
      <c r="Q6971">
        <f t="shared" si="374"/>
        <v>0.34375</v>
      </c>
    </row>
    <row r="6972" spans="2:17" x14ac:dyDescent="0.25">
      <c r="B6972" t="s">
        <v>264</v>
      </c>
      <c r="C6972">
        <v>190642</v>
      </c>
      <c r="D6972">
        <v>1</v>
      </c>
      <c r="E6972">
        <v>1</v>
      </c>
      <c r="F6972">
        <v>5</v>
      </c>
      <c r="G6972">
        <v>42163</v>
      </c>
      <c r="H6972" t="s">
        <v>7</v>
      </c>
      <c r="I6972" t="s">
        <v>8</v>
      </c>
      <c r="J6972">
        <v>160</v>
      </c>
      <c r="K6972">
        <v>11</v>
      </c>
      <c r="L6972" t="s">
        <v>240</v>
      </c>
      <c r="M6972" t="s">
        <v>258</v>
      </c>
      <c r="N6972" t="s">
        <v>259</v>
      </c>
      <c r="O6972" s="9">
        <f t="shared" si="375"/>
        <v>32</v>
      </c>
      <c r="P6972" s="1">
        <f t="shared" si="376"/>
        <v>6.8750000000000006E-2</v>
      </c>
      <c r="Q6972">
        <f t="shared" ref="Q6972:Q7035" si="377">F6972*P6972</f>
        <v>0.34375</v>
      </c>
    </row>
    <row r="6973" spans="2:17" x14ac:dyDescent="0.25">
      <c r="B6973" t="s">
        <v>264</v>
      </c>
      <c r="C6973">
        <v>190629</v>
      </c>
      <c r="D6973">
        <v>1</v>
      </c>
      <c r="E6973">
        <v>1</v>
      </c>
      <c r="F6973">
        <v>5</v>
      </c>
      <c r="G6973">
        <v>42163</v>
      </c>
      <c r="H6973" t="s">
        <v>7</v>
      </c>
      <c r="I6973" t="s">
        <v>8</v>
      </c>
      <c r="J6973">
        <v>160</v>
      </c>
      <c r="K6973">
        <v>11</v>
      </c>
      <c r="L6973" t="s">
        <v>240</v>
      </c>
      <c r="M6973" t="s">
        <v>258</v>
      </c>
      <c r="N6973" t="s">
        <v>259</v>
      </c>
      <c r="O6973" s="9">
        <f t="shared" si="375"/>
        <v>32</v>
      </c>
      <c r="P6973" s="1">
        <f t="shared" si="376"/>
        <v>6.8750000000000006E-2</v>
      </c>
      <c r="Q6973">
        <f t="shared" si="377"/>
        <v>0.34375</v>
      </c>
    </row>
    <row r="6974" spans="2:17" x14ac:dyDescent="0.25">
      <c r="B6974" t="s">
        <v>264</v>
      </c>
      <c r="C6974">
        <v>190642</v>
      </c>
      <c r="D6974">
        <v>1</v>
      </c>
      <c r="E6974">
        <v>1</v>
      </c>
      <c r="F6974">
        <v>5</v>
      </c>
      <c r="G6974">
        <v>42163</v>
      </c>
      <c r="H6974" t="s">
        <v>7</v>
      </c>
      <c r="I6974" t="s">
        <v>8</v>
      </c>
      <c r="J6974">
        <v>160</v>
      </c>
      <c r="K6974">
        <v>11</v>
      </c>
      <c r="L6974" t="s">
        <v>240</v>
      </c>
      <c r="M6974" t="s">
        <v>258</v>
      </c>
      <c r="N6974" t="s">
        <v>259</v>
      </c>
      <c r="O6974" s="9">
        <f t="shared" si="375"/>
        <v>32</v>
      </c>
      <c r="P6974" s="1">
        <f t="shared" si="376"/>
        <v>6.8750000000000006E-2</v>
      </c>
      <c r="Q6974">
        <f t="shared" si="377"/>
        <v>0.34375</v>
      </c>
    </row>
    <row r="6975" spans="2:17" x14ac:dyDescent="0.25">
      <c r="B6975" t="s">
        <v>264</v>
      </c>
      <c r="C6975">
        <v>162313</v>
      </c>
      <c r="D6975">
        <v>1</v>
      </c>
      <c r="E6975">
        <v>1</v>
      </c>
      <c r="F6975">
        <v>4</v>
      </c>
      <c r="G6975">
        <v>41500</v>
      </c>
      <c r="H6975" t="s">
        <v>7</v>
      </c>
      <c r="I6975" t="s">
        <v>8</v>
      </c>
      <c r="J6975">
        <v>160</v>
      </c>
      <c r="K6975">
        <v>11</v>
      </c>
      <c r="L6975" t="s">
        <v>240</v>
      </c>
      <c r="M6975" t="s">
        <v>258</v>
      </c>
      <c r="N6975" t="s">
        <v>259</v>
      </c>
      <c r="O6975" s="9">
        <f t="shared" si="375"/>
        <v>40</v>
      </c>
      <c r="P6975" s="1">
        <f t="shared" si="376"/>
        <v>6.8750000000000006E-2</v>
      </c>
      <c r="Q6975">
        <f t="shared" si="377"/>
        <v>0.27500000000000002</v>
      </c>
    </row>
    <row r="6976" spans="2:17" x14ac:dyDescent="0.25">
      <c r="B6976" t="s">
        <v>264</v>
      </c>
      <c r="C6976">
        <v>166454</v>
      </c>
      <c r="D6976">
        <v>1</v>
      </c>
      <c r="E6976">
        <v>1</v>
      </c>
      <c r="F6976">
        <v>4</v>
      </c>
      <c r="G6976">
        <v>41558</v>
      </c>
      <c r="H6976" t="s">
        <v>7</v>
      </c>
      <c r="I6976" t="s">
        <v>8</v>
      </c>
      <c r="J6976">
        <v>160</v>
      </c>
      <c r="K6976">
        <v>11</v>
      </c>
      <c r="L6976" t="s">
        <v>240</v>
      </c>
      <c r="M6976" t="s">
        <v>258</v>
      </c>
      <c r="N6976" t="s">
        <v>259</v>
      </c>
      <c r="O6976" s="9">
        <f t="shared" si="375"/>
        <v>40</v>
      </c>
      <c r="P6976" s="1">
        <f t="shared" si="376"/>
        <v>6.8750000000000006E-2</v>
      </c>
      <c r="Q6976">
        <f t="shared" si="377"/>
        <v>0.27500000000000002</v>
      </c>
    </row>
    <row r="6977" spans="2:17" x14ac:dyDescent="0.25">
      <c r="B6977" t="s">
        <v>264</v>
      </c>
      <c r="C6977">
        <v>160289</v>
      </c>
      <c r="D6977">
        <v>1</v>
      </c>
      <c r="E6977">
        <v>1</v>
      </c>
      <c r="F6977">
        <v>4</v>
      </c>
      <c r="G6977">
        <v>41611</v>
      </c>
      <c r="H6977" t="s">
        <v>7</v>
      </c>
      <c r="I6977" t="s">
        <v>8</v>
      </c>
      <c r="J6977">
        <v>160</v>
      </c>
      <c r="K6977">
        <v>11</v>
      </c>
      <c r="L6977" t="s">
        <v>240</v>
      </c>
      <c r="M6977" t="s">
        <v>258</v>
      </c>
      <c r="N6977" t="s">
        <v>259</v>
      </c>
      <c r="O6977" s="9">
        <f t="shared" si="375"/>
        <v>40</v>
      </c>
      <c r="P6977" s="1">
        <f t="shared" si="376"/>
        <v>6.8750000000000006E-2</v>
      </c>
      <c r="Q6977">
        <f t="shared" si="377"/>
        <v>0.27500000000000002</v>
      </c>
    </row>
    <row r="6978" spans="2:17" x14ac:dyDescent="0.25">
      <c r="B6978" t="s">
        <v>264</v>
      </c>
      <c r="C6978">
        <v>160208</v>
      </c>
      <c r="D6978">
        <v>1</v>
      </c>
      <c r="E6978">
        <v>1</v>
      </c>
      <c r="F6978">
        <v>4</v>
      </c>
      <c r="G6978">
        <v>41614</v>
      </c>
      <c r="H6978" t="s">
        <v>7</v>
      </c>
      <c r="I6978" t="s">
        <v>8</v>
      </c>
      <c r="J6978">
        <v>160</v>
      </c>
      <c r="K6978">
        <v>11</v>
      </c>
      <c r="L6978" t="s">
        <v>240</v>
      </c>
      <c r="M6978" t="s">
        <v>258</v>
      </c>
      <c r="N6978" t="s">
        <v>259</v>
      </c>
      <c r="O6978" s="9">
        <f t="shared" si="375"/>
        <v>40</v>
      </c>
      <c r="P6978" s="1">
        <f t="shared" si="376"/>
        <v>6.8750000000000006E-2</v>
      </c>
      <c r="Q6978">
        <f t="shared" si="377"/>
        <v>0.27500000000000002</v>
      </c>
    </row>
    <row r="6979" spans="2:17" x14ac:dyDescent="0.25">
      <c r="B6979" t="s">
        <v>264</v>
      </c>
      <c r="C6979">
        <v>160205</v>
      </c>
      <c r="D6979">
        <v>1</v>
      </c>
      <c r="E6979">
        <v>1</v>
      </c>
      <c r="F6979">
        <v>4</v>
      </c>
      <c r="G6979">
        <v>41612</v>
      </c>
      <c r="H6979" t="s">
        <v>7</v>
      </c>
      <c r="I6979" t="s">
        <v>8</v>
      </c>
      <c r="J6979">
        <v>160</v>
      </c>
      <c r="K6979">
        <v>11</v>
      </c>
      <c r="L6979" t="s">
        <v>240</v>
      </c>
      <c r="M6979" t="s">
        <v>258</v>
      </c>
      <c r="N6979" t="s">
        <v>259</v>
      </c>
      <c r="O6979" s="9">
        <f t="shared" si="375"/>
        <v>40</v>
      </c>
      <c r="P6979" s="1">
        <f t="shared" si="376"/>
        <v>6.8750000000000006E-2</v>
      </c>
      <c r="Q6979">
        <f t="shared" si="377"/>
        <v>0.27500000000000002</v>
      </c>
    </row>
    <row r="6980" spans="2:17" x14ac:dyDescent="0.25">
      <c r="B6980" t="s">
        <v>264</v>
      </c>
      <c r="C6980">
        <v>154055</v>
      </c>
      <c r="D6980">
        <v>1</v>
      </c>
      <c r="E6980">
        <v>1</v>
      </c>
      <c r="F6980">
        <v>4</v>
      </c>
      <c r="G6980">
        <v>41355</v>
      </c>
      <c r="H6980" t="s">
        <v>5</v>
      </c>
      <c r="I6980" t="s">
        <v>6</v>
      </c>
      <c r="J6980">
        <v>160</v>
      </c>
      <c r="K6980">
        <v>11</v>
      </c>
      <c r="L6980" t="s">
        <v>240</v>
      </c>
      <c r="M6980" t="s">
        <v>5</v>
      </c>
      <c r="N6980" t="s">
        <v>259</v>
      </c>
      <c r="O6980" s="9">
        <f t="shared" si="375"/>
        <v>40</v>
      </c>
      <c r="P6980" s="1">
        <f t="shared" si="376"/>
        <v>6.8750000000000006E-2</v>
      </c>
      <c r="Q6980">
        <f t="shared" si="377"/>
        <v>0.27500000000000002</v>
      </c>
    </row>
    <row r="6981" spans="2:17" x14ac:dyDescent="0.25">
      <c r="B6981" t="s">
        <v>264</v>
      </c>
      <c r="C6981">
        <v>173118</v>
      </c>
      <c r="D6981">
        <v>1</v>
      </c>
      <c r="E6981">
        <v>1</v>
      </c>
      <c r="F6981">
        <v>4</v>
      </c>
      <c r="G6981">
        <v>41832</v>
      </c>
      <c r="H6981" t="s">
        <v>7</v>
      </c>
      <c r="I6981" t="s">
        <v>8</v>
      </c>
      <c r="J6981">
        <v>160</v>
      </c>
      <c r="K6981">
        <v>11</v>
      </c>
      <c r="L6981" t="s">
        <v>240</v>
      </c>
      <c r="M6981" t="s">
        <v>258</v>
      </c>
      <c r="N6981" t="s">
        <v>259</v>
      </c>
      <c r="O6981" s="9">
        <f t="shared" si="375"/>
        <v>40</v>
      </c>
      <c r="P6981" s="1">
        <f t="shared" si="376"/>
        <v>6.8750000000000006E-2</v>
      </c>
      <c r="Q6981">
        <f t="shared" si="377"/>
        <v>0.27500000000000002</v>
      </c>
    </row>
    <row r="6982" spans="2:17" x14ac:dyDescent="0.25">
      <c r="B6982" t="s">
        <v>264</v>
      </c>
      <c r="C6982">
        <v>173032</v>
      </c>
      <c r="D6982">
        <v>1</v>
      </c>
      <c r="E6982">
        <v>1</v>
      </c>
      <c r="F6982">
        <v>4</v>
      </c>
      <c r="G6982">
        <v>41838</v>
      </c>
      <c r="H6982" t="s">
        <v>7</v>
      </c>
      <c r="I6982" t="s">
        <v>8</v>
      </c>
      <c r="J6982">
        <v>160</v>
      </c>
      <c r="K6982">
        <v>11</v>
      </c>
      <c r="L6982" t="s">
        <v>240</v>
      </c>
      <c r="M6982" t="s">
        <v>258</v>
      </c>
      <c r="N6982" t="s">
        <v>259</v>
      </c>
      <c r="O6982" s="9">
        <f t="shared" si="375"/>
        <v>40</v>
      </c>
      <c r="P6982" s="1">
        <f t="shared" si="376"/>
        <v>6.8750000000000006E-2</v>
      </c>
      <c r="Q6982">
        <f t="shared" si="377"/>
        <v>0.27500000000000002</v>
      </c>
    </row>
    <row r="6983" spans="2:17" x14ac:dyDescent="0.25">
      <c r="B6983" t="s">
        <v>264</v>
      </c>
      <c r="C6983">
        <v>173052</v>
      </c>
      <c r="D6983">
        <v>1</v>
      </c>
      <c r="E6983">
        <v>1</v>
      </c>
      <c r="F6983">
        <v>4</v>
      </c>
      <c r="G6983">
        <v>41839</v>
      </c>
      <c r="H6983" t="s">
        <v>7</v>
      </c>
      <c r="I6983" t="s">
        <v>8</v>
      </c>
      <c r="J6983">
        <v>160</v>
      </c>
      <c r="K6983">
        <v>11</v>
      </c>
      <c r="L6983" t="s">
        <v>240</v>
      </c>
      <c r="M6983" t="s">
        <v>258</v>
      </c>
      <c r="N6983" t="s">
        <v>259</v>
      </c>
      <c r="O6983" s="9">
        <f t="shared" si="375"/>
        <v>40</v>
      </c>
      <c r="P6983" s="1">
        <f t="shared" si="376"/>
        <v>6.8750000000000006E-2</v>
      </c>
      <c r="Q6983">
        <f t="shared" si="377"/>
        <v>0.27500000000000002</v>
      </c>
    </row>
    <row r="6984" spans="2:17" x14ac:dyDescent="0.25">
      <c r="B6984" t="s">
        <v>264</v>
      </c>
      <c r="C6984">
        <v>173455</v>
      </c>
      <c r="D6984">
        <v>1</v>
      </c>
      <c r="E6984">
        <v>1</v>
      </c>
      <c r="F6984">
        <v>4</v>
      </c>
      <c r="G6984">
        <v>41850</v>
      </c>
      <c r="H6984" t="s">
        <v>7</v>
      </c>
      <c r="I6984" t="s">
        <v>8</v>
      </c>
      <c r="J6984">
        <v>160</v>
      </c>
      <c r="K6984">
        <v>11</v>
      </c>
      <c r="L6984" t="s">
        <v>240</v>
      </c>
      <c r="M6984" t="s">
        <v>258</v>
      </c>
      <c r="N6984" t="s">
        <v>259</v>
      </c>
      <c r="O6984" s="9">
        <f t="shared" si="375"/>
        <v>40</v>
      </c>
      <c r="P6984" s="1">
        <f t="shared" si="376"/>
        <v>6.8750000000000006E-2</v>
      </c>
      <c r="Q6984">
        <f t="shared" si="377"/>
        <v>0.27500000000000002</v>
      </c>
    </row>
    <row r="6985" spans="2:17" x14ac:dyDescent="0.25">
      <c r="B6985" t="s">
        <v>264</v>
      </c>
      <c r="C6985">
        <v>173469</v>
      </c>
      <c r="D6985">
        <v>1</v>
      </c>
      <c r="E6985">
        <v>1</v>
      </c>
      <c r="F6985">
        <v>4</v>
      </c>
      <c r="G6985">
        <v>41850</v>
      </c>
      <c r="H6985" t="s">
        <v>7</v>
      </c>
      <c r="I6985" t="s">
        <v>8</v>
      </c>
      <c r="J6985">
        <v>160</v>
      </c>
      <c r="K6985">
        <v>11</v>
      </c>
      <c r="L6985" t="s">
        <v>240</v>
      </c>
      <c r="M6985" t="s">
        <v>258</v>
      </c>
      <c r="N6985" t="s">
        <v>259</v>
      </c>
      <c r="O6985" s="9">
        <f t="shared" si="375"/>
        <v>40</v>
      </c>
      <c r="P6985" s="1">
        <f t="shared" si="376"/>
        <v>6.8750000000000006E-2</v>
      </c>
      <c r="Q6985">
        <f t="shared" si="377"/>
        <v>0.27500000000000002</v>
      </c>
    </row>
    <row r="6986" spans="2:17" x14ac:dyDescent="0.25">
      <c r="B6986" t="s">
        <v>264</v>
      </c>
      <c r="C6986">
        <v>181607</v>
      </c>
      <c r="D6986">
        <v>1</v>
      </c>
      <c r="E6986">
        <v>1</v>
      </c>
      <c r="F6986">
        <v>4</v>
      </c>
      <c r="G6986">
        <v>41832</v>
      </c>
      <c r="H6986" t="s">
        <v>7</v>
      </c>
      <c r="I6986" t="s">
        <v>8</v>
      </c>
      <c r="J6986">
        <v>160</v>
      </c>
      <c r="K6986">
        <v>11</v>
      </c>
      <c r="L6986" t="s">
        <v>240</v>
      </c>
      <c r="M6986" t="s">
        <v>258</v>
      </c>
      <c r="N6986" t="s">
        <v>259</v>
      </c>
      <c r="O6986" s="9">
        <f t="shared" si="375"/>
        <v>40</v>
      </c>
      <c r="P6986" s="1">
        <f t="shared" si="376"/>
        <v>6.8750000000000006E-2</v>
      </c>
      <c r="Q6986">
        <f t="shared" si="377"/>
        <v>0.27500000000000002</v>
      </c>
    </row>
    <row r="6987" spans="2:17" x14ac:dyDescent="0.25">
      <c r="B6987" t="s">
        <v>264</v>
      </c>
      <c r="C6987">
        <v>172945</v>
      </c>
      <c r="D6987">
        <v>1</v>
      </c>
      <c r="E6987">
        <v>1</v>
      </c>
      <c r="F6987">
        <v>4</v>
      </c>
      <c r="G6987">
        <v>41857</v>
      </c>
      <c r="H6987" t="s">
        <v>7</v>
      </c>
      <c r="I6987" t="s">
        <v>8</v>
      </c>
      <c r="J6987">
        <v>160</v>
      </c>
      <c r="K6987">
        <v>11</v>
      </c>
      <c r="L6987" t="s">
        <v>240</v>
      </c>
      <c r="M6987" t="s">
        <v>258</v>
      </c>
      <c r="N6987" t="s">
        <v>259</v>
      </c>
      <c r="O6987" s="9">
        <f t="shared" si="375"/>
        <v>40</v>
      </c>
      <c r="P6987" s="1">
        <f t="shared" si="376"/>
        <v>6.8750000000000006E-2</v>
      </c>
      <c r="Q6987">
        <f t="shared" si="377"/>
        <v>0.27500000000000002</v>
      </c>
    </row>
    <row r="6988" spans="2:17" x14ac:dyDescent="0.25">
      <c r="B6988" t="s">
        <v>264</v>
      </c>
      <c r="C6988">
        <v>172946</v>
      </c>
      <c r="D6988">
        <v>1</v>
      </c>
      <c r="E6988">
        <v>1</v>
      </c>
      <c r="F6988">
        <v>4</v>
      </c>
      <c r="G6988">
        <v>41857</v>
      </c>
      <c r="H6988" t="s">
        <v>7</v>
      </c>
      <c r="I6988" t="s">
        <v>8</v>
      </c>
      <c r="J6988">
        <v>160</v>
      </c>
      <c r="K6988">
        <v>11</v>
      </c>
      <c r="L6988" t="s">
        <v>240</v>
      </c>
      <c r="M6988" t="s">
        <v>258</v>
      </c>
      <c r="N6988" t="s">
        <v>259</v>
      </c>
      <c r="O6988" s="9">
        <f t="shared" si="375"/>
        <v>40</v>
      </c>
      <c r="P6988" s="1">
        <f t="shared" si="376"/>
        <v>6.8750000000000006E-2</v>
      </c>
      <c r="Q6988">
        <f t="shared" si="377"/>
        <v>0.27500000000000002</v>
      </c>
    </row>
    <row r="6989" spans="2:17" x14ac:dyDescent="0.25">
      <c r="B6989" t="s">
        <v>264</v>
      </c>
      <c r="C6989">
        <v>172712</v>
      </c>
      <c r="D6989">
        <v>1</v>
      </c>
      <c r="E6989">
        <v>1</v>
      </c>
      <c r="F6989">
        <v>4</v>
      </c>
      <c r="G6989">
        <v>41856</v>
      </c>
      <c r="H6989" t="s">
        <v>7</v>
      </c>
      <c r="I6989" t="s">
        <v>8</v>
      </c>
      <c r="J6989">
        <v>160</v>
      </c>
      <c r="K6989">
        <v>11</v>
      </c>
      <c r="L6989" t="s">
        <v>240</v>
      </c>
      <c r="M6989" t="s">
        <v>258</v>
      </c>
      <c r="N6989" t="s">
        <v>259</v>
      </c>
      <c r="O6989" s="9">
        <f t="shared" si="375"/>
        <v>40</v>
      </c>
      <c r="P6989" s="1">
        <f t="shared" si="376"/>
        <v>6.8750000000000006E-2</v>
      </c>
      <c r="Q6989">
        <f t="shared" si="377"/>
        <v>0.27500000000000002</v>
      </c>
    </row>
    <row r="6990" spans="2:17" x14ac:dyDescent="0.25">
      <c r="B6990" t="s">
        <v>264</v>
      </c>
      <c r="C6990">
        <v>171704</v>
      </c>
      <c r="D6990">
        <v>1</v>
      </c>
      <c r="E6990">
        <v>1</v>
      </c>
      <c r="F6990">
        <v>4</v>
      </c>
      <c r="G6990">
        <v>41824</v>
      </c>
      <c r="H6990" t="s">
        <v>7</v>
      </c>
      <c r="I6990" t="s">
        <v>8</v>
      </c>
      <c r="J6990">
        <v>160</v>
      </c>
      <c r="K6990">
        <v>11</v>
      </c>
      <c r="L6990" t="s">
        <v>240</v>
      </c>
      <c r="M6990" t="s">
        <v>258</v>
      </c>
      <c r="N6990" t="s">
        <v>259</v>
      </c>
      <c r="O6990" s="9">
        <f t="shared" si="375"/>
        <v>40</v>
      </c>
      <c r="P6990" s="1">
        <f t="shared" si="376"/>
        <v>6.8750000000000006E-2</v>
      </c>
      <c r="Q6990">
        <f t="shared" si="377"/>
        <v>0.27500000000000002</v>
      </c>
    </row>
    <row r="6991" spans="2:17" x14ac:dyDescent="0.25">
      <c r="B6991" t="s">
        <v>264</v>
      </c>
      <c r="C6991">
        <v>171717</v>
      </c>
      <c r="D6991">
        <v>1</v>
      </c>
      <c r="E6991">
        <v>1</v>
      </c>
      <c r="F6991">
        <v>4</v>
      </c>
      <c r="G6991">
        <v>41825</v>
      </c>
      <c r="H6991" t="s">
        <v>7</v>
      </c>
      <c r="I6991" t="s">
        <v>8</v>
      </c>
      <c r="J6991">
        <v>160</v>
      </c>
      <c r="K6991">
        <v>11</v>
      </c>
      <c r="L6991" t="s">
        <v>240</v>
      </c>
      <c r="M6991" t="s">
        <v>258</v>
      </c>
      <c r="N6991" t="s">
        <v>259</v>
      </c>
      <c r="O6991" s="9">
        <f t="shared" si="375"/>
        <v>40</v>
      </c>
      <c r="P6991" s="1">
        <f t="shared" si="376"/>
        <v>6.8750000000000006E-2</v>
      </c>
      <c r="Q6991">
        <f t="shared" si="377"/>
        <v>0.27500000000000002</v>
      </c>
    </row>
    <row r="6992" spans="2:17" x14ac:dyDescent="0.25">
      <c r="B6992" t="s">
        <v>264</v>
      </c>
      <c r="C6992">
        <v>173112</v>
      </c>
      <c r="D6992">
        <v>1</v>
      </c>
      <c r="E6992">
        <v>1</v>
      </c>
      <c r="F6992">
        <v>4</v>
      </c>
      <c r="G6992">
        <v>41829</v>
      </c>
      <c r="H6992" t="s">
        <v>7</v>
      </c>
      <c r="I6992" t="s">
        <v>8</v>
      </c>
      <c r="J6992">
        <v>160</v>
      </c>
      <c r="K6992">
        <v>11</v>
      </c>
      <c r="L6992" t="s">
        <v>240</v>
      </c>
      <c r="M6992" t="s">
        <v>258</v>
      </c>
      <c r="N6992" t="s">
        <v>259</v>
      </c>
      <c r="O6992" s="9">
        <f t="shared" si="375"/>
        <v>40</v>
      </c>
      <c r="P6992" s="1">
        <f t="shared" si="376"/>
        <v>6.8750000000000006E-2</v>
      </c>
      <c r="Q6992">
        <f t="shared" si="377"/>
        <v>0.27500000000000002</v>
      </c>
    </row>
    <row r="6993" spans="2:17" x14ac:dyDescent="0.25">
      <c r="B6993" t="s">
        <v>264</v>
      </c>
      <c r="C6993">
        <v>173116</v>
      </c>
      <c r="D6993">
        <v>1</v>
      </c>
      <c r="E6993">
        <v>1</v>
      </c>
      <c r="F6993">
        <v>4</v>
      </c>
      <c r="G6993">
        <v>41832</v>
      </c>
      <c r="H6993" t="s">
        <v>7</v>
      </c>
      <c r="I6993" t="s">
        <v>8</v>
      </c>
      <c r="J6993">
        <v>160</v>
      </c>
      <c r="K6993">
        <v>11</v>
      </c>
      <c r="L6993" t="s">
        <v>240</v>
      </c>
      <c r="M6993" t="s">
        <v>258</v>
      </c>
      <c r="N6993" t="s">
        <v>259</v>
      </c>
      <c r="O6993" s="9">
        <f t="shared" si="375"/>
        <v>40</v>
      </c>
      <c r="P6993" s="1">
        <f t="shared" si="376"/>
        <v>6.8750000000000006E-2</v>
      </c>
      <c r="Q6993">
        <f t="shared" si="377"/>
        <v>0.27500000000000002</v>
      </c>
    </row>
    <row r="6994" spans="2:17" x14ac:dyDescent="0.25">
      <c r="B6994" t="s">
        <v>264</v>
      </c>
      <c r="C6994">
        <v>176214</v>
      </c>
      <c r="D6994">
        <v>1</v>
      </c>
      <c r="E6994">
        <v>1</v>
      </c>
      <c r="F6994">
        <v>4</v>
      </c>
      <c r="G6994">
        <v>42037</v>
      </c>
      <c r="H6994" t="s">
        <v>7</v>
      </c>
      <c r="I6994" t="s">
        <v>8</v>
      </c>
      <c r="J6994">
        <v>160</v>
      </c>
      <c r="K6994">
        <v>11</v>
      </c>
      <c r="L6994" t="s">
        <v>240</v>
      </c>
      <c r="M6994" t="s">
        <v>258</v>
      </c>
      <c r="N6994" t="s">
        <v>259</v>
      </c>
      <c r="O6994" s="9">
        <f t="shared" si="375"/>
        <v>40</v>
      </c>
      <c r="P6994" s="1">
        <f t="shared" si="376"/>
        <v>6.8750000000000006E-2</v>
      </c>
      <c r="Q6994">
        <f t="shared" si="377"/>
        <v>0.27500000000000002</v>
      </c>
    </row>
    <row r="6995" spans="2:17" x14ac:dyDescent="0.25">
      <c r="B6995" t="s">
        <v>264</v>
      </c>
      <c r="C6995">
        <v>190771</v>
      </c>
      <c r="D6995">
        <v>1</v>
      </c>
      <c r="E6995">
        <v>1</v>
      </c>
      <c r="F6995">
        <v>4</v>
      </c>
      <c r="G6995">
        <v>42171</v>
      </c>
      <c r="H6995" t="s">
        <v>7</v>
      </c>
      <c r="I6995" t="s">
        <v>8</v>
      </c>
      <c r="J6995">
        <v>160</v>
      </c>
      <c r="K6995">
        <v>11</v>
      </c>
      <c r="L6995" t="s">
        <v>240</v>
      </c>
      <c r="M6995" t="s">
        <v>258</v>
      </c>
      <c r="N6995" t="s">
        <v>259</v>
      </c>
      <c r="O6995" s="9">
        <f t="shared" si="375"/>
        <v>40</v>
      </c>
      <c r="P6995" s="1">
        <f t="shared" si="376"/>
        <v>6.8750000000000006E-2</v>
      </c>
      <c r="Q6995">
        <f t="shared" si="377"/>
        <v>0.27500000000000002</v>
      </c>
    </row>
    <row r="6996" spans="2:17" x14ac:dyDescent="0.25">
      <c r="B6996" t="s">
        <v>264</v>
      </c>
      <c r="C6996">
        <v>190771</v>
      </c>
      <c r="D6996">
        <v>1</v>
      </c>
      <c r="E6996">
        <v>1</v>
      </c>
      <c r="F6996">
        <v>4</v>
      </c>
      <c r="G6996">
        <v>42171</v>
      </c>
      <c r="H6996" t="s">
        <v>7</v>
      </c>
      <c r="I6996" t="s">
        <v>8</v>
      </c>
      <c r="J6996">
        <v>160</v>
      </c>
      <c r="K6996">
        <v>11</v>
      </c>
      <c r="L6996" t="s">
        <v>240</v>
      </c>
      <c r="M6996" t="s">
        <v>258</v>
      </c>
      <c r="N6996" t="s">
        <v>259</v>
      </c>
      <c r="O6996" s="9">
        <f t="shared" si="375"/>
        <v>40</v>
      </c>
      <c r="P6996" s="1">
        <f t="shared" si="376"/>
        <v>6.8750000000000006E-2</v>
      </c>
      <c r="Q6996">
        <f t="shared" si="377"/>
        <v>0.27500000000000002</v>
      </c>
    </row>
    <row r="6997" spans="2:17" x14ac:dyDescent="0.25">
      <c r="B6997" t="s">
        <v>264</v>
      </c>
      <c r="C6997">
        <v>168086</v>
      </c>
      <c r="D6997">
        <v>2</v>
      </c>
      <c r="E6997">
        <v>2</v>
      </c>
      <c r="F6997">
        <v>3.5</v>
      </c>
      <c r="G6997">
        <v>41702</v>
      </c>
      <c r="H6997" t="s">
        <v>7</v>
      </c>
      <c r="I6997" t="s">
        <v>6</v>
      </c>
      <c r="J6997">
        <v>160</v>
      </c>
      <c r="K6997">
        <v>11</v>
      </c>
      <c r="L6997" t="s">
        <v>239</v>
      </c>
      <c r="M6997" t="s">
        <v>258</v>
      </c>
      <c r="N6997" t="s">
        <v>259</v>
      </c>
      <c r="O6997" s="9">
        <f t="shared" si="375"/>
        <v>45.714285714285715</v>
      </c>
      <c r="P6997" s="1">
        <f t="shared" si="376"/>
        <v>6.8750000000000006E-2</v>
      </c>
      <c r="Q6997">
        <f t="shared" si="377"/>
        <v>0.24062500000000003</v>
      </c>
    </row>
    <row r="6998" spans="2:17" x14ac:dyDescent="0.25">
      <c r="B6998" t="s">
        <v>264</v>
      </c>
      <c r="C6998">
        <v>171883</v>
      </c>
      <c r="D6998">
        <v>1</v>
      </c>
      <c r="E6998">
        <v>1</v>
      </c>
      <c r="F6998">
        <v>3</v>
      </c>
      <c r="G6998">
        <v>41823</v>
      </c>
      <c r="H6998" t="s">
        <v>5</v>
      </c>
      <c r="I6998" t="s">
        <v>6</v>
      </c>
      <c r="J6998">
        <v>160</v>
      </c>
      <c r="K6998">
        <v>11</v>
      </c>
      <c r="L6998" t="s">
        <v>240</v>
      </c>
      <c r="M6998" t="s">
        <v>5</v>
      </c>
      <c r="N6998" t="s">
        <v>259</v>
      </c>
      <c r="O6998" s="9">
        <f t="shared" si="375"/>
        <v>53.333333333333336</v>
      </c>
      <c r="P6998" s="1">
        <f t="shared" si="376"/>
        <v>6.8750000000000006E-2</v>
      </c>
      <c r="Q6998">
        <f t="shared" si="377"/>
        <v>0.20625000000000002</v>
      </c>
    </row>
    <row r="6999" spans="2:17" x14ac:dyDescent="0.25">
      <c r="B6999" t="s">
        <v>264</v>
      </c>
      <c r="C6999">
        <v>155793</v>
      </c>
      <c r="D6999">
        <v>1</v>
      </c>
      <c r="E6999">
        <v>1</v>
      </c>
      <c r="F6999">
        <v>6</v>
      </c>
      <c r="G6999">
        <v>41369</v>
      </c>
      <c r="H6999" t="s">
        <v>7</v>
      </c>
      <c r="I6999" t="s">
        <v>8</v>
      </c>
      <c r="J6999">
        <v>291</v>
      </c>
      <c r="K6999">
        <v>20</v>
      </c>
      <c r="L6999" t="s">
        <v>240</v>
      </c>
      <c r="M6999" t="s">
        <v>258</v>
      </c>
      <c r="N6999" t="s">
        <v>259</v>
      </c>
      <c r="O6999" s="9">
        <f t="shared" si="375"/>
        <v>48.5</v>
      </c>
      <c r="P6999" s="1">
        <f t="shared" si="376"/>
        <v>6.8728522336769765E-2</v>
      </c>
      <c r="Q6999">
        <f t="shared" si="377"/>
        <v>0.41237113402061859</v>
      </c>
    </row>
    <row r="7000" spans="2:17" x14ac:dyDescent="0.25">
      <c r="B7000" t="s">
        <v>264</v>
      </c>
      <c r="C7000">
        <v>155791</v>
      </c>
      <c r="D7000">
        <v>1</v>
      </c>
      <c r="E7000">
        <v>1</v>
      </c>
      <c r="F7000">
        <v>6</v>
      </c>
      <c r="G7000">
        <v>41369</v>
      </c>
      <c r="H7000" t="s">
        <v>7</v>
      </c>
      <c r="I7000" t="s">
        <v>8</v>
      </c>
      <c r="J7000">
        <v>291</v>
      </c>
      <c r="K7000">
        <v>20</v>
      </c>
      <c r="L7000" t="s">
        <v>240</v>
      </c>
      <c r="M7000" t="s">
        <v>258</v>
      </c>
      <c r="N7000" t="s">
        <v>259</v>
      </c>
      <c r="O7000" s="9">
        <f t="shared" si="375"/>
        <v>48.5</v>
      </c>
      <c r="P7000" s="1">
        <f t="shared" si="376"/>
        <v>6.8728522336769765E-2</v>
      </c>
      <c r="Q7000">
        <f t="shared" si="377"/>
        <v>0.41237113402061859</v>
      </c>
    </row>
    <row r="7001" spans="2:17" x14ac:dyDescent="0.25">
      <c r="B7001" t="s">
        <v>264</v>
      </c>
      <c r="C7001">
        <v>179935</v>
      </c>
      <c r="D7001">
        <v>1</v>
      </c>
      <c r="E7001">
        <v>1</v>
      </c>
      <c r="F7001">
        <v>6</v>
      </c>
      <c r="G7001">
        <v>42056</v>
      </c>
      <c r="H7001" t="s">
        <v>7</v>
      </c>
      <c r="I7001" t="s">
        <v>8</v>
      </c>
      <c r="J7001">
        <v>131</v>
      </c>
      <c r="K7001">
        <v>9</v>
      </c>
      <c r="L7001" t="s">
        <v>240</v>
      </c>
      <c r="M7001" t="s">
        <v>258</v>
      </c>
      <c r="N7001" t="s">
        <v>259</v>
      </c>
      <c r="O7001" s="9">
        <f t="shared" si="375"/>
        <v>21.833333333333332</v>
      </c>
      <c r="P7001" s="1">
        <f t="shared" si="376"/>
        <v>6.8702290076335881E-2</v>
      </c>
      <c r="Q7001">
        <f t="shared" si="377"/>
        <v>0.41221374045801529</v>
      </c>
    </row>
    <row r="7002" spans="2:17" x14ac:dyDescent="0.25">
      <c r="B7002" t="s">
        <v>264</v>
      </c>
      <c r="C7002">
        <v>179939</v>
      </c>
      <c r="D7002">
        <v>1</v>
      </c>
      <c r="E7002">
        <v>1</v>
      </c>
      <c r="F7002">
        <v>6</v>
      </c>
      <c r="G7002">
        <v>42056</v>
      </c>
      <c r="H7002" t="s">
        <v>7</v>
      </c>
      <c r="I7002" t="s">
        <v>8</v>
      </c>
      <c r="J7002">
        <v>131</v>
      </c>
      <c r="K7002">
        <v>9</v>
      </c>
      <c r="L7002" t="s">
        <v>240</v>
      </c>
      <c r="M7002" t="s">
        <v>258</v>
      </c>
      <c r="N7002" t="s">
        <v>259</v>
      </c>
      <c r="O7002" s="9">
        <f t="shared" si="375"/>
        <v>21.833333333333332</v>
      </c>
      <c r="P7002" s="1">
        <f t="shared" si="376"/>
        <v>6.8702290076335881E-2</v>
      </c>
      <c r="Q7002">
        <f t="shared" si="377"/>
        <v>0.41221374045801529</v>
      </c>
    </row>
    <row r="7003" spans="2:17" x14ac:dyDescent="0.25">
      <c r="B7003" t="s">
        <v>264</v>
      </c>
      <c r="C7003">
        <v>161714</v>
      </c>
      <c r="D7003">
        <v>1</v>
      </c>
      <c r="E7003">
        <v>1</v>
      </c>
      <c r="F7003">
        <v>5</v>
      </c>
      <c r="G7003">
        <v>41387</v>
      </c>
      <c r="H7003" t="s">
        <v>7</v>
      </c>
      <c r="I7003" t="s">
        <v>8</v>
      </c>
      <c r="J7003">
        <v>131</v>
      </c>
      <c r="K7003">
        <v>9</v>
      </c>
      <c r="L7003" t="s">
        <v>240</v>
      </c>
      <c r="M7003" t="s">
        <v>258</v>
      </c>
      <c r="N7003" t="s">
        <v>259</v>
      </c>
      <c r="O7003" s="9">
        <f t="shared" si="375"/>
        <v>26.2</v>
      </c>
      <c r="P7003" s="1">
        <f t="shared" si="376"/>
        <v>6.8702290076335881E-2</v>
      </c>
      <c r="Q7003">
        <f t="shared" si="377"/>
        <v>0.34351145038167941</v>
      </c>
    </row>
    <row r="7004" spans="2:17" x14ac:dyDescent="0.25">
      <c r="B7004" t="s">
        <v>264</v>
      </c>
      <c r="C7004">
        <v>189251</v>
      </c>
      <c r="D7004">
        <v>1</v>
      </c>
      <c r="E7004">
        <v>1</v>
      </c>
      <c r="F7004">
        <v>5</v>
      </c>
      <c r="G7004">
        <v>42082</v>
      </c>
      <c r="H7004" t="s">
        <v>7</v>
      </c>
      <c r="I7004" t="s">
        <v>8</v>
      </c>
      <c r="J7004">
        <v>131</v>
      </c>
      <c r="K7004">
        <v>9</v>
      </c>
      <c r="L7004" t="s">
        <v>240</v>
      </c>
      <c r="M7004" t="s">
        <v>258</v>
      </c>
      <c r="N7004" t="s">
        <v>259</v>
      </c>
      <c r="O7004" s="9">
        <f t="shared" si="375"/>
        <v>26.2</v>
      </c>
      <c r="P7004" s="1">
        <f t="shared" si="376"/>
        <v>6.8702290076335881E-2</v>
      </c>
      <c r="Q7004">
        <f t="shared" si="377"/>
        <v>0.34351145038167941</v>
      </c>
    </row>
    <row r="7005" spans="2:17" x14ac:dyDescent="0.25">
      <c r="B7005" t="s">
        <v>264</v>
      </c>
      <c r="C7005">
        <v>190475</v>
      </c>
      <c r="D7005">
        <v>1</v>
      </c>
      <c r="E7005">
        <v>1</v>
      </c>
      <c r="F7005">
        <v>5</v>
      </c>
      <c r="G7005">
        <v>42128</v>
      </c>
      <c r="H7005" t="s">
        <v>7</v>
      </c>
      <c r="I7005" t="s">
        <v>8</v>
      </c>
      <c r="J7005">
        <v>131</v>
      </c>
      <c r="K7005">
        <v>9</v>
      </c>
      <c r="L7005" t="s">
        <v>240</v>
      </c>
      <c r="M7005" t="s">
        <v>258</v>
      </c>
      <c r="N7005" t="s">
        <v>259</v>
      </c>
      <c r="O7005" s="9">
        <f t="shared" si="375"/>
        <v>26.2</v>
      </c>
      <c r="P7005" s="1">
        <f t="shared" si="376"/>
        <v>6.8702290076335881E-2</v>
      </c>
      <c r="Q7005">
        <f t="shared" si="377"/>
        <v>0.34351145038167941</v>
      </c>
    </row>
    <row r="7006" spans="2:17" x14ac:dyDescent="0.25">
      <c r="B7006" t="s">
        <v>264</v>
      </c>
      <c r="C7006">
        <v>189301</v>
      </c>
      <c r="D7006">
        <v>1</v>
      </c>
      <c r="E7006">
        <v>1</v>
      </c>
      <c r="F7006">
        <v>5</v>
      </c>
      <c r="G7006">
        <v>42117</v>
      </c>
      <c r="H7006" t="s">
        <v>7</v>
      </c>
      <c r="I7006" t="s">
        <v>8</v>
      </c>
      <c r="J7006">
        <v>131</v>
      </c>
      <c r="K7006">
        <v>9</v>
      </c>
      <c r="L7006" t="s">
        <v>240</v>
      </c>
      <c r="M7006" t="s">
        <v>258</v>
      </c>
      <c r="N7006" t="s">
        <v>259</v>
      </c>
      <c r="O7006" s="9">
        <f t="shared" si="375"/>
        <v>26.2</v>
      </c>
      <c r="P7006" s="1">
        <f t="shared" si="376"/>
        <v>6.8702290076335881E-2</v>
      </c>
      <c r="Q7006">
        <f t="shared" si="377"/>
        <v>0.34351145038167941</v>
      </c>
    </row>
    <row r="7007" spans="2:17" x14ac:dyDescent="0.25">
      <c r="B7007" t="s">
        <v>264</v>
      </c>
      <c r="C7007">
        <v>189301</v>
      </c>
      <c r="D7007">
        <v>1</v>
      </c>
      <c r="E7007">
        <v>1</v>
      </c>
      <c r="F7007">
        <v>5</v>
      </c>
      <c r="G7007">
        <v>42117</v>
      </c>
      <c r="H7007" t="s">
        <v>7</v>
      </c>
      <c r="I7007" t="s">
        <v>8</v>
      </c>
      <c r="J7007">
        <v>131</v>
      </c>
      <c r="K7007">
        <v>9</v>
      </c>
      <c r="L7007" t="s">
        <v>240</v>
      </c>
      <c r="M7007" t="s">
        <v>258</v>
      </c>
      <c r="N7007" t="s">
        <v>259</v>
      </c>
      <c r="O7007" s="9">
        <f t="shared" si="375"/>
        <v>26.2</v>
      </c>
      <c r="P7007" s="1">
        <f t="shared" si="376"/>
        <v>6.8702290076335881E-2</v>
      </c>
      <c r="Q7007">
        <f t="shared" si="377"/>
        <v>0.34351145038167941</v>
      </c>
    </row>
    <row r="7008" spans="2:17" x14ac:dyDescent="0.25">
      <c r="B7008" t="s">
        <v>264</v>
      </c>
      <c r="C7008">
        <v>168603</v>
      </c>
      <c r="D7008">
        <v>1</v>
      </c>
      <c r="E7008">
        <v>1</v>
      </c>
      <c r="F7008">
        <v>4</v>
      </c>
      <c r="G7008">
        <v>41743</v>
      </c>
      <c r="H7008" t="s">
        <v>5</v>
      </c>
      <c r="I7008" t="s">
        <v>8</v>
      </c>
      <c r="J7008">
        <v>131</v>
      </c>
      <c r="K7008">
        <v>9</v>
      </c>
      <c r="L7008" t="s">
        <v>240</v>
      </c>
      <c r="M7008" t="s">
        <v>5</v>
      </c>
      <c r="N7008" t="s">
        <v>259</v>
      </c>
      <c r="O7008" s="9">
        <f t="shared" si="375"/>
        <v>32.75</v>
      </c>
      <c r="P7008" s="1">
        <f t="shared" si="376"/>
        <v>6.8702290076335881E-2</v>
      </c>
      <c r="Q7008">
        <f t="shared" si="377"/>
        <v>0.27480916030534353</v>
      </c>
    </row>
    <row r="7009" spans="2:17" x14ac:dyDescent="0.25">
      <c r="B7009" t="s">
        <v>264</v>
      </c>
      <c r="C7009">
        <v>168750</v>
      </c>
      <c r="D7009">
        <v>1</v>
      </c>
      <c r="E7009">
        <v>1</v>
      </c>
      <c r="F7009">
        <v>4</v>
      </c>
      <c r="G7009">
        <v>41743</v>
      </c>
      <c r="H7009" t="s">
        <v>5</v>
      </c>
      <c r="I7009" t="s">
        <v>8</v>
      </c>
      <c r="J7009">
        <v>131</v>
      </c>
      <c r="K7009">
        <v>9</v>
      </c>
      <c r="L7009" t="s">
        <v>240</v>
      </c>
      <c r="M7009" t="s">
        <v>5</v>
      </c>
      <c r="N7009" t="s">
        <v>259</v>
      </c>
      <c r="O7009" s="9">
        <f t="shared" si="375"/>
        <v>32.75</v>
      </c>
      <c r="P7009" s="1">
        <f t="shared" si="376"/>
        <v>6.8702290076335881E-2</v>
      </c>
      <c r="Q7009">
        <f t="shared" si="377"/>
        <v>0.27480916030534353</v>
      </c>
    </row>
    <row r="7010" spans="2:17" x14ac:dyDescent="0.25">
      <c r="B7010" t="s">
        <v>264</v>
      </c>
      <c r="C7010">
        <v>174337</v>
      </c>
      <c r="D7010">
        <v>2</v>
      </c>
      <c r="E7010">
        <v>1</v>
      </c>
      <c r="F7010">
        <v>7.5</v>
      </c>
      <c r="G7010">
        <v>42025</v>
      </c>
      <c r="H7010" t="s">
        <v>7</v>
      </c>
      <c r="I7010" t="s">
        <v>8</v>
      </c>
      <c r="J7010">
        <v>102</v>
      </c>
      <c r="K7010">
        <v>7</v>
      </c>
      <c r="L7010" t="s">
        <v>239</v>
      </c>
      <c r="M7010" t="s">
        <v>258</v>
      </c>
      <c r="N7010" t="s">
        <v>259</v>
      </c>
      <c r="O7010" s="9">
        <f t="shared" si="375"/>
        <v>13.6</v>
      </c>
      <c r="P7010" s="1">
        <f t="shared" si="376"/>
        <v>6.8627450980392163E-2</v>
      </c>
      <c r="Q7010">
        <f t="shared" si="377"/>
        <v>0.51470588235294124</v>
      </c>
    </row>
    <row r="7011" spans="2:17" x14ac:dyDescent="0.25">
      <c r="B7011" t="s">
        <v>264</v>
      </c>
      <c r="C7011">
        <v>183736</v>
      </c>
      <c r="D7011">
        <v>2</v>
      </c>
      <c r="E7011">
        <v>1</v>
      </c>
      <c r="F7011">
        <v>7.5</v>
      </c>
      <c r="G7011">
        <v>42332</v>
      </c>
      <c r="H7011" t="s">
        <v>7</v>
      </c>
      <c r="I7011" t="s">
        <v>8</v>
      </c>
      <c r="J7011">
        <v>102</v>
      </c>
      <c r="K7011">
        <v>7</v>
      </c>
      <c r="L7011" t="s">
        <v>239</v>
      </c>
      <c r="M7011" t="s">
        <v>258</v>
      </c>
      <c r="N7011" t="s">
        <v>259</v>
      </c>
      <c r="O7011" s="9">
        <f t="shared" si="375"/>
        <v>13.6</v>
      </c>
      <c r="P7011" s="1">
        <f t="shared" si="376"/>
        <v>6.8627450980392163E-2</v>
      </c>
      <c r="Q7011">
        <f t="shared" si="377"/>
        <v>0.51470588235294124</v>
      </c>
    </row>
    <row r="7012" spans="2:17" x14ac:dyDescent="0.25">
      <c r="B7012" t="s">
        <v>264</v>
      </c>
      <c r="C7012">
        <v>192237</v>
      </c>
      <c r="D7012">
        <v>2</v>
      </c>
      <c r="E7012">
        <v>1</v>
      </c>
      <c r="F7012">
        <v>7</v>
      </c>
      <c r="G7012">
        <v>42142</v>
      </c>
      <c r="H7012" t="s">
        <v>7</v>
      </c>
      <c r="I7012" t="s">
        <v>8</v>
      </c>
      <c r="J7012">
        <v>102</v>
      </c>
      <c r="K7012">
        <v>7</v>
      </c>
      <c r="L7012" t="s">
        <v>239</v>
      </c>
      <c r="M7012" t="s">
        <v>258</v>
      </c>
      <c r="N7012" t="s">
        <v>259</v>
      </c>
      <c r="O7012" s="9">
        <f t="shared" si="375"/>
        <v>14.571428571428571</v>
      </c>
      <c r="P7012" s="1">
        <f t="shared" si="376"/>
        <v>6.8627450980392163E-2</v>
      </c>
      <c r="Q7012">
        <f t="shared" si="377"/>
        <v>0.48039215686274517</v>
      </c>
    </row>
    <row r="7013" spans="2:17" x14ac:dyDescent="0.25">
      <c r="B7013" t="s">
        <v>264</v>
      </c>
      <c r="C7013">
        <v>183633</v>
      </c>
      <c r="D7013">
        <v>1</v>
      </c>
      <c r="E7013">
        <v>1</v>
      </c>
      <c r="F7013">
        <v>5</v>
      </c>
      <c r="G7013">
        <v>42289</v>
      </c>
      <c r="H7013" t="s">
        <v>7</v>
      </c>
      <c r="I7013" t="s">
        <v>8</v>
      </c>
      <c r="J7013">
        <v>102</v>
      </c>
      <c r="K7013">
        <v>7</v>
      </c>
      <c r="L7013" t="s">
        <v>240</v>
      </c>
      <c r="M7013" t="s">
        <v>258</v>
      </c>
      <c r="N7013" t="s">
        <v>259</v>
      </c>
      <c r="O7013" s="9">
        <f t="shared" si="375"/>
        <v>20.399999999999999</v>
      </c>
      <c r="P7013" s="1">
        <f t="shared" si="376"/>
        <v>6.8627450980392163E-2</v>
      </c>
      <c r="Q7013">
        <f t="shared" si="377"/>
        <v>0.34313725490196079</v>
      </c>
    </row>
    <row r="7014" spans="2:17" x14ac:dyDescent="0.25">
      <c r="B7014" t="s">
        <v>264</v>
      </c>
      <c r="C7014">
        <v>190051</v>
      </c>
      <c r="D7014">
        <v>1</v>
      </c>
      <c r="E7014">
        <v>1</v>
      </c>
      <c r="F7014">
        <v>3.5</v>
      </c>
      <c r="G7014">
        <v>42083</v>
      </c>
      <c r="H7014" t="s">
        <v>7</v>
      </c>
      <c r="I7014" t="s">
        <v>8</v>
      </c>
      <c r="J7014">
        <v>102</v>
      </c>
      <c r="K7014">
        <v>7</v>
      </c>
      <c r="L7014" t="s">
        <v>240</v>
      </c>
      <c r="M7014" t="s">
        <v>258</v>
      </c>
      <c r="N7014" t="s">
        <v>259</v>
      </c>
      <c r="O7014" s="9">
        <f t="shared" si="375"/>
        <v>29.142857142857142</v>
      </c>
      <c r="P7014" s="1">
        <f t="shared" si="376"/>
        <v>6.8627450980392163E-2</v>
      </c>
      <c r="Q7014">
        <f t="shared" si="377"/>
        <v>0.24019607843137258</v>
      </c>
    </row>
    <row r="7015" spans="2:17" x14ac:dyDescent="0.25">
      <c r="B7015" t="s">
        <v>264</v>
      </c>
      <c r="C7015">
        <v>189448</v>
      </c>
      <c r="D7015">
        <v>1</v>
      </c>
      <c r="E7015">
        <v>1</v>
      </c>
      <c r="F7015">
        <v>3.5</v>
      </c>
      <c r="G7015">
        <v>42081</v>
      </c>
      <c r="H7015" t="s">
        <v>7</v>
      </c>
      <c r="I7015" t="s">
        <v>8</v>
      </c>
      <c r="J7015">
        <v>102</v>
      </c>
      <c r="K7015">
        <v>7</v>
      </c>
      <c r="L7015" t="s">
        <v>240</v>
      </c>
      <c r="M7015" t="s">
        <v>258</v>
      </c>
      <c r="N7015" t="s">
        <v>259</v>
      </c>
      <c r="O7015" s="9">
        <f t="shared" si="375"/>
        <v>29.142857142857142</v>
      </c>
      <c r="P7015" s="1">
        <f t="shared" si="376"/>
        <v>6.8627450980392163E-2</v>
      </c>
      <c r="Q7015">
        <f t="shared" si="377"/>
        <v>0.24019607843137258</v>
      </c>
    </row>
    <row r="7016" spans="2:17" x14ac:dyDescent="0.25">
      <c r="B7016" t="s">
        <v>264</v>
      </c>
      <c r="C7016">
        <v>192175</v>
      </c>
      <c r="D7016">
        <v>1</v>
      </c>
      <c r="E7016">
        <v>1</v>
      </c>
      <c r="F7016">
        <v>3.5</v>
      </c>
      <c r="G7016">
        <v>42173</v>
      </c>
      <c r="H7016" t="s">
        <v>7</v>
      </c>
      <c r="I7016" t="s">
        <v>8</v>
      </c>
      <c r="J7016">
        <v>102</v>
      </c>
      <c r="K7016">
        <v>7</v>
      </c>
      <c r="L7016" t="s">
        <v>240</v>
      </c>
      <c r="M7016" t="s">
        <v>258</v>
      </c>
      <c r="N7016" t="s">
        <v>259</v>
      </c>
      <c r="O7016" s="9">
        <f t="shared" si="375"/>
        <v>29.142857142857142</v>
      </c>
      <c r="P7016" s="1">
        <f t="shared" si="376"/>
        <v>6.8627450980392163E-2</v>
      </c>
      <c r="Q7016">
        <f t="shared" si="377"/>
        <v>0.24019607843137258</v>
      </c>
    </row>
    <row r="7017" spans="2:17" x14ac:dyDescent="0.25">
      <c r="B7017" t="s">
        <v>264</v>
      </c>
      <c r="C7017">
        <v>184334</v>
      </c>
      <c r="D7017">
        <v>1</v>
      </c>
      <c r="E7017">
        <v>1</v>
      </c>
      <c r="F7017">
        <v>3.5</v>
      </c>
      <c r="G7017">
        <v>42353</v>
      </c>
      <c r="H7017" t="s">
        <v>7</v>
      </c>
      <c r="I7017" t="s">
        <v>8</v>
      </c>
      <c r="J7017">
        <v>102</v>
      </c>
      <c r="K7017">
        <v>7</v>
      </c>
      <c r="L7017" t="s">
        <v>240</v>
      </c>
      <c r="M7017" t="s">
        <v>258</v>
      </c>
      <c r="N7017" t="s">
        <v>259</v>
      </c>
      <c r="O7017" s="9">
        <f t="shared" si="375"/>
        <v>29.142857142857142</v>
      </c>
      <c r="P7017" s="1">
        <f t="shared" si="376"/>
        <v>6.8627450980392163E-2</v>
      </c>
      <c r="Q7017">
        <f t="shared" si="377"/>
        <v>0.24019607843137258</v>
      </c>
    </row>
    <row r="7018" spans="2:17" x14ac:dyDescent="0.25">
      <c r="B7018" t="s">
        <v>264</v>
      </c>
      <c r="C7018">
        <v>168973</v>
      </c>
      <c r="D7018">
        <v>1</v>
      </c>
      <c r="E7018">
        <v>1</v>
      </c>
      <c r="F7018">
        <v>3</v>
      </c>
      <c r="G7018">
        <v>41751</v>
      </c>
      <c r="H7018" t="s">
        <v>5</v>
      </c>
      <c r="I7018" t="s">
        <v>6</v>
      </c>
      <c r="J7018">
        <v>102</v>
      </c>
      <c r="K7018">
        <v>7</v>
      </c>
      <c r="L7018" t="s">
        <v>240</v>
      </c>
      <c r="M7018" t="s">
        <v>5</v>
      </c>
      <c r="N7018" t="s">
        <v>259</v>
      </c>
      <c r="O7018" s="9">
        <f t="shared" si="375"/>
        <v>34</v>
      </c>
      <c r="P7018" s="1">
        <f t="shared" si="376"/>
        <v>6.8627450980392163E-2</v>
      </c>
      <c r="Q7018">
        <f t="shared" si="377"/>
        <v>0.20588235294117649</v>
      </c>
    </row>
    <row r="7019" spans="2:17" x14ac:dyDescent="0.25">
      <c r="B7019" t="s">
        <v>264</v>
      </c>
      <c r="C7019">
        <v>179969</v>
      </c>
      <c r="D7019">
        <v>1</v>
      </c>
      <c r="E7019">
        <v>1</v>
      </c>
      <c r="F7019">
        <v>3</v>
      </c>
      <c r="G7019">
        <v>41984</v>
      </c>
      <c r="H7019" t="s">
        <v>7</v>
      </c>
      <c r="I7019" t="s">
        <v>8</v>
      </c>
      <c r="J7019">
        <v>102</v>
      </c>
      <c r="K7019">
        <v>7</v>
      </c>
      <c r="L7019" t="s">
        <v>240</v>
      </c>
      <c r="M7019" t="s">
        <v>258</v>
      </c>
      <c r="N7019" t="s">
        <v>259</v>
      </c>
      <c r="O7019" s="9">
        <f t="shared" si="375"/>
        <v>34</v>
      </c>
      <c r="P7019" s="1">
        <f t="shared" si="376"/>
        <v>6.8627450980392163E-2</v>
      </c>
      <c r="Q7019">
        <f t="shared" si="377"/>
        <v>0.20588235294117649</v>
      </c>
    </row>
    <row r="7020" spans="2:17" x14ac:dyDescent="0.25">
      <c r="B7020" t="s">
        <v>264</v>
      </c>
      <c r="C7020">
        <v>154746</v>
      </c>
      <c r="D7020">
        <v>1</v>
      </c>
      <c r="E7020">
        <v>1</v>
      </c>
      <c r="F7020">
        <v>5</v>
      </c>
      <c r="G7020">
        <v>41338</v>
      </c>
      <c r="H7020" t="s">
        <v>7</v>
      </c>
      <c r="I7020" t="s">
        <v>8</v>
      </c>
      <c r="J7020">
        <v>204</v>
      </c>
      <c r="K7020">
        <v>14</v>
      </c>
      <c r="L7020" t="s">
        <v>240</v>
      </c>
      <c r="M7020" t="s">
        <v>258</v>
      </c>
      <c r="N7020" t="s">
        <v>259</v>
      </c>
      <c r="O7020" s="9">
        <f t="shared" si="375"/>
        <v>40.799999999999997</v>
      </c>
      <c r="P7020" s="1">
        <f t="shared" si="376"/>
        <v>6.8627450980392163E-2</v>
      </c>
      <c r="Q7020">
        <f t="shared" si="377"/>
        <v>0.34313725490196079</v>
      </c>
    </row>
    <row r="7021" spans="2:17" x14ac:dyDescent="0.25">
      <c r="B7021" t="s">
        <v>264</v>
      </c>
      <c r="C7021">
        <v>182355</v>
      </c>
      <c r="D7021">
        <v>1</v>
      </c>
      <c r="E7021">
        <v>1</v>
      </c>
      <c r="F7021">
        <v>6</v>
      </c>
      <c r="G7021">
        <v>41868</v>
      </c>
      <c r="H7021" t="s">
        <v>7</v>
      </c>
      <c r="I7021" t="s">
        <v>8</v>
      </c>
      <c r="J7021">
        <v>146</v>
      </c>
      <c r="K7021">
        <v>10</v>
      </c>
      <c r="L7021" t="s">
        <v>240</v>
      </c>
      <c r="M7021" t="s">
        <v>258</v>
      </c>
      <c r="N7021" t="s">
        <v>259</v>
      </c>
      <c r="O7021" s="9">
        <f t="shared" si="375"/>
        <v>24.333333333333332</v>
      </c>
      <c r="P7021" s="1">
        <f t="shared" si="376"/>
        <v>6.8493150684931503E-2</v>
      </c>
      <c r="Q7021">
        <f t="shared" si="377"/>
        <v>0.41095890410958902</v>
      </c>
    </row>
    <row r="7022" spans="2:17" x14ac:dyDescent="0.25">
      <c r="B7022" t="s">
        <v>264</v>
      </c>
      <c r="C7022">
        <v>181666</v>
      </c>
      <c r="D7022">
        <v>2</v>
      </c>
      <c r="E7022">
        <v>1</v>
      </c>
      <c r="F7022">
        <v>20</v>
      </c>
      <c r="G7022">
        <v>41898</v>
      </c>
      <c r="H7022" t="s">
        <v>7</v>
      </c>
      <c r="I7022" t="s">
        <v>8</v>
      </c>
      <c r="J7022">
        <v>336</v>
      </c>
      <c r="K7022">
        <v>23</v>
      </c>
      <c r="L7022" t="s">
        <v>239</v>
      </c>
      <c r="M7022" t="s">
        <v>258</v>
      </c>
      <c r="N7022" t="s">
        <v>259</v>
      </c>
      <c r="O7022" s="9">
        <f t="shared" si="375"/>
        <v>16.8</v>
      </c>
      <c r="P7022" s="1">
        <f t="shared" si="376"/>
        <v>6.8452380952380959E-2</v>
      </c>
      <c r="Q7022">
        <f t="shared" si="377"/>
        <v>1.3690476190476191</v>
      </c>
    </row>
    <row r="7023" spans="2:17" x14ac:dyDescent="0.25">
      <c r="B7023" t="s">
        <v>264</v>
      </c>
      <c r="C7023">
        <v>174550</v>
      </c>
      <c r="D7023">
        <v>2</v>
      </c>
      <c r="E7023">
        <v>1</v>
      </c>
      <c r="F7023">
        <v>10</v>
      </c>
      <c r="G7023">
        <v>42015</v>
      </c>
      <c r="H7023" t="s">
        <v>7</v>
      </c>
      <c r="I7023" t="s">
        <v>8</v>
      </c>
      <c r="J7023">
        <v>117</v>
      </c>
      <c r="K7023">
        <v>8</v>
      </c>
      <c r="L7023" t="s">
        <v>239</v>
      </c>
      <c r="M7023" t="s">
        <v>258</v>
      </c>
      <c r="N7023" t="s">
        <v>259</v>
      </c>
      <c r="O7023" s="9">
        <f t="shared" si="375"/>
        <v>11.7</v>
      </c>
      <c r="P7023" s="1">
        <f t="shared" si="376"/>
        <v>6.8376068376068383E-2</v>
      </c>
      <c r="Q7023">
        <f t="shared" si="377"/>
        <v>0.68376068376068377</v>
      </c>
    </row>
    <row r="7024" spans="2:17" x14ac:dyDescent="0.25">
      <c r="B7024" t="s">
        <v>264</v>
      </c>
      <c r="C7024">
        <v>185831</v>
      </c>
      <c r="D7024">
        <v>1</v>
      </c>
      <c r="E7024">
        <v>1</v>
      </c>
      <c r="F7024">
        <v>2</v>
      </c>
      <c r="G7024">
        <v>42342</v>
      </c>
      <c r="H7024" t="s">
        <v>5</v>
      </c>
      <c r="I7024" t="s">
        <v>6</v>
      </c>
      <c r="J7024">
        <v>117</v>
      </c>
      <c r="K7024">
        <v>8</v>
      </c>
      <c r="L7024" t="s">
        <v>240</v>
      </c>
      <c r="M7024" t="s">
        <v>5</v>
      </c>
      <c r="N7024" t="s">
        <v>259</v>
      </c>
      <c r="O7024" s="9">
        <f t="shared" si="375"/>
        <v>58.5</v>
      </c>
      <c r="P7024" s="1">
        <f t="shared" si="376"/>
        <v>6.8376068376068383E-2</v>
      </c>
      <c r="Q7024">
        <f t="shared" si="377"/>
        <v>0.13675213675213677</v>
      </c>
    </row>
    <row r="7025" spans="2:17" x14ac:dyDescent="0.25">
      <c r="B7025" t="s">
        <v>264</v>
      </c>
      <c r="C7025">
        <v>164350</v>
      </c>
      <c r="D7025">
        <v>2</v>
      </c>
      <c r="E7025">
        <v>1</v>
      </c>
      <c r="F7025">
        <v>5</v>
      </c>
      <c r="G7025">
        <v>41610</v>
      </c>
      <c r="H7025" t="s">
        <v>7</v>
      </c>
      <c r="I7025" t="s">
        <v>8</v>
      </c>
      <c r="J7025">
        <v>161</v>
      </c>
      <c r="K7025">
        <v>11</v>
      </c>
      <c r="L7025" t="s">
        <v>239</v>
      </c>
      <c r="M7025" t="s">
        <v>258</v>
      </c>
      <c r="N7025" t="s">
        <v>259</v>
      </c>
      <c r="O7025" s="9">
        <f t="shared" si="375"/>
        <v>32.200000000000003</v>
      </c>
      <c r="P7025" s="1">
        <f t="shared" si="376"/>
        <v>6.8322981366459631E-2</v>
      </c>
      <c r="Q7025">
        <f t="shared" si="377"/>
        <v>0.34161490683229817</v>
      </c>
    </row>
    <row r="7026" spans="2:17" x14ac:dyDescent="0.25">
      <c r="B7026" t="s">
        <v>264</v>
      </c>
      <c r="C7026">
        <v>164063</v>
      </c>
      <c r="D7026">
        <v>1</v>
      </c>
      <c r="E7026">
        <v>1</v>
      </c>
      <c r="F7026">
        <v>4</v>
      </c>
      <c r="G7026">
        <v>41642</v>
      </c>
      <c r="H7026" t="s">
        <v>7</v>
      </c>
      <c r="I7026" t="s">
        <v>8</v>
      </c>
      <c r="J7026">
        <v>161</v>
      </c>
      <c r="K7026">
        <v>11</v>
      </c>
      <c r="L7026" t="s">
        <v>240</v>
      </c>
      <c r="M7026" t="s">
        <v>258</v>
      </c>
      <c r="N7026" t="s">
        <v>259</v>
      </c>
      <c r="O7026" s="9">
        <f t="shared" si="375"/>
        <v>40.25</v>
      </c>
      <c r="P7026" s="1">
        <f t="shared" si="376"/>
        <v>6.8322981366459631E-2</v>
      </c>
      <c r="Q7026">
        <f t="shared" si="377"/>
        <v>0.27329192546583853</v>
      </c>
    </row>
    <row r="7027" spans="2:17" x14ac:dyDescent="0.25">
      <c r="B7027" t="s">
        <v>264</v>
      </c>
      <c r="C7027">
        <v>173497</v>
      </c>
      <c r="D7027">
        <v>1</v>
      </c>
      <c r="E7027">
        <v>1</v>
      </c>
      <c r="F7027">
        <v>4</v>
      </c>
      <c r="G7027">
        <v>41863</v>
      </c>
      <c r="H7027" t="s">
        <v>7</v>
      </c>
      <c r="I7027" t="s">
        <v>8</v>
      </c>
      <c r="J7027">
        <v>161</v>
      </c>
      <c r="K7027">
        <v>11</v>
      </c>
      <c r="L7027" t="s">
        <v>240</v>
      </c>
      <c r="M7027" t="s">
        <v>258</v>
      </c>
      <c r="N7027" t="s">
        <v>259</v>
      </c>
      <c r="O7027" s="9">
        <f t="shared" si="375"/>
        <v>40.25</v>
      </c>
      <c r="P7027" s="1">
        <f t="shared" si="376"/>
        <v>6.8322981366459631E-2</v>
      </c>
      <c r="Q7027">
        <f t="shared" si="377"/>
        <v>0.27329192546583853</v>
      </c>
    </row>
    <row r="7028" spans="2:17" x14ac:dyDescent="0.25">
      <c r="B7028" t="s">
        <v>264</v>
      </c>
      <c r="C7028">
        <v>173650</v>
      </c>
      <c r="D7028">
        <v>1</v>
      </c>
      <c r="E7028">
        <v>1</v>
      </c>
      <c r="F7028">
        <v>4</v>
      </c>
      <c r="G7028">
        <v>41864</v>
      </c>
      <c r="H7028" t="s">
        <v>7</v>
      </c>
      <c r="I7028" t="s">
        <v>8</v>
      </c>
      <c r="J7028">
        <v>161</v>
      </c>
      <c r="K7028">
        <v>11</v>
      </c>
      <c r="L7028" t="s">
        <v>240</v>
      </c>
      <c r="M7028" t="s">
        <v>258</v>
      </c>
      <c r="N7028" t="s">
        <v>259</v>
      </c>
      <c r="O7028" s="9">
        <f t="shared" si="375"/>
        <v>40.25</v>
      </c>
      <c r="P7028" s="1">
        <f t="shared" si="376"/>
        <v>6.8322981366459631E-2</v>
      </c>
      <c r="Q7028">
        <f t="shared" si="377"/>
        <v>0.27329192546583853</v>
      </c>
    </row>
    <row r="7029" spans="2:17" x14ac:dyDescent="0.25">
      <c r="B7029" t="s">
        <v>264</v>
      </c>
      <c r="C7029">
        <v>171935</v>
      </c>
      <c r="D7029">
        <v>1</v>
      </c>
      <c r="E7029">
        <v>1</v>
      </c>
      <c r="F7029">
        <v>4</v>
      </c>
      <c r="G7029">
        <v>41821</v>
      </c>
      <c r="H7029" t="s">
        <v>7</v>
      </c>
      <c r="I7029" t="s">
        <v>8</v>
      </c>
      <c r="J7029">
        <v>161</v>
      </c>
      <c r="K7029">
        <v>11</v>
      </c>
      <c r="L7029" t="s">
        <v>240</v>
      </c>
      <c r="M7029" t="s">
        <v>258</v>
      </c>
      <c r="N7029" t="s">
        <v>259</v>
      </c>
      <c r="O7029" s="9">
        <f t="shared" si="375"/>
        <v>40.25</v>
      </c>
      <c r="P7029" s="1">
        <f t="shared" si="376"/>
        <v>6.8322981366459631E-2</v>
      </c>
      <c r="Q7029">
        <f t="shared" si="377"/>
        <v>0.27329192546583853</v>
      </c>
    </row>
    <row r="7030" spans="2:17" x14ac:dyDescent="0.25">
      <c r="B7030" t="s">
        <v>264</v>
      </c>
      <c r="C7030">
        <v>176689</v>
      </c>
      <c r="D7030">
        <v>1</v>
      </c>
      <c r="E7030">
        <v>1</v>
      </c>
      <c r="F7030">
        <v>4</v>
      </c>
      <c r="G7030">
        <v>41878</v>
      </c>
      <c r="H7030" t="s">
        <v>7</v>
      </c>
      <c r="I7030" t="s">
        <v>8</v>
      </c>
      <c r="J7030">
        <v>161</v>
      </c>
      <c r="K7030">
        <v>11</v>
      </c>
      <c r="L7030" t="s">
        <v>240</v>
      </c>
      <c r="M7030" t="s">
        <v>258</v>
      </c>
      <c r="N7030" t="s">
        <v>259</v>
      </c>
      <c r="O7030" s="9">
        <f t="shared" si="375"/>
        <v>40.25</v>
      </c>
      <c r="P7030" s="1">
        <f t="shared" si="376"/>
        <v>6.8322981366459631E-2</v>
      </c>
      <c r="Q7030">
        <f t="shared" si="377"/>
        <v>0.27329192546583853</v>
      </c>
    </row>
    <row r="7031" spans="2:17" x14ac:dyDescent="0.25">
      <c r="B7031" t="s">
        <v>264</v>
      </c>
      <c r="C7031">
        <v>181254</v>
      </c>
      <c r="D7031">
        <v>1</v>
      </c>
      <c r="E7031">
        <v>1</v>
      </c>
      <c r="F7031">
        <v>4</v>
      </c>
      <c r="G7031">
        <v>42017</v>
      </c>
      <c r="H7031" t="s">
        <v>7</v>
      </c>
      <c r="I7031" t="s">
        <v>8</v>
      </c>
      <c r="J7031">
        <v>161</v>
      </c>
      <c r="K7031">
        <v>11</v>
      </c>
      <c r="L7031" t="s">
        <v>240</v>
      </c>
      <c r="M7031" t="s">
        <v>258</v>
      </c>
      <c r="N7031" t="s">
        <v>259</v>
      </c>
      <c r="O7031" s="9">
        <f t="shared" si="375"/>
        <v>40.25</v>
      </c>
      <c r="P7031" s="1">
        <f t="shared" si="376"/>
        <v>6.8322981366459631E-2</v>
      </c>
      <c r="Q7031">
        <f t="shared" si="377"/>
        <v>0.27329192546583853</v>
      </c>
    </row>
    <row r="7032" spans="2:17" x14ac:dyDescent="0.25">
      <c r="B7032" t="s">
        <v>264</v>
      </c>
      <c r="C7032">
        <v>188816</v>
      </c>
      <c r="D7032">
        <v>1</v>
      </c>
      <c r="E7032">
        <v>1</v>
      </c>
      <c r="F7032">
        <v>4</v>
      </c>
      <c r="G7032">
        <v>42093</v>
      </c>
      <c r="H7032" t="s">
        <v>7</v>
      </c>
      <c r="I7032" t="s">
        <v>8</v>
      </c>
      <c r="J7032">
        <v>161</v>
      </c>
      <c r="K7032">
        <v>11</v>
      </c>
      <c r="L7032" t="s">
        <v>240</v>
      </c>
      <c r="M7032" t="s">
        <v>258</v>
      </c>
      <c r="N7032" t="s">
        <v>259</v>
      </c>
      <c r="O7032" s="9">
        <f t="shared" si="375"/>
        <v>40.25</v>
      </c>
      <c r="P7032" s="1">
        <f t="shared" si="376"/>
        <v>6.8322981366459631E-2</v>
      </c>
      <c r="Q7032">
        <f t="shared" si="377"/>
        <v>0.27329192546583853</v>
      </c>
    </row>
    <row r="7033" spans="2:17" x14ac:dyDescent="0.25">
      <c r="B7033" t="s">
        <v>264</v>
      </c>
      <c r="C7033">
        <v>191967</v>
      </c>
      <c r="D7033">
        <v>1</v>
      </c>
      <c r="E7033">
        <v>1</v>
      </c>
      <c r="F7033">
        <v>4</v>
      </c>
      <c r="G7033">
        <v>42093</v>
      </c>
      <c r="H7033" t="s">
        <v>7</v>
      </c>
      <c r="I7033" t="s">
        <v>8</v>
      </c>
      <c r="J7033">
        <v>161</v>
      </c>
      <c r="K7033">
        <v>11</v>
      </c>
      <c r="L7033" t="s">
        <v>240</v>
      </c>
      <c r="M7033" t="s">
        <v>258</v>
      </c>
      <c r="N7033" t="s">
        <v>259</v>
      </c>
      <c r="O7033" s="9">
        <f t="shared" si="375"/>
        <v>40.25</v>
      </c>
      <c r="P7033" s="1">
        <f t="shared" si="376"/>
        <v>6.8322981366459631E-2</v>
      </c>
      <c r="Q7033">
        <f t="shared" si="377"/>
        <v>0.27329192546583853</v>
      </c>
    </row>
    <row r="7034" spans="2:17" x14ac:dyDescent="0.25">
      <c r="B7034" t="s">
        <v>264</v>
      </c>
      <c r="C7034">
        <v>191966</v>
      </c>
      <c r="D7034">
        <v>1</v>
      </c>
      <c r="E7034">
        <v>1</v>
      </c>
      <c r="F7034">
        <v>4</v>
      </c>
      <c r="G7034">
        <v>42093</v>
      </c>
      <c r="H7034" t="s">
        <v>7</v>
      </c>
      <c r="I7034" t="s">
        <v>8</v>
      </c>
      <c r="J7034">
        <v>161</v>
      </c>
      <c r="K7034">
        <v>11</v>
      </c>
      <c r="L7034" t="s">
        <v>240</v>
      </c>
      <c r="M7034" t="s">
        <v>258</v>
      </c>
      <c r="N7034" t="s">
        <v>259</v>
      </c>
      <c r="O7034" s="9">
        <f t="shared" si="375"/>
        <v>40.25</v>
      </c>
      <c r="P7034" s="1">
        <f t="shared" si="376"/>
        <v>6.8322981366459631E-2</v>
      </c>
      <c r="Q7034">
        <f t="shared" si="377"/>
        <v>0.27329192546583853</v>
      </c>
    </row>
    <row r="7035" spans="2:17" x14ac:dyDescent="0.25">
      <c r="B7035" t="s">
        <v>264</v>
      </c>
      <c r="C7035">
        <v>188816</v>
      </c>
      <c r="D7035">
        <v>1</v>
      </c>
      <c r="E7035">
        <v>1</v>
      </c>
      <c r="F7035">
        <v>4</v>
      </c>
      <c r="G7035">
        <v>42093</v>
      </c>
      <c r="H7035" t="s">
        <v>7</v>
      </c>
      <c r="I7035" t="s">
        <v>8</v>
      </c>
      <c r="J7035">
        <v>161</v>
      </c>
      <c r="K7035">
        <v>11</v>
      </c>
      <c r="L7035" t="s">
        <v>240</v>
      </c>
      <c r="M7035" t="s">
        <v>258</v>
      </c>
      <c r="N7035" t="s">
        <v>259</v>
      </c>
      <c r="O7035" s="9">
        <f t="shared" ref="O7035:O7098" si="378">J7035/F7035</f>
        <v>40.25</v>
      </c>
      <c r="P7035" s="1">
        <f t="shared" ref="P7035:P7098" si="379">K7035/J7035</f>
        <v>6.8322981366459631E-2</v>
      </c>
      <c r="Q7035">
        <f t="shared" si="377"/>
        <v>0.27329192546583853</v>
      </c>
    </row>
    <row r="7036" spans="2:17" x14ac:dyDescent="0.25">
      <c r="B7036" t="s">
        <v>264</v>
      </c>
      <c r="C7036">
        <v>191967</v>
      </c>
      <c r="D7036">
        <v>1</v>
      </c>
      <c r="E7036">
        <v>1</v>
      </c>
      <c r="F7036">
        <v>4</v>
      </c>
      <c r="G7036">
        <v>42093</v>
      </c>
      <c r="H7036" t="s">
        <v>7</v>
      </c>
      <c r="I7036" t="s">
        <v>8</v>
      </c>
      <c r="J7036">
        <v>161</v>
      </c>
      <c r="K7036">
        <v>11</v>
      </c>
      <c r="L7036" t="s">
        <v>240</v>
      </c>
      <c r="M7036" t="s">
        <v>258</v>
      </c>
      <c r="N7036" t="s">
        <v>259</v>
      </c>
      <c r="O7036" s="9">
        <f t="shared" si="378"/>
        <v>40.25</v>
      </c>
      <c r="P7036" s="1">
        <f t="shared" si="379"/>
        <v>6.8322981366459631E-2</v>
      </c>
      <c r="Q7036">
        <f t="shared" ref="Q7036:Q7099" si="380">F7036*P7036</f>
        <v>0.27329192546583853</v>
      </c>
    </row>
    <row r="7037" spans="2:17" x14ac:dyDescent="0.25">
      <c r="B7037" t="s">
        <v>264</v>
      </c>
      <c r="C7037">
        <v>191966</v>
      </c>
      <c r="D7037">
        <v>1</v>
      </c>
      <c r="E7037">
        <v>1</v>
      </c>
      <c r="F7037">
        <v>4</v>
      </c>
      <c r="G7037">
        <v>42093</v>
      </c>
      <c r="H7037" t="s">
        <v>7</v>
      </c>
      <c r="I7037" t="s">
        <v>8</v>
      </c>
      <c r="J7037">
        <v>161</v>
      </c>
      <c r="K7037">
        <v>11</v>
      </c>
      <c r="L7037" t="s">
        <v>240</v>
      </c>
      <c r="M7037" t="s">
        <v>258</v>
      </c>
      <c r="N7037" t="s">
        <v>259</v>
      </c>
      <c r="O7037" s="9">
        <f t="shared" si="378"/>
        <v>40.25</v>
      </c>
      <c r="P7037" s="1">
        <f t="shared" si="379"/>
        <v>6.8322981366459631E-2</v>
      </c>
      <c r="Q7037">
        <f t="shared" si="380"/>
        <v>0.27329192546583853</v>
      </c>
    </row>
    <row r="7038" spans="2:17" x14ac:dyDescent="0.25">
      <c r="B7038" t="s">
        <v>264</v>
      </c>
      <c r="C7038">
        <v>178938</v>
      </c>
      <c r="D7038">
        <v>1</v>
      </c>
      <c r="E7038">
        <v>1</v>
      </c>
      <c r="F7038">
        <v>5</v>
      </c>
      <c r="G7038">
        <v>41813</v>
      </c>
      <c r="H7038" t="s">
        <v>5</v>
      </c>
      <c r="I7038" t="s">
        <v>6</v>
      </c>
      <c r="J7038">
        <v>205</v>
      </c>
      <c r="K7038">
        <v>14</v>
      </c>
      <c r="L7038" t="s">
        <v>240</v>
      </c>
      <c r="M7038" t="s">
        <v>5</v>
      </c>
      <c r="N7038" t="s">
        <v>259</v>
      </c>
      <c r="O7038" s="9">
        <f t="shared" si="378"/>
        <v>41</v>
      </c>
      <c r="P7038" s="1">
        <f t="shared" si="379"/>
        <v>6.8292682926829273E-2</v>
      </c>
      <c r="Q7038">
        <f t="shared" si="380"/>
        <v>0.34146341463414637</v>
      </c>
    </row>
    <row r="7039" spans="2:17" x14ac:dyDescent="0.25">
      <c r="B7039" t="s">
        <v>264</v>
      </c>
      <c r="C7039">
        <v>145196</v>
      </c>
      <c r="D7039">
        <v>1</v>
      </c>
      <c r="E7039">
        <v>1</v>
      </c>
      <c r="F7039">
        <v>5</v>
      </c>
      <c r="G7039">
        <v>41355</v>
      </c>
      <c r="H7039" t="s">
        <v>7</v>
      </c>
      <c r="I7039" t="s">
        <v>8</v>
      </c>
      <c r="J7039" t="s">
        <v>19</v>
      </c>
      <c r="K7039">
        <v>20</v>
      </c>
      <c r="L7039" t="s">
        <v>240</v>
      </c>
      <c r="M7039" t="s">
        <v>258</v>
      </c>
      <c r="N7039" t="s">
        <v>259</v>
      </c>
      <c r="O7039" s="9">
        <f t="shared" si="378"/>
        <v>58.6</v>
      </c>
      <c r="P7039" s="1">
        <f t="shared" si="379"/>
        <v>6.8259385665529013E-2</v>
      </c>
      <c r="Q7039">
        <f t="shared" si="380"/>
        <v>0.34129692832764508</v>
      </c>
    </row>
    <row r="7040" spans="2:17" x14ac:dyDescent="0.25">
      <c r="B7040" t="s">
        <v>264</v>
      </c>
      <c r="C7040">
        <v>186100</v>
      </c>
      <c r="D7040">
        <v>3</v>
      </c>
      <c r="E7040">
        <v>1</v>
      </c>
      <c r="F7040">
        <v>15</v>
      </c>
      <c r="G7040">
        <v>42292</v>
      </c>
      <c r="H7040" t="s">
        <v>7</v>
      </c>
      <c r="I7040" t="s">
        <v>8</v>
      </c>
      <c r="J7040">
        <v>176</v>
      </c>
      <c r="K7040">
        <v>12</v>
      </c>
      <c r="L7040" t="s">
        <v>239</v>
      </c>
      <c r="M7040" t="s">
        <v>258</v>
      </c>
      <c r="N7040" t="s">
        <v>259</v>
      </c>
      <c r="O7040" s="9">
        <f t="shared" si="378"/>
        <v>11.733333333333333</v>
      </c>
      <c r="P7040" s="1">
        <f t="shared" si="379"/>
        <v>6.8181818181818177E-2</v>
      </c>
      <c r="Q7040">
        <f t="shared" si="380"/>
        <v>1.0227272727272727</v>
      </c>
    </row>
    <row r="7041" spans="2:17" x14ac:dyDescent="0.25">
      <c r="B7041" t="s">
        <v>264</v>
      </c>
      <c r="C7041">
        <v>186097</v>
      </c>
      <c r="D7041">
        <v>3</v>
      </c>
      <c r="E7041">
        <v>2</v>
      </c>
      <c r="F7041">
        <v>15</v>
      </c>
      <c r="G7041">
        <v>42292</v>
      </c>
      <c r="H7041" t="s">
        <v>7</v>
      </c>
      <c r="I7041" t="s">
        <v>8</v>
      </c>
      <c r="J7041">
        <v>176</v>
      </c>
      <c r="K7041">
        <v>12</v>
      </c>
      <c r="L7041" t="s">
        <v>239</v>
      </c>
      <c r="M7041" t="s">
        <v>258</v>
      </c>
      <c r="N7041" t="s">
        <v>259</v>
      </c>
      <c r="O7041" s="9">
        <f t="shared" si="378"/>
        <v>11.733333333333333</v>
      </c>
      <c r="P7041" s="1">
        <f t="shared" si="379"/>
        <v>6.8181818181818177E-2</v>
      </c>
      <c r="Q7041">
        <f t="shared" si="380"/>
        <v>1.0227272727272727</v>
      </c>
    </row>
    <row r="7042" spans="2:17" x14ac:dyDescent="0.25">
      <c r="B7042" t="s">
        <v>264</v>
      </c>
      <c r="C7042">
        <v>183707</v>
      </c>
      <c r="D7042">
        <v>2</v>
      </c>
      <c r="E7042">
        <v>2</v>
      </c>
      <c r="F7042">
        <v>12</v>
      </c>
      <c r="G7042">
        <v>42321</v>
      </c>
      <c r="H7042" t="s">
        <v>7</v>
      </c>
      <c r="I7042" t="s">
        <v>8</v>
      </c>
      <c r="J7042">
        <v>176</v>
      </c>
      <c r="K7042">
        <v>12</v>
      </c>
      <c r="L7042" t="s">
        <v>239</v>
      </c>
      <c r="M7042" t="s">
        <v>258</v>
      </c>
      <c r="N7042" t="s">
        <v>259</v>
      </c>
      <c r="O7042" s="9">
        <f t="shared" si="378"/>
        <v>14.666666666666666</v>
      </c>
      <c r="P7042" s="1">
        <f t="shared" si="379"/>
        <v>6.8181818181818177E-2</v>
      </c>
      <c r="Q7042">
        <f t="shared" si="380"/>
        <v>0.81818181818181812</v>
      </c>
    </row>
    <row r="7043" spans="2:17" x14ac:dyDescent="0.25">
      <c r="B7043" t="s">
        <v>264</v>
      </c>
      <c r="C7043">
        <v>155842</v>
      </c>
      <c r="D7043">
        <v>1</v>
      </c>
      <c r="E7043">
        <v>1</v>
      </c>
      <c r="F7043">
        <v>5</v>
      </c>
      <c r="G7043">
        <v>41359</v>
      </c>
      <c r="H7043" t="s">
        <v>7</v>
      </c>
      <c r="I7043" t="s">
        <v>8</v>
      </c>
      <c r="J7043">
        <v>88</v>
      </c>
      <c r="K7043">
        <v>6</v>
      </c>
      <c r="L7043" t="s">
        <v>240</v>
      </c>
      <c r="M7043" t="s">
        <v>258</v>
      </c>
      <c r="N7043" t="s">
        <v>259</v>
      </c>
      <c r="O7043" s="9">
        <f t="shared" si="378"/>
        <v>17.600000000000001</v>
      </c>
      <c r="P7043" s="1">
        <f t="shared" si="379"/>
        <v>6.8181818181818177E-2</v>
      </c>
      <c r="Q7043">
        <f t="shared" si="380"/>
        <v>0.34090909090909088</v>
      </c>
    </row>
    <row r="7044" spans="2:17" x14ac:dyDescent="0.25">
      <c r="B7044" t="s">
        <v>264</v>
      </c>
      <c r="C7044">
        <v>177198</v>
      </c>
      <c r="D7044">
        <v>2</v>
      </c>
      <c r="E7044">
        <v>1</v>
      </c>
      <c r="F7044">
        <v>15</v>
      </c>
      <c r="G7044">
        <v>41880</v>
      </c>
      <c r="H7044" t="s">
        <v>7</v>
      </c>
      <c r="I7044" t="s">
        <v>8</v>
      </c>
      <c r="J7044">
        <v>264</v>
      </c>
      <c r="K7044">
        <v>18</v>
      </c>
      <c r="L7044" t="s">
        <v>239</v>
      </c>
      <c r="M7044" t="s">
        <v>258</v>
      </c>
      <c r="N7044" t="s">
        <v>259</v>
      </c>
      <c r="O7044" s="9">
        <f t="shared" si="378"/>
        <v>17.600000000000001</v>
      </c>
      <c r="P7044" s="1">
        <f t="shared" si="379"/>
        <v>6.8181818181818177E-2</v>
      </c>
      <c r="Q7044">
        <f t="shared" si="380"/>
        <v>1.0227272727272727</v>
      </c>
    </row>
    <row r="7045" spans="2:17" x14ac:dyDescent="0.25">
      <c r="B7045" t="s">
        <v>264</v>
      </c>
      <c r="C7045">
        <v>168693</v>
      </c>
      <c r="D7045">
        <v>1</v>
      </c>
      <c r="E7045">
        <v>1</v>
      </c>
      <c r="F7045">
        <v>4</v>
      </c>
      <c r="G7045">
        <v>41752</v>
      </c>
      <c r="H7045" t="s">
        <v>7</v>
      </c>
      <c r="I7045" t="s">
        <v>8</v>
      </c>
      <c r="J7045">
        <v>88</v>
      </c>
      <c r="K7045">
        <v>6</v>
      </c>
      <c r="L7045" t="s">
        <v>240</v>
      </c>
      <c r="M7045" t="s">
        <v>258</v>
      </c>
      <c r="N7045" t="s">
        <v>259</v>
      </c>
      <c r="O7045" s="9">
        <f t="shared" si="378"/>
        <v>22</v>
      </c>
      <c r="P7045" s="1">
        <f t="shared" si="379"/>
        <v>6.8181818181818177E-2</v>
      </c>
      <c r="Q7045">
        <f t="shared" si="380"/>
        <v>0.27272727272727271</v>
      </c>
    </row>
    <row r="7046" spans="2:17" x14ac:dyDescent="0.25">
      <c r="B7046" t="s">
        <v>264</v>
      </c>
      <c r="C7046">
        <v>173564</v>
      </c>
      <c r="D7046">
        <v>1</v>
      </c>
      <c r="E7046">
        <v>1</v>
      </c>
      <c r="F7046">
        <v>4</v>
      </c>
      <c r="G7046">
        <v>41831</v>
      </c>
      <c r="H7046" t="s">
        <v>7</v>
      </c>
      <c r="I7046" t="s">
        <v>8</v>
      </c>
      <c r="J7046">
        <v>88</v>
      </c>
      <c r="K7046">
        <v>6</v>
      </c>
      <c r="L7046" t="s">
        <v>240</v>
      </c>
      <c r="M7046" t="s">
        <v>258</v>
      </c>
      <c r="N7046" t="s">
        <v>259</v>
      </c>
      <c r="O7046" s="9">
        <f t="shared" si="378"/>
        <v>22</v>
      </c>
      <c r="P7046" s="1">
        <f t="shared" si="379"/>
        <v>6.8181818181818177E-2</v>
      </c>
      <c r="Q7046">
        <f t="shared" si="380"/>
        <v>0.27272727272727271</v>
      </c>
    </row>
    <row r="7047" spans="2:17" x14ac:dyDescent="0.25">
      <c r="B7047" t="s">
        <v>264</v>
      </c>
      <c r="C7047">
        <v>180413</v>
      </c>
      <c r="D7047">
        <v>1</v>
      </c>
      <c r="E7047">
        <v>1</v>
      </c>
      <c r="F7047">
        <v>4</v>
      </c>
      <c r="G7047">
        <v>42012</v>
      </c>
      <c r="H7047" t="s">
        <v>7</v>
      </c>
      <c r="I7047" t="s">
        <v>8</v>
      </c>
      <c r="J7047">
        <v>88</v>
      </c>
      <c r="K7047">
        <v>6</v>
      </c>
      <c r="L7047" t="s">
        <v>240</v>
      </c>
      <c r="M7047" t="s">
        <v>258</v>
      </c>
      <c r="N7047" t="s">
        <v>259</v>
      </c>
      <c r="O7047" s="9">
        <f t="shared" si="378"/>
        <v>22</v>
      </c>
      <c r="P7047" s="1">
        <f t="shared" si="379"/>
        <v>6.8181818181818177E-2</v>
      </c>
      <c r="Q7047">
        <f t="shared" si="380"/>
        <v>0.27272727272727271</v>
      </c>
    </row>
    <row r="7048" spans="2:17" x14ac:dyDescent="0.25">
      <c r="B7048" t="s">
        <v>264</v>
      </c>
      <c r="C7048">
        <v>182857</v>
      </c>
      <c r="D7048">
        <v>1</v>
      </c>
      <c r="E7048">
        <v>1</v>
      </c>
      <c r="F7048">
        <v>3.5</v>
      </c>
      <c r="G7048">
        <v>42286</v>
      </c>
      <c r="H7048" t="s">
        <v>7</v>
      </c>
      <c r="I7048" t="s">
        <v>8</v>
      </c>
      <c r="J7048">
        <v>88</v>
      </c>
      <c r="K7048">
        <v>6</v>
      </c>
      <c r="L7048" t="s">
        <v>240</v>
      </c>
      <c r="M7048" t="s">
        <v>258</v>
      </c>
      <c r="N7048" t="s">
        <v>259</v>
      </c>
      <c r="O7048" s="9">
        <f t="shared" si="378"/>
        <v>25.142857142857142</v>
      </c>
      <c r="P7048" s="1">
        <f t="shared" si="379"/>
        <v>6.8181818181818177E-2</v>
      </c>
      <c r="Q7048">
        <f t="shared" si="380"/>
        <v>0.23863636363636362</v>
      </c>
    </row>
    <row r="7049" spans="2:17" x14ac:dyDescent="0.25">
      <c r="B7049" t="s">
        <v>264</v>
      </c>
      <c r="C7049">
        <v>154604</v>
      </c>
      <c r="D7049">
        <v>1</v>
      </c>
      <c r="E7049">
        <v>1</v>
      </c>
      <c r="F7049">
        <v>5</v>
      </c>
      <c r="G7049">
        <v>41408</v>
      </c>
      <c r="H7049" t="s">
        <v>7</v>
      </c>
      <c r="I7049" t="s">
        <v>8</v>
      </c>
      <c r="J7049">
        <v>132</v>
      </c>
      <c r="K7049">
        <v>9</v>
      </c>
      <c r="L7049" t="s">
        <v>240</v>
      </c>
      <c r="M7049" t="s">
        <v>258</v>
      </c>
      <c r="N7049" t="s">
        <v>259</v>
      </c>
      <c r="O7049" s="9">
        <f t="shared" si="378"/>
        <v>26.4</v>
      </c>
      <c r="P7049" s="1">
        <f t="shared" si="379"/>
        <v>6.8181818181818177E-2</v>
      </c>
      <c r="Q7049">
        <f t="shared" si="380"/>
        <v>0.34090909090909088</v>
      </c>
    </row>
    <row r="7050" spans="2:17" x14ac:dyDescent="0.25">
      <c r="B7050" t="s">
        <v>264</v>
      </c>
      <c r="C7050">
        <v>181095</v>
      </c>
      <c r="D7050">
        <v>1</v>
      </c>
      <c r="E7050">
        <v>1</v>
      </c>
      <c r="F7050">
        <v>5</v>
      </c>
      <c r="G7050" t="s">
        <v>66</v>
      </c>
      <c r="H7050" t="s">
        <v>7</v>
      </c>
      <c r="I7050" t="s">
        <v>8</v>
      </c>
      <c r="J7050">
        <v>132</v>
      </c>
      <c r="K7050">
        <v>9</v>
      </c>
      <c r="L7050" t="s">
        <v>240</v>
      </c>
      <c r="M7050" t="s">
        <v>258</v>
      </c>
      <c r="N7050" t="s">
        <v>259</v>
      </c>
      <c r="O7050" s="9">
        <f t="shared" si="378"/>
        <v>26.4</v>
      </c>
      <c r="P7050" s="1">
        <f t="shared" si="379"/>
        <v>6.8181818181818177E-2</v>
      </c>
      <c r="Q7050">
        <f t="shared" si="380"/>
        <v>0.34090909090909088</v>
      </c>
    </row>
    <row r="7051" spans="2:17" x14ac:dyDescent="0.25">
      <c r="B7051" t="s">
        <v>264</v>
      </c>
      <c r="C7051">
        <v>155686</v>
      </c>
      <c r="D7051">
        <v>1</v>
      </c>
      <c r="E7051">
        <v>1</v>
      </c>
      <c r="F7051">
        <v>3</v>
      </c>
      <c r="G7051">
        <v>41428</v>
      </c>
      <c r="H7051" t="s">
        <v>7</v>
      </c>
      <c r="I7051" t="s">
        <v>8</v>
      </c>
      <c r="J7051">
        <v>88</v>
      </c>
      <c r="K7051">
        <v>6</v>
      </c>
      <c r="L7051" t="s">
        <v>240</v>
      </c>
      <c r="M7051" t="s">
        <v>258</v>
      </c>
      <c r="N7051" t="s">
        <v>259</v>
      </c>
      <c r="O7051" s="9">
        <f t="shared" si="378"/>
        <v>29.333333333333332</v>
      </c>
      <c r="P7051" s="1">
        <f t="shared" si="379"/>
        <v>6.8181818181818177E-2</v>
      </c>
      <c r="Q7051">
        <f t="shared" si="380"/>
        <v>0.20454545454545453</v>
      </c>
    </row>
    <row r="7052" spans="2:17" x14ac:dyDescent="0.25">
      <c r="B7052" t="s">
        <v>264</v>
      </c>
      <c r="C7052">
        <v>166420</v>
      </c>
      <c r="D7052">
        <v>1</v>
      </c>
      <c r="E7052">
        <v>1</v>
      </c>
      <c r="F7052">
        <v>3</v>
      </c>
      <c r="G7052">
        <v>41578</v>
      </c>
      <c r="H7052" t="s">
        <v>7</v>
      </c>
      <c r="I7052" t="s">
        <v>8</v>
      </c>
      <c r="J7052">
        <v>88</v>
      </c>
      <c r="K7052">
        <v>6</v>
      </c>
      <c r="L7052" t="s">
        <v>240</v>
      </c>
      <c r="M7052" t="s">
        <v>258</v>
      </c>
      <c r="N7052" t="s">
        <v>259</v>
      </c>
      <c r="O7052" s="9">
        <f t="shared" si="378"/>
        <v>29.333333333333332</v>
      </c>
      <c r="P7052" s="1">
        <f t="shared" si="379"/>
        <v>6.8181818181818177E-2</v>
      </c>
      <c r="Q7052">
        <f t="shared" si="380"/>
        <v>0.20454545454545453</v>
      </c>
    </row>
    <row r="7053" spans="2:17" x14ac:dyDescent="0.25">
      <c r="B7053" t="s">
        <v>264</v>
      </c>
      <c r="C7053">
        <v>171532</v>
      </c>
      <c r="D7053">
        <v>1</v>
      </c>
      <c r="E7053">
        <v>1</v>
      </c>
      <c r="F7053">
        <v>3</v>
      </c>
      <c r="G7053">
        <v>41813</v>
      </c>
      <c r="H7053" t="s">
        <v>7</v>
      </c>
      <c r="I7053" t="s">
        <v>8</v>
      </c>
      <c r="J7053">
        <v>88</v>
      </c>
      <c r="K7053">
        <v>6</v>
      </c>
      <c r="L7053" t="s">
        <v>240</v>
      </c>
      <c r="M7053" t="s">
        <v>258</v>
      </c>
      <c r="N7053" t="s">
        <v>259</v>
      </c>
      <c r="O7053" s="9">
        <f t="shared" si="378"/>
        <v>29.333333333333332</v>
      </c>
      <c r="P7053" s="1">
        <f t="shared" si="379"/>
        <v>6.8181818181818177E-2</v>
      </c>
      <c r="Q7053">
        <f t="shared" si="380"/>
        <v>0.20454545454545453</v>
      </c>
    </row>
    <row r="7054" spans="2:17" x14ac:dyDescent="0.25">
      <c r="B7054" t="s">
        <v>264</v>
      </c>
      <c r="C7054">
        <v>172918</v>
      </c>
      <c r="D7054">
        <v>1</v>
      </c>
      <c r="E7054">
        <v>1</v>
      </c>
      <c r="F7054">
        <v>3</v>
      </c>
      <c r="G7054">
        <v>41844</v>
      </c>
      <c r="H7054" t="s">
        <v>7</v>
      </c>
      <c r="I7054" t="s">
        <v>8</v>
      </c>
      <c r="J7054">
        <v>88</v>
      </c>
      <c r="K7054">
        <v>6</v>
      </c>
      <c r="L7054" t="s">
        <v>240</v>
      </c>
      <c r="M7054" t="s">
        <v>258</v>
      </c>
      <c r="N7054" t="s">
        <v>259</v>
      </c>
      <c r="O7054" s="9">
        <f t="shared" si="378"/>
        <v>29.333333333333332</v>
      </c>
      <c r="P7054" s="1">
        <f t="shared" si="379"/>
        <v>6.8181818181818177E-2</v>
      </c>
      <c r="Q7054">
        <f t="shared" si="380"/>
        <v>0.20454545454545453</v>
      </c>
    </row>
    <row r="7055" spans="2:17" x14ac:dyDescent="0.25">
      <c r="B7055" t="s">
        <v>264</v>
      </c>
      <c r="C7055">
        <v>173362</v>
      </c>
      <c r="D7055">
        <v>1</v>
      </c>
      <c r="E7055">
        <v>1</v>
      </c>
      <c r="F7055">
        <v>3</v>
      </c>
      <c r="G7055">
        <v>41845</v>
      </c>
      <c r="H7055" t="s">
        <v>7</v>
      </c>
      <c r="I7055" t="s">
        <v>8</v>
      </c>
      <c r="J7055">
        <v>88</v>
      </c>
      <c r="K7055">
        <v>6</v>
      </c>
      <c r="L7055" t="s">
        <v>240</v>
      </c>
      <c r="M7055" t="s">
        <v>258</v>
      </c>
      <c r="N7055" t="s">
        <v>259</v>
      </c>
      <c r="O7055" s="9">
        <f t="shared" si="378"/>
        <v>29.333333333333332</v>
      </c>
      <c r="P7055" s="1">
        <f t="shared" si="379"/>
        <v>6.8181818181818177E-2</v>
      </c>
      <c r="Q7055">
        <f t="shared" si="380"/>
        <v>0.20454545454545453</v>
      </c>
    </row>
    <row r="7056" spans="2:17" x14ac:dyDescent="0.25">
      <c r="B7056" t="s">
        <v>264</v>
      </c>
      <c r="C7056">
        <v>172921</v>
      </c>
      <c r="D7056">
        <v>1</v>
      </c>
      <c r="E7056">
        <v>1</v>
      </c>
      <c r="F7056">
        <v>3</v>
      </c>
      <c r="G7056">
        <v>41844</v>
      </c>
      <c r="H7056" t="s">
        <v>7</v>
      </c>
      <c r="I7056" t="s">
        <v>8</v>
      </c>
      <c r="J7056">
        <v>88</v>
      </c>
      <c r="K7056">
        <v>6</v>
      </c>
      <c r="L7056" t="s">
        <v>240</v>
      </c>
      <c r="M7056" t="s">
        <v>258</v>
      </c>
      <c r="N7056" t="s">
        <v>259</v>
      </c>
      <c r="O7056" s="9">
        <f t="shared" si="378"/>
        <v>29.333333333333332</v>
      </c>
      <c r="P7056" s="1">
        <f t="shared" si="379"/>
        <v>6.8181818181818177E-2</v>
      </c>
      <c r="Q7056">
        <f t="shared" si="380"/>
        <v>0.20454545454545453</v>
      </c>
    </row>
    <row r="7057" spans="2:17" x14ac:dyDescent="0.25">
      <c r="B7057" t="s">
        <v>264</v>
      </c>
      <c r="C7057">
        <v>166405</v>
      </c>
      <c r="D7057">
        <v>1</v>
      </c>
      <c r="E7057">
        <v>1</v>
      </c>
      <c r="F7057">
        <v>3</v>
      </c>
      <c r="G7057">
        <v>41578</v>
      </c>
      <c r="H7057" t="s">
        <v>7</v>
      </c>
      <c r="I7057" t="s">
        <v>8</v>
      </c>
      <c r="J7057">
        <v>88</v>
      </c>
      <c r="K7057">
        <v>6</v>
      </c>
      <c r="L7057" t="s">
        <v>240</v>
      </c>
      <c r="M7057" t="s">
        <v>258</v>
      </c>
      <c r="N7057" t="s">
        <v>259</v>
      </c>
      <c r="O7057" s="9">
        <f t="shared" si="378"/>
        <v>29.333333333333332</v>
      </c>
      <c r="P7057" s="1">
        <f t="shared" si="379"/>
        <v>6.8181818181818177E-2</v>
      </c>
      <c r="Q7057">
        <f t="shared" si="380"/>
        <v>0.20454545454545453</v>
      </c>
    </row>
    <row r="7058" spans="2:17" x14ac:dyDescent="0.25">
      <c r="B7058" t="s">
        <v>264</v>
      </c>
      <c r="C7058">
        <v>172934</v>
      </c>
      <c r="D7058">
        <v>1</v>
      </c>
      <c r="E7058">
        <v>1</v>
      </c>
      <c r="F7058">
        <v>3</v>
      </c>
      <c r="G7058">
        <v>41853</v>
      </c>
      <c r="H7058" t="s">
        <v>7</v>
      </c>
      <c r="I7058" t="s">
        <v>8</v>
      </c>
      <c r="J7058">
        <v>88</v>
      </c>
      <c r="K7058">
        <v>6</v>
      </c>
      <c r="L7058" t="s">
        <v>240</v>
      </c>
      <c r="M7058" t="s">
        <v>258</v>
      </c>
      <c r="N7058" t="s">
        <v>259</v>
      </c>
      <c r="O7058" s="9">
        <f t="shared" si="378"/>
        <v>29.333333333333332</v>
      </c>
      <c r="P7058" s="1">
        <f t="shared" si="379"/>
        <v>6.8181818181818177E-2</v>
      </c>
      <c r="Q7058">
        <f t="shared" si="380"/>
        <v>0.20454545454545453</v>
      </c>
    </row>
    <row r="7059" spans="2:17" x14ac:dyDescent="0.25">
      <c r="B7059" t="s">
        <v>264</v>
      </c>
      <c r="C7059">
        <v>173542</v>
      </c>
      <c r="D7059">
        <v>1</v>
      </c>
      <c r="E7059">
        <v>1</v>
      </c>
      <c r="F7059">
        <v>3</v>
      </c>
      <c r="G7059">
        <v>41855</v>
      </c>
      <c r="H7059" t="s">
        <v>7</v>
      </c>
      <c r="I7059" t="s">
        <v>8</v>
      </c>
      <c r="J7059">
        <v>88</v>
      </c>
      <c r="K7059">
        <v>6</v>
      </c>
      <c r="L7059" t="s">
        <v>240</v>
      </c>
      <c r="M7059" t="s">
        <v>258</v>
      </c>
      <c r="N7059" t="s">
        <v>259</v>
      </c>
      <c r="O7059" s="9">
        <f t="shared" si="378"/>
        <v>29.333333333333332</v>
      </c>
      <c r="P7059" s="1">
        <f t="shared" si="379"/>
        <v>6.8181818181818177E-2</v>
      </c>
      <c r="Q7059">
        <f t="shared" si="380"/>
        <v>0.20454545454545453</v>
      </c>
    </row>
    <row r="7060" spans="2:17" x14ac:dyDescent="0.25">
      <c r="B7060" t="s">
        <v>264</v>
      </c>
      <c r="C7060">
        <v>181952</v>
      </c>
      <c r="D7060">
        <v>1</v>
      </c>
      <c r="E7060">
        <v>1</v>
      </c>
      <c r="F7060">
        <v>3</v>
      </c>
      <c r="G7060">
        <v>41864</v>
      </c>
      <c r="H7060" t="s">
        <v>7</v>
      </c>
      <c r="I7060" t="s">
        <v>8</v>
      </c>
      <c r="J7060">
        <v>88</v>
      </c>
      <c r="K7060">
        <v>6</v>
      </c>
      <c r="L7060" t="s">
        <v>240</v>
      </c>
      <c r="M7060" t="s">
        <v>258</v>
      </c>
      <c r="N7060" t="s">
        <v>259</v>
      </c>
      <c r="O7060" s="9">
        <f t="shared" si="378"/>
        <v>29.333333333333332</v>
      </c>
      <c r="P7060" s="1">
        <f t="shared" si="379"/>
        <v>6.8181818181818177E-2</v>
      </c>
      <c r="Q7060">
        <f t="shared" si="380"/>
        <v>0.20454545454545453</v>
      </c>
    </row>
    <row r="7061" spans="2:17" x14ac:dyDescent="0.25">
      <c r="B7061" t="s">
        <v>264</v>
      </c>
      <c r="C7061">
        <v>171022</v>
      </c>
      <c r="D7061">
        <v>1</v>
      </c>
      <c r="E7061">
        <v>1</v>
      </c>
      <c r="F7061">
        <v>3</v>
      </c>
      <c r="G7061">
        <v>41830</v>
      </c>
      <c r="H7061" t="s">
        <v>7</v>
      </c>
      <c r="I7061" t="s">
        <v>8</v>
      </c>
      <c r="J7061">
        <v>88</v>
      </c>
      <c r="K7061">
        <v>6</v>
      </c>
      <c r="L7061" t="s">
        <v>240</v>
      </c>
      <c r="M7061" t="s">
        <v>258</v>
      </c>
      <c r="N7061" t="s">
        <v>259</v>
      </c>
      <c r="O7061" s="9">
        <f t="shared" si="378"/>
        <v>29.333333333333332</v>
      </c>
      <c r="P7061" s="1">
        <f t="shared" si="379"/>
        <v>6.8181818181818177E-2</v>
      </c>
      <c r="Q7061">
        <f t="shared" si="380"/>
        <v>0.20454545454545453</v>
      </c>
    </row>
    <row r="7062" spans="2:17" x14ac:dyDescent="0.25">
      <c r="B7062" t="s">
        <v>264</v>
      </c>
      <c r="C7062">
        <v>173602</v>
      </c>
      <c r="D7062">
        <v>1</v>
      </c>
      <c r="E7062">
        <v>1</v>
      </c>
      <c r="F7062">
        <v>3</v>
      </c>
      <c r="G7062">
        <v>41830</v>
      </c>
      <c r="H7062" t="s">
        <v>7</v>
      </c>
      <c r="I7062" t="s">
        <v>8</v>
      </c>
      <c r="J7062">
        <v>88</v>
      </c>
      <c r="K7062">
        <v>6</v>
      </c>
      <c r="L7062" t="s">
        <v>240</v>
      </c>
      <c r="M7062" t="s">
        <v>258</v>
      </c>
      <c r="N7062" t="s">
        <v>259</v>
      </c>
      <c r="O7062" s="9">
        <f t="shared" si="378"/>
        <v>29.333333333333332</v>
      </c>
      <c r="P7062" s="1">
        <f t="shared" si="379"/>
        <v>6.8181818181818177E-2</v>
      </c>
      <c r="Q7062">
        <f t="shared" si="380"/>
        <v>0.20454545454545453</v>
      </c>
    </row>
    <row r="7063" spans="2:17" x14ac:dyDescent="0.25">
      <c r="B7063" t="s">
        <v>264</v>
      </c>
      <c r="C7063">
        <v>182389</v>
      </c>
      <c r="D7063">
        <v>1</v>
      </c>
      <c r="E7063">
        <v>1</v>
      </c>
      <c r="F7063">
        <v>3</v>
      </c>
      <c r="G7063">
        <v>41870</v>
      </c>
      <c r="H7063" t="s">
        <v>7</v>
      </c>
      <c r="I7063" t="s">
        <v>8</v>
      </c>
      <c r="J7063">
        <v>88</v>
      </c>
      <c r="K7063">
        <v>6</v>
      </c>
      <c r="L7063" t="s">
        <v>240</v>
      </c>
      <c r="M7063" t="s">
        <v>258</v>
      </c>
      <c r="N7063" t="s">
        <v>259</v>
      </c>
      <c r="O7063" s="9">
        <f t="shared" si="378"/>
        <v>29.333333333333332</v>
      </c>
      <c r="P7063" s="1">
        <f t="shared" si="379"/>
        <v>6.8181818181818177E-2</v>
      </c>
      <c r="Q7063">
        <f t="shared" si="380"/>
        <v>0.20454545454545453</v>
      </c>
    </row>
    <row r="7064" spans="2:17" x14ac:dyDescent="0.25">
      <c r="B7064" t="s">
        <v>264</v>
      </c>
      <c r="C7064">
        <v>182394</v>
      </c>
      <c r="D7064">
        <v>1</v>
      </c>
      <c r="E7064">
        <v>1</v>
      </c>
      <c r="F7064">
        <v>3</v>
      </c>
      <c r="G7064">
        <v>41870</v>
      </c>
      <c r="H7064" t="s">
        <v>7</v>
      </c>
      <c r="I7064" t="s">
        <v>8</v>
      </c>
      <c r="J7064">
        <v>88</v>
      </c>
      <c r="K7064">
        <v>6</v>
      </c>
      <c r="L7064" t="s">
        <v>240</v>
      </c>
      <c r="M7064" t="s">
        <v>258</v>
      </c>
      <c r="N7064" t="s">
        <v>259</v>
      </c>
      <c r="O7064" s="9">
        <f t="shared" si="378"/>
        <v>29.333333333333332</v>
      </c>
      <c r="P7064" s="1">
        <f t="shared" si="379"/>
        <v>6.8181818181818177E-2</v>
      </c>
      <c r="Q7064">
        <f t="shared" si="380"/>
        <v>0.20454545454545453</v>
      </c>
    </row>
    <row r="7065" spans="2:17" x14ac:dyDescent="0.25">
      <c r="B7065" t="s">
        <v>264</v>
      </c>
      <c r="C7065">
        <v>182395</v>
      </c>
      <c r="D7065">
        <v>1</v>
      </c>
      <c r="E7065">
        <v>1</v>
      </c>
      <c r="F7065">
        <v>3</v>
      </c>
      <c r="G7065">
        <v>41870</v>
      </c>
      <c r="H7065" t="s">
        <v>7</v>
      </c>
      <c r="I7065" t="s">
        <v>8</v>
      </c>
      <c r="J7065">
        <v>88</v>
      </c>
      <c r="K7065">
        <v>6</v>
      </c>
      <c r="L7065" t="s">
        <v>240</v>
      </c>
      <c r="M7065" t="s">
        <v>258</v>
      </c>
      <c r="N7065" t="s">
        <v>259</v>
      </c>
      <c r="O7065" s="9">
        <f t="shared" si="378"/>
        <v>29.333333333333332</v>
      </c>
      <c r="P7065" s="1">
        <f t="shared" si="379"/>
        <v>6.8181818181818177E-2</v>
      </c>
      <c r="Q7065">
        <f t="shared" si="380"/>
        <v>0.20454545454545453</v>
      </c>
    </row>
    <row r="7066" spans="2:17" x14ac:dyDescent="0.25">
      <c r="B7066" t="s">
        <v>264</v>
      </c>
      <c r="C7066">
        <v>182399</v>
      </c>
      <c r="D7066">
        <v>1</v>
      </c>
      <c r="E7066">
        <v>1</v>
      </c>
      <c r="F7066">
        <v>3</v>
      </c>
      <c r="G7066">
        <v>41870</v>
      </c>
      <c r="H7066" t="s">
        <v>7</v>
      </c>
      <c r="I7066" t="s">
        <v>8</v>
      </c>
      <c r="J7066">
        <v>88</v>
      </c>
      <c r="K7066">
        <v>6</v>
      </c>
      <c r="L7066" t="s">
        <v>240</v>
      </c>
      <c r="M7066" t="s">
        <v>258</v>
      </c>
      <c r="N7066" t="s">
        <v>259</v>
      </c>
      <c r="O7066" s="9">
        <f t="shared" si="378"/>
        <v>29.333333333333332</v>
      </c>
      <c r="P7066" s="1">
        <f t="shared" si="379"/>
        <v>6.8181818181818177E-2</v>
      </c>
      <c r="Q7066">
        <f t="shared" si="380"/>
        <v>0.20454545454545453</v>
      </c>
    </row>
    <row r="7067" spans="2:17" x14ac:dyDescent="0.25">
      <c r="B7067" t="s">
        <v>264</v>
      </c>
      <c r="C7067">
        <v>182319</v>
      </c>
      <c r="D7067">
        <v>1</v>
      </c>
      <c r="E7067">
        <v>1</v>
      </c>
      <c r="F7067">
        <v>3</v>
      </c>
      <c r="G7067">
        <v>41875</v>
      </c>
      <c r="H7067" t="s">
        <v>7</v>
      </c>
      <c r="I7067" t="s">
        <v>8</v>
      </c>
      <c r="J7067">
        <v>88</v>
      </c>
      <c r="K7067">
        <v>6</v>
      </c>
      <c r="L7067" t="s">
        <v>240</v>
      </c>
      <c r="M7067" t="s">
        <v>258</v>
      </c>
      <c r="N7067" t="s">
        <v>259</v>
      </c>
      <c r="O7067" s="9">
        <f t="shared" si="378"/>
        <v>29.333333333333332</v>
      </c>
      <c r="P7067" s="1">
        <f t="shared" si="379"/>
        <v>6.8181818181818177E-2</v>
      </c>
      <c r="Q7067">
        <f t="shared" si="380"/>
        <v>0.20454545454545453</v>
      </c>
    </row>
    <row r="7068" spans="2:17" x14ac:dyDescent="0.25">
      <c r="B7068" t="s">
        <v>264</v>
      </c>
      <c r="C7068">
        <v>178554</v>
      </c>
      <c r="D7068">
        <v>1</v>
      </c>
      <c r="E7068">
        <v>1</v>
      </c>
      <c r="F7068">
        <v>3</v>
      </c>
      <c r="G7068">
        <v>41850</v>
      </c>
      <c r="H7068" t="s">
        <v>7</v>
      </c>
      <c r="I7068" t="s">
        <v>8</v>
      </c>
      <c r="J7068">
        <v>88</v>
      </c>
      <c r="K7068">
        <v>6</v>
      </c>
      <c r="L7068" t="s">
        <v>240</v>
      </c>
      <c r="M7068" t="s">
        <v>258</v>
      </c>
      <c r="N7068" t="s">
        <v>259</v>
      </c>
      <c r="O7068" s="9">
        <f t="shared" si="378"/>
        <v>29.333333333333332</v>
      </c>
      <c r="P7068" s="1">
        <f t="shared" si="379"/>
        <v>6.8181818181818177E-2</v>
      </c>
      <c r="Q7068">
        <f t="shared" si="380"/>
        <v>0.20454545454545453</v>
      </c>
    </row>
    <row r="7069" spans="2:17" x14ac:dyDescent="0.25">
      <c r="B7069" t="s">
        <v>264</v>
      </c>
      <c r="C7069">
        <v>173982</v>
      </c>
      <c r="D7069">
        <v>1</v>
      </c>
      <c r="E7069">
        <v>1</v>
      </c>
      <c r="F7069">
        <v>3</v>
      </c>
      <c r="G7069">
        <v>41876</v>
      </c>
      <c r="H7069" t="s">
        <v>7</v>
      </c>
      <c r="I7069" t="s">
        <v>8</v>
      </c>
      <c r="J7069">
        <v>88</v>
      </c>
      <c r="K7069">
        <v>6</v>
      </c>
      <c r="L7069" t="s">
        <v>240</v>
      </c>
      <c r="M7069" t="s">
        <v>258</v>
      </c>
      <c r="N7069" t="s">
        <v>259</v>
      </c>
      <c r="O7069" s="9">
        <f t="shared" si="378"/>
        <v>29.333333333333332</v>
      </c>
      <c r="P7069" s="1">
        <f t="shared" si="379"/>
        <v>6.8181818181818177E-2</v>
      </c>
      <c r="Q7069">
        <f t="shared" si="380"/>
        <v>0.20454545454545453</v>
      </c>
    </row>
    <row r="7070" spans="2:17" x14ac:dyDescent="0.25">
      <c r="B7070" t="s">
        <v>264</v>
      </c>
      <c r="C7070">
        <v>182115</v>
      </c>
      <c r="D7070">
        <v>1</v>
      </c>
      <c r="E7070">
        <v>1</v>
      </c>
      <c r="F7070">
        <v>3</v>
      </c>
      <c r="G7070">
        <v>41870</v>
      </c>
      <c r="H7070" t="s">
        <v>7</v>
      </c>
      <c r="I7070" t="s">
        <v>8</v>
      </c>
      <c r="J7070">
        <v>88</v>
      </c>
      <c r="K7070">
        <v>6</v>
      </c>
      <c r="L7070" t="s">
        <v>240</v>
      </c>
      <c r="M7070" t="s">
        <v>258</v>
      </c>
      <c r="N7070" t="s">
        <v>259</v>
      </c>
      <c r="O7070" s="9">
        <f t="shared" si="378"/>
        <v>29.333333333333332</v>
      </c>
      <c r="P7070" s="1">
        <f t="shared" si="379"/>
        <v>6.8181818181818177E-2</v>
      </c>
      <c r="Q7070">
        <f t="shared" si="380"/>
        <v>0.20454545454545453</v>
      </c>
    </row>
    <row r="7071" spans="2:17" x14ac:dyDescent="0.25">
      <c r="B7071" t="s">
        <v>264</v>
      </c>
      <c r="C7071">
        <v>171119</v>
      </c>
      <c r="D7071">
        <v>2</v>
      </c>
      <c r="E7071">
        <v>1</v>
      </c>
      <c r="F7071">
        <v>3</v>
      </c>
      <c r="G7071">
        <v>41781</v>
      </c>
      <c r="H7071" t="s">
        <v>7</v>
      </c>
      <c r="I7071" t="s">
        <v>8</v>
      </c>
      <c r="J7071">
        <v>88</v>
      </c>
      <c r="K7071">
        <v>6</v>
      </c>
      <c r="L7071" t="s">
        <v>239</v>
      </c>
      <c r="M7071" t="s">
        <v>258</v>
      </c>
      <c r="N7071" t="s">
        <v>259</v>
      </c>
      <c r="O7071" s="9">
        <f t="shared" si="378"/>
        <v>29.333333333333332</v>
      </c>
      <c r="P7071" s="1">
        <f t="shared" si="379"/>
        <v>6.8181818181818177E-2</v>
      </c>
      <c r="Q7071">
        <f t="shared" si="380"/>
        <v>0.20454545454545453</v>
      </c>
    </row>
    <row r="7072" spans="2:17" x14ac:dyDescent="0.25">
      <c r="B7072" t="s">
        <v>264</v>
      </c>
      <c r="C7072">
        <v>173316</v>
      </c>
      <c r="D7072">
        <v>1</v>
      </c>
      <c r="E7072">
        <v>1</v>
      </c>
      <c r="F7072">
        <v>3</v>
      </c>
      <c r="G7072">
        <v>41858</v>
      </c>
      <c r="H7072" t="s">
        <v>7</v>
      </c>
      <c r="I7072" t="s">
        <v>8</v>
      </c>
      <c r="J7072">
        <v>88</v>
      </c>
      <c r="K7072">
        <v>6</v>
      </c>
      <c r="L7072" t="s">
        <v>240</v>
      </c>
      <c r="M7072" t="s">
        <v>258</v>
      </c>
      <c r="N7072" t="s">
        <v>259</v>
      </c>
      <c r="O7072" s="9">
        <f t="shared" si="378"/>
        <v>29.333333333333332</v>
      </c>
      <c r="P7072" s="1">
        <f t="shared" si="379"/>
        <v>6.8181818181818177E-2</v>
      </c>
      <c r="Q7072">
        <f t="shared" si="380"/>
        <v>0.20454545454545453</v>
      </c>
    </row>
    <row r="7073" spans="2:17" x14ac:dyDescent="0.25">
      <c r="B7073" t="s">
        <v>264</v>
      </c>
      <c r="C7073">
        <v>176224</v>
      </c>
      <c r="D7073">
        <v>1</v>
      </c>
      <c r="E7073">
        <v>1</v>
      </c>
      <c r="F7073">
        <v>3</v>
      </c>
      <c r="G7073">
        <v>42039</v>
      </c>
      <c r="H7073" t="s">
        <v>7</v>
      </c>
      <c r="I7073" t="s">
        <v>8</v>
      </c>
      <c r="J7073">
        <v>88</v>
      </c>
      <c r="K7073">
        <v>6</v>
      </c>
      <c r="L7073" t="s">
        <v>240</v>
      </c>
      <c r="M7073" t="s">
        <v>258</v>
      </c>
      <c r="N7073" t="s">
        <v>259</v>
      </c>
      <c r="O7073" s="9">
        <f t="shared" si="378"/>
        <v>29.333333333333332</v>
      </c>
      <c r="P7073" s="1">
        <f t="shared" si="379"/>
        <v>6.8181818181818177E-2</v>
      </c>
      <c r="Q7073">
        <f t="shared" si="380"/>
        <v>0.20454545454545453</v>
      </c>
    </row>
    <row r="7074" spans="2:17" x14ac:dyDescent="0.25">
      <c r="B7074" t="s">
        <v>264</v>
      </c>
      <c r="C7074">
        <v>179317</v>
      </c>
      <c r="D7074">
        <v>1</v>
      </c>
      <c r="E7074">
        <v>1</v>
      </c>
      <c r="F7074">
        <v>3</v>
      </c>
      <c r="G7074">
        <v>42087</v>
      </c>
      <c r="H7074" t="s">
        <v>7</v>
      </c>
      <c r="I7074" t="s">
        <v>8</v>
      </c>
      <c r="J7074">
        <v>88</v>
      </c>
      <c r="K7074">
        <v>6</v>
      </c>
      <c r="L7074" t="s">
        <v>240</v>
      </c>
      <c r="M7074" t="s">
        <v>258</v>
      </c>
      <c r="N7074" t="s">
        <v>259</v>
      </c>
      <c r="O7074" s="9">
        <f t="shared" si="378"/>
        <v>29.333333333333332</v>
      </c>
      <c r="P7074" s="1">
        <f t="shared" si="379"/>
        <v>6.8181818181818177E-2</v>
      </c>
      <c r="Q7074">
        <f t="shared" si="380"/>
        <v>0.20454545454545453</v>
      </c>
    </row>
    <row r="7075" spans="2:17" x14ac:dyDescent="0.25">
      <c r="B7075" t="s">
        <v>264</v>
      </c>
      <c r="C7075">
        <v>181156</v>
      </c>
      <c r="D7075">
        <v>1</v>
      </c>
      <c r="E7075">
        <v>1</v>
      </c>
      <c r="F7075">
        <v>3</v>
      </c>
      <c r="G7075">
        <v>42087</v>
      </c>
      <c r="H7075" t="s">
        <v>7</v>
      </c>
      <c r="I7075" t="s">
        <v>8</v>
      </c>
      <c r="J7075">
        <v>88</v>
      </c>
      <c r="K7075">
        <v>6</v>
      </c>
      <c r="L7075" t="s">
        <v>240</v>
      </c>
      <c r="M7075" t="s">
        <v>258</v>
      </c>
      <c r="N7075" t="s">
        <v>259</v>
      </c>
      <c r="O7075" s="9">
        <f t="shared" si="378"/>
        <v>29.333333333333332</v>
      </c>
      <c r="P7075" s="1">
        <f t="shared" si="379"/>
        <v>6.8181818181818177E-2</v>
      </c>
      <c r="Q7075">
        <f t="shared" si="380"/>
        <v>0.20454545454545453</v>
      </c>
    </row>
    <row r="7076" spans="2:17" x14ac:dyDescent="0.25">
      <c r="B7076" t="s">
        <v>264</v>
      </c>
      <c r="C7076">
        <v>179317</v>
      </c>
      <c r="D7076">
        <v>1</v>
      </c>
      <c r="E7076">
        <v>1</v>
      </c>
      <c r="F7076">
        <v>3</v>
      </c>
      <c r="G7076">
        <v>42087</v>
      </c>
      <c r="H7076" t="s">
        <v>7</v>
      </c>
      <c r="I7076" t="s">
        <v>8</v>
      </c>
      <c r="J7076">
        <v>88</v>
      </c>
      <c r="K7076">
        <v>6</v>
      </c>
      <c r="L7076" t="s">
        <v>240</v>
      </c>
      <c r="M7076" t="s">
        <v>258</v>
      </c>
      <c r="N7076" t="s">
        <v>259</v>
      </c>
      <c r="O7076" s="9">
        <f t="shared" si="378"/>
        <v>29.333333333333332</v>
      </c>
      <c r="P7076" s="1">
        <f t="shared" si="379"/>
        <v>6.8181818181818177E-2</v>
      </c>
      <c r="Q7076">
        <f t="shared" si="380"/>
        <v>0.20454545454545453</v>
      </c>
    </row>
    <row r="7077" spans="2:17" x14ac:dyDescent="0.25">
      <c r="B7077" t="s">
        <v>264</v>
      </c>
      <c r="C7077">
        <v>181156</v>
      </c>
      <c r="D7077">
        <v>1</v>
      </c>
      <c r="E7077">
        <v>1</v>
      </c>
      <c r="F7077">
        <v>3</v>
      </c>
      <c r="G7077">
        <v>42087</v>
      </c>
      <c r="H7077" t="s">
        <v>7</v>
      </c>
      <c r="I7077" t="s">
        <v>8</v>
      </c>
      <c r="J7077">
        <v>88</v>
      </c>
      <c r="K7077">
        <v>6</v>
      </c>
      <c r="L7077" t="s">
        <v>240</v>
      </c>
      <c r="M7077" t="s">
        <v>258</v>
      </c>
      <c r="N7077" t="s">
        <v>259</v>
      </c>
      <c r="O7077" s="9">
        <f t="shared" si="378"/>
        <v>29.333333333333332</v>
      </c>
      <c r="P7077" s="1">
        <f t="shared" si="379"/>
        <v>6.8181818181818177E-2</v>
      </c>
      <c r="Q7077">
        <f t="shared" si="380"/>
        <v>0.20454545454545453</v>
      </c>
    </row>
    <row r="7078" spans="2:17" x14ac:dyDescent="0.25">
      <c r="B7078" t="s">
        <v>264</v>
      </c>
      <c r="C7078">
        <v>188838</v>
      </c>
      <c r="D7078">
        <v>1</v>
      </c>
      <c r="E7078">
        <v>1</v>
      </c>
      <c r="F7078">
        <v>3</v>
      </c>
      <c r="G7078">
        <v>42096</v>
      </c>
      <c r="H7078" t="s">
        <v>7</v>
      </c>
      <c r="I7078" t="s">
        <v>8</v>
      </c>
      <c r="J7078">
        <v>88</v>
      </c>
      <c r="K7078">
        <v>6</v>
      </c>
      <c r="L7078" t="s">
        <v>240</v>
      </c>
      <c r="M7078" t="s">
        <v>258</v>
      </c>
      <c r="N7078" t="s">
        <v>259</v>
      </c>
      <c r="O7078" s="9">
        <f t="shared" si="378"/>
        <v>29.333333333333332</v>
      </c>
      <c r="P7078" s="1">
        <f t="shared" si="379"/>
        <v>6.8181818181818177E-2</v>
      </c>
      <c r="Q7078">
        <f t="shared" si="380"/>
        <v>0.20454545454545453</v>
      </c>
    </row>
    <row r="7079" spans="2:17" x14ac:dyDescent="0.25">
      <c r="B7079" t="s">
        <v>264</v>
      </c>
      <c r="C7079">
        <v>188838</v>
      </c>
      <c r="D7079">
        <v>1</v>
      </c>
      <c r="E7079">
        <v>1</v>
      </c>
      <c r="F7079">
        <v>3</v>
      </c>
      <c r="G7079">
        <v>42096</v>
      </c>
      <c r="H7079" t="s">
        <v>7</v>
      </c>
      <c r="I7079" t="s">
        <v>8</v>
      </c>
      <c r="J7079">
        <v>88</v>
      </c>
      <c r="K7079">
        <v>6</v>
      </c>
      <c r="L7079" t="s">
        <v>240</v>
      </c>
      <c r="M7079" t="s">
        <v>258</v>
      </c>
      <c r="N7079" t="s">
        <v>259</v>
      </c>
      <c r="O7079" s="9">
        <f t="shared" si="378"/>
        <v>29.333333333333332</v>
      </c>
      <c r="P7079" s="1">
        <f t="shared" si="379"/>
        <v>6.8181818181818177E-2</v>
      </c>
      <c r="Q7079">
        <f t="shared" si="380"/>
        <v>0.20454545454545453</v>
      </c>
    </row>
    <row r="7080" spans="2:17" x14ac:dyDescent="0.25">
      <c r="B7080" t="s">
        <v>264</v>
      </c>
      <c r="C7080">
        <v>189573</v>
      </c>
      <c r="D7080">
        <v>1</v>
      </c>
      <c r="E7080">
        <v>1</v>
      </c>
      <c r="F7080">
        <v>3</v>
      </c>
      <c r="G7080">
        <v>42158</v>
      </c>
      <c r="H7080" t="s">
        <v>7</v>
      </c>
      <c r="I7080" t="s">
        <v>8</v>
      </c>
      <c r="J7080">
        <v>88</v>
      </c>
      <c r="K7080">
        <v>6</v>
      </c>
      <c r="L7080" t="s">
        <v>240</v>
      </c>
      <c r="M7080" t="s">
        <v>258</v>
      </c>
      <c r="N7080" t="s">
        <v>259</v>
      </c>
      <c r="O7080" s="9">
        <f t="shared" si="378"/>
        <v>29.333333333333332</v>
      </c>
      <c r="P7080" s="1">
        <f t="shared" si="379"/>
        <v>6.8181818181818177E-2</v>
      </c>
      <c r="Q7080">
        <f t="shared" si="380"/>
        <v>0.20454545454545453</v>
      </c>
    </row>
    <row r="7081" spans="2:17" x14ac:dyDescent="0.25">
      <c r="B7081" t="s">
        <v>264</v>
      </c>
      <c r="C7081">
        <v>192448</v>
      </c>
      <c r="D7081">
        <v>1</v>
      </c>
      <c r="E7081">
        <v>1</v>
      </c>
      <c r="F7081">
        <v>3</v>
      </c>
      <c r="G7081">
        <v>42165</v>
      </c>
      <c r="H7081" t="s">
        <v>7</v>
      </c>
      <c r="I7081" t="s">
        <v>8</v>
      </c>
      <c r="J7081">
        <v>88</v>
      </c>
      <c r="K7081">
        <v>6</v>
      </c>
      <c r="L7081" t="s">
        <v>240</v>
      </c>
      <c r="M7081" t="s">
        <v>258</v>
      </c>
      <c r="N7081" t="s">
        <v>259</v>
      </c>
      <c r="O7081" s="9">
        <f t="shared" si="378"/>
        <v>29.333333333333332</v>
      </c>
      <c r="P7081" s="1">
        <f t="shared" si="379"/>
        <v>6.8181818181818177E-2</v>
      </c>
      <c r="Q7081">
        <f t="shared" si="380"/>
        <v>0.20454545454545453</v>
      </c>
    </row>
    <row r="7082" spans="2:17" x14ac:dyDescent="0.25">
      <c r="B7082" t="s">
        <v>264</v>
      </c>
      <c r="C7082">
        <v>192448</v>
      </c>
      <c r="D7082">
        <v>1</v>
      </c>
      <c r="E7082">
        <v>1</v>
      </c>
      <c r="F7082">
        <v>3</v>
      </c>
      <c r="G7082">
        <v>42165</v>
      </c>
      <c r="H7082" t="s">
        <v>7</v>
      </c>
      <c r="I7082" t="s">
        <v>8</v>
      </c>
      <c r="J7082">
        <v>88</v>
      </c>
      <c r="K7082">
        <v>6</v>
      </c>
      <c r="L7082" t="s">
        <v>240</v>
      </c>
      <c r="M7082" t="s">
        <v>258</v>
      </c>
      <c r="N7082" t="s">
        <v>259</v>
      </c>
      <c r="O7082" s="9">
        <f t="shared" si="378"/>
        <v>29.333333333333332</v>
      </c>
      <c r="P7082" s="1">
        <f t="shared" si="379"/>
        <v>6.8181818181818177E-2</v>
      </c>
      <c r="Q7082">
        <f t="shared" si="380"/>
        <v>0.20454545454545453</v>
      </c>
    </row>
    <row r="7083" spans="2:17" x14ac:dyDescent="0.25">
      <c r="B7083" t="s">
        <v>264</v>
      </c>
      <c r="C7083">
        <v>191895</v>
      </c>
      <c r="D7083">
        <v>1</v>
      </c>
      <c r="E7083">
        <v>1</v>
      </c>
      <c r="F7083">
        <v>3</v>
      </c>
      <c r="G7083">
        <v>42166</v>
      </c>
      <c r="H7083" t="s">
        <v>7</v>
      </c>
      <c r="I7083" t="s">
        <v>8</v>
      </c>
      <c r="J7083">
        <v>88</v>
      </c>
      <c r="K7083">
        <v>6</v>
      </c>
      <c r="L7083" t="s">
        <v>240</v>
      </c>
      <c r="M7083" t="s">
        <v>258</v>
      </c>
      <c r="N7083" t="s">
        <v>259</v>
      </c>
      <c r="O7083" s="9">
        <f t="shared" si="378"/>
        <v>29.333333333333332</v>
      </c>
      <c r="P7083" s="1">
        <f t="shared" si="379"/>
        <v>6.8181818181818177E-2</v>
      </c>
      <c r="Q7083">
        <f t="shared" si="380"/>
        <v>0.20454545454545453</v>
      </c>
    </row>
    <row r="7084" spans="2:17" x14ac:dyDescent="0.25">
      <c r="B7084" t="s">
        <v>264</v>
      </c>
      <c r="C7084">
        <v>191836</v>
      </c>
      <c r="D7084">
        <v>1</v>
      </c>
      <c r="E7084">
        <v>1</v>
      </c>
      <c r="F7084">
        <v>3</v>
      </c>
      <c r="G7084">
        <v>42167</v>
      </c>
      <c r="H7084" t="s">
        <v>7</v>
      </c>
      <c r="I7084" t="s">
        <v>8</v>
      </c>
      <c r="J7084">
        <v>88</v>
      </c>
      <c r="K7084">
        <v>6</v>
      </c>
      <c r="L7084" t="s">
        <v>240</v>
      </c>
      <c r="M7084" t="s">
        <v>258</v>
      </c>
      <c r="N7084" t="s">
        <v>259</v>
      </c>
      <c r="O7084" s="9">
        <f t="shared" si="378"/>
        <v>29.333333333333332</v>
      </c>
      <c r="P7084" s="1">
        <f t="shared" si="379"/>
        <v>6.8181818181818177E-2</v>
      </c>
      <c r="Q7084">
        <f t="shared" si="380"/>
        <v>0.20454545454545453</v>
      </c>
    </row>
    <row r="7085" spans="2:17" x14ac:dyDescent="0.25">
      <c r="B7085" t="s">
        <v>264</v>
      </c>
      <c r="C7085">
        <v>191838</v>
      </c>
      <c r="D7085">
        <v>1</v>
      </c>
      <c r="E7085">
        <v>1</v>
      </c>
      <c r="F7085">
        <v>3</v>
      </c>
      <c r="G7085">
        <v>42167</v>
      </c>
      <c r="H7085" t="s">
        <v>7</v>
      </c>
      <c r="I7085" t="s">
        <v>8</v>
      </c>
      <c r="J7085">
        <v>88</v>
      </c>
      <c r="K7085">
        <v>6</v>
      </c>
      <c r="L7085" t="s">
        <v>240</v>
      </c>
      <c r="M7085" t="s">
        <v>258</v>
      </c>
      <c r="N7085" t="s">
        <v>259</v>
      </c>
      <c r="O7085" s="9">
        <f t="shared" si="378"/>
        <v>29.333333333333332</v>
      </c>
      <c r="P7085" s="1">
        <f t="shared" si="379"/>
        <v>6.8181818181818177E-2</v>
      </c>
      <c r="Q7085">
        <f t="shared" si="380"/>
        <v>0.20454545454545453</v>
      </c>
    </row>
    <row r="7086" spans="2:17" x14ac:dyDescent="0.25">
      <c r="B7086" t="s">
        <v>264</v>
      </c>
      <c r="C7086">
        <v>191895</v>
      </c>
      <c r="D7086">
        <v>1</v>
      </c>
      <c r="E7086">
        <v>1</v>
      </c>
      <c r="F7086">
        <v>3</v>
      </c>
      <c r="G7086">
        <v>42166</v>
      </c>
      <c r="H7086" t="s">
        <v>7</v>
      </c>
      <c r="I7086" t="s">
        <v>8</v>
      </c>
      <c r="J7086">
        <v>88</v>
      </c>
      <c r="K7086">
        <v>6</v>
      </c>
      <c r="L7086" t="s">
        <v>240</v>
      </c>
      <c r="M7086" t="s">
        <v>258</v>
      </c>
      <c r="N7086" t="s">
        <v>259</v>
      </c>
      <c r="O7086" s="9">
        <f t="shared" si="378"/>
        <v>29.333333333333332</v>
      </c>
      <c r="P7086" s="1">
        <f t="shared" si="379"/>
        <v>6.8181818181818177E-2</v>
      </c>
      <c r="Q7086">
        <f t="shared" si="380"/>
        <v>0.20454545454545453</v>
      </c>
    </row>
    <row r="7087" spans="2:17" x14ac:dyDescent="0.25">
      <c r="B7087" t="s">
        <v>264</v>
      </c>
      <c r="C7087">
        <v>191836</v>
      </c>
      <c r="D7087">
        <v>1</v>
      </c>
      <c r="E7087">
        <v>1</v>
      </c>
      <c r="F7087">
        <v>3</v>
      </c>
      <c r="G7087">
        <v>42167</v>
      </c>
      <c r="H7087" t="s">
        <v>7</v>
      </c>
      <c r="I7087" t="s">
        <v>8</v>
      </c>
      <c r="J7087">
        <v>88</v>
      </c>
      <c r="K7087">
        <v>6</v>
      </c>
      <c r="L7087" t="s">
        <v>240</v>
      </c>
      <c r="M7087" t="s">
        <v>258</v>
      </c>
      <c r="N7087" t="s">
        <v>259</v>
      </c>
      <c r="O7087" s="9">
        <f t="shared" si="378"/>
        <v>29.333333333333332</v>
      </c>
      <c r="P7087" s="1">
        <f t="shared" si="379"/>
        <v>6.8181818181818177E-2</v>
      </c>
      <c r="Q7087">
        <f t="shared" si="380"/>
        <v>0.20454545454545453</v>
      </c>
    </row>
    <row r="7088" spans="2:17" x14ac:dyDescent="0.25">
      <c r="B7088" t="s">
        <v>264</v>
      </c>
      <c r="C7088">
        <v>191838</v>
      </c>
      <c r="D7088">
        <v>1</v>
      </c>
      <c r="E7088">
        <v>1</v>
      </c>
      <c r="F7088">
        <v>3</v>
      </c>
      <c r="G7088">
        <v>42167</v>
      </c>
      <c r="H7088" t="s">
        <v>7</v>
      </c>
      <c r="I7088" t="s">
        <v>8</v>
      </c>
      <c r="J7088">
        <v>88</v>
      </c>
      <c r="K7088">
        <v>6</v>
      </c>
      <c r="L7088" t="s">
        <v>240</v>
      </c>
      <c r="M7088" t="s">
        <v>258</v>
      </c>
      <c r="N7088" t="s">
        <v>259</v>
      </c>
      <c r="O7088" s="9">
        <f t="shared" si="378"/>
        <v>29.333333333333332</v>
      </c>
      <c r="P7088" s="1">
        <f t="shared" si="379"/>
        <v>6.8181818181818177E-2</v>
      </c>
      <c r="Q7088">
        <f t="shared" si="380"/>
        <v>0.20454545454545453</v>
      </c>
    </row>
    <row r="7089" spans="2:17" x14ac:dyDescent="0.25">
      <c r="B7089" t="s">
        <v>264</v>
      </c>
      <c r="C7089">
        <v>182801</v>
      </c>
      <c r="D7089">
        <v>1</v>
      </c>
      <c r="E7089">
        <v>1</v>
      </c>
      <c r="F7089">
        <v>3</v>
      </c>
      <c r="G7089">
        <v>42198</v>
      </c>
      <c r="H7089" t="s">
        <v>7</v>
      </c>
      <c r="I7089" t="s">
        <v>8</v>
      </c>
      <c r="J7089">
        <v>88</v>
      </c>
      <c r="K7089">
        <v>6</v>
      </c>
      <c r="L7089" t="s">
        <v>240</v>
      </c>
      <c r="M7089" t="s">
        <v>258</v>
      </c>
      <c r="N7089" t="s">
        <v>259</v>
      </c>
      <c r="O7089" s="9">
        <f t="shared" si="378"/>
        <v>29.333333333333332</v>
      </c>
      <c r="P7089" s="1">
        <f t="shared" si="379"/>
        <v>6.8181818181818177E-2</v>
      </c>
      <c r="Q7089">
        <f t="shared" si="380"/>
        <v>0.20454545454545453</v>
      </c>
    </row>
    <row r="7090" spans="2:17" x14ac:dyDescent="0.25">
      <c r="B7090" t="s">
        <v>264</v>
      </c>
      <c r="C7090">
        <v>184874</v>
      </c>
      <c r="D7090">
        <v>1</v>
      </c>
      <c r="E7090">
        <v>1</v>
      </c>
      <c r="F7090">
        <v>3</v>
      </c>
      <c r="G7090">
        <v>42198</v>
      </c>
      <c r="H7090" t="s">
        <v>7</v>
      </c>
      <c r="I7090" t="s">
        <v>8</v>
      </c>
      <c r="J7090">
        <v>88</v>
      </c>
      <c r="K7090">
        <v>6</v>
      </c>
      <c r="L7090" t="s">
        <v>240</v>
      </c>
      <c r="M7090" t="s">
        <v>258</v>
      </c>
      <c r="N7090" t="s">
        <v>259</v>
      </c>
      <c r="O7090" s="9">
        <f t="shared" si="378"/>
        <v>29.333333333333332</v>
      </c>
      <c r="P7090" s="1">
        <f t="shared" si="379"/>
        <v>6.8181818181818177E-2</v>
      </c>
      <c r="Q7090">
        <f t="shared" si="380"/>
        <v>0.20454545454545453</v>
      </c>
    </row>
    <row r="7091" spans="2:17" x14ac:dyDescent="0.25">
      <c r="B7091" t="s">
        <v>264</v>
      </c>
      <c r="C7091">
        <v>184875</v>
      </c>
      <c r="D7091">
        <v>1</v>
      </c>
      <c r="E7091">
        <v>1</v>
      </c>
      <c r="F7091">
        <v>3</v>
      </c>
      <c r="G7091">
        <v>42198</v>
      </c>
      <c r="H7091" t="s">
        <v>7</v>
      </c>
      <c r="I7091" t="s">
        <v>8</v>
      </c>
      <c r="J7091">
        <v>88</v>
      </c>
      <c r="K7091">
        <v>6</v>
      </c>
      <c r="L7091" t="s">
        <v>240</v>
      </c>
      <c r="M7091" t="s">
        <v>258</v>
      </c>
      <c r="N7091" t="s">
        <v>259</v>
      </c>
      <c r="O7091" s="9">
        <f t="shared" si="378"/>
        <v>29.333333333333332</v>
      </c>
      <c r="P7091" s="1">
        <f t="shared" si="379"/>
        <v>6.8181818181818177E-2</v>
      </c>
      <c r="Q7091">
        <f t="shared" si="380"/>
        <v>0.20454545454545453</v>
      </c>
    </row>
    <row r="7092" spans="2:17" x14ac:dyDescent="0.25">
      <c r="B7092" t="s">
        <v>264</v>
      </c>
      <c r="C7092">
        <v>184879</v>
      </c>
      <c r="D7092">
        <v>1</v>
      </c>
      <c r="E7092">
        <v>1</v>
      </c>
      <c r="F7092">
        <v>3</v>
      </c>
      <c r="G7092">
        <v>42198</v>
      </c>
      <c r="H7092" t="s">
        <v>7</v>
      </c>
      <c r="I7092" t="s">
        <v>8</v>
      </c>
      <c r="J7092">
        <v>88</v>
      </c>
      <c r="K7092">
        <v>6</v>
      </c>
      <c r="L7092" t="s">
        <v>240</v>
      </c>
      <c r="M7092" t="s">
        <v>258</v>
      </c>
      <c r="N7092" t="s">
        <v>259</v>
      </c>
      <c r="O7092" s="9">
        <f t="shared" si="378"/>
        <v>29.333333333333332</v>
      </c>
      <c r="P7092" s="1">
        <f t="shared" si="379"/>
        <v>6.8181818181818177E-2</v>
      </c>
      <c r="Q7092">
        <f t="shared" si="380"/>
        <v>0.20454545454545453</v>
      </c>
    </row>
    <row r="7093" spans="2:17" x14ac:dyDescent="0.25">
      <c r="B7093" t="s">
        <v>264</v>
      </c>
      <c r="C7093">
        <v>182801</v>
      </c>
      <c r="D7093">
        <v>1</v>
      </c>
      <c r="E7093">
        <v>1</v>
      </c>
      <c r="F7093">
        <v>3</v>
      </c>
      <c r="G7093">
        <v>42198</v>
      </c>
      <c r="H7093" t="s">
        <v>7</v>
      </c>
      <c r="I7093" t="s">
        <v>8</v>
      </c>
      <c r="J7093">
        <v>88</v>
      </c>
      <c r="K7093">
        <v>6</v>
      </c>
      <c r="L7093" t="s">
        <v>240</v>
      </c>
      <c r="M7093" t="s">
        <v>258</v>
      </c>
      <c r="N7093" t="s">
        <v>259</v>
      </c>
      <c r="O7093" s="9">
        <f t="shared" si="378"/>
        <v>29.333333333333332</v>
      </c>
      <c r="P7093" s="1">
        <f t="shared" si="379"/>
        <v>6.8181818181818177E-2</v>
      </c>
      <c r="Q7093">
        <f t="shared" si="380"/>
        <v>0.20454545454545453</v>
      </c>
    </row>
    <row r="7094" spans="2:17" x14ac:dyDescent="0.25">
      <c r="B7094" t="s">
        <v>264</v>
      </c>
      <c r="C7094">
        <v>184874</v>
      </c>
      <c r="D7094">
        <v>1</v>
      </c>
      <c r="E7094">
        <v>1</v>
      </c>
      <c r="F7094">
        <v>3</v>
      </c>
      <c r="G7094">
        <v>42198</v>
      </c>
      <c r="H7094" t="s">
        <v>7</v>
      </c>
      <c r="I7094" t="s">
        <v>8</v>
      </c>
      <c r="J7094">
        <v>88</v>
      </c>
      <c r="K7094">
        <v>6</v>
      </c>
      <c r="L7094" t="s">
        <v>240</v>
      </c>
      <c r="M7094" t="s">
        <v>258</v>
      </c>
      <c r="N7094" t="s">
        <v>259</v>
      </c>
      <c r="O7094" s="9">
        <f t="shared" si="378"/>
        <v>29.333333333333332</v>
      </c>
      <c r="P7094" s="1">
        <f t="shared" si="379"/>
        <v>6.8181818181818177E-2</v>
      </c>
      <c r="Q7094">
        <f t="shared" si="380"/>
        <v>0.20454545454545453</v>
      </c>
    </row>
    <row r="7095" spans="2:17" x14ac:dyDescent="0.25">
      <c r="B7095" t="s">
        <v>264</v>
      </c>
      <c r="C7095">
        <v>184875</v>
      </c>
      <c r="D7095">
        <v>1</v>
      </c>
      <c r="E7095">
        <v>1</v>
      </c>
      <c r="F7095">
        <v>3</v>
      </c>
      <c r="G7095">
        <v>42198</v>
      </c>
      <c r="H7095" t="s">
        <v>7</v>
      </c>
      <c r="I7095" t="s">
        <v>8</v>
      </c>
      <c r="J7095">
        <v>88</v>
      </c>
      <c r="K7095">
        <v>6</v>
      </c>
      <c r="L7095" t="s">
        <v>240</v>
      </c>
      <c r="M7095" t="s">
        <v>258</v>
      </c>
      <c r="N7095" t="s">
        <v>259</v>
      </c>
      <c r="O7095" s="9">
        <f t="shared" si="378"/>
        <v>29.333333333333332</v>
      </c>
      <c r="P7095" s="1">
        <f t="shared" si="379"/>
        <v>6.8181818181818177E-2</v>
      </c>
      <c r="Q7095">
        <f t="shared" si="380"/>
        <v>0.20454545454545453</v>
      </c>
    </row>
    <row r="7096" spans="2:17" x14ac:dyDescent="0.25">
      <c r="B7096" t="s">
        <v>264</v>
      </c>
      <c r="C7096">
        <v>184879</v>
      </c>
      <c r="D7096">
        <v>1</v>
      </c>
      <c r="E7096">
        <v>1</v>
      </c>
      <c r="F7096">
        <v>3</v>
      </c>
      <c r="G7096">
        <v>42198</v>
      </c>
      <c r="H7096" t="s">
        <v>7</v>
      </c>
      <c r="I7096" t="s">
        <v>8</v>
      </c>
      <c r="J7096">
        <v>88</v>
      </c>
      <c r="K7096">
        <v>6</v>
      </c>
      <c r="L7096" t="s">
        <v>240</v>
      </c>
      <c r="M7096" t="s">
        <v>258</v>
      </c>
      <c r="N7096" t="s">
        <v>259</v>
      </c>
      <c r="O7096" s="9">
        <f t="shared" si="378"/>
        <v>29.333333333333332</v>
      </c>
      <c r="P7096" s="1">
        <f t="shared" si="379"/>
        <v>6.8181818181818177E-2</v>
      </c>
      <c r="Q7096">
        <f t="shared" si="380"/>
        <v>0.20454545454545453</v>
      </c>
    </row>
    <row r="7097" spans="2:17" x14ac:dyDescent="0.25">
      <c r="B7097" t="s">
        <v>264</v>
      </c>
      <c r="C7097">
        <v>185931</v>
      </c>
      <c r="D7097">
        <v>1</v>
      </c>
      <c r="E7097">
        <v>1</v>
      </c>
      <c r="F7097">
        <v>3</v>
      </c>
      <c r="G7097">
        <v>42195</v>
      </c>
      <c r="H7097" t="s">
        <v>7</v>
      </c>
      <c r="I7097" t="s">
        <v>8</v>
      </c>
      <c r="J7097">
        <v>88</v>
      </c>
      <c r="K7097">
        <v>6</v>
      </c>
      <c r="L7097" t="s">
        <v>240</v>
      </c>
      <c r="M7097" t="s">
        <v>258</v>
      </c>
      <c r="N7097" t="s">
        <v>259</v>
      </c>
      <c r="O7097" s="9">
        <f t="shared" si="378"/>
        <v>29.333333333333332</v>
      </c>
      <c r="P7097" s="1">
        <f t="shared" si="379"/>
        <v>6.8181818181818177E-2</v>
      </c>
      <c r="Q7097">
        <f t="shared" si="380"/>
        <v>0.20454545454545453</v>
      </c>
    </row>
    <row r="7098" spans="2:17" x14ac:dyDescent="0.25">
      <c r="B7098" t="s">
        <v>264</v>
      </c>
      <c r="C7098">
        <v>185931</v>
      </c>
      <c r="D7098">
        <v>1</v>
      </c>
      <c r="E7098">
        <v>1</v>
      </c>
      <c r="F7098">
        <v>3</v>
      </c>
      <c r="G7098">
        <v>42195</v>
      </c>
      <c r="H7098" t="s">
        <v>7</v>
      </c>
      <c r="I7098" t="s">
        <v>8</v>
      </c>
      <c r="J7098">
        <v>88</v>
      </c>
      <c r="K7098">
        <v>6</v>
      </c>
      <c r="L7098" t="s">
        <v>240</v>
      </c>
      <c r="M7098" t="s">
        <v>258</v>
      </c>
      <c r="N7098" t="s">
        <v>259</v>
      </c>
      <c r="O7098" s="9">
        <f t="shared" si="378"/>
        <v>29.333333333333332</v>
      </c>
      <c r="P7098" s="1">
        <f t="shared" si="379"/>
        <v>6.8181818181818177E-2</v>
      </c>
      <c r="Q7098">
        <f t="shared" si="380"/>
        <v>0.20454545454545453</v>
      </c>
    </row>
    <row r="7099" spans="2:17" x14ac:dyDescent="0.25">
      <c r="B7099" t="s">
        <v>264</v>
      </c>
      <c r="C7099">
        <v>184320</v>
      </c>
      <c r="D7099">
        <v>1</v>
      </c>
      <c r="E7099">
        <v>1</v>
      </c>
      <c r="F7099">
        <v>3</v>
      </c>
      <c r="G7099">
        <v>42353</v>
      </c>
      <c r="H7099" t="s">
        <v>7</v>
      </c>
      <c r="I7099" t="s">
        <v>8</v>
      </c>
      <c r="J7099">
        <v>88</v>
      </c>
      <c r="K7099">
        <v>6</v>
      </c>
      <c r="L7099" t="s">
        <v>240</v>
      </c>
      <c r="M7099" t="s">
        <v>258</v>
      </c>
      <c r="N7099" t="s">
        <v>259</v>
      </c>
      <c r="O7099" s="9">
        <f t="shared" ref="O7099:O7162" si="381">J7099/F7099</f>
        <v>29.333333333333332</v>
      </c>
      <c r="P7099" s="1">
        <f t="shared" ref="P7099:P7162" si="382">K7099/J7099</f>
        <v>6.8181818181818177E-2</v>
      </c>
      <c r="Q7099">
        <f t="shared" si="380"/>
        <v>0.20454545454545453</v>
      </c>
    </row>
    <row r="7100" spans="2:17" x14ac:dyDescent="0.25">
      <c r="B7100" t="s">
        <v>264</v>
      </c>
      <c r="C7100">
        <v>184628</v>
      </c>
      <c r="D7100">
        <v>1</v>
      </c>
      <c r="E7100">
        <v>1</v>
      </c>
      <c r="F7100">
        <v>4</v>
      </c>
      <c r="G7100">
        <v>42300</v>
      </c>
      <c r="H7100" t="s">
        <v>7</v>
      </c>
      <c r="I7100" t="s">
        <v>8</v>
      </c>
      <c r="J7100">
        <v>132</v>
      </c>
      <c r="K7100">
        <v>9</v>
      </c>
      <c r="L7100" t="s">
        <v>240</v>
      </c>
      <c r="M7100" t="s">
        <v>258</v>
      </c>
      <c r="N7100" t="s">
        <v>259</v>
      </c>
      <c r="O7100" s="9">
        <f t="shared" si="381"/>
        <v>33</v>
      </c>
      <c r="P7100" s="1">
        <f t="shared" si="382"/>
        <v>6.8181818181818177E-2</v>
      </c>
      <c r="Q7100">
        <f t="shared" ref="Q7100:Q7163" si="383">F7100*P7100</f>
        <v>0.27272727272727271</v>
      </c>
    </row>
    <row r="7101" spans="2:17" x14ac:dyDescent="0.25">
      <c r="B7101" t="s">
        <v>264</v>
      </c>
      <c r="C7101">
        <v>155507</v>
      </c>
      <c r="D7101">
        <v>2</v>
      </c>
      <c r="E7101">
        <v>1</v>
      </c>
      <c r="F7101">
        <v>7.5</v>
      </c>
      <c r="G7101">
        <v>41436</v>
      </c>
      <c r="H7101" t="s">
        <v>7</v>
      </c>
      <c r="I7101" t="s">
        <v>8</v>
      </c>
      <c r="J7101">
        <v>264</v>
      </c>
      <c r="K7101">
        <v>18</v>
      </c>
      <c r="L7101" t="s">
        <v>239</v>
      </c>
      <c r="M7101" t="s">
        <v>258</v>
      </c>
      <c r="N7101" t="s">
        <v>259</v>
      </c>
      <c r="O7101" s="9">
        <f t="shared" si="381"/>
        <v>35.200000000000003</v>
      </c>
      <c r="P7101" s="1">
        <f t="shared" si="382"/>
        <v>6.8181818181818177E-2</v>
      </c>
      <c r="Q7101">
        <f t="shared" si="383"/>
        <v>0.51136363636363635</v>
      </c>
    </row>
    <row r="7102" spans="2:17" x14ac:dyDescent="0.25">
      <c r="B7102" t="s">
        <v>264</v>
      </c>
      <c r="C7102">
        <v>155513</v>
      </c>
      <c r="D7102">
        <v>2</v>
      </c>
      <c r="E7102">
        <v>2</v>
      </c>
      <c r="F7102">
        <v>7.5</v>
      </c>
      <c r="G7102">
        <v>41437</v>
      </c>
      <c r="H7102" t="s">
        <v>7</v>
      </c>
      <c r="I7102" t="s">
        <v>8</v>
      </c>
      <c r="J7102">
        <v>264</v>
      </c>
      <c r="K7102">
        <v>18</v>
      </c>
      <c r="L7102" t="s">
        <v>239</v>
      </c>
      <c r="M7102" t="s">
        <v>258</v>
      </c>
      <c r="N7102" t="s">
        <v>259</v>
      </c>
      <c r="O7102" s="9">
        <f t="shared" si="381"/>
        <v>35.200000000000003</v>
      </c>
      <c r="P7102" s="1">
        <f t="shared" si="382"/>
        <v>6.8181818181818177E-2</v>
      </c>
      <c r="Q7102">
        <f t="shared" si="383"/>
        <v>0.51136363636363635</v>
      </c>
    </row>
    <row r="7103" spans="2:17" x14ac:dyDescent="0.25">
      <c r="B7103" t="s">
        <v>264</v>
      </c>
      <c r="C7103">
        <v>164496</v>
      </c>
      <c r="D7103">
        <v>1</v>
      </c>
      <c r="E7103">
        <v>1</v>
      </c>
      <c r="F7103">
        <v>5</v>
      </c>
      <c r="G7103">
        <v>41664</v>
      </c>
      <c r="H7103" t="s">
        <v>7</v>
      </c>
      <c r="I7103" t="s">
        <v>8</v>
      </c>
      <c r="J7103">
        <v>176</v>
      </c>
      <c r="K7103">
        <v>12</v>
      </c>
      <c r="L7103" t="s">
        <v>240</v>
      </c>
      <c r="M7103" t="s">
        <v>258</v>
      </c>
      <c r="N7103" t="s">
        <v>259</v>
      </c>
      <c r="O7103" s="9">
        <f t="shared" si="381"/>
        <v>35.200000000000003</v>
      </c>
      <c r="P7103" s="1">
        <f t="shared" si="382"/>
        <v>6.8181818181818177E-2</v>
      </c>
      <c r="Q7103">
        <f t="shared" si="383"/>
        <v>0.34090909090909088</v>
      </c>
    </row>
    <row r="7104" spans="2:17" x14ac:dyDescent="0.25">
      <c r="B7104" t="s">
        <v>264</v>
      </c>
      <c r="C7104">
        <v>179772</v>
      </c>
      <c r="D7104">
        <v>1</v>
      </c>
      <c r="E7104">
        <v>1</v>
      </c>
      <c r="F7104">
        <v>5</v>
      </c>
      <c r="G7104">
        <v>41897</v>
      </c>
      <c r="H7104" t="s">
        <v>7</v>
      </c>
      <c r="I7104" t="s">
        <v>8</v>
      </c>
      <c r="J7104">
        <v>176</v>
      </c>
      <c r="K7104">
        <v>12</v>
      </c>
      <c r="L7104" t="s">
        <v>240</v>
      </c>
      <c r="M7104" t="s">
        <v>258</v>
      </c>
      <c r="N7104" t="s">
        <v>259</v>
      </c>
      <c r="O7104" s="9">
        <f t="shared" si="381"/>
        <v>35.200000000000003</v>
      </c>
      <c r="P7104" s="1">
        <f t="shared" si="382"/>
        <v>6.8181818181818177E-2</v>
      </c>
      <c r="Q7104">
        <f t="shared" si="383"/>
        <v>0.34090909090909088</v>
      </c>
    </row>
    <row r="7105" spans="2:17" x14ac:dyDescent="0.25">
      <c r="B7105" t="s">
        <v>264</v>
      </c>
      <c r="C7105">
        <v>159551</v>
      </c>
      <c r="D7105">
        <v>1</v>
      </c>
      <c r="E7105">
        <v>1</v>
      </c>
      <c r="F7105">
        <v>4</v>
      </c>
      <c r="G7105">
        <v>41478</v>
      </c>
      <c r="H7105" t="s">
        <v>5</v>
      </c>
      <c r="I7105" t="s">
        <v>6</v>
      </c>
      <c r="J7105">
        <v>176</v>
      </c>
      <c r="K7105">
        <v>12</v>
      </c>
      <c r="L7105" t="s">
        <v>240</v>
      </c>
      <c r="M7105" t="s">
        <v>5</v>
      </c>
      <c r="N7105" t="s">
        <v>259</v>
      </c>
      <c r="O7105" s="9">
        <f t="shared" si="381"/>
        <v>44</v>
      </c>
      <c r="P7105" s="1">
        <f t="shared" si="382"/>
        <v>6.8181818181818177E-2</v>
      </c>
      <c r="Q7105">
        <f t="shared" si="383"/>
        <v>0.27272727272727271</v>
      </c>
    </row>
    <row r="7106" spans="2:17" x14ac:dyDescent="0.25">
      <c r="B7106" t="s">
        <v>264</v>
      </c>
      <c r="C7106">
        <v>171905</v>
      </c>
      <c r="D7106">
        <v>1</v>
      </c>
      <c r="E7106">
        <v>1</v>
      </c>
      <c r="F7106">
        <v>4</v>
      </c>
      <c r="G7106">
        <v>41817</v>
      </c>
      <c r="H7106" t="s">
        <v>5</v>
      </c>
      <c r="I7106" t="s">
        <v>6</v>
      </c>
      <c r="J7106">
        <v>176</v>
      </c>
      <c r="K7106">
        <v>12</v>
      </c>
      <c r="L7106" t="s">
        <v>240</v>
      </c>
      <c r="M7106" t="s">
        <v>5</v>
      </c>
      <c r="N7106" t="s">
        <v>259</v>
      </c>
      <c r="O7106" s="9">
        <f t="shared" si="381"/>
        <v>44</v>
      </c>
      <c r="P7106" s="1">
        <f t="shared" si="382"/>
        <v>6.8181818181818177E-2</v>
      </c>
      <c r="Q7106">
        <f t="shared" si="383"/>
        <v>0.27272727272727271</v>
      </c>
    </row>
    <row r="7107" spans="2:17" x14ac:dyDescent="0.25">
      <c r="B7107" t="s">
        <v>264</v>
      </c>
      <c r="C7107">
        <v>171733</v>
      </c>
      <c r="D7107">
        <v>1</v>
      </c>
      <c r="E7107">
        <v>1</v>
      </c>
      <c r="F7107">
        <v>4</v>
      </c>
      <c r="G7107">
        <v>41823</v>
      </c>
      <c r="H7107" t="s">
        <v>5</v>
      </c>
      <c r="I7107" t="s">
        <v>6</v>
      </c>
      <c r="J7107">
        <v>176</v>
      </c>
      <c r="K7107">
        <v>12</v>
      </c>
      <c r="L7107" t="s">
        <v>240</v>
      </c>
      <c r="M7107" t="s">
        <v>5</v>
      </c>
      <c r="N7107" t="s">
        <v>259</v>
      </c>
      <c r="O7107" s="9">
        <f t="shared" si="381"/>
        <v>44</v>
      </c>
      <c r="P7107" s="1">
        <f t="shared" si="382"/>
        <v>6.8181818181818177E-2</v>
      </c>
      <c r="Q7107">
        <f t="shared" si="383"/>
        <v>0.27272727272727271</v>
      </c>
    </row>
    <row r="7108" spans="2:17" x14ac:dyDescent="0.25">
      <c r="B7108" t="s">
        <v>264</v>
      </c>
      <c r="C7108">
        <v>191411</v>
      </c>
      <c r="D7108">
        <v>1</v>
      </c>
      <c r="E7108">
        <v>1</v>
      </c>
      <c r="F7108">
        <v>2</v>
      </c>
      <c r="G7108">
        <v>42124</v>
      </c>
      <c r="H7108" t="s">
        <v>7</v>
      </c>
      <c r="I7108" t="s">
        <v>8</v>
      </c>
      <c r="J7108">
        <v>88</v>
      </c>
      <c r="K7108">
        <v>6</v>
      </c>
      <c r="L7108" t="s">
        <v>240</v>
      </c>
      <c r="M7108" t="s">
        <v>258</v>
      </c>
      <c r="N7108" t="s">
        <v>259</v>
      </c>
      <c r="O7108" s="9">
        <f t="shared" si="381"/>
        <v>44</v>
      </c>
      <c r="P7108" s="1">
        <f t="shared" si="382"/>
        <v>6.8181818181818177E-2</v>
      </c>
      <c r="Q7108">
        <f t="shared" si="383"/>
        <v>0.13636363636363635</v>
      </c>
    </row>
    <row r="7109" spans="2:17" x14ac:dyDescent="0.25">
      <c r="B7109" t="s">
        <v>264</v>
      </c>
      <c r="C7109">
        <v>191409</v>
      </c>
      <c r="D7109">
        <v>1</v>
      </c>
      <c r="E7109">
        <v>1</v>
      </c>
      <c r="F7109">
        <v>2</v>
      </c>
      <c r="G7109">
        <v>42124</v>
      </c>
      <c r="H7109" t="s">
        <v>7</v>
      </c>
      <c r="I7109" t="s">
        <v>8</v>
      </c>
      <c r="J7109">
        <v>88</v>
      </c>
      <c r="K7109">
        <v>6</v>
      </c>
      <c r="L7109" t="s">
        <v>240</v>
      </c>
      <c r="M7109" t="s">
        <v>258</v>
      </c>
      <c r="N7109" t="s">
        <v>259</v>
      </c>
      <c r="O7109" s="9">
        <f t="shared" si="381"/>
        <v>44</v>
      </c>
      <c r="P7109" s="1">
        <f t="shared" si="382"/>
        <v>6.8181818181818177E-2</v>
      </c>
      <c r="Q7109">
        <f t="shared" si="383"/>
        <v>0.13636363636363635</v>
      </c>
    </row>
    <row r="7110" spans="2:17" x14ac:dyDescent="0.25">
      <c r="B7110" t="s">
        <v>264</v>
      </c>
      <c r="C7110">
        <v>174177</v>
      </c>
      <c r="D7110">
        <v>2</v>
      </c>
      <c r="E7110">
        <v>2</v>
      </c>
      <c r="F7110">
        <v>24</v>
      </c>
      <c r="G7110">
        <v>41886</v>
      </c>
      <c r="H7110" t="s">
        <v>5</v>
      </c>
      <c r="I7110" t="s">
        <v>6</v>
      </c>
      <c r="J7110">
        <v>235</v>
      </c>
      <c r="K7110">
        <v>16</v>
      </c>
      <c r="L7110" t="s">
        <v>239</v>
      </c>
      <c r="M7110" t="s">
        <v>5</v>
      </c>
      <c r="N7110" t="s">
        <v>259</v>
      </c>
      <c r="O7110" s="9">
        <f t="shared" si="381"/>
        <v>9.7916666666666661</v>
      </c>
      <c r="P7110" s="1">
        <f t="shared" si="382"/>
        <v>6.8085106382978725E-2</v>
      </c>
      <c r="Q7110">
        <f t="shared" si="383"/>
        <v>1.6340425531914895</v>
      </c>
    </row>
    <row r="7111" spans="2:17" x14ac:dyDescent="0.25">
      <c r="B7111" t="s">
        <v>264</v>
      </c>
      <c r="C7111">
        <v>185500</v>
      </c>
      <c r="D7111">
        <v>2</v>
      </c>
      <c r="E7111">
        <v>2</v>
      </c>
      <c r="F7111">
        <v>7.5</v>
      </c>
      <c r="G7111">
        <v>42171</v>
      </c>
      <c r="H7111" t="s">
        <v>7</v>
      </c>
      <c r="I7111" t="s">
        <v>8</v>
      </c>
      <c r="J7111">
        <v>103</v>
      </c>
      <c r="K7111">
        <v>7</v>
      </c>
      <c r="L7111" t="s">
        <v>239</v>
      </c>
      <c r="M7111" t="s">
        <v>258</v>
      </c>
      <c r="N7111" t="s">
        <v>259</v>
      </c>
      <c r="O7111" s="9">
        <f t="shared" si="381"/>
        <v>13.733333333333333</v>
      </c>
      <c r="P7111" s="1">
        <f t="shared" si="382"/>
        <v>6.7961165048543687E-2</v>
      </c>
      <c r="Q7111">
        <f t="shared" si="383"/>
        <v>0.50970873786407767</v>
      </c>
    </row>
    <row r="7112" spans="2:17" x14ac:dyDescent="0.25">
      <c r="B7112" t="s">
        <v>264</v>
      </c>
      <c r="C7112">
        <v>180953</v>
      </c>
      <c r="D7112">
        <v>1</v>
      </c>
      <c r="E7112">
        <v>1</v>
      </c>
      <c r="F7112">
        <v>3</v>
      </c>
      <c r="G7112">
        <v>42088</v>
      </c>
      <c r="H7112" t="s">
        <v>7</v>
      </c>
      <c r="I7112" t="s">
        <v>8</v>
      </c>
      <c r="J7112">
        <v>103</v>
      </c>
      <c r="K7112">
        <v>7</v>
      </c>
      <c r="L7112" t="s">
        <v>240</v>
      </c>
      <c r="M7112" t="s">
        <v>258</v>
      </c>
      <c r="N7112" t="s">
        <v>259</v>
      </c>
      <c r="O7112" s="9">
        <f t="shared" si="381"/>
        <v>34.333333333333336</v>
      </c>
      <c r="P7112" s="1">
        <f t="shared" si="382"/>
        <v>6.7961165048543687E-2</v>
      </c>
      <c r="Q7112">
        <f t="shared" si="383"/>
        <v>0.20388349514563106</v>
      </c>
    </row>
    <row r="7113" spans="2:17" x14ac:dyDescent="0.25">
      <c r="B7113" t="s">
        <v>264</v>
      </c>
      <c r="C7113">
        <v>189417</v>
      </c>
      <c r="D7113">
        <v>1</v>
      </c>
      <c r="E7113">
        <v>1</v>
      </c>
      <c r="F7113">
        <v>3</v>
      </c>
      <c r="G7113">
        <v>42082</v>
      </c>
      <c r="H7113" t="s">
        <v>7</v>
      </c>
      <c r="I7113" t="s">
        <v>8</v>
      </c>
      <c r="J7113">
        <v>103</v>
      </c>
      <c r="K7113">
        <v>7</v>
      </c>
      <c r="L7113" t="s">
        <v>240</v>
      </c>
      <c r="M7113" t="s">
        <v>258</v>
      </c>
      <c r="N7113" t="s">
        <v>259</v>
      </c>
      <c r="O7113" s="9">
        <f t="shared" si="381"/>
        <v>34.333333333333336</v>
      </c>
      <c r="P7113" s="1">
        <f t="shared" si="382"/>
        <v>6.7961165048543687E-2</v>
      </c>
      <c r="Q7113">
        <f t="shared" si="383"/>
        <v>0.20388349514563106</v>
      </c>
    </row>
    <row r="7114" spans="2:17" x14ac:dyDescent="0.25">
      <c r="B7114" t="s">
        <v>264</v>
      </c>
      <c r="C7114">
        <v>181618</v>
      </c>
      <c r="D7114">
        <v>2</v>
      </c>
      <c r="E7114">
        <v>1</v>
      </c>
      <c r="F7114">
        <v>20</v>
      </c>
      <c r="G7114">
        <v>41876</v>
      </c>
      <c r="H7114" t="s">
        <v>5</v>
      </c>
      <c r="I7114" t="s">
        <v>6</v>
      </c>
      <c r="J7114">
        <v>368</v>
      </c>
      <c r="K7114">
        <v>25</v>
      </c>
      <c r="L7114" t="s">
        <v>239</v>
      </c>
      <c r="M7114" t="s">
        <v>5</v>
      </c>
      <c r="N7114" t="s">
        <v>259</v>
      </c>
      <c r="O7114" s="9">
        <f t="shared" si="381"/>
        <v>18.399999999999999</v>
      </c>
      <c r="P7114" s="1">
        <f t="shared" si="382"/>
        <v>6.7934782608695649E-2</v>
      </c>
      <c r="Q7114">
        <f t="shared" si="383"/>
        <v>1.3586956521739131</v>
      </c>
    </row>
    <row r="7115" spans="2:17" x14ac:dyDescent="0.25">
      <c r="B7115" t="s">
        <v>264</v>
      </c>
      <c r="C7115">
        <v>168773</v>
      </c>
      <c r="D7115">
        <v>1</v>
      </c>
      <c r="E7115">
        <v>1</v>
      </c>
      <c r="F7115">
        <v>5</v>
      </c>
      <c r="G7115">
        <v>41811</v>
      </c>
      <c r="H7115" t="s">
        <v>7</v>
      </c>
      <c r="I7115" t="s">
        <v>8</v>
      </c>
      <c r="J7115">
        <v>162</v>
      </c>
      <c r="K7115">
        <v>11</v>
      </c>
      <c r="L7115" t="s">
        <v>240</v>
      </c>
      <c r="M7115" t="s">
        <v>258</v>
      </c>
      <c r="N7115" t="s">
        <v>259</v>
      </c>
      <c r="O7115" s="9">
        <f t="shared" si="381"/>
        <v>32.4</v>
      </c>
      <c r="P7115" s="1">
        <f t="shared" si="382"/>
        <v>6.7901234567901231E-2</v>
      </c>
      <c r="Q7115">
        <f t="shared" si="383"/>
        <v>0.33950617283950613</v>
      </c>
    </row>
    <row r="7116" spans="2:17" x14ac:dyDescent="0.25">
      <c r="B7116" t="s">
        <v>264</v>
      </c>
      <c r="C7116">
        <v>137038</v>
      </c>
      <c r="D7116">
        <v>1</v>
      </c>
      <c r="E7116">
        <v>1</v>
      </c>
      <c r="F7116">
        <v>4</v>
      </c>
      <c r="G7116">
        <v>41355</v>
      </c>
      <c r="H7116" t="s">
        <v>7</v>
      </c>
      <c r="I7116" t="s">
        <v>8</v>
      </c>
      <c r="J7116">
        <v>162</v>
      </c>
      <c r="K7116">
        <v>11</v>
      </c>
      <c r="L7116" t="s">
        <v>240</v>
      </c>
      <c r="M7116" t="s">
        <v>258</v>
      </c>
      <c r="N7116" t="s">
        <v>259</v>
      </c>
      <c r="O7116" s="9">
        <f t="shared" si="381"/>
        <v>40.5</v>
      </c>
      <c r="P7116" s="1">
        <f t="shared" si="382"/>
        <v>6.7901234567901231E-2</v>
      </c>
      <c r="Q7116">
        <f t="shared" si="383"/>
        <v>0.27160493827160492</v>
      </c>
    </row>
    <row r="7117" spans="2:17" x14ac:dyDescent="0.25">
      <c r="B7117" t="s">
        <v>264</v>
      </c>
      <c r="C7117">
        <v>173532</v>
      </c>
      <c r="D7117">
        <v>1</v>
      </c>
      <c r="E7117">
        <v>1</v>
      </c>
      <c r="F7117">
        <v>4</v>
      </c>
      <c r="G7117">
        <v>41853</v>
      </c>
      <c r="H7117" t="s">
        <v>7</v>
      </c>
      <c r="I7117" t="s">
        <v>8</v>
      </c>
      <c r="J7117">
        <v>162</v>
      </c>
      <c r="K7117">
        <v>11</v>
      </c>
      <c r="L7117" t="s">
        <v>240</v>
      </c>
      <c r="M7117" t="s">
        <v>258</v>
      </c>
      <c r="N7117" t="s">
        <v>259</v>
      </c>
      <c r="O7117" s="9">
        <f t="shared" si="381"/>
        <v>40.5</v>
      </c>
      <c r="P7117" s="1">
        <f t="shared" si="382"/>
        <v>6.7901234567901231E-2</v>
      </c>
      <c r="Q7117">
        <f t="shared" si="383"/>
        <v>0.27160493827160492</v>
      </c>
    </row>
    <row r="7118" spans="2:17" x14ac:dyDescent="0.25">
      <c r="B7118" t="s">
        <v>264</v>
      </c>
      <c r="C7118">
        <v>173447</v>
      </c>
      <c r="D7118">
        <v>1</v>
      </c>
      <c r="E7118">
        <v>1</v>
      </c>
      <c r="F7118">
        <v>4</v>
      </c>
      <c r="G7118">
        <v>41858</v>
      </c>
      <c r="H7118" t="s">
        <v>7</v>
      </c>
      <c r="I7118" t="s">
        <v>8</v>
      </c>
      <c r="J7118">
        <v>162</v>
      </c>
      <c r="K7118">
        <v>11</v>
      </c>
      <c r="L7118" t="s">
        <v>240</v>
      </c>
      <c r="M7118" t="s">
        <v>258</v>
      </c>
      <c r="N7118" t="s">
        <v>259</v>
      </c>
      <c r="O7118" s="9">
        <f t="shared" si="381"/>
        <v>40.5</v>
      </c>
      <c r="P7118" s="1">
        <f t="shared" si="382"/>
        <v>6.7901234567901231E-2</v>
      </c>
      <c r="Q7118">
        <f t="shared" si="383"/>
        <v>0.27160493827160492</v>
      </c>
    </row>
    <row r="7119" spans="2:17" x14ac:dyDescent="0.25">
      <c r="B7119" t="s">
        <v>264</v>
      </c>
      <c r="C7119">
        <v>172744</v>
      </c>
      <c r="D7119">
        <v>1</v>
      </c>
      <c r="E7119">
        <v>1</v>
      </c>
      <c r="F7119">
        <v>4</v>
      </c>
      <c r="G7119">
        <v>41863</v>
      </c>
      <c r="H7119" t="s">
        <v>7</v>
      </c>
      <c r="I7119" t="s">
        <v>8</v>
      </c>
      <c r="J7119">
        <v>162</v>
      </c>
      <c r="K7119">
        <v>11</v>
      </c>
      <c r="L7119" t="s">
        <v>240</v>
      </c>
      <c r="M7119" t="s">
        <v>258</v>
      </c>
      <c r="N7119" t="s">
        <v>259</v>
      </c>
      <c r="O7119" s="9">
        <f t="shared" si="381"/>
        <v>40.5</v>
      </c>
      <c r="P7119" s="1">
        <f t="shared" si="382"/>
        <v>6.7901234567901231E-2</v>
      </c>
      <c r="Q7119">
        <f t="shared" si="383"/>
        <v>0.27160493827160492</v>
      </c>
    </row>
    <row r="7120" spans="2:17" x14ac:dyDescent="0.25">
      <c r="B7120" t="s">
        <v>264</v>
      </c>
      <c r="C7120">
        <v>173172</v>
      </c>
      <c r="D7120">
        <v>1</v>
      </c>
      <c r="E7120">
        <v>1</v>
      </c>
      <c r="F7120">
        <v>4</v>
      </c>
      <c r="G7120">
        <v>41830</v>
      </c>
      <c r="H7120" t="s">
        <v>7</v>
      </c>
      <c r="I7120" t="s">
        <v>8</v>
      </c>
      <c r="J7120">
        <v>162</v>
      </c>
      <c r="K7120">
        <v>11</v>
      </c>
      <c r="L7120" t="s">
        <v>240</v>
      </c>
      <c r="M7120" t="s">
        <v>258</v>
      </c>
      <c r="N7120" t="s">
        <v>259</v>
      </c>
      <c r="O7120" s="9">
        <f t="shared" si="381"/>
        <v>40.5</v>
      </c>
      <c r="P7120" s="1">
        <f t="shared" si="382"/>
        <v>6.7901234567901231E-2</v>
      </c>
      <c r="Q7120">
        <f t="shared" si="383"/>
        <v>0.27160493827160492</v>
      </c>
    </row>
    <row r="7121" spans="2:17" x14ac:dyDescent="0.25">
      <c r="B7121" t="s">
        <v>264</v>
      </c>
      <c r="C7121">
        <v>173175</v>
      </c>
      <c r="D7121">
        <v>1</v>
      </c>
      <c r="E7121">
        <v>1</v>
      </c>
      <c r="F7121">
        <v>4</v>
      </c>
      <c r="G7121">
        <v>41830</v>
      </c>
      <c r="H7121" t="s">
        <v>7</v>
      </c>
      <c r="I7121" t="s">
        <v>8</v>
      </c>
      <c r="J7121">
        <v>162</v>
      </c>
      <c r="K7121">
        <v>11</v>
      </c>
      <c r="L7121" t="s">
        <v>240</v>
      </c>
      <c r="M7121" t="s">
        <v>258</v>
      </c>
      <c r="N7121" t="s">
        <v>259</v>
      </c>
      <c r="O7121" s="9">
        <f t="shared" si="381"/>
        <v>40.5</v>
      </c>
      <c r="P7121" s="1">
        <f t="shared" si="382"/>
        <v>6.7901234567901231E-2</v>
      </c>
      <c r="Q7121">
        <f t="shared" si="383"/>
        <v>0.27160493827160492</v>
      </c>
    </row>
    <row r="7122" spans="2:17" x14ac:dyDescent="0.25">
      <c r="B7122" t="s">
        <v>264</v>
      </c>
      <c r="C7122">
        <v>178402</v>
      </c>
      <c r="D7122">
        <v>1</v>
      </c>
      <c r="E7122">
        <v>1</v>
      </c>
      <c r="F7122">
        <v>4</v>
      </c>
      <c r="G7122">
        <v>41839</v>
      </c>
      <c r="H7122" t="s">
        <v>7</v>
      </c>
      <c r="I7122" t="s">
        <v>8</v>
      </c>
      <c r="J7122">
        <v>162</v>
      </c>
      <c r="K7122">
        <v>11</v>
      </c>
      <c r="L7122" t="s">
        <v>240</v>
      </c>
      <c r="M7122" t="s">
        <v>258</v>
      </c>
      <c r="N7122" t="s">
        <v>259</v>
      </c>
      <c r="O7122" s="9">
        <f t="shared" si="381"/>
        <v>40.5</v>
      </c>
      <c r="P7122" s="1">
        <f t="shared" si="382"/>
        <v>6.7901234567901231E-2</v>
      </c>
      <c r="Q7122">
        <f t="shared" si="383"/>
        <v>0.27160493827160492</v>
      </c>
    </row>
    <row r="7123" spans="2:17" x14ac:dyDescent="0.25">
      <c r="B7123" t="s">
        <v>264</v>
      </c>
      <c r="C7123">
        <v>178426</v>
      </c>
      <c r="D7123">
        <v>1</v>
      </c>
      <c r="E7123">
        <v>1</v>
      </c>
      <c r="F7123">
        <v>4</v>
      </c>
      <c r="G7123">
        <v>41841</v>
      </c>
      <c r="H7123" t="s">
        <v>7</v>
      </c>
      <c r="I7123" t="s">
        <v>8</v>
      </c>
      <c r="J7123">
        <v>162</v>
      </c>
      <c r="K7123">
        <v>11</v>
      </c>
      <c r="L7123" t="s">
        <v>240</v>
      </c>
      <c r="M7123" t="s">
        <v>258</v>
      </c>
      <c r="N7123" t="s">
        <v>259</v>
      </c>
      <c r="O7123" s="9">
        <f t="shared" si="381"/>
        <v>40.5</v>
      </c>
      <c r="P7123" s="1">
        <f t="shared" si="382"/>
        <v>6.7901234567901231E-2</v>
      </c>
      <c r="Q7123">
        <f t="shared" si="383"/>
        <v>0.27160493827160492</v>
      </c>
    </row>
    <row r="7124" spans="2:17" x14ac:dyDescent="0.25">
      <c r="B7124" t="s">
        <v>264</v>
      </c>
      <c r="C7124">
        <v>180350</v>
      </c>
      <c r="D7124">
        <v>1</v>
      </c>
      <c r="E7124">
        <v>1</v>
      </c>
      <c r="F7124">
        <v>4</v>
      </c>
      <c r="G7124">
        <v>42088</v>
      </c>
      <c r="H7124" t="s">
        <v>7</v>
      </c>
      <c r="I7124" t="s">
        <v>8</v>
      </c>
      <c r="J7124">
        <v>162</v>
      </c>
      <c r="K7124">
        <v>11</v>
      </c>
      <c r="L7124" t="s">
        <v>240</v>
      </c>
      <c r="M7124" t="s">
        <v>258</v>
      </c>
      <c r="N7124" t="s">
        <v>259</v>
      </c>
      <c r="O7124" s="9">
        <f t="shared" si="381"/>
        <v>40.5</v>
      </c>
      <c r="P7124" s="1">
        <f t="shared" si="382"/>
        <v>6.7901234567901231E-2</v>
      </c>
      <c r="Q7124">
        <f t="shared" si="383"/>
        <v>0.27160493827160492</v>
      </c>
    </row>
    <row r="7125" spans="2:17" x14ac:dyDescent="0.25">
      <c r="B7125" t="s">
        <v>264</v>
      </c>
      <c r="C7125">
        <v>181738</v>
      </c>
      <c r="D7125">
        <v>1</v>
      </c>
      <c r="E7125">
        <v>1</v>
      </c>
      <c r="F7125">
        <v>4</v>
      </c>
      <c r="G7125">
        <v>42093</v>
      </c>
      <c r="H7125" t="s">
        <v>7</v>
      </c>
      <c r="I7125" t="s">
        <v>8</v>
      </c>
      <c r="J7125">
        <v>162</v>
      </c>
      <c r="K7125">
        <v>11</v>
      </c>
      <c r="L7125" t="s">
        <v>240</v>
      </c>
      <c r="M7125" t="s">
        <v>258</v>
      </c>
      <c r="N7125" t="s">
        <v>259</v>
      </c>
      <c r="O7125" s="9">
        <f t="shared" si="381"/>
        <v>40.5</v>
      </c>
      <c r="P7125" s="1">
        <f t="shared" si="382"/>
        <v>6.7901234567901231E-2</v>
      </c>
      <c r="Q7125">
        <f t="shared" si="383"/>
        <v>0.27160493827160492</v>
      </c>
    </row>
    <row r="7126" spans="2:17" x14ac:dyDescent="0.25">
      <c r="B7126" t="s">
        <v>264</v>
      </c>
      <c r="C7126">
        <v>181148</v>
      </c>
      <c r="D7126">
        <v>1</v>
      </c>
      <c r="E7126">
        <v>1</v>
      </c>
      <c r="F7126">
        <v>4</v>
      </c>
      <c r="G7126">
        <v>42093</v>
      </c>
      <c r="H7126" t="s">
        <v>7</v>
      </c>
      <c r="I7126" t="s">
        <v>8</v>
      </c>
      <c r="J7126">
        <v>162</v>
      </c>
      <c r="K7126">
        <v>11</v>
      </c>
      <c r="L7126" t="s">
        <v>240</v>
      </c>
      <c r="M7126" t="s">
        <v>258</v>
      </c>
      <c r="N7126" t="s">
        <v>259</v>
      </c>
      <c r="O7126" s="9">
        <f t="shared" si="381"/>
        <v>40.5</v>
      </c>
      <c r="P7126" s="1">
        <f t="shared" si="382"/>
        <v>6.7901234567901231E-2</v>
      </c>
      <c r="Q7126">
        <f t="shared" si="383"/>
        <v>0.27160493827160492</v>
      </c>
    </row>
    <row r="7127" spans="2:17" x14ac:dyDescent="0.25">
      <c r="B7127" t="s">
        <v>264</v>
      </c>
      <c r="C7127">
        <v>180350</v>
      </c>
      <c r="D7127">
        <v>1</v>
      </c>
      <c r="E7127">
        <v>1</v>
      </c>
      <c r="F7127">
        <v>4</v>
      </c>
      <c r="G7127">
        <v>42088</v>
      </c>
      <c r="H7127" t="s">
        <v>7</v>
      </c>
      <c r="I7127" t="s">
        <v>8</v>
      </c>
      <c r="J7127">
        <v>162</v>
      </c>
      <c r="K7127">
        <v>11</v>
      </c>
      <c r="L7127" t="s">
        <v>240</v>
      </c>
      <c r="M7127" t="s">
        <v>258</v>
      </c>
      <c r="N7127" t="s">
        <v>259</v>
      </c>
      <c r="O7127" s="9">
        <f t="shared" si="381"/>
        <v>40.5</v>
      </c>
      <c r="P7127" s="1">
        <f t="shared" si="382"/>
        <v>6.7901234567901231E-2</v>
      </c>
      <c r="Q7127">
        <f t="shared" si="383"/>
        <v>0.27160493827160492</v>
      </c>
    </row>
    <row r="7128" spans="2:17" x14ac:dyDescent="0.25">
      <c r="B7128" t="s">
        <v>264</v>
      </c>
      <c r="C7128">
        <v>181738</v>
      </c>
      <c r="D7128">
        <v>1</v>
      </c>
      <c r="E7128">
        <v>1</v>
      </c>
      <c r="F7128">
        <v>4</v>
      </c>
      <c r="G7128">
        <v>42093</v>
      </c>
      <c r="H7128" t="s">
        <v>7</v>
      </c>
      <c r="I7128" t="s">
        <v>8</v>
      </c>
      <c r="J7128">
        <v>162</v>
      </c>
      <c r="K7128">
        <v>11</v>
      </c>
      <c r="L7128" t="s">
        <v>240</v>
      </c>
      <c r="M7128" t="s">
        <v>258</v>
      </c>
      <c r="N7128" t="s">
        <v>259</v>
      </c>
      <c r="O7128" s="9">
        <f t="shared" si="381"/>
        <v>40.5</v>
      </c>
      <c r="P7128" s="1">
        <f t="shared" si="382"/>
        <v>6.7901234567901231E-2</v>
      </c>
      <c r="Q7128">
        <f t="shared" si="383"/>
        <v>0.27160493827160492</v>
      </c>
    </row>
    <row r="7129" spans="2:17" x14ac:dyDescent="0.25">
      <c r="B7129" t="s">
        <v>264</v>
      </c>
      <c r="C7129">
        <v>181148</v>
      </c>
      <c r="D7129">
        <v>1</v>
      </c>
      <c r="E7129">
        <v>1</v>
      </c>
      <c r="F7129">
        <v>4</v>
      </c>
      <c r="G7129">
        <v>42093</v>
      </c>
      <c r="H7129" t="s">
        <v>7</v>
      </c>
      <c r="I7129" t="s">
        <v>8</v>
      </c>
      <c r="J7129">
        <v>162</v>
      </c>
      <c r="K7129">
        <v>11</v>
      </c>
      <c r="L7129" t="s">
        <v>240</v>
      </c>
      <c r="M7129" t="s">
        <v>258</v>
      </c>
      <c r="N7129" t="s">
        <v>259</v>
      </c>
      <c r="O7129" s="9">
        <f t="shared" si="381"/>
        <v>40.5</v>
      </c>
      <c r="P7129" s="1">
        <f t="shared" si="382"/>
        <v>6.7901234567901231E-2</v>
      </c>
      <c r="Q7129">
        <f t="shared" si="383"/>
        <v>0.27160493827160492</v>
      </c>
    </row>
    <row r="7130" spans="2:17" x14ac:dyDescent="0.25">
      <c r="B7130" t="s">
        <v>264</v>
      </c>
      <c r="C7130">
        <v>191035</v>
      </c>
      <c r="D7130">
        <v>1</v>
      </c>
      <c r="E7130">
        <v>1</v>
      </c>
      <c r="F7130">
        <v>4</v>
      </c>
      <c r="G7130">
        <v>42163</v>
      </c>
      <c r="H7130" t="s">
        <v>7</v>
      </c>
      <c r="I7130" t="s">
        <v>8</v>
      </c>
      <c r="J7130">
        <v>162</v>
      </c>
      <c r="K7130">
        <v>11</v>
      </c>
      <c r="L7130" t="s">
        <v>240</v>
      </c>
      <c r="M7130" t="s">
        <v>258</v>
      </c>
      <c r="N7130" t="s">
        <v>259</v>
      </c>
      <c r="O7130" s="9">
        <f t="shared" si="381"/>
        <v>40.5</v>
      </c>
      <c r="P7130" s="1">
        <f t="shared" si="382"/>
        <v>6.7901234567901231E-2</v>
      </c>
      <c r="Q7130">
        <f t="shared" si="383"/>
        <v>0.27160493827160492</v>
      </c>
    </row>
    <row r="7131" spans="2:17" x14ac:dyDescent="0.25">
      <c r="B7131" t="s">
        <v>264</v>
      </c>
      <c r="C7131">
        <v>191035</v>
      </c>
      <c r="D7131">
        <v>1</v>
      </c>
      <c r="E7131">
        <v>1</v>
      </c>
      <c r="F7131">
        <v>4</v>
      </c>
      <c r="G7131">
        <v>42163</v>
      </c>
      <c r="H7131" t="s">
        <v>7</v>
      </c>
      <c r="I7131" t="s">
        <v>8</v>
      </c>
      <c r="J7131">
        <v>162</v>
      </c>
      <c r="K7131">
        <v>11</v>
      </c>
      <c r="L7131" t="s">
        <v>240</v>
      </c>
      <c r="M7131" t="s">
        <v>258</v>
      </c>
      <c r="N7131" t="s">
        <v>259</v>
      </c>
      <c r="O7131" s="9">
        <f t="shared" si="381"/>
        <v>40.5</v>
      </c>
      <c r="P7131" s="1">
        <f t="shared" si="382"/>
        <v>6.7901234567901231E-2</v>
      </c>
      <c r="Q7131">
        <f t="shared" si="383"/>
        <v>0.27160493827160492</v>
      </c>
    </row>
    <row r="7132" spans="2:17" x14ac:dyDescent="0.25">
      <c r="B7132" t="s">
        <v>264</v>
      </c>
      <c r="C7132">
        <v>190914</v>
      </c>
      <c r="D7132">
        <v>1</v>
      </c>
      <c r="E7132">
        <v>1</v>
      </c>
      <c r="F7132">
        <v>4</v>
      </c>
      <c r="G7132">
        <v>42167</v>
      </c>
      <c r="H7132" t="s">
        <v>7</v>
      </c>
      <c r="I7132" t="s">
        <v>8</v>
      </c>
      <c r="J7132">
        <v>162</v>
      </c>
      <c r="K7132">
        <v>11</v>
      </c>
      <c r="L7132" t="s">
        <v>240</v>
      </c>
      <c r="M7132" t="s">
        <v>258</v>
      </c>
      <c r="N7132" t="s">
        <v>259</v>
      </c>
      <c r="O7132" s="9">
        <f t="shared" si="381"/>
        <v>40.5</v>
      </c>
      <c r="P7132" s="1">
        <f t="shared" si="382"/>
        <v>6.7901234567901231E-2</v>
      </c>
      <c r="Q7132">
        <f t="shared" si="383"/>
        <v>0.27160493827160492</v>
      </c>
    </row>
    <row r="7133" spans="2:17" x14ac:dyDescent="0.25">
      <c r="B7133" t="s">
        <v>264</v>
      </c>
      <c r="C7133">
        <v>190914</v>
      </c>
      <c r="D7133">
        <v>1</v>
      </c>
      <c r="E7133">
        <v>1</v>
      </c>
      <c r="F7133">
        <v>4</v>
      </c>
      <c r="G7133">
        <v>42167</v>
      </c>
      <c r="H7133" t="s">
        <v>7</v>
      </c>
      <c r="I7133" t="s">
        <v>8</v>
      </c>
      <c r="J7133">
        <v>162</v>
      </c>
      <c r="K7133">
        <v>11</v>
      </c>
      <c r="L7133" t="s">
        <v>240</v>
      </c>
      <c r="M7133" t="s">
        <v>258</v>
      </c>
      <c r="N7133" t="s">
        <v>259</v>
      </c>
      <c r="O7133" s="9">
        <f t="shared" si="381"/>
        <v>40.5</v>
      </c>
      <c r="P7133" s="1">
        <f t="shared" si="382"/>
        <v>6.7901234567901231E-2</v>
      </c>
      <c r="Q7133">
        <f t="shared" si="383"/>
        <v>0.27160493827160492</v>
      </c>
    </row>
    <row r="7134" spans="2:17" x14ac:dyDescent="0.25">
      <c r="B7134" t="s">
        <v>264</v>
      </c>
      <c r="C7134">
        <v>173754</v>
      </c>
      <c r="D7134">
        <v>2</v>
      </c>
      <c r="E7134">
        <v>1</v>
      </c>
      <c r="F7134">
        <v>12.5</v>
      </c>
      <c r="G7134">
        <v>41849</v>
      </c>
      <c r="H7134" t="s">
        <v>7</v>
      </c>
      <c r="I7134" t="s">
        <v>8</v>
      </c>
      <c r="J7134">
        <v>221</v>
      </c>
      <c r="K7134">
        <v>15</v>
      </c>
      <c r="L7134" t="s">
        <v>239</v>
      </c>
      <c r="M7134" t="s">
        <v>258</v>
      </c>
      <c r="N7134" t="s">
        <v>259</v>
      </c>
      <c r="O7134" s="9">
        <f t="shared" si="381"/>
        <v>17.68</v>
      </c>
      <c r="P7134" s="1">
        <f t="shared" si="382"/>
        <v>6.7873303167420809E-2</v>
      </c>
      <c r="Q7134">
        <f t="shared" si="383"/>
        <v>0.84841628959276016</v>
      </c>
    </row>
    <row r="7135" spans="2:17" x14ac:dyDescent="0.25">
      <c r="B7135" t="s">
        <v>264</v>
      </c>
      <c r="C7135">
        <v>165907</v>
      </c>
      <c r="D7135">
        <v>2</v>
      </c>
      <c r="E7135">
        <v>2</v>
      </c>
      <c r="F7135">
        <v>6</v>
      </c>
      <c r="G7135">
        <v>41608</v>
      </c>
      <c r="H7135" t="s">
        <v>7</v>
      </c>
      <c r="I7135" t="s">
        <v>8</v>
      </c>
      <c r="J7135">
        <v>221</v>
      </c>
      <c r="K7135">
        <v>15</v>
      </c>
      <c r="L7135" t="s">
        <v>239</v>
      </c>
      <c r="M7135" t="s">
        <v>258</v>
      </c>
      <c r="N7135" t="s">
        <v>259</v>
      </c>
      <c r="O7135" s="9">
        <f t="shared" si="381"/>
        <v>36.833333333333336</v>
      </c>
      <c r="P7135" s="1">
        <f t="shared" si="382"/>
        <v>6.7873303167420809E-2</v>
      </c>
      <c r="Q7135">
        <f t="shared" si="383"/>
        <v>0.40723981900452488</v>
      </c>
    </row>
    <row r="7136" spans="2:17" x14ac:dyDescent="0.25">
      <c r="B7136" t="s">
        <v>264</v>
      </c>
      <c r="C7136">
        <v>160680</v>
      </c>
      <c r="D7136">
        <v>2</v>
      </c>
      <c r="E7136">
        <v>1</v>
      </c>
      <c r="F7136">
        <v>10</v>
      </c>
      <c r="G7136">
        <v>41534</v>
      </c>
      <c r="H7136" t="s">
        <v>7</v>
      </c>
      <c r="I7136" t="s">
        <v>8</v>
      </c>
      <c r="J7136">
        <v>280</v>
      </c>
      <c r="K7136">
        <v>19</v>
      </c>
      <c r="L7136" t="s">
        <v>239</v>
      </c>
      <c r="M7136" t="s">
        <v>258</v>
      </c>
      <c r="N7136" t="s">
        <v>259</v>
      </c>
      <c r="O7136" s="9">
        <f t="shared" si="381"/>
        <v>28</v>
      </c>
      <c r="P7136" s="1">
        <f t="shared" si="382"/>
        <v>6.7857142857142852E-2</v>
      </c>
      <c r="Q7136">
        <f t="shared" si="383"/>
        <v>0.67857142857142849</v>
      </c>
    </row>
    <row r="7137" spans="2:17" x14ac:dyDescent="0.25">
      <c r="B7137" t="s">
        <v>264</v>
      </c>
      <c r="C7137">
        <v>182101</v>
      </c>
      <c r="D7137">
        <v>2</v>
      </c>
      <c r="E7137">
        <v>2</v>
      </c>
      <c r="F7137">
        <v>10</v>
      </c>
      <c r="G7137">
        <v>41870</v>
      </c>
      <c r="H7137" t="s">
        <v>7</v>
      </c>
      <c r="I7137" t="s">
        <v>8</v>
      </c>
      <c r="J7137">
        <v>118</v>
      </c>
      <c r="K7137">
        <v>8</v>
      </c>
      <c r="L7137" t="s">
        <v>239</v>
      </c>
      <c r="M7137" t="s">
        <v>258</v>
      </c>
      <c r="N7137" t="s">
        <v>259</v>
      </c>
      <c r="O7137" s="9">
        <f t="shared" si="381"/>
        <v>11.8</v>
      </c>
      <c r="P7137" s="1">
        <f t="shared" si="382"/>
        <v>6.7796610169491525E-2</v>
      </c>
      <c r="Q7137">
        <f t="shared" si="383"/>
        <v>0.67796610169491522</v>
      </c>
    </row>
    <row r="7138" spans="2:17" x14ac:dyDescent="0.25">
      <c r="B7138" t="s">
        <v>264</v>
      </c>
      <c r="C7138">
        <v>174473</v>
      </c>
      <c r="D7138">
        <v>2</v>
      </c>
      <c r="E7138">
        <v>1</v>
      </c>
      <c r="F7138">
        <v>8.5</v>
      </c>
      <c r="G7138">
        <v>42012</v>
      </c>
      <c r="H7138" t="s">
        <v>7</v>
      </c>
      <c r="I7138" t="s">
        <v>8</v>
      </c>
      <c r="J7138">
        <v>118</v>
      </c>
      <c r="K7138">
        <v>8</v>
      </c>
      <c r="L7138" t="s">
        <v>239</v>
      </c>
      <c r="M7138" t="s">
        <v>258</v>
      </c>
      <c r="N7138" t="s">
        <v>259</v>
      </c>
      <c r="O7138" s="9">
        <f t="shared" si="381"/>
        <v>13.882352941176471</v>
      </c>
      <c r="P7138" s="1">
        <f t="shared" si="382"/>
        <v>6.7796610169491525E-2</v>
      </c>
      <c r="Q7138">
        <f t="shared" si="383"/>
        <v>0.57627118644067798</v>
      </c>
    </row>
    <row r="7139" spans="2:17" x14ac:dyDescent="0.25">
      <c r="B7139" t="s">
        <v>264</v>
      </c>
      <c r="C7139">
        <v>163160</v>
      </c>
      <c r="D7139">
        <v>1</v>
      </c>
      <c r="E7139">
        <v>1</v>
      </c>
      <c r="F7139">
        <v>3</v>
      </c>
      <c r="G7139">
        <v>41662</v>
      </c>
      <c r="H7139" t="s">
        <v>7</v>
      </c>
      <c r="I7139" t="s">
        <v>6</v>
      </c>
      <c r="J7139">
        <v>59</v>
      </c>
      <c r="K7139">
        <v>4</v>
      </c>
      <c r="L7139" t="s">
        <v>240</v>
      </c>
      <c r="M7139" t="s">
        <v>258</v>
      </c>
      <c r="N7139" t="s">
        <v>259</v>
      </c>
      <c r="O7139" s="9">
        <f t="shared" si="381"/>
        <v>19.666666666666668</v>
      </c>
      <c r="P7139" s="1">
        <f t="shared" si="382"/>
        <v>6.7796610169491525E-2</v>
      </c>
      <c r="Q7139">
        <f t="shared" si="383"/>
        <v>0.20338983050847459</v>
      </c>
    </row>
    <row r="7140" spans="2:17" x14ac:dyDescent="0.25">
      <c r="B7140" t="s">
        <v>264</v>
      </c>
      <c r="C7140">
        <v>172517</v>
      </c>
      <c r="D7140">
        <v>1</v>
      </c>
      <c r="E7140">
        <v>1</v>
      </c>
      <c r="F7140">
        <v>2.5</v>
      </c>
      <c r="G7140">
        <v>41862</v>
      </c>
      <c r="H7140" t="s">
        <v>7</v>
      </c>
      <c r="I7140" t="s">
        <v>8</v>
      </c>
      <c r="J7140">
        <v>59</v>
      </c>
      <c r="K7140">
        <v>4</v>
      </c>
      <c r="L7140" t="s">
        <v>240</v>
      </c>
      <c r="M7140" t="s">
        <v>258</v>
      </c>
      <c r="N7140" t="s">
        <v>259</v>
      </c>
      <c r="O7140" s="9">
        <f t="shared" si="381"/>
        <v>23.6</v>
      </c>
      <c r="P7140" s="1">
        <f t="shared" si="382"/>
        <v>6.7796610169491525E-2</v>
      </c>
      <c r="Q7140">
        <f t="shared" si="383"/>
        <v>0.16949152542372881</v>
      </c>
    </row>
    <row r="7141" spans="2:17" x14ac:dyDescent="0.25">
      <c r="B7141" t="s">
        <v>264</v>
      </c>
      <c r="C7141">
        <v>158238</v>
      </c>
      <c r="D7141">
        <v>1</v>
      </c>
      <c r="E7141">
        <v>1</v>
      </c>
      <c r="F7141">
        <v>4</v>
      </c>
      <c r="G7141">
        <v>41443</v>
      </c>
      <c r="H7141" t="s">
        <v>5</v>
      </c>
      <c r="I7141" t="s">
        <v>6</v>
      </c>
      <c r="J7141">
        <v>118</v>
      </c>
      <c r="K7141">
        <v>8</v>
      </c>
      <c r="L7141" t="s">
        <v>240</v>
      </c>
      <c r="M7141" t="s">
        <v>5</v>
      </c>
      <c r="N7141" t="s">
        <v>259</v>
      </c>
      <c r="O7141" s="9">
        <f t="shared" si="381"/>
        <v>29.5</v>
      </c>
      <c r="P7141" s="1">
        <f t="shared" si="382"/>
        <v>6.7796610169491525E-2</v>
      </c>
      <c r="Q7141">
        <f t="shared" si="383"/>
        <v>0.2711864406779661</v>
      </c>
    </row>
    <row r="7142" spans="2:17" x14ac:dyDescent="0.25">
      <c r="B7142" t="s">
        <v>264</v>
      </c>
      <c r="C7142">
        <v>156332</v>
      </c>
      <c r="D7142">
        <v>1</v>
      </c>
      <c r="E7142">
        <v>1</v>
      </c>
      <c r="F7142">
        <v>4</v>
      </c>
      <c r="G7142">
        <v>41397</v>
      </c>
      <c r="H7142" t="s">
        <v>7</v>
      </c>
      <c r="I7142" t="s">
        <v>8</v>
      </c>
      <c r="J7142">
        <v>118</v>
      </c>
      <c r="K7142">
        <v>8</v>
      </c>
      <c r="L7142" t="s">
        <v>240</v>
      </c>
      <c r="M7142" t="s">
        <v>258</v>
      </c>
      <c r="N7142" t="s">
        <v>259</v>
      </c>
      <c r="O7142" s="9">
        <f t="shared" si="381"/>
        <v>29.5</v>
      </c>
      <c r="P7142" s="1">
        <f t="shared" si="382"/>
        <v>6.7796610169491525E-2</v>
      </c>
      <c r="Q7142">
        <f t="shared" si="383"/>
        <v>0.2711864406779661</v>
      </c>
    </row>
    <row r="7143" spans="2:17" x14ac:dyDescent="0.25">
      <c r="B7143" t="s">
        <v>264</v>
      </c>
      <c r="C7143">
        <v>156335</v>
      </c>
      <c r="D7143">
        <v>1</v>
      </c>
      <c r="E7143">
        <v>1</v>
      </c>
      <c r="F7143">
        <v>4</v>
      </c>
      <c r="G7143">
        <v>41398</v>
      </c>
      <c r="H7143" t="s">
        <v>7</v>
      </c>
      <c r="I7143" t="s">
        <v>8</v>
      </c>
      <c r="J7143">
        <v>118</v>
      </c>
      <c r="K7143">
        <v>8</v>
      </c>
      <c r="L7143" t="s">
        <v>240</v>
      </c>
      <c r="M7143" t="s">
        <v>258</v>
      </c>
      <c r="N7143" t="s">
        <v>259</v>
      </c>
      <c r="O7143" s="9">
        <f t="shared" si="381"/>
        <v>29.5</v>
      </c>
      <c r="P7143" s="1">
        <f t="shared" si="382"/>
        <v>6.7796610169491525E-2</v>
      </c>
      <c r="Q7143">
        <f t="shared" si="383"/>
        <v>0.2711864406779661</v>
      </c>
    </row>
    <row r="7144" spans="2:17" x14ac:dyDescent="0.25">
      <c r="B7144" t="s">
        <v>264</v>
      </c>
      <c r="C7144">
        <v>156336</v>
      </c>
      <c r="D7144">
        <v>1</v>
      </c>
      <c r="E7144">
        <v>1</v>
      </c>
      <c r="F7144">
        <v>4</v>
      </c>
      <c r="G7144">
        <v>41398</v>
      </c>
      <c r="H7144" t="s">
        <v>7</v>
      </c>
      <c r="I7144" t="s">
        <v>8</v>
      </c>
      <c r="J7144">
        <v>118</v>
      </c>
      <c r="K7144">
        <v>8</v>
      </c>
      <c r="L7144" t="s">
        <v>240</v>
      </c>
      <c r="M7144" t="s">
        <v>258</v>
      </c>
      <c r="N7144" t="s">
        <v>259</v>
      </c>
      <c r="O7144" s="9">
        <f t="shared" si="381"/>
        <v>29.5</v>
      </c>
      <c r="P7144" s="1">
        <f t="shared" si="382"/>
        <v>6.7796610169491525E-2</v>
      </c>
      <c r="Q7144">
        <f t="shared" si="383"/>
        <v>0.2711864406779661</v>
      </c>
    </row>
    <row r="7145" spans="2:17" x14ac:dyDescent="0.25">
      <c r="B7145" t="s">
        <v>264</v>
      </c>
      <c r="C7145">
        <v>173492</v>
      </c>
      <c r="D7145">
        <v>1</v>
      </c>
      <c r="E7145">
        <v>1</v>
      </c>
      <c r="F7145">
        <v>2</v>
      </c>
      <c r="G7145">
        <v>41857</v>
      </c>
      <c r="H7145" t="s">
        <v>7</v>
      </c>
      <c r="I7145" t="s">
        <v>8</v>
      </c>
      <c r="J7145">
        <v>59</v>
      </c>
      <c r="K7145">
        <v>4</v>
      </c>
      <c r="L7145" t="s">
        <v>240</v>
      </c>
      <c r="M7145" t="s">
        <v>258</v>
      </c>
      <c r="N7145" t="s">
        <v>259</v>
      </c>
      <c r="O7145" s="9">
        <f t="shared" si="381"/>
        <v>29.5</v>
      </c>
      <c r="P7145" s="1">
        <f t="shared" si="382"/>
        <v>6.7796610169491525E-2</v>
      </c>
      <c r="Q7145">
        <f t="shared" si="383"/>
        <v>0.13559322033898305</v>
      </c>
    </row>
    <row r="7146" spans="2:17" x14ac:dyDescent="0.25">
      <c r="B7146" t="s">
        <v>264</v>
      </c>
      <c r="C7146">
        <v>178902</v>
      </c>
      <c r="D7146">
        <v>1</v>
      </c>
      <c r="E7146">
        <v>1</v>
      </c>
      <c r="F7146">
        <v>4</v>
      </c>
      <c r="G7146">
        <v>41813</v>
      </c>
      <c r="H7146" t="s">
        <v>5</v>
      </c>
      <c r="I7146" t="s">
        <v>6</v>
      </c>
      <c r="J7146">
        <v>118</v>
      </c>
      <c r="K7146">
        <v>8</v>
      </c>
      <c r="L7146" t="s">
        <v>240</v>
      </c>
      <c r="M7146" t="s">
        <v>5</v>
      </c>
      <c r="N7146" t="s">
        <v>259</v>
      </c>
      <c r="O7146" s="9">
        <f t="shared" si="381"/>
        <v>29.5</v>
      </c>
      <c r="P7146" s="1">
        <f t="shared" si="382"/>
        <v>6.7796610169491525E-2</v>
      </c>
      <c r="Q7146">
        <f t="shared" si="383"/>
        <v>0.2711864406779661</v>
      </c>
    </row>
    <row r="7147" spans="2:17" x14ac:dyDescent="0.25">
      <c r="B7147" t="s">
        <v>264</v>
      </c>
      <c r="C7147">
        <v>168393</v>
      </c>
      <c r="D7147">
        <v>1</v>
      </c>
      <c r="E7147">
        <v>1</v>
      </c>
      <c r="F7147">
        <v>4</v>
      </c>
      <c r="G7147">
        <v>41825</v>
      </c>
      <c r="H7147" t="s">
        <v>5</v>
      </c>
      <c r="I7147" t="s">
        <v>8</v>
      </c>
      <c r="J7147">
        <v>118</v>
      </c>
      <c r="K7147">
        <v>8</v>
      </c>
      <c r="L7147" t="s">
        <v>240</v>
      </c>
      <c r="M7147" t="s">
        <v>5</v>
      </c>
      <c r="N7147" t="s">
        <v>259</v>
      </c>
      <c r="O7147" s="9">
        <f t="shared" si="381"/>
        <v>29.5</v>
      </c>
      <c r="P7147" s="1">
        <f t="shared" si="382"/>
        <v>6.7796610169491525E-2</v>
      </c>
      <c r="Q7147">
        <f t="shared" si="383"/>
        <v>0.2711864406779661</v>
      </c>
    </row>
    <row r="7148" spans="2:17" x14ac:dyDescent="0.25">
      <c r="B7148" t="s">
        <v>264</v>
      </c>
      <c r="C7148">
        <v>185045</v>
      </c>
      <c r="D7148">
        <v>1</v>
      </c>
      <c r="E7148">
        <v>1</v>
      </c>
      <c r="F7148">
        <v>2</v>
      </c>
      <c r="G7148">
        <v>42184</v>
      </c>
      <c r="H7148" t="s">
        <v>7</v>
      </c>
      <c r="I7148" t="s">
        <v>8</v>
      </c>
      <c r="J7148">
        <v>59</v>
      </c>
      <c r="K7148">
        <v>4</v>
      </c>
      <c r="L7148" t="s">
        <v>240</v>
      </c>
      <c r="M7148" t="s">
        <v>258</v>
      </c>
      <c r="N7148" t="s">
        <v>259</v>
      </c>
      <c r="O7148" s="9">
        <f t="shared" si="381"/>
        <v>29.5</v>
      </c>
      <c r="P7148" s="1">
        <f t="shared" si="382"/>
        <v>6.7796610169491525E-2</v>
      </c>
      <c r="Q7148">
        <f t="shared" si="383"/>
        <v>0.13559322033898305</v>
      </c>
    </row>
    <row r="7149" spans="2:17" x14ac:dyDescent="0.25">
      <c r="B7149" t="s">
        <v>264</v>
      </c>
      <c r="C7149">
        <v>185047</v>
      </c>
      <c r="D7149">
        <v>1</v>
      </c>
      <c r="E7149">
        <v>1</v>
      </c>
      <c r="F7149">
        <v>2</v>
      </c>
      <c r="G7149">
        <v>42184</v>
      </c>
      <c r="H7149" t="s">
        <v>7</v>
      </c>
      <c r="I7149" t="s">
        <v>8</v>
      </c>
      <c r="J7149">
        <v>59</v>
      </c>
      <c r="K7149">
        <v>4</v>
      </c>
      <c r="L7149" t="s">
        <v>240</v>
      </c>
      <c r="M7149" t="s">
        <v>258</v>
      </c>
      <c r="N7149" t="s">
        <v>259</v>
      </c>
      <c r="O7149" s="9">
        <f t="shared" si="381"/>
        <v>29.5</v>
      </c>
      <c r="P7149" s="1">
        <f t="shared" si="382"/>
        <v>6.7796610169491525E-2</v>
      </c>
      <c r="Q7149">
        <f t="shared" si="383"/>
        <v>0.13559322033898305</v>
      </c>
    </row>
    <row r="7150" spans="2:17" x14ac:dyDescent="0.25">
      <c r="B7150" t="s">
        <v>264</v>
      </c>
      <c r="C7150">
        <v>164068</v>
      </c>
      <c r="D7150">
        <v>2</v>
      </c>
      <c r="E7150">
        <v>1</v>
      </c>
      <c r="F7150">
        <v>3.5</v>
      </c>
      <c r="G7150">
        <v>41642</v>
      </c>
      <c r="H7150" t="s">
        <v>7</v>
      </c>
      <c r="I7150" t="s">
        <v>8</v>
      </c>
      <c r="J7150">
        <v>118</v>
      </c>
      <c r="K7150">
        <v>8</v>
      </c>
      <c r="L7150" t="s">
        <v>239</v>
      </c>
      <c r="M7150" t="s">
        <v>258</v>
      </c>
      <c r="N7150" t="s">
        <v>259</v>
      </c>
      <c r="O7150" s="9">
        <f t="shared" si="381"/>
        <v>33.714285714285715</v>
      </c>
      <c r="P7150" s="1">
        <f t="shared" si="382"/>
        <v>6.7796610169491525E-2</v>
      </c>
      <c r="Q7150">
        <f t="shared" si="383"/>
        <v>0.23728813559322035</v>
      </c>
    </row>
    <row r="7151" spans="2:17" x14ac:dyDescent="0.25">
      <c r="B7151" t="s">
        <v>264</v>
      </c>
      <c r="C7151">
        <v>180929</v>
      </c>
      <c r="D7151">
        <v>1</v>
      </c>
      <c r="E7151">
        <v>1</v>
      </c>
      <c r="F7151">
        <v>3.5</v>
      </c>
      <c r="G7151">
        <v>42086</v>
      </c>
      <c r="H7151" t="s">
        <v>7</v>
      </c>
      <c r="I7151" t="s">
        <v>8</v>
      </c>
      <c r="J7151">
        <v>118</v>
      </c>
      <c r="K7151">
        <v>8</v>
      </c>
      <c r="L7151" t="s">
        <v>240</v>
      </c>
      <c r="M7151" t="s">
        <v>258</v>
      </c>
      <c r="N7151" t="s">
        <v>259</v>
      </c>
      <c r="O7151" s="9">
        <f t="shared" si="381"/>
        <v>33.714285714285715</v>
      </c>
      <c r="P7151" s="1">
        <f t="shared" si="382"/>
        <v>6.7796610169491525E-2</v>
      </c>
      <c r="Q7151">
        <f t="shared" si="383"/>
        <v>0.23728813559322035</v>
      </c>
    </row>
    <row r="7152" spans="2:17" x14ac:dyDescent="0.25">
      <c r="B7152" t="s">
        <v>264</v>
      </c>
      <c r="C7152">
        <v>176987</v>
      </c>
      <c r="D7152">
        <v>1</v>
      </c>
      <c r="E7152">
        <v>1</v>
      </c>
      <c r="F7152">
        <v>3</v>
      </c>
      <c r="G7152">
        <v>42083</v>
      </c>
      <c r="H7152" t="s">
        <v>7</v>
      </c>
      <c r="I7152" t="s">
        <v>8</v>
      </c>
      <c r="J7152">
        <v>118</v>
      </c>
      <c r="K7152">
        <v>8</v>
      </c>
      <c r="L7152" t="s">
        <v>240</v>
      </c>
      <c r="M7152" t="s">
        <v>258</v>
      </c>
      <c r="N7152" t="s">
        <v>259</v>
      </c>
      <c r="O7152" s="9">
        <f t="shared" si="381"/>
        <v>39.333333333333336</v>
      </c>
      <c r="P7152" s="1">
        <f t="shared" si="382"/>
        <v>6.7796610169491525E-2</v>
      </c>
      <c r="Q7152">
        <f t="shared" si="383"/>
        <v>0.20338983050847459</v>
      </c>
    </row>
    <row r="7153" spans="2:17" x14ac:dyDescent="0.25">
      <c r="B7153" t="s">
        <v>264</v>
      </c>
      <c r="C7153">
        <v>170313</v>
      </c>
      <c r="D7153">
        <v>1</v>
      </c>
      <c r="E7153">
        <v>1</v>
      </c>
      <c r="F7153">
        <v>3</v>
      </c>
      <c r="G7153">
        <v>42227</v>
      </c>
      <c r="H7153" t="s">
        <v>5</v>
      </c>
      <c r="I7153" t="s">
        <v>6</v>
      </c>
      <c r="J7153">
        <v>118</v>
      </c>
      <c r="K7153">
        <v>8</v>
      </c>
      <c r="L7153" t="s">
        <v>240</v>
      </c>
      <c r="M7153" t="s">
        <v>5</v>
      </c>
      <c r="N7153" t="s">
        <v>259</v>
      </c>
      <c r="O7153" s="9">
        <f t="shared" si="381"/>
        <v>39.333333333333336</v>
      </c>
      <c r="P7153" s="1">
        <f t="shared" si="382"/>
        <v>6.7796610169491525E-2</v>
      </c>
      <c r="Q7153">
        <f t="shared" si="383"/>
        <v>0.20338983050847459</v>
      </c>
    </row>
    <row r="7154" spans="2:17" x14ac:dyDescent="0.25">
      <c r="B7154" t="s">
        <v>264</v>
      </c>
      <c r="C7154">
        <v>185028</v>
      </c>
      <c r="D7154">
        <v>1</v>
      </c>
      <c r="E7154">
        <v>1</v>
      </c>
      <c r="F7154">
        <v>2.5</v>
      </c>
      <c r="G7154">
        <v>42184</v>
      </c>
      <c r="H7154" t="s">
        <v>7</v>
      </c>
      <c r="I7154" t="s">
        <v>8</v>
      </c>
      <c r="J7154">
        <v>118</v>
      </c>
      <c r="K7154">
        <v>8</v>
      </c>
      <c r="L7154" t="s">
        <v>240</v>
      </c>
      <c r="M7154" t="s">
        <v>258</v>
      </c>
      <c r="N7154" t="s">
        <v>259</v>
      </c>
      <c r="O7154" s="9">
        <f t="shared" si="381"/>
        <v>47.2</v>
      </c>
      <c r="P7154" s="1">
        <f t="shared" si="382"/>
        <v>6.7796610169491525E-2</v>
      </c>
      <c r="Q7154">
        <f t="shared" si="383"/>
        <v>0.16949152542372881</v>
      </c>
    </row>
    <row r="7155" spans="2:17" x14ac:dyDescent="0.25">
      <c r="B7155" t="s">
        <v>264</v>
      </c>
      <c r="C7155">
        <v>185032</v>
      </c>
      <c r="D7155">
        <v>1</v>
      </c>
      <c r="E7155">
        <v>1</v>
      </c>
      <c r="F7155">
        <v>2.5</v>
      </c>
      <c r="G7155">
        <v>42184</v>
      </c>
      <c r="H7155" t="s">
        <v>7</v>
      </c>
      <c r="I7155" t="s">
        <v>8</v>
      </c>
      <c r="J7155">
        <v>118</v>
      </c>
      <c r="K7155">
        <v>8</v>
      </c>
      <c r="L7155" t="s">
        <v>240</v>
      </c>
      <c r="M7155" t="s">
        <v>258</v>
      </c>
      <c r="N7155" t="s">
        <v>259</v>
      </c>
      <c r="O7155" s="9">
        <f t="shared" si="381"/>
        <v>47.2</v>
      </c>
      <c r="P7155" s="1">
        <f t="shared" si="382"/>
        <v>6.7796610169491525E-2</v>
      </c>
      <c r="Q7155">
        <f t="shared" si="383"/>
        <v>0.16949152542372881</v>
      </c>
    </row>
    <row r="7156" spans="2:17" x14ac:dyDescent="0.25">
      <c r="B7156" t="s">
        <v>264</v>
      </c>
      <c r="C7156">
        <v>161211</v>
      </c>
      <c r="D7156">
        <v>1</v>
      </c>
      <c r="E7156">
        <v>1</v>
      </c>
      <c r="F7156">
        <v>5</v>
      </c>
      <c r="G7156">
        <v>41561</v>
      </c>
      <c r="H7156" t="s">
        <v>7</v>
      </c>
      <c r="I7156" t="s">
        <v>8</v>
      </c>
      <c r="J7156">
        <v>192</v>
      </c>
      <c r="K7156">
        <v>13</v>
      </c>
      <c r="L7156" t="s">
        <v>240</v>
      </c>
      <c r="M7156" t="s">
        <v>258</v>
      </c>
      <c r="N7156" t="s">
        <v>259</v>
      </c>
      <c r="O7156" s="9">
        <f t="shared" si="381"/>
        <v>38.4</v>
      </c>
      <c r="P7156" s="1">
        <f t="shared" si="382"/>
        <v>6.7708333333333329E-2</v>
      </c>
      <c r="Q7156">
        <f t="shared" si="383"/>
        <v>0.33854166666666663</v>
      </c>
    </row>
    <row r="7157" spans="2:17" x14ac:dyDescent="0.25">
      <c r="B7157" t="s">
        <v>264</v>
      </c>
      <c r="C7157">
        <v>168012</v>
      </c>
      <c r="D7157">
        <v>1</v>
      </c>
      <c r="E7157">
        <v>1</v>
      </c>
      <c r="F7157">
        <v>5</v>
      </c>
      <c r="G7157">
        <v>41681</v>
      </c>
      <c r="H7157" t="s">
        <v>7</v>
      </c>
      <c r="I7157" t="s">
        <v>8</v>
      </c>
      <c r="J7157">
        <v>192</v>
      </c>
      <c r="K7157">
        <v>13</v>
      </c>
      <c r="L7157" t="s">
        <v>240</v>
      </c>
      <c r="M7157" t="s">
        <v>258</v>
      </c>
      <c r="N7157" t="s">
        <v>259</v>
      </c>
      <c r="O7157" s="9">
        <f t="shared" si="381"/>
        <v>38.4</v>
      </c>
      <c r="P7157" s="1">
        <f t="shared" si="382"/>
        <v>6.7708333333333329E-2</v>
      </c>
      <c r="Q7157">
        <f t="shared" si="383"/>
        <v>0.33854166666666663</v>
      </c>
    </row>
    <row r="7158" spans="2:17" x14ac:dyDescent="0.25">
      <c r="B7158" t="s">
        <v>264</v>
      </c>
      <c r="C7158">
        <v>164359</v>
      </c>
      <c r="D7158">
        <v>1</v>
      </c>
      <c r="E7158">
        <v>1</v>
      </c>
      <c r="F7158">
        <v>5</v>
      </c>
      <c r="G7158">
        <v>41659</v>
      </c>
      <c r="H7158" t="s">
        <v>7</v>
      </c>
      <c r="I7158" t="s">
        <v>8</v>
      </c>
      <c r="J7158">
        <v>192</v>
      </c>
      <c r="K7158">
        <v>13</v>
      </c>
      <c r="L7158" t="s">
        <v>240</v>
      </c>
      <c r="M7158" t="s">
        <v>258</v>
      </c>
      <c r="N7158" t="s">
        <v>259</v>
      </c>
      <c r="O7158" s="9">
        <f t="shared" si="381"/>
        <v>38.4</v>
      </c>
      <c r="P7158" s="1">
        <f t="shared" si="382"/>
        <v>6.7708333333333329E-2</v>
      </c>
      <c r="Q7158">
        <f t="shared" si="383"/>
        <v>0.33854166666666663</v>
      </c>
    </row>
    <row r="7159" spans="2:17" x14ac:dyDescent="0.25">
      <c r="B7159" t="s">
        <v>264</v>
      </c>
      <c r="C7159">
        <v>168279</v>
      </c>
      <c r="D7159">
        <v>1</v>
      </c>
      <c r="E7159">
        <v>1</v>
      </c>
      <c r="F7159">
        <v>5</v>
      </c>
      <c r="G7159">
        <v>41704</v>
      </c>
      <c r="H7159" t="s">
        <v>7</v>
      </c>
      <c r="I7159" t="s">
        <v>8</v>
      </c>
      <c r="J7159">
        <v>192</v>
      </c>
      <c r="K7159">
        <v>13</v>
      </c>
      <c r="L7159" t="s">
        <v>240</v>
      </c>
      <c r="M7159" t="s">
        <v>258</v>
      </c>
      <c r="N7159" t="s">
        <v>259</v>
      </c>
      <c r="O7159" s="9">
        <f t="shared" si="381"/>
        <v>38.4</v>
      </c>
      <c r="P7159" s="1">
        <f t="shared" si="382"/>
        <v>6.7708333333333329E-2</v>
      </c>
      <c r="Q7159">
        <f t="shared" si="383"/>
        <v>0.33854166666666663</v>
      </c>
    </row>
    <row r="7160" spans="2:17" x14ac:dyDescent="0.25">
      <c r="B7160" t="s">
        <v>264</v>
      </c>
      <c r="C7160">
        <v>182245</v>
      </c>
      <c r="D7160">
        <v>1</v>
      </c>
      <c r="E7160">
        <v>1</v>
      </c>
      <c r="F7160">
        <v>5</v>
      </c>
      <c r="G7160">
        <v>41877</v>
      </c>
      <c r="H7160" t="s">
        <v>5</v>
      </c>
      <c r="I7160" t="s">
        <v>8</v>
      </c>
      <c r="J7160">
        <v>192</v>
      </c>
      <c r="K7160">
        <v>13</v>
      </c>
      <c r="L7160" t="s">
        <v>240</v>
      </c>
      <c r="M7160" t="s">
        <v>5</v>
      </c>
      <c r="N7160" t="s">
        <v>259</v>
      </c>
      <c r="O7160" s="9">
        <f t="shared" si="381"/>
        <v>38.4</v>
      </c>
      <c r="P7160" s="1">
        <f t="shared" si="382"/>
        <v>6.7708333333333329E-2</v>
      </c>
      <c r="Q7160">
        <f t="shared" si="383"/>
        <v>0.33854166666666663</v>
      </c>
    </row>
    <row r="7161" spans="2:17" x14ac:dyDescent="0.25">
      <c r="B7161" t="s">
        <v>264</v>
      </c>
      <c r="C7161">
        <v>182055</v>
      </c>
      <c r="D7161">
        <v>1</v>
      </c>
      <c r="E7161">
        <v>1</v>
      </c>
      <c r="F7161">
        <v>4</v>
      </c>
      <c r="G7161">
        <v>41865</v>
      </c>
      <c r="H7161" t="s">
        <v>5</v>
      </c>
      <c r="I7161" t="s">
        <v>6</v>
      </c>
      <c r="J7161">
        <v>192</v>
      </c>
      <c r="K7161">
        <v>13</v>
      </c>
      <c r="L7161" t="s">
        <v>240</v>
      </c>
      <c r="M7161" t="s">
        <v>5</v>
      </c>
      <c r="N7161" t="s">
        <v>259</v>
      </c>
      <c r="O7161" s="9">
        <f t="shared" si="381"/>
        <v>48</v>
      </c>
      <c r="P7161" s="1">
        <f t="shared" si="382"/>
        <v>6.7708333333333329E-2</v>
      </c>
      <c r="Q7161">
        <f t="shared" si="383"/>
        <v>0.27083333333333331</v>
      </c>
    </row>
    <row r="7162" spans="2:17" x14ac:dyDescent="0.25">
      <c r="B7162" t="s">
        <v>264</v>
      </c>
      <c r="C7162">
        <v>172801</v>
      </c>
      <c r="D7162">
        <v>2</v>
      </c>
      <c r="E7162">
        <v>1</v>
      </c>
      <c r="F7162">
        <v>8</v>
      </c>
      <c r="G7162">
        <v>41848</v>
      </c>
      <c r="H7162" t="s">
        <v>7</v>
      </c>
      <c r="I7162" t="s">
        <v>8</v>
      </c>
      <c r="J7162">
        <v>133</v>
      </c>
      <c r="K7162">
        <v>9</v>
      </c>
      <c r="L7162" t="s">
        <v>239</v>
      </c>
      <c r="M7162" t="s">
        <v>258</v>
      </c>
      <c r="N7162" t="s">
        <v>259</v>
      </c>
      <c r="O7162" s="9">
        <f t="shared" si="381"/>
        <v>16.625</v>
      </c>
      <c r="P7162" s="1">
        <f t="shared" si="382"/>
        <v>6.7669172932330823E-2</v>
      </c>
      <c r="Q7162">
        <f t="shared" si="383"/>
        <v>0.54135338345864659</v>
      </c>
    </row>
    <row r="7163" spans="2:17" x14ac:dyDescent="0.25">
      <c r="B7163" t="s">
        <v>264</v>
      </c>
      <c r="C7163">
        <v>181419</v>
      </c>
      <c r="D7163">
        <v>1</v>
      </c>
      <c r="E7163">
        <v>1</v>
      </c>
      <c r="F7163">
        <v>5</v>
      </c>
      <c r="G7163">
        <v>41919</v>
      </c>
      <c r="H7163" t="s">
        <v>7</v>
      </c>
      <c r="I7163" t="s">
        <v>8</v>
      </c>
      <c r="J7163">
        <v>133</v>
      </c>
      <c r="K7163">
        <v>9</v>
      </c>
      <c r="L7163" t="s">
        <v>240</v>
      </c>
      <c r="M7163" t="s">
        <v>258</v>
      </c>
      <c r="N7163" t="s">
        <v>259</v>
      </c>
      <c r="O7163" s="9">
        <f t="shared" ref="O7163:O7226" si="384">J7163/F7163</f>
        <v>26.6</v>
      </c>
      <c r="P7163" s="1">
        <f t="shared" ref="P7163:P7226" si="385">K7163/J7163</f>
        <v>6.7669172932330823E-2</v>
      </c>
      <c r="Q7163">
        <f t="shared" si="383"/>
        <v>0.33834586466165412</v>
      </c>
    </row>
    <row r="7164" spans="2:17" x14ac:dyDescent="0.25">
      <c r="B7164" t="s">
        <v>264</v>
      </c>
      <c r="C7164">
        <v>168651</v>
      </c>
      <c r="D7164">
        <v>1</v>
      </c>
      <c r="E7164">
        <v>1</v>
      </c>
      <c r="F7164">
        <v>3</v>
      </c>
      <c r="G7164">
        <v>41750</v>
      </c>
      <c r="H7164" t="s">
        <v>7</v>
      </c>
      <c r="I7164" t="s">
        <v>8</v>
      </c>
      <c r="J7164">
        <v>133</v>
      </c>
      <c r="K7164">
        <v>9</v>
      </c>
      <c r="L7164" t="s">
        <v>240</v>
      </c>
      <c r="M7164" t="s">
        <v>258</v>
      </c>
      <c r="N7164" t="s">
        <v>259</v>
      </c>
      <c r="O7164" s="9">
        <f t="shared" si="384"/>
        <v>44.333333333333336</v>
      </c>
      <c r="P7164" s="1">
        <f t="shared" si="385"/>
        <v>6.7669172932330823E-2</v>
      </c>
      <c r="Q7164">
        <f t="shared" ref="Q7164:Q7227" si="386">F7164*P7164</f>
        <v>0.20300751879699247</v>
      </c>
    </row>
    <row r="7165" spans="2:17" x14ac:dyDescent="0.25">
      <c r="B7165" t="s">
        <v>264</v>
      </c>
      <c r="C7165">
        <v>156799</v>
      </c>
      <c r="D7165">
        <v>1</v>
      </c>
      <c r="E7165">
        <v>1</v>
      </c>
      <c r="F7165">
        <v>3</v>
      </c>
      <c r="G7165">
        <v>41895</v>
      </c>
      <c r="H7165" t="s">
        <v>7</v>
      </c>
      <c r="I7165" t="s">
        <v>8</v>
      </c>
      <c r="J7165">
        <v>133</v>
      </c>
      <c r="K7165">
        <v>9</v>
      </c>
      <c r="L7165" t="s">
        <v>240</v>
      </c>
      <c r="M7165" t="s">
        <v>258</v>
      </c>
      <c r="N7165" t="s">
        <v>259</v>
      </c>
      <c r="O7165" s="9">
        <f t="shared" si="384"/>
        <v>44.333333333333336</v>
      </c>
      <c r="P7165" s="1">
        <f t="shared" si="385"/>
        <v>6.7669172932330823E-2</v>
      </c>
      <c r="Q7165">
        <f t="shared" si="386"/>
        <v>0.20300751879699247</v>
      </c>
    </row>
    <row r="7166" spans="2:17" x14ac:dyDescent="0.25">
      <c r="B7166" t="s">
        <v>264</v>
      </c>
      <c r="C7166">
        <v>164045</v>
      </c>
      <c r="D7166">
        <v>1</v>
      </c>
      <c r="E7166">
        <v>1</v>
      </c>
      <c r="F7166">
        <v>4</v>
      </c>
      <c r="G7166">
        <v>41610</v>
      </c>
      <c r="H7166" t="s">
        <v>7</v>
      </c>
      <c r="I7166" t="s">
        <v>8</v>
      </c>
      <c r="J7166">
        <v>266</v>
      </c>
      <c r="K7166">
        <v>18</v>
      </c>
      <c r="L7166" t="s">
        <v>240</v>
      </c>
      <c r="M7166" t="s">
        <v>258</v>
      </c>
      <c r="N7166" t="s">
        <v>259</v>
      </c>
      <c r="O7166" s="9">
        <f t="shared" si="384"/>
        <v>66.5</v>
      </c>
      <c r="P7166" s="1">
        <f t="shared" si="385"/>
        <v>6.7669172932330823E-2</v>
      </c>
      <c r="Q7166">
        <f t="shared" si="386"/>
        <v>0.27067669172932329</v>
      </c>
    </row>
    <row r="7167" spans="2:17" x14ac:dyDescent="0.25">
      <c r="B7167" t="s">
        <v>264</v>
      </c>
      <c r="C7167">
        <v>161755</v>
      </c>
      <c r="D7167">
        <v>2</v>
      </c>
      <c r="E7167">
        <v>2</v>
      </c>
      <c r="F7167">
        <v>6</v>
      </c>
      <c r="G7167">
        <v>41375</v>
      </c>
      <c r="H7167" t="s">
        <v>7</v>
      </c>
      <c r="I7167" t="s">
        <v>8</v>
      </c>
      <c r="J7167">
        <v>148</v>
      </c>
      <c r="K7167">
        <v>10</v>
      </c>
      <c r="L7167" t="s">
        <v>239</v>
      </c>
      <c r="M7167" t="s">
        <v>258</v>
      </c>
      <c r="N7167" t="s">
        <v>259</v>
      </c>
      <c r="O7167" s="9">
        <f t="shared" si="384"/>
        <v>24.666666666666668</v>
      </c>
      <c r="P7167" s="1">
        <f t="shared" si="385"/>
        <v>6.7567567567567571E-2</v>
      </c>
      <c r="Q7167">
        <f t="shared" si="386"/>
        <v>0.40540540540540543</v>
      </c>
    </row>
    <row r="7168" spans="2:17" x14ac:dyDescent="0.25">
      <c r="B7168" t="s">
        <v>264</v>
      </c>
      <c r="C7168">
        <v>178617</v>
      </c>
      <c r="D7168">
        <v>1</v>
      </c>
      <c r="E7168">
        <v>1</v>
      </c>
      <c r="F7168">
        <v>3</v>
      </c>
      <c r="G7168">
        <v>41866</v>
      </c>
      <c r="H7168" t="s">
        <v>7</v>
      </c>
      <c r="I7168" t="s">
        <v>8</v>
      </c>
      <c r="J7168">
        <v>74</v>
      </c>
      <c r="K7168">
        <v>5</v>
      </c>
      <c r="L7168" t="s">
        <v>240</v>
      </c>
      <c r="M7168" t="s">
        <v>258</v>
      </c>
      <c r="N7168" t="s">
        <v>259</v>
      </c>
      <c r="O7168" s="9">
        <f t="shared" si="384"/>
        <v>24.666666666666668</v>
      </c>
      <c r="P7168" s="1">
        <f t="shared" si="385"/>
        <v>6.7567567567567571E-2</v>
      </c>
      <c r="Q7168">
        <f t="shared" si="386"/>
        <v>0.20270270270270271</v>
      </c>
    </row>
    <row r="7169" spans="2:17" x14ac:dyDescent="0.25">
      <c r="B7169" t="s">
        <v>264</v>
      </c>
      <c r="C7169">
        <v>164994</v>
      </c>
      <c r="D7169">
        <v>1</v>
      </c>
      <c r="E7169">
        <v>1</v>
      </c>
      <c r="F7169">
        <v>2</v>
      </c>
      <c r="G7169">
        <v>41683</v>
      </c>
      <c r="H7169" t="s">
        <v>7</v>
      </c>
      <c r="I7169" t="s">
        <v>8</v>
      </c>
      <c r="J7169">
        <v>74</v>
      </c>
      <c r="K7169">
        <v>5</v>
      </c>
      <c r="L7169" t="s">
        <v>240</v>
      </c>
      <c r="M7169" t="s">
        <v>258</v>
      </c>
      <c r="N7169" t="s">
        <v>259</v>
      </c>
      <c r="O7169" s="9">
        <f t="shared" si="384"/>
        <v>37</v>
      </c>
      <c r="P7169" s="1">
        <f t="shared" si="385"/>
        <v>6.7567567567567571E-2</v>
      </c>
      <c r="Q7169">
        <f t="shared" si="386"/>
        <v>0.13513513513513514</v>
      </c>
    </row>
    <row r="7170" spans="2:17" x14ac:dyDescent="0.25">
      <c r="B7170" t="s">
        <v>264</v>
      </c>
      <c r="C7170">
        <v>189260</v>
      </c>
      <c r="D7170">
        <v>1</v>
      </c>
      <c r="E7170">
        <v>1</v>
      </c>
      <c r="F7170">
        <v>4</v>
      </c>
      <c r="G7170">
        <v>42065</v>
      </c>
      <c r="H7170" t="s">
        <v>7</v>
      </c>
      <c r="I7170" t="s">
        <v>8</v>
      </c>
      <c r="J7170">
        <v>148</v>
      </c>
      <c r="K7170">
        <v>10</v>
      </c>
      <c r="L7170" t="s">
        <v>240</v>
      </c>
      <c r="M7170" t="s">
        <v>258</v>
      </c>
      <c r="N7170" t="s">
        <v>259</v>
      </c>
      <c r="O7170" s="9">
        <f t="shared" si="384"/>
        <v>37</v>
      </c>
      <c r="P7170" s="1">
        <f t="shared" si="385"/>
        <v>6.7567567567567571E-2</v>
      </c>
      <c r="Q7170">
        <f t="shared" si="386"/>
        <v>0.27027027027027029</v>
      </c>
    </row>
    <row r="7171" spans="2:17" x14ac:dyDescent="0.25">
      <c r="B7171" t="s">
        <v>264</v>
      </c>
      <c r="C7171">
        <v>182829</v>
      </c>
      <c r="D7171">
        <v>1</v>
      </c>
      <c r="E7171">
        <v>1</v>
      </c>
      <c r="F7171">
        <v>3</v>
      </c>
      <c r="G7171">
        <v>42296</v>
      </c>
      <c r="H7171" t="s">
        <v>7</v>
      </c>
      <c r="I7171" t="s">
        <v>8</v>
      </c>
      <c r="J7171">
        <v>148</v>
      </c>
      <c r="K7171">
        <v>10</v>
      </c>
      <c r="L7171" t="s">
        <v>240</v>
      </c>
      <c r="M7171" t="s">
        <v>258</v>
      </c>
      <c r="N7171" t="s">
        <v>259</v>
      </c>
      <c r="O7171" s="9">
        <f t="shared" si="384"/>
        <v>49.333333333333336</v>
      </c>
      <c r="P7171" s="1">
        <f t="shared" si="385"/>
        <v>6.7567567567567571E-2</v>
      </c>
      <c r="Q7171">
        <f t="shared" si="386"/>
        <v>0.20270270270270271</v>
      </c>
    </row>
    <row r="7172" spans="2:17" x14ac:dyDescent="0.25">
      <c r="B7172" t="s">
        <v>264</v>
      </c>
      <c r="C7172">
        <v>164278</v>
      </c>
      <c r="D7172">
        <v>2</v>
      </c>
      <c r="E7172">
        <v>1</v>
      </c>
      <c r="F7172">
        <v>14</v>
      </c>
      <c r="G7172">
        <v>41655</v>
      </c>
      <c r="H7172" t="s">
        <v>7</v>
      </c>
      <c r="I7172" t="s">
        <v>8</v>
      </c>
      <c r="J7172">
        <v>400</v>
      </c>
      <c r="K7172">
        <v>27</v>
      </c>
      <c r="L7172" t="s">
        <v>239</v>
      </c>
      <c r="M7172" t="s">
        <v>258</v>
      </c>
      <c r="N7172" t="s">
        <v>259</v>
      </c>
      <c r="O7172" s="9">
        <f t="shared" si="384"/>
        <v>28.571428571428573</v>
      </c>
      <c r="P7172" s="1">
        <f t="shared" si="385"/>
        <v>6.7500000000000004E-2</v>
      </c>
      <c r="Q7172">
        <f t="shared" si="386"/>
        <v>0.94500000000000006</v>
      </c>
    </row>
    <row r="7173" spans="2:17" x14ac:dyDescent="0.25">
      <c r="B7173" t="s">
        <v>264</v>
      </c>
      <c r="C7173">
        <v>164281</v>
      </c>
      <c r="D7173">
        <v>2</v>
      </c>
      <c r="E7173">
        <v>1</v>
      </c>
      <c r="F7173">
        <v>14</v>
      </c>
      <c r="G7173">
        <v>41655</v>
      </c>
      <c r="H7173" t="s">
        <v>7</v>
      </c>
      <c r="I7173" t="s">
        <v>8</v>
      </c>
      <c r="J7173">
        <v>400</v>
      </c>
      <c r="K7173">
        <v>27</v>
      </c>
      <c r="L7173" t="s">
        <v>239</v>
      </c>
      <c r="M7173" t="s">
        <v>258</v>
      </c>
      <c r="N7173" t="s">
        <v>259</v>
      </c>
      <c r="O7173" s="9">
        <f t="shared" si="384"/>
        <v>28.571428571428573</v>
      </c>
      <c r="P7173" s="1">
        <f t="shared" si="385"/>
        <v>6.7500000000000004E-2</v>
      </c>
      <c r="Q7173">
        <f t="shared" si="386"/>
        <v>0.94500000000000006</v>
      </c>
    </row>
    <row r="7174" spans="2:17" x14ac:dyDescent="0.25">
      <c r="B7174" t="s">
        <v>264</v>
      </c>
      <c r="C7174">
        <v>171752</v>
      </c>
      <c r="D7174">
        <v>1</v>
      </c>
      <c r="E7174">
        <v>1</v>
      </c>
      <c r="F7174">
        <v>5</v>
      </c>
      <c r="G7174">
        <v>41829</v>
      </c>
      <c r="H7174" t="s">
        <v>7</v>
      </c>
      <c r="I7174" t="s">
        <v>8</v>
      </c>
      <c r="J7174">
        <v>163</v>
      </c>
      <c r="K7174">
        <v>11</v>
      </c>
      <c r="L7174" t="s">
        <v>240</v>
      </c>
      <c r="M7174" t="s">
        <v>258</v>
      </c>
      <c r="N7174" t="s">
        <v>259</v>
      </c>
      <c r="O7174" s="9">
        <f t="shared" si="384"/>
        <v>32.6</v>
      </c>
      <c r="P7174" s="1">
        <f t="shared" si="385"/>
        <v>6.7484662576687116E-2</v>
      </c>
      <c r="Q7174">
        <f t="shared" si="386"/>
        <v>0.33742331288343558</v>
      </c>
    </row>
    <row r="7175" spans="2:17" x14ac:dyDescent="0.25">
      <c r="B7175" t="s">
        <v>264</v>
      </c>
      <c r="C7175">
        <v>171019</v>
      </c>
      <c r="D7175">
        <v>1</v>
      </c>
      <c r="E7175">
        <v>1</v>
      </c>
      <c r="F7175">
        <v>5</v>
      </c>
      <c r="G7175">
        <v>41829</v>
      </c>
      <c r="H7175" t="s">
        <v>7</v>
      </c>
      <c r="I7175" t="s">
        <v>8</v>
      </c>
      <c r="J7175">
        <v>163</v>
      </c>
      <c r="K7175">
        <v>11</v>
      </c>
      <c r="L7175" t="s">
        <v>240</v>
      </c>
      <c r="M7175" t="s">
        <v>258</v>
      </c>
      <c r="N7175" t="s">
        <v>259</v>
      </c>
      <c r="O7175" s="9">
        <f t="shared" si="384"/>
        <v>32.6</v>
      </c>
      <c r="P7175" s="1">
        <f t="shared" si="385"/>
        <v>6.7484662576687116E-2</v>
      </c>
      <c r="Q7175">
        <f t="shared" si="386"/>
        <v>0.33742331288343558</v>
      </c>
    </row>
    <row r="7176" spans="2:17" x14ac:dyDescent="0.25">
      <c r="B7176" t="s">
        <v>264</v>
      </c>
      <c r="C7176">
        <v>182300</v>
      </c>
      <c r="D7176">
        <v>1</v>
      </c>
      <c r="E7176">
        <v>1</v>
      </c>
      <c r="F7176">
        <v>3</v>
      </c>
      <c r="G7176">
        <v>41901</v>
      </c>
      <c r="H7176" t="s">
        <v>7</v>
      </c>
      <c r="I7176" t="s">
        <v>8</v>
      </c>
      <c r="J7176">
        <v>89</v>
      </c>
      <c r="K7176">
        <v>6</v>
      </c>
      <c r="L7176" t="s">
        <v>240</v>
      </c>
      <c r="M7176" t="s">
        <v>258</v>
      </c>
      <c r="N7176" t="s">
        <v>259</v>
      </c>
      <c r="O7176" s="9">
        <f t="shared" si="384"/>
        <v>29.666666666666668</v>
      </c>
      <c r="P7176" s="1">
        <f t="shared" si="385"/>
        <v>6.741573033707865E-2</v>
      </c>
      <c r="Q7176">
        <f t="shared" si="386"/>
        <v>0.20224719101123595</v>
      </c>
    </row>
    <row r="7177" spans="2:17" x14ac:dyDescent="0.25">
      <c r="B7177" t="s">
        <v>264</v>
      </c>
      <c r="C7177">
        <v>162448</v>
      </c>
      <c r="D7177">
        <v>1</v>
      </c>
      <c r="E7177">
        <v>1</v>
      </c>
      <c r="F7177">
        <v>5</v>
      </c>
      <c r="G7177">
        <v>41560</v>
      </c>
      <c r="H7177" t="s">
        <v>5</v>
      </c>
      <c r="I7177" t="s">
        <v>8</v>
      </c>
      <c r="J7177">
        <v>178</v>
      </c>
      <c r="K7177">
        <v>12</v>
      </c>
      <c r="L7177" t="s">
        <v>240</v>
      </c>
      <c r="M7177" t="s">
        <v>5</v>
      </c>
      <c r="N7177" t="s">
        <v>259</v>
      </c>
      <c r="O7177" s="9">
        <f t="shared" si="384"/>
        <v>35.6</v>
      </c>
      <c r="P7177" s="1">
        <f t="shared" si="385"/>
        <v>6.741573033707865E-2</v>
      </c>
      <c r="Q7177">
        <f t="shared" si="386"/>
        <v>0.33707865168539325</v>
      </c>
    </row>
    <row r="7178" spans="2:17" x14ac:dyDescent="0.25">
      <c r="B7178" t="s">
        <v>264</v>
      </c>
      <c r="C7178">
        <v>166894</v>
      </c>
      <c r="D7178">
        <v>1</v>
      </c>
      <c r="E7178">
        <v>1</v>
      </c>
      <c r="F7178">
        <v>2</v>
      </c>
      <c r="G7178">
        <v>41678</v>
      </c>
      <c r="H7178" t="s">
        <v>7</v>
      </c>
      <c r="I7178" t="s">
        <v>8</v>
      </c>
      <c r="J7178">
        <v>89</v>
      </c>
      <c r="K7178">
        <v>6</v>
      </c>
      <c r="L7178" t="s">
        <v>240</v>
      </c>
      <c r="M7178" t="s">
        <v>258</v>
      </c>
      <c r="N7178" t="s">
        <v>259</v>
      </c>
      <c r="O7178" s="9">
        <f t="shared" si="384"/>
        <v>44.5</v>
      </c>
      <c r="P7178" s="1">
        <f t="shared" si="385"/>
        <v>6.741573033707865E-2</v>
      </c>
      <c r="Q7178">
        <f t="shared" si="386"/>
        <v>0.1348314606741573</v>
      </c>
    </row>
    <row r="7179" spans="2:17" x14ac:dyDescent="0.25">
      <c r="B7179" t="s">
        <v>264</v>
      </c>
      <c r="C7179">
        <v>164488</v>
      </c>
      <c r="D7179">
        <v>1</v>
      </c>
      <c r="E7179">
        <v>1</v>
      </c>
      <c r="F7179">
        <v>2</v>
      </c>
      <c r="G7179">
        <v>41664</v>
      </c>
      <c r="H7179" t="s">
        <v>5</v>
      </c>
      <c r="I7179" t="s">
        <v>6</v>
      </c>
      <c r="J7179">
        <v>89</v>
      </c>
      <c r="K7179">
        <v>6</v>
      </c>
      <c r="L7179" t="s">
        <v>240</v>
      </c>
      <c r="M7179" t="s">
        <v>5</v>
      </c>
      <c r="N7179" t="s">
        <v>259</v>
      </c>
      <c r="O7179" s="9">
        <f t="shared" si="384"/>
        <v>44.5</v>
      </c>
      <c r="P7179" s="1">
        <f t="shared" si="385"/>
        <v>6.741573033707865E-2</v>
      </c>
      <c r="Q7179">
        <f t="shared" si="386"/>
        <v>0.1348314606741573</v>
      </c>
    </row>
    <row r="7180" spans="2:17" x14ac:dyDescent="0.25">
      <c r="B7180" t="s">
        <v>264</v>
      </c>
      <c r="C7180">
        <v>185769</v>
      </c>
      <c r="D7180">
        <v>1</v>
      </c>
      <c r="E7180">
        <v>1</v>
      </c>
      <c r="F7180">
        <v>5</v>
      </c>
      <c r="G7180">
        <v>42222</v>
      </c>
      <c r="H7180" t="s">
        <v>7</v>
      </c>
      <c r="I7180" t="s">
        <v>8</v>
      </c>
      <c r="J7180">
        <v>104</v>
      </c>
      <c r="K7180">
        <v>7</v>
      </c>
      <c r="L7180" t="s">
        <v>240</v>
      </c>
      <c r="M7180" t="s">
        <v>258</v>
      </c>
      <c r="N7180" t="s">
        <v>259</v>
      </c>
      <c r="O7180" s="9">
        <f t="shared" si="384"/>
        <v>20.8</v>
      </c>
      <c r="P7180" s="1">
        <f t="shared" si="385"/>
        <v>6.7307692307692304E-2</v>
      </c>
      <c r="Q7180">
        <f t="shared" si="386"/>
        <v>0.33653846153846151</v>
      </c>
    </row>
    <row r="7181" spans="2:17" x14ac:dyDescent="0.25">
      <c r="B7181" t="s">
        <v>264</v>
      </c>
      <c r="C7181">
        <v>163886</v>
      </c>
      <c r="D7181">
        <v>1</v>
      </c>
      <c r="E7181">
        <v>1</v>
      </c>
      <c r="F7181">
        <v>4</v>
      </c>
      <c r="G7181">
        <v>41726</v>
      </c>
      <c r="H7181" t="s">
        <v>7</v>
      </c>
      <c r="I7181" t="s">
        <v>8</v>
      </c>
      <c r="J7181">
        <v>104</v>
      </c>
      <c r="K7181">
        <v>7</v>
      </c>
      <c r="L7181" t="s">
        <v>240</v>
      </c>
      <c r="M7181" t="s">
        <v>258</v>
      </c>
      <c r="N7181" t="s">
        <v>259</v>
      </c>
      <c r="O7181" s="9">
        <f t="shared" si="384"/>
        <v>26</v>
      </c>
      <c r="P7181" s="1">
        <f t="shared" si="385"/>
        <v>6.7307692307692304E-2</v>
      </c>
      <c r="Q7181">
        <f t="shared" si="386"/>
        <v>0.26923076923076922</v>
      </c>
    </row>
    <row r="7182" spans="2:17" x14ac:dyDescent="0.25">
      <c r="B7182" t="s">
        <v>264</v>
      </c>
      <c r="C7182">
        <v>163887</v>
      </c>
      <c r="D7182">
        <v>1</v>
      </c>
      <c r="E7182">
        <v>1</v>
      </c>
      <c r="F7182">
        <v>4</v>
      </c>
      <c r="G7182">
        <v>41726</v>
      </c>
      <c r="H7182" t="s">
        <v>7</v>
      </c>
      <c r="I7182" t="s">
        <v>8</v>
      </c>
      <c r="J7182">
        <v>104</v>
      </c>
      <c r="K7182">
        <v>7</v>
      </c>
      <c r="L7182" t="s">
        <v>240</v>
      </c>
      <c r="M7182" t="s">
        <v>258</v>
      </c>
      <c r="N7182" t="s">
        <v>259</v>
      </c>
      <c r="O7182" s="9">
        <f t="shared" si="384"/>
        <v>26</v>
      </c>
      <c r="P7182" s="1">
        <f t="shared" si="385"/>
        <v>6.7307692307692304E-2</v>
      </c>
      <c r="Q7182">
        <f t="shared" si="386"/>
        <v>0.26923076923076922</v>
      </c>
    </row>
    <row r="7183" spans="2:17" x14ac:dyDescent="0.25">
      <c r="B7183" t="s">
        <v>264</v>
      </c>
      <c r="C7183">
        <v>182049</v>
      </c>
      <c r="D7183">
        <v>1</v>
      </c>
      <c r="E7183">
        <v>1</v>
      </c>
      <c r="F7183">
        <v>4</v>
      </c>
      <c r="G7183">
        <v>41877</v>
      </c>
      <c r="H7183" t="s">
        <v>7</v>
      </c>
      <c r="I7183" t="s">
        <v>8</v>
      </c>
      <c r="J7183">
        <v>104</v>
      </c>
      <c r="K7183">
        <v>7</v>
      </c>
      <c r="L7183" t="s">
        <v>240</v>
      </c>
      <c r="M7183" t="s">
        <v>258</v>
      </c>
      <c r="N7183" t="s">
        <v>259</v>
      </c>
      <c r="O7183" s="9">
        <f t="shared" si="384"/>
        <v>26</v>
      </c>
      <c r="P7183" s="1">
        <f t="shared" si="385"/>
        <v>6.7307692307692304E-2</v>
      </c>
      <c r="Q7183">
        <f t="shared" si="386"/>
        <v>0.26923076923076922</v>
      </c>
    </row>
    <row r="7184" spans="2:17" x14ac:dyDescent="0.25">
      <c r="B7184" t="s">
        <v>264</v>
      </c>
      <c r="C7184">
        <v>171737</v>
      </c>
      <c r="D7184">
        <v>1</v>
      </c>
      <c r="E7184">
        <v>1</v>
      </c>
      <c r="F7184">
        <v>4</v>
      </c>
      <c r="G7184">
        <v>41827</v>
      </c>
      <c r="H7184" t="s">
        <v>7</v>
      </c>
      <c r="I7184" t="s">
        <v>8</v>
      </c>
      <c r="J7184">
        <v>104</v>
      </c>
      <c r="K7184">
        <v>7</v>
      </c>
      <c r="L7184" t="s">
        <v>240</v>
      </c>
      <c r="M7184" t="s">
        <v>258</v>
      </c>
      <c r="N7184" t="s">
        <v>259</v>
      </c>
      <c r="O7184" s="9">
        <f t="shared" si="384"/>
        <v>26</v>
      </c>
      <c r="P7184" s="1">
        <f t="shared" si="385"/>
        <v>6.7307692307692304E-2</v>
      </c>
      <c r="Q7184">
        <f t="shared" si="386"/>
        <v>0.26923076923076922</v>
      </c>
    </row>
    <row r="7185" spans="2:17" x14ac:dyDescent="0.25">
      <c r="B7185" t="s">
        <v>264</v>
      </c>
      <c r="C7185">
        <v>176885</v>
      </c>
      <c r="D7185">
        <v>1</v>
      </c>
      <c r="E7185">
        <v>1</v>
      </c>
      <c r="F7185">
        <v>3</v>
      </c>
      <c r="G7185">
        <v>42051</v>
      </c>
      <c r="H7185" t="s">
        <v>7</v>
      </c>
      <c r="I7185" t="s">
        <v>8</v>
      </c>
      <c r="J7185">
        <v>104</v>
      </c>
      <c r="K7185">
        <v>7</v>
      </c>
      <c r="L7185" t="s">
        <v>240</v>
      </c>
      <c r="M7185" t="s">
        <v>258</v>
      </c>
      <c r="N7185" t="s">
        <v>259</v>
      </c>
      <c r="O7185" s="9">
        <f t="shared" si="384"/>
        <v>34.666666666666664</v>
      </c>
      <c r="P7185" s="1">
        <f t="shared" si="385"/>
        <v>6.7307692307692304E-2</v>
      </c>
      <c r="Q7185">
        <f t="shared" si="386"/>
        <v>0.20192307692307693</v>
      </c>
    </row>
    <row r="7186" spans="2:17" x14ac:dyDescent="0.25">
      <c r="B7186" t="s">
        <v>264</v>
      </c>
      <c r="C7186">
        <v>181709</v>
      </c>
      <c r="D7186">
        <v>1</v>
      </c>
      <c r="E7186">
        <v>1</v>
      </c>
      <c r="F7186">
        <v>2.5</v>
      </c>
      <c r="G7186">
        <v>41913</v>
      </c>
      <c r="H7186" t="s">
        <v>5</v>
      </c>
      <c r="I7186" t="s">
        <v>8</v>
      </c>
      <c r="J7186">
        <v>104</v>
      </c>
      <c r="K7186">
        <v>7</v>
      </c>
      <c r="L7186" t="s">
        <v>240</v>
      </c>
      <c r="M7186" t="s">
        <v>5</v>
      </c>
      <c r="N7186" t="s">
        <v>259</v>
      </c>
      <c r="O7186" s="9">
        <f t="shared" si="384"/>
        <v>41.6</v>
      </c>
      <c r="P7186" s="1">
        <f t="shared" si="385"/>
        <v>6.7307692307692304E-2</v>
      </c>
      <c r="Q7186">
        <f t="shared" si="386"/>
        <v>0.16826923076923075</v>
      </c>
    </row>
    <row r="7187" spans="2:17" x14ac:dyDescent="0.25">
      <c r="B7187" t="s">
        <v>264</v>
      </c>
      <c r="C7187">
        <v>164990</v>
      </c>
      <c r="D7187">
        <v>1</v>
      </c>
      <c r="E7187">
        <v>1</v>
      </c>
      <c r="F7187">
        <v>4</v>
      </c>
      <c r="G7187">
        <v>41690</v>
      </c>
      <c r="H7187" t="s">
        <v>7</v>
      </c>
      <c r="I7187" t="s">
        <v>8</v>
      </c>
      <c r="J7187">
        <v>208</v>
      </c>
      <c r="K7187">
        <v>14</v>
      </c>
      <c r="L7187" t="s">
        <v>240</v>
      </c>
      <c r="M7187" t="s">
        <v>258</v>
      </c>
      <c r="N7187" t="s">
        <v>259</v>
      </c>
      <c r="O7187" s="9">
        <f t="shared" si="384"/>
        <v>52</v>
      </c>
      <c r="P7187" s="1">
        <f t="shared" si="385"/>
        <v>6.7307692307692304E-2</v>
      </c>
      <c r="Q7187">
        <f t="shared" si="386"/>
        <v>0.26923076923076922</v>
      </c>
    </row>
    <row r="7188" spans="2:17" x14ac:dyDescent="0.25">
      <c r="B7188" t="s">
        <v>264</v>
      </c>
      <c r="C7188">
        <v>190351</v>
      </c>
      <c r="D7188">
        <v>1</v>
      </c>
      <c r="E7188">
        <v>1</v>
      </c>
      <c r="F7188">
        <v>2</v>
      </c>
      <c r="G7188">
        <v>42090</v>
      </c>
      <c r="H7188" t="s">
        <v>5</v>
      </c>
      <c r="I7188" t="s">
        <v>6</v>
      </c>
      <c r="J7188">
        <v>104</v>
      </c>
      <c r="K7188">
        <v>7</v>
      </c>
      <c r="L7188" t="s">
        <v>240</v>
      </c>
      <c r="M7188" t="s">
        <v>5</v>
      </c>
      <c r="N7188" t="s">
        <v>259</v>
      </c>
      <c r="O7188" s="9">
        <f t="shared" si="384"/>
        <v>52</v>
      </c>
      <c r="P7188" s="1">
        <f t="shared" si="385"/>
        <v>6.7307692307692304E-2</v>
      </c>
      <c r="Q7188">
        <f t="shared" si="386"/>
        <v>0.13461538461538461</v>
      </c>
    </row>
    <row r="7189" spans="2:17" x14ac:dyDescent="0.25">
      <c r="B7189" t="s">
        <v>264</v>
      </c>
      <c r="C7189">
        <v>157103</v>
      </c>
      <c r="D7189">
        <v>1</v>
      </c>
      <c r="E7189">
        <v>1</v>
      </c>
      <c r="F7189">
        <v>5</v>
      </c>
      <c r="G7189">
        <v>41408</v>
      </c>
      <c r="H7189" t="s">
        <v>7</v>
      </c>
      <c r="I7189" t="s">
        <v>8</v>
      </c>
      <c r="J7189">
        <v>119</v>
      </c>
      <c r="K7189">
        <v>8</v>
      </c>
      <c r="L7189" t="s">
        <v>240</v>
      </c>
      <c r="M7189" t="s">
        <v>258</v>
      </c>
      <c r="N7189" t="s">
        <v>259</v>
      </c>
      <c r="O7189" s="9">
        <f t="shared" si="384"/>
        <v>23.8</v>
      </c>
      <c r="P7189" s="1">
        <f t="shared" si="385"/>
        <v>6.7226890756302518E-2</v>
      </c>
      <c r="Q7189">
        <f t="shared" si="386"/>
        <v>0.33613445378151258</v>
      </c>
    </row>
    <row r="7190" spans="2:17" x14ac:dyDescent="0.25">
      <c r="B7190" t="s">
        <v>264</v>
      </c>
      <c r="C7190">
        <v>164037</v>
      </c>
      <c r="D7190">
        <v>1</v>
      </c>
      <c r="E7190">
        <v>1</v>
      </c>
      <c r="F7190">
        <v>3</v>
      </c>
      <c r="G7190">
        <v>41610</v>
      </c>
      <c r="H7190" t="s">
        <v>7</v>
      </c>
      <c r="I7190" t="s">
        <v>8</v>
      </c>
      <c r="J7190">
        <v>238</v>
      </c>
      <c r="K7190">
        <v>16</v>
      </c>
      <c r="L7190" t="s">
        <v>240</v>
      </c>
      <c r="M7190" t="s">
        <v>258</v>
      </c>
      <c r="N7190" t="s">
        <v>259</v>
      </c>
      <c r="O7190" s="9">
        <f t="shared" si="384"/>
        <v>79.333333333333329</v>
      </c>
      <c r="P7190" s="1">
        <f t="shared" si="385"/>
        <v>6.7226890756302518E-2</v>
      </c>
      <c r="Q7190">
        <f t="shared" si="386"/>
        <v>0.20168067226890757</v>
      </c>
    </row>
    <row r="7191" spans="2:17" x14ac:dyDescent="0.25">
      <c r="B7191" t="s">
        <v>264</v>
      </c>
      <c r="C7191">
        <v>164030</v>
      </c>
      <c r="D7191">
        <v>1</v>
      </c>
      <c r="E7191">
        <v>1</v>
      </c>
      <c r="F7191">
        <v>5</v>
      </c>
      <c r="G7191">
        <v>41610</v>
      </c>
      <c r="H7191" t="s">
        <v>7</v>
      </c>
      <c r="I7191" t="s">
        <v>8</v>
      </c>
      <c r="J7191">
        <v>253</v>
      </c>
      <c r="K7191">
        <v>17</v>
      </c>
      <c r="L7191" t="s">
        <v>240</v>
      </c>
      <c r="M7191" t="s">
        <v>258</v>
      </c>
      <c r="N7191" t="s">
        <v>259</v>
      </c>
      <c r="O7191" s="9">
        <f t="shared" si="384"/>
        <v>50.6</v>
      </c>
      <c r="P7191" s="1">
        <f t="shared" si="385"/>
        <v>6.7193675889328064E-2</v>
      </c>
      <c r="Q7191">
        <f t="shared" si="386"/>
        <v>0.33596837944664032</v>
      </c>
    </row>
    <row r="7192" spans="2:17" x14ac:dyDescent="0.25">
      <c r="B7192" t="s">
        <v>264</v>
      </c>
      <c r="C7192">
        <v>166530</v>
      </c>
      <c r="D7192">
        <v>1</v>
      </c>
      <c r="E7192">
        <v>1</v>
      </c>
      <c r="F7192">
        <v>5</v>
      </c>
      <c r="G7192">
        <v>41644</v>
      </c>
      <c r="H7192" t="s">
        <v>7</v>
      </c>
      <c r="I7192" t="s">
        <v>8</v>
      </c>
      <c r="J7192">
        <v>134</v>
      </c>
      <c r="K7192">
        <v>9</v>
      </c>
      <c r="L7192" t="s">
        <v>240</v>
      </c>
      <c r="M7192" t="s">
        <v>258</v>
      </c>
      <c r="N7192" t="s">
        <v>259</v>
      </c>
      <c r="O7192" s="9">
        <f t="shared" si="384"/>
        <v>26.8</v>
      </c>
      <c r="P7192" s="1">
        <f t="shared" si="385"/>
        <v>6.7164179104477612E-2</v>
      </c>
      <c r="Q7192">
        <f t="shared" si="386"/>
        <v>0.33582089552238803</v>
      </c>
    </row>
    <row r="7193" spans="2:17" x14ac:dyDescent="0.25">
      <c r="B7193" t="s">
        <v>264</v>
      </c>
      <c r="C7193">
        <v>166532</v>
      </c>
      <c r="D7193">
        <v>1</v>
      </c>
      <c r="E7193">
        <v>1</v>
      </c>
      <c r="F7193">
        <v>5</v>
      </c>
      <c r="G7193">
        <v>41644</v>
      </c>
      <c r="H7193" t="s">
        <v>7</v>
      </c>
      <c r="I7193" t="s">
        <v>8</v>
      </c>
      <c r="J7193">
        <v>134</v>
      </c>
      <c r="K7193">
        <v>9</v>
      </c>
      <c r="L7193" t="s">
        <v>240</v>
      </c>
      <c r="M7193" t="s">
        <v>258</v>
      </c>
      <c r="N7193" t="s">
        <v>259</v>
      </c>
      <c r="O7193" s="9">
        <f t="shared" si="384"/>
        <v>26.8</v>
      </c>
      <c r="P7193" s="1">
        <f t="shared" si="385"/>
        <v>6.7164179104477612E-2</v>
      </c>
      <c r="Q7193">
        <f t="shared" si="386"/>
        <v>0.33582089552238803</v>
      </c>
    </row>
    <row r="7194" spans="2:17" x14ac:dyDescent="0.25">
      <c r="B7194" t="s">
        <v>264</v>
      </c>
      <c r="C7194">
        <v>171352</v>
      </c>
      <c r="D7194">
        <v>2</v>
      </c>
      <c r="E7194">
        <v>2</v>
      </c>
      <c r="F7194">
        <v>5</v>
      </c>
      <c r="G7194">
        <v>41767</v>
      </c>
      <c r="H7194" t="s">
        <v>7</v>
      </c>
      <c r="I7194" t="s">
        <v>8</v>
      </c>
      <c r="J7194">
        <v>149</v>
      </c>
      <c r="K7194">
        <v>10</v>
      </c>
      <c r="L7194" t="s">
        <v>239</v>
      </c>
      <c r="M7194" t="s">
        <v>258</v>
      </c>
      <c r="N7194" t="s">
        <v>259</v>
      </c>
      <c r="O7194" s="9">
        <f t="shared" si="384"/>
        <v>29.8</v>
      </c>
      <c r="P7194" s="1">
        <f t="shared" si="385"/>
        <v>6.7114093959731544E-2</v>
      </c>
      <c r="Q7194">
        <f t="shared" si="386"/>
        <v>0.33557046979865773</v>
      </c>
    </row>
    <row r="7195" spans="2:17" x14ac:dyDescent="0.25">
      <c r="B7195" t="s">
        <v>264</v>
      </c>
      <c r="C7195">
        <v>166304</v>
      </c>
      <c r="D7195">
        <v>1</v>
      </c>
      <c r="E7195">
        <v>1</v>
      </c>
      <c r="F7195">
        <v>5</v>
      </c>
      <c r="G7195">
        <v>41605</v>
      </c>
      <c r="H7195" t="s">
        <v>7</v>
      </c>
      <c r="I7195" t="s">
        <v>8</v>
      </c>
      <c r="J7195">
        <v>164</v>
      </c>
      <c r="K7195">
        <v>11</v>
      </c>
      <c r="L7195" t="s">
        <v>240</v>
      </c>
      <c r="M7195" t="s">
        <v>258</v>
      </c>
      <c r="N7195" t="s">
        <v>259</v>
      </c>
      <c r="O7195" s="9">
        <f t="shared" si="384"/>
        <v>32.799999999999997</v>
      </c>
      <c r="P7195" s="1">
        <f t="shared" si="385"/>
        <v>6.7073170731707321E-2</v>
      </c>
      <c r="Q7195">
        <f t="shared" si="386"/>
        <v>0.33536585365853661</v>
      </c>
    </row>
    <row r="7196" spans="2:17" x14ac:dyDescent="0.25">
      <c r="B7196" t="s">
        <v>264</v>
      </c>
      <c r="C7196">
        <v>157210</v>
      </c>
      <c r="D7196">
        <v>1</v>
      </c>
      <c r="E7196">
        <v>1</v>
      </c>
      <c r="F7196">
        <v>3</v>
      </c>
      <c r="G7196">
        <v>41419</v>
      </c>
      <c r="H7196" t="s">
        <v>7</v>
      </c>
      <c r="I7196" t="s">
        <v>8</v>
      </c>
      <c r="J7196">
        <v>164</v>
      </c>
      <c r="K7196">
        <v>11</v>
      </c>
      <c r="L7196" t="s">
        <v>240</v>
      </c>
      <c r="M7196" t="s">
        <v>258</v>
      </c>
      <c r="N7196" t="s">
        <v>259</v>
      </c>
      <c r="O7196" s="9">
        <f t="shared" si="384"/>
        <v>54.666666666666664</v>
      </c>
      <c r="P7196" s="1">
        <f t="shared" si="385"/>
        <v>6.7073170731707321E-2</v>
      </c>
      <c r="Q7196">
        <f t="shared" si="386"/>
        <v>0.20121951219512196</v>
      </c>
    </row>
    <row r="7197" spans="2:17" x14ac:dyDescent="0.25">
      <c r="B7197" t="s">
        <v>264</v>
      </c>
      <c r="C7197">
        <v>181620</v>
      </c>
      <c r="D7197">
        <v>1</v>
      </c>
      <c r="E7197">
        <v>1</v>
      </c>
      <c r="F7197">
        <v>6</v>
      </c>
      <c r="G7197">
        <v>41876</v>
      </c>
      <c r="H7197" t="s">
        <v>5</v>
      </c>
      <c r="I7197" t="s">
        <v>6</v>
      </c>
      <c r="J7197">
        <v>224</v>
      </c>
      <c r="K7197">
        <v>15</v>
      </c>
      <c r="L7197" t="s">
        <v>240</v>
      </c>
      <c r="M7197" t="s">
        <v>5</v>
      </c>
      <c r="N7197" t="s">
        <v>259</v>
      </c>
      <c r="O7197" s="9">
        <f t="shared" si="384"/>
        <v>37.333333333333336</v>
      </c>
      <c r="P7197" s="1">
        <f t="shared" si="385"/>
        <v>6.6964285714285712E-2</v>
      </c>
      <c r="Q7197">
        <f t="shared" si="386"/>
        <v>0.4017857142857143</v>
      </c>
    </row>
    <row r="7198" spans="2:17" x14ac:dyDescent="0.25">
      <c r="B7198" t="s">
        <v>264</v>
      </c>
      <c r="C7198">
        <v>181928</v>
      </c>
      <c r="D7198">
        <v>1</v>
      </c>
      <c r="E7198">
        <v>1</v>
      </c>
      <c r="F7198">
        <v>7.5</v>
      </c>
      <c r="G7198">
        <v>41898</v>
      </c>
      <c r="H7198" t="s">
        <v>5</v>
      </c>
      <c r="I7198" t="s">
        <v>6</v>
      </c>
      <c r="J7198">
        <v>90</v>
      </c>
      <c r="K7198">
        <v>6</v>
      </c>
      <c r="L7198" t="s">
        <v>240</v>
      </c>
      <c r="M7198" t="s">
        <v>5</v>
      </c>
      <c r="N7198" t="s">
        <v>259</v>
      </c>
      <c r="O7198" s="9">
        <f t="shared" si="384"/>
        <v>12</v>
      </c>
      <c r="P7198" s="1">
        <f t="shared" si="385"/>
        <v>6.6666666666666666E-2</v>
      </c>
      <c r="Q7198">
        <f t="shared" si="386"/>
        <v>0.5</v>
      </c>
    </row>
    <row r="7199" spans="2:17" x14ac:dyDescent="0.25">
      <c r="B7199" t="s">
        <v>264</v>
      </c>
      <c r="C7199">
        <v>182102</v>
      </c>
      <c r="D7199">
        <v>2</v>
      </c>
      <c r="E7199">
        <v>1</v>
      </c>
      <c r="F7199">
        <v>11</v>
      </c>
      <c r="G7199">
        <v>41870</v>
      </c>
      <c r="H7199" t="s">
        <v>7</v>
      </c>
      <c r="I7199" t="s">
        <v>8</v>
      </c>
      <c r="J7199">
        <v>165</v>
      </c>
      <c r="K7199">
        <v>11</v>
      </c>
      <c r="L7199" t="s">
        <v>239</v>
      </c>
      <c r="M7199" t="s">
        <v>258</v>
      </c>
      <c r="N7199" t="s">
        <v>259</v>
      </c>
      <c r="O7199" s="9">
        <f t="shared" si="384"/>
        <v>15</v>
      </c>
      <c r="P7199" s="1">
        <f t="shared" si="385"/>
        <v>6.6666666666666666E-2</v>
      </c>
      <c r="Q7199">
        <f t="shared" si="386"/>
        <v>0.73333333333333328</v>
      </c>
    </row>
    <row r="7200" spans="2:17" x14ac:dyDescent="0.25">
      <c r="B7200" t="s">
        <v>264</v>
      </c>
      <c r="C7200">
        <v>185443</v>
      </c>
      <c r="D7200">
        <v>2</v>
      </c>
      <c r="E7200">
        <v>1</v>
      </c>
      <c r="F7200">
        <v>15</v>
      </c>
      <c r="G7200">
        <v>42181</v>
      </c>
      <c r="H7200" t="s">
        <v>7</v>
      </c>
      <c r="I7200" t="s">
        <v>8</v>
      </c>
      <c r="J7200">
        <v>240</v>
      </c>
      <c r="K7200">
        <v>16</v>
      </c>
      <c r="L7200" t="s">
        <v>239</v>
      </c>
      <c r="M7200" t="s">
        <v>258</v>
      </c>
      <c r="N7200" t="s">
        <v>259</v>
      </c>
      <c r="O7200" s="9">
        <f t="shared" si="384"/>
        <v>16</v>
      </c>
      <c r="P7200" s="1">
        <f t="shared" si="385"/>
        <v>6.6666666666666666E-2</v>
      </c>
      <c r="Q7200">
        <f t="shared" si="386"/>
        <v>1</v>
      </c>
    </row>
    <row r="7201" spans="2:17" x14ac:dyDescent="0.25">
      <c r="B7201" t="s">
        <v>264</v>
      </c>
      <c r="C7201">
        <v>185443</v>
      </c>
      <c r="D7201">
        <v>2</v>
      </c>
      <c r="E7201">
        <v>1</v>
      </c>
      <c r="F7201">
        <v>15</v>
      </c>
      <c r="G7201">
        <v>42181</v>
      </c>
      <c r="H7201" t="s">
        <v>7</v>
      </c>
      <c r="I7201" t="s">
        <v>8</v>
      </c>
      <c r="J7201">
        <v>240</v>
      </c>
      <c r="K7201">
        <v>16</v>
      </c>
      <c r="L7201" t="s">
        <v>239</v>
      </c>
      <c r="M7201" t="s">
        <v>258</v>
      </c>
      <c r="N7201" t="s">
        <v>259</v>
      </c>
      <c r="O7201" s="9">
        <f t="shared" si="384"/>
        <v>16</v>
      </c>
      <c r="P7201" s="1">
        <f t="shared" si="385"/>
        <v>6.6666666666666666E-2</v>
      </c>
      <c r="Q7201">
        <f t="shared" si="386"/>
        <v>1</v>
      </c>
    </row>
    <row r="7202" spans="2:17" x14ac:dyDescent="0.25">
      <c r="B7202" t="s">
        <v>264</v>
      </c>
      <c r="C7202">
        <v>190194</v>
      </c>
      <c r="D7202">
        <v>2</v>
      </c>
      <c r="E7202">
        <v>2</v>
      </c>
      <c r="F7202">
        <v>7</v>
      </c>
      <c r="G7202">
        <v>42097</v>
      </c>
      <c r="H7202" t="s">
        <v>7</v>
      </c>
      <c r="I7202" t="s">
        <v>8</v>
      </c>
      <c r="J7202">
        <v>120</v>
      </c>
      <c r="K7202">
        <v>8</v>
      </c>
      <c r="L7202" t="s">
        <v>239</v>
      </c>
      <c r="M7202" t="s">
        <v>258</v>
      </c>
      <c r="N7202" t="s">
        <v>259</v>
      </c>
      <c r="O7202" s="9">
        <f t="shared" si="384"/>
        <v>17.142857142857142</v>
      </c>
      <c r="P7202" s="1">
        <f t="shared" si="385"/>
        <v>6.6666666666666666E-2</v>
      </c>
      <c r="Q7202">
        <f t="shared" si="386"/>
        <v>0.46666666666666667</v>
      </c>
    </row>
    <row r="7203" spans="2:17" x14ac:dyDescent="0.25">
      <c r="B7203" t="s">
        <v>264</v>
      </c>
      <c r="C7203">
        <v>172277</v>
      </c>
      <c r="D7203">
        <v>1</v>
      </c>
      <c r="E7203">
        <v>1</v>
      </c>
      <c r="F7203">
        <v>5</v>
      </c>
      <c r="G7203">
        <v>41776</v>
      </c>
      <c r="H7203" t="s">
        <v>7</v>
      </c>
      <c r="I7203" t="s">
        <v>8</v>
      </c>
      <c r="J7203">
        <v>90</v>
      </c>
      <c r="K7203">
        <v>6</v>
      </c>
      <c r="L7203" t="s">
        <v>240</v>
      </c>
      <c r="M7203" t="s">
        <v>258</v>
      </c>
      <c r="N7203" t="s">
        <v>259</v>
      </c>
      <c r="O7203" s="9">
        <f t="shared" si="384"/>
        <v>18</v>
      </c>
      <c r="P7203" s="1">
        <f t="shared" si="385"/>
        <v>6.6666666666666666E-2</v>
      </c>
      <c r="Q7203">
        <f t="shared" si="386"/>
        <v>0.33333333333333331</v>
      </c>
    </row>
    <row r="7204" spans="2:17" x14ac:dyDescent="0.25">
      <c r="B7204" t="s">
        <v>264</v>
      </c>
      <c r="C7204">
        <v>163218</v>
      </c>
      <c r="D7204">
        <v>1</v>
      </c>
      <c r="E7204">
        <v>1</v>
      </c>
      <c r="F7204">
        <v>4</v>
      </c>
      <c r="G7204">
        <v>41594</v>
      </c>
      <c r="H7204" t="s">
        <v>7</v>
      </c>
      <c r="I7204" t="s">
        <v>8</v>
      </c>
      <c r="J7204">
        <v>75</v>
      </c>
      <c r="K7204">
        <v>5</v>
      </c>
      <c r="L7204" t="s">
        <v>240</v>
      </c>
      <c r="M7204" t="s">
        <v>258</v>
      </c>
      <c r="N7204" t="s">
        <v>259</v>
      </c>
      <c r="O7204" s="9">
        <f t="shared" si="384"/>
        <v>18.75</v>
      </c>
      <c r="P7204" s="1">
        <f t="shared" si="385"/>
        <v>6.6666666666666666E-2</v>
      </c>
      <c r="Q7204">
        <f t="shared" si="386"/>
        <v>0.26666666666666666</v>
      </c>
    </row>
    <row r="7205" spans="2:17" x14ac:dyDescent="0.25">
      <c r="B7205" t="s">
        <v>264</v>
      </c>
      <c r="C7205">
        <v>163223</v>
      </c>
      <c r="D7205">
        <v>1</v>
      </c>
      <c r="E7205">
        <v>1</v>
      </c>
      <c r="F7205">
        <v>4</v>
      </c>
      <c r="G7205">
        <v>41594</v>
      </c>
      <c r="H7205" t="s">
        <v>7</v>
      </c>
      <c r="I7205" t="s">
        <v>8</v>
      </c>
      <c r="J7205">
        <v>75</v>
      </c>
      <c r="K7205">
        <v>5</v>
      </c>
      <c r="L7205" t="s">
        <v>240</v>
      </c>
      <c r="M7205" t="s">
        <v>258</v>
      </c>
      <c r="N7205" t="s">
        <v>259</v>
      </c>
      <c r="O7205" s="9">
        <f t="shared" si="384"/>
        <v>18.75</v>
      </c>
      <c r="P7205" s="1">
        <f t="shared" si="385"/>
        <v>6.6666666666666666E-2</v>
      </c>
      <c r="Q7205">
        <f t="shared" si="386"/>
        <v>0.26666666666666666</v>
      </c>
    </row>
    <row r="7206" spans="2:17" x14ac:dyDescent="0.25">
      <c r="B7206" t="s">
        <v>264</v>
      </c>
      <c r="C7206">
        <v>169124</v>
      </c>
      <c r="D7206">
        <v>1</v>
      </c>
      <c r="E7206">
        <v>1</v>
      </c>
      <c r="F7206">
        <v>4</v>
      </c>
      <c r="G7206">
        <v>42071</v>
      </c>
      <c r="H7206" t="s">
        <v>7</v>
      </c>
      <c r="I7206" t="s">
        <v>8</v>
      </c>
      <c r="J7206">
        <v>75</v>
      </c>
      <c r="K7206">
        <v>5</v>
      </c>
      <c r="L7206" t="s">
        <v>240</v>
      </c>
      <c r="M7206" t="s">
        <v>258</v>
      </c>
      <c r="N7206" t="s">
        <v>259</v>
      </c>
      <c r="O7206" s="9">
        <f t="shared" si="384"/>
        <v>18.75</v>
      </c>
      <c r="P7206" s="1">
        <f t="shared" si="385"/>
        <v>6.6666666666666666E-2</v>
      </c>
      <c r="Q7206">
        <f t="shared" si="386"/>
        <v>0.26666666666666666</v>
      </c>
    </row>
    <row r="7207" spans="2:17" x14ac:dyDescent="0.25">
      <c r="B7207" t="s">
        <v>264</v>
      </c>
      <c r="C7207">
        <v>169129</v>
      </c>
      <c r="D7207">
        <v>1</v>
      </c>
      <c r="E7207">
        <v>1</v>
      </c>
      <c r="F7207">
        <v>4</v>
      </c>
      <c r="G7207">
        <v>42071</v>
      </c>
      <c r="H7207" t="s">
        <v>7</v>
      </c>
      <c r="I7207" t="s">
        <v>8</v>
      </c>
      <c r="J7207">
        <v>75</v>
      </c>
      <c r="K7207">
        <v>5</v>
      </c>
      <c r="L7207" t="s">
        <v>240</v>
      </c>
      <c r="M7207" t="s">
        <v>258</v>
      </c>
      <c r="N7207" t="s">
        <v>259</v>
      </c>
      <c r="O7207" s="9">
        <f t="shared" si="384"/>
        <v>18.75</v>
      </c>
      <c r="P7207" s="1">
        <f t="shared" si="385"/>
        <v>6.6666666666666666E-2</v>
      </c>
      <c r="Q7207">
        <f t="shared" si="386"/>
        <v>0.26666666666666666</v>
      </c>
    </row>
    <row r="7208" spans="2:17" x14ac:dyDescent="0.25">
      <c r="B7208" t="s">
        <v>264</v>
      </c>
      <c r="C7208">
        <v>169131</v>
      </c>
      <c r="D7208">
        <v>1</v>
      </c>
      <c r="E7208">
        <v>1</v>
      </c>
      <c r="F7208">
        <v>4</v>
      </c>
      <c r="G7208">
        <v>42071</v>
      </c>
      <c r="H7208" t="s">
        <v>7</v>
      </c>
      <c r="I7208" t="s">
        <v>8</v>
      </c>
      <c r="J7208">
        <v>75</v>
      </c>
      <c r="K7208">
        <v>5</v>
      </c>
      <c r="L7208" t="s">
        <v>240</v>
      </c>
      <c r="M7208" t="s">
        <v>258</v>
      </c>
      <c r="N7208" t="s">
        <v>259</v>
      </c>
      <c r="O7208" s="9">
        <f t="shared" si="384"/>
        <v>18.75</v>
      </c>
      <c r="P7208" s="1">
        <f t="shared" si="385"/>
        <v>6.6666666666666666E-2</v>
      </c>
      <c r="Q7208">
        <f t="shared" si="386"/>
        <v>0.26666666666666666</v>
      </c>
    </row>
    <row r="7209" spans="2:17" x14ac:dyDescent="0.25">
      <c r="B7209" t="s">
        <v>264</v>
      </c>
      <c r="C7209">
        <v>169150</v>
      </c>
      <c r="D7209">
        <v>1</v>
      </c>
      <c r="E7209">
        <v>1</v>
      </c>
      <c r="F7209">
        <v>4</v>
      </c>
      <c r="G7209">
        <v>42073</v>
      </c>
      <c r="H7209" t="s">
        <v>7</v>
      </c>
      <c r="I7209" t="s">
        <v>8</v>
      </c>
      <c r="J7209">
        <v>75</v>
      </c>
      <c r="K7209">
        <v>5</v>
      </c>
      <c r="L7209" t="s">
        <v>240</v>
      </c>
      <c r="M7209" t="s">
        <v>258</v>
      </c>
      <c r="N7209" t="s">
        <v>259</v>
      </c>
      <c r="O7209" s="9">
        <f t="shared" si="384"/>
        <v>18.75</v>
      </c>
      <c r="P7209" s="1">
        <f t="shared" si="385"/>
        <v>6.6666666666666666E-2</v>
      </c>
      <c r="Q7209">
        <f t="shared" si="386"/>
        <v>0.26666666666666666</v>
      </c>
    </row>
    <row r="7210" spans="2:17" x14ac:dyDescent="0.25">
      <c r="B7210" t="s">
        <v>264</v>
      </c>
      <c r="C7210">
        <v>169137</v>
      </c>
      <c r="D7210">
        <v>1</v>
      </c>
      <c r="E7210">
        <v>1</v>
      </c>
      <c r="F7210">
        <v>4</v>
      </c>
      <c r="G7210">
        <v>42072</v>
      </c>
      <c r="H7210" t="s">
        <v>7</v>
      </c>
      <c r="I7210" t="s">
        <v>8</v>
      </c>
      <c r="J7210">
        <v>75</v>
      </c>
      <c r="K7210">
        <v>5</v>
      </c>
      <c r="L7210" t="s">
        <v>240</v>
      </c>
      <c r="M7210" t="s">
        <v>258</v>
      </c>
      <c r="N7210" t="s">
        <v>259</v>
      </c>
      <c r="O7210" s="9">
        <f t="shared" si="384"/>
        <v>18.75</v>
      </c>
      <c r="P7210" s="1">
        <f t="shared" si="385"/>
        <v>6.6666666666666666E-2</v>
      </c>
      <c r="Q7210">
        <f t="shared" si="386"/>
        <v>0.26666666666666666</v>
      </c>
    </row>
    <row r="7211" spans="2:17" x14ac:dyDescent="0.25">
      <c r="B7211" t="s">
        <v>264</v>
      </c>
      <c r="C7211">
        <v>169138</v>
      </c>
      <c r="D7211">
        <v>1</v>
      </c>
      <c r="E7211">
        <v>1</v>
      </c>
      <c r="F7211">
        <v>4</v>
      </c>
      <c r="G7211">
        <v>42072</v>
      </c>
      <c r="H7211" t="s">
        <v>7</v>
      </c>
      <c r="I7211" t="s">
        <v>8</v>
      </c>
      <c r="J7211">
        <v>75</v>
      </c>
      <c r="K7211">
        <v>5</v>
      </c>
      <c r="L7211" t="s">
        <v>240</v>
      </c>
      <c r="M7211" t="s">
        <v>258</v>
      </c>
      <c r="N7211" t="s">
        <v>259</v>
      </c>
      <c r="O7211" s="9">
        <f t="shared" si="384"/>
        <v>18.75</v>
      </c>
      <c r="P7211" s="1">
        <f t="shared" si="385"/>
        <v>6.6666666666666666E-2</v>
      </c>
      <c r="Q7211">
        <f t="shared" si="386"/>
        <v>0.26666666666666666</v>
      </c>
    </row>
    <row r="7212" spans="2:17" x14ac:dyDescent="0.25">
      <c r="B7212" t="s">
        <v>264</v>
      </c>
      <c r="C7212">
        <v>171793</v>
      </c>
      <c r="D7212">
        <v>2</v>
      </c>
      <c r="E7212">
        <v>1</v>
      </c>
      <c r="F7212">
        <v>12.5</v>
      </c>
      <c r="G7212">
        <v>41829</v>
      </c>
      <c r="H7212" t="s">
        <v>7</v>
      </c>
      <c r="I7212" t="s">
        <v>8</v>
      </c>
      <c r="J7212">
        <v>240</v>
      </c>
      <c r="K7212">
        <v>16</v>
      </c>
      <c r="L7212" t="s">
        <v>239</v>
      </c>
      <c r="M7212" t="s">
        <v>258</v>
      </c>
      <c r="N7212" t="s">
        <v>259</v>
      </c>
      <c r="O7212" s="9">
        <f t="shared" si="384"/>
        <v>19.2</v>
      </c>
      <c r="P7212" s="1">
        <f t="shared" si="385"/>
        <v>6.6666666666666666E-2</v>
      </c>
      <c r="Q7212">
        <f t="shared" si="386"/>
        <v>0.83333333333333337</v>
      </c>
    </row>
    <row r="7213" spans="2:17" x14ac:dyDescent="0.25">
      <c r="B7213" t="s">
        <v>264</v>
      </c>
      <c r="C7213">
        <v>181388</v>
      </c>
      <c r="D7213">
        <v>1</v>
      </c>
      <c r="E7213">
        <v>1</v>
      </c>
      <c r="F7213">
        <v>3</v>
      </c>
      <c r="G7213">
        <v>42011</v>
      </c>
      <c r="H7213" t="s">
        <v>7</v>
      </c>
      <c r="I7213" t="s">
        <v>8</v>
      </c>
      <c r="J7213">
        <v>60</v>
      </c>
      <c r="K7213">
        <v>4</v>
      </c>
      <c r="L7213" t="s">
        <v>240</v>
      </c>
      <c r="M7213" t="s">
        <v>258</v>
      </c>
      <c r="N7213" t="s">
        <v>259</v>
      </c>
      <c r="O7213" s="9">
        <f t="shared" si="384"/>
        <v>20</v>
      </c>
      <c r="P7213" s="1">
        <f t="shared" si="385"/>
        <v>6.6666666666666666E-2</v>
      </c>
      <c r="Q7213">
        <f t="shared" si="386"/>
        <v>0.2</v>
      </c>
    </row>
    <row r="7214" spans="2:17" x14ac:dyDescent="0.25">
      <c r="B7214" t="s">
        <v>264</v>
      </c>
      <c r="C7214">
        <v>177381</v>
      </c>
      <c r="D7214">
        <v>1</v>
      </c>
      <c r="E7214">
        <v>1</v>
      </c>
      <c r="F7214">
        <v>6</v>
      </c>
      <c r="G7214">
        <v>42018</v>
      </c>
      <c r="H7214" t="s">
        <v>7</v>
      </c>
      <c r="I7214" t="s">
        <v>8</v>
      </c>
      <c r="J7214">
        <v>120</v>
      </c>
      <c r="K7214">
        <v>8</v>
      </c>
      <c r="L7214" t="s">
        <v>240</v>
      </c>
      <c r="M7214" t="s">
        <v>258</v>
      </c>
      <c r="N7214" t="s">
        <v>259</v>
      </c>
      <c r="O7214" s="9">
        <f t="shared" si="384"/>
        <v>20</v>
      </c>
      <c r="P7214" s="1">
        <f t="shared" si="385"/>
        <v>6.6666666666666666E-2</v>
      </c>
      <c r="Q7214">
        <f t="shared" si="386"/>
        <v>0.4</v>
      </c>
    </row>
    <row r="7215" spans="2:17" x14ac:dyDescent="0.25">
      <c r="B7215" t="s">
        <v>264</v>
      </c>
      <c r="C7215">
        <v>185344</v>
      </c>
      <c r="D7215">
        <v>1</v>
      </c>
      <c r="E7215">
        <v>1</v>
      </c>
      <c r="F7215">
        <v>3</v>
      </c>
      <c r="G7215">
        <v>42194</v>
      </c>
      <c r="H7215" t="s">
        <v>7</v>
      </c>
      <c r="I7215" t="s">
        <v>8</v>
      </c>
      <c r="J7215">
        <v>60</v>
      </c>
      <c r="K7215">
        <v>4</v>
      </c>
      <c r="L7215" t="s">
        <v>240</v>
      </c>
      <c r="M7215" t="s">
        <v>258</v>
      </c>
      <c r="N7215" t="s">
        <v>259</v>
      </c>
      <c r="O7215" s="9">
        <f t="shared" si="384"/>
        <v>20</v>
      </c>
      <c r="P7215" s="1">
        <f t="shared" si="385"/>
        <v>6.6666666666666666E-2</v>
      </c>
      <c r="Q7215">
        <f t="shared" si="386"/>
        <v>0.2</v>
      </c>
    </row>
    <row r="7216" spans="2:17" x14ac:dyDescent="0.25">
      <c r="B7216" t="s">
        <v>264</v>
      </c>
      <c r="C7216">
        <v>155841</v>
      </c>
      <c r="D7216">
        <v>1</v>
      </c>
      <c r="E7216">
        <v>1</v>
      </c>
      <c r="F7216">
        <v>4</v>
      </c>
      <c r="G7216">
        <v>41359</v>
      </c>
      <c r="H7216" t="s">
        <v>7</v>
      </c>
      <c r="I7216" t="s">
        <v>8</v>
      </c>
      <c r="J7216">
        <v>90</v>
      </c>
      <c r="K7216">
        <v>6</v>
      </c>
      <c r="L7216" t="s">
        <v>240</v>
      </c>
      <c r="M7216" t="s">
        <v>258</v>
      </c>
      <c r="N7216" t="s">
        <v>259</v>
      </c>
      <c r="O7216" s="9">
        <f t="shared" si="384"/>
        <v>22.5</v>
      </c>
      <c r="P7216" s="1">
        <f t="shared" si="385"/>
        <v>6.6666666666666666E-2</v>
      </c>
      <c r="Q7216">
        <f t="shared" si="386"/>
        <v>0.26666666666666666</v>
      </c>
    </row>
    <row r="7217" spans="2:17" x14ac:dyDescent="0.25">
      <c r="B7217" t="s">
        <v>264</v>
      </c>
      <c r="C7217">
        <v>167540</v>
      </c>
      <c r="D7217">
        <v>1</v>
      </c>
      <c r="E7217">
        <v>1</v>
      </c>
      <c r="F7217">
        <v>4</v>
      </c>
      <c r="G7217">
        <v>41799</v>
      </c>
      <c r="H7217" t="s">
        <v>7</v>
      </c>
      <c r="I7217" t="s">
        <v>8</v>
      </c>
      <c r="J7217">
        <v>90</v>
      </c>
      <c r="K7217">
        <v>6</v>
      </c>
      <c r="L7217" t="s">
        <v>240</v>
      </c>
      <c r="M7217" t="s">
        <v>258</v>
      </c>
      <c r="N7217" t="s">
        <v>259</v>
      </c>
      <c r="O7217" s="9">
        <f t="shared" si="384"/>
        <v>22.5</v>
      </c>
      <c r="P7217" s="1">
        <f t="shared" si="385"/>
        <v>6.6666666666666666E-2</v>
      </c>
      <c r="Q7217">
        <f t="shared" si="386"/>
        <v>0.26666666666666666</v>
      </c>
    </row>
    <row r="7218" spans="2:17" x14ac:dyDescent="0.25">
      <c r="B7218" t="s">
        <v>264</v>
      </c>
      <c r="C7218">
        <v>174205</v>
      </c>
      <c r="D7218">
        <v>1</v>
      </c>
      <c r="E7218">
        <v>1</v>
      </c>
      <c r="F7218">
        <v>5</v>
      </c>
      <c r="G7218">
        <v>41877</v>
      </c>
      <c r="H7218" t="s">
        <v>7</v>
      </c>
      <c r="I7218" t="s">
        <v>8</v>
      </c>
      <c r="J7218">
        <v>120</v>
      </c>
      <c r="K7218">
        <v>8</v>
      </c>
      <c r="L7218" t="s">
        <v>240</v>
      </c>
      <c r="M7218" t="s">
        <v>258</v>
      </c>
      <c r="N7218" t="s">
        <v>259</v>
      </c>
      <c r="O7218" s="9">
        <f t="shared" si="384"/>
        <v>24</v>
      </c>
      <c r="P7218" s="1">
        <f t="shared" si="385"/>
        <v>6.6666666666666666E-2</v>
      </c>
      <c r="Q7218">
        <f t="shared" si="386"/>
        <v>0.33333333333333331</v>
      </c>
    </row>
    <row r="7219" spans="2:17" x14ac:dyDescent="0.25">
      <c r="B7219" t="s">
        <v>264</v>
      </c>
      <c r="C7219">
        <v>166601</v>
      </c>
      <c r="D7219">
        <v>1</v>
      </c>
      <c r="E7219">
        <v>1</v>
      </c>
      <c r="F7219">
        <v>6</v>
      </c>
      <c r="G7219">
        <v>41668</v>
      </c>
      <c r="H7219" t="s">
        <v>7</v>
      </c>
      <c r="I7219" t="s">
        <v>8</v>
      </c>
      <c r="J7219">
        <v>150</v>
      </c>
      <c r="K7219">
        <v>10</v>
      </c>
      <c r="L7219" t="s">
        <v>240</v>
      </c>
      <c r="M7219" t="s">
        <v>258</v>
      </c>
      <c r="N7219" t="s">
        <v>259</v>
      </c>
      <c r="O7219" s="9">
        <f t="shared" si="384"/>
        <v>25</v>
      </c>
      <c r="P7219" s="1">
        <f t="shared" si="385"/>
        <v>6.6666666666666666E-2</v>
      </c>
      <c r="Q7219">
        <f t="shared" si="386"/>
        <v>0.4</v>
      </c>
    </row>
    <row r="7220" spans="2:17" x14ac:dyDescent="0.25">
      <c r="B7220" t="s">
        <v>264</v>
      </c>
      <c r="C7220">
        <v>166921</v>
      </c>
      <c r="D7220">
        <v>1</v>
      </c>
      <c r="E7220">
        <v>1</v>
      </c>
      <c r="F7220">
        <v>6</v>
      </c>
      <c r="G7220">
        <v>41668</v>
      </c>
      <c r="H7220" t="s">
        <v>7</v>
      </c>
      <c r="I7220" t="s">
        <v>8</v>
      </c>
      <c r="J7220">
        <v>150</v>
      </c>
      <c r="K7220">
        <v>10</v>
      </c>
      <c r="L7220" t="s">
        <v>240</v>
      </c>
      <c r="M7220" t="s">
        <v>258</v>
      </c>
      <c r="N7220" t="s">
        <v>259</v>
      </c>
      <c r="O7220" s="9">
        <f t="shared" si="384"/>
        <v>25</v>
      </c>
      <c r="P7220" s="1">
        <f t="shared" si="385"/>
        <v>6.6666666666666666E-2</v>
      </c>
      <c r="Q7220">
        <f t="shared" si="386"/>
        <v>0.4</v>
      </c>
    </row>
    <row r="7221" spans="2:17" x14ac:dyDescent="0.25">
      <c r="B7221" t="s">
        <v>264</v>
      </c>
      <c r="C7221">
        <v>166945</v>
      </c>
      <c r="D7221">
        <v>1</v>
      </c>
      <c r="E7221">
        <v>1</v>
      </c>
      <c r="F7221">
        <v>6</v>
      </c>
      <c r="G7221">
        <v>41668</v>
      </c>
      <c r="H7221" t="s">
        <v>7</v>
      </c>
      <c r="I7221" t="s">
        <v>8</v>
      </c>
      <c r="J7221">
        <v>150</v>
      </c>
      <c r="K7221">
        <v>10</v>
      </c>
      <c r="L7221" t="s">
        <v>240</v>
      </c>
      <c r="M7221" t="s">
        <v>258</v>
      </c>
      <c r="N7221" t="s">
        <v>259</v>
      </c>
      <c r="O7221" s="9">
        <f t="shared" si="384"/>
        <v>25</v>
      </c>
      <c r="P7221" s="1">
        <f t="shared" si="385"/>
        <v>6.6666666666666666E-2</v>
      </c>
      <c r="Q7221">
        <f t="shared" si="386"/>
        <v>0.4</v>
      </c>
    </row>
    <row r="7222" spans="2:17" x14ac:dyDescent="0.25">
      <c r="B7222" t="s">
        <v>264</v>
      </c>
      <c r="C7222">
        <v>166741</v>
      </c>
      <c r="D7222">
        <v>1</v>
      </c>
      <c r="E7222">
        <v>1</v>
      </c>
      <c r="F7222">
        <v>6</v>
      </c>
      <c r="G7222">
        <v>41662</v>
      </c>
      <c r="H7222" t="s">
        <v>7</v>
      </c>
      <c r="I7222" t="s">
        <v>8</v>
      </c>
      <c r="J7222">
        <v>150</v>
      </c>
      <c r="K7222">
        <v>10</v>
      </c>
      <c r="L7222" t="s">
        <v>240</v>
      </c>
      <c r="M7222" t="s">
        <v>258</v>
      </c>
      <c r="N7222" t="s">
        <v>259</v>
      </c>
      <c r="O7222" s="9">
        <f t="shared" si="384"/>
        <v>25</v>
      </c>
      <c r="P7222" s="1">
        <f t="shared" si="385"/>
        <v>6.6666666666666666E-2</v>
      </c>
      <c r="Q7222">
        <f t="shared" si="386"/>
        <v>0.4</v>
      </c>
    </row>
    <row r="7223" spans="2:17" x14ac:dyDescent="0.25">
      <c r="B7223" t="s">
        <v>264</v>
      </c>
      <c r="C7223">
        <v>166749</v>
      </c>
      <c r="D7223">
        <v>1</v>
      </c>
      <c r="E7223">
        <v>1</v>
      </c>
      <c r="F7223">
        <v>6</v>
      </c>
      <c r="G7223">
        <v>41662</v>
      </c>
      <c r="H7223" t="s">
        <v>7</v>
      </c>
      <c r="I7223" t="s">
        <v>8</v>
      </c>
      <c r="J7223">
        <v>150</v>
      </c>
      <c r="K7223">
        <v>10</v>
      </c>
      <c r="L7223" t="s">
        <v>240</v>
      </c>
      <c r="M7223" t="s">
        <v>258</v>
      </c>
      <c r="N7223" t="s">
        <v>259</v>
      </c>
      <c r="O7223" s="9">
        <f t="shared" si="384"/>
        <v>25</v>
      </c>
      <c r="P7223" s="1">
        <f t="shared" si="385"/>
        <v>6.6666666666666666E-2</v>
      </c>
      <c r="Q7223">
        <f t="shared" si="386"/>
        <v>0.4</v>
      </c>
    </row>
    <row r="7224" spans="2:17" x14ac:dyDescent="0.25">
      <c r="B7224" t="s">
        <v>264</v>
      </c>
      <c r="C7224">
        <v>171888</v>
      </c>
      <c r="D7224">
        <v>1</v>
      </c>
      <c r="E7224">
        <v>1</v>
      </c>
      <c r="F7224">
        <v>3.5</v>
      </c>
      <c r="G7224">
        <v>41829</v>
      </c>
      <c r="H7224" t="s">
        <v>7</v>
      </c>
      <c r="I7224" t="s">
        <v>8</v>
      </c>
      <c r="J7224">
        <v>90</v>
      </c>
      <c r="K7224">
        <v>6</v>
      </c>
      <c r="L7224" t="s">
        <v>240</v>
      </c>
      <c r="M7224" t="s">
        <v>258</v>
      </c>
      <c r="N7224" t="s">
        <v>259</v>
      </c>
      <c r="O7224" s="9">
        <f t="shared" si="384"/>
        <v>25.714285714285715</v>
      </c>
      <c r="P7224" s="1">
        <f t="shared" si="385"/>
        <v>6.6666666666666666E-2</v>
      </c>
      <c r="Q7224">
        <f t="shared" si="386"/>
        <v>0.23333333333333334</v>
      </c>
    </row>
    <row r="7225" spans="2:17" x14ac:dyDescent="0.25">
      <c r="B7225" t="s">
        <v>264</v>
      </c>
      <c r="C7225">
        <v>182050</v>
      </c>
      <c r="D7225">
        <v>1</v>
      </c>
      <c r="E7225">
        <v>1</v>
      </c>
      <c r="F7225">
        <v>4</v>
      </c>
      <c r="G7225">
        <v>41877</v>
      </c>
      <c r="H7225" t="s">
        <v>7</v>
      </c>
      <c r="I7225" t="s">
        <v>8</v>
      </c>
      <c r="J7225">
        <v>105</v>
      </c>
      <c r="K7225">
        <v>7</v>
      </c>
      <c r="L7225" t="s">
        <v>240</v>
      </c>
      <c r="M7225" t="s">
        <v>258</v>
      </c>
      <c r="N7225" t="s">
        <v>259</v>
      </c>
      <c r="O7225" s="9">
        <f t="shared" si="384"/>
        <v>26.25</v>
      </c>
      <c r="P7225" s="1">
        <f t="shared" si="385"/>
        <v>6.6666666666666666E-2</v>
      </c>
      <c r="Q7225">
        <f t="shared" si="386"/>
        <v>0.26666666666666666</v>
      </c>
    </row>
    <row r="7226" spans="2:17" x14ac:dyDescent="0.25">
      <c r="B7226" t="s">
        <v>264</v>
      </c>
      <c r="C7226">
        <v>166638</v>
      </c>
      <c r="D7226">
        <v>1</v>
      </c>
      <c r="E7226">
        <v>1</v>
      </c>
      <c r="F7226">
        <v>5</v>
      </c>
      <c r="G7226">
        <v>41646</v>
      </c>
      <c r="H7226" t="s">
        <v>7</v>
      </c>
      <c r="I7226" t="s">
        <v>8</v>
      </c>
      <c r="J7226">
        <v>135</v>
      </c>
      <c r="K7226">
        <v>9</v>
      </c>
      <c r="L7226" t="s">
        <v>240</v>
      </c>
      <c r="M7226" t="s">
        <v>258</v>
      </c>
      <c r="N7226" t="s">
        <v>259</v>
      </c>
      <c r="O7226" s="9">
        <f t="shared" si="384"/>
        <v>27</v>
      </c>
      <c r="P7226" s="1">
        <f t="shared" si="385"/>
        <v>6.6666666666666666E-2</v>
      </c>
      <c r="Q7226">
        <f t="shared" si="386"/>
        <v>0.33333333333333331</v>
      </c>
    </row>
    <row r="7227" spans="2:17" x14ac:dyDescent="0.25">
      <c r="B7227" t="s">
        <v>264</v>
      </c>
      <c r="C7227">
        <v>168358</v>
      </c>
      <c r="D7227">
        <v>1</v>
      </c>
      <c r="E7227">
        <v>1</v>
      </c>
      <c r="F7227">
        <v>5</v>
      </c>
      <c r="G7227">
        <v>41707</v>
      </c>
      <c r="H7227" t="s">
        <v>7</v>
      </c>
      <c r="I7227" t="s">
        <v>8</v>
      </c>
      <c r="J7227">
        <v>135</v>
      </c>
      <c r="K7227">
        <v>9</v>
      </c>
      <c r="L7227" t="s">
        <v>240</v>
      </c>
      <c r="M7227" t="s">
        <v>258</v>
      </c>
      <c r="N7227" t="s">
        <v>259</v>
      </c>
      <c r="O7227" s="9">
        <f t="shared" ref="O7227:O7290" si="387">J7227/F7227</f>
        <v>27</v>
      </c>
      <c r="P7227" s="1">
        <f t="shared" ref="P7227:P7290" si="388">K7227/J7227</f>
        <v>6.6666666666666666E-2</v>
      </c>
      <c r="Q7227">
        <f t="shared" si="386"/>
        <v>0.33333333333333331</v>
      </c>
    </row>
    <row r="7228" spans="2:17" x14ac:dyDescent="0.25">
      <c r="B7228" t="s">
        <v>264</v>
      </c>
      <c r="C7228">
        <v>168454</v>
      </c>
      <c r="D7228">
        <v>1</v>
      </c>
      <c r="E7228">
        <v>1</v>
      </c>
      <c r="F7228">
        <v>5</v>
      </c>
      <c r="G7228">
        <v>41709</v>
      </c>
      <c r="H7228" t="s">
        <v>7</v>
      </c>
      <c r="I7228" t="s">
        <v>8</v>
      </c>
      <c r="J7228">
        <v>135</v>
      </c>
      <c r="K7228">
        <v>9</v>
      </c>
      <c r="L7228" t="s">
        <v>240</v>
      </c>
      <c r="M7228" t="s">
        <v>258</v>
      </c>
      <c r="N7228" t="s">
        <v>259</v>
      </c>
      <c r="O7228" s="9">
        <f t="shared" si="387"/>
        <v>27</v>
      </c>
      <c r="P7228" s="1">
        <f t="shared" si="388"/>
        <v>6.6666666666666666E-2</v>
      </c>
      <c r="Q7228">
        <f t="shared" ref="Q7228:Q7291" si="389">F7228*P7228</f>
        <v>0.33333333333333331</v>
      </c>
    </row>
    <row r="7229" spans="2:17" x14ac:dyDescent="0.25">
      <c r="B7229" t="s">
        <v>264</v>
      </c>
      <c r="C7229">
        <v>161783</v>
      </c>
      <c r="D7229">
        <v>2</v>
      </c>
      <c r="E7229">
        <v>2</v>
      </c>
      <c r="F7229">
        <v>3.5</v>
      </c>
      <c r="G7229">
        <v>41424</v>
      </c>
      <c r="H7229" t="s">
        <v>5</v>
      </c>
      <c r="I7229" t="s">
        <v>6</v>
      </c>
      <c r="J7229">
        <v>105</v>
      </c>
      <c r="K7229">
        <v>7</v>
      </c>
      <c r="L7229" t="s">
        <v>239</v>
      </c>
      <c r="M7229" t="s">
        <v>5</v>
      </c>
      <c r="N7229" t="s">
        <v>259</v>
      </c>
      <c r="O7229" s="9">
        <f t="shared" si="387"/>
        <v>30</v>
      </c>
      <c r="P7229" s="1">
        <f t="shared" si="388"/>
        <v>6.6666666666666666E-2</v>
      </c>
      <c r="Q7229">
        <f t="shared" si="389"/>
        <v>0.23333333333333334</v>
      </c>
    </row>
    <row r="7230" spans="2:17" x14ac:dyDescent="0.25">
      <c r="B7230" t="s">
        <v>264</v>
      </c>
      <c r="C7230">
        <v>161581</v>
      </c>
      <c r="D7230">
        <v>2</v>
      </c>
      <c r="E7230">
        <v>2</v>
      </c>
      <c r="F7230">
        <v>3.5</v>
      </c>
      <c r="G7230">
        <v>41438</v>
      </c>
      <c r="H7230" t="s">
        <v>5</v>
      </c>
      <c r="I7230" t="s">
        <v>6</v>
      </c>
      <c r="J7230">
        <v>105</v>
      </c>
      <c r="K7230">
        <v>7</v>
      </c>
      <c r="L7230" t="s">
        <v>239</v>
      </c>
      <c r="M7230" t="s">
        <v>5</v>
      </c>
      <c r="N7230" t="s">
        <v>259</v>
      </c>
      <c r="O7230" s="9">
        <f t="shared" si="387"/>
        <v>30</v>
      </c>
      <c r="P7230" s="1">
        <f t="shared" si="388"/>
        <v>6.6666666666666666E-2</v>
      </c>
      <c r="Q7230">
        <f t="shared" si="389"/>
        <v>0.23333333333333334</v>
      </c>
    </row>
    <row r="7231" spans="2:17" x14ac:dyDescent="0.25">
      <c r="B7231" t="s">
        <v>264</v>
      </c>
      <c r="C7231">
        <v>155549</v>
      </c>
      <c r="D7231">
        <v>1</v>
      </c>
      <c r="E7231">
        <v>1</v>
      </c>
      <c r="F7231">
        <v>4</v>
      </c>
      <c r="G7231">
        <v>41450</v>
      </c>
      <c r="H7231" t="s">
        <v>7</v>
      </c>
      <c r="I7231" t="s">
        <v>8</v>
      </c>
      <c r="J7231">
        <v>120</v>
      </c>
      <c r="K7231">
        <v>8</v>
      </c>
      <c r="L7231" t="s">
        <v>240</v>
      </c>
      <c r="M7231" t="s">
        <v>258</v>
      </c>
      <c r="N7231" t="s">
        <v>259</v>
      </c>
      <c r="O7231" s="9">
        <f t="shared" si="387"/>
        <v>30</v>
      </c>
      <c r="P7231" s="1">
        <f t="shared" si="388"/>
        <v>6.6666666666666666E-2</v>
      </c>
      <c r="Q7231">
        <f t="shared" si="389"/>
        <v>0.26666666666666666</v>
      </c>
    </row>
    <row r="7232" spans="2:17" x14ac:dyDescent="0.25">
      <c r="B7232" t="s">
        <v>264</v>
      </c>
      <c r="C7232">
        <v>168585</v>
      </c>
      <c r="D7232">
        <v>1</v>
      </c>
      <c r="E7232">
        <v>1</v>
      </c>
      <c r="F7232">
        <v>4</v>
      </c>
      <c r="G7232">
        <v>41767</v>
      </c>
      <c r="H7232" t="s">
        <v>7</v>
      </c>
      <c r="I7232" t="s">
        <v>8</v>
      </c>
      <c r="J7232">
        <v>120</v>
      </c>
      <c r="K7232">
        <v>8</v>
      </c>
      <c r="L7232" t="s">
        <v>240</v>
      </c>
      <c r="M7232" t="s">
        <v>258</v>
      </c>
      <c r="N7232" t="s">
        <v>259</v>
      </c>
      <c r="O7232" s="9">
        <f t="shared" si="387"/>
        <v>30</v>
      </c>
      <c r="P7232" s="1">
        <f t="shared" si="388"/>
        <v>6.6666666666666666E-2</v>
      </c>
      <c r="Q7232">
        <f t="shared" si="389"/>
        <v>0.26666666666666666</v>
      </c>
    </row>
    <row r="7233" spans="2:17" x14ac:dyDescent="0.25">
      <c r="B7233" t="s">
        <v>264</v>
      </c>
      <c r="C7233">
        <v>172271</v>
      </c>
      <c r="D7233">
        <v>1</v>
      </c>
      <c r="E7233">
        <v>1</v>
      </c>
      <c r="F7233">
        <v>3</v>
      </c>
      <c r="G7233">
        <v>41776</v>
      </c>
      <c r="H7233" t="s">
        <v>7</v>
      </c>
      <c r="I7233" t="s">
        <v>8</v>
      </c>
      <c r="J7233">
        <v>90</v>
      </c>
      <c r="K7233">
        <v>6</v>
      </c>
      <c r="L7233" t="s">
        <v>240</v>
      </c>
      <c r="M7233" t="s">
        <v>258</v>
      </c>
      <c r="N7233" t="s">
        <v>259</v>
      </c>
      <c r="O7233" s="9">
        <f t="shared" si="387"/>
        <v>30</v>
      </c>
      <c r="P7233" s="1">
        <f t="shared" si="388"/>
        <v>6.6666666666666666E-2</v>
      </c>
      <c r="Q7233">
        <f t="shared" si="389"/>
        <v>0.2</v>
      </c>
    </row>
    <row r="7234" spans="2:17" x14ac:dyDescent="0.25">
      <c r="B7234" t="s">
        <v>264</v>
      </c>
      <c r="C7234">
        <v>181537</v>
      </c>
      <c r="D7234">
        <v>1</v>
      </c>
      <c r="E7234">
        <v>1</v>
      </c>
      <c r="F7234">
        <v>3</v>
      </c>
      <c r="G7234">
        <v>41890</v>
      </c>
      <c r="H7234" t="s">
        <v>7</v>
      </c>
      <c r="I7234" t="s">
        <v>8</v>
      </c>
      <c r="J7234">
        <v>90</v>
      </c>
      <c r="K7234">
        <v>6</v>
      </c>
      <c r="L7234" t="s">
        <v>240</v>
      </c>
      <c r="M7234" t="s">
        <v>258</v>
      </c>
      <c r="N7234" t="s">
        <v>259</v>
      </c>
      <c r="O7234" s="9">
        <f t="shared" si="387"/>
        <v>30</v>
      </c>
      <c r="P7234" s="1">
        <f t="shared" si="388"/>
        <v>6.6666666666666666E-2</v>
      </c>
      <c r="Q7234">
        <f t="shared" si="389"/>
        <v>0.2</v>
      </c>
    </row>
    <row r="7235" spans="2:17" x14ac:dyDescent="0.25">
      <c r="B7235" t="s">
        <v>264</v>
      </c>
      <c r="C7235">
        <v>181840</v>
      </c>
      <c r="D7235">
        <v>1</v>
      </c>
      <c r="E7235">
        <v>1</v>
      </c>
      <c r="F7235">
        <v>5</v>
      </c>
      <c r="G7235">
        <v>41913</v>
      </c>
      <c r="H7235" t="s">
        <v>5</v>
      </c>
      <c r="I7235" t="s">
        <v>6</v>
      </c>
      <c r="J7235">
        <v>150</v>
      </c>
      <c r="K7235">
        <v>10</v>
      </c>
      <c r="L7235" t="s">
        <v>240</v>
      </c>
      <c r="M7235" t="s">
        <v>5</v>
      </c>
      <c r="N7235" t="s">
        <v>259</v>
      </c>
      <c r="O7235" s="9">
        <f t="shared" si="387"/>
        <v>30</v>
      </c>
      <c r="P7235" s="1">
        <f t="shared" si="388"/>
        <v>6.6666666666666666E-2</v>
      </c>
      <c r="Q7235">
        <f t="shared" si="389"/>
        <v>0.33333333333333331</v>
      </c>
    </row>
    <row r="7236" spans="2:17" x14ac:dyDescent="0.25">
      <c r="B7236" t="s">
        <v>264</v>
      </c>
      <c r="C7236">
        <v>178909</v>
      </c>
      <c r="D7236">
        <v>1</v>
      </c>
      <c r="E7236">
        <v>1</v>
      </c>
      <c r="F7236">
        <v>5</v>
      </c>
      <c r="G7236">
        <v>41813</v>
      </c>
      <c r="H7236" t="s">
        <v>5</v>
      </c>
      <c r="I7236" t="s">
        <v>6</v>
      </c>
      <c r="J7236">
        <v>150</v>
      </c>
      <c r="K7236">
        <v>10</v>
      </c>
      <c r="L7236" t="s">
        <v>240</v>
      </c>
      <c r="M7236" t="s">
        <v>5</v>
      </c>
      <c r="N7236" t="s">
        <v>259</v>
      </c>
      <c r="O7236" s="9">
        <f t="shared" si="387"/>
        <v>30</v>
      </c>
      <c r="P7236" s="1">
        <f t="shared" si="388"/>
        <v>6.6666666666666666E-2</v>
      </c>
      <c r="Q7236">
        <f t="shared" si="389"/>
        <v>0.33333333333333331</v>
      </c>
    </row>
    <row r="7237" spans="2:17" x14ac:dyDescent="0.25">
      <c r="B7237" t="s">
        <v>264</v>
      </c>
      <c r="C7237">
        <v>171997</v>
      </c>
      <c r="D7237">
        <v>1</v>
      </c>
      <c r="E7237">
        <v>1</v>
      </c>
      <c r="F7237">
        <v>2</v>
      </c>
      <c r="G7237">
        <v>41834</v>
      </c>
      <c r="H7237" t="s">
        <v>7</v>
      </c>
      <c r="I7237" t="s">
        <v>8</v>
      </c>
      <c r="J7237">
        <v>60</v>
      </c>
      <c r="K7237">
        <v>4</v>
      </c>
      <c r="L7237" t="s">
        <v>240</v>
      </c>
      <c r="M7237" t="s">
        <v>258</v>
      </c>
      <c r="N7237" t="s">
        <v>259</v>
      </c>
      <c r="O7237" s="9">
        <f t="shared" si="387"/>
        <v>30</v>
      </c>
      <c r="P7237" s="1">
        <f t="shared" si="388"/>
        <v>6.6666666666666666E-2</v>
      </c>
      <c r="Q7237">
        <f t="shared" si="389"/>
        <v>0.13333333333333333</v>
      </c>
    </row>
    <row r="7238" spans="2:17" x14ac:dyDescent="0.25">
      <c r="B7238" t="s">
        <v>264</v>
      </c>
      <c r="C7238">
        <v>180343</v>
      </c>
      <c r="D7238">
        <v>1</v>
      </c>
      <c r="E7238">
        <v>1</v>
      </c>
      <c r="F7238">
        <v>6</v>
      </c>
      <c r="G7238">
        <v>42045</v>
      </c>
      <c r="H7238" t="s">
        <v>7</v>
      </c>
      <c r="I7238" t="s">
        <v>8</v>
      </c>
      <c r="J7238">
        <v>180</v>
      </c>
      <c r="K7238">
        <v>12</v>
      </c>
      <c r="L7238" t="s">
        <v>240</v>
      </c>
      <c r="M7238" t="s">
        <v>258</v>
      </c>
      <c r="N7238" t="s">
        <v>259</v>
      </c>
      <c r="O7238" s="9">
        <f t="shared" si="387"/>
        <v>30</v>
      </c>
      <c r="P7238" s="1">
        <f t="shared" si="388"/>
        <v>6.6666666666666666E-2</v>
      </c>
      <c r="Q7238">
        <f t="shared" si="389"/>
        <v>0.4</v>
      </c>
    </row>
    <row r="7239" spans="2:17" x14ac:dyDescent="0.25">
      <c r="B7239" t="s">
        <v>264</v>
      </c>
      <c r="C7239">
        <v>180834</v>
      </c>
      <c r="D7239">
        <v>1</v>
      </c>
      <c r="E7239">
        <v>1</v>
      </c>
      <c r="F7239">
        <v>3.5</v>
      </c>
      <c r="G7239">
        <v>42048</v>
      </c>
      <c r="H7239" t="s">
        <v>7</v>
      </c>
      <c r="I7239" t="s">
        <v>6</v>
      </c>
      <c r="J7239">
        <v>105</v>
      </c>
      <c r="K7239">
        <v>7</v>
      </c>
      <c r="L7239" t="s">
        <v>240</v>
      </c>
      <c r="M7239" t="s">
        <v>258</v>
      </c>
      <c r="N7239" t="s">
        <v>259</v>
      </c>
      <c r="O7239" s="9">
        <f t="shared" si="387"/>
        <v>30</v>
      </c>
      <c r="P7239" s="1">
        <f t="shared" si="388"/>
        <v>6.6666666666666666E-2</v>
      </c>
      <c r="Q7239">
        <f t="shared" si="389"/>
        <v>0.23333333333333334</v>
      </c>
    </row>
    <row r="7240" spans="2:17" x14ac:dyDescent="0.25">
      <c r="B7240" t="s">
        <v>264</v>
      </c>
      <c r="C7240">
        <v>183838</v>
      </c>
      <c r="D7240">
        <v>1</v>
      </c>
      <c r="E7240">
        <v>1</v>
      </c>
      <c r="F7240">
        <v>4</v>
      </c>
      <c r="G7240">
        <v>42202</v>
      </c>
      <c r="H7240" t="s">
        <v>5</v>
      </c>
      <c r="I7240" t="s">
        <v>6</v>
      </c>
      <c r="J7240">
        <v>120</v>
      </c>
      <c r="K7240">
        <v>8</v>
      </c>
      <c r="L7240" t="s">
        <v>240</v>
      </c>
      <c r="M7240" t="s">
        <v>5</v>
      </c>
      <c r="N7240" t="s">
        <v>259</v>
      </c>
      <c r="O7240" s="9">
        <f t="shared" si="387"/>
        <v>30</v>
      </c>
      <c r="P7240" s="1">
        <f t="shared" si="388"/>
        <v>6.6666666666666666E-2</v>
      </c>
      <c r="Q7240">
        <f t="shared" si="389"/>
        <v>0.26666666666666666</v>
      </c>
    </row>
    <row r="7241" spans="2:17" x14ac:dyDescent="0.25">
      <c r="B7241" t="s">
        <v>264</v>
      </c>
      <c r="C7241">
        <v>186417</v>
      </c>
      <c r="D7241">
        <v>1</v>
      </c>
      <c r="E7241">
        <v>1</v>
      </c>
      <c r="F7241">
        <v>3</v>
      </c>
      <c r="G7241">
        <v>42324</v>
      </c>
      <c r="H7241" t="s">
        <v>7</v>
      </c>
      <c r="I7241" t="s">
        <v>8</v>
      </c>
      <c r="J7241">
        <v>90</v>
      </c>
      <c r="K7241">
        <v>6</v>
      </c>
      <c r="L7241" t="s">
        <v>240</v>
      </c>
      <c r="M7241" t="s">
        <v>258</v>
      </c>
      <c r="N7241" t="s">
        <v>259</v>
      </c>
      <c r="O7241" s="9">
        <f t="shared" si="387"/>
        <v>30</v>
      </c>
      <c r="P7241" s="1">
        <f t="shared" si="388"/>
        <v>6.6666666666666666E-2</v>
      </c>
      <c r="Q7241">
        <f t="shared" si="389"/>
        <v>0.2</v>
      </c>
    </row>
    <row r="7242" spans="2:17" x14ac:dyDescent="0.25">
      <c r="B7242" t="s">
        <v>264</v>
      </c>
      <c r="C7242">
        <v>186417</v>
      </c>
      <c r="D7242">
        <v>1</v>
      </c>
      <c r="E7242">
        <v>1</v>
      </c>
      <c r="F7242">
        <v>3</v>
      </c>
      <c r="G7242">
        <v>42324</v>
      </c>
      <c r="H7242" t="s">
        <v>7</v>
      </c>
      <c r="I7242" t="s">
        <v>8</v>
      </c>
      <c r="J7242">
        <v>90</v>
      </c>
      <c r="K7242">
        <v>6</v>
      </c>
      <c r="L7242" t="s">
        <v>240</v>
      </c>
      <c r="M7242" t="s">
        <v>258</v>
      </c>
      <c r="N7242" t="s">
        <v>259</v>
      </c>
      <c r="O7242" s="9">
        <f t="shared" si="387"/>
        <v>30</v>
      </c>
      <c r="P7242" s="1">
        <f t="shared" si="388"/>
        <v>6.6666666666666666E-2</v>
      </c>
      <c r="Q7242">
        <f t="shared" si="389"/>
        <v>0.2</v>
      </c>
    </row>
    <row r="7243" spans="2:17" x14ac:dyDescent="0.25">
      <c r="B7243" t="s">
        <v>264</v>
      </c>
      <c r="C7243">
        <v>189665</v>
      </c>
      <c r="D7243">
        <v>1</v>
      </c>
      <c r="E7243">
        <v>1</v>
      </c>
      <c r="F7243">
        <v>4</v>
      </c>
      <c r="G7243">
        <v>42337</v>
      </c>
      <c r="H7243" t="s">
        <v>7</v>
      </c>
      <c r="I7243" t="s">
        <v>8</v>
      </c>
      <c r="J7243">
        <v>135</v>
      </c>
      <c r="K7243">
        <v>9</v>
      </c>
      <c r="L7243" t="s">
        <v>240</v>
      </c>
      <c r="M7243" t="s">
        <v>258</v>
      </c>
      <c r="N7243" t="s">
        <v>259</v>
      </c>
      <c r="O7243" s="9">
        <f t="shared" si="387"/>
        <v>33.75</v>
      </c>
      <c r="P7243" s="1">
        <f t="shared" si="388"/>
        <v>6.6666666666666666E-2</v>
      </c>
      <c r="Q7243">
        <f t="shared" si="389"/>
        <v>0.26666666666666666</v>
      </c>
    </row>
    <row r="7244" spans="2:17" x14ac:dyDescent="0.25">
      <c r="B7244" t="s">
        <v>264</v>
      </c>
      <c r="C7244">
        <v>163756</v>
      </c>
      <c r="D7244">
        <v>1</v>
      </c>
      <c r="E7244">
        <v>1</v>
      </c>
      <c r="F7244">
        <v>3</v>
      </c>
      <c r="G7244">
        <v>41719</v>
      </c>
      <c r="H7244" t="s">
        <v>7</v>
      </c>
      <c r="I7244" t="s">
        <v>8</v>
      </c>
      <c r="J7244">
        <v>105</v>
      </c>
      <c r="K7244">
        <v>7</v>
      </c>
      <c r="L7244" t="s">
        <v>240</v>
      </c>
      <c r="M7244" t="s">
        <v>258</v>
      </c>
      <c r="N7244" t="s">
        <v>259</v>
      </c>
      <c r="O7244" s="9">
        <f t="shared" si="387"/>
        <v>35</v>
      </c>
      <c r="P7244" s="1">
        <f t="shared" si="388"/>
        <v>6.6666666666666666E-2</v>
      </c>
      <c r="Q7244">
        <f t="shared" si="389"/>
        <v>0.2</v>
      </c>
    </row>
    <row r="7245" spans="2:17" x14ac:dyDescent="0.25">
      <c r="B7245" t="s">
        <v>264</v>
      </c>
      <c r="C7245">
        <v>163775</v>
      </c>
      <c r="D7245">
        <v>1</v>
      </c>
      <c r="E7245">
        <v>1</v>
      </c>
      <c r="F7245">
        <v>3</v>
      </c>
      <c r="G7245">
        <v>41721</v>
      </c>
      <c r="H7245" t="s">
        <v>7</v>
      </c>
      <c r="I7245" t="s">
        <v>8</v>
      </c>
      <c r="J7245">
        <v>105</v>
      </c>
      <c r="K7245">
        <v>7</v>
      </c>
      <c r="L7245" t="s">
        <v>240</v>
      </c>
      <c r="M7245" t="s">
        <v>258</v>
      </c>
      <c r="N7245" t="s">
        <v>259</v>
      </c>
      <c r="O7245" s="9">
        <f t="shared" si="387"/>
        <v>35</v>
      </c>
      <c r="P7245" s="1">
        <f t="shared" si="388"/>
        <v>6.6666666666666666E-2</v>
      </c>
      <c r="Q7245">
        <f t="shared" si="389"/>
        <v>0.2</v>
      </c>
    </row>
    <row r="7246" spans="2:17" x14ac:dyDescent="0.25">
      <c r="B7246" t="s">
        <v>264</v>
      </c>
      <c r="C7246">
        <v>163777</v>
      </c>
      <c r="D7246">
        <v>1</v>
      </c>
      <c r="E7246">
        <v>1</v>
      </c>
      <c r="F7246">
        <v>3</v>
      </c>
      <c r="G7246">
        <v>41721</v>
      </c>
      <c r="H7246" t="s">
        <v>7</v>
      </c>
      <c r="I7246" t="s">
        <v>8</v>
      </c>
      <c r="J7246">
        <v>105</v>
      </c>
      <c r="K7246">
        <v>7</v>
      </c>
      <c r="L7246" t="s">
        <v>240</v>
      </c>
      <c r="M7246" t="s">
        <v>258</v>
      </c>
      <c r="N7246" t="s">
        <v>259</v>
      </c>
      <c r="O7246" s="9">
        <f t="shared" si="387"/>
        <v>35</v>
      </c>
      <c r="P7246" s="1">
        <f t="shared" si="388"/>
        <v>6.6666666666666666E-2</v>
      </c>
      <c r="Q7246">
        <f t="shared" si="389"/>
        <v>0.2</v>
      </c>
    </row>
    <row r="7247" spans="2:17" x14ac:dyDescent="0.25">
      <c r="B7247" t="s">
        <v>264</v>
      </c>
      <c r="C7247">
        <v>163779</v>
      </c>
      <c r="D7247">
        <v>1</v>
      </c>
      <c r="E7247">
        <v>1</v>
      </c>
      <c r="F7247">
        <v>3</v>
      </c>
      <c r="G7247">
        <v>41721</v>
      </c>
      <c r="H7247" t="s">
        <v>7</v>
      </c>
      <c r="I7247" t="s">
        <v>8</v>
      </c>
      <c r="J7247">
        <v>105</v>
      </c>
      <c r="K7247">
        <v>7</v>
      </c>
      <c r="L7247" t="s">
        <v>240</v>
      </c>
      <c r="M7247" t="s">
        <v>258</v>
      </c>
      <c r="N7247" t="s">
        <v>259</v>
      </c>
      <c r="O7247" s="9">
        <f t="shared" si="387"/>
        <v>35</v>
      </c>
      <c r="P7247" s="1">
        <f t="shared" si="388"/>
        <v>6.6666666666666666E-2</v>
      </c>
      <c r="Q7247">
        <f t="shared" si="389"/>
        <v>0.2</v>
      </c>
    </row>
    <row r="7248" spans="2:17" x14ac:dyDescent="0.25">
      <c r="B7248" t="s">
        <v>264</v>
      </c>
      <c r="C7248">
        <v>163778</v>
      </c>
      <c r="D7248">
        <v>1</v>
      </c>
      <c r="E7248">
        <v>1</v>
      </c>
      <c r="F7248">
        <v>3</v>
      </c>
      <c r="G7248">
        <v>41721</v>
      </c>
      <c r="H7248" t="s">
        <v>7</v>
      </c>
      <c r="I7248" t="s">
        <v>8</v>
      </c>
      <c r="J7248">
        <v>105</v>
      </c>
      <c r="K7248">
        <v>7</v>
      </c>
      <c r="L7248" t="s">
        <v>240</v>
      </c>
      <c r="M7248" t="s">
        <v>258</v>
      </c>
      <c r="N7248" t="s">
        <v>259</v>
      </c>
      <c r="O7248" s="9">
        <f t="shared" si="387"/>
        <v>35</v>
      </c>
      <c r="P7248" s="1">
        <f t="shared" si="388"/>
        <v>6.6666666666666666E-2</v>
      </c>
      <c r="Q7248">
        <f t="shared" si="389"/>
        <v>0.2</v>
      </c>
    </row>
    <row r="7249" spans="2:17" x14ac:dyDescent="0.25">
      <c r="B7249" t="s">
        <v>264</v>
      </c>
      <c r="C7249">
        <v>185042</v>
      </c>
      <c r="D7249">
        <v>1</v>
      </c>
      <c r="E7249">
        <v>1</v>
      </c>
      <c r="F7249">
        <v>2.5</v>
      </c>
      <c r="G7249">
        <v>42184</v>
      </c>
      <c r="H7249" t="s">
        <v>7</v>
      </c>
      <c r="I7249" t="s">
        <v>8</v>
      </c>
      <c r="J7249">
        <v>90</v>
      </c>
      <c r="K7249">
        <v>6</v>
      </c>
      <c r="L7249" t="s">
        <v>240</v>
      </c>
      <c r="M7249" t="s">
        <v>258</v>
      </c>
      <c r="N7249" t="s">
        <v>259</v>
      </c>
      <c r="O7249" s="9">
        <f t="shared" si="387"/>
        <v>36</v>
      </c>
      <c r="P7249" s="1">
        <f t="shared" si="388"/>
        <v>6.6666666666666666E-2</v>
      </c>
      <c r="Q7249">
        <f t="shared" si="389"/>
        <v>0.16666666666666666</v>
      </c>
    </row>
    <row r="7250" spans="2:17" x14ac:dyDescent="0.25">
      <c r="B7250" t="s">
        <v>264</v>
      </c>
      <c r="C7250">
        <v>170314</v>
      </c>
      <c r="D7250">
        <v>1</v>
      </c>
      <c r="E7250">
        <v>1</v>
      </c>
      <c r="F7250">
        <v>2.5</v>
      </c>
      <c r="G7250">
        <v>42227</v>
      </c>
      <c r="H7250" t="s">
        <v>5</v>
      </c>
      <c r="I7250" t="s">
        <v>8</v>
      </c>
      <c r="J7250">
        <v>90</v>
      </c>
      <c r="K7250">
        <v>6</v>
      </c>
      <c r="L7250" t="s">
        <v>240</v>
      </c>
      <c r="M7250" t="s">
        <v>5</v>
      </c>
      <c r="N7250" t="s">
        <v>259</v>
      </c>
      <c r="O7250" s="9">
        <f t="shared" si="387"/>
        <v>36</v>
      </c>
      <c r="P7250" s="1">
        <f t="shared" si="388"/>
        <v>6.6666666666666666E-2</v>
      </c>
      <c r="Q7250">
        <f t="shared" si="389"/>
        <v>0.16666666666666666</v>
      </c>
    </row>
    <row r="7251" spans="2:17" x14ac:dyDescent="0.25">
      <c r="B7251" t="s">
        <v>264</v>
      </c>
      <c r="C7251">
        <v>155508</v>
      </c>
      <c r="D7251">
        <v>2</v>
      </c>
      <c r="E7251">
        <v>1</v>
      </c>
      <c r="F7251">
        <v>4</v>
      </c>
      <c r="G7251">
        <v>41436</v>
      </c>
      <c r="H7251" t="s">
        <v>7</v>
      </c>
      <c r="I7251" t="s">
        <v>8</v>
      </c>
      <c r="J7251">
        <v>150</v>
      </c>
      <c r="K7251">
        <v>10</v>
      </c>
      <c r="L7251" t="s">
        <v>239</v>
      </c>
      <c r="M7251" t="s">
        <v>258</v>
      </c>
      <c r="N7251" t="s">
        <v>259</v>
      </c>
      <c r="O7251" s="9">
        <f t="shared" si="387"/>
        <v>37.5</v>
      </c>
      <c r="P7251" s="1">
        <f t="shared" si="388"/>
        <v>6.6666666666666666E-2</v>
      </c>
      <c r="Q7251">
        <f t="shared" si="389"/>
        <v>0.26666666666666666</v>
      </c>
    </row>
    <row r="7252" spans="2:17" x14ac:dyDescent="0.25">
      <c r="B7252" t="s">
        <v>264</v>
      </c>
      <c r="C7252">
        <v>156451</v>
      </c>
      <c r="D7252">
        <v>1</v>
      </c>
      <c r="E7252">
        <v>1</v>
      </c>
      <c r="F7252">
        <v>4</v>
      </c>
      <c r="G7252">
        <v>41400</v>
      </c>
      <c r="H7252" t="s">
        <v>7</v>
      </c>
      <c r="I7252" t="s">
        <v>8</v>
      </c>
      <c r="J7252">
        <v>150</v>
      </c>
      <c r="K7252">
        <v>10</v>
      </c>
      <c r="L7252" t="s">
        <v>240</v>
      </c>
      <c r="M7252" t="s">
        <v>258</v>
      </c>
      <c r="N7252" t="s">
        <v>259</v>
      </c>
      <c r="O7252" s="9">
        <f t="shared" si="387"/>
        <v>37.5</v>
      </c>
      <c r="P7252" s="1">
        <f t="shared" si="388"/>
        <v>6.6666666666666666E-2</v>
      </c>
      <c r="Q7252">
        <f t="shared" si="389"/>
        <v>0.26666666666666666</v>
      </c>
    </row>
    <row r="7253" spans="2:17" x14ac:dyDescent="0.25">
      <c r="B7253" t="s">
        <v>264</v>
      </c>
      <c r="C7253">
        <v>171209</v>
      </c>
      <c r="D7253">
        <v>1</v>
      </c>
      <c r="E7253">
        <v>1</v>
      </c>
      <c r="F7253">
        <v>4</v>
      </c>
      <c r="G7253">
        <v>41780</v>
      </c>
      <c r="H7253" t="s">
        <v>7</v>
      </c>
      <c r="I7253" t="s">
        <v>8</v>
      </c>
      <c r="J7253">
        <v>150</v>
      </c>
      <c r="K7253">
        <v>10</v>
      </c>
      <c r="L7253" t="s">
        <v>240</v>
      </c>
      <c r="M7253" t="s">
        <v>258</v>
      </c>
      <c r="N7253" t="s">
        <v>259</v>
      </c>
      <c r="O7253" s="9">
        <f t="shared" si="387"/>
        <v>37.5</v>
      </c>
      <c r="P7253" s="1">
        <f t="shared" si="388"/>
        <v>6.6666666666666666E-2</v>
      </c>
      <c r="Q7253">
        <f t="shared" si="389"/>
        <v>0.26666666666666666</v>
      </c>
    </row>
    <row r="7254" spans="2:17" x14ac:dyDescent="0.25">
      <c r="B7254" t="s">
        <v>264</v>
      </c>
      <c r="C7254">
        <v>188513</v>
      </c>
      <c r="D7254">
        <v>1</v>
      </c>
      <c r="E7254">
        <v>1</v>
      </c>
      <c r="F7254">
        <v>4</v>
      </c>
      <c r="G7254">
        <v>42102</v>
      </c>
      <c r="H7254" t="s">
        <v>5</v>
      </c>
      <c r="I7254" t="s">
        <v>8</v>
      </c>
      <c r="J7254">
        <v>150</v>
      </c>
      <c r="K7254">
        <v>10</v>
      </c>
      <c r="L7254" t="s">
        <v>240</v>
      </c>
      <c r="M7254" t="s">
        <v>5</v>
      </c>
      <c r="N7254" t="s">
        <v>259</v>
      </c>
      <c r="O7254" s="9">
        <f t="shared" si="387"/>
        <v>37.5</v>
      </c>
      <c r="P7254" s="1">
        <f t="shared" si="388"/>
        <v>6.6666666666666666E-2</v>
      </c>
      <c r="Q7254">
        <f t="shared" si="389"/>
        <v>0.26666666666666666</v>
      </c>
    </row>
    <row r="7255" spans="2:17" x14ac:dyDescent="0.25">
      <c r="B7255" t="s">
        <v>264</v>
      </c>
      <c r="C7255">
        <v>191508</v>
      </c>
      <c r="D7255">
        <v>1</v>
      </c>
      <c r="E7255">
        <v>1</v>
      </c>
      <c r="F7255">
        <v>2</v>
      </c>
      <c r="G7255">
        <v>42087</v>
      </c>
      <c r="H7255" t="s">
        <v>7</v>
      </c>
      <c r="I7255" t="s">
        <v>8</v>
      </c>
      <c r="J7255">
        <v>75</v>
      </c>
      <c r="K7255">
        <v>5</v>
      </c>
      <c r="L7255" t="s">
        <v>240</v>
      </c>
      <c r="M7255" t="s">
        <v>258</v>
      </c>
      <c r="N7255" t="s">
        <v>259</v>
      </c>
      <c r="O7255" s="9">
        <f t="shared" si="387"/>
        <v>37.5</v>
      </c>
      <c r="P7255" s="1">
        <f t="shared" si="388"/>
        <v>6.6666666666666666E-2</v>
      </c>
      <c r="Q7255">
        <f t="shared" si="389"/>
        <v>0.13333333333333333</v>
      </c>
    </row>
    <row r="7256" spans="2:17" x14ac:dyDescent="0.25">
      <c r="B7256" t="s">
        <v>264</v>
      </c>
      <c r="C7256">
        <v>155074</v>
      </c>
      <c r="D7256">
        <v>1</v>
      </c>
      <c r="E7256">
        <v>1</v>
      </c>
      <c r="F7256">
        <v>3</v>
      </c>
      <c r="G7256">
        <v>41294</v>
      </c>
      <c r="H7256" t="s">
        <v>5</v>
      </c>
      <c r="I7256" t="s">
        <v>8</v>
      </c>
      <c r="J7256">
        <v>120</v>
      </c>
      <c r="K7256">
        <v>8</v>
      </c>
      <c r="L7256" t="s">
        <v>240</v>
      </c>
      <c r="M7256" t="s">
        <v>5</v>
      </c>
      <c r="N7256" t="s">
        <v>259</v>
      </c>
      <c r="O7256" s="9">
        <f t="shared" si="387"/>
        <v>40</v>
      </c>
      <c r="P7256" s="1">
        <f t="shared" si="388"/>
        <v>6.6666666666666666E-2</v>
      </c>
      <c r="Q7256">
        <f t="shared" si="389"/>
        <v>0.2</v>
      </c>
    </row>
    <row r="7257" spans="2:17" x14ac:dyDescent="0.25">
      <c r="B7257" t="s">
        <v>264</v>
      </c>
      <c r="C7257">
        <v>168178</v>
      </c>
      <c r="D7257">
        <v>2</v>
      </c>
      <c r="E7257">
        <v>1</v>
      </c>
      <c r="F7257">
        <v>6</v>
      </c>
      <c r="G7257">
        <v>41692</v>
      </c>
      <c r="H7257" t="s">
        <v>7</v>
      </c>
      <c r="I7257" t="s">
        <v>8</v>
      </c>
      <c r="J7257">
        <v>240</v>
      </c>
      <c r="K7257">
        <v>16</v>
      </c>
      <c r="L7257" t="s">
        <v>239</v>
      </c>
      <c r="M7257" t="s">
        <v>258</v>
      </c>
      <c r="N7257" t="s">
        <v>259</v>
      </c>
      <c r="O7257" s="9">
        <f t="shared" si="387"/>
        <v>40</v>
      </c>
      <c r="P7257" s="1">
        <f t="shared" si="388"/>
        <v>6.6666666666666666E-2</v>
      </c>
      <c r="Q7257">
        <f t="shared" si="389"/>
        <v>0.4</v>
      </c>
    </row>
    <row r="7258" spans="2:17" x14ac:dyDescent="0.25">
      <c r="B7258" t="s">
        <v>264</v>
      </c>
      <c r="C7258">
        <v>180859</v>
      </c>
      <c r="D7258">
        <v>1</v>
      </c>
      <c r="E7258">
        <v>1</v>
      </c>
      <c r="F7258">
        <v>3</v>
      </c>
      <c r="G7258">
        <v>42039</v>
      </c>
      <c r="H7258" t="s">
        <v>7</v>
      </c>
      <c r="I7258" t="s">
        <v>8</v>
      </c>
      <c r="J7258">
        <v>120</v>
      </c>
      <c r="K7258">
        <v>8</v>
      </c>
      <c r="L7258" t="s">
        <v>240</v>
      </c>
      <c r="M7258" t="s">
        <v>258</v>
      </c>
      <c r="N7258" t="s">
        <v>259</v>
      </c>
      <c r="O7258" s="9">
        <f t="shared" si="387"/>
        <v>40</v>
      </c>
      <c r="P7258" s="1">
        <f t="shared" si="388"/>
        <v>6.6666666666666666E-2</v>
      </c>
      <c r="Q7258">
        <f t="shared" si="389"/>
        <v>0.2</v>
      </c>
    </row>
    <row r="7259" spans="2:17" x14ac:dyDescent="0.25">
      <c r="B7259" t="s">
        <v>264</v>
      </c>
      <c r="C7259">
        <v>189435</v>
      </c>
      <c r="D7259">
        <v>1</v>
      </c>
      <c r="E7259">
        <v>1</v>
      </c>
      <c r="F7259">
        <v>3</v>
      </c>
      <c r="G7259">
        <v>42081</v>
      </c>
      <c r="H7259" t="s">
        <v>7</v>
      </c>
      <c r="I7259" t="s">
        <v>8</v>
      </c>
      <c r="J7259">
        <v>120</v>
      </c>
      <c r="K7259">
        <v>8</v>
      </c>
      <c r="L7259" t="s">
        <v>240</v>
      </c>
      <c r="M7259" t="s">
        <v>258</v>
      </c>
      <c r="N7259" t="s">
        <v>259</v>
      </c>
      <c r="O7259" s="9">
        <f t="shared" si="387"/>
        <v>40</v>
      </c>
      <c r="P7259" s="1">
        <f t="shared" si="388"/>
        <v>6.6666666666666666E-2</v>
      </c>
      <c r="Q7259">
        <f t="shared" si="389"/>
        <v>0.2</v>
      </c>
    </row>
    <row r="7260" spans="2:17" x14ac:dyDescent="0.25">
      <c r="B7260" t="s">
        <v>264</v>
      </c>
      <c r="C7260">
        <v>182566</v>
      </c>
      <c r="D7260">
        <v>1</v>
      </c>
      <c r="E7260">
        <v>1</v>
      </c>
      <c r="F7260">
        <v>3</v>
      </c>
      <c r="G7260">
        <v>42307</v>
      </c>
      <c r="H7260" t="s">
        <v>7</v>
      </c>
      <c r="I7260" t="s">
        <v>8</v>
      </c>
      <c r="J7260">
        <v>120</v>
      </c>
      <c r="K7260">
        <v>8</v>
      </c>
      <c r="L7260" t="s">
        <v>240</v>
      </c>
      <c r="M7260" t="s">
        <v>258</v>
      </c>
      <c r="N7260" t="s">
        <v>259</v>
      </c>
      <c r="O7260" s="9">
        <f t="shared" si="387"/>
        <v>40</v>
      </c>
      <c r="P7260" s="1">
        <f t="shared" si="388"/>
        <v>6.6666666666666666E-2</v>
      </c>
      <c r="Q7260">
        <f t="shared" si="389"/>
        <v>0.2</v>
      </c>
    </row>
    <row r="7261" spans="2:17" x14ac:dyDescent="0.25">
      <c r="B7261" t="s">
        <v>264</v>
      </c>
      <c r="C7261">
        <v>182794</v>
      </c>
      <c r="D7261">
        <v>1</v>
      </c>
      <c r="E7261">
        <v>1</v>
      </c>
      <c r="F7261">
        <v>3</v>
      </c>
      <c r="G7261">
        <v>42355</v>
      </c>
      <c r="H7261" t="s">
        <v>7</v>
      </c>
      <c r="I7261" t="s">
        <v>8</v>
      </c>
      <c r="J7261">
        <v>120</v>
      </c>
      <c r="K7261">
        <v>8</v>
      </c>
      <c r="L7261" t="s">
        <v>240</v>
      </c>
      <c r="M7261" t="s">
        <v>258</v>
      </c>
      <c r="N7261" t="s">
        <v>259</v>
      </c>
      <c r="O7261" s="9">
        <f t="shared" si="387"/>
        <v>40</v>
      </c>
      <c r="P7261" s="1">
        <f t="shared" si="388"/>
        <v>6.6666666666666666E-2</v>
      </c>
      <c r="Q7261">
        <f t="shared" si="389"/>
        <v>0.2</v>
      </c>
    </row>
    <row r="7262" spans="2:17" x14ac:dyDescent="0.25">
      <c r="B7262" t="s">
        <v>264</v>
      </c>
      <c r="C7262">
        <v>166800</v>
      </c>
      <c r="D7262">
        <v>1</v>
      </c>
      <c r="E7262">
        <v>1</v>
      </c>
      <c r="F7262">
        <v>3.5</v>
      </c>
      <c r="G7262">
        <v>41641</v>
      </c>
      <c r="H7262" t="s">
        <v>7</v>
      </c>
      <c r="I7262" t="s">
        <v>8</v>
      </c>
      <c r="J7262">
        <v>150</v>
      </c>
      <c r="K7262">
        <v>10</v>
      </c>
      <c r="L7262" t="s">
        <v>240</v>
      </c>
      <c r="M7262" t="s">
        <v>258</v>
      </c>
      <c r="N7262" t="s">
        <v>259</v>
      </c>
      <c r="O7262" s="9">
        <f t="shared" si="387"/>
        <v>42.857142857142854</v>
      </c>
      <c r="P7262" s="1">
        <f t="shared" si="388"/>
        <v>6.6666666666666666E-2</v>
      </c>
      <c r="Q7262">
        <f t="shared" si="389"/>
        <v>0.23333333333333334</v>
      </c>
    </row>
    <row r="7263" spans="2:17" x14ac:dyDescent="0.25">
      <c r="B7263" t="s">
        <v>264</v>
      </c>
      <c r="C7263">
        <v>166704</v>
      </c>
      <c r="D7263">
        <v>1</v>
      </c>
      <c r="E7263">
        <v>1</v>
      </c>
      <c r="F7263">
        <v>3.5</v>
      </c>
      <c r="G7263">
        <v>41641</v>
      </c>
      <c r="H7263" t="s">
        <v>7</v>
      </c>
      <c r="I7263" t="s">
        <v>8</v>
      </c>
      <c r="J7263">
        <v>150</v>
      </c>
      <c r="K7263">
        <v>10</v>
      </c>
      <c r="L7263" t="s">
        <v>240</v>
      </c>
      <c r="M7263" t="s">
        <v>258</v>
      </c>
      <c r="N7263" t="s">
        <v>259</v>
      </c>
      <c r="O7263" s="9">
        <f t="shared" si="387"/>
        <v>42.857142857142854</v>
      </c>
      <c r="P7263" s="1">
        <f t="shared" si="388"/>
        <v>6.6666666666666666E-2</v>
      </c>
      <c r="Q7263">
        <f t="shared" si="389"/>
        <v>0.23333333333333334</v>
      </c>
    </row>
    <row r="7264" spans="2:17" x14ac:dyDescent="0.25">
      <c r="B7264" t="s">
        <v>264</v>
      </c>
      <c r="C7264">
        <v>166860</v>
      </c>
      <c r="D7264">
        <v>1</v>
      </c>
      <c r="E7264">
        <v>1</v>
      </c>
      <c r="F7264">
        <v>3.5</v>
      </c>
      <c r="G7264">
        <v>41665</v>
      </c>
      <c r="H7264" t="s">
        <v>7</v>
      </c>
      <c r="I7264" t="s">
        <v>8</v>
      </c>
      <c r="J7264">
        <v>150</v>
      </c>
      <c r="K7264">
        <v>10</v>
      </c>
      <c r="L7264" t="s">
        <v>240</v>
      </c>
      <c r="M7264" t="s">
        <v>258</v>
      </c>
      <c r="N7264" t="s">
        <v>259</v>
      </c>
      <c r="O7264" s="9">
        <f t="shared" si="387"/>
        <v>42.857142857142854</v>
      </c>
      <c r="P7264" s="1">
        <f t="shared" si="388"/>
        <v>6.6666666666666666E-2</v>
      </c>
      <c r="Q7264">
        <f t="shared" si="389"/>
        <v>0.23333333333333334</v>
      </c>
    </row>
    <row r="7265" spans="2:17" x14ac:dyDescent="0.25">
      <c r="B7265" t="s">
        <v>264</v>
      </c>
      <c r="C7265">
        <v>166549</v>
      </c>
      <c r="D7265">
        <v>1</v>
      </c>
      <c r="E7265">
        <v>1</v>
      </c>
      <c r="F7265">
        <v>3.5</v>
      </c>
      <c r="G7265">
        <v>41664</v>
      </c>
      <c r="H7265" t="s">
        <v>7</v>
      </c>
      <c r="I7265" t="s">
        <v>8</v>
      </c>
      <c r="J7265">
        <v>150</v>
      </c>
      <c r="K7265">
        <v>10</v>
      </c>
      <c r="L7265" t="s">
        <v>240</v>
      </c>
      <c r="M7265" t="s">
        <v>258</v>
      </c>
      <c r="N7265" t="s">
        <v>259</v>
      </c>
      <c r="O7265" s="9">
        <f t="shared" si="387"/>
        <v>42.857142857142854</v>
      </c>
      <c r="P7265" s="1">
        <f t="shared" si="388"/>
        <v>6.6666666666666666E-2</v>
      </c>
      <c r="Q7265">
        <f t="shared" si="389"/>
        <v>0.23333333333333334</v>
      </c>
    </row>
    <row r="7266" spans="2:17" x14ac:dyDescent="0.25">
      <c r="B7266" t="s">
        <v>264</v>
      </c>
      <c r="C7266">
        <v>168077</v>
      </c>
      <c r="D7266">
        <v>1</v>
      </c>
      <c r="E7266">
        <v>1</v>
      </c>
      <c r="F7266">
        <v>3.5</v>
      </c>
      <c r="G7266">
        <v>41680</v>
      </c>
      <c r="H7266" t="s">
        <v>7</v>
      </c>
      <c r="I7266" t="s">
        <v>8</v>
      </c>
      <c r="J7266">
        <v>150</v>
      </c>
      <c r="K7266">
        <v>10</v>
      </c>
      <c r="L7266" t="s">
        <v>240</v>
      </c>
      <c r="M7266" t="s">
        <v>258</v>
      </c>
      <c r="N7266" t="s">
        <v>259</v>
      </c>
      <c r="O7266" s="9">
        <f t="shared" si="387"/>
        <v>42.857142857142854</v>
      </c>
      <c r="P7266" s="1">
        <f t="shared" si="388"/>
        <v>6.6666666666666666E-2</v>
      </c>
      <c r="Q7266">
        <f t="shared" si="389"/>
        <v>0.23333333333333334</v>
      </c>
    </row>
    <row r="7267" spans="2:17" x14ac:dyDescent="0.25">
      <c r="B7267" t="s">
        <v>264</v>
      </c>
      <c r="C7267">
        <v>168788</v>
      </c>
      <c r="D7267">
        <v>1</v>
      </c>
      <c r="E7267">
        <v>1</v>
      </c>
      <c r="F7267">
        <v>3.5</v>
      </c>
      <c r="G7267">
        <v>41822</v>
      </c>
      <c r="H7267" t="s">
        <v>7</v>
      </c>
      <c r="I7267" t="s">
        <v>8</v>
      </c>
      <c r="J7267">
        <v>150</v>
      </c>
      <c r="K7267">
        <v>10</v>
      </c>
      <c r="L7267" t="s">
        <v>240</v>
      </c>
      <c r="M7267" t="s">
        <v>258</v>
      </c>
      <c r="N7267" t="s">
        <v>259</v>
      </c>
      <c r="O7267" s="9">
        <f t="shared" si="387"/>
        <v>42.857142857142854</v>
      </c>
      <c r="P7267" s="1">
        <f t="shared" si="388"/>
        <v>6.6666666666666666E-2</v>
      </c>
      <c r="Q7267">
        <f t="shared" si="389"/>
        <v>0.23333333333333334</v>
      </c>
    </row>
    <row r="7268" spans="2:17" x14ac:dyDescent="0.25">
      <c r="B7268" t="s">
        <v>264</v>
      </c>
      <c r="C7268">
        <v>174722</v>
      </c>
      <c r="D7268">
        <v>1</v>
      </c>
      <c r="E7268">
        <v>1</v>
      </c>
      <c r="F7268">
        <v>3.5</v>
      </c>
      <c r="G7268">
        <v>41872</v>
      </c>
      <c r="H7268" t="s">
        <v>7</v>
      </c>
      <c r="I7268" t="s">
        <v>8</v>
      </c>
      <c r="J7268">
        <v>150</v>
      </c>
      <c r="K7268">
        <v>10</v>
      </c>
      <c r="L7268" t="s">
        <v>240</v>
      </c>
      <c r="M7268" t="s">
        <v>258</v>
      </c>
      <c r="N7268" t="s">
        <v>259</v>
      </c>
      <c r="O7268" s="9">
        <f t="shared" si="387"/>
        <v>42.857142857142854</v>
      </c>
      <c r="P7268" s="1">
        <f t="shared" si="388"/>
        <v>6.6666666666666666E-2</v>
      </c>
      <c r="Q7268">
        <f t="shared" si="389"/>
        <v>0.23333333333333334</v>
      </c>
    </row>
    <row r="7269" spans="2:17" x14ac:dyDescent="0.25">
      <c r="B7269" t="s">
        <v>264</v>
      </c>
      <c r="C7269">
        <v>189673</v>
      </c>
      <c r="D7269">
        <v>1</v>
      </c>
      <c r="E7269">
        <v>1</v>
      </c>
      <c r="F7269">
        <v>3</v>
      </c>
      <c r="G7269">
        <v>42337</v>
      </c>
      <c r="H7269" t="s">
        <v>7</v>
      </c>
      <c r="I7269" t="s">
        <v>8</v>
      </c>
      <c r="J7269">
        <v>135</v>
      </c>
      <c r="K7269">
        <v>9</v>
      </c>
      <c r="L7269" t="s">
        <v>240</v>
      </c>
      <c r="M7269" t="s">
        <v>258</v>
      </c>
      <c r="N7269" t="s">
        <v>259</v>
      </c>
      <c r="O7269" s="9">
        <f t="shared" si="387"/>
        <v>45</v>
      </c>
      <c r="P7269" s="1">
        <f t="shared" si="388"/>
        <v>6.6666666666666666E-2</v>
      </c>
      <c r="Q7269">
        <f t="shared" si="389"/>
        <v>0.2</v>
      </c>
    </row>
    <row r="7270" spans="2:17" x14ac:dyDescent="0.25">
      <c r="B7270" t="s">
        <v>264</v>
      </c>
      <c r="C7270">
        <v>154469</v>
      </c>
      <c r="D7270">
        <v>1</v>
      </c>
      <c r="E7270">
        <v>1</v>
      </c>
      <c r="F7270">
        <v>2</v>
      </c>
      <c r="G7270">
        <v>41479</v>
      </c>
      <c r="H7270" t="s">
        <v>7</v>
      </c>
      <c r="I7270" t="s">
        <v>8</v>
      </c>
      <c r="J7270">
        <v>120</v>
      </c>
      <c r="K7270">
        <v>8</v>
      </c>
      <c r="L7270" t="s">
        <v>240</v>
      </c>
      <c r="M7270" t="s">
        <v>258</v>
      </c>
      <c r="N7270" t="s">
        <v>259</v>
      </c>
      <c r="O7270" s="9">
        <f t="shared" si="387"/>
        <v>60</v>
      </c>
      <c r="P7270" s="1">
        <f t="shared" si="388"/>
        <v>6.6666666666666666E-2</v>
      </c>
      <c r="Q7270">
        <f t="shared" si="389"/>
        <v>0.13333333333333333</v>
      </c>
    </row>
    <row r="7271" spans="2:17" x14ac:dyDescent="0.25">
      <c r="B7271" t="s">
        <v>264</v>
      </c>
      <c r="C7271">
        <v>178883</v>
      </c>
      <c r="D7271">
        <v>1</v>
      </c>
      <c r="E7271">
        <v>1</v>
      </c>
      <c r="F7271">
        <v>2</v>
      </c>
      <c r="G7271">
        <v>41813</v>
      </c>
      <c r="H7271" t="s">
        <v>7</v>
      </c>
      <c r="I7271" t="s">
        <v>8</v>
      </c>
      <c r="J7271">
        <v>120</v>
      </c>
      <c r="K7271">
        <v>8</v>
      </c>
      <c r="L7271" t="s">
        <v>240</v>
      </c>
      <c r="M7271" t="s">
        <v>258</v>
      </c>
      <c r="N7271" t="s">
        <v>259</v>
      </c>
      <c r="O7271" s="9">
        <f t="shared" si="387"/>
        <v>60</v>
      </c>
      <c r="P7271" s="1">
        <f t="shared" si="388"/>
        <v>6.6666666666666666E-2</v>
      </c>
      <c r="Q7271">
        <f t="shared" si="389"/>
        <v>0.13333333333333333</v>
      </c>
    </row>
    <row r="7272" spans="2:17" x14ac:dyDescent="0.25">
      <c r="B7272" t="s">
        <v>264</v>
      </c>
      <c r="C7272">
        <v>192324</v>
      </c>
      <c r="D7272">
        <v>1</v>
      </c>
      <c r="E7272">
        <v>1</v>
      </c>
      <c r="F7272">
        <v>2</v>
      </c>
      <c r="G7272">
        <v>42152</v>
      </c>
      <c r="H7272" t="s">
        <v>7</v>
      </c>
      <c r="I7272" t="s">
        <v>8</v>
      </c>
      <c r="J7272">
        <v>120</v>
      </c>
      <c r="K7272">
        <v>8</v>
      </c>
      <c r="L7272" t="s">
        <v>240</v>
      </c>
      <c r="M7272" t="s">
        <v>258</v>
      </c>
      <c r="N7272" t="s">
        <v>259</v>
      </c>
      <c r="O7272" s="9">
        <f t="shared" si="387"/>
        <v>60</v>
      </c>
      <c r="P7272" s="1">
        <f t="shared" si="388"/>
        <v>6.6666666666666666E-2</v>
      </c>
      <c r="Q7272">
        <f t="shared" si="389"/>
        <v>0.13333333333333333</v>
      </c>
    </row>
    <row r="7273" spans="2:17" x14ac:dyDescent="0.25">
      <c r="B7273" t="s">
        <v>264</v>
      </c>
      <c r="C7273">
        <v>160826</v>
      </c>
      <c r="D7273">
        <v>2</v>
      </c>
      <c r="E7273">
        <v>1</v>
      </c>
      <c r="F7273">
        <v>6</v>
      </c>
      <c r="G7273">
        <v>41513</v>
      </c>
      <c r="H7273" t="s">
        <v>7</v>
      </c>
      <c r="I7273" t="s">
        <v>8</v>
      </c>
      <c r="J7273">
        <v>166</v>
      </c>
      <c r="K7273">
        <v>11</v>
      </c>
      <c r="L7273" t="s">
        <v>239</v>
      </c>
      <c r="M7273" t="s">
        <v>258</v>
      </c>
      <c r="N7273" t="s">
        <v>259</v>
      </c>
      <c r="O7273" s="9">
        <f t="shared" si="387"/>
        <v>27.666666666666668</v>
      </c>
      <c r="P7273" s="1">
        <f t="shared" si="388"/>
        <v>6.6265060240963861E-2</v>
      </c>
      <c r="Q7273">
        <f t="shared" si="389"/>
        <v>0.39759036144578319</v>
      </c>
    </row>
    <row r="7274" spans="2:17" x14ac:dyDescent="0.25">
      <c r="B7274" t="s">
        <v>264</v>
      </c>
      <c r="C7274">
        <v>172988</v>
      </c>
      <c r="D7274">
        <v>2</v>
      </c>
      <c r="E7274">
        <v>1</v>
      </c>
      <c r="F7274">
        <v>12</v>
      </c>
      <c r="G7274">
        <v>41855</v>
      </c>
      <c r="H7274" t="s">
        <v>7</v>
      </c>
      <c r="I7274" t="s">
        <v>8</v>
      </c>
      <c r="J7274">
        <v>151</v>
      </c>
      <c r="K7274">
        <v>10</v>
      </c>
      <c r="L7274" t="s">
        <v>239</v>
      </c>
      <c r="M7274" t="s">
        <v>258</v>
      </c>
      <c r="N7274" t="s">
        <v>259</v>
      </c>
      <c r="O7274" s="9">
        <f t="shared" si="387"/>
        <v>12.583333333333334</v>
      </c>
      <c r="P7274" s="1">
        <f t="shared" si="388"/>
        <v>6.6225165562913912E-2</v>
      </c>
      <c r="Q7274">
        <f t="shared" si="389"/>
        <v>0.79470198675496695</v>
      </c>
    </row>
    <row r="7275" spans="2:17" x14ac:dyDescent="0.25">
      <c r="B7275" t="s">
        <v>264</v>
      </c>
      <c r="C7275">
        <v>171603</v>
      </c>
      <c r="D7275">
        <v>1</v>
      </c>
      <c r="E7275">
        <v>1</v>
      </c>
      <c r="F7275">
        <v>5</v>
      </c>
      <c r="G7275">
        <v>41814</v>
      </c>
      <c r="H7275" t="s">
        <v>7</v>
      </c>
      <c r="I7275" t="s">
        <v>8</v>
      </c>
      <c r="J7275">
        <v>151</v>
      </c>
      <c r="K7275">
        <v>10</v>
      </c>
      <c r="L7275" t="s">
        <v>240</v>
      </c>
      <c r="M7275" t="s">
        <v>258</v>
      </c>
      <c r="N7275" t="s">
        <v>259</v>
      </c>
      <c r="O7275" s="9">
        <f t="shared" si="387"/>
        <v>30.2</v>
      </c>
      <c r="P7275" s="1">
        <f t="shared" si="388"/>
        <v>6.6225165562913912E-2</v>
      </c>
      <c r="Q7275">
        <f t="shared" si="389"/>
        <v>0.33112582781456956</v>
      </c>
    </row>
    <row r="7276" spans="2:17" x14ac:dyDescent="0.25">
      <c r="B7276" t="s">
        <v>264</v>
      </c>
      <c r="C7276">
        <v>189290</v>
      </c>
      <c r="D7276">
        <v>1</v>
      </c>
      <c r="E7276">
        <v>1</v>
      </c>
      <c r="F7276">
        <v>4.5</v>
      </c>
      <c r="G7276">
        <v>42072</v>
      </c>
      <c r="H7276" t="s">
        <v>7</v>
      </c>
      <c r="I7276" t="s">
        <v>8</v>
      </c>
      <c r="J7276">
        <v>151</v>
      </c>
      <c r="K7276">
        <v>10</v>
      </c>
      <c r="L7276" t="s">
        <v>240</v>
      </c>
      <c r="M7276" t="s">
        <v>258</v>
      </c>
      <c r="N7276" t="s">
        <v>259</v>
      </c>
      <c r="O7276" s="9">
        <f t="shared" si="387"/>
        <v>33.555555555555557</v>
      </c>
      <c r="P7276" s="1">
        <f t="shared" si="388"/>
        <v>6.6225165562913912E-2</v>
      </c>
      <c r="Q7276">
        <f t="shared" si="389"/>
        <v>0.29801324503311261</v>
      </c>
    </row>
    <row r="7277" spans="2:17" x14ac:dyDescent="0.25">
      <c r="B7277" t="s">
        <v>264</v>
      </c>
      <c r="C7277">
        <v>189299</v>
      </c>
      <c r="D7277">
        <v>1</v>
      </c>
      <c r="E7277">
        <v>1</v>
      </c>
      <c r="F7277">
        <v>4.5</v>
      </c>
      <c r="G7277">
        <v>42075</v>
      </c>
      <c r="H7277" t="s">
        <v>7</v>
      </c>
      <c r="I7277" t="s">
        <v>8</v>
      </c>
      <c r="J7277">
        <v>151</v>
      </c>
      <c r="K7277">
        <v>10</v>
      </c>
      <c r="L7277" t="s">
        <v>240</v>
      </c>
      <c r="M7277" t="s">
        <v>258</v>
      </c>
      <c r="N7277" t="s">
        <v>259</v>
      </c>
      <c r="O7277" s="9">
        <f t="shared" si="387"/>
        <v>33.555555555555557</v>
      </c>
      <c r="P7277" s="1">
        <f t="shared" si="388"/>
        <v>6.6225165562913912E-2</v>
      </c>
      <c r="Q7277">
        <f t="shared" si="389"/>
        <v>0.29801324503311261</v>
      </c>
    </row>
    <row r="7278" spans="2:17" x14ac:dyDescent="0.25">
      <c r="B7278" t="s">
        <v>264</v>
      </c>
      <c r="C7278">
        <v>166507</v>
      </c>
      <c r="D7278">
        <v>1</v>
      </c>
      <c r="E7278">
        <v>1</v>
      </c>
      <c r="F7278">
        <v>3.5</v>
      </c>
      <c r="G7278">
        <v>41643</v>
      </c>
      <c r="H7278" t="s">
        <v>7</v>
      </c>
      <c r="I7278" t="s">
        <v>8</v>
      </c>
      <c r="J7278">
        <v>151</v>
      </c>
      <c r="K7278">
        <v>10</v>
      </c>
      <c r="L7278" t="s">
        <v>240</v>
      </c>
      <c r="M7278" t="s">
        <v>258</v>
      </c>
      <c r="N7278" t="s">
        <v>259</v>
      </c>
      <c r="O7278" s="9">
        <f t="shared" si="387"/>
        <v>43.142857142857146</v>
      </c>
      <c r="P7278" s="1">
        <f t="shared" si="388"/>
        <v>6.6225165562913912E-2</v>
      </c>
      <c r="Q7278">
        <f t="shared" si="389"/>
        <v>0.23178807947019869</v>
      </c>
    </row>
    <row r="7279" spans="2:17" x14ac:dyDescent="0.25">
      <c r="B7279" t="s">
        <v>264</v>
      </c>
      <c r="C7279">
        <v>190548</v>
      </c>
      <c r="D7279">
        <v>2</v>
      </c>
      <c r="E7279">
        <v>2</v>
      </c>
      <c r="F7279">
        <v>25</v>
      </c>
      <c r="G7279">
        <v>42181</v>
      </c>
      <c r="H7279" t="s">
        <v>7</v>
      </c>
      <c r="I7279" t="s">
        <v>8</v>
      </c>
      <c r="J7279">
        <v>272</v>
      </c>
      <c r="K7279">
        <v>18</v>
      </c>
      <c r="L7279" t="s">
        <v>239</v>
      </c>
      <c r="M7279" t="s">
        <v>258</v>
      </c>
      <c r="N7279" t="s">
        <v>259</v>
      </c>
      <c r="O7279" s="9">
        <f t="shared" si="387"/>
        <v>10.88</v>
      </c>
      <c r="P7279" s="1">
        <f t="shared" si="388"/>
        <v>6.6176470588235295E-2</v>
      </c>
      <c r="Q7279">
        <f t="shared" si="389"/>
        <v>1.6544117647058825</v>
      </c>
    </row>
    <row r="7280" spans="2:17" x14ac:dyDescent="0.25">
      <c r="B7280" t="s">
        <v>264</v>
      </c>
      <c r="C7280">
        <v>190548</v>
      </c>
      <c r="D7280">
        <v>2</v>
      </c>
      <c r="E7280">
        <v>2</v>
      </c>
      <c r="F7280">
        <v>25</v>
      </c>
      <c r="G7280">
        <v>42181</v>
      </c>
      <c r="H7280" t="s">
        <v>7</v>
      </c>
      <c r="I7280" t="s">
        <v>8</v>
      </c>
      <c r="J7280">
        <v>272</v>
      </c>
      <c r="K7280">
        <v>18</v>
      </c>
      <c r="L7280" t="s">
        <v>239</v>
      </c>
      <c r="M7280" t="s">
        <v>258</v>
      </c>
      <c r="N7280" t="s">
        <v>259</v>
      </c>
      <c r="O7280" s="9">
        <f t="shared" si="387"/>
        <v>10.88</v>
      </c>
      <c r="P7280" s="1">
        <f t="shared" si="388"/>
        <v>6.6176470588235295E-2</v>
      </c>
      <c r="Q7280">
        <f t="shared" si="389"/>
        <v>1.6544117647058825</v>
      </c>
    </row>
    <row r="7281" spans="2:17" x14ac:dyDescent="0.25">
      <c r="B7281" t="s">
        <v>264</v>
      </c>
      <c r="C7281">
        <v>176979</v>
      </c>
      <c r="D7281">
        <v>2</v>
      </c>
      <c r="E7281">
        <v>1</v>
      </c>
      <c r="F7281">
        <v>10</v>
      </c>
      <c r="G7281">
        <v>42083</v>
      </c>
      <c r="H7281" t="s">
        <v>7</v>
      </c>
      <c r="I7281" t="s">
        <v>8</v>
      </c>
      <c r="J7281">
        <v>136</v>
      </c>
      <c r="K7281">
        <v>9</v>
      </c>
      <c r="L7281" t="s">
        <v>239</v>
      </c>
      <c r="M7281" t="s">
        <v>258</v>
      </c>
      <c r="N7281" t="s">
        <v>259</v>
      </c>
      <c r="O7281" s="9">
        <f t="shared" si="387"/>
        <v>13.6</v>
      </c>
      <c r="P7281" s="1">
        <f t="shared" si="388"/>
        <v>6.6176470588235295E-2</v>
      </c>
      <c r="Q7281">
        <f t="shared" si="389"/>
        <v>0.66176470588235292</v>
      </c>
    </row>
    <row r="7282" spans="2:17" x14ac:dyDescent="0.25">
      <c r="B7282" t="s">
        <v>264</v>
      </c>
      <c r="C7282">
        <v>177198</v>
      </c>
      <c r="D7282">
        <v>2</v>
      </c>
      <c r="E7282">
        <v>2</v>
      </c>
      <c r="F7282">
        <v>15</v>
      </c>
      <c r="G7282">
        <v>41880</v>
      </c>
      <c r="H7282" t="s">
        <v>7</v>
      </c>
      <c r="I7282" t="s">
        <v>8</v>
      </c>
      <c r="J7282">
        <v>272</v>
      </c>
      <c r="K7282">
        <v>18</v>
      </c>
      <c r="L7282" t="s">
        <v>239</v>
      </c>
      <c r="M7282" t="s">
        <v>258</v>
      </c>
      <c r="N7282" t="s">
        <v>259</v>
      </c>
      <c r="O7282" s="9">
        <f t="shared" si="387"/>
        <v>18.133333333333333</v>
      </c>
      <c r="P7282" s="1">
        <f t="shared" si="388"/>
        <v>6.6176470588235295E-2</v>
      </c>
      <c r="Q7282">
        <f t="shared" si="389"/>
        <v>0.99264705882352944</v>
      </c>
    </row>
    <row r="7283" spans="2:17" x14ac:dyDescent="0.25">
      <c r="B7283" t="s">
        <v>264</v>
      </c>
      <c r="C7283">
        <v>166133</v>
      </c>
      <c r="D7283">
        <v>1</v>
      </c>
      <c r="E7283">
        <v>1</v>
      </c>
      <c r="F7283">
        <v>5</v>
      </c>
      <c r="G7283">
        <v>41593</v>
      </c>
      <c r="H7283" t="s">
        <v>7</v>
      </c>
      <c r="I7283" t="s">
        <v>8</v>
      </c>
      <c r="J7283">
        <v>136</v>
      </c>
      <c r="K7283">
        <v>9</v>
      </c>
      <c r="L7283" t="s">
        <v>240</v>
      </c>
      <c r="M7283" t="s">
        <v>258</v>
      </c>
      <c r="N7283" t="s">
        <v>259</v>
      </c>
      <c r="O7283" s="9">
        <f t="shared" si="387"/>
        <v>27.2</v>
      </c>
      <c r="P7283" s="1">
        <f t="shared" si="388"/>
        <v>6.6176470588235295E-2</v>
      </c>
      <c r="Q7283">
        <f t="shared" si="389"/>
        <v>0.33088235294117646</v>
      </c>
    </row>
    <row r="7284" spans="2:17" x14ac:dyDescent="0.25">
      <c r="B7284" t="s">
        <v>264</v>
      </c>
      <c r="C7284">
        <v>160198</v>
      </c>
      <c r="D7284">
        <v>1</v>
      </c>
      <c r="E7284">
        <v>1</v>
      </c>
      <c r="F7284">
        <v>5</v>
      </c>
      <c r="G7284">
        <v>41604</v>
      </c>
      <c r="H7284" t="s">
        <v>7</v>
      </c>
      <c r="I7284" t="s">
        <v>8</v>
      </c>
      <c r="J7284">
        <v>136</v>
      </c>
      <c r="K7284">
        <v>9</v>
      </c>
      <c r="L7284" t="s">
        <v>240</v>
      </c>
      <c r="M7284" t="s">
        <v>258</v>
      </c>
      <c r="N7284" t="s">
        <v>259</v>
      </c>
      <c r="O7284" s="9">
        <f t="shared" si="387"/>
        <v>27.2</v>
      </c>
      <c r="P7284" s="1">
        <f t="shared" si="388"/>
        <v>6.6176470588235295E-2</v>
      </c>
      <c r="Q7284">
        <f t="shared" si="389"/>
        <v>0.33088235294117646</v>
      </c>
    </row>
    <row r="7285" spans="2:17" x14ac:dyDescent="0.25">
      <c r="B7285" t="s">
        <v>264</v>
      </c>
      <c r="C7285">
        <v>160253</v>
      </c>
      <c r="D7285">
        <v>1</v>
      </c>
      <c r="E7285">
        <v>1</v>
      </c>
      <c r="F7285">
        <v>5</v>
      </c>
      <c r="G7285">
        <v>41604</v>
      </c>
      <c r="H7285" t="s">
        <v>7</v>
      </c>
      <c r="I7285" t="s">
        <v>8</v>
      </c>
      <c r="J7285">
        <v>136</v>
      </c>
      <c r="K7285">
        <v>9</v>
      </c>
      <c r="L7285" t="s">
        <v>240</v>
      </c>
      <c r="M7285" t="s">
        <v>258</v>
      </c>
      <c r="N7285" t="s">
        <v>259</v>
      </c>
      <c r="O7285" s="9">
        <f t="shared" si="387"/>
        <v>27.2</v>
      </c>
      <c r="P7285" s="1">
        <f t="shared" si="388"/>
        <v>6.6176470588235295E-2</v>
      </c>
      <c r="Q7285">
        <f t="shared" si="389"/>
        <v>0.33088235294117646</v>
      </c>
    </row>
    <row r="7286" spans="2:17" x14ac:dyDescent="0.25">
      <c r="B7286" t="s">
        <v>264</v>
      </c>
      <c r="C7286">
        <v>164130</v>
      </c>
      <c r="D7286">
        <v>2</v>
      </c>
      <c r="E7286">
        <v>2</v>
      </c>
      <c r="F7286">
        <v>5</v>
      </c>
      <c r="G7286">
        <v>41608</v>
      </c>
      <c r="H7286" t="s">
        <v>7</v>
      </c>
      <c r="I7286" t="s">
        <v>8</v>
      </c>
      <c r="J7286">
        <v>136</v>
      </c>
      <c r="K7286">
        <v>9</v>
      </c>
      <c r="L7286" t="s">
        <v>239</v>
      </c>
      <c r="M7286" t="s">
        <v>258</v>
      </c>
      <c r="N7286" t="s">
        <v>259</v>
      </c>
      <c r="O7286" s="9">
        <f t="shared" si="387"/>
        <v>27.2</v>
      </c>
      <c r="P7286" s="1">
        <f t="shared" si="388"/>
        <v>6.6176470588235295E-2</v>
      </c>
      <c r="Q7286">
        <f t="shared" si="389"/>
        <v>0.33088235294117646</v>
      </c>
    </row>
    <row r="7287" spans="2:17" x14ac:dyDescent="0.25">
      <c r="B7287" t="s">
        <v>264</v>
      </c>
      <c r="C7287">
        <v>162221</v>
      </c>
      <c r="D7287">
        <v>1</v>
      </c>
      <c r="E7287">
        <v>1</v>
      </c>
      <c r="F7287">
        <v>5</v>
      </c>
      <c r="G7287">
        <v>41556</v>
      </c>
      <c r="H7287" t="s">
        <v>7</v>
      </c>
      <c r="I7287" t="s">
        <v>8</v>
      </c>
      <c r="J7287">
        <v>136</v>
      </c>
      <c r="K7287">
        <v>9</v>
      </c>
      <c r="L7287" t="s">
        <v>240</v>
      </c>
      <c r="M7287" t="s">
        <v>258</v>
      </c>
      <c r="N7287" t="s">
        <v>259</v>
      </c>
      <c r="O7287" s="9">
        <f t="shared" si="387"/>
        <v>27.2</v>
      </c>
      <c r="P7287" s="1">
        <f t="shared" si="388"/>
        <v>6.6176470588235295E-2</v>
      </c>
      <c r="Q7287">
        <f t="shared" si="389"/>
        <v>0.33088235294117646</v>
      </c>
    </row>
    <row r="7288" spans="2:17" x14ac:dyDescent="0.25">
      <c r="B7288" t="s">
        <v>264</v>
      </c>
      <c r="C7288">
        <v>168716</v>
      </c>
      <c r="D7288">
        <v>1</v>
      </c>
      <c r="E7288">
        <v>1</v>
      </c>
      <c r="F7288">
        <v>5</v>
      </c>
      <c r="G7288">
        <v>41727</v>
      </c>
      <c r="H7288" t="s">
        <v>7</v>
      </c>
      <c r="I7288" t="s">
        <v>8</v>
      </c>
      <c r="J7288">
        <v>136</v>
      </c>
      <c r="K7288">
        <v>9</v>
      </c>
      <c r="L7288" t="s">
        <v>240</v>
      </c>
      <c r="M7288" t="s">
        <v>258</v>
      </c>
      <c r="N7288" t="s">
        <v>259</v>
      </c>
      <c r="O7288" s="9">
        <f t="shared" si="387"/>
        <v>27.2</v>
      </c>
      <c r="P7288" s="1">
        <f t="shared" si="388"/>
        <v>6.6176470588235295E-2</v>
      </c>
      <c r="Q7288">
        <f t="shared" si="389"/>
        <v>0.33088235294117646</v>
      </c>
    </row>
    <row r="7289" spans="2:17" x14ac:dyDescent="0.25">
      <c r="B7289" t="s">
        <v>264</v>
      </c>
      <c r="C7289">
        <v>168719</v>
      </c>
      <c r="D7289">
        <v>1</v>
      </c>
      <c r="E7289">
        <v>1</v>
      </c>
      <c r="F7289">
        <v>5</v>
      </c>
      <c r="G7289">
        <v>41727</v>
      </c>
      <c r="H7289" t="s">
        <v>7</v>
      </c>
      <c r="I7289" t="s">
        <v>8</v>
      </c>
      <c r="J7289">
        <v>136</v>
      </c>
      <c r="K7289">
        <v>9</v>
      </c>
      <c r="L7289" t="s">
        <v>240</v>
      </c>
      <c r="M7289" t="s">
        <v>258</v>
      </c>
      <c r="N7289" t="s">
        <v>259</v>
      </c>
      <c r="O7289" s="9">
        <f t="shared" si="387"/>
        <v>27.2</v>
      </c>
      <c r="P7289" s="1">
        <f t="shared" si="388"/>
        <v>6.6176470588235295E-2</v>
      </c>
      <c r="Q7289">
        <f t="shared" si="389"/>
        <v>0.33088235294117646</v>
      </c>
    </row>
    <row r="7290" spans="2:17" x14ac:dyDescent="0.25">
      <c r="B7290" t="s">
        <v>264</v>
      </c>
      <c r="C7290">
        <v>171342</v>
      </c>
      <c r="D7290">
        <v>1</v>
      </c>
      <c r="E7290">
        <v>1</v>
      </c>
      <c r="F7290">
        <v>5</v>
      </c>
      <c r="G7290">
        <v>41820</v>
      </c>
      <c r="H7290" t="s">
        <v>7</v>
      </c>
      <c r="I7290" t="s">
        <v>8</v>
      </c>
      <c r="J7290">
        <v>136</v>
      </c>
      <c r="K7290">
        <v>9</v>
      </c>
      <c r="L7290" t="s">
        <v>240</v>
      </c>
      <c r="M7290" t="s">
        <v>258</v>
      </c>
      <c r="N7290" t="s">
        <v>259</v>
      </c>
      <c r="O7290" s="9">
        <f t="shared" si="387"/>
        <v>27.2</v>
      </c>
      <c r="P7290" s="1">
        <f t="shared" si="388"/>
        <v>6.6176470588235295E-2</v>
      </c>
      <c r="Q7290">
        <f t="shared" si="389"/>
        <v>0.33088235294117646</v>
      </c>
    </row>
    <row r="7291" spans="2:17" x14ac:dyDescent="0.25">
      <c r="B7291" t="s">
        <v>264</v>
      </c>
      <c r="C7291">
        <v>179899</v>
      </c>
      <c r="D7291">
        <v>1</v>
      </c>
      <c r="E7291">
        <v>1</v>
      </c>
      <c r="F7291">
        <v>5</v>
      </c>
      <c r="G7291">
        <v>41950</v>
      </c>
      <c r="H7291" t="s">
        <v>7</v>
      </c>
      <c r="I7291" t="s">
        <v>8</v>
      </c>
      <c r="J7291">
        <v>136</v>
      </c>
      <c r="K7291">
        <v>9</v>
      </c>
      <c r="L7291" t="s">
        <v>240</v>
      </c>
      <c r="M7291" t="s">
        <v>258</v>
      </c>
      <c r="N7291" t="s">
        <v>259</v>
      </c>
      <c r="O7291" s="9">
        <f t="shared" ref="O7291:O7354" si="390">J7291/F7291</f>
        <v>27.2</v>
      </c>
      <c r="P7291" s="1">
        <f t="shared" ref="P7291:P7354" si="391">K7291/J7291</f>
        <v>6.6176470588235295E-2</v>
      </c>
      <c r="Q7291">
        <f t="shared" si="389"/>
        <v>0.33088235294117646</v>
      </c>
    </row>
    <row r="7292" spans="2:17" x14ac:dyDescent="0.25">
      <c r="B7292" t="s">
        <v>264</v>
      </c>
      <c r="C7292">
        <v>174365</v>
      </c>
      <c r="D7292">
        <v>1</v>
      </c>
      <c r="E7292">
        <v>1</v>
      </c>
      <c r="F7292">
        <v>5</v>
      </c>
      <c r="G7292">
        <v>42026</v>
      </c>
      <c r="H7292" t="s">
        <v>7</v>
      </c>
      <c r="I7292" t="s">
        <v>8</v>
      </c>
      <c r="J7292">
        <v>136</v>
      </c>
      <c r="K7292">
        <v>9</v>
      </c>
      <c r="L7292" t="s">
        <v>240</v>
      </c>
      <c r="M7292" t="s">
        <v>258</v>
      </c>
      <c r="N7292" t="s">
        <v>259</v>
      </c>
      <c r="O7292" s="9">
        <f t="shared" si="390"/>
        <v>27.2</v>
      </c>
      <c r="P7292" s="1">
        <f t="shared" si="391"/>
        <v>6.6176470588235295E-2</v>
      </c>
      <c r="Q7292">
        <f t="shared" ref="Q7292:Q7355" si="392">F7292*P7292</f>
        <v>0.33088235294117646</v>
      </c>
    </row>
    <row r="7293" spans="2:17" x14ac:dyDescent="0.25">
      <c r="B7293" t="s">
        <v>264</v>
      </c>
      <c r="C7293">
        <v>190163</v>
      </c>
      <c r="D7293">
        <v>1</v>
      </c>
      <c r="E7293">
        <v>1</v>
      </c>
      <c r="F7293">
        <v>5</v>
      </c>
      <c r="G7293">
        <v>42094</v>
      </c>
      <c r="H7293" t="s">
        <v>7</v>
      </c>
      <c r="I7293" t="s">
        <v>8</v>
      </c>
      <c r="J7293">
        <v>136</v>
      </c>
      <c r="K7293">
        <v>9</v>
      </c>
      <c r="L7293" t="s">
        <v>240</v>
      </c>
      <c r="M7293" t="s">
        <v>258</v>
      </c>
      <c r="N7293" t="s">
        <v>259</v>
      </c>
      <c r="O7293" s="9">
        <f t="shared" si="390"/>
        <v>27.2</v>
      </c>
      <c r="P7293" s="1">
        <f t="shared" si="391"/>
        <v>6.6176470588235295E-2</v>
      </c>
      <c r="Q7293">
        <f t="shared" si="392"/>
        <v>0.33088235294117646</v>
      </c>
    </row>
    <row r="7294" spans="2:17" x14ac:dyDescent="0.25">
      <c r="B7294" t="s">
        <v>264</v>
      </c>
      <c r="C7294">
        <v>184097</v>
      </c>
      <c r="D7294">
        <v>1</v>
      </c>
      <c r="E7294">
        <v>1</v>
      </c>
      <c r="F7294">
        <v>5</v>
      </c>
      <c r="G7294">
        <v>42200</v>
      </c>
      <c r="H7294" t="s">
        <v>7</v>
      </c>
      <c r="I7294" t="s">
        <v>8</v>
      </c>
      <c r="J7294">
        <v>136</v>
      </c>
      <c r="K7294">
        <v>9</v>
      </c>
      <c r="L7294" t="s">
        <v>240</v>
      </c>
      <c r="M7294" t="s">
        <v>258</v>
      </c>
      <c r="N7294" t="s">
        <v>259</v>
      </c>
      <c r="O7294" s="9">
        <f t="shared" si="390"/>
        <v>27.2</v>
      </c>
      <c r="P7294" s="1">
        <f t="shared" si="391"/>
        <v>6.6176470588235295E-2</v>
      </c>
      <c r="Q7294">
        <f t="shared" si="392"/>
        <v>0.33088235294117646</v>
      </c>
    </row>
    <row r="7295" spans="2:17" x14ac:dyDescent="0.25">
      <c r="B7295" t="s">
        <v>264</v>
      </c>
      <c r="C7295">
        <v>184342</v>
      </c>
      <c r="D7295">
        <v>1</v>
      </c>
      <c r="E7295">
        <v>1</v>
      </c>
      <c r="F7295">
        <v>5</v>
      </c>
      <c r="G7295">
        <v>42353</v>
      </c>
      <c r="H7295" t="s">
        <v>7</v>
      </c>
      <c r="I7295" t="s">
        <v>8</v>
      </c>
      <c r="J7295">
        <v>136</v>
      </c>
      <c r="K7295">
        <v>9</v>
      </c>
      <c r="L7295" t="s">
        <v>240</v>
      </c>
      <c r="M7295" t="s">
        <v>258</v>
      </c>
      <c r="N7295" t="s">
        <v>259</v>
      </c>
      <c r="O7295" s="9">
        <f t="shared" si="390"/>
        <v>27.2</v>
      </c>
      <c r="P7295" s="1">
        <f t="shared" si="391"/>
        <v>6.6176470588235295E-2</v>
      </c>
      <c r="Q7295">
        <f t="shared" si="392"/>
        <v>0.33088235294117646</v>
      </c>
    </row>
    <row r="7296" spans="2:17" x14ac:dyDescent="0.25">
      <c r="B7296" t="s">
        <v>264</v>
      </c>
      <c r="C7296">
        <v>184341</v>
      </c>
      <c r="D7296">
        <v>1</v>
      </c>
      <c r="E7296">
        <v>1</v>
      </c>
      <c r="F7296">
        <v>5</v>
      </c>
      <c r="G7296">
        <v>42353</v>
      </c>
      <c r="H7296" t="s">
        <v>7</v>
      </c>
      <c r="I7296" t="s">
        <v>8</v>
      </c>
      <c r="J7296">
        <v>136</v>
      </c>
      <c r="K7296">
        <v>9</v>
      </c>
      <c r="L7296" t="s">
        <v>240</v>
      </c>
      <c r="M7296" t="s">
        <v>258</v>
      </c>
      <c r="N7296" t="s">
        <v>259</v>
      </c>
      <c r="O7296" s="9">
        <f t="shared" si="390"/>
        <v>27.2</v>
      </c>
      <c r="P7296" s="1">
        <f t="shared" si="391"/>
        <v>6.6176470588235295E-2</v>
      </c>
      <c r="Q7296">
        <f t="shared" si="392"/>
        <v>0.33088235294117646</v>
      </c>
    </row>
    <row r="7297" spans="2:17" x14ac:dyDescent="0.25">
      <c r="B7297" t="s">
        <v>264</v>
      </c>
      <c r="C7297">
        <v>184340</v>
      </c>
      <c r="D7297">
        <v>1</v>
      </c>
      <c r="E7297">
        <v>1</v>
      </c>
      <c r="F7297">
        <v>5</v>
      </c>
      <c r="G7297">
        <v>42353</v>
      </c>
      <c r="H7297" t="s">
        <v>7</v>
      </c>
      <c r="I7297" t="s">
        <v>8</v>
      </c>
      <c r="J7297">
        <v>136</v>
      </c>
      <c r="K7297">
        <v>9</v>
      </c>
      <c r="L7297" t="s">
        <v>240</v>
      </c>
      <c r="M7297" t="s">
        <v>258</v>
      </c>
      <c r="N7297" t="s">
        <v>259</v>
      </c>
      <c r="O7297" s="9">
        <f t="shared" si="390"/>
        <v>27.2</v>
      </c>
      <c r="P7297" s="1">
        <f t="shared" si="391"/>
        <v>6.6176470588235295E-2</v>
      </c>
      <c r="Q7297">
        <f t="shared" si="392"/>
        <v>0.33088235294117646</v>
      </c>
    </row>
    <row r="7298" spans="2:17" x14ac:dyDescent="0.25">
      <c r="B7298" t="s">
        <v>264</v>
      </c>
      <c r="C7298">
        <v>163979</v>
      </c>
      <c r="D7298">
        <v>1</v>
      </c>
      <c r="E7298">
        <v>1</v>
      </c>
      <c r="F7298">
        <v>4</v>
      </c>
      <c r="G7298">
        <v>41827</v>
      </c>
      <c r="H7298" t="s">
        <v>5</v>
      </c>
      <c r="I7298" t="s">
        <v>6</v>
      </c>
      <c r="J7298">
        <v>136</v>
      </c>
      <c r="K7298">
        <v>9</v>
      </c>
      <c r="L7298" t="s">
        <v>240</v>
      </c>
      <c r="M7298" t="s">
        <v>5</v>
      </c>
      <c r="N7298" t="s">
        <v>259</v>
      </c>
      <c r="O7298" s="9">
        <f t="shared" si="390"/>
        <v>34</v>
      </c>
      <c r="P7298" s="1">
        <f t="shared" si="391"/>
        <v>6.6176470588235295E-2</v>
      </c>
      <c r="Q7298">
        <f t="shared" si="392"/>
        <v>0.26470588235294118</v>
      </c>
    </row>
    <row r="7299" spans="2:17" x14ac:dyDescent="0.25">
      <c r="B7299" t="s">
        <v>264</v>
      </c>
      <c r="C7299">
        <v>156532</v>
      </c>
      <c r="D7299">
        <v>1</v>
      </c>
      <c r="E7299">
        <v>1</v>
      </c>
      <c r="F7299">
        <v>3</v>
      </c>
      <c r="G7299">
        <v>41394</v>
      </c>
      <c r="H7299" t="s">
        <v>7</v>
      </c>
      <c r="I7299" t="s">
        <v>8</v>
      </c>
      <c r="J7299">
        <v>136</v>
      </c>
      <c r="K7299">
        <v>9</v>
      </c>
      <c r="L7299" t="s">
        <v>240</v>
      </c>
      <c r="M7299" t="s">
        <v>258</v>
      </c>
      <c r="N7299" t="s">
        <v>259</v>
      </c>
      <c r="O7299" s="9">
        <f t="shared" si="390"/>
        <v>45.333333333333336</v>
      </c>
      <c r="P7299" s="1">
        <f t="shared" si="391"/>
        <v>6.6176470588235295E-2</v>
      </c>
      <c r="Q7299">
        <f t="shared" si="392"/>
        <v>0.1985294117647059</v>
      </c>
    </row>
    <row r="7300" spans="2:17" x14ac:dyDescent="0.25">
      <c r="B7300" t="s">
        <v>264</v>
      </c>
      <c r="C7300">
        <v>181611</v>
      </c>
      <c r="D7300">
        <v>1</v>
      </c>
      <c r="E7300">
        <v>1</v>
      </c>
      <c r="F7300">
        <v>6</v>
      </c>
      <c r="G7300">
        <v>41716</v>
      </c>
      <c r="H7300" t="s">
        <v>7</v>
      </c>
      <c r="I7300" t="s">
        <v>8</v>
      </c>
      <c r="J7300">
        <v>272</v>
      </c>
      <c r="K7300">
        <v>18</v>
      </c>
      <c r="L7300" t="s">
        <v>240</v>
      </c>
      <c r="M7300" t="s">
        <v>258</v>
      </c>
      <c r="N7300" t="s">
        <v>259</v>
      </c>
      <c r="O7300" s="9">
        <f t="shared" si="390"/>
        <v>45.333333333333336</v>
      </c>
      <c r="P7300" s="1">
        <f t="shared" si="391"/>
        <v>6.6176470588235295E-2</v>
      </c>
      <c r="Q7300">
        <f t="shared" si="392"/>
        <v>0.3970588235294118</v>
      </c>
    </row>
    <row r="7301" spans="2:17" x14ac:dyDescent="0.25">
      <c r="B7301" t="s">
        <v>264</v>
      </c>
      <c r="C7301">
        <v>171301</v>
      </c>
      <c r="D7301">
        <v>2</v>
      </c>
      <c r="E7301">
        <v>1</v>
      </c>
      <c r="F7301">
        <v>7.5</v>
      </c>
      <c r="G7301">
        <v>41804</v>
      </c>
      <c r="H7301" t="s">
        <v>7</v>
      </c>
      <c r="I7301" t="s">
        <v>8</v>
      </c>
      <c r="J7301">
        <v>121</v>
      </c>
      <c r="K7301">
        <v>8</v>
      </c>
      <c r="L7301" t="s">
        <v>239</v>
      </c>
      <c r="M7301" t="s">
        <v>258</v>
      </c>
      <c r="N7301" t="s">
        <v>259</v>
      </c>
      <c r="O7301" s="9">
        <f t="shared" si="390"/>
        <v>16.133333333333333</v>
      </c>
      <c r="P7301" s="1">
        <f t="shared" si="391"/>
        <v>6.6115702479338845E-2</v>
      </c>
      <c r="Q7301">
        <f t="shared" si="392"/>
        <v>0.49586776859504134</v>
      </c>
    </row>
    <row r="7302" spans="2:17" x14ac:dyDescent="0.25">
      <c r="B7302" t="s">
        <v>264</v>
      </c>
      <c r="C7302">
        <v>171061</v>
      </c>
      <c r="D7302">
        <v>2</v>
      </c>
      <c r="E7302">
        <v>1</v>
      </c>
      <c r="F7302">
        <v>7</v>
      </c>
      <c r="G7302">
        <v>41813</v>
      </c>
      <c r="H7302" t="s">
        <v>7</v>
      </c>
      <c r="I7302" t="s">
        <v>8</v>
      </c>
      <c r="J7302">
        <v>121</v>
      </c>
      <c r="K7302">
        <v>8</v>
      </c>
      <c r="L7302" t="s">
        <v>239</v>
      </c>
      <c r="M7302" t="s">
        <v>258</v>
      </c>
      <c r="N7302" t="s">
        <v>259</v>
      </c>
      <c r="O7302" s="9">
        <f t="shared" si="390"/>
        <v>17.285714285714285</v>
      </c>
      <c r="P7302" s="1">
        <f t="shared" si="391"/>
        <v>6.6115702479338845E-2</v>
      </c>
      <c r="Q7302">
        <f t="shared" si="392"/>
        <v>0.46280991735537191</v>
      </c>
    </row>
    <row r="7303" spans="2:17" x14ac:dyDescent="0.25">
      <c r="B7303" t="s">
        <v>264</v>
      </c>
      <c r="C7303">
        <v>184952</v>
      </c>
      <c r="D7303">
        <v>2</v>
      </c>
      <c r="E7303">
        <v>1</v>
      </c>
      <c r="F7303">
        <v>7</v>
      </c>
      <c r="G7303">
        <v>42177</v>
      </c>
      <c r="H7303" t="s">
        <v>7</v>
      </c>
      <c r="I7303" t="s">
        <v>8</v>
      </c>
      <c r="J7303">
        <v>121</v>
      </c>
      <c r="K7303">
        <v>8</v>
      </c>
      <c r="L7303" t="s">
        <v>239</v>
      </c>
      <c r="M7303" t="s">
        <v>258</v>
      </c>
      <c r="N7303" t="s">
        <v>259</v>
      </c>
      <c r="O7303" s="9">
        <f t="shared" si="390"/>
        <v>17.285714285714285</v>
      </c>
      <c r="P7303" s="1">
        <f t="shared" si="391"/>
        <v>6.6115702479338845E-2</v>
      </c>
      <c r="Q7303">
        <f t="shared" si="392"/>
        <v>0.46280991735537191</v>
      </c>
    </row>
    <row r="7304" spans="2:17" x14ac:dyDescent="0.25">
      <c r="B7304" t="s">
        <v>264</v>
      </c>
      <c r="C7304">
        <v>164333</v>
      </c>
      <c r="D7304">
        <v>2</v>
      </c>
      <c r="E7304">
        <v>2</v>
      </c>
      <c r="F7304">
        <v>5</v>
      </c>
      <c r="G7304">
        <v>41624</v>
      </c>
      <c r="H7304" t="s">
        <v>7</v>
      </c>
      <c r="I7304" t="s">
        <v>8</v>
      </c>
      <c r="J7304">
        <v>121</v>
      </c>
      <c r="K7304">
        <v>8</v>
      </c>
      <c r="L7304" t="s">
        <v>239</v>
      </c>
      <c r="M7304" t="s">
        <v>258</v>
      </c>
      <c r="N7304" t="s">
        <v>259</v>
      </c>
      <c r="O7304" s="9">
        <f t="shared" si="390"/>
        <v>24.2</v>
      </c>
      <c r="P7304" s="1">
        <f t="shared" si="391"/>
        <v>6.6115702479338845E-2</v>
      </c>
      <c r="Q7304">
        <f t="shared" si="392"/>
        <v>0.33057851239669422</v>
      </c>
    </row>
    <row r="7305" spans="2:17" x14ac:dyDescent="0.25">
      <c r="B7305" t="s">
        <v>264</v>
      </c>
      <c r="C7305">
        <v>166068</v>
      </c>
      <c r="D7305">
        <v>2</v>
      </c>
      <c r="E7305">
        <v>1</v>
      </c>
      <c r="F7305">
        <v>3.5</v>
      </c>
      <c r="G7305">
        <v>41559</v>
      </c>
      <c r="H7305" t="s">
        <v>7</v>
      </c>
      <c r="I7305" t="s">
        <v>8</v>
      </c>
      <c r="J7305">
        <v>121</v>
      </c>
      <c r="K7305">
        <v>8</v>
      </c>
      <c r="L7305" t="s">
        <v>239</v>
      </c>
      <c r="M7305" t="s">
        <v>258</v>
      </c>
      <c r="N7305" t="s">
        <v>259</v>
      </c>
      <c r="O7305" s="9">
        <f t="shared" si="390"/>
        <v>34.571428571428569</v>
      </c>
      <c r="P7305" s="1">
        <f t="shared" si="391"/>
        <v>6.6115702479338845E-2</v>
      </c>
      <c r="Q7305">
        <f t="shared" si="392"/>
        <v>0.23140495867768596</v>
      </c>
    </row>
    <row r="7306" spans="2:17" x14ac:dyDescent="0.25">
      <c r="B7306" t="s">
        <v>264</v>
      </c>
      <c r="C7306">
        <v>189643</v>
      </c>
      <c r="D7306">
        <v>2</v>
      </c>
      <c r="E7306">
        <v>2</v>
      </c>
      <c r="F7306">
        <v>3.5</v>
      </c>
      <c r="G7306">
        <v>42285</v>
      </c>
      <c r="H7306" t="s">
        <v>7</v>
      </c>
      <c r="I7306" t="s">
        <v>8</v>
      </c>
      <c r="J7306">
        <v>121</v>
      </c>
      <c r="K7306">
        <v>8</v>
      </c>
      <c r="L7306" t="s">
        <v>239</v>
      </c>
      <c r="M7306" t="s">
        <v>258</v>
      </c>
      <c r="N7306" t="s">
        <v>259</v>
      </c>
      <c r="O7306" s="9">
        <f t="shared" si="390"/>
        <v>34.571428571428569</v>
      </c>
      <c r="P7306" s="1">
        <f t="shared" si="391"/>
        <v>6.6115702479338845E-2</v>
      </c>
      <c r="Q7306">
        <f t="shared" si="392"/>
        <v>0.23140495867768596</v>
      </c>
    </row>
    <row r="7307" spans="2:17" x14ac:dyDescent="0.25">
      <c r="B7307" t="s">
        <v>264</v>
      </c>
      <c r="C7307">
        <v>186500</v>
      </c>
      <c r="D7307">
        <v>2</v>
      </c>
      <c r="E7307">
        <v>1</v>
      </c>
      <c r="F7307">
        <v>16</v>
      </c>
      <c r="G7307">
        <v>42331</v>
      </c>
      <c r="H7307" t="s">
        <v>7</v>
      </c>
      <c r="I7307" t="s">
        <v>8</v>
      </c>
      <c r="J7307">
        <v>227</v>
      </c>
      <c r="K7307">
        <v>15</v>
      </c>
      <c r="L7307" t="s">
        <v>239</v>
      </c>
      <c r="M7307" t="s">
        <v>258</v>
      </c>
      <c r="N7307" t="s">
        <v>259</v>
      </c>
      <c r="O7307" s="9">
        <f t="shared" si="390"/>
        <v>14.1875</v>
      </c>
      <c r="P7307" s="1">
        <f t="shared" si="391"/>
        <v>6.6079295154185022E-2</v>
      </c>
      <c r="Q7307">
        <f t="shared" si="392"/>
        <v>1.0572687224669604</v>
      </c>
    </row>
    <row r="7308" spans="2:17" x14ac:dyDescent="0.25">
      <c r="B7308" t="s">
        <v>264</v>
      </c>
      <c r="C7308">
        <v>186500</v>
      </c>
      <c r="D7308">
        <v>2</v>
      </c>
      <c r="E7308">
        <v>1</v>
      </c>
      <c r="F7308">
        <v>16</v>
      </c>
      <c r="G7308">
        <v>42331</v>
      </c>
      <c r="H7308" t="s">
        <v>7</v>
      </c>
      <c r="I7308" t="s">
        <v>8</v>
      </c>
      <c r="J7308">
        <v>227</v>
      </c>
      <c r="K7308">
        <v>15</v>
      </c>
      <c r="L7308" t="s">
        <v>239</v>
      </c>
      <c r="M7308" t="s">
        <v>258</v>
      </c>
      <c r="N7308" t="s">
        <v>259</v>
      </c>
      <c r="O7308" s="9">
        <f t="shared" si="390"/>
        <v>14.1875</v>
      </c>
      <c r="P7308" s="1">
        <f t="shared" si="391"/>
        <v>6.6079295154185022E-2</v>
      </c>
      <c r="Q7308">
        <f t="shared" si="392"/>
        <v>1.0572687224669604</v>
      </c>
    </row>
    <row r="7309" spans="2:17" x14ac:dyDescent="0.25">
      <c r="B7309" t="s">
        <v>264</v>
      </c>
      <c r="C7309">
        <v>180967</v>
      </c>
      <c r="D7309">
        <v>2</v>
      </c>
      <c r="E7309">
        <v>1</v>
      </c>
      <c r="F7309">
        <v>15</v>
      </c>
      <c r="G7309">
        <v>42101</v>
      </c>
      <c r="H7309" t="s">
        <v>7</v>
      </c>
      <c r="I7309" t="s">
        <v>8</v>
      </c>
      <c r="J7309">
        <v>318</v>
      </c>
      <c r="K7309">
        <v>21</v>
      </c>
      <c r="L7309" t="s">
        <v>239</v>
      </c>
      <c r="M7309" t="s">
        <v>258</v>
      </c>
      <c r="N7309" t="s">
        <v>259</v>
      </c>
      <c r="O7309" s="9">
        <f t="shared" si="390"/>
        <v>21.2</v>
      </c>
      <c r="P7309" s="1">
        <f t="shared" si="391"/>
        <v>6.6037735849056603E-2</v>
      </c>
      <c r="Q7309">
        <f t="shared" si="392"/>
        <v>0.99056603773584906</v>
      </c>
    </row>
    <row r="7310" spans="2:17" x14ac:dyDescent="0.25">
      <c r="B7310" t="s">
        <v>264</v>
      </c>
      <c r="C7310">
        <v>179282</v>
      </c>
      <c r="D7310">
        <v>1</v>
      </c>
      <c r="E7310">
        <v>1</v>
      </c>
      <c r="F7310">
        <v>4</v>
      </c>
      <c r="G7310">
        <v>41918</v>
      </c>
      <c r="H7310" t="s">
        <v>5</v>
      </c>
      <c r="I7310" t="s">
        <v>6</v>
      </c>
      <c r="J7310">
        <v>106</v>
      </c>
      <c r="K7310">
        <v>7</v>
      </c>
      <c r="L7310" t="s">
        <v>240</v>
      </c>
      <c r="M7310" t="s">
        <v>5</v>
      </c>
      <c r="N7310" t="s">
        <v>259</v>
      </c>
      <c r="O7310" s="9">
        <f t="shared" si="390"/>
        <v>26.5</v>
      </c>
      <c r="P7310" s="1">
        <f t="shared" si="391"/>
        <v>6.6037735849056603E-2</v>
      </c>
      <c r="Q7310">
        <f t="shared" si="392"/>
        <v>0.26415094339622641</v>
      </c>
    </row>
    <row r="7311" spans="2:17" x14ac:dyDescent="0.25">
      <c r="B7311" t="s">
        <v>264</v>
      </c>
      <c r="C7311">
        <v>184897</v>
      </c>
      <c r="D7311">
        <v>1</v>
      </c>
      <c r="E7311">
        <v>1</v>
      </c>
      <c r="F7311">
        <v>3.5</v>
      </c>
      <c r="G7311">
        <v>42283</v>
      </c>
      <c r="H7311" t="s">
        <v>7</v>
      </c>
      <c r="I7311" t="s">
        <v>8</v>
      </c>
      <c r="J7311">
        <v>106</v>
      </c>
      <c r="K7311">
        <v>7</v>
      </c>
      <c r="L7311" t="s">
        <v>240</v>
      </c>
      <c r="M7311" t="s">
        <v>258</v>
      </c>
      <c r="N7311" t="s">
        <v>259</v>
      </c>
      <c r="O7311" s="9">
        <f t="shared" si="390"/>
        <v>30.285714285714285</v>
      </c>
      <c r="P7311" s="1">
        <f t="shared" si="391"/>
        <v>6.6037735849056603E-2</v>
      </c>
      <c r="Q7311">
        <f t="shared" si="392"/>
        <v>0.23113207547169812</v>
      </c>
    </row>
    <row r="7312" spans="2:17" x14ac:dyDescent="0.25">
      <c r="B7312" t="s">
        <v>264</v>
      </c>
      <c r="C7312">
        <v>161234</v>
      </c>
      <c r="D7312">
        <v>1</v>
      </c>
      <c r="E7312">
        <v>1</v>
      </c>
      <c r="F7312">
        <v>2.5</v>
      </c>
      <c r="G7312">
        <v>41603</v>
      </c>
      <c r="H7312" t="s">
        <v>7</v>
      </c>
      <c r="I7312" t="s">
        <v>8</v>
      </c>
      <c r="J7312">
        <v>106</v>
      </c>
      <c r="K7312">
        <v>7</v>
      </c>
      <c r="L7312" t="s">
        <v>240</v>
      </c>
      <c r="M7312" t="s">
        <v>258</v>
      </c>
      <c r="N7312" t="s">
        <v>259</v>
      </c>
      <c r="O7312" s="9">
        <f t="shared" si="390"/>
        <v>42.4</v>
      </c>
      <c r="P7312" s="1">
        <f t="shared" si="391"/>
        <v>6.6037735849056603E-2</v>
      </c>
      <c r="Q7312">
        <f t="shared" si="392"/>
        <v>0.1650943396226415</v>
      </c>
    </row>
    <row r="7313" spans="2:17" x14ac:dyDescent="0.25">
      <c r="B7313" t="s">
        <v>264</v>
      </c>
      <c r="C7313">
        <v>189459</v>
      </c>
      <c r="D7313">
        <v>1</v>
      </c>
      <c r="E7313">
        <v>1</v>
      </c>
      <c r="F7313">
        <v>2.5</v>
      </c>
      <c r="G7313">
        <v>42067</v>
      </c>
      <c r="H7313" t="s">
        <v>7</v>
      </c>
      <c r="I7313" t="s">
        <v>8</v>
      </c>
      <c r="J7313">
        <v>106</v>
      </c>
      <c r="K7313">
        <v>7</v>
      </c>
      <c r="L7313" t="s">
        <v>240</v>
      </c>
      <c r="M7313" t="s">
        <v>258</v>
      </c>
      <c r="N7313" t="s">
        <v>259</v>
      </c>
      <c r="O7313" s="9">
        <f t="shared" si="390"/>
        <v>42.4</v>
      </c>
      <c r="P7313" s="1">
        <f t="shared" si="391"/>
        <v>6.6037735849056603E-2</v>
      </c>
      <c r="Q7313">
        <f t="shared" si="392"/>
        <v>0.1650943396226415</v>
      </c>
    </row>
    <row r="7314" spans="2:17" x14ac:dyDescent="0.25">
      <c r="B7314" t="s">
        <v>264</v>
      </c>
      <c r="C7314">
        <v>183980</v>
      </c>
      <c r="D7314">
        <v>1</v>
      </c>
      <c r="E7314">
        <v>1</v>
      </c>
      <c r="F7314">
        <v>2</v>
      </c>
      <c r="G7314">
        <v>42198</v>
      </c>
      <c r="H7314" t="s">
        <v>7</v>
      </c>
      <c r="I7314" t="s">
        <v>8</v>
      </c>
      <c r="J7314">
        <v>106</v>
      </c>
      <c r="K7314">
        <v>7</v>
      </c>
      <c r="L7314" t="s">
        <v>240</v>
      </c>
      <c r="M7314" t="s">
        <v>258</v>
      </c>
      <c r="N7314" t="s">
        <v>259</v>
      </c>
      <c r="O7314" s="9">
        <f t="shared" si="390"/>
        <v>53</v>
      </c>
      <c r="P7314" s="1">
        <f t="shared" si="391"/>
        <v>6.6037735849056603E-2</v>
      </c>
      <c r="Q7314">
        <f t="shared" si="392"/>
        <v>0.13207547169811321</v>
      </c>
    </row>
    <row r="7315" spans="2:17" x14ac:dyDescent="0.25">
      <c r="B7315" t="s">
        <v>264</v>
      </c>
      <c r="C7315">
        <v>173503</v>
      </c>
      <c r="D7315">
        <v>1</v>
      </c>
      <c r="E7315">
        <v>1</v>
      </c>
      <c r="F7315">
        <v>6</v>
      </c>
      <c r="G7315">
        <v>41850</v>
      </c>
      <c r="H7315" t="s">
        <v>7</v>
      </c>
      <c r="I7315" t="s">
        <v>8</v>
      </c>
      <c r="J7315">
        <v>197</v>
      </c>
      <c r="K7315">
        <v>13</v>
      </c>
      <c r="L7315" t="s">
        <v>240</v>
      </c>
      <c r="M7315" t="s">
        <v>258</v>
      </c>
      <c r="N7315" t="s">
        <v>259</v>
      </c>
      <c r="O7315" s="9">
        <f t="shared" si="390"/>
        <v>32.833333333333336</v>
      </c>
      <c r="P7315" s="1">
        <f t="shared" si="391"/>
        <v>6.5989847715736044E-2</v>
      </c>
      <c r="Q7315">
        <f t="shared" si="392"/>
        <v>0.39593908629441626</v>
      </c>
    </row>
    <row r="7316" spans="2:17" x14ac:dyDescent="0.25">
      <c r="B7316" t="s">
        <v>264</v>
      </c>
      <c r="C7316">
        <v>192130</v>
      </c>
      <c r="D7316">
        <v>2</v>
      </c>
      <c r="E7316">
        <v>1</v>
      </c>
      <c r="F7316">
        <v>15</v>
      </c>
      <c r="G7316">
        <v>42103</v>
      </c>
      <c r="H7316" t="s">
        <v>7</v>
      </c>
      <c r="I7316" t="s">
        <v>8</v>
      </c>
      <c r="J7316">
        <v>182</v>
      </c>
      <c r="K7316">
        <v>12</v>
      </c>
      <c r="L7316" t="s">
        <v>239</v>
      </c>
      <c r="M7316" t="s">
        <v>258</v>
      </c>
      <c r="N7316" t="s">
        <v>259</v>
      </c>
      <c r="O7316" s="9">
        <f t="shared" si="390"/>
        <v>12.133333333333333</v>
      </c>
      <c r="P7316" s="1">
        <f t="shared" si="391"/>
        <v>6.5934065934065936E-2</v>
      </c>
      <c r="Q7316">
        <f t="shared" si="392"/>
        <v>0.98901098901098905</v>
      </c>
    </row>
    <row r="7317" spans="2:17" x14ac:dyDescent="0.25">
      <c r="B7317" t="s">
        <v>264</v>
      </c>
      <c r="C7317">
        <v>188506</v>
      </c>
      <c r="D7317">
        <v>1</v>
      </c>
      <c r="E7317">
        <v>1</v>
      </c>
      <c r="F7317">
        <v>4</v>
      </c>
      <c r="G7317">
        <v>42105</v>
      </c>
      <c r="H7317" t="s">
        <v>7</v>
      </c>
      <c r="I7317" t="s">
        <v>8</v>
      </c>
      <c r="J7317">
        <v>91</v>
      </c>
      <c r="K7317">
        <v>6</v>
      </c>
      <c r="L7317" t="s">
        <v>240</v>
      </c>
      <c r="M7317" t="s">
        <v>258</v>
      </c>
      <c r="N7317" t="s">
        <v>259</v>
      </c>
      <c r="O7317" s="9">
        <f t="shared" si="390"/>
        <v>22.75</v>
      </c>
      <c r="P7317" s="1">
        <f t="shared" si="391"/>
        <v>6.5934065934065936E-2</v>
      </c>
      <c r="Q7317">
        <f t="shared" si="392"/>
        <v>0.26373626373626374</v>
      </c>
    </row>
    <row r="7318" spans="2:17" x14ac:dyDescent="0.25">
      <c r="B7318" t="s">
        <v>264</v>
      </c>
      <c r="C7318">
        <v>178965</v>
      </c>
      <c r="D7318">
        <v>1</v>
      </c>
      <c r="E7318">
        <v>1</v>
      </c>
      <c r="F7318">
        <v>3.5</v>
      </c>
      <c r="G7318">
        <v>41821</v>
      </c>
      <c r="H7318" t="s">
        <v>5</v>
      </c>
      <c r="I7318" t="s">
        <v>6</v>
      </c>
      <c r="J7318">
        <v>91</v>
      </c>
      <c r="K7318">
        <v>6</v>
      </c>
      <c r="L7318" t="s">
        <v>240</v>
      </c>
      <c r="M7318" t="s">
        <v>5</v>
      </c>
      <c r="N7318" t="s">
        <v>259</v>
      </c>
      <c r="O7318" s="9">
        <f t="shared" si="390"/>
        <v>26</v>
      </c>
      <c r="P7318" s="1">
        <f t="shared" si="391"/>
        <v>6.5934065934065936E-2</v>
      </c>
      <c r="Q7318">
        <f t="shared" si="392"/>
        <v>0.23076923076923078</v>
      </c>
    </row>
    <row r="7319" spans="2:17" x14ac:dyDescent="0.25">
      <c r="B7319" t="s">
        <v>264</v>
      </c>
      <c r="C7319">
        <v>182054</v>
      </c>
      <c r="D7319">
        <v>1</v>
      </c>
      <c r="E7319">
        <v>1</v>
      </c>
      <c r="F7319">
        <v>5</v>
      </c>
      <c r="G7319">
        <v>41865</v>
      </c>
      <c r="H7319" t="s">
        <v>5</v>
      </c>
      <c r="I7319" t="s">
        <v>6</v>
      </c>
      <c r="J7319">
        <v>182</v>
      </c>
      <c r="K7319">
        <v>12</v>
      </c>
      <c r="L7319" t="s">
        <v>240</v>
      </c>
      <c r="M7319" t="s">
        <v>5</v>
      </c>
      <c r="N7319" t="s">
        <v>259</v>
      </c>
      <c r="O7319" s="9">
        <f t="shared" si="390"/>
        <v>36.4</v>
      </c>
      <c r="P7319" s="1">
        <f t="shared" si="391"/>
        <v>6.5934065934065936E-2</v>
      </c>
      <c r="Q7319">
        <f t="shared" si="392"/>
        <v>0.32967032967032966</v>
      </c>
    </row>
    <row r="7320" spans="2:17" x14ac:dyDescent="0.25">
      <c r="B7320" t="s">
        <v>264</v>
      </c>
      <c r="C7320">
        <v>180164</v>
      </c>
      <c r="D7320">
        <v>2</v>
      </c>
      <c r="E7320">
        <v>2</v>
      </c>
      <c r="F7320">
        <v>7.5</v>
      </c>
      <c r="G7320">
        <v>42010</v>
      </c>
      <c r="H7320" t="s">
        <v>7</v>
      </c>
      <c r="I7320" t="s">
        <v>8</v>
      </c>
      <c r="J7320">
        <v>152</v>
      </c>
      <c r="K7320">
        <v>10</v>
      </c>
      <c r="L7320" t="s">
        <v>239</v>
      </c>
      <c r="M7320" t="s">
        <v>258</v>
      </c>
      <c r="N7320" t="s">
        <v>259</v>
      </c>
      <c r="O7320" s="9">
        <f t="shared" si="390"/>
        <v>20.266666666666666</v>
      </c>
      <c r="P7320" s="1">
        <f t="shared" si="391"/>
        <v>6.5789473684210523E-2</v>
      </c>
      <c r="Q7320">
        <f t="shared" si="392"/>
        <v>0.49342105263157893</v>
      </c>
    </row>
    <row r="7321" spans="2:17" x14ac:dyDescent="0.25">
      <c r="B7321" t="s">
        <v>264</v>
      </c>
      <c r="C7321">
        <v>174654</v>
      </c>
      <c r="D7321">
        <v>1</v>
      </c>
      <c r="E7321">
        <v>1</v>
      </c>
      <c r="F7321">
        <v>7</v>
      </c>
      <c r="G7321">
        <v>42031</v>
      </c>
      <c r="H7321" t="s">
        <v>7</v>
      </c>
      <c r="I7321" t="s">
        <v>8</v>
      </c>
      <c r="J7321">
        <v>152</v>
      </c>
      <c r="K7321">
        <v>10</v>
      </c>
      <c r="L7321" t="s">
        <v>240</v>
      </c>
      <c r="M7321" t="s">
        <v>258</v>
      </c>
      <c r="N7321" t="s">
        <v>259</v>
      </c>
      <c r="O7321" s="9">
        <f t="shared" si="390"/>
        <v>21.714285714285715</v>
      </c>
      <c r="P7321" s="1">
        <f t="shared" si="391"/>
        <v>6.5789473684210523E-2</v>
      </c>
      <c r="Q7321">
        <f t="shared" si="392"/>
        <v>0.46052631578947367</v>
      </c>
    </row>
    <row r="7322" spans="2:17" x14ac:dyDescent="0.25">
      <c r="B7322" t="s">
        <v>264</v>
      </c>
      <c r="C7322">
        <v>190580</v>
      </c>
      <c r="D7322">
        <v>2</v>
      </c>
      <c r="E7322">
        <v>1</v>
      </c>
      <c r="F7322">
        <v>7</v>
      </c>
      <c r="G7322">
        <v>42167</v>
      </c>
      <c r="H7322" t="s">
        <v>7</v>
      </c>
      <c r="I7322" t="s">
        <v>8</v>
      </c>
      <c r="J7322">
        <v>152</v>
      </c>
      <c r="K7322">
        <v>10</v>
      </c>
      <c r="L7322" t="s">
        <v>239</v>
      </c>
      <c r="M7322" t="s">
        <v>258</v>
      </c>
      <c r="N7322" t="s">
        <v>259</v>
      </c>
      <c r="O7322" s="9">
        <f t="shared" si="390"/>
        <v>21.714285714285715</v>
      </c>
      <c r="P7322" s="1">
        <f t="shared" si="391"/>
        <v>6.5789473684210523E-2</v>
      </c>
      <c r="Q7322">
        <f t="shared" si="392"/>
        <v>0.46052631578947367</v>
      </c>
    </row>
    <row r="7323" spans="2:17" x14ac:dyDescent="0.25">
      <c r="B7323" t="s">
        <v>264</v>
      </c>
      <c r="C7323">
        <v>190580</v>
      </c>
      <c r="D7323">
        <v>2</v>
      </c>
      <c r="E7323">
        <v>1</v>
      </c>
      <c r="F7323">
        <v>7</v>
      </c>
      <c r="G7323">
        <v>42167</v>
      </c>
      <c r="H7323" t="s">
        <v>7</v>
      </c>
      <c r="I7323" t="s">
        <v>8</v>
      </c>
      <c r="J7323">
        <v>152</v>
      </c>
      <c r="K7323">
        <v>10</v>
      </c>
      <c r="L7323" t="s">
        <v>239</v>
      </c>
      <c r="M7323" t="s">
        <v>258</v>
      </c>
      <c r="N7323" t="s">
        <v>259</v>
      </c>
      <c r="O7323" s="9">
        <f t="shared" si="390"/>
        <v>21.714285714285715</v>
      </c>
      <c r="P7323" s="1">
        <f t="shared" si="391"/>
        <v>6.5789473684210523E-2</v>
      </c>
      <c r="Q7323">
        <f t="shared" si="392"/>
        <v>0.46052631578947367</v>
      </c>
    </row>
    <row r="7324" spans="2:17" x14ac:dyDescent="0.25">
      <c r="B7324" t="s">
        <v>264</v>
      </c>
      <c r="C7324">
        <v>174193</v>
      </c>
      <c r="D7324">
        <v>1</v>
      </c>
      <c r="E7324">
        <v>1</v>
      </c>
      <c r="F7324">
        <v>3</v>
      </c>
      <c r="G7324" t="s">
        <v>66</v>
      </c>
      <c r="H7324" t="s">
        <v>7</v>
      </c>
      <c r="I7324" t="s">
        <v>8</v>
      </c>
      <c r="J7324">
        <v>76</v>
      </c>
      <c r="K7324">
        <v>5</v>
      </c>
      <c r="L7324" t="s">
        <v>240</v>
      </c>
      <c r="M7324" t="s">
        <v>258</v>
      </c>
      <c r="N7324" t="s">
        <v>259</v>
      </c>
      <c r="O7324" s="9">
        <f t="shared" si="390"/>
        <v>25.333333333333332</v>
      </c>
      <c r="P7324" s="1">
        <f t="shared" si="391"/>
        <v>6.5789473684210523E-2</v>
      </c>
      <c r="Q7324">
        <f t="shared" si="392"/>
        <v>0.19736842105263158</v>
      </c>
    </row>
    <row r="7325" spans="2:17" x14ac:dyDescent="0.25">
      <c r="B7325" t="s">
        <v>264</v>
      </c>
      <c r="C7325">
        <v>171841</v>
      </c>
      <c r="D7325">
        <v>1</v>
      </c>
      <c r="E7325">
        <v>1</v>
      </c>
      <c r="F7325">
        <v>5</v>
      </c>
      <c r="G7325">
        <v>41820</v>
      </c>
      <c r="H7325" t="s">
        <v>7</v>
      </c>
      <c r="I7325" t="s">
        <v>8</v>
      </c>
      <c r="J7325">
        <v>152</v>
      </c>
      <c r="K7325">
        <v>10</v>
      </c>
      <c r="L7325" t="s">
        <v>240</v>
      </c>
      <c r="M7325" t="s">
        <v>258</v>
      </c>
      <c r="N7325" t="s">
        <v>259</v>
      </c>
      <c r="O7325" s="9">
        <f t="shared" si="390"/>
        <v>30.4</v>
      </c>
      <c r="P7325" s="1">
        <f t="shared" si="391"/>
        <v>6.5789473684210523E-2</v>
      </c>
      <c r="Q7325">
        <f t="shared" si="392"/>
        <v>0.3289473684210526</v>
      </c>
    </row>
    <row r="7326" spans="2:17" x14ac:dyDescent="0.25">
      <c r="B7326" t="s">
        <v>264</v>
      </c>
      <c r="C7326">
        <v>171832</v>
      </c>
      <c r="D7326">
        <v>1</v>
      </c>
      <c r="E7326">
        <v>1</v>
      </c>
      <c r="F7326">
        <v>5</v>
      </c>
      <c r="G7326">
        <v>41820</v>
      </c>
      <c r="H7326" t="s">
        <v>7</v>
      </c>
      <c r="I7326" t="s">
        <v>8</v>
      </c>
      <c r="J7326">
        <v>152</v>
      </c>
      <c r="K7326">
        <v>10</v>
      </c>
      <c r="L7326" t="s">
        <v>240</v>
      </c>
      <c r="M7326" t="s">
        <v>258</v>
      </c>
      <c r="N7326" t="s">
        <v>259</v>
      </c>
      <c r="O7326" s="9">
        <f t="shared" si="390"/>
        <v>30.4</v>
      </c>
      <c r="P7326" s="1">
        <f t="shared" si="391"/>
        <v>6.5789473684210523E-2</v>
      </c>
      <c r="Q7326">
        <f t="shared" si="392"/>
        <v>0.3289473684210526</v>
      </c>
    </row>
    <row r="7327" spans="2:17" x14ac:dyDescent="0.25">
      <c r="B7327" t="s">
        <v>264</v>
      </c>
      <c r="C7327">
        <v>173007</v>
      </c>
      <c r="D7327">
        <v>1</v>
      </c>
      <c r="E7327">
        <v>1</v>
      </c>
      <c r="F7327">
        <v>5</v>
      </c>
      <c r="G7327">
        <v>41837</v>
      </c>
      <c r="H7327" t="s">
        <v>7</v>
      </c>
      <c r="I7327" t="s">
        <v>8</v>
      </c>
      <c r="J7327">
        <v>152</v>
      </c>
      <c r="K7327">
        <v>10</v>
      </c>
      <c r="L7327" t="s">
        <v>240</v>
      </c>
      <c r="M7327" t="s">
        <v>258</v>
      </c>
      <c r="N7327" t="s">
        <v>259</v>
      </c>
      <c r="O7327" s="9">
        <f t="shared" si="390"/>
        <v>30.4</v>
      </c>
      <c r="P7327" s="1">
        <f t="shared" si="391"/>
        <v>6.5789473684210523E-2</v>
      </c>
      <c r="Q7327">
        <f t="shared" si="392"/>
        <v>0.3289473684210526</v>
      </c>
    </row>
    <row r="7328" spans="2:17" x14ac:dyDescent="0.25">
      <c r="B7328" t="s">
        <v>264</v>
      </c>
      <c r="C7328">
        <v>173143</v>
      </c>
      <c r="D7328">
        <v>1</v>
      </c>
      <c r="E7328">
        <v>1</v>
      </c>
      <c r="F7328">
        <v>5</v>
      </c>
      <c r="G7328">
        <v>41837</v>
      </c>
      <c r="H7328" t="s">
        <v>7</v>
      </c>
      <c r="I7328" t="s">
        <v>8</v>
      </c>
      <c r="J7328">
        <v>152</v>
      </c>
      <c r="K7328">
        <v>10</v>
      </c>
      <c r="L7328" t="s">
        <v>240</v>
      </c>
      <c r="M7328" t="s">
        <v>258</v>
      </c>
      <c r="N7328" t="s">
        <v>259</v>
      </c>
      <c r="O7328" s="9">
        <f t="shared" si="390"/>
        <v>30.4</v>
      </c>
      <c r="P7328" s="1">
        <f t="shared" si="391"/>
        <v>6.5789473684210523E-2</v>
      </c>
      <c r="Q7328">
        <f t="shared" si="392"/>
        <v>0.3289473684210526</v>
      </c>
    </row>
    <row r="7329" spans="2:17" x14ac:dyDescent="0.25">
      <c r="B7329" t="s">
        <v>264</v>
      </c>
      <c r="C7329">
        <v>172568</v>
      </c>
      <c r="D7329">
        <v>1</v>
      </c>
      <c r="E7329">
        <v>1</v>
      </c>
      <c r="F7329">
        <v>5</v>
      </c>
      <c r="G7329">
        <v>41858</v>
      </c>
      <c r="H7329" t="s">
        <v>7</v>
      </c>
      <c r="I7329" t="s">
        <v>8</v>
      </c>
      <c r="J7329">
        <v>152</v>
      </c>
      <c r="K7329">
        <v>10</v>
      </c>
      <c r="L7329" t="s">
        <v>240</v>
      </c>
      <c r="M7329" t="s">
        <v>258</v>
      </c>
      <c r="N7329" t="s">
        <v>259</v>
      </c>
      <c r="O7329" s="9">
        <f t="shared" si="390"/>
        <v>30.4</v>
      </c>
      <c r="P7329" s="1">
        <f t="shared" si="391"/>
        <v>6.5789473684210523E-2</v>
      </c>
      <c r="Q7329">
        <f t="shared" si="392"/>
        <v>0.3289473684210526</v>
      </c>
    </row>
    <row r="7330" spans="2:17" x14ac:dyDescent="0.25">
      <c r="B7330" t="s">
        <v>264</v>
      </c>
      <c r="C7330">
        <v>172722</v>
      </c>
      <c r="D7330">
        <v>1</v>
      </c>
      <c r="E7330">
        <v>1</v>
      </c>
      <c r="F7330">
        <v>5</v>
      </c>
      <c r="G7330">
        <v>41862</v>
      </c>
      <c r="H7330" t="s">
        <v>7</v>
      </c>
      <c r="I7330" t="s">
        <v>8</v>
      </c>
      <c r="J7330">
        <v>152</v>
      </c>
      <c r="K7330">
        <v>10</v>
      </c>
      <c r="L7330" t="s">
        <v>240</v>
      </c>
      <c r="M7330" t="s">
        <v>258</v>
      </c>
      <c r="N7330" t="s">
        <v>259</v>
      </c>
      <c r="O7330" s="9">
        <f t="shared" si="390"/>
        <v>30.4</v>
      </c>
      <c r="P7330" s="1">
        <f t="shared" si="391"/>
        <v>6.5789473684210523E-2</v>
      </c>
      <c r="Q7330">
        <f t="shared" si="392"/>
        <v>0.3289473684210526</v>
      </c>
    </row>
    <row r="7331" spans="2:17" x14ac:dyDescent="0.25">
      <c r="B7331" t="s">
        <v>264</v>
      </c>
      <c r="C7331">
        <v>182141</v>
      </c>
      <c r="D7331">
        <v>1</v>
      </c>
      <c r="E7331">
        <v>1</v>
      </c>
      <c r="F7331">
        <v>5</v>
      </c>
      <c r="G7331">
        <v>41876</v>
      </c>
      <c r="H7331" t="s">
        <v>7</v>
      </c>
      <c r="I7331" t="s">
        <v>8</v>
      </c>
      <c r="J7331">
        <v>152</v>
      </c>
      <c r="K7331">
        <v>10</v>
      </c>
      <c r="L7331" t="s">
        <v>240</v>
      </c>
      <c r="M7331" t="s">
        <v>258</v>
      </c>
      <c r="N7331" t="s">
        <v>259</v>
      </c>
      <c r="O7331" s="9">
        <f t="shared" si="390"/>
        <v>30.4</v>
      </c>
      <c r="P7331" s="1">
        <f t="shared" si="391"/>
        <v>6.5789473684210523E-2</v>
      </c>
      <c r="Q7331">
        <f t="shared" si="392"/>
        <v>0.3289473684210526</v>
      </c>
    </row>
    <row r="7332" spans="2:17" x14ac:dyDescent="0.25">
      <c r="B7332" t="s">
        <v>264</v>
      </c>
      <c r="C7332">
        <v>178625</v>
      </c>
      <c r="D7332">
        <v>1</v>
      </c>
      <c r="E7332">
        <v>1</v>
      </c>
      <c r="F7332">
        <v>5</v>
      </c>
      <c r="G7332">
        <v>41842</v>
      </c>
      <c r="H7332" t="s">
        <v>7</v>
      </c>
      <c r="I7332" t="s">
        <v>8</v>
      </c>
      <c r="J7332">
        <v>152</v>
      </c>
      <c r="K7332">
        <v>10</v>
      </c>
      <c r="L7332" t="s">
        <v>240</v>
      </c>
      <c r="M7332" t="s">
        <v>258</v>
      </c>
      <c r="N7332" t="s">
        <v>259</v>
      </c>
      <c r="O7332" s="9">
        <f t="shared" si="390"/>
        <v>30.4</v>
      </c>
      <c r="P7332" s="1">
        <f t="shared" si="391"/>
        <v>6.5789473684210523E-2</v>
      </c>
      <c r="Q7332">
        <f t="shared" si="392"/>
        <v>0.3289473684210526</v>
      </c>
    </row>
    <row r="7333" spans="2:17" x14ac:dyDescent="0.25">
      <c r="B7333" t="s">
        <v>264</v>
      </c>
      <c r="C7333">
        <v>178448</v>
      </c>
      <c r="D7333">
        <v>1</v>
      </c>
      <c r="E7333">
        <v>1</v>
      </c>
      <c r="F7333">
        <v>5</v>
      </c>
      <c r="G7333">
        <v>41842</v>
      </c>
      <c r="H7333" t="s">
        <v>7</v>
      </c>
      <c r="I7333" t="s">
        <v>8</v>
      </c>
      <c r="J7333">
        <v>152</v>
      </c>
      <c r="K7333">
        <v>10</v>
      </c>
      <c r="L7333" t="s">
        <v>240</v>
      </c>
      <c r="M7333" t="s">
        <v>258</v>
      </c>
      <c r="N7333" t="s">
        <v>259</v>
      </c>
      <c r="O7333" s="9">
        <f t="shared" si="390"/>
        <v>30.4</v>
      </c>
      <c r="P7333" s="1">
        <f t="shared" si="391"/>
        <v>6.5789473684210523E-2</v>
      </c>
      <c r="Q7333">
        <f t="shared" si="392"/>
        <v>0.3289473684210526</v>
      </c>
    </row>
    <row r="7334" spans="2:17" x14ac:dyDescent="0.25">
      <c r="B7334" t="s">
        <v>264</v>
      </c>
      <c r="C7334">
        <v>178446</v>
      </c>
      <c r="D7334">
        <v>1</v>
      </c>
      <c r="E7334">
        <v>1</v>
      </c>
      <c r="F7334">
        <v>5</v>
      </c>
      <c r="G7334">
        <v>41842</v>
      </c>
      <c r="H7334" t="s">
        <v>7</v>
      </c>
      <c r="I7334" t="s">
        <v>8</v>
      </c>
      <c r="J7334">
        <v>152</v>
      </c>
      <c r="K7334">
        <v>10</v>
      </c>
      <c r="L7334" t="s">
        <v>240</v>
      </c>
      <c r="M7334" t="s">
        <v>258</v>
      </c>
      <c r="N7334" t="s">
        <v>259</v>
      </c>
      <c r="O7334" s="9">
        <f t="shared" si="390"/>
        <v>30.4</v>
      </c>
      <c r="P7334" s="1">
        <f t="shared" si="391"/>
        <v>6.5789473684210523E-2</v>
      </c>
      <c r="Q7334">
        <f t="shared" si="392"/>
        <v>0.3289473684210526</v>
      </c>
    </row>
    <row r="7335" spans="2:17" x14ac:dyDescent="0.25">
      <c r="B7335" t="s">
        <v>264</v>
      </c>
      <c r="C7335">
        <v>178435</v>
      </c>
      <c r="D7335">
        <v>1</v>
      </c>
      <c r="E7335">
        <v>1</v>
      </c>
      <c r="F7335">
        <v>5</v>
      </c>
      <c r="G7335">
        <v>41841</v>
      </c>
      <c r="H7335" t="s">
        <v>7</v>
      </c>
      <c r="I7335" t="s">
        <v>8</v>
      </c>
      <c r="J7335">
        <v>152</v>
      </c>
      <c r="K7335">
        <v>10</v>
      </c>
      <c r="L7335" t="s">
        <v>240</v>
      </c>
      <c r="M7335" t="s">
        <v>258</v>
      </c>
      <c r="N7335" t="s">
        <v>259</v>
      </c>
      <c r="O7335" s="9">
        <f t="shared" si="390"/>
        <v>30.4</v>
      </c>
      <c r="P7335" s="1">
        <f t="shared" si="391"/>
        <v>6.5789473684210523E-2</v>
      </c>
      <c r="Q7335">
        <f t="shared" si="392"/>
        <v>0.3289473684210526</v>
      </c>
    </row>
    <row r="7336" spans="2:17" x14ac:dyDescent="0.25">
      <c r="B7336" t="s">
        <v>264</v>
      </c>
      <c r="C7336">
        <v>178444</v>
      </c>
      <c r="D7336">
        <v>1</v>
      </c>
      <c r="E7336">
        <v>1</v>
      </c>
      <c r="F7336">
        <v>5</v>
      </c>
      <c r="G7336">
        <v>41841</v>
      </c>
      <c r="H7336" t="s">
        <v>7</v>
      </c>
      <c r="I7336" t="s">
        <v>8</v>
      </c>
      <c r="J7336">
        <v>152</v>
      </c>
      <c r="K7336">
        <v>10</v>
      </c>
      <c r="L7336" t="s">
        <v>240</v>
      </c>
      <c r="M7336" t="s">
        <v>258</v>
      </c>
      <c r="N7336" t="s">
        <v>259</v>
      </c>
      <c r="O7336" s="9">
        <f t="shared" si="390"/>
        <v>30.4</v>
      </c>
      <c r="P7336" s="1">
        <f t="shared" si="391"/>
        <v>6.5789473684210523E-2</v>
      </c>
      <c r="Q7336">
        <f t="shared" si="392"/>
        <v>0.3289473684210526</v>
      </c>
    </row>
    <row r="7337" spans="2:17" x14ac:dyDescent="0.25">
      <c r="B7337" t="s">
        <v>264</v>
      </c>
      <c r="C7337">
        <v>177253</v>
      </c>
      <c r="D7337">
        <v>1</v>
      </c>
      <c r="E7337">
        <v>1</v>
      </c>
      <c r="F7337">
        <v>5</v>
      </c>
      <c r="G7337">
        <v>41869</v>
      </c>
      <c r="H7337" t="s">
        <v>7</v>
      </c>
      <c r="I7337" t="s">
        <v>8</v>
      </c>
      <c r="J7337">
        <v>152</v>
      </c>
      <c r="K7337">
        <v>10</v>
      </c>
      <c r="L7337" t="s">
        <v>240</v>
      </c>
      <c r="M7337" t="s">
        <v>258</v>
      </c>
      <c r="N7337" t="s">
        <v>259</v>
      </c>
      <c r="O7337" s="9">
        <f t="shared" si="390"/>
        <v>30.4</v>
      </c>
      <c r="P7337" s="1">
        <f t="shared" si="391"/>
        <v>6.5789473684210523E-2</v>
      </c>
      <c r="Q7337">
        <f t="shared" si="392"/>
        <v>0.3289473684210526</v>
      </c>
    </row>
    <row r="7338" spans="2:17" x14ac:dyDescent="0.25">
      <c r="B7338" t="s">
        <v>264</v>
      </c>
      <c r="C7338">
        <v>173884</v>
      </c>
      <c r="D7338">
        <v>1</v>
      </c>
      <c r="E7338">
        <v>1</v>
      </c>
      <c r="F7338">
        <v>5</v>
      </c>
      <c r="G7338">
        <v>41891</v>
      </c>
      <c r="H7338" t="s">
        <v>7</v>
      </c>
      <c r="I7338" t="s">
        <v>8</v>
      </c>
      <c r="J7338">
        <v>152</v>
      </c>
      <c r="K7338">
        <v>10</v>
      </c>
      <c r="L7338" t="s">
        <v>240</v>
      </c>
      <c r="M7338" t="s">
        <v>258</v>
      </c>
      <c r="N7338" t="s">
        <v>259</v>
      </c>
      <c r="O7338" s="9">
        <f t="shared" si="390"/>
        <v>30.4</v>
      </c>
      <c r="P7338" s="1">
        <f t="shared" si="391"/>
        <v>6.5789473684210523E-2</v>
      </c>
      <c r="Q7338">
        <f t="shared" si="392"/>
        <v>0.3289473684210526</v>
      </c>
    </row>
    <row r="7339" spans="2:17" x14ac:dyDescent="0.25">
      <c r="B7339" t="s">
        <v>264</v>
      </c>
      <c r="C7339">
        <v>180124</v>
      </c>
      <c r="D7339">
        <v>1</v>
      </c>
      <c r="E7339">
        <v>1</v>
      </c>
      <c r="F7339">
        <v>5</v>
      </c>
      <c r="G7339">
        <v>42017</v>
      </c>
      <c r="H7339" t="s">
        <v>7</v>
      </c>
      <c r="I7339" t="s">
        <v>8</v>
      </c>
      <c r="J7339">
        <v>152</v>
      </c>
      <c r="K7339">
        <v>10</v>
      </c>
      <c r="L7339" t="s">
        <v>240</v>
      </c>
      <c r="M7339" t="s">
        <v>258</v>
      </c>
      <c r="N7339" t="s">
        <v>259</v>
      </c>
      <c r="O7339" s="9">
        <f t="shared" si="390"/>
        <v>30.4</v>
      </c>
      <c r="P7339" s="1">
        <f t="shared" si="391"/>
        <v>6.5789473684210523E-2</v>
      </c>
      <c r="Q7339">
        <f t="shared" si="392"/>
        <v>0.3289473684210526</v>
      </c>
    </row>
    <row r="7340" spans="2:17" x14ac:dyDescent="0.25">
      <c r="B7340" t="s">
        <v>264</v>
      </c>
      <c r="C7340">
        <v>190037</v>
      </c>
      <c r="D7340">
        <v>1</v>
      </c>
      <c r="E7340">
        <v>1</v>
      </c>
      <c r="F7340">
        <v>5</v>
      </c>
      <c r="G7340">
        <v>42114</v>
      </c>
      <c r="H7340" t="s">
        <v>7</v>
      </c>
      <c r="I7340" t="s">
        <v>8</v>
      </c>
      <c r="J7340">
        <v>152</v>
      </c>
      <c r="K7340">
        <v>10</v>
      </c>
      <c r="L7340" t="s">
        <v>240</v>
      </c>
      <c r="M7340" t="s">
        <v>258</v>
      </c>
      <c r="N7340" t="s">
        <v>259</v>
      </c>
      <c r="O7340" s="9">
        <f t="shared" si="390"/>
        <v>30.4</v>
      </c>
      <c r="P7340" s="1">
        <f t="shared" si="391"/>
        <v>6.5789473684210523E-2</v>
      </c>
      <c r="Q7340">
        <f t="shared" si="392"/>
        <v>0.3289473684210526</v>
      </c>
    </row>
    <row r="7341" spans="2:17" x14ac:dyDescent="0.25">
      <c r="B7341" t="s">
        <v>264</v>
      </c>
      <c r="C7341">
        <v>167004</v>
      </c>
      <c r="D7341">
        <v>2</v>
      </c>
      <c r="E7341">
        <v>1</v>
      </c>
      <c r="F7341">
        <v>5</v>
      </c>
      <c r="G7341">
        <v>42166</v>
      </c>
      <c r="H7341" t="s">
        <v>5</v>
      </c>
      <c r="I7341" t="s">
        <v>8</v>
      </c>
      <c r="J7341">
        <v>152</v>
      </c>
      <c r="K7341">
        <v>10</v>
      </c>
      <c r="L7341" t="s">
        <v>239</v>
      </c>
      <c r="M7341" t="s">
        <v>5</v>
      </c>
      <c r="N7341" t="s">
        <v>259</v>
      </c>
      <c r="O7341" s="9">
        <f t="shared" si="390"/>
        <v>30.4</v>
      </c>
      <c r="P7341" s="1">
        <f t="shared" si="391"/>
        <v>6.5789473684210523E-2</v>
      </c>
      <c r="Q7341">
        <f t="shared" si="392"/>
        <v>0.3289473684210526</v>
      </c>
    </row>
    <row r="7342" spans="2:17" x14ac:dyDescent="0.25">
      <c r="B7342" t="s">
        <v>264</v>
      </c>
      <c r="C7342">
        <v>191279</v>
      </c>
      <c r="D7342">
        <v>1</v>
      </c>
      <c r="E7342">
        <v>1</v>
      </c>
      <c r="F7342">
        <v>5</v>
      </c>
      <c r="G7342">
        <v>42164</v>
      </c>
      <c r="H7342" t="s">
        <v>7</v>
      </c>
      <c r="I7342" t="s">
        <v>8</v>
      </c>
      <c r="J7342">
        <v>152</v>
      </c>
      <c r="K7342">
        <v>10</v>
      </c>
      <c r="L7342" t="s">
        <v>240</v>
      </c>
      <c r="M7342" t="s">
        <v>258</v>
      </c>
      <c r="N7342" t="s">
        <v>259</v>
      </c>
      <c r="O7342" s="9">
        <f t="shared" si="390"/>
        <v>30.4</v>
      </c>
      <c r="P7342" s="1">
        <f t="shared" si="391"/>
        <v>6.5789473684210523E-2</v>
      </c>
      <c r="Q7342">
        <f t="shared" si="392"/>
        <v>0.3289473684210526</v>
      </c>
    </row>
    <row r="7343" spans="2:17" x14ac:dyDescent="0.25">
      <c r="B7343" t="s">
        <v>264</v>
      </c>
      <c r="C7343">
        <v>191450</v>
      </c>
      <c r="D7343">
        <v>1</v>
      </c>
      <c r="E7343">
        <v>1</v>
      </c>
      <c r="F7343">
        <v>5</v>
      </c>
      <c r="G7343">
        <v>42164</v>
      </c>
      <c r="H7343" t="s">
        <v>7</v>
      </c>
      <c r="I7343" t="s">
        <v>8</v>
      </c>
      <c r="J7343">
        <v>152</v>
      </c>
      <c r="K7343">
        <v>10</v>
      </c>
      <c r="L7343" t="s">
        <v>240</v>
      </c>
      <c r="M7343" t="s">
        <v>258</v>
      </c>
      <c r="N7343" t="s">
        <v>259</v>
      </c>
      <c r="O7343" s="9">
        <f t="shared" si="390"/>
        <v>30.4</v>
      </c>
      <c r="P7343" s="1">
        <f t="shared" si="391"/>
        <v>6.5789473684210523E-2</v>
      </c>
      <c r="Q7343">
        <f t="shared" si="392"/>
        <v>0.3289473684210526</v>
      </c>
    </row>
    <row r="7344" spans="2:17" x14ac:dyDescent="0.25">
      <c r="B7344" t="s">
        <v>264</v>
      </c>
      <c r="C7344">
        <v>191279</v>
      </c>
      <c r="D7344">
        <v>1</v>
      </c>
      <c r="E7344">
        <v>1</v>
      </c>
      <c r="F7344">
        <v>5</v>
      </c>
      <c r="G7344">
        <v>42164</v>
      </c>
      <c r="H7344" t="s">
        <v>7</v>
      </c>
      <c r="I7344" t="s">
        <v>8</v>
      </c>
      <c r="J7344">
        <v>152</v>
      </c>
      <c r="K7344">
        <v>10</v>
      </c>
      <c r="L7344" t="s">
        <v>240</v>
      </c>
      <c r="M7344" t="s">
        <v>258</v>
      </c>
      <c r="N7344" t="s">
        <v>259</v>
      </c>
      <c r="O7344" s="9">
        <f t="shared" si="390"/>
        <v>30.4</v>
      </c>
      <c r="P7344" s="1">
        <f t="shared" si="391"/>
        <v>6.5789473684210523E-2</v>
      </c>
      <c r="Q7344">
        <f t="shared" si="392"/>
        <v>0.3289473684210526</v>
      </c>
    </row>
    <row r="7345" spans="2:17" x14ac:dyDescent="0.25">
      <c r="B7345" t="s">
        <v>264</v>
      </c>
      <c r="C7345">
        <v>191450</v>
      </c>
      <c r="D7345">
        <v>1</v>
      </c>
      <c r="E7345">
        <v>1</v>
      </c>
      <c r="F7345">
        <v>5</v>
      </c>
      <c r="G7345">
        <v>42164</v>
      </c>
      <c r="H7345" t="s">
        <v>7</v>
      </c>
      <c r="I7345" t="s">
        <v>8</v>
      </c>
      <c r="J7345">
        <v>152</v>
      </c>
      <c r="K7345">
        <v>10</v>
      </c>
      <c r="L7345" t="s">
        <v>240</v>
      </c>
      <c r="M7345" t="s">
        <v>258</v>
      </c>
      <c r="N7345" t="s">
        <v>259</v>
      </c>
      <c r="O7345" s="9">
        <f t="shared" si="390"/>
        <v>30.4</v>
      </c>
      <c r="P7345" s="1">
        <f t="shared" si="391"/>
        <v>6.5789473684210523E-2</v>
      </c>
      <c r="Q7345">
        <f t="shared" si="392"/>
        <v>0.3289473684210526</v>
      </c>
    </row>
    <row r="7346" spans="2:17" x14ac:dyDescent="0.25">
      <c r="B7346" t="s">
        <v>264</v>
      </c>
      <c r="C7346">
        <v>160871</v>
      </c>
      <c r="D7346">
        <v>1</v>
      </c>
      <c r="E7346">
        <v>1</v>
      </c>
      <c r="F7346">
        <v>4</v>
      </c>
      <c r="G7346">
        <v>41515</v>
      </c>
      <c r="H7346" t="s">
        <v>7</v>
      </c>
      <c r="I7346" t="s">
        <v>8</v>
      </c>
      <c r="J7346">
        <v>152</v>
      </c>
      <c r="K7346">
        <v>10</v>
      </c>
      <c r="L7346" t="s">
        <v>240</v>
      </c>
      <c r="M7346" t="s">
        <v>258</v>
      </c>
      <c r="N7346" t="s">
        <v>259</v>
      </c>
      <c r="O7346" s="9">
        <f t="shared" si="390"/>
        <v>38</v>
      </c>
      <c r="P7346" s="1">
        <f t="shared" si="391"/>
        <v>6.5789473684210523E-2</v>
      </c>
      <c r="Q7346">
        <f t="shared" si="392"/>
        <v>0.26315789473684209</v>
      </c>
    </row>
    <row r="7347" spans="2:17" x14ac:dyDescent="0.25">
      <c r="B7347" t="s">
        <v>264</v>
      </c>
      <c r="C7347">
        <v>166910</v>
      </c>
      <c r="D7347">
        <v>1</v>
      </c>
      <c r="E7347">
        <v>1</v>
      </c>
      <c r="F7347">
        <v>4</v>
      </c>
      <c r="G7347">
        <v>41666</v>
      </c>
      <c r="H7347" t="s">
        <v>7</v>
      </c>
      <c r="I7347" t="s">
        <v>8</v>
      </c>
      <c r="J7347">
        <v>152</v>
      </c>
      <c r="K7347">
        <v>10</v>
      </c>
      <c r="L7347" t="s">
        <v>240</v>
      </c>
      <c r="M7347" t="s">
        <v>258</v>
      </c>
      <c r="N7347" t="s">
        <v>259</v>
      </c>
      <c r="O7347" s="9">
        <f t="shared" si="390"/>
        <v>38</v>
      </c>
      <c r="P7347" s="1">
        <f t="shared" si="391"/>
        <v>6.5789473684210523E-2</v>
      </c>
      <c r="Q7347">
        <f t="shared" si="392"/>
        <v>0.26315789473684209</v>
      </c>
    </row>
    <row r="7348" spans="2:17" x14ac:dyDescent="0.25">
      <c r="B7348" t="s">
        <v>264</v>
      </c>
      <c r="C7348">
        <v>170218</v>
      </c>
      <c r="D7348">
        <v>1</v>
      </c>
      <c r="E7348">
        <v>1</v>
      </c>
      <c r="F7348">
        <v>3.5</v>
      </c>
      <c r="G7348">
        <v>41830</v>
      </c>
      <c r="H7348" t="s">
        <v>7</v>
      </c>
      <c r="I7348" t="s">
        <v>8</v>
      </c>
      <c r="J7348">
        <v>152</v>
      </c>
      <c r="K7348">
        <v>10</v>
      </c>
      <c r="L7348" t="s">
        <v>240</v>
      </c>
      <c r="M7348" t="s">
        <v>258</v>
      </c>
      <c r="N7348" t="s">
        <v>259</v>
      </c>
      <c r="O7348" s="9">
        <f t="shared" si="390"/>
        <v>43.428571428571431</v>
      </c>
      <c r="P7348" s="1">
        <f t="shared" si="391"/>
        <v>6.5789473684210523E-2</v>
      </c>
      <c r="Q7348">
        <f t="shared" si="392"/>
        <v>0.23026315789473684</v>
      </c>
    </row>
    <row r="7349" spans="2:17" x14ac:dyDescent="0.25">
      <c r="B7349" t="s">
        <v>264</v>
      </c>
      <c r="C7349">
        <v>184978</v>
      </c>
      <c r="D7349">
        <v>1</v>
      </c>
      <c r="E7349">
        <v>1</v>
      </c>
      <c r="F7349">
        <v>1.5</v>
      </c>
      <c r="G7349">
        <v>42177</v>
      </c>
      <c r="H7349" t="s">
        <v>7</v>
      </c>
      <c r="I7349" t="s">
        <v>8</v>
      </c>
      <c r="J7349">
        <v>76</v>
      </c>
      <c r="K7349">
        <v>5</v>
      </c>
      <c r="L7349" t="s">
        <v>240</v>
      </c>
      <c r="M7349" t="s">
        <v>258</v>
      </c>
      <c r="N7349" t="s">
        <v>259</v>
      </c>
      <c r="O7349" s="9">
        <f t="shared" si="390"/>
        <v>50.666666666666664</v>
      </c>
      <c r="P7349" s="1">
        <f t="shared" si="391"/>
        <v>6.5789473684210523E-2</v>
      </c>
      <c r="Q7349">
        <f t="shared" si="392"/>
        <v>9.8684210526315791E-2</v>
      </c>
    </row>
    <row r="7350" spans="2:17" x14ac:dyDescent="0.25">
      <c r="B7350" t="s">
        <v>264</v>
      </c>
      <c r="C7350">
        <v>184990</v>
      </c>
      <c r="D7350">
        <v>1</v>
      </c>
      <c r="E7350">
        <v>1</v>
      </c>
      <c r="F7350">
        <v>1.5</v>
      </c>
      <c r="G7350">
        <v>42178</v>
      </c>
      <c r="H7350" t="s">
        <v>7</v>
      </c>
      <c r="I7350" t="s">
        <v>8</v>
      </c>
      <c r="J7350">
        <v>76</v>
      </c>
      <c r="K7350">
        <v>5</v>
      </c>
      <c r="L7350" t="s">
        <v>240</v>
      </c>
      <c r="M7350" t="s">
        <v>258</v>
      </c>
      <c r="N7350" t="s">
        <v>259</v>
      </c>
      <c r="O7350" s="9">
        <f t="shared" si="390"/>
        <v>50.666666666666664</v>
      </c>
      <c r="P7350" s="1">
        <f t="shared" si="391"/>
        <v>6.5789473684210523E-2</v>
      </c>
      <c r="Q7350">
        <f t="shared" si="392"/>
        <v>9.8684210526315791E-2</v>
      </c>
    </row>
    <row r="7351" spans="2:17" x14ac:dyDescent="0.25">
      <c r="B7351" t="s">
        <v>264</v>
      </c>
      <c r="C7351">
        <v>164131</v>
      </c>
      <c r="D7351">
        <v>2</v>
      </c>
      <c r="E7351">
        <v>1</v>
      </c>
      <c r="F7351">
        <v>5</v>
      </c>
      <c r="G7351">
        <v>41608</v>
      </c>
      <c r="H7351" t="s">
        <v>7</v>
      </c>
      <c r="I7351" t="s">
        <v>8</v>
      </c>
      <c r="J7351">
        <v>137</v>
      </c>
      <c r="K7351">
        <v>9</v>
      </c>
      <c r="L7351" t="s">
        <v>239</v>
      </c>
      <c r="M7351" t="s">
        <v>258</v>
      </c>
      <c r="N7351" t="s">
        <v>259</v>
      </c>
      <c r="O7351" s="9">
        <f t="shared" si="390"/>
        <v>27.4</v>
      </c>
      <c r="P7351" s="1">
        <f t="shared" si="391"/>
        <v>6.569343065693431E-2</v>
      </c>
      <c r="Q7351">
        <f t="shared" si="392"/>
        <v>0.32846715328467158</v>
      </c>
    </row>
    <row r="7352" spans="2:17" x14ac:dyDescent="0.25">
      <c r="B7352" t="s">
        <v>264</v>
      </c>
      <c r="C7352">
        <v>153868</v>
      </c>
      <c r="D7352">
        <v>1</v>
      </c>
      <c r="E7352">
        <v>1</v>
      </c>
      <c r="F7352">
        <v>4</v>
      </c>
      <c r="G7352">
        <v>41352</v>
      </c>
      <c r="H7352" t="s">
        <v>7</v>
      </c>
      <c r="I7352" t="s">
        <v>8</v>
      </c>
      <c r="J7352">
        <v>137</v>
      </c>
      <c r="K7352">
        <v>9</v>
      </c>
      <c r="L7352" t="s">
        <v>240</v>
      </c>
      <c r="M7352" t="s">
        <v>258</v>
      </c>
      <c r="N7352" t="s">
        <v>259</v>
      </c>
      <c r="O7352" s="9">
        <f t="shared" si="390"/>
        <v>34.25</v>
      </c>
      <c r="P7352" s="1">
        <f t="shared" si="391"/>
        <v>6.569343065693431E-2</v>
      </c>
      <c r="Q7352">
        <f t="shared" si="392"/>
        <v>0.26277372262773724</v>
      </c>
    </row>
    <row r="7353" spans="2:17" x14ac:dyDescent="0.25">
      <c r="B7353" t="s">
        <v>264</v>
      </c>
      <c r="C7353">
        <v>164325</v>
      </c>
      <c r="D7353">
        <v>2</v>
      </c>
      <c r="E7353">
        <v>1</v>
      </c>
      <c r="F7353">
        <v>3.5</v>
      </c>
      <c r="G7353">
        <v>41624</v>
      </c>
      <c r="H7353" t="s">
        <v>7</v>
      </c>
      <c r="I7353" t="s">
        <v>8</v>
      </c>
      <c r="J7353">
        <v>137</v>
      </c>
      <c r="K7353">
        <v>9</v>
      </c>
      <c r="L7353" t="s">
        <v>239</v>
      </c>
      <c r="M7353" t="s">
        <v>258</v>
      </c>
      <c r="N7353" t="s">
        <v>259</v>
      </c>
      <c r="O7353" s="9">
        <f t="shared" si="390"/>
        <v>39.142857142857146</v>
      </c>
      <c r="P7353" s="1">
        <f t="shared" si="391"/>
        <v>6.569343065693431E-2</v>
      </c>
      <c r="Q7353">
        <f t="shared" si="392"/>
        <v>0.22992700729927007</v>
      </c>
    </row>
    <row r="7354" spans="2:17" x14ac:dyDescent="0.25">
      <c r="B7354" t="s">
        <v>264</v>
      </c>
      <c r="C7354">
        <v>176738</v>
      </c>
      <c r="D7354">
        <v>2</v>
      </c>
      <c r="E7354">
        <v>1</v>
      </c>
      <c r="F7354">
        <v>8</v>
      </c>
      <c r="G7354">
        <v>42039</v>
      </c>
      <c r="H7354" t="s">
        <v>7</v>
      </c>
      <c r="I7354" t="s">
        <v>8</v>
      </c>
      <c r="J7354">
        <v>122</v>
      </c>
      <c r="K7354">
        <v>8</v>
      </c>
      <c r="L7354" t="s">
        <v>239</v>
      </c>
      <c r="M7354" t="s">
        <v>258</v>
      </c>
      <c r="N7354" t="s">
        <v>259</v>
      </c>
      <c r="O7354" s="9">
        <f t="shared" si="390"/>
        <v>15.25</v>
      </c>
      <c r="P7354" s="1">
        <f t="shared" si="391"/>
        <v>6.5573770491803282E-2</v>
      </c>
      <c r="Q7354">
        <f t="shared" si="392"/>
        <v>0.52459016393442626</v>
      </c>
    </row>
    <row r="7355" spans="2:17" x14ac:dyDescent="0.25">
      <c r="B7355" t="s">
        <v>264</v>
      </c>
      <c r="C7355">
        <v>173524</v>
      </c>
      <c r="D7355">
        <v>2</v>
      </c>
      <c r="E7355">
        <v>1</v>
      </c>
      <c r="F7355">
        <v>7.5</v>
      </c>
      <c r="G7355">
        <v>41850</v>
      </c>
      <c r="H7355" t="s">
        <v>7</v>
      </c>
      <c r="I7355" t="s">
        <v>8</v>
      </c>
      <c r="J7355">
        <v>122</v>
      </c>
      <c r="K7355">
        <v>8</v>
      </c>
      <c r="L7355" t="s">
        <v>239</v>
      </c>
      <c r="M7355" t="s">
        <v>258</v>
      </c>
      <c r="N7355" t="s">
        <v>259</v>
      </c>
      <c r="O7355" s="9">
        <f t="shared" ref="O7355:O7418" si="393">J7355/F7355</f>
        <v>16.266666666666666</v>
      </c>
      <c r="P7355" s="1">
        <f t="shared" ref="P7355:P7418" si="394">K7355/J7355</f>
        <v>6.5573770491803282E-2</v>
      </c>
      <c r="Q7355">
        <f t="shared" si="392"/>
        <v>0.49180327868852464</v>
      </c>
    </row>
    <row r="7356" spans="2:17" x14ac:dyDescent="0.25">
      <c r="B7356" t="s">
        <v>264</v>
      </c>
      <c r="C7356">
        <v>172978</v>
      </c>
      <c r="D7356">
        <v>2</v>
      </c>
      <c r="E7356">
        <v>1</v>
      </c>
      <c r="F7356">
        <v>7.5</v>
      </c>
      <c r="G7356">
        <v>41855</v>
      </c>
      <c r="H7356" t="s">
        <v>7</v>
      </c>
      <c r="I7356" t="s">
        <v>8</v>
      </c>
      <c r="J7356">
        <v>122</v>
      </c>
      <c r="K7356">
        <v>8</v>
      </c>
      <c r="L7356" t="s">
        <v>239</v>
      </c>
      <c r="M7356" t="s">
        <v>258</v>
      </c>
      <c r="N7356" t="s">
        <v>259</v>
      </c>
      <c r="O7356" s="9">
        <f t="shared" si="393"/>
        <v>16.266666666666666</v>
      </c>
      <c r="P7356" s="1">
        <f t="shared" si="394"/>
        <v>6.5573770491803282E-2</v>
      </c>
      <c r="Q7356">
        <f t="shared" ref="Q7356:Q7419" si="395">F7356*P7356</f>
        <v>0.49180327868852464</v>
      </c>
    </row>
    <row r="7357" spans="2:17" x14ac:dyDescent="0.25">
      <c r="B7357" t="s">
        <v>264</v>
      </c>
      <c r="C7357">
        <v>171845</v>
      </c>
      <c r="D7357">
        <v>2</v>
      </c>
      <c r="E7357">
        <v>1</v>
      </c>
      <c r="F7357">
        <v>7</v>
      </c>
      <c r="G7357">
        <v>41820</v>
      </c>
      <c r="H7357" t="s">
        <v>7</v>
      </c>
      <c r="I7357" t="s">
        <v>8</v>
      </c>
      <c r="J7357">
        <v>122</v>
      </c>
      <c r="K7357">
        <v>8</v>
      </c>
      <c r="L7357" t="s">
        <v>239</v>
      </c>
      <c r="M7357" t="s">
        <v>258</v>
      </c>
      <c r="N7357" t="s">
        <v>259</v>
      </c>
      <c r="O7357" s="9">
        <f t="shared" si="393"/>
        <v>17.428571428571427</v>
      </c>
      <c r="P7357" s="1">
        <f t="shared" si="394"/>
        <v>6.5573770491803282E-2</v>
      </c>
      <c r="Q7357">
        <f t="shared" si="395"/>
        <v>0.45901639344262296</v>
      </c>
    </row>
    <row r="7358" spans="2:17" x14ac:dyDescent="0.25">
      <c r="B7358" t="s">
        <v>264</v>
      </c>
      <c r="C7358">
        <v>173004</v>
      </c>
      <c r="D7358">
        <v>2</v>
      </c>
      <c r="E7358">
        <v>1</v>
      </c>
      <c r="F7358">
        <v>7</v>
      </c>
      <c r="G7358">
        <v>41837</v>
      </c>
      <c r="H7358" t="s">
        <v>7</v>
      </c>
      <c r="I7358" t="s">
        <v>8</v>
      </c>
      <c r="J7358">
        <v>122</v>
      </c>
      <c r="K7358">
        <v>8</v>
      </c>
      <c r="L7358" t="s">
        <v>239</v>
      </c>
      <c r="M7358" t="s">
        <v>258</v>
      </c>
      <c r="N7358" t="s">
        <v>259</v>
      </c>
      <c r="O7358" s="9">
        <f t="shared" si="393"/>
        <v>17.428571428571427</v>
      </c>
      <c r="P7358" s="1">
        <f t="shared" si="394"/>
        <v>6.5573770491803282E-2</v>
      </c>
      <c r="Q7358">
        <f t="shared" si="395"/>
        <v>0.45901639344262296</v>
      </c>
    </row>
    <row r="7359" spans="2:17" x14ac:dyDescent="0.25">
      <c r="B7359" t="s">
        <v>264</v>
      </c>
      <c r="C7359">
        <v>172782</v>
      </c>
      <c r="D7359">
        <v>2</v>
      </c>
      <c r="E7359">
        <v>1</v>
      </c>
      <c r="F7359">
        <v>7</v>
      </c>
      <c r="G7359">
        <v>41857</v>
      </c>
      <c r="H7359" t="s">
        <v>7</v>
      </c>
      <c r="I7359" t="s">
        <v>8</v>
      </c>
      <c r="J7359">
        <v>122</v>
      </c>
      <c r="K7359">
        <v>8</v>
      </c>
      <c r="L7359" t="s">
        <v>239</v>
      </c>
      <c r="M7359" t="s">
        <v>258</v>
      </c>
      <c r="N7359" t="s">
        <v>259</v>
      </c>
      <c r="O7359" s="9">
        <f t="shared" si="393"/>
        <v>17.428571428571427</v>
      </c>
      <c r="P7359" s="1">
        <f t="shared" si="394"/>
        <v>6.5573770491803282E-2</v>
      </c>
      <c r="Q7359">
        <f t="shared" si="395"/>
        <v>0.45901639344262296</v>
      </c>
    </row>
    <row r="7360" spans="2:17" x14ac:dyDescent="0.25">
      <c r="B7360" t="s">
        <v>264</v>
      </c>
      <c r="C7360">
        <v>169468</v>
      </c>
      <c r="D7360">
        <v>1</v>
      </c>
      <c r="E7360">
        <v>1</v>
      </c>
      <c r="F7360">
        <v>2.5</v>
      </c>
      <c r="G7360">
        <v>41905</v>
      </c>
      <c r="H7360" t="s">
        <v>7</v>
      </c>
      <c r="I7360" t="s">
        <v>8</v>
      </c>
      <c r="J7360">
        <v>61</v>
      </c>
      <c r="K7360">
        <v>4</v>
      </c>
      <c r="L7360" t="s">
        <v>240</v>
      </c>
      <c r="M7360" t="s">
        <v>258</v>
      </c>
      <c r="N7360" t="s">
        <v>259</v>
      </c>
      <c r="O7360" s="9">
        <f t="shared" si="393"/>
        <v>24.4</v>
      </c>
      <c r="P7360" s="1">
        <f t="shared" si="394"/>
        <v>6.5573770491803282E-2</v>
      </c>
      <c r="Q7360">
        <f t="shared" si="395"/>
        <v>0.16393442622950821</v>
      </c>
    </row>
    <row r="7361" spans="2:17" x14ac:dyDescent="0.25">
      <c r="B7361" t="s">
        <v>264</v>
      </c>
      <c r="C7361">
        <v>153880</v>
      </c>
      <c r="D7361">
        <v>1</v>
      </c>
      <c r="E7361">
        <v>1</v>
      </c>
      <c r="F7361">
        <v>4</v>
      </c>
      <c r="G7361">
        <v>41353</v>
      </c>
      <c r="H7361" t="s">
        <v>7</v>
      </c>
      <c r="I7361" t="s">
        <v>8</v>
      </c>
      <c r="J7361">
        <v>122</v>
      </c>
      <c r="K7361">
        <v>8</v>
      </c>
      <c r="L7361" t="s">
        <v>240</v>
      </c>
      <c r="M7361" t="s">
        <v>258</v>
      </c>
      <c r="N7361" t="s">
        <v>259</v>
      </c>
      <c r="O7361" s="9">
        <f t="shared" si="393"/>
        <v>30.5</v>
      </c>
      <c r="P7361" s="1">
        <f t="shared" si="394"/>
        <v>6.5573770491803282E-2</v>
      </c>
      <c r="Q7361">
        <f t="shared" si="395"/>
        <v>0.26229508196721313</v>
      </c>
    </row>
    <row r="7362" spans="2:17" x14ac:dyDescent="0.25">
      <c r="B7362" t="s">
        <v>264</v>
      </c>
      <c r="C7362">
        <v>171269</v>
      </c>
      <c r="D7362">
        <v>1</v>
      </c>
      <c r="E7362">
        <v>1</v>
      </c>
      <c r="F7362">
        <v>1.5</v>
      </c>
      <c r="G7362">
        <v>41809</v>
      </c>
      <c r="H7362" t="s">
        <v>7</v>
      </c>
      <c r="I7362" t="s">
        <v>8</v>
      </c>
      <c r="J7362">
        <v>61</v>
      </c>
      <c r="K7362">
        <v>4</v>
      </c>
      <c r="L7362" t="s">
        <v>240</v>
      </c>
      <c r="M7362" t="s">
        <v>258</v>
      </c>
      <c r="N7362" t="s">
        <v>259</v>
      </c>
      <c r="O7362" s="9">
        <f t="shared" si="393"/>
        <v>40.666666666666664</v>
      </c>
      <c r="P7362" s="1">
        <f t="shared" si="394"/>
        <v>6.5573770491803282E-2</v>
      </c>
      <c r="Q7362">
        <f t="shared" si="395"/>
        <v>9.8360655737704916E-2</v>
      </c>
    </row>
    <row r="7363" spans="2:17" x14ac:dyDescent="0.25">
      <c r="B7363" t="s">
        <v>264</v>
      </c>
      <c r="C7363">
        <v>173815</v>
      </c>
      <c r="D7363">
        <v>1</v>
      </c>
      <c r="E7363">
        <v>1</v>
      </c>
      <c r="F7363">
        <v>3</v>
      </c>
      <c r="G7363">
        <v>41877</v>
      </c>
      <c r="H7363" t="s">
        <v>7</v>
      </c>
      <c r="I7363" t="s">
        <v>8</v>
      </c>
      <c r="J7363">
        <v>122</v>
      </c>
      <c r="K7363">
        <v>8</v>
      </c>
      <c r="L7363" t="s">
        <v>240</v>
      </c>
      <c r="M7363" t="s">
        <v>258</v>
      </c>
      <c r="N7363" t="s">
        <v>259</v>
      </c>
      <c r="O7363" s="9">
        <f t="shared" si="393"/>
        <v>40.666666666666664</v>
      </c>
      <c r="P7363" s="1">
        <f t="shared" si="394"/>
        <v>6.5573770491803282E-2</v>
      </c>
      <c r="Q7363">
        <f t="shared" si="395"/>
        <v>0.19672131147540983</v>
      </c>
    </row>
    <row r="7364" spans="2:17" x14ac:dyDescent="0.25">
      <c r="B7364" t="s">
        <v>264</v>
      </c>
      <c r="C7364">
        <v>156382</v>
      </c>
      <c r="D7364">
        <v>1</v>
      </c>
      <c r="E7364">
        <v>1</v>
      </c>
      <c r="F7364">
        <v>1.5</v>
      </c>
      <c r="G7364">
        <v>41885</v>
      </c>
      <c r="H7364" t="s">
        <v>7</v>
      </c>
      <c r="I7364" t="s">
        <v>8</v>
      </c>
      <c r="J7364">
        <v>61</v>
      </c>
      <c r="K7364">
        <v>4</v>
      </c>
      <c r="L7364" t="s">
        <v>240</v>
      </c>
      <c r="M7364" t="s">
        <v>258</v>
      </c>
      <c r="N7364" t="s">
        <v>259</v>
      </c>
      <c r="O7364" s="9">
        <f t="shared" si="393"/>
        <v>40.666666666666664</v>
      </c>
      <c r="P7364" s="1">
        <f t="shared" si="394"/>
        <v>6.5573770491803282E-2</v>
      </c>
      <c r="Q7364">
        <f t="shared" si="395"/>
        <v>9.8360655737704916E-2</v>
      </c>
    </row>
    <row r="7365" spans="2:17" x14ac:dyDescent="0.25">
      <c r="B7365" t="s">
        <v>264</v>
      </c>
      <c r="C7365">
        <v>156383</v>
      </c>
      <c r="D7365">
        <v>1</v>
      </c>
      <c r="E7365">
        <v>1</v>
      </c>
      <c r="F7365">
        <v>1.5</v>
      </c>
      <c r="G7365">
        <v>41885</v>
      </c>
      <c r="H7365" t="s">
        <v>7</v>
      </c>
      <c r="I7365" t="s">
        <v>8</v>
      </c>
      <c r="J7365">
        <v>61</v>
      </c>
      <c r="K7365">
        <v>4</v>
      </c>
      <c r="L7365" t="s">
        <v>240</v>
      </c>
      <c r="M7365" t="s">
        <v>258</v>
      </c>
      <c r="N7365" t="s">
        <v>259</v>
      </c>
      <c r="O7365" s="9">
        <f t="shared" si="393"/>
        <v>40.666666666666664</v>
      </c>
      <c r="P7365" s="1">
        <f t="shared" si="394"/>
        <v>6.5573770491803282E-2</v>
      </c>
      <c r="Q7365">
        <f t="shared" si="395"/>
        <v>9.8360655737704916E-2</v>
      </c>
    </row>
    <row r="7366" spans="2:17" x14ac:dyDescent="0.25">
      <c r="B7366" t="s">
        <v>264</v>
      </c>
      <c r="C7366">
        <v>156385</v>
      </c>
      <c r="D7366">
        <v>1</v>
      </c>
      <c r="E7366">
        <v>1</v>
      </c>
      <c r="F7366">
        <v>1.5</v>
      </c>
      <c r="G7366">
        <v>41885</v>
      </c>
      <c r="H7366" t="s">
        <v>7</v>
      </c>
      <c r="I7366" t="s">
        <v>8</v>
      </c>
      <c r="J7366">
        <v>61</v>
      </c>
      <c r="K7366">
        <v>4</v>
      </c>
      <c r="L7366" t="s">
        <v>240</v>
      </c>
      <c r="M7366" t="s">
        <v>258</v>
      </c>
      <c r="N7366" t="s">
        <v>259</v>
      </c>
      <c r="O7366" s="9">
        <f t="shared" si="393"/>
        <v>40.666666666666664</v>
      </c>
      <c r="P7366" s="1">
        <f t="shared" si="394"/>
        <v>6.5573770491803282E-2</v>
      </c>
      <c r="Q7366">
        <f t="shared" si="395"/>
        <v>9.8360655737704916E-2</v>
      </c>
    </row>
    <row r="7367" spans="2:17" x14ac:dyDescent="0.25">
      <c r="B7367" t="s">
        <v>264</v>
      </c>
      <c r="C7367">
        <v>156386</v>
      </c>
      <c r="D7367">
        <v>1</v>
      </c>
      <c r="E7367">
        <v>1</v>
      </c>
      <c r="F7367">
        <v>1.5</v>
      </c>
      <c r="G7367">
        <v>41885</v>
      </c>
      <c r="H7367" t="s">
        <v>7</v>
      </c>
      <c r="I7367" t="s">
        <v>8</v>
      </c>
      <c r="J7367">
        <v>61</v>
      </c>
      <c r="K7367">
        <v>4</v>
      </c>
      <c r="L7367" t="s">
        <v>240</v>
      </c>
      <c r="M7367" t="s">
        <v>258</v>
      </c>
      <c r="N7367" t="s">
        <v>259</v>
      </c>
      <c r="O7367" s="9">
        <f t="shared" si="393"/>
        <v>40.666666666666664</v>
      </c>
      <c r="P7367" s="1">
        <f t="shared" si="394"/>
        <v>6.5573770491803282E-2</v>
      </c>
      <c r="Q7367">
        <f t="shared" si="395"/>
        <v>9.8360655737704916E-2</v>
      </c>
    </row>
    <row r="7368" spans="2:17" x14ac:dyDescent="0.25">
      <c r="B7368" t="s">
        <v>264</v>
      </c>
      <c r="C7368">
        <v>180898</v>
      </c>
      <c r="D7368">
        <v>2</v>
      </c>
      <c r="E7368">
        <v>1</v>
      </c>
      <c r="F7368">
        <v>10</v>
      </c>
      <c r="G7368">
        <v>42059</v>
      </c>
      <c r="H7368" t="s">
        <v>7</v>
      </c>
      <c r="I7368" t="s">
        <v>8</v>
      </c>
      <c r="J7368">
        <v>168</v>
      </c>
      <c r="K7368">
        <v>11</v>
      </c>
      <c r="L7368" t="s">
        <v>239</v>
      </c>
      <c r="M7368" t="s">
        <v>258</v>
      </c>
      <c r="N7368" t="s">
        <v>259</v>
      </c>
      <c r="O7368" s="9">
        <f t="shared" si="393"/>
        <v>16.8</v>
      </c>
      <c r="P7368" s="1">
        <f t="shared" si="394"/>
        <v>6.5476190476190479E-2</v>
      </c>
      <c r="Q7368">
        <f t="shared" si="395"/>
        <v>0.65476190476190477</v>
      </c>
    </row>
    <row r="7369" spans="2:17" x14ac:dyDescent="0.25">
      <c r="B7369" t="s">
        <v>264</v>
      </c>
      <c r="C7369">
        <v>181430</v>
      </c>
      <c r="D7369">
        <v>1</v>
      </c>
      <c r="E7369">
        <v>1</v>
      </c>
      <c r="F7369">
        <v>6</v>
      </c>
      <c r="G7369">
        <v>42012</v>
      </c>
      <c r="H7369" t="s">
        <v>5</v>
      </c>
      <c r="I7369" t="s">
        <v>6</v>
      </c>
      <c r="J7369">
        <v>168</v>
      </c>
      <c r="K7369">
        <v>11</v>
      </c>
      <c r="L7369" t="s">
        <v>240</v>
      </c>
      <c r="M7369" t="s">
        <v>5</v>
      </c>
      <c r="N7369" t="s">
        <v>259</v>
      </c>
      <c r="O7369" s="9">
        <f t="shared" si="393"/>
        <v>28</v>
      </c>
      <c r="P7369" s="1">
        <f t="shared" si="394"/>
        <v>6.5476190476190479E-2</v>
      </c>
      <c r="Q7369">
        <f t="shared" si="395"/>
        <v>0.3928571428571429</v>
      </c>
    </row>
    <row r="7370" spans="2:17" x14ac:dyDescent="0.25">
      <c r="B7370" t="s">
        <v>264</v>
      </c>
      <c r="C7370">
        <v>160280</v>
      </c>
      <c r="D7370">
        <v>1</v>
      </c>
      <c r="E7370">
        <v>1</v>
      </c>
      <c r="F7370">
        <v>5</v>
      </c>
      <c r="G7370">
        <v>41609</v>
      </c>
      <c r="H7370" t="s">
        <v>7</v>
      </c>
      <c r="I7370" t="s">
        <v>8</v>
      </c>
      <c r="J7370">
        <v>168</v>
      </c>
      <c r="K7370">
        <v>11</v>
      </c>
      <c r="L7370" t="s">
        <v>240</v>
      </c>
      <c r="M7370" t="s">
        <v>258</v>
      </c>
      <c r="N7370" t="s">
        <v>259</v>
      </c>
      <c r="O7370" s="9">
        <f t="shared" si="393"/>
        <v>33.6</v>
      </c>
      <c r="P7370" s="1">
        <f t="shared" si="394"/>
        <v>6.5476190476190479E-2</v>
      </c>
      <c r="Q7370">
        <f t="shared" si="395"/>
        <v>0.32738095238095238</v>
      </c>
    </row>
    <row r="7371" spans="2:17" x14ac:dyDescent="0.25">
      <c r="B7371" t="s">
        <v>264</v>
      </c>
      <c r="C7371">
        <v>163830</v>
      </c>
      <c r="D7371">
        <v>1</v>
      </c>
      <c r="E7371">
        <v>1</v>
      </c>
      <c r="F7371">
        <v>5</v>
      </c>
      <c r="G7371">
        <v>41704</v>
      </c>
      <c r="H7371" t="s">
        <v>7</v>
      </c>
      <c r="I7371" t="s">
        <v>8</v>
      </c>
      <c r="J7371">
        <v>168</v>
      </c>
      <c r="K7371">
        <v>11</v>
      </c>
      <c r="L7371" t="s">
        <v>240</v>
      </c>
      <c r="M7371" t="s">
        <v>258</v>
      </c>
      <c r="N7371" t="s">
        <v>259</v>
      </c>
      <c r="O7371" s="9">
        <f t="shared" si="393"/>
        <v>33.6</v>
      </c>
      <c r="P7371" s="1">
        <f t="shared" si="394"/>
        <v>6.5476190476190479E-2</v>
      </c>
      <c r="Q7371">
        <f t="shared" si="395"/>
        <v>0.32738095238095238</v>
      </c>
    </row>
    <row r="7372" spans="2:17" x14ac:dyDescent="0.25">
      <c r="B7372" t="s">
        <v>264</v>
      </c>
      <c r="C7372">
        <v>188650</v>
      </c>
      <c r="D7372">
        <v>1</v>
      </c>
      <c r="E7372">
        <v>1</v>
      </c>
      <c r="F7372">
        <v>3</v>
      </c>
      <c r="G7372">
        <v>42095</v>
      </c>
      <c r="H7372" t="s">
        <v>7</v>
      </c>
      <c r="I7372" t="s">
        <v>8</v>
      </c>
      <c r="J7372">
        <v>168</v>
      </c>
      <c r="K7372">
        <v>11</v>
      </c>
      <c r="L7372" t="s">
        <v>240</v>
      </c>
      <c r="M7372" t="s">
        <v>258</v>
      </c>
      <c r="N7372" t="s">
        <v>259</v>
      </c>
      <c r="O7372" s="9">
        <f t="shared" si="393"/>
        <v>56</v>
      </c>
      <c r="P7372" s="1">
        <f t="shared" si="394"/>
        <v>6.5476190476190479E-2</v>
      </c>
      <c r="Q7372">
        <f t="shared" si="395"/>
        <v>0.19642857142857145</v>
      </c>
    </row>
    <row r="7373" spans="2:17" x14ac:dyDescent="0.25">
      <c r="B7373" t="s">
        <v>264</v>
      </c>
      <c r="C7373">
        <v>188650</v>
      </c>
      <c r="D7373">
        <v>1</v>
      </c>
      <c r="E7373">
        <v>1</v>
      </c>
      <c r="F7373">
        <v>3</v>
      </c>
      <c r="G7373">
        <v>42095</v>
      </c>
      <c r="H7373" t="s">
        <v>7</v>
      </c>
      <c r="I7373" t="s">
        <v>8</v>
      </c>
      <c r="J7373">
        <v>168</v>
      </c>
      <c r="K7373">
        <v>11</v>
      </c>
      <c r="L7373" t="s">
        <v>240</v>
      </c>
      <c r="M7373" t="s">
        <v>258</v>
      </c>
      <c r="N7373" t="s">
        <v>259</v>
      </c>
      <c r="O7373" s="9">
        <f t="shared" si="393"/>
        <v>56</v>
      </c>
      <c r="P7373" s="1">
        <f t="shared" si="394"/>
        <v>6.5476190476190479E-2</v>
      </c>
      <c r="Q7373">
        <f t="shared" si="395"/>
        <v>0.19642857142857145</v>
      </c>
    </row>
    <row r="7374" spans="2:17" x14ac:dyDescent="0.25">
      <c r="B7374" t="s">
        <v>264</v>
      </c>
      <c r="C7374">
        <v>173905</v>
      </c>
      <c r="D7374">
        <v>2</v>
      </c>
      <c r="E7374">
        <v>1</v>
      </c>
      <c r="F7374">
        <v>7.5</v>
      </c>
      <c r="G7374">
        <v>41842</v>
      </c>
      <c r="H7374" t="s">
        <v>7</v>
      </c>
      <c r="I7374" t="s">
        <v>8</v>
      </c>
      <c r="J7374">
        <v>214</v>
      </c>
      <c r="K7374">
        <v>14</v>
      </c>
      <c r="L7374" t="s">
        <v>239</v>
      </c>
      <c r="M7374" t="s">
        <v>258</v>
      </c>
      <c r="N7374" t="s">
        <v>259</v>
      </c>
      <c r="O7374" s="9">
        <f t="shared" si="393"/>
        <v>28.533333333333335</v>
      </c>
      <c r="P7374" s="1">
        <f t="shared" si="394"/>
        <v>6.5420560747663545E-2</v>
      </c>
      <c r="Q7374">
        <f t="shared" si="395"/>
        <v>0.49065420560747658</v>
      </c>
    </row>
    <row r="7375" spans="2:17" x14ac:dyDescent="0.25">
      <c r="B7375" t="s">
        <v>264</v>
      </c>
      <c r="C7375">
        <v>160820</v>
      </c>
      <c r="D7375">
        <v>1</v>
      </c>
      <c r="E7375">
        <v>1</v>
      </c>
      <c r="F7375">
        <v>3</v>
      </c>
      <c r="G7375">
        <v>41512</v>
      </c>
      <c r="H7375" t="s">
        <v>7</v>
      </c>
      <c r="I7375" t="s">
        <v>8</v>
      </c>
      <c r="J7375">
        <v>107</v>
      </c>
      <c r="K7375">
        <v>7</v>
      </c>
      <c r="L7375" t="s">
        <v>240</v>
      </c>
      <c r="M7375" t="s">
        <v>258</v>
      </c>
      <c r="N7375" t="s">
        <v>259</v>
      </c>
      <c r="O7375" s="9">
        <f t="shared" si="393"/>
        <v>35.666666666666664</v>
      </c>
      <c r="P7375" s="1">
        <f t="shared" si="394"/>
        <v>6.5420560747663545E-2</v>
      </c>
      <c r="Q7375">
        <f t="shared" si="395"/>
        <v>0.19626168224299062</v>
      </c>
    </row>
    <row r="7376" spans="2:17" x14ac:dyDescent="0.25">
      <c r="B7376" t="s">
        <v>264</v>
      </c>
      <c r="C7376">
        <v>161023</v>
      </c>
      <c r="D7376">
        <v>1</v>
      </c>
      <c r="E7376">
        <v>1</v>
      </c>
      <c r="F7376">
        <v>3</v>
      </c>
      <c r="G7376">
        <v>41543</v>
      </c>
      <c r="H7376" t="s">
        <v>7</v>
      </c>
      <c r="I7376" t="s">
        <v>8</v>
      </c>
      <c r="J7376">
        <v>107</v>
      </c>
      <c r="K7376">
        <v>7</v>
      </c>
      <c r="L7376" t="s">
        <v>240</v>
      </c>
      <c r="M7376" t="s">
        <v>258</v>
      </c>
      <c r="N7376" t="s">
        <v>259</v>
      </c>
      <c r="O7376" s="9">
        <f t="shared" si="393"/>
        <v>35.666666666666664</v>
      </c>
      <c r="P7376" s="1">
        <f t="shared" si="394"/>
        <v>6.5420560747663545E-2</v>
      </c>
      <c r="Q7376">
        <f t="shared" si="395"/>
        <v>0.19626168224299062</v>
      </c>
    </row>
    <row r="7377" spans="2:17" x14ac:dyDescent="0.25">
      <c r="B7377" t="s">
        <v>264</v>
      </c>
      <c r="C7377">
        <v>161021</v>
      </c>
      <c r="D7377">
        <v>1</v>
      </c>
      <c r="E7377">
        <v>1</v>
      </c>
      <c r="F7377">
        <v>3</v>
      </c>
      <c r="G7377">
        <v>41543</v>
      </c>
      <c r="H7377" t="s">
        <v>7</v>
      </c>
      <c r="I7377" t="s">
        <v>8</v>
      </c>
      <c r="J7377">
        <v>107</v>
      </c>
      <c r="K7377">
        <v>7</v>
      </c>
      <c r="L7377" t="s">
        <v>240</v>
      </c>
      <c r="M7377" t="s">
        <v>258</v>
      </c>
      <c r="N7377" t="s">
        <v>259</v>
      </c>
      <c r="O7377" s="9">
        <f t="shared" si="393"/>
        <v>35.666666666666664</v>
      </c>
      <c r="P7377" s="1">
        <f t="shared" si="394"/>
        <v>6.5420560747663545E-2</v>
      </c>
      <c r="Q7377">
        <f t="shared" si="395"/>
        <v>0.19626168224299062</v>
      </c>
    </row>
    <row r="7378" spans="2:17" x14ac:dyDescent="0.25">
      <c r="B7378" t="s">
        <v>264</v>
      </c>
      <c r="C7378">
        <v>161086</v>
      </c>
      <c r="D7378">
        <v>1</v>
      </c>
      <c r="E7378">
        <v>1</v>
      </c>
      <c r="F7378">
        <v>3</v>
      </c>
      <c r="G7378">
        <v>41551</v>
      </c>
      <c r="H7378" t="s">
        <v>7</v>
      </c>
      <c r="I7378" t="s">
        <v>8</v>
      </c>
      <c r="J7378">
        <v>107</v>
      </c>
      <c r="K7378">
        <v>7</v>
      </c>
      <c r="L7378" t="s">
        <v>240</v>
      </c>
      <c r="M7378" t="s">
        <v>258</v>
      </c>
      <c r="N7378" t="s">
        <v>259</v>
      </c>
      <c r="O7378" s="9">
        <f t="shared" si="393"/>
        <v>35.666666666666664</v>
      </c>
      <c r="P7378" s="1">
        <f t="shared" si="394"/>
        <v>6.5420560747663545E-2</v>
      </c>
      <c r="Q7378">
        <f t="shared" si="395"/>
        <v>0.19626168224299062</v>
      </c>
    </row>
    <row r="7379" spans="2:17" x14ac:dyDescent="0.25">
      <c r="B7379" t="s">
        <v>264</v>
      </c>
      <c r="C7379">
        <v>166060</v>
      </c>
      <c r="D7379">
        <v>1</v>
      </c>
      <c r="E7379">
        <v>1</v>
      </c>
      <c r="F7379">
        <v>3</v>
      </c>
      <c r="G7379">
        <v>41555</v>
      </c>
      <c r="H7379" t="s">
        <v>7</v>
      </c>
      <c r="I7379" t="s">
        <v>8</v>
      </c>
      <c r="J7379">
        <v>107</v>
      </c>
      <c r="K7379">
        <v>7</v>
      </c>
      <c r="L7379" t="s">
        <v>240</v>
      </c>
      <c r="M7379" t="s">
        <v>258</v>
      </c>
      <c r="N7379" t="s">
        <v>259</v>
      </c>
      <c r="O7379" s="9">
        <f t="shared" si="393"/>
        <v>35.666666666666664</v>
      </c>
      <c r="P7379" s="1">
        <f t="shared" si="394"/>
        <v>6.5420560747663545E-2</v>
      </c>
      <c r="Q7379">
        <f t="shared" si="395"/>
        <v>0.19626168224299062</v>
      </c>
    </row>
    <row r="7380" spans="2:17" x14ac:dyDescent="0.25">
      <c r="B7380" t="s">
        <v>264</v>
      </c>
      <c r="C7380">
        <v>168922</v>
      </c>
      <c r="D7380">
        <v>1</v>
      </c>
      <c r="E7380">
        <v>1</v>
      </c>
      <c r="F7380">
        <v>3</v>
      </c>
      <c r="G7380">
        <v>41744</v>
      </c>
      <c r="H7380" t="s">
        <v>7</v>
      </c>
      <c r="I7380" t="s">
        <v>8</v>
      </c>
      <c r="J7380">
        <v>107</v>
      </c>
      <c r="K7380">
        <v>7</v>
      </c>
      <c r="L7380" t="s">
        <v>240</v>
      </c>
      <c r="M7380" t="s">
        <v>258</v>
      </c>
      <c r="N7380" t="s">
        <v>259</v>
      </c>
      <c r="O7380" s="9">
        <f t="shared" si="393"/>
        <v>35.666666666666664</v>
      </c>
      <c r="P7380" s="1">
        <f t="shared" si="394"/>
        <v>6.5420560747663545E-2</v>
      </c>
      <c r="Q7380">
        <f t="shared" si="395"/>
        <v>0.19626168224299062</v>
      </c>
    </row>
    <row r="7381" spans="2:17" x14ac:dyDescent="0.25">
      <c r="B7381" t="s">
        <v>264</v>
      </c>
      <c r="C7381">
        <v>161320</v>
      </c>
      <c r="D7381">
        <v>1</v>
      </c>
      <c r="E7381">
        <v>1</v>
      </c>
      <c r="F7381">
        <v>6</v>
      </c>
      <c r="G7381">
        <v>41549</v>
      </c>
      <c r="H7381" t="s">
        <v>7</v>
      </c>
      <c r="I7381" t="s">
        <v>8</v>
      </c>
      <c r="J7381">
        <v>153</v>
      </c>
      <c r="K7381">
        <v>10</v>
      </c>
      <c r="L7381" t="s">
        <v>240</v>
      </c>
      <c r="M7381" t="s">
        <v>258</v>
      </c>
      <c r="N7381" t="s">
        <v>259</v>
      </c>
      <c r="O7381" s="9">
        <f t="shared" si="393"/>
        <v>25.5</v>
      </c>
      <c r="P7381" s="1">
        <f t="shared" si="394"/>
        <v>6.535947712418301E-2</v>
      </c>
      <c r="Q7381">
        <f t="shared" si="395"/>
        <v>0.39215686274509809</v>
      </c>
    </row>
    <row r="7382" spans="2:17" x14ac:dyDescent="0.25">
      <c r="B7382" t="s">
        <v>264</v>
      </c>
      <c r="C7382">
        <v>191296</v>
      </c>
      <c r="D7382">
        <v>1</v>
      </c>
      <c r="E7382">
        <v>1</v>
      </c>
      <c r="F7382">
        <v>6</v>
      </c>
      <c r="G7382">
        <v>42164</v>
      </c>
      <c r="H7382" t="s">
        <v>7</v>
      </c>
      <c r="I7382" t="s">
        <v>8</v>
      </c>
      <c r="J7382">
        <v>153</v>
      </c>
      <c r="K7382">
        <v>10</v>
      </c>
      <c r="L7382" t="s">
        <v>240</v>
      </c>
      <c r="M7382" t="s">
        <v>258</v>
      </c>
      <c r="N7382" t="s">
        <v>259</v>
      </c>
      <c r="O7382" s="9">
        <f t="shared" si="393"/>
        <v>25.5</v>
      </c>
      <c r="P7382" s="1">
        <f t="shared" si="394"/>
        <v>6.535947712418301E-2</v>
      </c>
      <c r="Q7382">
        <f t="shared" si="395"/>
        <v>0.39215686274509809</v>
      </c>
    </row>
    <row r="7383" spans="2:17" x14ac:dyDescent="0.25">
      <c r="B7383" t="s">
        <v>264</v>
      </c>
      <c r="C7383">
        <v>191296</v>
      </c>
      <c r="D7383">
        <v>1</v>
      </c>
      <c r="E7383">
        <v>1</v>
      </c>
      <c r="F7383">
        <v>6</v>
      </c>
      <c r="G7383">
        <v>42164</v>
      </c>
      <c r="H7383" t="s">
        <v>7</v>
      </c>
      <c r="I7383" t="s">
        <v>8</v>
      </c>
      <c r="J7383">
        <v>153</v>
      </c>
      <c r="K7383">
        <v>10</v>
      </c>
      <c r="L7383" t="s">
        <v>240</v>
      </c>
      <c r="M7383" t="s">
        <v>258</v>
      </c>
      <c r="N7383" t="s">
        <v>259</v>
      </c>
      <c r="O7383" s="9">
        <f t="shared" si="393"/>
        <v>25.5</v>
      </c>
      <c r="P7383" s="1">
        <f t="shared" si="394"/>
        <v>6.535947712418301E-2</v>
      </c>
      <c r="Q7383">
        <f t="shared" si="395"/>
        <v>0.39215686274509809</v>
      </c>
    </row>
    <row r="7384" spans="2:17" x14ac:dyDescent="0.25">
      <c r="B7384" t="s">
        <v>264</v>
      </c>
      <c r="C7384">
        <v>160893</v>
      </c>
      <c r="D7384">
        <v>2</v>
      </c>
      <c r="E7384">
        <v>1</v>
      </c>
      <c r="F7384">
        <v>5</v>
      </c>
      <c r="G7384">
        <v>41521</v>
      </c>
      <c r="H7384" t="s">
        <v>7</v>
      </c>
      <c r="I7384" t="s">
        <v>8</v>
      </c>
      <c r="J7384">
        <v>153</v>
      </c>
      <c r="K7384">
        <v>10</v>
      </c>
      <c r="L7384" t="s">
        <v>239</v>
      </c>
      <c r="M7384" t="s">
        <v>258</v>
      </c>
      <c r="N7384" t="s">
        <v>259</v>
      </c>
      <c r="O7384" s="9">
        <f t="shared" si="393"/>
        <v>30.6</v>
      </c>
      <c r="P7384" s="1">
        <f t="shared" si="394"/>
        <v>6.535947712418301E-2</v>
      </c>
      <c r="Q7384">
        <f t="shared" si="395"/>
        <v>0.32679738562091504</v>
      </c>
    </row>
    <row r="7385" spans="2:17" x14ac:dyDescent="0.25">
      <c r="B7385" t="s">
        <v>264</v>
      </c>
      <c r="C7385">
        <v>166205</v>
      </c>
      <c r="D7385">
        <v>2</v>
      </c>
      <c r="E7385">
        <v>1</v>
      </c>
      <c r="F7385">
        <v>5</v>
      </c>
      <c r="G7385">
        <v>41571</v>
      </c>
      <c r="H7385" t="s">
        <v>7</v>
      </c>
      <c r="I7385" t="s">
        <v>8</v>
      </c>
      <c r="J7385">
        <v>153</v>
      </c>
      <c r="K7385">
        <v>10</v>
      </c>
      <c r="L7385" t="s">
        <v>239</v>
      </c>
      <c r="M7385" t="s">
        <v>258</v>
      </c>
      <c r="N7385" t="s">
        <v>259</v>
      </c>
      <c r="O7385" s="9">
        <f t="shared" si="393"/>
        <v>30.6</v>
      </c>
      <c r="P7385" s="1">
        <f t="shared" si="394"/>
        <v>6.535947712418301E-2</v>
      </c>
      <c r="Q7385">
        <f t="shared" si="395"/>
        <v>0.32679738562091504</v>
      </c>
    </row>
    <row r="7386" spans="2:17" x14ac:dyDescent="0.25">
      <c r="B7386" t="s">
        <v>264</v>
      </c>
      <c r="C7386">
        <v>161035</v>
      </c>
      <c r="D7386">
        <v>1</v>
      </c>
      <c r="E7386">
        <v>1</v>
      </c>
      <c r="F7386">
        <v>4</v>
      </c>
      <c r="G7386">
        <v>41544</v>
      </c>
      <c r="H7386" t="s">
        <v>7</v>
      </c>
      <c r="I7386" t="s">
        <v>8</v>
      </c>
      <c r="J7386">
        <v>153</v>
      </c>
      <c r="K7386">
        <v>10</v>
      </c>
      <c r="L7386" t="s">
        <v>240</v>
      </c>
      <c r="M7386" t="s">
        <v>258</v>
      </c>
      <c r="N7386" t="s">
        <v>259</v>
      </c>
      <c r="O7386" s="9">
        <f t="shared" si="393"/>
        <v>38.25</v>
      </c>
      <c r="P7386" s="1">
        <f t="shared" si="394"/>
        <v>6.535947712418301E-2</v>
      </c>
      <c r="Q7386">
        <f t="shared" si="395"/>
        <v>0.26143790849673204</v>
      </c>
    </row>
    <row r="7387" spans="2:17" x14ac:dyDescent="0.25">
      <c r="B7387" t="s">
        <v>264</v>
      </c>
      <c r="C7387">
        <v>181779</v>
      </c>
      <c r="D7387">
        <v>2</v>
      </c>
      <c r="E7387">
        <v>1</v>
      </c>
      <c r="F7387">
        <v>7.5</v>
      </c>
      <c r="G7387">
        <v>41905</v>
      </c>
      <c r="H7387" t="s">
        <v>7</v>
      </c>
      <c r="I7387" t="s">
        <v>8</v>
      </c>
      <c r="J7387">
        <v>138</v>
      </c>
      <c r="K7387">
        <v>9</v>
      </c>
      <c r="L7387" t="s">
        <v>239</v>
      </c>
      <c r="M7387" t="s">
        <v>258</v>
      </c>
      <c r="N7387" t="s">
        <v>259</v>
      </c>
      <c r="O7387" s="9">
        <f t="shared" si="393"/>
        <v>18.399999999999999</v>
      </c>
      <c r="P7387" s="1">
        <f t="shared" si="394"/>
        <v>6.5217391304347824E-2</v>
      </c>
      <c r="Q7387">
        <f t="shared" si="395"/>
        <v>0.4891304347826087</v>
      </c>
    </row>
    <row r="7388" spans="2:17" x14ac:dyDescent="0.25">
      <c r="B7388" t="s">
        <v>264</v>
      </c>
      <c r="C7388">
        <v>192005</v>
      </c>
      <c r="D7388">
        <v>2</v>
      </c>
      <c r="E7388">
        <v>2</v>
      </c>
      <c r="F7388">
        <v>7</v>
      </c>
      <c r="G7388">
        <v>42163</v>
      </c>
      <c r="H7388" t="s">
        <v>7</v>
      </c>
      <c r="I7388" t="s">
        <v>8</v>
      </c>
      <c r="J7388">
        <v>138</v>
      </c>
      <c r="K7388">
        <v>9</v>
      </c>
      <c r="L7388" t="s">
        <v>239</v>
      </c>
      <c r="M7388" t="s">
        <v>258</v>
      </c>
      <c r="N7388" t="s">
        <v>259</v>
      </c>
      <c r="O7388" s="9">
        <f t="shared" si="393"/>
        <v>19.714285714285715</v>
      </c>
      <c r="P7388" s="1">
        <f t="shared" si="394"/>
        <v>6.5217391304347824E-2</v>
      </c>
      <c r="Q7388">
        <f t="shared" si="395"/>
        <v>0.45652173913043476</v>
      </c>
    </row>
    <row r="7389" spans="2:17" x14ac:dyDescent="0.25">
      <c r="B7389" t="s">
        <v>264</v>
      </c>
      <c r="C7389">
        <v>166573</v>
      </c>
      <c r="D7389">
        <v>1</v>
      </c>
      <c r="E7389">
        <v>1</v>
      </c>
      <c r="F7389">
        <v>5</v>
      </c>
      <c r="G7389">
        <v>41630</v>
      </c>
      <c r="H7389" t="s">
        <v>7</v>
      </c>
      <c r="I7389" t="s">
        <v>8</v>
      </c>
      <c r="J7389">
        <v>138</v>
      </c>
      <c r="K7389">
        <v>9</v>
      </c>
      <c r="L7389" t="s">
        <v>240</v>
      </c>
      <c r="M7389" t="s">
        <v>258</v>
      </c>
      <c r="N7389" t="s">
        <v>259</v>
      </c>
      <c r="O7389" s="9">
        <f t="shared" si="393"/>
        <v>27.6</v>
      </c>
      <c r="P7389" s="1">
        <f t="shared" si="394"/>
        <v>6.5217391304347824E-2</v>
      </c>
      <c r="Q7389">
        <f t="shared" si="395"/>
        <v>0.32608695652173914</v>
      </c>
    </row>
    <row r="7390" spans="2:17" x14ac:dyDescent="0.25">
      <c r="B7390" t="s">
        <v>264</v>
      </c>
      <c r="C7390">
        <v>164114</v>
      </c>
      <c r="D7390">
        <v>1</v>
      </c>
      <c r="E7390">
        <v>1</v>
      </c>
      <c r="F7390">
        <v>5</v>
      </c>
      <c r="G7390">
        <v>41604</v>
      </c>
      <c r="H7390" t="s">
        <v>7</v>
      </c>
      <c r="I7390" t="s">
        <v>8</v>
      </c>
      <c r="J7390">
        <v>138</v>
      </c>
      <c r="K7390">
        <v>9</v>
      </c>
      <c r="L7390" t="s">
        <v>240</v>
      </c>
      <c r="M7390" t="s">
        <v>258</v>
      </c>
      <c r="N7390" t="s">
        <v>259</v>
      </c>
      <c r="O7390" s="9">
        <f t="shared" si="393"/>
        <v>27.6</v>
      </c>
      <c r="P7390" s="1">
        <f t="shared" si="394"/>
        <v>6.5217391304347824E-2</v>
      </c>
      <c r="Q7390">
        <f t="shared" si="395"/>
        <v>0.32608695652173914</v>
      </c>
    </row>
    <row r="7391" spans="2:17" x14ac:dyDescent="0.25">
      <c r="B7391" t="s">
        <v>264</v>
      </c>
      <c r="C7391">
        <v>176989</v>
      </c>
      <c r="D7391">
        <v>1</v>
      </c>
      <c r="E7391">
        <v>1</v>
      </c>
      <c r="F7391">
        <v>5</v>
      </c>
      <c r="G7391">
        <v>42083</v>
      </c>
      <c r="H7391" t="s">
        <v>7</v>
      </c>
      <c r="I7391" t="s">
        <v>8</v>
      </c>
      <c r="J7391">
        <v>138</v>
      </c>
      <c r="K7391">
        <v>9</v>
      </c>
      <c r="L7391" t="s">
        <v>240</v>
      </c>
      <c r="M7391" t="s">
        <v>258</v>
      </c>
      <c r="N7391" t="s">
        <v>259</v>
      </c>
      <c r="O7391" s="9">
        <f t="shared" si="393"/>
        <v>27.6</v>
      </c>
      <c r="P7391" s="1">
        <f t="shared" si="394"/>
        <v>6.5217391304347824E-2</v>
      </c>
      <c r="Q7391">
        <f t="shared" si="395"/>
        <v>0.32608695652173914</v>
      </c>
    </row>
    <row r="7392" spans="2:17" x14ac:dyDescent="0.25">
      <c r="B7392" t="s">
        <v>264</v>
      </c>
      <c r="C7392">
        <v>189712</v>
      </c>
      <c r="D7392">
        <v>1</v>
      </c>
      <c r="E7392">
        <v>1</v>
      </c>
      <c r="F7392">
        <v>5</v>
      </c>
      <c r="G7392">
        <v>42070</v>
      </c>
      <c r="H7392" t="s">
        <v>7</v>
      </c>
      <c r="I7392" t="s">
        <v>8</v>
      </c>
      <c r="J7392">
        <v>138</v>
      </c>
      <c r="K7392">
        <v>9</v>
      </c>
      <c r="L7392" t="s">
        <v>240</v>
      </c>
      <c r="M7392" t="s">
        <v>258</v>
      </c>
      <c r="N7392" t="s">
        <v>259</v>
      </c>
      <c r="O7392" s="9">
        <f t="shared" si="393"/>
        <v>27.6</v>
      </c>
      <c r="P7392" s="1">
        <f t="shared" si="394"/>
        <v>6.5217391304347824E-2</v>
      </c>
      <c r="Q7392">
        <f t="shared" si="395"/>
        <v>0.32608695652173914</v>
      </c>
    </row>
    <row r="7393" spans="2:17" x14ac:dyDescent="0.25">
      <c r="B7393" t="s">
        <v>264</v>
      </c>
      <c r="C7393">
        <v>185969</v>
      </c>
      <c r="D7393">
        <v>1</v>
      </c>
      <c r="E7393">
        <v>1</v>
      </c>
      <c r="F7393">
        <v>5</v>
      </c>
      <c r="G7393">
        <v>42191</v>
      </c>
      <c r="H7393" t="s">
        <v>7</v>
      </c>
      <c r="I7393" t="s">
        <v>8</v>
      </c>
      <c r="J7393">
        <v>138</v>
      </c>
      <c r="K7393">
        <v>9</v>
      </c>
      <c r="L7393" t="s">
        <v>240</v>
      </c>
      <c r="M7393" t="s">
        <v>258</v>
      </c>
      <c r="N7393" t="s">
        <v>259</v>
      </c>
      <c r="O7393" s="9">
        <f t="shared" si="393"/>
        <v>27.6</v>
      </c>
      <c r="P7393" s="1">
        <f t="shared" si="394"/>
        <v>6.5217391304347824E-2</v>
      </c>
      <c r="Q7393">
        <f t="shared" si="395"/>
        <v>0.32608695652173914</v>
      </c>
    </row>
    <row r="7394" spans="2:17" x14ac:dyDescent="0.25">
      <c r="B7394" t="s">
        <v>264</v>
      </c>
      <c r="C7394">
        <v>183152</v>
      </c>
      <c r="D7394">
        <v>1</v>
      </c>
      <c r="E7394">
        <v>1</v>
      </c>
      <c r="F7394">
        <v>5</v>
      </c>
      <c r="G7394">
        <v>42298</v>
      </c>
      <c r="H7394" t="s">
        <v>7</v>
      </c>
      <c r="I7394" t="s">
        <v>8</v>
      </c>
      <c r="J7394">
        <v>138</v>
      </c>
      <c r="K7394">
        <v>9</v>
      </c>
      <c r="L7394" t="s">
        <v>240</v>
      </c>
      <c r="M7394" t="s">
        <v>258</v>
      </c>
      <c r="N7394" t="s">
        <v>259</v>
      </c>
      <c r="O7394" s="9">
        <f t="shared" si="393"/>
        <v>27.6</v>
      </c>
      <c r="P7394" s="1">
        <f t="shared" si="394"/>
        <v>6.5217391304347824E-2</v>
      </c>
      <c r="Q7394">
        <f t="shared" si="395"/>
        <v>0.32608695652173914</v>
      </c>
    </row>
    <row r="7395" spans="2:17" x14ac:dyDescent="0.25">
      <c r="B7395" t="s">
        <v>264</v>
      </c>
      <c r="C7395">
        <v>184428</v>
      </c>
      <c r="D7395">
        <v>1</v>
      </c>
      <c r="E7395">
        <v>1</v>
      </c>
      <c r="F7395">
        <v>5</v>
      </c>
      <c r="G7395">
        <v>42328</v>
      </c>
      <c r="H7395" t="s">
        <v>7</v>
      </c>
      <c r="I7395" t="s">
        <v>8</v>
      </c>
      <c r="J7395">
        <v>138</v>
      </c>
      <c r="K7395">
        <v>9</v>
      </c>
      <c r="L7395" t="s">
        <v>240</v>
      </c>
      <c r="M7395" t="s">
        <v>258</v>
      </c>
      <c r="N7395" t="s">
        <v>259</v>
      </c>
      <c r="O7395" s="9">
        <f t="shared" si="393"/>
        <v>27.6</v>
      </c>
      <c r="P7395" s="1">
        <f t="shared" si="394"/>
        <v>6.5217391304347824E-2</v>
      </c>
      <c r="Q7395">
        <f t="shared" si="395"/>
        <v>0.32608695652173914</v>
      </c>
    </row>
    <row r="7396" spans="2:17" x14ac:dyDescent="0.25">
      <c r="B7396" t="s">
        <v>264</v>
      </c>
      <c r="C7396">
        <v>156095</v>
      </c>
      <c r="D7396">
        <v>1</v>
      </c>
      <c r="E7396">
        <v>1</v>
      </c>
      <c r="F7396">
        <v>4</v>
      </c>
      <c r="G7396">
        <v>41456</v>
      </c>
      <c r="H7396" t="s">
        <v>7</v>
      </c>
      <c r="I7396" t="s">
        <v>8</v>
      </c>
      <c r="J7396">
        <v>138</v>
      </c>
      <c r="K7396">
        <v>9</v>
      </c>
      <c r="L7396" t="s">
        <v>240</v>
      </c>
      <c r="M7396" t="s">
        <v>258</v>
      </c>
      <c r="N7396" t="s">
        <v>259</v>
      </c>
      <c r="O7396" s="9">
        <f t="shared" si="393"/>
        <v>34.5</v>
      </c>
      <c r="P7396" s="1">
        <f t="shared" si="394"/>
        <v>6.5217391304347824E-2</v>
      </c>
      <c r="Q7396">
        <f t="shared" si="395"/>
        <v>0.2608695652173913</v>
      </c>
    </row>
    <row r="7397" spans="2:17" x14ac:dyDescent="0.25">
      <c r="B7397" t="s">
        <v>264</v>
      </c>
      <c r="C7397">
        <v>164709</v>
      </c>
      <c r="D7397">
        <v>1</v>
      </c>
      <c r="E7397">
        <v>1</v>
      </c>
      <c r="F7397">
        <v>4</v>
      </c>
      <c r="G7397">
        <v>41703</v>
      </c>
      <c r="H7397" t="s">
        <v>7</v>
      </c>
      <c r="I7397" t="s">
        <v>8</v>
      </c>
      <c r="J7397">
        <v>138</v>
      </c>
      <c r="K7397">
        <v>9</v>
      </c>
      <c r="L7397" t="s">
        <v>240</v>
      </c>
      <c r="M7397" t="s">
        <v>258</v>
      </c>
      <c r="N7397" t="s">
        <v>259</v>
      </c>
      <c r="O7397" s="9">
        <f t="shared" si="393"/>
        <v>34.5</v>
      </c>
      <c r="P7397" s="1">
        <f t="shared" si="394"/>
        <v>6.5217391304347824E-2</v>
      </c>
      <c r="Q7397">
        <f t="shared" si="395"/>
        <v>0.2608695652173913</v>
      </c>
    </row>
    <row r="7398" spans="2:17" x14ac:dyDescent="0.25">
      <c r="B7398" t="s">
        <v>264</v>
      </c>
      <c r="C7398">
        <v>158308</v>
      </c>
      <c r="D7398">
        <v>1</v>
      </c>
      <c r="E7398">
        <v>1</v>
      </c>
      <c r="F7398">
        <v>10</v>
      </c>
      <c r="G7398">
        <v>41499</v>
      </c>
      <c r="H7398" t="s">
        <v>7</v>
      </c>
      <c r="I7398" t="s">
        <v>8</v>
      </c>
      <c r="J7398">
        <v>368</v>
      </c>
      <c r="K7398">
        <v>24</v>
      </c>
      <c r="L7398" t="s">
        <v>240</v>
      </c>
      <c r="M7398" t="s">
        <v>258</v>
      </c>
      <c r="N7398" t="s">
        <v>259</v>
      </c>
      <c r="O7398" s="9">
        <f t="shared" si="393"/>
        <v>36.799999999999997</v>
      </c>
      <c r="P7398" s="1">
        <f t="shared" si="394"/>
        <v>6.5217391304347824E-2</v>
      </c>
      <c r="Q7398">
        <f t="shared" si="395"/>
        <v>0.65217391304347827</v>
      </c>
    </row>
    <row r="7399" spans="2:17" x14ac:dyDescent="0.25">
      <c r="B7399" t="s">
        <v>264</v>
      </c>
      <c r="C7399">
        <v>168281</v>
      </c>
      <c r="D7399">
        <v>1</v>
      </c>
      <c r="E7399">
        <v>1</v>
      </c>
      <c r="F7399">
        <v>5</v>
      </c>
      <c r="G7399">
        <v>41704</v>
      </c>
      <c r="H7399" t="s">
        <v>7</v>
      </c>
      <c r="I7399" t="s">
        <v>8</v>
      </c>
      <c r="J7399">
        <v>184</v>
      </c>
      <c r="K7399">
        <v>12</v>
      </c>
      <c r="L7399" t="s">
        <v>240</v>
      </c>
      <c r="M7399" t="s">
        <v>258</v>
      </c>
      <c r="N7399" t="s">
        <v>259</v>
      </c>
      <c r="O7399" s="9">
        <f t="shared" si="393"/>
        <v>36.799999999999997</v>
      </c>
      <c r="P7399" s="1">
        <f t="shared" si="394"/>
        <v>6.5217391304347824E-2</v>
      </c>
      <c r="Q7399">
        <f t="shared" si="395"/>
        <v>0.32608695652173914</v>
      </c>
    </row>
    <row r="7400" spans="2:17" x14ac:dyDescent="0.25">
      <c r="B7400" t="s">
        <v>264</v>
      </c>
      <c r="C7400">
        <v>174248</v>
      </c>
      <c r="D7400">
        <v>1</v>
      </c>
      <c r="E7400">
        <v>1</v>
      </c>
      <c r="F7400">
        <v>3.5</v>
      </c>
      <c r="G7400">
        <v>41897</v>
      </c>
      <c r="H7400" t="s">
        <v>7</v>
      </c>
      <c r="I7400" t="s">
        <v>8</v>
      </c>
      <c r="J7400">
        <v>138</v>
      </c>
      <c r="K7400">
        <v>9</v>
      </c>
      <c r="L7400" t="s">
        <v>240</v>
      </c>
      <c r="M7400" t="s">
        <v>258</v>
      </c>
      <c r="N7400" t="s">
        <v>259</v>
      </c>
      <c r="O7400" s="9">
        <f t="shared" si="393"/>
        <v>39.428571428571431</v>
      </c>
      <c r="P7400" s="1">
        <f t="shared" si="394"/>
        <v>6.5217391304347824E-2</v>
      </c>
      <c r="Q7400">
        <f t="shared" si="395"/>
        <v>0.22826086956521738</v>
      </c>
    </row>
    <row r="7401" spans="2:17" x14ac:dyDescent="0.25">
      <c r="B7401" t="s">
        <v>264</v>
      </c>
      <c r="C7401">
        <v>185628</v>
      </c>
      <c r="D7401">
        <v>1</v>
      </c>
      <c r="E7401">
        <v>1</v>
      </c>
      <c r="F7401">
        <v>3</v>
      </c>
      <c r="G7401">
        <v>42279</v>
      </c>
      <c r="H7401" t="s">
        <v>7</v>
      </c>
      <c r="I7401" t="s">
        <v>8</v>
      </c>
      <c r="J7401">
        <v>138</v>
      </c>
      <c r="K7401">
        <v>9</v>
      </c>
      <c r="L7401" t="s">
        <v>240</v>
      </c>
      <c r="M7401" t="s">
        <v>258</v>
      </c>
      <c r="N7401" t="s">
        <v>259</v>
      </c>
      <c r="O7401" s="9">
        <f t="shared" si="393"/>
        <v>46</v>
      </c>
      <c r="P7401" s="1">
        <f t="shared" si="394"/>
        <v>6.5217391304347824E-2</v>
      </c>
      <c r="Q7401">
        <f t="shared" si="395"/>
        <v>0.19565217391304346</v>
      </c>
    </row>
    <row r="7402" spans="2:17" x14ac:dyDescent="0.25">
      <c r="B7402" t="s">
        <v>264</v>
      </c>
      <c r="C7402">
        <v>186017</v>
      </c>
      <c r="D7402">
        <v>2</v>
      </c>
      <c r="E7402">
        <v>1</v>
      </c>
      <c r="F7402">
        <v>7.5</v>
      </c>
      <c r="G7402">
        <v>42193</v>
      </c>
      <c r="H7402" t="s">
        <v>7</v>
      </c>
      <c r="I7402" t="s">
        <v>8</v>
      </c>
      <c r="J7402">
        <v>123</v>
      </c>
      <c r="K7402">
        <v>8</v>
      </c>
      <c r="L7402" t="s">
        <v>239</v>
      </c>
      <c r="M7402" t="s">
        <v>258</v>
      </c>
      <c r="N7402" t="s">
        <v>259</v>
      </c>
      <c r="O7402" s="9">
        <f t="shared" si="393"/>
        <v>16.399999999999999</v>
      </c>
      <c r="P7402" s="1">
        <f t="shared" si="394"/>
        <v>6.5040650406504072E-2</v>
      </c>
      <c r="Q7402">
        <f t="shared" si="395"/>
        <v>0.48780487804878053</v>
      </c>
    </row>
    <row r="7403" spans="2:17" x14ac:dyDescent="0.25">
      <c r="B7403" t="s">
        <v>264</v>
      </c>
      <c r="C7403">
        <v>174650</v>
      </c>
      <c r="D7403">
        <v>1</v>
      </c>
      <c r="E7403">
        <v>1</v>
      </c>
      <c r="F7403">
        <v>4</v>
      </c>
      <c r="G7403">
        <v>42025</v>
      </c>
      <c r="H7403" t="s">
        <v>7</v>
      </c>
      <c r="I7403" t="s">
        <v>8</v>
      </c>
      <c r="J7403">
        <v>123</v>
      </c>
      <c r="K7403">
        <v>8</v>
      </c>
      <c r="L7403" t="s">
        <v>240</v>
      </c>
      <c r="M7403" t="s">
        <v>258</v>
      </c>
      <c r="N7403" t="s">
        <v>259</v>
      </c>
      <c r="O7403" s="9">
        <f t="shared" si="393"/>
        <v>30.75</v>
      </c>
      <c r="P7403" s="1">
        <f t="shared" si="394"/>
        <v>6.5040650406504072E-2</v>
      </c>
      <c r="Q7403">
        <f t="shared" si="395"/>
        <v>0.26016260162601629</v>
      </c>
    </row>
    <row r="7404" spans="2:17" x14ac:dyDescent="0.25">
      <c r="B7404" t="s">
        <v>264</v>
      </c>
      <c r="C7404">
        <v>191049</v>
      </c>
      <c r="D7404">
        <v>1</v>
      </c>
      <c r="E7404">
        <v>1</v>
      </c>
      <c r="F7404">
        <v>4</v>
      </c>
      <c r="G7404">
        <v>42164</v>
      </c>
      <c r="H7404" t="s">
        <v>7</v>
      </c>
      <c r="I7404" t="s">
        <v>8</v>
      </c>
      <c r="J7404">
        <v>123</v>
      </c>
      <c r="K7404">
        <v>8</v>
      </c>
      <c r="L7404" t="s">
        <v>240</v>
      </c>
      <c r="M7404" t="s">
        <v>258</v>
      </c>
      <c r="N7404" t="s">
        <v>259</v>
      </c>
      <c r="O7404" s="9">
        <f t="shared" si="393"/>
        <v>30.75</v>
      </c>
      <c r="P7404" s="1">
        <f t="shared" si="394"/>
        <v>6.5040650406504072E-2</v>
      </c>
      <c r="Q7404">
        <f t="shared" si="395"/>
        <v>0.26016260162601629</v>
      </c>
    </row>
    <row r="7405" spans="2:17" x14ac:dyDescent="0.25">
      <c r="B7405" t="s">
        <v>264</v>
      </c>
      <c r="C7405">
        <v>190814</v>
      </c>
      <c r="D7405">
        <v>1</v>
      </c>
      <c r="E7405">
        <v>1</v>
      </c>
      <c r="F7405">
        <v>4</v>
      </c>
      <c r="G7405">
        <v>42165</v>
      </c>
      <c r="H7405" t="s">
        <v>7</v>
      </c>
      <c r="I7405" t="s">
        <v>8</v>
      </c>
      <c r="J7405">
        <v>123</v>
      </c>
      <c r="K7405">
        <v>8</v>
      </c>
      <c r="L7405" t="s">
        <v>240</v>
      </c>
      <c r="M7405" t="s">
        <v>258</v>
      </c>
      <c r="N7405" t="s">
        <v>259</v>
      </c>
      <c r="O7405" s="9">
        <f t="shared" si="393"/>
        <v>30.75</v>
      </c>
      <c r="P7405" s="1">
        <f t="shared" si="394"/>
        <v>6.5040650406504072E-2</v>
      </c>
      <c r="Q7405">
        <f t="shared" si="395"/>
        <v>0.26016260162601629</v>
      </c>
    </row>
    <row r="7406" spans="2:17" x14ac:dyDescent="0.25">
      <c r="B7406" t="s">
        <v>264</v>
      </c>
      <c r="C7406">
        <v>190815</v>
      </c>
      <c r="D7406">
        <v>1</v>
      </c>
      <c r="E7406">
        <v>1</v>
      </c>
      <c r="F7406">
        <v>4</v>
      </c>
      <c r="G7406">
        <v>42165</v>
      </c>
      <c r="H7406" t="s">
        <v>7</v>
      </c>
      <c r="I7406" t="s">
        <v>8</v>
      </c>
      <c r="J7406">
        <v>123</v>
      </c>
      <c r="K7406">
        <v>8</v>
      </c>
      <c r="L7406" t="s">
        <v>240</v>
      </c>
      <c r="M7406" t="s">
        <v>258</v>
      </c>
      <c r="N7406" t="s">
        <v>259</v>
      </c>
      <c r="O7406" s="9">
        <f t="shared" si="393"/>
        <v>30.75</v>
      </c>
      <c r="P7406" s="1">
        <f t="shared" si="394"/>
        <v>6.5040650406504072E-2</v>
      </c>
      <c r="Q7406">
        <f t="shared" si="395"/>
        <v>0.26016260162601629</v>
      </c>
    </row>
    <row r="7407" spans="2:17" x14ac:dyDescent="0.25">
      <c r="B7407" t="s">
        <v>264</v>
      </c>
      <c r="C7407">
        <v>190844</v>
      </c>
      <c r="D7407">
        <v>1</v>
      </c>
      <c r="E7407">
        <v>1</v>
      </c>
      <c r="F7407">
        <v>4</v>
      </c>
      <c r="G7407">
        <v>42166</v>
      </c>
      <c r="H7407" t="s">
        <v>7</v>
      </c>
      <c r="I7407" t="s">
        <v>8</v>
      </c>
      <c r="J7407">
        <v>123</v>
      </c>
      <c r="K7407">
        <v>8</v>
      </c>
      <c r="L7407" t="s">
        <v>240</v>
      </c>
      <c r="M7407" t="s">
        <v>258</v>
      </c>
      <c r="N7407" t="s">
        <v>259</v>
      </c>
      <c r="O7407" s="9">
        <f t="shared" si="393"/>
        <v>30.75</v>
      </c>
      <c r="P7407" s="1">
        <f t="shared" si="394"/>
        <v>6.5040650406504072E-2</v>
      </c>
      <c r="Q7407">
        <f t="shared" si="395"/>
        <v>0.26016260162601629</v>
      </c>
    </row>
    <row r="7408" spans="2:17" x14ac:dyDescent="0.25">
      <c r="B7408" t="s">
        <v>264</v>
      </c>
      <c r="C7408">
        <v>190844</v>
      </c>
      <c r="D7408">
        <v>1</v>
      </c>
      <c r="E7408">
        <v>1</v>
      </c>
      <c r="F7408">
        <v>4</v>
      </c>
      <c r="G7408">
        <v>42166</v>
      </c>
      <c r="H7408" t="s">
        <v>7</v>
      </c>
      <c r="I7408" t="s">
        <v>8</v>
      </c>
      <c r="J7408">
        <v>123</v>
      </c>
      <c r="K7408">
        <v>8</v>
      </c>
      <c r="L7408" t="s">
        <v>240</v>
      </c>
      <c r="M7408" t="s">
        <v>258</v>
      </c>
      <c r="N7408" t="s">
        <v>259</v>
      </c>
      <c r="O7408" s="9">
        <f t="shared" si="393"/>
        <v>30.75</v>
      </c>
      <c r="P7408" s="1">
        <f t="shared" si="394"/>
        <v>6.5040650406504072E-2</v>
      </c>
      <c r="Q7408">
        <f t="shared" si="395"/>
        <v>0.26016260162601629</v>
      </c>
    </row>
    <row r="7409" spans="2:17" x14ac:dyDescent="0.25">
      <c r="B7409" t="s">
        <v>264</v>
      </c>
      <c r="C7409">
        <v>168314</v>
      </c>
      <c r="D7409">
        <v>1</v>
      </c>
      <c r="E7409">
        <v>1</v>
      </c>
      <c r="F7409">
        <v>7.5</v>
      </c>
      <c r="G7409">
        <v>41719</v>
      </c>
      <c r="H7409" t="s">
        <v>7</v>
      </c>
      <c r="I7409" t="s">
        <v>8</v>
      </c>
      <c r="J7409">
        <v>246</v>
      </c>
      <c r="K7409">
        <v>16</v>
      </c>
      <c r="L7409" t="s">
        <v>240</v>
      </c>
      <c r="M7409" t="s">
        <v>258</v>
      </c>
      <c r="N7409" t="s">
        <v>259</v>
      </c>
      <c r="O7409" s="9">
        <f t="shared" si="393"/>
        <v>32.799999999999997</v>
      </c>
      <c r="P7409" s="1">
        <f t="shared" si="394"/>
        <v>6.5040650406504072E-2</v>
      </c>
      <c r="Q7409">
        <f t="shared" si="395"/>
        <v>0.48780487804878053</v>
      </c>
    </row>
    <row r="7410" spans="2:17" x14ac:dyDescent="0.25">
      <c r="B7410" t="s">
        <v>264</v>
      </c>
      <c r="C7410">
        <v>174451</v>
      </c>
      <c r="D7410">
        <v>1</v>
      </c>
      <c r="E7410">
        <v>1</v>
      </c>
      <c r="F7410">
        <v>3.5</v>
      </c>
      <c r="G7410">
        <v>42011</v>
      </c>
      <c r="H7410" t="s">
        <v>7</v>
      </c>
      <c r="I7410" t="s">
        <v>8</v>
      </c>
      <c r="J7410">
        <v>123</v>
      </c>
      <c r="K7410">
        <v>8</v>
      </c>
      <c r="L7410" t="s">
        <v>240</v>
      </c>
      <c r="M7410" t="s">
        <v>258</v>
      </c>
      <c r="N7410" t="s">
        <v>259</v>
      </c>
      <c r="O7410" s="9">
        <f t="shared" si="393"/>
        <v>35.142857142857146</v>
      </c>
      <c r="P7410" s="1">
        <f t="shared" si="394"/>
        <v>6.5040650406504072E-2</v>
      </c>
      <c r="Q7410">
        <f t="shared" si="395"/>
        <v>0.22764227642276424</v>
      </c>
    </row>
    <row r="7411" spans="2:17" x14ac:dyDescent="0.25">
      <c r="B7411" t="s">
        <v>264</v>
      </c>
      <c r="C7411">
        <v>155558</v>
      </c>
      <c r="D7411">
        <v>1</v>
      </c>
      <c r="E7411">
        <v>1</v>
      </c>
      <c r="F7411">
        <v>2</v>
      </c>
      <c r="G7411">
        <v>41359</v>
      </c>
      <c r="H7411" t="s">
        <v>7</v>
      </c>
      <c r="I7411" t="s">
        <v>8</v>
      </c>
      <c r="J7411" t="s">
        <v>24</v>
      </c>
      <c r="K7411">
        <v>8</v>
      </c>
      <c r="L7411" t="s">
        <v>240</v>
      </c>
      <c r="M7411" t="s">
        <v>258</v>
      </c>
      <c r="N7411" t="s">
        <v>259</v>
      </c>
      <c r="O7411" s="9">
        <f t="shared" si="393"/>
        <v>61.5</v>
      </c>
      <c r="P7411" s="1">
        <f t="shared" si="394"/>
        <v>6.5040650406504072E-2</v>
      </c>
      <c r="Q7411">
        <f t="shared" si="395"/>
        <v>0.13008130081300814</v>
      </c>
    </row>
    <row r="7412" spans="2:17" x14ac:dyDescent="0.25">
      <c r="B7412" t="s">
        <v>264</v>
      </c>
      <c r="C7412">
        <v>166120</v>
      </c>
      <c r="D7412">
        <v>2</v>
      </c>
      <c r="E7412">
        <v>1</v>
      </c>
      <c r="F7412">
        <v>10</v>
      </c>
      <c r="G7412">
        <v>41583</v>
      </c>
      <c r="H7412" t="s">
        <v>7</v>
      </c>
      <c r="I7412" t="s">
        <v>8</v>
      </c>
      <c r="J7412">
        <v>200</v>
      </c>
      <c r="K7412">
        <v>13</v>
      </c>
      <c r="L7412" t="s">
        <v>239</v>
      </c>
      <c r="M7412" t="s">
        <v>258</v>
      </c>
      <c r="N7412" t="s">
        <v>259</v>
      </c>
      <c r="O7412" s="9">
        <f t="shared" si="393"/>
        <v>20</v>
      </c>
      <c r="P7412" s="1">
        <f t="shared" si="394"/>
        <v>6.5000000000000002E-2</v>
      </c>
      <c r="Q7412">
        <f t="shared" si="395"/>
        <v>0.65</v>
      </c>
    </row>
    <row r="7413" spans="2:17" x14ac:dyDescent="0.25">
      <c r="B7413" t="s">
        <v>264</v>
      </c>
      <c r="C7413">
        <v>162166</v>
      </c>
      <c r="D7413">
        <v>1</v>
      </c>
      <c r="E7413">
        <v>1</v>
      </c>
      <c r="F7413">
        <v>6</v>
      </c>
      <c r="G7413">
        <v>41538</v>
      </c>
      <c r="H7413" t="s">
        <v>7</v>
      </c>
      <c r="I7413" t="s">
        <v>8</v>
      </c>
      <c r="J7413">
        <v>200</v>
      </c>
      <c r="K7413">
        <v>13</v>
      </c>
      <c r="L7413" t="s">
        <v>240</v>
      </c>
      <c r="M7413" t="s">
        <v>258</v>
      </c>
      <c r="N7413" t="s">
        <v>259</v>
      </c>
      <c r="O7413" s="9">
        <f t="shared" si="393"/>
        <v>33.333333333333336</v>
      </c>
      <c r="P7413" s="1">
        <f t="shared" si="394"/>
        <v>6.5000000000000002E-2</v>
      </c>
      <c r="Q7413">
        <f t="shared" si="395"/>
        <v>0.39</v>
      </c>
    </row>
    <row r="7414" spans="2:17" x14ac:dyDescent="0.25">
      <c r="B7414" t="s">
        <v>264</v>
      </c>
      <c r="C7414">
        <v>172975</v>
      </c>
      <c r="D7414">
        <v>1</v>
      </c>
      <c r="E7414">
        <v>1</v>
      </c>
      <c r="F7414">
        <v>6</v>
      </c>
      <c r="G7414">
        <v>41851</v>
      </c>
      <c r="H7414" t="s">
        <v>7</v>
      </c>
      <c r="I7414" t="s">
        <v>8</v>
      </c>
      <c r="J7414">
        <v>200</v>
      </c>
      <c r="K7414">
        <v>13</v>
      </c>
      <c r="L7414" t="s">
        <v>240</v>
      </c>
      <c r="M7414" t="s">
        <v>258</v>
      </c>
      <c r="N7414" t="s">
        <v>259</v>
      </c>
      <c r="O7414" s="9">
        <f t="shared" si="393"/>
        <v>33.333333333333336</v>
      </c>
      <c r="P7414" s="1">
        <f t="shared" si="394"/>
        <v>6.5000000000000002E-2</v>
      </c>
      <c r="Q7414">
        <f t="shared" si="395"/>
        <v>0.39</v>
      </c>
    </row>
    <row r="7415" spans="2:17" x14ac:dyDescent="0.25">
      <c r="B7415" t="s">
        <v>264</v>
      </c>
      <c r="C7415">
        <v>172724</v>
      </c>
      <c r="D7415">
        <v>1</v>
      </c>
      <c r="E7415">
        <v>1</v>
      </c>
      <c r="F7415">
        <v>6</v>
      </c>
      <c r="G7415">
        <v>41862</v>
      </c>
      <c r="H7415" t="s">
        <v>7</v>
      </c>
      <c r="I7415" t="s">
        <v>8</v>
      </c>
      <c r="J7415">
        <v>200</v>
      </c>
      <c r="K7415">
        <v>13</v>
      </c>
      <c r="L7415" t="s">
        <v>240</v>
      </c>
      <c r="M7415" t="s">
        <v>258</v>
      </c>
      <c r="N7415" t="s">
        <v>259</v>
      </c>
      <c r="O7415" s="9">
        <f t="shared" si="393"/>
        <v>33.333333333333336</v>
      </c>
      <c r="P7415" s="1">
        <f t="shared" si="394"/>
        <v>6.5000000000000002E-2</v>
      </c>
      <c r="Q7415">
        <f t="shared" si="395"/>
        <v>0.39</v>
      </c>
    </row>
    <row r="7416" spans="2:17" x14ac:dyDescent="0.25">
      <c r="B7416" t="s">
        <v>264</v>
      </c>
      <c r="C7416">
        <v>172798</v>
      </c>
      <c r="D7416">
        <v>1</v>
      </c>
      <c r="E7416">
        <v>1</v>
      </c>
      <c r="F7416">
        <v>6</v>
      </c>
      <c r="G7416">
        <v>41862</v>
      </c>
      <c r="H7416" t="s">
        <v>7</v>
      </c>
      <c r="I7416" t="s">
        <v>8</v>
      </c>
      <c r="J7416">
        <v>200</v>
      </c>
      <c r="K7416">
        <v>13</v>
      </c>
      <c r="L7416" t="s">
        <v>240</v>
      </c>
      <c r="M7416" t="s">
        <v>258</v>
      </c>
      <c r="N7416" t="s">
        <v>259</v>
      </c>
      <c r="O7416" s="9">
        <f t="shared" si="393"/>
        <v>33.333333333333336</v>
      </c>
      <c r="P7416" s="1">
        <f t="shared" si="394"/>
        <v>6.5000000000000002E-2</v>
      </c>
      <c r="Q7416">
        <f t="shared" si="395"/>
        <v>0.39</v>
      </c>
    </row>
    <row r="7417" spans="2:17" x14ac:dyDescent="0.25">
      <c r="B7417" t="s">
        <v>264</v>
      </c>
      <c r="C7417">
        <v>180225</v>
      </c>
      <c r="D7417">
        <v>1</v>
      </c>
      <c r="E7417">
        <v>1</v>
      </c>
      <c r="F7417">
        <v>6</v>
      </c>
      <c r="G7417">
        <v>41963</v>
      </c>
      <c r="H7417" t="s">
        <v>7</v>
      </c>
      <c r="I7417" t="s">
        <v>8</v>
      </c>
      <c r="J7417">
        <v>200</v>
      </c>
      <c r="K7417">
        <v>13</v>
      </c>
      <c r="L7417" t="s">
        <v>240</v>
      </c>
      <c r="M7417" t="s">
        <v>258</v>
      </c>
      <c r="N7417" t="s">
        <v>259</v>
      </c>
      <c r="O7417" s="9">
        <f t="shared" si="393"/>
        <v>33.333333333333336</v>
      </c>
      <c r="P7417" s="1">
        <f t="shared" si="394"/>
        <v>6.5000000000000002E-2</v>
      </c>
      <c r="Q7417">
        <f t="shared" si="395"/>
        <v>0.39</v>
      </c>
    </row>
    <row r="7418" spans="2:17" x14ac:dyDescent="0.25">
      <c r="B7418" t="s">
        <v>264</v>
      </c>
      <c r="C7418">
        <v>166109</v>
      </c>
      <c r="D7418">
        <v>1</v>
      </c>
      <c r="E7418">
        <v>1</v>
      </c>
      <c r="F7418">
        <v>5</v>
      </c>
      <c r="G7418">
        <v>41578</v>
      </c>
      <c r="H7418" t="s">
        <v>5</v>
      </c>
      <c r="I7418" t="s">
        <v>6</v>
      </c>
      <c r="J7418">
        <v>200</v>
      </c>
      <c r="K7418">
        <v>13</v>
      </c>
      <c r="L7418" t="s">
        <v>240</v>
      </c>
      <c r="M7418" t="s">
        <v>5</v>
      </c>
      <c r="N7418" t="s">
        <v>259</v>
      </c>
      <c r="O7418" s="9">
        <f t="shared" si="393"/>
        <v>40</v>
      </c>
      <c r="P7418" s="1">
        <f t="shared" si="394"/>
        <v>6.5000000000000002E-2</v>
      </c>
      <c r="Q7418">
        <f t="shared" si="395"/>
        <v>0.32500000000000001</v>
      </c>
    </row>
    <row r="7419" spans="2:17" x14ac:dyDescent="0.25">
      <c r="B7419" t="s">
        <v>264</v>
      </c>
      <c r="C7419">
        <v>172784</v>
      </c>
      <c r="D7419">
        <v>2</v>
      </c>
      <c r="E7419">
        <v>1</v>
      </c>
      <c r="F7419">
        <v>11</v>
      </c>
      <c r="G7419">
        <v>41855</v>
      </c>
      <c r="H7419" t="s">
        <v>7</v>
      </c>
      <c r="I7419" t="s">
        <v>8</v>
      </c>
      <c r="J7419">
        <v>154</v>
      </c>
      <c r="K7419">
        <v>10</v>
      </c>
      <c r="L7419" t="s">
        <v>239</v>
      </c>
      <c r="M7419" t="s">
        <v>258</v>
      </c>
      <c r="N7419" t="s">
        <v>259</v>
      </c>
      <c r="O7419" s="9">
        <f t="shared" ref="O7419:O7482" si="396">J7419/F7419</f>
        <v>14</v>
      </c>
      <c r="P7419" s="1">
        <f t="shared" ref="P7419:P7482" si="397">K7419/J7419</f>
        <v>6.4935064935064929E-2</v>
      </c>
      <c r="Q7419">
        <f t="shared" si="395"/>
        <v>0.71428571428571419</v>
      </c>
    </row>
    <row r="7420" spans="2:17" x14ac:dyDescent="0.25">
      <c r="B7420" t="s">
        <v>264</v>
      </c>
      <c r="C7420">
        <v>172579</v>
      </c>
      <c r="D7420">
        <v>2</v>
      </c>
      <c r="E7420">
        <v>1</v>
      </c>
      <c r="F7420">
        <v>10</v>
      </c>
      <c r="G7420">
        <v>41862</v>
      </c>
      <c r="H7420" t="s">
        <v>7</v>
      </c>
      <c r="I7420" t="s">
        <v>8</v>
      </c>
      <c r="J7420">
        <v>154</v>
      </c>
      <c r="K7420">
        <v>10</v>
      </c>
      <c r="L7420" t="s">
        <v>239</v>
      </c>
      <c r="M7420" t="s">
        <v>258</v>
      </c>
      <c r="N7420" t="s">
        <v>259</v>
      </c>
      <c r="O7420" s="9">
        <f t="shared" si="396"/>
        <v>15.4</v>
      </c>
      <c r="P7420" s="1">
        <f t="shared" si="397"/>
        <v>6.4935064935064929E-2</v>
      </c>
      <c r="Q7420">
        <f t="shared" ref="Q7420:Q7483" si="398">F7420*P7420</f>
        <v>0.64935064935064934</v>
      </c>
    </row>
    <row r="7421" spans="2:17" x14ac:dyDescent="0.25">
      <c r="B7421" t="s">
        <v>264</v>
      </c>
      <c r="C7421">
        <v>178410</v>
      </c>
      <c r="D7421">
        <v>2</v>
      </c>
      <c r="E7421">
        <v>1</v>
      </c>
      <c r="F7421">
        <v>10</v>
      </c>
      <c r="G7421">
        <v>41839</v>
      </c>
      <c r="H7421" t="s">
        <v>7</v>
      </c>
      <c r="I7421" t="s">
        <v>8</v>
      </c>
      <c r="J7421">
        <v>154</v>
      </c>
      <c r="K7421">
        <v>10</v>
      </c>
      <c r="L7421" t="s">
        <v>239</v>
      </c>
      <c r="M7421" t="s">
        <v>258</v>
      </c>
      <c r="N7421" t="s">
        <v>259</v>
      </c>
      <c r="O7421" s="9">
        <f t="shared" si="396"/>
        <v>15.4</v>
      </c>
      <c r="P7421" s="1">
        <f t="shared" si="397"/>
        <v>6.4935064935064929E-2</v>
      </c>
      <c r="Q7421">
        <f t="shared" si="398"/>
        <v>0.64935064935064934</v>
      </c>
    </row>
    <row r="7422" spans="2:17" x14ac:dyDescent="0.25">
      <c r="B7422" t="s">
        <v>264</v>
      </c>
      <c r="C7422">
        <v>180101</v>
      </c>
      <c r="D7422">
        <v>2</v>
      </c>
      <c r="E7422">
        <v>1</v>
      </c>
      <c r="F7422">
        <v>10</v>
      </c>
      <c r="G7422">
        <v>41963</v>
      </c>
      <c r="H7422" t="s">
        <v>7</v>
      </c>
      <c r="I7422" t="s">
        <v>8</v>
      </c>
      <c r="J7422">
        <v>154</v>
      </c>
      <c r="K7422">
        <v>10</v>
      </c>
      <c r="L7422" t="s">
        <v>239</v>
      </c>
      <c r="M7422" t="s">
        <v>258</v>
      </c>
      <c r="N7422" t="s">
        <v>259</v>
      </c>
      <c r="O7422" s="9">
        <f t="shared" si="396"/>
        <v>15.4</v>
      </c>
      <c r="P7422" s="1">
        <f t="shared" si="397"/>
        <v>6.4935064935064929E-2</v>
      </c>
      <c r="Q7422">
        <f t="shared" si="398"/>
        <v>0.64935064935064934</v>
      </c>
    </row>
    <row r="7423" spans="2:17" x14ac:dyDescent="0.25">
      <c r="B7423" t="s">
        <v>264</v>
      </c>
      <c r="C7423">
        <v>181123</v>
      </c>
      <c r="D7423">
        <v>2</v>
      </c>
      <c r="E7423">
        <v>1</v>
      </c>
      <c r="F7423">
        <v>10</v>
      </c>
      <c r="G7423">
        <v>42088</v>
      </c>
      <c r="H7423" t="s">
        <v>7</v>
      </c>
      <c r="I7423" t="s">
        <v>8</v>
      </c>
      <c r="J7423">
        <v>154</v>
      </c>
      <c r="K7423">
        <v>10</v>
      </c>
      <c r="L7423" t="s">
        <v>239</v>
      </c>
      <c r="M7423" t="s">
        <v>258</v>
      </c>
      <c r="N7423" t="s">
        <v>259</v>
      </c>
      <c r="O7423" s="9">
        <f t="shared" si="396"/>
        <v>15.4</v>
      </c>
      <c r="P7423" s="1">
        <f t="shared" si="397"/>
        <v>6.4935064935064929E-2</v>
      </c>
      <c r="Q7423">
        <f t="shared" si="398"/>
        <v>0.64935064935064934</v>
      </c>
    </row>
    <row r="7424" spans="2:17" x14ac:dyDescent="0.25">
      <c r="B7424" t="s">
        <v>264</v>
      </c>
      <c r="C7424">
        <v>181123</v>
      </c>
      <c r="D7424">
        <v>2</v>
      </c>
      <c r="E7424">
        <v>1</v>
      </c>
      <c r="F7424">
        <v>10</v>
      </c>
      <c r="G7424">
        <v>42088</v>
      </c>
      <c r="H7424" t="s">
        <v>7</v>
      </c>
      <c r="I7424" t="s">
        <v>8</v>
      </c>
      <c r="J7424">
        <v>154</v>
      </c>
      <c r="K7424">
        <v>10</v>
      </c>
      <c r="L7424" t="s">
        <v>239</v>
      </c>
      <c r="M7424" t="s">
        <v>258</v>
      </c>
      <c r="N7424" t="s">
        <v>259</v>
      </c>
      <c r="O7424" s="9">
        <f t="shared" si="396"/>
        <v>15.4</v>
      </c>
      <c r="P7424" s="1">
        <f t="shared" si="397"/>
        <v>6.4935064935064929E-2</v>
      </c>
      <c r="Q7424">
        <f t="shared" si="398"/>
        <v>0.64935064935064934</v>
      </c>
    </row>
    <row r="7425" spans="2:17" x14ac:dyDescent="0.25">
      <c r="B7425" t="s">
        <v>264</v>
      </c>
      <c r="C7425">
        <v>179981</v>
      </c>
      <c r="D7425">
        <v>1</v>
      </c>
      <c r="E7425">
        <v>1</v>
      </c>
      <c r="F7425">
        <v>4</v>
      </c>
      <c r="G7425">
        <v>41981</v>
      </c>
      <c r="H7425" t="s">
        <v>7</v>
      </c>
      <c r="I7425" t="s">
        <v>8</v>
      </c>
      <c r="J7425">
        <v>77</v>
      </c>
      <c r="K7425">
        <v>5</v>
      </c>
      <c r="L7425" t="s">
        <v>240</v>
      </c>
      <c r="M7425" t="s">
        <v>258</v>
      </c>
      <c r="N7425" t="s">
        <v>259</v>
      </c>
      <c r="O7425" s="9">
        <f t="shared" si="396"/>
        <v>19.25</v>
      </c>
      <c r="P7425" s="1">
        <f t="shared" si="397"/>
        <v>6.4935064935064929E-2</v>
      </c>
      <c r="Q7425">
        <f t="shared" si="398"/>
        <v>0.25974025974025972</v>
      </c>
    </row>
    <row r="7426" spans="2:17" x14ac:dyDescent="0.25">
      <c r="B7426" t="s">
        <v>264</v>
      </c>
      <c r="C7426">
        <v>174165</v>
      </c>
      <c r="D7426">
        <v>1</v>
      </c>
      <c r="E7426">
        <v>1</v>
      </c>
      <c r="F7426">
        <v>3</v>
      </c>
      <c r="G7426" t="s">
        <v>66</v>
      </c>
      <c r="H7426" t="s">
        <v>7</v>
      </c>
      <c r="I7426" t="s">
        <v>8</v>
      </c>
      <c r="J7426">
        <v>77</v>
      </c>
      <c r="K7426">
        <v>5</v>
      </c>
      <c r="L7426" t="s">
        <v>240</v>
      </c>
      <c r="M7426" t="s">
        <v>258</v>
      </c>
      <c r="N7426" t="s">
        <v>259</v>
      </c>
      <c r="O7426" s="9">
        <f t="shared" si="396"/>
        <v>25.666666666666668</v>
      </c>
      <c r="P7426" s="1">
        <f t="shared" si="397"/>
        <v>6.4935064935064929E-2</v>
      </c>
      <c r="Q7426">
        <f t="shared" si="398"/>
        <v>0.19480519480519479</v>
      </c>
    </row>
    <row r="7427" spans="2:17" x14ac:dyDescent="0.25">
      <c r="B7427" t="s">
        <v>264</v>
      </c>
      <c r="C7427">
        <v>173487</v>
      </c>
      <c r="D7427">
        <v>1</v>
      </c>
      <c r="E7427">
        <v>1</v>
      </c>
      <c r="F7427">
        <v>5</v>
      </c>
      <c r="G7427">
        <v>41857</v>
      </c>
      <c r="H7427" t="s">
        <v>7</v>
      </c>
      <c r="I7427" t="s">
        <v>8</v>
      </c>
      <c r="J7427">
        <v>154</v>
      </c>
      <c r="K7427">
        <v>10</v>
      </c>
      <c r="L7427" t="s">
        <v>240</v>
      </c>
      <c r="M7427" t="s">
        <v>258</v>
      </c>
      <c r="N7427" t="s">
        <v>259</v>
      </c>
      <c r="O7427" s="9">
        <f t="shared" si="396"/>
        <v>30.8</v>
      </c>
      <c r="P7427" s="1">
        <f t="shared" si="397"/>
        <v>6.4935064935064929E-2</v>
      </c>
      <c r="Q7427">
        <f t="shared" si="398"/>
        <v>0.32467532467532467</v>
      </c>
    </row>
    <row r="7428" spans="2:17" x14ac:dyDescent="0.25">
      <c r="B7428" t="s">
        <v>264</v>
      </c>
      <c r="C7428">
        <v>173495</v>
      </c>
      <c r="D7428">
        <v>1</v>
      </c>
      <c r="E7428">
        <v>1</v>
      </c>
      <c r="F7428">
        <v>5</v>
      </c>
      <c r="G7428">
        <v>41863</v>
      </c>
      <c r="H7428" t="s">
        <v>7</v>
      </c>
      <c r="I7428" t="s">
        <v>8</v>
      </c>
      <c r="J7428">
        <v>154</v>
      </c>
      <c r="K7428">
        <v>10</v>
      </c>
      <c r="L7428" t="s">
        <v>240</v>
      </c>
      <c r="M7428" t="s">
        <v>258</v>
      </c>
      <c r="N7428" t="s">
        <v>259</v>
      </c>
      <c r="O7428" s="9">
        <f t="shared" si="396"/>
        <v>30.8</v>
      </c>
      <c r="P7428" s="1">
        <f t="shared" si="397"/>
        <v>6.4935064935064929E-2</v>
      </c>
      <c r="Q7428">
        <f t="shared" si="398"/>
        <v>0.32467532467532467</v>
      </c>
    </row>
    <row r="7429" spans="2:17" x14ac:dyDescent="0.25">
      <c r="B7429" t="s">
        <v>264</v>
      </c>
      <c r="C7429">
        <v>168380</v>
      </c>
      <c r="D7429">
        <v>1</v>
      </c>
      <c r="E7429">
        <v>1</v>
      </c>
      <c r="F7429">
        <v>5</v>
      </c>
      <c r="G7429">
        <v>41858</v>
      </c>
      <c r="H7429" t="s">
        <v>7</v>
      </c>
      <c r="I7429" t="s">
        <v>8</v>
      </c>
      <c r="J7429">
        <v>154</v>
      </c>
      <c r="K7429">
        <v>10</v>
      </c>
      <c r="L7429" t="s">
        <v>240</v>
      </c>
      <c r="M7429" t="s">
        <v>258</v>
      </c>
      <c r="N7429" t="s">
        <v>259</v>
      </c>
      <c r="O7429" s="9">
        <f t="shared" si="396"/>
        <v>30.8</v>
      </c>
      <c r="P7429" s="1">
        <f t="shared" si="397"/>
        <v>6.4935064935064929E-2</v>
      </c>
      <c r="Q7429">
        <f t="shared" si="398"/>
        <v>0.32467532467532467</v>
      </c>
    </row>
    <row r="7430" spans="2:17" x14ac:dyDescent="0.25">
      <c r="B7430" t="s">
        <v>264</v>
      </c>
      <c r="C7430">
        <v>185442</v>
      </c>
      <c r="D7430">
        <v>1</v>
      </c>
      <c r="E7430">
        <v>1</v>
      </c>
      <c r="F7430">
        <v>5</v>
      </c>
      <c r="G7430">
        <v>42181</v>
      </c>
      <c r="H7430" t="s">
        <v>7</v>
      </c>
      <c r="I7430" t="s">
        <v>8</v>
      </c>
      <c r="J7430">
        <v>154</v>
      </c>
      <c r="K7430">
        <v>10</v>
      </c>
      <c r="L7430" t="s">
        <v>240</v>
      </c>
      <c r="M7430" t="s">
        <v>258</v>
      </c>
      <c r="N7430" t="s">
        <v>259</v>
      </c>
      <c r="O7430" s="9">
        <f t="shared" si="396"/>
        <v>30.8</v>
      </c>
      <c r="P7430" s="1">
        <f t="shared" si="397"/>
        <v>6.4935064935064929E-2</v>
      </c>
      <c r="Q7430">
        <f t="shared" si="398"/>
        <v>0.32467532467532467</v>
      </c>
    </row>
    <row r="7431" spans="2:17" x14ac:dyDescent="0.25">
      <c r="B7431" t="s">
        <v>264</v>
      </c>
      <c r="C7431">
        <v>172808</v>
      </c>
      <c r="D7431">
        <v>1</v>
      </c>
      <c r="E7431">
        <v>1</v>
      </c>
      <c r="F7431">
        <v>4</v>
      </c>
      <c r="G7431">
        <v>41850</v>
      </c>
      <c r="H7431" t="s">
        <v>7</v>
      </c>
      <c r="I7431" t="s">
        <v>8</v>
      </c>
      <c r="J7431">
        <v>154</v>
      </c>
      <c r="K7431">
        <v>10</v>
      </c>
      <c r="L7431" t="s">
        <v>240</v>
      </c>
      <c r="M7431" t="s">
        <v>258</v>
      </c>
      <c r="N7431" t="s">
        <v>259</v>
      </c>
      <c r="O7431" s="9">
        <f t="shared" si="396"/>
        <v>38.5</v>
      </c>
      <c r="P7431" s="1">
        <f t="shared" si="397"/>
        <v>6.4935064935064929E-2</v>
      </c>
      <c r="Q7431">
        <f t="shared" si="398"/>
        <v>0.25974025974025972</v>
      </c>
    </row>
    <row r="7432" spans="2:17" x14ac:dyDescent="0.25">
      <c r="B7432" t="s">
        <v>264</v>
      </c>
      <c r="C7432">
        <v>174409</v>
      </c>
      <c r="D7432">
        <v>1</v>
      </c>
      <c r="E7432">
        <v>1</v>
      </c>
      <c r="F7432">
        <v>4</v>
      </c>
      <c r="G7432">
        <v>41871</v>
      </c>
      <c r="H7432" t="s">
        <v>5</v>
      </c>
      <c r="I7432" t="s">
        <v>6</v>
      </c>
      <c r="J7432">
        <v>154</v>
      </c>
      <c r="K7432">
        <v>10</v>
      </c>
      <c r="L7432" t="s">
        <v>240</v>
      </c>
      <c r="M7432" t="s">
        <v>5</v>
      </c>
      <c r="N7432" t="s">
        <v>259</v>
      </c>
      <c r="O7432" s="9">
        <f t="shared" si="396"/>
        <v>38.5</v>
      </c>
      <c r="P7432" s="1">
        <f t="shared" si="397"/>
        <v>6.4935064935064929E-2</v>
      </c>
      <c r="Q7432">
        <f t="shared" si="398"/>
        <v>0.25974025974025972</v>
      </c>
    </row>
    <row r="7433" spans="2:17" x14ac:dyDescent="0.25">
      <c r="B7433" t="s">
        <v>264</v>
      </c>
      <c r="C7433">
        <v>177433</v>
      </c>
      <c r="D7433">
        <v>1</v>
      </c>
      <c r="E7433">
        <v>1</v>
      </c>
      <c r="F7433">
        <v>4</v>
      </c>
      <c r="G7433">
        <v>41871</v>
      </c>
      <c r="H7433" t="s">
        <v>5</v>
      </c>
      <c r="I7433" t="s">
        <v>6</v>
      </c>
      <c r="J7433">
        <v>154</v>
      </c>
      <c r="K7433">
        <v>10</v>
      </c>
      <c r="L7433" t="s">
        <v>240</v>
      </c>
      <c r="M7433" t="s">
        <v>5</v>
      </c>
      <c r="N7433" t="s">
        <v>259</v>
      </c>
      <c r="O7433" s="9">
        <f t="shared" si="396"/>
        <v>38.5</v>
      </c>
      <c r="P7433" s="1">
        <f t="shared" si="397"/>
        <v>6.4935064935064929E-2</v>
      </c>
      <c r="Q7433">
        <f t="shared" si="398"/>
        <v>0.25974025974025972</v>
      </c>
    </row>
    <row r="7434" spans="2:17" x14ac:dyDescent="0.25">
      <c r="B7434" t="s">
        <v>264</v>
      </c>
      <c r="C7434">
        <v>177273</v>
      </c>
      <c r="D7434">
        <v>1</v>
      </c>
      <c r="E7434">
        <v>1</v>
      </c>
      <c r="F7434">
        <v>4</v>
      </c>
      <c r="G7434">
        <v>41869</v>
      </c>
      <c r="H7434" t="s">
        <v>7</v>
      </c>
      <c r="I7434" t="s">
        <v>8</v>
      </c>
      <c r="J7434">
        <v>154</v>
      </c>
      <c r="K7434">
        <v>10</v>
      </c>
      <c r="L7434" t="s">
        <v>240</v>
      </c>
      <c r="M7434" t="s">
        <v>258</v>
      </c>
      <c r="N7434" t="s">
        <v>259</v>
      </c>
      <c r="O7434" s="9">
        <f t="shared" si="396"/>
        <v>38.5</v>
      </c>
      <c r="P7434" s="1">
        <f t="shared" si="397"/>
        <v>6.4935064935064929E-2</v>
      </c>
      <c r="Q7434">
        <f t="shared" si="398"/>
        <v>0.25974025974025972</v>
      </c>
    </row>
    <row r="7435" spans="2:17" x14ac:dyDescent="0.25">
      <c r="B7435" t="s">
        <v>264</v>
      </c>
      <c r="C7435">
        <v>177280</v>
      </c>
      <c r="D7435">
        <v>1</v>
      </c>
      <c r="E7435">
        <v>1</v>
      </c>
      <c r="F7435">
        <v>4</v>
      </c>
      <c r="G7435">
        <v>41869</v>
      </c>
      <c r="H7435" t="s">
        <v>7</v>
      </c>
      <c r="I7435" t="s">
        <v>8</v>
      </c>
      <c r="J7435">
        <v>154</v>
      </c>
      <c r="K7435">
        <v>10</v>
      </c>
      <c r="L7435" t="s">
        <v>240</v>
      </c>
      <c r="M7435" t="s">
        <v>258</v>
      </c>
      <c r="N7435" t="s">
        <v>259</v>
      </c>
      <c r="O7435" s="9">
        <f t="shared" si="396"/>
        <v>38.5</v>
      </c>
      <c r="P7435" s="1">
        <f t="shared" si="397"/>
        <v>6.4935064935064929E-2</v>
      </c>
      <c r="Q7435">
        <f t="shared" si="398"/>
        <v>0.25974025974025972</v>
      </c>
    </row>
    <row r="7436" spans="2:17" x14ac:dyDescent="0.25">
      <c r="B7436" t="s">
        <v>264</v>
      </c>
      <c r="C7436">
        <v>177265</v>
      </c>
      <c r="D7436">
        <v>1</v>
      </c>
      <c r="E7436">
        <v>1</v>
      </c>
      <c r="F7436">
        <v>4</v>
      </c>
      <c r="G7436">
        <v>41869</v>
      </c>
      <c r="H7436" t="s">
        <v>7</v>
      </c>
      <c r="I7436" t="s">
        <v>8</v>
      </c>
      <c r="J7436">
        <v>154</v>
      </c>
      <c r="K7436">
        <v>10</v>
      </c>
      <c r="L7436" t="s">
        <v>240</v>
      </c>
      <c r="M7436" t="s">
        <v>258</v>
      </c>
      <c r="N7436" t="s">
        <v>259</v>
      </c>
      <c r="O7436" s="9">
        <f t="shared" si="396"/>
        <v>38.5</v>
      </c>
      <c r="P7436" s="1">
        <f t="shared" si="397"/>
        <v>6.4935064935064929E-2</v>
      </c>
      <c r="Q7436">
        <f t="shared" si="398"/>
        <v>0.25974025974025972</v>
      </c>
    </row>
    <row r="7437" spans="2:17" x14ac:dyDescent="0.25">
      <c r="B7437" t="s">
        <v>264</v>
      </c>
      <c r="C7437">
        <v>174474</v>
      </c>
      <c r="D7437">
        <v>1</v>
      </c>
      <c r="E7437">
        <v>1</v>
      </c>
      <c r="F7437">
        <v>2</v>
      </c>
      <c r="G7437">
        <v>42012</v>
      </c>
      <c r="H7437" t="s">
        <v>7</v>
      </c>
      <c r="I7437" t="s">
        <v>8</v>
      </c>
      <c r="J7437">
        <v>77</v>
      </c>
      <c r="K7437">
        <v>5</v>
      </c>
      <c r="L7437" t="s">
        <v>240</v>
      </c>
      <c r="M7437" t="s">
        <v>258</v>
      </c>
      <c r="N7437" t="s">
        <v>259</v>
      </c>
      <c r="O7437" s="9">
        <f t="shared" si="396"/>
        <v>38.5</v>
      </c>
      <c r="P7437" s="1">
        <f t="shared" si="397"/>
        <v>6.4935064935064929E-2</v>
      </c>
      <c r="Q7437">
        <f t="shared" si="398"/>
        <v>0.12987012987012986</v>
      </c>
    </row>
    <row r="7438" spans="2:17" x14ac:dyDescent="0.25">
      <c r="B7438" t="s">
        <v>264</v>
      </c>
      <c r="C7438">
        <v>174563</v>
      </c>
      <c r="D7438">
        <v>1</v>
      </c>
      <c r="E7438">
        <v>1</v>
      </c>
      <c r="F7438">
        <v>2</v>
      </c>
      <c r="G7438">
        <v>42014</v>
      </c>
      <c r="H7438" t="s">
        <v>7</v>
      </c>
      <c r="I7438" t="s">
        <v>8</v>
      </c>
      <c r="J7438">
        <v>77</v>
      </c>
      <c r="K7438">
        <v>5</v>
      </c>
      <c r="L7438" t="s">
        <v>240</v>
      </c>
      <c r="M7438" t="s">
        <v>258</v>
      </c>
      <c r="N7438" t="s">
        <v>259</v>
      </c>
      <c r="O7438" s="9">
        <f t="shared" si="396"/>
        <v>38.5</v>
      </c>
      <c r="P7438" s="1">
        <f t="shared" si="397"/>
        <v>6.4935064935064929E-2</v>
      </c>
      <c r="Q7438">
        <f t="shared" si="398"/>
        <v>0.12987012987012986</v>
      </c>
    </row>
    <row r="7439" spans="2:17" x14ac:dyDescent="0.25">
      <c r="B7439" t="s">
        <v>264</v>
      </c>
      <c r="C7439">
        <v>190586</v>
      </c>
      <c r="D7439">
        <v>1</v>
      </c>
      <c r="E7439">
        <v>1</v>
      </c>
      <c r="F7439">
        <v>4</v>
      </c>
      <c r="G7439">
        <v>42166</v>
      </c>
      <c r="H7439" t="s">
        <v>7</v>
      </c>
      <c r="I7439" t="s">
        <v>8</v>
      </c>
      <c r="J7439">
        <v>154</v>
      </c>
      <c r="K7439">
        <v>10</v>
      </c>
      <c r="L7439" t="s">
        <v>240</v>
      </c>
      <c r="M7439" t="s">
        <v>258</v>
      </c>
      <c r="N7439" t="s">
        <v>259</v>
      </c>
      <c r="O7439" s="9">
        <f t="shared" si="396"/>
        <v>38.5</v>
      </c>
      <c r="P7439" s="1">
        <f t="shared" si="397"/>
        <v>6.4935064935064929E-2</v>
      </c>
      <c r="Q7439">
        <f t="shared" si="398"/>
        <v>0.25974025974025972</v>
      </c>
    </row>
    <row r="7440" spans="2:17" x14ac:dyDescent="0.25">
      <c r="B7440" t="s">
        <v>264</v>
      </c>
      <c r="C7440">
        <v>190586</v>
      </c>
      <c r="D7440">
        <v>1</v>
      </c>
      <c r="E7440">
        <v>1</v>
      </c>
      <c r="F7440">
        <v>4</v>
      </c>
      <c r="G7440">
        <v>42166</v>
      </c>
      <c r="H7440" t="s">
        <v>7</v>
      </c>
      <c r="I7440" t="s">
        <v>8</v>
      </c>
      <c r="J7440">
        <v>154</v>
      </c>
      <c r="K7440">
        <v>10</v>
      </c>
      <c r="L7440" t="s">
        <v>240</v>
      </c>
      <c r="M7440" t="s">
        <v>258</v>
      </c>
      <c r="N7440" t="s">
        <v>259</v>
      </c>
      <c r="O7440" s="9">
        <f t="shared" si="396"/>
        <v>38.5</v>
      </c>
      <c r="P7440" s="1">
        <f t="shared" si="397"/>
        <v>6.4935064935064929E-2</v>
      </c>
      <c r="Q7440">
        <f t="shared" si="398"/>
        <v>0.25974025974025972</v>
      </c>
    </row>
    <row r="7441" spans="2:17" x14ac:dyDescent="0.25">
      <c r="B7441" t="s">
        <v>264</v>
      </c>
      <c r="C7441">
        <v>172602</v>
      </c>
      <c r="D7441">
        <v>1</v>
      </c>
      <c r="E7441">
        <v>1</v>
      </c>
      <c r="F7441">
        <v>3</v>
      </c>
      <c r="G7441">
        <v>41848</v>
      </c>
      <c r="H7441" t="s">
        <v>7</v>
      </c>
      <c r="I7441" t="s">
        <v>8</v>
      </c>
      <c r="J7441">
        <v>154</v>
      </c>
      <c r="K7441">
        <v>10</v>
      </c>
      <c r="L7441" t="s">
        <v>240</v>
      </c>
      <c r="M7441" t="s">
        <v>258</v>
      </c>
      <c r="N7441" t="s">
        <v>259</v>
      </c>
      <c r="O7441" s="9">
        <f t="shared" si="396"/>
        <v>51.333333333333336</v>
      </c>
      <c r="P7441" s="1">
        <f t="shared" si="397"/>
        <v>6.4935064935064929E-2</v>
      </c>
      <c r="Q7441">
        <f t="shared" si="398"/>
        <v>0.19480519480519479</v>
      </c>
    </row>
    <row r="7442" spans="2:17" x14ac:dyDescent="0.25">
      <c r="B7442" t="s">
        <v>264</v>
      </c>
      <c r="C7442">
        <v>174188</v>
      </c>
      <c r="D7442">
        <v>1</v>
      </c>
      <c r="E7442">
        <v>1</v>
      </c>
      <c r="F7442">
        <v>2</v>
      </c>
      <c r="G7442">
        <v>41951</v>
      </c>
      <c r="H7442" t="s">
        <v>7</v>
      </c>
      <c r="I7442" t="s">
        <v>8</v>
      </c>
      <c r="J7442">
        <v>154</v>
      </c>
      <c r="K7442">
        <v>10</v>
      </c>
      <c r="L7442" t="s">
        <v>240</v>
      </c>
      <c r="M7442" t="s">
        <v>258</v>
      </c>
      <c r="N7442" t="s">
        <v>259</v>
      </c>
      <c r="O7442" s="9">
        <f t="shared" si="396"/>
        <v>77</v>
      </c>
      <c r="P7442" s="1">
        <f t="shared" si="397"/>
        <v>6.4935064935064929E-2</v>
      </c>
      <c r="Q7442">
        <f t="shared" si="398"/>
        <v>0.12987012987012986</v>
      </c>
    </row>
    <row r="7443" spans="2:17" x14ac:dyDescent="0.25">
      <c r="B7443" t="s">
        <v>264</v>
      </c>
      <c r="C7443">
        <v>174714</v>
      </c>
      <c r="D7443">
        <v>1</v>
      </c>
      <c r="E7443">
        <v>1</v>
      </c>
      <c r="F7443">
        <v>3.5</v>
      </c>
      <c r="G7443">
        <v>41872</v>
      </c>
      <c r="H7443" t="s">
        <v>7</v>
      </c>
      <c r="I7443" t="s">
        <v>8</v>
      </c>
      <c r="J7443">
        <v>108</v>
      </c>
      <c r="K7443">
        <v>7</v>
      </c>
      <c r="L7443" t="s">
        <v>240</v>
      </c>
      <c r="M7443" t="s">
        <v>258</v>
      </c>
      <c r="N7443" t="s">
        <v>259</v>
      </c>
      <c r="O7443" s="9">
        <f t="shared" si="396"/>
        <v>30.857142857142858</v>
      </c>
      <c r="P7443" s="1">
        <f t="shared" si="397"/>
        <v>6.4814814814814811E-2</v>
      </c>
      <c r="Q7443">
        <f t="shared" si="398"/>
        <v>0.22685185185185183</v>
      </c>
    </row>
    <row r="7444" spans="2:17" x14ac:dyDescent="0.25">
      <c r="B7444" t="s">
        <v>264</v>
      </c>
      <c r="C7444">
        <v>173994</v>
      </c>
      <c r="D7444">
        <v>1</v>
      </c>
      <c r="E7444">
        <v>1</v>
      </c>
      <c r="F7444">
        <v>5</v>
      </c>
      <c r="G7444">
        <v>41877</v>
      </c>
      <c r="H7444" t="s">
        <v>7</v>
      </c>
      <c r="I7444" t="s">
        <v>8</v>
      </c>
      <c r="J7444">
        <v>216</v>
      </c>
      <c r="K7444">
        <v>14</v>
      </c>
      <c r="L7444" t="s">
        <v>240</v>
      </c>
      <c r="M7444" t="s">
        <v>258</v>
      </c>
      <c r="N7444" t="s">
        <v>259</v>
      </c>
      <c r="O7444" s="9">
        <f t="shared" si="396"/>
        <v>43.2</v>
      </c>
      <c r="P7444" s="1">
        <f t="shared" si="397"/>
        <v>6.4814814814814811E-2</v>
      </c>
      <c r="Q7444">
        <f t="shared" si="398"/>
        <v>0.32407407407407407</v>
      </c>
    </row>
    <row r="7445" spans="2:17" x14ac:dyDescent="0.25">
      <c r="B7445" t="s">
        <v>264</v>
      </c>
      <c r="C7445">
        <v>189467</v>
      </c>
      <c r="D7445">
        <v>1</v>
      </c>
      <c r="E7445">
        <v>1</v>
      </c>
      <c r="F7445">
        <v>2.5</v>
      </c>
      <c r="G7445">
        <v>42067</v>
      </c>
      <c r="H7445" t="s">
        <v>7</v>
      </c>
      <c r="I7445" t="s">
        <v>8</v>
      </c>
      <c r="J7445">
        <v>108</v>
      </c>
      <c r="K7445">
        <v>7</v>
      </c>
      <c r="L7445" t="s">
        <v>240</v>
      </c>
      <c r="M7445" t="s">
        <v>258</v>
      </c>
      <c r="N7445" t="s">
        <v>259</v>
      </c>
      <c r="O7445" s="9">
        <f t="shared" si="396"/>
        <v>43.2</v>
      </c>
      <c r="P7445" s="1">
        <f t="shared" si="397"/>
        <v>6.4814814814814811E-2</v>
      </c>
      <c r="Q7445">
        <f t="shared" si="398"/>
        <v>0.16203703703703703</v>
      </c>
    </row>
    <row r="7446" spans="2:17" x14ac:dyDescent="0.25">
      <c r="B7446" t="s">
        <v>264</v>
      </c>
      <c r="C7446">
        <v>164446</v>
      </c>
      <c r="D7446">
        <v>1</v>
      </c>
      <c r="E7446">
        <v>1</v>
      </c>
      <c r="F7446">
        <v>6</v>
      </c>
      <c r="G7446">
        <v>41625</v>
      </c>
      <c r="H7446" t="s">
        <v>7</v>
      </c>
      <c r="I7446" t="s">
        <v>8</v>
      </c>
      <c r="J7446">
        <v>247</v>
      </c>
      <c r="K7446">
        <v>16</v>
      </c>
      <c r="L7446" t="s">
        <v>240</v>
      </c>
      <c r="M7446" t="s">
        <v>258</v>
      </c>
      <c r="N7446" t="s">
        <v>259</v>
      </c>
      <c r="O7446" s="9">
        <f t="shared" si="396"/>
        <v>41.166666666666664</v>
      </c>
      <c r="P7446" s="1">
        <f t="shared" si="397"/>
        <v>6.4777327935222673E-2</v>
      </c>
      <c r="Q7446">
        <f t="shared" si="398"/>
        <v>0.38866396761133604</v>
      </c>
    </row>
    <row r="7447" spans="2:17" x14ac:dyDescent="0.25">
      <c r="B7447" t="s">
        <v>264</v>
      </c>
      <c r="C7447">
        <v>173348</v>
      </c>
      <c r="D7447">
        <v>2</v>
      </c>
      <c r="E7447">
        <v>2</v>
      </c>
      <c r="F7447">
        <v>10</v>
      </c>
      <c r="G7447">
        <v>41862</v>
      </c>
      <c r="H7447" t="s">
        <v>7</v>
      </c>
      <c r="I7447" t="s">
        <v>8</v>
      </c>
      <c r="J7447">
        <v>139</v>
      </c>
      <c r="K7447">
        <v>9</v>
      </c>
      <c r="L7447" t="s">
        <v>239</v>
      </c>
      <c r="M7447" t="s">
        <v>258</v>
      </c>
      <c r="N7447" t="s">
        <v>259</v>
      </c>
      <c r="O7447" s="9">
        <f t="shared" si="396"/>
        <v>13.9</v>
      </c>
      <c r="P7447" s="1">
        <f t="shared" si="397"/>
        <v>6.4748201438848921E-2</v>
      </c>
      <c r="Q7447">
        <f t="shared" si="398"/>
        <v>0.64748201438848918</v>
      </c>
    </row>
    <row r="7448" spans="2:17" x14ac:dyDescent="0.25">
      <c r="B7448" t="s">
        <v>264</v>
      </c>
      <c r="C7448">
        <v>172569</v>
      </c>
      <c r="D7448">
        <v>2</v>
      </c>
      <c r="E7448">
        <v>1</v>
      </c>
      <c r="F7448">
        <v>7.5</v>
      </c>
      <c r="G7448">
        <v>41858</v>
      </c>
      <c r="H7448" t="s">
        <v>7</v>
      </c>
      <c r="I7448" t="s">
        <v>8</v>
      </c>
      <c r="J7448">
        <v>139</v>
      </c>
      <c r="K7448">
        <v>9</v>
      </c>
      <c r="L7448" t="s">
        <v>239</v>
      </c>
      <c r="M7448" t="s">
        <v>258</v>
      </c>
      <c r="N7448" t="s">
        <v>259</v>
      </c>
      <c r="O7448" s="9">
        <f t="shared" si="396"/>
        <v>18.533333333333335</v>
      </c>
      <c r="P7448" s="1">
        <f t="shared" si="397"/>
        <v>6.4748201438848921E-2</v>
      </c>
      <c r="Q7448">
        <f t="shared" si="398"/>
        <v>0.48561151079136688</v>
      </c>
    </row>
    <row r="7449" spans="2:17" x14ac:dyDescent="0.25">
      <c r="B7449" t="s">
        <v>264</v>
      </c>
      <c r="C7449">
        <v>186003</v>
      </c>
      <c r="D7449">
        <v>1</v>
      </c>
      <c r="E7449">
        <v>1</v>
      </c>
      <c r="F7449">
        <v>3</v>
      </c>
      <c r="G7449">
        <v>42193</v>
      </c>
      <c r="H7449" t="s">
        <v>7</v>
      </c>
      <c r="I7449" t="s">
        <v>8</v>
      </c>
      <c r="J7449">
        <v>139</v>
      </c>
      <c r="K7449">
        <v>9</v>
      </c>
      <c r="L7449" t="s">
        <v>240</v>
      </c>
      <c r="M7449" t="s">
        <v>258</v>
      </c>
      <c r="N7449" t="s">
        <v>259</v>
      </c>
      <c r="O7449" s="9">
        <f t="shared" si="396"/>
        <v>46.333333333333336</v>
      </c>
      <c r="P7449" s="1">
        <f t="shared" si="397"/>
        <v>6.4748201438848921E-2</v>
      </c>
      <c r="Q7449">
        <f t="shared" si="398"/>
        <v>0.19424460431654678</v>
      </c>
    </row>
    <row r="7450" spans="2:17" x14ac:dyDescent="0.25">
      <c r="B7450" t="s">
        <v>264</v>
      </c>
      <c r="C7450">
        <v>185887</v>
      </c>
      <c r="D7450">
        <v>1</v>
      </c>
      <c r="E7450">
        <v>1</v>
      </c>
      <c r="F7450">
        <v>3</v>
      </c>
      <c r="G7450">
        <v>42284</v>
      </c>
      <c r="H7450" t="s">
        <v>5</v>
      </c>
      <c r="I7450" t="s">
        <v>6</v>
      </c>
      <c r="J7450">
        <v>139</v>
      </c>
      <c r="K7450">
        <v>9</v>
      </c>
      <c r="L7450" t="s">
        <v>240</v>
      </c>
      <c r="M7450" t="s">
        <v>5</v>
      </c>
      <c r="N7450" t="s">
        <v>259</v>
      </c>
      <c r="O7450" s="9">
        <f t="shared" si="396"/>
        <v>46.333333333333336</v>
      </c>
      <c r="P7450" s="1">
        <f t="shared" si="397"/>
        <v>6.4748201438848921E-2</v>
      </c>
      <c r="Q7450">
        <f t="shared" si="398"/>
        <v>0.19424460431654678</v>
      </c>
    </row>
    <row r="7451" spans="2:17" x14ac:dyDescent="0.25">
      <c r="B7451" t="s">
        <v>264</v>
      </c>
      <c r="C7451">
        <v>185889</v>
      </c>
      <c r="D7451">
        <v>1</v>
      </c>
      <c r="E7451">
        <v>1</v>
      </c>
      <c r="F7451">
        <v>3</v>
      </c>
      <c r="G7451">
        <v>42284</v>
      </c>
      <c r="H7451" t="s">
        <v>5</v>
      </c>
      <c r="I7451" t="s">
        <v>6</v>
      </c>
      <c r="J7451">
        <v>139</v>
      </c>
      <c r="K7451">
        <v>9</v>
      </c>
      <c r="L7451" t="s">
        <v>240</v>
      </c>
      <c r="M7451" t="s">
        <v>5</v>
      </c>
      <c r="N7451" t="s">
        <v>259</v>
      </c>
      <c r="O7451" s="9">
        <f t="shared" si="396"/>
        <v>46.333333333333336</v>
      </c>
      <c r="P7451" s="1">
        <f t="shared" si="397"/>
        <v>6.4748201438848921E-2</v>
      </c>
      <c r="Q7451">
        <f t="shared" si="398"/>
        <v>0.19424460431654678</v>
      </c>
    </row>
    <row r="7452" spans="2:17" x14ac:dyDescent="0.25">
      <c r="B7452" t="s">
        <v>264</v>
      </c>
      <c r="C7452">
        <v>183187</v>
      </c>
      <c r="D7452">
        <v>2</v>
      </c>
      <c r="E7452">
        <v>1</v>
      </c>
      <c r="F7452">
        <v>10</v>
      </c>
      <c r="G7452">
        <v>42312</v>
      </c>
      <c r="H7452" t="s">
        <v>7</v>
      </c>
      <c r="I7452" t="s">
        <v>8</v>
      </c>
      <c r="J7452">
        <v>170</v>
      </c>
      <c r="K7452">
        <v>11</v>
      </c>
      <c r="L7452" t="s">
        <v>239</v>
      </c>
      <c r="M7452" t="s">
        <v>258</v>
      </c>
      <c r="N7452" t="s">
        <v>259</v>
      </c>
      <c r="O7452" s="9">
        <f t="shared" si="396"/>
        <v>17</v>
      </c>
      <c r="P7452" s="1">
        <f t="shared" si="397"/>
        <v>6.4705882352941183E-2</v>
      </c>
      <c r="Q7452">
        <f t="shared" si="398"/>
        <v>0.6470588235294118</v>
      </c>
    </row>
    <row r="7453" spans="2:17" x14ac:dyDescent="0.25">
      <c r="B7453" t="s">
        <v>264</v>
      </c>
      <c r="C7453">
        <v>168010</v>
      </c>
      <c r="D7453">
        <v>1</v>
      </c>
      <c r="E7453">
        <v>1</v>
      </c>
      <c r="F7453">
        <v>5</v>
      </c>
      <c r="G7453">
        <v>41680</v>
      </c>
      <c r="H7453" t="s">
        <v>7</v>
      </c>
      <c r="I7453" t="s">
        <v>8</v>
      </c>
      <c r="J7453">
        <v>170</v>
      </c>
      <c r="K7453">
        <v>11</v>
      </c>
      <c r="L7453" t="s">
        <v>240</v>
      </c>
      <c r="M7453" t="s">
        <v>258</v>
      </c>
      <c r="N7453" t="s">
        <v>259</v>
      </c>
      <c r="O7453" s="9">
        <f t="shared" si="396"/>
        <v>34</v>
      </c>
      <c r="P7453" s="1">
        <f t="shared" si="397"/>
        <v>6.4705882352941183E-2</v>
      </c>
      <c r="Q7453">
        <f t="shared" si="398"/>
        <v>0.3235294117647059</v>
      </c>
    </row>
    <row r="7454" spans="2:17" x14ac:dyDescent="0.25">
      <c r="B7454" t="s">
        <v>264</v>
      </c>
      <c r="C7454">
        <v>181660</v>
      </c>
      <c r="D7454">
        <v>2</v>
      </c>
      <c r="E7454">
        <v>2</v>
      </c>
      <c r="F7454">
        <v>20</v>
      </c>
      <c r="G7454">
        <v>41894</v>
      </c>
      <c r="H7454" t="s">
        <v>5</v>
      </c>
      <c r="I7454" t="s">
        <v>6</v>
      </c>
      <c r="J7454">
        <v>464</v>
      </c>
      <c r="K7454">
        <v>30</v>
      </c>
      <c r="L7454" t="s">
        <v>239</v>
      </c>
      <c r="M7454" t="s">
        <v>5</v>
      </c>
      <c r="N7454" t="s">
        <v>259</v>
      </c>
      <c r="O7454" s="9">
        <f t="shared" si="396"/>
        <v>23.2</v>
      </c>
      <c r="P7454" s="1">
        <f t="shared" si="397"/>
        <v>6.4655172413793108E-2</v>
      </c>
      <c r="Q7454">
        <f t="shared" si="398"/>
        <v>1.2931034482758621</v>
      </c>
    </row>
    <row r="7455" spans="2:17" x14ac:dyDescent="0.25">
      <c r="B7455" t="s">
        <v>264</v>
      </c>
      <c r="C7455">
        <v>188521</v>
      </c>
      <c r="D7455">
        <v>2</v>
      </c>
      <c r="E7455">
        <v>2</v>
      </c>
      <c r="F7455">
        <v>10</v>
      </c>
      <c r="G7455">
        <v>42097</v>
      </c>
      <c r="H7455" t="s">
        <v>5</v>
      </c>
      <c r="I7455" t="s">
        <v>6</v>
      </c>
      <c r="J7455">
        <v>124</v>
      </c>
      <c r="K7455">
        <v>8</v>
      </c>
      <c r="L7455" t="s">
        <v>239</v>
      </c>
      <c r="M7455" t="s">
        <v>5</v>
      </c>
      <c r="N7455" t="s">
        <v>259</v>
      </c>
      <c r="O7455" s="9">
        <f t="shared" si="396"/>
        <v>12.4</v>
      </c>
      <c r="P7455" s="1">
        <f t="shared" si="397"/>
        <v>6.4516129032258063E-2</v>
      </c>
      <c r="Q7455">
        <f t="shared" si="398"/>
        <v>0.64516129032258063</v>
      </c>
    </row>
    <row r="7456" spans="2:17" x14ac:dyDescent="0.25">
      <c r="B7456" t="s">
        <v>264</v>
      </c>
      <c r="C7456">
        <v>188521</v>
      </c>
      <c r="D7456">
        <v>2</v>
      </c>
      <c r="E7456">
        <v>2</v>
      </c>
      <c r="F7456">
        <v>10</v>
      </c>
      <c r="G7456">
        <v>42097</v>
      </c>
      <c r="H7456" t="s">
        <v>5</v>
      </c>
      <c r="I7456" t="s">
        <v>6</v>
      </c>
      <c r="J7456">
        <v>124</v>
      </c>
      <c r="K7456">
        <v>8</v>
      </c>
      <c r="L7456" t="s">
        <v>239</v>
      </c>
      <c r="M7456" t="s">
        <v>5</v>
      </c>
      <c r="N7456" t="s">
        <v>259</v>
      </c>
      <c r="O7456" s="9">
        <f t="shared" si="396"/>
        <v>12.4</v>
      </c>
      <c r="P7456" s="1">
        <f t="shared" si="397"/>
        <v>6.4516129032258063E-2</v>
      </c>
      <c r="Q7456">
        <f t="shared" si="398"/>
        <v>0.64516129032258063</v>
      </c>
    </row>
    <row r="7457" spans="2:17" x14ac:dyDescent="0.25">
      <c r="B7457" t="s">
        <v>264</v>
      </c>
      <c r="C7457">
        <v>189331</v>
      </c>
      <c r="D7457">
        <v>2</v>
      </c>
      <c r="E7457">
        <v>1</v>
      </c>
      <c r="F7457">
        <v>7.5</v>
      </c>
      <c r="G7457">
        <v>42124</v>
      </c>
      <c r="H7457" t="s">
        <v>7</v>
      </c>
      <c r="I7457" t="s">
        <v>8</v>
      </c>
      <c r="J7457">
        <v>124</v>
      </c>
      <c r="K7457">
        <v>8</v>
      </c>
      <c r="L7457" t="s">
        <v>239</v>
      </c>
      <c r="M7457" t="s">
        <v>258</v>
      </c>
      <c r="N7457" t="s">
        <v>259</v>
      </c>
      <c r="O7457" s="9">
        <f t="shared" si="396"/>
        <v>16.533333333333335</v>
      </c>
      <c r="P7457" s="1">
        <f t="shared" si="397"/>
        <v>6.4516129032258063E-2</v>
      </c>
      <c r="Q7457">
        <f t="shared" si="398"/>
        <v>0.4838709677419355</v>
      </c>
    </row>
    <row r="7458" spans="2:17" x14ac:dyDescent="0.25">
      <c r="B7458" t="s">
        <v>264</v>
      </c>
      <c r="C7458">
        <v>189333</v>
      </c>
      <c r="D7458">
        <v>2</v>
      </c>
      <c r="E7458">
        <v>1</v>
      </c>
      <c r="F7458">
        <v>7.5</v>
      </c>
      <c r="G7458">
        <v>42124</v>
      </c>
      <c r="H7458" t="s">
        <v>7</v>
      </c>
      <c r="I7458" t="s">
        <v>8</v>
      </c>
      <c r="J7458">
        <v>124</v>
      </c>
      <c r="K7458">
        <v>8</v>
      </c>
      <c r="L7458" t="s">
        <v>239</v>
      </c>
      <c r="M7458" t="s">
        <v>258</v>
      </c>
      <c r="N7458" t="s">
        <v>259</v>
      </c>
      <c r="O7458" s="9">
        <f t="shared" si="396"/>
        <v>16.533333333333335</v>
      </c>
      <c r="P7458" s="1">
        <f t="shared" si="397"/>
        <v>6.4516129032258063E-2</v>
      </c>
      <c r="Q7458">
        <f t="shared" si="398"/>
        <v>0.4838709677419355</v>
      </c>
    </row>
    <row r="7459" spans="2:17" x14ac:dyDescent="0.25">
      <c r="B7459" t="s">
        <v>264</v>
      </c>
      <c r="C7459">
        <v>189331</v>
      </c>
      <c r="D7459">
        <v>2</v>
      </c>
      <c r="E7459">
        <v>1</v>
      </c>
      <c r="F7459">
        <v>7.5</v>
      </c>
      <c r="G7459">
        <v>42124</v>
      </c>
      <c r="H7459" t="s">
        <v>7</v>
      </c>
      <c r="I7459" t="s">
        <v>8</v>
      </c>
      <c r="J7459">
        <v>124</v>
      </c>
      <c r="K7459">
        <v>8</v>
      </c>
      <c r="L7459" t="s">
        <v>239</v>
      </c>
      <c r="M7459" t="s">
        <v>258</v>
      </c>
      <c r="N7459" t="s">
        <v>259</v>
      </c>
      <c r="O7459" s="9">
        <f t="shared" si="396"/>
        <v>16.533333333333335</v>
      </c>
      <c r="P7459" s="1">
        <f t="shared" si="397"/>
        <v>6.4516129032258063E-2</v>
      </c>
      <c r="Q7459">
        <f t="shared" si="398"/>
        <v>0.4838709677419355</v>
      </c>
    </row>
    <row r="7460" spans="2:17" x14ac:dyDescent="0.25">
      <c r="B7460" t="s">
        <v>264</v>
      </c>
      <c r="C7460">
        <v>189333</v>
      </c>
      <c r="D7460">
        <v>2</v>
      </c>
      <c r="E7460">
        <v>1</v>
      </c>
      <c r="F7460">
        <v>7.5</v>
      </c>
      <c r="G7460">
        <v>42124</v>
      </c>
      <c r="H7460" t="s">
        <v>7</v>
      </c>
      <c r="I7460" t="s">
        <v>8</v>
      </c>
      <c r="J7460">
        <v>124</v>
      </c>
      <c r="K7460">
        <v>8</v>
      </c>
      <c r="L7460" t="s">
        <v>239</v>
      </c>
      <c r="M7460" t="s">
        <v>258</v>
      </c>
      <c r="N7460" t="s">
        <v>259</v>
      </c>
      <c r="O7460" s="9">
        <f t="shared" si="396"/>
        <v>16.533333333333335</v>
      </c>
      <c r="P7460" s="1">
        <f t="shared" si="397"/>
        <v>6.4516129032258063E-2</v>
      </c>
      <c r="Q7460">
        <f t="shared" si="398"/>
        <v>0.4838709677419355</v>
      </c>
    </row>
    <row r="7461" spans="2:17" x14ac:dyDescent="0.25">
      <c r="B7461" t="s">
        <v>264</v>
      </c>
      <c r="C7461">
        <v>185772</v>
      </c>
      <c r="D7461">
        <v>1</v>
      </c>
      <c r="E7461">
        <v>1</v>
      </c>
      <c r="F7461">
        <v>4</v>
      </c>
      <c r="G7461">
        <v>42222</v>
      </c>
      <c r="H7461" t="s">
        <v>7</v>
      </c>
      <c r="I7461" t="s">
        <v>8</v>
      </c>
      <c r="J7461">
        <v>93</v>
      </c>
      <c r="K7461">
        <v>6</v>
      </c>
      <c r="L7461" t="s">
        <v>240</v>
      </c>
      <c r="M7461" t="s">
        <v>258</v>
      </c>
      <c r="N7461" t="s">
        <v>259</v>
      </c>
      <c r="O7461" s="9">
        <f t="shared" si="396"/>
        <v>23.25</v>
      </c>
      <c r="P7461" s="1">
        <f t="shared" si="397"/>
        <v>6.4516129032258063E-2</v>
      </c>
      <c r="Q7461">
        <f t="shared" si="398"/>
        <v>0.25806451612903225</v>
      </c>
    </row>
    <row r="7462" spans="2:17" x14ac:dyDescent="0.25">
      <c r="B7462" t="s">
        <v>264</v>
      </c>
      <c r="C7462">
        <v>162087</v>
      </c>
      <c r="D7462">
        <v>1</v>
      </c>
      <c r="E7462">
        <v>1</v>
      </c>
      <c r="F7462">
        <v>5</v>
      </c>
      <c r="G7462">
        <v>41537</v>
      </c>
      <c r="H7462" t="s">
        <v>7</v>
      </c>
      <c r="I7462" t="s">
        <v>8</v>
      </c>
      <c r="J7462">
        <v>155</v>
      </c>
      <c r="K7462">
        <v>10</v>
      </c>
      <c r="L7462" t="s">
        <v>240</v>
      </c>
      <c r="M7462" t="s">
        <v>258</v>
      </c>
      <c r="N7462" t="s">
        <v>259</v>
      </c>
      <c r="O7462" s="9">
        <f t="shared" si="396"/>
        <v>31</v>
      </c>
      <c r="P7462" s="1">
        <f t="shared" si="397"/>
        <v>6.4516129032258063E-2</v>
      </c>
      <c r="Q7462">
        <f t="shared" si="398"/>
        <v>0.32258064516129031</v>
      </c>
    </row>
    <row r="7463" spans="2:17" x14ac:dyDescent="0.25">
      <c r="B7463" t="s">
        <v>264</v>
      </c>
      <c r="C7463">
        <v>162185</v>
      </c>
      <c r="D7463">
        <v>1</v>
      </c>
      <c r="E7463">
        <v>1</v>
      </c>
      <c r="F7463">
        <v>5</v>
      </c>
      <c r="G7463">
        <v>41547</v>
      </c>
      <c r="H7463" t="s">
        <v>7</v>
      </c>
      <c r="I7463" t="s">
        <v>8</v>
      </c>
      <c r="J7463">
        <v>155</v>
      </c>
      <c r="K7463">
        <v>10</v>
      </c>
      <c r="L7463" t="s">
        <v>240</v>
      </c>
      <c r="M7463" t="s">
        <v>258</v>
      </c>
      <c r="N7463" t="s">
        <v>259</v>
      </c>
      <c r="O7463" s="9">
        <f t="shared" si="396"/>
        <v>31</v>
      </c>
      <c r="P7463" s="1">
        <f t="shared" si="397"/>
        <v>6.4516129032258063E-2</v>
      </c>
      <c r="Q7463">
        <f t="shared" si="398"/>
        <v>0.32258064516129031</v>
      </c>
    </row>
    <row r="7464" spans="2:17" x14ac:dyDescent="0.25">
      <c r="B7464" t="s">
        <v>264</v>
      </c>
      <c r="C7464">
        <v>162200</v>
      </c>
      <c r="D7464">
        <v>1</v>
      </c>
      <c r="E7464">
        <v>1</v>
      </c>
      <c r="F7464">
        <v>5</v>
      </c>
      <c r="G7464">
        <v>41547</v>
      </c>
      <c r="H7464" t="s">
        <v>7</v>
      </c>
      <c r="I7464" t="s">
        <v>8</v>
      </c>
      <c r="J7464">
        <v>155</v>
      </c>
      <c r="K7464">
        <v>10</v>
      </c>
      <c r="L7464" t="s">
        <v>240</v>
      </c>
      <c r="M7464" t="s">
        <v>258</v>
      </c>
      <c r="N7464" t="s">
        <v>259</v>
      </c>
      <c r="O7464" s="9">
        <f t="shared" si="396"/>
        <v>31</v>
      </c>
      <c r="P7464" s="1">
        <f t="shared" si="397"/>
        <v>6.4516129032258063E-2</v>
      </c>
      <c r="Q7464">
        <f t="shared" si="398"/>
        <v>0.32258064516129031</v>
      </c>
    </row>
    <row r="7465" spans="2:17" x14ac:dyDescent="0.25">
      <c r="B7465" t="s">
        <v>264</v>
      </c>
      <c r="C7465">
        <v>161042</v>
      </c>
      <c r="D7465">
        <v>1</v>
      </c>
      <c r="E7465">
        <v>1</v>
      </c>
      <c r="F7465">
        <v>5</v>
      </c>
      <c r="G7465">
        <v>41545</v>
      </c>
      <c r="H7465" t="s">
        <v>7</v>
      </c>
      <c r="I7465" t="s">
        <v>8</v>
      </c>
      <c r="J7465">
        <v>155</v>
      </c>
      <c r="K7465">
        <v>10</v>
      </c>
      <c r="L7465" t="s">
        <v>240</v>
      </c>
      <c r="M7465" t="s">
        <v>258</v>
      </c>
      <c r="N7465" t="s">
        <v>259</v>
      </c>
      <c r="O7465" s="9">
        <f t="shared" si="396"/>
        <v>31</v>
      </c>
      <c r="P7465" s="1">
        <f t="shared" si="397"/>
        <v>6.4516129032258063E-2</v>
      </c>
      <c r="Q7465">
        <f t="shared" si="398"/>
        <v>0.32258064516129031</v>
      </c>
    </row>
    <row r="7466" spans="2:17" x14ac:dyDescent="0.25">
      <c r="B7466" t="s">
        <v>264</v>
      </c>
      <c r="C7466">
        <v>153662</v>
      </c>
      <c r="D7466">
        <v>1</v>
      </c>
      <c r="E7466">
        <v>1</v>
      </c>
      <c r="F7466">
        <v>2</v>
      </c>
      <c r="G7466">
        <v>41502</v>
      </c>
      <c r="H7466" t="s">
        <v>7</v>
      </c>
      <c r="I7466" t="s">
        <v>8</v>
      </c>
      <c r="J7466">
        <v>62</v>
      </c>
      <c r="K7466">
        <v>4</v>
      </c>
      <c r="L7466" t="s">
        <v>240</v>
      </c>
      <c r="M7466" t="s">
        <v>258</v>
      </c>
      <c r="N7466" t="s">
        <v>259</v>
      </c>
      <c r="O7466" s="9">
        <f t="shared" si="396"/>
        <v>31</v>
      </c>
      <c r="P7466" s="1">
        <f t="shared" si="397"/>
        <v>6.4516129032258063E-2</v>
      </c>
      <c r="Q7466">
        <f t="shared" si="398"/>
        <v>0.12903225806451613</v>
      </c>
    </row>
    <row r="7467" spans="2:17" x14ac:dyDescent="0.25">
      <c r="B7467" t="s">
        <v>264</v>
      </c>
      <c r="C7467">
        <v>157589</v>
      </c>
      <c r="D7467">
        <v>1</v>
      </c>
      <c r="E7467">
        <v>1</v>
      </c>
      <c r="F7467">
        <v>2</v>
      </c>
      <c r="G7467">
        <v>41738</v>
      </c>
      <c r="H7467" t="s">
        <v>7</v>
      </c>
      <c r="I7467" t="s">
        <v>8</v>
      </c>
      <c r="J7467">
        <v>62</v>
      </c>
      <c r="K7467">
        <v>4</v>
      </c>
      <c r="L7467" t="s">
        <v>240</v>
      </c>
      <c r="M7467" t="s">
        <v>258</v>
      </c>
      <c r="N7467" t="s">
        <v>259</v>
      </c>
      <c r="O7467" s="9">
        <f t="shared" si="396"/>
        <v>31</v>
      </c>
      <c r="P7467" s="1">
        <f t="shared" si="397"/>
        <v>6.4516129032258063E-2</v>
      </c>
      <c r="Q7467">
        <f t="shared" si="398"/>
        <v>0.12903225806451613</v>
      </c>
    </row>
    <row r="7468" spans="2:17" x14ac:dyDescent="0.25">
      <c r="B7468" t="s">
        <v>264</v>
      </c>
      <c r="C7468">
        <v>168387</v>
      </c>
      <c r="D7468">
        <v>1</v>
      </c>
      <c r="E7468">
        <v>1</v>
      </c>
      <c r="F7468">
        <v>5</v>
      </c>
      <c r="G7468">
        <v>41705</v>
      </c>
      <c r="H7468" t="s">
        <v>7</v>
      </c>
      <c r="I7468" t="s">
        <v>8</v>
      </c>
      <c r="J7468">
        <v>155</v>
      </c>
      <c r="K7468">
        <v>10</v>
      </c>
      <c r="L7468" t="s">
        <v>240</v>
      </c>
      <c r="M7468" t="s">
        <v>258</v>
      </c>
      <c r="N7468" t="s">
        <v>259</v>
      </c>
      <c r="O7468" s="9">
        <f t="shared" si="396"/>
        <v>31</v>
      </c>
      <c r="P7468" s="1">
        <f t="shared" si="397"/>
        <v>6.4516129032258063E-2</v>
      </c>
      <c r="Q7468">
        <f t="shared" si="398"/>
        <v>0.32258064516129031</v>
      </c>
    </row>
    <row r="7469" spans="2:17" x14ac:dyDescent="0.25">
      <c r="B7469" t="s">
        <v>264</v>
      </c>
      <c r="C7469">
        <v>177300</v>
      </c>
      <c r="D7469">
        <v>1</v>
      </c>
      <c r="E7469">
        <v>1</v>
      </c>
      <c r="F7469">
        <v>7</v>
      </c>
      <c r="G7469">
        <v>41870</v>
      </c>
      <c r="H7469" t="s">
        <v>7</v>
      </c>
      <c r="I7469" t="s">
        <v>8</v>
      </c>
      <c r="J7469">
        <v>217</v>
      </c>
      <c r="K7469">
        <v>14</v>
      </c>
      <c r="L7469" t="s">
        <v>240</v>
      </c>
      <c r="M7469" t="s">
        <v>258</v>
      </c>
      <c r="N7469" t="s">
        <v>259</v>
      </c>
      <c r="O7469" s="9">
        <f t="shared" si="396"/>
        <v>31</v>
      </c>
      <c r="P7469" s="1">
        <f t="shared" si="397"/>
        <v>6.4516129032258063E-2</v>
      </c>
      <c r="Q7469">
        <f t="shared" si="398"/>
        <v>0.45161290322580644</v>
      </c>
    </row>
    <row r="7470" spans="2:17" x14ac:dyDescent="0.25">
      <c r="B7470" t="s">
        <v>264</v>
      </c>
      <c r="C7470">
        <v>178127</v>
      </c>
      <c r="D7470">
        <v>1</v>
      </c>
      <c r="E7470">
        <v>1</v>
      </c>
      <c r="F7470">
        <v>6</v>
      </c>
      <c r="G7470">
        <v>42041</v>
      </c>
      <c r="H7470" t="s">
        <v>7</v>
      </c>
      <c r="I7470" t="s">
        <v>8</v>
      </c>
      <c r="J7470">
        <v>186</v>
      </c>
      <c r="K7470">
        <v>12</v>
      </c>
      <c r="L7470" t="s">
        <v>240</v>
      </c>
      <c r="M7470" t="s">
        <v>258</v>
      </c>
      <c r="N7470" t="s">
        <v>259</v>
      </c>
      <c r="O7470" s="9">
        <f t="shared" si="396"/>
        <v>31</v>
      </c>
      <c r="P7470" s="1">
        <f t="shared" si="397"/>
        <v>6.4516129032258063E-2</v>
      </c>
      <c r="Q7470">
        <f t="shared" si="398"/>
        <v>0.38709677419354838</v>
      </c>
    </row>
    <row r="7471" spans="2:17" x14ac:dyDescent="0.25">
      <c r="B7471" t="s">
        <v>264</v>
      </c>
      <c r="C7471">
        <v>185861</v>
      </c>
      <c r="D7471">
        <v>1</v>
      </c>
      <c r="E7471">
        <v>1</v>
      </c>
      <c r="F7471">
        <v>3</v>
      </c>
      <c r="G7471">
        <v>42186</v>
      </c>
      <c r="H7471" t="s">
        <v>7</v>
      </c>
      <c r="I7471" t="s">
        <v>8</v>
      </c>
      <c r="J7471">
        <v>93</v>
      </c>
      <c r="K7471">
        <v>6</v>
      </c>
      <c r="L7471" t="s">
        <v>240</v>
      </c>
      <c r="M7471" t="s">
        <v>258</v>
      </c>
      <c r="N7471" t="s">
        <v>259</v>
      </c>
      <c r="O7471" s="9">
        <f t="shared" si="396"/>
        <v>31</v>
      </c>
      <c r="P7471" s="1">
        <f t="shared" si="397"/>
        <v>6.4516129032258063E-2</v>
      </c>
      <c r="Q7471">
        <f t="shared" si="398"/>
        <v>0.19354838709677419</v>
      </c>
    </row>
    <row r="7472" spans="2:17" x14ac:dyDescent="0.25">
      <c r="B7472" t="s">
        <v>264</v>
      </c>
      <c r="C7472">
        <v>191293</v>
      </c>
      <c r="D7472">
        <v>1</v>
      </c>
      <c r="E7472">
        <v>1</v>
      </c>
      <c r="F7472">
        <v>4</v>
      </c>
      <c r="G7472">
        <v>42164</v>
      </c>
      <c r="H7472" t="s">
        <v>7</v>
      </c>
      <c r="I7472" t="s">
        <v>8</v>
      </c>
      <c r="J7472">
        <v>124</v>
      </c>
      <c r="K7472">
        <v>8</v>
      </c>
      <c r="L7472" t="s">
        <v>240</v>
      </c>
      <c r="M7472" t="s">
        <v>258</v>
      </c>
      <c r="N7472" t="s">
        <v>259</v>
      </c>
      <c r="O7472" s="9">
        <f t="shared" si="396"/>
        <v>31</v>
      </c>
      <c r="P7472" s="1">
        <f t="shared" si="397"/>
        <v>6.4516129032258063E-2</v>
      </c>
      <c r="Q7472">
        <f t="shared" si="398"/>
        <v>0.25806451612903225</v>
      </c>
    </row>
    <row r="7473" spans="2:17" x14ac:dyDescent="0.25">
      <c r="B7473" t="s">
        <v>264</v>
      </c>
      <c r="C7473">
        <v>192093</v>
      </c>
      <c r="D7473">
        <v>1</v>
      </c>
      <c r="E7473">
        <v>1</v>
      </c>
      <c r="F7473">
        <v>2</v>
      </c>
      <c r="G7473">
        <v>42192</v>
      </c>
      <c r="H7473" t="s">
        <v>7</v>
      </c>
      <c r="I7473" t="s">
        <v>8</v>
      </c>
      <c r="J7473">
        <v>62</v>
      </c>
      <c r="K7473">
        <v>4</v>
      </c>
      <c r="L7473" t="s">
        <v>240</v>
      </c>
      <c r="M7473" t="s">
        <v>258</v>
      </c>
      <c r="N7473" t="s">
        <v>259</v>
      </c>
      <c r="O7473" s="9">
        <f t="shared" si="396"/>
        <v>31</v>
      </c>
      <c r="P7473" s="1">
        <f t="shared" si="397"/>
        <v>6.4516129032258063E-2</v>
      </c>
      <c r="Q7473">
        <f t="shared" si="398"/>
        <v>0.12903225806451613</v>
      </c>
    </row>
    <row r="7474" spans="2:17" x14ac:dyDescent="0.25">
      <c r="B7474" t="s">
        <v>264</v>
      </c>
      <c r="C7474">
        <v>162480</v>
      </c>
      <c r="D7474">
        <v>1</v>
      </c>
      <c r="E7474">
        <v>1</v>
      </c>
      <c r="F7474">
        <v>3.5</v>
      </c>
      <c r="G7474">
        <v>41554</v>
      </c>
      <c r="H7474" t="s">
        <v>7</v>
      </c>
      <c r="I7474" t="s">
        <v>8</v>
      </c>
      <c r="J7474">
        <v>124</v>
      </c>
      <c r="K7474">
        <v>8</v>
      </c>
      <c r="L7474" t="s">
        <v>240</v>
      </c>
      <c r="M7474" t="s">
        <v>258</v>
      </c>
      <c r="N7474" t="s">
        <v>259</v>
      </c>
      <c r="O7474" s="9">
        <f t="shared" si="396"/>
        <v>35.428571428571431</v>
      </c>
      <c r="P7474" s="1">
        <f t="shared" si="397"/>
        <v>6.4516129032258063E-2</v>
      </c>
      <c r="Q7474">
        <f t="shared" si="398"/>
        <v>0.22580645161290322</v>
      </c>
    </row>
    <row r="7475" spans="2:17" x14ac:dyDescent="0.25">
      <c r="B7475" t="s">
        <v>264</v>
      </c>
      <c r="C7475">
        <v>166514</v>
      </c>
      <c r="D7475">
        <v>1</v>
      </c>
      <c r="E7475">
        <v>1</v>
      </c>
      <c r="F7475">
        <v>6</v>
      </c>
      <c r="G7475">
        <v>41642</v>
      </c>
      <c r="H7475" t="s">
        <v>7</v>
      </c>
      <c r="I7475" t="s">
        <v>8</v>
      </c>
      <c r="J7475">
        <v>279</v>
      </c>
      <c r="K7475">
        <v>18</v>
      </c>
      <c r="L7475" t="s">
        <v>240</v>
      </c>
      <c r="M7475" t="s">
        <v>258</v>
      </c>
      <c r="N7475" t="s">
        <v>259</v>
      </c>
      <c r="O7475" s="9">
        <f t="shared" si="396"/>
        <v>46.5</v>
      </c>
      <c r="P7475" s="1">
        <f t="shared" si="397"/>
        <v>6.4516129032258063E-2</v>
      </c>
      <c r="Q7475">
        <f t="shared" si="398"/>
        <v>0.38709677419354838</v>
      </c>
    </row>
    <row r="7476" spans="2:17" x14ac:dyDescent="0.25">
      <c r="B7476" t="s">
        <v>264</v>
      </c>
      <c r="C7476">
        <v>163697</v>
      </c>
      <c r="D7476">
        <v>1</v>
      </c>
      <c r="E7476">
        <v>1</v>
      </c>
      <c r="F7476">
        <v>5</v>
      </c>
      <c r="G7476">
        <v>41710</v>
      </c>
      <c r="H7476" t="s">
        <v>7</v>
      </c>
      <c r="I7476" t="s">
        <v>8</v>
      </c>
      <c r="J7476">
        <v>140</v>
      </c>
      <c r="K7476">
        <v>9</v>
      </c>
      <c r="L7476" t="s">
        <v>240</v>
      </c>
      <c r="M7476" t="s">
        <v>258</v>
      </c>
      <c r="N7476" t="s">
        <v>259</v>
      </c>
      <c r="O7476" s="9">
        <f t="shared" si="396"/>
        <v>28</v>
      </c>
      <c r="P7476" s="1">
        <f t="shared" si="397"/>
        <v>6.4285714285714279E-2</v>
      </c>
      <c r="Q7476">
        <f t="shared" si="398"/>
        <v>0.3214285714285714</v>
      </c>
    </row>
    <row r="7477" spans="2:17" x14ac:dyDescent="0.25">
      <c r="B7477" t="s">
        <v>264</v>
      </c>
      <c r="C7477">
        <v>163912</v>
      </c>
      <c r="D7477">
        <v>1</v>
      </c>
      <c r="E7477">
        <v>1</v>
      </c>
      <c r="F7477">
        <v>4</v>
      </c>
      <c r="G7477">
        <v>41717</v>
      </c>
      <c r="H7477" t="s">
        <v>7</v>
      </c>
      <c r="I7477" t="s">
        <v>8</v>
      </c>
      <c r="J7477">
        <v>140</v>
      </c>
      <c r="K7477">
        <v>9</v>
      </c>
      <c r="L7477" t="s">
        <v>240</v>
      </c>
      <c r="M7477" t="s">
        <v>258</v>
      </c>
      <c r="N7477" t="s">
        <v>259</v>
      </c>
      <c r="O7477" s="9">
        <f t="shared" si="396"/>
        <v>35</v>
      </c>
      <c r="P7477" s="1">
        <f t="shared" si="397"/>
        <v>6.4285714285714279E-2</v>
      </c>
      <c r="Q7477">
        <f t="shared" si="398"/>
        <v>0.25714285714285712</v>
      </c>
    </row>
    <row r="7478" spans="2:17" x14ac:dyDescent="0.25">
      <c r="B7478" t="s">
        <v>264</v>
      </c>
      <c r="C7478">
        <v>154695</v>
      </c>
      <c r="D7478">
        <v>1</v>
      </c>
      <c r="E7478">
        <v>1</v>
      </c>
      <c r="F7478">
        <v>3.5</v>
      </c>
      <c r="G7478">
        <v>41339</v>
      </c>
      <c r="H7478" t="s">
        <v>7</v>
      </c>
      <c r="I7478" t="s">
        <v>8</v>
      </c>
      <c r="J7478">
        <v>140</v>
      </c>
      <c r="K7478">
        <v>9</v>
      </c>
      <c r="L7478" t="s">
        <v>240</v>
      </c>
      <c r="M7478" t="s">
        <v>258</v>
      </c>
      <c r="N7478" t="s">
        <v>259</v>
      </c>
      <c r="O7478" s="9">
        <f t="shared" si="396"/>
        <v>40</v>
      </c>
      <c r="P7478" s="1">
        <f t="shared" si="397"/>
        <v>6.4285714285714279E-2</v>
      </c>
      <c r="Q7478">
        <f t="shared" si="398"/>
        <v>0.22499999999999998</v>
      </c>
    </row>
    <row r="7479" spans="2:17" x14ac:dyDescent="0.25">
      <c r="B7479" t="s">
        <v>264</v>
      </c>
      <c r="C7479">
        <v>166656</v>
      </c>
      <c r="D7479">
        <v>1</v>
      </c>
      <c r="E7479">
        <v>1</v>
      </c>
      <c r="F7479">
        <v>3.5</v>
      </c>
      <c r="G7479">
        <v>41651</v>
      </c>
      <c r="H7479" t="s">
        <v>7</v>
      </c>
      <c r="I7479" t="s">
        <v>8</v>
      </c>
      <c r="J7479">
        <v>140</v>
      </c>
      <c r="K7479">
        <v>9</v>
      </c>
      <c r="L7479" t="s">
        <v>240</v>
      </c>
      <c r="M7479" t="s">
        <v>258</v>
      </c>
      <c r="N7479" t="s">
        <v>259</v>
      </c>
      <c r="O7479" s="9">
        <f t="shared" si="396"/>
        <v>40</v>
      </c>
      <c r="P7479" s="1">
        <f t="shared" si="397"/>
        <v>6.4285714285714279E-2</v>
      </c>
      <c r="Q7479">
        <f t="shared" si="398"/>
        <v>0.22499999999999998</v>
      </c>
    </row>
    <row r="7480" spans="2:17" x14ac:dyDescent="0.25">
      <c r="B7480" t="s">
        <v>264</v>
      </c>
      <c r="C7480">
        <v>168286</v>
      </c>
      <c r="D7480">
        <v>1</v>
      </c>
      <c r="E7480">
        <v>1</v>
      </c>
      <c r="F7480">
        <v>3.5</v>
      </c>
      <c r="G7480">
        <v>41706</v>
      </c>
      <c r="H7480" t="s">
        <v>7</v>
      </c>
      <c r="I7480" t="s">
        <v>8</v>
      </c>
      <c r="J7480">
        <v>140</v>
      </c>
      <c r="K7480">
        <v>9</v>
      </c>
      <c r="L7480" t="s">
        <v>240</v>
      </c>
      <c r="M7480" t="s">
        <v>258</v>
      </c>
      <c r="N7480" t="s">
        <v>259</v>
      </c>
      <c r="O7480" s="9">
        <f t="shared" si="396"/>
        <v>40</v>
      </c>
      <c r="P7480" s="1">
        <f t="shared" si="397"/>
        <v>6.4285714285714279E-2</v>
      </c>
      <c r="Q7480">
        <f t="shared" si="398"/>
        <v>0.22499999999999998</v>
      </c>
    </row>
    <row r="7481" spans="2:17" x14ac:dyDescent="0.25">
      <c r="B7481" t="s">
        <v>264</v>
      </c>
      <c r="C7481">
        <v>168484</v>
      </c>
      <c r="D7481">
        <v>1</v>
      </c>
      <c r="E7481">
        <v>1</v>
      </c>
      <c r="F7481">
        <v>3.5</v>
      </c>
      <c r="G7481">
        <v>41711</v>
      </c>
      <c r="H7481" t="s">
        <v>7</v>
      </c>
      <c r="I7481" t="s">
        <v>8</v>
      </c>
      <c r="J7481">
        <v>140</v>
      </c>
      <c r="K7481">
        <v>9</v>
      </c>
      <c r="L7481" t="s">
        <v>240</v>
      </c>
      <c r="M7481" t="s">
        <v>258</v>
      </c>
      <c r="N7481" t="s">
        <v>259</v>
      </c>
      <c r="O7481" s="9">
        <f t="shared" si="396"/>
        <v>40</v>
      </c>
      <c r="P7481" s="1">
        <f t="shared" si="397"/>
        <v>6.4285714285714279E-2</v>
      </c>
      <c r="Q7481">
        <f t="shared" si="398"/>
        <v>0.22499999999999998</v>
      </c>
    </row>
    <row r="7482" spans="2:17" x14ac:dyDescent="0.25">
      <c r="B7482" t="s">
        <v>264</v>
      </c>
      <c r="C7482">
        <v>168442</v>
      </c>
      <c r="D7482">
        <v>1</v>
      </c>
      <c r="E7482">
        <v>1</v>
      </c>
      <c r="F7482">
        <v>3.5</v>
      </c>
      <c r="G7482">
        <v>41717</v>
      </c>
      <c r="H7482" t="s">
        <v>7</v>
      </c>
      <c r="I7482" t="s">
        <v>8</v>
      </c>
      <c r="J7482">
        <v>140</v>
      </c>
      <c r="K7482">
        <v>9</v>
      </c>
      <c r="L7482" t="s">
        <v>240</v>
      </c>
      <c r="M7482" t="s">
        <v>258</v>
      </c>
      <c r="N7482" t="s">
        <v>259</v>
      </c>
      <c r="O7482" s="9">
        <f t="shared" si="396"/>
        <v>40</v>
      </c>
      <c r="P7482" s="1">
        <f t="shared" si="397"/>
        <v>6.4285714285714279E-2</v>
      </c>
      <c r="Q7482">
        <f t="shared" si="398"/>
        <v>0.22499999999999998</v>
      </c>
    </row>
    <row r="7483" spans="2:17" x14ac:dyDescent="0.25">
      <c r="B7483" t="s">
        <v>264</v>
      </c>
      <c r="C7483">
        <v>168861</v>
      </c>
      <c r="D7483">
        <v>1</v>
      </c>
      <c r="E7483">
        <v>1</v>
      </c>
      <c r="F7483">
        <v>3.5</v>
      </c>
      <c r="G7483">
        <v>41754</v>
      </c>
      <c r="H7483" t="s">
        <v>7</v>
      </c>
      <c r="I7483" t="s">
        <v>8</v>
      </c>
      <c r="J7483">
        <v>140</v>
      </c>
      <c r="K7483">
        <v>9</v>
      </c>
      <c r="L7483" t="s">
        <v>240</v>
      </c>
      <c r="M7483" t="s">
        <v>258</v>
      </c>
      <c r="N7483" t="s">
        <v>259</v>
      </c>
      <c r="O7483" s="9">
        <f t="shared" ref="O7483:O7546" si="399">J7483/F7483</f>
        <v>40</v>
      </c>
      <c r="P7483" s="1">
        <f t="shared" ref="P7483:P7546" si="400">K7483/J7483</f>
        <v>6.4285714285714279E-2</v>
      </c>
      <c r="Q7483">
        <f t="shared" si="398"/>
        <v>0.22499999999999998</v>
      </c>
    </row>
    <row r="7484" spans="2:17" x14ac:dyDescent="0.25">
      <c r="B7484" t="s">
        <v>264</v>
      </c>
      <c r="C7484">
        <v>163918</v>
      </c>
      <c r="D7484">
        <v>1</v>
      </c>
      <c r="E7484">
        <v>1</v>
      </c>
      <c r="F7484">
        <v>3.5</v>
      </c>
      <c r="G7484">
        <v>41717</v>
      </c>
      <c r="H7484" t="s">
        <v>7</v>
      </c>
      <c r="I7484" t="s">
        <v>8</v>
      </c>
      <c r="J7484">
        <v>140</v>
      </c>
      <c r="K7484">
        <v>9</v>
      </c>
      <c r="L7484" t="s">
        <v>240</v>
      </c>
      <c r="M7484" t="s">
        <v>258</v>
      </c>
      <c r="N7484" t="s">
        <v>259</v>
      </c>
      <c r="O7484" s="9">
        <f t="shared" si="399"/>
        <v>40</v>
      </c>
      <c r="P7484" s="1">
        <f t="shared" si="400"/>
        <v>6.4285714285714279E-2</v>
      </c>
      <c r="Q7484">
        <f t="shared" ref="Q7484:Q7547" si="401">F7484*P7484</f>
        <v>0.22499999999999998</v>
      </c>
    </row>
    <row r="7485" spans="2:17" x14ac:dyDescent="0.25">
      <c r="B7485" t="s">
        <v>264</v>
      </c>
      <c r="C7485">
        <v>163700</v>
      </c>
      <c r="D7485">
        <v>1</v>
      </c>
      <c r="E7485">
        <v>1</v>
      </c>
      <c r="F7485">
        <v>3.5</v>
      </c>
      <c r="G7485">
        <v>41717</v>
      </c>
      <c r="H7485" t="s">
        <v>7</v>
      </c>
      <c r="I7485" t="s">
        <v>8</v>
      </c>
      <c r="J7485">
        <v>140</v>
      </c>
      <c r="K7485">
        <v>9</v>
      </c>
      <c r="L7485" t="s">
        <v>240</v>
      </c>
      <c r="M7485" t="s">
        <v>258</v>
      </c>
      <c r="N7485" t="s">
        <v>259</v>
      </c>
      <c r="O7485" s="9">
        <f t="shared" si="399"/>
        <v>40</v>
      </c>
      <c r="P7485" s="1">
        <f t="shared" si="400"/>
        <v>6.4285714285714279E-2</v>
      </c>
      <c r="Q7485">
        <f t="shared" si="401"/>
        <v>0.22499999999999998</v>
      </c>
    </row>
    <row r="7486" spans="2:17" x14ac:dyDescent="0.25">
      <c r="B7486" t="s">
        <v>264</v>
      </c>
      <c r="C7486">
        <v>163858</v>
      </c>
      <c r="D7486">
        <v>1</v>
      </c>
      <c r="E7486">
        <v>1</v>
      </c>
      <c r="F7486">
        <v>3.5</v>
      </c>
      <c r="G7486">
        <v>41727</v>
      </c>
      <c r="H7486" t="s">
        <v>7</v>
      </c>
      <c r="I7486" t="s">
        <v>8</v>
      </c>
      <c r="J7486">
        <v>140</v>
      </c>
      <c r="K7486">
        <v>9</v>
      </c>
      <c r="L7486" t="s">
        <v>240</v>
      </c>
      <c r="M7486" t="s">
        <v>258</v>
      </c>
      <c r="N7486" t="s">
        <v>259</v>
      </c>
      <c r="O7486" s="9">
        <f t="shared" si="399"/>
        <v>40</v>
      </c>
      <c r="P7486" s="1">
        <f t="shared" si="400"/>
        <v>6.4285714285714279E-2</v>
      </c>
      <c r="Q7486">
        <f t="shared" si="401"/>
        <v>0.22499999999999998</v>
      </c>
    </row>
    <row r="7487" spans="2:17" x14ac:dyDescent="0.25">
      <c r="B7487" t="s">
        <v>264</v>
      </c>
      <c r="C7487">
        <v>171248</v>
      </c>
      <c r="D7487">
        <v>1</v>
      </c>
      <c r="E7487">
        <v>1</v>
      </c>
      <c r="F7487">
        <v>3.5</v>
      </c>
      <c r="G7487">
        <v>41783</v>
      </c>
      <c r="H7487" t="s">
        <v>7</v>
      </c>
      <c r="I7487" t="s">
        <v>8</v>
      </c>
      <c r="J7487">
        <v>140</v>
      </c>
      <c r="K7487">
        <v>9</v>
      </c>
      <c r="L7487" t="s">
        <v>240</v>
      </c>
      <c r="M7487" t="s">
        <v>258</v>
      </c>
      <c r="N7487" t="s">
        <v>259</v>
      </c>
      <c r="O7487" s="9">
        <f t="shared" si="399"/>
        <v>40</v>
      </c>
      <c r="P7487" s="1">
        <f t="shared" si="400"/>
        <v>6.4285714285714279E-2</v>
      </c>
      <c r="Q7487">
        <f t="shared" si="401"/>
        <v>0.22499999999999998</v>
      </c>
    </row>
    <row r="7488" spans="2:17" x14ac:dyDescent="0.25">
      <c r="B7488" t="s">
        <v>264</v>
      </c>
      <c r="C7488">
        <v>171326</v>
      </c>
      <c r="D7488">
        <v>1</v>
      </c>
      <c r="E7488">
        <v>1</v>
      </c>
      <c r="F7488">
        <v>3.5</v>
      </c>
      <c r="G7488">
        <v>41808</v>
      </c>
      <c r="H7488" t="s">
        <v>7</v>
      </c>
      <c r="I7488" t="s">
        <v>8</v>
      </c>
      <c r="J7488">
        <v>140</v>
      </c>
      <c r="K7488">
        <v>9</v>
      </c>
      <c r="L7488" t="s">
        <v>240</v>
      </c>
      <c r="M7488" t="s">
        <v>258</v>
      </c>
      <c r="N7488" t="s">
        <v>259</v>
      </c>
      <c r="O7488" s="9">
        <f t="shared" si="399"/>
        <v>40</v>
      </c>
      <c r="P7488" s="1">
        <f t="shared" si="400"/>
        <v>6.4285714285714279E-2</v>
      </c>
      <c r="Q7488">
        <f t="shared" si="401"/>
        <v>0.22499999999999998</v>
      </c>
    </row>
    <row r="7489" spans="2:17" x14ac:dyDescent="0.25">
      <c r="B7489" t="s">
        <v>264</v>
      </c>
      <c r="C7489">
        <v>172971</v>
      </c>
      <c r="D7489">
        <v>1</v>
      </c>
      <c r="E7489">
        <v>1</v>
      </c>
      <c r="F7489">
        <v>3.5</v>
      </c>
      <c r="G7489">
        <v>41850</v>
      </c>
      <c r="H7489" t="s">
        <v>7</v>
      </c>
      <c r="I7489" t="s">
        <v>8</v>
      </c>
      <c r="J7489">
        <v>140</v>
      </c>
      <c r="K7489">
        <v>9</v>
      </c>
      <c r="L7489" t="s">
        <v>240</v>
      </c>
      <c r="M7489" t="s">
        <v>258</v>
      </c>
      <c r="N7489" t="s">
        <v>259</v>
      </c>
      <c r="O7489" s="9">
        <f t="shared" si="399"/>
        <v>40</v>
      </c>
      <c r="P7489" s="1">
        <f t="shared" si="400"/>
        <v>6.4285714285714279E-2</v>
      </c>
      <c r="Q7489">
        <f t="shared" si="401"/>
        <v>0.22499999999999998</v>
      </c>
    </row>
    <row r="7490" spans="2:17" x14ac:dyDescent="0.25">
      <c r="B7490" t="s">
        <v>264</v>
      </c>
      <c r="C7490">
        <v>168870</v>
      </c>
      <c r="D7490">
        <v>1</v>
      </c>
      <c r="E7490">
        <v>1</v>
      </c>
      <c r="F7490">
        <v>3.5</v>
      </c>
      <c r="G7490">
        <v>41851</v>
      </c>
      <c r="H7490" t="s">
        <v>7</v>
      </c>
      <c r="I7490" t="s">
        <v>8</v>
      </c>
      <c r="J7490">
        <v>140</v>
      </c>
      <c r="K7490">
        <v>9</v>
      </c>
      <c r="L7490" t="s">
        <v>240</v>
      </c>
      <c r="M7490" t="s">
        <v>258</v>
      </c>
      <c r="N7490" t="s">
        <v>259</v>
      </c>
      <c r="O7490" s="9">
        <f t="shared" si="399"/>
        <v>40</v>
      </c>
      <c r="P7490" s="1">
        <f t="shared" si="400"/>
        <v>6.4285714285714279E-2</v>
      </c>
      <c r="Q7490">
        <f t="shared" si="401"/>
        <v>0.22499999999999998</v>
      </c>
    </row>
    <row r="7491" spans="2:17" x14ac:dyDescent="0.25">
      <c r="B7491" t="s">
        <v>264</v>
      </c>
      <c r="C7491">
        <v>173273</v>
      </c>
      <c r="D7491">
        <v>1</v>
      </c>
      <c r="E7491">
        <v>1</v>
      </c>
      <c r="F7491">
        <v>3.5</v>
      </c>
      <c r="G7491">
        <v>41851</v>
      </c>
      <c r="H7491" t="s">
        <v>7</v>
      </c>
      <c r="I7491" t="s">
        <v>8</v>
      </c>
      <c r="J7491">
        <v>140</v>
      </c>
      <c r="K7491">
        <v>9</v>
      </c>
      <c r="L7491" t="s">
        <v>240</v>
      </c>
      <c r="M7491" t="s">
        <v>258</v>
      </c>
      <c r="N7491" t="s">
        <v>259</v>
      </c>
      <c r="O7491" s="9">
        <f t="shared" si="399"/>
        <v>40</v>
      </c>
      <c r="P7491" s="1">
        <f t="shared" si="400"/>
        <v>6.4285714285714279E-2</v>
      </c>
      <c r="Q7491">
        <f t="shared" si="401"/>
        <v>0.22499999999999998</v>
      </c>
    </row>
    <row r="7492" spans="2:17" x14ac:dyDescent="0.25">
      <c r="B7492" t="s">
        <v>264</v>
      </c>
      <c r="C7492">
        <v>173409</v>
      </c>
      <c r="D7492">
        <v>1</v>
      </c>
      <c r="E7492">
        <v>1</v>
      </c>
      <c r="F7492">
        <v>3.5</v>
      </c>
      <c r="G7492">
        <v>41865</v>
      </c>
      <c r="H7492" t="s">
        <v>7</v>
      </c>
      <c r="I7492" t="s">
        <v>8</v>
      </c>
      <c r="J7492">
        <v>140</v>
      </c>
      <c r="K7492">
        <v>9</v>
      </c>
      <c r="L7492" t="s">
        <v>240</v>
      </c>
      <c r="M7492" t="s">
        <v>258</v>
      </c>
      <c r="N7492" t="s">
        <v>259</v>
      </c>
      <c r="O7492" s="9">
        <f t="shared" si="399"/>
        <v>40</v>
      </c>
      <c r="P7492" s="1">
        <f t="shared" si="400"/>
        <v>6.4285714285714279E-2</v>
      </c>
      <c r="Q7492">
        <f t="shared" si="401"/>
        <v>0.22499999999999998</v>
      </c>
    </row>
    <row r="7493" spans="2:17" x14ac:dyDescent="0.25">
      <c r="B7493" t="s">
        <v>264</v>
      </c>
      <c r="C7493">
        <v>171299</v>
      </c>
      <c r="D7493">
        <v>1</v>
      </c>
      <c r="E7493">
        <v>1</v>
      </c>
      <c r="F7493">
        <v>3.5</v>
      </c>
      <c r="G7493">
        <v>41823</v>
      </c>
      <c r="H7493" t="s">
        <v>7</v>
      </c>
      <c r="I7493" t="s">
        <v>8</v>
      </c>
      <c r="J7493">
        <v>140</v>
      </c>
      <c r="K7493">
        <v>9</v>
      </c>
      <c r="L7493" t="s">
        <v>240</v>
      </c>
      <c r="M7493" t="s">
        <v>258</v>
      </c>
      <c r="N7493" t="s">
        <v>259</v>
      </c>
      <c r="O7493" s="9">
        <f t="shared" si="399"/>
        <v>40</v>
      </c>
      <c r="P7493" s="1">
        <f t="shared" si="400"/>
        <v>6.4285714285714279E-2</v>
      </c>
      <c r="Q7493">
        <f t="shared" si="401"/>
        <v>0.22499999999999998</v>
      </c>
    </row>
    <row r="7494" spans="2:17" x14ac:dyDescent="0.25">
      <c r="B7494" t="s">
        <v>264</v>
      </c>
      <c r="C7494">
        <v>171854</v>
      </c>
      <c r="D7494">
        <v>1</v>
      </c>
      <c r="E7494">
        <v>1</v>
      </c>
      <c r="F7494">
        <v>3.5</v>
      </c>
      <c r="G7494">
        <v>41823</v>
      </c>
      <c r="H7494" t="s">
        <v>7</v>
      </c>
      <c r="I7494" t="s">
        <v>8</v>
      </c>
      <c r="J7494">
        <v>140</v>
      </c>
      <c r="K7494">
        <v>9</v>
      </c>
      <c r="L7494" t="s">
        <v>240</v>
      </c>
      <c r="M7494" t="s">
        <v>258</v>
      </c>
      <c r="N7494" t="s">
        <v>259</v>
      </c>
      <c r="O7494" s="9">
        <f t="shared" si="399"/>
        <v>40</v>
      </c>
      <c r="P7494" s="1">
        <f t="shared" si="400"/>
        <v>6.4285714285714279E-2</v>
      </c>
      <c r="Q7494">
        <f t="shared" si="401"/>
        <v>0.22499999999999998</v>
      </c>
    </row>
    <row r="7495" spans="2:17" x14ac:dyDescent="0.25">
      <c r="B7495" t="s">
        <v>264</v>
      </c>
      <c r="C7495">
        <v>182381</v>
      </c>
      <c r="D7495">
        <v>1</v>
      </c>
      <c r="E7495">
        <v>1</v>
      </c>
      <c r="F7495">
        <v>3.5</v>
      </c>
      <c r="G7495">
        <v>41869</v>
      </c>
      <c r="H7495" t="s">
        <v>7</v>
      </c>
      <c r="I7495" t="s">
        <v>8</v>
      </c>
      <c r="J7495">
        <v>140</v>
      </c>
      <c r="K7495">
        <v>9</v>
      </c>
      <c r="L7495" t="s">
        <v>240</v>
      </c>
      <c r="M7495" t="s">
        <v>258</v>
      </c>
      <c r="N7495" t="s">
        <v>259</v>
      </c>
      <c r="O7495" s="9">
        <f t="shared" si="399"/>
        <v>40</v>
      </c>
      <c r="P7495" s="1">
        <f t="shared" si="400"/>
        <v>6.4285714285714279E-2</v>
      </c>
      <c r="Q7495">
        <f t="shared" si="401"/>
        <v>0.22499999999999998</v>
      </c>
    </row>
    <row r="7496" spans="2:17" x14ac:dyDescent="0.25">
      <c r="B7496" t="s">
        <v>264</v>
      </c>
      <c r="C7496">
        <v>181795</v>
      </c>
      <c r="D7496">
        <v>1</v>
      </c>
      <c r="E7496">
        <v>1</v>
      </c>
      <c r="F7496">
        <v>3.5</v>
      </c>
      <c r="G7496">
        <v>41921</v>
      </c>
      <c r="H7496" t="s">
        <v>7</v>
      </c>
      <c r="I7496" t="s">
        <v>8</v>
      </c>
      <c r="J7496">
        <v>140</v>
      </c>
      <c r="K7496">
        <v>9</v>
      </c>
      <c r="L7496" t="s">
        <v>240</v>
      </c>
      <c r="M7496" t="s">
        <v>258</v>
      </c>
      <c r="N7496" t="s">
        <v>259</v>
      </c>
      <c r="O7496" s="9">
        <f t="shared" si="399"/>
        <v>40</v>
      </c>
      <c r="P7496" s="1">
        <f t="shared" si="400"/>
        <v>6.4285714285714279E-2</v>
      </c>
      <c r="Q7496">
        <f t="shared" si="401"/>
        <v>0.22499999999999998</v>
      </c>
    </row>
    <row r="7497" spans="2:17" x14ac:dyDescent="0.25">
      <c r="B7497" t="s">
        <v>264</v>
      </c>
      <c r="C7497">
        <v>190217</v>
      </c>
      <c r="D7497">
        <v>1</v>
      </c>
      <c r="E7497">
        <v>1</v>
      </c>
      <c r="F7497">
        <v>3.5</v>
      </c>
      <c r="G7497">
        <v>42100</v>
      </c>
      <c r="H7497" t="s">
        <v>7</v>
      </c>
      <c r="I7497" t="s">
        <v>8</v>
      </c>
      <c r="J7497">
        <v>140</v>
      </c>
      <c r="K7497">
        <v>9</v>
      </c>
      <c r="L7497" t="s">
        <v>240</v>
      </c>
      <c r="M7497" t="s">
        <v>258</v>
      </c>
      <c r="N7497" t="s">
        <v>259</v>
      </c>
      <c r="O7497" s="9">
        <f t="shared" si="399"/>
        <v>40</v>
      </c>
      <c r="P7497" s="1">
        <f t="shared" si="400"/>
        <v>6.4285714285714279E-2</v>
      </c>
      <c r="Q7497">
        <f t="shared" si="401"/>
        <v>0.22499999999999998</v>
      </c>
    </row>
    <row r="7498" spans="2:17" x14ac:dyDescent="0.25">
      <c r="B7498" t="s">
        <v>264</v>
      </c>
      <c r="C7498">
        <v>192108</v>
      </c>
      <c r="D7498">
        <v>1</v>
      </c>
      <c r="E7498">
        <v>1</v>
      </c>
      <c r="F7498">
        <v>3.5</v>
      </c>
      <c r="G7498">
        <v>42102</v>
      </c>
      <c r="H7498" t="s">
        <v>7</v>
      </c>
      <c r="I7498" t="s">
        <v>8</v>
      </c>
      <c r="J7498">
        <v>140</v>
      </c>
      <c r="K7498">
        <v>9</v>
      </c>
      <c r="L7498" t="s">
        <v>240</v>
      </c>
      <c r="M7498" t="s">
        <v>258</v>
      </c>
      <c r="N7498" t="s">
        <v>259</v>
      </c>
      <c r="O7498" s="9">
        <f t="shared" si="399"/>
        <v>40</v>
      </c>
      <c r="P7498" s="1">
        <f t="shared" si="400"/>
        <v>6.4285714285714279E-2</v>
      </c>
      <c r="Q7498">
        <f t="shared" si="401"/>
        <v>0.22499999999999998</v>
      </c>
    </row>
    <row r="7499" spans="2:17" x14ac:dyDescent="0.25">
      <c r="B7499" t="s">
        <v>264</v>
      </c>
      <c r="C7499">
        <v>184870</v>
      </c>
      <c r="D7499">
        <v>1</v>
      </c>
      <c r="E7499">
        <v>1</v>
      </c>
      <c r="F7499">
        <v>3.5</v>
      </c>
      <c r="G7499">
        <v>42198</v>
      </c>
      <c r="H7499" t="s">
        <v>7</v>
      </c>
      <c r="I7499" t="s">
        <v>8</v>
      </c>
      <c r="J7499">
        <v>140</v>
      </c>
      <c r="K7499">
        <v>9</v>
      </c>
      <c r="L7499" t="s">
        <v>240</v>
      </c>
      <c r="M7499" t="s">
        <v>258</v>
      </c>
      <c r="N7499" t="s">
        <v>259</v>
      </c>
      <c r="O7499" s="9">
        <f t="shared" si="399"/>
        <v>40</v>
      </c>
      <c r="P7499" s="1">
        <f t="shared" si="400"/>
        <v>6.4285714285714279E-2</v>
      </c>
      <c r="Q7499">
        <f t="shared" si="401"/>
        <v>0.22499999999999998</v>
      </c>
    </row>
    <row r="7500" spans="2:17" x14ac:dyDescent="0.25">
      <c r="B7500" t="s">
        <v>264</v>
      </c>
      <c r="C7500">
        <v>183911</v>
      </c>
      <c r="D7500">
        <v>1</v>
      </c>
      <c r="E7500">
        <v>1</v>
      </c>
      <c r="F7500">
        <v>3.5</v>
      </c>
      <c r="G7500">
        <v>42318</v>
      </c>
      <c r="H7500" t="s">
        <v>7</v>
      </c>
      <c r="I7500" t="s">
        <v>8</v>
      </c>
      <c r="J7500">
        <v>140</v>
      </c>
      <c r="K7500">
        <v>9</v>
      </c>
      <c r="L7500" t="s">
        <v>240</v>
      </c>
      <c r="M7500" t="s">
        <v>258</v>
      </c>
      <c r="N7500" t="s">
        <v>259</v>
      </c>
      <c r="O7500" s="9">
        <f t="shared" si="399"/>
        <v>40</v>
      </c>
      <c r="P7500" s="1">
        <f t="shared" si="400"/>
        <v>6.4285714285714279E-2</v>
      </c>
      <c r="Q7500">
        <f t="shared" si="401"/>
        <v>0.22499999999999998</v>
      </c>
    </row>
    <row r="7501" spans="2:17" x14ac:dyDescent="0.25">
      <c r="B7501" t="s">
        <v>264</v>
      </c>
      <c r="C7501">
        <v>183913</v>
      </c>
      <c r="D7501">
        <v>1</v>
      </c>
      <c r="E7501">
        <v>1</v>
      </c>
      <c r="F7501">
        <v>3.5</v>
      </c>
      <c r="G7501">
        <v>42318</v>
      </c>
      <c r="H7501" t="s">
        <v>7</v>
      </c>
      <c r="I7501" t="s">
        <v>8</v>
      </c>
      <c r="J7501">
        <v>140</v>
      </c>
      <c r="K7501">
        <v>9</v>
      </c>
      <c r="L7501" t="s">
        <v>240</v>
      </c>
      <c r="M7501" t="s">
        <v>258</v>
      </c>
      <c r="N7501" t="s">
        <v>259</v>
      </c>
      <c r="O7501" s="9">
        <f t="shared" si="399"/>
        <v>40</v>
      </c>
      <c r="P7501" s="1">
        <f t="shared" si="400"/>
        <v>6.4285714285714279E-2</v>
      </c>
      <c r="Q7501">
        <f t="shared" si="401"/>
        <v>0.22499999999999998</v>
      </c>
    </row>
    <row r="7502" spans="2:17" x14ac:dyDescent="0.25">
      <c r="B7502" t="s">
        <v>264</v>
      </c>
      <c r="C7502">
        <v>186330</v>
      </c>
      <c r="D7502">
        <v>1</v>
      </c>
      <c r="E7502">
        <v>1</v>
      </c>
      <c r="F7502">
        <v>3.5</v>
      </c>
      <c r="G7502">
        <v>42331</v>
      </c>
      <c r="H7502" t="s">
        <v>7</v>
      </c>
      <c r="I7502" t="s">
        <v>8</v>
      </c>
      <c r="J7502">
        <v>140</v>
      </c>
      <c r="K7502">
        <v>9</v>
      </c>
      <c r="L7502" t="s">
        <v>240</v>
      </c>
      <c r="M7502" t="s">
        <v>258</v>
      </c>
      <c r="N7502" t="s">
        <v>259</v>
      </c>
      <c r="O7502" s="9">
        <f t="shared" si="399"/>
        <v>40</v>
      </c>
      <c r="P7502" s="1">
        <f t="shared" si="400"/>
        <v>6.4285714285714279E-2</v>
      </c>
      <c r="Q7502">
        <f t="shared" si="401"/>
        <v>0.22499999999999998</v>
      </c>
    </row>
    <row r="7503" spans="2:17" x14ac:dyDescent="0.25">
      <c r="B7503" t="s">
        <v>264</v>
      </c>
      <c r="C7503">
        <v>181558</v>
      </c>
      <c r="D7503">
        <v>1</v>
      </c>
      <c r="E7503">
        <v>1</v>
      </c>
      <c r="F7503">
        <v>3</v>
      </c>
      <c r="G7503">
        <v>41904</v>
      </c>
      <c r="H7503" t="s">
        <v>7</v>
      </c>
      <c r="I7503" t="s">
        <v>8</v>
      </c>
      <c r="J7503">
        <v>140</v>
      </c>
      <c r="K7503">
        <v>9</v>
      </c>
      <c r="L7503" t="s">
        <v>240</v>
      </c>
      <c r="M7503" t="s">
        <v>258</v>
      </c>
      <c r="N7503" t="s">
        <v>259</v>
      </c>
      <c r="O7503" s="9">
        <f t="shared" si="399"/>
        <v>46.666666666666664</v>
      </c>
      <c r="P7503" s="1">
        <f t="shared" si="400"/>
        <v>6.4285714285714279E-2</v>
      </c>
      <c r="Q7503">
        <f t="shared" si="401"/>
        <v>0.19285714285714284</v>
      </c>
    </row>
    <row r="7504" spans="2:17" x14ac:dyDescent="0.25">
      <c r="B7504" t="s">
        <v>264</v>
      </c>
      <c r="C7504">
        <v>183216</v>
      </c>
      <c r="D7504">
        <v>1</v>
      </c>
      <c r="E7504">
        <v>1</v>
      </c>
      <c r="F7504">
        <v>3</v>
      </c>
      <c r="G7504">
        <v>42332</v>
      </c>
      <c r="H7504" t="s">
        <v>7</v>
      </c>
      <c r="I7504" t="s">
        <v>8</v>
      </c>
      <c r="J7504">
        <v>140</v>
      </c>
      <c r="K7504">
        <v>9</v>
      </c>
      <c r="L7504" t="s">
        <v>240</v>
      </c>
      <c r="M7504" t="s">
        <v>258</v>
      </c>
      <c r="N7504" t="s">
        <v>259</v>
      </c>
      <c r="O7504" s="9">
        <f t="shared" si="399"/>
        <v>46.666666666666664</v>
      </c>
      <c r="P7504" s="1">
        <f t="shared" si="400"/>
        <v>6.4285714285714279E-2</v>
      </c>
      <c r="Q7504">
        <f t="shared" si="401"/>
        <v>0.19285714285714284</v>
      </c>
    </row>
    <row r="7505" spans="2:17" x14ac:dyDescent="0.25">
      <c r="B7505" t="s">
        <v>264</v>
      </c>
      <c r="C7505">
        <v>189660</v>
      </c>
      <c r="D7505">
        <v>1</v>
      </c>
      <c r="E7505">
        <v>1</v>
      </c>
      <c r="F7505">
        <v>3</v>
      </c>
      <c r="G7505">
        <v>42284</v>
      </c>
      <c r="H7505" t="s">
        <v>7</v>
      </c>
      <c r="I7505" t="s">
        <v>8</v>
      </c>
      <c r="J7505">
        <v>140</v>
      </c>
      <c r="K7505">
        <v>9</v>
      </c>
      <c r="L7505" t="s">
        <v>240</v>
      </c>
      <c r="M7505" t="s">
        <v>258</v>
      </c>
      <c r="N7505" t="s">
        <v>259</v>
      </c>
      <c r="O7505" s="9">
        <f t="shared" si="399"/>
        <v>46.666666666666664</v>
      </c>
      <c r="P7505" s="1">
        <f t="shared" si="400"/>
        <v>6.4285714285714279E-2</v>
      </c>
      <c r="Q7505">
        <f t="shared" si="401"/>
        <v>0.19285714285714284</v>
      </c>
    </row>
    <row r="7506" spans="2:17" x14ac:dyDescent="0.25">
      <c r="B7506" t="s">
        <v>264</v>
      </c>
      <c r="C7506">
        <v>155396</v>
      </c>
      <c r="D7506">
        <v>1</v>
      </c>
      <c r="E7506">
        <v>1</v>
      </c>
      <c r="F7506">
        <v>24</v>
      </c>
      <c r="G7506">
        <v>41360</v>
      </c>
      <c r="H7506" t="s">
        <v>7</v>
      </c>
      <c r="I7506" t="s">
        <v>8</v>
      </c>
      <c r="J7506" t="s">
        <v>46</v>
      </c>
      <c r="K7506">
        <v>37</v>
      </c>
      <c r="L7506" t="s">
        <v>240</v>
      </c>
      <c r="M7506" t="s">
        <v>258</v>
      </c>
      <c r="N7506" t="s">
        <v>259</v>
      </c>
      <c r="O7506" s="9">
        <f t="shared" si="399"/>
        <v>24</v>
      </c>
      <c r="P7506" s="1">
        <f t="shared" si="400"/>
        <v>6.4236111111111105E-2</v>
      </c>
      <c r="Q7506">
        <f t="shared" si="401"/>
        <v>1.5416666666666665</v>
      </c>
    </row>
    <row r="7507" spans="2:17" x14ac:dyDescent="0.25">
      <c r="B7507" t="s">
        <v>264</v>
      </c>
      <c r="C7507">
        <v>180034</v>
      </c>
      <c r="D7507">
        <v>2</v>
      </c>
      <c r="E7507">
        <v>1</v>
      </c>
      <c r="F7507">
        <v>15</v>
      </c>
      <c r="G7507">
        <v>42102</v>
      </c>
      <c r="H7507" t="s">
        <v>7</v>
      </c>
      <c r="I7507" t="s">
        <v>8</v>
      </c>
      <c r="J7507">
        <v>218</v>
      </c>
      <c r="K7507">
        <v>14</v>
      </c>
      <c r="L7507" t="s">
        <v>239</v>
      </c>
      <c r="M7507" t="s">
        <v>258</v>
      </c>
      <c r="N7507" t="s">
        <v>259</v>
      </c>
      <c r="O7507" s="9">
        <f t="shared" si="399"/>
        <v>14.533333333333333</v>
      </c>
      <c r="P7507" s="1">
        <f t="shared" si="400"/>
        <v>6.4220183486238536E-2</v>
      </c>
      <c r="Q7507">
        <f t="shared" si="401"/>
        <v>0.96330275229357798</v>
      </c>
    </row>
    <row r="7508" spans="2:17" x14ac:dyDescent="0.25">
      <c r="B7508" t="s">
        <v>264</v>
      </c>
      <c r="C7508">
        <v>180034</v>
      </c>
      <c r="D7508">
        <v>2</v>
      </c>
      <c r="E7508">
        <v>1</v>
      </c>
      <c r="F7508">
        <v>15</v>
      </c>
      <c r="G7508">
        <v>42102</v>
      </c>
      <c r="H7508" t="s">
        <v>7</v>
      </c>
      <c r="I7508" t="s">
        <v>8</v>
      </c>
      <c r="J7508">
        <v>218</v>
      </c>
      <c r="K7508">
        <v>14</v>
      </c>
      <c r="L7508" t="s">
        <v>239</v>
      </c>
      <c r="M7508" t="s">
        <v>258</v>
      </c>
      <c r="N7508" t="s">
        <v>259</v>
      </c>
      <c r="O7508" s="9">
        <f t="shared" si="399"/>
        <v>14.533333333333333</v>
      </c>
      <c r="P7508" s="1">
        <f t="shared" si="400"/>
        <v>6.4220183486238536E-2</v>
      </c>
      <c r="Q7508">
        <f t="shared" si="401"/>
        <v>0.96330275229357798</v>
      </c>
    </row>
    <row r="7509" spans="2:17" x14ac:dyDescent="0.25">
      <c r="B7509" t="s">
        <v>264</v>
      </c>
      <c r="C7509">
        <v>180040</v>
      </c>
      <c r="D7509">
        <v>2</v>
      </c>
      <c r="E7509">
        <v>1</v>
      </c>
      <c r="F7509">
        <v>15</v>
      </c>
      <c r="G7509">
        <v>42102</v>
      </c>
      <c r="H7509" t="s">
        <v>7</v>
      </c>
      <c r="I7509" t="s">
        <v>8</v>
      </c>
      <c r="J7509">
        <v>218</v>
      </c>
      <c r="K7509">
        <v>14</v>
      </c>
      <c r="L7509" t="s">
        <v>239</v>
      </c>
      <c r="M7509" t="s">
        <v>258</v>
      </c>
      <c r="N7509" t="s">
        <v>259</v>
      </c>
      <c r="O7509" s="9">
        <f t="shared" si="399"/>
        <v>14.533333333333333</v>
      </c>
      <c r="P7509" s="1">
        <f t="shared" si="400"/>
        <v>6.4220183486238536E-2</v>
      </c>
      <c r="Q7509">
        <f t="shared" si="401"/>
        <v>0.96330275229357798</v>
      </c>
    </row>
    <row r="7510" spans="2:17" x14ac:dyDescent="0.25">
      <c r="B7510" t="s">
        <v>264</v>
      </c>
      <c r="C7510">
        <v>180040</v>
      </c>
      <c r="D7510">
        <v>2</v>
      </c>
      <c r="E7510">
        <v>1</v>
      </c>
      <c r="F7510">
        <v>15</v>
      </c>
      <c r="G7510">
        <v>42102</v>
      </c>
      <c r="H7510" t="s">
        <v>7</v>
      </c>
      <c r="I7510" t="s">
        <v>8</v>
      </c>
      <c r="J7510">
        <v>218</v>
      </c>
      <c r="K7510">
        <v>14</v>
      </c>
      <c r="L7510" t="s">
        <v>239</v>
      </c>
      <c r="M7510" t="s">
        <v>258</v>
      </c>
      <c r="N7510" t="s">
        <v>259</v>
      </c>
      <c r="O7510" s="9">
        <f t="shared" si="399"/>
        <v>14.533333333333333</v>
      </c>
      <c r="P7510" s="1">
        <f t="shared" si="400"/>
        <v>6.4220183486238536E-2</v>
      </c>
      <c r="Q7510">
        <f t="shared" si="401"/>
        <v>0.96330275229357798</v>
      </c>
    </row>
    <row r="7511" spans="2:17" x14ac:dyDescent="0.25">
      <c r="B7511" t="s">
        <v>264</v>
      </c>
      <c r="C7511">
        <v>182901</v>
      </c>
      <c r="D7511">
        <v>2</v>
      </c>
      <c r="E7511">
        <v>2</v>
      </c>
      <c r="F7511">
        <v>7.5</v>
      </c>
      <c r="G7511">
        <v>42200</v>
      </c>
      <c r="H7511" t="s">
        <v>7</v>
      </c>
      <c r="I7511" t="s">
        <v>8</v>
      </c>
      <c r="J7511">
        <v>109</v>
      </c>
      <c r="K7511">
        <v>7</v>
      </c>
      <c r="L7511" t="s">
        <v>239</v>
      </c>
      <c r="M7511" t="s">
        <v>258</v>
      </c>
      <c r="N7511" t="s">
        <v>259</v>
      </c>
      <c r="O7511" s="9">
        <f t="shared" si="399"/>
        <v>14.533333333333333</v>
      </c>
      <c r="P7511" s="1">
        <f t="shared" si="400"/>
        <v>6.4220183486238536E-2</v>
      </c>
      <c r="Q7511">
        <f t="shared" si="401"/>
        <v>0.48165137614678899</v>
      </c>
    </row>
    <row r="7512" spans="2:17" x14ac:dyDescent="0.25">
      <c r="B7512" t="s">
        <v>264</v>
      </c>
      <c r="C7512">
        <v>182901</v>
      </c>
      <c r="D7512">
        <v>2</v>
      </c>
      <c r="E7512">
        <v>2</v>
      </c>
      <c r="F7512">
        <v>7.5</v>
      </c>
      <c r="G7512">
        <v>42200</v>
      </c>
      <c r="H7512" t="s">
        <v>7</v>
      </c>
      <c r="I7512" t="s">
        <v>8</v>
      </c>
      <c r="J7512">
        <v>109</v>
      </c>
      <c r="K7512">
        <v>7</v>
      </c>
      <c r="L7512" t="s">
        <v>239</v>
      </c>
      <c r="M7512" t="s">
        <v>258</v>
      </c>
      <c r="N7512" t="s">
        <v>259</v>
      </c>
      <c r="O7512" s="9">
        <f t="shared" si="399"/>
        <v>14.533333333333333</v>
      </c>
      <c r="P7512" s="1">
        <f t="shared" si="400"/>
        <v>6.4220183486238536E-2</v>
      </c>
      <c r="Q7512">
        <f t="shared" si="401"/>
        <v>0.48165137614678899</v>
      </c>
    </row>
    <row r="7513" spans="2:17" x14ac:dyDescent="0.25">
      <c r="B7513" t="s">
        <v>264</v>
      </c>
      <c r="C7513">
        <v>162211</v>
      </c>
      <c r="D7513">
        <v>1</v>
      </c>
      <c r="E7513">
        <v>1</v>
      </c>
      <c r="F7513">
        <v>3</v>
      </c>
      <c r="G7513">
        <v>41555</v>
      </c>
      <c r="H7513" t="s">
        <v>7</v>
      </c>
      <c r="I7513" t="s">
        <v>8</v>
      </c>
      <c r="J7513">
        <v>109</v>
      </c>
      <c r="K7513">
        <v>7</v>
      </c>
      <c r="L7513" t="s">
        <v>240</v>
      </c>
      <c r="M7513" t="s">
        <v>258</v>
      </c>
      <c r="N7513" t="s">
        <v>259</v>
      </c>
      <c r="O7513" s="9">
        <f t="shared" si="399"/>
        <v>36.333333333333336</v>
      </c>
      <c r="P7513" s="1">
        <f t="shared" si="400"/>
        <v>6.4220183486238536E-2</v>
      </c>
      <c r="Q7513">
        <f t="shared" si="401"/>
        <v>0.19266055045871561</v>
      </c>
    </row>
    <row r="7514" spans="2:17" x14ac:dyDescent="0.25">
      <c r="B7514" t="s">
        <v>264</v>
      </c>
      <c r="C7514">
        <v>171694</v>
      </c>
      <c r="D7514">
        <v>1</v>
      </c>
      <c r="E7514">
        <v>1</v>
      </c>
      <c r="F7514">
        <v>5</v>
      </c>
      <c r="G7514">
        <v>41827</v>
      </c>
      <c r="H7514" t="s">
        <v>7</v>
      </c>
      <c r="I7514" t="s">
        <v>8</v>
      </c>
      <c r="J7514">
        <v>218</v>
      </c>
      <c r="K7514">
        <v>14</v>
      </c>
      <c r="L7514" t="s">
        <v>240</v>
      </c>
      <c r="M7514" t="s">
        <v>258</v>
      </c>
      <c r="N7514" t="s">
        <v>259</v>
      </c>
      <c r="O7514" s="9">
        <f t="shared" si="399"/>
        <v>43.6</v>
      </c>
      <c r="P7514" s="1">
        <f t="shared" si="400"/>
        <v>6.4220183486238536E-2</v>
      </c>
      <c r="Q7514">
        <f t="shared" si="401"/>
        <v>0.32110091743119268</v>
      </c>
    </row>
    <row r="7515" spans="2:17" x14ac:dyDescent="0.25">
      <c r="B7515" t="s">
        <v>264</v>
      </c>
      <c r="C7515">
        <v>155392</v>
      </c>
      <c r="D7515">
        <v>2</v>
      </c>
      <c r="E7515">
        <v>2</v>
      </c>
      <c r="F7515">
        <v>22</v>
      </c>
      <c r="G7515">
        <v>41360</v>
      </c>
      <c r="H7515" t="s">
        <v>7</v>
      </c>
      <c r="I7515" t="s">
        <v>8</v>
      </c>
      <c r="J7515" t="s">
        <v>58</v>
      </c>
      <c r="K7515">
        <v>38</v>
      </c>
      <c r="L7515" t="s">
        <v>239</v>
      </c>
      <c r="M7515" t="s">
        <v>258</v>
      </c>
      <c r="N7515" t="s">
        <v>259</v>
      </c>
      <c r="O7515" s="9">
        <f t="shared" si="399"/>
        <v>26.90909090909091</v>
      </c>
      <c r="P7515" s="1">
        <f t="shared" si="400"/>
        <v>6.4189189189189186E-2</v>
      </c>
      <c r="Q7515">
        <f t="shared" si="401"/>
        <v>1.4121621621621621</v>
      </c>
    </row>
    <row r="7516" spans="2:17" x14ac:dyDescent="0.25">
      <c r="B7516" t="s">
        <v>264</v>
      </c>
      <c r="C7516">
        <v>180034</v>
      </c>
      <c r="D7516">
        <v>2</v>
      </c>
      <c r="E7516">
        <v>2</v>
      </c>
      <c r="F7516">
        <v>15</v>
      </c>
      <c r="G7516">
        <v>42102</v>
      </c>
      <c r="H7516" t="s">
        <v>7</v>
      </c>
      <c r="I7516" t="s">
        <v>8</v>
      </c>
      <c r="J7516">
        <v>156</v>
      </c>
      <c r="K7516">
        <v>10</v>
      </c>
      <c r="L7516" t="s">
        <v>239</v>
      </c>
      <c r="M7516" t="s">
        <v>258</v>
      </c>
      <c r="N7516" t="s">
        <v>259</v>
      </c>
      <c r="O7516" s="9">
        <f t="shared" si="399"/>
        <v>10.4</v>
      </c>
      <c r="P7516" s="1">
        <f t="shared" si="400"/>
        <v>6.4102564102564097E-2</v>
      </c>
      <c r="Q7516">
        <f t="shared" si="401"/>
        <v>0.96153846153846145</v>
      </c>
    </row>
    <row r="7517" spans="2:17" x14ac:dyDescent="0.25">
      <c r="B7517" t="s">
        <v>264</v>
      </c>
      <c r="C7517">
        <v>180034</v>
      </c>
      <c r="D7517">
        <v>2</v>
      </c>
      <c r="E7517">
        <v>2</v>
      </c>
      <c r="F7517">
        <v>15</v>
      </c>
      <c r="G7517">
        <v>42102</v>
      </c>
      <c r="H7517" t="s">
        <v>7</v>
      </c>
      <c r="I7517" t="s">
        <v>8</v>
      </c>
      <c r="J7517">
        <v>156</v>
      </c>
      <c r="K7517">
        <v>10</v>
      </c>
      <c r="L7517" t="s">
        <v>239</v>
      </c>
      <c r="M7517" t="s">
        <v>258</v>
      </c>
      <c r="N7517" t="s">
        <v>259</v>
      </c>
      <c r="O7517" s="9">
        <f t="shared" si="399"/>
        <v>10.4</v>
      </c>
      <c r="P7517" s="1">
        <f t="shared" si="400"/>
        <v>6.4102564102564097E-2</v>
      </c>
      <c r="Q7517">
        <f t="shared" si="401"/>
        <v>0.96153846153846145</v>
      </c>
    </row>
    <row r="7518" spans="2:17" x14ac:dyDescent="0.25">
      <c r="B7518" t="s">
        <v>264</v>
      </c>
      <c r="C7518">
        <v>157110</v>
      </c>
      <c r="D7518">
        <v>1</v>
      </c>
      <c r="E7518">
        <v>1</v>
      </c>
      <c r="F7518">
        <v>4</v>
      </c>
      <c r="G7518">
        <v>41409</v>
      </c>
      <c r="H7518" t="s">
        <v>7</v>
      </c>
      <c r="I7518" t="s">
        <v>8</v>
      </c>
      <c r="J7518">
        <v>78</v>
      </c>
      <c r="K7518">
        <v>5</v>
      </c>
      <c r="L7518" t="s">
        <v>240</v>
      </c>
      <c r="M7518" t="s">
        <v>258</v>
      </c>
      <c r="N7518" t="s">
        <v>259</v>
      </c>
      <c r="O7518" s="9">
        <f t="shared" si="399"/>
        <v>19.5</v>
      </c>
      <c r="P7518" s="1">
        <f t="shared" si="400"/>
        <v>6.4102564102564097E-2</v>
      </c>
      <c r="Q7518">
        <f t="shared" si="401"/>
        <v>0.25641025641025639</v>
      </c>
    </row>
    <row r="7519" spans="2:17" x14ac:dyDescent="0.25">
      <c r="B7519" t="s">
        <v>264</v>
      </c>
      <c r="C7519">
        <v>161328</v>
      </c>
      <c r="D7519">
        <v>1</v>
      </c>
      <c r="E7519">
        <v>1</v>
      </c>
      <c r="F7519">
        <v>5</v>
      </c>
      <c r="G7519">
        <v>41568</v>
      </c>
      <c r="H7519" t="s">
        <v>7</v>
      </c>
      <c r="I7519" t="s">
        <v>8</v>
      </c>
      <c r="J7519">
        <v>125</v>
      </c>
      <c r="K7519">
        <v>8</v>
      </c>
      <c r="L7519" t="s">
        <v>240</v>
      </c>
      <c r="M7519" t="s">
        <v>258</v>
      </c>
      <c r="N7519" t="s">
        <v>259</v>
      </c>
      <c r="O7519" s="9">
        <f t="shared" si="399"/>
        <v>25</v>
      </c>
      <c r="P7519" s="1">
        <f t="shared" si="400"/>
        <v>6.4000000000000001E-2</v>
      </c>
      <c r="Q7519">
        <f t="shared" si="401"/>
        <v>0.32</v>
      </c>
    </row>
    <row r="7520" spans="2:17" x14ac:dyDescent="0.25">
      <c r="B7520" t="s">
        <v>264</v>
      </c>
      <c r="C7520">
        <v>168907</v>
      </c>
      <c r="D7520">
        <v>1</v>
      </c>
      <c r="E7520">
        <v>1</v>
      </c>
      <c r="F7520">
        <v>4</v>
      </c>
      <c r="G7520">
        <v>41727</v>
      </c>
      <c r="H7520" t="s">
        <v>7</v>
      </c>
      <c r="I7520" t="s">
        <v>8</v>
      </c>
      <c r="J7520">
        <v>125</v>
      </c>
      <c r="K7520">
        <v>8</v>
      </c>
      <c r="L7520" t="s">
        <v>240</v>
      </c>
      <c r="M7520" t="s">
        <v>258</v>
      </c>
      <c r="N7520" t="s">
        <v>259</v>
      </c>
      <c r="O7520" s="9">
        <f t="shared" si="399"/>
        <v>31.25</v>
      </c>
      <c r="P7520" s="1">
        <f t="shared" si="400"/>
        <v>6.4000000000000001E-2</v>
      </c>
      <c r="Q7520">
        <f t="shared" si="401"/>
        <v>0.25600000000000001</v>
      </c>
    </row>
    <row r="7521" spans="2:17" x14ac:dyDescent="0.25">
      <c r="B7521" t="s">
        <v>264</v>
      </c>
      <c r="C7521">
        <v>182576</v>
      </c>
      <c r="D7521">
        <v>1</v>
      </c>
      <c r="E7521">
        <v>1</v>
      </c>
      <c r="F7521">
        <v>4</v>
      </c>
      <c r="G7521">
        <v>42321</v>
      </c>
      <c r="H7521" t="s">
        <v>7</v>
      </c>
      <c r="I7521" t="s">
        <v>8</v>
      </c>
      <c r="J7521">
        <v>125</v>
      </c>
      <c r="K7521">
        <v>8</v>
      </c>
      <c r="L7521" t="s">
        <v>240</v>
      </c>
      <c r="M7521" t="s">
        <v>258</v>
      </c>
      <c r="N7521" t="s">
        <v>259</v>
      </c>
      <c r="O7521" s="9">
        <f t="shared" si="399"/>
        <v>31.25</v>
      </c>
      <c r="P7521" s="1">
        <f t="shared" si="400"/>
        <v>6.4000000000000001E-2</v>
      </c>
      <c r="Q7521">
        <f t="shared" si="401"/>
        <v>0.25600000000000001</v>
      </c>
    </row>
    <row r="7522" spans="2:17" x14ac:dyDescent="0.25">
      <c r="B7522" t="s">
        <v>264</v>
      </c>
      <c r="C7522">
        <v>179085</v>
      </c>
      <c r="D7522">
        <v>1</v>
      </c>
      <c r="E7522">
        <v>1</v>
      </c>
      <c r="F7522">
        <v>3.5</v>
      </c>
      <c r="G7522">
        <v>41843</v>
      </c>
      <c r="H7522" t="s">
        <v>7</v>
      </c>
      <c r="I7522" t="s">
        <v>8</v>
      </c>
      <c r="J7522">
        <v>125</v>
      </c>
      <c r="K7522">
        <v>8</v>
      </c>
      <c r="L7522" t="s">
        <v>240</v>
      </c>
      <c r="M7522" t="s">
        <v>258</v>
      </c>
      <c r="N7522" t="s">
        <v>259</v>
      </c>
      <c r="O7522" s="9">
        <f t="shared" si="399"/>
        <v>35.714285714285715</v>
      </c>
      <c r="P7522" s="1">
        <f t="shared" si="400"/>
        <v>6.4000000000000001E-2</v>
      </c>
      <c r="Q7522">
        <f t="shared" si="401"/>
        <v>0.224</v>
      </c>
    </row>
    <row r="7523" spans="2:17" x14ac:dyDescent="0.25">
      <c r="B7523" t="s">
        <v>264</v>
      </c>
      <c r="C7523">
        <v>188563</v>
      </c>
      <c r="D7523">
        <v>1</v>
      </c>
      <c r="E7523">
        <v>1</v>
      </c>
      <c r="F7523">
        <v>3</v>
      </c>
      <c r="G7523">
        <v>42059</v>
      </c>
      <c r="H7523" t="s">
        <v>7</v>
      </c>
      <c r="I7523" t="s">
        <v>8</v>
      </c>
      <c r="J7523">
        <v>125</v>
      </c>
      <c r="K7523">
        <v>8</v>
      </c>
      <c r="L7523" t="s">
        <v>240</v>
      </c>
      <c r="M7523" t="s">
        <v>258</v>
      </c>
      <c r="N7523" t="s">
        <v>259</v>
      </c>
      <c r="O7523" s="9">
        <f t="shared" si="399"/>
        <v>41.666666666666664</v>
      </c>
      <c r="P7523" s="1">
        <f t="shared" si="400"/>
        <v>6.4000000000000001E-2</v>
      </c>
      <c r="Q7523">
        <f t="shared" si="401"/>
        <v>0.192</v>
      </c>
    </row>
    <row r="7524" spans="2:17" x14ac:dyDescent="0.25">
      <c r="B7524" t="s">
        <v>264</v>
      </c>
      <c r="C7524">
        <v>181315</v>
      </c>
      <c r="D7524">
        <v>1</v>
      </c>
      <c r="E7524">
        <v>1</v>
      </c>
      <c r="F7524">
        <v>3</v>
      </c>
      <c r="G7524">
        <v>42040</v>
      </c>
      <c r="H7524" t="s">
        <v>5</v>
      </c>
      <c r="I7524" t="s">
        <v>8</v>
      </c>
      <c r="J7524">
        <v>125</v>
      </c>
      <c r="K7524">
        <v>8</v>
      </c>
      <c r="L7524" t="s">
        <v>240</v>
      </c>
      <c r="M7524" t="s">
        <v>5</v>
      </c>
      <c r="N7524" t="s">
        <v>259</v>
      </c>
      <c r="O7524" s="9">
        <f t="shared" si="399"/>
        <v>41.666666666666664</v>
      </c>
      <c r="P7524" s="1">
        <f t="shared" si="400"/>
        <v>6.4000000000000001E-2</v>
      </c>
      <c r="Q7524">
        <f t="shared" si="401"/>
        <v>0.192</v>
      </c>
    </row>
    <row r="7525" spans="2:17" x14ac:dyDescent="0.25">
      <c r="B7525" t="s">
        <v>264</v>
      </c>
      <c r="C7525">
        <v>154591</v>
      </c>
      <c r="D7525">
        <v>2</v>
      </c>
      <c r="E7525">
        <v>1</v>
      </c>
      <c r="F7525">
        <v>25</v>
      </c>
      <c r="G7525">
        <v>42283</v>
      </c>
      <c r="H7525" t="s">
        <v>5</v>
      </c>
      <c r="I7525" t="s">
        <v>6</v>
      </c>
      <c r="J7525">
        <v>344</v>
      </c>
      <c r="K7525">
        <v>22</v>
      </c>
      <c r="L7525" t="s">
        <v>239</v>
      </c>
      <c r="M7525" t="s">
        <v>5</v>
      </c>
      <c r="N7525" t="s">
        <v>259</v>
      </c>
      <c r="O7525" s="9">
        <f t="shared" si="399"/>
        <v>13.76</v>
      </c>
      <c r="P7525" s="1">
        <f t="shared" si="400"/>
        <v>6.3953488372093026E-2</v>
      </c>
      <c r="Q7525">
        <f t="shared" si="401"/>
        <v>1.5988372093023258</v>
      </c>
    </row>
    <row r="7526" spans="2:17" x14ac:dyDescent="0.25">
      <c r="B7526" t="s">
        <v>264</v>
      </c>
      <c r="C7526">
        <v>163430</v>
      </c>
      <c r="D7526">
        <v>1</v>
      </c>
      <c r="E7526">
        <v>1</v>
      </c>
      <c r="F7526">
        <v>4</v>
      </c>
      <c r="G7526">
        <v>41694</v>
      </c>
      <c r="H7526" t="s">
        <v>7</v>
      </c>
      <c r="I7526" t="s">
        <v>8</v>
      </c>
      <c r="J7526">
        <v>94</v>
      </c>
      <c r="K7526">
        <v>6</v>
      </c>
      <c r="L7526" t="s">
        <v>240</v>
      </c>
      <c r="M7526" t="s">
        <v>258</v>
      </c>
      <c r="N7526" t="s">
        <v>259</v>
      </c>
      <c r="O7526" s="9">
        <f t="shared" si="399"/>
        <v>23.5</v>
      </c>
      <c r="P7526" s="1">
        <f t="shared" si="400"/>
        <v>6.3829787234042548E-2</v>
      </c>
      <c r="Q7526">
        <f t="shared" si="401"/>
        <v>0.25531914893617019</v>
      </c>
    </row>
    <row r="7527" spans="2:17" x14ac:dyDescent="0.25">
      <c r="B7527" t="s">
        <v>264</v>
      </c>
      <c r="C7527">
        <v>190166</v>
      </c>
      <c r="D7527">
        <v>1</v>
      </c>
      <c r="E7527">
        <v>1</v>
      </c>
      <c r="F7527">
        <v>3</v>
      </c>
      <c r="G7527">
        <v>42096</v>
      </c>
      <c r="H7527" t="s">
        <v>7</v>
      </c>
      <c r="I7527" t="s">
        <v>8</v>
      </c>
      <c r="J7527">
        <v>94</v>
      </c>
      <c r="K7527">
        <v>6</v>
      </c>
      <c r="L7527" t="s">
        <v>240</v>
      </c>
      <c r="M7527" t="s">
        <v>258</v>
      </c>
      <c r="N7527" t="s">
        <v>259</v>
      </c>
      <c r="O7527" s="9">
        <f t="shared" si="399"/>
        <v>31.333333333333332</v>
      </c>
      <c r="P7527" s="1">
        <f t="shared" si="400"/>
        <v>6.3829787234042548E-2</v>
      </c>
      <c r="Q7527">
        <f t="shared" si="401"/>
        <v>0.19148936170212766</v>
      </c>
    </row>
    <row r="7528" spans="2:17" x14ac:dyDescent="0.25">
      <c r="B7528" t="s">
        <v>264</v>
      </c>
      <c r="C7528">
        <v>179997</v>
      </c>
      <c r="D7528">
        <v>1</v>
      </c>
      <c r="E7528">
        <v>1</v>
      </c>
      <c r="F7528">
        <v>4</v>
      </c>
      <c r="G7528">
        <v>41950</v>
      </c>
      <c r="H7528" t="s">
        <v>7</v>
      </c>
      <c r="I7528" t="s">
        <v>8</v>
      </c>
      <c r="J7528">
        <v>141</v>
      </c>
      <c r="K7528">
        <v>9</v>
      </c>
      <c r="L7528" t="s">
        <v>240</v>
      </c>
      <c r="M7528" t="s">
        <v>258</v>
      </c>
      <c r="N7528" t="s">
        <v>259</v>
      </c>
      <c r="O7528" s="9">
        <f t="shared" si="399"/>
        <v>35.25</v>
      </c>
      <c r="P7528" s="1">
        <f t="shared" si="400"/>
        <v>6.3829787234042548E-2</v>
      </c>
      <c r="Q7528">
        <f t="shared" si="401"/>
        <v>0.25531914893617019</v>
      </c>
    </row>
    <row r="7529" spans="2:17" x14ac:dyDescent="0.25">
      <c r="B7529" t="s">
        <v>264</v>
      </c>
      <c r="C7529">
        <v>179984</v>
      </c>
      <c r="D7529">
        <v>1</v>
      </c>
      <c r="E7529">
        <v>1</v>
      </c>
      <c r="F7529">
        <v>4</v>
      </c>
      <c r="G7529">
        <v>41981</v>
      </c>
      <c r="H7529" t="s">
        <v>7</v>
      </c>
      <c r="I7529" t="s">
        <v>8</v>
      </c>
      <c r="J7529">
        <v>141</v>
      </c>
      <c r="K7529">
        <v>9</v>
      </c>
      <c r="L7529" t="s">
        <v>240</v>
      </c>
      <c r="M7529" t="s">
        <v>258</v>
      </c>
      <c r="N7529" t="s">
        <v>259</v>
      </c>
      <c r="O7529" s="9">
        <f t="shared" si="399"/>
        <v>35.25</v>
      </c>
      <c r="P7529" s="1">
        <f t="shared" si="400"/>
        <v>6.3829787234042548E-2</v>
      </c>
      <c r="Q7529">
        <f t="shared" si="401"/>
        <v>0.25531914893617019</v>
      </c>
    </row>
    <row r="7530" spans="2:17" x14ac:dyDescent="0.25">
      <c r="B7530" t="s">
        <v>264</v>
      </c>
      <c r="C7530">
        <v>192304</v>
      </c>
      <c r="D7530">
        <v>1</v>
      </c>
      <c r="E7530">
        <v>1</v>
      </c>
      <c r="F7530">
        <v>6</v>
      </c>
      <c r="G7530">
        <v>42129</v>
      </c>
      <c r="H7530" t="s">
        <v>7</v>
      </c>
      <c r="I7530" t="s">
        <v>6</v>
      </c>
      <c r="J7530">
        <v>282</v>
      </c>
      <c r="K7530">
        <v>18</v>
      </c>
      <c r="L7530" t="s">
        <v>240</v>
      </c>
      <c r="M7530" t="s">
        <v>258</v>
      </c>
      <c r="N7530" t="s">
        <v>259</v>
      </c>
      <c r="O7530" s="9">
        <f t="shared" si="399"/>
        <v>47</v>
      </c>
      <c r="P7530" s="1">
        <f t="shared" si="400"/>
        <v>6.3829787234042548E-2</v>
      </c>
      <c r="Q7530">
        <f t="shared" si="401"/>
        <v>0.38297872340425532</v>
      </c>
    </row>
    <row r="7531" spans="2:17" x14ac:dyDescent="0.25">
      <c r="B7531" t="s">
        <v>264</v>
      </c>
      <c r="C7531">
        <v>192304</v>
      </c>
      <c r="D7531">
        <v>1</v>
      </c>
      <c r="E7531">
        <v>1</v>
      </c>
      <c r="F7531">
        <v>6</v>
      </c>
      <c r="G7531">
        <v>42129</v>
      </c>
      <c r="H7531" t="s">
        <v>7</v>
      </c>
      <c r="I7531" t="s">
        <v>6</v>
      </c>
      <c r="J7531">
        <v>282</v>
      </c>
      <c r="K7531">
        <v>18</v>
      </c>
      <c r="L7531" t="s">
        <v>240</v>
      </c>
      <c r="M7531" t="s">
        <v>258</v>
      </c>
      <c r="N7531" t="s">
        <v>259</v>
      </c>
      <c r="O7531" s="9">
        <f t="shared" si="399"/>
        <v>47</v>
      </c>
      <c r="P7531" s="1">
        <f t="shared" si="400"/>
        <v>6.3829787234042548E-2</v>
      </c>
      <c r="Q7531">
        <f t="shared" si="401"/>
        <v>0.38297872340425532</v>
      </c>
    </row>
    <row r="7532" spans="2:17" x14ac:dyDescent="0.25">
      <c r="B7532" t="s">
        <v>264</v>
      </c>
      <c r="C7532">
        <v>165773</v>
      </c>
      <c r="D7532">
        <v>1</v>
      </c>
      <c r="E7532">
        <v>1</v>
      </c>
      <c r="F7532">
        <v>3</v>
      </c>
      <c r="G7532">
        <v>41620</v>
      </c>
      <c r="H7532" t="s">
        <v>7</v>
      </c>
      <c r="I7532" t="s">
        <v>8</v>
      </c>
      <c r="J7532">
        <v>188</v>
      </c>
      <c r="K7532">
        <v>12</v>
      </c>
      <c r="L7532" t="s">
        <v>240</v>
      </c>
      <c r="M7532" t="s">
        <v>258</v>
      </c>
      <c r="N7532" t="s">
        <v>259</v>
      </c>
      <c r="O7532" s="9">
        <f t="shared" si="399"/>
        <v>62.666666666666664</v>
      </c>
      <c r="P7532" s="1">
        <f t="shared" si="400"/>
        <v>6.3829787234042548E-2</v>
      </c>
      <c r="Q7532">
        <f t="shared" si="401"/>
        <v>0.19148936170212766</v>
      </c>
    </row>
    <row r="7533" spans="2:17" x14ac:dyDescent="0.25">
      <c r="B7533" t="s">
        <v>264</v>
      </c>
      <c r="C7533">
        <v>171215</v>
      </c>
      <c r="D7533">
        <v>1</v>
      </c>
      <c r="E7533">
        <v>1</v>
      </c>
      <c r="F7533">
        <v>3</v>
      </c>
      <c r="G7533">
        <v>41779</v>
      </c>
      <c r="H7533" t="s">
        <v>7</v>
      </c>
      <c r="I7533" t="s">
        <v>8</v>
      </c>
      <c r="J7533">
        <v>188</v>
      </c>
      <c r="K7533">
        <v>12</v>
      </c>
      <c r="L7533" t="s">
        <v>240</v>
      </c>
      <c r="M7533" t="s">
        <v>258</v>
      </c>
      <c r="N7533" t="s">
        <v>259</v>
      </c>
      <c r="O7533" s="9">
        <f t="shared" si="399"/>
        <v>62.666666666666664</v>
      </c>
      <c r="P7533" s="1">
        <f t="shared" si="400"/>
        <v>6.3829787234042548E-2</v>
      </c>
      <c r="Q7533">
        <f t="shared" si="401"/>
        <v>0.19148936170212766</v>
      </c>
    </row>
    <row r="7534" spans="2:17" x14ac:dyDescent="0.25">
      <c r="B7534" t="s">
        <v>264</v>
      </c>
      <c r="C7534">
        <v>180853</v>
      </c>
      <c r="D7534">
        <v>1</v>
      </c>
      <c r="E7534">
        <v>1</v>
      </c>
      <c r="F7534">
        <v>6</v>
      </c>
      <c r="G7534">
        <v>42033</v>
      </c>
      <c r="H7534" t="s">
        <v>5</v>
      </c>
      <c r="I7534" t="s">
        <v>8</v>
      </c>
      <c r="J7534">
        <v>157</v>
      </c>
      <c r="K7534">
        <v>10</v>
      </c>
      <c r="L7534" t="s">
        <v>240</v>
      </c>
      <c r="M7534" t="s">
        <v>5</v>
      </c>
      <c r="N7534" t="s">
        <v>259</v>
      </c>
      <c r="O7534" s="9">
        <f t="shared" si="399"/>
        <v>26.166666666666668</v>
      </c>
      <c r="P7534" s="1">
        <f t="shared" si="400"/>
        <v>6.3694267515923567E-2</v>
      </c>
      <c r="Q7534">
        <f t="shared" si="401"/>
        <v>0.38216560509554143</v>
      </c>
    </row>
    <row r="7535" spans="2:17" x14ac:dyDescent="0.25">
      <c r="B7535" t="s">
        <v>264</v>
      </c>
      <c r="C7535">
        <v>183722</v>
      </c>
      <c r="D7535">
        <v>1</v>
      </c>
      <c r="E7535">
        <v>1</v>
      </c>
      <c r="F7535">
        <v>5</v>
      </c>
      <c r="G7535">
        <v>42332</v>
      </c>
      <c r="H7535" t="s">
        <v>7</v>
      </c>
      <c r="I7535" t="s">
        <v>8</v>
      </c>
      <c r="J7535">
        <v>157</v>
      </c>
      <c r="K7535">
        <v>10</v>
      </c>
      <c r="L7535" t="s">
        <v>240</v>
      </c>
      <c r="M7535" t="s">
        <v>258</v>
      </c>
      <c r="N7535" t="s">
        <v>259</v>
      </c>
      <c r="O7535" s="9">
        <f t="shared" si="399"/>
        <v>31.4</v>
      </c>
      <c r="P7535" s="1">
        <f t="shared" si="400"/>
        <v>6.3694267515923567E-2</v>
      </c>
      <c r="Q7535">
        <f t="shared" si="401"/>
        <v>0.31847133757961782</v>
      </c>
    </row>
    <row r="7536" spans="2:17" x14ac:dyDescent="0.25">
      <c r="B7536" t="s">
        <v>264</v>
      </c>
      <c r="C7536">
        <v>179082</v>
      </c>
      <c r="D7536">
        <v>1</v>
      </c>
      <c r="E7536">
        <v>1</v>
      </c>
      <c r="F7536">
        <v>4</v>
      </c>
      <c r="G7536">
        <v>41843</v>
      </c>
      <c r="H7536" t="s">
        <v>7</v>
      </c>
      <c r="I7536" t="s">
        <v>8</v>
      </c>
      <c r="J7536">
        <v>157</v>
      </c>
      <c r="K7536">
        <v>10</v>
      </c>
      <c r="L7536" t="s">
        <v>240</v>
      </c>
      <c r="M7536" t="s">
        <v>258</v>
      </c>
      <c r="N7536" t="s">
        <v>259</v>
      </c>
      <c r="O7536" s="9">
        <f t="shared" si="399"/>
        <v>39.25</v>
      </c>
      <c r="P7536" s="1">
        <f t="shared" si="400"/>
        <v>6.3694267515923567E-2</v>
      </c>
      <c r="Q7536">
        <f t="shared" si="401"/>
        <v>0.25477707006369427</v>
      </c>
    </row>
    <row r="7537" spans="2:17" x14ac:dyDescent="0.25">
      <c r="B7537" t="s">
        <v>264</v>
      </c>
      <c r="C7537">
        <v>167309</v>
      </c>
      <c r="D7537">
        <v>3</v>
      </c>
      <c r="E7537">
        <v>2</v>
      </c>
      <c r="F7537">
        <v>6</v>
      </c>
      <c r="G7537">
        <v>42081</v>
      </c>
      <c r="H7537" t="s">
        <v>5</v>
      </c>
      <c r="I7537" t="s">
        <v>6</v>
      </c>
      <c r="J7537">
        <v>110</v>
      </c>
      <c r="K7537">
        <v>7</v>
      </c>
      <c r="L7537" t="s">
        <v>239</v>
      </c>
      <c r="M7537" t="s">
        <v>5</v>
      </c>
      <c r="N7537" t="s">
        <v>259</v>
      </c>
      <c r="O7537" s="9">
        <f t="shared" si="399"/>
        <v>18.333333333333332</v>
      </c>
      <c r="P7537" s="1">
        <f t="shared" si="400"/>
        <v>6.363636363636363E-2</v>
      </c>
      <c r="Q7537">
        <f t="shared" si="401"/>
        <v>0.38181818181818178</v>
      </c>
    </row>
    <row r="7538" spans="2:17" x14ac:dyDescent="0.25">
      <c r="B7538" t="s">
        <v>264</v>
      </c>
      <c r="C7538">
        <v>163763</v>
      </c>
      <c r="D7538">
        <v>1</v>
      </c>
      <c r="E7538">
        <v>1</v>
      </c>
      <c r="F7538">
        <v>5</v>
      </c>
      <c r="G7538">
        <v>41720</v>
      </c>
      <c r="H7538" t="s">
        <v>7</v>
      </c>
      <c r="I7538" t="s">
        <v>8</v>
      </c>
      <c r="J7538">
        <v>110</v>
      </c>
      <c r="K7538">
        <v>7</v>
      </c>
      <c r="L7538" t="s">
        <v>240</v>
      </c>
      <c r="M7538" t="s">
        <v>258</v>
      </c>
      <c r="N7538" t="s">
        <v>259</v>
      </c>
      <c r="O7538" s="9">
        <f t="shared" si="399"/>
        <v>22</v>
      </c>
      <c r="P7538" s="1">
        <f t="shared" si="400"/>
        <v>6.363636363636363E-2</v>
      </c>
      <c r="Q7538">
        <f t="shared" si="401"/>
        <v>0.31818181818181812</v>
      </c>
    </row>
    <row r="7539" spans="2:17" x14ac:dyDescent="0.25">
      <c r="B7539" t="s">
        <v>264</v>
      </c>
      <c r="C7539">
        <v>172748</v>
      </c>
      <c r="D7539">
        <v>1</v>
      </c>
      <c r="E7539">
        <v>1</v>
      </c>
      <c r="F7539">
        <v>5</v>
      </c>
      <c r="G7539">
        <v>41866</v>
      </c>
      <c r="H7539" t="s">
        <v>7</v>
      </c>
      <c r="I7539" t="s">
        <v>8</v>
      </c>
      <c r="J7539">
        <v>110</v>
      </c>
      <c r="K7539">
        <v>7</v>
      </c>
      <c r="L7539" t="s">
        <v>240</v>
      </c>
      <c r="M7539" t="s">
        <v>258</v>
      </c>
      <c r="N7539" t="s">
        <v>259</v>
      </c>
      <c r="O7539" s="9">
        <f t="shared" si="399"/>
        <v>22</v>
      </c>
      <c r="P7539" s="1">
        <f t="shared" si="400"/>
        <v>6.363636363636363E-2</v>
      </c>
      <c r="Q7539">
        <f t="shared" si="401"/>
        <v>0.31818181818181812</v>
      </c>
    </row>
    <row r="7540" spans="2:17" x14ac:dyDescent="0.25">
      <c r="B7540" t="s">
        <v>264</v>
      </c>
      <c r="C7540">
        <v>181965</v>
      </c>
      <c r="D7540">
        <v>1</v>
      </c>
      <c r="E7540">
        <v>1</v>
      </c>
      <c r="F7540">
        <v>5</v>
      </c>
      <c r="G7540">
        <v>41866</v>
      </c>
      <c r="H7540" t="s">
        <v>7</v>
      </c>
      <c r="I7540" t="s">
        <v>8</v>
      </c>
      <c r="J7540">
        <v>110</v>
      </c>
      <c r="K7540">
        <v>7</v>
      </c>
      <c r="L7540" t="s">
        <v>240</v>
      </c>
      <c r="M7540" t="s">
        <v>258</v>
      </c>
      <c r="N7540" t="s">
        <v>259</v>
      </c>
      <c r="O7540" s="9">
        <f t="shared" si="399"/>
        <v>22</v>
      </c>
      <c r="P7540" s="1">
        <f t="shared" si="400"/>
        <v>6.363636363636363E-2</v>
      </c>
      <c r="Q7540">
        <f t="shared" si="401"/>
        <v>0.31818181818181812</v>
      </c>
    </row>
    <row r="7541" spans="2:17" x14ac:dyDescent="0.25">
      <c r="B7541" t="s">
        <v>264</v>
      </c>
      <c r="C7541">
        <v>161034</v>
      </c>
      <c r="D7541">
        <v>1</v>
      </c>
      <c r="E7541">
        <v>1</v>
      </c>
      <c r="F7541">
        <v>3</v>
      </c>
      <c r="G7541">
        <v>41544</v>
      </c>
      <c r="H7541" t="s">
        <v>7</v>
      </c>
      <c r="I7541" t="s">
        <v>8</v>
      </c>
      <c r="J7541">
        <v>110</v>
      </c>
      <c r="K7541">
        <v>7</v>
      </c>
      <c r="L7541" t="s">
        <v>240</v>
      </c>
      <c r="M7541" t="s">
        <v>258</v>
      </c>
      <c r="N7541" t="s">
        <v>259</v>
      </c>
      <c r="O7541" s="9">
        <f t="shared" si="399"/>
        <v>36.666666666666664</v>
      </c>
      <c r="P7541" s="1">
        <f t="shared" si="400"/>
        <v>6.363636363636363E-2</v>
      </c>
      <c r="Q7541">
        <f t="shared" si="401"/>
        <v>0.19090909090909089</v>
      </c>
    </row>
    <row r="7542" spans="2:17" x14ac:dyDescent="0.25">
      <c r="B7542" t="s">
        <v>264</v>
      </c>
      <c r="C7542">
        <v>162435</v>
      </c>
      <c r="D7542">
        <v>1</v>
      </c>
      <c r="E7542">
        <v>1</v>
      </c>
      <c r="F7542">
        <v>3</v>
      </c>
      <c r="G7542">
        <v>41560</v>
      </c>
      <c r="H7542" t="s">
        <v>7</v>
      </c>
      <c r="I7542" t="s">
        <v>8</v>
      </c>
      <c r="J7542">
        <v>110</v>
      </c>
      <c r="K7542">
        <v>7</v>
      </c>
      <c r="L7542" t="s">
        <v>240</v>
      </c>
      <c r="M7542" t="s">
        <v>258</v>
      </c>
      <c r="N7542" t="s">
        <v>259</v>
      </c>
      <c r="O7542" s="9">
        <f t="shared" si="399"/>
        <v>36.666666666666664</v>
      </c>
      <c r="P7542" s="1">
        <f t="shared" si="400"/>
        <v>6.363636363636363E-2</v>
      </c>
      <c r="Q7542">
        <f t="shared" si="401"/>
        <v>0.19090909090909089</v>
      </c>
    </row>
    <row r="7543" spans="2:17" x14ac:dyDescent="0.25">
      <c r="B7543" t="s">
        <v>264</v>
      </c>
      <c r="C7543">
        <v>163518</v>
      </c>
      <c r="D7543">
        <v>1</v>
      </c>
      <c r="E7543">
        <v>1</v>
      </c>
      <c r="F7543">
        <v>3</v>
      </c>
      <c r="G7543">
        <v>41725</v>
      </c>
      <c r="H7543" t="s">
        <v>7</v>
      </c>
      <c r="I7543" t="s">
        <v>8</v>
      </c>
      <c r="J7543">
        <v>110</v>
      </c>
      <c r="K7543">
        <v>7</v>
      </c>
      <c r="L7543" t="s">
        <v>240</v>
      </c>
      <c r="M7543" t="s">
        <v>258</v>
      </c>
      <c r="N7543" t="s">
        <v>259</v>
      </c>
      <c r="O7543" s="9">
        <f t="shared" si="399"/>
        <v>36.666666666666664</v>
      </c>
      <c r="P7543" s="1">
        <f t="shared" si="400"/>
        <v>6.363636363636363E-2</v>
      </c>
      <c r="Q7543">
        <f t="shared" si="401"/>
        <v>0.19090909090909089</v>
      </c>
    </row>
    <row r="7544" spans="2:17" x14ac:dyDescent="0.25">
      <c r="B7544" t="s">
        <v>264</v>
      </c>
      <c r="C7544">
        <v>173711</v>
      </c>
      <c r="D7544">
        <v>1</v>
      </c>
      <c r="E7544">
        <v>1</v>
      </c>
      <c r="F7544">
        <v>3</v>
      </c>
      <c r="G7544">
        <v>41869</v>
      </c>
      <c r="H7544" t="s">
        <v>7</v>
      </c>
      <c r="I7544" t="s">
        <v>8</v>
      </c>
      <c r="J7544">
        <v>110</v>
      </c>
      <c r="K7544">
        <v>7</v>
      </c>
      <c r="L7544" t="s">
        <v>240</v>
      </c>
      <c r="M7544" t="s">
        <v>258</v>
      </c>
      <c r="N7544" t="s">
        <v>259</v>
      </c>
      <c r="O7544" s="9">
        <f t="shared" si="399"/>
        <v>36.666666666666664</v>
      </c>
      <c r="P7544" s="1">
        <f t="shared" si="400"/>
        <v>6.363636363636363E-2</v>
      </c>
      <c r="Q7544">
        <f t="shared" si="401"/>
        <v>0.19090909090909089</v>
      </c>
    </row>
    <row r="7545" spans="2:17" x14ac:dyDescent="0.25">
      <c r="B7545" t="s">
        <v>264</v>
      </c>
      <c r="C7545">
        <v>191861</v>
      </c>
      <c r="D7545">
        <v>1</v>
      </c>
      <c r="E7545">
        <v>1</v>
      </c>
      <c r="F7545">
        <v>3</v>
      </c>
      <c r="G7545">
        <v>42166</v>
      </c>
      <c r="H7545" t="s">
        <v>7</v>
      </c>
      <c r="I7545" t="s">
        <v>8</v>
      </c>
      <c r="J7545">
        <v>110</v>
      </c>
      <c r="K7545">
        <v>7</v>
      </c>
      <c r="L7545" t="s">
        <v>240</v>
      </c>
      <c r="M7545" t="s">
        <v>258</v>
      </c>
      <c r="N7545" t="s">
        <v>259</v>
      </c>
      <c r="O7545" s="9">
        <f t="shared" si="399"/>
        <v>36.666666666666664</v>
      </c>
      <c r="P7545" s="1">
        <f t="shared" si="400"/>
        <v>6.363636363636363E-2</v>
      </c>
      <c r="Q7545">
        <f t="shared" si="401"/>
        <v>0.19090909090909089</v>
      </c>
    </row>
    <row r="7546" spans="2:17" x14ac:dyDescent="0.25">
      <c r="B7546" t="s">
        <v>264</v>
      </c>
      <c r="C7546">
        <v>190687</v>
      </c>
      <c r="D7546">
        <v>1</v>
      </c>
      <c r="E7546">
        <v>1</v>
      </c>
      <c r="F7546">
        <v>3</v>
      </c>
      <c r="G7546">
        <v>42166</v>
      </c>
      <c r="H7546" t="s">
        <v>7</v>
      </c>
      <c r="I7546" t="s">
        <v>8</v>
      </c>
      <c r="J7546">
        <v>110</v>
      </c>
      <c r="K7546">
        <v>7</v>
      </c>
      <c r="L7546" t="s">
        <v>240</v>
      </c>
      <c r="M7546" t="s">
        <v>258</v>
      </c>
      <c r="N7546" t="s">
        <v>259</v>
      </c>
      <c r="O7546" s="9">
        <f t="shared" si="399"/>
        <v>36.666666666666664</v>
      </c>
      <c r="P7546" s="1">
        <f t="shared" si="400"/>
        <v>6.363636363636363E-2</v>
      </c>
      <c r="Q7546">
        <f t="shared" si="401"/>
        <v>0.19090909090909089</v>
      </c>
    </row>
    <row r="7547" spans="2:17" x14ac:dyDescent="0.25">
      <c r="B7547" t="s">
        <v>264</v>
      </c>
      <c r="C7547">
        <v>190850</v>
      </c>
      <c r="D7547">
        <v>1</v>
      </c>
      <c r="E7547">
        <v>1</v>
      </c>
      <c r="F7547">
        <v>3</v>
      </c>
      <c r="G7547">
        <v>42166</v>
      </c>
      <c r="H7547" t="s">
        <v>7</v>
      </c>
      <c r="I7547" t="s">
        <v>8</v>
      </c>
      <c r="J7547">
        <v>110</v>
      </c>
      <c r="K7547">
        <v>7</v>
      </c>
      <c r="L7547" t="s">
        <v>240</v>
      </c>
      <c r="M7547" t="s">
        <v>258</v>
      </c>
      <c r="N7547" t="s">
        <v>259</v>
      </c>
      <c r="O7547" s="9">
        <f t="shared" ref="O7547:O7610" si="402">J7547/F7547</f>
        <v>36.666666666666664</v>
      </c>
      <c r="P7547" s="1">
        <f t="shared" ref="P7547:P7610" si="403">K7547/J7547</f>
        <v>6.363636363636363E-2</v>
      </c>
      <c r="Q7547">
        <f t="shared" si="401"/>
        <v>0.19090909090909089</v>
      </c>
    </row>
    <row r="7548" spans="2:17" x14ac:dyDescent="0.25">
      <c r="B7548" t="s">
        <v>264</v>
      </c>
      <c r="C7548">
        <v>191861</v>
      </c>
      <c r="D7548">
        <v>1</v>
      </c>
      <c r="E7548">
        <v>1</v>
      </c>
      <c r="F7548">
        <v>3</v>
      </c>
      <c r="G7548">
        <v>42166</v>
      </c>
      <c r="H7548" t="s">
        <v>7</v>
      </c>
      <c r="I7548" t="s">
        <v>8</v>
      </c>
      <c r="J7548">
        <v>110</v>
      </c>
      <c r="K7548">
        <v>7</v>
      </c>
      <c r="L7548" t="s">
        <v>240</v>
      </c>
      <c r="M7548" t="s">
        <v>258</v>
      </c>
      <c r="N7548" t="s">
        <v>259</v>
      </c>
      <c r="O7548" s="9">
        <f t="shared" si="402"/>
        <v>36.666666666666664</v>
      </c>
      <c r="P7548" s="1">
        <f t="shared" si="403"/>
        <v>6.363636363636363E-2</v>
      </c>
      <c r="Q7548">
        <f t="shared" ref="Q7548:Q7611" si="404">F7548*P7548</f>
        <v>0.19090909090909089</v>
      </c>
    </row>
    <row r="7549" spans="2:17" x14ac:dyDescent="0.25">
      <c r="B7549" t="s">
        <v>264</v>
      </c>
      <c r="C7549">
        <v>190687</v>
      </c>
      <c r="D7549">
        <v>1</v>
      </c>
      <c r="E7549">
        <v>1</v>
      </c>
      <c r="F7549">
        <v>3</v>
      </c>
      <c r="G7549">
        <v>42166</v>
      </c>
      <c r="H7549" t="s">
        <v>7</v>
      </c>
      <c r="I7549" t="s">
        <v>8</v>
      </c>
      <c r="J7549">
        <v>110</v>
      </c>
      <c r="K7549">
        <v>7</v>
      </c>
      <c r="L7549" t="s">
        <v>240</v>
      </c>
      <c r="M7549" t="s">
        <v>258</v>
      </c>
      <c r="N7549" t="s">
        <v>259</v>
      </c>
      <c r="O7549" s="9">
        <f t="shared" si="402"/>
        <v>36.666666666666664</v>
      </c>
      <c r="P7549" s="1">
        <f t="shared" si="403"/>
        <v>6.363636363636363E-2</v>
      </c>
      <c r="Q7549">
        <f t="shared" si="404"/>
        <v>0.19090909090909089</v>
      </c>
    </row>
    <row r="7550" spans="2:17" x14ac:dyDescent="0.25">
      <c r="B7550" t="s">
        <v>264</v>
      </c>
      <c r="C7550">
        <v>190850</v>
      </c>
      <c r="D7550">
        <v>1</v>
      </c>
      <c r="E7550">
        <v>1</v>
      </c>
      <c r="F7550">
        <v>3</v>
      </c>
      <c r="G7550">
        <v>42166</v>
      </c>
      <c r="H7550" t="s">
        <v>7</v>
      </c>
      <c r="I7550" t="s">
        <v>8</v>
      </c>
      <c r="J7550">
        <v>110</v>
      </c>
      <c r="K7550">
        <v>7</v>
      </c>
      <c r="L7550" t="s">
        <v>240</v>
      </c>
      <c r="M7550" t="s">
        <v>258</v>
      </c>
      <c r="N7550" t="s">
        <v>259</v>
      </c>
      <c r="O7550" s="9">
        <f t="shared" si="402"/>
        <v>36.666666666666664</v>
      </c>
      <c r="P7550" s="1">
        <f t="shared" si="403"/>
        <v>6.363636363636363E-2</v>
      </c>
      <c r="Q7550">
        <f t="shared" si="404"/>
        <v>0.19090909090909089</v>
      </c>
    </row>
    <row r="7551" spans="2:17" x14ac:dyDescent="0.25">
      <c r="B7551" t="s">
        <v>264</v>
      </c>
      <c r="C7551">
        <v>181007</v>
      </c>
      <c r="D7551">
        <v>1</v>
      </c>
      <c r="E7551">
        <v>1</v>
      </c>
      <c r="F7551">
        <v>2</v>
      </c>
      <c r="G7551">
        <v>42116</v>
      </c>
      <c r="H7551" t="s">
        <v>7</v>
      </c>
      <c r="I7551" t="s">
        <v>8</v>
      </c>
      <c r="J7551">
        <v>110</v>
      </c>
      <c r="K7551">
        <v>7</v>
      </c>
      <c r="L7551" t="s">
        <v>240</v>
      </c>
      <c r="M7551" t="s">
        <v>258</v>
      </c>
      <c r="N7551" t="s">
        <v>259</v>
      </c>
      <c r="O7551" s="9">
        <f t="shared" si="402"/>
        <v>55</v>
      </c>
      <c r="P7551" s="1">
        <f t="shared" si="403"/>
        <v>6.363636363636363E-2</v>
      </c>
      <c r="Q7551">
        <f t="shared" si="404"/>
        <v>0.12727272727272726</v>
      </c>
    </row>
    <row r="7552" spans="2:17" x14ac:dyDescent="0.25">
      <c r="B7552" t="s">
        <v>264</v>
      </c>
      <c r="C7552">
        <v>190349</v>
      </c>
      <c r="D7552">
        <v>1</v>
      </c>
      <c r="E7552">
        <v>1</v>
      </c>
      <c r="F7552">
        <v>2</v>
      </c>
      <c r="G7552">
        <v>42117</v>
      </c>
      <c r="H7552" t="s">
        <v>7</v>
      </c>
      <c r="I7552" t="s">
        <v>8</v>
      </c>
      <c r="J7552">
        <v>110</v>
      </c>
      <c r="K7552">
        <v>7</v>
      </c>
      <c r="L7552" t="s">
        <v>240</v>
      </c>
      <c r="M7552" t="s">
        <v>258</v>
      </c>
      <c r="N7552" t="s">
        <v>259</v>
      </c>
      <c r="O7552" s="9">
        <f t="shared" si="402"/>
        <v>55</v>
      </c>
      <c r="P7552" s="1">
        <f t="shared" si="403"/>
        <v>6.363636363636363E-2</v>
      </c>
      <c r="Q7552">
        <f t="shared" si="404"/>
        <v>0.12727272727272726</v>
      </c>
    </row>
    <row r="7553" spans="2:17" x14ac:dyDescent="0.25">
      <c r="B7553" t="s">
        <v>264</v>
      </c>
      <c r="C7553">
        <v>180338</v>
      </c>
      <c r="D7553">
        <v>2</v>
      </c>
      <c r="E7553">
        <v>2</v>
      </c>
      <c r="F7553">
        <v>10</v>
      </c>
      <c r="G7553">
        <v>42040</v>
      </c>
      <c r="H7553" t="s">
        <v>7</v>
      </c>
      <c r="I7553" t="s">
        <v>8</v>
      </c>
      <c r="J7553">
        <v>126</v>
      </c>
      <c r="K7553">
        <v>8</v>
      </c>
      <c r="L7553" t="s">
        <v>239</v>
      </c>
      <c r="M7553" t="s">
        <v>258</v>
      </c>
      <c r="N7553" t="s">
        <v>259</v>
      </c>
      <c r="O7553" s="9">
        <f t="shared" si="402"/>
        <v>12.6</v>
      </c>
      <c r="P7553" s="1">
        <f t="shared" si="403"/>
        <v>6.3492063492063489E-2</v>
      </c>
      <c r="Q7553">
        <f t="shared" si="404"/>
        <v>0.63492063492063489</v>
      </c>
    </row>
    <row r="7554" spans="2:17" x14ac:dyDescent="0.25">
      <c r="B7554" t="s">
        <v>264</v>
      </c>
      <c r="C7554">
        <v>192111</v>
      </c>
      <c r="D7554">
        <v>2</v>
      </c>
      <c r="E7554">
        <v>2</v>
      </c>
      <c r="F7554">
        <v>10</v>
      </c>
      <c r="G7554">
        <v>42101</v>
      </c>
      <c r="H7554" t="s">
        <v>7</v>
      </c>
      <c r="I7554" t="s">
        <v>8</v>
      </c>
      <c r="J7554">
        <v>126</v>
      </c>
      <c r="K7554">
        <v>8</v>
      </c>
      <c r="L7554" t="s">
        <v>239</v>
      </c>
      <c r="M7554" t="s">
        <v>258</v>
      </c>
      <c r="N7554" t="s">
        <v>259</v>
      </c>
      <c r="O7554" s="9">
        <f t="shared" si="402"/>
        <v>12.6</v>
      </c>
      <c r="P7554" s="1">
        <f t="shared" si="403"/>
        <v>6.3492063492063489E-2</v>
      </c>
      <c r="Q7554">
        <f t="shared" si="404"/>
        <v>0.63492063492063489</v>
      </c>
    </row>
    <row r="7555" spans="2:17" x14ac:dyDescent="0.25">
      <c r="B7555" t="s">
        <v>264</v>
      </c>
      <c r="C7555">
        <v>192117</v>
      </c>
      <c r="D7555">
        <v>2</v>
      </c>
      <c r="E7555">
        <v>2</v>
      </c>
      <c r="F7555">
        <v>10</v>
      </c>
      <c r="G7555">
        <v>42102</v>
      </c>
      <c r="H7555" t="s">
        <v>7</v>
      </c>
      <c r="I7555" t="s">
        <v>8</v>
      </c>
      <c r="J7555">
        <v>126</v>
      </c>
      <c r="K7555">
        <v>8</v>
      </c>
      <c r="L7555" t="s">
        <v>239</v>
      </c>
      <c r="M7555" t="s">
        <v>258</v>
      </c>
      <c r="N7555" t="s">
        <v>259</v>
      </c>
      <c r="O7555" s="9">
        <f t="shared" si="402"/>
        <v>12.6</v>
      </c>
      <c r="P7555" s="1">
        <f t="shared" si="403"/>
        <v>6.3492063492063489E-2</v>
      </c>
      <c r="Q7555">
        <f t="shared" si="404"/>
        <v>0.63492063492063489</v>
      </c>
    </row>
    <row r="7556" spans="2:17" x14ac:dyDescent="0.25">
      <c r="B7556" t="s">
        <v>264</v>
      </c>
      <c r="C7556">
        <v>192111</v>
      </c>
      <c r="D7556">
        <v>2</v>
      </c>
      <c r="E7556">
        <v>2</v>
      </c>
      <c r="F7556">
        <v>10</v>
      </c>
      <c r="G7556">
        <v>42101</v>
      </c>
      <c r="H7556" t="s">
        <v>7</v>
      </c>
      <c r="I7556" t="s">
        <v>8</v>
      </c>
      <c r="J7556">
        <v>126</v>
      </c>
      <c r="K7556">
        <v>8</v>
      </c>
      <c r="L7556" t="s">
        <v>239</v>
      </c>
      <c r="M7556" t="s">
        <v>258</v>
      </c>
      <c r="N7556" t="s">
        <v>259</v>
      </c>
      <c r="O7556" s="9">
        <f t="shared" si="402"/>
        <v>12.6</v>
      </c>
      <c r="P7556" s="1">
        <f t="shared" si="403"/>
        <v>6.3492063492063489E-2</v>
      </c>
      <c r="Q7556">
        <f t="shared" si="404"/>
        <v>0.63492063492063489</v>
      </c>
    </row>
    <row r="7557" spans="2:17" x14ac:dyDescent="0.25">
      <c r="B7557" t="s">
        <v>264</v>
      </c>
      <c r="C7557">
        <v>192117</v>
      </c>
      <c r="D7557">
        <v>2</v>
      </c>
      <c r="E7557">
        <v>2</v>
      </c>
      <c r="F7557">
        <v>10</v>
      </c>
      <c r="G7557">
        <v>42102</v>
      </c>
      <c r="H7557" t="s">
        <v>7</v>
      </c>
      <c r="I7557" t="s">
        <v>8</v>
      </c>
      <c r="J7557">
        <v>126</v>
      </c>
      <c r="K7557">
        <v>8</v>
      </c>
      <c r="L7557" t="s">
        <v>239</v>
      </c>
      <c r="M7557" t="s">
        <v>258</v>
      </c>
      <c r="N7557" t="s">
        <v>259</v>
      </c>
      <c r="O7557" s="9">
        <f t="shared" si="402"/>
        <v>12.6</v>
      </c>
      <c r="P7557" s="1">
        <f t="shared" si="403"/>
        <v>6.3492063492063489E-2</v>
      </c>
      <c r="Q7557">
        <f t="shared" si="404"/>
        <v>0.63492063492063489</v>
      </c>
    </row>
    <row r="7558" spans="2:17" x14ac:dyDescent="0.25">
      <c r="B7558" t="s">
        <v>264</v>
      </c>
      <c r="C7558">
        <v>191949</v>
      </c>
      <c r="D7558">
        <v>2</v>
      </c>
      <c r="E7558">
        <v>1</v>
      </c>
      <c r="F7558">
        <v>10</v>
      </c>
      <c r="G7558">
        <v>42100</v>
      </c>
      <c r="H7558" t="s">
        <v>7</v>
      </c>
      <c r="I7558" t="s">
        <v>8</v>
      </c>
      <c r="J7558">
        <v>126</v>
      </c>
      <c r="K7558">
        <v>8</v>
      </c>
      <c r="L7558" t="s">
        <v>239</v>
      </c>
      <c r="M7558" t="s">
        <v>258</v>
      </c>
      <c r="N7558" t="s">
        <v>259</v>
      </c>
      <c r="O7558" s="9">
        <f t="shared" si="402"/>
        <v>12.6</v>
      </c>
      <c r="P7558" s="1">
        <f t="shared" si="403"/>
        <v>6.3492063492063489E-2</v>
      </c>
      <c r="Q7558">
        <f t="shared" si="404"/>
        <v>0.63492063492063489</v>
      </c>
    </row>
    <row r="7559" spans="2:17" x14ac:dyDescent="0.25">
      <c r="B7559" t="s">
        <v>264</v>
      </c>
      <c r="C7559">
        <v>191949</v>
      </c>
      <c r="D7559">
        <v>2</v>
      </c>
      <c r="E7559">
        <v>2</v>
      </c>
      <c r="F7559">
        <v>10</v>
      </c>
      <c r="G7559">
        <v>42100</v>
      </c>
      <c r="H7559" t="s">
        <v>7</v>
      </c>
      <c r="I7559" t="s">
        <v>8</v>
      </c>
      <c r="J7559">
        <v>126</v>
      </c>
      <c r="K7559">
        <v>8</v>
      </c>
      <c r="L7559" t="s">
        <v>239</v>
      </c>
      <c r="M7559" t="s">
        <v>258</v>
      </c>
      <c r="N7559" t="s">
        <v>259</v>
      </c>
      <c r="O7559" s="9">
        <f t="shared" si="402"/>
        <v>12.6</v>
      </c>
      <c r="P7559" s="1">
        <f t="shared" si="403"/>
        <v>6.3492063492063489E-2</v>
      </c>
      <c r="Q7559">
        <f t="shared" si="404"/>
        <v>0.63492063492063489</v>
      </c>
    </row>
    <row r="7560" spans="2:17" x14ac:dyDescent="0.25">
      <c r="B7560" t="s">
        <v>264</v>
      </c>
      <c r="C7560">
        <v>182470</v>
      </c>
      <c r="D7560">
        <v>1</v>
      </c>
      <c r="E7560">
        <v>1</v>
      </c>
      <c r="F7560">
        <v>5</v>
      </c>
      <c r="G7560">
        <v>41869</v>
      </c>
      <c r="H7560" t="s">
        <v>7</v>
      </c>
      <c r="I7560" t="s">
        <v>8</v>
      </c>
      <c r="J7560">
        <v>126</v>
      </c>
      <c r="K7560">
        <v>8</v>
      </c>
      <c r="L7560" t="s">
        <v>240</v>
      </c>
      <c r="M7560" t="s">
        <v>258</v>
      </c>
      <c r="N7560" t="s">
        <v>259</v>
      </c>
      <c r="O7560" s="9">
        <f t="shared" si="402"/>
        <v>25.2</v>
      </c>
      <c r="P7560" s="1">
        <f t="shared" si="403"/>
        <v>6.3492063492063489E-2</v>
      </c>
      <c r="Q7560">
        <f t="shared" si="404"/>
        <v>0.31746031746031744</v>
      </c>
    </row>
    <row r="7561" spans="2:17" x14ac:dyDescent="0.25">
      <c r="B7561" t="s">
        <v>264</v>
      </c>
      <c r="C7561">
        <v>182369</v>
      </c>
      <c r="D7561">
        <v>1</v>
      </c>
      <c r="E7561">
        <v>1</v>
      </c>
      <c r="F7561">
        <v>5</v>
      </c>
      <c r="G7561">
        <v>41869</v>
      </c>
      <c r="H7561" t="s">
        <v>7</v>
      </c>
      <c r="I7561" t="s">
        <v>8</v>
      </c>
      <c r="J7561">
        <v>126</v>
      </c>
      <c r="K7561">
        <v>8</v>
      </c>
      <c r="L7561" t="s">
        <v>240</v>
      </c>
      <c r="M7561" t="s">
        <v>258</v>
      </c>
      <c r="N7561" t="s">
        <v>259</v>
      </c>
      <c r="O7561" s="9">
        <f t="shared" si="402"/>
        <v>25.2</v>
      </c>
      <c r="P7561" s="1">
        <f t="shared" si="403"/>
        <v>6.3492063492063489E-2</v>
      </c>
      <c r="Q7561">
        <f t="shared" si="404"/>
        <v>0.31746031746031744</v>
      </c>
    </row>
    <row r="7562" spans="2:17" x14ac:dyDescent="0.25">
      <c r="B7562" t="s">
        <v>264</v>
      </c>
      <c r="C7562">
        <v>177431</v>
      </c>
      <c r="D7562">
        <v>1</v>
      </c>
      <c r="E7562">
        <v>1</v>
      </c>
      <c r="F7562">
        <v>4</v>
      </c>
      <c r="G7562">
        <v>41869</v>
      </c>
      <c r="H7562" t="s">
        <v>7</v>
      </c>
      <c r="I7562" t="s">
        <v>8</v>
      </c>
      <c r="J7562">
        <v>126</v>
      </c>
      <c r="K7562">
        <v>8</v>
      </c>
      <c r="L7562" t="s">
        <v>240</v>
      </c>
      <c r="M7562" t="s">
        <v>258</v>
      </c>
      <c r="N7562" t="s">
        <v>259</v>
      </c>
      <c r="O7562" s="9">
        <f t="shared" si="402"/>
        <v>31.5</v>
      </c>
      <c r="P7562" s="1">
        <f t="shared" si="403"/>
        <v>6.3492063492063489E-2</v>
      </c>
      <c r="Q7562">
        <f t="shared" si="404"/>
        <v>0.25396825396825395</v>
      </c>
    </row>
    <row r="7563" spans="2:17" x14ac:dyDescent="0.25">
      <c r="B7563" t="s">
        <v>264</v>
      </c>
      <c r="C7563">
        <v>172047</v>
      </c>
      <c r="D7563">
        <v>1</v>
      </c>
      <c r="E7563">
        <v>1</v>
      </c>
      <c r="F7563">
        <v>3.5</v>
      </c>
      <c r="G7563">
        <v>41807</v>
      </c>
      <c r="H7563" t="s">
        <v>7</v>
      </c>
      <c r="I7563" t="s">
        <v>8</v>
      </c>
      <c r="J7563">
        <v>126</v>
      </c>
      <c r="K7563">
        <v>8</v>
      </c>
      <c r="L7563" t="s">
        <v>240</v>
      </c>
      <c r="M7563" t="s">
        <v>258</v>
      </c>
      <c r="N7563" t="s">
        <v>259</v>
      </c>
      <c r="O7563" s="9">
        <f t="shared" si="402"/>
        <v>36</v>
      </c>
      <c r="P7563" s="1">
        <f t="shared" si="403"/>
        <v>6.3492063492063489E-2</v>
      </c>
      <c r="Q7563">
        <f t="shared" si="404"/>
        <v>0.22222222222222221</v>
      </c>
    </row>
    <row r="7564" spans="2:17" x14ac:dyDescent="0.25">
      <c r="B7564" t="s">
        <v>264</v>
      </c>
      <c r="C7564">
        <v>176515</v>
      </c>
      <c r="D7564">
        <v>1</v>
      </c>
      <c r="E7564">
        <v>1</v>
      </c>
      <c r="F7564">
        <v>3.5</v>
      </c>
      <c r="G7564">
        <v>41876</v>
      </c>
      <c r="H7564" t="s">
        <v>7</v>
      </c>
      <c r="I7564" t="s">
        <v>8</v>
      </c>
      <c r="J7564">
        <v>126</v>
      </c>
      <c r="K7564">
        <v>8</v>
      </c>
      <c r="L7564" t="s">
        <v>240</v>
      </c>
      <c r="M7564" t="s">
        <v>258</v>
      </c>
      <c r="N7564" t="s">
        <v>259</v>
      </c>
      <c r="O7564" s="9">
        <f t="shared" si="402"/>
        <v>36</v>
      </c>
      <c r="P7564" s="1">
        <f t="shared" si="403"/>
        <v>6.3492063492063489E-2</v>
      </c>
      <c r="Q7564">
        <f t="shared" si="404"/>
        <v>0.22222222222222221</v>
      </c>
    </row>
    <row r="7565" spans="2:17" x14ac:dyDescent="0.25">
      <c r="B7565" t="s">
        <v>264</v>
      </c>
      <c r="C7565">
        <v>176514</v>
      </c>
      <c r="D7565">
        <v>1</v>
      </c>
      <c r="E7565">
        <v>1</v>
      </c>
      <c r="F7565">
        <v>3.5</v>
      </c>
      <c r="G7565">
        <v>41876</v>
      </c>
      <c r="H7565" t="s">
        <v>7</v>
      </c>
      <c r="I7565" t="s">
        <v>8</v>
      </c>
      <c r="J7565">
        <v>126</v>
      </c>
      <c r="K7565">
        <v>8</v>
      </c>
      <c r="L7565" t="s">
        <v>240</v>
      </c>
      <c r="M7565" t="s">
        <v>258</v>
      </c>
      <c r="N7565" t="s">
        <v>259</v>
      </c>
      <c r="O7565" s="9">
        <f t="shared" si="402"/>
        <v>36</v>
      </c>
      <c r="P7565" s="1">
        <f t="shared" si="403"/>
        <v>6.3492063492063489E-2</v>
      </c>
      <c r="Q7565">
        <f t="shared" si="404"/>
        <v>0.22222222222222221</v>
      </c>
    </row>
    <row r="7566" spans="2:17" x14ac:dyDescent="0.25">
      <c r="B7566" t="s">
        <v>264</v>
      </c>
      <c r="C7566">
        <v>176511</v>
      </c>
      <c r="D7566">
        <v>1</v>
      </c>
      <c r="E7566">
        <v>1</v>
      </c>
      <c r="F7566">
        <v>3.5</v>
      </c>
      <c r="G7566">
        <v>41876</v>
      </c>
      <c r="H7566" t="s">
        <v>7</v>
      </c>
      <c r="I7566" t="s">
        <v>8</v>
      </c>
      <c r="J7566">
        <v>126</v>
      </c>
      <c r="K7566">
        <v>8</v>
      </c>
      <c r="L7566" t="s">
        <v>240</v>
      </c>
      <c r="M7566" t="s">
        <v>258</v>
      </c>
      <c r="N7566" t="s">
        <v>259</v>
      </c>
      <c r="O7566" s="9">
        <f t="shared" si="402"/>
        <v>36</v>
      </c>
      <c r="P7566" s="1">
        <f t="shared" si="403"/>
        <v>6.3492063492063489E-2</v>
      </c>
      <c r="Q7566">
        <f t="shared" si="404"/>
        <v>0.22222222222222221</v>
      </c>
    </row>
    <row r="7567" spans="2:17" x14ac:dyDescent="0.25">
      <c r="B7567" t="s">
        <v>264</v>
      </c>
      <c r="C7567">
        <v>176039</v>
      </c>
      <c r="D7567">
        <v>1</v>
      </c>
      <c r="E7567">
        <v>1</v>
      </c>
      <c r="F7567">
        <v>3.5</v>
      </c>
      <c r="G7567">
        <v>41874</v>
      </c>
      <c r="H7567" t="s">
        <v>7</v>
      </c>
      <c r="I7567" t="s">
        <v>8</v>
      </c>
      <c r="J7567">
        <v>126</v>
      </c>
      <c r="K7567">
        <v>8</v>
      </c>
      <c r="L7567" t="s">
        <v>240</v>
      </c>
      <c r="M7567" t="s">
        <v>258</v>
      </c>
      <c r="N7567" t="s">
        <v>259</v>
      </c>
      <c r="O7567" s="9">
        <f t="shared" si="402"/>
        <v>36</v>
      </c>
      <c r="P7567" s="1">
        <f t="shared" si="403"/>
        <v>6.3492063492063489E-2</v>
      </c>
      <c r="Q7567">
        <f t="shared" si="404"/>
        <v>0.22222222222222221</v>
      </c>
    </row>
    <row r="7568" spans="2:17" x14ac:dyDescent="0.25">
      <c r="B7568" t="s">
        <v>264</v>
      </c>
      <c r="C7568">
        <v>176034</v>
      </c>
      <c r="D7568">
        <v>1</v>
      </c>
      <c r="E7568">
        <v>1</v>
      </c>
      <c r="F7568">
        <v>3.5</v>
      </c>
      <c r="G7568">
        <v>41874</v>
      </c>
      <c r="H7568" t="s">
        <v>7</v>
      </c>
      <c r="I7568" t="s">
        <v>8</v>
      </c>
      <c r="J7568">
        <v>126</v>
      </c>
      <c r="K7568">
        <v>8</v>
      </c>
      <c r="L7568" t="s">
        <v>240</v>
      </c>
      <c r="M7568" t="s">
        <v>258</v>
      </c>
      <c r="N7568" t="s">
        <v>259</v>
      </c>
      <c r="O7568" s="9">
        <f t="shared" si="402"/>
        <v>36</v>
      </c>
      <c r="P7568" s="1">
        <f t="shared" si="403"/>
        <v>6.3492063492063489E-2</v>
      </c>
      <c r="Q7568">
        <f t="shared" si="404"/>
        <v>0.22222222222222221</v>
      </c>
    </row>
    <row r="7569" spans="2:17" x14ac:dyDescent="0.25">
      <c r="B7569" t="s">
        <v>264</v>
      </c>
      <c r="C7569">
        <v>190454</v>
      </c>
      <c r="D7569">
        <v>1</v>
      </c>
      <c r="E7569">
        <v>1</v>
      </c>
      <c r="F7569">
        <v>5</v>
      </c>
      <c r="G7569">
        <v>42130</v>
      </c>
      <c r="H7569" t="s">
        <v>5</v>
      </c>
      <c r="I7569" t="s">
        <v>6</v>
      </c>
      <c r="J7569">
        <v>189</v>
      </c>
      <c r="K7569">
        <v>12</v>
      </c>
      <c r="L7569" t="s">
        <v>240</v>
      </c>
      <c r="M7569" t="s">
        <v>5</v>
      </c>
      <c r="N7569" t="s">
        <v>259</v>
      </c>
      <c r="O7569" s="9">
        <f t="shared" si="402"/>
        <v>37.799999999999997</v>
      </c>
      <c r="P7569" s="1">
        <f t="shared" si="403"/>
        <v>6.3492063492063489E-2</v>
      </c>
      <c r="Q7569">
        <f t="shared" si="404"/>
        <v>0.31746031746031744</v>
      </c>
    </row>
    <row r="7570" spans="2:17" x14ac:dyDescent="0.25">
      <c r="B7570" t="s">
        <v>264</v>
      </c>
      <c r="C7570">
        <v>161523</v>
      </c>
      <c r="D7570">
        <v>1</v>
      </c>
      <c r="E7570">
        <v>1</v>
      </c>
      <c r="F7570">
        <v>3</v>
      </c>
      <c r="G7570">
        <v>41428</v>
      </c>
      <c r="H7570" t="s">
        <v>5</v>
      </c>
      <c r="I7570" t="s">
        <v>6</v>
      </c>
      <c r="J7570">
        <v>126</v>
      </c>
      <c r="K7570">
        <v>8</v>
      </c>
      <c r="L7570" t="s">
        <v>240</v>
      </c>
      <c r="M7570" t="s">
        <v>5</v>
      </c>
      <c r="N7570" t="s">
        <v>259</v>
      </c>
      <c r="O7570" s="9">
        <f t="shared" si="402"/>
        <v>42</v>
      </c>
      <c r="P7570" s="1">
        <f t="shared" si="403"/>
        <v>6.3492063492063489E-2</v>
      </c>
      <c r="Q7570">
        <f t="shared" si="404"/>
        <v>0.19047619047619047</v>
      </c>
    </row>
    <row r="7571" spans="2:17" x14ac:dyDescent="0.25">
      <c r="B7571" t="s">
        <v>264</v>
      </c>
      <c r="C7571">
        <v>161565</v>
      </c>
      <c r="D7571">
        <v>1</v>
      </c>
      <c r="E7571">
        <v>1</v>
      </c>
      <c r="F7571">
        <v>3</v>
      </c>
      <c r="G7571">
        <v>41437</v>
      </c>
      <c r="H7571" t="s">
        <v>5</v>
      </c>
      <c r="I7571" t="s">
        <v>6</v>
      </c>
      <c r="J7571">
        <v>126</v>
      </c>
      <c r="K7571">
        <v>8</v>
      </c>
      <c r="L7571" t="s">
        <v>240</v>
      </c>
      <c r="M7571" t="s">
        <v>5</v>
      </c>
      <c r="N7571" t="s">
        <v>259</v>
      </c>
      <c r="O7571" s="9">
        <f t="shared" si="402"/>
        <v>42</v>
      </c>
      <c r="P7571" s="1">
        <f t="shared" si="403"/>
        <v>6.3492063492063489E-2</v>
      </c>
      <c r="Q7571">
        <f t="shared" si="404"/>
        <v>0.19047619047619047</v>
      </c>
    </row>
    <row r="7572" spans="2:17" x14ac:dyDescent="0.25">
      <c r="B7572" t="s">
        <v>264</v>
      </c>
      <c r="C7572">
        <v>171042</v>
      </c>
      <c r="D7572">
        <v>1</v>
      </c>
      <c r="E7572">
        <v>1</v>
      </c>
      <c r="F7572">
        <v>3</v>
      </c>
      <c r="G7572">
        <v>41838</v>
      </c>
      <c r="H7572" t="s">
        <v>5</v>
      </c>
      <c r="I7572" t="s">
        <v>6</v>
      </c>
      <c r="J7572">
        <v>126</v>
      </c>
      <c r="K7572">
        <v>8</v>
      </c>
      <c r="L7572" t="s">
        <v>240</v>
      </c>
      <c r="M7572" t="s">
        <v>5</v>
      </c>
      <c r="N7572" t="s">
        <v>259</v>
      </c>
      <c r="O7572" s="9">
        <f t="shared" si="402"/>
        <v>42</v>
      </c>
      <c r="P7572" s="1">
        <f t="shared" si="403"/>
        <v>6.3492063492063489E-2</v>
      </c>
      <c r="Q7572">
        <f t="shared" si="404"/>
        <v>0.19047619047619047</v>
      </c>
    </row>
    <row r="7573" spans="2:17" x14ac:dyDescent="0.25">
      <c r="B7573" t="s">
        <v>264</v>
      </c>
      <c r="C7573">
        <v>178847</v>
      </c>
      <c r="D7573">
        <v>1</v>
      </c>
      <c r="E7573">
        <v>1</v>
      </c>
      <c r="F7573">
        <v>3</v>
      </c>
      <c r="G7573">
        <v>41816</v>
      </c>
      <c r="H7573" t="s">
        <v>5</v>
      </c>
      <c r="I7573" t="s">
        <v>6</v>
      </c>
      <c r="J7573">
        <v>126</v>
      </c>
      <c r="K7573">
        <v>8</v>
      </c>
      <c r="L7573" t="s">
        <v>240</v>
      </c>
      <c r="M7573" t="s">
        <v>5</v>
      </c>
      <c r="N7573" t="s">
        <v>259</v>
      </c>
      <c r="O7573" s="9">
        <f t="shared" si="402"/>
        <v>42</v>
      </c>
      <c r="P7573" s="1">
        <f t="shared" si="403"/>
        <v>6.3492063492063489E-2</v>
      </c>
      <c r="Q7573">
        <f t="shared" si="404"/>
        <v>0.19047619047619047</v>
      </c>
    </row>
    <row r="7574" spans="2:17" x14ac:dyDescent="0.25">
      <c r="B7574" t="s">
        <v>264</v>
      </c>
      <c r="C7574">
        <v>191531</v>
      </c>
      <c r="D7574">
        <v>1</v>
      </c>
      <c r="E7574">
        <v>1</v>
      </c>
      <c r="F7574">
        <v>1.5</v>
      </c>
      <c r="G7574">
        <v>42089</v>
      </c>
      <c r="H7574" t="s">
        <v>7</v>
      </c>
      <c r="I7574" t="s">
        <v>8</v>
      </c>
      <c r="J7574">
        <v>126</v>
      </c>
      <c r="K7574">
        <v>8</v>
      </c>
      <c r="L7574" t="s">
        <v>240</v>
      </c>
      <c r="M7574" t="s">
        <v>258</v>
      </c>
      <c r="N7574" t="s">
        <v>259</v>
      </c>
      <c r="O7574" s="9">
        <f t="shared" si="402"/>
        <v>84</v>
      </c>
      <c r="P7574" s="1">
        <f t="shared" si="403"/>
        <v>6.3492063492063489E-2</v>
      </c>
      <c r="Q7574">
        <f t="shared" si="404"/>
        <v>9.5238095238095233E-2</v>
      </c>
    </row>
    <row r="7575" spans="2:17" x14ac:dyDescent="0.25">
      <c r="B7575" t="s">
        <v>264</v>
      </c>
      <c r="C7575">
        <v>171590</v>
      </c>
      <c r="D7575">
        <v>1</v>
      </c>
      <c r="E7575">
        <v>1</v>
      </c>
      <c r="F7575">
        <v>5</v>
      </c>
      <c r="G7575">
        <v>41828</v>
      </c>
      <c r="H7575" t="s">
        <v>7</v>
      </c>
      <c r="I7575" t="s">
        <v>8</v>
      </c>
      <c r="J7575">
        <v>205</v>
      </c>
      <c r="K7575">
        <v>13</v>
      </c>
      <c r="L7575" t="s">
        <v>240</v>
      </c>
      <c r="M7575" t="s">
        <v>258</v>
      </c>
      <c r="N7575" t="s">
        <v>259</v>
      </c>
      <c r="O7575" s="9">
        <f t="shared" si="402"/>
        <v>41</v>
      </c>
      <c r="P7575" s="1">
        <f t="shared" si="403"/>
        <v>6.3414634146341464E-2</v>
      </c>
      <c r="Q7575">
        <f t="shared" si="404"/>
        <v>0.31707317073170732</v>
      </c>
    </row>
    <row r="7576" spans="2:17" x14ac:dyDescent="0.25">
      <c r="B7576" t="s">
        <v>264</v>
      </c>
      <c r="C7576">
        <v>182216</v>
      </c>
      <c r="D7576">
        <v>1</v>
      </c>
      <c r="E7576">
        <v>1</v>
      </c>
      <c r="F7576">
        <v>5</v>
      </c>
      <c r="G7576">
        <v>41877</v>
      </c>
      <c r="H7576" t="s">
        <v>5</v>
      </c>
      <c r="I7576" t="s">
        <v>8</v>
      </c>
      <c r="J7576">
        <v>205</v>
      </c>
      <c r="K7576">
        <v>13</v>
      </c>
      <c r="L7576" t="s">
        <v>240</v>
      </c>
      <c r="M7576" t="s">
        <v>5</v>
      </c>
      <c r="N7576" t="s">
        <v>259</v>
      </c>
      <c r="O7576" s="9">
        <f t="shared" si="402"/>
        <v>41</v>
      </c>
      <c r="P7576" s="1">
        <f t="shared" si="403"/>
        <v>6.3414634146341464E-2</v>
      </c>
      <c r="Q7576">
        <f t="shared" si="404"/>
        <v>0.31707317073170732</v>
      </c>
    </row>
    <row r="7577" spans="2:17" x14ac:dyDescent="0.25">
      <c r="B7577" t="s">
        <v>264</v>
      </c>
      <c r="C7577">
        <v>186276</v>
      </c>
      <c r="D7577">
        <v>1</v>
      </c>
      <c r="E7577">
        <v>1</v>
      </c>
      <c r="F7577">
        <v>5</v>
      </c>
      <c r="G7577">
        <v>42208</v>
      </c>
      <c r="H7577" t="s">
        <v>5</v>
      </c>
      <c r="I7577" t="s">
        <v>6</v>
      </c>
      <c r="J7577">
        <v>205</v>
      </c>
      <c r="K7577">
        <v>13</v>
      </c>
      <c r="L7577" t="s">
        <v>240</v>
      </c>
      <c r="M7577" t="s">
        <v>5</v>
      </c>
      <c r="N7577" t="s">
        <v>259</v>
      </c>
      <c r="O7577" s="9">
        <f t="shared" si="402"/>
        <v>41</v>
      </c>
      <c r="P7577" s="1">
        <f t="shared" si="403"/>
        <v>6.3414634146341464E-2</v>
      </c>
      <c r="Q7577">
        <f t="shared" si="404"/>
        <v>0.31707317073170732</v>
      </c>
    </row>
    <row r="7578" spans="2:17" x14ac:dyDescent="0.25">
      <c r="B7578" t="s">
        <v>264</v>
      </c>
      <c r="C7578">
        <v>190172</v>
      </c>
      <c r="D7578">
        <v>2</v>
      </c>
      <c r="E7578">
        <v>1</v>
      </c>
      <c r="F7578">
        <v>12.5</v>
      </c>
      <c r="G7578">
        <v>42093</v>
      </c>
      <c r="H7578" t="s">
        <v>7</v>
      </c>
      <c r="I7578" t="s">
        <v>8</v>
      </c>
      <c r="J7578">
        <v>142</v>
      </c>
      <c r="K7578">
        <v>9</v>
      </c>
      <c r="L7578" t="s">
        <v>239</v>
      </c>
      <c r="M7578" t="s">
        <v>258</v>
      </c>
      <c r="N7578" t="s">
        <v>259</v>
      </c>
      <c r="O7578" s="9">
        <f t="shared" si="402"/>
        <v>11.36</v>
      </c>
      <c r="P7578" s="1">
        <f t="shared" si="403"/>
        <v>6.3380281690140844E-2</v>
      </c>
      <c r="Q7578">
        <f t="shared" si="404"/>
        <v>0.79225352112676051</v>
      </c>
    </row>
    <row r="7579" spans="2:17" x14ac:dyDescent="0.25">
      <c r="B7579" t="s">
        <v>264</v>
      </c>
      <c r="C7579">
        <v>180345</v>
      </c>
      <c r="D7579">
        <v>2</v>
      </c>
      <c r="E7579">
        <v>1</v>
      </c>
      <c r="F7579">
        <v>8</v>
      </c>
      <c r="G7579">
        <v>42045</v>
      </c>
      <c r="H7579" t="s">
        <v>7</v>
      </c>
      <c r="I7579" t="s">
        <v>8</v>
      </c>
      <c r="J7579">
        <v>142</v>
      </c>
      <c r="K7579">
        <v>9</v>
      </c>
      <c r="L7579" t="s">
        <v>239</v>
      </c>
      <c r="M7579" t="s">
        <v>258</v>
      </c>
      <c r="N7579" t="s">
        <v>259</v>
      </c>
      <c r="O7579" s="9">
        <f t="shared" si="402"/>
        <v>17.75</v>
      </c>
      <c r="P7579" s="1">
        <f t="shared" si="403"/>
        <v>6.3380281690140844E-2</v>
      </c>
      <c r="Q7579">
        <f t="shared" si="404"/>
        <v>0.50704225352112675</v>
      </c>
    </row>
    <row r="7580" spans="2:17" x14ac:dyDescent="0.25">
      <c r="B7580" t="s">
        <v>264</v>
      </c>
      <c r="C7580">
        <v>157092</v>
      </c>
      <c r="D7580">
        <v>1</v>
      </c>
      <c r="E7580">
        <v>1</v>
      </c>
      <c r="F7580">
        <v>4</v>
      </c>
      <c r="G7580">
        <v>41544</v>
      </c>
      <c r="H7580" t="s">
        <v>7</v>
      </c>
      <c r="I7580" t="s">
        <v>8</v>
      </c>
      <c r="J7580">
        <v>142</v>
      </c>
      <c r="K7580">
        <v>9</v>
      </c>
      <c r="L7580" t="s">
        <v>240</v>
      </c>
      <c r="M7580" t="s">
        <v>258</v>
      </c>
      <c r="N7580" t="s">
        <v>259</v>
      </c>
      <c r="O7580" s="9">
        <f t="shared" si="402"/>
        <v>35.5</v>
      </c>
      <c r="P7580" s="1">
        <f t="shared" si="403"/>
        <v>6.3380281690140844E-2</v>
      </c>
      <c r="Q7580">
        <f t="shared" si="404"/>
        <v>0.25352112676056338</v>
      </c>
    </row>
    <row r="7581" spans="2:17" x14ac:dyDescent="0.25">
      <c r="B7581" t="s">
        <v>264</v>
      </c>
      <c r="C7581">
        <v>171263</v>
      </c>
      <c r="D7581">
        <v>1</v>
      </c>
      <c r="E7581">
        <v>1</v>
      </c>
      <c r="F7581">
        <v>4</v>
      </c>
      <c r="G7581">
        <v>41809</v>
      </c>
      <c r="H7581" t="s">
        <v>7</v>
      </c>
      <c r="I7581" t="s">
        <v>8</v>
      </c>
      <c r="J7581">
        <v>142</v>
      </c>
      <c r="K7581">
        <v>9</v>
      </c>
      <c r="L7581" t="s">
        <v>240</v>
      </c>
      <c r="M7581" t="s">
        <v>258</v>
      </c>
      <c r="N7581" t="s">
        <v>259</v>
      </c>
      <c r="O7581" s="9">
        <f t="shared" si="402"/>
        <v>35.5</v>
      </c>
      <c r="P7581" s="1">
        <f t="shared" si="403"/>
        <v>6.3380281690140844E-2</v>
      </c>
      <c r="Q7581">
        <f t="shared" si="404"/>
        <v>0.25352112676056338</v>
      </c>
    </row>
    <row r="7582" spans="2:17" x14ac:dyDescent="0.25">
      <c r="B7582" t="s">
        <v>264</v>
      </c>
      <c r="C7582">
        <v>192359</v>
      </c>
      <c r="D7582">
        <v>1</v>
      </c>
      <c r="E7582">
        <v>1</v>
      </c>
      <c r="F7582">
        <v>4</v>
      </c>
      <c r="G7582">
        <v>42166</v>
      </c>
      <c r="H7582" t="s">
        <v>7</v>
      </c>
      <c r="I7582" t="s">
        <v>8</v>
      </c>
      <c r="J7582">
        <v>142</v>
      </c>
      <c r="K7582">
        <v>9</v>
      </c>
      <c r="L7582" t="s">
        <v>240</v>
      </c>
      <c r="M7582" t="s">
        <v>258</v>
      </c>
      <c r="N7582" t="s">
        <v>259</v>
      </c>
      <c r="O7582" s="9">
        <f t="shared" si="402"/>
        <v>35.5</v>
      </c>
      <c r="P7582" s="1">
        <f t="shared" si="403"/>
        <v>6.3380281690140844E-2</v>
      </c>
      <c r="Q7582">
        <f t="shared" si="404"/>
        <v>0.25352112676056338</v>
      </c>
    </row>
    <row r="7583" spans="2:17" x14ac:dyDescent="0.25">
      <c r="B7583" t="s">
        <v>264</v>
      </c>
      <c r="C7583">
        <v>171256</v>
      </c>
      <c r="D7583">
        <v>2</v>
      </c>
      <c r="E7583">
        <v>1</v>
      </c>
      <c r="F7583">
        <v>15</v>
      </c>
      <c r="G7583">
        <v>41809</v>
      </c>
      <c r="H7583" t="s">
        <v>7</v>
      </c>
      <c r="I7583" t="s">
        <v>8</v>
      </c>
      <c r="J7583">
        <v>158</v>
      </c>
      <c r="K7583">
        <v>10</v>
      </c>
      <c r="L7583" t="s">
        <v>239</v>
      </c>
      <c r="M7583" t="s">
        <v>258</v>
      </c>
      <c r="N7583" t="s">
        <v>259</v>
      </c>
      <c r="O7583" s="9">
        <f t="shared" si="402"/>
        <v>10.533333333333333</v>
      </c>
      <c r="P7583" s="1">
        <f t="shared" si="403"/>
        <v>6.3291139240506333E-2</v>
      </c>
      <c r="Q7583">
        <f t="shared" si="404"/>
        <v>0.949367088607595</v>
      </c>
    </row>
    <row r="7584" spans="2:17" x14ac:dyDescent="0.25">
      <c r="B7584" t="s">
        <v>264</v>
      </c>
      <c r="C7584">
        <v>192123</v>
      </c>
      <c r="D7584">
        <v>2</v>
      </c>
      <c r="E7584">
        <v>2</v>
      </c>
      <c r="F7584">
        <v>15</v>
      </c>
      <c r="G7584">
        <v>42102</v>
      </c>
      <c r="H7584" t="s">
        <v>7</v>
      </c>
      <c r="I7584" t="s">
        <v>8</v>
      </c>
      <c r="J7584">
        <v>158</v>
      </c>
      <c r="K7584">
        <v>10</v>
      </c>
      <c r="L7584" t="s">
        <v>239</v>
      </c>
      <c r="M7584" t="s">
        <v>258</v>
      </c>
      <c r="N7584" t="s">
        <v>259</v>
      </c>
      <c r="O7584" s="9">
        <f t="shared" si="402"/>
        <v>10.533333333333333</v>
      </c>
      <c r="P7584" s="1">
        <f t="shared" si="403"/>
        <v>6.3291139240506333E-2</v>
      </c>
      <c r="Q7584">
        <f t="shared" si="404"/>
        <v>0.949367088607595</v>
      </c>
    </row>
    <row r="7585" spans="2:17" x14ac:dyDescent="0.25">
      <c r="B7585" t="s">
        <v>264</v>
      </c>
      <c r="C7585">
        <v>180959</v>
      </c>
      <c r="D7585">
        <v>2</v>
      </c>
      <c r="E7585">
        <v>2</v>
      </c>
      <c r="F7585">
        <v>15</v>
      </c>
      <c r="G7585">
        <v>42102</v>
      </c>
      <c r="H7585" t="s">
        <v>7</v>
      </c>
      <c r="I7585" t="s">
        <v>8</v>
      </c>
      <c r="J7585">
        <v>158</v>
      </c>
      <c r="K7585">
        <v>10</v>
      </c>
      <c r="L7585" t="s">
        <v>239</v>
      </c>
      <c r="M7585" t="s">
        <v>258</v>
      </c>
      <c r="N7585" t="s">
        <v>259</v>
      </c>
      <c r="O7585" s="9">
        <f t="shared" si="402"/>
        <v>10.533333333333333</v>
      </c>
      <c r="P7585" s="1">
        <f t="shared" si="403"/>
        <v>6.3291139240506333E-2</v>
      </c>
      <c r="Q7585">
        <f t="shared" si="404"/>
        <v>0.949367088607595</v>
      </c>
    </row>
    <row r="7586" spans="2:17" x14ac:dyDescent="0.25">
      <c r="B7586" t="s">
        <v>264</v>
      </c>
      <c r="C7586">
        <v>192123</v>
      </c>
      <c r="D7586">
        <v>2</v>
      </c>
      <c r="E7586">
        <v>2</v>
      </c>
      <c r="F7586">
        <v>15</v>
      </c>
      <c r="G7586">
        <v>42102</v>
      </c>
      <c r="H7586" t="s">
        <v>7</v>
      </c>
      <c r="I7586" t="s">
        <v>8</v>
      </c>
      <c r="J7586">
        <v>158</v>
      </c>
      <c r="K7586">
        <v>10</v>
      </c>
      <c r="L7586" t="s">
        <v>239</v>
      </c>
      <c r="M7586" t="s">
        <v>258</v>
      </c>
      <c r="N7586" t="s">
        <v>259</v>
      </c>
      <c r="O7586" s="9">
        <f t="shared" si="402"/>
        <v>10.533333333333333</v>
      </c>
      <c r="P7586" s="1">
        <f t="shared" si="403"/>
        <v>6.3291139240506333E-2</v>
      </c>
      <c r="Q7586">
        <f t="shared" si="404"/>
        <v>0.949367088607595</v>
      </c>
    </row>
    <row r="7587" spans="2:17" x14ac:dyDescent="0.25">
      <c r="B7587" t="s">
        <v>264</v>
      </c>
      <c r="C7587">
        <v>180959</v>
      </c>
      <c r="D7587">
        <v>2</v>
      </c>
      <c r="E7587">
        <v>2</v>
      </c>
      <c r="F7587">
        <v>15</v>
      </c>
      <c r="G7587">
        <v>42102</v>
      </c>
      <c r="H7587" t="s">
        <v>7</v>
      </c>
      <c r="I7587" t="s">
        <v>8</v>
      </c>
      <c r="J7587">
        <v>158</v>
      </c>
      <c r="K7587">
        <v>10</v>
      </c>
      <c r="L7587" t="s">
        <v>239</v>
      </c>
      <c r="M7587" t="s">
        <v>258</v>
      </c>
      <c r="N7587" t="s">
        <v>259</v>
      </c>
      <c r="O7587" s="9">
        <f t="shared" si="402"/>
        <v>10.533333333333333</v>
      </c>
      <c r="P7587" s="1">
        <f t="shared" si="403"/>
        <v>6.3291139240506333E-2</v>
      </c>
      <c r="Q7587">
        <f t="shared" si="404"/>
        <v>0.949367088607595</v>
      </c>
    </row>
    <row r="7588" spans="2:17" x14ac:dyDescent="0.25">
      <c r="B7588" t="s">
        <v>264</v>
      </c>
      <c r="C7588">
        <v>172789</v>
      </c>
      <c r="D7588">
        <v>1</v>
      </c>
      <c r="E7588">
        <v>1</v>
      </c>
      <c r="F7588">
        <v>4</v>
      </c>
      <c r="G7588">
        <v>41862</v>
      </c>
      <c r="H7588" t="s">
        <v>5</v>
      </c>
      <c r="I7588" t="s">
        <v>6</v>
      </c>
      <c r="J7588">
        <v>158</v>
      </c>
      <c r="K7588">
        <v>10</v>
      </c>
      <c r="L7588" t="s">
        <v>240</v>
      </c>
      <c r="M7588" t="s">
        <v>5</v>
      </c>
      <c r="N7588" t="s">
        <v>259</v>
      </c>
      <c r="O7588" s="9">
        <f t="shared" si="402"/>
        <v>39.5</v>
      </c>
      <c r="P7588" s="1">
        <f t="shared" si="403"/>
        <v>6.3291139240506333E-2</v>
      </c>
      <c r="Q7588">
        <f t="shared" si="404"/>
        <v>0.25316455696202533</v>
      </c>
    </row>
    <row r="7589" spans="2:17" x14ac:dyDescent="0.25">
      <c r="B7589" t="s">
        <v>264</v>
      </c>
      <c r="C7589">
        <v>184224</v>
      </c>
      <c r="D7589">
        <v>1</v>
      </c>
      <c r="E7589">
        <v>1</v>
      </c>
      <c r="F7589">
        <v>4</v>
      </c>
      <c r="G7589">
        <v>42331</v>
      </c>
      <c r="H7589" t="s">
        <v>7</v>
      </c>
      <c r="I7589" t="s">
        <v>8</v>
      </c>
      <c r="J7589">
        <v>158</v>
      </c>
      <c r="K7589">
        <v>10</v>
      </c>
      <c r="L7589" t="s">
        <v>240</v>
      </c>
      <c r="M7589" t="s">
        <v>258</v>
      </c>
      <c r="N7589" t="s">
        <v>259</v>
      </c>
      <c r="O7589" s="9">
        <f t="shared" si="402"/>
        <v>39.5</v>
      </c>
      <c r="P7589" s="1">
        <f t="shared" si="403"/>
        <v>6.3291139240506333E-2</v>
      </c>
      <c r="Q7589">
        <f t="shared" si="404"/>
        <v>0.25316455696202533</v>
      </c>
    </row>
    <row r="7590" spans="2:17" x14ac:dyDescent="0.25">
      <c r="B7590" t="s">
        <v>264</v>
      </c>
      <c r="C7590">
        <v>184234</v>
      </c>
      <c r="D7590">
        <v>1</v>
      </c>
      <c r="E7590">
        <v>1</v>
      </c>
      <c r="F7590">
        <v>4</v>
      </c>
      <c r="G7590">
        <v>42331</v>
      </c>
      <c r="H7590" t="s">
        <v>7</v>
      </c>
      <c r="I7590" t="s">
        <v>8</v>
      </c>
      <c r="J7590">
        <v>158</v>
      </c>
      <c r="K7590">
        <v>10</v>
      </c>
      <c r="L7590" t="s">
        <v>240</v>
      </c>
      <c r="M7590" t="s">
        <v>258</v>
      </c>
      <c r="N7590" t="s">
        <v>259</v>
      </c>
      <c r="O7590" s="9">
        <f t="shared" si="402"/>
        <v>39.5</v>
      </c>
      <c r="P7590" s="1">
        <f t="shared" si="403"/>
        <v>6.3291139240506333E-2</v>
      </c>
      <c r="Q7590">
        <f t="shared" si="404"/>
        <v>0.25316455696202533</v>
      </c>
    </row>
    <row r="7591" spans="2:17" x14ac:dyDescent="0.25">
      <c r="B7591" t="s">
        <v>264</v>
      </c>
      <c r="C7591">
        <v>191027</v>
      </c>
      <c r="D7591">
        <v>2</v>
      </c>
      <c r="E7591">
        <v>1</v>
      </c>
      <c r="F7591">
        <v>15</v>
      </c>
      <c r="G7591">
        <v>42158</v>
      </c>
      <c r="H7591" t="s">
        <v>7</v>
      </c>
      <c r="I7591" t="s">
        <v>8</v>
      </c>
      <c r="J7591">
        <v>174</v>
      </c>
      <c r="K7591">
        <v>11</v>
      </c>
      <c r="L7591" t="s">
        <v>239</v>
      </c>
      <c r="M7591" t="s">
        <v>258</v>
      </c>
      <c r="N7591" t="s">
        <v>259</v>
      </c>
      <c r="O7591" s="9">
        <f t="shared" si="402"/>
        <v>11.6</v>
      </c>
      <c r="P7591" s="1">
        <f t="shared" si="403"/>
        <v>6.3218390804597707E-2</v>
      </c>
      <c r="Q7591">
        <f t="shared" si="404"/>
        <v>0.94827586206896564</v>
      </c>
    </row>
    <row r="7592" spans="2:17" x14ac:dyDescent="0.25">
      <c r="B7592" t="s">
        <v>264</v>
      </c>
      <c r="C7592">
        <v>191027</v>
      </c>
      <c r="D7592">
        <v>2</v>
      </c>
      <c r="E7592">
        <v>1</v>
      </c>
      <c r="F7592">
        <v>15</v>
      </c>
      <c r="G7592">
        <v>42158</v>
      </c>
      <c r="H7592" t="s">
        <v>7</v>
      </c>
      <c r="I7592" t="s">
        <v>8</v>
      </c>
      <c r="J7592">
        <v>174</v>
      </c>
      <c r="K7592">
        <v>11</v>
      </c>
      <c r="L7592" t="s">
        <v>239</v>
      </c>
      <c r="M7592" t="s">
        <v>258</v>
      </c>
      <c r="N7592" t="s">
        <v>259</v>
      </c>
      <c r="O7592" s="9">
        <f t="shared" si="402"/>
        <v>11.6</v>
      </c>
      <c r="P7592" s="1">
        <f t="shared" si="403"/>
        <v>6.3218390804597707E-2</v>
      </c>
      <c r="Q7592">
        <f t="shared" si="404"/>
        <v>0.94827586206896564</v>
      </c>
    </row>
    <row r="7593" spans="2:17" x14ac:dyDescent="0.25">
      <c r="B7593" t="s">
        <v>264</v>
      </c>
      <c r="C7593">
        <v>155587</v>
      </c>
      <c r="D7593">
        <v>1</v>
      </c>
      <c r="E7593">
        <v>1</v>
      </c>
      <c r="F7593">
        <v>3</v>
      </c>
      <c r="G7593">
        <v>41381</v>
      </c>
      <c r="H7593" t="s">
        <v>7</v>
      </c>
      <c r="I7593" t="s">
        <v>8</v>
      </c>
      <c r="J7593">
        <v>95</v>
      </c>
      <c r="K7593">
        <v>6</v>
      </c>
      <c r="L7593" t="s">
        <v>240</v>
      </c>
      <c r="M7593" t="s">
        <v>258</v>
      </c>
      <c r="N7593" t="s">
        <v>259</v>
      </c>
      <c r="O7593" s="9">
        <f t="shared" si="402"/>
        <v>31.666666666666668</v>
      </c>
      <c r="P7593" s="1">
        <f t="shared" si="403"/>
        <v>6.3157894736842107E-2</v>
      </c>
      <c r="Q7593">
        <f t="shared" si="404"/>
        <v>0.18947368421052632</v>
      </c>
    </row>
    <row r="7594" spans="2:17" x14ac:dyDescent="0.25">
      <c r="B7594" t="s">
        <v>264</v>
      </c>
      <c r="C7594">
        <v>174600</v>
      </c>
      <c r="D7594">
        <v>1</v>
      </c>
      <c r="E7594">
        <v>1</v>
      </c>
      <c r="F7594">
        <v>3</v>
      </c>
      <c r="G7594">
        <v>41974</v>
      </c>
      <c r="H7594" t="s">
        <v>5</v>
      </c>
      <c r="I7594" t="s">
        <v>6</v>
      </c>
      <c r="J7594">
        <v>95</v>
      </c>
      <c r="K7594">
        <v>6</v>
      </c>
      <c r="L7594" t="s">
        <v>240</v>
      </c>
      <c r="M7594" t="s">
        <v>5</v>
      </c>
      <c r="N7594" t="s">
        <v>259</v>
      </c>
      <c r="O7594" s="9">
        <f t="shared" si="402"/>
        <v>31.666666666666668</v>
      </c>
      <c r="P7594" s="1">
        <f t="shared" si="403"/>
        <v>6.3157894736842107E-2</v>
      </c>
      <c r="Q7594">
        <f t="shared" si="404"/>
        <v>0.18947368421052632</v>
      </c>
    </row>
    <row r="7595" spans="2:17" x14ac:dyDescent="0.25">
      <c r="B7595" t="s">
        <v>264</v>
      </c>
      <c r="C7595">
        <v>189743</v>
      </c>
      <c r="D7595">
        <v>1</v>
      </c>
      <c r="E7595">
        <v>1</v>
      </c>
      <c r="F7595">
        <v>3</v>
      </c>
      <c r="G7595">
        <v>42066</v>
      </c>
      <c r="H7595" t="s">
        <v>7</v>
      </c>
      <c r="I7595" t="s">
        <v>8</v>
      </c>
      <c r="J7595">
        <v>95</v>
      </c>
      <c r="K7595">
        <v>6</v>
      </c>
      <c r="L7595" t="s">
        <v>240</v>
      </c>
      <c r="M7595" t="s">
        <v>258</v>
      </c>
      <c r="N7595" t="s">
        <v>259</v>
      </c>
      <c r="O7595" s="9">
        <f t="shared" si="402"/>
        <v>31.666666666666668</v>
      </c>
      <c r="P7595" s="1">
        <f t="shared" si="403"/>
        <v>6.3157894736842107E-2</v>
      </c>
      <c r="Q7595">
        <f t="shared" si="404"/>
        <v>0.18947368421052632</v>
      </c>
    </row>
    <row r="7596" spans="2:17" x14ac:dyDescent="0.25">
      <c r="B7596" t="s">
        <v>264</v>
      </c>
      <c r="C7596">
        <v>189894</v>
      </c>
      <c r="D7596">
        <v>1</v>
      </c>
      <c r="E7596">
        <v>1</v>
      </c>
      <c r="F7596">
        <v>3</v>
      </c>
      <c r="G7596">
        <v>42055</v>
      </c>
      <c r="H7596" t="s">
        <v>7</v>
      </c>
      <c r="I7596" t="s">
        <v>8</v>
      </c>
      <c r="J7596">
        <v>95</v>
      </c>
      <c r="K7596">
        <v>6</v>
      </c>
      <c r="L7596" t="s">
        <v>240</v>
      </c>
      <c r="M7596" t="s">
        <v>258</v>
      </c>
      <c r="N7596" t="s">
        <v>259</v>
      </c>
      <c r="O7596" s="9">
        <f t="shared" si="402"/>
        <v>31.666666666666668</v>
      </c>
      <c r="P7596" s="1">
        <f t="shared" si="403"/>
        <v>6.3157894736842107E-2</v>
      </c>
      <c r="Q7596">
        <f t="shared" si="404"/>
        <v>0.18947368421052632</v>
      </c>
    </row>
    <row r="7597" spans="2:17" x14ac:dyDescent="0.25">
      <c r="B7597" t="s">
        <v>264</v>
      </c>
      <c r="C7597">
        <v>191555</v>
      </c>
      <c r="D7597">
        <v>1</v>
      </c>
      <c r="E7597">
        <v>1</v>
      </c>
      <c r="F7597">
        <v>5</v>
      </c>
      <c r="G7597">
        <v>42107</v>
      </c>
      <c r="H7597" t="s">
        <v>7</v>
      </c>
      <c r="I7597" t="s">
        <v>8</v>
      </c>
      <c r="J7597">
        <v>190</v>
      </c>
      <c r="K7597">
        <v>12</v>
      </c>
      <c r="L7597" t="s">
        <v>240</v>
      </c>
      <c r="M7597" t="s">
        <v>258</v>
      </c>
      <c r="N7597" t="s">
        <v>259</v>
      </c>
      <c r="O7597" s="9">
        <f t="shared" si="402"/>
        <v>38</v>
      </c>
      <c r="P7597" s="1">
        <f t="shared" si="403"/>
        <v>6.3157894736842107E-2</v>
      </c>
      <c r="Q7597">
        <f t="shared" si="404"/>
        <v>0.31578947368421051</v>
      </c>
    </row>
    <row r="7598" spans="2:17" x14ac:dyDescent="0.25">
      <c r="B7598" t="s">
        <v>264</v>
      </c>
      <c r="C7598">
        <v>183683</v>
      </c>
      <c r="D7598">
        <v>1</v>
      </c>
      <c r="E7598">
        <v>1</v>
      </c>
      <c r="F7598">
        <v>3</v>
      </c>
      <c r="G7598">
        <v>42303</v>
      </c>
      <c r="H7598" t="s">
        <v>5</v>
      </c>
      <c r="I7598" t="s">
        <v>6</v>
      </c>
      <c r="J7598">
        <v>127</v>
      </c>
      <c r="K7598">
        <v>8</v>
      </c>
      <c r="L7598" t="s">
        <v>240</v>
      </c>
      <c r="M7598" t="s">
        <v>5</v>
      </c>
      <c r="N7598" t="s">
        <v>259</v>
      </c>
      <c r="O7598" s="9">
        <f t="shared" si="402"/>
        <v>42.333333333333336</v>
      </c>
      <c r="P7598" s="1">
        <f t="shared" si="403"/>
        <v>6.2992125984251968E-2</v>
      </c>
      <c r="Q7598">
        <f t="shared" si="404"/>
        <v>0.1889763779527559</v>
      </c>
    </row>
    <row r="7599" spans="2:17" x14ac:dyDescent="0.25">
      <c r="B7599" t="s">
        <v>264</v>
      </c>
      <c r="C7599">
        <v>184112</v>
      </c>
      <c r="D7599">
        <v>1</v>
      </c>
      <c r="E7599">
        <v>1</v>
      </c>
      <c r="F7599">
        <v>3</v>
      </c>
      <c r="G7599">
        <v>42305</v>
      </c>
      <c r="H7599" t="s">
        <v>5</v>
      </c>
      <c r="I7599" t="s">
        <v>6</v>
      </c>
      <c r="J7599">
        <v>127</v>
      </c>
      <c r="K7599">
        <v>8</v>
      </c>
      <c r="L7599" t="s">
        <v>240</v>
      </c>
      <c r="M7599" t="s">
        <v>5</v>
      </c>
      <c r="N7599" t="s">
        <v>259</v>
      </c>
      <c r="O7599" s="9">
        <f t="shared" si="402"/>
        <v>42.333333333333336</v>
      </c>
      <c r="P7599" s="1">
        <f t="shared" si="403"/>
        <v>6.2992125984251968E-2</v>
      </c>
      <c r="Q7599">
        <f t="shared" si="404"/>
        <v>0.1889763779527559</v>
      </c>
    </row>
    <row r="7600" spans="2:17" x14ac:dyDescent="0.25">
      <c r="B7600" t="s">
        <v>264</v>
      </c>
      <c r="C7600">
        <v>180968</v>
      </c>
      <c r="D7600">
        <v>2</v>
      </c>
      <c r="E7600">
        <v>1</v>
      </c>
      <c r="F7600">
        <v>15</v>
      </c>
      <c r="G7600">
        <v>42101</v>
      </c>
      <c r="H7600" t="s">
        <v>7</v>
      </c>
      <c r="I7600" t="s">
        <v>8</v>
      </c>
      <c r="J7600">
        <v>318</v>
      </c>
      <c r="K7600">
        <v>20</v>
      </c>
      <c r="L7600" t="s">
        <v>239</v>
      </c>
      <c r="M7600" t="s">
        <v>258</v>
      </c>
      <c r="N7600" t="s">
        <v>259</v>
      </c>
      <c r="O7600" s="9">
        <f t="shared" si="402"/>
        <v>21.2</v>
      </c>
      <c r="P7600" s="1">
        <f t="shared" si="403"/>
        <v>6.2893081761006289E-2</v>
      </c>
      <c r="Q7600">
        <f t="shared" si="404"/>
        <v>0.94339622641509435</v>
      </c>
    </row>
    <row r="7601" spans="2:17" x14ac:dyDescent="0.25">
      <c r="B7601" t="s">
        <v>264</v>
      </c>
      <c r="C7601">
        <v>180966</v>
      </c>
      <c r="D7601">
        <v>2</v>
      </c>
      <c r="E7601">
        <v>1</v>
      </c>
      <c r="F7601">
        <v>15</v>
      </c>
      <c r="G7601">
        <v>42101</v>
      </c>
      <c r="H7601" t="s">
        <v>7</v>
      </c>
      <c r="I7601" t="s">
        <v>8</v>
      </c>
      <c r="J7601">
        <v>318</v>
      </c>
      <c r="K7601">
        <v>20</v>
      </c>
      <c r="L7601" t="s">
        <v>239</v>
      </c>
      <c r="M7601" t="s">
        <v>258</v>
      </c>
      <c r="N7601" t="s">
        <v>259</v>
      </c>
      <c r="O7601" s="9">
        <f t="shared" si="402"/>
        <v>21.2</v>
      </c>
      <c r="P7601" s="1">
        <f t="shared" si="403"/>
        <v>6.2893081761006289E-2</v>
      </c>
      <c r="Q7601">
        <f t="shared" si="404"/>
        <v>0.94339622641509435</v>
      </c>
    </row>
    <row r="7602" spans="2:17" x14ac:dyDescent="0.25">
      <c r="B7602" t="s">
        <v>264</v>
      </c>
      <c r="C7602">
        <v>166735</v>
      </c>
      <c r="D7602">
        <v>1</v>
      </c>
      <c r="E7602">
        <v>1</v>
      </c>
      <c r="F7602">
        <v>6</v>
      </c>
      <c r="G7602">
        <v>41662</v>
      </c>
      <c r="H7602" t="s">
        <v>7</v>
      </c>
      <c r="I7602" t="s">
        <v>8</v>
      </c>
      <c r="J7602">
        <v>159</v>
      </c>
      <c r="K7602">
        <v>10</v>
      </c>
      <c r="L7602" t="s">
        <v>240</v>
      </c>
      <c r="M7602" t="s">
        <v>258</v>
      </c>
      <c r="N7602" t="s">
        <v>259</v>
      </c>
      <c r="O7602" s="9">
        <f t="shared" si="402"/>
        <v>26.5</v>
      </c>
      <c r="P7602" s="1">
        <f t="shared" si="403"/>
        <v>6.2893081761006289E-2</v>
      </c>
      <c r="Q7602">
        <f t="shared" si="404"/>
        <v>0.37735849056603776</v>
      </c>
    </row>
    <row r="7603" spans="2:17" x14ac:dyDescent="0.25">
      <c r="B7603" t="s">
        <v>264</v>
      </c>
      <c r="C7603">
        <v>163065</v>
      </c>
      <c r="D7603">
        <v>1</v>
      </c>
      <c r="E7603">
        <v>1</v>
      </c>
      <c r="F7603">
        <v>5</v>
      </c>
      <c r="G7603">
        <v>41601</v>
      </c>
      <c r="H7603" t="s">
        <v>7</v>
      </c>
      <c r="I7603" t="s">
        <v>8</v>
      </c>
      <c r="J7603">
        <v>159</v>
      </c>
      <c r="K7603">
        <v>10</v>
      </c>
      <c r="L7603" t="s">
        <v>240</v>
      </c>
      <c r="M7603" t="s">
        <v>258</v>
      </c>
      <c r="N7603" t="s">
        <v>259</v>
      </c>
      <c r="O7603" s="9">
        <f t="shared" si="402"/>
        <v>31.8</v>
      </c>
      <c r="P7603" s="1">
        <f t="shared" si="403"/>
        <v>6.2893081761006289E-2</v>
      </c>
      <c r="Q7603">
        <f t="shared" si="404"/>
        <v>0.31446540880503143</v>
      </c>
    </row>
    <row r="7604" spans="2:17" x14ac:dyDescent="0.25">
      <c r="B7604" t="s">
        <v>264</v>
      </c>
      <c r="C7604">
        <v>159711</v>
      </c>
      <c r="D7604">
        <v>1</v>
      </c>
      <c r="E7604">
        <v>1</v>
      </c>
      <c r="F7604">
        <v>3.5</v>
      </c>
      <c r="G7604">
        <v>41487</v>
      </c>
      <c r="H7604" t="s">
        <v>7</v>
      </c>
      <c r="I7604" t="s">
        <v>8</v>
      </c>
      <c r="J7604">
        <v>159</v>
      </c>
      <c r="K7604">
        <v>10</v>
      </c>
      <c r="L7604" t="s">
        <v>240</v>
      </c>
      <c r="M7604" t="s">
        <v>258</v>
      </c>
      <c r="N7604" t="s">
        <v>259</v>
      </c>
      <c r="O7604" s="9">
        <f t="shared" si="402"/>
        <v>45.428571428571431</v>
      </c>
      <c r="P7604" s="1">
        <f t="shared" si="403"/>
        <v>6.2893081761006289E-2</v>
      </c>
      <c r="Q7604">
        <f t="shared" si="404"/>
        <v>0.22012578616352202</v>
      </c>
    </row>
    <row r="7605" spans="2:17" x14ac:dyDescent="0.25">
      <c r="B7605" t="s">
        <v>264</v>
      </c>
      <c r="C7605">
        <v>159712</v>
      </c>
      <c r="D7605">
        <v>1</v>
      </c>
      <c r="E7605">
        <v>1</v>
      </c>
      <c r="F7605">
        <v>3.5</v>
      </c>
      <c r="G7605">
        <v>41487</v>
      </c>
      <c r="H7605" t="s">
        <v>7</v>
      </c>
      <c r="I7605" t="s">
        <v>8</v>
      </c>
      <c r="J7605">
        <v>159</v>
      </c>
      <c r="K7605">
        <v>10</v>
      </c>
      <c r="L7605" t="s">
        <v>240</v>
      </c>
      <c r="M7605" t="s">
        <v>258</v>
      </c>
      <c r="N7605" t="s">
        <v>259</v>
      </c>
      <c r="O7605" s="9">
        <f t="shared" si="402"/>
        <v>45.428571428571431</v>
      </c>
      <c r="P7605" s="1">
        <f t="shared" si="403"/>
        <v>6.2893081761006289E-2</v>
      </c>
      <c r="Q7605">
        <f t="shared" si="404"/>
        <v>0.22012578616352202</v>
      </c>
    </row>
    <row r="7606" spans="2:17" x14ac:dyDescent="0.25">
      <c r="B7606" t="s">
        <v>264</v>
      </c>
      <c r="C7606">
        <v>171510</v>
      </c>
      <c r="D7606">
        <v>1</v>
      </c>
      <c r="E7606">
        <v>1</v>
      </c>
      <c r="F7606">
        <v>6</v>
      </c>
      <c r="G7606">
        <v>41813</v>
      </c>
      <c r="H7606" t="s">
        <v>7</v>
      </c>
      <c r="I7606" t="s">
        <v>8</v>
      </c>
      <c r="J7606">
        <v>64</v>
      </c>
      <c r="K7606">
        <v>4</v>
      </c>
      <c r="L7606" t="s">
        <v>240</v>
      </c>
      <c r="M7606" t="s">
        <v>258</v>
      </c>
      <c r="N7606" t="s">
        <v>259</v>
      </c>
      <c r="O7606" s="9">
        <f t="shared" si="402"/>
        <v>10.666666666666666</v>
      </c>
      <c r="P7606" s="1">
        <f t="shared" si="403"/>
        <v>6.25E-2</v>
      </c>
      <c r="Q7606">
        <f t="shared" si="404"/>
        <v>0.375</v>
      </c>
    </row>
    <row r="7607" spans="2:17" x14ac:dyDescent="0.25">
      <c r="B7607" t="s">
        <v>264</v>
      </c>
      <c r="C7607">
        <v>185441</v>
      </c>
      <c r="D7607">
        <v>2</v>
      </c>
      <c r="E7607">
        <v>2</v>
      </c>
      <c r="F7607">
        <v>25</v>
      </c>
      <c r="G7607">
        <v>42181</v>
      </c>
      <c r="H7607" t="s">
        <v>7</v>
      </c>
      <c r="I7607" t="s">
        <v>8</v>
      </c>
      <c r="J7607">
        <v>272</v>
      </c>
      <c r="K7607">
        <v>17</v>
      </c>
      <c r="L7607" t="s">
        <v>239</v>
      </c>
      <c r="M7607" t="s">
        <v>258</v>
      </c>
      <c r="N7607" t="s">
        <v>259</v>
      </c>
      <c r="O7607" s="9">
        <f t="shared" si="402"/>
        <v>10.88</v>
      </c>
      <c r="P7607" s="1">
        <f t="shared" si="403"/>
        <v>6.25E-2</v>
      </c>
      <c r="Q7607">
        <f t="shared" si="404"/>
        <v>1.5625</v>
      </c>
    </row>
    <row r="7608" spans="2:17" x14ac:dyDescent="0.25">
      <c r="B7608" t="s">
        <v>264</v>
      </c>
      <c r="C7608">
        <v>185441</v>
      </c>
      <c r="D7608">
        <v>2</v>
      </c>
      <c r="E7608">
        <v>2</v>
      </c>
      <c r="F7608">
        <v>25</v>
      </c>
      <c r="G7608">
        <v>42181</v>
      </c>
      <c r="H7608" t="s">
        <v>7</v>
      </c>
      <c r="I7608" t="s">
        <v>8</v>
      </c>
      <c r="J7608">
        <v>272</v>
      </c>
      <c r="K7608">
        <v>17</v>
      </c>
      <c r="L7608" t="s">
        <v>239</v>
      </c>
      <c r="M7608" t="s">
        <v>258</v>
      </c>
      <c r="N7608" t="s">
        <v>259</v>
      </c>
      <c r="O7608" s="9">
        <f t="shared" si="402"/>
        <v>10.88</v>
      </c>
      <c r="P7608" s="1">
        <f t="shared" si="403"/>
        <v>6.25E-2</v>
      </c>
      <c r="Q7608">
        <f t="shared" si="404"/>
        <v>1.5625</v>
      </c>
    </row>
    <row r="7609" spans="2:17" x14ac:dyDescent="0.25">
      <c r="B7609" t="s">
        <v>264</v>
      </c>
      <c r="C7609">
        <v>172542</v>
      </c>
      <c r="D7609">
        <v>2</v>
      </c>
      <c r="E7609">
        <v>1</v>
      </c>
      <c r="F7609">
        <v>10</v>
      </c>
      <c r="G7609">
        <v>41870</v>
      </c>
      <c r="H7609" t="s">
        <v>7</v>
      </c>
      <c r="I7609" t="s">
        <v>8</v>
      </c>
      <c r="J7609">
        <v>112</v>
      </c>
      <c r="K7609">
        <v>7</v>
      </c>
      <c r="L7609" t="s">
        <v>239</v>
      </c>
      <c r="M7609" t="s">
        <v>258</v>
      </c>
      <c r="N7609" t="s">
        <v>259</v>
      </c>
      <c r="O7609" s="9">
        <f t="shared" si="402"/>
        <v>11.2</v>
      </c>
      <c r="P7609" s="1">
        <f t="shared" si="403"/>
        <v>6.25E-2</v>
      </c>
      <c r="Q7609">
        <f t="shared" si="404"/>
        <v>0.625</v>
      </c>
    </row>
    <row r="7610" spans="2:17" x14ac:dyDescent="0.25">
      <c r="B7610" t="s">
        <v>264</v>
      </c>
      <c r="C7610">
        <v>174333</v>
      </c>
      <c r="D7610">
        <v>2</v>
      </c>
      <c r="E7610">
        <v>2</v>
      </c>
      <c r="F7610">
        <v>10</v>
      </c>
      <c r="G7610">
        <v>42025</v>
      </c>
      <c r="H7610" t="s">
        <v>7</v>
      </c>
      <c r="I7610" t="s">
        <v>8</v>
      </c>
      <c r="J7610">
        <v>112</v>
      </c>
      <c r="K7610">
        <v>7</v>
      </c>
      <c r="L7610" t="s">
        <v>239</v>
      </c>
      <c r="M7610" t="s">
        <v>258</v>
      </c>
      <c r="N7610" t="s">
        <v>259</v>
      </c>
      <c r="O7610" s="9">
        <f t="shared" si="402"/>
        <v>11.2</v>
      </c>
      <c r="P7610" s="1">
        <f t="shared" si="403"/>
        <v>6.25E-2</v>
      </c>
      <c r="Q7610">
        <f t="shared" si="404"/>
        <v>0.625</v>
      </c>
    </row>
    <row r="7611" spans="2:17" x14ac:dyDescent="0.25">
      <c r="B7611" t="s">
        <v>264</v>
      </c>
      <c r="C7611">
        <v>183002</v>
      </c>
      <c r="D7611">
        <v>3</v>
      </c>
      <c r="E7611">
        <v>2</v>
      </c>
      <c r="F7611">
        <v>15</v>
      </c>
      <c r="G7611">
        <v>42292</v>
      </c>
      <c r="H7611" t="s">
        <v>7</v>
      </c>
      <c r="I7611" t="s">
        <v>8</v>
      </c>
      <c r="J7611">
        <v>176</v>
      </c>
      <c r="K7611">
        <v>11</v>
      </c>
      <c r="L7611" t="s">
        <v>239</v>
      </c>
      <c r="M7611" t="s">
        <v>258</v>
      </c>
      <c r="N7611" t="s">
        <v>259</v>
      </c>
      <c r="O7611" s="9">
        <f t="shared" ref="O7611:O7674" si="405">J7611/F7611</f>
        <v>11.733333333333333</v>
      </c>
      <c r="P7611" s="1">
        <f t="shared" ref="P7611:P7674" si="406">K7611/J7611</f>
        <v>6.25E-2</v>
      </c>
      <c r="Q7611">
        <f t="shared" si="404"/>
        <v>0.9375</v>
      </c>
    </row>
    <row r="7612" spans="2:17" x14ac:dyDescent="0.25">
      <c r="B7612" t="s">
        <v>264</v>
      </c>
      <c r="C7612">
        <v>179529</v>
      </c>
      <c r="D7612">
        <v>2</v>
      </c>
      <c r="E7612">
        <v>1</v>
      </c>
      <c r="F7612">
        <v>10</v>
      </c>
      <c r="G7612" t="s">
        <v>66</v>
      </c>
      <c r="H7612" t="s">
        <v>7</v>
      </c>
      <c r="I7612" t="s">
        <v>8</v>
      </c>
      <c r="J7612">
        <v>160</v>
      </c>
      <c r="K7612">
        <v>10</v>
      </c>
      <c r="L7612" t="s">
        <v>239</v>
      </c>
      <c r="M7612" t="s">
        <v>258</v>
      </c>
      <c r="N7612" t="s">
        <v>259</v>
      </c>
      <c r="O7612" s="9">
        <f t="shared" si="405"/>
        <v>16</v>
      </c>
      <c r="P7612" s="1">
        <f t="shared" si="406"/>
        <v>6.25E-2</v>
      </c>
      <c r="Q7612">
        <f t="shared" ref="Q7612:Q7675" si="407">F7612*P7612</f>
        <v>0.625</v>
      </c>
    </row>
    <row r="7613" spans="2:17" x14ac:dyDescent="0.25">
      <c r="B7613" t="s">
        <v>264</v>
      </c>
      <c r="C7613">
        <v>192229</v>
      </c>
      <c r="D7613">
        <v>2</v>
      </c>
      <c r="E7613">
        <v>1</v>
      </c>
      <c r="F7613">
        <v>7</v>
      </c>
      <c r="G7613">
        <v>42142</v>
      </c>
      <c r="H7613" t="s">
        <v>7</v>
      </c>
      <c r="I7613" t="s">
        <v>8</v>
      </c>
      <c r="J7613">
        <v>112</v>
      </c>
      <c r="K7613">
        <v>7</v>
      </c>
      <c r="L7613" t="s">
        <v>239</v>
      </c>
      <c r="M7613" t="s">
        <v>258</v>
      </c>
      <c r="N7613" t="s">
        <v>259</v>
      </c>
      <c r="O7613" s="9">
        <f t="shared" si="405"/>
        <v>16</v>
      </c>
      <c r="P7613" s="1">
        <f t="shared" si="406"/>
        <v>6.25E-2</v>
      </c>
      <c r="Q7613">
        <f t="shared" si="407"/>
        <v>0.4375</v>
      </c>
    </row>
    <row r="7614" spans="2:17" x14ac:dyDescent="0.25">
      <c r="B7614" t="s">
        <v>264</v>
      </c>
      <c r="C7614">
        <v>190547</v>
      </c>
      <c r="D7614">
        <v>2</v>
      </c>
      <c r="E7614">
        <v>2</v>
      </c>
      <c r="F7614">
        <v>15</v>
      </c>
      <c r="G7614">
        <v>42181</v>
      </c>
      <c r="H7614" t="s">
        <v>7</v>
      </c>
      <c r="I7614" t="s">
        <v>8</v>
      </c>
      <c r="J7614">
        <v>240</v>
      </c>
      <c r="K7614">
        <v>15</v>
      </c>
      <c r="L7614" t="s">
        <v>239</v>
      </c>
      <c r="M7614" t="s">
        <v>258</v>
      </c>
      <c r="N7614" t="s">
        <v>259</v>
      </c>
      <c r="O7614" s="9">
        <f t="shared" si="405"/>
        <v>16</v>
      </c>
      <c r="P7614" s="1">
        <f t="shared" si="406"/>
        <v>6.25E-2</v>
      </c>
      <c r="Q7614">
        <f t="shared" si="407"/>
        <v>0.9375</v>
      </c>
    </row>
    <row r="7615" spans="2:17" x14ac:dyDescent="0.25">
      <c r="B7615" t="s">
        <v>264</v>
      </c>
      <c r="C7615">
        <v>190547</v>
      </c>
      <c r="D7615">
        <v>2</v>
      </c>
      <c r="E7615">
        <v>2</v>
      </c>
      <c r="F7615">
        <v>15</v>
      </c>
      <c r="G7615">
        <v>42181</v>
      </c>
      <c r="H7615" t="s">
        <v>7</v>
      </c>
      <c r="I7615" t="s">
        <v>8</v>
      </c>
      <c r="J7615">
        <v>240</v>
      </c>
      <c r="K7615">
        <v>15</v>
      </c>
      <c r="L7615" t="s">
        <v>239</v>
      </c>
      <c r="M7615" t="s">
        <v>258</v>
      </c>
      <c r="N7615" t="s">
        <v>259</v>
      </c>
      <c r="O7615" s="9">
        <f t="shared" si="405"/>
        <v>16</v>
      </c>
      <c r="P7615" s="1">
        <f t="shared" si="406"/>
        <v>6.25E-2</v>
      </c>
      <c r="Q7615">
        <f t="shared" si="407"/>
        <v>0.9375</v>
      </c>
    </row>
    <row r="7616" spans="2:17" x14ac:dyDescent="0.25">
      <c r="B7616" t="s">
        <v>264</v>
      </c>
      <c r="C7616">
        <v>189997</v>
      </c>
      <c r="D7616">
        <v>1</v>
      </c>
      <c r="E7616">
        <v>1</v>
      </c>
      <c r="F7616">
        <v>4</v>
      </c>
      <c r="G7616">
        <v>42319</v>
      </c>
      <c r="H7616" t="s">
        <v>7</v>
      </c>
      <c r="I7616" t="s">
        <v>8</v>
      </c>
      <c r="J7616">
        <v>64</v>
      </c>
      <c r="K7616">
        <v>4</v>
      </c>
      <c r="L7616" t="s">
        <v>240</v>
      </c>
      <c r="M7616" t="s">
        <v>258</v>
      </c>
      <c r="N7616" t="s">
        <v>259</v>
      </c>
      <c r="O7616" s="9">
        <f t="shared" si="405"/>
        <v>16</v>
      </c>
      <c r="P7616" s="1">
        <f t="shared" si="406"/>
        <v>6.25E-2</v>
      </c>
      <c r="Q7616">
        <f t="shared" si="407"/>
        <v>0.25</v>
      </c>
    </row>
    <row r="7617" spans="2:17" x14ac:dyDescent="0.25">
      <c r="B7617" t="s">
        <v>264</v>
      </c>
      <c r="C7617">
        <v>189989</v>
      </c>
      <c r="D7617">
        <v>1</v>
      </c>
      <c r="E7617">
        <v>1</v>
      </c>
      <c r="F7617">
        <v>4</v>
      </c>
      <c r="G7617">
        <v>42318</v>
      </c>
      <c r="H7617" t="s">
        <v>7</v>
      </c>
      <c r="I7617" t="s">
        <v>8</v>
      </c>
      <c r="J7617">
        <v>64</v>
      </c>
      <c r="K7617">
        <v>4</v>
      </c>
      <c r="L7617" t="s">
        <v>240</v>
      </c>
      <c r="M7617" t="s">
        <v>258</v>
      </c>
      <c r="N7617" t="s">
        <v>259</v>
      </c>
      <c r="O7617" s="9">
        <f t="shared" si="405"/>
        <v>16</v>
      </c>
      <c r="P7617" s="1">
        <f t="shared" si="406"/>
        <v>6.25E-2</v>
      </c>
      <c r="Q7617">
        <f t="shared" si="407"/>
        <v>0.25</v>
      </c>
    </row>
    <row r="7618" spans="2:17" x14ac:dyDescent="0.25">
      <c r="B7618" t="s">
        <v>264</v>
      </c>
      <c r="C7618">
        <v>189988</v>
      </c>
      <c r="D7618">
        <v>1</v>
      </c>
      <c r="E7618">
        <v>1</v>
      </c>
      <c r="F7618">
        <v>4</v>
      </c>
      <c r="G7618">
        <v>42318</v>
      </c>
      <c r="H7618" t="s">
        <v>7</v>
      </c>
      <c r="I7618" t="s">
        <v>8</v>
      </c>
      <c r="J7618">
        <v>64</v>
      </c>
      <c r="K7618">
        <v>4</v>
      </c>
      <c r="L7618" t="s">
        <v>240</v>
      </c>
      <c r="M7618" t="s">
        <v>258</v>
      </c>
      <c r="N7618" t="s">
        <v>259</v>
      </c>
      <c r="O7618" s="9">
        <f t="shared" si="405"/>
        <v>16</v>
      </c>
      <c r="P7618" s="1">
        <f t="shared" si="406"/>
        <v>6.25E-2</v>
      </c>
      <c r="Q7618">
        <f t="shared" si="407"/>
        <v>0.25</v>
      </c>
    </row>
    <row r="7619" spans="2:17" x14ac:dyDescent="0.25">
      <c r="B7619" t="s">
        <v>264</v>
      </c>
      <c r="C7619">
        <v>189998</v>
      </c>
      <c r="D7619">
        <v>1</v>
      </c>
      <c r="E7619">
        <v>1</v>
      </c>
      <c r="F7619">
        <v>4</v>
      </c>
      <c r="G7619">
        <v>42319</v>
      </c>
      <c r="H7619" t="s">
        <v>7</v>
      </c>
      <c r="I7619" t="s">
        <v>8</v>
      </c>
      <c r="J7619">
        <v>64</v>
      </c>
      <c r="K7619">
        <v>4</v>
      </c>
      <c r="L7619" t="s">
        <v>240</v>
      </c>
      <c r="M7619" t="s">
        <v>258</v>
      </c>
      <c r="N7619" t="s">
        <v>259</v>
      </c>
      <c r="O7619" s="9">
        <f t="shared" si="405"/>
        <v>16</v>
      </c>
      <c r="P7619" s="1">
        <f t="shared" si="406"/>
        <v>6.25E-2</v>
      </c>
      <c r="Q7619">
        <f t="shared" si="407"/>
        <v>0.25</v>
      </c>
    </row>
    <row r="7620" spans="2:17" x14ac:dyDescent="0.25">
      <c r="B7620" t="s">
        <v>264</v>
      </c>
      <c r="C7620">
        <v>189993</v>
      </c>
      <c r="D7620">
        <v>1</v>
      </c>
      <c r="E7620">
        <v>1</v>
      </c>
      <c r="F7620">
        <v>4</v>
      </c>
      <c r="G7620">
        <v>42318</v>
      </c>
      <c r="H7620" t="s">
        <v>7</v>
      </c>
      <c r="I7620" t="s">
        <v>8</v>
      </c>
      <c r="J7620">
        <v>64</v>
      </c>
      <c r="K7620">
        <v>4</v>
      </c>
      <c r="L7620" t="s">
        <v>240</v>
      </c>
      <c r="M7620" t="s">
        <v>258</v>
      </c>
      <c r="N7620" t="s">
        <v>259</v>
      </c>
      <c r="O7620" s="9">
        <f t="shared" si="405"/>
        <v>16</v>
      </c>
      <c r="P7620" s="1">
        <f t="shared" si="406"/>
        <v>6.25E-2</v>
      </c>
      <c r="Q7620">
        <f t="shared" si="407"/>
        <v>0.25</v>
      </c>
    </row>
    <row r="7621" spans="2:17" x14ac:dyDescent="0.25">
      <c r="B7621" t="s">
        <v>264</v>
      </c>
      <c r="C7621">
        <v>157529</v>
      </c>
      <c r="D7621">
        <v>1</v>
      </c>
      <c r="E7621">
        <v>1</v>
      </c>
      <c r="F7621">
        <v>7.5</v>
      </c>
      <c r="G7621">
        <v>41422</v>
      </c>
      <c r="H7621" t="s">
        <v>7</v>
      </c>
      <c r="I7621" t="s">
        <v>8</v>
      </c>
      <c r="J7621">
        <v>144</v>
      </c>
      <c r="K7621">
        <v>9</v>
      </c>
      <c r="L7621" t="s">
        <v>240</v>
      </c>
      <c r="M7621" t="s">
        <v>258</v>
      </c>
      <c r="N7621" t="s">
        <v>259</v>
      </c>
      <c r="O7621" s="9">
        <f t="shared" si="405"/>
        <v>19.2</v>
      </c>
      <c r="P7621" s="1">
        <f t="shared" si="406"/>
        <v>6.25E-2</v>
      </c>
      <c r="Q7621">
        <f t="shared" si="407"/>
        <v>0.46875</v>
      </c>
    </row>
    <row r="7622" spans="2:17" x14ac:dyDescent="0.25">
      <c r="B7622" t="s">
        <v>264</v>
      </c>
      <c r="C7622">
        <v>157530</v>
      </c>
      <c r="D7622">
        <v>1</v>
      </c>
      <c r="E7622">
        <v>1</v>
      </c>
      <c r="F7622">
        <v>7.5</v>
      </c>
      <c r="G7622">
        <v>41422</v>
      </c>
      <c r="H7622" t="s">
        <v>7</v>
      </c>
      <c r="I7622" t="s">
        <v>8</v>
      </c>
      <c r="J7622">
        <v>144</v>
      </c>
      <c r="K7622">
        <v>9</v>
      </c>
      <c r="L7622" t="s">
        <v>240</v>
      </c>
      <c r="M7622" t="s">
        <v>258</v>
      </c>
      <c r="N7622" t="s">
        <v>259</v>
      </c>
      <c r="O7622" s="9">
        <f t="shared" si="405"/>
        <v>19.2</v>
      </c>
      <c r="P7622" s="1">
        <f t="shared" si="406"/>
        <v>6.25E-2</v>
      </c>
      <c r="Q7622">
        <f t="shared" si="407"/>
        <v>0.46875</v>
      </c>
    </row>
    <row r="7623" spans="2:17" x14ac:dyDescent="0.25">
      <c r="B7623" t="s">
        <v>264</v>
      </c>
      <c r="C7623">
        <v>166518</v>
      </c>
      <c r="D7623">
        <v>1</v>
      </c>
      <c r="E7623">
        <v>1</v>
      </c>
      <c r="F7623">
        <v>5</v>
      </c>
      <c r="G7623">
        <v>41643</v>
      </c>
      <c r="H7623" t="s">
        <v>7</v>
      </c>
      <c r="I7623" t="s">
        <v>8</v>
      </c>
      <c r="J7623">
        <v>96</v>
      </c>
      <c r="K7623">
        <v>6</v>
      </c>
      <c r="L7623" t="s">
        <v>240</v>
      </c>
      <c r="M7623" t="s">
        <v>258</v>
      </c>
      <c r="N7623" t="s">
        <v>259</v>
      </c>
      <c r="O7623" s="9">
        <f t="shared" si="405"/>
        <v>19.2</v>
      </c>
      <c r="P7623" s="1">
        <f t="shared" si="406"/>
        <v>6.25E-2</v>
      </c>
      <c r="Q7623">
        <f t="shared" si="407"/>
        <v>0.3125</v>
      </c>
    </row>
    <row r="7624" spans="2:17" x14ac:dyDescent="0.25">
      <c r="B7624" t="s">
        <v>264</v>
      </c>
      <c r="C7624">
        <v>174628</v>
      </c>
      <c r="D7624">
        <v>1</v>
      </c>
      <c r="E7624">
        <v>1</v>
      </c>
      <c r="F7624">
        <v>5</v>
      </c>
      <c r="G7624">
        <v>42017</v>
      </c>
      <c r="H7624" t="s">
        <v>7</v>
      </c>
      <c r="I7624" t="s">
        <v>8</v>
      </c>
      <c r="J7624">
        <v>96</v>
      </c>
      <c r="K7624">
        <v>6</v>
      </c>
      <c r="L7624" t="s">
        <v>240</v>
      </c>
      <c r="M7624" t="s">
        <v>258</v>
      </c>
      <c r="N7624" t="s">
        <v>259</v>
      </c>
      <c r="O7624" s="9">
        <f t="shared" si="405"/>
        <v>19.2</v>
      </c>
      <c r="P7624" s="1">
        <f t="shared" si="406"/>
        <v>6.25E-2</v>
      </c>
      <c r="Q7624">
        <f t="shared" si="407"/>
        <v>0.3125</v>
      </c>
    </row>
    <row r="7625" spans="2:17" x14ac:dyDescent="0.25">
      <c r="B7625" t="s">
        <v>264</v>
      </c>
      <c r="C7625">
        <v>186092</v>
      </c>
      <c r="D7625">
        <v>2</v>
      </c>
      <c r="E7625">
        <v>1</v>
      </c>
      <c r="F7625">
        <v>7.5</v>
      </c>
      <c r="G7625">
        <v>42293</v>
      </c>
      <c r="H7625" t="s">
        <v>7</v>
      </c>
      <c r="I7625" t="s">
        <v>8</v>
      </c>
      <c r="J7625">
        <v>144</v>
      </c>
      <c r="K7625">
        <v>9</v>
      </c>
      <c r="L7625" t="s">
        <v>239</v>
      </c>
      <c r="M7625" t="s">
        <v>258</v>
      </c>
      <c r="N7625" t="s">
        <v>259</v>
      </c>
      <c r="O7625" s="9">
        <f t="shared" si="405"/>
        <v>19.2</v>
      </c>
      <c r="P7625" s="1">
        <f t="shared" si="406"/>
        <v>6.25E-2</v>
      </c>
      <c r="Q7625">
        <f t="shared" si="407"/>
        <v>0.46875</v>
      </c>
    </row>
    <row r="7626" spans="2:17" x14ac:dyDescent="0.25">
      <c r="B7626" t="s">
        <v>264</v>
      </c>
      <c r="C7626">
        <v>192141</v>
      </c>
      <c r="D7626">
        <v>2</v>
      </c>
      <c r="E7626">
        <v>1</v>
      </c>
      <c r="F7626">
        <v>20</v>
      </c>
      <c r="G7626">
        <v>42101</v>
      </c>
      <c r="H7626" t="s">
        <v>7</v>
      </c>
      <c r="I7626" t="s">
        <v>8</v>
      </c>
      <c r="J7626">
        <v>400</v>
      </c>
      <c r="K7626">
        <v>25</v>
      </c>
      <c r="L7626" t="s">
        <v>239</v>
      </c>
      <c r="M7626" t="s">
        <v>258</v>
      </c>
      <c r="N7626" t="s">
        <v>259</v>
      </c>
      <c r="O7626" s="9">
        <f t="shared" si="405"/>
        <v>20</v>
      </c>
      <c r="P7626" s="1">
        <f t="shared" si="406"/>
        <v>6.25E-2</v>
      </c>
      <c r="Q7626">
        <f t="shared" si="407"/>
        <v>1.25</v>
      </c>
    </row>
    <row r="7627" spans="2:17" x14ac:dyDescent="0.25">
      <c r="B7627" t="s">
        <v>264</v>
      </c>
      <c r="C7627">
        <v>192141</v>
      </c>
      <c r="D7627">
        <v>2</v>
      </c>
      <c r="E7627">
        <v>1</v>
      </c>
      <c r="F7627">
        <v>20</v>
      </c>
      <c r="G7627">
        <v>42101</v>
      </c>
      <c r="H7627" t="s">
        <v>7</v>
      </c>
      <c r="I7627" t="s">
        <v>8</v>
      </c>
      <c r="J7627">
        <v>400</v>
      </c>
      <c r="K7627">
        <v>25</v>
      </c>
      <c r="L7627" t="s">
        <v>239</v>
      </c>
      <c r="M7627" t="s">
        <v>258</v>
      </c>
      <c r="N7627" t="s">
        <v>259</v>
      </c>
      <c r="O7627" s="9">
        <f t="shared" si="405"/>
        <v>20</v>
      </c>
      <c r="P7627" s="1">
        <f t="shared" si="406"/>
        <v>6.25E-2</v>
      </c>
      <c r="Q7627">
        <f t="shared" si="407"/>
        <v>1.25</v>
      </c>
    </row>
    <row r="7628" spans="2:17" x14ac:dyDescent="0.25">
      <c r="B7628" t="s">
        <v>264</v>
      </c>
      <c r="C7628">
        <v>188751</v>
      </c>
      <c r="D7628">
        <v>2</v>
      </c>
      <c r="E7628">
        <v>1</v>
      </c>
      <c r="F7628">
        <v>20</v>
      </c>
      <c r="G7628">
        <v>42094</v>
      </c>
      <c r="H7628" t="s">
        <v>7</v>
      </c>
      <c r="I7628" t="s">
        <v>8</v>
      </c>
      <c r="J7628">
        <v>400</v>
      </c>
      <c r="K7628">
        <v>25</v>
      </c>
      <c r="L7628" t="s">
        <v>239</v>
      </c>
      <c r="M7628" t="s">
        <v>258</v>
      </c>
      <c r="N7628" t="s">
        <v>259</v>
      </c>
      <c r="O7628" s="9">
        <f t="shared" si="405"/>
        <v>20</v>
      </c>
      <c r="P7628" s="1">
        <f t="shared" si="406"/>
        <v>6.25E-2</v>
      </c>
      <c r="Q7628">
        <f t="shared" si="407"/>
        <v>1.25</v>
      </c>
    </row>
    <row r="7629" spans="2:17" x14ac:dyDescent="0.25">
      <c r="B7629" t="s">
        <v>264</v>
      </c>
      <c r="C7629">
        <v>155977</v>
      </c>
      <c r="D7629">
        <v>2</v>
      </c>
      <c r="E7629">
        <v>2</v>
      </c>
      <c r="F7629">
        <v>7</v>
      </c>
      <c r="G7629">
        <v>41361</v>
      </c>
      <c r="H7629" t="s">
        <v>7</v>
      </c>
      <c r="I7629" t="s">
        <v>8</v>
      </c>
      <c r="J7629">
        <v>144</v>
      </c>
      <c r="K7629">
        <v>9</v>
      </c>
      <c r="L7629" t="s">
        <v>239</v>
      </c>
      <c r="M7629" t="s">
        <v>258</v>
      </c>
      <c r="N7629" t="s">
        <v>259</v>
      </c>
      <c r="O7629" s="9">
        <f t="shared" si="405"/>
        <v>20.571428571428573</v>
      </c>
      <c r="P7629" s="1">
        <f t="shared" si="406"/>
        <v>6.25E-2</v>
      </c>
      <c r="Q7629">
        <f t="shared" si="407"/>
        <v>0.4375</v>
      </c>
    </row>
    <row r="7630" spans="2:17" x14ac:dyDescent="0.25">
      <c r="B7630" t="s">
        <v>264</v>
      </c>
      <c r="C7630">
        <v>190189</v>
      </c>
      <c r="D7630">
        <v>1</v>
      </c>
      <c r="E7630">
        <v>1</v>
      </c>
      <c r="F7630">
        <v>7</v>
      </c>
      <c r="G7630">
        <v>42094</v>
      </c>
      <c r="H7630" t="s">
        <v>7</v>
      </c>
      <c r="I7630" t="s">
        <v>8</v>
      </c>
      <c r="J7630">
        <v>144</v>
      </c>
      <c r="K7630">
        <v>9</v>
      </c>
      <c r="L7630" t="s">
        <v>240</v>
      </c>
      <c r="M7630" t="s">
        <v>258</v>
      </c>
      <c r="N7630" t="s">
        <v>259</v>
      </c>
      <c r="O7630" s="9">
        <f t="shared" si="405"/>
        <v>20.571428571428573</v>
      </c>
      <c r="P7630" s="1">
        <f t="shared" si="406"/>
        <v>6.25E-2</v>
      </c>
      <c r="Q7630">
        <f t="shared" si="407"/>
        <v>0.4375</v>
      </c>
    </row>
    <row r="7631" spans="2:17" x14ac:dyDescent="0.25">
      <c r="B7631" t="s">
        <v>264</v>
      </c>
      <c r="C7631">
        <v>182708</v>
      </c>
      <c r="D7631">
        <v>2</v>
      </c>
      <c r="E7631">
        <v>2</v>
      </c>
      <c r="F7631">
        <v>10</v>
      </c>
      <c r="G7631">
        <v>42319</v>
      </c>
      <c r="H7631" t="s">
        <v>7</v>
      </c>
      <c r="I7631" t="s">
        <v>8</v>
      </c>
      <c r="J7631">
        <v>208</v>
      </c>
      <c r="K7631">
        <v>13</v>
      </c>
      <c r="L7631" t="s">
        <v>239</v>
      </c>
      <c r="M7631" t="s">
        <v>258</v>
      </c>
      <c r="N7631" t="s">
        <v>259</v>
      </c>
      <c r="O7631" s="9">
        <f t="shared" si="405"/>
        <v>20.8</v>
      </c>
      <c r="P7631" s="1">
        <f t="shared" si="406"/>
        <v>6.25E-2</v>
      </c>
      <c r="Q7631">
        <f t="shared" si="407"/>
        <v>0.625</v>
      </c>
    </row>
    <row r="7632" spans="2:17" x14ac:dyDescent="0.25">
      <c r="B7632" t="s">
        <v>264</v>
      </c>
      <c r="C7632">
        <v>175745</v>
      </c>
      <c r="D7632">
        <v>1</v>
      </c>
      <c r="E7632">
        <v>1</v>
      </c>
      <c r="F7632">
        <v>3</v>
      </c>
      <c r="G7632">
        <v>41879</v>
      </c>
      <c r="H7632" t="s">
        <v>7</v>
      </c>
      <c r="I7632" t="s">
        <v>8</v>
      </c>
      <c r="J7632">
        <v>64</v>
      </c>
      <c r="K7632">
        <v>4</v>
      </c>
      <c r="L7632" t="s">
        <v>240</v>
      </c>
      <c r="M7632" t="s">
        <v>258</v>
      </c>
      <c r="N7632" t="s">
        <v>259</v>
      </c>
      <c r="O7632" s="9">
        <f t="shared" si="405"/>
        <v>21.333333333333332</v>
      </c>
      <c r="P7632" s="1">
        <f t="shared" si="406"/>
        <v>6.25E-2</v>
      </c>
      <c r="Q7632">
        <f t="shared" si="407"/>
        <v>0.1875</v>
      </c>
    </row>
    <row r="7633" spans="2:17" x14ac:dyDescent="0.25">
      <c r="B7633" t="s">
        <v>264</v>
      </c>
      <c r="C7633">
        <v>169565</v>
      </c>
      <c r="D7633">
        <v>1</v>
      </c>
      <c r="E7633">
        <v>1</v>
      </c>
      <c r="F7633">
        <v>3</v>
      </c>
      <c r="G7633">
        <v>41906</v>
      </c>
      <c r="H7633" t="s">
        <v>7</v>
      </c>
      <c r="I7633" t="s">
        <v>8</v>
      </c>
      <c r="J7633">
        <v>64</v>
      </c>
      <c r="K7633">
        <v>4</v>
      </c>
      <c r="L7633" t="s">
        <v>240</v>
      </c>
      <c r="M7633" t="s">
        <v>258</v>
      </c>
      <c r="N7633" t="s">
        <v>259</v>
      </c>
      <c r="O7633" s="9">
        <f t="shared" si="405"/>
        <v>21.333333333333332</v>
      </c>
      <c r="P7633" s="1">
        <f t="shared" si="406"/>
        <v>6.25E-2</v>
      </c>
      <c r="Q7633">
        <f t="shared" si="407"/>
        <v>0.1875</v>
      </c>
    </row>
    <row r="7634" spans="2:17" x14ac:dyDescent="0.25">
      <c r="B7634" t="s">
        <v>264</v>
      </c>
      <c r="C7634">
        <v>175393</v>
      </c>
      <c r="D7634">
        <v>1</v>
      </c>
      <c r="E7634">
        <v>1</v>
      </c>
      <c r="F7634">
        <v>3</v>
      </c>
      <c r="G7634">
        <v>42013</v>
      </c>
      <c r="H7634" t="s">
        <v>7</v>
      </c>
      <c r="I7634" t="s">
        <v>8</v>
      </c>
      <c r="J7634">
        <v>64</v>
      </c>
      <c r="K7634">
        <v>4</v>
      </c>
      <c r="L7634" t="s">
        <v>240</v>
      </c>
      <c r="M7634" t="s">
        <v>258</v>
      </c>
      <c r="N7634" t="s">
        <v>259</v>
      </c>
      <c r="O7634" s="9">
        <f t="shared" si="405"/>
        <v>21.333333333333332</v>
      </c>
      <c r="P7634" s="1">
        <f t="shared" si="406"/>
        <v>6.25E-2</v>
      </c>
      <c r="Q7634">
        <f t="shared" si="407"/>
        <v>0.1875</v>
      </c>
    </row>
    <row r="7635" spans="2:17" x14ac:dyDescent="0.25">
      <c r="B7635" t="s">
        <v>264</v>
      </c>
      <c r="C7635">
        <v>189990</v>
      </c>
      <c r="D7635">
        <v>1</v>
      </c>
      <c r="E7635">
        <v>1</v>
      </c>
      <c r="F7635">
        <v>3</v>
      </c>
      <c r="G7635">
        <v>42318</v>
      </c>
      <c r="H7635" t="s">
        <v>7</v>
      </c>
      <c r="I7635" t="s">
        <v>8</v>
      </c>
      <c r="J7635">
        <v>64</v>
      </c>
      <c r="K7635">
        <v>4</v>
      </c>
      <c r="L7635" t="s">
        <v>240</v>
      </c>
      <c r="M7635" t="s">
        <v>258</v>
      </c>
      <c r="N7635" t="s">
        <v>259</v>
      </c>
      <c r="O7635" s="9">
        <f t="shared" si="405"/>
        <v>21.333333333333332</v>
      </c>
      <c r="P7635" s="1">
        <f t="shared" si="406"/>
        <v>6.25E-2</v>
      </c>
      <c r="Q7635">
        <f t="shared" si="407"/>
        <v>0.1875</v>
      </c>
    </row>
    <row r="7636" spans="2:17" x14ac:dyDescent="0.25">
      <c r="B7636" t="s">
        <v>264</v>
      </c>
      <c r="C7636">
        <v>172545</v>
      </c>
      <c r="D7636">
        <v>1</v>
      </c>
      <c r="E7636">
        <v>1</v>
      </c>
      <c r="F7636">
        <v>5</v>
      </c>
      <c r="G7636">
        <v>41871</v>
      </c>
      <c r="H7636" t="s">
        <v>7</v>
      </c>
      <c r="I7636" t="s">
        <v>8</v>
      </c>
      <c r="J7636">
        <v>112</v>
      </c>
      <c r="K7636">
        <v>7</v>
      </c>
      <c r="L7636" t="s">
        <v>240</v>
      </c>
      <c r="M7636" t="s">
        <v>258</v>
      </c>
      <c r="N7636" t="s">
        <v>259</v>
      </c>
      <c r="O7636" s="9">
        <f t="shared" si="405"/>
        <v>22.4</v>
      </c>
      <c r="P7636" s="1">
        <f t="shared" si="406"/>
        <v>6.25E-2</v>
      </c>
      <c r="Q7636">
        <f t="shared" si="407"/>
        <v>0.3125</v>
      </c>
    </row>
    <row r="7637" spans="2:17" x14ac:dyDescent="0.25">
      <c r="B7637" t="s">
        <v>264</v>
      </c>
      <c r="C7637">
        <v>192422</v>
      </c>
      <c r="D7637">
        <v>1</v>
      </c>
      <c r="E7637">
        <v>1</v>
      </c>
      <c r="F7637">
        <v>5</v>
      </c>
      <c r="G7637">
        <v>42150</v>
      </c>
      <c r="H7637" t="s">
        <v>5</v>
      </c>
      <c r="I7637" t="s">
        <v>8</v>
      </c>
      <c r="J7637">
        <v>112</v>
      </c>
      <c r="K7637">
        <v>7</v>
      </c>
      <c r="L7637" t="s">
        <v>240</v>
      </c>
      <c r="M7637" t="s">
        <v>5</v>
      </c>
      <c r="N7637" t="s">
        <v>259</v>
      </c>
      <c r="O7637" s="9">
        <f t="shared" si="405"/>
        <v>22.4</v>
      </c>
      <c r="P7637" s="1">
        <f t="shared" si="406"/>
        <v>6.25E-2</v>
      </c>
      <c r="Q7637">
        <f t="shared" si="407"/>
        <v>0.3125</v>
      </c>
    </row>
    <row r="7638" spans="2:17" x14ac:dyDescent="0.25">
      <c r="B7638" t="s">
        <v>264</v>
      </c>
      <c r="C7638">
        <v>192296</v>
      </c>
      <c r="D7638">
        <v>1</v>
      </c>
      <c r="E7638">
        <v>1</v>
      </c>
      <c r="F7638">
        <v>5</v>
      </c>
      <c r="G7638">
        <v>42142</v>
      </c>
      <c r="H7638" t="s">
        <v>7</v>
      </c>
      <c r="I7638" t="s">
        <v>8</v>
      </c>
      <c r="J7638">
        <v>112</v>
      </c>
      <c r="K7638">
        <v>7</v>
      </c>
      <c r="L7638" t="s">
        <v>240</v>
      </c>
      <c r="M7638" t="s">
        <v>258</v>
      </c>
      <c r="N7638" t="s">
        <v>259</v>
      </c>
      <c r="O7638" s="9">
        <f t="shared" si="405"/>
        <v>22.4</v>
      </c>
      <c r="P7638" s="1">
        <f t="shared" si="406"/>
        <v>6.25E-2</v>
      </c>
      <c r="Q7638">
        <f t="shared" si="407"/>
        <v>0.3125</v>
      </c>
    </row>
    <row r="7639" spans="2:17" x14ac:dyDescent="0.25">
      <c r="B7639" t="s">
        <v>264</v>
      </c>
      <c r="C7639">
        <v>145192</v>
      </c>
      <c r="D7639">
        <v>1</v>
      </c>
      <c r="E7639">
        <v>1</v>
      </c>
      <c r="F7639">
        <v>4</v>
      </c>
      <c r="G7639">
        <v>41353</v>
      </c>
      <c r="H7639" t="s">
        <v>7</v>
      </c>
      <c r="I7639" t="s">
        <v>8</v>
      </c>
      <c r="J7639">
        <v>96</v>
      </c>
      <c r="K7639">
        <v>6</v>
      </c>
      <c r="L7639" t="s">
        <v>240</v>
      </c>
      <c r="M7639" t="s">
        <v>258</v>
      </c>
      <c r="N7639" t="s">
        <v>259</v>
      </c>
      <c r="O7639" s="9">
        <f t="shared" si="405"/>
        <v>24</v>
      </c>
      <c r="P7639" s="1">
        <f t="shared" si="406"/>
        <v>6.25E-2</v>
      </c>
      <c r="Q7639">
        <f t="shared" si="407"/>
        <v>0.25</v>
      </c>
    </row>
    <row r="7640" spans="2:17" x14ac:dyDescent="0.25">
      <c r="B7640" t="s">
        <v>264</v>
      </c>
      <c r="C7640">
        <v>178368</v>
      </c>
      <c r="D7640">
        <v>1</v>
      </c>
      <c r="E7640">
        <v>1</v>
      </c>
      <c r="F7640">
        <v>4</v>
      </c>
      <c r="G7640">
        <v>41848</v>
      </c>
      <c r="H7640" t="s">
        <v>7</v>
      </c>
      <c r="I7640" t="s">
        <v>8</v>
      </c>
      <c r="J7640">
        <v>96</v>
      </c>
      <c r="K7640">
        <v>6</v>
      </c>
      <c r="L7640" t="s">
        <v>240</v>
      </c>
      <c r="M7640" t="s">
        <v>258</v>
      </c>
      <c r="N7640" t="s">
        <v>259</v>
      </c>
      <c r="O7640" s="9">
        <f t="shared" si="405"/>
        <v>24</v>
      </c>
      <c r="P7640" s="1">
        <f t="shared" si="406"/>
        <v>6.25E-2</v>
      </c>
      <c r="Q7640">
        <f t="shared" si="407"/>
        <v>0.25</v>
      </c>
    </row>
    <row r="7641" spans="2:17" x14ac:dyDescent="0.25">
      <c r="B7641" t="s">
        <v>264</v>
      </c>
      <c r="C7641">
        <v>177441</v>
      </c>
      <c r="D7641">
        <v>1</v>
      </c>
      <c r="E7641">
        <v>1</v>
      </c>
      <c r="F7641">
        <v>4</v>
      </c>
      <c r="G7641">
        <v>41872</v>
      </c>
      <c r="H7641" t="s">
        <v>7</v>
      </c>
      <c r="I7641" t="s">
        <v>8</v>
      </c>
      <c r="J7641">
        <v>96</v>
      </c>
      <c r="K7641">
        <v>6</v>
      </c>
      <c r="L7641" t="s">
        <v>240</v>
      </c>
      <c r="M7641" t="s">
        <v>258</v>
      </c>
      <c r="N7641" t="s">
        <v>259</v>
      </c>
      <c r="O7641" s="9">
        <f t="shared" si="405"/>
        <v>24</v>
      </c>
      <c r="P7641" s="1">
        <f t="shared" si="406"/>
        <v>6.25E-2</v>
      </c>
      <c r="Q7641">
        <f t="shared" si="407"/>
        <v>0.25</v>
      </c>
    </row>
    <row r="7642" spans="2:17" x14ac:dyDescent="0.25">
      <c r="B7642" t="s">
        <v>264</v>
      </c>
      <c r="C7642">
        <v>181088</v>
      </c>
      <c r="D7642">
        <v>1</v>
      </c>
      <c r="E7642">
        <v>1</v>
      </c>
      <c r="F7642">
        <v>2</v>
      </c>
      <c r="G7642" t="s">
        <v>66</v>
      </c>
      <c r="H7642" t="s">
        <v>7</v>
      </c>
      <c r="I7642" t="s">
        <v>8</v>
      </c>
      <c r="J7642">
        <v>48</v>
      </c>
      <c r="K7642">
        <v>3</v>
      </c>
      <c r="L7642" t="s">
        <v>240</v>
      </c>
      <c r="M7642" t="s">
        <v>258</v>
      </c>
      <c r="N7642" t="s">
        <v>259</v>
      </c>
      <c r="O7642" s="9">
        <f t="shared" si="405"/>
        <v>24</v>
      </c>
      <c r="P7642" s="1">
        <f t="shared" si="406"/>
        <v>6.25E-2</v>
      </c>
      <c r="Q7642">
        <f t="shared" si="407"/>
        <v>0.125</v>
      </c>
    </row>
    <row r="7643" spans="2:17" x14ac:dyDescent="0.25">
      <c r="B7643" t="s">
        <v>264</v>
      </c>
      <c r="C7643">
        <v>162072</v>
      </c>
      <c r="D7643">
        <v>2</v>
      </c>
      <c r="E7643">
        <v>1</v>
      </c>
      <c r="F7643">
        <v>5</v>
      </c>
      <c r="G7643">
        <v>41534</v>
      </c>
      <c r="H7643" t="s">
        <v>7</v>
      </c>
      <c r="I7643" t="s">
        <v>8</v>
      </c>
      <c r="J7643">
        <v>128</v>
      </c>
      <c r="K7643">
        <v>8</v>
      </c>
      <c r="L7643" t="s">
        <v>239</v>
      </c>
      <c r="M7643" t="s">
        <v>258</v>
      </c>
      <c r="N7643" t="s">
        <v>259</v>
      </c>
      <c r="O7643" s="9">
        <f t="shared" si="405"/>
        <v>25.6</v>
      </c>
      <c r="P7643" s="1">
        <f t="shared" si="406"/>
        <v>6.25E-2</v>
      </c>
      <c r="Q7643">
        <f t="shared" si="407"/>
        <v>0.3125</v>
      </c>
    </row>
    <row r="7644" spans="2:17" x14ac:dyDescent="0.25">
      <c r="B7644" t="s">
        <v>264</v>
      </c>
      <c r="C7644">
        <v>158185</v>
      </c>
      <c r="D7644">
        <v>1</v>
      </c>
      <c r="E7644">
        <v>1</v>
      </c>
      <c r="F7644">
        <v>5</v>
      </c>
      <c r="G7644">
        <v>41551</v>
      </c>
      <c r="H7644" t="s">
        <v>7</v>
      </c>
      <c r="I7644" t="s">
        <v>8</v>
      </c>
      <c r="J7644">
        <v>128</v>
      </c>
      <c r="K7644">
        <v>8</v>
      </c>
      <c r="L7644" t="s">
        <v>240</v>
      </c>
      <c r="M7644" t="s">
        <v>258</v>
      </c>
      <c r="N7644" t="s">
        <v>259</v>
      </c>
      <c r="O7644" s="9">
        <f t="shared" si="405"/>
        <v>25.6</v>
      </c>
      <c r="P7644" s="1">
        <f t="shared" si="406"/>
        <v>6.25E-2</v>
      </c>
      <c r="Q7644">
        <f t="shared" si="407"/>
        <v>0.3125</v>
      </c>
    </row>
    <row r="7645" spans="2:17" x14ac:dyDescent="0.25">
      <c r="B7645" t="s">
        <v>264</v>
      </c>
      <c r="C7645">
        <v>166588</v>
      </c>
      <c r="D7645">
        <v>1</v>
      </c>
      <c r="E7645">
        <v>1</v>
      </c>
      <c r="F7645">
        <v>5</v>
      </c>
      <c r="G7645">
        <v>41630</v>
      </c>
      <c r="H7645" t="s">
        <v>7</v>
      </c>
      <c r="I7645" t="s">
        <v>8</v>
      </c>
      <c r="J7645">
        <v>128</v>
      </c>
      <c r="K7645">
        <v>8</v>
      </c>
      <c r="L7645" t="s">
        <v>240</v>
      </c>
      <c r="M7645" t="s">
        <v>258</v>
      </c>
      <c r="N7645" t="s">
        <v>259</v>
      </c>
      <c r="O7645" s="9">
        <f t="shared" si="405"/>
        <v>25.6</v>
      </c>
      <c r="P7645" s="1">
        <f t="shared" si="406"/>
        <v>6.25E-2</v>
      </c>
      <c r="Q7645">
        <f t="shared" si="407"/>
        <v>0.3125</v>
      </c>
    </row>
    <row r="7646" spans="2:17" x14ac:dyDescent="0.25">
      <c r="B7646" t="s">
        <v>264</v>
      </c>
      <c r="C7646">
        <v>164180</v>
      </c>
      <c r="D7646">
        <v>1</v>
      </c>
      <c r="E7646">
        <v>1</v>
      </c>
      <c r="F7646">
        <v>5</v>
      </c>
      <c r="G7646">
        <v>41662</v>
      </c>
      <c r="H7646" t="s">
        <v>7</v>
      </c>
      <c r="I7646" t="s">
        <v>8</v>
      </c>
      <c r="J7646">
        <v>128</v>
      </c>
      <c r="K7646">
        <v>8</v>
      </c>
      <c r="L7646" t="s">
        <v>240</v>
      </c>
      <c r="M7646" t="s">
        <v>258</v>
      </c>
      <c r="N7646" t="s">
        <v>259</v>
      </c>
      <c r="O7646" s="9">
        <f t="shared" si="405"/>
        <v>25.6</v>
      </c>
      <c r="P7646" s="1">
        <f t="shared" si="406"/>
        <v>6.25E-2</v>
      </c>
      <c r="Q7646">
        <f t="shared" si="407"/>
        <v>0.3125</v>
      </c>
    </row>
    <row r="7647" spans="2:17" x14ac:dyDescent="0.25">
      <c r="B7647" t="s">
        <v>264</v>
      </c>
      <c r="C7647">
        <v>168465</v>
      </c>
      <c r="D7647">
        <v>1</v>
      </c>
      <c r="E7647">
        <v>1</v>
      </c>
      <c r="F7647">
        <v>5</v>
      </c>
      <c r="G7647">
        <v>41709</v>
      </c>
      <c r="H7647" t="s">
        <v>7</v>
      </c>
      <c r="I7647" t="s">
        <v>8</v>
      </c>
      <c r="J7647">
        <v>128</v>
      </c>
      <c r="K7647">
        <v>8</v>
      </c>
      <c r="L7647" t="s">
        <v>240</v>
      </c>
      <c r="M7647" t="s">
        <v>258</v>
      </c>
      <c r="N7647" t="s">
        <v>259</v>
      </c>
      <c r="O7647" s="9">
        <f t="shared" si="405"/>
        <v>25.6</v>
      </c>
      <c r="P7647" s="1">
        <f t="shared" si="406"/>
        <v>6.25E-2</v>
      </c>
      <c r="Q7647">
        <f t="shared" si="407"/>
        <v>0.3125</v>
      </c>
    </row>
    <row r="7648" spans="2:17" x14ac:dyDescent="0.25">
      <c r="B7648" t="s">
        <v>264</v>
      </c>
      <c r="C7648">
        <v>168414</v>
      </c>
      <c r="D7648">
        <v>1</v>
      </c>
      <c r="E7648">
        <v>1</v>
      </c>
      <c r="F7648">
        <v>5</v>
      </c>
      <c r="G7648">
        <v>41713</v>
      </c>
      <c r="H7648" t="s">
        <v>7</v>
      </c>
      <c r="I7648" t="s">
        <v>8</v>
      </c>
      <c r="J7648">
        <v>128</v>
      </c>
      <c r="K7648">
        <v>8</v>
      </c>
      <c r="L7648" t="s">
        <v>240</v>
      </c>
      <c r="M7648" t="s">
        <v>258</v>
      </c>
      <c r="N7648" t="s">
        <v>259</v>
      </c>
      <c r="O7648" s="9">
        <f t="shared" si="405"/>
        <v>25.6</v>
      </c>
      <c r="P7648" s="1">
        <f t="shared" si="406"/>
        <v>6.25E-2</v>
      </c>
      <c r="Q7648">
        <f t="shared" si="407"/>
        <v>0.3125</v>
      </c>
    </row>
    <row r="7649" spans="2:17" x14ac:dyDescent="0.25">
      <c r="B7649" t="s">
        <v>264</v>
      </c>
      <c r="C7649">
        <v>168429</v>
      </c>
      <c r="D7649">
        <v>1</v>
      </c>
      <c r="E7649">
        <v>1</v>
      </c>
      <c r="F7649">
        <v>5</v>
      </c>
      <c r="G7649">
        <v>41716</v>
      </c>
      <c r="H7649" t="s">
        <v>7</v>
      </c>
      <c r="I7649" t="s">
        <v>8</v>
      </c>
      <c r="J7649">
        <v>128</v>
      </c>
      <c r="K7649">
        <v>8</v>
      </c>
      <c r="L7649" t="s">
        <v>240</v>
      </c>
      <c r="M7649" t="s">
        <v>258</v>
      </c>
      <c r="N7649" t="s">
        <v>259</v>
      </c>
      <c r="O7649" s="9">
        <f t="shared" si="405"/>
        <v>25.6</v>
      </c>
      <c r="P7649" s="1">
        <f t="shared" si="406"/>
        <v>6.25E-2</v>
      </c>
      <c r="Q7649">
        <f t="shared" si="407"/>
        <v>0.3125</v>
      </c>
    </row>
    <row r="7650" spans="2:17" x14ac:dyDescent="0.25">
      <c r="B7650" t="s">
        <v>264</v>
      </c>
      <c r="C7650">
        <v>168424</v>
      </c>
      <c r="D7650">
        <v>1</v>
      </c>
      <c r="E7650">
        <v>1</v>
      </c>
      <c r="F7650">
        <v>5</v>
      </c>
      <c r="G7650">
        <v>41716</v>
      </c>
      <c r="H7650" t="s">
        <v>7</v>
      </c>
      <c r="I7650" t="s">
        <v>8</v>
      </c>
      <c r="J7650">
        <v>128</v>
      </c>
      <c r="K7650">
        <v>8</v>
      </c>
      <c r="L7650" t="s">
        <v>240</v>
      </c>
      <c r="M7650" t="s">
        <v>258</v>
      </c>
      <c r="N7650" t="s">
        <v>259</v>
      </c>
      <c r="O7650" s="9">
        <f t="shared" si="405"/>
        <v>25.6</v>
      </c>
      <c r="P7650" s="1">
        <f t="shared" si="406"/>
        <v>6.25E-2</v>
      </c>
      <c r="Q7650">
        <f t="shared" si="407"/>
        <v>0.3125</v>
      </c>
    </row>
    <row r="7651" spans="2:17" x14ac:dyDescent="0.25">
      <c r="B7651" t="s">
        <v>264</v>
      </c>
      <c r="C7651">
        <v>168909</v>
      </c>
      <c r="D7651">
        <v>1</v>
      </c>
      <c r="E7651">
        <v>1</v>
      </c>
      <c r="F7651">
        <v>7.5</v>
      </c>
      <c r="G7651">
        <v>41736</v>
      </c>
      <c r="H7651" t="s">
        <v>5</v>
      </c>
      <c r="I7651" t="s">
        <v>8</v>
      </c>
      <c r="J7651">
        <v>192</v>
      </c>
      <c r="K7651">
        <v>12</v>
      </c>
      <c r="L7651" t="s">
        <v>240</v>
      </c>
      <c r="M7651" t="s">
        <v>5</v>
      </c>
      <c r="N7651" t="s">
        <v>259</v>
      </c>
      <c r="O7651" s="9">
        <f t="shared" si="405"/>
        <v>25.6</v>
      </c>
      <c r="P7651" s="1">
        <f t="shared" si="406"/>
        <v>6.25E-2</v>
      </c>
      <c r="Q7651">
        <f t="shared" si="407"/>
        <v>0.46875</v>
      </c>
    </row>
    <row r="7652" spans="2:17" x14ac:dyDescent="0.25">
      <c r="B7652" t="s">
        <v>264</v>
      </c>
      <c r="C7652">
        <v>171170</v>
      </c>
      <c r="D7652">
        <v>1</v>
      </c>
      <c r="E7652">
        <v>1</v>
      </c>
      <c r="F7652">
        <v>5</v>
      </c>
      <c r="G7652">
        <v>41830</v>
      </c>
      <c r="H7652" t="s">
        <v>5</v>
      </c>
      <c r="I7652" t="s">
        <v>8</v>
      </c>
      <c r="J7652">
        <v>128</v>
      </c>
      <c r="K7652">
        <v>8</v>
      </c>
      <c r="L7652" t="s">
        <v>240</v>
      </c>
      <c r="M7652" t="s">
        <v>5</v>
      </c>
      <c r="N7652" t="s">
        <v>259</v>
      </c>
      <c r="O7652" s="9">
        <f t="shared" si="405"/>
        <v>25.6</v>
      </c>
      <c r="P7652" s="1">
        <f t="shared" si="406"/>
        <v>6.25E-2</v>
      </c>
      <c r="Q7652">
        <f t="shared" si="407"/>
        <v>0.3125</v>
      </c>
    </row>
    <row r="7653" spans="2:17" x14ac:dyDescent="0.25">
      <c r="B7653" t="s">
        <v>264</v>
      </c>
      <c r="C7653">
        <v>171771</v>
      </c>
      <c r="D7653">
        <v>1</v>
      </c>
      <c r="E7653">
        <v>1</v>
      </c>
      <c r="F7653">
        <v>5</v>
      </c>
      <c r="G7653">
        <v>41825</v>
      </c>
      <c r="H7653" t="s">
        <v>5</v>
      </c>
      <c r="I7653" t="s">
        <v>8</v>
      </c>
      <c r="J7653">
        <v>128</v>
      </c>
      <c r="K7653">
        <v>8</v>
      </c>
      <c r="L7653" t="s">
        <v>240</v>
      </c>
      <c r="M7653" t="s">
        <v>5</v>
      </c>
      <c r="N7653" t="s">
        <v>259</v>
      </c>
      <c r="O7653" s="9">
        <f t="shared" si="405"/>
        <v>25.6</v>
      </c>
      <c r="P7653" s="1">
        <f t="shared" si="406"/>
        <v>6.25E-2</v>
      </c>
      <c r="Q7653">
        <f t="shared" si="407"/>
        <v>0.3125</v>
      </c>
    </row>
    <row r="7654" spans="2:17" x14ac:dyDescent="0.25">
      <c r="B7654" t="s">
        <v>264</v>
      </c>
      <c r="C7654">
        <v>171786</v>
      </c>
      <c r="D7654">
        <v>1</v>
      </c>
      <c r="E7654">
        <v>1</v>
      </c>
      <c r="F7654">
        <v>5</v>
      </c>
      <c r="G7654">
        <v>41825</v>
      </c>
      <c r="H7654" t="s">
        <v>5</v>
      </c>
      <c r="I7654" t="s">
        <v>8</v>
      </c>
      <c r="J7654">
        <v>128</v>
      </c>
      <c r="K7654">
        <v>8</v>
      </c>
      <c r="L7654" t="s">
        <v>240</v>
      </c>
      <c r="M7654" t="s">
        <v>5</v>
      </c>
      <c r="N7654" t="s">
        <v>259</v>
      </c>
      <c r="O7654" s="9">
        <f t="shared" si="405"/>
        <v>25.6</v>
      </c>
      <c r="P7654" s="1">
        <f t="shared" si="406"/>
        <v>6.25E-2</v>
      </c>
      <c r="Q7654">
        <f t="shared" si="407"/>
        <v>0.3125</v>
      </c>
    </row>
    <row r="7655" spans="2:17" x14ac:dyDescent="0.25">
      <c r="B7655" t="s">
        <v>264</v>
      </c>
      <c r="C7655">
        <v>171789</v>
      </c>
      <c r="D7655">
        <v>1</v>
      </c>
      <c r="E7655">
        <v>1</v>
      </c>
      <c r="F7655">
        <v>5</v>
      </c>
      <c r="G7655">
        <v>41827</v>
      </c>
      <c r="H7655" t="s">
        <v>5</v>
      </c>
      <c r="I7655" t="s">
        <v>8</v>
      </c>
      <c r="J7655">
        <v>128</v>
      </c>
      <c r="K7655">
        <v>8</v>
      </c>
      <c r="L7655" t="s">
        <v>240</v>
      </c>
      <c r="M7655" t="s">
        <v>5</v>
      </c>
      <c r="N7655" t="s">
        <v>259</v>
      </c>
      <c r="O7655" s="9">
        <f t="shared" si="405"/>
        <v>25.6</v>
      </c>
      <c r="P7655" s="1">
        <f t="shared" si="406"/>
        <v>6.25E-2</v>
      </c>
      <c r="Q7655">
        <f t="shared" si="407"/>
        <v>0.3125</v>
      </c>
    </row>
    <row r="7656" spans="2:17" x14ac:dyDescent="0.25">
      <c r="B7656" t="s">
        <v>264</v>
      </c>
      <c r="C7656">
        <v>180751</v>
      </c>
      <c r="D7656">
        <v>1</v>
      </c>
      <c r="E7656">
        <v>1</v>
      </c>
      <c r="F7656">
        <v>2.5</v>
      </c>
      <c r="G7656">
        <v>41903</v>
      </c>
      <c r="H7656" t="s">
        <v>7</v>
      </c>
      <c r="I7656" t="s">
        <v>8</v>
      </c>
      <c r="J7656">
        <v>64</v>
      </c>
      <c r="K7656">
        <v>4</v>
      </c>
      <c r="L7656" t="s">
        <v>240</v>
      </c>
      <c r="M7656" t="s">
        <v>258</v>
      </c>
      <c r="N7656" t="s">
        <v>259</v>
      </c>
      <c r="O7656" s="9">
        <f t="shared" si="405"/>
        <v>25.6</v>
      </c>
      <c r="P7656" s="1">
        <f t="shared" si="406"/>
        <v>6.25E-2</v>
      </c>
      <c r="Q7656">
        <f t="shared" si="407"/>
        <v>0.15625</v>
      </c>
    </row>
    <row r="7657" spans="2:17" x14ac:dyDescent="0.25">
      <c r="B7657" t="s">
        <v>264</v>
      </c>
      <c r="C7657">
        <v>180773</v>
      </c>
      <c r="D7657">
        <v>1</v>
      </c>
      <c r="E7657">
        <v>1</v>
      </c>
      <c r="F7657">
        <v>5</v>
      </c>
      <c r="G7657">
        <v>41906</v>
      </c>
      <c r="H7657" t="s">
        <v>7</v>
      </c>
      <c r="I7657" t="s">
        <v>8</v>
      </c>
      <c r="J7657">
        <v>128</v>
      </c>
      <c r="K7657">
        <v>8</v>
      </c>
      <c r="L7657" t="s">
        <v>240</v>
      </c>
      <c r="M7657" t="s">
        <v>258</v>
      </c>
      <c r="N7657" t="s">
        <v>259</v>
      </c>
      <c r="O7657" s="9">
        <f t="shared" si="405"/>
        <v>25.6</v>
      </c>
      <c r="P7657" s="1">
        <f t="shared" si="406"/>
        <v>6.25E-2</v>
      </c>
      <c r="Q7657">
        <f t="shared" si="407"/>
        <v>0.3125</v>
      </c>
    </row>
    <row r="7658" spans="2:17" x14ac:dyDescent="0.25">
      <c r="B7658" t="s">
        <v>264</v>
      </c>
      <c r="C7658">
        <v>173744</v>
      </c>
      <c r="D7658">
        <v>1</v>
      </c>
      <c r="E7658">
        <v>1</v>
      </c>
      <c r="F7658">
        <v>5</v>
      </c>
      <c r="G7658">
        <v>41865</v>
      </c>
      <c r="H7658" t="s">
        <v>7</v>
      </c>
      <c r="I7658" t="s">
        <v>8</v>
      </c>
      <c r="J7658">
        <v>128</v>
      </c>
      <c r="K7658">
        <v>8</v>
      </c>
      <c r="L7658" t="s">
        <v>240</v>
      </c>
      <c r="M7658" t="s">
        <v>258</v>
      </c>
      <c r="N7658" t="s">
        <v>259</v>
      </c>
      <c r="O7658" s="9">
        <f t="shared" si="405"/>
        <v>25.6</v>
      </c>
      <c r="P7658" s="1">
        <f t="shared" si="406"/>
        <v>6.25E-2</v>
      </c>
      <c r="Q7658">
        <f t="shared" si="407"/>
        <v>0.3125</v>
      </c>
    </row>
    <row r="7659" spans="2:17" x14ac:dyDescent="0.25">
      <c r="B7659" t="s">
        <v>264</v>
      </c>
      <c r="C7659">
        <v>180278</v>
      </c>
      <c r="D7659">
        <v>1</v>
      </c>
      <c r="E7659">
        <v>1</v>
      </c>
      <c r="F7659">
        <v>5</v>
      </c>
      <c r="G7659">
        <v>42024</v>
      </c>
      <c r="H7659" t="s">
        <v>7</v>
      </c>
      <c r="I7659" t="s">
        <v>8</v>
      </c>
      <c r="J7659">
        <v>128</v>
      </c>
      <c r="K7659">
        <v>8</v>
      </c>
      <c r="L7659" t="s">
        <v>240</v>
      </c>
      <c r="M7659" t="s">
        <v>258</v>
      </c>
      <c r="N7659" t="s">
        <v>259</v>
      </c>
      <c r="O7659" s="9">
        <f t="shared" si="405"/>
        <v>25.6</v>
      </c>
      <c r="P7659" s="1">
        <f t="shared" si="406"/>
        <v>6.25E-2</v>
      </c>
      <c r="Q7659">
        <f t="shared" si="407"/>
        <v>0.3125</v>
      </c>
    </row>
    <row r="7660" spans="2:17" x14ac:dyDescent="0.25">
      <c r="B7660" t="s">
        <v>264</v>
      </c>
      <c r="C7660">
        <v>180433</v>
      </c>
      <c r="D7660">
        <v>1</v>
      </c>
      <c r="E7660">
        <v>1</v>
      </c>
      <c r="F7660">
        <v>5</v>
      </c>
      <c r="G7660">
        <v>42061</v>
      </c>
      <c r="H7660" t="s">
        <v>7</v>
      </c>
      <c r="I7660" t="s">
        <v>8</v>
      </c>
      <c r="J7660">
        <v>128</v>
      </c>
      <c r="K7660">
        <v>8</v>
      </c>
      <c r="L7660" t="s">
        <v>240</v>
      </c>
      <c r="M7660" t="s">
        <v>258</v>
      </c>
      <c r="N7660" t="s">
        <v>259</v>
      </c>
      <c r="O7660" s="9">
        <f t="shared" si="405"/>
        <v>25.6</v>
      </c>
      <c r="P7660" s="1">
        <f t="shared" si="406"/>
        <v>6.25E-2</v>
      </c>
      <c r="Q7660">
        <f t="shared" si="407"/>
        <v>0.3125</v>
      </c>
    </row>
    <row r="7661" spans="2:17" x14ac:dyDescent="0.25">
      <c r="B7661" t="s">
        <v>264</v>
      </c>
      <c r="C7661">
        <v>176111</v>
      </c>
      <c r="D7661">
        <v>1</v>
      </c>
      <c r="E7661">
        <v>1</v>
      </c>
      <c r="F7661">
        <v>5</v>
      </c>
      <c r="G7661">
        <v>42041</v>
      </c>
      <c r="H7661" t="s">
        <v>7</v>
      </c>
      <c r="I7661" t="s">
        <v>8</v>
      </c>
      <c r="J7661">
        <v>128</v>
      </c>
      <c r="K7661">
        <v>8</v>
      </c>
      <c r="L7661" t="s">
        <v>240</v>
      </c>
      <c r="M7661" t="s">
        <v>258</v>
      </c>
      <c r="N7661" t="s">
        <v>259</v>
      </c>
      <c r="O7661" s="9">
        <f t="shared" si="405"/>
        <v>25.6</v>
      </c>
      <c r="P7661" s="1">
        <f t="shared" si="406"/>
        <v>6.25E-2</v>
      </c>
      <c r="Q7661">
        <f t="shared" si="407"/>
        <v>0.3125</v>
      </c>
    </row>
    <row r="7662" spans="2:17" x14ac:dyDescent="0.25">
      <c r="B7662" t="s">
        <v>264</v>
      </c>
      <c r="C7662">
        <v>176726</v>
      </c>
      <c r="D7662">
        <v>1</v>
      </c>
      <c r="E7662">
        <v>1</v>
      </c>
      <c r="F7662">
        <v>5</v>
      </c>
      <c r="G7662">
        <v>42039</v>
      </c>
      <c r="H7662" t="s">
        <v>7</v>
      </c>
      <c r="I7662" t="s">
        <v>8</v>
      </c>
      <c r="J7662">
        <v>128</v>
      </c>
      <c r="K7662">
        <v>8</v>
      </c>
      <c r="L7662" t="s">
        <v>240</v>
      </c>
      <c r="M7662" t="s">
        <v>258</v>
      </c>
      <c r="N7662" t="s">
        <v>259</v>
      </c>
      <c r="O7662" s="9">
        <f t="shared" si="405"/>
        <v>25.6</v>
      </c>
      <c r="P7662" s="1">
        <f t="shared" si="406"/>
        <v>6.25E-2</v>
      </c>
      <c r="Q7662">
        <f t="shared" si="407"/>
        <v>0.3125</v>
      </c>
    </row>
    <row r="7663" spans="2:17" x14ac:dyDescent="0.25">
      <c r="B7663" t="s">
        <v>264</v>
      </c>
      <c r="C7663">
        <v>176739</v>
      </c>
      <c r="D7663">
        <v>1</v>
      </c>
      <c r="E7663">
        <v>1</v>
      </c>
      <c r="F7663">
        <v>5</v>
      </c>
      <c r="G7663">
        <v>42039</v>
      </c>
      <c r="H7663" t="s">
        <v>7</v>
      </c>
      <c r="I7663" t="s">
        <v>8</v>
      </c>
      <c r="J7663">
        <v>128</v>
      </c>
      <c r="K7663">
        <v>8</v>
      </c>
      <c r="L7663" t="s">
        <v>240</v>
      </c>
      <c r="M7663" t="s">
        <v>258</v>
      </c>
      <c r="N7663" t="s">
        <v>259</v>
      </c>
      <c r="O7663" s="9">
        <f t="shared" si="405"/>
        <v>25.6</v>
      </c>
      <c r="P7663" s="1">
        <f t="shared" si="406"/>
        <v>6.25E-2</v>
      </c>
      <c r="Q7663">
        <f t="shared" si="407"/>
        <v>0.3125</v>
      </c>
    </row>
    <row r="7664" spans="2:17" x14ac:dyDescent="0.25">
      <c r="B7664" t="s">
        <v>264</v>
      </c>
      <c r="C7664">
        <v>176731</v>
      </c>
      <c r="D7664">
        <v>1</v>
      </c>
      <c r="E7664">
        <v>1</v>
      </c>
      <c r="F7664">
        <v>5</v>
      </c>
      <c r="G7664">
        <v>42039</v>
      </c>
      <c r="H7664" t="s">
        <v>7</v>
      </c>
      <c r="I7664" t="s">
        <v>8</v>
      </c>
      <c r="J7664">
        <v>128</v>
      </c>
      <c r="K7664">
        <v>8</v>
      </c>
      <c r="L7664" t="s">
        <v>240</v>
      </c>
      <c r="M7664" t="s">
        <v>258</v>
      </c>
      <c r="N7664" t="s">
        <v>259</v>
      </c>
      <c r="O7664" s="9">
        <f t="shared" si="405"/>
        <v>25.6</v>
      </c>
      <c r="P7664" s="1">
        <f t="shared" si="406"/>
        <v>6.25E-2</v>
      </c>
      <c r="Q7664">
        <f t="shared" si="407"/>
        <v>0.3125</v>
      </c>
    </row>
    <row r="7665" spans="2:17" x14ac:dyDescent="0.25">
      <c r="B7665" t="s">
        <v>264</v>
      </c>
      <c r="C7665">
        <v>185792</v>
      </c>
      <c r="D7665">
        <v>1</v>
      </c>
      <c r="E7665">
        <v>1</v>
      </c>
      <c r="F7665">
        <v>5</v>
      </c>
      <c r="G7665">
        <v>42222</v>
      </c>
      <c r="H7665" t="s">
        <v>7</v>
      </c>
      <c r="I7665" t="s">
        <v>8</v>
      </c>
      <c r="J7665">
        <v>128</v>
      </c>
      <c r="K7665">
        <v>8</v>
      </c>
      <c r="L7665" t="s">
        <v>240</v>
      </c>
      <c r="M7665" t="s">
        <v>258</v>
      </c>
      <c r="N7665" t="s">
        <v>259</v>
      </c>
      <c r="O7665" s="9">
        <f t="shared" si="405"/>
        <v>25.6</v>
      </c>
      <c r="P7665" s="1">
        <f t="shared" si="406"/>
        <v>6.25E-2</v>
      </c>
      <c r="Q7665">
        <f t="shared" si="407"/>
        <v>0.3125</v>
      </c>
    </row>
    <row r="7666" spans="2:17" x14ac:dyDescent="0.25">
      <c r="B7666" t="s">
        <v>264</v>
      </c>
      <c r="C7666">
        <v>182580</v>
      </c>
      <c r="D7666">
        <v>1</v>
      </c>
      <c r="E7666">
        <v>1</v>
      </c>
      <c r="F7666">
        <v>5</v>
      </c>
      <c r="G7666">
        <v>42314</v>
      </c>
      <c r="H7666" t="s">
        <v>7</v>
      </c>
      <c r="I7666" t="s">
        <v>8</v>
      </c>
      <c r="J7666">
        <v>128</v>
      </c>
      <c r="K7666">
        <v>8</v>
      </c>
      <c r="L7666" t="s">
        <v>240</v>
      </c>
      <c r="M7666" t="s">
        <v>258</v>
      </c>
      <c r="N7666" t="s">
        <v>259</v>
      </c>
      <c r="O7666" s="9">
        <f t="shared" si="405"/>
        <v>25.6</v>
      </c>
      <c r="P7666" s="1">
        <f t="shared" si="406"/>
        <v>6.25E-2</v>
      </c>
      <c r="Q7666">
        <f t="shared" si="407"/>
        <v>0.3125</v>
      </c>
    </row>
    <row r="7667" spans="2:17" x14ac:dyDescent="0.25">
      <c r="B7667" t="s">
        <v>264</v>
      </c>
      <c r="C7667">
        <v>157112</v>
      </c>
      <c r="D7667">
        <v>1</v>
      </c>
      <c r="E7667">
        <v>1</v>
      </c>
      <c r="F7667">
        <v>3</v>
      </c>
      <c r="G7667">
        <v>41409</v>
      </c>
      <c r="H7667" t="s">
        <v>7</v>
      </c>
      <c r="I7667" t="s">
        <v>8</v>
      </c>
      <c r="J7667">
        <v>80</v>
      </c>
      <c r="K7667">
        <v>5</v>
      </c>
      <c r="L7667" t="s">
        <v>240</v>
      </c>
      <c r="M7667" t="s">
        <v>258</v>
      </c>
      <c r="N7667" t="s">
        <v>259</v>
      </c>
      <c r="O7667" s="9">
        <f t="shared" si="405"/>
        <v>26.666666666666668</v>
      </c>
      <c r="P7667" s="1">
        <f t="shared" si="406"/>
        <v>6.25E-2</v>
      </c>
      <c r="Q7667">
        <f t="shared" si="407"/>
        <v>0.1875</v>
      </c>
    </row>
    <row r="7668" spans="2:17" x14ac:dyDescent="0.25">
      <c r="B7668" t="s">
        <v>264</v>
      </c>
      <c r="C7668">
        <v>166724</v>
      </c>
      <c r="D7668">
        <v>1</v>
      </c>
      <c r="E7668">
        <v>1</v>
      </c>
      <c r="F7668">
        <v>3</v>
      </c>
      <c r="G7668">
        <v>41694</v>
      </c>
      <c r="H7668" t="s">
        <v>7</v>
      </c>
      <c r="I7668" t="s">
        <v>8</v>
      </c>
      <c r="J7668">
        <v>80</v>
      </c>
      <c r="K7668">
        <v>5</v>
      </c>
      <c r="L7668" t="s">
        <v>240</v>
      </c>
      <c r="M7668" t="s">
        <v>258</v>
      </c>
      <c r="N7668" t="s">
        <v>259</v>
      </c>
      <c r="O7668" s="9">
        <f t="shared" si="405"/>
        <v>26.666666666666668</v>
      </c>
      <c r="P7668" s="1">
        <f t="shared" si="406"/>
        <v>6.25E-2</v>
      </c>
      <c r="Q7668">
        <f t="shared" si="407"/>
        <v>0.1875</v>
      </c>
    </row>
    <row r="7669" spans="2:17" x14ac:dyDescent="0.25">
      <c r="B7669" t="s">
        <v>264</v>
      </c>
      <c r="C7669">
        <v>172008</v>
      </c>
      <c r="D7669">
        <v>1</v>
      </c>
      <c r="E7669">
        <v>1</v>
      </c>
      <c r="F7669">
        <v>6</v>
      </c>
      <c r="G7669">
        <v>41821</v>
      </c>
      <c r="H7669" t="s">
        <v>7</v>
      </c>
      <c r="I7669" t="s">
        <v>8</v>
      </c>
      <c r="J7669">
        <v>160</v>
      </c>
      <c r="K7669">
        <v>10</v>
      </c>
      <c r="L7669" t="s">
        <v>240</v>
      </c>
      <c r="M7669" t="s">
        <v>258</v>
      </c>
      <c r="N7669" t="s">
        <v>259</v>
      </c>
      <c r="O7669" s="9">
        <f t="shared" si="405"/>
        <v>26.666666666666668</v>
      </c>
      <c r="P7669" s="1">
        <f t="shared" si="406"/>
        <v>6.25E-2</v>
      </c>
      <c r="Q7669">
        <f t="shared" si="407"/>
        <v>0.375</v>
      </c>
    </row>
    <row r="7670" spans="2:17" x14ac:dyDescent="0.25">
      <c r="B7670" t="s">
        <v>264</v>
      </c>
      <c r="C7670">
        <v>182379</v>
      </c>
      <c r="D7670">
        <v>1</v>
      </c>
      <c r="E7670">
        <v>1</v>
      </c>
      <c r="F7670">
        <v>3.5</v>
      </c>
      <c r="G7670">
        <v>41869</v>
      </c>
      <c r="H7670" t="s">
        <v>7</v>
      </c>
      <c r="I7670" t="s">
        <v>8</v>
      </c>
      <c r="J7670">
        <v>96</v>
      </c>
      <c r="K7670">
        <v>6</v>
      </c>
      <c r="L7670" t="s">
        <v>240</v>
      </c>
      <c r="M7670" t="s">
        <v>258</v>
      </c>
      <c r="N7670" t="s">
        <v>259</v>
      </c>
      <c r="O7670" s="9">
        <f t="shared" si="405"/>
        <v>27.428571428571427</v>
      </c>
      <c r="P7670" s="1">
        <f t="shared" si="406"/>
        <v>6.25E-2</v>
      </c>
      <c r="Q7670">
        <f t="shared" si="407"/>
        <v>0.21875</v>
      </c>
    </row>
    <row r="7671" spans="2:17" x14ac:dyDescent="0.25">
      <c r="B7671" t="s">
        <v>264</v>
      </c>
      <c r="C7671">
        <v>190676</v>
      </c>
      <c r="D7671">
        <v>1</v>
      </c>
      <c r="E7671">
        <v>1</v>
      </c>
      <c r="F7671">
        <v>3.5</v>
      </c>
      <c r="G7671">
        <v>42177</v>
      </c>
      <c r="H7671" t="s">
        <v>7</v>
      </c>
      <c r="I7671" t="s">
        <v>8</v>
      </c>
      <c r="J7671">
        <v>96</v>
      </c>
      <c r="K7671">
        <v>6</v>
      </c>
      <c r="L7671" t="s">
        <v>240</v>
      </c>
      <c r="M7671" t="s">
        <v>258</v>
      </c>
      <c r="N7671" t="s">
        <v>259</v>
      </c>
      <c r="O7671" s="9">
        <f t="shared" si="405"/>
        <v>27.428571428571427</v>
      </c>
      <c r="P7671" s="1">
        <f t="shared" si="406"/>
        <v>6.25E-2</v>
      </c>
      <c r="Q7671">
        <f t="shared" si="407"/>
        <v>0.21875</v>
      </c>
    </row>
    <row r="7672" spans="2:17" x14ac:dyDescent="0.25">
      <c r="B7672" t="s">
        <v>264</v>
      </c>
      <c r="C7672">
        <v>190673</v>
      </c>
      <c r="D7672">
        <v>1</v>
      </c>
      <c r="E7672">
        <v>1</v>
      </c>
      <c r="F7672">
        <v>3.5</v>
      </c>
      <c r="G7672">
        <v>42177</v>
      </c>
      <c r="H7672" t="s">
        <v>7</v>
      </c>
      <c r="I7672" t="s">
        <v>8</v>
      </c>
      <c r="J7672">
        <v>96</v>
      </c>
      <c r="K7672">
        <v>6</v>
      </c>
      <c r="L7672" t="s">
        <v>240</v>
      </c>
      <c r="M7672" t="s">
        <v>258</v>
      </c>
      <c r="N7672" t="s">
        <v>259</v>
      </c>
      <c r="O7672" s="9">
        <f t="shared" si="405"/>
        <v>27.428571428571427</v>
      </c>
      <c r="P7672" s="1">
        <f t="shared" si="406"/>
        <v>6.25E-2</v>
      </c>
      <c r="Q7672">
        <f t="shared" si="407"/>
        <v>0.21875</v>
      </c>
    </row>
    <row r="7673" spans="2:17" x14ac:dyDescent="0.25">
      <c r="B7673" t="s">
        <v>264</v>
      </c>
      <c r="C7673">
        <v>188118</v>
      </c>
      <c r="D7673">
        <v>1</v>
      </c>
      <c r="E7673">
        <v>1</v>
      </c>
      <c r="F7673">
        <v>3.5</v>
      </c>
      <c r="G7673">
        <v>42178</v>
      </c>
      <c r="H7673" t="s">
        <v>7</v>
      </c>
      <c r="I7673" t="s">
        <v>8</v>
      </c>
      <c r="J7673">
        <v>96</v>
      </c>
      <c r="K7673">
        <v>6</v>
      </c>
      <c r="L7673" t="s">
        <v>240</v>
      </c>
      <c r="M7673" t="s">
        <v>258</v>
      </c>
      <c r="N7673" t="s">
        <v>259</v>
      </c>
      <c r="O7673" s="9">
        <f t="shared" si="405"/>
        <v>27.428571428571427</v>
      </c>
      <c r="P7673" s="1">
        <f t="shared" si="406"/>
        <v>6.25E-2</v>
      </c>
      <c r="Q7673">
        <f t="shared" si="407"/>
        <v>0.21875</v>
      </c>
    </row>
    <row r="7674" spans="2:17" x14ac:dyDescent="0.25">
      <c r="B7674" t="s">
        <v>264</v>
      </c>
      <c r="C7674">
        <v>171134</v>
      </c>
      <c r="D7674">
        <v>1</v>
      </c>
      <c r="E7674">
        <v>1</v>
      </c>
      <c r="F7674">
        <v>4</v>
      </c>
      <c r="G7674">
        <v>41787</v>
      </c>
      <c r="H7674" t="s">
        <v>7</v>
      </c>
      <c r="I7674" t="s">
        <v>8</v>
      </c>
      <c r="J7674">
        <v>112</v>
      </c>
      <c r="K7674">
        <v>7</v>
      </c>
      <c r="L7674" t="s">
        <v>240</v>
      </c>
      <c r="M7674" t="s">
        <v>258</v>
      </c>
      <c r="N7674" t="s">
        <v>259</v>
      </c>
      <c r="O7674" s="9">
        <f t="shared" si="405"/>
        <v>28</v>
      </c>
      <c r="P7674" s="1">
        <f t="shared" si="406"/>
        <v>6.25E-2</v>
      </c>
      <c r="Q7674">
        <f t="shared" si="407"/>
        <v>0.25</v>
      </c>
    </row>
    <row r="7675" spans="2:17" x14ac:dyDescent="0.25">
      <c r="B7675" t="s">
        <v>264</v>
      </c>
      <c r="C7675">
        <v>171011</v>
      </c>
      <c r="D7675">
        <v>1</v>
      </c>
      <c r="E7675">
        <v>1</v>
      </c>
      <c r="F7675">
        <v>4</v>
      </c>
      <c r="G7675">
        <v>41829</v>
      </c>
      <c r="H7675" t="s">
        <v>5</v>
      </c>
      <c r="I7675" t="s">
        <v>8</v>
      </c>
      <c r="J7675">
        <v>112</v>
      </c>
      <c r="K7675">
        <v>7</v>
      </c>
      <c r="L7675" t="s">
        <v>240</v>
      </c>
      <c r="M7675" t="s">
        <v>5</v>
      </c>
      <c r="N7675" t="s">
        <v>259</v>
      </c>
      <c r="O7675" s="9">
        <f t="shared" ref="O7675:O7738" si="408">J7675/F7675</f>
        <v>28</v>
      </c>
      <c r="P7675" s="1">
        <f t="shared" ref="P7675:P7738" si="409">K7675/J7675</f>
        <v>6.25E-2</v>
      </c>
      <c r="Q7675">
        <f t="shared" si="407"/>
        <v>0.25</v>
      </c>
    </row>
    <row r="7676" spans="2:17" x14ac:dyDescent="0.25">
      <c r="B7676" t="s">
        <v>264</v>
      </c>
      <c r="C7676">
        <v>156153</v>
      </c>
      <c r="D7676">
        <v>2</v>
      </c>
      <c r="E7676">
        <v>2</v>
      </c>
      <c r="F7676">
        <v>10</v>
      </c>
      <c r="G7676">
        <v>41333</v>
      </c>
      <c r="H7676" t="s">
        <v>5</v>
      </c>
      <c r="I7676" t="s">
        <v>8</v>
      </c>
      <c r="J7676">
        <v>288</v>
      </c>
      <c r="K7676">
        <v>18</v>
      </c>
      <c r="L7676" t="s">
        <v>239</v>
      </c>
      <c r="M7676" t="s">
        <v>5</v>
      </c>
      <c r="N7676" t="s">
        <v>259</v>
      </c>
      <c r="O7676" s="9">
        <f t="shared" si="408"/>
        <v>28.8</v>
      </c>
      <c r="P7676" s="1">
        <f t="shared" si="409"/>
        <v>6.25E-2</v>
      </c>
      <c r="Q7676">
        <f t="shared" ref="Q7676:Q7739" si="410">F7676*P7676</f>
        <v>0.625</v>
      </c>
    </row>
    <row r="7677" spans="2:17" x14ac:dyDescent="0.25">
      <c r="B7677" t="s">
        <v>264</v>
      </c>
      <c r="C7677">
        <v>160154</v>
      </c>
      <c r="D7677">
        <v>1</v>
      </c>
      <c r="E7677">
        <v>1</v>
      </c>
      <c r="F7677">
        <v>5</v>
      </c>
      <c r="G7677">
        <v>41601</v>
      </c>
      <c r="H7677" t="s">
        <v>7</v>
      </c>
      <c r="I7677" t="s">
        <v>8</v>
      </c>
      <c r="J7677">
        <v>144</v>
      </c>
      <c r="K7677">
        <v>9</v>
      </c>
      <c r="L7677" t="s">
        <v>240</v>
      </c>
      <c r="M7677" t="s">
        <v>258</v>
      </c>
      <c r="N7677" t="s">
        <v>259</v>
      </c>
      <c r="O7677" s="9">
        <f t="shared" si="408"/>
        <v>28.8</v>
      </c>
      <c r="P7677" s="1">
        <f t="shared" si="409"/>
        <v>6.25E-2</v>
      </c>
      <c r="Q7677">
        <f t="shared" si="410"/>
        <v>0.3125</v>
      </c>
    </row>
    <row r="7678" spans="2:17" x14ac:dyDescent="0.25">
      <c r="B7678" t="s">
        <v>264</v>
      </c>
      <c r="C7678">
        <v>160157</v>
      </c>
      <c r="D7678">
        <v>1</v>
      </c>
      <c r="E7678">
        <v>1</v>
      </c>
      <c r="F7678">
        <v>5</v>
      </c>
      <c r="G7678">
        <v>41601</v>
      </c>
      <c r="H7678" t="s">
        <v>7</v>
      </c>
      <c r="I7678" t="s">
        <v>8</v>
      </c>
      <c r="J7678">
        <v>144</v>
      </c>
      <c r="K7678">
        <v>9</v>
      </c>
      <c r="L7678" t="s">
        <v>240</v>
      </c>
      <c r="M7678" t="s">
        <v>258</v>
      </c>
      <c r="N7678" t="s">
        <v>259</v>
      </c>
      <c r="O7678" s="9">
        <f t="shared" si="408"/>
        <v>28.8</v>
      </c>
      <c r="P7678" s="1">
        <f t="shared" si="409"/>
        <v>6.25E-2</v>
      </c>
      <c r="Q7678">
        <f t="shared" si="410"/>
        <v>0.3125</v>
      </c>
    </row>
    <row r="7679" spans="2:17" x14ac:dyDescent="0.25">
      <c r="B7679" t="s">
        <v>264</v>
      </c>
      <c r="C7679">
        <v>166331</v>
      </c>
      <c r="D7679">
        <v>1</v>
      </c>
      <c r="E7679">
        <v>1</v>
      </c>
      <c r="F7679">
        <v>5</v>
      </c>
      <c r="G7679">
        <v>41608</v>
      </c>
      <c r="H7679" t="s">
        <v>7</v>
      </c>
      <c r="I7679" t="s">
        <v>8</v>
      </c>
      <c r="J7679">
        <v>144</v>
      </c>
      <c r="K7679">
        <v>9</v>
      </c>
      <c r="L7679" t="s">
        <v>240</v>
      </c>
      <c r="M7679" t="s">
        <v>258</v>
      </c>
      <c r="N7679" t="s">
        <v>259</v>
      </c>
      <c r="O7679" s="9">
        <f t="shared" si="408"/>
        <v>28.8</v>
      </c>
      <c r="P7679" s="1">
        <f t="shared" si="409"/>
        <v>6.25E-2</v>
      </c>
      <c r="Q7679">
        <f t="shared" si="410"/>
        <v>0.3125</v>
      </c>
    </row>
    <row r="7680" spans="2:17" x14ac:dyDescent="0.25">
      <c r="B7680" t="s">
        <v>264</v>
      </c>
      <c r="C7680">
        <v>160285</v>
      </c>
      <c r="D7680">
        <v>1</v>
      </c>
      <c r="E7680">
        <v>1</v>
      </c>
      <c r="F7680">
        <v>5</v>
      </c>
      <c r="G7680">
        <v>41609</v>
      </c>
      <c r="H7680" t="s">
        <v>7</v>
      </c>
      <c r="I7680" t="s">
        <v>8</v>
      </c>
      <c r="J7680">
        <v>144</v>
      </c>
      <c r="K7680">
        <v>9</v>
      </c>
      <c r="L7680" t="s">
        <v>240</v>
      </c>
      <c r="M7680" t="s">
        <v>258</v>
      </c>
      <c r="N7680" t="s">
        <v>259</v>
      </c>
      <c r="O7680" s="9">
        <f t="shared" si="408"/>
        <v>28.8</v>
      </c>
      <c r="P7680" s="1">
        <f t="shared" si="409"/>
        <v>6.25E-2</v>
      </c>
      <c r="Q7680">
        <f t="shared" si="410"/>
        <v>0.3125</v>
      </c>
    </row>
    <row r="7681" spans="2:17" x14ac:dyDescent="0.25">
      <c r="B7681" t="s">
        <v>264</v>
      </c>
      <c r="C7681">
        <v>166394</v>
      </c>
      <c r="D7681">
        <v>1</v>
      </c>
      <c r="E7681">
        <v>1</v>
      </c>
      <c r="F7681">
        <v>5</v>
      </c>
      <c r="G7681">
        <v>41602</v>
      </c>
      <c r="H7681" t="s">
        <v>7</v>
      </c>
      <c r="I7681" t="s">
        <v>8</v>
      </c>
      <c r="J7681">
        <v>144</v>
      </c>
      <c r="K7681">
        <v>9</v>
      </c>
      <c r="L7681" t="s">
        <v>240</v>
      </c>
      <c r="M7681" t="s">
        <v>258</v>
      </c>
      <c r="N7681" t="s">
        <v>259</v>
      </c>
      <c r="O7681" s="9">
        <f t="shared" si="408"/>
        <v>28.8</v>
      </c>
      <c r="P7681" s="1">
        <f t="shared" si="409"/>
        <v>6.25E-2</v>
      </c>
      <c r="Q7681">
        <f t="shared" si="410"/>
        <v>0.3125</v>
      </c>
    </row>
    <row r="7682" spans="2:17" x14ac:dyDescent="0.25">
      <c r="B7682" t="s">
        <v>264</v>
      </c>
      <c r="C7682">
        <v>166568</v>
      </c>
      <c r="D7682">
        <v>1</v>
      </c>
      <c r="E7682">
        <v>1</v>
      </c>
      <c r="F7682">
        <v>5</v>
      </c>
      <c r="G7682">
        <v>41629</v>
      </c>
      <c r="H7682" t="s">
        <v>7</v>
      </c>
      <c r="I7682" t="s">
        <v>8</v>
      </c>
      <c r="J7682">
        <v>144</v>
      </c>
      <c r="K7682">
        <v>9</v>
      </c>
      <c r="L7682" t="s">
        <v>240</v>
      </c>
      <c r="M7682" t="s">
        <v>258</v>
      </c>
      <c r="N7682" t="s">
        <v>259</v>
      </c>
      <c r="O7682" s="9">
        <f t="shared" si="408"/>
        <v>28.8</v>
      </c>
      <c r="P7682" s="1">
        <f t="shared" si="409"/>
        <v>6.25E-2</v>
      </c>
      <c r="Q7682">
        <f t="shared" si="410"/>
        <v>0.3125</v>
      </c>
    </row>
    <row r="7683" spans="2:17" x14ac:dyDescent="0.25">
      <c r="B7683" t="s">
        <v>264</v>
      </c>
      <c r="C7683">
        <v>172075</v>
      </c>
      <c r="D7683">
        <v>1</v>
      </c>
      <c r="E7683">
        <v>1</v>
      </c>
      <c r="F7683">
        <v>5</v>
      </c>
      <c r="G7683">
        <v>41784</v>
      </c>
      <c r="H7683" t="s">
        <v>5</v>
      </c>
      <c r="I7683" t="s">
        <v>6</v>
      </c>
      <c r="J7683">
        <v>144</v>
      </c>
      <c r="K7683">
        <v>9</v>
      </c>
      <c r="L7683" t="s">
        <v>240</v>
      </c>
      <c r="M7683" t="s">
        <v>5</v>
      </c>
      <c r="N7683" t="s">
        <v>259</v>
      </c>
      <c r="O7683" s="9">
        <f t="shared" si="408"/>
        <v>28.8</v>
      </c>
      <c r="P7683" s="1">
        <f t="shared" si="409"/>
        <v>6.25E-2</v>
      </c>
      <c r="Q7683">
        <f t="shared" si="410"/>
        <v>0.3125</v>
      </c>
    </row>
    <row r="7684" spans="2:17" x14ac:dyDescent="0.25">
      <c r="B7684" t="s">
        <v>264</v>
      </c>
      <c r="C7684">
        <v>174708</v>
      </c>
      <c r="D7684">
        <v>1</v>
      </c>
      <c r="E7684">
        <v>1</v>
      </c>
      <c r="F7684">
        <v>5</v>
      </c>
      <c r="G7684">
        <v>41871</v>
      </c>
      <c r="H7684" t="s">
        <v>5</v>
      </c>
      <c r="I7684" t="s">
        <v>6</v>
      </c>
      <c r="J7684">
        <v>144</v>
      </c>
      <c r="K7684">
        <v>9</v>
      </c>
      <c r="L7684" t="s">
        <v>240</v>
      </c>
      <c r="M7684" t="s">
        <v>5</v>
      </c>
      <c r="N7684" t="s">
        <v>259</v>
      </c>
      <c r="O7684" s="9">
        <f t="shared" si="408"/>
        <v>28.8</v>
      </c>
      <c r="P7684" s="1">
        <f t="shared" si="409"/>
        <v>6.25E-2</v>
      </c>
      <c r="Q7684">
        <f t="shared" si="410"/>
        <v>0.3125</v>
      </c>
    </row>
    <row r="7685" spans="2:17" x14ac:dyDescent="0.25">
      <c r="B7685" t="s">
        <v>264</v>
      </c>
      <c r="C7685">
        <v>191606</v>
      </c>
      <c r="D7685">
        <v>1</v>
      </c>
      <c r="E7685">
        <v>1</v>
      </c>
      <c r="F7685">
        <v>5</v>
      </c>
      <c r="G7685">
        <v>42181</v>
      </c>
      <c r="H7685" t="s">
        <v>7</v>
      </c>
      <c r="I7685" t="s">
        <v>8</v>
      </c>
      <c r="J7685">
        <v>144</v>
      </c>
      <c r="K7685">
        <v>9</v>
      </c>
      <c r="L7685" t="s">
        <v>240</v>
      </c>
      <c r="M7685" t="s">
        <v>258</v>
      </c>
      <c r="N7685" t="s">
        <v>259</v>
      </c>
      <c r="O7685" s="9">
        <f t="shared" si="408"/>
        <v>28.8</v>
      </c>
      <c r="P7685" s="1">
        <f t="shared" si="409"/>
        <v>6.25E-2</v>
      </c>
      <c r="Q7685">
        <f t="shared" si="410"/>
        <v>0.3125</v>
      </c>
    </row>
    <row r="7686" spans="2:17" x14ac:dyDescent="0.25">
      <c r="B7686" t="s">
        <v>264</v>
      </c>
      <c r="C7686">
        <v>155165</v>
      </c>
      <c r="D7686">
        <v>2</v>
      </c>
      <c r="E7686">
        <v>1</v>
      </c>
      <c r="F7686">
        <v>5</v>
      </c>
      <c r="G7686">
        <v>41283</v>
      </c>
      <c r="H7686" t="s">
        <v>5</v>
      </c>
      <c r="I7686" t="s">
        <v>8</v>
      </c>
      <c r="J7686">
        <v>160</v>
      </c>
      <c r="K7686">
        <v>10</v>
      </c>
      <c r="L7686" t="s">
        <v>239</v>
      </c>
      <c r="M7686" t="s">
        <v>5</v>
      </c>
      <c r="N7686" t="s">
        <v>259</v>
      </c>
      <c r="O7686" s="9">
        <f t="shared" si="408"/>
        <v>32</v>
      </c>
      <c r="P7686" s="1">
        <f t="shared" si="409"/>
        <v>6.25E-2</v>
      </c>
      <c r="Q7686">
        <f t="shared" si="410"/>
        <v>0.3125</v>
      </c>
    </row>
    <row r="7687" spans="2:17" x14ac:dyDescent="0.25">
      <c r="B7687" t="s">
        <v>264</v>
      </c>
      <c r="C7687">
        <v>155856</v>
      </c>
      <c r="D7687">
        <v>1</v>
      </c>
      <c r="E7687">
        <v>1</v>
      </c>
      <c r="F7687">
        <v>4</v>
      </c>
      <c r="G7687">
        <v>41346</v>
      </c>
      <c r="H7687" t="s">
        <v>7</v>
      </c>
      <c r="I7687" t="s">
        <v>8</v>
      </c>
      <c r="J7687">
        <v>128</v>
      </c>
      <c r="K7687">
        <v>8</v>
      </c>
      <c r="L7687" t="s">
        <v>240</v>
      </c>
      <c r="M7687" t="s">
        <v>258</v>
      </c>
      <c r="N7687" t="s">
        <v>259</v>
      </c>
      <c r="O7687" s="9">
        <f t="shared" si="408"/>
        <v>32</v>
      </c>
      <c r="P7687" s="1">
        <f t="shared" si="409"/>
        <v>6.25E-2</v>
      </c>
      <c r="Q7687">
        <f t="shared" si="410"/>
        <v>0.25</v>
      </c>
    </row>
    <row r="7688" spans="2:17" x14ac:dyDescent="0.25">
      <c r="B7688" t="s">
        <v>264</v>
      </c>
      <c r="C7688">
        <v>159667</v>
      </c>
      <c r="D7688">
        <v>1</v>
      </c>
      <c r="E7688">
        <v>1</v>
      </c>
      <c r="F7688">
        <v>4</v>
      </c>
      <c r="G7688">
        <v>41499</v>
      </c>
      <c r="H7688" t="s">
        <v>7</v>
      </c>
      <c r="I7688" t="s">
        <v>8</v>
      </c>
      <c r="J7688">
        <v>128</v>
      </c>
      <c r="K7688">
        <v>8</v>
      </c>
      <c r="L7688" t="s">
        <v>240</v>
      </c>
      <c r="M7688" t="s">
        <v>258</v>
      </c>
      <c r="N7688" t="s">
        <v>259</v>
      </c>
      <c r="O7688" s="9">
        <f t="shared" si="408"/>
        <v>32</v>
      </c>
      <c r="P7688" s="1">
        <f t="shared" si="409"/>
        <v>6.25E-2</v>
      </c>
      <c r="Q7688">
        <f t="shared" si="410"/>
        <v>0.25</v>
      </c>
    </row>
    <row r="7689" spans="2:17" x14ac:dyDescent="0.25">
      <c r="B7689" t="s">
        <v>264</v>
      </c>
      <c r="C7689">
        <v>159675</v>
      </c>
      <c r="D7689">
        <v>1</v>
      </c>
      <c r="E7689">
        <v>1</v>
      </c>
      <c r="F7689">
        <v>4</v>
      </c>
      <c r="G7689">
        <v>41499</v>
      </c>
      <c r="H7689" t="s">
        <v>7</v>
      </c>
      <c r="I7689" t="s">
        <v>8</v>
      </c>
      <c r="J7689">
        <v>128</v>
      </c>
      <c r="K7689">
        <v>8</v>
      </c>
      <c r="L7689" t="s">
        <v>240</v>
      </c>
      <c r="M7689" t="s">
        <v>258</v>
      </c>
      <c r="N7689" t="s">
        <v>259</v>
      </c>
      <c r="O7689" s="9">
        <f t="shared" si="408"/>
        <v>32</v>
      </c>
      <c r="P7689" s="1">
        <f t="shared" si="409"/>
        <v>6.25E-2</v>
      </c>
      <c r="Q7689">
        <f t="shared" si="410"/>
        <v>0.25</v>
      </c>
    </row>
    <row r="7690" spans="2:17" x14ac:dyDescent="0.25">
      <c r="B7690" t="s">
        <v>264</v>
      </c>
      <c r="C7690">
        <v>160401</v>
      </c>
      <c r="D7690">
        <v>1</v>
      </c>
      <c r="E7690">
        <v>1</v>
      </c>
      <c r="F7690">
        <v>4</v>
      </c>
      <c r="G7690">
        <v>41500</v>
      </c>
      <c r="H7690" t="s">
        <v>7</v>
      </c>
      <c r="I7690" t="s">
        <v>8</v>
      </c>
      <c r="J7690">
        <v>128</v>
      </c>
      <c r="K7690">
        <v>8</v>
      </c>
      <c r="L7690" t="s">
        <v>240</v>
      </c>
      <c r="M7690" t="s">
        <v>258</v>
      </c>
      <c r="N7690" t="s">
        <v>259</v>
      </c>
      <c r="O7690" s="9">
        <f t="shared" si="408"/>
        <v>32</v>
      </c>
      <c r="P7690" s="1">
        <f t="shared" si="409"/>
        <v>6.25E-2</v>
      </c>
      <c r="Q7690">
        <f t="shared" si="410"/>
        <v>0.25</v>
      </c>
    </row>
    <row r="7691" spans="2:17" x14ac:dyDescent="0.25">
      <c r="B7691" t="s">
        <v>264</v>
      </c>
      <c r="C7691">
        <v>158277</v>
      </c>
      <c r="D7691">
        <v>1</v>
      </c>
      <c r="E7691">
        <v>1</v>
      </c>
      <c r="F7691">
        <v>3</v>
      </c>
      <c r="G7691">
        <v>41486</v>
      </c>
      <c r="H7691" t="s">
        <v>5</v>
      </c>
      <c r="I7691" t="s">
        <v>6</v>
      </c>
      <c r="J7691">
        <v>96</v>
      </c>
      <c r="K7691">
        <v>6</v>
      </c>
      <c r="L7691" t="s">
        <v>240</v>
      </c>
      <c r="M7691" t="s">
        <v>5</v>
      </c>
      <c r="N7691" t="s">
        <v>259</v>
      </c>
      <c r="O7691" s="9">
        <f t="shared" si="408"/>
        <v>32</v>
      </c>
      <c r="P7691" s="1">
        <f t="shared" si="409"/>
        <v>6.25E-2</v>
      </c>
      <c r="Q7691">
        <f t="shared" si="410"/>
        <v>0.1875</v>
      </c>
    </row>
    <row r="7692" spans="2:17" x14ac:dyDescent="0.25">
      <c r="B7692" t="s">
        <v>264</v>
      </c>
      <c r="C7692">
        <v>162081</v>
      </c>
      <c r="D7692">
        <v>1</v>
      </c>
      <c r="E7692">
        <v>1</v>
      </c>
      <c r="F7692">
        <v>4</v>
      </c>
      <c r="G7692">
        <v>41535</v>
      </c>
      <c r="H7692" t="s">
        <v>7</v>
      </c>
      <c r="I7692" t="s">
        <v>8</v>
      </c>
      <c r="J7692">
        <v>128</v>
      </c>
      <c r="K7692">
        <v>8</v>
      </c>
      <c r="L7692" t="s">
        <v>240</v>
      </c>
      <c r="M7692" t="s">
        <v>258</v>
      </c>
      <c r="N7692" t="s">
        <v>259</v>
      </c>
      <c r="O7692" s="9">
        <f t="shared" si="408"/>
        <v>32</v>
      </c>
      <c r="P7692" s="1">
        <f t="shared" si="409"/>
        <v>6.25E-2</v>
      </c>
      <c r="Q7692">
        <f t="shared" si="410"/>
        <v>0.25</v>
      </c>
    </row>
    <row r="7693" spans="2:17" x14ac:dyDescent="0.25">
      <c r="B7693" t="s">
        <v>264</v>
      </c>
      <c r="C7693">
        <v>166275</v>
      </c>
      <c r="D7693">
        <v>1</v>
      </c>
      <c r="E7693">
        <v>1</v>
      </c>
      <c r="F7693">
        <v>4</v>
      </c>
      <c r="G7693">
        <v>41568</v>
      </c>
      <c r="H7693" t="s">
        <v>7</v>
      </c>
      <c r="I7693" t="s">
        <v>8</v>
      </c>
      <c r="J7693">
        <v>128</v>
      </c>
      <c r="K7693">
        <v>8</v>
      </c>
      <c r="L7693" t="s">
        <v>240</v>
      </c>
      <c r="M7693" t="s">
        <v>258</v>
      </c>
      <c r="N7693" t="s">
        <v>259</v>
      </c>
      <c r="O7693" s="9">
        <f t="shared" si="408"/>
        <v>32</v>
      </c>
      <c r="P7693" s="1">
        <f t="shared" si="409"/>
        <v>6.25E-2</v>
      </c>
      <c r="Q7693">
        <f t="shared" si="410"/>
        <v>0.25</v>
      </c>
    </row>
    <row r="7694" spans="2:17" x14ac:dyDescent="0.25">
      <c r="B7694" t="s">
        <v>264</v>
      </c>
      <c r="C7694">
        <v>166300</v>
      </c>
      <c r="D7694">
        <v>1</v>
      </c>
      <c r="E7694">
        <v>1</v>
      </c>
      <c r="F7694">
        <v>4</v>
      </c>
      <c r="G7694">
        <v>41569</v>
      </c>
      <c r="H7694" t="s">
        <v>7</v>
      </c>
      <c r="I7694" t="s">
        <v>8</v>
      </c>
      <c r="J7694">
        <v>128</v>
      </c>
      <c r="K7694">
        <v>8</v>
      </c>
      <c r="L7694" t="s">
        <v>240</v>
      </c>
      <c r="M7694" t="s">
        <v>258</v>
      </c>
      <c r="N7694" t="s">
        <v>259</v>
      </c>
      <c r="O7694" s="9">
        <f t="shared" si="408"/>
        <v>32</v>
      </c>
      <c r="P7694" s="1">
        <f t="shared" si="409"/>
        <v>6.25E-2</v>
      </c>
      <c r="Q7694">
        <f t="shared" si="410"/>
        <v>0.25</v>
      </c>
    </row>
    <row r="7695" spans="2:17" x14ac:dyDescent="0.25">
      <c r="B7695" t="s">
        <v>264</v>
      </c>
      <c r="C7695">
        <v>166298</v>
      </c>
      <c r="D7695">
        <v>1</v>
      </c>
      <c r="E7695">
        <v>1</v>
      </c>
      <c r="F7695">
        <v>4</v>
      </c>
      <c r="G7695">
        <v>41569</v>
      </c>
      <c r="H7695" t="s">
        <v>7</v>
      </c>
      <c r="I7695" t="s">
        <v>8</v>
      </c>
      <c r="J7695">
        <v>128</v>
      </c>
      <c r="K7695">
        <v>8</v>
      </c>
      <c r="L7695" t="s">
        <v>240</v>
      </c>
      <c r="M7695" t="s">
        <v>258</v>
      </c>
      <c r="N7695" t="s">
        <v>259</v>
      </c>
      <c r="O7695" s="9">
        <f t="shared" si="408"/>
        <v>32</v>
      </c>
      <c r="P7695" s="1">
        <f t="shared" si="409"/>
        <v>6.25E-2</v>
      </c>
      <c r="Q7695">
        <f t="shared" si="410"/>
        <v>0.25</v>
      </c>
    </row>
    <row r="7696" spans="2:17" x14ac:dyDescent="0.25">
      <c r="B7696" t="s">
        <v>264</v>
      </c>
      <c r="C7696">
        <v>166352</v>
      </c>
      <c r="D7696">
        <v>1</v>
      </c>
      <c r="E7696">
        <v>1</v>
      </c>
      <c r="F7696">
        <v>4</v>
      </c>
      <c r="G7696">
        <v>41569</v>
      </c>
      <c r="H7696" t="s">
        <v>7</v>
      </c>
      <c r="I7696" t="s">
        <v>8</v>
      </c>
      <c r="J7696">
        <v>128</v>
      </c>
      <c r="K7696">
        <v>8</v>
      </c>
      <c r="L7696" t="s">
        <v>240</v>
      </c>
      <c r="M7696" t="s">
        <v>258</v>
      </c>
      <c r="N7696" t="s">
        <v>259</v>
      </c>
      <c r="O7696" s="9">
        <f t="shared" si="408"/>
        <v>32</v>
      </c>
      <c r="P7696" s="1">
        <f t="shared" si="409"/>
        <v>6.25E-2</v>
      </c>
      <c r="Q7696">
        <f t="shared" si="410"/>
        <v>0.25</v>
      </c>
    </row>
    <row r="7697" spans="2:17" x14ac:dyDescent="0.25">
      <c r="B7697" t="s">
        <v>264</v>
      </c>
      <c r="C7697">
        <v>166363</v>
      </c>
      <c r="D7697">
        <v>1</v>
      </c>
      <c r="E7697">
        <v>1</v>
      </c>
      <c r="F7697">
        <v>4</v>
      </c>
      <c r="G7697">
        <v>41570</v>
      </c>
      <c r="H7697" t="s">
        <v>7</v>
      </c>
      <c r="I7697" t="s">
        <v>8</v>
      </c>
      <c r="J7697">
        <v>128</v>
      </c>
      <c r="K7697">
        <v>8</v>
      </c>
      <c r="L7697" t="s">
        <v>240</v>
      </c>
      <c r="M7697" t="s">
        <v>258</v>
      </c>
      <c r="N7697" t="s">
        <v>259</v>
      </c>
      <c r="O7697" s="9">
        <f t="shared" si="408"/>
        <v>32</v>
      </c>
      <c r="P7697" s="1">
        <f t="shared" si="409"/>
        <v>6.25E-2</v>
      </c>
      <c r="Q7697">
        <f t="shared" si="410"/>
        <v>0.25</v>
      </c>
    </row>
    <row r="7698" spans="2:17" x14ac:dyDescent="0.25">
      <c r="B7698" t="s">
        <v>264</v>
      </c>
      <c r="C7698">
        <v>166255</v>
      </c>
      <c r="D7698">
        <v>1</v>
      </c>
      <c r="E7698">
        <v>1</v>
      </c>
      <c r="F7698">
        <v>4</v>
      </c>
      <c r="G7698">
        <v>41564</v>
      </c>
      <c r="H7698" t="s">
        <v>7</v>
      </c>
      <c r="I7698" t="s">
        <v>8</v>
      </c>
      <c r="J7698">
        <v>128</v>
      </c>
      <c r="K7698">
        <v>8</v>
      </c>
      <c r="L7698" t="s">
        <v>240</v>
      </c>
      <c r="M7698" t="s">
        <v>258</v>
      </c>
      <c r="N7698" t="s">
        <v>259</v>
      </c>
      <c r="O7698" s="9">
        <f t="shared" si="408"/>
        <v>32</v>
      </c>
      <c r="P7698" s="1">
        <f t="shared" si="409"/>
        <v>6.25E-2</v>
      </c>
      <c r="Q7698">
        <f t="shared" si="410"/>
        <v>0.25</v>
      </c>
    </row>
    <row r="7699" spans="2:17" x14ac:dyDescent="0.25">
      <c r="B7699" t="s">
        <v>264</v>
      </c>
      <c r="C7699">
        <v>164127</v>
      </c>
      <c r="D7699">
        <v>1</v>
      </c>
      <c r="E7699">
        <v>1</v>
      </c>
      <c r="F7699">
        <v>5</v>
      </c>
      <c r="G7699">
        <v>41608</v>
      </c>
      <c r="H7699" t="s">
        <v>7</v>
      </c>
      <c r="I7699" t="s">
        <v>8</v>
      </c>
      <c r="J7699">
        <v>160</v>
      </c>
      <c r="K7699">
        <v>10</v>
      </c>
      <c r="L7699" t="s">
        <v>240</v>
      </c>
      <c r="M7699" t="s">
        <v>258</v>
      </c>
      <c r="N7699" t="s">
        <v>259</v>
      </c>
      <c r="O7699" s="9">
        <f t="shared" si="408"/>
        <v>32</v>
      </c>
      <c r="P7699" s="1">
        <f t="shared" si="409"/>
        <v>6.25E-2</v>
      </c>
      <c r="Q7699">
        <f t="shared" si="410"/>
        <v>0.3125</v>
      </c>
    </row>
    <row r="7700" spans="2:17" x14ac:dyDescent="0.25">
      <c r="B7700" t="s">
        <v>264</v>
      </c>
      <c r="C7700">
        <v>166648</v>
      </c>
      <c r="D7700">
        <v>1</v>
      </c>
      <c r="E7700">
        <v>1</v>
      </c>
      <c r="F7700">
        <v>4</v>
      </c>
      <c r="G7700">
        <v>41646</v>
      </c>
      <c r="H7700" t="s">
        <v>7</v>
      </c>
      <c r="I7700" t="s">
        <v>8</v>
      </c>
      <c r="J7700">
        <v>128</v>
      </c>
      <c r="K7700">
        <v>8</v>
      </c>
      <c r="L7700" t="s">
        <v>240</v>
      </c>
      <c r="M7700" t="s">
        <v>258</v>
      </c>
      <c r="N7700" t="s">
        <v>259</v>
      </c>
      <c r="O7700" s="9">
        <f t="shared" si="408"/>
        <v>32</v>
      </c>
      <c r="P7700" s="1">
        <f t="shared" si="409"/>
        <v>6.25E-2</v>
      </c>
      <c r="Q7700">
        <f t="shared" si="410"/>
        <v>0.25</v>
      </c>
    </row>
    <row r="7701" spans="2:17" x14ac:dyDescent="0.25">
      <c r="B7701" t="s">
        <v>264</v>
      </c>
      <c r="C7701">
        <v>166644</v>
      </c>
      <c r="D7701">
        <v>1</v>
      </c>
      <c r="E7701">
        <v>1</v>
      </c>
      <c r="F7701">
        <v>4</v>
      </c>
      <c r="G7701">
        <v>41646</v>
      </c>
      <c r="H7701" t="s">
        <v>7</v>
      </c>
      <c r="I7701" t="s">
        <v>8</v>
      </c>
      <c r="J7701">
        <v>128</v>
      </c>
      <c r="K7701">
        <v>8</v>
      </c>
      <c r="L7701" t="s">
        <v>240</v>
      </c>
      <c r="M7701" t="s">
        <v>258</v>
      </c>
      <c r="N7701" t="s">
        <v>259</v>
      </c>
      <c r="O7701" s="9">
        <f t="shared" si="408"/>
        <v>32</v>
      </c>
      <c r="P7701" s="1">
        <f t="shared" si="409"/>
        <v>6.25E-2</v>
      </c>
      <c r="Q7701">
        <f t="shared" si="410"/>
        <v>0.25</v>
      </c>
    </row>
    <row r="7702" spans="2:17" x14ac:dyDescent="0.25">
      <c r="B7702" t="s">
        <v>264</v>
      </c>
      <c r="C7702">
        <v>166817</v>
      </c>
      <c r="D7702">
        <v>1</v>
      </c>
      <c r="E7702">
        <v>1</v>
      </c>
      <c r="F7702">
        <v>5</v>
      </c>
      <c r="G7702">
        <v>41661</v>
      </c>
      <c r="H7702" t="s">
        <v>7</v>
      </c>
      <c r="I7702" t="s">
        <v>8</v>
      </c>
      <c r="J7702">
        <v>160</v>
      </c>
      <c r="K7702">
        <v>10</v>
      </c>
      <c r="L7702" t="s">
        <v>240</v>
      </c>
      <c r="M7702" t="s">
        <v>258</v>
      </c>
      <c r="N7702" t="s">
        <v>259</v>
      </c>
      <c r="O7702" s="9">
        <f t="shared" si="408"/>
        <v>32</v>
      </c>
      <c r="P7702" s="1">
        <f t="shared" si="409"/>
        <v>6.25E-2</v>
      </c>
      <c r="Q7702">
        <f t="shared" si="410"/>
        <v>0.3125</v>
      </c>
    </row>
    <row r="7703" spans="2:17" x14ac:dyDescent="0.25">
      <c r="B7703" t="s">
        <v>264</v>
      </c>
      <c r="C7703">
        <v>166809</v>
      </c>
      <c r="D7703">
        <v>1</v>
      </c>
      <c r="E7703">
        <v>1</v>
      </c>
      <c r="F7703">
        <v>5</v>
      </c>
      <c r="G7703">
        <v>41661</v>
      </c>
      <c r="H7703" t="s">
        <v>7</v>
      </c>
      <c r="I7703" t="s">
        <v>8</v>
      </c>
      <c r="J7703">
        <v>160</v>
      </c>
      <c r="K7703">
        <v>10</v>
      </c>
      <c r="L7703" t="s">
        <v>240</v>
      </c>
      <c r="M7703" t="s">
        <v>258</v>
      </c>
      <c r="N7703" t="s">
        <v>259</v>
      </c>
      <c r="O7703" s="9">
        <f t="shared" si="408"/>
        <v>32</v>
      </c>
      <c r="P7703" s="1">
        <f t="shared" si="409"/>
        <v>6.25E-2</v>
      </c>
      <c r="Q7703">
        <f t="shared" si="410"/>
        <v>0.3125</v>
      </c>
    </row>
    <row r="7704" spans="2:17" x14ac:dyDescent="0.25">
      <c r="B7704" t="s">
        <v>264</v>
      </c>
      <c r="C7704">
        <v>164475</v>
      </c>
      <c r="D7704">
        <v>1</v>
      </c>
      <c r="E7704">
        <v>1</v>
      </c>
      <c r="F7704">
        <v>10</v>
      </c>
      <c r="G7704">
        <v>41649</v>
      </c>
      <c r="H7704" t="s">
        <v>7</v>
      </c>
      <c r="I7704" t="s">
        <v>8</v>
      </c>
      <c r="J7704">
        <v>320</v>
      </c>
      <c r="K7704">
        <v>20</v>
      </c>
      <c r="L7704" t="s">
        <v>240</v>
      </c>
      <c r="M7704" t="s">
        <v>258</v>
      </c>
      <c r="N7704" t="s">
        <v>259</v>
      </c>
      <c r="O7704" s="9">
        <f t="shared" si="408"/>
        <v>32</v>
      </c>
      <c r="P7704" s="1">
        <f t="shared" si="409"/>
        <v>6.25E-2</v>
      </c>
      <c r="Q7704">
        <f t="shared" si="410"/>
        <v>0.625</v>
      </c>
    </row>
    <row r="7705" spans="2:17" x14ac:dyDescent="0.25">
      <c r="B7705" t="s">
        <v>264</v>
      </c>
      <c r="C7705">
        <v>168210</v>
      </c>
      <c r="D7705">
        <v>2</v>
      </c>
      <c r="E7705">
        <v>2</v>
      </c>
      <c r="F7705">
        <v>5</v>
      </c>
      <c r="G7705">
        <v>41733</v>
      </c>
      <c r="H7705" t="s">
        <v>7</v>
      </c>
      <c r="I7705" t="s">
        <v>6</v>
      </c>
      <c r="J7705">
        <v>160</v>
      </c>
      <c r="K7705">
        <v>10</v>
      </c>
      <c r="L7705" t="s">
        <v>239</v>
      </c>
      <c r="M7705" t="s">
        <v>258</v>
      </c>
      <c r="N7705" t="s">
        <v>259</v>
      </c>
      <c r="O7705" s="9">
        <f t="shared" si="408"/>
        <v>32</v>
      </c>
      <c r="P7705" s="1">
        <f t="shared" si="409"/>
        <v>6.25E-2</v>
      </c>
      <c r="Q7705">
        <f t="shared" si="410"/>
        <v>0.3125</v>
      </c>
    </row>
    <row r="7706" spans="2:17" x14ac:dyDescent="0.25">
      <c r="B7706" t="s">
        <v>264</v>
      </c>
      <c r="C7706">
        <v>172645</v>
      </c>
      <c r="D7706">
        <v>1</v>
      </c>
      <c r="E7706">
        <v>1</v>
      </c>
      <c r="F7706">
        <v>4</v>
      </c>
      <c r="G7706">
        <v>41849</v>
      </c>
      <c r="H7706" t="s">
        <v>7</v>
      </c>
      <c r="I7706" t="s">
        <v>8</v>
      </c>
      <c r="J7706">
        <v>128</v>
      </c>
      <c r="K7706">
        <v>8</v>
      </c>
      <c r="L7706" t="s">
        <v>240</v>
      </c>
      <c r="M7706" t="s">
        <v>258</v>
      </c>
      <c r="N7706" t="s">
        <v>259</v>
      </c>
      <c r="O7706" s="9">
        <f t="shared" si="408"/>
        <v>32</v>
      </c>
      <c r="P7706" s="1">
        <f t="shared" si="409"/>
        <v>6.25E-2</v>
      </c>
      <c r="Q7706">
        <f t="shared" si="410"/>
        <v>0.25</v>
      </c>
    </row>
    <row r="7707" spans="2:17" x14ac:dyDescent="0.25">
      <c r="B7707" t="s">
        <v>264</v>
      </c>
      <c r="C7707">
        <v>178813</v>
      </c>
      <c r="D7707">
        <v>1</v>
      </c>
      <c r="E7707">
        <v>1</v>
      </c>
      <c r="F7707">
        <v>3</v>
      </c>
      <c r="G7707">
        <v>41814</v>
      </c>
      <c r="H7707" t="s">
        <v>5</v>
      </c>
      <c r="I7707" t="s">
        <v>6</v>
      </c>
      <c r="J7707">
        <v>96</v>
      </c>
      <c r="K7707">
        <v>6</v>
      </c>
      <c r="L7707" t="s">
        <v>240</v>
      </c>
      <c r="M7707" t="s">
        <v>5</v>
      </c>
      <c r="N7707" t="s">
        <v>259</v>
      </c>
      <c r="O7707" s="9">
        <f t="shared" si="408"/>
        <v>32</v>
      </c>
      <c r="P7707" s="1">
        <f t="shared" si="409"/>
        <v>6.25E-2</v>
      </c>
      <c r="Q7707">
        <f t="shared" si="410"/>
        <v>0.1875</v>
      </c>
    </row>
    <row r="7708" spans="2:17" x14ac:dyDescent="0.25">
      <c r="B7708" t="s">
        <v>264</v>
      </c>
      <c r="C7708">
        <v>173183</v>
      </c>
      <c r="D7708">
        <v>1</v>
      </c>
      <c r="E7708">
        <v>1</v>
      </c>
      <c r="F7708">
        <v>5</v>
      </c>
      <c r="G7708">
        <v>41831</v>
      </c>
      <c r="H7708" t="s">
        <v>7</v>
      </c>
      <c r="I7708" t="s">
        <v>8</v>
      </c>
      <c r="J7708">
        <v>160</v>
      </c>
      <c r="K7708">
        <v>10</v>
      </c>
      <c r="L7708" t="s">
        <v>240</v>
      </c>
      <c r="M7708" t="s">
        <v>258</v>
      </c>
      <c r="N7708" t="s">
        <v>259</v>
      </c>
      <c r="O7708" s="9">
        <f t="shared" si="408"/>
        <v>32</v>
      </c>
      <c r="P7708" s="1">
        <f t="shared" si="409"/>
        <v>6.25E-2</v>
      </c>
      <c r="Q7708">
        <f t="shared" si="410"/>
        <v>0.3125</v>
      </c>
    </row>
    <row r="7709" spans="2:17" x14ac:dyDescent="0.25">
      <c r="B7709" t="s">
        <v>264</v>
      </c>
      <c r="C7709">
        <v>182153</v>
      </c>
      <c r="D7709">
        <v>1</v>
      </c>
      <c r="E7709">
        <v>1</v>
      </c>
      <c r="F7709">
        <v>5</v>
      </c>
      <c r="G7709">
        <v>41871</v>
      </c>
      <c r="H7709" t="s">
        <v>7</v>
      </c>
      <c r="I7709" t="s">
        <v>8</v>
      </c>
      <c r="J7709">
        <v>160</v>
      </c>
      <c r="K7709">
        <v>10</v>
      </c>
      <c r="L7709" t="s">
        <v>240</v>
      </c>
      <c r="M7709" t="s">
        <v>258</v>
      </c>
      <c r="N7709" t="s">
        <v>259</v>
      </c>
      <c r="O7709" s="9">
        <f t="shared" si="408"/>
        <v>32</v>
      </c>
      <c r="P7709" s="1">
        <f t="shared" si="409"/>
        <v>6.25E-2</v>
      </c>
      <c r="Q7709">
        <f t="shared" si="410"/>
        <v>0.3125</v>
      </c>
    </row>
    <row r="7710" spans="2:17" x14ac:dyDescent="0.25">
      <c r="B7710" t="s">
        <v>264</v>
      </c>
      <c r="C7710">
        <v>171885</v>
      </c>
      <c r="D7710">
        <v>1</v>
      </c>
      <c r="E7710">
        <v>1</v>
      </c>
      <c r="F7710">
        <v>5</v>
      </c>
      <c r="G7710">
        <v>41824</v>
      </c>
      <c r="H7710" t="s">
        <v>7</v>
      </c>
      <c r="I7710" t="s">
        <v>8</v>
      </c>
      <c r="J7710">
        <v>160</v>
      </c>
      <c r="K7710">
        <v>10</v>
      </c>
      <c r="L7710" t="s">
        <v>240</v>
      </c>
      <c r="M7710" t="s">
        <v>258</v>
      </c>
      <c r="N7710" t="s">
        <v>259</v>
      </c>
      <c r="O7710" s="9">
        <f t="shared" si="408"/>
        <v>32</v>
      </c>
      <c r="P7710" s="1">
        <f t="shared" si="409"/>
        <v>6.25E-2</v>
      </c>
      <c r="Q7710">
        <f t="shared" si="410"/>
        <v>0.3125</v>
      </c>
    </row>
    <row r="7711" spans="2:17" x14ac:dyDescent="0.25">
      <c r="B7711" t="s">
        <v>264</v>
      </c>
      <c r="C7711">
        <v>173245</v>
      </c>
      <c r="D7711">
        <v>2</v>
      </c>
      <c r="E7711">
        <v>2</v>
      </c>
      <c r="F7711">
        <v>25</v>
      </c>
      <c r="G7711">
        <v>41843</v>
      </c>
      <c r="H7711" t="s">
        <v>5</v>
      </c>
      <c r="I7711" t="s">
        <v>8</v>
      </c>
      <c r="J7711">
        <v>800</v>
      </c>
      <c r="K7711">
        <v>50</v>
      </c>
      <c r="L7711" t="s">
        <v>239</v>
      </c>
      <c r="M7711" t="s">
        <v>5</v>
      </c>
      <c r="N7711" t="s">
        <v>259</v>
      </c>
      <c r="O7711" s="9">
        <f t="shared" si="408"/>
        <v>32</v>
      </c>
      <c r="P7711" s="1">
        <f t="shared" si="409"/>
        <v>6.25E-2</v>
      </c>
      <c r="Q7711">
        <f t="shared" si="410"/>
        <v>1.5625</v>
      </c>
    </row>
    <row r="7712" spans="2:17" x14ac:dyDescent="0.25">
      <c r="B7712" t="s">
        <v>264</v>
      </c>
      <c r="C7712">
        <v>174428</v>
      </c>
      <c r="D7712">
        <v>1</v>
      </c>
      <c r="E7712">
        <v>1</v>
      </c>
      <c r="F7712">
        <v>5</v>
      </c>
      <c r="G7712">
        <v>41862</v>
      </c>
      <c r="H7712" t="s">
        <v>7</v>
      </c>
      <c r="I7712" t="s">
        <v>8</v>
      </c>
      <c r="J7712">
        <v>160</v>
      </c>
      <c r="K7712">
        <v>10</v>
      </c>
      <c r="L7712" t="s">
        <v>240</v>
      </c>
      <c r="M7712" t="s">
        <v>258</v>
      </c>
      <c r="N7712" t="s">
        <v>259</v>
      </c>
      <c r="O7712" s="9">
        <f t="shared" si="408"/>
        <v>32</v>
      </c>
      <c r="P7712" s="1">
        <f t="shared" si="409"/>
        <v>6.25E-2</v>
      </c>
      <c r="Q7712">
        <f t="shared" si="410"/>
        <v>0.3125</v>
      </c>
    </row>
    <row r="7713" spans="2:17" x14ac:dyDescent="0.25">
      <c r="B7713" t="s">
        <v>264</v>
      </c>
      <c r="C7713">
        <v>179746</v>
      </c>
      <c r="D7713">
        <v>1</v>
      </c>
      <c r="E7713">
        <v>1</v>
      </c>
      <c r="F7713">
        <v>4</v>
      </c>
      <c r="G7713">
        <v>41878</v>
      </c>
      <c r="H7713" t="s">
        <v>7</v>
      </c>
      <c r="I7713" t="s">
        <v>8</v>
      </c>
      <c r="J7713">
        <v>128</v>
      </c>
      <c r="K7713">
        <v>8</v>
      </c>
      <c r="L7713" t="s">
        <v>240</v>
      </c>
      <c r="M7713" t="s">
        <v>258</v>
      </c>
      <c r="N7713" t="s">
        <v>259</v>
      </c>
      <c r="O7713" s="9">
        <f t="shared" si="408"/>
        <v>32</v>
      </c>
      <c r="P7713" s="1">
        <f t="shared" si="409"/>
        <v>6.25E-2</v>
      </c>
      <c r="Q7713">
        <f t="shared" si="410"/>
        <v>0.25</v>
      </c>
    </row>
    <row r="7714" spans="2:17" x14ac:dyDescent="0.25">
      <c r="B7714" t="s">
        <v>264</v>
      </c>
      <c r="C7714">
        <v>179805</v>
      </c>
      <c r="D7714">
        <v>1</v>
      </c>
      <c r="E7714">
        <v>1</v>
      </c>
      <c r="F7714">
        <v>6</v>
      </c>
      <c r="G7714">
        <v>41880</v>
      </c>
      <c r="H7714" t="s">
        <v>5</v>
      </c>
      <c r="I7714" t="s">
        <v>6</v>
      </c>
      <c r="J7714">
        <v>192</v>
      </c>
      <c r="K7714">
        <v>12</v>
      </c>
      <c r="L7714" t="s">
        <v>240</v>
      </c>
      <c r="M7714" t="s">
        <v>5</v>
      </c>
      <c r="N7714" t="s">
        <v>259</v>
      </c>
      <c r="O7714" s="9">
        <f t="shared" si="408"/>
        <v>32</v>
      </c>
      <c r="P7714" s="1">
        <f t="shared" si="409"/>
        <v>6.25E-2</v>
      </c>
      <c r="Q7714">
        <f t="shared" si="410"/>
        <v>0.375</v>
      </c>
    </row>
    <row r="7715" spans="2:17" x14ac:dyDescent="0.25">
      <c r="B7715" t="s">
        <v>264</v>
      </c>
      <c r="C7715">
        <v>177206</v>
      </c>
      <c r="D7715">
        <v>1</v>
      </c>
      <c r="E7715">
        <v>1</v>
      </c>
      <c r="F7715">
        <v>6</v>
      </c>
      <c r="G7715">
        <v>41880</v>
      </c>
      <c r="H7715" t="s">
        <v>5</v>
      </c>
      <c r="I7715" t="s">
        <v>6</v>
      </c>
      <c r="J7715">
        <v>192</v>
      </c>
      <c r="K7715">
        <v>12</v>
      </c>
      <c r="L7715" t="s">
        <v>240</v>
      </c>
      <c r="M7715" t="s">
        <v>5</v>
      </c>
      <c r="N7715" t="s">
        <v>259</v>
      </c>
      <c r="O7715" s="9">
        <f t="shared" si="408"/>
        <v>32</v>
      </c>
      <c r="P7715" s="1">
        <f t="shared" si="409"/>
        <v>6.25E-2</v>
      </c>
      <c r="Q7715">
        <f t="shared" si="410"/>
        <v>0.375</v>
      </c>
    </row>
    <row r="7716" spans="2:17" x14ac:dyDescent="0.25">
      <c r="B7716" t="s">
        <v>264</v>
      </c>
      <c r="C7716">
        <v>176458</v>
      </c>
      <c r="D7716">
        <v>1</v>
      </c>
      <c r="E7716">
        <v>1</v>
      </c>
      <c r="F7716">
        <v>2</v>
      </c>
      <c r="G7716">
        <v>41893</v>
      </c>
      <c r="H7716" t="s">
        <v>7</v>
      </c>
      <c r="I7716" t="s">
        <v>8</v>
      </c>
      <c r="J7716">
        <v>64</v>
      </c>
      <c r="K7716">
        <v>4</v>
      </c>
      <c r="L7716" t="s">
        <v>240</v>
      </c>
      <c r="M7716" t="s">
        <v>258</v>
      </c>
      <c r="N7716" t="s">
        <v>259</v>
      </c>
      <c r="O7716" s="9">
        <f t="shared" si="408"/>
        <v>32</v>
      </c>
      <c r="P7716" s="1">
        <f t="shared" si="409"/>
        <v>6.25E-2</v>
      </c>
      <c r="Q7716">
        <f t="shared" si="410"/>
        <v>0.125</v>
      </c>
    </row>
    <row r="7717" spans="2:17" x14ac:dyDescent="0.25">
      <c r="B7717" t="s">
        <v>264</v>
      </c>
      <c r="C7717">
        <v>156359</v>
      </c>
      <c r="D7717">
        <v>1</v>
      </c>
      <c r="E7717">
        <v>1</v>
      </c>
      <c r="F7717">
        <v>2</v>
      </c>
      <c r="G7717">
        <v>41884</v>
      </c>
      <c r="H7717" t="s">
        <v>7</v>
      </c>
      <c r="I7717" t="s">
        <v>8</v>
      </c>
      <c r="J7717">
        <v>64</v>
      </c>
      <c r="K7717">
        <v>4</v>
      </c>
      <c r="L7717" t="s">
        <v>240</v>
      </c>
      <c r="M7717" t="s">
        <v>258</v>
      </c>
      <c r="N7717" t="s">
        <v>259</v>
      </c>
      <c r="O7717" s="9">
        <f t="shared" si="408"/>
        <v>32</v>
      </c>
      <c r="P7717" s="1">
        <f t="shared" si="409"/>
        <v>6.25E-2</v>
      </c>
      <c r="Q7717">
        <f t="shared" si="410"/>
        <v>0.125</v>
      </c>
    </row>
    <row r="7718" spans="2:17" x14ac:dyDescent="0.25">
      <c r="B7718" t="s">
        <v>264</v>
      </c>
      <c r="C7718">
        <v>169581</v>
      </c>
      <c r="D7718">
        <v>1</v>
      </c>
      <c r="E7718">
        <v>1</v>
      </c>
      <c r="F7718">
        <v>3</v>
      </c>
      <c r="G7718">
        <v>41907</v>
      </c>
      <c r="H7718" t="s">
        <v>5</v>
      </c>
      <c r="I7718" t="s">
        <v>6</v>
      </c>
      <c r="J7718">
        <v>96</v>
      </c>
      <c r="K7718">
        <v>6</v>
      </c>
      <c r="L7718" t="s">
        <v>240</v>
      </c>
      <c r="M7718" t="s">
        <v>5</v>
      </c>
      <c r="N7718" t="s">
        <v>259</v>
      </c>
      <c r="O7718" s="9">
        <f t="shared" si="408"/>
        <v>32</v>
      </c>
      <c r="P7718" s="1">
        <f t="shared" si="409"/>
        <v>6.25E-2</v>
      </c>
      <c r="Q7718">
        <f t="shared" si="410"/>
        <v>0.1875</v>
      </c>
    </row>
    <row r="7719" spans="2:17" x14ac:dyDescent="0.25">
      <c r="B7719" t="s">
        <v>264</v>
      </c>
      <c r="C7719">
        <v>172900</v>
      </c>
      <c r="D7719">
        <v>1</v>
      </c>
      <c r="E7719">
        <v>1</v>
      </c>
      <c r="F7719">
        <v>5</v>
      </c>
      <c r="G7719">
        <v>41849</v>
      </c>
      <c r="H7719" t="s">
        <v>7</v>
      </c>
      <c r="I7719" t="s">
        <v>8</v>
      </c>
      <c r="J7719">
        <v>160</v>
      </c>
      <c r="K7719">
        <v>10</v>
      </c>
      <c r="L7719" t="s">
        <v>240</v>
      </c>
      <c r="M7719" t="s">
        <v>258</v>
      </c>
      <c r="N7719" t="s">
        <v>259</v>
      </c>
      <c r="O7719" s="9">
        <f t="shared" si="408"/>
        <v>32</v>
      </c>
      <c r="P7719" s="1">
        <f t="shared" si="409"/>
        <v>6.25E-2</v>
      </c>
      <c r="Q7719">
        <f t="shared" si="410"/>
        <v>0.3125</v>
      </c>
    </row>
    <row r="7720" spans="2:17" x14ac:dyDescent="0.25">
      <c r="B7720" t="s">
        <v>264</v>
      </c>
      <c r="C7720">
        <v>181399</v>
      </c>
      <c r="D7720">
        <v>1</v>
      </c>
      <c r="E7720">
        <v>1</v>
      </c>
      <c r="F7720">
        <v>2</v>
      </c>
      <c r="G7720">
        <v>42011</v>
      </c>
      <c r="H7720" t="s">
        <v>7</v>
      </c>
      <c r="I7720" t="s">
        <v>8</v>
      </c>
      <c r="J7720">
        <v>64</v>
      </c>
      <c r="K7720">
        <v>4</v>
      </c>
      <c r="L7720" t="s">
        <v>240</v>
      </c>
      <c r="M7720" t="s">
        <v>258</v>
      </c>
      <c r="N7720" t="s">
        <v>259</v>
      </c>
      <c r="O7720" s="9">
        <f t="shared" si="408"/>
        <v>32</v>
      </c>
      <c r="P7720" s="1">
        <f t="shared" si="409"/>
        <v>6.25E-2</v>
      </c>
      <c r="Q7720">
        <f t="shared" si="410"/>
        <v>0.125</v>
      </c>
    </row>
    <row r="7721" spans="2:17" x14ac:dyDescent="0.25">
      <c r="B7721" t="s">
        <v>264</v>
      </c>
      <c r="C7721">
        <v>169023</v>
      </c>
      <c r="D7721">
        <v>1</v>
      </c>
      <c r="E7721">
        <v>1</v>
      </c>
      <c r="F7721">
        <v>2</v>
      </c>
      <c r="G7721">
        <v>42048</v>
      </c>
      <c r="H7721" t="s">
        <v>7</v>
      </c>
      <c r="I7721" t="s">
        <v>8</v>
      </c>
      <c r="J7721">
        <v>64</v>
      </c>
      <c r="K7721">
        <v>4</v>
      </c>
      <c r="L7721" t="s">
        <v>240</v>
      </c>
      <c r="M7721" t="s">
        <v>258</v>
      </c>
      <c r="N7721" t="s">
        <v>259</v>
      </c>
      <c r="O7721" s="9">
        <f t="shared" si="408"/>
        <v>32</v>
      </c>
      <c r="P7721" s="1">
        <f t="shared" si="409"/>
        <v>6.25E-2</v>
      </c>
      <c r="Q7721">
        <f t="shared" si="410"/>
        <v>0.125</v>
      </c>
    </row>
    <row r="7722" spans="2:17" x14ac:dyDescent="0.25">
      <c r="B7722" t="s">
        <v>264</v>
      </c>
      <c r="C7722">
        <v>169024</v>
      </c>
      <c r="D7722">
        <v>1</v>
      </c>
      <c r="E7722">
        <v>1</v>
      </c>
      <c r="F7722">
        <v>2</v>
      </c>
      <c r="G7722">
        <v>42048</v>
      </c>
      <c r="H7722" t="s">
        <v>7</v>
      </c>
      <c r="I7722" t="s">
        <v>8</v>
      </c>
      <c r="J7722">
        <v>64</v>
      </c>
      <c r="K7722">
        <v>4</v>
      </c>
      <c r="L7722" t="s">
        <v>240</v>
      </c>
      <c r="M7722" t="s">
        <v>258</v>
      </c>
      <c r="N7722" t="s">
        <v>259</v>
      </c>
      <c r="O7722" s="9">
        <f t="shared" si="408"/>
        <v>32</v>
      </c>
      <c r="P7722" s="1">
        <f t="shared" si="409"/>
        <v>6.25E-2</v>
      </c>
      <c r="Q7722">
        <f t="shared" si="410"/>
        <v>0.125</v>
      </c>
    </row>
    <row r="7723" spans="2:17" x14ac:dyDescent="0.25">
      <c r="B7723" t="s">
        <v>264</v>
      </c>
      <c r="C7723">
        <v>174669</v>
      </c>
      <c r="D7723">
        <v>1</v>
      </c>
      <c r="E7723">
        <v>1</v>
      </c>
      <c r="F7723">
        <v>4</v>
      </c>
      <c r="G7723">
        <v>42032</v>
      </c>
      <c r="H7723" t="s">
        <v>7</v>
      </c>
      <c r="I7723" t="s">
        <v>8</v>
      </c>
      <c r="J7723">
        <v>128</v>
      </c>
      <c r="K7723">
        <v>8</v>
      </c>
      <c r="L7723" t="s">
        <v>240</v>
      </c>
      <c r="M7723" t="s">
        <v>258</v>
      </c>
      <c r="N7723" t="s">
        <v>259</v>
      </c>
      <c r="O7723" s="9">
        <f t="shared" si="408"/>
        <v>32</v>
      </c>
      <c r="P7723" s="1">
        <f t="shared" si="409"/>
        <v>6.25E-2</v>
      </c>
      <c r="Q7723">
        <f t="shared" si="410"/>
        <v>0.25</v>
      </c>
    </row>
    <row r="7724" spans="2:17" x14ac:dyDescent="0.25">
      <c r="B7724" t="s">
        <v>264</v>
      </c>
      <c r="C7724">
        <v>176368</v>
      </c>
      <c r="D7724">
        <v>1</v>
      </c>
      <c r="E7724">
        <v>1</v>
      </c>
      <c r="F7724">
        <v>4</v>
      </c>
      <c r="G7724">
        <v>42030</v>
      </c>
      <c r="H7724" t="s">
        <v>7</v>
      </c>
      <c r="I7724" t="s">
        <v>8</v>
      </c>
      <c r="J7724">
        <v>128</v>
      </c>
      <c r="K7724">
        <v>8</v>
      </c>
      <c r="L7724" t="s">
        <v>240</v>
      </c>
      <c r="M7724" t="s">
        <v>258</v>
      </c>
      <c r="N7724" t="s">
        <v>259</v>
      </c>
      <c r="O7724" s="9">
        <f t="shared" si="408"/>
        <v>32</v>
      </c>
      <c r="P7724" s="1">
        <f t="shared" si="409"/>
        <v>6.25E-2</v>
      </c>
      <c r="Q7724">
        <f t="shared" si="410"/>
        <v>0.25</v>
      </c>
    </row>
    <row r="7725" spans="2:17" x14ac:dyDescent="0.25">
      <c r="B7725" t="s">
        <v>264</v>
      </c>
      <c r="C7725">
        <v>176393</v>
      </c>
      <c r="D7725">
        <v>1</v>
      </c>
      <c r="E7725">
        <v>1</v>
      </c>
      <c r="F7725">
        <v>4</v>
      </c>
      <c r="G7725">
        <v>42031</v>
      </c>
      <c r="H7725" t="s">
        <v>7</v>
      </c>
      <c r="I7725" t="s">
        <v>8</v>
      </c>
      <c r="J7725">
        <v>128</v>
      </c>
      <c r="K7725">
        <v>8</v>
      </c>
      <c r="L7725" t="s">
        <v>240</v>
      </c>
      <c r="M7725" t="s">
        <v>258</v>
      </c>
      <c r="N7725" t="s">
        <v>259</v>
      </c>
      <c r="O7725" s="9">
        <f t="shared" si="408"/>
        <v>32</v>
      </c>
      <c r="P7725" s="1">
        <f t="shared" si="409"/>
        <v>6.25E-2</v>
      </c>
      <c r="Q7725">
        <f t="shared" si="410"/>
        <v>0.25</v>
      </c>
    </row>
    <row r="7726" spans="2:17" x14ac:dyDescent="0.25">
      <c r="B7726" t="s">
        <v>264</v>
      </c>
      <c r="C7726">
        <v>176355</v>
      </c>
      <c r="D7726">
        <v>1</v>
      </c>
      <c r="E7726">
        <v>1</v>
      </c>
      <c r="F7726">
        <v>4</v>
      </c>
      <c r="G7726">
        <v>42030</v>
      </c>
      <c r="H7726" t="s">
        <v>7</v>
      </c>
      <c r="I7726" t="s">
        <v>8</v>
      </c>
      <c r="J7726">
        <v>128</v>
      </c>
      <c r="K7726">
        <v>8</v>
      </c>
      <c r="L7726" t="s">
        <v>240</v>
      </c>
      <c r="M7726" t="s">
        <v>258</v>
      </c>
      <c r="N7726" t="s">
        <v>259</v>
      </c>
      <c r="O7726" s="9">
        <f t="shared" si="408"/>
        <v>32</v>
      </c>
      <c r="P7726" s="1">
        <f t="shared" si="409"/>
        <v>6.25E-2</v>
      </c>
      <c r="Q7726">
        <f t="shared" si="410"/>
        <v>0.25</v>
      </c>
    </row>
    <row r="7727" spans="2:17" x14ac:dyDescent="0.25">
      <c r="B7727" t="s">
        <v>264</v>
      </c>
      <c r="C7727">
        <v>176359</v>
      </c>
      <c r="D7727">
        <v>1</v>
      </c>
      <c r="E7727">
        <v>1</v>
      </c>
      <c r="F7727">
        <v>4</v>
      </c>
      <c r="G7727">
        <v>42035</v>
      </c>
      <c r="H7727" t="s">
        <v>7</v>
      </c>
      <c r="I7727" t="s">
        <v>8</v>
      </c>
      <c r="J7727">
        <v>128</v>
      </c>
      <c r="K7727">
        <v>8</v>
      </c>
      <c r="L7727" t="s">
        <v>240</v>
      </c>
      <c r="M7727" t="s">
        <v>258</v>
      </c>
      <c r="N7727" t="s">
        <v>259</v>
      </c>
      <c r="O7727" s="9">
        <f t="shared" si="408"/>
        <v>32</v>
      </c>
      <c r="P7727" s="1">
        <f t="shared" si="409"/>
        <v>6.25E-2</v>
      </c>
      <c r="Q7727">
        <f t="shared" si="410"/>
        <v>0.25</v>
      </c>
    </row>
    <row r="7728" spans="2:17" x14ac:dyDescent="0.25">
      <c r="B7728" t="s">
        <v>264</v>
      </c>
      <c r="C7728">
        <v>176805</v>
      </c>
      <c r="D7728">
        <v>1</v>
      </c>
      <c r="E7728">
        <v>1</v>
      </c>
      <c r="F7728">
        <v>4</v>
      </c>
      <c r="G7728">
        <v>42032</v>
      </c>
      <c r="H7728" t="s">
        <v>7</v>
      </c>
      <c r="I7728" t="s">
        <v>8</v>
      </c>
      <c r="J7728">
        <v>128</v>
      </c>
      <c r="K7728">
        <v>8</v>
      </c>
      <c r="L7728" t="s">
        <v>240</v>
      </c>
      <c r="M7728" t="s">
        <v>258</v>
      </c>
      <c r="N7728" t="s">
        <v>259</v>
      </c>
      <c r="O7728" s="9">
        <f t="shared" si="408"/>
        <v>32</v>
      </c>
      <c r="P7728" s="1">
        <f t="shared" si="409"/>
        <v>6.25E-2</v>
      </c>
      <c r="Q7728">
        <f t="shared" si="410"/>
        <v>0.25</v>
      </c>
    </row>
    <row r="7729" spans="2:17" x14ac:dyDescent="0.25">
      <c r="B7729" t="s">
        <v>264</v>
      </c>
      <c r="C7729">
        <v>174690</v>
      </c>
      <c r="D7729">
        <v>1</v>
      </c>
      <c r="E7729">
        <v>1</v>
      </c>
      <c r="F7729">
        <v>4</v>
      </c>
      <c r="G7729">
        <v>42033</v>
      </c>
      <c r="H7729" t="s">
        <v>7</v>
      </c>
      <c r="I7729" t="s">
        <v>8</v>
      </c>
      <c r="J7729">
        <v>128</v>
      </c>
      <c r="K7729">
        <v>8</v>
      </c>
      <c r="L7729" t="s">
        <v>240</v>
      </c>
      <c r="M7729" t="s">
        <v>258</v>
      </c>
      <c r="N7729" t="s">
        <v>259</v>
      </c>
      <c r="O7729" s="9">
        <f t="shared" si="408"/>
        <v>32</v>
      </c>
      <c r="P7729" s="1">
        <f t="shared" si="409"/>
        <v>6.25E-2</v>
      </c>
      <c r="Q7729">
        <f t="shared" si="410"/>
        <v>0.25</v>
      </c>
    </row>
    <row r="7730" spans="2:17" x14ac:dyDescent="0.25">
      <c r="B7730" t="s">
        <v>264</v>
      </c>
      <c r="C7730">
        <v>176811</v>
      </c>
      <c r="D7730">
        <v>1</v>
      </c>
      <c r="E7730">
        <v>1</v>
      </c>
      <c r="F7730">
        <v>4</v>
      </c>
      <c r="G7730">
        <v>42032</v>
      </c>
      <c r="H7730" t="s">
        <v>7</v>
      </c>
      <c r="I7730" t="s">
        <v>8</v>
      </c>
      <c r="J7730">
        <v>128</v>
      </c>
      <c r="K7730">
        <v>8</v>
      </c>
      <c r="L7730" t="s">
        <v>240</v>
      </c>
      <c r="M7730" t="s">
        <v>258</v>
      </c>
      <c r="N7730" t="s">
        <v>259</v>
      </c>
      <c r="O7730" s="9">
        <f t="shared" si="408"/>
        <v>32</v>
      </c>
      <c r="P7730" s="1">
        <f t="shared" si="409"/>
        <v>6.25E-2</v>
      </c>
      <c r="Q7730">
        <f t="shared" si="410"/>
        <v>0.25</v>
      </c>
    </row>
    <row r="7731" spans="2:17" x14ac:dyDescent="0.25">
      <c r="B7731" t="s">
        <v>264</v>
      </c>
      <c r="C7731">
        <v>176821</v>
      </c>
      <c r="D7731">
        <v>1</v>
      </c>
      <c r="E7731">
        <v>1</v>
      </c>
      <c r="F7731">
        <v>4</v>
      </c>
      <c r="G7731">
        <v>42038</v>
      </c>
      <c r="H7731" t="s">
        <v>7</v>
      </c>
      <c r="I7731" t="s">
        <v>8</v>
      </c>
      <c r="J7731">
        <v>128</v>
      </c>
      <c r="K7731">
        <v>8</v>
      </c>
      <c r="L7731" t="s">
        <v>240</v>
      </c>
      <c r="M7731" t="s">
        <v>258</v>
      </c>
      <c r="N7731" t="s">
        <v>259</v>
      </c>
      <c r="O7731" s="9">
        <f t="shared" si="408"/>
        <v>32</v>
      </c>
      <c r="P7731" s="1">
        <f t="shared" si="409"/>
        <v>6.25E-2</v>
      </c>
      <c r="Q7731">
        <f t="shared" si="410"/>
        <v>0.25</v>
      </c>
    </row>
    <row r="7732" spans="2:17" x14ac:dyDescent="0.25">
      <c r="B7732" t="s">
        <v>264</v>
      </c>
      <c r="C7732">
        <v>176822</v>
      </c>
      <c r="D7732">
        <v>1</v>
      </c>
      <c r="E7732">
        <v>1</v>
      </c>
      <c r="F7732">
        <v>4</v>
      </c>
      <c r="G7732">
        <v>42038</v>
      </c>
      <c r="H7732" t="s">
        <v>7</v>
      </c>
      <c r="I7732" t="s">
        <v>8</v>
      </c>
      <c r="J7732">
        <v>128</v>
      </c>
      <c r="K7732">
        <v>8</v>
      </c>
      <c r="L7732" t="s">
        <v>240</v>
      </c>
      <c r="M7732" t="s">
        <v>258</v>
      </c>
      <c r="N7732" t="s">
        <v>259</v>
      </c>
      <c r="O7732" s="9">
        <f t="shared" si="408"/>
        <v>32</v>
      </c>
      <c r="P7732" s="1">
        <f t="shared" si="409"/>
        <v>6.25E-2</v>
      </c>
      <c r="Q7732">
        <f t="shared" si="410"/>
        <v>0.25</v>
      </c>
    </row>
    <row r="7733" spans="2:17" x14ac:dyDescent="0.25">
      <c r="B7733" t="s">
        <v>264</v>
      </c>
      <c r="C7733">
        <v>180939</v>
      </c>
      <c r="D7733">
        <v>1</v>
      </c>
      <c r="E7733">
        <v>1</v>
      </c>
      <c r="F7733">
        <v>4</v>
      </c>
      <c r="G7733">
        <v>42087</v>
      </c>
      <c r="H7733" t="s">
        <v>7</v>
      </c>
      <c r="I7733" t="s">
        <v>8</v>
      </c>
      <c r="J7733">
        <v>128</v>
      </c>
      <c r="K7733">
        <v>8</v>
      </c>
      <c r="L7733" t="s">
        <v>240</v>
      </c>
      <c r="M7733" t="s">
        <v>258</v>
      </c>
      <c r="N7733" t="s">
        <v>259</v>
      </c>
      <c r="O7733" s="9">
        <f t="shared" si="408"/>
        <v>32</v>
      </c>
      <c r="P7733" s="1">
        <f t="shared" si="409"/>
        <v>6.25E-2</v>
      </c>
      <c r="Q7733">
        <f t="shared" si="410"/>
        <v>0.25</v>
      </c>
    </row>
    <row r="7734" spans="2:17" x14ac:dyDescent="0.25">
      <c r="B7734" t="s">
        <v>264</v>
      </c>
      <c r="C7734">
        <v>179343</v>
      </c>
      <c r="D7734">
        <v>1</v>
      </c>
      <c r="E7734">
        <v>1</v>
      </c>
      <c r="F7734">
        <v>6</v>
      </c>
      <c r="G7734">
        <v>42090</v>
      </c>
      <c r="H7734" t="s">
        <v>7</v>
      </c>
      <c r="I7734" t="s">
        <v>6</v>
      </c>
      <c r="J7734">
        <v>192</v>
      </c>
      <c r="K7734">
        <v>12</v>
      </c>
      <c r="L7734" t="s">
        <v>240</v>
      </c>
      <c r="M7734" t="s">
        <v>258</v>
      </c>
      <c r="N7734" t="s">
        <v>259</v>
      </c>
      <c r="O7734" s="9">
        <f t="shared" si="408"/>
        <v>32</v>
      </c>
      <c r="P7734" s="1">
        <f t="shared" si="409"/>
        <v>6.25E-2</v>
      </c>
      <c r="Q7734">
        <f t="shared" si="410"/>
        <v>0.375</v>
      </c>
    </row>
    <row r="7735" spans="2:17" x14ac:dyDescent="0.25">
      <c r="B7735" t="s">
        <v>264</v>
      </c>
      <c r="C7735">
        <v>191983</v>
      </c>
      <c r="D7735">
        <v>1</v>
      </c>
      <c r="E7735">
        <v>1</v>
      </c>
      <c r="F7735">
        <v>5</v>
      </c>
      <c r="G7735">
        <v>42094</v>
      </c>
      <c r="H7735" t="s">
        <v>7</v>
      </c>
      <c r="I7735" t="s">
        <v>8</v>
      </c>
      <c r="J7735">
        <v>160</v>
      </c>
      <c r="K7735">
        <v>10</v>
      </c>
      <c r="L7735" t="s">
        <v>240</v>
      </c>
      <c r="M7735" t="s">
        <v>258</v>
      </c>
      <c r="N7735" t="s">
        <v>259</v>
      </c>
      <c r="O7735" s="9">
        <f t="shared" si="408"/>
        <v>32</v>
      </c>
      <c r="P7735" s="1">
        <f t="shared" si="409"/>
        <v>6.25E-2</v>
      </c>
      <c r="Q7735">
        <f t="shared" si="410"/>
        <v>0.3125</v>
      </c>
    </row>
    <row r="7736" spans="2:17" x14ac:dyDescent="0.25">
      <c r="B7736" t="s">
        <v>264</v>
      </c>
      <c r="C7736">
        <v>179343</v>
      </c>
      <c r="D7736">
        <v>1</v>
      </c>
      <c r="E7736">
        <v>1</v>
      </c>
      <c r="F7736">
        <v>6</v>
      </c>
      <c r="G7736">
        <v>42090</v>
      </c>
      <c r="H7736" t="s">
        <v>7</v>
      </c>
      <c r="I7736" t="s">
        <v>6</v>
      </c>
      <c r="J7736">
        <v>192</v>
      </c>
      <c r="K7736">
        <v>12</v>
      </c>
      <c r="L7736" t="s">
        <v>240</v>
      </c>
      <c r="M7736" t="s">
        <v>258</v>
      </c>
      <c r="N7736" t="s">
        <v>259</v>
      </c>
      <c r="O7736" s="9">
        <f t="shared" si="408"/>
        <v>32</v>
      </c>
      <c r="P7736" s="1">
        <f t="shared" si="409"/>
        <v>6.25E-2</v>
      </c>
      <c r="Q7736">
        <f t="shared" si="410"/>
        <v>0.375</v>
      </c>
    </row>
    <row r="7737" spans="2:17" x14ac:dyDescent="0.25">
      <c r="B7737" t="s">
        <v>264</v>
      </c>
      <c r="C7737">
        <v>191983</v>
      </c>
      <c r="D7737">
        <v>1</v>
      </c>
      <c r="E7737">
        <v>1</v>
      </c>
      <c r="F7737">
        <v>5</v>
      </c>
      <c r="G7737">
        <v>42094</v>
      </c>
      <c r="H7737" t="s">
        <v>7</v>
      </c>
      <c r="I7737" t="s">
        <v>8</v>
      </c>
      <c r="J7737">
        <v>160</v>
      </c>
      <c r="K7737">
        <v>10</v>
      </c>
      <c r="L7737" t="s">
        <v>240</v>
      </c>
      <c r="M7737" t="s">
        <v>258</v>
      </c>
      <c r="N7737" t="s">
        <v>259</v>
      </c>
      <c r="O7737" s="9">
        <f t="shared" si="408"/>
        <v>32</v>
      </c>
      <c r="P7737" s="1">
        <f t="shared" si="409"/>
        <v>6.25E-2</v>
      </c>
      <c r="Q7737">
        <f t="shared" si="410"/>
        <v>0.3125</v>
      </c>
    </row>
    <row r="7738" spans="2:17" x14ac:dyDescent="0.25">
      <c r="B7738" t="s">
        <v>264</v>
      </c>
      <c r="C7738">
        <v>176981</v>
      </c>
      <c r="D7738">
        <v>1</v>
      </c>
      <c r="E7738">
        <v>1</v>
      </c>
      <c r="F7738">
        <v>4</v>
      </c>
      <c r="G7738">
        <v>42083</v>
      </c>
      <c r="H7738" t="s">
        <v>7</v>
      </c>
      <c r="I7738" t="s">
        <v>8</v>
      </c>
      <c r="J7738">
        <v>128</v>
      </c>
      <c r="K7738">
        <v>8</v>
      </c>
      <c r="L7738" t="s">
        <v>240</v>
      </c>
      <c r="M7738" t="s">
        <v>258</v>
      </c>
      <c r="N7738" t="s">
        <v>259</v>
      </c>
      <c r="O7738" s="9">
        <f t="shared" si="408"/>
        <v>32</v>
      </c>
      <c r="P7738" s="1">
        <f t="shared" si="409"/>
        <v>6.25E-2</v>
      </c>
      <c r="Q7738">
        <f t="shared" si="410"/>
        <v>0.25</v>
      </c>
    </row>
    <row r="7739" spans="2:17" x14ac:dyDescent="0.25">
      <c r="B7739" t="s">
        <v>264</v>
      </c>
      <c r="C7739">
        <v>189343</v>
      </c>
      <c r="D7739">
        <v>1</v>
      </c>
      <c r="E7739">
        <v>1</v>
      </c>
      <c r="F7739">
        <v>3</v>
      </c>
      <c r="G7739">
        <v>42128</v>
      </c>
      <c r="H7739" t="s">
        <v>7</v>
      </c>
      <c r="I7739" t="s">
        <v>8</v>
      </c>
      <c r="J7739">
        <v>96</v>
      </c>
      <c r="K7739">
        <v>6</v>
      </c>
      <c r="L7739" t="s">
        <v>240</v>
      </c>
      <c r="M7739" t="s">
        <v>258</v>
      </c>
      <c r="N7739" t="s">
        <v>259</v>
      </c>
      <c r="O7739" s="9">
        <f t="shared" ref="O7739:O7802" si="411">J7739/F7739</f>
        <v>32</v>
      </c>
      <c r="P7739" s="1">
        <f t="shared" ref="P7739:P7802" si="412">K7739/J7739</f>
        <v>6.25E-2</v>
      </c>
      <c r="Q7739">
        <f t="shared" si="410"/>
        <v>0.1875</v>
      </c>
    </row>
    <row r="7740" spans="2:17" x14ac:dyDescent="0.25">
      <c r="B7740" t="s">
        <v>264</v>
      </c>
      <c r="C7740">
        <v>181285</v>
      </c>
      <c r="D7740">
        <v>1</v>
      </c>
      <c r="E7740">
        <v>1</v>
      </c>
      <c r="F7740">
        <v>5</v>
      </c>
      <c r="G7740">
        <v>42037</v>
      </c>
      <c r="H7740" t="s">
        <v>5</v>
      </c>
      <c r="I7740" t="s">
        <v>8</v>
      </c>
      <c r="J7740">
        <v>160</v>
      </c>
      <c r="K7740">
        <v>10</v>
      </c>
      <c r="L7740" t="s">
        <v>240</v>
      </c>
      <c r="M7740" t="s">
        <v>5</v>
      </c>
      <c r="N7740" t="s">
        <v>259</v>
      </c>
      <c r="O7740" s="9">
        <f t="shared" si="411"/>
        <v>32</v>
      </c>
      <c r="P7740" s="1">
        <f t="shared" si="412"/>
        <v>6.25E-2</v>
      </c>
      <c r="Q7740">
        <f t="shared" ref="Q7740:Q7803" si="413">F7740*P7740</f>
        <v>0.3125</v>
      </c>
    </row>
    <row r="7741" spans="2:17" x14ac:dyDescent="0.25">
      <c r="B7741" t="s">
        <v>264</v>
      </c>
      <c r="C7741">
        <v>192316</v>
      </c>
      <c r="D7741">
        <v>1</v>
      </c>
      <c r="E7741">
        <v>1</v>
      </c>
      <c r="F7741">
        <v>3</v>
      </c>
      <c r="G7741">
        <v>42152</v>
      </c>
      <c r="H7741" t="s">
        <v>5</v>
      </c>
      <c r="I7741" t="s">
        <v>6</v>
      </c>
      <c r="J7741">
        <v>96</v>
      </c>
      <c r="K7741">
        <v>6</v>
      </c>
      <c r="L7741" t="s">
        <v>240</v>
      </c>
      <c r="M7741" t="s">
        <v>5</v>
      </c>
      <c r="N7741" t="s">
        <v>259</v>
      </c>
      <c r="O7741" s="9">
        <f t="shared" si="411"/>
        <v>32</v>
      </c>
      <c r="P7741" s="1">
        <f t="shared" si="412"/>
        <v>6.25E-2</v>
      </c>
      <c r="Q7741">
        <f t="shared" si="413"/>
        <v>0.1875</v>
      </c>
    </row>
    <row r="7742" spans="2:17" x14ac:dyDescent="0.25">
      <c r="B7742" t="s">
        <v>264</v>
      </c>
      <c r="C7742">
        <v>189447</v>
      </c>
      <c r="D7742">
        <v>1</v>
      </c>
      <c r="E7742">
        <v>1</v>
      </c>
      <c r="F7742">
        <v>4</v>
      </c>
      <c r="G7742">
        <v>42081</v>
      </c>
      <c r="H7742" t="s">
        <v>7</v>
      </c>
      <c r="I7742" t="s">
        <v>8</v>
      </c>
      <c r="J7742">
        <v>128</v>
      </c>
      <c r="K7742">
        <v>8</v>
      </c>
      <c r="L7742" t="s">
        <v>240</v>
      </c>
      <c r="M7742" t="s">
        <v>258</v>
      </c>
      <c r="N7742" t="s">
        <v>259</v>
      </c>
      <c r="O7742" s="9">
        <f t="shared" si="411"/>
        <v>32</v>
      </c>
      <c r="P7742" s="1">
        <f t="shared" si="412"/>
        <v>6.25E-2</v>
      </c>
      <c r="Q7742">
        <f t="shared" si="413"/>
        <v>0.25</v>
      </c>
    </row>
    <row r="7743" spans="2:17" x14ac:dyDescent="0.25">
      <c r="B7743" t="s">
        <v>264</v>
      </c>
      <c r="C7743">
        <v>189427</v>
      </c>
      <c r="D7743">
        <v>1</v>
      </c>
      <c r="E7743">
        <v>1</v>
      </c>
      <c r="F7743">
        <v>4</v>
      </c>
      <c r="G7743">
        <v>42082</v>
      </c>
      <c r="H7743" t="s">
        <v>7</v>
      </c>
      <c r="I7743" t="s">
        <v>8</v>
      </c>
      <c r="J7743">
        <v>128</v>
      </c>
      <c r="K7743">
        <v>8</v>
      </c>
      <c r="L7743" t="s">
        <v>240</v>
      </c>
      <c r="M7743" t="s">
        <v>258</v>
      </c>
      <c r="N7743" t="s">
        <v>259</v>
      </c>
      <c r="O7743" s="9">
        <f t="shared" si="411"/>
        <v>32</v>
      </c>
      <c r="P7743" s="1">
        <f t="shared" si="412"/>
        <v>6.25E-2</v>
      </c>
      <c r="Q7743">
        <f t="shared" si="413"/>
        <v>0.25</v>
      </c>
    </row>
    <row r="7744" spans="2:17" x14ac:dyDescent="0.25">
      <c r="B7744" t="s">
        <v>264</v>
      </c>
      <c r="C7744">
        <v>190744</v>
      </c>
      <c r="D7744">
        <v>1</v>
      </c>
      <c r="E7744">
        <v>1</v>
      </c>
      <c r="F7744">
        <v>4</v>
      </c>
      <c r="G7744">
        <v>42163</v>
      </c>
      <c r="H7744" t="s">
        <v>7</v>
      </c>
      <c r="I7744" t="s">
        <v>8</v>
      </c>
      <c r="J7744">
        <v>128</v>
      </c>
      <c r="K7744">
        <v>8</v>
      </c>
      <c r="L7744" t="s">
        <v>240</v>
      </c>
      <c r="M7744" t="s">
        <v>258</v>
      </c>
      <c r="N7744" t="s">
        <v>259</v>
      </c>
      <c r="O7744" s="9">
        <f t="shared" si="411"/>
        <v>32</v>
      </c>
      <c r="P7744" s="1">
        <f t="shared" si="412"/>
        <v>6.25E-2</v>
      </c>
      <c r="Q7744">
        <f t="shared" si="413"/>
        <v>0.25</v>
      </c>
    </row>
    <row r="7745" spans="2:17" x14ac:dyDescent="0.25">
      <c r="B7745" t="s">
        <v>264</v>
      </c>
      <c r="C7745">
        <v>190636</v>
      </c>
      <c r="D7745">
        <v>1</v>
      </c>
      <c r="E7745">
        <v>1</v>
      </c>
      <c r="F7745">
        <v>5</v>
      </c>
      <c r="G7745">
        <v>42163</v>
      </c>
      <c r="H7745" t="s">
        <v>7</v>
      </c>
      <c r="I7745" t="s">
        <v>8</v>
      </c>
      <c r="J7745">
        <v>160</v>
      </c>
      <c r="K7745">
        <v>10</v>
      </c>
      <c r="L7745" t="s">
        <v>240</v>
      </c>
      <c r="M7745" t="s">
        <v>258</v>
      </c>
      <c r="N7745" t="s">
        <v>259</v>
      </c>
      <c r="O7745" s="9">
        <f t="shared" si="411"/>
        <v>32</v>
      </c>
      <c r="P7745" s="1">
        <f t="shared" si="412"/>
        <v>6.25E-2</v>
      </c>
      <c r="Q7745">
        <f t="shared" si="413"/>
        <v>0.3125</v>
      </c>
    </row>
    <row r="7746" spans="2:17" x14ac:dyDescent="0.25">
      <c r="B7746" t="s">
        <v>264</v>
      </c>
      <c r="C7746">
        <v>190640</v>
      </c>
      <c r="D7746">
        <v>1</v>
      </c>
      <c r="E7746">
        <v>1</v>
      </c>
      <c r="F7746">
        <v>5</v>
      </c>
      <c r="G7746">
        <v>42163</v>
      </c>
      <c r="H7746" t="s">
        <v>7</v>
      </c>
      <c r="I7746" t="s">
        <v>8</v>
      </c>
      <c r="J7746">
        <v>160</v>
      </c>
      <c r="K7746">
        <v>10</v>
      </c>
      <c r="L7746" t="s">
        <v>240</v>
      </c>
      <c r="M7746" t="s">
        <v>258</v>
      </c>
      <c r="N7746" t="s">
        <v>259</v>
      </c>
      <c r="O7746" s="9">
        <f t="shared" si="411"/>
        <v>32</v>
      </c>
      <c r="P7746" s="1">
        <f t="shared" si="412"/>
        <v>6.25E-2</v>
      </c>
      <c r="Q7746">
        <f t="shared" si="413"/>
        <v>0.3125</v>
      </c>
    </row>
    <row r="7747" spans="2:17" x14ac:dyDescent="0.25">
      <c r="B7747" t="s">
        <v>264</v>
      </c>
      <c r="C7747">
        <v>190517</v>
      </c>
      <c r="D7747">
        <v>1</v>
      </c>
      <c r="E7747">
        <v>1</v>
      </c>
      <c r="F7747">
        <v>4</v>
      </c>
      <c r="G7747">
        <v>42170</v>
      </c>
      <c r="H7747" t="s">
        <v>7</v>
      </c>
      <c r="I7747" t="s">
        <v>8</v>
      </c>
      <c r="J7747">
        <v>128</v>
      </c>
      <c r="K7747">
        <v>8</v>
      </c>
      <c r="L7747" t="s">
        <v>240</v>
      </c>
      <c r="M7747" t="s">
        <v>258</v>
      </c>
      <c r="N7747" t="s">
        <v>259</v>
      </c>
      <c r="O7747" s="9">
        <f t="shared" si="411"/>
        <v>32</v>
      </c>
      <c r="P7747" s="1">
        <f t="shared" si="412"/>
        <v>6.25E-2</v>
      </c>
      <c r="Q7747">
        <f t="shared" si="413"/>
        <v>0.25</v>
      </c>
    </row>
    <row r="7748" spans="2:17" x14ac:dyDescent="0.25">
      <c r="B7748" t="s">
        <v>264</v>
      </c>
      <c r="C7748">
        <v>190744</v>
      </c>
      <c r="D7748">
        <v>1</v>
      </c>
      <c r="E7748">
        <v>1</v>
      </c>
      <c r="F7748">
        <v>4</v>
      </c>
      <c r="G7748">
        <v>42163</v>
      </c>
      <c r="H7748" t="s">
        <v>7</v>
      </c>
      <c r="I7748" t="s">
        <v>8</v>
      </c>
      <c r="J7748">
        <v>128</v>
      </c>
      <c r="K7748">
        <v>8</v>
      </c>
      <c r="L7748" t="s">
        <v>240</v>
      </c>
      <c r="M7748" t="s">
        <v>258</v>
      </c>
      <c r="N7748" t="s">
        <v>259</v>
      </c>
      <c r="O7748" s="9">
        <f t="shared" si="411"/>
        <v>32</v>
      </c>
      <c r="P7748" s="1">
        <f t="shared" si="412"/>
        <v>6.25E-2</v>
      </c>
      <c r="Q7748">
        <f t="shared" si="413"/>
        <v>0.25</v>
      </c>
    </row>
    <row r="7749" spans="2:17" x14ac:dyDescent="0.25">
      <c r="B7749" t="s">
        <v>264</v>
      </c>
      <c r="C7749">
        <v>190636</v>
      </c>
      <c r="D7749">
        <v>1</v>
      </c>
      <c r="E7749">
        <v>1</v>
      </c>
      <c r="F7749">
        <v>5</v>
      </c>
      <c r="G7749">
        <v>42163</v>
      </c>
      <c r="H7749" t="s">
        <v>7</v>
      </c>
      <c r="I7749" t="s">
        <v>8</v>
      </c>
      <c r="J7749">
        <v>160</v>
      </c>
      <c r="K7749">
        <v>10</v>
      </c>
      <c r="L7749" t="s">
        <v>240</v>
      </c>
      <c r="M7749" t="s">
        <v>258</v>
      </c>
      <c r="N7749" t="s">
        <v>259</v>
      </c>
      <c r="O7749" s="9">
        <f t="shared" si="411"/>
        <v>32</v>
      </c>
      <c r="P7749" s="1">
        <f t="shared" si="412"/>
        <v>6.25E-2</v>
      </c>
      <c r="Q7749">
        <f t="shared" si="413"/>
        <v>0.3125</v>
      </c>
    </row>
    <row r="7750" spans="2:17" x14ac:dyDescent="0.25">
      <c r="B7750" t="s">
        <v>264</v>
      </c>
      <c r="C7750">
        <v>190640</v>
      </c>
      <c r="D7750">
        <v>1</v>
      </c>
      <c r="E7750">
        <v>1</v>
      </c>
      <c r="F7750">
        <v>5</v>
      </c>
      <c r="G7750">
        <v>42163</v>
      </c>
      <c r="H7750" t="s">
        <v>7</v>
      </c>
      <c r="I7750" t="s">
        <v>8</v>
      </c>
      <c r="J7750">
        <v>160</v>
      </c>
      <c r="K7750">
        <v>10</v>
      </c>
      <c r="L7750" t="s">
        <v>240</v>
      </c>
      <c r="M7750" t="s">
        <v>258</v>
      </c>
      <c r="N7750" t="s">
        <v>259</v>
      </c>
      <c r="O7750" s="9">
        <f t="shared" si="411"/>
        <v>32</v>
      </c>
      <c r="P7750" s="1">
        <f t="shared" si="412"/>
        <v>6.25E-2</v>
      </c>
      <c r="Q7750">
        <f t="shared" si="413"/>
        <v>0.3125</v>
      </c>
    </row>
    <row r="7751" spans="2:17" x14ac:dyDescent="0.25">
      <c r="B7751" t="s">
        <v>264</v>
      </c>
      <c r="C7751">
        <v>190517</v>
      </c>
      <c r="D7751">
        <v>1</v>
      </c>
      <c r="E7751">
        <v>1</v>
      </c>
      <c r="F7751">
        <v>4</v>
      </c>
      <c r="G7751">
        <v>42170</v>
      </c>
      <c r="H7751" t="s">
        <v>7</v>
      </c>
      <c r="I7751" t="s">
        <v>8</v>
      </c>
      <c r="J7751">
        <v>128</v>
      </c>
      <c r="K7751">
        <v>8</v>
      </c>
      <c r="L7751" t="s">
        <v>240</v>
      </c>
      <c r="M7751" t="s">
        <v>258</v>
      </c>
      <c r="N7751" t="s">
        <v>259</v>
      </c>
      <c r="O7751" s="9">
        <f t="shared" si="411"/>
        <v>32</v>
      </c>
      <c r="P7751" s="1">
        <f t="shared" si="412"/>
        <v>6.25E-2</v>
      </c>
      <c r="Q7751">
        <f t="shared" si="413"/>
        <v>0.25</v>
      </c>
    </row>
    <row r="7752" spans="2:17" x14ac:dyDescent="0.25">
      <c r="B7752" t="s">
        <v>264</v>
      </c>
      <c r="C7752">
        <v>184519</v>
      </c>
      <c r="D7752">
        <v>1</v>
      </c>
      <c r="E7752">
        <v>1</v>
      </c>
      <c r="F7752">
        <v>4</v>
      </c>
      <c r="G7752">
        <v>42198</v>
      </c>
      <c r="H7752" t="s">
        <v>7</v>
      </c>
      <c r="I7752" t="s">
        <v>8</v>
      </c>
      <c r="J7752">
        <v>128</v>
      </c>
      <c r="K7752">
        <v>8</v>
      </c>
      <c r="L7752" t="s">
        <v>240</v>
      </c>
      <c r="M7752" t="s">
        <v>258</v>
      </c>
      <c r="N7752" t="s">
        <v>259</v>
      </c>
      <c r="O7752" s="9">
        <f t="shared" si="411"/>
        <v>32</v>
      </c>
      <c r="P7752" s="1">
        <f t="shared" si="412"/>
        <v>6.25E-2</v>
      </c>
      <c r="Q7752">
        <f t="shared" si="413"/>
        <v>0.25</v>
      </c>
    </row>
    <row r="7753" spans="2:17" x14ac:dyDescent="0.25">
      <c r="B7753" t="s">
        <v>264</v>
      </c>
      <c r="C7753">
        <v>185125</v>
      </c>
      <c r="D7753">
        <v>1</v>
      </c>
      <c r="E7753">
        <v>1</v>
      </c>
      <c r="F7753">
        <v>4</v>
      </c>
      <c r="G7753">
        <v>42199</v>
      </c>
      <c r="H7753" t="s">
        <v>7</v>
      </c>
      <c r="I7753" t="s">
        <v>8</v>
      </c>
      <c r="J7753">
        <v>128</v>
      </c>
      <c r="K7753">
        <v>8</v>
      </c>
      <c r="L7753" t="s">
        <v>240</v>
      </c>
      <c r="M7753" t="s">
        <v>258</v>
      </c>
      <c r="N7753" t="s">
        <v>259</v>
      </c>
      <c r="O7753" s="9">
        <f t="shared" si="411"/>
        <v>32</v>
      </c>
      <c r="P7753" s="1">
        <f t="shared" si="412"/>
        <v>6.25E-2</v>
      </c>
      <c r="Q7753">
        <f t="shared" si="413"/>
        <v>0.25</v>
      </c>
    </row>
    <row r="7754" spans="2:17" x14ac:dyDescent="0.25">
      <c r="B7754" t="s">
        <v>264</v>
      </c>
      <c r="C7754">
        <v>184519</v>
      </c>
      <c r="D7754">
        <v>1</v>
      </c>
      <c r="E7754">
        <v>1</v>
      </c>
      <c r="F7754">
        <v>4</v>
      </c>
      <c r="G7754">
        <v>42198</v>
      </c>
      <c r="H7754" t="s">
        <v>7</v>
      </c>
      <c r="I7754" t="s">
        <v>8</v>
      </c>
      <c r="J7754">
        <v>128</v>
      </c>
      <c r="K7754">
        <v>8</v>
      </c>
      <c r="L7754" t="s">
        <v>240</v>
      </c>
      <c r="M7754" t="s">
        <v>258</v>
      </c>
      <c r="N7754" t="s">
        <v>259</v>
      </c>
      <c r="O7754" s="9">
        <f t="shared" si="411"/>
        <v>32</v>
      </c>
      <c r="P7754" s="1">
        <f t="shared" si="412"/>
        <v>6.25E-2</v>
      </c>
      <c r="Q7754">
        <f t="shared" si="413"/>
        <v>0.25</v>
      </c>
    </row>
    <row r="7755" spans="2:17" x14ac:dyDescent="0.25">
      <c r="B7755" t="s">
        <v>264</v>
      </c>
      <c r="C7755">
        <v>185125</v>
      </c>
      <c r="D7755">
        <v>1</v>
      </c>
      <c r="E7755">
        <v>1</v>
      </c>
      <c r="F7755">
        <v>4</v>
      </c>
      <c r="G7755">
        <v>42199</v>
      </c>
      <c r="H7755" t="s">
        <v>7</v>
      </c>
      <c r="I7755" t="s">
        <v>8</v>
      </c>
      <c r="J7755">
        <v>128</v>
      </c>
      <c r="K7755">
        <v>8</v>
      </c>
      <c r="L7755" t="s">
        <v>240</v>
      </c>
      <c r="M7755" t="s">
        <v>258</v>
      </c>
      <c r="N7755" t="s">
        <v>259</v>
      </c>
      <c r="O7755" s="9">
        <f t="shared" si="411"/>
        <v>32</v>
      </c>
      <c r="P7755" s="1">
        <f t="shared" si="412"/>
        <v>6.25E-2</v>
      </c>
      <c r="Q7755">
        <f t="shared" si="413"/>
        <v>0.25</v>
      </c>
    </row>
    <row r="7756" spans="2:17" x14ac:dyDescent="0.25">
      <c r="B7756" t="s">
        <v>264</v>
      </c>
      <c r="C7756">
        <v>185118</v>
      </c>
      <c r="D7756">
        <v>1</v>
      </c>
      <c r="E7756">
        <v>1</v>
      </c>
      <c r="F7756">
        <v>4</v>
      </c>
      <c r="G7756">
        <v>42195</v>
      </c>
      <c r="H7756" t="s">
        <v>7</v>
      </c>
      <c r="I7756" t="s">
        <v>8</v>
      </c>
      <c r="J7756">
        <v>128</v>
      </c>
      <c r="K7756">
        <v>8</v>
      </c>
      <c r="L7756" t="s">
        <v>240</v>
      </c>
      <c r="M7756" t="s">
        <v>258</v>
      </c>
      <c r="N7756" t="s">
        <v>259</v>
      </c>
      <c r="O7756" s="9">
        <f t="shared" si="411"/>
        <v>32</v>
      </c>
      <c r="P7756" s="1">
        <f t="shared" si="412"/>
        <v>6.25E-2</v>
      </c>
      <c r="Q7756">
        <f t="shared" si="413"/>
        <v>0.25</v>
      </c>
    </row>
    <row r="7757" spans="2:17" x14ac:dyDescent="0.25">
      <c r="B7757" t="s">
        <v>264</v>
      </c>
      <c r="C7757">
        <v>185941</v>
      </c>
      <c r="D7757">
        <v>1</v>
      </c>
      <c r="E7757">
        <v>1</v>
      </c>
      <c r="F7757">
        <v>4</v>
      </c>
      <c r="G7757">
        <v>42195</v>
      </c>
      <c r="H7757" t="s">
        <v>7</v>
      </c>
      <c r="I7757" t="s">
        <v>8</v>
      </c>
      <c r="J7757">
        <v>128</v>
      </c>
      <c r="K7757">
        <v>8</v>
      </c>
      <c r="L7757" t="s">
        <v>240</v>
      </c>
      <c r="M7757" t="s">
        <v>258</v>
      </c>
      <c r="N7757" t="s">
        <v>259</v>
      </c>
      <c r="O7757" s="9">
        <f t="shared" si="411"/>
        <v>32</v>
      </c>
      <c r="P7757" s="1">
        <f t="shared" si="412"/>
        <v>6.25E-2</v>
      </c>
      <c r="Q7757">
        <f t="shared" si="413"/>
        <v>0.25</v>
      </c>
    </row>
    <row r="7758" spans="2:17" x14ac:dyDescent="0.25">
      <c r="B7758" t="s">
        <v>264</v>
      </c>
      <c r="C7758">
        <v>185944</v>
      </c>
      <c r="D7758">
        <v>1</v>
      </c>
      <c r="E7758">
        <v>1</v>
      </c>
      <c r="F7758">
        <v>4</v>
      </c>
      <c r="G7758">
        <v>42195</v>
      </c>
      <c r="H7758" t="s">
        <v>7</v>
      </c>
      <c r="I7758" t="s">
        <v>8</v>
      </c>
      <c r="J7758">
        <v>128</v>
      </c>
      <c r="K7758">
        <v>8</v>
      </c>
      <c r="L7758" t="s">
        <v>240</v>
      </c>
      <c r="M7758" t="s">
        <v>258</v>
      </c>
      <c r="N7758" t="s">
        <v>259</v>
      </c>
      <c r="O7758" s="9">
        <f t="shared" si="411"/>
        <v>32</v>
      </c>
      <c r="P7758" s="1">
        <f t="shared" si="412"/>
        <v>6.25E-2</v>
      </c>
      <c r="Q7758">
        <f t="shared" si="413"/>
        <v>0.25</v>
      </c>
    </row>
    <row r="7759" spans="2:17" x14ac:dyDescent="0.25">
      <c r="B7759" t="s">
        <v>264</v>
      </c>
      <c r="C7759">
        <v>185949</v>
      </c>
      <c r="D7759">
        <v>1</v>
      </c>
      <c r="E7759">
        <v>1</v>
      </c>
      <c r="F7759">
        <v>4</v>
      </c>
      <c r="G7759">
        <v>42195</v>
      </c>
      <c r="H7759" t="s">
        <v>7</v>
      </c>
      <c r="I7759" t="s">
        <v>8</v>
      </c>
      <c r="J7759">
        <v>128</v>
      </c>
      <c r="K7759">
        <v>8</v>
      </c>
      <c r="L7759" t="s">
        <v>240</v>
      </c>
      <c r="M7759" t="s">
        <v>258</v>
      </c>
      <c r="N7759" t="s">
        <v>259</v>
      </c>
      <c r="O7759" s="9">
        <f t="shared" si="411"/>
        <v>32</v>
      </c>
      <c r="P7759" s="1">
        <f t="shared" si="412"/>
        <v>6.25E-2</v>
      </c>
      <c r="Q7759">
        <f t="shared" si="413"/>
        <v>0.25</v>
      </c>
    </row>
    <row r="7760" spans="2:17" x14ac:dyDescent="0.25">
      <c r="B7760" t="s">
        <v>264</v>
      </c>
      <c r="C7760">
        <v>185118</v>
      </c>
      <c r="D7760">
        <v>1</v>
      </c>
      <c r="E7760">
        <v>1</v>
      </c>
      <c r="F7760">
        <v>4</v>
      </c>
      <c r="G7760">
        <v>42195</v>
      </c>
      <c r="H7760" t="s">
        <v>7</v>
      </c>
      <c r="I7760" t="s">
        <v>8</v>
      </c>
      <c r="J7760">
        <v>128</v>
      </c>
      <c r="K7760">
        <v>8</v>
      </c>
      <c r="L7760" t="s">
        <v>240</v>
      </c>
      <c r="M7760" t="s">
        <v>258</v>
      </c>
      <c r="N7760" t="s">
        <v>259</v>
      </c>
      <c r="O7760" s="9">
        <f t="shared" si="411"/>
        <v>32</v>
      </c>
      <c r="P7760" s="1">
        <f t="shared" si="412"/>
        <v>6.25E-2</v>
      </c>
      <c r="Q7760">
        <f t="shared" si="413"/>
        <v>0.25</v>
      </c>
    </row>
    <row r="7761" spans="2:17" x14ac:dyDescent="0.25">
      <c r="B7761" t="s">
        <v>264</v>
      </c>
      <c r="C7761">
        <v>185941</v>
      </c>
      <c r="D7761">
        <v>1</v>
      </c>
      <c r="E7761">
        <v>1</v>
      </c>
      <c r="F7761">
        <v>4</v>
      </c>
      <c r="G7761">
        <v>42195</v>
      </c>
      <c r="H7761" t="s">
        <v>7</v>
      </c>
      <c r="I7761" t="s">
        <v>8</v>
      </c>
      <c r="J7761">
        <v>128</v>
      </c>
      <c r="K7761">
        <v>8</v>
      </c>
      <c r="L7761" t="s">
        <v>240</v>
      </c>
      <c r="M7761" t="s">
        <v>258</v>
      </c>
      <c r="N7761" t="s">
        <v>259</v>
      </c>
      <c r="O7761" s="9">
        <f t="shared" si="411"/>
        <v>32</v>
      </c>
      <c r="P7761" s="1">
        <f t="shared" si="412"/>
        <v>6.25E-2</v>
      </c>
      <c r="Q7761">
        <f t="shared" si="413"/>
        <v>0.25</v>
      </c>
    </row>
    <row r="7762" spans="2:17" x14ac:dyDescent="0.25">
      <c r="B7762" t="s">
        <v>264</v>
      </c>
      <c r="C7762">
        <v>185944</v>
      </c>
      <c r="D7762">
        <v>1</v>
      </c>
      <c r="E7762">
        <v>1</v>
      </c>
      <c r="F7762">
        <v>4</v>
      </c>
      <c r="G7762">
        <v>42195</v>
      </c>
      <c r="H7762" t="s">
        <v>7</v>
      </c>
      <c r="I7762" t="s">
        <v>8</v>
      </c>
      <c r="J7762">
        <v>128</v>
      </c>
      <c r="K7762">
        <v>8</v>
      </c>
      <c r="L7762" t="s">
        <v>240</v>
      </c>
      <c r="M7762" t="s">
        <v>258</v>
      </c>
      <c r="N7762" t="s">
        <v>259</v>
      </c>
      <c r="O7762" s="9">
        <f t="shared" si="411"/>
        <v>32</v>
      </c>
      <c r="P7762" s="1">
        <f t="shared" si="412"/>
        <v>6.25E-2</v>
      </c>
      <c r="Q7762">
        <f t="shared" si="413"/>
        <v>0.25</v>
      </c>
    </row>
    <row r="7763" spans="2:17" x14ac:dyDescent="0.25">
      <c r="B7763" t="s">
        <v>264</v>
      </c>
      <c r="C7763">
        <v>185949</v>
      </c>
      <c r="D7763">
        <v>1</v>
      </c>
      <c r="E7763">
        <v>1</v>
      </c>
      <c r="F7763">
        <v>4</v>
      </c>
      <c r="G7763">
        <v>42195</v>
      </c>
      <c r="H7763" t="s">
        <v>7</v>
      </c>
      <c r="I7763" t="s">
        <v>8</v>
      </c>
      <c r="J7763">
        <v>128</v>
      </c>
      <c r="K7763">
        <v>8</v>
      </c>
      <c r="L7763" t="s">
        <v>240</v>
      </c>
      <c r="M7763" t="s">
        <v>258</v>
      </c>
      <c r="N7763" t="s">
        <v>259</v>
      </c>
      <c r="O7763" s="9">
        <f t="shared" si="411"/>
        <v>32</v>
      </c>
      <c r="P7763" s="1">
        <f t="shared" si="412"/>
        <v>6.25E-2</v>
      </c>
      <c r="Q7763">
        <f t="shared" si="413"/>
        <v>0.25</v>
      </c>
    </row>
    <row r="7764" spans="2:17" x14ac:dyDescent="0.25">
      <c r="B7764" t="s">
        <v>264</v>
      </c>
      <c r="C7764">
        <v>186099</v>
      </c>
      <c r="D7764">
        <v>1</v>
      </c>
      <c r="E7764">
        <v>1</v>
      </c>
      <c r="F7764">
        <v>5</v>
      </c>
      <c r="G7764">
        <v>42292</v>
      </c>
      <c r="H7764" t="s">
        <v>7</v>
      </c>
      <c r="I7764" t="s">
        <v>8</v>
      </c>
      <c r="J7764">
        <v>160</v>
      </c>
      <c r="K7764">
        <v>10</v>
      </c>
      <c r="L7764" t="s">
        <v>240</v>
      </c>
      <c r="M7764" t="s">
        <v>258</v>
      </c>
      <c r="N7764" t="s">
        <v>259</v>
      </c>
      <c r="O7764" s="9">
        <f t="shared" si="411"/>
        <v>32</v>
      </c>
      <c r="P7764" s="1">
        <f t="shared" si="412"/>
        <v>6.25E-2</v>
      </c>
      <c r="Q7764">
        <f t="shared" si="413"/>
        <v>0.3125</v>
      </c>
    </row>
    <row r="7765" spans="2:17" x14ac:dyDescent="0.25">
      <c r="B7765" t="s">
        <v>264</v>
      </c>
      <c r="C7765">
        <v>173211</v>
      </c>
      <c r="D7765">
        <v>1</v>
      </c>
      <c r="E7765">
        <v>1</v>
      </c>
      <c r="F7765">
        <v>5</v>
      </c>
      <c r="G7765">
        <v>41835</v>
      </c>
      <c r="H7765" t="s">
        <v>7</v>
      </c>
      <c r="I7765" t="s">
        <v>8</v>
      </c>
      <c r="J7765">
        <v>176</v>
      </c>
      <c r="K7765">
        <v>11</v>
      </c>
      <c r="L7765" t="s">
        <v>240</v>
      </c>
      <c r="M7765" t="s">
        <v>258</v>
      </c>
      <c r="N7765" t="s">
        <v>259</v>
      </c>
      <c r="O7765" s="9">
        <f t="shared" si="411"/>
        <v>35.200000000000003</v>
      </c>
      <c r="P7765" s="1">
        <f t="shared" si="412"/>
        <v>6.25E-2</v>
      </c>
      <c r="Q7765">
        <f t="shared" si="413"/>
        <v>0.3125</v>
      </c>
    </row>
    <row r="7766" spans="2:17" x14ac:dyDescent="0.25">
      <c r="B7766" t="s">
        <v>264</v>
      </c>
      <c r="C7766">
        <v>184185</v>
      </c>
      <c r="D7766">
        <v>1</v>
      </c>
      <c r="E7766">
        <v>1</v>
      </c>
      <c r="F7766">
        <v>5</v>
      </c>
      <c r="G7766">
        <v>42355</v>
      </c>
      <c r="H7766" t="s">
        <v>7</v>
      </c>
      <c r="I7766" t="s">
        <v>8</v>
      </c>
      <c r="J7766">
        <v>176</v>
      </c>
      <c r="K7766">
        <v>11</v>
      </c>
      <c r="L7766" t="s">
        <v>240</v>
      </c>
      <c r="M7766" t="s">
        <v>258</v>
      </c>
      <c r="N7766" t="s">
        <v>259</v>
      </c>
      <c r="O7766" s="9">
        <f t="shared" si="411"/>
        <v>35.200000000000003</v>
      </c>
      <c r="P7766" s="1">
        <f t="shared" si="412"/>
        <v>6.25E-2</v>
      </c>
      <c r="Q7766">
        <f t="shared" si="413"/>
        <v>0.3125</v>
      </c>
    </row>
    <row r="7767" spans="2:17" x14ac:dyDescent="0.25">
      <c r="B7767" t="s">
        <v>264</v>
      </c>
      <c r="C7767">
        <v>157960</v>
      </c>
      <c r="D7767">
        <v>1</v>
      </c>
      <c r="E7767">
        <v>1</v>
      </c>
      <c r="F7767">
        <v>4</v>
      </c>
      <c r="G7767">
        <v>41450</v>
      </c>
      <c r="H7767" t="s">
        <v>7</v>
      </c>
      <c r="I7767" t="s">
        <v>8</v>
      </c>
      <c r="J7767">
        <v>144</v>
      </c>
      <c r="K7767">
        <v>9</v>
      </c>
      <c r="L7767" t="s">
        <v>240</v>
      </c>
      <c r="M7767" t="s">
        <v>258</v>
      </c>
      <c r="N7767" t="s">
        <v>259</v>
      </c>
      <c r="O7767" s="9">
        <f t="shared" si="411"/>
        <v>36</v>
      </c>
      <c r="P7767" s="1">
        <f t="shared" si="412"/>
        <v>6.25E-2</v>
      </c>
      <c r="Q7767">
        <f t="shared" si="413"/>
        <v>0.25</v>
      </c>
    </row>
    <row r="7768" spans="2:17" x14ac:dyDescent="0.25">
      <c r="B7768" t="s">
        <v>264</v>
      </c>
      <c r="C7768">
        <v>191233</v>
      </c>
      <c r="D7768">
        <v>1</v>
      </c>
      <c r="E7768">
        <v>1</v>
      </c>
      <c r="F7768">
        <v>4</v>
      </c>
      <c r="G7768">
        <v>42115</v>
      </c>
      <c r="H7768" t="s">
        <v>7</v>
      </c>
      <c r="I7768" t="s">
        <v>8</v>
      </c>
      <c r="J7768">
        <v>144</v>
      </c>
      <c r="K7768">
        <v>9</v>
      </c>
      <c r="L7768" t="s">
        <v>240</v>
      </c>
      <c r="M7768" t="s">
        <v>258</v>
      </c>
      <c r="N7768" t="s">
        <v>259</v>
      </c>
      <c r="O7768" s="9">
        <f t="shared" si="411"/>
        <v>36</v>
      </c>
      <c r="P7768" s="1">
        <f t="shared" si="412"/>
        <v>6.25E-2</v>
      </c>
      <c r="Q7768">
        <f t="shared" si="413"/>
        <v>0.25</v>
      </c>
    </row>
    <row r="7769" spans="2:17" x14ac:dyDescent="0.25">
      <c r="B7769" t="s">
        <v>264</v>
      </c>
      <c r="C7769">
        <v>145172</v>
      </c>
      <c r="D7769">
        <v>1</v>
      </c>
      <c r="E7769">
        <v>1</v>
      </c>
      <c r="F7769">
        <v>3.5</v>
      </c>
      <c r="G7769">
        <v>41346</v>
      </c>
      <c r="H7769" t="s">
        <v>7</v>
      </c>
      <c r="I7769" t="s">
        <v>8</v>
      </c>
      <c r="J7769">
        <v>128</v>
      </c>
      <c r="K7769">
        <v>8</v>
      </c>
      <c r="L7769" t="s">
        <v>240</v>
      </c>
      <c r="M7769" t="s">
        <v>258</v>
      </c>
      <c r="N7769" t="s">
        <v>259</v>
      </c>
      <c r="O7769" s="9">
        <f t="shared" si="411"/>
        <v>36.571428571428569</v>
      </c>
      <c r="P7769" s="1">
        <f t="shared" si="412"/>
        <v>6.25E-2</v>
      </c>
      <c r="Q7769">
        <f t="shared" si="413"/>
        <v>0.21875</v>
      </c>
    </row>
    <row r="7770" spans="2:17" x14ac:dyDescent="0.25">
      <c r="B7770" t="s">
        <v>264</v>
      </c>
      <c r="C7770">
        <v>168075</v>
      </c>
      <c r="D7770">
        <v>1</v>
      </c>
      <c r="E7770">
        <v>1</v>
      </c>
      <c r="F7770">
        <v>3.5</v>
      </c>
      <c r="G7770">
        <v>41680</v>
      </c>
      <c r="H7770" t="s">
        <v>7</v>
      </c>
      <c r="I7770" t="s">
        <v>8</v>
      </c>
      <c r="J7770">
        <v>128</v>
      </c>
      <c r="K7770">
        <v>8</v>
      </c>
      <c r="L7770" t="s">
        <v>240</v>
      </c>
      <c r="M7770" t="s">
        <v>258</v>
      </c>
      <c r="N7770" t="s">
        <v>259</v>
      </c>
      <c r="O7770" s="9">
        <f t="shared" si="411"/>
        <v>36.571428571428569</v>
      </c>
      <c r="P7770" s="1">
        <f t="shared" si="412"/>
        <v>6.25E-2</v>
      </c>
      <c r="Q7770">
        <f t="shared" si="413"/>
        <v>0.21875</v>
      </c>
    </row>
    <row r="7771" spans="2:17" x14ac:dyDescent="0.25">
      <c r="B7771" t="s">
        <v>264</v>
      </c>
      <c r="C7771">
        <v>192291</v>
      </c>
      <c r="D7771">
        <v>1</v>
      </c>
      <c r="E7771">
        <v>1</v>
      </c>
      <c r="F7771">
        <v>3.5</v>
      </c>
      <c r="G7771">
        <v>42104</v>
      </c>
      <c r="H7771" t="s">
        <v>7</v>
      </c>
      <c r="I7771" t="s">
        <v>8</v>
      </c>
      <c r="J7771">
        <v>128</v>
      </c>
      <c r="K7771">
        <v>8</v>
      </c>
      <c r="L7771" t="s">
        <v>240</v>
      </c>
      <c r="M7771" t="s">
        <v>258</v>
      </c>
      <c r="N7771" t="s">
        <v>259</v>
      </c>
      <c r="O7771" s="9">
        <f t="shared" si="411"/>
        <v>36.571428571428569</v>
      </c>
      <c r="P7771" s="1">
        <f t="shared" si="412"/>
        <v>6.25E-2</v>
      </c>
      <c r="Q7771">
        <f t="shared" si="413"/>
        <v>0.21875</v>
      </c>
    </row>
    <row r="7772" spans="2:17" x14ac:dyDescent="0.25">
      <c r="B7772" t="s">
        <v>264</v>
      </c>
      <c r="C7772">
        <v>156049</v>
      </c>
      <c r="D7772">
        <v>1</v>
      </c>
      <c r="E7772">
        <v>1</v>
      </c>
      <c r="F7772">
        <v>3</v>
      </c>
      <c r="G7772">
        <v>41456</v>
      </c>
      <c r="H7772" t="s">
        <v>7</v>
      </c>
      <c r="I7772" t="s">
        <v>8</v>
      </c>
      <c r="J7772">
        <v>112</v>
      </c>
      <c r="K7772">
        <v>7</v>
      </c>
      <c r="L7772" t="s">
        <v>240</v>
      </c>
      <c r="M7772" t="s">
        <v>258</v>
      </c>
      <c r="N7772" t="s">
        <v>259</v>
      </c>
      <c r="O7772" s="9">
        <f t="shared" si="411"/>
        <v>37.333333333333336</v>
      </c>
      <c r="P7772" s="1">
        <f t="shared" si="412"/>
        <v>6.25E-2</v>
      </c>
      <c r="Q7772">
        <f t="shared" si="413"/>
        <v>0.1875</v>
      </c>
    </row>
    <row r="7773" spans="2:17" x14ac:dyDescent="0.25">
      <c r="B7773" t="s">
        <v>264</v>
      </c>
      <c r="C7773">
        <v>161431</v>
      </c>
      <c r="D7773">
        <v>1</v>
      </c>
      <c r="E7773">
        <v>1</v>
      </c>
      <c r="F7773">
        <v>3</v>
      </c>
      <c r="G7773">
        <v>41622</v>
      </c>
      <c r="H7773" t="s">
        <v>7</v>
      </c>
      <c r="I7773" t="s">
        <v>8</v>
      </c>
      <c r="J7773">
        <v>112</v>
      </c>
      <c r="K7773">
        <v>7</v>
      </c>
      <c r="L7773" t="s">
        <v>240</v>
      </c>
      <c r="M7773" t="s">
        <v>258</v>
      </c>
      <c r="N7773" t="s">
        <v>259</v>
      </c>
      <c r="O7773" s="9">
        <f t="shared" si="411"/>
        <v>37.333333333333336</v>
      </c>
      <c r="P7773" s="1">
        <f t="shared" si="412"/>
        <v>6.25E-2</v>
      </c>
      <c r="Q7773">
        <f t="shared" si="413"/>
        <v>0.1875</v>
      </c>
    </row>
    <row r="7774" spans="2:17" x14ac:dyDescent="0.25">
      <c r="B7774" t="s">
        <v>264</v>
      </c>
      <c r="C7774">
        <v>178581</v>
      </c>
      <c r="D7774">
        <v>1</v>
      </c>
      <c r="E7774">
        <v>1</v>
      </c>
      <c r="F7774">
        <v>3</v>
      </c>
      <c r="G7774">
        <v>42074</v>
      </c>
      <c r="H7774" t="s">
        <v>7</v>
      </c>
      <c r="I7774" t="s">
        <v>8</v>
      </c>
      <c r="J7774">
        <v>112</v>
      </c>
      <c r="K7774">
        <v>7</v>
      </c>
      <c r="L7774" t="s">
        <v>240</v>
      </c>
      <c r="M7774" t="s">
        <v>258</v>
      </c>
      <c r="N7774" t="s">
        <v>259</v>
      </c>
      <c r="O7774" s="9">
        <f t="shared" si="411"/>
        <v>37.333333333333336</v>
      </c>
      <c r="P7774" s="1">
        <f t="shared" si="412"/>
        <v>6.25E-2</v>
      </c>
      <c r="Q7774">
        <f t="shared" si="413"/>
        <v>0.1875</v>
      </c>
    </row>
    <row r="7775" spans="2:17" x14ac:dyDescent="0.25">
      <c r="B7775" t="s">
        <v>264</v>
      </c>
      <c r="C7775">
        <v>178505</v>
      </c>
      <c r="D7775">
        <v>1</v>
      </c>
      <c r="E7775">
        <v>1</v>
      </c>
      <c r="F7775">
        <v>3</v>
      </c>
      <c r="G7775">
        <v>42076</v>
      </c>
      <c r="H7775" t="s">
        <v>7</v>
      </c>
      <c r="I7775" t="s">
        <v>8</v>
      </c>
      <c r="J7775">
        <v>112</v>
      </c>
      <c r="K7775">
        <v>7</v>
      </c>
      <c r="L7775" t="s">
        <v>240</v>
      </c>
      <c r="M7775" t="s">
        <v>258</v>
      </c>
      <c r="N7775" t="s">
        <v>259</v>
      </c>
      <c r="O7775" s="9">
        <f t="shared" si="411"/>
        <v>37.333333333333336</v>
      </c>
      <c r="P7775" s="1">
        <f t="shared" si="412"/>
        <v>6.25E-2</v>
      </c>
      <c r="Q7775">
        <f t="shared" si="413"/>
        <v>0.1875</v>
      </c>
    </row>
    <row r="7776" spans="2:17" x14ac:dyDescent="0.25">
      <c r="B7776" t="s">
        <v>264</v>
      </c>
      <c r="C7776">
        <v>178592</v>
      </c>
      <c r="D7776">
        <v>1</v>
      </c>
      <c r="E7776">
        <v>1</v>
      </c>
      <c r="F7776">
        <v>3</v>
      </c>
      <c r="G7776">
        <v>42074</v>
      </c>
      <c r="H7776" t="s">
        <v>7</v>
      </c>
      <c r="I7776" t="s">
        <v>8</v>
      </c>
      <c r="J7776">
        <v>112</v>
      </c>
      <c r="K7776">
        <v>7</v>
      </c>
      <c r="L7776" t="s">
        <v>240</v>
      </c>
      <c r="M7776" t="s">
        <v>258</v>
      </c>
      <c r="N7776" t="s">
        <v>259</v>
      </c>
      <c r="O7776" s="9">
        <f t="shared" si="411"/>
        <v>37.333333333333336</v>
      </c>
      <c r="P7776" s="1">
        <f t="shared" si="412"/>
        <v>6.25E-2</v>
      </c>
      <c r="Q7776">
        <f t="shared" si="413"/>
        <v>0.1875</v>
      </c>
    </row>
    <row r="7777" spans="2:17" x14ac:dyDescent="0.25">
      <c r="B7777" t="s">
        <v>264</v>
      </c>
      <c r="C7777">
        <v>168227</v>
      </c>
      <c r="D7777">
        <v>1</v>
      </c>
      <c r="E7777">
        <v>1</v>
      </c>
      <c r="F7777">
        <v>5</v>
      </c>
      <c r="G7777">
        <v>41732</v>
      </c>
      <c r="H7777" t="s">
        <v>5</v>
      </c>
      <c r="I7777" t="s">
        <v>6</v>
      </c>
      <c r="J7777">
        <v>192</v>
      </c>
      <c r="K7777">
        <v>12</v>
      </c>
      <c r="L7777" t="s">
        <v>240</v>
      </c>
      <c r="M7777" t="s">
        <v>5</v>
      </c>
      <c r="N7777" t="s">
        <v>259</v>
      </c>
      <c r="O7777" s="9">
        <f t="shared" si="411"/>
        <v>38.4</v>
      </c>
      <c r="P7777" s="1">
        <f t="shared" si="412"/>
        <v>6.25E-2</v>
      </c>
      <c r="Q7777">
        <f t="shared" si="413"/>
        <v>0.3125</v>
      </c>
    </row>
    <row r="7778" spans="2:17" x14ac:dyDescent="0.25">
      <c r="B7778" t="s">
        <v>264</v>
      </c>
      <c r="C7778">
        <v>182248</v>
      </c>
      <c r="D7778">
        <v>1</v>
      </c>
      <c r="E7778">
        <v>1</v>
      </c>
      <c r="F7778">
        <v>5</v>
      </c>
      <c r="G7778">
        <v>41877</v>
      </c>
      <c r="H7778" t="s">
        <v>5</v>
      </c>
      <c r="I7778" t="s">
        <v>8</v>
      </c>
      <c r="J7778">
        <v>192</v>
      </c>
      <c r="K7778">
        <v>12</v>
      </c>
      <c r="L7778" t="s">
        <v>240</v>
      </c>
      <c r="M7778" t="s">
        <v>5</v>
      </c>
      <c r="N7778" t="s">
        <v>259</v>
      </c>
      <c r="O7778" s="9">
        <f t="shared" si="411"/>
        <v>38.4</v>
      </c>
      <c r="P7778" s="1">
        <f t="shared" si="412"/>
        <v>6.25E-2</v>
      </c>
      <c r="Q7778">
        <f t="shared" si="413"/>
        <v>0.3125</v>
      </c>
    </row>
    <row r="7779" spans="2:17" x14ac:dyDescent="0.25">
      <c r="B7779" t="s">
        <v>264</v>
      </c>
      <c r="C7779">
        <v>182246</v>
      </c>
      <c r="D7779">
        <v>1</v>
      </c>
      <c r="E7779">
        <v>1</v>
      </c>
      <c r="F7779">
        <v>5</v>
      </c>
      <c r="G7779">
        <v>41877</v>
      </c>
      <c r="H7779" t="s">
        <v>5</v>
      </c>
      <c r="I7779" t="s">
        <v>8</v>
      </c>
      <c r="J7779">
        <v>192</v>
      </c>
      <c r="K7779">
        <v>12</v>
      </c>
      <c r="L7779" t="s">
        <v>240</v>
      </c>
      <c r="M7779" t="s">
        <v>5</v>
      </c>
      <c r="N7779" t="s">
        <v>259</v>
      </c>
      <c r="O7779" s="9">
        <f t="shared" si="411"/>
        <v>38.4</v>
      </c>
      <c r="P7779" s="1">
        <f t="shared" si="412"/>
        <v>6.25E-2</v>
      </c>
      <c r="Q7779">
        <f t="shared" si="413"/>
        <v>0.3125</v>
      </c>
    </row>
    <row r="7780" spans="2:17" x14ac:dyDescent="0.25">
      <c r="B7780" t="s">
        <v>264</v>
      </c>
      <c r="C7780">
        <v>182675</v>
      </c>
      <c r="D7780">
        <v>1</v>
      </c>
      <c r="E7780">
        <v>1</v>
      </c>
      <c r="F7780">
        <v>2.5</v>
      </c>
      <c r="G7780">
        <v>42300</v>
      </c>
      <c r="H7780" t="s">
        <v>7</v>
      </c>
      <c r="I7780" t="s">
        <v>8</v>
      </c>
      <c r="J7780">
        <v>96</v>
      </c>
      <c r="K7780">
        <v>6</v>
      </c>
      <c r="L7780" t="s">
        <v>240</v>
      </c>
      <c r="M7780" t="s">
        <v>258</v>
      </c>
      <c r="N7780" t="s">
        <v>259</v>
      </c>
      <c r="O7780" s="9">
        <f t="shared" si="411"/>
        <v>38.4</v>
      </c>
      <c r="P7780" s="1">
        <f t="shared" si="412"/>
        <v>6.25E-2</v>
      </c>
      <c r="Q7780">
        <f t="shared" si="413"/>
        <v>0.15625</v>
      </c>
    </row>
    <row r="7781" spans="2:17" x14ac:dyDescent="0.25">
      <c r="B7781" t="s">
        <v>264</v>
      </c>
      <c r="C7781">
        <v>162308</v>
      </c>
      <c r="D7781">
        <v>1</v>
      </c>
      <c r="E7781">
        <v>1</v>
      </c>
      <c r="F7781">
        <v>4</v>
      </c>
      <c r="G7781">
        <v>41500</v>
      </c>
      <c r="H7781" t="s">
        <v>7</v>
      </c>
      <c r="I7781" t="s">
        <v>8</v>
      </c>
      <c r="J7781">
        <v>160</v>
      </c>
      <c r="K7781">
        <v>10</v>
      </c>
      <c r="L7781" t="s">
        <v>240</v>
      </c>
      <c r="M7781" t="s">
        <v>258</v>
      </c>
      <c r="N7781" t="s">
        <v>259</v>
      </c>
      <c r="O7781" s="9">
        <f t="shared" si="411"/>
        <v>40</v>
      </c>
      <c r="P7781" s="1">
        <f t="shared" si="412"/>
        <v>6.25E-2</v>
      </c>
      <c r="Q7781">
        <f t="shared" si="413"/>
        <v>0.25</v>
      </c>
    </row>
    <row r="7782" spans="2:17" x14ac:dyDescent="0.25">
      <c r="B7782" t="s">
        <v>264</v>
      </c>
      <c r="C7782">
        <v>162305</v>
      </c>
      <c r="D7782">
        <v>1</v>
      </c>
      <c r="E7782">
        <v>1</v>
      </c>
      <c r="F7782">
        <v>4</v>
      </c>
      <c r="G7782">
        <v>41500</v>
      </c>
      <c r="H7782" t="s">
        <v>7</v>
      </c>
      <c r="I7782" t="s">
        <v>8</v>
      </c>
      <c r="J7782">
        <v>160</v>
      </c>
      <c r="K7782">
        <v>10</v>
      </c>
      <c r="L7782" t="s">
        <v>240</v>
      </c>
      <c r="M7782" t="s">
        <v>258</v>
      </c>
      <c r="N7782" t="s">
        <v>259</v>
      </c>
      <c r="O7782" s="9">
        <f t="shared" si="411"/>
        <v>40</v>
      </c>
      <c r="P7782" s="1">
        <f t="shared" si="412"/>
        <v>6.25E-2</v>
      </c>
      <c r="Q7782">
        <f t="shared" si="413"/>
        <v>0.25</v>
      </c>
    </row>
    <row r="7783" spans="2:17" x14ac:dyDescent="0.25">
      <c r="B7783" t="s">
        <v>264</v>
      </c>
      <c r="C7783">
        <v>159670</v>
      </c>
      <c r="D7783">
        <v>1</v>
      </c>
      <c r="E7783">
        <v>1</v>
      </c>
      <c r="F7783">
        <v>4</v>
      </c>
      <c r="G7783">
        <v>41500</v>
      </c>
      <c r="H7783" t="s">
        <v>7</v>
      </c>
      <c r="I7783" t="s">
        <v>8</v>
      </c>
      <c r="J7783">
        <v>160</v>
      </c>
      <c r="K7783">
        <v>10</v>
      </c>
      <c r="L7783" t="s">
        <v>240</v>
      </c>
      <c r="M7783" t="s">
        <v>258</v>
      </c>
      <c r="N7783" t="s">
        <v>259</v>
      </c>
      <c r="O7783" s="9">
        <f t="shared" si="411"/>
        <v>40</v>
      </c>
      <c r="P7783" s="1">
        <f t="shared" si="412"/>
        <v>6.25E-2</v>
      </c>
      <c r="Q7783">
        <f t="shared" si="413"/>
        <v>0.25</v>
      </c>
    </row>
    <row r="7784" spans="2:17" x14ac:dyDescent="0.25">
      <c r="B7784" t="s">
        <v>264</v>
      </c>
      <c r="C7784">
        <v>162310</v>
      </c>
      <c r="D7784">
        <v>1</v>
      </c>
      <c r="E7784">
        <v>1</v>
      </c>
      <c r="F7784">
        <v>4</v>
      </c>
      <c r="G7784">
        <v>41501</v>
      </c>
      <c r="H7784" t="s">
        <v>7</v>
      </c>
      <c r="I7784" t="s">
        <v>8</v>
      </c>
      <c r="J7784">
        <v>160</v>
      </c>
      <c r="K7784">
        <v>10</v>
      </c>
      <c r="L7784" t="s">
        <v>240</v>
      </c>
      <c r="M7784" t="s">
        <v>258</v>
      </c>
      <c r="N7784" t="s">
        <v>259</v>
      </c>
      <c r="O7784" s="9">
        <f t="shared" si="411"/>
        <v>40</v>
      </c>
      <c r="P7784" s="1">
        <f t="shared" si="412"/>
        <v>6.25E-2</v>
      </c>
      <c r="Q7784">
        <f t="shared" si="413"/>
        <v>0.25</v>
      </c>
    </row>
    <row r="7785" spans="2:17" x14ac:dyDescent="0.25">
      <c r="B7785" t="s">
        <v>264</v>
      </c>
      <c r="C7785">
        <v>162314</v>
      </c>
      <c r="D7785">
        <v>1</v>
      </c>
      <c r="E7785">
        <v>1</v>
      </c>
      <c r="F7785">
        <v>4</v>
      </c>
      <c r="G7785">
        <v>41501</v>
      </c>
      <c r="H7785" t="s">
        <v>7</v>
      </c>
      <c r="I7785" t="s">
        <v>8</v>
      </c>
      <c r="J7785">
        <v>160</v>
      </c>
      <c r="K7785">
        <v>10</v>
      </c>
      <c r="L7785" t="s">
        <v>240</v>
      </c>
      <c r="M7785" t="s">
        <v>258</v>
      </c>
      <c r="N7785" t="s">
        <v>259</v>
      </c>
      <c r="O7785" s="9">
        <f t="shared" si="411"/>
        <v>40</v>
      </c>
      <c r="P7785" s="1">
        <f t="shared" si="412"/>
        <v>6.25E-2</v>
      </c>
      <c r="Q7785">
        <f t="shared" si="413"/>
        <v>0.25</v>
      </c>
    </row>
    <row r="7786" spans="2:17" x14ac:dyDescent="0.25">
      <c r="B7786" t="s">
        <v>264</v>
      </c>
      <c r="C7786">
        <v>162318</v>
      </c>
      <c r="D7786">
        <v>1</v>
      </c>
      <c r="E7786">
        <v>1</v>
      </c>
      <c r="F7786">
        <v>4</v>
      </c>
      <c r="G7786">
        <v>41501</v>
      </c>
      <c r="H7786" t="s">
        <v>7</v>
      </c>
      <c r="I7786" t="s">
        <v>8</v>
      </c>
      <c r="J7786">
        <v>160</v>
      </c>
      <c r="K7786">
        <v>10</v>
      </c>
      <c r="L7786" t="s">
        <v>240</v>
      </c>
      <c r="M7786" t="s">
        <v>258</v>
      </c>
      <c r="N7786" t="s">
        <v>259</v>
      </c>
      <c r="O7786" s="9">
        <f t="shared" si="411"/>
        <v>40</v>
      </c>
      <c r="P7786" s="1">
        <f t="shared" si="412"/>
        <v>6.25E-2</v>
      </c>
      <c r="Q7786">
        <f t="shared" si="413"/>
        <v>0.25</v>
      </c>
    </row>
    <row r="7787" spans="2:17" x14ac:dyDescent="0.25">
      <c r="B7787" t="s">
        <v>264</v>
      </c>
      <c r="C7787">
        <v>162322</v>
      </c>
      <c r="D7787">
        <v>1</v>
      </c>
      <c r="E7787">
        <v>1</v>
      </c>
      <c r="F7787">
        <v>4</v>
      </c>
      <c r="G7787">
        <v>41501</v>
      </c>
      <c r="H7787" t="s">
        <v>7</v>
      </c>
      <c r="I7787" t="s">
        <v>8</v>
      </c>
      <c r="J7787">
        <v>160</v>
      </c>
      <c r="K7787">
        <v>10</v>
      </c>
      <c r="L7787" t="s">
        <v>240</v>
      </c>
      <c r="M7787" t="s">
        <v>258</v>
      </c>
      <c r="N7787" t="s">
        <v>259</v>
      </c>
      <c r="O7787" s="9">
        <f t="shared" si="411"/>
        <v>40</v>
      </c>
      <c r="P7787" s="1">
        <f t="shared" si="412"/>
        <v>6.25E-2</v>
      </c>
      <c r="Q7787">
        <f t="shared" si="413"/>
        <v>0.25</v>
      </c>
    </row>
    <row r="7788" spans="2:17" x14ac:dyDescent="0.25">
      <c r="B7788" t="s">
        <v>264</v>
      </c>
      <c r="C7788">
        <v>162312</v>
      </c>
      <c r="D7788">
        <v>1</v>
      </c>
      <c r="E7788">
        <v>1</v>
      </c>
      <c r="F7788">
        <v>4</v>
      </c>
      <c r="G7788">
        <v>41500</v>
      </c>
      <c r="H7788" t="s">
        <v>7</v>
      </c>
      <c r="I7788" t="s">
        <v>8</v>
      </c>
      <c r="J7788">
        <v>160</v>
      </c>
      <c r="K7788">
        <v>10</v>
      </c>
      <c r="L7788" t="s">
        <v>240</v>
      </c>
      <c r="M7788" t="s">
        <v>258</v>
      </c>
      <c r="N7788" t="s">
        <v>259</v>
      </c>
      <c r="O7788" s="9">
        <f t="shared" si="411"/>
        <v>40</v>
      </c>
      <c r="P7788" s="1">
        <f t="shared" si="412"/>
        <v>6.25E-2</v>
      </c>
      <c r="Q7788">
        <f t="shared" si="413"/>
        <v>0.25</v>
      </c>
    </row>
    <row r="7789" spans="2:17" x14ac:dyDescent="0.25">
      <c r="B7789" t="s">
        <v>264</v>
      </c>
      <c r="C7789">
        <v>160722</v>
      </c>
      <c r="D7789">
        <v>1</v>
      </c>
      <c r="E7789">
        <v>1</v>
      </c>
      <c r="F7789">
        <v>4</v>
      </c>
      <c r="G7789">
        <v>41501</v>
      </c>
      <c r="H7789" t="s">
        <v>7</v>
      </c>
      <c r="I7789" t="s">
        <v>8</v>
      </c>
      <c r="J7789">
        <v>160</v>
      </c>
      <c r="K7789">
        <v>10</v>
      </c>
      <c r="L7789" t="s">
        <v>240</v>
      </c>
      <c r="M7789" t="s">
        <v>258</v>
      </c>
      <c r="N7789" t="s">
        <v>259</v>
      </c>
      <c r="O7789" s="9">
        <f t="shared" si="411"/>
        <v>40</v>
      </c>
      <c r="P7789" s="1">
        <f t="shared" si="412"/>
        <v>6.25E-2</v>
      </c>
      <c r="Q7789">
        <f t="shared" si="413"/>
        <v>0.25</v>
      </c>
    </row>
    <row r="7790" spans="2:17" x14ac:dyDescent="0.25">
      <c r="B7790" t="s">
        <v>264</v>
      </c>
      <c r="C7790">
        <v>162326</v>
      </c>
      <c r="D7790">
        <v>1</v>
      </c>
      <c r="E7790">
        <v>1</v>
      </c>
      <c r="F7790">
        <v>4</v>
      </c>
      <c r="G7790">
        <v>41501</v>
      </c>
      <c r="H7790" t="s">
        <v>7</v>
      </c>
      <c r="I7790" t="s">
        <v>8</v>
      </c>
      <c r="J7790">
        <v>160</v>
      </c>
      <c r="K7790">
        <v>10</v>
      </c>
      <c r="L7790" t="s">
        <v>240</v>
      </c>
      <c r="M7790" t="s">
        <v>258</v>
      </c>
      <c r="N7790" t="s">
        <v>259</v>
      </c>
      <c r="O7790" s="9">
        <f t="shared" si="411"/>
        <v>40</v>
      </c>
      <c r="P7790" s="1">
        <f t="shared" si="412"/>
        <v>6.25E-2</v>
      </c>
      <c r="Q7790">
        <f t="shared" si="413"/>
        <v>0.25</v>
      </c>
    </row>
    <row r="7791" spans="2:17" x14ac:dyDescent="0.25">
      <c r="B7791" t="s">
        <v>264</v>
      </c>
      <c r="C7791">
        <v>162498</v>
      </c>
      <c r="D7791">
        <v>1</v>
      </c>
      <c r="E7791">
        <v>1</v>
      </c>
      <c r="F7791">
        <v>4</v>
      </c>
      <c r="G7791">
        <v>41558</v>
      </c>
      <c r="H7791" t="s">
        <v>7</v>
      </c>
      <c r="I7791" t="s">
        <v>8</v>
      </c>
      <c r="J7791">
        <v>160</v>
      </c>
      <c r="K7791">
        <v>10</v>
      </c>
      <c r="L7791" t="s">
        <v>240</v>
      </c>
      <c r="M7791" t="s">
        <v>258</v>
      </c>
      <c r="N7791" t="s">
        <v>259</v>
      </c>
      <c r="O7791" s="9">
        <f t="shared" si="411"/>
        <v>40</v>
      </c>
      <c r="P7791" s="1">
        <f t="shared" si="412"/>
        <v>6.25E-2</v>
      </c>
      <c r="Q7791">
        <f t="shared" si="413"/>
        <v>0.25</v>
      </c>
    </row>
    <row r="7792" spans="2:17" x14ac:dyDescent="0.25">
      <c r="B7792" t="s">
        <v>264</v>
      </c>
      <c r="C7792">
        <v>166458</v>
      </c>
      <c r="D7792">
        <v>1</v>
      </c>
      <c r="E7792">
        <v>1</v>
      </c>
      <c r="F7792">
        <v>4</v>
      </c>
      <c r="G7792">
        <v>41559</v>
      </c>
      <c r="H7792" t="s">
        <v>7</v>
      </c>
      <c r="I7792" t="s">
        <v>8</v>
      </c>
      <c r="J7792">
        <v>160</v>
      </c>
      <c r="K7792">
        <v>10</v>
      </c>
      <c r="L7792" t="s">
        <v>240</v>
      </c>
      <c r="M7792" t="s">
        <v>258</v>
      </c>
      <c r="N7792" t="s">
        <v>259</v>
      </c>
      <c r="O7792" s="9">
        <f t="shared" si="411"/>
        <v>40</v>
      </c>
      <c r="P7792" s="1">
        <f t="shared" si="412"/>
        <v>6.25E-2</v>
      </c>
      <c r="Q7792">
        <f t="shared" si="413"/>
        <v>0.25</v>
      </c>
    </row>
    <row r="7793" spans="2:17" x14ac:dyDescent="0.25">
      <c r="B7793" t="s">
        <v>264</v>
      </c>
      <c r="C7793">
        <v>160719</v>
      </c>
      <c r="D7793">
        <v>1</v>
      </c>
      <c r="E7793">
        <v>1</v>
      </c>
      <c r="F7793">
        <v>4</v>
      </c>
      <c r="G7793">
        <v>41516</v>
      </c>
      <c r="H7793" t="s">
        <v>7</v>
      </c>
      <c r="I7793" t="s">
        <v>8</v>
      </c>
      <c r="J7793">
        <v>160</v>
      </c>
      <c r="K7793">
        <v>10</v>
      </c>
      <c r="L7793" t="s">
        <v>240</v>
      </c>
      <c r="M7793" t="s">
        <v>258</v>
      </c>
      <c r="N7793" t="s">
        <v>259</v>
      </c>
      <c r="O7793" s="9">
        <f t="shared" si="411"/>
        <v>40</v>
      </c>
      <c r="P7793" s="1">
        <f t="shared" si="412"/>
        <v>6.25E-2</v>
      </c>
      <c r="Q7793">
        <f t="shared" si="413"/>
        <v>0.25</v>
      </c>
    </row>
    <row r="7794" spans="2:17" x14ac:dyDescent="0.25">
      <c r="B7794" t="s">
        <v>264</v>
      </c>
      <c r="C7794">
        <v>168556</v>
      </c>
      <c r="D7794">
        <v>1</v>
      </c>
      <c r="E7794">
        <v>1</v>
      </c>
      <c r="F7794">
        <v>2</v>
      </c>
      <c r="G7794">
        <v>41766</v>
      </c>
      <c r="H7794" t="s">
        <v>7</v>
      </c>
      <c r="I7794" t="s">
        <v>8</v>
      </c>
      <c r="J7794">
        <v>80</v>
      </c>
      <c r="K7794">
        <v>5</v>
      </c>
      <c r="L7794" t="s">
        <v>240</v>
      </c>
      <c r="M7794" t="s">
        <v>258</v>
      </c>
      <c r="N7794" t="s">
        <v>259</v>
      </c>
      <c r="O7794" s="9">
        <f t="shared" si="411"/>
        <v>40</v>
      </c>
      <c r="P7794" s="1">
        <f t="shared" si="412"/>
        <v>6.25E-2</v>
      </c>
      <c r="Q7794">
        <f t="shared" si="413"/>
        <v>0.125</v>
      </c>
    </row>
    <row r="7795" spans="2:17" x14ac:dyDescent="0.25">
      <c r="B7795" t="s">
        <v>264</v>
      </c>
      <c r="C7795">
        <v>172890</v>
      </c>
      <c r="D7795">
        <v>1</v>
      </c>
      <c r="E7795">
        <v>1</v>
      </c>
      <c r="F7795">
        <v>4</v>
      </c>
      <c r="G7795">
        <v>41850</v>
      </c>
      <c r="H7795" t="s">
        <v>7</v>
      </c>
      <c r="I7795" t="s">
        <v>8</v>
      </c>
      <c r="J7795">
        <v>160</v>
      </c>
      <c r="K7795">
        <v>10</v>
      </c>
      <c r="L7795" t="s">
        <v>240</v>
      </c>
      <c r="M7795" t="s">
        <v>258</v>
      </c>
      <c r="N7795" t="s">
        <v>259</v>
      </c>
      <c r="O7795" s="9">
        <f t="shared" si="411"/>
        <v>40</v>
      </c>
      <c r="P7795" s="1">
        <f t="shared" si="412"/>
        <v>6.25E-2</v>
      </c>
      <c r="Q7795">
        <f t="shared" si="413"/>
        <v>0.25</v>
      </c>
    </row>
    <row r="7796" spans="2:17" x14ac:dyDescent="0.25">
      <c r="B7796" t="s">
        <v>264</v>
      </c>
      <c r="C7796">
        <v>172690</v>
      </c>
      <c r="D7796">
        <v>1</v>
      </c>
      <c r="E7796">
        <v>1</v>
      </c>
      <c r="F7796">
        <v>4</v>
      </c>
      <c r="G7796">
        <v>41851</v>
      </c>
      <c r="H7796" t="s">
        <v>7</v>
      </c>
      <c r="I7796" t="s">
        <v>8</v>
      </c>
      <c r="J7796">
        <v>160</v>
      </c>
      <c r="K7796">
        <v>10</v>
      </c>
      <c r="L7796" t="s">
        <v>240</v>
      </c>
      <c r="M7796" t="s">
        <v>258</v>
      </c>
      <c r="N7796" t="s">
        <v>259</v>
      </c>
      <c r="O7796" s="9">
        <f t="shared" si="411"/>
        <v>40</v>
      </c>
      <c r="P7796" s="1">
        <f t="shared" si="412"/>
        <v>6.25E-2</v>
      </c>
      <c r="Q7796">
        <f t="shared" si="413"/>
        <v>0.25</v>
      </c>
    </row>
    <row r="7797" spans="2:17" x14ac:dyDescent="0.25">
      <c r="B7797" t="s">
        <v>264</v>
      </c>
      <c r="C7797">
        <v>172696</v>
      </c>
      <c r="D7797">
        <v>1</v>
      </c>
      <c r="E7797">
        <v>1</v>
      </c>
      <c r="F7797">
        <v>4</v>
      </c>
      <c r="G7797">
        <v>41851</v>
      </c>
      <c r="H7797" t="s">
        <v>7</v>
      </c>
      <c r="I7797" t="s">
        <v>8</v>
      </c>
      <c r="J7797">
        <v>160</v>
      </c>
      <c r="K7797">
        <v>10</v>
      </c>
      <c r="L7797" t="s">
        <v>240</v>
      </c>
      <c r="M7797" t="s">
        <v>258</v>
      </c>
      <c r="N7797" t="s">
        <v>259</v>
      </c>
      <c r="O7797" s="9">
        <f t="shared" si="411"/>
        <v>40</v>
      </c>
      <c r="P7797" s="1">
        <f t="shared" si="412"/>
        <v>6.25E-2</v>
      </c>
      <c r="Q7797">
        <f t="shared" si="413"/>
        <v>0.25</v>
      </c>
    </row>
    <row r="7798" spans="2:17" x14ac:dyDescent="0.25">
      <c r="B7798" t="s">
        <v>264</v>
      </c>
      <c r="C7798">
        <v>173027</v>
      </c>
      <c r="D7798">
        <v>1</v>
      </c>
      <c r="E7798">
        <v>1</v>
      </c>
      <c r="F7798">
        <v>4</v>
      </c>
      <c r="G7798">
        <v>41837</v>
      </c>
      <c r="H7798" t="s">
        <v>7</v>
      </c>
      <c r="I7798" t="s">
        <v>8</v>
      </c>
      <c r="J7798">
        <v>160</v>
      </c>
      <c r="K7798">
        <v>10</v>
      </c>
      <c r="L7798" t="s">
        <v>240</v>
      </c>
      <c r="M7798" t="s">
        <v>258</v>
      </c>
      <c r="N7798" t="s">
        <v>259</v>
      </c>
      <c r="O7798" s="9">
        <f t="shared" si="411"/>
        <v>40</v>
      </c>
      <c r="P7798" s="1">
        <f t="shared" si="412"/>
        <v>6.25E-2</v>
      </c>
      <c r="Q7798">
        <f t="shared" si="413"/>
        <v>0.25</v>
      </c>
    </row>
    <row r="7799" spans="2:17" x14ac:dyDescent="0.25">
      <c r="B7799" t="s">
        <v>264</v>
      </c>
      <c r="C7799">
        <v>172519</v>
      </c>
      <c r="D7799">
        <v>1</v>
      </c>
      <c r="E7799">
        <v>1</v>
      </c>
      <c r="F7799">
        <v>4</v>
      </c>
      <c r="G7799">
        <v>41863</v>
      </c>
      <c r="H7799" t="s">
        <v>7</v>
      </c>
      <c r="I7799" t="s">
        <v>8</v>
      </c>
      <c r="J7799">
        <v>160</v>
      </c>
      <c r="K7799">
        <v>10</v>
      </c>
      <c r="L7799" t="s">
        <v>240</v>
      </c>
      <c r="M7799" t="s">
        <v>258</v>
      </c>
      <c r="N7799" t="s">
        <v>259</v>
      </c>
      <c r="O7799" s="9">
        <f t="shared" si="411"/>
        <v>40</v>
      </c>
      <c r="P7799" s="1">
        <f t="shared" si="412"/>
        <v>6.25E-2</v>
      </c>
      <c r="Q7799">
        <f t="shared" si="413"/>
        <v>0.25</v>
      </c>
    </row>
    <row r="7800" spans="2:17" x14ac:dyDescent="0.25">
      <c r="B7800" t="s">
        <v>264</v>
      </c>
      <c r="C7800">
        <v>172521</v>
      </c>
      <c r="D7800">
        <v>1</v>
      </c>
      <c r="E7800">
        <v>1</v>
      </c>
      <c r="F7800">
        <v>4</v>
      </c>
      <c r="G7800">
        <v>41863</v>
      </c>
      <c r="H7800" t="s">
        <v>7</v>
      </c>
      <c r="I7800" t="s">
        <v>8</v>
      </c>
      <c r="J7800">
        <v>160</v>
      </c>
      <c r="K7800">
        <v>10</v>
      </c>
      <c r="L7800" t="s">
        <v>240</v>
      </c>
      <c r="M7800" t="s">
        <v>258</v>
      </c>
      <c r="N7800" t="s">
        <v>259</v>
      </c>
      <c r="O7800" s="9">
        <f t="shared" si="411"/>
        <v>40</v>
      </c>
      <c r="P7800" s="1">
        <f t="shared" si="412"/>
        <v>6.25E-2</v>
      </c>
      <c r="Q7800">
        <f t="shared" si="413"/>
        <v>0.25</v>
      </c>
    </row>
    <row r="7801" spans="2:17" x14ac:dyDescent="0.25">
      <c r="B7801" t="s">
        <v>264</v>
      </c>
      <c r="C7801">
        <v>171705</v>
      </c>
      <c r="D7801">
        <v>1</v>
      </c>
      <c r="E7801">
        <v>1</v>
      </c>
      <c r="F7801">
        <v>4</v>
      </c>
      <c r="G7801">
        <v>41824</v>
      </c>
      <c r="H7801" t="s">
        <v>7</v>
      </c>
      <c r="I7801" t="s">
        <v>8</v>
      </c>
      <c r="J7801">
        <v>160</v>
      </c>
      <c r="K7801">
        <v>10</v>
      </c>
      <c r="L7801" t="s">
        <v>240</v>
      </c>
      <c r="M7801" t="s">
        <v>258</v>
      </c>
      <c r="N7801" t="s">
        <v>259</v>
      </c>
      <c r="O7801" s="9">
        <f t="shared" si="411"/>
        <v>40</v>
      </c>
      <c r="P7801" s="1">
        <f t="shared" si="412"/>
        <v>6.25E-2</v>
      </c>
      <c r="Q7801">
        <f t="shared" si="413"/>
        <v>0.25</v>
      </c>
    </row>
    <row r="7802" spans="2:17" x14ac:dyDescent="0.25">
      <c r="B7802" t="s">
        <v>264</v>
      </c>
      <c r="C7802">
        <v>168783</v>
      </c>
      <c r="D7802">
        <v>1</v>
      </c>
      <c r="E7802">
        <v>1</v>
      </c>
      <c r="F7802">
        <v>4</v>
      </c>
      <c r="G7802">
        <v>41823</v>
      </c>
      <c r="H7802" t="s">
        <v>7</v>
      </c>
      <c r="I7802" t="s">
        <v>8</v>
      </c>
      <c r="J7802">
        <v>160</v>
      </c>
      <c r="K7802">
        <v>10</v>
      </c>
      <c r="L7802" t="s">
        <v>240</v>
      </c>
      <c r="M7802" t="s">
        <v>258</v>
      </c>
      <c r="N7802" t="s">
        <v>259</v>
      </c>
      <c r="O7802" s="9">
        <f t="shared" si="411"/>
        <v>40</v>
      </c>
      <c r="P7802" s="1">
        <f t="shared" si="412"/>
        <v>6.25E-2</v>
      </c>
      <c r="Q7802">
        <f t="shared" si="413"/>
        <v>0.25</v>
      </c>
    </row>
    <row r="7803" spans="2:17" x14ac:dyDescent="0.25">
      <c r="B7803" t="s">
        <v>264</v>
      </c>
      <c r="C7803">
        <v>168784</v>
      </c>
      <c r="D7803">
        <v>1</v>
      </c>
      <c r="E7803">
        <v>1</v>
      </c>
      <c r="F7803">
        <v>4</v>
      </c>
      <c r="G7803">
        <v>41823</v>
      </c>
      <c r="H7803" t="s">
        <v>7</v>
      </c>
      <c r="I7803" t="s">
        <v>8</v>
      </c>
      <c r="J7803">
        <v>160</v>
      </c>
      <c r="K7803">
        <v>10</v>
      </c>
      <c r="L7803" t="s">
        <v>240</v>
      </c>
      <c r="M7803" t="s">
        <v>258</v>
      </c>
      <c r="N7803" t="s">
        <v>259</v>
      </c>
      <c r="O7803" s="9">
        <f t="shared" ref="O7803:O7866" si="414">J7803/F7803</f>
        <v>40</v>
      </c>
      <c r="P7803" s="1">
        <f t="shared" ref="P7803:P7866" si="415">K7803/J7803</f>
        <v>6.25E-2</v>
      </c>
      <c r="Q7803">
        <f t="shared" si="413"/>
        <v>0.25</v>
      </c>
    </row>
    <row r="7804" spans="2:17" x14ac:dyDescent="0.25">
      <c r="B7804" t="s">
        <v>264</v>
      </c>
      <c r="C7804">
        <v>171799</v>
      </c>
      <c r="D7804">
        <v>1</v>
      </c>
      <c r="E7804">
        <v>1</v>
      </c>
      <c r="F7804">
        <v>4</v>
      </c>
      <c r="G7804">
        <v>41836</v>
      </c>
      <c r="H7804" t="s">
        <v>7</v>
      </c>
      <c r="I7804" t="s">
        <v>8</v>
      </c>
      <c r="J7804">
        <v>160</v>
      </c>
      <c r="K7804">
        <v>10</v>
      </c>
      <c r="L7804" t="s">
        <v>240</v>
      </c>
      <c r="M7804" t="s">
        <v>258</v>
      </c>
      <c r="N7804" t="s">
        <v>259</v>
      </c>
      <c r="O7804" s="9">
        <f t="shared" si="414"/>
        <v>40</v>
      </c>
      <c r="P7804" s="1">
        <f t="shared" si="415"/>
        <v>6.25E-2</v>
      </c>
      <c r="Q7804">
        <f t="shared" ref="Q7804:Q7867" si="416">F7804*P7804</f>
        <v>0.25</v>
      </c>
    </row>
    <row r="7805" spans="2:17" x14ac:dyDescent="0.25">
      <c r="B7805" t="s">
        <v>264</v>
      </c>
      <c r="C7805">
        <v>173681</v>
      </c>
      <c r="D7805">
        <v>1</v>
      </c>
      <c r="E7805">
        <v>1</v>
      </c>
      <c r="F7805">
        <v>4</v>
      </c>
      <c r="G7805">
        <v>41839</v>
      </c>
      <c r="H7805" t="s">
        <v>7</v>
      </c>
      <c r="I7805" t="s">
        <v>8</v>
      </c>
      <c r="J7805">
        <v>160</v>
      </c>
      <c r="K7805">
        <v>10</v>
      </c>
      <c r="L7805" t="s">
        <v>240</v>
      </c>
      <c r="M7805" t="s">
        <v>258</v>
      </c>
      <c r="N7805" t="s">
        <v>259</v>
      </c>
      <c r="O7805" s="9">
        <f t="shared" si="414"/>
        <v>40</v>
      </c>
      <c r="P7805" s="1">
        <f t="shared" si="415"/>
        <v>6.25E-2</v>
      </c>
      <c r="Q7805">
        <f t="shared" si="416"/>
        <v>0.25</v>
      </c>
    </row>
    <row r="7806" spans="2:17" x14ac:dyDescent="0.25">
      <c r="B7806" t="s">
        <v>264</v>
      </c>
      <c r="C7806">
        <v>173670</v>
      </c>
      <c r="D7806">
        <v>1</v>
      </c>
      <c r="E7806">
        <v>1</v>
      </c>
      <c r="F7806">
        <v>4</v>
      </c>
      <c r="G7806">
        <v>41832</v>
      </c>
      <c r="H7806" t="s">
        <v>7</v>
      </c>
      <c r="I7806" t="s">
        <v>8</v>
      </c>
      <c r="J7806">
        <v>160</v>
      </c>
      <c r="K7806">
        <v>10</v>
      </c>
      <c r="L7806" t="s">
        <v>240</v>
      </c>
      <c r="M7806" t="s">
        <v>258</v>
      </c>
      <c r="N7806" t="s">
        <v>259</v>
      </c>
      <c r="O7806" s="9">
        <f t="shared" si="414"/>
        <v>40</v>
      </c>
      <c r="P7806" s="1">
        <f t="shared" si="415"/>
        <v>6.25E-2</v>
      </c>
      <c r="Q7806">
        <f t="shared" si="416"/>
        <v>0.25</v>
      </c>
    </row>
    <row r="7807" spans="2:17" x14ac:dyDescent="0.25">
      <c r="B7807" t="s">
        <v>264</v>
      </c>
      <c r="C7807">
        <v>168399</v>
      </c>
      <c r="D7807">
        <v>1</v>
      </c>
      <c r="E7807">
        <v>1</v>
      </c>
      <c r="F7807">
        <v>4</v>
      </c>
      <c r="G7807">
        <v>41822</v>
      </c>
      <c r="H7807" t="s">
        <v>7</v>
      </c>
      <c r="I7807" t="s">
        <v>8</v>
      </c>
      <c r="J7807">
        <v>160</v>
      </c>
      <c r="K7807">
        <v>10</v>
      </c>
      <c r="L7807" t="s">
        <v>240</v>
      </c>
      <c r="M7807" t="s">
        <v>258</v>
      </c>
      <c r="N7807" t="s">
        <v>259</v>
      </c>
      <c r="O7807" s="9">
        <f t="shared" si="414"/>
        <v>40</v>
      </c>
      <c r="P7807" s="1">
        <f t="shared" si="415"/>
        <v>6.25E-2</v>
      </c>
      <c r="Q7807">
        <f t="shared" si="416"/>
        <v>0.25</v>
      </c>
    </row>
    <row r="7808" spans="2:17" x14ac:dyDescent="0.25">
      <c r="B7808" t="s">
        <v>264</v>
      </c>
      <c r="C7808">
        <v>173675</v>
      </c>
      <c r="D7808">
        <v>1</v>
      </c>
      <c r="E7808">
        <v>1</v>
      </c>
      <c r="F7808">
        <v>4</v>
      </c>
      <c r="G7808">
        <v>41832</v>
      </c>
      <c r="H7808" t="s">
        <v>7</v>
      </c>
      <c r="I7808" t="s">
        <v>8</v>
      </c>
      <c r="J7808">
        <v>160</v>
      </c>
      <c r="K7808">
        <v>10</v>
      </c>
      <c r="L7808" t="s">
        <v>240</v>
      </c>
      <c r="M7808" t="s">
        <v>258</v>
      </c>
      <c r="N7808" t="s">
        <v>259</v>
      </c>
      <c r="O7808" s="9">
        <f t="shared" si="414"/>
        <v>40</v>
      </c>
      <c r="P7808" s="1">
        <f t="shared" si="415"/>
        <v>6.25E-2</v>
      </c>
      <c r="Q7808">
        <f t="shared" si="416"/>
        <v>0.25</v>
      </c>
    </row>
    <row r="7809" spans="2:17" x14ac:dyDescent="0.25">
      <c r="B7809" t="s">
        <v>264</v>
      </c>
      <c r="C7809">
        <v>179476</v>
      </c>
      <c r="D7809">
        <v>1</v>
      </c>
      <c r="E7809">
        <v>1</v>
      </c>
      <c r="F7809">
        <v>2</v>
      </c>
      <c r="G7809">
        <v>41949</v>
      </c>
      <c r="H7809" t="s">
        <v>7</v>
      </c>
      <c r="I7809" t="s">
        <v>8</v>
      </c>
      <c r="J7809">
        <v>80</v>
      </c>
      <c r="K7809">
        <v>5</v>
      </c>
      <c r="L7809" t="s">
        <v>240</v>
      </c>
      <c r="M7809" t="s">
        <v>258</v>
      </c>
      <c r="N7809" t="s">
        <v>259</v>
      </c>
      <c r="O7809" s="9">
        <f t="shared" si="414"/>
        <v>40</v>
      </c>
      <c r="P7809" s="1">
        <f t="shared" si="415"/>
        <v>6.25E-2</v>
      </c>
      <c r="Q7809">
        <f t="shared" si="416"/>
        <v>0.125</v>
      </c>
    </row>
    <row r="7810" spans="2:17" x14ac:dyDescent="0.25">
      <c r="B7810" t="s">
        <v>264</v>
      </c>
      <c r="C7810">
        <v>179479</v>
      </c>
      <c r="D7810">
        <v>1</v>
      </c>
      <c r="E7810">
        <v>1</v>
      </c>
      <c r="F7810">
        <v>2</v>
      </c>
      <c r="G7810">
        <v>41949</v>
      </c>
      <c r="H7810" t="s">
        <v>7</v>
      </c>
      <c r="I7810" t="s">
        <v>8</v>
      </c>
      <c r="J7810">
        <v>80</v>
      </c>
      <c r="K7810">
        <v>5</v>
      </c>
      <c r="L7810" t="s">
        <v>240</v>
      </c>
      <c r="M7810" t="s">
        <v>258</v>
      </c>
      <c r="N7810" t="s">
        <v>259</v>
      </c>
      <c r="O7810" s="9">
        <f t="shared" si="414"/>
        <v>40</v>
      </c>
      <c r="P7810" s="1">
        <f t="shared" si="415"/>
        <v>6.25E-2</v>
      </c>
      <c r="Q7810">
        <f t="shared" si="416"/>
        <v>0.125</v>
      </c>
    </row>
    <row r="7811" spans="2:17" x14ac:dyDescent="0.25">
      <c r="B7811" t="s">
        <v>264</v>
      </c>
      <c r="C7811">
        <v>180226</v>
      </c>
      <c r="D7811">
        <v>1</v>
      </c>
      <c r="E7811">
        <v>1</v>
      </c>
      <c r="F7811">
        <v>4</v>
      </c>
      <c r="G7811">
        <v>41963</v>
      </c>
      <c r="H7811" t="s">
        <v>7</v>
      </c>
      <c r="I7811" t="s">
        <v>8</v>
      </c>
      <c r="J7811">
        <v>160</v>
      </c>
      <c r="K7811">
        <v>10</v>
      </c>
      <c r="L7811" t="s">
        <v>240</v>
      </c>
      <c r="M7811" t="s">
        <v>258</v>
      </c>
      <c r="N7811" t="s">
        <v>259</v>
      </c>
      <c r="O7811" s="9">
        <f t="shared" si="414"/>
        <v>40</v>
      </c>
      <c r="P7811" s="1">
        <f t="shared" si="415"/>
        <v>6.25E-2</v>
      </c>
      <c r="Q7811">
        <f t="shared" si="416"/>
        <v>0.25</v>
      </c>
    </row>
    <row r="7812" spans="2:17" x14ac:dyDescent="0.25">
      <c r="B7812" t="s">
        <v>264</v>
      </c>
      <c r="C7812">
        <v>176213</v>
      </c>
      <c r="D7812">
        <v>1</v>
      </c>
      <c r="E7812">
        <v>1</v>
      </c>
      <c r="F7812">
        <v>4</v>
      </c>
      <c r="G7812">
        <v>42034</v>
      </c>
      <c r="H7812" t="s">
        <v>7</v>
      </c>
      <c r="I7812" t="s">
        <v>8</v>
      </c>
      <c r="J7812">
        <v>160</v>
      </c>
      <c r="K7812">
        <v>10</v>
      </c>
      <c r="L7812" t="s">
        <v>240</v>
      </c>
      <c r="M7812" t="s">
        <v>258</v>
      </c>
      <c r="N7812" t="s">
        <v>259</v>
      </c>
      <c r="O7812" s="9">
        <f t="shared" si="414"/>
        <v>40</v>
      </c>
      <c r="P7812" s="1">
        <f t="shared" si="415"/>
        <v>6.25E-2</v>
      </c>
      <c r="Q7812">
        <f t="shared" si="416"/>
        <v>0.25</v>
      </c>
    </row>
    <row r="7813" spans="2:17" x14ac:dyDescent="0.25">
      <c r="B7813" t="s">
        <v>264</v>
      </c>
      <c r="C7813">
        <v>176703</v>
      </c>
      <c r="D7813">
        <v>1</v>
      </c>
      <c r="E7813">
        <v>1</v>
      </c>
      <c r="F7813">
        <v>4</v>
      </c>
      <c r="G7813">
        <v>42034</v>
      </c>
      <c r="H7813" t="s">
        <v>7</v>
      </c>
      <c r="I7813" t="s">
        <v>8</v>
      </c>
      <c r="J7813">
        <v>160</v>
      </c>
      <c r="K7813">
        <v>10</v>
      </c>
      <c r="L7813" t="s">
        <v>240</v>
      </c>
      <c r="M7813" t="s">
        <v>258</v>
      </c>
      <c r="N7813" t="s">
        <v>259</v>
      </c>
      <c r="O7813" s="9">
        <f t="shared" si="414"/>
        <v>40</v>
      </c>
      <c r="P7813" s="1">
        <f t="shared" si="415"/>
        <v>6.25E-2</v>
      </c>
      <c r="Q7813">
        <f t="shared" si="416"/>
        <v>0.25</v>
      </c>
    </row>
    <row r="7814" spans="2:17" x14ac:dyDescent="0.25">
      <c r="B7814" t="s">
        <v>264</v>
      </c>
      <c r="C7814">
        <v>176708</v>
      </c>
      <c r="D7814">
        <v>1</v>
      </c>
      <c r="E7814">
        <v>1</v>
      </c>
      <c r="F7814">
        <v>4</v>
      </c>
      <c r="G7814">
        <v>42034</v>
      </c>
      <c r="H7814" t="s">
        <v>7</v>
      </c>
      <c r="I7814" t="s">
        <v>8</v>
      </c>
      <c r="J7814">
        <v>160</v>
      </c>
      <c r="K7814">
        <v>10</v>
      </c>
      <c r="L7814" t="s">
        <v>240</v>
      </c>
      <c r="M7814" t="s">
        <v>258</v>
      </c>
      <c r="N7814" t="s">
        <v>259</v>
      </c>
      <c r="O7814" s="9">
        <f t="shared" si="414"/>
        <v>40</v>
      </c>
      <c r="P7814" s="1">
        <f t="shared" si="415"/>
        <v>6.25E-2</v>
      </c>
      <c r="Q7814">
        <f t="shared" si="416"/>
        <v>0.25</v>
      </c>
    </row>
    <row r="7815" spans="2:17" x14ac:dyDescent="0.25">
      <c r="B7815" t="s">
        <v>264</v>
      </c>
      <c r="C7815">
        <v>176711</v>
      </c>
      <c r="D7815">
        <v>1</v>
      </c>
      <c r="E7815">
        <v>1</v>
      </c>
      <c r="F7815">
        <v>4</v>
      </c>
      <c r="G7815">
        <v>42034</v>
      </c>
      <c r="H7815" t="s">
        <v>7</v>
      </c>
      <c r="I7815" t="s">
        <v>8</v>
      </c>
      <c r="J7815">
        <v>160</v>
      </c>
      <c r="K7815">
        <v>10</v>
      </c>
      <c r="L7815" t="s">
        <v>240</v>
      </c>
      <c r="M7815" t="s">
        <v>258</v>
      </c>
      <c r="N7815" t="s">
        <v>259</v>
      </c>
      <c r="O7815" s="9">
        <f t="shared" si="414"/>
        <v>40</v>
      </c>
      <c r="P7815" s="1">
        <f t="shared" si="415"/>
        <v>6.25E-2</v>
      </c>
      <c r="Q7815">
        <f t="shared" si="416"/>
        <v>0.25</v>
      </c>
    </row>
    <row r="7816" spans="2:17" x14ac:dyDescent="0.25">
      <c r="B7816" t="s">
        <v>264</v>
      </c>
      <c r="C7816">
        <v>176202</v>
      </c>
      <c r="D7816">
        <v>1</v>
      </c>
      <c r="E7816">
        <v>1</v>
      </c>
      <c r="F7816">
        <v>4</v>
      </c>
      <c r="G7816">
        <v>42037</v>
      </c>
      <c r="H7816" t="s">
        <v>7</v>
      </c>
      <c r="I7816" t="s">
        <v>8</v>
      </c>
      <c r="J7816">
        <v>160</v>
      </c>
      <c r="K7816">
        <v>10</v>
      </c>
      <c r="L7816" t="s">
        <v>240</v>
      </c>
      <c r="M7816" t="s">
        <v>258</v>
      </c>
      <c r="N7816" t="s">
        <v>259</v>
      </c>
      <c r="O7816" s="9">
        <f t="shared" si="414"/>
        <v>40</v>
      </c>
      <c r="P7816" s="1">
        <f t="shared" si="415"/>
        <v>6.25E-2</v>
      </c>
      <c r="Q7816">
        <f t="shared" si="416"/>
        <v>0.25</v>
      </c>
    </row>
    <row r="7817" spans="2:17" x14ac:dyDescent="0.25">
      <c r="B7817" t="s">
        <v>264</v>
      </c>
      <c r="C7817">
        <v>181151</v>
      </c>
      <c r="D7817">
        <v>1</v>
      </c>
      <c r="E7817">
        <v>1</v>
      </c>
      <c r="F7817">
        <v>4</v>
      </c>
      <c r="G7817">
        <v>42087</v>
      </c>
      <c r="H7817" t="s">
        <v>7</v>
      </c>
      <c r="I7817" t="s">
        <v>8</v>
      </c>
      <c r="J7817">
        <v>160</v>
      </c>
      <c r="K7817">
        <v>10</v>
      </c>
      <c r="L7817" t="s">
        <v>240</v>
      </c>
      <c r="M7817" t="s">
        <v>258</v>
      </c>
      <c r="N7817" t="s">
        <v>259</v>
      </c>
      <c r="O7817" s="9">
        <f t="shared" si="414"/>
        <v>40</v>
      </c>
      <c r="P7817" s="1">
        <f t="shared" si="415"/>
        <v>6.25E-2</v>
      </c>
      <c r="Q7817">
        <f t="shared" si="416"/>
        <v>0.25</v>
      </c>
    </row>
    <row r="7818" spans="2:17" x14ac:dyDescent="0.25">
      <c r="B7818" t="s">
        <v>264</v>
      </c>
      <c r="C7818">
        <v>181151</v>
      </c>
      <c r="D7818">
        <v>1</v>
      </c>
      <c r="E7818">
        <v>1</v>
      </c>
      <c r="F7818">
        <v>4</v>
      </c>
      <c r="G7818">
        <v>42087</v>
      </c>
      <c r="H7818" t="s">
        <v>7</v>
      </c>
      <c r="I7818" t="s">
        <v>8</v>
      </c>
      <c r="J7818">
        <v>160</v>
      </c>
      <c r="K7818">
        <v>10</v>
      </c>
      <c r="L7818" t="s">
        <v>240</v>
      </c>
      <c r="M7818" t="s">
        <v>258</v>
      </c>
      <c r="N7818" t="s">
        <v>259</v>
      </c>
      <c r="O7818" s="9">
        <f t="shared" si="414"/>
        <v>40</v>
      </c>
      <c r="P7818" s="1">
        <f t="shared" si="415"/>
        <v>6.25E-2</v>
      </c>
      <c r="Q7818">
        <f t="shared" si="416"/>
        <v>0.25</v>
      </c>
    </row>
    <row r="7819" spans="2:17" x14ac:dyDescent="0.25">
      <c r="B7819" t="s">
        <v>264</v>
      </c>
      <c r="C7819">
        <v>183659</v>
      </c>
      <c r="D7819">
        <v>1</v>
      </c>
      <c r="E7819">
        <v>1</v>
      </c>
      <c r="F7819">
        <v>4</v>
      </c>
      <c r="G7819">
        <v>42279</v>
      </c>
      <c r="H7819" t="s">
        <v>7</v>
      </c>
      <c r="I7819" t="s">
        <v>6</v>
      </c>
      <c r="J7819">
        <v>160</v>
      </c>
      <c r="K7819">
        <v>10</v>
      </c>
      <c r="L7819" t="s">
        <v>240</v>
      </c>
      <c r="M7819" t="s">
        <v>258</v>
      </c>
      <c r="N7819" t="s">
        <v>259</v>
      </c>
      <c r="O7819" s="9">
        <f t="shared" si="414"/>
        <v>40</v>
      </c>
      <c r="P7819" s="1">
        <f t="shared" si="415"/>
        <v>6.25E-2</v>
      </c>
      <c r="Q7819">
        <f t="shared" si="416"/>
        <v>0.25</v>
      </c>
    </row>
    <row r="7820" spans="2:17" x14ac:dyDescent="0.25">
      <c r="B7820" t="s">
        <v>264</v>
      </c>
      <c r="C7820">
        <v>183109</v>
      </c>
      <c r="D7820">
        <v>1</v>
      </c>
      <c r="E7820">
        <v>1</v>
      </c>
      <c r="F7820">
        <v>2</v>
      </c>
      <c r="G7820">
        <v>42278</v>
      </c>
      <c r="H7820" t="s">
        <v>7</v>
      </c>
      <c r="I7820" t="s">
        <v>8</v>
      </c>
      <c r="J7820">
        <v>80</v>
      </c>
      <c r="K7820">
        <v>5</v>
      </c>
      <c r="L7820" t="s">
        <v>240</v>
      </c>
      <c r="M7820" t="s">
        <v>258</v>
      </c>
      <c r="N7820" t="s">
        <v>259</v>
      </c>
      <c r="O7820" s="9">
        <f t="shared" si="414"/>
        <v>40</v>
      </c>
      <c r="P7820" s="1">
        <f t="shared" si="415"/>
        <v>6.25E-2</v>
      </c>
      <c r="Q7820">
        <f t="shared" si="416"/>
        <v>0.125</v>
      </c>
    </row>
    <row r="7821" spans="2:17" x14ac:dyDescent="0.25">
      <c r="B7821" t="s">
        <v>264</v>
      </c>
      <c r="C7821">
        <v>183117</v>
      </c>
      <c r="D7821">
        <v>1</v>
      </c>
      <c r="E7821">
        <v>1</v>
      </c>
      <c r="F7821">
        <v>2</v>
      </c>
      <c r="G7821">
        <v>42278</v>
      </c>
      <c r="H7821" t="s">
        <v>7</v>
      </c>
      <c r="I7821" t="s">
        <v>8</v>
      </c>
      <c r="J7821">
        <v>80</v>
      </c>
      <c r="K7821">
        <v>5</v>
      </c>
      <c r="L7821" t="s">
        <v>240</v>
      </c>
      <c r="M7821" t="s">
        <v>258</v>
      </c>
      <c r="N7821" t="s">
        <v>259</v>
      </c>
      <c r="O7821" s="9">
        <f t="shared" si="414"/>
        <v>40</v>
      </c>
      <c r="P7821" s="1">
        <f t="shared" si="415"/>
        <v>6.25E-2</v>
      </c>
      <c r="Q7821">
        <f t="shared" si="416"/>
        <v>0.125</v>
      </c>
    </row>
    <row r="7822" spans="2:17" x14ac:dyDescent="0.25">
      <c r="B7822" t="s">
        <v>264</v>
      </c>
      <c r="C7822">
        <v>189817</v>
      </c>
      <c r="D7822">
        <v>1</v>
      </c>
      <c r="E7822">
        <v>1</v>
      </c>
      <c r="F7822">
        <v>2</v>
      </c>
      <c r="G7822">
        <v>42318</v>
      </c>
      <c r="H7822" t="s">
        <v>7</v>
      </c>
      <c r="I7822" t="s">
        <v>8</v>
      </c>
      <c r="J7822">
        <v>80</v>
      </c>
      <c r="K7822">
        <v>5</v>
      </c>
      <c r="L7822" t="s">
        <v>240</v>
      </c>
      <c r="M7822" t="s">
        <v>258</v>
      </c>
      <c r="N7822" t="s">
        <v>259</v>
      </c>
      <c r="O7822" s="9">
        <f t="shared" si="414"/>
        <v>40</v>
      </c>
      <c r="P7822" s="1">
        <f t="shared" si="415"/>
        <v>6.25E-2</v>
      </c>
      <c r="Q7822">
        <f t="shared" si="416"/>
        <v>0.125</v>
      </c>
    </row>
    <row r="7823" spans="2:17" x14ac:dyDescent="0.25">
      <c r="B7823" t="s">
        <v>264</v>
      </c>
      <c r="C7823">
        <v>157373</v>
      </c>
      <c r="D7823">
        <v>1</v>
      </c>
      <c r="E7823">
        <v>1</v>
      </c>
      <c r="F7823">
        <v>5</v>
      </c>
      <c r="G7823">
        <v>41417</v>
      </c>
      <c r="H7823" t="s">
        <v>7</v>
      </c>
      <c r="I7823" t="s">
        <v>8</v>
      </c>
      <c r="J7823">
        <v>208</v>
      </c>
      <c r="K7823">
        <v>13</v>
      </c>
      <c r="L7823" t="s">
        <v>240</v>
      </c>
      <c r="M7823" t="s">
        <v>258</v>
      </c>
      <c r="N7823" t="s">
        <v>259</v>
      </c>
      <c r="O7823" s="9">
        <f t="shared" si="414"/>
        <v>41.6</v>
      </c>
      <c r="P7823" s="1">
        <f t="shared" si="415"/>
        <v>6.25E-2</v>
      </c>
      <c r="Q7823">
        <f t="shared" si="416"/>
        <v>0.3125</v>
      </c>
    </row>
    <row r="7824" spans="2:17" x14ac:dyDescent="0.25">
      <c r="B7824" t="s">
        <v>264</v>
      </c>
      <c r="C7824">
        <v>171872</v>
      </c>
      <c r="D7824">
        <v>1</v>
      </c>
      <c r="E7824">
        <v>1</v>
      </c>
      <c r="F7824">
        <v>5</v>
      </c>
      <c r="G7824">
        <v>41822</v>
      </c>
      <c r="H7824" t="s">
        <v>5</v>
      </c>
      <c r="I7824" t="s">
        <v>8</v>
      </c>
      <c r="J7824">
        <v>208</v>
      </c>
      <c r="K7824">
        <v>13</v>
      </c>
      <c r="L7824" t="s">
        <v>240</v>
      </c>
      <c r="M7824" t="s">
        <v>5</v>
      </c>
      <c r="N7824" t="s">
        <v>259</v>
      </c>
      <c r="O7824" s="9">
        <f t="shared" si="414"/>
        <v>41.6</v>
      </c>
      <c r="P7824" s="1">
        <f t="shared" si="415"/>
        <v>6.25E-2</v>
      </c>
      <c r="Q7824">
        <f t="shared" si="416"/>
        <v>0.3125</v>
      </c>
    </row>
    <row r="7825" spans="2:17" x14ac:dyDescent="0.25">
      <c r="B7825" t="s">
        <v>264</v>
      </c>
      <c r="C7825">
        <v>191235</v>
      </c>
      <c r="D7825">
        <v>1</v>
      </c>
      <c r="E7825">
        <v>1</v>
      </c>
      <c r="F7825">
        <v>5</v>
      </c>
      <c r="G7825">
        <v>42108</v>
      </c>
      <c r="H7825" t="s">
        <v>7</v>
      </c>
      <c r="I7825" t="s">
        <v>8</v>
      </c>
      <c r="J7825">
        <v>208</v>
      </c>
      <c r="K7825">
        <v>13</v>
      </c>
      <c r="L7825" t="s">
        <v>240</v>
      </c>
      <c r="M7825" t="s">
        <v>258</v>
      </c>
      <c r="N7825" t="s">
        <v>259</v>
      </c>
      <c r="O7825" s="9">
        <f t="shared" si="414"/>
        <v>41.6</v>
      </c>
      <c r="P7825" s="1">
        <f t="shared" si="415"/>
        <v>6.25E-2</v>
      </c>
      <c r="Q7825">
        <f t="shared" si="416"/>
        <v>0.3125</v>
      </c>
    </row>
    <row r="7826" spans="2:17" x14ac:dyDescent="0.25">
      <c r="B7826" t="s">
        <v>264</v>
      </c>
      <c r="C7826">
        <v>155827</v>
      </c>
      <c r="D7826">
        <v>2</v>
      </c>
      <c r="E7826">
        <v>2</v>
      </c>
      <c r="F7826">
        <v>3</v>
      </c>
      <c r="G7826">
        <v>41358</v>
      </c>
      <c r="H7826" t="s">
        <v>7</v>
      </c>
      <c r="I7826" t="s">
        <v>8</v>
      </c>
      <c r="J7826">
        <v>128</v>
      </c>
      <c r="K7826">
        <v>8</v>
      </c>
      <c r="L7826" t="s">
        <v>239</v>
      </c>
      <c r="M7826" t="s">
        <v>258</v>
      </c>
      <c r="N7826" t="s">
        <v>259</v>
      </c>
      <c r="O7826" s="9">
        <f t="shared" si="414"/>
        <v>42.666666666666664</v>
      </c>
      <c r="P7826" s="1">
        <f t="shared" si="415"/>
        <v>6.25E-2</v>
      </c>
      <c r="Q7826">
        <f t="shared" si="416"/>
        <v>0.1875</v>
      </c>
    </row>
    <row r="7827" spans="2:17" x14ac:dyDescent="0.25">
      <c r="B7827" t="s">
        <v>264</v>
      </c>
      <c r="C7827">
        <v>171656</v>
      </c>
      <c r="D7827">
        <v>1</v>
      </c>
      <c r="E7827">
        <v>1</v>
      </c>
      <c r="F7827">
        <v>3</v>
      </c>
      <c r="G7827">
        <v>41831</v>
      </c>
      <c r="H7827" t="s">
        <v>7</v>
      </c>
      <c r="I7827" t="s">
        <v>8</v>
      </c>
      <c r="J7827">
        <v>128</v>
      </c>
      <c r="K7827">
        <v>8</v>
      </c>
      <c r="L7827" t="s">
        <v>240</v>
      </c>
      <c r="M7827" t="s">
        <v>258</v>
      </c>
      <c r="N7827" t="s">
        <v>259</v>
      </c>
      <c r="O7827" s="9">
        <f t="shared" si="414"/>
        <v>42.666666666666664</v>
      </c>
      <c r="P7827" s="1">
        <f t="shared" si="415"/>
        <v>6.25E-2</v>
      </c>
      <c r="Q7827">
        <f t="shared" si="416"/>
        <v>0.1875</v>
      </c>
    </row>
    <row r="7828" spans="2:17" x14ac:dyDescent="0.25">
      <c r="B7828" t="s">
        <v>264</v>
      </c>
      <c r="C7828">
        <v>180142</v>
      </c>
      <c r="D7828">
        <v>1</v>
      </c>
      <c r="E7828">
        <v>1</v>
      </c>
      <c r="F7828">
        <v>3</v>
      </c>
      <c r="G7828">
        <v>42026</v>
      </c>
      <c r="H7828" t="s">
        <v>7</v>
      </c>
      <c r="I7828" t="s">
        <v>8</v>
      </c>
      <c r="J7828">
        <v>128</v>
      </c>
      <c r="K7828">
        <v>8</v>
      </c>
      <c r="L7828" t="s">
        <v>240</v>
      </c>
      <c r="M7828" t="s">
        <v>258</v>
      </c>
      <c r="N7828" t="s">
        <v>259</v>
      </c>
      <c r="O7828" s="9">
        <f t="shared" si="414"/>
        <v>42.666666666666664</v>
      </c>
      <c r="P7828" s="1">
        <f t="shared" si="415"/>
        <v>6.25E-2</v>
      </c>
      <c r="Q7828">
        <f t="shared" si="416"/>
        <v>0.1875</v>
      </c>
    </row>
    <row r="7829" spans="2:17" x14ac:dyDescent="0.25">
      <c r="B7829" t="s">
        <v>264</v>
      </c>
      <c r="C7829">
        <v>189449</v>
      </c>
      <c r="D7829">
        <v>1</v>
      </c>
      <c r="E7829">
        <v>1</v>
      </c>
      <c r="F7829">
        <v>3</v>
      </c>
      <c r="G7829">
        <v>42081</v>
      </c>
      <c r="H7829" t="s">
        <v>7</v>
      </c>
      <c r="I7829" t="s">
        <v>8</v>
      </c>
      <c r="J7829">
        <v>128</v>
      </c>
      <c r="K7829">
        <v>8</v>
      </c>
      <c r="L7829" t="s">
        <v>240</v>
      </c>
      <c r="M7829" t="s">
        <v>258</v>
      </c>
      <c r="N7829" t="s">
        <v>259</v>
      </c>
      <c r="O7829" s="9">
        <f t="shared" si="414"/>
        <v>42.666666666666664</v>
      </c>
      <c r="P7829" s="1">
        <f t="shared" si="415"/>
        <v>6.25E-2</v>
      </c>
      <c r="Q7829">
        <f t="shared" si="416"/>
        <v>0.1875</v>
      </c>
    </row>
    <row r="7830" spans="2:17" x14ac:dyDescent="0.25">
      <c r="B7830" t="s">
        <v>264</v>
      </c>
      <c r="C7830">
        <v>182833</v>
      </c>
      <c r="D7830">
        <v>1</v>
      </c>
      <c r="E7830">
        <v>1</v>
      </c>
      <c r="F7830">
        <v>3</v>
      </c>
      <c r="G7830">
        <v>42296</v>
      </c>
      <c r="H7830" t="s">
        <v>7</v>
      </c>
      <c r="I7830" t="s">
        <v>8</v>
      </c>
      <c r="J7830">
        <v>128</v>
      </c>
      <c r="K7830">
        <v>8</v>
      </c>
      <c r="L7830" t="s">
        <v>240</v>
      </c>
      <c r="M7830" t="s">
        <v>258</v>
      </c>
      <c r="N7830" t="s">
        <v>259</v>
      </c>
      <c r="O7830" s="9">
        <f t="shared" si="414"/>
        <v>42.666666666666664</v>
      </c>
      <c r="P7830" s="1">
        <f t="shared" si="415"/>
        <v>6.25E-2</v>
      </c>
      <c r="Q7830">
        <f t="shared" si="416"/>
        <v>0.1875</v>
      </c>
    </row>
    <row r="7831" spans="2:17" x14ac:dyDescent="0.25">
      <c r="B7831" t="s">
        <v>264</v>
      </c>
      <c r="C7831">
        <v>184626</v>
      </c>
      <c r="D7831">
        <v>1</v>
      </c>
      <c r="E7831">
        <v>1</v>
      </c>
      <c r="F7831">
        <v>3</v>
      </c>
      <c r="G7831">
        <v>42300</v>
      </c>
      <c r="H7831" t="s">
        <v>7</v>
      </c>
      <c r="I7831" t="s">
        <v>8</v>
      </c>
      <c r="J7831">
        <v>128</v>
      </c>
      <c r="K7831">
        <v>8</v>
      </c>
      <c r="L7831" t="s">
        <v>240</v>
      </c>
      <c r="M7831" t="s">
        <v>258</v>
      </c>
      <c r="N7831" t="s">
        <v>259</v>
      </c>
      <c r="O7831" s="9">
        <f t="shared" si="414"/>
        <v>42.666666666666664</v>
      </c>
      <c r="P7831" s="1">
        <f t="shared" si="415"/>
        <v>6.25E-2</v>
      </c>
      <c r="Q7831">
        <f t="shared" si="416"/>
        <v>0.1875</v>
      </c>
    </row>
    <row r="7832" spans="2:17" x14ac:dyDescent="0.25">
      <c r="B7832" t="s">
        <v>264</v>
      </c>
      <c r="C7832">
        <v>181512</v>
      </c>
      <c r="D7832">
        <v>1</v>
      </c>
      <c r="E7832">
        <v>1</v>
      </c>
      <c r="F7832">
        <v>4</v>
      </c>
      <c r="G7832">
        <v>41878</v>
      </c>
      <c r="H7832" t="s">
        <v>7</v>
      </c>
      <c r="I7832" t="s">
        <v>8</v>
      </c>
      <c r="J7832">
        <v>176</v>
      </c>
      <c r="K7832">
        <v>11</v>
      </c>
      <c r="L7832" t="s">
        <v>240</v>
      </c>
      <c r="M7832" t="s">
        <v>258</v>
      </c>
      <c r="N7832" t="s">
        <v>259</v>
      </c>
      <c r="O7832" s="9">
        <f t="shared" si="414"/>
        <v>44</v>
      </c>
      <c r="P7832" s="1">
        <f t="shared" si="415"/>
        <v>6.25E-2</v>
      </c>
      <c r="Q7832">
        <f t="shared" si="416"/>
        <v>0.25</v>
      </c>
    </row>
    <row r="7833" spans="2:17" x14ac:dyDescent="0.25">
      <c r="B7833" t="s">
        <v>264</v>
      </c>
      <c r="C7833">
        <v>189430</v>
      </c>
      <c r="D7833">
        <v>1</v>
      </c>
      <c r="E7833">
        <v>1</v>
      </c>
      <c r="F7833">
        <v>2.5</v>
      </c>
      <c r="G7833">
        <v>42081</v>
      </c>
      <c r="H7833" t="s">
        <v>7</v>
      </c>
      <c r="I7833" t="s">
        <v>8</v>
      </c>
      <c r="J7833">
        <v>112</v>
      </c>
      <c r="K7833">
        <v>7</v>
      </c>
      <c r="L7833" t="s">
        <v>240</v>
      </c>
      <c r="M7833" t="s">
        <v>258</v>
      </c>
      <c r="N7833" t="s">
        <v>259</v>
      </c>
      <c r="O7833" s="9">
        <f t="shared" si="414"/>
        <v>44.8</v>
      </c>
      <c r="P7833" s="1">
        <f t="shared" si="415"/>
        <v>6.25E-2</v>
      </c>
      <c r="Q7833">
        <f t="shared" si="416"/>
        <v>0.15625</v>
      </c>
    </row>
    <row r="7834" spans="2:17" x14ac:dyDescent="0.25">
      <c r="B7834" t="s">
        <v>264</v>
      </c>
      <c r="C7834">
        <v>189412</v>
      </c>
      <c r="D7834">
        <v>1</v>
      </c>
      <c r="E7834">
        <v>1</v>
      </c>
      <c r="F7834">
        <v>2.5</v>
      </c>
      <c r="G7834">
        <v>42081</v>
      </c>
      <c r="H7834" t="s">
        <v>7</v>
      </c>
      <c r="I7834" t="s">
        <v>8</v>
      </c>
      <c r="J7834">
        <v>112</v>
      </c>
      <c r="K7834">
        <v>7</v>
      </c>
      <c r="L7834" t="s">
        <v>240</v>
      </c>
      <c r="M7834" t="s">
        <v>258</v>
      </c>
      <c r="N7834" t="s">
        <v>259</v>
      </c>
      <c r="O7834" s="9">
        <f t="shared" si="414"/>
        <v>44.8</v>
      </c>
      <c r="P7834" s="1">
        <f t="shared" si="415"/>
        <v>6.25E-2</v>
      </c>
      <c r="Q7834">
        <f t="shared" si="416"/>
        <v>0.15625</v>
      </c>
    </row>
    <row r="7835" spans="2:17" x14ac:dyDescent="0.25">
      <c r="B7835" t="s">
        <v>264</v>
      </c>
      <c r="C7835">
        <v>164916</v>
      </c>
      <c r="D7835">
        <v>1</v>
      </c>
      <c r="E7835">
        <v>1</v>
      </c>
      <c r="F7835">
        <v>3.5</v>
      </c>
      <c r="G7835">
        <v>41659</v>
      </c>
      <c r="H7835" t="s">
        <v>7</v>
      </c>
      <c r="I7835" t="s">
        <v>8</v>
      </c>
      <c r="J7835">
        <v>160</v>
      </c>
      <c r="K7835">
        <v>10</v>
      </c>
      <c r="L7835" t="s">
        <v>240</v>
      </c>
      <c r="M7835" t="s">
        <v>258</v>
      </c>
      <c r="N7835" t="s">
        <v>259</v>
      </c>
      <c r="O7835" s="9">
        <f t="shared" si="414"/>
        <v>45.714285714285715</v>
      </c>
      <c r="P7835" s="1">
        <f t="shared" si="415"/>
        <v>6.25E-2</v>
      </c>
      <c r="Q7835">
        <f t="shared" si="416"/>
        <v>0.21875</v>
      </c>
    </row>
    <row r="7836" spans="2:17" x14ac:dyDescent="0.25">
      <c r="B7836" t="s">
        <v>264</v>
      </c>
      <c r="C7836">
        <v>183819</v>
      </c>
      <c r="D7836">
        <v>1</v>
      </c>
      <c r="E7836">
        <v>1</v>
      </c>
      <c r="F7836">
        <v>3.5</v>
      </c>
      <c r="G7836">
        <v>42278</v>
      </c>
      <c r="H7836" t="s">
        <v>7</v>
      </c>
      <c r="I7836" t="s">
        <v>6</v>
      </c>
      <c r="J7836">
        <v>160</v>
      </c>
      <c r="K7836">
        <v>10</v>
      </c>
      <c r="L7836" t="s">
        <v>240</v>
      </c>
      <c r="M7836" t="s">
        <v>258</v>
      </c>
      <c r="N7836" t="s">
        <v>259</v>
      </c>
      <c r="O7836" s="9">
        <f t="shared" si="414"/>
        <v>45.714285714285715</v>
      </c>
      <c r="P7836" s="1">
        <f t="shared" si="415"/>
        <v>6.25E-2</v>
      </c>
      <c r="Q7836">
        <f t="shared" si="416"/>
        <v>0.21875</v>
      </c>
    </row>
    <row r="7837" spans="2:17" x14ac:dyDescent="0.25">
      <c r="B7837" t="s">
        <v>264</v>
      </c>
      <c r="C7837">
        <v>155503</v>
      </c>
      <c r="D7837">
        <v>1</v>
      </c>
      <c r="E7837">
        <v>1</v>
      </c>
      <c r="F7837">
        <v>4</v>
      </c>
      <c r="G7837">
        <v>41436</v>
      </c>
      <c r="H7837" t="s">
        <v>7</v>
      </c>
      <c r="I7837" t="s">
        <v>8</v>
      </c>
      <c r="J7837">
        <v>192</v>
      </c>
      <c r="K7837">
        <v>12</v>
      </c>
      <c r="L7837" t="s">
        <v>240</v>
      </c>
      <c r="M7837" t="s">
        <v>258</v>
      </c>
      <c r="N7837" t="s">
        <v>259</v>
      </c>
      <c r="O7837" s="9">
        <f t="shared" si="414"/>
        <v>48</v>
      </c>
      <c r="P7837" s="1">
        <f t="shared" si="415"/>
        <v>6.25E-2</v>
      </c>
      <c r="Q7837">
        <f t="shared" si="416"/>
        <v>0.25</v>
      </c>
    </row>
    <row r="7838" spans="2:17" x14ac:dyDescent="0.25">
      <c r="B7838" t="s">
        <v>264</v>
      </c>
      <c r="C7838">
        <v>155517</v>
      </c>
      <c r="D7838">
        <v>1</v>
      </c>
      <c r="E7838">
        <v>1</v>
      </c>
      <c r="F7838">
        <v>4</v>
      </c>
      <c r="G7838">
        <v>41437</v>
      </c>
      <c r="H7838" t="s">
        <v>7</v>
      </c>
      <c r="I7838" t="s">
        <v>8</v>
      </c>
      <c r="J7838">
        <v>192</v>
      </c>
      <c r="K7838">
        <v>12</v>
      </c>
      <c r="L7838" t="s">
        <v>240</v>
      </c>
      <c r="M7838" t="s">
        <v>258</v>
      </c>
      <c r="N7838" t="s">
        <v>259</v>
      </c>
      <c r="O7838" s="9">
        <f t="shared" si="414"/>
        <v>48</v>
      </c>
      <c r="P7838" s="1">
        <f t="shared" si="415"/>
        <v>6.25E-2</v>
      </c>
      <c r="Q7838">
        <f t="shared" si="416"/>
        <v>0.25</v>
      </c>
    </row>
    <row r="7839" spans="2:17" x14ac:dyDescent="0.25">
      <c r="B7839" t="s">
        <v>264</v>
      </c>
      <c r="C7839">
        <v>162405</v>
      </c>
      <c r="D7839">
        <v>1</v>
      </c>
      <c r="E7839">
        <v>1</v>
      </c>
      <c r="F7839">
        <v>3</v>
      </c>
      <c r="G7839">
        <v>41550</v>
      </c>
      <c r="H7839" t="s">
        <v>7</v>
      </c>
      <c r="I7839" t="s">
        <v>8</v>
      </c>
      <c r="J7839">
        <v>144</v>
      </c>
      <c r="K7839">
        <v>9</v>
      </c>
      <c r="L7839" t="s">
        <v>240</v>
      </c>
      <c r="M7839" t="s">
        <v>258</v>
      </c>
      <c r="N7839" t="s">
        <v>259</v>
      </c>
      <c r="O7839" s="9">
        <f t="shared" si="414"/>
        <v>48</v>
      </c>
      <c r="P7839" s="1">
        <f t="shared" si="415"/>
        <v>6.25E-2</v>
      </c>
      <c r="Q7839">
        <f t="shared" si="416"/>
        <v>0.1875</v>
      </c>
    </row>
    <row r="7840" spans="2:17" x14ac:dyDescent="0.25">
      <c r="B7840" t="s">
        <v>264</v>
      </c>
      <c r="C7840">
        <v>171566</v>
      </c>
      <c r="D7840">
        <v>1</v>
      </c>
      <c r="E7840">
        <v>1</v>
      </c>
      <c r="F7840">
        <v>4</v>
      </c>
      <c r="G7840">
        <v>41823</v>
      </c>
      <c r="H7840" t="s">
        <v>5</v>
      </c>
      <c r="I7840" t="s">
        <v>6</v>
      </c>
      <c r="J7840">
        <v>192</v>
      </c>
      <c r="K7840">
        <v>12</v>
      </c>
      <c r="L7840" t="s">
        <v>240</v>
      </c>
      <c r="M7840" t="s">
        <v>5</v>
      </c>
      <c r="N7840" t="s">
        <v>259</v>
      </c>
      <c r="O7840" s="9">
        <f t="shared" si="414"/>
        <v>48</v>
      </c>
      <c r="P7840" s="1">
        <f t="shared" si="415"/>
        <v>6.25E-2</v>
      </c>
      <c r="Q7840">
        <f t="shared" si="416"/>
        <v>0.25</v>
      </c>
    </row>
    <row r="7841" spans="2:17" x14ac:dyDescent="0.25">
      <c r="B7841" t="s">
        <v>264</v>
      </c>
      <c r="C7841">
        <v>182056</v>
      </c>
      <c r="D7841">
        <v>1</v>
      </c>
      <c r="E7841">
        <v>1</v>
      </c>
      <c r="F7841">
        <v>4</v>
      </c>
      <c r="G7841">
        <v>41865</v>
      </c>
      <c r="H7841" t="s">
        <v>5</v>
      </c>
      <c r="I7841" t="s">
        <v>6</v>
      </c>
      <c r="J7841">
        <v>192</v>
      </c>
      <c r="K7841">
        <v>12</v>
      </c>
      <c r="L7841" t="s">
        <v>240</v>
      </c>
      <c r="M7841" t="s">
        <v>5</v>
      </c>
      <c r="N7841" t="s">
        <v>259</v>
      </c>
      <c r="O7841" s="9">
        <f t="shared" si="414"/>
        <v>48</v>
      </c>
      <c r="P7841" s="1">
        <f t="shared" si="415"/>
        <v>6.25E-2</v>
      </c>
      <c r="Q7841">
        <f t="shared" si="416"/>
        <v>0.25</v>
      </c>
    </row>
    <row r="7842" spans="2:17" x14ac:dyDescent="0.25">
      <c r="B7842" t="s">
        <v>264</v>
      </c>
      <c r="C7842">
        <v>171689</v>
      </c>
      <c r="D7842">
        <v>1</v>
      </c>
      <c r="E7842">
        <v>1</v>
      </c>
      <c r="F7842">
        <v>4</v>
      </c>
      <c r="G7842">
        <v>41827</v>
      </c>
      <c r="H7842" t="s">
        <v>5</v>
      </c>
      <c r="I7842" t="s">
        <v>6</v>
      </c>
      <c r="J7842">
        <v>192</v>
      </c>
      <c r="K7842">
        <v>12</v>
      </c>
      <c r="L7842" t="s">
        <v>240</v>
      </c>
      <c r="M7842" t="s">
        <v>5</v>
      </c>
      <c r="N7842" t="s">
        <v>259</v>
      </c>
      <c r="O7842" s="9">
        <f t="shared" si="414"/>
        <v>48</v>
      </c>
      <c r="P7842" s="1">
        <f t="shared" si="415"/>
        <v>6.25E-2</v>
      </c>
      <c r="Q7842">
        <f t="shared" si="416"/>
        <v>0.25</v>
      </c>
    </row>
    <row r="7843" spans="2:17" x14ac:dyDescent="0.25">
      <c r="B7843" t="s">
        <v>264</v>
      </c>
      <c r="C7843">
        <v>173747</v>
      </c>
      <c r="D7843">
        <v>1</v>
      </c>
      <c r="E7843">
        <v>1</v>
      </c>
      <c r="F7843">
        <v>4</v>
      </c>
      <c r="G7843">
        <v>41865</v>
      </c>
      <c r="H7843" t="s">
        <v>7</v>
      </c>
      <c r="I7843" t="s">
        <v>8</v>
      </c>
      <c r="J7843">
        <v>192</v>
      </c>
      <c r="K7843">
        <v>12</v>
      </c>
      <c r="L7843" t="s">
        <v>240</v>
      </c>
      <c r="M7843" t="s">
        <v>258</v>
      </c>
      <c r="N7843" t="s">
        <v>259</v>
      </c>
      <c r="O7843" s="9">
        <f t="shared" si="414"/>
        <v>48</v>
      </c>
      <c r="P7843" s="1">
        <f t="shared" si="415"/>
        <v>6.25E-2</v>
      </c>
      <c r="Q7843">
        <f t="shared" si="416"/>
        <v>0.25</v>
      </c>
    </row>
    <row r="7844" spans="2:17" x14ac:dyDescent="0.25">
      <c r="B7844" t="s">
        <v>264</v>
      </c>
      <c r="C7844">
        <v>173734</v>
      </c>
      <c r="D7844">
        <v>1</v>
      </c>
      <c r="E7844">
        <v>1</v>
      </c>
      <c r="F7844">
        <v>4</v>
      </c>
      <c r="G7844">
        <v>41864</v>
      </c>
      <c r="H7844" t="s">
        <v>7</v>
      </c>
      <c r="I7844" t="s">
        <v>8</v>
      </c>
      <c r="J7844">
        <v>192</v>
      </c>
      <c r="K7844">
        <v>12</v>
      </c>
      <c r="L7844" t="s">
        <v>240</v>
      </c>
      <c r="M7844" t="s">
        <v>258</v>
      </c>
      <c r="N7844" t="s">
        <v>259</v>
      </c>
      <c r="O7844" s="9">
        <f t="shared" si="414"/>
        <v>48</v>
      </c>
      <c r="P7844" s="1">
        <f t="shared" si="415"/>
        <v>6.25E-2</v>
      </c>
      <c r="Q7844">
        <f t="shared" si="416"/>
        <v>0.25</v>
      </c>
    </row>
    <row r="7845" spans="2:17" x14ac:dyDescent="0.25">
      <c r="B7845" t="s">
        <v>264</v>
      </c>
      <c r="C7845">
        <v>174624</v>
      </c>
      <c r="D7845">
        <v>1</v>
      </c>
      <c r="E7845">
        <v>1</v>
      </c>
      <c r="F7845">
        <v>2</v>
      </c>
      <c r="G7845">
        <v>42017</v>
      </c>
      <c r="H7845" t="s">
        <v>7</v>
      </c>
      <c r="I7845" t="s">
        <v>8</v>
      </c>
      <c r="J7845">
        <v>96</v>
      </c>
      <c r="K7845">
        <v>6</v>
      </c>
      <c r="L7845" t="s">
        <v>240</v>
      </c>
      <c r="M7845" t="s">
        <v>258</v>
      </c>
      <c r="N7845" t="s">
        <v>259</v>
      </c>
      <c r="O7845" s="9">
        <f t="shared" si="414"/>
        <v>48</v>
      </c>
      <c r="P7845" s="1">
        <f t="shared" si="415"/>
        <v>6.25E-2</v>
      </c>
      <c r="Q7845">
        <f t="shared" si="416"/>
        <v>0.125</v>
      </c>
    </row>
    <row r="7846" spans="2:17" x14ac:dyDescent="0.25">
      <c r="B7846" t="s">
        <v>264</v>
      </c>
      <c r="C7846">
        <v>177386</v>
      </c>
      <c r="D7846">
        <v>1</v>
      </c>
      <c r="E7846">
        <v>1</v>
      </c>
      <c r="F7846">
        <v>2</v>
      </c>
      <c r="G7846">
        <v>42018</v>
      </c>
      <c r="H7846" t="s">
        <v>7</v>
      </c>
      <c r="I7846" t="s">
        <v>8</v>
      </c>
      <c r="J7846">
        <v>96</v>
      </c>
      <c r="K7846">
        <v>6</v>
      </c>
      <c r="L7846" t="s">
        <v>240</v>
      </c>
      <c r="M7846" t="s">
        <v>258</v>
      </c>
      <c r="N7846" t="s">
        <v>259</v>
      </c>
      <c r="O7846" s="9">
        <f t="shared" si="414"/>
        <v>48</v>
      </c>
      <c r="P7846" s="1">
        <f t="shared" si="415"/>
        <v>6.25E-2</v>
      </c>
      <c r="Q7846">
        <f t="shared" si="416"/>
        <v>0.125</v>
      </c>
    </row>
    <row r="7847" spans="2:17" x14ac:dyDescent="0.25">
      <c r="B7847" t="s">
        <v>264</v>
      </c>
      <c r="C7847">
        <v>190390</v>
      </c>
      <c r="D7847">
        <v>1</v>
      </c>
      <c r="E7847">
        <v>1</v>
      </c>
      <c r="F7847">
        <v>4</v>
      </c>
      <c r="G7847">
        <v>42103</v>
      </c>
      <c r="H7847" t="s">
        <v>7</v>
      </c>
      <c r="I7847" t="s">
        <v>8</v>
      </c>
      <c r="J7847">
        <v>192</v>
      </c>
      <c r="K7847">
        <v>12</v>
      </c>
      <c r="L7847" t="s">
        <v>240</v>
      </c>
      <c r="M7847" t="s">
        <v>258</v>
      </c>
      <c r="N7847" t="s">
        <v>259</v>
      </c>
      <c r="O7847" s="9">
        <f t="shared" si="414"/>
        <v>48</v>
      </c>
      <c r="P7847" s="1">
        <f t="shared" si="415"/>
        <v>6.25E-2</v>
      </c>
      <c r="Q7847">
        <f t="shared" si="416"/>
        <v>0.25</v>
      </c>
    </row>
    <row r="7848" spans="2:17" x14ac:dyDescent="0.25">
      <c r="B7848" t="s">
        <v>264</v>
      </c>
      <c r="C7848">
        <v>167474</v>
      </c>
      <c r="D7848">
        <v>2</v>
      </c>
      <c r="E7848">
        <v>1</v>
      </c>
      <c r="F7848">
        <v>4</v>
      </c>
      <c r="G7848">
        <v>42110</v>
      </c>
      <c r="H7848" t="s">
        <v>5</v>
      </c>
      <c r="I7848" t="s">
        <v>6</v>
      </c>
      <c r="J7848">
        <v>192</v>
      </c>
      <c r="K7848">
        <v>12</v>
      </c>
      <c r="L7848" t="s">
        <v>239</v>
      </c>
      <c r="M7848" t="s">
        <v>5</v>
      </c>
      <c r="N7848" t="s">
        <v>259</v>
      </c>
      <c r="O7848" s="9">
        <f t="shared" si="414"/>
        <v>48</v>
      </c>
      <c r="P7848" s="1">
        <f t="shared" si="415"/>
        <v>6.25E-2</v>
      </c>
      <c r="Q7848">
        <f t="shared" si="416"/>
        <v>0.25</v>
      </c>
    </row>
    <row r="7849" spans="2:17" x14ac:dyDescent="0.25">
      <c r="B7849" t="s">
        <v>264</v>
      </c>
      <c r="C7849">
        <v>183788</v>
      </c>
      <c r="D7849">
        <v>1</v>
      </c>
      <c r="E7849">
        <v>1</v>
      </c>
      <c r="F7849">
        <v>2</v>
      </c>
      <c r="G7849">
        <v>42326</v>
      </c>
      <c r="H7849" t="s">
        <v>7</v>
      </c>
      <c r="I7849" t="s">
        <v>8</v>
      </c>
      <c r="J7849">
        <v>96</v>
      </c>
      <c r="K7849">
        <v>6</v>
      </c>
      <c r="L7849" t="s">
        <v>240</v>
      </c>
      <c r="M7849" t="s">
        <v>258</v>
      </c>
      <c r="N7849" t="s">
        <v>259</v>
      </c>
      <c r="O7849" s="9">
        <f t="shared" si="414"/>
        <v>48</v>
      </c>
      <c r="P7849" s="1">
        <f t="shared" si="415"/>
        <v>6.25E-2</v>
      </c>
      <c r="Q7849">
        <f t="shared" si="416"/>
        <v>0.125</v>
      </c>
    </row>
    <row r="7850" spans="2:17" x14ac:dyDescent="0.25">
      <c r="B7850" t="s">
        <v>264</v>
      </c>
      <c r="C7850">
        <v>164328</v>
      </c>
      <c r="D7850">
        <v>1</v>
      </c>
      <c r="E7850">
        <v>1</v>
      </c>
      <c r="F7850">
        <v>4</v>
      </c>
      <c r="G7850">
        <v>41624</v>
      </c>
      <c r="H7850" t="s">
        <v>7</v>
      </c>
      <c r="I7850" t="s">
        <v>8</v>
      </c>
      <c r="J7850">
        <v>208</v>
      </c>
      <c r="K7850">
        <v>13</v>
      </c>
      <c r="L7850" t="s">
        <v>240</v>
      </c>
      <c r="M7850" t="s">
        <v>258</v>
      </c>
      <c r="N7850" t="s">
        <v>259</v>
      </c>
      <c r="O7850" s="9">
        <f t="shared" si="414"/>
        <v>52</v>
      </c>
      <c r="P7850" s="1">
        <f t="shared" si="415"/>
        <v>6.25E-2</v>
      </c>
      <c r="Q7850">
        <f t="shared" si="416"/>
        <v>0.25</v>
      </c>
    </row>
    <row r="7851" spans="2:17" x14ac:dyDescent="0.25">
      <c r="B7851" t="s">
        <v>264</v>
      </c>
      <c r="C7851">
        <v>182250</v>
      </c>
      <c r="D7851">
        <v>1</v>
      </c>
      <c r="E7851">
        <v>1</v>
      </c>
      <c r="F7851">
        <v>3</v>
      </c>
      <c r="G7851">
        <v>41877</v>
      </c>
      <c r="H7851" t="s">
        <v>5</v>
      </c>
      <c r="I7851" t="s">
        <v>8</v>
      </c>
      <c r="J7851">
        <v>160</v>
      </c>
      <c r="K7851">
        <v>10</v>
      </c>
      <c r="L7851" t="s">
        <v>240</v>
      </c>
      <c r="M7851" t="s">
        <v>5</v>
      </c>
      <c r="N7851" t="s">
        <v>259</v>
      </c>
      <c r="O7851" s="9">
        <f t="shared" si="414"/>
        <v>53.333333333333336</v>
      </c>
      <c r="P7851" s="1">
        <f t="shared" si="415"/>
        <v>6.25E-2</v>
      </c>
      <c r="Q7851">
        <f t="shared" si="416"/>
        <v>0.1875</v>
      </c>
    </row>
    <row r="7852" spans="2:17" x14ac:dyDescent="0.25">
      <c r="B7852" t="s">
        <v>264</v>
      </c>
      <c r="C7852">
        <v>178056</v>
      </c>
      <c r="D7852">
        <v>1</v>
      </c>
      <c r="E7852">
        <v>1</v>
      </c>
      <c r="F7852">
        <v>3</v>
      </c>
      <c r="G7852">
        <v>41905</v>
      </c>
      <c r="H7852" t="s">
        <v>7</v>
      </c>
      <c r="I7852" t="s">
        <v>8</v>
      </c>
      <c r="J7852">
        <v>160</v>
      </c>
      <c r="K7852">
        <v>10</v>
      </c>
      <c r="L7852" t="s">
        <v>240</v>
      </c>
      <c r="M7852" t="s">
        <v>258</v>
      </c>
      <c r="N7852" t="s">
        <v>259</v>
      </c>
      <c r="O7852" s="9">
        <f t="shared" si="414"/>
        <v>53.333333333333336</v>
      </c>
      <c r="P7852" s="1">
        <f t="shared" si="415"/>
        <v>6.25E-2</v>
      </c>
      <c r="Q7852">
        <f t="shared" si="416"/>
        <v>0.1875</v>
      </c>
    </row>
    <row r="7853" spans="2:17" x14ac:dyDescent="0.25">
      <c r="B7853" t="s">
        <v>264</v>
      </c>
      <c r="C7853">
        <v>179290</v>
      </c>
      <c r="D7853">
        <v>1</v>
      </c>
      <c r="E7853">
        <v>1</v>
      </c>
      <c r="F7853">
        <v>3</v>
      </c>
      <c r="G7853">
        <v>42041</v>
      </c>
      <c r="H7853" t="s">
        <v>5</v>
      </c>
      <c r="I7853" t="s">
        <v>6</v>
      </c>
      <c r="J7853">
        <v>160</v>
      </c>
      <c r="K7853">
        <v>10</v>
      </c>
      <c r="L7853" t="s">
        <v>240</v>
      </c>
      <c r="M7853" t="s">
        <v>5</v>
      </c>
      <c r="N7853" t="s">
        <v>259</v>
      </c>
      <c r="O7853" s="9">
        <f t="shared" si="414"/>
        <v>53.333333333333336</v>
      </c>
      <c r="P7853" s="1">
        <f t="shared" si="415"/>
        <v>6.25E-2</v>
      </c>
      <c r="Q7853">
        <f t="shared" si="416"/>
        <v>0.1875</v>
      </c>
    </row>
    <row r="7854" spans="2:17" x14ac:dyDescent="0.25">
      <c r="B7854" t="s">
        <v>264</v>
      </c>
      <c r="C7854">
        <v>190510</v>
      </c>
      <c r="D7854">
        <v>1</v>
      </c>
      <c r="E7854">
        <v>1</v>
      </c>
      <c r="F7854">
        <v>2</v>
      </c>
      <c r="G7854">
        <v>42173</v>
      </c>
      <c r="H7854" t="s">
        <v>7</v>
      </c>
      <c r="I7854" t="s">
        <v>8</v>
      </c>
      <c r="J7854">
        <v>112</v>
      </c>
      <c r="K7854">
        <v>7</v>
      </c>
      <c r="L7854" t="s">
        <v>240</v>
      </c>
      <c r="M7854" t="s">
        <v>258</v>
      </c>
      <c r="N7854" t="s">
        <v>259</v>
      </c>
      <c r="O7854" s="9">
        <f t="shared" si="414"/>
        <v>56</v>
      </c>
      <c r="P7854" s="1">
        <f t="shared" si="415"/>
        <v>6.25E-2</v>
      </c>
      <c r="Q7854">
        <f t="shared" si="416"/>
        <v>0.125</v>
      </c>
    </row>
    <row r="7855" spans="2:17" x14ac:dyDescent="0.25">
      <c r="B7855" t="s">
        <v>264</v>
      </c>
      <c r="C7855">
        <v>157532</v>
      </c>
      <c r="D7855">
        <v>1</v>
      </c>
      <c r="E7855">
        <v>1</v>
      </c>
      <c r="F7855">
        <v>2.5</v>
      </c>
      <c r="G7855">
        <v>41422</v>
      </c>
      <c r="H7855" t="s">
        <v>7</v>
      </c>
      <c r="I7855" t="s">
        <v>8</v>
      </c>
      <c r="J7855">
        <v>144</v>
      </c>
      <c r="K7855">
        <v>9</v>
      </c>
      <c r="L7855" t="s">
        <v>240</v>
      </c>
      <c r="M7855" t="s">
        <v>258</v>
      </c>
      <c r="N7855" t="s">
        <v>259</v>
      </c>
      <c r="O7855" s="9">
        <f t="shared" si="414"/>
        <v>57.6</v>
      </c>
      <c r="P7855" s="1">
        <f t="shared" si="415"/>
        <v>6.25E-2</v>
      </c>
      <c r="Q7855">
        <f t="shared" si="416"/>
        <v>0.15625</v>
      </c>
    </row>
    <row r="7856" spans="2:17" x14ac:dyDescent="0.25">
      <c r="B7856" t="s">
        <v>264</v>
      </c>
      <c r="C7856">
        <v>173512</v>
      </c>
      <c r="D7856">
        <v>1</v>
      </c>
      <c r="E7856">
        <v>1</v>
      </c>
      <c r="F7856">
        <v>3</v>
      </c>
      <c r="G7856">
        <v>41850</v>
      </c>
      <c r="H7856" t="s">
        <v>5</v>
      </c>
      <c r="I7856" t="s">
        <v>6</v>
      </c>
      <c r="J7856">
        <v>176</v>
      </c>
      <c r="K7856">
        <v>11</v>
      </c>
      <c r="L7856" t="s">
        <v>240</v>
      </c>
      <c r="M7856" t="s">
        <v>5</v>
      </c>
      <c r="N7856" t="s">
        <v>259</v>
      </c>
      <c r="O7856" s="9">
        <f t="shared" si="414"/>
        <v>58.666666666666664</v>
      </c>
      <c r="P7856" s="1">
        <f t="shared" si="415"/>
        <v>6.25E-2</v>
      </c>
      <c r="Q7856">
        <f t="shared" si="416"/>
        <v>0.1875</v>
      </c>
    </row>
    <row r="7857" spans="2:17" x14ac:dyDescent="0.25">
      <c r="B7857" t="s">
        <v>264</v>
      </c>
      <c r="C7857">
        <v>173509</v>
      </c>
      <c r="D7857">
        <v>1</v>
      </c>
      <c r="E7857">
        <v>1</v>
      </c>
      <c r="F7857">
        <v>3</v>
      </c>
      <c r="G7857">
        <v>41850</v>
      </c>
      <c r="H7857" t="s">
        <v>5</v>
      </c>
      <c r="I7857" t="s">
        <v>6</v>
      </c>
      <c r="J7857">
        <v>176</v>
      </c>
      <c r="K7857">
        <v>11</v>
      </c>
      <c r="L7857" t="s">
        <v>240</v>
      </c>
      <c r="M7857" t="s">
        <v>5</v>
      </c>
      <c r="N7857" t="s">
        <v>259</v>
      </c>
      <c r="O7857" s="9">
        <f t="shared" si="414"/>
        <v>58.666666666666664</v>
      </c>
      <c r="P7857" s="1">
        <f t="shared" si="415"/>
        <v>6.25E-2</v>
      </c>
      <c r="Q7857">
        <f t="shared" si="416"/>
        <v>0.1875</v>
      </c>
    </row>
    <row r="7858" spans="2:17" x14ac:dyDescent="0.25">
      <c r="B7858" t="s">
        <v>264</v>
      </c>
      <c r="C7858">
        <v>145199</v>
      </c>
      <c r="D7858">
        <v>1</v>
      </c>
      <c r="E7858">
        <v>1</v>
      </c>
      <c r="F7858">
        <v>3</v>
      </c>
      <c r="G7858">
        <v>41355</v>
      </c>
      <c r="H7858" t="s">
        <v>7</v>
      </c>
      <c r="I7858" t="s">
        <v>8</v>
      </c>
      <c r="J7858" t="s">
        <v>15</v>
      </c>
      <c r="K7858">
        <v>12</v>
      </c>
      <c r="L7858" t="s">
        <v>240</v>
      </c>
      <c r="M7858" t="s">
        <v>258</v>
      </c>
      <c r="N7858" t="s">
        <v>259</v>
      </c>
      <c r="O7858" s="9">
        <f t="shared" si="414"/>
        <v>64</v>
      </c>
      <c r="P7858" s="1">
        <f t="shared" si="415"/>
        <v>6.25E-2</v>
      </c>
      <c r="Q7858">
        <f t="shared" si="416"/>
        <v>0.1875</v>
      </c>
    </row>
    <row r="7859" spans="2:17" x14ac:dyDescent="0.25">
      <c r="B7859" t="s">
        <v>264</v>
      </c>
      <c r="C7859">
        <v>173729</v>
      </c>
      <c r="D7859">
        <v>1</v>
      </c>
      <c r="E7859">
        <v>1</v>
      </c>
      <c r="F7859">
        <v>3</v>
      </c>
      <c r="G7859">
        <v>41864</v>
      </c>
      <c r="H7859" t="s">
        <v>7</v>
      </c>
      <c r="I7859" t="s">
        <v>8</v>
      </c>
      <c r="J7859">
        <v>192</v>
      </c>
      <c r="K7859">
        <v>12</v>
      </c>
      <c r="L7859" t="s">
        <v>240</v>
      </c>
      <c r="M7859" t="s">
        <v>258</v>
      </c>
      <c r="N7859" t="s">
        <v>259</v>
      </c>
      <c r="O7859" s="9">
        <f t="shared" si="414"/>
        <v>64</v>
      </c>
      <c r="P7859" s="1">
        <f t="shared" si="415"/>
        <v>6.25E-2</v>
      </c>
      <c r="Q7859">
        <f t="shared" si="416"/>
        <v>0.1875</v>
      </c>
    </row>
    <row r="7860" spans="2:17" x14ac:dyDescent="0.25">
      <c r="B7860" t="s">
        <v>264</v>
      </c>
      <c r="C7860">
        <v>190280</v>
      </c>
      <c r="D7860">
        <v>1</v>
      </c>
      <c r="E7860">
        <v>1</v>
      </c>
      <c r="F7860">
        <v>2</v>
      </c>
      <c r="G7860">
        <v>42325</v>
      </c>
      <c r="H7860" t="s">
        <v>7</v>
      </c>
      <c r="I7860" t="s">
        <v>8</v>
      </c>
      <c r="J7860">
        <v>128</v>
      </c>
      <c r="K7860">
        <v>8</v>
      </c>
      <c r="L7860" t="s">
        <v>240</v>
      </c>
      <c r="M7860" t="s">
        <v>258</v>
      </c>
      <c r="N7860" t="s">
        <v>259</v>
      </c>
      <c r="O7860" s="9">
        <f t="shared" si="414"/>
        <v>64</v>
      </c>
      <c r="P7860" s="1">
        <f t="shared" si="415"/>
        <v>6.25E-2</v>
      </c>
      <c r="Q7860">
        <f t="shared" si="416"/>
        <v>0.125</v>
      </c>
    </row>
    <row r="7861" spans="2:17" x14ac:dyDescent="0.25">
      <c r="B7861" t="s">
        <v>264</v>
      </c>
      <c r="C7861">
        <v>137037</v>
      </c>
      <c r="D7861">
        <v>1</v>
      </c>
      <c r="E7861">
        <v>1</v>
      </c>
      <c r="F7861">
        <v>5</v>
      </c>
      <c r="G7861">
        <v>41356</v>
      </c>
      <c r="H7861" t="s">
        <v>7</v>
      </c>
      <c r="I7861" t="s">
        <v>8</v>
      </c>
      <c r="J7861">
        <v>161</v>
      </c>
      <c r="K7861">
        <v>10</v>
      </c>
      <c r="L7861" t="s">
        <v>240</v>
      </c>
      <c r="M7861" t="s">
        <v>258</v>
      </c>
      <c r="N7861" t="s">
        <v>259</v>
      </c>
      <c r="O7861" s="9">
        <f t="shared" si="414"/>
        <v>32.200000000000003</v>
      </c>
      <c r="P7861" s="1">
        <f t="shared" si="415"/>
        <v>6.2111801242236024E-2</v>
      </c>
      <c r="Q7861">
        <f t="shared" si="416"/>
        <v>0.3105590062111801</v>
      </c>
    </row>
    <row r="7862" spans="2:17" x14ac:dyDescent="0.25">
      <c r="B7862" t="s">
        <v>264</v>
      </c>
      <c r="C7862">
        <v>171813</v>
      </c>
      <c r="D7862">
        <v>1</v>
      </c>
      <c r="E7862">
        <v>1</v>
      </c>
      <c r="F7862">
        <v>4</v>
      </c>
      <c r="G7862">
        <v>41817</v>
      </c>
      <c r="H7862" t="s">
        <v>7</v>
      </c>
      <c r="I7862" t="s">
        <v>8</v>
      </c>
      <c r="J7862">
        <v>161</v>
      </c>
      <c r="K7862">
        <v>10</v>
      </c>
      <c r="L7862" t="s">
        <v>240</v>
      </c>
      <c r="M7862" t="s">
        <v>258</v>
      </c>
      <c r="N7862" t="s">
        <v>259</v>
      </c>
      <c r="O7862" s="9">
        <f t="shared" si="414"/>
        <v>40.25</v>
      </c>
      <c r="P7862" s="1">
        <f t="shared" si="415"/>
        <v>6.2111801242236024E-2</v>
      </c>
      <c r="Q7862">
        <f t="shared" si="416"/>
        <v>0.2484472049689441</v>
      </c>
    </row>
    <row r="7863" spans="2:17" x14ac:dyDescent="0.25">
      <c r="B7863" t="s">
        <v>264</v>
      </c>
      <c r="C7863">
        <v>172653</v>
      </c>
      <c r="D7863">
        <v>1</v>
      </c>
      <c r="E7863">
        <v>1</v>
      </c>
      <c r="F7863">
        <v>4</v>
      </c>
      <c r="G7863">
        <v>41849</v>
      </c>
      <c r="H7863" t="s">
        <v>7</v>
      </c>
      <c r="I7863" t="s">
        <v>8</v>
      </c>
      <c r="J7863">
        <v>161</v>
      </c>
      <c r="K7863">
        <v>10</v>
      </c>
      <c r="L7863" t="s">
        <v>240</v>
      </c>
      <c r="M7863" t="s">
        <v>258</v>
      </c>
      <c r="N7863" t="s">
        <v>259</v>
      </c>
      <c r="O7863" s="9">
        <f t="shared" si="414"/>
        <v>40.25</v>
      </c>
      <c r="P7863" s="1">
        <f t="shared" si="415"/>
        <v>6.2111801242236024E-2</v>
      </c>
      <c r="Q7863">
        <f t="shared" si="416"/>
        <v>0.2484472049689441</v>
      </c>
    </row>
    <row r="7864" spans="2:17" x14ac:dyDescent="0.25">
      <c r="B7864" t="s">
        <v>264</v>
      </c>
      <c r="C7864">
        <v>172600</v>
      </c>
      <c r="D7864">
        <v>1</v>
      </c>
      <c r="E7864">
        <v>1</v>
      </c>
      <c r="F7864">
        <v>4</v>
      </c>
      <c r="G7864">
        <v>41863</v>
      </c>
      <c r="H7864" t="s">
        <v>7</v>
      </c>
      <c r="I7864" t="s">
        <v>8</v>
      </c>
      <c r="J7864">
        <v>161</v>
      </c>
      <c r="K7864">
        <v>10</v>
      </c>
      <c r="L7864" t="s">
        <v>240</v>
      </c>
      <c r="M7864" t="s">
        <v>258</v>
      </c>
      <c r="N7864" t="s">
        <v>259</v>
      </c>
      <c r="O7864" s="9">
        <f t="shared" si="414"/>
        <v>40.25</v>
      </c>
      <c r="P7864" s="1">
        <f t="shared" si="415"/>
        <v>6.2111801242236024E-2</v>
      </c>
      <c r="Q7864">
        <f t="shared" si="416"/>
        <v>0.2484472049689441</v>
      </c>
    </row>
    <row r="7865" spans="2:17" x14ac:dyDescent="0.25">
      <c r="B7865" t="s">
        <v>264</v>
      </c>
      <c r="C7865">
        <v>181951</v>
      </c>
      <c r="D7865">
        <v>1</v>
      </c>
      <c r="E7865">
        <v>1</v>
      </c>
      <c r="F7865">
        <v>4</v>
      </c>
      <c r="G7865">
        <v>41864</v>
      </c>
      <c r="H7865" t="s">
        <v>7</v>
      </c>
      <c r="I7865" t="s">
        <v>8</v>
      </c>
      <c r="J7865">
        <v>161</v>
      </c>
      <c r="K7865">
        <v>10</v>
      </c>
      <c r="L7865" t="s">
        <v>240</v>
      </c>
      <c r="M7865" t="s">
        <v>258</v>
      </c>
      <c r="N7865" t="s">
        <v>259</v>
      </c>
      <c r="O7865" s="9">
        <f t="shared" si="414"/>
        <v>40.25</v>
      </c>
      <c r="P7865" s="1">
        <f t="shared" si="415"/>
        <v>6.2111801242236024E-2</v>
      </c>
      <c r="Q7865">
        <f t="shared" si="416"/>
        <v>0.2484472049689441</v>
      </c>
    </row>
    <row r="7866" spans="2:17" x14ac:dyDescent="0.25">
      <c r="B7866" t="s">
        <v>264</v>
      </c>
      <c r="C7866">
        <v>166424</v>
      </c>
      <c r="D7866">
        <v>2</v>
      </c>
      <c r="E7866">
        <v>2</v>
      </c>
      <c r="F7866">
        <v>7.5</v>
      </c>
      <c r="G7866">
        <v>41631</v>
      </c>
      <c r="H7866" t="s">
        <v>7</v>
      </c>
      <c r="I7866" t="s">
        <v>8</v>
      </c>
      <c r="J7866">
        <v>129</v>
      </c>
      <c r="K7866">
        <v>8</v>
      </c>
      <c r="L7866" t="s">
        <v>239</v>
      </c>
      <c r="M7866" t="s">
        <v>258</v>
      </c>
      <c r="N7866" t="s">
        <v>259</v>
      </c>
      <c r="O7866" s="9">
        <f t="shared" si="414"/>
        <v>17.2</v>
      </c>
      <c r="P7866" s="1">
        <f t="shared" si="415"/>
        <v>6.2015503875968991E-2</v>
      </c>
      <c r="Q7866">
        <f t="shared" si="416"/>
        <v>0.46511627906976744</v>
      </c>
    </row>
    <row r="7867" spans="2:17" x14ac:dyDescent="0.25">
      <c r="B7867" t="s">
        <v>264</v>
      </c>
      <c r="C7867">
        <v>173382</v>
      </c>
      <c r="D7867">
        <v>2</v>
      </c>
      <c r="E7867">
        <v>1</v>
      </c>
      <c r="F7867">
        <v>7</v>
      </c>
      <c r="G7867">
        <v>41845</v>
      </c>
      <c r="H7867" t="s">
        <v>7</v>
      </c>
      <c r="I7867" t="s">
        <v>8</v>
      </c>
      <c r="J7867">
        <v>129</v>
      </c>
      <c r="K7867">
        <v>8</v>
      </c>
      <c r="L7867" t="s">
        <v>239</v>
      </c>
      <c r="M7867" t="s">
        <v>258</v>
      </c>
      <c r="N7867" t="s">
        <v>259</v>
      </c>
      <c r="O7867" s="9">
        <f t="shared" ref="O7867:O7930" si="417">J7867/F7867</f>
        <v>18.428571428571427</v>
      </c>
      <c r="P7867" s="1">
        <f t="shared" ref="P7867:P7930" si="418">K7867/J7867</f>
        <v>6.2015503875968991E-2</v>
      </c>
      <c r="Q7867">
        <f t="shared" si="416"/>
        <v>0.43410852713178294</v>
      </c>
    </row>
    <row r="7868" spans="2:17" x14ac:dyDescent="0.25">
      <c r="B7868" t="s">
        <v>264</v>
      </c>
      <c r="C7868">
        <v>155744</v>
      </c>
      <c r="D7868">
        <v>1</v>
      </c>
      <c r="E7868">
        <v>1</v>
      </c>
      <c r="F7868">
        <v>5</v>
      </c>
      <c r="G7868">
        <v>41479</v>
      </c>
      <c r="H7868" t="s">
        <v>7</v>
      </c>
      <c r="I7868" t="s">
        <v>8</v>
      </c>
      <c r="J7868">
        <v>129</v>
      </c>
      <c r="K7868">
        <v>8</v>
      </c>
      <c r="L7868" t="s">
        <v>240</v>
      </c>
      <c r="M7868" t="s">
        <v>258</v>
      </c>
      <c r="N7868" t="s">
        <v>259</v>
      </c>
      <c r="O7868" s="9">
        <f t="shared" si="417"/>
        <v>25.8</v>
      </c>
      <c r="P7868" s="1">
        <f t="shared" si="418"/>
        <v>6.2015503875968991E-2</v>
      </c>
      <c r="Q7868">
        <f t="shared" ref="Q7868:Q7931" si="419">F7868*P7868</f>
        <v>0.31007751937984496</v>
      </c>
    </row>
    <row r="7869" spans="2:17" x14ac:dyDescent="0.25">
      <c r="B7869" t="s">
        <v>264</v>
      </c>
      <c r="C7869">
        <v>160859</v>
      </c>
      <c r="D7869">
        <v>2</v>
      </c>
      <c r="E7869">
        <v>2</v>
      </c>
      <c r="F7869">
        <v>4</v>
      </c>
      <c r="G7869">
        <v>41520</v>
      </c>
      <c r="H7869" t="s">
        <v>7</v>
      </c>
      <c r="I7869" t="s">
        <v>8</v>
      </c>
      <c r="J7869">
        <v>129</v>
      </c>
      <c r="K7869">
        <v>8</v>
      </c>
      <c r="L7869" t="s">
        <v>239</v>
      </c>
      <c r="M7869" t="s">
        <v>258</v>
      </c>
      <c r="N7869" t="s">
        <v>259</v>
      </c>
      <c r="O7869" s="9">
        <f t="shared" si="417"/>
        <v>32.25</v>
      </c>
      <c r="P7869" s="1">
        <f t="shared" si="418"/>
        <v>6.2015503875968991E-2</v>
      </c>
      <c r="Q7869">
        <f t="shared" si="419"/>
        <v>0.24806201550387597</v>
      </c>
    </row>
    <row r="7870" spans="2:17" x14ac:dyDescent="0.25">
      <c r="B7870" t="s">
        <v>264</v>
      </c>
      <c r="C7870">
        <v>162121</v>
      </c>
      <c r="D7870">
        <v>2</v>
      </c>
      <c r="E7870">
        <v>2</v>
      </c>
      <c r="F7870">
        <v>4</v>
      </c>
      <c r="G7870">
        <v>41521</v>
      </c>
      <c r="H7870" t="s">
        <v>7</v>
      </c>
      <c r="I7870" t="s">
        <v>8</v>
      </c>
      <c r="J7870">
        <v>129</v>
      </c>
      <c r="K7870">
        <v>8</v>
      </c>
      <c r="L7870" t="s">
        <v>239</v>
      </c>
      <c r="M7870" t="s">
        <v>258</v>
      </c>
      <c r="N7870" t="s">
        <v>259</v>
      </c>
      <c r="O7870" s="9">
        <f t="shared" si="417"/>
        <v>32.25</v>
      </c>
      <c r="P7870" s="1">
        <f t="shared" si="418"/>
        <v>6.2015503875968991E-2</v>
      </c>
      <c r="Q7870">
        <f t="shared" si="419"/>
        <v>0.24806201550387597</v>
      </c>
    </row>
    <row r="7871" spans="2:17" x14ac:dyDescent="0.25">
      <c r="B7871" t="s">
        <v>264</v>
      </c>
      <c r="C7871">
        <v>162161</v>
      </c>
      <c r="D7871">
        <v>2</v>
      </c>
      <c r="E7871">
        <v>2</v>
      </c>
      <c r="F7871">
        <v>4</v>
      </c>
      <c r="G7871">
        <v>41538</v>
      </c>
      <c r="H7871" t="s">
        <v>7</v>
      </c>
      <c r="I7871" t="s">
        <v>8</v>
      </c>
      <c r="J7871">
        <v>129</v>
      </c>
      <c r="K7871">
        <v>8</v>
      </c>
      <c r="L7871" t="s">
        <v>239</v>
      </c>
      <c r="M7871" t="s">
        <v>258</v>
      </c>
      <c r="N7871" t="s">
        <v>259</v>
      </c>
      <c r="O7871" s="9">
        <f t="shared" si="417"/>
        <v>32.25</v>
      </c>
      <c r="P7871" s="1">
        <f t="shared" si="418"/>
        <v>6.2015503875968991E-2</v>
      </c>
      <c r="Q7871">
        <f t="shared" si="419"/>
        <v>0.24806201550387597</v>
      </c>
    </row>
    <row r="7872" spans="2:17" x14ac:dyDescent="0.25">
      <c r="B7872" t="s">
        <v>264</v>
      </c>
      <c r="C7872">
        <v>156325</v>
      </c>
      <c r="D7872">
        <v>1</v>
      </c>
      <c r="E7872">
        <v>1</v>
      </c>
      <c r="F7872">
        <v>4</v>
      </c>
      <c r="G7872">
        <v>41397</v>
      </c>
      <c r="H7872" t="s">
        <v>7</v>
      </c>
      <c r="I7872" t="s">
        <v>8</v>
      </c>
      <c r="J7872">
        <v>129</v>
      </c>
      <c r="K7872">
        <v>8</v>
      </c>
      <c r="L7872" t="s">
        <v>240</v>
      </c>
      <c r="M7872" t="s">
        <v>258</v>
      </c>
      <c r="N7872" t="s">
        <v>259</v>
      </c>
      <c r="O7872" s="9">
        <f t="shared" si="417"/>
        <v>32.25</v>
      </c>
      <c r="P7872" s="1">
        <f t="shared" si="418"/>
        <v>6.2015503875968991E-2</v>
      </c>
      <c r="Q7872">
        <f t="shared" si="419"/>
        <v>0.24806201550387597</v>
      </c>
    </row>
    <row r="7873" spans="2:17" x14ac:dyDescent="0.25">
      <c r="B7873" t="s">
        <v>264</v>
      </c>
      <c r="C7873">
        <v>159638</v>
      </c>
      <c r="D7873">
        <v>2</v>
      </c>
      <c r="E7873">
        <v>1</v>
      </c>
      <c r="F7873">
        <v>4</v>
      </c>
      <c r="G7873">
        <v>41467</v>
      </c>
      <c r="H7873" t="s">
        <v>5</v>
      </c>
      <c r="I7873" t="s">
        <v>6</v>
      </c>
      <c r="J7873">
        <v>113</v>
      </c>
      <c r="K7873">
        <v>7</v>
      </c>
      <c r="L7873" t="s">
        <v>239</v>
      </c>
      <c r="M7873" t="s">
        <v>5</v>
      </c>
      <c r="N7873" t="s">
        <v>259</v>
      </c>
      <c r="O7873" s="9">
        <f t="shared" si="417"/>
        <v>28.25</v>
      </c>
      <c r="P7873" s="1">
        <f t="shared" si="418"/>
        <v>6.1946902654867256E-2</v>
      </c>
      <c r="Q7873">
        <f t="shared" si="419"/>
        <v>0.24778761061946902</v>
      </c>
    </row>
    <row r="7874" spans="2:17" x14ac:dyDescent="0.25">
      <c r="B7874" t="s">
        <v>264</v>
      </c>
      <c r="C7874">
        <v>162218</v>
      </c>
      <c r="D7874">
        <v>1</v>
      </c>
      <c r="E7874">
        <v>1</v>
      </c>
      <c r="F7874">
        <v>3</v>
      </c>
      <c r="G7874">
        <v>41556</v>
      </c>
      <c r="H7874" t="s">
        <v>7</v>
      </c>
      <c r="I7874" t="s">
        <v>8</v>
      </c>
      <c r="J7874">
        <v>113</v>
      </c>
      <c r="K7874">
        <v>7</v>
      </c>
      <c r="L7874" t="s">
        <v>240</v>
      </c>
      <c r="M7874" t="s">
        <v>258</v>
      </c>
      <c r="N7874" t="s">
        <v>259</v>
      </c>
      <c r="O7874" s="9">
        <f t="shared" si="417"/>
        <v>37.666666666666664</v>
      </c>
      <c r="P7874" s="1">
        <f t="shared" si="418"/>
        <v>6.1946902654867256E-2</v>
      </c>
      <c r="Q7874">
        <f t="shared" si="419"/>
        <v>0.18584070796460178</v>
      </c>
    </row>
    <row r="7875" spans="2:17" x14ac:dyDescent="0.25">
      <c r="B7875" t="s">
        <v>264</v>
      </c>
      <c r="C7875">
        <v>189342</v>
      </c>
      <c r="D7875">
        <v>1</v>
      </c>
      <c r="E7875">
        <v>1</v>
      </c>
      <c r="F7875">
        <v>2.5</v>
      </c>
      <c r="G7875">
        <v>42128</v>
      </c>
      <c r="H7875" t="s">
        <v>5</v>
      </c>
      <c r="I7875" t="s">
        <v>6</v>
      </c>
      <c r="J7875">
        <v>97</v>
      </c>
      <c r="K7875">
        <v>6</v>
      </c>
      <c r="L7875" t="s">
        <v>240</v>
      </c>
      <c r="M7875" t="s">
        <v>5</v>
      </c>
      <c r="N7875" t="s">
        <v>259</v>
      </c>
      <c r="O7875" s="9">
        <f t="shared" si="417"/>
        <v>38.799999999999997</v>
      </c>
      <c r="P7875" s="1">
        <f t="shared" si="418"/>
        <v>6.1855670103092786E-2</v>
      </c>
      <c r="Q7875">
        <f t="shared" si="419"/>
        <v>0.15463917525773196</v>
      </c>
    </row>
    <row r="7876" spans="2:17" x14ac:dyDescent="0.25">
      <c r="B7876" t="s">
        <v>264</v>
      </c>
      <c r="C7876">
        <v>155783</v>
      </c>
      <c r="D7876">
        <v>1</v>
      </c>
      <c r="E7876">
        <v>1</v>
      </c>
      <c r="F7876">
        <v>6</v>
      </c>
      <c r="G7876">
        <v>41369</v>
      </c>
      <c r="H7876" t="s">
        <v>7</v>
      </c>
      <c r="I7876" t="s">
        <v>8</v>
      </c>
      <c r="J7876">
        <v>291</v>
      </c>
      <c r="K7876">
        <v>18</v>
      </c>
      <c r="L7876" t="s">
        <v>240</v>
      </c>
      <c r="M7876" t="s">
        <v>258</v>
      </c>
      <c r="N7876" t="s">
        <v>259</v>
      </c>
      <c r="O7876" s="9">
        <f t="shared" si="417"/>
        <v>48.5</v>
      </c>
      <c r="P7876" s="1">
        <f t="shared" si="418"/>
        <v>6.1855670103092786E-2</v>
      </c>
      <c r="Q7876">
        <f t="shared" si="419"/>
        <v>0.37113402061855671</v>
      </c>
    </row>
    <row r="7877" spans="2:17" x14ac:dyDescent="0.25">
      <c r="B7877" t="s">
        <v>264</v>
      </c>
      <c r="C7877">
        <v>192133</v>
      </c>
      <c r="D7877">
        <v>2</v>
      </c>
      <c r="E7877">
        <v>2</v>
      </c>
      <c r="F7877">
        <v>15</v>
      </c>
      <c r="G7877">
        <v>42103</v>
      </c>
      <c r="H7877" t="s">
        <v>7</v>
      </c>
      <c r="I7877" t="s">
        <v>8</v>
      </c>
      <c r="J7877">
        <v>178</v>
      </c>
      <c r="K7877">
        <v>11</v>
      </c>
      <c r="L7877" t="s">
        <v>239</v>
      </c>
      <c r="M7877" t="s">
        <v>258</v>
      </c>
      <c r="N7877" t="s">
        <v>259</v>
      </c>
      <c r="O7877" s="9">
        <f t="shared" si="417"/>
        <v>11.866666666666667</v>
      </c>
      <c r="P7877" s="1">
        <f t="shared" si="418"/>
        <v>6.1797752808988762E-2</v>
      </c>
      <c r="Q7877">
        <f t="shared" si="419"/>
        <v>0.92696629213483139</v>
      </c>
    </row>
    <row r="7878" spans="2:17" x14ac:dyDescent="0.25">
      <c r="B7878" t="s">
        <v>264</v>
      </c>
      <c r="C7878">
        <v>180890</v>
      </c>
      <c r="D7878">
        <v>2</v>
      </c>
      <c r="E7878">
        <v>1</v>
      </c>
      <c r="F7878">
        <v>10</v>
      </c>
      <c r="G7878">
        <v>42059</v>
      </c>
      <c r="H7878" t="s">
        <v>7</v>
      </c>
      <c r="I7878" t="s">
        <v>8</v>
      </c>
      <c r="J7878">
        <v>162</v>
      </c>
      <c r="K7878">
        <v>10</v>
      </c>
      <c r="L7878" t="s">
        <v>239</v>
      </c>
      <c r="M7878" t="s">
        <v>258</v>
      </c>
      <c r="N7878" t="s">
        <v>259</v>
      </c>
      <c r="O7878" s="9">
        <f t="shared" si="417"/>
        <v>16.2</v>
      </c>
      <c r="P7878" s="1">
        <f t="shared" si="418"/>
        <v>6.1728395061728392E-2</v>
      </c>
      <c r="Q7878">
        <f t="shared" si="419"/>
        <v>0.61728395061728392</v>
      </c>
    </row>
    <row r="7879" spans="2:17" x14ac:dyDescent="0.25">
      <c r="B7879" t="s">
        <v>264</v>
      </c>
      <c r="C7879">
        <v>163940</v>
      </c>
      <c r="D7879">
        <v>1</v>
      </c>
      <c r="E7879">
        <v>1</v>
      </c>
      <c r="F7879">
        <v>3</v>
      </c>
      <c r="G7879">
        <v>41718</v>
      </c>
      <c r="H7879" t="s">
        <v>7</v>
      </c>
      <c r="I7879" t="s">
        <v>8</v>
      </c>
      <c r="J7879">
        <v>81</v>
      </c>
      <c r="K7879">
        <v>5</v>
      </c>
      <c r="L7879" t="s">
        <v>240</v>
      </c>
      <c r="M7879" t="s">
        <v>258</v>
      </c>
      <c r="N7879" t="s">
        <v>259</v>
      </c>
      <c r="O7879" s="9">
        <f t="shared" si="417"/>
        <v>27</v>
      </c>
      <c r="P7879" s="1">
        <f t="shared" si="418"/>
        <v>6.1728395061728392E-2</v>
      </c>
      <c r="Q7879">
        <f t="shared" si="419"/>
        <v>0.18518518518518517</v>
      </c>
    </row>
    <row r="7880" spans="2:17" x14ac:dyDescent="0.25">
      <c r="B7880" t="s">
        <v>264</v>
      </c>
      <c r="C7880">
        <v>181960</v>
      </c>
      <c r="D7880">
        <v>1</v>
      </c>
      <c r="E7880">
        <v>1</v>
      </c>
      <c r="F7880">
        <v>5</v>
      </c>
      <c r="G7880">
        <v>41865</v>
      </c>
      <c r="H7880" t="s">
        <v>7</v>
      </c>
      <c r="I7880" t="s">
        <v>8</v>
      </c>
      <c r="J7880">
        <v>162</v>
      </c>
      <c r="K7880">
        <v>10</v>
      </c>
      <c r="L7880" t="s">
        <v>240</v>
      </c>
      <c r="M7880" t="s">
        <v>258</v>
      </c>
      <c r="N7880" t="s">
        <v>259</v>
      </c>
      <c r="O7880" s="9">
        <f t="shared" si="417"/>
        <v>32.4</v>
      </c>
      <c r="P7880" s="1">
        <f t="shared" si="418"/>
        <v>6.1728395061728392E-2</v>
      </c>
      <c r="Q7880">
        <f t="shared" si="419"/>
        <v>0.30864197530864196</v>
      </c>
    </row>
    <row r="7881" spans="2:17" x14ac:dyDescent="0.25">
      <c r="B7881" t="s">
        <v>264</v>
      </c>
      <c r="C7881">
        <v>182383</v>
      </c>
      <c r="D7881">
        <v>1</v>
      </c>
      <c r="E7881">
        <v>1</v>
      </c>
      <c r="F7881">
        <v>5</v>
      </c>
      <c r="G7881">
        <v>41870</v>
      </c>
      <c r="H7881" t="s">
        <v>7</v>
      </c>
      <c r="I7881" t="s">
        <v>8</v>
      </c>
      <c r="J7881">
        <v>162</v>
      </c>
      <c r="K7881">
        <v>10</v>
      </c>
      <c r="L7881" t="s">
        <v>240</v>
      </c>
      <c r="M7881" t="s">
        <v>258</v>
      </c>
      <c r="N7881" t="s">
        <v>259</v>
      </c>
      <c r="O7881" s="9">
        <f t="shared" si="417"/>
        <v>32.4</v>
      </c>
      <c r="P7881" s="1">
        <f t="shared" si="418"/>
        <v>6.1728395061728392E-2</v>
      </c>
      <c r="Q7881">
        <f t="shared" si="419"/>
        <v>0.30864197530864196</v>
      </c>
    </row>
    <row r="7882" spans="2:17" x14ac:dyDescent="0.25">
      <c r="B7882" t="s">
        <v>264</v>
      </c>
      <c r="C7882">
        <v>190736</v>
      </c>
      <c r="D7882">
        <v>1</v>
      </c>
      <c r="E7882">
        <v>1</v>
      </c>
      <c r="F7882">
        <v>5</v>
      </c>
      <c r="G7882">
        <v>42163</v>
      </c>
      <c r="H7882" t="s">
        <v>7</v>
      </c>
      <c r="I7882" t="s">
        <v>8</v>
      </c>
      <c r="J7882">
        <v>162</v>
      </c>
      <c r="K7882">
        <v>10</v>
      </c>
      <c r="L7882" t="s">
        <v>240</v>
      </c>
      <c r="M7882" t="s">
        <v>258</v>
      </c>
      <c r="N7882" t="s">
        <v>259</v>
      </c>
      <c r="O7882" s="9">
        <f t="shared" si="417"/>
        <v>32.4</v>
      </c>
      <c r="P7882" s="1">
        <f t="shared" si="418"/>
        <v>6.1728395061728392E-2</v>
      </c>
      <c r="Q7882">
        <f t="shared" si="419"/>
        <v>0.30864197530864196</v>
      </c>
    </row>
    <row r="7883" spans="2:17" x14ac:dyDescent="0.25">
      <c r="B7883" t="s">
        <v>264</v>
      </c>
      <c r="C7883">
        <v>190736</v>
      </c>
      <c r="D7883">
        <v>1</v>
      </c>
      <c r="E7883">
        <v>1</v>
      </c>
      <c r="F7883">
        <v>5</v>
      </c>
      <c r="G7883">
        <v>42163</v>
      </c>
      <c r="H7883" t="s">
        <v>7</v>
      </c>
      <c r="I7883" t="s">
        <v>8</v>
      </c>
      <c r="J7883">
        <v>162</v>
      </c>
      <c r="K7883">
        <v>10</v>
      </c>
      <c r="L7883" t="s">
        <v>240</v>
      </c>
      <c r="M7883" t="s">
        <v>258</v>
      </c>
      <c r="N7883" t="s">
        <v>259</v>
      </c>
      <c r="O7883" s="9">
        <f t="shared" si="417"/>
        <v>32.4</v>
      </c>
      <c r="P7883" s="1">
        <f t="shared" si="418"/>
        <v>6.1728395061728392E-2</v>
      </c>
      <c r="Q7883">
        <f t="shared" si="419"/>
        <v>0.30864197530864196</v>
      </c>
    </row>
    <row r="7884" spans="2:17" x14ac:dyDescent="0.25">
      <c r="B7884" t="s">
        <v>264</v>
      </c>
      <c r="C7884">
        <v>155946</v>
      </c>
      <c r="D7884">
        <v>1</v>
      </c>
      <c r="E7884">
        <v>1</v>
      </c>
      <c r="F7884">
        <v>4</v>
      </c>
      <c r="G7884">
        <v>41355</v>
      </c>
      <c r="H7884" t="s">
        <v>7</v>
      </c>
      <c r="I7884" t="s">
        <v>8</v>
      </c>
      <c r="J7884">
        <v>162</v>
      </c>
      <c r="K7884">
        <v>10</v>
      </c>
      <c r="L7884" t="s">
        <v>240</v>
      </c>
      <c r="M7884" t="s">
        <v>258</v>
      </c>
      <c r="N7884" t="s">
        <v>259</v>
      </c>
      <c r="O7884" s="9">
        <f t="shared" si="417"/>
        <v>40.5</v>
      </c>
      <c r="P7884" s="1">
        <f t="shared" si="418"/>
        <v>6.1728395061728392E-2</v>
      </c>
      <c r="Q7884">
        <f t="shared" si="419"/>
        <v>0.24691358024691357</v>
      </c>
    </row>
    <row r="7885" spans="2:17" x14ac:dyDescent="0.25">
      <c r="B7885" t="s">
        <v>264</v>
      </c>
      <c r="C7885">
        <v>137044</v>
      </c>
      <c r="D7885">
        <v>1</v>
      </c>
      <c r="E7885">
        <v>1</v>
      </c>
      <c r="F7885">
        <v>4</v>
      </c>
      <c r="G7885">
        <v>41355</v>
      </c>
      <c r="H7885" t="s">
        <v>7</v>
      </c>
      <c r="I7885" t="s">
        <v>8</v>
      </c>
      <c r="J7885">
        <v>162</v>
      </c>
      <c r="K7885">
        <v>10</v>
      </c>
      <c r="L7885" t="s">
        <v>240</v>
      </c>
      <c r="M7885" t="s">
        <v>258</v>
      </c>
      <c r="N7885" t="s">
        <v>259</v>
      </c>
      <c r="O7885" s="9">
        <f t="shared" si="417"/>
        <v>40.5</v>
      </c>
      <c r="P7885" s="1">
        <f t="shared" si="418"/>
        <v>6.1728395061728392E-2</v>
      </c>
      <c r="Q7885">
        <f t="shared" si="419"/>
        <v>0.24691358024691357</v>
      </c>
    </row>
    <row r="7886" spans="2:17" x14ac:dyDescent="0.25">
      <c r="B7886" t="s">
        <v>264</v>
      </c>
      <c r="C7886">
        <v>171503</v>
      </c>
      <c r="D7886">
        <v>1</v>
      </c>
      <c r="E7886">
        <v>1</v>
      </c>
      <c r="F7886">
        <v>4</v>
      </c>
      <c r="G7886">
        <v>41813</v>
      </c>
      <c r="H7886" t="s">
        <v>7</v>
      </c>
      <c r="I7886" t="s">
        <v>8</v>
      </c>
      <c r="J7886">
        <v>162</v>
      </c>
      <c r="K7886">
        <v>10</v>
      </c>
      <c r="L7886" t="s">
        <v>240</v>
      </c>
      <c r="M7886" t="s">
        <v>258</v>
      </c>
      <c r="N7886" t="s">
        <v>259</v>
      </c>
      <c r="O7886" s="9">
        <f t="shared" si="417"/>
        <v>40.5</v>
      </c>
      <c r="P7886" s="1">
        <f t="shared" si="418"/>
        <v>6.1728395061728392E-2</v>
      </c>
      <c r="Q7886">
        <f t="shared" si="419"/>
        <v>0.24691358024691357</v>
      </c>
    </row>
    <row r="7887" spans="2:17" x14ac:dyDescent="0.25">
      <c r="B7887" t="s">
        <v>264</v>
      </c>
      <c r="C7887">
        <v>171083</v>
      </c>
      <c r="D7887">
        <v>1</v>
      </c>
      <c r="E7887">
        <v>1</v>
      </c>
      <c r="F7887">
        <v>4</v>
      </c>
      <c r="G7887">
        <v>41820</v>
      </c>
      <c r="H7887" t="s">
        <v>7</v>
      </c>
      <c r="I7887" t="s">
        <v>8</v>
      </c>
      <c r="J7887">
        <v>162</v>
      </c>
      <c r="K7887">
        <v>10</v>
      </c>
      <c r="L7887" t="s">
        <v>240</v>
      </c>
      <c r="M7887" t="s">
        <v>258</v>
      </c>
      <c r="N7887" t="s">
        <v>259</v>
      </c>
      <c r="O7887" s="9">
        <f t="shared" si="417"/>
        <v>40.5</v>
      </c>
      <c r="P7887" s="1">
        <f t="shared" si="418"/>
        <v>6.1728395061728392E-2</v>
      </c>
      <c r="Q7887">
        <f t="shared" si="419"/>
        <v>0.24691358024691357</v>
      </c>
    </row>
    <row r="7888" spans="2:17" x14ac:dyDescent="0.25">
      <c r="B7888" t="s">
        <v>264</v>
      </c>
      <c r="C7888">
        <v>173261</v>
      </c>
      <c r="D7888">
        <v>1</v>
      </c>
      <c r="E7888">
        <v>1</v>
      </c>
      <c r="F7888">
        <v>4</v>
      </c>
      <c r="G7888">
        <v>41848</v>
      </c>
      <c r="H7888" t="s">
        <v>7</v>
      </c>
      <c r="I7888" t="s">
        <v>8</v>
      </c>
      <c r="J7888">
        <v>162</v>
      </c>
      <c r="K7888">
        <v>10</v>
      </c>
      <c r="L7888" t="s">
        <v>240</v>
      </c>
      <c r="M7888" t="s">
        <v>258</v>
      </c>
      <c r="N7888" t="s">
        <v>259</v>
      </c>
      <c r="O7888" s="9">
        <f t="shared" si="417"/>
        <v>40.5</v>
      </c>
      <c r="P7888" s="1">
        <f t="shared" si="418"/>
        <v>6.1728395061728392E-2</v>
      </c>
      <c r="Q7888">
        <f t="shared" si="419"/>
        <v>0.24691358024691357</v>
      </c>
    </row>
    <row r="7889" spans="2:17" x14ac:dyDescent="0.25">
      <c r="B7889" t="s">
        <v>264</v>
      </c>
      <c r="C7889">
        <v>173344</v>
      </c>
      <c r="D7889">
        <v>1</v>
      </c>
      <c r="E7889">
        <v>1</v>
      </c>
      <c r="F7889">
        <v>4</v>
      </c>
      <c r="G7889">
        <v>41863</v>
      </c>
      <c r="H7889" t="s">
        <v>7</v>
      </c>
      <c r="I7889" t="s">
        <v>8</v>
      </c>
      <c r="J7889">
        <v>162</v>
      </c>
      <c r="K7889">
        <v>10</v>
      </c>
      <c r="L7889" t="s">
        <v>240</v>
      </c>
      <c r="M7889" t="s">
        <v>258</v>
      </c>
      <c r="N7889" t="s">
        <v>259</v>
      </c>
      <c r="O7889" s="9">
        <f t="shared" si="417"/>
        <v>40.5</v>
      </c>
      <c r="P7889" s="1">
        <f t="shared" si="418"/>
        <v>6.1728395061728392E-2</v>
      </c>
      <c r="Q7889">
        <f t="shared" si="419"/>
        <v>0.24691358024691357</v>
      </c>
    </row>
    <row r="7890" spans="2:17" x14ac:dyDescent="0.25">
      <c r="B7890" t="s">
        <v>264</v>
      </c>
      <c r="C7890">
        <v>178515</v>
      </c>
      <c r="D7890">
        <v>1</v>
      </c>
      <c r="E7890">
        <v>1</v>
      </c>
      <c r="F7890">
        <v>4</v>
      </c>
      <c r="G7890">
        <v>41838</v>
      </c>
      <c r="H7890" t="s">
        <v>7</v>
      </c>
      <c r="I7890" t="s">
        <v>8</v>
      </c>
      <c r="J7890">
        <v>162</v>
      </c>
      <c r="K7890">
        <v>10</v>
      </c>
      <c r="L7890" t="s">
        <v>240</v>
      </c>
      <c r="M7890" t="s">
        <v>258</v>
      </c>
      <c r="N7890" t="s">
        <v>259</v>
      </c>
      <c r="O7890" s="9">
        <f t="shared" si="417"/>
        <v>40.5</v>
      </c>
      <c r="P7890" s="1">
        <f t="shared" si="418"/>
        <v>6.1728395061728392E-2</v>
      </c>
      <c r="Q7890">
        <f t="shared" si="419"/>
        <v>0.24691358024691357</v>
      </c>
    </row>
    <row r="7891" spans="2:17" x14ac:dyDescent="0.25">
      <c r="B7891" t="s">
        <v>264</v>
      </c>
      <c r="C7891">
        <v>178550</v>
      </c>
      <c r="D7891">
        <v>1</v>
      </c>
      <c r="E7891">
        <v>1</v>
      </c>
      <c r="F7891">
        <v>4</v>
      </c>
      <c r="G7891">
        <v>41839</v>
      </c>
      <c r="H7891" t="s">
        <v>7</v>
      </c>
      <c r="I7891" t="s">
        <v>8</v>
      </c>
      <c r="J7891">
        <v>162</v>
      </c>
      <c r="K7891">
        <v>10</v>
      </c>
      <c r="L7891" t="s">
        <v>240</v>
      </c>
      <c r="M7891" t="s">
        <v>258</v>
      </c>
      <c r="N7891" t="s">
        <v>259</v>
      </c>
      <c r="O7891" s="9">
        <f t="shared" si="417"/>
        <v>40.5</v>
      </c>
      <c r="P7891" s="1">
        <f t="shared" si="418"/>
        <v>6.1728395061728392E-2</v>
      </c>
      <c r="Q7891">
        <f t="shared" si="419"/>
        <v>0.24691358024691357</v>
      </c>
    </row>
    <row r="7892" spans="2:17" x14ac:dyDescent="0.25">
      <c r="B7892" t="s">
        <v>264</v>
      </c>
      <c r="C7892">
        <v>173559</v>
      </c>
      <c r="D7892">
        <v>1</v>
      </c>
      <c r="E7892">
        <v>1</v>
      </c>
      <c r="F7892">
        <v>4</v>
      </c>
      <c r="G7892">
        <v>41830</v>
      </c>
      <c r="H7892" t="s">
        <v>7</v>
      </c>
      <c r="I7892" t="s">
        <v>8</v>
      </c>
      <c r="J7892">
        <v>162</v>
      </c>
      <c r="K7892">
        <v>10</v>
      </c>
      <c r="L7892" t="s">
        <v>240</v>
      </c>
      <c r="M7892" t="s">
        <v>258</v>
      </c>
      <c r="N7892" t="s">
        <v>259</v>
      </c>
      <c r="O7892" s="9">
        <f t="shared" si="417"/>
        <v>40.5</v>
      </c>
      <c r="P7892" s="1">
        <f t="shared" si="418"/>
        <v>6.1728395061728392E-2</v>
      </c>
      <c r="Q7892">
        <f t="shared" si="419"/>
        <v>0.24691358024691357</v>
      </c>
    </row>
    <row r="7893" spans="2:17" x14ac:dyDescent="0.25">
      <c r="B7893" t="s">
        <v>264</v>
      </c>
      <c r="C7893">
        <v>178547</v>
      </c>
      <c r="D7893">
        <v>1</v>
      </c>
      <c r="E7893">
        <v>1</v>
      </c>
      <c r="F7893">
        <v>4</v>
      </c>
      <c r="G7893">
        <v>41839</v>
      </c>
      <c r="H7893" t="s">
        <v>7</v>
      </c>
      <c r="I7893" t="s">
        <v>8</v>
      </c>
      <c r="J7893">
        <v>162</v>
      </c>
      <c r="K7893">
        <v>10</v>
      </c>
      <c r="L7893" t="s">
        <v>240</v>
      </c>
      <c r="M7893" t="s">
        <v>258</v>
      </c>
      <c r="N7893" t="s">
        <v>259</v>
      </c>
      <c r="O7893" s="9">
        <f t="shared" si="417"/>
        <v>40.5</v>
      </c>
      <c r="P7893" s="1">
        <f t="shared" si="418"/>
        <v>6.1728395061728392E-2</v>
      </c>
      <c r="Q7893">
        <f t="shared" si="419"/>
        <v>0.24691358024691357</v>
      </c>
    </row>
    <row r="7894" spans="2:17" x14ac:dyDescent="0.25">
      <c r="B7894" t="s">
        <v>264</v>
      </c>
      <c r="C7894">
        <v>178528</v>
      </c>
      <c r="D7894">
        <v>1</v>
      </c>
      <c r="E7894">
        <v>1</v>
      </c>
      <c r="F7894">
        <v>4</v>
      </c>
      <c r="G7894">
        <v>41838</v>
      </c>
      <c r="H7894" t="s">
        <v>7</v>
      </c>
      <c r="I7894" t="s">
        <v>8</v>
      </c>
      <c r="J7894">
        <v>162</v>
      </c>
      <c r="K7894">
        <v>10</v>
      </c>
      <c r="L7894" t="s">
        <v>240</v>
      </c>
      <c r="M7894" t="s">
        <v>258</v>
      </c>
      <c r="N7894" t="s">
        <v>259</v>
      </c>
      <c r="O7894" s="9">
        <f t="shared" si="417"/>
        <v>40.5</v>
      </c>
      <c r="P7894" s="1">
        <f t="shared" si="418"/>
        <v>6.1728395061728392E-2</v>
      </c>
      <c r="Q7894">
        <f t="shared" si="419"/>
        <v>0.24691358024691357</v>
      </c>
    </row>
    <row r="7895" spans="2:17" x14ac:dyDescent="0.25">
      <c r="B7895" t="s">
        <v>264</v>
      </c>
      <c r="C7895">
        <v>178531</v>
      </c>
      <c r="D7895">
        <v>1</v>
      </c>
      <c r="E7895">
        <v>1</v>
      </c>
      <c r="F7895">
        <v>4</v>
      </c>
      <c r="G7895">
        <v>41838</v>
      </c>
      <c r="H7895" t="s">
        <v>7</v>
      </c>
      <c r="I7895" t="s">
        <v>8</v>
      </c>
      <c r="J7895">
        <v>162</v>
      </c>
      <c r="K7895">
        <v>10</v>
      </c>
      <c r="L7895" t="s">
        <v>240</v>
      </c>
      <c r="M7895" t="s">
        <v>258</v>
      </c>
      <c r="N7895" t="s">
        <v>259</v>
      </c>
      <c r="O7895" s="9">
        <f t="shared" si="417"/>
        <v>40.5</v>
      </c>
      <c r="P7895" s="1">
        <f t="shared" si="418"/>
        <v>6.1728395061728392E-2</v>
      </c>
      <c r="Q7895">
        <f t="shared" si="419"/>
        <v>0.24691358024691357</v>
      </c>
    </row>
    <row r="7896" spans="2:17" x14ac:dyDescent="0.25">
      <c r="B7896" t="s">
        <v>264</v>
      </c>
      <c r="C7896">
        <v>178627</v>
      </c>
      <c r="D7896">
        <v>1</v>
      </c>
      <c r="E7896">
        <v>1</v>
      </c>
      <c r="F7896">
        <v>4</v>
      </c>
      <c r="G7896">
        <v>41842</v>
      </c>
      <c r="H7896" t="s">
        <v>7</v>
      </c>
      <c r="I7896" t="s">
        <v>8</v>
      </c>
      <c r="J7896">
        <v>162</v>
      </c>
      <c r="K7896">
        <v>10</v>
      </c>
      <c r="L7896" t="s">
        <v>240</v>
      </c>
      <c r="M7896" t="s">
        <v>258</v>
      </c>
      <c r="N7896" t="s">
        <v>259</v>
      </c>
      <c r="O7896" s="9">
        <f t="shared" si="417"/>
        <v>40.5</v>
      </c>
      <c r="P7896" s="1">
        <f t="shared" si="418"/>
        <v>6.1728395061728392E-2</v>
      </c>
      <c r="Q7896">
        <f t="shared" si="419"/>
        <v>0.24691358024691357</v>
      </c>
    </row>
    <row r="7897" spans="2:17" x14ac:dyDescent="0.25">
      <c r="B7897" t="s">
        <v>264</v>
      </c>
      <c r="C7897">
        <v>178433</v>
      </c>
      <c r="D7897">
        <v>1</v>
      </c>
      <c r="E7897">
        <v>1</v>
      </c>
      <c r="F7897">
        <v>4</v>
      </c>
      <c r="G7897">
        <v>41841</v>
      </c>
      <c r="H7897" t="s">
        <v>7</v>
      </c>
      <c r="I7897" t="s">
        <v>8</v>
      </c>
      <c r="J7897">
        <v>162</v>
      </c>
      <c r="K7897">
        <v>10</v>
      </c>
      <c r="L7897" t="s">
        <v>240</v>
      </c>
      <c r="M7897" t="s">
        <v>258</v>
      </c>
      <c r="N7897" t="s">
        <v>259</v>
      </c>
      <c r="O7897" s="9">
        <f t="shared" si="417"/>
        <v>40.5</v>
      </c>
      <c r="P7897" s="1">
        <f t="shared" si="418"/>
        <v>6.1728395061728392E-2</v>
      </c>
      <c r="Q7897">
        <f t="shared" si="419"/>
        <v>0.24691358024691357</v>
      </c>
    </row>
    <row r="7898" spans="2:17" x14ac:dyDescent="0.25">
      <c r="B7898" t="s">
        <v>264</v>
      </c>
      <c r="C7898">
        <v>178440</v>
      </c>
      <c r="D7898">
        <v>1</v>
      </c>
      <c r="E7898">
        <v>1</v>
      </c>
      <c r="F7898">
        <v>4</v>
      </c>
      <c r="G7898">
        <v>41841</v>
      </c>
      <c r="H7898" t="s">
        <v>7</v>
      </c>
      <c r="I7898" t="s">
        <v>8</v>
      </c>
      <c r="J7898">
        <v>162</v>
      </c>
      <c r="K7898">
        <v>10</v>
      </c>
      <c r="L7898" t="s">
        <v>240</v>
      </c>
      <c r="M7898" t="s">
        <v>258</v>
      </c>
      <c r="N7898" t="s">
        <v>259</v>
      </c>
      <c r="O7898" s="9">
        <f t="shared" si="417"/>
        <v>40.5</v>
      </c>
      <c r="P7898" s="1">
        <f t="shared" si="418"/>
        <v>6.1728395061728392E-2</v>
      </c>
      <c r="Q7898">
        <f t="shared" si="419"/>
        <v>0.24691358024691357</v>
      </c>
    </row>
    <row r="7899" spans="2:17" x14ac:dyDescent="0.25">
      <c r="B7899" t="s">
        <v>264</v>
      </c>
      <c r="C7899">
        <v>181133</v>
      </c>
      <c r="D7899">
        <v>1</v>
      </c>
      <c r="E7899">
        <v>1</v>
      </c>
      <c r="F7899">
        <v>4</v>
      </c>
      <c r="G7899">
        <v>42089</v>
      </c>
      <c r="H7899" t="s">
        <v>7</v>
      </c>
      <c r="I7899" t="s">
        <v>8</v>
      </c>
      <c r="J7899">
        <v>162</v>
      </c>
      <c r="K7899">
        <v>10</v>
      </c>
      <c r="L7899" t="s">
        <v>240</v>
      </c>
      <c r="M7899" t="s">
        <v>258</v>
      </c>
      <c r="N7899" t="s">
        <v>259</v>
      </c>
      <c r="O7899" s="9">
        <f t="shared" si="417"/>
        <v>40.5</v>
      </c>
      <c r="P7899" s="1">
        <f t="shared" si="418"/>
        <v>6.1728395061728392E-2</v>
      </c>
      <c r="Q7899">
        <f t="shared" si="419"/>
        <v>0.24691358024691357</v>
      </c>
    </row>
    <row r="7900" spans="2:17" x14ac:dyDescent="0.25">
      <c r="B7900" t="s">
        <v>264</v>
      </c>
      <c r="C7900">
        <v>181133</v>
      </c>
      <c r="D7900">
        <v>1</v>
      </c>
      <c r="E7900">
        <v>1</v>
      </c>
      <c r="F7900">
        <v>4</v>
      </c>
      <c r="G7900">
        <v>42089</v>
      </c>
      <c r="H7900" t="s">
        <v>7</v>
      </c>
      <c r="I7900" t="s">
        <v>8</v>
      </c>
      <c r="J7900">
        <v>162</v>
      </c>
      <c r="K7900">
        <v>10</v>
      </c>
      <c r="L7900" t="s">
        <v>240</v>
      </c>
      <c r="M7900" t="s">
        <v>258</v>
      </c>
      <c r="N7900" t="s">
        <v>259</v>
      </c>
      <c r="O7900" s="9">
        <f t="shared" si="417"/>
        <v>40.5</v>
      </c>
      <c r="P7900" s="1">
        <f t="shared" si="418"/>
        <v>6.1728395061728392E-2</v>
      </c>
      <c r="Q7900">
        <f t="shared" si="419"/>
        <v>0.24691358024691357</v>
      </c>
    </row>
    <row r="7901" spans="2:17" x14ac:dyDescent="0.25">
      <c r="B7901" t="s">
        <v>264</v>
      </c>
      <c r="C7901">
        <v>176294</v>
      </c>
      <c r="D7901">
        <v>1</v>
      </c>
      <c r="E7901">
        <v>1</v>
      </c>
      <c r="F7901">
        <v>4</v>
      </c>
      <c r="G7901">
        <v>42115</v>
      </c>
      <c r="H7901" t="s">
        <v>7</v>
      </c>
      <c r="I7901" t="s">
        <v>8</v>
      </c>
      <c r="J7901">
        <v>162</v>
      </c>
      <c r="K7901">
        <v>10</v>
      </c>
      <c r="L7901" t="s">
        <v>240</v>
      </c>
      <c r="M7901" t="s">
        <v>258</v>
      </c>
      <c r="N7901" t="s">
        <v>259</v>
      </c>
      <c r="O7901" s="9">
        <f t="shared" si="417"/>
        <v>40.5</v>
      </c>
      <c r="P7901" s="1">
        <f t="shared" si="418"/>
        <v>6.1728395061728392E-2</v>
      </c>
      <c r="Q7901">
        <f t="shared" si="419"/>
        <v>0.24691358024691357</v>
      </c>
    </row>
    <row r="7902" spans="2:17" x14ac:dyDescent="0.25">
      <c r="B7902" t="s">
        <v>264</v>
      </c>
      <c r="C7902">
        <v>192335</v>
      </c>
      <c r="D7902">
        <v>1</v>
      </c>
      <c r="E7902">
        <v>1</v>
      </c>
      <c r="F7902">
        <v>4</v>
      </c>
      <c r="G7902">
        <v>42163</v>
      </c>
      <c r="H7902" t="s">
        <v>7</v>
      </c>
      <c r="I7902" t="s">
        <v>8</v>
      </c>
      <c r="J7902">
        <v>162</v>
      </c>
      <c r="K7902">
        <v>10</v>
      </c>
      <c r="L7902" t="s">
        <v>240</v>
      </c>
      <c r="M7902" t="s">
        <v>258</v>
      </c>
      <c r="N7902" t="s">
        <v>259</v>
      </c>
      <c r="O7902" s="9">
        <f t="shared" si="417"/>
        <v>40.5</v>
      </c>
      <c r="P7902" s="1">
        <f t="shared" si="418"/>
        <v>6.1728395061728392E-2</v>
      </c>
      <c r="Q7902">
        <f t="shared" si="419"/>
        <v>0.24691358024691357</v>
      </c>
    </row>
    <row r="7903" spans="2:17" x14ac:dyDescent="0.25">
      <c r="B7903" t="s">
        <v>264</v>
      </c>
      <c r="C7903">
        <v>192335</v>
      </c>
      <c r="D7903">
        <v>1</v>
      </c>
      <c r="E7903">
        <v>1</v>
      </c>
      <c r="F7903">
        <v>4</v>
      </c>
      <c r="G7903">
        <v>42163</v>
      </c>
      <c r="H7903" t="s">
        <v>7</v>
      </c>
      <c r="I7903" t="s">
        <v>8</v>
      </c>
      <c r="J7903">
        <v>162</v>
      </c>
      <c r="K7903">
        <v>10</v>
      </c>
      <c r="L7903" t="s">
        <v>240</v>
      </c>
      <c r="M7903" t="s">
        <v>258</v>
      </c>
      <c r="N7903" t="s">
        <v>259</v>
      </c>
      <c r="O7903" s="9">
        <f t="shared" si="417"/>
        <v>40.5</v>
      </c>
      <c r="P7903" s="1">
        <f t="shared" si="418"/>
        <v>6.1728395061728392E-2</v>
      </c>
      <c r="Q7903">
        <f t="shared" si="419"/>
        <v>0.24691358024691357</v>
      </c>
    </row>
    <row r="7904" spans="2:17" x14ac:dyDescent="0.25">
      <c r="B7904" t="s">
        <v>264</v>
      </c>
      <c r="C7904">
        <v>192337</v>
      </c>
      <c r="D7904">
        <v>1</v>
      </c>
      <c r="E7904">
        <v>1</v>
      </c>
      <c r="F7904">
        <v>4</v>
      </c>
      <c r="G7904">
        <v>42163</v>
      </c>
      <c r="H7904" t="s">
        <v>7</v>
      </c>
      <c r="I7904" t="s">
        <v>8</v>
      </c>
      <c r="J7904">
        <v>162</v>
      </c>
      <c r="K7904">
        <v>10</v>
      </c>
      <c r="L7904" t="s">
        <v>240</v>
      </c>
      <c r="M7904" t="s">
        <v>258</v>
      </c>
      <c r="N7904" t="s">
        <v>259</v>
      </c>
      <c r="O7904" s="9">
        <f t="shared" si="417"/>
        <v>40.5</v>
      </c>
      <c r="P7904" s="1">
        <f t="shared" si="418"/>
        <v>6.1728395061728392E-2</v>
      </c>
      <c r="Q7904">
        <f t="shared" si="419"/>
        <v>0.24691358024691357</v>
      </c>
    </row>
    <row r="7905" spans="2:17" x14ac:dyDescent="0.25">
      <c r="B7905" t="s">
        <v>264</v>
      </c>
      <c r="C7905">
        <v>192337</v>
      </c>
      <c r="D7905">
        <v>1</v>
      </c>
      <c r="E7905">
        <v>1</v>
      </c>
      <c r="F7905">
        <v>4</v>
      </c>
      <c r="G7905">
        <v>42163</v>
      </c>
      <c r="H7905" t="s">
        <v>7</v>
      </c>
      <c r="I7905" t="s">
        <v>8</v>
      </c>
      <c r="J7905">
        <v>162</v>
      </c>
      <c r="K7905">
        <v>10</v>
      </c>
      <c r="L7905" t="s">
        <v>240</v>
      </c>
      <c r="M7905" t="s">
        <v>258</v>
      </c>
      <c r="N7905" t="s">
        <v>259</v>
      </c>
      <c r="O7905" s="9">
        <f t="shared" si="417"/>
        <v>40.5</v>
      </c>
      <c r="P7905" s="1">
        <f t="shared" si="418"/>
        <v>6.1728395061728392E-2</v>
      </c>
      <c r="Q7905">
        <f t="shared" si="419"/>
        <v>0.24691358024691357</v>
      </c>
    </row>
    <row r="7906" spans="2:17" x14ac:dyDescent="0.25">
      <c r="B7906" t="s">
        <v>264</v>
      </c>
      <c r="C7906">
        <v>184526</v>
      </c>
      <c r="D7906">
        <v>1</v>
      </c>
      <c r="E7906">
        <v>1</v>
      </c>
      <c r="F7906">
        <v>4</v>
      </c>
      <c r="G7906">
        <v>42283</v>
      </c>
      <c r="H7906" t="s">
        <v>7</v>
      </c>
      <c r="I7906" t="s">
        <v>8</v>
      </c>
      <c r="J7906">
        <v>162</v>
      </c>
      <c r="K7906">
        <v>10</v>
      </c>
      <c r="L7906" t="s">
        <v>240</v>
      </c>
      <c r="M7906" t="s">
        <v>258</v>
      </c>
      <c r="N7906" t="s">
        <v>259</v>
      </c>
      <c r="O7906" s="9">
        <f t="shared" si="417"/>
        <v>40.5</v>
      </c>
      <c r="P7906" s="1">
        <f t="shared" si="418"/>
        <v>6.1728395061728392E-2</v>
      </c>
      <c r="Q7906">
        <f t="shared" si="419"/>
        <v>0.24691358024691357</v>
      </c>
    </row>
    <row r="7907" spans="2:17" x14ac:dyDescent="0.25">
      <c r="B7907" t="s">
        <v>264</v>
      </c>
      <c r="C7907">
        <v>184526</v>
      </c>
      <c r="D7907">
        <v>1</v>
      </c>
      <c r="E7907">
        <v>1</v>
      </c>
      <c r="F7907">
        <v>4</v>
      </c>
      <c r="G7907">
        <v>42283</v>
      </c>
      <c r="H7907" t="s">
        <v>7</v>
      </c>
      <c r="I7907" t="s">
        <v>8</v>
      </c>
      <c r="J7907">
        <v>162</v>
      </c>
      <c r="K7907">
        <v>10</v>
      </c>
      <c r="L7907" t="s">
        <v>240</v>
      </c>
      <c r="M7907" t="s">
        <v>258</v>
      </c>
      <c r="N7907" t="s">
        <v>259</v>
      </c>
      <c r="O7907" s="9">
        <f t="shared" si="417"/>
        <v>40.5</v>
      </c>
      <c r="P7907" s="1">
        <f t="shared" si="418"/>
        <v>6.1728395061728392E-2</v>
      </c>
      <c r="Q7907">
        <f t="shared" si="419"/>
        <v>0.24691358024691357</v>
      </c>
    </row>
    <row r="7908" spans="2:17" x14ac:dyDescent="0.25">
      <c r="B7908" t="s">
        <v>264</v>
      </c>
      <c r="C7908">
        <v>189523</v>
      </c>
      <c r="D7908">
        <v>1</v>
      </c>
      <c r="E7908">
        <v>1</v>
      </c>
      <c r="F7908">
        <v>2</v>
      </c>
      <c r="G7908">
        <v>42341</v>
      </c>
      <c r="H7908" t="s">
        <v>7</v>
      </c>
      <c r="I7908" t="s">
        <v>8</v>
      </c>
      <c r="J7908">
        <v>81</v>
      </c>
      <c r="K7908">
        <v>5</v>
      </c>
      <c r="L7908" t="s">
        <v>240</v>
      </c>
      <c r="M7908" t="s">
        <v>258</v>
      </c>
      <c r="N7908" t="s">
        <v>259</v>
      </c>
      <c r="O7908" s="9">
        <f t="shared" si="417"/>
        <v>40.5</v>
      </c>
      <c r="P7908" s="1">
        <f t="shared" si="418"/>
        <v>6.1728395061728392E-2</v>
      </c>
      <c r="Q7908">
        <f t="shared" si="419"/>
        <v>0.12345679012345678</v>
      </c>
    </row>
    <row r="7909" spans="2:17" x14ac:dyDescent="0.25">
      <c r="B7909" t="s">
        <v>264</v>
      </c>
      <c r="C7909">
        <v>168272</v>
      </c>
      <c r="D7909">
        <v>2</v>
      </c>
      <c r="E7909">
        <v>2</v>
      </c>
      <c r="F7909">
        <v>3.5</v>
      </c>
      <c r="G7909">
        <v>41703</v>
      </c>
      <c r="H7909" t="s">
        <v>7</v>
      </c>
      <c r="I7909" t="s">
        <v>6</v>
      </c>
      <c r="J7909">
        <v>162</v>
      </c>
      <c r="K7909">
        <v>10</v>
      </c>
      <c r="L7909" t="s">
        <v>239</v>
      </c>
      <c r="M7909" t="s">
        <v>258</v>
      </c>
      <c r="N7909" t="s">
        <v>259</v>
      </c>
      <c r="O7909" s="9">
        <f t="shared" si="417"/>
        <v>46.285714285714285</v>
      </c>
      <c r="P7909" s="1">
        <f t="shared" si="418"/>
        <v>6.1728395061728392E-2</v>
      </c>
      <c r="Q7909">
        <f t="shared" si="419"/>
        <v>0.21604938271604937</v>
      </c>
    </row>
    <row r="7910" spans="2:17" x14ac:dyDescent="0.25">
      <c r="B7910" t="s">
        <v>264</v>
      </c>
      <c r="C7910">
        <v>168473</v>
      </c>
      <c r="D7910">
        <v>2</v>
      </c>
      <c r="E7910">
        <v>2</v>
      </c>
      <c r="F7910">
        <v>3.5</v>
      </c>
      <c r="G7910">
        <v>41710</v>
      </c>
      <c r="H7910" t="s">
        <v>7</v>
      </c>
      <c r="I7910" t="s">
        <v>6</v>
      </c>
      <c r="J7910">
        <v>162</v>
      </c>
      <c r="K7910">
        <v>10</v>
      </c>
      <c r="L7910" t="s">
        <v>239</v>
      </c>
      <c r="M7910" t="s">
        <v>258</v>
      </c>
      <c r="N7910" t="s">
        <v>259</v>
      </c>
      <c r="O7910" s="9">
        <f t="shared" si="417"/>
        <v>46.285714285714285</v>
      </c>
      <c r="P7910" s="1">
        <f t="shared" si="418"/>
        <v>6.1728395061728392E-2</v>
      </c>
      <c r="Q7910">
        <f t="shared" si="419"/>
        <v>0.21604938271604937</v>
      </c>
    </row>
    <row r="7911" spans="2:17" x14ac:dyDescent="0.25">
      <c r="B7911" t="s">
        <v>264</v>
      </c>
      <c r="C7911">
        <v>163346</v>
      </c>
      <c r="D7911">
        <v>1</v>
      </c>
      <c r="E7911">
        <v>1</v>
      </c>
      <c r="F7911">
        <v>2.5</v>
      </c>
      <c r="G7911">
        <v>41813</v>
      </c>
      <c r="H7911" t="s">
        <v>5</v>
      </c>
      <c r="I7911" t="s">
        <v>6</v>
      </c>
      <c r="J7911">
        <v>162</v>
      </c>
      <c r="K7911">
        <v>10</v>
      </c>
      <c r="L7911" t="s">
        <v>240</v>
      </c>
      <c r="M7911" t="s">
        <v>5</v>
      </c>
      <c r="N7911" t="s">
        <v>259</v>
      </c>
      <c r="O7911" s="9">
        <f t="shared" si="417"/>
        <v>64.8</v>
      </c>
      <c r="P7911" s="1">
        <f t="shared" si="418"/>
        <v>6.1728395061728392E-2</v>
      </c>
      <c r="Q7911">
        <f t="shared" si="419"/>
        <v>0.15432098765432098</v>
      </c>
    </row>
    <row r="7912" spans="2:17" x14ac:dyDescent="0.25">
      <c r="B7912" t="s">
        <v>264</v>
      </c>
      <c r="C7912">
        <v>190547</v>
      </c>
      <c r="D7912">
        <v>2</v>
      </c>
      <c r="E7912">
        <v>1</v>
      </c>
      <c r="F7912">
        <v>15</v>
      </c>
      <c r="G7912">
        <v>42181</v>
      </c>
      <c r="H7912" t="s">
        <v>7</v>
      </c>
      <c r="I7912" t="s">
        <v>8</v>
      </c>
      <c r="J7912">
        <v>227</v>
      </c>
      <c r="K7912">
        <v>14</v>
      </c>
      <c r="L7912" t="s">
        <v>239</v>
      </c>
      <c r="M7912" t="s">
        <v>258</v>
      </c>
      <c r="N7912" t="s">
        <v>259</v>
      </c>
      <c r="O7912" s="9">
        <f t="shared" si="417"/>
        <v>15.133333333333333</v>
      </c>
      <c r="P7912" s="1">
        <f t="shared" si="418"/>
        <v>6.1674008810572688E-2</v>
      </c>
      <c r="Q7912">
        <f t="shared" si="419"/>
        <v>0.92511013215859028</v>
      </c>
    </row>
    <row r="7913" spans="2:17" x14ac:dyDescent="0.25">
      <c r="B7913" t="s">
        <v>264</v>
      </c>
      <c r="C7913">
        <v>190547</v>
      </c>
      <c r="D7913">
        <v>2</v>
      </c>
      <c r="E7913">
        <v>1</v>
      </c>
      <c r="F7913">
        <v>15</v>
      </c>
      <c r="G7913">
        <v>42181</v>
      </c>
      <c r="H7913" t="s">
        <v>7</v>
      </c>
      <c r="I7913" t="s">
        <v>8</v>
      </c>
      <c r="J7913">
        <v>227</v>
      </c>
      <c r="K7913">
        <v>14</v>
      </c>
      <c r="L7913" t="s">
        <v>239</v>
      </c>
      <c r="M7913" t="s">
        <v>258</v>
      </c>
      <c r="N7913" t="s">
        <v>259</v>
      </c>
      <c r="O7913" s="9">
        <f t="shared" si="417"/>
        <v>15.133333333333333</v>
      </c>
      <c r="P7913" s="1">
        <f t="shared" si="418"/>
        <v>6.1674008810572688E-2</v>
      </c>
      <c r="Q7913">
        <f t="shared" si="419"/>
        <v>0.92511013215859028</v>
      </c>
    </row>
    <row r="7914" spans="2:17" x14ac:dyDescent="0.25">
      <c r="B7914" t="s">
        <v>264</v>
      </c>
      <c r="C7914">
        <v>179422</v>
      </c>
      <c r="D7914">
        <v>2</v>
      </c>
      <c r="E7914">
        <v>1</v>
      </c>
      <c r="F7914">
        <v>10</v>
      </c>
      <c r="G7914">
        <v>41974</v>
      </c>
      <c r="H7914" t="s">
        <v>7</v>
      </c>
      <c r="I7914" t="s">
        <v>8</v>
      </c>
      <c r="J7914">
        <v>146</v>
      </c>
      <c r="K7914">
        <v>9</v>
      </c>
      <c r="L7914" t="s">
        <v>239</v>
      </c>
      <c r="M7914" t="s">
        <v>258</v>
      </c>
      <c r="N7914" t="s">
        <v>259</v>
      </c>
      <c r="O7914" s="9">
        <f t="shared" si="417"/>
        <v>14.6</v>
      </c>
      <c r="P7914" s="1">
        <f t="shared" si="418"/>
        <v>6.1643835616438353E-2</v>
      </c>
      <c r="Q7914">
        <f t="shared" si="419"/>
        <v>0.61643835616438358</v>
      </c>
    </row>
    <row r="7915" spans="2:17" x14ac:dyDescent="0.25">
      <c r="B7915" t="s">
        <v>264</v>
      </c>
      <c r="C7915">
        <v>179438</v>
      </c>
      <c r="D7915">
        <v>2</v>
      </c>
      <c r="E7915">
        <v>1</v>
      </c>
      <c r="F7915">
        <v>10</v>
      </c>
      <c r="G7915">
        <v>41974</v>
      </c>
      <c r="H7915" t="s">
        <v>7</v>
      </c>
      <c r="I7915" t="s">
        <v>8</v>
      </c>
      <c r="J7915">
        <v>146</v>
      </c>
      <c r="K7915">
        <v>9</v>
      </c>
      <c r="L7915" t="s">
        <v>239</v>
      </c>
      <c r="M7915" t="s">
        <v>258</v>
      </c>
      <c r="N7915" t="s">
        <v>259</v>
      </c>
      <c r="O7915" s="9">
        <f t="shared" si="417"/>
        <v>14.6</v>
      </c>
      <c r="P7915" s="1">
        <f t="shared" si="418"/>
        <v>6.1643835616438353E-2</v>
      </c>
      <c r="Q7915">
        <f t="shared" si="419"/>
        <v>0.61643835616438358</v>
      </c>
    </row>
    <row r="7916" spans="2:17" x14ac:dyDescent="0.25">
      <c r="B7916" t="s">
        <v>264</v>
      </c>
      <c r="C7916">
        <v>173434</v>
      </c>
      <c r="D7916">
        <v>2</v>
      </c>
      <c r="E7916">
        <v>1</v>
      </c>
      <c r="F7916">
        <v>7.5</v>
      </c>
      <c r="G7916">
        <v>41858</v>
      </c>
      <c r="H7916" t="s">
        <v>7</v>
      </c>
      <c r="I7916" t="s">
        <v>8</v>
      </c>
      <c r="J7916">
        <v>146</v>
      </c>
      <c r="K7916">
        <v>9</v>
      </c>
      <c r="L7916" t="s">
        <v>239</v>
      </c>
      <c r="M7916" t="s">
        <v>258</v>
      </c>
      <c r="N7916" t="s">
        <v>259</v>
      </c>
      <c r="O7916" s="9">
        <f t="shared" si="417"/>
        <v>19.466666666666665</v>
      </c>
      <c r="P7916" s="1">
        <f t="shared" si="418"/>
        <v>6.1643835616438353E-2</v>
      </c>
      <c r="Q7916">
        <f t="shared" si="419"/>
        <v>0.46232876712328763</v>
      </c>
    </row>
    <row r="7917" spans="2:17" x14ac:dyDescent="0.25">
      <c r="B7917" t="s">
        <v>264</v>
      </c>
      <c r="C7917">
        <v>184841</v>
      </c>
      <c r="D7917">
        <v>1</v>
      </c>
      <c r="E7917">
        <v>1</v>
      </c>
      <c r="F7917">
        <v>7.5</v>
      </c>
      <c r="G7917">
        <v>42313</v>
      </c>
      <c r="H7917" t="s">
        <v>7</v>
      </c>
      <c r="I7917" t="s">
        <v>8</v>
      </c>
      <c r="J7917">
        <v>146</v>
      </c>
      <c r="K7917">
        <v>9</v>
      </c>
      <c r="L7917" t="s">
        <v>240</v>
      </c>
      <c r="M7917" t="s">
        <v>258</v>
      </c>
      <c r="N7917" t="s">
        <v>259</v>
      </c>
      <c r="O7917" s="9">
        <f t="shared" si="417"/>
        <v>19.466666666666665</v>
      </c>
      <c r="P7917" s="1">
        <f t="shared" si="418"/>
        <v>6.1643835616438353E-2</v>
      </c>
      <c r="Q7917">
        <f t="shared" si="419"/>
        <v>0.46232876712328763</v>
      </c>
    </row>
    <row r="7918" spans="2:17" x14ac:dyDescent="0.25">
      <c r="B7918" t="s">
        <v>264</v>
      </c>
      <c r="C7918">
        <v>182365</v>
      </c>
      <c r="D7918">
        <v>1</v>
      </c>
      <c r="E7918">
        <v>1</v>
      </c>
      <c r="F7918">
        <v>6</v>
      </c>
      <c r="G7918">
        <v>41868</v>
      </c>
      <c r="H7918" t="s">
        <v>7</v>
      </c>
      <c r="I7918" t="s">
        <v>8</v>
      </c>
      <c r="J7918">
        <v>146</v>
      </c>
      <c r="K7918">
        <v>9</v>
      </c>
      <c r="L7918" t="s">
        <v>240</v>
      </c>
      <c r="M7918" t="s">
        <v>258</v>
      </c>
      <c r="N7918" t="s">
        <v>259</v>
      </c>
      <c r="O7918" s="9">
        <f t="shared" si="417"/>
        <v>24.333333333333332</v>
      </c>
      <c r="P7918" s="1">
        <f t="shared" si="418"/>
        <v>6.1643835616438353E-2</v>
      </c>
      <c r="Q7918">
        <f t="shared" si="419"/>
        <v>0.36986301369863012</v>
      </c>
    </row>
    <row r="7919" spans="2:17" x14ac:dyDescent="0.25">
      <c r="B7919" t="s">
        <v>264</v>
      </c>
      <c r="C7919">
        <v>189534</v>
      </c>
      <c r="D7919">
        <v>1</v>
      </c>
      <c r="E7919">
        <v>1</v>
      </c>
      <c r="F7919">
        <v>5</v>
      </c>
      <c r="G7919">
        <v>42337</v>
      </c>
      <c r="H7919" t="s">
        <v>7</v>
      </c>
      <c r="I7919" t="s">
        <v>8</v>
      </c>
      <c r="J7919">
        <v>146</v>
      </c>
      <c r="K7919">
        <v>9</v>
      </c>
      <c r="L7919" t="s">
        <v>240</v>
      </c>
      <c r="M7919" t="s">
        <v>258</v>
      </c>
      <c r="N7919" t="s">
        <v>259</v>
      </c>
      <c r="O7919" s="9">
        <f t="shared" si="417"/>
        <v>29.2</v>
      </c>
      <c r="P7919" s="1">
        <f t="shared" si="418"/>
        <v>6.1643835616438353E-2</v>
      </c>
      <c r="Q7919">
        <f t="shared" si="419"/>
        <v>0.30821917808219179</v>
      </c>
    </row>
    <row r="7920" spans="2:17" x14ac:dyDescent="0.25">
      <c r="B7920" t="s">
        <v>264</v>
      </c>
      <c r="C7920">
        <v>170803</v>
      </c>
      <c r="D7920">
        <v>1</v>
      </c>
      <c r="E7920">
        <v>1</v>
      </c>
      <c r="F7920">
        <v>4</v>
      </c>
      <c r="G7920">
        <v>41732</v>
      </c>
      <c r="H7920" t="s">
        <v>7</v>
      </c>
      <c r="I7920" t="s">
        <v>8</v>
      </c>
      <c r="J7920">
        <v>146</v>
      </c>
      <c r="K7920">
        <v>9</v>
      </c>
      <c r="L7920" t="s">
        <v>240</v>
      </c>
      <c r="M7920" t="s">
        <v>258</v>
      </c>
      <c r="N7920" t="s">
        <v>259</v>
      </c>
      <c r="O7920" s="9">
        <f t="shared" si="417"/>
        <v>36.5</v>
      </c>
      <c r="P7920" s="1">
        <f t="shared" si="418"/>
        <v>6.1643835616438353E-2</v>
      </c>
      <c r="Q7920">
        <f t="shared" si="419"/>
        <v>0.24657534246575341</v>
      </c>
    </row>
    <row r="7921" spans="2:17" x14ac:dyDescent="0.25">
      <c r="B7921" t="s">
        <v>264</v>
      </c>
      <c r="C7921">
        <v>181321</v>
      </c>
      <c r="D7921">
        <v>2</v>
      </c>
      <c r="E7921">
        <v>1</v>
      </c>
      <c r="F7921">
        <v>12</v>
      </c>
      <c r="G7921">
        <v>42054</v>
      </c>
      <c r="H7921" t="s">
        <v>5</v>
      </c>
      <c r="I7921" t="s">
        <v>6</v>
      </c>
      <c r="J7921">
        <v>130</v>
      </c>
      <c r="K7921">
        <v>8</v>
      </c>
      <c r="L7921" t="s">
        <v>239</v>
      </c>
      <c r="M7921" t="s">
        <v>5</v>
      </c>
      <c r="N7921" t="s">
        <v>259</v>
      </c>
      <c r="O7921" s="9">
        <f t="shared" si="417"/>
        <v>10.833333333333334</v>
      </c>
      <c r="P7921" s="1">
        <f t="shared" si="418"/>
        <v>6.1538461538461542E-2</v>
      </c>
      <c r="Q7921">
        <f t="shared" si="419"/>
        <v>0.7384615384615385</v>
      </c>
    </row>
    <row r="7922" spans="2:17" x14ac:dyDescent="0.25">
      <c r="B7922" t="s">
        <v>264</v>
      </c>
      <c r="C7922">
        <v>178411</v>
      </c>
      <c r="D7922">
        <v>2</v>
      </c>
      <c r="E7922">
        <v>1</v>
      </c>
      <c r="F7922">
        <v>7</v>
      </c>
      <c r="G7922">
        <v>41839</v>
      </c>
      <c r="H7922" t="s">
        <v>7</v>
      </c>
      <c r="I7922" t="s">
        <v>8</v>
      </c>
      <c r="J7922">
        <v>130</v>
      </c>
      <c r="K7922">
        <v>8</v>
      </c>
      <c r="L7922" t="s">
        <v>239</v>
      </c>
      <c r="M7922" t="s">
        <v>258</v>
      </c>
      <c r="N7922" t="s">
        <v>259</v>
      </c>
      <c r="O7922" s="9">
        <f t="shared" si="417"/>
        <v>18.571428571428573</v>
      </c>
      <c r="P7922" s="1">
        <f t="shared" si="418"/>
        <v>6.1538461538461542E-2</v>
      </c>
      <c r="Q7922">
        <f t="shared" si="419"/>
        <v>0.43076923076923079</v>
      </c>
    </row>
    <row r="7923" spans="2:17" x14ac:dyDescent="0.25">
      <c r="B7923" t="s">
        <v>264</v>
      </c>
      <c r="C7923">
        <v>173037</v>
      </c>
      <c r="D7923">
        <v>2</v>
      </c>
      <c r="E7923">
        <v>2</v>
      </c>
      <c r="F7923">
        <v>7</v>
      </c>
      <c r="G7923">
        <v>41843</v>
      </c>
      <c r="H7923" t="s">
        <v>7</v>
      </c>
      <c r="I7923" t="s">
        <v>8</v>
      </c>
      <c r="J7923">
        <v>130</v>
      </c>
      <c r="K7923">
        <v>8</v>
      </c>
      <c r="L7923" t="s">
        <v>239</v>
      </c>
      <c r="M7923" t="s">
        <v>258</v>
      </c>
      <c r="N7923" t="s">
        <v>259</v>
      </c>
      <c r="O7923" s="9">
        <f t="shared" si="417"/>
        <v>18.571428571428573</v>
      </c>
      <c r="P7923" s="1">
        <f t="shared" si="418"/>
        <v>6.1538461538461542E-2</v>
      </c>
      <c r="Q7923">
        <f t="shared" si="419"/>
        <v>0.43076923076923079</v>
      </c>
    </row>
    <row r="7924" spans="2:17" x14ac:dyDescent="0.25">
      <c r="B7924" t="s">
        <v>264</v>
      </c>
      <c r="C7924">
        <v>181116</v>
      </c>
      <c r="D7924">
        <v>2</v>
      </c>
      <c r="E7924">
        <v>2</v>
      </c>
      <c r="F7924">
        <v>7</v>
      </c>
      <c r="G7924">
        <v>42086</v>
      </c>
      <c r="H7924" t="s">
        <v>7</v>
      </c>
      <c r="I7924" t="s">
        <v>8</v>
      </c>
      <c r="J7924">
        <v>130</v>
      </c>
      <c r="K7924">
        <v>8</v>
      </c>
      <c r="L7924" t="s">
        <v>239</v>
      </c>
      <c r="M7924" t="s">
        <v>258</v>
      </c>
      <c r="N7924" t="s">
        <v>259</v>
      </c>
      <c r="O7924" s="9">
        <f t="shared" si="417"/>
        <v>18.571428571428573</v>
      </c>
      <c r="P7924" s="1">
        <f t="shared" si="418"/>
        <v>6.1538461538461542E-2</v>
      </c>
      <c r="Q7924">
        <f t="shared" si="419"/>
        <v>0.43076923076923079</v>
      </c>
    </row>
    <row r="7925" spans="2:17" x14ac:dyDescent="0.25">
      <c r="B7925" t="s">
        <v>264</v>
      </c>
      <c r="C7925">
        <v>191952</v>
      </c>
      <c r="D7925">
        <v>2</v>
      </c>
      <c r="E7925">
        <v>2</v>
      </c>
      <c r="F7925">
        <v>7</v>
      </c>
      <c r="G7925">
        <v>42093</v>
      </c>
      <c r="H7925" t="s">
        <v>7</v>
      </c>
      <c r="I7925" t="s">
        <v>8</v>
      </c>
      <c r="J7925">
        <v>130</v>
      </c>
      <c r="K7925">
        <v>8</v>
      </c>
      <c r="L7925" t="s">
        <v>239</v>
      </c>
      <c r="M7925" t="s">
        <v>258</v>
      </c>
      <c r="N7925" t="s">
        <v>259</v>
      </c>
      <c r="O7925" s="9">
        <f t="shared" si="417"/>
        <v>18.571428571428573</v>
      </c>
      <c r="P7925" s="1">
        <f t="shared" si="418"/>
        <v>6.1538461538461542E-2</v>
      </c>
      <c r="Q7925">
        <f t="shared" si="419"/>
        <v>0.43076923076923079</v>
      </c>
    </row>
    <row r="7926" spans="2:17" x14ac:dyDescent="0.25">
      <c r="B7926" t="s">
        <v>264</v>
      </c>
      <c r="C7926">
        <v>166888</v>
      </c>
      <c r="D7926">
        <v>1</v>
      </c>
      <c r="E7926">
        <v>1</v>
      </c>
      <c r="F7926">
        <v>5</v>
      </c>
      <c r="G7926">
        <v>41678</v>
      </c>
      <c r="H7926" t="s">
        <v>7</v>
      </c>
      <c r="I7926" t="s">
        <v>8</v>
      </c>
      <c r="J7926">
        <v>130</v>
      </c>
      <c r="K7926">
        <v>8</v>
      </c>
      <c r="L7926" t="s">
        <v>240</v>
      </c>
      <c r="M7926" t="s">
        <v>258</v>
      </c>
      <c r="N7926" t="s">
        <v>259</v>
      </c>
      <c r="O7926" s="9">
        <f t="shared" si="417"/>
        <v>26</v>
      </c>
      <c r="P7926" s="1">
        <f t="shared" si="418"/>
        <v>6.1538461538461542E-2</v>
      </c>
      <c r="Q7926">
        <f t="shared" si="419"/>
        <v>0.30769230769230771</v>
      </c>
    </row>
    <row r="7927" spans="2:17" x14ac:dyDescent="0.25">
      <c r="B7927" t="s">
        <v>264</v>
      </c>
      <c r="C7927">
        <v>179655</v>
      </c>
      <c r="D7927">
        <v>1</v>
      </c>
      <c r="E7927">
        <v>1</v>
      </c>
      <c r="F7927">
        <v>7.5</v>
      </c>
      <c r="G7927">
        <v>41897</v>
      </c>
      <c r="H7927" t="s">
        <v>7</v>
      </c>
      <c r="I7927" t="s">
        <v>8</v>
      </c>
      <c r="J7927">
        <v>195</v>
      </c>
      <c r="K7927">
        <v>12</v>
      </c>
      <c r="L7927" t="s">
        <v>240</v>
      </c>
      <c r="M7927" t="s">
        <v>258</v>
      </c>
      <c r="N7927" t="s">
        <v>259</v>
      </c>
      <c r="O7927" s="9">
        <f t="shared" si="417"/>
        <v>26</v>
      </c>
      <c r="P7927" s="1">
        <f t="shared" si="418"/>
        <v>6.1538461538461542E-2</v>
      </c>
      <c r="Q7927">
        <f t="shared" si="419"/>
        <v>0.46153846153846156</v>
      </c>
    </row>
    <row r="7928" spans="2:17" x14ac:dyDescent="0.25">
      <c r="B7928" t="s">
        <v>264</v>
      </c>
      <c r="C7928">
        <v>155644</v>
      </c>
      <c r="D7928">
        <v>2</v>
      </c>
      <c r="E7928">
        <v>2</v>
      </c>
      <c r="F7928">
        <v>4</v>
      </c>
      <c r="G7928">
        <v>41416</v>
      </c>
      <c r="H7928" t="s">
        <v>7</v>
      </c>
      <c r="I7928" t="s">
        <v>8</v>
      </c>
      <c r="J7928">
        <v>130</v>
      </c>
      <c r="K7928">
        <v>8</v>
      </c>
      <c r="L7928" t="s">
        <v>239</v>
      </c>
      <c r="M7928" t="s">
        <v>258</v>
      </c>
      <c r="N7928" t="s">
        <v>259</v>
      </c>
      <c r="O7928" s="9">
        <f t="shared" si="417"/>
        <v>32.5</v>
      </c>
      <c r="P7928" s="1">
        <f t="shared" si="418"/>
        <v>6.1538461538461542E-2</v>
      </c>
      <c r="Q7928">
        <f t="shared" si="419"/>
        <v>0.24615384615384617</v>
      </c>
    </row>
    <row r="7929" spans="2:17" x14ac:dyDescent="0.25">
      <c r="B7929" t="s">
        <v>264</v>
      </c>
      <c r="C7929">
        <v>155679</v>
      </c>
      <c r="D7929">
        <v>2</v>
      </c>
      <c r="E7929">
        <v>2</v>
      </c>
      <c r="F7929">
        <v>4</v>
      </c>
      <c r="G7929">
        <v>41428</v>
      </c>
      <c r="H7929" t="s">
        <v>7</v>
      </c>
      <c r="I7929" t="s">
        <v>8</v>
      </c>
      <c r="J7929">
        <v>130</v>
      </c>
      <c r="K7929">
        <v>8</v>
      </c>
      <c r="L7929" t="s">
        <v>239</v>
      </c>
      <c r="M7929" t="s">
        <v>258</v>
      </c>
      <c r="N7929" t="s">
        <v>259</v>
      </c>
      <c r="O7929" s="9">
        <f t="shared" si="417"/>
        <v>32.5</v>
      </c>
      <c r="P7929" s="1">
        <f t="shared" si="418"/>
        <v>6.1538461538461542E-2</v>
      </c>
      <c r="Q7929">
        <f t="shared" si="419"/>
        <v>0.24615384615384617</v>
      </c>
    </row>
    <row r="7930" spans="2:17" x14ac:dyDescent="0.25">
      <c r="B7930" t="s">
        <v>264</v>
      </c>
      <c r="C7930">
        <v>160852</v>
      </c>
      <c r="D7930">
        <v>2</v>
      </c>
      <c r="E7930">
        <v>1</v>
      </c>
      <c r="F7930">
        <v>4</v>
      </c>
      <c r="G7930">
        <v>41520</v>
      </c>
      <c r="H7930" t="s">
        <v>7</v>
      </c>
      <c r="I7930" t="s">
        <v>8</v>
      </c>
      <c r="J7930">
        <v>130</v>
      </c>
      <c r="K7930">
        <v>8</v>
      </c>
      <c r="L7930" t="s">
        <v>239</v>
      </c>
      <c r="M7930" t="s">
        <v>258</v>
      </c>
      <c r="N7930" t="s">
        <v>259</v>
      </c>
      <c r="O7930" s="9">
        <f t="shared" si="417"/>
        <v>32.5</v>
      </c>
      <c r="P7930" s="1">
        <f t="shared" si="418"/>
        <v>6.1538461538461542E-2</v>
      </c>
      <c r="Q7930">
        <f t="shared" si="419"/>
        <v>0.24615384615384617</v>
      </c>
    </row>
    <row r="7931" spans="2:17" x14ac:dyDescent="0.25">
      <c r="B7931" t="s">
        <v>264</v>
      </c>
      <c r="C7931">
        <v>166471</v>
      </c>
      <c r="D7931">
        <v>2</v>
      </c>
      <c r="E7931">
        <v>1</v>
      </c>
      <c r="F7931">
        <v>4</v>
      </c>
      <c r="G7931">
        <v>41559</v>
      </c>
      <c r="H7931" t="s">
        <v>7</v>
      </c>
      <c r="I7931" t="s">
        <v>8</v>
      </c>
      <c r="J7931">
        <v>130</v>
      </c>
      <c r="K7931">
        <v>8</v>
      </c>
      <c r="L7931" t="s">
        <v>239</v>
      </c>
      <c r="M7931" t="s">
        <v>258</v>
      </c>
      <c r="N7931" t="s">
        <v>259</v>
      </c>
      <c r="O7931" s="9">
        <f t="shared" ref="O7931:O7994" si="420">J7931/F7931</f>
        <v>32.5</v>
      </c>
      <c r="P7931" s="1">
        <f t="shared" ref="P7931:P7994" si="421">K7931/J7931</f>
        <v>6.1538461538461542E-2</v>
      </c>
      <c r="Q7931">
        <f t="shared" si="419"/>
        <v>0.24615384615384617</v>
      </c>
    </row>
    <row r="7932" spans="2:17" x14ac:dyDescent="0.25">
      <c r="B7932" t="s">
        <v>264</v>
      </c>
      <c r="C7932">
        <v>154070</v>
      </c>
      <c r="D7932">
        <v>1</v>
      </c>
      <c r="E7932">
        <v>1</v>
      </c>
      <c r="F7932">
        <v>2</v>
      </c>
      <c r="G7932">
        <v>41358</v>
      </c>
      <c r="H7932" t="s">
        <v>7</v>
      </c>
      <c r="I7932" t="s">
        <v>8</v>
      </c>
      <c r="J7932">
        <v>65</v>
      </c>
      <c r="K7932">
        <v>4</v>
      </c>
      <c r="L7932" t="s">
        <v>240</v>
      </c>
      <c r="M7932" t="s">
        <v>258</v>
      </c>
      <c r="N7932" t="s">
        <v>259</v>
      </c>
      <c r="O7932" s="9">
        <f t="shared" si="420"/>
        <v>32.5</v>
      </c>
      <c r="P7932" s="1">
        <f t="shared" si="421"/>
        <v>6.1538461538461542E-2</v>
      </c>
      <c r="Q7932">
        <f t="shared" ref="Q7932:Q7995" si="422">F7932*P7932</f>
        <v>0.12307692307692308</v>
      </c>
    </row>
    <row r="7933" spans="2:17" x14ac:dyDescent="0.25">
      <c r="B7933" t="s">
        <v>264</v>
      </c>
      <c r="C7933">
        <v>185993</v>
      </c>
      <c r="D7933">
        <v>1</v>
      </c>
      <c r="E7933">
        <v>1</v>
      </c>
      <c r="F7933">
        <v>4</v>
      </c>
      <c r="G7933">
        <v>42192</v>
      </c>
      <c r="H7933" t="s">
        <v>7</v>
      </c>
      <c r="I7933" t="s">
        <v>8</v>
      </c>
      <c r="J7933">
        <v>130</v>
      </c>
      <c r="K7933">
        <v>8</v>
      </c>
      <c r="L7933" t="s">
        <v>240</v>
      </c>
      <c r="M7933" t="s">
        <v>258</v>
      </c>
      <c r="N7933" t="s">
        <v>259</v>
      </c>
      <c r="O7933" s="9">
        <f t="shared" si="420"/>
        <v>32.5</v>
      </c>
      <c r="P7933" s="1">
        <f t="shared" si="421"/>
        <v>6.1538461538461542E-2</v>
      </c>
      <c r="Q7933">
        <f t="shared" si="422"/>
        <v>0.24615384615384617</v>
      </c>
    </row>
    <row r="7934" spans="2:17" x14ac:dyDescent="0.25">
      <c r="B7934" t="s">
        <v>264</v>
      </c>
      <c r="C7934">
        <v>182851</v>
      </c>
      <c r="D7934">
        <v>1</v>
      </c>
      <c r="E7934">
        <v>1</v>
      </c>
      <c r="F7934">
        <v>4</v>
      </c>
      <c r="G7934">
        <v>42297</v>
      </c>
      <c r="H7934" t="s">
        <v>7</v>
      </c>
      <c r="I7934" t="s">
        <v>8</v>
      </c>
      <c r="J7934">
        <v>130</v>
      </c>
      <c r="K7934">
        <v>8</v>
      </c>
      <c r="L7934" t="s">
        <v>240</v>
      </c>
      <c r="M7934" t="s">
        <v>258</v>
      </c>
      <c r="N7934" t="s">
        <v>259</v>
      </c>
      <c r="O7934" s="9">
        <f t="shared" si="420"/>
        <v>32.5</v>
      </c>
      <c r="P7934" s="1">
        <f t="shared" si="421"/>
        <v>6.1538461538461542E-2</v>
      </c>
      <c r="Q7934">
        <f t="shared" si="422"/>
        <v>0.24615384615384617</v>
      </c>
    </row>
    <row r="7935" spans="2:17" x14ac:dyDescent="0.25">
      <c r="B7935" t="s">
        <v>264</v>
      </c>
      <c r="C7935">
        <v>158808</v>
      </c>
      <c r="D7935">
        <v>2</v>
      </c>
      <c r="E7935">
        <v>2</v>
      </c>
      <c r="F7935">
        <v>4</v>
      </c>
      <c r="G7935">
        <v>41745</v>
      </c>
      <c r="H7935" t="s">
        <v>7</v>
      </c>
      <c r="I7935" t="s">
        <v>8</v>
      </c>
      <c r="J7935">
        <v>130</v>
      </c>
      <c r="K7935">
        <v>8</v>
      </c>
      <c r="L7935" t="s">
        <v>239</v>
      </c>
      <c r="M7935" t="s">
        <v>258</v>
      </c>
      <c r="N7935" t="s">
        <v>259</v>
      </c>
      <c r="O7935" s="9">
        <f t="shared" si="420"/>
        <v>32.5</v>
      </c>
      <c r="P7935" s="1">
        <f t="shared" si="421"/>
        <v>6.1538461538461542E-2</v>
      </c>
      <c r="Q7935">
        <f t="shared" si="422"/>
        <v>0.24615384615384617</v>
      </c>
    </row>
    <row r="7936" spans="2:17" x14ac:dyDescent="0.25">
      <c r="B7936" t="s">
        <v>264</v>
      </c>
      <c r="C7936">
        <v>183264</v>
      </c>
      <c r="D7936">
        <v>1</v>
      </c>
      <c r="E7936">
        <v>1</v>
      </c>
      <c r="F7936">
        <v>4</v>
      </c>
      <c r="G7936">
        <v>42335</v>
      </c>
      <c r="H7936" t="s">
        <v>7</v>
      </c>
      <c r="I7936" t="s">
        <v>8</v>
      </c>
      <c r="J7936">
        <v>130</v>
      </c>
      <c r="K7936">
        <v>8</v>
      </c>
      <c r="L7936" t="s">
        <v>240</v>
      </c>
      <c r="M7936" t="s">
        <v>258</v>
      </c>
      <c r="N7936" t="s">
        <v>259</v>
      </c>
      <c r="O7936" s="9">
        <f t="shared" si="420"/>
        <v>32.5</v>
      </c>
      <c r="P7936" s="1">
        <f t="shared" si="421"/>
        <v>6.1538461538461542E-2</v>
      </c>
      <c r="Q7936">
        <f t="shared" si="422"/>
        <v>0.24615384615384617</v>
      </c>
    </row>
    <row r="7937" spans="2:17" x14ac:dyDescent="0.25">
      <c r="B7937" t="s">
        <v>264</v>
      </c>
      <c r="C7937">
        <v>183267</v>
      </c>
      <c r="D7937">
        <v>1</v>
      </c>
      <c r="E7937">
        <v>1</v>
      </c>
      <c r="F7937">
        <v>4</v>
      </c>
      <c r="G7937">
        <v>42335</v>
      </c>
      <c r="H7937" t="s">
        <v>7</v>
      </c>
      <c r="I7937" t="s">
        <v>8</v>
      </c>
      <c r="J7937">
        <v>130</v>
      </c>
      <c r="K7937">
        <v>8</v>
      </c>
      <c r="L7937" t="s">
        <v>240</v>
      </c>
      <c r="M7937" t="s">
        <v>258</v>
      </c>
      <c r="N7937" t="s">
        <v>259</v>
      </c>
      <c r="O7937" s="9">
        <f t="shared" si="420"/>
        <v>32.5</v>
      </c>
      <c r="P7937" s="1">
        <f t="shared" si="421"/>
        <v>6.1538461538461542E-2</v>
      </c>
      <c r="Q7937">
        <f t="shared" si="422"/>
        <v>0.24615384615384617</v>
      </c>
    </row>
    <row r="7938" spans="2:17" x14ac:dyDescent="0.25">
      <c r="B7938" t="s">
        <v>264</v>
      </c>
      <c r="C7938">
        <v>183268</v>
      </c>
      <c r="D7938">
        <v>1</v>
      </c>
      <c r="E7938">
        <v>1</v>
      </c>
      <c r="F7938">
        <v>4</v>
      </c>
      <c r="G7938">
        <v>42335</v>
      </c>
      <c r="H7938" t="s">
        <v>7</v>
      </c>
      <c r="I7938" t="s">
        <v>8</v>
      </c>
      <c r="J7938">
        <v>130</v>
      </c>
      <c r="K7938">
        <v>8</v>
      </c>
      <c r="L7938" t="s">
        <v>240</v>
      </c>
      <c r="M7938" t="s">
        <v>258</v>
      </c>
      <c r="N7938" t="s">
        <v>259</v>
      </c>
      <c r="O7938" s="9">
        <f t="shared" si="420"/>
        <v>32.5</v>
      </c>
      <c r="P7938" s="1">
        <f t="shared" si="421"/>
        <v>6.1538461538461542E-2</v>
      </c>
      <c r="Q7938">
        <f t="shared" si="422"/>
        <v>0.24615384615384617</v>
      </c>
    </row>
    <row r="7939" spans="2:17" x14ac:dyDescent="0.25">
      <c r="B7939" t="s">
        <v>264</v>
      </c>
      <c r="C7939">
        <v>153663</v>
      </c>
      <c r="D7939">
        <v>1</v>
      </c>
      <c r="E7939">
        <v>1</v>
      </c>
      <c r="F7939">
        <v>3</v>
      </c>
      <c r="G7939">
        <v>41502</v>
      </c>
      <c r="H7939" t="s">
        <v>7</v>
      </c>
      <c r="I7939" t="s">
        <v>8</v>
      </c>
      <c r="J7939">
        <v>130</v>
      </c>
      <c r="K7939">
        <v>8</v>
      </c>
      <c r="L7939" t="s">
        <v>240</v>
      </c>
      <c r="M7939" t="s">
        <v>258</v>
      </c>
      <c r="N7939" t="s">
        <v>259</v>
      </c>
      <c r="O7939" s="9">
        <f t="shared" si="420"/>
        <v>43.333333333333336</v>
      </c>
      <c r="P7939" s="1">
        <f t="shared" si="421"/>
        <v>6.1538461538461542E-2</v>
      </c>
      <c r="Q7939">
        <f t="shared" si="422"/>
        <v>0.18461538461538463</v>
      </c>
    </row>
    <row r="7940" spans="2:17" x14ac:dyDescent="0.25">
      <c r="B7940" t="s">
        <v>264</v>
      </c>
      <c r="C7940">
        <v>163184</v>
      </c>
      <c r="D7940">
        <v>1</v>
      </c>
      <c r="E7940">
        <v>1</v>
      </c>
      <c r="F7940">
        <v>1.5</v>
      </c>
      <c r="G7940">
        <v>41687</v>
      </c>
      <c r="H7940" t="s">
        <v>7</v>
      </c>
      <c r="I7940" t="s">
        <v>8</v>
      </c>
      <c r="J7940">
        <v>65</v>
      </c>
      <c r="K7940">
        <v>4</v>
      </c>
      <c r="L7940" t="s">
        <v>240</v>
      </c>
      <c r="M7940" t="s">
        <v>258</v>
      </c>
      <c r="N7940" t="s">
        <v>259</v>
      </c>
      <c r="O7940" s="9">
        <f t="shared" si="420"/>
        <v>43.333333333333336</v>
      </c>
      <c r="P7940" s="1">
        <f t="shared" si="421"/>
        <v>6.1538461538461542E-2</v>
      </c>
      <c r="Q7940">
        <f t="shared" si="422"/>
        <v>9.2307692307692313E-2</v>
      </c>
    </row>
    <row r="7941" spans="2:17" x14ac:dyDescent="0.25">
      <c r="B7941" t="s">
        <v>264</v>
      </c>
      <c r="C7941">
        <v>189429</v>
      </c>
      <c r="D7941">
        <v>1</v>
      </c>
      <c r="E7941">
        <v>1</v>
      </c>
      <c r="F7941">
        <v>3</v>
      </c>
      <c r="G7941">
        <v>42082</v>
      </c>
      <c r="H7941" t="s">
        <v>7</v>
      </c>
      <c r="I7941" t="s">
        <v>8</v>
      </c>
      <c r="J7941">
        <v>130</v>
      </c>
      <c r="K7941">
        <v>8</v>
      </c>
      <c r="L7941" t="s">
        <v>240</v>
      </c>
      <c r="M7941" t="s">
        <v>258</v>
      </c>
      <c r="N7941" t="s">
        <v>259</v>
      </c>
      <c r="O7941" s="9">
        <f t="shared" si="420"/>
        <v>43.333333333333336</v>
      </c>
      <c r="P7941" s="1">
        <f t="shared" si="421"/>
        <v>6.1538461538461542E-2</v>
      </c>
      <c r="Q7941">
        <f t="shared" si="422"/>
        <v>0.18461538461538463</v>
      </c>
    </row>
    <row r="7942" spans="2:17" x14ac:dyDescent="0.25">
      <c r="B7942" t="s">
        <v>264</v>
      </c>
      <c r="C7942">
        <v>191447</v>
      </c>
      <c r="D7942">
        <v>2</v>
      </c>
      <c r="E7942">
        <v>1</v>
      </c>
      <c r="F7942">
        <v>10</v>
      </c>
      <c r="G7942">
        <v>42128</v>
      </c>
      <c r="H7942" t="s">
        <v>7</v>
      </c>
      <c r="I7942" t="s">
        <v>8</v>
      </c>
      <c r="J7942">
        <v>244</v>
      </c>
      <c r="K7942">
        <v>15</v>
      </c>
      <c r="L7942" t="s">
        <v>239</v>
      </c>
      <c r="M7942" t="s">
        <v>258</v>
      </c>
      <c r="N7942" t="s">
        <v>259</v>
      </c>
      <c r="O7942" s="9">
        <f t="shared" si="420"/>
        <v>24.4</v>
      </c>
      <c r="P7942" s="1">
        <f t="shared" si="421"/>
        <v>6.1475409836065573E-2</v>
      </c>
      <c r="Q7942">
        <f t="shared" si="422"/>
        <v>0.61475409836065575</v>
      </c>
    </row>
    <row r="7943" spans="2:17" x14ac:dyDescent="0.25">
      <c r="B7943" t="s">
        <v>264</v>
      </c>
      <c r="C7943">
        <v>191447</v>
      </c>
      <c r="D7943">
        <v>2</v>
      </c>
      <c r="E7943">
        <v>1</v>
      </c>
      <c r="F7943">
        <v>10</v>
      </c>
      <c r="G7943">
        <v>42128</v>
      </c>
      <c r="H7943" t="s">
        <v>7</v>
      </c>
      <c r="I7943" t="s">
        <v>8</v>
      </c>
      <c r="J7943">
        <v>244</v>
      </c>
      <c r="K7943">
        <v>15</v>
      </c>
      <c r="L7943" t="s">
        <v>239</v>
      </c>
      <c r="M7943" t="s">
        <v>258</v>
      </c>
      <c r="N7943" t="s">
        <v>259</v>
      </c>
      <c r="O7943" s="9">
        <f t="shared" si="420"/>
        <v>24.4</v>
      </c>
      <c r="P7943" s="1">
        <f t="shared" si="421"/>
        <v>6.1475409836065573E-2</v>
      </c>
      <c r="Q7943">
        <f t="shared" si="422"/>
        <v>0.61475409836065575</v>
      </c>
    </row>
    <row r="7944" spans="2:17" x14ac:dyDescent="0.25">
      <c r="B7944" t="s">
        <v>264</v>
      </c>
      <c r="C7944">
        <v>157561</v>
      </c>
      <c r="D7944">
        <v>1</v>
      </c>
      <c r="E7944">
        <v>1</v>
      </c>
      <c r="F7944">
        <v>3</v>
      </c>
      <c r="G7944">
        <v>41736</v>
      </c>
      <c r="H7944" t="s">
        <v>7</v>
      </c>
      <c r="I7944" t="s">
        <v>8</v>
      </c>
      <c r="J7944">
        <v>114</v>
      </c>
      <c r="K7944">
        <v>7</v>
      </c>
      <c r="L7944" t="s">
        <v>240</v>
      </c>
      <c r="M7944" t="s">
        <v>258</v>
      </c>
      <c r="N7944" t="s">
        <v>259</v>
      </c>
      <c r="O7944" s="9">
        <f t="shared" si="420"/>
        <v>38</v>
      </c>
      <c r="P7944" s="1">
        <f t="shared" si="421"/>
        <v>6.1403508771929821E-2</v>
      </c>
      <c r="Q7944">
        <f t="shared" si="422"/>
        <v>0.18421052631578946</v>
      </c>
    </row>
    <row r="7945" spans="2:17" x14ac:dyDescent="0.25">
      <c r="B7945" t="s">
        <v>264</v>
      </c>
      <c r="C7945">
        <v>157560</v>
      </c>
      <c r="D7945">
        <v>1</v>
      </c>
      <c r="E7945">
        <v>1</v>
      </c>
      <c r="F7945">
        <v>3</v>
      </c>
      <c r="G7945">
        <v>41736</v>
      </c>
      <c r="H7945" t="s">
        <v>7</v>
      </c>
      <c r="I7945" t="s">
        <v>8</v>
      </c>
      <c r="J7945">
        <v>114</v>
      </c>
      <c r="K7945">
        <v>7</v>
      </c>
      <c r="L7945" t="s">
        <v>240</v>
      </c>
      <c r="M7945" t="s">
        <v>258</v>
      </c>
      <c r="N7945" t="s">
        <v>259</v>
      </c>
      <c r="O7945" s="9">
        <f t="shared" si="420"/>
        <v>38</v>
      </c>
      <c r="P7945" s="1">
        <f t="shared" si="421"/>
        <v>6.1403508771929821E-2</v>
      </c>
      <c r="Q7945">
        <f t="shared" si="422"/>
        <v>0.18421052631578946</v>
      </c>
    </row>
    <row r="7946" spans="2:17" x14ac:dyDescent="0.25">
      <c r="B7946" t="s">
        <v>264</v>
      </c>
      <c r="C7946">
        <v>157558</v>
      </c>
      <c r="D7946">
        <v>1</v>
      </c>
      <c r="E7946">
        <v>1</v>
      </c>
      <c r="F7946">
        <v>3</v>
      </c>
      <c r="G7946">
        <v>41736</v>
      </c>
      <c r="H7946" t="s">
        <v>7</v>
      </c>
      <c r="I7946" t="s">
        <v>8</v>
      </c>
      <c r="J7946">
        <v>114</v>
      </c>
      <c r="K7946">
        <v>7</v>
      </c>
      <c r="L7946" t="s">
        <v>240</v>
      </c>
      <c r="M7946" t="s">
        <v>258</v>
      </c>
      <c r="N7946" t="s">
        <v>259</v>
      </c>
      <c r="O7946" s="9">
        <f t="shared" si="420"/>
        <v>38</v>
      </c>
      <c r="P7946" s="1">
        <f t="shared" si="421"/>
        <v>6.1403508771929821E-2</v>
      </c>
      <c r="Q7946">
        <f t="shared" si="422"/>
        <v>0.18421052631578946</v>
      </c>
    </row>
    <row r="7947" spans="2:17" x14ac:dyDescent="0.25">
      <c r="B7947" t="s">
        <v>264</v>
      </c>
      <c r="C7947">
        <v>185862</v>
      </c>
      <c r="D7947">
        <v>1</v>
      </c>
      <c r="E7947">
        <v>1</v>
      </c>
      <c r="F7947">
        <v>3</v>
      </c>
      <c r="G7947">
        <v>42186</v>
      </c>
      <c r="H7947" t="s">
        <v>7</v>
      </c>
      <c r="I7947" t="s">
        <v>8</v>
      </c>
      <c r="J7947">
        <v>114</v>
      </c>
      <c r="K7947">
        <v>7</v>
      </c>
      <c r="L7947" t="s">
        <v>240</v>
      </c>
      <c r="M7947" t="s">
        <v>258</v>
      </c>
      <c r="N7947" t="s">
        <v>259</v>
      </c>
      <c r="O7947" s="9">
        <f t="shared" si="420"/>
        <v>38</v>
      </c>
      <c r="P7947" s="1">
        <f t="shared" si="421"/>
        <v>6.1403508771929821E-2</v>
      </c>
      <c r="Q7947">
        <f t="shared" si="422"/>
        <v>0.18421052631578946</v>
      </c>
    </row>
    <row r="7948" spans="2:17" x14ac:dyDescent="0.25">
      <c r="B7948" t="s">
        <v>264</v>
      </c>
      <c r="C7948">
        <v>180902</v>
      </c>
      <c r="D7948">
        <v>1</v>
      </c>
      <c r="E7948">
        <v>1</v>
      </c>
      <c r="F7948">
        <v>2</v>
      </c>
      <c r="G7948">
        <v>42054</v>
      </c>
      <c r="H7948" t="s">
        <v>5</v>
      </c>
      <c r="I7948" t="s">
        <v>6</v>
      </c>
      <c r="J7948">
        <v>114</v>
      </c>
      <c r="K7948">
        <v>7</v>
      </c>
      <c r="L7948" t="s">
        <v>240</v>
      </c>
      <c r="M7948" t="s">
        <v>5</v>
      </c>
      <c r="N7948" t="s">
        <v>259</v>
      </c>
      <c r="O7948" s="9">
        <f t="shared" si="420"/>
        <v>57</v>
      </c>
      <c r="P7948" s="1">
        <f t="shared" si="421"/>
        <v>6.1403508771929821E-2</v>
      </c>
      <c r="Q7948">
        <f t="shared" si="422"/>
        <v>0.12280701754385964</v>
      </c>
    </row>
    <row r="7949" spans="2:17" x14ac:dyDescent="0.25">
      <c r="B7949" t="s">
        <v>264</v>
      </c>
      <c r="C7949">
        <v>171264</v>
      </c>
      <c r="D7949">
        <v>1</v>
      </c>
      <c r="E7949">
        <v>1</v>
      </c>
      <c r="F7949">
        <v>5</v>
      </c>
      <c r="G7949">
        <v>41809</v>
      </c>
      <c r="H7949" t="s">
        <v>7</v>
      </c>
      <c r="I7949" t="s">
        <v>8</v>
      </c>
      <c r="J7949">
        <v>163</v>
      </c>
      <c r="K7949">
        <v>10</v>
      </c>
      <c r="L7949" t="s">
        <v>240</v>
      </c>
      <c r="M7949" t="s">
        <v>258</v>
      </c>
      <c r="N7949" t="s">
        <v>259</v>
      </c>
      <c r="O7949" s="9">
        <f t="shared" si="420"/>
        <v>32.6</v>
      </c>
      <c r="P7949" s="1">
        <f t="shared" si="421"/>
        <v>6.1349693251533742E-2</v>
      </c>
      <c r="Q7949">
        <f t="shared" si="422"/>
        <v>0.30674846625766872</v>
      </c>
    </row>
    <row r="7950" spans="2:17" x14ac:dyDescent="0.25">
      <c r="B7950" t="s">
        <v>264</v>
      </c>
      <c r="C7950">
        <v>173610</v>
      </c>
      <c r="D7950">
        <v>1</v>
      </c>
      <c r="E7950">
        <v>1</v>
      </c>
      <c r="F7950">
        <v>5</v>
      </c>
      <c r="G7950">
        <v>41836</v>
      </c>
      <c r="H7950" t="s">
        <v>7</v>
      </c>
      <c r="I7950" t="s">
        <v>8</v>
      </c>
      <c r="J7950">
        <v>163</v>
      </c>
      <c r="K7950">
        <v>10</v>
      </c>
      <c r="L7950" t="s">
        <v>240</v>
      </c>
      <c r="M7950" t="s">
        <v>258</v>
      </c>
      <c r="N7950" t="s">
        <v>259</v>
      </c>
      <c r="O7950" s="9">
        <f t="shared" si="420"/>
        <v>32.6</v>
      </c>
      <c r="P7950" s="1">
        <f t="shared" si="421"/>
        <v>6.1349693251533742E-2</v>
      </c>
      <c r="Q7950">
        <f t="shared" si="422"/>
        <v>0.30674846625766872</v>
      </c>
    </row>
    <row r="7951" spans="2:17" x14ac:dyDescent="0.25">
      <c r="B7951" t="s">
        <v>264</v>
      </c>
      <c r="C7951">
        <v>173152</v>
      </c>
      <c r="D7951">
        <v>1</v>
      </c>
      <c r="E7951">
        <v>1</v>
      </c>
      <c r="F7951">
        <v>5</v>
      </c>
      <c r="G7951">
        <v>41829</v>
      </c>
      <c r="H7951" t="s">
        <v>7</v>
      </c>
      <c r="I7951" t="s">
        <v>8</v>
      </c>
      <c r="J7951">
        <v>163</v>
      </c>
      <c r="K7951">
        <v>10</v>
      </c>
      <c r="L7951" t="s">
        <v>240</v>
      </c>
      <c r="M7951" t="s">
        <v>258</v>
      </c>
      <c r="N7951" t="s">
        <v>259</v>
      </c>
      <c r="O7951" s="9">
        <f t="shared" si="420"/>
        <v>32.6</v>
      </c>
      <c r="P7951" s="1">
        <f t="shared" si="421"/>
        <v>6.1349693251533742E-2</v>
      </c>
      <c r="Q7951">
        <f t="shared" si="422"/>
        <v>0.30674846625766872</v>
      </c>
    </row>
    <row r="7952" spans="2:17" x14ac:dyDescent="0.25">
      <c r="B7952" t="s">
        <v>264</v>
      </c>
      <c r="C7952">
        <v>162594</v>
      </c>
      <c r="D7952">
        <v>2</v>
      </c>
      <c r="E7952">
        <v>2</v>
      </c>
      <c r="F7952">
        <v>4</v>
      </c>
      <c r="G7952">
        <v>41564</v>
      </c>
      <c r="H7952" t="s">
        <v>7</v>
      </c>
      <c r="I7952" t="s">
        <v>8</v>
      </c>
      <c r="J7952">
        <v>163</v>
      </c>
      <c r="K7952">
        <v>10</v>
      </c>
      <c r="L7952" t="s">
        <v>239</v>
      </c>
      <c r="M7952" t="s">
        <v>258</v>
      </c>
      <c r="N7952" t="s">
        <v>259</v>
      </c>
      <c r="O7952" s="9">
        <f t="shared" si="420"/>
        <v>40.75</v>
      </c>
      <c r="P7952" s="1">
        <f t="shared" si="421"/>
        <v>6.1349693251533742E-2</v>
      </c>
      <c r="Q7952">
        <f t="shared" si="422"/>
        <v>0.24539877300613497</v>
      </c>
    </row>
    <row r="7953" spans="2:17" x14ac:dyDescent="0.25">
      <c r="B7953" t="s">
        <v>264</v>
      </c>
      <c r="C7953">
        <v>173880</v>
      </c>
      <c r="D7953">
        <v>2</v>
      </c>
      <c r="E7953">
        <v>2</v>
      </c>
      <c r="F7953">
        <v>25</v>
      </c>
      <c r="G7953">
        <v>41890</v>
      </c>
      <c r="H7953" t="s">
        <v>7</v>
      </c>
      <c r="I7953" t="s">
        <v>8</v>
      </c>
      <c r="J7953">
        <v>392</v>
      </c>
      <c r="K7953">
        <v>24</v>
      </c>
      <c r="L7953" t="s">
        <v>239</v>
      </c>
      <c r="M7953" t="s">
        <v>258</v>
      </c>
      <c r="N7953" t="s">
        <v>259</v>
      </c>
      <c r="O7953" s="9">
        <f t="shared" si="420"/>
        <v>15.68</v>
      </c>
      <c r="P7953" s="1">
        <f t="shared" si="421"/>
        <v>6.1224489795918366E-2</v>
      </c>
      <c r="Q7953">
        <f t="shared" si="422"/>
        <v>1.5306122448979591</v>
      </c>
    </row>
    <row r="7954" spans="2:17" x14ac:dyDescent="0.25">
      <c r="B7954" t="s">
        <v>264</v>
      </c>
      <c r="C7954">
        <v>161380</v>
      </c>
      <c r="D7954">
        <v>1</v>
      </c>
      <c r="E7954">
        <v>1</v>
      </c>
      <c r="F7954">
        <v>4</v>
      </c>
      <c r="G7954">
        <v>41550</v>
      </c>
      <c r="H7954" t="s">
        <v>5</v>
      </c>
      <c r="I7954" t="s">
        <v>6</v>
      </c>
      <c r="J7954">
        <v>98</v>
      </c>
      <c r="K7954">
        <v>6</v>
      </c>
      <c r="L7954" t="s">
        <v>240</v>
      </c>
      <c r="M7954" t="s">
        <v>5</v>
      </c>
      <c r="N7954" t="s">
        <v>259</v>
      </c>
      <c r="O7954" s="9">
        <f t="shared" si="420"/>
        <v>24.5</v>
      </c>
      <c r="P7954" s="1">
        <f t="shared" si="421"/>
        <v>6.1224489795918366E-2</v>
      </c>
      <c r="Q7954">
        <f t="shared" si="422"/>
        <v>0.24489795918367346</v>
      </c>
    </row>
    <row r="7955" spans="2:17" x14ac:dyDescent="0.25">
      <c r="B7955" t="s">
        <v>264</v>
      </c>
      <c r="C7955">
        <v>182690</v>
      </c>
      <c r="D7955">
        <v>1</v>
      </c>
      <c r="E7955">
        <v>1</v>
      </c>
      <c r="F7955">
        <v>3</v>
      </c>
      <c r="G7955">
        <v>42304</v>
      </c>
      <c r="H7955" t="s">
        <v>7</v>
      </c>
      <c r="I7955" t="s">
        <v>8</v>
      </c>
      <c r="J7955">
        <v>98</v>
      </c>
      <c r="K7955">
        <v>6</v>
      </c>
      <c r="L7955" t="s">
        <v>240</v>
      </c>
      <c r="M7955" t="s">
        <v>258</v>
      </c>
      <c r="N7955" t="s">
        <v>259</v>
      </c>
      <c r="O7955" s="9">
        <f t="shared" si="420"/>
        <v>32.666666666666664</v>
      </c>
      <c r="P7955" s="1">
        <f t="shared" si="421"/>
        <v>6.1224489795918366E-2</v>
      </c>
      <c r="Q7955">
        <f t="shared" si="422"/>
        <v>0.18367346938775508</v>
      </c>
    </row>
    <row r="7956" spans="2:17" x14ac:dyDescent="0.25">
      <c r="B7956" t="s">
        <v>264</v>
      </c>
      <c r="C7956">
        <v>168017</v>
      </c>
      <c r="D7956">
        <v>2</v>
      </c>
      <c r="E7956">
        <v>2</v>
      </c>
      <c r="F7956">
        <v>15</v>
      </c>
      <c r="G7956">
        <v>41681</v>
      </c>
      <c r="H7956" t="s">
        <v>7</v>
      </c>
      <c r="I7956" t="s">
        <v>8</v>
      </c>
      <c r="J7956">
        <v>262</v>
      </c>
      <c r="K7956">
        <v>16</v>
      </c>
      <c r="L7956" t="s">
        <v>239</v>
      </c>
      <c r="M7956" t="s">
        <v>258</v>
      </c>
      <c r="N7956" t="s">
        <v>259</v>
      </c>
      <c r="O7956" s="9">
        <f t="shared" si="420"/>
        <v>17.466666666666665</v>
      </c>
      <c r="P7956" s="1">
        <f t="shared" si="421"/>
        <v>6.1068702290076333E-2</v>
      </c>
      <c r="Q7956">
        <f t="shared" si="422"/>
        <v>0.91603053435114501</v>
      </c>
    </row>
    <row r="7957" spans="2:17" x14ac:dyDescent="0.25">
      <c r="B7957" t="s">
        <v>264</v>
      </c>
      <c r="C7957">
        <v>164330</v>
      </c>
      <c r="D7957">
        <v>1</v>
      </c>
      <c r="E7957">
        <v>1</v>
      </c>
      <c r="F7957">
        <v>6</v>
      </c>
      <c r="G7957">
        <v>41624</v>
      </c>
      <c r="H7957" t="s">
        <v>7</v>
      </c>
      <c r="I7957" t="s">
        <v>8</v>
      </c>
      <c r="J7957">
        <v>131</v>
      </c>
      <c r="K7957">
        <v>8</v>
      </c>
      <c r="L7957" t="s">
        <v>240</v>
      </c>
      <c r="M7957" t="s">
        <v>258</v>
      </c>
      <c r="N7957" t="s">
        <v>259</v>
      </c>
      <c r="O7957" s="9">
        <f t="shared" si="420"/>
        <v>21.833333333333332</v>
      </c>
      <c r="P7957" s="1">
        <f t="shared" si="421"/>
        <v>6.1068702290076333E-2</v>
      </c>
      <c r="Q7957">
        <f t="shared" si="422"/>
        <v>0.36641221374045801</v>
      </c>
    </row>
    <row r="7958" spans="2:17" x14ac:dyDescent="0.25">
      <c r="B7958" t="s">
        <v>264</v>
      </c>
      <c r="C7958">
        <v>180383</v>
      </c>
      <c r="D7958">
        <v>1</v>
      </c>
      <c r="E7958">
        <v>1</v>
      </c>
      <c r="F7958">
        <v>5</v>
      </c>
      <c r="G7958">
        <v>41961</v>
      </c>
      <c r="H7958" t="s">
        <v>7</v>
      </c>
      <c r="I7958" t="s">
        <v>8</v>
      </c>
      <c r="J7958">
        <v>131</v>
      </c>
      <c r="K7958">
        <v>8</v>
      </c>
      <c r="L7958" t="s">
        <v>240</v>
      </c>
      <c r="M7958" t="s">
        <v>258</v>
      </c>
      <c r="N7958" t="s">
        <v>259</v>
      </c>
      <c r="O7958" s="9">
        <f t="shared" si="420"/>
        <v>26.2</v>
      </c>
      <c r="P7958" s="1">
        <f t="shared" si="421"/>
        <v>6.1068702290076333E-2</v>
      </c>
      <c r="Q7958">
        <f t="shared" si="422"/>
        <v>0.30534351145038169</v>
      </c>
    </row>
    <row r="7959" spans="2:17" x14ac:dyDescent="0.25">
      <c r="B7959" t="s">
        <v>264</v>
      </c>
      <c r="C7959">
        <v>190474</v>
      </c>
      <c r="D7959">
        <v>1</v>
      </c>
      <c r="E7959">
        <v>1</v>
      </c>
      <c r="F7959">
        <v>5</v>
      </c>
      <c r="G7959">
        <v>42128</v>
      </c>
      <c r="H7959" t="s">
        <v>7</v>
      </c>
      <c r="I7959" t="s">
        <v>8</v>
      </c>
      <c r="J7959">
        <v>131</v>
      </c>
      <c r="K7959">
        <v>8</v>
      </c>
      <c r="L7959" t="s">
        <v>240</v>
      </c>
      <c r="M7959" t="s">
        <v>258</v>
      </c>
      <c r="N7959" t="s">
        <v>259</v>
      </c>
      <c r="O7959" s="9">
        <f t="shared" si="420"/>
        <v>26.2</v>
      </c>
      <c r="P7959" s="1">
        <f t="shared" si="421"/>
        <v>6.1068702290076333E-2</v>
      </c>
      <c r="Q7959">
        <f t="shared" si="422"/>
        <v>0.30534351145038169</v>
      </c>
    </row>
    <row r="7960" spans="2:17" x14ac:dyDescent="0.25">
      <c r="B7960" t="s">
        <v>264</v>
      </c>
      <c r="C7960">
        <v>190474</v>
      </c>
      <c r="D7960">
        <v>1</v>
      </c>
      <c r="E7960">
        <v>1</v>
      </c>
      <c r="F7960">
        <v>5</v>
      </c>
      <c r="G7960">
        <v>42128</v>
      </c>
      <c r="H7960" t="s">
        <v>7</v>
      </c>
      <c r="I7960" t="s">
        <v>8</v>
      </c>
      <c r="J7960">
        <v>131</v>
      </c>
      <c r="K7960">
        <v>8</v>
      </c>
      <c r="L7960" t="s">
        <v>240</v>
      </c>
      <c r="M7960" t="s">
        <v>258</v>
      </c>
      <c r="N7960" t="s">
        <v>259</v>
      </c>
      <c r="O7960" s="9">
        <f t="shared" si="420"/>
        <v>26.2</v>
      </c>
      <c r="P7960" s="1">
        <f t="shared" si="421"/>
        <v>6.1068702290076333E-2</v>
      </c>
      <c r="Q7960">
        <f t="shared" si="422"/>
        <v>0.30534351145038169</v>
      </c>
    </row>
    <row r="7961" spans="2:17" x14ac:dyDescent="0.25">
      <c r="B7961" t="s">
        <v>264</v>
      </c>
      <c r="C7961">
        <v>158816</v>
      </c>
      <c r="D7961">
        <v>2</v>
      </c>
      <c r="E7961">
        <v>2</v>
      </c>
      <c r="F7961">
        <v>5</v>
      </c>
      <c r="G7961">
        <v>41751</v>
      </c>
      <c r="H7961" t="s">
        <v>7</v>
      </c>
      <c r="I7961" t="s">
        <v>8</v>
      </c>
      <c r="J7961">
        <v>131</v>
      </c>
      <c r="K7961">
        <v>8</v>
      </c>
      <c r="L7961" t="s">
        <v>239</v>
      </c>
      <c r="M7961" t="s">
        <v>258</v>
      </c>
      <c r="N7961" t="s">
        <v>259</v>
      </c>
      <c r="O7961" s="9">
        <f t="shared" si="420"/>
        <v>26.2</v>
      </c>
      <c r="P7961" s="1">
        <f t="shared" si="421"/>
        <v>6.1068702290076333E-2</v>
      </c>
      <c r="Q7961">
        <f t="shared" si="422"/>
        <v>0.30534351145038169</v>
      </c>
    </row>
    <row r="7962" spans="2:17" x14ac:dyDescent="0.25">
      <c r="B7962" t="s">
        <v>264</v>
      </c>
      <c r="C7962">
        <v>158809</v>
      </c>
      <c r="D7962">
        <v>2</v>
      </c>
      <c r="E7962">
        <v>2</v>
      </c>
      <c r="F7962">
        <v>5</v>
      </c>
      <c r="G7962">
        <v>41682</v>
      </c>
      <c r="H7962" t="s">
        <v>7</v>
      </c>
      <c r="I7962" t="s">
        <v>8</v>
      </c>
      <c r="J7962">
        <v>131</v>
      </c>
      <c r="K7962">
        <v>8</v>
      </c>
      <c r="L7962" t="s">
        <v>239</v>
      </c>
      <c r="M7962" t="s">
        <v>258</v>
      </c>
      <c r="N7962" t="s">
        <v>259</v>
      </c>
      <c r="O7962" s="9">
        <f t="shared" si="420"/>
        <v>26.2</v>
      </c>
      <c r="P7962" s="1">
        <f t="shared" si="421"/>
        <v>6.1068702290076333E-2</v>
      </c>
      <c r="Q7962">
        <f t="shared" si="422"/>
        <v>0.30534351145038169</v>
      </c>
    </row>
    <row r="7963" spans="2:17" x14ac:dyDescent="0.25">
      <c r="B7963" t="s">
        <v>264</v>
      </c>
      <c r="C7963">
        <v>158809</v>
      </c>
      <c r="D7963">
        <v>2</v>
      </c>
      <c r="E7963">
        <v>2</v>
      </c>
      <c r="F7963">
        <v>5</v>
      </c>
      <c r="G7963">
        <v>41682</v>
      </c>
      <c r="H7963" t="s">
        <v>7</v>
      </c>
      <c r="I7963" t="s">
        <v>8</v>
      </c>
      <c r="J7963">
        <v>131</v>
      </c>
      <c r="K7963">
        <v>8</v>
      </c>
      <c r="L7963" t="s">
        <v>239</v>
      </c>
      <c r="M7963" t="s">
        <v>258</v>
      </c>
      <c r="N7963" t="s">
        <v>259</v>
      </c>
      <c r="O7963" s="9">
        <f t="shared" si="420"/>
        <v>26.2</v>
      </c>
      <c r="P7963" s="1">
        <f t="shared" si="421"/>
        <v>6.1068702290076333E-2</v>
      </c>
      <c r="Q7963">
        <f t="shared" si="422"/>
        <v>0.30534351145038169</v>
      </c>
    </row>
    <row r="7964" spans="2:17" x14ac:dyDescent="0.25">
      <c r="B7964" t="s">
        <v>264</v>
      </c>
      <c r="C7964">
        <v>182722</v>
      </c>
      <c r="D7964">
        <v>1</v>
      </c>
      <c r="E7964">
        <v>1</v>
      </c>
      <c r="F7964">
        <v>5</v>
      </c>
      <c r="G7964">
        <v>42341</v>
      </c>
      <c r="H7964" t="s">
        <v>7</v>
      </c>
      <c r="I7964" t="s">
        <v>8</v>
      </c>
      <c r="J7964">
        <v>131</v>
      </c>
      <c r="K7964">
        <v>8</v>
      </c>
      <c r="L7964" t="s">
        <v>240</v>
      </c>
      <c r="M7964" t="s">
        <v>258</v>
      </c>
      <c r="N7964" t="s">
        <v>259</v>
      </c>
      <c r="O7964" s="9">
        <f t="shared" si="420"/>
        <v>26.2</v>
      </c>
      <c r="P7964" s="1">
        <f t="shared" si="421"/>
        <v>6.1068702290076333E-2</v>
      </c>
      <c r="Q7964">
        <f t="shared" si="422"/>
        <v>0.30534351145038169</v>
      </c>
    </row>
    <row r="7965" spans="2:17" x14ac:dyDescent="0.25">
      <c r="B7965" t="s">
        <v>264</v>
      </c>
      <c r="C7965">
        <v>164564</v>
      </c>
      <c r="D7965">
        <v>1</v>
      </c>
      <c r="E7965">
        <v>1</v>
      </c>
      <c r="F7965">
        <v>4</v>
      </c>
      <c r="G7965">
        <v>41666</v>
      </c>
      <c r="H7965" t="s">
        <v>5</v>
      </c>
      <c r="I7965" t="s">
        <v>6</v>
      </c>
      <c r="J7965">
        <v>131</v>
      </c>
      <c r="K7965">
        <v>8</v>
      </c>
      <c r="L7965" t="s">
        <v>240</v>
      </c>
      <c r="M7965" t="s">
        <v>5</v>
      </c>
      <c r="N7965" t="s">
        <v>259</v>
      </c>
      <c r="O7965" s="9">
        <f t="shared" si="420"/>
        <v>32.75</v>
      </c>
      <c r="P7965" s="1">
        <f t="shared" si="421"/>
        <v>6.1068702290076333E-2</v>
      </c>
      <c r="Q7965">
        <f t="shared" si="422"/>
        <v>0.24427480916030533</v>
      </c>
    </row>
    <row r="7966" spans="2:17" x14ac:dyDescent="0.25">
      <c r="B7966" t="s">
        <v>264</v>
      </c>
      <c r="C7966">
        <v>168912</v>
      </c>
      <c r="D7966">
        <v>1</v>
      </c>
      <c r="E7966">
        <v>1</v>
      </c>
      <c r="F7966">
        <v>4</v>
      </c>
      <c r="G7966">
        <v>41743</v>
      </c>
      <c r="H7966" t="s">
        <v>5</v>
      </c>
      <c r="I7966" t="s">
        <v>8</v>
      </c>
      <c r="J7966">
        <v>131</v>
      </c>
      <c r="K7966">
        <v>8</v>
      </c>
      <c r="L7966" t="s">
        <v>240</v>
      </c>
      <c r="M7966" t="s">
        <v>5</v>
      </c>
      <c r="N7966" t="s">
        <v>259</v>
      </c>
      <c r="O7966" s="9">
        <f t="shared" si="420"/>
        <v>32.75</v>
      </c>
      <c r="P7966" s="1">
        <f t="shared" si="421"/>
        <v>6.1068702290076333E-2</v>
      </c>
      <c r="Q7966">
        <f t="shared" si="422"/>
        <v>0.24427480916030533</v>
      </c>
    </row>
    <row r="7967" spans="2:17" x14ac:dyDescent="0.25">
      <c r="B7967" t="s">
        <v>264</v>
      </c>
      <c r="C7967">
        <v>168916</v>
      </c>
      <c r="D7967">
        <v>1</v>
      </c>
      <c r="E7967">
        <v>1</v>
      </c>
      <c r="F7967">
        <v>4</v>
      </c>
      <c r="G7967">
        <v>41743</v>
      </c>
      <c r="H7967" t="s">
        <v>5</v>
      </c>
      <c r="I7967" t="s">
        <v>8</v>
      </c>
      <c r="J7967">
        <v>131</v>
      </c>
      <c r="K7967">
        <v>8</v>
      </c>
      <c r="L7967" t="s">
        <v>240</v>
      </c>
      <c r="M7967" t="s">
        <v>5</v>
      </c>
      <c r="N7967" t="s">
        <v>259</v>
      </c>
      <c r="O7967" s="9">
        <f t="shared" si="420"/>
        <v>32.75</v>
      </c>
      <c r="P7967" s="1">
        <f t="shared" si="421"/>
        <v>6.1068702290076333E-2</v>
      </c>
      <c r="Q7967">
        <f t="shared" si="422"/>
        <v>0.24427480916030533</v>
      </c>
    </row>
    <row r="7968" spans="2:17" x14ac:dyDescent="0.25">
      <c r="B7968" t="s">
        <v>264</v>
      </c>
      <c r="C7968">
        <v>189442</v>
      </c>
      <c r="D7968">
        <v>1</v>
      </c>
      <c r="E7968">
        <v>1</v>
      </c>
      <c r="F7968">
        <v>4</v>
      </c>
      <c r="G7968">
        <v>42081</v>
      </c>
      <c r="H7968" t="s">
        <v>7</v>
      </c>
      <c r="I7968" t="s">
        <v>8</v>
      </c>
      <c r="J7968">
        <v>131</v>
      </c>
      <c r="K7968">
        <v>8</v>
      </c>
      <c r="L7968" t="s">
        <v>240</v>
      </c>
      <c r="M7968" t="s">
        <v>258</v>
      </c>
      <c r="N7968" t="s">
        <v>259</v>
      </c>
      <c r="O7968" s="9">
        <f t="shared" si="420"/>
        <v>32.75</v>
      </c>
      <c r="P7968" s="1">
        <f t="shared" si="421"/>
        <v>6.1068702290076333E-2</v>
      </c>
      <c r="Q7968">
        <f t="shared" si="422"/>
        <v>0.24427480916030533</v>
      </c>
    </row>
    <row r="7969" spans="2:17" x14ac:dyDescent="0.25">
      <c r="B7969" t="s">
        <v>264</v>
      </c>
      <c r="C7969">
        <v>184850</v>
      </c>
      <c r="D7969">
        <v>1</v>
      </c>
      <c r="E7969">
        <v>1</v>
      </c>
      <c r="F7969">
        <v>3.5</v>
      </c>
      <c r="G7969">
        <v>42317</v>
      </c>
      <c r="H7969" t="s">
        <v>5</v>
      </c>
      <c r="I7969" t="s">
        <v>6</v>
      </c>
      <c r="J7969">
        <v>131</v>
      </c>
      <c r="K7969">
        <v>8</v>
      </c>
      <c r="L7969" t="s">
        <v>240</v>
      </c>
      <c r="M7969" t="s">
        <v>5</v>
      </c>
      <c r="N7969" t="s">
        <v>259</v>
      </c>
      <c r="O7969" s="9">
        <f t="shared" si="420"/>
        <v>37.428571428571431</v>
      </c>
      <c r="P7969" s="1">
        <f t="shared" si="421"/>
        <v>6.1068702290076333E-2</v>
      </c>
      <c r="Q7969">
        <f t="shared" si="422"/>
        <v>0.21374045801526717</v>
      </c>
    </row>
    <row r="7970" spans="2:17" x14ac:dyDescent="0.25">
      <c r="B7970" t="s">
        <v>264</v>
      </c>
      <c r="C7970">
        <v>155799</v>
      </c>
      <c r="D7970">
        <v>1</v>
      </c>
      <c r="E7970">
        <v>1</v>
      </c>
      <c r="F7970">
        <v>3</v>
      </c>
      <c r="G7970">
        <v>41376</v>
      </c>
      <c r="H7970" t="s">
        <v>7</v>
      </c>
      <c r="I7970" t="s">
        <v>8</v>
      </c>
      <c r="J7970">
        <v>131</v>
      </c>
      <c r="K7970">
        <v>8</v>
      </c>
      <c r="L7970" t="s">
        <v>240</v>
      </c>
      <c r="M7970" t="s">
        <v>258</v>
      </c>
      <c r="N7970" t="s">
        <v>259</v>
      </c>
      <c r="O7970" s="9">
        <f t="shared" si="420"/>
        <v>43.666666666666664</v>
      </c>
      <c r="P7970" s="1">
        <f t="shared" si="421"/>
        <v>6.1068702290076333E-2</v>
      </c>
      <c r="Q7970">
        <f t="shared" si="422"/>
        <v>0.18320610687022901</v>
      </c>
    </row>
    <row r="7971" spans="2:17" x14ac:dyDescent="0.25">
      <c r="B7971" t="s">
        <v>264</v>
      </c>
      <c r="C7971">
        <v>160962</v>
      </c>
      <c r="D7971">
        <v>1</v>
      </c>
      <c r="E7971">
        <v>1</v>
      </c>
      <c r="F7971">
        <v>3</v>
      </c>
      <c r="G7971">
        <v>41508</v>
      </c>
      <c r="H7971" t="s">
        <v>7</v>
      </c>
      <c r="I7971" t="s">
        <v>8</v>
      </c>
      <c r="J7971">
        <v>131</v>
      </c>
      <c r="K7971">
        <v>8</v>
      </c>
      <c r="L7971" t="s">
        <v>240</v>
      </c>
      <c r="M7971" t="s">
        <v>258</v>
      </c>
      <c r="N7971" t="s">
        <v>259</v>
      </c>
      <c r="O7971" s="9">
        <f t="shared" si="420"/>
        <v>43.666666666666664</v>
      </c>
      <c r="P7971" s="1">
        <f t="shared" si="421"/>
        <v>6.1068702290076333E-2</v>
      </c>
      <c r="Q7971">
        <f t="shared" si="422"/>
        <v>0.18320610687022901</v>
      </c>
    </row>
    <row r="7972" spans="2:17" x14ac:dyDescent="0.25">
      <c r="B7972" t="s">
        <v>264</v>
      </c>
      <c r="C7972">
        <v>162438</v>
      </c>
      <c r="D7972">
        <v>1</v>
      </c>
      <c r="E7972">
        <v>1</v>
      </c>
      <c r="F7972">
        <v>3</v>
      </c>
      <c r="G7972">
        <v>41560</v>
      </c>
      <c r="H7972" t="s">
        <v>7</v>
      </c>
      <c r="I7972" t="s">
        <v>8</v>
      </c>
      <c r="J7972">
        <v>131</v>
      </c>
      <c r="K7972">
        <v>8</v>
      </c>
      <c r="L7972" t="s">
        <v>240</v>
      </c>
      <c r="M7972" t="s">
        <v>258</v>
      </c>
      <c r="N7972" t="s">
        <v>259</v>
      </c>
      <c r="O7972" s="9">
        <f t="shared" si="420"/>
        <v>43.666666666666664</v>
      </c>
      <c r="P7972" s="1">
        <f t="shared" si="421"/>
        <v>6.1068702290076333E-2</v>
      </c>
      <c r="Q7972">
        <f t="shared" si="422"/>
        <v>0.18320610687022901</v>
      </c>
    </row>
    <row r="7973" spans="2:17" x14ac:dyDescent="0.25">
      <c r="B7973" t="s">
        <v>264</v>
      </c>
      <c r="C7973">
        <v>168653</v>
      </c>
      <c r="D7973">
        <v>1</v>
      </c>
      <c r="E7973">
        <v>1</v>
      </c>
      <c r="F7973">
        <v>3</v>
      </c>
      <c r="G7973">
        <v>41750</v>
      </c>
      <c r="H7973" t="s">
        <v>7</v>
      </c>
      <c r="I7973" t="s">
        <v>8</v>
      </c>
      <c r="J7973">
        <v>131</v>
      </c>
      <c r="K7973">
        <v>8</v>
      </c>
      <c r="L7973" t="s">
        <v>240</v>
      </c>
      <c r="M7973" t="s">
        <v>258</v>
      </c>
      <c r="N7973" t="s">
        <v>259</v>
      </c>
      <c r="O7973" s="9">
        <f t="shared" si="420"/>
        <v>43.666666666666664</v>
      </c>
      <c r="P7973" s="1">
        <f t="shared" si="421"/>
        <v>6.1068702290076333E-2</v>
      </c>
      <c r="Q7973">
        <f t="shared" si="422"/>
        <v>0.18320610687022901</v>
      </c>
    </row>
    <row r="7974" spans="2:17" x14ac:dyDescent="0.25">
      <c r="B7974" t="s">
        <v>264</v>
      </c>
      <c r="C7974">
        <v>181563</v>
      </c>
      <c r="D7974">
        <v>1</v>
      </c>
      <c r="E7974">
        <v>1</v>
      </c>
      <c r="F7974">
        <v>3</v>
      </c>
      <c r="G7974">
        <v>41904</v>
      </c>
      <c r="H7974" t="s">
        <v>7</v>
      </c>
      <c r="I7974" t="s">
        <v>8</v>
      </c>
      <c r="J7974">
        <v>131</v>
      </c>
      <c r="K7974">
        <v>8</v>
      </c>
      <c r="L7974" t="s">
        <v>240</v>
      </c>
      <c r="M7974" t="s">
        <v>258</v>
      </c>
      <c r="N7974" t="s">
        <v>259</v>
      </c>
      <c r="O7974" s="9">
        <f t="shared" si="420"/>
        <v>43.666666666666664</v>
      </c>
      <c r="P7974" s="1">
        <f t="shared" si="421"/>
        <v>6.1068702290076333E-2</v>
      </c>
      <c r="Q7974">
        <f t="shared" si="422"/>
        <v>0.18320610687022901</v>
      </c>
    </row>
    <row r="7975" spans="2:17" x14ac:dyDescent="0.25">
      <c r="B7975" t="s">
        <v>264</v>
      </c>
      <c r="C7975">
        <v>191207</v>
      </c>
      <c r="D7975">
        <v>1</v>
      </c>
      <c r="E7975">
        <v>1</v>
      </c>
      <c r="F7975">
        <v>5</v>
      </c>
      <c r="G7975">
        <v>42108</v>
      </c>
      <c r="H7975" t="s">
        <v>5</v>
      </c>
      <c r="I7975" t="s">
        <v>6</v>
      </c>
      <c r="J7975">
        <v>82</v>
      </c>
      <c r="K7975">
        <v>5</v>
      </c>
      <c r="L7975" t="s">
        <v>240</v>
      </c>
      <c r="M7975" t="s">
        <v>5</v>
      </c>
      <c r="N7975" t="s">
        <v>259</v>
      </c>
      <c r="O7975" s="9">
        <f t="shared" si="420"/>
        <v>16.399999999999999</v>
      </c>
      <c r="P7975" s="1">
        <f t="shared" si="421"/>
        <v>6.097560975609756E-2</v>
      </c>
      <c r="Q7975">
        <f t="shared" si="422"/>
        <v>0.3048780487804878</v>
      </c>
    </row>
    <row r="7976" spans="2:17" x14ac:dyDescent="0.25">
      <c r="B7976" t="s">
        <v>264</v>
      </c>
      <c r="C7976">
        <v>168037</v>
      </c>
      <c r="D7976">
        <v>1</v>
      </c>
      <c r="E7976">
        <v>1</v>
      </c>
      <c r="F7976">
        <v>4</v>
      </c>
      <c r="G7976">
        <v>41683</v>
      </c>
      <c r="H7976" t="s">
        <v>7</v>
      </c>
      <c r="I7976" t="s">
        <v>6</v>
      </c>
      <c r="J7976">
        <v>82</v>
      </c>
      <c r="K7976">
        <v>5</v>
      </c>
      <c r="L7976" t="s">
        <v>240</v>
      </c>
      <c r="M7976" t="s">
        <v>258</v>
      </c>
      <c r="N7976" t="s">
        <v>259</v>
      </c>
      <c r="O7976" s="9">
        <f t="shared" si="420"/>
        <v>20.5</v>
      </c>
      <c r="P7976" s="1">
        <f t="shared" si="421"/>
        <v>6.097560975609756E-2</v>
      </c>
      <c r="Q7976">
        <f t="shared" si="422"/>
        <v>0.24390243902439024</v>
      </c>
    </row>
    <row r="7977" spans="2:17" x14ac:dyDescent="0.25">
      <c r="B7977" t="s">
        <v>264</v>
      </c>
      <c r="C7977">
        <v>168470</v>
      </c>
      <c r="D7977">
        <v>1</v>
      </c>
      <c r="E7977">
        <v>1</v>
      </c>
      <c r="F7977">
        <v>4</v>
      </c>
      <c r="G7977">
        <v>41709</v>
      </c>
      <c r="H7977" t="s">
        <v>7</v>
      </c>
      <c r="I7977" t="s">
        <v>8</v>
      </c>
      <c r="J7977">
        <v>82</v>
      </c>
      <c r="K7977">
        <v>5</v>
      </c>
      <c r="L7977" t="s">
        <v>240</v>
      </c>
      <c r="M7977" t="s">
        <v>258</v>
      </c>
      <c r="N7977" t="s">
        <v>259</v>
      </c>
      <c r="O7977" s="9">
        <f t="shared" si="420"/>
        <v>20.5</v>
      </c>
      <c r="P7977" s="1">
        <f t="shared" si="421"/>
        <v>6.097560975609756E-2</v>
      </c>
      <c r="Q7977">
        <f t="shared" si="422"/>
        <v>0.24390243902439024</v>
      </c>
    </row>
    <row r="7978" spans="2:17" x14ac:dyDescent="0.25">
      <c r="B7978" t="s">
        <v>264</v>
      </c>
      <c r="C7978">
        <v>192272</v>
      </c>
      <c r="D7978">
        <v>1</v>
      </c>
      <c r="E7978">
        <v>1</v>
      </c>
      <c r="F7978">
        <v>4</v>
      </c>
      <c r="G7978">
        <v>42103</v>
      </c>
      <c r="H7978" t="s">
        <v>7</v>
      </c>
      <c r="I7978" t="s">
        <v>8</v>
      </c>
      <c r="J7978">
        <v>82</v>
      </c>
      <c r="K7978">
        <v>5</v>
      </c>
      <c r="L7978" t="s">
        <v>240</v>
      </c>
      <c r="M7978" t="s">
        <v>258</v>
      </c>
      <c r="N7978" t="s">
        <v>259</v>
      </c>
      <c r="O7978" s="9">
        <f t="shared" si="420"/>
        <v>20.5</v>
      </c>
      <c r="P7978" s="1">
        <f t="shared" si="421"/>
        <v>6.097560975609756E-2</v>
      </c>
      <c r="Q7978">
        <f t="shared" si="422"/>
        <v>0.24390243902439024</v>
      </c>
    </row>
    <row r="7979" spans="2:17" x14ac:dyDescent="0.25">
      <c r="B7979" t="s">
        <v>264</v>
      </c>
      <c r="C7979">
        <v>192271</v>
      </c>
      <c r="D7979">
        <v>1</v>
      </c>
      <c r="E7979">
        <v>1</v>
      </c>
      <c r="F7979">
        <v>4</v>
      </c>
      <c r="G7979">
        <v>42103</v>
      </c>
      <c r="H7979" t="s">
        <v>7</v>
      </c>
      <c r="I7979" t="s">
        <v>8</v>
      </c>
      <c r="J7979">
        <v>82</v>
      </c>
      <c r="K7979">
        <v>5</v>
      </c>
      <c r="L7979" t="s">
        <v>240</v>
      </c>
      <c r="M7979" t="s">
        <v>258</v>
      </c>
      <c r="N7979" t="s">
        <v>259</v>
      </c>
      <c r="O7979" s="9">
        <f t="shared" si="420"/>
        <v>20.5</v>
      </c>
      <c r="P7979" s="1">
        <f t="shared" si="421"/>
        <v>6.097560975609756E-2</v>
      </c>
      <c r="Q7979">
        <f t="shared" si="422"/>
        <v>0.24390243902439024</v>
      </c>
    </row>
    <row r="7980" spans="2:17" x14ac:dyDescent="0.25">
      <c r="B7980" t="s">
        <v>264</v>
      </c>
      <c r="C7980">
        <v>164791</v>
      </c>
      <c r="D7980">
        <v>4</v>
      </c>
      <c r="E7980">
        <v>1</v>
      </c>
      <c r="F7980">
        <v>3.8</v>
      </c>
      <c r="G7980">
        <v>41682</v>
      </c>
      <c r="H7980" t="s">
        <v>7</v>
      </c>
      <c r="I7980" t="s">
        <v>8</v>
      </c>
      <c r="J7980">
        <v>82</v>
      </c>
      <c r="K7980">
        <v>5</v>
      </c>
      <c r="L7980" t="s">
        <v>239</v>
      </c>
      <c r="M7980" t="s">
        <v>258</v>
      </c>
      <c r="N7980" t="s">
        <v>259</v>
      </c>
      <c r="O7980" s="9">
        <f t="shared" si="420"/>
        <v>21.578947368421055</v>
      </c>
      <c r="P7980" s="1">
        <f t="shared" si="421"/>
        <v>6.097560975609756E-2</v>
      </c>
      <c r="Q7980">
        <f t="shared" si="422"/>
        <v>0.23170731707317072</v>
      </c>
    </row>
    <row r="7981" spans="2:17" x14ac:dyDescent="0.25">
      <c r="B7981" t="s">
        <v>264</v>
      </c>
      <c r="C7981">
        <v>164791</v>
      </c>
      <c r="D7981">
        <v>4</v>
      </c>
      <c r="E7981">
        <v>2</v>
      </c>
      <c r="F7981">
        <v>3.8</v>
      </c>
      <c r="G7981">
        <v>41682</v>
      </c>
      <c r="H7981" t="s">
        <v>7</v>
      </c>
      <c r="I7981" t="s">
        <v>8</v>
      </c>
      <c r="J7981">
        <v>82</v>
      </c>
      <c r="K7981">
        <v>5</v>
      </c>
      <c r="L7981" t="s">
        <v>239</v>
      </c>
      <c r="M7981" t="s">
        <v>258</v>
      </c>
      <c r="N7981" t="s">
        <v>259</v>
      </c>
      <c r="O7981" s="9">
        <f t="shared" si="420"/>
        <v>21.578947368421055</v>
      </c>
      <c r="P7981" s="1">
        <f t="shared" si="421"/>
        <v>6.097560975609756E-2</v>
      </c>
      <c r="Q7981">
        <f t="shared" si="422"/>
        <v>0.23170731707317072</v>
      </c>
    </row>
    <row r="7982" spans="2:17" x14ac:dyDescent="0.25">
      <c r="B7982" t="s">
        <v>264</v>
      </c>
      <c r="C7982">
        <v>164766</v>
      </c>
      <c r="D7982">
        <v>4</v>
      </c>
      <c r="E7982">
        <v>2</v>
      </c>
      <c r="F7982">
        <v>3.8</v>
      </c>
      <c r="G7982">
        <v>41704</v>
      </c>
      <c r="H7982" t="s">
        <v>7</v>
      </c>
      <c r="I7982" t="s">
        <v>8</v>
      </c>
      <c r="J7982">
        <v>82</v>
      </c>
      <c r="K7982">
        <v>5</v>
      </c>
      <c r="L7982" t="s">
        <v>239</v>
      </c>
      <c r="M7982" t="s">
        <v>258</v>
      </c>
      <c r="N7982" t="s">
        <v>259</v>
      </c>
      <c r="O7982" s="9">
        <f t="shared" si="420"/>
        <v>21.578947368421055</v>
      </c>
      <c r="P7982" s="1">
        <f t="shared" si="421"/>
        <v>6.097560975609756E-2</v>
      </c>
      <c r="Q7982">
        <f t="shared" si="422"/>
        <v>0.23170731707317072</v>
      </c>
    </row>
    <row r="7983" spans="2:17" x14ac:dyDescent="0.25">
      <c r="B7983" t="s">
        <v>264</v>
      </c>
      <c r="C7983">
        <v>164766</v>
      </c>
      <c r="D7983">
        <v>4</v>
      </c>
      <c r="E7983">
        <v>3</v>
      </c>
      <c r="F7983">
        <v>3.8</v>
      </c>
      <c r="G7983">
        <v>41704</v>
      </c>
      <c r="H7983" t="s">
        <v>7</v>
      </c>
      <c r="I7983" t="s">
        <v>8</v>
      </c>
      <c r="J7983">
        <v>82</v>
      </c>
      <c r="K7983">
        <v>5</v>
      </c>
      <c r="L7983" t="s">
        <v>239</v>
      </c>
      <c r="M7983" t="s">
        <v>258</v>
      </c>
      <c r="N7983" t="s">
        <v>259</v>
      </c>
      <c r="O7983" s="9">
        <f t="shared" si="420"/>
        <v>21.578947368421055</v>
      </c>
      <c r="P7983" s="1">
        <f t="shared" si="421"/>
        <v>6.097560975609756E-2</v>
      </c>
      <c r="Q7983">
        <f t="shared" si="422"/>
        <v>0.23170731707317072</v>
      </c>
    </row>
    <row r="7984" spans="2:17" x14ac:dyDescent="0.25">
      <c r="B7984" t="s">
        <v>264</v>
      </c>
      <c r="C7984">
        <v>164766</v>
      </c>
      <c r="D7984">
        <v>4</v>
      </c>
      <c r="E7984">
        <v>4</v>
      </c>
      <c r="F7984">
        <v>3.8</v>
      </c>
      <c r="G7984">
        <v>41704</v>
      </c>
      <c r="H7984" t="s">
        <v>7</v>
      </c>
      <c r="I7984" t="s">
        <v>8</v>
      </c>
      <c r="J7984">
        <v>82</v>
      </c>
      <c r="K7984">
        <v>5</v>
      </c>
      <c r="L7984" t="s">
        <v>239</v>
      </c>
      <c r="M7984" t="s">
        <v>258</v>
      </c>
      <c r="N7984" t="s">
        <v>259</v>
      </c>
      <c r="O7984" s="9">
        <f t="shared" si="420"/>
        <v>21.578947368421055</v>
      </c>
      <c r="P7984" s="1">
        <f t="shared" si="421"/>
        <v>6.097560975609756E-2</v>
      </c>
      <c r="Q7984">
        <f t="shared" si="422"/>
        <v>0.23170731707317072</v>
      </c>
    </row>
    <row r="7985" spans="2:17" x14ac:dyDescent="0.25">
      <c r="B7985" t="s">
        <v>264</v>
      </c>
      <c r="C7985">
        <v>154682</v>
      </c>
      <c r="D7985">
        <v>1</v>
      </c>
      <c r="E7985">
        <v>1</v>
      </c>
      <c r="F7985">
        <v>3.5</v>
      </c>
      <c r="G7985">
        <v>41337</v>
      </c>
      <c r="H7985" t="s">
        <v>7</v>
      </c>
      <c r="I7985" t="s">
        <v>8</v>
      </c>
      <c r="J7985">
        <v>82</v>
      </c>
      <c r="K7985">
        <v>5</v>
      </c>
      <c r="L7985" t="s">
        <v>240</v>
      </c>
      <c r="M7985" t="s">
        <v>258</v>
      </c>
      <c r="N7985" t="s">
        <v>259</v>
      </c>
      <c r="O7985" s="9">
        <f t="shared" si="420"/>
        <v>23.428571428571427</v>
      </c>
      <c r="P7985" s="1">
        <f t="shared" si="421"/>
        <v>6.097560975609756E-2</v>
      </c>
      <c r="Q7985">
        <f t="shared" si="422"/>
        <v>0.21341463414634146</v>
      </c>
    </row>
    <row r="7986" spans="2:17" x14ac:dyDescent="0.25">
      <c r="B7986" t="s">
        <v>264</v>
      </c>
      <c r="C7986">
        <v>154691</v>
      </c>
      <c r="D7986">
        <v>1</v>
      </c>
      <c r="E7986">
        <v>1</v>
      </c>
      <c r="F7986">
        <v>3.5</v>
      </c>
      <c r="G7986">
        <v>41344</v>
      </c>
      <c r="H7986" t="s">
        <v>7</v>
      </c>
      <c r="I7986" t="s">
        <v>8</v>
      </c>
      <c r="J7986">
        <v>82</v>
      </c>
      <c r="K7986">
        <v>5</v>
      </c>
      <c r="L7986" t="s">
        <v>240</v>
      </c>
      <c r="M7986" t="s">
        <v>258</v>
      </c>
      <c r="N7986" t="s">
        <v>259</v>
      </c>
      <c r="O7986" s="9">
        <f t="shared" si="420"/>
        <v>23.428571428571427</v>
      </c>
      <c r="P7986" s="1">
        <f t="shared" si="421"/>
        <v>6.097560975609756E-2</v>
      </c>
      <c r="Q7986">
        <f t="shared" si="422"/>
        <v>0.21341463414634146</v>
      </c>
    </row>
    <row r="7987" spans="2:17" x14ac:dyDescent="0.25">
      <c r="B7987" t="s">
        <v>264</v>
      </c>
      <c r="C7987">
        <v>192100</v>
      </c>
      <c r="D7987">
        <v>1</v>
      </c>
      <c r="E7987">
        <v>1</v>
      </c>
      <c r="F7987">
        <v>3.5</v>
      </c>
      <c r="G7987">
        <v>42185</v>
      </c>
      <c r="H7987" t="s">
        <v>7</v>
      </c>
      <c r="I7987" t="s">
        <v>8</v>
      </c>
      <c r="J7987">
        <v>82</v>
      </c>
      <c r="K7987">
        <v>5</v>
      </c>
      <c r="L7987" t="s">
        <v>240</v>
      </c>
      <c r="M7987" t="s">
        <v>258</v>
      </c>
      <c r="N7987" t="s">
        <v>259</v>
      </c>
      <c r="O7987" s="9">
        <f t="shared" si="420"/>
        <v>23.428571428571427</v>
      </c>
      <c r="P7987" s="1">
        <f t="shared" si="421"/>
        <v>6.097560975609756E-2</v>
      </c>
      <c r="Q7987">
        <f t="shared" si="422"/>
        <v>0.21341463414634146</v>
      </c>
    </row>
    <row r="7988" spans="2:17" x14ac:dyDescent="0.25">
      <c r="B7988" t="s">
        <v>264</v>
      </c>
      <c r="C7988">
        <v>170617</v>
      </c>
      <c r="D7988">
        <v>1</v>
      </c>
      <c r="E7988">
        <v>1</v>
      </c>
      <c r="F7988">
        <v>3</v>
      </c>
      <c r="G7988">
        <v>41744</v>
      </c>
      <c r="H7988" t="s">
        <v>7</v>
      </c>
      <c r="I7988" t="s">
        <v>8</v>
      </c>
      <c r="J7988">
        <v>82</v>
      </c>
      <c r="K7988">
        <v>5</v>
      </c>
      <c r="L7988" t="s">
        <v>240</v>
      </c>
      <c r="M7988" t="s">
        <v>258</v>
      </c>
      <c r="N7988" t="s">
        <v>259</v>
      </c>
      <c r="O7988" s="9">
        <f t="shared" si="420"/>
        <v>27.333333333333332</v>
      </c>
      <c r="P7988" s="1">
        <f t="shared" si="421"/>
        <v>6.097560975609756E-2</v>
      </c>
      <c r="Q7988">
        <f t="shared" si="422"/>
        <v>0.18292682926829268</v>
      </c>
    </row>
    <row r="7989" spans="2:17" x14ac:dyDescent="0.25">
      <c r="B7989" t="s">
        <v>264</v>
      </c>
      <c r="C7989">
        <v>179050</v>
      </c>
      <c r="D7989">
        <v>1</v>
      </c>
      <c r="E7989">
        <v>1</v>
      </c>
      <c r="F7989">
        <v>3</v>
      </c>
      <c r="G7989">
        <v>41840</v>
      </c>
      <c r="H7989" t="s">
        <v>7</v>
      </c>
      <c r="I7989" t="s">
        <v>8</v>
      </c>
      <c r="J7989">
        <v>82</v>
      </c>
      <c r="K7989">
        <v>5</v>
      </c>
      <c r="L7989" t="s">
        <v>240</v>
      </c>
      <c r="M7989" t="s">
        <v>258</v>
      </c>
      <c r="N7989" t="s">
        <v>259</v>
      </c>
      <c r="O7989" s="9">
        <f t="shared" si="420"/>
        <v>27.333333333333332</v>
      </c>
      <c r="P7989" s="1">
        <f t="shared" si="421"/>
        <v>6.097560975609756E-2</v>
      </c>
      <c r="Q7989">
        <f t="shared" si="422"/>
        <v>0.18292682926829268</v>
      </c>
    </row>
    <row r="7990" spans="2:17" x14ac:dyDescent="0.25">
      <c r="B7990" t="s">
        <v>264</v>
      </c>
      <c r="C7990">
        <v>173922</v>
      </c>
      <c r="D7990">
        <v>1</v>
      </c>
      <c r="E7990">
        <v>1</v>
      </c>
      <c r="F7990">
        <v>3</v>
      </c>
      <c r="G7990">
        <v>41843</v>
      </c>
      <c r="H7990" t="s">
        <v>7</v>
      </c>
      <c r="I7990" t="s">
        <v>8</v>
      </c>
      <c r="J7990">
        <v>82</v>
      </c>
      <c r="K7990">
        <v>5</v>
      </c>
      <c r="L7990" t="s">
        <v>240</v>
      </c>
      <c r="M7990" t="s">
        <v>258</v>
      </c>
      <c r="N7990" t="s">
        <v>259</v>
      </c>
      <c r="O7990" s="9">
        <f t="shared" si="420"/>
        <v>27.333333333333332</v>
      </c>
      <c r="P7990" s="1">
        <f t="shared" si="421"/>
        <v>6.097560975609756E-2</v>
      </c>
      <c r="Q7990">
        <f t="shared" si="422"/>
        <v>0.18292682926829268</v>
      </c>
    </row>
    <row r="7991" spans="2:17" x14ac:dyDescent="0.25">
      <c r="B7991" t="s">
        <v>264</v>
      </c>
      <c r="C7991">
        <v>186031</v>
      </c>
      <c r="D7991">
        <v>1</v>
      </c>
      <c r="E7991">
        <v>1</v>
      </c>
      <c r="F7991">
        <v>3</v>
      </c>
      <c r="G7991">
        <v>42187</v>
      </c>
      <c r="H7991" t="s">
        <v>7</v>
      </c>
      <c r="I7991" t="s">
        <v>8</v>
      </c>
      <c r="J7991">
        <v>82</v>
      </c>
      <c r="K7991">
        <v>5</v>
      </c>
      <c r="L7991" t="s">
        <v>240</v>
      </c>
      <c r="M7991" t="s">
        <v>258</v>
      </c>
      <c r="N7991" t="s">
        <v>259</v>
      </c>
      <c r="O7991" s="9">
        <f t="shared" si="420"/>
        <v>27.333333333333332</v>
      </c>
      <c r="P7991" s="1">
        <f t="shared" si="421"/>
        <v>6.097560975609756E-2</v>
      </c>
      <c r="Q7991">
        <f t="shared" si="422"/>
        <v>0.18292682926829268</v>
      </c>
    </row>
    <row r="7992" spans="2:17" x14ac:dyDescent="0.25">
      <c r="B7992" t="s">
        <v>264</v>
      </c>
      <c r="C7992">
        <v>186032</v>
      </c>
      <c r="D7992">
        <v>1</v>
      </c>
      <c r="E7992">
        <v>1</v>
      </c>
      <c r="F7992">
        <v>3</v>
      </c>
      <c r="G7992">
        <v>42187</v>
      </c>
      <c r="H7992" t="s">
        <v>7</v>
      </c>
      <c r="I7992" t="s">
        <v>8</v>
      </c>
      <c r="J7992">
        <v>82</v>
      </c>
      <c r="K7992">
        <v>5</v>
      </c>
      <c r="L7992" t="s">
        <v>240</v>
      </c>
      <c r="M7992" t="s">
        <v>258</v>
      </c>
      <c r="N7992" t="s">
        <v>259</v>
      </c>
      <c r="O7992" s="9">
        <f t="shared" si="420"/>
        <v>27.333333333333332</v>
      </c>
      <c r="P7992" s="1">
        <f t="shared" si="421"/>
        <v>6.097560975609756E-2</v>
      </c>
      <c r="Q7992">
        <f t="shared" si="422"/>
        <v>0.18292682926829268</v>
      </c>
    </row>
    <row r="7993" spans="2:17" x14ac:dyDescent="0.25">
      <c r="B7993" t="s">
        <v>264</v>
      </c>
      <c r="C7993">
        <v>191338</v>
      </c>
      <c r="D7993">
        <v>1</v>
      </c>
      <c r="E7993">
        <v>1</v>
      </c>
      <c r="F7993">
        <v>3</v>
      </c>
      <c r="G7993">
        <v>42136</v>
      </c>
      <c r="H7993" t="s">
        <v>7</v>
      </c>
      <c r="I7993" t="s">
        <v>8</v>
      </c>
      <c r="J7993">
        <v>82</v>
      </c>
      <c r="K7993">
        <v>5</v>
      </c>
      <c r="L7993" t="s">
        <v>240</v>
      </c>
      <c r="M7993" t="s">
        <v>258</v>
      </c>
      <c r="N7993" t="s">
        <v>259</v>
      </c>
      <c r="O7993" s="9">
        <f t="shared" si="420"/>
        <v>27.333333333333332</v>
      </c>
      <c r="P7993" s="1">
        <f t="shared" si="421"/>
        <v>6.097560975609756E-2</v>
      </c>
      <c r="Q7993">
        <f t="shared" si="422"/>
        <v>0.18292682926829268</v>
      </c>
    </row>
    <row r="7994" spans="2:17" x14ac:dyDescent="0.25">
      <c r="B7994" t="s">
        <v>264</v>
      </c>
      <c r="C7994">
        <v>166757</v>
      </c>
      <c r="D7994">
        <v>1</v>
      </c>
      <c r="E7994">
        <v>1</v>
      </c>
      <c r="F7994">
        <v>5</v>
      </c>
      <c r="G7994">
        <v>41638</v>
      </c>
      <c r="H7994" t="s">
        <v>5</v>
      </c>
      <c r="I7994" t="s">
        <v>8</v>
      </c>
      <c r="J7994">
        <v>164</v>
      </c>
      <c r="K7994">
        <v>10</v>
      </c>
      <c r="L7994" t="s">
        <v>240</v>
      </c>
      <c r="M7994" t="s">
        <v>5</v>
      </c>
      <c r="N7994" t="s">
        <v>259</v>
      </c>
      <c r="O7994" s="9">
        <f t="shared" si="420"/>
        <v>32.799999999999997</v>
      </c>
      <c r="P7994" s="1">
        <f t="shared" si="421"/>
        <v>6.097560975609756E-2</v>
      </c>
      <c r="Q7994">
        <f t="shared" si="422"/>
        <v>0.3048780487804878</v>
      </c>
    </row>
    <row r="7995" spans="2:17" x14ac:dyDescent="0.25">
      <c r="B7995" t="s">
        <v>264</v>
      </c>
      <c r="C7995">
        <v>166774</v>
      </c>
      <c r="D7995">
        <v>1</v>
      </c>
      <c r="E7995">
        <v>1</v>
      </c>
      <c r="F7995">
        <v>4</v>
      </c>
      <c r="G7995">
        <v>41638</v>
      </c>
      <c r="H7995" t="s">
        <v>5</v>
      </c>
      <c r="I7995" t="s">
        <v>8</v>
      </c>
      <c r="J7995">
        <v>164</v>
      </c>
      <c r="K7995">
        <v>10</v>
      </c>
      <c r="L7995" t="s">
        <v>240</v>
      </c>
      <c r="M7995" t="s">
        <v>5</v>
      </c>
      <c r="N7995" t="s">
        <v>259</v>
      </c>
      <c r="O7995" s="9">
        <f t="shared" ref="O7995:O8058" si="423">J7995/F7995</f>
        <v>41</v>
      </c>
      <c r="P7995" s="1">
        <f t="shared" ref="P7995:P8058" si="424">K7995/J7995</f>
        <v>6.097560975609756E-2</v>
      </c>
      <c r="Q7995">
        <f t="shared" si="422"/>
        <v>0.24390243902439024</v>
      </c>
    </row>
    <row r="7996" spans="2:17" x14ac:dyDescent="0.25">
      <c r="B7996" t="s">
        <v>264</v>
      </c>
      <c r="C7996">
        <v>192455</v>
      </c>
      <c r="D7996">
        <v>1</v>
      </c>
      <c r="E7996">
        <v>1</v>
      </c>
      <c r="F7996">
        <v>2</v>
      </c>
      <c r="G7996">
        <v>42145</v>
      </c>
      <c r="H7996" t="s">
        <v>7</v>
      </c>
      <c r="I7996" t="s">
        <v>8</v>
      </c>
      <c r="J7996">
        <v>82</v>
      </c>
      <c r="K7996">
        <v>5</v>
      </c>
      <c r="L7996" t="s">
        <v>240</v>
      </c>
      <c r="M7996" t="s">
        <v>258</v>
      </c>
      <c r="N7996" t="s">
        <v>259</v>
      </c>
      <c r="O7996" s="9">
        <f t="shared" si="423"/>
        <v>41</v>
      </c>
      <c r="P7996" s="1">
        <f t="shared" si="424"/>
        <v>6.097560975609756E-2</v>
      </c>
      <c r="Q7996">
        <f t="shared" ref="Q7996:Q8059" si="425">F7996*P7996</f>
        <v>0.12195121951219512</v>
      </c>
    </row>
    <row r="7997" spans="2:17" x14ac:dyDescent="0.25">
      <c r="B7997" t="s">
        <v>264</v>
      </c>
      <c r="C7997">
        <v>186318</v>
      </c>
      <c r="D7997">
        <v>1</v>
      </c>
      <c r="E7997">
        <v>1</v>
      </c>
      <c r="F7997">
        <v>1.5</v>
      </c>
      <c r="G7997">
        <v>42325</v>
      </c>
      <c r="H7997" t="s">
        <v>5</v>
      </c>
      <c r="I7997" t="s">
        <v>6</v>
      </c>
      <c r="J7997">
        <v>82</v>
      </c>
      <c r="K7997">
        <v>5</v>
      </c>
      <c r="L7997" t="s">
        <v>240</v>
      </c>
      <c r="M7997" t="s">
        <v>5</v>
      </c>
      <c r="N7997" t="s">
        <v>259</v>
      </c>
      <c r="O7997" s="9">
        <f t="shared" si="423"/>
        <v>54.666666666666664</v>
      </c>
      <c r="P7997" s="1">
        <f t="shared" si="424"/>
        <v>6.097560975609756E-2</v>
      </c>
      <c r="Q7997">
        <f t="shared" si="425"/>
        <v>9.1463414634146339E-2</v>
      </c>
    </row>
    <row r="7998" spans="2:17" x14ac:dyDescent="0.25">
      <c r="B7998" t="s">
        <v>264</v>
      </c>
      <c r="C7998">
        <v>164776</v>
      </c>
      <c r="D7998">
        <v>2</v>
      </c>
      <c r="E7998">
        <v>1</v>
      </c>
      <c r="F7998">
        <v>17</v>
      </c>
      <c r="G7998">
        <v>41682</v>
      </c>
      <c r="H7998" t="s">
        <v>7</v>
      </c>
      <c r="I7998" t="s">
        <v>8</v>
      </c>
      <c r="J7998">
        <v>640</v>
      </c>
      <c r="K7998">
        <v>39</v>
      </c>
      <c r="L7998" t="s">
        <v>239</v>
      </c>
      <c r="M7998" t="s">
        <v>258</v>
      </c>
      <c r="N7998" t="s">
        <v>259</v>
      </c>
      <c r="O7998" s="9">
        <f t="shared" si="423"/>
        <v>37.647058823529413</v>
      </c>
      <c r="P7998" s="1">
        <f t="shared" si="424"/>
        <v>6.0937499999999999E-2</v>
      </c>
      <c r="Q7998">
        <f t="shared" si="425"/>
        <v>1.0359375</v>
      </c>
    </row>
    <row r="7999" spans="2:17" x14ac:dyDescent="0.25">
      <c r="B7999" t="s">
        <v>264</v>
      </c>
      <c r="C7999">
        <v>181699</v>
      </c>
      <c r="D7999">
        <v>1</v>
      </c>
      <c r="E7999">
        <v>1</v>
      </c>
      <c r="F7999">
        <v>4</v>
      </c>
      <c r="G7999">
        <v>41908</v>
      </c>
      <c r="H7999" t="s">
        <v>7</v>
      </c>
      <c r="I7999" t="s">
        <v>8</v>
      </c>
      <c r="J7999">
        <v>197</v>
      </c>
      <c r="K7999">
        <v>12</v>
      </c>
      <c r="L7999" t="s">
        <v>240</v>
      </c>
      <c r="M7999" t="s">
        <v>258</v>
      </c>
      <c r="N7999" t="s">
        <v>259</v>
      </c>
      <c r="O7999" s="9">
        <f t="shared" si="423"/>
        <v>49.25</v>
      </c>
      <c r="P7999" s="1">
        <f t="shared" si="424"/>
        <v>6.0913705583756347E-2</v>
      </c>
      <c r="Q7999">
        <f t="shared" si="425"/>
        <v>0.24365482233502539</v>
      </c>
    </row>
    <row r="8000" spans="2:17" x14ac:dyDescent="0.25">
      <c r="B8000" t="s">
        <v>264</v>
      </c>
      <c r="C8000">
        <v>181514</v>
      </c>
      <c r="D8000">
        <v>1</v>
      </c>
      <c r="E8000">
        <v>1</v>
      </c>
      <c r="F8000">
        <v>3.5</v>
      </c>
      <c r="G8000">
        <v>41878</v>
      </c>
      <c r="H8000" t="s">
        <v>5</v>
      </c>
      <c r="I8000" t="s">
        <v>8</v>
      </c>
      <c r="J8000">
        <v>115</v>
      </c>
      <c r="K8000">
        <v>7</v>
      </c>
      <c r="L8000" t="s">
        <v>240</v>
      </c>
      <c r="M8000" t="s">
        <v>5</v>
      </c>
      <c r="N8000" t="s">
        <v>259</v>
      </c>
      <c r="O8000" s="9">
        <f t="shared" si="423"/>
        <v>32.857142857142854</v>
      </c>
      <c r="P8000" s="1">
        <f t="shared" si="424"/>
        <v>6.0869565217391307E-2</v>
      </c>
      <c r="Q8000">
        <f t="shared" si="425"/>
        <v>0.21304347826086958</v>
      </c>
    </row>
    <row r="8001" spans="2:17" x14ac:dyDescent="0.25">
      <c r="B8001" t="s">
        <v>264</v>
      </c>
      <c r="C8001">
        <v>185336</v>
      </c>
      <c r="D8001">
        <v>1</v>
      </c>
      <c r="E8001">
        <v>1</v>
      </c>
      <c r="F8001">
        <v>6</v>
      </c>
      <c r="G8001">
        <v>42221</v>
      </c>
      <c r="H8001" t="s">
        <v>7</v>
      </c>
      <c r="I8001" t="s">
        <v>8</v>
      </c>
      <c r="J8001">
        <v>181</v>
      </c>
      <c r="K8001">
        <v>11</v>
      </c>
      <c r="L8001" t="s">
        <v>240</v>
      </c>
      <c r="M8001" t="s">
        <v>258</v>
      </c>
      <c r="N8001" t="s">
        <v>259</v>
      </c>
      <c r="O8001" s="9">
        <f t="shared" si="423"/>
        <v>30.166666666666668</v>
      </c>
      <c r="P8001" s="1">
        <f t="shared" si="424"/>
        <v>6.0773480662983423E-2</v>
      </c>
      <c r="Q8001">
        <f t="shared" si="425"/>
        <v>0.36464088397790051</v>
      </c>
    </row>
    <row r="8002" spans="2:17" x14ac:dyDescent="0.25">
      <c r="B8002" t="s">
        <v>264</v>
      </c>
      <c r="C8002">
        <v>184325</v>
      </c>
      <c r="D8002">
        <v>1</v>
      </c>
      <c r="E8002">
        <v>1</v>
      </c>
      <c r="F8002">
        <v>6</v>
      </c>
      <c r="G8002">
        <v>42353</v>
      </c>
      <c r="H8002" t="s">
        <v>7</v>
      </c>
      <c r="I8002" t="s">
        <v>8</v>
      </c>
      <c r="J8002">
        <v>181</v>
      </c>
      <c r="K8002">
        <v>11</v>
      </c>
      <c r="L8002" t="s">
        <v>240</v>
      </c>
      <c r="M8002" t="s">
        <v>258</v>
      </c>
      <c r="N8002" t="s">
        <v>259</v>
      </c>
      <c r="O8002" s="9">
        <f t="shared" si="423"/>
        <v>30.166666666666668</v>
      </c>
      <c r="P8002" s="1">
        <f t="shared" si="424"/>
        <v>6.0773480662983423E-2</v>
      </c>
      <c r="Q8002">
        <f t="shared" si="425"/>
        <v>0.36464088397790051</v>
      </c>
    </row>
    <row r="8003" spans="2:17" x14ac:dyDescent="0.25">
      <c r="B8003" t="s">
        <v>264</v>
      </c>
      <c r="C8003">
        <v>171353</v>
      </c>
      <c r="D8003">
        <v>2</v>
      </c>
      <c r="E8003">
        <v>1</v>
      </c>
      <c r="F8003">
        <v>10</v>
      </c>
      <c r="G8003">
        <v>41767</v>
      </c>
      <c r="H8003" t="s">
        <v>7</v>
      </c>
      <c r="I8003" t="s">
        <v>8</v>
      </c>
      <c r="J8003">
        <v>280</v>
      </c>
      <c r="K8003">
        <v>17</v>
      </c>
      <c r="L8003" t="s">
        <v>239</v>
      </c>
      <c r="M8003" t="s">
        <v>258</v>
      </c>
      <c r="N8003" t="s">
        <v>259</v>
      </c>
      <c r="O8003" s="9">
        <f t="shared" si="423"/>
        <v>28</v>
      </c>
      <c r="P8003" s="1">
        <f t="shared" si="424"/>
        <v>6.0714285714285714E-2</v>
      </c>
      <c r="Q8003">
        <f t="shared" si="425"/>
        <v>0.6071428571428571</v>
      </c>
    </row>
    <row r="8004" spans="2:17" x14ac:dyDescent="0.25">
      <c r="B8004" t="s">
        <v>264</v>
      </c>
      <c r="C8004">
        <v>185791</v>
      </c>
      <c r="D8004">
        <v>2</v>
      </c>
      <c r="E8004">
        <v>1</v>
      </c>
      <c r="F8004">
        <v>6.5</v>
      </c>
      <c r="G8004">
        <v>42222</v>
      </c>
      <c r="H8004" t="s">
        <v>7</v>
      </c>
      <c r="I8004" t="s">
        <v>8</v>
      </c>
      <c r="J8004">
        <v>66</v>
      </c>
      <c r="K8004">
        <v>4</v>
      </c>
      <c r="L8004" t="s">
        <v>239</v>
      </c>
      <c r="M8004" t="s">
        <v>258</v>
      </c>
      <c r="N8004" t="s">
        <v>259</v>
      </c>
      <c r="O8004" s="9">
        <f t="shared" si="423"/>
        <v>10.153846153846153</v>
      </c>
      <c r="P8004" s="1">
        <f t="shared" si="424"/>
        <v>6.0606060606060608E-2</v>
      </c>
      <c r="Q8004">
        <f t="shared" si="425"/>
        <v>0.39393939393939392</v>
      </c>
    </row>
    <row r="8005" spans="2:17" x14ac:dyDescent="0.25">
      <c r="B8005" t="s">
        <v>264</v>
      </c>
      <c r="C8005">
        <v>185791</v>
      </c>
      <c r="D8005">
        <v>2</v>
      </c>
      <c r="E8005">
        <v>2</v>
      </c>
      <c r="F8005">
        <v>6.5</v>
      </c>
      <c r="G8005">
        <v>42222</v>
      </c>
      <c r="H8005" t="s">
        <v>7</v>
      </c>
      <c r="I8005" t="s">
        <v>8</v>
      </c>
      <c r="J8005">
        <v>66</v>
      </c>
      <c r="K8005">
        <v>4</v>
      </c>
      <c r="L8005" t="s">
        <v>239</v>
      </c>
      <c r="M8005" t="s">
        <v>258</v>
      </c>
      <c r="N8005" t="s">
        <v>259</v>
      </c>
      <c r="O8005" s="9">
        <f t="shared" si="423"/>
        <v>10.153846153846153</v>
      </c>
      <c r="P8005" s="1">
        <f t="shared" si="424"/>
        <v>6.0606060606060608E-2</v>
      </c>
      <c r="Q8005">
        <f t="shared" si="425"/>
        <v>0.39393939393939392</v>
      </c>
    </row>
    <row r="8006" spans="2:17" x14ac:dyDescent="0.25">
      <c r="B8006" t="s">
        <v>264</v>
      </c>
      <c r="C8006">
        <v>174908</v>
      </c>
      <c r="D8006">
        <v>1</v>
      </c>
      <c r="E8006">
        <v>1</v>
      </c>
      <c r="F8006">
        <v>6</v>
      </c>
      <c r="G8006">
        <v>42300</v>
      </c>
      <c r="H8006" t="s">
        <v>7</v>
      </c>
      <c r="I8006" t="s">
        <v>8</v>
      </c>
      <c r="J8006">
        <v>66</v>
      </c>
      <c r="K8006">
        <v>4</v>
      </c>
      <c r="L8006" t="s">
        <v>240</v>
      </c>
      <c r="M8006" t="s">
        <v>258</v>
      </c>
      <c r="N8006" t="s">
        <v>259</v>
      </c>
      <c r="O8006" s="9">
        <f t="shared" si="423"/>
        <v>11</v>
      </c>
      <c r="P8006" s="1">
        <f t="shared" si="424"/>
        <v>6.0606060606060608E-2</v>
      </c>
      <c r="Q8006">
        <f t="shared" si="425"/>
        <v>0.36363636363636365</v>
      </c>
    </row>
    <row r="8007" spans="2:17" x14ac:dyDescent="0.25">
      <c r="B8007" t="s">
        <v>264</v>
      </c>
      <c r="C8007">
        <v>174471</v>
      </c>
      <c r="D8007">
        <v>2</v>
      </c>
      <c r="E8007">
        <v>1</v>
      </c>
      <c r="F8007">
        <v>7.5</v>
      </c>
      <c r="G8007">
        <v>42012</v>
      </c>
      <c r="H8007" t="s">
        <v>7</v>
      </c>
      <c r="I8007" t="s">
        <v>8</v>
      </c>
      <c r="J8007">
        <v>99</v>
      </c>
      <c r="K8007">
        <v>6</v>
      </c>
      <c r="L8007" t="s">
        <v>239</v>
      </c>
      <c r="M8007" t="s">
        <v>258</v>
      </c>
      <c r="N8007" t="s">
        <v>259</v>
      </c>
      <c r="O8007" s="9">
        <f t="shared" si="423"/>
        <v>13.2</v>
      </c>
      <c r="P8007" s="1">
        <f t="shared" si="424"/>
        <v>6.0606060606060608E-2</v>
      </c>
      <c r="Q8007">
        <f t="shared" si="425"/>
        <v>0.45454545454545459</v>
      </c>
    </row>
    <row r="8008" spans="2:17" x14ac:dyDescent="0.25">
      <c r="B8008" t="s">
        <v>264</v>
      </c>
      <c r="C8008">
        <v>174490</v>
      </c>
      <c r="D8008">
        <v>2</v>
      </c>
      <c r="E8008">
        <v>2</v>
      </c>
      <c r="F8008">
        <v>7.5</v>
      </c>
      <c r="G8008">
        <v>42012</v>
      </c>
      <c r="H8008" t="s">
        <v>7</v>
      </c>
      <c r="I8008" t="s">
        <v>8</v>
      </c>
      <c r="J8008">
        <v>99</v>
      </c>
      <c r="K8008">
        <v>6</v>
      </c>
      <c r="L8008" t="s">
        <v>239</v>
      </c>
      <c r="M8008" t="s">
        <v>258</v>
      </c>
      <c r="N8008" t="s">
        <v>259</v>
      </c>
      <c r="O8008" s="9">
        <f t="shared" si="423"/>
        <v>13.2</v>
      </c>
      <c r="P8008" s="1">
        <f t="shared" si="424"/>
        <v>6.0606060606060608E-2</v>
      </c>
      <c r="Q8008">
        <f t="shared" si="425"/>
        <v>0.45454545454545459</v>
      </c>
    </row>
    <row r="8009" spans="2:17" x14ac:dyDescent="0.25">
      <c r="B8009" t="s">
        <v>264</v>
      </c>
      <c r="C8009">
        <v>183732</v>
      </c>
      <c r="D8009">
        <v>2</v>
      </c>
      <c r="E8009">
        <v>2</v>
      </c>
      <c r="F8009">
        <v>7.5</v>
      </c>
      <c r="G8009">
        <v>42332</v>
      </c>
      <c r="H8009" t="s">
        <v>7</v>
      </c>
      <c r="I8009" t="s">
        <v>8</v>
      </c>
      <c r="J8009">
        <v>99</v>
      </c>
      <c r="K8009">
        <v>6</v>
      </c>
      <c r="L8009" t="s">
        <v>239</v>
      </c>
      <c r="M8009" t="s">
        <v>258</v>
      </c>
      <c r="N8009" t="s">
        <v>259</v>
      </c>
      <c r="O8009" s="9">
        <f t="shared" si="423"/>
        <v>13.2</v>
      </c>
      <c r="P8009" s="1">
        <f t="shared" si="424"/>
        <v>6.0606060606060608E-2</v>
      </c>
      <c r="Q8009">
        <f t="shared" si="425"/>
        <v>0.45454545454545459</v>
      </c>
    </row>
    <row r="8010" spans="2:17" x14ac:dyDescent="0.25">
      <c r="B8010" t="s">
        <v>264</v>
      </c>
      <c r="C8010">
        <v>169271</v>
      </c>
      <c r="D8010">
        <v>2</v>
      </c>
      <c r="E8010">
        <v>2</v>
      </c>
      <c r="F8010">
        <v>4</v>
      </c>
      <c r="G8010">
        <v>41831</v>
      </c>
      <c r="H8010" t="s">
        <v>5</v>
      </c>
      <c r="I8010" t="s">
        <v>6</v>
      </c>
      <c r="J8010">
        <v>66</v>
      </c>
      <c r="K8010">
        <v>4</v>
      </c>
      <c r="L8010" t="s">
        <v>239</v>
      </c>
      <c r="M8010" t="s">
        <v>5</v>
      </c>
      <c r="N8010" t="s">
        <v>259</v>
      </c>
      <c r="O8010" s="9">
        <f t="shared" si="423"/>
        <v>16.5</v>
      </c>
      <c r="P8010" s="1">
        <f t="shared" si="424"/>
        <v>6.0606060606060608E-2</v>
      </c>
      <c r="Q8010">
        <f t="shared" si="425"/>
        <v>0.24242424242424243</v>
      </c>
    </row>
    <row r="8011" spans="2:17" x14ac:dyDescent="0.25">
      <c r="B8011" t="s">
        <v>264</v>
      </c>
      <c r="C8011">
        <v>169270</v>
      </c>
      <c r="D8011">
        <v>2</v>
      </c>
      <c r="E8011">
        <v>2</v>
      </c>
      <c r="F8011">
        <v>4</v>
      </c>
      <c r="G8011">
        <v>41831</v>
      </c>
      <c r="H8011" t="s">
        <v>5</v>
      </c>
      <c r="I8011" t="s">
        <v>6</v>
      </c>
      <c r="J8011">
        <v>66</v>
      </c>
      <c r="K8011">
        <v>4</v>
      </c>
      <c r="L8011" t="s">
        <v>239</v>
      </c>
      <c r="M8011" t="s">
        <v>5</v>
      </c>
      <c r="N8011" t="s">
        <v>259</v>
      </c>
      <c r="O8011" s="9">
        <f t="shared" si="423"/>
        <v>16.5</v>
      </c>
      <c r="P8011" s="1">
        <f t="shared" si="424"/>
        <v>6.0606060606060608E-2</v>
      </c>
      <c r="Q8011">
        <f t="shared" si="425"/>
        <v>0.24242424242424243</v>
      </c>
    </row>
    <row r="8012" spans="2:17" x14ac:dyDescent="0.25">
      <c r="B8012" t="s">
        <v>264</v>
      </c>
      <c r="C8012">
        <v>175391</v>
      </c>
      <c r="D8012">
        <v>1</v>
      </c>
      <c r="E8012">
        <v>1</v>
      </c>
      <c r="F8012">
        <v>4</v>
      </c>
      <c r="G8012">
        <v>42013</v>
      </c>
      <c r="H8012" t="s">
        <v>7</v>
      </c>
      <c r="I8012" t="s">
        <v>8</v>
      </c>
      <c r="J8012">
        <v>66</v>
      </c>
      <c r="K8012">
        <v>4</v>
      </c>
      <c r="L8012" t="s">
        <v>240</v>
      </c>
      <c r="M8012" t="s">
        <v>258</v>
      </c>
      <c r="N8012" t="s">
        <v>259</v>
      </c>
      <c r="O8012" s="9">
        <f t="shared" si="423"/>
        <v>16.5</v>
      </c>
      <c r="P8012" s="1">
        <f t="shared" si="424"/>
        <v>6.0606060606060608E-2</v>
      </c>
      <c r="Q8012">
        <f t="shared" si="425"/>
        <v>0.24242424242424243</v>
      </c>
    </row>
    <row r="8013" spans="2:17" x14ac:dyDescent="0.25">
      <c r="B8013" t="s">
        <v>264</v>
      </c>
      <c r="C8013">
        <v>155741</v>
      </c>
      <c r="D8013">
        <v>1</v>
      </c>
      <c r="E8013">
        <v>1</v>
      </c>
      <c r="F8013">
        <v>3.5</v>
      </c>
      <c r="G8013">
        <v>41478</v>
      </c>
      <c r="H8013" t="s">
        <v>7</v>
      </c>
      <c r="I8013" t="s">
        <v>8</v>
      </c>
      <c r="J8013">
        <v>66</v>
      </c>
      <c r="K8013">
        <v>4</v>
      </c>
      <c r="L8013" t="s">
        <v>240</v>
      </c>
      <c r="M8013" t="s">
        <v>258</v>
      </c>
      <c r="N8013" t="s">
        <v>259</v>
      </c>
      <c r="O8013" s="9">
        <f t="shared" si="423"/>
        <v>18.857142857142858</v>
      </c>
      <c r="P8013" s="1">
        <f t="shared" si="424"/>
        <v>6.0606060606060608E-2</v>
      </c>
      <c r="Q8013">
        <f t="shared" si="425"/>
        <v>0.21212121212121213</v>
      </c>
    </row>
    <row r="8014" spans="2:17" x14ac:dyDescent="0.25">
      <c r="B8014" t="s">
        <v>264</v>
      </c>
      <c r="C8014">
        <v>176486</v>
      </c>
      <c r="D8014">
        <v>1</v>
      </c>
      <c r="E8014">
        <v>1</v>
      </c>
      <c r="F8014">
        <v>3</v>
      </c>
      <c r="G8014">
        <v>41893</v>
      </c>
      <c r="H8014" t="s">
        <v>7</v>
      </c>
      <c r="I8014" t="s">
        <v>8</v>
      </c>
      <c r="J8014">
        <v>66</v>
      </c>
      <c r="K8014">
        <v>4</v>
      </c>
      <c r="L8014" t="s">
        <v>240</v>
      </c>
      <c r="M8014" t="s">
        <v>258</v>
      </c>
      <c r="N8014" t="s">
        <v>259</v>
      </c>
      <c r="O8014" s="9">
        <f t="shared" si="423"/>
        <v>22</v>
      </c>
      <c r="P8014" s="1">
        <f t="shared" si="424"/>
        <v>6.0606060606060608E-2</v>
      </c>
      <c r="Q8014">
        <f t="shared" si="425"/>
        <v>0.18181818181818182</v>
      </c>
    </row>
    <row r="8015" spans="2:17" x14ac:dyDescent="0.25">
      <c r="B8015" t="s">
        <v>264</v>
      </c>
      <c r="C8015">
        <v>175754</v>
      </c>
      <c r="D8015">
        <v>1</v>
      </c>
      <c r="E8015">
        <v>1</v>
      </c>
      <c r="F8015">
        <v>3</v>
      </c>
      <c r="G8015">
        <v>41918</v>
      </c>
      <c r="H8015" t="s">
        <v>7</v>
      </c>
      <c r="I8015" t="s">
        <v>8</v>
      </c>
      <c r="J8015">
        <v>66</v>
      </c>
      <c r="K8015">
        <v>4</v>
      </c>
      <c r="L8015" t="s">
        <v>240</v>
      </c>
      <c r="M8015" t="s">
        <v>258</v>
      </c>
      <c r="N8015" t="s">
        <v>259</v>
      </c>
      <c r="O8015" s="9">
        <f t="shared" si="423"/>
        <v>22</v>
      </c>
      <c r="P8015" s="1">
        <f t="shared" si="424"/>
        <v>6.0606060606060608E-2</v>
      </c>
      <c r="Q8015">
        <f t="shared" si="425"/>
        <v>0.18181818181818182</v>
      </c>
    </row>
    <row r="8016" spans="2:17" x14ac:dyDescent="0.25">
      <c r="B8016" t="s">
        <v>264</v>
      </c>
      <c r="C8016">
        <v>190334</v>
      </c>
      <c r="D8016">
        <v>1</v>
      </c>
      <c r="E8016">
        <v>1</v>
      </c>
      <c r="F8016">
        <v>3</v>
      </c>
      <c r="G8016">
        <v>42103</v>
      </c>
      <c r="H8016" t="s">
        <v>7</v>
      </c>
      <c r="I8016" t="s">
        <v>8</v>
      </c>
      <c r="J8016">
        <v>66</v>
      </c>
      <c r="K8016">
        <v>4</v>
      </c>
      <c r="L8016" t="s">
        <v>240</v>
      </c>
      <c r="M8016" t="s">
        <v>258</v>
      </c>
      <c r="N8016" t="s">
        <v>259</v>
      </c>
      <c r="O8016" s="9">
        <f t="shared" si="423"/>
        <v>22</v>
      </c>
      <c r="P8016" s="1">
        <f t="shared" si="424"/>
        <v>6.0606060606060608E-2</v>
      </c>
      <c r="Q8016">
        <f t="shared" si="425"/>
        <v>0.18181818181818182</v>
      </c>
    </row>
    <row r="8017" spans="2:17" x14ac:dyDescent="0.25">
      <c r="B8017" t="s">
        <v>264</v>
      </c>
      <c r="C8017">
        <v>190309</v>
      </c>
      <c r="D8017">
        <v>1</v>
      </c>
      <c r="E8017">
        <v>1</v>
      </c>
      <c r="F8017">
        <v>3</v>
      </c>
      <c r="G8017">
        <v>42103</v>
      </c>
      <c r="H8017" t="s">
        <v>7</v>
      </c>
      <c r="I8017" t="s">
        <v>8</v>
      </c>
      <c r="J8017">
        <v>66</v>
      </c>
      <c r="K8017">
        <v>4</v>
      </c>
      <c r="L8017" t="s">
        <v>240</v>
      </c>
      <c r="M8017" t="s">
        <v>258</v>
      </c>
      <c r="N8017" t="s">
        <v>259</v>
      </c>
      <c r="O8017" s="9">
        <f t="shared" si="423"/>
        <v>22</v>
      </c>
      <c r="P8017" s="1">
        <f t="shared" si="424"/>
        <v>6.0606060606060608E-2</v>
      </c>
      <c r="Q8017">
        <f t="shared" si="425"/>
        <v>0.18181818181818182</v>
      </c>
    </row>
    <row r="8018" spans="2:17" x14ac:dyDescent="0.25">
      <c r="B8018" t="s">
        <v>264</v>
      </c>
      <c r="C8018">
        <v>190310</v>
      </c>
      <c r="D8018">
        <v>1</v>
      </c>
      <c r="E8018">
        <v>1</v>
      </c>
      <c r="F8018">
        <v>3</v>
      </c>
      <c r="G8018">
        <v>42103</v>
      </c>
      <c r="H8018" t="s">
        <v>7</v>
      </c>
      <c r="I8018" t="s">
        <v>8</v>
      </c>
      <c r="J8018">
        <v>66</v>
      </c>
      <c r="K8018">
        <v>4</v>
      </c>
      <c r="L8018" t="s">
        <v>240</v>
      </c>
      <c r="M8018" t="s">
        <v>258</v>
      </c>
      <c r="N8018" t="s">
        <v>259</v>
      </c>
      <c r="O8018" s="9">
        <f t="shared" si="423"/>
        <v>22</v>
      </c>
      <c r="P8018" s="1">
        <f t="shared" si="424"/>
        <v>6.0606060606060608E-2</v>
      </c>
      <c r="Q8018">
        <f t="shared" si="425"/>
        <v>0.18181818181818182</v>
      </c>
    </row>
    <row r="8019" spans="2:17" x14ac:dyDescent="0.25">
      <c r="B8019" t="s">
        <v>264</v>
      </c>
      <c r="C8019">
        <v>190309</v>
      </c>
      <c r="D8019">
        <v>1</v>
      </c>
      <c r="E8019">
        <v>1</v>
      </c>
      <c r="F8019">
        <v>3</v>
      </c>
      <c r="G8019">
        <v>42103</v>
      </c>
      <c r="H8019" t="s">
        <v>7</v>
      </c>
      <c r="I8019" t="s">
        <v>8</v>
      </c>
      <c r="J8019">
        <v>66</v>
      </c>
      <c r="K8019">
        <v>4</v>
      </c>
      <c r="L8019" t="s">
        <v>240</v>
      </c>
      <c r="M8019" t="s">
        <v>258</v>
      </c>
      <c r="N8019" t="s">
        <v>259</v>
      </c>
      <c r="O8019" s="9">
        <f t="shared" si="423"/>
        <v>22</v>
      </c>
      <c r="P8019" s="1">
        <f t="shared" si="424"/>
        <v>6.0606060606060608E-2</v>
      </c>
      <c r="Q8019">
        <f t="shared" si="425"/>
        <v>0.18181818181818182</v>
      </c>
    </row>
    <row r="8020" spans="2:17" x14ac:dyDescent="0.25">
      <c r="B8020" t="s">
        <v>264</v>
      </c>
      <c r="C8020">
        <v>190310</v>
      </c>
      <c r="D8020">
        <v>1</v>
      </c>
      <c r="E8020">
        <v>1</v>
      </c>
      <c r="F8020">
        <v>3</v>
      </c>
      <c r="G8020">
        <v>42103</v>
      </c>
      <c r="H8020" t="s">
        <v>7</v>
      </c>
      <c r="I8020" t="s">
        <v>8</v>
      </c>
      <c r="J8020">
        <v>66</v>
      </c>
      <c r="K8020">
        <v>4</v>
      </c>
      <c r="L8020" t="s">
        <v>240</v>
      </c>
      <c r="M8020" t="s">
        <v>258</v>
      </c>
      <c r="N8020" t="s">
        <v>259</v>
      </c>
      <c r="O8020" s="9">
        <f t="shared" si="423"/>
        <v>22</v>
      </c>
      <c r="P8020" s="1">
        <f t="shared" si="424"/>
        <v>6.0606060606060608E-2</v>
      </c>
      <c r="Q8020">
        <f t="shared" si="425"/>
        <v>0.18181818181818182</v>
      </c>
    </row>
    <row r="8021" spans="2:17" x14ac:dyDescent="0.25">
      <c r="B8021" t="s">
        <v>264</v>
      </c>
      <c r="C8021">
        <v>192458</v>
      </c>
      <c r="D8021">
        <v>1</v>
      </c>
      <c r="E8021">
        <v>1</v>
      </c>
      <c r="F8021">
        <v>3</v>
      </c>
      <c r="G8021">
        <v>42144</v>
      </c>
      <c r="H8021" t="s">
        <v>7</v>
      </c>
      <c r="I8021" t="s">
        <v>8</v>
      </c>
      <c r="J8021">
        <v>66</v>
      </c>
      <c r="K8021">
        <v>4</v>
      </c>
      <c r="L8021" t="s">
        <v>240</v>
      </c>
      <c r="M8021" t="s">
        <v>258</v>
      </c>
      <c r="N8021" t="s">
        <v>259</v>
      </c>
      <c r="O8021" s="9">
        <f t="shared" si="423"/>
        <v>22</v>
      </c>
      <c r="P8021" s="1">
        <f t="shared" si="424"/>
        <v>6.0606060606060608E-2</v>
      </c>
      <c r="Q8021">
        <f t="shared" si="425"/>
        <v>0.18181818181818182</v>
      </c>
    </row>
    <row r="8022" spans="2:17" x14ac:dyDescent="0.25">
      <c r="B8022" t="s">
        <v>264</v>
      </c>
      <c r="C8022">
        <v>168031</v>
      </c>
      <c r="D8022">
        <v>1</v>
      </c>
      <c r="E8022">
        <v>1</v>
      </c>
      <c r="F8022">
        <v>3</v>
      </c>
      <c r="G8022">
        <v>41683</v>
      </c>
      <c r="H8022" t="s">
        <v>7</v>
      </c>
      <c r="I8022" t="s">
        <v>8</v>
      </c>
      <c r="J8022">
        <v>99</v>
      </c>
      <c r="K8022">
        <v>6</v>
      </c>
      <c r="L8022" t="s">
        <v>240</v>
      </c>
      <c r="M8022" t="s">
        <v>258</v>
      </c>
      <c r="N8022" t="s">
        <v>259</v>
      </c>
      <c r="O8022" s="9">
        <f t="shared" si="423"/>
        <v>33</v>
      </c>
      <c r="P8022" s="1">
        <f t="shared" si="424"/>
        <v>6.0606060606060608E-2</v>
      </c>
      <c r="Q8022">
        <f t="shared" si="425"/>
        <v>0.18181818181818182</v>
      </c>
    </row>
    <row r="8023" spans="2:17" x14ac:dyDescent="0.25">
      <c r="B8023" t="s">
        <v>264</v>
      </c>
      <c r="C8023">
        <v>171163</v>
      </c>
      <c r="D8023">
        <v>1</v>
      </c>
      <c r="E8023">
        <v>1</v>
      </c>
      <c r="F8023">
        <v>4</v>
      </c>
      <c r="G8023">
        <v>41827</v>
      </c>
      <c r="H8023" t="s">
        <v>7</v>
      </c>
      <c r="I8023" t="s">
        <v>8</v>
      </c>
      <c r="J8023">
        <v>132</v>
      </c>
      <c r="K8023">
        <v>8</v>
      </c>
      <c r="L8023" t="s">
        <v>240</v>
      </c>
      <c r="M8023" t="s">
        <v>258</v>
      </c>
      <c r="N8023" t="s">
        <v>259</v>
      </c>
      <c r="O8023" s="9">
        <f t="shared" si="423"/>
        <v>33</v>
      </c>
      <c r="P8023" s="1">
        <f t="shared" si="424"/>
        <v>6.0606060606060608E-2</v>
      </c>
      <c r="Q8023">
        <f t="shared" si="425"/>
        <v>0.24242424242424243</v>
      </c>
    </row>
    <row r="8024" spans="2:17" x14ac:dyDescent="0.25">
      <c r="B8024" t="s">
        <v>264</v>
      </c>
      <c r="C8024">
        <v>176860</v>
      </c>
      <c r="D8024">
        <v>1</v>
      </c>
      <c r="E8024">
        <v>1</v>
      </c>
      <c r="F8024">
        <v>3</v>
      </c>
      <c r="G8024">
        <v>42047</v>
      </c>
      <c r="H8024" t="s">
        <v>7</v>
      </c>
      <c r="I8024" t="s">
        <v>8</v>
      </c>
      <c r="J8024">
        <v>99</v>
      </c>
      <c r="K8024">
        <v>6</v>
      </c>
      <c r="L8024" t="s">
        <v>240</v>
      </c>
      <c r="M8024" t="s">
        <v>258</v>
      </c>
      <c r="N8024" t="s">
        <v>259</v>
      </c>
      <c r="O8024" s="9">
        <f t="shared" si="423"/>
        <v>33</v>
      </c>
      <c r="P8024" s="1">
        <f t="shared" si="424"/>
        <v>6.0606060606060608E-2</v>
      </c>
      <c r="Q8024">
        <f t="shared" si="425"/>
        <v>0.18181818181818182</v>
      </c>
    </row>
    <row r="8025" spans="2:17" x14ac:dyDescent="0.25">
      <c r="B8025" t="s">
        <v>264</v>
      </c>
      <c r="C8025">
        <v>155507</v>
      </c>
      <c r="D8025">
        <v>2</v>
      </c>
      <c r="E8025">
        <v>2</v>
      </c>
      <c r="F8025">
        <v>7.5</v>
      </c>
      <c r="G8025">
        <v>41436</v>
      </c>
      <c r="H8025" t="s">
        <v>7</v>
      </c>
      <c r="I8025" t="s">
        <v>8</v>
      </c>
      <c r="J8025">
        <v>264</v>
      </c>
      <c r="K8025">
        <v>16</v>
      </c>
      <c r="L8025" t="s">
        <v>239</v>
      </c>
      <c r="M8025" t="s">
        <v>258</v>
      </c>
      <c r="N8025" t="s">
        <v>259</v>
      </c>
      <c r="O8025" s="9">
        <f t="shared" si="423"/>
        <v>35.200000000000003</v>
      </c>
      <c r="P8025" s="1">
        <f t="shared" si="424"/>
        <v>6.0606060606060608E-2</v>
      </c>
      <c r="Q8025">
        <f t="shared" si="425"/>
        <v>0.45454545454545459</v>
      </c>
    </row>
    <row r="8026" spans="2:17" x14ac:dyDescent="0.25">
      <c r="B8026" t="s">
        <v>264</v>
      </c>
      <c r="C8026">
        <v>181267</v>
      </c>
      <c r="D8026">
        <v>1</v>
      </c>
      <c r="E8026">
        <v>1</v>
      </c>
      <c r="F8026">
        <v>1.5</v>
      </c>
      <c r="G8026">
        <v>42025</v>
      </c>
      <c r="H8026" t="s">
        <v>7</v>
      </c>
      <c r="I8026" t="s">
        <v>8</v>
      </c>
      <c r="J8026">
        <v>66</v>
      </c>
      <c r="K8026">
        <v>4</v>
      </c>
      <c r="L8026" t="s">
        <v>240</v>
      </c>
      <c r="M8026" t="s">
        <v>258</v>
      </c>
      <c r="N8026" t="s">
        <v>259</v>
      </c>
      <c r="O8026" s="9">
        <f t="shared" si="423"/>
        <v>44</v>
      </c>
      <c r="P8026" s="1">
        <f t="shared" si="424"/>
        <v>6.0606060606060608E-2</v>
      </c>
      <c r="Q8026">
        <f t="shared" si="425"/>
        <v>9.0909090909090912E-2</v>
      </c>
    </row>
    <row r="8027" spans="2:17" x14ac:dyDescent="0.25">
      <c r="B8027" t="s">
        <v>264</v>
      </c>
      <c r="C8027">
        <v>192133</v>
      </c>
      <c r="D8027">
        <v>2</v>
      </c>
      <c r="E8027">
        <v>1</v>
      </c>
      <c r="F8027">
        <v>15</v>
      </c>
      <c r="G8027">
        <v>42103</v>
      </c>
      <c r="H8027" t="s">
        <v>7</v>
      </c>
      <c r="I8027" t="s">
        <v>8</v>
      </c>
      <c r="J8027">
        <v>182</v>
      </c>
      <c r="K8027">
        <v>11</v>
      </c>
      <c r="L8027" t="s">
        <v>239</v>
      </c>
      <c r="M8027" t="s">
        <v>258</v>
      </c>
      <c r="N8027" t="s">
        <v>259</v>
      </c>
      <c r="O8027" s="9">
        <f t="shared" si="423"/>
        <v>12.133333333333333</v>
      </c>
      <c r="P8027" s="1">
        <f t="shared" si="424"/>
        <v>6.043956043956044E-2</v>
      </c>
      <c r="Q8027">
        <f t="shared" si="425"/>
        <v>0.90659340659340659</v>
      </c>
    </row>
    <row r="8028" spans="2:17" x14ac:dyDescent="0.25">
      <c r="B8028" t="s">
        <v>264</v>
      </c>
      <c r="C8028">
        <v>171308</v>
      </c>
      <c r="D8028">
        <v>1</v>
      </c>
      <c r="E8028">
        <v>1</v>
      </c>
      <c r="F8028">
        <v>5</v>
      </c>
      <c r="G8028">
        <v>41804</v>
      </c>
      <c r="H8028" t="s">
        <v>7</v>
      </c>
      <c r="I8028" t="s">
        <v>8</v>
      </c>
      <c r="J8028">
        <v>149</v>
      </c>
      <c r="K8028">
        <v>9</v>
      </c>
      <c r="L8028" t="s">
        <v>240</v>
      </c>
      <c r="M8028" t="s">
        <v>258</v>
      </c>
      <c r="N8028" t="s">
        <v>259</v>
      </c>
      <c r="O8028" s="9">
        <f t="shared" si="423"/>
        <v>29.8</v>
      </c>
      <c r="P8028" s="1">
        <f t="shared" si="424"/>
        <v>6.0402684563758392E-2</v>
      </c>
      <c r="Q8028">
        <f t="shared" si="425"/>
        <v>0.30201342281879195</v>
      </c>
    </row>
    <row r="8029" spans="2:17" x14ac:dyDescent="0.25">
      <c r="B8029" t="s">
        <v>264</v>
      </c>
      <c r="C8029">
        <v>161186</v>
      </c>
      <c r="D8029">
        <v>1</v>
      </c>
      <c r="E8029">
        <v>1</v>
      </c>
      <c r="F8029">
        <v>4</v>
      </c>
      <c r="G8029">
        <v>41550</v>
      </c>
      <c r="H8029" t="s">
        <v>7</v>
      </c>
      <c r="I8029" t="s">
        <v>8</v>
      </c>
      <c r="J8029">
        <v>149</v>
      </c>
      <c r="K8029">
        <v>9</v>
      </c>
      <c r="L8029" t="s">
        <v>240</v>
      </c>
      <c r="M8029" t="s">
        <v>258</v>
      </c>
      <c r="N8029" t="s">
        <v>259</v>
      </c>
      <c r="O8029" s="9">
        <f t="shared" si="423"/>
        <v>37.25</v>
      </c>
      <c r="P8029" s="1">
        <f t="shared" si="424"/>
        <v>6.0402684563758392E-2</v>
      </c>
      <c r="Q8029">
        <f t="shared" si="425"/>
        <v>0.24161073825503357</v>
      </c>
    </row>
    <row r="8030" spans="2:17" x14ac:dyDescent="0.25">
      <c r="B8030" t="s">
        <v>264</v>
      </c>
      <c r="C8030">
        <v>154074</v>
      </c>
      <c r="D8030">
        <v>2</v>
      </c>
      <c r="E8030">
        <v>2</v>
      </c>
      <c r="F8030">
        <v>5</v>
      </c>
      <c r="G8030">
        <v>41361</v>
      </c>
      <c r="H8030" t="s">
        <v>5</v>
      </c>
      <c r="I8030" t="s">
        <v>6</v>
      </c>
      <c r="J8030">
        <v>116</v>
      </c>
      <c r="K8030">
        <v>7</v>
      </c>
      <c r="L8030" t="s">
        <v>239</v>
      </c>
      <c r="M8030" t="s">
        <v>5</v>
      </c>
      <c r="N8030" t="s">
        <v>259</v>
      </c>
      <c r="O8030" s="9">
        <f t="shared" si="423"/>
        <v>23.2</v>
      </c>
      <c r="P8030" s="1">
        <f t="shared" si="424"/>
        <v>6.0344827586206899E-2</v>
      </c>
      <c r="Q8030">
        <f t="shared" si="425"/>
        <v>0.30172413793103448</v>
      </c>
    </row>
    <row r="8031" spans="2:17" x14ac:dyDescent="0.25">
      <c r="B8031" t="s">
        <v>264</v>
      </c>
      <c r="C8031">
        <v>184410</v>
      </c>
      <c r="D8031">
        <v>1</v>
      </c>
      <c r="E8031">
        <v>1</v>
      </c>
      <c r="F8031">
        <v>5</v>
      </c>
      <c r="G8031">
        <v>42327</v>
      </c>
      <c r="H8031" t="s">
        <v>7</v>
      </c>
      <c r="I8031" t="s">
        <v>8</v>
      </c>
      <c r="J8031">
        <v>116</v>
      </c>
      <c r="K8031">
        <v>7</v>
      </c>
      <c r="L8031" t="s">
        <v>240</v>
      </c>
      <c r="M8031" t="s">
        <v>258</v>
      </c>
      <c r="N8031" t="s">
        <v>259</v>
      </c>
      <c r="O8031" s="9">
        <f t="shared" si="423"/>
        <v>23.2</v>
      </c>
      <c r="P8031" s="1">
        <f t="shared" si="424"/>
        <v>6.0344827586206899E-2</v>
      </c>
      <c r="Q8031">
        <f t="shared" si="425"/>
        <v>0.30172413793103448</v>
      </c>
    </row>
    <row r="8032" spans="2:17" x14ac:dyDescent="0.25">
      <c r="B8032" t="s">
        <v>264</v>
      </c>
      <c r="C8032">
        <v>166874</v>
      </c>
      <c r="D8032">
        <v>1</v>
      </c>
      <c r="E8032">
        <v>1</v>
      </c>
      <c r="F8032">
        <v>4</v>
      </c>
      <c r="G8032">
        <v>41678</v>
      </c>
      <c r="H8032" t="s">
        <v>7</v>
      </c>
      <c r="I8032" t="s">
        <v>8</v>
      </c>
      <c r="J8032">
        <v>116</v>
      </c>
      <c r="K8032">
        <v>7</v>
      </c>
      <c r="L8032" t="s">
        <v>240</v>
      </c>
      <c r="M8032" t="s">
        <v>258</v>
      </c>
      <c r="N8032" t="s">
        <v>259</v>
      </c>
      <c r="O8032" s="9">
        <f t="shared" si="423"/>
        <v>29</v>
      </c>
      <c r="P8032" s="1">
        <f t="shared" si="424"/>
        <v>6.0344827586206899E-2</v>
      </c>
      <c r="Q8032">
        <f t="shared" si="425"/>
        <v>0.2413793103448276</v>
      </c>
    </row>
    <row r="8033" spans="2:17" x14ac:dyDescent="0.25">
      <c r="B8033" t="s">
        <v>264</v>
      </c>
      <c r="C8033">
        <v>166877</v>
      </c>
      <c r="D8033">
        <v>1</v>
      </c>
      <c r="E8033">
        <v>1</v>
      </c>
      <c r="F8033">
        <v>4</v>
      </c>
      <c r="G8033">
        <v>41678</v>
      </c>
      <c r="H8033" t="s">
        <v>7</v>
      </c>
      <c r="I8033" t="s">
        <v>8</v>
      </c>
      <c r="J8033">
        <v>116</v>
      </c>
      <c r="K8033">
        <v>7</v>
      </c>
      <c r="L8033" t="s">
        <v>240</v>
      </c>
      <c r="M8033" t="s">
        <v>258</v>
      </c>
      <c r="N8033" t="s">
        <v>259</v>
      </c>
      <c r="O8033" s="9">
        <f t="shared" si="423"/>
        <v>29</v>
      </c>
      <c r="P8033" s="1">
        <f t="shared" si="424"/>
        <v>6.0344827586206899E-2</v>
      </c>
      <c r="Q8033">
        <f t="shared" si="425"/>
        <v>0.2413793103448276</v>
      </c>
    </row>
    <row r="8034" spans="2:17" x14ac:dyDescent="0.25">
      <c r="B8034" t="s">
        <v>264</v>
      </c>
      <c r="C8034">
        <v>156605</v>
      </c>
      <c r="D8034">
        <v>1</v>
      </c>
      <c r="E8034">
        <v>1</v>
      </c>
      <c r="F8034">
        <v>4</v>
      </c>
      <c r="G8034">
        <v>41406</v>
      </c>
      <c r="H8034" t="s">
        <v>7</v>
      </c>
      <c r="I8034" t="s">
        <v>8</v>
      </c>
      <c r="J8034">
        <v>116</v>
      </c>
      <c r="K8034">
        <v>7</v>
      </c>
      <c r="L8034" t="s">
        <v>240</v>
      </c>
      <c r="M8034" t="s">
        <v>258</v>
      </c>
      <c r="N8034" t="s">
        <v>259</v>
      </c>
      <c r="O8034" s="9">
        <f t="shared" si="423"/>
        <v>29</v>
      </c>
      <c r="P8034" s="1">
        <f t="shared" si="424"/>
        <v>6.0344827586206899E-2</v>
      </c>
      <c r="Q8034">
        <f t="shared" si="425"/>
        <v>0.2413793103448276</v>
      </c>
    </row>
    <row r="8035" spans="2:17" x14ac:dyDescent="0.25">
      <c r="B8035" t="s">
        <v>264</v>
      </c>
      <c r="C8035">
        <v>191807</v>
      </c>
      <c r="D8035">
        <v>1</v>
      </c>
      <c r="E8035">
        <v>1</v>
      </c>
      <c r="F8035">
        <v>3.5</v>
      </c>
      <c r="G8035">
        <v>42165</v>
      </c>
      <c r="H8035" t="s">
        <v>7</v>
      </c>
      <c r="I8035" t="s">
        <v>8</v>
      </c>
      <c r="J8035">
        <v>116</v>
      </c>
      <c r="K8035">
        <v>7</v>
      </c>
      <c r="L8035" t="s">
        <v>240</v>
      </c>
      <c r="M8035" t="s">
        <v>258</v>
      </c>
      <c r="N8035" t="s">
        <v>259</v>
      </c>
      <c r="O8035" s="9">
        <f t="shared" si="423"/>
        <v>33.142857142857146</v>
      </c>
      <c r="P8035" s="1">
        <f t="shared" si="424"/>
        <v>6.0344827586206899E-2</v>
      </c>
      <c r="Q8035">
        <f t="shared" si="425"/>
        <v>0.21120689655172414</v>
      </c>
    </row>
    <row r="8036" spans="2:17" x14ac:dyDescent="0.25">
      <c r="B8036" t="s">
        <v>264</v>
      </c>
      <c r="C8036">
        <v>190752</v>
      </c>
      <c r="D8036">
        <v>1</v>
      </c>
      <c r="E8036">
        <v>1</v>
      </c>
      <c r="F8036">
        <v>3.5</v>
      </c>
      <c r="G8036">
        <v>42193</v>
      </c>
      <c r="H8036" t="s">
        <v>7</v>
      </c>
      <c r="I8036" t="s">
        <v>8</v>
      </c>
      <c r="J8036">
        <v>116</v>
      </c>
      <c r="K8036">
        <v>7</v>
      </c>
      <c r="L8036" t="s">
        <v>240</v>
      </c>
      <c r="M8036" t="s">
        <v>258</v>
      </c>
      <c r="N8036" t="s">
        <v>259</v>
      </c>
      <c r="O8036" s="9">
        <f t="shared" si="423"/>
        <v>33.142857142857146</v>
      </c>
      <c r="P8036" s="1">
        <f t="shared" si="424"/>
        <v>6.0344827586206899E-2</v>
      </c>
      <c r="Q8036">
        <f t="shared" si="425"/>
        <v>0.21120689655172414</v>
      </c>
    </row>
    <row r="8037" spans="2:17" x14ac:dyDescent="0.25">
      <c r="B8037" t="s">
        <v>264</v>
      </c>
      <c r="C8037">
        <v>154082</v>
      </c>
      <c r="D8037">
        <v>1</v>
      </c>
      <c r="E8037">
        <v>1</v>
      </c>
      <c r="F8037">
        <v>3</v>
      </c>
      <c r="G8037">
        <v>41358</v>
      </c>
      <c r="H8037" t="s">
        <v>5</v>
      </c>
      <c r="I8037" t="s">
        <v>6</v>
      </c>
      <c r="J8037">
        <v>116</v>
      </c>
      <c r="K8037">
        <v>7</v>
      </c>
      <c r="L8037" t="s">
        <v>240</v>
      </c>
      <c r="M8037" t="s">
        <v>5</v>
      </c>
      <c r="N8037" t="s">
        <v>259</v>
      </c>
      <c r="O8037" s="9">
        <f t="shared" si="423"/>
        <v>38.666666666666664</v>
      </c>
      <c r="P8037" s="1">
        <f t="shared" si="424"/>
        <v>6.0344827586206899E-2</v>
      </c>
      <c r="Q8037">
        <f t="shared" si="425"/>
        <v>0.18103448275862069</v>
      </c>
    </row>
    <row r="8038" spans="2:17" x14ac:dyDescent="0.25">
      <c r="B8038" t="s">
        <v>264</v>
      </c>
      <c r="C8038">
        <v>158484</v>
      </c>
      <c r="D8038">
        <v>1</v>
      </c>
      <c r="E8038">
        <v>1</v>
      </c>
      <c r="F8038">
        <v>3</v>
      </c>
      <c r="G8038">
        <v>41434</v>
      </c>
      <c r="H8038" t="s">
        <v>7</v>
      </c>
      <c r="I8038" t="s">
        <v>8</v>
      </c>
      <c r="J8038">
        <v>116</v>
      </c>
      <c r="K8038">
        <v>7</v>
      </c>
      <c r="L8038" t="s">
        <v>240</v>
      </c>
      <c r="M8038" t="s">
        <v>258</v>
      </c>
      <c r="N8038" t="s">
        <v>259</v>
      </c>
      <c r="O8038" s="9">
        <f t="shared" si="423"/>
        <v>38.666666666666664</v>
      </c>
      <c r="P8038" s="1">
        <f t="shared" si="424"/>
        <v>6.0344827586206899E-2</v>
      </c>
      <c r="Q8038">
        <f t="shared" si="425"/>
        <v>0.18103448275862069</v>
      </c>
    </row>
    <row r="8039" spans="2:17" x14ac:dyDescent="0.25">
      <c r="B8039" t="s">
        <v>264</v>
      </c>
      <c r="C8039">
        <v>158490</v>
      </c>
      <c r="D8039">
        <v>1</v>
      </c>
      <c r="E8039">
        <v>1</v>
      </c>
      <c r="F8039">
        <v>3</v>
      </c>
      <c r="G8039">
        <v>41434</v>
      </c>
      <c r="H8039" t="s">
        <v>7</v>
      </c>
      <c r="I8039" t="s">
        <v>8</v>
      </c>
      <c r="J8039">
        <v>116</v>
      </c>
      <c r="K8039">
        <v>7</v>
      </c>
      <c r="L8039" t="s">
        <v>240</v>
      </c>
      <c r="M8039" t="s">
        <v>258</v>
      </c>
      <c r="N8039" t="s">
        <v>259</v>
      </c>
      <c r="O8039" s="9">
        <f t="shared" si="423"/>
        <v>38.666666666666664</v>
      </c>
      <c r="P8039" s="1">
        <f t="shared" si="424"/>
        <v>6.0344827586206899E-2</v>
      </c>
      <c r="Q8039">
        <f t="shared" si="425"/>
        <v>0.18103448275862069</v>
      </c>
    </row>
    <row r="8040" spans="2:17" x14ac:dyDescent="0.25">
      <c r="B8040" t="s">
        <v>264</v>
      </c>
      <c r="C8040">
        <v>191370</v>
      </c>
      <c r="D8040">
        <v>1</v>
      </c>
      <c r="E8040">
        <v>1</v>
      </c>
      <c r="F8040">
        <v>3.5</v>
      </c>
      <c r="G8040">
        <v>42107</v>
      </c>
      <c r="H8040" t="s">
        <v>7</v>
      </c>
      <c r="I8040" t="s">
        <v>8</v>
      </c>
      <c r="J8040">
        <v>83</v>
      </c>
      <c r="K8040">
        <v>5</v>
      </c>
      <c r="L8040" t="s">
        <v>240</v>
      </c>
      <c r="M8040" t="s">
        <v>258</v>
      </c>
      <c r="N8040" t="s">
        <v>259</v>
      </c>
      <c r="O8040" s="9">
        <f t="shared" si="423"/>
        <v>23.714285714285715</v>
      </c>
      <c r="P8040" s="1">
        <f t="shared" si="424"/>
        <v>6.0240963855421686E-2</v>
      </c>
      <c r="Q8040">
        <f t="shared" si="425"/>
        <v>0.21084337349397592</v>
      </c>
    </row>
    <row r="8041" spans="2:17" x14ac:dyDescent="0.25">
      <c r="B8041" t="s">
        <v>264</v>
      </c>
      <c r="C8041">
        <v>153893</v>
      </c>
      <c r="D8041">
        <v>1</v>
      </c>
      <c r="E8041">
        <v>1</v>
      </c>
      <c r="F8041">
        <v>3</v>
      </c>
      <c r="G8041">
        <v>41354</v>
      </c>
      <c r="H8041" t="s">
        <v>7</v>
      </c>
      <c r="I8041" t="s">
        <v>8</v>
      </c>
      <c r="J8041">
        <v>83</v>
      </c>
      <c r="K8041">
        <v>5</v>
      </c>
      <c r="L8041" t="s">
        <v>240</v>
      </c>
      <c r="M8041" t="s">
        <v>258</v>
      </c>
      <c r="N8041" t="s">
        <v>259</v>
      </c>
      <c r="O8041" s="9">
        <f t="shared" si="423"/>
        <v>27.666666666666668</v>
      </c>
      <c r="P8041" s="1">
        <f t="shared" si="424"/>
        <v>6.0240963855421686E-2</v>
      </c>
      <c r="Q8041">
        <f t="shared" si="425"/>
        <v>0.18072289156626506</v>
      </c>
    </row>
    <row r="8042" spans="2:17" x14ac:dyDescent="0.25">
      <c r="B8042" t="s">
        <v>264</v>
      </c>
      <c r="C8042">
        <v>153908</v>
      </c>
      <c r="D8042">
        <v>2</v>
      </c>
      <c r="E8042">
        <v>1</v>
      </c>
      <c r="F8042">
        <v>6</v>
      </c>
      <c r="G8042">
        <v>41361</v>
      </c>
      <c r="H8042" t="s">
        <v>7</v>
      </c>
      <c r="I8042" t="s">
        <v>8</v>
      </c>
      <c r="J8042">
        <v>166</v>
      </c>
      <c r="K8042">
        <v>10</v>
      </c>
      <c r="L8042" t="s">
        <v>239</v>
      </c>
      <c r="M8042" t="s">
        <v>258</v>
      </c>
      <c r="N8042" t="s">
        <v>259</v>
      </c>
      <c r="O8042" s="9">
        <f t="shared" si="423"/>
        <v>27.666666666666668</v>
      </c>
      <c r="P8042" s="1">
        <f t="shared" si="424"/>
        <v>6.0240963855421686E-2</v>
      </c>
      <c r="Q8042">
        <f t="shared" si="425"/>
        <v>0.36144578313253012</v>
      </c>
    </row>
    <row r="8043" spans="2:17" x14ac:dyDescent="0.25">
      <c r="B8043" t="s">
        <v>264</v>
      </c>
      <c r="C8043">
        <v>168682</v>
      </c>
      <c r="D8043">
        <v>1</v>
      </c>
      <c r="E8043">
        <v>1</v>
      </c>
      <c r="F8043">
        <v>3</v>
      </c>
      <c r="G8043">
        <v>41751</v>
      </c>
      <c r="H8043" t="s">
        <v>7</v>
      </c>
      <c r="I8043" t="s">
        <v>8</v>
      </c>
      <c r="J8043">
        <v>83</v>
      </c>
      <c r="K8043">
        <v>5</v>
      </c>
      <c r="L8043" t="s">
        <v>240</v>
      </c>
      <c r="M8043" t="s">
        <v>258</v>
      </c>
      <c r="N8043" t="s">
        <v>259</v>
      </c>
      <c r="O8043" s="9">
        <f t="shared" si="423"/>
        <v>27.666666666666668</v>
      </c>
      <c r="P8043" s="1">
        <f t="shared" si="424"/>
        <v>6.0240963855421686E-2</v>
      </c>
      <c r="Q8043">
        <f t="shared" si="425"/>
        <v>0.18072289156626506</v>
      </c>
    </row>
    <row r="8044" spans="2:17" x14ac:dyDescent="0.25">
      <c r="B8044" t="s">
        <v>264</v>
      </c>
      <c r="C8044">
        <v>168550</v>
      </c>
      <c r="D8044">
        <v>1</v>
      </c>
      <c r="E8044">
        <v>1</v>
      </c>
      <c r="F8044">
        <v>3</v>
      </c>
      <c r="G8044">
        <v>41751</v>
      </c>
      <c r="H8044" t="s">
        <v>7</v>
      </c>
      <c r="I8044" t="s">
        <v>8</v>
      </c>
      <c r="J8044">
        <v>83</v>
      </c>
      <c r="K8044">
        <v>5</v>
      </c>
      <c r="L8044" t="s">
        <v>240</v>
      </c>
      <c r="M8044" t="s">
        <v>258</v>
      </c>
      <c r="N8044" t="s">
        <v>259</v>
      </c>
      <c r="O8044" s="9">
        <f t="shared" si="423"/>
        <v>27.666666666666668</v>
      </c>
      <c r="P8044" s="1">
        <f t="shared" si="424"/>
        <v>6.0240963855421686E-2</v>
      </c>
      <c r="Q8044">
        <f t="shared" si="425"/>
        <v>0.18072289156626506</v>
      </c>
    </row>
    <row r="8045" spans="2:17" x14ac:dyDescent="0.25">
      <c r="B8045" t="s">
        <v>264</v>
      </c>
      <c r="C8045">
        <v>168979</v>
      </c>
      <c r="D8045">
        <v>1</v>
      </c>
      <c r="E8045">
        <v>1</v>
      </c>
      <c r="F8045">
        <v>3</v>
      </c>
      <c r="G8045">
        <v>41752</v>
      </c>
      <c r="H8045" t="s">
        <v>5</v>
      </c>
      <c r="I8045" t="s">
        <v>8</v>
      </c>
      <c r="J8045">
        <v>83</v>
      </c>
      <c r="K8045">
        <v>5</v>
      </c>
      <c r="L8045" t="s">
        <v>240</v>
      </c>
      <c r="M8045" t="s">
        <v>5</v>
      </c>
      <c r="N8045" t="s">
        <v>259</v>
      </c>
      <c r="O8045" s="9">
        <f t="shared" si="423"/>
        <v>27.666666666666668</v>
      </c>
      <c r="P8045" s="1">
        <f t="shared" si="424"/>
        <v>6.0240963855421686E-2</v>
      </c>
      <c r="Q8045">
        <f t="shared" si="425"/>
        <v>0.18072289156626506</v>
      </c>
    </row>
    <row r="8046" spans="2:17" x14ac:dyDescent="0.25">
      <c r="B8046" t="s">
        <v>264</v>
      </c>
      <c r="C8046">
        <v>173252</v>
      </c>
      <c r="D8046">
        <v>1</v>
      </c>
      <c r="E8046">
        <v>1</v>
      </c>
      <c r="F8046">
        <v>3</v>
      </c>
      <c r="G8046">
        <v>41845</v>
      </c>
      <c r="H8046" t="s">
        <v>7</v>
      </c>
      <c r="I8046" t="s">
        <v>8</v>
      </c>
      <c r="J8046">
        <v>83</v>
      </c>
      <c r="K8046">
        <v>5</v>
      </c>
      <c r="L8046" t="s">
        <v>240</v>
      </c>
      <c r="M8046" t="s">
        <v>258</v>
      </c>
      <c r="N8046" t="s">
        <v>259</v>
      </c>
      <c r="O8046" s="9">
        <f t="shared" si="423"/>
        <v>27.666666666666668</v>
      </c>
      <c r="P8046" s="1">
        <f t="shared" si="424"/>
        <v>6.0240963855421686E-2</v>
      </c>
      <c r="Q8046">
        <f t="shared" si="425"/>
        <v>0.18072289156626506</v>
      </c>
    </row>
    <row r="8047" spans="2:17" x14ac:dyDescent="0.25">
      <c r="B8047" t="s">
        <v>264</v>
      </c>
      <c r="C8047">
        <v>173358</v>
      </c>
      <c r="D8047">
        <v>1</v>
      </c>
      <c r="E8047">
        <v>1</v>
      </c>
      <c r="F8047">
        <v>3</v>
      </c>
      <c r="G8047">
        <v>41845</v>
      </c>
      <c r="H8047" t="s">
        <v>7</v>
      </c>
      <c r="I8047" t="s">
        <v>8</v>
      </c>
      <c r="J8047">
        <v>83</v>
      </c>
      <c r="K8047">
        <v>5</v>
      </c>
      <c r="L8047" t="s">
        <v>240</v>
      </c>
      <c r="M8047" t="s">
        <v>258</v>
      </c>
      <c r="N8047" t="s">
        <v>259</v>
      </c>
      <c r="O8047" s="9">
        <f t="shared" si="423"/>
        <v>27.666666666666668</v>
      </c>
      <c r="P8047" s="1">
        <f t="shared" si="424"/>
        <v>6.0240963855421686E-2</v>
      </c>
      <c r="Q8047">
        <f t="shared" si="425"/>
        <v>0.18072289156626506</v>
      </c>
    </row>
    <row r="8048" spans="2:17" x14ac:dyDescent="0.25">
      <c r="B8048" t="s">
        <v>264</v>
      </c>
      <c r="C8048">
        <v>169903</v>
      </c>
      <c r="D8048">
        <v>1</v>
      </c>
      <c r="E8048">
        <v>1</v>
      </c>
      <c r="F8048">
        <v>3</v>
      </c>
      <c r="G8048">
        <v>41905</v>
      </c>
      <c r="H8048" t="s">
        <v>7</v>
      </c>
      <c r="I8048" t="s">
        <v>8</v>
      </c>
      <c r="J8048">
        <v>83</v>
      </c>
      <c r="K8048">
        <v>5</v>
      </c>
      <c r="L8048" t="s">
        <v>240</v>
      </c>
      <c r="M8048" t="s">
        <v>258</v>
      </c>
      <c r="N8048" t="s">
        <v>259</v>
      </c>
      <c r="O8048" s="9">
        <f t="shared" si="423"/>
        <v>27.666666666666668</v>
      </c>
      <c r="P8048" s="1">
        <f t="shared" si="424"/>
        <v>6.0240963855421686E-2</v>
      </c>
      <c r="Q8048">
        <f t="shared" si="425"/>
        <v>0.18072289156626506</v>
      </c>
    </row>
    <row r="8049" spans="2:17" x14ac:dyDescent="0.25">
      <c r="B8049" t="s">
        <v>264</v>
      </c>
      <c r="C8049">
        <v>192392</v>
      </c>
      <c r="D8049">
        <v>1</v>
      </c>
      <c r="E8049">
        <v>1</v>
      </c>
      <c r="F8049">
        <v>3</v>
      </c>
      <c r="G8049">
        <v>42152</v>
      </c>
      <c r="H8049" t="s">
        <v>7</v>
      </c>
      <c r="I8049" t="s">
        <v>8</v>
      </c>
      <c r="J8049">
        <v>83</v>
      </c>
      <c r="K8049">
        <v>5</v>
      </c>
      <c r="L8049" t="s">
        <v>240</v>
      </c>
      <c r="M8049" t="s">
        <v>258</v>
      </c>
      <c r="N8049" t="s">
        <v>259</v>
      </c>
      <c r="O8049" s="9">
        <f t="shared" si="423"/>
        <v>27.666666666666668</v>
      </c>
      <c r="P8049" s="1">
        <f t="shared" si="424"/>
        <v>6.0240963855421686E-2</v>
      </c>
      <c r="Q8049">
        <f t="shared" si="425"/>
        <v>0.18072289156626506</v>
      </c>
    </row>
    <row r="8050" spans="2:17" x14ac:dyDescent="0.25">
      <c r="B8050" t="s">
        <v>264</v>
      </c>
      <c r="C8050">
        <v>179045</v>
      </c>
      <c r="D8050">
        <v>1</v>
      </c>
      <c r="E8050">
        <v>1</v>
      </c>
      <c r="F8050">
        <v>2.5</v>
      </c>
      <c r="G8050">
        <v>41841</v>
      </c>
      <c r="H8050" t="s">
        <v>7</v>
      </c>
      <c r="I8050" t="s">
        <v>8</v>
      </c>
      <c r="J8050">
        <v>83</v>
      </c>
      <c r="K8050">
        <v>5</v>
      </c>
      <c r="L8050" t="s">
        <v>240</v>
      </c>
      <c r="M8050" t="s">
        <v>258</v>
      </c>
      <c r="N8050" t="s">
        <v>259</v>
      </c>
      <c r="O8050" s="9">
        <f t="shared" si="423"/>
        <v>33.200000000000003</v>
      </c>
      <c r="P8050" s="1">
        <f t="shared" si="424"/>
        <v>6.0240963855421686E-2</v>
      </c>
      <c r="Q8050">
        <f t="shared" si="425"/>
        <v>0.1506024096385542</v>
      </c>
    </row>
    <row r="8051" spans="2:17" x14ac:dyDescent="0.25">
      <c r="B8051" t="s">
        <v>264</v>
      </c>
      <c r="C8051">
        <v>188739</v>
      </c>
      <c r="D8051">
        <v>1</v>
      </c>
      <c r="E8051">
        <v>1</v>
      </c>
      <c r="F8051">
        <v>2.5</v>
      </c>
      <c r="G8051">
        <v>42069</v>
      </c>
      <c r="H8051" t="s">
        <v>7</v>
      </c>
      <c r="I8051" t="s">
        <v>8</v>
      </c>
      <c r="J8051">
        <v>83</v>
      </c>
      <c r="K8051">
        <v>5</v>
      </c>
      <c r="L8051" t="s">
        <v>240</v>
      </c>
      <c r="M8051" t="s">
        <v>258</v>
      </c>
      <c r="N8051" t="s">
        <v>259</v>
      </c>
      <c r="O8051" s="9">
        <f t="shared" si="423"/>
        <v>33.200000000000003</v>
      </c>
      <c r="P8051" s="1">
        <f t="shared" si="424"/>
        <v>6.0240963855421686E-2</v>
      </c>
      <c r="Q8051">
        <f t="shared" si="425"/>
        <v>0.1506024096385542</v>
      </c>
    </row>
    <row r="8052" spans="2:17" x14ac:dyDescent="0.25">
      <c r="B8052" t="s">
        <v>264</v>
      </c>
      <c r="C8052">
        <v>179475</v>
      </c>
      <c r="D8052">
        <v>1</v>
      </c>
      <c r="E8052">
        <v>1</v>
      </c>
      <c r="F8052">
        <v>2</v>
      </c>
      <c r="G8052">
        <v>41949</v>
      </c>
      <c r="H8052" t="s">
        <v>7</v>
      </c>
      <c r="I8052" t="s">
        <v>8</v>
      </c>
      <c r="J8052">
        <v>83</v>
      </c>
      <c r="K8052">
        <v>5</v>
      </c>
      <c r="L8052" t="s">
        <v>240</v>
      </c>
      <c r="M8052" t="s">
        <v>258</v>
      </c>
      <c r="N8052" t="s">
        <v>259</v>
      </c>
      <c r="O8052" s="9">
        <f t="shared" si="423"/>
        <v>41.5</v>
      </c>
      <c r="P8052" s="1">
        <f t="shared" si="424"/>
        <v>6.0240963855421686E-2</v>
      </c>
      <c r="Q8052">
        <f t="shared" si="425"/>
        <v>0.12048192771084337</v>
      </c>
    </row>
    <row r="8053" spans="2:17" x14ac:dyDescent="0.25">
      <c r="B8053" t="s">
        <v>264</v>
      </c>
      <c r="C8053">
        <v>179487</v>
      </c>
      <c r="D8053">
        <v>1</v>
      </c>
      <c r="E8053">
        <v>1</v>
      </c>
      <c r="F8053">
        <v>2</v>
      </c>
      <c r="G8053">
        <v>41949</v>
      </c>
      <c r="H8053" t="s">
        <v>7</v>
      </c>
      <c r="I8053" t="s">
        <v>8</v>
      </c>
      <c r="J8053">
        <v>83</v>
      </c>
      <c r="K8053">
        <v>5</v>
      </c>
      <c r="L8053" t="s">
        <v>240</v>
      </c>
      <c r="M8053" t="s">
        <v>258</v>
      </c>
      <c r="N8053" t="s">
        <v>259</v>
      </c>
      <c r="O8053" s="9">
        <f t="shared" si="423"/>
        <v>41.5</v>
      </c>
      <c r="P8053" s="1">
        <f t="shared" si="424"/>
        <v>6.0240963855421686E-2</v>
      </c>
      <c r="Q8053">
        <f t="shared" si="425"/>
        <v>0.12048192771084337</v>
      </c>
    </row>
    <row r="8054" spans="2:17" x14ac:dyDescent="0.25">
      <c r="B8054" t="s">
        <v>264</v>
      </c>
      <c r="C8054">
        <v>178129</v>
      </c>
      <c r="D8054">
        <v>2</v>
      </c>
      <c r="E8054">
        <v>2</v>
      </c>
      <c r="F8054">
        <v>10</v>
      </c>
      <c r="G8054">
        <v>42044</v>
      </c>
      <c r="H8054" t="s">
        <v>7</v>
      </c>
      <c r="I8054" t="s">
        <v>8</v>
      </c>
      <c r="J8054">
        <v>133</v>
      </c>
      <c r="K8054">
        <v>8</v>
      </c>
      <c r="L8054" t="s">
        <v>239</v>
      </c>
      <c r="M8054" t="s">
        <v>258</v>
      </c>
      <c r="N8054" t="s">
        <v>259</v>
      </c>
      <c r="O8054" s="9">
        <f t="shared" si="423"/>
        <v>13.3</v>
      </c>
      <c r="P8054" s="1">
        <f t="shared" si="424"/>
        <v>6.0150375939849621E-2</v>
      </c>
      <c r="Q8054">
        <f t="shared" si="425"/>
        <v>0.60150375939849621</v>
      </c>
    </row>
    <row r="8055" spans="2:17" x14ac:dyDescent="0.25">
      <c r="B8055" t="s">
        <v>264</v>
      </c>
      <c r="C8055">
        <v>166534</v>
      </c>
      <c r="D8055">
        <v>1</v>
      </c>
      <c r="E8055">
        <v>1</v>
      </c>
      <c r="F8055">
        <v>5</v>
      </c>
      <c r="G8055">
        <v>41644</v>
      </c>
      <c r="H8055" t="s">
        <v>7</v>
      </c>
      <c r="I8055" t="s">
        <v>8</v>
      </c>
      <c r="J8055">
        <v>133</v>
      </c>
      <c r="K8055">
        <v>8</v>
      </c>
      <c r="L8055" t="s">
        <v>240</v>
      </c>
      <c r="M8055" t="s">
        <v>258</v>
      </c>
      <c r="N8055" t="s">
        <v>259</v>
      </c>
      <c r="O8055" s="9">
        <f t="shared" si="423"/>
        <v>26.6</v>
      </c>
      <c r="P8055" s="1">
        <f t="shared" si="424"/>
        <v>6.0150375939849621E-2</v>
      </c>
      <c r="Q8055">
        <f t="shared" si="425"/>
        <v>0.3007518796992481</v>
      </c>
    </row>
    <row r="8056" spans="2:17" x14ac:dyDescent="0.25">
      <c r="B8056" t="s">
        <v>264</v>
      </c>
      <c r="C8056">
        <v>166696</v>
      </c>
      <c r="D8056">
        <v>1</v>
      </c>
      <c r="E8056">
        <v>1</v>
      </c>
      <c r="F8056">
        <v>5</v>
      </c>
      <c r="G8056">
        <v>41664</v>
      </c>
      <c r="H8056" t="s">
        <v>7</v>
      </c>
      <c r="I8056" t="s">
        <v>8</v>
      </c>
      <c r="J8056">
        <v>133</v>
      </c>
      <c r="K8056">
        <v>8</v>
      </c>
      <c r="L8056" t="s">
        <v>240</v>
      </c>
      <c r="M8056" t="s">
        <v>258</v>
      </c>
      <c r="N8056" t="s">
        <v>259</v>
      </c>
      <c r="O8056" s="9">
        <f t="shared" si="423"/>
        <v>26.6</v>
      </c>
      <c r="P8056" s="1">
        <f t="shared" si="424"/>
        <v>6.0150375939849621E-2</v>
      </c>
      <c r="Q8056">
        <f t="shared" si="425"/>
        <v>0.3007518796992481</v>
      </c>
    </row>
    <row r="8057" spans="2:17" x14ac:dyDescent="0.25">
      <c r="B8057" t="s">
        <v>264</v>
      </c>
      <c r="C8057">
        <v>166857</v>
      </c>
      <c r="D8057">
        <v>1</v>
      </c>
      <c r="E8057">
        <v>1</v>
      </c>
      <c r="F8057">
        <v>5</v>
      </c>
      <c r="G8057">
        <v>41664</v>
      </c>
      <c r="H8057" t="s">
        <v>7</v>
      </c>
      <c r="I8057" t="s">
        <v>8</v>
      </c>
      <c r="J8057">
        <v>133</v>
      </c>
      <c r="K8057">
        <v>8</v>
      </c>
      <c r="L8057" t="s">
        <v>240</v>
      </c>
      <c r="M8057" t="s">
        <v>258</v>
      </c>
      <c r="N8057" t="s">
        <v>259</v>
      </c>
      <c r="O8057" s="9">
        <f t="shared" si="423"/>
        <v>26.6</v>
      </c>
      <c r="P8057" s="1">
        <f t="shared" si="424"/>
        <v>6.0150375939849621E-2</v>
      </c>
      <c r="Q8057">
        <f t="shared" si="425"/>
        <v>0.3007518796992481</v>
      </c>
    </row>
    <row r="8058" spans="2:17" x14ac:dyDescent="0.25">
      <c r="B8058" t="s">
        <v>264</v>
      </c>
      <c r="C8058">
        <v>179661</v>
      </c>
      <c r="D8058">
        <v>1</v>
      </c>
      <c r="E8058">
        <v>1</v>
      </c>
      <c r="F8058">
        <v>5</v>
      </c>
      <c r="G8058">
        <v>41885</v>
      </c>
      <c r="H8058" t="s">
        <v>7</v>
      </c>
      <c r="I8058" t="s">
        <v>8</v>
      </c>
      <c r="J8058">
        <v>133</v>
      </c>
      <c r="K8058">
        <v>8</v>
      </c>
      <c r="L8058" t="s">
        <v>240</v>
      </c>
      <c r="M8058" t="s">
        <v>258</v>
      </c>
      <c r="N8058" t="s">
        <v>259</v>
      </c>
      <c r="O8058" s="9">
        <f t="shared" si="423"/>
        <v>26.6</v>
      </c>
      <c r="P8058" s="1">
        <f t="shared" si="424"/>
        <v>6.0150375939849621E-2</v>
      </c>
      <c r="Q8058">
        <f t="shared" si="425"/>
        <v>0.3007518796992481</v>
      </c>
    </row>
    <row r="8059" spans="2:17" x14ac:dyDescent="0.25">
      <c r="B8059" t="s">
        <v>264</v>
      </c>
      <c r="C8059">
        <v>171258</v>
      </c>
      <c r="D8059">
        <v>1</v>
      </c>
      <c r="E8059">
        <v>1</v>
      </c>
      <c r="F8059">
        <v>5</v>
      </c>
      <c r="G8059">
        <v>41809</v>
      </c>
      <c r="H8059" t="s">
        <v>7</v>
      </c>
      <c r="I8059" t="s">
        <v>8</v>
      </c>
      <c r="J8059">
        <v>133</v>
      </c>
      <c r="K8059">
        <v>8</v>
      </c>
      <c r="L8059" t="s">
        <v>240</v>
      </c>
      <c r="M8059" t="s">
        <v>258</v>
      </c>
      <c r="N8059" t="s">
        <v>259</v>
      </c>
      <c r="O8059" s="9">
        <f t="shared" ref="O8059:O8122" si="426">J8059/F8059</f>
        <v>26.6</v>
      </c>
      <c r="P8059" s="1">
        <f t="shared" ref="P8059:P8122" si="427">K8059/J8059</f>
        <v>6.0150375939849621E-2</v>
      </c>
      <c r="Q8059">
        <f t="shared" si="425"/>
        <v>0.3007518796992481</v>
      </c>
    </row>
    <row r="8060" spans="2:17" x14ac:dyDescent="0.25">
      <c r="B8060" t="s">
        <v>264</v>
      </c>
      <c r="C8060">
        <v>155575</v>
      </c>
      <c r="D8060">
        <v>1</v>
      </c>
      <c r="E8060">
        <v>1</v>
      </c>
      <c r="F8060">
        <v>3</v>
      </c>
      <c r="G8060">
        <v>41360</v>
      </c>
      <c r="H8060" t="s">
        <v>7</v>
      </c>
      <c r="I8060" t="s">
        <v>8</v>
      </c>
      <c r="J8060" t="s">
        <v>29</v>
      </c>
      <c r="K8060">
        <v>8</v>
      </c>
      <c r="L8060" t="s">
        <v>240</v>
      </c>
      <c r="M8060" t="s">
        <v>258</v>
      </c>
      <c r="N8060" t="s">
        <v>259</v>
      </c>
      <c r="O8060" s="9">
        <f t="shared" si="426"/>
        <v>44.333333333333336</v>
      </c>
      <c r="P8060" s="1">
        <f t="shared" si="427"/>
        <v>6.0150375939849621E-2</v>
      </c>
      <c r="Q8060">
        <f t="shared" ref="Q8060:Q8123" si="428">F8060*P8060</f>
        <v>0.18045112781954886</v>
      </c>
    </row>
    <row r="8061" spans="2:17" x14ac:dyDescent="0.25">
      <c r="B8061" t="s">
        <v>264</v>
      </c>
      <c r="C8061">
        <v>168652</v>
      </c>
      <c r="D8061">
        <v>1</v>
      </c>
      <c r="E8061">
        <v>1</v>
      </c>
      <c r="F8061">
        <v>3</v>
      </c>
      <c r="G8061">
        <v>41750</v>
      </c>
      <c r="H8061" t="s">
        <v>7</v>
      </c>
      <c r="I8061" t="s">
        <v>8</v>
      </c>
      <c r="J8061">
        <v>133</v>
      </c>
      <c r="K8061">
        <v>8</v>
      </c>
      <c r="L8061" t="s">
        <v>240</v>
      </c>
      <c r="M8061" t="s">
        <v>258</v>
      </c>
      <c r="N8061" t="s">
        <v>259</v>
      </c>
      <c r="O8061" s="9">
        <f t="shared" si="426"/>
        <v>44.333333333333336</v>
      </c>
      <c r="P8061" s="1">
        <f t="shared" si="427"/>
        <v>6.0150375939849621E-2</v>
      </c>
      <c r="Q8061">
        <f t="shared" si="428"/>
        <v>0.18045112781954886</v>
      </c>
    </row>
    <row r="8062" spans="2:17" x14ac:dyDescent="0.25">
      <c r="B8062" t="s">
        <v>264</v>
      </c>
      <c r="C8062">
        <v>156564</v>
      </c>
      <c r="D8062">
        <v>1</v>
      </c>
      <c r="E8062">
        <v>1</v>
      </c>
      <c r="F8062">
        <v>3</v>
      </c>
      <c r="G8062">
        <v>41894</v>
      </c>
      <c r="H8062" t="s">
        <v>7</v>
      </c>
      <c r="I8062" t="s">
        <v>8</v>
      </c>
      <c r="J8062">
        <v>133</v>
      </c>
      <c r="K8062">
        <v>8</v>
      </c>
      <c r="L8062" t="s">
        <v>240</v>
      </c>
      <c r="M8062" t="s">
        <v>258</v>
      </c>
      <c r="N8062" t="s">
        <v>259</v>
      </c>
      <c r="O8062" s="9">
        <f t="shared" si="426"/>
        <v>44.333333333333336</v>
      </c>
      <c r="P8062" s="1">
        <f t="shared" si="427"/>
        <v>6.0150375939849621E-2</v>
      </c>
      <c r="Q8062">
        <f t="shared" si="428"/>
        <v>0.18045112781954886</v>
      </c>
    </row>
    <row r="8063" spans="2:17" x14ac:dyDescent="0.25">
      <c r="B8063" t="s">
        <v>264</v>
      </c>
      <c r="C8063">
        <v>163252</v>
      </c>
      <c r="D8063">
        <v>1</v>
      </c>
      <c r="E8063">
        <v>1</v>
      </c>
      <c r="F8063">
        <v>5</v>
      </c>
      <c r="G8063">
        <v>41587</v>
      </c>
      <c r="H8063" t="s">
        <v>7</v>
      </c>
      <c r="I8063" t="s">
        <v>8</v>
      </c>
      <c r="J8063">
        <v>183</v>
      </c>
      <c r="K8063">
        <v>11</v>
      </c>
      <c r="L8063" t="s">
        <v>240</v>
      </c>
      <c r="M8063" t="s">
        <v>258</v>
      </c>
      <c r="N8063" t="s">
        <v>259</v>
      </c>
      <c r="O8063" s="9">
        <f t="shared" si="426"/>
        <v>36.6</v>
      </c>
      <c r="P8063" s="1">
        <f t="shared" si="427"/>
        <v>6.0109289617486336E-2</v>
      </c>
      <c r="Q8063">
        <f t="shared" si="428"/>
        <v>0.30054644808743169</v>
      </c>
    </row>
    <row r="8064" spans="2:17" x14ac:dyDescent="0.25">
      <c r="B8064" t="s">
        <v>264</v>
      </c>
      <c r="C8064">
        <v>170550</v>
      </c>
      <c r="D8064">
        <v>1</v>
      </c>
      <c r="E8064">
        <v>1</v>
      </c>
      <c r="F8064">
        <v>6</v>
      </c>
      <c r="G8064">
        <v>41729</v>
      </c>
      <c r="H8064" t="s">
        <v>7</v>
      </c>
      <c r="I8064" t="s">
        <v>8</v>
      </c>
      <c r="J8064">
        <v>283</v>
      </c>
      <c r="K8064">
        <v>17</v>
      </c>
      <c r="L8064" t="s">
        <v>240</v>
      </c>
      <c r="M8064" t="s">
        <v>258</v>
      </c>
      <c r="N8064" t="s">
        <v>259</v>
      </c>
      <c r="O8064" s="9">
        <f t="shared" si="426"/>
        <v>47.166666666666664</v>
      </c>
      <c r="P8064" s="1">
        <f t="shared" si="427"/>
        <v>6.0070671378091869E-2</v>
      </c>
      <c r="Q8064">
        <f t="shared" si="428"/>
        <v>0.36042402826855124</v>
      </c>
    </row>
    <row r="8065" spans="2:17" x14ac:dyDescent="0.25">
      <c r="B8065" t="s">
        <v>264</v>
      </c>
      <c r="C8065">
        <v>183371</v>
      </c>
      <c r="D8065">
        <v>2</v>
      </c>
      <c r="E8065">
        <v>2</v>
      </c>
      <c r="F8065">
        <v>10</v>
      </c>
      <c r="G8065">
        <v>42298</v>
      </c>
      <c r="H8065" t="s">
        <v>7</v>
      </c>
      <c r="I8065" t="s">
        <v>6</v>
      </c>
      <c r="J8065">
        <v>100</v>
      </c>
      <c r="K8065">
        <v>6</v>
      </c>
      <c r="L8065" t="s">
        <v>239</v>
      </c>
      <c r="M8065" t="s">
        <v>258</v>
      </c>
      <c r="N8065" t="s">
        <v>259</v>
      </c>
      <c r="O8065" s="9">
        <f t="shared" si="426"/>
        <v>10</v>
      </c>
      <c r="P8065" s="1">
        <f t="shared" si="427"/>
        <v>0.06</v>
      </c>
      <c r="Q8065">
        <f t="shared" si="428"/>
        <v>0.6</v>
      </c>
    </row>
    <row r="8066" spans="2:17" x14ac:dyDescent="0.25">
      <c r="B8066" t="s">
        <v>264</v>
      </c>
      <c r="C8066">
        <v>183375</v>
      </c>
      <c r="D8066">
        <v>2</v>
      </c>
      <c r="E8066">
        <v>1</v>
      </c>
      <c r="F8066">
        <v>10</v>
      </c>
      <c r="G8066">
        <v>42298</v>
      </c>
      <c r="H8066" t="s">
        <v>7</v>
      </c>
      <c r="I8066" t="s">
        <v>6</v>
      </c>
      <c r="J8066">
        <v>100</v>
      </c>
      <c r="K8066">
        <v>6</v>
      </c>
      <c r="L8066" t="s">
        <v>239</v>
      </c>
      <c r="M8066" t="s">
        <v>258</v>
      </c>
      <c r="N8066" t="s">
        <v>259</v>
      </c>
      <c r="O8066" s="9">
        <f t="shared" si="426"/>
        <v>10</v>
      </c>
      <c r="P8066" s="1">
        <f t="shared" si="427"/>
        <v>0.06</v>
      </c>
      <c r="Q8066">
        <f t="shared" si="428"/>
        <v>0.6</v>
      </c>
    </row>
    <row r="8067" spans="2:17" x14ac:dyDescent="0.25">
      <c r="B8067" t="s">
        <v>264</v>
      </c>
      <c r="C8067">
        <v>183371</v>
      </c>
      <c r="D8067">
        <v>2</v>
      </c>
      <c r="E8067">
        <v>2</v>
      </c>
      <c r="F8067">
        <v>10</v>
      </c>
      <c r="G8067">
        <v>42298</v>
      </c>
      <c r="H8067" t="s">
        <v>7</v>
      </c>
      <c r="I8067" t="s">
        <v>6</v>
      </c>
      <c r="J8067">
        <v>100</v>
      </c>
      <c r="K8067">
        <v>6</v>
      </c>
      <c r="L8067" t="s">
        <v>239</v>
      </c>
      <c r="M8067" t="s">
        <v>258</v>
      </c>
      <c r="N8067" t="s">
        <v>259</v>
      </c>
      <c r="O8067" s="9">
        <f t="shared" si="426"/>
        <v>10</v>
      </c>
      <c r="P8067" s="1">
        <f t="shared" si="427"/>
        <v>0.06</v>
      </c>
      <c r="Q8067">
        <f t="shared" si="428"/>
        <v>0.6</v>
      </c>
    </row>
    <row r="8068" spans="2:17" x14ac:dyDescent="0.25">
      <c r="B8068" t="s">
        <v>264</v>
      </c>
      <c r="C8068">
        <v>183375</v>
      </c>
      <c r="D8068">
        <v>2</v>
      </c>
      <c r="E8068">
        <v>1</v>
      </c>
      <c r="F8068">
        <v>10</v>
      </c>
      <c r="G8068">
        <v>42298</v>
      </c>
      <c r="H8068" t="s">
        <v>7</v>
      </c>
      <c r="I8068" t="s">
        <v>6</v>
      </c>
      <c r="J8068">
        <v>100</v>
      </c>
      <c r="K8068">
        <v>6</v>
      </c>
      <c r="L8068" t="s">
        <v>239</v>
      </c>
      <c r="M8068" t="s">
        <v>258</v>
      </c>
      <c r="N8068" t="s">
        <v>259</v>
      </c>
      <c r="O8068" s="9">
        <f t="shared" si="426"/>
        <v>10</v>
      </c>
      <c r="P8068" s="1">
        <f t="shared" si="427"/>
        <v>0.06</v>
      </c>
      <c r="Q8068">
        <f t="shared" si="428"/>
        <v>0.6</v>
      </c>
    </row>
    <row r="8069" spans="2:17" x14ac:dyDescent="0.25">
      <c r="B8069" t="s">
        <v>264</v>
      </c>
      <c r="C8069">
        <v>180846</v>
      </c>
      <c r="D8069">
        <v>2</v>
      </c>
      <c r="E8069">
        <v>2</v>
      </c>
      <c r="F8069">
        <v>7.5</v>
      </c>
      <c r="G8069">
        <v>42053</v>
      </c>
      <c r="H8069" t="s">
        <v>7</v>
      </c>
      <c r="I8069" t="s">
        <v>8</v>
      </c>
      <c r="J8069">
        <v>100</v>
      </c>
      <c r="K8069">
        <v>6</v>
      </c>
      <c r="L8069" t="s">
        <v>239</v>
      </c>
      <c r="M8069" t="s">
        <v>258</v>
      </c>
      <c r="N8069" t="s">
        <v>259</v>
      </c>
      <c r="O8069" s="9">
        <f t="shared" si="426"/>
        <v>13.333333333333334</v>
      </c>
      <c r="P8069" s="1">
        <f t="shared" si="427"/>
        <v>0.06</v>
      </c>
      <c r="Q8069">
        <f t="shared" si="428"/>
        <v>0.44999999999999996</v>
      </c>
    </row>
    <row r="8070" spans="2:17" x14ac:dyDescent="0.25">
      <c r="B8070" t="s">
        <v>264</v>
      </c>
      <c r="C8070">
        <v>179868</v>
      </c>
      <c r="D8070">
        <v>2</v>
      </c>
      <c r="E8070">
        <v>2</v>
      </c>
      <c r="F8070">
        <v>8</v>
      </c>
      <c r="G8070">
        <v>41982</v>
      </c>
      <c r="H8070" t="s">
        <v>7</v>
      </c>
      <c r="I8070" t="s">
        <v>8</v>
      </c>
      <c r="J8070">
        <v>150</v>
      </c>
      <c r="K8070">
        <v>9</v>
      </c>
      <c r="L8070" t="s">
        <v>239</v>
      </c>
      <c r="M8070" t="s">
        <v>258</v>
      </c>
      <c r="N8070" t="s">
        <v>259</v>
      </c>
      <c r="O8070" s="9">
        <f t="shared" si="426"/>
        <v>18.75</v>
      </c>
      <c r="P8070" s="1">
        <f t="shared" si="427"/>
        <v>0.06</v>
      </c>
      <c r="Q8070">
        <f t="shared" si="428"/>
        <v>0.48</v>
      </c>
    </row>
    <row r="8071" spans="2:17" x14ac:dyDescent="0.25">
      <c r="B8071" t="s">
        <v>264</v>
      </c>
      <c r="C8071">
        <v>189545</v>
      </c>
      <c r="D8071">
        <v>1</v>
      </c>
      <c r="E8071">
        <v>1</v>
      </c>
      <c r="F8071">
        <v>5</v>
      </c>
      <c r="G8071">
        <v>42341</v>
      </c>
      <c r="H8071" t="s">
        <v>7</v>
      </c>
      <c r="I8071" t="s">
        <v>8</v>
      </c>
      <c r="J8071">
        <v>100</v>
      </c>
      <c r="K8071">
        <v>6</v>
      </c>
      <c r="L8071" t="s">
        <v>240</v>
      </c>
      <c r="M8071" t="s">
        <v>258</v>
      </c>
      <c r="N8071" t="s">
        <v>259</v>
      </c>
      <c r="O8071" s="9">
        <f t="shared" si="426"/>
        <v>20</v>
      </c>
      <c r="P8071" s="1">
        <f t="shared" si="427"/>
        <v>0.06</v>
      </c>
      <c r="Q8071">
        <f t="shared" si="428"/>
        <v>0.3</v>
      </c>
    </row>
    <row r="8072" spans="2:17" x14ac:dyDescent="0.25">
      <c r="B8072" t="s">
        <v>264</v>
      </c>
      <c r="C8072">
        <v>188889</v>
      </c>
      <c r="D8072">
        <v>2</v>
      </c>
      <c r="E8072">
        <v>1</v>
      </c>
      <c r="F8072">
        <v>7</v>
      </c>
      <c r="G8072">
        <v>42102</v>
      </c>
      <c r="H8072" t="s">
        <v>7</v>
      </c>
      <c r="I8072" t="s">
        <v>8</v>
      </c>
      <c r="J8072">
        <v>150</v>
      </c>
      <c r="K8072">
        <v>9</v>
      </c>
      <c r="L8072" t="s">
        <v>239</v>
      </c>
      <c r="M8072" t="s">
        <v>258</v>
      </c>
      <c r="N8072" t="s">
        <v>259</v>
      </c>
      <c r="O8072" s="9">
        <f t="shared" si="426"/>
        <v>21.428571428571427</v>
      </c>
      <c r="P8072" s="1">
        <f t="shared" si="427"/>
        <v>0.06</v>
      </c>
      <c r="Q8072">
        <f t="shared" si="428"/>
        <v>0.42</v>
      </c>
    </row>
    <row r="8073" spans="2:17" x14ac:dyDescent="0.25">
      <c r="B8073" t="s">
        <v>264</v>
      </c>
      <c r="C8073">
        <v>166732</v>
      </c>
      <c r="D8073">
        <v>1</v>
      </c>
      <c r="E8073">
        <v>1</v>
      </c>
      <c r="F8073">
        <v>6</v>
      </c>
      <c r="G8073">
        <v>41662</v>
      </c>
      <c r="H8073" t="s">
        <v>7</v>
      </c>
      <c r="I8073" t="s">
        <v>8</v>
      </c>
      <c r="J8073">
        <v>150</v>
      </c>
      <c r="K8073">
        <v>9</v>
      </c>
      <c r="L8073" t="s">
        <v>240</v>
      </c>
      <c r="M8073" t="s">
        <v>258</v>
      </c>
      <c r="N8073" t="s">
        <v>259</v>
      </c>
      <c r="O8073" s="9">
        <f t="shared" si="426"/>
        <v>25</v>
      </c>
      <c r="P8073" s="1">
        <f t="shared" si="427"/>
        <v>0.06</v>
      </c>
      <c r="Q8073">
        <f t="shared" si="428"/>
        <v>0.36</v>
      </c>
    </row>
    <row r="8074" spans="2:17" x14ac:dyDescent="0.25">
      <c r="B8074" t="s">
        <v>264</v>
      </c>
      <c r="C8074">
        <v>181695</v>
      </c>
      <c r="D8074">
        <v>1</v>
      </c>
      <c r="E8074">
        <v>1</v>
      </c>
      <c r="F8074">
        <v>4</v>
      </c>
      <c r="G8074">
        <v>41906</v>
      </c>
      <c r="H8074" t="s">
        <v>7</v>
      </c>
      <c r="I8074" t="s">
        <v>8</v>
      </c>
      <c r="J8074">
        <v>100</v>
      </c>
      <c r="K8074">
        <v>6</v>
      </c>
      <c r="L8074" t="s">
        <v>240</v>
      </c>
      <c r="M8074" t="s">
        <v>258</v>
      </c>
      <c r="N8074" t="s">
        <v>259</v>
      </c>
      <c r="O8074" s="9">
        <f t="shared" si="426"/>
        <v>25</v>
      </c>
      <c r="P8074" s="1">
        <f t="shared" si="427"/>
        <v>0.06</v>
      </c>
      <c r="Q8074">
        <f t="shared" si="428"/>
        <v>0.24</v>
      </c>
    </row>
    <row r="8075" spans="2:17" x14ac:dyDescent="0.25">
      <c r="B8075" t="s">
        <v>264</v>
      </c>
      <c r="C8075">
        <v>166744</v>
      </c>
      <c r="D8075">
        <v>1</v>
      </c>
      <c r="E8075">
        <v>1</v>
      </c>
      <c r="F8075">
        <v>6</v>
      </c>
      <c r="G8075">
        <v>41662</v>
      </c>
      <c r="H8075" t="s">
        <v>7</v>
      </c>
      <c r="I8075" t="s">
        <v>8</v>
      </c>
      <c r="J8075">
        <v>150</v>
      </c>
      <c r="K8075">
        <v>9</v>
      </c>
      <c r="L8075" t="s">
        <v>240</v>
      </c>
      <c r="M8075" t="s">
        <v>258</v>
      </c>
      <c r="N8075" t="s">
        <v>259</v>
      </c>
      <c r="O8075" s="9">
        <f t="shared" si="426"/>
        <v>25</v>
      </c>
      <c r="P8075" s="1">
        <f t="shared" si="427"/>
        <v>0.06</v>
      </c>
      <c r="Q8075">
        <f t="shared" si="428"/>
        <v>0.36</v>
      </c>
    </row>
    <row r="8076" spans="2:17" x14ac:dyDescent="0.25">
      <c r="B8076" t="s">
        <v>264</v>
      </c>
      <c r="C8076">
        <v>164279</v>
      </c>
      <c r="D8076">
        <v>2</v>
      </c>
      <c r="E8076">
        <v>1</v>
      </c>
      <c r="F8076">
        <v>15</v>
      </c>
      <c r="G8076">
        <v>41655</v>
      </c>
      <c r="H8076" t="s">
        <v>7</v>
      </c>
      <c r="I8076" t="s">
        <v>8</v>
      </c>
      <c r="J8076">
        <v>400</v>
      </c>
      <c r="K8076">
        <v>24</v>
      </c>
      <c r="L8076" t="s">
        <v>239</v>
      </c>
      <c r="M8076" t="s">
        <v>258</v>
      </c>
      <c r="N8076" t="s">
        <v>259</v>
      </c>
      <c r="O8076" s="9">
        <f t="shared" si="426"/>
        <v>26.666666666666668</v>
      </c>
      <c r="P8076" s="1">
        <f t="shared" si="427"/>
        <v>0.06</v>
      </c>
      <c r="Q8076">
        <f t="shared" si="428"/>
        <v>0.89999999999999991</v>
      </c>
    </row>
    <row r="8077" spans="2:17" x14ac:dyDescent="0.25">
      <c r="B8077" t="s">
        <v>264</v>
      </c>
      <c r="C8077">
        <v>153857</v>
      </c>
      <c r="D8077">
        <v>2</v>
      </c>
      <c r="E8077">
        <v>2</v>
      </c>
      <c r="F8077">
        <v>3.5</v>
      </c>
      <c r="G8077">
        <v>41338</v>
      </c>
      <c r="H8077" t="s">
        <v>7</v>
      </c>
      <c r="I8077" t="s">
        <v>8</v>
      </c>
      <c r="J8077">
        <v>100</v>
      </c>
      <c r="K8077">
        <v>6</v>
      </c>
      <c r="L8077" t="s">
        <v>239</v>
      </c>
      <c r="M8077" t="s">
        <v>258</v>
      </c>
      <c r="N8077" t="s">
        <v>259</v>
      </c>
      <c r="O8077" s="9">
        <f t="shared" si="426"/>
        <v>28.571428571428573</v>
      </c>
      <c r="P8077" s="1">
        <f t="shared" si="427"/>
        <v>0.06</v>
      </c>
      <c r="Q8077">
        <f t="shared" si="428"/>
        <v>0.21</v>
      </c>
    </row>
    <row r="8078" spans="2:17" x14ac:dyDescent="0.25">
      <c r="B8078" t="s">
        <v>264</v>
      </c>
      <c r="C8078">
        <v>160843</v>
      </c>
      <c r="D8078">
        <v>1</v>
      </c>
      <c r="E8078">
        <v>1</v>
      </c>
      <c r="F8078">
        <v>3.5</v>
      </c>
      <c r="G8078">
        <v>41526</v>
      </c>
      <c r="H8078" t="s">
        <v>7</v>
      </c>
      <c r="I8078" t="s">
        <v>8</v>
      </c>
      <c r="J8078">
        <v>100</v>
      </c>
      <c r="K8078">
        <v>6</v>
      </c>
      <c r="L8078" t="s">
        <v>240</v>
      </c>
      <c r="M8078" t="s">
        <v>258</v>
      </c>
      <c r="N8078" t="s">
        <v>259</v>
      </c>
      <c r="O8078" s="9">
        <f t="shared" si="426"/>
        <v>28.571428571428573</v>
      </c>
      <c r="P8078" s="1">
        <f t="shared" si="427"/>
        <v>0.06</v>
      </c>
      <c r="Q8078">
        <f t="shared" si="428"/>
        <v>0.21</v>
      </c>
    </row>
    <row r="8079" spans="2:17" x14ac:dyDescent="0.25">
      <c r="B8079" t="s">
        <v>264</v>
      </c>
      <c r="C8079">
        <v>160844</v>
      </c>
      <c r="D8079">
        <v>1</v>
      </c>
      <c r="E8079">
        <v>1</v>
      </c>
      <c r="F8079">
        <v>3.5</v>
      </c>
      <c r="G8079">
        <v>41526</v>
      </c>
      <c r="H8079" t="s">
        <v>7</v>
      </c>
      <c r="I8079" t="s">
        <v>8</v>
      </c>
      <c r="J8079">
        <v>100</v>
      </c>
      <c r="K8079">
        <v>6</v>
      </c>
      <c r="L8079" t="s">
        <v>240</v>
      </c>
      <c r="M8079" t="s">
        <v>258</v>
      </c>
      <c r="N8079" t="s">
        <v>259</v>
      </c>
      <c r="O8079" s="9">
        <f t="shared" si="426"/>
        <v>28.571428571428573</v>
      </c>
      <c r="P8079" s="1">
        <f t="shared" si="427"/>
        <v>0.06</v>
      </c>
      <c r="Q8079">
        <f t="shared" si="428"/>
        <v>0.21</v>
      </c>
    </row>
    <row r="8080" spans="2:17" x14ac:dyDescent="0.25">
      <c r="B8080" t="s">
        <v>264</v>
      </c>
      <c r="C8080">
        <v>163130</v>
      </c>
      <c r="D8080">
        <v>1</v>
      </c>
      <c r="E8080">
        <v>1</v>
      </c>
      <c r="F8080">
        <v>3.5</v>
      </c>
      <c r="G8080">
        <v>41604</v>
      </c>
      <c r="H8080" t="s">
        <v>7</v>
      </c>
      <c r="I8080" t="s">
        <v>8</v>
      </c>
      <c r="J8080">
        <v>100</v>
      </c>
      <c r="K8080">
        <v>6</v>
      </c>
      <c r="L8080" t="s">
        <v>240</v>
      </c>
      <c r="M8080" t="s">
        <v>258</v>
      </c>
      <c r="N8080" t="s">
        <v>259</v>
      </c>
      <c r="O8080" s="9">
        <f t="shared" si="426"/>
        <v>28.571428571428573</v>
      </c>
      <c r="P8080" s="1">
        <f t="shared" si="427"/>
        <v>0.06</v>
      </c>
      <c r="Q8080">
        <f t="shared" si="428"/>
        <v>0.21</v>
      </c>
    </row>
    <row r="8081" spans="2:17" x14ac:dyDescent="0.25">
      <c r="B8081" t="s">
        <v>264</v>
      </c>
      <c r="C8081">
        <v>166728</v>
      </c>
      <c r="D8081">
        <v>1</v>
      </c>
      <c r="E8081">
        <v>1</v>
      </c>
      <c r="F8081">
        <v>5</v>
      </c>
      <c r="G8081">
        <v>41694</v>
      </c>
      <c r="H8081" t="s">
        <v>7</v>
      </c>
      <c r="I8081" t="s">
        <v>8</v>
      </c>
      <c r="J8081">
        <v>150</v>
      </c>
      <c r="K8081">
        <v>9</v>
      </c>
      <c r="L8081" t="s">
        <v>240</v>
      </c>
      <c r="M8081" t="s">
        <v>258</v>
      </c>
      <c r="N8081" t="s">
        <v>259</v>
      </c>
      <c r="O8081" s="9">
        <f t="shared" si="426"/>
        <v>30</v>
      </c>
      <c r="P8081" s="1">
        <f t="shared" si="427"/>
        <v>0.06</v>
      </c>
      <c r="Q8081">
        <f t="shared" si="428"/>
        <v>0.3</v>
      </c>
    </row>
    <row r="8082" spans="2:17" x14ac:dyDescent="0.25">
      <c r="B8082" t="s">
        <v>264</v>
      </c>
      <c r="C8082">
        <v>179008</v>
      </c>
      <c r="D8082">
        <v>1</v>
      </c>
      <c r="E8082">
        <v>1</v>
      </c>
      <c r="F8082">
        <v>5</v>
      </c>
      <c r="G8082">
        <v>41815</v>
      </c>
      <c r="H8082" t="s">
        <v>5</v>
      </c>
      <c r="I8082" t="s">
        <v>6</v>
      </c>
      <c r="J8082">
        <v>150</v>
      </c>
      <c r="K8082">
        <v>9</v>
      </c>
      <c r="L8082" t="s">
        <v>240</v>
      </c>
      <c r="M8082" t="s">
        <v>5</v>
      </c>
      <c r="N8082" t="s">
        <v>259</v>
      </c>
      <c r="O8082" s="9">
        <f t="shared" si="426"/>
        <v>30</v>
      </c>
      <c r="P8082" s="1">
        <f t="shared" si="427"/>
        <v>0.06</v>
      </c>
      <c r="Q8082">
        <f t="shared" si="428"/>
        <v>0.3</v>
      </c>
    </row>
    <row r="8083" spans="2:17" x14ac:dyDescent="0.25">
      <c r="B8083" t="s">
        <v>264</v>
      </c>
      <c r="C8083">
        <v>155404</v>
      </c>
      <c r="D8083">
        <v>1</v>
      </c>
      <c r="E8083">
        <v>1</v>
      </c>
      <c r="F8083">
        <v>6</v>
      </c>
      <c r="G8083">
        <v>41319</v>
      </c>
      <c r="H8083" t="s">
        <v>5</v>
      </c>
      <c r="I8083" t="s">
        <v>8</v>
      </c>
      <c r="J8083">
        <v>200</v>
      </c>
      <c r="K8083">
        <v>12</v>
      </c>
      <c r="L8083" t="s">
        <v>240</v>
      </c>
      <c r="M8083" t="s">
        <v>5</v>
      </c>
      <c r="N8083" t="s">
        <v>259</v>
      </c>
      <c r="O8083" s="9">
        <f t="shared" si="426"/>
        <v>33.333333333333336</v>
      </c>
      <c r="P8083" s="1">
        <f t="shared" si="427"/>
        <v>0.06</v>
      </c>
      <c r="Q8083">
        <f t="shared" si="428"/>
        <v>0.36</v>
      </c>
    </row>
    <row r="8084" spans="2:17" x14ac:dyDescent="0.25">
      <c r="B8084" t="s">
        <v>264</v>
      </c>
      <c r="C8084">
        <v>159892</v>
      </c>
      <c r="D8084">
        <v>2</v>
      </c>
      <c r="E8084">
        <v>2</v>
      </c>
      <c r="F8084">
        <v>3</v>
      </c>
      <c r="G8084">
        <v>41494</v>
      </c>
      <c r="H8084" t="s">
        <v>7</v>
      </c>
      <c r="I8084" t="s">
        <v>8</v>
      </c>
      <c r="J8084">
        <v>100</v>
      </c>
      <c r="K8084">
        <v>6</v>
      </c>
      <c r="L8084" t="s">
        <v>239</v>
      </c>
      <c r="M8084" t="s">
        <v>258</v>
      </c>
      <c r="N8084" t="s">
        <v>259</v>
      </c>
      <c r="O8084" s="9">
        <f t="shared" si="426"/>
        <v>33.333333333333336</v>
      </c>
      <c r="P8084" s="1">
        <f t="shared" si="427"/>
        <v>0.06</v>
      </c>
      <c r="Q8084">
        <f t="shared" si="428"/>
        <v>0.18</v>
      </c>
    </row>
    <row r="8085" spans="2:17" x14ac:dyDescent="0.25">
      <c r="B8085" t="s">
        <v>264</v>
      </c>
      <c r="C8085">
        <v>166214</v>
      </c>
      <c r="D8085">
        <v>1</v>
      </c>
      <c r="E8085">
        <v>1</v>
      </c>
      <c r="F8085">
        <v>3</v>
      </c>
      <c r="G8085">
        <v>41573</v>
      </c>
      <c r="H8085" t="s">
        <v>7</v>
      </c>
      <c r="I8085" t="s">
        <v>8</v>
      </c>
      <c r="J8085">
        <v>100</v>
      </c>
      <c r="K8085">
        <v>6</v>
      </c>
      <c r="L8085" t="s">
        <v>240</v>
      </c>
      <c r="M8085" t="s">
        <v>258</v>
      </c>
      <c r="N8085" t="s">
        <v>259</v>
      </c>
      <c r="O8085" s="9">
        <f t="shared" si="426"/>
        <v>33.333333333333336</v>
      </c>
      <c r="P8085" s="1">
        <f t="shared" si="427"/>
        <v>0.06</v>
      </c>
      <c r="Q8085">
        <f t="shared" si="428"/>
        <v>0.18</v>
      </c>
    </row>
    <row r="8086" spans="2:17" x14ac:dyDescent="0.25">
      <c r="B8086" t="s">
        <v>264</v>
      </c>
      <c r="C8086">
        <v>166241</v>
      </c>
      <c r="D8086">
        <v>1</v>
      </c>
      <c r="E8086">
        <v>1</v>
      </c>
      <c r="F8086">
        <v>3</v>
      </c>
      <c r="G8086">
        <v>41574</v>
      </c>
      <c r="H8086" t="s">
        <v>7</v>
      </c>
      <c r="I8086" t="s">
        <v>8</v>
      </c>
      <c r="J8086">
        <v>100</v>
      </c>
      <c r="K8086">
        <v>6</v>
      </c>
      <c r="L8086" t="s">
        <v>240</v>
      </c>
      <c r="M8086" t="s">
        <v>258</v>
      </c>
      <c r="N8086" t="s">
        <v>259</v>
      </c>
      <c r="O8086" s="9">
        <f t="shared" si="426"/>
        <v>33.333333333333336</v>
      </c>
      <c r="P8086" s="1">
        <f t="shared" si="427"/>
        <v>0.06</v>
      </c>
      <c r="Q8086">
        <f t="shared" si="428"/>
        <v>0.18</v>
      </c>
    </row>
    <row r="8087" spans="2:17" x14ac:dyDescent="0.25">
      <c r="B8087" t="s">
        <v>264</v>
      </c>
      <c r="C8087">
        <v>163116</v>
      </c>
      <c r="D8087">
        <v>1</v>
      </c>
      <c r="E8087">
        <v>1</v>
      </c>
      <c r="F8087">
        <v>3</v>
      </c>
      <c r="G8087">
        <v>41603</v>
      </c>
      <c r="H8087" t="s">
        <v>7</v>
      </c>
      <c r="I8087" t="s">
        <v>8</v>
      </c>
      <c r="J8087">
        <v>100</v>
      </c>
      <c r="K8087">
        <v>6</v>
      </c>
      <c r="L8087" t="s">
        <v>240</v>
      </c>
      <c r="M8087" t="s">
        <v>258</v>
      </c>
      <c r="N8087" t="s">
        <v>259</v>
      </c>
      <c r="O8087" s="9">
        <f t="shared" si="426"/>
        <v>33.333333333333336</v>
      </c>
      <c r="P8087" s="1">
        <f t="shared" si="427"/>
        <v>0.06</v>
      </c>
      <c r="Q8087">
        <f t="shared" si="428"/>
        <v>0.18</v>
      </c>
    </row>
    <row r="8088" spans="2:17" x14ac:dyDescent="0.25">
      <c r="B8088" t="s">
        <v>264</v>
      </c>
      <c r="C8088">
        <v>168759</v>
      </c>
      <c r="D8088">
        <v>1</v>
      </c>
      <c r="E8088">
        <v>1</v>
      </c>
      <c r="F8088">
        <v>3</v>
      </c>
      <c r="G8088">
        <v>41753</v>
      </c>
      <c r="H8088" t="s">
        <v>7</v>
      </c>
      <c r="I8088" t="s">
        <v>8</v>
      </c>
      <c r="J8088">
        <v>100</v>
      </c>
      <c r="K8088">
        <v>6</v>
      </c>
      <c r="L8088" t="s">
        <v>240</v>
      </c>
      <c r="M8088" t="s">
        <v>258</v>
      </c>
      <c r="N8088" t="s">
        <v>259</v>
      </c>
      <c r="O8088" s="9">
        <f t="shared" si="426"/>
        <v>33.333333333333336</v>
      </c>
      <c r="P8088" s="1">
        <f t="shared" si="427"/>
        <v>0.06</v>
      </c>
      <c r="Q8088">
        <f t="shared" si="428"/>
        <v>0.18</v>
      </c>
    </row>
    <row r="8089" spans="2:17" x14ac:dyDescent="0.25">
      <c r="B8089" t="s">
        <v>264</v>
      </c>
      <c r="C8089">
        <v>173241</v>
      </c>
      <c r="D8089">
        <v>1</v>
      </c>
      <c r="E8089">
        <v>1</v>
      </c>
      <c r="F8089">
        <v>3</v>
      </c>
      <c r="G8089">
        <v>41842</v>
      </c>
      <c r="H8089" t="s">
        <v>7</v>
      </c>
      <c r="I8089" t="s">
        <v>8</v>
      </c>
      <c r="J8089">
        <v>100</v>
      </c>
      <c r="K8089">
        <v>6</v>
      </c>
      <c r="L8089" t="s">
        <v>240</v>
      </c>
      <c r="M8089" t="s">
        <v>258</v>
      </c>
      <c r="N8089" t="s">
        <v>259</v>
      </c>
      <c r="O8089" s="9">
        <f t="shared" si="426"/>
        <v>33.333333333333336</v>
      </c>
      <c r="P8089" s="1">
        <f t="shared" si="427"/>
        <v>0.06</v>
      </c>
      <c r="Q8089">
        <f t="shared" si="428"/>
        <v>0.18</v>
      </c>
    </row>
    <row r="8090" spans="2:17" x14ac:dyDescent="0.25">
      <c r="B8090" t="s">
        <v>264</v>
      </c>
      <c r="C8090">
        <v>172677</v>
      </c>
      <c r="D8090">
        <v>1</v>
      </c>
      <c r="E8090">
        <v>1</v>
      </c>
      <c r="F8090">
        <v>6</v>
      </c>
      <c r="G8090">
        <v>41850</v>
      </c>
      <c r="H8090" t="s">
        <v>7</v>
      </c>
      <c r="I8090" t="s">
        <v>8</v>
      </c>
      <c r="J8090">
        <v>200</v>
      </c>
      <c r="K8090">
        <v>12</v>
      </c>
      <c r="L8090" t="s">
        <v>240</v>
      </c>
      <c r="M8090" t="s">
        <v>258</v>
      </c>
      <c r="N8090" t="s">
        <v>259</v>
      </c>
      <c r="O8090" s="9">
        <f t="shared" si="426"/>
        <v>33.333333333333336</v>
      </c>
      <c r="P8090" s="1">
        <f t="shared" si="427"/>
        <v>0.06</v>
      </c>
      <c r="Q8090">
        <f t="shared" si="428"/>
        <v>0.36</v>
      </c>
    </row>
    <row r="8091" spans="2:17" x14ac:dyDescent="0.25">
      <c r="B8091" t="s">
        <v>264</v>
      </c>
      <c r="C8091">
        <v>173472</v>
      </c>
      <c r="D8091">
        <v>1</v>
      </c>
      <c r="E8091">
        <v>1</v>
      </c>
      <c r="F8091">
        <v>6</v>
      </c>
      <c r="G8091">
        <v>41852</v>
      </c>
      <c r="H8091" t="s">
        <v>7</v>
      </c>
      <c r="I8091" t="s">
        <v>8</v>
      </c>
      <c r="J8091">
        <v>200</v>
      </c>
      <c r="K8091">
        <v>12</v>
      </c>
      <c r="L8091" t="s">
        <v>240</v>
      </c>
      <c r="M8091" t="s">
        <v>258</v>
      </c>
      <c r="N8091" t="s">
        <v>259</v>
      </c>
      <c r="O8091" s="9">
        <f t="shared" si="426"/>
        <v>33.333333333333336</v>
      </c>
      <c r="P8091" s="1">
        <f t="shared" si="427"/>
        <v>0.06</v>
      </c>
      <c r="Q8091">
        <f t="shared" si="428"/>
        <v>0.36</v>
      </c>
    </row>
    <row r="8092" spans="2:17" x14ac:dyDescent="0.25">
      <c r="B8092" t="s">
        <v>264</v>
      </c>
      <c r="C8092">
        <v>172736</v>
      </c>
      <c r="D8092">
        <v>1</v>
      </c>
      <c r="E8092">
        <v>1</v>
      </c>
      <c r="F8092">
        <v>6</v>
      </c>
      <c r="G8092">
        <v>41862</v>
      </c>
      <c r="H8092" t="s">
        <v>7</v>
      </c>
      <c r="I8092" t="s">
        <v>8</v>
      </c>
      <c r="J8092">
        <v>200</v>
      </c>
      <c r="K8092">
        <v>12</v>
      </c>
      <c r="L8092" t="s">
        <v>240</v>
      </c>
      <c r="M8092" t="s">
        <v>258</v>
      </c>
      <c r="N8092" t="s">
        <v>259</v>
      </c>
      <c r="O8092" s="9">
        <f t="shared" si="426"/>
        <v>33.333333333333336</v>
      </c>
      <c r="P8092" s="1">
        <f t="shared" si="427"/>
        <v>0.06</v>
      </c>
      <c r="Q8092">
        <f t="shared" si="428"/>
        <v>0.36</v>
      </c>
    </row>
    <row r="8093" spans="2:17" x14ac:dyDescent="0.25">
      <c r="B8093" t="s">
        <v>264</v>
      </c>
      <c r="C8093">
        <v>72732</v>
      </c>
      <c r="D8093">
        <v>1</v>
      </c>
      <c r="E8093">
        <v>1</v>
      </c>
      <c r="F8093">
        <v>6</v>
      </c>
      <c r="G8093">
        <v>41862</v>
      </c>
      <c r="H8093" t="s">
        <v>7</v>
      </c>
      <c r="I8093" t="s">
        <v>8</v>
      </c>
      <c r="J8093">
        <v>200</v>
      </c>
      <c r="K8093">
        <v>12</v>
      </c>
      <c r="L8093" t="s">
        <v>240</v>
      </c>
      <c r="M8093" t="s">
        <v>258</v>
      </c>
      <c r="N8093" t="s">
        <v>259</v>
      </c>
      <c r="O8093" s="9">
        <f t="shared" si="426"/>
        <v>33.333333333333336</v>
      </c>
      <c r="P8093" s="1">
        <f t="shared" si="427"/>
        <v>0.06</v>
      </c>
      <c r="Q8093">
        <f t="shared" si="428"/>
        <v>0.36</v>
      </c>
    </row>
    <row r="8094" spans="2:17" x14ac:dyDescent="0.25">
      <c r="B8094" t="s">
        <v>264</v>
      </c>
      <c r="C8094">
        <v>173686</v>
      </c>
      <c r="D8094">
        <v>1</v>
      </c>
      <c r="E8094">
        <v>1</v>
      </c>
      <c r="F8094">
        <v>6</v>
      </c>
      <c r="G8094">
        <v>41836</v>
      </c>
      <c r="H8094" t="s">
        <v>7</v>
      </c>
      <c r="I8094" t="s">
        <v>8</v>
      </c>
      <c r="J8094">
        <v>200</v>
      </c>
      <c r="K8094">
        <v>12</v>
      </c>
      <c r="L8094" t="s">
        <v>240</v>
      </c>
      <c r="M8094" t="s">
        <v>258</v>
      </c>
      <c r="N8094" t="s">
        <v>259</v>
      </c>
      <c r="O8094" s="9">
        <f t="shared" si="426"/>
        <v>33.333333333333336</v>
      </c>
      <c r="P8094" s="1">
        <f t="shared" si="427"/>
        <v>0.06</v>
      </c>
      <c r="Q8094">
        <f t="shared" si="428"/>
        <v>0.36</v>
      </c>
    </row>
    <row r="8095" spans="2:17" x14ac:dyDescent="0.25">
      <c r="B8095" t="s">
        <v>264</v>
      </c>
      <c r="C8095">
        <v>178064</v>
      </c>
      <c r="D8095">
        <v>1</v>
      </c>
      <c r="E8095">
        <v>1</v>
      </c>
      <c r="F8095">
        <v>3</v>
      </c>
      <c r="G8095">
        <v>41905</v>
      </c>
      <c r="H8095" t="s">
        <v>5</v>
      </c>
      <c r="I8095" t="s">
        <v>6</v>
      </c>
      <c r="J8095">
        <v>100</v>
      </c>
      <c r="K8095">
        <v>6</v>
      </c>
      <c r="L8095" t="s">
        <v>240</v>
      </c>
      <c r="M8095" t="s">
        <v>5</v>
      </c>
      <c r="N8095" t="s">
        <v>259</v>
      </c>
      <c r="O8095" s="9">
        <f t="shared" si="426"/>
        <v>33.333333333333336</v>
      </c>
      <c r="P8095" s="1">
        <f t="shared" si="427"/>
        <v>0.06</v>
      </c>
      <c r="Q8095">
        <f t="shared" si="428"/>
        <v>0.18</v>
      </c>
    </row>
    <row r="8096" spans="2:17" x14ac:dyDescent="0.25">
      <c r="B8096" t="s">
        <v>264</v>
      </c>
      <c r="C8096">
        <v>172734</v>
      </c>
      <c r="D8096">
        <v>1</v>
      </c>
      <c r="E8096">
        <v>1</v>
      </c>
      <c r="F8096">
        <v>6</v>
      </c>
      <c r="G8096">
        <v>41862</v>
      </c>
      <c r="H8096" t="s">
        <v>7</v>
      </c>
      <c r="I8096" t="s">
        <v>8</v>
      </c>
      <c r="J8096">
        <v>200</v>
      </c>
      <c r="K8096">
        <v>12</v>
      </c>
      <c r="L8096" t="s">
        <v>240</v>
      </c>
      <c r="M8096" t="s">
        <v>258</v>
      </c>
      <c r="N8096" t="s">
        <v>259</v>
      </c>
      <c r="O8096" s="9">
        <f t="shared" si="426"/>
        <v>33.333333333333336</v>
      </c>
      <c r="P8096" s="1">
        <f t="shared" si="427"/>
        <v>0.06</v>
      </c>
      <c r="Q8096">
        <f t="shared" si="428"/>
        <v>0.36</v>
      </c>
    </row>
    <row r="8097" spans="2:17" x14ac:dyDescent="0.25">
      <c r="B8097" t="s">
        <v>264</v>
      </c>
      <c r="C8097">
        <v>192062</v>
      </c>
      <c r="D8097">
        <v>1</v>
      </c>
      <c r="E8097">
        <v>1</v>
      </c>
      <c r="F8097">
        <v>1.5</v>
      </c>
      <c r="G8097">
        <v>42191</v>
      </c>
      <c r="H8097" t="s">
        <v>7</v>
      </c>
      <c r="I8097" t="s">
        <v>8</v>
      </c>
      <c r="J8097">
        <v>50</v>
      </c>
      <c r="K8097">
        <v>3</v>
      </c>
      <c r="L8097" t="s">
        <v>240</v>
      </c>
      <c r="M8097" t="s">
        <v>258</v>
      </c>
      <c r="N8097" t="s">
        <v>259</v>
      </c>
      <c r="O8097" s="9">
        <f t="shared" si="426"/>
        <v>33.333333333333336</v>
      </c>
      <c r="P8097" s="1">
        <f t="shared" si="427"/>
        <v>0.06</v>
      </c>
      <c r="Q8097">
        <f t="shared" si="428"/>
        <v>0.09</v>
      </c>
    </row>
    <row r="8098" spans="2:17" x14ac:dyDescent="0.25">
      <c r="B8098" t="s">
        <v>264</v>
      </c>
      <c r="C8098">
        <v>192057</v>
      </c>
      <c r="D8098">
        <v>1</v>
      </c>
      <c r="E8098">
        <v>1</v>
      </c>
      <c r="F8098">
        <v>1.5</v>
      </c>
      <c r="G8098">
        <v>42191</v>
      </c>
      <c r="H8098" t="s">
        <v>7</v>
      </c>
      <c r="I8098" t="s">
        <v>8</v>
      </c>
      <c r="J8098">
        <v>50</v>
      </c>
      <c r="K8098">
        <v>3</v>
      </c>
      <c r="L8098" t="s">
        <v>240</v>
      </c>
      <c r="M8098" t="s">
        <v>258</v>
      </c>
      <c r="N8098" t="s">
        <v>259</v>
      </c>
      <c r="O8098" s="9">
        <f t="shared" si="426"/>
        <v>33.333333333333336</v>
      </c>
      <c r="P8098" s="1">
        <f t="shared" si="427"/>
        <v>0.06</v>
      </c>
      <c r="Q8098">
        <f t="shared" si="428"/>
        <v>0.09</v>
      </c>
    </row>
    <row r="8099" spans="2:17" x14ac:dyDescent="0.25">
      <c r="B8099" t="s">
        <v>264</v>
      </c>
      <c r="C8099">
        <v>189540</v>
      </c>
      <c r="D8099">
        <v>1</v>
      </c>
      <c r="E8099">
        <v>1</v>
      </c>
      <c r="F8099">
        <v>3</v>
      </c>
      <c r="G8099">
        <v>42341</v>
      </c>
      <c r="H8099" t="s">
        <v>7</v>
      </c>
      <c r="I8099" t="s">
        <v>8</v>
      </c>
      <c r="J8099">
        <v>100</v>
      </c>
      <c r="K8099">
        <v>6</v>
      </c>
      <c r="L8099" t="s">
        <v>240</v>
      </c>
      <c r="M8099" t="s">
        <v>258</v>
      </c>
      <c r="N8099" t="s">
        <v>259</v>
      </c>
      <c r="O8099" s="9">
        <f t="shared" si="426"/>
        <v>33.333333333333336</v>
      </c>
      <c r="P8099" s="1">
        <f t="shared" si="427"/>
        <v>0.06</v>
      </c>
      <c r="Q8099">
        <f t="shared" si="428"/>
        <v>0.18</v>
      </c>
    </row>
    <row r="8100" spans="2:17" x14ac:dyDescent="0.25">
      <c r="B8100" t="s">
        <v>264</v>
      </c>
      <c r="C8100">
        <v>186482</v>
      </c>
      <c r="D8100">
        <v>1</v>
      </c>
      <c r="E8100">
        <v>1</v>
      </c>
      <c r="F8100">
        <v>7</v>
      </c>
      <c r="G8100">
        <v>42321</v>
      </c>
      <c r="H8100" t="s">
        <v>7</v>
      </c>
      <c r="I8100" t="s">
        <v>8</v>
      </c>
      <c r="J8100">
        <v>250</v>
      </c>
      <c r="K8100">
        <v>15</v>
      </c>
      <c r="L8100" t="s">
        <v>240</v>
      </c>
      <c r="M8100" t="s">
        <v>258</v>
      </c>
      <c r="N8100" t="s">
        <v>259</v>
      </c>
      <c r="O8100" s="9">
        <f t="shared" si="426"/>
        <v>35.714285714285715</v>
      </c>
      <c r="P8100" s="1">
        <f t="shared" si="427"/>
        <v>0.06</v>
      </c>
      <c r="Q8100">
        <f t="shared" si="428"/>
        <v>0.42</v>
      </c>
    </row>
    <row r="8101" spans="2:17" x14ac:dyDescent="0.25">
      <c r="B8101" t="s">
        <v>264</v>
      </c>
      <c r="C8101">
        <v>161184</v>
      </c>
      <c r="D8101">
        <v>1</v>
      </c>
      <c r="E8101">
        <v>1</v>
      </c>
      <c r="F8101">
        <v>4</v>
      </c>
      <c r="G8101">
        <v>41550</v>
      </c>
      <c r="H8101" t="s">
        <v>7</v>
      </c>
      <c r="I8101" t="s">
        <v>8</v>
      </c>
      <c r="J8101">
        <v>150</v>
      </c>
      <c r="K8101">
        <v>9</v>
      </c>
      <c r="L8101" t="s">
        <v>240</v>
      </c>
      <c r="M8101" t="s">
        <v>258</v>
      </c>
      <c r="N8101" t="s">
        <v>259</v>
      </c>
      <c r="O8101" s="9">
        <f t="shared" si="426"/>
        <v>37.5</v>
      </c>
      <c r="P8101" s="1">
        <f t="shared" si="427"/>
        <v>0.06</v>
      </c>
      <c r="Q8101">
        <f t="shared" si="428"/>
        <v>0.24</v>
      </c>
    </row>
    <row r="8102" spans="2:17" x14ac:dyDescent="0.25">
      <c r="B8102" t="s">
        <v>264</v>
      </c>
      <c r="C8102">
        <v>156452</v>
      </c>
      <c r="D8102">
        <v>1</v>
      </c>
      <c r="E8102">
        <v>1</v>
      </c>
      <c r="F8102">
        <v>4</v>
      </c>
      <c r="G8102">
        <v>41400</v>
      </c>
      <c r="H8102" t="s">
        <v>7</v>
      </c>
      <c r="I8102" t="s">
        <v>8</v>
      </c>
      <c r="J8102">
        <v>150</v>
      </c>
      <c r="K8102">
        <v>9</v>
      </c>
      <c r="L8102" t="s">
        <v>240</v>
      </c>
      <c r="M8102" t="s">
        <v>258</v>
      </c>
      <c r="N8102" t="s">
        <v>259</v>
      </c>
      <c r="O8102" s="9">
        <f t="shared" si="426"/>
        <v>37.5</v>
      </c>
      <c r="P8102" s="1">
        <f t="shared" si="427"/>
        <v>0.06</v>
      </c>
      <c r="Q8102">
        <f t="shared" si="428"/>
        <v>0.24</v>
      </c>
    </row>
    <row r="8103" spans="2:17" x14ac:dyDescent="0.25">
      <c r="B8103" t="s">
        <v>264</v>
      </c>
      <c r="C8103">
        <v>171214</v>
      </c>
      <c r="D8103">
        <v>1</v>
      </c>
      <c r="E8103">
        <v>1</v>
      </c>
      <c r="F8103">
        <v>4</v>
      </c>
      <c r="G8103">
        <v>41779</v>
      </c>
      <c r="H8103" t="s">
        <v>7</v>
      </c>
      <c r="I8103" t="s">
        <v>8</v>
      </c>
      <c r="J8103">
        <v>150</v>
      </c>
      <c r="K8103">
        <v>9</v>
      </c>
      <c r="L8103" t="s">
        <v>240</v>
      </c>
      <c r="M8103" t="s">
        <v>258</v>
      </c>
      <c r="N8103" t="s">
        <v>259</v>
      </c>
      <c r="O8103" s="9">
        <f t="shared" si="426"/>
        <v>37.5</v>
      </c>
      <c r="P8103" s="1">
        <f t="shared" si="427"/>
        <v>0.06</v>
      </c>
      <c r="Q8103">
        <f t="shared" si="428"/>
        <v>0.24</v>
      </c>
    </row>
    <row r="8104" spans="2:17" x14ac:dyDescent="0.25">
      <c r="B8104" t="s">
        <v>264</v>
      </c>
      <c r="C8104">
        <v>182030</v>
      </c>
      <c r="D8104">
        <v>1</v>
      </c>
      <c r="E8104">
        <v>1</v>
      </c>
      <c r="F8104">
        <v>4</v>
      </c>
      <c r="G8104">
        <v>41872</v>
      </c>
      <c r="H8104" t="s">
        <v>5</v>
      </c>
      <c r="I8104" t="s">
        <v>8</v>
      </c>
      <c r="J8104">
        <v>150</v>
      </c>
      <c r="K8104">
        <v>9</v>
      </c>
      <c r="L8104" t="s">
        <v>240</v>
      </c>
      <c r="M8104" t="s">
        <v>5</v>
      </c>
      <c r="N8104" t="s">
        <v>259</v>
      </c>
      <c r="O8104" s="9">
        <f t="shared" si="426"/>
        <v>37.5</v>
      </c>
      <c r="P8104" s="1">
        <f t="shared" si="427"/>
        <v>0.06</v>
      </c>
      <c r="Q8104">
        <f t="shared" si="428"/>
        <v>0.24</v>
      </c>
    </row>
    <row r="8105" spans="2:17" x14ac:dyDescent="0.25">
      <c r="B8105" t="s">
        <v>264</v>
      </c>
      <c r="C8105">
        <v>182008</v>
      </c>
      <c r="D8105">
        <v>1</v>
      </c>
      <c r="E8105">
        <v>1</v>
      </c>
      <c r="F8105">
        <v>5</v>
      </c>
      <c r="G8105">
        <v>41872</v>
      </c>
      <c r="H8105" t="s">
        <v>5</v>
      </c>
      <c r="I8105" t="s">
        <v>6</v>
      </c>
      <c r="J8105">
        <v>200</v>
      </c>
      <c r="K8105">
        <v>12</v>
      </c>
      <c r="L8105" t="s">
        <v>240</v>
      </c>
      <c r="M8105" t="s">
        <v>5</v>
      </c>
      <c r="N8105" t="s">
        <v>259</v>
      </c>
      <c r="O8105" s="9">
        <f t="shared" si="426"/>
        <v>40</v>
      </c>
      <c r="P8105" s="1">
        <f t="shared" si="427"/>
        <v>0.06</v>
      </c>
      <c r="Q8105">
        <f t="shared" si="428"/>
        <v>0.3</v>
      </c>
    </row>
    <row r="8106" spans="2:17" x14ac:dyDescent="0.25">
      <c r="B8106" t="s">
        <v>264</v>
      </c>
      <c r="C8106">
        <v>182007</v>
      </c>
      <c r="D8106">
        <v>1</v>
      </c>
      <c r="E8106">
        <v>1</v>
      </c>
      <c r="F8106">
        <v>5</v>
      </c>
      <c r="G8106">
        <v>41872</v>
      </c>
      <c r="H8106" t="s">
        <v>5</v>
      </c>
      <c r="I8106" t="s">
        <v>6</v>
      </c>
      <c r="J8106">
        <v>200</v>
      </c>
      <c r="K8106">
        <v>12</v>
      </c>
      <c r="L8106" t="s">
        <v>240</v>
      </c>
      <c r="M8106" t="s">
        <v>5</v>
      </c>
      <c r="N8106" t="s">
        <v>259</v>
      </c>
      <c r="O8106" s="9">
        <f t="shared" si="426"/>
        <v>40</v>
      </c>
      <c r="P8106" s="1">
        <f t="shared" si="427"/>
        <v>0.06</v>
      </c>
      <c r="Q8106">
        <f t="shared" si="428"/>
        <v>0.3</v>
      </c>
    </row>
    <row r="8107" spans="2:17" x14ac:dyDescent="0.25">
      <c r="B8107" t="s">
        <v>264</v>
      </c>
      <c r="C8107">
        <v>191503</v>
      </c>
      <c r="D8107">
        <v>1</v>
      </c>
      <c r="E8107">
        <v>1</v>
      </c>
      <c r="F8107">
        <v>2.5</v>
      </c>
      <c r="G8107">
        <v>42087</v>
      </c>
      <c r="H8107" t="s">
        <v>7</v>
      </c>
      <c r="I8107" t="s">
        <v>8</v>
      </c>
      <c r="J8107">
        <v>100</v>
      </c>
      <c r="K8107">
        <v>6</v>
      </c>
      <c r="L8107" t="s">
        <v>240</v>
      </c>
      <c r="M8107" t="s">
        <v>258</v>
      </c>
      <c r="N8107" t="s">
        <v>259</v>
      </c>
      <c r="O8107" s="9">
        <f t="shared" si="426"/>
        <v>40</v>
      </c>
      <c r="P8107" s="1">
        <f t="shared" si="427"/>
        <v>0.06</v>
      </c>
      <c r="Q8107">
        <f t="shared" si="428"/>
        <v>0.15</v>
      </c>
    </row>
    <row r="8108" spans="2:17" x14ac:dyDescent="0.25">
      <c r="B8108" t="s">
        <v>264</v>
      </c>
      <c r="C8108">
        <v>171959</v>
      </c>
      <c r="D8108">
        <v>1</v>
      </c>
      <c r="E8108">
        <v>1</v>
      </c>
      <c r="F8108">
        <v>3.5</v>
      </c>
      <c r="G8108">
        <v>41844</v>
      </c>
      <c r="H8108" t="s">
        <v>7</v>
      </c>
      <c r="I8108" t="s">
        <v>8</v>
      </c>
      <c r="J8108">
        <v>150</v>
      </c>
      <c r="K8108">
        <v>9</v>
      </c>
      <c r="L8108" t="s">
        <v>240</v>
      </c>
      <c r="M8108" t="s">
        <v>258</v>
      </c>
      <c r="N8108" t="s">
        <v>259</v>
      </c>
      <c r="O8108" s="9">
        <f t="shared" si="426"/>
        <v>42.857142857142854</v>
      </c>
      <c r="P8108" s="1">
        <f t="shared" si="427"/>
        <v>0.06</v>
      </c>
      <c r="Q8108">
        <f t="shared" si="428"/>
        <v>0.21</v>
      </c>
    </row>
    <row r="8109" spans="2:17" x14ac:dyDescent="0.25">
      <c r="B8109" t="s">
        <v>264</v>
      </c>
      <c r="C8109">
        <v>181615</v>
      </c>
      <c r="D8109">
        <v>1</v>
      </c>
      <c r="E8109">
        <v>1</v>
      </c>
      <c r="F8109">
        <v>3.5</v>
      </c>
      <c r="G8109">
        <v>41643</v>
      </c>
      <c r="H8109" t="s">
        <v>7</v>
      </c>
      <c r="I8109" t="s">
        <v>8</v>
      </c>
      <c r="J8109">
        <v>150</v>
      </c>
      <c r="K8109">
        <v>9</v>
      </c>
      <c r="L8109" t="s">
        <v>240</v>
      </c>
      <c r="M8109" t="s">
        <v>258</v>
      </c>
      <c r="N8109" t="s">
        <v>259</v>
      </c>
      <c r="O8109" s="9">
        <f t="shared" si="426"/>
        <v>42.857142857142854</v>
      </c>
      <c r="P8109" s="1">
        <f t="shared" si="427"/>
        <v>0.06</v>
      </c>
      <c r="Q8109">
        <f t="shared" si="428"/>
        <v>0.21</v>
      </c>
    </row>
    <row r="8110" spans="2:17" x14ac:dyDescent="0.25">
      <c r="B8110" t="s">
        <v>264</v>
      </c>
      <c r="C8110">
        <v>181796</v>
      </c>
      <c r="D8110">
        <v>1</v>
      </c>
      <c r="E8110">
        <v>1</v>
      </c>
      <c r="F8110">
        <v>3.5</v>
      </c>
      <c r="G8110">
        <v>41921</v>
      </c>
      <c r="H8110" t="s">
        <v>7</v>
      </c>
      <c r="I8110" t="s">
        <v>8</v>
      </c>
      <c r="J8110">
        <v>150</v>
      </c>
      <c r="K8110">
        <v>9</v>
      </c>
      <c r="L8110" t="s">
        <v>240</v>
      </c>
      <c r="M8110" t="s">
        <v>258</v>
      </c>
      <c r="N8110" t="s">
        <v>259</v>
      </c>
      <c r="O8110" s="9">
        <f t="shared" si="426"/>
        <v>42.857142857142854</v>
      </c>
      <c r="P8110" s="1">
        <f t="shared" si="427"/>
        <v>0.06</v>
      </c>
      <c r="Q8110">
        <f t="shared" si="428"/>
        <v>0.21</v>
      </c>
    </row>
    <row r="8111" spans="2:17" x14ac:dyDescent="0.25">
      <c r="B8111" t="s">
        <v>264</v>
      </c>
      <c r="C8111">
        <v>179788</v>
      </c>
      <c r="D8111">
        <v>1</v>
      </c>
      <c r="E8111">
        <v>1</v>
      </c>
      <c r="F8111">
        <v>3.5</v>
      </c>
      <c r="G8111">
        <v>42033</v>
      </c>
      <c r="H8111" t="s">
        <v>7</v>
      </c>
      <c r="I8111" t="s">
        <v>8</v>
      </c>
      <c r="J8111">
        <v>150</v>
      </c>
      <c r="K8111">
        <v>9</v>
      </c>
      <c r="L8111" t="s">
        <v>240</v>
      </c>
      <c r="M8111" t="s">
        <v>258</v>
      </c>
      <c r="N8111" t="s">
        <v>259</v>
      </c>
      <c r="O8111" s="9">
        <f t="shared" si="426"/>
        <v>42.857142857142854</v>
      </c>
      <c r="P8111" s="1">
        <f t="shared" si="427"/>
        <v>0.06</v>
      </c>
      <c r="Q8111">
        <f t="shared" si="428"/>
        <v>0.21</v>
      </c>
    </row>
    <row r="8112" spans="2:17" x14ac:dyDescent="0.25">
      <c r="B8112" t="s">
        <v>264</v>
      </c>
      <c r="C8112">
        <v>192450</v>
      </c>
      <c r="D8112">
        <v>1</v>
      </c>
      <c r="E8112">
        <v>1</v>
      </c>
      <c r="F8112">
        <v>3.5</v>
      </c>
      <c r="G8112">
        <v>42165</v>
      </c>
      <c r="H8112" t="s">
        <v>7</v>
      </c>
      <c r="I8112" t="s">
        <v>8</v>
      </c>
      <c r="J8112">
        <v>150</v>
      </c>
      <c r="K8112">
        <v>9</v>
      </c>
      <c r="L8112" t="s">
        <v>240</v>
      </c>
      <c r="M8112" t="s">
        <v>258</v>
      </c>
      <c r="N8112" t="s">
        <v>259</v>
      </c>
      <c r="O8112" s="9">
        <f t="shared" si="426"/>
        <v>42.857142857142854</v>
      </c>
      <c r="P8112" s="1">
        <f t="shared" si="427"/>
        <v>0.06</v>
      </c>
      <c r="Q8112">
        <f t="shared" si="428"/>
        <v>0.21</v>
      </c>
    </row>
    <row r="8113" spans="2:17" x14ac:dyDescent="0.25">
      <c r="B8113" t="s">
        <v>264</v>
      </c>
      <c r="C8113">
        <v>155710</v>
      </c>
      <c r="D8113">
        <v>1</v>
      </c>
      <c r="E8113">
        <v>1</v>
      </c>
      <c r="F8113">
        <v>2</v>
      </c>
      <c r="G8113">
        <v>41452</v>
      </c>
      <c r="H8113" t="s">
        <v>7</v>
      </c>
      <c r="I8113" t="s">
        <v>8</v>
      </c>
      <c r="J8113">
        <v>100</v>
      </c>
      <c r="K8113">
        <v>6</v>
      </c>
      <c r="L8113" t="s">
        <v>240</v>
      </c>
      <c r="M8113" t="s">
        <v>258</v>
      </c>
      <c r="N8113" t="s">
        <v>259</v>
      </c>
      <c r="O8113" s="9">
        <f t="shared" si="426"/>
        <v>50</v>
      </c>
      <c r="P8113" s="1">
        <f t="shared" si="427"/>
        <v>0.06</v>
      </c>
      <c r="Q8113">
        <f t="shared" si="428"/>
        <v>0.12</v>
      </c>
    </row>
    <row r="8114" spans="2:17" x14ac:dyDescent="0.25">
      <c r="B8114" t="s">
        <v>264</v>
      </c>
      <c r="C8114">
        <v>160896</v>
      </c>
      <c r="D8114">
        <v>1</v>
      </c>
      <c r="E8114">
        <v>1</v>
      </c>
      <c r="F8114">
        <v>4</v>
      </c>
      <c r="G8114">
        <v>41520</v>
      </c>
      <c r="H8114" t="s">
        <v>7</v>
      </c>
      <c r="I8114" t="s">
        <v>8</v>
      </c>
      <c r="J8114">
        <v>200</v>
      </c>
      <c r="K8114">
        <v>12</v>
      </c>
      <c r="L8114" t="s">
        <v>240</v>
      </c>
      <c r="M8114" t="s">
        <v>258</v>
      </c>
      <c r="N8114" t="s">
        <v>259</v>
      </c>
      <c r="O8114" s="9">
        <f t="shared" si="426"/>
        <v>50</v>
      </c>
      <c r="P8114" s="1">
        <f t="shared" si="427"/>
        <v>0.06</v>
      </c>
      <c r="Q8114">
        <f t="shared" si="428"/>
        <v>0.24</v>
      </c>
    </row>
    <row r="8115" spans="2:17" x14ac:dyDescent="0.25">
      <c r="B8115" t="s">
        <v>264</v>
      </c>
      <c r="C8115">
        <v>165794</v>
      </c>
      <c r="D8115">
        <v>1</v>
      </c>
      <c r="E8115">
        <v>1</v>
      </c>
      <c r="F8115">
        <v>2</v>
      </c>
      <c r="G8115">
        <v>41603</v>
      </c>
      <c r="H8115" t="s">
        <v>7</v>
      </c>
      <c r="I8115" t="s">
        <v>8</v>
      </c>
      <c r="J8115">
        <v>100</v>
      </c>
      <c r="K8115">
        <v>6</v>
      </c>
      <c r="L8115" t="s">
        <v>240</v>
      </c>
      <c r="M8115" t="s">
        <v>258</v>
      </c>
      <c r="N8115" t="s">
        <v>259</v>
      </c>
      <c r="O8115" s="9">
        <f t="shared" si="426"/>
        <v>50</v>
      </c>
      <c r="P8115" s="1">
        <f t="shared" si="427"/>
        <v>0.06</v>
      </c>
      <c r="Q8115">
        <f t="shared" si="428"/>
        <v>0.12</v>
      </c>
    </row>
    <row r="8116" spans="2:17" x14ac:dyDescent="0.25">
      <c r="B8116" t="s">
        <v>264</v>
      </c>
      <c r="C8116">
        <v>181520</v>
      </c>
      <c r="D8116">
        <v>1</v>
      </c>
      <c r="E8116">
        <v>1</v>
      </c>
      <c r="F8116">
        <v>2</v>
      </c>
      <c r="G8116">
        <v>41885</v>
      </c>
      <c r="H8116" t="s">
        <v>7</v>
      </c>
      <c r="I8116" t="s">
        <v>8</v>
      </c>
      <c r="J8116">
        <v>100</v>
      </c>
      <c r="K8116">
        <v>6</v>
      </c>
      <c r="L8116" t="s">
        <v>240</v>
      </c>
      <c r="M8116" t="s">
        <v>258</v>
      </c>
      <c r="N8116" t="s">
        <v>259</v>
      </c>
      <c r="O8116" s="9">
        <f t="shared" si="426"/>
        <v>50</v>
      </c>
      <c r="P8116" s="1">
        <f t="shared" si="427"/>
        <v>0.06</v>
      </c>
      <c r="Q8116">
        <f t="shared" si="428"/>
        <v>0.12</v>
      </c>
    </row>
    <row r="8117" spans="2:17" x14ac:dyDescent="0.25">
      <c r="B8117" t="s">
        <v>264</v>
      </c>
      <c r="C8117">
        <v>190485</v>
      </c>
      <c r="D8117">
        <v>1</v>
      </c>
      <c r="E8117">
        <v>1</v>
      </c>
      <c r="F8117">
        <v>3</v>
      </c>
      <c r="G8117">
        <v>42109</v>
      </c>
      <c r="H8117" t="s">
        <v>7</v>
      </c>
      <c r="I8117" t="s">
        <v>8</v>
      </c>
      <c r="J8117">
        <v>150</v>
      </c>
      <c r="K8117">
        <v>9</v>
      </c>
      <c r="L8117" t="s">
        <v>240</v>
      </c>
      <c r="M8117" t="s">
        <v>258</v>
      </c>
      <c r="N8117" t="s">
        <v>259</v>
      </c>
      <c r="O8117" s="9">
        <f t="shared" si="426"/>
        <v>50</v>
      </c>
      <c r="P8117" s="1">
        <f t="shared" si="427"/>
        <v>0.06</v>
      </c>
      <c r="Q8117">
        <f t="shared" si="428"/>
        <v>0.18</v>
      </c>
    </row>
    <row r="8118" spans="2:17" x14ac:dyDescent="0.25">
      <c r="B8118" t="s">
        <v>264</v>
      </c>
      <c r="C8118">
        <v>191932</v>
      </c>
      <c r="D8118">
        <v>1</v>
      </c>
      <c r="E8118">
        <v>1</v>
      </c>
      <c r="F8118">
        <v>2</v>
      </c>
      <c r="G8118">
        <v>42095</v>
      </c>
      <c r="H8118" t="s">
        <v>7</v>
      </c>
      <c r="I8118" t="s">
        <v>8</v>
      </c>
      <c r="J8118">
        <v>100</v>
      </c>
      <c r="K8118">
        <v>6</v>
      </c>
      <c r="L8118" t="s">
        <v>240</v>
      </c>
      <c r="M8118" t="s">
        <v>258</v>
      </c>
      <c r="N8118" t="s">
        <v>259</v>
      </c>
      <c r="O8118" s="9">
        <f t="shared" si="426"/>
        <v>50</v>
      </c>
      <c r="P8118" s="1">
        <f t="shared" si="427"/>
        <v>0.06</v>
      </c>
      <c r="Q8118">
        <f t="shared" si="428"/>
        <v>0.12</v>
      </c>
    </row>
    <row r="8119" spans="2:17" x14ac:dyDescent="0.25">
      <c r="B8119" t="s">
        <v>264</v>
      </c>
      <c r="C8119">
        <v>189501</v>
      </c>
      <c r="D8119">
        <v>1</v>
      </c>
      <c r="E8119">
        <v>1</v>
      </c>
      <c r="F8119">
        <v>2</v>
      </c>
      <c r="G8119">
        <v>42326</v>
      </c>
      <c r="H8119" t="s">
        <v>7</v>
      </c>
      <c r="I8119" t="s">
        <v>8</v>
      </c>
      <c r="J8119">
        <v>100</v>
      </c>
      <c r="K8119">
        <v>6</v>
      </c>
      <c r="L8119" t="s">
        <v>240</v>
      </c>
      <c r="M8119" t="s">
        <v>258</v>
      </c>
      <c r="N8119" t="s">
        <v>259</v>
      </c>
      <c r="O8119" s="9">
        <f t="shared" si="426"/>
        <v>50</v>
      </c>
      <c r="P8119" s="1">
        <f t="shared" si="427"/>
        <v>0.06</v>
      </c>
      <c r="Q8119">
        <f t="shared" si="428"/>
        <v>0.12</v>
      </c>
    </row>
    <row r="8120" spans="2:17" x14ac:dyDescent="0.25">
      <c r="B8120" t="s">
        <v>264</v>
      </c>
      <c r="C8120">
        <v>189519</v>
      </c>
      <c r="D8120">
        <v>1</v>
      </c>
      <c r="E8120">
        <v>1</v>
      </c>
      <c r="F8120">
        <v>2</v>
      </c>
      <c r="G8120">
        <v>42341</v>
      </c>
      <c r="H8120" t="s">
        <v>7</v>
      </c>
      <c r="I8120" t="s">
        <v>8</v>
      </c>
      <c r="J8120">
        <v>100</v>
      </c>
      <c r="K8120">
        <v>6</v>
      </c>
      <c r="L8120" t="s">
        <v>240</v>
      </c>
      <c r="M8120" t="s">
        <v>258</v>
      </c>
      <c r="N8120" t="s">
        <v>259</v>
      </c>
      <c r="O8120" s="9">
        <f t="shared" si="426"/>
        <v>50</v>
      </c>
      <c r="P8120" s="1">
        <f t="shared" si="427"/>
        <v>0.06</v>
      </c>
      <c r="Q8120">
        <f t="shared" si="428"/>
        <v>0.12</v>
      </c>
    </row>
    <row r="8121" spans="2:17" x14ac:dyDescent="0.25">
      <c r="B8121" t="s">
        <v>264</v>
      </c>
      <c r="C8121">
        <v>189513</v>
      </c>
      <c r="D8121">
        <v>1</v>
      </c>
      <c r="E8121">
        <v>1</v>
      </c>
      <c r="F8121">
        <v>2</v>
      </c>
      <c r="G8121">
        <v>42341</v>
      </c>
      <c r="H8121" t="s">
        <v>7</v>
      </c>
      <c r="I8121" t="s">
        <v>8</v>
      </c>
      <c r="J8121">
        <v>100</v>
      </c>
      <c r="K8121">
        <v>6</v>
      </c>
      <c r="L8121" t="s">
        <v>240</v>
      </c>
      <c r="M8121" t="s">
        <v>258</v>
      </c>
      <c r="N8121" t="s">
        <v>259</v>
      </c>
      <c r="O8121" s="9">
        <f t="shared" si="426"/>
        <v>50</v>
      </c>
      <c r="P8121" s="1">
        <f t="shared" si="427"/>
        <v>0.06</v>
      </c>
      <c r="Q8121">
        <f t="shared" si="428"/>
        <v>0.12</v>
      </c>
    </row>
    <row r="8122" spans="2:17" x14ac:dyDescent="0.25">
      <c r="B8122" t="s">
        <v>264</v>
      </c>
      <c r="C8122">
        <v>185804</v>
      </c>
      <c r="D8122">
        <v>1</v>
      </c>
      <c r="E8122">
        <v>1</v>
      </c>
      <c r="F8122">
        <v>2</v>
      </c>
      <c r="G8122">
        <v>42341</v>
      </c>
      <c r="H8122" t="s">
        <v>7</v>
      </c>
      <c r="I8122" t="s">
        <v>8</v>
      </c>
      <c r="J8122">
        <v>100</v>
      </c>
      <c r="K8122">
        <v>6</v>
      </c>
      <c r="L8122" t="s">
        <v>240</v>
      </c>
      <c r="M8122" t="s">
        <v>258</v>
      </c>
      <c r="N8122" t="s">
        <v>259</v>
      </c>
      <c r="O8122" s="9">
        <f t="shared" si="426"/>
        <v>50</v>
      </c>
      <c r="P8122" s="1">
        <f t="shared" si="427"/>
        <v>0.06</v>
      </c>
      <c r="Q8122">
        <f t="shared" si="428"/>
        <v>0.12</v>
      </c>
    </row>
    <row r="8123" spans="2:17" x14ac:dyDescent="0.25">
      <c r="B8123" t="s">
        <v>264</v>
      </c>
      <c r="C8123">
        <v>189529</v>
      </c>
      <c r="D8123">
        <v>1</v>
      </c>
      <c r="E8123">
        <v>1</v>
      </c>
      <c r="F8123">
        <v>2</v>
      </c>
      <c r="G8123">
        <v>42341</v>
      </c>
      <c r="H8123" t="s">
        <v>7</v>
      </c>
      <c r="I8123" t="s">
        <v>8</v>
      </c>
      <c r="J8123">
        <v>100</v>
      </c>
      <c r="K8123">
        <v>6</v>
      </c>
      <c r="L8123" t="s">
        <v>240</v>
      </c>
      <c r="M8123" t="s">
        <v>258</v>
      </c>
      <c r="N8123" t="s">
        <v>259</v>
      </c>
      <c r="O8123" s="9">
        <f t="shared" ref="O8123:O8186" si="429">J8123/F8123</f>
        <v>50</v>
      </c>
      <c r="P8123" s="1">
        <f t="shared" ref="P8123:P8186" si="430">K8123/J8123</f>
        <v>0.06</v>
      </c>
      <c r="Q8123">
        <f t="shared" si="428"/>
        <v>0.12</v>
      </c>
    </row>
    <row r="8124" spans="2:17" x14ac:dyDescent="0.25">
      <c r="B8124" t="s">
        <v>264</v>
      </c>
      <c r="C8124">
        <v>190645</v>
      </c>
      <c r="D8124">
        <v>2</v>
      </c>
      <c r="E8124">
        <v>2</v>
      </c>
      <c r="F8124">
        <v>10</v>
      </c>
      <c r="G8124">
        <v>42164</v>
      </c>
      <c r="H8124" t="s">
        <v>7</v>
      </c>
      <c r="I8124" t="s">
        <v>8</v>
      </c>
      <c r="J8124">
        <v>117</v>
      </c>
      <c r="K8124">
        <v>7</v>
      </c>
      <c r="L8124" t="s">
        <v>239</v>
      </c>
      <c r="M8124" t="s">
        <v>258</v>
      </c>
      <c r="N8124" t="s">
        <v>259</v>
      </c>
      <c r="O8124" s="9">
        <f t="shared" si="429"/>
        <v>11.7</v>
      </c>
      <c r="P8124" s="1">
        <f t="shared" si="430"/>
        <v>5.9829059829059832E-2</v>
      </c>
      <c r="Q8124">
        <f t="shared" ref="Q8124:Q8187" si="431">F8124*P8124</f>
        <v>0.59829059829059827</v>
      </c>
    </row>
    <row r="8125" spans="2:17" x14ac:dyDescent="0.25">
      <c r="B8125" t="s">
        <v>264</v>
      </c>
      <c r="C8125">
        <v>178384</v>
      </c>
      <c r="D8125">
        <v>1</v>
      </c>
      <c r="E8125">
        <v>1</v>
      </c>
      <c r="F8125">
        <v>4</v>
      </c>
      <c r="G8125">
        <v>41849</v>
      </c>
      <c r="H8125" t="s">
        <v>7</v>
      </c>
      <c r="I8125" t="s">
        <v>8</v>
      </c>
      <c r="J8125">
        <v>117</v>
      </c>
      <c r="K8125">
        <v>7</v>
      </c>
      <c r="L8125" t="s">
        <v>240</v>
      </c>
      <c r="M8125" t="s">
        <v>258</v>
      </c>
      <c r="N8125" t="s">
        <v>259</v>
      </c>
      <c r="O8125" s="9">
        <f t="shared" si="429"/>
        <v>29.25</v>
      </c>
      <c r="P8125" s="1">
        <f t="shared" si="430"/>
        <v>5.9829059829059832E-2</v>
      </c>
      <c r="Q8125">
        <f t="shared" si="431"/>
        <v>0.23931623931623933</v>
      </c>
    </row>
    <row r="8126" spans="2:17" x14ac:dyDescent="0.25">
      <c r="B8126" t="s">
        <v>264</v>
      </c>
      <c r="C8126">
        <v>184429</v>
      </c>
      <c r="D8126">
        <v>1</v>
      </c>
      <c r="E8126">
        <v>1</v>
      </c>
      <c r="F8126">
        <v>4</v>
      </c>
      <c r="G8126">
        <v>42328</v>
      </c>
      <c r="H8126" t="s">
        <v>7</v>
      </c>
      <c r="I8126" t="s">
        <v>8</v>
      </c>
      <c r="J8126">
        <v>117</v>
      </c>
      <c r="K8126">
        <v>7</v>
      </c>
      <c r="L8126" t="s">
        <v>240</v>
      </c>
      <c r="M8126" t="s">
        <v>258</v>
      </c>
      <c r="N8126" t="s">
        <v>259</v>
      </c>
      <c r="O8126" s="9">
        <f t="shared" si="429"/>
        <v>29.25</v>
      </c>
      <c r="P8126" s="1">
        <f t="shared" si="430"/>
        <v>5.9829059829059832E-2</v>
      </c>
      <c r="Q8126">
        <f t="shared" si="431"/>
        <v>0.23931623931623933</v>
      </c>
    </row>
    <row r="8127" spans="2:17" x14ac:dyDescent="0.25">
      <c r="B8127" t="s">
        <v>264</v>
      </c>
      <c r="C8127">
        <v>192000</v>
      </c>
      <c r="D8127">
        <v>1</v>
      </c>
      <c r="E8127">
        <v>1</v>
      </c>
      <c r="F8127">
        <v>3</v>
      </c>
      <c r="G8127">
        <v>42090</v>
      </c>
      <c r="H8127" t="s">
        <v>5</v>
      </c>
      <c r="I8127" t="s">
        <v>6</v>
      </c>
      <c r="J8127">
        <v>117</v>
      </c>
      <c r="K8127">
        <v>7</v>
      </c>
      <c r="L8127" t="s">
        <v>240</v>
      </c>
      <c r="M8127" t="s">
        <v>5</v>
      </c>
      <c r="N8127" t="s">
        <v>259</v>
      </c>
      <c r="O8127" s="9">
        <f t="shared" si="429"/>
        <v>39</v>
      </c>
      <c r="P8127" s="1">
        <f t="shared" si="430"/>
        <v>5.9829059829059832E-2</v>
      </c>
      <c r="Q8127">
        <f t="shared" si="431"/>
        <v>0.17948717948717949</v>
      </c>
    </row>
    <row r="8128" spans="2:17" x14ac:dyDescent="0.25">
      <c r="B8128" t="s">
        <v>264</v>
      </c>
      <c r="C8128">
        <v>192000</v>
      </c>
      <c r="D8128">
        <v>1</v>
      </c>
      <c r="E8128">
        <v>1</v>
      </c>
      <c r="F8128">
        <v>3</v>
      </c>
      <c r="G8128">
        <v>42090</v>
      </c>
      <c r="H8128" t="s">
        <v>5</v>
      </c>
      <c r="I8128" t="s">
        <v>6</v>
      </c>
      <c r="J8128">
        <v>117</v>
      </c>
      <c r="K8128">
        <v>7</v>
      </c>
      <c r="L8128" t="s">
        <v>240</v>
      </c>
      <c r="M8128" t="s">
        <v>5</v>
      </c>
      <c r="N8128" t="s">
        <v>259</v>
      </c>
      <c r="O8128" s="9">
        <f t="shared" si="429"/>
        <v>39</v>
      </c>
      <c r="P8128" s="1">
        <f t="shared" si="430"/>
        <v>5.9829059829059832E-2</v>
      </c>
      <c r="Q8128">
        <f t="shared" si="431"/>
        <v>0.17948717948717949</v>
      </c>
    </row>
    <row r="8129" spans="2:17" x14ac:dyDescent="0.25">
      <c r="B8129" t="s">
        <v>264</v>
      </c>
      <c r="C8129">
        <v>185820</v>
      </c>
      <c r="D8129">
        <v>1</v>
      </c>
      <c r="E8129">
        <v>1</v>
      </c>
      <c r="F8129">
        <v>2</v>
      </c>
      <c r="G8129">
        <v>42343</v>
      </c>
      <c r="H8129" t="s">
        <v>7</v>
      </c>
      <c r="I8129" t="s">
        <v>8</v>
      </c>
      <c r="J8129">
        <v>117</v>
      </c>
      <c r="K8129">
        <v>7</v>
      </c>
      <c r="L8129" t="s">
        <v>240</v>
      </c>
      <c r="M8129" t="s">
        <v>258</v>
      </c>
      <c r="N8129" t="s">
        <v>259</v>
      </c>
      <c r="O8129" s="9">
        <f t="shared" si="429"/>
        <v>58.5</v>
      </c>
      <c r="P8129" s="1">
        <f t="shared" si="430"/>
        <v>5.9829059829059832E-2</v>
      </c>
      <c r="Q8129">
        <f t="shared" si="431"/>
        <v>0.11965811965811966</v>
      </c>
    </row>
    <row r="8130" spans="2:17" x14ac:dyDescent="0.25">
      <c r="B8130" t="s">
        <v>264</v>
      </c>
      <c r="C8130">
        <v>184416</v>
      </c>
      <c r="D8130">
        <v>1</v>
      </c>
      <c r="E8130">
        <v>1</v>
      </c>
      <c r="F8130">
        <v>6</v>
      </c>
      <c r="G8130">
        <v>42328</v>
      </c>
      <c r="H8130" t="s">
        <v>7</v>
      </c>
      <c r="I8130" t="s">
        <v>8</v>
      </c>
      <c r="J8130">
        <v>184</v>
      </c>
      <c r="K8130">
        <v>11</v>
      </c>
      <c r="L8130" t="s">
        <v>240</v>
      </c>
      <c r="M8130" t="s">
        <v>258</v>
      </c>
      <c r="N8130" t="s">
        <v>259</v>
      </c>
      <c r="O8130" s="9">
        <f t="shared" si="429"/>
        <v>30.666666666666668</v>
      </c>
      <c r="P8130" s="1">
        <f t="shared" si="430"/>
        <v>5.9782608695652176E-2</v>
      </c>
      <c r="Q8130">
        <f t="shared" si="431"/>
        <v>0.35869565217391308</v>
      </c>
    </row>
    <row r="8131" spans="2:17" x14ac:dyDescent="0.25">
      <c r="B8131" t="s">
        <v>264</v>
      </c>
      <c r="C8131">
        <v>185257</v>
      </c>
      <c r="D8131">
        <v>1</v>
      </c>
      <c r="E8131">
        <v>1</v>
      </c>
      <c r="F8131">
        <v>4</v>
      </c>
      <c r="G8131">
        <v>42194</v>
      </c>
      <c r="H8131" t="s">
        <v>5</v>
      </c>
      <c r="I8131" t="s">
        <v>6</v>
      </c>
      <c r="J8131">
        <v>251</v>
      </c>
      <c r="K8131">
        <v>15</v>
      </c>
      <c r="L8131" t="s">
        <v>240</v>
      </c>
      <c r="M8131" t="s">
        <v>5</v>
      </c>
      <c r="N8131" t="s">
        <v>259</v>
      </c>
      <c r="O8131" s="9">
        <f t="shared" si="429"/>
        <v>62.75</v>
      </c>
      <c r="P8131" s="1">
        <f t="shared" si="430"/>
        <v>5.9760956175298807E-2</v>
      </c>
      <c r="Q8131">
        <f t="shared" si="431"/>
        <v>0.23904382470119523</v>
      </c>
    </row>
    <row r="8132" spans="2:17" x14ac:dyDescent="0.25">
      <c r="B8132" t="s">
        <v>264</v>
      </c>
      <c r="C8132">
        <v>185257</v>
      </c>
      <c r="D8132">
        <v>1</v>
      </c>
      <c r="E8132">
        <v>1</v>
      </c>
      <c r="F8132">
        <v>4</v>
      </c>
      <c r="G8132">
        <v>42194</v>
      </c>
      <c r="H8132" t="s">
        <v>5</v>
      </c>
      <c r="I8132" t="s">
        <v>6</v>
      </c>
      <c r="J8132">
        <v>251</v>
      </c>
      <c r="K8132">
        <v>15</v>
      </c>
      <c r="L8132" t="s">
        <v>240</v>
      </c>
      <c r="M8132" t="s">
        <v>5</v>
      </c>
      <c r="N8132" t="s">
        <v>259</v>
      </c>
      <c r="O8132" s="9">
        <f t="shared" si="429"/>
        <v>62.75</v>
      </c>
      <c r="P8132" s="1">
        <f t="shared" si="430"/>
        <v>5.9760956175298807E-2</v>
      </c>
      <c r="Q8132">
        <f t="shared" si="431"/>
        <v>0.23904382470119523</v>
      </c>
    </row>
    <row r="8133" spans="2:17" x14ac:dyDescent="0.25">
      <c r="B8133" t="s">
        <v>264</v>
      </c>
      <c r="C8133">
        <v>164119</v>
      </c>
      <c r="D8133">
        <v>2</v>
      </c>
      <c r="E8133">
        <v>2</v>
      </c>
      <c r="F8133">
        <v>7.5</v>
      </c>
      <c r="G8133">
        <v>41604</v>
      </c>
      <c r="H8133" t="s">
        <v>7</v>
      </c>
      <c r="I8133" t="s">
        <v>8</v>
      </c>
      <c r="J8133">
        <v>318</v>
      </c>
      <c r="K8133">
        <v>19</v>
      </c>
      <c r="L8133" t="s">
        <v>239</v>
      </c>
      <c r="M8133" t="s">
        <v>258</v>
      </c>
      <c r="N8133" t="s">
        <v>259</v>
      </c>
      <c r="O8133" s="9">
        <f t="shared" si="429"/>
        <v>42.4</v>
      </c>
      <c r="P8133" s="1">
        <f t="shared" si="430"/>
        <v>5.9748427672955975E-2</v>
      </c>
      <c r="Q8133">
        <f t="shared" si="431"/>
        <v>0.44811320754716982</v>
      </c>
    </row>
    <row r="8134" spans="2:17" x14ac:dyDescent="0.25">
      <c r="B8134" t="s">
        <v>264</v>
      </c>
      <c r="C8134">
        <v>175399</v>
      </c>
      <c r="D8134">
        <v>2</v>
      </c>
      <c r="E8134">
        <v>1</v>
      </c>
      <c r="F8134">
        <v>7</v>
      </c>
      <c r="G8134">
        <v>42102</v>
      </c>
      <c r="H8134" t="s">
        <v>7</v>
      </c>
      <c r="I8134" t="s">
        <v>8</v>
      </c>
      <c r="J8134">
        <v>67</v>
      </c>
      <c r="K8134">
        <v>4</v>
      </c>
      <c r="L8134" t="s">
        <v>239</v>
      </c>
      <c r="M8134" t="s">
        <v>258</v>
      </c>
      <c r="N8134" t="s">
        <v>259</v>
      </c>
      <c r="O8134" s="9">
        <f t="shared" si="429"/>
        <v>9.5714285714285712</v>
      </c>
      <c r="P8134" s="1">
        <f t="shared" si="430"/>
        <v>5.9701492537313432E-2</v>
      </c>
      <c r="Q8134">
        <f t="shared" si="431"/>
        <v>0.41791044776119401</v>
      </c>
    </row>
    <row r="8135" spans="2:17" x14ac:dyDescent="0.25">
      <c r="B8135" t="s">
        <v>264</v>
      </c>
      <c r="C8135">
        <v>175815</v>
      </c>
      <c r="D8135">
        <v>1</v>
      </c>
      <c r="E8135">
        <v>1</v>
      </c>
      <c r="F8135">
        <v>4</v>
      </c>
      <c r="G8135">
        <v>41871</v>
      </c>
      <c r="H8135" t="s">
        <v>7</v>
      </c>
      <c r="I8135" t="s">
        <v>8</v>
      </c>
      <c r="J8135">
        <v>67</v>
      </c>
      <c r="K8135">
        <v>4</v>
      </c>
      <c r="L8135" t="s">
        <v>240</v>
      </c>
      <c r="M8135" t="s">
        <v>258</v>
      </c>
      <c r="N8135" t="s">
        <v>259</v>
      </c>
      <c r="O8135" s="9">
        <f t="shared" si="429"/>
        <v>16.75</v>
      </c>
      <c r="P8135" s="1">
        <f t="shared" si="430"/>
        <v>5.9701492537313432E-2</v>
      </c>
      <c r="Q8135">
        <f t="shared" si="431"/>
        <v>0.23880597014925373</v>
      </c>
    </row>
    <row r="8136" spans="2:17" x14ac:dyDescent="0.25">
      <c r="B8136" t="s">
        <v>264</v>
      </c>
      <c r="C8136">
        <v>188889</v>
      </c>
      <c r="D8136">
        <v>2</v>
      </c>
      <c r="E8136">
        <v>2</v>
      </c>
      <c r="F8136">
        <v>7</v>
      </c>
      <c r="G8136">
        <v>42102</v>
      </c>
      <c r="H8136" t="s">
        <v>7</v>
      </c>
      <c r="I8136" t="s">
        <v>8</v>
      </c>
      <c r="J8136">
        <v>134</v>
      </c>
      <c r="K8136">
        <v>8</v>
      </c>
      <c r="L8136" t="s">
        <v>239</v>
      </c>
      <c r="M8136" t="s">
        <v>258</v>
      </c>
      <c r="N8136" t="s">
        <v>259</v>
      </c>
      <c r="O8136" s="9">
        <f t="shared" si="429"/>
        <v>19.142857142857142</v>
      </c>
      <c r="P8136" s="1">
        <f t="shared" si="430"/>
        <v>5.9701492537313432E-2</v>
      </c>
      <c r="Q8136">
        <f t="shared" si="431"/>
        <v>0.41791044776119401</v>
      </c>
    </row>
    <row r="8137" spans="2:17" x14ac:dyDescent="0.25">
      <c r="B8137" t="s">
        <v>264</v>
      </c>
      <c r="C8137">
        <v>163999</v>
      </c>
      <c r="D8137">
        <v>1</v>
      </c>
      <c r="E8137">
        <v>1</v>
      </c>
      <c r="F8137">
        <v>6.5</v>
      </c>
      <c r="G8137">
        <v>41729</v>
      </c>
      <c r="H8137" t="s">
        <v>7</v>
      </c>
      <c r="I8137" t="s">
        <v>8</v>
      </c>
      <c r="J8137">
        <v>134</v>
      </c>
      <c r="K8137">
        <v>8</v>
      </c>
      <c r="L8137" t="s">
        <v>240</v>
      </c>
      <c r="M8137" t="s">
        <v>258</v>
      </c>
      <c r="N8137" t="s">
        <v>259</v>
      </c>
      <c r="O8137" s="9">
        <f t="shared" si="429"/>
        <v>20.615384615384617</v>
      </c>
      <c r="P8137" s="1">
        <f t="shared" si="430"/>
        <v>5.9701492537313432E-2</v>
      </c>
      <c r="Q8137">
        <f t="shared" si="431"/>
        <v>0.38805970149253732</v>
      </c>
    </row>
    <row r="8138" spans="2:17" x14ac:dyDescent="0.25">
      <c r="B8138" t="s">
        <v>264</v>
      </c>
      <c r="C8138">
        <v>161269</v>
      </c>
      <c r="D8138">
        <v>1</v>
      </c>
      <c r="E8138">
        <v>1</v>
      </c>
      <c r="F8138">
        <v>3</v>
      </c>
      <c r="G8138">
        <v>41533</v>
      </c>
      <c r="H8138" t="s">
        <v>7</v>
      </c>
      <c r="I8138" t="s">
        <v>8</v>
      </c>
      <c r="J8138">
        <v>67</v>
      </c>
      <c r="K8138">
        <v>4</v>
      </c>
      <c r="L8138" t="s">
        <v>240</v>
      </c>
      <c r="M8138" t="s">
        <v>258</v>
      </c>
      <c r="N8138" t="s">
        <v>259</v>
      </c>
      <c r="O8138" s="9">
        <f t="shared" si="429"/>
        <v>22.333333333333332</v>
      </c>
      <c r="P8138" s="1">
        <f t="shared" si="430"/>
        <v>5.9701492537313432E-2</v>
      </c>
      <c r="Q8138">
        <f t="shared" si="431"/>
        <v>0.17910447761194029</v>
      </c>
    </row>
    <row r="8139" spans="2:17" x14ac:dyDescent="0.25">
      <c r="B8139" t="s">
        <v>264</v>
      </c>
      <c r="C8139">
        <v>163547</v>
      </c>
      <c r="D8139">
        <v>1</v>
      </c>
      <c r="E8139">
        <v>1</v>
      </c>
      <c r="F8139">
        <v>6</v>
      </c>
      <c r="G8139">
        <v>41725</v>
      </c>
      <c r="H8139" t="s">
        <v>7</v>
      </c>
      <c r="I8139" t="s">
        <v>8</v>
      </c>
      <c r="J8139">
        <v>134</v>
      </c>
      <c r="K8139">
        <v>8</v>
      </c>
      <c r="L8139" t="s">
        <v>240</v>
      </c>
      <c r="M8139" t="s">
        <v>258</v>
      </c>
      <c r="N8139" t="s">
        <v>259</v>
      </c>
      <c r="O8139" s="9">
        <f t="shared" si="429"/>
        <v>22.333333333333332</v>
      </c>
      <c r="P8139" s="1">
        <f t="shared" si="430"/>
        <v>5.9701492537313432E-2</v>
      </c>
      <c r="Q8139">
        <f t="shared" si="431"/>
        <v>0.35820895522388058</v>
      </c>
    </row>
    <row r="8140" spans="2:17" x14ac:dyDescent="0.25">
      <c r="B8140" t="s">
        <v>264</v>
      </c>
      <c r="C8140">
        <v>166522</v>
      </c>
      <c r="D8140">
        <v>1</v>
      </c>
      <c r="E8140">
        <v>1</v>
      </c>
      <c r="F8140">
        <v>5</v>
      </c>
      <c r="G8140">
        <v>41643</v>
      </c>
      <c r="H8140" t="s">
        <v>7</v>
      </c>
      <c r="I8140" t="s">
        <v>8</v>
      </c>
      <c r="J8140">
        <v>134</v>
      </c>
      <c r="K8140">
        <v>8</v>
      </c>
      <c r="L8140" t="s">
        <v>240</v>
      </c>
      <c r="M8140" t="s">
        <v>258</v>
      </c>
      <c r="N8140" t="s">
        <v>259</v>
      </c>
      <c r="O8140" s="9">
        <f t="shared" si="429"/>
        <v>26.8</v>
      </c>
      <c r="P8140" s="1">
        <f t="shared" si="430"/>
        <v>5.9701492537313432E-2</v>
      </c>
      <c r="Q8140">
        <f t="shared" si="431"/>
        <v>0.29850746268656714</v>
      </c>
    </row>
    <row r="8141" spans="2:17" x14ac:dyDescent="0.25">
      <c r="B8141" t="s">
        <v>264</v>
      </c>
      <c r="C8141">
        <v>166537</v>
      </c>
      <c r="D8141">
        <v>1</v>
      </c>
      <c r="E8141">
        <v>1</v>
      </c>
      <c r="F8141">
        <v>5</v>
      </c>
      <c r="G8141">
        <v>41644</v>
      </c>
      <c r="H8141" t="s">
        <v>7</v>
      </c>
      <c r="I8141" t="s">
        <v>8</v>
      </c>
      <c r="J8141">
        <v>134</v>
      </c>
      <c r="K8141">
        <v>8</v>
      </c>
      <c r="L8141" t="s">
        <v>240</v>
      </c>
      <c r="M8141" t="s">
        <v>258</v>
      </c>
      <c r="N8141" t="s">
        <v>259</v>
      </c>
      <c r="O8141" s="9">
        <f t="shared" si="429"/>
        <v>26.8</v>
      </c>
      <c r="P8141" s="1">
        <f t="shared" si="430"/>
        <v>5.9701492537313432E-2</v>
      </c>
      <c r="Q8141">
        <f t="shared" si="431"/>
        <v>0.29850746268656714</v>
      </c>
    </row>
    <row r="8142" spans="2:17" x14ac:dyDescent="0.25">
      <c r="B8142" t="s">
        <v>264</v>
      </c>
      <c r="C8142">
        <v>179025</v>
      </c>
      <c r="D8142">
        <v>1</v>
      </c>
      <c r="E8142">
        <v>1</v>
      </c>
      <c r="F8142">
        <v>5</v>
      </c>
      <c r="G8142">
        <v>41815</v>
      </c>
      <c r="H8142" t="s">
        <v>7</v>
      </c>
      <c r="I8142" t="s">
        <v>8</v>
      </c>
      <c r="J8142">
        <v>134</v>
      </c>
      <c r="K8142">
        <v>8</v>
      </c>
      <c r="L8142" t="s">
        <v>240</v>
      </c>
      <c r="M8142" t="s">
        <v>258</v>
      </c>
      <c r="N8142" t="s">
        <v>259</v>
      </c>
      <c r="O8142" s="9">
        <f t="shared" si="429"/>
        <v>26.8</v>
      </c>
      <c r="P8142" s="1">
        <f t="shared" si="430"/>
        <v>5.9701492537313432E-2</v>
      </c>
      <c r="Q8142">
        <f t="shared" si="431"/>
        <v>0.29850746268656714</v>
      </c>
    </row>
    <row r="8143" spans="2:17" x14ac:dyDescent="0.25">
      <c r="B8143" t="s">
        <v>264</v>
      </c>
      <c r="C8143">
        <v>182222</v>
      </c>
      <c r="D8143">
        <v>1</v>
      </c>
      <c r="E8143">
        <v>1</v>
      </c>
      <c r="F8143">
        <v>5</v>
      </c>
      <c r="G8143">
        <v>41877</v>
      </c>
      <c r="H8143" t="s">
        <v>5</v>
      </c>
      <c r="I8143" t="s">
        <v>8</v>
      </c>
      <c r="J8143">
        <v>134</v>
      </c>
      <c r="K8143">
        <v>8</v>
      </c>
      <c r="L8143" t="s">
        <v>240</v>
      </c>
      <c r="M8143" t="s">
        <v>5</v>
      </c>
      <c r="N8143" t="s">
        <v>259</v>
      </c>
      <c r="O8143" s="9">
        <f t="shared" si="429"/>
        <v>26.8</v>
      </c>
      <c r="P8143" s="1">
        <f t="shared" si="430"/>
        <v>5.9701492537313432E-2</v>
      </c>
      <c r="Q8143">
        <f t="shared" si="431"/>
        <v>0.29850746268656714</v>
      </c>
    </row>
    <row r="8144" spans="2:17" x14ac:dyDescent="0.25">
      <c r="B8144" t="s">
        <v>264</v>
      </c>
      <c r="C8144">
        <v>182239</v>
      </c>
      <c r="D8144">
        <v>1</v>
      </c>
      <c r="E8144">
        <v>1</v>
      </c>
      <c r="F8144">
        <v>5</v>
      </c>
      <c r="G8144">
        <v>41877</v>
      </c>
      <c r="H8144" t="s">
        <v>5</v>
      </c>
      <c r="I8144" t="s">
        <v>8</v>
      </c>
      <c r="J8144">
        <v>134</v>
      </c>
      <c r="K8144">
        <v>8</v>
      </c>
      <c r="L8144" t="s">
        <v>240</v>
      </c>
      <c r="M8144" t="s">
        <v>5</v>
      </c>
      <c r="N8144" t="s">
        <v>259</v>
      </c>
      <c r="O8144" s="9">
        <f t="shared" si="429"/>
        <v>26.8</v>
      </c>
      <c r="P8144" s="1">
        <f t="shared" si="430"/>
        <v>5.9701492537313432E-2</v>
      </c>
      <c r="Q8144">
        <f t="shared" si="431"/>
        <v>0.29850746268656714</v>
      </c>
    </row>
    <row r="8145" spans="2:17" x14ac:dyDescent="0.25">
      <c r="B8145" t="s">
        <v>264</v>
      </c>
      <c r="C8145">
        <v>176950</v>
      </c>
      <c r="D8145">
        <v>1</v>
      </c>
      <c r="E8145">
        <v>1</v>
      </c>
      <c r="F8145">
        <v>5</v>
      </c>
      <c r="G8145">
        <v>42052</v>
      </c>
      <c r="H8145" t="s">
        <v>7</v>
      </c>
      <c r="I8145" t="s">
        <v>8</v>
      </c>
      <c r="J8145">
        <v>134</v>
      </c>
      <c r="K8145">
        <v>8</v>
      </c>
      <c r="L8145" t="s">
        <v>240</v>
      </c>
      <c r="M8145" t="s">
        <v>258</v>
      </c>
      <c r="N8145" t="s">
        <v>259</v>
      </c>
      <c r="O8145" s="9">
        <f t="shared" si="429"/>
        <v>26.8</v>
      </c>
      <c r="P8145" s="1">
        <f t="shared" si="430"/>
        <v>5.9701492537313432E-2</v>
      </c>
      <c r="Q8145">
        <f t="shared" si="431"/>
        <v>0.29850746268656714</v>
      </c>
    </row>
    <row r="8146" spans="2:17" x14ac:dyDescent="0.25">
      <c r="B8146" t="s">
        <v>264</v>
      </c>
      <c r="C8146">
        <v>156315</v>
      </c>
      <c r="D8146">
        <v>1</v>
      </c>
      <c r="E8146">
        <v>1</v>
      </c>
      <c r="F8146">
        <v>4</v>
      </c>
      <c r="G8146">
        <v>41397</v>
      </c>
      <c r="H8146" t="s">
        <v>7</v>
      </c>
      <c r="I8146" t="s">
        <v>8</v>
      </c>
      <c r="J8146">
        <v>134</v>
      </c>
      <c r="K8146">
        <v>8</v>
      </c>
      <c r="L8146" t="s">
        <v>240</v>
      </c>
      <c r="M8146" t="s">
        <v>258</v>
      </c>
      <c r="N8146" t="s">
        <v>259</v>
      </c>
      <c r="O8146" s="9">
        <f t="shared" si="429"/>
        <v>33.5</v>
      </c>
      <c r="P8146" s="1">
        <f t="shared" si="430"/>
        <v>5.9701492537313432E-2</v>
      </c>
      <c r="Q8146">
        <f t="shared" si="431"/>
        <v>0.23880597014925373</v>
      </c>
    </row>
    <row r="8147" spans="2:17" x14ac:dyDescent="0.25">
      <c r="B8147" t="s">
        <v>264</v>
      </c>
      <c r="C8147">
        <v>160695</v>
      </c>
      <c r="D8147">
        <v>1</v>
      </c>
      <c r="E8147">
        <v>1</v>
      </c>
      <c r="F8147">
        <v>4</v>
      </c>
      <c r="G8147">
        <v>41534</v>
      </c>
      <c r="H8147" t="s">
        <v>7</v>
      </c>
      <c r="I8147" t="s">
        <v>8</v>
      </c>
      <c r="J8147">
        <v>134</v>
      </c>
      <c r="K8147">
        <v>8</v>
      </c>
      <c r="L8147" t="s">
        <v>240</v>
      </c>
      <c r="M8147" t="s">
        <v>258</v>
      </c>
      <c r="N8147" t="s">
        <v>259</v>
      </c>
      <c r="O8147" s="9">
        <f t="shared" si="429"/>
        <v>33.5</v>
      </c>
      <c r="P8147" s="1">
        <f t="shared" si="430"/>
        <v>5.9701492537313432E-2</v>
      </c>
      <c r="Q8147">
        <f t="shared" si="431"/>
        <v>0.23880597014925373</v>
      </c>
    </row>
    <row r="8148" spans="2:17" x14ac:dyDescent="0.25">
      <c r="B8148" t="s">
        <v>264</v>
      </c>
      <c r="C8148">
        <v>182061</v>
      </c>
      <c r="D8148">
        <v>1</v>
      </c>
      <c r="E8148">
        <v>1</v>
      </c>
      <c r="F8148">
        <v>3</v>
      </c>
      <c r="G8148">
        <v>41876</v>
      </c>
      <c r="H8148" t="s">
        <v>7</v>
      </c>
      <c r="I8148" t="s">
        <v>8</v>
      </c>
      <c r="J8148">
        <v>134</v>
      </c>
      <c r="K8148">
        <v>8</v>
      </c>
      <c r="L8148" t="s">
        <v>240</v>
      </c>
      <c r="M8148" t="s">
        <v>258</v>
      </c>
      <c r="N8148" t="s">
        <v>259</v>
      </c>
      <c r="O8148" s="9">
        <f t="shared" si="429"/>
        <v>44.666666666666664</v>
      </c>
      <c r="P8148" s="1">
        <f t="shared" si="430"/>
        <v>5.9701492537313432E-2</v>
      </c>
      <c r="Q8148">
        <f t="shared" si="431"/>
        <v>0.17910447761194029</v>
      </c>
    </row>
    <row r="8149" spans="2:17" x14ac:dyDescent="0.25">
      <c r="B8149" t="s">
        <v>264</v>
      </c>
      <c r="C8149">
        <v>181668</v>
      </c>
      <c r="D8149">
        <v>2</v>
      </c>
      <c r="E8149">
        <v>1</v>
      </c>
      <c r="F8149">
        <v>20</v>
      </c>
      <c r="G8149">
        <v>41898</v>
      </c>
      <c r="H8149" t="s">
        <v>7</v>
      </c>
      <c r="I8149" t="s">
        <v>8</v>
      </c>
      <c r="J8149">
        <v>352</v>
      </c>
      <c r="K8149">
        <v>21</v>
      </c>
      <c r="L8149" t="s">
        <v>239</v>
      </c>
      <c r="M8149" t="s">
        <v>258</v>
      </c>
      <c r="N8149" t="s">
        <v>259</v>
      </c>
      <c r="O8149" s="9">
        <f t="shared" si="429"/>
        <v>17.600000000000001</v>
      </c>
      <c r="P8149" s="1">
        <f t="shared" si="430"/>
        <v>5.9659090909090912E-2</v>
      </c>
      <c r="Q8149">
        <f t="shared" si="431"/>
        <v>1.1931818181818183</v>
      </c>
    </row>
    <row r="8150" spans="2:17" x14ac:dyDescent="0.25">
      <c r="B8150" t="s">
        <v>264</v>
      </c>
      <c r="C8150">
        <v>164105</v>
      </c>
      <c r="D8150">
        <v>2</v>
      </c>
      <c r="E8150">
        <v>1</v>
      </c>
      <c r="F8150">
        <v>10</v>
      </c>
      <c r="G8150">
        <v>41604</v>
      </c>
      <c r="H8150" t="s">
        <v>7</v>
      </c>
      <c r="I8150" t="s">
        <v>8</v>
      </c>
      <c r="J8150">
        <v>352</v>
      </c>
      <c r="K8150">
        <v>21</v>
      </c>
      <c r="L8150" t="s">
        <v>239</v>
      </c>
      <c r="M8150" t="s">
        <v>258</v>
      </c>
      <c r="N8150" t="s">
        <v>259</v>
      </c>
      <c r="O8150" s="9">
        <f t="shared" si="429"/>
        <v>35.200000000000003</v>
      </c>
      <c r="P8150" s="1">
        <f t="shared" si="430"/>
        <v>5.9659090909090912E-2</v>
      </c>
      <c r="Q8150">
        <f t="shared" si="431"/>
        <v>0.59659090909090917</v>
      </c>
    </row>
    <row r="8151" spans="2:17" x14ac:dyDescent="0.25">
      <c r="B8151" t="s">
        <v>264</v>
      </c>
      <c r="C8151">
        <v>168057</v>
      </c>
      <c r="D8151">
        <v>1</v>
      </c>
      <c r="E8151">
        <v>1</v>
      </c>
      <c r="F8151">
        <v>6</v>
      </c>
      <c r="G8151">
        <v>41679</v>
      </c>
      <c r="H8151" t="s">
        <v>7</v>
      </c>
      <c r="I8151" t="s">
        <v>8</v>
      </c>
      <c r="J8151">
        <v>151</v>
      </c>
      <c r="K8151">
        <v>9</v>
      </c>
      <c r="L8151" t="s">
        <v>240</v>
      </c>
      <c r="M8151" t="s">
        <v>258</v>
      </c>
      <c r="N8151" t="s">
        <v>259</v>
      </c>
      <c r="O8151" s="9">
        <f t="shared" si="429"/>
        <v>25.166666666666668</v>
      </c>
      <c r="P8151" s="1">
        <f t="shared" si="430"/>
        <v>5.9602649006622516E-2</v>
      </c>
      <c r="Q8151">
        <f t="shared" si="431"/>
        <v>0.35761589403973509</v>
      </c>
    </row>
    <row r="8152" spans="2:17" x14ac:dyDescent="0.25">
      <c r="B8152" t="s">
        <v>264</v>
      </c>
      <c r="C8152">
        <v>163525</v>
      </c>
      <c r="D8152">
        <v>1</v>
      </c>
      <c r="E8152">
        <v>1</v>
      </c>
      <c r="F8152">
        <v>4</v>
      </c>
      <c r="G8152">
        <v>41720</v>
      </c>
      <c r="H8152" t="s">
        <v>7</v>
      </c>
      <c r="I8152" t="s">
        <v>8</v>
      </c>
      <c r="J8152">
        <v>151</v>
      </c>
      <c r="K8152">
        <v>9</v>
      </c>
      <c r="L8152" t="s">
        <v>240</v>
      </c>
      <c r="M8152" t="s">
        <v>258</v>
      </c>
      <c r="N8152" t="s">
        <v>259</v>
      </c>
      <c r="O8152" s="9">
        <f t="shared" si="429"/>
        <v>37.75</v>
      </c>
      <c r="P8152" s="1">
        <f t="shared" si="430"/>
        <v>5.9602649006622516E-2</v>
      </c>
      <c r="Q8152">
        <f t="shared" si="431"/>
        <v>0.23841059602649006</v>
      </c>
    </row>
    <row r="8153" spans="2:17" x14ac:dyDescent="0.25">
      <c r="B8153" t="s">
        <v>264</v>
      </c>
      <c r="C8153">
        <v>163531</v>
      </c>
      <c r="D8153">
        <v>1</v>
      </c>
      <c r="E8153">
        <v>1</v>
      </c>
      <c r="F8153">
        <v>4</v>
      </c>
      <c r="G8153">
        <v>41720</v>
      </c>
      <c r="H8153" t="s">
        <v>7</v>
      </c>
      <c r="I8153" t="s">
        <v>8</v>
      </c>
      <c r="J8153">
        <v>151</v>
      </c>
      <c r="K8153">
        <v>9</v>
      </c>
      <c r="L8153" t="s">
        <v>240</v>
      </c>
      <c r="M8153" t="s">
        <v>258</v>
      </c>
      <c r="N8153" t="s">
        <v>259</v>
      </c>
      <c r="O8153" s="9">
        <f t="shared" si="429"/>
        <v>37.75</v>
      </c>
      <c r="P8153" s="1">
        <f t="shared" si="430"/>
        <v>5.9602649006622516E-2</v>
      </c>
      <c r="Q8153">
        <f t="shared" si="431"/>
        <v>0.23841059602649006</v>
      </c>
    </row>
    <row r="8154" spans="2:17" x14ac:dyDescent="0.25">
      <c r="B8154" t="s">
        <v>264</v>
      </c>
      <c r="C8154">
        <v>157203</v>
      </c>
      <c r="D8154">
        <v>2</v>
      </c>
      <c r="E8154">
        <v>2</v>
      </c>
      <c r="F8154">
        <v>6</v>
      </c>
      <c r="G8154">
        <v>41414</v>
      </c>
      <c r="H8154" t="s">
        <v>7</v>
      </c>
      <c r="I8154" t="s">
        <v>8</v>
      </c>
      <c r="J8154">
        <v>168</v>
      </c>
      <c r="K8154">
        <v>10</v>
      </c>
      <c r="L8154" t="s">
        <v>239</v>
      </c>
      <c r="M8154" t="s">
        <v>258</v>
      </c>
      <c r="N8154" t="s">
        <v>259</v>
      </c>
      <c r="O8154" s="9">
        <f t="shared" si="429"/>
        <v>28</v>
      </c>
      <c r="P8154" s="1">
        <f t="shared" si="430"/>
        <v>5.9523809523809521E-2</v>
      </c>
      <c r="Q8154">
        <f t="shared" si="431"/>
        <v>0.3571428571428571</v>
      </c>
    </row>
    <row r="8155" spans="2:17" x14ac:dyDescent="0.25">
      <c r="B8155" t="s">
        <v>264</v>
      </c>
      <c r="C8155">
        <v>166758</v>
      </c>
      <c r="D8155">
        <v>1</v>
      </c>
      <c r="E8155">
        <v>1</v>
      </c>
      <c r="F8155">
        <v>6</v>
      </c>
      <c r="G8155">
        <v>41638</v>
      </c>
      <c r="H8155" t="s">
        <v>5</v>
      </c>
      <c r="I8155" t="s">
        <v>8</v>
      </c>
      <c r="J8155">
        <v>168</v>
      </c>
      <c r="K8155">
        <v>10</v>
      </c>
      <c r="L8155" t="s">
        <v>240</v>
      </c>
      <c r="M8155" t="s">
        <v>5</v>
      </c>
      <c r="N8155" t="s">
        <v>259</v>
      </c>
      <c r="O8155" s="9">
        <f t="shared" si="429"/>
        <v>28</v>
      </c>
      <c r="P8155" s="1">
        <f t="shared" si="430"/>
        <v>5.9523809523809521E-2</v>
      </c>
      <c r="Q8155">
        <f t="shared" si="431"/>
        <v>0.3571428571428571</v>
      </c>
    </row>
    <row r="8156" spans="2:17" x14ac:dyDescent="0.25">
      <c r="B8156" t="s">
        <v>264</v>
      </c>
      <c r="C8156">
        <v>178615</v>
      </c>
      <c r="D8156">
        <v>1</v>
      </c>
      <c r="E8156">
        <v>1</v>
      </c>
      <c r="F8156">
        <v>3</v>
      </c>
      <c r="G8156">
        <v>41865</v>
      </c>
      <c r="H8156" t="s">
        <v>7</v>
      </c>
      <c r="I8156" t="s">
        <v>8</v>
      </c>
      <c r="J8156">
        <v>84</v>
      </c>
      <c r="K8156">
        <v>5</v>
      </c>
      <c r="L8156" t="s">
        <v>240</v>
      </c>
      <c r="M8156" t="s">
        <v>258</v>
      </c>
      <c r="N8156" t="s">
        <v>259</v>
      </c>
      <c r="O8156" s="9">
        <f t="shared" si="429"/>
        <v>28</v>
      </c>
      <c r="P8156" s="1">
        <f t="shared" si="430"/>
        <v>5.9523809523809521E-2</v>
      </c>
      <c r="Q8156">
        <f t="shared" si="431"/>
        <v>0.17857142857142855</v>
      </c>
    </row>
    <row r="8157" spans="2:17" x14ac:dyDescent="0.25">
      <c r="B8157" t="s">
        <v>264</v>
      </c>
      <c r="C8157">
        <v>161495</v>
      </c>
      <c r="D8157">
        <v>1</v>
      </c>
      <c r="E8157">
        <v>1</v>
      </c>
      <c r="F8157">
        <v>5</v>
      </c>
      <c r="G8157">
        <v>41557</v>
      </c>
      <c r="H8157" t="s">
        <v>7</v>
      </c>
      <c r="I8157" t="s">
        <v>8</v>
      </c>
      <c r="J8157">
        <v>168</v>
      </c>
      <c r="K8157">
        <v>10</v>
      </c>
      <c r="L8157" t="s">
        <v>240</v>
      </c>
      <c r="M8157" t="s">
        <v>258</v>
      </c>
      <c r="N8157" t="s">
        <v>259</v>
      </c>
      <c r="O8157" s="9">
        <f t="shared" si="429"/>
        <v>33.6</v>
      </c>
      <c r="P8157" s="1">
        <f t="shared" si="430"/>
        <v>5.9523809523809521E-2</v>
      </c>
      <c r="Q8157">
        <f t="shared" si="431"/>
        <v>0.29761904761904762</v>
      </c>
    </row>
    <row r="8158" spans="2:17" x14ac:dyDescent="0.25">
      <c r="B8158" t="s">
        <v>264</v>
      </c>
      <c r="C8158">
        <v>166760</v>
      </c>
      <c r="D8158">
        <v>1</v>
      </c>
      <c r="E8158">
        <v>1</v>
      </c>
      <c r="F8158">
        <v>5</v>
      </c>
      <c r="G8158">
        <v>41638</v>
      </c>
      <c r="H8158" t="s">
        <v>5</v>
      </c>
      <c r="I8158" t="s">
        <v>8</v>
      </c>
      <c r="J8158">
        <v>168</v>
      </c>
      <c r="K8158">
        <v>10</v>
      </c>
      <c r="L8158" t="s">
        <v>240</v>
      </c>
      <c r="M8158" t="s">
        <v>5</v>
      </c>
      <c r="N8158" t="s">
        <v>259</v>
      </c>
      <c r="O8158" s="9">
        <f t="shared" si="429"/>
        <v>33.6</v>
      </c>
      <c r="P8158" s="1">
        <f t="shared" si="430"/>
        <v>5.9523809523809521E-2</v>
      </c>
      <c r="Q8158">
        <f t="shared" si="431"/>
        <v>0.29761904761904762</v>
      </c>
    </row>
    <row r="8159" spans="2:17" x14ac:dyDescent="0.25">
      <c r="B8159" t="s">
        <v>264</v>
      </c>
      <c r="C8159">
        <v>166616</v>
      </c>
      <c r="D8159">
        <v>1</v>
      </c>
      <c r="E8159">
        <v>1</v>
      </c>
      <c r="F8159">
        <v>5</v>
      </c>
      <c r="G8159">
        <v>41649</v>
      </c>
      <c r="H8159" t="s">
        <v>7</v>
      </c>
      <c r="I8159" t="s">
        <v>8</v>
      </c>
      <c r="J8159">
        <v>168</v>
      </c>
      <c r="K8159">
        <v>10</v>
      </c>
      <c r="L8159" t="s">
        <v>240</v>
      </c>
      <c r="M8159" t="s">
        <v>258</v>
      </c>
      <c r="N8159" t="s">
        <v>259</v>
      </c>
      <c r="O8159" s="9">
        <f t="shared" si="429"/>
        <v>33.6</v>
      </c>
      <c r="P8159" s="1">
        <f t="shared" si="430"/>
        <v>5.9523809523809521E-2</v>
      </c>
      <c r="Q8159">
        <f t="shared" si="431"/>
        <v>0.29761904761904762</v>
      </c>
    </row>
    <row r="8160" spans="2:17" x14ac:dyDescent="0.25">
      <c r="B8160" t="s">
        <v>264</v>
      </c>
      <c r="C8160">
        <v>163814</v>
      </c>
      <c r="D8160">
        <v>1</v>
      </c>
      <c r="E8160">
        <v>1</v>
      </c>
      <c r="F8160">
        <v>5</v>
      </c>
      <c r="G8160">
        <v>41703</v>
      </c>
      <c r="H8160" t="s">
        <v>7</v>
      </c>
      <c r="I8160" t="s">
        <v>8</v>
      </c>
      <c r="J8160">
        <v>168</v>
      </c>
      <c r="K8160">
        <v>10</v>
      </c>
      <c r="L8160" t="s">
        <v>240</v>
      </c>
      <c r="M8160" t="s">
        <v>258</v>
      </c>
      <c r="N8160" t="s">
        <v>259</v>
      </c>
      <c r="O8160" s="9">
        <f t="shared" si="429"/>
        <v>33.6</v>
      </c>
      <c r="P8160" s="1">
        <f t="shared" si="430"/>
        <v>5.9523809523809521E-2</v>
      </c>
      <c r="Q8160">
        <f t="shared" si="431"/>
        <v>0.29761904761904762</v>
      </c>
    </row>
    <row r="8161" spans="2:17" x14ac:dyDescent="0.25">
      <c r="B8161" t="s">
        <v>264</v>
      </c>
      <c r="C8161">
        <v>163824</v>
      </c>
      <c r="D8161">
        <v>1</v>
      </c>
      <c r="E8161">
        <v>1</v>
      </c>
      <c r="F8161">
        <v>5</v>
      </c>
      <c r="G8161">
        <v>41703</v>
      </c>
      <c r="H8161" t="s">
        <v>7</v>
      </c>
      <c r="I8161" t="s">
        <v>8</v>
      </c>
      <c r="J8161">
        <v>168</v>
      </c>
      <c r="K8161">
        <v>10</v>
      </c>
      <c r="L8161" t="s">
        <v>240</v>
      </c>
      <c r="M8161" t="s">
        <v>258</v>
      </c>
      <c r="N8161" t="s">
        <v>259</v>
      </c>
      <c r="O8161" s="9">
        <f t="shared" si="429"/>
        <v>33.6</v>
      </c>
      <c r="P8161" s="1">
        <f t="shared" si="430"/>
        <v>5.9523809523809521E-2</v>
      </c>
      <c r="Q8161">
        <f t="shared" si="431"/>
        <v>0.29761904761904762</v>
      </c>
    </row>
    <row r="8162" spans="2:17" x14ac:dyDescent="0.25">
      <c r="B8162" t="s">
        <v>264</v>
      </c>
      <c r="C8162">
        <v>163842</v>
      </c>
      <c r="D8162">
        <v>2</v>
      </c>
      <c r="E8162">
        <v>1</v>
      </c>
      <c r="F8162">
        <v>3.5</v>
      </c>
      <c r="G8162">
        <v>41705</v>
      </c>
      <c r="H8162" t="s">
        <v>7</v>
      </c>
      <c r="I8162" t="s">
        <v>8</v>
      </c>
      <c r="J8162">
        <v>168</v>
      </c>
      <c r="K8162">
        <v>10</v>
      </c>
      <c r="L8162" t="s">
        <v>239</v>
      </c>
      <c r="M8162" t="s">
        <v>258</v>
      </c>
      <c r="N8162" t="s">
        <v>259</v>
      </c>
      <c r="O8162" s="9">
        <f t="shared" si="429"/>
        <v>48</v>
      </c>
      <c r="P8162" s="1">
        <f t="shared" si="430"/>
        <v>5.9523809523809521E-2</v>
      </c>
      <c r="Q8162">
        <f t="shared" si="431"/>
        <v>0.20833333333333331</v>
      </c>
    </row>
    <row r="8163" spans="2:17" x14ac:dyDescent="0.25">
      <c r="B8163" t="s">
        <v>264</v>
      </c>
      <c r="C8163">
        <v>191559</v>
      </c>
      <c r="D8163">
        <v>2</v>
      </c>
      <c r="E8163">
        <v>1</v>
      </c>
      <c r="F8163">
        <v>7</v>
      </c>
      <c r="G8163">
        <v>42130</v>
      </c>
      <c r="H8163" t="s">
        <v>7</v>
      </c>
      <c r="I8163" t="s">
        <v>8</v>
      </c>
      <c r="J8163">
        <v>118</v>
      </c>
      <c r="K8163">
        <v>7</v>
      </c>
      <c r="L8163" t="s">
        <v>239</v>
      </c>
      <c r="M8163" t="s">
        <v>258</v>
      </c>
      <c r="N8163" t="s">
        <v>259</v>
      </c>
      <c r="O8163" s="9">
        <f t="shared" si="429"/>
        <v>16.857142857142858</v>
      </c>
      <c r="P8163" s="1">
        <f t="shared" si="430"/>
        <v>5.9322033898305086E-2</v>
      </c>
      <c r="Q8163">
        <f t="shared" si="431"/>
        <v>0.4152542372881356</v>
      </c>
    </row>
    <row r="8164" spans="2:17" x14ac:dyDescent="0.25">
      <c r="B8164" t="s">
        <v>264</v>
      </c>
      <c r="C8164">
        <v>188290</v>
      </c>
      <c r="D8164">
        <v>1</v>
      </c>
      <c r="E8164">
        <v>1</v>
      </c>
      <c r="F8164">
        <v>5</v>
      </c>
      <c r="G8164">
        <v>42332</v>
      </c>
      <c r="H8164" t="s">
        <v>7</v>
      </c>
      <c r="I8164" t="s">
        <v>8</v>
      </c>
      <c r="J8164">
        <v>118</v>
      </c>
      <c r="K8164">
        <v>7</v>
      </c>
      <c r="L8164" t="s">
        <v>240</v>
      </c>
      <c r="M8164" t="s">
        <v>258</v>
      </c>
      <c r="N8164" t="s">
        <v>259</v>
      </c>
      <c r="O8164" s="9">
        <f t="shared" si="429"/>
        <v>23.6</v>
      </c>
      <c r="P8164" s="1">
        <f t="shared" si="430"/>
        <v>5.9322033898305086E-2</v>
      </c>
      <c r="Q8164">
        <f t="shared" si="431"/>
        <v>0.29661016949152541</v>
      </c>
    </row>
    <row r="8165" spans="2:17" x14ac:dyDescent="0.25">
      <c r="B8165" t="s">
        <v>264</v>
      </c>
      <c r="C8165">
        <v>164144</v>
      </c>
      <c r="D8165">
        <v>1</v>
      </c>
      <c r="E8165">
        <v>1</v>
      </c>
      <c r="F8165">
        <v>4</v>
      </c>
      <c r="G8165">
        <v>41632</v>
      </c>
      <c r="H8165" t="s">
        <v>7</v>
      </c>
      <c r="I8165" t="s">
        <v>8</v>
      </c>
      <c r="J8165">
        <v>118</v>
      </c>
      <c r="K8165">
        <v>7</v>
      </c>
      <c r="L8165" t="s">
        <v>240</v>
      </c>
      <c r="M8165" t="s">
        <v>258</v>
      </c>
      <c r="N8165" t="s">
        <v>259</v>
      </c>
      <c r="O8165" s="9">
        <f t="shared" si="429"/>
        <v>29.5</v>
      </c>
      <c r="P8165" s="1">
        <f t="shared" si="430"/>
        <v>5.9322033898305086E-2</v>
      </c>
      <c r="Q8165">
        <f t="shared" si="431"/>
        <v>0.23728813559322035</v>
      </c>
    </row>
    <row r="8166" spans="2:17" x14ac:dyDescent="0.25">
      <c r="B8166" t="s">
        <v>264</v>
      </c>
      <c r="C8166">
        <v>156330</v>
      </c>
      <c r="D8166">
        <v>1</v>
      </c>
      <c r="E8166">
        <v>1</v>
      </c>
      <c r="F8166">
        <v>4</v>
      </c>
      <c r="G8166">
        <v>41397</v>
      </c>
      <c r="H8166" t="s">
        <v>7</v>
      </c>
      <c r="I8166" t="s">
        <v>8</v>
      </c>
      <c r="J8166">
        <v>118</v>
      </c>
      <c r="K8166">
        <v>7</v>
      </c>
      <c r="L8166" t="s">
        <v>240</v>
      </c>
      <c r="M8166" t="s">
        <v>258</v>
      </c>
      <c r="N8166" t="s">
        <v>259</v>
      </c>
      <c r="O8166" s="9">
        <f t="shared" si="429"/>
        <v>29.5</v>
      </c>
      <c r="P8166" s="1">
        <f t="shared" si="430"/>
        <v>5.9322033898305086E-2</v>
      </c>
      <c r="Q8166">
        <f t="shared" si="431"/>
        <v>0.23728813559322035</v>
      </c>
    </row>
    <row r="8167" spans="2:17" x14ac:dyDescent="0.25">
      <c r="B8167" t="s">
        <v>264</v>
      </c>
      <c r="C8167">
        <v>158471</v>
      </c>
      <c r="D8167">
        <v>1</v>
      </c>
      <c r="E8167">
        <v>1</v>
      </c>
      <c r="F8167">
        <v>4</v>
      </c>
      <c r="G8167">
        <v>41434</v>
      </c>
      <c r="H8167" t="s">
        <v>7</v>
      </c>
      <c r="I8167" t="s">
        <v>8</v>
      </c>
      <c r="J8167">
        <v>118</v>
      </c>
      <c r="K8167">
        <v>7</v>
      </c>
      <c r="L8167" t="s">
        <v>240</v>
      </c>
      <c r="M8167" t="s">
        <v>258</v>
      </c>
      <c r="N8167" t="s">
        <v>259</v>
      </c>
      <c r="O8167" s="9">
        <f t="shared" si="429"/>
        <v>29.5</v>
      </c>
      <c r="P8167" s="1">
        <f t="shared" si="430"/>
        <v>5.9322033898305086E-2</v>
      </c>
      <c r="Q8167">
        <f t="shared" si="431"/>
        <v>0.23728813559322035</v>
      </c>
    </row>
    <row r="8168" spans="2:17" x14ac:dyDescent="0.25">
      <c r="B8168" t="s">
        <v>264</v>
      </c>
      <c r="C8168">
        <v>181956</v>
      </c>
      <c r="D8168">
        <v>1</v>
      </c>
      <c r="E8168">
        <v>1</v>
      </c>
      <c r="F8168">
        <v>4</v>
      </c>
      <c r="G8168">
        <v>41865</v>
      </c>
      <c r="H8168" t="s">
        <v>7</v>
      </c>
      <c r="I8168" t="s">
        <v>8</v>
      </c>
      <c r="J8168">
        <v>118</v>
      </c>
      <c r="K8168">
        <v>7</v>
      </c>
      <c r="L8168" t="s">
        <v>240</v>
      </c>
      <c r="M8168" t="s">
        <v>258</v>
      </c>
      <c r="N8168" t="s">
        <v>259</v>
      </c>
      <c r="O8168" s="9">
        <f t="shared" si="429"/>
        <v>29.5</v>
      </c>
      <c r="P8168" s="1">
        <f t="shared" si="430"/>
        <v>5.9322033898305086E-2</v>
      </c>
      <c r="Q8168">
        <f t="shared" si="431"/>
        <v>0.23728813559322035</v>
      </c>
    </row>
    <row r="8169" spans="2:17" x14ac:dyDescent="0.25">
      <c r="B8169" t="s">
        <v>264</v>
      </c>
      <c r="C8169">
        <v>172754</v>
      </c>
      <c r="D8169">
        <v>1</v>
      </c>
      <c r="E8169">
        <v>1</v>
      </c>
      <c r="F8169">
        <v>4</v>
      </c>
      <c r="G8169">
        <v>41865</v>
      </c>
      <c r="H8169" t="s">
        <v>7</v>
      </c>
      <c r="I8169" t="s">
        <v>8</v>
      </c>
      <c r="J8169">
        <v>118</v>
      </c>
      <c r="K8169">
        <v>7</v>
      </c>
      <c r="L8169" t="s">
        <v>240</v>
      </c>
      <c r="M8169" t="s">
        <v>258</v>
      </c>
      <c r="N8169" t="s">
        <v>259</v>
      </c>
      <c r="O8169" s="9">
        <f t="shared" si="429"/>
        <v>29.5</v>
      </c>
      <c r="P8169" s="1">
        <f t="shared" si="430"/>
        <v>5.9322033898305086E-2</v>
      </c>
      <c r="Q8169">
        <f t="shared" si="431"/>
        <v>0.23728813559322035</v>
      </c>
    </row>
    <row r="8170" spans="2:17" x14ac:dyDescent="0.25">
      <c r="B8170" t="s">
        <v>264</v>
      </c>
      <c r="C8170">
        <v>171879</v>
      </c>
      <c r="D8170">
        <v>1</v>
      </c>
      <c r="E8170">
        <v>1</v>
      </c>
      <c r="F8170">
        <v>4</v>
      </c>
      <c r="G8170">
        <v>41823</v>
      </c>
      <c r="H8170" t="s">
        <v>5</v>
      </c>
      <c r="I8170" t="s">
        <v>8</v>
      </c>
      <c r="J8170">
        <v>118</v>
      </c>
      <c r="K8170">
        <v>7</v>
      </c>
      <c r="L8170" t="s">
        <v>240</v>
      </c>
      <c r="M8170" t="s">
        <v>5</v>
      </c>
      <c r="N8170" t="s">
        <v>259</v>
      </c>
      <c r="O8170" s="9">
        <f t="shared" si="429"/>
        <v>29.5</v>
      </c>
      <c r="P8170" s="1">
        <f t="shared" si="430"/>
        <v>5.9322033898305086E-2</v>
      </c>
      <c r="Q8170">
        <f t="shared" si="431"/>
        <v>0.23728813559322035</v>
      </c>
    </row>
    <row r="8171" spans="2:17" x14ac:dyDescent="0.25">
      <c r="B8171" t="s">
        <v>264</v>
      </c>
      <c r="C8171">
        <v>171699</v>
      </c>
      <c r="D8171">
        <v>1</v>
      </c>
      <c r="E8171">
        <v>1</v>
      </c>
      <c r="F8171">
        <v>4</v>
      </c>
      <c r="G8171">
        <v>41824</v>
      </c>
      <c r="H8171" t="s">
        <v>7</v>
      </c>
      <c r="I8171" t="s">
        <v>8</v>
      </c>
      <c r="J8171">
        <v>118</v>
      </c>
      <c r="K8171">
        <v>7</v>
      </c>
      <c r="L8171" t="s">
        <v>240</v>
      </c>
      <c r="M8171" t="s">
        <v>258</v>
      </c>
      <c r="N8171" t="s">
        <v>259</v>
      </c>
      <c r="O8171" s="9">
        <f t="shared" si="429"/>
        <v>29.5</v>
      </c>
      <c r="P8171" s="1">
        <f t="shared" si="430"/>
        <v>5.9322033898305086E-2</v>
      </c>
      <c r="Q8171">
        <f t="shared" si="431"/>
        <v>0.23728813559322035</v>
      </c>
    </row>
    <row r="8172" spans="2:17" x14ac:dyDescent="0.25">
      <c r="B8172" t="s">
        <v>264</v>
      </c>
      <c r="C8172">
        <v>168794</v>
      </c>
      <c r="D8172">
        <v>1</v>
      </c>
      <c r="E8172">
        <v>1</v>
      </c>
      <c r="F8172">
        <v>4</v>
      </c>
      <c r="G8172">
        <v>41825</v>
      </c>
      <c r="H8172" t="s">
        <v>7</v>
      </c>
      <c r="I8172" t="s">
        <v>8</v>
      </c>
      <c r="J8172">
        <v>118</v>
      </c>
      <c r="K8172">
        <v>7</v>
      </c>
      <c r="L8172" t="s">
        <v>240</v>
      </c>
      <c r="M8172" t="s">
        <v>258</v>
      </c>
      <c r="N8172" t="s">
        <v>259</v>
      </c>
      <c r="O8172" s="9">
        <f t="shared" si="429"/>
        <v>29.5</v>
      </c>
      <c r="P8172" s="1">
        <f t="shared" si="430"/>
        <v>5.9322033898305086E-2</v>
      </c>
      <c r="Q8172">
        <f t="shared" si="431"/>
        <v>0.23728813559322035</v>
      </c>
    </row>
    <row r="8173" spans="2:17" x14ac:dyDescent="0.25">
      <c r="B8173" t="s">
        <v>264</v>
      </c>
      <c r="C8173">
        <v>171575</v>
      </c>
      <c r="D8173">
        <v>1</v>
      </c>
      <c r="E8173">
        <v>1</v>
      </c>
      <c r="F8173">
        <v>4</v>
      </c>
      <c r="G8173">
        <v>41827</v>
      </c>
      <c r="H8173" t="s">
        <v>7</v>
      </c>
      <c r="I8173" t="s">
        <v>8</v>
      </c>
      <c r="J8173">
        <v>118</v>
      </c>
      <c r="K8173">
        <v>7</v>
      </c>
      <c r="L8173" t="s">
        <v>240</v>
      </c>
      <c r="M8173" t="s">
        <v>258</v>
      </c>
      <c r="N8173" t="s">
        <v>259</v>
      </c>
      <c r="O8173" s="9">
        <f t="shared" si="429"/>
        <v>29.5</v>
      </c>
      <c r="P8173" s="1">
        <f t="shared" si="430"/>
        <v>5.9322033898305086E-2</v>
      </c>
      <c r="Q8173">
        <f t="shared" si="431"/>
        <v>0.23728813559322035</v>
      </c>
    </row>
    <row r="8174" spans="2:17" x14ac:dyDescent="0.25">
      <c r="B8174" t="s">
        <v>264</v>
      </c>
      <c r="C8174">
        <v>181428</v>
      </c>
      <c r="D8174">
        <v>1</v>
      </c>
      <c r="E8174">
        <v>1</v>
      </c>
      <c r="F8174">
        <v>4</v>
      </c>
      <c r="G8174">
        <v>42012</v>
      </c>
      <c r="H8174" t="s">
        <v>5</v>
      </c>
      <c r="I8174" t="s">
        <v>6</v>
      </c>
      <c r="J8174">
        <v>118</v>
      </c>
      <c r="K8174">
        <v>7</v>
      </c>
      <c r="L8174" t="s">
        <v>240</v>
      </c>
      <c r="M8174" t="s">
        <v>5</v>
      </c>
      <c r="N8174" t="s">
        <v>259</v>
      </c>
      <c r="O8174" s="9">
        <f t="shared" si="429"/>
        <v>29.5</v>
      </c>
      <c r="P8174" s="1">
        <f t="shared" si="430"/>
        <v>5.9322033898305086E-2</v>
      </c>
      <c r="Q8174">
        <f t="shared" si="431"/>
        <v>0.23728813559322035</v>
      </c>
    </row>
    <row r="8175" spans="2:17" x14ac:dyDescent="0.25">
      <c r="B8175" t="s">
        <v>264</v>
      </c>
      <c r="C8175">
        <v>191376</v>
      </c>
      <c r="D8175">
        <v>1</v>
      </c>
      <c r="E8175">
        <v>1</v>
      </c>
      <c r="F8175">
        <v>4</v>
      </c>
      <c r="G8175">
        <v>42108</v>
      </c>
      <c r="H8175" t="s">
        <v>7</v>
      </c>
      <c r="I8175" t="s">
        <v>8</v>
      </c>
      <c r="J8175">
        <v>118</v>
      </c>
      <c r="K8175">
        <v>7</v>
      </c>
      <c r="L8175" t="s">
        <v>240</v>
      </c>
      <c r="M8175" t="s">
        <v>258</v>
      </c>
      <c r="N8175" t="s">
        <v>259</v>
      </c>
      <c r="O8175" s="9">
        <f t="shared" si="429"/>
        <v>29.5</v>
      </c>
      <c r="P8175" s="1">
        <f t="shared" si="430"/>
        <v>5.9322033898305086E-2</v>
      </c>
      <c r="Q8175">
        <f t="shared" si="431"/>
        <v>0.23728813559322035</v>
      </c>
    </row>
    <row r="8176" spans="2:17" x14ac:dyDescent="0.25">
      <c r="B8176" t="s">
        <v>264</v>
      </c>
      <c r="C8176">
        <v>156617</v>
      </c>
      <c r="D8176">
        <v>1</v>
      </c>
      <c r="E8176">
        <v>1</v>
      </c>
      <c r="F8176">
        <v>3</v>
      </c>
      <c r="G8176">
        <v>41409</v>
      </c>
      <c r="H8176" t="s">
        <v>7</v>
      </c>
      <c r="I8176" t="s">
        <v>8</v>
      </c>
      <c r="J8176">
        <v>118</v>
      </c>
      <c r="K8176">
        <v>7</v>
      </c>
      <c r="L8176" t="s">
        <v>240</v>
      </c>
      <c r="M8176" t="s">
        <v>258</v>
      </c>
      <c r="N8176" t="s">
        <v>259</v>
      </c>
      <c r="O8176" s="9">
        <f t="shared" si="429"/>
        <v>39.333333333333336</v>
      </c>
      <c r="P8176" s="1">
        <f t="shared" si="430"/>
        <v>5.9322033898305086E-2</v>
      </c>
      <c r="Q8176">
        <f t="shared" si="431"/>
        <v>0.17796610169491525</v>
      </c>
    </row>
    <row r="8177" spans="2:17" x14ac:dyDescent="0.25">
      <c r="B8177" t="s">
        <v>264</v>
      </c>
      <c r="C8177">
        <v>188507</v>
      </c>
      <c r="D8177">
        <v>1</v>
      </c>
      <c r="E8177">
        <v>1</v>
      </c>
      <c r="F8177">
        <v>3</v>
      </c>
      <c r="G8177">
        <v>42102</v>
      </c>
      <c r="H8177" t="s">
        <v>5</v>
      </c>
      <c r="I8177" t="s">
        <v>6</v>
      </c>
      <c r="J8177">
        <v>118</v>
      </c>
      <c r="K8177">
        <v>7</v>
      </c>
      <c r="L8177" t="s">
        <v>240</v>
      </c>
      <c r="M8177" t="s">
        <v>5</v>
      </c>
      <c r="N8177" t="s">
        <v>259</v>
      </c>
      <c r="O8177" s="9">
        <f t="shared" si="429"/>
        <v>39.333333333333336</v>
      </c>
      <c r="P8177" s="1">
        <f t="shared" si="430"/>
        <v>5.9322033898305086E-2</v>
      </c>
      <c r="Q8177">
        <f t="shared" si="431"/>
        <v>0.17796610169491525</v>
      </c>
    </row>
    <row r="8178" spans="2:17" x14ac:dyDescent="0.25">
      <c r="B8178" t="s">
        <v>264</v>
      </c>
      <c r="C8178">
        <v>183807</v>
      </c>
      <c r="D8178">
        <v>1</v>
      </c>
      <c r="E8178">
        <v>1</v>
      </c>
      <c r="F8178">
        <v>3</v>
      </c>
      <c r="G8178">
        <v>42279</v>
      </c>
      <c r="H8178" t="s">
        <v>7</v>
      </c>
      <c r="I8178" t="s">
        <v>6</v>
      </c>
      <c r="J8178">
        <v>118</v>
      </c>
      <c r="K8178">
        <v>7</v>
      </c>
      <c r="L8178" t="s">
        <v>240</v>
      </c>
      <c r="M8178" t="s">
        <v>258</v>
      </c>
      <c r="N8178" t="s">
        <v>259</v>
      </c>
      <c r="O8178" s="9">
        <f t="shared" si="429"/>
        <v>39.333333333333336</v>
      </c>
      <c r="P8178" s="1">
        <f t="shared" si="430"/>
        <v>5.9322033898305086E-2</v>
      </c>
      <c r="Q8178">
        <f t="shared" si="431"/>
        <v>0.17796610169491525</v>
      </c>
    </row>
    <row r="8179" spans="2:17" x14ac:dyDescent="0.25">
      <c r="B8179" t="s">
        <v>264</v>
      </c>
      <c r="C8179">
        <v>166645</v>
      </c>
      <c r="D8179">
        <v>1</v>
      </c>
      <c r="E8179">
        <v>1</v>
      </c>
      <c r="F8179">
        <v>5</v>
      </c>
      <c r="G8179">
        <v>41646</v>
      </c>
      <c r="H8179" t="s">
        <v>7</v>
      </c>
      <c r="I8179" t="s">
        <v>8</v>
      </c>
      <c r="J8179">
        <v>135</v>
      </c>
      <c r="K8179">
        <v>8</v>
      </c>
      <c r="L8179" t="s">
        <v>240</v>
      </c>
      <c r="M8179" t="s">
        <v>258</v>
      </c>
      <c r="N8179" t="s">
        <v>259</v>
      </c>
      <c r="O8179" s="9">
        <f t="shared" si="429"/>
        <v>27</v>
      </c>
      <c r="P8179" s="1">
        <f t="shared" si="430"/>
        <v>5.9259259259259262E-2</v>
      </c>
      <c r="Q8179">
        <f t="shared" si="431"/>
        <v>0.29629629629629628</v>
      </c>
    </row>
    <row r="8180" spans="2:17" x14ac:dyDescent="0.25">
      <c r="B8180" t="s">
        <v>264</v>
      </c>
      <c r="C8180">
        <v>176912</v>
      </c>
      <c r="D8180">
        <v>1</v>
      </c>
      <c r="E8180">
        <v>1</v>
      </c>
      <c r="F8180">
        <v>5</v>
      </c>
      <c r="G8180">
        <v>42059</v>
      </c>
      <c r="H8180" t="s">
        <v>7</v>
      </c>
      <c r="I8180" t="s">
        <v>8</v>
      </c>
      <c r="J8180">
        <v>135</v>
      </c>
      <c r="K8180">
        <v>8</v>
      </c>
      <c r="L8180" t="s">
        <v>240</v>
      </c>
      <c r="M8180" t="s">
        <v>258</v>
      </c>
      <c r="N8180" t="s">
        <v>259</v>
      </c>
      <c r="O8180" s="9">
        <f t="shared" si="429"/>
        <v>27</v>
      </c>
      <c r="P8180" s="1">
        <f t="shared" si="430"/>
        <v>5.9259259259259262E-2</v>
      </c>
      <c r="Q8180">
        <f t="shared" si="431"/>
        <v>0.29629629629629628</v>
      </c>
    </row>
    <row r="8181" spans="2:17" x14ac:dyDescent="0.25">
      <c r="B8181" t="s">
        <v>264</v>
      </c>
      <c r="C8181">
        <v>191874</v>
      </c>
      <c r="D8181">
        <v>1</v>
      </c>
      <c r="E8181">
        <v>1</v>
      </c>
      <c r="F8181">
        <v>4</v>
      </c>
      <c r="G8181">
        <v>42166</v>
      </c>
      <c r="H8181" t="s">
        <v>7</v>
      </c>
      <c r="I8181" t="s">
        <v>8</v>
      </c>
      <c r="J8181">
        <v>135</v>
      </c>
      <c r="K8181">
        <v>8</v>
      </c>
      <c r="L8181" t="s">
        <v>240</v>
      </c>
      <c r="M8181" t="s">
        <v>258</v>
      </c>
      <c r="N8181" t="s">
        <v>259</v>
      </c>
      <c r="O8181" s="9">
        <f t="shared" si="429"/>
        <v>33.75</v>
      </c>
      <c r="P8181" s="1">
        <f t="shared" si="430"/>
        <v>5.9259259259259262E-2</v>
      </c>
      <c r="Q8181">
        <f t="shared" si="431"/>
        <v>0.23703703703703705</v>
      </c>
    </row>
    <row r="8182" spans="2:17" x14ac:dyDescent="0.25">
      <c r="B8182" t="s">
        <v>264</v>
      </c>
      <c r="C8182">
        <v>189669</v>
      </c>
      <c r="D8182">
        <v>1</v>
      </c>
      <c r="E8182">
        <v>1</v>
      </c>
      <c r="F8182">
        <v>4</v>
      </c>
      <c r="G8182">
        <v>42337</v>
      </c>
      <c r="H8182" t="s">
        <v>7</v>
      </c>
      <c r="I8182" t="s">
        <v>8</v>
      </c>
      <c r="J8182">
        <v>135</v>
      </c>
      <c r="K8182">
        <v>8</v>
      </c>
      <c r="L8182" t="s">
        <v>240</v>
      </c>
      <c r="M8182" t="s">
        <v>258</v>
      </c>
      <c r="N8182" t="s">
        <v>259</v>
      </c>
      <c r="O8182" s="9">
        <f t="shared" si="429"/>
        <v>33.75</v>
      </c>
      <c r="P8182" s="1">
        <f t="shared" si="430"/>
        <v>5.9259259259259262E-2</v>
      </c>
      <c r="Q8182">
        <f t="shared" si="431"/>
        <v>0.23703703703703705</v>
      </c>
    </row>
    <row r="8183" spans="2:17" x14ac:dyDescent="0.25">
      <c r="B8183" t="s">
        <v>264</v>
      </c>
      <c r="C8183">
        <v>189663</v>
      </c>
      <c r="D8183">
        <v>2</v>
      </c>
      <c r="E8183">
        <v>2</v>
      </c>
      <c r="F8183">
        <v>3.5</v>
      </c>
      <c r="G8183">
        <v>42337</v>
      </c>
      <c r="H8183" t="s">
        <v>5</v>
      </c>
      <c r="I8183" t="s">
        <v>6</v>
      </c>
      <c r="J8183">
        <v>135</v>
      </c>
      <c r="K8183">
        <v>8</v>
      </c>
      <c r="L8183" t="s">
        <v>239</v>
      </c>
      <c r="M8183" t="s">
        <v>5</v>
      </c>
      <c r="N8183" t="s">
        <v>259</v>
      </c>
      <c r="O8183" s="9">
        <f t="shared" si="429"/>
        <v>38.571428571428569</v>
      </c>
      <c r="P8183" s="1">
        <f t="shared" si="430"/>
        <v>5.9259259259259262E-2</v>
      </c>
      <c r="Q8183">
        <f t="shared" si="431"/>
        <v>0.20740740740740743</v>
      </c>
    </row>
    <row r="8184" spans="2:17" x14ac:dyDescent="0.25">
      <c r="B8184" t="s">
        <v>264</v>
      </c>
      <c r="C8184">
        <v>173637</v>
      </c>
      <c r="D8184">
        <v>2</v>
      </c>
      <c r="E8184">
        <v>1</v>
      </c>
      <c r="F8184">
        <v>8</v>
      </c>
      <c r="G8184">
        <v>41848</v>
      </c>
      <c r="H8184" t="s">
        <v>7</v>
      </c>
      <c r="I8184" t="s">
        <v>8</v>
      </c>
      <c r="J8184">
        <v>152</v>
      </c>
      <c r="K8184">
        <v>9</v>
      </c>
      <c r="L8184" t="s">
        <v>239</v>
      </c>
      <c r="M8184" t="s">
        <v>258</v>
      </c>
      <c r="N8184" t="s">
        <v>259</v>
      </c>
      <c r="O8184" s="9">
        <f t="shared" si="429"/>
        <v>19</v>
      </c>
      <c r="P8184" s="1">
        <f t="shared" si="430"/>
        <v>5.921052631578947E-2</v>
      </c>
      <c r="Q8184">
        <f t="shared" si="431"/>
        <v>0.47368421052631576</v>
      </c>
    </row>
    <row r="8185" spans="2:17" x14ac:dyDescent="0.25">
      <c r="B8185" t="s">
        <v>264</v>
      </c>
      <c r="C8185">
        <v>186155</v>
      </c>
      <c r="D8185">
        <v>2</v>
      </c>
      <c r="E8185">
        <v>2</v>
      </c>
      <c r="F8185">
        <v>7.5</v>
      </c>
      <c r="G8185">
        <v>42193</v>
      </c>
      <c r="H8185" t="s">
        <v>7</v>
      </c>
      <c r="I8185" t="s">
        <v>8</v>
      </c>
      <c r="J8185">
        <v>152</v>
      </c>
      <c r="K8185">
        <v>9</v>
      </c>
      <c r="L8185" t="s">
        <v>239</v>
      </c>
      <c r="M8185" t="s">
        <v>258</v>
      </c>
      <c r="N8185" t="s">
        <v>259</v>
      </c>
      <c r="O8185" s="9">
        <f t="shared" si="429"/>
        <v>20.266666666666666</v>
      </c>
      <c r="P8185" s="1">
        <f t="shared" si="430"/>
        <v>5.921052631578947E-2</v>
      </c>
      <c r="Q8185">
        <f t="shared" si="431"/>
        <v>0.44407894736842102</v>
      </c>
    </row>
    <row r="8186" spans="2:17" x14ac:dyDescent="0.25">
      <c r="B8186" t="s">
        <v>264</v>
      </c>
      <c r="C8186">
        <v>186156</v>
      </c>
      <c r="D8186">
        <v>2</v>
      </c>
      <c r="E8186">
        <v>1</v>
      </c>
      <c r="F8186">
        <v>7.5</v>
      </c>
      <c r="G8186">
        <v>42193</v>
      </c>
      <c r="H8186" t="s">
        <v>7</v>
      </c>
      <c r="I8186" t="s">
        <v>8</v>
      </c>
      <c r="J8186">
        <v>152</v>
      </c>
      <c r="K8186">
        <v>9</v>
      </c>
      <c r="L8186" t="s">
        <v>239</v>
      </c>
      <c r="M8186" t="s">
        <v>258</v>
      </c>
      <c r="N8186" t="s">
        <v>259</v>
      </c>
      <c r="O8186" s="9">
        <f t="shared" si="429"/>
        <v>20.266666666666666</v>
      </c>
      <c r="P8186" s="1">
        <f t="shared" si="430"/>
        <v>5.921052631578947E-2</v>
      </c>
      <c r="Q8186">
        <f t="shared" si="431"/>
        <v>0.44407894736842102</v>
      </c>
    </row>
    <row r="8187" spans="2:17" x14ac:dyDescent="0.25">
      <c r="B8187" t="s">
        <v>264</v>
      </c>
      <c r="C8187">
        <v>186156</v>
      </c>
      <c r="D8187">
        <v>2</v>
      </c>
      <c r="E8187">
        <v>1</v>
      </c>
      <c r="F8187">
        <v>7.5</v>
      </c>
      <c r="G8187">
        <v>42193</v>
      </c>
      <c r="H8187" t="s">
        <v>7</v>
      </c>
      <c r="I8187" t="s">
        <v>8</v>
      </c>
      <c r="J8187">
        <v>152</v>
      </c>
      <c r="K8187">
        <v>9</v>
      </c>
      <c r="L8187" t="s">
        <v>239</v>
      </c>
      <c r="M8187" t="s">
        <v>258</v>
      </c>
      <c r="N8187" t="s">
        <v>259</v>
      </c>
      <c r="O8187" s="9">
        <f t="shared" ref="O8187:O8250" si="432">J8187/F8187</f>
        <v>20.266666666666666</v>
      </c>
      <c r="P8187" s="1">
        <f t="shared" ref="P8187:P8250" si="433">K8187/J8187</f>
        <v>5.921052631578947E-2</v>
      </c>
      <c r="Q8187">
        <f t="shared" si="431"/>
        <v>0.44407894736842102</v>
      </c>
    </row>
    <row r="8188" spans="2:17" x14ac:dyDescent="0.25">
      <c r="B8188" t="s">
        <v>264</v>
      </c>
      <c r="C8188">
        <v>165900</v>
      </c>
      <c r="D8188">
        <v>2</v>
      </c>
      <c r="E8188">
        <v>1</v>
      </c>
      <c r="F8188">
        <v>6</v>
      </c>
      <c r="G8188">
        <v>41585</v>
      </c>
      <c r="H8188" t="s">
        <v>7</v>
      </c>
      <c r="I8188" t="s">
        <v>8</v>
      </c>
      <c r="J8188">
        <v>152</v>
      </c>
      <c r="K8188">
        <v>9</v>
      </c>
      <c r="L8188" t="s">
        <v>239</v>
      </c>
      <c r="M8188" t="s">
        <v>258</v>
      </c>
      <c r="N8188" t="s">
        <v>259</v>
      </c>
      <c r="O8188" s="9">
        <f t="shared" si="432"/>
        <v>25.333333333333332</v>
      </c>
      <c r="P8188" s="1">
        <f t="shared" si="433"/>
        <v>5.921052631578947E-2</v>
      </c>
      <c r="Q8188">
        <f t="shared" ref="Q8188:Q8251" si="434">F8188*P8188</f>
        <v>0.35526315789473684</v>
      </c>
    </row>
    <row r="8189" spans="2:17" x14ac:dyDescent="0.25">
      <c r="B8189" t="s">
        <v>264</v>
      </c>
      <c r="C8189">
        <v>190215</v>
      </c>
      <c r="D8189">
        <v>1</v>
      </c>
      <c r="E8189">
        <v>1</v>
      </c>
      <c r="F8189">
        <v>6</v>
      </c>
      <c r="G8189">
        <v>42096</v>
      </c>
      <c r="H8189" t="s">
        <v>7</v>
      </c>
      <c r="I8189" t="s">
        <v>8</v>
      </c>
      <c r="J8189">
        <v>152</v>
      </c>
      <c r="K8189">
        <v>9</v>
      </c>
      <c r="L8189" t="s">
        <v>240</v>
      </c>
      <c r="M8189" t="s">
        <v>258</v>
      </c>
      <c r="N8189" t="s">
        <v>259</v>
      </c>
      <c r="O8189" s="9">
        <f t="shared" si="432"/>
        <v>25.333333333333332</v>
      </c>
      <c r="P8189" s="1">
        <f t="shared" si="433"/>
        <v>5.921052631578947E-2</v>
      </c>
      <c r="Q8189">
        <f t="shared" si="434"/>
        <v>0.35526315789473684</v>
      </c>
    </row>
    <row r="8190" spans="2:17" x14ac:dyDescent="0.25">
      <c r="B8190" t="s">
        <v>264</v>
      </c>
      <c r="C8190">
        <v>162120</v>
      </c>
      <c r="D8190">
        <v>1</v>
      </c>
      <c r="E8190">
        <v>1</v>
      </c>
      <c r="F8190">
        <v>5</v>
      </c>
      <c r="G8190">
        <v>41521</v>
      </c>
      <c r="H8190" t="s">
        <v>7</v>
      </c>
      <c r="I8190" t="s">
        <v>8</v>
      </c>
      <c r="J8190">
        <v>152</v>
      </c>
      <c r="K8190">
        <v>9</v>
      </c>
      <c r="L8190" t="s">
        <v>240</v>
      </c>
      <c r="M8190" t="s">
        <v>258</v>
      </c>
      <c r="N8190" t="s">
        <v>259</v>
      </c>
      <c r="O8190" s="9">
        <f t="shared" si="432"/>
        <v>30.4</v>
      </c>
      <c r="P8190" s="1">
        <f t="shared" si="433"/>
        <v>5.921052631578947E-2</v>
      </c>
      <c r="Q8190">
        <f t="shared" si="434"/>
        <v>0.29605263157894735</v>
      </c>
    </row>
    <row r="8191" spans="2:17" x14ac:dyDescent="0.25">
      <c r="B8191" t="s">
        <v>264</v>
      </c>
      <c r="C8191">
        <v>162167</v>
      </c>
      <c r="D8191">
        <v>1</v>
      </c>
      <c r="E8191">
        <v>1</v>
      </c>
      <c r="F8191">
        <v>5</v>
      </c>
      <c r="G8191">
        <v>41538</v>
      </c>
      <c r="H8191" t="s">
        <v>7</v>
      </c>
      <c r="I8191" t="s">
        <v>8</v>
      </c>
      <c r="J8191">
        <v>152</v>
      </c>
      <c r="K8191">
        <v>9</v>
      </c>
      <c r="L8191" t="s">
        <v>240</v>
      </c>
      <c r="M8191" t="s">
        <v>258</v>
      </c>
      <c r="N8191" t="s">
        <v>259</v>
      </c>
      <c r="O8191" s="9">
        <f t="shared" si="432"/>
        <v>30.4</v>
      </c>
      <c r="P8191" s="1">
        <f t="shared" si="433"/>
        <v>5.921052631578947E-2</v>
      </c>
      <c r="Q8191">
        <f t="shared" si="434"/>
        <v>0.29605263157894735</v>
      </c>
    </row>
    <row r="8192" spans="2:17" x14ac:dyDescent="0.25">
      <c r="B8192" t="s">
        <v>264</v>
      </c>
      <c r="C8192">
        <v>166940</v>
      </c>
      <c r="D8192">
        <v>1</v>
      </c>
      <c r="E8192">
        <v>1</v>
      </c>
      <c r="F8192">
        <v>5</v>
      </c>
      <c r="G8192">
        <v>41667</v>
      </c>
      <c r="H8192" t="s">
        <v>7</v>
      </c>
      <c r="I8192" t="s">
        <v>8</v>
      </c>
      <c r="J8192">
        <v>152</v>
      </c>
      <c r="K8192">
        <v>9</v>
      </c>
      <c r="L8192" t="s">
        <v>240</v>
      </c>
      <c r="M8192" t="s">
        <v>258</v>
      </c>
      <c r="N8192" t="s">
        <v>259</v>
      </c>
      <c r="O8192" s="9">
        <f t="shared" si="432"/>
        <v>30.4</v>
      </c>
      <c r="P8192" s="1">
        <f t="shared" si="433"/>
        <v>5.921052631578947E-2</v>
      </c>
      <c r="Q8192">
        <f t="shared" si="434"/>
        <v>0.29605263157894735</v>
      </c>
    </row>
    <row r="8193" spans="2:17" x14ac:dyDescent="0.25">
      <c r="B8193" t="s">
        <v>264</v>
      </c>
      <c r="C8193">
        <v>171919</v>
      </c>
      <c r="D8193">
        <v>1</v>
      </c>
      <c r="E8193">
        <v>1</v>
      </c>
      <c r="F8193">
        <v>5</v>
      </c>
      <c r="G8193">
        <v>41820</v>
      </c>
      <c r="H8193" t="s">
        <v>7</v>
      </c>
      <c r="I8193" t="s">
        <v>8</v>
      </c>
      <c r="J8193">
        <v>152</v>
      </c>
      <c r="K8193">
        <v>9</v>
      </c>
      <c r="L8193" t="s">
        <v>240</v>
      </c>
      <c r="M8193" t="s">
        <v>258</v>
      </c>
      <c r="N8193" t="s">
        <v>259</v>
      </c>
      <c r="O8193" s="9">
        <f t="shared" si="432"/>
        <v>30.4</v>
      </c>
      <c r="P8193" s="1">
        <f t="shared" si="433"/>
        <v>5.921052631578947E-2</v>
      </c>
      <c r="Q8193">
        <f t="shared" si="434"/>
        <v>0.29605263157894735</v>
      </c>
    </row>
    <row r="8194" spans="2:17" x14ac:dyDescent="0.25">
      <c r="B8194" t="s">
        <v>264</v>
      </c>
      <c r="C8194">
        <v>171839</v>
      </c>
      <c r="D8194">
        <v>1</v>
      </c>
      <c r="E8194">
        <v>1</v>
      </c>
      <c r="F8194">
        <v>5</v>
      </c>
      <c r="G8194">
        <v>41820</v>
      </c>
      <c r="H8194" t="s">
        <v>7</v>
      </c>
      <c r="I8194" t="s">
        <v>8</v>
      </c>
      <c r="J8194">
        <v>152</v>
      </c>
      <c r="K8194">
        <v>9</v>
      </c>
      <c r="L8194" t="s">
        <v>240</v>
      </c>
      <c r="M8194" t="s">
        <v>258</v>
      </c>
      <c r="N8194" t="s">
        <v>259</v>
      </c>
      <c r="O8194" s="9">
        <f t="shared" si="432"/>
        <v>30.4</v>
      </c>
      <c r="P8194" s="1">
        <f t="shared" si="433"/>
        <v>5.921052631578947E-2</v>
      </c>
      <c r="Q8194">
        <f t="shared" si="434"/>
        <v>0.29605263157894735</v>
      </c>
    </row>
    <row r="8195" spans="2:17" x14ac:dyDescent="0.25">
      <c r="B8195" t="s">
        <v>264</v>
      </c>
      <c r="C8195">
        <v>173003</v>
      </c>
      <c r="D8195">
        <v>1</v>
      </c>
      <c r="E8195">
        <v>1</v>
      </c>
      <c r="F8195">
        <v>5</v>
      </c>
      <c r="G8195">
        <v>41837</v>
      </c>
      <c r="H8195" t="s">
        <v>7</v>
      </c>
      <c r="I8195" t="s">
        <v>8</v>
      </c>
      <c r="J8195">
        <v>152</v>
      </c>
      <c r="K8195">
        <v>9</v>
      </c>
      <c r="L8195" t="s">
        <v>240</v>
      </c>
      <c r="M8195" t="s">
        <v>258</v>
      </c>
      <c r="N8195" t="s">
        <v>259</v>
      </c>
      <c r="O8195" s="9">
        <f t="shared" si="432"/>
        <v>30.4</v>
      </c>
      <c r="P8195" s="1">
        <f t="shared" si="433"/>
        <v>5.921052631578947E-2</v>
      </c>
      <c r="Q8195">
        <f t="shared" si="434"/>
        <v>0.29605263157894735</v>
      </c>
    </row>
    <row r="8196" spans="2:17" x14ac:dyDescent="0.25">
      <c r="B8196" t="s">
        <v>264</v>
      </c>
      <c r="C8196">
        <v>172999</v>
      </c>
      <c r="D8196">
        <v>1</v>
      </c>
      <c r="E8196">
        <v>1</v>
      </c>
      <c r="F8196">
        <v>5</v>
      </c>
      <c r="G8196">
        <v>41856</v>
      </c>
      <c r="H8196" t="s">
        <v>7</v>
      </c>
      <c r="I8196" t="s">
        <v>8</v>
      </c>
      <c r="J8196">
        <v>152</v>
      </c>
      <c r="K8196">
        <v>9</v>
      </c>
      <c r="L8196" t="s">
        <v>240</v>
      </c>
      <c r="M8196" t="s">
        <v>258</v>
      </c>
      <c r="N8196" t="s">
        <v>259</v>
      </c>
      <c r="O8196" s="9">
        <f t="shared" si="432"/>
        <v>30.4</v>
      </c>
      <c r="P8196" s="1">
        <f t="shared" si="433"/>
        <v>5.921052631578947E-2</v>
      </c>
      <c r="Q8196">
        <f t="shared" si="434"/>
        <v>0.29605263157894735</v>
      </c>
    </row>
    <row r="8197" spans="2:17" x14ac:dyDescent="0.25">
      <c r="B8197" t="s">
        <v>264</v>
      </c>
      <c r="C8197">
        <v>182315</v>
      </c>
      <c r="D8197">
        <v>1</v>
      </c>
      <c r="E8197">
        <v>1</v>
      </c>
      <c r="F8197">
        <v>5</v>
      </c>
      <c r="G8197">
        <v>41875</v>
      </c>
      <c r="H8197" t="s">
        <v>7</v>
      </c>
      <c r="I8197" t="s">
        <v>8</v>
      </c>
      <c r="J8197">
        <v>152</v>
      </c>
      <c r="K8197">
        <v>9</v>
      </c>
      <c r="L8197" t="s">
        <v>240</v>
      </c>
      <c r="M8197" t="s">
        <v>258</v>
      </c>
      <c r="N8197" t="s">
        <v>259</v>
      </c>
      <c r="O8197" s="9">
        <f t="shared" si="432"/>
        <v>30.4</v>
      </c>
      <c r="P8197" s="1">
        <f t="shared" si="433"/>
        <v>5.921052631578947E-2</v>
      </c>
      <c r="Q8197">
        <f t="shared" si="434"/>
        <v>0.29605263157894735</v>
      </c>
    </row>
    <row r="8198" spans="2:17" x14ac:dyDescent="0.25">
      <c r="B8198" t="s">
        <v>264</v>
      </c>
      <c r="C8198">
        <v>180419</v>
      </c>
      <c r="D8198">
        <v>1</v>
      </c>
      <c r="E8198">
        <v>1</v>
      </c>
      <c r="F8198">
        <v>5</v>
      </c>
      <c r="G8198">
        <v>42060</v>
      </c>
      <c r="H8198" t="s">
        <v>7</v>
      </c>
      <c r="I8198" t="s">
        <v>8</v>
      </c>
      <c r="J8198">
        <v>152</v>
      </c>
      <c r="K8198">
        <v>9</v>
      </c>
      <c r="L8198" t="s">
        <v>240</v>
      </c>
      <c r="M8198" t="s">
        <v>258</v>
      </c>
      <c r="N8198" t="s">
        <v>259</v>
      </c>
      <c r="O8198" s="9">
        <f t="shared" si="432"/>
        <v>30.4</v>
      </c>
      <c r="P8198" s="1">
        <f t="shared" si="433"/>
        <v>5.921052631578947E-2</v>
      </c>
      <c r="Q8198">
        <f t="shared" si="434"/>
        <v>0.29605263157894735</v>
      </c>
    </row>
    <row r="8199" spans="2:17" x14ac:dyDescent="0.25">
      <c r="B8199" t="s">
        <v>264</v>
      </c>
      <c r="C8199">
        <v>180428</v>
      </c>
      <c r="D8199">
        <v>1</v>
      </c>
      <c r="E8199">
        <v>1</v>
      </c>
      <c r="F8199">
        <v>5</v>
      </c>
      <c r="G8199">
        <v>42061</v>
      </c>
      <c r="H8199" t="s">
        <v>7</v>
      </c>
      <c r="I8199" t="s">
        <v>8</v>
      </c>
      <c r="J8199">
        <v>152</v>
      </c>
      <c r="K8199">
        <v>9</v>
      </c>
      <c r="L8199" t="s">
        <v>240</v>
      </c>
      <c r="M8199" t="s">
        <v>258</v>
      </c>
      <c r="N8199" t="s">
        <v>259</v>
      </c>
      <c r="O8199" s="9">
        <f t="shared" si="432"/>
        <v>30.4</v>
      </c>
      <c r="P8199" s="1">
        <f t="shared" si="433"/>
        <v>5.921052631578947E-2</v>
      </c>
      <c r="Q8199">
        <f t="shared" si="434"/>
        <v>0.29605263157894735</v>
      </c>
    </row>
    <row r="8200" spans="2:17" x14ac:dyDescent="0.25">
      <c r="B8200" t="s">
        <v>264</v>
      </c>
      <c r="C8200">
        <v>179309</v>
      </c>
      <c r="D8200">
        <v>1</v>
      </c>
      <c r="E8200">
        <v>1</v>
      </c>
      <c r="F8200">
        <v>5</v>
      </c>
      <c r="G8200">
        <v>42087</v>
      </c>
      <c r="H8200" t="s">
        <v>7</v>
      </c>
      <c r="I8200" t="s">
        <v>8</v>
      </c>
      <c r="J8200">
        <v>152</v>
      </c>
      <c r="K8200">
        <v>9</v>
      </c>
      <c r="L8200" t="s">
        <v>240</v>
      </c>
      <c r="M8200" t="s">
        <v>258</v>
      </c>
      <c r="N8200" t="s">
        <v>259</v>
      </c>
      <c r="O8200" s="9">
        <f t="shared" si="432"/>
        <v>30.4</v>
      </c>
      <c r="P8200" s="1">
        <f t="shared" si="433"/>
        <v>5.921052631578947E-2</v>
      </c>
      <c r="Q8200">
        <f t="shared" si="434"/>
        <v>0.29605263157894735</v>
      </c>
    </row>
    <row r="8201" spans="2:17" x14ac:dyDescent="0.25">
      <c r="B8201" t="s">
        <v>264</v>
      </c>
      <c r="C8201">
        <v>181125</v>
      </c>
      <c r="D8201">
        <v>1</v>
      </c>
      <c r="E8201">
        <v>1</v>
      </c>
      <c r="F8201">
        <v>5</v>
      </c>
      <c r="G8201">
        <v>42088</v>
      </c>
      <c r="H8201" t="s">
        <v>7</v>
      </c>
      <c r="I8201" t="s">
        <v>8</v>
      </c>
      <c r="J8201">
        <v>152</v>
      </c>
      <c r="K8201">
        <v>9</v>
      </c>
      <c r="L8201" t="s">
        <v>240</v>
      </c>
      <c r="M8201" t="s">
        <v>258</v>
      </c>
      <c r="N8201" t="s">
        <v>259</v>
      </c>
      <c r="O8201" s="9">
        <f t="shared" si="432"/>
        <v>30.4</v>
      </c>
      <c r="P8201" s="1">
        <f t="shared" si="433"/>
        <v>5.921052631578947E-2</v>
      </c>
      <c r="Q8201">
        <f t="shared" si="434"/>
        <v>0.29605263157894735</v>
      </c>
    </row>
    <row r="8202" spans="2:17" x14ac:dyDescent="0.25">
      <c r="B8202" t="s">
        <v>264</v>
      </c>
      <c r="C8202">
        <v>179309</v>
      </c>
      <c r="D8202">
        <v>1</v>
      </c>
      <c r="E8202">
        <v>1</v>
      </c>
      <c r="F8202">
        <v>5</v>
      </c>
      <c r="G8202">
        <v>42087</v>
      </c>
      <c r="H8202" t="s">
        <v>7</v>
      </c>
      <c r="I8202" t="s">
        <v>8</v>
      </c>
      <c r="J8202">
        <v>152</v>
      </c>
      <c r="K8202">
        <v>9</v>
      </c>
      <c r="L8202" t="s">
        <v>240</v>
      </c>
      <c r="M8202" t="s">
        <v>258</v>
      </c>
      <c r="N8202" t="s">
        <v>259</v>
      </c>
      <c r="O8202" s="9">
        <f t="shared" si="432"/>
        <v>30.4</v>
      </c>
      <c r="P8202" s="1">
        <f t="shared" si="433"/>
        <v>5.921052631578947E-2</v>
      </c>
      <c r="Q8202">
        <f t="shared" si="434"/>
        <v>0.29605263157894735</v>
      </c>
    </row>
    <row r="8203" spans="2:17" x14ac:dyDescent="0.25">
      <c r="B8203" t="s">
        <v>264</v>
      </c>
      <c r="C8203">
        <v>181125</v>
      </c>
      <c r="D8203">
        <v>1</v>
      </c>
      <c r="E8203">
        <v>1</v>
      </c>
      <c r="F8203">
        <v>5</v>
      </c>
      <c r="G8203">
        <v>42088</v>
      </c>
      <c r="H8203" t="s">
        <v>7</v>
      </c>
      <c r="I8203" t="s">
        <v>8</v>
      </c>
      <c r="J8203">
        <v>152</v>
      </c>
      <c r="K8203">
        <v>9</v>
      </c>
      <c r="L8203" t="s">
        <v>240</v>
      </c>
      <c r="M8203" t="s">
        <v>258</v>
      </c>
      <c r="N8203" t="s">
        <v>259</v>
      </c>
      <c r="O8203" s="9">
        <f t="shared" si="432"/>
        <v>30.4</v>
      </c>
      <c r="P8203" s="1">
        <f t="shared" si="433"/>
        <v>5.921052631578947E-2</v>
      </c>
      <c r="Q8203">
        <f t="shared" si="434"/>
        <v>0.29605263157894735</v>
      </c>
    </row>
    <row r="8204" spans="2:17" x14ac:dyDescent="0.25">
      <c r="B8204" t="s">
        <v>264</v>
      </c>
      <c r="C8204">
        <v>176307</v>
      </c>
      <c r="D8204">
        <v>1</v>
      </c>
      <c r="E8204">
        <v>1</v>
      </c>
      <c r="F8204">
        <v>5</v>
      </c>
      <c r="G8204">
        <v>42116</v>
      </c>
      <c r="H8204" t="s">
        <v>7</v>
      </c>
      <c r="I8204" t="s">
        <v>8</v>
      </c>
      <c r="J8204">
        <v>152</v>
      </c>
      <c r="K8204">
        <v>9</v>
      </c>
      <c r="L8204" t="s">
        <v>240</v>
      </c>
      <c r="M8204" t="s">
        <v>258</v>
      </c>
      <c r="N8204" t="s">
        <v>259</v>
      </c>
      <c r="O8204" s="9">
        <f t="shared" si="432"/>
        <v>30.4</v>
      </c>
      <c r="P8204" s="1">
        <f t="shared" si="433"/>
        <v>5.921052631578947E-2</v>
      </c>
      <c r="Q8204">
        <f t="shared" si="434"/>
        <v>0.29605263157894735</v>
      </c>
    </row>
    <row r="8205" spans="2:17" x14ac:dyDescent="0.25">
      <c r="B8205" t="s">
        <v>264</v>
      </c>
      <c r="C8205">
        <v>181021</v>
      </c>
      <c r="D8205">
        <v>1</v>
      </c>
      <c r="E8205">
        <v>1</v>
      </c>
      <c r="F8205">
        <v>5</v>
      </c>
      <c r="G8205">
        <v>42143</v>
      </c>
      <c r="H8205" t="s">
        <v>7</v>
      </c>
      <c r="I8205" t="s">
        <v>8</v>
      </c>
      <c r="J8205">
        <v>152</v>
      </c>
      <c r="K8205">
        <v>9</v>
      </c>
      <c r="L8205" t="s">
        <v>240</v>
      </c>
      <c r="M8205" t="s">
        <v>258</v>
      </c>
      <c r="N8205" t="s">
        <v>259</v>
      </c>
      <c r="O8205" s="9">
        <f t="shared" si="432"/>
        <v>30.4</v>
      </c>
      <c r="P8205" s="1">
        <f t="shared" si="433"/>
        <v>5.921052631578947E-2</v>
      </c>
      <c r="Q8205">
        <f t="shared" si="434"/>
        <v>0.29605263157894735</v>
      </c>
    </row>
    <row r="8206" spans="2:17" x14ac:dyDescent="0.25">
      <c r="B8206" t="s">
        <v>264</v>
      </c>
      <c r="C8206">
        <v>181021</v>
      </c>
      <c r="D8206">
        <v>1</v>
      </c>
      <c r="E8206">
        <v>1</v>
      </c>
      <c r="F8206">
        <v>5</v>
      </c>
      <c r="G8206">
        <v>42143</v>
      </c>
      <c r="H8206" t="s">
        <v>7</v>
      </c>
      <c r="I8206" t="s">
        <v>8</v>
      </c>
      <c r="J8206">
        <v>152</v>
      </c>
      <c r="K8206">
        <v>9</v>
      </c>
      <c r="L8206" t="s">
        <v>240</v>
      </c>
      <c r="M8206" t="s">
        <v>258</v>
      </c>
      <c r="N8206" t="s">
        <v>259</v>
      </c>
      <c r="O8206" s="9">
        <f t="shared" si="432"/>
        <v>30.4</v>
      </c>
      <c r="P8206" s="1">
        <f t="shared" si="433"/>
        <v>5.921052631578947E-2</v>
      </c>
      <c r="Q8206">
        <f t="shared" si="434"/>
        <v>0.29605263157894735</v>
      </c>
    </row>
    <row r="8207" spans="2:17" x14ac:dyDescent="0.25">
      <c r="B8207" t="s">
        <v>264</v>
      </c>
      <c r="C8207">
        <v>190728</v>
      </c>
      <c r="D8207">
        <v>1</v>
      </c>
      <c r="E8207">
        <v>1</v>
      </c>
      <c r="F8207">
        <v>5</v>
      </c>
      <c r="G8207">
        <v>42163</v>
      </c>
      <c r="H8207" t="s">
        <v>7</v>
      </c>
      <c r="I8207" t="s">
        <v>8</v>
      </c>
      <c r="J8207">
        <v>152</v>
      </c>
      <c r="K8207">
        <v>9</v>
      </c>
      <c r="L8207" t="s">
        <v>240</v>
      </c>
      <c r="M8207" t="s">
        <v>258</v>
      </c>
      <c r="N8207" t="s">
        <v>259</v>
      </c>
      <c r="O8207" s="9">
        <f t="shared" si="432"/>
        <v>30.4</v>
      </c>
      <c r="P8207" s="1">
        <f t="shared" si="433"/>
        <v>5.921052631578947E-2</v>
      </c>
      <c r="Q8207">
        <f t="shared" si="434"/>
        <v>0.29605263157894735</v>
      </c>
    </row>
    <row r="8208" spans="2:17" x14ac:dyDescent="0.25">
      <c r="B8208" t="s">
        <v>264</v>
      </c>
      <c r="C8208">
        <v>190728</v>
      </c>
      <c r="D8208">
        <v>1</v>
      </c>
      <c r="E8208">
        <v>1</v>
      </c>
      <c r="F8208">
        <v>5</v>
      </c>
      <c r="G8208">
        <v>42163</v>
      </c>
      <c r="H8208" t="s">
        <v>7</v>
      </c>
      <c r="I8208" t="s">
        <v>8</v>
      </c>
      <c r="J8208">
        <v>152</v>
      </c>
      <c r="K8208">
        <v>9</v>
      </c>
      <c r="L8208" t="s">
        <v>240</v>
      </c>
      <c r="M8208" t="s">
        <v>258</v>
      </c>
      <c r="N8208" t="s">
        <v>259</v>
      </c>
      <c r="O8208" s="9">
        <f t="shared" si="432"/>
        <v>30.4</v>
      </c>
      <c r="P8208" s="1">
        <f t="shared" si="433"/>
        <v>5.921052631578947E-2</v>
      </c>
      <c r="Q8208">
        <f t="shared" si="434"/>
        <v>0.29605263157894735</v>
      </c>
    </row>
    <row r="8209" spans="2:17" x14ac:dyDescent="0.25">
      <c r="B8209" t="s">
        <v>264</v>
      </c>
      <c r="C8209">
        <v>162107</v>
      </c>
      <c r="D8209">
        <v>1</v>
      </c>
      <c r="E8209">
        <v>1</v>
      </c>
      <c r="F8209">
        <v>4</v>
      </c>
      <c r="G8209">
        <v>41519</v>
      </c>
      <c r="H8209" t="s">
        <v>7</v>
      </c>
      <c r="I8209" t="s">
        <v>8</v>
      </c>
      <c r="J8209">
        <v>152</v>
      </c>
      <c r="K8209">
        <v>9</v>
      </c>
      <c r="L8209" t="s">
        <v>240</v>
      </c>
      <c r="M8209" t="s">
        <v>258</v>
      </c>
      <c r="N8209" t="s">
        <v>259</v>
      </c>
      <c r="O8209" s="9">
        <f t="shared" si="432"/>
        <v>38</v>
      </c>
      <c r="P8209" s="1">
        <f t="shared" si="433"/>
        <v>5.921052631578947E-2</v>
      </c>
      <c r="Q8209">
        <f t="shared" si="434"/>
        <v>0.23684210526315788</v>
      </c>
    </row>
    <row r="8210" spans="2:17" x14ac:dyDescent="0.25">
      <c r="B8210" t="s">
        <v>264</v>
      </c>
      <c r="C8210">
        <v>162108</v>
      </c>
      <c r="D8210">
        <v>1</v>
      </c>
      <c r="E8210">
        <v>1</v>
      </c>
      <c r="F8210">
        <v>4</v>
      </c>
      <c r="G8210">
        <v>41519</v>
      </c>
      <c r="H8210" t="s">
        <v>7</v>
      </c>
      <c r="I8210" t="s">
        <v>8</v>
      </c>
      <c r="J8210">
        <v>152</v>
      </c>
      <c r="K8210">
        <v>9</v>
      </c>
      <c r="L8210" t="s">
        <v>240</v>
      </c>
      <c r="M8210" t="s">
        <v>258</v>
      </c>
      <c r="N8210" t="s">
        <v>259</v>
      </c>
      <c r="O8210" s="9">
        <f t="shared" si="432"/>
        <v>38</v>
      </c>
      <c r="P8210" s="1">
        <f t="shared" si="433"/>
        <v>5.921052631578947E-2</v>
      </c>
      <c r="Q8210">
        <f t="shared" si="434"/>
        <v>0.23684210526315788</v>
      </c>
    </row>
    <row r="8211" spans="2:17" x14ac:dyDescent="0.25">
      <c r="B8211" t="s">
        <v>264</v>
      </c>
      <c r="C8211">
        <v>162110</v>
      </c>
      <c r="D8211">
        <v>1</v>
      </c>
      <c r="E8211">
        <v>1</v>
      </c>
      <c r="F8211">
        <v>4</v>
      </c>
      <c r="G8211">
        <v>41519</v>
      </c>
      <c r="H8211" t="s">
        <v>7</v>
      </c>
      <c r="I8211" t="s">
        <v>8</v>
      </c>
      <c r="J8211">
        <v>152</v>
      </c>
      <c r="K8211">
        <v>9</v>
      </c>
      <c r="L8211" t="s">
        <v>240</v>
      </c>
      <c r="M8211" t="s">
        <v>258</v>
      </c>
      <c r="N8211" t="s">
        <v>259</v>
      </c>
      <c r="O8211" s="9">
        <f t="shared" si="432"/>
        <v>38</v>
      </c>
      <c r="P8211" s="1">
        <f t="shared" si="433"/>
        <v>5.921052631578947E-2</v>
      </c>
      <c r="Q8211">
        <f t="shared" si="434"/>
        <v>0.23684210526315788</v>
      </c>
    </row>
    <row r="8212" spans="2:17" x14ac:dyDescent="0.25">
      <c r="B8212" t="s">
        <v>264</v>
      </c>
      <c r="C8212">
        <v>182502</v>
      </c>
      <c r="D8212">
        <v>2</v>
      </c>
      <c r="E8212">
        <v>2</v>
      </c>
      <c r="F8212">
        <v>10</v>
      </c>
      <c r="G8212">
        <v>42332</v>
      </c>
      <c r="H8212" t="s">
        <v>7</v>
      </c>
      <c r="I8212" t="s">
        <v>8</v>
      </c>
      <c r="J8212">
        <v>169</v>
      </c>
      <c r="K8212">
        <v>10</v>
      </c>
      <c r="L8212" t="s">
        <v>239</v>
      </c>
      <c r="M8212" t="s">
        <v>258</v>
      </c>
      <c r="N8212" t="s">
        <v>259</v>
      </c>
      <c r="O8212" s="9">
        <f t="shared" si="432"/>
        <v>16.899999999999999</v>
      </c>
      <c r="P8212" s="1">
        <f t="shared" si="433"/>
        <v>5.9171597633136092E-2</v>
      </c>
      <c r="Q8212">
        <f t="shared" si="434"/>
        <v>0.59171597633136086</v>
      </c>
    </row>
    <row r="8213" spans="2:17" x14ac:dyDescent="0.25">
      <c r="B8213" t="s">
        <v>264</v>
      </c>
      <c r="C8213">
        <v>182502</v>
      </c>
      <c r="D8213">
        <v>2</v>
      </c>
      <c r="E8213">
        <v>2</v>
      </c>
      <c r="F8213">
        <v>10</v>
      </c>
      <c r="G8213">
        <v>42332</v>
      </c>
      <c r="H8213" t="s">
        <v>7</v>
      </c>
      <c r="I8213" t="s">
        <v>8</v>
      </c>
      <c r="J8213">
        <v>169</v>
      </c>
      <c r="K8213">
        <v>10</v>
      </c>
      <c r="L8213" t="s">
        <v>239</v>
      </c>
      <c r="M8213" t="s">
        <v>258</v>
      </c>
      <c r="N8213" t="s">
        <v>259</v>
      </c>
      <c r="O8213" s="9">
        <f t="shared" si="432"/>
        <v>16.899999999999999</v>
      </c>
      <c r="P8213" s="1">
        <f t="shared" si="433"/>
        <v>5.9171597633136092E-2</v>
      </c>
      <c r="Q8213">
        <f t="shared" si="434"/>
        <v>0.59171597633136086</v>
      </c>
    </row>
    <row r="8214" spans="2:17" x14ac:dyDescent="0.25">
      <c r="B8214" t="s">
        <v>264</v>
      </c>
      <c r="C8214">
        <v>162555</v>
      </c>
      <c r="D8214">
        <v>1</v>
      </c>
      <c r="E8214">
        <v>1</v>
      </c>
      <c r="F8214">
        <v>3</v>
      </c>
      <c r="G8214">
        <v>41555</v>
      </c>
      <c r="H8214" t="s">
        <v>5</v>
      </c>
      <c r="I8214" t="s">
        <v>6</v>
      </c>
      <c r="J8214">
        <v>169</v>
      </c>
      <c r="K8214">
        <v>10</v>
      </c>
      <c r="L8214" t="s">
        <v>240</v>
      </c>
      <c r="M8214" t="s">
        <v>5</v>
      </c>
      <c r="N8214" t="s">
        <v>259</v>
      </c>
      <c r="O8214" s="9">
        <f t="shared" si="432"/>
        <v>56.333333333333336</v>
      </c>
      <c r="P8214" s="1">
        <f t="shared" si="433"/>
        <v>5.9171597633136092E-2</v>
      </c>
      <c r="Q8214">
        <f t="shared" si="434"/>
        <v>0.17751479289940827</v>
      </c>
    </row>
    <row r="8215" spans="2:17" x14ac:dyDescent="0.25">
      <c r="B8215" t="s">
        <v>264</v>
      </c>
      <c r="C8215">
        <v>176978</v>
      </c>
      <c r="D8215">
        <v>2</v>
      </c>
      <c r="E8215">
        <v>1</v>
      </c>
      <c r="F8215">
        <v>10</v>
      </c>
      <c r="G8215">
        <v>42083</v>
      </c>
      <c r="H8215" t="s">
        <v>7</v>
      </c>
      <c r="I8215" t="s">
        <v>8</v>
      </c>
      <c r="J8215">
        <v>136</v>
      </c>
      <c r="K8215">
        <v>8</v>
      </c>
      <c r="L8215" t="s">
        <v>239</v>
      </c>
      <c r="M8215" t="s">
        <v>258</v>
      </c>
      <c r="N8215" t="s">
        <v>259</v>
      </c>
      <c r="O8215" s="9">
        <f t="shared" si="432"/>
        <v>13.6</v>
      </c>
      <c r="P8215" s="1">
        <f t="shared" si="433"/>
        <v>5.8823529411764705E-2</v>
      </c>
      <c r="Q8215">
        <f t="shared" si="434"/>
        <v>0.58823529411764708</v>
      </c>
    </row>
    <row r="8216" spans="2:17" x14ac:dyDescent="0.25">
      <c r="B8216" t="s">
        <v>264</v>
      </c>
      <c r="C8216">
        <v>176978</v>
      </c>
      <c r="D8216">
        <v>2</v>
      </c>
      <c r="E8216">
        <v>2</v>
      </c>
      <c r="F8216">
        <v>10</v>
      </c>
      <c r="G8216">
        <v>42083</v>
      </c>
      <c r="H8216" t="s">
        <v>7</v>
      </c>
      <c r="I8216" t="s">
        <v>8</v>
      </c>
      <c r="J8216">
        <v>136</v>
      </c>
      <c r="K8216">
        <v>8</v>
      </c>
      <c r="L8216" t="s">
        <v>239</v>
      </c>
      <c r="M8216" t="s">
        <v>258</v>
      </c>
      <c r="N8216" t="s">
        <v>259</v>
      </c>
      <c r="O8216" s="9">
        <f t="shared" si="432"/>
        <v>13.6</v>
      </c>
      <c r="P8216" s="1">
        <f t="shared" si="433"/>
        <v>5.8823529411764705E-2</v>
      </c>
      <c r="Q8216">
        <f t="shared" si="434"/>
        <v>0.58823529411764708</v>
      </c>
    </row>
    <row r="8217" spans="2:17" x14ac:dyDescent="0.25">
      <c r="B8217" t="s">
        <v>264</v>
      </c>
      <c r="C8217">
        <v>176979</v>
      </c>
      <c r="D8217">
        <v>2</v>
      </c>
      <c r="E8217">
        <v>2</v>
      </c>
      <c r="F8217">
        <v>10</v>
      </c>
      <c r="G8217">
        <v>42083</v>
      </c>
      <c r="H8217" t="s">
        <v>7</v>
      </c>
      <c r="I8217" t="s">
        <v>8</v>
      </c>
      <c r="J8217">
        <v>136</v>
      </c>
      <c r="K8217">
        <v>8</v>
      </c>
      <c r="L8217" t="s">
        <v>239</v>
      </c>
      <c r="M8217" t="s">
        <v>258</v>
      </c>
      <c r="N8217" t="s">
        <v>259</v>
      </c>
      <c r="O8217" s="9">
        <f t="shared" si="432"/>
        <v>13.6</v>
      </c>
      <c r="P8217" s="1">
        <f t="shared" si="433"/>
        <v>5.8823529411764705E-2</v>
      </c>
      <c r="Q8217">
        <f t="shared" si="434"/>
        <v>0.58823529411764708</v>
      </c>
    </row>
    <row r="8218" spans="2:17" x14ac:dyDescent="0.25">
      <c r="B8218" t="s">
        <v>264</v>
      </c>
      <c r="C8218">
        <v>192435</v>
      </c>
      <c r="D8218">
        <v>2</v>
      </c>
      <c r="E8218">
        <v>1</v>
      </c>
      <c r="F8218">
        <v>10</v>
      </c>
      <c r="G8218">
        <v>42158</v>
      </c>
      <c r="H8218" t="s">
        <v>7</v>
      </c>
      <c r="I8218" t="s">
        <v>8</v>
      </c>
      <c r="J8218">
        <v>136</v>
      </c>
      <c r="K8218">
        <v>8</v>
      </c>
      <c r="L8218" t="s">
        <v>239</v>
      </c>
      <c r="M8218" t="s">
        <v>258</v>
      </c>
      <c r="N8218" t="s">
        <v>259</v>
      </c>
      <c r="O8218" s="9">
        <f t="shared" si="432"/>
        <v>13.6</v>
      </c>
      <c r="P8218" s="1">
        <f t="shared" si="433"/>
        <v>5.8823529411764705E-2</v>
      </c>
      <c r="Q8218">
        <f t="shared" si="434"/>
        <v>0.58823529411764708</v>
      </c>
    </row>
    <row r="8219" spans="2:17" x14ac:dyDescent="0.25">
      <c r="B8219" t="s">
        <v>264</v>
      </c>
      <c r="C8219">
        <v>192435</v>
      </c>
      <c r="D8219">
        <v>2</v>
      </c>
      <c r="E8219">
        <v>1</v>
      </c>
      <c r="F8219">
        <v>10</v>
      </c>
      <c r="G8219">
        <v>42158</v>
      </c>
      <c r="H8219" t="s">
        <v>7</v>
      </c>
      <c r="I8219" t="s">
        <v>8</v>
      </c>
      <c r="J8219">
        <v>136</v>
      </c>
      <c r="K8219">
        <v>8</v>
      </c>
      <c r="L8219" t="s">
        <v>239</v>
      </c>
      <c r="M8219" t="s">
        <v>258</v>
      </c>
      <c r="N8219" t="s">
        <v>259</v>
      </c>
      <c r="O8219" s="9">
        <f t="shared" si="432"/>
        <v>13.6</v>
      </c>
      <c r="P8219" s="1">
        <f t="shared" si="433"/>
        <v>5.8823529411764705E-2</v>
      </c>
      <c r="Q8219">
        <f t="shared" si="434"/>
        <v>0.58823529411764708</v>
      </c>
    </row>
    <row r="8220" spans="2:17" x14ac:dyDescent="0.25">
      <c r="B8220" t="s">
        <v>264</v>
      </c>
      <c r="C8220">
        <v>179310</v>
      </c>
      <c r="D8220">
        <v>2</v>
      </c>
      <c r="E8220">
        <v>2</v>
      </c>
      <c r="F8220">
        <v>10</v>
      </c>
      <c r="G8220">
        <v>42087</v>
      </c>
      <c r="H8220" t="s">
        <v>7</v>
      </c>
      <c r="I8220" t="s">
        <v>8</v>
      </c>
      <c r="J8220">
        <v>170</v>
      </c>
      <c r="K8220">
        <v>10</v>
      </c>
      <c r="L8220" t="s">
        <v>239</v>
      </c>
      <c r="M8220" t="s">
        <v>258</v>
      </c>
      <c r="N8220" t="s">
        <v>259</v>
      </c>
      <c r="O8220" s="9">
        <f t="shared" si="432"/>
        <v>17</v>
      </c>
      <c r="P8220" s="1">
        <f t="shared" si="433"/>
        <v>5.8823529411764705E-2</v>
      </c>
      <c r="Q8220">
        <f t="shared" si="434"/>
        <v>0.58823529411764708</v>
      </c>
    </row>
    <row r="8221" spans="2:17" x14ac:dyDescent="0.25">
      <c r="B8221" t="s">
        <v>264</v>
      </c>
      <c r="C8221">
        <v>164705</v>
      </c>
      <c r="D8221">
        <v>2</v>
      </c>
      <c r="E8221">
        <v>2</v>
      </c>
      <c r="F8221">
        <v>12</v>
      </c>
      <c r="G8221">
        <v>41703</v>
      </c>
      <c r="H8221" t="s">
        <v>7</v>
      </c>
      <c r="I8221" t="s">
        <v>8</v>
      </c>
      <c r="J8221">
        <v>221</v>
      </c>
      <c r="K8221">
        <v>13</v>
      </c>
      <c r="L8221" t="s">
        <v>239</v>
      </c>
      <c r="M8221" t="s">
        <v>258</v>
      </c>
      <c r="N8221" t="s">
        <v>259</v>
      </c>
      <c r="O8221" s="9">
        <f t="shared" si="432"/>
        <v>18.416666666666668</v>
      </c>
      <c r="P8221" s="1">
        <f t="shared" si="433"/>
        <v>5.8823529411764705E-2</v>
      </c>
      <c r="Q8221">
        <f t="shared" si="434"/>
        <v>0.70588235294117641</v>
      </c>
    </row>
    <row r="8222" spans="2:17" x14ac:dyDescent="0.25">
      <c r="B8222" t="s">
        <v>264</v>
      </c>
      <c r="C8222">
        <v>157553</v>
      </c>
      <c r="D8222">
        <v>2</v>
      </c>
      <c r="E8222">
        <v>1</v>
      </c>
      <c r="F8222">
        <v>4</v>
      </c>
      <c r="G8222">
        <v>41736</v>
      </c>
      <c r="H8222" t="s">
        <v>5</v>
      </c>
      <c r="I8222" t="s">
        <v>6</v>
      </c>
      <c r="J8222">
        <v>85</v>
      </c>
      <c r="K8222">
        <v>5</v>
      </c>
      <c r="L8222" t="s">
        <v>239</v>
      </c>
      <c r="M8222" t="s">
        <v>5</v>
      </c>
      <c r="N8222" t="s">
        <v>259</v>
      </c>
      <c r="O8222" s="9">
        <f t="shared" si="432"/>
        <v>21.25</v>
      </c>
      <c r="P8222" s="1">
        <f t="shared" si="433"/>
        <v>5.8823529411764705E-2</v>
      </c>
      <c r="Q8222">
        <f t="shared" si="434"/>
        <v>0.23529411764705882</v>
      </c>
    </row>
    <row r="8223" spans="2:17" x14ac:dyDescent="0.25">
      <c r="B8223" t="s">
        <v>264</v>
      </c>
      <c r="C8223">
        <v>157554</v>
      </c>
      <c r="D8223">
        <v>2</v>
      </c>
      <c r="E8223">
        <v>1</v>
      </c>
      <c r="F8223">
        <v>4</v>
      </c>
      <c r="G8223">
        <v>41736</v>
      </c>
      <c r="H8223" t="s">
        <v>5</v>
      </c>
      <c r="I8223" t="s">
        <v>6</v>
      </c>
      <c r="J8223">
        <v>85</v>
      </c>
      <c r="K8223">
        <v>5</v>
      </c>
      <c r="L8223" t="s">
        <v>239</v>
      </c>
      <c r="M8223" t="s">
        <v>5</v>
      </c>
      <c r="N8223" t="s">
        <v>259</v>
      </c>
      <c r="O8223" s="9">
        <f t="shared" si="432"/>
        <v>21.25</v>
      </c>
      <c r="P8223" s="1">
        <f t="shared" si="433"/>
        <v>5.8823529411764705E-2</v>
      </c>
      <c r="Q8223">
        <f t="shared" si="434"/>
        <v>0.23529411764705882</v>
      </c>
    </row>
    <row r="8224" spans="2:17" x14ac:dyDescent="0.25">
      <c r="B8224" t="s">
        <v>264</v>
      </c>
      <c r="C8224">
        <v>171761</v>
      </c>
      <c r="D8224">
        <v>1</v>
      </c>
      <c r="E8224">
        <v>1</v>
      </c>
      <c r="F8224">
        <v>4</v>
      </c>
      <c r="G8224">
        <v>41832</v>
      </c>
      <c r="H8224" t="s">
        <v>7</v>
      </c>
      <c r="I8224" t="s">
        <v>8</v>
      </c>
      <c r="J8224">
        <v>85</v>
      </c>
      <c r="K8224">
        <v>5</v>
      </c>
      <c r="L8224" t="s">
        <v>240</v>
      </c>
      <c r="M8224" t="s">
        <v>258</v>
      </c>
      <c r="N8224" t="s">
        <v>259</v>
      </c>
      <c r="O8224" s="9">
        <f t="shared" si="432"/>
        <v>21.25</v>
      </c>
      <c r="P8224" s="1">
        <f t="shared" si="433"/>
        <v>5.8823529411764705E-2</v>
      </c>
      <c r="Q8224">
        <f t="shared" si="434"/>
        <v>0.23529411764705882</v>
      </c>
    </row>
    <row r="8225" spans="2:17" x14ac:dyDescent="0.25">
      <c r="B8225" t="s">
        <v>264</v>
      </c>
      <c r="C8225">
        <v>192012</v>
      </c>
      <c r="D8225">
        <v>1</v>
      </c>
      <c r="E8225">
        <v>1</v>
      </c>
      <c r="F8225">
        <v>4</v>
      </c>
      <c r="G8225">
        <v>42164</v>
      </c>
      <c r="H8225" t="s">
        <v>7</v>
      </c>
      <c r="I8225" t="s">
        <v>8</v>
      </c>
      <c r="J8225">
        <v>85</v>
      </c>
      <c r="K8225">
        <v>5</v>
      </c>
      <c r="L8225" t="s">
        <v>240</v>
      </c>
      <c r="M8225" t="s">
        <v>258</v>
      </c>
      <c r="N8225" t="s">
        <v>259</v>
      </c>
      <c r="O8225" s="9">
        <f t="shared" si="432"/>
        <v>21.25</v>
      </c>
      <c r="P8225" s="1">
        <f t="shared" si="433"/>
        <v>5.8823529411764705E-2</v>
      </c>
      <c r="Q8225">
        <f t="shared" si="434"/>
        <v>0.23529411764705882</v>
      </c>
    </row>
    <row r="8226" spans="2:17" x14ac:dyDescent="0.25">
      <c r="B8226" t="s">
        <v>264</v>
      </c>
      <c r="C8226">
        <v>192006</v>
      </c>
      <c r="D8226">
        <v>1</v>
      </c>
      <c r="E8226">
        <v>1</v>
      </c>
      <c r="F8226">
        <v>4</v>
      </c>
      <c r="G8226">
        <v>42164</v>
      </c>
      <c r="H8226" t="s">
        <v>7</v>
      </c>
      <c r="I8226" t="s">
        <v>8</v>
      </c>
      <c r="J8226">
        <v>85</v>
      </c>
      <c r="K8226">
        <v>5</v>
      </c>
      <c r="L8226" t="s">
        <v>240</v>
      </c>
      <c r="M8226" t="s">
        <v>258</v>
      </c>
      <c r="N8226" t="s">
        <v>259</v>
      </c>
      <c r="O8226" s="9">
        <f t="shared" si="432"/>
        <v>21.25</v>
      </c>
      <c r="P8226" s="1">
        <f t="shared" si="433"/>
        <v>5.8823529411764705E-2</v>
      </c>
      <c r="Q8226">
        <f t="shared" si="434"/>
        <v>0.23529411764705882</v>
      </c>
    </row>
    <row r="8227" spans="2:17" x14ac:dyDescent="0.25">
      <c r="B8227" t="s">
        <v>264</v>
      </c>
      <c r="C8227">
        <v>192012</v>
      </c>
      <c r="D8227">
        <v>1</v>
      </c>
      <c r="E8227">
        <v>1</v>
      </c>
      <c r="F8227">
        <v>4</v>
      </c>
      <c r="G8227">
        <v>42164</v>
      </c>
      <c r="H8227" t="s">
        <v>7</v>
      </c>
      <c r="I8227" t="s">
        <v>8</v>
      </c>
      <c r="J8227">
        <v>85</v>
      </c>
      <c r="K8227">
        <v>5</v>
      </c>
      <c r="L8227" t="s">
        <v>240</v>
      </c>
      <c r="M8227" t="s">
        <v>258</v>
      </c>
      <c r="N8227" t="s">
        <v>259</v>
      </c>
      <c r="O8227" s="9">
        <f t="shared" si="432"/>
        <v>21.25</v>
      </c>
      <c r="P8227" s="1">
        <f t="shared" si="433"/>
        <v>5.8823529411764705E-2</v>
      </c>
      <c r="Q8227">
        <f t="shared" si="434"/>
        <v>0.23529411764705882</v>
      </c>
    </row>
    <row r="8228" spans="2:17" x14ac:dyDescent="0.25">
      <c r="B8228" t="s">
        <v>264</v>
      </c>
      <c r="C8228">
        <v>181971</v>
      </c>
      <c r="D8228">
        <v>1</v>
      </c>
      <c r="E8228">
        <v>1</v>
      </c>
      <c r="F8228">
        <v>7.5</v>
      </c>
      <c r="G8228">
        <v>41866</v>
      </c>
      <c r="H8228" t="s">
        <v>7</v>
      </c>
      <c r="I8228" t="s">
        <v>8</v>
      </c>
      <c r="J8228">
        <v>170</v>
      </c>
      <c r="K8228">
        <v>10</v>
      </c>
      <c r="L8228" t="s">
        <v>240</v>
      </c>
      <c r="M8228" t="s">
        <v>258</v>
      </c>
      <c r="N8228" t="s">
        <v>259</v>
      </c>
      <c r="O8228" s="9">
        <f t="shared" si="432"/>
        <v>22.666666666666668</v>
      </c>
      <c r="P8228" s="1">
        <f t="shared" si="433"/>
        <v>5.8823529411764705E-2</v>
      </c>
      <c r="Q8228">
        <f t="shared" si="434"/>
        <v>0.44117647058823528</v>
      </c>
    </row>
    <row r="8229" spans="2:17" x14ac:dyDescent="0.25">
      <c r="B8229" t="s">
        <v>264</v>
      </c>
      <c r="C8229">
        <v>174974</v>
      </c>
      <c r="D8229">
        <v>1</v>
      </c>
      <c r="E8229">
        <v>1</v>
      </c>
      <c r="F8229">
        <v>3</v>
      </c>
      <c r="G8229">
        <v>42285</v>
      </c>
      <c r="H8229" t="s">
        <v>7</v>
      </c>
      <c r="I8229" t="s">
        <v>8</v>
      </c>
      <c r="J8229">
        <v>68</v>
      </c>
      <c r="K8229">
        <v>4</v>
      </c>
      <c r="L8229" t="s">
        <v>240</v>
      </c>
      <c r="M8229" t="s">
        <v>258</v>
      </c>
      <c r="N8229" t="s">
        <v>259</v>
      </c>
      <c r="O8229" s="9">
        <f t="shared" si="432"/>
        <v>22.666666666666668</v>
      </c>
      <c r="P8229" s="1">
        <f t="shared" si="433"/>
        <v>5.8823529411764705E-2</v>
      </c>
      <c r="Q8229">
        <f t="shared" si="434"/>
        <v>0.1764705882352941</v>
      </c>
    </row>
    <row r="8230" spans="2:17" x14ac:dyDescent="0.25">
      <c r="B8230" t="s">
        <v>264</v>
      </c>
      <c r="C8230">
        <v>189603</v>
      </c>
      <c r="D8230">
        <v>1</v>
      </c>
      <c r="E8230">
        <v>1</v>
      </c>
      <c r="F8230">
        <v>3</v>
      </c>
      <c r="G8230">
        <v>42248</v>
      </c>
      <c r="H8230" t="s">
        <v>7</v>
      </c>
      <c r="I8230" t="s">
        <v>8</v>
      </c>
      <c r="J8230">
        <v>68</v>
      </c>
      <c r="K8230">
        <v>4</v>
      </c>
      <c r="L8230" t="s">
        <v>240</v>
      </c>
      <c r="M8230" t="s">
        <v>258</v>
      </c>
      <c r="N8230" t="s">
        <v>259</v>
      </c>
      <c r="O8230" s="9">
        <f t="shared" si="432"/>
        <v>22.666666666666668</v>
      </c>
      <c r="P8230" s="1">
        <f t="shared" si="433"/>
        <v>5.8823529411764705E-2</v>
      </c>
      <c r="Q8230">
        <f t="shared" si="434"/>
        <v>0.1764705882352941</v>
      </c>
    </row>
    <row r="8231" spans="2:17" x14ac:dyDescent="0.25">
      <c r="B8231" t="s">
        <v>264</v>
      </c>
      <c r="C8231">
        <v>179411</v>
      </c>
      <c r="D8231">
        <v>1</v>
      </c>
      <c r="E8231">
        <v>1</v>
      </c>
      <c r="F8231">
        <v>5</v>
      </c>
      <c r="G8231">
        <v>41975</v>
      </c>
      <c r="H8231" t="s">
        <v>7</v>
      </c>
      <c r="I8231" t="s">
        <v>8</v>
      </c>
      <c r="J8231">
        <v>119</v>
      </c>
      <c r="K8231">
        <v>7</v>
      </c>
      <c r="L8231" t="s">
        <v>240</v>
      </c>
      <c r="M8231" t="s">
        <v>258</v>
      </c>
      <c r="N8231" t="s">
        <v>259</v>
      </c>
      <c r="O8231" s="9">
        <f t="shared" si="432"/>
        <v>23.8</v>
      </c>
      <c r="P8231" s="1">
        <f t="shared" si="433"/>
        <v>5.8823529411764705E-2</v>
      </c>
      <c r="Q8231">
        <f t="shared" si="434"/>
        <v>0.29411764705882354</v>
      </c>
    </row>
    <row r="8232" spans="2:17" x14ac:dyDescent="0.25">
      <c r="B8232" t="s">
        <v>264</v>
      </c>
      <c r="C8232">
        <v>163010</v>
      </c>
      <c r="D8232">
        <v>2</v>
      </c>
      <c r="E8232">
        <v>1</v>
      </c>
      <c r="F8232">
        <v>4</v>
      </c>
      <c r="G8232">
        <v>41665</v>
      </c>
      <c r="H8232" t="s">
        <v>7</v>
      </c>
      <c r="I8232" t="s">
        <v>8</v>
      </c>
      <c r="J8232">
        <v>102</v>
      </c>
      <c r="K8232">
        <v>6</v>
      </c>
      <c r="L8232" t="s">
        <v>239</v>
      </c>
      <c r="M8232" t="s">
        <v>258</v>
      </c>
      <c r="N8232" t="s">
        <v>259</v>
      </c>
      <c r="O8232" s="9">
        <f t="shared" si="432"/>
        <v>25.5</v>
      </c>
      <c r="P8232" s="1">
        <f t="shared" si="433"/>
        <v>5.8823529411764705E-2</v>
      </c>
      <c r="Q8232">
        <f t="shared" si="434"/>
        <v>0.23529411764705882</v>
      </c>
    </row>
    <row r="8233" spans="2:17" x14ac:dyDescent="0.25">
      <c r="B8233" t="s">
        <v>264</v>
      </c>
      <c r="C8233">
        <v>190607</v>
      </c>
      <c r="D8233">
        <v>1</v>
      </c>
      <c r="E8233">
        <v>1</v>
      </c>
      <c r="F8233">
        <v>6</v>
      </c>
      <c r="G8233">
        <v>42163</v>
      </c>
      <c r="H8233" t="s">
        <v>7</v>
      </c>
      <c r="I8233" t="s">
        <v>8</v>
      </c>
      <c r="J8233">
        <v>153</v>
      </c>
      <c r="K8233">
        <v>9</v>
      </c>
      <c r="L8233" t="s">
        <v>240</v>
      </c>
      <c r="M8233" t="s">
        <v>258</v>
      </c>
      <c r="N8233" t="s">
        <v>259</v>
      </c>
      <c r="O8233" s="9">
        <f t="shared" si="432"/>
        <v>25.5</v>
      </c>
      <c r="P8233" s="1">
        <f t="shared" si="433"/>
        <v>5.8823529411764705E-2</v>
      </c>
      <c r="Q8233">
        <f t="shared" si="434"/>
        <v>0.3529411764705882</v>
      </c>
    </row>
    <row r="8234" spans="2:17" x14ac:dyDescent="0.25">
      <c r="B8234" t="s">
        <v>264</v>
      </c>
      <c r="C8234">
        <v>190607</v>
      </c>
      <c r="D8234">
        <v>1</v>
      </c>
      <c r="E8234">
        <v>1</v>
      </c>
      <c r="F8234">
        <v>6</v>
      </c>
      <c r="G8234">
        <v>42163</v>
      </c>
      <c r="H8234" t="s">
        <v>7</v>
      </c>
      <c r="I8234" t="s">
        <v>8</v>
      </c>
      <c r="J8234">
        <v>153</v>
      </c>
      <c r="K8234">
        <v>9</v>
      </c>
      <c r="L8234" t="s">
        <v>240</v>
      </c>
      <c r="M8234" t="s">
        <v>258</v>
      </c>
      <c r="N8234" t="s">
        <v>259</v>
      </c>
      <c r="O8234" s="9">
        <f t="shared" si="432"/>
        <v>25.5</v>
      </c>
      <c r="P8234" s="1">
        <f t="shared" si="433"/>
        <v>5.8823529411764705E-2</v>
      </c>
      <c r="Q8234">
        <f t="shared" si="434"/>
        <v>0.3529411764705882</v>
      </c>
    </row>
    <row r="8235" spans="2:17" x14ac:dyDescent="0.25">
      <c r="B8235" t="s">
        <v>264</v>
      </c>
      <c r="C8235">
        <v>183377</v>
      </c>
      <c r="D8235">
        <v>1</v>
      </c>
      <c r="E8235">
        <v>1</v>
      </c>
      <c r="F8235">
        <v>4</v>
      </c>
      <c r="G8235">
        <v>42299</v>
      </c>
      <c r="H8235" t="s">
        <v>7</v>
      </c>
      <c r="I8235" t="s">
        <v>8</v>
      </c>
      <c r="J8235">
        <v>102</v>
      </c>
      <c r="K8235">
        <v>6</v>
      </c>
      <c r="L8235" t="s">
        <v>240</v>
      </c>
      <c r="M8235" t="s">
        <v>258</v>
      </c>
      <c r="N8235" t="s">
        <v>259</v>
      </c>
      <c r="O8235" s="9">
        <f t="shared" si="432"/>
        <v>25.5</v>
      </c>
      <c r="P8235" s="1">
        <f t="shared" si="433"/>
        <v>5.8823529411764705E-2</v>
      </c>
      <c r="Q8235">
        <f t="shared" si="434"/>
        <v>0.23529411764705882</v>
      </c>
    </row>
    <row r="8236" spans="2:17" x14ac:dyDescent="0.25">
      <c r="B8236" t="s">
        <v>264</v>
      </c>
      <c r="C8236">
        <v>184420</v>
      </c>
      <c r="D8236">
        <v>1</v>
      </c>
      <c r="E8236">
        <v>1</v>
      </c>
      <c r="F8236">
        <v>4</v>
      </c>
      <c r="G8236">
        <v>42328</v>
      </c>
      <c r="H8236" t="s">
        <v>7</v>
      </c>
      <c r="I8236" t="s">
        <v>8</v>
      </c>
      <c r="J8236">
        <v>102</v>
      </c>
      <c r="K8236">
        <v>6</v>
      </c>
      <c r="L8236" t="s">
        <v>240</v>
      </c>
      <c r="M8236" t="s">
        <v>258</v>
      </c>
      <c r="N8236" t="s">
        <v>259</v>
      </c>
      <c r="O8236" s="9">
        <f t="shared" si="432"/>
        <v>25.5</v>
      </c>
      <c r="P8236" s="1">
        <f t="shared" si="433"/>
        <v>5.8823529411764705E-2</v>
      </c>
      <c r="Q8236">
        <f t="shared" si="434"/>
        <v>0.23529411764705882</v>
      </c>
    </row>
    <row r="8237" spans="2:17" x14ac:dyDescent="0.25">
      <c r="B8237" t="s">
        <v>264</v>
      </c>
      <c r="C8237">
        <v>176853</v>
      </c>
      <c r="D8237">
        <v>1</v>
      </c>
      <c r="E8237">
        <v>1</v>
      </c>
      <c r="F8237">
        <v>4</v>
      </c>
      <c r="G8237">
        <v>42049</v>
      </c>
      <c r="H8237" t="s">
        <v>7</v>
      </c>
      <c r="I8237" t="s">
        <v>8</v>
      </c>
      <c r="J8237">
        <v>102</v>
      </c>
      <c r="K8237">
        <v>6</v>
      </c>
      <c r="L8237" t="s">
        <v>240</v>
      </c>
      <c r="M8237" t="s">
        <v>258</v>
      </c>
      <c r="N8237" t="s">
        <v>259</v>
      </c>
      <c r="O8237" s="9">
        <f t="shared" si="432"/>
        <v>25.5</v>
      </c>
      <c r="P8237" s="1">
        <f t="shared" si="433"/>
        <v>5.8823529411764705E-2</v>
      </c>
      <c r="Q8237">
        <f t="shared" si="434"/>
        <v>0.23529411764705882</v>
      </c>
    </row>
    <row r="8238" spans="2:17" x14ac:dyDescent="0.25">
      <c r="B8238" t="s">
        <v>264</v>
      </c>
      <c r="C8238">
        <v>185812</v>
      </c>
      <c r="D8238">
        <v>1</v>
      </c>
      <c r="E8238">
        <v>1</v>
      </c>
      <c r="F8238">
        <v>4</v>
      </c>
      <c r="G8238">
        <v>42342</v>
      </c>
      <c r="H8238" t="s">
        <v>7</v>
      </c>
      <c r="I8238" t="s">
        <v>8</v>
      </c>
      <c r="J8238">
        <v>102</v>
      </c>
      <c r="K8238">
        <v>6</v>
      </c>
      <c r="L8238" t="s">
        <v>240</v>
      </c>
      <c r="M8238" t="s">
        <v>258</v>
      </c>
      <c r="N8238" t="s">
        <v>259</v>
      </c>
      <c r="O8238" s="9">
        <f t="shared" si="432"/>
        <v>25.5</v>
      </c>
      <c r="P8238" s="1">
        <f t="shared" si="433"/>
        <v>5.8823529411764705E-2</v>
      </c>
      <c r="Q8238">
        <f t="shared" si="434"/>
        <v>0.23529411764705882</v>
      </c>
    </row>
    <row r="8239" spans="2:17" x14ac:dyDescent="0.25">
      <c r="B8239" t="s">
        <v>264</v>
      </c>
      <c r="C8239">
        <v>166136</v>
      </c>
      <c r="D8239">
        <v>1</v>
      </c>
      <c r="E8239">
        <v>1</v>
      </c>
      <c r="F8239">
        <v>5</v>
      </c>
      <c r="G8239">
        <v>41593</v>
      </c>
      <c r="H8239" t="s">
        <v>7</v>
      </c>
      <c r="I8239" t="s">
        <v>8</v>
      </c>
      <c r="J8239">
        <v>136</v>
      </c>
      <c r="K8239">
        <v>8</v>
      </c>
      <c r="L8239" t="s">
        <v>240</v>
      </c>
      <c r="M8239" t="s">
        <v>258</v>
      </c>
      <c r="N8239" t="s">
        <v>259</v>
      </c>
      <c r="O8239" s="9">
        <f t="shared" si="432"/>
        <v>27.2</v>
      </c>
      <c r="P8239" s="1">
        <f t="shared" si="433"/>
        <v>5.8823529411764705E-2</v>
      </c>
      <c r="Q8239">
        <f t="shared" si="434"/>
        <v>0.29411764705882354</v>
      </c>
    </row>
    <row r="8240" spans="2:17" x14ac:dyDescent="0.25">
      <c r="B8240" t="s">
        <v>264</v>
      </c>
      <c r="C8240">
        <v>166791</v>
      </c>
      <c r="D8240">
        <v>1</v>
      </c>
      <c r="E8240">
        <v>1</v>
      </c>
      <c r="F8240">
        <v>5</v>
      </c>
      <c r="G8240">
        <v>41641</v>
      </c>
      <c r="H8240" t="s">
        <v>7</v>
      </c>
      <c r="I8240" t="s">
        <v>8</v>
      </c>
      <c r="J8240">
        <v>136</v>
      </c>
      <c r="K8240">
        <v>8</v>
      </c>
      <c r="L8240" t="s">
        <v>240</v>
      </c>
      <c r="M8240" t="s">
        <v>258</v>
      </c>
      <c r="N8240" t="s">
        <v>259</v>
      </c>
      <c r="O8240" s="9">
        <f t="shared" si="432"/>
        <v>27.2</v>
      </c>
      <c r="P8240" s="1">
        <f t="shared" si="433"/>
        <v>5.8823529411764705E-2</v>
      </c>
      <c r="Q8240">
        <f t="shared" si="434"/>
        <v>0.29411764705882354</v>
      </c>
    </row>
    <row r="8241" spans="2:17" x14ac:dyDescent="0.25">
      <c r="B8241" t="s">
        <v>264</v>
      </c>
      <c r="C8241">
        <v>166788</v>
      </c>
      <c r="D8241">
        <v>1</v>
      </c>
      <c r="E8241">
        <v>1</v>
      </c>
      <c r="F8241">
        <v>5</v>
      </c>
      <c r="G8241">
        <v>41641</v>
      </c>
      <c r="H8241" t="s">
        <v>7</v>
      </c>
      <c r="I8241" t="s">
        <v>8</v>
      </c>
      <c r="J8241">
        <v>136</v>
      </c>
      <c r="K8241">
        <v>8</v>
      </c>
      <c r="L8241" t="s">
        <v>240</v>
      </c>
      <c r="M8241" t="s">
        <v>258</v>
      </c>
      <c r="N8241" t="s">
        <v>259</v>
      </c>
      <c r="O8241" s="9">
        <f t="shared" si="432"/>
        <v>27.2</v>
      </c>
      <c r="P8241" s="1">
        <f t="shared" si="433"/>
        <v>5.8823529411764705E-2</v>
      </c>
      <c r="Q8241">
        <f t="shared" si="434"/>
        <v>0.29411764705882354</v>
      </c>
    </row>
    <row r="8242" spans="2:17" x14ac:dyDescent="0.25">
      <c r="B8242" t="s">
        <v>264</v>
      </c>
      <c r="C8242">
        <v>166524</v>
      </c>
      <c r="D8242">
        <v>1</v>
      </c>
      <c r="E8242">
        <v>1</v>
      </c>
      <c r="F8242">
        <v>5</v>
      </c>
      <c r="G8242">
        <v>41643</v>
      </c>
      <c r="H8242" t="s">
        <v>7</v>
      </c>
      <c r="I8242" t="s">
        <v>8</v>
      </c>
      <c r="J8242">
        <v>136</v>
      </c>
      <c r="K8242">
        <v>8</v>
      </c>
      <c r="L8242" t="s">
        <v>240</v>
      </c>
      <c r="M8242" t="s">
        <v>258</v>
      </c>
      <c r="N8242" t="s">
        <v>259</v>
      </c>
      <c r="O8242" s="9">
        <f t="shared" si="432"/>
        <v>27.2</v>
      </c>
      <c r="P8242" s="1">
        <f t="shared" si="433"/>
        <v>5.8823529411764705E-2</v>
      </c>
      <c r="Q8242">
        <f t="shared" si="434"/>
        <v>0.29411764705882354</v>
      </c>
    </row>
    <row r="8243" spans="2:17" x14ac:dyDescent="0.25">
      <c r="B8243" t="s">
        <v>264</v>
      </c>
      <c r="C8243">
        <v>166685</v>
      </c>
      <c r="D8243">
        <v>1</v>
      </c>
      <c r="E8243">
        <v>1</v>
      </c>
      <c r="F8243">
        <v>5</v>
      </c>
      <c r="G8243">
        <v>41664</v>
      </c>
      <c r="H8243" t="s">
        <v>7</v>
      </c>
      <c r="I8243" t="s">
        <v>8</v>
      </c>
      <c r="J8243">
        <v>136</v>
      </c>
      <c r="K8243">
        <v>8</v>
      </c>
      <c r="L8243" t="s">
        <v>240</v>
      </c>
      <c r="M8243" t="s">
        <v>258</v>
      </c>
      <c r="N8243" t="s">
        <v>259</v>
      </c>
      <c r="O8243" s="9">
        <f t="shared" si="432"/>
        <v>27.2</v>
      </c>
      <c r="P8243" s="1">
        <f t="shared" si="433"/>
        <v>5.8823529411764705E-2</v>
      </c>
      <c r="Q8243">
        <f t="shared" si="434"/>
        <v>0.29411764705882354</v>
      </c>
    </row>
    <row r="8244" spans="2:17" x14ac:dyDescent="0.25">
      <c r="B8244" t="s">
        <v>264</v>
      </c>
      <c r="C8244">
        <v>162216</v>
      </c>
      <c r="D8244">
        <v>1</v>
      </c>
      <c r="E8244">
        <v>1</v>
      </c>
      <c r="F8244">
        <v>5</v>
      </c>
      <c r="G8244">
        <v>41556</v>
      </c>
      <c r="H8244" t="s">
        <v>7</v>
      </c>
      <c r="I8244" t="s">
        <v>8</v>
      </c>
      <c r="J8244">
        <v>136</v>
      </c>
      <c r="K8244">
        <v>8</v>
      </c>
      <c r="L8244" t="s">
        <v>240</v>
      </c>
      <c r="M8244" t="s">
        <v>258</v>
      </c>
      <c r="N8244" t="s">
        <v>259</v>
      </c>
      <c r="O8244" s="9">
        <f t="shared" si="432"/>
        <v>27.2</v>
      </c>
      <c r="P8244" s="1">
        <f t="shared" si="433"/>
        <v>5.8823529411764705E-2</v>
      </c>
      <c r="Q8244">
        <f t="shared" si="434"/>
        <v>0.29411764705882354</v>
      </c>
    </row>
    <row r="8245" spans="2:17" x14ac:dyDescent="0.25">
      <c r="B8245" t="s">
        <v>264</v>
      </c>
      <c r="C8245">
        <v>168904</v>
      </c>
      <c r="D8245">
        <v>1</v>
      </c>
      <c r="E8245">
        <v>1</v>
      </c>
      <c r="F8245">
        <v>5</v>
      </c>
      <c r="G8245">
        <v>41727</v>
      </c>
      <c r="H8245" t="s">
        <v>7</v>
      </c>
      <c r="I8245" t="s">
        <v>8</v>
      </c>
      <c r="J8245">
        <v>136</v>
      </c>
      <c r="K8245">
        <v>8</v>
      </c>
      <c r="L8245" t="s">
        <v>240</v>
      </c>
      <c r="M8245" t="s">
        <v>258</v>
      </c>
      <c r="N8245" t="s">
        <v>259</v>
      </c>
      <c r="O8245" s="9">
        <f t="shared" si="432"/>
        <v>27.2</v>
      </c>
      <c r="P8245" s="1">
        <f t="shared" si="433"/>
        <v>5.8823529411764705E-2</v>
      </c>
      <c r="Q8245">
        <f t="shared" si="434"/>
        <v>0.29411764705882354</v>
      </c>
    </row>
    <row r="8246" spans="2:17" x14ac:dyDescent="0.25">
      <c r="B8246" t="s">
        <v>264</v>
      </c>
      <c r="C8246">
        <v>177916</v>
      </c>
      <c r="D8246">
        <v>1</v>
      </c>
      <c r="E8246">
        <v>1</v>
      </c>
      <c r="F8246">
        <v>5</v>
      </c>
      <c r="G8246">
        <v>41814</v>
      </c>
      <c r="H8246" t="s">
        <v>7</v>
      </c>
      <c r="I8246" t="s">
        <v>8</v>
      </c>
      <c r="J8246">
        <v>136</v>
      </c>
      <c r="K8246">
        <v>8</v>
      </c>
      <c r="L8246" t="s">
        <v>240</v>
      </c>
      <c r="M8246" t="s">
        <v>258</v>
      </c>
      <c r="N8246" t="s">
        <v>259</v>
      </c>
      <c r="O8246" s="9">
        <f t="shared" si="432"/>
        <v>27.2</v>
      </c>
      <c r="P8246" s="1">
        <f t="shared" si="433"/>
        <v>5.8823529411764705E-2</v>
      </c>
      <c r="Q8246">
        <f t="shared" si="434"/>
        <v>0.29411764705882354</v>
      </c>
    </row>
    <row r="8247" spans="2:17" x14ac:dyDescent="0.25">
      <c r="B8247" t="s">
        <v>264</v>
      </c>
      <c r="C8247">
        <v>177920</v>
      </c>
      <c r="D8247">
        <v>1</v>
      </c>
      <c r="E8247">
        <v>1</v>
      </c>
      <c r="F8247">
        <v>5</v>
      </c>
      <c r="G8247">
        <v>41817</v>
      </c>
      <c r="H8247" t="s">
        <v>7</v>
      </c>
      <c r="I8247" t="s">
        <v>8</v>
      </c>
      <c r="J8247">
        <v>136</v>
      </c>
      <c r="K8247">
        <v>8</v>
      </c>
      <c r="L8247" t="s">
        <v>240</v>
      </c>
      <c r="M8247" t="s">
        <v>258</v>
      </c>
      <c r="N8247" t="s">
        <v>259</v>
      </c>
      <c r="O8247" s="9">
        <f t="shared" si="432"/>
        <v>27.2</v>
      </c>
      <c r="P8247" s="1">
        <f t="shared" si="433"/>
        <v>5.8823529411764705E-2</v>
      </c>
      <c r="Q8247">
        <f t="shared" si="434"/>
        <v>0.29411764705882354</v>
      </c>
    </row>
    <row r="8248" spans="2:17" x14ac:dyDescent="0.25">
      <c r="B8248" t="s">
        <v>264</v>
      </c>
      <c r="C8248">
        <v>182386</v>
      </c>
      <c r="D8248">
        <v>1</v>
      </c>
      <c r="E8248">
        <v>1</v>
      </c>
      <c r="F8248">
        <v>5</v>
      </c>
      <c r="G8248">
        <v>41870</v>
      </c>
      <c r="H8248" t="s">
        <v>7</v>
      </c>
      <c r="I8248" t="s">
        <v>8</v>
      </c>
      <c r="J8248">
        <v>136</v>
      </c>
      <c r="K8248">
        <v>8</v>
      </c>
      <c r="L8248" t="s">
        <v>240</v>
      </c>
      <c r="M8248" t="s">
        <v>258</v>
      </c>
      <c r="N8248" t="s">
        <v>259</v>
      </c>
      <c r="O8248" s="9">
        <f t="shared" si="432"/>
        <v>27.2</v>
      </c>
      <c r="P8248" s="1">
        <f t="shared" si="433"/>
        <v>5.8823529411764705E-2</v>
      </c>
      <c r="Q8248">
        <f t="shared" si="434"/>
        <v>0.29411764705882354</v>
      </c>
    </row>
    <row r="8249" spans="2:17" x14ac:dyDescent="0.25">
      <c r="B8249" t="s">
        <v>264</v>
      </c>
      <c r="C8249">
        <v>179983</v>
      </c>
      <c r="D8249">
        <v>1</v>
      </c>
      <c r="E8249">
        <v>1</v>
      </c>
      <c r="F8249">
        <v>5</v>
      </c>
      <c r="G8249">
        <v>41981</v>
      </c>
      <c r="H8249" t="s">
        <v>7</v>
      </c>
      <c r="I8249" t="s">
        <v>8</v>
      </c>
      <c r="J8249">
        <v>136</v>
      </c>
      <c r="K8249">
        <v>8</v>
      </c>
      <c r="L8249" t="s">
        <v>240</v>
      </c>
      <c r="M8249" t="s">
        <v>258</v>
      </c>
      <c r="N8249" t="s">
        <v>259</v>
      </c>
      <c r="O8249" s="9">
        <f t="shared" si="432"/>
        <v>27.2</v>
      </c>
      <c r="P8249" s="1">
        <f t="shared" si="433"/>
        <v>5.8823529411764705E-2</v>
      </c>
      <c r="Q8249">
        <f t="shared" si="434"/>
        <v>0.29411764705882354</v>
      </c>
    </row>
    <row r="8250" spans="2:17" x14ac:dyDescent="0.25">
      <c r="B8250" t="s">
        <v>264</v>
      </c>
      <c r="C8250">
        <v>189453</v>
      </c>
      <c r="D8250">
        <v>1</v>
      </c>
      <c r="E8250">
        <v>1</v>
      </c>
      <c r="F8250">
        <v>5</v>
      </c>
      <c r="G8250">
        <v>42065</v>
      </c>
      <c r="H8250" t="s">
        <v>7</v>
      </c>
      <c r="I8250" t="s">
        <v>8</v>
      </c>
      <c r="J8250">
        <v>136</v>
      </c>
      <c r="K8250">
        <v>8</v>
      </c>
      <c r="L8250" t="s">
        <v>240</v>
      </c>
      <c r="M8250" t="s">
        <v>258</v>
      </c>
      <c r="N8250" t="s">
        <v>259</v>
      </c>
      <c r="O8250" s="9">
        <f t="shared" si="432"/>
        <v>27.2</v>
      </c>
      <c r="P8250" s="1">
        <f t="shared" si="433"/>
        <v>5.8823529411764705E-2</v>
      </c>
      <c r="Q8250">
        <f t="shared" si="434"/>
        <v>0.29411764705882354</v>
      </c>
    </row>
    <row r="8251" spans="2:17" x14ac:dyDescent="0.25">
      <c r="B8251" t="s">
        <v>264</v>
      </c>
      <c r="C8251">
        <v>188705</v>
      </c>
      <c r="D8251">
        <v>1</v>
      </c>
      <c r="E8251">
        <v>1</v>
      </c>
      <c r="F8251">
        <v>2.5</v>
      </c>
      <c r="G8251">
        <v>42080</v>
      </c>
      <c r="H8251" t="s">
        <v>7</v>
      </c>
      <c r="I8251" t="s">
        <v>8</v>
      </c>
      <c r="J8251">
        <v>68</v>
      </c>
      <c r="K8251">
        <v>4</v>
      </c>
      <c r="L8251" t="s">
        <v>240</v>
      </c>
      <c r="M8251" t="s">
        <v>258</v>
      </c>
      <c r="N8251" t="s">
        <v>259</v>
      </c>
      <c r="O8251" s="9">
        <f t="shared" ref="O8251:O8314" si="435">J8251/F8251</f>
        <v>27.2</v>
      </c>
      <c r="P8251" s="1">
        <f t="shared" ref="P8251:P8314" si="436">K8251/J8251</f>
        <v>5.8823529411764705E-2</v>
      </c>
      <c r="Q8251">
        <f t="shared" si="434"/>
        <v>0.14705882352941177</v>
      </c>
    </row>
    <row r="8252" spans="2:17" x14ac:dyDescent="0.25">
      <c r="B8252" t="s">
        <v>264</v>
      </c>
      <c r="C8252">
        <v>184323</v>
      </c>
      <c r="D8252">
        <v>1</v>
      </c>
      <c r="E8252">
        <v>1</v>
      </c>
      <c r="F8252">
        <v>5</v>
      </c>
      <c r="G8252">
        <v>42353</v>
      </c>
      <c r="H8252" t="s">
        <v>7</v>
      </c>
      <c r="I8252" t="s">
        <v>8</v>
      </c>
      <c r="J8252">
        <v>136</v>
      </c>
      <c r="K8252">
        <v>8</v>
      </c>
      <c r="L8252" t="s">
        <v>240</v>
      </c>
      <c r="M8252" t="s">
        <v>258</v>
      </c>
      <c r="N8252" t="s">
        <v>259</v>
      </c>
      <c r="O8252" s="9">
        <f t="shared" si="435"/>
        <v>27.2</v>
      </c>
      <c r="P8252" s="1">
        <f t="shared" si="436"/>
        <v>5.8823529411764705E-2</v>
      </c>
      <c r="Q8252">
        <f t="shared" ref="Q8252:Q8315" si="437">F8252*P8252</f>
        <v>0.29411764705882354</v>
      </c>
    </row>
    <row r="8253" spans="2:17" x14ac:dyDescent="0.25">
      <c r="B8253" t="s">
        <v>264</v>
      </c>
      <c r="C8253">
        <v>184331</v>
      </c>
      <c r="D8253">
        <v>1</v>
      </c>
      <c r="E8253">
        <v>1</v>
      </c>
      <c r="F8253">
        <v>5</v>
      </c>
      <c r="G8253">
        <v>42353</v>
      </c>
      <c r="H8253" t="s">
        <v>7</v>
      </c>
      <c r="I8253" t="s">
        <v>8</v>
      </c>
      <c r="J8253">
        <v>136</v>
      </c>
      <c r="K8253">
        <v>8</v>
      </c>
      <c r="L8253" t="s">
        <v>240</v>
      </c>
      <c r="M8253" t="s">
        <v>258</v>
      </c>
      <c r="N8253" t="s">
        <v>259</v>
      </c>
      <c r="O8253" s="9">
        <f t="shared" si="435"/>
        <v>27.2</v>
      </c>
      <c r="P8253" s="1">
        <f t="shared" si="436"/>
        <v>5.8823529411764705E-2</v>
      </c>
      <c r="Q8253">
        <f t="shared" si="437"/>
        <v>0.29411764705882354</v>
      </c>
    </row>
    <row r="8254" spans="2:17" x14ac:dyDescent="0.25">
      <c r="B8254" t="s">
        <v>264</v>
      </c>
      <c r="C8254">
        <v>160248</v>
      </c>
      <c r="D8254">
        <v>1</v>
      </c>
      <c r="E8254">
        <v>1</v>
      </c>
      <c r="F8254">
        <v>3</v>
      </c>
      <c r="G8254">
        <v>41626</v>
      </c>
      <c r="H8254" t="s">
        <v>7</v>
      </c>
      <c r="I8254" t="s">
        <v>8</v>
      </c>
      <c r="J8254">
        <v>85</v>
      </c>
      <c r="K8254">
        <v>5</v>
      </c>
      <c r="L8254" t="s">
        <v>240</v>
      </c>
      <c r="M8254" t="s">
        <v>258</v>
      </c>
      <c r="N8254" t="s">
        <v>259</v>
      </c>
      <c r="O8254" s="9">
        <f t="shared" si="435"/>
        <v>28.333333333333332</v>
      </c>
      <c r="P8254" s="1">
        <f t="shared" si="436"/>
        <v>5.8823529411764705E-2</v>
      </c>
      <c r="Q8254">
        <f t="shared" si="437"/>
        <v>0.1764705882352941</v>
      </c>
    </row>
    <row r="8255" spans="2:17" x14ac:dyDescent="0.25">
      <c r="B8255" t="s">
        <v>264</v>
      </c>
      <c r="C8255">
        <v>168934</v>
      </c>
      <c r="D8255">
        <v>1</v>
      </c>
      <c r="E8255">
        <v>1</v>
      </c>
      <c r="F8255">
        <v>3</v>
      </c>
      <c r="G8255">
        <v>41745</v>
      </c>
      <c r="H8255" t="s">
        <v>7</v>
      </c>
      <c r="I8255" t="s">
        <v>8</v>
      </c>
      <c r="J8255">
        <v>85</v>
      </c>
      <c r="K8255">
        <v>5</v>
      </c>
      <c r="L8255" t="s">
        <v>240</v>
      </c>
      <c r="M8255" t="s">
        <v>258</v>
      </c>
      <c r="N8255" t="s">
        <v>259</v>
      </c>
      <c r="O8255" s="9">
        <f t="shared" si="435"/>
        <v>28.333333333333332</v>
      </c>
      <c r="P8255" s="1">
        <f t="shared" si="436"/>
        <v>5.8823529411764705E-2</v>
      </c>
      <c r="Q8255">
        <f t="shared" si="437"/>
        <v>0.1764705882352941</v>
      </c>
    </row>
    <row r="8256" spans="2:17" x14ac:dyDescent="0.25">
      <c r="B8256" t="s">
        <v>264</v>
      </c>
      <c r="C8256">
        <v>168955</v>
      </c>
      <c r="D8256">
        <v>1</v>
      </c>
      <c r="E8256">
        <v>1</v>
      </c>
      <c r="F8256">
        <v>3</v>
      </c>
      <c r="G8256">
        <v>41751</v>
      </c>
      <c r="H8256" t="s">
        <v>5</v>
      </c>
      <c r="I8256" t="s">
        <v>8</v>
      </c>
      <c r="J8256">
        <v>85</v>
      </c>
      <c r="K8256">
        <v>5</v>
      </c>
      <c r="L8256" t="s">
        <v>240</v>
      </c>
      <c r="M8256" t="s">
        <v>5</v>
      </c>
      <c r="N8256" t="s">
        <v>259</v>
      </c>
      <c r="O8256" s="9">
        <f t="shared" si="435"/>
        <v>28.333333333333332</v>
      </c>
      <c r="P8256" s="1">
        <f t="shared" si="436"/>
        <v>5.8823529411764705E-2</v>
      </c>
      <c r="Q8256">
        <f t="shared" si="437"/>
        <v>0.1764705882352941</v>
      </c>
    </row>
    <row r="8257" spans="2:17" x14ac:dyDescent="0.25">
      <c r="B8257" t="s">
        <v>264</v>
      </c>
      <c r="C8257">
        <v>168969</v>
      </c>
      <c r="D8257">
        <v>1</v>
      </c>
      <c r="E8257">
        <v>1</v>
      </c>
      <c r="F8257">
        <v>3</v>
      </c>
      <c r="G8257">
        <v>41751</v>
      </c>
      <c r="H8257" t="s">
        <v>7</v>
      </c>
      <c r="I8257" t="s">
        <v>8</v>
      </c>
      <c r="J8257">
        <v>85</v>
      </c>
      <c r="K8257">
        <v>5</v>
      </c>
      <c r="L8257" t="s">
        <v>240</v>
      </c>
      <c r="M8257" t="s">
        <v>258</v>
      </c>
      <c r="N8257" t="s">
        <v>259</v>
      </c>
      <c r="O8257" s="9">
        <f t="shared" si="435"/>
        <v>28.333333333333332</v>
      </c>
      <c r="P8257" s="1">
        <f t="shared" si="436"/>
        <v>5.8823529411764705E-2</v>
      </c>
      <c r="Q8257">
        <f t="shared" si="437"/>
        <v>0.1764705882352941</v>
      </c>
    </row>
    <row r="8258" spans="2:17" x14ac:dyDescent="0.25">
      <c r="B8258" t="s">
        <v>264</v>
      </c>
      <c r="C8258">
        <v>168580</v>
      </c>
      <c r="D8258">
        <v>1</v>
      </c>
      <c r="E8258">
        <v>1</v>
      </c>
      <c r="F8258">
        <v>6</v>
      </c>
      <c r="G8258">
        <v>41766</v>
      </c>
      <c r="H8258" t="s">
        <v>7</v>
      </c>
      <c r="I8258" t="s">
        <v>8</v>
      </c>
      <c r="J8258">
        <v>170</v>
      </c>
      <c r="K8258">
        <v>10</v>
      </c>
      <c r="L8258" t="s">
        <v>240</v>
      </c>
      <c r="M8258" t="s">
        <v>258</v>
      </c>
      <c r="N8258" t="s">
        <v>259</v>
      </c>
      <c r="O8258" s="9">
        <f t="shared" si="435"/>
        <v>28.333333333333332</v>
      </c>
      <c r="P8258" s="1">
        <f t="shared" si="436"/>
        <v>5.8823529411764705E-2</v>
      </c>
      <c r="Q8258">
        <f t="shared" si="437"/>
        <v>0.3529411764705882</v>
      </c>
    </row>
    <row r="8259" spans="2:17" x14ac:dyDescent="0.25">
      <c r="B8259" t="s">
        <v>264</v>
      </c>
      <c r="C8259">
        <v>172613</v>
      </c>
      <c r="D8259">
        <v>1</v>
      </c>
      <c r="E8259">
        <v>1</v>
      </c>
      <c r="F8259">
        <v>3</v>
      </c>
      <c r="G8259">
        <v>41848</v>
      </c>
      <c r="H8259" t="s">
        <v>7</v>
      </c>
      <c r="I8259" t="s">
        <v>8</v>
      </c>
      <c r="J8259">
        <v>85</v>
      </c>
      <c r="K8259">
        <v>5</v>
      </c>
      <c r="L8259" t="s">
        <v>240</v>
      </c>
      <c r="M8259" t="s">
        <v>258</v>
      </c>
      <c r="N8259" t="s">
        <v>259</v>
      </c>
      <c r="O8259" s="9">
        <f t="shared" si="435"/>
        <v>28.333333333333332</v>
      </c>
      <c r="P8259" s="1">
        <f t="shared" si="436"/>
        <v>5.8823529411764705E-2</v>
      </c>
      <c r="Q8259">
        <f t="shared" si="437"/>
        <v>0.1764705882352941</v>
      </c>
    </row>
    <row r="8260" spans="2:17" x14ac:dyDescent="0.25">
      <c r="B8260" t="s">
        <v>264</v>
      </c>
      <c r="C8260">
        <v>168515</v>
      </c>
      <c r="D8260">
        <v>1</v>
      </c>
      <c r="E8260">
        <v>1</v>
      </c>
      <c r="F8260">
        <v>3</v>
      </c>
      <c r="G8260">
        <v>41745</v>
      </c>
      <c r="H8260" t="s">
        <v>7</v>
      </c>
      <c r="I8260" t="s">
        <v>8</v>
      </c>
      <c r="J8260">
        <v>85</v>
      </c>
      <c r="K8260">
        <v>5</v>
      </c>
      <c r="L8260" t="s">
        <v>240</v>
      </c>
      <c r="M8260" t="s">
        <v>258</v>
      </c>
      <c r="N8260" t="s">
        <v>259</v>
      </c>
      <c r="O8260" s="9">
        <f t="shared" si="435"/>
        <v>28.333333333333332</v>
      </c>
      <c r="P8260" s="1">
        <f t="shared" si="436"/>
        <v>5.8823529411764705E-2</v>
      </c>
      <c r="Q8260">
        <f t="shared" si="437"/>
        <v>0.1764705882352941</v>
      </c>
    </row>
    <row r="8261" spans="2:17" x14ac:dyDescent="0.25">
      <c r="B8261" t="s">
        <v>264</v>
      </c>
      <c r="C8261">
        <v>174370</v>
      </c>
      <c r="D8261">
        <v>1</v>
      </c>
      <c r="E8261">
        <v>1</v>
      </c>
      <c r="F8261">
        <v>3</v>
      </c>
      <c r="G8261">
        <v>42023</v>
      </c>
      <c r="H8261" t="s">
        <v>7</v>
      </c>
      <c r="I8261" t="s">
        <v>8</v>
      </c>
      <c r="J8261">
        <v>85</v>
      </c>
      <c r="K8261">
        <v>5</v>
      </c>
      <c r="L8261" t="s">
        <v>240</v>
      </c>
      <c r="M8261" t="s">
        <v>258</v>
      </c>
      <c r="N8261" t="s">
        <v>259</v>
      </c>
      <c r="O8261" s="9">
        <f t="shared" si="435"/>
        <v>28.333333333333332</v>
      </c>
      <c r="P8261" s="1">
        <f t="shared" si="436"/>
        <v>5.8823529411764705E-2</v>
      </c>
      <c r="Q8261">
        <f t="shared" si="437"/>
        <v>0.1764705882352941</v>
      </c>
    </row>
    <row r="8262" spans="2:17" x14ac:dyDescent="0.25">
      <c r="B8262" t="s">
        <v>264</v>
      </c>
      <c r="C8262">
        <v>184706</v>
      </c>
      <c r="D8262">
        <v>1</v>
      </c>
      <c r="E8262">
        <v>1</v>
      </c>
      <c r="F8262">
        <v>3</v>
      </c>
      <c r="G8262">
        <v>42171</v>
      </c>
      <c r="H8262" t="s">
        <v>7</v>
      </c>
      <c r="I8262" t="s">
        <v>8</v>
      </c>
      <c r="J8262">
        <v>85</v>
      </c>
      <c r="K8262">
        <v>5</v>
      </c>
      <c r="L8262" t="s">
        <v>240</v>
      </c>
      <c r="M8262" t="s">
        <v>258</v>
      </c>
      <c r="N8262" t="s">
        <v>259</v>
      </c>
      <c r="O8262" s="9">
        <f t="shared" si="435"/>
        <v>28.333333333333332</v>
      </c>
      <c r="P8262" s="1">
        <f t="shared" si="436"/>
        <v>5.8823529411764705E-2</v>
      </c>
      <c r="Q8262">
        <f t="shared" si="437"/>
        <v>0.1764705882352941</v>
      </c>
    </row>
    <row r="8263" spans="2:17" x14ac:dyDescent="0.25">
      <c r="B8263" t="s">
        <v>264</v>
      </c>
      <c r="C8263">
        <v>179910</v>
      </c>
      <c r="D8263">
        <v>1</v>
      </c>
      <c r="E8263">
        <v>1</v>
      </c>
      <c r="F8263">
        <v>3.5</v>
      </c>
      <c r="G8263">
        <v>42060</v>
      </c>
      <c r="H8263" t="s">
        <v>7</v>
      </c>
      <c r="I8263" t="s">
        <v>8</v>
      </c>
      <c r="J8263">
        <v>102</v>
      </c>
      <c r="K8263">
        <v>6</v>
      </c>
      <c r="L8263" t="s">
        <v>240</v>
      </c>
      <c r="M8263" t="s">
        <v>258</v>
      </c>
      <c r="N8263" t="s">
        <v>259</v>
      </c>
      <c r="O8263" s="9">
        <f t="shared" si="435"/>
        <v>29.142857142857142</v>
      </c>
      <c r="P8263" s="1">
        <f t="shared" si="436"/>
        <v>5.8823529411764705E-2</v>
      </c>
      <c r="Q8263">
        <f t="shared" si="437"/>
        <v>0.20588235294117646</v>
      </c>
    </row>
    <row r="8264" spans="2:17" x14ac:dyDescent="0.25">
      <c r="B8264" t="s">
        <v>264</v>
      </c>
      <c r="C8264">
        <v>186237</v>
      </c>
      <c r="D8264">
        <v>1</v>
      </c>
      <c r="E8264">
        <v>1</v>
      </c>
      <c r="F8264">
        <v>3.5</v>
      </c>
      <c r="G8264">
        <v>42299</v>
      </c>
      <c r="H8264" t="s">
        <v>7</v>
      </c>
      <c r="I8264" t="s">
        <v>8</v>
      </c>
      <c r="J8264">
        <v>102</v>
      </c>
      <c r="K8264">
        <v>6</v>
      </c>
      <c r="L8264" t="s">
        <v>240</v>
      </c>
      <c r="M8264" t="s">
        <v>258</v>
      </c>
      <c r="N8264" t="s">
        <v>259</v>
      </c>
      <c r="O8264" s="9">
        <f t="shared" si="435"/>
        <v>29.142857142857142</v>
      </c>
      <c r="P8264" s="1">
        <f t="shared" si="436"/>
        <v>5.8823529411764705E-2</v>
      </c>
      <c r="Q8264">
        <f t="shared" si="437"/>
        <v>0.20588235294117646</v>
      </c>
    </row>
    <row r="8265" spans="2:17" x14ac:dyDescent="0.25">
      <c r="B8265" t="s">
        <v>264</v>
      </c>
      <c r="C8265">
        <v>155525</v>
      </c>
      <c r="D8265">
        <v>1</v>
      </c>
      <c r="E8265">
        <v>1</v>
      </c>
      <c r="F8265">
        <v>3</v>
      </c>
      <c r="G8265">
        <v>41443</v>
      </c>
      <c r="H8265" t="s">
        <v>7</v>
      </c>
      <c r="I8265" t="s">
        <v>8</v>
      </c>
      <c r="J8265">
        <v>102</v>
      </c>
      <c r="K8265">
        <v>6</v>
      </c>
      <c r="L8265" t="s">
        <v>240</v>
      </c>
      <c r="M8265" t="s">
        <v>258</v>
      </c>
      <c r="N8265" t="s">
        <v>259</v>
      </c>
      <c r="O8265" s="9">
        <f t="shared" si="435"/>
        <v>34</v>
      </c>
      <c r="P8265" s="1">
        <f t="shared" si="436"/>
        <v>5.8823529411764705E-2</v>
      </c>
      <c r="Q8265">
        <f t="shared" si="437"/>
        <v>0.1764705882352941</v>
      </c>
    </row>
    <row r="8266" spans="2:17" x14ac:dyDescent="0.25">
      <c r="B8266" t="s">
        <v>264</v>
      </c>
      <c r="C8266">
        <v>160835</v>
      </c>
      <c r="D8266">
        <v>1</v>
      </c>
      <c r="E8266">
        <v>1</v>
      </c>
      <c r="F8266">
        <v>3</v>
      </c>
      <c r="G8266">
        <v>41514</v>
      </c>
      <c r="H8266" t="s">
        <v>7</v>
      </c>
      <c r="I8266" t="s">
        <v>8</v>
      </c>
      <c r="J8266">
        <v>102</v>
      </c>
      <c r="K8266">
        <v>6</v>
      </c>
      <c r="L8266" t="s">
        <v>240</v>
      </c>
      <c r="M8266" t="s">
        <v>258</v>
      </c>
      <c r="N8266" t="s">
        <v>259</v>
      </c>
      <c r="O8266" s="9">
        <f t="shared" si="435"/>
        <v>34</v>
      </c>
      <c r="P8266" s="1">
        <f t="shared" si="436"/>
        <v>5.8823529411764705E-2</v>
      </c>
      <c r="Q8266">
        <f t="shared" si="437"/>
        <v>0.1764705882352941</v>
      </c>
    </row>
    <row r="8267" spans="2:17" x14ac:dyDescent="0.25">
      <c r="B8267" t="s">
        <v>264</v>
      </c>
      <c r="C8267">
        <v>160834</v>
      </c>
      <c r="D8267">
        <v>1</v>
      </c>
      <c r="E8267">
        <v>1</v>
      </c>
      <c r="F8267">
        <v>3</v>
      </c>
      <c r="G8267">
        <v>41514</v>
      </c>
      <c r="H8267" t="s">
        <v>7</v>
      </c>
      <c r="I8267" t="s">
        <v>8</v>
      </c>
      <c r="J8267">
        <v>102</v>
      </c>
      <c r="K8267">
        <v>6</v>
      </c>
      <c r="L8267" t="s">
        <v>240</v>
      </c>
      <c r="M8267" t="s">
        <v>258</v>
      </c>
      <c r="N8267" t="s">
        <v>259</v>
      </c>
      <c r="O8267" s="9">
        <f t="shared" si="435"/>
        <v>34</v>
      </c>
      <c r="P8267" s="1">
        <f t="shared" si="436"/>
        <v>5.8823529411764705E-2</v>
      </c>
      <c r="Q8267">
        <f t="shared" si="437"/>
        <v>0.1764705882352941</v>
      </c>
    </row>
    <row r="8268" spans="2:17" x14ac:dyDescent="0.25">
      <c r="B8268" t="s">
        <v>264</v>
      </c>
      <c r="C8268">
        <v>172091</v>
      </c>
      <c r="D8268">
        <v>1</v>
      </c>
      <c r="E8268">
        <v>1</v>
      </c>
      <c r="F8268">
        <v>4</v>
      </c>
      <c r="G8268">
        <v>41791</v>
      </c>
      <c r="H8268" t="s">
        <v>5</v>
      </c>
      <c r="I8268" t="s">
        <v>6</v>
      </c>
      <c r="J8268">
        <v>136</v>
      </c>
      <c r="K8268">
        <v>8</v>
      </c>
      <c r="L8268" t="s">
        <v>240</v>
      </c>
      <c r="M8268" t="s">
        <v>5</v>
      </c>
      <c r="N8268" t="s">
        <v>259</v>
      </c>
      <c r="O8268" s="9">
        <f t="shared" si="435"/>
        <v>34</v>
      </c>
      <c r="P8268" s="1">
        <f t="shared" si="436"/>
        <v>5.8823529411764705E-2</v>
      </c>
      <c r="Q8268">
        <f t="shared" si="437"/>
        <v>0.23529411764705882</v>
      </c>
    </row>
    <row r="8269" spans="2:17" x14ac:dyDescent="0.25">
      <c r="B8269" t="s">
        <v>264</v>
      </c>
      <c r="C8269">
        <v>163977</v>
      </c>
      <c r="D8269">
        <v>1</v>
      </c>
      <c r="E8269">
        <v>1</v>
      </c>
      <c r="F8269">
        <v>4</v>
      </c>
      <c r="G8269">
        <v>41827</v>
      </c>
      <c r="H8269" t="s">
        <v>5</v>
      </c>
      <c r="I8269" t="s">
        <v>6</v>
      </c>
      <c r="J8269">
        <v>136</v>
      </c>
      <c r="K8269">
        <v>8</v>
      </c>
      <c r="L8269" t="s">
        <v>240</v>
      </c>
      <c r="M8269" t="s">
        <v>5</v>
      </c>
      <c r="N8269" t="s">
        <v>259</v>
      </c>
      <c r="O8269" s="9">
        <f t="shared" si="435"/>
        <v>34</v>
      </c>
      <c r="P8269" s="1">
        <f t="shared" si="436"/>
        <v>5.8823529411764705E-2</v>
      </c>
      <c r="Q8269">
        <f t="shared" si="437"/>
        <v>0.23529411764705882</v>
      </c>
    </row>
    <row r="8270" spans="2:17" x14ac:dyDescent="0.25">
      <c r="B8270" t="s">
        <v>264</v>
      </c>
      <c r="C8270">
        <v>163971</v>
      </c>
      <c r="D8270">
        <v>1</v>
      </c>
      <c r="E8270">
        <v>1</v>
      </c>
      <c r="F8270">
        <v>4</v>
      </c>
      <c r="G8270">
        <v>41827</v>
      </c>
      <c r="H8270" t="s">
        <v>5</v>
      </c>
      <c r="I8270" t="s">
        <v>6</v>
      </c>
      <c r="J8270">
        <v>136</v>
      </c>
      <c r="K8270">
        <v>8</v>
      </c>
      <c r="L8270" t="s">
        <v>240</v>
      </c>
      <c r="M8270" t="s">
        <v>5</v>
      </c>
      <c r="N8270" t="s">
        <v>259</v>
      </c>
      <c r="O8270" s="9">
        <f t="shared" si="435"/>
        <v>34</v>
      </c>
      <c r="P8270" s="1">
        <f t="shared" si="436"/>
        <v>5.8823529411764705E-2</v>
      </c>
      <c r="Q8270">
        <f t="shared" si="437"/>
        <v>0.23529411764705882</v>
      </c>
    </row>
    <row r="8271" spans="2:17" x14ac:dyDescent="0.25">
      <c r="B8271" t="s">
        <v>264</v>
      </c>
      <c r="C8271">
        <v>179421</v>
      </c>
      <c r="D8271">
        <v>1</v>
      </c>
      <c r="E8271">
        <v>1</v>
      </c>
      <c r="F8271">
        <v>3</v>
      </c>
      <c r="G8271">
        <v>41975</v>
      </c>
      <c r="H8271" t="s">
        <v>7</v>
      </c>
      <c r="I8271" t="s">
        <v>8</v>
      </c>
      <c r="J8271">
        <v>102</v>
      </c>
      <c r="K8271">
        <v>6</v>
      </c>
      <c r="L8271" t="s">
        <v>240</v>
      </c>
      <c r="M8271" t="s">
        <v>258</v>
      </c>
      <c r="N8271" t="s">
        <v>259</v>
      </c>
      <c r="O8271" s="9">
        <f t="shared" si="435"/>
        <v>34</v>
      </c>
      <c r="P8271" s="1">
        <f t="shared" si="436"/>
        <v>5.8823529411764705E-2</v>
      </c>
      <c r="Q8271">
        <f t="shared" si="437"/>
        <v>0.1764705882352941</v>
      </c>
    </row>
    <row r="8272" spans="2:17" x14ac:dyDescent="0.25">
      <c r="B8272" t="s">
        <v>264</v>
      </c>
      <c r="C8272">
        <v>174460</v>
      </c>
      <c r="D8272">
        <v>1</v>
      </c>
      <c r="E8272">
        <v>1</v>
      </c>
      <c r="F8272">
        <v>2.5</v>
      </c>
      <c r="G8272">
        <v>42011</v>
      </c>
      <c r="H8272" t="s">
        <v>7</v>
      </c>
      <c r="I8272" t="s">
        <v>8</v>
      </c>
      <c r="J8272">
        <v>85</v>
      </c>
      <c r="K8272">
        <v>5</v>
      </c>
      <c r="L8272" t="s">
        <v>240</v>
      </c>
      <c r="M8272" t="s">
        <v>258</v>
      </c>
      <c r="N8272" t="s">
        <v>259</v>
      </c>
      <c r="O8272" s="9">
        <f t="shared" si="435"/>
        <v>34</v>
      </c>
      <c r="P8272" s="1">
        <f t="shared" si="436"/>
        <v>5.8823529411764705E-2</v>
      </c>
      <c r="Q8272">
        <f t="shared" si="437"/>
        <v>0.14705882352941177</v>
      </c>
    </row>
    <row r="8273" spans="2:17" x14ac:dyDescent="0.25">
      <c r="B8273" t="s">
        <v>264</v>
      </c>
      <c r="C8273">
        <v>174438</v>
      </c>
      <c r="D8273">
        <v>1</v>
      </c>
      <c r="E8273">
        <v>1</v>
      </c>
      <c r="F8273">
        <v>5</v>
      </c>
      <c r="G8273">
        <v>41862</v>
      </c>
      <c r="H8273" t="s">
        <v>5</v>
      </c>
      <c r="I8273" t="s">
        <v>6</v>
      </c>
      <c r="J8273">
        <v>204</v>
      </c>
      <c r="K8273">
        <v>12</v>
      </c>
      <c r="L8273" t="s">
        <v>240</v>
      </c>
      <c r="M8273" t="s">
        <v>5</v>
      </c>
      <c r="N8273" t="s">
        <v>259</v>
      </c>
      <c r="O8273" s="9">
        <f t="shared" si="435"/>
        <v>40.799999999999997</v>
      </c>
      <c r="P8273" s="1">
        <f t="shared" si="436"/>
        <v>5.8823529411764705E-2</v>
      </c>
      <c r="Q8273">
        <f t="shared" si="437"/>
        <v>0.29411764705882354</v>
      </c>
    </row>
    <row r="8274" spans="2:17" x14ac:dyDescent="0.25">
      <c r="B8274" t="s">
        <v>264</v>
      </c>
      <c r="C8274">
        <v>186394</v>
      </c>
      <c r="D8274">
        <v>1</v>
      </c>
      <c r="E8274">
        <v>1</v>
      </c>
      <c r="F8274">
        <v>5</v>
      </c>
      <c r="G8274">
        <v>42289</v>
      </c>
      <c r="H8274" t="s">
        <v>5</v>
      </c>
      <c r="I8274" t="s">
        <v>6</v>
      </c>
      <c r="J8274">
        <v>204</v>
      </c>
      <c r="K8274">
        <v>12</v>
      </c>
      <c r="L8274" t="s">
        <v>240</v>
      </c>
      <c r="M8274" t="s">
        <v>5</v>
      </c>
      <c r="N8274" t="s">
        <v>259</v>
      </c>
      <c r="O8274" s="9">
        <f t="shared" si="435"/>
        <v>40.799999999999997</v>
      </c>
      <c r="P8274" s="1">
        <f t="shared" si="436"/>
        <v>5.8823529411764705E-2</v>
      </c>
      <c r="Q8274">
        <f t="shared" si="437"/>
        <v>0.29411764705882354</v>
      </c>
    </row>
    <row r="8275" spans="2:17" x14ac:dyDescent="0.25">
      <c r="B8275" t="s">
        <v>264</v>
      </c>
      <c r="C8275">
        <v>162598</v>
      </c>
      <c r="D8275">
        <v>1</v>
      </c>
      <c r="E8275">
        <v>1</v>
      </c>
      <c r="F8275">
        <v>4</v>
      </c>
      <c r="G8275">
        <v>41564</v>
      </c>
      <c r="H8275" t="s">
        <v>7</v>
      </c>
      <c r="I8275" t="s">
        <v>62</v>
      </c>
      <c r="J8275">
        <v>170</v>
      </c>
      <c r="K8275">
        <v>10</v>
      </c>
      <c r="L8275" t="s">
        <v>240</v>
      </c>
      <c r="M8275" t="s">
        <v>258</v>
      </c>
      <c r="N8275" t="s">
        <v>259</v>
      </c>
      <c r="O8275" s="9">
        <f t="shared" si="435"/>
        <v>42.5</v>
      </c>
      <c r="P8275" s="1">
        <f t="shared" si="436"/>
        <v>5.8823529411764705E-2</v>
      </c>
      <c r="Q8275">
        <f t="shared" si="437"/>
        <v>0.23529411764705882</v>
      </c>
    </row>
    <row r="8276" spans="2:17" x14ac:dyDescent="0.25">
      <c r="B8276" t="s">
        <v>264</v>
      </c>
      <c r="C8276">
        <v>177951</v>
      </c>
      <c r="D8276">
        <v>1</v>
      </c>
      <c r="E8276">
        <v>1</v>
      </c>
      <c r="F8276">
        <v>2</v>
      </c>
      <c r="G8276">
        <v>42026</v>
      </c>
      <c r="H8276" t="s">
        <v>7</v>
      </c>
      <c r="I8276" t="s">
        <v>8</v>
      </c>
      <c r="J8276">
        <v>85</v>
      </c>
      <c r="K8276">
        <v>5</v>
      </c>
      <c r="L8276" t="s">
        <v>240</v>
      </c>
      <c r="M8276" t="s">
        <v>258</v>
      </c>
      <c r="N8276" t="s">
        <v>259</v>
      </c>
      <c r="O8276" s="9">
        <f t="shared" si="435"/>
        <v>42.5</v>
      </c>
      <c r="P8276" s="1">
        <f t="shared" si="436"/>
        <v>5.8823529411764705E-2</v>
      </c>
      <c r="Q8276">
        <f t="shared" si="437"/>
        <v>0.11764705882352941</v>
      </c>
    </row>
    <row r="8277" spans="2:17" x14ac:dyDescent="0.25">
      <c r="B8277" t="s">
        <v>264</v>
      </c>
      <c r="C8277">
        <v>177955</v>
      </c>
      <c r="D8277">
        <v>1</v>
      </c>
      <c r="E8277">
        <v>1</v>
      </c>
      <c r="F8277">
        <v>2</v>
      </c>
      <c r="G8277">
        <v>42026</v>
      </c>
      <c r="H8277" t="s">
        <v>7</v>
      </c>
      <c r="I8277" t="s">
        <v>8</v>
      </c>
      <c r="J8277">
        <v>85</v>
      </c>
      <c r="K8277">
        <v>5</v>
      </c>
      <c r="L8277" t="s">
        <v>240</v>
      </c>
      <c r="M8277" t="s">
        <v>258</v>
      </c>
      <c r="N8277" t="s">
        <v>259</v>
      </c>
      <c r="O8277" s="9">
        <f t="shared" si="435"/>
        <v>42.5</v>
      </c>
      <c r="P8277" s="1">
        <f t="shared" si="436"/>
        <v>5.8823529411764705E-2</v>
      </c>
      <c r="Q8277">
        <f t="shared" si="437"/>
        <v>0.11764705882352941</v>
      </c>
    </row>
    <row r="8278" spans="2:17" x14ac:dyDescent="0.25">
      <c r="B8278" t="s">
        <v>264</v>
      </c>
      <c r="C8278">
        <v>191441</v>
      </c>
      <c r="D8278">
        <v>1</v>
      </c>
      <c r="E8278">
        <v>1</v>
      </c>
      <c r="F8278">
        <v>2</v>
      </c>
      <c r="G8278">
        <v>42128</v>
      </c>
      <c r="H8278" t="s">
        <v>7</v>
      </c>
      <c r="I8278" t="s">
        <v>8</v>
      </c>
      <c r="J8278">
        <v>85</v>
      </c>
      <c r="K8278">
        <v>5</v>
      </c>
      <c r="L8278" t="s">
        <v>240</v>
      </c>
      <c r="M8278" t="s">
        <v>258</v>
      </c>
      <c r="N8278" t="s">
        <v>259</v>
      </c>
      <c r="O8278" s="9">
        <f t="shared" si="435"/>
        <v>42.5</v>
      </c>
      <c r="P8278" s="1">
        <f t="shared" si="436"/>
        <v>5.8823529411764705E-2</v>
      </c>
      <c r="Q8278">
        <f t="shared" si="437"/>
        <v>0.11764705882352941</v>
      </c>
    </row>
    <row r="8279" spans="2:17" x14ac:dyDescent="0.25">
      <c r="B8279" t="s">
        <v>264</v>
      </c>
      <c r="C8279">
        <v>185988</v>
      </c>
      <c r="D8279">
        <v>1</v>
      </c>
      <c r="E8279">
        <v>1</v>
      </c>
      <c r="F8279">
        <v>2</v>
      </c>
      <c r="G8279">
        <v>42192</v>
      </c>
      <c r="H8279" t="s">
        <v>7</v>
      </c>
      <c r="I8279" t="s">
        <v>8</v>
      </c>
      <c r="J8279">
        <v>85</v>
      </c>
      <c r="K8279">
        <v>5</v>
      </c>
      <c r="L8279" t="s">
        <v>240</v>
      </c>
      <c r="M8279" t="s">
        <v>258</v>
      </c>
      <c r="N8279" t="s">
        <v>259</v>
      </c>
      <c r="O8279" s="9">
        <f t="shared" si="435"/>
        <v>42.5</v>
      </c>
      <c r="P8279" s="1">
        <f t="shared" si="436"/>
        <v>5.8823529411764705E-2</v>
      </c>
      <c r="Q8279">
        <f t="shared" si="437"/>
        <v>0.11764705882352941</v>
      </c>
    </row>
    <row r="8280" spans="2:17" x14ac:dyDescent="0.25">
      <c r="B8280" t="s">
        <v>264</v>
      </c>
      <c r="C8280">
        <v>156541</v>
      </c>
      <c r="D8280">
        <v>1</v>
      </c>
      <c r="E8280">
        <v>1</v>
      </c>
      <c r="F8280">
        <v>3</v>
      </c>
      <c r="G8280">
        <v>41395</v>
      </c>
      <c r="H8280" t="s">
        <v>7</v>
      </c>
      <c r="I8280" t="s">
        <v>8</v>
      </c>
      <c r="J8280">
        <v>136</v>
      </c>
      <c r="K8280">
        <v>8</v>
      </c>
      <c r="L8280" t="s">
        <v>240</v>
      </c>
      <c r="M8280" t="s">
        <v>258</v>
      </c>
      <c r="N8280" t="s">
        <v>259</v>
      </c>
      <c r="O8280" s="9">
        <f t="shared" si="435"/>
        <v>45.333333333333336</v>
      </c>
      <c r="P8280" s="1">
        <f t="shared" si="436"/>
        <v>5.8823529411764705E-2</v>
      </c>
      <c r="Q8280">
        <f t="shared" si="437"/>
        <v>0.1764705882352941</v>
      </c>
    </row>
    <row r="8281" spans="2:17" x14ac:dyDescent="0.25">
      <c r="B8281" t="s">
        <v>264</v>
      </c>
      <c r="C8281">
        <v>156545</v>
      </c>
      <c r="D8281">
        <v>1</v>
      </c>
      <c r="E8281">
        <v>1</v>
      </c>
      <c r="F8281">
        <v>3</v>
      </c>
      <c r="G8281">
        <v>41395</v>
      </c>
      <c r="H8281" t="s">
        <v>7</v>
      </c>
      <c r="I8281" t="s">
        <v>8</v>
      </c>
      <c r="J8281">
        <v>136</v>
      </c>
      <c r="K8281">
        <v>8</v>
      </c>
      <c r="L8281" t="s">
        <v>240</v>
      </c>
      <c r="M8281" t="s">
        <v>258</v>
      </c>
      <c r="N8281" t="s">
        <v>259</v>
      </c>
      <c r="O8281" s="9">
        <f t="shared" si="435"/>
        <v>45.333333333333336</v>
      </c>
      <c r="P8281" s="1">
        <f t="shared" si="436"/>
        <v>5.8823529411764705E-2</v>
      </c>
      <c r="Q8281">
        <f t="shared" si="437"/>
        <v>0.1764705882352941</v>
      </c>
    </row>
    <row r="8282" spans="2:17" x14ac:dyDescent="0.25">
      <c r="B8282" t="s">
        <v>264</v>
      </c>
      <c r="C8282">
        <v>168288</v>
      </c>
      <c r="D8282">
        <v>1</v>
      </c>
      <c r="E8282">
        <v>1</v>
      </c>
      <c r="F8282">
        <v>6</v>
      </c>
      <c r="G8282">
        <v>41707</v>
      </c>
      <c r="H8282" t="s">
        <v>7</v>
      </c>
      <c r="I8282" t="s">
        <v>8</v>
      </c>
      <c r="J8282">
        <v>272</v>
      </c>
      <c r="K8282">
        <v>16</v>
      </c>
      <c r="L8282" t="s">
        <v>240</v>
      </c>
      <c r="M8282" t="s">
        <v>258</v>
      </c>
      <c r="N8282" t="s">
        <v>259</v>
      </c>
      <c r="O8282" s="9">
        <f t="shared" si="435"/>
        <v>45.333333333333336</v>
      </c>
      <c r="P8282" s="1">
        <f t="shared" si="436"/>
        <v>5.8823529411764705E-2</v>
      </c>
      <c r="Q8282">
        <f t="shared" si="437"/>
        <v>0.3529411764705882</v>
      </c>
    </row>
    <row r="8283" spans="2:17" x14ac:dyDescent="0.25">
      <c r="B8283" t="s">
        <v>264</v>
      </c>
      <c r="C8283">
        <v>163435</v>
      </c>
      <c r="D8283">
        <v>1</v>
      </c>
      <c r="E8283">
        <v>1</v>
      </c>
      <c r="F8283">
        <v>2.5</v>
      </c>
      <c r="G8283">
        <v>41813</v>
      </c>
      <c r="H8283" t="s">
        <v>7</v>
      </c>
      <c r="I8283" t="s">
        <v>6</v>
      </c>
      <c r="J8283">
        <v>119</v>
      </c>
      <c r="K8283">
        <v>7</v>
      </c>
      <c r="L8283" t="s">
        <v>240</v>
      </c>
      <c r="M8283" t="s">
        <v>258</v>
      </c>
      <c r="N8283" t="s">
        <v>259</v>
      </c>
      <c r="O8283" s="9">
        <f t="shared" si="435"/>
        <v>47.6</v>
      </c>
      <c r="P8283" s="1">
        <f t="shared" si="436"/>
        <v>5.8823529411764705E-2</v>
      </c>
      <c r="Q8283">
        <f t="shared" si="437"/>
        <v>0.14705882352941177</v>
      </c>
    </row>
    <row r="8284" spans="2:17" x14ac:dyDescent="0.25">
      <c r="B8284" t="s">
        <v>264</v>
      </c>
      <c r="C8284">
        <v>173878</v>
      </c>
      <c r="D8284">
        <v>2</v>
      </c>
      <c r="E8284">
        <v>2</v>
      </c>
      <c r="F8284">
        <v>25</v>
      </c>
      <c r="G8284">
        <v>41890</v>
      </c>
      <c r="H8284" t="s">
        <v>7</v>
      </c>
      <c r="I8284" t="s">
        <v>8</v>
      </c>
      <c r="J8284">
        <v>392</v>
      </c>
      <c r="K8284">
        <v>23</v>
      </c>
      <c r="L8284" t="s">
        <v>239</v>
      </c>
      <c r="M8284" t="s">
        <v>258</v>
      </c>
      <c r="N8284" t="s">
        <v>259</v>
      </c>
      <c r="O8284" s="9">
        <f t="shared" si="435"/>
        <v>15.68</v>
      </c>
      <c r="P8284" s="1">
        <f t="shared" si="436"/>
        <v>5.8673469387755105E-2</v>
      </c>
      <c r="Q8284">
        <f t="shared" si="437"/>
        <v>1.4668367346938775</v>
      </c>
    </row>
    <row r="8285" spans="2:17" x14ac:dyDescent="0.25">
      <c r="B8285" t="s">
        <v>264</v>
      </c>
      <c r="C8285">
        <v>173883</v>
      </c>
      <c r="D8285">
        <v>2</v>
      </c>
      <c r="E8285">
        <v>2</v>
      </c>
      <c r="F8285">
        <v>25</v>
      </c>
      <c r="G8285">
        <v>41891</v>
      </c>
      <c r="H8285" t="s">
        <v>7</v>
      </c>
      <c r="I8285" t="s">
        <v>8</v>
      </c>
      <c r="J8285">
        <v>392</v>
      </c>
      <c r="K8285">
        <v>23</v>
      </c>
      <c r="L8285" t="s">
        <v>239</v>
      </c>
      <c r="M8285" t="s">
        <v>258</v>
      </c>
      <c r="N8285" t="s">
        <v>259</v>
      </c>
      <c r="O8285" s="9">
        <f t="shared" si="435"/>
        <v>15.68</v>
      </c>
      <c r="P8285" s="1">
        <f t="shared" si="436"/>
        <v>5.8673469387755105E-2</v>
      </c>
      <c r="Q8285">
        <f t="shared" si="437"/>
        <v>1.4668367346938775</v>
      </c>
    </row>
    <row r="8286" spans="2:17" x14ac:dyDescent="0.25">
      <c r="B8286" t="s">
        <v>264</v>
      </c>
      <c r="C8286">
        <v>171596</v>
      </c>
      <c r="D8286">
        <v>1</v>
      </c>
      <c r="E8286">
        <v>1</v>
      </c>
      <c r="F8286">
        <v>6</v>
      </c>
      <c r="G8286">
        <v>41828</v>
      </c>
      <c r="H8286" t="s">
        <v>7</v>
      </c>
      <c r="I8286" t="s">
        <v>8</v>
      </c>
      <c r="J8286">
        <v>171</v>
      </c>
      <c r="K8286">
        <v>10</v>
      </c>
      <c r="L8286" t="s">
        <v>240</v>
      </c>
      <c r="M8286" t="s">
        <v>258</v>
      </c>
      <c r="N8286" t="s">
        <v>259</v>
      </c>
      <c r="O8286" s="9">
        <f t="shared" si="435"/>
        <v>28.5</v>
      </c>
      <c r="P8286" s="1">
        <f t="shared" si="436"/>
        <v>5.8479532163742687E-2</v>
      </c>
      <c r="Q8286">
        <f t="shared" si="437"/>
        <v>0.35087719298245612</v>
      </c>
    </row>
    <row r="8287" spans="2:17" x14ac:dyDescent="0.25">
      <c r="B8287" t="s">
        <v>264</v>
      </c>
      <c r="C8287">
        <v>155091</v>
      </c>
      <c r="D8287">
        <v>1</v>
      </c>
      <c r="E8287">
        <v>1</v>
      </c>
      <c r="F8287">
        <v>5</v>
      </c>
      <c r="G8287">
        <v>41292</v>
      </c>
      <c r="H8287" t="s">
        <v>5</v>
      </c>
      <c r="I8287" t="s">
        <v>8</v>
      </c>
      <c r="J8287">
        <v>171</v>
      </c>
      <c r="K8287">
        <v>10</v>
      </c>
      <c r="L8287" t="s">
        <v>240</v>
      </c>
      <c r="M8287" t="s">
        <v>5</v>
      </c>
      <c r="N8287" t="s">
        <v>259</v>
      </c>
      <c r="O8287" s="9">
        <f t="shared" si="435"/>
        <v>34.200000000000003</v>
      </c>
      <c r="P8287" s="1">
        <f t="shared" si="436"/>
        <v>5.8479532163742687E-2</v>
      </c>
      <c r="Q8287">
        <f t="shared" si="437"/>
        <v>0.29239766081871343</v>
      </c>
    </row>
    <row r="8288" spans="2:17" x14ac:dyDescent="0.25">
      <c r="B8288" t="s">
        <v>264</v>
      </c>
      <c r="C8288">
        <v>173278</v>
      </c>
      <c r="D8288">
        <v>2</v>
      </c>
      <c r="E8288">
        <v>1</v>
      </c>
      <c r="F8288">
        <v>10</v>
      </c>
      <c r="G8288">
        <v>41851</v>
      </c>
      <c r="H8288" t="s">
        <v>7</v>
      </c>
      <c r="I8288" t="s">
        <v>8</v>
      </c>
      <c r="J8288">
        <v>154</v>
      </c>
      <c r="K8288">
        <v>9</v>
      </c>
      <c r="L8288" t="s">
        <v>239</v>
      </c>
      <c r="M8288" t="s">
        <v>258</v>
      </c>
      <c r="N8288" t="s">
        <v>259</v>
      </c>
      <c r="O8288" s="9">
        <f t="shared" si="435"/>
        <v>15.4</v>
      </c>
      <c r="P8288" s="1">
        <f t="shared" si="436"/>
        <v>5.844155844155844E-2</v>
      </c>
      <c r="Q8288">
        <f t="shared" si="437"/>
        <v>0.58441558441558439</v>
      </c>
    </row>
    <row r="8289" spans="2:17" x14ac:dyDescent="0.25">
      <c r="B8289" t="s">
        <v>264</v>
      </c>
      <c r="C8289">
        <v>190207</v>
      </c>
      <c r="D8289">
        <v>2</v>
      </c>
      <c r="E8289">
        <v>1</v>
      </c>
      <c r="F8289">
        <v>10</v>
      </c>
      <c r="G8289">
        <v>42094</v>
      </c>
      <c r="H8289" t="s">
        <v>7</v>
      </c>
      <c r="I8289" t="s">
        <v>8</v>
      </c>
      <c r="J8289">
        <v>154</v>
      </c>
      <c r="K8289">
        <v>9</v>
      </c>
      <c r="L8289" t="s">
        <v>239</v>
      </c>
      <c r="M8289" t="s">
        <v>258</v>
      </c>
      <c r="N8289" t="s">
        <v>259</v>
      </c>
      <c r="O8289" s="9">
        <f t="shared" si="435"/>
        <v>15.4</v>
      </c>
      <c r="P8289" s="1">
        <f t="shared" si="436"/>
        <v>5.844155844155844E-2</v>
      </c>
      <c r="Q8289">
        <f t="shared" si="437"/>
        <v>0.58441558441558439</v>
      </c>
    </row>
    <row r="8290" spans="2:17" x14ac:dyDescent="0.25">
      <c r="B8290" t="s">
        <v>264</v>
      </c>
      <c r="C8290">
        <v>190207</v>
      </c>
      <c r="D8290">
        <v>2</v>
      </c>
      <c r="E8290">
        <v>1</v>
      </c>
      <c r="F8290">
        <v>10</v>
      </c>
      <c r="G8290">
        <v>42094</v>
      </c>
      <c r="H8290" t="s">
        <v>7</v>
      </c>
      <c r="I8290" t="s">
        <v>8</v>
      </c>
      <c r="J8290">
        <v>154</v>
      </c>
      <c r="K8290">
        <v>9</v>
      </c>
      <c r="L8290" t="s">
        <v>239</v>
      </c>
      <c r="M8290" t="s">
        <v>258</v>
      </c>
      <c r="N8290" t="s">
        <v>259</v>
      </c>
      <c r="O8290" s="9">
        <f t="shared" si="435"/>
        <v>15.4</v>
      </c>
      <c r="P8290" s="1">
        <f t="shared" si="436"/>
        <v>5.844155844155844E-2</v>
      </c>
      <c r="Q8290">
        <f t="shared" si="437"/>
        <v>0.58441558441558439</v>
      </c>
    </row>
    <row r="8291" spans="2:17" x14ac:dyDescent="0.25">
      <c r="B8291" t="s">
        <v>264</v>
      </c>
      <c r="C8291">
        <v>191951</v>
      </c>
      <c r="D8291">
        <v>2</v>
      </c>
      <c r="E8291">
        <v>1</v>
      </c>
      <c r="F8291">
        <v>10</v>
      </c>
      <c r="G8291">
        <v>42093</v>
      </c>
      <c r="H8291" t="s">
        <v>7</v>
      </c>
      <c r="I8291" t="s">
        <v>8</v>
      </c>
      <c r="J8291">
        <v>154</v>
      </c>
      <c r="K8291">
        <v>9</v>
      </c>
      <c r="L8291" t="s">
        <v>239</v>
      </c>
      <c r="M8291" t="s">
        <v>258</v>
      </c>
      <c r="N8291" t="s">
        <v>259</v>
      </c>
      <c r="O8291" s="9">
        <f t="shared" si="435"/>
        <v>15.4</v>
      </c>
      <c r="P8291" s="1">
        <f t="shared" si="436"/>
        <v>5.844155844155844E-2</v>
      </c>
      <c r="Q8291">
        <f t="shared" si="437"/>
        <v>0.58441558441558439</v>
      </c>
    </row>
    <row r="8292" spans="2:17" x14ac:dyDescent="0.25">
      <c r="B8292" t="s">
        <v>264</v>
      </c>
      <c r="C8292">
        <v>191951</v>
      </c>
      <c r="D8292">
        <v>2</v>
      </c>
      <c r="E8292">
        <v>1</v>
      </c>
      <c r="F8292">
        <v>10</v>
      </c>
      <c r="G8292">
        <v>42093</v>
      </c>
      <c r="H8292" t="s">
        <v>7</v>
      </c>
      <c r="I8292" t="s">
        <v>8</v>
      </c>
      <c r="J8292">
        <v>154</v>
      </c>
      <c r="K8292">
        <v>9</v>
      </c>
      <c r="L8292" t="s">
        <v>239</v>
      </c>
      <c r="M8292" t="s">
        <v>258</v>
      </c>
      <c r="N8292" t="s">
        <v>259</v>
      </c>
      <c r="O8292" s="9">
        <f t="shared" si="435"/>
        <v>15.4</v>
      </c>
      <c r="P8292" s="1">
        <f t="shared" si="436"/>
        <v>5.844155844155844E-2</v>
      </c>
      <c r="Q8292">
        <f t="shared" si="437"/>
        <v>0.58441558441558439</v>
      </c>
    </row>
    <row r="8293" spans="2:17" x14ac:dyDescent="0.25">
      <c r="B8293" t="s">
        <v>264</v>
      </c>
      <c r="C8293">
        <v>180109</v>
      </c>
      <c r="D8293">
        <v>2</v>
      </c>
      <c r="E8293">
        <v>2</v>
      </c>
      <c r="F8293">
        <v>7</v>
      </c>
      <c r="G8293">
        <v>42012</v>
      </c>
      <c r="H8293" t="s">
        <v>7</v>
      </c>
      <c r="I8293" t="s">
        <v>8</v>
      </c>
      <c r="J8293">
        <v>154</v>
      </c>
      <c r="K8293">
        <v>9</v>
      </c>
      <c r="L8293" t="s">
        <v>239</v>
      </c>
      <c r="M8293" t="s">
        <v>258</v>
      </c>
      <c r="N8293" t="s">
        <v>259</v>
      </c>
      <c r="O8293" s="9">
        <f t="shared" si="435"/>
        <v>22</v>
      </c>
      <c r="P8293" s="1">
        <f t="shared" si="436"/>
        <v>5.844155844155844E-2</v>
      </c>
      <c r="Q8293">
        <f t="shared" si="437"/>
        <v>0.40909090909090906</v>
      </c>
    </row>
    <row r="8294" spans="2:17" x14ac:dyDescent="0.25">
      <c r="B8294" t="s">
        <v>264</v>
      </c>
      <c r="C8294">
        <v>172805</v>
      </c>
      <c r="D8294">
        <v>1</v>
      </c>
      <c r="E8294">
        <v>1</v>
      </c>
      <c r="F8294">
        <v>6</v>
      </c>
      <c r="G8294">
        <v>41850</v>
      </c>
      <c r="H8294" t="s">
        <v>7</v>
      </c>
      <c r="I8294" t="s">
        <v>8</v>
      </c>
      <c r="J8294">
        <v>154</v>
      </c>
      <c r="K8294">
        <v>9</v>
      </c>
      <c r="L8294" t="s">
        <v>240</v>
      </c>
      <c r="M8294" t="s">
        <v>258</v>
      </c>
      <c r="N8294" t="s">
        <v>259</v>
      </c>
      <c r="O8294" s="9">
        <f t="shared" si="435"/>
        <v>25.666666666666668</v>
      </c>
      <c r="P8294" s="1">
        <f t="shared" si="436"/>
        <v>5.844155844155844E-2</v>
      </c>
      <c r="Q8294">
        <f t="shared" si="437"/>
        <v>0.35064935064935066</v>
      </c>
    </row>
    <row r="8295" spans="2:17" x14ac:dyDescent="0.25">
      <c r="B8295" t="s">
        <v>264</v>
      </c>
      <c r="C8295">
        <v>173521</v>
      </c>
      <c r="D8295">
        <v>1</v>
      </c>
      <c r="E8295">
        <v>1</v>
      </c>
      <c r="F8295">
        <v>6</v>
      </c>
      <c r="G8295">
        <v>41851</v>
      </c>
      <c r="H8295" t="s">
        <v>7</v>
      </c>
      <c r="I8295" t="s">
        <v>8</v>
      </c>
      <c r="J8295">
        <v>154</v>
      </c>
      <c r="K8295">
        <v>9</v>
      </c>
      <c r="L8295" t="s">
        <v>240</v>
      </c>
      <c r="M8295" t="s">
        <v>258</v>
      </c>
      <c r="N8295" t="s">
        <v>259</v>
      </c>
      <c r="O8295" s="9">
        <f t="shared" si="435"/>
        <v>25.666666666666668</v>
      </c>
      <c r="P8295" s="1">
        <f t="shared" si="436"/>
        <v>5.844155844155844E-2</v>
      </c>
      <c r="Q8295">
        <f t="shared" si="437"/>
        <v>0.35064935064935066</v>
      </c>
    </row>
    <row r="8296" spans="2:17" x14ac:dyDescent="0.25">
      <c r="B8296" t="s">
        <v>264</v>
      </c>
      <c r="C8296">
        <v>191848</v>
      </c>
      <c r="D8296">
        <v>1</v>
      </c>
      <c r="E8296">
        <v>1</v>
      </c>
      <c r="F8296">
        <v>6</v>
      </c>
      <c r="G8296">
        <v>42173</v>
      </c>
      <c r="H8296" t="s">
        <v>7</v>
      </c>
      <c r="I8296" t="s">
        <v>8</v>
      </c>
      <c r="J8296">
        <v>154</v>
      </c>
      <c r="K8296">
        <v>9</v>
      </c>
      <c r="L8296" t="s">
        <v>240</v>
      </c>
      <c r="M8296" t="s">
        <v>258</v>
      </c>
      <c r="N8296" t="s">
        <v>259</v>
      </c>
      <c r="O8296" s="9">
        <f t="shared" si="435"/>
        <v>25.666666666666668</v>
      </c>
      <c r="P8296" s="1">
        <f t="shared" si="436"/>
        <v>5.844155844155844E-2</v>
      </c>
      <c r="Q8296">
        <f t="shared" si="437"/>
        <v>0.35064935064935066</v>
      </c>
    </row>
    <row r="8297" spans="2:17" x14ac:dyDescent="0.25">
      <c r="B8297" t="s">
        <v>264</v>
      </c>
      <c r="C8297">
        <v>191848</v>
      </c>
      <c r="D8297">
        <v>1</v>
      </c>
      <c r="E8297">
        <v>1</v>
      </c>
      <c r="F8297">
        <v>6</v>
      </c>
      <c r="G8297">
        <v>42173</v>
      </c>
      <c r="H8297" t="s">
        <v>7</v>
      </c>
      <c r="I8297" t="s">
        <v>8</v>
      </c>
      <c r="J8297">
        <v>154</v>
      </c>
      <c r="K8297">
        <v>9</v>
      </c>
      <c r="L8297" t="s">
        <v>240</v>
      </c>
      <c r="M8297" t="s">
        <v>258</v>
      </c>
      <c r="N8297" t="s">
        <v>259</v>
      </c>
      <c r="O8297" s="9">
        <f t="shared" si="435"/>
        <v>25.666666666666668</v>
      </c>
      <c r="P8297" s="1">
        <f t="shared" si="436"/>
        <v>5.844155844155844E-2</v>
      </c>
      <c r="Q8297">
        <f t="shared" si="437"/>
        <v>0.35064935064935066</v>
      </c>
    </row>
    <row r="8298" spans="2:17" x14ac:dyDescent="0.25">
      <c r="B8298" t="s">
        <v>264</v>
      </c>
      <c r="C8298">
        <v>182159</v>
      </c>
      <c r="D8298">
        <v>1</v>
      </c>
      <c r="E8298">
        <v>1</v>
      </c>
      <c r="F8298">
        <v>5</v>
      </c>
      <c r="G8298">
        <v>41876</v>
      </c>
      <c r="H8298" t="s">
        <v>7</v>
      </c>
      <c r="I8298" t="s">
        <v>8</v>
      </c>
      <c r="J8298">
        <v>154</v>
      </c>
      <c r="K8298">
        <v>9</v>
      </c>
      <c r="L8298" t="s">
        <v>240</v>
      </c>
      <c r="M8298" t="s">
        <v>258</v>
      </c>
      <c r="N8298" t="s">
        <v>259</v>
      </c>
      <c r="O8298" s="9">
        <f t="shared" si="435"/>
        <v>30.8</v>
      </c>
      <c r="P8298" s="1">
        <f t="shared" si="436"/>
        <v>5.844155844155844E-2</v>
      </c>
      <c r="Q8298">
        <f t="shared" si="437"/>
        <v>0.29220779220779219</v>
      </c>
    </row>
    <row r="8299" spans="2:17" x14ac:dyDescent="0.25">
      <c r="B8299" t="s">
        <v>264</v>
      </c>
      <c r="C8299">
        <v>156676</v>
      </c>
      <c r="D8299">
        <v>1</v>
      </c>
      <c r="E8299">
        <v>1</v>
      </c>
      <c r="F8299">
        <v>4</v>
      </c>
      <c r="G8299">
        <v>41412</v>
      </c>
      <c r="H8299" t="s">
        <v>7</v>
      </c>
      <c r="I8299" t="s">
        <v>8</v>
      </c>
      <c r="J8299">
        <v>154</v>
      </c>
      <c r="K8299">
        <v>9</v>
      </c>
      <c r="L8299" t="s">
        <v>240</v>
      </c>
      <c r="M8299" t="s">
        <v>258</v>
      </c>
      <c r="N8299" t="s">
        <v>259</v>
      </c>
      <c r="O8299" s="9">
        <f t="shared" si="435"/>
        <v>38.5</v>
      </c>
      <c r="P8299" s="1">
        <f t="shared" si="436"/>
        <v>5.844155844155844E-2</v>
      </c>
      <c r="Q8299">
        <f t="shared" si="437"/>
        <v>0.23376623376623376</v>
      </c>
    </row>
    <row r="8300" spans="2:17" x14ac:dyDescent="0.25">
      <c r="B8300" t="s">
        <v>264</v>
      </c>
      <c r="C8300">
        <v>172793</v>
      </c>
      <c r="D8300">
        <v>1</v>
      </c>
      <c r="E8300">
        <v>1</v>
      </c>
      <c r="F8300">
        <v>4</v>
      </c>
      <c r="G8300">
        <v>41862</v>
      </c>
      <c r="H8300" t="s">
        <v>5</v>
      </c>
      <c r="I8300" t="s">
        <v>6</v>
      </c>
      <c r="J8300">
        <v>154</v>
      </c>
      <c r="K8300">
        <v>9</v>
      </c>
      <c r="L8300" t="s">
        <v>240</v>
      </c>
      <c r="M8300" t="s">
        <v>5</v>
      </c>
      <c r="N8300" t="s">
        <v>259</v>
      </c>
      <c r="O8300" s="9">
        <f t="shared" si="435"/>
        <v>38.5</v>
      </c>
      <c r="P8300" s="1">
        <f t="shared" si="436"/>
        <v>5.844155844155844E-2</v>
      </c>
      <c r="Q8300">
        <f t="shared" si="437"/>
        <v>0.23376623376623376</v>
      </c>
    </row>
    <row r="8301" spans="2:17" x14ac:dyDescent="0.25">
      <c r="B8301" t="s">
        <v>264</v>
      </c>
      <c r="C8301">
        <v>172741</v>
      </c>
      <c r="D8301">
        <v>1</v>
      </c>
      <c r="E8301">
        <v>1</v>
      </c>
      <c r="F8301">
        <v>4</v>
      </c>
      <c r="G8301">
        <v>41863</v>
      </c>
      <c r="H8301" t="s">
        <v>5</v>
      </c>
      <c r="I8301" t="s">
        <v>6</v>
      </c>
      <c r="J8301">
        <v>154</v>
      </c>
      <c r="K8301">
        <v>9</v>
      </c>
      <c r="L8301" t="s">
        <v>240</v>
      </c>
      <c r="M8301" t="s">
        <v>5</v>
      </c>
      <c r="N8301" t="s">
        <v>259</v>
      </c>
      <c r="O8301" s="9">
        <f t="shared" si="435"/>
        <v>38.5</v>
      </c>
      <c r="P8301" s="1">
        <f t="shared" si="436"/>
        <v>5.844155844155844E-2</v>
      </c>
      <c r="Q8301">
        <f t="shared" si="437"/>
        <v>0.23376623376623376</v>
      </c>
    </row>
    <row r="8302" spans="2:17" x14ac:dyDescent="0.25">
      <c r="B8302" t="s">
        <v>264</v>
      </c>
      <c r="C8302">
        <v>171035</v>
      </c>
      <c r="D8302">
        <v>1</v>
      </c>
      <c r="E8302">
        <v>1</v>
      </c>
      <c r="F8302">
        <v>4</v>
      </c>
      <c r="G8302">
        <v>41834</v>
      </c>
      <c r="H8302" t="s">
        <v>7</v>
      </c>
      <c r="I8302" t="s">
        <v>8</v>
      </c>
      <c r="J8302">
        <v>154</v>
      </c>
      <c r="K8302">
        <v>9</v>
      </c>
      <c r="L8302" t="s">
        <v>240</v>
      </c>
      <c r="M8302" t="s">
        <v>258</v>
      </c>
      <c r="N8302" t="s">
        <v>259</v>
      </c>
      <c r="O8302" s="9">
        <f t="shared" si="435"/>
        <v>38.5</v>
      </c>
      <c r="P8302" s="1">
        <f t="shared" si="436"/>
        <v>5.844155844155844E-2</v>
      </c>
      <c r="Q8302">
        <f t="shared" si="437"/>
        <v>0.23376623376623376</v>
      </c>
    </row>
    <row r="8303" spans="2:17" x14ac:dyDescent="0.25">
      <c r="B8303" t="s">
        <v>264</v>
      </c>
      <c r="C8303">
        <v>184183</v>
      </c>
      <c r="D8303">
        <v>1</v>
      </c>
      <c r="E8303">
        <v>1</v>
      </c>
      <c r="F8303">
        <v>3.5</v>
      </c>
      <c r="G8303">
        <v>42355</v>
      </c>
      <c r="H8303" t="s">
        <v>7</v>
      </c>
      <c r="I8303" t="s">
        <v>8</v>
      </c>
      <c r="J8303">
        <v>154</v>
      </c>
      <c r="K8303">
        <v>9</v>
      </c>
      <c r="L8303" t="s">
        <v>240</v>
      </c>
      <c r="M8303" t="s">
        <v>258</v>
      </c>
      <c r="N8303" t="s">
        <v>259</v>
      </c>
      <c r="O8303" s="9">
        <f t="shared" si="435"/>
        <v>44</v>
      </c>
      <c r="P8303" s="1">
        <f t="shared" si="436"/>
        <v>5.844155844155844E-2</v>
      </c>
      <c r="Q8303">
        <f t="shared" si="437"/>
        <v>0.20454545454545453</v>
      </c>
    </row>
    <row r="8304" spans="2:17" x14ac:dyDescent="0.25">
      <c r="B8304" t="s">
        <v>264</v>
      </c>
      <c r="C8304">
        <v>153862</v>
      </c>
      <c r="D8304">
        <v>1</v>
      </c>
      <c r="E8304">
        <v>1</v>
      </c>
      <c r="F8304">
        <v>5</v>
      </c>
      <c r="G8304">
        <v>41338</v>
      </c>
      <c r="H8304" t="s">
        <v>7</v>
      </c>
      <c r="I8304" t="s">
        <v>8</v>
      </c>
      <c r="J8304">
        <v>137</v>
      </c>
      <c r="K8304">
        <v>8</v>
      </c>
      <c r="L8304" t="s">
        <v>240</v>
      </c>
      <c r="M8304" t="s">
        <v>258</v>
      </c>
      <c r="N8304" t="s">
        <v>259</v>
      </c>
      <c r="O8304" s="9">
        <f t="shared" si="435"/>
        <v>27.4</v>
      </c>
      <c r="P8304" s="1">
        <f t="shared" si="436"/>
        <v>5.8394160583941604E-2</v>
      </c>
      <c r="Q8304">
        <f t="shared" si="437"/>
        <v>0.29197080291970801</v>
      </c>
    </row>
    <row r="8305" spans="2:17" x14ac:dyDescent="0.25">
      <c r="B8305" t="s">
        <v>264</v>
      </c>
      <c r="C8305">
        <v>153872</v>
      </c>
      <c r="D8305">
        <v>1</v>
      </c>
      <c r="E8305">
        <v>1</v>
      </c>
      <c r="F8305">
        <v>4</v>
      </c>
      <c r="G8305">
        <v>41352</v>
      </c>
      <c r="H8305" t="s">
        <v>7</v>
      </c>
      <c r="I8305" t="s">
        <v>8</v>
      </c>
      <c r="J8305">
        <v>137</v>
      </c>
      <c r="K8305">
        <v>8</v>
      </c>
      <c r="L8305" t="s">
        <v>240</v>
      </c>
      <c r="M8305" t="s">
        <v>258</v>
      </c>
      <c r="N8305" t="s">
        <v>259</v>
      </c>
      <c r="O8305" s="9">
        <f t="shared" si="435"/>
        <v>34.25</v>
      </c>
      <c r="P8305" s="1">
        <f t="shared" si="436"/>
        <v>5.8394160583941604E-2</v>
      </c>
      <c r="Q8305">
        <f t="shared" si="437"/>
        <v>0.23357664233576642</v>
      </c>
    </row>
    <row r="8306" spans="2:17" x14ac:dyDescent="0.25">
      <c r="B8306" t="s">
        <v>264</v>
      </c>
      <c r="C8306">
        <v>154077</v>
      </c>
      <c r="D8306">
        <v>1</v>
      </c>
      <c r="E8306">
        <v>1</v>
      </c>
      <c r="F8306">
        <v>4</v>
      </c>
      <c r="G8306">
        <v>41358</v>
      </c>
      <c r="H8306" t="s">
        <v>7</v>
      </c>
      <c r="I8306" t="s">
        <v>8</v>
      </c>
      <c r="J8306">
        <v>137</v>
      </c>
      <c r="K8306">
        <v>8</v>
      </c>
      <c r="L8306" t="s">
        <v>240</v>
      </c>
      <c r="M8306" t="s">
        <v>258</v>
      </c>
      <c r="N8306" t="s">
        <v>259</v>
      </c>
      <c r="O8306" s="9">
        <f t="shared" si="435"/>
        <v>34.25</v>
      </c>
      <c r="P8306" s="1">
        <f t="shared" si="436"/>
        <v>5.8394160583941604E-2</v>
      </c>
      <c r="Q8306">
        <f t="shared" si="437"/>
        <v>0.23357664233576642</v>
      </c>
    </row>
    <row r="8307" spans="2:17" x14ac:dyDescent="0.25">
      <c r="B8307" t="s">
        <v>264</v>
      </c>
      <c r="C8307">
        <v>154078</v>
      </c>
      <c r="D8307">
        <v>1</v>
      </c>
      <c r="E8307">
        <v>1</v>
      </c>
      <c r="F8307">
        <v>4</v>
      </c>
      <c r="G8307">
        <v>41358</v>
      </c>
      <c r="H8307" t="s">
        <v>7</v>
      </c>
      <c r="I8307" t="s">
        <v>8</v>
      </c>
      <c r="J8307">
        <v>137</v>
      </c>
      <c r="K8307">
        <v>8</v>
      </c>
      <c r="L8307" t="s">
        <v>240</v>
      </c>
      <c r="M8307" t="s">
        <v>258</v>
      </c>
      <c r="N8307" t="s">
        <v>259</v>
      </c>
      <c r="O8307" s="9">
        <f t="shared" si="435"/>
        <v>34.25</v>
      </c>
      <c r="P8307" s="1">
        <f t="shared" si="436"/>
        <v>5.8394160583941604E-2</v>
      </c>
      <c r="Q8307">
        <f t="shared" si="437"/>
        <v>0.23357664233576642</v>
      </c>
    </row>
    <row r="8308" spans="2:17" x14ac:dyDescent="0.25">
      <c r="B8308" t="s">
        <v>264</v>
      </c>
      <c r="C8308">
        <v>154079</v>
      </c>
      <c r="D8308">
        <v>1</v>
      </c>
      <c r="E8308">
        <v>1</v>
      </c>
      <c r="F8308">
        <v>4</v>
      </c>
      <c r="G8308">
        <v>41358</v>
      </c>
      <c r="H8308" t="s">
        <v>7</v>
      </c>
      <c r="I8308" t="s">
        <v>8</v>
      </c>
      <c r="J8308">
        <v>137</v>
      </c>
      <c r="K8308">
        <v>8</v>
      </c>
      <c r="L8308" t="s">
        <v>240</v>
      </c>
      <c r="M8308" t="s">
        <v>258</v>
      </c>
      <c r="N8308" t="s">
        <v>259</v>
      </c>
      <c r="O8308" s="9">
        <f t="shared" si="435"/>
        <v>34.25</v>
      </c>
      <c r="P8308" s="1">
        <f t="shared" si="436"/>
        <v>5.8394160583941604E-2</v>
      </c>
      <c r="Q8308">
        <f t="shared" si="437"/>
        <v>0.23357664233576642</v>
      </c>
    </row>
    <row r="8309" spans="2:17" x14ac:dyDescent="0.25">
      <c r="B8309" t="s">
        <v>264</v>
      </c>
      <c r="C8309">
        <v>156553</v>
      </c>
      <c r="D8309">
        <v>1</v>
      </c>
      <c r="E8309">
        <v>1</v>
      </c>
      <c r="F8309">
        <v>4</v>
      </c>
      <c r="G8309">
        <v>41895</v>
      </c>
      <c r="H8309" t="s">
        <v>7</v>
      </c>
      <c r="I8309" t="s">
        <v>8</v>
      </c>
      <c r="J8309">
        <v>137</v>
      </c>
      <c r="K8309">
        <v>8</v>
      </c>
      <c r="L8309" t="s">
        <v>240</v>
      </c>
      <c r="M8309" t="s">
        <v>258</v>
      </c>
      <c r="N8309" t="s">
        <v>259</v>
      </c>
      <c r="O8309" s="9">
        <f t="shared" si="435"/>
        <v>34.25</v>
      </c>
      <c r="P8309" s="1">
        <f t="shared" si="436"/>
        <v>5.8394160583941604E-2</v>
      </c>
      <c r="Q8309">
        <f t="shared" si="437"/>
        <v>0.23357664233576642</v>
      </c>
    </row>
    <row r="8310" spans="2:17" x14ac:dyDescent="0.25">
      <c r="B8310" t="s">
        <v>264</v>
      </c>
      <c r="C8310">
        <v>178451</v>
      </c>
      <c r="D8310">
        <v>1</v>
      </c>
      <c r="E8310">
        <v>1</v>
      </c>
      <c r="F8310">
        <v>1.5</v>
      </c>
      <c r="G8310">
        <v>41804</v>
      </c>
      <c r="H8310" t="s">
        <v>7</v>
      </c>
      <c r="I8310" t="s">
        <v>8</v>
      </c>
      <c r="J8310">
        <v>137</v>
      </c>
      <c r="K8310">
        <v>8</v>
      </c>
      <c r="L8310" t="s">
        <v>240</v>
      </c>
      <c r="M8310" t="s">
        <v>258</v>
      </c>
      <c r="N8310" t="s">
        <v>259</v>
      </c>
      <c r="O8310" s="9">
        <f t="shared" si="435"/>
        <v>91.333333333333329</v>
      </c>
      <c r="P8310" s="1">
        <f t="shared" si="436"/>
        <v>5.8394160583941604E-2</v>
      </c>
      <c r="Q8310">
        <f t="shared" si="437"/>
        <v>8.7591240875912413E-2</v>
      </c>
    </row>
    <row r="8311" spans="2:17" x14ac:dyDescent="0.25">
      <c r="B8311" t="s">
        <v>264</v>
      </c>
      <c r="C8311">
        <v>183761</v>
      </c>
      <c r="D8311">
        <v>2</v>
      </c>
      <c r="E8311">
        <v>1</v>
      </c>
      <c r="F8311">
        <v>10</v>
      </c>
      <c r="G8311">
        <v>42325</v>
      </c>
      <c r="H8311" t="s">
        <v>7</v>
      </c>
      <c r="I8311" t="s">
        <v>8</v>
      </c>
      <c r="J8311">
        <v>120</v>
      </c>
      <c r="K8311">
        <v>7</v>
      </c>
      <c r="L8311" t="s">
        <v>239</v>
      </c>
      <c r="M8311" t="s">
        <v>258</v>
      </c>
      <c r="N8311" t="s">
        <v>259</v>
      </c>
      <c r="O8311" s="9">
        <f t="shared" si="435"/>
        <v>12</v>
      </c>
      <c r="P8311" s="1">
        <f t="shared" si="436"/>
        <v>5.8333333333333334E-2</v>
      </c>
      <c r="Q8311">
        <f t="shared" si="437"/>
        <v>0.58333333333333337</v>
      </c>
    </row>
    <row r="8312" spans="2:17" x14ac:dyDescent="0.25">
      <c r="B8312" t="s">
        <v>264</v>
      </c>
      <c r="C8312">
        <v>182718</v>
      </c>
      <c r="D8312">
        <v>2</v>
      </c>
      <c r="E8312">
        <v>1</v>
      </c>
      <c r="F8312">
        <v>15</v>
      </c>
      <c r="G8312">
        <v>42341</v>
      </c>
      <c r="H8312" t="s">
        <v>7</v>
      </c>
      <c r="I8312" t="s">
        <v>8</v>
      </c>
      <c r="J8312">
        <v>240</v>
      </c>
      <c r="K8312">
        <v>14</v>
      </c>
      <c r="L8312" t="s">
        <v>239</v>
      </c>
      <c r="M8312" t="s">
        <v>258</v>
      </c>
      <c r="N8312" t="s">
        <v>259</v>
      </c>
      <c r="O8312" s="9">
        <f t="shared" si="435"/>
        <v>16</v>
      </c>
      <c r="P8312" s="1">
        <f t="shared" si="436"/>
        <v>5.8333333333333334E-2</v>
      </c>
      <c r="Q8312">
        <f t="shared" si="437"/>
        <v>0.875</v>
      </c>
    </row>
    <row r="8313" spans="2:17" x14ac:dyDescent="0.25">
      <c r="B8313" t="s">
        <v>264</v>
      </c>
      <c r="C8313">
        <v>173757</v>
      </c>
      <c r="D8313">
        <v>2</v>
      </c>
      <c r="E8313">
        <v>1</v>
      </c>
      <c r="F8313">
        <v>12.5</v>
      </c>
      <c r="G8313">
        <v>41849</v>
      </c>
      <c r="H8313" t="s">
        <v>7</v>
      </c>
      <c r="I8313" t="s">
        <v>8</v>
      </c>
      <c r="J8313">
        <v>240</v>
      </c>
      <c r="K8313">
        <v>14</v>
      </c>
      <c r="L8313" t="s">
        <v>239</v>
      </c>
      <c r="M8313" t="s">
        <v>258</v>
      </c>
      <c r="N8313" t="s">
        <v>259</v>
      </c>
      <c r="O8313" s="9">
        <f t="shared" si="435"/>
        <v>19.2</v>
      </c>
      <c r="P8313" s="1">
        <f t="shared" si="436"/>
        <v>5.8333333333333334E-2</v>
      </c>
      <c r="Q8313">
        <f t="shared" si="437"/>
        <v>0.72916666666666663</v>
      </c>
    </row>
    <row r="8314" spans="2:17" x14ac:dyDescent="0.25">
      <c r="B8314" t="s">
        <v>264</v>
      </c>
      <c r="C8314">
        <v>174502</v>
      </c>
      <c r="D8314">
        <v>2</v>
      </c>
      <c r="E8314">
        <v>1</v>
      </c>
      <c r="F8314">
        <v>12.5</v>
      </c>
      <c r="G8314">
        <v>42009</v>
      </c>
      <c r="H8314" t="s">
        <v>7</v>
      </c>
      <c r="I8314" t="s">
        <v>8</v>
      </c>
      <c r="J8314">
        <v>240</v>
      </c>
      <c r="K8314">
        <v>14</v>
      </c>
      <c r="L8314" t="s">
        <v>239</v>
      </c>
      <c r="M8314" t="s">
        <v>258</v>
      </c>
      <c r="N8314" t="s">
        <v>259</v>
      </c>
      <c r="O8314" s="9">
        <f t="shared" si="435"/>
        <v>19.2</v>
      </c>
      <c r="P8314" s="1">
        <f t="shared" si="436"/>
        <v>5.8333333333333334E-2</v>
      </c>
      <c r="Q8314">
        <f t="shared" si="437"/>
        <v>0.72916666666666663</v>
      </c>
    </row>
    <row r="8315" spans="2:17" x14ac:dyDescent="0.25">
      <c r="B8315" t="s">
        <v>264</v>
      </c>
      <c r="C8315">
        <v>181752</v>
      </c>
      <c r="D8315">
        <v>2</v>
      </c>
      <c r="E8315">
        <v>2</v>
      </c>
      <c r="F8315">
        <v>15</v>
      </c>
      <c r="G8315">
        <v>41893</v>
      </c>
      <c r="H8315" t="s">
        <v>5</v>
      </c>
      <c r="I8315" t="s">
        <v>8</v>
      </c>
      <c r="J8315">
        <v>360</v>
      </c>
      <c r="K8315">
        <v>21</v>
      </c>
      <c r="L8315" t="s">
        <v>239</v>
      </c>
      <c r="M8315" t="s">
        <v>5</v>
      </c>
      <c r="N8315" t="s">
        <v>259</v>
      </c>
      <c r="O8315" s="9">
        <f t="shared" ref="O8315:O8378" si="438">J8315/F8315</f>
        <v>24</v>
      </c>
      <c r="P8315" s="1">
        <f t="shared" ref="P8315:P8378" si="439">K8315/J8315</f>
        <v>5.8333333333333334E-2</v>
      </c>
      <c r="Q8315">
        <f t="shared" si="437"/>
        <v>0.875</v>
      </c>
    </row>
    <row r="8316" spans="2:17" x14ac:dyDescent="0.25">
      <c r="B8316" t="s">
        <v>264</v>
      </c>
      <c r="C8316">
        <v>191268</v>
      </c>
      <c r="D8316">
        <v>1</v>
      </c>
      <c r="E8316">
        <v>1</v>
      </c>
      <c r="F8316">
        <v>5</v>
      </c>
      <c r="G8316">
        <v>42152</v>
      </c>
      <c r="H8316" t="s">
        <v>7</v>
      </c>
      <c r="I8316" t="s">
        <v>8</v>
      </c>
      <c r="J8316">
        <v>120</v>
      </c>
      <c r="K8316">
        <v>7</v>
      </c>
      <c r="L8316" t="s">
        <v>240</v>
      </c>
      <c r="M8316" t="s">
        <v>258</v>
      </c>
      <c r="N8316" t="s">
        <v>259</v>
      </c>
      <c r="O8316" s="9">
        <f t="shared" si="438"/>
        <v>24</v>
      </c>
      <c r="P8316" s="1">
        <f t="shared" si="439"/>
        <v>5.8333333333333334E-2</v>
      </c>
      <c r="Q8316">
        <f t="shared" ref="Q8316:Q8379" si="440">F8316*P8316</f>
        <v>0.29166666666666669</v>
      </c>
    </row>
    <row r="8317" spans="2:17" x14ac:dyDescent="0.25">
      <c r="B8317" t="s">
        <v>264</v>
      </c>
      <c r="C8317">
        <v>168555</v>
      </c>
      <c r="D8317">
        <v>1</v>
      </c>
      <c r="E8317">
        <v>1</v>
      </c>
      <c r="F8317">
        <v>4</v>
      </c>
      <c r="G8317">
        <v>41766</v>
      </c>
      <c r="H8317" t="s">
        <v>7</v>
      </c>
      <c r="I8317" t="s">
        <v>8</v>
      </c>
      <c r="J8317">
        <v>120</v>
      </c>
      <c r="K8317">
        <v>7</v>
      </c>
      <c r="L8317" t="s">
        <v>240</v>
      </c>
      <c r="M8317" t="s">
        <v>258</v>
      </c>
      <c r="N8317" t="s">
        <v>259</v>
      </c>
      <c r="O8317" s="9">
        <f t="shared" si="438"/>
        <v>30</v>
      </c>
      <c r="P8317" s="1">
        <f t="shared" si="439"/>
        <v>5.8333333333333334E-2</v>
      </c>
      <c r="Q8317">
        <f t="shared" si="440"/>
        <v>0.23333333333333334</v>
      </c>
    </row>
    <row r="8318" spans="2:17" x14ac:dyDescent="0.25">
      <c r="B8318" t="s">
        <v>264</v>
      </c>
      <c r="C8318">
        <v>177255</v>
      </c>
      <c r="D8318">
        <v>1</v>
      </c>
      <c r="E8318">
        <v>1</v>
      </c>
      <c r="F8318">
        <v>7.5</v>
      </c>
      <c r="G8318">
        <v>41869</v>
      </c>
      <c r="H8318" t="s">
        <v>7</v>
      </c>
      <c r="I8318" t="s">
        <v>8</v>
      </c>
      <c r="J8318">
        <v>240</v>
      </c>
      <c r="K8318">
        <v>14</v>
      </c>
      <c r="L8318" t="s">
        <v>240</v>
      </c>
      <c r="M8318" t="s">
        <v>258</v>
      </c>
      <c r="N8318" t="s">
        <v>259</v>
      </c>
      <c r="O8318" s="9">
        <f t="shared" si="438"/>
        <v>32</v>
      </c>
      <c r="P8318" s="1">
        <f t="shared" si="439"/>
        <v>5.8333333333333334E-2</v>
      </c>
      <c r="Q8318">
        <f t="shared" si="440"/>
        <v>0.4375</v>
      </c>
    </row>
    <row r="8319" spans="2:17" x14ac:dyDescent="0.25">
      <c r="B8319" t="s">
        <v>264</v>
      </c>
      <c r="C8319">
        <v>173233</v>
      </c>
      <c r="D8319">
        <v>1</v>
      </c>
      <c r="E8319">
        <v>1</v>
      </c>
      <c r="F8319">
        <v>3</v>
      </c>
      <c r="G8319">
        <v>41842</v>
      </c>
      <c r="H8319" t="s">
        <v>7</v>
      </c>
      <c r="I8319" t="s">
        <v>8</v>
      </c>
      <c r="J8319">
        <v>120</v>
      </c>
      <c r="K8319">
        <v>7</v>
      </c>
      <c r="L8319" t="s">
        <v>240</v>
      </c>
      <c r="M8319" t="s">
        <v>258</v>
      </c>
      <c r="N8319" t="s">
        <v>259</v>
      </c>
      <c r="O8319" s="9">
        <f t="shared" si="438"/>
        <v>40</v>
      </c>
      <c r="P8319" s="1">
        <f t="shared" si="439"/>
        <v>5.8333333333333334E-2</v>
      </c>
      <c r="Q8319">
        <f t="shared" si="440"/>
        <v>0.17499999999999999</v>
      </c>
    </row>
    <row r="8320" spans="2:17" x14ac:dyDescent="0.25">
      <c r="B8320" t="s">
        <v>264</v>
      </c>
      <c r="C8320">
        <v>181263</v>
      </c>
      <c r="D8320">
        <v>1</v>
      </c>
      <c r="E8320">
        <v>1</v>
      </c>
      <c r="F8320">
        <v>3</v>
      </c>
      <c r="G8320">
        <v>42024</v>
      </c>
      <c r="H8320" t="s">
        <v>7</v>
      </c>
      <c r="I8320" t="s">
        <v>8</v>
      </c>
      <c r="J8320">
        <v>120</v>
      </c>
      <c r="K8320">
        <v>7</v>
      </c>
      <c r="L8320" t="s">
        <v>240</v>
      </c>
      <c r="M8320" t="s">
        <v>258</v>
      </c>
      <c r="N8320" t="s">
        <v>259</v>
      </c>
      <c r="O8320" s="9">
        <f t="shared" si="438"/>
        <v>40</v>
      </c>
      <c r="P8320" s="1">
        <f t="shared" si="439"/>
        <v>5.8333333333333334E-2</v>
      </c>
      <c r="Q8320">
        <f t="shared" si="440"/>
        <v>0.17499999999999999</v>
      </c>
    </row>
    <row r="8321" spans="2:17" x14ac:dyDescent="0.25">
      <c r="B8321" t="s">
        <v>264</v>
      </c>
      <c r="C8321">
        <v>191657</v>
      </c>
      <c r="D8321">
        <v>1</v>
      </c>
      <c r="E8321">
        <v>1</v>
      </c>
      <c r="F8321">
        <v>3</v>
      </c>
      <c r="G8321">
        <v>42116</v>
      </c>
      <c r="H8321" t="s">
        <v>7</v>
      </c>
      <c r="I8321" t="s">
        <v>8</v>
      </c>
      <c r="J8321">
        <v>120</v>
      </c>
      <c r="K8321">
        <v>7</v>
      </c>
      <c r="L8321" t="s">
        <v>240</v>
      </c>
      <c r="M8321" t="s">
        <v>258</v>
      </c>
      <c r="N8321" t="s">
        <v>259</v>
      </c>
      <c r="O8321" s="9">
        <f t="shared" si="438"/>
        <v>40</v>
      </c>
      <c r="P8321" s="1">
        <f t="shared" si="439"/>
        <v>5.8333333333333334E-2</v>
      </c>
      <c r="Q8321">
        <f t="shared" si="440"/>
        <v>0.17499999999999999</v>
      </c>
    </row>
    <row r="8322" spans="2:17" x14ac:dyDescent="0.25">
      <c r="B8322" t="s">
        <v>264</v>
      </c>
      <c r="C8322">
        <v>180880</v>
      </c>
      <c r="D8322">
        <v>1</v>
      </c>
      <c r="E8322">
        <v>1</v>
      </c>
      <c r="F8322">
        <v>3</v>
      </c>
      <c r="G8322">
        <v>42048</v>
      </c>
      <c r="H8322" t="s">
        <v>7</v>
      </c>
      <c r="I8322" t="s">
        <v>8</v>
      </c>
      <c r="J8322">
        <v>120</v>
      </c>
      <c r="K8322">
        <v>7</v>
      </c>
      <c r="L8322" t="s">
        <v>240</v>
      </c>
      <c r="M8322" t="s">
        <v>258</v>
      </c>
      <c r="N8322" t="s">
        <v>259</v>
      </c>
      <c r="O8322" s="9">
        <f t="shared" si="438"/>
        <v>40</v>
      </c>
      <c r="P8322" s="1">
        <f t="shared" si="439"/>
        <v>5.8333333333333334E-2</v>
      </c>
      <c r="Q8322">
        <f t="shared" si="440"/>
        <v>0.17499999999999999</v>
      </c>
    </row>
    <row r="8323" spans="2:17" x14ac:dyDescent="0.25">
      <c r="B8323" t="s">
        <v>264</v>
      </c>
      <c r="C8323">
        <v>185607</v>
      </c>
      <c r="D8323">
        <v>1</v>
      </c>
      <c r="E8323">
        <v>1</v>
      </c>
      <c r="F8323">
        <v>2.5</v>
      </c>
      <c r="G8323">
        <v>42191</v>
      </c>
      <c r="H8323" t="s">
        <v>7</v>
      </c>
      <c r="I8323" t="s">
        <v>8</v>
      </c>
      <c r="J8323">
        <v>120</v>
      </c>
      <c r="K8323">
        <v>7</v>
      </c>
      <c r="L8323" t="s">
        <v>240</v>
      </c>
      <c r="M8323" t="s">
        <v>258</v>
      </c>
      <c r="N8323" t="s">
        <v>259</v>
      </c>
      <c r="O8323" s="9">
        <f t="shared" si="438"/>
        <v>48</v>
      </c>
      <c r="P8323" s="1">
        <f t="shared" si="439"/>
        <v>5.8333333333333334E-2</v>
      </c>
      <c r="Q8323">
        <f t="shared" si="440"/>
        <v>0.14583333333333334</v>
      </c>
    </row>
    <row r="8324" spans="2:17" x14ac:dyDescent="0.25">
      <c r="B8324" t="s">
        <v>264</v>
      </c>
      <c r="C8324">
        <v>153659</v>
      </c>
      <c r="D8324">
        <v>1</v>
      </c>
      <c r="E8324">
        <v>1</v>
      </c>
      <c r="F8324">
        <v>3</v>
      </c>
      <c r="G8324">
        <v>41502</v>
      </c>
      <c r="H8324" t="s">
        <v>7</v>
      </c>
      <c r="I8324" t="s">
        <v>8</v>
      </c>
      <c r="J8324">
        <v>103</v>
      </c>
      <c r="K8324">
        <v>6</v>
      </c>
      <c r="L8324" t="s">
        <v>240</v>
      </c>
      <c r="M8324" t="s">
        <v>258</v>
      </c>
      <c r="N8324" t="s">
        <v>259</v>
      </c>
      <c r="O8324" s="9">
        <f t="shared" si="438"/>
        <v>34.333333333333336</v>
      </c>
      <c r="P8324" s="1">
        <f t="shared" si="439"/>
        <v>5.8252427184466021E-2</v>
      </c>
      <c r="Q8324">
        <f t="shared" si="440"/>
        <v>0.17475728155339806</v>
      </c>
    </row>
    <row r="8325" spans="2:17" x14ac:dyDescent="0.25">
      <c r="B8325" t="s">
        <v>264</v>
      </c>
      <c r="C8325">
        <v>157981</v>
      </c>
      <c r="D8325">
        <v>1</v>
      </c>
      <c r="E8325">
        <v>1</v>
      </c>
      <c r="F8325">
        <v>3</v>
      </c>
      <c r="G8325">
        <v>41451</v>
      </c>
      <c r="H8325" t="s">
        <v>7</v>
      </c>
      <c r="I8325" t="s">
        <v>8</v>
      </c>
      <c r="J8325">
        <v>103</v>
      </c>
      <c r="K8325">
        <v>6</v>
      </c>
      <c r="L8325" t="s">
        <v>240</v>
      </c>
      <c r="M8325" t="s">
        <v>258</v>
      </c>
      <c r="N8325" t="s">
        <v>259</v>
      </c>
      <c r="O8325" s="9">
        <f t="shared" si="438"/>
        <v>34.333333333333336</v>
      </c>
      <c r="P8325" s="1">
        <f t="shared" si="439"/>
        <v>5.8252427184466021E-2</v>
      </c>
      <c r="Q8325">
        <f t="shared" si="440"/>
        <v>0.17475728155339806</v>
      </c>
    </row>
    <row r="8326" spans="2:17" x14ac:dyDescent="0.25">
      <c r="B8326" t="s">
        <v>264</v>
      </c>
      <c r="C8326">
        <v>173859</v>
      </c>
      <c r="D8326">
        <v>1</v>
      </c>
      <c r="E8326">
        <v>1</v>
      </c>
      <c r="F8326">
        <v>3</v>
      </c>
      <c r="G8326">
        <v>41887</v>
      </c>
      <c r="H8326" t="s">
        <v>5</v>
      </c>
      <c r="I8326" t="s">
        <v>6</v>
      </c>
      <c r="J8326">
        <v>103</v>
      </c>
      <c r="K8326">
        <v>6</v>
      </c>
      <c r="L8326" t="s">
        <v>240</v>
      </c>
      <c r="M8326" t="s">
        <v>5</v>
      </c>
      <c r="N8326" t="s">
        <v>259</v>
      </c>
      <c r="O8326" s="9">
        <f t="shared" si="438"/>
        <v>34.333333333333336</v>
      </c>
      <c r="P8326" s="1">
        <f t="shared" si="439"/>
        <v>5.8252427184466021E-2</v>
      </c>
      <c r="Q8326">
        <f t="shared" si="440"/>
        <v>0.17475728155339806</v>
      </c>
    </row>
    <row r="8327" spans="2:17" x14ac:dyDescent="0.25">
      <c r="B8327" t="s">
        <v>264</v>
      </c>
      <c r="C8327">
        <v>173866</v>
      </c>
      <c r="D8327">
        <v>1</v>
      </c>
      <c r="E8327">
        <v>1</v>
      </c>
      <c r="F8327">
        <v>3</v>
      </c>
      <c r="G8327">
        <v>41887</v>
      </c>
      <c r="H8327" t="s">
        <v>5</v>
      </c>
      <c r="I8327" t="s">
        <v>6</v>
      </c>
      <c r="J8327">
        <v>103</v>
      </c>
      <c r="K8327">
        <v>6</v>
      </c>
      <c r="L8327" t="s">
        <v>240</v>
      </c>
      <c r="M8327" t="s">
        <v>5</v>
      </c>
      <c r="N8327" t="s">
        <v>259</v>
      </c>
      <c r="O8327" s="9">
        <f t="shared" si="438"/>
        <v>34.333333333333336</v>
      </c>
      <c r="P8327" s="1">
        <f t="shared" si="439"/>
        <v>5.8252427184466021E-2</v>
      </c>
      <c r="Q8327">
        <f t="shared" si="440"/>
        <v>0.17475728155339806</v>
      </c>
    </row>
    <row r="8328" spans="2:17" x14ac:dyDescent="0.25">
      <c r="B8328" t="s">
        <v>264</v>
      </c>
      <c r="C8328">
        <v>173868</v>
      </c>
      <c r="D8328">
        <v>1</v>
      </c>
      <c r="E8328">
        <v>1</v>
      </c>
      <c r="F8328">
        <v>3</v>
      </c>
      <c r="G8328">
        <v>41887</v>
      </c>
      <c r="H8328" t="s">
        <v>5</v>
      </c>
      <c r="I8328" t="s">
        <v>6</v>
      </c>
      <c r="J8328">
        <v>103</v>
      </c>
      <c r="K8328">
        <v>6</v>
      </c>
      <c r="L8328" t="s">
        <v>240</v>
      </c>
      <c r="M8328" t="s">
        <v>5</v>
      </c>
      <c r="N8328" t="s">
        <v>259</v>
      </c>
      <c r="O8328" s="9">
        <f t="shared" si="438"/>
        <v>34.333333333333336</v>
      </c>
      <c r="P8328" s="1">
        <f t="shared" si="439"/>
        <v>5.8252427184466021E-2</v>
      </c>
      <c r="Q8328">
        <f t="shared" si="440"/>
        <v>0.17475728155339806</v>
      </c>
    </row>
    <row r="8329" spans="2:17" x14ac:dyDescent="0.25">
      <c r="B8329" t="s">
        <v>264</v>
      </c>
      <c r="C8329">
        <v>192152</v>
      </c>
      <c r="D8329">
        <v>1</v>
      </c>
      <c r="E8329">
        <v>1</v>
      </c>
      <c r="F8329">
        <v>3</v>
      </c>
      <c r="G8329">
        <v>42170</v>
      </c>
      <c r="H8329" t="s">
        <v>7</v>
      </c>
      <c r="I8329" t="s">
        <v>8</v>
      </c>
      <c r="J8329">
        <v>103</v>
      </c>
      <c r="K8329">
        <v>6</v>
      </c>
      <c r="L8329" t="s">
        <v>240</v>
      </c>
      <c r="M8329" t="s">
        <v>258</v>
      </c>
      <c r="N8329" t="s">
        <v>259</v>
      </c>
      <c r="O8329" s="9">
        <f t="shared" si="438"/>
        <v>34.333333333333336</v>
      </c>
      <c r="P8329" s="1">
        <f t="shared" si="439"/>
        <v>5.8252427184466021E-2</v>
      </c>
      <c r="Q8329">
        <f t="shared" si="440"/>
        <v>0.17475728155339806</v>
      </c>
    </row>
    <row r="8330" spans="2:17" x14ac:dyDescent="0.25">
      <c r="B8330" t="s">
        <v>264</v>
      </c>
      <c r="C8330">
        <v>190939</v>
      </c>
      <c r="D8330">
        <v>1</v>
      </c>
      <c r="E8330">
        <v>1</v>
      </c>
      <c r="F8330">
        <v>3</v>
      </c>
      <c r="G8330">
        <v>42170</v>
      </c>
      <c r="H8330" t="s">
        <v>7</v>
      </c>
      <c r="I8330" t="s">
        <v>8</v>
      </c>
      <c r="J8330">
        <v>103</v>
      </c>
      <c r="K8330">
        <v>6</v>
      </c>
      <c r="L8330" t="s">
        <v>240</v>
      </c>
      <c r="M8330" t="s">
        <v>258</v>
      </c>
      <c r="N8330" t="s">
        <v>259</v>
      </c>
      <c r="O8330" s="9">
        <f t="shared" si="438"/>
        <v>34.333333333333336</v>
      </c>
      <c r="P8330" s="1">
        <f t="shared" si="439"/>
        <v>5.8252427184466021E-2</v>
      </c>
      <c r="Q8330">
        <f t="shared" si="440"/>
        <v>0.17475728155339806</v>
      </c>
    </row>
    <row r="8331" spans="2:17" x14ac:dyDescent="0.25">
      <c r="B8331" t="s">
        <v>264</v>
      </c>
      <c r="C8331">
        <v>185317</v>
      </c>
      <c r="D8331">
        <v>1</v>
      </c>
      <c r="E8331">
        <v>1</v>
      </c>
      <c r="F8331">
        <v>3</v>
      </c>
      <c r="G8331">
        <v>42220</v>
      </c>
      <c r="H8331" t="s">
        <v>7</v>
      </c>
      <c r="I8331" t="s">
        <v>8</v>
      </c>
      <c r="J8331">
        <v>103</v>
      </c>
      <c r="K8331">
        <v>6</v>
      </c>
      <c r="L8331" t="s">
        <v>240</v>
      </c>
      <c r="M8331" t="s">
        <v>258</v>
      </c>
      <c r="N8331" t="s">
        <v>259</v>
      </c>
      <c r="O8331" s="9">
        <f t="shared" si="438"/>
        <v>34.333333333333336</v>
      </c>
      <c r="P8331" s="1">
        <f t="shared" si="439"/>
        <v>5.8252427184466021E-2</v>
      </c>
      <c r="Q8331">
        <f t="shared" si="440"/>
        <v>0.17475728155339806</v>
      </c>
    </row>
    <row r="8332" spans="2:17" x14ac:dyDescent="0.25">
      <c r="B8332" t="s">
        <v>264</v>
      </c>
      <c r="C8332">
        <v>155539</v>
      </c>
      <c r="D8332">
        <v>1</v>
      </c>
      <c r="E8332">
        <v>1</v>
      </c>
      <c r="F8332">
        <v>5</v>
      </c>
      <c r="G8332">
        <v>41449</v>
      </c>
      <c r="H8332" t="s">
        <v>7</v>
      </c>
      <c r="I8332" t="s">
        <v>8</v>
      </c>
      <c r="J8332">
        <v>206</v>
      </c>
      <c r="K8332">
        <v>12</v>
      </c>
      <c r="L8332" t="s">
        <v>240</v>
      </c>
      <c r="M8332" t="s">
        <v>258</v>
      </c>
      <c r="N8332" t="s">
        <v>259</v>
      </c>
      <c r="O8332" s="9">
        <f t="shared" si="438"/>
        <v>41.2</v>
      </c>
      <c r="P8332" s="1">
        <f t="shared" si="439"/>
        <v>5.8252427184466021E-2</v>
      </c>
      <c r="Q8332">
        <f t="shared" si="440"/>
        <v>0.29126213592233008</v>
      </c>
    </row>
    <row r="8333" spans="2:17" x14ac:dyDescent="0.25">
      <c r="B8333" t="s">
        <v>264</v>
      </c>
      <c r="C8333">
        <v>183003</v>
      </c>
      <c r="D8333">
        <v>2</v>
      </c>
      <c r="E8333">
        <v>1</v>
      </c>
      <c r="F8333">
        <v>10</v>
      </c>
      <c r="G8333">
        <v>42293</v>
      </c>
      <c r="H8333" t="s">
        <v>7</v>
      </c>
      <c r="I8333" t="s">
        <v>8</v>
      </c>
      <c r="J8333">
        <v>189</v>
      </c>
      <c r="K8333">
        <v>11</v>
      </c>
      <c r="L8333" t="s">
        <v>239</v>
      </c>
      <c r="M8333" t="s">
        <v>258</v>
      </c>
      <c r="N8333" t="s">
        <v>259</v>
      </c>
      <c r="O8333" s="9">
        <f t="shared" si="438"/>
        <v>18.899999999999999</v>
      </c>
      <c r="P8333" s="1">
        <f t="shared" si="439"/>
        <v>5.8201058201058198E-2</v>
      </c>
      <c r="Q8333">
        <f t="shared" si="440"/>
        <v>0.58201058201058198</v>
      </c>
    </row>
    <row r="8334" spans="2:17" x14ac:dyDescent="0.25">
      <c r="B8334" t="s">
        <v>264</v>
      </c>
      <c r="C8334">
        <v>183025</v>
      </c>
      <c r="D8334">
        <v>2</v>
      </c>
      <c r="E8334">
        <v>1</v>
      </c>
      <c r="F8334">
        <v>10</v>
      </c>
      <c r="G8334">
        <v>42297</v>
      </c>
      <c r="H8334" t="s">
        <v>7</v>
      </c>
      <c r="I8334" t="s">
        <v>8</v>
      </c>
      <c r="J8334">
        <v>189</v>
      </c>
      <c r="K8334">
        <v>11</v>
      </c>
      <c r="L8334" t="s">
        <v>239</v>
      </c>
      <c r="M8334" t="s">
        <v>258</v>
      </c>
      <c r="N8334" t="s">
        <v>259</v>
      </c>
      <c r="O8334" s="9">
        <f t="shared" si="438"/>
        <v>18.899999999999999</v>
      </c>
      <c r="P8334" s="1">
        <f t="shared" si="439"/>
        <v>5.8201058201058198E-2</v>
      </c>
      <c r="Q8334">
        <f t="shared" si="440"/>
        <v>0.58201058201058198</v>
      </c>
    </row>
    <row r="8335" spans="2:17" x14ac:dyDescent="0.25">
      <c r="B8335" t="s">
        <v>264</v>
      </c>
      <c r="C8335">
        <v>183028</v>
      </c>
      <c r="D8335">
        <v>2</v>
      </c>
      <c r="E8335">
        <v>1</v>
      </c>
      <c r="F8335">
        <v>10</v>
      </c>
      <c r="G8335">
        <v>42297</v>
      </c>
      <c r="H8335" t="s">
        <v>7</v>
      </c>
      <c r="I8335" t="s">
        <v>8</v>
      </c>
      <c r="J8335">
        <v>189</v>
      </c>
      <c r="K8335">
        <v>11</v>
      </c>
      <c r="L8335" t="s">
        <v>239</v>
      </c>
      <c r="M8335" t="s">
        <v>258</v>
      </c>
      <c r="N8335" t="s">
        <v>259</v>
      </c>
      <c r="O8335" s="9">
        <f t="shared" si="438"/>
        <v>18.899999999999999</v>
      </c>
      <c r="P8335" s="1">
        <f t="shared" si="439"/>
        <v>5.8201058201058198E-2</v>
      </c>
      <c r="Q8335">
        <f t="shared" si="440"/>
        <v>0.58201058201058198</v>
      </c>
    </row>
    <row r="8336" spans="2:17" x14ac:dyDescent="0.25">
      <c r="B8336" t="s">
        <v>264</v>
      </c>
      <c r="C8336">
        <v>161961</v>
      </c>
      <c r="D8336">
        <v>2</v>
      </c>
      <c r="E8336">
        <v>1</v>
      </c>
      <c r="F8336">
        <v>6</v>
      </c>
      <c r="G8336">
        <v>41445</v>
      </c>
      <c r="H8336" t="s">
        <v>5</v>
      </c>
      <c r="I8336" t="s">
        <v>6</v>
      </c>
      <c r="J8336">
        <v>189</v>
      </c>
      <c r="K8336">
        <v>11</v>
      </c>
      <c r="L8336" t="s">
        <v>239</v>
      </c>
      <c r="M8336" t="s">
        <v>5</v>
      </c>
      <c r="N8336" t="s">
        <v>259</v>
      </c>
      <c r="O8336" s="9">
        <f t="shared" si="438"/>
        <v>31.5</v>
      </c>
      <c r="P8336" s="1">
        <f t="shared" si="439"/>
        <v>5.8201058201058198E-2</v>
      </c>
      <c r="Q8336">
        <f t="shared" si="440"/>
        <v>0.34920634920634919</v>
      </c>
    </row>
    <row r="8337" spans="2:17" x14ac:dyDescent="0.25">
      <c r="B8337" t="s">
        <v>264</v>
      </c>
      <c r="C8337">
        <v>178637</v>
      </c>
      <c r="D8337">
        <v>1</v>
      </c>
      <c r="E8337">
        <v>1</v>
      </c>
      <c r="F8337">
        <v>5</v>
      </c>
      <c r="G8337">
        <v>41803</v>
      </c>
      <c r="H8337" t="s">
        <v>7</v>
      </c>
      <c r="I8337" t="s">
        <v>8</v>
      </c>
      <c r="J8337">
        <v>86</v>
      </c>
      <c r="K8337">
        <v>5</v>
      </c>
      <c r="L8337" t="s">
        <v>240</v>
      </c>
      <c r="M8337" t="s">
        <v>258</v>
      </c>
      <c r="N8337" t="s">
        <v>259</v>
      </c>
      <c r="O8337" s="9">
        <f t="shared" si="438"/>
        <v>17.2</v>
      </c>
      <c r="P8337" s="1">
        <f t="shared" si="439"/>
        <v>5.8139534883720929E-2</v>
      </c>
      <c r="Q8337">
        <f t="shared" si="440"/>
        <v>0.29069767441860467</v>
      </c>
    </row>
    <row r="8338" spans="2:17" x14ac:dyDescent="0.25">
      <c r="B8338" t="s">
        <v>264</v>
      </c>
      <c r="C8338">
        <v>163874</v>
      </c>
      <c r="D8338">
        <v>1</v>
      </c>
      <c r="E8338">
        <v>1</v>
      </c>
      <c r="F8338">
        <v>4</v>
      </c>
      <c r="G8338">
        <v>41726</v>
      </c>
      <c r="H8338" t="s">
        <v>7</v>
      </c>
      <c r="I8338" t="s">
        <v>8</v>
      </c>
      <c r="J8338">
        <v>86</v>
      </c>
      <c r="K8338">
        <v>5</v>
      </c>
      <c r="L8338" t="s">
        <v>240</v>
      </c>
      <c r="M8338" t="s">
        <v>258</v>
      </c>
      <c r="N8338" t="s">
        <v>259</v>
      </c>
      <c r="O8338" s="9">
        <f t="shared" si="438"/>
        <v>21.5</v>
      </c>
      <c r="P8338" s="1">
        <f t="shared" si="439"/>
        <v>5.8139534883720929E-2</v>
      </c>
      <c r="Q8338">
        <f t="shared" si="440"/>
        <v>0.23255813953488372</v>
      </c>
    </row>
    <row r="8339" spans="2:17" x14ac:dyDescent="0.25">
      <c r="B8339" t="s">
        <v>264</v>
      </c>
      <c r="C8339">
        <v>163884</v>
      </c>
      <c r="D8339">
        <v>1</v>
      </c>
      <c r="E8339">
        <v>1</v>
      </c>
      <c r="F8339">
        <v>4</v>
      </c>
      <c r="G8339">
        <v>41726</v>
      </c>
      <c r="H8339" t="s">
        <v>7</v>
      </c>
      <c r="I8339" t="s">
        <v>8</v>
      </c>
      <c r="J8339">
        <v>86</v>
      </c>
      <c r="K8339">
        <v>5</v>
      </c>
      <c r="L8339" t="s">
        <v>240</v>
      </c>
      <c r="M8339" t="s">
        <v>258</v>
      </c>
      <c r="N8339" t="s">
        <v>259</v>
      </c>
      <c r="O8339" s="9">
        <f t="shared" si="438"/>
        <v>21.5</v>
      </c>
      <c r="P8339" s="1">
        <f t="shared" si="439"/>
        <v>5.8139534883720929E-2</v>
      </c>
      <c r="Q8339">
        <f t="shared" si="440"/>
        <v>0.23255813953488372</v>
      </c>
    </row>
    <row r="8340" spans="2:17" x14ac:dyDescent="0.25">
      <c r="B8340" t="s">
        <v>264</v>
      </c>
      <c r="C8340">
        <v>163872</v>
      </c>
      <c r="D8340">
        <v>1</v>
      </c>
      <c r="E8340">
        <v>1</v>
      </c>
      <c r="F8340">
        <v>4</v>
      </c>
      <c r="G8340">
        <v>41726</v>
      </c>
      <c r="H8340" t="s">
        <v>7</v>
      </c>
      <c r="I8340" t="s">
        <v>8</v>
      </c>
      <c r="J8340">
        <v>86</v>
      </c>
      <c r="K8340">
        <v>5</v>
      </c>
      <c r="L8340" t="s">
        <v>240</v>
      </c>
      <c r="M8340" t="s">
        <v>258</v>
      </c>
      <c r="N8340" t="s">
        <v>259</v>
      </c>
      <c r="O8340" s="9">
        <f t="shared" si="438"/>
        <v>21.5</v>
      </c>
      <c r="P8340" s="1">
        <f t="shared" si="439"/>
        <v>5.8139534883720929E-2</v>
      </c>
      <c r="Q8340">
        <f t="shared" si="440"/>
        <v>0.23255813953488372</v>
      </c>
    </row>
    <row r="8341" spans="2:17" x14ac:dyDescent="0.25">
      <c r="B8341" t="s">
        <v>264</v>
      </c>
      <c r="C8341">
        <v>163879</v>
      </c>
      <c r="D8341">
        <v>1</v>
      </c>
      <c r="E8341">
        <v>1</v>
      </c>
      <c r="F8341">
        <v>4</v>
      </c>
      <c r="G8341">
        <v>41726</v>
      </c>
      <c r="H8341" t="s">
        <v>7</v>
      </c>
      <c r="I8341" t="s">
        <v>8</v>
      </c>
      <c r="J8341">
        <v>86</v>
      </c>
      <c r="K8341">
        <v>5</v>
      </c>
      <c r="L8341" t="s">
        <v>240</v>
      </c>
      <c r="M8341" t="s">
        <v>258</v>
      </c>
      <c r="N8341" t="s">
        <v>259</v>
      </c>
      <c r="O8341" s="9">
        <f t="shared" si="438"/>
        <v>21.5</v>
      </c>
      <c r="P8341" s="1">
        <f t="shared" si="439"/>
        <v>5.8139534883720929E-2</v>
      </c>
      <c r="Q8341">
        <f t="shared" si="440"/>
        <v>0.23255813953488372</v>
      </c>
    </row>
    <row r="8342" spans="2:17" x14ac:dyDescent="0.25">
      <c r="B8342" t="s">
        <v>264</v>
      </c>
      <c r="C8342">
        <v>171968</v>
      </c>
      <c r="D8342">
        <v>1</v>
      </c>
      <c r="E8342">
        <v>1</v>
      </c>
      <c r="F8342">
        <v>6</v>
      </c>
      <c r="G8342">
        <v>41828</v>
      </c>
      <c r="H8342" t="s">
        <v>7</v>
      </c>
      <c r="I8342" t="s">
        <v>8</v>
      </c>
      <c r="J8342">
        <v>172</v>
      </c>
      <c r="K8342">
        <v>10</v>
      </c>
      <c r="L8342" t="s">
        <v>240</v>
      </c>
      <c r="M8342" t="s">
        <v>258</v>
      </c>
      <c r="N8342" t="s">
        <v>259</v>
      </c>
      <c r="O8342" s="9">
        <f t="shared" si="438"/>
        <v>28.666666666666668</v>
      </c>
      <c r="P8342" s="1">
        <f t="shared" si="439"/>
        <v>5.8139534883720929E-2</v>
      </c>
      <c r="Q8342">
        <f t="shared" si="440"/>
        <v>0.34883720930232559</v>
      </c>
    </row>
    <row r="8343" spans="2:17" x14ac:dyDescent="0.25">
      <c r="B8343" t="s">
        <v>264</v>
      </c>
      <c r="C8343">
        <v>178638</v>
      </c>
      <c r="D8343">
        <v>1</v>
      </c>
      <c r="E8343">
        <v>1</v>
      </c>
      <c r="F8343">
        <v>3</v>
      </c>
      <c r="G8343">
        <v>41803</v>
      </c>
      <c r="H8343" t="s">
        <v>7</v>
      </c>
      <c r="I8343" t="s">
        <v>8</v>
      </c>
      <c r="J8343">
        <v>86</v>
      </c>
      <c r="K8343">
        <v>5</v>
      </c>
      <c r="L8343" t="s">
        <v>240</v>
      </c>
      <c r="M8343" t="s">
        <v>258</v>
      </c>
      <c r="N8343" t="s">
        <v>259</v>
      </c>
      <c r="O8343" s="9">
        <f t="shared" si="438"/>
        <v>28.666666666666668</v>
      </c>
      <c r="P8343" s="1">
        <f t="shared" si="439"/>
        <v>5.8139534883720929E-2</v>
      </c>
      <c r="Q8343">
        <f t="shared" si="440"/>
        <v>0.1744186046511628</v>
      </c>
    </row>
    <row r="8344" spans="2:17" x14ac:dyDescent="0.25">
      <c r="B8344" t="s">
        <v>264</v>
      </c>
      <c r="C8344">
        <v>190197</v>
      </c>
      <c r="D8344">
        <v>1</v>
      </c>
      <c r="E8344">
        <v>1</v>
      </c>
      <c r="F8344">
        <v>2.5</v>
      </c>
      <c r="G8344">
        <v>42095</v>
      </c>
      <c r="H8344" t="s">
        <v>7</v>
      </c>
      <c r="I8344" t="s">
        <v>8</v>
      </c>
      <c r="J8344">
        <v>86</v>
      </c>
      <c r="K8344">
        <v>5</v>
      </c>
      <c r="L8344" t="s">
        <v>240</v>
      </c>
      <c r="M8344" t="s">
        <v>258</v>
      </c>
      <c r="N8344" t="s">
        <v>259</v>
      </c>
      <c r="O8344" s="9">
        <f t="shared" si="438"/>
        <v>34.4</v>
      </c>
      <c r="P8344" s="1">
        <f t="shared" si="439"/>
        <v>5.8139534883720929E-2</v>
      </c>
      <c r="Q8344">
        <f t="shared" si="440"/>
        <v>0.14534883720930233</v>
      </c>
    </row>
    <row r="8345" spans="2:17" x14ac:dyDescent="0.25">
      <c r="B8345" t="s">
        <v>264</v>
      </c>
      <c r="C8345">
        <v>189833</v>
      </c>
      <c r="D8345">
        <v>1</v>
      </c>
      <c r="E8345">
        <v>1</v>
      </c>
      <c r="F8345">
        <v>2.5</v>
      </c>
      <c r="G8345">
        <v>42318</v>
      </c>
      <c r="H8345" t="s">
        <v>7</v>
      </c>
      <c r="I8345" t="s">
        <v>8</v>
      </c>
      <c r="J8345">
        <v>86</v>
      </c>
      <c r="K8345">
        <v>5</v>
      </c>
      <c r="L8345" t="s">
        <v>240</v>
      </c>
      <c r="M8345" t="s">
        <v>258</v>
      </c>
      <c r="N8345" t="s">
        <v>259</v>
      </c>
      <c r="O8345" s="9">
        <f t="shared" si="438"/>
        <v>34.4</v>
      </c>
      <c r="P8345" s="1">
        <f t="shared" si="439"/>
        <v>5.8139534883720929E-2</v>
      </c>
      <c r="Q8345">
        <f t="shared" si="440"/>
        <v>0.14534883720930233</v>
      </c>
    </row>
    <row r="8346" spans="2:17" x14ac:dyDescent="0.25">
      <c r="B8346" t="s">
        <v>264</v>
      </c>
      <c r="C8346">
        <v>166625</v>
      </c>
      <c r="D8346">
        <v>1</v>
      </c>
      <c r="E8346">
        <v>1</v>
      </c>
      <c r="F8346">
        <v>2</v>
      </c>
      <c r="G8346">
        <v>41646</v>
      </c>
      <c r="H8346" t="s">
        <v>7</v>
      </c>
      <c r="I8346" t="s">
        <v>8</v>
      </c>
      <c r="J8346">
        <v>86</v>
      </c>
      <c r="K8346">
        <v>5</v>
      </c>
      <c r="L8346" t="s">
        <v>240</v>
      </c>
      <c r="M8346" t="s">
        <v>258</v>
      </c>
      <c r="N8346" t="s">
        <v>259</v>
      </c>
      <c r="O8346" s="9">
        <f t="shared" si="438"/>
        <v>43</v>
      </c>
      <c r="P8346" s="1">
        <f t="shared" si="439"/>
        <v>5.8139534883720929E-2</v>
      </c>
      <c r="Q8346">
        <f t="shared" si="440"/>
        <v>0.11627906976744186</v>
      </c>
    </row>
    <row r="8347" spans="2:17" x14ac:dyDescent="0.25">
      <c r="B8347" t="s">
        <v>264</v>
      </c>
      <c r="C8347">
        <v>172300</v>
      </c>
      <c r="D8347">
        <v>1</v>
      </c>
      <c r="E8347">
        <v>1</v>
      </c>
      <c r="F8347">
        <v>2</v>
      </c>
      <c r="G8347">
        <v>41582</v>
      </c>
      <c r="H8347" t="s">
        <v>7</v>
      </c>
      <c r="I8347" t="s">
        <v>8</v>
      </c>
      <c r="J8347">
        <v>86</v>
      </c>
      <c r="K8347">
        <v>5</v>
      </c>
      <c r="L8347" t="s">
        <v>240</v>
      </c>
      <c r="M8347" t="s">
        <v>258</v>
      </c>
      <c r="N8347" t="s">
        <v>259</v>
      </c>
      <c r="O8347" s="9">
        <f t="shared" si="438"/>
        <v>43</v>
      </c>
      <c r="P8347" s="1">
        <f t="shared" si="439"/>
        <v>5.8139534883720929E-2</v>
      </c>
      <c r="Q8347">
        <f t="shared" si="440"/>
        <v>0.11627906976744186</v>
      </c>
    </row>
    <row r="8348" spans="2:17" x14ac:dyDescent="0.25">
      <c r="B8348" t="s">
        <v>264</v>
      </c>
      <c r="C8348">
        <v>173709</v>
      </c>
      <c r="D8348">
        <v>1</v>
      </c>
      <c r="E8348">
        <v>1</v>
      </c>
      <c r="F8348">
        <v>2</v>
      </c>
      <c r="G8348">
        <v>41869</v>
      </c>
      <c r="H8348" t="s">
        <v>7</v>
      </c>
      <c r="I8348" t="s">
        <v>8</v>
      </c>
      <c r="J8348">
        <v>86</v>
      </c>
      <c r="K8348">
        <v>5</v>
      </c>
      <c r="L8348" t="s">
        <v>240</v>
      </c>
      <c r="M8348" t="s">
        <v>258</v>
      </c>
      <c r="N8348" t="s">
        <v>259</v>
      </c>
      <c r="O8348" s="9">
        <f t="shared" si="438"/>
        <v>43</v>
      </c>
      <c r="P8348" s="1">
        <f t="shared" si="439"/>
        <v>5.8139534883720929E-2</v>
      </c>
      <c r="Q8348">
        <f t="shared" si="440"/>
        <v>0.11627906976744186</v>
      </c>
    </row>
    <row r="8349" spans="2:17" x14ac:dyDescent="0.25">
      <c r="B8349" t="s">
        <v>264</v>
      </c>
      <c r="C8349">
        <v>188675</v>
      </c>
      <c r="D8349">
        <v>1</v>
      </c>
      <c r="E8349">
        <v>1</v>
      </c>
      <c r="F8349">
        <v>2</v>
      </c>
      <c r="G8349">
        <v>42124</v>
      </c>
      <c r="H8349" t="s">
        <v>7</v>
      </c>
      <c r="I8349" t="s">
        <v>8</v>
      </c>
      <c r="J8349">
        <v>86</v>
      </c>
      <c r="K8349">
        <v>5</v>
      </c>
      <c r="L8349" t="s">
        <v>240</v>
      </c>
      <c r="M8349" t="s">
        <v>258</v>
      </c>
      <c r="N8349" t="s">
        <v>259</v>
      </c>
      <c r="O8349" s="9">
        <f t="shared" si="438"/>
        <v>43</v>
      </c>
      <c r="P8349" s="1">
        <f t="shared" si="439"/>
        <v>5.8139534883720929E-2</v>
      </c>
      <c r="Q8349">
        <f t="shared" si="440"/>
        <v>0.11627906976744186</v>
      </c>
    </row>
    <row r="8350" spans="2:17" x14ac:dyDescent="0.25">
      <c r="B8350" t="s">
        <v>264</v>
      </c>
      <c r="C8350">
        <v>161103</v>
      </c>
      <c r="D8350">
        <v>1</v>
      </c>
      <c r="E8350">
        <v>1</v>
      </c>
      <c r="F8350">
        <v>5</v>
      </c>
      <c r="G8350">
        <v>41537</v>
      </c>
      <c r="H8350" t="s">
        <v>7</v>
      </c>
      <c r="I8350" t="s">
        <v>8</v>
      </c>
      <c r="J8350">
        <v>155</v>
      </c>
      <c r="K8350">
        <v>9</v>
      </c>
      <c r="L8350" t="s">
        <v>240</v>
      </c>
      <c r="M8350" t="s">
        <v>258</v>
      </c>
      <c r="N8350" t="s">
        <v>259</v>
      </c>
      <c r="O8350" s="9">
        <f t="shared" si="438"/>
        <v>31</v>
      </c>
      <c r="P8350" s="1">
        <f t="shared" si="439"/>
        <v>5.8064516129032261E-2</v>
      </c>
      <c r="Q8350">
        <f t="shared" si="440"/>
        <v>0.29032258064516131</v>
      </c>
    </row>
    <row r="8351" spans="2:17" x14ac:dyDescent="0.25">
      <c r="B8351" t="s">
        <v>264</v>
      </c>
      <c r="C8351">
        <v>162196</v>
      </c>
      <c r="D8351">
        <v>1</v>
      </c>
      <c r="E8351">
        <v>1</v>
      </c>
      <c r="F8351">
        <v>5</v>
      </c>
      <c r="G8351">
        <v>41547</v>
      </c>
      <c r="H8351" t="s">
        <v>7</v>
      </c>
      <c r="I8351" t="s">
        <v>8</v>
      </c>
      <c r="J8351">
        <v>155</v>
      </c>
      <c r="K8351">
        <v>9</v>
      </c>
      <c r="L8351" t="s">
        <v>240</v>
      </c>
      <c r="M8351" t="s">
        <v>258</v>
      </c>
      <c r="N8351" t="s">
        <v>259</v>
      </c>
      <c r="O8351" s="9">
        <f t="shared" si="438"/>
        <v>31</v>
      </c>
      <c r="P8351" s="1">
        <f t="shared" si="439"/>
        <v>5.8064516129032261E-2</v>
      </c>
      <c r="Q8351">
        <f t="shared" si="440"/>
        <v>0.29032258064516131</v>
      </c>
    </row>
    <row r="8352" spans="2:17" x14ac:dyDescent="0.25">
      <c r="B8352" t="s">
        <v>264</v>
      </c>
      <c r="C8352">
        <v>162408</v>
      </c>
      <c r="D8352">
        <v>1</v>
      </c>
      <c r="E8352">
        <v>1</v>
      </c>
      <c r="F8352">
        <v>5</v>
      </c>
      <c r="G8352">
        <v>41550</v>
      </c>
      <c r="H8352" t="s">
        <v>7</v>
      </c>
      <c r="I8352" t="s">
        <v>8</v>
      </c>
      <c r="J8352">
        <v>155</v>
      </c>
      <c r="K8352">
        <v>9</v>
      </c>
      <c r="L8352" t="s">
        <v>240</v>
      </c>
      <c r="M8352" t="s">
        <v>258</v>
      </c>
      <c r="N8352" t="s">
        <v>259</v>
      </c>
      <c r="O8352" s="9">
        <f t="shared" si="438"/>
        <v>31</v>
      </c>
      <c r="P8352" s="1">
        <f t="shared" si="439"/>
        <v>5.8064516129032261E-2</v>
      </c>
      <c r="Q8352">
        <f t="shared" si="440"/>
        <v>0.29032258064516131</v>
      </c>
    </row>
    <row r="8353" spans="2:17" x14ac:dyDescent="0.25">
      <c r="B8353" t="s">
        <v>264</v>
      </c>
      <c r="C8353">
        <v>171280</v>
      </c>
      <c r="D8353">
        <v>2</v>
      </c>
      <c r="E8353">
        <v>1</v>
      </c>
      <c r="F8353">
        <v>20</v>
      </c>
      <c r="G8353">
        <v>41814</v>
      </c>
      <c r="H8353" t="s">
        <v>7</v>
      </c>
      <c r="I8353" t="s">
        <v>6</v>
      </c>
      <c r="J8353">
        <v>224</v>
      </c>
      <c r="K8353">
        <v>13</v>
      </c>
      <c r="L8353" t="s">
        <v>239</v>
      </c>
      <c r="M8353" t="s">
        <v>258</v>
      </c>
      <c r="N8353" t="s">
        <v>259</v>
      </c>
      <c r="O8353" s="9">
        <f t="shared" si="438"/>
        <v>11.2</v>
      </c>
      <c r="P8353" s="1">
        <f t="shared" si="439"/>
        <v>5.8035714285714288E-2</v>
      </c>
      <c r="Q8353">
        <f t="shared" si="440"/>
        <v>1.1607142857142858</v>
      </c>
    </row>
    <row r="8354" spans="2:17" x14ac:dyDescent="0.25">
      <c r="B8354" t="s">
        <v>264</v>
      </c>
      <c r="C8354">
        <v>183137</v>
      </c>
      <c r="D8354">
        <v>2</v>
      </c>
      <c r="E8354">
        <v>1</v>
      </c>
      <c r="F8354">
        <v>12.5</v>
      </c>
      <c r="G8354">
        <v>42292</v>
      </c>
      <c r="H8354" t="s">
        <v>7</v>
      </c>
      <c r="I8354" t="s">
        <v>8</v>
      </c>
      <c r="J8354">
        <v>224</v>
      </c>
      <c r="K8354">
        <v>13</v>
      </c>
      <c r="L8354" t="s">
        <v>239</v>
      </c>
      <c r="M8354" t="s">
        <v>258</v>
      </c>
      <c r="N8354" t="s">
        <v>259</v>
      </c>
      <c r="O8354" s="9">
        <f t="shared" si="438"/>
        <v>17.920000000000002</v>
      </c>
      <c r="P8354" s="1">
        <f t="shared" si="439"/>
        <v>5.8035714285714288E-2</v>
      </c>
      <c r="Q8354">
        <f t="shared" si="440"/>
        <v>0.7254464285714286</v>
      </c>
    </row>
    <row r="8355" spans="2:17" x14ac:dyDescent="0.25">
      <c r="B8355" t="s">
        <v>264</v>
      </c>
      <c r="C8355">
        <v>182706</v>
      </c>
      <c r="D8355">
        <v>2</v>
      </c>
      <c r="E8355">
        <v>1</v>
      </c>
      <c r="F8355">
        <v>10</v>
      </c>
      <c r="G8355">
        <v>42319</v>
      </c>
      <c r="H8355" t="s">
        <v>7</v>
      </c>
      <c r="I8355" t="s">
        <v>8</v>
      </c>
      <c r="J8355">
        <v>224</v>
      </c>
      <c r="K8355">
        <v>13</v>
      </c>
      <c r="L8355" t="s">
        <v>239</v>
      </c>
      <c r="M8355" t="s">
        <v>258</v>
      </c>
      <c r="N8355" t="s">
        <v>259</v>
      </c>
      <c r="O8355" s="9">
        <f t="shared" si="438"/>
        <v>22.4</v>
      </c>
      <c r="P8355" s="1">
        <f t="shared" si="439"/>
        <v>5.8035714285714288E-2</v>
      </c>
      <c r="Q8355">
        <f t="shared" si="440"/>
        <v>0.5803571428571429</v>
      </c>
    </row>
    <row r="8356" spans="2:17" x14ac:dyDescent="0.25">
      <c r="B8356" t="s">
        <v>264</v>
      </c>
      <c r="C8356">
        <v>168275</v>
      </c>
      <c r="D8356">
        <v>2</v>
      </c>
      <c r="E8356">
        <v>2</v>
      </c>
      <c r="F8356">
        <v>5</v>
      </c>
      <c r="G8356">
        <v>41703</v>
      </c>
      <c r="H8356" t="s">
        <v>7</v>
      </c>
      <c r="I8356" t="s">
        <v>6</v>
      </c>
      <c r="J8356">
        <v>224</v>
      </c>
      <c r="K8356">
        <v>13</v>
      </c>
      <c r="L8356" t="s">
        <v>239</v>
      </c>
      <c r="M8356" t="s">
        <v>258</v>
      </c>
      <c r="N8356" t="s">
        <v>259</v>
      </c>
      <c r="O8356" s="9">
        <f t="shared" si="438"/>
        <v>44.8</v>
      </c>
      <c r="P8356" s="1">
        <f t="shared" si="439"/>
        <v>5.8035714285714288E-2</v>
      </c>
      <c r="Q8356">
        <f t="shared" si="440"/>
        <v>0.29017857142857145</v>
      </c>
    </row>
    <row r="8357" spans="2:17" x14ac:dyDescent="0.25">
      <c r="B8357" t="s">
        <v>264</v>
      </c>
      <c r="C8357">
        <v>177160</v>
      </c>
      <c r="D8357">
        <v>2</v>
      </c>
      <c r="E8357">
        <v>1</v>
      </c>
      <c r="F8357">
        <v>7.5</v>
      </c>
      <c r="G8357">
        <v>41878</v>
      </c>
      <c r="H8357" t="s">
        <v>7</v>
      </c>
      <c r="I8357" t="s">
        <v>8</v>
      </c>
      <c r="J8357">
        <v>138</v>
      </c>
      <c r="K8357">
        <v>8</v>
      </c>
      <c r="L8357" t="s">
        <v>239</v>
      </c>
      <c r="M8357" t="s">
        <v>258</v>
      </c>
      <c r="N8357" t="s">
        <v>259</v>
      </c>
      <c r="O8357" s="9">
        <f t="shared" si="438"/>
        <v>18.399999999999999</v>
      </c>
      <c r="P8357" s="1">
        <f t="shared" si="439"/>
        <v>5.7971014492753624E-2</v>
      </c>
      <c r="Q8357">
        <f t="shared" si="440"/>
        <v>0.43478260869565216</v>
      </c>
    </row>
    <row r="8358" spans="2:17" x14ac:dyDescent="0.25">
      <c r="B8358" t="s">
        <v>264</v>
      </c>
      <c r="C8358">
        <v>173743</v>
      </c>
      <c r="D8358">
        <v>2</v>
      </c>
      <c r="E8358">
        <v>2</v>
      </c>
      <c r="F8358">
        <v>7</v>
      </c>
      <c r="G8358">
        <v>41865</v>
      </c>
      <c r="H8358" t="s">
        <v>7</v>
      </c>
      <c r="I8358" t="s">
        <v>8</v>
      </c>
      <c r="J8358">
        <v>138</v>
      </c>
      <c r="K8358">
        <v>8</v>
      </c>
      <c r="L8358" t="s">
        <v>239</v>
      </c>
      <c r="M8358" t="s">
        <v>258</v>
      </c>
      <c r="N8358" t="s">
        <v>259</v>
      </c>
      <c r="O8358" s="9">
        <f t="shared" si="438"/>
        <v>19.714285714285715</v>
      </c>
      <c r="P8358" s="1">
        <f t="shared" si="439"/>
        <v>5.7971014492753624E-2</v>
      </c>
      <c r="Q8358">
        <f t="shared" si="440"/>
        <v>0.40579710144927539</v>
      </c>
    </row>
    <row r="8359" spans="2:17" x14ac:dyDescent="0.25">
      <c r="B8359" t="s">
        <v>264</v>
      </c>
      <c r="C8359">
        <v>176873</v>
      </c>
      <c r="D8359">
        <v>2</v>
      </c>
      <c r="E8359">
        <v>1</v>
      </c>
      <c r="F8359">
        <v>7</v>
      </c>
      <c r="G8359">
        <v>42047</v>
      </c>
      <c r="H8359" t="s">
        <v>7</v>
      </c>
      <c r="I8359" t="s">
        <v>8</v>
      </c>
      <c r="J8359">
        <v>138</v>
      </c>
      <c r="K8359">
        <v>8</v>
      </c>
      <c r="L8359" t="s">
        <v>239</v>
      </c>
      <c r="M8359" t="s">
        <v>258</v>
      </c>
      <c r="N8359" t="s">
        <v>259</v>
      </c>
      <c r="O8359" s="9">
        <f t="shared" si="438"/>
        <v>19.714285714285715</v>
      </c>
      <c r="P8359" s="1">
        <f t="shared" si="439"/>
        <v>5.7971014492753624E-2</v>
      </c>
      <c r="Q8359">
        <f t="shared" si="440"/>
        <v>0.40579710144927539</v>
      </c>
    </row>
    <row r="8360" spans="2:17" x14ac:dyDescent="0.25">
      <c r="B8360" t="s">
        <v>264</v>
      </c>
      <c r="C8360">
        <v>164115</v>
      </c>
      <c r="D8360">
        <v>1</v>
      </c>
      <c r="E8360">
        <v>1</v>
      </c>
      <c r="F8360">
        <v>6</v>
      </c>
      <c r="G8360">
        <v>41604</v>
      </c>
      <c r="H8360" t="s">
        <v>7</v>
      </c>
      <c r="I8360" t="s">
        <v>8</v>
      </c>
      <c r="J8360">
        <v>138</v>
      </c>
      <c r="K8360">
        <v>8</v>
      </c>
      <c r="L8360" t="s">
        <v>240</v>
      </c>
      <c r="M8360" t="s">
        <v>258</v>
      </c>
      <c r="N8360" t="s">
        <v>259</v>
      </c>
      <c r="O8360" s="9">
        <f t="shared" si="438"/>
        <v>23</v>
      </c>
      <c r="P8360" s="1">
        <f t="shared" si="439"/>
        <v>5.7971014492753624E-2</v>
      </c>
      <c r="Q8360">
        <f t="shared" si="440"/>
        <v>0.34782608695652173</v>
      </c>
    </row>
    <row r="8361" spans="2:17" x14ac:dyDescent="0.25">
      <c r="B8361" t="s">
        <v>264</v>
      </c>
      <c r="C8361">
        <v>186219</v>
      </c>
      <c r="D8361">
        <v>1</v>
      </c>
      <c r="E8361">
        <v>1</v>
      </c>
      <c r="F8361">
        <v>6</v>
      </c>
      <c r="G8361">
        <v>42306</v>
      </c>
      <c r="H8361" t="s">
        <v>7</v>
      </c>
      <c r="I8361" t="s">
        <v>8</v>
      </c>
      <c r="J8361">
        <v>138</v>
      </c>
      <c r="K8361">
        <v>8</v>
      </c>
      <c r="L8361" t="s">
        <v>240</v>
      </c>
      <c r="M8361" t="s">
        <v>258</v>
      </c>
      <c r="N8361" t="s">
        <v>259</v>
      </c>
      <c r="O8361" s="9">
        <f t="shared" si="438"/>
        <v>23</v>
      </c>
      <c r="P8361" s="1">
        <f t="shared" si="439"/>
        <v>5.7971014492753624E-2</v>
      </c>
      <c r="Q8361">
        <f t="shared" si="440"/>
        <v>0.34782608695652173</v>
      </c>
    </row>
    <row r="8362" spans="2:17" x14ac:dyDescent="0.25">
      <c r="B8362" t="s">
        <v>264</v>
      </c>
      <c r="C8362">
        <v>160194</v>
      </c>
      <c r="D8362">
        <v>1</v>
      </c>
      <c r="E8362">
        <v>1</v>
      </c>
      <c r="F8362">
        <v>5</v>
      </c>
      <c r="G8362">
        <v>41604</v>
      </c>
      <c r="H8362" t="s">
        <v>7</v>
      </c>
      <c r="I8362" t="s">
        <v>8</v>
      </c>
      <c r="J8362">
        <v>138</v>
      </c>
      <c r="K8362">
        <v>8</v>
      </c>
      <c r="L8362" t="s">
        <v>240</v>
      </c>
      <c r="M8362" t="s">
        <v>258</v>
      </c>
      <c r="N8362" t="s">
        <v>259</v>
      </c>
      <c r="O8362" s="9">
        <f t="shared" si="438"/>
        <v>27.6</v>
      </c>
      <c r="P8362" s="1">
        <f t="shared" si="439"/>
        <v>5.7971014492753624E-2</v>
      </c>
      <c r="Q8362">
        <f t="shared" si="440"/>
        <v>0.28985507246376813</v>
      </c>
    </row>
    <row r="8363" spans="2:17" x14ac:dyDescent="0.25">
      <c r="B8363" t="s">
        <v>264</v>
      </c>
      <c r="C8363">
        <v>166576</v>
      </c>
      <c r="D8363">
        <v>1</v>
      </c>
      <c r="E8363">
        <v>1</v>
      </c>
      <c r="F8363">
        <v>5</v>
      </c>
      <c r="G8363">
        <v>41630</v>
      </c>
      <c r="H8363" t="s">
        <v>7</v>
      </c>
      <c r="I8363" t="s">
        <v>8</v>
      </c>
      <c r="J8363">
        <v>138</v>
      </c>
      <c r="K8363">
        <v>8</v>
      </c>
      <c r="L8363" t="s">
        <v>240</v>
      </c>
      <c r="M8363" t="s">
        <v>258</v>
      </c>
      <c r="N8363" t="s">
        <v>259</v>
      </c>
      <c r="O8363" s="9">
        <f t="shared" si="438"/>
        <v>27.6</v>
      </c>
      <c r="P8363" s="1">
        <f t="shared" si="439"/>
        <v>5.7971014492753624E-2</v>
      </c>
      <c r="Q8363">
        <f t="shared" si="440"/>
        <v>0.28985507246376813</v>
      </c>
    </row>
    <row r="8364" spans="2:17" x14ac:dyDescent="0.25">
      <c r="B8364" t="s">
        <v>264</v>
      </c>
      <c r="C8364">
        <v>166591</v>
      </c>
      <c r="D8364">
        <v>1</v>
      </c>
      <c r="E8364">
        <v>1</v>
      </c>
      <c r="F8364">
        <v>5</v>
      </c>
      <c r="G8364">
        <v>41630</v>
      </c>
      <c r="H8364" t="s">
        <v>7</v>
      </c>
      <c r="I8364" t="s">
        <v>8</v>
      </c>
      <c r="J8364">
        <v>138</v>
      </c>
      <c r="K8364">
        <v>8</v>
      </c>
      <c r="L8364" t="s">
        <v>240</v>
      </c>
      <c r="M8364" t="s">
        <v>258</v>
      </c>
      <c r="N8364" t="s">
        <v>259</v>
      </c>
      <c r="O8364" s="9">
        <f t="shared" si="438"/>
        <v>27.6</v>
      </c>
      <c r="P8364" s="1">
        <f t="shared" si="439"/>
        <v>5.7971014492753624E-2</v>
      </c>
      <c r="Q8364">
        <f t="shared" si="440"/>
        <v>0.28985507246376813</v>
      </c>
    </row>
    <row r="8365" spans="2:17" x14ac:dyDescent="0.25">
      <c r="B8365" t="s">
        <v>264</v>
      </c>
      <c r="C8365">
        <v>164112</v>
      </c>
      <c r="D8365">
        <v>1</v>
      </c>
      <c r="E8365">
        <v>1</v>
      </c>
      <c r="F8365">
        <v>5</v>
      </c>
      <c r="G8365">
        <v>41604</v>
      </c>
      <c r="H8365" t="s">
        <v>7</v>
      </c>
      <c r="I8365" t="s">
        <v>8</v>
      </c>
      <c r="J8365">
        <v>138</v>
      </c>
      <c r="K8365">
        <v>8</v>
      </c>
      <c r="L8365" t="s">
        <v>240</v>
      </c>
      <c r="M8365" t="s">
        <v>258</v>
      </c>
      <c r="N8365" t="s">
        <v>259</v>
      </c>
      <c r="O8365" s="9">
        <f t="shared" si="438"/>
        <v>27.6</v>
      </c>
      <c r="P8365" s="1">
        <f t="shared" si="439"/>
        <v>5.7971014492753624E-2</v>
      </c>
      <c r="Q8365">
        <f t="shared" si="440"/>
        <v>0.28985507246376813</v>
      </c>
    </row>
    <row r="8366" spans="2:17" x14ac:dyDescent="0.25">
      <c r="B8366" t="s">
        <v>264</v>
      </c>
      <c r="C8366">
        <v>164116</v>
      </c>
      <c r="D8366">
        <v>1</v>
      </c>
      <c r="E8366">
        <v>1</v>
      </c>
      <c r="F8366">
        <v>5</v>
      </c>
      <c r="G8366">
        <v>41604</v>
      </c>
      <c r="H8366" t="s">
        <v>7</v>
      </c>
      <c r="I8366" t="s">
        <v>8</v>
      </c>
      <c r="J8366">
        <v>138</v>
      </c>
      <c r="K8366">
        <v>8</v>
      </c>
      <c r="L8366" t="s">
        <v>240</v>
      </c>
      <c r="M8366" t="s">
        <v>258</v>
      </c>
      <c r="N8366" t="s">
        <v>259</v>
      </c>
      <c r="O8366" s="9">
        <f t="shared" si="438"/>
        <v>27.6</v>
      </c>
      <c r="P8366" s="1">
        <f t="shared" si="439"/>
        <v>5.7971014492753624E-2</v>
      </c>
      <c r="Q8366">
        <f t="shared" si="440"/>
        <v>0.28985507246376813</v>
      </c>
    </row>
    <row r="8367" spans="2:17" x14ac:dyDescent="0.25">
      <c r="B8367" t="s">
        <v>264</v>
      </c>
      <c r="C8367">
        <v>164197</v>
      </c>
      <c r="D8367">
        <v>1</v>
      </c>
      <c r="E8367">
        <v>1</v>
      </c>
      <c r="F8367">
        <v>5</v>
      </c>
      <c r="G8367">
        <v>41663</v>
      </c>
      <c r="H8367" t="s">
        <v>7</v>
      </c>
      <c r="I8367" t="s">
        <v>8</v>
      </c>
      <c r="J8367">
        <v>138</v>
      </c>
      <c r="K8367">
        <v>8</v>
      </c>
      <c r="L8367" t="s">
        <v>240</v>
      </c>
      <c r="M8367" t="s">
        <v>258</v>
      </c>
      <c r="N8367" t="s">
        <v>259</v>
      </c>
      <c r="O8367" s="9">
        <f t="shared" si="438"/>
        <v>27.6</v>
      </c>
      <c r="P8367" s="1">
        <f t="shared" si="439"/>
        <v>5.7971014492753624E-2</v>
      </c>
      <c r="Q8367">
        <f t="shared" si="440"/>
        <v>0.28985507246376813</v>
      </c>
    </row>
    <row r="8368" spans="2:17" x14ac:dyDescent="0.25">
      <c r="B8368" t="s">
        <v>264</v>
      </c>
      <c r="C8368">
        <v>168554</v>
      </c>
      <c r="D8368">
        <v>1</v>
      </c>
      <c r="E8368">
        <v>1</v>
      </c>
      <c r="F8368">
        <v>5</v>
      </c>
      <c r="G8368">
        <v>41766</v>
      </c>
      <c r="H8368" t="s">
        <v>7</v>
      </c>
      <c r="I8368" t="s">
        <v>8</v>
      </c>
      <c r="J8368">
        <v>138</v>
      </c>
      <c r="K8368">
        <v>8</v>
      </c>
      <c r="L8368" t="s">
        <v>240</v>
      </c>
      <c r="M8368" t="s">
        <v>258</v>
      </c>
      <c r="N8368" t="s">
        <v>259</v>
      </c>
      <c r="O8368" s="9">
        <f t="shared" si="438"/>
        <v>27.6</v>
      </c>
      <c r="P8368" s="1">
        <f t="shared" si="439"/>
        <v>5.7971014492753624E-2</v>
      </c>
      <c r="Q8368">
        <f t="shared" si="440"/>
        <v>0.28985507246376813</v>
      </c>
    </row>
    <row r="8369" spans="2:17" x14ac:dyDescent="0.25">
      <c r="B8369" t="s">
        <v>264</v>
      </c>
      <c r="C8369">
        <v>164113</v>
      </c>
      <c r="D8369">
        <v>1</v>
      </c>
      <c r="E8369">
        <v>1</v>
      </c>
      <c r="F8369">
        <v>5</v>
      </c>
      <c r="G8369">
        <v>41604</v>
      </c>
      <c r="H8369" t="s">
        <v>7</v>
      </c>
      <c r="I8369" t="s">
        <v>8</v>
      </c>
      <c r="J8369">
        <v>138</v>
      </c>
      <c r="K8369">
        <v>8</v>
      </c>
      <c r="L8369" t="s">
        <v>240</v>
      </c>
      <c r="M8369" t="s">
        <v>258</v>
      </c>
      <c r="N8369" t="s">
        <v>259</v>
      </c>
      <c r="O8369" s="9">
        <f t="shared" si="438"/>
        <v>27.6</v>
      </c>
      <c r="P8369" s="1">
        <f t="shared" si="439"/>
        <v>5.7971014492753624E-2</v>
      </c>
      <c r="Q8369">
        <f t="shared" si="440"/>
        <v>0.28985507246376813</v>
      </c>
    </row>
    <row r="8370" spans="2:17" x14ac:dyDescent="0.25">
      <c r="B8370" t="s">
        <v>264</v>
      </c>
      <c r="C8370">
        <v>181057</v>
      </c>
      <c r="D8370">
        <v>1</v>
      </c>
      <c r="E8370">
        <v>1</v>
      </c>
      <c r="F8370">
        <v>5</v>
      </c>
      <c r="G8370">
        <v>41918</v>
      </c>
      <c r="H8370" t="s">
        <v>7</v>
      </c>
      <c r="I8370" t="s">
        <v>8</v>
      </c>
      <c r="J8370">
        <v>138</v>
      </c>
      <c r="K8370">
        <v>8</v>
      </c>
      <c r="L8370" t="s">
        <v>240</v>
      </c>
      <c r="M8370" t="s">
        <v>258</v>
      </c>
      <c r="N8370" t="s">
        <v>259</v>
      </c>
      <c r="O8370" s="9">
        <f t="shared" si="438"/>
        <v>27.6</v>
      </c>
      <c r="P8370" s="1">
        <f t="shared" si="439"/>
        <v>5.7971014492753624E-2</v>
      </c>
      <c r="Q8370">
        <f t="shared" si="440"/>
        <v>0.28985507246376813</v>
      </c>
    </row>
    <row r="8371" spans="2:17" x14ac:dyDescent="0.25">
      <c r="B8371" t="s">
        <v>264</v>
      </c>
      <c r="C8371">
        <v>182724</v>
      </c>
      <c r="D8371">
        <v>1</v>
      </c>
      <c r="E8371">
        <v>1</v>
      </c>
      <c r="F8371">
        <v>5</v>
      </c>
      <c r="G8371">
        <v>42341</v>
      </c>
      <c r="H8371" t="s">
        <v>7</v>
      </c>
      <c r="I8371" t="s">
        <v>8</v>
      </c>
      <c r="J8371">
        <v>138</v>
      </c>
      <c r="K8371">
        <v>8</v>
      </c>
      <c r="L8371" t="s">
        <v>240</v>
      </c>
      <c r="M8371" t="s">
        <v>258</v>
      </c>
      <c r="N8371" t="s">
        <v>259</v>
      </c>
      <c r="O8371" s="9">
        <f t="shared" si="438"/>
        <v>27.6</v>
      </c>
      <c r="P8371" s="1">
        <f t="shared" si="439"/>
        <v>5.7971014492753624E-2</v>
      </c>
      <c r="Q8371">
        <f t="shared" si="440"/>
        <v>0.28985507246376813</v>
      </c>
    </row>
    <row r="8372" spans="2:17" x14ac:dyDescent="0.25">
      <c r="B8372" t="s">
        <v>264</v>
      </c>
      <c r="C8372">
        <v>156037</v>
      </c>
      <c r="D8372">
        <v>1</v>
      </c>
      <c r="E8372">
        <v>1</v>
      </c>
      <c r="F8372">
        <v>4</v>
      </c>
      <c r="G8372">
        <v>41456</v>
      </c>
      <c r="H8372" t="s">
        <v>7</v>
      </c>
      <c r="I8372" t="s">
        <v>8</v>
      </c>
      <c r="J8372">
        <v>138</v>
      </c>
      <c r="K8372">
        <v>8</v>
      </c>
      <c r="L8372" t="s">
        <v>240</v>
      </c>
      <c r="M8372" t="s">
        <v>258</v>
      </c>
      <c r="N8372" t="s">
        <v>259</v>
      </c>
      <c r="O8372" s="9">
        <f t="shared" si="438"/>
        <v>34.5</v>
      </c>
      <c r="P8372" s="1">
        <f t="shared" si="439"/>
        <v>5.7971014492753624E-2</v>
      </c>
      <c r="Q8372">
        <f t="shared" si="440"/>
        <v>0.2318840579710145</v>
      </c>
    </row>
    <row r="8373" spans="2:17" x14ac:dyDescent="0.25">
      <c r="B8373" t="s">
        <v>264</v>
      </c>
      <c r="C8373">
        <v>175890</v>
      </c>
      <c r="D8373">
        <v>1</v>
      </c>
      <c r="E8373">
        <v>1</v>
      </c>
      <c r="F8373">
        <v>2</v>
      </c>
      <c r="G8373">
        <v>41921</v>
      </c>
      <c r="H8373" t="s">
        <v>7</v>
      </c>
      <c r="I8373" t="s">
        <v>8</v>
      </c>
      <c r="J8373">
        <v>69</v>
      </c>
      <c r="K8373">
        <v>4</v>
      </c>
      <c r="L8373" t="s">
        <v>240</v>
      </c>
      <c r="M8373" t="s">
        <v>258</v>
      </c>
      <c r="N8373" t="s">
        <v>259</v>
      </c>
      <c r="O8373" s="9">
        <f t="shared" si="438"/>
        <v>34.5</v>
      </c>
      <c r="P8373" s="1">
        <f t="shared" si="439"/>
        <v>5.7971014492753624E-2</v>
      </c>
      <c r="Q8373">
        <f t="shared" si="440"/>
        <v>0.11594202898550725</v>
      </c>
    </row>
    <row r="8374" spans="2:17" x14ac:dyDescent="0.25">
      <c r="B8374" t="s">
        <v>264</v>
      </c>
      <c r="C8374">
        <v>175891</v>
      </c>
      <c r="D8374">
        <v>1</v>
      </c>
      <c r="E8374">
        <v>1</v>
      </c>
      <c r="F8374">
        <v>2</v>
      </c>
      <c r="G8374">
        <v>41921</v>
      </c>
      <c r="H8374" t="s">
        <v>7</v>
      </c>
      <c r="I8374" t="s">
        <v>8</v>
      </c>
      <c r="J8374">
        <v>69</v>
      </c>
      <c r="K8374">
        <v>4</v>
      </c>
      <c r="L8374" t="s">
        <v>240</v>
      </c>
      <c r="M8374" t="s">
        <v>258</v>
      </c>
      <c r="N8374" t="s">
        <v>259</v>
      </c>
      <c r="O8374" s="9">
        <f t="shared" si="438"/>
        <v>34.5</v>
      </c>
      <c r="P8374" s="1">
        <f t="shared" si="439"/>
        <v>5.7971014492753624E-2</v>
      </c>
      <c r="Q8374">
        <f t="shared" si="440"/>
        <v>0.11594202898550725</v>
      </c>
    </row>
    <row r="8375" spans="2:17" x14ac:dyDescent="0.25">
      <c r="B8375" t="s">
        <v>264</v>
      </c>
      <c r="C8375">
        <v>175892</v>
      </c>
      <c r="D8375">
        <v>1</v>
      </c>
      <c r="E8375">
        <v>1</v>
      </c>
      <c r="F8375">
        <v>2</v>
      </c>
      <c r="G8375">
        <v>41922</v>
      </c>
      <c r="H8375" t="s">
        <v>7</v>
      </c>
      <c r="I8375" t="s">
        <v>8</v>
      </c>
      <c r="J8375">
        <v>69</v>
      </c>
      <c r="K8375">
        <v>4</v>
      </c>
      <c r="L8375" t="s">
        <v>240</v>
      </c>
      <c r="M8375" t="s">
        <v>258</v>
      </c>
      <c r="N8375" t="s">
        <v>259</v>
      </c>
      <c r="O8375" s="9">
        <f t="shared" si="438"/>
        <v>34.5</v>
      </c>
      <c r="P8375" s="1">
        <f t="shared" si="439"/>
        <v>5.7971014492753624E-2</v>
      </c>
      <c r="Q8375">
        <f t="shared" si="440"/>
        <v>0.11594202898550725</v>
      </c>
    </row>
    <row r="8376" spans="2:17" x14ac:dyDescent="0.25">
      <c r="B8376" t="s">
        <v>264</v>
      </c>
      <c r="C8376">
        <v>188722</v>
      </c>
      <c r="D8376">
        <v>1</v>
      </c>
      <c r="E8376">
        <v>1</v>
      </c>
      <c r="F8376">
        <v>4</v>
      </c>
      <c r="G8376">
        <v>42079</v>
      </c>
      <c r="H8376" t="s">
        <v>7</v>
      </c>
      <c r="I8376" t="s">
        <v>8</v>
      </c>
      <c r="J8376">
        <v>138</v>
      </c>
      <c r="K8376">
        <v>8</v>
      </c>
      <c r="L8376" t="s">
        <v>240</v>
      </c>
      <c r="M8376" t="s">
        <v>258</v>
      </c>
      <c r="N8376" t="s">
        <v>259</v>
      </c>
      <c r="O8376" s="9">
        <f t="shared" si="438"/>
        <v>34.5</v>
      </c>
      <c r="P8376" s="1">
        <f t="shared" si="439"/>
        <v>5.7971014492753624E-2</v>
      </c>
      <c r="Q8376">
        <f t="shared" si="440"/>
        <v>0.2318840579710145</v>
      </c>
    </row>
    <row r="8377" spans="2:17" x14ac:dyDescent="0.25">
      <c r="B8377" t="s">
        <v>264</v>
      </c>
      <c r="C8377">
        <v>191999</v>
      </c>
      <c r="D8377">
        <v>1</v>
      </c>
      <c r="E8377">
        <v>1</v>
      </c>
      <c r="F8377">
        <v>3</v>
      </c>
      <c r="G8377">
        <v>42090</v>
      </c>
      <c r="H8377" t="s">
        <v>5</v>
      </c>
      <c r="I8377" t="s">
        <v>6</v>
      </c>
      <c r="J8377">
        <v>138</v>
      </c>
      <c r="K8377">
        <v>8</v>
      </c>
      <c r="L8377" t="s">
        <v>240</v>
      </c>
      <c r="M8377" t="s">
        <v>5</v>
      </c>
      <c r="N8377" t="s">
        <v>259</v>
      </c>
      <c r="O8377" s="9">
        <f t="shared" si="438"/>
        <v>46</v>
      </c>
      <c r="P8377" s="1">
        <f t="shared" si="439"/>
        <v>5.7971014492753624E-2</v>
      </c>
      <c r="Q8377">
        <f t="shared" si="440"/>
        <v>0.17391304347826086</v>
      </c>
    </row>
    <row r="8378" spans="2:17" x14ac:dyDescent="0.25">
      <c r="B8378" t="s">
        <v>264</v>
      </c>
      <c r="C8378">
        <v>191999</v>
      </c>
      <c r="D8378">
        <v>1</v>
      </c>
      <c r="E8378">
        <v>1</v>
      </c>
      <c r="F8378">
        <v>3</v>
      </c>
      <c r="G8378">
        <v>42090</v>
      </c>
      <c r="H8378" t="s">
        <v>5</v>
      </c>
      <c r="I8378" t="s">
        <v>6</v>
      </c>
      <c r="J8378">
        <v>138</v>
      </c>
      <c r="K8378">
        <v>8</v>
      </c>
      <c r="L8378" t="s">
        <v>240</v>
      </c>
      <c r="M8378" t="s">
        <v>5</v>
      </c>
      <c r="N8378" t="s">
        <v>259</v>
      </c>
      <c r="O8378" s="9">
        <f t="shared" si="438"/>
        <v>46</v>
      </c>
      <c r="P8378" s="1">
        <f t="shared" si="439"/>
        <v>5.7971014492753624E-2</v>
      </c>
      <c r="Q8378">
        <f t="shared" si="440"/>
        <v>0.17391304347826086</v>
      </c>
    </row>
    <row r="8379" spans="2:17" x14ac:dyDescent="0.25">
      <c r="B8379" t="s">
        <v>264</v>
      </c>
      <c r="C8379">
        <v>190196</v>
      </c>
      <c r="D8379">
        <v>1</v>
      </c>
      <c r="E8379">
        <v>1</v>
      </c>
      <c r="F8379">
        <v>3</v>
      </c>
      <c r="G8379">
        <v>42097</v>
      </c>
      <c r="H8379" t="s">
        <v>7</v>
      </c>
      <c r="I8379" t="s">
        <v>8</v>
      </c>
      <c r="J8379">
        <v>138</v>
      </c>
      <c r="K8379">
        <v>8</v>
      </c>
      <c r="L8379" t="s">
        <v>240</v>
      </c>
      <c r="M8379" t="s">
        <v>258</v>
      </c>
      <c r="N8379" t="s">
        <v>259</v>
      </c>
      <c r="O8379" s="9">
        <f t="shared" ref="O8379:O8442" si="441">J8379/F8379</f>
        <v>46</v>
      </c>
      <c r="P8379" s="1">
        <f t="shared" ref="P8379:P8442" si="442">K8379/J8379</f>
        <v>5.7971014492753624E-2</v>
      </c>
      <c r="Q8379">
        <f t="shared" si="440"/>
        <v>0.17391304347826086</v>
      </c>
    </row>
    <row r="8380" spans="2:17" x14ac:dyDescent="0.25">
      <c r="B8380" t="s">
        <v>264</v>
      </c>
      <c r="C8380">
        <v>173379</v>
      </c>
      <c r="D8380">
        <v>2</v>
      </c>
      <c r="E8380">
        <v>1</v>
      </c>
      <c r="F8380">
        <v>7.5</v>
      </c>
      <c r="G8380">
        <v>41848</v>
      </c>
      <c r="H8380" t="s">
        <v>7</v>
      </c>
      <c r="I8380" t="s">
        <v>8</v>
      </c>
      <c r="J8380">
        <v>121</v>
      </c>
      <c r="K8380">
        <v>7</v>
      </c>
      <c r="L8380" t="s">
        <v>239</v>
      </c>
      <c r="M8380" t="s">
        <v>258</v>
      </c>
      <c r="N8380" t="s">
        <v>259</v>
      </c>
      <c r="O8380" s="9">
        <f t="shared" si="441"/>
        <v>16.133333333333333</v>
      </c>
      <c r="P8380" s="1">
        <f t="shared" si="442"/>
        <v>5.7851239669421489E-2</v>
      </c>
      <c r="Q8380">
        <f t="shared" ref="Q8380:Q8443" si="443">F8380*P8380</f>
        <v>0.43388429752066116</v>
      </c>
    </row>
    <row r="8381" spans="2:17" x14ac:dyDescent="0.25">
      <c r="B8381" t="s">
        <v>264</v>
      </c>
      <c r="C8381">
        <v>173568</v>
      </c>
      <c r="D8381">
        <v>2</v>
      </c>
      <c r="E8381">
        <v>1</v>
      </c>
      <c r="F8381">
        <v>7.5</v>
      </c>
      <c r="G8381">
        <v>41831</v>
      </c>
      <c r="H8381" t="s">
        <v>7</v>
      </c>
      <c r="I8381" t="s">
        <v>8</v>
      </c>
      <c r="J8381">
        <v>121</v>
      </c>
      <c r="K8381">
        <v>7</v>
      </c>
      <c r="L8381" t="s">
        <v>239</v>
      </c>
      <c r="M8381" t="s">
        <v>258</v>
      </c>
      <c r="N8381" t="s">
        <v>259</v>
      </c>
      <c r="O8381" s="9">
        <f t="shared" si="441"/>
        <v>16.133333333333333</v>
      </c>
      <c r="P8381" s="1">
        <f t="shared" si="442"/>
        <v>5.7851239669421489E-2</v>
      </c>
      <c r="Q8381">
        <f t="shared" si="443"/>
        <v>0.43388429752066116</v>
      </c>
    </row>
    <row r="8382" spans="2:17" x14ac:dyDescent="0.25">
      <c r="B8382" t="s">
        <v>264</v>
      </c>
      <c r="C8382">
        <v>192104</v>
      </c>
      <c r="D8382">
        <v>2</v>
      </c>
      <c r="E8382">
        <v>1</v>
      </c>
      <c r="F8382">
        <v>7.5</v>
      </c>
      <c r="G8382">
        <v>42095</v>
      </c>
      <c r="H8382" t="s">
        <v>7</v>
      </c>
      <c r="I8382" t="s">
        <v>8</v>
      </c>
      <c r="J8382">
        <v>121</v>
      </c>
      <c r="K8382">
        <v>7</v>
      </c>
      <c r="L8382" t="s">
        <v>239</v>
      </c>
      <c r="M8382" t="s">
        <v>258</v>
      </c>
      <c r="N8382" t="s">
        <v>259</v>
      </c>
      <c r="O8382" s="9">
        <f t="shared" si="441"/>
        <v>16.133333333333333</v>
      </c>
      <c r="P8382" s="1">
        <f t="shared" si="442"/>
        <v>5.7851239669421489E-2</v>
      </c>
      <c r="Q8382">
        <f t="shared" si="443"/>
        <v>0.43388429752066116</v>
      </c>
    </row>
    <row r="8383" spans="2:17" x14ac:dyDescent="0.25">
      <c r="B8383" t="s">
        <v>264</v>
      </c>
      <c r="C8383">
        <v>192104</v>
      </c>
      <c r="D8383">
        <v>2</v>
      </c>
      <c r="E8383">
        <v>1</v>
      </c>
      <c r="F8383">
        <v>7.5</v>
      </c>
      <c r="G8383">
        <v>42095</v>
      </c>
      <c r="H8383" t="s">
        <v>7</v>
      </c>
      <c r="I8383" t="s">
        <v>8</v>
      </c>
      <c r="J8383">
        <v>121</v>
      </c>
      <c r="K8383">
        <v>7</v>
      </c>
      <c r="L8383" t="s">
        <v>239</v>
      </c>
      <c r="M8383" t="s">
        <v>258</v>
      </c>
      <c r="N8383" t="s">
        <v>259</v>
      </c>
      <c r="O8383" s="9">
        <f t="shared" si="441"/>
        <v>16.133333333333333</v>
      </c>
      <c r="P8383" s="1">
        <f t="shared" si="442"/>
        <v>5.7851239669421489E-2</v>
      </c>
      <c r="Q8383">
        <f t="shared" si="443"/>
        <v>0.43388429752066116</v>
      </c>
    </row>
    <row r="8384" spans="2:17" x14ac:dyDescent="0.25">
      <c r="B8384" t="s">
        <v>264</v>
      </c>
      <c r="C8384">
        <v>184977</v>
      </c>
      <c r="D8384">
        <v>2</v>
      </c>
      <c r="E8384">
        <v>1</v>
      </c>
      <c r="F8384">
        <v>7</v>
      </c>
      <c r="G8384">
        <v>42177</v>
      </c>
      <c r="H8384" t="s">
        <v>7</v>
      </c>
      <c r="I8384" t="s">
        <v>8</v>
      </c>
      <c r="J8384">
        <v>121</v>
      </c>
      <c r="K8384">
        <v>7</v>
      </c>
      <c r="L8384" t="s">
        <v>239</v>
      </c>
      <c r="M8384" t="s">
        <v>258</v>
      </c>
      <c r="N8384" t="s">
        <v>259</v>
      </c>
      <c r="O8384" s="9">
        <f t="shared" si="441"/>
        <v>17.285714285714285</v>
      </c>
      <c r="P8384" s="1">
        <f t="shared" si="442"/>
        <v>5.7851239669421489E-2</v>
      </c>
      <c r="Q8384">
        <f t="shared" si="443"/>
        <v>0.4049586776859504</v>
      </c>
    </row>
    <row r="8385" spans="2:17" x14ac:dyDescent="0.25">
      <c r="B8385" t="s">
        <v>264</v>
      </c>
      <c r="C8385">
        <v>162215</v>
      </c>
      <c r="D8385">
        <v>1</v>
      </c>
      <c r="E8385">
        <v>1</v>
      </c>
      <c r="F8385">
        <v>4</v>
      </c>
      <c r="G8385">
        <v>41556</v>
      </c>
      <c r="H8385" t="s">
        <v>7</v>
      </c>
      <c r="I8385" t="s">
        <v>8</v>
      </c>
      <c r="J8385">
        <v>121</v>
      </c>
      <c r="K8385">
        <v>7</v>
      </c>
      <c r="L8385" t="s">
        <v>240</v>
      </c>
      <c r="M8385" t="s">
        <v>258</v>
      </c>
      <c r="N8385" t="s">
        <v>259</v>
      </c>
      <c r="O8385" s="9">
        <f t="shared" si="441"/>
        <v>30.25</v>
      </c>
      <c r="P8385" s="1">
        <f t="shared" si="442"/>
        <v>5.7851239669421489E-2</v>
      </c>
      <c r="Q8385">
        <f t="shared" si="443"/>
        <v>0.23140495867768596</v>
      </c>
    </row>
    <row r="8386" spans="2:17" x14ac:dyDescent="0.25">
      <c r="B8386" t="s">
        <v>264</v>
      </c>
      <c r="C8386">
        <v>189438</v>
      </c>
      <c r="D8386">
        <v>1</v>
      </c>
      <c r="E8386">
        <v>1</v>
      </c>
      <c r="F8386">
        <v>3</v>
      </c>
      <c r="G8386">
        <v>42081</v>
      </c>
      <c r="H8386" t="s">
        <v>7</v>
      </c>
      <c r="I8386" t="s">
        <v>8</v>
      </c>
      <c r="J8386">
        <v>121</v>
      </c>
      <c r="K8386">
        <v>7</v>
      </c>
      <c r="L8386" t="s">
        <v>240</v>
      </c>
      <c r="M8386" t="s">
        <v>258</v>
      </c>
      <c r="N8386" t="s">
        <v>259</v>
      </c>
      <c r="O8386" s="9">
        <f t="shared" si="441"/>
        <v>40.333333333333336</v>
      </c>
      <c r="P8386" s="1">
        <f t="shared" si="442"/>
        <v>5.7851239669421489E-2</v>
      </c>
      <c r="Q8386">
        <f t="shared" si="443"/>
        <v>0.17355371900826447</v>
      </c>
    </row>
    <row r="8387" spans="2:17" x14ac:dyDescent="0.25">
      <c r="B8387" t="s">
        <v>264</v>
      </c>
      <c r="C8387">
        <v>186060</v>
      </c>
      <c r="D8387">
        <v>2</v>
      </c>
      <c r="E8387">
        <v>2</v>
      </c>
      <c r="F8387">
        <v>10</v>
      </c>
      <c r="G8387">
        <v>42285</v>
      </c>
      <c r="H8387" t="s">
        <v>7</v>
      </c>
      <c r="I8387" t="s">
        <v>8</v>
      </c>
      <c r="J8387">
        <v>173</v>
      </c>
      <c r="K8387">
        <v>10</v>
      </c>
      <c r="L8387" t="s">
        <v>239</v>
      </c>
      <c r="M8387" t="s">
        <v>258</v>
      </c>
      <c r="N8387" t="s">
        <v>259</v>
      </c>
      <c r="O8387" s="9">
        <f t="shared" si="441"/>
        <v>17.3</v>
      </c>
      <c r="P8387" s="1">
        <f t="shared" si="442"/>
        <v>5.7803468208092484E-2</v>
      </c>
      <c r="Q8387">
        <f t="shared" si="443"/>
        <v>0.57803468208092479</v>
      </c>
    </row>
    <row r="8388" spans="2:17" x14ac:dyDescent="0.25">
      <c r="B8388" t="s">
        <v>264</v>
      </c>
      <c r="C8388">
        <v>176842</v>
      </c>
      <c r="D8388">
        <v>2</v>
      </c>
      <c r="E8388">
        <v>1</v>
      </c>
      <c r="F8388">
        <v>8.5</v>
      </c>
      <c r="G8388">
        <v>42054</v>
      </c>
      <c r="H8388" t="s">
        <v>7</v>
      </c>
      <c r="I8388" t="s">
        <v>8</v>
      </c>
      <c r="J8388">
        <v>173</v>
      </c>
      <c r="K8388">
        <v>10</v>
      </c>
      <c r="L8388" t="s">
        <v>239</v>
      </c>
      <c r="M8388" t="s">
        <v>258</v>
      </c>
      <c r="N8388" t="s">
        <v>259</v>
      </c>
      <c r="O8388" s="9">
        <f t="shared" si="441"/>
        <v>20.352941176470587</v>
      </c>
      <c r="P8388" s="1">
        <f t="shared" si="442"/>
        <v>5.7803468208092484E-2</v>
      </c>
      <c r="Q8388">
        <f t="shared" si="443"/>
        <v>0.4913294797687861</v>
      </c>
    </row>
    <row r="8389" spans="2:17" x14ac:dyDescent="0.25">
      <c r="B8389" t="s">
        <v>264</v>
      </c>
      <c r="C8389">
        <v>173022</v>
      </c>
      <c r="D8389">
        <v>2</v>
      </c>
      <c r="E8389">
        <v>1</v>
      </c>
      <c r="F8389">
        <v>10</v>
      </c>
      <c r="G8389">
        <v>41837</v>
      </c>
      <c r="H8389" t="s">
        <v>7</v>
      </c>
      <c r="I8389" t="s">
        <v>8</v>
      </c>
      <c r="J8389">
        <v>104</v>
      </c>
      <c r="K8389">
        <v>6</v>
      </c>
      <c r="L8389" t="s">
        <v>239</v>
      </c>
      <c r="M8389" t="s">
        <v>258</v>
      </c>
      <c r="N8389" t="s">
        <v>259</v>
      </c>
      <c r="O8389" s="9">
        <f t="shared" si="441"/>
        <v>10.4</v>
      </c>
      <c r="P8389" s="1">
        <f t="shared" si="442"/>
        <v>5.7692307692307696E-2</v>
      </c>
      <c r="Q8389">
        <f t="shared" si="443"/>
        <v>0.57692307692307698</v>
      </c>
    </row>
    <row r="8390" spans="2:17" x14ac:dyDescent="0.25">
      <c r="B8390" t="s">
        <v>264</v>
      </c>
      <c r="C8390">
        <v>178987</v>
      </c>
      <c r="D8390">
        <v>1</v>
      </c>
      <c r="E8390">
        <v>1</v>
      </c>
      <c r="F8390">
        <v>10</v>
      </c>
      <c r="G8390">
        <v>41821</v>
      </c>
      <c r="H8390" t="s">
        <v>7</v>
      </c>
      <c r="I8390" t="s">
        <v>8</v>
      </c>
      <c r="J8390">
        <v>104</v>
      </c>
      <c r="K8390">
        <v>6</v>
      </c>
      <c r="L8390" t="s">
        <v>240</v>
      </c>
      <c r="M8390" t="s">
        <v>258</v>
      </c>
      <c r="N8390" t="s">
        <v>259</v>
      </c>
      <c r="O8390" s="9">
        <f t="shared" si="441"/>
        <v>10.4</v>
      </c>
      <c r="P8390" s="1">
        <f t="shared" si="442"/>
        <v>5.7692307692307696E-2</v>
      </c>
      <c r="Q8390">
        <f t="shared" si="443"/>
        <v>0.57692307692307698</v>
      </c>
    </row>
    <row r="8391" spans="2:17" x14ac:dyDescent="0.25">
      <c r="B8391" t="s">
        <v>264</v>
      </c>
      <c r="C8391">
        <v>180035</v>
      </c>
      <c r="D8391">
        <v>2</v>
      </c>
      <c r="E8391">
        <v>2</v>
      </c>
      <c r="F8391">
        <v>15</v>
      </c>
      <c r="G8391">
        <v>42102</v>
      </c>
      <c r="H8391" t="s">
        <v>7</v>
      </c>
      <c r="I8391" t="s">
        <v>8</v>
      </c>
      <c r="J8391">
        <v>156</v>
      </c>
      <c r="K8391">
        <v>9</v>
      </c>
      <c r="L8391" t="s">
        <v>239</v>
      </c>
      <c r="M8391" t="s">
        <v>258</v>
      </c>
      <c r="N8391" t="s">
        <v>259</v>
      </c>
      <c r="O8391" s="9">
        <f t="shared" si="441"/>
        <v>10.4</v>
      </c>
      <c r="P8391" s="1">
        <f t="shared" si="442"/>
        <v>5.7692307692307696E-2</v>
      </c>
      <c r="Q8391">
        <f t="shared" si="443"/>
        <v>0.86538461538461542</v>
      </c>
    </row>
    <row r="8392" spans="2:17" x14ac:dyDescent="0.25">
      <c r="B8392" t="s">
        <v>264</v>
      </c>
      <c r="C8392">
        <v>180035</v>
      </c>
      <c r="D8392">
        <v>2</v>
      </c>
      <c r="E8392">
        <v>2</v>
      </c>
      <c r="F8392">
        <v>15</v>
      </c>
      <c r="G8392">
        <v>42102</v>
      </c>
      <c r="H8392" t="s">
        <v>7</v>
      </c>
      <c r="I8392" t="s">
        <v>8</v>
      </c>
      <c r="J8392">
        <v>156</v>
      </c>
      <c r="K8392">
        <v>9</v>
      </c>
      <c r="L8392" t="s">
        <v>239</v>
      </c>
      <c r="M8392" t="s">
        <v>258</v>
      </c>
      <c r="N8392" t="s">
        <v>259</v>
      </c>
      <c r="O8392" s="9">
        <f t="shared" si="441"/>
        <v>10.4</v>
      </c>
      <c r="P8392" s="1">
        <f t="shared" si="442"/>
        <v>5.7692307692307696E-2</v>
      </c>
      <c r="Q8392">
        <f t="shared" si="443"/>
        <v>0.86538461538461542</v>
      </c>
    </row>
    <row r="8393" spans="2:17" x14ac:dyDescent="0.25">
      <c r="B8393" t="s">
        <v>264</v>
      </c>
      <c r="C8393">
        <v>180040</v>
      </c>
      <c r="D8393">
        <v>2</v>
      </c>
      <c r="E8393">
        <v>2</v>
      </c>
      <c r="F8393">
        <v>15</v>
      </c>
      <c r="G8393">
        <v>42102</v>
      </c>
      <c r="H8393" t="s">
        <v>7</v>
      </c>
      <c r="I8393" t="s">
        <v>8</v>
      </c>
      <c r="J8393">
        <v>156</v>
      </c>
      <c r="K8393">
        <v>9</v>
      </c>
      <c r="L8393" t="s">
        <v>239</v>
      </c>
      <c r="M8393" t="s">
        <v>258</v>
      </c>
      <c r="N8393" t="s">
        <v>259</v>
      </c>
      <c r="O8393" s="9">
        <f t="shared" si="441"/>
        <v>10.4</v>
      </c>
      <c r="P8393" s="1">
        <f t="shared" si="442"/>
        <v>5.7692307692307696E-2</v>
      </c>
      <c r="Q8393">
        <f t="shared" si="443"/>
        <v>0.86538461538461542</v>
      </c>
    </row>
    <row r="8394" spans="2:17" x14ac:dyDescent="0.25">
      <c r="B8394" t="s">
        <v>264</v>
      </c>
      <c r="C8394">
        <v>170623</v>
      </c>
      <c r="D8394">
        <v>2</v>
      </c>
      <c r="E8394">
        <v>1</v>
      </c>
      <c r="F8394">
        <v>7</v>
      </c>
      <c r="G8394">
        <v>41744</v>
      </c>
      <c r="H8394" t="s">
        <v>7</v>
      </c>
      <c r="I8394" t="s">
        <v>8</v>
      </c>
      <c r="J8394">
        <v>104</v>
      </c>
      <c r="K8394">
        <v>6</v>
      </c>
      <c r="L8394" t="s">
        <v>239</v>
      </c>
      <c r="M8394" t="s">
        <v>258</v>
      </c>
      <c r="N8394" t="s">
        <v>259</v>
      </c>
      <c r="O8394" s="9">
        <f t="shared" si="441"/>
        <v>14.857142857142858</v>
      </c>
      <c r="P8394" s="1">
        <f t="shared" si="442"/>
        <v>5.7692307692307696E-2</v>
      </c>
      <c r="Q8394">
        <f t="shared" si="443"/>
        <v>0.40384615384615385</v>
      </c>
    </row>
    <row r="8395" spans="2:17" x14ac:dyDescent="0.25">
      <c r="B8395" t="s">
        <v>264</v>
      </c>
      <c r="C8395">
        <v>161111</v>
      </c>
      <c r="D8395">
        <v>2</v>
      </c>
      <c r="E8395">
        <v>1</v>
      </c>
      <c r="F8395">
        <v>4</v>
      </c>
      <c r="G8395">
        <v>41537</v>
      </c>
      <c r="H8395" t="s">
        <v>7</v>
      </c>
      <c r="I8395" t="s">
        <v>8</v>
      </c>
      <c r="J8395">
        <v>104</v>
      </c>
      <c r="K8395">
        <v>6</v>
      </c>
      <c r="L8395" t="s">
        <v>239</v>
      </c>
      <c r="M8395" t="s">
        <v>258</v>
      </c>
      <c r="N8395" t="s">
        <v>259</v>
      </c>
      <c r="O8395" s="9">
        <f t="shared" si="441"/>
        <v>26</v>
      </c>
      <c r="P8395" s="1">
        <f t="shared" si="442"/>
        <v>5.7692307692307696E-2</v>
      </c>
      <c r="Q8395">
        <f t="shared" si="443"/>
        <v>0.23076923076923078</v>
      </c>
    </row>
    <row r="8396" spans="2:17" x14ac:dyDescent="0.25">
      <c r="B8396" t="s">
        <v>264</v>
      </c>
      <c r="C8396">
        <v>162419</v>
      </c>
      <c r="D8396">
        <v>2</v>
      </c>
      <c r="E8396">
        <v>1</v>
      </c>
      <c r="F8396">
        <v>4</v>
      </c>
      <c r="G8396">
        <v>41550</v>
      </c>
      <c r="H8396" t="s">
        <v>7</v>
      </c>
      <c r="I8396" t="s">
        <v>8</v>
      </c>
      <c r="J8396">
        <v>104</v>
      </c>
      <c r="K8396">
        <v>6</v>
      </c>
      <c r="L8396" t="s">
        <v>239</v>
      </c>
      <c r="M8396" t="s">
        <v>258</v>
      </c>
      <c r="N8396" t="s">
        <v>259</v>
      </c>
      <c r="O8396" s="9">
        <f t="shared" si="441"/>
        <v>26</v>
      </c>
      <c r="P8396" s="1">
        <f t="shared" si="442"/>
        <v>5.7692307692307696E-2</v>
      </c>
      <c r="Q8396">
        <f t="shared" si="443"/>
        <v>0.23076923076923078</v>
      </c>
    </row>
    <row r="8397" spans="2:17" x14ac:dyDescent="0.25">
      <c r="B8397" t="s">
        <v>264</v>
      </c>
      <c r="C8397">
        <v>163893</v>
      </c>
      <c r="D8397">
        <v>1</v>
      </c>
      <c r="E8397">
        <v>1</v>
      </c>
      <c r="F8397">
        <v>4</v>
      </c>
      <c r="G8397">
        <v>41727</v>
      </c>
      <c r="H8397" t="s">
        <v>7</v>
      </c>
      <c r="I8397" t="s">
        <v>8</v>
      </c>
      <c r="J8397">
        <v>104</v>
      </c>
      <c r="K8397">
        <v>6</v>
      </c>
      <c r="L8397" t="s">
        <v>240</v>
      </c>
      <c r="M8397" t="s">
        <v>258</v>
      </c>
      <c r="N8397" t="s">
        <v>259</v>
      </c>
      <c r="O8397" s="9">
        <f t="shared" si="441"/>
        <v>26</v>
      </c>
      <c r="P8397" s="1">
        <f t="shared" si="442"/>
        <v>5.7692307692307696E-2</v>
      </c>
      <c r="Q8397">
        <f t="shared" si="443"/>
        <v>0.23076923076923078</v>
      </c>
    </row>
    <row r="8398" spans="2:17" x14ac:dyDescent="0.25">
      <c r="B8398" t="s">
        <v>264</v>
      </c>
      <c r="C8398">
        <v>173485</v>
      </c>
      <c r="D8398">
        <v>1</v>
      </c>
      <c r="E8398">
        <v>1</v>
      </c>
      <c r="F8398">
        <v>2</v>
      </c>
      <c r="G8398">
        <v>41855</v>
      </c>
      <c r="H8398" t="s">
        <v>7</v>
      </c>
      <c r="I8398" t="s">
        <v>8</v>
      </c>
      <c r="J8398">
        <v>52</v>
      </c>
      <c r="K8398">
        <v>3</v>
      </c>
      <c r="L8398" t="s">
        <v>240</v>
      </c>
      <c r="M8398" t="s">
        <v>258</v>
      </c>
      <c r="N8398" t="s">
        <v>259</v>
      </c>
      <c r="O8398" s="9">
        <f t="shared" si="441"/>
        <v>26</v>
      </c>
      <c r="P8398" s="1">
        <f t="shared" si="442"/>
        <v>5.7692307692307696E-2</v>
      </c>
      <c r="Q8398">
        <f t="shared" si="443"/>
        <v>0.11538461538461539</v>
      </c>
    </row>
    <row r="8399" spans="2:17" x14ac:dyDescent="0.25">
      <c r="B8399" t="s">
        <v>264</v>
      </c>
      <c r="C8399">
        <v>163058</v>
      </c>
      <c r="D8399">
        <v>1</v>
      </c>
      <c r="E8399">
        <v>1</v>
      </c>
      <c r="F8399">
        <v>5</v>
      </c>
      <c r="G8399">
        <v>41601</v>
      </c>
      <c r="H8399" t="s">
        <v>5</v>
      </c>
      <c r="I8399" t="s">
        <v>8</v>
      </c>
      <c r="J8399">
        <v>156</v>
      </c>
      <c r="K8399">
        <v>9</v>
      </c>
      <c r="L8399" t="s">
        <v>240</v>
      </c>
      <c r="M8399" t="s">
        <v>5</v>
      </c>
      <c r="N8399" t="s">
        <v>259</v>
      </c>
      <c r="O8399" s="9">
        <f t="shared" si="441"/>
        <v>31.2</v>
      </c>
      <c r="P8399" s="1">
        <f t="shared" si="442"/>
        <v>5.7692307692307696E-2</v>
      </c>
      <c r="Q8399">
        <f t="shared" si="443"/>
        <v>0.28846153846153849</v>
      </c>
    </row>
    <row r="8400" spans="2:17" x14ac:dyDescent="0.25">
      <c r="B8400" t="s">
        <v>264</v>
      </c>
      <c r="C8400">
        <v>168610</v>
      </c>
      <c r="D8400">
        <v>1</v>
      </c>
      <c r="E8400">
        <v>1</v>
      </c>
      <c r="F8400">
        <v>3</v>
      </c>
      <c r="G8400">
        <v>41743</v>
      </c>
      <c r="H8400" t="s">
        <v>5</v>
      </c>
      <c r="I8400" t="s">
        <v>8</v>
      </c>
      <c r="J8400">
        <v>104</v>
      </c>
      <c r="K8400">
        <v>6</v>
      </c>
      <c r="L8400" t="s">
        <v>240</v>
      </c>
      <c r="M8400" t="s">
        <v>5</v>
      </c>
      <c r="N8400" t="s">
        <v>259</v>
      </c>
      <c r="O8400" s="9">
        <f t="shared" si="441"/>
        <v>34.666666666666664</v>
      </c>
      <c r="P8400" s="1">
        <f t="shared" si="442"/>
        <v>5.7692307692307696E-2</v>
      </c>
      <c r="Q8400">
        <f t="shared" si="443"/>
        <v>0.17307692307692307</v>
      </c>
    </row>
    <row r="8401" spans="2:17" x14ac:dyDescent="0.25">
      <c r="B8401" t="s">
        <v>264</v>
      </c>
      <c r="C8401">
        <v>157376</v>
      </c>
      <c r="D8401">
        <v>1</v>
      </c>
      <c r="E8401">
        <v>1</v>
      </c>
      <c r="F8401">
        <v>5</v>
      </c>
      <c r="G8401">
        <v>41417</v>
      </c>
      <c r="H8401" t="s">
        <v>7</v>
      </c>
      <c r="I8401" t="s">
        <v>8</v>
      </c>
      <c r="J8401">
        <v>208</v>
      </c>
      <c r="K8401">
        <v>12</v>
      </c>
      <c r="L8401" t="s">
        <v>240</v>
      </c>
      <c r="M8401" t="s">
        <v>258</v>
      </c>
      <c r="N8401" t="s">
        <v>259</v>
      </c>
      <c r="O8401" s="9">
        <f t="shared" si="441"/>
        <v>41.6</v>
      </c>
      <c r="P8401" s="1">
        <f t="shared" si="442"/>
        <v>5.7692307692307696E-2</v>
      </c>
      <c r="Q8401">
        <f t="shared" si="443"/>
        <v>0.28846153846153849</v>
      </c>
    </row>
    <row r="8402" spans="2:17" x14ac:dyDescent="0.25">
      <c r="B8402" t="s">
        <v>264</v>
      </c>
      <c r="C8402">
        <v>171360</v>
      </c>
      <c r="D8402">
        <v>1</v>
      </c>
      <c r="E8402">
        <v>1</v>
      </c>
      <c r="F8402">
        <v>2.5</v>
      </c>
      <c r="G8402">
        <v>41768</v>
      </c>
      <c r="H8402" t="s">
        <v>5</v>
      </c>
      <c r="I8402" t="s">
        <v>8</v>
      </c>
      <c r="J8402">
        <v>104</v>
      </c>
      <c r="K8402">
        <v>6</v>
      </c>
      <c r="L8402" t="s">
        <v>240</v>
      </c>
      <c r="M8402" t="s">
        <v>5</v>
      </c>
      <c r="N8402" t="s">
        <v>259</v>
      </c>
      <c r="O8402" s="9">
        <f t="shared" si="441"/>
        <v>41.6</v>
      </c>
      <c r="P8402" s="1">
        <f t="shared" si="442"/>
        <v>5.7692307692307696E-2</v>
      </c>
      <c r="Q8402">
        <f t="shared" si="443"/>
        <v>0.14423076923076925</v>
      </c>
    </row>
    <row r="8403" spans="2:17" x14ac:dyDescent="0.25">
      <c r="B8403" t="s">
        <v>264</v>
      </c>
      <c r="C8403">
        <v>176946</v>
      </c>
      <c r="D8403">
        <v>1</v>
      </c>
      <c r="E8403">
        <v>1</v>
      </c>
      <c r="F8403">
        <v>5</v>
      </c>
      <c r="G8403">
        <v>42058</v>
      </c>
      <c r="H8403" t="s">
        <v>7</v>
      </c>
      <c r="I8403" t="s">
        <v>8</v>
      </c>
      <c r="J8403">
        <v>139</v>
      </c>
      <c r="K8403">
        <v>8</v>
      </c>
      <c r="L8403" t="s">
        <v>240</v>
      </c>
      <c r="M8403" t="s">
        <v>258</v>
      </c>
      <c r="N8403" t="s">
        <v>259</v>
      </c>
      <c r="O8403" s="9">
        <f t="shared" si="441"/>
        <v>27.8</v>
      </c>
      <c r="P8403" s="1">
        <f t="shared" si="442"/>
        <v>5.7553956834532377E-2</v>
      </c>
      <c r="Q8403">
        <f t="shared" si="443"/>
        <v>0.28776978417266186</v>
      </c>
    </row>
    <row r="8404" spans="2:17" x14ac:dyDescent="0.25">
      <c r="B8404" t="s">
        <v>264</v>
      </c>
      <c r="C8404">
        <v>158809</v>
      </c>
      <c r="D8404">
        <v>2</v>
      </c>
      <c r="E8404">
        <v>1</v>
      </c>
      <c r="F8404">
        <v>5</v>
      </c>
      <c r="G8404">
        <v>41682</v>
      </c>
      <c r="H8404" t="s">
        <v>7</v>
      </c>
      <c r="I8404" t="s">
        <v>8</v>
      </c>
      <c r="J8404">
        <v>139</v>
      </c>
      <c r="K8404">
        <v>8</v>
      </c>
      <c r="L8404" t="s">
        <v>239</v>
      </c>
      <c r="M8404" t="s">
        <v>258</v>
      </c>
      <c r="N8404" t="s">
        <v>259</v>
      </c>
      <c r="O8404" s="9">
        <f t="shared" si="441"/>
        <v>27.8</v>
      </c>
      <c r="P8404" s="1">
        <f t="shared" si="442"/>
        <v>5.7553956834532377E-2</v>
      </c>
      <c r="Q8404">
        <f t="shared" si="443"/>
        <v>0.28776978417266186</v>
      </c>
    </row>
    <row r="8405" spans="2:17" x14ac:dyDescent="0.25">
      <c r="B8405" t="s">
        <v>264</v>
      </c>
      <c r="C8405">
        <v>158809</v>
      </c>
      <c r="D8405">
        <v>2</v>
      </c>
      <c r="E8405">
        <v>1</v>
      </c>
      <c r="F8405">
        <v>5</v>
      </c>
      <c r="G8405">
        <v>41682</v>
      </c>
      <c r="H8405" t="s">
        <v>7</v>
      </c>
      <c r="I8405" t="s">
        <v>8</v>
      </c>
      <c r="J8405">
        <v>139</v>
      </c>
      <c r="K8405">
        <v>8</v>
      </c>
      <c r="L8405" t="s">
        <v>239</v>
      </c>
      <c r="M8405" t="s">
        <v>258</v>
      </c>
      <c r="N8405" t="s">
        <v>259</v>
      </c>
      <c r="O8405" s="9">
        <f t="shared" si="441"/>
        <v>27.8</v>
      </c>
      <c r="P8405" s="1">
        <f t="shared" si="442"/>
        <v>5.7553956834532377E-2</v>
      </c>
      <c r="Q8405">
        <f t="shared" si="443"/>
        <v>0.28776978417266186</v>
      </c>
    </row>
    <row r="8406" spans="2:17" x14ac:dyDescent="0.25">
      <c r="B8406" t="s">
        <v>264</v>
      </c>
      <c r="C8406">
        <v>184657</v>
      </c>
      <c r="D8406">
        <v>1</v>
      </c>
      <c r="E8406">
        <v>1</v>
      </c>
      <c r="F8406">
        <v>3</v>
      </c>
      <c r="G8406">
        <v>42193</v>
      </c>
      <c r="H8406" t="s">
        <v>7</v>
      </c>
      <c r="I8406" t="s">
        <v>8</v>
      </c>
      <c r="J8406">
        <v>139</v>
      </c>
      <c r="K8406">
        <v>8</v>
      </c>
      <c r="L8406" t="s">
        <v>240</v>
      </c>
      <c r="M8406" t="s">
        <v>258</v>
      </c>
      <c r="N8406" t="s">
        <v>259</v>
      </c>
      <c r="O8406" s="9">
        <f t="shared" si="441"/>
        <v>46.333333333333336</v>
      </c>
      <c r="P8406" s="1">
        <f t="shared" si="442"/>
        <v>5.7553956834532377E-2</v>
      </c>
      <c r="Q8406">
        <f t="shared" si="443"/>
        <v>0.17266187050359713</v>
      </c>
    </row>
    <row r="8407" spans="2:17" x14ac:dyDescent="0.25">
      <c r="B8407" t="s">
        <v>264</v>
      </c>
      <c r="C8407">
        <v>182969</v>
      </c>
      <c r="D8407">
        <v>1</v>
      </c>
      <c r="E8407">
        <v>1</v>
      </c>
      <c r="F8407">
        <v>3</v>
      </c>
      <c r="G8407">
        <v>42284</v>
      </c>
      <c r="H8407" t="s">
        <v>5</v>
      </c>
      <c r="I8407" t="s">
        <v>6</v>
      </c>
      <c r="J8407">
        <v>139</v>
      </c>
      <c r="K8407">
        <v>8</v>
      </c>
      <c r="L8407" t="s">
        <v>240</v>
      </c>
      <c r="M8407" t="s">
        <v>5</v>
      </c>
      <c r="N8407" t="s">
        <v>259</v>
      </c>
      <c r="O8407" s="9">
        <f t="shared" si="441"/>
        <v>46.333333333333336</v>
      </c>
      <c r="P8407" s="1">
        <f t="shared" si="442"/>
        <v>5.7553956834532377E-2</v>
      </c>
      <c r="Q8407">
        <f t="shared" si="443"/>
        <v>0.17266187050359713</v>
      </c>
    </row>
    <row r="8408" spans="2:17" x14ac:dyDescent="0.25">
      <c r="B8408" t="s">
        <v>264</v>
      </c>
      <c r="C8408">
        <v>182970</v>
      </c>
      <c r="D8408">
        <v>1</v>
      </c>
      <c r="E8408">
        <v>1</v>
      </c>
      <c r="F8408">
        <v>3</v>
      </c>
      <c r="G8408">
        <v>42284</v>
      </c>
      <c r="H8408" t="s">
        <v>5</v>
      </c>
      <c r="I8408" t="s">
        <v>6</v>
      </c>
      <c r="J8408">
        <v>139</v>
      </c>
      <c r="K8408">
        <v>8</v>
      </c>
      <c r="L8408" t="s">
        <v>240</v>
      </c>
      <c r="M8408" t="s">
        <v>5</v>
      </c>
      <c r="N8408" t="s">
        <v>259</v>
      </c>
      <c r="O8408" s="9">
        <f t="shared" si="441"/>
        <v>46.333333333333336</v>
      </c>
      <c r="P8408" s="1">
        <f t="shared" si="442"/>
        <v>5.7553956834532377E-2</v>
      </c>
      <c r="Q8408">
        <f t="shared" si="443"/>
        <v>0.17266187050359713</v>
      </c>
    </row>
    <row r="8409" spans="2:17" x14ac:dyDescent="0.25">
      <c r="B8409" t="s">
        <v>264</v>
      </c>
      <c r="C8409">
        <v>183647</v>
      </c>
      <c r="D8409">
        <v>1</v>
      </c>
      <c r="E8409">
        <v>1</v>
      </c>
      <c r="F8409">
        <v>3</v>
      </c>
      <c r="G8409">
        <v>42284</v>
      </c>
      <c r="H8409" t="s">
        <v>5</v>
      </c>
      <c r="I8409" t="s">
        <v>6</v>
      </c>
      <c r="J8409">
        <v>139</v>
      </c>
      <c r="K8409">
        <v>8</v>
      </c>
      <c r="L8409" t="s">
        <v>240</v>
      </c>
      <c r="M8409" t="s">
        <v>5</v>
      </c>
      <c r="N8409" t="s">
        <v>259</v>
      </c>
      <c r="O8409" s="9">
        <f t="shared" si="441"/>
        <v>46.333333333333336</v>
      </c>
      <c r="P8409" s="1">
        <f t="shared" si="442"/>
        <v>5.7553956834532377E-2</v>
      </c>
      <c r="Q8409">
        <f t="shared" si="443"/>
        <v>0.17266187050359713</v>
      </c>
    </row>
    <row r="8410" spans="2:17" x14ac:dyDescent="0.25">
      <c r="B8410" t="s">
        <v>264</v>
      </c>
      <c r="C8410">
        <v>172564</v>
      </c>
      <c r="D8410">
        <v>2</v>
      </c>
      <c r="E8410">
        <v>1</v>
      </c>
      <c r="F8410">
        <v>7.5</v>
      </c>
      <c r="G8410">
        <v>41857</v>
      </c>
      <c r="H8410" t="s">
        <v>7</v>
      </c>
      <c r="I8410" t="s">
        <v>8</v>
      </c>
      <c r="J8410">
        <v>122</v>
      </c>
      <c r="K8410">
        <v>7</v>
      </c>
      <c r="L8410" t="s">
        <v>239</v>
      </c>
      <c r="M8410" t="s">
        <v>258</v>
      </c>
      <c r="N8410" t="s">
        <v>259</v>
      </c>
      <c r="O8410" s="9">
        <f t="shared" si="441"/>
        <v>16.266666666666666</v>
      </c>
      <c r="P8410" s="1">
        <f t="shared" si="442"/>
        <v>5.737704918032787E-2</v>
      </c>
      <c r="Q8410">
        <f t="shared" si="443"/>
        <v>0.43032786885245905</v>
      </c>
    </row>
    <row r="8411" spans="2:17" x14ac:dyDescent="0.25">
      <c r="B8411" t="s">
        <v>264</v>
      </c>
      <c r="C8411">
        <v>173855</v>
      </c>
      <c r="D8411">
        <v>2</v>
      </c>
      <c r="E8411">
        <v>1</v>
      </c>
      <c r="F8411">
        <v>7.5</v>
      </c>
      <c r="G8411">
        <v>41852</v>
      </c>
      <c r="H8411" t="s">
        <v>7</v>
      </c>
      <c r="I8411" t="s">
        <v>8</v>
      </c>
      <c r="J8411">
        <v>122</v>
      </c>
      <c r="K8411">
        <v>7</v>
      </c>
      <c r="L8411" t="s">
        <v>239</v>
      </c>
      <c r="M8411" t="s">
        <v>258</v>
      </c>
      <c r="N8411" t="s">
        <v>259</v>
      </c>
      <c r="O8411" s="9">
        <f t="shared" si="441"/>
        <v>16.266666666666666</v>
      </c>
      <c r="P8411" s="1">
        <f t="shared" si="442"/>
        <v>5.737704918032787E-2</v>
      </c>
      <c r="Q8411">
        <f t="shared" si="443"/>
        <v>0.43032786885245905</v>
      </c>
    </row>
    <row r="8412" spans="2:17" x14ac:dyDescent="0.25">
      <c r="B8412" t="s">
        <v>264</v>
      </c>
      <c r="C8412">
        <v>182423</v>
      </c>
      <c r="D8412">
        <v>2</v>
      </c>
      <c r="E8412">
        <v>1</v>
      </c>
      <c r="F8412">
        <v>7</v>
      </c>
      <c r="G8412">
        <v>41864</v>
      </c>
      <c r="H8412" t="s">
        <v>7</v>
      </c>
      <c r="I8412" t="s">
        <v>8</v>
      </c>
      <c r="J8412">
        <v>122</v>
      </c>
      <c r="K8412">
        <v>7</v>
      </c>
      <c r="L8412" t="s">
        <v>239</v>
      </c>
      <c r="M8412" t="s">
        <v>258</v>
      </c>
      <c r="N8412" t="s">
        <v>259</v>
      </c>
      <c r="O8412" s="9">
        <f t="shared" si="441"/>
        <v>17.428571428571427</v>
      </c>
      <c r="P8412" s="1">
        <f t="shared" si="442"/>
        <v>5.737704918032787E-2</v>
      </c>
      <c r="Q8412">
        <f t="shared" si="443"/>
        <v>0.40163934426229508</v>
      </c>
    </row>
    <row r="8413" spans="2:17" x14ac:dyDescent="0.25">
      <c r="B8413" t="s">
        <v>264</v>
      </c>
      <c r="C8413">
        <v>174673</v>
      </c>
      <c r="D8413">
        <v>2</v>
      </c>
      <c r="E8413">
        <v>1</v>
      </c>
      <c r="F8413">
        <v>7</v>
      </c>
      <c r="G8413">
        <v>42032</v>
      </c>
      <c r="H8413" t="s">
        <v>7</v>
      </c>
      <c r="I8413" t="s">
        <v>8</v>
      </c>
      <c r="J8413">
        <v>122</v>
      </c>
      <c r="K8413">
        <v>7</v>
      </c>
      <c r="L8413" t="s">
        <v>239</v>
      </c>
      <c r="M8413" t="s">
        <v>258</v>
      </c>
      <c r="N8413" t="s">
        <v>259</v>
      </c>
      <c r="O8413" s="9">
        <f t="shared" si="441"/>
        <v>17.428571428571427</v>
      </c>
      <c r="P8413" s="1">
        <f t="shared" si="442"/>
        <v>5.737704918032787E-2</v>
      </c>
      <c r="Q8413">
        <f t="shared" si="443"/>
        <v>0.40163934426229508</v>
      </c>
    </row>
    <row r="8414" spans="2:17" x14ac:dyDescent="0.25">
      <c r="B8414" t="s">
        <v>264</v>
      </c>
      <c r="C8414">
        <v>180240</v>
      </c>
      <c r="D8414">
        <v>2</v>
      </c>
      <c r="E8414">
        <v>1</v>
      </c>
      <c r="F8414">
        <v>7</v>
      </c>
      <c r="G8414" t="s">
        <v>66</v>
      </c>
      <c r="H8414" t="s">
        <v>7</v>
      </c>
      <c r="I8414" t="s">
        <v>8</v>
      </c>
      <c r="J8414">
        <v>122</v>
      </c>
      <c r="K8414">
        <v>7</v>
      </c>
      <c r="L8414" t="s">
        <v>239</v>
      </c>
      <c r="M8414" t="s">
        <v>258</v>
      </c>
      <c r="N8414" t="s">
        <v>259</v>
      </c>
      <c r="O8414" s="9">
        <f t="shared" si="441"/>
        <v>17.428571428571427</v>
      </c>
      <c r="P8414" s="1">
        <f t="shared" si="442"/>
        <v>5.737704918032787E-2</v>
      </c>
      <c r="Q8414">
        <f t="shared" si="443"/>
        <v>0.40163934426229508</v>
      </c>
    </row>
    <row r="8415" spans="2:17" x14ac:dyDescent="0.25">
      <c r="B8415" t="s">
        <v>264</v>
      </c>
      <c r="C8415">
        <v>191952</v>
      </c>
      <c r="D8415">
        <v>2</v>
      </c>
      <c r="E8415">
        <v>1</v>
      </c>
      <c r="F8415">
        <v>7</v>
      </c>
      <c r="G8415">
        <v>42093</v>
      </c>
      <c r="H8415" t="s">
        <v>7</v>
      </c>
      <c r="I8415" t="s">
        <v>8</v>
      </c>
      <c r="J8415">
        <v>122</v>
      </c>
      <c r="K8415">
        <v>7</v>
      </c>
      <c r="L8415" t="s">
        <v>239</v>
      </c>
      <c r="M8415" t="s">
        <v>258</v>
      </c>
      <c r="N8415" t="s">
        <v>259</v>
      </c>
      <c r="O8415" s="9">
        <f t="shared" si="441"/>
        <v>17.428571428571427</v>
      </c>
      <c r="P8415" s="1">
        <f t="shared" si="442"/>
        <v>5.737704918032787E-2</v>
      </c>
      <c r="Q8415">
        <f t="shared" si="443"/>
        <v>0.40163934426229508</v>
      </c>
    </row>
    <row r="8416" spans="2:17" x14ac:dyDescent="0.25">
      <c r="B8416" t="s">
        <v>264</v>
      </c>
      <c r="C8416">
        <v>191952</v>
      </c>
      <c r="D8416">
        <v>2</v>
      </c>
      <c r="E8416">
        <v>1</v>
      </c>
      <c r="F8416">
        <v>7</v>
      </c>
      <c r="G8416">
        <v>42093</v>
      </c>
      <c r="H8416" t="s">
        <v>7</v>
      </c>
      <c r="I8416" t="s">
        <v>8</v>
      </c>
      <c r="J8416">
        <v>122</v>
      </c>
      <c r="K8416">
        <v>7</v>
      </c>
      <c r="L8416" t="s">
        <v>239</v>
      </c>
      <c r="M8416" t="s">
        <v>258</v>
      </c>
      <c r="N8416" t="s">
        <v>259</v>
      </c>
      <c r="O8416" s="9">
        <f t="shared" si="441"/>
        <v>17.428571428571427</v>
      </c>
      <c r="P8416" s="1">
        <f t="shared" si="442"/>
        <v>5.737704918032787E-2</v>
      </c>
      <c r="Q8416">
        <f t="shared" si="443"/>
        <v>0.40163934426229508</v>
      </c>
    </row>
    <row r="8417" spans="2:17" x14ac:dyDescent="0.25">
      <c r="B8417" t="s">
        <v>264</v>
      </c>
      <c r="C8417">
        <v>191196</v>
      </c>
      <c r="D8417">
        <v>2</v>
      </c>
      <c r="E8417">
        <v>1</v>
      </c>
      <c r="F8417">
        <v>7</v>
      </c>
      <c r="G8417">
        <v>42165</v>
      </c>
      <c r="H8417" t="s">
        <v>7</v>
      </c>
      <c r="I8417" t="s">
        <v>8</v>
      </c>
      <c r="J8417">
        <v>122</v>
      </c>
      <c r="K8417">
        <v>7</v>
      </c>
      <c r="L8417" t="s">
        <v>239</v>
      </c>
      <c r="M8417" t="s">
        <v>258</v>
      </c>
      <c r="N8417" t="s">
        <v>259</v>
      </c>
      <c r="O8417" s="9">
        <f t="shared" si="441"/>
        <v>17.428571428571427</v>
      </c>
      <c r="P8417" s="1">
        <f t="shared" si="442"/>
        <v>5.737704918032787E-2</v>
      </c>
      <c r="Q8417">
        <f t="shared" si="443"/>
        <v>0.40163934426229508</v>
      </c>
    </row>
    <row r="8418" spans="2:17" x14ac:dyDescent="0.25">
      <c r="B8418" t="s">
        <v>264</v>
      </c>
      <c r="C8418">
        <v>183164</v>
      </c>
      <c r="D8418">
        <v>1</v>
      </c>
      <c r="E8418">
        <v>1</v>
      </c>
      <c r="F8418">
        <v>3</v>
      </c>
      <c r="G8418">
        <v>42300</v>
      </c>
      <c r="H8418" t="s">
        <v>7</v>
      </c>
      <c r="I8418" t="s">
        <v>8</v>
      </c>
      <c r="J8418">
        <v>122</v>
      </c>
      <c r="K8418">
        <v>7</v>
      </c>
      <c r="L8418" t="s">
        <v>240</v>
      </c>
      <c r="M8418" t="s">
        <v>258</v>
      </c>
      <c r="N8418" t="s">
        <v>259</v>
      </c>
      <c r="O8418" s="9">
        <f t="shared" si="441"/>
        <v>40.666666666666664</v>
      </c>
      <c r="P8418" s="1">
        <f t="shared" si="442"/>
        <v>5.737704918032787E-2</v>
      </c>
      <c r="Q8418">
        <f t="shared" si="443"/>
        <v>0.1721311475409836</v>
      </c>
    </row>
    <row r="8419" spans="2:17" x14ac:dyDescent="0.25">
      <c r="B8419" t="s">
        <v>264</v>
      </c>
      <c r="C8419">
        <v>181297</v>
      </c>
      <c r="D8419">
        <v>1</v>
      </c>
      <c r="E8419">
        <v>1</v>
      </c>
      <c r="F8419">
        <v>2.5</v>
      </c>
      <c r="G8419">
        <v>42039</v>
      </c>
      <c r="H8419" t="s">
        <v>5</v>
      </c>
      <c r="I8419" t="s">
        <v>8</v>
      </c>
      <c r="J8419">
        <v>157</v>
      </c>
      <c r="K8419">
        <v>9</v>
      </c>
      <c r="L8419" t="s">
        <v>240</v>
      </c>
      <c r="M8419" t="s">
        <v>5</v>
      </c>
      <c r="N8419" t="s">
        <v>259</v>
      </c>
      <c r="O8419" s="9">
        <f t="shared" si="441"/>
        <v>62.8</v>
      </c>
      <c r="P8419" s="1">
        <f t="shared" si="442"/>
        <v>5.7324840764331211E-2</v>
      </c>
      <c r="Q8419">
        <f t="shared" si="443"/>
        <v>0.14331210191082802</v>
      </c>
    </row>
    <row r="8420" spans="2:17" x14ac:dyDescent="0.25">
      <c r="B8420" t="s">
        <v>264</v>
      </c>
      <c r="C8420">
        <v>168756</v>
      </c>
      <c r="D8420">
        <v>2</v>
      </c>
      <c r="E8420">
        <v>1</v>
      </c>
      <c r="F8420">
        <v>10</v>
      </c>
      <c r="G8420">
        <v>41753</v>
      </c>
      <c r="H8420" t="s">
        <v>7</v>
      </c>
      <c r="I8420" t="s">
        <v>8</v>
      </c>
      <c r="J8420">
        <v>349</v>
      </c>
      <c r="K8420">
        <v>20</v>
      </c>
      <c r="L8420" t="s">
        <v>239</v>
      </c>
      <c r="M8420" t="s">
        <v>258</v>
      </c>
      <c r="N8420" t="s">
        <v>259</v>
      </c>
      <c r="O8420" s="9">
        <f t="shared" si="441"/>
        <v>34.9</v>
      </c>
      <c r="P8420" s="1">
        <f t="shared" si="442"/>
        <v>5.730659025787966E-2</v>
      </c>
      <c r="Q8420">
        <f t="shared" si="443"/>
        <v>0.57306590257879664</v>
      </c>
    </row>
    <row r="8421" spans="2:17" x14ac:dyDescent="0.25">
      <c r="B8421" t="s">
        <v>264</v>
      </c>
      <c r="C8421">
        <v>186243</v>
      </c>
      <c r="D8421">
        <v>2</v>
      </c>
      <c r="E8421">
        <v>1</v>
      </c>
      <c r="F8421">
        <v>12.5</v>
      </c>
      <c r="G8421">
        <v>42299</v>
      </c>
      <c r="H8421" t="s">
        <v>7</v>
      </c>
      <c r="I8421" t="s">
        <v>8</v>
      </c>
      <c r="J8421">
        <v>192</v>
      </c>
      <c r="K8421">
        <v>11</v>
      </c>
      <c r="L8421" t="s">
        <v>239</v>
      </c>
      <c r="M8421" t="s">
        <v>258</v>
      </c>
      <c r="N8421" t="s">
        <v>259</v>
      </c>
      <c r="O8421" s="9">
        <f t="shared" si="441"/>
        <v>15.36</v>
      </c>
      <c r="P8421" s="1">
        <f t="shared" si="442"/>
        <v>5.7291666666666664E-2</v>
      </c>
      <c r="Q8421">
        <f t="shared" si="443"/>
        <v>0.71614583333333326</v>
      </c>
    </row>
    <row r="8422" spans="2:17" x14ac:dyDescent="0.25">
      <c r="B8422" t="s">
        <v>264</v>
      </c>
      <c r="C8422">
        <v>177410</v>
      </c>
      <c r="D8422">
        <v>1</v>
      </c>
      <c r="E8422">
        <v>1</v>
      </c>
      <c r="F8422">
        <v>14</v>
      </c>
      <c r="G8422">
        <v>41866</v>
      </c>
      <c r="H8422" t="s">
        <v>7</v>
      </c>
      <c r="I8422" t="s">
        <v>8</v>
      </c>
      <c r="J8422">
        <v>384</v>
      </c>
      <c r="K8422">
        <v>22</v>
      </c>
      <c r="L8422" t="s">
        <v>240</v>
      </c>
      <c r="M8422" t="s">
        <v>258</v>
      </c>
      <c r="N8422" t="s">
        <v>259</v>
      </c>
      <c r="O8422" s="9">
        <f t="shared" si="441"/>
        <v>27.428571428571427</v>
      </c>
      <c r="P8422" s="1">
        <f t="shared" si="442"/>
        <v>5.7291666666666664E-2</v>
      </c>
      <c r="Q8422">
        <f t="shared" si="443"/>
        <v>0.80208333333333326</v>
      </c>
    </row>
    <row r="8423" spans="2:17" x14ac:dyDescent="0.25">
      <c r="B8423" t="s">
        <v>264</v>
      </c>
      <c r="C8423">
        <v>171778</v>
      </c>
      <c r="D8423">
        <v>1</v>
      </c>
      <c r="E8423">
        <v>1</v>
      </c>
      <c r="F8423">
        <v>5</v>
      </c>
      <c r="G8423">
        <v>41828</v>
      </c>
      <c r="H8423" t="s">
        <v>5</v>
      </c>
      <c r="I8423" t="s">
        <v>8</v>
      </c>
      <c r="J8423">
        <v>192</v>
      </c>
      <c r="K8423">
        <v>11</v>
      </c>
      <c r="L8423" t="s">
        <v>240</v>
      </c>
      <c r="M8423" t="s">
        <v>5</v>
      </c>
      <c r="N8423" t="s">
        <v>259</v>
      </c>
      <c r="O8423" s="9">
        <f t="shared" si="441"/>
        <v>38.4</v>
      </c>
      <c r="P8423" s="1">
        <f t="shared" si="442"/>
        <v>5.7291666666666664E-2</v>
      </c>
      <c r="Q8423">
        <f t="shared" si="443"/>
        <v>0.28645833333333331</v>
      </c>
    </row>
    <row r="8424" spans="2:17" x14ac:dyDescent="0.25">
      <c r="B8424" t="s">
        <v>264</v>
      </c>
      <c r="C8424">
        <v>171785</v>
      </c>
      <c r="D8424">
        <v>1</v>
      </c>
      <c r="E8424">
        <v>1</v>
      </c>
      <c r="F8424">
        <v>5</v>
      </c>
      <c r="G8424">
        <v>41828</v>
      </c>
      <c r="H8424" t="s">
        <v>5</v>
      </c>
      <c r="I8424" t="s">
        <v>8</v>
      </c>
      <c r="J8424">
        <v>192</v>
      </c>
      <c r="K8424">
        <v>11</v>
      </c>
      <c r="L8424" t="s">
        <v>240</v>
      </c>
      <c r="M8424" t="s">
        <v>5</v>
      </c>
      <c r="N8424" t="s">
        <v>259</v>
      </c>
      <c r="O8424" s="9">
        <f t="shared" si="441"/>
        <v>38.4</v>
      </c>
      <c r="P8424" s="1">
        <f t="shared" si="442"/>
        <v>5.7291666666666664E-2</v>
      </c>
      <c r="Q8424">
        <f t="shared" si="443"/>
        <v>0.28645833333333331</v>
      </c>
    </row>
    <row r="8425" spans="2:17" x14ac:dyDescent="0.25">
      <c r="B8425" t="s">
        <v>264</v>
      </c>
      <c r="C8425">
        <v>171690</v>
      </c>
      <c r="D8425">
        <v>1</v>
      </c>
      <c r="E8425">
        <v>1</v>
      </c>
      <c r="F8425">
        <v>5</v>
      </c>
      <c r="G8425">
        <v>41827</v>
      </c>
      <c r="H8425" t="s">
        <v>7</v>
      </c>
      <c r="I8425" t="s">
        <v>8</v>
      </c>
      <c r="J8425">
        <v>192</v>
      </c>
      <c r="K8425">
        <v>11</v>
      </c>
      <c r="L8425" t="s">
        <v>240</v>
      </c>
      <c r="M8425" t="s">
        <v>258</v>
      </c>
      <c r="N8425" t="s">
        <v>259</v>
      </c>
      <c r="O8425" s="9">
        <f t="shared" si="441"/>
        <v>38.4</v>
      </c>
      <c r="P8425" s="1">
        <f t="shared" si="442"/>
        <v>5.7291666666666664E-2</v>
      </c>
      <c r="Q8425">
        <f t="shared" si="443"/>
        <v>0.28645833333333331</v>
      </c>
    </row>
    <row r="8426" spans="2:17" x14ac:dyDescent="0.25">
      <c r="B8426" t="s">
        <v>264</v>
      </c>
      <c r="C8426">
        <v>182552</v>
      </c>
      <c r="D8426">
        <v>1</v>
      </c>
      <c r="E8426">
        <v>1</v>
      </c>
      <c r="F8426">
        <v>5</v>
      </c>
      <c r="G8426">
        <v>42317</v>
      </c>
      <c r="H8426" t="s">
        <v>7</v>
      </c>
      <c r="I8426" t="s">
        <v>8</v>
      </c>
      <c r="J8426">
        <v>192</v>
      </c>
      <c r="K8426">
        <v>11</v>
      </c>
      <c r="L8426" t="s">
        <v>240</v>
      </c>
      <c r="M8426" t="s">
        <v>258</v>
      </c>
      <c r="N8426" t="s">
        <v>259</v>
      </c>
      <c r="O8426" s="9">
        <f t="shared" si="441"/>
        <v>38.4</v>
      </c>
      <c r="P8426" s="1">
        <f t="shared" si="442"/>
        <v>5.7291666666666664E-2</v>
      </c>
      <c r="Q8426">
        <f t="shared" si="443"/>
        <v>0.28645833333333331</v>
      </c>
    </row>
    <row r="8427" spans="2:17" x14ac:dyDescent="0.25">
      <c r="B8427" t="s">
        <v>264</v>
      </c>
      <c r="C8427">
        <v>168104</v>
      </c>
      <c r="D8427">
        <v>1</v>
      </c>
      <c r="E8427">
        <v>1</v>
      </c>
      <c r="F8427">
        <v>4</v>
      </c>
      <c r="G8427">
        <v>41685</v>
      </c>
      <c r="H8427" t="s">
        <v>7</v>
      </c>
      <c r="I8427" t="s">
        <v>8</v>
      </c>
      <c r="J8427">
        <v>192</v>
      </c>
      <c r="K8427">
        <v>11</v>
      </c>
      <c r="L8427" t="s">
        <v>240</v>
      </c>
      <c r="M8427" t="s">
        <v>258</v>
      </c>
      <c r="N8427" t="s">
        <v>259</v>
      </c>
      <c r="O8427" s="9">
        <f t="shared" si="441"/>
        <v>48</v>
      </c>
      <c r="P8427" s="1">
        <f t="shared" si="442"/>
        <v>5.7291666666666664E-2</v>
      </c>
      <c r="Q8427">
        <f t="shared" si="443"/>
        <v>0.22916666666666666</v>
      </c>
    </row>
    <row r="8428" spans="2:17" x14ac:dyDescent="0.25">
      <c r="B8428" t="s">
        <v>264</v>
      </c>
      <c r="C8428">
        <v>168016</v>
      </c>
      <c r="D8428">
        <v>2</v>
      </c>
      <c r="E8428">
        <v>2</v>
      </c>
      <c r="F8428">
        <v>15</v>
      </c>
      <c r="G8428">
        <v>41681</v>
      </c>
      <c r="H8428" t="s">
        <v>7</v>
      </c>
      <c r="I8428" t="s">
        <v>8</v>
      </c>
      <c r="J8428">
        <v>262</v>
      </c>
      <c r="K8428">
        <v>15</v>
      </c>
      <c r="L8428" t="s">
        <v>239</v>
      </c>
      <c r="M8428" t="s">
        <v>258</v>
      </c>
      <c r="N8428" t="s">
        <v>259</v>
      </c>
      <c r="O8428" s="9">
        <f t="shared" si="441"/>
        <v>17.466666666666665</v>
      </c>
      <c r="P8428" s="1">
        <f t="shared" si="442"/>
        <v>5.7251908396946563E-2</v>
      </c>
      <c r="Q8428">
        <f t="shared" si="443"/>
        <v>0.8587786259541984</v>
      </c>
    </row>
    <row r="8429" spans="2:17" x14ac:dyDescent="0.25">
      <c r="B8429" t="s">
        <v>264</v>
      </c>
      <c r="C8429">
        <v>189346</v>
      </c>
      <c r="D8429">
        <v>2</v>
      </c>
      <c r="E8429">
        <v>1</v>
      </c>
      <c r="F8429">
        <v>7.5</v>
      </c>
      <c r="G8429">
        <v>42129</v>
      </c>
      <c r="H8429" t="s">
        <v>5</v>
      </c>
      <c r="I8429" t="s">
        <v>6</v>
      </c>
      <c r="J8429">
        <v>105</v>
      </c>
      <c r="K8429">
        <v>6</v>
      </c>
      <c r="L8429" t="s">
        <v>239</v>
      </c>
      <c r="M8429" t="s">
        <v>5</v>
      </c>
      <c r="N8429" t="s">
        <v>259</v>
      </c>
      <c r="O8429" s="9">
        <f t="shared" si="441"/>
        <v>14</v>
      </c>
      <c r="P8429" s="1">
        <f t="shared" si="442"/>
        <v>5.7142857142857141E-2</v>
      </c>
      <c r="Q8429">
        <f t="shared" si="443"/>
        <v>0.42857142857142855</v>
      </c>
    </row>
    <row r="8430" spans="2:17" x14ac:dyDescent="0.25">
      <c r="B8430" t="s">
        <v>264</v>
      </c>
      <c r="C8430">
        <v>189346</v>
      </c>
      <c r="D8430">
        <v>2</v>
      </c>
      <c r="E8430">
        <v>1</v>
      </c>
      <c r="F8430">
        <v>7.5</v>
      </c>
      <c r="G8430">
        <v>42129</v>
      </c>
      <c r="H8430" t="s">
        <v>5</v>
      </c>
      <c r="I8430" t="s">
        <v>6</v>
      </c>
      <c r="J8430">
        <v>105</v>
      </c>
      <c r="K8430">
        <v>6</v>
      </c>
      <c r="L8430" t="s">
        <v>239</v>
      </c>
      <c r="M8430" t="s">
        <v>5</v>
      </c>
      <c r="N8430" t="s">
        <v>259</v>
      </c>
      <c r="O8430" s="9">
        <f t="shared" si="441"/>
        <v>14</v>
      </c>
      <c r="P8430" s="1">
        <f t="shared" si="442"/>
        <v>5.7142857142857141E-2</v>
      </c>
      <c r="Q8430">
        <f t="shared" si="443"/>
        <v>0.42857142857142855</v>
      </c>
    </row>
    <row r="8431" spans="2:17" x14ac:dyDescent="0.25">
      <c r="B8431" t="s">
        <v>264</v>
      </c>
      <c r="C8431">
        <v>175802</v>
      </c>
      <c r="D8431">
        <v>1</v>
      </c>
      <c r="E8431">
        <v>1</v>
      </c>
      <c r="F8431">
        <v>4</v>
      </c>
      <c r="G8431">
        <v>42030</v>
      </c>
      <c r="H8431" t="s">
        <v>7</v>
      </c>
      <c r="I8431" t="s">
        <v>8</v>
      </c>
      <c r="J8431">
        <v>70</v>
      </c>
      <c r="K8431">
        <v>4</v>
      </c>
      <c r="L8431" t="s">
        <v>240</v>
      </c>
      <c r="M8431" t="s">
        <v>258</v>
      </c>
      <c r="N8431" t="s">
        <v>259</v>
      </c>
      <c r="O8431" s="9">
        <f t="shared" si="441"/>
        <v>17.5</v>
      </c>
      <c r="P8431" s="1">
        <f t="shared" si="442"/>
        <v>5.7142857142857141E-2</v>
      </c>
      <c r="Q8431">
        <f t="shared" si="443"/>
        <v>0.22857142857142856</v>
      </c>
    </row>
    <row r="8432" spans="2:17" x14ac:dyDescent="0.25">
      <c r="B8432" t="s">
        <v>264</v>
      </c>
      <c r="C8432">
        <v>171241</v>
      </c>
      <c r="D8432">
        <v>1</v>
      </c>
      <c r="E8432">
        <v>1</v>
      </c>
      <c r="F8432">
        <v>3.5</v>
      </c>
      <c r="G8432">
        <v>41782</v>
      </c>
      <c r="H8432" t="s">
        <v>7</v>
      </c>
      <c r="I8432" t="s">
        <v>6</v>
      </c>
      <c r="J8432">
        <v>70</v>
      </c>
      <c r="K8432">
        <v>4</v>
      </c>
      <c r="L8432" t="s">
        <v>240</v>
      </c>
      <c r="M8432" t="s">
        <v>258</v>
      </c>
      <c r="N8432" t="s">
        <v>259</v>
      </c>
      <c r="O8432" s="9">
        <f t="shared" si="441"/>
        <v>20</v>
      </c>
      <c r="P8432" s="1">
        <f t="shared" si="442"/>
        <v>5.7142857142857141E-2</v>
      </c>
      <c r="Q8432">
        <f t="shared" si="443"/>
        <v>0.19999999999999998</v>
      </c>
    </row>
    <row r="8433" spans="2:17" x14ac:dyDescent="0.25">
      <c r="B8433" t="s">
        <v>264</v>
      </c>
      <c r="C8433">
        <v>160028</v>
      </c>
      <c r="D8433">
        <v>2</v>
      </c>
      <c r="E8433">
        <v>1</v>
      </c>
      <c r="F8433">
        <v>6.5</v>
      </c>
      <c r="G8433">
        <v>41494</v>
      </c>
      <c r="H8433" t="s">
        <v>5</v>
      </c>
      <c r="I8433" t="s">
        <v>6</v>
      </c>
      <c r="J8433">
        <v>140</v>
      </c>
      <c r="K8433">
        <v>8</v>
      </c>
      <c r="L8433" t="s">
        <v>239</v>
      </c>
      <c r="M8433" t="s">
        <v>5</v>
      </c>
      <c r="N8433" t="s">
        <v>259</v>
      </c>
      <c r="O8433" s="9">
        <f t="shared" si="441"/>
        <v>21.53846153846154</v>
      </c>
      <c r="P8433" s="1">
        <f t="shared" si="442"/>
        <v>5.7142857142857141E-2</v>
      </c>
      <c r="Q8433">
        <f t="shared" si="443"/>
        <v>0.37142857142857144</v>
      </c>
    </row>
    <row r="8434" spans="2:17" x14ac:dyDescent="0.25">
      <c r="B8434" t="s">
        <v>264</v>
      </c>
      <c r="C8434">
        <v>172603</v>
      </c>
      <c r="D8434">
        <v>1</v>
      </c>
      <c r="E8434">
        <v>1</v>
      </c>
      <c r="F8434">
        <v>3</v>
      </c>
      <c r="G8434">
        <v>41848</v>
      </c>
      <c r="H8434" t="s">
        <v>7</v>
      </c>
      <c r="I8434" t="s">
        <v>8</v>
      </c>
      <c r="J8434">
        <v>70</v>
      </c>
      <c r="K8434">
        <v>4</v>
      </c>
      <c r="L8434" t="s">
        <v>240</v>
      </c>
      <c r="M8434" t="s">
        <v>258</v>
      </c>
      <c r="N8434" t="s">
        <v>259</v>
      </c>
      <c r="O8434" s="9">
        <f t="shared" si="441"/>
        <v>23.333333333333332</v>
      </c>
      <c r="P8434" s="1">
        <f t="shared" si="442"/>
        <v>5.7142857142857141E-2</v>
      </c>
      <c r="Q8434">
        <f t="shared" si="443"/>
        <v>0.17142857142857143</v>
      </c>
    </row>
    <row r="8435" spans="2:17" x14ac:dyDescent="0.25">
      <c r="B8435" t="s">
        <v>264</v>
      </c>
      <c r="C8435">
        <v>177150</v>
      </c>
      <c r="D8435">
        <v>1</v>
      </c>
      <c r="E8435">
        <v>1</v>
      </c>
      <c r="F8435">
        <v>3</v>
      </c>
      <c r="G8435">
        <v>41876</v>
      </c>
      <c r="H8435" t="s">
        <v>7</v>
      </c>
      <c r="I8435" t="s">
        <v>8</v>
      </c>
      <c r="J8435">
        <v>70</v>
      </c>
      <c r="K8435">
        <v>4</v>
      </c>
      <c r="L8435" t="s">
        <v>240</v>
      </c>
      <c r="M8435" t="s">
        <v>258</v>
      </c>
      <c r="N8435" t="s">
        <v>259</v>
      </c>
      <c r="O8435" s="9">
        <f t="shared" si="441"/>
        <v>23.333333333333332</v>
      </c>
      <c r="P8435" s="1">
        <f t="shared" si="442"/>
        <v>5.7142857142857141E-2</v>
      </c>
      <c r="Q8435">
        <f t="shared" si="443"/>
        <v>0.17142857142857143</v>
      </c>
    </row>
    <row r="8436" spans="2:17" x14ac:dyDescent="0.25">
      <c r="B8436" t="s">
        <v>264</v>
      </c>
      <c r="C8436">
        <v>176852</v>
      </c>
      <c r="D8436">
        <v>1</v>
      </c>
      <c r="E8436">
        <v>1</v>
      </c>
      <c r="F8436">
        <v>3</v>
      </c>
      <c r="G8436">
        <v>42049</v>
      </c>
      <c r="H8436" t="s">
        <v>7</v>
      </c>
      <c r="I8436" t="s">
        <v>8</v>
      </c>
      <c r="J8436">
        <v>70</v>
      </c>
      <c r="K8436">
        <v>4</v>
      </c>
      <c r="L8436" t="s">
        <v>240</v>
      </c>
      <c r="M8436" t="s">
        <v>258</v>
      </c>
      <c r="N8436" t="s">
        <v>259</v>
      </c>
      <c r="O8436" s="9">
        <f t="shared" si="441"/>
        <v>23.333333333333332</v>
      </c>
      <c r="P8436" s="1">
        <f t="shared" si="442"/>
        <v>5.7142857142857141E-2</v>
      </c>
      <c r="Q8436">
        <f t="shared" si="443"/>
        <v>0.17142857142857143</v>
      </c>
    </row>
    <row r="8437" spans="2:17" x14ac:dyDescent="0.25">
      <c r="B8437" t="s">
        <v>264</v>
      </c>
      <c r="C8437">
        <v>160003</v>
      </c>
      <c r="D8437">
        <v>1</v>
      </c>
      <c r="E8437">
        <v>1</v>
      </c>
      <c r="F8437">
        <v>5</v>
      </c>
      <c r="G8437">
        <v>41486</v>
      </c>
      <c r="H8437" t="s">
        <v>7</v>
      </c>
      <c r="I8437" t="s">
        <v>8</v>
      </c>
      <c r="J8437">
        <v>140</v>
      </c>
      <c r="K8437">
        <v>8</v>
      </c>
      <c r="L8437" t="s">
        <v>240</v>
      </c>
      <c r="M8437" t="s">
        <v>258</v>
      </c>
      <c r="N8437" t="s">
        <v>259</v>
      </c>
      <c r="O8437" s="9">
        <f t="shared" si="441"/>
        <v>28</v>
      </c>
      <c r="P8437" s="1">
        <f t="shared" si="442"/>
        <v>5.7142857142857141E-2</v>
      </c>
      <c r="Q8437">
        <f t="shared" si="443"/>
        <v>0.2857142857142857</v>
      </c>
    </row>
    <row r="8438" spans="2:17" x14ac:dyDescent="0.25">
      <c r="B8438" t="s">
        <v>264</v>
      </c>
      <c r="C8438">
        <v>160246</v>
      </c>
      <c r="D8438">
        <v>1</v>
      </c>
      <c r="E8438">
        <v>1</v>
      </c>
      <c r="F8438">
        <v>5</v>
      </c>
      <c r="G8438">
        <v>41584</v>
      </c>
      <c r="H8438" t="s">
        <v>7</v>
      </c>
      <c r="I8438" t="s">
        <v>8</v>
      </c>
      <c r="J8438">
        <v>140</v>
      </c>
      <c r="K8438">
        <v>8</v>
      </c>
      <c r="L8438" t="s">
        <v>240</v>
      </c>
      <c r="M8438" t="s">
        <v>258</v>
      </c>
      <c r="N8438" t="s">
        <v>259</v>
      </c>
      <c r="O8438" s="9">
        <f t="shared" si="441"/>
        <v>28</v>
      </c>
      <c r="P8438" s="1">
        <f t="shared" si="442"/>
        <v>5.7142857142857141E-2</v>
      </c>
      <c r="Q8438">
        <f t="shared" si="443"/>
        <v>0.2857142857142857</v>
      </c>
    </row>
    <row r="8439" spans="2:17" x14ac:dyDescent="0.25">
      <c r="B8439" t="s">
        <v>264</v>
      </c>
      <c r="C8439">
        <v>154087</v>
      </c>
      <c r="D8439">
        <v>1</v>
      </c>
      <c r="E8439">
        <v>1</v>
      </c>
      <c r="F8439">
        <v>5</v>
      </c>
      <c r="G8439">
        <v>41359</v>
      </c>
      <c r="H8439" t="s">
        <v>7</v>
      </c>
      <c r="I8439" t="s">
        <v>8</v>
      </c>
      <c r="J8439">
        <v>140</v>
      </c>
      <c r="K8439">
        <v>8</v>
      </c>
      <c r="L8439" t="s">
        <v>240</v>
      </c>
      <c r="M8439" t="s">
        <v>258</v>
      </c>
      <c r="N8439" t="s">
        <v>259</v>
      </c>
      <c r="O8439" s="9">
        <f t="shared" si="441"/>
        <v>28</v>
      </c>
      <c r="P8439" s="1">
        <f t="shared" si="442"/>
        <v>5.7142857142857141E-2</v>
      </c>
      <c r="Q8439">
        <f t="shared" si="443"/>
        <v>0.2857142857142857</v>
      </c>
    </row>
    <row r="8440" spans="2:17" x14ac:dyDescent="0.25">
      <c r="B8440" t="s">
        <v>264</v>
      </c>
      <c r="C8440">
        <v>163446</v>
      </c>
      <c r="D8440">
        <v>1</v>
      </c>
      <c r="E8440">
        <v>1</v>
      </c>
      <c r="F8440">
        <v>5</v>
      </c>
      <c r="G8440">
        <v>41813</v>
      </c>
      <c r="H8440" t="s">
        <v>7</v>
      </c>
      <c r="I8440" t="s">
        <v>8</v>
      </c>
      <c r="J8440">
        <v>140</v>
      </c>
      <c r="K8440">
        <v>8</v>
      </c>
      <c r="L8440" t="s">
        <v>240</v>
      </c>
      <c r="M8440" t="s">
        <v>258</v>
      </c>
      <c r="N8440" t="s">
        <v>259</v>
      </c>
      <c r="O8440" s="9">
        <f t="shared" si="441"/>
        <v>28</v>
      </c>
      <c r="P8440" s="1">
        <f t="shared" si="442"/>
        <v>5.7142857142857141E-2</v>
      </c>
      <c r="Q8440">
        <f t="shared" si="443"/>
        <v>0.2857142857142857</v>
      </c>
    </row>
    <row r="8441" spans="2:17" x14ac:dyDescent="0.25">
      <c r="B8441" t="s">
        <v>264</v>
      </c>
      <c r="C8441">
        <v>178558</v>
      </c>
      <c r="D8441">
        <v>1</v>
      </c>
      <c r="E8441">
        <v>1</v>
      </c>
      <c r="F8441">
        <v>2.5</v>
      </c>
      <c r="G8441">
        <v>41851</v>
      </c>
      <c r="H8441" t="s">
        <v>7</v>
      </c>
      <c r="I8441" t="s">
        <v>8</v>
      </c>
      <c r="J8441">
        <v>70</v>
      </c>
      <c r="K8441">
        <v>4</v>
      </c>
      <c r="L8441" t="s">
        <v>240</v>
      </c>
      <c r="M8441" t="s">
        <v>258</v>
      </c>
      <c r="N8441" t="s">
        <v>259</v>
      </c>
      <c r="O8441" s="9">
        <f t="shared" si="441"/>
        <v>28</v>
      </c>
      <c r="P8441" s="1">
        <f t="shared" si="442"/>
        <v>5.7142857142857141E-2</v>
      </c>
      <c r="Q8441">
        <f t="shared" si="443"/>
        <v>0.14285714285714285</v>
      </c>
    </row>
    <row r="8442" spans="2:17" x14ac:dyDescent="0.25">
      <c r="B8442" t="s">
        <v>264</v>
      </c>
      <c r="C8442">
        <v>173166</v>
      </c>
      <c r="D8442">
        <v>1</v>
      </c>
      <c r="E8442">
        <v>1</v>
      </c>
      <c r="F8442">
        <v>5</v>
      </c>
      <c r="G8442">
        <v>41832</v>
      </c>
      <c r="H8442" t="s">
        <v>5</v>
      </c>
      <c r="I8442" t="s">
        <v>6</v>
      </c>
      <c r="J8442">
        <v>140</v>
      </c>
      <c r="K8442">
        <v>8</v>
      </c>
      <c r="L8442" t="s">
        <v>240</v>
      </c>
      <c r="M8442" t="s">
        <v>5</v>
      </c>
      <c r="N8442" t="s">
        <v>259</v>
      </c>
      <c r="O8442" s="9">
        <f t="shared" si="441"/>
        <v>28</v>
      </c>
      <c r="P8442" s="1">
        <f t="shared" si="442"/>
        <v>5.7142857142857141E-2</v>
      </c>
      <c r="Q8442">
        <f t="shared" si="443"/>
        <v>0.2857142857142857</v>
      </c>
    </row>
    <row r="8443" spans="2:17" x14ac:dyDescent="0.25">
      <c r="B8443" t="s">
        <v>264</v>
      </c>
      <c r="C8443">
        <v>162336</v>
      </c>
      <c r="D8443">
        <v>1</v>
      </c>
      <c r="E8443">
        <v>1</v>
      </c>
      <c r="F8443">
        <v>3</v>
      </c>
      <c r="G8443">
        <v>41508</v>
      </c>
      <c r="H8443" t="s">
        <v>7</v>
      </c>
      <c r="I8443" t="s">
        <v>8</v>
      </c>
      <c r="J8443">
        <v>105</v>
      </c>
      <c r="K8443">
        <v>6</v>
      </c>
      <c r="L8443" t="s">
        <v>240</v>
      </c>
      <c r="M8443" t="s">
        <v>258</v>
      </c>
      <c r="N8443" t="s">
        <v>259</v>
      </c>
      <c r="O8443" s="9">
        <f t="shared" ref="O8443:O8506" si="444">J8443/F8443</f>
        <v>35</v>
      </c>
      <c r="P8443" s="1">
        <f t="shared" ref="P8443:P8506" si="445">K8443/J8443</f>
        <v>5.7142857142857141E-2</v>
      </c>
      <c r="Q8443">
        <f t="shared" si="443"/>
        <v>0.17142857142857143</v>
      </c>
    </row>
    <row r="8444" spans="2:17" x14ac:dyDescent="0.25">
      <c r="B8444" t="s">
        <v>264</v>
      </c>
      <c r="C8444">
        <v>160278</v>
      </c>
      <c r="D8444">
        <v>1</v>
      </c>
      <c r="E8444">
        <v>1</v>
      </c>
      <c r="F8444">
        <v>4</v>
      </c>
      <c r="G8444">
        <v>41609</v>
      </c>
      <c r="H8444" t="s">
        <v>7</v>
      </c>
      <c r="I8444" t="s">
        <v>8</v>
      </c>
      <c r="J8444">
        <v>140</v>
      </c>
      <c r="K8444">
        <v>8</v>
      </c>
      <c r="L8444" t="s">
        <v>240</v>
      </c>
      <c r="M8444" t="s">
        <v>258</v>
      </c>
      <c r="N8444" t="s">
        <v>259</v>
      </c>
      <c r="O8444" s="9">
        <f t="shared" si="444"/>
        <v>35</v>
      </c>
      <c r="P8444" s="1">
        <f t="shared" si="445"/>
        <v>5.7142857142857141E-2</v>
      </c>
      <c r="Q8444">
        <f t="shared" ref="Q8444:Q8507" si="446">F8444*P8444</f>
        <v>0.22857142857142856</v>
      </c>
    </row>
    <row r="8445" spans="2:17" x14ac:dyDescent="0.25">
      <c r="B8445" t="s">
        <v>264</v>
      </c>
      <c r="C8445">
        <v>163765</v>
      </c>
      <c r="D8445">
        <v>1</v>
      </c>
      <c r="E8445">
        <v>1</v>
      </c>
      <c r="F8445">
        <v>3</v>
      </c>
      <c r="G8445">
        <v>41720</v>
      </c>
      <c r="H8445" t="s">
        <v>7</v>
      </c>
      <c r="I8445" t="s">
        <v>8</v>
      </c>
      <c r="J8445">
        <v>105</v>
      </c>
      <c r="K8445">
        <v>6</v>
      </c>
      <c r="L8445" t="s">
        <v>240</v>
      </c>
      <c r="M8445" t="s">
        <v>258</v>
      </c>
      <c r="N8445" t="s">
        <v>259</v>
      </c>
      <c r="O8445" s="9">
        <f t="shared" si="444"/>
        <v>35</v>
      </c>
      <c r="P8445" s="1">
        <f t="shared" si="445"/>
        <v>5.7142857142857141E-2</v>
      </c>
      <c r="Q8445">
        <f t="shared" si="446"/>
        <v>0.17142857142857143</v>
      </c>
    </row>
    <row r="8446" spans="2:17" x14ac:dyDescent="0.25">
      <c r="B8446" t="s">
        <v>264</v>
      </c>
      <c r="C8446">
        <v>163903</v>
      </c>
      <c r="D8446">
        <v>1</v>
      </c>
      <c r="E8446">
        <v>1</v>
      </c>
      <c r="F8446">
        <v>4</v>
      </c>
      <c r="G8446">
        <v>41717</v>
      </c>
      <c r="H8446" t="s">
        <v>5</v>
      </c>
      <c r="I8446" t="s">
        <v>6</v>
      </c>
      <c r="J8446">
        <v>140</v>
      </c>
      <c r="K8446">
        <v>8</v>
      </c>
      <c r="L8446" t="s">
        <v>240</v>
      </c>
      <c r="M8446" t="s">
        <v>5</v>
      </c>
      <c r="N8446" t="s">
        <v>259</v>
      </c>
      <c r="O8446" s="9">
        <f t="shared" si="444"/>
        <v>35</v>
      </c>
      <c r="P8446" s="1">
        <f t="shared" si="445"/>
        <v>5.7142857142857141E-2</v>
      </c>
      <c r="Q8446">
        <f t="shared" si="446"/>
        <v>0.22857142857142856</v>
      </c>
    </row>
    <row r="8447" spans="2:17" x14ac:dyDescent="0.25">
      <c r="B8447" t="s">
        <v>264</v>
      </c>
      <c r="C8447">
        <v>163935</v>
      </c>
      <c r="D8447">
        <v>1</v>
      </c>
      <c r="E8447">
        <v>1</v>
      </c>
      <c r="F8447">
        <v>4</v>
      </c>
      <c r="G8447">
        <v>41718</v>
      </c>
      <c r="H8447" t="s">
        <v>7</v>
      </c>
      <c r="I8447" t="s">
        <v>8</v>
      </c>
      <c r="J8447">
        <v>140</v>
      </c>
      <c r="K8447">
        <v>8</v>
      </c>
      <c r="L8447" t="s">
        <v>240</v>
      </c>
      <c r="M8447" t="s">
        <v>258</v>
      </c>
      <c r="N8447" t="s">
        <v>259</v>
      </c>
      <c r="O8447" s="9">
        <f t="shared" si="444"/>
        <v>35</v>
      </c>
      <c r="P8447" s="1">
        <f t="shared" si="445"/>
        <v>5.7142857142857141E-2</v>
      </c>
      <c r="Q8447">
        <f t="shared" si="446"/>
        <v>0.22857142857142856</v>
      </c>
    </row>
    <row r="8448" spans="2:17" x14ac:dyDescent="0.25">
      <c r="B8448" t="s">
        <v>264</v>
      </c>
      <c r="C8448">
        <v>169319</v>
      </c>
      <c r="D8448">
        <v>1</v>
      </c>
      <c r="E8448">
        <v>1</v>
      </c>
      <c r="F8448">
        <v>2</v>
      </c>
      <c r="G8448">
        <v>41887</v>
      </c>
      <c r="H8448" t="s">
        <v>7</v>
      </c>
      <c r="I8448" t="s">
        <v>8</v>
      </c>
      <c r="J8448">
        <v>70</v>
      </c>
      <c r="K8448">
        <v>4</v>
      </c>
      <c r="L8448" t="s">
        <v>240</v>
      </c>
      <c r="M8448" t="s">
        <v>258</v>
      </c>
      <c r="N8448" t="s">
        <v>259</v>
      </c>
      <c r="O8448" s="9">
        <f t="shared" si="444"/>
        <v>35</v>
      </c>
      <c r="P8448" s="1">
        <f t="shared" si="445"/>
        <v>5.7142857142857141E-2</v>
      </c>
      <c r="Q8448">
        <f t="shared" si="446"/>
        <v>0.11428571428571428</v>
      </c>
    </row>
    <row r="8449" spans="2:17" x14ac:dyDescent="0.25">
      <c r="B8449" t="s">
        <v>264</v>
      </c>
      <c r="C8449">
        <v>181289</v>
      </c>
      <c r="D8449">
        <v>1</v>
      </c>
      <c r="E8449">
        <v>1</v>
      </c>
      <c r="F8449">
        <v>2</v>
      </c>
      <c r="G8449">
        <v>42037</v>
      </c>
      <c r="H8449" t="s">
        <v>5</v>
      </c>
      <c r="I8449" t="s">
        <v>8</v>
      </c>
      <c r="J8449">
        <v>70</v>
      </c>
      <c r="K8449">
        <v>4</v>
      </c>
      <c r="L8449" t="s">
        <v>240</v>
      </c>
      <c r="M8449" t="s">
        <v>5</v>
      </c>
      <c r="N8449" t="s">
        <v>259</v>
      </c>
      <c r="O8449" s="9">
        <f t="shared" si="444"/>
        <v>35</v>
      </c>
      <c r="P8449" s="1">
        <f t="shared" si="445"/>
        <v>5.7142857142857141E-2</v>
      </c>
      <c r="Q8449">
        <f t="shared" si="446"/>
        <v>0.11428571428571428</v>
      </c>
    </row>
    <row r="8450" spans="2:17" x14ac:dyDescent="0.25">
      <c r="B8450" t="s">
        <v>264</v>
      </c>
      <c r="C8450">
        <v>154597</v>
      </c>
      <c r="D8450">
        <v>1</v>
      </c>
      <c r="E8450">
        <v>1</v>
      </c>
      <c r="F8450">
        <v>2</v>
      </c>
      <c r="G8450">
        <v>42285</v>
      </c>
      <c r="H8450" t="s">
        <v>7</v>
      </c>
      <c r="I8450" t="s">
        <v>6</v>
      </c>
      <c r="J8450">
        <v>70</v>
      </c>
      <c r="K8450">
        <v>4</v>
      </c>
      <c r="L8450" t="s">
        <v>240</v>
      </c>
      <c r="M8450" t="s">
        <v>258</v>
      </c>
      <c r="N8450" t="s">
        <v>259</v>
      </c>
      <c r="O8450" s="9">
        <f t="shared" si="444"/>
        <v>35</v>
      </c>
      <c r="P8450" s="1">
        <f t="shared" si="445"/>
        <v>5.7142857142857141E-2</v>
      </c>
      <c r="Q8450">
        <f t="shared" si="446"/>
        <v>0.11428571428571428</v>
      </c>
    </row>
    <row r="8451" spans="2:17" x14ac:dyDescent="0.25">
      <c r="B8451" t="s">
        <v>264</v>
      </c>
      <c r="C8451">
        <v>184306</v>
      </c>
      <c r="D8451">
        <v>1</v>
      </c>
      <c r="E8451">
        <v>1</v>
      </c>
      <c r="F8451">
        <v>3</v>
      </c>
      <c r="G8451">
        <v>42357</v>
      </c>
      <c r="H8451" t="s">
        <v>7</v>
      </c>
      <c r="I8451" t="s">
        <v>8</v>
      </c>
      <c r="J8451">
        <v>105</v>
      </c>
      <c r="K8451">
        <v>6</v>
      </c>
      <c r="L8451" t="s">
        <v>240</v>
      </c>
      <c r="M8451" t="s">
        <v>258</v>
      </c>
      <c r="N8451" t="s">
        <v>259</v>
      </c>
      <c r="O8451" s="9">
        <f t="shared" si="444"/>
        <v>35</v>
      </c>
      <c r="P8451" s="1">
        <f t="shared" si="445"/>
        <v>5.7142857142857141E-2</v>
      </c>
      <c r="Q8451">
        <f t="shared" si="446"/>
        <v>0.17142857142857143</v>
      </c>
    </row>
    <row r="8452" spans="2:17" x14ac:dyDescent="0.25">
      <c r="B8452" t="s">
        <v>264</v>
      </c>
      <c r="C8452">
        <v>154689</v>
      </c>
      <c r="D8452">
        <v>1</v>
      </c>
      <c r="E8452">
        <v>1</v>
      </c>
      <c r="F8452">
        <v>3.5</v>
      </c>
      <c r="G8452">
        <v>41338</v>
      </c>
      <c r="H8452" t="s">
        <v>7</v>
      </c>
      <c r="I8452" t="s">
        <v>8</v>
      </c>
      <c r="J8452">
        <v>140</v>
      </c>
      <c r="K8452">
        <v>8</v>
      </c>
      <c r="L8452" t="s">
        <v>240</v>
      </c>
      <c r="M8452" t="s">
        <v>258</v>
      </c>
      <c r="N8452" t="s">
        <v>259</v>
      </c>
      <c r="O8452" s="9">
        <f t="shared" si="444"/>
        <v>40</v>
      </c>
      <c r="P8452" s="1">
        <f t="shared" si="445"/>
        <v>5.7142857142857141E-2</v>
      </c>
      <c r="Q8452">
        <f t="shared" si="446"/>
        <v>0.19999999999999998</v>
      </c>
    </row>
    <row r="8453" spans="2:17" x14ac:dyDescent="0.25">
      <c r="B8453" t="s">
        <v>264</v>
      </c>
      <c r="C8453">
        <v>161820</v>
      </c>
      <c r="D8453">
        <v>1</v>
      </c>
      <c r="E8453">
        <v>1</v>
      </c>
      <c r="F8453">
        <v>3.5</v>
      </c>
      <c r="G8453">
        <v>41432</v>
      </c>
      <c r="H8453" t="s">
        <v>7</v>
      </c>
      <c r="I8453" t="s">
        <v>8</v>
      </c>
      <c r="J8453">
        <v>140</v>
      </c>
      <c r="K8453">
        <v>8</v>
      </c>
      <c r="L8453" t="s">
        <v>240</v>
      </c>
      <c r="M8453" t="s">
        <v>258</v>
      </c>
      <c r="N8453" t="s">
        <v>259</v>
      </c>
      <c r="O8453" s="9">
        <f t="shared" si="444"/>
        <v>40</v>
      </c>
      <c r="P8453" s="1">
        <f t="shared" si="445"/>
        <v>5.7142857142857141E-2</v>
      </c>
      <c r="Q8453">
        <f t="shared" si="446"/>
        <v>0.19999999999999998</v>
      </c>
    </row>
    <row r="8454" spans="2:17" x14ac:dyDescent="0.25">
      <c r="B8454" t="s">
        <v>264</v>
      </c>
      <c r="C8454">
        <v>159856</v>
      </c>
      <c r="D8454">
        <v>1</v>
      </c>
      <c r="E8454">
        <v>1</v>
      </c>
      <c r="F8454">
        <v>3.5</v>
      </c>
      <c r="G8454">
        <v>41457</v>
      </c>
      <c r="H8454" t="s">
        <v>7</v>
      </c>
      <c r="I8454" t="s">
        <v>8</v>
      </c>
      <c r="J8454">
        <v>140</v>
      </c>
      <c r="K8454">
        <v>8</v>
      </c>
      <c r="L8454" t="s">
        <v>240</v>
      </c>
      <c r="M8454" t="s">
        <v>258</v>
      </c>
      <c r="N8454" t="s">
        <v>259</v>
      </c>
      <c r="O8454" s="9">
        <f t="shared" si="444"/>
        <v>40</v>
      </c>
      <c r="P8454" s="1">
        <f t="shared" si="445"/>
        <v>5.7142857142857141E-2</v>
      </c>
      <c r="Q8454">
        <f t="shared" si="446"/>
        <v>0.19999999999999998</v>
      </c>
    </row>
    <row r="8455" spans="2:17" x14ac:dyDescent="0.25">
      <c r="B8455" t="s">
        <v>264</v>
      </c>
      <c r="C8455">
        <v>159852</v>
      </c>
      <c r="D8455">
        <v>1</v>
      </c>
      <c r="E8455">
        <v>1</v>
      </c>
      <c r="F8455">
        <v>3.5</v>
      </c>
      <c r="G8455">
        <v>41473</v>
      </c>
      <c r="H8455" t="s">
        <v>7</v>
      </c>
      <c r="I8455" t="s">
        <v>8</v>
      </c>
      <c r="J8455">
        <v>140</v>
      </c>
      <c r="K8455">
        <v>8</v>
      </c>
      <c r="L8455" t="s">
        <v>240</v>
      </c>
      <c r="M8455" t="s">
        <v>258</v>
      </c>
      <c r="N8455" t="s">
        <v>259</v>
      </c>
      <c r="O8455" s="9">
        <f t="shared" si="444"/>
        <v>40</v>
      </c>
      <c r="P8455" s="1">
        <f t="shared" si="445"/>
        <v>5.7142857142857141E-2</v>
      </c>
      <c r="Q8455">
        <f t="shared" si="446"/>
        <v>0.19999999999999998</v>
      </c>
    </row>
    <row r="8456" spans="2:17" x14ac:dyDescent="0.25">
      <c r="B8456" t="s">
        <v>264</v>
      </c>
      <c r="C8456">
        <v>161093</v>
      </c>
      <c r="D8456">
        <v>1</v>
      </c>
      <c r="E8456">
        <v>1</v>
      </c>
      <c r="F8456">
        <v>3.5</v>
      </c>
      <c r="G8456">
        <v>41554</v>
      </c>
      <c r="H8456" t="s">
        <v>7</v>
      </c>
      <c r="I8456" t="s">
        <v>8</v>
      </c>
      <c r="J8456">
        <v>140</v>
      </c>
      <c r="K8456">
        <v>8</v>
      </c>
      <c r="L8456" t="s">
        <v>240</v>
      </c>
      <c r="M8456" t="s">
        <v>258</v>
      </c>
      <c r="N8456" t="s">
        <v>259</v>
      </c>
      <c r="O8456" s="9">
        <f t="shared" si="444"/>
        <v>40</v>
      </c>
      <c r="P8456" s="1">
        <f t="shared" si="445"/>
        <v>5.7142857142857141E-2</v>
      </c>
      <c r="Q8456">
        <f t="shared" si="446"/>
        <v>0.19999999999999998</v>
      </c>
    </row>
    <row r="8457" spans="2:17" x14ac:dyDescent="0.25">
      <c r="B8457" t="s">
        <v>264</v>
      </c>
      <c r="C8457">
        <v>166369</v>
      </c>
      <c r="D8457">
        <v>1</v>
      </c>
      <c r="E8457">
        <v>1</v>
      </c>
      <c r="F8457">
        <v>3.5</v>
      </c>
      <c r="G8457">
        <v>41570</v>
      </c>
      <c r="H8457" t="s">
        <v>7</v>
      </c>
      <c r="I8457" t="s">
        <v>8</v>
      </c>
      <c r="J8457">
        <v>140</v>
      </c>
      <c r="K8457">
        <v>8</v>
      </c>
      <c r="L8457" t="s">
        <v>240</v>
      </c>
      <c r="M8457" t="s">
        <v>258</v>
      </c>
      <c r="N8457" t="s">
        <v>259</v>
      </c>
      <c r="O8457" s="9">
        <f t="shared" si="444"/>
        <v>40</v>
      </c>
      <c r="P8457" s="1">
        <f t="shared" si="445"/>
        <v>5.7142857142857141E-2</v>
      </c>
      <c r="Q8457">
        <f t="shared" si="446"/>
        <v>0.19999999999999998</v>
      </c>
    </row>
    <row r="8458" spans="2:17" x14ac:dyDescent="0.25">
      <c r="B8458" t="s">
        <v>264</v>
      </c>
      <c r="C8458">
        <v>166322</v>
      </c>
      <c r="D8458">
        <v>1</v>
      </c>
      <c r="E8458">
        <v>1</v>
      </c>
      <c r="F8458">
        <v>3.5</v>
      </c>
      <c r="G8458">
        <v>41608</v>
      </c>
      <c r="H8458" t="s">
        <v>7</v>
      </c>
      <c r="I8458" t="s">
        <v>8</v>
      </c>
      <c r="J8458">
        <v>140</v>
      </c>
      <c r="K8458">
        <v>8</v>
      </c>
      <c r="L8458" t="s">
        <v>240</v>
      </c>
      <c r="M8458" t="s">
        <v>258</v>
      </c>
      <c r="N8458" t="s">
        <v>259</v>
      </c>
      <c r="O8458" s="9">
        <f t="shared" si="444"/>
        <v>40</v>
      </c>
      <c r="P8458" s="1">
        <f t="shared" si="445"/>
        <v>5.7142857142857141E-2</v>
      </c>
      <c r="Q8458">
        <f t="shared" si="446"/>
        <v>0.19999999999999998</v>
      </c>
    </row>
    <row r="8459" spans="2:17" x14ac:dyDescent="0.25">
      <c r="B8459" t="s">
        <v>264</v>
      </c>
      <c r="C8459">
        <v>166557</v>
      </c>
      <c r="D8459">
        <v>1</v>
      </c>
      <c r="E8459">
        <v>1</v>
      </c>
      <c r="F8459">
        <v>3.5</v>
      </c>
      <c r="G8459">
        <v>41626</v>
      </c>
      <c r="H8459" t="s">
        <v>7</v>
      </c>
      <c r="I8459" t="s">
        <v>8</v>
      </c>
      <c r="J8459">
        <v>140</v>
      </c>
      <c r="K8459">
        <v>8</v>
      </c>
      <c r="L8459" t="s">
        <v>240</v>
      </c>
      <c r="M8459" t="s">
        <v>258</v>
      </c>
      <c r="N8459" t="s">
        <v>259</v>
      </c>
      <c r="O8459" s="9">
        <f t="shared" si="444"/>
        <v>40</v>
      </c>
      <c r="P8459" s="1">
        <f t="shared" si="445"/>
        <v>5.7142857142857141E-2</v>
      </c>
      <c r="Q8459">
        <f t="shared" si="446"/>
        <v>0.19999999999999998</v>
      </c>
    </row>
    <row r="8460" spans="2:17" x14ac:dyDescent="0.25">
      <c r="B8460" t="s">
        <v>264</v>
      </c>
      <c r="C8460">
        <v>163415</v>
      </c>
      <c r="D8460">
        <v>1</v>
      </c>
      <c r="E8460">
        <v>1</v>
      </c>
      <c r="F8460">
        <v>3.5</v>
      </c>
      <c r="G8460">
        <v>41609</v>
      </c>
      <c r="H8460" t="s">
        <v>7</v>
      </c>
      <c r="I8460" t="s">
        <v>8</v>
      </c>
      <c r="J8460">
        <v>140</v>
      </c>
      <c r="K8460">
        <v>8</v>
      </c>
      <c r="L8460" t="s">
        <v>240</v>
      </c>
      <c r="M8460" t="s">
        <v>258</v>
      </c>
      <c r="N8460" t="s">
        <v>259</v>
      </c>
      <c r="O8460" s="9">
        <f t="shared" si="444"/>
        <v>40</v>
      </c>
      <c r="P8460" s="1">
        <f t="shared" si="445"/>
        <v>5.7142857142857141E-2</v>
      </c>
      <c r="Q8460">
        <f t="shared" si="446"/>
        <v>0.19999999999999998</v>
      </c>
    </row>
    <row r="8461" spans="2:17" x14ac:dyDescent="0.25">
      <c r="B8461" t="s">
        <v>264</v>
      </c>
      <c r="C8461">
        <v>166842</v>
      </c>
      <c r="D8461">
        <v>1</v>
      </c>
      <c r="E8461">
        <v>1</v>
      </c>
      <c r="F8461">
        <v>3.5</v>
      </c>
      <c r="G8461">
        <v>41642</v>
      </c>
      <c r="H8461" t="s">
        <v>7</v>
      </c>
      <c r="I8461" t="s">
        <v>8</v>
      </c>
      <c r="J8461">
        <v>140</v>
      </c>
      <c r="K8461">
        <v>8</v>
      </c>
      <c r="L8461" t="s">
        <v>240</v>
      </c>
      <c r="M8461" t="s">
        <v>258</v>
      </c>
      <c r="N8461" t="s">
        <v>259</v>
      </c>
      <c r="O8461" s="9">
        <f t="shared" si="444"/>
        <v>40</v>
      </c>
      <c r="P8461" s="1">
        <f t="shared" si="445"/>
        <v>5.7142857142857141E-2</v>
      </c>
      <c r="Q8461">
        <f t="shared" si="446"/>
        <v>0.19999999999999998</v>
      </c>
    </row>
    <row r="8462" spans="2:17" x14ac:dyDescent="0.25">
      <c r="B8462" t="s">
        <v>264</v>
      </c>
      <c r="C8462">
        <v>166542</v>
      </c>
      <c r="D8462">
        <v>1</v>
      </c>
      <c r="E8462">
        <v>1</v>
      </c>
      <c r="F8462">
        <v>3.5</v>
      </c>
      <c r="G8462">
        <v>41644</v>
      </c>
      <c r="H8462" t="s">
        <v>7</v>
      </c>
      <c r="I8462" t="s">
        <v>8</v>
      </c>
      <c r="J8462">
        <v>140</v>
      </c>
      <c r="K8462">
        <v>8</v>
      </c>
      <c r="L8462" t="s">
        <v>240</v>
      </c>
      <c r="M8462" t="s">
        <v>258</v>
      </c>
      <c r="N8462" t="s">
        <v>259</v>
      </c>
      <c r="O8462" s="9">
        <f t="shared" si="444"/>
        <v>40</v>
      </c>
      <c r="P8462" s="1">
        <f t="shared" si="445"/>
        <v>5.7142857142857141E-2</v>
      </c>
      <c r="Q8462">
        <f t="shared" si="446"/>
        <v>0.19999999999999998</v>
      </c>
    </row>
    <row r="8463" spans="2:17" x14ac:dyDescent="0.25">
      <c r="B8463" t="s">
        <v>264</v>
      </c>
      <c r="C8463">
        <v>166846</v>
      </c>
      <c r="D8463">
        <v>1</v>
      </c>
      <c r="E8463">
        <v>1</v>
      </c>
      <c r="F8463">
        <v>3.5</v>
      </c>
      <c r="G8463">
        <v>41642</v>
      </c>
      <c r="H8463" t="s">
        <v>7</v>
      </c>
      <c r="I8463" t="s">
        <v>8</v>
      </c>
      <c r="J8463">
        <v>140</v>
      </c>
      <c r="K8463">
        <v>8</v>
      </c>
      <c r="L8463" t="s">
        <v>240</v>
      </c>
      <c r="M8463" t="s">
        <v>258</v>
      </c>
      <c r="N8463" t="s">
        <v>259</v>
      </c>
      <c r="O8463" s="9">
        <f t="shared" si="444"/>
        <v>40</v>
      </c>
      <c r="P8463" s="1">
        <f t="shared" si="445"/>
        <v>5.7142857142857141E-2</v>
      </c>
      <c r="Q8463">
        <f t="shared" si="446"/>
        <v>0.19999999999999998</v>
      </c>
    </row>
    <row r="8464" spans="2:17" x14ac:dyDescent="0.25">
      <c r="B8464" t="s">
        <v>264</v>
      </c>
      <c r="C8464">
        <v>166844</v>
      </c>
      <c r="D8464">
        <v>1</v>
      </c>
      <c r="E8464">
        <v>1</v>
      </c>
      <c r="F8464">
        <v>3.5</v>
      </c>
      <c r="G8464">
        <v>41642</v>
      </c>
      <c r="H8464" t="s">
        <v>7</v>
      </c>
      <c r="I8464" t="s">
        <v>8</v>
      </c>
      <c r="J8464">
        <v>140</v>
      </c>
      <c r="K8464">
        <v>8</v>
      </c>
      <c r="L8464" t="s">
        <v>240</v>
      </c>
      <c r="M8464" t="s">
        <v>258</v>
      </c>
      <c r="N8464" t="s">
        <v>259</v>
      </c>
      <c r="O8464" s="9">
        <f t="shared" si="444"/>
        <v>40</v>
      </c>
      <c r="P8464" s="1">
        <f t="shared" si="445"/>
        <v>5.7142857142857141E-2</v>
      </c>
      <c r="Q8464">
        <f t="shared" si="446"/>
        <v>0.19999999999999998</v>
      </c>
    </row>
    <row r="8465" spans="2:17" x14ac:dyDescent="0.25">
      <c r="B8465" t="s">
        <v>264</v>
      </c>
      <c r="C8465">
        <v>166658</v>
      </c>
      <c r="D8465">
        <v>1</v>
      </c>
      <c r="E8465">
        <v>1</v>
      </c>
      <c r="F8465">
        <v>3.5</v>
      </c>
      <c r="G8465">
        <v>41651</v>
      </c>
      <c r="H8465" t="s">
        <v>7</v>
      </c>
      <c r="I8465" t="s">
        <v>8</v>
      </c>
      <c r="J8465">
        <v>140</v>
      </c>
      <c r="K8465">
        <v>8</v>
      </c>
      <c r="L8465" t="s">
        <v>240</v>
      </c>
      <c r="M8465" t="s">
        <v>258</v>
      </c>
      <c r="N8465" t="s">
        <v>259</v>
      </c>
      <c r="O8465" s="9">
        <f t="shared" si="444"/>
        <v>40</v>
      </c>
      <c r="P8465" s="1">
        <f t="shared" si="445"/>
        <v>5.7142857142857141E-2</v>
      </c>
      <c r="Q8465">
        <f t="shared" si="446"/>
        <v>0.19999999999999998</v>
      </c>
    </row>
    <row r="8466" spans="2:17" x14ac:dyDescent="0.25">
      <c r="B8466" t="s">
        <v>264</v>
      </c>
      <c r="C8466">
        <v>168284</v>
      </c>
      <c r="D8466">
        <v>1</v>
      </c>
      <c r="E8466">
        <v>1</v>
      </c>
      <c r="F8466">
        <v>3.5</v>
      </c>
      <c r="G8466">
        <v>41706</v>
      </c>
      <c r="H8466" t="s">
        <v>7</v>
      </c>
      <c r="I8466" t="s">
        <v>8</v>
      </c>
      <c r="J8466">
        <v>140</v>
      </c>
      <c r="K8466">
        <v>8</v>
      </c>
      <c r="L8466" t="s">
        <v>240</v>
      </c>
      <c r="M8466" t="s">
        <v>258</v>
      </c>
      <c r="N8466" t="s">
        <v>259</v>
      </c>
      <c r="O8466" s="9">
        <f t="shared" si="444"/>
        <v>40</v>
      </c>
      <c r="P8466" s="1">
        <f t="shared" si="445"/>
        <v>5.7142857142857141E-2</v>
      </c>
      <c r="Q8466">
        <f t="shared" si="446"/>
        <v>0.19999999999999998</v>
      </c>
    </row>
    <row r="8467" spans="2:17" x14ac:dyDescent="0.25">
      <c r="B8467" t="s">
        <v>264</v>
      </c>
      <c r="C8467">
        <v>168485</v>
      </c>
      <c r="D8467">
        <v>1</v>
      </c>
      <c r="E8467">
        <v>1</v>
      </c>
      <c r="F8467">
        <v>3.5</v>
      </c>
      <c r="G8467">
        <v>41711</v>
      </c>
      <c r="H8467" t="s">
        <v>7</v>
      </c>
      <c r="I8467" t="s">
        <v>8</v>
      </c>
      <c r="J8467">
        <v>140</v>
      </c>
      <c r="K8467">
        <v>8</v>
      </c>
      <c r="L8467" t="s">
        <v>240</v>
      </c>
      <c r="M8467" t="s">
        <v>258</v>
      </c>
      <c r="N8467" t="s">
        <v>259</v>
      </c>
      <c r="O8467" s="9">
        <f t="shared" si="444"/>
        <v>40</v>
      </c>
      <c r="P8467" s="1">
        <f t="shared" si="445"/>
        <v>5.7142857142857141E-2</v>
      </c>
      <c r="Q8467">
        <f t="shared" si="446"/>
        <v>0.19999999999999998</v>
      </c>
    </row>
    <row r="8468" spans="2:17" x14ac:dyDescent="0.25">
      <c r="B8468" t="s">
        <v>264</v>
      </c>
      <c r="C8468">
        <v>163949</v>
      </c>
      <c r="D8468">
        <v>1</v>
      </c>
      <c r="E8468">
        <v>1</v>
      </c>
      <c r="F8468">
        <v>3.5</v>
      </c>
      <c r="G8468">
        <v>41719</v>
      </c>
      <c r="H8468" t="s">
        <v>7</v>
      </c>
      <c r="I8468" t="s">
        <v>8</v>
      </c>
      <c r="J8468">
        <v>140</v>
      </c>
      <c r="K8468">
        <v>8</v>
      </c>
      <c r="L8468" t="s">
        <v>240</v>
      </c>
      <c r="M8468" t="s">
        <v>258</v>
      </c>
      <c r="N8468" t="s">
        <v>259</v>
      </c>
      <c r="O8468" s="9">
        <f t="shared" si="444"/>
        <v>40</v>
      </c>
      <c r="P8468" s="1">
        <f t="shared" si="445"/>
        <v>5.7142857142857141E-2</v>
      </c>
      <c r="Q8468">
        <f t="shared" si="446"/>
        <v>0.19999999999999998</v>
      </c>
    </row>
    <row r="8469" spans="2:17" x14ac:dyDescent="0.25">
      <c r="B8469" t="s">
        <v>264</v>
      </c>
      <c r="C8469">
        <v>163860</v>
      </c>
      <c r="D8469">
        <v>1</v>
      </c>
      <c r="E8469">
        <v>1</v>
      </c>
      <c r="F8469">
        <v>3.5</v>
      </c>
      <c r="G8469">
        <v>41727</v>
      </c>
      <c r="H8469" t="s">
        <v>7</v>
      </c>
      <c r="I8469" t="s">
        <v>8</v>
      </c>
      <c r="J8469">
        <v>140</v>
      </c>
      <c r="K8469">
        <v>8</v>
      </c>
      <c r="L8469" t="s">
        <v>240</v>
      </c>
      <c r="M8469" t="s">
        <v>258</v>
      </c>
      <c r="N8469" t="s">
        <v>259</v>
      </c>
      <c r="O8469" s="9">
        <f t="shared" si="444"/>
        <v>40</v>
      </c>
      <c r="P8469" s="1">
        <f t="shared" si="445"/>
        <v>5.7142857142857141E-2</v>
      </c>
      <c r="Q8469">
        <f t="shared" si="446"/>
        <v>0.19999999999999998</v>
      </c>
    </row>
    <row r="8470" spans="2:17" x14ac:dyDescent="0.25">
      <c r="B8470" t="s">
        <v>264</v>
      </c>
      <c r="C8470">
        <v>163867</v>
      </c>
      <c r="D8470">
        <v>1</v>
      </c>
      <c r="E8470">
        <v>1</v>
      </c>
      <c r="F8470">
        <v>3.5</v>
      </c>
      <c r="G8470">
        <v>41729</v>
      </c>
      <c r="H8470" t="s">
        <v>7</v>
      </c>
      <c r="I8470" t="s">
        <v>8</v>
      </c>
      <c r="J8470">
        <v>140</v>
      </c>
      <c r="K8470">
        <v>8</v>
      </c>
      <c r="L8470" t="s">
        <v>240</v>
      </c>
      <c r="M8470" t="s">
        <v>258</v>
      </c>
      <c r="N8470" t="s">
        <v>259</v>
      </c>
      <c r="O8470" s="9">
        <f t="shared" si="444"/>
        <v>40</v>
      </c>
      <c r="P8470" s="1">
        <f t="shared" si="445"/>
        <v>5.7142857142857141E-2</v>
      </c>
      <c r="Q8470">
        <f t="shared" si="446"/>
        <v>0.19999999999999998</v>
      </c>
    </row>
    <row r="8471" spans="2:17" x14ac:dyDescent="0.25">
      <c r="B8471" t="s">
        <v>264</v>
      </c>
      <c r="C8471">
        <v>163865</v>
      </c>
      <c r="D8471">
        <v>1</v>
      </c>
      <c r="E8471">
        <v>1</v>
      </c>
      <c r="F8471">
        <v>3.5</v>
      </c>
      <c r="G8471">
        <v>41729</v>
      </c>
      <c r="H8471" t="s">
        <v>7</v>
      </c>
      <c r="I8471" t="s">
        <v>8</v>
      </c>
      <c r="J8471">
        <v>140</v>
      </c>
      <c r="K8471">
        <v>8</v>
      </c>
      <c r="L8471" t="s">
        <v>240</v>
      </c>
      <c r="M8471" t="s">
        <v>258</v>
      </c>
      <c r="N8471" t="s">
        <v>259</v>
      </c>
      <c r="O8471" s="9">
        <f t="shared" si="444"/>
        <v>40</v>
      </c>
      <c r="P8471" s="1">
        <f t="shared" si="445"/>
        <v>5.7142857142857141E-2</v>
      </c>
      <c r="Q8471">
        <f t="shared" si="446"/>
        <v>0.19999999999999998</v>
      </c>
    </row>
    <row r="8472" spans="2:17" x14ac:dyDescent="0.25">
      <c r="B8472" t="s">
        <v>264</v>
      </c>
      <c r="C8472">
        <v>171245</v>
      </c>
      <c r="D8472">
        <v>1</v>
      </c>
      <c r="E8472">
        <v>1</v>
      </c>
      <c r="F8472">
        <v>3.5</v>
      </c>
      <c r="G8472">
        <v>41783</v>
      </c>
      <c r="H8472" t="s">
        <v>7</v>
      </c>
      <c r="I8472" t="s">
        <v>8</v>
      </c>
      <c r="J8472">
        <v>140</v>
      </c>
      <c r="K8472">
        <v>8</v>
      </c>
      <c r="L8472" t="s">
        <v>240</v>
      </c>
      <c r="M8472" t="s">
        <v>258</v>
      </c>
      <c r="N8472" t="s">
        <v>259</v>
      </c>
      <c r="O8472" s="9">
        <f t="shared" si="444"/>
        <v>40</v>
      </c>
      <c r="P8472" s="1">
        <f t="shared" si="445"/>
        <v>5.7142857142857141E-2</v>
      </c>
      <c r="Q8472">
        <f t="shared" si="446"/>
        <v>0.19999999999999998</v>
      </c>
    </row>
    <row r="8473" spans="2:17" x14ac:dyDescent="0.25">
      <c r="B8473" t="s">
        <v>264</v>
      </c>
      <c r="C8473">
        <v>171910</v>
      </c>
      <c r="D8473">
        <v>1</v>
      </c>
      <c r="E8473">
        <v>1</v>
      </c>
      <c r="F8473">
        <v>3.5</v>
      </c>
      <c r="G8473">
        <v>41818</v>
      </c>
      <c r="H8473" t="s">
        <v>7</v>
      </c>
      <c r="I8473" t="s">
        <v>8</v>
      </c>
      <c r="J8473">
        <v>140</v>
      </c>
      <c r="K8473">
        <v>8</v>
      </c>
      <c r="L8473" t="s">
        <v>240</v>
      </c>
      <c r="M8473" t="s">
        <v>258</v>
      </c>
      <c r="N8473" t="s">
        <v>259</v>
      </c>
      <c r="O8473" s="9">
        <f t="shared" si="444"/>
        <v>40</v>
      </c>
      <c r="P8473" s="1">
        <f t="shared" si="445"/>
        <v>5.7142857142857141E-2</v>
      </c>
      <c r="Q8473">
        <f t="shared" si="446"/>
        <v>0.19999999999999998</v>
      </c>
    </row>
    <row r="8474" spans="2:17" x14ac:dyDescent="0.25">
      <c r="B8474" t="s">
        <v>264</v>
      </c>
      <c r="C8474">
        <v>171913</v>
      </c>
      <c r="D8474">
        <v>1</v>
      </c>
      <c r="E8474">
        <v>1</v>
      </c>
      <c r="F8474">
        <v>3.5</v>
      </c>
      <c r="G8474">
        <v>41818</v>
      </c>
      <c r="H8474" t="s">
        <v>7</v>
      </c>
      <c r="I8474" t="s">
        <v>8</v>
      </c>
      <c r="J8474">
        <v>140</v>
      </c>
      <c r="K8474">
        <v>8</v>
      </c>
      <c r="L8474" t="s">
        <v>240</v>
      </c>
      <c r="M8474" t="s">
        <v>258</v>
      </c>
      <c r="N8474" t="s">
        <v>259</v>
      </c>
      <c r="O8474" s="9">
        <f t="shared" si="444"/>
        <v>40</v>
      </c>
      <c r="P8474" s="1">
        <f t="shared" si="445"/>
        <v>5.7142857142857141E-2</v>
      </c>
      <c r="Q8474">
        <f t="shared" si="446"/>
        <v>0.19999999999999998</v>
      </c>
    </row>
    <row r="8475" spans="2:17" x14ac:dyDescent="0.25">
      <c r="B8475" t="s">
        <v>264</v>
      </c>
      <c r="C8475">
        <v>171008</v>
      </c>
      <c r="D8475">
        <v>1</v>
      </c>
      <c r="E8475">
        <v>1</v>
      </c>
      <c r="F8475">
        <v>3.5</v>
      </c>
      <c r="G8475">
        <v>41841</v>
      </c>
      <c r="H8475" t="s">
        <v>7</v>
      </c>
      <c r="I8475" t="s">
        <v>8</v>
      </c>
      <c r="J8475">
        <v>140</v>
      </c>
      <c r="K8475">
        <v>8</v>
      </c>
      <c r="L8475" t="s">
        <v>240</v>
      </c>
      <c r="M8475" t="s">
        <v>258</v>
      </c>
      <c r="N8475" t="s">
        <v>259</v>
      </c>
      <c r="O8475" s="9">
        <f t="shared" si="444"/>
        <v>40</v>
      </c>
      <c r="P8475" s="1">
        <f t="shared" si="445"/>
        <v>5.7142857142857141E-2</v>
      </c>
      <c r="Q8475">
        <f t="shared" si="446"/>
        <v>0.19999999999999998</v>
      </c>
    </row>
    <row r="8476" spans="2:17" x14ac:dyDescent="0.25">
      <c r="B8476" t="s">
        <v>264</v>
      </c>
      <c r="C8476">
        <v>172958</v>
      </c>
      <c r="D8476">
        <v>1</v>
      </c>
      <c r="E8476">
        <v>1</v>
      </c>
      <c r="F8476">
        <v>3.5</v>
      </c>
      <c r="G8476">
        <v>41844</v>
      </c>
      <c r="H8476" t="s">
        <v>7</v>
      </c>
      <c r="I8476" t="s">
        <v>8</v>
      </c>
      <c r="J8476">
        <v>140</v>
      </c>
      <c r="K8476">
        <v>8</v>
      </c>
      <c r="L8476" t="s">
        <v>240</v>
      </c>
      <c r="M8476" t="s">
        <v>258</v>
      </c>
      <c r="N8476" t="s">
        <v>259</v>
      </c>
      <c r="O8476" s="9">
        <f t="shared" si="444"/>
        <v>40</v>
      </c>
      <c r="P8476" s="1">
        <f t="shared" si="445"/>
        <v>5.7142857142857141E-2</v>
      </c>
      <c r="Q8476">
        <f t="shared" si="446"/>
        <v>0.19999999999999998</v>
      </c>
    </row>
    <row r="8477" spans="2:17" x14ac:dyDescent="0.25">
      <c r="B8477" t="s">
        <v>264</v>
      </c>
      <c r="C8477">
        <v>171963</v>
      </c>
      <c r="D8477">
        <v>1</v>
      </c>
      <c r="E8477">
        <v>1</v>
      </c>
      <c r="F8477">
        <v>3.5</v>
      </c>
      <c r="G8477">
        <v>41844</v>
      </c>
      <c r="H8477" t="s">
        <v>7</v>
      </c>
      <c r="I8477" t="s">
        <v>8</v>
      </c>
      <c r="J8477">
        <v>140</v>
      </c>
      <c r="K8477">
        <v>8</v>
      </c>
      <c r="L8477" t="s">
        <v>240</v>
      </c>
      <c r="M8477" t="s">
        <v>258</v>
      </c>
      <c r="N8477" t="s">
        <v>259</v>
      </c>
      <c r="O8477" s="9">
        <f t="shared" si="444"/>
        <v>40</v>
      </c>
      <c r="P8477" s="1">
        <f t="shared" si="445"/>
        <v>5.7142857142857141E-2</v>
      </c>
      <c r="Q8477">
        <f t="shared" si="446"/>
        <v>0.19999999999999998</v>
      </c>
    </row>
    <row r="8478" spans="2:17" x14ac:dyDescent="0.25">
      <c r="B8478" t="s">
        <v>264</v>
      </c>
      <c r="C8478">
        <v>172897</v>
      </c>
      <c r="D8478">
        <v>1</v>
      </c>
      <c r="E8478">
        <v>1</v>
      </c>
      <c r="F8478">
        <v>3.5</v>
      </c>
      <c r="G8478">
        <v>41850</v>
      </c>
      <c r="H8478" t="s">
        <v>7</v>
      </c>
      <c r="I8478" t="s">
        <v>8</v>
      </c>
      <c r="J8478">
        <v>140</v>
      </c>
      <c r="K8478">
        <v>8</v>
      </c>
      <c r="L8478" t="s">
        <v>240</v>
      </c>
      <c r="M8478" t="s">
        <v>258</v>
      </c>
      <c r="N8478" t="s">
        <v>259</v>
      </c>
      <c r="O8478" s="9">
        <f t="shared" si="444"/>
        <v>40</v>
      </c>
      <c r="P8478" s="1">
        <f t="shared" si="445"/>
        <v>5.7142857142857141E-2</v>
      </c>
      <c r="Q8478">
        <f t="shared" si="446"/>
        <v>0.19999999999999998</v>
      </c>
    </row>
    <row r="8479" spans="2:17" x14ac:dyDescent="0.25">
      <c r="B8479" t="s">
        <v>264</v>
      </c>
      <c r="C8479">
        <v>172970</v>
      </c>
      <c r="D8479">
        <v>1</v>
      </c>
      <c r="E8479">
        <v>1</v>
      </c>
      <c r="F8479">
        <v>3.5</v>
      </c>
      <c r="G8479">
        <v>41850</v>
      </c>
      <c r="H8479" t="s">
        <v>7</v>
      </c>
      <c r="I8479" t="s">
        <v>8</v>
      </c>
      <c r="J8479">
        <v>140</v>
      </c>
      <c r="K8479">
        <v>8</v>
      </c>
      <c r="L8479" t="s">
        <v>240</v>
      </c>
      <c r="M8479" t="s">
        <v>258</v>
      </c>
      <c r="N8479" t="s">
        <v>259</v>
      </c>
      <c r="O8479" s="9">
        <f t="shared" si="444"/>
        <v>40</v>
      </c>
      <c r="P8479" s="1">
        <f t="shared" si="445"/>
        <v>5.7142857142857141E-2</v>
      </c>
      <c r="Q8479">
        <f t="shared" si="446"/>
        <v>0.19999999999999998</v>
      </c>
    </row>
    <row r="8480" spans="2:17" x14ac:dyDescent="0.25">
      <c r="B8480" t="s">
        <v>264</v>
      </c>
      <c r="C8480">
        <v>173412</v>
      </c>
      <c r="D8480">
        <v>1</v>
      </c>
      <c r="E8480">
        <v>1</v>
      </c>
      <c r="F8480">
        <v>3.5</v>
      </c>
      <c r="G8480">
        <v>41865</v>
      </c>
      <c r="H8480" t="s">
        <v>7</v>
      </c>
      <c r="I8480" t="s">
        <v>8</v>
      </c>
      <c r="J8480">
        <v>140</v>
      </c>
      <c r="K8480">
        <v>8</v>
      </c>
      <c r="L8480" t="s">
        <v>240</v>
      </c>
      <c r="M8480" t="s">
        <v>258</v>
      </c>
      <c r="N8480" t="s">
        <v>259</v>
      </c>
      <c r="O8480" s="9">
        <f t="shared" si="444"/>
        <v>40</v>
      </c>
      <c r="P8480" s="1">
        <f t="shared" si="445"/>
        <v>5.7142857142857141E-2</v>
      </c>
      <c r="Q8480">
        <f t="shared" si="446"/>
        <v>0.19999999999999998</v>
      </c>
    </row>
    <row r="8481" spans="2:17" x14ac:dyDescent="0.25">
      <c r="B8481" t="s">
        <v>264</v>
      </c>
      <c r="C8481">
        <v>173417</v>
      </c>
      <c r="D8481">
        <v>1</v>
      </c>
      <c r="E8481">
        <v>1</v>
      </c>
      <c r="F8481">
        <v>3.5</v>
      </c>
      <c r="G8481">
        <v>41866</v>
      </c>
      <c r="H8481" t="s">
        <v>7</v>
      </c>
      <c r="I8481" t="s">
        <v>8</v>
      </c>
      <c r="J8481">
        <v>140</v>
      </c>
      <c r="K8481">
        <v>8</v>
      </c>
      <c r="L8481" t="s">
        <v>240</v>
      </c>
      <c r="M8481" t="s">
        <v>258</v>
      </c>
      <c r="N8481" t="s">
        <v>259</v>
      </c>
      <c r="O8481" s="9">
        <f t="shared" si="444"/>
        <v>40</v>
      </c>
      <c r="P8481" s="1">
        <f t="shared" si="445"/>
        <v>5.7142857142857141E-2</v>
      </c>
      <c r="Q8481">
        <f t="shared" si="446"/>
        <v>0.19999999999999998</v>
      </c>
    </row>
    <row r="8482" spans="2:17" x14ac:dyDescent="0.25">
      <c r="B8482" t="s">
        <v>264</v>
      </c>
      <c r="C8482">
        <v>172432</v>
      </c>
      <c r="D8482">
        <v>1</v>
      </c>
      <c r="E8482">
        <v>1</v>
      </c>
      <c r="F8482">
        <v>3.5</v>
      </c>
      <c r="G8482">
        <v>41822</v>
      </c>
      <c r="H8482" t="s">
        <v>7</v>
      </c>
      <c r="I8482" t="s">
        <v>8</v>
      </c>
      <c r="J8482">
        <v>140</v>
      </c>
      <c r="K8482">
        <v>8</v>
      </c>
      <c r="L8482" t="s">
        <v>240</v>
      </c>
      <c r="M8482" t="s">
        <v>258</v>
      </c>
      <c r="N8482" t="s">
        <v>259</v>
      </c>
      <c r="O8482" s="9">
        <f t="shared" si="444"/>
        <v>40</v>
      </c>
      <c r="P8482" s="1">
        <f t="shared" si="445"/>
        <v>5.7142857142857141E-2</v>
      </c>
      <c r="Q8482">
        <f t="shared" si="446"/>
        <v>0.19999999999999998</v>
      </c>
    </row>
    <row r="8483" spans="2:17" x14ac:dyDescent="0.25">
      <c r="B8483" t="s">
        <v>264</v>
      </c>
      <c r="C8483">
        <v>171014</v>
      </c>
      <c r="D8483">
        <v>1</v>
      </c>
      <c r="E8483">
        <v>1</v>
      </c>
      <c r="F8483">
        <v>3.5</v>
      </c>
      <c r="G8483">
        <v>41828</v>
      </c>
      <c r="H8483" t="s">
        <v>7</v>
      </c>
      <c r="I8483" t="s">
        <v>8</v>
      </c>
      <c r="J8483">
        <v>140</v>
      </c>
      <c r="K8483">
        <v>8</v>
      </c>
      <c r="L8483" t="s">
        <v>240</v>
      </c>
      <c r="M8483" t="s">
        <v>258</v>
      </c>
      <c r="N8483" t="s">
        <v>259</v>
      </c>
      <c r="O8483" s="9">
        <f t="shared" si="444"/>
        <v>40</v>
      </c>
      <c r="P8483" s="1">
        <f t="shared" si="445"/>
        <v>5.7142857142857141E-2</v>
      </c>
      <c r="Q8483">
        <f t="shared" si="446"/>
        <v>0.19999999999999998</v>
      </c>
    </row>
    <row r="8484" spans="2:17" x14ac:dyDescent="0.25">
      <c r="B8484" t="s">
        <v>264</v>
      </c>
      <c r="C8484">
        <v>171007</v>
      </c>
      <c r="D8484">
        <v>1</v>
      </c>
      <c r="E8484">
        <v>1</v>
      </c>
      <c r="F8484">
        <v>3.5</v>
      </c>
      <c r="G8484">
        <v>41852</v>
      </c>
      <c r="H8484" t="s">
        <v>7</v>
      </c>
      <c r="I8484" t="s">
        <v>8</v>
      </c>
      <c r="J8484">
        <v>140</v>
      </c>
      <c r="K8484">
        <v>8</v>
      </c>
      <c r="L8484" t="s">
        <v>240</v>
      </c>
      <c r="M8484" t="s">
        <v>258</v>
      </c>
      <c r="N8484" t="s">
        <v>259</v>
      </c>
      <c r="O8484" s="9">
        <f t="shared" si="444"/>
        <v>40</v>
      </c>
      <c r="P8484" s="1">
        <f t="shared" si="445"/>
        <v>5.7142857142857141E-2</v>
      </c>
      <c r="Q8484">
        <f t="shared" si="446"/>
        <v>0.19999999999999998</v>
      </c>
    </row>
    <row r="8485" spans="2:17" x14ac:dyDescent="0.25">
      <c r="B8485" t="s">
        <v>264</v>
      </c>
      <c r="C8485">
        <v>178868</v>
      </c>
      <c r="D8485">
        <v>1</v>
      </c>
      <c r="E8485">
        <v>1</v>
      </c>
      <c r="F8485">
        <v>3.5</v>
      </c>
      <c r="G8485">
        <v>41825</v>
      </c>
      <c r="H8485" t="s">
        <v>7</v>
      </c>
      <c r="I8485" t="s">
        <v>8</v>
      </c>
      <c r="J8485">
        <v>140</v>
      </c>
      <c r="K8485">
        <v>8</v>
      </c>
      <c r="L8485" t="s">
        <v>240</v>
      </c>
      <c r="M8485" t="s">
        <v>258</v>
      </c>
      <c r="N8485" t="s">
        <v>259</v>
      </c>
      <c r="O8485" s="9">
        <f t="shared" si="444"/>
        <v>40</v>
      </c>
      <c r="P8485" s="1">
        <f t="shared" si="445"/>
        <v>5.7142857142857141E-2</v>
      </c>
      <c r="Q8485">
        <f t="shared" si="446"/>
        <v>0.19999999999999998</v>
      </c>
    </row>
    <row r="8486" spans="2:17" x14ac:dyDescent="0.25">
      <c r="B8486" t="s">
        <v>264</v>
      </c>
      <c r="C8486">
        <v>178889</v>
      </c>
      <c r="D8486">
        <v>1</v>
      </c>
      <c r="E8486">
        <v>1</v>
      </c>
      <c r="F8486">
        <v>3.5</v>
      </c>
      <c r="G8486">
        <v>41825</v>
      </c>
      <c r="H8486" t="s">
        <v>7</v>
      </c>
      <c r="I8486" t="s">
        <v>8</v>
      </c>
      <c r="J8486">
        <v>140</v>
      </c>
      <c r="K8486">
        <v>8</v>
      </c>
      <c r="L8486" t="s">
        <v>240</v>
      </c>
      <c r="M8486" t="s">
        <v>258</v>
      </c>
      <c r="N8486" t="s">
        <v>259</v>
      </c>
      <c r="O8486" s="9">
        <f t="shared" si="444"/>
        <v>40</v>
      </c>
      <c r="P8486" s="1">
        <f t="shared" si="445"/>
        <v>5.7142857142857141E-2</v>
      </c>
      <c r="Q8486">
        <f t="shared" si="446"/>
        <v>0.19999999999999998</v>
      </c>
    </row>
    <row r="8487" spans="2:17" x14ac:dyDescent="0.25">
      <c r="B8487" t="s">
        <v>264</v>
      </c>
      <c r="C8487">
        <v>172239</v>
      </c>
      <c r="D8487">
        <v>1</v>
      </c>
      <c r="E8487">
        <v>1</v>
      </c>
      <c r="F8487">
        <v>3.5</v>
      </c>
      <c r="G8487">
        <v>41827</v>
      </c>
      <c r="H8487" t="s">
        <v>7</v>
      </c>
      <c r="I8487" t="s">
        <v>8</v>
      </c>
      <c r="J8487">
        <v>140</v>
      </c>
      <c r="K8487">
        <v>8</v>
      </c>
      <c r="L8487" t="s">
        <v>240</v>
      </c>
      <c r="M8487" t="s">
        <v>258</v>
      </c>
      <c r="N8487" t="s">
        <v>259</v>
      </c>
      <c r="O8487" s="9">
        <f t="shared" si="444"/>
        <v>40</v>
      </c>
      <c r="P8487" s="1">
        <f t="shared" si="445"/>
        <v>5.7142857142857141E-2</v>
      </c>
      <c r="Q8487">
        <f t="shared" si="446"/>
        <v>0.19999999999999998</v>
      </c>
    </row>
    <row r="8488" spans="2:17" x14ac:dyDescent="0.25">
      <c r="B8488" t="s">
        <v>264</v>
      </c>
      <c r="C8488">
        <v>174701</v>
      </c>
      <c r="D8488">
        <v>1</v>
      </c>
      <c r="E8488">
        <v>1</v>
      </c>
      <c r="F8488">
        <v>3.5</v>
      </c>
      <c r="G8488">
        <v>41871</v>
      </c>
      <c r="H8488" t="s">
        <v>7</v>
      </c>
      <c r="I8488" t="s">
        <v>8</v>
      </c>
      <c r="J8488">
        <v>140</v>
      </c>
      <c r="K8488">
        <v>8</v>
      </c>
      <c r="L8488" t="s">
        <v>240</v>
      </c>
      <c r="M8488" t="s">
        <v>258</v>
      </c>
      <c r="N8488" t="s">
        <v>259</v>
      </c>
      <c r="O8488" s="9">
        <f t="shared" si="444"/>
        <v>40</v>
      </c>
      <c r="P8488" s="1">
        <f t="shared" si="445"/>
        <v>5.7142857142857141E-2</v>
      </c>
      <c r="Q8488">
        <f t="shared" si="446"/>
        <v>0.19999999999999998</v>
      </c>
    </row>
    <row r="8489" spans="2:17" x14ac:dyDescent="0.25">
      <c r="B8489" t="s">
        <v>264</v>
      </c>
      <c r="C8489">
        <v>174704</v>
      </c>
      <c r="D8489">
        <v>1</v>
      </c>
      <c r="E8489">
        <v>1</v>
      </c>
      <c r="F8489">
        <v>3.5</v>
      </c>
      <c r="G8489">
        <v>41871</v>
      </c>
      <c r="H8489" t="s">
        <v>7</v>
      </c>
      <c r="I8489" t="s">
        <v>8</v>
      </c>
      <c r="J8489">
        <v>140</v>
      </c>
      <c r="K8489">
        <v>8</v>
      </c>
      <c r="L8489" t="s">
        <v>240</v>
      </c>
      <c r="M8489" t="s">
        <v>258</v>
      </c>
      <c r="N8489" t="s">
        <v>259</v>
      </c>
      <c r="O8489" s="9">
        <f t="shared" si="444"/>
        <v>40</v>
      </c>
      <c r="P8489" s="1">
        <f t="shared" si="445"/>
        <v>5.7142857142857141E-2</v>
      </c>
      <c r="Q8489">
        <f t="shared" si="446"/>
        <v>0.19999999999999998</v>
      </c>
    </row>
    <row r="8490" spans="2:17" x14ac:dyDescent="0.25">
      <c r="B8490" t="s">
        <v>264</v>
      </c>
      <c r="C8490">
        <v>176383</v>
      </c>
      <c r="D8490">
        <v>1</v>
      </c>
      <c r="E8490">
        <v>1</v>
      </c>
      <c r="F8490">
        <v>3.5</v>
      </c>
      <c r="G8490">
        <v>42031</v>
      </c>
      <c r="H8490" t="s">
        <v>7</v>
      </c>
      <c r="I8490" t="s">
        <v>8</v>
      </c>
      <c r="J8490">
        <v>140</v>
      </c>
      <c r="K8490">
        <v>8</v>
      </c>
      <c r="L8490" t="s">
        <v>240</v>
      </c>
      <c r="M8490" t="s">
        <v>258</v>
      </c>
      <c r="N8490" t="s">
        <v>259</v>
      </c>
      <c r="O8490" s="9">
        <f t="shared" si="444"/>
        <v>40</v>
      </c>
      <c r="P8490" s="1">
        <f t="shared" si="445"/>
        <v>5.7142857142857141E-2</v>
      </c>
      <c r="Q8490">
        <f t="shared" si="446"/>
        <v>0.19999999999999998</v>
      </c>
    </row>
    <row r="8491" spans="2:17" x14ac:dyDescent="0.25">
      <c r="B8491" t="s">
        <v>264</v>
      </c>
      <c r="C8491">
        <v>191402</v>
      </c>
      <c r="D8491">
        <v>1</v>
      </c>
      <c r="E8491">
        <v>1</v>
      </c>
      <c r="F8491">
        <v>3.5</v>
      </c>
      <c r="G8491">
        <v>42121</v>
      </c>
      <c r="H8491" t="s">
        <v>7</v>
      </c>
      <c r="I8491" t="s">
        <v>8</v>
      </c>
      <c r="J8491">
        <v>140</v>
      </c>
      <c r="K8491">
        <v>8</v>
      </c>
      <c r="L8491" t="s">
        <v>240</v>
      </c>
      <c r="M8491" t="s">
        <v>258</v>
      </c>
      <c r="N8491" t="s">
        <v>259</v>
      </c>
      <c r="O8491" s="9">
        <f t="shared" si="444"/>
        <v>40</v>
      </c>
      <c r="P8491" s="1">
        <f t="shared" si="445"/>
        <v>5.7142857142857141E-2</v>
      </c>
      <c r="Q8491">
        <f t="shared" si="446"/>
        <v>0.19999999999999998</v>
      </c>
    </row>
    <row r="8492" spans="2:17" x14ac:dyDescent="0.25">
      <c r="B8492" t="s">
        <v>264</v>
      </c>
      <c r="C8492">
        <v>191403</v>
      </c>
      <c r="D8492">
        <v>1</v>
      </c>
      <c r="E8492">
        <v>1</v>
      </c>
      <c r="F8492">
        <v>3.5</v>
      </c>
      <c r="G8492">
        <v>42121</v>
      </c>
      <c r="H8492" t="s">
        <v>7</v>
      </c>
      <c r="I8492" t="s">
        <v>8</v>
      </c>
      <c r="J8492">
        <v>140</v>
      </c>
      <c r="K8492">
        <v>8</v>
      </c>
      <c r="L8492" t="s">
        <v>240</v>
      </c>
      <c r="M8492" t="s">
        <v>258</v>
      </c>
      <c r="N8492" t="s">
        <v>259</v>
      </c>
      <c r="O8492" s="9">
        <f t="shared" si="444"/>
        <v>40</v>
      </c>
      <c r="P8492" s="1">
        <f t="shared" si="445"/>
        <v>5.7142857142857141E-2</v>
      </c>
      <c r="Q8492">
        <f t="shared" si="446"/>
        <v>0.19999999999999998</v>
      </c>
    </row>
    <row r="8493" spans="2:17" x14ac:dyDescent="0.25">
      <c r="B8493" t="s">
        <v>264</v>
      </c>
      <c r="C8493">
        <v>191664</v>
      </c>
      <c r="D8493">
        <v>1</v>
      </c>
      <c r="E8493">
        <v>1</v>
      </c>
      <c r="F8493">
        <v>3.5</v>
      </c>
      <c r="G8493">
        <v>42108</v>
      </c>
      <c r="H8493" t="s">
        <v>7</v>
      </c>
      <c r="I8493" t="s">
        <v>8</v>
      </c>
      <c r="J8493">
        <v>140</v>
      </c>
      <c r="K8493">
        <v>8</v>
      </c>
      <c r="L8493" t="s">
        <v>240</v>
      </c>
      <c r="M8493" t="s">
        <v>258</v>
      </c>
      <c r="N8493" t="s">
        <v>259</v>
      </c>
      <c r="O8493" s="9">
        <f t="shared" si="444"/>
        <v>40</v>
      </c>
      <c r="P8493" s="1">
        <f t="shared" si="445"/>
        <v>5.7142857142857141E-2</v>
      </c>
      <c r="Q8493">
        <f t="shared" si="446"/>
        <v>0.19999999999999998</v>
      </c>
    </row>
    <row r="8494" spans="2:17" x14ac:dyDescent="0.25">
      <c r="B8494" t="s">
        <v>264</v>
      </c>
      <c r="C8494">
        <v>190524</v>
      </c>
      <c r="D8494">
        <v>1</v>
      </c>
      <c r="E8494">
        <v>1</v>
      </c>
      <c r="F8494">
        <v>3.5</v>
      </c>
      <c r="G8494">
        <v>42170</v>
      </c>
      <c r="H8494" t="s">
        <v>7</v>
      </c>
      <c r="I8494" t="s">
        <v>8</v>
      </c>
      <c r="J8494">
        <v>140</v>
      </c>
      <c r="K8494">
        <v>8</v>
      </c>
      <c r="L8494" t="s">
        <v>240</v>
      </c>
      <c r="M8494" t="s">
        <v>258</v>
      </c>
      <c r="N8494" t="s">
        <v>259</v>
      </c>
      <c r="O8494" s="9">
        <f t="shared" si="444"/>
        <v>40</v>
      </c>
      <c r="P8494" s="1">
        <f t="shared" si="445"/>
        <v>5.7142857142857141E-2</v>
      </c>
      <c r="Q8494">
        <f t="shared" si="446"/>
        <v>0.19999999999999998</v>
      </c>
    </row>
    <row r="8495" spans="2:17" x14ac:dyDescent="0.25">
      <c r="B8495" t="s">
        <v>264</v>
      </c>
      <c r="C8495">
        <v>191157</v>
      </c>
      <c r="D8495">
        <v>1</v>
      </c>
      <c r="E8495">
        <v>1</v>
      </c>
      <c r="F8495">
        <v>3.5</v>
      </c>
      <c r="G8495">
        <v>42185</v>
      </c>
      <c r="H8495" t="s">
        <v>7</v>
      </c>
      <c r="I8495" t="s">
        <v>8</v>
      </c>
      <c r="J8495">
        <v>140</v>
      </c>
      <c r="K8495">
        <v>8</v>
      </c>
      <c r="L8495" t="s">
        <v>240</v>
      </c>
      <c r="M8495" t="s">
        <v>258</v>
      </c>
      <c r="N8495" t="s">
        <v>259</v>
      </c>
      <c r="O8495" s="9">
        <f t="shared" si="444"/>
        <v>40</v>
      </c>
      <c r="P8495" s="1">
        <f t="shared" si="445"/>
        <v>5.7142857142857141E-2</v>
      </c>
      <c r="Q8495">
        <f t="shared" si="446"/>
        <v>0.19999999999999998</v>
      </c>
    </row>
    <row r="8496" spans="2:17" x14ac:dyDescent="0.25">
      <c r="B8496" t="s">
        <v>264</v>
      </c>
      <c r="C8496">
        <v>191156</v>
      </c>
      <c r="D8496">
        <v>1</v>
      </c>
      <c r="E8496">
        <v>1</v>
      </c>
      <c r="F8496">
        <v>3.5</v>
      </c>
      <c r="G8496">
        <v>42185</v>
      </c>
      <c r="H8496" t="s">
        <v>7</v>
      </c>
      <c r="I8496" t="s">
        <v>8</v>
      </c>
      <c r="J8496">
        <v>140</v>
      </c>
      <c r="K8496">
        <v>8</v>
      </c>
      <c r="L8496" t="s">
        <v>240</v>
      </c>
      <c r="M8496" t="s">
        <v>258</v>
      </c>
      <c r="N8496" t="s">
        <v>259</v>
      </c>
      <c r="O8496" s="9">
        <f t="shared" si="444"/>
        <v>40</v>
      </c>
      <c r="P8496" s="1">
        <f t="shared" si="445"/>
        <v>5.7142857142857141E-2</v>
      </c>
      <c r="Q8496">
        <f t="shared" si="446"/>
        <v>0.19999999999999998</v>
      </c>
    </row>
    <row r="8497" spans="2:17" x14ac:dyDescent="0.25">
      <c r="B8497" t="s">
        <v>264</v>
      </c>
      <c r="C8497">
        <v>184134</v>
      </c>
      <c r="D8497">
        <v>1</v>
      </c>
      <c r="E8497">
        <v>1</v>
      </c>
      <c r="F8497">
        <v>3.5</v>
      </c>
      <c r="G8497">
        <v>42331</v>
      </c>
      <c r="H8497" t="s">
        <v>7</v>
      </c>
      <c r="I8497" t="s">
        <v>8</v>
      </c>
      <c r="J8497">
        <v>140</v>
      </c>
      <c r="K8497">
        <v>8</v>
      </c>
      <c r="L8497" t="s">
        <v>240</v>
      </c>
      <c r="M8497" t="s">
        <v>258</v>
      </c>
      <c r="N8497" t="s">
        <v>259</v>
      </c>
      <c r="O8497" s="9">
        <f t="shared" si="444"/>
        <v>40</v>
      </c>
      <c r="P8497" s="1">
        <f t="shared" si="445"/>
        <v>5.7142857142857141E-2</v>
      </c>
      <c r="Q8497">
        <f t="shared" si="446"/>
        <v>0.19999999999999998</v>
      </c>
    </row>
    <row r="8498" spans="2:17" x14ac:dyDescent="0.25">
      <c r="B8498" t="s">
        <v>264</v>
      </c>
      <c r="C8498">
        <v>182848</v>
      </c>
      <c r="D8498">
        <v>1</v>
      </c>
      <c r="E8498">
        <v>1</v>
      </c>
      <c r="F8498">
        <v>3.5</v>
      </c>
      <c r="G8498">
        <v>42331</v>
      </c>
      <c r="H8498" t="s">
        <v>7</v>
      </c>
      <c r="I8498" t="s">
        <v>8</v>
      </c>
      <c r="J8498">
        <v>140</v>
      </c>
      <c r="K8498">
        <v>8</v>
      </c>
      <c r="L8498" t="s">
        <v>240</v>
      </c>
      <c r="M8498" t="s">
        <v>258</v>
      </c>
      <c r="N8498" t="s">
        <v>259</v>
      </c>
      <c r="O8498" s="9">
        <f t="shared" si="444"/>
        <v>40</v>
      </c>
      <c r="P8498" s="1">
        <f t="shared" si="445"/>
        <v>5.7142857142857141E-2</v>
      </c>
      <c r="Q8498">
        <f t="shared" si="446"/>
        <v>0.19999999999999998</v>
      </c>
    </row>
    <row r="8499" spans="2:17" x14ac:dyDescent="0.25">
      <c r="B8499" t="s">
        <v>264</v>
      </c>
      <c r="C8499">
        <v>190339</v>
      </c>
      <c r="D8499">
        <v>1</v>
      </c>
      <c r="E8499">
        <v>1</v>
      </c>
      <c r="F8499">
        <v>3</v>
      </c>
      <c r="G8499">
        <v>42108</v>
      </c>
      <c r="H8499" t="s">
        <v>7</v>
      </c>
      <c r="I8499" t="s">
        <v>8</v>
      </c>
      <c r="J8499">
        <v>140</v>
      </c>
      <c r="K8499">
        <v>8</v>
      </c>
      <c r="L8499" t="s">
        <v>240</v>
      </c>
      <c r="M8499" t="s">
        <v>258</v>
      </c>
      <c r="N8499" t="s">
        <v>259</v>
      </c>
      <c r="O8499" s="9">
        <f t="shared" si="444"/>
        <v>46.666666666666664</v>
      </c>
      <c r="P8499" s="1">
        <f t="shared" si="445"/>
        <v>5.7142857142857141E-2</v>
      </c>
      <c r="Q8499">
        <f t="shared" si="446"/>
        <v>0.17142857142857143</v>
      </c>
    </row>
    <row r="8500" spans="2:17" x14ac:dyDescent="0.25">
      <c r="B8500" t="s">
        <v>264</v>
      </c>
      <c r="C8500">
        <v>183693</v>
      </c>
      <c r="D8500">
        <v>1</v>
      </c>
      <c r="E8500">
        <v>1</v>
      </c>
      <c r="F8500">
        <v>20</v>
      </c>
      <c r="G8500">
        <v>42298</v>
      </c>
      <c r="H8500" t="s">
        <v>5</v>
      </c>
      <c r="I8500" t="s">
        <v>8</v>
      </c>
      <c r="J8500">
        <v>824</v>
      </c>
      <c r="K8500">
        <v>47</v>
      </c>
      <c r="L8500" t="s">
        <v>240</v>
      </c>
      <c r="M8500" t="s">
        <v>5</v>
      </c>
      <c r="N8500" t="s">
        <v>259</v>
      </c>
      <c r="O8500" s="9">
        <f t="shared" si="444"/>
        <v>41.2</v>
      </c>
      <c r="P8500" s="1">
        <f t="shared" si="445"/>
        <v>5.7038834951456313E-2</v>
      </c>
      <c r="Q8500">
        <f t="shared" si="446"/>
        <v>1.1407766990291264</v>
      </c>
    </row>
    <row r="8501" spans="2:17" x14ac:dyDescent="0.25">
      <c r="B8501" t="s">
        <v>264</v>
      </c>
      <c r="C8501">
        <v>192120</v>
      </c>
      <c r="D8501">
        <v>2</v>
      </c>
      <c r="E8501">
        <v>1</v>
      </c>
      <c r="F8501">
        <v>15</v>
      </c>
      <c r="G8501">
        <v>42102</v>
      </c>
      <c r="H8501" t="s">
        <v>7</v>
      </c>
      <c r="I8501" t="s">
        <v>8</v>
      </c>
      <c r="J8501">
        <v>158</v>
      </c>
      <c r="K8501">
        <v>9</v>
      </c>
      <c r="L8501" t="s">
        <v>239</v>
      </c>
      <c r="M8501" t="s">
        <v>258</v>
      </c>
      <c r="N8501" t="s">
        <v>259</v>
      </c>
      <c r="O8501" s="9">
        <f t="shared" si="444"/>
        <v>10.533333333333333</v>
      </c>
      <c r="P8501" s="1">
        <f t="shared" si="445"/>
        <v>5.6962025316455694E-2</v>
      </c>
      <c r="Q8501">
        <f t="shared" si="446"/>
        <v>0.85443037974683544</v>
      </c>
    </row>
    <row r="8502" spans="2:17" x14ac:dyDescent="0.25">
      <c r="B8502" t="s">
        <v>264</v>
      </c>
      <c r="C8502">
        <v>192120</v>
      </c>
      <c r="D8502">
        <v>2</v>
      </c>
      <c r="E8502">
        <v>1</v>
      </c>
      <c r="F8502">
        <v>15</v>
      </c>
      <c r="G8502">
        <v>42102</v>
      </c>
      <c r="H8502" t="s">
        <v>7</v>
      </c>
      <c r="I8502" t="s">
        <v>8</v>
      </c>
      <c r="J8502">
        <v>158</v>
      </c>
      <c r="K8502">
        <v>9</v>
      </c>
      <c r="L8502" t="s">
        <v>239</v>
      </c>
      <c r="M8502" t="s">
        <v>258</v>
      </c>
      <c r="N8502" t="s">
        <v>259</v>
      </c>
      <c r="O8502" s="9">
        <f t="shared" si="444"/>
        <v>10.533333333333333</v>
      </c>
      <c r="P8502" s="1">
        <f t="shared" si="445"/>
        <v>5.6962025316455694E-2</v>
      </c>
      <c r="Q8502">
        <f t="shared" si="446"/>
        <v>0.85443037974683544</v>
      </c>
    </row>
    <row r="8503" spans="2:17" x14ac:dyDescent="0.25">
      <c r="B8503" t="s">
        <v>264</v>
      </c>
      <c r="C8503">
        <v>180967</v>
      </c>
      <c r="D8503">
        <v>2</v>
      </c>
      <c r="E8503">
        <v>2</v>
      </c>
      <c r="F8503">
        <v>15</v>
      </c>
      <c r="G8503">
        <v>42101</v>
      </c>
      <c r="H8503" t="s">
        <v>7</v>
      </c>
      <c r="I8503" t="s">
        <v>8</v>
      </c>
      <c r="J8503">
        <v>158</v>
      </c>
      <c r="K8503">
        <v>9</v>
      </c>
      <c r="L8503" t="s">
        <v>239</v>
      </c>
      <c r="M8503" t="s">
        <v>258</v>
      </c>
      <c r="N8503" t="s">
        <v>259</v>
      </c>
      <c r="O8503" s="9">
        <f t="shared" si="444"/>
        <v>10.533333333333333</v>
      </c>
      <c r="P8503" s="1">
        <f t="shared" si="445"/>
        <v>5.6962025316455694E-2</v>
      </c>
      <c r="Q8503">
        <f t="shared" si="446"/>
        <v>0.85443037974683544</v>
      </c>
    </row>
    <row r="8504" spans="2:17" x14ac:dyDescent="0.25">
      <c r="B8504" t="s">
        <v>264</v>
      </c>
      <c r="C8504">
        <v>190756</v>
      </c>
      <c r="D8504">
        <v>2</v>
      </c>
      <c r="E8504">
        <v>2</v>
      </c>
      <c r="F8504">
        <v>8</v>
      </c>
      <c r="G8504">
        <v>42173</v>
      </c>
      <c r="H8504" t="s">
        <v>5</v>
      </c>
      <c r="I8504" t="s">
        <v>6</v>
      </c>
      <c r="J8504">
        <v>158</v>
      </c>
      <c r="K8504">
        <v>9</v>
      </c>
      <c r="L8504" t="s">
        <v>239</v>
      </c>
      <c r="M8504" t="s">
        <v>5</v>
      </c>
      <c r="N8504" t="s">
        <v>259</v>
      </c>
      <c r="O8504" s="9">
        <f t="shared" si="444"/>
        <v>19.75</v>
      </c>
      <c r="P8504" s="1">
        <f t="shared" si="445"/>
        <v>5.6962025316455694E-2</v>
      </c>
      <c r="Q8504">
        <f t="shared" si="446"/>
        <v>0.45569620253164556</v>
      </c>
    </row>
    <row r="8505" spans="2:17" x14ac:dyDescent="0.25">
      <c r="B8505" t="s">
        <v>264</v>
      </c>
      <c r="C8505">
        <v>160865</v>
      </c>
      <c r="D8505">
        <v>1</v>
      </c>
      <c r="E8505">
        <v>1</v>
      </c>
      <c r="F8505">
        <v>4</v>
      </c>
      <c r="G8505">
        <v>41515</v>
      </c>
      <c r="H8505" t="s">
        <v>7</v>
      </c>
      <c r="I8505" t="s">
        <v>8</v>
      </c>
      <c r="J8505">
        <v>158</v>
      </c>
      <c r="K8505">
        <v>9</v>
      </c>
      <c r="L8505" t="s">
        <v>240</v>
      </c>
      <c r="M8505" t="s">
        <v>258</v>
      </c>
      <c r="N8505" t="s">
        <v>259</v>
      </c>
      <c r="O8505" s="9">
        <f t="shared" si="444"/>
        <v>39.5</v>
      </c>
      <c r="P8505" s="1">
        <f t="shared" si="445"/>
        <v>5.6962025316455694E-2</v>
      </c>
      <c r="Q8505">
        <f t="shared" si="446"/>
        <v>0.22784810126582278</v>
      </c>
    </row>
    <row r="8506" spans="2:17" x14ac:dyDescent="0.25">
      <c r="B8506" t="s">
        <v>264</v>
      </c>
      <c r="C8506">
        <v>172790</v>
      </c>
      <c r="D8506">
        <v>1</v>
      </c>
      <c r="E8506">
        <v>1</v>
      </c>
      <c r="F8506">
        <v>4</v>
      </c>
      <c r="G8506">
        <v>41862</v>
      </c>
      <c r="H8506" t="s">
        <v>5</v>
      </c>
      <c r="I8506" t="s">
        <v>6</v>
      </c>
      <c r="J8506">
        <v>158</v>
      </c>
      <c r="K8506">
        <v>9</v>
      </c>
      <c r="L8506" t="s">
        <v>240</v>
      </c>
      <c r="M8506" t="s">
        <v>5</v>
      </c>
      <c r="N8506" t="s">
        <v>259</v>
      </c>
      <c r="O8506" s="9">
        <f t="shared" si="444"/>
        <v>39.5</v>
      </c>
      <c r="P8506" s="1">
        <f t="shared" si="445"/>
        <v>5.6962025316455694E-2</v>
      </c>
      <c r="Q8506">
        <f t="shared" si="446"/>
        <v>0.22784810126582278</v>
      </c>
    </row>
    <row r="8507" spans="2:17" x14ac:dyDescent="0.25">
      <c r="B8507" t="s">
        <v>264</v>
      </c>
      <c r="C8507">
        <v>173035</v>
      </c>
      <c r="D8507">
        <v>1</v>
      </c>
      <c r="E8507">
        <v>1</v>
      </c>
      <c r="F8507">
        <v>4</v>
      </c>
      <c r="G8507">
        <v>41843</v>
      </c>
      <c r="H8507" t="s">
        <v>7</v>
      </c>
      <c r="I8507" t="s">
        <v>8</v>
      </c>
      <c r="J8507">
        <v>158</v>
      </c>
      <c r="K8507">
        <v>9</v>
      </c>
      <c r="L8507" t="s">
        <v>240</v>
      </c>
      <c r="M8507" t="s">
        <v>258</v>
      </c>
      <c r="N8507" t="s">
        <v>259</v>
      </c>
      <c r="O8507" s="9">
        <f t="shared" ref="O8507:O8570" si="447">J8507/F8507</f>
        <v>39.5</v>
      </c>
      <c r="P8507" s="1">
        <f t="shared" ref="P8507:P8570" si="448">K8507/J8507</f>
        <v>5.6962025316455694E-2</v>
      </c>
      <c r="Q8507">
        <f t="shared" si="446"/>
        <v>0.22784810126582278</v>
      </c>
    </row>
    <row r="8508" spans="2:17" x14ac:dyDescent="0.25">
      <c r="B8508" t="s">
        <v>264</v>
      </c>
      <c r="C8508">
        <v>184223</v>
      </c>
      <c r="D8508">
        <v>1</v>
      </c>
      <c r="E8508">
        <v>1</v>
      </c>
      <c r="F8508">
        <v>4</v>
      </c>
      <c r="G8508">
        <v>42331</v>
      </c>
      <c r="H8508" t="s">
        <v>7</v>
      </c>
      <c r="I8508" t="s">
        <v>8</v>
      </c>
      <c r="J8508">
        <v>158</v>
      </c>
      <c r="K8508">
        <v>9</v>
      </c>
      <c r="L8508" t="s">
        <v>240</v>
      </c>
      <c r="M8508" t="s">
        <v>258</v>
      </c>
      <c r="N8508" t="s">
        <v>259</v>
      </c>
      <c r="O8508" s="9">
        <f t="shared" si="447"/>
        <v>39.5</v>
      </c>
      <c r="P8508" s="1">
        <f t="shared" si="448"/>
        <v>5.6962025316455694E-2</v>
      </c>
      <c r="Q8508">
        <f t="shared" ref="Q8508:Q8571" si="449">F8508*P8508</f>
        <v>0.22784810126582278</v>
      </c>
    </row>
    <row r="8509" spans="2:17" x14ac:dyDescent="0.25">
      <c r="B8509" t="s">
        <v>264</v>
      </c>
      <c r="C8509">
        <v>184233</v>
      </c>
      <c r="D8509">
        <v>1</v>
      </c>
      <c r="E8509">
        <v>1</v>
      </c>
      <c r="F8509">
        <v>4</v>
      </c>
      <c r="G8509">
        <v>42331</v>
      </c>
      <c r="H8509" t="s">
        <v>7</v>
      </c>
      <c r="I8509" t="s">
        <v>8</v>
      </c>
      <c r="J8509">
        <v>158</v>
      </c>
      <c r="K8509">
        <v>9</v>
      </c>
      <c r="L8509" t="s">
        <v>240</v>
      </c>
      <c r="M8509" t="s">
        <v>258</v>
      </c>
      <c r="N8509" t="s">
        <v>259</v>
      </c>
      <c r="O8509" s="9">
        <f t="shared" si="447"/>
        <v>39.5</v>
      </c>
      <c r="P8509" s="1">
        <f t="shared" si="448"/>
        <v>5.6962025316455694E-2</v>
      </c>
      <c r="Q8509">
        <f t="shared" si="449"/>
        <v>0.22784810126582278</v>
      </c>
    </row>
    <row r="8510" spans="2:17" x14ac:dyDescent="0.25">
      <c r="B8510" t="s">
        <v>264</v>
      </c>
      <c r="C8510">
        <v>183192</v>
      </c>
      <c r="D8510">
        <v>1</v>
      </c>
      <c r="E8510">
        <v>1</v>
      </c>
      <c r="F8510">
        <v>5</v>
      </c>
      <c r="G8510">
        <v>42312</v>
      </c>
      <c r="H8510" t="s">
        <v>7</v>
      </c>
      <c r="I8510" t="s">
        <v>8</v>
      </c>
      <c r="J8510">
        <v>123</v>
      </c>
      <c r="K8510">
        <v>7</v>
      </c>
      <c r="L8510" t="s">
        <v>240</v>
      </c>
      <c r="M8510" t="s">
        <v>258</v>
      </c>
      <c r="N8510" t="s">
        <v>259</v>
      </c>
      <c r="O8510" s="9">
        <f t="shared" si="447"/>
        <v>24.6</v>
      </c>
      <c r="P8510" s="1">
        <f t="shared" si="448"/>
        <v>5.6910569105691054E-2</v>
      </c>
      <c r="Q8510">
        <f t="shared" si="449"/>
        <v>0.28455284552845528</v>
      </c>
    </row>
    <row r="8511" spans="2:17" x14ac:dyDescent="0.25">
      <c r="B8511" t="s">
        <v>264</v>
      </c>
      <c r="C8511">
        <v>163176</v>
      </c>
      <c r="D8511">
        <v>2</v>
      </c>
      <c r="E8511">
        <v>1</v>
      </c>
      <c r="F8511">
        <v>4</v>
      </c>
      <c r="G8511">
        <v>41678</v>
      </c>
      <c r="H8511" t="s">
        <v>7</v>
      </c>
      <c r="I8511" t="s">
        <v>8</v>
      </c>
      <c r="J8511">
        <v>123</v>
      </c>
      <c r="K8511">
        <v>7</v>
      </c>
      <c r="L8511" t="s">
        <v>239</v>
      </c>
      <c r="M8511" t="s">
        <v>258</v>
      </c>
      <c r="N8511" t="s">
        <v>259</v>
      </c>
      <c r="O8511" s="9">
        <f t="shared" si="447"/>
        <v>30.75</v>
      </c>
      <c r="P8511" s="1">
        <f t="shared" si="448"/>
        <v>5.6910569105691054E-2</v>
      </c>
      <c r="Q8511">
        <f t="shared" si="449"/>
        <v>0.22764227642276422</v>
      </c>
    </row>
    <row r="8512" spans="2:17" x14ac:dyDescent="0.25">
      <c r="B8512" t="s">
        <v>264</v>
      </c>
      <c r="C8512">
        <v>168532</v>
      </c>
      <c r="D8512">
        <v>1</v>
      </c>
      <c r="E8512">
        <v>1</v>
      </c>
      <c r="F8512">
        <v>4</v>
      </c>
      <c r="G8512">
        <v>41750</v>
      </c>
      <c r="H8512" t="s">
        <v>5</v>
      </c>
      <c r="I8512" t="s">
        <v>8</v>
      </c>
      <c r="J8512">
        <v>123</v>
      </c>
      <c r="K8512">
        <v>7</v>
      </c>
      <c r="L8512" t="s">
        <v>240</v>
      </c>
      <c r="M8512" t="s">
        <v>5</v>
      </c>
      <c r="N8512" t="s">
        <v>259</v>
      </c>
      <c r="O8512" s="9">
        <f t="shared" si="447"/>
        <v>30.75</v>
      </c>
      <c r="P8512" s="1">
        <f t="shared" si="448"/>
        <v>5.6910569105691054E-2</v>
      </c>
      <c r="Q8512">
        <f t="shared" si="449"/>
        <v>0.22764227642276422</v>
      </c>
    </row>
    <row r="8513" spans="2:17" x14ac:dyDescent="0.25">
      <c r="B8513" t="s">
        <v>264</v>
      </c>
      <c r="C8513">
        <v>190592</v>
      </c>
      <c r="D8513">
        <v>1</v>
      </c>
      <c r="E8513">
        <v>1</v>
      </c>
      <c r="F8513">
        <v>4</v>
      </c>
      <c r="G8513">
        <v>42164</v>
      </c>
      <c r="H8513" t="s">
        <v>7</v>
      </c>
      <c r="I8513" t="s">
        <v>8</v>
      </c>
      <c r="J8513">
        <v>123</v>
      </c>
      <c r="K8513">
        <v>7</v>
      </c>
      <c r="L8513" t="s">
        <v>240</v>
      </c>
      <c r="M8513" t="s">
        <v>258</v>
      </c>
      <c r="N8513" t="s">
        <v>259</v>
      </c>
      <c r="O8513" s="9">
        <f t="shared" si="447"/>
        <v>30.75</v>
      </c>
      <c r="P8513" s="1">
        <f t="shared" si="448"/>
        <v>5.6910569105691054E-2</v>
      </c>
      <c r="Q8513">
        <f t="shared" si="449"/>
        <v>0.22764227642276422</v>
      </c>
    </row>
    <row r="8514" spans="2:17" x14ac:dyDescent="0.25">
      <c r="B8514" t="s">
        <v>264</v>
      </c>
      <c r="C8514">
        <v>192338</v>
      </c>
      <c r="D8514">
        <v>1</v>
      </c>
      <c r="E8514">
        <v>1</v>
      </c>
      <c r="F8514">
        <v>4</v>
      </c>
      <c r="G8514">
        <v>42164</v>
      </c>
      <c r="H8514" t="s">
        <v>7</v>
      </c>
      <c r="I8514" t="s">
        <v>8</v>
      </c>
      <c r="J8514">
        <v>123</v>
      </c>
      <c r="K8514">
        <v>7</v>
      </c>
      <c r="L8514" t="s">
        <v>240</v>
      </c>
      <c r="M8514" t="s">
        <v>258</v>
      </c>
      <c r="N8514" t="s">
        <v>259</v>
      </c>
      <c r="O8514" s="9">
        <f t="shared" si="447"/>
        <v>30.75</v>
      </c>
      <c r="P8514" s="1">
        <f t="shared" si="448"/>
        <v>5.6910569105691054E-2</v>
      </c>
      <c r="Q8514">
        <f t="shared" si="449"/>
        <v>0.22764227642276422</v>
      </c>
    </row>
    <row r="8515" spans="2:17" x14ac:dyDescent="0.25">
      <c r="B8515" t="s">
        <v>264</v>
      </c>
      <c r="C8515">
        <v>192342</v>
      </c>
      <c r="D8515">
        <v>1</v>
      </c>
      <c r="E8515">
        <v>1</v>
      </c>
      <c r="F8515">
        <v>4</v>
      </c>
      <c r="G8515">
        <v>42164</v>
      </c>
      <c r="H8515" t="s">
        <v>7</v>
      </c>
      <c r="I8515" t="s">
        <v>8</v>
      </c>
      <c r="J8515">
        <v>123</v>
      </c>
      <c r="K8515">
        <v>7</v>
      </c>
      <c r="L8515" t="s">
        <v>240</v>
      </c>
      <c r="M8515" t="s">
        <v>258</v>
      </c>
      <c r="N8515" t="s">
        <v>259</v>
      </c>
      <c r="O8515" s="9">
        <f t="shared" si="447"/>
        <v>30.75</v>
      </c>
      <c r="P8515" s="1">
        <f t="shared" si="448"/>
        <v>5.6910569105691054E-2</v>
      </c>
      <c r="Q8515">
        <f t="shared" si="449"/>
        <v>0.22764227642276422</v>
      </c>
    </row>
    <row r="8516" spans="2:17" x14ac:dyDescent="0.25">
      <c r="B8516" t="s">
        <v>264</v>
      </c>
      <c r="C8516">
        <v>191813</v>
      </c>
      <c r="D8516">
        <v>1</v>
      </c>
      <c r="E8516">
        <v>1</v>
      </c>
      <c r="F8516">
        <v>4</v>
      </c>
      <c r="G8516">
        <v>42165</v>
      </c>
      <c r="H8516" t="s">
        <v>7</v>
      </c>
      <c r="I8516" t="s">
        <v>8</v>
      </c>
      <c r="J8516">
        <v>123</v>
      </c>
      <c r="K8516">
        <v>7</v>
      </c>
      <c r="L8516" t="s">
        <v>240</v>
      </c>
      <c r="M8516" t="s">
        <v>258</v>
      </c>
      <c r="N8516" t="s">
        <v>259</v>
      </c>
      <c r="O8516" s="9">
        <f t="shared" si="447"/>
        <v>30.75</v>
      </c>
      <c r="P8516" s="1">
        <f t="shared" si="448"/>
        <v>5.6910569105691054E-2</v>
      </c>
      <c r="Q8516">
        <f t="shared" si="449"/>
        <v>0.22764227642276422</v>
      </c>
    </row>
    <row r="8517" spans="2:17" x14ac:dyDescent="0.25">
      <c r="B8517" t="s">
        <v>264</v>
      </c>
      <c r="C8517">
        <v>192008</v>
      </c>
      <c r="D8517">
        <v>1</v>
      </c>
      <c r="E8517">
        <v>1</v>
      </c>
      <c r="F8517">
        <v>4</v>
      </c>
      <c r="G8517">
        <v>42164</v>
      </c>
      <c r="H8517" t="s">
        <v>7</v>
      </c>
      <c r="I8517" t="s">
        <v>8</v>
      </c>
      <c r="J8517">
        <v>123</v>
      </c>
      <c r="K8517">
        <v>7</v>
      </c>
      <c r="L8517" t="s">
        <v>240</v>
      </c>
      <c r="M8517" t="s">
        <v>258</v>
      </c>
      <c r="N8517" t="s">
        <v>259</v>
      </c>
      <c r="O8517" s="9">
        <f t="shared" si="447"/>
        <v>30.75</v>
      </c>
      <c r="P8517" s="1">
        <f t="shared" si="448"/>
        <v>5.6910569105691054E-2</v>
      </c>
      <c r="Q8517">
        <f t="shared" si="449"/>
        <v>0.22764227642276422</v>
      </c>
    </row>
    <row r="8518" spans="2:17" x14ac:dyDescent="0.25">
      <c r="B8518" t="s">
        <v>264</v>
      </c>
      <c r="C8518">
        <v>192010</v>
      </c>
      <c r="D8518">
        <v>1</v>
      </c>
      <c r="E8518">
        <v>1</v>
      </c>
      <c r="F8518">
        <v>4</v>
      </c>
      <c r="G8518">
        <v>42164</v>
      </c>
      <c r="H8518" t="s">
        <v>7</v>
      </c>
      <c r="I8518" t="s">
        <v>8</v>
      </c>
      <c r="J8518">
        <v>123</v>
      </c>
      <c r="K8518">
        <v>7</v>
      </c>
      <c r="L8518" t="s">
        <v>240</v>
      </c>
      <c r="M8518" t="s">
        <v>258</v>
      </c>
      <c r="N8518" t="s">
        <v>259</v>
      </c>
      <c r="O8518" s="9">
        <f t="shared" si="447"/>
        <v>30.75</v>
      </c>
      <c r="P8518" s="1">
        <f t="shared" si="448"/>
        <v>5.6910569105691054E-2</v>
      </c>
      <c r="Q8518">
        <f t="shared" si="449"/>
        <v>0.22764227642276422</v>
      </c>
    </row>
    <row r="8519" spans="2:17" x14ac:dyDescent="0.25">
      <c r="B8519" t="s">
        <v>264</v>
      </c>
      <c r="C8519">
        <v>191877</v>
      </c>
      <c r="D8519">
        <v>1</v>
      </c>
      <c r="E8519">
        <v>1</v>
      </c>
      <c r="F8519">
        <v>4</v>
      </c>
      <c r="G8519">
        <v>42166</v>
      </c>
      <c r="H8519" t="s">
        <v>7</v>
      </c>
      <c r="I8519" t="s">
        <v>8</v>
      </c>
      <c r="J8519">
        <v>123</v>
      </c>
      <c r="K8519">
        <v>7</v>
      </c>
      <c r="L8519" t="s">
        <v>240</v>
      </c>
      <c r="M8519" t="s">
        <v>258</v>
      </c>
      <c r="N8519" t="s">
        <v>259</v>
      </c>
      <c r="O8519" s="9">
        <f t="shared" si="447"/>
        <v>30.75</v>
      </c>
      <c r="P8519" s="1">
        <f t="shared" si="448"/>
        <v>5.6910569105691054E-2</v>
      </c>
      <c r="Q8519">
        <f t="shared" si="449"/>
        <v>0.22764227642276422</v>
      </c>
    </row>
    <row r="8520" spans="2:17" x14ac:dyDescent="0.25">
      <c r="B8520" t="s">
        <v>264</v>
      </c>
      <c r="C8520">
        <v>192008</v>
      </c>
      <c r="D8520">
        <v>1</v>
      </c>
      <c r="E8520">
        <v>1</v>
      </c>
      <c r="F8520">
        <v>4</v>
      </c>
      <c r="G8520">
        <v>42164</v>
      </c>
      <c r="H8520" t="s">
        <v>7</v>
      </c>
      <c r="I8520" t="s">
        <v>8</v>
      </c>
      <c r="J8520">
        <v>123</v>
      </c>
      <c r="K8520">
        <v>7</v>
      </c>
      <c r="L8520" t="s">
        <v>240</v>
      </c>
      <c r="M8520" t="s">
        <v>258</v>
      </c>
      <c r="N8520" t="s">
        <v>259</v>
      </c>
      <c r="O8520" s="9">
        <f t="shared" si="447"/>
        <v>30.75</v>
      </c>
      <c r="P8520" s="1">
        <f t="shared" si="448"/>
        <v>5.6910569105691054E-2</v>
      </c>
      <c r="Q8520">
        <f t="shared" si="449"/>
        <v>0.22764227642276422</v>
      </c>
    </row>
    <row r="8521" spans="2:17" x14ac:dyDescent="0.25">
      <c r="B8521" t="s">
        <v>264</v>
      </c>
      <c r="C8521">
        <v>192010</v>
      </c>
      <c r="D8521">
        <v>1</v>
      </c>
      <c r="E8521">
        <v>1</v>
      </c>
      <c r="F8521">
        <v>4</v>
      </c>
      <c r="G8521">
        <v>42164</v>
      </c>
      <c r="H8521" t="s">
        <v>7</v>
      </c>
      <c r="I8521" t="s">
        <v>8</v>
      </c>
      <c r="J8521">
        <v>123</v>
      </c>
      <c r="K8521">
        <v>7</v>
      </c>
      <c r="L8521" t="s">
        <v>240</v>
      </c>
      <c r="M8521" t="s">
        <v>258</v>
      </c>
      <c r="N8521" t="s">
        <v>259</v>
      </c>
      <c r="O8521" s="9">
        <f t="shared" si="447"/>
        <v>30.75</v>
      </c>
      <c r="P8521" s="1">
        <f t="shared" si="448"/>
        <v>5.6910569105691054E-2</v>
      </c>
      <c r="Q8521">
        <f t="shared" si="449"/>
        <v>0.22764227642276422</v>
      </c>
    </row>
    <row r="8522" spans="2:17" x14ac:dyDescent="0.25">
      <c r="B8522" t="s">
        <v>264</v>
      </c>
      <c r="C8522">
        <v>185466</v>
      </c>
      <c r="D8522">
        <v>1</v>
      </c>
      <c r="E8522">
        <v>1</v>
      </c>
      <c r="F8522">
        <v>4</v>
      </c>
      <c r="G8522">
        <v>42170</v>
      </c>
      <c r="H8522" t="s">
        <v>7</v>
      </c>
      <c r="I8522" t="s">
        <v>8</v>
      </c>
      <c r="J8522">
        <v>123</v>
      </c>
      <c r="K8522">
        <v>7</v>
      </c>
      <c r="L8522" t="s">
        <v>240</v>
      </c>
      <c r="M8522" t="s">
        <v>258</v>
      </c>
      <c r="N8522" t="s">
        <v>259</v>
      </c>
      <c r="O8522" s="9">
        <f t="shared" si="447"/>
        <v>30.75</v>
      </c>
      <c r="P8522" s="1">
        <f t="shared" si="448"/>
        <v>5.6910569105691054E-2</v>
      </c>
      <c r="Q8522">
        <f t="shared" si="449"/>
        <v>0.22764227642276422</v>
      </c>
    </row>
    <row r="8523" spans="2:17" x14ac:dyDescent="0.25">
      <c r="B8523" t="s">
        <v>264</v>
      </c>
      <c r="C8523">
        <v>183189</v>
      </c>
      <c r="D8523">
        <v>1</v>
      </c>
      <c r="E8523">
        <v>1</v>
      </c>
      <c r="F8523">
        <v>4</v>
      </c>
      <c r="G8523">
        <v>42312</v>
      </c>
      <c r="H8523" t="s">
        <v>7</v>
      </c>
      <c r="I8523" t="s">
        <v>8</v>
      </c>
      <c r="J8523">
        <v>123</v>
      </c>
      <c r="K8523">
        <v>7</v>
      </c>
      <c r="L8523" t="s">
        <v>240</v>
      </c>
      <c r="M8523" t="s">
        <v>258</v>
      </c>
      <c r="N8523" t="s">
        <v>259</v>
      </c>
      <c r="O8523" s="9">
        <f t="shared" si="447"/>
        <v>30.75</v>
      </c>
      <c r="P8523" s="1">
        <f t="shared" si="448"/>
        <v>5.6910569105691054E-2</v>
      </c>
      <c r="Q8523">
        <f t="shared" si="449"/>
        <v>0.22764227642276422</v>
      </c>
    </row>
    <row r="8524" spans="2:17" x14ac:dyDescent="0.25">
      <c r="B8524" t="s">
        <v>264</v>
      </c>
      <c r="C8524">
        <v>174491</v>
      </c>
      <c r="D8524">
        <v>1</v>
      </c>
      <c r="E8524">
        <v>1</v>
      </c>
      <c r="F8524">
        <v>3.5</v>
      </c>
      <c r="G8524">
        <v>42012</v>
      </c>
      <c r="H8524" t="s">
        <v>7</v>
      </c>
      <c r="I8524" t="s">
        <v>8</v>
      </c>
      <c r="J8524">
        <v>123</v>
      </c>
      <c r="K8524">
        <v>7</v>
      </c>
      <c r="L8524" t="s">
        <v>240</v>
      </c>
      <c r="M8524" t="s">
        <v>258</v>
      </c>
      <c r="N8524" t="s">
        <v>259</v>
      </c>
      <c r="O8524" s="9">
        <f t="shared" si="447"/>
        <v>35.142857142857146</v>
      </c>
      <c r="P8524" s="1">
        <f t="shared" si="448"/>
        <v>5.6910569105691054E-2</v>
      </c>
      <c r="Q8524">
        <f t="shared" si="449"/>
        <v>0.1991869918699187</v>
      </c>
    </row>
    <row r="8525" spans="2:17" x14ac:dyDescent="0.25">
      <c r="B8525" t="s">
        <v>264</v>
      </c>
      <c r="C8525">
        <v>182591</v>
      </c>
      <c r="D8525">
        <v>1</v>
      </c>
      <c r="E8525">
        <v>1</v>
      </c>
      <c r="F8525">
        <v>2</v>
      </c>
      <c r="G8525">
        <v>42318</v>
      </c>
      <c r="H8525" t="s">
        <v>7</v>
      </c>
      <c r="I8525" t="s">
        <v>8</v>
      </c>
      <c r="J8525">
        <v>123</v>
      </c>
      <c r="K8525">
        <v>7</v>
      </c>
      <c r="L8525" t="s">
        <v>240</v>
      </c>
      <c r="M8525" t="s">
        <v>258</v>
      </c>
      <c r="N8525" t="s">
        <v>259</v>
      </c>
      <c r="O8525" s="9">
        <f t="shared" si="447"/>
        <v>61.5</v>
      </c>
      <c r="P8525" s="1">
        <f t="shared" si="448"/>
        <v>5.6910569105691054E-2</v>
      </c>
      <c r="Q8525">
        <f t="shared" si="449"/>
        <v>0.11382113821138211</v>
      </c>
    </row>
    <row r="8526" spans="2:17" x14ac:dyDescent="0.25">
      <c r="B8526" t="s">
        <v>264</v>
      </c>
      <c r="C8526">
        <v>182594</v>
      </c>
      <c r="D8526">
        <v>1</v>
      </c>
      <c r="E8526">
        <v>1</v>
      </c>
      <c r="F8526">
        <v>2</v>
      </c>
      <c r="G8526">
        <v>42318</v>
      </c>
      <c r="H8526" t="s">
        <v>7</v>
      </c>
      <c r="I8526" t="s">
        <v>8</v>
      </c>
      <c r="J8526">
        <v>123</v>
      </c>
      <c r="K8526">
        <v>7</v>
      </c>
      <c r="L8526" t="s">
        <v>240</v>
      </c>
      <c r="M8526" t="s">
        <v>258</v>
      </c>
      <c r="N8526" t="s">
        <v>259</v>
      </c>
      <c r="O8526" s="9">
        <f t="shared" si="447"/>
        <v>61.5</v>
      </c>
      <c r="P8526" s="1">
        <f t="shared" si="448"/>
        <v>5.6910569105691054E-2</v>
      </c>
      <c r="Q8526">
        <f t="shared" si="449"/>
        <v>0.11382113821138211</v>
      </c>
    </row>
    <row r="8527" spans="2:17" x14ac:dyDescent="0.25">
      <c r="B8527" t="s">
        <v>264</v>
      </c>
      <c r="C8527">
        <v>158392</v>
      </c>
      <c r="D8527">
        <v>1</v>
      </c>
      <c r="E8527">
        <v>1</v>
      </c>
      <c r="F8527">
        <v>1.5</v>
      </c>
      <c r="G8527">
        <v>41641</v>
      </c>
      <c r="H8527" t="s">
        <v>7</v>
      </c>
      <c r="I8527" t="s">
        <v>8</v>
      </c>
      <c r="J8527">
        <v>123</v>
      </c>
      <c r="K8527">
        <v>7</v>
      </c>
      <c r="L8527" t="s">
        <v>240</v>
      </c>
      <c r="M8527" t="s">
        <v>258</v>
      </c>
      <c r="N8527" t="s">
        <v>259</v>
      </c>
      <c r="O8527" s="9">
        <f t="shared" si="447"/>
        <v>82</v>
      </c>
      <c r="P8527" s="1">
        <f t="shared" si="448"/>
        <v>5.6910569105691054E-2</v>
      </c>
      <c r="Q8527">
        <f t="shared" si="449"/>
        <v>8.5365853658536578E-2</v>
      </c>
    </row>
    <row r="8528" spans="2:17" x14ac:dyDescent="0.25">
      <c r="B8528" t="s">
        <v>264</v>
      </c>
      <c r="C8528">
        <v>192438</v>
      </c>
      <c r="D8528">
        <v>1</v>
      </c>
      <c r="E8528">
        <v>1</v>
      </c>
      <c r="F8528">
        <v>1.5</v>
      </c>
      <c r="G8528">
        <v>42164</v>
      </c>
      <c r="H8528" t="s">
        <v>7</v>
      </c>
      <c r="I8528" t="s">
        <v>8</v>
      </c>
      <c r="J8528">
        <v>123</v>
      </c>
      <c r="K8528">
        <v>7</v>
      </c>
      <c r="L8528" t="s">
        <v>240</v>
      </c>
      <c r="M8528" t="s">
        <v>258</v>
      </c>
      <c r="N8528" t="s">
        <v>259</v>
      </c>
      <c r="O8528" s="9">
        <f t="shared" si="447"/>
        <v>82</v>
      </c>
      <c r="P8528" s="1">
        <f t="shared" si="448"/>
        <v>5.6910569105691054E-2</v>
      </c>
      <c r="Q8528">
        <f t="shared" si="449"/>
        <v>8.5365853658536578E-2</v>
      </c>
    </row>
    <row r="8529" spans="2:17" x14ac:dyDescent="0.25">
      <c r="B8529" t="s">
        <v>264</v>
      </c>
      <c r="C8529">
        <v>186100</v>
      </c>
      <c r="D8529">
        <v>3</v>
      </c>
      <c r="E8529">
        <v>2</v>
      </c>
      <c r="F8529">
        <v>15</v>
      </c>
      <c r="G8529">
        <v>42292</v>
      </c>
      <c r="H8529" t="s">
        <v>7</v>
      </c>
      <c r="I8529" t="s">
        <v>8</v>
      </c>
      <c r="J8529">
        <v>176</v>
      </c>
      <c r="K8529">
        <v>10</v>
      </c>
      <c r="L8529" t="s">
        <v>239</v>
      </c>
      <c r="M8529" t="s">
        <v>258</v>
      </c>
      <c r="N8529" t="s">
        <v>259</v>
      </c>
      <c r="O8529" s="9">
        <f t="shared" si="447"/>
        <v>11.733333333333333</v>
      </c>
      <c r="P8529" s="1">
        <f t="shared" si="448"/>
        <v>5.6818181818181816E-2</v>
      </c>
      <c r="Q8529">
        <f t="shared" si="449"/>
        <v>0.85227272727272729</v>
      </c>
    </row>
    <row r="8530" spans="2:17" x14ac:dyDescent="0.25">
      <c r="B8530" t="s">
        <v>264</v>
      </c>
      <c r="C8530">
        <v>182603</v>
      </c>
      <c r="D8530">
        <v>3</v>
      </c>
      <c r="E8530">
        <v>2</v>
      </c>
      <c r="F8530">
        <v>15</v>
      </c>
      <c r="G8530">
        <v>42292</v>
      </c>
      <c r="H8530" t="s">
        <v>7</v>
      </c>
      <c r="I8530" t="s">
        <v>8</v>
      </c>
      <c r="J8530">
        <v>176</v>
      </c>
      <c r="K8530">
        <v>10</v>
      </c>
      <c r="L8530" t="s">
        <v>239</v>
      </c>
      <c r="M8530" t="s">
        <v>258</v>
      </c>
      <c r="N8530" t="s">
        <v>259</v>
      </c>
      <c r="O8530" s="9">
        <f t="shared" si="447"/>
        <v>11.733333333333333</v>
      </c>
      <c r="P8530" s="1">
        <f t="shared" si="448"/>
        <v>5.6818181818181816E-2</v>
      </c>
      <c r="Q8530">
        <f t="shared" si="449"/>
        <v>0.85227272727272729</v>
      </c>
    </row>
    <row r="8531" spans="2:17" x14ac:dyDescent="0.25">
      <c r="B8531" t="s">
        <v>264</v>
      </c>
      <c r="C8531">
        <v>183002</v>
      </c>
      <c r="D8531">
        <v>3</v>
      </c>
      <c r="E8531">
        <v>1</v>
      </c>
      <c r="F8531">
        <v>15</v>
      </c>
      <c r="G8531">
        <v>42292</v>
      </c>
      <c r="H8531" t="s">
        <v>7</v>
      </c>
      <c r="I8531" t="s">
        <v>8</v>
      </c>
      <c r="J8531">
        <v>176</v>
      </c>
      <c r="K8531">
        <v>10</v>
      </c>
      <c r="L8531" t="s">
        <v>239</v>
      </c>
      <c r="M8531" t="s">
        <v>258</v>
      </c>
      <c r="N8531" t="s">
        <v>259</v>
      </c>
      <c r="O8531" s="9">
        <f t="shared" si="447"/>
        <v>11.733333333333333</v>
      </c>
      <c r="P8531" s="1">
        <f t="shared" si="448"/>
        <v>5.6818181818181816E-2</v>
      </c>
      <c r="Q8531">
        <f t="shared" si="449"/>
        <v>0.85227272727272729</v>
      </c>
    </row>
    <row r="8532" spans="2:17" x14ac:dyDescent="0.25">
      <c r="B8532" t="s">
        <v>264</v>
      </c>
      <c r="C8532">
        <v>183002</v>
      </c>
      <c r="D8532">
        <v>3</v>
      </c>
      <c r="E8532">
        <v>3</v>
      </c>
      <c r="F8532">
        <v>15</v>
      </c>
      <c r="G8532">
        <v>42292</v>
      </c>
      <c r="H8532" t="s">
        <v>7</v>
      </c>
      <c r="I8532" t="s">
        <v>8</v>
      </c>
      <c r="J8532">
        <v>176</v>
      </c>
      <c r="K8532">
        <v>10</v>
      </c>
      <c r="L8532" t="s">
        <v>239</v>
      </c>
      <c r="M8532" t="s">
        <v>258</v>
      </c>
      <c r="N8532" t="s">
        <v>259</v>
      </c>
      <c r="O8532" s="9">
        <f t="shared" si="447"/>
        <v>11.733333333333333</v>
      </c>
      <c r="P8532" s="1">
        <f t="shared" si="448"/>
        <v>5.6818181818181816E-2</v>
      </c>
      <c r="Q8532">
        <f t="shared" si="449"/>
        <v>0.85227272727272729</v>
      </c>
    </row>
    <row r="8533" spans="2:17" x14ac:dyDescent="0.25">
      <c r="B8533" t="s">
        <v>264</v>
      </c>
      <c r="C8533">
        <v>190316</v>
      </c>
      <c r="D8533">
        <v>2</v>
      </c>
      <c r="E8533">
        <v>1</v>
      </c>
      <c r="F8533">
        <v>10</v>
      </c>
      <c r="G8533">
        <v>42104</v>
      </c>
      <c r="H8533" t="s">
        <v>5</v>
      </c>
      <c r="I8533" t="s">
        <v>8</v>
      </c>
      <c r="J8533">
        <v>176</v>
      </c>
      <c r="K8533">
        <v>10</v>
      </c>
      <c r="L8533" t="s">
        <v>239</v>
      </c>
      <c r="M8533" t="s">
        <v>5</v>
      </c>
      <c r="N8533" t="s">
        <v>259</v>
      </c>
      <c r="O8533" s="9">
        <f t="shared" si="447"/>
        <v>17.600000000000001</v>
      </c>
      <c r="P8533" s="1">
        <f t="shared" si="448"/>
        <v>5.6818181818181816E-2</v>
      </c>
      <c r="Q8533">
        <f t="shared" si="449"/>
        <v>0.56818181818181812</v>
      </c>
    </row>
    <row r="8534" spans="2:17" x14ac:dyDescent="0.25">
      <c r="B8534" t="s">
        <v>264</v>
      </c>
      <c r="C8534">
        <v>190316</v>
      </c>
      <c r="D8534">
        <v>2</v>
      </c>
      <c r="E8534">
        <v>1</v>
      </c>
      <c r="F8534">
        <v>10</v>
      </c>
      <c r="G8534">
        <v>42104</v>
      </c>
      <c r="H8534" t="s">
        <v>5</v>
      </c>
      <c r="I8534" t="s">
        <v>8</v>
      </c>
      <c r="J8534">
        <v>176</v>
      </c>
      <c r="K8534">
        <v>10</v>
      </c>
      <c r="L8534" t="s">
        <v>239</v>
      </c>
      <c r="M8534" t="s">
        <v>5</v>
      </c>
      <c r="N8534" t="s">
        <v>259</v>
      </c>
      <c r="O8534" s="9">
        <f t="shared" si="447"/>
        <v>17.600000000000001</v>
      </c>
      <c r="P8534" s="1">
        <f t="shared" si="448"/>
        <v>5.6818181818181816E-2</v>
      </c>
      <c r="Q8534">
        <f t="shared" si="449"/>
        <v>0.56818181818181812</v>
      </c>
    </row>
    <row r="8535" spans="2:17" x14ac:dyDescent="0.25">
      <c r="B8535" t="s">
        <v>264</v>
      </c>
      <c r="C8535">
        <v>190838</v>
      </c>
      <c r="D8535">
        <v>1</v>
      </c>
      <c r="E8535">
        <v>1</v>
      </c>
      <c r="F8535">
        <v>5</v>
      </c>
      <c r="G8535">
        <v>42167</v>
      </c>
      <c r="H8535" t="s">
        <v>7</v>
      </c>
      <c r="I8535" t="s">
        <v>8</v>
      </c>
      <c r="J8535">
        <v>88</v>
      </c>
      <c r="K8535">
        <v>5</v>
      </c>
      <c r="L8535" t="s">
        <v>240</v>
      </c>
      <c r="M8535" t="s">
        <v>258</v>
      </c>
      <c r="N8535" t="s">
        <v>259</v>
      </c>
      <c r="O8535" s="9">
        <f t="shared" si="447"/>
        <v>17.600000000000001</v>
      </c>
      <c r="P8535" s="1">
        <f t="shared" si="448"/>
        <v>5.6818181818181816E-2</v>
      </c>
      <c r="Q8535">
        <f t="shared" si="449"/>
        <v>0.28409090909090906</v>
      </c>
    </row>
    <row r="8536" spans="2:17" x14ac:dyDescent="0.25">
      <c r="B8536" t="s">
        <v>264</v>
      </c>
      <c r="C8536">
        <v>190838</v>
      </c>
      <c r="D8536">
        <v>1</v>
      </c>
      <c r="E8536">
        <v>1</v>
      </c>
      <c r="F8536">
        <v>5</v>
      </c>
      <c r="G8536">
        <v>42167</v>
      </c>
      <c r="H8536" t="s">
        <v>7</v>
      </c>
      <c r="I8536" t="s">
        <v>8</v>
      </c>
      <c r="J8536">
        <v>88</v>
      </c>
      <c r="K8536">
        <v>5</v>
      </c>
      <c r="L8536" t="s">
        <v>240</v>
      </c>
      <c r="M8536" t="s">
        <v>258</v>
      </c>
      <c r="N8536" t="s">
        <v>259</v>
      </c>
      <c r="O8536" s="9">
        <f t="shared" si="447"/>
        <v>17.600000000000001</v>
      </c>
      <c r="P8536" s="1">
        <f t="shared" si="448"/>
        <v>5.6818181818181816E-2</v>
      </c>
      <c r="Q8536">
        <f t="shared" si="449"/>
        <v>0.28409090909090906</v>
      </c>
    </row>
    <row r="8537" spans="2:17" x14ac:dyDescent="0.25">
      <c r="B8537" t="s">
        <v>264</v>
      </c>
      <c r="C8537">
        <v>167611</v>
      </c>
      <c r="D8537">
        <v>1</v>
      </c>
      <c r="E8537">
        <v>1</v>
      </c>
      <c r="F8537">
        <v>4</v>
      </c>
      <c r="G8537">
        <v>41751</v>
      </c>
      <c r="H8537" t="s">
        <v>7</v>
      </c>
      <c r="I8537" t="s">
        <v>8</v>
      </c>
      <c r="J8537">
        <v>88</v>
      </c>
      <c r="K8537">
        <v>5</v>
      </c>
      <c r="L8537" t="s">
        <v>240</v>
      </c>
      <c r="M8537" t="s">
        <v>258</v>
      </c>
      <c r="N8537" t="s">
        <v>259</v>
      </c>
      <c r="O8537" s="9">
        <f t="shared" si="447"/>
        <v>22</v>
      </c>
      <c r="P8537" s="1">
        <f t="shared" si="448"/>
        <v>5.6818181818181816E-2</v>
      </c>
      <c r="Q8537">
        <f t="shared" si="449"/>
        <v>0.22727272727272727</v>
      </c>
    </row>
    <row r="8538" spans="2:17" x14ac:dyDescent="0.25">
      <c r="B8538" t="s">
        <v>264</v>
      </c>
      <c r="C8538">
        <v>169284</v>
      </c>
      <c r="D8538">
        <v>2</v>
      </c>
      <c r="E8538">
        <v>1</v>
      </c>
      <c r="F8538">
        <v>4</v>
      </c>
      <c r="G8538">
        <v>41832</v>
      </c>
      <c r="H8538" t="s">
        <v>5</v>
      </c>
      <c r="I8538" t="s">
        <v>6</v>
      </c>
      <c r="J8538">
        <v>88</v>
      </c>
      <c r="K8538">
        <v>5</v>
      </c>
      <c r="L8538" t="s">
        <v>239</v>
      </c>
      <c r="M8538" t="s">
        <v>5</v>
      </c>
      <c r="N8538" t="s">
        <v>259</v>
      </c>
      <c r="O8538" s="9">
        <f t="shared" si="447"/>
        <v>22</v>
      </c>
      <c r="P8538" s="1">
        <f t="shared" si="448"/>
        <v>5.6818181818181816E-2</v>
      </c>
      <c r="Q8538">
        <f t="shared" si="449"/>
        <v>0.22727272727272727</v>
      </c>
    </row>
    <row r="8539" spans="2:17" x14ac:dyDescent="0.25">
      <c r="B8539" t="s">
        <v>264</v>
      </c>
      <c r="C8539">
        <v>169287</v>
      </c>
      <c r="D8539">
        <v>2</v>
      </c>
      <c r="E8539">
        <v>1</v>
      </c>
      <c r="F8539">
        <v>4</v>
      </c>
      <c r="G8539">
        <v>41832</v>
      </c>
      <c r="H8539" t="s">
        <v>5</v>
      </c>
      <c r="I8539" t="s">
        <v>6</v>
      </c>
      <c r="J8539">
        <v>88</v>
      </c>
      <c r="K8539">
        <v>5</v>
      </c>
      <c r="L8539" t="s">
        <v>239</v>
      </c>
      <c r="M8539" t="s">
        <v>5</v>
      </c>
      <c r="N8539" t="s">
        <v>259</v>
      </c>
      <c r="O8539" s="9">
        <f t="shared" si="447"/>
        <v>22</v>
      </c>
      <c r="P8539" s="1">
        <f t="shared" si="448"/>
        <v>5.6818181818181816E-2</v>
      </c>
      <c r="Q8539">
        <f t="shared" si="449"/>
        <v>0.22727272727272727</v>
      </c>
    </row>
    <row r="8540" spans="2:17" x14ac:dyDescent="0.25">
      <c r="B8540" t="s">
        <v>264</v>
      </c>
      <c r="C8540">
        <v>190458</v>
      </c>
      <c r="D8540">
        <v>1</v>
      </c>
      <c r="E8540">
        <v>1</v>
      </c>
      <c r="F8540">
        <v>4</v>
      </c>
      <c r="G8540">
        <v>42130</v>
      </c>
      <c r="H8540" t="s">
        <v>7</v>
      </c>
      <c r="I8540" t="s">
        <v>8</v>
      </c>
      <c r="J8540">
        <v>88</v>
      </c>
      <c r="K8540">
        <v>5</v>
      </c>
      <c r="L8540" t="s">
        <v>240</v>
      </c>
      <c r="M8540" t="s">
        <v>258</v>
      </c>
      <c r="N8540" t="s">
        <v>259</v>
      </c>
      <c r="O8540" s="9">
        <f t="shared" si="447"/>
        <v>22</v>
      </c>
      <c r="P8540" s="1">
        <f t="shared" si="448"/>
        <v>5.6818181818181816E-2</v>
      </c>
      <c r="Q8540">
        <f t="shared" si="449"/>
        <v>0.22727272727272727</v>
      </c>
    </row>
    <row r="8541" spans="2:17" x14ac:dyDescent="0.25">
      <c r="B8541" t="s">
        <v>264</v>
      </c>
      <c r="C8541">
        <v>190458</v>
      </c>
      <c r="D8541">
        <v>1</v>
      </c>
      <c r="E8541">
        <v>1</v>
      </c>
      <c r="F8541">
        <v>4</v>
      </c>
      <c r="G8541">
        <v>42130</v>
      </c>
      <c r="H8541" t="s">
        <v>7</v>
      </c>
      <c r="I8541" t="s">
        <v>8</v>
      </c>
      <c r="J8541">
        <v>88</v>
      </c>
      <c r="K8541">
        <v>5</v>
      </c>
      <c r="L8541" t="s">
        <v>240</v>
      </c>
      <c r="M8541" t="s">
        <v>258</v>
      </c>
      <c r="N8541" t="s">
        <v>259</v>
      </c>
      <c r="O8541" s="9">
        <f t="shared" si="447"/>
        <v>22</v>
      </c>
      <c r="P8541" s="1">
        <f t="shared" si="448"/>
        <v>5.6818181818181816E-2</v>
      </c>
      <c r="Q8541">
        <f t="shared" si="449"/>
        <v>0.22727272727272727</v>
      </c>
    </row>
    <row r="8542" spans="2:17" x14ac:dyDescent="0.25">
      <c r="B8542" t="s">
        <v>264</v>
      </c>
      <c r="C8542">
        <v>192238</v>
      </c>
      <c r="D8542">
        <v>1</v>
      </c>
      <c r="E8542">
        <v>1</v>
      </c>
      <c r="F8542">
        <v>4</v>
      </c>
      <c r="G8542">
        <v>42142</v>
      </c>
      <c r="H8542" t="s">
        <v>7</v>
      </c>
      <c r="I8542" t="s">
        <v>8</v>
      </c>
      <c r="J8542">
        <v>88</v>
      </c>
      <c r="K8542">
        <v>5</v>
      </c>
      <c r="L8542" t="s">
        <v>240</v>
      </c>
      <c r="M8542" t="s">
        <v>258</v>
      </c>
      <c r="N8542" t="s">
        <v>259</v>
      </c>
      <c r="O8542" s="9">
        <f t="shared" si="447"/>
        <v>22</v>
      </c>
      <c r="P8542" s="1">
        <f t="shared" si="448"/>
        <v>5.6818181818181816E-2</v>
      </c>
      <c r="Q8542">
        <f t="shared" si="449"/>
        <v>0.22727272727272727</v>
      </c>
    </row>
    <row r="8543" spans="2:17" x14ac:dyDescent="0.25">
      <c r="B8543" t="s">
        <v>264</v>
      </c>
      <c r="C8543">
        <v>186353</v>
      </c>
      <c r="D8543">
        <v>1</v>
      </c>
      <c r="E8543">
        <v>1</v>
      </c>
      <c r="F8543">
        <v>4</v>
      </c>
      <c r="G8543">
        <v>42283</v>
      </c>
      <c r="H8543" t="s">
        <v>7</v>
      </c>
      <c r="I8543" t="s">
        <v>8</v>
      </c>
      <c r="J8543">
        <v>88</v>
      </c>
      <c r="K8543">
        <v>5</v>
      </c>
      <c r="L8543" t="s">
        <v>240</v>
      </c>
      <c r="M8543" t="s">
        <v>258</v>
      </c>
      <c r="N8543" t="s">
        <v>259</v>
      </c>
      <c r="O8543" s="9">
        <f t="shared" si="447"/>
        <v>22</v>
      </c>
      <c r="P8543" s="1">
        <f t="shared" si="448"/>
        <v>5.6818181818181816E-2</v>
      </c>
      <c r="Q8543">
        <f t="shared" si="449"/>
        <v>0.22727272727272727</v>
      </c>
    </row>
    <row r="8544" spans="2:17" x14ac:dyDescent="0.25">
      <c r="B8544" t="s">
        <v>264</v>
      </c>
      <c r="C8544">
        <v>186353</v>
      </c>
      <c r="D8544">
        <v>1</v>
      </c>
      <c r="E8544">
        <v>1</v>
      </c>
      <c r="F8544">
        <v>4</v>
      </c>
      <c r="G8544">
        <v>42283</v>
      </c>
      <c r="H8544" t="s">
        <v>7</v>
      </c>
      <c r="I8544" t="s">
        <v>8</v>
      </c>
      <c r="J8544">
        <v>88</v>
      </c>
      <c r="K8544">
        <v>5</v>
      </c>
      <c r="L8544" t="s">
        <v>240</v>
      </c>
      <c r="M8544" t="s">
        <v>258</v>
      </c>
      <c r="N8544" t="s">
        <v>259</v>
      </c>
      <c r="O8544" s="9">
        <f t="shared" si="447"/>
        <v>22</v>
      </c>
      <c r="P8544" s="1">
        <f t="shared" si="448"/>
        <v>5.6818181818181816E-2</v>
      </c>
      <c r="Q8544">
        <f t="shared" si="449"/>
        <v>0.22727272727272727</v>
      </c>
    </row>
    <row r="8545" spans="2:17" x14ac:dyDescent="0.25">
      <c r="B8545" t="s">
        <v>264</v>
      </c>
      <c r="C8545">
        <v>190489</v>
      </c>
      <c r="D8545">
        <v>1</v>
      </c>
      <c r="E8545">
        <v>1</v>
      </c>
      <c r="F8545">
        <v>3.5</v>
      </c>
      <c r="G8545">
        <v>42109</v>
      </c>
      <c r="H8545" t="s">
        <v>7</v>
      </c>
      <c r="I8545" t="s">
        <v>8</v>
      </c>
      <c r="J8545">
        <v>88</v>
      </c>
      <c r="K8545">
        <v>5</v>
      </c>
      <c r="L8545" t="s">
        <v>240</v>
      </c>
      <c r="M8545" t="s">
        <v>258</v>
      </c>
      <c r="N8545" t="s">
        <v>259</v>
      </c>
      <c r="O8545" s="9">
        <f t="shared" si="447"/>
        <v>25.142857142857142</v>
      </c>
      <c r="P8545" s="1">
        <f t="shared" si="448"/>
        <v>5.6818181818181816E-2</v>
      </c>
      <c r="Q8545">
        <f t="shared" si="449"/>
        <v>0.19886363636363635</v>
      </c>
    </row>
    <row r="8546" spans="2:17" x14ac:dyDescent="0.25">
      <c r="B8546" t="s">
        <v>264</v>
      </c>
      <c r="C8546">
        <v>185650</v>
      </c>
      <c r="D8546">
        <v>1</v>
      </c>
      <c r="E8546">
        <v>1</v>
      </c>
      <c r="F8546">
        <v>3.5</v>
      </c>
      <c r="G8546">
        <v>42286</v>
      </c>
      <c r="H8546" t="s">
        <v>7</v>
      </c>
      <c r="I8546" t="s">
        <v>8</v>
      </c>
      <c r="J8546">
        <v>88</v>
      </c>
      <c r="K8546">
        <v>5</v>
      </c>
      <c r="L8546" t="s">
        <v>240</v>
      </c>
      <c r="M8546" t="s">
        <v>258</v>
      </c>
      <c r="N8546" t="s">
        <v>259</v>
      </c>
      <c r="O8546" s="9">
        <f t="shared" si="447"/>
        <v>25.142857142857142</v>
      </c>
      <c r="P8546" s="1">
        <f t="shared" si="448"/>
        <v>5.6818181818181816E-2</v>
      </c>
      <c r="Q8546">
        <f t="shared" si="449"/>
        <v>0.19886363636363635</v>
      </c>
    </row>
    <row r="8547" spans="2:17" x14ac:dyDescent="0.25">
      <c r="B8547" t="s">
        <v>264</v>
      </c>
      <c r="C8547">
        <v>154452</v>
      </c>
      <c r="D8547">
        <v>1</v>
      </c>
      <c r="E8547">
        <v>1</v>
      </c>
      <c r="F8547">
        <v>3</v>
      </c>
      <c r="G8547">
        <v>41436</v>
      </c>
      <c r="H8547" t="s">
        <v>7</v>
      </c>
      <c r="I8547" t="s">
        <v>8</v>
      </c>
      <c r="J8547">
        <v>88</v>
      </c>
      <c r="K8547">
        <v>5</v>
      </c>
      <c r="L8547" t="s">
        <v>240</v>
      </c>
      <c r="M8547" t="s">
        <v>258</v>
      </c>
      <c r="N8547" t="s">
        <v>259</v>
      </c>
      <c r="O8547" s="9">
        <f t="shared" si="447"/>
        <v>29.333333333333332</v>
      </c>
      <c r="P8547" s="1">
        <f t="shared" si="448"/>
        <v>5.6818181818181816E-2</v>
      </c>
      <c r="Q8547">
        <f t="shared" si="449"/>
        <v>0.17045454545454544</v>
      </c>
    </row>
    <row r="8548" spans="2:17" x14ac:dyDescent="0.25">
      <c r="B8548" t="s">
        <v>264</v>
      </c>
      <c r="C8548">
        <v>170029</v>
      </c>
      <c r="D8548">
        <v>1</v>
      </c>
      <c r="E8548">
        <v>1</v>
      </c>
      <c r="F8548">
        <v>3</v>
      </c>
      <c r="G8548">
        <v>41739</v>
      </c>
      <c r="H8548" t="s">
        <v>7</v>
      </c>
      <c r="I8548" t="s">
        <v>8</v>
      </c>
      <c r="J8548">
        <v>88</v>
      </c>
      <c r="K8548">
        <v>5</v>
      </c>
      <c r="L8548" t="s">
        <v>240</v>
      </c>
      <c r="M8548" t="s">
        <v>258</v>
      </c>
      <c r="N8548" t="s">
        <v>259</v>
      </c>
      <c r="O8548" s="9">
        <f t="shared" si="447"/>
        <v>29.333333333333332</v>
      </c>
      <c r="P8548" s="1">
        <f t="shared" si="448"/>
        <v>5.6818181818181816E-2</v>
      </c>
      <c r="Q8548">
        <f t="shared" si="449"/>
        <v>0.17045454545454544</v>
      </c>
    </row>
    <row r="8549" spans="2:17" x14ac:dyDescent="0.25">
      <c r="B8549" t="s">
        <v>264</v>
      </c>
      <c r="C8549">
        <v>172915</v>
      </c>
      <c r="D8549">
        <v>1</v>
      </c>
      <c r="E8549">
        <v>1</v>
      </c>
      <c r="F8549">
        <v>3</v>
      </c>
      <c r="G8549">
        <v>41844</v>
      </c>
      <c r="H8549" t="s">
        <v>7</v>
      </c>
      <c r="I8549" t="s">
        <v>8</v>
      </c>
      <c r="J8549">
        <v>88</v>
      </c>
      <c r="K8549">
        <v>5</v>
      </c>
      <c r="L8549" t="s">
        <v>240</v>
      </c>
      <c r="M8549" t="s">
        <v>258</v>
      </c>
      <c r="N8549" t="s">
        <v>259</v>
      </c>
      <c r="O8549" s="9">
        <f t="shared" si="447"/>
        <v>29.333333333333332</v>
      </c>
      <c r="P8549" s="1">
        <f t="shared" si="448"/>
        <v>5.6818181818181816E-2</v>
      </c>
      <c r="Q8549">
        <f t="shared" si="449"/>
        <v>0.17045454545454544</v>
      </c>
    </row>
    <row r="8550" spans="2:17" x14ac:dyDescent="0.25">
      <c r="B8550" t="s">
        <v>264</v>
      </c>
      <c r="C8550">
        <v>172916</v>
      </c>
      <c r="D8550">
        <v>1</v>
      </c>
      <c r="E8550">
        <v>1</v>
      </c>
      <c r="F8550">
        <v>3</v>
      </c>
      <c r="G8550">
        <v>41844</v>
      </c>
      <c r="H8550" t="s">
        <v>7</v>
      </c>
      <c r="I8550" t="s">
        <v>8</v>
      </c>
      <c r="J8550">
        <v>88</v>
      </c>
      <c r="K8550">
        <v>5</v>
      </c>
      <c r="L8550" t="s">
        <v>240</v>
      </c>
      <c r="M8550" t="s">
        <v>258</v>
      </c>
      <c r="N8550" t="s">
        <v>259</v>
      </c>
      <c r="O8550" s="9">
        <f t="shared" si="447"/>
        <v>29.333333333333332</v>
      </c>
      <c r="P8550" s="1">
        <f t="shared" si="448"/>
        <v>5.6818181818181816E-2</v>
      </c>
      <c r="Q8550">
        <f t="shared" si="449"/>
        <v>0.17045454545454544</v>
      </c>
    </row>
    <row r="8551" spans="2:17" x14ac:dyDescent="0.25">
      <c r="B8551" t="s">
        <v>264</v>
      </c>
      <c r="C8551">
        <v>172917</v>
      </c>
      <c r="D8551">
        <v>1</v>
      </c>
      <c r="E8551">
        <v>1</v>
      </c>
      <c r="F8551">
        <v>3</v>
      </c>
      <c r="G8551">
        <v>41844</v>
      </c>
      <c r="H8551" t="s">
        <v>7</v>
      </c>
      <c r="I8551" t="s">
        <v>8</v>
      </c>
      <c r="J8551">
        <v>88</v>
      </c>
      <c r="K8551">
        <v>5</v>
      </c>
      <c r="L8551" t="s">
        <v>240</v>
      </c>
      <c r="M8551" t="s">
        <v>258</v>
      </c>
      <c r="N8551" t="s">
        <v>259</v>
      </c>
      <c r="O8551" s="9">
        <f t="shared" si="447"/>
        <v>29.333333333333332</v>
      </c>
      <c r="P8551" s="1">
        <f t="shared" si="448"/>
        <v>5.6818181818181816E-2</v>
      </c>
      <c r="Q8551">
        <f t="shared" si="449"/>
        <v>0.17045454545454544</v>
      </c>
    </row>
    <row r="8552" spans="2:17" x14ac:dyDescent="0.25">
      <c r="B8552" t="s">
        <v>264</v>
      </c>
      <c r="C8552">
        <v>172863</v>
      </c>
      <c r="D8552">
        <v>1</v>
      </c>
      <c r="E8552">
        <v>1</v>
      </c>
      <c r="F8552">
        <v>3</v>
      </c>
      <c r="G8552">
        <v>41844</v>
      </c>
      <c r="H8552" t="s">
        <v>7</v>
      </c>
      <c r="I8552" t="s">
        <v>8</v>
      </c>
      <c r="J8552">
        <v>88</v>
      </c>
      <c r="K8552">
        <v>5</v>
      </c>
      <c r="L8552" t="s">
        <v>240</v>
      </c>
      <c r="M8552" t="s">
        <v>258</v>
      </c>
      <c r="N8552" t="s">
        <v>259</v>
      </c>
      <c r="O8552" s="9">
        <f t="shared" si="447"/>
        <v>29.333333333333332</v>
      </c>
      <c r="P8552" s="1">
        <f t="shared" si="448"/>
        <v>5.6818181818181816E-2</v>
      </c>
      <c r="Q8552">
        <f t="shared" si="449"/>
        <v>0.17045454545454544</v>
      </c>
    </row>
    <row r="8553" spans="2:17" x14ac:dyDescent="0.25">
      <c r="B8553" t="s">
        <v>264</v>
      </c>
      <c r="C8553">
        <v>172633</v>
      </c>
      <c r="D8553">
        <v>1</v>
      </c>
      <c r="E8553">
        <v>1</v>
      </c>
      <c r="F8553">
        <v>3</v>
      </c>
      <c r="G8553">
        <v>41849</v>
      </c>
      <c r="H8553" t="s">
        <v>7</v>
      </c>
      <c r="I8553" t="s">
        <v>8</v>
      </c>
      <c r="J8553">
        <v>88</v>
      </c>
      <c r="K8553">
        <v>5</v>
      </c>
      <c r="L8553" t="s">
        <v>240</v>
      </c>
      <c r="M8553" t="s">
        <v>258</v>
      </c>
      <c r="N8553" t="s">
        <v>259</v>
      </c>
      <c r="O8553" s="9">
        <f t="shared" si="447"/>
        <v>29.333333333333332</v>
      </c>
      <c r="P8553" s="1">
        <f t="shared" si="448"/>
        <v>5.6818181818181816E-2</v>
      </c>
      <c r="Q8553">
        <f t="shared" si="449"/>
        <v>0.17045454545454544</v>
      </c>
    </row>
    <row r="8554" spans="2:17" x14ac:dyDescent="0.25">
      <c r="B8554" t="s">
        <v>264</v>
      </c>
      <c r="C8554">
        <v>173451</v>
      </c>
      <c r="D8554">
        <v>1</v>
      </c>
      <c r="E8554">
        <v>1</v>
      </c>
      <c r="F8554">
        <v>3</v>
      </c>
      <c r="G8554">
        <v>41850</v>
      </c>
      <c r="H8554" t="s">
        <v>7</v>
      </c>
      <c r="I8554" t="s">
        <v>8</v>
      </c>
      <c r="J8554">
        <v>88</v>
      </c>
      <c r="K8554">
        <v>5</v>
      </c>
      <c r="L8554" t="s">
        <v>240</v>
      </c>
      <c r="M8554" t="s">
        <v>258</v>
      </c>
      <c r="N8554" t="s">
        <v>259</v>
      </c>
      <c r="O8554" s="9">
        <f t="shared" si="447"/>
        <v>29.333333333333332</v>
      </c>
      <c r="P8554" s="1">
        <f t="shared" si="448"/>
        <v>5.6818181818181816E-2</v>
      </c>
      <c r="Q8554">
        <f t="shared" si="449"/>
        <v>0.17045454545454544</v>
      </c>
    </row>
    <row r="8555" spans="2:17" x14ac:dyDescent="0.25">
      <c r="B8555" t="s">
        <v>264</v>
      </c>
      <c r="C8555">
        <v>173526</v>
      </c>
      <c r="D8555">
        <v>1</v>
      </c>
      <c r="E8555">
        <v>1</v>
      </c>
      <c r="F8555">
        <v>3</v>
      </c>
      <c r="G8555">
        <v>41852</v>
      </c>
      <c r="H8555" t="s">
        <v>7</v>
      </c>
      <c r="I8555" t="s">
        <v>8</v>
      </c>
      <c r="J8555">
        <v>88</v>
      </c>
      <c r="K8555">
        <v>5</v>
      </c>
      <c r="L8555" t="s">
        <v>240</v>
      </c>
      <c r="M8555" t="s">
        <v>258</v>
      </c>
      <c r="N8555" t="s">
        <v>259</v>
      </c>
      <c r="O8555" s="9">
        <f t="shared" si="447"/>
        <v>29.333333333333332</v>
      </c>
      <c r="P8555" s="1">
        <f t="shared" si="448"/>
        <v>5.6818181818181816E-2</v>
      </c>
      <c r="Q8555">
        <f t="shared" si="449"/>
        <v>0.17045454545454544</v>
      </c>
    </row>
    <row r="8556" spans="2:17" x14ac:dyDescent="0.25">
      <c r="B8556" t="s">
        <v>264</v>
      </c>
      <c r="C8556">
        <v>172800</v>
      </c>
      <c r="D8556">
        <v>1</v>
      </c>
      <c r="E8556">
        <v>1</v>
      </c>
      <c r="F8556">
        <v>3</v>
      </c>
      <c r="G8556">
        <v>41862</v>
      </c>
      <c r="H8556" t="s">
        <v>7</v>
      </c>
      <c r="I8556" t="s">
        <v>8</v>
      </c>
      <c r="J8556">
        <v>88</v>
      </c>
      <c r="K8556">
        <v>5</v>
      </c>
      <c r="L8556" t="s">
        <v>240</v>
      </c>
      <c r="M8556" t="s">
        <v>258</v>
      </c>
      <c r="N8556" t="s">
        <v>259</v>
      </c>
      <c r="O8556" s="9">
        <f t="shared" si="447"/>
        <v>29.333333333333332</v>
      </c>
      <c r="P8556" s="1">
        <f t="shared" si="448"/>
        <v>5.6818181818181816E-2</v>
      </c>
      <c r="Q8556">
        <f t="shared" si="449"/>
        <v>0.17045454545454544</v>
      </c>
    </row>
    <row r="8557" spans="2:17" x14ac:dyDescent="0.25">
      <c r="B8557" t="s">
        <v>264</v>
      </c>
      <c r="C8557">
        <v>171025</v>
      </c>
      <c r="D8557">
        <v>1</v>
      </c>
      <c r="E8557">
        <v>1</v>
      </c>
      <c r="F8557">
        <v>3</v>
      </c>
      <c r="G8557">
        <v>41830</v>
      </c>
      <c r="H8557" t="s">
        <v>7</v>
      </c>
      <c r="I8557" t="s">
        <v>8</v>
      </c>
      <c r="J8557">
        <v>88</v>
      </c>
      <c r="K8557">
        <v>5</v>
      </c>
      <c r="L8557" t="s">
        <v>240</v>
      </c>
      <c r="M8557" t="s">
        <v>258</v>
      </c>
      <c r="N8557" t="s">
        <v>259</v>
      </c>
      <c r="O8557" s="9">
        <f t="shared" si="447"/>
        <v>29.333333333333332</v>
      </c>
      <c r="P8557" s="1">
        <f t="shared" si="448"/>
        <v>5.6818181818181816E-2</v>
      </c>
      <c r="Q8557">
        <f t="shared" si="449"/>
        <v>0.17045454545454544</v>
      </c>
    </row>
    <row r="8558" spans="2:17" x14ac:dyDescent="0.25">
      <c r="B8558" t="s">
        <v>264</v>
      </c>
      <c r="C8558">
        <v>171023</v>
      </c>
      <c r="D8558">
        <v>1</v>
      </c>
      <c r="E8558">
        <v>1</v>
      </c>
      <c r="F8558">
        <v>3</v>
      </c>
      <c r="G8558">
        <v>41830</v>
      </c>
      <c r="H8558" t="s">
        <v>7</v>
      </c>
      <c r="I8558" t="s">
        <v>8</v>
      </c>
      <c r="J8558">
        <v>88</v>
      </c>
      <c r="K8558">
        <v>5</v>
      </c>
      <c r="L8558" t="s">
        <v>240</v>
      </c>
      <c r="M8558" t="s">
        <v>258</v>
      </c>
      <c r="N8558" t="s">
        <v>259</v>
      </c>
      <c r="O8558" s="9">
        <f t="shared" si="447"/>
        <v>29.333333333333332</v>
      </c>
      <c r="P8558" s="1">
        <f t="shared" si="448"/>
        <v>5.6818181818181816E-2</v>
      </c>
      <c r="Q8558">
        <f t="shared" si="449"/>
        <v>0.17045454545454544</v>
      </c>
    </row>
    <row r="8559" spans="2:17" x14ac:dyDescent="0.25">
      <c r="B8559" t="s">
        <v>264</v>
      </c>
      <c r="C8559">
        <v>173170</v>
      </c>
      <c r="D8559">
        <v>1</v>
      </c>
      <c r="E8559">
        <v>1</v>
      </c>
      <c r="F8559">
        <v>3</v>
      </c>
      <c r="G8559">
        <v>41830</v>
      </c>
      <c r="H8559" t="s">
        <v>7</v>
      </c>
      <c r="I8559" t="s">
        <v>8</v>
      </c>
      <c r="J8559">
        <v>88</v>
      </c>
      <c r="K8559">
        <v>5</v>
      </c>
      <c r="L8559" t="s">
        <v>240</v>
      </c>
      <c r="M8559" t="s">
        <v>258</v>
      </c>
      <c r="N8559" t="s">
        <v>259</v>
      </c>
      <c r="O8559" s="9">
        <f t="shared" si="447"/>
        <v>29.333333333333332</v>
      </c>
      <c r="P8559" s="1">
        <f t="shared" si="448"/>
        <v>5.6818181818181816E-2</v>
      </c>
      <c r="Q8559">
        <f t="shared" si="449"/>
        <v>0.17045454545454544</v>
      </c>
    </row>
    <row r="8560" spans="2:17" x14ac:dyDescent="0.25">
      <c r="B8560" t="s">
        <v>264</v>
      </c>
      <c r="C8560">
        <v>173157</v>
      </c>
      <c r="D8560">
        <v>1</v>
      </c>
      <c r="E8560">
        <v>1</v>
      </c>
      <c r="F8560">
        <v>3</v>
      </c>
      <c r="G8560">
        <v>41830</v>
      </c>
      <c r="H8560" t="s">
        <v>7</v>
      </c>
      <c r="I8560" t="s">
        <v>8</v>
      </c>
      <c r="J8560">
        <v>88</v>
      </c>
      <c r="K8560">
        <v>5</v>
      </c>
      <c r="L8560" t="s">
        <v>240</v>
      </c>
      <c r="M8560" t="s">
        <v>258</v>
      </c>
      <c r="N8560" t="s">
        <v>259</v>
      </c>
      <c r="O8560" s="9">
        <f t="shared" si="447"/>
        <v>29.333333333333332</v>
      </c>
      <c r="P8560" s="1">
        <f t="shared" si="448"/>
        <v>5.6818181818181816E-2</v>
      </c>
      <c r="Q8560">
        <f t="shared" si="449"/>
        <v>0.17045454545454544</v>
      </c>
    </row>
    <row r="8561" spans="2:17" x14ac:dyDescent="0.25">
      <c r="B8561" t="s">
        <v>264</v>
      </c>
      <c r="C8561">
        <v>182116</v>
      </c>
      <c r="D8561">
        <v>1</v>
      </c>
      <c r="E8561">
        <v>1</v>
      </c>
      <c r="F8561">
        <v>3</v>
      </c>
      <c r="G8561">
        <v>41870</v>
      </c>
      <c r="H8561" t="s">
        <v>7</v>
      </c>
      <c r="I8561" t="s">
        <v>8</v>
      </c>
      <c r="J8561">
        <v>88</v>
      </c>
      <c r="K8561">
        <v>5</v>
      </c>
      <c r="L8561" t="s">
        <v>240</v>
      </c>
      <c r="M8561" t="s">
        <v>258</v>
      </c>
      <c r="N8561" t="s">
        <v>259</v>
      </c>
      <c r="O8561" s="9">
        <f t="shared" si="447"/>
        <v>29.333333333333332</v>
      </c>
      <c r="P8561" s="1">
        <f t="shared" si="448"/>
        <v>5.6818181818181816E-2</v>
      </c>
      <c r="Q8561">
        <f t="shared" si="449"/>
        <v>0.17045454545454544</v>
      </c>
    </row>
    <row r="8562" spans="2:17" x14ac:dyDescent="0.25">
      <c r="B8562" t="s">
        <v>264</v>
      </c>
      <c r="C8562">
        <v>172774</v>
      </c>
      <c r="D8562">
        <v>1</v>
      </c>
      <c r="E8562">
        <v>1</v>
      </c>
      <c r="F8562">
        <v>3</v>
      </c>
      <c r="G8562">
        <v>41911</v>
      </c>
      <c r="H8562" t="s">
        <v>7</v>
      </c>
      <c r="I8562" t="s">
        <v>8</v>
      </c>
      <c r="J8562">
        <v>88</v>
      </c>
      <c r="K8562">
        <v>5</v>
      </c>
      <c r="L8562" t="s">
        <v>240</v>
      </c>
      <c r="M8562" t="s">
        <v>258</v>
      </c>
      <c r="N8562" t="s">
        <v>259</v>
      </c>
      <c r="O8562" s="9">
        <f t="shared" si="447"/>
        <v>29.333333333333332</v>
      </c>
      <c r="P8562" s="1">
        <f t="shared" si="448"/>
        <v>5.6818181818181816E-2</v>
      </c>
      <c r="Q8562">
        <f t="shared" si="449"/>
        <v>0.17045454545454544</v>
      </c>
    </row>
    <row r="8563" spans="2:17" x14ac:dyDescent="0.25">
      <c r="B8563" t="s">
        <v>264</v>
      </c>
      <c r="C8563">
        <v>163635</v>
      </c>
      <c r="D8563">
        <v>1</v>
      </c>
      <c r="E8563">
        <v>1</v>
      </c>
      <c r="F8563">
        <v>3</v>
      </c>
      <c r="G8563">
        <v>41890</v>
      </c>
      <c r="H8563" t="s">
        <v>7</v>
      </c>
      <c r="I8563" t="s">
        <v>8</v>
      </c>
      <c r="J8563">
        <v>88</v>
      </c>
      <c r="K8563">
        <v>5</v>
      </c>
      <c r="L8563" t="s">
        <v>240</v>
      </c>
      <c r="M8563" t="s">
        <v>258</v>
      </c>
      <c r="N8563" t="s">
        <v>259</v>
      </c>
      <c r="O8563" s="9">
        <f t="shared" si="447"/>
        <v>29.333333333333332</v>
      </c>
      <c r="P8563" s="1">
        <f t="shared" si="448"/>
        <v>5.6818181818181816E-2</v>
      </c>
      <c r="Q8563">
        <f t="shared" si="449"/>
        <v>0.17045454545454544</v>
      </c>
    </row>
    <row r="8564" spans="2:17" x14ac:dyDescent="0.25">
      <c r="B8564" t="s">
        <v>264</v>
      </c>
      <c r="C8564">
        <v>163708</v>
      </c>
      <c r="D8564">
        <v>1</v>
      </c>
      <c r="E8564">
        <v>1</v>
      </c>
      <c r="F8564">
        <v>3</v>
      </c>
      <c r="G8564">
        <v>41889</v>
      </c>
      <c r="H8564" t="s">
        <v>7</v>
      </c>
      <c r="I8564" t="s">
        <v>8</v>
      </c>
      <c r="J8564">
        <v>88</v>
      </c>
      <c r="K8564">
        <v>5</v>
      </c>
      <c r="L8564" t="s">
        <v>240</v>
      </c>
      <c r="M8564" t="s">
        <v>258</v>
      </c>
      <c r="N8564" t="s">
        <v>259</v>
      </c>
      <c r="O8564" s="9">
        <f t="shared" si="447"/>
        <v>29.333333333333332</v>
      </c>
      <c r="P8564" s="1">
        <f t="shared" si="448"/>
        <v>5.6818181818181816E-2</v>
      </c>
      <c r="Q8564">
        <f t="shared" si="449"/>
        <v>0.17045454545454544</v>
      </c>
    </row>
    <row r="8565" spans="2:17" x14ac:dyDescent="0.25">
      <c r="B8565" t="s">
        <v>264</v>
      </c>
      <c r="C8565">
        <v>172857</v>
      </c>
      <c r="D8565">
        <v>1</v>
      </c>
      <c r="E8565">
        <v>1</v>
      </c>
      <c r="F8565">
        <v>3</v>
      </c>
      <c r="G8565">
        <v>41844</v>
      </c>
      <c r="H8565" t="s">
        <v>7</v>
      </c>
      <c r="I8565" t="s">
        <v>8</v>
      </c>
      <c r="J8565">
        <v>88</v>
      </c>
      <c r="K8565">
        <v>5</v>
      </c>
      <c r="L8565" t="s">
        <v>240</v>
      </c>
      <c r="M8565" t="s">
        <v>258</v>
      </c>
      <c r="N8565" t="s">
        <v>259</v>
      </c>
      <c r="O8565" s="9">
        <f t="shared" si="447"/>
        <v>29.333333333333332</v>
      </c>
      <c r="P8565" s="1">
        <f t="shared" si="448"/>
        <v>5.6818181818181816E-2</v>
      </c>
      <c r="Q8565">
        <f t="shared" si="449"/>
        <v>0.17045454545454544</v>
      </c>
    </row>
    <row r="8566" spans="2:17" x14ac:dyDescent="0.25">
      <c r="B8566" t="s">
        <v>264</v>
      </c>
      <c r="C8566">
        <v>180224</v>
      </c>
      <c r="D8566">
        <v>1</v>
      </c>
      <c r="E8566">
        <v>1</v>
      </c>
      <c r="F8566">
        <v>3</v>
      </c>
      <c r="G8566">
        <v>41967</v>
      </c>
      <c r="H8566" t="s">
        <v>7</v>
      </c>
      <c r="I8566" t="s">
        <v>8</v>
      </c>
      <c r="J8566">
        <v>88</v>
      </c>
      <c r="K8566">
        <v>5</v>
      </c>
      <c r="L8566" t="s">
        <v>240</v>
      </c>
      <c r="M8566" t="s">
        <v>258</v>
      </c>
      <c r="N8566" t="s">
        <v>259</v>
      </c>
      <c r="O8566" s="9">
        <f t="shared" si="447"/>
        <v>29.333333333333332</v>
      </c>
      <c r="P8566" s="1">
        <f t="shared" si="448"/>
        <v>5.6818181818181816E-2</v>
      </c>
      <c r="Q8566">
        <f t="shared" si="449"/>
        <v>0.17045454545454544</v>
      </c>
    </row>
    <row r="8567" spans="2:17" x14ac:dyDescent="0.25">
      <c r="B8567" t="s">
        <v>264</v>
      </c>
      <c r="C8567">
        <v>180232</v>
      </c>
      <c r="D8567">
        <v>1</v>
      </c>
      <c r="E8567">
        <v>1</v>
      </c>
      <c r="F8567">
        <v>3</v>
      </c>
      <c r="G8567" t="s">
        <v>66</v>
      </c>
      <c r="H8567" t="s">
        <v>7</v>
      </c>
      <c r="I8567" t="s">
        <v>8</v>
      </c>
      <c r="J8567">
        <v>88</v>
      </c>
      <c r="K8567">
        <v>5</v>
      </c>
      <c r="L8567" t="s">
        <v>240</v>
      </c>
      <c r="M8567" t="s">
        <v>258</v>
      </c>
      <c r="N8567" t="s">
        <v>259</v>
      </c>
      <c r="O8567" s="9">
        <f t="shared" si="447"/>
        <v>29.333333333333332</v>
      </c>
      <c r="P8567" s="1">
        <f t="shared" si="448"/>
        <v>5.6818181818181816E-2</v>
      </c>
      <c r="Q8567">
        <f t="shared" si="449"/>
        <v>0.17045454545454544</v>
      </c>
    </row>
    <row r="8568" spans="2:17" x14ac:dyDescent="0.25">
      <c r="B8568" t="s">
        <v>264</v>
      </c>
      <c r="C8568">
        <v>179308</v>
      </c>
      <c r="D8568">
        <v>1</v>
      </c>
      <c r="E8568">
        <v>1</v>
      </c>
      <c r="F8568">
        <v>3</v>
      </c>
      <c r="G8568">
        <v>42087</v>
      </c>
      <c r="H8568" t="s">
        <v>7</v>
      </c>
      <c r="I8568" t="s">
        <v>8</v>
      </c>
      <c r="J8568">
        <v>88</v>
      </c>
      <c r="K8568">
        <v>5</v>
      </c>
      <c r="L8568" t="s">
        <v>240</v>
      </c>
      <c r="M8568" t="s">
        <v>258</v>
      </c>
      <c r="N8568" t="s">
        <v>259</v>
      </c>
      <c r="O8568" s="9">
        <f t="shared" si="447"/>
        <v>29.333333333333332</v>
      </c>
      <c r="P8568" s="1">
        <f t="shared" si="448"/>
        <v>5.6818181818181816E-2</v>
      </c>
      <c r="Q8568">
        <f t="shared" si="449"/>
        <v>0.17045454545454544</v>
      </c>
    </row>
    <row r="8569" spans="2:17" x14ac:dyDescent="0.25">
      <c r="B8569" t="s">
        <v>264</v>
      </c>
      <c r="C8569">
        <v>179316</v>
      </c>
      <c r="D8569">
        <v>1</v>
      </c>
      <c r="E8569">
        <v>1</v>
      </c>
      <c r="F8569">
        <v>3</v>
      </c>
      <c r="G8569">
        <v>42087</v>
      </c>
      <c r="H8569" t="s">
        <v>7</v>
      </c>
      <c r="I8569" t="s">
        <v>8</v>
      </c>
      <c r="J8569">
        <v>88</v>
      </c>
      <c r="K8569">
        <v>5</v>
      </c>
      <c r="L8569" t="s">
        <v>240</v>
      </c>
      <c r="M8569" t="s">
        <v>258</v>
      </c>
      <c r="N8569" t="s">
        <v>259</v>
      </c>
      <c r="O8569" s="9">
        <f t="shared" si="447"/>
        <v>29.333333333333332</v>
      </c>
      <c r="P8569" s="1">
        <f t="shared" si="448"/>
        <v>5.6818181818181816E-2</v>
      </c>
      <c r="Q8569">
        <f t="shared" si="449"/>
        <v>0.17045454545454544</v>
      </c>
    </row>
    <row r="8570" spans="2:17" x14ac:dyDescent="0.25">
      <c r="B8570" t="s">
        <v>264</v>
      </c>
      <c r="C8570">
        <v>181122</v>
      </c>
      <c r="D8570">
        <v>1</v>
      </c>
      <c r="E8570">
        <v>1</v>
      </c>
      <c r="F8570">
        <v>3</v>
      </c>
      <c r="G8570">
        <v>42088</v>
      </c>
      <c r="H8570" t="s">
        <v>7</v>
      </c>
      <c r="I8570" t="s">
        <v>8</v>
      </c>
      <c r="J8570">
        <v>88</v>
      </c>
      <c r="K8570">
        <v>5</v>
      </c>
      <c r="L8570" t="s">
        <v>240</v>
      </c>
      <c r="M8570" t="s">
        <v>258</v>
      </c>
      <c r="N8570" t="s">
        <v>259</v>
      </c>
      <c r="O8570" s="9">
        <f t="shared" si="447"/>
        <v>29.333333333333332</v>
      </c>
      <c r="P8570" s="1">
        <f t="shared" si="448"/>
        <v>5.6818181818181816E-2</v>
      </c>
      <c r="Q8570">
        <f t="shared" si="449"/>
        <v>0.17045454545454544</v>
      </c>
    </row>
    <row r="8571" spans="2:17" x14ac:dyDescent="0.25">
      <c r="B8571" t="s">
        <v>264</v>
      </c>
      <c r="C8571">
        <v>180346</v>
      </c>
      <c r="D8571">
        <v>1</v>
      </c>
      <c r="E8571">
        <v>1</v>
      </c>
      <c r="F8571">
        <v>3</v>
      </c>
      <c r="G8571">
        <v>42088</v>
      </c>
      <c r="H8571" t="s">
        <v>7</v>
      </c>
      <c r="I8571" t="s">
        <v>8</v>
      </c>
      <c r="J8571">
        <v>88</v>
      </c>
      <c r="K8571">
        <v>5</v>
      </c>
      <c r="L8571" t="s">
        <v>240</v>
      </c>
      <c r="M8571" t="s">
        <v>258</v>
      </c>
      <c r="N8571" t="s">
        <v>259</v>
      </c>
      <c r="O8571" s="9">
        <f t="shared" ref="O8571:O8634" si="450">J8571/F8571</f>
        <v>29.333333333333332</v>
      </c>
      <c r="P8571" s="1">
        <f t="shared" ref="P8571:P8634" si="451">K8571/J8571</f>
        <v>5.6818181818181816E-2</v>
      </c>
      <c r="Q8571">
        <f t="shared" si="449"/>
        <v>0.17045454545454544</v>
      </c>
    </row>
    <row r="8572" spans="2:17" x14ac:dyDescent="0.25">
      <c r="B8572" t="s">
        <v>264</v>
      </c>
      <c r="C8572">
        <v>181131</v>
      </c>
      <c r="D8572">
        <v>1</v>
      </c>
      <c r="E8572">
        <v>1</v>
      </c>
      <c r="F8572">
        <v>3</v>
      </c>
      <c r="G8572">
        <v>42089</v>
      </c>
      <c r="H8572" t="s">
        <v>7</v>
      </c>
      <c r="I8572" t="s">
        <v>8</v>
      </c>
      <c r="J8572">
        <v>88</v>
      </c>
      <c r="K8572">
        <v>5</v>
      </c>
      <c r="L8572" t="s">
        <v>240</v>
      </c>
      <c r="M8572" t="s">
        <v>258</v>
      </c>
      <c r="N8572" t="s">
        <v>259</v>
      </c>
      <c r="O8572" s="9">
        <f t="shared" si="450"/>
        <v>29.333333333333332</v>
      </c>
      <c r="P8572" s="1">
        <f t="shared" si="451"/>
        <v>5.6818181818181816E-2</v>
      </c>
      <c r="Q8572">
        <f t="shared" ref="Q8572:Q8635" si="452">F8572*P8572</f>
        <v>0.17045454545454544</v>
      </c>
    </row>
    <row r="8573" spans="2:17" x14ac:dyDescent="0.25">
      <c r="B8573" t="s">
        <v>264</v>
      </c>
      <c r="C8573">
        <v>179308</v>
      </c>
      <c r="D8573">
        <v>1</v>
      </c>
      <c r="E8573">
        <v>1</v>
      </c>
      <c r="F8573">
        <v>3</v>
      </c>
      <c r="G8573">
        <v>42087</v>
      </c>
      <c r="H8573" t="s">
        <v>7</v>
      </c>
      <c r="I8573" t="s">
        <v>8</v>
      </c>
      <c r="J8573">
        <v>88</v>
      </c>
      <c r="K8573">
        <v>5</v>
      </c>
      <c r="L8573" t="s">
        <v>240</v>
      </c>
      <c r="M8573" t="s">
        <v>258</v>
      </c>
      <c r="N8573" t="s">
        <v>259</v>
      </c>
      <c r="O8573" s="9">
        <f t="shared" si="450"/>
        <v>29.333333333333332</v>
      </c>
      <c r="P8573" s="1">
        <f t="shared" si="451"/>
        <v>5.6818181818181816E-2</v>
      </c>
      <c r="Q8573">
        <f t="shared" si="452"/>
        <v>0.17045454545454544</v>
      </c>
    </row>
    <row r="8574" spans="2:17" x14ac:dyDescent="0.25">
      <c r="B8574" t="s">
        <v>264</v>
      </c>
      <c r="C8574">
        <v>179316</v>
      </c>
      <c r="D8574">
        <v>1</v>
      </c>
      <c r="E8574">
        <v>1</v>
      </c>
      <c r="F8574">
        <v>3</v>
      </c>
      <c r="G8574">
        <v>42087</v>
      </c>
      <c r="H8574" t="s">
        <v>7</v>
      </c>
      <c r="I8574" t="s">
        <v>8</v>
      </c>
      <c r="J8574">
        <v>88</v>
      </c>
      <c r="K8574">
        <v>5</v>
      </c>
      <c r="L8574" t="s">
        <v>240</v>
      </c>
      <c r="M8574" t="s">
        <v>258</v>
      </c>
      <c r="N8574" t="s">
        <v>259</v>
      </c>
      <c r="O8574" s="9">
        <f t="shared" si="450"/>
        <v>29.333333333333332</v>
      </c>
      <c r="P8574" s="1">
        <f t="shared" si="451"/>
        <v>5.6818181818181816E-2</v>
      </c>
      <c r="Q8574">
        <f t="shared" si="452"/>
        <v>0.17045454545454544</v>
      </c>
    </row>
    <row r="8575" spans="2:17" x14ac:dyDescent="0.25">
      <c r="B8575" t="s">
        <v>264</v>
      </c>
      <c r="C8575">
        <v>181122</v>
      </c>
      <c r="D8575">
        <v>1</v>
      </c>
      <c r="E8575">
        <v>1</v>
      </c>
      <c r="F8575">
        <v>3</v>
      </c>
      <c r="G8575">
        <v>42088</v>
      </c>
      <c r="H8575" t="s">
        <v>7</v>
      </c>
      <c r="I8575" t="s">
        <v>8</v>
      </c>
      <c r="J8575">
        <v>88</v>
      </c>
      <c r="K8575">
        <v>5</v>
      </c>
      <c r="L8575" t="s">
        <v>240</v>
      </c>
      <c r="M8575" t="s">
        <v>258</v>
      </c>
      <c r="N8575" t="s">
        <v>259</v>
      </c>
      <c r="O8575" s="9">
        <f t="shared" si="450"/>
        <v>29.333333333333332</v>
      </c>
      <c r="P8575" s="1">
        <f t="shared" si="451"/>
        <v>5.6818181818181816E-2</v>
      </c>
      <c r="Q8575">
        <f t="shared" si="452"/>
        <v>0.17045454545454544</v>
      </c>
    </row>
    <row r="8576" spans="2:17" x14ac:dyDescent="0.25">
      <c r="B8576" t="s">
        <v>264</v>
      </c>
      <c r="C8576">
        <v>180346</v>
      </c>
      <c r="D8576">
        <v>1</v>
      </c>
      <c r="E8576">
        <v>1</v>
      </c>
      <c r="F8576">
        <v>3</v>
      </c>
      <c r="G8576">
        <v>42088</v>
      </c>
      <c r="H8576" t="s">
        <v>7</v>
      </c>
      <c r="I8576" t="s">
        <v>8</v>
      </c>
      <c r="J8576">
        <v>88</v>
      </c>
      <c r="K8576">
        <v>5</v>
      </c>
      <c r="L8576" t="s">
        <v>240</v>
      </c>
      <c r="M8576" t="s">
        <v>258</v>
      </c>
      <c r="N8576" t="s">
        <v>259</v>
      </c>
      <c r="O8576" s="9">
        <f t="shared" si="450"/>
        <v>29.333333333333332</v>
      </c>
      <c r="P8576" s="1">
        <f t="shared" si="451"/>
        <v>5.6818181818181816E-2</v>
      </c>
      <c r="Q8576">
        <f t="shared" si="452"/>
        <v>0.17045454545454544</v>
      </c>
    </row>
    <row r="8577" spans="2:17" x14ac:dyDescent="0.25">
      <c r="B8577" t="s">
        <v>264</v>
      </c>
      <c r="C8577">
        <v>181131</v>
      </c>
      <c r="D8577">
        <v>1</v>
      </c>
      <c r="E8577">
        <v>1</v>
      </c>
      <c r="F8577">
        <v>3</v>
      </c>
      <c r="G8577">
        <v>42089</v>
      </c>
      <c r="H8577" t="s">
        <v>7</v>
      </c>
      <c r="I8577" t="s">
        <v>8</v>
      </c>
      <c r="J8577">
        <v>88</v>
      </c>
      <c r="K8577">
        <v>5</v>
      </c>
      <c r="L8577" t="s">
        <v>240</v>
      </c>
      <c r="M8577" t="s">
        <v>258</v>
      </c>
      <c r="N8577" t="s">
        <v>259</v>
      </c>
      <c r="O8577" s="9">
        <f t="shared" si="450"/>
        <v>29.333333333333332</v>
      </c>
      <c r="P8577" s="1">
        <f t="shared" si="451"/>
        <v>5.6818181818181816E-2</v>
      </c>
      <c r="Q8577">
        <f t="shared" si="452"/>
        <v>0.17045454545454544</v>
      </c>
    </row>
    <row r="8578" spans="2:17" x14ac:dyDescent="0.25">
      <c r="B8578" t="s">
        <v>264</v>
      </c>
      <c r="C8578">
        <v>180973</v>
      </c>
      <c r="D8578">
        <v>1</v>
      </c>
      <c r="E8578">
        <v>1</v>
      </c>
      <c r="F8578">
        <v>3</v>
      </c>
      <c r="G8578">
        <v>42096</v>
      </c>
      <c r="H8578" t="s">
        <v>7</v>
      </c>
      <c r="I8578" t="s">
        <v>8</v>
      </c>
      <c r="J8578">
        <v>88</v>
      </c>
      <c r="K8578">
        <v>5</v>
      </c>
      <c r="L8578" t="s">
        <v>240</v>
      </c>
      <c r="M8578" t="s">
        <v>258</v>
      </c>
      <c r="N8578" t="s">
        <v>259</v>
      </c>
      <c r="O8578" s="9">
        <f t="shared" si="450"/>
        <v>29.333333333333332</v>
      </c>
      <c r="P8578" s="1">
        <f t="shared" si="451"/>
        <v>5.6818181818181816E-2</v>
      </c>
      <c r="Q8578">
        <f t="shared" si="452"/>
        <v>0.17045454545454544</v>
      </c>
    </row>
    <row r="8579" spans="2:17" x14ac:dyDescent="0.25">
      <c r="B8579" t="s">
        <v>264</v>
      </c>
      <c r="C8579">
        <v>180971</v>
      </c>
      <c r="D8579">
        <v>1</v>
      </c>
      <c r="E8579">
        <v>1</v>
      </c>
      <c r="F8579">
        <v>3</v>
      </c>
      <c r="G8579">
        <v>42096</v>
      </c>
      <c r="H8579" t="s">
        <v>7</v>
      </c>
      <c r="I8579" t="s">
        <v>8</v>
      </c>
      <c r="J8579">
        <v>88</v>
      </c>
      <c r="K8579">
        <v>5</v>
      </c>
      <c r="L8579" t="s">
        <v>240</v>
      </c>
      <c r="M8579" t="s">
        <v>258</v>
      </c>
      <c r="N8579" t="s">
        <v>259</v>
      </c>
      <c r="O8579" s="9">
        <f t="shared" si="450"/>
        <v>29.333333333333332</v>
      </c>
      <c r="P8579" s="1">
        <f t="shared" si="451"/>
        <v>5.6818181818181816E-2</v>
      </c>
      <c r="Q8579">
        <f t="shared" si="452"/>
        <v>0.17045454545454544</v>
      </c>
    </row>
    <row r="8580" spans="2:17" x14ac:dyDescent="0.25">
      <c r="B8580" t="s">
        <v>264</v>
      </c>
      <c r="C8580">
        <v>188837</v>
      </c>
      <c r="D8580">
        <v>1</v>
      </c>
      <c r="E8580">
        <v>1</v>
      </c>
      <c r="F8580">
        <v>3</v>
      </c>
      <c r="G8580">
        <v>42096</v>
      </c>
      <c r="H8580" t="s">
        <v>7</v>
      </c>
      <c r="I8580" t="s">
        <v>8</v>
      </c>
      <c r="J8580">
        <v>88</v>
      </c>
      <c r="K8580">
        <v>5</v>
      </c>
      <c r="L8580" t="s">
        <v>240</v>
      </c>
      <c r="M8580" t="s">
        <v>258</v>
      </c>
      <c r="N8580" t="s">
        <v>259</v>
      </c>
      <c r="O8580" s="9">
        <f t="shared" si="450"/>
        <v>29.333333333333332</v>
      </c>
      <c r="P8580" s="1">
        <f t="shared" si="451"/>
        <v>5.6818181818181816E-2</v>
      </c>
      <c r="Q8580">
        <f t="shared" si="452"/>
        <v>0.17045454545454544</v>
      </c>
    </row>
    <row r="8581" spans="2:17" x14ac:dyDescent="0.25">
      <c r="B8581" t="s">
        <v>264</v>
      </c>
      <c r="C8581">
        <v>181027</v>
      </c>
      <c r="D8581">
        <v>1</v>
      </c>
      <c r="E8581">
        <v>1</v>
      </c>
      <c r="F8581">
        <v>3</v>
      </c>
      <c r="G8581">
        <v>42143</v>
      </c>
      <c r="H8581" t="s">
        <v>7</v>
      </c>
      <c r="I8581" t="s">
        <v>8</v>
      </c>
      <c r="J8581">
        <v>88</v>
      </c>
      <c r="K8581">
        <v>5</v>
      </c>
      <c r="L8581" t="s">
        <v>240</v>
      </c>
      <c r="M8581" t="s">
        <v>258</v>
      </c>
      <c r="N8581" t="s">
        <v>259</v>
      </c>
      <c r="O8581" s="9">
        <f t="shared" si="450"/>
        <v>29.333333333333332</v>
      </c>
      <c r="P8581" s="1">
        <f t="shared" si="451"/>
        <v>5.6818181818181816E-2</v>
      </c>
      <c r="Q8581">
        <f t="shared" si="452"/>
        <v>0.17045454545454544</v>
      </c>
    </row>
    <row r="8582" spans="2:17" x14ac:dyDescent="0.25">
      <c r="B8582" t="s">
        <v>264</v>
      </c>
      <c r="C8582">
        <v>181027</v>
      </c>
      <c r="D8582">
        <v>1</v>
      </c>
      <c r="E8582">
        <v>1</v>
      </c>
      <c r="F8582">
        <v>3</v>
      </c>
      <c r="G8582">
        <v>42143</v>
      </c>
      <c r="H8582" t="s">
        <v>7</v>
      </c>
      <c r="I8582" t="s">
        <v>8</v>
      </c>
      <c r="J8582">
        <v>88</v>
      </c>
      <c r="K8582">
        <v>5</v>
      </c>
      <c r="L8582" t="s">
        <v>240</v>
      </c>
      <c r="M8582" t="s">
        <v>258</v>
      </c>
      <c r="N8582" t="s">
        <v>259</v>
      </c>
      <c r="O8582" s="9">
        <f t="shared" si="450"/>
        <v>29.333333333333332</v>
      </c>
      <c r="P8582" s="1">
        <f t="shared" si="451"/>
        <v>5.6818181818181816E-2</v>
      </c>
      <c r="Q8582">
        <f t="shared" si="452"/>
        <v>0.17045454545454544</v>
      </c>
    </row>
    <row r="8583" spans="2:17" x14ac:dyDescent="0.25">
      <c r="B8583" t="s">
        <v>264</v>
      </c>
      <c r="C8583">
        <v>181102</v>
      </c>
      <c r="D8583">
        <v>1</v>
      </c>
      <c r="E8583">
        <v>1</v>
      </c>
      <c r="F8583">
        <v>3</v>
      </c>
      <c r="G8583">
        <v>42086</v>
      </c>
      <c r="H8583" t="s">
        <v>7</v>
      </c>
      <c r="I8583" t="s">
        <v>8</v>
      </c>
      <c r="J8583">
        <v>88</v>
      </c>
      <c r="K8583">
        <v>5</v>
      </c>
      <c r="L8583" t="s">
        <v>240</v>
      </c>
      <c r="M8583" t="s">
        <v>258</v>
      </c>
      <c r="N8583" t="s">
        <v>259</v>
      </c>
      <c r="O8583" s="9">
        <f t="shared" si="450"/>
        <v>29.333333333333332</v>
      </c>
      <c r="P8583" s="1">
        <f t="shared" si="451"/>
        <v>5.6818181818181816E-2</v>
      </c>
      <c r="Q8583">
        <f t="shared" si="452"/>
        <v>0.17045454545454544</v>
      </c>
    </row>
    <row r="8584" spans="2:17" x14ac:dyDescent="0.25">
      <c r="B8584" t="s">
        <v>264</v>
      </c>
      <c r="C8584">
        <v>191277</v>
      </c>
      <c r="D8584">
        <v>1</v>
      </c>
      <c r="E8584">
        <v>1</v>
      </c>
      <c r="F8584">
        <v>3</v>
      </c>
      <c r="G8584">
        <v>42165</v>
      </c>
      <c r="H8584" t="s">
        <v>7</v>
      </c>
      <c r="I8584" t="s">
        <v>8</v>
      </c>
      <c r="J8584">
        <v>88</v>
      </c>
      <c r="K8584">
        <v>5</v>
      </c>
      <c r="L8584" t="s">
        <v>240</v>
      </c>
      <c r="M8584" t="s">
        <v>258</v>
      </c>
      <c r="N8584" t="s">
        <v>259</v>
      </c>
      <c r="O8584" s="9">
        <f t="shared" si="450"/>
        <v>29.333333333333332</v>
      </c>
      <c r="P8584" s="1">
        <f t="shared" si="451"/>
        <v>5.6818181818181816E-2</v>
      </c>
      <c r="Q8584">
        <f t="shared" si="452"/>
        <v>0.17045454545454544</v>
      </c>
    </row>
    <row r="8585" spans="2:17" x14ac:dyDescent="0.25">
      <c r="B8585" t="s">
        <v>264</v>
      </c>
      <c r="C8585">
        <v>181102</v>
      </c>
      <c r="D8585">
        <v>1</v>
      </c>
      <c r="E8585">
        <v>1</v>
      </c>
      <c r="F8585">
        <v>3</v>
      </c>
      <c r="G8585">
        <v>42086</v>
      </c>
      <c r="H8585" t="s">
        <v>7</v>
      </c>
      <c r="I8585" t="s">
        <v>8</v>
      </c>
      <c r="J8585">
        <v>88</v>
      </c>
      <c r="K8585">
        <v>5</v>
      </c>
      <c r="L8585" t="s">
        <v>240</v>
      </c>
      <c r="M8585" t="s">
        <v>258</v>
      </c>
      <c r="N8585" t="s">
        <v>259</v>
      </c>
      <c r="O8585" s="9">
        <f t="shared" si="450"/>
        <v>29.333333333333332</v>
      </c>
      <c r="P8585" s="1">
        <f t="shared" si="451"/>
        <v>5.6818181818181816E-2</v>
      </c>
      <c r="Q8585">
        <f t="shared" si="452"/>
        <v>0.17045454545454544</v>
      </c>
    </row>
    <row r="8586" spans="2:17" x14ac:dyDescent="0.25">
      <c r="B8586" t="s">
        <v>264</v>
      </c>
      <c r="C8586">
        <v>191277</v>
      </c>
      <c r="D8586">
        <v>1</v>
      </c>
      <c r="E8586">
        <v>1</v>
      </c>
      <c r="F8586">
        <v>3</v>
      </c>
      <c r="G8586">
        <v>42165</v>
      </c>
      <c r="H8586" t="s">
        <v>7</v>
      </c>
      <c r="I8586" t="s">
        <v>8</v>
      </c>
      <c r="J8586">
        <v>88</v>
      </c>
      <c r="K8586">
        <v>5</v>
      </c>
      <c r="L8586" t="s">
        <v>240</v>
      </c>
      <c r="M8586" t="s">
        <v>258</v>
      </c>
      <c r="N8586" t="s">
        <v>259</v>
      </c>
      <c r="O8586" s="9">
        <f t="shared" si="450"/>
        <v>29.333333333333332</v>
      </c>
      <c r="P8586" s="1">
        <f t="shared" si="451"/>
        <v>5.6818181818181816E-2</v>
      </c>
      <c r="Q8586">
        <f t="shared" si="452"/>
        <v>0.17045454545454544</v>
      </c>
    </row>
    <row r="8587" spans="2:17" x14ac:dyDescent="0.25">
      <c r="B8587" t="s">
        <v>264</v>
      </c>
      <c r="C8587">
        <v>192479</v>
      </c>
      <c r="D8587">
        <v>1</v>
      </c>
      <c r="E8587">
        <v>1</v>
      </c>
      <c r="F8587">
        <v>3</v>
      </c>
      <c r="G8587">
        <v>42157</v>
      </c>
      <c r="H8587" t="s">
        <v>7</v>
      </c>
      <c r="I8587" t="s">
        <v>8</v>
      </c>
      <c r="J8587">
        <v>88</v>
      </c>
      <c r="K8587">
        <v>5</v>
      </c>
      <c r="L8587" t="s">
        <v>240</v>
      </c>
      <c r="M8587" t="s">
        <v>258</v>
      </c>
      <c r="N8587" t="s">
        <v>259</v>
      </c>
      <c r="O8587" s="9">
        <f t="shared" si="450"/>
        <v>29.333333333333332</v>
      </c>
      <c r="P8587" s="1">
        <f t="shared" si="451"/>
        <v>5.6818181818181816E-2</v>
      </c>
      <c r="Q8587">
        <f t="shared" si="452"/>
        <v>0.17045454545454544</v>
      </c>
    </row>
    <row r="8588" spans="2:17" x14ac:dyDescent="0.25">
      <c r="B8588" t="s">
        <v>264</v>
      </c>
      <c r="C8588">
        <v>189600</v>
      </c>
      <c r="D8588">
        <v>1</v>
      </c>
      <c r="E8588">
        <v>1</v>
      </c>
      <c r="F8588">
        <v>3</v>
      </c>
      <c r="G8588">
        <v>42159</v>
      </c>
      <c r="H8588" t="s">
        <v>7</v>
      </c>
      <c r="I8588" t="s">
        <v>8</v>
      </c>
      <c r="J8588">
        <v>88</v>
      </c>
      <c r="K8588">
        <v>5</v>
      </c>
      <c r="L8588" t="s">
        <v>240</v>
      </c>
      <c r="M8588" t="s">
        <v>258</v>
      </c>
      <c r="N8588" t="s">
        <v>259</v>
      </c>
      <c r="O8588" s="9">
        <f t="shared" si="450"/>
        <v>29.333333333333332</v>
      </c>
      <c r="P8588" s="1">
        <f t="shared" si="451"/>
        <v>5.6818181818181816E-2</v>
      </c>
      <c r="Q8588">
        <f t="shared" si="452"/>
        <v>0.17045454545454544</v>
      </c>
    </row>
    <row r="8589" spans="2:17" x14ac:dyDescent="0.25">
      <c r="B8589" t="s">
        <v>264</v>
      </c>
      <c r="C8589">
        <v>190909</v>
      </c>
      <c r="D8589">
        <v>1</v>
      </c>
      <c r="E8589">
        <v>1</v>
      </c>
      <c r="F8589">
        <v>3</v>
      </c>
      <c r="G8589">
        <v>42167</v>
      </c>
      <c r="H8589" t="s">
        <v>7</v>
      </c>
      <c r="I8589" t="s">
        <v>8</v>
      </c>
      <c r="J8589">
        <v>88</v>
      </c>
      <c r="K8589">
        <v>5</v>
      </c>
      <c r="L8589" t="s">
        <v>240</v>
      </c>
      <c r="M8589" t="s">
        <v>258</v>
      </c>
      <c r="N8589" t="s">
        <v>259</v>
      </c>
      <c r="O8589" s="9">
        <f t="shared" si="450"/>
        <v>29.333333333333332</v>
      </c>
      <c r="P8589" s="1">
        <f t="shared" si="451"/>
        <v>5.6818181818181816E-2</v>
      </c>
      <c r="Q8589">
        <f t="shared" si="452"/>
        <v>0.17045454545454544</v>
      </c>
    </row>
    <row r="8590" spans="2:17" x14ac:dyDescent="0.25">
      <c r="B8590" t="s">
        <v>264</v>
      </c>
      <c r="C8590">
        <v>192449</v>
      </c>
      <c r="D8590">
        <v>1</v>
      </c>
      <c r="E8590">
        <v>1</v>
      </c>
      <c r="F8590">
        <v>3</v>
      </c>
      <c r="G8590">
        <v>42165</v>
      </c>
      <c r="H8590" t="s">
        <v>7</v>
      </c>
      <c r="I8590" t="s">
        <v>8</v>
      </c>
      <c r="J8590">
        <v>88</v>
      </c>
      <c r="K8590">
        <v>5</v>
      </c>
      <c r="L8590" t="s">
        <v>240</v>
      </c>
      <c r="M8590" t="s">
        <v>258</v>
      </c>
      <c r="N8590" t="s">
        <v>259</v>
      </c>
      <c r="O8590" s="9">
        <f t="shared" si="450"/>
        <v>29.333333333333332</v>
      </c>
      <c r="P8590" s="1">
        <f t="shared" si="451"/>
        <v>5.6818181818181816E-2</v>
      </c>
      <c r="Q8590">
        <f t="shared" si="452"/>
        <v>0.17045454545454544</v>
      </c>
    </row>
    <row r="8591" spans="2:17" x14ac:dyDescent="0.25">
      <c r="B8591" t="s">
        <v>264</v>
      </c>
      <c r="C8591">
        <v>190915</v>
      </c>
      <c r="D8591">
        <v>1</v>
      </c>
      <c r="E8591">
        <v>1</v>
      </c>
      <c r="F8591">
        <v>3</v>
      </c>
      <c r="G8591">
        <v>42167</v>
      </c>
      <c r="H8591" t="s">
        <v>7</v>
      </c>
      <c r="I8591" t="s">
        <v>8</v>
      </c>
      <c r="J8591">
        <v>88</v>
      </c>
      <c r="K8591">
        <v>5</v>
      </c>
      <c r="L8591" t="s">
        <v>240</v>
      </c>
      <c r="M8591" t="s">
        <v>258</v>
      </c>
      <c r="N8591" t="s">
        <v>259</v>
      </c>
      <c r="O8591" s="9">
        <f t="shared" si="450"/>
        <v>29.333333333333332</v>
      </c>
      <c r="P8591" s="1">
        <f t="shared" si="451"/>
        <v>5.6818181818181816E-2</v>
      </c>
      <c r="Q8591">
        <f t="shared" si="452"/>
        <v>0.17045454545454544</v>
      </c>
    </row>
    <row r="8592" spans="2:17" x14ac:dyDescent="0.25">
      <c r="B8592" t="s">
        <v>264</v>
      </c>
      <c r="C8592">
        <v>190506</v>
      </c>
      <c r="D8592">
        <v>1</v>
      </c>
      <c r="E8592">
        <v>1</v>
      </c>
      <c r="F8592">
        <v>3</v>
      </c>
      <c r="G8592">
        <v>42171</v>
      </c>
      <c r="H8592" t="s">
        <v>7</v>
      </c>
      <c r="I8592" t="s">
        <v>8</v>
      </c>
      <c r="J8592">
        <v>88</v>
      </c>
      <c r="K8592">
        <v>5</v>
      </c>
      <c r="L8592" t="s">
        <v>240</v>
      </c>
      <c r="M8592" t="s">
        <v>258</v>
      </c>
      <c r="N8592" t="s">
        <v>259</v>
      </c>
      <c r="O8592" s="9">
        <f t="shared" si="450"/>
        <v>29.333333333333332</v>
      </c>
      <c r="P8592" s="1">
        <f t="shared" si="451"/>
        <v>5.6818181818181816E-2</v>
      </c>
      <c r="Q8592">
        <f t="shared" si="452"/>
        <v>0.17045454545454544</v>
      </c>
    </row>
    <row r="8593" spans="2:17" x14ac:dyDescent="0.25">
      <c r="B8593" t="s">
        <v>264</v>
      </c>
      <c r="C8593">
        <v>190934</v>
      </c>
      <c r="D8593">
        <v>1</v>
      </c>
      <c r="E8593">
        <v>1</v>
      </c>
      <c r="F8593">
        <v>3</v>
      </c>
      <c r="G8593">
        <v>42171</v>
      </c>
      <c r="H8593" t="s">
        <v>7</v>
      </c>
      <c r="I8593" t="s">
        <v>8</v>
      </c>
      <c r="J8593">
        <v>88</v>
      </c>
      <c r="K8593">
        <v>5</v>
      </c>
      <c r="L8593" t="s">
        <v>240</v>
      </c>
      <c r="M8593" t="s">
        <v>258</v>
      </c>
      <c r="N8593" t="s">
        <v>259</v>
      </c>
      <c r="O8593" s="9">
        <f t="shared" si="450"/>
        <v>29.333333333333332</v>
      </c>
      <c r="P8593" s="1">
        <f t="shared" si="451"/>
        <v>5.6818181818181816E-2</v>
      </c>
      <c r="Q8593">
        <f t="shared" si="452"/>
        <v>0.17045454545454544</v>
      </c>
    </row>
    <row r="8594" spans="2:17" x14ac:dyDescent="0.25">
      <c r="B8594" t="s">
        <v>264</v>
      </c>
      <c r="C8594">
        <v>192219</v>
      </c>
      <c r="D8594">
        <v>1</v>
      </c>
      <c r="E8594">
        <v>1</v>
      </c>
      <c r="F8594">
        <v>3</v>
      </c>
      <c r="G8594">
        <v>42142</v>
      </c>
      <c r="H8594" t="s">
        <v>7</v>
      </c>
      <c r="I8594" t="s">
        <v>8</v>
      </c>
      <c r="J8594">
        <v>88</v>
      </c>
      <c r="K8594">
        <v>5</v>
      </c>
      <c r="L8594" t="s">
        <v>240</v>
      </c>
      <c r="M8594" t="s">
        <v>258</v>
      </c>
      <c r="N8594" t="s">
        <v>259</v>
      </c>
      <c r="O8594" s="9">
        <f t="shared" si="450"/>
        <v>29.333333333333332</v>
      </c>
      <c r="P8594" s="1">
        <f t="shared" si="451"/>
        <v>5.6818181818181816E-2</v>
      </c>
      <c r="Q8594">
        <f t="shared" si="452"/>
        <v>0.17045454545454544</v>
      </c>
    </row>
    <row r="8595" spans="2:17" x14ac:dyDescent="0.25">
      <c r="B8595" t="s">
        <v>264</v>
      </c>
      <c r="C8595">
        <v>190909</v>
      </c>
      <c r="D8595">
        <v>1</v>
      </c>
      <c r="E8595">
        <v>1</v>
      </c>
      <c r="F8595">
        <v>3</v>
      </c>
      <c r="G8595">
        <v>42167</v>
      </c>
      <c r="H8595" t="s">
        <v>7</v>
      </c>
      <c r="I8595" t="s">
        <v>8</v>
      </c>
      <c r="J8595">
        <v>88</v>
      </c>
      <c r="K8595">
        <v>5</v>
      </c>
      <c r="L8595" t="s">
        <v>240</v>
      </c>
      <c r="M8595" t="s">
        <v>258</v>
      </c>
      <c r="N8595" t="s">
        <v>259</v>
      </c>
      <c r="O8595" s="9">
        <f t="shared" si="450"/>
        <v>29.333333333333332</v>
      </c>
      <c r="P8595" s="1">
        <f t="shared" si="451"/>
        <v>5.6818181818181816E-2</v>
      </c>
      <c r="Q8595">
        <f t="shared" si="452"/>
        <v>0.17045454545454544</v>
      </c>
    </row>
    <row r="8596" spans="2:17" x14ac:dyDescent="0.25">
      <c r="B8596" t="s">
        <v>264</v>
      </c>
      <c r="C8596">
        <v>192449</v>
      </c>
      <c r="D8596">
        <v>1</v>
      </c>
      <c r="E8596">
        <v>1</v>
      </c>
      <c r="F8596">
        <v>3</v>
      </c>
      <c r="G8596">
        <v>42165</v>
      </c>
      <c r="H8596" t="s">
        <v>7</v>
      </c>
      <c r="I8596" t="s">
        <v>8</v>
      </c>
      <c r="J8596">
        <v>88</v>
      </c>
      <c r="K8596">
        <v>5</v>
      </c>
      <c r="L8596" t="s">
        <v>240</v>
      </c>
      <c r="M8596" t="s">
        <v>258</v>
      </c>
      <c r="N8596" t="s">
        <v>259</v>
      </c>
      <c r="O8596" s="9">
        <f t="shared" si="450"/>
        <v>29.333333333333332</v>
      </c>
      <c r="P8596" s="1">
        <f t="shared" si="451"/>
        <v>5.6818181818181816E-2</v>
      </c>
      <c r="Q8596">
        <f t="shared" si="452"/>
        <v>0.17045454545454544</v>
      </c>
    </row>
    <row r="8597" spans="2:17" x14ac:dyDescent="0.25">
      <c r="B8597" t="s">
        <v>264</v>
      </c>
      <c r="C8597">
        <v>190915</v>
      </c>
      <c r="D8597">
        <v>1</v>
      </c>
      <c r="E8597">
        <v>1</v>
      </c>
      <c r="F8597">
        <v>3</v>
      </c>
      <c r="G8597">
        <v>42167</v>
      </c>
      <c r="H8597" t="s">
        <v>7</v>
      </c>
      <c r="I8597" t="s">
        <v>8</v>
      </c>
      <c r="J8597">
        <v>88</v>
      </c>
      <c r="K8597">
        <v>5</v>
      </c>
      <c r="L8597" t="s">
        <v>240</v>
      </c>
      <c r="M8597" t="s">
        <v>258</v>
      </c>
      <c r="N8597" t="s">
        <v>259</v>
      </c>
      <c r="O8597" s="9">
        <f t="shared" si="450"/>
        <v>29.333333333333332</v>
      </c>
      <c r="P8597" s="1">
        <f t="shared" si="451"/>
        <v>5.6818181818181816E-2</v>
      </c>
      <c r="Q8597">
        <f t="shared" si="452"/>
        <v>0.17045454545454544</v>
      </c>
    </row>
    <row r="8598" spans="2:17" x14ac:dyDescent="0.25">
      <c r="B8598" t="s">
        <v>264</v>
      </c>
      <c r="C8598">
        <v>190506</v>
      </c>
      <c r="D8598">
        <v>1</v>
      </c>
      <c r="E8598">
        <v>1</v>
      </c>
      <c r="F8598">
        <v>3</v>
      </c>
      <c r="G8598">
        <v>42171</v>
      </c>
      <c r="H8598" t="s">
        <v>7</v>
      </c>
      <c r="I8598" t="s">
        <v>8</v>
      </c>
      <c r="J8598">
        <v>88</v>
      </c>
      <c r="K8598">
        <v>5</v>
      </c>
      <c r="L8598" t="s">
        <v>240</v>
      </c>
      <c r="M8598" t="s">
        <v>258</v>
      </c>
      <c r="N8598" t="s">
        <v>259</v>
      </c>
      <c r="O8598" s="9">
        <f t="shared" si="450"/>
        <v>29.333333333333332</v>
      </c>
      <c r="P8598" s="1">
        <f t="shared" si="451"/>
        <v>5.6818181818181816E-2</v>
      </c>
      <c r="Q8598">
        <f t="shared" si="452"/>
        <v>0.17045454545454544</v>
      </c>
    </row>
    <row r="8599" spans="2:17" x14ac:dyDescent="0.25">
      <c r="B8599" t="s">
        <v>264</v>
      </c>
      <c r="C8599">
        <v>190934</v>
      </c>
      <c r="D8599">
        <v>1</v>
      </c>
      <c r="E8599">
        <v>1</v>
      </c>
      <c r="F8599">
        <v>3</v>
      </c>
      <c r="G8599">
        <v>42171</v>
      </c>
      <c r="H8599" t="s">
        <v>7</v>
      </c>
      <c r="I8599" t="s">
        <v>8</v>
      </c>
      <c r="J8599">
        <v>88</v>
      </c>
      <c r="K8599">
        <v>5</v>
      </c>
      <c r="L8599" t="s">
        <v>240</v>
      </c>
      <c r="M8599" t="s">
        <v>258</v>
      </c>
      <c r="N8599" t="s">
        <v>259</v>
      </c>
      <c r="O8599" s="9">
        <f t="shared" si="450"/>
        <v>29.333333333333332</v>
      </c>
      <c r="P8599" s="1">
        <f t="shared" si="451"/>
        <v>5.6818181818181816E-2</v>
      </c>
      <c r="Q8599">
        <f t="shared" si="452"/>
        <v>0.17045454545454544</v>
      </c>
    </row>
    <row r="8600" spans="2:17" x14ac:dyDescent="0.25">
      <c r="B8600" t="s">
        <v>264</v>
      </c>
      <c r="C8600">
        <v>191894</v>
      </c>
      <c r="D8600">
        <v>1</v>
      </c>
      <c r="E8600">
        <v>1</v>
      </c>
      <c r="F8600">
        <v>3</v>
      </c>
      <c r="G8600">
        <v>42166</v>
      </c>
      <c r="H8600" t="s">
        <v>7</v>
      </c>
      <c r="I8600" t="s">
        <v>8</v>
      </c>
      <c r="J8600">
        <v>88</v>
      </c>
      <c r="K8600">
        <v>5</v>
      </c>
      <c r="L8600" t="s">
        <v>240</v>
      </c>
      <c r="M8600" t="s">
        <v>258</v>
      </c>
      <c r="N8600" t="s">
        <v>259</v>
      </c>
      <c r="O8600" s="9">
        <f t="shared" si="450"/>
        <v>29.333333333333332</v>
      </c>
      <c r="P8600" s="1">
        <f t="shared" si="451"/>
        <v>5.6818181818181816E-2</v>
      </c>
      <c r="Q8600">
        <f t="shared" si="452"/>
        <v>0.17045454545454544</v>
      </c>
    </row>
    <row r="8601" spans="2:17" x14ac:dyDescent="0.25">
      <c r="B8601" t="s">
        <v>264</v>
      </c>
      <c r="C8601">
        <v>190681</v>
      </c>
      <c r="D8601">
        <v>1</v>
      </c>
      <c r="E8601">
        <v>1</v>
      </c>
      <c r="F8601">
        <v>3</v>
      </c>
      <c r="G8601">
        <v>42167</v>
      </c>
      <c r="H8601" t="s">
        <v>7</v>
      </c>
      <c r="I8601" t="s">
        <v>8</v>
      </c>
      <c r="J8601">
        <v>88</v>
      </c>
      <c r="K8601">
        <v>5</v>
      </c>
      <c r="L8601" t="s">
        <v>240</v>
      </c>
      <c r="M8601" t="s">
        <v>258</v>
      </c>
      <c r="N8601" t="s">
        <v>259</v>
      </c>
      <c r="O8601" s="9">
        <f t="shared" si="450"/>
        <v>29.333333333333332</v>
      </c>
      <c r="P8601" s="1">
        <f t="shared" si="451"/>
        <v>5.6818181818181816E-2</v>
      </c>
      <c r="Q8601">
        <f t="shared" si="452"/>
        <v>0.17045454545454544</v>
      </c>
    </row>
    <row r="8602" spans="2:17" x14ac:dyDescent="0.25">
      <c r="B8602" t="s">
        <v>264</v>
      </c>
      <c r="C8602">
        <v>190680</v>
      </c>
      <c r="D8602">
        <v>1</v>
      </c>
      <c r="E8602">
        <v>1</v>
      </c>
      <c r="F8602">
        <v>3</v>
      </c>
      <c r="G8602">
        <v>42167</v>
      </c>
      <c r="H8602" t="s">
        <v>7</v>
      </c>
      <c r="I8602" t="s">
        <v>8</v>
      </c>
      <c r="J8602">
        <v>88</v>
      </c>
      <c r="K8602">
        <v>5</v>
      </c>
      <c r="L8602" t="s">
        <v>240</v>
      </c>
      <c r="M8602" t="s">
        <v>258</v>
      </c>
      <c r="N8602" t="s">
        <v>259</v>
      </c>
      <c r="O8602" s="9">
        <f t="shared" si="450"/>
        <v>29.333333333333332</v>
      </c>
      <c r="P8602" s="1">
        <f t="shared" si="451"/>
        <v>5.6818181818181816E-2</v>
      </c>
      <c r="Q8602">
        <f t="shared" si="452"/>
        <v>0.17045454545454544</v>
      </c>
    </row>
    <row r="8603" spans="2:17" x14ac:dyDescent="0.25">
      <c r="B8603" t="s">
        <v>264</v>
      </c>
      <c r="C8603">
        <v>191839</v>
      </c>
      <c r="D8603">
        <v>1</v>
      </c>
      <c r="E8603">
        <v>1</v>
      </c>
      <c r="F8603">
        <v>3</v>
      </c>
      <c r="G8603">
        <v>42167</v>
      </c>
      <c r="H8603" t="s">
        <v>7</v>
      </c>
      <c r="I8603" t="s">
        <v>8</v>
      </c>
      <c r="J8603">
        <v>88</v>
      </c>
      <c r="K8603">
        <v>5</v>
      </c>
      <c r="L8603" t="s">
        <v>240</v>
      </c>
      <c r="M8603" t="s">
        <v>258</v>
      </c>
      <c r="N8603" t="s">
        <v>259</v>
      </c>
      <c r="O8603" s="9">
        <f t="shared" si="450"/>
        <v>29.333333333333332</v>
      </c>
      <c r="P8603" s="1">
        <f t="shared" si="451"/>
        <v>5.6818181818181816E-2</v>
      </c>
      <c r="Q8603">
        <f t="shared" si="452"/>
        <v>0.17045454545454544</v>
      </c>
    </row>
    <row r="8604" spans="2:17" x14ac:dyDescent="0.25">
      <c r="B8604" t="s">
        <v>264</v>
      </c>
      <c r="C8604">
        <v>191894</v>
      </c>
      <c r="D8604">
        <v>1</v>
      </c>
      <c r="E8604">
        <v>1</v>
      </c>
      <c r="F8604">
        <v>3</v>
      </c>
      <c r="G8604">
        <v>42166</v>
      </c>
      <c r="H8604" t="s">
        <v>7</v>
      </c>
      <c r="I8604" t="s">
        <v>8</v>
      </c>
      <c r="J8604">
        <v>88</v>
      </c>
      <c r="K8604">
        <v>5</v>
      </c>
      <c r="L8604" t="s">
        <v>240</v>
      </c>
      <c r="M8604" t="s">
        <v>258</v>
      </c>
      <c r="N8604" t="s">
        <v>259</v>
      </c>
      <c r="O8604" s="9">
        <f t="shared" si="450"/>
        <v>29.333333333333332</v>
      </c>
      <c r="P8604" s="1">
        <f t="shared" si="451"/>
        <v>5.6818181818181816E-2</v>
      </c>
      <c r="Q8604">
        <f t="shared" si="452"/>
        <v>0.17045454545454544</v>
      </c>
    </row>
    <row r="8605" spans="2:17" x14ac:dyDescent="0.25">
      <c r="B8605" t="s">
        <v>264</v>
      </c>
      <c r="C8605">
        <v>190681</v>
      </c>
      <c r="D8605">
        <v>1</v>
      </c>
      <c r="E8605">
        <v>1</v>
      </c>
      <c r="F8605">
        <v>3</v>
      </c>
      <c r="G8605">
        <v>42167</v>
      </c>
      <c r="H8605" t="s">
        <v>7</v>
      </c>
      <c r="I8605" t="s">
        <v>8</v>
      </c>
      <c r="J8605">
        <v>88</v>
      </c>
      <c r="K8605">
        <v>5</v>
      </c>
      <c r="L8605" t="s">
        <v>240</v>
      </c>
      <c r="M8605" t="s">
        <v>258</v>
      </c>
      <c r="N8605" t="s">
        <v>259</v>
      </c>
      <c r="O8605" s="9">
        <f t="shared" si="450"/>
        <v>29.333333333333332</v>
      </c>
      <c r="P8605" s="1">
        <f t="shared" si="451"/>
        <v>5.6818181818181816E-2</v>
      </c>
      <c r="Q8605">
        <f t="shared" si="452"/>
        <v>0.17045454545454544</v>
      </c>
    </row>
    <row r="8606" spans="2:17" x14ac:dyDescent="0.25">
      <c r="B8606" t="s">
        <v>264</v>
      </c>
      <c r="C8606">
        <v>190680</v>
      </c>
      <c r="D8606">
        <v>1</v>
      </c>
      <c r="E8606">
        <v>1</v>
      </c>
      <c r="F8606">
        <v>3</v>
      </c>
      <c r="G8606">
        <v>42167</v>
      </c>
      <c r="H8606" t="s">
        <v>7</v>
      </c>
      <c r="I8606" t="s">
        <v>8</v>
      </c>
      <c r="J8606">
        <v>88</v>
      </c>
      <c r="K8606">
        <v>5</v>
      </c>
      <c r="L8606" t="s">
        <v>240</v>
      </c>
      <c r="M8606" t="s">
        <v>258</v>
      </c>
      <c r="N8606" t="s">
        <v>259</v>
      </c>
      <c r="O8606" s="9">
        <f t="shared" si="450"/>
        <v>29.333333333333332</v>
      </c>
      <c r="P8606" s="1">
        <f t="shared" si="451"/>
        <v>5.6818181818181816E-2</v>
      </c>
      <c r="Q8606">
        <f t="shared" si="452"/>
        <v>0.17045454545454544</v>
      </c>
    </row>
    <row r="8607" spans="2:17" x14ac:dyDescent="0.25">
      <c r="B8607" t="s">
        <v>264</v>
      </c>
      <c r="C8607">
        <v>191839</v>
      </c>
      <c r="D8607">
        <v>1</v>
      </c>
      <c r="E8607">
        <v>1</v>
      </c>
      <c r="F8607">
        <v>3</v>
      </c>
      <c r="G8607">
        <v>42167</v>
      </c>
      <c r="H8607" t="s">
        <v>7</v>
      </c>
      <c r="I8607" t="s">
        <v>8</v>
      </c>
      <c r="J8607">
        <v>88</v>
      </c>
      <c r="K8607">
        <v>5</v>
      </c>
      <c r="L8607" t="s">
        <v>240</v>
      </c>
      <c r="M8607" t="s">
        <v>258</v>
      </c>
      <c r="N8607" t="s">
        <v>259</v>
      </c>
      <c r="O8607" s="9">
        <f t="shared" si="450"/>
        <v>29.333333333333332</v>
      </c>
      <c r="P8607" s="1">
        <f t="shared" si="451"/>
        <v>5.6818181818181816E-2</v>
      </c>
      <c r="Q8607">
        <f t="shared" si="452"/>
        <v>0.17045454545454544</v>
      </c>
    </row>
    <row r="8608" spans="2:17" x14ac:dyDescent="0.25">
      <c r="B8608" t="s">
        <v>264</v>
      </c>
      <c r="C8608">
        <v>184873</v>
      </c>
      <c r="D8608">
        <v>1</v>
      </c>
      <c r="E8608">
        <v>1</v>
      </c>
      <c r="F8608">
        <v>3</v>
      </c>
      <c r="G8608">
        <v>42198</v>
      </c>
      <c r="H8608" t="s">
        <v>7</v>
      </c>
      <c r="I8608" t="s">
        <v>8</v>
      </c>
      <c r="J8608">
        <v>88</v>
      </c>
      <c r="K8608">
        <v>5</v>
      </c>
      <c r="L8608" t="s">
        <v>240</v>
      </c>
      <c r="M8608" t="s">
        <v>258</v>
      </c>
      <c r="N8608" t="s">
        <v>259</v>
      </c>
      <c r="O8608" s="9">
        <f t="shared" si="450"/>
        <v>29.333333333333332</v>
      </c>
      <c r="P8608" s="1">
        <f t="shared" si="451"/>
        <v>5.6818181818181816E-2</v>
      </c>
      <c r="Q8608">
        <f t="shared" si="452"/>
        <v>0.17045454545454544</v>
      </c>
    </row>
    <row r="8609" spans="2:17" x14ac:dyDescent="0.25">
      <c r="B8609" t="s">
        <v>264</v>
      </c>
      <c r="C8609">
        <v>184873</v>
      </c>
      <c r="D8609">
        <v>1</v>
      </c>
      <c r="E8609">
        <v>1</v>
      </c>
      <c r="F8609">
        <v>3</v>
      </c>
      <c r="G8609">
        <v>42198</v>
      </c>
      <c r="H8609" t="s">
        <v>7</v>
      </c>
      <c r="I8609" t="s">
        <v>8</v>
      </c>
      <c r="J8609">
        <v>88</v>
      </c>
      <c r="K8609">
        <v>5</v>
      </c>
      <c r="L8609" t="s">
        <v>240</v>
      </c>
      <c r="M8609" t="s">
        <v>258</v>
      </c>
      <c r="N8609" t="s">
        <v>259</v>
      </c>
      <c r="O8609" s="9">
        <f t="shared" si="450"/>
        <v>29.333333333333332</v>
      </c>
      <c r="P8609" s="1">
        <f t="shared" si="451"/>
        <v>5.6818181818181816E-2</v>
      </c>
      <c r="Q8609">
        <f t="shared" si="452"/>
        <v>0.17045454545454544</v>
      </c>
    </row>
    <row r="8610" spans="2:17" x14ac:dyDescent="0.25">
      <c r="B8610" t="s">
        <v>264</v>
      </c>
      <c r="C8610">
        <v>185930</v>
      </c>
      <c r="D8610">
        <v>1</v>
      </c>
      <c r="E8610">
        <v>1</v>
      </c>
      <c r="F8610">
        <v>3</v>
      </c>
      <c r="G8610">
        <v>42195</v>
      </c>
      <c r="H8610" t="s">
        <v>7</v>
      </c>
      <c r="I8610" t="s">
        <v>8</v>
      </c>
      <c r="J8610">
        <v>88</v>
      </c>
      <c r="K8610">
        <v>5</v>
      </c>
      <c r="L8610" t="s">
        <v>240</v>
      </c>
      <c r="M8610" t="s">
        <v>258</v>
      </c>
      <c r="N8610" t="s">
        <v>259</v>
      </c>
      <c r="O8610" s="9">
        <f t="shared" si="450"/>
        <v>29.333333333333332</v>
      </c>
      <c r="P8610" s="1">
        <f t="shared" si="451"/>
        <v>5.6818181818181816E-2</v>
      </c>
      <c r="Q8610">
        <f t="shared" si="452"/>
        <v>0.17045454545454544</v>
      </c>
    </row>
    <row r="8611" spans="2:17" x14ac:dyDescent="0.25">
      <c r="B8611" t="s">
        <v>264</v>
      </c>
      <c r="C8611">
        <v>185930</v>
      </c>
      <c r="D8611">
        <v>1</v>
      </c>
      <c r="E8611">
        <v>1</v>
      </c>
      <c r="F8611">
        <v>3</v>
      </c>
      <c r="G8611">
        <v>42195</v>
      </c>
      <c r="H8611" t="s">
        <v>7</v>
      </c>
      <c r="I8611" t="s">
        <v>8</v>
      </c>
      <c r="J8611">
        <v>88</v>
      </c>
      <c r="K8611">
        <v>5</v>
      </c>
      <c r="L8611" t="s">
        <v>240</v>
      </c>
      <c r="M8611" t="s">
        <v>258</v>
      </c>
      <c r="N8611" t="s">
        <v>259</v>
      </c>
      <c r="O8611" s="9">
        <f t="shared" si="450"/>
        <v>29.333333333333332</v>
      </c>
      <c r="P8611" s="1">
        <f t="shared" si="451"/>
        <v>5.6818181818181816E-2</v>
      </c>
      <c r="Q8611">
        <f t="shared" si="452"/>
        <v>0.17045454545454544</v>
      </c>
    </row>
    <row r="8612" spans="2:17" x14ac:dyDescent="0.25">
      <c r="B8612" t="s">
        <v>264</v>
      </c>
      <c r="C8612">
        <v>161807</v>
      </c>
      <c r="D8612">
        <v>1</v>
      </c>
      <c r="E8612">
        <v>1</v>
      </c>
      <c r="F8612">
        <v>5</v>
      </c>
      <c r="G8612">
        <v>41433</v>
      </c>
      <c r="H8612" t="s">
        <v>5</v>
      </c>
      <c r="I8612" t="s">
        <v>6</v>
      </c>
      <c r="J8612">
        <v>176</v>
      </c>
      <c r="K8612">
        <v>10</v>
      </c>
      <c r="L8612" t="s">
        <v>240</v>
      </c>
      <c r="M8612" t="s">
        <v>5</v>
      </c>
      <c r="N8612" t="s">
        <v>259</v>
      </c>
      <c r="O8612" s="9">
        <f t="shared" si="450"/>
        <v>35.200000000000003</v>
      </c>
      <c r="P8612" s="1">
        <f t="shared" si="451"/>
        <v>5.6818181818181816E-2</v>
      </c>
      <c r="Q8612">
        <f t="shared" si="452"/>
        <v>0.28409090909090906</v>
      </c>
    </row>
    <row r="8613" spans="2:17" x14ac:dyDescent="0.25">
      <c r="B8613" t="s">
        <v>264</v>
      </c>
      <c r="C8613">
        <v>164105</v>
      </c>
      <c r="D8613">
        <v>2</v>
      </c>
      <c r="E8613">
        <v>2</v>
      </c>
      <c r="F8613">
        <v>10</v>
      </c>
      <c r="G8613">
        <v>41604</v>
      </c>
      <c r="H8613" t="s">
        <v>7</v>
      </c>
      <c r="I8613" t="s">
        <v>8</v>
      </c>
      <c r="J8613">
        <v>352</v>
      </c>
      <c r="K8613">
        <v>20</v>
      </c>
      <c r="L8613" t="s">
        <v>239</v>
      </c>
      <c r="M8613" t="s">
        <v>258</v>
      </c>
      <c r="N8613" t="s">
        <v>259</v>
      </c>
      <c r="O8613" s="9">
        <f t="shared" si="450"/>
        <v>35.200000000000003</v>
      </c>
      <c r="P8613" s="1">
        <f t="shared" si="451"/>
        <v>5.6818181818181816E-2</v>
      </c>
      <c r="Q8613">
        <f t="shared" si="452"/>
        <v>0.56818181818181812</v>
      </c>
    </row>
    <row r="8614" spans="2:17" x14ac:dyDescent="0.25">
      <c r="B8614" t="s">
        <v>264</v>
      </c>
      <c r="C8614">
        <v>177429</v>
      </c>
      <c r="D8614">
        <v>1</v>
      </c>
      <c r="E8614">
        <v>1</v>
      </c>
      <c r="F8614">
        <v>5</v>
      </c>
      <c r="G8614">
        <v>41869</v>
      </c>
      <c r="H8614" t="s">
        <v>5</v>
      </c>
      <c r="I8614" t="s">
        <v>6</v>
      </c>
      <c r="J8614">
        <v>176</v>
      </c>
      <c r="K8614">
        <v>10</v>
      </c>
      <c r="L8614" t="s">
        <v>240</v>
      </c>
      <c r="M8614" t="s">
        <v>5</v>
      </c>
      <c r="N8614" t="s">
        <v>259</v>
      </c>
      <c r="O8614" s="9">
        <f t="shared" si="450"/>
        <v>35.200000000000003</v>
      </c>
      <c r="P8614" s="1">
        <f t="shared" si="451"/>
        <v>5.6818181818181816E-2</v>
      </c>
      <c r="Q8614">
        <f t="shared" si="452"/>
        <v>0.28409090909090906</v>
      </c>
    </row>
    <row r="8615" spans="2:17" x14ac:dyDescent="0.25">
      <c r="B8615" t="s">
        <v>264</v>
      </c>
      <c r="C8615">
        <v>191072</v>
      </c>
      <c r="D8615">
        <v>1</v>
      </c>
      <c r="E8615">
        <v>1</v>
      </c>
      <c r="F8615">
        <v>5</v>
      </c>
      <c r="G8615">
        <v>42277</v>
      </c>
      <c r="H8615" t="s">
        <v>5</v>
      </c>
      <c r="I8615" t="s">
        <v>8</v>
      </c>
      <c r="J8615">
        <v>176</v>
      </c>
      <c r="K8615">
        <v>10</v>
      </c>
      <c r="L8615" t="s">
        <v>240</v>
      </c>
      <c r="M8615" t="s">
        <v>5</v>
      </c>
      <c r="N8615" t="s">
        <v>259</v>
      </c>
      <c r="O8615" s="9">
        <f t="shared" si="450"/>
        <v>35.200000000000003</v>
      </c>
      <c r="P8615" s="1">
        <f t="shared" si="451"/>
        <v>5.6818181818181816E-2</v>
      </c>
      <c r="Q8615">
        <f t="shared" si="452"/>
        <v>0.28409090909090906</v>
      </c>
    </row>
    <row r="8616" spans="2:17" x14ac:dyDescent="0.25">
      <c r="B8616" t="s">
        <v>264</v>
      </c>
      <c r="C8616">
        <v>157201</v>
      </c>
      <c r="D8616">
        <v>2</v>
      </c>
      <c r="E8616">
        <v>1</v>
      </c>
      <c r="F8616">
        <v>4</v>
      </c>
      <c r="G8616">
        <v>41414</v>
      </c>
      <c r="H8616" t="s">
        <v>7</v>
      </c>
      <c r="I8616" t="s">
        <v>8</v>
      </c>
      <c r="J8616">
        <v>176</v>
      </c>
      <c r="K8616">
        <v>10</v>
      </c>
      <c r="L8616" t="s">
        <v>239</v>
      </c>
      <c r="M8616" t="s">
        <v>258</v>
      </c>
      <c r="N8616" t="s">
        <v>259</v>
      </c>
      <c r="O8616" s="9">
        <f t="shared" si="450"/>
        <v>44</v>
      </c>
      <c r="P8616" s="1">
        <f t="shared" si="451"/>
        <v>5.6818181818181816E-2</v>
      </c>
      <c r="Q8616">
        <f t="shared" si="452"/>
        <v>0.22727272727272727</v>
      </c>
    </row>
    <row r="8617" spans="2:17" x14ac:dyDescent="0.25">
      <c r="B8617" t="s">
        <v>264</v>
      </c>
      <c r="C8617">
        <v>161994</v>
      </c>
      <c r="D8617">
        <v>1</v>
      </c>
      <c r="E8617">
        <v>1</v>
      </c>
      <c r="F8617">
        <v>4</v>
      </c>
      <c r="G8617">
        <v>41471</v>
      </c>
      <c r="H8617" t="s">
        <v>5</v>
      </c>
      <c r="I8617" t="s">
        <v>6</v>
      </c>
      <c r="J8617">
        <v>176</v>
      </c>
      <c r="K8617">
        <v>10</v>
      </c>
      <c r="L8617" t="s">
        <v>240</v>
      </c>
      <c r="M8617" t="s">
        <v>5</v>
      </c>
      <c r="N8617" t="s">
        <v>259</v>
      </c>
      <c r="O8617" s="9">
        <f t="shared" si="450"/>
        <v>44</v>
      </c>
      <c r="P8617" s="1">
        <f t="shared" si="451"/>
        <v>5.6818181818181816E-2</v>
      </c>
      <c r="Q8617">
        <f t="shared" si="452"/>
        <v>0.22727272727272727</v>
      </c>
    </row>
    <row r="8618" spans="2:17" x14ac:dyDescent="0.25">
      <c r="B8618" t="s">
        <v>264</v>
      </c>
      <c r="C8618">
        <v>161301</v>
      </c>
      <c r="D8618">
        <v>1</v>
      </c>
      <c r="E8618">
        <v>1</v>
      </c>
      <c r="F8618">
        <v>4</v>
      </c>
      <c r="G8618">
        <v>41549</v>
      </c>
      <c r="H8618" t="s">
        <v>5</v>
      </c>
      <c r="I8618" t="s">
        <v>6</v>
      </c>
      <c r="J8618">
        <v>176</v>
      </c>
      <c r="K8618">
        <v>10</v>
      </c>
      <c r="L8618" t="s">
        <v>240</v>
      </c>
      <c r="M8618" t="s">
        <v>5</v>
      </c>
      <c r="N8618" t="s">
        <v>259</v>
      </c>
      <c r="O8618" s="9">
        <f t="shared" si="450"/>
        <v>44</v>
      </c>
      <c r="P8618" s="1">
        <f t="shared" si="451"/>
        <v>5.6818181818181816E-2</v>
      </c>
      <c r="Q8618">
        <f t="shared" si="452"/>
        <v>0.22727272727272727</v>
      </c>
    </row>
    <row r="8619" spans="2:17" x14ac:dyDescent="0.25">
      <c r="B8619" t="s">
        <v>264</v>
      </c>
      <c r="C8619">
        <v>166598</v>
      </c>
      <c r="D8619">
        <v>1</v>
      </c>
      <c r="E8619">
        <v>1</v>
      </c>
      <c r="F8619">
        <v>4</v>
      </c>
      <c r="G8619">
        <v>41642</v>
      </c>
      <c r="H8619" t="s">
        <v>7</v>
      </c>
      <c r="I8619" t="s">
        <v>8</v>
      </c>
      <c r="J8619">
        <v>176</v>
      </c>
      <c r="K8619">
        <v>10</v>
      </c>
      <c r="L8619" t="s">
        <v>240</v>
      </c>
      <c r="M8619" t="s">
        <v>258</v>
      </c>
      <c r="N8619" t="s">
        <v>259</v>
      </c>
      <c r="O8619" s="9">
        <f t="shared" si="450"/>
        <v>44</v>
      </c>
      <c r="P8619" s="1">
        <f t="shared" si="451"/>
        <v>5.6818181818181816E-2</v>
      </c>
      <c r="Q8619">
        <f t="shared" si="452"/>
        <v>0.22727272727272727</v>
      </c>
    </row>
    <row r="8620" spans="2:17" x14ac:dyDescent="0.25">
      <c r="B8620" t="s">
        <v>264</v>
      </c>
      <c r="C8620">
        <v>171337</v>
      </c>
      <c r="D8620">
        <v>1</v>
      </c>
      <c r="E8620">
        <v>1</v>
      </c>
      <c r="F8620">
        <v>4</v>
      </c>
      <c r="G8620">
        <v>41817</v>
      </c>
      <c r="H8620" t="s">
        <v>5</v>
      </c>
      <c r="I8620" t="s">
        <v>6</v>
      </c>
      <c r="J8620">
        <v>176</v>
      </c>
      <c r="K8620">
        <v>10</v>
      </c>
      <c r="L8620" t="s">
        <v>240</v>
      </c>
      <c r="M8620" t="s">
        <v>5</v>
      </c>
      <c r="N8620" t="s">
        <v>259</v>
      </c>
      <c r="O8620" s="9">
        <f t="shared" si="450"/>
        <v>44</v>
      </c>
      <c r="P8620" s="1">
        <f t="shared" si="451"/>
        <v>5.6818181818181816E-2</v>
      </c>
      <c r="Q8620">
        <f t="shared" si="452"/>
        <v>0.22727272727272727</v>
      </c>
    </row>
    <row r="8621" spans="2:17" x14ac:dyDescent="0.25">
      <c r="B8621" t="s">
        <v>264</v>
      </c>
      <c r="C8621">
        <v>178918</v>
      </c>
      <c r="D8621">
        <v>1</v>
      </c>
      <c r="E8621">
        <v>1</v>
      </c>
      <c r="F8621">
        <v>4</v>
      </c>
      <c r="G8621">
        <v>41814</v>
      </c>
      <c r="H8621" t="s">
        <v>5</v>
      </c>
      <c r="I8621" t="s">
        <v>6</v>
      </c>
      <c r="J8621">
        <v>176</v>
      </c>
      <c r="K8621">
        <v>10</v>
      </c>
      <c r="L8621" t="s">
        <v>240</v>
      </c>
      <c r="M8621" t="s">
        <v>5</v>
      </c>
      <c r="N8621" t="s">
        <v>259</v>
      </c>
      <c r="O8621" s="9">
        <f t="shared" si="450"/>
        <v>44</v>
      </c>
      <c r="P8621" s="1">
        <f t="shared" si="451"/>
        <v>5.6818181818181816E-2</v>
      </c>
      <c r="Q8621">
        <f t="shared" si="452"/>
        <v>0.22727272727272727</v>
      </c>
    </row>
    <row r="8622" spans="2:17" x14ac:dyDescent="0.25">
      <c r="B8622" t="s">
        <v>264</v>
      </c>
      <c r="C8622">
        <v>178919</v>
      </c>
      <c r="D8622">
        <v>1</v>
      </c>
      <c r="E8622">
        <v>1</v>
      </c>
      <c r="F8622">
        <v>4</v>
      </c>
      <c r="G8622">
        <v>41814</v>
      </c>
      <c r="H8622" t="s">
        <v>5</v>
      </c>
      <c r="I8622" t="s">
        <v>6</v>
      </c>
      <c r="J8622">
        <v>176</v>
      </c>
      <c r="K8622">
        <v>10</v>
      </c>
      <c r="L8622" t="s">
        <v>240</v>
      </c>
      <c r="M8622" t="s">
        <v>5</v>
      </c>
      <c r="N8622" t="s">
        <v>259</v>
      </c>
      <c r="O8622" s="9">
        <f t="shared" si="450"/>
        <v>44</v>
      </c>
      <c r="P8622" s="1">
        <f t="shared" si="451"/>
        <v>5.6818181818181816E-2</v>
      </c>
      <c r="Q8622">
        <f t="shared" si="452"/>
        <v>0.22727272727272727</v>
      </c>
    </row>
    <row r="8623" spans="2:17" x14ac:dyDescent="0.25">
      <c r="B8623" t="s">
        <v>264</v>
      </c>
      <c r="C8623">
        <v>171865</v>
      </c>
      <c r="D8623">
        <v>1</v>
      </c>
      <c r="E8623">
        <v>1</v>
      </c>
      <c r="F8623">
        <v>4</v>
      </c>
      <c r="G8623">
        <v>41822</v>
      </c>
      <c r="H8623" t="s">
        <v>5</v>
      </c>
      <c r="I8623" t="s">
        <v>6</v>
      </c>
      <c r="J8623">
        <v>176</v>
      </c>
      <c r="K8623">
        <v>10</v>
      </c>
      <c r="L8623" t="s">
        <v>240</v>
      </c>
      <c r="M8623" t="s">
        <v>5</v>
      </c>
      <c r="N8623" t="s">
        <v>259</v>
      </c>
      <c r="O8623" s="9">
        <f t="shared" si="450"/>
        <v>44</v>
      </c>
      <c r="P8623" s="1">
        <f t="shared" si="451"/>
        <v>5.6818181818181816E-2</v>
      </c>
      <c r="Q8623">
        <f t="shared" si="452"/>
        <v>0.22727272727272727</v>
      </c>
    </row>
    <row r="8624" spans="2:17" x14ac:dyDescent="0.25">
      <c r="B8624" t="s">
        <v>264</v>
      </c>
      <c r="C8624">
        <v>171864</v>
      </c>
      <c r="D8624">
        <v>1</v>
      </c>
      <c r="E8624">
        <v>1</v>
      </c>
      <c r="F8624">
        <v>4</v>
      </c>
      <c r="G8624">
        <v>41822</v>
      </c>
      <c r="H8624" t="s">
        <v>5</v>
      </c>
      <c r="I8624" t="s">
        <v>6</v>
      </c>
      <c r="J8624">
        <v>176</v>
      </c>
      <c r="K8624">
        <v>10</v>
      </c>
      <c r="L8624" t="s">
        <v>240</v>
      </c>
      <c r="M8624" t="s">
        <v>5</v>
      </c>
      <c r="N8624" t="s">
        <v>259</v>
      </c>
      <c r="O8624" s="9">
        <f t="shared" si="450"/>
        <v>44</v>
      </c>
      <c r="P8624" s="1">
        <f t="shared" si="451"/>
        <v>5.6818181818181816E-2</v>
      </c>
      <c r="Q8624">
        <f t="shared" si="452"/>
        <v>0.22727272727272727</v>
      </c>
    </row>
    <row r="8625" spans="2:17" x14ac:dyDescent="0.25">
      <c r="B8625" t="s">
        <v>264</v>
      </c>
      <c r="C8625">
        <v>171734</v>
      </c>
      <c r="D8625">
        <v>1</v>
      </c>
      <c r="E8625">
        <v>1</v>
      </c>
      <c r="F8625">
        <v>4</v>
      </c>
      <c r="G8625">
        <v>41823</v>
      </c>
      <c r="H8625" t="s">
        <v>5</v>
      </c>
      <c r="I8625" t="s">
        <v>6</v>
      </c>
      <c r="J8625">
        <v>176</v>
      </c>
      <c r="K8625">
        <v>10</v>
      </c>
      <c r="L8625" t="s">
        <v>240</v>
      </c>
      <c r="M8625" t="s">
        <v>5</v>
      </c>
      <c r="N8625" t="s">
        <v>259</v>
      </c>
      <c r="O8625" s="9">
        <f t="shared" si="450"/>
        <v>44</v>
      </c>
      <c r="P8625" s="1">
        <f t="shared" si="451"/>
        <v>5.6818181818181816E-2</v>
      </c>
      <c r="Q8625">
        <f t="shared" si="452"/>
        <v>0.22727272727272727</v>
      </c>
    </row>
    <row r="8626" spans="2:17" x14ac:dyDescent="0.25">
      <c r="B8626" t="s">
        <v>264</v>
      </c>
      <c r="C8626">
        <v>171736</v>
      </c>
      <c r="D8626">
        <v>1</v>
      </c>
      <c r="E8626">
        <v>1</v>
      </c>
      <c r="F8626">
        <v>4</v>
      </c>
      <c r="G8626">
        <v>41823</v>
      </c>
      <c r="H8626" t="s">
        <v>5</v>
      </c>
      <c r="I8626" t="s">
        <v>6</v>
      </c>
      <c r="J8626">
        <v>176</v>
      </c>
      <c r="K8626">
        <v>10</v>
      </c>
      <c r="L8626" t="s">
        <v>240</v>
      </c>
      <c r="M8626" t="s">
        <v>5</v>
      </c>
      <c r="N8626" t="s">
        <v>259</v>
      </c>
      <c r="O8626" s="9">
        <f t="shared" si="450"/>
        <v>44</v>
      </c>
      <c r="P8626" s="1">
        <f t="shared" si="451"/>
        <v>5.6818181818181816E-2</v>
      </c>
      <c r="Q8626">
        <f t="shared" si="452"/>
        <v>0.22727272727272727</v>
      </c>
    </row>
    <row r="8627" spans="2:17" x14ac:dyDescent="0.25">
      <c r="B8627" t="s">
        <v>264</v>
      </c>
      <c r="C8627">
        <v>181510</v>
      </c>
      <c r="D8627">
        <v>1</v>
      </c>
      <c r="E8627">
        <v>1</v>
      </c>
      <c r="F8627">
        <v>4</v>
      </c>
      <c r="G8627">
        <v>41878</v>
      </c>
      <c r="H8627" t="s">
        <v>7</v>
      </c>
      <c r="I8627" t="s">
        <v>8</v>
      </c>
      <c r="J8627">
        <v>176</v>
      </c>
      <c r="K8627">
        <v>10</v>
      </c>
      <c r="L8627" t="s">
        <v>240</v>
      </c>
      <c r="M8627" t="s">
        <v>258</v>
      </c>
      <c r="N8627" t="s">
        <v>259</v>
      </c>
      <c r="O8627" s="9">
        <f t="shared" si="450"/>
        <v>44</v>
      </c>
      <c r="P8627" s="1">
        <f t="shared" si="451"/>
        <v>5.6818181818181816E-2</v>
      </c>
      <c r="Q8627">
        <f t="shared" si="452"/>
        <v>0.22727272727272727</v>
      </c>
    </row>
    <row r="8628" spans="2:17" x14ac:dyDescent="0.25">
      <c r="B8628" t="s">
        <v>264</v>
      </c>
      <c r="C8628">
        <v>180358</v>
      </c>
      <c r="D8628">
        <v>1</v>
      </c>
      <c r="E8628">
        <v>1</v>
      </c>
      <c r="F8628">
        <v>4</v>
      </c>
      <c r="G8628">
        <v>41960</v>
      </c>
      <c r="H8628" t="s">
        <v>5</v>
      </c>
      <c r="I8628" t="s">
        <v>6</v>
      </c>
      <c r="J8628">
        <v>176</v>
      </c>
      <c r="K8628">
        <v>10</v>
      </c>
      <c r="L8628" t="s">
        <v>240</v>
      </c>
      <c r="M8628" t="s">
        <v>5</v>
      </c>
      <c r="N8628" t="s">
        <v>259</v>
      </c>
      <c r="O8628" s="9">
        <f t="shared" si="450"/>
        <v>44</v>
      </c>
      <c r="P8628" s="1">
        <f t="shared" si="451"/>
        <v>5.6818181818181816E-2</v>
      </c>
      <c r="Q8628">
        <f t="shared" si="452"/>
        <v>0.22727272727272727</v>
      </c>
    </row>
    <row r="8629" spans="2:17" x14ac:dyDescent="0.25">
      <c r="B8629" t="s">
        <v>264</v>
      </c>
      <c r="C8629">
        <v>180356</v>
      </c>
      <c r="D8629">
        <v>1</v>
      </c>
      <c r="E8629">
        <v>1</v>
      </c>
      <c r="F8629">
        <v>4</v>
      </c>
      <c r="G8629">
        <v>41960</v>
      </c>
      <c r="H8629" t="s">
        <v>5</v>
      </c>
      <c r="I8629" t="s">
        <v>6</v>
      </c>
      <c r="J8629">
        <v>176</v>
      </c>
      <c r="K8629">
        <v>10</v>
      </c>
      <c r="L8629" t="s">
        <v>240</v>
      </c>
      <c r="M8629" t="s">
        <v>5</v>
      </c>
      <c r="N8629" t="s">
        <v>259</v>
      </c>
      <c r="O8629" s="9">
        <f t="shared" si="450"/>
        <v>44</v>
      </c>
      <c r="P8629" s="1">
        <f t="shared" si="451"/>
        <v>5.6818181818181816E-2</v>
      </c>
      <c r="Q8629">
        <f t="shared" si="452"/>
        <v>0.22727272727272727</v>
      </c>
    </row>
    <row r="8630" spans="2:17" x14ac:dyDescent="0.25">
      <c r="B8630" t="s">
        <v>264</v>
      </c>
      <c r="C8630">
        <v>185023</v>
      </c>
      <c r="D8630">
        <v>1</v>
      </c>
      <c r="E8630">
        <v>1</v>
      </c>
      <c r="F8630">
        <v>2</v>
      </c>
      <c r="G8630">
        <v>42184</v>
      </c>
      <c r="H8630" t="s">
        <v>7</v>
      </c>
      <c r="I8630" t="s">
        <v>8</v>
      </c>
      <c r="J8630">
        <v>88</v>
      </c>
      <c r="K8630">
        <v>5</v>
      </c>
      <c r="L8630" t="s">
        <v>240</v>
      </c>
      <c r="M8630" t="s">
        <v>258</v>
      </c>
      <c r="N8630" t="s">
        <v>259</v>
      </c>
      <c r="O8630" s="9">
        <f t="shared" si="450"/>
        <v>44</v>
      </c>
      <c r="P8630" s="1">
        <f t="shared" si="451"/>
        <v>5.6818181818181816E-2</v>
      </c>
      <c r="Q8630">
        <f t="shared" si="452"/>
        <v>0.11363636363636363</v>
      </c>
    </row>
    <row r="8631" spans="2:17" x14ac:dyDescent="0.25">
      <c r="B8631" t="s">
        <v>264</v>
      </c>
      <c r="C8631">
        <v>167318</v>
      </c>
      <c r="D8631">
        <v>2</v>
      </c>
      <c r="E8631">
        <v>2</v>
      </c>
      <c r="F8631">
        <v>3.5</v>
      </c>
      <c r="G8631">
        <v>42178</v>
      </c>
      <c r="H8631" t="s">
        <v>5</v>
      </c>
      <c r="I8631" t="s">
        <v>8</v>
      </c>
      <c r="J8631">
        <v>176</v>
      </c>
      <c r="K8631">
        <v>10</v>
      </c>
      <c r="L8631" t="s">
        <v>239</v>
      </c>
      <c r="M8631" t="s">
        <v>5</v>
      </c>
      <c r="N8631" t="s">
        <v>259</v>
      </c>
      <c r="O8631" s="9">
        <f t="shared" si="450"/>
        <v>50.285714285714285</v>
      </c>
      <c r="P8631" s="1">
        <f t="shared" si="451"/>
        <v>5.6818181818181816E-2</v>
      </c>
      <c r="Q8631">
        <f t="shared" si="452"/>
        <v>0.19886363636363635</v>
      </c>
    </row>
    <row r="8632" spans="2:17" x14ac:dyDescent="0.25">
      <c r="B8632" t="s">
        <v>264</v>
      </c>
      <c r="C8632">
        <v>172072</v>
      </c>
      <c r="D8632">
        <v>1</v>
      </c>
      <c r="E8632">
        <v>1</v>
      </c>
      <c r="F8632">
        <v>6</v>
      </c>
      <c r="G8632">
        <v>41791</v>
      </c>
      <c r="H8632" t="s">
        <v>5</v>
      </c>
      <c r="I8632" t="s">
        <v>6</v>
      </c>
      <c r="J8632">
        <v>229</v>
      </c>
      <c r="K8632">
        <v>13</v>
      </c>
      <c r="L8632" t="s">
        <v>240</v>
      </c>
      <c r="M8632" t="s">
        <v>5</v>
      </c>
      <c r="N8632" t="s">
        <v>259</v>
      </c>
      <c r="O8632" s="9">
        <f t="shared" si="450"/>
        <v>38.166666666666664</v>
      </c>
      <c r="P8632" s="1">
        <f t="shared" si="451"/>
        <v>5.6768558951965066E-2</v>
      </c>
      <c r="Q8632">
        <f t="shared" si="452"/>
        <v>0.34061135371179041</v>
      </c>
    </row>
    <row r="8633" spans="2:17" x14ac:dyDescent="0.25">
      <c r="B8633" t="s">
        <v>264</v>
      </c>
      <c r="C8633">
        <v>160075</v>
      </c>
      <c r="D8633">
        <v>2</v>
      </c>
      <c r="E8633">
        <v>1</v>
      </c>
      <c r="F8633">
        <v>6.5</v>
      </c>
      <c r="G8633">
        <v>41534</v>
      </c>
      <c r="H8633" t="s">
        <v>5</v>
      </c>
      <c r="I8633" t="s">
        <v>8</v>
      </c>
      <c r="J8633">
        <v>141</v>
      </c>
      <c r="K8633">
        <v>8</v>
      </c>
      <c r="L8633" t="s">
        <v>239</v>
      </c>
      <c r="M8633" t="s">
        <v>5</v>
      </c>
      <c r="N8633" t="s">
        <v>259</v>
      </c>
      <c r="O8633" s="9">
        <f t="shared" si="450"/>
        <v>21.692307692307693</v>
      </c>
      <c r="P8633" s="1">
        <f t="shared" si="451"/>
        <v>5.6737588652482268E-2</v>
      </c>
      <c r="Q8633">
        <f t="shared" si="452"/>
        <v>0.36879432624113473</v>
      </c>
    </row>
    <row r="8634" spans="2:17" x14ac:dyDescent="0.25">
      <c r="B8634" t="s">
        <v>264</v>
      </c>
      <c r="C8634">
        <v>182878</v>
      </c>
      <c r="D8634">
        <v>1</v>
      </c>
      <c r="E8634">
        <v>1</v>
      </c>
      <c r="F8634">
        <v>5</v>
      </c>
      <c r="G8634">
        <v>42291</v>
      </c>
      <c r="H8634" t="s">
        <v>7</v>
      </c>
      <c r="I8634" t="s">
        <v>8</v>
      </c>
      <c r="J8634">
        <v>141</v>
      </c>
      <c r="K8634">
        <v>8</v>
      </c>
      <c r="L8634" t="s">
        <v>240</v>
      </c>
      <c r="M8634" t="s">
        <v>258</v>
      </c>
      <c r="N8634" t="s">
        <v>259</v>
      </c>
      <c r="O8634" s="9">
        <f t="shared" si="450"/>
        <v>28.2</v>
      </c>
      <c r="P8634" s="1">
        <f t="shared" si="451"/>
        <v>5.6737588652482268E-2</v>
      </c>
      <c r="Q8634">
        <f t="shared" si="452"/>
        <v>0.28368794326241131</v>
      </c>
    </row>
    <row r="8635" spans="2:17" x14ac:dyDescent="0.25">
      <c r="B8635" t="s">
        <v>264</v>
      </c>
      <c r="C8635">
        <v>157584</v>
      </c>
      <c r="D8635">
        <v>1</v>
      </c>
      <c r="E8635">
        <v>1</v>
      </c>
      <c r="F8635">
        <v>4</v>
      </c>
      <c r="G8635">
        <v>41737</v>
      </c>
      <c r="H8635" t="s">
        <v>5</v>
      </c>
      <c r="I8635" t="s">
        <v>6</v>
      </c>
      <c r="J8635">
        <v>141</v>
      </c>
      <c r="K8635">
        <v>8</v>
      </c>
      <c r="L8635" t="s">
        <v>240</v>
      </c>
      <c r="M8635" t="s">
        <v>5</v>
      </c>
      <c r="N8635" t="s">
        <v>259</v>
      </c>
      <c r="O8635" s="9">
        <f t="shared" ref="O8635:O8698" si="453">J8635/F8635</f>
        <v>35.25</v>
      </c>
      <c r="P8635" s="1">
        <f t="shared" ref="P8635:P8698" si="454">K8635/J8635</f>
        <v>5.6737588652482268E-2</v>
      </c>
      <c r="Q8635">
        <f t="shared" si="452"/>
        <v>0.22695035460992907</v>
      </c>
    </row>
    <row r="8636" spans="2:17" x14ac:dyDescent="0.25">
      <c r="B8636" t="s">
        <v>264</v>
      </c>
      <c r="C8636">
        <v>174363</v>
      </c>
      <c r="D8636">
        <v>1</v>
      </c>
      <c r="E8636">
        <v>1</v>
      </c>
      <c r="F8636">
        <v>4</v>
      </c>
      <c r="G8636">
        <v>42026</v>
      </c>
      <c r="H8636" t="s">
        <v>7</v>
      </c>
      <c r="I8636" t="s">
        <v>8</v>
      </c>
      <c r="J8636">
        <v>141</v>
      </c>
      <c r="K8636">
        <v>8</v>
      </c>
      <c r="L8636" t="s">
        <v>240</v>
      </c>
      <c r="M8636" t="s">
        <v>258</v>
      </c>
      <c r="N8636" t="s">
        <v>259</v>
      </c>
      <c r="O8636" s="9">
        <f t="shared" si="453"/>
        <v>35.25</v>
      </c>
      <c r="P8636" s="1">
        <f t="shared" si="454"/>
        <v>5.6737588652482268E-2</v>
      </c>
      <c r="Q8636">
        <f t="shared" ref="Q8636:Q8699" si="455">F8636*P8636</f>
        <v>0.22695035460992907</v>
      </c>
    </row>
    <row r="8637" spans="2:17" x14ac:dyDescent="0.25">
      <c r="B8637" t="s">
        <v>264</v>
      </c>
      <c r="C8637">
        <v>180856</v>
      </c>
      <c r="D8637">
        <v>1</v>
      </c>
      <c r="E8637">
        <v>1</v>
      </c>
      <c r="F8637">
        <v>3.5</v>
      </c>
      <c r="G8637">
        <v>42033</v>
      </c>
      <c r="H8637" t="s">
        <v>5</v>
      </c>
      <c r="I8637" t="s">
        <v>8</v>
      </c>
      <c r="J8637">
        <v>141</v>
      </c>
      <c r="K8637">
        <v>8</v>
      </c>
      <c r="L8637" t="s">
        <v>240</v>
      </c>
      <c r="M8637" t="s">
        <v>5</v>
      </c>
      <c r="N8637" t="s">
        <v>259</v>
      </c>
      <c r="O8637" s="9">
        <f t="shared" si="453"/>
        <v>40.285714285714285</v>
      </c>
      <c r="P8637" s="1">
        <f t="shared" si="454"/>
        <v>5.6737588652482268E-2</v>
      </c>
      <c r="Q8637">
        <f t="shared" si="455"/>
        <v>0.19858156028368795</v>
      </c>
    </row>
    <row r="8638" spans="2:17" x14ac:dyDescent="0.25">
      <c r="B8638" t="s">
        <v>264</v>
      </c>
      <c r="C8638">
        <v>189731</v>
      </c>
      <c r="D8638">
        <v>1</v>
      </c>
      <c r="E8638">
        <v>1</v>
      </c>
      <c r="F8638">
        <v>3.5</v>
      </c>
      <c r="G8638">
        <v>42070</v>
      </c>
      <c r="H8638" t="s">
        <v>7</v>
      </c>
      <c r="I8638" t="s">
        <v>8</v>
      </c>
      <c r="J8638">
        <v>141</v>
      </c>
      <c r="K8638">
        <v>8</v>
      </c>
      <c r="L8638" t="s">
        <v>240</v>
      </c>
      <c r="M8638" t="s">
        <v>258</v>
      </c>
      <c r="N8638" t="s">
        <v>259</v>
      </c>
      <c r="O8638" s="9">
        <f t="shared" si="453"/>
        <v>40.285714285714285</v>
      </c>
      <c r="P8638" s="1">
        <f t="shared" si="454"/>
        <v>5.6737588652482268E-2</v>
      </c>
      <c r="Q8638">
        <f t="shared" si="455"/>
        <v>0.19858156028368795</v>
      </c>
    </row>
    <row r="8639" spans="2:17" x14ac:dyDescent="0.25">
      <c r="B8639" t="s">
        <v>264</v>
      </c>
      <c r="C8639">
        <v>173571</v>
      </c>
      <c r="D8639">
        <v>2</v>
      </c>
      <c r="E8639">
        <v>2</v>
      </c>
      <c r="F8639">
        <v>7.5</v>
      </c>
      <c r="G8639">
        <v>41834</v>
      </c>
      <c r="H8639" t="s">
        <v>5</v>
      </c>
      <c r="I8639" t="s">
        <v>6</v>
      </c>
      <c r="J8639">
        <v>106</v>
      </c>
      <c r="K8639">
        <v>6</v>
      </c>
      <c r="L8639" t="s">
        <v>239</v>
      </c>
      <c r="M8639" t="s">
        <v>5</v>
      </c>
      <c r="N8639" t="s">
        <v>259</v>
      </c>
      <c r="O8639" s="9">
        <f t="shared" si="453"/>
        <v>14.133333333333333</v>
      </c>
      <c r="P8639" s="1">
        <f t="shared" si="454"/>
        <v>5.6603773584905662E-2</v>
      </c>
      <c r="Q8639">
        <f t="shared" si="455"/>
        <v>0.42452830188679247</v>
      </c>
    </row>
    <row r="8640" spans="2:17" x14ac:dyDescent="0.25">
      <c r="B8640" t="s">
        <v>264</v>
      </c>
      <c r="C8640">
        <v>173573</v>
      </c>
      <c r="D8640">
        <v>2</v>
      </c>
      <c r="E8640">
        <v>2</v>
      </c>
      <c r="F8640">
        <v>7.5</v>
      </c>
      <c r="G8640">
        <v>41834</v>
      </c>
      <c r="H8640" t="s">
        <v>5</v>
      </c>
      <c r="I8640" t="s">
        <v>6</v>
      </c>
      <c r="J8640">
        <v>106</v>
      </c>
      <c r="K8640">
        <v>6</v>
      </c>
      <c r="L8640" t="s">
        <v>239</v>
      </c>
      <c r="M8640" t="s">
        <v>5</v>
      </c>
      <c r="N8640" t="s">
        <v>259</v>
      </c>
      <c r="O8640" s="9">
        <f t="shared" si="453"/>
        <v>14.133333333333333</v>
      </c>
      <c r="P8640" s="1">
        <f t="shared" si="454"/>
        <v>5.6603773584905662E-2</v>
      </c>
      <c r="Q8640">
        <f t="shared" si="455"/>
        <v>0.42452830188679247</v>
      </c>
    </row>
    <row r="8641" spans="2:17" x14ac:dyDescent="0.25">
      <c r="B8641" t="s">
        <v>264</v>
      </c>
      <c r="C8641">
        <v>181813</v>
      </c>
      <c r="D8641">
        <v>2</v>
      </c>
      <c r="E8641">
        <v>1</v>
      </c>
      <c r="F8641">
        <v>15</v>
      </c>
      <c r="G8641">
        <v>41898</v>
      </c>
      <c r="H8641" t="s">
        <v>7</v>
      </c>
      <c r="I8641" t="s">
        <v>8</v>
      </c>
      <c r="J8641">
        <v>318</v>
      </c>
      <c r="K8641">
        <v>18</v>
      </c>
      <c r="L8641" t="s">
        <v>239</v>
      </c>
      <c r="M8641" t="s">
        <v>258</v>
      </c>
      <c r="N8641" t="s">
        <v>259</v>
      </c>
      <c r="O8641" s="9">
        <f t="shared" si="453"/>
        <v>21.2</v>
      </c>
      <c r="P8641" s="1">
        <f t="shared" si="454"/>
        <v>5.6603773584905662E-2</v>
      </c>
      <c r="Q8641">
        <f t="shared" si="455"/>
        <v>0.84905660377358494</v>
      </c>
    </row>
    <row r="8642" spans="2:17" x14ac:dyDescent="0.25">
      <c r="B8642" t="s">
        <v>264</v>
      </c>
      <c r="C8642">
        <v>180965</v>
      </c>
      <c r="D8642">
        <v>2</v>
      </c>
      <c r="E8642">
        <v>1</v>
      </c>
      <c r="F8642">
        <v>15</v>
      </c>
      <c r="G8642">
        <v>42102</v>
      </c>
      <c r="H8642" t="s">
        <v>7</v>
      </c>
      <c r="I8642" t="s">
        <v>8</v>
      </c>
      <c r="J8642">
        <v>318</v>
      </c>
      <c r="K8642">
        <v>18</v>
      </c>
      <c r="L8642" t="s">
        <v>239</v>
      </c>
      <c r="M8642" t="s">
        <v>258</v>
      </c>
      <c r="N8642" t="s">
        <v>259</v>
      </c>
      <c r="O8642" s="9">
        <f t="shared" si="453"/>
        <v>21.2</v>
      </c>
      <c r="P8642" s="1">
        <f t="shared" si="454"/>
        <v>5.6603773584905662E-2</v>
      </c>
      <c r="Q8642">
        <f t="shared" si="455"/>
        <v>0.84905660377358494</v>
      </c>
    </row>
    <row r="8643" spans="2:17" x14ac:dyDescent="0.25">
      <c r="B8643" t="s">
        <v>264</v>
      </c>
      <c r="C8643">
        <v>185043</v>
      </c>
      <c r="D8643">
        <v>1</v>
      </c>
      <c r="E8643">
        <v>1</v>
      </c>
      <c r="F8643">
        <v>3.5</v>
      </c>
      <c r="G8643">
        <v>42184</v>
      </c>
      <c r="H8643" t="s">
        <v>7</v>
      </c>
      <c r="I8643" t="s">
        <v>8</v>
      </c>
      <c r="J8643">
        <v>106</v>
      </c>
      <c r="K8643">
        <v>6</v>
      </c>
      <c r="L8643" t="s">
        <v>240</v>
      </c>
      <c r="M8643" t="s">
        <v>258</v>
      </c>
      <c r="N8643" t="s">
        <v>259</v>
      </c>
      <c r="O8643" s="9">
        <f t="shared" si="453"/>
        <v>30.285714285714285</v>
      </c>
      <c r="P8643" s="1">
        <f t="shared" si="454"/>
        <v>5.6603773584905662E-2</v>
      </c>
      <c r="Q8643">
        <f t="shared" si="455"/>
        <v>0.19811320754716982</v>
      </c>
    </row>
    <row r="8644" spans="2:17" x14ac:dyDescent="0.25">
      <c r="B8644" t="s">
        <v>264</v>
      </c>
      <c r="C8644">
        <v>185046</v>
      </c>
      <c r="D8644">
        <v>1</v>
      </c>
      <c r="E8644">
        <v>1</v>
      </c>
      <c r="F8644">
        <v>3.5</v>
      </c>
      <c r="G8644">
        <v>42184</v>
      </c>
      <c r="H8644" t="s">
        <v>7</v>
      </c>
      <c r="I8644" t="s">
        <v>8</v>
      </c>
      <c r="J8644">
        <v>106</v>
      </c>
      <c r="K8644">
        <v>6</v>
      </c>
      <c r="L8644" t="s">
        <v>240</v>
      </c>
      <c r="M8644" t="s">
        <v>258</v>
      </c>
      <c r="N8644" t="s">
        <v>259</v>
      </c>
      <c r="O8644" s="9">
        <f t="shared" si="453"/>
        <v>30.285714285714285</v>
      </c>
      <c r="P8644" s="1">
        <f t="shared" si="454"/>
        <v>5.6603773584905662E-2</v>
      </c>
      <c r="Q8644">
        <f t="shared" si="455"/>
        <v>0.19811320754716982</v>
      </c>
    </row>
    <row r="8645" spans="2:17" x14ac:dyDescent="0.25">
      <c r="B8645" t="s">
        <v>264</v>
      </c>
      <c r="C8645">
        <v>161233</v>
      </c>
      <c r="D8645">
        <v>1</v>
      </c>
      <c r="E8645">
        <v>1</v>
      </c>
      <c r="F8645">
        <v>2.5</v>
      </c>
      <c r="G8645">
        <v>41603</v>
      </c>
      <c r="H8645" t="s">
        <v>7</v>
      </c>
      <c r="I8645" t="s">
        <v>8</v>
      </c>
      <c r="J8645">
        <v>106</v>
      </c>
      <c r="K8645">
        <v>6</v>
      </c>
      <c r="L8645" t="s">
        <v>240</v>
      </c>
      <c r="M8645" t="s">
        <v>258</v>
      </c>
      <c r="N8645" t="s">
        <v>259</v>
      </c>
      <c r="O8645" s="9">
        <f t="shared" si="453"/>
        <v>42.4</v>
      </c>
      <c r="P8645" s="1">
        <f t="shared" si="454"/>
        <v>5.6603773584905662E-2</v>
      </c>
      <c r="Q8645">
        <f t="shared" si="455"/>
        <v>0.14150943396226415</v>
      </c>
    </row>
    <row r="8646" spans="2:17" x14ac:dyDescent="0.25">
      <c r="B8646" t="s">
        <v>264</v>
      </c>
      <c r="C8646">
        <v>178593</v>
      </c>
      <c r="D8646">
        <v>2</v>
      </c>
      <c r="E8646">
        <v>1</v>
      </c>
      <c r="F8646">
        <v>13</v>
      </c>
      <c r="G8646">
        <v>42076</v>
      </c>
      <c r="H8646" t="s">
        <v>7</v>
      </c>
      <c r="I8646" t="s">
        <v>8</v>
      </c>
      <c r="J8646">
        <v>124</v>
      </c>
      <c r="K8646">
        <v>7</v>
      </c>
      <c r="L8646" t="s">
        <v>239</v>
      </c>
      <c r="M8646" t="s">
        <v>258</v>
      </c>
      <c r="N8646" t="s">
        <v>259</v>
      </c>
      <c r="O8646" s="9">
        <f t="shared" si="453"/>
        <v>9.5384615384615383</v>
      </c>
      <c r="P8646" s="1">
        <f t="shared" si="454"/>
        <v>5.6451612903225805E-2</v>
      </c>
      <c r="Q8646">
        <f t="shared" si="455"/>
        <v>0.7338709677419355</v>
      </c>
    </row>
    <row r="8647" spans="2:17" x14ac:dyDescent="0.25">
      <c r="B8647" t="s">
        <v>264</v>
      </c>
      <c r="C8647">
        <v>180337</v>
      </c>
      <c r="D8647">
        <v>2</v>
      </c>
      <c r="E8647">
        <v>1</v>
      </c>
      <c r="F8647">
        <v>10</v>
      </c>
      <c r="G8647">
        <v>42040</v>
      </c>
      <c r="H8647" t="s">
        <v>7</v>
      </c>
      <c r="I8647" t="s">
        <v>8</v>
      </c>
      <c r="J8647">
        <v>124</v>
      </c>
      <c r="K8647">
        <v>7</v>
      </c>
      <c r="L8647" t="s">
        <v>239</v>
      </c>
      <c r="M8647" t="s">
        <v>258</v>
      </c>
      <c r="N8647" t="s">
        <v>259</v>
      </c>
      <c r="O8647" s="9">
        <f t="shared" si="453"/>
        <v>12.4</v>
      </c>
      <c r="P8647" s="1">
        <f t="shared" si="454"/>
        <v>5.6451612903225805E-2</v>
      </c>
      <c r="Q8647">
        <f t="shared" si="455"/>
        <v>0.56451612903225801</v>
      </c>
    </row>
    <row r="8648" spans="2:17" x14ac:dyDescent="0.25">
      <c r="B8648" t="s">
        <v>264</v>
      </c>
      <c r="C8648">
        <v>188751</v>
      </c>
      <c r="D8648">
        <v>2</v>
      </c>
      <c r="E8648">
        <v>2</v>
      </c>
      <c r="F8648">
        <v>20</v>
      </c>
      <c r="G8648">
        <v>42094</v>
      </c>
      <c r="H8648" t="s">
        <v>7</v>
      </c>
      <c r="I8648" t="s">
        <v>8</v>
      </c>
      <c r="J8648">
        <v>496</v>
      </c>
      <c r="K8648">
        <v>28</v>
      </c>
      <c r="L8648" t="s">
        <v>239</v>
      </c>
      <c r="M8648" t="s">
        <v>258</v>
      </c>
      <c r="N8648" t="s">
        <v>259</v>
      </c>
      <c r="O8648" s="9">
        <f t="shared" si="453"/>
        <v>24.8</v>
      </c>
      <c r="P8648" s="1">
        <f t="shared" si="454"/>
        <v>5.6451612903225805E-2</v>
      </c>
      <c r="Q8648">
        <f t="shared" si="455"/>
        <v>1.129032258064516</v>
      </c>
    </row>
    <row r="8649" spans="2:17" x14ac:dyDescent="0.25">
      <c r="B8649" t="s">
        <v>264</v>
      </c>
      <c r="C8649">
        <v>183829</v>
      </c>
      <c r="D8649">
        <v>1</v>
      </c>
      <c r="E8649">
        <v>1</v>
      </c>
      <c r="F8649">
        <v>5</v>
      </c>
      <c r="G8649">
        <v>42278</v>
      </c>
      <c r="H8649" t="s">
        <v>5</v>
      </c>
      <c r="I8649" t="s">
        <v>6</v>
      </c>
      <c r="J8649">
        <v>266</v>
      </c>
      <c r="K8649">
        <v>15</v>
      </c>
      <c r="L8649" t="s">
        <v>240</v>
      </c>
      <c r="M8649" t="s">
        <v>5</v>
      </c>
      <c r="N8649" t="s">
        <v>259</v>
      </c>
      <c r="O8649" s="9">
        <f t="shared" si="453"/>
        <v>53.2</v>
      </c>
      <c r="P8649" s="1">
        <f t="shared" si="454"/>
        <v>5.6390977443609019E-2</v>
      </c>
      <c r="Q8649">
        <f t="shared" si="455"/>
        <v>0.28195488721804507</v>
      </c>
    </row>
    <row r="8650" spans="2:17" x14ac:dyDescent="0.25">
      <c r="B8650" t="s">
        <v>264</v>
      </c>
      <c r="C8650">
        <v>183829</v>
      </c>
      <c r="D8650">
        <v>1</v>
      </c>
      <c r="E8650">
        <v>1</v>
      </c>
      <c r="F8650">
        <v>5</v>
      </c>
      <c r="G8650">
        <v>42278</v>
      </c>
      <c r="H8650" t="s">
        <v>5</v>
      </c>
      <c r="I8650" t="s">
        <v>6</v>
      </c>
      <c r="J8650">
        <v>266</v>
      </c>
      <c r="K8650">
        <v>15</v>
      </c>
      <c r="L8650" t="s">
        <v>240</v>
      </c>
      <c r="M8650" t="s">
        <v>5</v>
      </c>
      <c r="N8650" t="s">
        <v>259</v>
      </c>
      <c r="O8650" s="9">
        <f t="shared" si="453"/>
        <v>53.2</v>
      </c>
      <c r="P8650" s="1">
        <f t="shared" si="454"/>
        <v>5.6390977443609019E-2</v>
      </c>
      <c r="Q8650">
        <f t="shared" si="455"/>
        <v>0.28195488721804507</v>
      </c>
    </row>
    <row r="8651" spans="2:17" x14ac:dyDescent="0.25">
      <c r="B8651" t="s">
        <v>264</v>
      </c>
      <c r="C8651">
        <v>175814</v>
      </c>
      <c r="D8651">
        <v>1</v>
      </c>
      <c r="E8651">
        <v>1</v>
      </c>
      <c r="F8651">
        <v>4</v>
      </c>
      <c r="G8651">
        <v>41871</v>
      </c>
      <c r="H8651" t="s">
        <v>7</v>
      </c>
      <c r="I8651" t="s">
        <v>8</v>
      </c>
      <c r="J8651">
        <v>71</v>
      </c>
      <c r="K8651">
        <v>4</v>
      </c>
      <c r="L8651" t="s">
        <v>240</v>
      </c>
      <c r="M8651" t="s">
        <v>258</v>
      </c>
      <c r="N8651" t="s">
        <v>259</v>
      </c>
      <c r="O8651" s="9">
        <f t="shared" si="453"/>
        <v>17.75</v>
      </c>
      <c r="P8651" s="1">
        <f t="shared" si="454"/>
        <v>5.6338028169014086E-2</v>
      </c>
      <c r="Q8651">
        <f t="shared" si="455"/>
        <v>0.22535211267605634</v>
      </c>
    </row>
    <row r="8652" spans="2:17" x14ac:dyDescent="0.25">
      <c r="B8652" t="s">
        <v>264</v>
      </c>
      <c r="C8652">
        <v>175384</v>
      </c>
      <c r="D8652">
        <v>1</v>
      </c>
      <c r="E8652">
        <v>1</v>
      </c>
      <c r="F8652">
        <v>4</v>
      </c>
      <c r="G8652">
        <v>42012</v>
      </c>
      <c r="H8652" t="s">
        <v>7</v>
      </c>
      <c r="I8652" t="s">
        <v>8</v>
      </c>
      <c r="J8652">
        <v>71</v>
      </c>
      <c r="K8652">
        <v>4</v>
      </c>
      <c r="L8652" t="s">
        <v>240</v>
      </c>
      <c r="M8652" t="s">
        <v>258</v>
      </c>
      <c r="N8652" t="s">
        <v>259</v>
      </c>
      <c r="O8652" s="9">
        <f t="shared" si="453"/>
        <v>17.75</v>
      </c>
      <c r="P8652" s="1">
        <f t="shared" si="454"/>
        <v>5.6338028169014086E-2</v>
      </c>
      <c r="Q8652">
        <f t="shared" si="455"/>
        <v>0.22535211267605634</v>
      </c>
    </row>
    <row r="8653" spans="2:17" x14ac:dyDescent="0.25">
      <c r="B8653" t="s">
        <v>264</v>
      </c>
      <c r="C8653">
        <v>191212</v>
      </c>
      <c r="D8653">
        <v>1</v>
      </c>
      <c r="E8653">
        <v>1</v>
      </c>
      <c r="F8653">
        <v>5</v>
      </c>
      <c r="G8653">
        <v>42114</v>
      </c>
      <c r="H8653" t="s">
        <v>7</v>
      </c>
      <c r="I8653" t="s">
        <v>8</v>
      </c>
      <c r="J8653">
        <v>142</v>
      </c>
      <c r="K8653">
        <v>8</v>
      </c>
      <c r="L8653" t="s">
        <v>240</v>
      </c>
      <c r="M8653" t="s">
        <v>258</v>
      </c>
      <c r="N8653" t="s">
        <v>259</v>
      </c>
      <c r="O8653" s="9">
        <f t="shared" si="453"/>
        <v>28.4</v>
      </c>
      <c r="P8653" s="1">
        <f t="shared" si="454"/>
        <v>5.6338028169014086E-2</v>
      </c>
      <c r="Q8653">
        <f t="shared" si="455"/>
        <v>0.28169014084507044</v>
      </c>
    </row>
    <row r="8654" spans="2:17" x14ac:dyDescent="0.25">
      <c r="B8654" t="s">
        <v>264</v>
      </c>
      <c r="C8654">
        <v>191220</v>
      </c>
      <c r="D8654">
        <v>1</v>
      </c>
      <c r="E8654">
        <v>1</v>
      </c>
      <c r="F8654">
        <v>5</v>
      </c>
      <c r="G8654">
        <v>42114</v>
      </c>
      <c r="H8654" t="s">
        <v>7</v>
      </c>
      <c r="I8654" t="s">
        <v>8</v>
      </c>
      <c r="J8654">
        <v>142</v>
      </c>
      <c r="K8654">
        <v>8</v>
      </c>
      <c r="L8654" t="s">
        <v>240</v>
      </c>
      <c r="M8654" t="s">
        <v>258</v>
      </c>
      <c r="N8654" t="s">
        <v>259</v>
      </c>
      <c r="O8654" s="9">
        <f t="shared" si="453"/>
        <v>28.4</v>
      </c>
      <c r="P8654" s="1">
        <f t="shared" si="454"/>
        <v>5.6338028169014086E-2</v>
      </c>
      <c r="Q8654">
        <f t="shared" si="455"/>
        <v>0.28169014084507044</v>
      </c>
    </row>
    <row r="8655" spans="2:17" x14ac:dyDescent="0.25">
      <c r="B8655" t="s">
        <v>264</v>
      </c>
      <c r="C8655">
        <v>191674</v>
      </c>
      <c r="D8655">
        <v>1</v>
      </c>
      <c r="E8655">
        <v>1</v>
      </c>
      <c r="F8655">
        <v>5</v>
      </c>
      <c r="G8655">
        <v>42109</v>
      </c>
      <c r="H8655" t="s">
        <v>7</v>
      </c>
      <c r="I8655" t="s">
        <v>8</v>
      </c>
      <c r="J8655">
        <v>142</v>
      </c>
      <c r="K8655">
        <v>8</v>
      </c>
      <c r="L8655" t="s">
        <v>240</v>
      </c>
      <c r="M8655" t="s">
        <v>258</v>
      </c>
      <c r="N8655" t="s">
        <v>259</v>
      </c>
      <c r="O8655" s="9">
        <f t="shared" si="453"/>
        <v>28.4</v>
      </c>
      <c r="P8655" s="1">
        <f t="shared" si="454"/>
        <v>5.6338028169014086E-2</v>
      </c>
      <c r="Q8655">
        <f t="shared" si="455"/>
        <v>0.28169014084507044</v>
      </c>
    </row>
    <row r="8656" spans="2:17" x14ac:dyDescent="0.25">
      <c r="B8656" t="s">
        <v>264</v>
      </c>
      <c r="C8656">
        <v>191680</v>
      </c>
      <c r="D8656">
        <v>1</v>
      </c>
      <c r="E8656">
        <v>1</v>
      </c>
      <c r="F8656">
        <v>5</v>
      </c>
      <c r="G8656">
        <v>42109</v>
      </c>
      <c r="H8656" t="s">
        <v>7</v>
      </c>
      <c r="I8656" t="s">
        <v>8</v>
      </c>
      <c r="J8656">
        <v>142</v>
      </c>
      <c r="K8656">
        <v>8</v>
      </c>
      <c r="L8656" t="s">
        <v>240</v>
      </c>
      <c r="M8656" t="s">
        <v>258</v>
      </c>
      <c r="N8656" t="s">
        <v>259</v>
      </c>
      <c r="O8656" s="9">
        <f t="shared" si="453"/>
        <v>28.4</v>
      </c>
      <c r="P8656" s="1">
        <f t="shared" si="454"/>
        <v>5.6338028169014086E-2</v>
      </c>
      <c r="Q8656">
        <f t="shared" si="455"/>
        <v>0.28169014084507044</v>
      </c>
    </row>
    <row r="8657" spans="2:17" x14ac:dyDescent="0.25">
      <c r="B8657" t="s">
        <v>264</v>
      </c>
      <c r="C8657">
        <v>168947</v>
      </c>
      <c r="D8657">
        <v>1</v>
      </c>
      <c r="E8657">
        <v>1</v>
      </c>
      <c r="F8657">
        <v>4</v>
      </c>
      <c r="G8657">
        <v>41746</v>
      </c>
      <c r="H8657" t="s">
        <v>5</v>
      </c>
      <c r="I8657" t="s">
        <v>8</v>
      </c>
      <c r="J8657">
        <v>142</v>
      </c>
      <c r="K8657">
        <v>8</v>
      </c>
      <c r="L8657" t="s">
        <v>240</v>
      </c>
      <c r="M8657" t="s">
        <v>5</v>
      </c>
      <c r="N8657" t="s">
        <v>259</v>
      </c>
      <c r="O8657" s="9">
        <f t="shared" si="453"/>
        <v>35.5</v>
      </c>
      <c r="P8657" s="1">
        <f t="shared" si="454"/>
        <v>5.6338028169014086E-2</v>
      </c>
      <c r="Q8657">
        <f t="shared" si="455"/>
        <v>0.22535211267605634</v>
      </c>
    </row>
    <row r="8658" spans="2:17" x14ac:dyDescent="0.25">
      <c r="B8658" t="s">
        <v>264</v>
      </c>
      <c r="C8658">
        <v>192380</v>
      </c>
      <c r="D8658">
        <v>1</v>
      </c>
      <c r="E8658">
        <v>1</v>
      </c>
      <c r="F8658">
        <v>4</v>
      </c>
      <c r="G8658">
        <v>42165</v>
      </c>
      <c r="H8658" t="s">
        <v>7</v>
      </c>
      <c r="I8658" t="s">
        <v>8</v>
      </c>
      <c r="J8658">
        <v>142</v>
      </c>
      <c r="K8658">
        <v>8</v>
      </c>
      <c r="L8658" t="s">
        <v>240</v>
      </c>
      <c r="M8658" t="s">
        <v>258</v>
      </c>
      <c r="N8658" t="s">
        <v>259</v>
      </c>
      <c r="O8658" s="9">
        <f t="shared" si="453"/>
        <v>35.5</v>
      </c>
      <c r="P8658" s="1">
        <f t="shared" si="454"/>
        <v>5.6338028169014086E-2</v>
      </c>
      <c r="Q8658">
        <f t="shared" si="455"/>
        <v>0.22535211267605634</v>
      </c>
    </row>
    <row r="8659" spans="2:17" x14ac:dyDescent="0.25">
      <c r="B8659" t="s">
        <v>264</v>
      </c>
      <c r="C8659">
        <v>173554</v>
      </c>
      <c r="D8659">
        <v>1</v>
      </c>
      <c r="E8659">
        <v>1</v>
      </c>
      <c r="F8659">
        <v>3</v>
      </c>
      <c r="G8659">
        <v>41829</v>
      </c>
      <c r="H8659" t="s">
        <v>7</v>
      </c>
      <c r="I8659" t="s">
        <v>8</v>
      </c>
      <c r="J8659">
        <v>142</v>
      </c>
      <c r="K8659">
        <v>8</v>
      </c>
      <c r="L8659" t="s">
        <v>240</v>
      </c>
      <c r="M8659" t="s">
        <v>258</v>
      </c>
      <c r="N8659" t="s">
        <v>259</v>
      </c>
      <c r="O8659" s="9">
        <f t="shared" si="453"/>
        <v>47.333333333333336</v>
      </c>
      <c r="P8659" s="1">
        <f t="shared" si="454"/>
        <v>5.6338028169014086E-2</v>
      </c>
      <c r="Q8659">
        <f t="shared" si="455"/>
        <v>0.16901408450704225</v>
      </c>
    </row>
    <row r="8660" spans="2:17" x14ac:dyDescent="0.25">
      <c r="B8660" t="s">
        <v>264</v>
      </c>
      <c r="C8660">
        <v>183390</v>
      </c>
      <c r="D8660">
        <v>1</v>
      </c>
      <c r="E8660">
        <v>1</v>
      </c>
      <c r="F8660">
        <v>3</v>
      </c>
      <c r="G8660">
        <v>42299</v>
      </c>
      <c r="H8660" t="s">
        <v>7</v>
      </c>
      <c r="I8660" t="s">
        <v>8</v>
      </c>
      <c r="J8660">
        <v>142</v>
      </c>
      <c r="K8660">
        <v>8</v>
      </c>
      <c r="L8660" t="s">
        <v>240</v>
      </c>
      <c r="M8660" t="s">
        <v>258</v>
      </c>
      <c r="N8660" t="s">
        <v>259</v>
      </c>
      <c r="O8660" s="9">
        <f t="shared" si="453"/>
        <v>47.333333333333336</v>
      </c>
      <c r="P8660" s="1">
        <f t="shared" si="454"/>
        <v>5.6338028169014086E-2</v>
      </c>
      <c r="Q8660">
        <f t="shared" si="455"/>
        <v>0.16901408450704225</v>
      </c>
    </row>
    <row r="8661" spans="2:17" x14ac:dyDescent="0.25">
      <c r="B8661" t="s">
        <v>264</v>
      </c>
      <c r="C8661">
        <v>174303</v>
      </c>
      <c r="D8661">
        <v>2</v>
      </c>
      <c r="E8661">
        <v>2</v>
      </c>
      <c r="F8661">
        <v>16</v>
      </c>
      <c r="G8661">
        <v>42024</v>
      </c>
      <c r="H8661" t="s">
        <v>7</v>
      </c>
      <c r="I8661" t="s">
        <v>8</v>
      </c>
      <c r="J8661">
        <v>160</v>
      </c>
      <c r="K8661">
        <v>9</v>
      </c>
      <c r="L8661" t="s">
        <v>239</v>
      </c>
      <c r="M8661" t="s">
        <v>258</v>
      </c>
      <c r="N8661" t="s">
        <v>259</v>
      </c>
      <c r="O8661" s="9">
        <f t="shared" si="453"/>
        <v>10</v>
      </c>
      <c r="P8661" s="1">
        <f t="shared" si="454"/>
        <v>5.6250000000000001E-2</v>
      </c>
      <c r="Q8661">
        <f t="shared" si="455"/>
        <v>0.9</v>
      </c>
    </row>
    <row r="8662" spans="2:17" x14ac:dyDescent="0.25">
      <c r="B8662" t="s">
        <v>264</v>
      </c>
      <c r="C8662">
        <v>176882</v>
      </c>
      <c r="D8662">
        <v>2</v>
      </c>
      <c r="E8662">
        <v>2</v>
      </c>
      <c r="F8662">
        <v>10</v>
      </c>
      <c r="G8662">
        <v>42051</v>
      </c>
      <c r="H8662" t="s">
        <v>7</v>
      </c>
      <c r="I8662" t="s">
        <v>8</v>
      </c>
      <c r="J8662">
        <v>160</v>
      </c>
      <c r="K8662">
        <v>9</v>
      </c>
      <c r="L8662" t="s">
        <v>239</v>
      </c>
      <c r="M8662" t="s">
        <v>258</v>
      </c>
      <c r="N8662" t="s">
        <v>259</v>
      </c>
      <c r="O8662" s="9">
        <f t="shared" si="453"/>
        <v>16</v>
      </c>
      <c r="P8662" s="1">
        <f t="shared" si="454"/>
        <v>5.6250000000000001E-2</v>
      </c>
      <c r="Q8662">
        <f t="shared" si="455"/>
        <v>0.5625</v>
      </c>
    </row>
    <row r="8663" spans="2:17" x14ac:dyDescent="0.25">
      <c r="B8663" t="s">
        <v>264</v>
      </c>
      <c r="C8663">
        <v>181773</v>
      </c>
      <c r="D8663">
        <v>1</v>
      </c>
      <c r="E8663">
        <v>1</v>
      </c>
      <c r="F8663">
        <v>7.5</v>
      </c>
      <c r="G8663">
        <v>41904</v>
      </c>
      <c r="H8663" t="s">
        <v>5</v>
      </c>
      <c r="I8663" t="s">
        <v>8</v>
      </c>
      <c r="J8663">
        <v>160</v>
      </c>
      <c r="K8663">
        <v>9</v>
      </c>
      <c r="L8663" t="s">
        <v>240</v>
      </c>
      <c r="M8663" t="s">
        <v>5</v>
      </c>
      <c r="N8663" t="s">
        <v>259</v>
      </c>
      <c r="O8663" s="9">
        <f t="shared" si="453"/>
        <v>21.333333333333332</v>
      </c>
      <c r="P8663" s="1">
        <f t="shared" si="454"/>
        <v>5.6250000000000001E-2</v>
      </c>
      <c r="Q8663">
        <f t="shared" si="455"/>
        <v>0.421875</v>
      </c>
    </row>
    <row r="8664" spans="2:17" x14ac:dyDescent="0.25">
      <c r="B8664" t="s">
        <v>264</v>
      </c>
      <c r="C8664">
        <v>176963</v>
      </c>
      <c r="D8664">
        <v>2</v>
      </c>
      <c r="E8664">
        <v>1</v>
      </c>
      <c r="F8664">
        <v>7.5</v>
      </c>
      <c r="G8664">
        <v>42055</v>
      </c>
      <c r="H8664" t="s">
        <v>7</v>
      </c>
      <c r="I8664" t="s">
        <v>8</v>
      </c>
      <c r="J8664">
        <v>160</v>
      </c>
      <c r="K8664">
        <v>9</v>
      </c>
      <c r="L8664" t="s">
        <v>239</v>
      </c>
      <c r="M8664" t="s">
        <v>258</v>
      </c>
      <c r="N8664" t="s">
        <v>259</v>
      </c>
      <c r="O8664" s="9">
        <f t="shared" si="453"/>
        <v>21.333333333333332</v>
      </c>
      <c r="P8664" s="1">
        <f t="shared" si="454"/>
        <v>5.6250000000000001E-2</v>
      </c>
      <c r="Q8664">
        <f t="shared" si="455"/>
        <v>0.421875</v>
      </c>
    </row>
    <row r="8665" spans="2:17" x14ac:dyDescent="0.25">
      <c r="B8665" t="s">
        <v>264</v>
      </c>
      <c r="C8665">
        <v>153884</v>
      </c>
      <c r="D8665">
        <v>1</v>
      </c>
      <c r="E8665">
        <v>1</v>
      </c>
      <c r="F8665">
        <v>6</v>
      </c>
      <c r="G8665">
        <v>41353</v>
      </c>
      <c r="H8665" t="s">
        <v>7</v>
      </c>
      <c r="I8665" t="s">
        <v>8</v>
      </c>
      <c r="J8665">
        <v>160</v>
      </c>
      <c r="K8665">
        <v>9</v>
      </c>
      <c r="L8665" t="s">
        <v>240</v>
      </c>
      <c r="M8665" t="s">
        <v>258</v>
      </c>
      <c r="N8665" t="s">
        <v>259</v>
      </c>
      <c r="O8665" s="9">
        <f t="shared" si="453"/>
        <v>26.666666666666668</v>
      </c>
      <c r="P8665" s="1">
        <f t="shared" si="454"/>
        <v>5.6250000000000001E-2</v>
      </c>
      <c r="Q8665">
        <f t="shared" si="455"/>
        <v>0.33750000000000002</v>
      </c>
    </row>
    <row r="8666" spans="2:17" x14ac:dyDescent="0.25">
      <c r="B8666" t="s">
        <v>264</v>
      </c>
      <c r="C8666">
        <v>155927</v>
      </c>
      <c r="D8666">
        <v>1</v>
      </c>
      <c r="E8666">
        <v>1</v>
      </c>
      <c r="F8666">
        <v>5</v>
      </c>
      <c r="G8666">
        <v>41345</v>
      </c>
      <c r="H8666" t="s">
        <v>7</v>
      </c>
      <c r="I8666" t="s">
        <v>8</v>
      </c>
      <c r="J8666">
        <v>160</v>
      </c>
      <c r="K8666">
        <v>9</v>
      </c>
      <c r="L8666" t="s">
        <v>240</v>
      </c>
      <c r="M8666" t="s">
        <v>258</v>
      </c>
      <c r="N8666" t="s">
        <v>259</v>
      </c>
      <c r="O8666" s="9">
        <f t="shared" si="453"/>
        <v>32</v>
      </c>
      <c r="P8666" s="1">
        <f t="shared" si="454"/>
        <v>5.6250000000000001E-2</v>
      </c>
      <c r="Q8666">
        <f t="shared" si="455"/>
        <v>0.28125</v>
      </c>
    </row>
    <row r="8667" spans="2:17" x14ac:dyDescent="0.25">
      <c r="B8667" t="s">
        <v>264</v>
      </c>
      <c r="C8667">
        <v>160328</v>
      </c>
      <c r="D8667">
        <v>1</v>
      </c>
      <c r="E8667">
        <v>1</v>
      </c>
      <c r="F8667">
        <v>5</v>
      </c>
      <c r="G8667">
        <v>41544</v>
      </c>
      <c r="H8667" t="s">
        <v>7</v>
      </c>
      <c r="I8667" t="s">
        <v>8</v>
      </c>
      <c r="J8667">
        <v>160</v>
      </c>
      <c r="K8667">
        <v>9</v>
      </c>
      <c r="L8667" t="s">
        <v>240</v>
      </c>
      <c r="M8667" t="s">
        <v>258</v>
      </c>
      <c r="N8667" t="s">
        <v>259</v>
      </c>
      <c r="O8667" s="9">
        <f t="shared" si="453"/>
        <v>32</v>
      </c>
      <c r="P8667" s="1">
        <f t="shared" si="454"/>
        <v>5.6250000000000001E-2</v>
      </c>
      <c r="Q8667">
        <f t="shared" si="455"/>
        <v>0.28125</v>
      </c>
    </row>
    <row r="8668" spans="2:17" x14ac:dyDescent="0.25">
      <c r="B8668" t="s">
        <v>264</v>
      </c>
      <c r="C8668">
        <v>166100</v>
      </c>
      <c r="D8668">
        <v>1</v>
      </c>
      <c r="E8668">
        <v>1</v>
      </c>
      <c r="F8668">
        <v>5</v>
      </c>
      <c r="G8668">
        <v>41564</v>
      </c>
      <c r="H8668" t="s">
        <v>7</v>
      </c>
      <c r="I8668" t="s">
        <v>8</v>
      </c>
      <c r="J8668">
        <v>160</v>
      </c>
      <c r="K8668">
        <v>9</v>
      </c>
      <c r="L8668" t="s">
        <v>240</v>
      </c>
      <c r="M8668" t="s">
        <v>258</v>
      </c>
      <c r="N8668" t="s">
        <v>259</v>
      </c>
      <c r="O8668" s="9">
        <f t="shared" si="453"/>
        <v>32</v>
      </c>
      <c r="P8668" s="1">
        <f t="shared" si="454"/>
        <v>5.6250000000000001E-2</v>
      </c>
      <c r="Q8668">
        <f t="shared" si="455"/>
        <v>0.28125</v>
      </c>
    </row>
    <row r="8669" spans="2:17" x14ac:dyDescent="0.25">
      <c r="B8669" t="s">
        <v>264</v>
      </c>
      <c r="C8669">
        <v>166624</v>
      </c>
      <c r="D8669">
        <v>1</v>
      </c>
      <c r="E8669">
        <v>1</v>
      </c>
      <c r="F8669">
        <v>5</v>
      </c>
      <c r="G8669">
        <v>41646</v>
      </c>
      <c r="H8669" t="s">
        <v>7</v>
      </c>
      <c r="I8669" t="s">
        <v>8</v>
      </c>
      <c r="J8669">
        <v>160</v>
      </c>
      <c r="K8669">
        <v>9</v>
      </c>
      <c r="L8669" t="s">
        <v>240</v>
      </c>
      <c r="M8669" t="s">
        <v>258</v>
      </c>
      <c r="N8669" t="s">
        <v>259</v>
      </c>
      <c r="O8669" s="9">
        <f t="shared" si="453"/>
        <v>32</v>
      </c>
      <c r="P8669" s="1">
        <f t="shared" si="454"/>
        <v>5.6250000000000001E-2</v>
      </c>
      <c r="Q8669">
        <f t="shared" si="455"/>
        <v>0.28125</v>
      </c>
    </row>
    <row r="8670" spans="2:17" x14ac:dyDescent="0.25">
      <c r="B8670" t="s">
        <v>264</v>
      </c>
      <c r="C8670">
        <v>166805</v>
      </c>
      <c r="D8670">
        <v>1</v>
      </c>
      <c r="E8670">
        <v>1</v>
      </c>
      <c r="F8670">
        <v>5</v>
      </c>
      <c r="G8670">
        <v>41661</v>
      </c>
      <c r="H8670" t="s">
        <v>7</v>
      </c>
      <c r="I8670" t="s">
        <v>8</v>
      </c>
      <c r="J8670">
        <v>160</v>
      </c>
      <c r="K8670">
        <v>9</v>
      </c>
      <c r="L8670" t="s">
        <v>240</v>
      </c>
      <c r="M8670" t="s">
        <v>258</v>
      </c>
      <c r="N8670" t="s">
        <v>259</v>
      </c>
      <c r="O8670" s="9">
        <f t="shared" si="453"/>
        <v>32</v>
      </c>
      <c r="P8670" s="1">
        <f t="shared" si="454"/>
        <v>5.6250000000000001E-2</v>
      </c>
      <c r="Q8670">
        <f t="shared" si="455"/>
        <v>0.28125</v>
      </c>
    </row>
    <row r="8671" spans="2:17" x14ac:dyDescent="0.25">
      <c r="B8671" t="s">
        <v>264</v>
      </c>
      <c r="C8671">
        <v>166808</v>
      </c>
      <c r="D8671">
        <v>1</v>
      </c>
      <c r="E8671">
        <v>1</v>
      </c>
      <c r="F8671">
        <v>5</v>
      </c>
      <c r="G8671">
        <v>41661</v>
      </c>
      <c r="H8671" t="s">
        <v>7</v>
      </c>
      <c r="I8671" t="s">
        <v>8</v>
      </c>
      <c r="J8671">
        <v>160</v>
      </c>
      <c r="K8671">
        <v>9</v>
      </c>
      <c r="L8671" t="s">
        <v>240</v>
      </c>
      <c r="M8671" t="s">
        <v>258</v>
      </c>
      <c r="N8671" t="s">
        <v>259</v>
      </c>
      <c r="O8671" s="9">
        <f t="shared" si="453"/>
        <v>32</v>
      </c>
      <c r="P8671" s="1">
        <f t="shared" si="454"/>
        <v>5.6250000000000001E-2</v>
      </c>
      <c r="Q8671">
        <f t="shared" si="455"/>
        <v>0.28125</v>
      </c>
    </row>
    <row r="8672" spans="2:17" x14ac:dyDescent="0.25">
      <c r="B8672" t="s">
        <v>264</v>
      </c>
      <c r="C8672">
        <v>157686</v>
      </c>
      <c r="D8672">
        <v>1</v>
      </c>
      <c r="E8672">
        <v>1</v>
      </c>
      <c r="F8672">
        <v>5</v>
      </c>
      <c r="G8672">
        <v>41452</v>
      </c>
      <c r="H8672" t="s">
        <v>7</v>
      </c>
      <c r="I8672" t="s">
        <v>8</v>
      </c>
      <c r="J8672">
        <v>160</v>
      </c>
      <c r="K8672">
        <v>9</v>
      </c>
      <c r="L8672" t="s">
        <v>240</v>
      </c>
      <c r="M8672" t="s">
        <v>258</v>
      </c>
      <c r="N8672" t="s">
        <v>259</v>
      </c>
      <c r="O8672" s="9">
        <f t="shared" si="453"/>
        <v>32</v>
      </c>
      <c r="P8672" s="1">
        <f t="shared" si="454"/>
        <v>5.6250000000000001E-2</v>
      </c>
      <c r="Q8672">
        <f t="shared" si="455"/>
        <v>0.28125</v>
      </c>
    </row>
    <row r="8673" spans="2:17" x14ac:dyDescent="0.25">
      <c r="B8673" t="s">
        <v>264</v>
      </c>
      <c r="C8673">
        <v>182407</v>
      </c>
      <c r="D8673">
        <v>1</v>
      </c>
      <c r="E8673">
        <v>1</v>
      </c>
      <c r="F8673">
        <v>5</v>
      </c>
      <c r="G8673">
        <v>41865</v>
      </c>
      <c r="H8673" t="s">
        <v>7</v>
      </c>
      <c r="I8673" t="s">
        <v>8</v>
      </c>
      <c r="J8673">
        <v>160</v>
      </c>
      <c r="K8673">
        <v>9</v>
      </c>
      <c r="L8673" t="s">
        <v>240</v>
      </c>
      <c r="M8673" t="s">
        <v>258</v>
      </c>
      <c r="N8673" t="s">
        <v>259</v>
      </c>
      <c r="O8673" s="9">
        <f t="shared" si="453"/>
        <v>32</v>
      </c>
      <c r="P8673" s="1">
        <f t="shared" si="454"/>
        <v>5.6250000000000001E-2</v>
      </c>
      <c r="Q8673">
        <f t="shared" si="455"/>
        <v>0.28125</v>
      </c>
    </row>
    <row r="8674" spans="2:17" x14ac:dyDescent="0.25">
      <c r="B8674" t="s">
        <v>264</v>
      </c>
      <c r="C8674">
        <v>176818</v>
      </c>
      <c r="D8674">
        <v>1</v>
      </c>
      <c r="E8674">
        <v>1</v>
      </c>
      <c r="F8674">
        <v>5</v>
      </c>
      <c r="G8674">
        <v>42038</v>
      </c>
      <c r="H8674" t="s">
        <v>7</v>
      </c>
      <c r="I8674" t="s">
        <v>8</v>
      </c>
      <c r="J8674">
        <v>160</v>
      </c>
      <c r="K8674">
        <v>9</v>
      </c>
      <c r="L8674" t="s">
        <v>240</v>
      </c>
      <c r="M8674" t="s">
        <v>258</v>
      </c>
      <c r="N8674" t="s">
        <v>259</v>
      </c>
      <c r="O8674" s="9">
        <f t="shared" si="453"/>
        <v>32</v>
      </c>
      <c r="P8674" s="1">
        <f t="shared" si="454"/>
        <v>5.6250000000000001E-2</v>
      </c>
      <c r="Q8674">
        <f t="shared" si="455"/>
        <v>0.28125</v>
      </c>
    </row>
    <row r="8675" spans="2:17" x14ac:dyDescent="0.25">
      <c r="B8675" t="s">
        <v>264</v>
      </c>
      <c r="C8675">
        <v>188803</v>
      </c>
      <c r="D8675">
        <v>1</v>
      </c>
      <c r="E8675">
        <v>1</v>
      </c>
      <c r="F8675">
        <v>5</v>
      </c>
      <c r="G8675">
        <v>42093</v>
      </c>
      <c r="H8675" t="s">
        <v>7</v>
      </c>
      <c r="I8675" t="s">
        <v>8</v>
      </c>
      <c r="J8675">
        <v>160</v>
      </c>
      <c r="K8675">
        <v>9</v>
      </c>
      <c r="L8675" t="s">
        <v>240</v>
      </c>
      <c r="M8675" t="s">
        <v>258</v>
      </c>
      <c r="N8675" t="s">
        <v>259</v>
      </c>
      <c r="O8675" s="9">
        <f t="shared" si="453"/>
        <v>32</v>
      </c>
      <c r="P8675" s="1">
        <f t="shared" si="454"/>
        <v>5.6250000000000001E-2</v>
      </c>
      <c r="Q8675">
        <f t="shared" si="455"/>
        <v>0.28125</v>
      </c>
    </row>
    <row r="8676" spans="2:17" x14ac:dyDescent="0.25">
      <c r="B8676" t="s">
        <v>264</v>
      </c>
      <c r="C8676">
        <v>188803</v>
      </c>
      <c r="D8676">
        <v>1</v>
      </c>
      <c r="E8676">
        <v>1</v>
      </c>
      <c r="F8676">
        <v>5</v>
      </c>
      <c r="G8676">
        <v>42093</v>
      </c>
      <c r="H8676" t="s">
        <v>7</v>
      </c>
      <c r="I8676" t="s">
        <v>8</v>
      </c>
      <c r="J8676">
        <v>160</v>
      </c>
      <c r="K8676">
        <v>9</v>
      </c>
      <c r="L8676" t="s">
        <v>240</v>
      </c>
      <c r="M8676" t="s">
        <v>258</v>
      </c>
      <c r="N8676" t="s">
        <v>259</v>
      </c>
      <c r="O8676" s="9">
        <f t="shared" si="453"/>
        <v>32</v>
      </c>
      <c r="P8676" s="1">
        <f t="shared" si="454"/>
        <v>5.6250000000000001E-2</v>
      </c>
      <c r="Q8676">
        <f t="shared" si="455"/>
        <v>0.28125</v>
      </c>
    </row>
    <row r="8677" spans="2:17" x14ac:dyDescent="0.25">
      <c r="B8677" t="s">
        <v>264</v>
      </c>
      <c r="C8677">
        <v>188839</v>
      </c>
      <c r="D8677">
        <v>1</v>
      </c>
      <c r="E8677">
        <v>1</v>
      </c>
      <c r="F8677">
        <v>5</v>
      </c>
      <c r="G8677">
        <v>42096</v>
      </c>
      <c r="H8677" t="s">
        <v>7</v>
      </c>
      <c r="I8677" t="s">
        <v>8</v>
      </c>
      <c r="J8677">
        <v>160</v>
      </c>
      <c r="K8677">
        <v>9</v>
      </c>
      <c r="L8677" t="s">
        <v>240</v>
      </c>
      <c r="M8677" t="s">
        <v>258</v>
      </c>
      <c r="N8677" t="s">
        <v>259</v>
      </c>
      <c r="O8677" s="9">
        <f t="shared" si="453"/>
        <v>32</v>
      </c>
      <c r="P8677" s="1">
        <f t="shared" si="454"/>
        <v>5.6250000000000001E-2</v>
      </c>
      <c r="Q8677">
        <f t="shared" si="455"/>
        <v>0.28125</v>
      </c>
    </row>
    <row r="8678" spans="2:17" x14ac:dyDescent="0.25">
      <c r="B8678" t="s">
        <v>264</v>
      </c>
      <c r="C8678">
        <v>182712</v>
      </c>
      <c r="D8678">
        <v>1</v>
      </c>
      <c r="E8678">
        <v>1</v>
      </c>
      <c r="F8678">
        <v>5</v>
      </c>
      <c r="G8678">
        <v>42341</v>
      </c>
      <c r="H8678" t="s">
        <v>7</v>
      </c>
      <c r="I8678" t="s">
        <v>8</v>
      </c>
      <c r="J8678">
        <v>160</v>
      </c>
      <c r="K8678">
        <v>9</v>
      </c>
      <c r="L8678" t="s">
        <v>240</v>
      </c>
      <c r="M8678" t="s">
        <v>258</v>
      </c>
      <c r="N8678" t="s">
        <v>259</v>
      </c>
      <c r="O8678" s="9">
        <f t="shared" si="453"/>
        <v>32</v>
      </c>
      <c r="P8678" s="1">
        <f t="shared" si="454"/>
        <v>5.6250000000000001E-2</v>
      </c>
      <c r="Q8678">
        <f t="shared" si="455"/>
        <v>0.28125</v>
      </c>
    </row>
    <row r="8679" spans="2:17" x14ac:dyDescent="0.25">
      <c r="B8679" t="s">
        <v>264</v>
      </c>
      <c r="C8679">
        <v>160809</v>
      </c>
      <c r="D8679">
        <v>1</v>
      </c>
      <c r="E8679">
        <v>1</v>
      </c>
      <c r="F8679">
        <v>4</v>
      </c>
      <c r="G8679">
        <v>41501</v>
      </c>
      <c r="H8679" t="s">
        <v>7</v>
      </c>
      <c r="I8679" t="s">
        <v>8</v>
      </c>
      <c r="J8679">
        <v>160</v>
      </c>
      <c r="K8679">
        <v>9</v>
      </c>
      <c r="L8679" t="s">
        <v>240</v>
      </c>
      <c r="M8679" t="s">
        <v>258</v>
      </c>
      <c r="N8679" t="s">
        <v>259</v>
      </c>
      <c r="O8679" s="9">
        <f t="shared" si="453"/>
        <v>40</v>
      </c>
      <c r="P8679" s="1">
        <f t="shared" si="454"/>
        <v>5.6250000000000001E-2</v>
      </c>
      <c r="Q8679">
        <f t="shared" si="455"/>
        <v>0.22500000000000001</v>
      </c>
    </row>
    <row r="8680" spans="2:17" x14ac:dyDescent="0.25">
      <c r="B8680" t="s">
        <v>264</v>
      </c>
      <c r="C8680">
        <v>160706</v>
      </c>
      <c r="D8680">
        <v>1</v>
      </c>
      <c r="E8680">
        <v>1</v>
      </c>
      <c r="F8680">
        <v>4</v>
      </c>
      <c r="G8680">
        <v>41502</v>
      </c>
      <c r="H8680" t="s">
        <v>7</v>
      </c>
      <c r="I8680" t="s">
        <v>8</v>
      </c>
      <c r="J8680">
        <v>160</v>
      </c>
      <c r="K8680">
        <v>9</v>
      </c>
      <c r="L8680" t="s">
        <v>240</v>
      </c>
      <c r="M8680" t="s">
        <v>258</v>
      </c>
      <c r="N8680" t="s">
        <v>259</v>
      </c>
      <c r="O8680" s="9">
        <f t="shared" si="453"/>
        <v>40</v>
      </c>
      <c r="P8680" s="1">
        <f t="shared" si="454"/>
        <v>5.6250000000000001E-2</v>
      </c>
      <c r="Q8680">
        <f t="shared" si="455"/>
        <v>0.22500000000000001</v>
      </c>
    </row>
    <row r="8681" spans="2:17" x14ac:dyDescent="0.25">
      <c r="B8681" t="s">
        <v>264</v>
      </c>
      <c r="C8681">
        <v>160708</v>
      </c>
      <c r="D8681">
        <v>1</v>
      </c>
      <c r="E8681">
        <v>1</v>
      </c>
      <c r="F8681">
        <v>4</v>
      </c>
      <c r="G8681">
        <v>41516</v>
      </c>
      <c r="H8681" t="s">
        <v>7</v>
      </c>
      <c r="I8681" t="s">
        <v>8</v>
      </c>
      <c r="J8681">
        <v>160</v>
      </c>
      <c r="K8681">
        <v>9</v>
      </c>
      <c r="L8681" t="s">
        <v>240</v>
      </c>
      <c r="M8681" t="s">
        <v>258</v>
      </c>
      <c r="N8681" t="s">
        <v>259</v>
      </c>
      <c r="O8681" s="9">
        <f t="shared" si="453"/>
        <v>40</v>
      </c>
      <c r="P8681" s="1">
        <f t="shared" si="454"/>
        <v>5.6250000000000001E-2</v>
      </c>
      <c r="Q8681">
        <f t="shared" si="455"/>
        <v>0.22500000000000001</v>
      </c>
    </row>
    <row r="8682" spans="2:17" x14ac:dyDescent="0.25">
      <c r="B8682" t="s">
        <v>264</v>
      </c>
      <c r="C8682">
        <v>162276</v>
      </c>
      <c r="D8682">
        <v>1</v>
      </c>
      <c r="E8682">
        <v>1</v>
      </c>
      <c r="F8682">
        <v>4</v>
      </c>
      <c r="G8682">
        <v>41557</v>
      </c>
      <c r="H8682" t="s">
        <v>7</v>
      </c>
      <c r="I8682" t="s">
        <v>8</v>
      </c>
      <c r="J8682">
        <v>160</v>
      </c>
      <c r="K8682">
        <v>9</v>
      </c>
      <c r="L8682" t="s">
        <v>240</v>
      </c>
      <c r="M8682" t="s">
        <v>258</v>
      </c>
      <c r="N8682" t="s">
        <v>259</v>
      </c>
      <c r="O8682" s="9">
        <f t="shared" si="453"/>
        <v>40</v>
      </c>
      <c r="P8682" s="1">
        <f t="shared" si="454"/>
        <v>5.6250000000000001E-2</v>
      </c>
      <c r="Q8682">
        <f t="shared" si="455"/>
        <v>0.22500000000000001</v>
      </c>
    </row>
    <row r="8683" spans="2:17" x14ac:dyDescent="0.25">
      <c r="B8683" t="s">
        <v>264</v>
      </c>
      <c r="C8683">
        <v>166453</v>
      </c>
      <c r="D8683">
        <v>1</v>
      </c>
      <c r="E8683">
        <v>1</v>
      </c>
      <c r="F8683">
        <v>4</v>
      </c>
      <c r="G8683">
        <v>41558</v>
      </c>
      <c r="H8683" t="s">
        <v>7</v>
      </c>
      <c r="I8683" t="s">
        <v>8</v>
      </c>
      <c r="J8683">
        <v>160</v>
      </c>
      <c r="K8683">
        <v>9</v>
      </c>
      <c r="L8683" t="s">
        <v>240</v>
      </c>
      <c r="M8683" t="s">
        <v>258</v>
      </c>
      <c r="N8683" t="s">
        <v>259</v>
      </c>
      <c r="O8683" s="9">
        <f t="shared" si="453"/>
        <v>40</v>
      </c>
      <c r="P8683" s="1">
        <f t="shared" si="454"/>
        <v>5.6250000000000001E-2</v>
      </c>
      <c r="Q8683">
        <f t="shared" si="455"/>
        <v>0.22500000000000001</v>
      </c>
    </row>
    <row r="8684" spans="2:17" x14ac:dyDescent="0.25">
      <c r="B8684" t="s">
        <v>264</v>
      </c>
      <c r="C8684">
        <v>162288</v>
      </c>
      <c r="D8684">
        <v>1</v>
      </c>
      <c r="E8684">
        <v>1</v>
      </c>
      <c r="F8684">
        <v>4</v>
      </c>
      <c r="G8684">
        <v>41559</v>
      </c>
      <c r="H8684" t="s">
        <v>7</v>
      </c>
      <c r="I8684" t="s">
        <v>8</v>
      </c>
      <c r="J8684">
        <v>160</v>
      </c>
      <c r="K8684">
        <v>9</v>
      </c>
      <c r="L8684" t="s">
        <v>240</v>
      </c>
      <c r="M8684" t="s">
        <v>258</v>
      </c>
      <c r="N8684" t="s">
        <v>259</v>
      </c>
      <c r="O8684" s="9">
        <f t="shared" si="453"/>
        <v>40</v>
      </c>
      <c r="P8684" s="1">
        <f t="shared" si="454"/>
        <v>5.6250000000000001E-2</v>
      </c>
      <c r="Q8684">
        <f t="shared" si="455"/>
        <v>0.22500000000000001</v>
      </c>
    </row>
    <row r="8685" spans="2:17" x14ac:dyDescent="0.25">
      <c r="B8685" t="s">
        <v>264</v>
      </c>
      <c r="C8685">
        <v>160954</v>
      </c>
      <c r="D8685">
        <v>1</v>
      </c>
      <c r="E8685">
        <v>1</v>
      </c>
      <c r="F8685">
        <v>4</v>
      </c>
      <c r="G8685">
        <v>41517</v>
      </c>
      <c r="H8685" t="s">
        <v>7</v>
      </c>
      <c r="I8685" t="s">
        <v>8</v>
      </c>
      <c r="J8685">
        <v>160</v>
      </c>
      <c r="K8685">
        <v>9</v>
      </c>
      <c r="L8685" t="s">
        <v>240</v>
      </c>
      <c r="M8685" t="s">
        <v>258</v>
      </c>
      <c r="N8685" t="s">
        <v>259</v>
      </c>
      <c r="O8685" s="9">
        <f t="shared" si="453"/>
        <v>40</v>
      </c>
      <c r="P8685" s="1">
        <f t="shared" si="454"/>
        <v>5.6250000000000001E-2</v>
      </c>
      <c r="Q8685">
        <f t="shared" si="455"/>
        <v>0.22500000000000001</v>
      </c>
    </row>
    <row r="8686" spans="2:17" x14ac:dyDescent="0.25">
      <c r="B8686" t="s">
        <v>264</v>
      </c>
      <c r="C8686">
        <v>160225</v>
      </c>
      <c r="D8686">
        <v>1</v>
      </c>
      <c r="E8686">
        <v>1</v>
      </c>
      <c r="F8686">
        <v>4</v>
      </c>
      <c r="G8686">
        <v>41614</v>
      </c>
      <c r="H8686" t="s">
        <v>7</v>
      </c>
      <c r="I8686" t="s">
        <v>8</v>
      </c>
      <c r="J8686">
        <v>160</v>
      </c>
      <c r="K8686">
        <v>9</v>
      </c>
      <c r="L8686" t="s">
        <v>240</v>
      </c>
      <c r="M8686" t="s">
        <v>258</v>
      </c>
      <c r="N8686" t="s">
        <v>259</v>
      </c>
      <c r="O8686" s="9">
        <f t="shared" si="453"/>
        <v>40</v>
      </c>
      <c r="P8686" s="1">
        <f t="shared" si="454"/>
        <v>5.6250000000000001E-2</v>
      </c>
      <c r="Q8686">
        <f t="shared" si="455"/>
        <v>0.22500000000000001</v>
      </c>
    </row>
    <row r="8687" spans="2:17" x14ac:dyDescent="0.25">
      <c r="B8687" t="s">
        <v>264</v>
      </c>
      <c r="C8687">
        <v>160239</v>
      </c>
      <c r="D8687">
        <v>1</v>
      </c>
      <c r="E8687">
        <v>1</v>
      </c>
      <c r="F8687">
        <v>4</v>
      </c>
      <c r="G8687">
        <v>41626</v>
      </c>
      <c r="H8687" t="s">
        <v>7</v>
      </c>
      <c r="I8687" t="s">
        <v>8</v>
      </c>
      <c r="J8687">
        <v>160</v>
      </c>
      <c r="K8687">
        <v>9</v>
      </c>
      <c r="L8687" t="s">
        <v>240</v>
      </c>
      <c r="M8687" t="s">
        <v>258</v>
      </c>
      <c r="N8687" t="s">
        <v>259</v>
      </c>
      <c r="O8687" s="9">
        <f t="shared" si="453"/>
        <v>40</v>
      </c>
      <c r="P8687" s="1">
        <f t="shared" si="454"/>
        <v>5.6250000000000001E-2</v>
      </c>
      <c r="Q8687">
        <f t="shared" si="455"/>
        <v>0.22500000000000001</v>
      </c>
    </row>
    <row r="8688" spans="2:17" x14ac:dyDescent="0.25">
      <c r="B8688" t="s">
        <v>264</v>
      </c>
      <c r="C8688">
        <v>166513</v>
      </c>
      <c r="D8688">
        <v>1</v>
      </c>
      <c r="E8688">
        <v>1</v>
      </c>
      <c r="F8688">
        <v>4</v>
      </c>
      <c r="G8688">
        <v>41641</v>
      </c>
      <c r="H8688" t="s">
        <v>7</v>
      </c>
      <c r="I8688" t="s">
        <v>8</v>
      </c>
      <c r="J8688">
        <v>160</v>
      </c>
      <c r="K8688">
        <v>9</v>
      </c>
      <c r="L8688" t="s">
        <v>240</v>
      </c>
      <c r="M8688" t="s">
        <v>258</v>
      </c>
      <c r="N8688" t="s">
        <v>259</v>
      </c>
      <c r="O8688" s="9">
        <f t="shared" si="453"/>
        <v>40</v>
      </c>
      <c r="P8688" s="1">
        <f t="shared" si="454"/>
        <v>5.6250000000000001E-2</v>
      </c>
      <c r="Q8688">
        <f t="shared" si="455"/>
        <v>0.22500000000000001</v>
      </c>
    </row>
    <row r="8689" spans="2:17" x14ac:dyDescent="0.25">
      <c r="B8689" t="s">
        <v>264</v>
      </c>
      <c r="C8689">
        <v>172606</v>
      </c>
      <c r="D8689">
        <v>1</v>
      </c>
      <c r="E8689">
        <v>1</v>
      </c>
      <c r="F8689">
        <v>4</v>
      </c>
      <c r="G8689">
        <v>41848</v>
      </c>
      <c r="H8689" t="s">
        <v>7</v>
      </c>
      <c r="I8689" t="s">
        <v>8</v>
      </c>
      <c r="J8689">
        <v>160</v>
      </c>
      <c r="K8689">
        <v>9</v>
      </c>
      <c r="L8689" t="s">
        <v>240</v>
      </c>
      <c r="M8689" t="s">
        <v>258</v>
      </c>
      <c r="N8689" t="s">
        <v>259</v>
      </c>
      <c r="O8689" s="9">
        <f t="shared" si="453"/>
        <v>40</v>
      </c>
      <c r="P8689" s="1">
        <f t="shared" si="454"/>
        <v>5.6250000000000001E-2</v>
      </c>
      <c r="Q8689">
        <f t="shared" si="455"/>
        <v>0.22500000000000001</v>
      </c>
    </row>
    <row r="8690" spans="2:17" x14ac:dyDescent="0.25">
      <c r="B8690" t="s">
        <v>264</v>
      </c>
      <c r="C8690">
        <v>173453</v>
      </c>
      <c r="D8690">
        <v>1</v>
      </c>
      <c r="E8690">
        <v>1</v>
      </c>
      <c r="F8690">
        <v>4</v>
      </c>
      <c r="G8690">
        <v>41850</v>
      </c>
      <c r="H8690" t="s">
        <v>7</v>
      </c>
      <c r="I8690" t="s">
        <v>8</v>
      </c>
      <c r="J8690">
        <v>160</v>
      </c>
      <c r="K8690">
        <v>9</v>
      </c>
      <c r="L8690" t="s">
        <v>240</v>
      </c>
      <c r="M8690" t="s">
        <v>258</v>
      </c>
      <c r="N8690" t="s">
        <v>259</v>
      </c>
      <c r="O8690" s="9">
        <f t="shared" si="453"/>
        <v>40</v>
      </c>
      <c r="P8690" s="1">
        <f t="shared" si="454"/>
        <v>5.6250000000000001E-2</v>
      </c>
      <c r="Q8690">
        <f t="shared" si="455"/>
        <v>0.22500000000000001</v>
      </c>
    </row>
    <row r="8691" spans="2:17" x14ac:dyDescent="0.25">
      <c r="B8691" t="s">
        <v>264</v>
      </c>
      <c r="C8691">
        <v>172698</v>
      </c>
      <c r="D8691">
        <v>1</v>
      </c>
      <c r="E8691">
        <v>1</v>
      </c>
      <c r="F8691">
        <v>4</v>
      </c>
      <c r="G8691">
        <v>41850</v>
      </c>
      <c r="H8691" t="s">
        <v>7</v>
      </c>
      <c r="I8691" t="s">
        <v>8</v>
      </c>
      <c r="J8691">
        <v>160</v>
      </c>
      <c r="K8691">
        <v>9</v>
      </c>
      <c r="L8691" t="s">
        <v>240</v>
      </c>
      <c r="M8691" t="s">
        <v>258</v>
      </c>
      <c r="N8691" t="s">
        <v>259</v>
      </c>
      <c r="O8691" s="9">
        <f t="shared" si="453"/>
        <v>40</v>
      </c>
      <c r="P8691" s="1">
        <f t="shared" si="454"/>
        <v>5.6250000000000001E-2</v>
      </c>
      <c r="Q8691">
        <f t="shared" si="455"/>
        <v>0.22500000000000001</v>
      </c>
    </row>
    <row r="8692" spans="2:17" x14ac:dyDescent="0.25">
      <c r="B8692" t="s">
        <v>264</v>
      </c>
      <c r="C8692">
        <v>172687</v>
      </c>
      <c r="D8692">
        <v>1</v>
      </c>
      <c r="E8692">
        <v>1</v>
      </c>
      <c r="F8692">
        <v>4</v>
      </c>
      <c r="G8692">
        <v>41850</v>
      </c>
      <c r="H8692" t="s">
        <v>7</v>
      </c>
      <c r="I8692" t="s">
        <v>8</v>
      </c>
      <c r="J8692">
        <v>160</v>
      </c>
      <c r="K8692">
        <v>9</v>
      </c>
      <c r="L8692" t="s">
        <v>240</v>
      </c>
      <c r="M8692" t="s">
        <v>258</v>
      </c>
      <c r="N8692" t="s">
        <v>259</v>
      </c>
      <c r="O8692" s="9">
        <f t="shared" si="453"/>
        <v>40</v>
      </c>
      <c r="P8692" s="1">
        <f t="shared" si="454"/>
        <v>5.6250000000000001E-2</v>
      </c>
      <c r="Q8692">
        <f t="shared" si="455"/>
        <v>0.22500000000000001</v>
      </c>
    </row>
    <row r="8693" spans="2:17" x14ac:dyDescent="0.25">
      <c r="B8693" t="s">
        <v>264</v>
      </c>
      <c r="C8693">
        <v>172893</v>
      </c>
      <c r="D8693">
        <v>1</v>
      </c>
      <c r="E8693">
        <v>1</v>
      </c>
      <c r="F8693">
        <v>4</v>
      </c>
      <c r="G8693">
        <v>41850</v>
      </c>
      <c r="H8693" t="s">
        <v>7</v>
      </c>
      <c r="I8693" t="s">
        <v>8</v>
      </c>
      <c r="J8693">
        <v>160</v>
      </c>
      <c r="K8693">
        <v>9</v>
      </c>
      <c r="L8693" t="s">
        <v>240</v>
      </c>
      <c r="M8693" t="s">
        <v>258</v>
      </c>
      <c r="N8693" t="s">
        <v>259</v>
      </c>
      <c r="O8693" s="9">
        <f t="shared" si="453"/>
        <v>40</v>
      </c>
      <c r="P8693" s="1">
        <f t="shared" si="454"/>
        <v>5.6250000000000001E-2</v>
      </c>
      <c r="Q8693">
        <f t="shared" si="455"/>
        <v>0.22500000000000001</v>
      </c>
    </row>
    <row r="8694" spans="2:17" x14ac:dyDescent="0.25">
      <c r="B8694" t="s">
        <v>264</v>
      </c>
      <c r="C8694">
        <v>172885</v>
      </c>
      <c r="D8694">
        <v>1</v>
      </c>
      <c r="E8694">
        <v>1</v>
      </c>
      <c r="F8694">
        <v>4</v>
      </c>
      <c r="G8694">
        <v>41855</v>
      </c>
      <c r="H8694" t="s">
        <v>7</v>
      </c>
      <c r="I8694" t="s">
        <v>8</v>
      </c>
      <c r="J8694">
        <v>160</v>
      </c>
      <c r="K8694">
        <v>9</v>
      </c>
      <c r="L8694" t="s">
        <v>240</v>
      </c>
      <c r="M8694" t="s">
        <v>258</v>
      </c>
      <c r="N8694" t="s">
        <v>259</v>
      </c>
      <c r="O8694" s="9">
        <f t="shared" si="453"/>
        <v>40</v>
      </c>
      <c r="P8694" s="1">
        <f t="shared" si="454"/>
        <v>5.6250000000000001E-2</v>
      </c>
      <c r="Q8694">
        <f t="shared" si="455"/>
        <v>0.22500000000000001</v>
      </c>
    </row>
    <row r="8695" spans="2:17" x14ac:dyDescent="0.25">
      <c r="B8695" t="s">
        <v>264</v>
      </c>
      <c r="C8695">
        <v>173486</v>
      </c>
      <c r="D8695">
        <v>1</v>
      </c>
      <c r="E8695">
        <v>1</v>
      </c>
      <c r="F8695">
        <v>4</v>
      </c>
      <c r="G8695">
        <v>41855</v>
      </c>
      <c r="H8695" t="s">
        <v>7</v>
      </c>
      <c r="I8695" t="s">
        <v>8</v>
      </c>
      <c r="J8695">
        <v>160</v>
      </c>
      <c r="K8695">
        <v>9</v>
      </c>
      <c r="L8695" t="s">
        <v>240</v>
      </c>
      <c r="M8695" t="s">
        <v>258</v>
      </c>
      <c r="N8695" t="s">
        <v>259</v>
      </c>
      <c r="O8695" s="9">
        <f t="shared" si="453"/>
        <v>40</v>
      </c>
      <c r="P8695" s="1">
        <f t="shared" si="454"/>
        <v>5.6250000000000001E-2</v>
      </c>
      <c r="Q8695">
        <f t="shared" si="455"/>
        <v>0.22500000000000001</v>
      </c>
    </row>
    <row r="8696" spans="2:17" x14ac:dyDescent="0.25">
      <c r="B8696" t="s">
        <v>264</v>
      </c>
      <c r="C8696">
        <v>173306</v>
      </c>
      <c r="D8696">
        <v>1</v>
      </c>
      <c r="E8696">
        <v>1</v>
      </c>
      <c r="F8696">
        <v>4</v>
      </c>
      <c r="G8696">
        <v>41857</v>
      </c>
      <c r="H8696" t="s">
        <v>7</v>
      </c>
      <c r="I8696" t="s">
        <v>8</v>
      </c>
      <c r="J8696">
        <v>160</v>
      </c>
      <c r="K8696">
        <v>9</v>
      </c>
      <c r="L8696" t="s">
        <v>240</v>
      </c>
      <c r="M8696" t="s">
        <v>258</v>
      </c>
      <c r="N8696" t="s">
        <v>259</v>
      </c>
      <c r="O8696" s="9">
        <f t="shared" si="453"/>
        <v>40</v>
      </c>
      <c r="P8696" s="1">
        <f t="shared" si="454"/>
        <v>5.6250000000000001E-2</v>
      </c>
      <c r="Q8696">
        <f t="shared" si="455"/>
        <v>0.22500000000000001</v>
      </c>
    </row>
    <row r="8697" spans="2:17" x14ac:dyDescent="0.25">
      <c r="B8697" t="s">
        <v>264</v>
      </c>
      <c r="C8697">
        <v>172512</v>
      </c>
      <c r="D8697">
        <v>1</v>
      </c>
      <c r="E8697">
        <v>1</v>
      </c>
      <c r="F8697">
        <v>4</v>
      </c>
      <c r="G8697">
        <v>41862</v>
      </c>
      <c r="H8697" t="s">
        <v>7</v>
      </c>
      <c r="I8697" t="s">
        <v>8</v>
      </c>
      <c r="J8697">
        <v>160</v>
      </c>
      <c r="K8697">
        <v>9</v>
      </c>
      <c r="L8697" t="s">
        <v>240</v>
      </c>
      <c r="M8697" t="s">
        <v>258</v>
      </c>
      <c r="N8697" t="s">
        <v>259</v>
      </c>
      <c r="O8697" s="9">
        <f t="shared" si="453"/>
        <v>40</v>
      </c>
      <c r="P8697" s="1">
        <f t="shared" si="454"/>
        <v>5.6250000000000001E-2</v>
      </c>
      <c r="Q8697">
        <f t="shared" si="455"/>
        <v>0.22500000000000001</v>
      </c>
    </row>
    <row r="8698" spans="2:17" x14ac:dyDescent="0.25">
      <c r="B8698" t="s">
        <v>264</v>
      </c>
      <c r="C8698">
        <v>172708</v>
      </c>
      <c r="D8698">
        <v>1</v>
      </c>
      <c r="E8698">
        <v>1</v>
      </c>
      <c r="F8698">
        <v>4</v>
      </c>
      <c r="G8698">
        <v>41856</v>
      </c>
      <c r="H8698" t="s">
        <v>7</v>
      </c>
      <c r="I8698" t="s">
        <v>8</v>
      </c>
      <c r="J8698">
        <v>160</v>
      </c>
      <c r="K8698">
        <v>9</v>
      </c>
      <c r="L8698" t="s">
        <v>240</v>
      </c>
      <c r="M8698" t="s">
        <v>258</v>
      </c>
      <c r="N8698" t="s">
        <v>259</v>
      </c>
      <c r="O8698" s="9">
        <f t="shared" si="453"/>
        <v>40</v>
      </c>
      <c r="P8698" s="1">
        <f t="shared" si="454"/>
        <v>5.6250000000000001E-2</v>
      </c>
      <c r="Q8698">
        <f t="shared" si="455"/>
        <v>0.22500000000000001</v>
      </c>
    </row>
    <row r="8699" spans="2:17" x14ac:dyDescent="0.25">
      <c r="B8699" t="s">
        <v>264</v>
      </c>
      <c r="C8699">
        <v>171706</v>
      </c>
      <c r="D8699">
        <v>1</v>
      </c>
      <c r="E8699">
        <v>1</v>
      </c>
      <c r="F8699">
        <v>4</v>
      </c>
      <c r="G8699">
        <v>41825</v>
      </c>
      <c r="H8699" t="s">
        <v>7</v>
      </c>
      <c r="I8699" t="s">
        <v>8</v>
      </c>
      <c r="J8699">
        <v>160</v>
      </c>
      <c r="K8699">
        <v>9</v>
      </c>
      <c r="L8699" t="s">
        <v>240</v>
      </c>
      <c r="M8699" t="s">
        <v>258</v>
      </c>
      <c r="N8699" t="s">
        <v>259</v>
      </c>
      <c r="O8699" s="9">
        <f t="shared" ref="O8699:O8762" si="456">J8699/F8699</f>
        <v>40</v>
      </c>
      <c r="P8699" s="1">
        <f t="shared" ref="P8699:P8762" si="457">K8699/J8699</f>
        <v>5.6250000000000001E-2</v>
      </c>
      <c r="Q8699">
        <f t="shared" si="455"/>
        <v>0.22500000000000001</v>
      </c>
    </row>
    <row r="8700" spans="2:17" x14ac:dyDescent="0.25">
      <c r="B8700" t="s">
        <v>264</v>
      </c>
      <c r="C8700">
        <v>171800</v>
      </c>
      <c r="D8700">
        <v>1</v>
      </c>
      <c r="E8700">
        <v>1</v>
      </c>
      <c r="F8700">
        <v>4</v>
      </c>
      <c r="G8700">
        <v>41836</v>
      </c>
      <c r="H8700" t="s">
        <v>7</v>
      </c>
      <c r="I8700" t="s">
        <v>8</v>
      </c>
      <c r="J8700">
        <v>160</v>
      </c>
      <c r="K8700">
        <v>9</v>
      </c>
      <c r="L8700" t="s">
        <v>240</v>
      </c>
      <c r="M8700" t="s">
        <v>258</v>
      </c>
      <c r="N8700" t="s">
        <v>259</v>
      </c>
      <c r="O8700" s="9">
        <f t="shared" si="456"/>
        <v>40</v>
      </c>
      <c r="P8700" s="1">
        <f t="shared" si="457"/>
        <v>5.6250000000000001E-2</v>
      </c>
      <c r="Q8700">
        <f t="shared" ref="Q8700:Q8763" si="458">F8700*P8700</f>
        <v>0.22500000000000001</v>
      </c>
    </row>
    <row r="8701" spans="2:17" x14ac:dyDescent="0.25">
      <c r="B8701" t="s">
        <v>264</v>
      </c>
      <c r="C8701">
        <v>173680</v>
      </c>
      <c r="D8701">
        <v>1</v>
      </c>
      <c r="E8701">
        <v>1</v>
      </c>
      <c r="F8701">
        <v>4</v>
      </c>
      <c r="G8701">
        <v>41839</v>
      </c>
      <c r="H8701" t="s">
        <v>7</v>
      </c>
      <c r="I8701" t="s">
        <v>8</v>
      </c>
      <c r="J8701">
        <v>160</v>
      </c>
      <c r="K8701">
        <v>9</v>
      </c>
      <c r="L8701" t="s">
        <v>240</v>
      </c>
      <c r="M8701" t="s">
        <v>258</v>
      </c>
      <c r="N8701" t="s">
        <v>259</v>
      </c>
      <c r="O8701" s="9">
        <f t="shared" si="456"/>
        <v>40</v>
      </c>
      <c r="P8701" s="1">
        <f t="shared" si="457"/>
        <v>5.6250000000000001E-2</v>
      </c>
      <c r="Q8701">
        <f t="shared" si="458"/>
        <v>0.22500000000000001</v>
      </c>
    </row>
    <row r="8702" spans="2:17" x14ac:dyDescent="0.25">
      <c r="B8702" t="s">
        <v>264</v>
      </c>
      <c r="C8702">
        <v>173659</v>
      </c>
      <c r="D8702">
        <v>1</v>
      </c>
      <c r="E8702">
        <v>1</v>
      </c>
      <c r="F8702">
        <v>4</v>
      </c>
      <c r="G8702">
        <v>41832</v>
      </c>
      <c r="H8702" t="s">
        <v>7</v>
      </c>
      <c r="I8702" t="s">
        <v>8</v>
      </c>
      <c r="J8702">
        <v>160</v>
      </c>
      <c r="K8702">
        <v>9</v>
      </c>
      <c r="L8702" t="s">
        <v>240</v>
      </c>
      <c r="M8702" t="s">
        <v>258</v>
      </c>
      <c r="N8702" t="s">
        <v>259</v>
      </c>
      <c r="O8702" s="9">
        <f t="shared" si="456"/>
        <v>40</v>
      </c>
      <c r="P8702" s="1">
        <f t="shared" si="457"/>
        <v>5.6250000000000001E-2</v>
      </c>
      <c r="Q8702">
        <f t="shared" si="458"/>
        <v>0.22500000000000001</v>
      </c>
    </row>
    <row r="8703" spans="2:17" x14ac:dyDescent="0.25">
      <c r="B8703" t="s">
        <v>264</v>
      </c>
      <c r="C8703">
        <v>166258</v>
      </c>
      <c r="D8703">
        <v>1</v>
      </c>
      <c r="E8703">
        <v>1</v>
      </c>
      <c r="F8703">
        <v>4</v>
      </c>
      <c r="G8703">
        <v>41565</v>
      </c>
      <c r="H8703" t="s">
        <v>7</v>
      </c>
      <c r="I8703" t="s">
        <v>8</v>
      </c>
      <c r="J8703">
        <v>160</v>
      </c>
      <c r="K8703">
        <v>9</v>
      </c>
      <c r="L8703" t="s">
        <v>240</v>
      </c>
      <c r="M8703" t="s">
        <v>258</v>
      </c>
      <c r="N8703" t="s">
        <v>259</v>
      </c>
      <c r="O8703" s="9">
        <f t="shared" si="456"/>
        <v>40</v>
      </c>
      <c r="P8703" s="1">
        <f t="shared" si="457"/>
        <v>5.6250000000000001E-2</v>
      </c>
      <c r="Q8703">
        <f t="shared" si="458"/>
        <v>0.22500000000000001</v>
      </c>
    </row>
    <row r="8704" spans="2:17" x14ac:dyDescent="0.25">
      <c r="B8704" t="s">
        <v>264</v>
      </c>
      <c r="C8704">
        <v>176706</v>
      </c>
      <c r="D8704">
        <v>1</v>
      </c>
      <c r="E8704">
        <v>1</v>
      </c>
      <c r="F8704">
        <v>4</v>
      </c>
      <c r="G8704">
        <v>42034</v>
      </c>
      <c r="H8704" t="s">
        <v>7</v>
      </c>
      <c r="I8704" t="s">
        <v>8</v>
      </c>
      <c r="J8704">
        <v>160</v>
      </c>
      <c r="K8704">
        <v>9</v>
      </c>
      <c r="L8704" t="s">
        <v>240</v>
      </c>
      <c r="M8704" t="s">
        <v>258</v>
      </c>
      <c r="N8704" t="s">
        <v>259</v>
      </c>
      <c r="O8704" s="9">
        <f t="shared" si="456"/>
        <v>40</v>
      </c>
      <c r="P8704" s="1">
        <f t="shared" si="457"/>
        <v>5.6250000000000001E-2</v>
      </c>
      <c r="Q8704">
        <f t="shared" si="458"/>
        <v>0.22500000000000001</v>
      </c>
    </row>
    <row r="8705" spans="2:17" x14ac:dyDescent="0.25">
      <c r="B8705" t="s">
        <v>264</v>
      </c>
      <c r="C8705">
        <v>176206</v>
      </c>
      <c r="D8705">
        <v>1</v>
      </c>
      <c r="E8705">
        <v>1</v>
      </c>
      <c r="F8705">
        <v>4</v>
      </c>
      <c r="G8705">
        <v>42037</v>
      </c>
      <c r="H8705" t="s">
        <v>7</v>
      </c>
      <c r="I8705" t="s">
        <v>8</v>
      </c>
      <c r="J8705">
        <v>160</v>
      </c>
      <c r="K8705">
        <v>9</v>
      </c>
      <c r="L8705" t="s">
        <v>240</v>
      </c>
      <c r="M8705" t="s">
        <v>258</v>
      </c>
      <c r="N8705" t="s">
        <v>259</v>
      </c>
      <c r="O8705" s="9">
        <f t="shared" si="456"/>
        <v>40</v>
      </c>
      <c r="P8705" s="1">
        <f t="shared" si="457"/>
        <v>5.6250000000000001E-2</v>
      </c>
      <c r="Q8705">
        <f t="shared" si="458"/>
        <v>0.22500000000000001</v>
      </c>
    </row>
    <row r="8706" spans="2:17" x14ac:dyDescent="0.25">
      <c r="B8706" t="s">
        <v>264</v>
      </c>
      <c r="C8706">
        <v>176720</v>
      </c>
      <c r="D8706">
        <v>1</v>
      </c>
      <c r="E8706">
        <v>1</v>
      </c>
      <c r="F8706">
        <v>4</v>
      </c>
      <c r="G8706">
        <v>42038</v>
      </c>
      <c r="H8706" t="s">
        <v>7</v>
      </c>
      <c r="I8706" t="s">
        <v>8</v>
      </c>
      <c r="J8706">
        <v>160</v>
      </c>
      <c r="K8706">
        <v>9</v>
      </c>
      <c r="L8706" t="s">
        <v>240</v>
      </c>
      <c r="M8706" t="s">
        <v>258</v>
      </c>
      <c r="N8706" t="s">
        <v>259</v>
      </c>
      <c r="O8706" s="9">
        <f t="shared" si="456"/>
        <v>40</v>
      </c>
      <c r="P8706" s="1">
        <f t="shared" si="457"/>
        <v>5.6250000000000001E-2</v>
      </c>
      <c r="Q8706">
        <f t="shared" si="458"/>
        <v>0.22500000000000001</v>
      </c>
    </row>
    <row r="8707" spans="2:17" x14ac:dyDescent="0.25">
      <c r="B8707" t="s">
        <v>264</v>
      </c>
      <c r="C8707">
        <v>176718</v>
      </c>
      <c r="D8707">
        <v>1</v>
      </c>
      <c r="E8707">
        <v>1</v>
      </c>
      <c r="F8707">
        <v>4</v>
      </c>
      <c r="G8707">
        <v>42039</v>
      </c>
      <c r="H8707" t="s">
        <v>7</v>
      </c>
      <c r="I8707" t="s">
        <v>8</v>
      </c>
      <c r="J8707">
        <v>160</v>
      </c>
      <c r="K8707">
        <v>9</v>
      </c>
      <c r="L8707" t="s">
        <v>240</v>
      </c>
      <c r="M8707" t="s">
        <v>258</v>
      </c>
      <c r="N8707" t="s">
        <v>259</v>
      </c>
      <c r="O8707" s="9">
        <f t="shared" si="456"/>
        <v>40</v>
      </c>
      <c r="P8707" s="1">
        <f t="shared" si="457"/>
        <v>5.6250000000000001E-2</v>
      </c>
      <c r="Q8707">
        <f t="shared" si="458"/>
        <v>0.22500000000000001</v>
      </c>
    </row>
    <row r="8708" spans="2:17" x14ac:dyDescent="0.25">
      <c r="B8708" t="s">
        <v>264</v>
      </c>
      <c r="C8708">
        <v>183824</v>
      </c>
      <c r="D8708">
        <v>1</v>
      </c>
      <c r="E8708">
        <v>1</v>
      </c>
      <c r="F8708">
        <v>4</v>
      </c>
      <c r="G8708">
        <v>42279</v>
      </c>
      <c r="H8708" t="s">
        <v>7</v>
      </c>
      <c r="I8708" t="s">
        <v>6</v>
      </c>
      <c r="J8708">
        <v>160</v>
      </c>
      <c r="K8708">
        <v>9</v>
      </c>
      <c r="L8708" t="s">
        <v>240</v>
      </c>
      <c r="M8708" t="s">
        <v>258</v>
      </c>
      <c r="N8708" t="s">
        <v>259</v>
      </c>
      <c r="O8708" s="9">
        <f t="shared" si="456"/>
        <v>40</v>
      </c>
      <c r="P8708" s="1">
        <f t="shared" si="457"/>
        <v>5.6250000000000001E-2</v>
      </c>
      <c r="Q8708">
        <f t="shared" si="458"/>
        <v>0.22500000000000001</v>
      </c>
    </row>
    <row r="8709" spans="2:17" x14ac:dyDescent="0.25">
      <c r="B8709" t="s">
        <v>264</v>
      </c>
      <c r="C8709">
        <v>173250</v>
      </c>
      <c r="D8709">
        <v>1</v>
      </c>
      <c r="E8709">
        <v>1</v>
      </c>
      <c r="F8709">
        <v>3</v>
      </c>
      <c r="G8709">
        <v>41843</v>
      </c>
      <c r="H8709" t="s">
        <v>7</v>
      </c>
      <c r="I8709" t="s">
        <v>8</v>
      </c>
      <c r="J8709">
        <v>160</v>
      </c>
      <c r="K8709">
        <v>9</v>
      </c>
      <c r="L8709" t="s">
        <v>240</v>
      </c>
      <c r="M8709" t="s">
        <v>258</v>
      </c>
      <c r="N8709" t="s">
        <v>259</v>
      </c>
      <c r="O8709" s="9">
        <f t="shared" si="456"/>
        <v>53.333333333333336</v>
      </c>
      <c r="P8709" s="1">
        <f t="shared" si="457"/>
        <v>5.6250000000000001E-2</v>
      </c>
      <c r="Q8709">
        <f t="shared" si="458"/>
        <v>0.16875000000000001</v>
      </c>
    </row>
    <row r="8710" spans="2:17" x14ac:dyDescent="0.25">
      <c r="B8710" t="s">
        <v>264</v>
      </c>
      <c r="C8710">
        <v>179293</v>
      </c>
      <c r="D8710">
        <v>1</v>
      </c>
      <c r="E8710">
        <v>1</v>
      </c>
      <c r="F8710">
        <v>3</v>
      </c>
      <c r="G8710">
        <v>42041</v>
      </c>
      <c r="H8710" t="s">
        <v>5</v>
      </c>
      <c r="I8710" t="s">
        <v>6</v>
      </c>
      <c r="J8710">
        <v>160</v>
      </c>
      <c r="K8710">
        <v>9</v>
      </c>
      <c r="L8710" t="s">
        <v>240</v>
      </c>
      <c r="M8710" t="s">
        <v>5</v>
      </c>
      <c r="N8710" t="s">
        <v>259</v>
      </c>
      <c r="O8710" s="9">
        <f t="shared" si="456"/>
        <v>53.333333333333336</v>
      </c>
      <c r="P8710" s="1">
        <f t="shared" si="457"/>
        <v>5.6250000000000001E-2</v>
      </c>
      <c r="Q8710">
        <f t="shared" si="458"/>
        <v>0.16875000000000001</v>
      </c>
    </row>
    <row r="8711" spans="2:17" x14ac:dyDescent="0.25">
      <c r="B8711" t="s">
        <v>264</v>
      </c>
      <c r="C8711">
        <v>192127</v>
      </c>
      <c r="D8711">
        <v>2</v>
      </c>
      <c r="E8711">
        <v>2</v>
      </c>
      <c r="F8711">
        <v>15</v>
      </c>
      <c r="G8711">
        <v>42104</v>
      </c>
      <c r="H8711" t="s">
        <v>7</v>
      </c>
      <c r="I8711" t="s">
        <v>8</v>
      </c>
      <c r="J8711">
        <v>178</v>
      </c>
      <c r="K8711">
        <v>10</v>
      </c>
      <c r="L8711" t="s">
        <v>239</v>
      </c>
      <c r="M8711" t="s">
        <v>258</v>
      </c>
      <c r="N8711" t="s">
        <v>259</v>
      </c>
      <c r="O8711" s="9">
        <f t="shared" si="456"/>
        <v>11.866666666666667</v>
      </c>
      <c r="P8711" s="1">
        <f t="shared" si="457"/>
        <v>5.6179775280898875E-2</v>
      </c>
      <c r="Q8711">
        <f t="shared" si="458"/>
        <v>0.84269662921348309</v>
      </c>
    </row>
    <row r="8712" spans="2:17" x14ac:dyDescent="0.25">
      <c r="B8712" t="s">
        <v>264</v>
      </c>
      <c r="C8712">
        <v>192127</v>
      </c>
      <c r="D8712">
        <v>2</v>
      </c>
      <c r="E8712">
        <v>2</v>
      </c>
      <c r="F8712">
        <v>15</v>
      </c>
      <c r="G8712">
        <v>42104</v>
      </c>
      <c r="H8712" t="s">
        <v>7</v>
      </c>
      <c r="I8712" t="s">
        <v>8</v>
      </c>
      <c r="J8712">
        <v>178</v>
      </c>
      <c r="K8712">
        <v>10</v>
      </c>
      <c r="L8712" t="s">
        <v>239</v>
      </c>
      <c r="M8712" t="s">
        <v>258</v>
      </c>
      <c r="N8712" t="s">
        <v>259</v>
      </c>
      <c r="O8712" s="9">
        <f t="shared" si="456"/>
        <v>11.866666666666667</v>
      </c>
      <c r="P8712" s="1">
        <f t="shared" si="457"/>
        <v>5.6179775280898875E-2</v>
      </c>
      <c r="Q8712">
        <f t="shared" si="458"/>
        <v>0.84269662921348309</v>
      </c>
    </row>
    <row r="8713" spans="2:17" x14ac:dyDescent="0.25">
      <c r="B8713" t="s">
        <v>264</v>
      </c>
      <c r="C8713">
        <v>155883</v>
      </c>
      <c r="D8713">
        <v>1</v>
      </c>
      <c r="E8713">
        <v>1</v>
      </c>
      <c r="F8713">
        <v>3</v>
      </c>
      <c r="G8713">
        <v>41348</v>
      </c>
      <c r="H8713" t="s">
        <v>7</v>
      </c>
      <c r="I8713" t="s">
        <v>8</v>
      </c>
      <c r="J8713">
        <v>89</v>
      </c>
      <c r="K8713">
        <v>5</v>
      </c>
      <c r="L8713" t="s">
        <v>240</v>
      </c>
      <c r="M8713" t="s">
        <v>258</v>
      </c>
      <c r="N8713" t="s">
        <v>259</v>
      </c>
      <c r="O8713" s="9">
        <f t="shared" si="456"/>
        <v>29.666666666666668</v>
      </c>
      <c r="P8713" s="1">
        <f t="shared" si="457"/>
        <v>5.6179775280898875E-2</v>
      </c>
      <c r="Q8713">
        <f t="shared" si="458"/>
        <v>0.16853932584269662</v>
      </c>
    </row>
    <row r="8714" spans="2:17" x14ac:dyDescent="0.25">
      <c r="B8714" t="s">
        <v>264</v>
      </c>
      <c r="C8714">
        <v>163853</v>
      </c>
      <c r="D8714">
        <v>1</v>
      </c>
      <c r="E8714">
        <v>1</v>
      </c>
      <c r="F8714">
        <v>3</v>
      </c>
      <c r="G8714">
        <v>41725</v>
      </c>
      <c r="H8714" t="s">
        <v>7</v>
      </c>
      <c r="I8714" t="s">
        <v>8</v>
      </c>
      <c r="J8714">
        <v>89</v>
      </c>
      <c r="K8714">
        <v>5</v>
      </c>
      <c r="L8714" t="s">
        <v>240</v>
      </c>
      <c r="M8714" t="s">
        <v>258</v>
      </c>
      <c r="N8714" t="s">
        <v>259</v>
      </c>
      <c r="O8714" s="9">
        <f t="shared" si="456"/>
        <v>29.666666666666668</v>
      </c>
      <c r="P8714" s="1">
        <f t="shared" si="457"/>
        <v>5.6179775280898875E-2</v>
      </c>
      <c r="Q8714">
        <f t="shared" si="458"/>
        <v>0.16853932584269662</v>
      </c>
    </row>
    <row r="8715" spans="2:17" x14ac:dyDescent="0.25">
      <c r="B8715" t="s">
        <v>264</v>
      </c>
      <c r="C8715">
        <v>163544</v>
      </c>
      <c r="D8715">
        <v>1</v>
      </c>
      <c r="E8715">
        <v>1</v>
      </c>
      <c r="F8715">
        <v>3</v>
      </c>
      <c r="G8715">
        <v>41725</v>
      </c>
      <c r="H8715" t="s">
        <v>7</v>
      </c>
      <c r="I8715" t="s">
        <v>8</v>
      </c>
      <c r="J8715">
        <v>89</v>
      </c>
      <c r="K8715">
        <v>5</v>
      </c>
      <c r="L8715" t="s">
        <v>240</v>
      </c>
      <c r="M8715" t="s">
        <v>258</v>
      </c>
      <c r="N8715" t="s">
        <v>259</v>
      </c>
      <c r="O8715" s="9">
        <f t="shared" si="456"/>
        <v>29.666666666666668</v>
      </c>
      <c r="P8715" s="1">
        <f t="shared" si="457"/>
        <v>5.6179775280898875E-2</v>
      </c>
      <c r="Q8715">
        <f t="shared" si="458"/>
        <v>0.16853932584269662</v>
      </c>
    </row>
    <row r="8716" spans="2:17" x14ac:dyDescent="0.25">
      <c r="B8716" t="s">
        <v>264</v>
      </c>
      <c r="C8716">
        <v>181905</v>
      </c>
      <c r="D8716">
        <v>1</v>
      </c>
      <c r="E8716">
        <v>1</v>
      </c>
      <c r="F8716">
        <v>3</v>
      </c>
      <c r="G8716">
        <v>41901</v>
      </c>
      <c r="H8716" t="s">
        <v>7</v>
      </c>
      <c r="I8716" t="s">
        <v>8</v>
      </c>
      <c r="J8716">
        <v>89</v>
      </c>
      <c r="K8716">
        <v>5</v>
      </c>
      <c r="L8716" t="s">
        <v>240</v>
      </c>
      <c r="M8716" t="s">
        <v>258</v>
      </c>
      <c r="N8716" t="s">
        <v>259</v>
      </c>
      <c r="O8716" s="9">
        <f t="shared" si="456"/>
        <v>29.666666666666668</v>
      </c>
      <c r="P8716" s="1">
        <f t="shared" si="457"/>
        <v>5.6179775280898875E-2</v>
      </c>
      <c r="Q8716">
        <f t="shared" si="458"/>
        <v>0.16853932584269662</v>
      </c>
    </row>
    <row r="8717" spans="2:17" x14ac:dyDescent="0.25">
      <c r="B8717" t="s">
        <v>264</v>
      </c>
      <c r="C8717">
        <v>162471</v>
      </c>
      <c r="D8717">
        <v>1</v>
      </c>
      <c r="E8717">
        <v>1</v>
      </c>
      <c r="F8717">
        <v>5</v>
      </c>
      <c r="G8717">
        <v>41551</v>
      </c>
      <c r="H8717" t="s">
        <v>7</v>
      </c>
      <c r="I8717" t="s">
        <v>8</v>
      </c>
      <c r="J8717">
        <v>178</v>
      </c>
      <c r="K8717">
        <v>10</v>
      </c>
      <c r="L8717" t="s">
        <v>240</v>
      </c>
      <c r="M8717" t="s">
        <v>258</v>
      </c>
      <c r="N8717" t="s">
        <v>259</v>
      </c>
      <c r="O8717" s="9">
        <f t="shared" si="456"/>
        <v>35.6</v>
      </c>
      <c r="P8717" s="1">
        <f t="shared" si="457"/>
        <v>5.6179775280898875E-2</v>
      </c>
      <c r="Q8717">
        <f t="shared" si="458"/>
        <v>0.2808988764044944</v>
      </c>
    </row>
    <row r="8718" spans="2:17" x14ac:dyDescent="0.25">
      <c r="B8718" t="s">
        <v>264</v>
      </c>
      <c r="C8718">
        <v>166032</v>
      </c>
      <c r="D8718">
        <v>1</v>
      </c>
      <c r="E8718">
        <v>1</v>
      </c>
      <c r="F8718">
        <v>5</v>
      </c>
      <c r="G8718">
        <v>41566</v>
      </c>
      <c r="H8718" t="s">
        <v>7</v>
      </c>
      <c r="I8718" t="s">
        <v>8</v>
      </c>
      <c r="J8718">
        <v>178</v>
      </c>
      <c r="K8718">
        <v>10</v>
      </c>
      <c r="L8718" t="s">
        <v>240</v>
      </c>
      <c r="M8718" t="s">
        <v>258</v>
      </c>
      <c r="N8718" t="s">
        <v>259</v>
      </c>
      <c r="O8718" s="9">
        <f t="shared" si="456"/>
        <v>35.6</v>
      </c>
      <c r="P8718" s="1">
        <f t="shared" si="457"/>
        <v>5.6179775280898875E-2</v>
      </c>
      <c r="Q8718">
        <f t="shared" si="458"/>
        <v>0.2808988764044944</v>
      </c>
    </row>
    <row r="8719" spans="2:17" x14ac:dyDescent="0.25">
      <c r="B8719" t="s">
        <v>264</v>
      </c>
      <c r="C8719">
        <v>166654</v>
      </c>
      <c r="D8719">
        <v>1</v>
      </c>
      <c r="E8719">
        <v>1</v>
      </c>
      <c r="F8719">
        <v>5</v>
      </c>
      <c r="G8719">
        <v>41651</v>
      </c>
      <c r="H8719" t="s">
        <v>7</v>
      </c>
      <c r="I8719" t="s">
        <v>8</v>
      </c>
      <c r="J8719">
        <v>178</v>
      </c>
      <c r="K8719">
        <v>10</v>
      </c>
      <c r="L8719" t="s">
        <v>240</v>
      </c>
      <c r="M8719" t="s">
        <v>258</v>
      </c>
      <c r="N8719" t="s">
        <v>259</v>
      </c>
      <c r="O8719" s="9">
        <f t="shared" si="456"/>
        <v>35.6</v>
      </c>
      <c r="P8719" s="1">
        <f t="shared" si="457"/>
        <v>5.6179775280898875E-2</v>
      </c>
      <c r="Q8719">
        <f t="shared" si="458"/>
        <v>0.2808988764044944</v>
      </c>
    </row>
    <row r="8720" spans="2:17" x14ac:dyDescent="0.25">
      <c r="B8720" t="s">
        <v>264</v>
      </c>
      <c r="C8720">
        <v>166892</v>
      </c>
      <c r="D8720">
        <v>1</v>
      </c>
      <c r="E8720">
        <v>1</v>
      </c>
      <c r="F8720">
        <v>2</v>
      </c>
      <c r="G8720">
        <v>41678</v>
      </c>
      <c r="H8720" t="s">
        <v>7</v>
      </c>
      <c r="I8720" t="s">
        <v>8</v>
      </c>
      <c r="J8720">
        <v>89</v>
      </c>
      <c r="K8720">
        <v>5</v>
      </c>
      <c r="L8720" t="s">
        <v>240</v>
      </c>
      <c r="M8720" t="s">
        <v>258</v>
      </c>
      <c r="N8720" t="s">
        <v>259</v>
      </c>
      <c r="O8720" s="9">
        <f t="shared" si="456"/>
        <v>44.5</v>
      </c>
      <c r="P8720" s="1">
        <f t="shared" si="457"/>
        <v>5.6179775280898875E-2</v>
      </c>
      <c r="Q8720">
        <f t="shared" si="458"/>
        <v>0.11235955056179775</v>
      </c>
    </row>
    <row r="8721" spans="2:17" x14ac:dyDescent="0.25">
      <c r="B8721" t="s">
        <v>264</v>
      </c>
      <c r="C8721">
        <v>173883</v>
      </c>
      <c r="D8721">
        <v>2</v>
      </c>
      <c r="E8721">
        <v>1</v>
      </c>
      <c r="F8721">
        <v>25</v>
      </c>
      <c r="G8721">
        <v>41891</v>
      </c>
      <c r="H8721" t="s">
        <v>7</v>
      </c>
      <c r="I8721" t="s">
        <v>8</v>
      </c>
      <c r="J8721">
        <v>392</v>
      </c>
      <c r="K8721">
        <v>22</v>
      </c>
      <c r="L8721" t="s">
        <v>239</v>
      </c>
      <c r="M8721" t="s">
        <v>258</v>
      </c>
      <c r="N8721" t="s">
        <v>259</v>
      </c>
      <c r="O8721" s="9">
        <f t="shared" si="456"/>
        <v>15.68</v>
      </c>
      <c r="P8721" s="1">
        <f t="shared" si="457"/>
        <v>5.6122448979591837E-2</v>
      </c>
      <c r="Q8721">
        <f t="shared" si="458"/>
        <v>1.403061224489796</v>
      </c>
    </row>
    <row r="8722" spans="2:17" x14ac:dyDescent="0.25">
      <c r="B8722" t="s">
        <v>264</v>
      </c>
      <c r="C8722">
        <v>181093</v>
      </c>
      <c r="D8722">
        <v>1</v>
      </c>
      <c r="E8722">
        <v>1</v>
      </c>
      <c r="F8722">
        <v>5</v>
      </c>
      <c r="G8722" t="s">
        <v>66</v>
      </c>
      <c r="H8722" t="s">
        <v>7</v>
      </c>
      <c r="I8722" t="s">
        <v>8</v>
      </c>
      <c r="J8722">
        <v>107</v>
      </c>
      <c r="K8722">
        <v>6</v>
      </c>
      <c r="L8722" t="s">
        <v>240</v>
      </c>
      <c r="M8722" t="s">
        <v>258</v>
      </c>
      <c r="N8722" t="s">
        <v>259</v>
      </c>
      <c r="O8722" s="9">
        <f t="shared" si="456"/>
        <v>21.4</v>
      </c>
      <c r="P8722" s="1">
        <f t="shared" si="457"/>
        <v>5.6074766355140186E-2</v>
      </c>
      <c r="Q8722">
        <f t="shared" si="458"/>
        <v>0.28037383177570091</v>
      </c>
    </row>
    <row r="8723" spans="2:17" x14ac:dyDescent="0.25">
      <c r="B8723" t="s">
        <v>264</v>
      </c>
      <c r="C8723">
        <v>166173</v>
      </c>
      <c r="D8723">
        <v>1</v>
      </c>
      <c r="E8723">
        <v>1</v>
      </c>
      <c r="F8723">
        <v>3.5</v>
      </c>
      <c r="G8723">
        <v>41577</v>
      </c>
      <c r="H8723" t="s">
        <v>7</v>
      </c>
      <c r="I8723" t="s">
        <v>8</v>
      </c>
      <c r="J8723">
        <v>107</v>
      </c>
      <c r="K8723">
        <v>6</v>
      </c>
      <c r="L8723" t="s">
        <v>240</v>
      </c>
      <c r="M8723" t="s">
        <v>258</v>
      </c>
      <c r="N8723" t="s">
        <v>259</v>
      </c>
      <c r="O8723" s="9">
        <f t="shared" si="456"/>
        <v>30.571428571428573</v>
      </c>
      <c r="P8723" s="1">
        <f t="shared" si="457"/>
        <v>5.6074766355140186E-2</v>
      </c>
      <c r="Q8723">
        <f t="shared" si="458"/>
        <v>0.19626168224299065</v>
      </c>
    </row>
    <row r="8724" spans="2:17" x14ac:dyDescent="0.25">
      <c r="B8724" t="s">
        <v>264</v>
      </c>
      <c r="C8724">
        <v>166176</v>
      </c>
      <c r="D8724">
        <v>1</v>
      </c>
      <c r="E8724">
        <v>1</v>
      </c>
      <c r="F8724">
        <v>3.5</v>
      </c>
      <c r="G8724">
        <v>41577</v>
      </c>
      <c r="H8724" t="s">
        <v>7</v>
      </c>
      <c r="I8724" t="s">
        <v>8</v>
      </c>
      <c r="J8724">
        <v>107</v>
      </c>
      <c r="K8724">
        <v>6</v>
      </c>
      <c r="L8724" t="s">
        <v>240</v>
      </c>
      <c r="M8724" t="s">
        <v>258</v>
      </c>
      <c r="N8724" t="s">
        <v>259</v>
      </c>
      <c r="O8724" s="9">
        <f t="shared" si="456"/>
        <v>30.571428571428573</v>
      </c>
      <c r="P8724" s="1">
        <f t="shared" si="457"/>
        <v>5.6074766355140186E-2</v>
      </c>
      <c r="Q8724">
        <f t="shared" si="458"/>
        <v>0.19626168224299065</v>
      </c>
    </row>
    <row r="8725" spans="2:17" x14ac:dyDescent="0.25">
      <c r="B8725" t="s">
        <v>264</v>
      </c>
      <c r="C8725">
        <v>163201</v>
      </c>
      <c r="D8725">
        <v>1</v>
      </c>
      <c r="E8725">
        <v>1</v>
      </c>
      <c r="F8725">
        <v>3.5</v>
      </c>
      <c r="G8725">
        <v>41588</v>
      </c>
      <c r="H8725" t="s">
        <v>7</v>
      </c>
      <c r="I8725" t="s">
        <v>8</v>
      </c>
      <c r="J8725">
        <v>107</v>
      </c>
      <c r="K8725">
        <v>6</v>
      </c>
      <c r="L8725" t="s">
        <v>240</v>
      </c>
      <c r="M8725" t="s">
        <v>258</v>
      </c>
      <c r="N8725" t="s">
        <v>259</v>
      </c>
      <c r="O8725" s="9">
        <f t="shared" si="456"/>
        <v>30.571428571428573</v>
      </c>
      <c r="P8725" s="1">
        <f t="shared" si="457"/>
        <v>5.6074766355140186E-2</v>
      </c>
      <c r="Q8725">
        <f t="shared" si="458"/>
        <v>0.19626168224299065</v>
      </c>
    </row>
    <row r="8726" spans="2:17" x14ac:dyDescent="0.25">
      <c r="B8726" t="s">
        <v>264</v>
      </c>
      <c r="C8726">
        <v>163212</v>
      </c>
      <c r="D8726">
        <v>1</v>
      </c>
      <c r="E8726">
        <v>1</v>
      </c>
      <c r="F8726">
        <v>3.5</v>
      </c>
      <c r="G8726">
        <v>41589</v>
      </c>
      <c r="H8726" t="s">
        <v>7</v>
      </c>
      <c r="I8726" t="s">
        <v>8</v>
      </c>
      <c r="J8726">
        <v>107</v>
      </c>
      <c r="K8726">
        <v>6</v>
      </c>
      <c r="L8726" t="s">
        <v>240</v>
      </c>
      <c r="M8726" t="s">
        <v>258</v>
      </c>
      <c r="N8726" t="s">
        <v>259</v>
      </c>
      <c r="O8726" s="9">
        <f t="shared" si="456"/>
        <v>30.571428571428573</v>
      </c>
      <c r="P8726" s="1">
        <f t="shared" si="457"/>
        <v>5.6074766355140186E-2</v>
      </c>
      <c r="Q8726">
        <f t="shared" si="458"/>
        <v>0.19626168224299065</v>
      </c>
    </row>
    <row r="8727" spans="2:17" x14ac:dyDescent="0.25">
      <c r="B8727" t="s">
        <v>264</v>
      </c>
      <c r="C8727">
        <v>161265</v>
      </c>
      <c r="D8727">
        <v>1</v>
      </c>
      <c r="E8727">
        <v>1</v>
      </c>
      <c r="F8727">
        <v>3</v>
      </c>
      <c r="G8727">
        <v>41530</v>
      </c>
      <c r="H8727" t="s">
        <v>7</v>
      </c>
      <c r="I8727" t="s">
        <v>8</v>
      </c>
      <c r="J8727">
        <v>107</v>
      </c>
      <c r="K8727">
        <v>6</v>
      </c>
      <c r="L8727" t="s">
        <v>240</v>
      </c>
      <c r="M8727" t="s">
        <v>258</v>
      </c>
      <c r="N8727" t="s">
        <v>259</v>
      </c>
      <c r="O8727" s="9">
        <f t="shared" si="456"/>
        <v>35.666666666666664</v>
      </c>
      <c r="P8727" s="1">
        <f t="shared" si="457"/>
        <v>5.6074766355140186E-2</v>
      </c>
      <c r="Q8727">
        <f t="shared" si="458"/>
        <v>0.16822429906542055</v>
      </c>
    </row>
    <row r="8728" spans="2:17" x14ac:dyDescent="0.25">
      <c r="B8728" t="s">
        <v>264</v>
      </c>
      <c r="C8728">
        <v>163060</v>
      </c>
      <c r="D8728">
        <v>1</v>
      </c>
      <c r="E8728">
        <v>1</v>
      </c>
      <c r="F8728">
        <v>3</v>
      </c>
      <c r="G8728">
        <v>41601</v>
      </c>
      <c r="H8728" t="s">
        <v>7</v>
      </c>
      <c r="I8728" t="s">
        <v>8</v>
      </c>
      <c r="J8728">
        <v>107</v>
      </c>
      <c r="K8728">
        <v>6</v>
      </c>
      <c r="L8728" t="s">
        <v>240</v>
      </c>
      <c r="M8728" t="s">
        <v>258</v>
      </c>
      <c r="N8728" t="s">
        <v>259</v>
      </c>
      <c r="O8728" s="9">
        <f t="shared" si="456"/>
        <v>35.666666666666664</v>
      </c>
      <c r="P8728" s="1">
        <f t="shared" si="457"/>
        <v>5.6074766355140186E-2</v>
      </c>
      <c r="Q8728">
        <f t="shared" si="458"/>
        <v>0.16822429906542055</v>
      </c>
    </row>
    <row r="8729" spans="2:17" x14ac:dyDescent="0.25">
      <c r="B8729" t="s">
        <v>264</v>
      </c>
      <c r="C8729">
        <v>168060</v>
      </c>
      <c r="D8729">
        <v>1</v>
      </c>
      <c r="E8729">
        <v>1</v>
      </c>
      <c r="F8729">
        <v>3</v>
      </c>
      <c r="G8729">
        <v>41679</v>
      </c>
      <c r="H8729" t="s">
        <v>7</v>
      </c>
      <c r="I8729" t="s">
        <v>8</v>
      </c>
      <c r="J8729">
        <v>107</v>
      </c>
      <c r="K8729">
        <v>6</v>
      </c>
      <c r="L8729" t="s">
        <v>240</v>
      </c>
      <c r="M8729" t="s">
        <v>258</v>
      </c>
      <c r="N8729" t="s">
        <v>259</v>
      </c>
      <c r="O8729" s="9">
        <f t="shared" si="456"/>
        <v>35.666666666666664</v>
      </c>
      <c r="P8729" s="1">
        <f t="shared" si="457"/>
        <v>5.6074766355140186E-2</v>
      </c>
      <c r="Q8729">
        <f t="shared" si="458"/>
        <v>0.16822429906542055</v>
      </c>
    </row>
    <row r="8730" spans="2:17" x14ac:dyDescent="0.25">
      <c r="B8730" t="s">
        <v>264</v>
      </c>
      <c r="C8730">
        <v>163301</v>
      </c>
      <c r="D8730">
        <v>1</v>
      </c>
      <c r="E8730">
        <v>1</v>
      </c>
      <c r="F8730">
        <v>3</v>
      </c>
      <c r="G8730">
        <v>41679</v>
      </c>
      <c r="H8730" t="s">
        <v>7</v>
      </c>
      <c r="I8730" t="s">
        <v>8</v>
      </c>
      <c r="J8730">
        <v>107</v>
      </c>
      <c r="K8730">
        <v>6</v>
      </c>
      <c r="L8730" t="s">
        <v>240</v>
      </c>
      <c r="M8730" t="s">
        <v>258</v>
      </c>
      <c r="N8730" t="s">
        <v>259</v>
      </c>
      <c r="O8730" s="9">
        <f t="shared" si="456"/>
        <v>35.666666666666664</v>
      </c>
      <c r="P8730" s="1">
        <f t="shared" si="457"/>
        <v>5.6074766355140186E-2</v>
      </c>
      <c r="Q8730">
        <f t="shared" si="458"/>
        <v>0.16822429906542055</v>
      </c>
    </row>
    <row r="8731" spans="2:17" x14ac:dyDescent="0.25">
      <c r="B8731" t="s">
        <v>264</v>
      </c>
      <c r="C8731">
        <v>181306</v>
      </c>
      <c r="D8731">
        <v>1</v>
      </c>
      <c r="E8731">
        <v>1</v>
      </c>
      <c r="F8731">
        <v>3</v>
      </c>
      <c r="G8731">
        <v>42023</v>
      </c>
      <c r="H8731" t="s">
        <v>7</v>
      </c>
      <c r="I8731" t="s">
        <v>8</v>
      </c>
      <c r="J8731">
        <v>107</v>
      </c>
      <c r="K8731">
        <v>6</v>
      </c>
      <c r="L8731" t="s">
        <v>240</v>
      </c>
      <c r="M8731" t="s">
        <v>258</v>
      </c>
      <c r="N8731" t="s">
        <v>259</v>
      </c>
      <c r="O8731" s="9">
        <f t="shared" si="456"/>
        <v>35.666666666666664</v>
      </c>
      <c r="P8731" s="1">
        <f t="shared" si="457"/>
        <v>5.6074766355140186E-2</v>
      </c>
      <c r="Q8731">
        <f t="shared" si="458"/>
        <v>0.16822429906542055</v>
      </c>
    </row>
    <row r="8732" spans="2:17" x14ac:dyDescent="0.25">
      <c r="B8732" t="s">
        <v>264</v>
      </c>
      <c r="C8732">
        <v>176943</v>
      </c>
      <c r="D8732">
        <v>2</v>
      </c>
      <c r="E8732">
        <v>2</v>
      </c>
      <c r="F8732">
        <v>8</v>
      </c>
      <c r="G8732">
        <v>42058</v>
      </c>
      <c r="H8732" t="s">
        <v>7</v>
      </c>
      <c r="I8732" t="s">
        <v>8</v>
      </c>
      <c r="J8732">
        <v>125</v>
      </c>
      <c r="K8732">
        <v>7</v>
      </c>
      <c r="L8732" t="s">
        <v>239</v>
      </c>
      <c r="M8732" t="s">
        <v>258</v>
      </c>
      <c r="N8732" t="s">
        <v>259</v>
      </c>
      <c r="O8732" s="9">
        <f t="shared" si="456"/>
        <v>15.625</v>
      </c>
      <c r="P8732" s="1">
        <f t="shared" si="457"/>
        <v>5.6000000000000001E-2</v>
      </c>
      <c r="Q8732">
        <f t="shared" si="458"/>
        <v>0.44800000000000001</v>
      </c>
    </row>
    <row r="8733" spans="2:17" x14ac:dyDescent="0.25">
      <c r="B8733" t="s">
        <v>264</v>
      </c>
      <c r="C8733">
        <v>168144</v>
      </c>
      <c r="D8733">
        <v>1</v>
      </c>
      <c r="E8733">
        <v>1</v>
      </c>
      <c r="F8733">
        <v>5</v>
      </c>
      <c r="G8733">
        <v>41744</v>
      </c>
      <c r="H8733" t="s">
        <v>5</v>
      </c>
      <c r="I8733" t="s">
        <v>8</v>
      </c>
      <c r="J8733">
        <v>125</v>
      </c>
      <c r="K8733">
        <v>7</v>
      </c>
      <c r="L8733" t="s">
        <v>240</v>
      </c>
      <c r="M8733" t="s">
        <v>5</v>
      </c>
      <c r="N8733" t="s">
        <v>259</v>
      </c>
      <c r="O8733" s="9">
        <f t="shared" si="456"/>
        <v>25</v>
      </c>
      <c r="P8733" s="1">
        <f t="shared" si="457"/>
        <v>5.6000000000000001E-2</v>
      </c>
      <c r="Q8733">
        <f t="shared" si="458"/>
        <v>0.28000000000000003</v>
      </c>
    </row>
    <row r="8734" spans="2:17" x14ac:dyDescent="0.25">
      <c r="B8734" t="s">
        <v>264</v>
      </c>
      <c r="C8734">
        <v>184207</v>
      </c>
      <c r="D8734">
        <v>1</v>
      </c>
      <c r="E8734">
        <v>1</v>
      </c>
      <c r="F8734">
        <v>4</v>
      </c>
      <c r="G8734">
        <v>42307</v>
      </c>
      <c r="H8734" t="s">
        <v>7</v>
      </c>
      <c r="I8734" t="s">
        <v>8</v>
      </c>
      <c r="J8734">
        <v>125</v>
      </c>
      <c r="K8734">
        <v>7</v>
      </c>
      <c r="L8734" t="s">
        <v>240</v>
      </c>
      <c r="M8734" t="s">
        <v>258</v>
      </c>
      <c r="N8734" t="s">
        <v>259</v>
      </c>
      <c r="O8734" s="9">
        <f t="shared" si="456"/>
        <v>31.25</v>
      </c>
      <c r="P8734" s="1">
        <f t="shared" si="457"/>
        <v>5.6000000000000001E-2</v>
      </c>
      <c r="Q8734">
        <f t="shared" si="458"/>
        <v>0.224</v>
      </c>
    </row>
    <row r="8735" spans="2:17" x14ac:dyDescent="0.25">
      <c r="B8735" t="s">
        <v>264</v>
      </c>
      <c r="C8735">
        <v>181776</v>
      </c>
      <c r="D8735">
        <v>1</v>
      </c>
      <c r="E8735">
        <v>1</v>
      </c>
      <c r="F8735">
        <v>3</v>
      </c>
      <c r="G8735">
        <v>41904</v>
      </c>
      <c r="H8735" t="s">
        <v>5</v>
      </c>
      <c r="I8735" t="s">
        <v>8</v>
      </c>
      <c r="J8735">
        <v>125</v>
      </c>
      <c r="K8735">
        <v>7</v>
      </c>
      <c r="L8735" t="s">
        <v>240</v>
      </c>
      <c r="M8735" t="s">
        <v>5</v>
      </c>
      <c r="N8735" t="s">
        <v>259</v>
      </c>
      <c r="O8735" s="9">
        <f t="shared" si="456"/>
        <v>41.666666666666664</v>
      </c>
      <c r="P8735" s="1">
        <f t="shared" si="457"/>
        <v>5.6000000000000001E-2</v>
      </c>
      <c r="Q8735">
        <f t="shared" si="458"/>
        <v>0.16800000000000001</v>
      </c>
    </row>
    <row r="8736" spans="2:17" x14ac:dyDescent="0.25">
      <c r="B8736" t="s">
        <v>264</v>
      </c>
      <c r="C8736">
        <v>181274</v>
      </c>
      <c r="D8736">
        <v>1</v>
      </c>
      <c r="E8736">
        <v>1</v>
      </c>
      <c r="F8736">
        <v>3</v>
      </c>
      <c r="G8736">
        <v>42027</v>
      </c>
      <c r="H8736" t="s">
        <v>7</v>
      </c>
      <c r="I8736" t="s">
        <v>8</v>
      </c>
      <c r="J8736">
        <v>125</v>
      </c>
      <c r="K8736">
        <v>7</v>
      </c>
      <c r="L8736" t="s">
        <v>240</v>
      </c>
      <c r="M8736" t="s">
        <v>258</v>
      </c>
      <c r="N8736" t="s">
        <v>259</v>
      </c>
      <c r="O8736" s="9">
        <f t="shared" si="456"/>
        <v>41.666666666666664</v>
      </c>
      <c r="P8736" s="1">
        <f t="shared" si="457"/>
        <v>5.6000000000000001E-2</v>
      </c>
      <c r="Q8736">
        <f t="shared" si="458"/>
        <v>0.16800000000000001</v>
      </c>
    </row>
    <row r="8737" spans="2:17" x14ac:dyDescent="0.25">
      <c r="B8737" t="s">
        <v>264</v>
      </c>
      <c r="C8737">
        <v>176291</v>
      </c>
      <c r="D8737">
        <v>1</v>
      </c>
      <c r="E8737">
        <v>1</v>
      </c>
      <c r="F8737">
        <v>5</v>
      </c>
      <c r="G8737">
        <v>42115</v>
      </c>
      <c r="H8737" t="s">
        <v>7</v>
      </c>
      <c r="I8737" t="s">
        <v>8</v>
      </c>
      <c r="J8737">
        <v>143</v>
      </c>
      <c r="K8737">
        <v>8</v>
      </c>
      <c r="L8737" t="s">
        <v>240</v>
      </c>
      <c r="M8737" t="s">
        <v>258</v>
      </c>
      <c r="N8737" t="s">
        <v>259</v>
      </c>
      <c r="O8737" s="9">
        <f t="shared" si="456"/>
        <v>28.6</v>
      </c>
      <c r="P8737" s="1">
        <f t="shared" si="457"/>
        <v>5.5944055944055944E-2</v>
      </c>
      <c r="Q8737">
        <f t="shared" si="458"/>
        <v>0.27972027972027974</v>
      </c>
    </row>
    <row r="8738" spans="2:17" x14ac:dyDescent="0.25">
      <c r="B8738" t="s">
        <v>264</v>
      </c>
      <c r="C8738">
        <v>166171</v>
      </c>
      <c r="D8738">
        <v>1</v>
      </c>
      <c r="E8738">
        <v>1</v>
      </c>
      <c r="F8738">
        <v>4</v>
      </c>
      <c r="G8738">
        <v>41577</v>
      </c>
      <c r="H8738" t="s">
        <v>7</v>
      </c>
      <c r="I8738" t="s">
        <v>8</v>
      </c>
      <c r="J8738">
        <v>143</v>
      </c>
      <c r="K8738">
        <v>8</v>
      </c>
      <c r="L8738" t="s">
        <v>240</v>
      </c>
      <c r="M8738" t="s">
        <v>258</v>
      </c>
      <c r="N8738" t="s">
        <v>259</v>
      </c>
      <c r="O8738" s="9">
        <f t="shared" si="456"/>
        <v>35.75</v>
      </c>
      <c r="P8738" s="1">
        <f t="shared" si="457"/>
        <v>5.5944055944055944E-2</v>
      </c>
      <c r="Q8738">
        <f t="shared" si="458"/>
        <v>0.22377622377622378</v>
      </c>
    </row>
    <row r="8739" spans="2:17" x14ac:dyDescent="0.25">
      <c r="B8739" t="s">
        <v>264</v>
      </c>
      <c r="C8739">
        <v>191420</v>
      </c>
      <c r="D8739">
        <v>2</v>
      </c>
      <c r="E8739">
        <v>1</v>
      </c>
      <c r="F8739">
        <v>25</v>
      </c>
      <c r="G8739">
        <v>42152</v>
      </c>
      <c r="H8739" t="s">
        <v>7</v>
      </c>
      <c r="I8739" t="s">
        <v>8</v>
      </c>
      <c r="J8739">
        <v>304</v>
      </c>
      <c r="K8739">
        <v>17</v>
      </c>
      <c r="L8739" t="s">
        <v>239</v>
      </c>
      <c r="M8739" t="s">
        <v>258</v>
      </c>
      <c r="N8739" t="s">
        <v>259</v>
      </c>
      <c r="O8739" s="9">
        <f t="shared" si="456"/>
        <v>12.16</v>
      </c>
      <c r="P8739" s="1">
        <f t="shared" si="457"/>
        <v>5.5921052631578948E-2</v>
      </c>
      <c r="Q8739">
        <f t="shared" si="458"/>
        <v>1.3980263157894737</v>
      </c>
    </row>
    <row r="8740" spans="2:17" x14ac:dyDescent="0.25">
      <c r="B8740" t="s">
        <v>264</v>
      </c>
      <c r="C8740">
        <v>154069</v>
      </c>
      <c r="D8740">
        <v>1</v>
      </c>
      <c r="E8740">
        <v>1</v>
      </c>
      <c r="F8740">
        <v>7</v>
      </c>
      <c r="G8740">
        <v>41358</v>
      </c>
      <c r="H8740" t="s">
        <v>7</v>
      </c>
      <c r="I8740" t="s">
        <v>8</v>
      </c>
      <c r="J8740">
        <v>161</v>
      </c>
      <c r="K8740">
        <v>9</v>
      </c>
      <c r="L8740" t="s">
        <v>240</v>
      </c>
      <c r="M8740" t="s">
        <v>258</v>
      </c>
      <c r="N8740" t="s">
        <v>259</v>
      </c>
      <c r="O8740" s="9">
        <f t="shared" si="456"/>
        <v>23</v>
      </c>
      <c r="P8740" s="1">
        <f t="shared" si="457"/>
        <v>5.5900621118012424E-2</v>
      </c>
      <c r="Q8740">
        <f t="shared" si="458"/>
        <v>0.39130434782608697</v>
      </c>
    </row>
    <row r="8741" spans="2:17" x14ac:dyDescent="0.25">
      <c r="B8741" t="s">
        <v>264</v>
      </c>
      <c r="C8741">
        <v>165893</v>
      </c>
      <c r="D8741">
        <v>2</v>
      </c>
      <c r="E8741">
        <v>1</v>
      </c>
      <c r="F8741">
        <v>5</v>
      </c>
      <c r="G8741">
        <v>41584</v>
      </c>
      <c r="H8741" t="s">
        <v>7</v>
      </c>
      <c r="I8741" t="s">
        <v>8</v>
      </c>
      <c r="J8741">
        <v>161</v>
      </c>
      <c r="K8741">
        <v>9</v>
      </c>
      <c r="L8741" t="s">
        <v>239</v>
      </c>
      <c r="M8741" t="s">
        <v>258</v>
      </c>
      <c r="N8741" t="s">
        <v>259</v>
      </c>
      <c r="O8741" s="9">
        <f t="shared" si="456"/>
        <v>32.200000000000003</v>
      </c>
      <c r="P8741" s="1">
        <f t="shared" si="457"/>
        <v>5.5900621118012424E-2</v>
      </c>
      <c r="Q8741">
        <f t="shared" si="458"/>
        <v>0.27950310559006214</v>
      </c>
    </row>
    <row r="8742" spans="2:17" x14ac:dyDescent="0.25">
      <c r="B8742" t="s">
        <v>264</v>
      </c>
      <c r="C8742">
        <v>165895</v>
      </c>
      <c r="D8742">
        <v>2</v>
      </c>
      <c r="E8742">
        <v>1</v>
      </c>
      <c r="F8742">
        <v>5</v>
      </c>
      <c r="G8742">
        <v>41584</v>
      </c>
      <c r="H8742" t="s">
        <v>7</v>
      </c>
      <c r="I8742" t="s">
        <v>8</v>
      </c>
      <c r="J8742">
        <v>161</v>
      </c>
      <c r="K8742">
        <v>9</v>
      </c>
      <c r="L8742" t="s">
        <v>239</v>
      </c>
      <c r="M8742" t="s">
        <v>258</v>
      </c>
      <c r="N8742" t="s">
        <v>259</v>
      </c>
      <c r="O8742" s="9">
        <f t="shared" si="456"/>
        <v>32.200000000000003</v>
      </c>
      <c r="P8742" s="1">
        <f t="shared" si="457"/>
        <v>5.5900621118012424E-2</v>
      </c>
      <c r="Q8742">
        <f t="shared" si="458"/>
        <v>0.27950310559006214</v>
      </c>
    </row>
    <row r="8743" spans="2:17" x14ac:dyDescent="0.25">
      <c r="B8743" t="s">
        <v>264</v>
      </c>
      <c r="C8743">
        <v>164348</v>
      </c>
      <c r="D8743">
        <v>2</v>
      </c>
      <c r="E8743">
        <v>1</v>
      </c>
      <c r="F8743">
        <v>5</v>
      </c>
      <c r="G8743">
        <v>41605</v>
      </c>
      <c r="H8743" t="s">
        <v>7</v>
      </c>
      <c r="I8743" t="s">
        <v>8</v>
      </c>
      <c r="J8743">
        <v>161</v>
      </c>
      <c r="K8743">
        <v>9</v>
      </c>
      <c r="L8743" t="s">
        <v>239</v>
      </c>
      <c r="M8743" t="s">
        <v>258</v>
      </c>
      <c r="N8743" t="s">
        <v>259</v>
      </c>
      <c r="O8743" s="9">
        <f t="shared" si="456"/>
        <v>32.200000000000003</v>
      </c>
      <c r="P8743" s="1">
        <f t="shared" si="457"/>
        <v>5.5900621118012424E-2</v>
      </c>
      <c r="Q8743">
        <f t="shared" si="458"/>
        <v>0.27950310559006214</v>
      </c>
    </row>
    <row r="8744" spans="2:17" x14ac:dyDescent="0.25">
      <c r="B8744" t="s">
        <v>264</v>
      </c>
      <c r="C8744">
        <v>165892</v>
      </c>
      <c r="D8744">
        <v>2</v>
      </c>
      <c r="E8744">
        <v>1</v>
      </c>
      <c r="F8744">
        <v>5</v>
      </c>
      <c r="G8744">
        <v>41584</v>
      </c>
      <c r="H8744" t="s">
        <v>7</v>
      </c>
      <c r="I8744" t="s">
        <v>8</v>
      </c>
      <c r="J8744">
        <v>161</v>
      </c>
      <c r="K8744">
        <v>9</v>
      </c>
      <c r="L8744" t="s">
        <v>239</v>
      </c>
      <c r="M8744" t="s">
        <v>258</v>
      </c>
      <c r="N8744" t="s">
        <v>259</v>
      </c>
      <c r="O8744" s="9">
        <f t="shared" si="456"/>
        <v>32.200000000000003</v>
      </c>
      <c r="P8744" s="1">
        <f t="shared" si="457"/>
        <v>5.5900621118012424E-2</v>
      </c>
      <c r="Q8744">
        <f t="shared" si="458"/>
        <v>0.27950310559006214</v>
      </c>
    </row>
    <row r="8745" spans="2:17" x14ac:dyDescent="0.25">
      <c r="B8745" t="s">
        <v>264</v>
      </c>
      <c r="C8745">
        <v>160802</v>
      </c>
      <c r="D8745">
        <v>1</v>
      </c>
      <c r="E8745">
        <v>1</v>
      </c>
      <c r="F8745">
        <v>4</v>
      </c>
      <c r="G8745">
        <v>41501</v>
      </c>
      <c r="H8745" t="s">
        <v>7</v>
      </c>
      <c r="I8745" t="s">
        <v>8</v>
      </c>
      <c r="J8745">
        <v>161</v>
      </c>
      <c r="K8745">
        <v>9</v>
      </c>
      <c r="L8745" t="s">
        <v>240</v>
      </c>
      <c r="M8745" t="s">
        <v>258</v>
      </c>
      <c r="N8745" t="s">
        <v>259</v>
      </c>
      <c r="O8745" s="9">
        <f t="shared" si="456"/>
        <v>40.25</v>
      </c>
      <c r="P8745" s="1">
        <f t="shared" si="457"/>
        <v>5.5900621118012424E-2</v>
      </c>
      <c r="Q8745">
        <f t="shared" si="458"/>
        <v>0.2236024844720497</v>
      </c>
    </row>
    <row r="8746" spans="2:17" x14ac:dyDescent="0.25">
      <c r="B8746" t="s">
        <v>264</v>
      </c>
      <c r="C8746">
        <v>160805</v>
      </c>
      <c r="D8746">
        <v>1</v>
      </c>
      <c r="E8746">
        <v>1</v>
      </c>
      <c r="F8746">
        <v>4</v>
      </c>
      <c r="G8746">
        <v>41501</v>
      </c>
      <c r="H8746" t="s">
        <v>7</v>
      </c>
      <c r="I8746" t="s">
        <v>8</v>
      </c>
      <c r="J8746">
        <v>161</v>
      </c>
      <c r="K8746">
        <v>9</v>
      </c>
      <c r="L8746" t="s">
        <v>240</v>
      </c>
      <c r="M8746" t="s">
        <v>258</v>
      </c>
      <c r="N8746" t="s">
        <v>259</v>
      </c>
      <c r="O8746" s="9">
        <f t="shared" si="456"/>
        <v>40.25</v>
      </c>
      <c r="P8746" s="1">
        <f t="shared" si="457"/>
        <v>5.5900621118012424E-2</v>
      </c>
      <c r="Q8746">
        <f t="shared" si="458"/>
        <v>0.2236024844720497</v>
      </c>
    </row>
    <row r="8747" spans="2:17" x14ac:dyDescent="0.25">
      <c r="B8747" t="s">
        <v>264</v>
      </c>
      <c r="C8747">
        <v>161122</v>
      </c>
      <c r="D8747">
        <v>1</v>
      </c>
      <c r="E8747">
        <v>1</v>
      </c>
      <c r="F8747">
        <v>4</v>
      </c>
      <c r="G8747">
        <v>41538</v>
      </c>
      <c r="H8747" t="s">
        <v>7</v>
      </c>
      <c r="I8747" t="s">
        <v>8</v>
      </c>
      <c r="J8747">
        <v>161</v>
      </c>
      <c r="K8747">
        <v>9</v>
      </c>
      <c r="L8747" t="s">
        <v>240</v>
      </c>
      <c r="M8747" t="s">
        <v>258</v>
      </c>
      <c r="N8747" t="s">
        <v>259</v>
      </c>
      <c r="O8747" s="9">
        <f t="shared" si="456"/>
        <v>40.25</v>
      </c>
      <c r="P8747" s="1">
        <f t="shared" si="457"/>
        <v>5.5900621118012424E-2</v>
      </c>
      <c r="Q8747">
        <f t="shared" si="458"/>
        <v>0.2236024844720497</v>
      </c>
    </row>
    <row r="8748" spans="2:17" x14ac:dyDescent="0.25">
      <c r="B8748" t="s">
        <v>264</v>
      </c>
      <c r="C8748">
        <v>160237</v>
      </c>
      <c r="D8748">
        <v>1</v>
      </c>
      <c r="E8748">
        <v>1</v>
      </c>
      <c r="F8748">
        <v>4</v>
      </c>
      <c r="G8748">
        <v>41623</v>
      </c>
      <c r="H8748" t="s">
        <v>7</v>
      </c>
      <c r="I8748" t="s">
        <v>8</v>
      </c>
      <c r="J8748">
        <v>161</v>
      </c>
      <c r="K8748">
        <v>9</v>
      </c>
      <c r="L8748" t="s">
        <v>240</v>
      </c>
      <c r="M8748" t="s">
        <v>258</v>
      </c>
      <c r="N8748" t="s">
        <v>259</v>
      </c>
      <c r="O8748" s="9">
        <f t="shared" si="456"/>
        <v>40.25</v>
      </c>
      <c r="P8748" s="1">
        <f t="shared" si="457"/>
        <v>5.5900621118012424E-2</v>
      </c>
      <c r="Q8748">
        <f t="shared" si="458"/>
        <v>0.2236024844720497</v>
      </c>
    </row>
    <row r="8749" spans="2:17" x14ac:dyDescent="0.25">
      <c r="B8749" t="s">
        <v>264</v>
      </c>
      <c r="C8749">
        <v>179332</v>
      </c>
      <c r="D8749">
        <v>1</v>
      </c>
      <c r="E8749">
        <v>1</v>
      </c>
      <c r="F8749">
        <v>4</v>
      </c>
      <c r="G8749">
        <v>42089</v>
      </c>
      <c r="H8749" t="s">
        <v>7</v>
      </c>
      <c r="I8749" t="s">
        <v>8</v>
      </c>
      <c r="J8749">
        <v>161</v>
      </c>
      <c r="K8749">
        <v>9</v>
      </c>
      <c r="L8749" t="s">
        <v>240</v>
      </c>
      <c r="M8749" t="s">
        <v>258</v>
      </c>
      <c r="N8749" t="s">
        <v>259</v>
      </c>
      <c r="O8749" s="9">
        <f t="shared" si="456"/>
        <v>40.25</v>
      </c>
      <c r="P8749" s="1">
        <f t="shared" si="457"/>
        <v>5.5900621118012424E-2</v>
      </c>
      <c r="Q8749">
        <f t="shared" si="458"/>
        <v>0.2236024844720497</v>
      </c>
    </row>
    <row r="8750" spans="2:17" x14ac:dyDescent="0.25">
      <c r="B8750" t="s">
        <v>264</v>
      </c>
      <c r="C8750">
        <v>179332</v>
      </c>
      <c r="D8750">
        <v>1</v>
      </c>
      <c r="E8750">
        <v>1</v>
      </c>
      <c r="F8750">
        <v>4</v>
      </c>
      <c r="G8750">
        <v>42089</v>
      </c>
      <c r="H8750" t="s">
        <v>7</v>
      </c>
      <c r="I8750" t="s">
        <v>8</v>
      </c>
      <c r="J8750">
        <v>161</v>
      </c>
      <c r="K8750">
        <v>9</v>
      </c>
      <c r="L8750" t="s">
        <v>240</v>
      </c>
      <c r="M8750" t="s">
        <v>258</v>
      </c>
      <c r="N8750" t="s">
        <v>259</v>
      </c>
      <c r="O8750" s="9">
        <f t="shared" si="456"/>
        <v>40.25</v>
      </c>
      <c r="P8750" s="1">
        <f t="shared" si="457"/>
        <v>5.5900621118012424E-2</v>
      </c>
      <c r="Q8750">
        <f t="shared" si="458"/>
        <v>0.2236024844720497</v>
      </c>
    </row>
    <row r="8751" spans="2:17" x14ac:dyDescent="0.25">
      <c r="B8751" t="s">
        <v>264</v>
      </c>
      <c r="C8751">
        <v>181320</v>
      </c>
      <c r="D8751">
        <v>1</v>
      </c>
      <c r="E8751">
        <v>1</v>
      </c>
      <c r="F8751">
        <v>4</v>
      </c>
      <c r="G8751">
        <v>42054</v>
      </c>
      <c r="H8751" t="s">
        <v>7</v>
      </c>
      <c r="I8751" t="s">
        <v>8</v>
      </c>
      <c r="J8751">
        <v>179</v>
      </c>
      <c r="K8751">
        <v>10</v>
      </c>
      <c r="L8751" t="s">
        <v>240</v>
      </c>
      <c r="M8751" t="s">
        <v>258</v>
      </c>
      <c r="N8751" t="s">
        <v>259</v>
      </c>
      <c r="O8751" s="9">
        <f t="shared" si="456"/>
        <v>44.75</v>
      </c>
      <c r="P8751" s="1">
        <f t="shared" si="457"/>
        <v>5.5865921787709494E-2</v>
      </c>
      <c r="Q8751">
        <f t="shared" si="458"/>
        <v>0.22346368715083798</v>
      </c>
    </row>
    <row r="8752" spans="2:17" x14ac:dyDescent="0.25">
      <c r="B8752" t="s">
        <v>264</v>
      </c>
      <c r="C8752">
        <v>189522</v>
      </c>
      <c r="D8752">
        <v>1</v>
      </c>
      <c r="E8752">
        <v>1</v>
      </c>
      <c r="F8752">
        <v>5</v>
      </c>
      <c r="G8752">
        <v>42337</v>
      </c>
      <c r="H8752" t="s">
        <v>5</v>
      </c>
      <c r="I8752" t="s">
        <v>6</v>
      </c>
      <c r="J8752">
        <v>197</v>
      </c>
      <c r="K8752">
        <v>11</v>
      </c>
      <c r="L8752" t="s">
        <v>240</v>
      </c>
      <c r="M8752" t="s">
        <v>5</v>
      </c>
      <c r="N8752" t="s">
        <v>259</v>
      </c>
      <c r="O8752" s="9">
        <f t="shared" si="456"/>
        <v>39.4</v>
      </c>
      <c r="P8752" s="1">
        <f t="shared" si="457"/>
        <v>5.5837563451776651E-2</v>
      </c>
      <c r="Q8752">
        <f t="shared" si="458"/>
        <v>0.27918781725888325</v>
      </c>
    </row>
    <row r="8753" spans="2:17" x14ac:dyDescent="0.25">
      <c r="B8753" t="s">
        <v>264</v>
      </c>
      <c r="C8753">
        <v>181826</v>
      </c>
      <c r="D8753">
        <v>1</v>
      </c>
      <c r="E8753">
        <v>1</v>
      </c>
      <c r="F8753">
        <v>4</v>
      </c>
      <c r="G8753">
        <v>41908</v>
      </c>
      <c r="H8753" t="s">
        <v>7</v>
      </c>
      <c r="I8753" t="s">
        <v>8</v>
      </c>
      <c r="J8753">
        <v>197</v>
      </c>
      <c r="K8753">
        <v>11</v>
      </c>
      <c r="L8753" t="s">
        <v>240</v>
      </c>
      <c r="M8753" t="s">
        <v>258</v>
      </c>
      <c r="N8753" t="s">
        <v>259</v>
      </c>
      <c r="O8753" s="9">
        <f t="shared" si="456"/>
        <v>49.25</v>
      </c>
      <c r="P8753" s="1">
        <f t="shared" si="457"/>
        <v>5.5837563451776651E-2</v>
      </c>
      <c r="Q8753">
        <f t="shared" si="458"/>
        <v>0.2233502538071066</v>
      </c>
    </row>
    <row r="8754" spans="2:17" x14ac:dyDescent="0.25">
      <c r="B8754" t="s">
        <v>264</v>
      </c>
      <c r="C8754">
        <v>185264</v>
      </c>
      <c r="D8754">
        <v>1</v>
      </c>
      <c r="E8754">
        <v>1</v>
      </c>
      <c r="F8754">
        <v>4</v>
      </c>
      <c r="G8754">
        <v>42194</v>
      </c>
      <c r="H8754" t="s">
        <v>5</v>
      </c>
      <c r="I8754" t="s">
        <v>6</v>
      </c>
      <c r="J8754">
        <v>251</v>
      </c>
      <c r="K8754">
        <v>14</v>
      </c>
      <c r="L8754" t="s">
        <v>240</v>
      </c>
      <c r="M8754" t="s">
        <v>5</v>
      </c>
      <c r="N8754" t="s">
        <v>259</v>
      </c>
      <c r="O8754" s="9">
        <f t="shared" si="456"/>
        <v>62.75</v>
      </c>
      <c r="P8754" s="1">
        <f t="shared" si="457"/>
        <v>5.5776892430278883E-2</v>
      </c>
      <c r="Q8754">
        <f t="shared" si="458"/>
        <v>0.22310756972111553</v>
      </c>
    </row>
    <row r="8755" spans="2:17" x14ac:dyDescent="0.25">
      <c r="B8755" t="s">
        <v>264</v>
      </c>
      <c r="C8755">
        <v>185264</v>
      </c>
      <c r="D8755">
        <v>1</v>
      </c>
      <c r="E8755">
        <v>1</v>
      </c>
      <c r="F8755">
        <v>4</v>
      </c>
      <c r="G8755">
        <v>42194</v>
      </c>
      <c r="H8755" t="s">
        <v>5</v>
      </c>
      <c r="I8755" t="s">
        <v>6</v>
      </c>
      <c r="J8755">
        <v>251</v>
      </c>
      <c r="K8755">
        <v>14</v>
      </c>
      <c r="L8755" t="s">
        <v>240</v>
      </c>
      <c r="M8755" t="s">
        <v>5</v>
      </c>
      <c r="N8755" t="s">
        <v>259</v>
      </c>
      <c r="O8755" s="9">
        <f t="shared" si="456"/>
        <v>62.75</v>
      </c>
      <c r="P8755" s="1">
        <f t="shared" si="457"/>
        <v>5.5776892430278883E-2</v>
      </c>
      <c r="Q8755">
        <f t="shared" si="458"/>
        <v>0.22310756972111553</v>
      </c>
    </row>
    <row r="8756" spans="2:17" x14ac:dyDescent="0.25">
      <c r="B8756" t="s">
        <v>264</v>
      </c>
      <c r="C8756">
        <v>175818</v>
      </c>
      <c r="D8756">
        <v>2</v>
      </c>
      <c r="E8756">
        <v>1</v>
      </c>
      <c r="F8756">
        <v>7</v>
      </c>
      <c r="G8756">
        <v>41871</v>
      </c>
      <c r="H8756" t="s">
        <v>7</v>
      </c>
      <c r="I8756" t="s">
        <v>8</v>
      </c>
      <c r="J8756">
        <v>72</v>
      </c>
      <c r="K8756">
        <v>4</v>
      </c>
      <c r="L8756" t="s">
        <v>239</v>
      </c>
      <c r="M8756" t="s">
        <v>258</v>
      </c>
      <c r="N8756" t="s">
        <v>259</v>
      </c>
      <c r="O8756" s="9">
        <f t="shared" si="456"/>
        <v>10.285714285714286</v>
      </c>
      <c r="P8756" s="1">
        <f t="shared" si="457"/>
        <v>5.5555555555555552E-2</v>
      </c>
      <c r="Q8756">
        <f t="shared" si="458"/>
        <v>0.38888888888888884</v>
      </c>
    </row>
    <row r="8757" spans="2:17" x14ac:dyDescent="0.25">
      <c r="B8757" t="s">
        <v>264</v>
      </c>
      <c r="C8757">
        <v>180779</v>
      </c>
      <c r="D8757">
        <v>2</v>
      </c>
      <c r="E8757">
        <v>1</v>
      </c>
      <c r="F8757">
        <v>10</v>
      </c>
      <c r="G8757">
        <v>41902</v>
      </c>
      <c r="H8757" t="s">
        <v>7</v>
      </c>
      <c r="I8757" t="s">
        <v>8</v>
      </c>
      <c r="J8757">
        <v>126</v>
      </c>
      <c r="K8757">
        <v>7</v>
      </c>
      <c r="L8757" t="s">
        <v>239</v>
      </c>
      <c r="M8757" t="s">
        <v>258</v>
      </c>
      <c r="N8757" t="s">
        <v>259</v>
      </c>
      <c r="O8757" s="9">
        <f t="shared" si="456"/>
        <v>12.6</v>
      </c>
      <c r="P8757" s="1">
        <f t="shared" si="457"/>
        <v>5.5555555555555552E-2</v>
      </c>
      <c r="Q8757">
        <f t="shared" si="458"/>
        <v>0.55555555555555558</v>
      </c>
    </row>
    <row r="8758" spans="2:17" x14ac:dyDescent="0.25">
      <c r="B8758" t="s">
        <v>264</v>
      </c>
      <c r="C8758">
        <v>180338</v>
      </c>
      <c r="D8758">
        <v>2</v>
      </c>
      <c r="E8758">
        <v>1</v>
      </c>
      <c r="F8758">
        <v>10</v>
      </c>
      <c r="G8758">
        <v>42040</v>
      </c>
      <c r="H8758" t="s">
        <v>7</v>
      </c>
      <c r="I8758" t="s">
        <v>8</v>
      </c>
      <c r="J8758">
        <v>126</v>
      </c>
      <c r="K8758">
        <v>7</v>
      </c>
      <c r="L8758" t="s">
        <v>239</v>
      </c>
      <c r="M8758" t="s">
        <v>258</v>
      </c>
      <c r="N8758" t="s">
        <v>259</v>
      </c>
      <c r="O8758" s="9">
        <f t="shared" si="456"/>
        <v>12.6</v>
      </c>
      <c r="P8758" s="1">
        <f t="shared" si="457"/>
        <v>5.5555555555555552E-2</v>
      </c>
      <c r="Q8758">
        <f t="shared" si="458"/>
        <v>0.55555555555555558</v>
      </c>
    </row>
    <row r="8759" spans="2:17" x14ac:dyDescent="0.25">
      <c r="B8759" t="s">
        <v>264</v>
      </c>
      <c r="C8759">
        <v>192118</v>
      </c>
      <c r="D8759">
        <v>2</v>
      </c>
      <c r="E8759">
        <v>1</v>
      </c>
      <c r="F8759">
        <v>10</v>
      </c>
      <c r="G8759">
        <v>42102</v>
      </c>
      <c r="H8759" t="s">
        <v>7</v>
      </c>
      <c r="I8759" t="s">
        <v>8</v>
      </c>
      <c r="J8759">
        <v>126</v>
      </c>
      <c r="K8759">
        <v>7</v>
      </c>
      <c r="L8759" t="s">
        <v>239</v>
      </c>
      <c r="M8759" t="s">
        <v>258</v>
      </c>
      <c r="N8759" t="s">
        <v>259</v>
      </c>
      <c r="O8759" s="9">
        <f t="shared" si="456"/>
        <v>12.6</v>
      </c>
      <c r="P8759" s="1">
        <f t="shared" si="457"/>
        <v>5.5555555555555552E-2</v>
      </c>
      <c r="Q8759">
        <f t="shared" si="458"/>
        <v>0.55555555555555558</v>
      </c>
    </row>
    <row r="8760" spans="2:17" x14ac:dyDescent="0.25">
      <c r="B8760" t="s">
        <v>264</v>
      </c>
      <c r="C8760">
        <v>192118</v>
      </c>
      <c r="D8760">
        <v>2</v>
      </c>
      <c r="E8760">
        <v>1</v>
      </c>
      <c r="F8760">
        <v>10</v>
      </c>
      <c r="G8760">
        <v>42102</v>
      </c>
      <c r="H8760" t="s">
        <v>7</v>
      </c>
      <c r="I8760" t="s">
        <v>8</v>
      </c>
      <c r="J8760">
        <v>126</v>
      </c>
      <c r="K8760">
        <v>7</v>
      </c>
      <c r="L8760" t="s">
        <v>239</v>
      </c>
      <c r="M8760" t="s">
        <v>258</v>
      </c>
      <c r="N8760" t="s">
        <v>259</v>
      </c>
      <c r="O8760" s="9">
        <f t="shared" si="456"/>
        <v>12.6</v>
      </c>
      <c r="P8760" s="1">
        <f t="shared" si="457"/>
        <v>5.5555555555555552E-2</v>
      </c>
      <c r="Q8760">
        <f t="shared" si="458"/>
        <v>0.55555555555555558</v>
      </c>
    </row>
    <row r="8761" spans="2:17" x14ac:dyDescent="0.25">
      <c r="B8761" t="s">
        <v>264</v>
      </c>
      <c r="C8761">
        <v>175336</v>
      </c>
      <c r="D8761">
        <v>1</v>
      </c>
      <c r="E8761">
        <v>1</v>
      </c>
      <c r="F8761">
        <v>5</v>
      </c>
      <c r="G8761">
        <v>42011</v>
      </c>
      <c r="H8761" t="s">
        <v>7</v>
      </c>
      <c r="I8761" t="s">
        <v>8</v>
      </c>
      <c r="J8761">
        <v>72</v>
      </c>
      <c r="K8761">
        <v>4</v>
      </c>
      <c r="L8761" t="s">
        <v>240</v>
      </c>
      <c r="M8761" t="s">
        <v>258</v>
      </c>
      <c r="N8761" t="s">
        <v>259</v>
      </c>
      <c r="O8761" s="9">
        <f t="shared" si="456"/>
        <v>14.4</v>
      </c>
      <c r="P8761" s="1">
        <f t="shared" si="457"/>
        <v>5.5555555555555552E-2</v>
      </c>
      <c r="Q8761">
        <f t="shared" si="458"/>
        <v>0.27777777777777779</v>
      </c>
    </row>
    <row r="8762" spans="2:17" x14ac:dyDescent="0.25">
      <c r="B8762" t="s">
        <v>264</v>
      </c>
      <c r="C8762">
        <v>179528</v>
      </c>
      <c r="D8762">
        <v>2</v>
      </c>
      <c r="E8762">
        <v>1</v>
      </c>
      <c r="F8762">
        <v>8.5</v>
      </c>
      <c r="G8762">
        <v>41953</v>
      </c>
      <c r="H8762" t="s">
        <v>7</v>
      </c>
      <c r="I8762" t="s">
        <v>8</v>
      </c>
      <c r="J8762">
        <v>126</v>
      </c>
      <c r="K8762">
        <v>7</v>
      </c>
      <c r="L8762" t="s">
        <v>239</v>
      </c>
      <c r="M8762" t="s">
        <v>258</v>
      </c>
      <c r="N8762" t="s">
        <v>259</v>
      </c>
      <c r="O8762" s="9">
        <f t="shared" si="456"/>
        <v>14.823529411764707</v>
      </c>
      <c r="P8762" s="1">
        <f t="shared" si="457"/>
        <v>5.5555555555555552E-2</v>
      </c>
      <c r="Q8762">
        <f t="shared" si="458"/>
        <v>0.47222222222222221</v>
      </c>
    </row>
    <row r="8763" spans="2:17" x14ac:dyDescent="0.25">
      <c r="B8763" t="s">
        <v>264</v>
      </c>
      <c r="C8763">
        <v>182471</v>
      </c>
      <c r="D8763">
        <v>1</v>
      </c>
      <c r="E8763">
        <v>1</v>
      </c>
      <c r="F8763">
        <v>7.5</v>
      </c>
      <c r="G8763">
        <v>41869</v>
      </c>
      <c r="H8763" t="s">
        <v>7</v>
      </c>
      <c r="I8763" t="s">
        <v>8</v>
      </c>
      <c r="J8763" t="s">
        <v>64</v>
      </c>
      <c r="K8763">
        <v>7</v>
      </c>
      <c r="L8763" t="s">
        <v>240</v>
      </c>
      <c r="M8763" t="s">
        <v>258</v>
      </c>
      <c r="N8763" t="s">
        <v>259</v>
      </c>
      <c r="O8763" s="9">
        <f t="shared" ref="O8763:O8826" si="459">J8763/F8763</f>
        <v>16.8</v>
      </c>
      <c r="P8763" s="1">
        <f t="shared" ref="P8763:P8826" si="460">K8763/J8763</f>
        <v>5.5555555555555552E-2</v>
      </c>
      <c r="Q8763">
        <f t="shared" si="458"/>
        <v>0.41666666666666663</v>
      </c>
    </row>
    <row r="8764" spans="2:17" x14ac:dyDescent="0.25">
      <c r="B8764" t="s">
        <v>264</v>
      </c>
      <c r="C8764">
        <v>175813</v>
      </c>
      <c r="D8764">
        <v>2</v>
      </c>
      <c r="E8764">
        <v>1</v>
      </c>
      <c r="F8764">
        <v>4</v>
      </c>
      <c r="G8764">
        <v>41871</v>
      </c>
      <c r="H8764" t="s">
        <v>7</v>
      </c>
      <c r="I8764" t="s">
        <v>8</v>
      </c>
      <c r="J8764">
        <v>72</v>
      </c>
      <c r="K8764">
        <v>4</v>
      </c>
      <c r="L8764" t="s">
        <v>239</v>
      </c>
      <c r="M8764" t="s">
        <v>258</v>
      </c>
      <c r="N8764" t="s">
        <v>259</v>
      </c>
      <c r="O8764" s="9">
        <f t="shared" si="459"/>
        <v>18</v>
      </c>
      <c r="P8764" s="1">
        <f t="shared" si="460"/>
        <v>5.5555555555555552E-2</v>
      </c>
      <c r="Q8764">
        <f t="shared" ref="Q8764:Q8827" si="461">F8764*P8764</f>
        <v>0.22222222222222221</v>
      </c>
    </row>
    <row r="8765" spans="2:17" x14ac:dyDescent="0.25">
      <c r="B8765" t="s">
        <v>264</v>
      </c>
      <c r="C8765">
        <v>175397</v>
      </c>
      <c r="D8765">
        <v>1</v>
      </c>
      <c r="E8765">
        <v>1</v>
      </c>
      <c r="F8765">
        <v>4</v>
      </c>
      <c r="G8765">
        <v>42016</v>
      </c>
      <c r="H8765" t="s">
        <v>7</v>
      </c>
      <c r="I8765" t="s">
        <v>8</v>
      </c>
      <c r="J8765">
        <v>72</v>
      </c>
      <c r="K8765">
        <v>4</v>
      </c>
      <c r="L8765" t="s">
        <v>240</v>
      </c>
      <c r="M8765" t="s">
        <v>258</v>
      </c>
      <c r="N8765" t="s">
        <v>259</v>
      </c>
      <c r="O8765" s="9">
        <f t="shared" si="459"/>
        <v>18</v>
      </c>
      <c r="P8765" s="1">
        <f t="shared" si="460"/>
        <v>5.5555555555555552E-2</v>
      </c>
      <c r="Q8765">
        <f t="shared" si="461"/>
        <v>0.22222222222222221</v>
      </c>
    </row>
    <row r="8766" spans="2:17" x14ac:dyDescent="0.25">
      <c r="B8766" t="s">
        <v>264</v>
      </c>
      <c r="C8766">
        <v>175376</v>
      </c>
      <c r="D8766">
        <v>1</v>
      </c>
      <c r="E8766">
        <v>1</v>
      </c>
      <c r="F8766">
        <v>4</v>
      </c>
      <c r="G8766">
        <v>42012</v>
      </c>
      <c r="H8766" t="s">
        <v>7</v>
      </c>
      <c r="I8766" t="s">
        <v>8</v>
      </c>
      <c r="J8766">
        <v>72</v>
      </c>
      <c r="K8766">
        <v>4</v>
      </c>
      <c r="L8766" t="s">
        <v>240</v>
      </c>
      <c r="M8766" t="s">
        <v>258</v>
      </c>
      <c r="N8766" t="s">
        <v>259</v>
      </c>
      <c r="O8766" s="9">
        <f t="shared" si="459"/>
        <v>18</v>
      </c>
      <c r="P8766" s="1">
        <f t="shared" si="460"/>
        <v>5.5555555555555552E-2</v>
      </c>
      <c r="Q8766">
        <f t="shared" si="461"/>
        <v>0.22222222222222221</v>
      </c>
    </row>
    <row r="8767" spans="2:17" x14ac:dyDescent="0.25">
      <c r="B8767" t="s">
        <v>264</v>
      </c>
      <c r="C8767">
        <v>190313</v>
      </c>
      <c r="D8767">
        <v>1</v>
      </c>
      <c r="E8767">
        <v>1</v>
      </c>
      <c r="F8767">
        <v>3</v>
      </c>
      <c r="G8767">
        <v>42104</v>
      </c>
      <c r="H8767" t="s">
        <v>7</v>
      </c>
      <c r="I8767" t="s">
        <v>8</v>
      </c>
      <c r="J8767">
        <v>54</v>
      </c>
      <c r="K8767">
        <v>3</v>
      </c>
      <c r="L8767" t="s">
        <v>240</v>
      </c>
      <c r="M8767" t="s">
        <v>258</v>
      </c>
      <c r="N8767" t="s">
        <v>259</v>
      </c>
      <c r="O8767" s="9">
        <f t="shared" si="459"/>
        <v>18</v>
      </c>
      <c r="P8767" s="1">
        <f t="shared" si="460"/>
        <v>5.5555555555555552E-2</v>
      </c>
      <c r="Q8767">
        <f t="shared" si="461"/>
        <v>0.16666666666666666</v>
      </c>
    </row>
    <row r="8768" spans="2:17" x14ac:dyDescent="0.25">
      <c r="B8768" t="s">
        <v>264</v>
      </c>
      <c r="C8768">
        <v>190313</v>
      </c>
      <c r="D8768">
        <v>1</v>
      </c>
      <c r="E8768">
        <v>1</v>
      </c>
      <c r="F8768">
        <v>3</v>
      </c>
      <c r="G8768">
        <v>42104</v>
      </c>
      <c r="H8768" t="s">
        <v>7</v>
      </c>
      <c r="I8768" t="s">
        <v>8</v>
      </c>
      <c r="J8768">
        <v>54</v>
      </c>
      <c r="K8768">
        <v>3</v>
      </c>
      <c r="L8768" t="s">
        <v>240</v>
      </c>
      <c r="M8768" t="s">
        <v>258</v>
      </c>
      <c r="N8768" t="s">
        <v>259</v>
      </c>
      <c r="O8768" s="9">
        <f t="shared" si="459"/>
        <v>18</v>
      </c>
      <c r="P8768" s="1">
        <f t="shared" si="460"/>
        <v>5.5555555555555552E-2</v>
      </c>
      <c r="Q8768">
        <f t="shared" si="461"/>
        <v>0.16666666666666666</v>
      </c>
    </row>
    <row r="8769" spans="2:17" x14ac:dyDescent="0.25">
      <c r="B8769" t="s">
        <v>264</v>
      </c>
      <c r="C8769">
        <v>175314</v>
      </c>
      <c r="D8769">
        <v>2</v>
      </c>
      <c r="E8769">
        <v>2</v>
      </c>
      <c r="F8769">
        <v>4</v>
      </c>
      <c r="G8769">
        <v>42038</v>
      </c>
      <c r="H8769" t="s">
        <v>7</v>
      </c>
      <c r="I8769" t="s">
        <v>8</v>
      </c>
      <c r="J8769">
        <v>72</v>
      </c>
      <c r="K8769">
        <v>4</v>
      </c>
      <c r="L8769" t="s">
        <v>239</v>
      </c>
      <c r="M8769" t="s">
        <v>258</v>
      </c>
      <c r="N8769" t="s">
        <v>259</v>
      </c>
      <c r="O8769" s="9">
        <f t="shared" si="459"/>
        <v>18</v>
      </c>
      <c r="P8769" s="1">
        <f t="shared" si="460"/>
        <v>5.5555555555555552E-2</v>
      </c>
      <c r="Q8769">
        <f t="shared" si="461"/>
        <v>0.22222222222222221</v>
      </c>
    </row>
    <row r="8770" spans="2:17" x14ac:dyDescent="0.25">
      <c r="B8770" t="s">
        <v>264</v>
      </c>
      <c r="C8770">
        <v>191240</v>
      </c>
      <c r="D8770">
        <v>1</v>
      </c>
      <c r="E8770">
        <v>1</v>
      </c>
      <c r="F8770">
        <v>3.5</v>
      </c>
      <c r="G8770">
        <v>42108</v>
      </c>
      <c r="H8770" t="s">
        <v>7</v>
      </c>
      <c r="I8770" t="s">
        <v>8</v>
      </c>
      <c r="J8770">
        <v>72</v>
      </c>
      <c r="K8770">
        <v>4</v>
      </c>
      <c r="L8770" t="s">
        <v>240</v>
      </c>
      <c r="M8770" t="s">
        <v>258</v>
      </c>
      <c r="N8770" t="s">
        <v>259</v>
      </c>
      <c r="O8770" s="9">
        <f t="shared" si="459"/>
        <v>20.571428571428573</v>
      </c>
      <c r="P8770" s="1">
        <f t="shared" si="460"/>
        <v>5.5555555555555552E-2</v>
      </c>
      <c r="Q8770">
        <f t="shared" si="461"/>
        <v>0.19444444444444442</v>
      </c>
    </row>
    <row r="8771" spans="2:17" x14ac:dyDescent="0.25">
      <c r="B8771" t="s">
        <v>264</v>
      </c>
      <c r="C8771">
        <v>167839</v>
      </c>
      <c r="D8771">
        <v>1</v>
      </c>
      <c r="E8771">
        <v>1</v>
      </c>
      <c r="F8771">
        <v>4</v>
      </c>
      <c r="G8771">
        <v>41802</v>
      </c>
      <c r="H8771" t="s">
        <v>7</v>
      </c>
      <c r="I8771" t="s">
        <v>8</v>
      </c>
      <c r="J8771">
        <v>90</v>
      </c>
      <c r="K8771">
        <v>5</v>
      </c>
      <c r="L8771" t="s">
        <v>240</v>
      </c>
      <c r="M8771" t="s">
        <v>258</v>
      </c>
      <c r="N8771" t="s">
        <v>259</v>
      </c>
      <c r="O8771" s="9">
        <f t="shared" si="459"/>
        <v>22.5</v>
      </c>
      <c r="P8771" s="1">
        <f t="shared" si="460"/>
        <v>5.5555555555555552E-2</v>
      </c>
      <c r="Q8771">
        <f t="shared" si="461"/>
        <v>0.22222222222222221</v>
      </c>
    </row>
    <row r="8772" spans="2:17" x14ac:dyDescent="0.25">
      <c r="B8772" t="s">
        <v>264</v>
      </c>
      <c r="C8772">
        <v>154132</v>
      </c>
      <c r="D8772">
        <v>1</v>
      </c>
      <c r="E8772">
        <v>1</v>
      </c>
      <c r="F8772">
        <v>4</v>
      </c>
      <c r="G8772">
        <v>41834</v>
      </c>
      <c r="H8772" t="s">
        <v>7</v>
      </c>
      <c r="I8772" t="s">
        <v>8</v>
      </c>
      <c r="J8772">
        <v>90</v>
      </c>
      <c r="K8772">
        <v>5</v>
      </c>
      <c r="L8772" t="s">
        <v>240</v>
      </c>
      <c r="M8772" t="s">
        <v>258</v>
      </c>
      <c r="N8772" t="s">
        <v>259</v>
      </c>
      <c r="O8772" s="9">
        <f t="shared" si="459"/>
        <v>22.5</v>
      </c>
      <c r="P8772" s="1">
        <f t="shared" si="460"/>
        <v>5.5555555555555552E-2</v>
      </c>
      <c r="Q8772">
        <f t="shared" si="461"/>
        <v>0.22222222222222221</v>
      </c>
    </row>
    <row r="8773" spans="2:17" x14ac:dyDescent="0.25">
      <c r="B8773" t="s">
        <v>264</v>
      </c>
      <c r="C8773">
        <v>179972</v>
      </c>
      <c r="D8773">
        <v>1</v>
      </c>
      <c r="E8773">
        <v>1</v>
      </c>
      <c r="F8773">
        <v>4</v>
      </c>
      <c r="G8773">
        <v>41981</v>
      </c>
      <c r="H8773" t="s">
        <v>7</v>
      </c>
      <c r="I8773" t="s">
        <v>8</v>
      </c>
      <c r="J8773">
        <v>90</v>
      </c>
      <c r="K8773">
        <v>5</v>
      </c>
      <c r="L8773" t="s">
        <v>240</v>
      </c>
      <c r="M8773" t="s">
        <v>258</v>
      </c>
      <c r="N8773" t="s">
        <v>259</v>
      </c>
      <c r="O8773" s="9">
        <f t="shared" si="459"/>
        <v>22.5</v>
      </c>
      <c r="P8773" s="1">
        <f t="shared" si="460"/>
        <v>5.5555555555555552E-2</v>
      </c>
      <c r="Q8773">
        <f t="shared" si="461"/>
        <v>0.22222222222222221</v>
      </c>
    </row>
    <row r="8774" spans="2:17" x14ac:dyDescent="0.25">
      <c r="B8774" t="s">
        <v>264</v>
      </c>
      <c r="C8774">
        <v>164803</v>
      </c>
      <c r="D8774">
        <v>1</v>
      </c>
      <c r="E8774">
        <v>1</v>
      </c>
      <c r="F8774">
        <v>3</v>
      </c>
      <c r="G8774">
        <v>41705</v>
      </c>
      <c r="H8774" t="s">
        <v>7</v>
      </c>
      <c r="I8774" t="s">
        <v>8</v>
      </c>
      <c r="J8774">
        <v>72</v>
      </c>
      <c r="K8774">
        <v>4</v>
      </c>
      <c r="L8774" t="s">
        <v>240</v>
      </c>
      <c r="M8774" t="s">
        <v>258</v>
      </c>
      <c r="N8774" t="s">
        <v>259</v>
      </c>
      <c r="O8774" s="9">
        <f t="shared" si="459"/>
        <v>24</v>
      </c>
      <c r="P8774" s="1">
        <f t="shared" si="460"/>
        <v>5.5555555555555552E-2</v>
      </c>
      <c r="Q8774">
        <f t="shared" si="461"/>
        <v>0.16666666666666666</v>
      </c>
    </row>
    <row r="8775" spans="2:17" x14ac:dyDescent="0.25">
      <c r="B8775" t="s">
        <v>264</v>
      </c>
      <c r="C8775">
        <v>181806</v>
      </c>
      <c r="D8775">
        <v>2</v>
      </c>
      <c r="E8775">
        <v>1</v>
      </c>
      <c r="F8775">
        <v>15</v>
      </c>
      <c r="G8775">
        <v>41893</v>
      </c>
      <c r="H8775" t="s">
        <v>5</v>
      </c>
      <c r="I8775" t="s">
        <v>6</v>
      </c>
      <c r="J8775">
        <v>360</v>
      </c>
      <c r="K8775">
        <v>20</v>
      </c>
      <c r="L8775" t="s">
        <v>239</v>
      </c>
      <c r="M8775" t="s">
        <v>5</v>
      </c>
      <c r="N8775" t="s">
        <v>259</v>
      </c>
      <c r="O8775" s="9">
        <f t="shared" si="459"/>
        <v>24</v>
      </c>
      <c r="P8775" s="1">
        <f t="shared" si="460"/>
        <v>5.5555555555555552E-2</v>
      </c>
      <c r="Q8775">
        <f t="shared" si="461"/>
        <v>0.83333333333333326</v>
      </c>
    </row>
    <row r="8776" spans="2:17" x14ac:dyDescent="0.25">
      <c r="B8776" t="s">
        <v>264</v>
      </c>
      <c r="C8776">
        <v>176928</v>
      </c>
      <c r="D8776">
        <v>1</v>
      </c>
      <c r="E8776">
        <v>1</v>
      </c>
      <c r="F8776">
        <v>3</v>
      </c>
      <c r="G8776">
        <v>42058</v>
      </c>
      <c r="H8776" t="s">
        <v>7</v>
      </c>
      <c r="I8776" t="s">
        <v>8</v>
      </c>
      <c r="J8776">
        <v>72</v>
      </c>
      <c r="K8776">
        <v>4</v>
      </c>
      <c r="L8776" t="s">
        <v>240</v>
      </c>
      <c r="M8776" t="s">
        <v>258</v>
      </c>
      <c r="N8776" t="s">
        <v>259</v>
      </c>
      <c r="O8776" s="9">
        <f t="shared" si="459"/>
        <v>24</v>
      </c>
      <c r="P8776" s="1">
        <f t="shared" si="460"/>
        <v>5.5555555555555552E-2</v>
      </c>
      <c r="Q8776">
        <f t="shared" si="461"/>
        <v>0.16666666666666666</v>
      </c>
    </row>
    <row r="8777" spans="2:17" x14ac:dyDescent="0.25">
      <c r="B8777" t="s">
        <v>264</v>
      </c>
      <c r="C8777">
        <v>176924</v>
      </c>
      <c r="D8777">
        <v>1</v>
      </c>
      <c r="E8777">
        <v>1</v>
      </c>
      <c r="F8777">
        <v>3</v>
      </c>
      <c r="G8777">
        <v>42058</v>
      </c>
      <c r="H8777" t="s">
        <v>7</v>
      </c>
      <c r="I8777" t="s">
        <v>8</v>
      </c>
      <c r="J8777">
        <v>72</v>
      </c>
      <c r="K8777">
        <v>4</v>
      </c>
      <c r="L8777" t="s">
        <v>240</v>
      </c>
      <c r="M8777" t="s">
        <v>258</v>
      </c>
      <c r="N8777" t="s">
        <v>259</v>
      </c>
      <c r="O8777" s="9">
        <f t="shared" si="459"/>
        <v>24</v>
      </c>
      <c r="P8777" s="1">
        <f t="shared" si="460"/>
        <v>5.5555555555555552E-2</v>
      </c>
      <c r="Q8777">
        <f t="shared" si="461"/>
        <v>0.16666666666666666</v>
      </c>
    </row>
    <row r="8778" spans="2:17" x14ac:dyDescent="0.25">
      <c r="B8778" t="s">
        <v>264</v>
      </c>
      <c r="C8778">
        <v>176921</v>
      </c>
      <c r="D8778">
        <v>1</v>
      </c>
      <c r="E8778">
        <v>1</v>
      </c>
      <c r="F8778">
        <v>3</v>
      </c>
      <c r="G8778">
        <v>42062</v>
      </c>
      <c r="H8778" t="s">
        <v>7</v>
      </c>
      <c r="I8778" t="s">
        <v>8</v>
      </c>
      <c r="J8778">
        <v>72</v>
      </c>
      <c r="K8778">
        <v>4</v>
      </c>
      <c r="L8778" t="s">
        <v>240</v>
      </c>
      <c r="M8778" t="s">
        <v>258</v>
      </c>
      <c r="N8778" t="s">
        <v>259</v>
      </c>
      <c r="O8778" s="9">
        <f t="shared" si="459"/>
        <v>24</v>
      </c>
      <c r="P8778" s="1">
        <f t="shared" si="460"/>
        <v>5.5555555555555552E-2</v>
      </c>
      <c r="Q8778">
        <f t="shared" si="461"/>
        <v>0.16666666666666666</v>
      </c>
    </row>
    <row r="8779" spans="2:17" x14ac:dyDescent="0.25">
      <c r="B8779" t="s">
        <v>264</v>
      </c>
      <c r="C8779">
        <v>155930</v>
      </c>
      <c r="D8779">
        <v>1</v>
      </c>
      <c r="E8779">
        <v>1</v>
      </c>
      <c r="F8779">
        <v>5</v>
      </c>
      <c r="G8779">
        <v>41347</v>
      </c>
      <c r="H8779" t="s">
        <v>7</v>
      </c>
      <c r="I8779" t="s">
        <v>8</v>
      </c>
      <c r="J8779">
        <v>126</v>
      </c>
      <c r="K8779">
        <v>7</v>
      </c>
      <c r="L8779" t="s">
        <v>240</v>
      </c>
      <c r="M8779" t="s">
        <v>258</v>
      </c>
      <c r="N8779" t="s">
        <v>259</v>
      </c>
      <c r="O8779" s="9">
        <f t="shared" si="459"/>
        <v>25.2</v>
      </c>
      <c r="P8779" s="1">
        <f t="shared" si="460"/>
        <v>5.5555555555555552E-2</v>
      </c>
      <c r="Q8779">
        <f t="shared" si="461"/>
        <v>0.27777777777777779</v>
      </c>
    </row>
    <row r="8780" spans="2:17" x14ac:dyDescent="0.25">
      <c r="B8780" t="s">
        <v>264</v>
      </c>
      <c r="C8780">
        <v>170769</v>
      </c>
      <c r="D8780">
        <v>1</v>
      </c>
      <c r="E8780">
        <v>1</v>
      </c>
      <c r="F8780">
        <v>5</v>
      </c>
      <c r="G8780">
        <v>41749</v>
      </c>
      <c r="H8780" t="s">
        <v>7</v>
      </c>
      <c r="I8780" t="s">
        <v>8</v>
      </c>
      <c r="J8780">
        <v>126</v>
      </c>
      <c r="K8780">
        <v>7</v>
      </c>
      <c r="L8780" t="s">
        <v>240</v>
      </c>
      <c r="M8780" t="s">
        <v>258</v>
      </c>
      <c r="N8780" t="s">
        <v>259</v>
      </c>
      <c r="O8780" s="9">
        <f t="shared" si="459"/>
        <v>25.2</v>
      </c>
      <c r="P8780" s="1">
        <f t="shared" si="460"/>
        <v>5.5555555555555552E-2</v>
      </c>
      <c r="Q8780">
        <f t="shared" si="461"/>
        <v>0.27777777777777779</v>
      </c>
    </row>
    <row r="8781" spans="2:17" x14ac:dyDescent="0.25">
      <c r="B8781" t="s">
        <v>264</v>
      </c>
      <c r="C8781">
        <v>171887</v>
      </c>
      <c r="D8781">
        <v>1</v>
      </c>
      <c r="E8781">
        <v>1</v>
      </c>
      <c r="F8781">
        <v>3.5</v>
      </c>
      <c r="G8781">
        <v>41829</v>
      </c>
      <c r="H8781" t="s">
        <v>7</v>
      </c>
      <c r="I8781" t="s">
        <v>8</v>
      </c>
      <c r="J8781">
        <v>90</v>
      </c>
      <c r="K8781">
        <v>5</v>
      </c>
      <c r="L8781" t="s">
        <v>240</v>
      </c>
      <c r="M8781" t="s">
        <v>258</v>
      </c>
      <c r="N8781" t="s">
        <v>259</v>
      </c>
      <c r="O8781" s="9">
        <f t="shared" si="459"/>
        <v>25.714285714285715</v>
      </c>
      <c r="P8781" s="1">
        <f t="shared" si="460"/>
        <v>5.5555555555555552E-2</v>
      </c>
      <c r="Q8781">
        <f t="shared" si="461"/>
        <v>0.19444444444444442</v>
      </c>
    </row>
    <row r="8782" spans="2:17" x14ac:dyDescent="0.25">
      <c r="B8782" t="s">
        <v>264</v>
      </c>
      <c r="C8782">
        <v>173460</v>
      </c>
      <c r="D8782">
        <v>1</v>
      </c>
      <c r="E8782">
        <v>1</v>
      </c>
      <c r="F8782">
        <v>2</v>
      </c>
      <c r="G8782">
        <v>41851</v>
      </c>
      <c r="H8782" t="s">
        <v>7</v>
      </c>
      <c r="I8782" t="s">
        <v>8</v>
      </c>
      <c r="J8782">
        <v>54</v>
      </c>
      <c r="K8782">
        <v>3</v>
      </c>
      <c r="L8782" t="s">
        <v>240</v>
      </c>
      <c r="M8782" t="s">
        <v>258</v>
      </c>
      <c r="N8782" t="s">
        <v>259</v>
      </c>
      <c r="O8782" s="9">
        <f t="shared" si="459"/>
        <v>27</v>
      </c>
      <c r="P8782" s="1">
        <f t="shared" si="460"/>
        <v>5.5555555555555552E-2</v>
      </c>
      <c r="Q8782">
        <f t="shared" si="461"/>
        <v>0.1111111111111111</v>
      </c>
    </row>
    <row r="8783" spans="2:17" x14ac:dyDescent="0.25">
      <c r="B8783" t="s">
        <v>264</v>
      </c>
      <c r="C8783">
        <v>182380</v>
      </c>
      <c r="D8783">
        <v>1</v>
      </c>
      <c r="E8783">
        <v>1</v>
      </c>
      <c r="F8783">
        <v>2</v>
      </c>
      <c r="G8783">
        <v>41869</v>
      </c>
      <c r="H8783" t="s">
        <v>7</v>
      </c>
      <c r="I8783" t="s">
        <v>8</v>
      </c>
      <c r="J8783">
        <v>54</v>
      </c>
      <c r="K8783">
        <v>3</v>
      </c>
      <c r="L8783" t="s">
        <v>240</v>
      </c>
      <c r="M8783" t="s">
        <v>258</v>
      </c>
      <c r="N8783" t="s">
        <v>259</v>
      </c>
      <c r="O8783" s="9">
        <f t="shared" si="459"/>
        <v>27</v>
      </c>
      <c r="P8783" s="1">
        <f t="shared" si="460"/>
        <v>5.5555555555555552E-2</v>
      </c>
      <c r="Q8783">
        <f t="shared" si="461"/>
        <v>0.1111111111111111</v>
      </c>
    </row>
    <row r="8784" spans="2:17" x14ac:dyDescent="0.25">
      <c r="B8784" t="s">
        <v>264</v>
      </c>
      <c r="C8784">
        <v>160164</v>
      </c>
      <c r="D8784">
        <v>1</v>
      </c>
      <c r="E8784">
        <v>1</v>
      </c>
      <c r="F8784">
        <v>5</v>
      </c>
      <c r="G8784">
        <v>41601</v>
      </c>
      <c r="H8784" t="s">
        <v>7</v>
      </c>
      <c r="I8784" t="s">
        <v>8</v>
      </c>
      <c r="J8784">
        <v>144</v>
      </c>
      <c r="K8784">
        <v>8</v>
      </c>
      <c r="L8784" t="s">
        <v>240</v>
      </c>
      <c r="M8784" t="s">
        <v>258</v>
      </c>
      <c r="N8784" t="s">
        <v>259</v>
      </c>
      <c r="O8784" s="9">
        <f t="shared" si="459"/>
        <v>28.8</v>
      </c>
      <c r="P8784" s="1">
        <f t="shared" si="460"/>
        <v>5.5555555555555552E-2</v>
      </c>
      <c r="Q8784">
        <f t="shared" si="461"/>
        <v>0.27777777777777779</v>
      </c>
    </row>
    <row r="8785" spans="2:17" x14ac:dyDescent="0.25">
      <c r="B8785" t="s">
        <v>264</v>
      </c>
      <c r="C8785">
        <v>166339</v>
      </c>
      <c r="D8785">
        <v>1</v>
      </c>
      <c r="E8785">
        <v>1</v>
      </c>
      <c r="F8785">
        <v>5</v>
      </c>
      <c r="G8785">
        <v>41609</v>
      </c>
      <c r="H8785" t="s">
        <v>7</v>
      </c>
      <c r="I8785" t="s">
        <v>8</v>
      </c>
      <c r="J8785">
        <v>144</v>
      </c>
      <c r="K8785">
        <v>8</v>
      </c>
      <c r="L8785" t="s">
        <v>240</v>
      </c>
      <c r="M8785" t="s">
        <v>258</v>
      </c>
      <c r="N8785" t="s">
        <v>259</v>
      </c>
      <c r="O8785" s="9">
        <f t="shared" si="459"/>
        <v>28.8</v>
      </c>
      <c r="P8785" s="1">
        <f t="shared" si="460"/>
        <v>5.5555555555555552E-2</v>
      </c>
      <c r="Q8785">
        <f t="shared" si="461"/>
        <v>0.27777777777777779</v>
      </c>
    </row>
    <row r="8786" spans="2:17" x14ac:dyDescent="0.25">
      <c r="B8786" t="s">
        <v>264</v>
      </c>
      <c r="C8786">
        <v>166332</v>
      </c>
      <c r="D8786">
        <v>1</v>
      </c>
      <c r="E8786">
        <v>1</v>
      </c>
      <c r="F8786">
        <v>5</v>
      </c>
      <c r="G8786">
        <v>41609</v>
      </c>
      <c r="H8786" t="s">
        <v>7</v>
      </c>
      <c r="I8786" t="s">
        <v>8</v>
      </c>
      <c r="J8786">
        <v>144</v>
      </c>
      <c r="K8786">
        <v>8</v>
      </c>
      <c r="L8786" t="s">
        <v>240</v>
      </c>
      <c r="M8786" t="s">
        <v>258</v>
      </c>
      <c r="N8786" t="s">
        <v>259</v>
      </c>
      <c r="O8786" s="9">
        <f t="shared" si="459"/>
        <v>28.8</v>
      </c>
      <c r="P8786" s="1">
        <f t="shared" si="460"/>
        <v>5.5555555555555552E-2</v>
      </c>
      <c r="Q8786">
        <f t="shared" si="461"/>
        <v>0.27777777777777779</v>
      </c>
    </row>
    <row r="8787" spans="2:17" x14ac:dyDescent="0.25">
      <c r="B8787" t="s">
        <v>264</v>
      </c>
      <c r="C8787">
        <v>166336</v>
      </c>
      <c r="D8787">
        <v>1</v>
      </c>
      <c r="E8787">
        <v>1</v>
      </c>
      <c r="F8787">
        <v>5</v>
      </c>
      <c r="G8787">
        <v>41608</v>
      </c>
      <c r="H8787" t="s">
        <v>7</v>
      </c>
      <c r="I8787" t="s">
        <v>8</v>
      </c>
      <c r="J8787">
        <v>144</v>
      </c>
      <c r="K8787">
        <v>8</v>
      </c>
      <c r="L8787" t="s">
        <v>240</v>
      </c>
      <c r="M8787" t="s">
        <v>258</v>
      </c>
      <c r="N8787" t="s">
        <v>259</v>
      </c>
      <c r="O8787" s="9">
        <f t="shared" si="459"/>
        <v>28.8</v>
      </c>
      <c r="P8787" s="1">
        <f t="shared" si="460"/>
        <v>5.5555555555555552E-2</v>
      </c>
      <c r="Q8787">
        <f t="shared" si="461"/>
        <v>0.27777777777777779</v>
      </c>
    </row>
    <row r="8788" spans="2:17" x14ac:dyDescent="0.25">
      <c r="B8788" t="s">
        <v>264</v>
      </c>
      <c r="C8788">
        <v>160155</v>
      </c>
      <c r="D8788">
        <v>1</v>
      </c>
      <c r="E8788">
        <v>1</v>
      </c>
      <c r="F8788">
        <v>5</v>
      </c>
      <c r="G8788">
        <v>41601</v>
      </c>
      <c r="H8788" t="s">
        <v>7</v>
      </c>
      <c r="I8788" t="s">
        <v>8</v>
      </c>
      <c r="J8788">
        <v>144</v>
      </c>
      <c r="K8788">
        <v>8</v>
      </c>
      <c r="L8788" t="s">
        <v>240</v>
      </c>
      <c r="M8788" t="s">
        <v>258</v>
      </c>
      <c r="N8788" t="s">
        <v>259</v>
      </c>
      <c r="O8788" s="9">
        <f t="shared" si="459"/>
        <v>28.8</v>
      </c>
      <c r="P8788" s="1">
        <f t="shared" si="460"/>
        <v>5.5555555555555552E-2</v>
      </c>
      <c r="Q8788">
        <f t="shared" si="461"/>
        <v>0.27777777777777779</v>
      </c>
    </row>
    <row r="8789" spans="2:17" x14ac:dyDescent="0.25">
      <c r="B8789" t="s">
        <v>264</v>
      </c>
      <c r="C8789">
        <v>160163</v>
      </c>
      <c r="D8789">
        <v>1</v>
      </c>
      <c r="E8789">
        <v>1</v>
      </c>
      <c r="F8789">
        <v>5</v>
      </c>
      <c r="G8789">
        <v>41601</v>
      </c>
      <c r="H8789" t="s">
        <v>7</v>
      </c>
      <c r="I8789" t="s">
        <v>8</v>
      </c>
      <c r="J8789">
        <v>144</v>
      </c>
      <c r="K8789">
        <v>8</v>
      </c>
      <c r="L8789" t="s">
        <v>240</v>
      </c>
      <c r="M8789" t="s">
        <v>258</v>
      </c>
      <c r="N8789" t="s">
        <v>259</v>
      </c>
      <c r="O8789" s="9">
        <f t="shared" si="459"/>
        <v>28.8</v>
      </c>
      <c r="P8789" s="1">
        <f t="shared" si="460"/>
        <v>5.5555555555555552E-2</v>
      </c>
      <c r="Q8789">
        <f t="shared" si="461"/>
        <v>0.27777777777777779</v>
      </c>
    </row>
    <row r="8790" spans="2:17" x14ac:dyDescent="0.25">
      <c r="B8790" t="s">
        <v>264</v>
      </c>
      <c r="C8790">
        <v>166565</v>
      </c>
      <c r="D8790">
        <v>1</v>
      </c>
      <c r="E8790">
        <v>1</v>
      </c>
      <c r="F8790">
        <v>5</v>
      </c>
      <c r="G8790">
        <v>41629</v>
      </c>
      <c r="H8790" t="s">
        <v>7</v>
      </c>
      <c r="I8790" t="s">
        <v>8</v>
      </c>
      <c r="J8790">
        <v>144</v>
      </c>
      <c r="K8790">
        <v>8</v>
      </c>
      <c r="L8790" t="s">
        <v>240</v>
      </c>
      <c r="M8790" t="s">
        <v>258</v>
      </c>
      <c r="N8790" t="s">
        <v>259</v>
      </c>
      <c r="O8790" s="9">
        <f t="shared" si="459"/>
        <v>28.8</v>
      </c>
      <c r="P8790" s="1">
        <f t="shared" si="460"/>
        <v>5.5555555555555552E-2</v>
      </c>
      <c r="Q8790">
        <f t="shared" si="461"/>
        <v>0.27777777777777779</v>
      </c>
    </row>
    <row r="8791" spans="2:17" x14ac:dyDescent="0.25">
      <c r="B8791" t="s">
        <v>264</v>
      </c>
      <c r="C8791">
        <v>177342</v>
      </c>
      <c r="D8791">
        <v>1</v>
      </c>
      <c r="E8791">
        <v>1</v>
      </c>
      <c r="F8791">
        <v>5</v>
      </c>
      <c r="G8791">
        <v>41871</v>
      </c>
      <c r="H8791" t="s">
        <v>5</v>
      </c>
      <c r="I8791" t="s">
        <v>6</v>
      </c>
      <c r="J8791">
        <v>144</v>
      </c>
      <c r="K8791">
        <v>8</v>
      </c>
      <c r="L8791" t="s">
        <v>240</v>
      </c>
      <c r="M8791" t="s">
        <v>5</v>
      </c>
      <c r="N8791" t="s">
        <v>259</v>
      </c>
      <c r="O8791" s="9">
        <f t="shared" si="459"/>
        <v>28.8</v>
      </c>
      <c r="P8791" s="1">
        <f t="shared" si="460"/>
        <v>5.5555555555555552E-2</v>
      </c>
      <c r="Q8791">
        <f t="shared" si="461"/>
        <v>0.27777777777777779</v>
      </c>
    </row>
    <row r="8792" spans="2:17" x14ac:dyDescent="0.25">
      <c r="B8792" t="s">
        <v>264</v>
      </c>
      <c r="C8792">
        <v>177343</v>
      </c>
      <c r="D8792">
        <v>1</v>
      </c>
      <c r="E8792">
        <v>1</v>
      </c>
      <c r="F8792">
        <v>5</v>
      </c>
      <c r="G8792">
        <v>41871</v>
      </c>
      <c r="H8792" t="s">
        <v>5</v>
      </c>
      <c r="I8792" t="s">
        <v>6</v>
      </c>
      <c r="J8792">
        <v>144</v>
      </c>
      <c r="K8792">
        <v>8</v>
      </c>
      <c r="L8792" t="s">
        <v>240</v>
      </c>
      <c r="M8792" t="s">
        <v>5</v>
      </c>
      <c r="N8792" t="s">
        <v>259</v>
      </c>
      <c r="O8792" s="9">
        <f t="shared" si="459"/>
        <v>28.8</v>
      </c>
      <c r="P8792" s="1">
        <f t="shared" si="460"/>
        <v>5.5555555555555552E-2</v>
      </c>
      <c r="Q8792">
        <f t="shared" si="461"/>
        <v>0.27777777777777779</v>
      </c>
    </row>
    <row r="8793" spans="2:17" x14ac:dyDescent="0.25">
      <c r="B8793" t="s">
        <v>264</v>
      </c>
      <c r="C8793">
        <v>177346</v>
      </c>
      <c r="D8793">
        <v>1</v>
      </c>
      <c r="E8793">
        <v>1</v>
      </c>
      <c r="F8793">
        <v>5</v>
      </c>
      <c r="G8793">
        <v>41871</v>
      </c>
      <c r="H8793" t="s">
        <v>5</v>
      </c>
      <c r="I8793" t="s">
        <v>6</v>
      </c>
      <c r="J8793">
        <v>144</v>
      </c>
      <c r="K8793">
        <v>8</v>
      </c>
      <c r="L8793" t="s">
        <v>240</v>
      </c>
      <c r="M8793" t="s">
        <v>5</v>
      </c>
      <c r="N8793" t="s">
        <v>259</v>
      </c>
      <c r="O8793" s="9">
        <f t="shared" si="459"/>
        <v>28.8</v>
      </c>
      <c r="P8793" s="1">
        <f t="shared" si="460"/>
        <v>5.5555555555555552E-2</v>
      </c>
      <c r="Q8793">
        <f t="shared" si="461"/>
        <v>0.27777777777777779</v>
      </c>
    </row>
    <row r="8794" spans="2:17" x14ac:dyDescent="0.25">
      <c r="B8794" t="s">
        <v>264</v>
      </c>
      <c r="C8794">
        <v>177347</v>
      </c>
      <c r="D8794">
        <v>1</v>
      </c>
      <c r="E8794">
        <v>1</v>
      </c>
      <c r="F8794">
        <v>5</v>
      </c>
      <c r="G8794">
        <v>41871</v>
      </c>
      <c r="H8794" t="s">
        <v>5</v>
      </c>
      <c r="I8794" t="s">
        <v>6</v>
      </c>
      <c r="J8794">
        <v>144</v>
      </c>
      <c r="K8794">
        <v>8</v>
      </c>
      <c r="L8794" t="s">
        <v>240</v>
      </c>
      <c r="M8794" t="s">
        <v>5</v>
      </c>
      <c r="N8794" t="s">
        <v>259</v>
      </c>
      <c r="O8794" s="9">
        <f t="shared" si="459"/>
        <v>28.8</v>
      </c>
      <c r="P8794" s="1">
        <f t="shared" si="460"/>
        <v>5.5555555555555552E-2</v>
      </c>
      <c r="Q8794">
        <f t="shared" si="461"/>
        <v>0.27777777777777779</v>
      </c>
    </row>
    <row r="8795" spans="2:17" x14ac:dyDescent="0.25">
      <c r="B8795" t="s">
        <v>264</v>
      </c>
      <c r="C8795">
        <v>174705</v>
      </c>
      <c r="D8795">
        <v>1</v>
      </c>
      <c r="E8795">
        <v>1</v>
      </c>
      <c r="F8795">
        <v>5</v>
      </c>
      <c r="G8795">
        <v>41871</v>
      </c>
      <c r="H8795" t="s">
        <v>5</v>
      </c>
      <c r="I8795" t="s">
        <v>6</v>
      </c>
      <c r="J8795">
        <v>144</v>
      </c>
      <c r="K8795">
        <v>8</v>
      </c>
      <c r="L8795" t="s">
        <v>240</v>
      </c>
      <c r="M8795" t="s">
        <v>5</v>
      </c>
      <c r="N8795" t="s">
        <v>259</v>
      </c>
      <c r="O8795" s="9">
        <f t="shared" si="459"/>
        <v>28.8</v>
      </c>
      <c r="P8795" s="1">
        <f t="shared" si="460"/>
        <v>5.5555555555555552E-2</v>
      </c>
      <c r="Q8795">
        <f t="shared" si="461"/>
        <v>0.27777777777777779</v>
      </c>
    </row>
    <row r="8796" spans="2:17" x14ac:dyDescent="0.25">
      <c r="B8796" t="s">
        <v>264</v>
      </c>
      <c r="C8796">
        <v>177336</v>
      </c>
      <c r="D8796">
        <v>1</v>
      </c>
      <c r="E8796">
        <v>1</v>
      </c>
      <c r="F8796">
        <v>5</v>
      </c>
      <c r="G8796">
        <v>41871</v>
      </c>
      <c r="H8796" t="s">
        <v>5</v>
      </c>
      <c r="I8796" t="s">
        <v>6</v>
      </c>
      <c r="J8796">
        <v>144</v>
      </c>
      <c r="K8796">
        <v>8</v>
      </c>
      <c r="L8796" t="s">
        <v>240</v>
      </c>
      <c r="M8796" t="s">
        <v>5</v>
      </c>
      <c r="N8796" t="s">
        <v>259</v>
      </c>
      <c r="O8796" s="9">
        <f t="shared" si="459"/>
        <v>28.8</v>
      </c>
      <c r="P8796" s="1">
        <f t="shared" si="460"/>
        <v>5.5555555555555552E-2</v>
      </c>
      <c r="Q8796">
        <f t="shared" si="461"/>
        <v>0.27777777777777779</v>
      </c>
    </row>
    <row r="8797" spans="2:17" x14ac:dyDescent="0.25">
      <c r="B8797" t="s">
        <v>264</v>
      </c>
      <c r="C8797">
        <v>170551</v>
      </c>
      <c r="D8797">
        <v>1</v>
      </c>
      <c r="E8797">
        <v>1</v>
      </c>
      <c r="F8797">
        <v>3</v>
      </c>
      <c r="G8797">
        <v>41710</v>
      </c>
      <c r="H8797" t="s">
        <v>7</v>
      </c>
      <c r="I8797" t="s">
        <v>8</v>
      </c>
      <c r="J8797">
        <v>90</v>
      </c>
      <c r="K8797">
        <v>5</v>
      </c>
      <c r="L8797" t="s">
        <v>240</v>
      </c>
      <c r="M8797" t="s">
        <v>258</v>
      </c>
      <c r="N8797" t="s">
        <v>259</v>
      </c>
      <c r="O8797" s="9">
        <f t="shared" si="459"/>
        <v>30</v>
      </c>
      <c r="P8797" s="1">
        <f t="shared" si="460"/>
        <v>5.5555555555555552E-2</v>
      </c>
      <c r="Q8797">
        <f t="shared" si="461"/>
        <v>0.16666666666666666</v>
      </c>
    </row>
    <row r="8798" spans="2:17" x14ac:dyDescent="0.25">
      <c r="B8798" t="s">
        <v>264</v>
      </c>
      <c r="C8798">
        <v>168751</v>
      </c>
      <c r="D8798">
        <v>1</v>
      </c>
      <c r="E8798">
        <v>1</v>
      </c>
      <c r="F8798">
        <v>3</v>
      </c>
      <c r="G8798">
        <v>41753</v>
      </c>
      <c r="H8798" t="s">
        <v>5</v>
      </c>
      <c r="I8798" t="s">
        <v>6</v>
      </c>
      <c r="J8798">
        <v>90</v>
      </c>
      <c r="K8798">
        <v>5</v>
      </c>
      <c r="L8798" t="s">
        <v>240</v>
      </c>
      <c r="M8798" t="s">
        <v>5</v>
      </c>
      <c r="N8798" t="s">
        <v>259</v>
      </c>
      <c r="O8798" s="9">
        <f t="shared" si="459"/>
        <v>30</v>
      </c>
      <c r="P8798" s="1">
        <f t="shared" si="460"/>
        <v>5.5555555555555552E-2</v>
      </c>
      <c r="Q8798">
        <f t="shared" si="461"/>
        <v>0.16666666666666666</v>
      </c>
    </row>
    <row r="8799" spans="2:17" x14ac:dyDescent="0.25">
      <c r="B8799" t="s">
        <v>264</v>
      </c>
      <c r="C8799">
        <v>174235</v>
      </c>
      <c r="D8799">
        <v>1</v>
      </c>
      <c r="E8799">
        <v>1</v>
      </c>
      <c r="F8799">
        <v>3</v>
      </c>
      <c r="G8799">
        <v>41977</v>
      </c>
      <c r="H8799" t="s">
        <v>7</v>
      </c>
      <c r="I8799" t="s">
        <v>8</v>
      </c>
      <c r="J8799">
        <v>90</v>
      </c>
      <c r="K8799">
        <v>5</v>
      </c>
      <c r="L8799" t="s">
        <v>240</v>
      </c>
      <c r="M8799" t="s">
        <v>258</v>
      </c>
      <c r="N8799" t="s">
        <v>259</v>
      </c>
      <c r="O8799" s="9">
        <f t="shared" si="459"/>
        <v>30</v>
      </c>
      <c r="P8799" s="1">
        <f t="shared" si="460"/>
        <v>5.5555555555555552E-2</v>
      </c>
      <c r="Q8799">
        <f t="shared" si="461"/>
        <v>0.16666666666666666</v>
      </c>
    </row>
    <row r="8800" spans="2:17" x14ac:dyDescent="0.25">
      <c r="B8800" t="s">
        <v>264</v>
      </c>
      <c r="C8800">
        <v>156321</v>
      </c>
      <c r="D8800">
        <v>1</v>
      </c>
      <c r="E8800">
        <v>1</v>
      </c>
      <c r="F8800">
        <v>4</v>
      </c>
      <c r="G8800">
        <v>41397</v>
      </c>
      <c r="H8800" t="s">
        <v>7</v>
      </c>
      <c r="I8800" t="s">
        <v>8</v>
      </c>
      <c r="J8800">
        <v>126</v>
      </c>
      <c r="K8800">
        <v>7</v>
      </c>
      <c r="L8800" t="s">
        <v>240</v>
      </c>
      <c r="M8800" t="s">
        <v>258</v>
      </c>
      <c r="N8800" t="s">
        <v>259</v>
      </c>
      <c r="O8800" s="9">
        <f t="shared" si="459"/>
        <v>31.5</v>
      </c>
      <c r="P8800" s="1">
        <f t="shared" si="460"/>
        <v>5.5555555555555552E-2</v>
      </c>
      <c r="Q8800">
        <f t="shared" si="461"/>
        <v>0.22222222222222221</v>
      </c>
    </row>
    <row r="8801" spans="2:17" x14ac:dyDescent="0.25">
      <c r="B8801" t="s">
        <v>264</v>
      </c>
      <c r="C8801">
        <v>181454</v>
      </c>
      <c r="D8801">
        <v>1</v>
      </c>
      <c r="E8801">
        <v>1</v>
      </c>
      <c r="F8801">
        <v>4</v>
      </c>
      <c r="G8801">
        <v>41911</v>
      </c>
      <c r="H8801" t="s">
        <v>7</v>
      </c>
      <c r="I8801" t="s">
        <v>8</v>
      </c>
      <c r="J8801">
        <v>126</v>
      </c>
      <c r="K8801">
        <v>7</v>
      </c>
      <c r="L8801" t="s">
        <v>240</v>
      </c>
      <c r="M8801" t="s">
        <v>258</v>
      </c>
      <c r="N8801" t="s">
        <v>259</v>
      </c>
      <c r="O8801" s="9">
        <f t="shared" si="459"/>
        <v>31.5</v>
      </c>
      <c r="P8801" s="1">
        <f t="shared" si="460"/>
        <v>5.5555555555555552E-2</v>
      </c>
      <c r="Q8801">
        <f t="shared" si="461"/>
        <v>0.22222222222222221</v>
      </c>
    </row>
    <row r="8802" spans="2:17" x14ac:dyDescent="0.25">
      <c r="B8802" t="s">
        <v>264</v>
      </c>
      <c r="C8802">
        <v>189403</v>
      </c>
      <c r="D8802">
        <v>1</v>
      </c>
      <c r="E8802">
        <v>1</v>
      </c>
      <c r="F8802">
        <v>4</v>
      </c>
      <c r="G8802">
        <v>42066</v>
      </c>
      <c r="H8802" t="s">
        <v>7</v>
      </c>
      <c r="I8802" t="s">
        <v>8</v>
      </c>
      <c r="J8802">
        <v>126</v>
      </c>
      <c r="K8802">
        <v>7</v>
      </c>
      <c r="L8802" t="s">
        <v>240</v>
      </c>
      <c r="M8802" t="s">
        <v>258</v>
      </c>
      <c r="N8802" t="s">
        <v>259</v>
      </c>
      <c r="O8802" s="9">
        <f t="shared" si="459"/>
        <v>31.5</v>
      </c>
      <c r="P8802" s="1">
        <f t="shared" si="460"/>
        <v>5.5555555555555552E-2</v>
      </c>
      <c r="Q8802">
        <f t="shared" si="461"/>
        <v>0.22222222222222221</v>
      </c>
    </row>
    <row r="8803" spans="2:17" x14ac:dyDescent="0.25">
      <c r="B8803" t="s">
        <v>264</v>
      </c>
      <c r="C8803">
        <v>186081</v>
      </c>
      <c r="D8803">
        <v>1</v>
      </c>
      <c r="E8803">
        <v>1</v>
      </c>
      <c r="F8803">
        <v>4</v>
      </c>
      <c r="G8803">
        <v>42290</v>
      </c>
      <c r="H8803" t="s">
        <v>7</v>
      </c>
      <c r="I8803" t="s">
        <v>8</v>
      </c>
      <c r="J8803">
        <v>126</v>
      </c>
      <c r="K8803">
        <v>7</v>
      </c>
      <c r="L8803" t="s">
        <v>240</v>
      </c>
      <c r="M8803" t="s">
        <v>258</v>
      </c>
      <c r="N8803" t="s">
        <v>259</v>
      </c>
      <c r="O8803" s="9">
        <f t="shared" si="459"/>
        <v>31.5</v>
      </c>
      <c r="P8803" s="1">
        <f t="shared" si="460"/>
        <v>5.5555555555555552E-2</v>
      </c>
      <c r="Q8803">
        <f t="shared" si="461"/>
        <v>0.22222222222222221</v>
      </c>
    </row>
    <row r="8804" spans="2:17" x14ac:dyDescent="0.25">
      <c r="B8804" t="s">
        <v>264</v>
      </c>
      <c r="C8804">
        <v>184844</v>
      </c>
      <c r="D8804">
        <v>1</v>
      </c>
      <c r="E8804">
        <v>1</v>
      </c>
      <c r="F8804">
        <v>4</v>
      </c>
      <c r="G8804">
        <v>42313</v>
      </c>
      <c r="H8804" t="s">
        <v>7</v>
      </c>
      <c r="I8804" t="s">
        <v>8</v>
      </c>
      <c r="J8804">
        <v>126</v>
      </c>
      <c r="K8804">
        <v>7</v>
      </c>
      <c r="L8804" t="s">
        <v>240</v>
      </c>
      <c r="M8804" t="s">
        <v>258</v>
      </c>
      <c r="N8804" t="s">
        <v>259</v>
      </c>
      <c r="O8804" s="9">
        <f t="shared" si="459"/>
        <v>31.5</v>
      </c>
      <c r="P8804" s="1">
        <f t="shared" si="460"/>
        <v>5.5555555555555552E-2</v>
      </c>
      <c r="Q8804">
        <f t="shared" si="461"/>
        <v>0.22222222222222221</v>
      </c>
    </row>
    <row r="8805" spans="2:17" x14ac:dyDescent="0.25">
      <c r="B8805" t="s">
        <v>264</v>
      </c>
      <c r="C8805">
        <v>154067</v>
      </c>
      <c r="D8805">
        <v>1</v>
      </c>
      <c r="E8805">
        <v>1</v>
      </c>
      <c r="F8805">
        <v>5</v>
      </c>
      <c r="G8805">
        <v>41357</v>
      </c>
      <c r="H8805" t="s">
        <v>7</v>
      </c>
      <c r="I8805" t="s">
        <v>8</v>
      </c>
      <c r="J8805">
        <v>162</v>
      </c>
      <c r="K8805">
        <v>9</v>
      </c>
      <c r="L8805" t="s">
        <v>240</v>
      </c>
      <c r="M8805" t="s">
        <v>258</v>
      </c>
      <c r="N8805" t="s">
        <v>259</v>
      </c>
      <c r="O8805" s="9">
        <f t="shared" si="459"/>
        <v>32.4</v>
      </c>
      <c r="P8805" s="1">
        <f t="shared" si="460"/>
        <v>5.5555555555555552E-2</v>
      </c>
      <c r="Q8805">
        <f t="shared" si="461"/>
        <v>0.27777777777777779</v>
      </c>
    </row>
    <row r="8806" spans="2:17" x14ac:dyDescent="0.25">
      <c r="B8806" t="s">
        <v>264</v>
      </c>
      <c r="C8806">
        <v>182148</v>
      </c>
      <c r="D8806">
        <v>1</v>
      </c>
      <c r="E8806">
        <v>1</v>
      </c>
      <c r="F8806">
        <v>5</v>
      </c>
      <c r="G8806">
        <v>41876</v>
      </c>
      <c r="H8806" t="s">
        <v>7</v>
      </c>
      <c r="I8806" t="s">
        <v>8</v>
      </c>
      <c r="J8806">
        <v>162</v>
      </c>
      <c r="K8806">
        <v>9</v>
      </c>
      <c r="L8806" t="s">
        <v>240</v>
      </c>
      <c r="M8806" t="s">
        <v>258</v>
      </c>
      <c r="N8806" t="s">
        <v>259</v>
      </c>
      <c r="O8806" s="9">
        <f t="shared" si="459"/>
        <v>32.4</v>
      </c>
      <c r="P8806" s="1">
        <f t="shared" si="460"/>
        <v>5.5555555555555552E-2</v>
      </c>
      <c r="Q8806">
        <f t="shared" si="461"/>
        <v>0.27777777777777779</v>
      </c>
    </row>
    <row r="8807" spans="2:17" x14ac:dyDescent="0.25">
      <c r="B8807" t="s">
        <v>264</v>
      </c>
      <c r="C8807">
        <v>190721</v>
      </c>
      <c r="D8807">
        <v>1</v>
      </c>
      <c r="E8807">
        <v>1</v>
      </c>
      <c r="F8807">
        <v>5</v>
      </c>
      <c r="G8807">
        <v>42158</v>
      </c>
      <c r="H8807" t="s">
        <v>7</v>
      </c>
      <c r="I8807" t="s">
        <v>8</v>
      </c>
      <c r="J8807">
        <v>162</v>
      </c>
      <c r="K8807">
        <v>9</v>
      </c>
      <c r="L8807" t="s">
        <v>240</v>
      </c>
      <c r="M8807" t="s">
        <v>258</v>
      </c>
      <c r="N8807" t="s">
        <v>259</v>
      </c>
      <c r="O8807" s="9">
        <f t="shared" si="459"/>
        <v>32.4</v>
      </c>
      <c r="P8807" s="1">
        <f t="shared" si="460"/>
        <v>5.5555555555555552E-2</v>
      </c>
      <c r="Q8807">
        <f t="shared" si="461"/>
        <v>0.27777777777777779</v>
      </c>
    </row>
    <row r="8808" spans="2:17" x14ac:dyDescent="0.25">
      <c r="B8808" t="s">
        <v>264</v>
      </c>
      <c r="C8808">
        <v>161432</v>
      </c>
      <c r="D8808">
        <v>1</v>
      </c>
      <c r="E8808">
        <v>1</v>
      </c>
      <c r="F8808">
        <v>3</v>
      </c>
      <c r="G8808">
        <v>41622</v>
      </c>
      <c r="H8808" t="s">
        <v>7</v>
      </c>
      <c r="I8808" t="s">
        <v>8</v>
      </c>
      <c r="J8808">
        <v>108</v>
      </c>
      <c r="K8808">
        <v>6</v>
      </c>
      <c r="L8808" t="s">
        <v>240</v>
      </c>
      <c r="M8808" t="s">
        <v>258</v>
      </c>
      <c r="N8808" t="s">
        <v>259</v>
      </c>
      <c r="O8808" s="9">
        <f t="shared" si="459"/>
        <v>36</v>
      </c>
      <c r="P8808" s="1">
        <f t="shared" si="460"/>
        <v>5.5555555555555552E-2</v>
      </c>
      <c r="Q8808">
        <f t="shared" si="461"/>
        <v>0.16666666666666666</v>
      </c>
    </row>
    <row r="8809" spans="2:17" x14ac:dyDescent="0.25">
      <c r="B8809" t="s">
        <v>264</v>
      </c>
      <c r="C8809">
        <v>163752</v>
      </c>
      <c r="D8809">
        <v>1</v>
      </c>
      <c r="E8809">
        <v>1</v>
      </c>
      <c r="F8809">
        <v>4</v>
      </c>
      <c r="G8809">
        <v>41719</v>
      </c>
      <c r="H8809" t="s">
        <v>7</v>
      </c>
      <c r="I8809" t="s">
        <v>8</v>
      </c>
      <c r="J8809">
        <v>144</v>
      </c>
      <c r="K8809">
        <v>8</v>
      </c>
      <c r="L8809" t="s">
        <v>240</v>
      </c>
      <c r="M8809" t="s">
        <v>258</v>
      </c>
      <c r="N8809" t="s">
        <v>259</v>
      </c>
      <c r="O8809" s="9">
        <f t="shared" si="459"/>
        <v>36</v>
      </c>
      <c r="P8809" s="1">
        <f t="shared" si="460"/>
        <v>5.5555555555555552E-2</v>
      </c>
      <c r="Q8809">
        <f t="shared" si="461"/>
        <v>0.22222222222222221</v>
      </c>
    </row>
    <row r="8810" spans="2:17" x14ac:dyDescent="0.25">
      <c r="B8810" t="s">
        <v>264</v>
      </c>
      <c r="C8810">
        <v>157962</v>
      </c>
      <c r="D8810">
        <v>1</v>
      </c>
      <c r="E8810">
        <v>1</v>
      </c>
      <c r="F8810">
        <v>4</v>
      </c>
      <c r="G8810">
        <v>41450</v>
      </c>
      <c r="H8810" t="s">
        <v>7</v>
      </c>
      <c r="I8810" t="s">
        <v>8</v>
      </c>
      <c r="J8810">
        <v>144</v>
      </c>
      <c r="K8810">
        <v>8</v>
      </c>
      <c r="L8810" t="s">
        <v>240</v>
      </c>
      <c r="M8810" t="s">
        <v>258</v>
      </c>
      <c r="N8810" t="s">
        <v>259</v>
      </c>
      <c r="O8810" s="9">
        <f t="shared" si="459"/>
        <v>36</v>
      </c>
      <c r="P8810" s="1">
        <f t="shared" si="460"/>
        <v>5.5555555555555552E-2</v>
      </c>
      <c r="Q8810">
        <f t="shared" si="461"/>
        <v>0.22222222222222221</v>
      </c>
    </row>
    <row r="8811" spans="2:17" x14ac:dyDescent="0.25">
      <c r="B8811" t="s">
        <v>264</v>
      </c>
      <c r="C8811">
        <v>158483</v>
      </c>
      <c r="D8811">
        <v>1</v>
      </c>
      <c r="E8811">
        <v>1</v>
      </c>
      <c r="F8811">
        <v>4</v>
      </c>
      <c r="G8811">
        <v>41434</v>
      </c>
      <c r="H8811" t="s">
        <v>7</v>
      </c>
      <c r="I8811" t="s">
        <v>8</v>
      </c>
      <c r="J8811">
        <v>144</v>
      </c>
      <c r="K8811">
        <v>8</v>
      </c>
      <c r="L8811" t="s">
        <v>240</v>
      </c>
      <c r="M8811" t="s">
        <v>258</v>
      </c>
      <c r="N8811" t="s">
        <v>259</v>
      </c>
      <c r="O8811" s="9">
        <f t="shared" si="459"/>
        <v>36</v>
      </c>
      <c r="P8811" s="1">
        <f t="shared" si="460"/>
        <v>5.5555555555555552E-2</v>
      </c>
      <c r="Q8811">
        <f t="shared" si="461"/>
        <v>0.22222222222222221</v>
      </c>
    </row>
    <row r="8812" spans="2:17" x14ac:dyDescent="0.25">
      <c r="B8812" t="s">
        <v>264</v>
      </c>
      <c r="C8812">
        <v>168669</v>
      </c>
      <c r="D8812">
        <v>1</v>
      </c>
      <c r="E8812">
        <v>1</v>
      </c>
      <c r="F8812">
        <v>4</v>
      </c>
      <c r="G8812">
        <v>41750</v>
      </c>
      <c r="H8812" t="s">
        <v>5</v>
      </c>
      <c r="I8812" t="s">
        <v>8</v>
      </c>
      <c r="J8812">
        <v>144</v>
      </c>
      <c r="K8812">
        <v>8</v>
      </c>
      <c r="L8812" t="s">
        <v>240</v>
      </c>
      <c r="M8812" t="s">
        <v>5</v>
      </c>
      <c r="N8812" t="s">
        <v>259</v>
      </c>
      <c r="O8812" s="9">
        <f t="shared" si="459"/>
        <v>36</v>
      </c>
      <c r="P8812" s="1">
        <f t="shared" si="460"/>
        <v>5.5555555555555552E-2</v>
      </c>
      <c r="Q8812">
        <f t="shared" si="461"/>
        <v>0.22222222222222221</v>
      </c>
    </row>
    <row r="8813" spans="2:17" x14ac:dyDescent="0.25">
      <c r="B8813" t="s">
        <v>264</v>
      </c>
      <c r="C8813">
        <v>163943</v>
      </c>
      <c r="D8813">
        <v>1</v>
      </c>
      <c r="E8813">
        <v>1</v>
      </c>
      <c r="F8813">
        <v>4</v>
      </c>
      <c r="G8813">
        <v>41719</v>
      </c>
      <c r="H8813" t="s">
        <v>7</v>
      </c>
      <c r="I8813" t="s">
        <v>8</v>
      </c>
      <c r="J8813">
        <v>144</v>
      </c>
      <c r="K8813">
        <v>8</v>
      </c>
      <c r="L8813" t="s">
        <v>240</v>
      </c>
      <c r="M8813" t="s">
        <v>258</v>
      </c>
      <c r="N8813" t="s">
        <v>259</v>
      </c>
      <c r="O8813" s="9">
        <f t="shared" si="459"/>
        <v>36</v>
      </c>
      <c r="P8813" s="1">
        <f t="shared" si="460"/>
        <v>5.5555555555555552E-2</v>
      </c>
      <c r="Q8813">
        <f t="shared" si="461"/>
        <v>0.22222222222222221</v>
      </c>
    </row>
    <row r="8814" spans="2:17" x14ac:dyDescent="0.25">
      <c r="B8814" t="s">
        <v>264</v>
      </c>
      <c r="C8814">
        <v>163934</v>
      </c>
      <c r="D8814">
        <v>1</v>
      </c>
      <c r="E8814">
        <v>1</v>
      </c>
      <c r="F8814">
        <v>4</v>
      </c>
      <c r="G8814">
        <v>41718</v>
      </c>
      <c r="H8814" t="s">
        <v>7</v>
      </c>
      <c r="I8814" t="s">
        <v>8</v>
      </c>
      <c r="J8814">
        <v>144</v>
      </c>
      <c r="K8814">
        <v>8</v>
      </c>
      <c r="L8814" t="s">
        <v>240</v>
      </c>
      <c r="M8814" t="s">
        <v>258</v>
      </c>
      <c r="N8814" t="s">
        <v>259</v>
      </c>
      <c r="O8814" s="9">
        <f t="shared" si="459"/>
        <v>36</v>
      </c>
      <c r="P8814" s="1">
        <f t="shared" si="460"/>
        <v>5.5555555555555552E-2</v>
      </c>
      <c r="Q8814">
        <f t="shared" si="461"/>
        <v>0.22222222222222221</v>
      </c>
    </row>
    <row r="8815" spans="2:17" x14ac:dyDescent="0.25">
      <c r="B8815" t="s">
        <v>264</v>
      </c>
      <c r="C8815">
        <v>163854</v>
      </c>
      <c r="D8815">
        <v>1</v>
      </c>
      <c r="E8815">
        <v>1</v>
      </c>
      <c r="F8815">
        <v>4</v>
      </c>
      <c r="G8815">
        <v>41729</v>
      </c>
      <c r="H8815" t="s">
        <v>5</v>
      </c>
      <c r="I8815" t="s">
        <v>6</v>
      </c>
      <c r="J8815">
        <v>144</v>
      </c>
      <c r="K8815">
        <v>8</v>
      </c>
      <c r="L8815" t="s">
        <v>240</v>
      </c>
      <c r="M8815" t="s">
        <v>5</v>
      </c>
      <c r="N8815" t="s">
        <v>259</v>
      </c>
      <c r="O8815" s="9">
        <f t="shared" si="459"/>
        <v>36</v>
      </c>
      <c r="P8815" s="1">
        <f t="shared" si="460"/>
        <v>5.5555555555555552E-2</v>
      </c>
      <c r="Q8815">
        <f t="shared" si="461"/>
        <v>0.22222222222222221</v>
      </c>
    </row>
    <row r="8816" spans="2:17" x14ac:dyDescent="0.25">
      <c r="B8816" t="s">
        <v>264</v>
      </c>
      <c r="C8816">
        <v>167796</v>
      </c>
      <c r="D8816">
        <v>1</v>
      </c>
      <c r="E8816">
        <v>1</v>
      </c>
      <c r="F8816">
        <v>4</v>
      </c>
      <c r="G8816">
        <v>41817</v>
      </c>
      <c r="H8816" t="s">
        <v>7</v>
      </c>
      <c r="I8816" t="s">
        <v>8</v>
      </c>
      <c r="J8816">
        <v>144</v>
      </c>
      <c r="K8816">
        <v>8</v>
      </c>
      <c r="L8816" t="s">
        <v>240</v>
      </c>
      <c r="M8816" t="s">
        <v>258</v>
      </c>
      <c r="N8816" t="s">
        <v>259</v>
      </c>
      <c r="O8816" s="9">
        <f t="shared" si="459"/>
        <v>36</v>
      </c>
      <c r="P8816" s="1">
        <f t="shared" si="460"/>
        <v>5.5555555555555552E-2</v>
      </c>
      <c r="Q8816">
        <f t="shared" si="461"/>
        <v>0.22222222222222221</v>
      </c>
    </row>
    <row r="8817" spans="2:17" x14ac:dyDescent="0.25">
      <c r="B8817" t="s">
        <v>264</v>
      </c>
      <c r="C8817">
        <v>167795</v>
      </c>
      <c r="D8817">
        <v>1</v>
      </c>
      <c r="E8817">
        <v>1</v>
      </c>
      <c r="F8817">
        <v>4</v>
      </c>
      <c r="G8817">
        <v>41817</v>
      </c>
      <c r="H8817" t="s">
        <v>7</v>
      </c>
      <c r="I8817" t="s">
        <v>8</v>
      </c>
      <c r="J8817">
        <v>144</v>
      </c>
      <c r="K8817">
        <v>8</v>
      </c>
      <c r="L8817" t="s">
        <v>240</v>
      </c>
      <c r="M8817" t="s">
        <v>258</v>
      </c>
      <c r="N8817" t="s">
        <v>259</v>
      </c>
      <c r="O8817" s="9">
        <f t="shared" si="459"/>
        <v>36</v>
      </c>
      <c r="P8817" s="1">
        <f t="shared" si="460"/>
        <v>5.5555555555555552E-2</v>
      </c>
      <c r="Q8817">
        <f t="shared" si="461"/>
        <v>0.22222222222222221</v>
      </c>
    </row>
    <row r="8818" spans="2:17" x14ac:dyDescent="0.25">
      <c r="B8818" t="s">
        <v>264</v>
      </c>
      <c r="C8818">
        <v>172046</v>
      </c>
      <c r="D8818">
        <v>1</v>
      </c>
      <c r="E8818">
        <v>1</v>
      </c>
      <c r="F8818">
        <v>3.5</v>
      </c>
      <c r="G8818">
        <v>41807</v>
      </c>
      <c r="H8818" t="s">
        <v>7</v>
      </c>
      <c r="I8818" t="s">
        <v>8</v>
      </c>
      <c r="J8818">
        <v>126</v>
      </c>
      <c r="K8818">
        <v>7</v>
      </c>
      <c r="L8818" t="s">
        <v>240</v>
      </c>
      <c r="M8818" t="s">
        <v>258</v>
      </c>
      <c r="N8818" t="s">
        <v>259</v>
      </c>
      <c r="O8818" s="9">
        <f t="shared" si="459"/>
        <v>36</v>
      </c>
      <c r="P8818" s="1">
        <f t="shared" si="460"/>
        <v>5.5555555555555552E-2</v>
      </c>
      <c r="Q8818">
        <f t="shared" si="461"/>
        <v>0.19444444444444442</v>
      </c>
    </row>
    <row r="8819" spans="2:17" x14ac:dyDescent="0.25">
      <c r="B8819" t="s">
        <v>264</v>
      </c>
      <c r="C8819">
        <v>168919</v>
      </c>
      <c r="D8819">
        <v>1</v>
      </c>
      <c r="E8819">
        <v>1</v>
      </c>
      <c r="F8819">
        <v>2</v>
      </c>
      <c r="G8819">
        <v>41744</v>
      </c>
      <c r="H8819" t="s">
        <v>7</v>
      </c>
      <c r="I8819" t="s">
        <v>8</v>
      </c>
      <c r="J8819">
        <v>72</v>
      </c>
      <c r="K8819">
        <v>4</v>
      </c>
      <c r="L8819" t="s">
        <v>240</v>
      </c>
      <c r="M8819" t="s">
        <v>258</v>
      </c>
      <c r="N8819" t="s">
        <v>259</v>
      </c>
      <c r="O8819" s="9">
        <f t="shared" si="459"/>
        <v>36</v>
      </c>
      <c r="P8819" s="1">
        <f t="shared" si="460"/>
        <v>5.5555555555555552E-2</v>
      </c>
      <c r="Q8819">
        <f t="shared" si="461"/>
        <v>0.1111111111111111</v>
      </c>
    </row>
    <row r="8820" spans="2:17" x14ac:dyDescent="0.25">
      <c r="B8820" t="s">
        <v>264</v>
      </c>
      <c r="C8820">
        <v>176015</v>
      </c>
      <c r="D8820">
        <v>1</v>
      </c>
      <c r="E8820">
        <v>1</v>
      </c>
      <c r="F8820">
        <v>3.5</v>
      </c>
      <c r="G8820">
        <v>41873</v>
      </c>
      <c r="H8820" t="s">
        <v>7</v>
      </c>
      <c r="I8820" t="s">
        <v>8</v>
      </c>
      <c r="J8820">
        <v>126</v>
      </c>
      <c r="K8820">
        <v>7</v>
      </c>
      <c r="L8820" t="s">
        <v>240</v>
      </c>
      <c r="M8820" t="s">
        <v>258</v>
      </c>
      <c r="N8820" t="s">
        <v>259</v>
      </c>
      <c r="O8820" s="9">
        <f t="shared" si="459"/>
        <v>36</v>
      </c>
      <c r="P8820" s="1">
        <f t="shared" si="460"/>
        <v>5.5555555555555552E-2</v>
      </c>
      <c r="Q8820">
        <f t="shared" si="461"/>
        <v>0.19444444444444442</v>
      </c>
    </row>
    <row r="8821" spans="2:17" x14ac:dyDescent="0.25">
      <c r="B8821" t="s">
        <v>264</v>
      </c>
      <c r="C8821">
        <v>176043</v>
      </c>
      <c r="D8821">
        <v>1</v>
      </c>
      <c r="E8821">
        <v>1</v>
      </c>
      <c r="F8821">
        <v>3.5</v>
      </c>
      <c r="G8821">
        <v>41874</v>
      </c>
      <c r="H8821" t="s">
        <v>7</v>
      </c>
      <c r="I8821" t="s">
        <v>8</v>
      </c>
      <c r="J8821">
        <v>126</v>
      </c>
      <c r="K8821">
        <v>7</v>
      </c>
      <c r="L8821" t="s">
        <v>240</v>
      </c>
      <c r="M8821" t="s">
        <v>258</v>
      </c>
      <c r="N8821" t="s">
        <v>259</v>
      </c>
      <c r="O8821" s="9">
        <f t="shared" si="459"/>
        <v>36</v>
      </c>
      <c r="P8821" s="1">
        <f t="shared" si="460"/>
        <v>5.5555555555555552E-2</v>
      </c>
      <c r="Q8821">
        <f t="shared" si="461"/>
        <v>0.19444444444444442</v>
      </c>
    </row>
    <row r="8822" spans="2:17" x14ac:dyDescent="0.25">
      <c r="B8822" t="s">
        <v>264</v>
      </c>
      <c r="C8822">
        <v>176046</v>
      </c>
      <c r="D8822">
        <v>1</v>
      </c>
      <c r="E8822">
        <v>1</v>
      </c>
      <c r="F8822">
        <v>3.5</v>
      </c>
      <c r="G8822">
        <v>41875</v>
      </c>
      <c r="H8822" t="s">
        <v>7</v>
      </c>
      <c r="I8822" t="s">
        <v>8</v>
      </c>
      <c r="J8822">
        <v>126</v>
      </c>
      <c r="K8822">
        <v>7</v>
      </c>
      <c r="L8822" t="s">
        <v>240</v>
      </c>
      <c r="M8822" t="s">
        <v>258</v>
      </c>
      <c r="N8822" t="s">
        <v>259</v>
      </c>
      <c r="O8822" s="9">
        <f t="shared" si="459"/>
        <v>36</v>
      </c>
      <c r="P8822" s="1">
        <f t="shared" si="460"/>
        <v>5.5555555555555552E-2</v>
      </c>
      <c r="Q8822">
        <f t="shared" si="461"/>
        <v>0.19444444444444442</v>
      </c>
    </row>
    <row r="8823" spans="2:17" x14ac:dyDescent="0.25">
      <c r="B8823" t="s">
        <v>264</v>
      </c>
      <c r="C8823">
        <v>176048</v>
      </c>
      <c r="D8823">
        <v>1</v>
      </c>
      <c r="E8823">
        <v>1</v>
      </c>
      <c r="F8823">
        <v>3.5</v>
      </c>
      <c r="G8823">
        <v>41875</v>
      </c>
      <c r="H8823" t="s">
        <v>7</v>
      </c>
      <c r="I8823" t="s">
        <v>8</v>
      </c>
      <c r="J8823">
        <v>126</v>
      </c>
      <c r="K8823">
        <v>7</v>
      </c>
      <c r="L8823" t="s">
        <v>240</v>
      </c>
      <c r="M8823" t="s">
        <v>258</v>
      </c>
      <c r="N8823" t="s">
        <v>259</v>
      </c>
      <c r="O8823" s="9">
        <f t="shared" si="459"/>
        <v>36</v>
      </c>
      <c r="P8823" s="1">
        <f t="shared" si="460"/>
        <v>5.5555555555555552E-2</v>
      </c>
      <c r="Q8823">
        <f t="shared" si="461"/>
        <v>0.19444444444444442</v>
      </c>
    </row>
    <row r="8824" spans="2:17" x14ac:dyDescent="0.25">
      <c r="B8824" t="s">
        <v>264</v>
      </c>
      <c r="C8824">
        <v>176030</v>
      </c>
      <c r="D8824">
        <v>1</v>
      </c>
      <c r="E8824">
        <v>1</v>
      </c>
      <c r="F8824">
        <v>3.5</v>
      </c>
      <c r="G8824">
        <v>41874</v>
      </c>
      <c r="H8824" t="s">
        <v>7</v>
      </c>
      <c r="I8824" t="s">
        <v>8</v>
      </c>
      <c r="J8824">
        <v>126</v>
      </c>
      <c r="K8824">
        <v>7</v>
      </c>
      <c r="L8824" t="s">
        <v>240</v>
      </c>
      <c r="M8824" t="s">
        <v>258</v>
      </c>
      <c r="N8824" t="s">
        <v>259</v>
      </c>
      <c r="O8824" s="9">
        <f t="shared" si="459"/>
        <v>36</v>
      </c>
      <c r="P8824" s="1">
        <f t="shared" si="460"/>
        <v>5.5555555555555552E-2</v>
      </c>
      <c r="Q8824">
        <f t="shared" si="461"/>
        <v>0.19444444444444442</v>
      </c>
    </row>
    <row r="8825" spans="2:17" x14ac:dyDescent="0.25">
      <c r="B8825" t="s">
        <v>264</v>
      </c>
      <c r="C8825">
        <v>177191</v>
      </c>
      <c r="D8825">
        <v>1</v>
      </c>
      <c r="E8825">
        <v>1</v>
      </c>
      <c r="F8825">
        <v>4</v>
      </c>
      <c r="G8825">
        <v>41880</v>
      </c>
      <c r="H8825" t="s">
        <v>5</v>
      </c>
      <c r="I8825" t="s">
        <v>6</v>
      </c>
      <c r="J8825">
        <v>144</v>
      </c>
      <c r="K8825">
        <v>8</v>
      </c>
      <c r="L8825" t="s">
        <v>240</v>
      </c>
      <c r="M8825" t="s">
        <v>5</v>
      </c>
      <c r="N8825" t="s">
        <v>259</v>
      </c>
      <c r="O8825" s="9">
        <f t="shared" si="459"/>
        <v>36</v>
      </c>
      <c r="P8825" s="1">
        <f t="shared" si="460"/>
        <v>5.5555555555555552E-2</v>
      </c>
      <c r="Q8825">
        <f t="shared" si="461"/>
        <v>0.22222222222222221</v>
      </c>
    </row>
    <row r="8826" spans="2:17" x14ac:dyDescent="0.25">
      <c r="B8826" t="s">
        <v>264</v>
      </c>
      <c r="C8826">
        <v>163642</v>
      </c>
      <c r="D8826">
        <v>1</v>
      </c>
      <c r="E8826">
        <v>1</v>
      </c>
      <c r="F8826">
        <v>2</v>
      </c>
      <c r="G8826">
        <v>41891</v>
      </c>
      <c r="H8826" t="s">
        <v>7</v>
      </c>
      <c r="I8826" t="s">
        <v>8</v>
      </c>
      <c r="J8826">
        <v>72</v>
      </c>
      <c r="K8826">
        <v>4</v>
      </c>
      <c r="L8826" t="s">
        <v>240</v>
      </c>
      <c r="M8826" t="s">
        <v>258</v>
      </c>
      <c r="N8826" t="s">
        <v>259</v>
      </c>
      <c r="O8826" s="9">
        <f t="shared" si="459"/>
        <v>36</v>
      </c>
      <c r="P8826" s="1">
        <f t="shared" si="460"/>
        <v>5.5555555555555552E-2</v>
      </c>
      <c r="Q8826">
        <f t="shared" si="461"/>
        <v>0.1111111111111111</v>
      </c>
    </row>
    <row r="8827" spans="2:17" x14ac:dyDescent="0.25">
      <c r="B8827" t="s">
        <v>264</v>
      </c>
      <c r="C8827">
        <v>163648</v>
      </c>
      <c r="D8827">
        <v>1</v>
      </c>
      <c r="E8827">
        <v>1</v>
      </c>
      <c r="F8827">
        <v>2</v>
      </c>
      <c r="G8827">
        <v>41891</v>
      </c>
      <c r="H8827" t="s">
        <v>7</v>
      </c>
      <c r="I8827" t="s">
        <v>8</v>
      </c>
      <c r="J8827">
        <v>72</v>
      </c>
      <c r="K8827">
        <v>4</v>
      </c>
      <c r="L8827" t="s">
        <v>240</v>
      </c>
      <c r="M8827" t="s">
        <v>258</v>
      </c>
      <c r="N8827" t="s">
        <v>259</v>
      </c>
      <c r="O8827" s="9">
        <f t="shared" ref="O8827:O8890" si="462">J8827/F8827</f>
        <v>36</v>
      </c>
      <c r="P8827" s="1">
        <f t="shared" ref="P8827:P8890" si="463">K8827/J8827</f>
        <v>5.5555555555555552E-2</v>
      </c>
      <c r="Q8827">
        <f t="shared" si="461"/>
        <v>0.1111111111111111</v>
      </c>
    </row>
    <row r="8828" spans="2:17" x14ac:dyDescent="0.25">
      <c r="B8828" t="s">
        <v>264</v>
      </c>
      <c r="C8828">
        <v>163650</v>
      </c>
      <c r="D8828">
        <v>1</v>
      </c>
      <c r="E8828">
        <v>1</v>
      </c>
      <c r="F8828">
        <v>2</v>
      </c>
      <c r="G8828">
        <v>41891</v>
      </c>
      <c r="H8828" t="s">
        <v>7</v>
      </c>
      <c r="I8828" t="s">
        <v>8</v>
      </c>
      <c r="J8828">
        <v>72</v>
      </c>
      <c r="K8828">
        <v>4</v>
      </c>
      <c r="L8828" t="s">
        <v>240</v>
      </c>
      <c r="M8828" t="s">
        <v>258</v>
      </c>
      <c r="N8828" t="s">
        <v>259</v>
      </c>
      <c r="O8828" s="9">
        <f t="shared" si="462"/>
        <v>36</v>
      </c>
      <c r="P8828" s="1">
        <f t="shared" si="463"/>
        <v>5.5555555555555552E-2</v>
      </c>
      <c r="Q8828">
        <f t="shared" ref="Q8828:Q8891" si="464">F8828*P8828</f>
        <v>0.1111111111111111</v>
      </c>
    </row>
    <row r="8829" spans="2:17" x14ac:dyDescent="0.25">
      <c r="B8829" t="s">
        <v>264</v>
      </c>
      <c r="C8829">
        <v>169401</v>
      </c>
      <c r="D8829">
        <v>1</v>
      </c>
      <c r="E8829">
        <v>1</v>
      </c>
      <c r="F8829">
        <v>2</v>
      </c>
      <c r="G8829">
        <v>41891</v>
      </c>
      <c r="H8829" t="s">
        <v>7</v>
      </c>
      <c r="I8829" t="s">
        <v>8</v>
      </c>
      <c r="J8829">
        <v>72</v>
      </c>
      <c r="K8829">
        <v>4</v>
      </c>
      <c r="L8829" t="s">
        <v>240</v>
      </c>
      <c r="M8829" t="s">
        <v>258</v>
      </c>
      <c r="N8829" t="s">
        <v>259</v>
      </c>
      <c r="O8829" s="9">
        <f t="shared" si="462"/>
        <v>36</v>
      </c>
      <c r="P8829" s="1">
        <f t="shared" si="463"/>
        <v>5.5555555555555552E-2</v>
      </c>
      <c r="Q8829">
        <f t="shared" si="464"/>
        <v>0.1111111111111111</v>
      </c>
    </row>
    <row r="8830" spans="2:17" x14ac:dyDescent="0.25">
      <c r="B8830" t="s">
        <v>264</v>
      </c>
      <c r="C8830">
        <v>169403</v>
      </c>
      <c r="D8830">
        <v>1</v>
      </c>
      <c r="E8830">
        <v>1</v>
      </c>
      <c r="F8830">
        <v>2</v>
      </c>
      <c r="G8830">
        <v>41891</v>
      </c>
      <c r="H8830" t="s">
        <v>7</v>
      </c>
      <c r="I8830" t="s">
        <v>8</v>
      </c>
      <c r="J8830">
        <v>72</v>
      </c>
      <c r="K8830">
        <v>4</v>
      </c>
      <c r="L8830" t="s">
        <v>240</v>
      </c>
      <c r="M8830" t="s">
        <v>258</v>
      </c>
      <c r="N8830" t="s">
        <v>259</v>
      </c>
      <c r="O8830" s="9">
        <f t="shared" si="462"/>
        <v>36</v>
      </c>
      <c r="P8830" s="1">
        <f t="shared" si="463"/>
        <v>5.5555555555555552E-2</v>
      </c>
      <c r="Q8830">
        <f t="shared" si="464"/>
        <v>0.1111111111111111</v>
      </c>
    </row>
    <row r="8831" spans="2:17" x14ac:dyDescent="0.25">
      <c r="B8831" t="s">
        <v>264</v>
      </c>
      <c r="C8831">
        <v>169404</v>
      </c>
      <c r="D8831">
        <v>1</v>
      </c>
      <c r="E8831">
        <v>1</v>
      </c>
      <c r="F8831">
        <v>2</v>
      </c>
      <c r="G8831">
        <v>41891</v>
      </c>
      <c r="H8831" t="s">
        <v>7</v>
      </c>
      <c r="I8831" t="s">
        <v>8</v>
      </c>
      <c r="J8831">
        <v>72</v>
      </c>
      <c r="K8831">
        <v>4</v>
      </c>
      <c r="L8831" t="s">
        <v>240</v>
      </c>
      <c r="M8831" t="s">
        <v>258</v>
      </c>
      <c r="N8831" t="s">
        <v>259</v>
      </c>
      <c r="O8831" s="9">
        <f t="shared" si="462"/>
        <v>36</v>
      </c>
      <c r="P8831" s="1">
        <f t="shared" si="463"/>
        <v>5.5555555555555552E-2</v>
      </c>
      <c r="Q8831">
        <f t="shared" si="464"/>
        <v>0.1111111111111111</v>
      </c>
    </row>
    <row r="8832" spans="2:17" x14ac:dyDescent="0.25">
      <c r="B8832" t="s">
        <v>264</v>
      </c>
      <c r="C8832">
        <v>169405</v>
      </c>
      <c r="D8832">
        <v>1</v>
      </c>
      <c r="E8832">
        <v>1</v>
      </c>
      <c r="F8832">
        <v>2</v>
      </c>
      <c r="G8832">
        <v>41892</v>
      </c>
      <c r="H8832" t="s">
        <v>7</v>
      </c>
      <c r="I8832" t="s">
        <v>8</v>
      </c>
      <c r="J8832">
        <v>72</v>
      </c>
      <c r="K8832">
        <v>4</v>
      </c>
      <c r="L8832" t="s">
        <v>240</v>
      </c>
      <c r="M8832" t="s">
        <v>258</v>
      </c>
      <c r="N8832" t="s">
        <v>259</v>
      </c>
      <c r="O8832" s="9">
        <f t="shared" si="462"/>
        <v>36</v>
      </c>
      <c r="P8832" s="1">
        <f t="shared" si="463"/>
        <v>5.5555555555555552E-2</v>
      </c>
      <c r="Q8832">
        <f t="shared" si="464"/>
        <v>0.1111111111111111</v>
      </c>
    </row>
    <row r="8833" spans="2:17" x14ac:dyDescent="0.25">
      <c r="B8833" t="s">
        <v>264</v>
      </c>
      <c r="C8833">
        <v>169340</v>
      </c>
      <c r="D8833">
        <v>1</v>
      </c>
      <c r="E8833">
        <v>1</v>
      </c>
      <c r="F8833">
        <v>2</v>
      </c>
      <c r="G8833">
        <v>41889</v>
      </c>
      <c r="H8833" t="s">
        <v>7</v>
      </c>
      <c r="I8833" t="s">
        <v>8</v>
      </c>
      <c r="J8833">
        <v>72</v>
      </c>
      <c r="K8833">
        <v>4</v>
      </c>
      <c r="L8833" t="s">
        <v>240</v>
      </c>
      <c r="M8833" t="s">
        <v>258</v>
      </c>
      <c r="N8833" t="s">
        <v>259</v>
      </c>
      <c r="O8833" s="9">
        <f t="shared" si="462"/>
        <v>36</v>
      </c>
      <c r="P8833" s="1">
        <f t="shared" si="463"/>
        <v>5.5555555555555552E-2</v>
      </c>
      <c r="Q8833">
        <f t="shared" si="464"/>
        <v>0.1111111111111111</v>
      </c>
    </row>
    <row r="8834" spans="2:17" x14ac:dyDescent="0.25">
      <c r="B8834" t="s">
        <v>264</v>
      </c>
      <c r="C8834">
        <v>169343</v>
      </c>
      <c r="D8834">
        <v>1</v>
      </c>
      <c r="E8834">
        <v>1</v>
      </c>
      <c r="F8834">
        <v>2</v>
      </c>
      <c r="G8834">
        <v>41889</v>
      </c>
      <c r="H8834" t="s">
        <v>7</v>
      </c>
      <c r="I8834" t="s">
        <v>8</v>
      </c>
      <c r="J8834">
        <v>72</v>
      </c>
      <c r="K8834">
        <v>4</v>
      </c>
      <c r="L8834" t="s">
        <v>240</v>
      </c>
      <c r="M8834" t="s">
        <v>258</v>
      </c>
      <c r="N8834" t="s">
        <v>259</v>
      </c>
      <c r="O8834" s="9">
        <f t="shared" si="462"/>
        <v>36</v>
      </c>
      <c r="P8834" s="1">
        <f t="shared" si="463"/>
        <v>5.5555555555555552E-2</v>
      </c>
      <c r="Q8834">
        <f t="shared" si="464"/>
        <v>0.1111111111111111</v>
      </c>
    </row>
    <row r="8835" spans="2:17" x14ac:dyDescent="0.25">
      <c r="B8835" t="s">
        <v>264</v>
      </c>
      <c r="C8835">
        <v>169344</v>
      </c>
      <c r="D8835">
        <v>1</v>
      </c>
      <c r="E8835">
        <v>1</v>
      </c>
      <c r="F8835">
        <v>2</v>
      </c>
      <c r="G8835">
        <v>41889</v>
      </c>
      <c r="H8835" t="s">
        <v>7</v>
      </c>
      <c r="I8835" t="s">
        <v>8</v>
      </c>
      <c r="J8835">
        <v>72</v>
      </c>
      <c r="K8835">
        <v>4</v>
      </c>
      <c r="L8835" t="s">
        <v>240</v>
      </c>
      <c r="M8835" t="s">
        <v>258</v>
      </c>
      <c r="N8835" t="s">
        <v>259</v>
      </c>
      <c r="O8835" s="9">
        <f t="shared" si="462"/>
        <v>36</v>
      </c>
      <c r="P8835" s="1">
        <f t="shared" si="463"/>
        <v>5.5555555555555552E-2</v>
      </c>
      <c r="Q8835">
        <f t="shared" si="464"/>
        <v>0.1111111111111111</v>
      </c>
    </row>
    <row r="8836" spans="2:17" x14ac:dyDescent="0.25">
      <c r="B8836" t="s">
        <v>264</v>
      </c>
      <c r="C8836">
        <v>169345</v>
      </c>
      <c r="D8836">
        <v>1</v>
      </c>
      <c r="E8836">
        <v>1</v>
      </c>
      <c r="F8836">
        <v>2</v>
      </c>
      <c r="G8836">
        <v>41889</v>
      </c>
      <c r="H8836" t="s">
        <v>7</v>
      </c>
      <c r="I8836" t="s">
        <v>8</v>
      </c>
      <c r="J8836">
        <v>72</v>
      </c>
      <c r="K8836">
        <v>4</v>
      </c>
      <c r="L8836" t="s">
        <v>240</v>
      </c>
      <c r="M8836" t="s">
        <v>258</v>
      </c>
      <c r="N8836" t="s">
        <v>259</v>
      </c>
      <c r="O8836" s="9">
        <f t="shared" si="462"/>
        <v>36</v>
      </c>
      <c r="P8836" s="1">
        <f t="shared" si="463"/>
        <v>5.5555555555555552E-2</v>
      </c>
      <c r="Q8836">
        <f t="shared" si="464"/>
        <v>0.1111111111111111</v>
      </c>
    </row>
    <row r="8837" spans="2:17" x14ac:dyDescent="0.25">
      <c r="B8837" t="s">
        <v>264</v>
      </c>
      <c r="C8837">
        <v>169346</v>
      </c>
      <c r="D8837">
        <v>1</v>
      </c>
      <c r="E8837">
        <v>1</v>
      </c>
      <c r="F8837">
        <v>2</v>
      </c>
      <c r="G8837">
        <v>41889</v>
      </c>
      <c r="H8837" t="s">
        <v>7</v>
      </c>
      <c r="I8837" t="s">
        <v>8</v>
      </c>
      <c r="J8837">
        <v>72</v>
      </c>
      <c r="K8837">
        <v>4</v>
      </c>
      <c r="L8837" t="s">
        <v>240</v>
      </c>
      <c r="M8837" t="s">
        <v>258</v>
      </c>
      <c r="N8837" t="s">
        <v>259</v>
      </c>
      <c r="O8837" s="9">
        <f t="shared" si="462"/>
        <v>36</v>
      </c>
      <c r="P8837" s="1">
        <f t="shared" si="463"/>
        <v>5.5555555555555552E-2</v>
      </c>
      <c r="Q8837">
        <f t="shared" si="464"/>
        <v>0.1111111111111111</v>
      </c>
    </row>
    <row r="8838" spans="2:17" x14ac:dyDescent="0.25">
      <c r="B8838" t="s">
        <v>264</v>
      </c>
      <c r="C8838">
        <v>169348</v>
      </c>
      <c r="D8838">
        <v>1</v>
      </c>
      <c r="E8838">
        <v>1</v>
      </c>
      <c r="F8838">
        <v>2</v>
      </c>
      <c r="G8838">
        <v>41889</v>
      </c>
      <c r="H8838" t="s">
        <v>7</v>
      </c>
      <c r="I8838" t="s">
        <v>8</v>
      </c>
      <c r="J8838">
        <v>72</v>
      </c>
      <c r="K8838">
        <v>4</v>
      </c>
      <c r="L8838" t="s">
        <v>240</v>
      </c>
      <c r="M8838" t="s">
        <v>258</v>
      </c>
      <c r="N8838" t="s">
        <v>259</v>
      </c>
      <c r="O8838" s="9">
        <f t="shared" si="462"/>
        <v>36</v>
      </c>
      <c r="P8838" s="1">
        <f t="shared" si="463"/>
        <v>5.5555555555555552E-2</v>
      </c>
      <c r="Q8838">
        <f t="shared" si="464"/>
        <v>0.1111111111111111</v>
      </c>
    </row>
    <row r="8839" spans="2:17" x14ac:dyDescent="0.25">
      <c r="B8839" t="s">
        <v>264</v>
      </c>
      <c r="C8839">
        <v>169349</v>
      </c>
      <c r="D8839">
        <v>1</v>
      </c>
      <c r="E8839">
        <v>1</v>
      </c>
      <c r="F8839">
        <v>2</v>
      </c>
      <c r="G8839">
        <v>41889</v>
      </c>
      <c r="H8839" t="s">
        <v>7</v>
      </c>
      <c r="I8839" t="s">
        <v>8</v>
      </c>
      <c r="J8839">
        <v>72</v>
      </c>
      <c r="K8839">
        <v>4</v>
      </c>
      <c r="L8839" t="s">
        <v>240</v>
      </c>
      <c r="M8839" t="s">
        <v>258</v>
      </c>
      <c r="N8839" t="s">
        <v>259</v>
      </c>
      <c r="O8839" s="9">
        <f t="shared" si="462"/>
        <v>36</v>
      </c>
      <c r="P8839" s="1">
        <f t="shared" si="463"/>
        <v>5.5555555555555552E-2</v>
      </c>
      <c r="Q8839">
        <f t="shared" si="464"/>
        <v>0.1111111111111111</v>
      </c>
    </row>
    <row r="8840" spans="2:17" x14ac:dyDescent="0.25">
      <c r="B8840" t="s">
        <v>264</v>
      </c>
      <c r="C8840">
        <v>169350</v>
      </c>
      <c r="D8840">
        <v>1</v>
      </c>
      <c r="E8840">
        <v>1</v>
      </c>
      <c r="F8840">
        <v>2</v>
      </c>
      <c r="G8840">
        <v>41889</v>
      </c>
      <c r="H8840" t="s">
        <v>7</v>
      </c>
      <c r="I8840" t="s">
        <v>8</v>
      </c>
      <c r="J8840">
        <v>72</v>
      </c>
      <c r="K8840">
        <v>4</v>
      </c>
      <c r="L8840" t="s">
        <v>240</v>
      </c>
      <c r="M8840" t="s">
        <v>258</v>
      </c>
      <c r="N8840" t="s">
        <v>259</v>
      </c>
      <c r="O8840" s="9">
        <f t="shared" si="462"/>
        <v>36</v>
      </c>
      <c r="P8840" s="1">
        <f t="shared" si="463"/>
        <v>5.5555555555555552E-2</v>
      </c>
      <c r="Q8840">
        <f t="shared" si="464"/>
        <v>0.1111111111111111</v>
      </c>
    </row>
    <row r="8841" spans="2:17" x14ac:dyDescent="0.25">
      <c r="B8841" t="s">
        <v>264</v>
      </c>
      <c r="C8841">
        <v>190070</v>
      </c>
      <c r="D8841">
        <v>1</v>
      </c>
      <c r="E8841">
        <v>1</v>
      </c>
      <c r="F8841">
        <v>4</v>
      </c>
      <c r="G8841">
        <v>42075</v>
      </c>
      <c r="H8841" t="s">
        <v>7</v>
      </c>
      <c r="I8841" t="s">
        <v>8</v>
      </c>
      <c r="J8841">
        <v>144</v>
      </c>
      <c r="K8841">
        <v>8</v>
      </c>
      <c r="L8841" t="s">
        <v>240</v>
      </c>
      <c r="M8841" t="s">
        <v>258</v>
      </c>
      <c r="N8841" t="s">
        <v>259</v>
      </c>
      <c r="O8841" s="9">
        <f t="shared" si="462"/>
        <v>36</v>
      </c>
      <c r="P8841" s="1">
        <f t="shared" si="463"/>
        <v>5.5555555555555552E-2</v>
      </c>
      <c r="Q8841">
        <f t="shared" si="464"/>
        <v>0.22222222222222221</v>
      </c>
    </row>
    <row r="8842" spans="2:17" x14ac:dyDescent="0.25">
      <c r="B8842" t="s">
        <v>264</v>
      </c>
      <c r="C8842">
        <v>188509</v>
      </c>
      <c r="D8842">
        <v>1</v>
      </c>
      <c r="E8842">
        <v>1</v>
      </c>
      <c r="F8842">
        <v>2.5</v>
      </c>
      <c r="G8842">
        <v>42102</v>
      </c>
      <c r="H8842" t="s">
        <v>5</v>
      </c>
      <c r="I8842" t="s">
        <v>8</v>
      </c>
      <c r="J8842">
        <v>90</v>
      </c>
      <c r="K8842">
        <v>5</v>
      </c>
      <c r="L8842" t="s">
        <v>240</v>
      </c>
      <c r="M8842" t="s">
        <v>5</v>
      </c>
      <c r="N8842" t="s">
        <v>259</v>
      </c>
      <c r="O8842" s="9">
        <f t="shared" si="462"/>
        <v>36</v>
      </c>
      <c r="P8842" s="1">
        <f t="shared" si="463"/>
        <v>5.5555555555555552E-2</v>
      </c>
      <c r="Q8842">
        <f t="shared" si="464"/>
        <v>0.1388888888888889</v>
      </c>
    </row>
    <row r="8843" spans="2:17" x14ac:dyDescent="0.25">
      <c r="B8843" t="s">
        <v>264</v>
      </c>
      <c r="C8843">
        <v>192287</v>
      </c>
      <c r="D8843">
        <v>1</v>
      </c>
      <c r="E8843">
        <v>1</v>
      </c>
      <c r="F8843">
        <v>4</v>
      </c>
      <c r="G8843">
        <v>42095</v>
      </c>
      <c r="H8843" t="s">
        <v>7</v>
      </c>
      <c r="I8843" t="s">
        <v>8</v>
      </c>
      <c r="J8843">
        <v>144</v>
      </c>
      <c r="K8843">
        <v>8</v>
      </c>
      <c r="L8843" t="s">
        <v>240</v>
      </c>
      <c r="M8843" t="s">
        <v>258</v>
      </c>
      <c r="N8843" t="s">
        <v>259</v>
      </c>
      <c r="O8843" s="9">
        <f t="shared" si="462"/>
        <v>36</v>
      </c>
      <c r="P8843" s="1">
        <f t="shared" si="463"/>
        <v>5.5555555555555552E-2</v>
      </c>
      <c r="Q8843">
        <f t="shared" si="464"/>
        <v>0.22222222222222221</v>
      </c>
    </row>
    <row r="8844" spans="2:17" x14ac:dyDescent="0.25">
      <c r="B8844" t="s">
        <v>264</v>
      </c>
      <c r="C8844">
        <v>167466</v>
      </c>
      <c r="D8844">
        <v>2</v>
      </c>
      <c r="E8844">
        <v>1</v>
      </c>
      <c r="F8844">
        <v>4</v>
      </c>
      <c r="G8844">
        <v>42098</v>
      </c>
      <c r="H8844" t="s">
        <v>7</v>
      </c>
      <c r="I8844" t="s">
        <v>8</v>
      </c>
      <c r="J8844">
        <v>144</v>
      </c>
      <c r="K8844">
        <v>8</v>
      </c>
      <c r="L8844" t="s">
        <v>239</v>
      </c>
      <c r="M8844" t="s">
        <v>258</v>
      </c>
      <c r="N8844" t="s">
        <v>259</v>
      </c>
      <c r="O8844" s="9">
        <f t="shared" si="462"/>
        <v>36</v>
      </c>
      <c r="P8844" s="1">
        <f t="shared" si="463"/>
        <v>5.5555555555555552E-2</v>
      </c>
      <c r="Q8844">
        <f t="shared" si="464"/>
        <v>0.22222222222222221</v>
      </c>
    </row>
    <row r="8845" spans="2:17" x14ac:dyDescent="0.25">
      <c r="B8845" t="s">
        <v>264</v>
      </c>
      <c r="C8845">
        <v>186062</v>
      </c>
      <c r="D8845">
        <v>1</v>
      </c>
      <c r="E8845">
        <v>1</v>
      </c>
      <c r="F8845">
        <v>2.5</v>
      </c>
      <c r="G8845">
        <v>42285</v>
      </c>
      <c r="H8845" t="s">
        <v>7</v>
      </c>
      <c r="I8845" t="s">
        <v>8</v>
      </c>
      <c r="J8845">
        <v>90</v>
      </c>
      <c r="K8845">
        <v>5</v>
      </c>
      <c r="L8845" t="s">
        <v>240</v>
      </c>
      <c r="M8845" t="s">
        <v>258</v>
      </c>
      <c r="N8845" t="s">
        <v>259</v>
      </c>
      <c r="O8845" s="9">
        <f t="shared" si="462"/>
        <v>36</v>
      </c>
      <c r="P8845" s="1">
        <f t="shared" si="463"/>
        <v>5.5555555555555552E-2</v>
      </c>
      <c r="Q8845">
        <f t="shared" si="464"/>
        <v>0.1388888888888889</v>
      </c>
    </row>
    <row r="8846" spans="2:17" x14ac:dyDescent="0.25">
      <c r="B8846" t="s">
        <v>264</v>
      </c>
      <c r="C8846">
        <v>186063</v>
      </c>
      <c r="D8846">
        <v>1</v>
      </c>
      <c r="E8846">
        <v>1</v>
      </c>
      <c r="F8846">
        <v>3.5</v>
      </c>
      <c r="G8846">
        <v>42285</v>
      </c>
      <c r="H8846" t="s">
        <v>7</v>
      </c>
      <c r="I8846" t="s">
        <v>8</v>
      </c>
      <c r="J8846">
        <v>126</v>
      </c>
      <c r="K8846">
        <v>7</v>
      </c>
      <c r="L8846" t="s">
        <v>240</v>
      </c>
      <c r="M8846" t="s">
        <v>258</v>
      </c>
      <c r="N8846" t="s">
        <v>259</v>
      </c>
      <c r="O8846" s="9">
        <f t="shared" si="462"/>
        <v>36</v>
      </c>
      <c r="P8846" s="1">
        <f t="shared" si="463"/>
        <v>5.5555555555555552E-2</v>
      </c>
      <c r="Q8846">
        <f t="shared" si="464"/>
        <v>0.19444444444444442</v>
      </c>
    </row>
    <row r="8847" spans="2:17" x14ac:dyDescent="0.25">
      <c r="B8847" t="s">
        <v>264</v>
      </c>
      <c r="C8847">
        <v>182615</v>
      </c>
      <c r="D8847">
        <v>1</v>
      </c>
      <c r="E8847">
        <v>1</v>
      </c>
      <c r="F8847">
        <v>2.5</v>
      </c>
      <c r="G8847">
        <v>42285</v>
      </c>
      <c r="H8847" t="s">
        <v>7</v>
      </c>
      <c r="I8847" t="s">
        <v>8</v>
      </c>
      <c r="J8847">
        <v>90</v>
      </c>
      <c r="K8847">
        <v>5</v>
      </c>
      <c r="L8847" t="s">
        <v>240</v>
      </c>
      <c r="M8847" t="s">
        <v>258</v>
      </c>
      <c r="N8847" t="s">
        <v>259</v>
      </c>
      <c r="O8847" s="9">
        <f t="shared" si="462"/>
        <v>36</v>
      </c>
      <c r="P8847" s="1">
        <f t="shared" si="463"/>
        <v>5.5555555555555552E-2</v>
      </c>
      <c r="Q8847">
        <f t="shared" si="464"/>
        <v>0.1388888888888889</v>
      </c>
    </row>
    <row r="8848" spans="2:17" x14ac:dyDescent="0.25">
      <c r="B8848" t="s">
        <v>264</v>
      </c>
      <c r="C8848">
        <v>189653</v>
      </c>
      <c r="D8848">
        <v>1</v>
      </c>
      <c r="E8848">
        <v>1</v>
      </c>
      <c r="F8848">
        <v>4</v>
      </c>
      <c r="G8848">
        <v>42284</v>
      </c>
      <c r="H8848" t="s">
        <v>7</v>
      </c>
      <c r="I8848" t="s">
        <v>8</v>
      </c>
      <c r="J8848">
        <v>144</v>
      </c>
      <c r="K8848">
        <v>8</v>
      </c>
      <c r="L8848" t="s">
        <v>240</v>
      </c>
      <c r="M8848" t="s">
        <v>258</v>
      </c>
      <c r="N8848" t="s">
        <v>259</v>
      </c>
      <c r="O8848" s="9">
        <f t="shared" si="462"/>
        <v>36</v>
      </c>
      <c r="P8848" s="1">
        <f t="shared" si="463"/>
        <v>5.5555555555555552E-2</v>
      </c>
      <c r="Q8848">
        <f t="shared" si="464"/>
        <v>0.22222222222222221</v>
      </c>
    </row>
    <row r="8849" spans="2:17" x14ac:dyDescent="0.25">
      <c r="B8849" t="s">
        <v>264</v>
      </c>
      <c r="C8849">
        <v>168084</v>
      </c>
      <c r="D8849">
        <v>2</v>
      </c>
      <c r="E8849">
        <v>1</v>
      </c>
      <c r="F8849">
        <v>4</v>
      </c>
      <c r="G8849">
        <v>41702</v>
      </c>
      <c r="H8849" t="s">
        <v>7</v>
      </c>
      <c r="I8849" t="s">
        <v>6</v>
      </c>
      <c r="J8849">
        <v>162</v>
      </c>
      <c r="K8849">
        <v>9</v>
      </c>
      <c r="L8849" t="s">
        <v>239</v>
      </c>
      <c r="M8849" t="s">
        <v>258</v>
      </c>
      <c r="N8849" t="s">
        <v>259</v>
      </c>
      <c r="O8849" s="9">
        <f t="shared" si="462"/>
        <v>40.5</v>
      </c>
      <c r="P8849" s="1">
        <f t="shared" si="463"/>
        <v>5.5555555555555552E-2</v>
      </c>
      <c r="Q8849">
        <f t="shared" si="464"/>
        <v>0.22222222222222221</v>
      </c>
    </row>
    <row r="8850" spans="2:17" x14ac:dyDescent="0.25">
      <c r="B8850" t="s">
        <v>264</v>
      </c>
      <c r="C8850">
        <v>168272</v>
      </c>
      <c r="D8850">
        <v>2</v>
      </c>
      <c r="E8850">
        <v>1</v>
      </c>
      <c r="F8850">
        <v>4</v>
      </c>
      <c r="G8850">
        <v>41703</v>
      </c>
      <c r="H8850" t="s">
        <v>7</v>
      </c>
      <c r="I8850" t="s">
        <v>6</v>
      </c>
      <c r="J8850">
        <v>162</v>
      </c>
      <c r="K8850">
        <v>9</v>
      </c>
      <c r="L8850" t="s">
        <v>239</v>
      </c>
      <c r="M8850" t="s">
        <v>258</v>
      </c>
      <c r="N8850" t="s">
        <v>259</v>
      </c>
      <c r="O8850" s="9">
        <f t="shared" si="462"/>
        <v>40.5</v>
      </c>
      <c r="P8850" s="1">
        <f t="shared" si="463"/>
        <v>5.5555555555555552E-2</v>
      </c>
      <c r="Q8850">
        <f t="shared" si="464"/>
        <v>0.22222222222222221</v>
      </c>
    </row>
    <row r="8851" spans="2:17" x14ac:dyDescent="0.25">
      <c r="B8851" t="s">
        <v>264</v>
      </c>
      <c r="C8851">
        <v>171531</v>
      </c>
      <c r="D8851">
        <v>1</v>
      </c>
      <c r="E8851">
        <v>1</v>
      </c>
      <c r="F8851">
        <v>4</v>
      </c>
      <c r="G8851">
        <v>41813</v>
      </c>
      <c r="H8851" t="s">
        <v>7</v>
      </c>
      <c r="I8851" t="s">
        <v>8</v>
      </c>
      <c r="J8851">
        <v>162</v>
      </c>
      <c r="K8851">
        <v>9</v>
      </c>
      <c r="L8851" t="s">
        <v>240</v>
      </c>
      <c r="M8851" t="s">
        <v>258</v>
      </c>
      <c r="N8851" t="s">
        <v>259</v>
      </c>
      <c r="O8851" s="9">
        <f t="shared" si="462"/>
        <v>40.5</v>
      </c>
      <c r="P8851" s="1">
        <f t="shared" si="463"/>
        <v>5.5555555555555552E-2</v>
      </c>
      <c r="Q8851">
        <f t="shared" si="464"/>
        <v>0.22222222222222221</v>
      </c>
    </row>
    <row r="8852" spans="2:17" x14ac:dyDescent="0.25">
      <c r="B8852" t="s">
        <v>264</v>
      </c>
      <c r="C8852">
        <v>171633</v>
      </c>
      <c r="D8852">
        <v>1</v>
      </c>
      <c r="E8852">
        <v>1</v>
      </c>
      <c r="F8852">
        <v>4</v>
      </c>
      <c r="G8852">
        <v>41820</v>
      </c>
      <c r="H8852" t="s">
        <v>7</v>
      </c>
      <c r="I8852" t="s">
        <v>8</v>
      </c>
      <c r="J8852">
        <v>162</v>
      </c>
      <c r="K8852">
        <v>9</v>
      </c>
      <c r="L8852" t="s">
        <v>240</v>
      </c>
      <c r="M8852" t="s">
        <v>258</v>
      </c>
      <c r="N8852" t="s">
        <v>259</v>
      </c>
      <c r="O8852" s="9">
        <f t="shared" si="462"/>
        <v>40.5</v>
      </c>
      <c r="P8852" s="1">
        <f t="shared" si="463"/>
        <v>5.5555555555555552E-2</v>
      </c>
      <c r="Q8852">
        <f t="shared" si="464"/>
        <v>0.22222222222222221</v>
      </c>
    </row>
    <row r="8853" spans="2:17" x14ac:dyDescent="0.25">
      <c r="B8853" t="s">
        <v>264</v>
      </c>
      <c r="C8853">
        <v>173533</v>
      </c>
      <c r="D8853">
        <v>1</v>
      </c>
      <c r="E8853">
        <v>1</v>
      </c>
      <c r="F8853">
        <v>4</v>
      </c>
      <c r="G8853">
        <v>41853</v>
      </c>
      <c r="H8853" t="s">
        <v>7</v>
      </c>
      <c r="I8853" t="s">
        <v>8</v>
      </c>
      <c r="J8853">
        <v>162</v>
      </c>
      <c r="K8853">
        <v>9</v>
      </c>
      <c r="L8853" t="s">
        <v>240</v>
      </c>
      <c r="M8853" t="s">
        <v>258</v>
      </c>
      <c r="N8853" t="s">
        <v>259</v>
      </c>
      <c r="O8853" s="9">
        <f t="shared" si="462"/>
        <v>40.5</v>
      </c>
      <c r="P8853" s="1">
        <f t="shared" si="463"/>
        <v>5.5555555555555552E-2</v>
      </c>
      <c r="Q8853">
        <f t="shared" si="464"/>
        <v>0.22222222222222221</v>
      </c>
    </row>
    <row r="8854" spans="2:17" x14ac:dyDescent="0.25">
      <c r="B8854" t="s">
        <v>264</v>
      </c>
      <c r="C8854">
        <v>173546</v>
      </c>
      <c r="D8854">
        <v>1</v>
      </c>
      <c r="E8854">
        <v>1</v>
      </c>
      <c r="F8854">
        <v>4</v>
      </c>
      <c r="G8854">
        <v>41855</v>
      </c>
      <c r="H8854" t="s">
        <v>7</v>
      </c>
      <c r="I8854" t="s">
        <v>8</v>
      </c>
      <c r="J8854">
        <v>162</v>
      </c>
      <c r="K8854">
        <v>9</v>
      </c>
      <c r="L8854" t="s">
        <v>240</v>
      </c>
      <c r="M8854" t="s">
        <v>258</v>
      </c>
      <c r="N8854" t="s">
        <v>259</v>
      </c>
      <c r="O8854" s="9">
        <f t="shared" si="462"/>
        <v>40.5</v>
      </c>
      <c r="P8854" s="1">
        <f t="shared" si="463"/>
        <v>5.5555555555555552E-2</v>
      </c>
      <c r="Q8854">
        <f t="shared" si="464"/>
        <v>0.22222222222222221</v>
      </c>
    </row>
    <row r="8855" spans="2:17" x14ac:dyDescent="0.25">
      <c r="B8855" t="s">
        <v>264</v>
      </c>
      <c r="C8855">
        <v>173423</v>
      </c>
      <c r="D8855">
        <v>1</v>
      </c>
      <c r="E8855">
        <v>1</v>
      </c>
      <c r="F8855">
        <v>4</v>
      </c>
      <c r="G8855">
        <v>41857</v>
      </c>
      <c r="H8855" t="s">
        <v>7</v>
      </c>
      <c r="I8855" t="s">
        <v>8</v>
      </c>
      <c r="J8855">
        <v>162</v>
      </c>
      <c r="K8855">
        <v>9</v>
      </c>
      <c r="L8855" t="s">
        <v>240</v>
      </c>
      <c r="M8855" t="s">
        <v>258</v>
      </c>
      <c r="N8855" t="s">
        <v>259</v>
      </c>
      <c r="O8855" s="9">
        <f t="shared" si="462"/>
        <v>40.5</v>
      </c>
      <c r="P8855" s="1">
        <f t="shared" si="463"/>
        <v>5.5555555555555552E-2</v>
      </c>
      <c r="Q8855">
        <f t="shared" si="464"/>
        <v>0.22222222222222221</v>
      </c>
    </row>
    <row r="8856" spans="2:17" x14ac:dyDescent="0.25">
      <c r="B8856" t="s">
        <v>264</v>
      </c>
      <c r="C8856">
        <v>173437</v>
      </c>
      <c r="D8856">
        <v>1</v>
      </c>
      <c r="E8856">
        <v>1</v>
      </c>
      <c r="F8856">
        <v>4</v>
      </c>
      <c r="G8856">
        <v>41862</v>
      </c>
      <c r="H8856" t="s">
        <v>7</v>
      </c>
      <c r="I8856" t="s">
        <v>8</v>
      </c>
      <c r="J8856">
        <v>162</v>
      </c>
      <c r="K8856">
        <v>9</v>
      </c>
      <c r="L8856" t="s">
        <v>240</v>
      </c>
      <c r="M8856" t="s">
        <v>258</v>
      </c>
      <c r="N8856" t="s">
        <v>259</v>
      </c>
      <c r="O8856" s="9">
        <f t="shared" si="462"/>
        <v>40.5</v>
      </c>
      <c r="P8856" s="1">
        <f t="shared" si="463"/>
        <v>5.5555555555555552E-2</v>
      </c>
      <c r="Q8856">
        <f t="shared" si="464"/>
        <v>0.22222222222222221</v>
      </c>
    </row>
    <row r="8857" spans="2:17" x14ac:dyDescent="0.25">
      <c r="B8857" t="s">
        <v>264</v>
      </c>
      <c r="C8857">
        <v>172501</v>
      </c>
      <c r="D8857">
        <v>1</v>
      </c>
      <c r="E8857">
        <v>1</v>
      </c>
      <c r="F8857">
        <v>4</v>
      </c>
      <c r="G8857">
        <v>41862</v>
      </c>
      <c r="H8857" t="s">
        <v>7</v>
      </c>
      <c r="I8857" t="s">
        <v>8</v>
      </c>
      <c r="J8857">
        <v>162</v>
      </c>
      <c r="K8857">
        <v>9</v>
      </c>
      <c r="L8857" t="s">
        <v>240</v>
      </c>
      <c r="M8857" t="s">
        <v>258</v>
      </c>
      <c r="N8857" t="s">
        <v>259</v>
      </c>
      <c r="O8857" s="9">
        <f t="shared" si="462"/>
        <v>40.5</v>
      </c>
      <c r="P8857" s="1">
        <f t="shared" si="463"/>
        <v>5.5555555555555552E-2</v>
      </c>
      <c r="Q8857">
        <f t="shared" si="464"/>
        <v>0.22222222222222221</v>
      </c>
    </row>
    <row r="8858" spans="2:17" x14ac:dyDescent="0.25">
      <c r="B8858" t="s">
        <v>264</v>
      </c>
      <c r="C8858">
        <v>172536</v>
      </c>
      <c r="D8858">
        <v>1</v>
      </c>
      <c r="E8858">
        <v>1</v>
      </c>
      <c r="F8858">
        <v>4</v>
      </c>
      <c r="G8858">
        <v>41863</v>
      </c>
      <c r="H8858" t="s">
        <v>7</v>
      </c>
      <c r="I8858" t="s">
        <v>8</v>
      </c>
      <c r="J8858">
        <v>162</v>
      </c>
      <c r="K8858">
        <v>9</v>
      </c>
      <c r="L8858" t="s">
        <v>240</v>
      </c>
      <c r="M8858" t="s">
        <v>258</v>
      </c>
      <c r="N8858" t="s">
        <v>259</v>
      </c>
      <c r="O8858" s="9">
        <f t="shared" si="462"/>
        <v>40.5</v>
      </c>
      <c r="P8858" s="1">
        <f t="shared" si="463"/>
        <v>5.5555555555555552E-2</v>
      </c>
      <c r="Q8858">
        <f t="shared" si="464"/>
        <v>0.22222222222222221</v>
      </c>
    </row>
    <row r="8859" spans="2:17" x14ac:dyDescent="0.25">
      <c r="B8859" t="s">
        <v>264</v>
      </c>
      <c r="C8859">
        <v>172745</v>
      </c>
      <c r="D8859">
        <v>1</v>
      </c>
      <c r="E8859">
        <v>1</v>
      </c>
      <c r="F8859">
        <v>4</v>
      </c>
      <c r="G8859">
        <v>41863</v>
      </c>
      <c r="H8859" t="s">
        <v>7</v>
      </c>
      <c r="I8859" t="s">
        <v>8</v>
      </c>
      <c r="J8859">
        <v>162</v>
      </c>
      <c r="K8859">
        <v>9</v>
      </c>
      <c r="L8859" t="s">
        <v>240</v>
      </c>
      <c r="M8859" t="s">
        <v>258</v>
      </c>
      <c r="N8859" t="s">
        <v>259</v>
      </c>
      <c r="O8859" s="9">
        <f t="shared" si="462"/>
        <v>40.5</v>
      </c>
      <c r="P8859" s="1">
        <f t="shared" si="463"/>
        <v>5.5555555555555552E-2</v>
      </c>
      <c r="Q8859">
        <f t="shared" si="464"/>
        <v>0.22222222222222221</v>
      </c>
    </row>
    <row r="8860" spans="2:17" x14ac:dyDescent="0.25">
      <c r="B8860" t="s">
        <v>264</v>
      </c>
      <c r="C8860">
        <v>171094</v>
      </c>
      <c r="D8860">
        <v>1</v>
      </c>
      <c r="E8860">
        <v>1</v>
      </c>
      <c r="F8860">
        <v>4</v>
      </c>
      <c r="G8860">
        <v>41821</v>
      </c>
      <c r="H8860" t="s">
        <v>7</v>
      </c>
      <c r="I8860" t="s">
        <v>8</v>
      </c>
      <c r="J8860">
        <v>162</v>
      </c>
      <c r="K8860">
        <v>9</v>
      </c>
      <c r="L8860" t="s">
        <v>240</v>
      </c>
      <c r="M8860" t="s">
        <v>258</v>
      </c>
      <c r="N8860" t="s">
        <v>259</v>
      </c>
      <c r="O8860" s="9">
        <f t="shared" si="462"/>
        <v>40.5</v>
      </c>
      <c r="P8860" s="1">
        <f t="shared" si="463"/>
        <v>5.5555555555555552E-2</v>
      </c>
      <c r="Q8860">
        <f t="shared" si="464"/>
        <v>0.22222222222222221</v>
      </c>
    </row>
    <row r="8861" spans="2:17" x14ac:dyDescent="0.25">
      <c r="B8861" t="s">
        <v>264</v>
      </c>
      <c r="C8861">
        <v>171556</v>
      </c>
      <c r="D8861">
        <v>1</v>
      </c>
      <c r="E8861">
        <v>1</v>
      </c>
      <c r="F8861">
        <v>4</v>
      </c>
      <c r="G8861">
        <v>41822</v>
      </c>
      <c r="H8861" t="s">
        <v>7</v>
      </c>
      <c r="I8861" t="s">
        <v>8</v>
      </c>
      <c r="J8861">
        <v>162</v>
      </c>
      <c r="K8861">
        <v>9</v>
      </c>
      <c r="L8861" t="s">
        <v>240</v>
      </c>
      <c r="M8861" t="s">
        <v>258</v>
      </c>
      <c r="N8861" t="s">
        <v>259</v>
      </c>
      <c r="O8861" s="9">
        <f t="shared" si="462"/>
        <v>40.5</v>
      </c>
      <c r="P8861" s="1">
        <f t="shared" si="463"/>
        <v>5.5555555555555552E-2</v>
      </c>
      <c r="Q8861">
        <f t="shared" si="464"/>
        <v>0.22222222222222221</v>
      </c>
    </row>
    <row r="8862" spans="2:17" x14ac:dyDescent="0.25">
      <c r="B8862" t="s">
        <v>264</v>
      </c>
      <c r="C8862">
        <v>178519</v>
      </c>
      <c r="D8862">
        <v>1</v>
      </c>
      <c r="E8862">
        <v>1</v>
      </c>
      <c r="F8862">
        <v>4</v>
      </c>
      <c r="G8862">
        <v>41838</v>
      </c>
      <c r="H8862" t="s">
        <v>7</v>
      </c>
      <c r="I8862" t="s">
        <v>8</v>
      </c>
      <c r="J8862">
        <v>162</v>
      </c>
      <c r="K8862">
        <v>9</v>
      </c>
      <c r="L8862" t="s">
        <v>240</v>
      </c>
      <c r="M8862" t="s">
        <v>258</v>
      </c>
      <c r="N8862" t="s">
        <v>259</v>
      </c>
      <c r="O8862" s="9">
        <f t="shared" si="462"/>
        <v>40.5</v>
      </c>
      <c r="P8862" s="1">
        <f t="shared" si="463"/>
        <v>5.5555555555555552E-2</v>
      </c>
      <c r="Q8862">
        <f t="shared" si="464"/>
        <v>0.22222222222222221</v>
      </c>
    </row>
    <row r="8863" spans="2:17" x14ac:dyDescent="0.25">
      <c r="B8863" t="s">
        <v>264</v>
      </c>
      <c r="C8863">
        <v>181346</v>
      </c>
      <c r="D8863">
        <v>1</v>
      </c>
      <c r="E8863">
        <v>1</v>
      </c>
      <c r="F8863">
        <v>4</v>
      </c>
      <c r="G8863">
        <v>42087</v>
      </c>
      <c r="H8863" t="s">
        <v>7</v>
      </c>
      <c r="I8863" t="s">
        <v>8</v>
      </c>
      <c r="J8863">
        <v>162</v>
      </c>
      <c r="K8863">
        <v>9</v>
      </c>
      <c r="L8863" t="s">
        <v>240</v>
      </c>
      <c r="M8863" t="s">
        <v>258</v>
      </c>
      <c r="N8863" t="s">
        <v>259</v>
      </c>
      <c r="O8863" s="9">
        <f t="shared" si="462"/>
        <v>40.5</v>
      </c>
      <c r="P8863" s="1">
        <f t="shared" si="463"/>
        <v>5.5555555555555552E-2</v>
      </c>
      <c r="Q8863">
        <f t="shared" si="464"/>
        <v>0.22222222222222221</v>
      </c>
    </row>
    <row r="8864" spans="2:17" x14ac:dyDescent="0.25">
      <c r="B8864" t="s">
        <v>264</v>
      </c>
      <c r="C8864">
        <v>191975</v>
      </c>
      <c r="D8864">
        <v>1</v>
      </c>
      <c r="E8864">
        <v>1</v>
      </c>
      <c r="F8864">
        <v>4</v>
      </c>
      <c r="G8864">
        <v>42093</v>
      </c>
      <c r="H8864" t="s">
        <v>7</v>
      </c>
      <c r="I8864" t="s">
        <v>8</v>
      </c>
      <c r="J8864">
        <v>162</v>
      </c>
      <c r="K8864">
        <v>9</v>
      </c>
      <c r="L8864" t="s">
        <v>240</v>
      </c>
      <c r="M8864" t="s">
        <v>258</v>
      </c>
      <c r="N8864" t="s">
        <v>259</v>
      </c>
      <c r="O8864" s="9">
        <f t="shared" si="462"/>
        <v>40.5</v>
      </c>
      <c r="P8864" s="1">
        <f t="shared" si="463"/>
        <v>5.5555555555555552E-2</v>
      </c>
      <c r="Q8864">
        <f t="shared" si="464"/>
        <v>0.22222222222222221</v>
      </c>
    </row>
    <row r="8865" spans="2:17" x14ac:dyDescent="0.25">
      <c r="B8865" t="s">
        <v>264</v>
      </c>
      <c r="C8865">
        <v>191991</v>
      </c>
      <c r="D8865">
        <v>1</v>
      </c>
      <c r="E8865">
        <v>1</v>
      </c>
      <c r="F8865">
        <v>4</v>
      </c>
      <c r="G8865">
        <v>42094</v>
      </c>
      <c r="H8865" t="s">
        <v>7</v>
      </c>
      <c r="I8865" t="s">
        <v>8</v>
      </c>
      <c r="J8865">
        <v>162</v>
      </c>
      <c r="K8865">
        <v>9</v>
      </c>
      <c r="L8865" t="s">
        <v>240</v>
      </c>
      <c r="M8865" t="s">
        <v>258</v>
      </c>
      <c r="N8865" t="s">
        <v>259</v>
      </c>
      <c r="O8865" s="9">
        <f t="shared" si="462"/>
        <v>40.5</v>
      </c>
      <c r="P8865" s="1">
        <f t="shared" si="463"/>
        <v>5.5555555555555552E-2</v>
      </c>
      <c r="Q8865">
        <f t="shared" si="464"/>
        <v>0.22222222222222221</v>
      </c>
    </row>
    <row r="8866" spans="2:17" x14ac:dyDescent="0.25">
      <c r="B8866" t="s">
        <v>264</v>
      </c>
      <c r="C8866">
        <v>181346</v>
      </c>
      <c r="D8866">
        <v>1</v>
      </c>
      <c r="E8866">
        <v>1</v>
      </c>
      <c r="F8866">
        <v>4</v>
      </c>
      <c r="G8866">
        <v>42087</v>
      </c>
      <c r="H8866" t="s">
        <v>7</v>
      </c>
      <c r="I8866" t="s">
        <v>8</v>
      </c>
      <c r="J8866">
        <v>162</v>
      </c>
      <c r="K8866">
        <v>9</v>
      </c>
      <c r="L8866" t="s">
        <v>240</v>
      </c>
      <c r="M8866" t="s">
        <v>258</v>
      </c>
      <c r="N8866" t="s">
        <v>259</v>
      </c>
      <c r="O8866" s="9">
        <f t="shared" si="462"/>
        <v>40.5</v>
      </c>
      <c r="P8866" s="1">
        <f t="shared" si="463"/>
        <v>5.5555555555555552E-2</v>
      </c>
      <c r="Q8866">
        <f t="shared" si="464"/>
        <v>0.22222222222222221</v>
      </c>
    </row>
    <row r="8867" spans="2:17" x14ac:dyDescent="0.25">
      <c r="B8867" t="s">
        <v>264</v>
      </c>
      <c r="C8867">
        <v>191975</v>
      </c>
      <c r="D8867">
        <v>1</v>
      </c>
      <c r="E8867">
        <v>1</v>
      </c>
      <c r="F8867">
        <v>4</v>
      </c>
      <c r="G8867">
        <v>42093</v>
      </c>
      <c r="H8867" t="s">
        <v>7</v>
      </c>
      <c r="I8867" t="s">
        <v>8</v>
      </c>
      <c r="J8867">
        <v>162</v>
      </c>
      <c r="K8867">
        <v>9</v>
      </c>
      <c r="L8867" t="s">
        <v>240</v>
      </c>
      <c r="M8867" t="s">
        <v>258</v>
      </c>
      <c r="N8867" t="s">
        <v>259</v>
      </c>
      <c r="O8867" s="9">
        <f t="shared" si="462"/>
        <v>40.5</v>
      </c>
      <c r="P8867" s="1">
        <f t="shared" si="463"/>
        <v>5.5555555555555552E-2</v>
      </c>
      <c r="Q8867">
        <f t="shared" si="464"/>
        <v>0.22222222222222221</v>
      </c>
    </row>
    <row r="8868" spans="2:17" x14ac:dyDescent="0.25">
      <c r="B8868" t="s">
        <v>264</v>
      </c>
      <c r="C8868">
        <v>191991</v>
      </c>
      <c r="D8868">
        <v>1</v>
      </c>
      <c r="E8868">
        <v>1</v>
      </c>
      <c r="F8868">
        <v>4</v>
      </c>
      <c r="G8868">
        <v>42094</v>
      </c>
      <c r="H8868" t="s">
        <v>7</v>
      </c>
      <c r="I8868" t="s">
        <v>8</v>
      </c>
      <c r="J8868">
        <v>162</v>
      </c>
      <c r="K8868">
        <v>9</v>
      </c>
      <c r="L8868" t="s">
        <v>240</v>
      </c>
      <c r="M8868" t="s">
        <v>258</v>
      </c>
      <c r="N8868" t="s">
        <v>259</v>
      </c>
      <c r="O8868" s="9">
        <f t="shared" si="462"/>
        <v>40.5</v>
      </c>
      <c r="P8868" s="1">
        <f t="shared" si="463"/>
        <v>5.5555555555555552E-2</v>
      </c>
      <c r="Q8868">
        <f t="shared" si="464"/>
        <v>0.22222222222222221</v>
      </c>
    </row>
    <row r="8869" spans="2:17" x14ac:dyDescent="0.25">
      <c r="B8869" t="s">
        <v>264</v>
      </c>
      <c r="C8869">
        <v>180026</v>
      </c>
      <c r="D8869">
        <v>1</v>
      </c>
      <c r="E8869">
        <v>1</v>
      </c>
      <c r="F8869">
        <v>4</v>
      </c>
      <c r="G8869">
        <v>42101</v>
      </c>
      <c r="H8869" t="s">
        <v>7</v>
      </c>
      <c r="I8869" t="s">
        <v>8</v>
      </c>
      <c r="J8869">
        <v>162</v>
      </c>
      <c r="K8869">
        <v>9</v>
      </c>
      <c r="L8869" t="s">
        <v>240</v>
      </c>
      <c r="M8869" t="s">
        <v>258</v>
      </c>
      <c r="N8869" t="s">
        <v>259</v>
      </c>
      <c r="O8869" s="9">
        <f t="shared" si="462"/>
        <v>40.5</v>
      </c>
      <c r="P8869" s="1">
        <f t="shared" si="463"/>
        <v>5.5555555555555552E-2</v>
      </c>
      <c r="Q8869">
        <f t="shared" si="464"/>
        <v>0.22222222222222221</v>
      </c>
    </row>
    <row r="8870" spans="2:17" x14ac:dyDescent="0.25">
      <c r="B8870" t="s">
        <v>264</v>
      </c>
      <c r="C8870">
        <v>191042</v>
      </c>
      <c r="D8870">
        <v>1</v>
      </c>
      <c r="E8870">
        <v>1</v>
      </c>
      <c r="F8870">
        <v>4</v>
      </c>
      <c r="G8870">
        <v>42163</v>
      </c>
      <c r="H8870" t="s">
        <v>7</v>
      </c>
      <c r="I8870" t="s">
        <v>8</v>
      </c>
      <c r="J8870">
        <v>162</v>
      </c>
      <c r="K8870">
        <v>9</v>
      </c>
      <c r="L8870" t="s">
        <v>240</v>
      </c>
      <c r="M8870" t="s">
        <v>258</v>
      </c>
      <c r="N8870" t="s">
        <v>259</v>
      </c>
      <c r="O8870" s="9">
        <f t="shared" si="462"/>
        <v>40.5</v>
      </c>
      <c r="P8870" s="1">
        <f t="shared" si="463"/>
        <v>5.5555555555555552E-2</v>
      </c>
      <c r="Q8870">
        <f t="shared" si="464"/>
        <v>0.22222222222222221</v>
      </c>
    </row>
    <row r="8871" spans="2:17" x14ac:dyDescent="0.25">
      <c r="B8871" t="s">
        <v>264</v>
      </c>
      <c r="C8871">
        <v>191272</v>
      </c>
      <c r="D8871">
        <v>1</v>
      </c>
      <c r="E8871">
        <v>1</v>
      </c>
      <c r="F8871">
        <v>4</v>
      </c>
      <c r="G8871">
        <v>42165</v>
      </c>
      <c r="H8871" t="s">
        <v>7</v>
      </c>
      <c r="I8871" t="s">
        <v>8</v>
      </c>
      <c r="J8871">
        <v>162</v>
      </c>
      <c r="K8871">
        <v>9</v>
      </c>
      <c r="L8871" t="s">
        <v>240</v>
      </c>
      <c r="M8871" t="s">
        <v>258</v>
      </c>
      <c r="N8871" t="s">
        <v>259</v>
      </c>
      <c r="O8871" s="9">
        <f t="shared" si="462"/>
        <v>40.5</v>
      </c>
      <c r="P8871" s="1">
        <f t="shared" si="463"/>
        <v>5.5555555555555552E-2</v>
      </c>
      <c r="Q8871">
        <f t="shared" si="464"/>
        <v>0.22222222222222221</v>
      </c>
    </row>
    <row r="8872" spans="2:17" x14ac:dyDescent="0.25">
      <c r="B8872" t="s">
        <v>264</v>
      </c>
      <c r="C8872">
        <v>191042</v>
      </c>
      <c r="D8872">
        <v>1</v>
      </c>
      <c r="E8872">
        <v>1</v>
      </c>
      <c r="F8872">
        <v>4</v>
      </c>
      <c r="G8872">
        <v>42163</v>
      </c>
      <c r="H8872" t="s">
        <v>7</v>
      </c>
      <c r="I8872" t="s">
        <v>8</v>
      </c>
      <c r="J8872">
        <v>162</v>
      </c>
      <c r="K8872">
        <v>9</v>
      </c>
      <c r="L8872" t="s">
        <v>240</v>
      </c>
      <c r="M8872" t="s">
        <v>258</v>
      </c>
      <c r="N8872" t="s">
        <v>259</v>
      </c>
      <c r="O8872" s="9">
        <f t="shared" si="462"/>
        <v>40.5</v>
      </c>
      <c r="P8872" s="1">
        <f t="shared" si="463"/>
        <v>5.5555555555555552E-2</v>
      </c>
      <c r="Q8872">
        <f t="shared" si="464"/>
        <v>0.22222222222222221</v>
      </c>
    </row>
    <row r="8873" spans="2:17" x14ac:dyDescent="0.25">
      <c r="B8873" t="s">
        <v>264</v>
      </c>
      <c r="C8873">
        <v>191272</v>
      </c>
      <c r="D8873">
        <v>1</v>
      </c>
      <c r="E8873">
        <v>1</v>
      </c>
      <c r="F8873">
        <v>4</v>
      </c>
      <c r="G8873">
        <v>42165</v>
      </c>
      <c r="H8873" t="s">
        <v>7</v>
      </c>
      <c r="I8873" t="s">
        <v>8</v>
      </c>
      <c r="J8873">
        <v>162</v>
      </c>
      <c r="K8873">
        <v>9</v>
      </c>
      <c r="L8873" t="s">
        <v>240</v>
      </c>
      <c r="M8873" t="s">
        <v>258</v>
      </c>
      <c r="N8873" t="s">
        <v>259</v>
      </c>
      <c r="O8873" s="9">
        <f t="shared" si="462"/>
        <v>40.5</v>
      </c>
      <c r="P8873" s="1">
        <f t="shared" si="463"/>
        <v>5.5555555555555552E-2</v>
      </c>
      <c r="Q8873">
        <f t="shared" si="464"/>
        <v>0.22222222222222221</v>
      </c>
    </row>
    <row r="8874" spans="2:17" x14ac:dyDescent="0.25">
      <c r="B8874" t="s">
        <v>264</v>
      </c>
      <c r="C8874">
        <v>171242</v>
      </c>
      <c r="D8874">
        <v>1</v>
      </c>
      <c r="E8874">
        <v>1</v>
      </c>
      <c r="F8874">
        <v>3.5</v>
      </c>
      <c r="G8874">
        <v>41782</v>
      </c>
      <c r="H8874" t="s">
        <v>7</v>
      </c>
      <c r="I8874" t="s">
        <v>8</v>
      </c>
      <c r="J8874">
        <v>144</v>
      </c>
      <c r="K8874">
        <v>8</v>
      </c>
      <c r="L8874" t="s">
        <v>240</v>
      </c>
      <c r="M8874" t="s">
        <v>258</v>
      </c>
      <c r="N8874" t="s">
        <v>259</v>
      </c>
      <c r="O8874" s="9">
        <f t="shared" si="462"/>
        <v>41.142857142857146</v>
      </c>
      <c r="P8874" s="1">
        <f t="shared" si="463"/>
        <v>5.5555555555555552E-2</v>
      </c>
      <c r="Q8874">
        <f t="shared" si="464"/>
        <v>0.19444444444444442</v>
      </c>
    </row>
    <row r="8875" spans="2:17" x14ac:dyDescent="0.25">
      <c r="B8875" t="s">
        <v>264</v>
      </c>
      <c r="C8875">
        <v>171041</v>
      </c>
      <c r="D8875">
        <v>1</v>
      </c>
      <c r="E8875">
        <v>1</v>
      </c>
      <c r="F8875">
        <v>3</v>
      </c>
      <c r="G8875">
        <v>41838</v>
      </c>
      <c r="H8875" t="s">
        <v>5</v>
      </c>
      <c r="I8875" t="s">
        <v>6</v>
      </c>
      <c r="J8875">
        <v>126</v>
      </c>
      <c r="K8875">
        <v>7</v>
      </c>
      <c r="L8875" t="s">
        <v>240</v>
      </c>
      <c r="M8875" t="s">
        <v>5</v>
      </c>
      <c r="N8875" t="s">
        <v>259</v>
      </c>
      <c r="O8875" s="9">
        <f t="shared" si="462"/>
        <v>42</v>
      </c>
      <c r="P8875" s="1">
        <f t="shared" si="463"/>
        <v>5.5555555555555552E-2</v>
      </c>
      <c r="Q8875">
        <f t="shared" si="464"/>
        <v>0.16666666666666666</v>
      </c>
    </row>
    <row r="8876" spans="2:17" x14ac:dyDescent="0.25">
      <c r="B8876" t="s">
        <v>264</v>
      </c>
      <c r="C8876">
        <v>171859</v>
      </c>
      <c r="D8876">
        <v>1</v>
      </c>
      <c r="E8876">
        <v>1</v>
      </c>
      <c r="F8876">
        <v>3</v>
      </c>
      <c r="G8876">
        <v>41822</v>
      </c>
      <c r="H8876" t="s">
        <v>5</v>
      </c>
      <c r="I8876" t="s">
        <v>6</v>
      </c>
      <c r="J8876">
        <v>126</v>
      </c>
      <c r="K8876">
        <v>7</v>
      </c>
      <c r="L8876" t="s">
        <v>240</v>
      </c>
      <c r="M8876" t="s">
        <v>5</v>
      </c>
      <c r="N8876" t="s">
        <v>259</v>
      </c>
      <c r="O8876" s="9">
        <f t="shared" si="462"/>
        <v>42</v>
      </c>
      <c r="P8876" s="1">
        <f t="shared" si="463"/>
        <v>5.5555555555555552E-2</v>
      </c>
      <c r="Q8876">
        <f t="shared" si="464"/>
        <v>0.16666666666666666</v>
      </c>
    </row>
    <row r="8877" spans="2:17" x14ac:dyDescent="0.25">
      <c r="B8877" t="s">
        <v>264</v>
      </c>
      <c r="C8877">
        <v>182894</v>
      </c>
      <c r="D8877">
        <v>1</v>
      </c>
      <c r="E8877">
        <v>1</v>
      </c>
      <c r="F8877">
        <v>3</v>
      </c>
      <c r="G8877">
        <v>42291</v>
      </c>
      <c r="H8877" t="s">
        <v>7</v>
      </c>
      <c r="I8877" t="s">
        <v>8</v>
      </c>
      <c r="J8877">
        <v>126</v>
      </c>
      <c r="K8877">
        <v>7</v>
      </c>
      <c r="L8877" t="s">
        <v>240</v>
      </c>
      <c r="M8877" t="s">
        <v>258</v>
      </c>
      <c r="N8877" t="s">
        <v>259</v>
      </c>
      <c r="O8877" s="9">
        <f t="shared" si="462"/>
        <v>42</v>
      </c>
      <c r="P8877" s="1">
        <f t="shared" si="463"/>
        <v>5.5555555555555552E-2</v>
      </c>
      <c r="Q8877">
        <f t="shared" si="464"/>
        <v>0.16666666666666666</v>
      </c>
    </row>
    <row r="8878" spans="2:17" x14ac:dyDescent="0.25">
      <c r="B8878" t="s">
        <v>264</v>
      </c>
      <c r="C8878">
        <v>184128</v>
      </c>
      <c r="D8878">
        <v>1</v>
      </c>
      <c r="E8878">
        <v>1</v>
      </c>
      <c r="F8878">
        <v>3</v>
      </c>
      <c r="G8878">
        <v>42317</v>
      </c>
      <c r="H8878" t="s">
        <v>5</v>
      </c>
      <c r="I8878" t="s">
        <v>6</v>
      </c>
      <c r="J8878">
        <v>126</v>
      </c>
      <c r="K8878">
        <v>7</v>
      </c>
      <c r="L8878" t="s">
        <v>240</v>
      </c>
      <c r="M8878" t="s">
        <v>5</v>
      </c>
      <c r="N8878" t="s">
        <v>259</v>
      </c>
      <c r="O8878" s="9">
        <f t="shared" si="462"/>
        <v>42</v>
      </c>
      <c r="P8878" s="1">
        <f t="shared" si="463"/>
        <v>5.5555555555555552E-2</v>
      </c>
      <c r="Q8878">
        <f t="shared" si="464"/>
        <v>0.16666666666666666</v>
      </c>
    </row>
    <row r="8879" spans="2:17" x14ac:dyDescent="0.25">
      <c r="B8879" t="s">
        <v>264</v>
      </c>
      <c r="C8879">
        <v>191805</v>
      </c>
      <c r="D8879">
        <v>1</v>
      </c>
      <c r="E8879">
        <v>1</v>
      </c>
      <c r="F8879">
        <v>3</v>
      </c>
      <c r="G8879">
        <v>42165</v>
      </c>
      <c r="H8879" t="s">
        <v>7</v>
      </c>
      <c r="I8879" t="s">
        <v>8</v>
      </c>
      <c r="J8879">
        <v>162</v>
      </c>
      <c r="K8879">
        <v>9</v>
      </c>
      <c r="L8879" t="s">
        <v>240</v>
      </c>
      <c r="M8879" t="s">
        <v>258</v>
      </c>
      <c r="N8879" t="s">
        <v>259</v>
      </c>
      <c r="O8879" s="9">
        <f t="shared" si="462"/>
        <v>54</v>
      </c>
      <c r="P8879" s="1">
        <f t="shared" si="463"/>
        <v>5.5555555555555552E-2</v>
      </c>
      <c r="Q8879">
        <f t="shared" si="464"/>
        <v>0.16666666666666666</v>
      </c>
    </row>
    <row r="8880" spans="2:17" x14ac:dyDescent="0.25">
      <c r="B8880" t="s">
        <v>264</v>
      </c>
      <c r="C8880">
        <v>191805</v>
      </c>
      <c r="D8880">
        <v>1</v>
      </c>
      <c r="E8880">
        <v>1</v>
      </c>
      <c r="F8880">
        <v>3</v>
      </c>
      <c r="G8880">
        <v>42165</v>
      </c>
      <c r="H8880" t="s">
        <v>7</v>
      </c>
      <c r="I8880" t="s">
        <v>8</v>
      </c>
      <c r="J8880">
        <v>162</v>
      </c>
      <c r="K8880">
        <v>9</v>
      </c>
      <c r="L8880" t="s">
        <v>240</v>
      </c>
      <c r="M8880" t="s">
        <v>258</v>
      </c>
      <c r="N8880" t="s">
        <v>259</v>
      </c>
      <c r="O8880" s="9">
        <f t="shared" si="462"/>
        <v>54</v>
      </c>
      <c r="P8880" s="1">
        <f t="shared" si="463"/>
        <v>5.5555555555555552E-2</v>
      </c>
      <c r="Q8880">
        <f t="shared" si="464"/>
        <v>0.16666666666666666</v>
      </c>
    </row>
    <row r="8881" spans="2:17" x14ac:dyDescent="0.25">
      <c r="B8881" t="s">
        <v>264</v>
      </c>
      <c r="C8881">
        <v>184407</v>
      </c>
      <c r="D8881">
        <v>1</v>
      </c>
      <c r="E8881">
        <v>1</v>
      </c>
      <c r="F8881">
        <v>2</v>
      </c>
      <c r="G8881">
        <v>42327</v>
      </c>
      <c r="H8881" t="s">
        <v>7</v>
      </c>
      <c r="I8881" t="s">
        <v>8</v>
      </c>
      <c r="J8881">
        <v>108</v>
      </c>
      <c r="K8881">
        <v>6</v>
      </c>
      <c r="L8881" t="s">
        <v>240</v>
      </c>
      <c r="M8881" t="s">
        <v>258</v>
      </c>
      <c r="N8881" t="s">
        <v>259</v>
      </c>
      <c r="O8881" s="9">
        <f t="shared" si="462"/>
        <v>54</v>
      </c>
      <c r="P8881" s="1">
        <f t="shared" si="463"/>
        <v>5.5555555555555552E-2</v>
      </c>
      <c r="Q8881">
        <f t="shared" si="464"/>
        <v>0.1111111111111111</v>
      </c>
    </row>
    <row r="8882" spans="2:17" x14ac:dyDescent="0.25">
      <c r="B8882" t="s">
        <v>264</v>
      </c>
      <c r="C8882">
        <v>173444</v>
      </c>
      <c r="D8882">
        <v>1</v>
      </c>
      <c r="E8882">
        <v>1</v>
      </c>
      <c r="F8882">
        <v>2</v>
      </c>
      <c r="G8882">
        <v>41863</v>
      </c>
      <c r="H8882" t="s">
        <v>7</v>
      </c>
      <c r="I8882" t="s">
        <v>8</v>
      </c>
      <c r="J8882">
        <v>162</v>
      </c>
      <c r="K8882">
        <v>9</v>
      </c>
      <c r="L8882" t="s">
        <v>240</v>
      </c>
      <c r="M8882" t="s">
        <v>258</v>
      </c>
      <c r="N8882" t="s">
        <v>259</v>
      </c>
      <c r="O8882" s="9">
        <f t="shared" si="462"/>
        <v>81</v>
      </c>
      <c r="P8882" s="1">
        <f t="shared" si="463"/>
        <v>5.5555555555555552E-2</v>
      </c>
      <c r="Q8882">
        <f t="shared" si="464"/>
        <v>0.1111111111111111</v>
      </c>
    </row>
    <row r="8883" spans="2:17" x14ac:dyDescent="0.25">
      <c r="B8883" t="s">
        <v>264</v>
      </c>
      <c r="C8883">
        <v>157164</v>
      </c>
      <c r="D8883">
        <v>1</v>
      </c>
      <c r="E8883">
        <v>1</v>
      </c>
      <c r="F8883">
        <v>7</v>
      </c>
      <c r="G8883">
        <v>41443</v>
      </c>
      <c r="H8883" t="s">
        <v>7</v>
      </c>
      <c r="I8883" t="s">
        <v>8</v>
      </c>
      <c r="J8883">
        <v>181</v>
      </c>
      <c r="K8883">
        <v>10</v>
      </c>
      <c r="L8883" t="s">
        <v>240</v>
      </c>
      <c r="M8883" t="s">
        <v>258</v>
      </c>
      <c r="N8883" t="s">
        <v>259</v>
      </c>
      <c r="O8883" s="9">
        <f t="shared" si="462"/>
        <v>25.857142857142858</v>
      </c>
      <c r="P8883" s="1">
        <f t="shared" si="463"/>
        <v>5.5248618784530384E-2</v>
      </c>
      <c r="Q8883">
        <f t="shared" si="464"/>
        <v>0.38674033149171272</v>
      </c>
    </row>
    <row r="8884" spans="2:17" x14ac:dyDescent="0.25">
      <c r="B8884" t="s">
        <v>264</v>
      </c>
      <c r="C8884">
        <v>181260</v>
      </c>
      <c r="D8884">
        <v>2</v>
      </c>
      <c r="E8884">
        <v>1</v>
      </c>
      <c r="F8884">
        <v>8</v>
      </c>
      <c r="G8884">
        <v>42019</v>
      </c>
      <c r="H8884" t="s">
        <v>7</v>
      </c>
      <c r="I8884" t="s">
        <v>6</v>
      </c>
      <c r="J8884">
        <v>163</v>
      </c>
      <c r="K8884">
        <v>9</v>
      </c>
      <c r="L8884" t="s">
        <v>239</v>
      </c>
      <c r="M8884" t="s">
        <v>258</v>
      </c>
      <c r="N8884" t="s">
        <v>259</v>
      </c>
      <c r="O8884" s="9">
        <f t="shared" si="462"/>
        <v>20.375</v>
      </c>
      <c r="P8884" s="1">
        <f t="shared" si="463"/>
        <v>5.5214723926380369E-2</v>
      </c>
      <c r="Q8884">
        <f t="shared" si="464"/>
        <v>0.44171779141104295</v>
      </c>
    </row>
    <row r="8885" spans="2:17" x14ac:dyDescent="0.25">
      <c r="B8885" t="s">
        <v>264</v>
      </c>
      <c r="C8885">
        <v>167641</v>
      </c>
      <c r="D8885">
        <v>1</v>
      </c>
      <c r="E8885">
        <v>1</v>
      </c>
      <c r="F8885">
        <v>5</v>
      </c>
      <c r="G8885">
        <v>41748</v>
      </c>
      <c r="H8885" t="s">
        <v>7</v>
      </c>
      <c r="I8885" t="s">
        <v>8</v>
      </c>
      <c r="J8885">
        <v>163</v>
      </c>
      <c r="K8885">
        <v>9</v>
      </c>
      <c r="L8885" t="s">
        <v>240</v>
      </c>
      <c r="M8885" t="s">
        <v>258</v>
      </c>
      <c r="N8885" t="s">
        <v>259</v>
      </c>
      <c r="O8885" s="9">
        <f t="shared" si="462"/>
        <v>32.6</v>
      </c>
      <c r="P8885" s="1">
        <f t="shared" si="463"/>
        <v>5.5214723926380369E-2</v>
      </c>
      <c r="Q8885">
        <f t="shared" si="464"/>
        <v>0.27607361963190186</v>
      </c>
    </row>
    <row r="8886" spans="2:17" x14ac:dyDescent="0.25">
      <c r="B8886" t="s">
        <v>264</v>
      </c>
      <c r="C8886">
        <v>155653</v>
      </c>
      <c r="D8886">
        <v>1</v>
      </c>
      <c r="E8886">
        <v>1</v>
      </c>
      <c r="F8886">
        <v>4</v>
      </c>
      <c r="G8886">
        <v>41422</v>
      </c>
      <c r="H8886" t="s">
        <v>7</v>
      </c>
      <c r="I8886" t="s">
        <v>8</v>
      </c>
      <c r="J8886">
        <v>145</v>
      </c>
      <c r="K8886">
        <v>8</v>
      </c>
      <c r="L8886" t="s">
        <v>240</v>
      </c>
      <c r="M8886" t="s">
        <v>258</v>
      </c>
      <c r="N8886" t="s">
        <v>259</v>
      </c>
      <c r="O8886" s="9">
        <f t="shared" si="462"/>
        <v>36.25</v>
      </c>
      <c r="P8886" s="1">
        <f t="shared" si="463"/>
        <v>5.5172413793103448E-2</v>
      </c>
      <c r="Q8886">
        <f t="shared" si="464"/>
        <v>0.22068965517241379</v>
      </c>
    </row>
    <row r="8887" spans="2:17" x14ac:dyDescent="0.25">
      <c r="B8887" t="s">
        <v>264</v>
      </c>
      <c r="C8887">
        <v>174675</v>
      </c>
      <c r="D8887">
        <v>1</v>
      </c>
      <c r="E8887">
        <v>1</v>
      </c>
      <c r="F8887">
        <v>4</v>
      </c>
      <c r="G8887">
        <v>42032</v>
      </c>
      <c r="H8887" t="s">
        <v>7</v>
      </c>
      <c r="I8887" t="s">
        <v>8</v>
      </c>
      <c r="J8887">
        <v>145</v>
      </c>
      <c r="K8887">
        <v>8</v>
      </c>
      <c r="L8887" t="s">
        <v>240</v>
      </c>
      <c r="M8887" t="s">
        <v>258</v>
      </c>
      <c r="N8887" t="s">
        <v>259</v>
      </c>
      <c r="O8887" s="9">
        <f t="shared" si="462"/>
        <v>36.25</v>
      </c>
      <c r="P8887" s="1">
        <f t="shared" si="463"/>
        <v>5.5172413793103448E-2</v>
      </c>
      <c r="Q8887">
        <f t="shared" si="464"/>
        <v>0.22068965517241379</v>
      </c>
    </row>
    <row r="8888" spans="2:17" x14ac:dyDescent="0.25">
      <c r="B8888" t="s">
        <v>264</v>
      </c>
      <c r="C8888">
        <v>184839</v>
      </c>
      <c r="D8888">
        <v>1</v>
      </c>
      <c r="E8888">
        <v>1</v>
      </c>
      <c r="F8888">
        <v>5</v>
      </c>
      <c r="G8888">
        <v>42313</v>
      </c>
      <c r="H8888" t="s">
        <v>7</v>
      </c>
      <c r="I8888" t="s">
        <v>8</v>
      </c>
      <c r="J8888">
        <v>127</v>
      </c>
      <c r="K8888">
        <v>7</v>
      </c>
      <c r="L8888" t="s">
        <v>240</v>
      </c>
      <c r="M8888" t="s">
        <v>258</v>
      </c>
      <c r="N8888" t="s">
        <v>259</v>
      </c>
      <c r="O8888" s="9">
        <f t="shared" si="462"/>
        <v>25.4</v>
      </c>
      <c r="P8888" s="1">
        <f t="shared" si="463"/>
        <v>5.5118110236220472E-2</v>
      </c>
      <c r="Q8888">
        <f t="shared" si="464"/>
        <v>0.27559055118110237</v>
      </c>
    </row>
    <row r="8889" spans="2:17" x14ac:dyDescent="0.25">
      <c r="B8889" t="s">
        <v>264</v>
      </c>
      <c r="C8889">
        <v>181515</v>
      </c>
      <c r="D8889">
        <v>1</v>
      </c>
      <c r="E8889">
        <v>1</v>
      </c>
      <c r="F8889">
        <v>4</v>
      </c>
      <c r="G8889">
        <v>41885</v>
      </c>
      <c r="H8889" t="s">
        <v>5</v>
      </c>
      <c r="I8889" t="s">
        <v>8</v>
      </c>
      <c r="J8889">
        <v>127</v>
      </c>
      <c r="K8889">
        <v>7</v>
      </c>
      <c r="L8889" t="s">
        <v>240</v>
      </c>
      <c r="M8889" t="s">
        <v>5</v>
      </c>
      <c r="N8889" t="s">
        <v>259</v>
      </c>
      <c r="O8889" s="9">
        <f t="shared" si="462"/>
        <v>31.75</v>
      </c>
      <c r="P8889" s="1">
        <f t="shared" si="463"/>
        <v>5.5118110236220472E-2</v>
      </c>
      <c r="Q8889">
        <f t="shared" si="464"/>
        <v>0.22047244094488189</v>
      </c>
    </row>
    <row r="8890" spans="2:17" x14ac:dyDescent="0.25">
      <c r="B8890" t="s">
        <v>264</v>
      </c>
      <c r="C8890">
        <v>183685</v>
      </c>
      <c r="D8890">
        <v>1</v>
      </c>
      <c r="E8890">
        <v>1</v>
      </c>
      <c r="F8890">
        <v>3</v>
      </c>
      <c r="G8890">
        <v>42303</v>
      </c>
      <c r="H8890" t="s">
        <v>5</v>
      </c>
      <c r="I8890" t="s">
        <v>6</v>
      </c>
      <c r="J8890">
        <v>127</v>
      </c>
      <c r="K8890">
        <v>7</v>
      </c>
      <c r="L8890" t="s">
        <v>240</v>
      </c>
      <c r="M8890" t="s">
        <v>5</v>
      </c>
      <c r="N8890" t="s">
        <v>259</v>
      </c>
      <c r="O8890" s="9">
        <f t="shared" si="462"/>
        <v>42.333333333333336</v>
      </c>
      <c r="P8890" s="1">
        <f t="shared" si="463"/>
        <v>5.5118110236220472E-2</v>
      </c>
      <c r="Q8890">
        <f t="shared" si="464"/>
        <v>0.1653543307086614</v>
      </c>
    </row>
    <row r="8891" spans="2:17" x14ac:dyDescent="0.25">
      <c r="B8891" t="s">
        <v>264</v>
      </c>
      <c r="C8891">
        <v>183676</v>
      </c>
      <c r="D8891">
        <v>1</v>
      </c>
      <c r="E8891">
        <v>1</v>
      </c>
      <c r="F8891">
        <v>3</v>
      </c>
      <c r="G8891">
        <v>42303</v>
      </c>
      <c r="H8891" t="s">
        <v>5</v>
      </c>
      <c r="I8891" t="s">
        <v>6</v>
      </c>
      <c r="J8891">
        <v>127</v>
      </c>
      <c r="K8891">
        <v>7</v>
      </c>
      <c r="L8891" t="s">
        <v>240</v>
      </c>
      <c r="M8891" t="s">
        <v>5</v>
      </c>
      <c r="N8891" t="s">
        <v>259</v>
      </c>
      <c r="O8891" s="9">
        <f t="shared" ref="O8891:O8954" si="465">J8891/F8891</f>
        <v>42.333333333333336</v>
      </c>
      <c r="P8891" s="1">
        <f t="shared" ref="P8891:P8954" si="466">K8891/J8891</f>
        <v>5.5118110236220472E-2</v>
      </c>
      <c r="Q8891">
        <f t="shared" si="464"/>
        <v>0.1653543307086614</v>
      </c>
    </row>
    <row r="8892" spans="2:17" x14ac:dyDescent="0.25">
      <c r="B8892" t="s">
        <v>264</v>
      </c>
      <c r="C8892">
        <v>190377</v>
      </c>
      <c r="D8892">
        <v>1</v>
      </c>
      <c r="E8892">
        <v>1</v>
      </c>
      <c r="F8892">
        <v>3</v>
      </c>
      <c r="G8892">
        <v>42102</v>
      </c>
      <c r="H8892" t="s">
        <v>7</v>
      </c>
      <c r="I8892" t="s">
        <v>8</v>
      </c>
      <c r="J8892">
        <v>109</v>
      </c>
      <c r="K8892">
        <v>6</v>
      </c>
      <c r="L8892" t="s">
        <v>240</v>
      </c>
      <c r="M8892" t="s">
        <v>258</v>
      </c>
      <c r="N8892" t="s">
        <v>259</v>
      </c>
      <c r="O8892" s="9">
        <f t="shared" si="465"/>
        <v>36.333333333333336</v>
      </c>
      <c r="P8892" s="1">
        <f t="shared" si="466"/>
        <v>5.5045871559633031E-2</v>
      </c>
      <c r="Q8892">
        <f t="shared" ref="Q8892:Q8955" si="467">F8892*P8892</f>
        <v>0.16513761467889909</v>
      </c>
    </row>
    <row r="8893" spans="2:17" x14ac:dyDescent="0.25">
      <c r="B8893" t="s">
        <v>264</v>
      </c>
      <c r="C8893">
        <v>190377</v>
      </c>
      <c r="D8893">
        <v>1</v>
      </c>
      <c r="E8893">
        <v>1</v>
      </c>
      <c r="F8893">
        <v>3</v>
      </c>
      <c r="G8893">
        <v>42102</v>
      </c>
      <c r="H8893" t="s">
        <v>7</v>
      </c>
      <c r="I8893" t="s">
        <v>8</v>
      </c>
      <c r="J8893">
        <v>109</v>
      </c>
      <c r="K8893">
        <v>6</v>
      </c>
      <c r="L8893" t="s">
        <v>240</v>
      </c>
      <c r="M8893" t="s">
        <v>258</v>
      </c>
      <c r="N8893" t="s">
        <v>259</v>
      </c>
      <c r="O8893" s="9">
        <f t="shared" si="465"/>
        <v>36.333333333333336</v>
      </c>
      <c r="P8893" s="1">
        <f t="shared" si="466"/>
        <v>5.5045871559633031E-2</v>
      </c>
      <c r="Q8893">
        <f t="shared" si="467"/>
        <v>0.16513761467889909</v>
      </c>
    </row>
    <row r="8894" spans="2:17" x14ac:dyDescent="0.25">
      <c r="B8894" t="s">
        <v>264</v>
      </c>
      <c r="C8894">
        <v>186399</v>
      </c>
      <c r="D8894">
        <v>2</v>
      </c>
      <c r="E8894">
        <v>1</v>
      </c>
      <c r="F8894">
        <v>12.5</v>
      </c>
      <c r="G8894">
        <v>42296</v>
      </c>
      <c r="H8894" t="s">
        <v>7</v>
      </c>
      <c r="I8894" t="s">
        <v>8</v>
      </c>
      <c r="J8894">
        <v>200</v>
      </c>
      <c r="K8894">
        <v>11</v>
      </c>
      <c r="L8894" t="s">
        <v>239</v>
      </c>
      <c r="M8894" t="s">
        <v>258</v>
      </c>
      <c r="N8894" t="s">
        <v>259</v>
      </c>
      <c r="O8894" s="9">
        <f t="shared" si="465"/>
        <v>16</v>
      </c>
      <c r="P8894" s="1">
        <f t="shared" si="466"/>
        <v>5.5E-2</v>
      </c>
      <c r="Q8894">
        <f t="shared" si="467"/>
        <v>0.6875</v>
      </c>
    </row>
    <row r="8895" spans="2:17" x14ac:dyDescent="0.25">
      <c r="B8895" t="s">
        <v>264</v>
      </c>
      <c r="C8895">
        <v>167623</v>
      </c>
      <c r="D8895">
        <v>2</v>
      </c>
      <c r="E8895">
        <v>1</v>
      </c>
      <c r="F8895">
        <v>15</v>
      </c>
      <c r="G8895">
        <v>41748</v>
      </c>
      <c r="H8895" t="s">
        <v>7</v>
      </c>
      <c r="I8895" t="s">
        <v>8</v>
      </c>
      <c r="J8895">
        <v>400</v>
      </c>
      <c r="K8895">
        <v>22</v>
      </c>
      <c r="L8895" t="s">
        <v>239</v>
      </c>
      <c r="M8895" t="s">
        <v>258</v>
      </c>
      <c r="N8895" t="s">
        <v>259</v>
      </c>
      <c r="O8895" s="9">
        <f t="shared" si="465"/>
        <v>26.666666666666668</v>
      </c>
      <c r="P8895" s="1">
        <f t="shared" si="466"/>
        <v>5.5E-2</v>
      </c>
      <c r="Q8895">
        <f t="shared" si="467"/>
        <v>0.82499999999999996</v>
      </c>
    </row>
    <row r="8896" spans="2:17" x14ac:dyDescent="0.25">
      <c r="B8896" t="s">
        <v>264</v>
      </c>
      <c r="C8896">
        <v>173633</v>
      </c>
      <c r="D8896">
        <v>1</v>
      </c>
      <c r="E8896">
        <v>1</v>
      </c>
      <c r="F8896">
        <v>6</v>
      </c>
      <c r="G8896">
        <v>41848</v>
      </c>
      <c r="H8896" t="s">
        <v>7</v>
      </c>
      <c r="I8896" t="s">
        <v>8</v>
      </c>
      <c r="J8896">
        <v>200</v>
      </c>
      <c r="K8896">
        <v>11</v>
      </c>
      <c r="L8896" t="s">
        <v>240</v>
      </c>
      <c r="M8896" t="s">
        <v>258</v>
      </c>
      <c r="N8896" t="s">
        <v>259</v>
      </c>
      <c r="O8896" s="9">
        <f t="shared" si="465"/>
        <v>33.333333333333336</v>
      </c>
      <c r="P8896" s="1">
        <f t="shared" si="466"/>
        <v>5.5E-2</v>
      </c>
      <c r="Q8896">
        <f t="shared" si="467"/>
        <v>0.33</v>
      </c>
    </row>
    <row r="8897" spans="2:17" x14ac:dyDescent="0.25">
      <c r="B8897" t="s">
        <v>264</v>
      </c>
      <c r="C8897">
        <v>172700</v>
      </c>
      <c r="D8897">
        <v>1</v>
      </c>
      <c r="E8897">
        <v>1</v>
      </c>
      <c r="F8897">
        <v>6</v>
      </c>
      <c r="G8897">
        <v>41851</v>
      </c>
      <c r="H8897" t="s">
        <v>7</v>
      </c>
      <c r="I8897" t="s">
        <v>8</v>
      </c>
      <c r="J8897">
        <v>200</v>
      </c>
      <c r="K8897">
        <v>11</v>
      </c>
      <c r="L8897" t="s">
        <v>240</v>
      </c>
      <c r="M8897" t="s">
        <v>258</v>
      </c>
      <c r="N8897" t="s">
        <v>259</v>
      </c>
      <c r="O8897" s="9">
        <f t="shared" si="465"/>
        <v>33.333333333333336</v>
      </c>
      <c r="P8897" s="1">
        <f t="shared" si="466"/>
        <v>5.5E-2</v>
      </c>
      <c r="Q8897">
        <f t="shared" si="467"/>
        <v>0.33</v>
      </c>
    </row>
    <row r="8898" spans="2:17" x14ac:dyDescent="0.25">
      <c r="B8898" t="s">
        <v>264</v>
      </c>
      <c r="C8898">
        <v>172982</v>
      </c>
      <c r="D8898">
        <v>1</v>
      </c>
      <c r="E8898">
        <v>1</v>
      </c>
      <c r="F8898">
        <v>6</v>
      </c>
      <c r="G8898">
        <v>41855</v>
      </c>
      <c r="H8898" t="s">
        <v>7</v>
      </c>
      <c r="I8898" t="s">
        <v>8</v>
      </c>
      <c r="J8898">
        <v>200</v>
      </c>
      <c r="K8898">
        <v>11</v>
      </c>
      <c r="L8898" t="s">
        <v>240</v>
      </c>
      <c r="M8898" t="s">
        <v>258</v>
      </c>
      <c r="N8898" t="s">
        <v>259</v>
      </c>
      <c r="O8898" s="9">
        <f t="shared" si="465"/>
        <v>33.333333333333336</v>
      </c>
      <c r="P8898" s="1">
        <f t="shared" si="466"/>
        <v>5.5E-2</v>
      </c>
      <c r="Q8898">
        <f t="shared" si="467"/>
        <v>0.33</v>
      </c>
    </row>
    <row r="8899" spans="2:17" x14ac:dyDescent="0.25">
      <c r="B8899" t="s">
        <v>264</v>
      </c>
      <c r="C8899">
        <v>172882</v>
      </c>
      <c r="D8899">
        <v>1</v>
      </c>
      <c r="E8899">
        <v>1</v>
      </c>
      <c r="F8899">
        <v>6</v>
      </c>
      <c r="G8899">
        <v>41856</v>
      </c>
      <c r="H8899" t="s">
        <v>7</v>
      </c>
      <c r="I8899" t="s">
        <v>8</v>
      </c>
      <c r="J8899">
        <v>200</v>
      </c>
      <c r="K8899">
        <v>11</v>
      </c>
      <c r="L8899" t="s">
        <v>240</v>
      </c>
      <c r="M8899" t="s">
        <v>258</v>
      </c>
      <c r="N8899" t="s">
        <v>259</v>
      </c>
      <c r="O8899" s="9">
        <f t="shared" si="465"/>
        <v>33.333333333333336</v>
      </c>
      <c r="P8899" s="1">
        <f t="shared" si="466"/>
        <v>5.5E-2</v>
      </c>
      <c r="Q8899">
        <f t="shared" si="467"/>
        <v>0.33</v>
      </c>
    </row>
    <row r="8900" spans="2:17" x14ac:dyDescent="0.25">
      <c r="B8900" t="s">
        <v>264</v>
      </c>
      <c r="C8900">
        <v>172799</v>
      </c>
      <c r="D8900">
        <v>1</v>
      </c>
      <c r="E8900">
        <v>1</v>
      </c>
      <c r="F8900">
        <v>6</v>
      </c>
      <c r="G8900">
        <v>41862</v>
      </c>
      <c r="H8900" t="s">
        <v>7</v>
      </c>
      <c r="I8900" t="s">
        <v>8</v>
      </c>
      <c r="J8900">
        <v>200</v>
      </c>
      <c r="K8900">
        <v>11</v>
      </c>
      <c r="L8900" t="s">
        <v>240</v>
      </c>
      <c r="M8900" t="s">
        <v>258</v>
      </c>
      <c r="N8900" t="s">
        <v>259</v>
      </c>
      <c r="O8900" s="9">
        <f t="shared" si="465"/>
        <v>33.333333333333336</v>
      </c>
      <c r="P8900" s="1">
        <f t="shared" si="466"/>
        <v>5.5E-2</v>
      </c>
      <c r="Q8900">
        <f t="shared" si="467"/>
        <v>0.33</v>
      </c>
    </row>
    <row r="8901" spans="2:17" x14ac:dyDescent="0.25">
      <c r="B8901" t="s">
        <v>264</v>
      </c>
      <c r="C8901">
        <v>171946</v>
      </c>
      <c r="D8901">
        <v>1</v>
      </c>
      <c r="E8901">
        <v>1</v>
      </c>
      <c r="F8901">
        <v>6</v>
      </c>
      <c r="G8901">
        <v>41821</v>
      </c>
      <c r="H8901" t="s">
        <v>7</v>
      </c>
      <c r="I8901" t="s">
        <v>8</v>
      </c>
      <c r="J8901">
        <v>200</v>
      </c>
      <c r="K8901">
        <v>11</v>
      </c>
      <c r="L8901" t="s">
        <v>240</v>
      </c>
      <c r="M8901" t="s">
        <v>258</v>
      </c>
      <c r="N8901" t="s">
        <v>259</v>
      </c>
      <c r="O8901" s="9">
        <f t="shared" si="465"/>
        <v>33.333333333333336</v>
      </c>
      <c r="P8901" s="1">
        <f t="shared" si="466"/>
        <v>5.5E-2</v>
      </c>
      <c r="Q8901">
        <f t="shared" si="467"/>
        <v>0.33</v>
      </c>
    </row>
    <row r="8902" spans="2:17" x14ac:dyDescent="0.25">
      <c r="B8902" t="s">
        <v>264</v>
      </c>
      <c r="C8902">
        <v>182157</v>
      </c>
      <c r="D8902">
        <v>1</v>
      </c>
      <c r="E8902">
        <v>1</v>
      </c>
      <c r="F8902">
        <v>6</v>
      </c>
      <c r="G8902">
        <v>41876</v>
      </c>
      <c r="H8902" t="s">
        <v>7</v>
      </c>
      <c r="I8902" t="s">
        <v>8</v>
      </c>
      <c r="J8902">
        <v>200</v>
      </c>
      <c r="K8902">
        <v>11</v>
      </c>
      <c r="L8902" t="s">
        <v>240</v>
      </c>
      <c r="M8902" t="s">
        <v>258</v>
      </c>
      <c r="N8902" t="s">
        <v>259</v>
      </c>
      <c r="O8902" s="9">
        <f t="shared" si="465"/>
        <v>33.333333333333336</v>
      </c>
      <c r="P8902" s="1">
        <f t="shared" si="466"/>
        <v>5.5E-2</v>
      </c>
      <c r="Q8902">
        <f t="shared" si="467"/>
        <v>0.33</v>
      </c>
    </row>
    <row r="8903" spans="2:17" x14ac:dyDescent="0.25">
      <c r="B8903" t="s">
        <v>264</v>
      </c>
      <c r="C8903">
        <v>189322</v>
      </c>
      <c r="D8903">
        <v>1</v>
      </c>
      <c r="E8903">
        <v>1</v>
      </c>
      <c r="F8903">
        <v>6</v>
      </c>
      <c r="G8903">
        <v>42121</v>
      </c>
      <c r="H8903" t="s">
        <v>7</v>
      </c>
      <c r="I8903" t="s">
        <v>8</v>
      </c>
      <c r="J8903">
        <v>200</v>
      </c>
      <c r="K8903">
        <v>11</v>
      </c>
      <c r="L8903" t="s">
        <v>240</v>
      </c>
      <c r="M8903" t="s">
        <v>258</v>
      </c>
      <c r="N8903" t="s">
        <v>259</v>
      </c>
      <c r="O8903" s="9">
        <f t="shared" si="465"/>
        <v>33.333333333333336</v>
      </c>
      <c r="P8903" s="1">
        <f t="shared" si="466"/>
        <v>5.5E-2</v>
      </c>
      <c r="Q8903">
        <f t="shared" si="467"/>
        <v>0.33</v>
      </c>
    </row>
    <row r="8904" spans="2:17" x14ac:dyDescent="0.25">
      <c r="B8904" t="s">
        <v>264</v>
      </c>
      <c r="C8904">
        <v>189322</v>
      </c>
      <c r="D8904">
        <v>1</v>
      </c>
      <c r="E8904">
        <v>1</v>
      </c>
      <c r="F8904">
        <v>6</v>
      </c>
      <c r="G8904">
        <v>42121</v>
      </c>
      <c r="H8904" t="s">
        <v>7</v>
      </c>
      <c r="I8904" t="s">
        <v>8</v>
      </c>
      <c r="J8904">
        <v>200</v>
      </c>
      <c r="K8904">
        <v>11</v>
      </c>
      <c r="L8904" t="s">
        <v>240</v>
      </c>
      <c r="M8904" t="s">
        <v>258</v>
      </c>
      <c r="N8904" t="s">
        <v>259</v>
      </c>
      <c r="O8904" s="9">
        <f t="shared" si="465"/>
        <v>33.333333333333336</v>
      </c>
      <c r="P8904" s="1">
        <f t="shared" si="466"/>
        <v>5.5E-2</v>
      </c>
      <c r="Q8904">
        <f t="shared" si="467"/>
        <v>0.33</v>
      </c>
    </row>
    <row r="8905" spans="2:17" x14ac:dyDescent="0.25">
      <c r="B8905" t="s">
        <v>264</v>
      </c>
      <c r="C8905">
        <v>184313</v>
      </c>
      <c r="D8905">
        <v>1</v>
      </c>
      <c r="E8905">
        <v>1</v>
      </c>
      <c r="F8905">
        <v>6</v>
      </c>
      <c r="G8905">
        <v>42353</v>
      </c>
      <c r="H8905" t="s">
        <v>7</v>
      </c>
      <c r="I8905" t="s">
        <v>8</v>
      </c>
      <c r="J8905">
        <v>200</v>
      </c>
      <c r="K8905">
        <v>11</v>
      </c>
      <c r="L8905" t="s">
        <v>240</v>
      </c>
      <c r="M8905" t="s">
        <v>258</v>
      </c>
      <c r="N8905" t="s">
        <v>259</v>
      </c>
      <c r="O8905" s="9">
        <f t="shared" si="465"/>
        <v>33.333333333333336</v>
      </c>
      <c r="P8905" s="1">
        <f t="shared" si="466"/>
        <v>5.5E-2</v>
      </c>
      <c r="Q8905">
        <f t="shared" si="467"/>
        <v>0.33</v>
      </c>
    </row>
    <row r="8906" spans="2:17" x14ac:dyDescent="0.25">
      <c r="B8906" t="s">
        <v>264</v>
      </c>
      <c r="C8906">
        <v>159589</v>
      </c>
      <c r="D8906">
        <v>1</v>
      </c>
      <c r="E8906">
        <v>1</v>
      </c>
      <c r="F8906">
        <v>5</v>
      </c>
      <c r="G8906">
        <v>41481</v>
      </c>
      <c r="H8906" t="s">
        <v>5</v>
      </c>
      <c r="I8906" t="s">
        <v>6</v>
      </c>
      <c r="J8906">
        <v>200</v>
      </c>
      <c r="K8906">
        <v>11</v>
      </c>
      <c r="L8906" t="s">
        <v>240</v>
      </c>
      <c r="M8906" t="s">
        <v>5</v>
      </c>
      <c r="N8906" t="s">
        <v>259</v>
      </c>
      <c r="O8906" s="9">
        <f t="shared" si="465"/>
        <v>40</v>
      </c>
      <c r="P8906" s="1">
        <f t="shared" si="466"/>
        <v>5.5E-2</v>
      </c>
      <c r="Q8906">
        <f t="shared" si="467"/>
        <v>0.27500000000000002</v>
      </c>
    </row>
    <row r="8907" spans="2:17" x14ac:dyDescent="0.25">
      <c r="B8907" t="s">
        <v>264</v>
      </c>
      <c r="C8907">
        <v>182422</v>
      </c>
      <c r="D8907">
        <v>1</v>
      </c>
      <c r="E8907">
        <v>1</v>
      </c>
      <c r="F8907">
        <v>5</v>
      </c>
      <c r="G8907">
        <v>41872</v>
      </c>
      <c r="H8907" t="s">
        <v>5</v>
      </c>
      <c r="I8907" t="s">
        <v>6</v>
      </c>
      <c r="J8907">
        <v>200</v>
      </c>
      <c r="K8907">
        <v>11</v>
      </c>
      <c r="L8907" t="s">
        <v>240</v>
      </c>
      <c r="M8907" t="s">
        <v>5</v>
      </c>
      <c r="N8907" t="s">
        <v>259</v>
      </c>
      <c r="O8907" s="9">
        <f t="shared" si="465"/>
        <v>40</v>
      </c>
      <c r="P8907" s="1">
        <f t="shared" si="466"/>
        <v>5.5E-2</v>
      </c>
      <c r="Q8907">
        <f t="shared" si="467"/>
        <v>0.27500000000000002</v>
      </c>
    </row>
    <row r="8908" spans="2:17" x14ac:dyDescent="0.25">
      <c r="B8908" t="s">
        <v>264</v>
      </c>
      <c r="C8908">
        <v>168766</v>
      </c>
      <c r="D8908">
        <v>1</v>
      </c>
      <c r="E8908">
        <v>1</v>
      </c>
      <c r="F8908">
        <v>7</v>
      </c>
      <c r="G8908">
        <v>41811</v>
      </c>
      <c r="H8908" t="s">
        <v>7</v>
      </c>
      <c r="I8908" t="s">
        <v>8</v>
      </c>
      <c r="J8908">
        <v>182</v>
      </c>
      <c r="K8908">
        <v>10</v>
      </c>
      <c r="L8908" t="s">
        <v>240</v>
      </c>
      <c r="M8908" t="s">
        <v>258</v>
      </c>
      <c r="N8908" t="s">
        <v>259</v>
      </c>
      <c r="O8908" s="9">
        <f t="shared" si="465"/>
        <v>26</v>
      </c>
      <c r="P8908" s="1">
        <f t="shared" si="466"/>
        <v>5.4945054945054944E-2</v>
      </c>
      <c r="Q8908">
        <f t="shared" si="467"/>
        <v>0.38461538461538458</v>
      </c>
    </row>
    <row r="8909" spans="2:17" x14ac:dyDescent="0.25">
      <c r="B8909" t="s">
        <v>264</v>
      </c>
      <c r="C8909">
        <v>169578</v>
      </c>
      <c r="D8909">
        <v>1</v>
      </c>
      <c r="E8909">
        <v>1</v>
      </c>
      <c r="F8909">
        <v>3</v>
      </c>
      <c r="G8909">
        <v>41905</v>
      </c>
      <c r="H8909" t="s">
        <v>7</v>
      </c>
      <c r="I8909" t="s">
        <v>8</v>
      </c>
      <c r="J8909">
        <v>91</v>
      </c>
      <c r="K8909">
        <v>5</v>
      </c>
      <c r="L8909" t="s">
        <v>240</v>
      </c>
      <c r="M8909" t="s">
        <v>258</v>
      </c>
      <c r="N8909" t="s">
        <v>259</v>
      </c>
      <c r="O8909" s="9">
        <f t="shared" si="465"/>
        <v>30.333333333333332</v>
      </c>
      <c r="P8909" s="1">
        <f t="shared" si="466"/>
        <v>5.4945054945054944E-2</v>
      </c>
      <c r="Q8909">
        <f t="shared" si="467"/>
        <v>0.16483516483516483</v>
      </c>
    </row>
    <row r="8910" spans="2:17" x14ac:dyDescent="0.25">
      <c r="B8910" t="s">
        <v>264</v>
      </c>
      <c r="C8910">
        <v>183193</v>
      </c>
      <c r="D8910">
        <v>1</v>
      </c>
      <c r="E8910">
        <v>1</v>
      </c>
      <c r="F8910">
        <v>2.5</v>
      </c>
      <c r="G8910">
        <v>42300</v>
      </c>
      <c r="H8910" t="s">
        <v>7</v>
      </c>
      <c r="I8910" t="s">
        <v>8</v>
      </c>
      <c r="J8910">
        <v>91</v>
      </c>
      <c r="K8910">
        <v>5</v>
      </c>
      <c r="L8910" t="s">
        <v>240</v>
      </c>
      <c r="M8910" t="s">
        <v>258</v>
      </c>
      <c r="N8910" t="s">
        <v>259</v>
      </c>
      <c r="O8910" s="9">
        <f t="shared" si="465"/>
        <v>36.4</v>
      </c>
      <c r="P8910" s="1">
        <f t="shared" si="466"/>
        <v>5.4945054945054944E-2</v>
      </c>
      <c r="Q8910">
        <f t="shared" si="467"/>
        <v>0.13736263736263737</v>
      </c>
    </row>
    <row r="8911" spans="2:17" x14ac:dyDescent="0.25">
      <c r="B8911" t="s">
        <v>264</v>
      </c>
      <c r="C8911">
        <v>166303</v>
      </c>
      <c r="D8911">
        <v>1</v>
      </c>
      <c r="E8911">
        <v>1</v>
      </c>
      <c r="F8911">
        <v>4</v>
      </c>
      <c r="G8911">
        <v>41606</v>
      </c>
      <c r="H8911" t="s">
        <v>7</v>
      </c>
      <c r="I8911" t="s">
        <v>8</v>
      </c>
      <c r="J8911">
        <v>164</v>
      </c>
      <c r="K8911">
        <v>9</v>
      </c>
      <c r="L8911" t="s">
        <v>240</v>
      </c>
      <c r="M8911" t="s">
        <v>258</v>
      </c>
      <c r="N8911" t="s">
        <v>259</v>
      </c>
      <c r="O8911" s="9">
        <f t="shared" si="465"/>
        <v>41</v>
      </c>
      <c r="P8911" s="1">
        <f t="shared" si="466"/>
        <v>5.4878048780487805E-2</v>
      </c>
      <c r="Q8911">
        <f t="shared" si="467"/>
        <v>0.21951219512195122</v>
      </c>
    </row>
    <row r="8912" spans="2:17" x14ac:dyDescent="0.25">
      <c r="B8912" t="s">
        <v>264</v>
      </c>
      <c r="C8912">
        <v>166318</v>
      </c>
      <c r="D8912">
        <v>1</v>
      </c>
      <c r="E8912">
        <v>1</v>
      </c>
      <c r="F8912">
        <v>4</v>
      </c>
      <c r="G8912">
        <v>41605</v>
      </c>
      <c r="H8912" t="s">
        <v>7</v>
      </c>
      <c r="I8912" t="s">
        <v>8</v>
      </c>
      <c r="J8912">
        <v>164</v>
      </c>
      <c r="K8912">
        <v>9</v>
      </c>
      <c r="L8912" t="s">
        <v>240</v>
      </c>
      <c r="M8912" t="s">
        <v>258</v>
      </c>
      <c r="N8912" t="s">
        <v>259</v>
      </c>
      <c r="O8912" s="9">
        <f t="shared" si="465"/>
        <v>41</v>
      </c>
      <c r="P8912" s="1">
        <f t="shared" si="466"/>
        <v>5.4878048780487805E-2</v>
      </c>
      <c r="Q8912">
        <f t="shared" si="467"/>
        <v>0.21951219512195122</v>
      </c>
    </row>
    <row r="8913" spans="2:17" x14ac:dyDescent="0.25">
      <c r="B8913" t="s">
        <v>264</v>
      </c>
      <c r="C8913">
        <v>166764</v>
      </c>
      <c r="D8913">
        <v>1</v>
      </c>
      <c r="E8913">
        <v>1</v>
      </c>
      <c r="F8913">
        <v>4</v>
      </c>
      <c r="G8913">
        <v>41638</v>
      </c>
      <c r="H8913" t="s">
        <v>5</v>
      </c>
      <c r="I8913" t="s">
        <v>8</v>
      </c>
      <c r="J8913">
        <v>164</v>
      </c>
      <c r="K8913">
        <v>9</v>
      </c>
      <c r="L8913" t="s">
        <v>240</v>
      </c>
      <c r="M8913" t="s">
        <v>5</v>
      </c>
      <c r="N8913" t="s">
        <v>259</v>
      </c>
      <c r="O8913" s="9">
        <f t="shared" si="465"/>
        <v>41</v>
      </c>
      <c r="P8913" s="1">
        <f t="shared" si="466"/>
        <v>5.4878048780487805E-2</v>
      </c>
      <c r="Q8913">
        <f t="shared" si="467"/>
        <v>0.21951219512195122</v>
      </c>
    </row>
    <row r="8914" spans="2:17" x14ac:dyDescent="0.25">
      <c r="B8914" t="s">
        <v>264</v>
      </c>
      <c r="C8914">
        <v>166766</v>
      </c>
      <c r="D8914">
        <v>1</v>
      </c>
      <c r="E8914">
        <v>1</v>
      </c>
      <c r="F8914">
        <v>4</v>
      </c>
      <c r="G8914">
        <v>41638</v>
      </c>
      <c r="H8914" t="s">
        <v>5</v>
      </c>
      <c r="I8914" t="s">
        <v>8</v>
      </c>
      <c r="J8914">
        <v>164</v>
      </c>
      <c r="K8914">
        <v>9</v>
      </c>
      <c r="L8914" t="s">
        <v>240</v>
      </c>
      <c r="M8914" t="s">
        <v>5</v>
      </c>
      <c r="N8914" t="s">
        <v>259</v>
      </c>
      <c r="O8914" s="9">
        <f t="shared" si="465"/>
        <v>41</v>
      </c>
      <c r="P8914" s="1">
        <f t="shared" si="466"/>
        <v>5.4878048780487805E-2</v>
      </c>
      <c r="Q8914">
        <f t="shared" si="467"/>
        <v>0.21951219512195122</v>
      </c>
    </row>
    <row r="8915" spans="2:17" x14ac:dyDescent="0.25">
      <c r="B8915" t="s">
        <v>264</v>
      </c>
      <c r="C8915">
        <v>166761</v>
      </c>
      <c r="D8915">
        <v>1</v>
      </c>
      <c r="E8915">
        <v>1</v>
      </c>
      <c r="F8915">
        <v>4</v>
      </c>
      <c r="G8915">
        <v>41638</v>
      </c>
      <c r="H8915" t="s">
        <v>5</v>
      </c>
      <c r="I8915" t="s">
        <v>8</v>
      </c>
      <c r="J8915">
        <v>164</v>
      </c>
      <c r="K8915">
        <v>9</v>
      </c>
      <c r="L8915" t="s">
        <v>240</v>
      </c>
      <c r="M8915" t="s">
        <v>5</v>
      </c>
      <c r="N8915" t="s">
        <v>259</v>
      </c>
      <c r="O8915" s="9">
        <f t="shared" si="465"/>
        <v>41</v>
      </c>
      <c r="P8915" s="1">
        <f t="shared" si="466"/>
        <v>5.4878048780487805E-2</v>
      </c>
      <c r="Q8915">
        <f t="shared" si="467"/>
        <v>0.21951219512195122</v>
      </c>
    </row>
    <row r="8916" spans="2:17" x14ac:dyDescent="0.25">
      <c r="B8916" t="s">
        <v>264</v>
      </c>
      <c r="C8916">
        <v>175818</v>
      </c>
      <c r="D8916">
        <v>2</v>
      </c>
      <c r="E8916">
        <v>2</v>
      </c>
      <c r="F8916">
        <v>7</v>
      </c>
      <c r="G8916">
        <v>41871</v>
      </c>
      <c r="H8916" t="s">
        <v>7</v>
      </c>
      <c r="I8916" t="s">
        <v>8</v>
      </c>
      <c r="J8916">
        <v>73</v>
      </c>
      <c r="K8916">
        <v>4</v>
      </c>
      <c r="L8916" t="s">
        <v>239</v>
      </c>
      <c r="M8916" t="s">
        <v>258</v>
      </c>
      <c r="N8916" t="s">
        <v>259</v>
      </c>
      <c r="O8916" s="9">
        <f t="shared" si="465"/>
        <v>10.428571428571429</v>
      </c>
      <c r="P8916" s="1">
        <f t="shared" si="466"/>
        <v>5.4794520547945202E-2</v>
      </c>
      <c r="Q8916">
        <f t="shared" si="467"/>
        <v>0.38356164383561642</v>
      </c>
    </row>
    <row r="8917" spans="2:17" x14ac:dyDescent="0.25">
      <c r="B8917" t="s">
        <v>264</v>
      </c>
      <c r="C8917">
        <v>179428</v>
      </c>
      <c r="D8917">
        <v>2</v>
      </c>
      <c r="E8917">
        <v>2</v>
      </c>
      <c r="F8917">
        <v>10</v>
      </c>
      <c r="G8917">
        <v>41974</v>
      </c>
      <c r="H8917" t="s">
        <v>7</v>
      </c>
      <c r="I8917" t="s">
        <v>8</v>
      </c>
      <c r="J8917">
        <v>146</v>
      </c>
      <c r="K8917">
        <v>8</v>
      </c>
      <c r="L8917" t="s">
        <v>239</v>
      </c>
      <c r="M8917" t="s">
        <v>258</v>
      </c>
      <c r="N8917" t="s">
        <v>259</v>
      </c>
      <c r="O8917" s="9">
        <f t="shared" si="465"/>
        <v>14.6</v>
      </c>
      <c r="P8917" s="1">
        <f t="shared" si="466"/>
        <v>5.4794520547945202E-2</v>
      </c>
      <c r="Q8917">
        <f t="shared" si="467"/>
        <v>0.54794520547945202</v>
      </c>
    </row>
    <row r="8918" spans="2:17" x14ac:dyDescent="0.25">
      <c r="B8918" t="s">
        <v>264</v>
      </c>
      <c r="C8918">
        <v>179429</v>
      </c>
      <c r="D8918">
        <v>2</v>
      </c>
      <c r="E8918">
        <v>1</v>
      </c>
      <c r="F8918">
        <v>10</v>
      </c>
      <c r="G8918">
        <v>41974</v>
      </c>
      <c r="H8918" t="s">
        <v>7</v>
      </c>
      <c r="I8918" t="s">
        <v>8</v>
      </c>
      <c r="J8918">
        <v>146</v>
      </c>
      <c r="K8918">
        <v>8</v>
      </c>
      <c r="L8918" t="s">
        <v>239</v>
      </c>
      <c r="M8918" t="s">
        <v>258</v>
      </c>
      <c r="N8918" t="s">
        <v>259</v>
      </c>
      <c r="O8918" s="9">
        <f t="shared" si="465"/>
        <v>14.6</v>
      </c>
      <c r="P8918" s="1">
        <f t="shared" si="466"/>
        <v>5.4794520547945202E-2</v>
      </c>
      <c r="Q8918">
        <f t="shared" si="467"/>
        <v>0.54794520547945202</v>
      </c>
    </row>
    <row r="8919" spans="2:17" x14ac:dyDescent="0.25">
      <c r="B8919" t="s">
        <v>264</v>
      </c>
      <c r="C8919">
        <v>179429</v>
      </c>
      <c r="D8919">
        <v>2</v>
      </c>
      <c r="E8919">
        <v>2</v>
      </c>
      <c r="F8919">
        <v>10</v>
      </c>
      <c r="G8919">
        <v>41974</v>
      </c>
      <c r="H8919" t="s">
        <v>7</v>
      </c>
      <c r="I8919" t="s">
        <v>8</v>
      </c>
      <c r="J8919">
        <v>146</v>
      </c>
      <c r="K8919">
        <v>8</v>
      </c>
      <c r="L8919" t="s">
        <v>239</v>
      </c>
      <c r="M8919" t="s">
        <v>258</v>
      </c>
      <c r="N8919" t="s">
        <v>259</v>
      </c>
      <c r="O8919" s="9">
        <f t="shared" si="465"/>
        <v>14.6</v>
      </c>
      <c r="P8919" s="1">
        <f t="shared" si="466"/>
        <v>5.4794520547945202E-2</v>
      </c>
      <c r="Q8919">
        <f t="shared" si="467"/>
        <v>0.54794520547945202</v>
      </c>
    </row>
    <row r="8920" spans="2:17" x14ac:dyDescent="0.25">
      <c r="B8920" t="s">
        <v>264</v>
      </c>
      <c r="C8920">
        <v>179438</v>
      </c>
      <c r="D8920">
        <v>2</v>
      </c>
      <c r="E8920">
        <v>2</v>
      </c>
      <c r="F8920">
        <v>10</v>
      </c>
      <c r="G8920">
        <v>41974</v>
      </c>
      <c r="H8920" t="s">
        <v>7</v>
      </c>
      <c r="I8920" t="s">
        <v>8</v>
      </c>
      <c r="J8920">
        <v>146</v>
      </c>
      <c r="K8920">
        <v>8</v>
      </c>
      <c r="L8920" t="s">
        <v>239</v>
      </c>
      <c r="M8920" t="s">
        <v>258</v>
      </c>
      <c r="N8920" t="s">
        <v>259</v>
      </c>
      <c r="O8920" s="9">
        <f t="shared" si="465"/>
        <v>14.6</v>
      </c>
      <c r="P8920" s="1">
        <f t="shared" si="466"/>
        <v>5.4794520547945202E-2</v>
      </c>
      <c r="Q8920">
        <f t="shared" si="467"/>
        <v>0.54794520547945202</v>
      </c>
    </row>
    <row r="8921" spans="2:17" x14ac:dyDescent="0.25">
      <c r="B8921" t="s">
        <v>264</v>
      </c>
      <c r="C8921">
        <v>175813</v>
      </c>
      <c r="D8921">
        <v>2</v>
      </c>
      <c r="E8921">
        <v>2</v>
      </c>
      <c r="F8921">
        <v>4</v>
      </c>
      <c r="G8921">
        <v>41871</v>
      </c>
      <c r="H8921" t="s">
        <v>7</v>
      </c>
      <c r="I8921" t="s">
        <v>8</v>
      </c>
      <c r="J8921">
        <v>73</v>
      </c>
      <c r="K8921">
        <v>4</v>
      </c>
      <c r="L8921" t="s">
        <v>239</v>
      </c>
      <c r="M8921" t="s">
        <v>258</v>
      </c>
      <c r="N8921" t="s">
        <v>259</v>
      </c>
      <c r="O8921" s="9">
        <f t="shared" si="465"/>
        <v>18.25</v>
      </c>
      <c r="P8921" s="1">
        <f t="shared" si="466"/>
        <v>5.4794520547945202E-2</v>
      </c>
      <c r="Q8921">
        <f t="shared" si="467"/>
        <v>0.21917808219178081</v>
      </c>
    </row>
    <row r="8922" spans="2:17" x14ac:dyDescent="0.25">
      <c r="B8922" t="s">
        <v>264</v>
      </c>
      <c r="C8922">
        <v>189536</v>
      </c>
      <c r="D8922">
        <v>1</v>
      </c>
      <c r="E8922">
        <v>1</v>
      </c>
      <c r="F8922">
        <v>7.5</v>
      </c>
      <c r="G8922">
        <v>42337</v>
      </c>
      <c r="H8922" t="s">
        <v>7</v>
      </c>
      <c r="I8922" t="s">
        <v>8</v>
      </c>
      <c r="J8922">
        <v>146</v>
      </c>
      <c r="K8922">
        <v>8</v>
      </c>
      <c r="L8922" t="s">
        <v>240</v>
      </c>
      <c r="M8922" t="s">
        <v>258</v>
      </c>
      <c r="N8922" t="s">
        <v>259</v>
      </c>
      <c r="O8922" s="9">
        <f t="shared" si="465"/>
        <v>19.466666666666665</v>
      </c>
      <c r="P8922" s="1">
        <f t="shared" si="466"/>
        <v>5.4794520547945202E-2</v>
      </c>
      <c r="Q8922">
        <f t="shared" si="467"/>
        <v>0.41095890410958902</v>
      </c>
    </row>
    <row r="8923" spans="2:17" x14ac:dyDescent="0.25">
      <c r="B8923" t="s">
        <v>264</v>
      </c>
      <c r="C8923">
        <v>169164</v>
      </c>
      <c r="D8923">
        <v>1</v>
      </c>
      <c r="E8923">
        <v>1</v>
      </c>
      <c r="F8923">
        <v>3</v>
      </c>
      <c r="G8923">
        <v>42061</v>
      </c>
      <c r="H8923" t="s">
        <v>7</v>
      </c>
      <c r="I8923" t="s">
        <v>8</v>
      </c>
      <c r="J8923">
        <v>73</v>
      </c>
      <c r="K8923">
        <v>4</v>
      </c>
      <c r="L8923" t="s">
        <v>240</v>
      </c>
      <c r="M8923" t="s">
        <v>258</v>
      </c>
      <c r="N8923" t="s">
        <v>259</v>
      </c>
      <c r="O8923" s="9">
        <f t="shared" si="465"/>
        <v>24.333333333333332</v>
      </c>
      <c r="P8923" s="1">
        <f t="shared" si="466"/>
        <v>5.4794520547945202E-2</v>
      </c>
      <c r="Q8923">
        <f t="shared" si="467"/>
        <v>0.16438356164383561</v>
      </c>
    </row>
    <row r="8924" spans="2:17" x14ac:dyDescent="0.25">
      <c r="B8924" t="s">
        <v>264</v>
      </c>
      <c r="C8924">
        <v>169165</v>
      </c>
      <c r="D8924">
        <v>1</v>
      </c>
      <c r="E8924">
        <v>1</v>
      </c>
      <c r="F8924">
        <v>3</v>
      </c>
      <c r="G8924">
        <v>42061</v>
      </c>
      <c r="H8924" t="s">
        <v>7</v>
      </c>
      <c r="I8924" t="s">
        <v>8</v>
      </c>
      <c r="J8924">
        <v>73</v>
      </c>
      <c r="K8924">
        <v>4</v>
      </c>
      <c r="L8924" t="s">
        <v>240</v>
      </c>
      <c r="M8924" t="s">
        <v>258</v>
      </c>
      <c r="N8924" t="s">
        <v>259</v>
      </c>
      <c r="O8924" s="9">
        <f t="shared" si="465"/>
        <v>24.333333333333332</v>
      </c>
      <c r="P8924" s="1">
        <f t="shared" si="466"/>
        <v>5.4794520547945202E-2</v>
      </c>
      <c r="Q8924">
        <f t="shared" si="467"/>
        <v>0.16438356164383561</v>
      </c>
    </row>
    <row r="8925" spans="2:17" x14ac:dyDescent="0.25">
      <c r="B8925" t="s">
        <v>264</v>
      </c>
      <c r="C8925">
        <v>163239</v>
      </c>
      <c r="D8925">
        <v>2</v>
      </c>
      <c r="E8925">
        <v>1</v>
      </c>
      <c r="F8925">
        <v>4.5</v>
      </c>
      <c r="G8925">
        <v>41597</v>
      </c>
      <c r="H8925" t="s">
        <v>7</v>
      </c>
      <c r="I8925" t="s">
        <v>8</v>
      </c>
      <c r="J8925">
        <v>146</v>
      </c>
      <c r="K8925">
        <v>8</v>
      </c>
      <c r="L8925" t="s">
        <v>239</v>
      </c>
      <c r="M8925" t="s">
        <v>258</v>
      </c>
      <c r="N8925" t="s">
        <v>259</v>
      </c>
      <c r="O8925" s="9">
        <f t="shared" si="465"/>
        <v>32.444444444444443</v>
      </c>
      <c r="P8925" s="1">
        <f t="shared" si="466"/>
        <v>5.4794520547945202E-2</v>
      </c>
      <c r="Q8925">
        <f t="shared" si="467"/>
        <v>0.24657534246575341</v>
      </c>
    </row>
    <row r="8926" spans="2:17" x14ac:dyDescent="0.25">
      <c r="B8926" t="s">
        <v>264</v>
      </c>
      <c r="C8926">
        <v>157302</v>
      </c>
      <c r="D8926">
        <v>1</v>
      </c>
      <c r="E8926">
        <v>1</v>
      </c>
      <c r="F8926">
        <v>4</v>
      </c>
      <c r="G8926">
        <v>41415</v>
      </c>
      <c r="H8926" t="s">
        <v>7</v>
      </c>
      <c r="I8926" t="s">
        <v>8</v>
      </c>
      <c r="J8926">
        <v>146</v>
      </c>
      <c r="K8926">
        <v>8</v>
      </c>
      <c r="L8926" t="s">
        <v>240</v>
      </c>
      <c r="M8926" t="s">
        <v>258</v>
      </c>
      <c r="N8926" t="s">
        <v>259</v>
      </c>
      <c r="O8926" s="9">
        <f t="shared" si="465"/>
        <v>36.5</v>
      </c>
      <c r="P8926" s="1">
        <f t="shared" si="466"/>
        <v>5.4794520547945202E-2</v>
      </c>
      <c r="Q8926">
        <f t="shared" si="467"/>
        <v>0.21917808219178081</v>
      </c>
    </row>
    <row r="8927" spans="2:17" x14ac:dyDescent="0.25">
      <c r="B8927" t="s">
        <v>264</v>
      </c>
      <c r="C8927">
        <v>188720</v>
      </c>
      <c r="D8927">
        <v>1</v>
      </c>
      <c r="E8927">
        <v>1</v>
      </c>
      <c r="F8927">
        <v>4</v>
      </c>
      <c r="G8927">
        <v>42079</v>
      </c>
      <c r="H8927" t="s">
        <v>7</v>
      </c>
      <c r="I8927" t="s">
        <v>8</v>
      </c>
      <c r="J8927">
        <v>146</v>
      </c>
      <c r="K8927">
        <v>8</v>
      </c>
      <c r="L8927" t="s">
        <v>240</v>
      </c>
      <c r="M8927" t="s">
        <v>258</v>
      </c>
      <c r="N8927" t="s">
        <v>259</v>
      </c>
      <c r="O8927" s="9">
        <f t="shared" si="465"/>
        <v>36.5</v>
      </c>
      <c r="P8927" s="1">
        <f t="shared" si="466"/>
        <v>5.4794520547945202E-2</v>
      </c>
      <c r="Q8927">
        <f t="shared" si="467"/>
        <v>0.21917808219178081</v>
      </c>
    </row>
    <row r="8928" spans="2:17" x14ac:dyDescent="0.25">
      <c r="B8928" t="s">
        <v>264</v>
      </c>
      <c r="C8928">
        <v>188728</v>
      </c>
      <c r="D8928">
        <v>1</v>
      </c>
      <c r="E8928">
        <v>1</v>
      </c>
      <c r="F8928">
        <v>4</v>
      </c>
      <c r="G8928">
        <v>42080</v>
      </c>
      <c r="H8928" t="s">
        <v>7</v>
      </c>
      <c r="I8928" t="s">
        <v>8</v>
      </c>
      <c r="J8928">
        <v>146</v>
      </c>
      <c r="K8928">
        <v>8</v>
      </c>
      <c r="L8928" t="s">
        <v>240</v>
      </c>
      <c r="M8928" t="s">
        <v>258</v>
      </c>
      <c r="N8928" t="s">
        <v>259</v>
      </c>
      <c r="O8928" s="9">
        <f t="shared" si="465"/>
        <v>36.5</v>
      </c>
      <c r="P8928" s="1">
        <f t="shared" si="466"/>
        <v>5.4794520547945202E-2</v>
      </c>
      <c r="Q8928">
        <f t="shared" si="467"/>
        <v>0.21917808219178081</v>
      </c>
    </row>
    <row r="8929" spans="2:17" x14ac:dyDescent="0.25">
      <c r="B8929" t="s">
        <v>264</v>
      </c>
      <c r="C8929">
        <v>182190</v>
      </c>
      <c r="D8929">
        <v>2</v>
      </c>
      <c r="E8929">
        <v>1</v>
      </c>
      <c r="F8929">
        <v>10</v>
      </c>
      <c r="G8929">
        <v>41887</v>
      </c>
      <c r="H8929" t="s">
        <v>7</v>
      </c>
      <c r="I8929" t="s">
        <v>8</v>
      </c>
      <c r="J8929">
        <v>128</v>
      </c>
      <c r="K8929">
        <v>7</v>
      </c>
      <c r="L8929" t="s">
        <v>239</v>
      </c>
      <c r="M8929" t="s">
        <v>258</v>
      </c>
      <c r="N8929" t="s">
        <v>259</v>
      </c>
      <c r="O8929" s="9">
        <f t="shared" si="465"/>
        <v>12.8</v>
      </c>
      <c r="P8929" s="1">
        <f t="shared" si="466"/>
        <v>5.46875E-2</v>
      </c>
      <c r="Q8929">
        <f t="shared" si="467"/>
        <v>0.546875</v>
      </c>
    </row>
    <row r="8930" spans="2:17" x14ac:dyDescent="0.25">
      <c r="B8930" t="s">
        <v>264</v>
      </c>
      <c r="C8930">
        <v>182174</v>
      </c>
      <c r="D8930">
        <v>2</v>
      </c>
      <c r="E8930">
        <v>2</v>
      </c>
      <c r="F8930">
        <v>10</v>
      </c>
      <c r="G8930">
        <v>41887</v>
      </c>
      <c r="H8930" t="s">
        <v>7</v>
      </c>
      <c r="I8930" t="s">
        <v>8</v>
      </c>
      <c r="J8930">
        <v>128</v>
      </c>
      <c r="K8930">
        <v>7</v>
      </c>
      <c r="L8930" t="s">
        <v>239</v>
      </c>
      <c r="M8930" t="s">
        <v>258</v>
      </c>
      <c r="N8930" t="s">
        <v>259</v>
      </c>
      <c r="O8930" s="9">
        <f t="shared" si="465"/>
        <v>12.8</v>
      </c>
      <c r="P8930" s="1">
        <f t="shared" si="466"/>
        <v>5.46875E-2</v>
      </c>
      <c r="Q8930">
        <f t="shared" si="467"/>
        <v>0.546875</v>
      </c>
    </row>
    <row r="8931" spans="2:17" x14ac:dyDescent="0.25">
      <c r="B8931" t="s">
        <v>264</v>
      </c>
      <c r="C8931">
        <v>157033</v>
      </c>
      <c r="D8931">
        <v>1</v>
      </c>
      <c r="E8931">
        <v>1</v>
      </c>
      <c r="F8931">
        <v>5</v>
      </c>
      <c r="G8931">
        <v>41410</v>
      </c>
      <c r="H8931" t="s">
        <v>7</v>
      </c>
      <c r="I8931" t="s">
        <v>8</v>
      </c>
      <c r="J8931">
        <v>128</v>
      </c>
      <c r="K8931">
        <v>7</v>
      </c>
      <c r="L8931" t="s">
        <v>240</v>
      </c>
      <c r="M8931" t="s">
        <v>258</v>
      </c>
      <c r="N8931" t="s">
        <v>259</v>
      </c>
      <c r="O8931" s="9">
        <f t="shared" si="465"/>
        <v>25.6</v>
      </c>
      <c r="P8931" s="1">
        <f t="shared" si="466"/>
        <v>5.46875E-2</v>
      </c>
      <c r="Q8931">
        <f t="shared" si="467"/>
        <v>0.2734375</v>
      </c>
    </row>
    <row r="8932" spans="2:17" x14ac:dyDescent="0.25">
      <c r="B8932" t="s">
        <v>264</v>
      </c>
      <c r="C8932">
        <v>156679</v>
      </c>
      <c r="D8932">
        <v>1</v>
      </c>
      <c r="E8932">
        <v>1</v>
      </c>
      <c r="F8932">
        <v>5</v>
      </c>
      <c r="G8932">
        <v>41412</v>
      </c>
      <c r="H8932" t="s">
        <v>7</v>
      </c>
      <c r="I8932" t="s">
        <v>8</v>
      </c>
      <c r="J8932">
        <v>128</v>
      </c>
      <c r="K8932">
        <v>7</v>
      </c>
      <c r="L8932" t="s">
        <v>240</v>
      </c>
      <c r="M8932" t="s">
        <v>258</v>
      </c>
      <c r="N8932" t="s">
        <v>259</v>
      </c>
      <c r="O8932" s="9">
        <f t="shared" si="465"/>
        <v>25.6</v>
      </c>
      <c r="P8932" s="1">
        <f t="shared" si="466"/>
        <v>5.46875E-2</v>
      </c>
      <c r="Q8932">
        <f t="shared" si="467"/>
        <v>0.2734375</v>
      </c>
    </row>
    <row r="8933" spans="2:17" x14ac:dyDescent="0.25">
      <c r="B8933" t="s">
        <v>264</v>
      </c>
      <c r="C8933">
        <v>157526</v>
      </c>
      <c r="D8933">
        <v>1</v>
      </c>
      <c r="E8933">
        <v>1</v>
      </c>
      <c r="F8933">
        <v>5</v>
      </c>
      <c r="G8933">
        <v>41421</v>
      </c>
      <c r="H8933" t="s">
        <v>7</v>
      </c>
      <c r="I8933" t="s">
        <v>8</v>
      </c>
      <c r="J8933">
        <v>128</v>
      </c>
      <c r="K8933">
        <v>7</v>
      </c>
      <c r="L8933" t="s">
        <v>240</v>
      </c>
      <c r="M8933" t="s">
        <v>258</v>
      </c>
      <c r="N8933" t="s">
        <v>259</v>
      </c>
      <c r="O8933" s="9">
        <f t="shared" si="465"/>
        <v>25.6</v>
      </c>
      <c r="P8933" s="1">
        <f t="shared" si="466"/>
        <v>5.46875E-2</v>
      </c>
      <c r="Q8933">
        <f t="shared" si="467"/>
        <v>0.2734375</v>
      </c>
    </row>
    <row r="8934" spans="2:17" x14ac:dyDescent="0.25">
      <c r="B8934" t="s">
        <v>264</v>
      </c>
      <c r="C8934">
        <v>166126</v>
      </c>
      <c r="D8934">
        <v>1</v>
      </c>
      <c r="E8934">
        <v>1</v>
      </c>
      <c r="F8934">
        <v>5</v>
      </c>
      <c r="G8934">
        <v>41589</v>
      </c>
      <c r="H8934" t="s">
        <v>7</v>
      </c>
      <c r="I8934" t="s">
        <v>8</v>
      </c>
      <c r="J8934">
        <v>128</v>
      </c>
      <c r="K8934">
        <v>7</v>
      </c>
      <c r="L8934" t="s">
        <v>240</v>
      </c>
      <c r="M8934" t="s">
        <v>258</v>
      </c>
      <c r="N8934" t="s">
        <v>259</v>
      </c>
      <c r="O8934" s="9">
        <f t="shared" si="465"/>
        <v>25.6</v>
      </c>
      <c r="P8934" s="1">
        <f t="shared" si="466"/>
        <v>5.46875E-2</v>
      </c>
      <c r="Q8934">
        <f t="shared" si="467"/>
        <v>0.2734375</v>
      </c>
    </row>
    <row r="8935" spans="2:17" x14ac:dyDescent="0.25">
      <c r="B8935" t="s">
        <v>264</v>
      </c>
      <c r="C8935">
        <v>166574</v>
      </c>
      <c r="D8935">
        <v>1</v>
      </c>
      <c r="E8935">
        <v>1</v>
      </c>
      <c r="F8935">
        <v>5</v>
      </c>
      <c r="G8935">
        <v>41631</v>
      </c>
      <c r="H8935" t="s">
        <v>7</v>
      </c>
      <c r="I8935" t="s">
        <v>8</v>
      </c>
      <c r="J8935">
        <v>128</v>
      </c>
      <c r="K8935">
        <v>7</v>
      </c>
      <c r="L8935" t="s">
        <v>240</v>
      </c>
      <c r="M8935" t="s">
        <v>258</v>
      </c>
      <c r="N8935" t="s">
        <v>259</v>
      </c>
      <c r="O8935" s="9">
        <f t="shared" si="465"/>
        <v>25.6</v>
      </c>
      <c r="P8935" s="1">
        <f t="shared" si="466"/>
        <v>5.46875E-2</v>
      </c>
      <c r="Q8935">
        <f t="shared" si="467"/>
        <v>0.2734375</v>
      </c>
    </row>
    <row r="8936" spans="2:17" x14ac:dyDescent="0.25">
      <c r="B8936" t="s">
        <v>264</v>
      </c>
      <c r="C8936">
        <v>168453</v>
      </c>
      <c r="D8936">
        <v>1</v>
      </c>
      <c r="E8936">
        <v>1</v>
      </c>
      <c r="F8936">
        <v>5</v>
      </c>
      <c r="G8936">
        <v>41709</v>
      </c>
      <c r="H8936" t="s">
        <v>7</v>
      </c>
      <c r="I8936" t="s">
        <v>8</v>
      </c>
      <c r="J8936">
        <v>128</v>
      </c>
      <c r="K8936">
        <v>7</v>
      </c>
      <c r="L8936" t="s">
        <v>240</v>
      </c>
      <c r="M8936" t="s">
        <v>258</v>
      </c>
      <c r="N8936" t="s">
        <v>259</v>
      </c>
      <c r="O8936" s="9">
        <f t="shared" si="465"/>
        <v>25.6</v>
      </c>
      <c r="P8936" s="1">
        <f t="shared" si="466"/>
        <v>5.46875E-2</v>
      </c>
      <c r="Q8936">
        <f t="shared" si="467"/>
        <v>0.2734375</v>
      </c>
    </row>
    <row r="8937" spans="2:17" x14ac:dyDescent="0.25">
      <c r="B8937" t="s">
        <v>264</v>
      </c>
      <c r="C8937">
        <v>168433</v>
      </c>
      <c r="D8937">
        <v>1</v>
      </c>
      <c r="E8937">
        <v>1</v>
      </c>
      <c r="F8937">
        <v>5</v>
      </c>
      <c r="G8937">
        <v>41716</v>
      </c>
      <c r="H8937" t="s">
        <v>7</v>
      </c>
      <c r="I8937" t="s">
        <v>8</v>
      </c>
      <c r="J8937">
        <v>128</v>
      </c>
      <c r="K8937">
        <v>7</v>
      </c>
      <c r="L8937" t="s">
        <v>240</v>
      </c>
      <c r="M8937" t="s">
        <v>258</v>
      </c>
      <c r="N8937" t="s">
        <v>259</v>
      </c>
      <c r="O8937" s="9">
        <f t="shared" si="465"/>
        <v>25.6</v>
      </c>
      <c r="P8937" s="1">
        <f t="shared" si="466"/>
        <v>5.46875E-2</v>
      </c>
      <c r="Q8937">
        <f t="shared" si="467"/>
        <v>0.2734375</v>
      </c>
    </row>
    <row r="8938" spans="2:17" x14ac:dyDescent="0.25">
      <c r="B8938" t="s">
        <v>264</v>
      </c>
      <c r="C8938">
        <v>171772</v>
      </c>
      <c r="D8938">
        <v>1</v>
      </c>
      <c r="E8938">
        <v>1</v>
      </c>
      <c r="F8938">
        <v>5</v>
      </c>
      <c r="G8938">
        <v>41825</v>
      </c>
      <c r="H8938" t="s">
        <v>5</v>
      </c>
      <c r="I8938" t="s">
        <v>8</v>
      </c>
      <c r="J8938">
        <v>128</v>
      </c>
      <c r="K8938">
        <v>7</v>
      </c>
      <c r="L8938" t="s">
        <v>240</v>
      </c>
      <c r="M8938" t="s">
        <v>5</v>
      </c>
      <c r="N8938" t="s">
        <v>259</v>
      </c>
      <c r="O8938" s="9">
        <f t="shared" si="465"/>
        <v>25.6</v>
      </c>
      <c r="P8938" s="1">
        <f t="shared" si="466"/>
        <v>5.46875E-2</v>
      </c>
      <c r="Q8938">
        <f t="shared" si="467"/>
        <v>0.2734375</v>
      </c>
    </row>
    <row r="8939" spans="2:17" x14ac:dyDescent="0.25">
      <c r="B8939" t="s">
        <v>264</v>
      </c>
      <c r="C8939">
        <v>181916</v>
      </c>
      <c r="D8939">
        <v>1</v>
      </c>
      <c r="E8939">
        <v>1</v>
      </c>
      <c r="F8939">
        <v>5</v>
      </c>
      <c r="G8939">
        <v>41904</v>
      </c>
      <c r="H8939" t="s">
        <v>7</v>
      </c>
      <c r="I8939" t="s">
        <v>8</v>
      </c>
      <c r="J8939">
        <v>128</v>
      </c>
      <c r="K8939">
        <v>7</v>
      </c>
      <c r="L8939" t="s">
        <v>240</v>
      </c>
      <c r="M8939" t="s">
        <v>258</v>
      </c>
      <c r="N8939" t="s">
        <v>259</v>
      </c>
      <c r="O8939" s="9">
        <f t="shared" si="465"/>
        <v>25.6</v>
      </c>
      <c r="P8939" s="1">
        <f t="shared" si="466"/>
        <v>5.46875E-2</v>
      </c>
      <c r="Q8939">
        <f t="shared" si="467"/>
        <v>0.2734375</v>
      </c>
    </row>
    <row r="8940" spans="2:17" x14ac:dyDescent="0.25">
      <c r="B8940" t="s">
        <v>264</v>
      </c>
      <c r="C8940">
        <v>176110</v>
      </c>
      <c r="D8940">
        <v>1</v>
      </c>
      <c r="E8940">
        <v>1</v>
      </c>
      <c r="F8940">
        <v>5</v>
      </c>
      <c r="G8940">
        <v>42041</v>
      </c>
      <c r="H8940" t="s">
        <v>7</v>
      </c>
      <c r="I8940" t="s">
        <v>8</v>
      </c>
      <c r="J8940">
        <v>128</v>
      </c>
      <c r="K8940">
        <v>7</v>
      </c>
      <c r="L8940" t="s">
        <v>240</v>
      </c>
      <c r="M8940" t="s">
        <v>258</v>
      </c>
      <c r="N8940" t="s">
        <v>259</v>
      </c>
      <c r="O8940" s="9">
        <f t="shared" si="465"/>
        <v>25.6</v>
      </c>
      <c r="P8940" s="1">
        <f t="shared" si="466"/>
        <v>5.46875E-2</v>
      </c>
      <c r="Q8940">
        <f t="shared" si="467"/>
        <v>0.2734375</v>
      </c>
    </row>
    <row r="8941" spans="2:17" x14ac:dyDescent="0.25">
      <c r="B8941" t="s">
        <v>264</v>
      </c>
      <c r="C8941">
        <v>176232</v>
      </c>
      <c r="D8941">
        <v>1</v>
      </c>
      <c r="E8941">
        <v>1</v>
      </c>
      <c r="F8941">
        <v>5</v>
      </c>
      <c r="G8941">
        <v>42042</v>
      </c>
      <c r="H8941" t="s">
        <v>7</v>
      </c>
      <c r="I8941" t="s">
        <v>8</v>
      </c>
      <c r="J8941">
        <v>128</v>
      </c>
      <c r="K8941">
        <v>7</v>
      </c>
      <c r="L8941" t="s">
        <v>240</v>
      </c>
      <c r="M8941" t="s">
        <v>258</v>
      </c>
      <c r="N8941" t="s">
        <v>259</v>
      </c>
      <c r="O8941" s="9">
        <f t="shared" si="465"/>
        <v>25.6</v>
      </c>
      <c r="P8941" s="1">
        <f t="shared" si="466"/>
        <v>5.46875E-2</v>
      </c>
      <c r="Q8941">
        <f t="shared" si="467"/>
        <v>0.2734375</v>
      </c>
    </row>
    <row r="8942" spans="2:17" x14ac:dyDescent="0.25">
      <c r="B8942" t="s">
        <v>264</v>
      </c>
      <c r="C8942">
        <v>185797</v>
      </c>
      <c r="D8942">
        <v>1</v>
      </c>
      <c r="E8942">
        <v>1</v>
      </c>
      <c r="F8942">
        <v>5</v>
      </c>
      <c r="G8942">
        <v>42222</v>
      </c>
      <c r="H8942" t="s">
        <v>7</v>
      </c>
      <c r="I8942" t="s">
        <v>8</v>
      </c>
      <c r="J8942">
        <v>128</v>
      </c>
      <c r="K8942">
        <v>7</v>
      </c>
      <c r="L8942" t="s">
        <v>240</v>
      </c>
      <c r="M8942" t="s">
        <v>258</v>
      </c>
      <c r="N8942" t="s">
        <v>259</v>
      </c>
      <c r="O8942" s="9">
        <f t="shared" si="465"/>
        <v>25.6</v>
      </c>
      <c r="P8942" s="1">
        <f t="shared" si="466"/>
        <v>5.46875E-2</v>
      </c>
      <c r="Q8942">
        <f t="shared" si="467"/>
        <v>0.2734375</v>
      </c>
    </row>
    <row r="8943" spans="2:17" x14ac:dyDescent="0.25">
      <c r="B8943" t="s">
        <v>264</v>
      </c>
      <c r="C8943">
        <v>185794</v>
      </c>
      <c r="D8943">
        <v>1</v>
      </c>
      <c r="E8943">
        <v>1</v>
      </c>
      <c r="F8943">
        <v>5</v>
      </c>
      <c r="G8943">
        <v>42222</v>
      </c>
      <c r="H8943" t="s">
        <v>7</v>
      </c>
      <c r="I8943" t="s">
        <v>8</v>
      </c>
      <c r="J8943">
        <v>128</v>
      </c>
      <c r="K8943">
        <v>7</v>
      </c>
      <c r="L8943" t="s">
        <v>240</v>
      </c>
      <c r="M8943" t="s">
        <v>258</v>
      </c>
      <c r="N8943" t="s">
        <v>259</v>
      </c>
      <c r="O8943" s="9">
        <f t="shared" si="465"/>
        <v>25.6</v>
      </c>
      <c r="P8943" s="1">
        <f t="shared" si="466"/>
        <v>5.46875E-2</v>
      </c>
      <c r="Q8943">
        <f t="shared" si="467"/>
        <v>0.2734375</v>
      </c>
    </row>
    <row r="8944" spans="2:17" x14ac:dyDescent="0.25">
      <c r="B8944" t="s">
        <v>264</v>
      </c>
      <c r="C8944">
        <v>155951</v>
      </c>
      <c r="D8944">
        <v>1</v>
      </c>
      <c r="E8944">
        <v>1</v>
      </c>
      <c r="F8944">
        <v>4</v>
      </c>
      <c r="G8944">
        <v>41346</v>
      </c>
      <c r="H8944" t="s">
        <v>7</v>
      </c>
      <c r="I8944" t="s">
        <v>8</v>
      </c>
      <c r="J8944">
        <v>128</v>
      </c>
      <c r="K8944">
        <v>7</v>
      </c>
      <c r="L8944" t="s">
        <v>240</v>
      </c>
      <c r="M8944" t="s">
        <v>258</v>
      </c>
      <c r="N8944" t="s">
        <v>259</v>
      </c>
      <c r="O8944" s="9">
        <f t="shared" si="465"/>
        <v>32</v>
      </c>
      <c r="P8944" s="1">
        <f t="shared" si="466"/>
        <v>5.46875E-2</v>
      </c>
      <c r="Q8944">
        <f t="shared" si="467"/>
        <v>0.21875</v>
      </c>
    </row>
    <row r="8945" spans="2:17" x14ac:dyDescent="0.25">
      <c r="B8945" t="s">
        <v>264</v>
      </c>
      <c r="C8945">
        <v>155928</v>
      </c>
      <c r="D8945">
        <v>1</v>
      </c>
      <c r="E8945">
        <v>1</v>
      </c>
      <c r="F8945">
        <v>4</v>
      </c>
      <c r="G8945">
        <v>41345</v>
      </c>
      <c r="H8945" t="s">
        <v>7</v>
      </c>
      <c r="I8945" t="s">
        <v>8</v>
      </c>
      <c r="J8945">
        <v>128</v>
      </c>
      <c r="K8945">
        <v>7</v>
      </c>
      <c r="L8945" t="s">
        <v>240</v>
      </c>
      <c r="M8945" t="s">
        <v>258</v>
      </c>
      <c r="N8945" t="s">
        <v>259</v>
      </c>
      <c r="O8945" s="9">
        <f t="shared" si="465"/>
        <v>32</v>
      </c>
      <c r="P8945" s="1">
        <f t="shared" si="466"/>
        <v>5.46875E-2</v>
      </c>
      <c r="Q8945">
        <f t="shared" si="467"/>
        <v>0.21875</v>
      </c>
    </row>
    <row r="8946" spans="2:17" x14ac:dyDescent="0.25">
      <c r="B8946" t="s">
        <v>264</v>
      </c>
      <c r="C8946">
        <v>154601</v>
      </c>
      <c r="D8946">
        <v>1</v>
      </c>
      <c r="E8946">
        <v>1</v>
      </c>
      <c r="F8946">
        <v>4</v>
      </c>
      <c r="G8946">
        <v>41395</v>
      </c>
      <c r="H8946" t="s">
        <v>7</v>
      </c>
      <c r="I8946" t="s">
        <v>8</v>
      </c>
      <c r="J8946">
        <v>128</v>
      </c>
      <c r="K8946">
        <v>7</v>
      </c>
      <c r="L8946" t="s">
        <v>240</v>
      </c>
      <c r="M8946" t="s">
        <v>258</v>
      </c>
      <c r="N8946" t="s">
        <v>259</v>
      </c>
      <c r="O8946" s="9">
        <f t="shared" si="465"/>
        <v>32</v>
      </c>
      <c r="P8946" s="1">
        <f t="shared" si="466"/>
        <v>5.46875E-2</v>
      </c>
      <c r="Q8946">
        <f t="shared" si="467"/>
        <v>0.21875</v>
      </c>
    </row>
    <row r="8947" spans="2:17" x14ac:dyDescent="0.25">
      <c r="B8947" t="s">
        <v>264</v>
      </c>
      <c r="C8947">
        <v>159984</v>
      </c>
      <c r="D8947">
        <v>1</v>
      </c>
      <c r="E8947">
        <v>1</v>
      </c>
      <c r="F8947">
        <v>4</v>
      </c>
      <c r="G8947">
        <v>41512</v>
      </c>
      <c r="H8947" t="s">
        <v>7</v>
      </c>
      <c r="I8947" t="s">
        <v>8</v>
      </c>
      <c r="J8947">
        <v>128</v>
      </c>
      <c r="K8947">
        <v>7</v>
      </c>
      <c r="L8947" t="s">
        <v>240</v>
      </c>
      <c r="M8947" t="s">
        <v>258</v>
      </c>
      <c r="N8947" t="s">
        <v>259</v>
      </c>
      <c r="O8947" s="9">
        <f t="shared" si="465"/>
        <v>32</v>
      </c>
      <c r="P8947" s="1">
        <f t="shared" si="466"/>
        <v>5.46875E-2</v>
      </c>
      <c r="Q8947">
        <f t="shared" si="467"/>
        <v>0.21875</v>
      </c>
    </row>
    <row r="8948" spans="2:17" x14ac:dyDescent="0.25">
      <c r="B8948" t="s">
        <v>264</v>
      </c>
      <c r="C8948">
        <v>160703</v>
      </c>
      <c r="D8948">
        <v>2</v>
      </c>
      <c r="E8948">
        <v>1</v>
      </c>
      <c r="F8948">
        <v>4</v>
      </c>
      <c r="G8948">
        <v>41502</v>
      </c>
      <c r="H8948" t="s">
        <v>7</v>
      </c>
      <c r="I8948" t="s">
        <v>8</v>
      </c>
      <c r="J8948">
        <v>128</v>
      </c>
      <c r="K8948">
        <v>7</v>
      </c>
      <c r="L8948" t="s">
        <v>239</v>
      </c>
      <c r="M8948" t="s">
        <v>258</v>
      </c>
      <c r="N8948" t="s">
        <v>259</v>
      </c>
      <c r="O8948" s="9">
        <f t="shared" si="465"/>
        <v>32</v>
      </c>
      <c r="P8948" s="1">
        <f t="shared" si="466"/>
        <v>5.46875E-2</v>
      </c>
      <c r="Q8948">
        <f t="shared" si="467"/>
        <v>0.21875</v>
      </c>
    </row>
    <row r="8949" spans="2:17" x14ac:dyDescent="0.25">
      <c r="B8949" t="s">
        <v>264</v>
      </c>
      <c r="C8949">
        <v>156309</v>
      </c>
      <c r="D8949">
        <v>1</v>
      </c>
      <c r="E8949">
        <v>1</v>
      </c>
      <c r="F8949">
        <v>4</v>
      </c>
      <c r="G8949">
        <v>41396</v>
      </c>
      <c r="H8949" t="s">
        <v>7</v>
      </c>
      <c r="I8949" t="s">
        <v>8</v>
      </c>
      <c r="J8949">
        <v>128</v>
      </c>
      <c r="K8949">
        <v>7</v>
      </c>
      <c r="L8949" t="s">
        <v>240</v>
      </c>
      <c r="M8949" t="s">
        <v>258</v>
      </c>
      <c r="N8949" t="s">
        <v>259</v>
      </c>
      <c r="O8949" s="9">
        <f t="shared" si="465"/>
        <v>32</v>
      </c>
      <c r="P8949" s="1">
        <f t="shared" si="466"/>
        <v>5.46875E-2</v>
      </c>
      <c r="Q8949">
        <f t="shared" si="467"/>
        <v>0.21875</v>
      </c>
    </row>
    <row r="8950" spans="2:17" x14ac:dyDescent="0.25">
      <c r="B8950" t="s">
        <v>264</v>
      </c>
      <c r="C8950">
        <v>166080</v>
      </c>
      <c r="D8950">
        <v>1</v>
      </c>
      <c r="E8950">
        <v>1</v>
      </c>
      <c r="F8950">
        <v>4</v>
      </c>
      <c r="G8950">
        <v>41564</v>
      </c>
      <c r="H8950" t="s">
        <v>7</v>
      </c>
      <c r="I8950" t="s">
        <v>8</v>
      </c>
      <c r="J8950">
        <v>128</v>
      </c>
      <c r="K8950">
        <v>7</v>
      </c>
      <c r="L8950" t="s">
        <v>240</v>
      </c>
      <c r="M8950" t="s">
        <v>258</v>
      </c>
      <c r="N8950" t="s">
        <v>259</v>
      </c>
      <c r="O8950" s="9">
        <f t="shared" si="465"/>
        <v>32</v>
      </c>
      <c r="P8950" s="1">
        <f t="shared" si="466"/>
        <v>5.46875E-2</v>
      </c>
      <c r="Q8950">
        <f t="shared" si="467"/>
        <v>0.21875</v>
      </c>
    </row>
    <row r="8951" spans="2:17" x14ac:dyDescent="0.25">
      <c r="B8951" t="s">
        <v>264</v>
      </c>
      <c r="C8951">
        <v>163219</v>
      </c>
      <c r="D8951">
        <v>1</v>
      </c>
      <c r="E8951">
        <v>1</v>
      </c>
      <c r="F8951">
        <v>4</v>
      </c>
      <c r="G8951">
        <v>41594</v>
      </c>
      <c r="H8951" t="s">
        <v>7</v>
      </c>
      <c r="I8951" t="s">
        <v>8</v>
      </c>
      <c r="J8951">
        <v>128</v>
      </c>
      <c r="K8951">
        <v>7</v>
      </c>
      <c r="L8951" t="s">
        <v>240</v>
      </c>
      <c r="M8951" t="s">
        <v>258</v>
      </c>
      <c r="N8951" t="s">
        <v>259</v>
      </c>
      <c r="O8951" s="9">
        <f t="shared" si="465"/>
        <v>32</v>
      </c>
      <c r="P8951" s="1">
        <f t="shared" si="466"/>
        <v>5.46875E-2</v>
      </c>
      <c r="Q8951">
        <f t="shared" si="467"/>
        <v>0.21875</v>
      </c>
    </row>
    <row r="8952" spans="2:17" x14ac:dyDescent="0.25">
      <c r="B8952" t="s">
        <v>264</v>
      </c>
      <c r="C8952">
        <v>172624</v>
      </c>
      <c r="D8952">
        <v>1</v>
      </c>
      <c r="E8952">
        <v>1</v>
      </c>
      <c r="F8952">
        <v>4</v>
      </c>
      <c r="G8952">
        <v>41849</v>
      </c>
      <c r="H8952" t="s">
        <v>7</v>
      </c>
      <c r="I8952" t="s">
        <v>8</v>
      </c>
      <c r="J8952">
        <v>128</v>
      </c>
      <c r="K8952">
        <v>7</v>
      </c>
      <c r="L8952" t="s">
        <v>240</v>
      </c>
      <c r="M8952" t="s">
        <v>258</v>
      </c>
      <c r="N8952" t="s">
        <v>259</v>
      </c>
      <c r="O8952" s="9">
        <f t="shared" si="465"/>
        <v>32</v>
      </c>
      <c r="P8952" s="1">
        <f t="shared" si="466"/>
        <v>5.46875E-2</v>
      </c>
      <c r="Q8952">
        <f t="shared" si="467"/>
        <v>0.21875</v>
      </c>
    </row>
    <row r="8953" spans="2:17" x14ac:dyDescent="0.25">
      <c r="B8953" t="s">
        <v>264</v>
      </c>
      <c r="C8953">
        <v>182112</v>
      </c>
      <c r="D8953">
        <v>1</v>
      </c>
      <c r="E8953">
        <v>1</v>
      </c>
      <c r="F8953">
        <v>4</v>
      </c>
      <c r="G8953">
        <v>41871</v>
      </c>
      <c r="H8953" t="s">
        <v>7</v>
      </c>
      <c r="I8953" t="s">
        <v>8</v>
      </c>
      <c r="J8953">
        <v>128</v>
      </c>
      <c r="K8953">
        <v>7</v>
      </c>
      <c r="L8953" t="s">
        <v>240</v>
      </c>
      <c r="M8953" t="s">
        <v>258</v>
      </c>
      <c r="N8953" t="s">
        <v>259</v>
      </c>
      <c r="O8953" s="9">
        <f t="shared" si="465"/>
        <v>32</v>
      </c>
      <c r="P8953" s="1">
        <f t="shared" si="466"/>
        <v>5.46875E-2</v>
      </c>
      <c r="Q8953">
        <f t="shared" si="467"/>
        <v>0.21875</v>
      </c>
    </row>
    <row r="8954" spans="2:17" x14ac:dyDescent="0.25">
      <c r="B8954" t="s">
        <v>264</v>
      </c>
      <c r="C8954">
        <v>182122</v>
      </c>
      <c r="D8954">
        <v>1</v>
      </c>
      <c r="E8954">
        <v>1</v>
      </c>
      <c r="F8954">
        <v>4</v>
      </c>
      <c r="G8954">
        <v>41871</v>
      </c>
      <c r="H8954" t="s">
        <v>7</v>
      </c>
      <c r="I8954" t="s">
        <v>8</v>
      </c>
      <c r="J8954">
        <v>128</v>
      </c>
      <c r="K8954">
        <v>7</v>
      </c>
      <c r="L8954" t="s">
        <v>240</v>
      </c>
      <c r="M8954" t="s">
        <v>258</v>
      </c>
      <c r="N8954" t="s">
        <v>259</v>
      </c>
      <c r="O8954" s="9">
        <f t="shared" si="465"/>
        <v>32</v>
      </c>
      <c r="P8954" s="1">
        <f t="shared" si="466"/>
        <v>5.46875E-2</v>
      </c>
      <c r="Q8954">
        <f t="shared" si="467"/>
        <v>0.21875</v>
      </c>
    </row>
    <row r="8955" spans="2:17" x14ac:dyDescent="0.25">
      <c r="B8955" t="s">
        <v>264</v>
      </c>
      <c r="C8955">
        <v>168135</v>
      </c>
      <c r="D8955">
        <v>1</v>
      </c>
      <c r="E8955">
        <v>1</v>
      </c>
      <c r="F8955">
        <v>4</v>
      </c>
      <c r="G8955">
        <v>41696</v>
      </c>
      <c r="H8955" t="s">
        <v>7</v>
      </c>
      <c r="I8955" t="s">
        <v>8</v>
      </c>
      <c r="J8955">
        <v>128</v>
      </c>
      <c r="K8955">
        <v>7</v>
      </c>
      <c r="L8955" t="s">
        <v>240</v>
      </c>
      <c r="M8955" t="s">
        <v>258</v>
      </c>
      <c r="N8955" t="s">
        <v>259</v>
      </c>
      <c r="O8955" s="9">
        <f t="shared" ref="O8955:O9018" si="468">J8955/F8955</f>
        <v>32</v>
      </c>
      <c r="P8955" s="1">
        <f t="shared" ref="P8955:P9018" si="469">K8955/J8955</f>
        <v>5.46875E-2</v>
      </c>
      <c r="Q8955">
        <f t="shared" si="467"/>
        <v>0.21875</v>
      </c>
    </row>
    <row r="8956" spans="2:17" x14ac:dyDescent="0.25">
      <c r="B8956" t="s">
        <v>264</v>
      </c>
      <c r="C8956">
        <v>176363</v>
      </c>
      <c r="D8956">
        <v>1</v>
      </c>
      <c r="E8956">
        <v>1</v>
      </c>
      <c r="F8956">
        <v>4</v>
      </c>
      <c r="G8956">
        <v>42030</v>
      </c>
      <c r="H8956" t="s">
        <v>7</v>
      </c>
      <c r="I8956" t="s">
        <v>8</v>
      </c>
      <c r="J8956">
        <v>128</v>
      </c>
      <c r="K8956">
        <v>7</v>
      </c>
      <c r="L8956" t="s">
        <v>240</v>
      </c>
      <c r="M8956" t="s">
        <v>258</v>
      </c>
      <c r="N8956" t="s">
        <v>259</v>
      </c>
      <c r="O8956" s="9">
        <f t="shared" si="468"/>
        <v>32</v>
      </c>
      <c r="P8956" s="1">
        <f t="shared" si="469"/>
        <v>5.46875E-2</v>
      </c>
      <c r="Q8956">
        <f t="shared" ref="Q8956:Q9019" si="470">F8956*P8956</f>
        <v>0.21875</v>
      </c>
    </row>
    <row r="8957" spans="2:17" x14ac:dyDescent="0.25">
      <c r="B8957" t="s">
        <v>264</v>
      </c>
      <c r="C8957">
        <v>176378</v>
      </c>
      <c r="D8957">
        <v>1</v>
      </c>
      <c r="E8957">
        <v>1</v>
      </c>
      <c r="F8957">
        <v>4</v>
      </c>
      <c r="G8957">
        <v>42030</v>
      </c>
      <c r="H8957" t="s">
        <v>7</v>
      </c>
      <c r="I8957" t="s">
        <v>8</v>
      </c>
      <c r="J8957">
        <v>128</v>
      </c>
      <c r="K8957">
        <v>7</v>
      </c>
      <c r="L8957" t="s">
        <v>240</v>
      </c>
      <c r="M8957" t="s">
        <v>258</v>
      </c>
      <c r="N8957" t="s">
        <v>259</v>
      </c>
      <c r="O8957" s="9">
        <f t="shared" si="468"/>
        <v>32</v>
      </c>
      <c r="P8957" s="1">
        <f t="shared" si="469"/>
        <v>5.46875E-2</v>
      </c>
      <c r="Q8957">
        <f t="shared" si="470"/>
        <v>0.21875</v>
      </c>
    </row>
    <row r="8958" spans="2:17" x14ac:dyDescent="0.25">
      <c r="B8958" t="s">
        <v>264</v>
      </c>
      <c r="C8958">
        <v>174656</v>
      </c>
      <c r="D8958">
        <v>1</v>
      </c>
      <c r="E8958">
        <v>1</v>
      </c>
      <c r="F8958">
        <v>4</v>
      </c>
      <c r="G8958">
        <v>42031</v>
      </c>
      <c r="H8958" t="s">
        <v>7</v>
      </c>
      <c r="I8958" t="s">
        <v>8</v>
      </c>
      <c r="J8958">
        <v>128</v>
      </c>
      <c r="K8958">
        <v>7</v>
      </c>
      <c r="L8958" t="s">
        <v>240</v>
      </c>
      <c r="M8958" t="s">
        <v>258</v>
      </c>
      <c r="N8958" t="s">
        <v>259</v>
      </c>
      <c r="O8958" s="9">
        <f t="shared" si="468"/>
        <v>32</v>
      </c>
      <c r="P8958" s="1">
        <f t="shared" si="469"/>
        <v>5.46875E-2</v>
      </c>
      <c r="Q8958">
        <f t="shared" si="470"/>
        <v>0.21875</v>
      </c>
    </row>
    <row r="8959" spans="2:17" x14ac:dyDescent="0.25">
      <c r="B8959" t="s">
        <v>264</v>
      </c>
      <c r="C8959">
        <v>176358</v>
      </c>
      <c r="D8959">
        <v>1</v>
      </c>
      <c r="E8959">
        <v>1</v>
      </c>
      <c r="F8959">
        <v>4</v>
      </c>
      <c r="G8959">
        <v>42035</v>
      </c>
      <c r="H8959" t="s">
        <v>7</v>
      </c>
      <c r="I8959" t="s">
        <v>8</v>
      </c>
      <c r="J8959">
        <v>128</v>
      </c>
      <c r="K8959">
        <v>7</v>
      </c>
      <c r="L8959" t="s">
        <v>240</v>
      </c>
      <c r="M8959" t="s">
        <v>258</v>
      </c>
      <c r="N8959" t="s">
        <v>259</v>
      </c>
      <c r="O8959" s="9">
        <f t="shared" si="468"/>
        <v>32</v>
      </c>
      <c r="P8959" s="1">
        <f t="shared" si="469"/>
        <v>5.46875E-2</v>
      </c>
      <c r="Q8959">
        <f t="shared" si="470"/>
        <v>0.21875</v>
      </c>
    </row>
    <row r="8960" spans="2:17" x14ac:dyDescent="0.25">
      <c r="B8960" t="s">
        <v>264</v>
      </c>
      <c r="C8960">
        <v>174668</v>
      </c>
      <c r="D8960">
        <v>1</v>
      </c>
      <c r="E8960">
        <v>1</v>
      </c>
      <c r="F8960">
        <v>4</v>
      </c>
      <c r="G8960">
        <v>42037</v>
      </c>
      <c r="H8960" t="s">
        <v>7</v>
      </c>
      <c r="I8960" t="s">
        <v>8</v>
      </c>
      <c r="J8960">
        <v>128</v>
      </c>
      <c r="K8960">
        <v>7</v>
      </c>
      <c r="L8960" t="s">
        <v>240</v>
      </c>
      <c r="M8960" t="s">
        <v>258</v>
      </c>
      <c r="N8960" t="s">
        <v>259</v>
      </c>
      <c r="O8960" s="9">
        <f t="shared" si="468"/>
        <v>32</v>
      </c>
      <c r="P8960" s="1">
        <f t="shared" si="469"/>
        <v>5.46875E-2</v>
      </c>
      <c r="Q8960">
        <f t="shared" si="470"/>
        <v>0.21875</v>
      </c>
    </row>
    <row r="8961" spans="2:17" x14ac:dyDescent="0.25">
      <c r="B8961" t="s">
        <v>264</v>
      </c>
      <c r="C8961">
        <v>180872</v>
      </c>
      <c r="D8961">
        <v>1</v>
      </c>
      <c r="E8961">
        <v>1</v>
      </c>
      <c r="F8961">
        <v>4</v>
      </c>
      <c r="G8961">
        <v>42041</v>
      </c>
      <c r="H8961" t="s">
        <v>5</v>
      </c>
      <c r="I8961" t="s">
        <v>8</v>
      </c>
      <c r="J8961">
        <v>128</v>
      </c>
      <c r="K8961">
        <v>7</v>
      </c>
      <c r="L8961" t="s">
        <v>240</v>
      </c>
      <c r="M8961" t="s">
        <v>5</v>
      </c>
      <c r="N8961" t="s">
        <v>259</v>
      </c>
      <c r="O8961" s="9">
        <f t="shared" si="468"/>
        <v>32</v>
      </c>
      <c r="P8961" s="1">
        <f t="shared" si="469"/>
        <v>5.46875E-2</v>
      </c>
      <c r="Q8961">
        <f t="shared" si="470"/>
        <v>0.21875</v>
      </c>
    </row>
    <row r="8962" spans="2:17" x14ac:dyDescent="0.25">
      <c r="B8962" t="s">
        <v>264</v>
      </c>
      <c r="C8962">
        <v>176802</v>
      </c>
      <c r="D8962">
        <v>1</v>
      </c>
      <c r="E8962">
        <v>1</v>
      </c>
      <c r="F8962">
        <v>4</v>
      </c>
      <c r="G8962">
        <v>42032</v>
      </c>
      <c r="H8962" t="s">
        <v>7</v>
      </c>
      <c r="I8962" t="s">
        <v>8</v>
      </c>
      <c r="J8962">
        <v>128</v>
      </c>
      <c r="K8962">
        <v>7</v>
      </c>
      <c r="L8962" t="s">
        <v>240</v>
      </c>
      <c r="M8962" t="s">
        <v>258</v>
      </c>
      <c r="N8962" t="s">
        <v>259</v>
      </c>
      <c r="O8962" s="9">
        <f t="shared" si="468"/>
        <v>32</v>
      </c>
      <c r="P8962" s="1">
        <f t="shared" si="469"/>
        <v>5.46875E-2</v>
      </c>
      <c r="Q8962">
        <f t="shared" si="470"/>
        <v>0.21875</v>
      </c>
    </row>
    <row r="8963" spans="2:17" x14ac:dyDescent="0.25">
      <c r="B8963" t="s">
        <v>264</v>
      </c>
      <c r="C8963">
        <v>176803</v>
      </c>
      <c r="D8963">
        <v>1</v>
      </c>
      <c r="E8963">
        <v>1</v>
      </c>
      <c r="F8963">
        <v>4</v>
      </c>
      <c r="G8963">
        <v>42032</v>
      </c>
      <c r="H8963" t="s">
        <v>7</v>
      </c>
      <c r="I8963" t="s">
        <v>8</v>
      </c>
      <c r="J8963">
        <v>128</v>
      </c>
      <c r="K8963">
        <v>7</v>
      </c>
      <c r="L8963" t="s">
        <v>240</v>
      </c>
      <c r="M8963" t="s">
        <v>258</v>
      </c>
      <c r="N8963" t="s">
        <v>259</v>
      </c>
      <c r="O8963" s="9">
        <f t="shared" si="468"/>
        <v>32</v>
      </c>
      <c r="P8963" s="1">
        <f t="shared" si="469"/>
        <v>5.46875E-2</v>
      </c>
      <c r="Q8963">
        <f t="shared" si="470"/>
        <v>0.21875</v>
      </c>
    </row>
    <row r="8964" spans="2:17" x14ac:dyDescent="0.25">
      <c r="B8964" t="s">
        <v>264</v>
      </c>
      <c r="C8964">
        <v>174684</v>
      </c>
      <c r="D8964">
        <v>1</v>
      </c>
      <c r="E8964">
        <v>1</v>
      </c>
      <c r="F8964">
        <v>4</v>
      </c>
      <c r="G8964">
        <v>42033</v>
      </c>
      <c r="H8964" t="s">
        <v>7</v>
      </c>
      <c r="I8964" t="s">
        <v>8</v>
      </c>
      <c r="J8964">
        <v>128</v>
      </c>
      <c r="K8964">
        <v>7</v>
      </c>
      <c r="L8964" t="s">
        <v>240</v>
      </c>
      <c r="M8964" t="s">
        <v>258</v>
      </c>
      <c r="N8964" t="s">
        <v>259</v>
      </c>
      <c r="O8964" s="9">
        <f t="shared" si="468"/>
        <v>32</v>
      </c>
      <c r="P8964" s="1">
        <f t="shared" si="469"/>
        <v>5.46875E-2</v>
      </c>
      <c r="Q8964">
        <f t="shared" si="470"/>
        <v>0.21875</v>
      </c>
    </row>
    <row r="8965" spans="2:17" x14ac:dyDescent="0.25">
      <c r="B8965" t="s">
        <v>264</v>
      </c>
      <c r="C8965">
        <v>174692</v>
      </c>
      <c r="D8965">
        <v>1</v>
      </c>
      <c r="E8965">
        <v>1</v>
      </c>
      <c r="F8965">
        <v>4</v>
      </c>
      <c r="G8965">
        <v>42033</v>
      </c>
      <c r="H8965" t="s">
        <v>7</v>
      </c>
      <c r="I8965" t="s">
        <v>8</v>
      </c>
      <c r="J8965">
        <v>128</v>
      </c>
      <c r="K8965">
        <v>7</v>
      </c>
      <c r="L8965" t="s">
        <v>240</v>
      </c>
      <c r="M8965" t="s">
        <v>258</v>
      </c>
      <c r="N8965" t="s">
        <v>259</v>
      </c>
      <c r="O8965" s="9">
        <f t="shared" si="468"/>
        <v>32</v>
      </c>
      <c r="P8965" s="1">
        <f t="shared" si="469"/>
        <v>5.46875E-2</v>
      </c>
      <c r="Q8965">
        <f t="shared" si="470"/>
        <v>0.21875</v>
      </c>
    </row>
    <row r="8966" spans="2:17" x14ac:dyDescent="0.25">
      <c r="B8966" t="s">
        <v>264</v>
      </c>
      <c r="C8966">
        <v>180940</v>
      </c>
      <c r="D8966">
        <v>1</v>
      </c>
      <c r="E8966">
        <v>1</v>
      </c>
      <c r="F8966">
        <v>4</v>
      </c>
      <c r="G8966">
        <v>42087</v>
      </c>
      <c r="H8966" t="s">
        <v>7</v>
      </c>
      <c r="I8966" t="s">
        <v>8</v>
      </c>
      <c r="J8966">
        <v>128</v>
      </c>
      <c r="K8966">
        <v>7</v>
      </c>
      <c r="L8966" t="s">
        <v>240</v>
      </c>
      <c r="M8966" t="s">
        <v>258</v>
      </c>
      <c r="N8966" t="s">
        <v>259</v>
      </c>
      <c r="O8966" s="9">
        <f t="shared" si="468"/>
        <v>32</v>
      </c>
      <c r="P8966" s="1">
        <f t="shared" si="469"/>
        <v>5.46875E-2</v>
      </c>
      <c r="Q8966">
        <f t="shared" si="470"/>
        <v>0.21875</v>
      </c>
    </row>
    <row r="8967" spans="2:17" x14ac:dyDescent="0.25">
      <c r="B8967" t="s">
        <v>264</v>
      </c>
      <c r="C8967">
        <v>189714</v>
      </c>
      <c r="D8967">
        <v>1</v>
      </c>
      <c r="E8967">
        <v>1</v>
      </c>
      <c r="F8967">
        <v>4</v>
      </c>
      <c r="G8967">
        <v>42070</v>
      </c>
      <c r="H8967" t="s">
        <v>7</v>
      </c>
      <c r="I8967" t="s">
        <v>8</v>
      </c>
      <c r="J8967">
        <v>128</v>
      </c>
      <c r="K8967">
        <v>7</v>
      </c>
      <c r="L8967" t="s">
        <v>240</v>
      </c>
      <c r="M8967" t="s">
        <v>258</v>
      </c>
      <c r="N8967" t="s">
        <v>259</v>
      </c>
      <c r="O8967" s="9">
        <f t="shared" si="468"/>
        <v>32</v>
      </c>
      <c r="P8967" s="1">
        <f t="shared" si="469"/>
        <v>5.46875E-2</v>
      </c>
      <c r="Q8967">
        <f t="shared" si="470"/>
        <v>0.21875</v>
      </c>
    </row>
    <row r="8968" spans="2:17" x14ac:dyDescent="0.25">
      <c r="B8968" t="s">
        <v>264</v>
      </c>
      <c r="C8968">
        <v>190613</v>
      </c>
      <c r="D8968">
        <v>1</v>
      </c>
      <c r="E8968">
        <v>1</v>
      </c>
      <c r="F8968">
        <v>4</v>
      </c>
      <c r="G8968">
        <v>42163</v>
      </c>
      <c r="H8968" t="s">
        <v>7</v>
      </c>
      <c r="I8968" t="s">
        <v>8</v>
      </c>
      <c r="J8968">
        <v>128</v>
      </c>
      <c r="K8968">
        <v>7</v>
      </c>
      <c r="L8968" t="s">
        <v>240</v>
      </c>
      <c r="M8968" t="s">
        <v>258</v>
      </c>
      <c r="N8968" t="s">
        <v>259</v>
      </c>
      <c r="O8968" s="9">
        <f t="shared" si="468"/>
        <v>32</v>
      </c>
      <c r="P8968" s="1">
        <f t="shared" si="469"/>
        <v>5.46875E-2</v>
      </c>
      <c r="Q8968">
        <f t="shared" si="470"/>
        <v>0.21875</v>
      </c>
    </row>
    <row r="8969" spans="2:17" x14ac:dyDescent="0.25">
      <c r="B8969" t="s">
        <v>264</v>
      </c>
      <c r="C8969">
        <v>191449</v>
      </c>
      <c r="D8969">
        <v>1</v>
      </c>
      <c r="E8969">
        <v>1</v>
      </c>
      <c r="F8969">
        <v>4</v>
      </c>
      <c r="G8969">
        <v>42164</v>
      </c>
      <c r="H8969" t="s">
        <v>7</v>
      </c>
      <c r="I8969" t="s">
        <v>8</v>
      </c>
      <c r="J8969">
        <v>128</v>
      </c>
      <c r="K8969">
        <v>7</v>
      </c>
      <c r="L8969" t="s">
        <v>240</v>
      </c>
      <c r="M8969" t="s">
        <v>258</v>
      </c>
      <c r="N8969" t="s">
        <v>259</v>
      </c>
      <c r="O8969" s="9">
        <f t="shared" si="468"/>
        <v>32</v>
      </c>
      <c r="P8969" s="1">
        <f t="shared" si="469"/>
        <v>5.46875E-2</v>
      </c>
      <c r="Q8969">
        <f t="shared" si="470"/>
        <v>0.21875</v>
      </c>
    </row>
    <row r="8970" spans="2:17" x14ac:dyDescent="0.25">
      <c r="B8970" t="s">
        <v>264</v>
      </c>
      <c r="C8970">
        <v>190806</v>
      </c>
      <c r="D8970">
        <v>1</v>
      </c>
      <c r="E8970">
        <v>1</v>
      </c>
      <c r="F8970">
        <v>4</v>
      </c>
      <c r="G8970">
        <v>42165</v>
      </c>
      <c r="H8970" t="s">
        <v>7</v>
      </c>
      <c r="I8970" t="s">
        <v>8</v>
      </c>
      <c r="J8970">
        <v>128</v>
      </c>
      <c r="K8970">
        <v>7</v>
      </c>
      <c r="L8970" t="s">
        <v>240</v>
      </c>
      <c r="M8970" t="s">
        <v>258</v>
      </c>
      <c r="N8970" t="s">
        <v>259</v>
      </c>
      <c r="O8970" s="9">
        <f t="shared" si="468"/>
        <v>32</v>
      </c>
      <c r="P8970" s="1">
        <f t="shared" si="469"/>
        <v>5.46875E-2</v>
      </c>
      <c r="Q8970">
        <f t="shared" si="470"/>
        <v>0.21875</v>
      </c>
    </row>
    <row r="8971" spans="2:17" x14ac:dyDescent="0.25">
      <c r="B8971" t="s">
        <v>264</v>
      </c>
      <c r="C8971">
        <v>190516</v>
      </c>
      <c r="D8971">
        <v>1</v>
      </c>
      <c r="E8971">
        <v>1</v>
      </c>
      <c r="F8971">
        <v>4</v>
      </c>
      <c r="G8971">
        <v>42170</v>
      </c>
      <c r="H8971" t="s">
        <v>7</v>
      </c>
      <c r="I8971" t="s">
        <v>8</v>
      </c>
      <c r="J8971">
        <v>128</v>
      </c>
      <c r="K8971">
        <v>7</v>
      </c>
      <c r="L8971" t="s">
        <v>240</v>
      </c>
      <c r="M8971" t="s">
        <v>258</v>
      </c>
      <c r="N8971" t="s">
        <v>259</v>
      </c>
      <c r="O8971" s="9">
        <f t="shared" si="468"/>
        <v>32</v>
      </c>
      <c r="P8971" s="1">
        <f t="shared" si="469"/>
        <v>5.46875E-2</v>
      </c>
      <c r="Q8971">
        <f t="shared" si="470"/>
        <v>0.21875</v>
      </c>
    </row>
    <row r="8972" spans="2:17" x14ac:dyDescent="0.25">
      <c r="B8972" t="s">
        <v>264</v>
      </c>
      <c r="C8972">
        <v>190613</v>
      </c>
      <c r="D8972">
        <v>1</v>
      </c>
      <c r="E8972">
        <v>1</v>
      </c>
      <c r="F8972">
        <v>4</v>
      </c>
      <c r="G8972">
        <v>42163</v>
      </c>
      <c r="H8972" t="s">
        <v>7</v>
      </c>
      <c r="I8972" t="s">
        <v>8</v>
      </c>
      <c r="J8972">
        <v>128</v>
      </c>
      <c r="K8972">
        <v>7</v>
      </c>
      <c r="L8972" t="s">
        <v>240</v>
      </c>
      <c r="M8972" t="s">
        <v>258</v>
      </c>
      <c r="N8972" t="s">
        <v>259</v>
      </c>
      <c r="O8972" s="9">
        <f t="shared" si="468"/>
        <v>32</v>
      </c>
      <c r="P8972" s="1">
        <f t="shared" si="469"/>
        <v>5.46875E-2</v>
      </c>
      <c r="Q8972">
        <f t="shared" si="470"/>
        <v>0.21875</v>
      </c>
    </row>
    <row r="8973" spans="2:17" x14ac:dyDescent="0.25">
      <c r="B8973" t="s">
        <v>264</v>
      </c>
      <c r="C8973">
        <v>191449</v>
      </c>
      <c r="D8973">
        <v>1</v>
      </c>
      <c r="E8973">
        <v>1</v>
      </c>
      <c r="F8973">
        <v>4</v>
      </c>
      <c r="G8973">
        <v>42164</v>
      </c>
      <c r="H8973" t="s">
        <v>7</v>
      </c>
      <c r="I8973" t="s">
        <v>8</v>
      </c>
      <c r="J8973">
        <v>128</v>
      </c>
      <c r="K8973">
        <v>7</v>
      </c>
      <c r="L8973" t="s">
        <v>240</v>
      </c>
      <c r="M8973" t="s">
        <v>258</v>
      </c>
      <c r="N8973" t="s">
        <v>259</v>
      </c>
      <c r="O8973" s="9">
        <f t="shared" si="468"/>
        <v>32</v>
      </c>
      <c r="P8973" s="1">
        <f t="shared" si="469"/>
        <v>5.46875E-2</v>
      </c>
      <c r="Q8973">
        <f t="shared" si="470"/>
        <v>0.21875</v>
      </c>
    </row>
    <row r="8974" spans="2:17" x14ac:dyDescent="0.25">
      <c r="B8974" t="s">
        <v>264</v>
      </c>
      <c r="C8974">
        <v>190806</v>
      </c>
      <c r="D8974">
        <v>1</v>
      </c>
      <c r="E8974">
        <v>1</v>
      </c>
      <c r="F8974">
        <v>4</v>
      </c>
      <c r="G8974">
        <v>42165</v>
      </c>
      <c r="H8974" t="s">
        <v>7</v>
      </c>
      <c r="I8974" t="s">
        <v>8</v>
      </c>
      <c r="J8974">
        <v>128</v>
      </c>
      <c r="K8974">
        <v>7</v>
      </c>
      <c r="L8974" t="s">
        <v>240</v>
      </c>
      <c r="M8974" t="s">
        <v>258</v>
      </c>
      <c r="N8974" t="s">
        <v>259</v>
      </c>
      <c r="O8974" s="9">
        <f t="shared" si="468"/>
        <v>32</v>
      </c>
      <c r="P8974" s="1">
        <f t="shared" si="469"/>
        <v>5.46875E-2</v>
      </c>
      <c r="Q8974">
        <f t="shared" si="470"/>
        <v>0.21875</v>
      </c>
    </row>
    <row r="8975" spans="2:17" x14ac:dyDescent="0.25">
      <c r="B8975" t="s">
        <v>264</v>
      </c>
      <c r="C8975">
        <v>190516</v>
      </c>
      <c r="D8975">
        <v>1</v>
      </c>
      <c r="E8975">
        <v>1</v>
      </c>
      <c r="F8975">
        <v>4</v>
      </c>
      <c r="G8975">
        <v>42170</v>
      </c>
      <c r="H8975" t="s">
        <v>7</v>
      </c>
      <c r="I8975" t="s">
        <v>8</v>
      </c>
      <c r="J8975">
        <v>128</v>
      </c>
      <c r="K8975">
        <v>7</v>
      </c>
      <c r="L8975" t="s">
        <v>240</v>
      </c>
      <c r="M8975" t="s">
        <v>258</v>
      </c>
      <c r="N8975" t="s">
        <v>259</v>
      </c>
      <c r="O8975" s="9">
        <f t="shared" si="468"/>
        <v>32</v>
      </c>
      <c r="P8975" s="1">
        <f t="shared" si="469"/>
        <v>5.46875E-2</v>
      </c>
      <c r="Q8975">
        <f t="shared" si="470"/>
        <v>0.21875</v>
      </c>
    </row>
    <row r="8976" spans="2:17" x14ac:dyDescent="0.25">
      <c r="B8976" t="s">
        <v>264</v>
      </c>
      <c r="C8976">
        <v>192165</v>
      </c>
      <c r="D8976">
        <v>1</v>
      </c>
      <c r="E8976">
        <v>1</v>
      </c>
      <c r="F8976">
        <v>4</v>
      </c>
      <c r="G8976">
        <v>42173</v>
      </c>
      <c r="H8976" t="s">
        <v>7</v>
      </c>
      <c r="I8976" t="s">
        <v>8</v>
      </c>
      <c r="J8976">
        <v>128</v>
      </c>
      <c r="K8976">
        <v>7</v>
      </c>
      <c r="L8976" t="s">
        <v>240</v>
      </c>
      <c r="M8976" t="s">
        <v>258</v>
      </c>
      <c r="N8976" t="s">
        <v>259</v>
      </c>
      <c r="O8976" s="9">
        <f t="shared" si="468"/>
        <v>32</v>
      </c>
      <c r="P8976" s="1">
        <f t="shared" si="469"/>
        <v>5.46875E-2</v>
      </c>
      <c r="Q8976">
        <f t="shared" si="470"/>
        <v>0.21875</v>
      </c>
    </row>
    <row r="8977" spans="2:17" x14ac:dyDescent="0.25">
      <c r="B8977" t="s">
        <v>264</v>
      </c>
      <c r="C8977">
        <v>184858</v>
      </c>
      <c r="D8977">
        <v>1</v>
      </c>
      <c r="E8977">
        <v>1</v>
      </c>
      <c r="F8977">
        <v>4</v>
      </c>
      <c r="G8977">
        <v>42198</v>
      </c>
      <c r="H8977" t="s">
        <v>7</v>
      </c>
      <c r="I8977" t="s">
        <v>8</v>
      </c>
      <c r="J8977">
        <v>128</v>
      </c>
      <c r="K8977">
        <v>7</v>
      </c>
      <c r="L8977" t="s">
        <v>240</v>
      </c>
      <c r="M8977" t="s">
        <v>258</v>
      </c>
      <c r="N8977" t="s">
        <v>259</v>
      </c>
      <c r="O8977" s="9">
        <f t="shared" si="468"/>
        <v>32</v>
      </c>
      <c r="P8977" s="1">
        <f t="shared" si="469"/>
        <v>5.46875E-2</v>
      </c>
      <c r="Q8977">
        <f t="shared" si="470"/>
        <v>0.21875</v>
      </c>
    </row>
    <row r="8978" spans="2:17" x14ac:dyDescent="0.25">
      <c r="B8978" t="s">
        <v>264</v>
      </c>
      <c r="C8978">
        <v>184858</v>
      </c>
      <c r="D8978">
        <v>1</v>
      </c>
      <c r="E8978">
        <v>1</v>
      </c>
      <c r="F8978">
        <v>4</v>
      </c>
      <c r="G8978">
        <v>42198</v>
      </c>
      <c r="H8978" t="s">
        <v>7</v>
      </c>
      <c r="I8978" t="s">
        <v>8</v>
      </c>
      <c r="J8978">
        <v>128</v>
      </c>
      <c r="K8978">
        <v>7</v>
      </c>
      <c r="L8978" t="s">
        <v>240</v>
      </c>
      <c r="M8978" t="s">
        <v>258</v>
      </c>
      <c r="N8978" t="s">
        <v>259</v>
      </c>
      <c r="O8978" s="9">
        <f t="shared" si="468"/>
        <v>32</v>
      </c>
      <c r="P8978" s="1">
        <f t="shared" si="469"/>
        <v>5.46875E-2</v>
      </c>
      <c r="Q8978">
        <f t="shared" si="470"/>
        <v>0.21875</v>
      </c>
    </row>
    <row r="8979" spans="2:17" x14ac:dyDescent="0.25">
      <c r="B8979" t="s">
        <v>264</v>
      </c>
      <c r="C8979">
        <v>185113</v>
      </c>
      <c r="D8979">
        <v>1</v>
      </c>
      <c r="E8979">
        <v>1</v>
      </c>
      <c r="F8979">
        <v>4</v>
      </c>
      <c r="G8979">
        <v>42195</v>
      </c>
      <c r="H8979" t="s">
        <v>7</v>
      </c>
      <c r="I8979" t="s">
        <v>8</v>
      </c>
      <c r="J8979">
        <v>128</v>
      </c>
      <c r="K8979">
        <v>7</v>
      </c>
      <c r="L8979" t="s">
        <v>240</v>
      </c>
      <c r="M8979" t="s">
        <v>258</v>
      </c>
      <c r="N8979" t="s">
        <v>259</v>
      </c>
      <c r="O8979" s="9">
        <f t="shared" si="468"/>
        <v>32</v>
      </c>
      <c r="P8979" s="1">
        <f t="shared" si="469"/>
        <v>5.46875E-2</v>
      </c>
      <c r="Q8979">
        <f t="shared" si="470"/>
        <v>0.21875</v>
      </c>
    </row>
    <row r="8980" spans="2:17" x14ac:dyDescent="0.25">
      <c r="B8980" t="s">
        <v>264</v>
      </c>
      <c r="C8980">
        <v>183957</v>
      </c>
      <c r="D8980">
        <v>1</v>
      </c>
      <c r="E8980">
        <v>1</v>
      </c>
      <c r="F8980">
        <v>4</v>
      </c>
      <c r="G8980">
        <v>42195</v>
      </c>
      <c r="H8980" t="s">
        <v>7</v>
      </c>
      <c r="I8980" t="s">
        <v>8</v>
      </c>
      <c r="J8980">
        <v>128</v>
      </c>
      <c r="K8980">
        <v>7</v>
      </c>
      <c r="L8980" t="s">
        <v>240</v>
      </c>
      <c r="M8980" t="s">
        <v>258</v>
      </c>
      <c r="N8980" t="s">
        <v>259</v>
      </c>
      <c r="O8980" s="9">
        <f t="shared" si="468"/>
        <v>32</v>
      </c>
      <c r="P8980" s="1">
        <f t="shared" si="469"/>
        <v>5.46875E-2</v>
      </c>
      <c r="Q8980">
        <f t="shared" si="470"/>
        <v>0.21875</v>
      </c>
    </row>
    <row r="8981" spans="2:17" x14ac:dyDescent="0.25">
      <c r="B8981" t="s">
        <v>264</v>
      </c>
      <c r="C8981">
        <v>185113</v>
      </c>
      <c r="D8981">
        <v>1</v>
      </c>
      <c r="E8981">
        <v>1</v>
      </c>
      <c r="F8981">
        <v>4</v>
      </c>
      <c r="G8981">
        <v>42195</v>
      </c>
      <c r="H8981" t="s">
        <v>7</v>
      </c>
      <c r="I8981" t="s">
        <v>8</v>
      </c>
      <c r="J8981">
        <v>128</v>
      </c>
      <c r="K8981">
        <v>7</v>
      </c>
      <c r="L8981" t="s">
        <v>240</v>
      </c>
      <c r="M8981" t="s">
        <v>258</v>
      </c>
      <c r="N8981" t="s">
        <v>259</v>
      </c>
      <c r="O8981" s="9">
        <f t="shared" si="468"/>
        <v>32</v>
      </c>
      <c r="P8981" s="1">
        <f t="shared" si="469"/>
        <v>5.46875E-2</v>
      </c>
      <c r="Q8981">
        <f t="shared" si="470"/>
        <v>0.21875</v>
      </c>
    </row>
    <row r="8982" spans="2:17" x14ac:dyDescent="0.25">
      <c r="B8982" t="s">
        <v>264</v>
      </c>
      <c r="C8982">
        <v>183957</v>
      </c>
      <c r="D8982">
        <v>1</v>
      </c>
      <c r="E8982">
        <v>1</v>
      </c>
      <c r="F8982">
        <v>4</v>
      </c>
      <c r="G8982">
        <v>42195</v>
      </c>
      <c r="H8982" t="s">
        <v>7</v>
      </c>
      <c r="I8982" t="s">
        <v>8</v>
      </c>
      <c r="J8982">
        <v>128</v>
      </c>
      <c r="K8982">
        <v>7</v>
      </c>
      <c r="L8982" t="s">
        <v>240</v>
      </c>
      <c r="M8982" t="s">
        <v>258</v>
      </c>
      <c r="N8982" t="s">
        <v>259</v>
      </c>
      <c r="O8982" s="9">
        <f t="shared" si="468"/>
        <v>32</v>
      </c>
      <c r="P8982" s="1">
        <f t="shared" si="469"/>
        <v>5.46875E-2</v>
      </c>
      <c r="Q8982">
        <f t="shared" si="470"/>
        <v>0.21875</v>
      </c>
    </row>
    <row r="8983" spans="2:17" x14ac:dyDescent="0.25">
      <c r="B8983" t="s">
        <v>264</v>
      </c>
      <c r="C8983">
        <v>183394</v>
      </c>
      <c r="D8983">
        <v>1</v>
      </c>
      <c r="E8983">
        <v>1</v>
      </c>
      <c r="F8983">
        <v>4</v>
      </c>
      <c r="G8983">
        <v>42300</v>
      </c>
      <c r="H8983" t="s">
        <v>7</v>
      </c>
      <c r="I8983" t="s">
        <v>8</v>
      </c>
      <c r="J8983">
        <v>128</v>
      </c>
      <c r="K8983">
        <v>7</v>
      </c>
      <c r="L8983" t="s">
        <v>240</v>
      </c>
      <c r="M8983" t="s">
        <v>258</v>
      </c>
      <c r="N8983" t="s">
        <v>259</v>
      </c>
      <c r="O8983" s="9">
        <f t="shared" si="468"/>
        <v>32</v>
      </c>
      <c r="P8983" s="1">
        <f t="shared" si="469"/>
        <v>5.46875E-2</v>
      </c>
      <c r="Q8983">
        <f t="shared" si="470"/>
        <v>0.21875</v>
      </c>
    </row>
    <row r="8984" spans="2:17" x14ac:dyDescent="0.25">
      <c r="B8984" t="s">
        <v>264</v>
      </c>
      <c r="C8984">
        <v>191850</v>
      </c>
      <c r="D8984">
        <v>1</v>
      </c>
      <c r="E8984">
        <v>1</v>
      </c>
      <c r="F8984">
        <v>4</v>
      </c>
      <c r="G8984">
        <v>42173</v>
      </c>
      <c r="H8984" t="s">
        <v>7</v>
      </c>
      <c r="I8984" t="s">
        <v>8</v>
      </c>
      <c r="J8984">
        <v>128</v>
      </c>
      <c r="K8984">
        <v>7</v>
      </c>
      <c r="L8984" t="s">
        <v>240</v>
      </c>
      <c r="M8984" t="s">
        <v>258</v>
      </c>
      <c r="N8984" t="s">
        <v>259</v>
      </c>
      <c r="O8984" s="9">
        <f t="shared" si="468"/>
        <v>32</v>
      </c>
      <c r="P8984" s="1">
        <f t="shared" si="469"/>
        <v>5.46875E-2</v>
      </c>
      <c r="Q8984">
        <f t="shared" si="470"/>
        <v>0.21875</v>
      </c>
    </row>
    <row r="8985" spans="2:17" x14ac:dyDescent="0.25">
      <c r="B8985" t="s">
        <v>264</v>
      </c>
      <c r="C8985">
        <v>191850</v>
      </c>
      <c r="D8985">
        <v>1</v>
      </c>
      <c r="E8985">
        <v>1</v>
      </c>
      <c r="F8985">
        <v>4</v>
      </c>
      <c r="G8985">
        <v>42173</v>
      </c>
      <c r="H8985" t="s">
        <v>7</v>
      </c>
      <c r="I8985" t="s">
        <v>8</v>
      </c>
      <c r="J8985">
        <v>128</v>
      </c>
      <c r="K8985">
        <v>7</v>
      </c>
      <c r="L8985" t="s">
        <v>240</v>
      </c>
      <c r="M8985" t="s">
        <v>258</v>
      </c>
      <c r="N8985" t="s">
        <v>259</v>
      </c>
      <c r="O8985" s="9">
        <f t="shared" si="468"/>
        <v>32</v>
      </c>
      <c r="P8985" s="1">
        <f t="shared" si="469"/>
        <v>5.46875E-2</v>
      </c>
      <c r="Q8985">
        <f t="shared" si="470"/>
        <v>0.21875</v>
      </c>
    </row>
    <row r="8986" spans="2:17" x14ac:dyDescent="0.25">
      <c r="B8986" t="s">
        <v>264</v>
      </c>
      <c r="C8986">
        <v>156666</v>
      </c>
      <c r="D8986">
        <v>1</v>
      </c>
      <c r="E8986">
        <v>1</v>
      </c>
      <c r="F8986">
        <v>3.5</v>
      </c>
      <c r="G8986">
        <v>41409</v>
      </c>
      <c r="H8986" t="s">
        <v>7</v>
      </c>
      <c r="I8986" t="s">
        <v>8</v>
      </c>
      <c r="J8986">
        <v>128</v>
      </c>
      <c r="K8986">
        <v>7</v>
      </c>
      <c r="L8986" t="s">
        <v>240</v>
      </c>
      <c r="M8986" t="s">
        <v>258</v>
      </c>
      <c r="N8986" t="s">
        <v>259</v>
      </c>
      <c r="O8986" s="9">
        <f t="shared" si="468"/>
        <v>36.571428571428569</v>
      </c>
      <c r="P8986" s="1">
        <f t="shared" si="469"/>
        <v>5.46875E-2</v>
      </c>
      <c r="Q8986">
        <f t="shared" si="470"/>
        <v>0.19140625</v>
      </c>
    </row>
    <row r="8987" spans="2:17" x14ac:dyDescent="0.25">
      <c r="B8987" t="s">
        <v>264</v>
      </c>
      <c r="C8987">
        <v>171321</v>
      </c>
      <c r="D8987">
        <v>1</v>
      </c>
      <c r="E8987">
        <v>1</v>
      </c>
      <c r="F8987">
        <v>3.5</v>
      </c>
      <c r="G8987">
        <v>41808</v>
      </c>
      <c r="H8987" t="s">
        <v>7</v>
      </c>
      <c r="I8987" t="s">
        <v>8</v>
      </c>
      <c r="J8987">
        <v>128</v>
      </c>
      <c r="K8987">
        <v>7</v>
      </c>
      <c r="L8987" t="s">
        <v>240</v>
      </c>
      <c r="M8987" t="s">
        <v>258</v>
      </c>
      <c r="N8987" t="s">
        <v>259</v>
      </c>
      <c r="O8987" s="9">
        <f t="shared" si="468"/>
        <v>36.571428571428569</v>
      </c>
      <c r="P8987" s="1">
        <f t="shared" si="469"/>
        <v>5.46875E-2</v>
      </c>
      <c r="Q8987">
        <f t="shared" si="470"/>
        <v>0.19140625</v>
      </c>
    </row>
    <row r="8988" spans="2:17" x14ac:dyDescent="0.25">
      <c r="B8988" t="s">
        <v>264</v>
      </c>
      <c r="C8988">
        <v>189264</v>
      </c>
      <c r="D8988">
        <v>1</v>
      </c>
      <c r="E8988">
        <v>1</v>
      </c>
      <c r="F8988">
        <v>3.5</v>
      </c>
      <c r="G8988">
        <v>42082</v>
      </c>
      <c r="H8988" t="s">
        <v>7</v>
      </c>
      <c r="I8988" t="s">
        <v>8</v>
      </c>
      <c r="J8988">
        <v>128</v>
      </c>
      <c r="K8988">
        <v>7</v>
      </c>
      <c r="L8988" t="s">
        <v>240</v>
      </c>
      <c r="M8988" t="s">
        <v>258</v>
      </c>
      <c r="N8988" t="s">
        <v>259</v>
      </c>
      <c r="O8988" s="9">
        <f t="shared" si="468"/>
        <v>36.571428571428569</v>
      </c>
      <c r="P8988" s="1">
        <f t="shared" si="469"/>
        <v>5.46875E-2</v>
      </c>
      <c r="Q8988">
        <f t="shared" si="470"/>
        <v>0.19140625</v>
      </c>
    </row>
    <row r="8989" spans="2:17" x14ac:dyDescent="0.25">
      <c r="B8989" t="s">
        <v>264</v>
      </c>
      <c r="C8989">
        <v>185989</v>
      </c>
      <c r="D8989">
        <v>1</v>
      </c>
      <c r="E8989">
        <v>1</v>
      </c>
      <c r="F8989">
        <v>3.5</v>
      </c>
      <c r="G8989">
        <v>42192</v>
      </c>
      <c r="H8989" t="s">
        <v>7</v>
      </c>
      <c r="I8989" t="s">
        <v>8</v>
      </c>
      <c r="J8989">
        <v>128</v>
      </c>
      <c r="K8989">
        <v>7</v>
      </c>
      <c r="L8989" t="s">
        <v>240</v>
      </c>
      <c r="M8989" t="s">
        <v>258</v>
      </c>
      <c r="N8989" t="s">
        <v>259</v>
      </c>
      <c r="O8989" s="9">
        <f t="shared" si="468"/>
        <v>36.571428571428569</v>
      </c>
      <c r="P8989" s="1">
        <f t="shared" si="469"/>
        <v>5.46875E-2</v>
      </c>
      <c r="Q8989">
        <f t="shared" si="470"/>
        <v>0.19140625</v>
      </c>
    </row>
    <row r="8990" spans="2:17" x14ac:dyDescent="0.25">
      <c r="B8990" t="s">
        <v>264</v>
      </c>
      <c r="C8990">
        <v>161540</v>
      </c>
      <c r="D8990">
        <v>1</v>
      </c>
      <c r="E8990">
        <v>1</v>
      </c>
      <c r="F8990">
        <v>3</v>
      </c>
      <c r="G8990">
        <v>41430</v>
      </c>
      <c r="H8990" t="s">
        <v>5</v>
      </c>
      <c r="I8990" t="s">
        <v>6</v>
      </c>
      <c r="J8990">
        <v>128</v>
      </c>
      <c r="K8990">
        <v>7</v>
      </c>
      <c r="L8990" t="s">
        <v>240</v>
      </c>
      <c r="M8990" t="s">
        <v>5</v>
      </c>
      <c r="N8990" t="s">
        <v>259</v>
      </c>
      <c r="O8990" s="9">
        <f t="shared" si="468"/>
        <v>42.666666666666664</v>
      </c>
      <c r="P8990" s="1">
        <f t="shared" si="469"/>
        <v>5.46875E-2</v>
      </c>
      <c r="Q8990">
        <f t="shared" si="470"/>
        <v>0.1640625</v>
      </c>
    </row>
    <row r="8991" spans="2:17" x14ac:dyDescent="0.25">
      <c r="B8991" t="s">
        <v>264</v>
      </c>
      <c r="C8991">
        <v>17288</v>
      </c>
      <c r="D8991">
        <v>1</v>
      </c>
      <c r="E8991">
        <v>1</v>
      </c>
      <c r="F8991">
        <v>3</v>
      </c>
      <c r="G8991">
        <v>41853</v>
      </c>
      <c r="H8991" t="s">
        <v>7</v>
      </c>
      <c r="I8991" t="s">
        <v>8</v>
      </c>
      <c r="J8991">
        <v>128</v>
      </c>
      <c r="K8991">
        <v>7</v>
      </c>
      <c r="L8991" t="s">
        <v>240</v>
      </c>
      <c r="M8991" t="s">
        <v>258</v>
      </c>
      <c r="N8991" t="s">
        <v>259</v>
      </c>
      <c r="O8991" s="9">
        <f t="shared" si="468"/>
        <v>42.666666666666664</v>
      </c>
      <c r="P8991" s="1">
        <f t="shared" si="469"/>
        <v>5.46875E-2</v>
      </c>
      <c r="Q8991">
        <f t="shared" si="470"/>
        <v>0.1640625</v>
      </c>
    </row>
    <row r="8992" spans="2:17" x14ac:dyDescent="0.25">
      <c r="B8992" t="s">
        <v>264</v>
      </c>
      <c r="C8992">
        <v>156578</v>
      </c>
      <c r="D8992">
        <v>1</v>
      </c>
      <c r="E8992">
        <v>1</v>
      </c>
      <c r="F8992">
        <v>3</v>
      </c>
      <c r="G8992">
        <v>41896</v>
      </c>
      <c r="H8992" t="s">
        <v>7</v>
      </c>
      <c r="I8992" t="s">
        <v>8</v>
      </c>
      <c r="J8992">
        <v>128</v>
      </c>
      <c r="K8992">
        <v>7</v>
      </c>
      <c r="L8992" t="s">
        <v>240</v>
      </c>
      <c r="M8992" t="s">
        <v>258</v>
      </c>
      <c r="N8992" t="s">
        <v>259</v>
      </c>
      <c r="O8992" s="9">
        <f t="shared" si="468"/>
        <v>42.666666666666664</v>
      </c>
      <c r="P8992" s="1">
        <f t="shared" si="469"/>
        <v>5.46875E-2</v>
      </c>
      <c r="Q8992">
        <f t="shared" si="470"/>
        <v>0.1640625</v>
      </c>
    </row>
    <row r="8993" spans="2:17" x14ac:dyDescent="0.25">
      <c r="B8993" t="s">
        <v>264</v>
      </c>
      <c r="C8993">
        <v>186296</v>
      </c>
      <c r="D8993">
        <v>1</v>
      </c>
      <c r="E8993">
        <v>1</v>
      </c>
      <c r="F8993">
        <v>3</v>
      </c>
      <c r="G8993">
        <v>42297</v>
      </c>
      <c r="H8993" t="s">
        <v>7</v>
      </c>
      <c r="I8993" t="s">
        <v>8</v>
      </c>
      <c r="J8993">
        <v>128</v>
      </c>
      <c r="K8993">
        <v>7</v>
      </c>
      <c r="L8993" t="s">
        <v>240</v>
      </c>
      <c r="M8993" t="s">
        <v>258</v>
      </c>
      <c r="N8993" t="s">
        <v>259</v>
      </c>
      <c r="O8993" s="9">
        <f t="shared" si="468"/>
        <v>42.666666666666664</v>
      </c>
      <c r="P8993" s="1">
        <f t="shared" si="469"/>
        <v>5.46875E-2</v>
      </c>
      <c r="Q8993">
        <f t="shared" si="470"/>
        <v>0.1640625</v>
      </c>
    </row>
    <row r="8994" spans="2:17" x14ac:dyDescent="0.25">
      <c r="B8994" t="s">
        <v>264</v>
      </c>
      <c r="C8994">
        <v>186295</v>
      </c>
      <c r="D8994">
        <v>1</v>
      </c>
      <c r="E8994">
        <v>1</v>
      </c>
      <c r="F8994">
        <v>3</v>
      </c>
      <c r="G8994">
        <v>42297</v>
      </c>
      <c r="H8994" t="s">
        <v>7</v>
      </c>
      <c r="I8994" t="s">
        <v>8</v>
      </c>
      <c r="J8994">
        <v>128</v>
      </c>
      <c r="K8994">
        <v>7</v>
      </c>
      <c r="L8994" t="s">
        <v>240</v>
      </c>
      <c r="M8994" t="s">
        <v>258</v>
      </c>
      <c r="N8994" t="s">
        <v>259</v>
      </c>
      <c r="O8994" s="9">
        <f t="shared" si="468"/>
        <v>42.666666666666664</v>
      </c>
      <c r="P8994" s="1">
        <f t="shared" si="469"/>
        <v>5.46875E-2</v>
      </c>
      <c r="Q8994">
        <f t="shared" si="470"/>
        <v>0.1640625</v>
      </c>
    </row>
    <row r="8995" spans="2:17" x14ac:dyDescent="0.25">
      <c r="B8995" t="s">
        <v>264</v>
      </c>
      <c r="C8995">
        <v>182614</v>
      </c>
      <c r="D8995">
        <v>1</v>
      </c>
      <c r="E8995">
        <v>1</v>
      </c>
      <c r="F8995">
        <v>2.5</v>
      </c>
      <c r="G8995">
        <v>42285</v>
      </c>
      <c r="H8995" t="s">
        <v>7</v>
      </c>
      <c r="I8995" t="s">
        <v>8</v>
      </c>
      <c r="J8995">
        <v>128</v>
      </c>
      <c r="K8995">
        <v>7</v>
      </c>
      <c r="L8995" t="s">
        <v>240</v>
      </c>
      <c r="M8995" t="s">
        <v>258</v>
      </c>
      <c r="N8995" t="s">
        <v>259</v>
      </c>
      <c r="O8995" s="9">
        <f t="shared" si="468"/>
        <v>51.2</v>
      </c>
      <c r="P8995" s="1">
        <f t="shared" si="469"/>
        <v>5.46875E-2</v>
      </c>
      <c r="Q8995">
        <f t="shared" si="470"/>
        <v>0.13671875</v>
      </c>
    </row>
    <row r="8996" spans="2:17" x14ac:dyDescent="0.25">
      <c r="B8996" t="s">
        <v>264</v>
      </c>
      <c r="C8996">
        <v>184457</v>
      </c>
      <c r="D8996">
        <v>1</v>
      </c>
      <c r="E8996">
        <v>1</v>
      </c>
      <c r="F8996">
        <v>2</v>
      </c>
      <c r="G8996">
        <v>42354</v>
      </c>
      <c r="H8996" t="s">
        <v>7</v>
      </c>
      <c r="I8996" t="s">
        <v>8</v>
      </c>
      <c r="J8996">
        <v>128</v>
      </c>
      <c r="K8996">
        <v>7</v>
      </c>
      <c r="L8996" t="s">
        <v>240</v>
      </c>
      <c r="M8996" t="s">
        <v>258</v>
      </c>
      <c r="N8996" t="s">
        <v>259</v>
      </c>
      <c r="O8996" s="9">
        <f t="shared" si="468"/>
        <v>64</v>
      </c>
      <c r="P8996" s="1">
        <f t="shared" si="469"/>
        <v>5.46875E-2</v>
      </c>
      <c r="Q8996">
        <f t="shared" si="470"/>
        <v>0.109375</v>
      </c>
    </row>
    <row r="8997" spans="2:17" x14ac:dyDescent="0.25">
      <c r="B8997" t="s">
        <v>264</v>
      </c>
      <c r="C8997">
        <v>173293</v>
      </c>
      <c r="D8997">
        <v>1</v>
      </c>
      <c r="E8997">
        <v>1</v>
      </c>
      <c r="F8997">
        <v>5</v>
      </c>
      <c r="G8997">
        <v>41866</v>
      </c>
      <c r="H8997" t="s">
        <v>7</v>
      </c>
      <c r="I8997" t="s">
        <v>8</v>
      </c>
      <c r="J8997">
        <v>110</v>
      </c>
      <c r="K8997">
        <v>6</v>
      </c>
      <c r="L8997" t="s">
        <v>240</v>
      </c>
      <c r="M8997" t="s">
        <v>258</v>
      </c>
      <c r="N8997" t="s">
        <v>259</v>
      </c>
      <c r="O8997" s="9">
        <f t="shared" si="468"/>
        <v>22</v>
      </c>
      <c r="P8997" s="1">
        <f t="shared" si="469"/>
        <v>5.4545454545454543E-2</v>
      </c>
      <c r="Q8997">
        <f t="shared" si="470"/>
        <v>0.27272727272727271</v>
      </c>
    </row>
    <row r="8998" spans="2:17" x14ac:dyDescent="0.25">
      <c r="B8998" t="s">
        <v>264</v>
      </c>
      <c r="C8998">
        <v>181963</v>
      </c>
      <c r="D8998">
        <v>1</v>
      </c>
      <c r="E8998">
        <v>1</v>
      </c>
      <c r="F8998">
        <v>5</v>
      </c>
      <c r="G8998">
        <v>41866</v>
      </c>
      <c r="H8998" t="s">
        <v>7</v>
      </c>
      <c r="I8998" t="s">
        <v>8</v>
      </c>
      <c r="J8998">
        <v>110</v>
      </c>
      <c r="K8998">
        <v>6</v>
      </c>
      <c r="L8998" t="s">
        <v>240</v>
      </c>
      <c r="M8998" t="s">
        <v>258</v>
      </c>
      <c r="N8998" t="s">
        <v>259</v>
      </c>
      <c r="O8998" s="9">
        <f t="shared" si="468"/>
        <v>22</v>
      </c>
      <c r="P8998" s="1">
        <f t="shared" si="469"/>
        <v>5.4545454545454543E-2</v>
      </c>
      <c r="Q8998">
        <f t="shared" si="470"/>
        <v>0.27272727272727271</v>
      </c>
    </row>
    <row r="8999" spans="2:17" x14ac:dyDescent="0.25">
      <c r="B8999" t="s">
        <v>264</v>
      </c>
      <c r="C8999">
        <v>161829</v>
      </c>
      <c r="D8999">
        <v>2</v>
      </c>
      <c r="E8999">
        <v>1</v>
      </c>
      <c r="F8999">
        <v>4</v>
      </c>
      <c r="G8999">
        <v>41435</v>
      </c>
      <c r="H8999" t="s">
        <v>5</v>
      </c>
      <c r="I8999" t="s">
        <v>6</v>
      </c>
      <c r="J8999">
        <v>110</v>
      </c>
      <c r="K8999">
        <v>6</v>
      </c>
      <c r="L8999" t="s">
        <v>239</v>
      </c>
      <c r="M8999" t="s">
        <v>5</v>
      </c>
      <c r="N8999" t="s">
        <v>259</v>
      </c>
      <c r="O8999" s="9">
        <f t="shared" si="468"/>
        <v>27.5</v>
      </c>
      <c r="P8999" s="1">
        <f t="shared" si="469"/>
        <v>5.4545454545454543E-2</v>
      </c>
      <c r="Q8999">
        <f t="shared" si="470"/>
        <v>0.21818181818181817</v>
      </c>
    </row>
    <row r="9000" spans="2:17" x14ac:dyDescent="0.25">
      <c r="B9000" t="s">
        <v>264</v>
      </c>
      <c r="C9000">
        <v>161828</v>
      </c>
      <c r="D9000">
        <v>2</v>
      </c>
      <c r="E9000">
        <v>1</v>
      </c>
      <c r="F9000">
        <v>4</v>
      </c>
      <c r="G9000">
        <v>41435</v>
      </c>
      <c r="H9000" t="s">
        <v>5</v>
      </c>
      <c r="I9000" t="s">
        <v>6</v>
      </c>
      <c r="J9000">
        <v>110</v>
      </c>
      <c r="K9000">
        <v>6</v>
      </c>
      <c r="L9000" t="s">
        <v>239</v>
      </c>
      <c r="M9000" t="s">
        <v>5</v>
      </c>
      <c r="N9000" t="s">
        <v>259</v>
      </c>
      <c r="O9000" s="9">
        <f t="shared" si="468"/>
        <v>27.5</v>
      </c>
      <c r="P9000" s="1">
        <f t="shared" si="469"/>
        <v>5.4545454545454543E-2</v>
      </c>
      <c r="Q9000">
        <f t="shared" si="470"/>
        <v>0.21818181818181817</v>
      </c>
    </row>
    <row r="9001" spans="2:17" x14ac:dyDescent="0.25">
      <c r="B9001" t="s">
        <v>264</v>
      </c>
      <c r="C9001">
        <v>161889</v>
      </c>
      <c r="D9001">
        <v>1</v>
      </c>
      <c r="E9001">
        <v>1</v>
      </c>
      <c r="F9001">
        <v>6</v>
      </c>
      <c r="G9001">
        <v>41449</v>
      </c>
      <c r="H9001" t="s">
        <v>5</v>
      </c>
      <c r="I9001" t="s">
        <v>6</v>
      </c>
      <c r="J9001">
        <v>165</v>
      </c>
      <c r="K9001">
        <v>9</v>
      </c>
      <c r="L9001" t="s">
        <v>240</v>
      </c>
      <c r="M9001" t="s">
        <v>5</v>
      </c>
      <c r="N9001" t="s">
        <v>259</v>
      </c>
      <c r="O9001" s="9">
        <f t="shared" si="468"/>
        <v>27.5</v>
      </c>
      <c r="P9001" s="1">
        <f t="shared" si="469"/>
        <v>5.4545454545454543E-2</v>
      </c>
      <c r="Q9001">
        <f t="shared" si="470"/>
        <v>0.32727272727272727</v>
      </c>
    </row>
    <row r="9002" spans="2:17" x14ac:dyDescent="0.25">
      <c r="B9002" t="s">
        <v>264</v>
      </c>
      <c r="C9002">
        <v>161896</v>
      </c>
      <c r="D9002">
        <v>1</v>
      </c>
      <c r="E9002">
        <v>1</v>
      </c>
      <c r="F9002">
        <v>6</v>
      </c>
      <c r="G9002">
        <v>41451</v>
      </c>
      <c r="H9002" t="s">
        <v>5</v>
      </c>
      <c r="I9002" t="s">
        <v>6</v>
      </c>
      <c r="J9002">
        <v>165</v>
      </c>
      <c r="K9002">
        <v>9</v>
      </c>
      <c r="L9002" t="s">
        <v>240</v>
      </c>
      <c r="M9002" t="s">
        <v>5</v>
      </c>
      <c r="N9002" t="s">
        <v>259</v>
      </c>
      <c r="O9002" s="9">
        <f t="shared" si="468"/>
        <v>27.5</v>
      </c>
      <c r="P9002" s="1">
        <f t="shared" si="469"/>
        <v>5.4545454545454543E-2</v>
      </c>
      <c r="Q9002">
        <f t="shared" si="470"/>
        <v>0.32727272727272727</v>
      </c>
    </row>
    <row r="9003" spans="2:17" x14ac:dyDescent="0.25">
      <c r="B9003" t="s">
        <v>264</v>
      </c>
      <c r="C9003">
        <v>154059</v>
      </c>
      <c r="D9003">
        <v>1</v>
      </c>
      <c r="E9003">
        <v>1</v>
      </c>
      <c r="F9003">
        <v>6</v>
      </c>
      <c r="G9003">
        <v>41355</v>
      </c>
      <c r="H9003" t="s">
        <v>5</v>
      </c>
      <c r="I9003" t="s">
        <v>6</v>
      </c>
      <c r="J9003">
        <v>165</v>
      </c>
      <c r="K9003">
        <v>9</v>
      </c>
      <c r="L9003" t="s">
        <v>240</v>
      </c>
      <c r="M9003" t="s">
        <v>5</v>
      </c>
      <c r="N9003" t="s">
        <v>259</v>
      </c>
      <c r="O9003" s="9">
        <f t="shared" si="468"/>
        <v>27.5</v>
      </c>
      <c r="P9003" s="1">
        <f t="shared" si="469"/>
        <v>5.4545454545454543E-2</v>
      </c>
      <c r="Q9003">
        <f t="shared" si="470"/>
        <v>0.32727272727272727</v>
      </c>
    </row>
    <row r="9004" spans="2:17" x14ac:dyDescent="0.25">
      <c r="B9004" t="s">
        <v>264</v>
      </c>
      <c r="C9004">
        <v>157857</v>
      </c>
      <c r="D9004">
        <v>1</v>
      </c>
      <c r="E9004">
        <v>1</v>
      </c>
      <c r="F9004">
        <v>4</v>
      </c>
      <c r="G9004">
        <v>41736</v>
      </c>
      <c r="H9004" t="s">
        <v>5</v>
      </c>
      <c r="I9004" t="s">
        <v>6</v>
      </c>
      <c r="J9004">
        <v>110</v>
      </c>
      <c r="K9004">
        <v>6</v>
      </c>
      <c r="L9004" t="s">
        <v>240</v>
      </c>
      <c r="M9004" t="s">
        <v>5</v>
      </c>
      <c r="N9004" t="s">
        <v>259</v>
      </c>
      <c r="O9004" s="9">
        <f t="shared" si="468"/>
        <v>27.5</v>
      </c>
      <c r="P9004" s="1">
        <f t="shared" si="469"/>
        <v>5.4545454545454543E-2</v>
      </c>
      <c r="Q9004">
        <f t="shared" si="470"/>
        <v>0.21818181818181817</v>
      </c>
    </row>
    <row r="9005" spans="2:17" x14ac:dyDescent="0.25">
      <c r="B9005" t="s">
        <v>264</v>
      </c>
      <c r="C9005">
        <v>157590</v>
      </c>
      <c r="D9005">
        <v>1</v>
      </c>
      <c r="E9005">
        <v>1</v>
      </c>
      <c r="F9005">
        <v>4</v>
      </c>
      <c r="G9005">
        <v>41738</v>
      </c>
      <c r="H9005" t="s">
        <v>5</v>
      </c>
      <c r="I9005" t="s">
        <v>6</v>
      </c>
      <c r="J9005">
        <v>110</v>
      </c>
      <c r="K9005">
        <v>6</v>
      </c>
      <c r="L9005" t="s">
        <v>240</v>
      </c>
      <c r="M9005" t="s">
        <v>5</v>
      </c>
      <c r="N9005" t="s">
        <v>259</v>
      </c>
      <c r="O9005" s="9">
        <f t="shared" si="468"/>
        <v>27.5</v>
      </c>
      <c r="P9005" s="1">
        <f t="shared" si="469"/>
        <v>5.4545454545454543E-2</v>
      </c>
      <c r="Q9005">
        <f t="shared" si="470"/>
        <v>0.21818181818181817</v>
      </c>
    </row>
    <row r="9006" spans="2:17" x14ac:dyDescent="0.25">
      <c r="B9006" t="s">
        <v>264</v>
      </c>
      <c r="C9006">
        <v>158477</v>
      </c>
      <c r="D9006">
        <v>1</v>
      </c>
      <c r="E9006">
        <v>1</v>
      </c>
      <c r="F9006">
        <v>4</v>
      </c>
      <c r="G9006">
        <v>41435</v>
      </c>
      <c r="H9006" t="s">
        <v>5</v>
      </c>
      <c r="I9006" t="s">
        <v>6</v>
      </c>
      <c r="J9006">
        <v>110</v>
      </c>
      <c r="K9006">
        <v>6</v>
      </c>
      <c r="L9006" t="s">
        <v>240</v>
      </c>
      <c r="M9006" t="s">
        <v>5</v>
      </c>
      <c r="N9006" t="s">
        <v>259</v>
      </c>
      <c r="O9006" s="9">
        <f t="shared" si="468"/>
        <v>27.5</v>
      </c>
      <c r="P9006" s="1">
        <f t="shared" si="469"/>
        <v>5.4545454545454543E-2</v>
      </c>
      <c r="Q9006">
        <f t="shared" si="470"/>
        <v>0.21818181818181817</v>
      </c>
    </row>
    <row r="9007" spans="2:17" x14ac:dyDescent="0.25">
      <c r="B9007" t="s">
        <v>264</v>
      </c>
      <c r="C9007">
        <v>175387</v>
      </c>
      <c r="D9007">
        <v>1</v>
      </c>
      <c r="E9007">
        <v>1</v>
      </c>
      <c r="F9007">
        <v>4</v>
      </c>
      <c r="G9007">
        <v>42016</v>
      </c>
      <c r="H9007" t="s">
        <v>5</v>
      </c>
      <c r="I9007" t="s">
        <v>6</v>
      </c>
      <c r="J9007">
        <v>110</v>
      </c>
      <c r="K9007">
        <v>6</v>
      </c>
      <c r="L9007" t="s">
        <v>240</v>
      </c>
      <c r="M9007" t="s">
        <v>5</v>
      </c>
      <c r="N9007" t="s">
        <v>259</v>
      </c>
      <c r="O9007" s="9">
        <f t="shared" si="468"/>
        <v>27.5</v>
      </c>
      <c r="P9007" s="1">
        <f t="shared" si="469"/>
        <v>5.4545454545454543E-2</v>
      </c>
      <c r="Q9007">
        <f t="shared" si="470"/>
        <v>0.21818181818181817</v>
      </c>
    </row>
    <row r="9008" spans="2:17" x14ac:dyDescent="0.25">
      <c r="B9008" t="s">
        <v>264</v>
      </c>
      <c r="C9008">
        <v>167473</v>
      </c>
      <c r="D9008">
        <v>1</v>
      </c>
      <c r="E9008">
        <v>1</v>
      </c>
      <c r="F9008">
        <v>7.5</v>
      </c>
      <c r="G9008">
        <v>42096</v>
      </c>
      <c r="H9008" t="s">
        <v>7</v>
      </c>
      <c r="I9008" t="s">
        <v>6</v>
      </c>
      <c r="J9008">
        <v>220</v>
      </c>
      <c r="K9008">
        <v>12</v>
      </c>
      <c r="L9008" t="s">
        <v>240</v>
      </c>
      <c r="M9008" t="s">
        <v>258</v>
      </c>
      <c r="N9008" t="s">
        <v>259</v>
      </c>
      <c r="O9008" s="9">
        <f t="shared" si="468"/>
        <v>29.333333333333332</v>
      </c>
      <c r="P9008" s="1">
        <f t="shared" si="469"/>
        <v>5.4545454545454543E-2</v>
      </c>
      <c r="Q9008">
        <f t="shared" si="470"/>
        <v>0.40909090909090906</v>
      </c>
    </row>
    <row r="9009" spans="2:17" x14ac:dyDescent="0.25">
      <c r="B9009" t="s">
        <v>264</v>
      </c>
      <c r="C9009">
        <v>155516</v>
      </c>
      <c r="D9009">
        <v>1</v>
      </c>
      <c r="E9009">
        <v>1</v>
      </c>
      <c r="F9009">
        <v>3</v>
      </c>
      <c r="G9009">
        <v>41437</v>
      </c>
      <c r="H9009" t="s">
        <v>7</v>
      </c>
      <c r="I9009" t="s">
        <v>8</v>
      </c>
      <c r="J9009">
        <v>110</v>
      </c>
      <c r="K9009">
        <v>6</v>
      </c>
      <c r="L9009" t="s">
        <v>240</v>
      </c>
      <c r="M9009" t="s">
        <v>258</v>
      </c>
      <c r="N9009" t="s">
        <v>259</v>
      </c>
      <c r="O9009" s="9">
        <f t="shared" si="468"/>
        <v>36.666666666666664</v>
      </c>
      <c r="P9009" s="1">
        <f t="shared" si="469"/>
        <v>5.4545454545454543E-2</v>
      </c>
      <c r="Q9009">
        <f t="shared" si="470"/>
        <v>0.16363636363636364</v>
      </c>
    </row>
    <row r="9010" spans="2:17" x14ac:dyDescent="0.25">
      <c r="B9010" t="s">
        <v>264</v>
      </c>
      <c r="C9010">
        <v>162434</v>
      </c>
      <c r="D9010">
        <v>1</v>
      </c>
      <c r="E9010">
        <v>1</v>
      </c>
      <c r="F9010">
        <v>3</v>
      </c>
      <c r="G9010">
        <v>41560</v>
      </c>
      <c r="H9010" t="s">
        <v>7</v>
      </c>
      <c r="I9010" t="s">
        <v>8</v>
      </c>
      <c r="J9010">
        <v>110</v>
      </c>
      <c r="K9010">
        <v>6</v>
      </c>
      <c r="L9010" t="s">
        <v>240</v>
      </c>
      <c r="M9010" t="s">
        <v>258</v>
      </c>
      <c r="N9010" t="s">
        <v>259</v>
      </c>
      <c r="O9010" s="9">
        <f t="shared" si="468"/>
        <v>36.666666666666664</v>
      </c>
      <c r="P9010" s="1">
        <f t="shared" si="469"/>
        <v>5.4545454545454543E-2</v>
      </c>
      <c r="Q9010">
        <f t="shared" si="470"/>
        <v>0.16363636363636364</v>
      </c>
    </row>
    <row r="9011" spans="2:17" x14ac:dyDescent="0.25">
      <c r="B9011" t="s">
        <v>264</v>
      </c>
      <c r="C9011">
        <v>173721</v>
      </c>
      <c r="D9011">
        <v>1</v>
      </c>
      <c r="E9011">
        <v>1</v>
      </c>
      <c r="F9011">
        <v>3</v>
      </c>
      <c r="G9011">
        <v>41871</v>
      </c>
      <c r="H9011" t="s">
        <v>7</v>
      </c>
      <c r="I9011" t="s">
        <v>8</v>
      </c>
      <c r="J9011">
        <v>110</v>
      </c>
      <c r="K9011">
        <v>6</v>
      </c>
      <c r="L9011" t="s">
        <v>240</v>
      </c>
      <c r="M9011" t="s">
        <v>258</v>
      </c>
      <c r="N9011" t="s">
        <v>259</v>
      </c>
      <c r="O9011" s="9">
        <f t="shared" si="468"/>
        <v>36.666666666666664</v>
      </c>
      <c r="P9011" s="1">
        <f t="shared" si="469"/>
        <v>5.4545454545454543E-2</v>
      </c>
      <c r="Q9011">
        <f t="shared" si="470"/>
        <v>0.16363636363636364</v>
      </c>
    </row>
    <row r="9012" spans="2:17" x14ac:dyDescent="0.25">
      <c r="B9012" t="s">
        <v>264</v>
      </c>
      <c r="C9012">
        <v>191887</v>
      </c>
      <c r="D9012">
        <v>1</v>
      </c>
      <c r="E9012">
        <v>1</v>
      </c>
      <c r="F9012">
        <v>3</v>
      </c>
      <c r="G9012">
        <v>42166</v>
      </c>
      <c r="H9012" t="s">
        <v>7</v>
      </c>
      <c r="I9012" t="s">
        <v>8</v>
      </c>
      <c r="J9012">
        <v>110</v>
      </c>
      <c r="K9012">
        <v>6</v>
      </c>
      <c r="L9012" t="s">
        <v>240</v>
      </c>
      <c r="M9012" t="s">
        <v>258</v>
      </c>
      <c r="N9012" t="s">
        <v>259</v>
      </c>
      <c r="O9012" s="9">
        <f t="shared" si="468"/>
        <v>36.666666666666664</v>
      </c>
      <c r="P9012" s="1">
        <f t="shared" si="469"/>
        <v>5.4545454545454543E-2</v>
      </c>
      <c r="Q9012">
        <f t="shared" si="470"/>
        <v>0.16363636363636364</v>
      </c>
    </row>
    <row r="9013" spans="2:17" x14ac:dyDescent="0.25">
      <c r="B9013" t="s">
        <v>264</v>
      </c>
      <c r="C9013">
        <v>190837</v>
      </c>
      <c r="D9013">
        <v>1</v>
      </c>
      <c r="E9013">
        <v>1</v>
      </c>
      <c r="F9013">
        <v>3</v>
      </c>
      <c r="G9013">
        <v>42170</v>
      </c>
      <c r="H9013" t="s">
        <v>7</v>
      </c>
      <c r="I9013" t="s">
        <v>8</v>
      </c>
      <c r="J9013">
        <v>110</v>
      </c>
      <c r="K9013">
        <v>6</v>
      </c>
      <c r="L9013" t="s">
        <v>240</v>
      </c>
      <c r="M9013" t="s">
        <v>258</v>
      </c>
      <c r="N9013" t="s">
        <v>259</v>
      </c>
      <c r="O9013" s="9">
        <f t="shared" si="468"/>
        <v>36.666666666666664</v>
      </c>
      <c r="P9013" s="1">
        <f t="shared" si="469"/>
        <v>5.4545454545454543E-2</v>
      </c>
      <c r="Q9013">
        <f t="shared" si="470"/>
        <v>0.16363636363636364</v>
      </c>
    </row>
    <row r="9014" spans="2:17" x14ac:dyDescent="0.25">
      <c r="B9014" t="s">
        <v>264</v>
      </c>
      <c r="C9014">
        <v>191887</v>
      </c>
      <c r="D9014">
        <v>1</v>
      </c>
      <c r="E9014">
        <v>1</v>
      </c>
      <c r="F9014">
        <v>3</v>
      </c>
      <c r="G9014">
        <v>42166</v>
      </c>
      <c r="H9014" t="s">
        <v>7</v>
      </c>
      <c r="I9014" t="s">
        <v>8</v>
      </c>
      <c r="J9014">
        <v>110</v>
      </c>
      <c r="K9014">
        <v>6</v>
      </c>
      <c r="L9014" t="s">
        <v>240</v>
      </c>
      <c r="M9014" t="s">
        <v>258</v>
      </c>
      <c r="N9014" t="s">
        <v>259</v>
      </c>
      <c r="O9014" s="9">
        <f t="shared" si="468"/>
        <v>36.666666666666664</v>
      </c>
      <c r="P9014" s="1">
        <f t="shared" si="469"/>
        <v>5.4545454545454543E-2</v>
      </c>
      <c r="Q9014">
        <f t="shared" si="470"/>
        <v>0.16363636363636364</v>
      </c>
    </row>
    <row r="9015" spans="2:17" x14ac:dyDescent="0.25">
      <c r="B9015" t="s">
        <v>264</v>
      </c>
      <c r="C9015">
        <v>190837</v>
      </c>
      <c r="D9015">
        <v>1</v>
      </c>
      <c r="E9015">
        <v>1</v>
      </c>
      <c r="F9015">
        <v>3</v>
      </c>
      <c r="G9015">
        <v>42170</v>
      </c>
      <c r="H9015" t="s">
        <v>7</v>
      </c>
      <c r="I9015" t="s">
        <v>8</v>
      </c>
      <c r="J9015">
        <v>110</v>
      </c>
      <c r="K9015">
        <v>6</v>
      </c>
      <c r="L9015" t="s">
        <v>240</v>
      </c>
      <c r="M9015" t="s">
        <v>258</v>
      </c>
      <c r="N9015" t="s">
        <v>259</v>
      </c>
      <c r="O9015" s="9">
        <f t="shared" si="468"/>
        <v>36.666666666666664</v>
      </c>
      <c r="P9015" s="1">
        <f t="shared" si="469"/>
        <v>5.4545454545454543E-2</v>
      </c>
      <c r="Q9015">
        <f t="shared" si="470"/>
        <v>0.16363636363636364</v>
      </c>
    </row>
    <row r="9016" spans="2:17" x14ac:dyDescent="0.25">
      <c r="B9016" t="s">
        <v>264</v>
      </c>
      <c r="C9016">
        <v>182796</v>
      </c>
      <c r="D9016">
        <v>1</v>
      </c>
      <c r="E9016">
        <v>1</v>
      </c>
      <c r="F9016">
        <v>3</v>
      </c>
      <c r="G9016">
        <v>42355</v>
      </c>
      <c r="H9016" t="s">
        <v>7</v>
      </c>
      <c r="I9016" t="s">
        <v>8</v>
      </c>
      <c r="J9016">
        <v>110</v>
      </c>
      <c r="K9016">
        <v>6</v>
      </c>
      <c r="L9016" t="s">
        <v>240</v>
      </c>
      <c r="M9016" t="s">
        <v>258</v>
      </c>
      <c r="N9016" t="s">
        <v>259</v>
      </c>
      <c r="O9016" s="9">
        <f t="shared" si="468"/>
        <v>36.666666666666664</v>
      </c>
      <c r="P9016" s="1">
        <f t="shared" si="469"/>
        <v>5.4545454545454543E-2</v>
      </c>
      <c r="Q9016">
        <f t="shared" si="470"/>
        <v>0.16363636363636364</v>
      </c>
    </row>
    <row r="9017" spans="2:17" x14ac:dyDescent="0.25">
      <c r="B9017" t="s">
        <v>264</v>
      </c>
      <c r="C9017">
        <v>167344</v>
      </c>
      <c r="D9017">
        <v>1</v>
      </c>
      <c r="E9017">
        <v>1</v>
      </c>
      <c r="F9017">
        <v>5</v>
      </c>
      <c r="G9017">
        <v>42074</v>
      </c>
      <c r="H9017" t="s">
        <v>7</v>
      </c>
      <c r="I9017" t="s">
        <v>6</v>
      </c>
      <c r="J9017">
        <v>220</v>
      </c>
      <c r="K9017">
        <v>12</v>
      </c>
      <c r="L9017" t="s">
        <v>240</v>
      </c>
      <c r="M9017" t="s">
        <v>258</v>
      </c>
      <c r="N9017" t="s">
        <v>259</v>
      </c>
      <c r="O9017" s="9">
        <f t="shared" si="468"/>
        <v>44</v>
      </c>
      <c r="P9017" s="1">
        <f t="shared" si="469"/>
        <v>5.4545454545454543E-2</v>
      </c>
      <c r="Q9017">
        <f t="shared" si="470"/>
        <v>0.27272727272727271</v>
      </c>
    </row>
    <row r="9018" spans="2:17" x14ac:dyDescent="0.25">
      <c r="B9018" t="s">
        <v>264</v>
      </c>
      <c r="C9018">
        <v>181008</v>
      </c>
      <c r="D9018">
        <v>1</v>
      </c>
      <c r="E9018">
        <v>1</v>
      </c>
      <c r="F9018">
        <v>2</v>
      </c>
      <c r="G9018">
        <v>42116</v>
      </c>
      <c r="H9018" t="s">
        <v>7</v>
      </c>
      <c r="I9018" t="s">
        <v>8</v>
      </c>
      <c r="J9018">
        <v>110</v>
      </c>
      <c r="K9018">
        <v>6</v>
      </c>
      <c r="L9018" t="s">
        <v>240</v>
      </c>
      <c r="M9018" t="s">
        <v>258</v>
      </c>
      <c r="N9018" t="s">
        <v>259</v>
      </c>
      <c r="O9018" s="9">
        <f t="shared" si="468"/>
        <v>55</v>
      </c>
      <c r="P9018" s="1">
        <f t="shared" si="469"/>
        <v>5.4545454545454543E-2</v>
      </c>
      <c r="Q9018">
        <f t="shared" si="470"/>
        <v>0.10909090909090909</v>
      </c>
    </row>
    <row r="9019" spans="2:17" x14ac:dyDescent="0.25">
      <c r="B9019" t="s">
        <v>264</v>
      </c>
      <c r="C9019">
        <v>189313</v>
      </c>
      <c r="D9019">
        <v>1</v>
      </c>
      <c r="E9019">
        <v>1</v>
      </c>
      <c r="F9019">
        <v>2</v>
      </c>
      <c r="G9019">
        <v>42121</v>
      </c>
      <c r="H9019" t="s">
        <v>7</v>
      </c>
      <c r="I9019" t="s">
        <v>8</v>
      </c>
      <c r="J9019">
        <v>110</v>
      </c>
      <c r="K9019">
        <v>6</v>
      </c>
      <c r="L9019" t="s">
        <v>240</v>
      </c>
      <c r="M9019" t="s">
        <v>258</v>
      </c>
      <c r="N9019" t="s">
        <v>259</v>
      </c>
      <c r="O9019" s="9">
        <f t="shared" ref="O9019:O9082" si="471">J9019/F9019</f>
        <v>55</v>
      </c>
      <c r="P9019" s="1">
        <f t="shared" ref="P9019:P9082" si="472">K9019/J9019</f>
        <v>5.4545454545454543E-2</v>
      </c>
      <c r="Q9019">
        <f t="shared" si="470"/>
        <v>0.10909090909090909</v>
      </c>
    </row>
    <row r="9020" spans="2:17" x14ac:dyDescent="0.25">
      <c r="B9020" t="s">
        <v>264</v>
      </c>
      <c r="C9020">
        <v>190683</v>
      </c>
      <c r="D9020">
        <v>1</v>
      </c>
      <c r="E9020">
        <v>1</v>
      </c>
      <c r="F9020">
        <v>2</v>
      </c>
      <c r="G9020">
        <v>42117</v>
      </c>
      <c r="H9020" t="s">
        <v>7</v>
      </c>
      <c r="I9020" t="s">
        <v>8</v>
      </c>
      <c r="J9020">
        <v>110</v>
      </c>
      <c r="K9020">
        <v>6</v>
      </c>
      <c r="L9020" t="s">
        <v>240</v>
      </c>
      <c r="M9020" t="s">
        <v>258</v>
      </c>
      <c r="N9020" t="s">
        <v>259</v>
      </c>
      <c r="O9020" s="9">
        <f t="shared" si="471"/>
        <v>55</v>
      </c>
      <c r="P9020" s="1">
        <f t="shared" si="472"/>
        <v>5.4545454545454543E-2</v>
      </c>
      <c r="Q9020">
        <f t="shared" ref="Q9020:Q9083" si="473">F9020*P9020</f>
        <v>0.10909090909090909</v>
      </c>
    </row>
    <row r="9021" spans="2:17" x14ac:dyDescent="0.25">
      <c r="B9021" t="s">
        <v>264</v>
      </c>
      <c r="C9021">
        <v>173640</v>
      </c>
      <c r="D9021">
        <v>2</v>
      </c>
      <c r="E9021">
        <v>1</v>
      </c>
      <c r="F9021">
        <v>15</v>
      </c>
      <c r="G9021">
        <v>41848</v>
      </c>
      <c r="H9021" t="s">
        <v>7</v>
      </c>
      <c r="I9021" t="s">
        <v>8</v>
      </c>
      <c r="J9021">
        <v>312</v>
      </c>
      <c r="K9021">
        <v>17</v>
      </c>
      <c r="L9021" t="s">
        <v>239</v>
      </c>
      <c r="M9021" t="s">
        <v>258</v>
      </c>
      <c r="N9021" t="s">
        <v>259</v>
      </c>
      <c r="O9021" s="9">
        <f t="shared" si="471"/>
        <v>20.8</v>
      </c>
      <c r="P9021" s="1">
        <f t="shared" si="472"/>
        <v>5.4487179487179488E-2</v>
      </c>
      <c r="Q9021">
        <f t="shared" si="473"/>
        <v>0.81730769230769229</v>
      </c>
    </row>
    <row r="9022" spans="2:17" x14ac:dyDescent="0.25">
      <c r="B9022" t="s">
        <v>264</v>
      </c>
      <c r="C9022">
        <v>179446</v>
      </c>
      <c r="D9022">
        <v>1</v>
      </c>
      <c r="E9022">
        <v>1</v>
      </c>
      <c r="F9022">
        <v>4</v>
      </c>
      <c r="G9022">
        <v>42080</v>
      </c>
      <c r="H9022" t="s">
        <v>7</v>
      </c>
      <c r="I9022" t="s">
        <v>8</v>
      </c>
      <c r="J9022">
        <v>147</v>
      </c>
      <c r="K9022">
        <v>8</v>
      </c>
      <c r="L9022" t="s">
        <v>240</v>
      </c>
      <c r="M9022" t="s">
        <v>258</v>
      </c>
      <c r="N9022" t="s">
        <v>259</v>
      </c>
      <c r="O9022" s="9">
        <f t="shared" si="471"/>
        <v>36.75</v>
      </c>
      <c r="P9022" s="1">
        <f t="shared" si="472"/>
        <v>5.4421768707482991E-2</v>
      </c>
      <c r="Q9022">
        <f t="shared" si="473"/>
        <v>0.21768707482993196</v>
      </c>
    </row>
    <row r="9023" spans="2:17" x14ac:dyDescent="0.25">
      <c r="B9023" t="s">
        <v>264</v>
      </c>
      <c r="C9023">
        <v>157964</v>
      </c>
      <c r="D9023">
        <v>1</v>
      </c>
      <c r="E9023">
        <v>1</v>
      </c>
      <c r="F9023">
        <v>3</v>
      </c>
      <c r="G9023">
        <v>41450</v>
      </c>
      <c r="H9023" t="s">
        <v>7</v>
      </c>
      <c r="I9023" t="s">
        <v>8</v>
      </c>
      <c r="J9023">
        <v>92</v>
      </c>
      <c r="K9023">
        <v>5</v>
      </c>
      <c r="L9023" t="s">
        <v>240</v>
      </c>
      <c r="M9023" t="s">
        <v>258</v>
      </c>
      <c r="N9023" t="s">
        <v>259</v>
      </c>
      <c r="O9023" s="9">
        <f t="shared" si="471"/>
        <v>30.666666666666668</v>
      </c>
      <c r="P9023" s="1">
        <f t="shared" si="472"/>
        <v>5.434782608695652E-2</v>
      </c>
      <c r="Q9023">
        <f t="shared" si="473"/>
        <v>0.16304347826086957</v>
      </c>
    </row>
    <row r="9024" spans="2:17" x14ac:dyDescent="0.25">
      <c r="B9024" t="s">
        <v>264</v>
      </c>
      <c r="C9024">
        <v>158303</v>
      </c>
      <c r="D9024">
        <v>1</v>
      </c>
      <c r="E9024">
        <v>1</v>
      </c>
      <c r="F9024">
        <v>10</v>
      </c>
      <c r="G9024">
        <v>41499</v>
      </c>
      <c r="H9024" t="s">
        <v>7</v>
      </c>
      <c r="I9024" t="s">
        <v>8</v>
      </c>
      <c r="J9024">
        <v>368</v>
      </c>
      <c r="K9024">
        <v>20</v>
      </c>
      <c r="L9024" t="s">
        <v>240</v>
      </c>
      <c r="M9024" t="s">
        <v>258</v>
      </c>
      <c r="N9024" t="s">
        <v>259</v>
      </c>
      <c r="O9024" s="9">
        <f t="shared" si="471"/>
        <v>36.799999999999997</v>
      </c>
      <c r="P9024" s="1">
        <f t="shared" si="472"/>
        <v>5.434782608695652E-2</v>
      </c>
      <c r="Q9024">
        <f t="shared" si="473"/>
        <v>0.54347826086956519</v>
      </c>
    </row>
    <row r="9025" spans="2:17" x14ac:dyDescent="0.25">
      <c r="B9025" t="s">
        <v>264</v>
      </c>
      <c r="C9025">
        <v>192239</v>
      </c>
      <c r="D9025">
        <v>1</v>
      </c>
      <c r="E9025">
        <v>1</v>
      </c>
      <c r="F9025">
        <v>2.5</v>
      </c>
      <c r="G9025">
        <v>42143</v>
      </c>
      <c r="H9025" t="s">
        <v>7</v>
      </c>
      <c r="I9025" t="s">
        <v>8</v>
      </c>
      <c r="J9025">
        <v>92</v>
      </c>
      <c r="K9025">
        <v>5</v>
      </c>
      <c r="L9025" t="s">
        <v>240</v>
      </c>
      <c r="M9025" t="s">
        <v>258</v>
      </c>
      <c r="N9025" t="s">
        <v>259</v>
      </c>
      <c r="O9025" s="9">
        <f t="shared" si="471"/>
        <v>36.799999999999997</v>
      </c>
      <c r="P9025" s="1">
        <f t="shared" si="472"/>
        <v>5.434782608695652E-2</v>
      </c>
      <c r="Q9025">
        <f t="shared" si="473"/>
        <v>0.1358695652173913</v>
      </c>
    </row>
    <row r="9026" spans="2:17" x14ac:dyDescent="0.25">
      <c r="B9026" t="s">
        <v>264</v>
      </c>
      <c r="C9026">
        <v>164707</v>
      </c>
      <c r="D9026">
        <v>2</v>
      </c>
      <c r="E9026">
        <v>1</v>
      </c>
      <c r="F9026">
        <v>12</v>
      </c>
      <c r="G9026">
        <v>41703</v>
      </c>
      <c r="H9026" t="s">
        <v>7</v>
      </c>
      <c r="I9026" t="s">
        <v>8</v>
      </c>
      <c r="J9026">
        <v>221</v>
      </c>
      <c r="K9026">
        <v>12</v>
      </c>
      <c r="L9026" t="s">
        <v>239</v>
      </c>
      <c r="M9026" t="s">
        <v>258</v>
      </c>
      <c r="N9026" t="s">
        <v>259</v>
      </c>
      <c r="O9026" s="9">
        <f t="shared" si="471"/>
        <v>18.416666666666668</v>
      </c>
      <c r="P9026" s="1">
        <f t="shared" si="472"/>
        <v>5.4298642533936653E-2</v>
      </c>
      <c r="Q9026">
        <f t="shared" si="473"/>
        <v>0.65158371040723984</v>
      </c>
    </row>
    <row r="9027" spans="2:17" x14ac:dyDescent="0.25">
      <c r="B9027" t="s">
        <v>264</v>
      </c>
      <c r="C9027">
        <v>184343</v>
      </c>
      <c r="D9027">
        <v>1</v>
      </c>
      <c r="E9027">
        <v>1</v>
      </c>
      <c r="F9027">
        <v>5</v>
      </c>
      <c r="G9027">
        <v>42352</v>
      </c>
      <c r="H9027" t="s">
        <v>7</v>
      </c>
      <c r="I9027" t="s">
        <v>8</v>
      </c>
      <c r="J9027">
        <v>129</v>
      </c>
      <c r="K9027">
        <v>7</v>
      </c>
      <c r="L9027" t="s">
        <v>240</v>
      </c>
      <c r="M9027" t="s">
        <v>258</v>
      </c>
      <c r="N9027" t="s">
        <v>259</v>
      </c>
      <c r="O9027" s="9">
        <f t="shared" si="471"/>
        <v>25.8</v>
      </c>
      <c r="P9027" s="1">
        <f t="shared" si="472"/>
        <v>5.4263565891472867E-2</v>
      </c>
      <c r="Q9027">
        <f t="shared" si="473"/>
        <v>0.27131782945736432</v>
      </c>
    </row>
    <row r="9028" spans="2:17" x14ac:dyDescent="0.25">
      <c r="B9028" t="s">
        <v>264</v>
      </c>
      <c r="C9028">
        <v>156327</v>
      </c>
      <c r="D9028">
        <v>1</v>
      </c>
      <c r="E9028">
        <v>1</v>
      </c>
      <c r="F9028">
        <v>4</v>
      </c>
      <c r="G9028">
        <v>41397</v>
      </c>
      <c r="H9028" t="s">
        <v>7</v>
      </c>
      <c r="I9028" t="s">
        <v>8</v>
      </c>
      <c r="J9028">
        <v>129</v>
      </c>
      <c r="K9028">
        <v>7</v>
      </c>
      <c r="L9028" t="s">
        <v>240</v>
      </c>
      <c r="M9028" t="s">
        <v>258</v>
      </c>
      <c r="N9028" t="s">
        <v>259</v>
      </c>
      <c r="O9028" s="9">
        <f t="shared" si="471"/>
        <v>32.25</v>
      </c>
      <c r="P9028" s="1">
        <f t="shared" si="472"/>
        <v>5.4263565891472867E-2</v>
      </c>
      <c r="Q9028">
        <f t="shared" si="473"/>
        <v>0.21705426356589147</v>
      </c>
    </row>
    <row r="9029" spans="2:17" x14ac:dyDescent="0.25">
      <c r="B9029" t="s">
        <v>264</v>
      </c>
      <c r="C9029">
        <v>189629</v>
      </c>
      <c r="D9029">
        <v>2</v>
      </c>
      <c r="E9029">
        <v>2</v>
      </c>
      <c r="F9029">
        <v>5.5</v>
      </c>
      <c r="G9029">
        <v>42282</v>
      </c>
      <c r="H9029" t="s">
        <v>7</v>
      </c>
      <c r="I9029" t="s">
        <v>8</v>
      </c>
      <c r="J9029">
        <v>166</v>
      </c>
      <c r="K9029">
        <v>9</v>
      </c>
      <c r="L9029" t="s">
        <v>239</v>
      </c>
      <c r="M9029" t="s">
        <v>258</v>
      </c>
      <c r="N9029" t="s">
        <v>259</v>
      </c>
      <c r="O9029" s="9">
        <f t="shared" si="471"/>
        <v>30.181818181818183</v>
      </c>
      <c r="P9029" s="1">
        <f t="shared" si="472"/>
        <v>5.4216867469879519E-2</v>
      </c>
      <c r="Q9029">
        <f t="shared" si="473"/>
        <v>0.29819277108433734</v>
      </c>
    </row>
    <row r="9030" spans="2:17" x14ac:dyDescent="0.25">
      <c r="B9030" t="s">
        <v>264</v>
      </c>
      <c r="C9030">
        <v>189421</v>
      </c>
      <c r="D9030">
        <v>1</v>
      </c>
      <c r="E9030">
        <v>1</v>
      </c>
      <c r="F9030">
        <v>4</v>
      </c>
      <c r="G9030">
        <v>42082</v>
      </c>
      <c r="H9030" t="s">
        <v>7</v>
      </c>
      <c r="I9030" t="s">
        <v>8</v>
      </c>
      <c r="J9030">
        <v>166</v>
      </c>
      <c r="K9030">
        <v>9</v>
      </c>
      <c r="L9030" t="s">
        <v>240</v>
      </c>
      <c r="M9030" t="s">
        <v>258</v>
      </c>
      <c r="N9030" t="s">
        <v>259</v>
      </c>
      <c r="O9030" s="9">
        <f t="shared" si="471"/>
        <v>41.5</v>
      </c>
      <c r="P9030" s="1">
        <f t="shared" si="472"/>
        <v>5.4216867469879519E-2</v>
      </c>
      <c r="Q9030">
        <f t="shared" si="473"/>
        <v>0.21686746987951808</v>
      </c>
    </row>
    <row r="9031" spans="2:17" x14ac:dyDescent="0.25">
      <c r="B9031" t="s">
        <v>264</v>
      </c>
      <c r="C9031">
        <v>183204</v>
      </c>
      <c r="D9031">
        <v>1</v>
      </c>
      <c r="E9031">
        <v>1</v>
      </c>
      <c r="F9031">
        <v>5</v>
      </c>
      <c r="G9031">
        <v>42320</v>
      </c>
      <c r="H9031" t="s">
        <v>5</v>
      </c>
      <c r="I9031" t="s">
        <v>8</v>
      </c>
      <c r="J9031">
        <v>203</v>
      </c>
      <c r="K9031">
        <v>11</v>
      </c>
      <c r="L9031" t="s">
        <v>240</v>
      </c>
      <c r="M9031" t="s">
        <v>5</v>
      </c>
      <c r="N9031" t="s">
        <v>259</v>
      </c>
      <c r="O9031" s="9">
        <f t="shared" si="471"/>
        <v>40.6</v>
      </c>
      <c r="P9031" s="1">
        <f t="shared" si="472"/>
        <v>5.4187192118226604E-2</v>
      </c>
      <c r="Q9031">
        <f t="shared" si="473"/>
        <v>0.27093596059113301</v>
      </c>
    </row>
    <row r="9032" spans="2:17" x14ac:dyDescent="0.25">
      <c r="B9032" t="s">
        <v>264</v>
      </c>
      <c r="C9032">
        <v>180044</v>
      </c>
      <c r="D9032">
        <v>2</v>
      </c>
      <c r="E9032">
        <v>1</v>
      </c>
      <c r="F9032">
        <v>10</v>
      </c>
      <c r="G9032">
        <v>42103</v>
      </c>
      <c r="H9032" t="s">
        <v>7</v>
      </c>
      <c r="I9032" t="s">
        <v>8</v>
      </c>
      <c r="J9032">
        <v>148</v>
      </c>
      <c r="K9032">
        <v>8</v>
      </c>
      <c r="L9032" t="s">
        <v>239</v>
      </c>
      <c r="M9032" t="s">
        <v>258</v>
      </c>
      <c r="N9032" t="s">
        <v>259</v>
      </c>
      <c r="O9032" s="9">
        <f t="shared" si="471"/>
        <v>14.8</v>
      </c>
      <c r="P9032" s="1">
        <f t="shared" si="472"/>
        <v>5.4054054054054057E-2</v>
      </c>
      <c r="Q9032">
        <f t="shared" si="473"/>
        <v>0.54054054054054057</v>
      </c>
    </row>
    <row r="9033" spans="2:17" x14ac:dyDescent="0.25">
      <c r="B9033" t="s">
        <v>264</v>
      </c>
      <c r="C9033">
        <v>180044</v>
      </c>
      <c r="D9033">
        <v>2</v>
      </c>
      <c r="E9033">
        <v>1</v>
      </c>
      <c r="F9033">
        <v>10</v>
      </c>
      <c r="G9033">
        <v>42103</v>
      </c>
      <c r="H9033" t="s">
        <v>7</v>
      </c>
      <c r="I9033" t="s">
        <v>8</v>
      </c>
      <c r="J9033">
        <v>148</v>
      </c>
      <c r="K9033">
        <v>8</v>
      </c>
      <c r="L9033" t="s">
        <v>239</v>
      </c>
      <c r="M9033" t="s">
        <v>258</v>
      </c>
      <c r="N9033" t="s">
        <v>259</v>
      </c>
      <c r="O9033" s="9">
        <f t="shared" si="471"/>
        <v>14.8</v>
      </c>
      <c r="P9033" s="1">
        <f t="shared" si="472"/>
        <v>5.4054054054054057E-2</v>
      </c>
      <c r="Q9033">
        <f t="shared" si="473"/>
        <v>0.54054054054054057</v>
      </c>
    </row>
    <row r="9034" spans="2:17" x14ac:dyDescent="0.25">
      <c r="B9034" t="s">
        <v>264</v>
      </c>
      <c r="C9034">
        <v>169571</v>
      </c>
      <c r="D9034">
        <v>1</v>
      </c>
      <c r="E9034">
        <v>1</v>
      </c>
      <c r="F9034">
        <v>3</v>
      </c>
      <c r="G9034">
        <v>41906</v>
      </c>
      <c r="H9034" t="s">
        <v>7</v>
      </c>
      <c r="I9034" t="s">
        <v>8</v>
      </c>
      <c r="J9034">
        <v>74</v>
      </c>
      <c r="K9034">
        <v>4</v>
      </c>
      <c r="L9034" t="s">
        <v>240</v>
      </c>
      <c r="M9034" t="s">
        <v>258</v>
      </c>
      <c r="N9034" t="s">
        <v>259</v>
      </c>
      <c r="O9034" s="9">
        <f t="shared" si="471"/>
        <v>24.666666666666668</v>
      </c>
      <c r="P9034" s="1">
        <f t="shared" si="472"/>
        <v>5.4054054054054057E-2</v>
      </c>
      <c r="Q9034">
        <f t="shared" si="473"/>
        <v>0.16216216216216217</v>
      </c>
    </row>
    <row r="9035" spans="2:17" x14ac:dyDescent="0.25">
      <c r="B9035" t="s">
        <v>264</v>
      </c>
      <c r="C9035">
        <v>169568</v>
      </c>
      <c r="D9035">
        <v>1</v>
      </c>
      <c r="E9035">
        <v>1</v>
      </c>
      <c r="F9035">
        <v>3</v>
      </c>
      <c r="G9035">
        <v>41906</v>
      </c>
      <c r="H9035" t="s">
        <v>7</v>
      </c>
      <c r="I9035" t="s">
        <v>8</v>
      </c>
      <c r="J9035">
        <v>74</v>
      </c>
      <c r="K9035">
        <v>4</v>
      </c>
      <c r="L9035" t="s">
        <v>240</v>
      </c>
      <c r="M9035" t="s">
        <v>258</v>
      </c>
      <c r="N9035" t="s">
        <v>259</v>
      </c>
      <c r="O9035" s="9">
        <f t="shared" si="471"/>
        <v>24.666666666666668</v>
      </c>
      <c r="P9035" s="1">
        <f t="shared" si="472"/>
        <v>5.4054054054054057E-2</v>
      </c>
      <c r="Q9035">
        <f t="shared" si="473"/>
        <v>0.16216216216216217</v>
      </c>
    </row>
    <row r="9036" spans="2:17" x14ac:dyDescent="0.25">
      <c r="B9036" t="s">
        <v>264</v>
      </c>
      <c r="C9036">
        <v>169570</v>
      </c>
      <c r="D9036">
        <v>1</v>
      </c>
      <c r="E9036">
        <v>1</v>
      </c>
      <c r="F9036">
        <v>3</v>
      </c>
      <c r="G9036">
        <v>41906</v>
      </c>
      <c r="H9036" t="s">
        <v>7</v>
      </c>
      <c r="I9036" t="s">
        <v>8</v>
      </c>
      <c r="J9036">
        <v>74</v>
      </c>
      <c r="K9036">
        <v>4</v>
      </c>
      <c r="L9036" t="s">
        <v>240</v>
      </c>
      <c r="M9036" t="s">
        <v>258</v>
      </c>
      <c r="N9036" t="s">
        <v>259</v>
      </c>
      <c r="O9036" s="9">
        <f t="shared" si="471"/>
        <v>24.666666666666668</v>
      </c>
      <c r="P9036" s="1">
        <f t="shared" si="472"/>
        <v>5.4054054054054057E-2</v>
      </c>
      <c r="Q9036">
        <f t="shared" si="473"/>
        <v>0.16216216216216217</v>
      </c>
    </row>
    <row r="9037" spans="2:17" x14ac:dyDescent="0.25">
      <c r="B9037" t="s">
        <v>264</v>
      </c>
      <c r="C9037">
        <v>191312</v>
      </c>
      <c r="D9037">
        <v>1</v>
      </c>
      <c r="E9037">
        <v>1</v>
      </c>
      <c r="F9037">
        <v>3</v>
      </c>
      <c r="G9037">
        <v>42153</v>
      </c>
      <c r="H9037" t="s">
        <v>7</v>
      </c>
      <c r="I9037" t="s">
        <v>8</v>
      </c>
      <c r="J9037">
        <v>74</v>
      </c>
      <c r="K9037">
        <v>4</v>
      </c>
      <c r="L9037" t="s">
        <v>240</v>
      </c>
      <c r="M9037" t="s">
        <v>258</v>
      </c>
      <c r="N9037" t="s">
        <v>259</v>
      </c>
      <c r="O9037" s="9">
        <f t="shared" si="471"/>
        <v>24.666666666666668</v>
      </c>
      <c r="P9037" s="1">
        <f t="shared" si="472"/>
        <v>5.4054054054054057E-2</v>
      </c>
      <c r="Q9037">
        <f t="shared" si="473"/>
        <v>0.16216216216216217</v>
      </c>
    </row>
    <row r="9038" spans="2:17" x14ac:dyDescent="0.25">
      <c r="B9038" t="s">
        <v>264</v>
      </c>
      <c r="C9038">
        <v>166512</v>
      </c>
      <c r="D9038">
        <v>1</v>
      </c>
      <c r="E9038">
        <v>1</v>
      </c>
      <c r="F9038">
        <v>5</v>
      </c>
      <c r="G9038">
        <v>41641</v>
      </c>
      <c r="H9038" t="s">
        <v>7</v>
      </c>
      <c r="I9038" t="s">
        <v>8</v>
      </c>
      <c r="J9038">
        <v>148</v>
      </c>
      <c r="K9038">
        <v>8</v>
      </c>
      <c r="L9038" t="s">
        <v>240</v>
      </c>
      <c r="M9038" t="s">
        <v>258</v>
      </c>
      <c r="N9038" t="s">
        <v>259</v>
      </c>
      <c r="O9038" s="9">
        <f t="shared" si="471"/>
        <v>29.6</v>
      </c>
      <c r="P9038" s="1">
        <f t="shared" si="472"/>
        <v>5.4054054054054057E-2</v>
      </c>
      <c r="Q9038">
        <f t="shared" si="473"/>
        <v>0.27027027027027029</v>
      </c>
    </row>
    <row r="9039" spans="2:17" x14ac:dyDescent="0.25">
      <c r="B9039" t="s">
        <v>264</v>
      </c>
      <c r="C9039">
        <v>185463</v>
      </c>
      <c r="D9039">
        <v>1</v>
      </c>
      <c r="E9039">
        <v>1</v>
      </c>
      <c r="F9039">
        <v>1.5</v>
      </c>
      <c r="G9039">
        <v>42170</v>
      </c>
      <c r="H9039" t="s">
        <v>7</v>
      </c>
      <c r="I9039" t="s">
        <v>8</v>
      </c>
      <c r="J9039">
        <v>74</v>
      </c>
      <c r="K9039">
        <v>4</v>
      </c>
      <c r="L9039" t="s">
        <v>240</v>
      </c>
      <c r="M9039" t="s">
        <v>258</v>
      </c>
      <c r="N9039" t="s">
        <v>259</v>
      </c>
      <c r="O9039" s="9">
        <f t="shared" si="471"/>
        <v>49.333333333333336</v>
      </c>
      <c r="P9039" s="1">
        <f t="shared" si="472"/>
        <v>5.4054054054054057E-2</v>
      </c>
      <c r="Q9039">
        <f t="shared" si="473"/>
        <v>8.1081081081081086E-2</v>
      </c>
    </row>
    <row r="9040" spans="2:17" x14ac:dyDescent="0.25">
      <c r="B9040" t="s">
        <v>264</v>
      </c>
      <c r="C9040">
        <v>171352</v>
      </c>
      <c r="D9040">
        <v>2</v>
      </c>
      <c r="E9040">
        <v>1</v>
      </c>
      <c r="F9040">
        <v>5</v>
      </c>
      <c r="G9040">
        <v>41767</v>
      </c>
      <c r="H9040" t="s">
        <v>7</v>
      </c>
      <c r="I9040" t="s">
        <v>8</v>
      </c>
      <c r="J9040">
        <v>167</v>
      </c>
      <c r="K9040">
        <v>9</v>
      </c>
      <c r="L9040" t="s">
        <v>239</v>
      </c>
      <c r="M9040" t="s">
        <v>258</v>
      </c>
      <c r="N9040" t="s">
        <v>259</v>
      </c>
      <c r="O9040" s="9">
        <f t="shared" si="471"/>
        <v>33.4</v>
      </c>
      <c r="P9040" s="1">
        <f t="shared" si="472"/>
        <v>5.3892215568862277E-2</v>
      </c>
      <c r="Q9040">
        <f t="shared" si="473"/>
        <v>0.26946107784431139</v>
      </c>
    </row>
    <row r="9041" spans="2:17" x14ac:dyDescent="0.25">
      <c r="B9041" t="s">
        <v>264</v>
      </c>
      <c r="C9041">
        <v>183187</v>
      </c>
      <c r="D9041">
        <v>2</v>
      </c>
      <c r="E9041">
        <v>2</v>
      </c>
      <c r="F9041">
        <v>10</v>
      </c>
      <c r="G9041">
        <v>42312</v>
      </c>
      <c r="H9041" t="s">
        <v>7</v>
      </c>
      <c r="I9041" t="s">
        <v>8</v>
      </c>
      <c r="J9041">
        <v>130</v>
      </c>
      <c r="K9041">
        <v>7</v>
      </c>
      <c r="L9041" t="s">
        <v>239</v>
      </c>
      <c r="M9041" t="s">
        <v>258</v>
      </c>
      <c r="N9041" t="s">
        <v>259</v>
      </c>
      <c r="O9041" s="9">
        <f t="shared" si="471"/>
        <v>13</v>
      </c>
      <c r="P9041" s="1">
        <f t="shared" si="472"/>
        <v>5.3846153846153849E-2</v>
      </c>
      <c r="Q9041">
        <f t="shared" si="473"/>
        <v>0.53846153846153855</v>
      </c>
    </row>
    <row r="9042" spans="2:17" x14ac:dyDescent="0.25">
      <c r="B9042" t="s">
        <v>264</v>
      </c>
      <c r="C9042">
        <v>176738</v>
      </c>
      <c r="D9042">
        <v>2</v>
      </c>
      <c r="E9042">
        <v>2</v>
      </c>
      <c r="F9042">
        <v>8</v>
      </c>
      <c r="G9042">
        <v>42039</v>
      </c>
      <c r="H9042" t="s">
        <v>7</v>
      </c>
      <c r="I9042" t="s">
        <v>8</v>
      </c>
      <c r="J9042">
        <v>130</v>
      </c>
      <c r="K9042">
        <v>7</v>
      </c>
      <c r="L9042" t="s">
        <v>239</v>
      </c>
      <c r="M9042" t="s">
        <v>258</v>
      </c>
      <c r="N9042" t="s">
        <v>259</v>
      </c>
      <c r="O9042" s="9">
        <f t="shared" si="471"/>
        <v>16.25</v>
      </c>
      <c r="P9042" s="1">
        <f t="shared" si="472"/>
        <v>5.3846153846153849E-2</v>
      </c>
      <c r="Q9042">
        <f t="shared" si="473"/>
        <v>0.43076923076923079</v>
      </c>
    </row>
    <row r="9043" spans="2:17" x14ac:dyDescent="0.25">
      <c r="B9043" t="s">
        <v>264</v>
      </c>
      <c r="C9043">
        <v>173038</v>
      </c>
      <c r="D9043">
        <v>2</v>
      </c>
      <c r="E9043">
        <v>2</v>
      </c>
      <c r="F9043">
        <v>7.5</v>
      </c>
      <c r="G9043">
        <v>41843</v>
      </c>
      <c r="H9043" t="s">
        <v>7</v>
      </c>
      <c r="I9043" t="s">
        <v>8</v>
      </c>
      <c r="J9043">
        <v>130</v>
      </c>
      <c r="K9043">
        <v>7</v>
      </c>
      <c r="L9043" t="s">
        <v>239</v>
      </c>
      <c r="M9043" t="s">
        <v>258</v>
      </c>
      <c r="N9043" t="s">
        <v>259</v>
      </c>
      <c r="O9043" s="9">
        <f t="shared" si="471"/>
        <v>17.333333333333332</v>
      </c>
      <c r="P9043" s="1">
        <f t="shared" si="472"/>
        <v>5.3846153846153849E-2</v>
      </c>
      <c r="Q9043">
        <f t="shared" si="473"/>
        <v>0.40384615384615385</v>
      </c>
    </row>
    <row r="9044" spans="2:17" x14ac:dyDescent="0.25">
      <c r="B9044" t="s">
        <v>264</v>
      </c>
      <c r="C9044">
        <v>184539</v>
      </c>
      <c r="D9044">
        <v>2</v>
      </c>
      <c r="E9044">
        <v>2</v>
      </c>
      <c r="F9044">
        <v>7.5</v>
      </c>
      <c r="G9044">
        <v>42200</v>
      </c>
      <c r="H9044" t="s">
        <v>7</v>
      </c>
      <c r="I9044" t="s">
        <v>8</v>
      </c>
      <c r="J9044">
        <v>130</v>
      </c>
      <c r="K9044">
        <v>7</v>
      </c>
      <c r="L9044" t="s">
        <v>239</v>
      </c>
      <c r="M9044" t="s">
        <v>258</v>
      </c>
      <c r="N9044" t="s">
        <v>259</v>
      </c>
      <c r="O9044" s="9">
        <f t="shared" si="471"/>
        <v>17.333333333333332</v>
      </c>
      <c r="P9044" s="1">
        <f t="shared" si="472"/>
        <v>5.3846153846153849E-2</v>
      </c>
      <c r="Q9044">
        <f t="shared" si="473"/>
        <v>0.40384615384615385</v>
      </c>
    </row>
    <row r="9045" spans="2:17" x14ac:dyDescent="0.25">
      <c r="B9045" t="s">
        <v>264</v>
      </c>
      <c r="C9045">
        <v>184539</v>
      </c>
      <c r="D9045">
        <v>2</v>
      </c>
      <c r="E9045">
        <v>2</v>
      </c>
      <c r="F9045">
        <v>7.5</v>
      </c>
      <c r="G9045">
        <v>42200</v>
      </c>
      <c r="H9045" t="s">
        <v>7</v>
      </c>
      <c r="I9045" t="s">
        <v>8</v>
      </c>
      <c r="J9045">
        <v>130</v>
      </c>
      <c r="K9045">
        <v>7</v>
      </c>
      <c r="L9045" t="s">
        <v>239</v>
      </c>
      <c r="M9045" t="s">
        <v>258</v>
      </c>
      <c r="N9045" t="s">
        <v>259</v>
      </c>
      <c r="O9045" s="9">
        <f t="shared" si="471"/>
        <v>17.333333333333332</v>
      </c>
      <c r="P9045" s="1">
        <f t="shared" si="472"/>
        <v>5.3846153846153849E-2</v>
      </c>
      <c r="Q9045">
        <f t="shared" si="473"/>
        <v>0.40384615384615385</v>
      </c>
    </row>
    <row r="9046" spans="2:17" x14ac:dyDescent="0.25">
      <c r="B9046" t="s">
        <v>264</v>
      </c>
      <c r="C9046">
        <v>174673</v>
      </c>
      <c r="D9046">
        <v>2</v>
      </c>
      <c r="E9046">
        <v>2</v>
      </c>
      <c r="F9046">
        <v>7</v>
      </c>
      <c r="G9046">
        <v>42032</v>
      </c>
      <c r="H9046" t="s">
        <v>7</v>
      </c>
      <c r="I9046" t="s">
        <v>8</v>
      </c>
      <c r="J9046">
        <v>130</v>
      </c>
      <c r="K9046">
        <v>7</v>
      </c>
      <c r="L9046" t="s">
        <v>239</v>
      </c>
      <c r="M9046" t="s">
        <v>258</v>
      </c>
      <c r="N9046" t="s">
        <v>259</v>
      </c>
      <c r="O9046" s="9">
        <f t="shared" si="471"/>
        <v>18.571428571428573</v>
      </c>
      <c r="P9046" s="1">
        <f t="shared" si="472"/>
        <v>5.3846153846153849E-2</v>
      </c>
      <c r="Q9046">
        <f t="shared" si="473"/>
        <v>0.37692307692307692</v>
      </c>
    </row>
    <row r="9047" spans="2:17" x14ac:dyDescent="0.25">
      <c r="B9047" t="s">
        <v>264</v>
      </c>
      <c r="C9047">
        <v>191958</v>
      </c>
      <c r="D9047">
        <v>2</v>
      </c>
      <c r="E9047">
        <v>2</v>
      </c>
      <c r="F9047">
        <v>7</v>
      </c>
      <c r="G9047">
        <v>42093</v>
      </c>
      <c r="H9047" t="s">
        <v>7</v>
      </c>
      <c r="I9047" t="s">
        <v>8</v>
      </c>
      <c r="J9047">
        <v>130</v>
      </c>
      <c r="K9047">
        <v>7</v>
      </c>
      <c r="L9047" t="s">
        <v>239</v>
      </c>
      <c r="M9047" t="s">
        <v>258</v>
      </c>
      <c r="N9047" t="s">
        <v>259</v>
      </c>
      <c r="O9047" s="9">
        <f t="shared" si="471"/>
        <v>18.571428571428573</v>
      </c>
      <c r="P9047" s="1">
        <f t="shared" si="472"/>
        <v>5.3846153846153849E-2</v>
      </c>
      <c r="Q9047">
        <f t="shared" si="473"/>
        <v>0.37692307692307692</v>
      </c>
    </row>
    <row r="9048" spans="2:17" x14ac:dyDescent="0.25">
      <c r="B9048" t="s">
        <v>264</v>
      </c>
      <c r="C9048">
        <v>166881</v>
      </c>
      <c r="D9048">
        <v>1</v>
      </c>
      <c r="E9048">
        <v>1</v>
      </c>
      <c r="F9048">
        <v>5</v>
      </c>
      <c r="G9048">
        <v>41678</v>
      </c>
      <c r="H9048" t="s">
        <v>7</v>
      </c>
      <c r="I9048" t="s">
        <v>8</v>
      </c>
      <c r="J9048">
        <v>130</v>
      </c>
      <c r="K9048">
        <v>7</v>
      </c>
      <c r="L9048" t="s">
        <v>240</v>
      </c>
      <c r="M9048" t="s">
        <v>258</v>
      </c>
      <c r="N9048" t="s">
        <v>259</v>
      </c>
      <c r="O9048" s="9">
        <f t="shared" si="471"/>
        <v>26</v>
      </c>
      <c r="P9048" s="1">
        <f t="shared" si="472"/>
        <v>5.3846153846153849E-2</v>
      </c>
      <c r="Q9048">
        <f t="shared" si="473"/>
        <v>0.26923076923076927</v>
      </c>
    </row>
    <row r="9049" spans="2:17" x14ac:dyDescent="0.25">
      <c r="B9049" t="s">
        <v>264</v>
      </c>
      <c r="C9049">
        <v>184070</v>
      </c>
      <c r="D9049">
        <v>1</v>
      </c>
      <c r="E9049">
        <v>1</v>
      </c>
      <c r="F9049">
        <v>5</v>
      </c>
      <c r="G9049">
        <v>42209</v>
      </c>
      <c r="H9049" t="s">
        <v>7</v>
      </c>
      <c r="I9049" t="s">
        <v>8</v>
      </c>
      <c r="J9049">
        <v>130</v>
      </c>
      <c r="K9049">
        <v>7</v>
      </c>
      <c r="L9049" t="s">
        <v>240</v>
      </c>
      <c r="M9049" t="s">
        <v>258</v>
      </c>
      <c r="N9049" t="s">
        <v>259</v>
      </c>
      <c r="O9049" s="9">
        <f t="shared" si="471"/>
        <v>26</v>
      </c>
      <c r="P9049" s="1">
        <f t="shared" si="472"/>
        <v>5.3846153846153849E-2</v>
      </c>
      <c r="Q9049">
        <f t="shared" si="473"/>
        <v>0.26923076923076927</v>
      </c>
    </row>
    <row r="9050" spans="2:17" x14ac:dyDescent="0.25">
      <c r="B9050" t="s">
        <v>264</v>
      </c>
      <c r="C9050">
        <v>181682</v>
      </c>
      <c r="D9050">
        <v>1</v>
      </c>
      <c r="E9050">
        <v>1</v>
      </c>
      <c r="F9050">
        <v>4</v>
      </c>
      <c r="G9050">
        <v>41904</v>
      </c>
      <c r="H9050" t="s">
        <v>5</v>
      </c>
      <c r="I9050" t="s">
        <v>8</v>
      </c>
      <c r="J9050">
        <v>130</v>
      </c>
      <c r="K9050">
        <v>7</v>
      </c>
      <c r="L9050" t="s">
        <v>240</v>
      </c>
      <c r="M9050" t="s">
        <v>5</v>
      </c>
      <c r="N9050" t="s">
        <v>259</v>
      </c>
      <c r="O9050" s="9">
        <f t="shared" si="471"/>
        <v>32.5</v>
      </c>
      <c r="P9050" s="1">
        <f t="shared" si="472"/>
        <v>5.3846153846153849E-2</v>
      </c>
      <c r="Q9050">
        <f t="shared" si="473"/>
        <v>0.2153846153846154</v>
      </c>
    </row>
    <row r="9051" spans="2:17" x14ac:dyDescent="0.25">
      <c r="B9051" t="s">
        <v>264</v>
      </c>
      <c r="C9051">
        <v>181822</v>
      </c>
      <c r="D9051">
        <v>1</v>
      </c>
      <c r="E9051">
        <v>1</v>
      </c>
      <c r="F9051">
        <v>4</v>
      </c>
      <c r="G9051">
        <v>41904</v>
      </c>
      <c r="H9051" t="s">
        <v>5</v>
      </c>
      <c r="I9051" t="s">
        <v>8</v>
      </c>
      <c r="J9051">
        <v>130</v>
      </c>
      <c r="K9051">
        <v>7</v>
      </c>
      <c r="L9051" t="s">
        <v>240</v>
      </c>
      <c r="M9051" t="s">
        <v>5</v>
      </c>
      <c r="N9051" t="s">
        <v>259</v>
      </c>
      <c r="O9051" s="9">
        <f t="shared" si="471"/>
        <v>32.5</v>
      </c>
      <c r="P9051" s="1">
        <f t="shared" si="472"/>
        <v>5.3846153846153849E-2</v>
      </c>
      <c r="Q9051">
        <f t="shared" si="473"/>
        <v>0.2153846153846154</v>
      </c>
    </row>
    <row r="9052" spans="2:17" x14ac:dyDescent="0.25">
      <c r="B9052" t="s">
        <v>264</v>
      </c>
      <c r="C9052">
        <v>182827</v>
      </c>
      <c r="D9052">
        <v>1</v>
      </c>
      <c r="E9052">
        <v>1</v>
      </c>
      <c r="F9052">
        <v>3</v>
      </c>
      <c r="G9052">
        <v>42296</v>
      </c>
      <c r="H9052" t="s">
        <v>7</v>
      </c>
      <c r="I9052" t="s">
        <v>8</v>
      </c>
      <c r="J9052">
        <v>130</v>
      </c>
      <c r="K9052">
        <v>7</v>
      </c>
      <c r="L9052" t="s">
        <v>240</v>
      </c>
      <c r="M9052" t="s">
        <v>258</v>
      </c>
      <c r="N9052" t="s">
        <v>259</v>
      </c>
      <c r="O9052" s="9">
        <f t="shared" si="471"/>
        <v>43.333333333333336</v>
      </c>
      <c r="P9052" s="1">
        <f t="shared" si="472"/>
        <v>5.3846153846153849E-2</v>
      </c>
      <c r="Q9052">
        <f t="shared" si="473"/>
        <v>0.16153846153846155</v>
      </c>
    </row>
    <row r="9053" spans="2:17" x14ac:dyDescent="0.25">
      <c r="B9053" t="s">
        <v>264</v>
      </c>
      <c r="C9053">
        <v>188742</v>
      </c>
      <c r="D9053">
        <v>1</v>
      </c>
      <c r="E9053">
        <v>1</v>
      </c>
      <c r="F9053">
        <v>2.5</v>
      </c>
      <c r="G9053">
        <v>42069</v>
      </c>
      <c r="H9053" t="s">
        <v>7</v>
      </c>
      <c r="I9053" t="s">
        <v>8</v>
      </c>
      <c r="J9053">
        <v>130</v>
      </c>
      <c r="K9053">
        <v>7</v>
      </c>
      <c r="L9053" t="s">
        <v>240</v>
      </c>
      <c r="M9053" t="s">
        <v>258</v>
      </c>
      <c r="N9053" t="s">
        <v>259</v>
      </c>
      <c r="O9053" s="9">
        <f t="shared" si="471"/>
        <v>52</v>
      </c>
      <c r="P9053" s="1">
        <f t="shared" si="472"/>
        <v>5.3846153846153849E-2</v>
      </c>
      <c r="Q9053">
        <f t="shared" si="473"/>
        <v>0.13461538461538464</v>
      </c>
    </row>
    <row r="9054" spans="2:17" x14ac:dyDescent="0.25">
      <c r="B9054" t="s">
        <v>264</v>
      </c>
      <c r="C9054">
        <v>179994</v>
      </c>
      <c r="D9054">
        <v>2</v>
      </c>
      <c r="E9054">
        <v>2</v>
      </c>
      <c r="F9054">
        <v>7</v>
      </c>
      <c r="G9054">
        <v>41984</v>
      </c>
      <c r="H9054" t="s">
        <v>7</v>
      </c>
      <c r="I9054" t="s">
        <v>8</v>
      </c>
      <c r="J9054">
        <v>93</v>
      </c>
      <c r="K9054">
        <v>5</v>
      </c>
      <c r="L9054" t="s">
        <v>239</v>
      </c>
      <c r="M9054" t="s">
        <v>258</v>
      </c>
      <c r="N9054" t="s">
        <v>259</v>
      </c>
      <c r="O9054" s="9">
        <f t="shared" si="471"/>
        <v>13.285714285714286</v>
      </c>
      <c r="P9054" s="1">
        <f t="shared" si="472"/>
        <v>5.3763440860215055E-2</v>
      </c>
      <c r="Q9054">
        <f t="shared" si="473"/>
        <v>0.37634408602150538</v>
      </c>
    </row>
    <row r="9055" spans="2:17" x14ac:dyDescent="0.25">
      <c r="B9055" t="s">
        <v>264</v>
      </c>
      <c r="C9055">
        <v>179863</v>
      </c>
      <c r="D9055">
        <v>1</v>
      </c>
      <c r="E9055">
        <v>1</v>
      </c>
      <c r="F9055">
        <v>4</v>
      </c>
      <c r="G9055">
        <v>41982</v>
      </c>
      <c r="H9055" t="s">
        <v>7</v>
      </c>
      <c r="I9055" t="s">
        <v>8</v>
      </c>
      <c r="J9055">
        <v>93</v>
      </c>
      <c r="K9055">
        <v>5</v>
      </c>
      <c r="L9055" t="s">
        <v>240</v>
      </c>
      <c r="M9055" t="s">
        <v>258</v>
      </c>
      <c r="N9055" t="s">
        <v>259</v>
      </c>
      <c r="O9055" s="9">
        <f t="shared" si="471"/>
        <v>23.25</v>
      </c>
      <c r="P9055" s="1">
        <f t="shared" si="472"/>
        <v>5.3763440860215055E-2</v>
      </c>
      <c r="Q9055">
        <f t="shared" si="473"/>
        <v>0.21505376344086022</v>
      </c>
    </row>
    <row r="9056" spans="2:17" x14ac:dyDescent="0.25">
      <c r="B9056" t="s">
        <v>264</v>
      </c>
      <c r="C9056">
        <v>161055</v>
      </c>
      <c r="D9056">
        <v>1</v>
      </c>
      <c r="E9056">
        <v>1</v>
      </c>
      <c r="F9056">
        <v>3</v>
      </c>
      <c r="G9056">
        <v>41548</v>
      </c>
      <c r="H9056" t="s">
        <v>7</v>
      </c>
      <c r="I9056" t="s">
        <v>8</v>
      </c>
      <c r="J9056">
        <v>93</v>
      </c>
      <c r="K9056">
        <v>5</v>
      </c>
      <c r="L9056" t="s">
        <v>240</v>
      </c>
      <c r="M9056" t="s">
        <v>258</v>
      </c>
      <c r="N9056" t="s">
        <v>259</v>
      </c>
      <c r="O9056" s="9">
        <f t="shared" si="471"/>
        <v>31</v>
      </c>
      <c r="P9056" s="1">
        <f t="shared" si="472"/>
        <v>5.3763440860215055E-2</v>
      </c>
      <c r="Q9056">
        <f t="shared" si="473"/>
        <v>0.16129032258064516</v>
      </c>
    </row>
    <row r="9057" spans="2:17" x14ac:dyDescent="0.25">
      <c r="B9057" t="s">
        <v>264</v>
      </c>
      <c r="C9057">
        <v>158493</v>
      </c>
      <c r="D9057">
        <v>1</v>
      </c>
      <c r="E9057">
        <v>1</v>
      </c>
      <c r="F9057">
        <v>3</v>
      </c>
      <c r="G9057">
        <v>41434</v>
      </c>
      <c r="H9057" t="s">
        <v>7</v>
      </c>
      <c r="I9057" t="s">
        <v>8</v>
      </c>
      <c r="J9057">
        <v>93</v>
      </c>
      <c r="K9057">
        <v>5</v>
      </c>
      <c r="L9057" t="s">
        <v>240</v>
      </c>
      <c r="M9057" t="s">
        <v>258</v>
      </c>
      <c r="N9057" t="s">
        <v>259</v>
      </c>
      <c r="O9057" s="9">
        <f t="shared" si="471"/>
        <v>31</v>
      </c>
      <c r="P9057" s="1">
        <f t="shared" si="472"/>
        <v>5.3763440860215055E-2</v>
      </c>
      <c r="Q9057">
        <f t="shared" si="473"/>
        <v>0.16129032258064516</v>
      </c>
    </row>
    <row r="9058" spans="2:17" x14ac:dyDescent="0.25">
      <c r="B9058" t="s">
        <v>264</v>
      </c>
      <c r="C9058">
        <v>179040</v>
      </c>
      <c r="D9058">
        <v>1</v>
      </c>
      <c r="E9058">
        <v>1</v>
      </c>
      <c r="F9058">
        <v>3</v>
      </c>
      <c r="G9058">
        <v>41841</v>
      </c>
      <c r="H9058" t="s">
        <v>7</v>
      </c>
      <c r="I9058" t="s">
        <v>8</v>
      </c>
      <c r="J9058">
        <v>93</v>
      </c>
      <c r="K9058">
        <v>5</v>
      </c>
      <c r="L9058" t="s">
        <v>240</v>
      </c>
      <c r="M9058" t="s">
        <v>258</v>
      </c>
      <c r="N9058" t="s">
        <v>259</v>
      </c>
      <c r="O9058" s="9">
        <f t="shared" si="471"/>
        <v>31</v>
      </c>
      <c r="P9058" s="1">
        <f t="shared" si="472"/>
        <v>5.3763440860215055E-2</v>
      </c>
      <c r="Q9058">
        <f t="shared" si="473"/>
        <v>0.16129032258064516</v>
      </c>
    </row>
    <row r="9059" spans="2:17" x14ac:dyDescent="0.25">
      <c r="B9059" t="s">
        <v>264</v>
      </c>
      <c r="C9059">
        <v>186041</v>
      </c>
      <c r="D9059">
        <v>1</v>
      </c>
      <c r="E9059">
        <v>1</v>
      </c>
      <c r="F9059">
        <v>3</v>
      </c>
      <c r="G9059">
        <v>42186</v>
      </c>
      <c r="H9059" t="s">
        <v>7</v>
      </c>
      <c r="I9059" t="s">
        <v>8</v>
      </c>
      <c r="J9059">
        <v>93</v>
      </c>
      <c r="K9059">
        <v>5</v>
      </c>
      <c r="L9059" t="s">
        <v>240</v>
      </c>
      <c r="M9059" t="s">
        <v>258</v>
      </c>
      <c r="N9059" t="s">
        <v>259</v>
      </c>
      <c r="O9059" s="9">
        <f t="shared" si="471"/>
        <v>31</v>
      </c>
      <c r="P9059" s="1">
        <f t="shared" si="472"/>
        <v>5.3763440860215055E-2</v>
      </c>
      <c r="Q9059">
        <f t="shared" si="473"/>
        <v>0.16129032258064516</v>
      </c>
    </row>
    <row r="9060" spans="2:17" x14ac:dyDescent="0.25">
      <c r="B9060" t="s">
        <v>264</v>
      </c>
      <c r="C9060">
        <v>185853</v>
      </c>
      <c r="D9060">
        <v>1</v>
      </c>
      <c r="E9060">
        <v>1</v>
      </c>
      <c r="F9060">
        <v>3</v>
      </c>
      <c r="G9060">
        <v>42186</v>
      </c>
      <c r="H9060" t="s">
        <v>7</v>
      </c>
      <c r="I9060" t="s">
        <v>8</v>
      </c>
      <c r="J9060">
        <v>93</v>
      </c>
      <c r="K9060">
        <v>5</v>
      </c>
      <c r="L9060" t="s">
        <v>240</v>
      </c>
      <c r="M9060" t="s">
        <v>258</v>
      </c>
      <c r="N9060" t="s">
        <v>259</v>
      </c>
      <c r="O9060" s="9">
        <f t="shared" si="471"/>
        <v>31</v>
      </c>
      <c r="P9060" s="1">
        <f t="shared" si="472"/>
        <v>5.3763440860215055E-2</v>
      </c>
      <c r="Q9060">
        <f t="shared" si="473"/>
        <v>0.16129032258064516</v>
      </c>
    </row>
    <row r="9061" spans="2:17" x14ac:dyDescent="0.25">
      <c r="B9061" t="s">
        <v>264</v>
      </c>
      <c r="C9061">
        <v>185852</v>
      </c>
      <c r="D9061">
        <v>1</v>
      </c>
      <c r="E9061">
        <v>1</v>
      </c>
      <c r="F9061">
        <v>3</v>
      </c>
      <c r="G9061">
        <v>42186</v>
      </c>
      <c r="H9061" t="s">
        <v>7</v>
      </c>
      <c r="I9061" t="s">
        <v>8</v>
      </c>
      <c r="J9061">
        <v>93</v>
      </c>
      <c r="K9061">
        <v>5</v>
      </c>
      <c r="L9061" t="s">
        <v>240</v>
      </c>
      <c r="M9061" t="s">
        <v>258</v>
      </c>
      <c r="N9061" t="s">
        <v>259</v>
      </c>
      <c r="O9061" s="9">
        <f t="shared" si="471"/>
        <v>31</v>
      </c>
      <c r="P9061" s="1">
        <f t="shared" si="472"/>
        <v>5.3763440860215055E-2</v>
      </c>
      <c r="Q9061">
        <f t="shared" si="473"/>
        <v>0.16129032258064516</v>
      </c>
    </row>
    <row r="9062" spans="2:17" x14ac:dyDescent="0.25">
      <c r="B9062" t="s">
        <v>264</v>
      </c>
      <c r="C9062">
        <v>191591</v>
      </c>
      <c r="D9062">
        <v>1</v>
      </c>
      <c r="E9062">
        <v>1</v>
      </c>
      <c r="F9062">
        <v>3</v>
      </c>
      <c r="G9062">
        <v>42177</v>
      </c>
      <c r="H9062" t="s">
        <v>7</v>
      </c>
      <c r="I9062" t="s">
        <v>8</v>
      </c>
      <c r="J9062">
        <v>93</v>
      </c>
      <c r="K9062">
        <v>5</v>
      </c>
      <c r="L9062" t="s">
        <v>240</v>
      </c>
      <c r="M9062" t="s">
        <v>258</v>
      </c>
      <c r="N9062" t="s">
        <v>259</v>
      </c>
      <c r="O9062" s="9">
        <f t="shared" si="471"/>
        <v>31</v>
      </c>
      <c r="P9062" s="1">
        <f t="shared" si="472"/>
        <v>5.3763440860215055E-2</v>
      </c>
      <c r="Q9062">
        <f t="shared" si="473"/>
        <v>0.16129032258064516</v>
      </c>
    </row>
    <row r="9063" spans="2:17" x14ac:dyDescent="0.25">
      <c r="B9063" t="s">
        <v>264</v>
      </c>
      <c r="C9063">
        <v>174468</v>
      </c>
      <c r="D9063">
        <v>1</v>
      </c>
      <c r="E9063">
        <v>1</v>
      </c>
      <c r="F9063">
        <v>2.5</v>
      </c>
      <c r="G9063">
        <v>42011</v>
      </c>
      <c r="H9063" t="s">
        <v>7</v>
      </c>
      <c r="I9063" t="s">
        <v>8</v>
      </c>
      <c r="J9063">
        <v>93</v>
      </c>
      <c r="K9063">
        <v>5</v>
      </c>
      <c r="L9063" t="s">
        <v>240</v>
      </c>
      <c r="M9063" t="s">
        <v>258</v>
      </c>
      <c r="N9063" t="s">
        <v>259</v>
      </c>
      <c r="O9063" s="9">
        <f t="shared" si="471"/>
        <v>37.200000000000003</v>
      </c>
      <c r="P9063" s="1">
        <f t="shared" si="472"/>
        <v>5.3763440860215055E-2</v>
      </c>
      <c r="Q9063">
        <f t="shared" si="473"/>
        <v>0.13440860215053763</v>
      </c>
    </row>
    <row r="9064" spans="2:17" x14ac:dyDescent="0.25">
      <c r="B9064" t="s">
        <v>264</v>
      </c>
      <c r="C9064">
        <v>161872</v>
      </c>
      <c r="D9064">
        <v>1</v>
      </c>
      <c r="E9064">
        <v>1</v>
      </c>
      <c r="F9064">
        <v>2</v>
      </c>
      <c r="G9064">
        <v>41450</v>
      </c>
      <c r="H9064" t="s">
        <v>5</v>
      </c>
      <c r="I9064" t="s">
        <v>6</v>
      </c>
      <c r="J9064">
        <v>93</v>
      </c>
      <c r="K9064">
        <v>5</v>
      </c>
      <c r="L9064" t="s">
        <v>240</v>
      </c>
      <c r="M9064" t="s">
        <v>5</v>
      </c>
      <c r="N9064" t="s">
        <v>259</v>
      </c>
      <c r="O9064" s="9">
        <f t="shared" si="471"/>
        <v>46.5</v>
      </c>
      <c r="P9064" s="1">
        <f t="shared" si="472"/>
        <v>5.3763440860215055E-2</v>
      </c>
      <c r="Q9064">
        <f t="shared" si="473"/>
        <v>0.10752688172043011</v>
      </c>
    </row>
    <row r="9065" spans="2:17" x14ac:dyDescent="0.25">
      <c r="B9065" t="s">
        <v>264</v>
      </c>
      <c r="C9065">
        <v>171562</v>
      </c>
      <c r="D9065">
        <v>1</v>
      </c>
      <c r="E9065">
        <v>1</v>
      </c>
      <c r="F9065">
        <v>2</v>
      </c>
      <c r="G9065">
        <v>41823</v>
      </c>
      <c r="H9065" t="s">
        <v>5</v>
      </c>
      <c r="I9065" t="s">
        <v>6</v>
      </c>
      <c r="J9065">
        <v>93</v>
      </c>
      <c r="K9065">
        <v>5</v>
      </c>
      <c r="L9065" t="s">
        <v>240</v>
      </c>
      <c r="M9065" t="s">
        <v>5</v>
      </c>
      <c r="N9065" t="s">
        <v>259</v>
      </c>
      <c r="O9065" s="9">
        <f t="shared" si="471"/>
        <v>46.5</v>
      </c>
      <c r="P9065" s="1">
        <f t="shared" si="472"/>
        <v>5.3763440860215055E-2</v>
      </c>
      <c r="Q9065">
        <f t="shared" si="473"/>
        <v>0.10752688172043011</v>
      </c>
    </row>
    <row r="9066" spans="2:17" x14ac:dyDescent="0.25">
      <c r="B9066" t="s">
        <v>264</v>
      </c>
      <c r="C9066">
        <v>172867</v>
      </c>
      <c r="D9066">
        <v>2</v>
      </c>
      <c r="E9066">
        <v>1</v>
      </c>
      <c r="F9066">
        <v>10</v>
      </c>
      <c r="G9066">
        <v>41844</v>
      </c>
      <c r="H9066" t="s">
        <v>7</v>
      </c>
      <c r="I9066" t="s">
        <v>8</v>
      </c>
      <c r="J9066">
        <v>149</v>
      </c>
      <c r="K9066">
        <v>8</v>
      </c>
      <c r="L9066" t="s">
        <v>239</v>
      </c>
      <c r="M9066" t="s">
        <v>258</v>
      </c>
      <c r="N9066" t="s">
        <v>259</v>
      </c>
      <c r="O9066" s="9">
        <f t="shared" si="471"/>
        <v>14.9</v>
      </c>
      <c r="P9066" s="1">
        <f t="shared" si="472"/>
        <v>5.3691275167785234E-2</v>
      </c>
      <c r="Q9066">
        <f t="shared" si="473"/>
        <v>0.53691275167785235</v>
      </c>
    </row>
    <row r="9067" spans="2:17" x14ac:dyDescent="0.25">
      <c r="B9067" t="s">
        <v>264</v>
      </c>
      <c r="C9067">
        <v>171392</v>
      </c>
      <c r="D9067">
        <v>1</v>
      </c>
      <c r="E9067">
        <v>1</v>
      </c>
      <c r="F9067">
        <v>5</v>
      </c>
      <c r="G9067">
        <v>41803</v>
      </c>
      <c r="H9067" t="s">
        <v>7</v>
      </c>
      <c r="I9067" t="s">
        <v>8</v>
      </c>
      <c r="J9067">
        <v>149</v>
      </c>
      <c r="K9067">
        <v>8</v>
      </c>
      <c r="L9067" t="s">
        <v>240</v>
      </c>
      <c r="M9067" t="s">
        <v>258</v>
      </c>
      <c r="N9067" t="s">
        <v>259</v>
      </c>
      <c r="O9067" s="9">
        <f t="shared" si="471"/>
        <v>29.8</v>
      </c>
      <c r="P9067" s="1">
        <f t="shared" si="472"/>
        <v>5.3691275167785234E-2</v>
      </c>
      <c r="Q9067">
        <f t="shared" si="473"/>
        <v>0.26845637583892618</v>
      </c>
    </row>
    <row r="9068" spans="2:17" x14ac:dyDescent="0.25">
      <c r="B9068" t="s">
        <v>264</v>
      </c>
      <c r="C9068">
        <v>171307</v>
      </c>
      <c r="D9068">
        <v>1</v>
      </c>
      <c r="E9068">
        <v>1</v>
      </c>
      <c r="F9068">
        <v>5</v>
      </c>
      <c r="G9068">
        <v>41804</v>
      </c>
      <c r="H9068" t="s">
        <v>7</v>
      </c>
      <c r="I9068" t="s">
        <v>8</v>
      </c>
      <c r="J9068">
        <v>149</v>
      </c>
      <c r="K9068">
        <v>8</v>
      </c>
      <c r="L9068" t="s">
        <v>240</v>
      </c>
      <c r="M9068" t="s">
        <v>258</v>
      </c>
      <c r="N9068" t="s">
        <v>259</v>
      </c>
      <c r="O9068" s="9">
        <f t="shared" si="471"/>
        <v>29.8</v>
      </c>
      <c r="P9068" s="1">
        <f t="shared" si="472"/>
        <v>5.3691275167785234E-2</v>
      </c>
      <c r="Q9068">
        <f t="shared" si="473"/>
        <v>0.26845637583892618</v>
      </c>
    </row>
    <row r="9069" spans="2:17" x14ac:dyDescent="0.25">
      <c r="B9069" t="s">
        <v>264</v>
      </c>
      <c r="C9069">
        <v>189823</v>
      </c>
      <c r="D9069">
        <v>1</v>
      </c>
      <c r="E9069">
        <v>1</v>
      </c>
      <c r="F9069">
        <v>5</v>
      </c>
      <c r="G9069">
        <v>42318</v>
      </c>
      <c r="H9069" t="s">
        <v>7</v>
      </c>
      <c r="I9069" t="s">
        <v>8</v>
      </c>
      <c r="J9069">
        <v>149</v>
      </c>
      <c r="K9069">
        <v>8</v>
      </c>
      <c r="L9069" t="s">
        <v>240</v>
      </c>
      <c r="M9069" t="s">
        <v>258</v>
      </c>
      <c r="N9069" t="s">
        <v>259</v>
      </c>
      <c r="O9069" s="9">
        <f t="shared" si="471"/>
        <v>29.8</v>
      </c>
      <c r="P9069" s="1">
        <f t="shared" si="472"/>
        <v>5.3691275167785234E-2</v>
      </c>
      <c r="Q9069">
        <f t="shared" si="473"/>
        <v>0.26845637583892618</v>
      </c>
    </row>
    <row r="9070" spans="2:17" x14ac:dyDescent="0.25">
      <c r="B9070" t="s">
        <v>264</v>
      </c>
      <c r="C9070">
        <v>180894</v>
      </c>
      <c r="D9070">
        <v>1</v>
      </c>
      <c r="E9070">
        <v>1</v>
      </c>
      <c r="F9070">
        <v>6</v>
      </c>
      <c r="G9070">
        <v>42059</v>
      </c>
      <c r="H9070" t="s">
        <v>7</v>
      </c>
      <c r="I9070" t="s">
        <v>6</v>
      </c>
      <c r="J9070">
        <v>205</v>
      </c>
      <c r="K9070">
        <v>11</v>
      </c>
      <c r="L9070" t="s">
        <v>240</v>
      </c>
      <c r="M9070" t="s">
        <v>258</v>
      </c>
      <c r="N9070" t="s">
        <v>259</v>
      </c>
      <c r="O9070" s="9">
        <f t="shared" si="471"/>
        <v>34.166666666666664</v>
      </c>
      <c r="P9070" s="1">
        <f t="shared" si="472"/>
        <v>5.3658536585365853E-2</v>
      </c>
      <c r="Q9070">
        <f t="shared" si="473"/>
        <v>0.32195121951219513</v>
      </c>
    </row>
    <row r="9071" spans="2:17" x14ac:dyDescent="0.25">
      <c r="B9071" t="s">
        <v>264</v>
      </c>
      <c r="C9071">
        <v>190549</v>
      </c>
      <c r="D9071">
        <v>2</v>
      </c>
      <c r="E9071">
        <v>1</v>
      </c>
      <c r="F9071">
        <v>25</v>
      </c>
      <c r="G9071">
        <v>42181</v>
      </c>
      <c r="H9071" t="s">
        <v>7</v>
      </c>
      <c r="I9071" t="s">
        <v>8</v>
      </c>
      <c r="J9071">
        <v>280</v>
      </c>
      <c r="K9071">
        <v>15</v>
      </c>
      <c r="L9071" t="s">
        <v>239</v>
      </c>
      <c r="M9071" t="s">
        <v>258</v>
      </c>
      <c r="N9071" t="s">
        <v>259</v>
      </c>
      <c r="O9071" s="9">
        <f t="shared" si="471"/>
        <v>11.2</v>
      </c>
      <c r="P9071" s="1">
        <f t="shared" si="472"/>
        <v>5.3571428571428568E-2</v>
      </c>
      <c r="Q9071">
        <f t="shared" si="473"/>
        <v>1.3392857142857142</v>
      </c>
    </row>
    <row r="9072" spans="2:17" x14ac:dyDescent="0.25">
      <c r="B9072" t="s">
        <v>264</v>
      </c>
      <c r="C9072">
        <v>190549</v>
      </c>
      <c r="D9072">
        <v>2</v>
      </c>
      <c r="E9072">
        <v>1</v>
      </c>
      <c r="F9072">
        <v>25</v>
      </c>
      <c r="G9072">
        <v>42181</v>
      </c>
      <c r="H9072" t="s">
        <v>7</v>
      </c>
      <c r="I9072" t="s">
        <v>8</v>
      </c>
      <c r="J9072">
        <v>280</v>
      </c>
      <c r="K9072">
        <v>15</v>
      </c>
      <c r="L9072" t="s">
        <v>239</v>
      </c>
      <c r="M9072" t="s">
        <v>258</v>
      </c>
      <c r="N9072" t="s">
        <v>259</v>
      </c>
      <c r="O9072" s="9">
        <f t="shared" si="471"/>
        <v>11.2</v>
      </c>
      <c r="P9072" s="1">
        <f t="shared" si="472"/>
        <v>5.3571428571428568E-2</v>
      </c>
      <c r="Q9072">
        <f t="shared" si="473"/>
        <v>1.3392857142857142</v>
      </c>
    </row>
    <row r="9073" spans="2:17" x14ac:dyDescent="0.25">
      <c r="B9073" t="s">
        <v>264</v>
      </c>
      <c r="C9073">
        <v>182029</v>
      </c>
      <c r="D9073">
        <v>2</v>
      </c>
      <c r="E9073">
        <v>2</v>
      </c>
      <c r="F9073">
        <v>20</v>
      </c>
      <c r="G9073">
        <v>41811</v>
      </c>
      <c r="H9073" t="s">
        <v>7</v>
      </c>
      <c r="I9073" t="s">
        <v>8</v>
      </c>
      <c r="J9073">
        <v>280</v>
      </c>
      <c r="K9073">
        <v>15</v>
      </c>
      <c r="L9073" t="s">
        <v>239</v>
      </c>
      <c r="M9073" t="s">
        <v>258</v>
      </c>
      <c r="N9073" t="s">
        <v>259</v>
      </c>
      <c r="O9073" s="9">
        <f t="shared" si="471"/>
        <v>14</v>
      </c>
      <c r="P9073" s="1">
        <f t="shared" si="472"/>
        <v>5.3571428571428568E-2</v>
      </c>
      <c r="Q9073">
        <f t="shared" si="473"/>
        <v>1.0714285714285714</v>
      </c>
    </row>
    <row r="9074" spans="2:17" x14ac:dyDescent="0.25">
      <c r="B9074" t="s">
        <v>264</v>
      </c>
      <c r="C9074">
        <v>160037</v>
      </c>
      <c r="D9074">
        <v>1</v>
      </c>
      <c r="E9074">
        <v>1</v>
      </c>
      <c r="F9074">
        <v>5</v>
      </c>
      <c r="G9074">
        <v>41506</v>
      </c>
      <c r="H9074" t="s">
        <v>7</v>
      </c>
      <c r="I9074" t="s">
        <v>8</v>
      </c>
      <c r="J9074">
        <v>112</v>
      </c>
      <c r="K9074">
        <v>6</v>
      </c>
      <c r="L9074" t="s">
        <v>240</v>
      </c>
      <c r="M9074" t="s">
        <v>258</v>
      </c>
      <c r="N9074" t="s">
        <v>259</v>
      </c>
      <c r="O9074" s="9">
        <f t="shared" si="471"/>
        <v>22.4</v>
      </c>
      <c r="P9074" s="1">
        <f t="shared" si="472"/>
        <v>5.3571428571428568E-2</v>
      </c>
      <c r="Q9074">
        <f t="shared" si="473"/>
        <v>0.26785714285714285</v>
      </c>
    </row>
    <row r="9075" spans="2:17" x14ac:dyDescent="0.25">
      <c r="B9075" t="s">
        <v>264</v>
      </c>
      <c r="C9075">
        <v>182409</v>
      </c>
      <c r="D9075">
        <v>1</v>
      </c>
      <c r="E9075">
        <v>1</v>
      </c>
      <c r="F9075">
        <v>5</v>
      </c>
      <c r="G9075">
        <v>41869</v>
      </c>
      <c r="H9075" t="s">
        <v>7</v>
      </c>
      <c r="I9075" t="s">
        <v>8</v>
      </c>
      <c r="J9075">
        <v>112</v>
      </c>
      <c r="K9075">
        <v>6</v>
      </c>
      <c r="L9075" t="s">
        <v>240</v>
      </c>
      <c r="M9075" t="s">
        <v>258</v>
      </c>
      <c r="N9075" t="s">
        <v>259</v>
      </c>
      <c r="O9075" s="9">
        <f t="shared" si="471"/>
        <v>22.4</v>
      </c>
      <c r="P9075" s="1">
        <f t="shared" si="472"/>
        <v>5.3571428571428568E-2</v>
      </c>
      <c r="Q9075">
        <f t="shared" si="473"/>
        <v>0.26785714285714285</v>
      </c>
    </row>
    <row r="9076" spans="2:17" x14ac:dyDescent="0.25">
      <c r="B9076" t="s">
        <v>264</v>
      </c>
      <c r="C9076">
        <v>178105</v>
      </c>
      <c r="D9076">
        <v>1</v>
      </c>
      <c r="E9076">
        <v>1</v>
      </c>
      <c r="F9076">
        <v>5</v>
      </c>
      <c r="G9076">
        <v>41955</v>
      </c>
      <c r="H9076" t="s">
        <v>7</v>
      </c>
      <c r="I9076" t="s">
        <v>8</v>
      </c>
      <c r="J9076">
        <v>112</v>
      </c>
      <c r="K9076">
        <v>6</v>
      </c>
      <c r="L9076" t="s">
        <v>240</v>
      </c>
      <c r="M9076" t="s">
        <v>258</v>
      </c>
      <c r="N9076" t="s">
        <v>259</v>
      </c>
      <c r="O9076" s="9">
        <f t="shared" si="471"/>
        <v>22.4</v>
      </c>
      <c r="P9076" s="1">
        <f t="shared" si="472"/>
        <v>5.3571428571428568E-2</v>
      </c>
      <c r="Q9076">
        <f t="shared" si="473"/>
        <v>0.26785714285714285</v>
      </c>
    </row>
    <row r="9077" spans="2:17" x14ac:dyDescent="0.25">
      <c r="B9077" t="s">
        <v>264</v>
      </c>
      <c r="C9077">
        <v>192294</v>
      </c>
      <c r="D9077">
        <v>1</v>
      </c>
      <c r="E9077">
        <v>1</v>
      </c>
      <c r="F9077">
        <v>5</v>
      </c>
      <c r="G9077">
        <v>42142</v>
      </c>
      <c r="H9077" t="s">
        <v>7</v>
      </c>
      <c r="I9077" t="s">
        <v>8</v>
      </c>
      <c r="J9077">
        <v>112</v>
      </c>
      <c r="K9077">
        <v>6</v>
      </c>
      <c r="L9077" t="s">
        <v>240</v>
      </c>
      <c r="M9077" t="s">
        <v>258</v>
      </c>
      <c r="N9077" t="s">
        <v>259</v>
      </c>
      <c r="O9077" s="9">
        <f t="shared" si="471"/>
        <v>22.4</v>
      </c>
      <c r="P9077" s="1">
        <f t="shared" si="472"/>
        <v>5.3571428571428568E-2</v>
      </c>
      <c r="Q9077">
        <f t="shared" si="473"/>
        <v>0.26785714285714285</v>
      </c>
    </row>
    <row r="9078" spans="2:17" x14ac:dyDescent="0.25">
      <c r="B9078" t="s">
        <v>264</v>
      </c>
      <c r="C9078">
        <v>154621</v>
      </c>
      <c r="D9078">
        <v>1</v>
      </c>
      <c r="E9078">
        <v>1</v>
      </c>
      <c r="F9078">
        <v>6</v>
      </c>
      <c r="G9078">
        <v>41415</v>
      </c>
      <c r="H9078" t="s">
        <v>5</v>
      </c>
      <c r="I9078" t="s">
        <v>6</v>
      </c>
      <c r="J9078">
        <v>168</v>
      </c>
      <c r="K9078">
        <v>9</v>
      </c>
      <c r="L9078" t="s">
        <v>240</v>
      </c>
      <c r="M9078" t="s">
        <v>5</v>
      </c>
      <c r="N9078" t="s">
        <v>259</v>
      </c>
      <c r="O9078" s="9">
        <f t="shared" si="471"/>
        <v>28</v>
      </c>
      <c r="P9078" s="1">
        <f t="shared" si="472"/>
        <v>5.3571428571428568E-2</v>
      </c>
      <c r="Q9078">
        <f t="shared" si="473"/>
        <v>0.3214285714285714</v>
      </c>
    </row>
    <row r="9079" spans="2:17" x14ac:dyDescent="0.25">
      <c r="B9079" t="s">
        <v>264</v>
      </c>
      <c r="C9079">
        <v>170761</v>
      </c>
      <c r="D9079">
        <v>1</v>
      </c>
      <c r="E9079">
        <v>1</v>
      </c>
      <c r="F9079">
        <v>4</v>
      </c>
      <c r="G9079">
        <v>41743</v>
      </c>
      <c r="H9079" t="s">
        <v>7</v>
      </c>
      <c r="I9079" t="s">
        <v>8</v>
      </c>
      <c r="J9079">
        <v>112</v>
      </c>
      <c r="K9079">
        <v>6</v>
      </c>
      <c r="L9079" t="s">
        <v>240</v>
      </c>
      <c r="M9079" t="s">
        <v>258</v>
      </c>
      <c r="N9079" t="s">
        <v>259</v>
      </c>
      <c r="O9079" s="9">
        <f t="shared" si="471"/>
        <v>28</v>
      </c>
      <c r="P9079" s="1">
        <f t="shared" si="472"/>
        <v>5.3571428571428568E-2</v>
      </c>
      <c r="Q9079">
        <f t="shared" si="473"/>
        <v>0.21428571428571427</v>
      </c>
    </row>
    <row r="9080" spans="2:17" x14ac:dyDescent="0.25">
      <c r="B9080" t="s">
        <v>264</v>
      </c>
      <c r="C9080">
        <v>173572</v>
      </c>
      <c r="D9080">
        <v>1</v>
      </c>
      <c r="E9080">
        <v>1</v>
      </c>
      <c r="F9080">
        <v>6</v>
      </c>
      <c r="G9080">
        <v>41834</v>
      </c>
      <c r="H9080" t="s">
        <v>5</v>
      </c>
      <c r="I9080" t="s">
        <v>6</v>
      </c>
      <c r="J9080">
        <v>168</v>
      </c>
      <c r="K9080">
        <v>9</v>
      </c>
      <c r="L9080" t="s">
        <v>240</v>
      </c>
      <c r="M9080" t="s">
        <v>5</v>
      </c>
      <c r="N9080" t="s">
        <v>259</v>
      </c>
      <c r="O9080" s="9">
        <f t="shared" si="471"/>
        <v>28</v>
      </c>
      <c r="P9080" s="1">
        <f t="shared" si="472"/>
        <v>5.3571428571428568E-2</v>
      </c>
      <c r="Q9080">
        <f t="shared" si="473"/>
        <v>0.3214285714285714</v>
      </c>
    </row>
    <row r="9081" spans="2:17" x14ac:dyDescent="0.25">
      <c r="B9081" t="s">
        <v>264</v>
      </c>
      <c r="C9081">
        <v>181641</v>
      </c>
      <c r="D9081">
        <v>1</v>
      </c>
      <c r="E9081">
        <v>1</v>
      </c>
      <c r="F9081">
        <v>4</v>
      </c>
      <c r="G9081">
        <v>41891</v>
      </c>
      <c r="H9081" t="s">
        <v>5</v>
      </c>
      <c r="I9081" t="s">
        <v>6</v>
      </c>
      <c r="J9081">
        <v>112</v>
      </c>
      <c r="K9081">
        <v>6</v>
      </c>
      <c r="L9081" t="s">
        <v>240</v>
      </c>
      <c r="M9081" t="s">
        <v>5</v>
      </c>
      <c r="N9081" t="s">
        <v>259</v>
      </c>
      <c r="O9081" s="9">
        <f t="shared" si="471"/>
        <v>28</v>
      </c>
      <c r="P9081" s="1">
        <f t="shared" si="472"/>
        <v>5.3571428571428568E-2</v>
      </c>
      <c r="Q9081">
        <f t="shared" si="473"/>
        <v>0.21428571428571427</v>
      </c>
    </row>
    <row r="9082" spans="2:17" x14ac:dyDescent="0.25">
      <c r="B9082" t="s">
        <v>264</v>
      </c>
      <c r="C9082">
        <v>163897</v>
      </c>
      <c r="D9082">
        <v>1</v>
      </c>
      <c r="E9082">
        <v>1</v>
      </c>
      <c r="F9082">
        <v>2</v>
      </c>
      <c r="G9082">
        <v>41888</v>
      </c>
      <c r="H9082" t="s">
        <v>7</v>
      </c>
      <c r="I9082" t="s">
        <v>8</v>
      </c>
      <c r="J9082">
        <v>56</v>
      </c>
      <c r="K9082">
        <v>3</v>
      </c>
      <c r="L9082" t="s">
        <v>240</v>
      </c>
      <c r="M9082" t="s">
        <v>258</v>
      </c>
      <c r="N9082" t="s">
        <v>259</v>
      </c>
      <c r="O9082" s="9">
        <f t="shared" si="471"/>
        <v>28</v>
      </c>
      <c r="P9082" s="1">
        <f t="shared" si="472"/>
        <v>5.3571428571428568E-2</v>
      </c>
      <c r="Q9082">
        <f t="shared" si="473"/>
        <v>0.10714285714285714</v>
      </c>
    </row>
    <row r="9083" spans="2:17" x14ac:dyDescent="0.25">
      <c r="B9083" t="s">
        <v>264</v>
      </c>
      <c r="C9083">
        <v>164348</v>
      </c>
      <c r="D9083">
        <v>2</v>
      </c>
      <c r="E9083">
        <v>2</v>
      </c>
      <c r="F9083">
        <v>5</v>
      </c>
      <c r="G9083">
        <v>41605</v>
      </c>
      <c r="H9083" t="s">
        <v>7</v>
      </c>
      <c r="I9083" t="s">
        <v>8</v>
      </c>
      <c r="J9083">
        <v>168</v>
      </c>
      <c r="K9083">
        <v>9</v>
      </c>
      <c r="L9083" t="s">
        <v>239</v>
      </c>
      <c r="M9083" t="s">
        <v>258</v>
      </c>
      <c r="N9083" t="s">
        <v>259</v>
      </c>
      <c r="O9083" s="9">
        <f t="shared" ref="O9083:O9146" si="474">J9083/F9083</f>
        <v>33.6</v>
      </c>
      <c r="P9083" s="1">
        <f t="shared" ref="P9083:P9146" si="475">K9083/J9083</f>
        <v>5.3571428571428568E-2</v>
      </c>
      <c r="Q9083">
        <f t="shared" si="473"/>
        <v>0.26785714285714285</v>
      </c>
    </row>
    <row r="9084" spans="2:17" x14ac:dyDescent="0.25">
      <c r="B9084" t="s">
        <v>264</v>
      </c>
      <c r="C9084">
        <v>163809</v>
      </c>
      <c r="D9084">
        <v>1</v>
      </c>
      <c r="E9084">
        <v>1</v>
      </c>
      <c r="F9084">
        <v>5</v>
      </c>
      <c r="G9084">
        <v>41703</v>
      </c>
      <c r="H9084" t="s">
        <v>7</v>
      </c>
      <c r="I9084" t="s">
        <v>8</v>
      </c>
      <c r="J9084">
        <v>168</v>
      </c>
      <c r="K9084">
        <v>9</v>
      </c>
      <c r="L9084" t="s">
        <v>240</v>
      </c>
      <c r="M9084" t="s">
        <v>258</v>
      </c>
      <c r="N9084" t="s">
        <v>259</v>
      </c>
      <c r="O9084" s="9">
        <f t="shared" si="474"/>
        <v>33.6</v>
      </c>
      <c r="P9084" s="1">
        <f t="shared" si="475"/>
        <v>5.3571428571428568E-2</v>
      </c>
      <c r="Q9084">
        <f t="shared" ref="Q9084:Q9147" si="476">F9084*P9084</f>
        <v>0.26785714285714285</v>
      </c>
    </row>
    <row r="9085" spans="2:17" x14ac:dyDescent="0.25">
      <c r="B9085" t="s">
        <v>264</v>
      </c>
      <c r="C9085">
        <v>163815</v>
      </c>
      <c r="D9085">
        <v>1</v>
      </c>
      <c r="E9085">
        <v>1</v>
      </c>
      <c r="F9085">
        <v>5</v>
      </c>
      <c r="G9085">
        <v>41703</v>
      </c>
      <c r="H9085" t="s">
        <v>7</v>
      </c>
      <c r="I9085" t="s">
        <v>8</v>
      </c>
      <c r="J9085">
        <v>168</v>
      </c>
      <c r="K9085">
        <v>9</v>
      </c>
      <c r="L9085" t="s">
        <v>240</v>
      </c>
      <c r="M9085" t="s">
        <v>258</v>
      </c>
      <c r="N9085" t="s">
        <v>259</v>
      </c>
      <c r="O9085" s="9">
        <f t="shared" si="474"/>
        <v>33.6</v>
      </c>
      <c r="P9085" s="1">
        <f t="shared" si="475"/>
        <v>5.3571428571428568E-2</v>
      </c>
      <c r="Q9085">
        <f t="shared" si="476"/>
        <v>0.26785714285714285</v>
      </c>
    </row>
    <row r="9086" spans="2:17" x14ac:dyDescent="0.25">
      <c r="B9086" t="s">
        <v>264</v>
      </c>
      <c r="C9086">
        <v>163836</v>
      </c>
      <c r="D9086">
        <v>1</v>
      </c>
      <c r="E9086">
        <v>1</v>
      </c>
      <c r="F9086">
        <v>5</v>
      </c>
      <c r="G9086">
        <v>41705</v>
      </c>
      <c r="H9086" t="s">
        <v>7</v>
      </c>
      <c r="I9086" t="s">
        <v>8</v>
      </c>
      <c r="J9086">
        <v>168</v>
      </c>
      <c r="K9086">
        <v>9</v>
      </c>
      <c r="L9086" t="s">
        <v>240</v>
      </c>
      <c r="M9086" t="s">
        <v>258</v>
      </c>
      <c r="N9086" t="s">
        <v>259</v>
      </c>
      <c r="O9086" s="9">
        <f t="shared" si="474"/>
        <v>33.6</v>
      </c>
      <c r="P9086" s="1">
        <f t="shared" si="475"/>
        <v>5.3571428571428568E-2</v>
      </c>
      <c r="Q9086">
        <f t="shared" si="476"/>
        <v>0.26785714285714285</v>
      </c>
    </row>
    <row r="9087" spans="2:17" x14ac:dyDescent="0.25">
      <c r="B9087" t="s">
        <v>264</v>
      </c>
      <c r="C9087">
        <v>163675</v>
      </c>
      <c r="D9087">
        <v>1</v>
      </c>
      <c r="E9087">
        <v>1</v>
      </c>
      <c r="F9087">
        <v>5</v>
      </c>
      <c r="G9087">
        <v>41709</v>
      </c>
      <c r="H9087" t="s">
        <v>7</v>
      </c>
      <c r="I9087" t="s">
        <v>8</v>
      </c>
      <c r="J9087">
        <v>168</v>
      </c>
      <c r="K9087">
        <v>9</v>
      </c>
      <c r="L9087" t="s">
        <v>240</v>
      </c>
      <c r="M9087" t="s">
        <v>258</v>
      </c>
      <c r="N9087" t="s">
        <v>259</v>
      </c>
      <c r="O9087" s="9">
        <f t="shared" si="474"/>
        <v>33.6</v>
      </c>
      <c r="P9087" s="1">
        <f t="shared" si="475"/>
        <v>5.3571428571428568E-2</v>
      </c>
      <c r="Q9087">
        <f t="shared" si="476"/>
        <v>0.26785714285714285</v>
      </c>
    </row>
    <row r="9088" spans="2:17" x14ac:dyDescent="0.25">
      <c r="B9088" t="s">
        <v>264</v>
      </c>
      <c r="C9088">
        <v>177917</v>
      </c>
      <c r="D9088">
        <v>1</v>
      </c>
      <c r="E9088">
        <v>1</v>
      </c>
      <c r="F9088">
        <v>5</v>
      </c>
      <c r="G9088">
        <v>41814</v>
      </c>
      <c r="H9088" t="s">
        <v>7</v>
      </c>
      <c r="I9088" t="s">
        <v>8</v>
      </c>
      <c r="J9088">
        <v>168</v>
      </c>
      <c r="K9088">
        <v>9</v>
      </c>
      <c r="L9088" t="s">
        <v>240</v>
      </c>
      <c r="M9088" t="s">
        <v>258</v>
      </c>
      <c r="N9088" t="s">
        <v>259</v>
      </c>
      <c r="O9088" s="9">
        <f t="shared" si="474"/>
        <v>33.6</v>
      </c>
      <c r="P9088" s="1">
        <f t="shared" si="475"/>
        <v>5.3571428571428568E-2</v>
      </c>
      <c r="Q9088">
        <f t="shared" si="476"/>
        <v>0.26785714285714285</v>
      </c>
    </row>
    <row r="9089" spans="2:17" x14ac:dyDescent="0.25">
      <c r="B9089" t="s">
        <v>264</v>
      </c>
      <c r="C9089">
        <v>166649</v>
      </c>
      <c r="D9089">
        <v>2</v>
      </c>
      <c r="E9089">
        <v>1</v>
      </c>
      <c r="F9089">
        <v>3</v>
      </c>
      <c r="G9089">
        <v>41646</v>
      </c>
      <c r="H9089" t="s">
        <v>7</v>
      </c>
      <c r="I9089" t="s">
        <v>8</v>
      </c>
      <c r="J9089">
        <v>112</v>
      </c>
      <c r="K9089">
        <v>6</v>
      </c>
      <c r="L9089" t="s">
        <v>239</v>
      </c>
      <c r="M9089" t="s">
        <v>258</v>
      </c>
      <c r="N9089" t="s">
        <v>259</v>
      </c>
      <c r="O9089" s="9">
        <f t="shared" si="474"/>
        <v>37.333333333333336</v>
      </c>
      <c r="P9089" s="1">
        <f t="shared" si="475"/>
        <v>5.3571428571428568E-2</v>
      </c>
      <c r="Q9089">
        <f t="shared" si="476"/>
        <v>0.1607142857142857</v>
      </c>
    </row>
    <row r="9090" spans="2:17" x14ac:dyDescent="0.25">
      <c r="B9090" t="s">
        <v>264</v>
      </c>
      <c r="C9090">
        <v>166655</v>
      </c>
      <c r="D9090">
        <v>1</v>
      </c>
      <c r="E9090">
        <v>1</v>
      </c>
      <c r="F9090">
        <v>3</v>
      </c>
      <c r="G9090">
        <v>41651</v>
      </c>
      <c r="H9090" t="s">
        <v>5</v>
      </c>
      <c r="I9090" t="s">
        <v>8</v>
      </c>
      <c r="J9090">
        <v>112</v>
      </c>
      <c r="K9090">
        <v>6</v>
      </c>
      <c r="L9090" t="s">
        <v>240</v>
      </c>
      <c r="M9090" t="s">
        <v>5</v>
      </c>
      <c r="N9090" t="s">
        <v>259</v>
      </c>
      <c r="O9090" s="9">
        <f t="shared" si="474"/>
        <v>37.333333333333336</v>
      </c>
      <c r="P9090" s="1">
        <f t="shared" si="475"/>
        <v>5.3571428571428568E-2</v>
      </c>
      <c r="Q9090">
        <f t="shared" si="476"/>
        <v>0.1607142857142857</v>
      </c>
    </row>
    <row r="9091" spans="2:17" x14ac:dyDescent="0.25">
      <c r="B9091" t="s">
        <v>264</v>
      </c>
      <c r="C9091">
        <v>173214</v>
      </c>
      <c r="D9091">
        <v>1</v>
      </c>
      <c r="E9091">
        <v>1</v>
      </c>
      <c r="F9091">
        <v>3</v>
      </c>
      <c r="G9091">
        <v>41836</v>
      </c>
      <c r="H9091" t="s">
        <v>7</v>
      </c>
      <c r="I9091" t="s">
        <v>8</v>
      </c>
      <c r="J9091">
        <v>112</v>
      </c>
      <c r="K9091">
        <v>6</v>
      </c>
      <c r="L9091" t="s">
        <v>240</v>
      </c>
      <c r="M9091" t="s">
        <v>258</v>
      </c>
      <c r="N9091" t="s">
        <v>259</v>
      </c>
      <c r="O9091" s="9">
        <f t="shared" si="474"/>
        <v>37.333333333333336</v>
      </c>
      <c r="P9091" s="1">
        <f t="shared" si="475"/>
        <v>5.3571428571428568E-2</v>
      </c>
      <c r="Q9091">
        <f t="shared" si="476"/>
        <v>0.1607142857142857</v>
      </c>
    </row>
    <row r="9092" spans="2:17" x14ac:dyDescent="0.25">
      <c r="B9092" t="s">
        <v>264</v>
      </c>
      <c r="C9092">
        <v>173129</v>
      </c>
      <c r="D9092">
        <v>1</v>
      </c>
      <c r="E9092">
        <v>1</v>
      </c>
      <c r="F9092">
        <v>3</v>
      </c>
      <c r="G9092">
        <v>41836</v>
      </c>
      <c r="H9092" t="s">
        <v>7</v>
      </c>
      <c r="I9092" t="s">
        <v>8</v>
      </c>
      <c r="J9092">
        <v>112</v>
      </c>
      <c r="K9092">
        <v>6</v>
      </c>
      <c r="L9092" t="s">
        <v>240</v>
      </c>
      <c r="M9092" t="s">
        <v>258</v>
      </c>
      <c r="N9092" t="s">
        <v>259</v>
      </c>
      <c r="O9092" s="9">
        <f t="shared" si="474"/>
        <v>37.333333333333336</v>
      </c>
      <c r="P9092" s="1">
        <f t="shared" si="475"/>
        <v>5.3571428571428568E-2</v>
      </c>
      <c r="Q9092">
        <f t="shared" si="476"/>
        <v>0.1607142857142857</v>
      </c>
    </row>
    <row r="9093" spans="2:17" x14ac:dyDescent="0.25">
      <c r="B9093" t="s">
        <v>264</v>
      </c>
      <c r="C9093">
        <v>181532</v>
      </c>
      <c r="D9093">
        <v>1</v>
      </c>
      <c r="E9093">
        <v>1</v>
      </c>
      <c r="F9093">
        <v>3</v>
      </c>
      <c r="G9093">
        <v>41890</v>
      </c>
      <c r="H9093" t="s">
        <v>7</v>
      </c>
      <c r="I9093" t="s">
        <v>8</v>
      </c>
      <c r="J9093">
        <v>112</v>
      </c>
      <c r="K9093">
        <v>6</v>
      </c>
      <c r="L9093" t="s">
        <v>240</v>
      </c>
      <c r="M9093" t="s">
        <v>258</v>
      </c>
      <c r="N9093" t="s">
        <v>259</v>
      </c>
      <c r="O9093" s="9">
        <f t="shared" si="474"/>
        <v>37.333333333333336</v>
      </c>
      <c r="P9093" s="1">
        <f t="shared" si="475"/>
        <v>5.3571428571428568E-2</v>
      </c>
      <c r="Q9093">
        <f t="shared" si="476"/>
        <v>0.1607142857142857</v>
      </c>
    </row>
    <row r="9094" spans="2:17" x14ac:dyDescent="0.25">
      <c r="B9094" t="s">
        <v>264</v>
      </c>
      <c r="C9094">
        <v>178579</v>
      </c>
      <c r="D9094">
        <v>1</v>
      </c>
      <c r="E9094">
        <v>1</v>
      </c>
      <c r="F9094">
        <v>3</v>
      </c>
      <c r="G9094">
        <v>42074</v>
      </c>
      <c r="H9094" t="s">
        <v>7</v>
      </c>
      <c r="I9094" t="s">
        <v>8</v>
      </c>
      <c r="J9094">
        <v>112</v>
      </c>
      <c r="K9094">
        <v>6</v>
      </c>
      <c r="L9094" t="s">
        <v>240</v>
      </c>
      <c r="M9094" t="s">
        <v>258</v>
      </c>
      <c r="N9094" t="s">
        <v>259</v>
      </c>
      <c r="O9094" s="9">
        <f t="shared" si="474"/>
        <v>37.333333333333336</v>
      </c>
      <c r="P9094" s="1">
        <f t="shared" si="475"/>
        <v>5.3571428571428568E-2</v>
      </c>
      <c r="Q9094">
        <f t="shared" si="476"/>
        <v>0.1607142857142857</v>
      </c>
    </row>
    <row r="9095" spans="2:17" x14ac:dyDescent="0.25">
      <c r="B9095" t="s">
        <v>264</v>
      </c>
      <c r="C9095">
        <v>178588</v>
      </c>
      <c r="D9095">
        <v>1</v>
      </c>
      <c r="E9095">
        <v>1</v>
      </c>
      <c r="F9095">
        <v>3</v>
      </c>
      <c r="G9095">
        <v>42074</v>
      </c>
      <c r="H9095" t="s">
        <v>7</v>
      </c>
      <c r="I9095" t="s">
        <v>8</v>
      </c>
      <c r="J9095">
        <v>112</v>
      </c>
      <c r="K9095">
        <v>6</v>
      </c>
      <c r="L9095" t="s">
        <v>240</v>
      </c>
      <c r="M9095" t="s">
        <v>258</v>
      </c>
      <c r="N9095" t="s">
        <v>259</v>
      </c>
      <c r="O9095" s="9">
        <f t="shared" si="474"/>
        <v>37.333333333333336</v>
      </c>
      <c r="P9095" s="1">
        <f t="shared" si="475"/>
        <v>5.3571428571428568E-2</v>
      </c>
      <c r="Q9095">
        <f t="shared" si="476"/>
        <v>0.1607142857142857</v>
      </c>
    </row>
    <row r="9096" spans="2:17" x14ac:dyDescent="0.25">
      <c r="B9096" t="s">
        <v>264</v>
      </c>
      <c r="C9096">
        <v>178590</v>
      </c>
      <c r="D9096">
        <v>1</v>
      </c>
      <c r="E9096">
        <v>1</v>
      </c>
      <c r="F9096">
        <v>3</v>
      </c>
      <c r="G9096">
        <v>42074</v>
      </c>
      <c r="H9096" t="s">
        <v>7</v>
      </c>
      <c r="I9096" t="s">
        <v>8</v>
      </c>
      <c r="J9096">
        <v>112</v>
      </c>
      <c r="K9096">
        <v>6</v>
      </c>
      <c r="L9096" t="s">
        <v>240</v>
      </c>
      <c r="M9096" t="s">
        <v>258</v>
      </c>
      <c r="N9096" t="s">
        <v>259</v>
      </c>
      <c r="O9096" s="9">
        <f t="shared" si="474"/>
        <v>37.333333333333336</v>
      </c>
      <c r="P9096" s="1">
        <f t="shared" si="475"/>
        <v>5.3571428571428568E-2</v>
      </c>
      <c r="Q9096">
        <f t="shared" si="476"/>
        <v>0.1607142857142857</v>
      </c>
    </row>
    <row r="9097" spans="2:17" x14ac:dyDescent="0.25">
      <c r="B9097" t="s">
        <v>264</v>
      </c>
      <c r="C9097">
        <v>174958</v>
      </c>
      <c r="D9097">
        <v>1</v>
      </c>
      <c r="E9097">
        <v>1</v>
      </c>
      <c r="F9097">
        <v>3</v>
      </c>
      <c r="G9097">
        <v>42277</v>
      </c>
      <c r="H9097" t="s">
        <v>7</v>
      </c>
      <c r="I9097" t="s">
        <v>8</v>
      </c>
      <c r="J9097">
        <v>112</v>
      </c>
      <c r="K9097">
        <v>6</v>
      </c>
      <c r="L9097" t="s">
        <v>240</v>
      </c>
      <c r="M9097" t="s">
        <v>258</v>
      </c>
      <c r="N9097" t="s">
        <v>259</v>
      </c>
      <c r="O9097" s="9">
        <f t="shared" si="474"/>
        <v>37.333333333333336</v>
      </c>
      <c r="P9097" s="1">
        <f t="shared" si="475"/>
        <v>5.3571428571428568E-2</v>
      </c>
      <c r="Q9097">
        <f t="shared" si="476"/>
        <v>0.1607142857142857</v>
      </c>
    </row>
    <row r="9098" spans="2:17" x14ac:dyDescent="0.25">
      <c r="B9098" t="s">
        <v>264</v>
      </c>
      <c r="C9098">
        <v>192134</v>
      </c>
      <c r="D9098">
        <v>1</v>
      </c>
      <c r="E9098">
        <v>1</v>
      </c>
      <c r="F9098">
        <v>4</v>
      </c>
      <c r="G9098">
        <v>42100</v>
      </c>
      <c r="H9098" t="s">
        <v>7</v>
      </c>
      <c r="I9098" t="s">
        <v>8</v>
      </c>
      <c r="J9098">
        <v>168</v>
      </c>
      <c r="K9098">
        <v>9</v>
      </c>
      <c r="L9098" t="s">
        <v>240</v>
      </c>
      <c r="M9098" t="s">
        <v>258</v>
      </c>
      <c r="N9098" t="s">
        <v>259</v>
      </c>
      <c r="O9098" s="9">
        <f t="shared" si="474"/>
        <v>42</v>
      </c>
      <c r="P9098" s="1">
        <f t="shared" si="475"/>
        <v>5.3571428571428568E-2</v>
      </c>
      <c r="Q9098">
        <f t="shared" si="476"/>
        <v>0.21428571428571427</v>
      </c>
    </row>
    <row r="9099" spans="2:17" x14ac:dyDescent="0.25">
      <c r="B9099" t="s">
        <v>264</v>
      </c>
      <c r="C9099">
        <v>189324</v>
      </c>
      <c r="D9099">
        <v>1</v>
      </c>
      <c r="E9099">
        <v>1</v>
      </c>
      <c r="F9099">
        <v>4</v>
      </c>
      <c r="G9099">
        <v>42124</v>
      </c>
      <c r="H9099" t="s">
        <v>7</v>
      </c>
      <c r="I9099" t="s">
        <v>8</v>
      </c>
      <c r="J9099">
        <v>168</v>
      </c>
      <c r="K9099">
        <v>9</v>
      </c>
      <c r="L9099" t="s">
        <v>240</v>
      </c>
      <c r="M9099" t="s">
        <v>258</v>
      </c>
      <c r="N9099" t="s">
        <v>259</v>
      </c>
      <c r="O9099" s="9">
        <f t="shared" si="474"/>
        <v>42</v>
      </c>
      <c r="P9099" s="1">
        <f t="shared" si="475"/>
        <v>5.3571428571428568E-2</v>
      </c>
      <c r="Q9099">
        <f t="shared" si="476"/>
        <v>0.21428571428571427</v>
      </c>
    </row>
    <row r="9100" spans="2:17" x14ac:dyDescent="0.25">
      <c r="B9100" t="s">
        <v>264</v>
      </c>
      <c r="C9100">
        <v>189439</v>
      </c>
      <c r="D9100">
        <v>1</v>
      </c>
      <c r="E9100">
        <v>1</v>
      </c>
      <c r="F9100">
        <v>2.5</v>
      </c>
      <c r="G9100">
        <v>42081</v>
      </c>
      <c r="H9100" t="s">
        <v>7</v>
      </c>
      <c r="I9100" t="s">
        <v>8</v>
      </c>
      <c r="J9100">
        <v>112</v>
      </c>
      <c r="K9100">
        <v>6</v>
      </c>
      <c r="L9100" t="s">
        <v>240</v>
      </c>
      <c r="M9100" t="s">
        <v>258</v>
      </c>
      <c r="N9100" t="s">
        <v>259</v>
      </c>
      <c r="O9100" s="9">
        <f t="shared" si="474"/>
        <v>44.8</v>
      </c>
      <c r="P9100" s="1">
        <f t="shared" si="475"/>
        <v>5.3571428571428568E-2</v>
      </c>
      <c r="Q9100">
        <f t="shared" si="476"/>
        <v>0.13392857142857142</v>
      </c>
    </row>
    <row r="9101" spans="2:17" x14ac:dyDescent="0.25">
      <c r="B9101" t="s">
        <v>264</v>
      </c>
      <c r="C9101">
        <v>189416</v>
      </c>
      <c r="D9101">
        <v>1</v>
      </c>
      <c r="E9101">
        <v>1</v>
      </c>
      <c r="F9101">
        <v>2.5</v>
      </c>
      <c r="G9101">
        <v>42082</v>
      </c>
      <c r="H9101" t="s">
        <v>7</v>
      </c>
      <c r="I9101" t="s">
        <v>8</v>
      </c>
      <c r="J9101">
        <v>112</v>
      </c>
      <c r="K9101">
        <v>6</v>
      </c>
      <c r="L9101" t="s">
        <v>240</v>
      </c>
      <c r="M9101" t="s">
        <v>258</v>
      </c>
      <c r="N9101" t="s">
        <v>259</v>
      </c>
      <c r="O9101" s="9">
        <f t="shared" si="474"/>
        <v>44.8</v>
      </c>
      <c r="P9101" s="1">
        <f t="shared" si="475"/>
        <v>5.3571428571428568E-2</v>
      </c>
      <c r="Q9101">
        <f t="shared" si="476"/>
        <v>0.13392857142857142</v>
      </c>
    </row>
    <row r="9102" spans="2:17" x14ac:dyDescent="0.25">
      <c r="B9102" t="s">
        <v>264</v>
      </c>
      <c r="C9102">
        <v>181296</v>
      </c>
      <c r="D9102">
        <v>1</v>
      </c>
      <c r="E9102">
        <v>1</v>
      </c>
      <c r="F9102">
        <v>5</v>
      </c>
      <c r="G9102">
        <v>42039</v>
      </c>
      <c r="H9102" t="s">
        <v>5</v>
      </c>
      <c r="I9102" t="s">
        <v>8</v>
      </c>
      <c r="J9102">
        <v>187</v>
      </c>
      <c r="K9102">
        <v>10</v>
      </c>
      <c r="L9102" t="s">
        <v>240</v>
      </c>
      <c r="M9102" t="s">
        <v>5</v>
      </c>
      <c r="N9102" t="s">
        <v>259</v>
      </c>
      <c r="O9102" s="9">
        <f t="shared" si="474"/>
        <v>37.4</v>
      </c>
      <c r="P9102" s="1">
        <f t="shared" si="475"/>
        <v>5.3475935828877004E-2</v>
      </c>
      <c r="Q9102">
        <f t="shared" si="476"/>
        <v>0.26737967914438504</v>
      </c>
    </row>
    <row r="9103" spans="2:17" x14ac:dyDescent="0.25">
      <c r="B9103" t="s">
        <v>264</v>
      </c>
      <c r="C9103">
        <v>186080</v>
      </c>
      <c r="D9103">
        <v>2</v>
      </c>
      <c r="E9103">
        <v>2</v>
      </c>
      <c r="F9103">
        <v>10</v>
      </c>
      <c r="G9103">
        <v>42290</v>
      </c>
      <c r="H9103" t="s">
        <v>7</v>
      </c>
      <c r="I9103" t="s">
        <v>8</v>
      </c>
      <c r="J9103">
        <v>131</v>
      </c>
      <c r="K9103">
        <v>7</v>
      </c>
      <c r="L9103" t="s">
        <v>239</v>
      </c>
      <c r="M9103" t="s">
        <v>258</v>
      </c>
      <c r="N9103" t="s">
        <v>259</v>
      </c>
      <c r="O9103" s="9">
        <f t="shared" si="474"/>
        <v>13.1</v>
      </c>
      <c r="P9103" s="1">
        <f t="shared" si="475"/>
        <v>5.3435114503816793E-2</v>
      </c>
      <c r="Q9103">
        <f t="shared" si="476"/>
        <v>0.53435114503816794</v>
      </c>
    </row>
    <row r="9104" spans="2:17" x14ac:dyDescent="0.25">
      <c r="B9104" t="s">
        <v>264</v>
      </c>
      <c r="C9104">
        <v>179941</v>
      </c>
      <c r="D9104">
        <v>1</v>
      </c>
      <c r="E9104">
        <v>1</v>
      </c>
      <c r="F9104">
        <v>6</v>
      </c>
      <c r="G9104">
        <v>42056</v>
      </c>
      <c r="H9104" t="s">
        <v>7</v>
      </c>
      <c r="I9104" t="s">
        <v>8</v>
      </c>
      <c r="J9104">
        <v>131</v>
      </c>
      <c r="K9104">
        <v>7</v>
      </c>
      <c r="L9104" t="s">
        <v>240</v>
      </c>
      <c r="M9104" t="s">
        <v>258</v>
      </c>
      <c r="N9104" t="s">
        <v>259</v>
      </c>
      <c r="O9104" s="9">
        <f t="shared" si="474"/>
        <v>21.833333333333332</v>
      </c>
      <c r="P9104" s="1">
        <f t="shared" si="475"/>
        <v>5.3435114503816793E-2</v>
      </c>
      <c r="Q9104">
        <f t="shared" si="476"/>
        <v>0.32061068702290074</v>
      </c>
    </row>
    <row r="9105" spans="2:17" x14ac:dyDescent="0.25">
      <c r="B9105" t="s">
        <v>264</v>
      </c>
      <c r="C9105">
        <v>180381</v>
      </c>
      <c r="D9105">
        <v>1</v>
      </c>
      <c r="E9105">
        <v>1</v>
      </c>
      <c r="F9105">
        <v>5</v>
      </c>
      <c r="G9105">
        <v>41961</v>
      </c>
      <c r="H9105" t="s">
        <v>7</v>
      </c>
      <c r="I9105" t="s">
        <v>8</v>
      </c>
      <c r="J9105">
        <v>131</v>
      </c>
      <c r="K9105">
        <v>7</v>
      </c>
      <c r="L9105" t="s">
        <v>240</v>
      </c>
      <c r="M9105" t="s">
        <v>258</v>
      </c>
      <c r="N9105" t="s">
        <v>259</v>
      </c>
      <c r="O9105" s="9">
        <f t="shared" si="474"/>
        <v>26.2</v>
      </c>
      <c r="P9105" s="1">
        <f t="shared" si="475"/>
        <v>5.3435114503816793E-2</v>
      </c>
      <c r="Q9105">
        <f t="shared" si="476"/>
        <v>0.26717557251908397</v>
      </c>
    </row>
    <row r="9106" spans="2:17" x14ac:dyDescent="0.25">
      <c r="B9106" t="s">
        <v>264</v>
      </c>
      <c r="C9106">
        <v>189310</v>
      </c>
      <c r="D9106">
        <v>1</v>
      </c>
      <c r="E9106">
        <v>1</v>
      </c>
      <c r="F9106">
        <v>5</v>
      </c>
      <c r="G9106">
        <v>42117</v>
      </c>
      <c r="H9106" t="s">
        <v>7</v>
      </c>
      <c r="I9106" t="s">
        <v>8</v>
      </c>
      <c r="J9106">
        <v>131</v>
      </c>
      <c r="K9106">
        <v>7</v>
      </c>
      <c r="L9106" t="s">
        <v>240</v>
      </c>
      <c r="M9106" t="s">
        <v>258</v>
      </c>
      <c r="N9106" t="s">
        <v>259</v>
      </c>
      <c r="O9106" s="9">
        <f t="shared" si="474"/>
        <v>26.2</v>
      </c>
      <c r="P9106" s="1">
        <f t="shared" si="475"/>
        <v>5.3435114503816793E-2</v>
      </c>
      <c r="Q9106">
        <f t="shared" si="476"/>
        <v>0.26717557251908397</v>
      </c>
    </row>
    <row r="9107" spans="2:17" x14ac:dyDescent="0.25">
      <c r="B9107" t="s">
        <v>264</v>
      </c>
      <c r="C9107">
        <v>189310</v>
      </c>
      <c r="D9107">
        <v>1</v>
      </c>
      <c r="E9107">
        <v>1</v>
      </c>
      <c r="F9107">
        <v>5</v>
      </c>
      <c r="G9107">
        <v>42117</v>
      </c>
      <c r="H9107" t="s">
        <v>7</v>
      </c>
      <c r="I9107" t="s">
        <v>8</v>
      </c>
      <c r="J9107">
        <v>131</v>
      </c>
      <c r="K9107">
        <v>7</v>
      </c>
      <c r="L9107" t="s">
        <v>240</v>
      </c>
      <c r="M9107" t="s">
        <v>258</v>
      </c>
      <c r="N9107" t="s">
        <v>259</v>
      </c>
      <c r="O9107" s="9">
        <f t="shared" si="474"/>
        <v>26.2</v>
      </c>
      <c r="P9107" s="1">
        <f t="shared" si="475"/>
        <v>5.3435114503816793E-2</v>
      </c>
      <c r="Q9107">
        <f t="shared" si="476"/>
        <v>0.26717557251908397</v>
      </c>
    </row>
    <row r="9108" spans="2:17" x14ac:dyDescent="0.25">
      <c r="B9108" t="s">
        <v>264</v>
      </c>
      <c r="C9108">
        <v>168749</v>
      </c>
      <c r="D9108">
        <v>1</v>
      </c>
      <c r="E9108">
        <v>1</v>
      </c>
      <c r="F9108">
        <v>4</v>
      </c>
      <c r="G9108">
        <v>41743</v>
      </c>
      <c r="H9108" t="s">
        <v>5</v>
      </c>
      <c r="I9108" t="s">
        <v>8</v>
      </c>
      <c r="J9108">
        <v>131</v>
      </c>
      <c r="K9108">
        <v>7</v>
      </c>
      <c r="L9108" t="s">
        <v>240</v>
      </c>
      <c r="M9108" t="s">
        <v>5</v>
      </c>
      <c r="N9108" t="s">
        <v>259</v>
      </c>
      <c r="O9108" s="9">
        <f t="shared" si="474"/>
        <v>32.75</v>
      </c>
      <c r="P9108" s="1">
        <f t="shared" si="475"/>
        <v>5.3435114503816793E-2</v>
      </c>
      <c r="Q9108">
        <f t="shared" si="476"/>
        <v>0.21374045801526717</v>
      </c>
    </row>
    <row r="9109" spans="2:17" x14ac:dyDescent="0.25">
      <c r="B9109" t="s">
        <v>264</v>
      </c>
      <c r="C9109">
        <v>168911</v>
      </c>
      <c r="D9109">
        <v>1</v>
      </c>
      <c r="E9109">
        <v>1</v>
      </c>
      <c r="F9109">
        <v>4</v>
      </c>
      <c r="G9109">
        <v>41743</v>
      </c>
      <c r="H9109" t="s">
        <v>5</v>
      </c>
      <c r="I9109" t="s">
        <v>8</v>
      </c>
      <c r="J9109">
        <v>131</v>
      </c>
      <c r="K9109">
        <v>7</v>
      </c>
      <c r="L9109" t="s">
        <v>240</v>
      </c>
      <c r="M9109" t="s">
        <v>5</v>
      </c>
      <c r="N9109" t="s">
        <v>259</v>
      </c>
      <c r="O9109" s="9">
        <f t="shared" si="474"/>
        <v>32.75</v>
      </c>
      <c r="P9109" s="1">
        <f t="shared" si="475"/>
        <v>5.3435114503816793E-2</v>
      </c>
      <c r="Q9109">
        <f t="shared" si="476"/>
        <v>0.21374045801526717</v>
      </c>
    </row>
    <row r="9110" spans="2:17" x14ac:dyDescent="0.25">
      <c r="B9110" t="s">
        <v>264</v>
      </c>
      <c r="C9110">
        <v>185609</v>
      </c>
      <c r="D9110">
        <v>1</v>
      </c>
      <c r="E9110">
        <v>1</v>
      </c>
      <c r="F9110">
        <v>2</v>
      </c>
      <c r="G9110">
        <v>42191</v>
      </c>
      <c r="H9110" t="s">
        <v>7</v>
      </c>
      <c r="I9110" t="s">
        <v>8</v>
      </c>
      <c r="J9110">
        <v>131</v>
      </c>
      <c r="K9110">
        <v>7</v>
      </c>
      <c r="L9110" t="s">
        <v>240</v>
      </c>
      <c r="M9110" t="s">
        <v>258</v>
      </c>
      <c r="N9110" t="s">
        <v>259</v>
      </c>
      <c r="O9110" s="9">
        <f t="shared" si="474"/>
        <v>65.5</v>
      </c>
      <c r="P9110" s="1">
        <f t="shared" si="475"/>
        <v>5.3435114503816793E-2</v>
      </c>
      <c r="Q9110">
        <f t="shared" si="476"/>
        <v>0.10687022900763359</v>
      </c>
    </row>
    <row r="9111" spans="2:17" x14ac:dyDescent="0.25">
      <c r="B9111" t="s">
        <v>264</v>
      </c>
      <c r="C9111">
        <v>181525</v>
      </c>
      <c r="D9111">
        <v>2</v>
      </c>
      <c r="E9111">
        <v>2</v>
      </c>
      <c r="F9111">
        <v>12</v>
      </c>
      <c r="G9111">
        <v>41890</v>
      </c>
      <c r="H9111" t="s">
        <v>7</v>
      </c>
      <c r="I9111" t="s">
        <v>8</v>
      </c>
      <c r="J9111">
        <v>150</v>
      </c>
      <c r="K9111">
        <v>8</v>
      </c>
      <c r="L9111" t="s">
        <v>239</v>
      </c>
      <c r="M9111" t="s">
        <v>258</v>
      </c>
      <c r="N9111" t="s">
        <v>259</v>
      </c>
      <c r="O9111" s="9">
        <f t="shared" si="474"/>
        <v>12.5</v>
      </c>
      <c r="P9111" s="1">
        <f t="shared" si="475"/>
        <v>5.3333333333333337E-2</v>
      </c>
      <c r="Q9111">
        <f t="shared" si="476"/>
        <v>0.64</v>
      </c>
    </row>
    <row r="9112" spans="2:17" x14ac:dyDescent="0.25">
      <c r="B9112" t="s">
        <v>264</v>
      </c>
      <c r="C9112">
        <v>161004</v>
      </c>
      <c r="D9112">
        <v>1</v>
      </c>
      <c r="E9112">
        <v>1</v>
      </c>
      <c r="F9112">
        <v>4</v>
      </c>
      <c r="G9112">
        <v>41541</v>
      </c>
      <c r="H9112" t="s">
        <v>7</v>
      </c>
      <c r="I9112" t="s">
        <v>8</v>
      </c>
      <c r="J9112">
        <v>75</v>
      </c>
      <c r="K9112">
        <v>4</v>
      </c>
      <c r="L9112" t="s">
        <v>240</v>
      </c>
      <c r="M9112" t="s">
        <v>258</v>
      </c>
      <c r="N9112" t="s">
        <v>259</v>
      </c>
      <c r="O9112" s="9">
        <f t="shared" si="474"/>
        <v>18.75</v>
      </c>
      <c r="P9112" s="1">
        <f t="shared" si="475"/>
        <v>5.3333333333333337E-2</v>
      </c>
      <c r="Q9112">
        <f t="shared" si="476"/>
        <v>0.21333333333333335</v>
      </c>
    </row>
    <row r="9113" spans="2:17" x14ac:dyDescent="0.25">
      <c r="B9113" t="s">
        <v>264</v>
      </c>
      <c r="C9113">
        <v>169122</v>
      </c>
      <c r="D9113">
        <v>1</v>
      </c>
      <c r="E9113">
        <v>1</v>
      </c>
      <c r="F9113">
        <v>4</v>
      </c>
      <c r="G9113">
        <v>42071</v>
      </c>
      <c r="H9113" t="s">
        <v>7</v>
      </c>
      <c r="I9113" t="s">
        <v>8</v>
      </c>
      <c r="J9113">
        <v>75</v>
      </c>
      <c r="K9113">
        <v>4</v>
      </c>
      <c r="L9113" t="s">
        <v>240</v>
      </c>
      <c r="M9113" t="s">
        <v>258</v>
      </c>
      <c r="N9113" t="s">
        <v>259</v>
      </c>
      <c r="O9113" s="9">
        <f t="shared" si="474"/>
        <v>18.75</v>
      </c>
      <c r="P9113" s="1">
        <f t="shared" si="475"/>
        <v>5.3333333333333337E-2</v>
      </c>
      <c r="Q9113">
        <f t="shared" si="476"/>
        <v>0.21333333333333335</v>
      </c>
    </row>
    <row r="9114" spans="2:17" x14ac:dyDescent="0.25">
      <c r="B9114" t="s">
        <v>264</v>
      </c>
      <c r="C9114">
        <v>169128</v>
      </c>
      <c r="D9114">
        <v>1</v>
      </c>
      <c r="E9114">
        <v>1</v>
      </c>
      <c r="F9114">
        <v>4</v>
      </c>
      <c r="G9114">
        <v>42071</v>
      </c>
      <c r="H9114" t="s">
        <v>7</v>
      </c>
      <c r="I9114" t="s">
        <v>8</v>
      </c>
      <c r="J9114">
        <v>75</v>
      </c>
      <c r="K9114">
        <v>4</v>
      </c>
      <c r="L9114" t="s">
        <v>240</v>
      </c>
      <c r="M9114" t="s">
        <v>258</v>
      </c>
      <c r="N9114" t="s">
        <v>259</v>
      </c>
      <c r="O9114" s="9">
        <f t="shared" si="474"/>
        <v>18.75</v>
      </c>
      <c r="P9114" s="1">
        <f t="shared" si="475"/>
        <v>5.3333333333333337E-2</v>
      </c>
      <c r="Q9114">
        <f t="shared" si="476"/>
        <v>0.21333333333333335</v>
      </c>
    </row>
    <row r="9115" spans="2:17" x14ac:dyDescent="0.25">
      <c r="B9115" t="s">
        <v>264</v>
      </c>
      <c r="C9115">
        <v>169134</v>
      </c>
      <c r="D9115">
        <v>1</v>
      </c>
      <c r="E9115">
        <v>1</v>
      </c>
      <c r="F9115">
        <v>4</v>
      </c>
      <c r="G9115">
        <v>42071</v>
      </c>
      <c r="H9115" t="s">
        <v>7</v>
      </c>
      <c r="I9115" t="s">
        <v>8</v>
      </c>
      <c r="J9115">
        <v>75</v>
      </c>
      <c r="K9115">
        <v>4</v>
      </c>
      <c r="L9115" t="s">
        <v>240</v>
      </c>
      <c r="M9115" t="s">
        <v>258</v>
      </c>
      <c r="N9115" t="s">
        <v>259</v>
      </c>
      <c r="O9115" s="9">
        <f t="shared" si="474"/>
        <v>18.75</v>
      </c>
      <c r="P9115" s="1">
        <f t="shared" si="475"/>
        <v>5.3333333333333337E-2</v>
      </c>
      <c r="Q9115">
        <f t="shared" si="476"/>
        <v>0.21333333333333335</v>
      </c>
    </row>
    <row r="9116" spans="2:17" x14ac:dyDescent="0.25">
      <c r="B9116" t="s">
        <v>264</v>
      </c>
      <c r="C9116">
        <v>169126</v>
      </c>
      <c r="D9116">
        <v>1</v>
      </c>
      <c r="E9116">
        <v>1</v>
      </c>
      <c r="F9116">
        <v>4</v>
      </c>
      <c r="G9116">
        <v>42071</v>
      </c>
      <c r="H9116" t="s">
        <v>7</v>
      </c>
      <c r="I9116" t="s">
        <v>8</v>
      </c>
      <c r="J9116">
        <v>75</v>
      </c>
      <c r="K9116">
        <v>4</v>
      </c>
      <c r="L9116" t="s">
        <v>240</v>
      </c>
      <c r="M9116" t="s">
        <v>258</v>
      </c>
      <c r="N9116" t="s">
        <v>259</v>
      </c>
      <c r="O9116" s="9">
        <f t="shared" si="474"/>
        <v>18.75</v>
      </c>
      <c r="P9116" s="1">
        <f t="shared" si="475"/>
        <v>5.3333333333333337E-2</v>
      </c>
      <c r="Q9116">
        <f t="shared" si="476"/>
        <v>0.21333333333333335</v>
      </c>
    </row>
    <row r="9117" spans="2:17" x14ac:dyDescent="0.25">
      <c r="B9117" t="s">
        <v>264</v>
      </c>
      <c r="C9117">
        <v>169143</v>
      </c>
      <c r="D9117">
        <v>1</v>
      </c>
      <c r="E9117">
        <v>1</v>
      </c>
      <c r="F9117">
        <v>4</v>
      </c>
      <c r="G9117">
        <v>42072</v>
      </c>
      <c r="H9117" t="s">
        <v>7</v>
      </c>
      <c r="I9117" t="s">
        <v>8</v>
      </c>
      <c r="J9117">
        <v>75</v>
      </c>
      <c r="K9117">
        <v>4</v>
      </c>
      <c r="L9117" t="s">
        <v>240</v>
      </c>
      <c r="M9117" t="s">
        <v>258</v>
      </c>
      <c r="N9117" t="s">
        <v>259</v>
      </c>
      <c r="O9117" s="9">
        <f t="shared" si="474"/>
        <v>18.75</v>
      </c>
      <c r="P9117" s="1">
        <f t="shared" si="475"/>
        <v>5.3333333333333337E-2</v>
      </c>
      <c r="Q9117">
        <f t="shared" si="476"/>
        <v>0.21333333333333335</v>
      </c>
    </row>
    <row r="9118" spans="2:17" x14ac:dyDescent="0.25">
      <c r="B9118" t="s">
        <v>264</v>
      </c>
      <c r="C9118">
        <v>169004</v>
      </c>
      <c r="D9118">
        <v>1</v>
      </c>
      <c r="E9118">
        <v>1</v>
      </c>
      <c r="F9118">
        <v>4</v>
      </c>
      <c r="G9118">
        <v>42073</v>
      </c>
      <c r="H9118" t="s">
        <v>7</v>
      </c>
      <c r="I9118" t="s">
        <v>8</v>
      </c>
      <c r="J9118">
        <v>75</v>
      </c>
      <c r="K9118">
        <v>4</v>
      </c>
      <c r="L9118" t="s">
        <v>240</v>
      </c>
      <c r="M9118" t="s">
        <v>258</v>
      </c>
      <c r="N9118" t="s">
        <v>259</v>
      </c>
      <c r="O9118" s="9">
        <f t="shared" si="474"/>
        <v>18.75</v>
      </c>
      <c r="P9118" s="1">
        <f t="shared" si="475"/>
        <v>5.3333333333333337E-2</v>
      </c>
      <c r="Q9118">
        <f t="shared" si="476"/>
        <v>0.21333333333333335</v>
      </c>
    </row>
    <row r="9119" spans="2:17" x14ac:dyDescent="0.25">
      <c r="B9119" t="s">
        <v>264</v>
      </c>
      <c r="C9119">
        <v>173743</v>
      </c>
      <c r="D9119">
        <v>2</v>
      </c>
      <c r="E9119">
        <v>1</v>
      </c>
      <c r="F9119">
        <v>7</v>
      </c>
      <c r="G9119">
        <v>41865</v>
      </c>
      <c r="H9119" t="s">
        <v>7</v>
      </c>
      <c r="I9119" t="s">
        <v>8</v>
      </c>
      <c r="J9119">
        <v>150</v>
      </c>
      <c r="K9119">
        <v>8</v>
      </c>
      <c r="L9119" t="s">
        <v>239</v>
      </c>
      <c r="M9119" t="s">
        <v>258</v>
      </c>
      <c r="N9119" t="s">
        <v>259</v>
      </c>
      <c r="O9119" s="9">
        <f t="shared" si="474"/>
        <v>21.428571428571427</v>
      </c>
      <c r="P9119" s="1">
        <f t="shared" si="475"/>
        <v>5.3333333333333337E-2</v>
      </c>
      <c r="Q9119">
        <f t="shared" si="476"/>
        <v>0.37333333333333335</v>
      </c>
    </row>
    <row r="9120" spans="2:17" x14ac:dyDescent="0.25">
      <c r="B9120" t="s">
        <v>264</v>
      </c>
      <c r="C9120">
        <v>186083</v>
      </c>
      <c r="D9120">
        <v>2</v>
      </c>
      <c r="E9120">
        <v>2</v>
      </c>
      <c r="F9120">
        <v>7</v>
      </c>
      <c r="G9120">
        <v>42290</v>
      </c>
      <c r="H9120" t="s">
        <v>7</v>
      </c>
      <c r="I9120" t="s">
        <v>8</v>
      </c>
      <c r="J9120">
        <v>150</v>
      </c>
      <c r="K9120">
        <v>8</v>
      </c>
      <c r="L9120" t="s">
        <v>239</v>
      </c>
      <c r="M9120" t="s">
        <v>258</v>
      </c>
      <c r="N9120" t="s">
        <v>259</v>
      </c>
      <c r="O9120" s="9">
        <f t="shared" si="474"/>
        <v>21.428571428571427</v>
      </c>
      <c r="P9120" s="1">
        <f t="shared" si="475"/>
        <v>5.3333333333333337E-2</v>
      </c>
      <c r="Q9120">
        <f t="shared" si="476"/>
        <v>0.37333333333333335</v>
      </c>
    </row>
    <row r="9121" spans="2:17" x14ac:dyDescent="0.25">
      <c r="B9121" t="s">
        <v>264</v>
      </c>
      <c r="C9121">
        <v>192415</v>
      </c>
      <c r="D9121">
        <v>2</v>
      </c>
      <c r="E9121">
        <v>1</v>
      </c>
      <c r="F9121">
        <v>10</v>
      </c>
      <c r="G9121">
        <v>42144</v>
      </c>
      <c r="H9121" t="s">
        <v>5</v>
      </c>
      <c r="I9121" t="s">
        <v>6</v>
      </c>
      <c r="J9121">
        <v>225</v>
      </c>
      <c r="K9121">
        <v>12</v>
      </c>
      <c r="L9121" t="s">
        <v>239</v>
      </c>
      <c r="M9121" t="s">
        <v>5</v>
      </c>
      <c r="N9121" t="s">
        <v>259</v>
      </c>
      <c r="O9121" s="9">
        <f t="shared" si="474"/>
        <v>22.5</v>
      </c>
      <c r="P9121" s="1">
        <f t="shared" si="475"/>
        <v>5.3333333333333337E-2</v>
      </c>
      <c r="Q9121">
        <f t="shared" si="476"/>
        <v>0.53333333333333333</v>
      </c>
    </row>
    <row r="9122" spans="2:17" x14ac:dyDescent="0.25">
      <c r="B9122" t="s">
        <v>264</v>
      </c>
      <c r="C9122">
        <v>166918</v>
      </c>
      <c r="D9122">
        <v>1</v>
      </c>
      <c r="E9122">
        <v>1</v>
      </c>
      <c r="F9122">
        <v>6</v>
      </c>
      <c r="G9122">
        <v>41668</v>
      </c>
      <c r="H9122" t="s">
        <v>7</v>
      </c>
      <c r="I9122" t="s">
        <v>8</v>
      </c>
      <c r="J9122">
        <v>150</v>
      </c>
      <c r="K9122">
        <v>8</v>
      </c>
      <c r="L9122" t="s">
        <v>240</v>
      </c>
      <c r="M9122" t="s">
        <v>258</v>
      </c>
      <c r="N9122" t="s">
        <v>259</v>
      </c>
      <c r="O9122" s="9">
        <f t="shared" si="474"/>
        <v>25</v>
      </c>
      <c r="P9122" s="1">
        <f t="shared" si="475"/>
        <v>5.3333333333333337E-2</v>
      </c>
      <c r="Q9122">
        <f t="shared" si="476"/>
        <v>0.32</v>
      </c>
    </row>
    <row r="9123" spans="2:17" x14ac:dyDescent="0.25">
      <c r="B9123" t="s">
        <v>264</v>
      </c>
      <c r="C9123">
        <v>166946</v>
      </c>
      <c r="D9123">
        <v>1</v>
      </c>
      <c r="E9123">
        <v>1</v>
      </c>
      <c r="F9123">
        <v>6</v>
      </c>
      <c r="G9123">
        <v>41668</v>
      </c>
      <c r="H9123" t="s">
        <v>7</v>
      </c>
      <c r="I9123" t="s">
        <v>8</v>
      </c>
      <c r="J9123">
        <v>150</v>
      </c>
      <c r="K9123">
        <v>8</v>
      </c>
      <c r="L9123" t="s">
        <v>240</v>
      </c>
      <c r="M9123" t="s">
        <v>258</v>
      </c>
      <c r="N9123" t="s">
        <v>259</v>
      </c>
      <c r="O9123" s="9">
        <f t="shared" si="474"/>
        <v>25</v>
      </c>
      <c r="P9123" s="1">
        <f t="shared" si="475"/>
        <v>5.3333333333333337E-2</v>
      </c>
      <c r="Q9123">
        <f t="shared" si="476"/>
        <v>0.32</v>
      </c>
    </row>
    <row r="9124" spans="2:17" x14ac:dyDescent="0.25">
      <c r="B9124" t="s">
        <v>264</v>
      </c>
      <c r="C9124">
        <v>166923</v>
      </c>
      <c r="D9124">
        <v>1</v>
      </c>
      <c r="E9124">
        <v>1</v>
      </c>
      <c r="F9124">
        <v>6</v>
      </c>
      <c r="G9124">
        <v>41668</v>
      </c>
      <c r="H9124" t="s">
        <v>7</v>
      </c>
      <c r="I9124" t="s">
        <v>8</v>
      </c>
      <c r="J9124">
        <v>150</v>
      </c>
      <c r="K9124">
        <v>8</v>
      </c>
      <c r="L9124" t="s">
        <v>240</v>
      </c>
      <c r="M9124" t="s">
        <v>258</v>
      </c>
      <c r="N9124" t="s">
        <v>259</v>
      </c>
      <c r="O9124" s="9">
        <f t="shared" si="474"/>
        <v>25</v>
      </c>
      <c r="P9124" s="1">
        <f t="shared" si="475"/>
        <v>5.3333333333333337E-2</v>
      </c>
      <c r="Q9124">
        <f t="shared" si="476"/>
        <v>0.32</v>
      </c>
    </row>
    <row r="9125" spans="2:17" x14ac:dyDescent="0.25">
      <c r="B9125" t="s">
        <v>264</v>
      </c>
      <c r="C9125">
        <v>166721</v>
      </c>
      <c r="D9125">
        <v>1</v>
      </c>
      <c r="E9125">
        <v>1</v>
      </c>
      <c r="F9125">
        <v>6</v>
      </c>
      <c r="G9125">
        <v>41689</v>
      </c>
      <c r="H9125" t="s">
        <v>7</v>
      </c>
      <c r="I9125" t="s">
        <v>8</v>
      </c>
      <c r="J9125">
        <v>150</v>
      </c>
      <c r="K9125">
        <v>8</v>
      </c>
      <c r="L9125" t="s">
        <v>240</v>
      </c>
      <c r="M9125" t="s">
        <v>258</v>
      </c>
      <c r="N9125" t="s">
        <v>259</v>
      </c>
      <c r="O9125" s="9">
        <f t="shared" si="474"/>
        <v>25</v>
      </c>
      <c r="P9125" s="1">
        <f t="shared" si="475"/>
        <v>5.3333333333333337E-2</v>
      </c>
      <c r="Q9125">
        <f t="shared" si="476"/>
        <v>0.32</v>
      </c>
    </row>
    <row r="9126" spans="2:17" x14ac:dyDescent="0.25">
      <c r="B9126" t="s">
        <v>264</v>
      </c>
      <c r="C9126">
        <v>166734</v>
      </c>
      <c r="D9126">
        <v>1</v>
      </c>
      <c r="E9126">
        <v>1</v>
      </c>
      <c r="F9126">
        <v>6</v>
      </c>
      <c r="G9126">
        <v>41662</v>
      </c>
      <c r="H9126" t="s">
        <v>7</v>
      </c>
      <c r="I9126" t="s">
        <v>8</v>
      </c>
      <c r="J9126">
        <v>150</v>
      </c>
      <c r="K9126">
        <v>8</v>
      </c>
      <c r="L9126" t="s">
        <v>240</v>
      </c>
      <c r="M9126" t="s">
        <v>258</v>
      </c>
      <c r="N9126" t="s">
        <v>259</v>
      </c>
      <c r="O9126" s="9">
        <f t="shared" si="474"/>
        <v>25</v>
      </c>
      <c r="P9126" s="1">
        <f t="shared" si="475"/>
        <v>5.3333333333333337E-2</v>
      </c>
      <c r="Q9126">
        <f t="shared" si="476"/>
        <v>0.32</v>
      </c>
    </row>
    <row r="9127" spans="2:17" x14ac:dyDescent="0.25">
      <c r="B9127" t="s">
        <v>264</v>
      </c>
      <c r="C9127">
        <v>166746</v>
      </c>
      <c r="D9127">
        <v>1</v>
      </c>
      <c r="E9127">
        <v>1</v>
      </c>
      <c r="F9127">
        <v>6</v>
      </c>
      <c r="G9127">
        <v>41662</v>
      </c>
      <c r="H9127" t="s">
        <v>7</v>
      </c>
      <c r="I9127" t="s">
        <v>8</v>
      </c>
      <c r="J9127">
        <v>150</v>
      </c>
      <c r="K9127">
        <v>8</v>
      </c>
      <c r="L9127" t="s">
        <v>240</v>
      </c>
      <c r="M9127" t="s">
        <v>258</v>
      </c>
      <c r="N9127" t="s">
        <v>259</v>
      </c>
      <c r="O9127" s="9">
        <f t="shared" si="474"/>
        <v>25</v>
      </c>
      <c r="P9127" s="1">
        <f t="shared" si="475"/>
        <v>5.3333333333333337E-2</v>
      </c>
      <c r="Q9127">
        <f t="shared" si="476"/>
        <v>0.32</v>
      </c>
    </row>
    <row r="9128" spans="2:17" x14ac:dyDescent="0.25">
      <c r="B9128" t="s">
        <v>264</v>
      </c>
      <c r="C9128">
        <v>192188</v>
      </c>
      <c r="D9128">
        <v>1</v>
      </c>
      <c r="E9128">
        <v>1</v>
      </c>
      <c r="F9128">
        <v>3</v>
      </c>
      <c r="G9128">
        <v>42172</v>
      </c>
      <c r="H9128" t="s">
        <v>7</v>
      </c>
      <c r="I9128" t="s">
        <v>8</v>
      </c>
      <c r="J9128">
        <v>75</v>
      </c>
      <c r="K9128">
        <v>4</v>
      </c>
      <c r="L9128" t="s">
        <v>240</v>
      </c>
      <c r="M9128" t="s">
        <v>258</v>
      </c>
      <c r="N9128" t="s">
        <v>259</v>
      </c>
      <c r="O9128" s="9">
        <f t="shared" si="474"/>
        <v>25</v>
      </c>
      <c r="P9128" s="1">
        <f t="shared" si="475"/>
        <v>5.3333333333333337E-2</v>
      </c>
      <c r="Q9128">
        <f t="shared" si="476"/>
        <v>0.16</v>
      </c>
    </row>
    <row r="9129" spans="2:17" x14ac:dyDescent="0.25">
      <c r="B9129" t="s">
        <v>264</v>
      </c>
      <c r="C9129">
        <v>187803</v>
      </c>
      <c r="D9129">
        <v>1</v>
      </c>
      <c r="E9129">
        <v>1</v>
      </c>
      <c r="F9129">
        <v>3</v>
      </c>
      <c r="G9129">
        <v>42346</v>
      </c>
      <c r="H9129" t="s">
        <v>7</v>
      </c>
      <c r="I9129" t="s">
        <v>8</v>
      </c>
      <c r="J9129">
        <v>75</v>
      </c>
      <c r="K9129">
        <v>4</v>
      </c>
      <c r="L9129" t="s">
        <v>240</v>
      </c>
      <c r="M9129" t="s">
        <v>258</v>
      </c>
      <c r="N9129" t="s">
        <v>259</v>
      </c>
      <c r="O9129" s="9">
        <f t="shared" si="474"/>
        <v>25</v>
      </c>
      <c r="P9129" s="1">
        <f t="shared" si="475"/>
        <v>5.3333333333333337E-2</v>
      </c>
      <c r="Q9129">
        <f t="shared" si="476"/>
        <v>0.16</v>
      </c>
    </row>
    <row r="9130" spans="2:17" x14ac:dyDescent="0.25">
      <c r="B9130" t="s">
        <v>264</v>
      </c>
      <c r="C9130">
        <v>158237</v>
      </c>
      <c r="D9130">
        <v>1</v>
      </c>
      <c r="E9130">
        <v>1</v>
      </c>
      <c r="F9130">
        <v>5</v>
      </c>
      <c r="G9130">
        <v>41443</v>
      </c>
      <c r="H9130" t="s">
        <v>5</v>
      </c>
      <c r="I9130" t="s">
        <v>6</v>
      </c>
      <c r="J9130">
        <v>150</v>
      </c>
      <c r="K9130">
        <v>8</v>
      </c>
      <c r="L9130" t="s">
        <v>240</v>
      </c>
      <c r="M9130" t="s">
        <v>5</v>
      </c>
      <c r="N9130" t="s">
        <v>259</v>
      </c>
      <c r="O9130" s="9">
        <f t="shared" si="474"/>
        <v>30</v>
      </c>
      <c r="P9130" s="1">
        <f t="shared" si="475"/>
        <v>5.3333333333333337E-2</v>
      </c>
      <c r="Q9130">
        <f t="shared" si="476"/>
        <v>0.26666666666666666</v>
      </c>
    </row>
    <row r="9131" spans="2:17" x14ac:dyDescent="0.25">
      <c r="B9131" t="s">
        <v>264</v>
      </c>
      <c r="C9131">
        <v>186907</v>
      </c>
      <c r="D9131">
        <v>1</v>
      </c>
      <c r="E9131">
        <v>1</v>
      </c>
      <c r="F9131">
        <v>2.5</v>
      </c>
      <c r="G9131">
        <v>42328</v>
      </c>
      <c r="H9131" t="s">
        <v>5</v>
      </c>
      <c r="I9131" t="s">
        <v>6</v>
      </c>
      <c r="J9131">
        <v>75</v>
      </c>
      <c r="K9131">
        <v>4</v>
      </c>
      <c r="L9131" t="s">
        <v>240</v>
      </c>
      <c r="M9131" t="s">
        <v>5</v>
      </c>
      <c r="N9131" t="s">
        <v>259</v>
      </c>
      <c r="O9131" s="9">
        <f t="shared" si="474"/>
        <v>30</v>
      </c>
      <c r="P9131" s="1">
        <f t="shared" si="475"/>
        <v>5.3333333333333337E-2</v>
      </c>
      <c r="Q9131">
        <f t="shared" si="476"/>
        <v>0.13333333333333333</v>
      </c>
    </row>
    <row r="9132" spans="2:17" x14ac:dyDescent="0.25">
      <c r="B9132" t="s">
        <v>264</v>
      </c>
      <c r="C9132">
        <v>154096</v>
      </c>
      <c r="D9132">
        <v>1</v>
      </c>
      <c r="E9132">
        <v>1</v>
      </c>
      <c r="F9132">
        <v>4</v>
      </c>
      <c r="G9132">
        <v>41358</v>
      </c>
      <c r="H9132" t="s">
        <v>7</v>
      </c>
      <c r="I9132" t="s">
        <v>8</v>
      </c>
      <c r="J9132">
        <v>150</v>
      </c>
      <c r="K9132">
        <v>8</v>
      </c>
      <c r="L9132" t="s">
        <v>240</v>
      </c>
      <c r="M9132" t="s">
        <v>258</v>
      </c>
      <c r="N9132" t="s">
        <v>259</v>
      </c>
      <c r="O9132" s="9">
        <f t="shared" si="474"/>
        <v>37.5</v>
      </c>
      <c r="P9132" s="1">
        <f t="shared" si="475"/>
        <v>5.3333333333333337E-2</v>
      </c>
      <c r="Q9132">
        <f t="shared" si="476"/>
        <v>0.21333333333333335</v>
      </c>
    </row>
    <row r="9133" spans="2:17" x14ac:dyDescent="0.25">
      <c r="B9133" t="s">
        <v>264</v>
      </c>
      <c r="C9133">
        <v>154095</v>
      </c>
      <c r="D9133">
        <v>1</v>
      </c>
      <c r="E9133">
        <v>1</v>
      </c>
      <c r="F9133">
        <v>4</v>
      </c>
      <c r="G9133">
        <v>41358</v>
      </c>
      <c r="H9133" t="s">
        <v>7</v>
      </c>
      <c r="I9133" t="s">
        <v>8</v>
      </c>
      <c r="J9133">
        <v>150</v>
      </c>
      <c r="K9133">
        <v>8</v>
      </c>
      <c r="L9133" t="s">
        <v>240</v>
      </c>
      <c r="M9133" t="s">
        <v>258</v>
      </c>
      <c r="N9133" t="s">
        <v>259</v>
      </c>
      <c r="O9133" s="9">
        <f t="shared" si="474"/>
        <v>37.5</v>
      </c>
      <c r="P9133" s="1">
        <f t="shared" si="475"/>
        <v>5.3333333333333337E-2</v>
      </c>
      <c r="Q9133">
        <f t="shared" si="476"/>
        <v>0.21333333333333335</v>
      </c>
    </row>
    <row r="9134" spans="2:17" x14ac:dyDescent="0.25">
      <c r="B9134" t="s">
        <v>264</v>
      </c>
      <c r="C9134">
        <v>182032</v>
      </c>
      <c r="D9134">
        <v>1</v>
      </c>
      <c r="E9134">
        <v>1</v>
      </c>
      <c r="F9134">
        <v>4</v>
      </c>
      <c r="G9134">
        <v>41873</v>
      </c>
      <c r="H9134" t="s">
        <v>5</v>
      </c>
      <c r="I9134" t="s">
        <v>8</v>
      </c>
      <c r="J9134">
        <v>150</v>
      </c>
      <c r="K9134">
        <v>8</v>
      </c>
      <c r="L9134" t="s">
        <v>240</v>
      </c>
      <c r="M9134" t="s">
        <v>5</v>
      </c>
      <c r="N9134" t="s">
        <v>259</v>
      </c>
      <c r="O9134" s="9">
        <f t="shared" si="474"/>
        <v>37.5</v>
      </c>
      <c r="P9134" s="1">
        <f t="shared" si="475"/>
        <v>5.3333333333333337E-2</v>
      </c>
      <c r="Q9134">
        <f t="shared" si="476"/>
        <v>0.21333333333333335</v>
      </c>
    </row>
    <row r="9135" spans="2:17" x14ac:dyDescent="0.25">
      <c r="B9135" t="s">
        <v>264</v>
      </c>
      <c r="C9135">
        <v>182229</v>
      </c>
      <c r="D9135">
        <v>1</v>
      </c>
      <c r="E9135">
        <v>1</v>
      </c>
      <c r="F9135">
        <v>4</v>
      </c>
      <c r="G9135">
        <v>41877</v>
      </c>
      <c r="H9135" t="s">
        <v>7</v>
      </c>
      <c r="I9135" t="s">
        <v>8</v>
      </c>
      <c r="J9135">
        <v>150</v>
      </c>
      <c r="K9135">
        <v>8</v>
      </c>
      <c r="L9135" t="s">
        <v>240</v>
      </c>
      <c r="M9135" t="s">
        <v>258</v>
      </c>
      <c r="N9135" t="s">
        <v>259</v>
      </c>
      <c r="O9135" s="9">
        <f t="shared" si="474"/>
        <v>37.5</v>
      </c>
      <c r="P9135" s="1">
        <f t="shared" si="475"/>
        <v>5.3333333333333337E-2</v>
      </c>
      <c r="Q9135">
        <f t="shared" si="476"/>
        <v>0.21333333333333335</v>
      </c>
    </row>
    <row r="9136" spans="2:17" x14ac:dyDescent="0.25">
      <c r="B9136" t="s">
        <v>264</v>
      </c>
      <c r="C9136">
        <v>179443</v>
      </c>
      <c r="D9136">
        <v>1</v>
      </c>
      <c r="E9136">
        <v>1</v>
      </c>
      <c r="F9136">
        <v>4</v>
      </c>
      <c r="G9136">
        <v>42080</v>
      </c>
      <c r="H9136" t="s">
        <v>7</v>
      </c>
      <c r="I9136" t="s">
        <v>8</v>
      </c>
      <c r="J9136">
        <v>150</v>
      </c>
      <c r="K9136">
        <v>8</v>
      </c>
      <c r="L9136" t="s">
        <v>240</v>
      </c>
      <c r="M9136" t="s">
        <v>258</v>
      </c>
      <c r="N9136" t="s">
        <v>259</v>
      </c>
      <c r="O9136" s="9">
        <f t="shared" si="474"/>
        <v>37.5</v>
      </c>
      <c r="P9136" s="1">
        <f t="shared" si="475"/>
        <v>5.3333333333333337E-2</v>
      </c>
      <c r="Q9136">
        <f t="shared" si="476"/>
        <v>0.21333333333333335</v>
      </c>
    </row>
    <row r="9137" spans="2:17" x14ac:dyDescent="0.25">
      <c r="B9137" t="s">
        <v>264</v>
      </c>
      <c r="C9137">
        <v>191521</v>
      </c>
      <c r="D9137">
        <v>1</v>
      </c>
      <c r="E9137">
        <v>1</v>
      </c>
      <c r="F9137">
        <v>2</v>
      </c>
      <c r="G9137">
        <v>42088</v>
      </c>
      <c r="H9137" t="s">
        <v>7</v>
      </c>
      <c r="I9137" t="s">
        <v>8</v>
      </c>
      <c r="J9137">
        <v>75</v>
      </c>
      <c r="K9137">
        <v>4</v>
      </c>
      <c r="L9137" t="s">
        <v>240</v>
      </c>
      <c r="M9137" t="s">
        <v>258</v>
      </c>
      <c r="N9137" t="s">
        <v>259</v>
      </c>
      <c r="O9137" s="9">
        <f t="shared" si="474"/>
        <v>37.5</v>
      </c>
      <c r="P9137" s="1">
        <f t="shared" si="475"/>
        <v>5.3333333333333337E-2</v>
      </c>
      <c r="Q9137">
        <f t="shared" si="476"/>
        <v>0.10666666666666667</v>
      </c>
    </row>
    <row r="9138" spans="2:17" x14ac:dyDescent="0.25">
      <c r="B9138" t="s">
        <v>264</v>
      </c>
      <c r="C9138">
        <v>191534</v>
      </c>
      <c r="D9138">
        <v>1</v>
      </c>
      <c r="E9138">
        <v>1</v>
      </c>
      <c r="F9138">
        <v>2</v>
      </c>
      <c r="G9138">
        <v>42089</v>
      </c>
      <c r="H9138" t="s">
        <v>7</v>
      </c>
      <c r="I9138" t="s">
        <v>8</v>
      </c>
      <c r="J9138">
        <v>75</v>
      </c>
      <c r="K9138">
        <v>4</v>
      </c>
      <c r="L9138" t="s">
        <v>240</v>
      </c>
      <c r="M9138" t="s">
        <v>258</v>
      </c>
      <c r="N9138" t="s">
        <v>259</v>
      </c>
      <c r="O9138" s="9">
        <f t="shared" si="474"/>
        <v>37.5</v>
      </c>
      <c r="P9138" s="1">
        <f t="shared" si="475"/>
        <v>5.3333333333333337E-2</v>
      </c>
      <c r="Q9138">
        <f t="shared" si="476"/>
        <v>0.10666666666666667</v>
      </c>
    </row>
    <row r="9139" spans="2:17" x14ac:dyDescent="0.25">
      <c r="B9139" t="s">
        <v>264</v>
      </c>
      <c r="C9139">
        <v>154656</v>
      </c>
      <c r="D9139">
        <v>1</v>
      </c>
      <c r="E9139">
        <v>1</v>
      </c>
      <c r="F9139">
        <v>3.5</v>
      </c>
      <c r="G9139">
        <v>41296</v>
      </c>
      <c r="H9139" t="s">
        <v>7</v>
      </c>
      <c r="I9139" t="s">
        <v>8</v>
      </c>
      <c r="J9139">
        <v>150</v>
      </c>
      <c r="K9139">
        <v>8</v>
      </c>
      <c r="L9139" t="s">
        <v>240</v>
      </c>
      <c r="M9139" t="s">
        <v>258</v>
      </c>
      <c r="N9139" t="s">
        <v>259</v>
      </c>
      <c r="O9139" s="9">
        <f t="shared" si="474"/>
        <v>42.857142857142854</v>
      </c>
      <c r="P9139" s="1">
        <f t="shared" si="475"/>
        <v>5.3333333333333337E-2</v>
      </c>
      <c r="Q9139">
        <f t="shared" si="476"/>
        <v>0.18666666666666668</v>
      </c>
    </row>
    <row r="9140" spans="2:17" x14ac:dyDescent="0.25">
      <c r="B9140" t="s">
        <v>264</v>
      </c>
      <c r="C9140">
        <v>166172</v>
      </c>
      <c r="D9140">
        <v>1</v>
      </c>
      <c r="E9140">
        <v>1</v>
      </c>
      <c r="F9140">
        <v>3.5</v>
      </c>
      <c r="G9140">
        <v>41577</v>
      </c>
      <c r="H9140" t="s">
        <v>7</v>
      </c>
      <c r="I9140" t="s">
        <v>8</v>
      </c>
      <c r="J9140">
        <v>150</v>
      </c>
      <c r="K9140">
        <v>8</v>
      </c>
      <c r="L9140" t="s">
        <v>240</v>
      </c>
      <c r="M9140" t="s">
        <v>258</v>
      </c>
      <c r="N9140" t="s">
        <v>259</v>
      </c>
      <c r="O9140" s="9">
        <f t="shared" si="474"/>
        <v>42.857142857142854</v>
      </c>
      <c r="P9140" s="1">
        <f t="shared" si="475"/>
        <v>5.3333333333333337E-2</v>
      </c>
      <c r="Q9140">
        <f t="shared" si="476"/>
        <v>0.18666666666666668</v>
      </c>
    </row>
    <row r="9141" spans="2:17" x14ac:dyDescent="0.25">
      <c r="B9141" t="s">
        <v>264</v>
      </c>
      <c r="C9141">
        <v>178866</v>
      </c>
      <c r="D9141">
        <v>1</v>
      </c>
      <c r="E9141">
        <v>1</v>
      </c>
      <c r="F9141">
        <v>3.5</v>
      </c>
      <c r="G9141">
        <v>41823</v>
      </c>
      <c r="H9141" t="s">
        <v>7</v>
      </c>
      <c r="I9141" t="s">
        <v>8</v>
      </c>
      <c r="J9141">
        <v>150</v>
      </c>
      <c r="K9141">
        <v>8</v>
      </c>
      <c r="L9141" t="s">
        <v>240</v>
      </c>
      <c r="M9141" t="s">
        <v>258</v>
      </c>
      <c r="N9141" t="s">
        <v>259</v>
      </c>
      <c r="O9141" s="9">
        <f t="shared" si="474"/>
        <v>42.857142857142854</v>
      </c>
      <c r="P9141" s="1">
        <f t="shared" si="475"/>
        <v>5.3333333333333337E-2</v>
      </c>
      <c r="Q9141">
        <f t="shared" si="476"/>
        <v>0.18666666666666668</v>
      </c>
    </row>
    <row r="9142" spans="2:17" x14ac:dyDescent="0.25">
      <c r="B9142" t="s">
        <v>264</v>
      </c>
      <c r="C9142">
        <v>176508</v>
      </c>
      <c r="D9142">
        <v>1</v>
      </c>
      <c r="E9142">
        <v>1</v>
      </c>
      <c r="F9142">
        <v>3.5</v>
      </c>
      <c r="G9142">
        <v>41875</v>
      </c>
      <c r="H9142" t="s">
        <v>7</v>
      </c>
      <c r="I9142" t="s">
        <v>8</v>
      </c>
      <c r="J9142">
        <v>150</v>
      </c>
      <c r="K9142">
        <v>8</v>
      </c>
      <c r="L9142" t="s">
        <v>240</v>
      </c>
      <c r="M9142" t="s">
        <v>258</v>
      </c>
      <c r="N9142" t="s">
        <v>259</v>
      </c>
      <c r="O9142" s="9">
        <f t="shared" si="474"/>
        <v>42.857142857142854</v>
      </c>
      <c r="P9142" s="1">
        <f t="shared" si="475"/>
        <v>5.3333333333333337E-2</v>
      </c>
      <c r="Q9142">
        <f t="shared" si="476"/>
        <v>0.18666666666666668</v>
      </c>
    </row>
    <row r="9143" spans="2:17" x14ac:dyDescent="0.25">
      <c r="B9143" t="s">
        <v>264</v>
      </c>
      <c r="C9143">
        <v>176505</v>
      </c>
      <c r="D9143">
        <v>1</v>
      </c>
      <c r="E9143">
        <v>1</v>
      </c>
      <c r="F9143">
        <v>3.5</v>
      </c>
      <c r="G9143">
        <v>41875</v>
      </c>
      <c r="H9143" t="s">
        <v>7</v>
      </c>
      <c r="I9143" t="s">
        <v>8</v>
      </c>
      <c r="J9143">
        <v>150</v>
      </c>
      <c r="K9143">
        <v>8</v>
      </c>
      <c r="L9143" t="s">
        <v>240</v>
      </c>
      <c r="M9143" t="s">
        <v>258</v>
      </c>
      <c r="N9143" t="s">
        <v>259</v>
      </c>
      <c r="O9143" s="9">
        <f t="shared" si="474"/>
        <v>42.857142857142854</v>
      </c>
      <c r="P9143" s="1">
        <f t="shared" si="475"/>
        <v>5.3333333333333337E-2</v>
      </c>
      <c r="Q9143">
        <f t="shared" si="476"/>
        <v>0.18666666666666668</v>
      </c>
    </row>
    <row r="9144" spans="2:17" x14ac:dyDescent="0.25">
      <c r="B9144" t="s">
        <v>264</v>
      </c>
      <c r="C9144">
        <v>168506</v>
      </c>
      <c r="D9144">
        <v>1</v>
      </c>
      <c r="E9144">
        <v>1</v>
      </c>
      <c r="F9144">
        <v>3.5</v>
      </c>
      <c r="G9144">
        <v>41743</v>
      </c>
      <c r="H9144" t="s">
        <v>7</v>
      </c>
      <c r="I9144" t="s">
        <v>8</v>
      </c>
      <c r="J9144">
        <v>150</v>
      </c>
      <c r="K9144">
        <v>8</v>
      </c>
      <c r="L9144" t="s">
        <v>240</v>
      </c>
      <c r="M9144" t="s">
        <v>258</v>
      </c>
      <c r="N9144" t="s">
        <v>259</v>
      </c>
      <c r="O9144" s="9">
        <f t="shared" si="474"/>
        <v>42.857142857142854</v>
      </c>
      <c r="P9144" s="1">
        <f t="shared" si="475"/>
        <v>5.3333333333333337E-2</v>
      </c>
      <c r="Q9144">
        <f t="shared" si="476"/>
        <v>0.18666666666666668</v>
      </c>
    </row>
    <row r="9145" spans="2:17" x14ac:dyDescent="0.25">
      <c r="B9145" t="s">
        <v>264</v>
      </c>
      <c r="C9145">
        <v>191852</v>
      </c>
      <c r="D9145">
        <v>1</v>
      </c>
      <c r="E9145">
        <v>1</v>
      </c>
      <c r="F9145">
        <v>3.5</v>
      </c>
      <c r="G9145">
        <v>42165</v>
      </c>
      <c r="H9145" t="s">
        <v>7</v>
      </c>
      <c r="I9145" t="s">
        <v>8</v>
      </c>
      <c r="J9145">
        <v>150</v>
      </c>
      <c r="K9145">
        <v>8</v>
      </c>
      <c r="L9145" t="s">
        <v>240</v>
      </c>
      <c r="M9145" t="s">
        <v>258</v>
      </c>
      <c r="N9145" t="s">
        <v>259</v>
      </c>
      <c r="O9145" s="9">
        <f t="shared" si="474"/>
        <v>42.857142857142854</v>
      </c>
      <c r="P9145" s="1">
        <f t="shared" si="475"/>
        <v>5.3333333333333337E-2</v>
      </c>
      <c r="Q9145">
        <f t="shared" si="476"/>
        <v>0.18666666666666668</v>
      </c>
    </row>
    <row r="9146" spans="2:17" x14ac:dyDescent="0.25">
      <c r="B9146" t="s">
        <v>264</v>
      </c>
      <c r="C9146">
        <v>192042</v>
      </c>
      <c r="D9146">
        <v>1</v>
      </c>
      <c r="E9146">
        <v>1</v>
      </c>
      <c r="F9146">
        <v>3.5</v>
      </c>
      <c r="G9146">
        <v>42165</v>
      </c>
      <c r="H9146" t="s">
        <v>7</v>
      </c>
      <c r="I9146" t="s">
        <v>8</v>
      </c>
      <c r="J9146">
        <v>150</v>
      </c>
      <c r="K9146">
        <v>8</v>
      </c>
      <c r="L9146" t="s">
        <v>240</v>
      </c>
      <c r="M9146" t="s">
        <v>258</v>
      </c>
      <c r="N9146" t="s">
        <v>259</v>
      </c>
      <c r="O9146" s="9">
        <f t="shared" si="474"/>
        <v>42.857142857142854</v>
      </c>
      <c r="P9146" s="1">
        <f t="shared" si="475"/>
        <v>5.3333333333333337E-2</v>
      </c>
      <c r="Q9146">
        <f t="shared" si="476"/>
        <v>0.18666666666666668</v>
      </c>
    </row>
    <row r="9147" spans="2:17" x14ac:dyDescent="0.25">
      <c r="B9147" t="s">
        <v>264</v>
      </c>
      <c r="C9147">
        <v>184117</v>
      </c>
      <c r="D9147">
        <v>1</v>
      </c>
      <c r="E9147">
        <v>1</v>
      </c>
      <c r="F9147">
        <v>3.5</v>
      </c>
      <c r="G9147">
        <v>42310</v>
      </c>
      <c r="H9147" t="s">
        <v>7</v>
      </c>
      <c r="I9147" t="s">
        <v>8</v>
      </c>
      <c r="J9147">
        <v>150</v>
      </c>
      <c r="K9147">
        <v>8</v>
      </c>
      <c r="L9147" t="s">
        <v>240</v>
      </c>
      <c r="M9147" t="s">
        <v>258</v>
      </c>
      <c r="N9147" t="s">
        <v>259</v>
      </c>
      <c r="O9147" s="9">
        <f t="shared" ref="O9147:O9210" si="477">J9147/F9147</f>
        <v>42.857142857142854</v>
      </c>
      <c r="P9147" s="1">
        <f t="shared" ref="P9147:P9210" si="478">K9147/J9147</f>
        <v>5.3333333333333337E-2</v>
      </c>
      <c r="Q9147">
        <f t="shared" si="476"/>
        <v>0.18666666666666668</v>
      </c>
    </row>
    <row r="9148" spans="2:17" x14ac:dyDescent="0.25">
      <c r="B9148" t="s">
        <v>264</v>
      </c>
      <c r="C9148">
        <v>160418</v>
      </c>
      <c r="D9148">
        <v>1</v>
      </c>
      <c r="E9148">
        <v>1</v>
      </c>
      <c r="F9148">
        <v>3</v>
      </c>
      <c r="G9148">
        <v>41506</v>
      </c>
      <c r="H9148" t="s">
        <v>5</v>
      </c>
      <c r="I9148" t="s">
        <v>6</v>
      </c>
      <c r="J9148">
        <v>150</v>
      </c>
      <c r="K9148">
        <v>8</v>
      </c>
      <c r="L9148" t="s">
        <v>240</v>
      </c>
      <c r="M9148" t="s">
        <v>5</v>
      </c>
      <c r="N9148" t="s">
        <v>259</v>
      </c>
      <c r="O9148" s="9">
        <f t="shared" si="477"/>
        <v>50</v>
      </c>
      <c r="P9148" s="1">
        <f t="shared" si="478"/>
        <v>5.3333333333333337E-2</v>
      </c>
      <c r="Q9148">
        <f t="shared" ref="Q9148:Q9211" si="479">F9148*P9148</f>
        <v>0.16</v>
      </c>
    </row>
    <row r="9149" spans="2:17" x14ac:dyDescent="0.25">
      <c r="B9149" t="s">
        <v>264</v>
      </c>
      <c r="C9149">
        <v>181319</v>
      </c>
      <c r="D9149">
        <v>1</v>
      </c>
      <c r="E9149">
        <v>1</v>
      </c>
      <c r="F9149">
        <v>3</v>
      </c>
      <c r="G9149">
        <v>42054</v>
      </c>
      <c r="H9149" t="s">
        <v>5</v>
      </c>
      <c r="I9149" t="s">
        <v>6</v>
      </c>
      <c r="J9149">
        <v>150</v>
      </c>
      <c r="K9149">
        <v>8</v>
      </c>
      <c r="L9149" t="s">
        <v>240</v>
      </c>
      <c r="M9149" t="s">
        <v>5</v>
      </c>
      <c r="N9149" t="s">
        <v>259</v>
      </c>
      <c r="O9149" s="9">
        <f t="shared" si="477"/>
        <v>50</v>
      </c>
      <c r="P9149" s="1">
        <f t="shared" si="478"/>
        <v>5.3333333333333337E-2</v>
      </c>
      <c r="Q9149">
        <f t="shared" si="479"/>
        <v>0.16</v>
      </c>
    </row>
    <row r="9150" spans="2:17" x14ac:dyDescent="0.25">
      <c r="B9150" t="s">
        <v>264</v>
      </c>
      <c r="C9150">
        <v>186058</v>
      </c>
      <c r="D9150">
        <v>1</v>
      </c>
      <c r="E9150">
        <v>1</v>
      </c>
      <c r="F9150">
        <v>1.5</v>
      </c>
      <c r="G9150">
        <v>42285</v>
      </c>
      <c r="H9150" t="s">
        <v>7</v>
      </c>
      <c r="I9150" t="s">
        <v>8</v>
      </c>
      <c r="J9150">
        <v>75</v>
      </c>
      <c r="K9150">
        <v>4</v>
      </c>
      <c r="L9150" t="s">
        <v>240</v>
      </c>
      <c r="M9150" t="s">
        <v>258</v>
      </c>
      <c r="N9150" t="s">
        <v>259</v>
      </c>
      <c r="O9150" s="9">
        <f t="shared" si="477"/>
        <v>50</v>
      </c>
      <c r="P9150" s="1">
        <f t="shared" si="478"/>
        <v>5.3333333333333337E-2</v>
      </c>
      <c r="Q9150">
        <f t="shared" si="479"/>
        <v>0.08</v>
      </c>
    </row>
    <row r="9151" spans="2:17" x14ac:dyDescent="0.25">
      <c r="B9151" t="s">
        <v>264</v>
      </c>
      <c r="C9151">
        <v>186056</v>
      </c>
      <c r="D9151">
        <v>1</v>
      </c>
      <c r="E9151">
        <v>1</v>
      </c>
      <c r="F9151">
        <v>1.5</v>
      </c>
      <c r="G9151">
        <v>42285</v>
      </c>
      <c r="H9151" t="s">
        <v>7</v>
      </c>
      <c r="I9151" t="s">
        <v>8</v>
      </c>
      <c r="J9151">
        <v>75</v>
      </c>
      <c r="K9151">
        <v>4</v>
      </c>
      <c r="L9151" t="s">
        <v>240</v>
      </c>
      <c r="M9151" t="s">
        <v>258</v>
      </c>
      <c r="N9151" t="s">
        <v>259</v>
      </c>
      <c r="O9151" s="9">
        <f t="shared" si="477"/>
        <v>50</v>
      </c>
      <c r="P9151" s="1">
        <f t="shared" si="478"/>
        <v>5.3333333333333337E-2</v>
      </c>
      <c r="Q9151">
        <f t="shared" si="479"/>
        <v>0.08</v>
      </c>
    </row>
    <row r="9152" spans="2:17" x14ac:dyDescent="0.25">
      <c r="B9152" t="s">
        <v>264</v>
      </c>
      <c r="C9152">
        <v>189504</v>
      </c>
      <c r="D9152">
        <v>1</v>
      </c>
      <c r="E9152">
        <v>1</v>
      </c>
      <c r="F9152">
        <v>2</v>
      </c>
      <c r="G9152">
        <v>42326</v>
      </c>
      <c r="H9152" t="s">
        <v>5</v>
      </c>
      <c r="I9152" t="s">
        <v>6</v>
      </c>
      <c r="J9152">
        <v>150</v>
      </c>
      <c r="K9152">
        <v>8</v>
      </c>
      <c r="L9152" t="s">
        <v>240</v>
      </c>
      <c r="M9152" t="s">
        <v>5</v>
      </c>
      <c r="N9152" t="s">
        <v>259</v>
      </c>
      <c r="O9152" s="9">
        <f t="shared" si="477"/>
        <v>75</v>
      </c>
      <c r="P9152" s="1">
        <f t="shared" si="478"/>
        <v>5.3333333333333337E-2</v>
      </c>
      <c r="Q9152">
        <f t="shared" si="479"/>
        <v>0.10666666666666667</v>
      </c>
    </row>
    <row r="9153" spans="2:17" x14ac:dyDescent="0.25">
      <c r="B9153" t="s">
        <v>264</v>
      </c>
      <c r="C9153">
        <v>163338</v>
      </c>
      <c r="D9153">
        <v>1</v>
      </c>
      <c r="E9153">
        <v>1</v>
      </c>
      <c r="F9153">
        <v>5</v>
      </c>
      <c r="G9153">
        <v>41802</v>
      </c>
      <c r="H9153" t="s">
        <v>7</v>
      </c>
      <c r="I9153" t="s">
        <v>8</v>
      </c>
      <c r="J9153">
        <v>169</v>
      </c>
      <c r="K9153">
        <v>9</v>
      </c>
      <c r="L9153" t="s">
        <v>240</v>
      </c>
      <c r="M9153" t="s">
        <v>258</v>
      </c>
      <c r="N9153" t="s">
        <v>259</v>
      </c>
      <c r="O9153" s="9">
        <f t="shared" si="477"/>
        <v>33.799999999999997</v>
      </c>
      <c r="P9153" s="1">
        <f t="shared" si="478"/>
        <v>5.3254437869822487E-2</v>
      </c>
      <c r="Q9153">
        <f t="shared" si="479"/>
        <v>0.26627218934911245</v>
      </c>
    </row>
    <row r="9154" spans="2:17" x14ac:dyDescent="0.25">
      <c r="B9154" t="s">
        <v>264</v>
      </c>
      <c r="C9154">
        <v>186434</v>
      </c>
      <c r="D9154">
        <v>2</v>
      </c>
      <c r="E9154">
        <v>1</v>
      </c>
      <c r="F9154">
        <v>8</v>
      </c>
      <c r="G9154">
        <v>42319</v>
      </c>
      <c r="H9154" t="s">
        <v>7</v>
      </c>
      <c r="I9154" t="s">
        <v>8</v>
      </c>
      <c r="J9154">
        <v>94</v>
      </c>
      <c r="K9154">
        <v>5</v>
      </c>
      <c r="L9154" t="s">
        <v>239</v>
      </c>
      <c r="M9154" t="s">
        <v>258</v>
      </c>
      <c r="N9154" t="s">
        <v>259</v>
      </c>
      <c r="O9154" s="9">
        <f t="shared" si="477"/>
        <v>11.75</v>
      </c>
      <c r="P9154" s="1">
        <f t="shared" si="478"/>
        <v>5.3191489361702128E-2</v>
      </c>
      <c r="Q9154">
        <f t="shared" si="479"/>
        <v>0.42553191489361702</v>
      </c>
    </row>
    <row r="9155" spans="2:17" x14ac:dyDescent="0.25">
      <c r="B9155" t="s">
        <v>264</v>
      </c>
      <c r="C9155">
        <v>186434</v>
      </c>
      <c r="D9155">
        <v>2</v>
      </c>
      <c r="E9155">
        <v>1</v>
      </c>
      <c r="F9155">
        <v>8</v>
      </c>
      <c r="G9155">
        <v>42319</v>
      </c>
      <c r="H9155" t="s">
        <v>7</v>
      </c>
      <c r="I9155" t="s">
        <v>8</v>
      </c>
      <c r="J9155">
        <v>94</v>
      </c>
      <c r="K9155">
        <v>5</v>
      </c>
      <c r="L9155" t="s">
        <v>239</v>
      </c>
      <c r="M9155" t="s">
        <v>258</v>
      </c>
      <c r="N9155" t="s">
        <v>259</v>
      </c>
      <c r="O9155" s="9">
        <f t="shared" si="477"/>
        <v>11.75</v>
      </c>
      <c r="P9155" s="1">
        <f t="shared" si="478"/>
        <v>5.3191489361702128E-2</v>
      </c>
      <c r="Q9155">
        <f t="shared" si="479"/>
        <v>0.42553191489361702</v>
      </c>
    </row>
    <row r="9156" spans="2:17" x14ac:dyDescent="0.25">
      <c r="B9156" t="s">
        <v>264</v>
      </c>
      <c r="C9156">
        <v>170622</v>
      </c>
      <c r="D9156">
        <v>2</v>
      </c>
      <c r="E9156">
        <v>2</v>
      </c>
      <c r="F9156">
        <v>7</v>
      </c>
      <c r="G9156">
        <v>41744</v>
      </c>
      <c r="H9156" t="s">
        <v>7</v>
      </c>
      <c r="I9156" t="s">
        <v>8</v>
      </c>
      <c r="J9156">
        <v>94</v>
      </c>
      <c r="K9156">
        <v>5</v>
      </c>
      <c r="L9156" t="s">
        <v>239</v>
      </c>
      <c r="M9156" t="s">
        <v>258</v>
      </c>
      <c r="N9156" t="s">
        <v>259</v>
      </c>
      <c r="O9156" s="9">
        <f t="shared" si="477"/>
        <v>13.428571428571429</v>
      </c>
      <c r="P9156" s="1">
        <f t="shared" si="478"/>
        <v>5.3191489361702128E-2</v>
      </c>
      <c r="Q9156">
        <f t="shared" si="479"/>
        <v>0.37234042553191488</v>
      </c>
    </row>
    <row r="9157" spans="2:17" x14ac:dyDescent="0.25">
      <c r="B9157" t="s">
        <v>264</v>
      </c>
      <c r="C9157">
        <v>191311</v>
      </c>
      <c r="D9157">
        <v>1</v>
      </c>
      <c r="E9157">
        <v>1</v>
      </c>
      <c r="F9157">
        <v>3.5</v>
      </c>
      <c r="G9157">
        <v>42153</v>
      </c>
      <c r="H9157" t="s">
        <v>7</v>
      </c>
      <c r="I9157" t="s">
        <v>8</v>
      </c>
      <c r="J9157">
        <v>94</v>
      </c>
      <c r="K9157">
        <v>5</v>
      </c>
      <c r="L9157" t="s">
        <v>240</v>
      </c>
      <c r="M9157" t="s">
        <v>258</v>
      </c>
      <c r="N9157" t="s">
        <v>259</v>
      </c>
      <c r="O9157" s="9">
        <f t="shared" si="477"/>
        <v>26.857142857142858</v>
      </c>
      <c r="P9157" s="1">
        <f t="shared" si="478"/>
        <v>5.3191489361702128E-2</v>
      </c>
      <c r="Q9157">
        <f t="shared" si="479"/>
        <v>0.18617021276595744</v>
      </c>
    </row>
    <row r="9158" spans="2:17" x14ac:dyDescent="0.25">
      <c r="B9158" t="s">
        <v>264</v>
      </c>
      <c r="C9158">
        <v>192185</v>
      </c>
      <c r="D9158">
        <v>1</v>
      </c>
      <c r="E9158">
        <v>1</v>
      </c>
      <c r="F9158">
        <v>3</v>
      </c>
      <c r="G9158">
        <v>42173</v>
      </c>
      <c r="H9158" t="s">
        <v>7</v>
      </c>
      <c r="I9158" t="s">
        <v>8</v>
      </c>
      <c r="J9158">
        <v>94</v>
      </c>
      <c r="K9158">
        <v>5</v>
      </c>
      <c r="L9158" t="s">
        <v>240</v>
      </c>
      <c r="M9158" t="s">
        <v>258</v>
      </c>
      <c r="N9158" t="s">
        <v>259</v>
      </c>
      <c r="O9158" s="9">
        <f t="shared" si="477"/>
        <v>31.333333333333332</v>
      </c>
      <c r="P9158" s="1">
        <f t="shared" si="478"/>
        <v>5.3191489361702128E-2</v>
      </c>
      <c r="Q9158">
        <f t="shared" si="479"/>
        <v>0.15957446808510639</v>
      </c>
    </row>
    <row r="9159" spans="2:17" x14ac:dyDescent="0.25">
      <c r="B9159" t="s">
        <v>264</v>
      </c>
      <c r="C9159">
        <v>171216</v>
      </c>
      <c r="D9159">
        <v>1</v>
      </c>
      <c r="E9159">
        <v>1</v>
      </c>
      <c r="F9159">
        <v>3</v>
      </c>
      <c r="G9159">
        <v>41779</v>
      </c>
      <c r="H9159" t="s">
        <v>7</v>
      </c>
      <c r="I9159" t="s">
        <v>8</v>
      </c>
      <c r="J9159">
        <v>188</v>
      </c>
      <c r="K9159">
        <v>10</v>
      </c>
      <c r="L9159" t="s">
        <v>240</v>
      </c>
      <c r="M9159" t="s">
        <v>258</v>
      </c>
      <c r="N9159" t="s">
        <v>259</v>
      </c>
      <c r="O9159" s="9">
        <f t="shared" si="477"/>
        <v>62.666666666666664</v>
      </c>
      <c r="P9159" s="1">
        <f t="shared" si="478"/>
        <v>5.3191489361702128E-2</v>
      </c>
      <c r="Q9159">
        <f t="shared" si="479"/>
        <v>0.15957446808510639</v>
      </c>
    </row>
    <row r="9160" spans="2:17" x14ac:dyDescent="0.25">
      <c r="B9160" t="s">
        <v>264</v>
      </c>
      <c r="C9160">
        <v>154625</v>
      </c>
      <c r="D9160">
        <v>2</v>
      </c>
      <c r="E9160">
        <v>1</v>
      </c>
      <c r="F9160">
        <v>3.5</v>
      </c>
      <c r="G9160">
        <v>41415</v>
      </c>
      <c r="H9160" t="s">
        <v>5</v>
      </c>
      <c r="I9160" t="s">
        <v>6</v>
      </c>
      <c r="J9160">
        <v>113</v>
      </c>
      <c r="K9160">
        <v>6</v>
      </c>
      <c r="L9160" t="s">
        <v>239</v>
      </c>
      <c r="M9160" t="s">
        <v>5</v>
      </c>
      <c r="N9160" t="s">
        <v>259</v>
      </c>
      <c r="O9160" s="9">
        <f t="shared" si="477"/>
        <v>32.285714285714285</v>
      </c>
      <c r="P9160" s="1">
        <f t="shared" si="478"/>
        <v>5.3097345132743362E-2</v>
      </c>
      <c r="Q9160">
        <f t="shared" si="479"/>
        <v>0.18584070796460178</v>
      </c>
    </row>
    <row r="9161" spans="2:17" x14ac:dyDescent="0.25">
      <c r="B9161" t="s">
        <v>264</v>
      </c>
      <c r="C9161">
        <v>162214</v>
      </c>
      <c r="D9161">
        <v>1</v>
      </c>
      <c r="E9161">
        <v>1</v>
      </c>
      <c r="F9161">
        <v>3</v>
      </c>
      <c r="G9161">
        <v>41556</v>
      </c>
      <c r="H9161" t="s">
        <v>7</v>
      </c>
      <c r="I9161" t="s">
        <v>8</v>
      </c>
      <c r="J9161">
        <v>113</v>
      </c>
      <c r="K9161">
        <v>6</v>
      </c>
      <c r="L9161" t="s">
        <v>240</v>
      </c>
      <c r="M9161" t="s">
        <v>258</v>
      </c>
      <c r="N9161" t="s">
        <v>259</v>
      </c>
      <c r="O9161" s="9">
        <f t="shared" si="477"/>
        <v>37.666666666666664</v>
      </c>
      <c r="P9161" s="1">
        <f t="shared" si="478"/>
        <v>5.3097345132743362E-2</v>
      </c>
      <c r="Q9161">
        <f t="shared" si="479"/>
        <v>0.15929203539823009</v>
      </c>
    </row>
    <row r="9162" spans="2:17" x14ac:dyDescent="0.25">
      <c r="B9162" t="s">
        <v>264</v>
      </c>
      <c r="C9162">
        <v>170133</v>
      </c>
      <c r="D9162">
        <v>2</v>
      </c>
      <c r="E9162">
        <v>2</v>
      </c>
      <c r="F9162">
        <v>10</v>
      </c>
      <c r="G9162">
        <v>42044</v>
      </c>
      <c r="H9162" t="s">
        <v>7</v>
      </c>
      <c r="I9162" t="s">
        <v>8</v>
      </c>
      <c r="J9162">
        <v>132</v>
      </c>
      <c r="K9162">
        <v>7</v>
      </c>
      <c r="L9162" t="s">
        <v>239</v>
      </c>
      <c r="M9162" t="s">
        <v>258</v>
      </c>
      <c r="N9162" t="s">
        <v>259</v>
      </c>
      <c r="O9162" s="9">
        <f t="shared" si="477"/>
        <v>13.2</v>
      </c>
      <c r="P9162" s="1">
        <f t="shared" si="478"/>
        <v>5.3030303030303032E-2</v>
      </c>
      <c r="Q9162">
        <f t="shared" si="479"/>
        <v>0.53030303030303028</v>
      </c>
    </row>
    <row r="9163" spans="2:17" x14ac:dyDescent="0.25">
      <c r="B9163" t="s">
        <v>264</v>
      </c>
      <c r="C9163">
        <v>154605</v>
      </c>
      <c r="D9163">
        <v>1</v>
      </c>
      <c r="E9163">
        <v>1</v>
      </c>
      <c r="F9163">
        <v>5</v>
      </c>
      <c r="G9163">
        <v>41408</v>
      </c>
      <c r="H9163" t="s">
        <v>7</v>
      </c>
      <c r="I9163" t="s">
        <v>8</v>
      </c>
      <c r="J9163">
        <v>132</v>
      </c>
      <c r="K9163">
        <v>7</v>
      </c>
      <c r="L9163" t="s">
        <v>240</v>
      </c>
      <c r="M9163" t="s">
        <v>258</v>
      </c>
      <c r="N9163" t="s">
        <v>259</v>
      </c>
      <c r="O9163" s="9">
        <f t="shared" si="477"/>
        <v>26.4</v>
      </c>
      <c r="P9163" s="1">
        <f t="shared" si="478"/>
        <v>5.3030303030303032E-2</v>
      </c>
      <c r="Q9163">
        <f t="shared" si="479"/>
        <v>0.26515151515151514</v>
      </c>
    </row>
    <row r="9164" spans="2:17" x14ac:dyDescent="0.25">
      <c r="B9164" t="s">
        <v>264</v>
      </c>
      <c r="C9164">
        <v>154073</v>
      </c>
      <c r="D9164">
        <v>2</v>
      </c>
      <c r="E9164">
        <v>1</v>
      </c>
      <c r="F9164">
        <v>4</v>
      </c>
      <c r="G9164">
        <v>41361</v>
      </c>
      <c r="H9164" t="s">
        <v>5</v>
      </c>
      <c r="I9164" t="s">
        <v>6</v>
      </c>
      <c r="J9164">
        <v>132</v>
      </c>
      <c r="K9164">
        <v>7</v>
      </c>
      <c r="L9164" t="s">
        <v>239</v>
      </c>
      <c r="M9164" t="s">
        <v>5</v>
      </c>
      <c r="N9164" t="s">
        <v>259</v>
      </c>
      <c r="O9164" s="9">
        <f t="shared" si="477"/>
        <v>33</v>
      </c>
      <c r="P9164" s="1">
        <f t="shared" si="478"/>
        <v>5.3030303030303032E-2</v>
      </c>
      <c r="Q9164">
        <f t="shared" si="479"/>
        <v>0.21212121212121213</v>
      </c>
    </row>
    <row r="9165" spans="2:17" x14ac:dyDescent="0.25">
      <c r="B9165" t="s">
        <v>264</v>
      </c>
      <c r="C9165">
        <v>171165</v>
      </c>
      <c r="D9165">
        <v>1</v>
      </c>
      <c r="E9165">
        <v>1</v>
      </c>
      <c r="F9165">
        <v>4</v>
      </c>
      <c r="G9165">
        <v>41827</v>
      </c>
      <c r="H9165" t="s">
        <v>7</v>
      </c>
      <c r="I9165" t="s">
        <v>8</v>
      </c>
      <c r="J9165">
        <v>132</v>
      </c>
      <c r="K9165">
        <v>7</v>
      </c>
      <c r="L9165" t="s">
        <v>240</v>
      </c>
      <c r="M9165" t="s">
        <v>258</v>
      </c>
      <c r="N9165" t="s">
        <v>259</v>
      </c>
      <c r="O9165" s="9">
        <f t="shared" si="477"/>
        <v>33</v>
      </c>
      <c r="P9165" s="1">
        <f t="shared" si="478"/>
        <v>5.3030303030303032E-2</v>
      </c>
      <c r="Q9165">
        <f t="shared" si="479"/>
        <v>0.21212121212121213</v>
      </c>
    </row>
    <row r="9166" spans="2:17" x14ac:dyDescent="0.25">
      <c r="B9166" t="s">
        <v>264</v>
      </c>
      <c r="C9166">
        <v>171585</v>
      </c>
      <c r="D9166">
        <v>1</v>
      </c>
      <c r="E9166">
        <v>1</v>
      </c>
      <c r="F9166">
        <v>4</v>
      </c>
      <c r="G9166">
        <v>41824</v>
      </c>
      <c r="H9166" t="s">
        <v>7</v>
      </c>
      <c r="I9166" t="s">
        <v>8</v>
      </c>
      <c r="J9166">
        <v>132</v>
      </c>
      <c r="K9166">
        <v>7</v>
      </c>
      <c r="L9166" t="s">
        <v>240</v>
      </c>
      <c r="M9166" t="s">
        <v>258</v>
      </c>
      <c r="N9166" t="s">
        <v>259</v>
      </c>
      <c r="O9166" s="9">
        <f t="shared" si="477"/>
        <v>33</v>
      </c>
      <c r="P9166" s="1">
        <f t="shared" si="478"/>
        <v>5.3030303030303032E-2</v>
      </c>
      <c r="Q9166">
        <f t="shared" si="479"/>
        <v>0.21212121212121213</v>
      </c>
    </row>
    <row r="9167" spans="2:17" x14ac:dyDescent="0.25">
      <c r="B9167" t="s">
        <v>264</v>
      </c>
      <c r="C9167">
        <v>171588</v>
      </c>
      <c r="D9167">
        <v>1</v>
      </c>
      <c r="E9167">
        <v>1</v>
      </c>
      <c r="F9167">
        <v>4</v>
      </c>
      <c r="G9167">
        <v>41824</v>
      </c>
      <c r="H9167" t="s">
        <v>7</v>
      </c>
      <c r="I9167" t="s">
        <v>8</v>
      </c>
      <c r="J9167">
        <v>132</v>
      </c>
      <c r="K9167">
        <v>7</v>
      </c>
      <c r="L9167" t="s">
        <v>240</v>
      </c>
      <c r="M9167" t="s">
        <v>258</v>
      </c>
      <c r="N9167" t="s">
        <v>259</v>
      </c>
      <c r="O9167" s="9">
        <f t="shared" si="477"/>
        <v>33</v>
      </c>
      <c r="P9167" s="1">
        <f t="shared" si="478"/>
        <v>5.3030303030303032E-2</v>
      </c>
      <c r="Q9167">
        <f t="shared" si="479"/>
        <v>0.21212121212121213</v>
      </c>
    </row>
    <row r="9168" spans="2:17" x14ac:dyDescent="0.25">
      <c r="B9168" t="s">
        <v>264</v>
      </c>
      <c r="C9168">
        <v>155518</v>
      </c>
      <c r="D9168">
        <v>2</v>
      </c>
      <c r="E9168">
        <v>2</v>
      </c>
      <c r="F9168">
        <v>7.5</v>
      </c>
      <c r="G9168">
        <v>41442</v>
      </c>
      <c r="H9168" t="s">
        <v>7</v>
      </c>
      <c r="I9168" t="s">
        <v>8</v>
      </c>
      <c r="J9168">
        <v>264</v>
      </c>
      <c r="K9168">
        <v>14</v>
      </c>
      <c r="L9168" t="s">
        <v>239</v>
      </c>
      <c r="M9168" t="s">
        <v>258</v>
      </c>
      <c r="N9168" t="s">
        <v>259</v>
      </c>
      <c r="O9168" s="9">
        <f t="shared" si="477"/>
        <v>35.200000000000003</v>
      </c>
      <c r="P9168" s="1">
        <f t="shared" si="478"/>
        <v>5.3030303030303032E-2</v>
      </c>
      <c r="Q9168">
        <f t="shared" si="479"/>
        <v>0.39772727272727276</v>
      </c>
    </row>
    <row r="9169" spans="2:17" x14ac:dyDescent="0.25">
      <c r="B9169" t="s">
        <v>264</v>
      </c>
      <c r="C9169">
        <v>165793</v>
      </c>
      <c r="D9169">
        <v>1</v>
      </c>
      <c r="E9169">
        <v>1</v>
      </c>
      <c r="F9169">
        <v>3</v>
      </c>
      <c r="G9169">
        <v>41603</v>
      </c>
      <c r="H9169" t="s">
        <v>7</v>
      </c>
      <c r="I9169" t="s">
        <v>8</v>
      </c>
      <c r="J9169">
        <v>132</v>
      </c>
      <c r="K9169">
        <v>7</v>
      </c>
      <c r="L9169" t="s">
        <v>240</v>
      </c>
      <c r="M9169" t="s">
        <v>258</v>
      </c>
      <c r="N9169" t="s">
        <v>259</v>
      </c>
      <c r="O9169" s="9">
        <f t="shared" si="477"/>
        <v>44</v>
      </c>
      <c r="P9169" s="1">
        <f t="shared" si="478"/>
        <v>5.3030303030303032E-2</v>
      </c>
      <c r="Q9169">
        <f t="shared" si="479"/>
        <v>0.15909090909090909</v>
      </c>
    </row>
    <row r="9170" spans="2:17" x14ac:dyDescent="0.25">
      <c r="B9170" t="s">
        <v>264</v>
      </c>
      <c r="C9170">
        <v>165850</v>
      </c>
      <c r="D9170">
        <v>1</v>
      </c>
      <c r="E9170">
        <v>1</v>
      </c>
      <c r="F9170">
        <v>3</v>
      </c>
      <c r="G9170">
        <v>41609</v>
      </c>
      <c r="H9170" t="s">
        <v>7</v>
      </c>
      <c r="I9170" t="s">
        <v>8</v>
      </c>
      <c r="J9170">
        <v>132</v>
      </c>
      <c r="K9170">
        <v>7</v>
      </c>
      <c r="L9170" t="s">
        <v>240</v>
      </c>
      <c r="M9170" t="s">
        <v>258</v>
      </c>
      <c r="N9170" t="s">
        <v>259</v>
      </c>
      <c r="O9170" s="9">
        <f t="shared" si="477"/>
        <v>44</v>
      </c>
      <c r="P9170" s="1">
        <f t="shared" si="478"/>
        <v>5.3030303030303032E-2</v>
      </c>
      <c r="Q9170">
        <f t="shared" si="479"/>
        <v>0.15909090909090909</v>
      </c>
    </row>
    <row r="9171" spans="2:17" x14ac:dyDescent="0.25">
      <c r="B9171" t="s">
        <v>264</v>
      </c>
      <c r="C9171">
        <v>174711</v>
      </c>
      <c r="D9171">
        <v>1</v>
      </c>
      <c r="E9171">
        <v>1</v>
      </c>
      <c r="F9171">
        <v>8</v>
      </c>
      <c r="G9171">
        <v>41872</v>
      </c>
      <c r="H9171" t="s">
        <v>7</v>
      </c>
      <c r="I9171" t="s">
        <v>8</v>
      </c>
      <c r="J9171">
        <v>151</v>
      </c>
      <c r="K9171">
        <v>8</v>
      </c>
      <c r="L9171" t="s">
        <v>240</v>
      </c>
      <c r="M9171" t="s">
        <v>258</v>
      </c>
      <c r="N9171" t="s">
        <v>259</v>
      </c>
      <c r="O9171" s="9">
        <f t="shared" si="477"/>
        <v>18.875</v>
      </c>
      <c r="P9171" s="1">
        <f t="shared" si="478"/>
        <v>5.2980132450331126E-2</v>
      </c>
      <c r="Q9171">
        <f t="shared" si="479"/>
        <v>0.42384105960264901</v>
      </c>
    </row>
    <row r="9172" spans="2:17" x14ac:dyDescent="0.25">
      <c r="B9172" t="s">
        <v>264</v>
      </c>
      <c r="C9172">
        <v>154091</v>
      </c>
      <c r="D9172">
        <v>1</v>
      </c>
      <c r="E9172">
        <v>1</v>
      </c>
      <c r="F9172">
        <v>5</v>
      </c>
      <c r="G9172">
        <v>41360</v>
      </c>
      <c r="H9172" t="s">
        <v>7</v>
      </c>
      <c r="I9172" t="s">
        <v>8</v>
      </c>
      <c r="J9172">
        <v>151</v>
      </c>
      <c r="K9172">
        <v>8</v>
      </c>
      <c r="L9172" t="s">
        <v>240</v>
      </c>
      <c r="M9172" t="s">
        <v>258</v>
      </c>
      <c r="N9172" t="s">
        <v>259</v>
      </c>
      <c r="O9172" s="9">
        <f t="shared" si="477"/>
        <v>30.2</v>
      </c>
      <c r="P9172" s="1">
        <f t="shared" si="478"/>
        <v>5.2980132450331126E-2</v>
      </c>
      <c r="Q9172">
        <f t="shared" si="479"/>
        <v>0.26490066225165565</v>
      </c>
    </row>
    <row r="9173" spans="2:17" x14ac:dyDescent="0.25">
      <c r="B9173" t="s">
        <v>264</v>
      </c>
      <c r="C9173">
        <v>154089</v>
      </c>
      <c r="D9173">
        <v>1</v>
      </c>
      <c r="E9173">
        <v>1</v>
      </c>
      <c r="F9173">
        <v>5</v>
      </c>
      <c r="G9173">
        <v>41360</v>
      </c>
      <c r="H9173" t="s">
        <v>7</v>
      </c>
      <c r="I9173" t="s">
        <v>8</v>
      </c>
      <c r="J9173">
        <v>151</v>
      </c>
      <c r="K9173">
        <v>8</v>
      </c>
      <c r="L9173" t="s">
        <v>240</v>
      </c>
      <c r="M9173" t="s">
        <v>258</v>
      </c>
      <c r="N9173" t="s">
        <v>259</v>
      </c>
      <c r="O9173" s="9">
        <f t="shared" si="477"/>
        <v>30.2</v>
      </c>
      <c r="P9173" s="1">
        <f t="shared" si="478"/>
        <v>5.2980132450331126E-2</v>
      </c>
      <c r="Q9173">
        <f t="shared" si="479"/>
        <v>0.26490066225165565</v>
      </c>
    </row>
    <row r="9174" spans="2:17" x14ac:dyDescent="0.25">
      <c r="B9174" t="s">
        <v>264</v>
      </c>
      <c r="C9174">
        <v>189287</v>
      </c>
      <c r="D9174">
        <v>1</v>
      </c>
      <c r="E9174">
        <v>1</v>
      </c>
      <c r="F9174">
        <v>4.5</v>
      </c>
      <c r="G9174">
        <v>42072</v>
      </c>
      <c r="H9174" t="s">
        <v>7</v>
      </c>
      <c r="I9174" t="s">
        <v>8</v>
      </c>
      <c r="J9174">
        <v>151</v>
      </c>
      <c r="K9174">
        <v>8</v>
      </c>
      <c r="L9174" t="s">
        <v>240</v>
      </c>
      <c r="M9174" t="s">
        <v>258</v>
      </c>
      <c r="N9174" t="s">
        <v>259</v>
      </c>
      <c r="O9174" s="9">
        <f t="shared" si="477"/>
        <v>33.555555555555557</v>
      </c>
      <c r="P9174" s="1">
        <f t="shared" si="478"/>
        <v>5.2980132450331126E-2</v>
      </c>
      <c r="Q9174">
        <f t="shared" si="479"/>
        <v>0.23841059602649006</v>
      </c>
    </row>
    <row r="9175" spans="2:17" x14ac:dyDescent="0.25">
      <c r="B9175" t="s">
        <v>264</v>
      </c>
      <c r="C9175">
        <v>163540</v>
      </c>
      <c r="D9175">
        <v>1</v>
      </c>
      <c r="E9175">
        <v>1</v>
      </c>
      <c r="F9175">
        <v>4</v>
      </c>
      <c r="G9175">
        <v>41721</v>
      </c>
      <c r="H9175" t="s">
        <v>7</v>
      </c>
      <c r="I9175" t="s">
        <v>8</v>
      </c>
      <c r="J9175">
        <v>151</v>
      </c>
      <c r="K9175">
        <v>8</v>
      </c>
      <c r="L9175" t="s">
        <v>240</v>
      </c>
      <c r="M9175" t="s">
        <v>258</v>
      </c>
      <c r="N9175" t="s">
        <v>259</v>
      </c>
      <c r="O9175" s="9">
        <f t="shared" si="477"/>
        <v>37.75</v>
      </c>
      <c r="P9175" s="1">
        <f t="shared" si="478"/>
        <v>5.2980132450331126E-2</v>
      </c>
      <c r="Q9175">
        <f t="shared" si="479"/>
        <v>0.2119205298013245</v>
      </c>
    </row>
    <row r="9176" spans="2:17" x14ac:dyDescent="0.25">
      <c r="B9176" t="s">
        <v>264</v>
      </c>
      <c r="C9176">
        <v>180106</v>
      </c>
      <c r="D9176">
        <v>1</v>
      </c>
      <c r="E9176">
        <v>1</v>
      </c>
      <c r="F9176">
        <v>3</v>
      </c>
      <c r="G9176">
        <v>41967</v>
      </c>
      <c r="H9176" t="s">
        <v>7</v>
      </c>
      <c r="I9176" t="s">
        <v>8</v>
      </c>
      <c r="J9176">
        <v>151</v>
      </c>
      <c r="K9176">
        <v>8</v>
      </c>
      <c r="L9176" t="s">
        <v>240</v>
      </c>
      <c r="M9176" t="s">
        <v>258</v>
      </c>
      <c r="N9176" t="s">
        <v>259</v>
      </c>
      <c r="O9176" s="9">
        <f t="shared" si="477"/>
        <v>50.333333333333336</v>
      </c>
      <c r="P9176" s="1">
        <f t="shared" si="478"/>
        <v>5.2980132450331126E-2</v>
      </c>
      <c r="Q9176">
        <f t="shared" si="479"/>
        <v>0.15894039735099338</v>
      </c>
    </row>
    <row r="9177" spans="2:17" x14ac:dyDescent="0.25">
      <c r="B9177" t="s">
        <v>264</v>
      </c>
      <c r="C9177">
        <v>182479</v>
      </c>
      <c r="D9177">
        <v>1</v>
      </c>
      <c r="E9177">
        <v>1</v>
      </c>
      <c r="F9177">
        <v>7.5</v>
      </c>
      <c r="G9177">
        <v>41869</v>
      </c>
      <c r="H9177" t="s">
        <v>7</v>
      </c>
      <c r="I9177" t="s">
        <v>8</v>
      </c>
      <c r="J9177">
        <v>170</v>
      </c>
      <c r="K9177">
        <v>9</v>
      </c>
      <c r="L9177" t="s">
        <v>240</v>
      </c>
      <c r="M9177" t="s">
        <v>258</v>
      </c>
      <c r="N9177" t="s">
        <v>259</v>
      </c>
      <c r="O9177" s="9">
        <f t="shared" si="477"/>
        <v>22.666666666666668</v>
      </c>
      <c r="P9177" s="1">
        <f t="shared" si="478"/>
        <v>5.2941176470588235E-2</v>
      </c>
      <c r="Q9177">
        <f t="shared" si="479"/>
        <v>0.39705882352941174</v>
      </c>
    </row>
    <row r="9178" spans="2:17" x14ac:dyDescent="0.25">
      <c r="B9178" t="s">
        <v>264</v>
      </c>
      <c r="C9178">
        <v>190373</v>
      </c>
      <c r="D9178">
        <v>1</v>
      </c>
      <c r="E9178">
        <v>1</v>
      </c>
      <c r="F9178">
        <v>4</v>
      </c>
      <c r="G9178">
        <v>42090</v>
      </c>
      <c r="H9178" t="s">
        <v>7</v>
      </c>
      <c r="I9178" t="s">
        <v>6</v>
      </c>
      <c r="J9178">
        <v>170</v>
      </c>
      <c r="K9178">
        <v>9</v>
      </c>
      <c r="L9178" t="s">
        <v>240</v>
      </c>
      <c r="M9178" t="s">
        <v>258</v>
      </c>
      <c r="N9178" t="s">
        <v>259</v>
      </c>
      <c r="O9178" s="9">
        <f t="shared" si="477"/>
        <v>42.5</v>
      </c>
      <c r="P9178" s="1">
        <f t="shared" si="478"/>
        <v>5.2941176470588235E-2</v>
      </c>
      <c r="Q9178">
        <f t="shared" si="479"/>
        <v>0.21176470588235294</v>
      </c>
    </row>
    <row r="9179" spans="2:17" x14ac:dyDescent="0.25">
      <c r="B9179" t="s">
        <v>264</v>
      </c>
      <c r="C9179">
        <v>176897</v>
      </c>
      <c r="D9179">
        <v>3</v>
      </c>
      <c r="E9179">
        <v>1</v>
      </c>
      <c r="F9179">
        <v>15</v>
      </c>
      <c r="G9179">
        <v>42052</v>
      </c>
      <c r="H9179" t="s">
        <v>7</v>
      </c>
      <c r="I9179" t="s">
        <v>8</v>
      </c>
      <c r="J9179">
        <v>189</v>
      </c>
      <c r="K9179">
        <v>10</v>
      </c>
      <c r="L9179" t="s">
        <v>239</v>
      </c>
      <c r="M9179" t="s">
        <v>258</v>
      </c>
      <c r="N9179" t="s">
        <v>259</v>
      </c>
      <c r="O9179" s="9">
        <f t="shared" si="477"/>
        <v>12.6</v>
      </c>
      <c r="P9179" s="1">
        <f t="shared" si="478"/>
        <v>5.2910052910052907E-2</v>
      </c>
      <c r="Q9179">
        <f t="shared" si="479"/>
        <v>0.79365079365079361</v>
      </c>
    </row>
    <row r="9180" spans="2:17" x14ac:dyDescent="0.25">
      <c r="B9180" t="s">
        <v>264</v>
      </c>
      <c r="C9180">
        <v>176897</v>
      </c>
      <c r="D9180">
        <v>3</v>
      </c>
      <c r="E9180">
        <v>2</v>
      </c>
      <c r="F9180">
        <v>15</v>
      </c>
      <c r="G9180">
        <v>42052</v>
      </c>
      <c r="H9180" t="s">
        <v>7</v>
      </c>
      <c r="I9180" t="s">
        <v>8</v>
      </c>
      <c r="J9180">
        <v>189</v>
      </c>
      <c r="K9180">
        <v>10</v>
      </c>
      <c r="L9180" t="s">
        <v>239</v>
      </c>
      <c r="M9180" t="s">
        <v>258</v>
      </c>
      <c r="N9180" t="s">
        <v>259</v>
      </c>
      <c r="O9180" s="9">
        <f t="shared" si="477"/>
        <v>12.6</v>
      </c>
      <c r="P9180" s="1">
        <f t="shared" si="478"/>
        <v>5.2910052910052907E-2</v>
      </c>
      <c r="Q9180">
        <f t="shared" si="479"/>
        <v>0.79365079365079361</v>
      </c>
    </row>
    <row r="9181" spans="2:17" x14ac:dyDescent="0.25">
      <c r="B9181" t="s">
        <v>264</v>
      </c>
      <c r="C9181">
        <v>183004</v>
      </c>
      <c r="D9181">
        <v>2</v>
      </c>
      <c r="E9181">
        <v>1</v>
      </c>
      <c r="F9181">
        <v>10</v>
      </c>
      <c r="G9181">
        <v>42293</v>
      </c>
      <c r="H9181" t="s">
        <v>7</v>
      </c>
      <c r="I9181" t="s">
        <v>8</v>
      </c>
      <c r="J9181">
        <v>189</v>
      </c>
      <c r="K9181">
        <v>10</v>
      </c>
      <c r="L9181" t="s">
        <v>239</v>
      </c>
      <c r="M9181" t="s">
        <v>258</v>
      </c>
      <c r="N9181" t="s">
        <v>259</v>
      </c>
      <c r="O9181" s="9">
        <f t="shared" si="477"/>
        <v>18.899999999999999</v>
      </c>
      <c r="P9181" s="1">
        <f t="shared" si="478"/>
        <v>5.2910052910052907E-2</v>
      </c>
      <c r="Q9181">
        <f t="shared" si="479"/>
        <v>0.52910052910052907</v>
      </c>
    </row>
    <row r="9182" spans="2:17" x14ac:dyDescent="0.25">
      <c r="B9182" t="s">
        <v>264</v>
      </c>
      <c r="C9182">
        <v>183025</v>
      </c>
      <c r="D9182">
        <v>2</v>
      </c>
      <c r="E9182">
        <v>2</v>
      </c>
      <c r="F9182">
        <v>10</v>
      </c>
      <c r="G9182">
        <v>42297</v>
      </c>
      <c r="H9182" t="s">
        <v>7</v>
      </c>
      <c r="I9182" t="s">
        <v>8</v>
      </c>
      <c r="J9182">
        <v>189</v>
      </c>
      <c r="K9182">
        <v>10</v>
      </c>
      <c r="L9182" t="s">
        <v>239</v>
      </c>
      <c r="M9182" t="s">
        <v>258</v>
      </c>
      <c r="N9182" t="s">
        <v>259</v>
      </c>
      <c r="O9182" s="9">
        <f t="shared" si="477"/>
        <v>18.899999999999999</v>
      </c>
      <c r="P9182" s="1">
        <f t="shared" si="478"/>
        <v>5.2910052910052907E-2</v>
      </c>
      <c r="Q9182">
        <f t="shared" si="479"/>
        <v>0.52910052910052907</v>
      </c>
    </row>
    <row r="9183" spans="2:17" x14ac:dyDescent="0.25">
      <c r="B9183" t="s">
        <v>264</v>
      </c>
      <c r="C9183">
        <v>170737</v>
      </c>
      <c r="D9183">
        <v>2</v>
      </c>
      <c r="E9183">
        <v>1</v>
      </c>
      <c r="F9183">
        <v>8</v>
      </c>
      <c r="G9183">
        <v>41864</v>
      </c>
      <c r="H9183" t="s">
        <v>5</v>
      </c>
      <c r="I9183" t="s">
        <v>6</v>
      </c>
      <c r="J9183">
        <v>189</v>
      </c>
      <c r="K9183">
        <v>10</v>
      </c>
      <c r="L9183" t="s">
        <v>239</v>
      </c>
      <c r="M9183" t="s">
        <v>5</v>
      </c>
      <c r="N9183" t="s">
        <v>259</v>
      </c>
      <c r="O9183" s="9">
        <f t="shared" si="477"/>
        <v>23.625</v>
      </c>
      <c r="P9183" s="1">
        <f t="shared" si="478"/>
        <v>5.2910052910052907E-2</v>
      </c>
      <c r="Q9183">
        <f t="shared" si="479"/>
        <v>0.42328042328042326</v>
      </c>
    </row>
    <row r="9184" spans="2:17" x14ac:dyDescent="0.25">
      <c r="B9184" t="s">
        <v>264</v>
      </c>
      <c r="C9184">
        <v>182708</v>
      </c>
      <c r="D9184">
        <v>2</v>
      </c>
      <c r="E9184">
        <v>1</v>
      </c>
      <c r="F9184">
        <v>10</v>
      </c>
      <c r="G9184">
        <v>42319</v>
      </c>
      <c r="H9184" t="s">
        <v>7</v>
      </c>
      <c r="I9184" t="s">
        <v>8</v>
      </c>
      <c r="J9184">
        <v>208</v>
      </c>
      <c r="K9184">
        <v>11</v>
      </c>
      <c r="L9184" t="s">
        <v>239</v>
      </c>
      <c r="M9184" t="s">
        <v>258</v>
      </c>
      <c r="N9184" t="s">
        <v>259</v>
      </c>
      <c r="O9184" s="9">
        <f t="shared" si="477"/>
        <v>20.8</v>
      </c>
      <c r="P9184" s="1">
        <f t="shared" si="478"/>
        <v>5.2884615384615384E-2</v>
      </c>
      <c r="Q9184">
        <f t="shared" si="479"/>
        <v>0.52884615384615385</v>
      </c>
    </row>
    <row r="9185" spans="2:17" x14ac:dyDescent="0.25">
      <c r="B9185" t="s">
        <v>264</v>
      </c>
      <c r="C9185">
        <v>168479</v>
      </c>
      <c r="D9185">
        <v>1</v>
      </c>
      <c r="E9185">
        <v>1</v>
      </c>
      <c r="F9185">
        <v>7.5</v>
      </c>
      <c r="G9185">
        <v>41710</v>
      </c>
      <c r="H9185" t="s">
        <v>7</v>
      </c>
      <c r="I9185" t="s">
        <v>6</v>
      </c>
      <c r="J9185">
        <v>208</v>
      </c>
      <c r="K9185">
        <v>11</v>
      </c>
      <c r="L9185" t="s">
        <v>240</v>
      </c>
      <c r="M9185" t="s">
        <v>258</v>
      </c>
      <c r="N9185" t="s">
        <v>259</v>
      </c>
      <c r="O9185" s="9">
        <f t="shared" si="477"/>
        <v>27.733333333333334</v>
      </c>
      <c r="P9185" s="1">
        <f t="shared" si="478"/>
        <v>5.2884615384615384E-2</v>
      </c>
      <c r="Q9185">
        <f t="shared" si="479"/>
        <v>0.39663461538461536</v>
      </c>
    </row>
    <row r="9186" spans="2:17" x14ac:dyDescent="0.25">
      <c r="B9186" t="s">
        <v>264</v>
      </c>
      <c r="C9186">
        <v>181302</v>
      </c>
      <c r="D9186">
        <v>1</v>
      </c>
      <c r="E9186">
        <v>1</v>
      </c>
      <c r="F9186">
        <v>14</v>
      </c>
      <c r="G9186">
        <v>42017</v>
      </c>
      <c r="H9186" t="s">
        <v>7</v>
      </c>
      <c r="I9186" t="s">
        <v>8</v>
      </c>
      <c r="J9186">
        <v>416</v>
      </c>
      <c r="K9186">
        <v>22</v>
      </c>
      <c r="L9186" t="s">
        <v>240</v>
      </c>
      <c r="M9186" t="s">
        <v>258</v>
      </c>
      <c r="N9186" t="s">
        <v>259</v>
      </c>
      <c r="O9186" s="9">
        <f t="shared" si="477"/>
        <v>29.714285714285715</v>
      </c>
      <c r="P9186" s="1">
        <f t="shared" si="478"/>
        <v>5.2884615384615384E-2</v>
      </c>
      <c r="Q9186">
        <f t="shared" si="479"/>
        <v>0.74038461538461542</v>
      </c>
    </row>
    <row r="9187" spans="2:17" x14ac:dyDescent="0.25">
      <c r="B9187" t="s">
        <v>264</v>
      </c>
      <c r="C9187">
        <v>157528</v>
      </c>
      <c r="D9187">
        <v>1</v>
      </c>
      <c r="E9187">
        <v>1</v>
      </c>
      <c r="F9187">
        <v>5</v>
      </c>
      <c r="G9187">
        <v>41421</v>
      </c>
      <c r="H9187" t="s">
        <v>7</v>
      </c>
      <c r="I9187" t="s">
        <v>8</v>
      </c>
      <c r="J9187">
        <v>208</v>
      </c>
      <c r="K9187">
        <v>11</v>
      </c>
      <c r="L9187" t="s">
        <v>240</v>
      </c>
      <c r="M9187" t="s">
        <v>258</v>
      </c>
      <c r="N9187" t="s">
        <v>259</v>
      </c>
      <c r="O9187" s="9">
        <f t="shared" si="477"/>
        <v>41.6</v>
      </c>
      <c r="P9187" s="1">
        <f t="shared" si="478"/>
        <v>5.2884615384615384E-2</v>
      </c>
      <c r="Q9187">
        <f t="shared" si="479"/>
        <v>0.26442307692307693</v>
      </c>
    </row>
    <row r="9188" spans="2:17" x14ac:dyDescent="0.25">
      <c r="B9188" t="s">
        <v>264</v>
      </c>
      <c r="C9188">
        <v>174236</v>
      </c>
      <c r="D9188">
        <v>2</v>
      </c>
      <c r="E9188">
        <v>1</v>
      </c>
      <c r="F9188">
        <v>15</v>
      </c>
      <c r="G9188">
        <v>41977</v>
      </c>
      <c r="H9188" t="s">
        <v>7</v>
      </c>
      <c r="I9188" t="s">
        <v>8</v>
      </c>
      <c r="J9188">
        <v>152</v>
      </c>
      <c r="K9188">
        <v>8</v>
      </c>
      <c r="L9188" t="s">
        <v>239</v>
      </c>
      <c r="M9188" t="s">
        <v>258</v>
      </c>
      <c r="N9188" t="s">
        <v>259</v>
      </c>
      <c r="O9188" s="9">
        <f t="shared" si="477"/>
        <v>10.133333333333333</v>
      </c>
      <c r="P9188" s="1">
        <f t="shared" si="478"/>
        <v>5.2631578947368418E-2</v>
      </c>
      <c r="Q9188">
        <f t="shared" si="479"/>
        <v>0.78947368421052633</v>
      </c>
    </row>
    <row r="9189" spans="2:17" x14ac:dyDescent="0.25">
      <c r="B9189" t="s">
        <v>264</v>
      </c>
      <c r="C9189">
        <v>174236</v>
      </c>
      <c r="D9189">
        <v>2</v>
      </c>
      <c r="E9189">
        <v>2</v>
      </c>
      <c r="F9189">
        <v>15</v>
      </c>
      <c r="G9189">
        <v>41977</v>
      </c>
      <c r="H9189" t="s">
        <v>7</v>
      </c>
      <c r="I9189" t="s">
        <v>8</v>
      </c>
      <c r="J9189">
        <v>152</v>
      </c>
      <c r="K9189">
        <v>8</v>
      </c>
      <c r="L9189" t="s">
        <v>239</v>
      </c>
      <c r="M9189" t="s">
        <v>258</v>
      </c>
      <c r="N9189" t="s">
        <v>259</v>
      </c>
      <c r="O9189" s="9">
        <f t="shared" si="477"/>
        <v>10.133333333333333</v>
      </c>
      <c r="P9189" s="1">
        <f t="shared" si="478"/>
        <v>5.2631578947368418E-2</v>
      </c>
      <c r="Q9189">
        <f t="shared" si="479"/>
        <v>0.78947368421052633</v>
      </c>
    </row>
    <row r="9190" spans="2:17" x14ac:dyDescent="0.25">
      <c r="B9190" t="s">
        <v>264</v>
      </c>
      <c r="C9190">
        <v>172720</v>
      </c>
      <c r="D9190">
        <v>2</v>
      </c>
      <c r="E9190">
        <v>1</v>
      </c>
      <c r="F9190">
        <v>12.5</v>
      </c>
      <c r="G9190">
        <v>41862</v>
      </c>
      <c r="H9190" t="s">
        <v>7</v>
      </c>
      <c r="I9190" t="s">
        <v>8</v>
      </c>
      <c r="J9190">
        <v>152</v>
      </c>
      <c r="K9190">
        <v>8</v>
      </c>
      <c r="L9190" t="s">
        <v>239</v>
      </c>
      <c r="M9190" t="s">
        <v>258</v>
      </c>
      <c r="N9190" t="s">
        <v>259</v>
      </c>
      <c r="O9190" s="9">
        <f t="shared" si="477"/>
        <v>12.16</v>
      </c>
      <c r="P9190" s="1">
        <f t="shared" si="478"/>
        <v>5.2631578947368418E-2</v>
      </c>
      <c r="Q9190">
        <f t="shared" si="479"/>
        <v>0.6578947368421052</v>
      </c>
    </row>
    <row r="9191" spans="2:17" x14ac:dyDescent="0.25">
      <c r="B9191" t="s">
        <v>264</v>
      </c>
      <c r="C9191">
        <v>174473</v>
      </c>
      <c r="D9191">
        <v>2</v>
      </c>
      <c r="E9191">
        <v>2</v>
      </c>
      <c r="F9191">
        <v>8.5</v>
      </c>
      <c r="G9191">
        <v>42012</v>
      </c>
      <c r="H9191" t="s">
        <v>7</v>
      </c>
      <c r="I9191" t="s">
        <v>8</v>
      </c>
      <c r="J9191">
        <v>114</v>
      </c>
      <c r="K9191">
        <v>6</v>
      </c>
      <c r="L9191" t="s">
        <v>239</v>
      </c>
      <c r="M9191" t="s">
        <v>258</v>
      </c>
      <c r="N9191" t="s">
        <v>259</v>
      </c>
      <c r="O9191" s="9">
        <f t="shared" si="477"/>
        <v>13.411764705882353</v>
      </c>
      <c r="P9191" s="1">
        <f t="shared" si="478"/>
        <v>5.2631578947368418E-2</v>
      </c>
      <c r="Q9191">
        <f t="shared" si="479"/>
        <v>0.44736842105263153</v>
      </c>
    </row>
    <row r="9192" spans="2:17" x14ac:dyDescent="0.25">
      <c r="B9192" t="s">
        <v>264</v>
      </c>
      <c r="C9192">
        <v>173348</v>
      </c>
      <c r="D9192">
        <v>2</v>
      </c>
      <c r="E9192">
        <v>1</v>
      </c>
      <c r="F9192">
        <v>10</v>
      </c>
      <c r="G9192">
        <v>41862</v>
      </c>
      <c r="H9192" t="s">
        <v>7</v>
      </c>
      <c r="I9192" t="s">
        <v>8</v>
      </c>
      <c r="J9192">
        <v>152</v>
      </c>
      <c r="K9192">
        <v>8</v>
      </c>
      <c r="L9192" t="s">
        <v>239</v>
      </c>
      <c r="M9192" t="s">
        <v>258</v>
      </c>
      <c r="N9192" t="s">
        <v>259</v>
      </c>
      <c r="O9192" s="9">
        <f t="shared" si="477"/>
        <v>15.2</v>
      </c>
      <c r="P9192" s="1">
        <f t="shared" si="478"/>
        <v>5.2631578947368418E-2</v>
      </c>
      <c r="Q9192">
        <f t="shared" si="479"/>
        <v>0.52631578947368418</v>
      </c>
    </row>
    <row r="9193" spans="2:17" x14ac:dyDescent="0.25">
      <c r="B9193" t="s">
        <v>264</v>
      </c>
      <c r="C9193">
        <v>186060</v>
      </c>
      <c r="D9193">
        <v>2</v>
      </c>
      <c r="E9193">
        <v>1</v>
      </c>
      <c r="F9193">
        <v>10</v>
      </c>
      <c r="G9193">
        <v>42285</v>
      </c>
      <c r="H9193" t="s">
        <v>7</v>
      </c>
      <c r="I9193" t="s">
        <v>8</v>
      </c>
      <c r="J9193">
        <v>171</v>
      </c>
      <c r="K9193">
        <v>9</v>
      </c>
      <c r="L9193" t="s">
        <v>239</v>
      </c>
      <c r="M9193" t="s">
        <v>258</v>
      </c>
      <c r="N9193" t="s">
        <v>259</v>
      </c>
      <c r="O9193" s="9">
        <f t="shared" si="477"/>
        <v>17.100000000000001</v>
      </c>
      <c r="P9193" s="1">
        <f t="shared" si="478"/>
        <v>5.2631578947368418E-2</v>
      </c>
      <c r="Q9193">
        <f t="shared" si="479"/>
        <v>0.52631578947368418</v>
      </c>
    </row>
    <row r="9194" spans="2:17" x14ac:dyDescent="0.25">
      <c r="B9194" t="s">
        <v>264</v>
      </c>
      <c r="C9194">
        <v>181814</v>
      </c>
      <c r="D9194">
        <v>2</v>
      </c>
      <c r="E9194">
        <v>1</v>
      </c>
      <c r="F9194">
        <v>8</v>
      </c>
      <c r="G9194">
        <v>41899</v>
      </c>
      <c r="H9194" t="s">
        <v>7</v>
      </c>
      <c r="I9194" t="s">
        <v>8</v>
      </c>
      <c r="J9194">
        <v>152</v>
      </c>
      <c r="K9194">
        <v>8</v>
      </c>
      <c r="L9194" t="s">
        <v>239</v>
      </c>
      <c r="M9194" t="s">
        <v>258</v>
      </c>
      <c r="N9194" t="s">
        <v>259</v>
      </c>
      <c r="O9194" s="9">
        <f t="shared" si="477"/>
        <v>19</v>
      </c>
      <c r="P9194" s="1">
        <f t="shared" si="478"/>
        <v>5.2631578947368418E-2</v>
      </c>
      <c r="Q9194">
        <f t="shared" si="479"/>
        <v>0.42105263157894735</v>
      </c>
    </row>
    <row r="9195" spans="2:17" x14ac:dyDescent="0.25">
      <c r="B9195" t="s">
        <v>264</v>
      </c>
      <c r="C9195">
        <v>186154</v>
      </c>
      <c r="D9195">
        <v>2</v>
      </c>
      <c r="E9195">
        <v>2</v>
      </c>
      <c r="F9195">
        <v>7.5</v>
      </c>
      <c r="G9195">
        <v>42193</v>
      </c>
      <c r="H9195" t="s">
        <v>7</v>
      </c>
      <c r="I9195" t="s">
        <v>8</v>
      </c>
      <c r="J9195">
        <v>152</v>
      </c>
      <c r="K9195">
        <v>8</v>
      </c>
      <c r="L9195" t="s">
        <v>239</v>
      </c>
      <c r="M9195" t="s">
        <v>258</v>
      </c>
      <c r="N9195" t="s">
        <v>259</v>
      </c>
      <c r="O9195" s="9">
        <f t="shared" si="477"/>
        <v>20.266666666666666</v>
      </c>
      <c r="P9195" s="1">
        <f t="shared" si="478"/>
        <v>5.2631578947368418E-2</v>
      </c>
      <c r="Q9195">
        <f t="shared" si="479"/>
        <v>0.39473684210526316</v>
      </c>
    </row>
    <row r="9196" spans="2:17" x14ac:dyDescent="0.25">
      <c r="B9196" t="s">
        <v>264</v>
      </c>
      <c r="C9196">
        <v>184566</v>
      </c>
      <c r="D9196">
        <v>2</v>
      </c>
      <c r="E9196">
        <v>1</v>
      </c>
      <c r="F9196">
        <v>7</v>
      </c>
      <c r="G9196">
        <v>42179</v>
      </c>
      <c r="H9196" t="s">
        <v>7</v>
      </c>
      <c r="I9196" t="s">
        <v>8</v>
      </c>
      <c r="J9196">
        <v>152</v>
      </c>
      <c r="K9196">
        <v>8</v>
      </c>
      <c r="L9196" t="s">
        <v>239</v>
      </c>
      <c r="M9196" t="s">
        <v>258</v>
      </c>
      <c r="N9196" t="s">
        <v>259</v>
      </c>
      <c r="O9196" s="9">
        <f t="shared" si="477"/>
        <v>21.714285714285715</v>
      </c>
      <c r="P9196" s="1">
        <f t="shared" si="478"/>
        <v>5.2631578947368418E-2</v>
      </c>
      <c r="Q9196">
        <f t="shared" si="479"/>
        <v>0.36842105263157893</v>
      </c>
    </row>
    <row r="9197" spans="2:17" x14ac:dyDescent="0.25">
      <c r="B9197" t="s">
        <v>264</v>
      </c>
      <c r="C9197">
        <v>173553</v>
      </c>
      <c r="D9197">
        <v>1</v>
      </c>
      <c r="E9197">
        <v>1</v>
      </c>
      <c r="F9197">
        <v>7.5</v>
      </c>
      <c r="G9197">
        <v>41829</v>
      </c>
      <c r="H9197" t="s">
        <v>7</v>
      </c>
      <c r="I9197" t="s">
        <v>8</v>
      </c>
      <c r="J9197">
        <v>190</v>
      </c>
      <c r="K9197">
        <v>10</v>
      </c>
      <c r="L9197" t="s">
        <v>240</v>
      </c>
      <c r="M9197" t="s">
        <v>258</v>
      </c>
      <c r="N9197" t="s">
        <v>259</v>
      </c>
      <c r="O9197" s="9">
        <f t="shared" si="477"/>
        <v>25.333333333333332</v>
      </c>
      <c r="P9197" s="1">
        <f t="shared" si="478"/>
        <v>5.2631578947368418E-2</v>
      </c>
      <c r="Q9197">
        <f t="shared" si="479"/>
        <v>0.39473684210526316</v>
      </c>
    </row>
    <row r="9198" spans="2:17" x14ac:dyDescent="0.25">
      <c r="B9198" t="s">
        <v>264</v>
      </c>
      <c r="C9198">
        <v>176737</v>
      </c>
      <c r="D9198">
        <v>1</v>
      </c>
      <c r="E9198">
        <v>1</v>
      </c>
      <c r="F9198">
        <v>6</v>
      </c>
      <c r="G9198">
        <v>42039</v>
      </c>
      <c r="H9198" t="s">
        <v>7</v>
      </c>
      <c r="I9198" t="s">
        <v>8</v>
      </c>
      <c r="J9198">
        <v>152</v>
      </c>
      <c r="K9198">
        <v>8</v>
      </c>
      <c r="L9198" t="s">
        <v>240</v>
      </c>
      <c r="M9198" t="s">
        <v>258</v>
      </c>
      <c r="N9198" t="s">
        <v>259</v>
      </c>
      <c r="O9198" s="9">
        <f t="shared" si="477"/>
        <v>25.333333333333332</v>
      </c>
      <c r="P9198" s="1">
        <f t="shared" si="478"/>
        <v>5.2631578947368418E-2</v>
      </c>
      <c r="Q9198">
        <f t="shared" si="479"/>
        <v>0.31578947368421051</v>
      </c>
    </row>
    <row r="9199" spans="2:17" x14ac:dyDescent="0.25">
      <c r="B9199" t="s">
        <v>264</v>
      </c>
      <c r="C9199">
        <v>191378</v>
      </c>
      <c r="D9199">
        <v>1</v>
      </c>
      <c r="E9199">
        <v>1</v>
      </c>
      <c r="F9199">
        <v>5</v>
      </c>
      <c r="G9199">
        <v>42108</v>
      </c>
      <c r="H9199" t="s">
        <v>7</v>
      </c>
      <c r="I9199" t="s">
        <v>8</v>
      </c>
      <c r="J9199">
        <v>133</v>
      </c>
      <c r="K9199">
        <v>7</v>
      </c>
      <c r="L9199" t="s">
        <v>240</v>
      </c>
      <c r="M9199" t="s">
        <v>258</v>
      </c>
      <c r="N9199" t="s">
        <v>259</v>
      </c>
      <c r="O9199" s="9">
        <f t="shared" si="477"/>
        <v>26.6</v>
      </c>
      <c r="P9199" s="1">
        <f t="shared" si="478"/>
        <v>5.2631578947368418E-2</v>
      </c>
      <c r="Q9199">
        <f t="shared" si="479"/>
        <v>0.26315789473684209</v>
      </c>
    </row>
    <row r="9200" spans="2:17" x14ac:dyDescent="0.25">
      <c r="B9200" t="s">
        <v>264</v>
      </c>
      <c r="C9200">
        <v>166822</v>
      </c>
      <c r="D9200">
        <v>1</v>
      </c>
      <c r="E9200">
        <v>1</v>
      </c>
      <c r="F9200">
        <v>2</v>
      </c>
      <c r="G9200">
        <v>41661</v>
      </c>
      <c r="H9200" t="s">
        <v>7</v>
      </c>
      <c r="I9200" t="s">
        <v>8</v>
      </c>
      <c r="J9200">
        <v>57</v>
      </c>
      <c r="K9200">
        <v>3</v>
      </c>
      <c r="L9200" t="s">
        <v>240</v>
      </c>
      <c r="M9200" t="s">
        <v>258</v>
      </c>
      <c r="N9200" t="s">
        <v>259</v>
      </c>
      <c r="O9200" s="9">
        <f t="shared" si="477"/>
        <v>28.5</v>
      </c>
      <c r="P9200" s="1">
        <f t="shared" si="478"/>
        <v>5.2631578947368418E-2</v>
      </c>
      <c r="Q9200">
        <f t="shared" si="479"/>
        <v>0.10526315789473684</v>
      </c>
    </row>
    <row r="9201" spans="2:17" x14ac:dyDescent="0.25">
      <c r="B9201" t="s">
        <v>264</v>
      </c>
      <c r="C9201">
        <v>166913</v>
      </c>
      <c r="D9201">
        <v>1</v>
      </c>
      <c r="E9201">
        <v>1</v>
      </c>
      <c r="F9201">
        <v>2</v>
      </c>
      <c r="G9201">
        <v>41666</v>
      </c>
      <c r="H9201" t="s">
        <v>7</v>
      </c>
      <c r="I9201" t="s">
        <v>8</v>
      </c>
      <c r="J9201">
        <v>57</v>
      </c>
      <c r="K9201">
        <v>3</v>
      </c>
      <c r="L9201" t="s">
        <v>240</v>
      </c>
      <c r="M9201" t="s">
        <v>258</v>
      </c>
      <c r="N9201" t="s">
        <v>259</v>
      </c>
      <c r="O9201" s="9">
        <f t="shared" si="477"/>
        <v>28.5</v>
      </c>
      <c r="P9201" s="1">
        <f t="shared" si="478"/>
        <v>5.2631578947368418E-2</v>
      </c>
      <c r="Q9201">
        <f t="shared" si="479"/>
        <v>0.10526315789473684</v>
      </c>
    </row>
    <row r="9202" spans="2:17" x14ac:dyDescent="0.25">
      <c r="B9202" t="s">
        <v>264</v>
      </c>
      <c r="C9202">
        <v>184647</v>
      </c>
      <c r="D9202">
        <v>1</v>
      </c>
      <c r="E9202">
        <v>1</v>
      </c>
      <c r="F9202">
        <v>4</v>
      </c>
      <c r="G9202">
        <v>42305</v>
      </c>
      <c r="H9202" t="s">
        <v>7</v>
      </c>
      <c r="I9202" t="s">
        <v>8</v>
      </c>
      <c r="J9202">
        <v>114</v>
      </c>
      <c r="K9202">
        <v>6</v>
      </c>
      <c r="L9202" t="s">
        <v>240</v>
      </c>
      <c r="M9202" t="s">
        <v>258</v>
      </c>
      <c r="N9202" t="s">
        <v>259</v>
      </c>
      <c r="O9202" s="9">
        <f t="shared" si="477"/>
        <v>28.5</v>
      </c>
      <c r="P9202" s="1">
        <f t="shared" si="478"/>
        <v>5.2631578947368418E-2</v>
      </c>
      <c r="Q9202">
        <f t="shared" si="479"/>
        <v>0.21052631578947367</v>
      </c>
    </row>
    <row r="9203" spans="2:17" x14ac:dyDescent="0.25">
      <c r="B9203" t="s">
        <v>264</v>
      </c>
      <c r="C9203">
        <v>162129</v>
      </c>
      <c r="D9203">
        <v>1</v>
      </c>
      <c r="E9203">
        <v>1</v>
      </c>
      <c r="F9203">
        <v>5</v>
      </c>
      <c r="G9203">
        <v>41521</v>
      </c>
      <c r="H9203" t="s">
        <v>7</v>
      </c>
      <c r="I9203" t="s">
        <v>8</v>
      </c>
      <c r="J9203">
        <v>152</v>
      </c>
      <c r="K9203">
        <v>8</v>
      </c>
      <c r="L9203" t="s">
        <v>240</v>
      </c>
      <c r="M9203" t="s">
        <v>258</v>
      </c>
      <c r="N9203" t="s">
        <v>259</v>
      </c>
      <c r="O9203" s="9">
        <f t="shared" si="477"/>
        <v>30.4</v>
      </c>
      <c r="P9203" s="1">
        <f t="shared" si="478"/>
        <v>5.2631578947368418E-2</v>
      </c>
      <c r="Q9203">
        <f t="shared" si="479"/>
        <v>0.26315789473684209</v>
      </c>
    </row>
    <row r="9204" spans="2:17" x14ac:dyDescent="0.25">
      <c r="B9204" t="s">
        <v>264</v>
      </c>
      <c r="C9204">
        <v>162117</v>
      </c>
      <c r="D9204">
        <v>1</v>
      </c>
      <c r="E9204">
        <v>1</v>
      </c>
      <c r="F9204">
        <v>5</v>
      </c>
      <c r="G9204">
        <v>41521</v>
      </c>
      <c r="H9204" t="s">
        <v>7</v>
      </c>
      <c r="I9204" t="s">
        <v>8</v>
      </c>
      <c r="J9204">
        <v>152</v>
      </c>
      <c r="K9204">
        <v>8</v>
      </c>
      <c r="L9204" t="s">
        <v>240</v>
      </c>
      <c r="M9204" t="s">
        <v>258</v>
      </c>
      <c r="N9204" t="s">
        <v>259</v>
      </c>
      <c r="O9204" s="9">
        <f t="shared" si="477"/>
        <v>30.4</v>
      </c>
      <c r="P9204" s="1">
        <f t="shared" si="478"/>
        <v>5.2631578947368418E-2</v>
      </c>
      <c r="Q9204">
        <f t="shared" si="479"/>
        <v>0.26315789473684209</v>
      </c>
    </row>
    <row r="9205" spans="2:17" x14ac:dyDescent="0.25">
      <c r="B9205" t="s">
        <v>264</v>
      </c>
      <c r="C9205">
        <v>162453</v>
      </c>
      <c r="D9205">
        <v>1</v>
      </c>
      <c r="E9205">
        <v>1</v>
      </c>
      <c r="F9205">
        <v>5</v>
      </c>
      <c r="G9205">
        <v>41522</v>
      </c>
      <c r="H9205" t="s">
        <v>7</v>
      </c>
      <c r="I9205" t="s">
        <v>8</v>
      </c>
      <c r="J9205">
        <v>152</v>
      </c>
      <c r="K9205">
        <v>8</v>
      </c>
      <c r="L9205" t="s">
        <v>240</v>
      </c>
      <c r="M9205" t="s">
        <v>258</v>
      </c>
      <c r="N9205" t="s">
        <v>259</v>
      </c>
      <c r="O9205" s="9">
        <f t="shared" si="477"/>
        <v>30.4</v>
      </c>
      <c r="P9205" s="1">
        <f t="shared" si="478"/>
        <v>5.2631578947368418E-2</v>
      </c>
      <c r="Q9205">
        <f t="shared" si="479"/>
        <v>0.26315789473684209</v>
      </c>
    </row>
    <row r="9206" spans="2:17" x14ac:dyDescent="0.25">
      <c r="B9206" t="s">
        <v>264</v>
      </c>
      <c r="C9206">
        <v>166937</v>
      </c>
      <c r="D9206">
        <v>1</v>
      </c>
      <c r="E9206">
        <v>1</v>
      </c>
      <c r="F9206">
        <v>5</v>
      </c>
      <c r="G9206">
        <v>41667</v>
      </c>
      <c r="H9206" t="s">
        <v>7</v>
      </c>
      <c r="I9206" t="s">
        <v>8</v>
      </c>
      <c r="J9206">
        <v>152</v>
      </c>
      <c r="K9206">
        <v>8</v>
      </c>
      <c r="L9206" t="s">
        <v>240</v>
      </c>
      <c r="M9206" t="s">
        <v>258</v>
      </c>
      <c r="N9206" t="s">
        <v>259</v>
      </c>
      <c r="O9206" s="9">
        <f t="shared" si="477"/>
        <v>30.4</v>
      </c>
      <c r="P9206" s="1">
        <f t="shared" si="478"/>
        <v>5.2631578947368418E-2</v>
      </c>
      <c r="Q9206">
        <f t="shared" si="479"/>
        <v>0.26315789473684209</v>
      </c>
    </row>
    <row r="9207" spans="2:17" x14ac:dyDescent="0.25">
      <c r="B9207" t="s">
        <v>264</v>
      </c>
      <c r="C9207">
        <v>166902</v>
      </c>
      <c r="D9207">
        <v>1</v>
      </c>
      <c r="E9207">
        <v>1</v>
      </c>
      <c r="F9207">
        <v>5</v>
      </c>
      <c r="G9207">
        <v>41667</v>
      </c>
      <c r="H9207" t="s">
        <v>7</v>
      </c>
      <c r="I9207" t="s">
        <v>8</v>
      </c>
      <c r="J9207">
        <v>152</v>
      </c>
      <c r="K9207">
        <v>8</v>
      </c>
      <c r="L9207" t="s">
        <v>240</v>
      </c>
      <c r="M9207" t="s">
        <v>258</v>
      </c>
      <c r="N9207" t="s">
        <v>259</v>
      </c>
      <c r="O9207" s="9">
        <f t="shared" si="477"/>
        <v>30.4</v>
      </c>
      <c r="P9207" s="1">
        <f t="shared" si="478"/>
        <v>5.2631578947368418E-2</v>
      </c>
      <c r="Q9207">
        <f t="shared" si="479"/>
        <v>0.26315789473684209</v>
      </c>
    </row>
    <row r="9208" spans="2:17" x14ac:dyDescent="0.25">
      <c r="B9208" t="s">
        <v>264</v>
      </c>
      <c r="C9208">
        <v>168757</v>
      </c>
      <c r="D9208">
        <v>1</v>
      </c>
      <c r="E9208">
        <v>1</v>
      </c>
      <c r="F9208">
        <v>10</v>
      </c>
      <c r="G9208">
        <v>41753</v>
      </c>
      <c r="H9208" t="s">
        <v>7</v>
      </c>
      <c r="I9208" t="s">
        <v>8</v>
      </c>
      <c r="J9208">
        <v>304</v>
      </c>
      <c r="K9208">
        <v>16</v>
      </c>
      <c r="L9208" t="s">
        <v>240</v>
      </c>
      <c r="M9208" t="s">
        <v>258</v>
      </c>
      <c r="N9208" t="s">
        <v>259</v>
      </c>
      <c r="O9208" s="9">
        <f t="shared" si="477"/>
        <v>30.4</v>
      </c>
      <c r="P9208" s="1">
        <f t="shared" si="478"/>
        <v>5.2631578947368418E-2</v>
      </c>
      <c r="Q9208">
        <f t="shared" si="479"/>
        <v>0.52631578947368418</v>
      </c>
    </row>
    <row r="9209" spans="2:17" x14ac:dyDescent="0.25">
      <c r="B9209" t="s">
        <v>264</v>
      </c>
      <c r="C9209">
        <v>171921</v>
      </c>
      <c r="D9209">
        <v>1</v>
      </c>
      <c r="E9209">
        <v>1</v>
      </c>
      <c r="F9209">
        <v>5</v>
      </c>
      <c r="G9209">
        <v>41820</v>
      </c>
      <c r="H9209" t="s">
        <v>7</v>
      </c>
      <c r="I9209" t="s">
        <v>8</v>
      </c>
      <c r="J9209">
        <v>152</v>
      </c>
      <c r="K9209">
        <v>8</v>
      </c>
      <c r="L9209" t="s">
        <v>240</v>
      </c>
      <c r="M9209" t="s">
        <v>258</v>
      </c>
      <c r="N9209" t="s">
        <v>259</v>
      </c>
      <c r="O9209" s="9">
        <f t="shared" si="477"/>
        <v>30.4</v>
      </c>
      <c r="P9209" s="1">
        <f t="shared" si="478"/>
        <v>5.2631578947368418E-2</v>
      </c>
      <c r="Q9209">
        <f t="shared" si="479"/>
        <v>0.26315789473684209</v>
      </c>
    </row>
    <row r="9210" spans="2:17" x14ac:dyDescent="0.25">
      <c r="B9210" t="s">
        <v>264</v>
      </c>
      <c r="C9210">
        <v>171920</v>
      </c>
      <c r="D9210">
        <v>1</v>
      </c>
      <c r="E9210">
        <v>1</v>
      </c>
      <c r="F9210">
        <v>5</v>
      </c>
      <c r="G9210">
        <v>41820</v>
      </c>
      <c r="H9210" t="s">
        <v>7</v>
      </c>
      <c r="I9210" t="s">
        <v>8</v>
      </c>
      <c r="J9210">
        <v>152</v>
      </c>
      <c r="K9210">
        <v>8</v>
      </c>
      <c r="L9210" t="s">
        <v>240</v>
      </c>
      <c r="M9210" t="s">
        <v>258</v>
      </c>
      <c r="N9210" t="s">
        <v>259</v>
      </c>
      <c r="O9210" s="9">
        <f t="shared" si="477"/>
        <v>30.4</v>
      </c>
      <c r="P9210" s="1">
        <f t="shared" si="478"/>
        <v>5.2631578947368418E-2</v>
      </c>
      <c r="Q9210">
        <f t="shared" si="479"/>
        <v>0.26315789473684209</v>
      </c>
    </row>
    <row r="9211" spans="2:17" x14ac:dyDescent="0.25">
      <c r="B9211" t="s">
        <v>264</v>
      </c>
      <c r="C9211">
        <v>171626</v>
      </c>
      <c r="D9211">
        <v>1</v>
      </c>
      <c r="E9211">
        <v>1</v>
      </c>
      <c r="F9211">
        <v>5</v>
      </c>
      <c r="G9211">
        <v>41820</v>
      </c>
      <c r="H9211" t="s">
        <v>7</v>
      </c>
      <c r="I9211" t="s">
        <v>8</v>
      </c>
      <c r="J9211">
        <v>152</v>
      </c>
      <c r="K9211">
        <v>8</v>
      </c>
      <c r="L9211" t="s">
        <v>240</v>
      </c>
      <c r="M9211" t="s">
        <v>258</v>
      </c>
      <c r="N9211" t="s">
        <v>259</v>
      </c>
      <c r="O9211" s="9">
        <f t="shared" ref="O9211:O9274" si="480">J9211/F9211</f>
        <v>30.4</v>
      </c>
      <c r="P9211" s="1">
        <f t="shared" ref="P9211:P9274" si="481">K9211/J9211</f>
        <v>5.2631578947368418E-2</v>
      </c>
      <c r="Q9211">
        <f t="shared" si="479"/>
        <v>0.26315789473684209</v>
      </c>
    </row>
    <row r="9212" spans="2:17" x14ac:dyDescent="0.25">
      <c r="B9212" t="s">
        <v>264</v>
      </c>
      <c r="C9212">
        <v>173001</v>
      </c>
      <c r="D9212">
        <v>1</v>
      </c>
      <c r="E9212">
        <v>1</v>
      </c>
      <c r="F9212">
        <v>5</v>
      </c>
      <c r="G9212">
        <v>41837</v>
      </c>
      <c r="H9212" t="s">
        <v>7</v>
      </c>
      <c r="I9212" t="s">
        <v>8</v>
      </c>
      <c r="J9212">
        <v>152</v>
      </c>
      <c r="K9212">
        <v>8</v>
      </c>
      <c r="L9212" t="s">
        <v>240</v>
      </c>
      <c r="M9212" t="s">
        <v>258</v>
      </c>
      <c r="N9212" t="s">
        <v>259</v>
      </c>
      <c r="O9212" s="9">
        <f t="shared" si="480"/>
        <v>30.4</v>
      </c>
      <c r="P9212" s="1">
        <f t="shared" si="481"/>
        <v>5.2631578947368418E-2</v>
      </c>
      <c r="Q9212">
        <f t="shared" ref="Q9212:Q9275" si="482">F9212*P9212</f>
        <v>0.26315789473684209</v>
      </c>
    </row>
    <row r="9213" spans="2:17" x14ac:dyDescent="0.25">
      <c r="B9213" t="s">
        <v>264</v>
      </c>
      <c r="C9213">
        <v>173144</v>
      </c>
      <c r="D9213">
        <v>1</v>
      </c>
      <c r="E9213">
        <v>1</v>
      </c>
      <c r="F9213">
        <v>5</v>
      </c>
      <c r="G9213">
        <v>41837</v>
      </c>
      <c r="H9213" t="s">
        <v>7</v>
      </c>
      <c r="I9213" t="s">
        <v>8</v>
      </c>
      <c r="J9213">
        <v>152</v>
      </c>
      <c r="K9213">
        <v>8</v>
      </c>
      <c r="L9213" t="s">
        <v>240</v>
      </c>
      <c r="M9213" t="s">
        <v>258</v>
      </c>
      <c r="N9213" t="s">
        <v>259</v>
      </c>
      <c r="O9213" s="9">
        <f t="shared" si="480"/>
        <v>30.4</v>
      </c>
      <c r="P9213" s="1">
        <f t="shared" si="481"/>
        <v>5.2631578947368418E-2</v>
      </c>
      <c r="Q9213">
        <f t="shared" si="482"/>
        <v>0.26315789473684209</v>
      </c>
    </row>
    <row r="9214" spans="2:17" x14ac:dyDescent="0.25">
      <c r="B9214" t="s">
        <v>264</v>
      </c>
      <c r="C9214">
        <v>173448</v>
      </c>
      <c r="D9214">
        <v>1</v>
      </c>
      <c r="E9214">
        <v>1</v>
      </c>
      <c r="F9214">
        <v>5</v>
      </c>
      <c r="G9214">
        <v>41858</v>
      </c>
      <c r="H9214" t="s">
        <v>7</v>
      </c>
      <c r="I9214" t="s">
        <v>8</v>
      </c>
      <c r="J9214">
        <v>152</v>
      </c>
      <c r="K9214">
        <v>8</v>
      </c>
      <c r="L9214" t="s">
        <v>240</v>
      </c>
      <c r="M9214" t="s">
        <v>258</v>
      </c>
      <c r="N9214" t="s">
        <v>259</v>
      </c>
      <c r="O9214" s="9">
        <f t="shared" si="480"/>
        <v>30.4</v>
      </c>
      <c r="P9214" s="1">
        <f t="shared" si="481"/>
        <v>5.2631578947368418E-2</v>
      </c>
      <c r="Q9214">
        <f t="shared" si="482"/>
        <v>0.26315789473684209</v>
      </c>
    </row>
    <row r="9215" spans="2:17" x14ac:dyDescent="0.25">
      <c r="B9215" t="s">
        <v>264</v>
      </c>
      <c r="C9215">
        <v>182314</v>
      </c>
      <c r="D9215">
        <v>1</v>
      </c>
      <c r="E9215">
        <v>1</v>
      </c>
      <c r="F9215">
        <v>5</v>
      </c>
      <c r="G9215">
        <v>41875</v>
      </c>
      <c r="H9215" t="s">
        <v>7</v>
      </c>
      <c r="I9215" t="s">
        <v>8</v>
      </c>
      <c r="J9215">
        <v>152</v>
      </c>
      <c r="K9215">
        <v>8</v>
      </c>
      <c r="L9215" t="s">
        <v>240</v>
      </c>
      <c r="M9215" t="s">
        <v>258</v>
      </c>
      <c r="N9215" t="s">
        <v>259</v>
      </c>
      <c r="O9215" s="9">
        <f t="shared" si="480"/>
        <v>30.4</v>
      </c>
      <c r="P9215" s="1">
        <f t="shared" si="481"/>
        <v>5.2631578947368418E-2</v>
      </c>
      <c r="Q9215">
        <f t="shared" si="482"/>
        <v>0.26315789473684209</v>
      </c>
    </row>
    <row r="9216" spans="2:17" x14ac:dyDescent="0.25">
      <c r="B9216" t="s">
        <v>264</v>
      </c>
      <c r="C9216">
        <v>182043</v>
      </c>
      <c r="D9216">
        <v>1</v>
      </c>
      <c r="E9216">
        <v>1</v>
      </c>
      <c r="F9216">
        <v>5</v>
      </c>
      <c r="G9216">
        <v>41876</v>
      </c>
      <c r="H9216" t="s">
        <v>7</v>
      </c>
      <c r="I9216" t="s">
        <v>8</v>
      </c>
      <c r="J9216">
        <v>152</v>
      </c>
      <c r="K9216">
        <v>8</v>
      </c>
      <c r="L9216" t="s">
        <v>240</v>
      </c>
      <c r="M9216" t="s">
        <v>258</v>
      </c>
      <c r="N9216" t="s">
        <v>259</v>
      </c>
      <c r="O9216" s="9">
        <f t="shared" si="480"/>
        <v>30.4</v>
      </c>
      <c r="P9216" s="1">
        <f t="shared" si="481"/>
        <v>5.2631578947368418E-2</v>
      </c>
      <c r="Q9216">
        <f t="shared" si="482"/>
        <v>0.26315789473684209</v>
      </c>
    </row>
    <row r="9217" spans="2:17" x14ac:dyDescent="0.25">
      <c r="B9217" t="s">
        <v>264</v>
      </c>
      <c r="C9217">
        <v>173967</v>
      </c>
      <c r="D9217">
        <v>1</v>
      </c>
      <c r="E9217">
        <v>1</v>
      </c>
      <c r="F9217">
        <v>5</v>
      </c>
      <c r="G9217">
        <v>41876</v>
      </c>
      <c r="H9217" t="s">
        <v>7</v>
      </c>
      <c r="I9217" t="s">
        <v>8</v>
      </c>
      <c r="J9217">
        <v>152</v>
      </c>
      <c r="K9217">
        <v>8</v>
      </c>
      <c r="L9217" t="s">
        <v>240</v>
      </c>
      <c r="M9217" t="s">
        <v>258</v>
      </c>
      <c r="N9217" t="s">
        <v>259</v>
      </c>
      <c r="O9217" s="9">
        <f t="shared" si="480"/>
        <v>30.4</v>
      </c>
      <c r="P9217" s="1">
        <f t="shared" si="481"/>
        <v>5.2631578947368418E-2</v>
      </c>
      <c r="Q9217">
        <f t="shared" si="482"/>
        <v>0.26315789473684209</v>
      </c>
    </row>
    <row r="9218" spans="2:17" x14ac:dyDescent="0.25">
      <c r="B9218" t="s">
        <v>264</v>
      </c>
      <c r="C9218">
        <v>174655</v>
      </c>
      <c r="D9218">
        <v>1</v>
      </c>
      <c r="E9218">
        <v>1</v>
      </c>
      <c r="F9218">
        <v>5</v>
      </c>
      <c r="G9218">
        <v>42031</v>
      </c>
      <c r="H9218" t="s">
        <v>7</v>
      </c>
      <c r="I9218" t="s">
        <v>8</v>
      </c>
      <c r="J9218">
        <v>152</v>
      </c>
      <c r="K9218">
        <v>8</v>
      </c>
      <c r="L9218" t="s">
        <v>240</v>
      </c>
      <c r="M9218" t="s">
        <v>258</v>
      </c>
      <c r="N9218" t="s">
        <v>259</v>
      </c>
      <c r="O9218" s="9">
        <f t="shared" si="480"/>
        <v>30.4</v>
      </c>
      <c r="P9218" s="1">
        <f t="shared" si="481"/>
        <v>5.2631578947368418E-2</v>
      </c>
      <c r="Q9218">
        <f t="shared" si="482"/>
        <v>0.26315789473684209</v>
      </c>
    </row>
    <row r="9219" spans="2:17" x14ac:dyDescent="0.25">
      <c r="B9219" t="s">
        <v>264</v>
      </c>
      <c r="C9219">
        <v>176309</v>
      </c>
      <c r="D9219">
        <v>1</v>
      </c>
      <c r="E9219">
        <v>1</v>
      </c>
      <c r="F9219">
        <v>5</v>
      </c>
      <c r="G9219">
        <v>42116</v>
      </c>
      <c r="H9219" t="s">
        <v>7</v>
      </c>
      <c r="I9219" t="s">
        <v>8</v>
      </c>
      <c r="J9219">
        <v>152</v>
      </c>
      <c r="K9219">
        <v>8</v>
      </c>
      <c r="L9219" t="s">
        <v>240</v>
      </c>
      <c r="M9219" t="s">
        <v>258</v>
      </c>
      <c r="N9219" t="s">
        <v>259</v>
      </c>
      <c r="O9219" s="9">
        <f t="shared" si="480"/>
        <v>30.4</v>
      </c>
      <c r="P9219" s="1">
        <f t="shared" si="481"/>
        <v>5.2631578947368418E-2</v>
      </c>
      <c r="Q9219">
        <f t="shared" si="482"/>
        <v>0.26315789473684209</v>
      </c>
    </row>
    <row r="9220" spans="2:17" x14ac:dyDescent="0.25">
      <c r="B9220" t="s">
        <v>264</v>
      </c>
      <c r="C9220">
        <v>176310</v>
      </c>
      <c r="D9220">
        <v>1</v>
      </c>
      <c r="E9220">
        <v>1</v>
      </c>
      <c r="F9220">
        <v>5</v>
      </c>
      <c r="G9220">
        <v>42116</v>
      </c>
      <c r="H9220" t="s">
        <v>7</v>
      </c>
      <c r="I9220" t="s">
        <v>8</v>
      </c>
      <c r="J9220">
        <v>152</v>
      </c>
      <c r="K9220">
        <v>8</v>
      </c>
      <c r="L9220" t="s">
        <v>240</v>
      </c>
      <c r="M9220" t="s">
        <v>258</v>
      </c>
      <c r="N9220" t="s">
        <v>259</v>
      </c>
      <c r="O9220" s="9">
        <f t="shared" si="480"/>
        <v>30.4</v>
      </c>
      <c r="P9220" s="1">
        <f t="shared" si="481"/>
        <v>5.2631578947368418E-2</v>
      </c>
      <c r="Q9220">
        <f t="shared" si="482"/>
        <v>0.26315789473684209</v>
      </c>
    </row>
    <row r="9221" spans="2:17" x14ac:dyDescent="0.25">
      <c r="B9221" t="s">
        <v>264</v>
      </c>
      <c r="C9221">
        <v>181025</v>
      </c>
      <c r="D9221">
        <v>1</v>
      </c>
      <c r="E9221">
        <v>1</v>
      </c>
      <c r="F9221">
        <v>5</v>
      </c>
      <c r="G9221">
        <v>42143</v>
      </c>
      <c r="H9221" t="s">
        <v>7</v>
      </c>
      <c r="I9221" t="s">
        <v>8</v>
      </c>
      <c r="J9221">
        <v>152</v>
      </c>
      <c r="K9221">
        <v>8</v>
      </c>
      <c r="L9221" t="s">
        <v>240</v>
      </c>
      <c r="M9221" t="s">
        <v>258</v>
      </c>
      <c r="N9221" t="s">
        <v>259</v>
      </c>
      <c r="O9221" s="9">
        <f t="shared" si="480"/>
        <v>30.4</v>
      </c>
      <c r="P9221" s="1">
        <f t="shared" si="481"/>
        <v>5.2631578947368418E-2</v>
      </c>
      <c r="Q9221">
        <f t="shared" si="482"/>
        <v>0.26315789473684209</v>
      </c>
    </row>
    <row r="9222" spans="2:17" x14ac:dyDescent="0.25">
      <c r="B9222" t="s">
        <v>264</v>
      </c>
      <c r="C9222">
        <v>181025</v>
      </c>
      <c r="D9222">
        <v>1</v>
      </c>
      <c r="E9222">
        <v>1</v>
      </c>
      <c r="F9222">
        <v>5</v>
      </c>
      <c r="G9222">
        <v>42143</v>
      </c>
      <c r="H9222" t="s">
        <v>7</v>
      </c>
      <c r="I9222" t="s">
        <v>8</v>
      </c>
      <c r="J9222">
        <v>152</v>
      </c>
      <c r="K9222">
        <v>8</v>
      </c>
      <c r="L9222" t="s">
        <v>240</v>
      </c>
      <c r="M9222" t="s">
        <v>258</v>
      </c>
      <c r="N9222" t="s">
        <v>259</v>
      </c>
      <c r="O9222" s="9">
        <f t="shared" si="480"/>
        <v>30.4</v>
      </c>
      <c r="P9222" s="1">
        <f t="shared" si="481"/>
        <v>5.2631578947368418E-2</v>
      </c>
      <c r="Q9222">
        <f t="shared" si="482"/>
        <v>0.26315789473684209</v>
      </c>
    </row>
    <row r="9223" spans="2:17" x14ac:dyDescent="0.25">
      <c r="B9223" t="s">
        <v>264</v>
      </c>
      <c r="C9223">
        <v>192494</v>
      </c>
      <c r="D9223">
        <v>1</v>
      </c>
      <c r="E9223">
        <v>1</v>
      </c>
      <c r="F9223">
        <v>5</v>
      </c>
      <c r="G9223">
        <v>42157</v>
      </c>
      <c r="H9223" t="s">
        <v>7</v>
      </c>
      <c r="I9223" t="s">
        <v>8</v>
      </c>
      <c r="J9223">
        <v>152</v>
      </c>
      <c r="K9223">
        <v>8</v>
      </c>
      <c r="L9223" t="s">
        <v>240</v>
      </c>
      <c r="M9223" t="s">
        <v>258</v>
      </c>
      <c r="N9223" t="s">
        <v>259</v>
      </c>
      <c r="O9223" s="9">
        <f t="shared" si="480"/>
        <v>30.4</v>
      </c>
      <c r="P9223" s="1">
        <f t="shared" si="481"/>
        <v>5.2631578947368418E-2</v>
      </c>
      <c r="Q9223">
        <f t="shared" si="482"/>
        <v>0.26315789473684209</v>
      </c>
    </row>
    <row r="9224" spans="2:17" x14ac:dyDescent="0.25">
      <c r="B9224" t="s">
        <v>264</v>
      </c>
      <c r="C9224">
        <v>192498</v>
      </c>
      <c r="D9224">
        <v>1</v>
      </c>
      <c r="E9224">
        <v>1</v>
      </c>
      <c r="F9224">
        <v>5</v>
      </c>
      <c r="G9224">
        <v>42164</v>
      </c>
      <c r="H9224" t="s">
        <v>7</v>
      </c>
      <c r="I9224" t="s">
        <v>8</v>
      </c>
      <c r="J9224">
        <v>152</v>
      </c>
      <c r="K9224">
        <v>8</v>
      </c>
      <c r="L9224" t="s">
        <v>240</v>
      </c>
      <c r="M9224" t="s">
        <v>258</v>
      </c>
      <c r="N9224" t="s">
        <v>259</v>
      </c>
      <c r="O9224" s="9">
        <f t="shared" si="480"/>
        <v>30.4</v>
      </c>
      <c r="P9224" s="1">
        <f t="shared" si="481"/>
        <v>5.2631578947368418E-2</v>
      </c>
      <c r="Q9224">
        <f t="shared" si="482"/>
        <v>0.26315789473684209</v>
      </c>
    </row>
    <row r="9225" spans="2:17" x14ac:dyDescent="0.25">
      <c r="B9225" t="s">
        <v>264</v>
      </c>
      <c r="C9225">
        <v>184317</v>
      </c>
      <c r="D9225">
        <v>1</v>
      </c>
      <c r="E9225">
        <v>1</v>
      </c>
      <c r="F9225">
        <v>5</v>
      </c>
      <c r="G9225">
        <v>42353</v>
      </c>
      <c r="H9225" t="s">
        <v>7</v>
      </c>
      <c r="I9225" t="s">
        <v>8</v>
      </c>
      <c r="J9225">
        <v>152</v>
      </c>
      <c r="K9225">
        <v>8</v>
      </c>
      <c r="L9225" t="s">
        <v>240</v>
      </c>
      <c r="M9225" t="s">
        <v>258</v>
      </c>
      <c r="N9225" t="s">
        <v>259</v>
      </c>
      <c r="O9225" s="9">
        <f t="shared" si="480"/>
        <v>30.4</v>
      </c>
      <c r="P9225" s="1">
        <f t="shared" si="481"/>
        <v>5.2631578947368418E-2</v>
      </c>
      <c r="Q9225">
        <f t="shared" si="482"/>
        <v>0.26315789473684209</v>
      </c>
    </row>
    <row r="9226" spans="2:17" x14ac:dyDescent="0.25">
      <c r="B9226" t="s">
        <v>264</v>
      </c>
      <c r="C9226">
        <v>181913</v>
      </c>
      <c r="D9226">
        <v>1</v>
      </c>
      <c r="E9226">
        <v>1</v>
      </c>
      <c r="F9226">
        <v>3</v>
      </c>
      <c r="G9226">
        <v>41904</v>
      </c>
      <c r="H9226" t="s">
        <v>7</v>
      </c>
      <c r="I9226" t="s">
        <v>8</v>
      </c>
      <c r="J9226">
        <v>95</v>
      </c>
      <c r="K9226">
        <v>5</v>
      </c>
      <c r="L9226" t="s">
        <v>240</v>
      </c>
      <c r="M9226" t="s">
        <v>258</v>
      </c>
      <c r="N9226" t="s">
        <v>259</v>
      </c>
      <c r="O9226" s="9">
        <f t="shared" si="480"/>
        <v>31.666666666666668</v>
      </c>
      <c r="P9226" s="1">
        <f t="shared" si="481"/>
        <v>5.2631578947368418E-2</v>
      </c>
      <c r="Q9226">
        <f t="shared" si="482"/>
        <v>0.15789473684210525</v>
      </c>
    </row>
    <row r="9227" spans="2:17" x14ac:dyDescent="0.25">
      <c r="B9227" t="s">
        <v>264</v>
      </c>
      <c r="C9227">
        <v>181575</v>
      </c>
      <c r="D9227">
        <v>1</v>
      </c>
      <c r="E9227">
        <v>1</v>
      </c>
      <c r="F9227">
        <v>3</v>
      </c>
      <c r="G9227">
        <v>41892</v>
      </c>
      <c r="H9227" t="s">
        <v>7</v>
      </c>
      <c r="I9227" t="s">
        <v>8</v>
      </c>
      <c r="J9227">
        <v>95</v>
      </c>
      <c r="K9227">
        <v>5</v>
      </c>
      <c r="L9227" t="s">
        <v>240</v>
      </c>
      <c r="M9227" t="s">
        <v>258</v>
      </c>
      <c r="N9227" t="s">
        <v>259</v>
      </c>
      <c r="O9227" s="9">
        <f t="shared" si="480"/>
        <v>31.666666666666668</v>
      </c>
      <c r="P9227" s="1">
        <f t="shared" si="481"/>
        <v>5.2631578947368418E-2</v>
      </c>
      <c r="Q9227">
        <f t="shared" si="482"/>
        <v>0.15789473684210525</v>
      </c>
    </row>
    <row r="9228" spans="2:17" x14ac:dyDescent="0.25">
      <c r="B9228" t="s">
        <v>264</v>
      </c>
      <c r="C9228">
        <v>191442</v>
      </c>
      <c r="D9228">
        <v>1</v>
      </c>
      <c r="E9228">
        <v>1</v>
      </c>
      <c r="F9228">
        <v>3</v>
      </c>
      <c r="G9228">
        <v>42128</v>
      </c>
      <c r="H9228" t="s">
        <v>7</v>
      </c>
      <c r="I9228" t="s">
        <v>8</v>
      </c>
      <c r="J9228">
        <v>95</v>
      </c>
      <c r="K9228">
        <v>5</v>
      </c>
      <c r="L9228" t="s">
        <v>240</v>
      </c>
      <c r="M9228" t="s">
        <v>258</v>
      </c>
      <c r="N9228" t="s">
        <v>259</v>
      </c>
      <c r="O9228" s="9">
        <f t="shared" si="480"/>
        <v>31.666666666666668</v>
      </c>
      <c r="P9228" s="1">
        <f t="shared" si="481"/>
        <v>5.2631578947368418E-2</v>
      </c>
      <c r="Q9228">
        <f t="shared" si="482"/>
        <v>0.15789473684210525</v>
      </c>
    </row>
    <row r="9229" spans="2:17" x14ac:dyDescent="0.25">
      <c r="B9229" t="s">
        <v>264</v>
      </c>
      <c r="C9229">
        <v>160851</v>
      </c>
      <c r="D9229">
        <v>2</v>
      </c>
      <c r="E9229">
        <v>2</v>
      </c>
      <c r="F9229">
        <v>3.5</v>
      </c>
      <c r="G9229">
        <v>41520</v>
      </c>
      <c r="H9229" t="s">
        <v>7</v>
      </c>
      <c r="I9229" t="s">
        <v>8</v>
      </c>
      <c r="J9229">
        <v>114</v>
      </c>
      <c r="K9229">
        <v>6</v>
      </c>
      <c r="L9229" t="s">
        <v>239</v>
      </c>
      <c r="M9229" t="s">
        <v>258</v>
      </c>
      <c r="N9229" t="s">
        <v>259</v>
      </c>
      <c r="O9229" s="9">
        <f t="shared" si="480"/>
        <v>32.571428571428569</v>
      </c>
      <c r="P9229" s="1">
        <f t="shared" si="481"/>
        <v>5.2631578947368418E-2</v>
      </c>
      <c r="Q9229">
        <f t="shared" si="482"/>
        <v>0.18421052631578946</v>
      </c>
    </row>
    <row r="9230" spans="2:17" x14ac:dyDescent="0.25">
      <c r="B9230" t="s">
        <v>264</v>
      </c>
      <c r="C9230">
        <v>190836</v>
      </c>
      <c r="D9230">
        <v>1</v>
      </c>
      <c r="E9230">
        <v>1</v>
      </c>
      <c r="F9230">
        <v>5</v>
      </c>
      <c r="G9230">
        <v>42170</v>
      </c>
      <c r="H9230" t="s">
        <v>7</v>
      </c>
      <c r="I9230" t="s">
        <v>8</v>
      </c>
      <c r="J9230">
        <v>171</v>
      </c>
      <c r="K9230">
        <v>9</v>
      </c>
      <c r="L9230" t="s">
        <v>240</v>
      </c>
      <c r="M9230" t="s">
        <v>258</v>
      </c>
      <c r="N9230" t="s">
        <v>259</v>
      </c>
      <c r="O9230" s="9">
        <f t="shared" si="480"/>
        <v>34.200000000000003</v>
      </c>
      <c r="P9230" s="1">
        <f t="shared" si="481"/>
        <v>5.2631578947368418E-2</v>
      </c>
      <c r="Q9230">
        <f t="shared" si="482"/>
        <v>0.26315789473684209</v>
      </c>
    </row>
    <row r="9231" spans="2:17" x14ac:dyDescent="0.25">
      <c r="B9231" t="s">
        <v>264</v>
      </c>
      <c r="C9231">
        <v>190836</v>
      </c>
      <c r="D9231">
        <v>1</v>
      </c>
      <c r="E9231">
        <v>1</v>
      </c>
      <c r="F9231">
        <v>5</v>
      </c>
      <c r="G9231">
        <v>42170</v>
      </c>
      <c r="H9231" t="s">
        <v>7</v>
      </c>
      <c r="I9231" t="s">
        <v>8</v>
      </c>
      <c r="J9231">
        <v>171</v>
      </c>
      <c r="K9231">
        <v>9</v>
      </c>
      <c r="L9231" t="s">
        <v>240</v>
      </c>
      <c r="M9231" t="s">
        <v>258</v>
      </c>
      <c r="N9231" t="s">
        <v>259</v>
      </c>
      <c r="O9231" s="9">
        <f t="shared" si="480"/>
        <v>34.200000000000003</v>
      </c>
      <c r="P9231" s="1">
        <f t="shared" si="481"/>
        <v>5.2631578947368418E-2</v>
      </c>
      <c r="Q9231">
        <f t="shared" si="482"/>
        <v>0.26315789473684209</v>
      </c>
    </row>
    <row r="9232" spans="2:17" x14ac:dyDescent="0.25">
      <c r="B9232" t="s">
        <v>264</v>
      </c>
      <c r="C9232">
        <v>155610</v>
      </c>
      <c r="D9232">
        <v>1</v>
      </c>
      <c r="E9232">
        <v>1</v>
      </c>
      <c r="F9232">
        <v>4</v>
      </c>
      <c r="G9232">
        <v>41431</v>
      </c>
      <c r="H9232" t="s">
        <v>5</v>
      </c>
      <c r="I9232" t="s">
        <v>8</v>
      </c>
      <c r="J9232">
        <v>152</v>
      </c>
      <c r="K9232">
        <v>8</v>
      </c>
      <c r="L9232" t="s">
        <v>240</v>
      </c>
      <c r="M9232" t="s">
        <v>5</v>
      </c>
      <c r="N9232" t="s">
        <v>259</v>
      </c>
      <c r="O9232" s="9">
        <f t="shared" si="480"/>
        <v>38</v>
      </c>
      <c r="P9232" s="1">
        <f t="shared" si="481"/>
        <v>5.2631578947368418E-2</v>
      </c>
      <c r="Q9232">
        <f t="shared" si="482"/>
        <v>0.21052631578947367</v>
      </c>
    </row>
    <row r="9233" spans="2:17" x14ac:dyDescent="0.25">
      <c r="B9233" t="s">
        <v>264</v>
      </c>
      <c r="C9233">
        <v>159995</v>
      </c>
      <c r="D9233">
        <v>1</v>
      </c>
      <c r="E9233">
        <v>1</v>
      </c>
      <c r="F9233">
        <v>4</v>
      </c>
      <c r="G9233">
        <v>41515</v>
      </c>
      <c r="H9233" t="s">
        <v>7</v>
      </c>
      <c r="I9233" t="s">
        <v>8</v>
      </c>
      <c r="J9233">
        <v>152</v>
      </c>
      <c r="K9233">
        <v>8</v>
      </c>
      <c r="L9233" t="s">
        <v>240</v>
      </c>
      <c r="M9233" t="s">
        <v>258</v>
      </c>
      <c r="N9233" t="s">
        <v>259</v>
      </c>
      <c r="O9233" s="9">
        <f t="shared" si="480"/>
        <v>38</v>
      </c>
      <c r="P9233" s="1">
        <f t="shared" si="481"/>
        <v>5.2631578947368418E-2</v>
      </c>
      <c r="Q9233">
        <f t="shared" si="482"/>
        <v>0.21052631578947367</v>
      </c>
    </row>
    <row r="9234" spans="2:17" x14ac:dyDescent="0.25">
      <c r="B9234" t="s">
        <v>264</v>
      </c>
      <c r="C9234">
        <v>160869</v>
      </c>
      <c r="D9234">
        <v>1</v>
      </c>
      <c r="E9234">
        <v>1</v>
      </c>
      <c r="F9234">
        <v>4</v>
      </c>
      <c r="G9234">
        <v>41515</v>
      </c>
      <c r="H9234" t="s">
        <v>7</v>
      </c>
      <c r="I9234" t="s">
        <v>8</v>
      </c>
      <c r="J9234">
        <v>152</v>
      </c>
      <c r="K9234">
        <v>8</v>
      </c>
      <c r="L9234" t="s">
        <v>240</v>
      </c>
      <c r="M9234" t="s">
        <v>258</v>
      </c>
      <c r="N9234" t="s">
        <v>259</v>
      </c>
      <c r="O9234" s="9">
        <f t="shared" si="480"/>
        <v>38</v>
      </c>
      <c r="P9234" s="1">
        <f t="shared" si="481"/>
        <v>5.2631578947368418E-2</v>
      </c>
      <c r="Q9234">
        <f t="shared" si="482"/>
        <v>0.21052631578947367</v>
      </c>
    </row>
    <row r="9235" spans="2:17" x14ac:dyDescent="0.25">
      <c r="B9235" t="s">
        <v>264</v>
      </c>
      <c r="C9235">
        <v>159998</v>
      </c>
      <c r="D9235">
        <v>1</v>
      </c>
      <c r="E9235">
        <v>1</v>
      </c>
      <c r="F9235">
        <v>4</v>
      </c>
      <c r="G9235">
        <v>41515</v>
      </c>
      <c r="H9235" t="s">
        <v>7</v>
      </c>
      <c r="I9235" t="s">
        <v>8</v>
      </c>
      <c r="J9235">
        <v>152</v>
      </c>
      <c r="K9235">
        <v>8</v>
      </c>
      <c r="L9235" t="s">
        <v>240</v>
      </c>
      <c r="M9235" t="s">
        <v>258</v>
      </c>
      <c r="N9235" t="s">
        <v>259</v>
      </c>
      <c r="O9235" s="9">
        <f t="shared" si="480"/>
        <v>38</v>
      </c>
      <c r="P9235" s="1">
        <f t="shared" si="481"/>
        <v>5.2631578947368418E-2</v>
      </c>
      <c r="Q9235">
        <f t="shared" si="482"/>
        <v>0.21052631578947367</v>
      </c>
    </row>
    <row r="9236" spans="2:17" x14ac:dyDescent="0.25">
      <c r="B9236" t="s">
        <v>264</v>
      </c>
      <c r="C9236">
        <v>159997</v>
      </c>
      <c r="D9236">
        <v>1</v>
      </c>
      <c r="E9236">
        <v>1</v>
      </c>
      <c r="F9236">
        <v>4</v>
      </c>
      <c r="G9236">
        <v>41515</v>
      </c>
      <c r="H9236" t="s">
        <v>7</v>
      </c>
      <c r="I9236" t="s">
        <v>8</v>
      </c>
      <c r="J9236">
        <v>152</v>
      </c>
      <c r="K9236">
        <v>8</v>
      </c>
      <c r="L9236" t="s">
        <v>240</v>
      </c>
      <c r="M9236" t="s">
        <v>258</v>
      </c>
      <c r="N9236" t="s">
        <v>259</v>
      </c>
      <c r="O9236" s="9">
        <f t="shared" si="480"/>
        <v>38</v>
      </c>
      <c r="P9236" s="1">
        <f t="shared" si="481"/>
        <v>5.2631578947368418E-2</v>
      </c>
      <c r="Q9236">
        <f t="shared" si="482"/>
        <v>0.21052631578947367</v>
      </c>
    </row>
    <row r="9237" spans="2:17" x14ac:dyDescent="0.25">
      <c r="B9237" t="s">
        <v>264</v>
      </c>
      <c r="C9237">
        <v>160584</v>
      </c>
      <c r="D9237">
        <v>1</v>
      </c>
      <c r="E9237">
        <v>1</v>
      </c>
      <c r="F9237">
        <v>4</v>
      </c>
      <c r="G9237">
        <v>41515</v>
      </c>
      <c r="H9237" t="s">
        <v>7</v>
      </c>
      <c r="I9237" t="s">
        <v>8</v>
      </c>
      <c r="J9237">
        <v>152</v>
      </c>
      <c r="K9237">
        <v>8</v>
      </c>
      <c r="L9237" t="s">
        <v>240</v>
      </c>
      <c r="M9237" t="s">
        <v>258</v>
      </c>
      <c r="N9237" t="s">
        <v>259</v>
      </c>
      <c r="O9237" s="9">
        <f t="shared" si="480"/>
        <v>38</v>
      </c>
      <c r="P9237" s="1">
        <f t="shared" si="481"/>
        <v>5.2631578947368418E-2</v>
      </c>
      <c r="Q9237">
        <f t="shared" si="482"/>
        <v>0.21052631578947367</v>
      </c>
    </row>
    <row r="9238" spans="2:17" x14ac:dyDescent="0.25">
      <c r="B9238" t="s">
        <v>264</v>
      </c>
      <c r="C9238">
        <v>160856</v>
      </c>
      <c r="D9238">
        <v>1</v>
      </c>
      <c r="E9238">
        <v>1</v>
      </c>
      <c r="F9238">
        <v>4</v>
      </c>
      <c r="G9238">
        <v>41515</v>
      </c>
      <c r="H9238" t="s">
        <v>7</v>
      </c>
      <c r="I9238" t="s">
        <v>8</v>
      </c>
      <c r="J9238">
        <v>152</v>
      </c>
      <c r="K9238">
        <v>8</v>
      </c>
      <c r="L9238" t="s">
        <v>240</v>
      </c>
      <c r="M9238" t="s">
        <v>258</v>
      </c>
      <c r="N9238" t="s">
        <v>259</v>
      </c>
      <c r="O9238" s="9">
        <f t="shared" si="480"/>
        <v>38</v>
      </c>
      <c r="P9238" s="1">
        <f t="shared" si="481"/>
        <v>5.2631578947368418E-2</v>
      </c>
      <c r="Q9238">
        <f t="shared" si="482"/>
        <v>0.21052631578947367</v>
      </c>
    </row>
    <row r="9239" spans="2:17" x14ac:dyDescent="0.25">
      <c r="B9239" t="s">
        <v>264</v>
      </c>
      <c r="C9239">
        <v>162116</v>
      </c>
      <c r="D9239">
        <v>1</v>
      </c>
      <c r="E9239">
        <v>1</v>
      </c>
      <c r="F9239">
        <v>4</v>
      </c>
      <c r="G9239">
        <v>41519</v>
      </c>
      <c r="H9239" t="s">
        <v>7</v>
      </c>
      <c r="I9239" t="s">
        <v>8</v>
      </c>
      <c r="J9239">
        <v>152</v>
      </c>
      <c r="K9239">
        <v>8</v>
      </c>
      <c r="L9239" t="s">
        <v>240</v>
      </c>
      <c r="M9239" t="s">
        <v>258</v>
      </c>
      <c r="N9239" t="s">
        <v>259</v>
      </c>
      <c r="O9239" s="9">
        <f t="shared" si="480"/>
        <v>38</v>
      </c>
      <c r="P9239" s="1">
        <f t="shared" si="481"/>
        <v>5.2631578947368418E-2</v>
      </c>
      <c r="Q9239">
        <f t="shared" si="482"/>
        <v>0.21052631578947367</v>
      </c>
    </row>
    <row r="9240" spans="2:17" x14ac:dyDescent="0.25">
      <c r="B9240" t="s">
        <v>264</v>
      </c>
      <c r="C9240">
        <v>162115</v>
      </c>
      <c r="D9240">
        <v>1</v>
      </c>
      <c r="E9240">
        <v>1</v>
      </c>
      <c r="F9240">
        <v>4</v>
      </c>
      <c r="G9240">
        <v>41519</v>
      </c>
      <c r="H9240" t="s">
        <v>7</v>
      </c>
      <c r="I9240" t="s">
        <v>8</v>
      </c>
      <c r="J9240">
        <v>152</v>
      </c>
      <c r="K9240">
        <v>8</v>
      </c>
      <c r="L9240" t="s">
        <v>240</v>
      </c>
      <c r="M9240" t="s">
        <v>258</v>
      </c>
      <c r="N9240" t="s">
        <v>259</v>
      </c>
      <c r="O9240" s="9">
        <f t="shared" si="480"/>
        <v>38</v>
      </c>
      <c r="P9240" s="1">
        <f t="shared" si="481"/>
        <v>5.2631578947368418E-2</v>
      </c>
      <c r="Q9240">
        <f t="shared" si="482"/>
        <v>0.21052631578947367</v>
      </c>
    </row>
    <row r="9241" spans="2:17" x14ac:dyDescent="0.25">
      <c r="B9241" t="s">
        <v>264</v>
      </c>
      <c r="C9241">
        <v>157559</v>
      </c>
      <c r="D9241">
        <v>1</v>
      </c>
      <c r="E9241">
        <v>1</v>
      </c>
      <c r="F9241">
        <v>3</v>
      </c>
      <c r="G9241">
        <v>41736</v>
      </c>
      <c r="H9241" t="s">
        <v>7</v>
      </c>
      <c r="I9241" t="s">
        <v>8</v>
      </c>
      <c r="J9241">
        <v>114</v>
      </c>
      <c r="K9241">
        <v>6</v>
      </c>
      <c r="L9241" t="s">
        <v>240</v>
      </c>
      <c r="M9241" t="s">
        <v>258</v>
      </c>
      <c r="N9241" t="s">
        <v>259</v>
      </c>
      <c r="O9241" s="9">
        <f t="shared" si="480"/>
        <v>38</v>
      </c>
      <c r="P9241" s="1">
        <f t="shared" si="481"/>
        <v>5.2631578947368418E-2</v>
      </c>
      <c r="Q9241">
        <f t="shared" si="482"/>
        <v>0.15789473684210525</v>
      </c>
    </row>
    <row r="9242" spans="2:17" x14ac:dyDescent="0.25">
      <c r="B9242" t="s">
        <v>264</v>
      </c>
      <c r="C9242">
        <v>173482</v>
      </c>
      <c r="D9242">
        <v>1</v>
      </c>
      <c r="E9242">
        <v>1</v>
      </c>
      <c r="F9242">
        <v>4</v>
      </c>
      <c r="G9242">
        <v>41853</v>
      </c>
      <c r="H9242" t="s">
        <v>7</v>
      </c>
      <c r="I9242" t="s">
        <v>8</v>
      </c>
      <c r="J9242">
        <v>152</v>
      </c>
      <c r="K9242">
        <v>8</v>
      </c>
      <c r="L9242" t="s">
        <v>240</v>
      </c>
      <c r="M9242" t="s">
        <v>258</v>
      </c>
      <c r="N9242" t="s">
        <v>259</v>
      </c>
      <c r="O9242" s="9">
        <f t="shared" si="480"/>
        <v>38</v>
      </c>
      <c r="P9242" s="1">
        <f t="shared" si="481"/>
        <v>5.2631578947368418E-2</v>
      </c>
      <c r="Q9242">
        <f t="shared" si="482"/>
        <v>0.21052631578947367</v>
      </c>
    </row>
    <row r="9243" spans="2:17" x14ac:dyDescent="0.25">
      <c r="B9243" t="s">
        <v>264</v>
      </c>
      <c r="C9243">
        <v>176522</v>
      </c>
      <c r="D9243">
        <v>1</v>
      </c>
      <c r="E9243">
        <v>1</v>
      </c>
      <c r="F9243">
        <v>3</v>
      </c>
      <c r="G9243">
        <v>41877</v>
      </c>
      <c r="H9243" t="s">
        <v>7</v>
      </c>
      <c r="I9243" t="s">
        <v>8</v>
      </c>
      <c r="J9243">
        <v>114</v>
      </c>
      <c r="K9243">
        <v>6</v>
      </c>
      <c r="L9243" t="s">
        <v>240</v>
      </c>
      <c r="M9243" t="s">
        <v>258</v>
      </c>
      <c r="N9243" t="s">
        <v>259</v>
      </c>
      <c r="O9243" s="9">
        <f t="shared" si="480"/>
        <v>38</v>
      </c>
      <c r="P9243" s="1">
        <f t="shared" si="481"/>
        <v>5.2631578947368418E-2</v>
      </c>
      <c r="Q9243">
        <f t="shared" si="482"/>
        <v>0.15789473684210525</v>
      </c>
    </row>
    <row r="9244" spans="2:17" x14ac:dyDescent="0.25">
      <c r="B9244" t="s">
        <v>264</v>
      </c>
      <c r="C9244">
        <v>176293</v>
      </c>
      <c r="D9244">
        <v>1</v>
      </c>
      <c r="E9244">
        <v>1</v>
      </c>
      <c r="F9244">
        <v>4</v>
      </c>
      <c r="G9244">
        <v>42115</v>
      </c>
      <c r="H9244" t="s">
        <v>7</v>
      </c>
      <c r="I9244" t="s">
        <v>8</v>
      </c>
      <c r="J9244">
        <v>152</v>
      </c>
      <c r="K9244">
        <v>8</v>
      </c>
      <c r="L9244" t="s">
        <v>240</v>
      </c>
      <c r="M9244" t="s">
        <v>258</v>
      </c>
      <c r="N9244" t="s">
        <v>259</v>
      </c>
      <c r="O9244" s="9">
        <f t="shared" si="480"/>
        <v>38</v>
      </c>
      <c r="P9244" s="1">
        <f t="shared" si="481"/>
        <v>5.2631578947368418E-2</v>
      </c>
      <c r="Q9244">
        <f t="shared" si="482"/>
        <v>0.21052631578947367</v>
      </c>
    </row>
    <row r="9245" spans="2:17" x14ac:dyDescent="0.25">
      <c r="B9245" t="s">
        <v>264</v>
      </c>
      <c r="C9245">
        <v>170312</v>
      </c>
      <c r="D9245">
        <v>1</v>
      </c>
      <c r="E9245">
        <v>1</v>
      </c>
      <c r="F9245">
        <v>3</v>
      </c>
      <c r="G9245">
        <v>42227</v>
      </c>
      <c r="H9245" t="s">
        <v>5</v>
      </c>
      <c r="I9245" t="s">
        <v>8</v>
      </c>
      <c r="J9245">
        <v>114</v>
      </c>
      <c r="K9245">
        <v>6</v>
      </c>
      <c r="L9245" t="s">
        <v>240</v>
      </c>
      <c r="M9245" t="s">
        <v>5</v>
      </c>
      <c r="N9245" t="s">
        <v>259</v>
      </c>
      <c r="O9245" s="9">
        <f t="shared" si="480"/>
        <v>38</v>
      </c>
      <c r="P9245" s="1">
        <f t="shared" si="481"/>
        <v>5.2631578947368418E-2</v>
      </c>
      <c r="Q9245">
        <f t="shared" si="482"/>
        <v>0.15789473684210525</v>
      </c>
    </row>
    <row r="9246" spans="2:17" x14ac:dyDescent="0.25">
      <c r="B9246" t="s">
        <v>264</v>
      </c>
      <c r="C9246">
        <v>156691</v>
      </c>
      <c r="D9246">
        <v>1</v>
      </c>
      <c r="E9246">
        <v>1</v>
      </c>
      <c r="F9246">
        <v>3</v>
      </c>
      <c r="G9246">
        <v>41411</v>
      </c>
      <c r="H9246" t="s">
        <v>7</v>
      </c>
      <c r="I9246" t="s">
        <v>8</v>
      </c>
      <c r="J9246">
        <v>133</v>
      </c>
      <c r="K9246">
        <v>7</v>
      </c>
      <c r="L9246" t="s">
        <v>240</v>
      </c>
      <c r="M9246" t="s">
        <v>258</v>
      </c>
      <c r="N9246" t="s">
        <v>259</v>
      </c>
      <c r="O9246" s="9">
        <f t="shared" si="480"/>
        <v>44.333333333333336</v>
      </c>
      <c r="P9246" s="1">
        <f t="shared" si="481"/>
        <v>5.2631578947368418E-2</v>
      </c>
      <c r="Q9246">
        <f t="shared" si="482"/>
        <v>0.15789473684210525</v>
      </c>
    </row>
    <row r="9247" spans="2:17" x14ac:dyDescent="0.25">
      <c r="B9247" t="s">
        <v>264</v>
      </c>
      <c r="C9247">
        <v>175788</v>
      </c>
      <c r="D9247">
        <v>1</v>
      </c>
      <c r="E9247">
        <v>1</v>
      </c>
      <c r="F9247">
        <v>3</v>
      </c>
      <c r="G9247">
        <v>41925</v>
      </c>
      <c r="H9247" t="s">
        <v>5</v>
      </c>
      <c r="I9247" t="s">
        <v>6</v>
      </c>
      <c r="J9247">
        <v>133</v>
      </c>
      <c r="K9247">
        <v>7</v>
      </c>
      <c r="L9247" t="s">
        <v>240</v>
      </c>
      <c r="M9247" t="s">
        <v>5</v>
      </c>
      <c r="N9247" t="s">
        <v>259</v>
      </c>
      <c r="O9247" s="9">
        <f t="shared" si="480"/>
        <v>44.333333333333336</v>
      </c>
      <c r="P9247" s="1">
        <f t="shared" si="481"/>
        <v>5.2631578947368418E-2</v>
      </c>
      <c r="Q9247">
        <f t="shared" si="482"/>
        <v>0.15789473684210525</v>
      </c>
    </row>
    <row r="9248" spans="2:17" x14ac:dyDescent="0.25">
      <c r="B9248" t="s">
        <v>264</v>
      </c>
      <c r="C9248">
        <v>180899</v>
      </c>
      <c r="D9248">
        <v>1</v>
      </c>
      <c r="E9248">
        <v>1</v>
      </c>
      <c r="F9248">
        <v>3</v>
      </c>
      <c r="G9248">
        <v>42059</v>
      </c>
      <c r="H9248" t="s">
        <v>7</v>
      </c>
      <c r="I9248" t="s">
        <v>6</v>
      </c>
      <c r="J9248">
        <v>152</v>
      </c>
      <c r="K9248">
        <v>8</v>
      </c>
      <c r="L9248" t="s">
        <v>240</v>
      </c>
      <c r="M9248" t="s">
        <v>258</v>
      </c>
      <c r="N9248" t="s">
        <v>259</v>
      </c>
      <c r="O9248" s="9">
        <f t="shared" si="480"/>
        <v>50.666666666666664</v>
      </c>
      <c r="P9248" s="1">
        <f t="shared" si="481"/>
        <v>5.2631578947368418E-2</v>
      </c>
      <c r="Q9248">
        <f t="shared" si="482"/>
        <v>0.15789473684210525</v>
      </c>
    </row>
    <row r="9249" spans="2:17" x14ac:dyDescent="0.25">
      <c r="B9249" t="s">
        <v>264</v>
      </c>
      <c r="C9249">
        <v>184979</v>
      </c>
      <c r="D9249">
        <v>1</v>
      </c>
      <c r="E9249">
        <v>1</v>
      </c>
      <c r="F9249">
        <v>1.5</v>
      </c>
      <c r="G9249">
        <v>42177</v>
      </c>
      <c r="H9249" t="s">
        <v>7</v>
      </c>
      <c r="I9249" t="s">
        <v>8</v>
      </c>
      <c r="J9249">
        <v>76</v>
      </c>
      <c r="K9249">
        <v>4</v>
      </c>
      <c r="L9249" t="s">
        <v>240</v>
      </c>
      <c r="M9249" t="s">
        <v>258</v>
      </c>
      <c r="N9249" t="s">
        <v>259</v>
      </c>
      <c r="O9249" s="9">
        <f t="shared" si="480"/>
        <v>50.666666666666664</v>
      </c>
      <c r="P9249" s="1">
        <f t="shared" si="481"/>
        <v>5.2631578947368418E-2</v>
      </c>
      <c r="Q9249">
        <f t="shared" si="482"/>
        <v>7.8947368421052627E-2</v>
      </c>
    </row>
    <row r="9250" spans="2:17" x14ac:dyDescent="0.25">
      <c r="B9250" t="s">
        <v>264</v>
      </c>
      <c r="C9250">
        <v>191646</v>
      </c>
      <c r="D9250">
        <v>1</v>
      </c>
      <c r="E9250">
        <v>1</v>
      </c>
      <c r="F9250">
        <v>1.5</v>
      </c>
      <c r="G9250">
        <v>42178</v>
      </c>
      <c r="H9250" t="s">
        <v>7</v>
      </c>
      <c r="I9250" t="s">
        <v>8</v>
      </c>
      <c r="J9250">
        <v>76</v>
      </c>
      <c r="K9250">
        <v>4</v>
      </c>
      <c r="L9250" t="s">
        <v>240</v>
      </c>
      <c r="M9250" t="s">
        <v>258</v>
      </c>
      <c r="N9250" t="s">
        <v>259</v>
      </c>
      <c r="O9250" s="9">
        <f t="shared" si="480"/>
        <v>50.666666666666664</v>
      </c>
      <c r="P9250" s="1">
        <f t="shared" si="481"/>
        <v>5.2631578947368418E-2</v>
      </c>
      <c r="Q9250">
        <f t="shared" si="482"/>
        <v>7.8947368421052627E-2</v>
      </c>
    </row>
    <row r="9251" spans="2:17" x14ac:dyDescent="0.25">
      <c r="B9251" t="s">
        <v>264</v>
      </c>
      <c r="C9251">
        <v>184959</v>
      </c>
      <c r="D9251">
        <v>1</v>
      </c>
      <c r="E9251">
        <v>1</v>
      </c>
      <c r="F9251">
        <v>1.5</v>
      </c>
      <c r="G9251">
        <v>42177</v>
      </c>
      <c r="H9251" t="s">
        <v>7</v>
      </c>
      <c r="I9251" t="s">
        <v>8</v>
      </c>
      <c r="J9251">
        <v>76</v>
      </c>
      <c r="K9251">
        <v>4</v>
      </c>
      <c r="L9251" t="s">
        <v>240</v>
      </c>
      <c r="M9251" t="s">
        <v>258</v>
      </c>
      <c r="N9251" t="s">
        <v>259</v>
      </c>
      <c r="O9251" s="9">
        <f t="shared" si="480"/>
        <v>50.666666666666664</v>
      </c>
      <c r="P9251" s="1">
        <f t="shared" si="481"/>
        <v>5.2631578947368418E-2</v>
      </c>
      <c r="Q9251">
        <f t="shared" si="482"/>
        <v>7.8947368421052627E-2</v>
      </c>
    </row>
    <row r="9252" spans="2:17" x14ac:dyDescent="0.25">
      <c r="B9252" t="s">
        <v>264</v>
      </c>
      <c r="C9252">
        <v>184984</v>
      </c>
      <c r="D9252">
        <v>1</v>
      </c>
      <c r="E9252">
        <v>1</v>
      </c>
      <c r="F9252">
        <v>1.5</v>
      </c>
      <c r="G9252">
        <v>42178</v>
      </c>
      <c r="H9252" t="s">
        <v>7</v>
      </c>
      <c r="I9252" t="s">
        <v>8</v>
      </c>
      <c r="J9252">
        <v>76</v>
      </c>
      <c r="K9252">
        <v>4</v>
      </c>
      <c r="L9252" t="s">
        <v>240</v>
      </c>
      <c r="M9252" t="s">
        <v>258</v>
      </c>
      <c r="N9252" t="s">
        <v>259</v>
      </c>
      <c r="O9252" s="9">
        <f t="shared" si="480"/>
        <v>50.666666666666664</v>
      </c>
      <c r="P9252" s="1">
        <f t="shared" si="481"/>
        <v>5.2631578947368418E-2</v>
      </c>
      <c r="Q9252">
        <f t="shared" si="482"/>
        <v>7.8947368421052627E-2</v>
      </c>
    </row>
    <row r="9253" spans="2:17" x14ac:dyDescent="0.25">
      <c r="B9253" t="s">
        <v>264</v>
      </c>
      <c r="C9253">
        <v>184967</v>
      </c>
      <c r="D9253">
        <v>1</v>
      </c>
      <c r="E9253">
        <v>1</v>
      </c>
      <c r="F9253">
        <v>1.5</v>
      </c>
      <c r="G9253">
        <v>42177</v>
      </c>
      <c r="H9253" t="s">
        <v>7</v>
      </c>
      <c r="I9253" t="s">
        <v>8</v>
      </c>
      <c r="J9253">
        <v>76</v>
      </c>
      <c r="K9253">
        <v>4</v>
      </c>
      <c r="L9253" t="s">
        <v>240</v>
      </c>
      <c r="M9253" t="s">
        <v>258</v>
      </c>
      <c r="N9253" t="s">
        <v>259</v>
      </c>
      <c r="O9253" s="9">
        <f t="shared" si="480"/>
        <v>50.666666666666664</v>
      </c>
      <c r="P9253" s="1">
        <f t="shared" si="481"/>
        <v>5.2631578947368418E-2</v>
      </c>
      <c r="Q9253">
        <f t="shared" si="482"/>
        <v>7.8947368421052627E-2</v>
      </c>
    </row>
    <row r="9254" spans="2:17" x14ac:dyDescent="0.25">
      <c r="B9254" t="s">
        <v>264</v>
      </c>
      <c r="C9254">
        <v>190468</v>
      </c>
      <c r="D9254">
        <v>1</v>
      </c>
      <c r="E9254">
        <v>1</v>
      </c>
      <c r="F9254">
        <v>5</v>
      </c>
      <c r="G9254">
        <v>42129</v>
      </c>
      <c r="H9254" t="s">
        <v>5</v>
      </c>
      <c r="I9254" t="s">
        <v>6</v>
      </c>
      <c r="J9254">
        <v>266</v>
      </c>
      <c r="K9254">
        <v>14</v>
      </c>
      <c r="L9254" t="s">
        <v>240</v>
      </c>
      <c r="M9254" t="s">
        <v>5</v>
      </c>
      <c r="N9254" t="s">
        <v>259</v>
      </c>
      <c r="O9254" s="9">
        <f t="shared" si="480"/>
        <v>53.2</v>
      </c>
      <c r="P9254" s="1">
        <f t="shared" si="481"/>
        <v>5.2631578947368418E-2</v>
      </c>
      <c r="Q9254">
        <f t="shared" si="482"/>
        <v>0.26315789473684209</v>
      </c>
    </row>
    <row r="9255" spans="2:17" x14ac:dyDescent="0.25">
      <c r="B9255" t="s">
        <v>264</v>
      </c>
      <c r="C9255">
        <v>190468</v>
      </c>
      <c r="D9255">
        <v>1</v>
      </c>
      <c r="E9255">
        <v>1</v>
      </c>
      <c r="F9255">
        <v>5</v>
      </c>
      <c r="G9255">
        <v>42129</v>
      </c>
      <c r="H9255" t="s">
        <v>5</v>
      </c>
      <c r="I9255" t="s">
        <v>6</v>
      </c>
      <c r="J9255">
        <v>266</v>
      </c>
      <c r="K9255">
        <v>14</v>
      </c>
      <c r="L9255" t="s">
        <v>240</v>
      </c>
      <c r="M9255" t="s">
        <v>5</v>
      </c>
      <c r="N9255" t="s">
        <v>259</v>
      </c>
      <c r="O9255" s="9">
        <f t="shared" si="480"/>
        <v>53.2</v>
      </c>
      <c r="P9255" s="1">
        <f t="shared" si="481"/>
        <v>5.2631578947368418E-2</v>
      </c>
      <c r="Q9255">
        <f t="shared" si="482"/>
        <v>0.26315789473684209</v>
      </c>
    </row>
    <row r="9256" spans="2:17" x14ac:dyDescent="0.25">
      <c r="B9256" t="s">
        <v>264</v>
      </c>
      <c r="C9256">
        <v>189674</v>
      </c>
      <c r="D9256">
        <v>1</v>
      </c>
      <c r="E9256">
        <v>1</v>
      </c>
      <c r="F9256">
        <v>1.5</v>
      </c>
      <c r="G9256">
        <v>42337</v>
      </c>
      <c r="H9256" t="s">
        <v>7</v>
      </c>
      <c r="I9256" t="s">
        <v>8</v>
      </c>
      <c r="J9256">
        <v>95</v>
      </c>
      <c r="K9256">
        <v>5</v>
      </c>
      <c r="L9256" t="s">
        <v>240</v>
      </c>
      <c r="M9256" t="s">
        <v>258</v>
      </c>
      <c r="N9256" t="s">
        <v>259</v>
      </c>
      <c r="O9256" s="9">
        <f t="shared" si="480"/>
        <v>63.333333333333336</v>
      </c>
      <c r="P9256" s="1">
        <f t="shared" si="481"/>
        <v>5.2631578947368418E-2</v>
      </c>
      <c r="Q9256">
        <f t="shared" si="482"/>
        <v>7.8947368421052627E-2</v>
      </c>
    </row>
    <row r="9257" spans="2:17" x14ac:dyDescent="0.25">
      <c r="B9257" t="s">
        <v>264</v>
      </c>
      <c r="C9257">
        <v>180375</v>
      </c>
      <c r="D9257">
        <v>2</v>
      </c>
      <c r="E9257">
        <v>2</v>
      </c>
      <c r="F9257">
        <v>20</v>
      </c>
      <c r="G9257">
        <v>41961</v>
      </c>
      <c r="H9257" t="s">
        <v>5</v>
      </c>
      <c r="I9257" t="s">
        <v>6</v>
      </c>
      <c r="J9257">
        <v>210</v>
      </c>
      <c r="K9257">
        <v>11</v>
      </c>
      <c r="L9257" t="s">
        <v>239</v>
      </c>
      <c r="M9257" t="s">
        <v>5</v>
      </c>
      <c r="N9257" t="s">
        <v>259</v>
      </c>
      <c r="O9257" s="9">
        <f t="shared" si="480"/>
        <v>10.5</v>
      </c>
      <c r="P9257" s="1">
        <f t="shared" si="481"/>
        <v>5.2380952380952382E-2</v>
      </c>
      <c r="Q9257">
        <f t="shared" si="482"/>
        <v>1.0476190476190477</v>
      </c>
    </row>
    <row r="9258" spans="2:17" x14ac:dyDescent="0.25">
      <c r="B9258" t="s">
        <v>264</v>
      </c>
      <c r="C9258">
        <v>173163</v>
      </c>
      <c r="D9258">
        <v>1</v>
      </c>
      <c r="E9258">
        <v>1</v>
      </c>
      <c r="F9258">
        <v>6</v>
      </c>
      <c r="G9258">
        <v>41830</v>
      </c>
      <c r="H9258" t="s">
        <v>7</v>
      </c>
      <c r="I9258" t="s">
        <v>8</v>
      </c>
      <c r="J9258">
        <v>172</v>
      </c>
      <c r="K9258">
        <v>9</v>
      </c>
      <c r="L9258" t="s">
        <v>240</v>
      </c>
      <c r="M9258" t="s">
        <v>258</v>
      </c>
      <c r="N9258" t="s">
        <v>259</v>
      </c>
      <c r="O9258" s="9">
        <f t="shared" si="480"/>
        <v>28.666666666666668</v>
      </c>
      <c r="P9258" s="1">
        <f t="shared" si="481"/>
        <v>5.232558139534884E-2</v>
      </c>
      <c r="Q9258">
        <f t="shared" si="482"/>
        <v>0.31395348837209303</v>
      </c>
    </row>
    <row r="9259" spans="2:17" x14ac:dyDescent="0.25">
      <c r="B9259" t="s">
        <v>264</v>
      </c>
      <c r="C9259">
        <v>160216</v>
      </c>
      <c r="D9259">
        <v>1</v>
      </c>
      <c r="E9259">
        <v>1</v>
      </c>
      <c r="F9259">
        <v>4</v>
      </c>
      <c r="G9259">
        <v>41613</v>
      </c>
      <c r="H9259" t="s">
        <v>7</v>
      </c>
      <c r="I9259" t="s">
        <v>8</v>
      </c>
      <c r="J9259">
        <v>172</v>
      </c>
      <c r="K9259">
        <v>9</v>
      </c>
      <c r="L9259" t="s">
        <v>240</v>
      </c>
      <c r="M9259" t="s">
        <v>258</v>
      </c>
      <c r="N9259" t="s">
        <v>259</v>
      </c>
      <c r="O9259" s="9">
        <f t="shared" si="480"/>
        <v>43</v>
      </c>
      <c r="P9259" s="1">
        <f t="shared" si="481"/>
        <v>5.232558139534884E-2</v>
      </c>
      <c r="Q9259">
        <f t="shared" si="482"/>
        <v>0.20930232558139536</v>
      </c>
    </row>
    <row r="9260" spans="2:17" x14ac:dyDescent="0.25">
      <c r="B9260" t="s">
        <v>264</v>
      </c>
      <c r="C9260">
        <v>173588</v>
      </c>
      <c r="D9260">
        <v>1</v>
      </c>
      <c r="E9260">
        <v>1</v>
      </c>
      <c r="F9260">
        <v>4</v>
      </c>
      <c r="G9260">
        <v>41838</v>
      </c>
      <c r="H9260" t="s">
        <v>5</v>
      </c>
      <c r="I9260" t="s">
        <v>6</v>
      </c>
      <c r="J9260">
        <v>172</v>
      </c>
      <c r="K9260">
        <v>9</v>
      </c>
      <c r="L9260" t="s">
        <v>240</v>
      </c>
      <c r="M9260" t="s">
        <v>5</v>
      </c>
      <c r="N9260" t="s">
        <v>259</v>
      </c>
      <c r="O9260" s="9">
        <f t="shared" si="480"/>
        <v>43</v>
      </c>
      <c r="P9260" s="1">
        <f t="shared" si="481"/>
        <v>5.232558139534884E-2</v>
      </c>
      <c r="Q9260">
        <f t="shared" si="482"/>
        <v>0.20930232558139536</v>
      </c>
    </row>
    <row r="9261" spans="2:17" x14ac:dyDescent="0.25">
      <c r="B9261" t="s">
        <v>264</v>
      </c>
      <c r="C9261">
        <v>190609</v>
      </c>
      <c r="D9261">
        <v>1</v>
      </c>
      <c r="E9261">
        <v>1</v>
      </c>
      <c r="F9261">
        <v>6</v>
      </c>
      <c r="G9261">
        <v>42163</v>
      </c>
      <c r="H9261" t="s">
        <v>7</v>
      </c>
      <c r="I9261" t="s">
        <v>8</v>
      </c>
      <c r="J9261">
        <v>153</v>
      </c>
      <c r="K9261">
        <v>8</v>
      </c>
      <c r="L9261" t="s">
        <v>240</v>
      </c>
      <c r="M9261" t="s">
        <v>258</v>
      </c>
      <c r="N9261" t="s">
        <v>259</v>
      </c>
      <c r="O9261" s="9">
        <f t="shared" si="480"/>
        <v>25.5</v>
      </c>
      <c r="P9261" s="1">
        <f t="shared" si="481"/>
        <v>5.2287581699346407E-2</v>
      </c>
      <c r="Q9261">
        <f t="shared" si="482"/>
        <v>0.31372549019607843</v>
      </c>
    </row>
    <row r="9262" spans="2:17" x14ac:dyDescent="0.25">
      <c r="B9262" t="s">
        <v>264</v>
      </c>
      <c r="C9262">
        <v>191299</v>
      </c>
      <c r="D9262">
        <v>1</v>
      </c>
      <c r="E9262">
        <v>1</v>
      </c>
      <c r="F9262">
        <v>6</v>
      </c>
      <c r="G9262">
        <v>42164</v>
      </c>
      <c r="H9262" t="s">
        <v>7</v>
      </c>
      <c r="I9262" t="s">
        <v>8</v>
      </c>
      <c r="J9262">
        <v>153</v>
      </c>
      <c r="K9262">
        <v>8</v>
      </c>
      <c r="L9262" t="s">
        <v>240</v>
      </c>
      <c r="M9262" t="s">
        <v>258</v>
      </c>
      <c r="N9262" t="s">
        <v>259</v>
      </c>
      <c r="O9262" s="9">
        <f t="shared" si="480"/>
        <v>25.5</v>
      </c>
      <c r="P9262" s="1">
        <f t="shared" si="481"/>
        <v>5.2287581699346407E-2</v>
      </c>
      <c r="Q9262">
        <f t="shared" si="482"/>
        <v>0.31372549019607843</v>
      </c>
    </row>
    <row r="9263" spans="2:17" x14ac:dyDescent="0.25">
      <c r="B9263" t="s">
        <v>264</v>
      </c>
      <c r="C9263">
        <v>190609</v>
      </c>
      <c r="D9263">
        <v>1</v>
      </c>
      <c r="E9263">
        <v>1</v>
      </c>
      <c r="F9263">
        <v>6</v>
      </c>
      <c r="G9263">
        <v>42163</v>
      </c>
      <c r="H9263" t="s">
        <v>7</v>
      </c>
      <c r="I9263" t="s">
        <v>8</v>
      </c>
      <c r="J9263">
        <v>153</v>
      </c>
      <c r="K9263">
        <v>8</v>
      </c>
      <c r="L9263" t="s">
        <v>240</v>
      </c>
      <c r="M9263" t="s">
        <v>258</v>
      </c>
      <c r="N9263" t="s">
        <v>259</v>
      </c>
      <c r="O9263" s="9">
        <f t="shared" si="480"/>
        <v>25.5</v>
      </c>
      <c r="P9263" s="1">
        <f t="shared" si="481"/>
        <v>5.2287581699346407E-2</v>
      </c>
      <c r="Q9263">
        <f t="shared" si="482"/>
        <v>0.31372549019607843</v>
      </c>
    </row>
    <row r="9264" spans="2:17" x14ac:dyDescent="0.25">
      <c r="B9264" t="s">
        <v>264</v>
      </c>
      <c r="C9264">
        <v>191299</v>
      </c>
      <c r="D9264">
        <v>1</v>
      </c>
      <c r="E9264">
        <v>1</v>
      </c>
      <c r="F9264">
        <v>6</v>
      </c>
      <c r="G9264">
        <v>42164</v>
      </c>
      <c r="H9264" t="s">
        <v>7</v>
      </c>
      <c r="I9264" t="s">
        <v>8</v>
      </c>
      <c r="J9264">
        <v>153</v>
      </c>
      <c r="K9264">
        <v>8</v>
      </c>
      <c r="L9264" t="s">
        <v>240</v>
      </c>
      <c r="M9264" t="s">
        <v>258</v>
      </c>
      <c r="N9264" t="s">
        <v>259</v>
      </c>
      <c r="O9264" s="9">
        <f t="shared" si="480"/>
        <v>25.5</v>
      </c>
      <c r="P9264" s="1">
        <f t="shared" si="481"/>
        <v>5.2287581699346407E-2</v>
      </c>
      <c r="Q9264">
        <f t="shared" si="482"/>
        <v>0.31372549019607843</v>
      </c>
    </row>
    <row r="9265" spans="2:17" x14ac:dyDescent="0.25">
      <c r="B9265" t="s">
        <v>264</v>
      </c>
      <c r="C9265">
        <v>160889</v>
      </c>
      <c r="D9265">
        <v>2</v>
      </c>
      <c r="E9265">
        <v>1</v>
      </c>
      <c r="F9265">
        <v>5</v>
      </c>
      <c r="G9265">
        <v>41521</v>
      </c>
      <c r="H9265" t="s">
        <v>7</v>
      </c>
      <c r="I9265" t="s">
        <v>8</v>
      </c>
      <c r="J9265">
        <v>153</v>
      </c>
      <c r="K9265">
        <v>8</v>
      </c>
      <c r="L9265" t="s">
        <v>239</v>
      </c>
      <c r="M9265" t="s">
        <v>258</v>
      </c>
      <c r="N9265" t="s">
        <v>259</v>
      </c>
      <c r="O9265" s="9">
        <f t="shared" si="480"/>
        <v>30.6</v>
      </c>
      <c r="P9265" s="1">
        <f t="shared" si="481"/>
        <v>5.2287581699346407E-2</v>
      </c>
      <c r="Q9265">
        <f t="shared" si="482"/>
        <v>0.26143790849673204</v>
      </c>
    </row>
    <row r="9266" spans="2:17" x14ac:dyDescent="0.25">
      <c r="B9266" t="s">
        <v>264</v>
      </c>
      <c r="C9266">
        <v>162181</v>
      </c>
      <c r="D9266">
        <v>1</v>
      </c>
      <c r="E9266">
        <v>1</v>
      </c>
      <c r="F9266">
        <v>4</v>
      </c>
      <c r="G9266">
        <v>41544</v>
      </c>
      <c r="H9266" t="s">
        <v>7</v>
      </c>
      <c r="I9266" t="s">
        <v>8</v>
      </c>
      <c r="J9266">
        <v>153</v>
      </c>
      <c r="K9266">
        <v>8</v>
      </c>
      <c r="L9266" t="s">
        <v>240</v>
      </c>
      <c r="M9266" t="s">
        <v>258</v>
      </c>
      <c r="N9266" t="s">
        <v>259</v>
      </c>
      <c r="O9266" s="9">
        <f t="shared" si="480"/>
        <v>38.25</v>
      </c>
      <c r="P9266" s="1">
        <f t="shared" si="481"/>
        <v>5.2287581699346407E-2</v>
      </c>
      <c r="Q9266">
        <f t="shared" si="482"/>
        <v>0.20915032679738563</v>
      </c>
    </row>
    <row r="9267" spans="2:17" x14ac:dyDescent="0.25">
      <c r="B9267" t="s">
        <v>264</v>
      </c>
      <c r="C9267">
        <v>161031</v>
      </c>
      <c r="D9267">
        <v>1</v>
      </c>
      <c r="E9267">
        <v>1</v>
      </c>
      <c r="F9267">
        <v>4</v>
      </c>
      <c r="G9267">
        <v>41544</v>
      </c>
      <c r="H9267" t="s">
        <v>7</v>
      </c>
      <c r="I9267" t="s">
        <v>8</v>
      </c>
      <c r="J9267">
        <v>153</v>
      </c>
      <c r="K9267">
        <v>8</v>
      </c>
      <c r="L9267" t="s">
        <v>240</v>
      </c>
      <c r="M9267" t="s">
        <v>258</v>
      </c>
      <c r="N9267" t="s">
        <v>259</v>
      </c>
      <c r="O9267" s="9">
        <f t="shared" si="480"/>
        <v>38.25</v>
      </c>
      <c r="P9267" s="1">
        <f t="shared" si="481"/>
        <v>5.2287581699346407E-2</v>
      </c>
      <c r="Q9267">
        <f t="shared" si="482"/>
        <v>0.20915032679738563</v>
      </c>
    </row>
    <row r="9268" spans="2:17" x14ac:dyDescent="0.25">
      <c r="B9268" t="s">
        <v>264</v>
      </c>
      <c r="C9268">
        <v>189252</v>
      </c>
      <c r="D9268">
        <v>2</v>
      </c>
      <c r="E9268">
        <v>2</v>
      </c>
      <c r="F9268">
        <v>14</v>
      </c>
      <c r="G9268">
        <v>42065</v>
      </c>
      <c r="H9268" t="s">
        <v>7</v>
      </c>
      <c r="I9268" t="s">
        <v>8</v>
      </c>
      <c r="J9268">
        <v>134</v>
      </c>
      <c r="K9268">
        <v>7</v>
      </c>
      <c r="L9268" t="s">
        <v>239</v>
      </c>
      <c r="M9268" t="s">
        <v>258</v>
      </c>
      <c r="N9268" t="s">
        <v>259</v>
      </c>
      <c r="O9268" s="9">
        <f t="shared" si="480"/>
        <v>9.5714285714285712</v>
      </c>
      <c r="P9268" s="1">
        <f t="shared" si="481"/>
        <v>5.2238805970149252E-2</v>
      </c>
      <c r="Q9268">
        <f t="shared" si="482"/>
        <v>0.73134328358208955</v>
      </c>
    </row>
    <row r="9269" spans="2:17" x14ac:dyDescent="0.25">
      <c r="B9269" t="s">
        <v>264</v>
      </c>
      <c r="C9269">
        <v>188888</v>
      </c>
      <c r="D9269">
        <v>2</v>
      </c>
      <c r="E9269">
        <v>2</v>
      </c>
      <c r="F9269">
        <v>7</v>
      </c>
      <c r="G9269">
        <v>42102</v>
      </c>
      <c r="H9269" t="s">
        <v>7</v>
      </c>
      <c r="I9269" t="s">
        <v>8</v>
      </c>
      <c r="J9269">
        <v>134</v>
      </c>
      <c r="K9269">
        <v>7</v>
      </c>
      <c r="L9269" t="s">
        <v>239</v>
      </c>
      <c r="M9269" t="s">
        <v>258</v>
      </c>
      <c r="N9269" t="s">
        <v>259</v>
      </c>
      <c r="O9269" s="9">
        <f t="shared" si="480"/>
        <v>19.142857142857142</v>
      </c>
      <c r="P9269" s="1">
        <f t="shared" si="481"/>
        <v>5.2238805970149252E-2</v>
      </c>
      <c r="Q9269">
        <f t="shared" si="482"/>
        <v>0.36567164179104478</v>
      </c>
    </row>
    <row r="9270" spans="2:17" x14ac:dyDescent="0.25">
      <c r="B9270" t="s">
        <v>264</v>
      </c>
      <c r="C9270">
        <v>163545</v>
      </c>
      <c r="D9270">
        <v>1</v>
      </c>
      <c r="E9270">
        <v>1</v>
      </c>
      <c r="F9270">
        <v>6</v>
      </c>
      <c r="G9270">
        <v>41725</v>
      </c>
      <c r="H9270" t="s">
        <v>7</v>
      </c>
      <c r="I9270" t="s">
        <v>8</v>
      </c>
      <c r="J9270">
        <v>134</v>
      </c>
      <c r="K9270">
        <v>7</v>
      </c>
      <c r="L9270" t="s">
        <v>240</v>
      </c>
      <c r="M9270" t="s">
        <v>258</v>
      </c>
      <c r="N9270" t="s">
        <v>259</v>
      </c>
      <c r="O9270" s="9">
        <f t="shared" si="480"/>
        <v>22.333333333333332</v>
      </c>
      <c r="P9270" s="1">
        <f t="shared" si="481"/>
        <v>5.2238805970149252E-2</v>
      </c>
      <c r="Q9270">
        <f t="shared" si="482"/>
        <v>0.31343283582089554</v>
      </c>
    </row>
    <row r="9271" spans="2:17" x14ac:dyDescent="0.25">
      <c r="B9271" t="s">
        <v>264</v>
      </c>
      <c r="C9271">
        <v>166520</v>
      </c>
      <c r="D9271">
        <v>1</v>
      </c>
      <c r="E9271">
        <v>1</v>
      </c>
      <c r="F9271">
        <v>5</v>
      </c>
      <c r="G9271">
        <v>41643</v>
      </c>
      <c r="H9271" t="s">
        <v>7</v>
      </c>
      <c r="I9271" t="s">
        <v>8</v>
      </c>
      <c r="J9271">
        <v>134</v>
      </c>
      <c r="K9271">
        <v>7</v>
      </c>
      <c r="L9271" t="s">
        <v>240</v>
      </c>
      <c r="M9271" t="s">
        <v>258</v>
      </c>
      <c r="N9271" t="s">
        <v>259</v>
      </c>
      <c r="O9271" s="9">
        <f t="shared" si="480"/>
        <v>26.8</v>
      </c>
      <c r="P9271" s="1">
        <f t="shared" si="481"/>
        <v>5.2238805970149252E-2</v>
      </c>
      <c r="Q9271">
        <f t="shared" si="482"/>
        <v>0.26119402985074625</v>
      </c>
    </row>
    <row r="9272" spans="2:17" x14ac:dyDescent="0.25">
      <c r="B9272" t="s">
        <v>264</v>
      </c>
      <c r="C9272">
        <v>166528</v>
      </c>
      <c r="D9272">
        <v>1</v>
      </c>
      <c r="E9272">
        <v>1</v>
      </c>
      <c r="F9272">
        <v>5</v>
      </c>
      <c r="G9272">
        <v>41643</v>
      </c>
      <c r="H9272" t="s">
        <v>7</v>
      </c>
      <c r="I9272" t="s">
        <v>8</v>
      </c>
      <c r="J9272">
        <v>134</v>
      </c>
      <c r="K9272">
        <v>7</v>
      </c>
      <c r="L9272" t="s">
        <v>240</v>
      </c>
      <c r="M9272" t="s">
        <v>258</v>
      </c>
      <c r="N9272" t="s">
        <v>259</v>
      </c>
      <c r="O9272" s="9">
        <f t="shared" si="480"/>
        <v>26.8</v>
      </c>
      <c r="P9272" s="1">
        <f t="shared" si="481"/>
        <v>5.2238805970149252E-2</v>
      </c>
      <c r="Q9272">
        <f t="shared" si="482"/>
        <v>0.26119402985074625</v>
      </c>
    </row>
    <row r="9273" spans="2:17" x14ac:dyDescent="0.25">
      <c r="B9273" t="s">
        <v>264</v>
      </c>
      <c r="C9273">
        <v>182221</v>
      </c>
      <c r="D9273">
        <v>1</v>
      </c>
      <c r="E9273">
        <v>1</v>
      </c>
      <c r="F9273">
        <v>5</v>
      </c>
      <c r="G9273">
        <v>41877</v>
      </c>
      <c r="H9273" t="s">
        <v>5</v>
      </c>
      <c r="I9273" t="s">
        <v>8</v>
      </c>
      <c r="J9273">
        <v>134</v>
      </c>
      <c r="K9273">
        <v>7</v>
      </c>
      <c r="L9273" t="s">
        <v>240</v>
      </c>
      <c r="M9273" t="s">
        <v>5</v>
      </c>
      <c r="N9273" t="s">
        <v>259</v>
      </c>
      <c r="O9273" s="9">
        <f t="shared" si="480"/>
        <v>26.8</v>
      </c>
      <c r="P9273" s="1">
        <f t="shared" si="481"/>
        <v>5.2238805970149252E-2</v>
      </c>
      <c r="Q9273">
        <f t="shared" si="482"/>
        <v>0.26119402985074625</v>
      </c>
    </row>
    <row r="9274" spans="2:17" x14ac:dyDescent="0.25">
      <c r="B9274" t="s">
        <v>264</v>
      </c>
      <c r="C9274">
        <v>174565</v>
      </c>
      <c r="D9274">
        <v>1</v>
      </c>
      <c r="E9274">
        <v>1</v>
      </c>
      <c r="F9274">
        <v>5</v>
      </c>
      <c r="G9274">
        <v>42014</v>
      </c>
      <c r="H9274" t="s">
        <v>7</v>
      </c>
      <c r="I9274" t="s">
        <v>8</v>
      </c>
      <c r="J9274">
        <v>134</v>
      </c>
      <c r="K9274">
        <v>7</v>
      </c>
      <c r="L9274" t="s">
        <v>240</v>
      </c>
      <c r="M9274" t="s">
        <v>258</v>
      </c>
      <c r="N9274" t="s">
        <v>259</v>
      </c>
      <c r="O9274" s="9">
        <f t="shared" si="480"/>
        <v>26.8</v>
      </c>
      <c r="P9274" s="1">
        <f t="shared" si="481"/>
        <v>5.2238805970149252E-2</v>
      </c>
      <c r="Q9274">
        <f t="shared" si="482"/>
        <v>0.26119402985074625</v>
      </c>
    </row>
    <row r="9275" spans="2:17" x14ac:dyDescent="0.25">
      <c r="B9275" t="s">
        <v>264</v>
      </c>
      <c r="C9275">
        <v>186220</v>
      </c>
      <c r="D9275">
        <v>1</v>
      </c>
      <c r="E9275">
        <v>1</v>
      </c>
      <c r="F9275">
        <v>5</v>
      </c>
      <c r="G9275">
        <v>42306</v>
      </c>
      <c r="H9275" t="s">
        <v>7</v>
      </c>
      <c r="I9275" t="s">
        <v>8</v>
      </c>
      <c r="J9275">
        <v>134</v>
      </c>
      <c r="K9275">
        <v>7</v>
      </c>
      <c r="L9275" t="s">
        <v>240</v>
      </c>
      <c r="M9275" t="s">
        <v>258</v>
      </c>
      <c r="N9275" t="s">
        <v>259</v>
      </c>
      <c r="O9275" s="9">
        <f t="shared" ref="O9275:O9338" si="483">J9275/F9275</f>
        <v>26.8</v>
      </c>
      <c r="P9275" s="1">
        <f t="shared" ref="P9275:P9338" si="484">K9275/J9275</f>
        <v>5.2238805970149252E-2</v>
      </c>
      <c r="Q9275">
        <f t="shared" si="482"/>
        <v>0.26119402985074625</v>
      </c>
    </row>
    <row r="9276" spans="2:17" x14ac:dyDescent="0.25">
      <c r="B9276" t="s">
        <v>264</v>
      </c>
      <c r="C9276">
        <v>156316</v>
      </c>
      <c r="D9276">
        <v>1</v>
      </c>
      <c r="E9276">
        <v>1</v>
      </c>
      <c r="F9276">
        <v>4</v>
      </c>
      <c r="G9276">
        <v>41397</v>
      </c>
      <c r="H9276" t="s">
        <v>7</v>
      </c>
      <c r="I9276" t="s">
        <v>8</v>
      </c>
      <c r="J9276">
        <v>134</v>
      </c>
      <c r="K9276">
        <v>7</v>
      </c>
      <c r="L9276" t="s">
        <v>240</v>
      </c>
      <c r="M9276" t="s">
        <v>258</v>
      </c>
      <c r="N9276" t="s">
        <v>259</v>
      </c>
      <c r="O9276" s="9">
        <f t="shared" si="483"/>
        <v>33.5</v>
      </c>
      <c r="P9276" s="1">
        <f t="shared" si="484"/>
        <v>5.2238805970149252E-2</v>
      </c>
      <c r="Q9276">
        <f t="shared" ref="Q9276:Q9339" si="485">F9276*P9276</f>
        <v>0.20895522388059701</v>
      </c>
    </row>
    <row r="9277" spans="2:17" x14ac:dyDescent="0.25">
      <c r="B9277" t="s">
        <v>264</v>
      </c>
      <c r="C9277">
        <v>163691</v>
      </c>
      <c r="D9277">
        <v>2</v>
      </c>
      <c r="E9277">
        <v>1</v>
      </c>
      <c r="F9277">
        <v>3.5</v>
      </c>
      <c r="G9277">
        <v>41710</v>
      </c>
      <c r="H9277" t="s">
        <v>7</v>
      </c>
      <c r="I9277" t="s">
        <v>8</v>
      </c>
      <c r="J9277">
        <v>134</v>
      </c>
      <c r="K9277">
        <v>7</v>
      </c>
      <c r="L9277" t="s">
        <v>239</v>
      </c>
      <c r="M9277" t="s">
        <v>258</v>
      </c>
      <c r="N9277" t="s">
        <v>259</v>
      </c>
      <c r="O9277" s="9">
        <f t="shared" si="483"/>
        <v>38.285714285714285</v>
      </c>
      <c r="P9277" s="1">
        <f t="shared" si="484"/>
        <v>5.2238805970149252E-2</v>
      </c>
      <c r="Q9277">
        <f t="shared" si="485"/>
        <v>0.18283582089552239</v>
      </c>
    </row>
    <row r="9278" spans="2:17" x14ac:dyDescent="0.25">
      <c r="B9278" t="s">
        <v>264</v>
      </c>
      <c r="C9278">
        <v>182500</v>
      </c>
      <c r="D9278">
        <v>1</v>
      </c>
      <c r="E9278">
        <v>1</v>
      </c>
      <c r="F9278">
        <v>3</v>
      </c>
      <c r="G9278">
        <v>41876</v>
      </c>
      <c r="H9278" t="s">
        <v>7</v>
      </c>
      <c r="I9278" t="s">
        <v>8</v>
      </c>
      <c r="J9278">
        <v>134</v>
      </c>
      <c r="K9278">
        <v>7</v>
      </c>
      <c r="L9278" t="s">
        <v>240</v>
      </c>
      <c r="M9278" t="s">
        <v>258</v>
      </c>
      <c r="N9278" t="s">
        <v>259</v>
      </c>
      <c r="O9278" s="9">
        <f t="shared" si="483"/>
        <v>44.666666666666664</v>
      </c>
      <c r="P9278" s="1">
        <f t="shared" si="484"/>
        <v>5.2238805970149252E-2</v>
      </c>
      <c r="Q9278">
        <f t="shared" si="485"/>
        <v>0.15671641791044777</v>
      </c>
    </row>
    <row r="9279" spans="2:17" x14ac:dyDescent="0.25">
      <c r="B9279" t="s">
        <v>264</v>
      </c>
      <c r="C9279">
        <v>180855</v>
      </c>
      <c r="D9279">
        <v>1</v>
      </c>
      <c r="E9279">
        <v>1</v>
      </c>
      <c r="F9279">
        <v>3</v>
      </c>
      <c r="G9279">
        <v>42033</v>
      </c>
      <c r="H9279" t="s">
        <v>5</v>
      </c>
      <c r="I9279" t="s">
        <v>8</v>
      </c>
      <c r="J9279">
        <v>134</v>
      </c>
      <c r="K9279">
        <v>7</v>
      </c>
      <c r="L9279" t="s">
        <v>240</v>
      </c>
      <c r="M9279" t="s">
        <v>5</v>
      </c>
      <c r="N9279" t="s">
        <v>259</v>
      </c>
      <c r="O9279" s="9">
        <f t="shared" si="483"/>
        <v>44.666666666666664</v>
      </c>
      <c r="P9279" s="1">
        <f t="shared" si="484"/>
        <v>5.2238805970149252E-2</v>
      </c>
      <c r="Q9279">
        <f t="shared" si="485"/>
        <v>0.15671641791044777</v>
      </c>
    </row>
    <row r="9280" spans="2:17" x14ac:dyDescent="0.25">
      <c r="B9280" t="s">
        <v>264</v>
      </c>
      <c r="C9280">
        <v>182234</v>
      </c>
      <c r="D9280">
        <v>1</v>
      </c>
      <c r="E9280">
        <v>1</v>
      </c>
      <c r="F9280">
        <v>3.5</v>
      </c>
      <c r="G9280">
        <v>41878</v>
      </c>
      <c r="H9280" t="s">
        <v>5</v>
      </c>
      <c r="I9280" t="s">
        <v>8</v>
      </c>
      <c r="J9280">
        <v>115</v>
      </c>
      <c r="K9280">
        <v>6</v>
      </c>
      <c r="L9280" t="s">
        <v>240</v>
      </c>
      <c r="M9280" t="s">
        <v>5</v>
      </c>
      <c r="N9280" t="s">
        <v>259</v>
      </c>
      <c r="O9280" s="9">
        <f t="shared" si="483"/>
        <v>32.857142857142854</v>
      </c>
      <c r="P9280" s="1">
        <f t="shared" si="484"/>
        <v>5.2173913043478258E-2</v>
      </c>
      <c r="Q9280">
        <f t="shared" si="485"/>
        <v>0.18260869565217391</v>
      </c>
    </row>
    <row r="9281" spans="2:17" x14ac:dyDescent="0.25">
      <c r="B9281" t="s">
        <v>264</v>
      </c>
      <c r="C9281">
        <v>181513</v>
      </c>
      <c r="D9281">
        <v>1</v>
      </c>
      <c r="E9281">
        <v>1</v>
      </c>
      <c r="F9281">
        <v>3.5</v>
      </c>
      <c r="G9281">
        <v>41878</v>
      </c>
      <c r="H9281" t="s">
        <v>5</v>
      </c>
      <c r="I9281" t="s">
        <v>8</v>
      </c>
      <c r="J9281">
        <v>115</v>
      </c>
      <c r="K9281">
        <v>6</v>
      </c>
      <c r="L9281" t="s">
        <v>240</v>
      </c>
      <c r="M9281" t="s">
        <v>5</v>
      </c>
      <c r="N9281" t="s">
        <v>259</v>
      </c>
      <c r="O9281" s="9">
        <f t="shared" si="483"/>
        <v>32.857142857142854</v>
      </c>
      <c r="P9281" s="1">
        <f t="shared" si="484"/>
        <v>5.2173913043478258E-2</v>
      </c>
      <c r="Q9281">
        <f t="shared" si="485"/>
        <v>0.18260869565217391</v>
      </c>
    </row>
    <row r="9282" spans="2:17" x14ac:dyDescent="0.25">
      <c r="B9282" t="s">
        <v>264</v>
      </c>
      <c r="C9282">
        <v>163622</v>
      </c>
      <c r="D9282">
        <v>1</v>
      </c>
      <c r="E9282">
        <v>1</v>
      </c>
      <c r="F9282">
        <v>3</v>
      </c>
      <c r="G9282">
        <v>41828</v>
      </c>
      <c r="H9282" t="s">
        <v>7</v>
      </c>
      <c r="I9282" t="s">
        <v>8</v>
      </c>
      <c r="J9282">
        <v>115</v>
      </c>
      <c r="K9282">
        <v>6</v>
      </c>
      <c r="L9282" t="s">
        <v>240</v>
      </c>
      <c r="M9282" t="s">
        <v>258</v>
      </c>
      <c r="N9282" t="s">
        <v>259</v>
      </c>
      <c r="O9282" s="9">
        <f t="shared" si="483"/>
        <v>38.333333333333336</v>
      </c>
      <c r="P9282" s="1">
        <f t="shared" si="484"/>
        <v>5.2173913043478258E-2</v>
      </c>
      <c r="Q9282">
        <f t="shared" si="485"/>
        <v>0.15652173913043477</v>
      </c>
    </row>
    <row r="9283" spans="2:17" x14ac:dyDescent="0.25">
      <c r="B9283" t="s">
        <v>264</v>
      </c>
      <c r="C9283">
        <v>174195</v>
      </c>
      <c r="D9283">
        <v>1</v>
      </c>
      <c r="E9283">
        <v>1</v>
      </c>
      <c r="F9283">
        <v>2.5</v>
      </c>
      <c r="G9283" t="s">
        <v>66</v>
      </c>
      <c r="H9283" t="s">
        <v>7</v>
      </c>
      <c r="I9283" t="s">
        <v>8</v>
      </c>
      <c r="J9283">
        <v>115</v>
      </c>
      <c r="K9283">
        <v>6</v>
      </c>
      <c r="L9283" t="s">
        <v>240</v>
      </c>
      <c r="M9283" t="s">
        <v>258</v>
      </c>
      <c r="N9283" t="s">
        <v>259</v>
      </c>
      <c r="O9283" s="9">
        <f t="shared" si="483"/>
        <v>46</v>
      </c>
      <c r="P9283" s="1">
        <f t="shared" si="484"/>
        <v>5.2173913043478258E-2</v>
      </c>
      <c r="Q9283">
        <f t="shared" si="485"/>
        <v>0.13043478260869565</v>
      </c>
    </row>
    <row r="9284" spans="2:17" x14ac:dyDescent="0.25">
      <c r="B9284" t="s">
        <v>264</v>
      </c>
      <c r="C9284">
        <v>174196</v>
      </c>
      <c r="D9284">
        <v>1</v>
      </c>
      <c r="E9284">
        <v>1</v>
      </c>
      <c r="F9284">
        <v>2.5</v>
      </c>
      <c r="G9284" t="s">
        <v>66</v>
      </c>
      <c r="H9284" t="s">
        <v>7</v>
      </c>
      <c r="I9284" t="s">
        <v>8</v>
      </c>
      <c r="J9284">
        <v>115</v>
      </c>
      <c r="K9284">
        <v>6</v>
      </c>
      <c r="L9284" t="s">
        <v>240</v>
      </c>
      <c r="M9284" t="s">
        <v>258</v>
      </c>
      <c r="N9284" t="s">
        <v>259</v>
      </c>
      <c r="O9284" s="9">
        <f t="shared" si="483"/>
        <v>46</v>
      </c>
      <c r="P9284" s="1">
        <f t="shared" si="484"/>
        <v>5.2173913043478258E-2</v>
      </c>
      <c r="Q9284">
        <f t="shared" si="485"/>
        <v>0.13043478260869565</v>
      </c>
    </row>
    <row r="9285" spans="2:17" x14ac:dyDescent="0.25">
      <c r="B9285" t="s">
        <v>264</v>
      </c>
      <c r="C9285">
        <v>174199</v>
      </c>
      <c r="D9285">
        <v>1</v>
      </c>
      <c r="E9285">
        <v>1</v>
      </c>
      <c r="F9285">
        <v>2.5</v>
      </c>
      <c r="G9285" t="s">
        <v>66</v>
      </c>
      <c r="H9285" t="s">
        <v>7</v>
      </c>
      <c r="I9285" t="s">
        <v>8</v>
      </c>
      <c r="J9285">
        <v>115</v>
      </c>
      <c r="K9285">
        <v>6</v>
      </c>
      <c r="L9285" t="s">
        <v>240</v>
      </c>
      <c r="M9285" t="s">
        <v>258</v>
      </c>
      <c r="N9285" t="s">
        <v>259</v>
      </c>
      <c r="O9285" s="9">
        <f t="shared" si="483"/>
        <v>46</v>
      </c>
      <c r="P9285" s="1">
        <f t="shared" si="484"/>
        <v>5.2173913043478258E-2</v>
      </c>
      <c r="Q9285">
        <f t="shared" si="485"/>
        <v>0.13043478260869565</v>
      </c>
    </row>
    <row r="9286" spans="2:17" x14ac:dyDescent="0.25">
      <c r="B9286" t="s">
        <v>264</v>
      </c>
      <c r="C9286">
        <v>181076</v>
      </c>
      <c r="D9286">
        <v>2</v>
      </c>
      <c r="E9286">
        <v>2</v>
      </c>
      <c r="F9286">
        <v>7.5</v>
      </c>
      <c r="G9286">
        <v>41947</v>
      </c>
      <c r="H9286" t="s">
        <v>5</v>
      </c>
      <c r="I9286" t="s">
        <v>6</v>
      </c>
      <c r="J9286">
        <v>96</v>
      </c>
      <c r="K9286">
        <v>5</v>
      </c>
      <c r="L9286" t="s">
        <v>239</v>
      </c>
      <c r="M9286" t="s">
        <v>5</v>
      </c>
      <c r="N9286" t="s">
        <v>259</v>
      </c>
      <c r="O9286" s="9">
        <f t="shared" si="483"/>
        <v>12.8</v>
      </c>
      <c r="P9286" s="1">
        <f t="shared" si="484"/>
        <v>5.2083333333333336E-2</v>
      </c>
      <c r="Q9286">
        <f t="shared" si="485"/>
        <v>0.390625</v>
      </c>
    </row>
    <row r="9287" spans="2:17" x14ac:dyDescent="0.25">
      <c r="B9287" t="s">
        <v>264</v>
      </c>
      <c r="C9287">
        <v>186247</v>
      </c>
      <c r="D9287">
        <v>2</v>
      </c>
      <c r="E9287">
        <v>1</v>
      </c>
      <c r="F9287">
        <v>12.5</v>
      </c>
      <c r="G9287">
        <v>42299</v>
      </c>
      <c r="H9287" t="s">
        <v>7</v>
      </c>
      <c r="I9287" t="s">
        <v>8</v>
      </c>
      <c r="J9287">
        <v>192</v>
      </c>
      <c r="K9287">
        <v>10</v>
      </c>
      <c r="L9287" t="s">
        <v>239</v>
      </c>
      <c r="M9287" t="s">
        <v>258</v>
      </c>
      <c r="N9287" t="s">
        <v>259</v>
      </c>
      <c r="O9287" s="9">
        <f t="shared" si="483"/>
        <v>15.36</v>
      </c>
      <c r="P9287" s="1">
        <f t="shared" si="484"/>
        <v>5.2083333333333336E-2</v>
      </c>
      <c r="Q9287">
        <f t="shared" si="485"/>
        <v>0.65104166666666674</v>
      </c>
    </row>
    <row r="9288" spans="2:17" x14ac:dyDescent="0.25">
      <c r="B9288" t="s">
        <v>264</v>
      </c>
      <c r="C9288">
        <v>166526</v>
      </c>
      <c r="D9288">
        <v>1</v>
      </c>
      <c r="E9288">
        <v>1</v>
      </c>
      <c r="F9288">
        <v>4</v>
      </c>
      <c r="G9288">
        <v>41643</v>
      </c>
      <c r="H9288" t="s">
        <v>7</v>
      </c>
      <c r="I9288" t="s">
        <v>8</v>
      </c>
      <c r="J9288">
        <v>96</v>
      </c>
      <c r="K9288">
        <v>5</v>
      </c>
      <c r="L9288" t="s">
        <v>240</v>
      </c>
      <c r="M9288" t="s">
        <v>258</v>
      </c>
      <c r="N9288" t="s">
        <v>259</v>
      </c>
      <c r="O9288" s="9">
        <f t="shared" si="483"/>
        <v>24</v>
      </c>
      <c r="P9288" s="1">
        <f t="shared" si="484"/>
        <v>5.2083333333333336E-2</v>
      </c>
      <c r="Q9288">
        <f t="shared" si="485"/>
        <v>0.20833333333333334</v>
      </c>
    </row>
    <row r="9289" spans="2:17" x14ac:dyDescent="0.25">
      <c r="B9289" t="s">
        <v>264</v>
      </c>
      <c r="C9289">
        <v>178371</v>
      </c>
      <c r="D9289">
        <v>1</v>
      </c>
      <c r="E9289">
        <v>1</v>
      </c>
      <c r="F9289">
        <v>4</v>
      </c>
      <c r="G9289">
        <v>41848</v>
      </c>
      <c r="H9289" t="s">
        <v>7</v>
      </c>
      <c r="I9289" t="s">
        <v>8</v>
      </c>
      <c r="J9289">
        <v>96</v>
      </c>
      <c r="K9289">
        <v>5</v>
      </c>
      <c r="L9289" t="s">
        <v>240</v>
      </c>
      <c r="M9289" t="s">
        <v>258</v>
      </c>
      <c r="N9289" t="s">
        <v>259</v>
      </c>
      <c r="O9289" s="9">
        <f t="shared" si="483"/>
        <v>24</v>
      </c>
      <c r="P9289" s="1">
        <f t="shared" si="484"/>
        <v>5.2083333333333336E-2</v>
      </c>
      <c r="Q9289">
        <f t="shared" si="485"/>
        <v>0.20833333333333334</v>
      </c>
    </row>
    <row r="9290" spans="2:17" x14ac:dyDescent="0.25">
      <c r="B9290" t="s">
        <v>264</v>
      </c>
      <c r="C9290">
        <v>178378</v>
      </c>
      <c r="D9290">
        <v>1</v>
      </c>
      <c r="E9290">
        <v>1</v>
      </c>
      <c r="F9290">
        <v>4</v>
      </c>
      <c r="G9290">
        <v>41848</v>
      </c>
      <c r="H9290" t="s">
        <v>7</v>
      </c>
      <c r="I9290" t="s">
        <v>8</v>
      </c>
      <c r="J9290">
        <v>96</v>
      </c>
      <c r="K9290">
        <v>5</v>
      </c>
      <c r="L9290" t="s">
        <v>240</v>
      </c>
      <c r="M9290" t="s">
        <v>258</v>
      </c>
      <c r="N9290" t="s">
        <v>259</v>
      </c>
      <c r="O9290" s="9">
        <f t="shared" si="483"/>
        <v>24</v>
      </c>
      <c r="P9290" s="1">
        <f t="shared" si="484"/>
        <v>5.2083333333333336E-2</v>
      </c>
      <c r="Q9290">
        <f t="shared" si="485"/>
        <v>0.20833333333333334</v>
      </c>
    </row>
    <row r="9291" spans="2:17" x14ac:dyDescent="0.25">
      <c r="B9291" t="s">
        <v>264</v>
      </c>
      <c r="C9291">
        <v>179097</v>
      </c>
      <c r="D9291">
        <v>1</v>
      </c>
      <c r="E9291">
        <v>1</v>
      </c>
      <c r="F9291">
        <v>4</v>
      </c>
      <c r="G9291">
        <v>41850</v>
      </c>
      <c r="H9291" t="s">
        <v>7</v>
      </c>
      <c r="I9291" t="s">
        <v>8</v>
      </c>
      <c r="J9291">
        <v>96</v>
      </c>
      <c r="K9291">
        <v>5</v>
      </c>
      <c r="L9291" t="s">
        <v>240</v>
      </c>
      <c r="M9291" t="s">
        <v>258</v>
      </c>
      <c r="N9291" t="s">
        <v>259</v>
      </c>
      <c r="O9291" s="9">
        <f t="shared" si="483"/>
        <v>24</v>
      </c>
      <c r="P9291" s="1">
        <f t="shared" si="484"/>
        <v>5.2083333333333336E-2</v>
      </c>
      <c r="Q9291">
        <f t="shared" si="485"/>
        <v>0.20833333333333334</v>
      </c>
    </row>
    <row r="9292" spans="2:17" x14ac:dyDescent="0.25">
      <c r="B9292" t="s">
        <v>264</v>
      </c>
      <c r="C9292">
        <v>169283</v>
      </c>
      <c r="D9292">
        <v>1</v>
      </c>
      <c r="E9292">
        <v>1</v>
      </c>
      <c r="F9292">
        <v>4</v>
      </c>
      <c r="G9292">
        <v>41832</v>
      </c>
      <c r="H9292" t="s">
        <v>5</v>
      </c>
      <c r="I9292" t="s">
        <v>6</v>
      </c>
      <c r="J9292">
        <v>96</v>
      </c>
      <c r="K9292">
        <v>5</v>
      </c>
      <c r="L9292" t="s">
        <v>240</v>
      </c>
      <c r="M9292" t="s">
        <v>5</v>
      </c>
      <c r="N9292" t="s">
        <v>259</v>
      </c>
      <c r="O9292" s="9">
        <f t="shared" si="483"/>
        <v>24</v>
      </c>
      <c r="P9292" s="1">
        <f t="shared" si="484"/>
        <v>5.2083333333333336E-2</v>
      </c>
      <c r="Q9292">
        <f t="shared" si="485"/>
        <v>0.20833333333333334</v>
      </c>
    </row>
    <row r="9293" spans="2:17" x14ac:dyDescent="0.25">
      <c r="B9293" t="s">
        <v>264</v>
      </c>
      <c r="C9293">
        <v>169469</v>
      </c>
      <c r="D9293">
        <v>1</v>
      </c>
      <c r="E9293">
        <v>1</v>
      </c>
      <c r="F9293">
        <v>4</v>
      </c>
      <c r="G9293">
        <v>41905</v>
      </c>
      <c r="H9293" t="s">
        <v>7</v>
      </c>
      <c r="I9293" t="s">
        <v>8</v>
      </c>
      <c r="J9293">
        <v>96</v>
      </c>
      <c r="K9293">
        <v>5</v>
      </c>
      <c r="L9293" t="s">
        <v>240</v>
      </c>
      <c r="M9293" t="s">
        <v>258</v>
      </c>
      <c r="N9293" t="s">
        <v>259</v>
      </c>
      <c r="O9293" s="9">
        <f t="shared" si="483"/>
        <v>24</v>
      </c>
      <c r="P9293" s="1">
        <f t="shared" si="484"/>
        <v>5.2083333333333336E-2</v>
      </c>
      <c r="Q9293">
        <f t="shared" si="485"/>
        <v>0.20833333333333334</v>
      </c>
    </row>
    <row r="9294" spans="2:17" x14ac:dyDescent="0.25">
      <c r="B9294" t="s">
        <v>264</v>
      </c>
      <c r="C9294">
        <v>188884</v>
      </c>
      <c r="D9294">
        <v>1</v>
      </c>
      <c r="E9294">
        <v>1</v>
      </c>
      <c r="F9294">
        <v>4</v>
      </c>
      <c r="G9294">
        <v>42102</v>
      </c>
      <c r="H9294" t="s">
        <v>7</v>
      </c>
      <c r="I9294" t="s">
        <v>8</v>
      </c>
      <c r="J9294">
        <v>96</v>
      </c>
      <c r="K9294">
        <v>5</v>
      </c>
      <c r="L9294" t="s">
        <v>240</v>
      </c>
      <c r="M9294" t="s">
        <v>258</v>
      </c>
      <c r="N9294" t="s">
        <v>259</v>
      </c>
      <c r="O9294" s="9">
        <f t="shared" si="483"/>
        <v>24</v>
      </c>
      <c r="P9294" s="1">
        <f t="shared" si="484"/>
        <v>5.2083333333333336E-2</v>
      </c>
      <c r="Q9294">
        <f t="shared" si="485"/>
        <v>0.20833333333333334</v>
      </c>
    </row>
    <row r="9295" spans="2:17" x14ac:dyDescent="0.25">
      <c r="B9295" t="s">
        <v>264</v>
      </c>
      <c r="C9295">
        <v>192387</v>
      </c>
      <c r="D9295">
        <v>1</v>
      </c>
      <c r="E9295">
        <v>1</v>
      </c>
      <c r="F9295">
        <v>4</v>
      </c>
      <c r="G9295">
        <v>42153</v>
      </c>
      <c r="H9295" t="s">
        <v>7</v>
      </c>
      <c r="I9295" t="s">
        <v>8</v>
      </c>
      <c r="J9295">
        <v>96</v>
      </c>
      <c r="K9295">
        <v>5</v>
      </c>
      <c r="L9295" t="s">
        <v>240</v>
      </c>
      <c r="M9295" t="s">
        <v>258</v>
      </c>
      <c r="N9295" t="s">
        <v>259</v>
      </c>
      <c r="O9295" s="9">
        <f t="shared" si="483"/>
        <v>24</v>
      </c>
      <c r="P9295" s="1">
        <f t="shared" si="484"/>
        <v>5.2083333333333336E-2</v>
      </c>
      <c r="Q9295">
        <f t="shared" si="485"/>
        <v>0.20833333333333334</v>
      </c>
    </row>
    <row r="9296" spans="2:17" x14ac:dyDescent="0.25">
      <c r="B9296" t="s">
        <v>264</v>
      </c>
      <c r="C9296">
        <v>182378</v>
      </c>
      <c r="D9296">
        <v>1</v>
      </c>
      <c r="E9296">
        <v>1</v>
      </c>
      <c r="F9296">
        <v>3.5</v>
      </c>
      <c r="G9296">
        <v>41869</v>
      </c>
      <c r="H9296" t="s">
        <v>7</v>
      </c>
      <c r="I9296" t="s">
        <v>8</v>
      </c>
      <c r="J9296">
        <v>96</v>
      </c>
      <c r="K9296">
        <v>5</v>
      </c>
      <c r="L9296" t="s">
        <v>240</v>
      </c>
      <c r="M9296" t="s">
        <v>258</v>
      </c>
      <c r="N9296" t="s">
        <v>259</v>
      </c>
      <c r="O9296" s="9">
        <f t="shared" si="483"/>
        <v>27.428571428571427</v>
      </c>
      <c r="P9296" s="1">
        <f t="shared" si="484"/>
        <v>5.2083333333333336E-2</v>
      </c>
      <c r="Q9296">
        <f t="shared" si="485"/>
        <v>0.18229166666666669</v>
      </c>
    </row>
    <row r="9297" spans="2:17" x14ac:dyDescent="0.25">
      <c r="B9297" t="s">
        <v>264</v>
      </c>
      <c r="C9297">
        <v>182232</v>
      </c>
      <c r="D9297">
        <v>1</v>
      </c>
      <c r="E9297">
        <v>1</v>
      </c>
      <c r="F9297">
        <v>3.5</v>
      </c>
      <c r="G9297">
        <v>41878</v>
      </c>
      <c r="H9297" t="s">
        <v>7</v>
      </c>
      <c r="I9297" t="s">
        <v>8</v>
      </c>
      <c r="J9297">
        <v>96</v>
      </c>
      <c r="K9297">
        <v>5</v>
      </c>
      <c r="L9297" t="s">
        <v>240</v>
      </c>
      <c r="M9297" t="s">
        <v>258</v>
      </c>
      <c r="N9297" t="s">
        <v>259</v>
      </c>
      <c r="O9297" s="9">
        <f t="shared" si="483"/>
        <v>27.428571428571427</v>
      </c>
      <c r="P9297" s="1">
        <f t="shared" si="484"/>
        <v>5.2083333333333336E-2</v>
      </c>
      <c r="Q9297">
        <f t="shared" si="485"/>
        <v>0.18229166666666669</v>
      </c>
    </row>
    <row r="9298" spans="2:17" x14ac:dyDescent="0.25">
      <c r="B9298" t="s">
        <v>264</v>
      </c>
      <c r="C9298">
        <v>190749</v>
      </c>
      <c r="D9298">
        <v>1</v>
      </c>
      <c r="E9298">
        <v>1</v>
      </c>
      <c r="F9298">
        <v>3.5</v>
      </c>
      <c r="G9298">
        <v>42177</v>
      </c>
      <c r="H9298" t="s">
        <v>7</v>
      </c>
      <c r="I9298" t="s">
        <v>8</v>
      </c>
      <c r="J9298">
        <v>96</v>
      </c>
      <c r="K9298">
        <v>5</v>
      </c>
      <c r="L9298" t="s">
        <v>240</v>
      </c>
      <c r="M9298" t="s">
        <v>258</v>
      </c>
      <c r="N9298" t="s">
        <v>259</v>
      </c>
      <c r="O9298" s="9">
        <f t="shared" si="483"/>
        <v>27.428571428571427</v>
      </c>
      <c r="P9298" s="1">
        <f t="shared" si="484"/>
        <v>5.2083333333333336E-2</v>
      </c>
      <c r="Q9298">
        <f t="shared" si="485"/>
        <v>0.18229166666666669</v>
      </c>
    </row>
    <row r="9299" spans="2:17" x14ac:dyDescent="0.25">
      <c r="B9299" t="s">
        <v>264</v>
      </c>
      <c r="C9299">
        <v>183774</v>
      </c>
      <c r="D9299">
        <v>1</v>
      </c>
      <c r="E9299">
        <v>1</v>
      </c>
      <c r="F9299">
        <v>3.5</v>
      </c>
      <c r="G9299">
        <v>42326</v>
      </c>
      <c r="H9299" t="s">
        <v>7</v>
      </c>
      <c r="I9299" t="s">
        <v>8</v>
      </c>
      <c r="J9299">
        <v>96</v>
      </c>
      <c r="K9299">
        <v>5</v>
      </c>
      <c r="L9299" t="s">
        <v>240</v>
      </c>
      <c r="M9299" t="s">
        <v>258</v>
      </c>
      <c r="N9299" t="s">
        <v>259</v>
      </c>
      <c r="O9299" s="9">
        <f t="shared" si="483"/>
        <v>27.428571428571427</v>
      </c>
      <c r="P9299" s="1">
        <f t="shared" si="484"/>
        <v>5.2083333333333336E-2</v>
      </c>
      <c r="Q9299">
        <f t="shared" si="485"/>
        <v>0.18229166666666669</v>
      </c>
    </row>
    <row r="9300" spans="2:17" x14ac:dyDescent="0.25">
      <c r="B9300" t="s">
        <v>264</v>
      </c>
      <c r="C9300">
        <v>188117</v>
      </c>
      <c r="D9300">
        <v>1</v>
      </c>
      <c r="E9300">
        <v>1</v>
      </c>
      <c r="F9300">
        <v>3.5</v>
      </c>
      <c r="G9300">
        <v>42178</v>
      </c>
      <c r="H9300" t="s">
        <v>7</v>
      </c>
      <c r="I9300" t="s">
        <v>8</v>
      </c>
      <c r="J9300">
        <v>96</v>
      </c>
      <c r="K9300">
        <v>5</v>
      </c>
      <c r="L9300" t="s">
        <v>240</v>
      </c>
      <c r="M9300" t="s">
        <v>258</v>
      </c>
      <c r="N9300" t="s">
        <v>259</v>
      </c>
      <c r="O9300" s="9">
        <f t="shared" si="483"/>
        <v>27.428571428571427</v>
      </c>
      <c r="P9300" s="1">
        <f t="shared" si="484"/>
        <v>5.2083333333333336E-2</v>
      </c>
      <c r="Q9300">
        <f t="shared" si="485"/>
        <v>0.18229166666666669</v>
      </c>
    </row>
    <row r="9301" spans="2:17" x14ac:dyDescent="0.25">
      <c r="B9301" t="s">
        <v>264</v>
      </c>
      <c r="C9301">
        <v>169582</v>
      </c>
      <c r="D9301">
        <v>1</v>
      </c>
      <c r="E9301">
        <v>1</v>
      </c>
      <c r="F9301">
        <v>3</v>
      </c>
      <c r="G9301">
        <v>41907</v>
      </c>
      <c r="H9301" t="s">
        <v>5</v>
      </c>
      <c r="I9301" t="s">
        <v>6</v>
      </c>
      <c r="J9301">
        <v>96</v>
      </c>
      <c r="K9301">
        <v>5</v>
      </c>
      <c r="L9301" t="s">
        <v>240</v>
      </c>
      <c r="M9301" t="s">
        <v>5</v>
      </c>
      <c r="N9301" t="s">
        <v>259</v>
      </c>
      <c r="O9301" s="9">
        <f t="shared" si="483"/>
        <v>32</v>
      </c>
      <c r="P9301" s="1">
        <f t="shared" si="484"/>
        <v>5.2083333333333336E-2</v>
      </c>
      <c r="Q9301">
        <f t="shared" si="485"/>
        <v>0.15625</v>
      </c>
    </row>
    <row r="9302" spans="2:17" x14ac:dyDescent="0.25">
      <c r="B9302" t="s">
        <v>264</v>
      </c>
      <c r="C9302">
        <v>169580</v>
      </c>
      <c r="D9302">
        <v>1</v>
      </c>
      <c r="E9302">
        <v>1</v>
      </c>
      <c r="F9302">
        <v>3</v>
      </c>
      <c r="G9302">
        <v>41907</v>
      </c>
      <c r="H9302" t="s">
        <v>5</v>
      </c>
      <c r="I9302" t="s">
        <v>6</v>
      </c>
      <c r="J9302">
        <v>96</v>
      </c>
      <c r="K9302">
        <v>5</v>
      </c>
      <c r="L9302" t="s">
        <v>240</v>
      </c>
      <c r="M9302" t="s">
        <v>5</v>
      </c>
      <c r="N9302" t="s">
        <v>259</v>
      </c>
      <c r="O9302" s="9">
        <f t="shared" si="483"/>
        <v>32</v>
      </c>
      <c r="P9302" s="1">
        <f t="shared" si="484"/>
        <v>5.2083333333333336E-2</v>
      </c>
      <c r="Q9302">
        <f t="shared" si="485"/>
        <v>0.15625</v>
      </c>
    </row>
    <row r="9303" spans="2:17" x14ac:dyDescent="0.25">
      <c r="B9303" t="s">
        <v>264</v>
      </c>
      <c r="C9303">
        <v>169589</v>
      </c>
      <c r="D9303">
        <v>1</v>
      </c>
      <c r="E9303">
        <v>1</v>
      </c>
      <c r="F9303">
        <v>3</v>
      </c>
      <c r="G9303">
        <v>41907</v>
      </c>
      <c r="H9303" t="s">
        <v>5</v>
      </c>
      <c r="I9303" t="s">
        <v>6</v>
      </c>
      <c r="J9303">
        <v>96</v>
      </c>
      <c r="K9303">
        <v>5</v>
      </c>
      <c r="L9303" t="s">
        <v>240</v>
      </c>
      <c r="M9303" t="s">
        <v>5</v>
      </c>
      <c r="N9303" t="s">
        <v>259</v>
      </c>
      <c r="O9303" s="9">
        <f t="shared" si="483"/>
        <v>32</v>
      </c>
      <c r="P9303" s="1">
        <f t="shared" si="484"/>
        <v>5.2083333333333336E-2</v>
      </c>
      <c r="Q9303">
        <f t="shared" si="485"/>
        <v>0.15625</v>
      </c>
    </row>
    <row r="9304" spans="2:17" x14ac:dyDescent="0.25">
      <c r="B9304" t="s">
        <v>264</v>
      </c>
      <c r="C9304">
        <v>176497</v>
      </c>
      <c r="D9304">
        <v>1</v>
      </c>
      <c r="E9304">
        <v>1</v>
      </c>
      <c r="F9304">
        <v>3</v>
      </c>
      <c r="G9304">
        <v>41908</v>
      </c>
      <c r="H9304" t="s">
        <v>7</v>
      </c>
      <c r="I9304" t="s">
        <v>8</v>
      </c>
      <c r="J9304">
        <v>96</v>
      </c>
      <c r="K9304">
        <v>5</v>
      </c>
      <c r="L9304" t="s">
        <v>240</v>
      </c>
      <c r="M9304" t="s">
        <v>258</v>
      </c>
      <c r="N9304" t="s">
        <v>259</v>
      </c>
      <c r="O9304" s="9">
        <f t="shared" si="483"/>
        <v>32</v>
      </c>
      <c r="P9304" s="1">
        <f t="shared" si="484"/>
        <v>5.2083333333333336E-2</v>
      </c>
      <c r="Q9304">
        <f t="shared" si="485"/>
        <v>0.15625</v>
      </c>
    </row>
    <row r="9305" spans="2:17" x14ac:dyDescent="0.25">
      <c r="B9305" t="s">
        <v>264</v>
      </c>
      <c r="C9305">
        <v>176539</v>
      </c>
      <c r="D9305">
        <v>1</v>
      </c>
      <c r="E9305">
        <v>1</v>
      </c>
      <c r="F9305">
        <v>3</v>
      </c>
      <c r="G9305">
        <v>41911</v>
      </c>
      <c r="H9305" t="s">
        <v>7</v>
      </c>
      <c r="I9305" t="s">
        <v>8</v>
      </c>
      <c r="J9305">
        <v>96</v>
      </c>
      <c r="K9305">
        <v>5</v>
      </c>
      <c r="L9305" t="s">
        <v>240</v>
      </c>
      <c r="M9305" t="s">
        <v>258</v>
      </c>
      <c r="N9305" t="s">
        <v>259</v>
      </c>
      <c r="O9305" s="9">
        <f t="shared" si="483"/>
        <v>32</v>
      </c>
      <c r="P9305" s="1">
        <f t="shared" si="484"/>
        <v>5.2083333333333336E-2</v>
      </c>
      <c r="Q9305">
        <f t="shared" si="485"/>
        <v>0.15625</v>
      </c>
    </row>
    <row r="9306" spans="2:17" x14ac:dyDescent="0.25">
      <c r="B9306" t="s">
        <v>264</v>
      </c>
      <c r="C9306">
        <v>171788</v>
      </c>
      <c r="D9306">
        <v>1</v>
      </c>
      <c r="E9306">
        <v>1</v>
      </c>
      <c r="F9306">
        <v>3</v>
      </c>
      <c r="G9306">
        <v>41827</v>
      </c>
      <c r="H9306" t="s">
        <v>5</v>
      </c>
      <c r="I9306" t="s">
        <v>8</v>
      </c>
      <c r="J9306">
        <v>96</v>
      </c>
      <c r="K9306">
        <v>5</v>
      </c>
      <c r="L9306" t="s">
        <v>240</v>
      </c>
      <c r="M9306" t="s">
        <v>5</v>
      </c>
      <c r="N9306" t="s">
        <v>259</v>
      </c>
      <c r="O9306" s="9">
        <f t="shared" si="483"/>
        <v>32</v>
      </c>
      <c r="P9306" s="1">
        <f t="shared" si="484"/>
        <v>5.2083333333333336E-2</v>
      </c>
      <c r="Q9306">
        <f t="shared" si="485"/>
        <v>0.15625</v>
      </c>
    </row>
    <row r="9307" spans="2:17" x14ac:dyDescent="0.25">
      <c r="B9307" t="s">
        <v>264</v>
      </c>
      <c r="C9307">
        <v>169585</v>
      </c>
      <c r="D9307">
        <v>1</v>
      </c>
      <c r="E9307">
        <v>1</v>
      </c>
      <c r="F9307">
        <v>3</v>
      </c>
      <c r="G9307">
        <v>41907</v>
      </c>
      <c r="H9307" t="s">
        <v>5</v>
      </c>
      <c r="I9307" t="s">
        <v>6</v>
      </c>
      <c r="J9307">
        <v>96</v>
      </c>
      <c r="K9307">
        <v>5</v>
      </c>
      <c r="L9307" t="s">
        <v>240</v>
      </c>
      <c r="M9307" t="s">
        <v>5</v>
      </c>
      <c r="N9307" t="s">
        <v>259</v>
      </c>
      <c r="O9307" s="9">
        <f t="shared" si="483"/>
        <v>32</v>
      </c>
      <c r="P9307" s="1">
        <f t="shared" si="484"/>
        <v>5.2083333333333336E-2</v>
      </c>
      <c r="Q9307">
        <f t="shared" si="485"/>
        <v>0.15625</v>
      </c>
    </row>
    <row r="9308" spans="2:17" x14ac:dyDescent="0.25">
      <c r="B9308" t="s">
        <v>264</v>
      </c>
      <c r="C9308">
        <v>169584</v>
      </c>
      <c r="D9308">
        <v>1</v>
      </c>
      <c r="E9308">
        <v>1</v>
      </c>
      <c r="F9308">
        <v>3</v>
      </c>
      <c r="G9308">
        <v>41907</v>
      </c>
      <c r="H9308" t="s">
        <v>5</v>
      </c>
      <c r="I9308" t="s">
        <v>6</v>
      </c>
      <c r="J9308">
        <v>96</v>
      </c>
      <c r="K9308">
        <v>5</v>
      </c>
      <c r="L9308" t="s">
        <v>240</v>
      </c>
      <c r="M9308" t="s">
        <v>5</v>
      </c>
      <c r="N9308" t="s">
        <v>259</v>
      </c>
      <c r="O9308" s="9">
        <f t="shared" si="483"/>
        <v>32</v>
      </c>
      <c r="P9308" s="1">
        <f t="shared" si="484"/>
        <v>5.2083333333333336E-2</v>
      </c>
      <c r="Q9308">
        <f t="shared" si="485"/>
        <v>0.15625</v>
      </c>
    </row>
    <row r="9309" spans="2:17" x14ac:dyDescent="0.25">
      <c r="B9309" t="s">
        <v>264</v>
      </c>
      <c r="C9309">
        <v>169582</v>
      </c>
      <c r="D9309">
        <v>1</v>
      </c>
      <c r="E9309">
        <v>1</v>
      </c>
      <c r="F9309">
        <v>3</v>
      </c>
      <c r="G9309">
        <v>41907</v>
      </c>
      <c r="H9309" t="s">
        <v>5</v>
      </c>
      <c r="I9309" t="s">
        <v>6</v>
      </c>
      <c r="J9309">
        <v>96</v>
      </c>
      <c r="K9309">
        <v>5</v>
      </c>
      <c r="L9309" t="s">
        <v>240</v>
      </c>
      <c r="M9309" t="s">
        <v>5</v>
      </c>
      <c r="N9309" t="s">
        <v>259</v>
      </c>
      <c r="O9309" s="9">
        <f t="shared" si="483"/>
        <v>32</v>
      </c>
      <c r="P9309" s="1">
        <f t="shared" si="484"/>
        <v>5.2083333333333336E-2</v>
      </c>
      <c r="Q9309">
        <f t="shared" si="485"/>
        <v>0.15625</v>
      </c>
    </row>
    <row r="9310" spans="2:17" x14ac:dyDescent="0.25">
      <c r="B9310" t="s">
        <v>264</v>
      </c>
      <c r="C9310">
        <v>189347</v>
      </c>
      <c r="D9310">
        <v>1</v>
      </c>
      <c r="E9310">
        <v>1</v>
      </c>
      <c r="F9310">
        <v>3</v>
      </c>
      <c r="G9310">
        <v>42128</v>
      </c>
      <c r="H9310" t="s">
        <v>7</v>
      </c>
      <c r="I9310" t="s">
        <v>8</v>
      </c>
      <c r="J9310">
        <v>96</v>
      </c>
      <c r="K9310">
        <v>5</v>
      </c>
      <c r="L9310" t="s">
        <v>240</v>
      </c>
      <c r="M9310" t="s">
        <v>258</v>
      </c>
      <c r="N9310" t="s">
        <v>259</v>
      </c>
      <c r="O9310" s="9">
        <f t="shared" si="483"/>
        <v>32</v>
      </c>
      <c r="P9310" s="1">
        <f t="shared" si="484"/>
        <v>5.2083333333333336E-2</v>
      </c>
      <c r="Q9310">
        <f t="shared" si="485"/>
        <v>0.15625</v>
      </c>
    </row>
    <row r="9311" spans="2:17" x14ac:dyDescent="0.25">
      <c r="B9311" t="s">
        <v>264</v>
      </c>
      <c r="C9311">
        <v>191267</v>
      </c>
      <c r="D9311">
        <v>1</v>
      </c>
      <c r="E9311">
        <v>1</v>
      </c>
      <c r="F9311">
        <v>3</v>
      </c>
      <c r="G9311">
        <v>42152</v>
      </c>
      <c r="H9311" t="s">
        <v>5</v>
      </c>
      <c r="I9311" t="s">
        <v>6</v>
      </c>
      <c r="J9311">
        <v>96</v>
      </c>
      <c r="K9311">
        <v>5</v>
      </c>
      <c r="L9311" t="s">
        <v>240</v>
      </c>
      <c r="M9311" t="s">
        <v>5</v>
      </c>
      <c r="N9311" t="s">
        <v>259</v>
      </c>
      <c r="O9311" s="9">
        <f t="shared" si="483"/>
        <v>32</v>
      </c>
      <c r="P9311" s="1">
        <f t="shared" si="484"/>
        <v>5.2083333333333336E-2</v>
      </c>
      <c r="Q9311">
        <f t="shared" si="485"/>
        <v>0.15625</v>
      </c>
    </row>
    <row r="9312" spans="2:17" x14ac:dyDescent="0.25">
      <c r="B9312" t="s">
        <v>264</v>
      </c>
      <c r="C9312">
        <v>192317</v>
      </c>
      <c r="D9312">
        <v>1</v>
      </c>
      <c r="E9312">
        <v>1</v>
      </c>
      <c r="F9312">
        <v>3</v>
      </c>
      <c r="G9312">
        <v>42152</v>
      </c>
      <c r="H9312" t="s">
        <v>5</v>
      </c>
      <c r="I9312" t="s">
        <v>6</v>
      </c>
      <c r="J9312">
        <v>96</v>
      </c>
      <c r="K9312">
        <v>5</v>
      </c>
      <c r="L9312" t="s">
        <v>240</v>
      </c>
      <c r="M9312" t="s">
        <v>5</v>
      </c>
      <c r="N9312" t="s">
        <v>259</v>
      </c>
      <c r="O9312" s="9">
        <f t="shared" si="483"/>
        <v>32</v>
      </c>
      <c r="P9312" s="1">
        <f t="shared" si="484"/>
        <v>5.2083333333333336E-2</v>
      </c>
      <c r="Q9312">
        <f t="shared" si="485"/>
        <v>0.15625</v>
      </c>
    </row>
    <row r="9313" spans="2:17" x14ac:dyDescent="0.25">
      <c r="B9313" t="s">
        <v>264</v>
      </c>
      <c r="C9313">
        <v>192320</v>
      </c>
      <c r="D9313">
        <v>1</v>
      </c>
      <c r="E9313">
        <v>1</v>
      </c>
      <c r="F9313">
        <v>3</v>
      </c>
      <c r="G9313">
        <v>42152</v>
      </c>
      <c r="H9313" t="s">
        <v>5</v>
      </c>
      <c r="I9313" t="s">
        <v>6</v>
      </c>
      <c r="J9313">
        <v>96</v>
      </c>
      <c r="K9313">
        <v>5</v>
      </c>
      <c r="L9313" t="s">
        <v>240</v>
      </c>
      <c r="M9313" t="s">
        <v>5</v>
      </c>
      <c r="N9313" t="s">
        <v>259</v>
      </c>
      <c r="O9313" s="9">
        <f t="shared" si="483"/>
        <v>32</v>
      </c>
      <c r="P9313" s="1">
        <f t="shared" si="484"/>
        <v>5.2083333333333336E-2</v>
      </c>
      <c r="Q9313">
        <f t="shared" si="485"/>
        <v>0.15625</v>
      </c>
    </row>
    <row r="9314" spans="2:17" x14ac:dyDescent="0.25">
      <c r="B9314" t="s">
        <v>264</v>
      </c>
      <c r="C9314">
        <v>156670</v>
      </c>
      <c r="D9314">
        <v>1</v>
      </c>
      <c r="E9314">
        <v>1</v>
      </c>
      <c r="F9314">
        <v>5</v>
      </c>
      <c r="G9314">
        <v>41409</v>
      </c>
      <c r="H9314" t="s">
        <v>7</v>
      </c>
      <c r="I9314" t="s">
        <v>8</v>
      </c>
      <c r="J9314">
        <v>192</v>
      </c>
      <c r="K9314">
        <v>10</v>
      </c>
      <c r="L9314" t="s">
        <v>240</v>
      </c>
      <c r="M9314" t="s">
        <v>258</v>
      </c>
      <c r="N9314" t="s">
        <v>259</v>
      </c>
      <c r="O9314" s="9">
        <f t="shared" si="483"/>
        <v>38.4</v>
      </c>
      <c r="P9314" s="1">
        <f t="shared" si="484"/>
        <v>5.2083333333333336E-2</v>
      </c>
      <c r="Q9314">
        <f t="shared" si="485"/>
        <v>0.26041666666666669</v>
      </c>
    </row>
    <row r="9315" spans="2:17" x14ac:dyDescent="0.25">
      <c r="B9315" t="s">
        <v>264</v>
      </c>
      <c r="C9315">
        <v>157523</v>
      </c>
      <c r="D9315">
        <v>1</v>
      </c>
      <c r="E9315">
        <v>1</v>
      </c>
      <c r="F9315">
        <v>5</v>
      </c>
      <c r="G9315">
        <v>41421</v>
      </c>
      <c r="H9315" t="s">
        <v>7</v>
      </c>
      <c r="I9315" t="s">
        <v>8</v>
      </c>
      <c r="J9315">
        <v>192</v>
      </c>
      <c r="K9315">
        <v>10</v>
      </c>
      <c r="L9315" t="s">
        <v>240</v>
      </c>
      <c r="M9315" t="s">
        <v>258</v>
      </c>
      <c r="N9315" t="s">
        <v>259</v>
      </c>
      <c r="O9315" s="9">
        <f t="shared" si="483"/>
        <v>38.4</v>
      </c>
      <c r="P9315" s="1">
        <f t="shared" si="484"/>
        <v>5.2083333333333336E-2</v>
      </c>
      <c r="Q9315">
        <f t="shared" si="485"/>
        <v>0.26041666666666669</v>
      </c>
    </row>
    <row r="9316" spans="2:17" x14ac:dyDescent="0.25">
      <c r="B9316" t="s">
        <v>264</v>
      </c>
      <c r="C9316">
        <v>168089</v>
      </c>
      <c r="D9316">
        <v>1</v>
      </c>
      <c r="E9316">
        <v>1</v>
      </c>
      <c r="F9316">
        <v>5</v>
      </c>
      <c r="G9316">
        <v>41703</v>
      </c>
      <c r="H9316" t="s">
        <v>7</v>
      </c>
      <c r="I9316" t="s">
        <v>6</v>
      </c>
      <c r="J9316">
        <v>192</v>
      </c>
      <c r="K9316">
        <v>10</v>
      </c>
      <c r="L9316" t="s">
        <v>240</v>
      </c>
      <c r="M9316" t="s">
        <v>258</v>
      </c>
      <c r="N9316" t="s">
        <v>259</v>
      </c>
      <c r="O9316" s="9">
        <f t="shared" si="483"/>
        <v>38.4</v>
      </c>
      <c r="P9316" s="1">
        <f t="shared" si="484"/>
        <v>5.2083333333333336E-2</v>
      </c>
      <c r="Q9316">
        <f t="shared" si="485"/>
        <v>0.26041666666666669</v>
      </c>
    </row>
    <row r="9317" spans="2:17" x14ac:dyDescent="0.25">
      <c r="B9317" t="s">
        <v>264</v>
      </c>
      <c r="C9317">
        <v>168277</v>
      </c>
      <c r="D9317">
        <v>1</v>
      </c>
      <c r="E9317">
        <v>1</v>
      </c>
      <c r="F9317">
        <v>5</v>
      </c>
      <c r="G9317">
        <v>41704</v>
      </c>
      <c r="H9317" t="s">
        <v>7</v>
      </c>
      <c r="I9317" t="s">
        <v>8</v>
      </c>
      <c r="J9317">
        <v>192</v>
      </c>
      <c r="K9317">
        <v>10</v>
      </c>
      <c r="L9317" t="s">
        <v>240</v>
      </c>
      <c r="M9317" t="s">
        <v>258</v>
      </c>
      <c r="N9317" t="s">
        <v>259</v>
      </c>
      <c r="O9317" s="9">
        <f t="shared" si="483"/>
        <v>38.4</v>
      </c>
      <c r="P9317" s="1">
        <f t="shared" si="484"/>
        <v>5.2083333333333336E-2</v>
      </c>
      <c r="Q9317">
        <f t="shared" si="485"/>
        <v>0.26041666666666669</v>
      </c>
    </row>
    <row r="9318" spans="2:17" x14ac:dyDescent="0.25">
      <c r="B9318" t="s">
        <v>264</v>
      </c>
      <c r="C9318">
        <v>169467</v>
      </c>
      <c r="D9318">
        <v>1</v>
      </c>
      <c r="E9318">
        <v>1</v>
      </c>
      <c r="F9318">
        <v>2.5</v>
      </c>
      <c r="G9318">
        <v>41901</v>
      </c>
      <c r="H9318" t="s">
        <v>7</v>
      </c>
      <c r="I9318" t="s">
        <v>8</v>
      </c>
      <c r="J9318">
        <v>96</v>
      </c>
      <c r="K9318">
        <v>5</v>
      </c>
      <c r="L9318" t="s">
        <v>240</v>
      </c>
      <c r="M9318" t="s">
        <v>258</v>
      </c>
      <c r="N9318" t="s">
        <v>259</v>
      </c>
      <c r="O9318" s="9">
        <f t="shared" si="483"/>
        <v>38.4</v>
      </c>
      <c r="P9318" s="1">
        <f t="shared" si="484"/>
        <v>5.2083333333333336E-2</v>
      </c>
      <c r="Q9318">
        <f t="shared" si="485"/>
        <v>0.13020833333333334</v>
      </c>
    </row>
    <row r="9319" spans="2:17" x14ac:dyDescent="0.25">
      <c r="B9319" t="s">
        <v>264</v>
      </c>
      <c r="C9319">
        <v>184096</v>
      </c>
      <c r="D9319">
        <v>1</v>
      </c>
      <c r="E9319">
        <v>1</v>
      </c>
      <c r="F9319">
        <v>2.5</v>
      </c>
      <c r="G9319">
        <v>42200</v>
      </c>
      <c r="H9319" t="s">
        <v>7</v>
      </c>
      <c r="I9319" t="s">
        <v>8</v>
      </c>
      <c r="J9319">
        <v>96</v>
      </c>
      <c r="K9319">
        <v>5</v>
      </c>
      <c r="L9319" t="s">
        <v>240</v>
      </c>
      <c r="M9319" t="s">
        <v>258</v>
      </c>
      <c r="N9319" t="s">
        <v>259</v>
      </c>
      <c r="O9319" s="9">
        <f t="shared" si="483"/>
        <v>38.4</v>
      </c>
      <c r="P9319" s="1">
        <f t="shared" si="484"/>
        <v>5.2083333333333336E-2</v>
      </c>
      <c r="Q9319">
        <f t="shared" si="485"/>
        <v>0.13020833333333334</v>
      </c>
    </row>
    <row r="9320" spans="2:17" x14ac:dyDescent="0.25">
      <c r="B9320" t="s">
        <v>264</v>
      </c>
      <c r="C9320">
        <v>157986</v>
      </c>
      <c r="D9320">
        <v>1</v>
      </c>
      <c r="E9320">
        <v>1</v>
      </c>
      <c r="F9320">
        <v>4</v>
      </c>
      <c r="G9320">
        <v>41451</v>
      </c>
      <c r="H9320" t="s">
        <v>7</v>
      </c>
      <c r="I9320" t="s">
        <v>8</v>
      </c>
      <c r="J9320">
        <v>192</v>
      </c>
      <c r="K9320">
        <v>10</v>
      </c>
      <c r="L9320" t="s">
        <v>240</v>
      </c>
      <c r="M9320" t="s">
        <v>258</v>
      </c>
      <c r="N9320" t="s">
        <v>259</v>
      </c>
      <c r="O9320" s="9">
        <f t="shared" si="483"/>
        <v>48</v>
      </c>
      <c r="P9320" s="1">
        <f t="shared" si="484"/>
        <v>5.2083333333333336E-2</v>
      </c>
      <c r="Q9320">
        <f t="shared" si="485"/>
        <v>0.20833333333333334</v>
      </c>
    </row>
    <row r="9321" spans="2:17" x14ac:dyDescent="0.25">
      <c r="B9321" t="s">
        <v>264</v>
      </c>
      <c r="C9321">
        <v>173738</v>
      </c>
      <c r="D9321">
        <v>1</v>
      </c>
      <c r="E9321">
        <v>1</v>
      </c>
      <c r="F9321">
        <v>4</v>
      </c>
      <c r="G9321">
        <v>41864</v>
      </c>
      <c r="H9321" t="s">
        <v>7</v>
      </c>
      <c r="I9321" t="s">
        <v>8</v>
      </c>
      <c r="J9321">
        <v>192</v>
      </c>
      <c r="K9321">
        <v>10</v>
      </c>
      <c r="L9321" t="s">
        <v>240</v>
      </c>
      <c r="M9321" t="s">
        <v>258</v>
      </c>
      <c r="N9321" t="s">
        <v>259</v>
      </c>
      <c r="O9321" s="9">
        <f t="shared" si="483"/>
        <v>48</v>
      </c>
      <c r="P9321" s="1">
        <f t="shared" si="484"/>
        <v>5.2083333333333336E-2</v>
      </c>
      <c r="Q9321">
        <f t="shared" si="485"/>
        <v>0.20833333333333334</v>
      </c>
    </row>
    <row r="9322" spans="2:17" x14ac:dyDescent="0.25">
      <c r="B9322" t="s">
        <v>264</v>
      </c>
      <c r="C9322">
        <v>168101</v>
      </c>
      <c r="D9322">
        <v>1</v>
      </c>
      <c r="E9322">
        <v>1</v>
      </c>
      <c r="F9322">
        <v>4</v>
      </c>
      <c r="G9322">
        <v>41685</v>
      </c>
      <c r="H9322" t="s">
        <v>7</v>
      </c>
      <c r="I9322" t="s">
        <v>8</v>
      </c>
      <c r="J9322">
        <v>192</v>
      </c>
      <c r="K9322">
        <v>10</v>
      </c>
      <c r="L9322" t="s">
        <v>240</v>
      </c>
      <c r="M9322" t="s">
        <v>258</v>
      </c>
      <c r="N9322" t="s">
        <v>259</v>
      </c>
      <c r="O9322" s="9">
        <f t="shared" si="483"/>
        <v>48</v>
      </c>
      <c r="P9322" s="1">
        <f t="shared" si="484"/>
        <v>5.2083333333333336E-2</v>
      </c>
      <c r="Q9322">
        <f t="shared" si="485"/>
        <v>0.20833333333333334</v>
      </c>
    </row>
    <row r="9323" spans="2:17" x14ac:dyDescent="0.25">
      <c r="B9323" t="s">
        <v>264</v>
      </c>
      <c r="C9323">
        <v>160019</v>
      </c>
      <c r="D9323">
        <v>2</v>
      </c>
      <c r="E9323">
        <v>2</v>
      </c>
      <c r="F9323">
        <v>3.5</v>
      </c>
      <c r="G9323">
        <v>41495</v>
      </c>
      <c r="H9323" t="s">
        <v>5</v>
      </c>
      <c r="I9323" t="s">
        <v>6</v>
      </c>
      <c r="J9323">
        <v>192</v>
      </c>
      <c r="K9323">
        <v>10</v>
      </c>
      <c r="L9323" t="s">
        <v>239</v>
      </c>
      <c r="M9323" t="s">
        <v>5</v>
      </c>
      <c r="N9323" t="s">
        <v>259</v>
      </c>
      <c r="O9323" s="9">
        <f t="shared" si="483"/>
        <v>54.857142857142854</v>
      </c>
      <c r="P9323" s="1">
        <f t="shared" si="484"/>
        <v>5.2083333333333336E-2</v>
      </c>
      <c r="Q9323">
        <f t="shared" si="485"/>
        <v>0.18229166666666669</v>
      </c>
    </row>
    <row r="9324" spans="2:17" x14ac:dyDescent="0.25">
      <c r="B9324" t="s">
        <v>264</v>
      </c>
      <c r="C9324">
        <v>160022</v>
      </c>
      <c r="D9324">
        <v>2</v>
      </c>
      <c r="E9324">
        <v>2</v>
      </c>
      <c r="F9324">
        <v>3.5</v>
      </c>
      <c r="G9324">
        <v>41495</v>
      </c>
      <c r="H9324" t="s">
        <v>5</v>
      </c>
      <c r="I9324" t="s">
        <v>6</v>
      </c>
      <c r="J9324">
        <v>192</v>
      </c>
      <c r="K9324">
        <v>10</v>
      </c>
      <c r="L9324" t="s">
        <v>239</v>
      </c>
      <c r="M9324" t="s">
        <v>5</v>
      </c>
      <c r="N9324" t="s">
        <v>259</v>
      </c>
      <c r="O9324" s="9">
        <f t="shared" si="483"/>
        <v>54.857142857142854</v>
      </c>
      <c r="P9324" s="1">
        <f t="shared" si="484"/>
        <v>5.2083333333333336E-2</v>
      </c>
      <c r="Q9324">
        <f t="shared" si="485"/>
        <v>0.18229166666666669</v>
      </c>
    </row>
    <row r="9325" spans="2:17" x14ac:dyDescent="0.25">
      <c r="B9325" t="s">
        <v>264</v>
      </c>
      <c r="C9325">
        <v>166108</v>
      </c>
      <c r="D9325">
        <v>1</v>
      </c>
      <c r="E9325">
        <v>1</v>
      </c>
      <c r="F9325">
        <v>3</v>
      </c>
      <c r="G9325">
        <v>41578</v>
      </c>
      <c r="H9325" t="s">
        <v>5</v>
      </c>
      <c r="I9325" t="s">
        <v>6</v>
      </c>
      <c r="J9325">
        <v>192</v>
      </c>
      <c r="K9325">
        <v>10</v>
      </c>
      <c r="L9325" t="s">
        <v>240</v>
      </c>
      <c r="M9325" t="s">
        <v>5</v>
      </c>
      <c r="N9325" t="s">
        <v>259</v>
      </c>
      <c r="O9325" s="9">
        <f t="shared" si="483"/>
        <v>64</v>
      </c>
      <c r="P9325" s="1">
        <f t="shared" si="484"/>
        <v>5.2083333333333336E-2</v>
      </c>
      <c r="Q9325">
        <f t="shared" si="485"/>
        <v>0.15625</v>
      </c>
    </row>
    <row r="9326" spans="2:17" x14ac:dyDescent="0.25">
      <c r="B9326" t="s">
        <v>264</v>
      </c>
      <c r="C9326">
        <v>184182</v>
      </c>
      <c r="D9326">
        <v>1</v>
      </c>
      <c r="E9326">
        <v>1</v>
      </c>
      <c r="F9326">
        <v>6</v>
      </c>
      <c r="G9326">
        <v>42352</v>
      </c>
      <c r="H9326" t="s">
        <v>7</v>
      </c>
      <c r="I9326" t="s">
        <v>8</v>
      </c>
      <c r="J9326">
        <v>173</v>
      </c>
      <c r="K9326">
        <v>9</v>
      </c>
      <c r="L9326" t="s">
        <v>240</v>
      </c>
      <c r="M9326" t="s">
        <v>258</v>
      </c>
      <c r="N9326" t="s">
        <v>259</v>
      </c>
      <c r="O9326" s="9">
        <f t="shared" si="483"/>
        <v>28.833333333333332</v>
      </c>
      <c r="P9326" s="1">
        <f t="shared" si="484"/>
        <v>5.2023121387283239E-2</v>
      </c>
      <c r="Q9326">
        <f t="shared" si="485"/>
        <v>0.31213872832369943</v>
      </c>
    </row>
    <row r="9327" spans="2:17" x14ac:dyDescent="0.25">
      <c r="B9327" t="s">
        <v>264</v>
      </c>
      <c r="C9327">
        <v>166548</v>
      </c>
      <c r="D9327">
        <v>1</v>
      </c>
      <c r="E9327">
        <v>1</v>
      </c>
      <c r="F9327">
        <v>5</v>
      </c>
      <c r="G9327">
        <v>41664</v>
      </c>
      <c r="H9327" t="s">
        <v>7</v>
      </c>
      <c r="I9327" t="s">
        <v>8</v>
      </c>
      <c r="J9327">
        <v>173</v>
      </c>
      <c r="K9327">
        <v>9</v>
      </c>
      <c r="L9327" t="s">
        <v>240</v>
      </c>
      <c r="M9327" t="s">
        <v>258</v>
      </c>
      <c r="N9327" t="s">
        <v>259</v>
      </c>
      <c r="O9327" s="9">
        <f t="shared" si="483"/>
        <v>34.6</v>
      </c>
      <c r="P9327" s="1">
        <f t="shared" si="484"/>
        <v>5.2023121387283239E-2</v>
      </c>
      <c r="Q9327">
        <f t="shared" si="485"/>
        <v>0.26011560693641622</v>
      </c>
    </row>
    <row r="9328" spans="2:17" x14ac:dyDescent="0.25">
      <c r="B9328" t="s">
        <v>264</v>
      </c>
      <c r="C9328">
        <v>191419</v>
      </c>
      <c r="D9328">
        <v>2</v>
      </c>
      <c r="E9328">
        <v>1</v>
      </c>
      <c r="F9328">
        <v>14</v>
      </c>
      <c r="G9328">
        <v>42152</v>
      </c>
      <c r="H9328" t="s">
        <v>7</v>
      </c>
      <c r="I9328" t="s">
        <v>8</v>
      </c>
      <c r="J9328">
        <v>154</v>
      </c>
      <c r="K9328">
        <v>8</v>
      </c>
      <c r="L9328" t="s">
        <v>239</v>
      </c>
      <c r="M9328" t="s">
        <v>258</v>
      </c>
      <c r="N9328" t="s">
        <v>259</v>
      </c>
      <c r="O9328" s="9">
        <f t="shared" si="483"/>
        <v>11</v>
      </c>
      <c r="P9328" s="1">
        <f t="shared" si="484"/>
        <v>5.1948051948051951E-2</v>
      </c>
      <c r="Q9328">
        <f t="shared" si="485"/>
        <v>0.72727272727272729</v>
      </c>
    </row>
    <row r="9329" spans="2:17" x14ac:dyDescent="0.25">
      <c r="B9329" t="s">
        <v>264</v>
      </c>
      <c r="C9329">
        <v>173314</v>
      </c>
      <c r="D9329">
        <v>2</v>
      </c>
      <c r="E9329">
        <v>1</v>
      </c>
      <c r="F9329">
        <v>12</v>
      </c>
      <c r="G9329">
        <v>41857</v>
      </c>
      <c r="H9329" t="s">
        <v>7</v>
      </c>
      <c r="I9329" t="s">
        <v>8</v>
      </c>
      <c r="J9329">
        <v>154</v>
      </c>
      <c r="K9329">
        <v>8</v>
      </c>
      <c r="L9329" t="s">
        <v>239</v>
      </c>
      <c r="M9329" t="s">
        <v>258</v>
      </c>
      <c r="N9329" t="s">
        <v>259</v>
      </c>
      <c r="O9329" s="9">
        <f t="shared" si="483"/>
        <v>12.833333333333334</v>
      </c>
      <c r="P9329" s="1">
        <f t="shared" si="484"/>
        <v>5.1948051948051951E-2</v>
      </c>
      <c r="Q9329">
        <f t="shared" si="485"/>
        <v>0.62337662337662336</v>
      </c>
    </row>
    <row r="9330" spans="2:17" x14ac:dyDescent="0.25">
      <c r="B9330" t="s">
        <v>264</v>
      </c>
      <c r="C9330">
        <v>173323</v>
      </c>
      <c r="D9330">
        <v>2</v>
      </c>
      <c r="E9330">
        <v>1</v>
      </c>
      <c r="F9330">
        <v>12</v>
      </c>
      <c r="G9330">
        <v>41862</v>
      </c>
      <c r="H9330" t="s">
        <v>7</v>
      </c>
      <c r="I9330" t="s">
        <v>8</v>
      </c>
      <c r="J9330">
        <v>154</v>
      </c>
      <c r="K9330">
        <v>8</v>
      </c>
      <c r="L9330" t="s">
        <v>239</v>
      </c>
      <c r="M9330" t="s">
        <v>258</v>
      </c>
      <c r="N9330" t="s">
        <v>259</v>
      </c>
      <c r="O9330" s="9">
        <f t="shared" si="483"/>
        <v>12.833333333333334</v>
      </c>
      <c r="P9330" s="1">
        <f t="shared" si="484"/>
        <v>5.1948051948051951E-2</v>
      </c>
      <c r="Q9330">
        <f t="shared" si="485"/>
        <v>0.62337662337662336</v>
      </c>
    </row>
    <row r="9331" spans="2:17" x14ac:dyDescent="0.25">
      <c r="B9331" t="s">
        <v>264</v>
      </c>
      <c r="C9331">
        <v>172787</v>
      </c>
      <c r="D9331">
        <v>2</v>
      </c>
      <c r="E9331">
        <v>1</v>
      </c>
      <c r="F9331">
        <v>11</v>
      </c>
      <c r="G9331">
        <v>41855</v>
      </c>
      <c r="H9331" t="s">
        <v>7</v>
      </c>
      <c r="I9331" t="s">
        <v>8</v>
      </c>
      <c r="J9331">
        <v>154</v>
      </c>
      <c r="K9331">
        <v>8</v>
      </c>
      <c r="L9331" t="s">
        <v>239</v>
      </c>
      <c r="M9331" t="s">
        <v>258</v>
      </c>
      <c r="N9331" t="s">
        <v>259</v>
      </c>
      <c r="O9331" s="9">
        <f t="shared" si="483"/>
        <v>14</v>
      </c>
      <c r="P9331" s="1">
        <f t="shared" si="484"/>
        <v>5.1948051948051951E-2</v>
      </c>
      <c r="Q9331">
        <f t="shared" si="485"/>
        <v>0.57142857142857151</v>
      </c>
    </row>
    <row r="9332" spans="2:17" x14ac:dyDescent="0.25">
      <c r="B9332" t="s">
        <v>264</v>
      </c>
      <c r="C9332">
        <v>180012</v>
      </c>
      <c r="D9332">
        <v>2</v>
      </c>
      <c r="E9332">
        <v>1</v>
      </c>
      <c r="F9332">
        <v>10</v>
      </c>
      <c r="G9332">
        <v>42094</v>
      </c>
      <c r="H9332" t="s">
        <v>7</v>
      </c>
      <c r="I9332" t="s">
        <v>8</v>
      </c>
      <c r="J9332">
        <v>154</v>
      </c>
      <c r="K9332">
        <v>8</v>
      </c>
      <c r="L9332" t="s">
        <v>239</v>
      </c>
      <c r="M9332" t="s">
        <v>258</v>
      </c>
      <c r="N9332" t="s">
        <v>259</v>
      </c>
      <c r="O9332" s="9">
        <f t="shared" si="483"/>
        <v>15.4</v>
      </c>
      <c r="P9332" s="1">
        <f t="shared" si="484"/>
        <v>5.1948051948051951E-2</v>
      </c>
      <c r="Q9332">
        <f t="shared" si="485"/>
        <v>0.51948051948051954</v>
      </c>
    </row>
    <row r="9333" spans="2:17" x14ac:dyDescent="0.25">
      <c r="B9333" t="s">
        <v>264</v>
      </c>
      <c r="C9333">
        <v>180012</v>
      </c>
      <c r="D9333">
        <v>2</v>
      </c>
      <c r="E9333">
        <v>1</v>
      </c>
      <c r="F9333">
        <v>10</v>
      </c>
      <c r="G9333">
        <v>42094</v>
      </c>
      <c r="H9333" t="s">
        <v>7</v>
      </c>
      <c r="I9333" t="s">
        <v>8</v>
      </c>
      <c r="J9333">
        <v>154</v>
      </c>
      <c r="K9333">
        <v>8</v>
      </c>
      <c r="L9333" t="s">
        <v>239</v>
      </c>
      <c r="M9333" t="s">
        <v>258</v>
      </c>
      <c r="N9333" t="s">
        <v>259</v>
      </c>
      <c r="O9333" s="9">
        <f t="shared" si="483"/>
        <v>15.4</v>
      </c>
      <c r="P9333" s="1">
        <f t="shared" si="484"/>
        <v>5.1948051948051951E-2</v>
      </c>
      <c r="Q9333">
        <f t="shared" si="485"/>
        <v>0.51948051948051954</v>
      </c>
    </row>
    <row r="9334" spans="2:17" x14ac:dyDescent="0.25">
      <c r="B9334" t="s">
        <v>264</v>
      </c>
      <c r="C9334">
        <v>178962</v>
      </c>
      <c r="D9334">
        <v>1</v>
      </c>
      <c r="E9334">
        <v>1</v>
      </c>
      <c r="F9334">
        <v>3</v>
      </c>
      <c r="G9334">
        <v>41819</v>
      </c>
      <c r="H9334" t="s">
        <v>7</v>
      </c>
      <c r="I9334" t="s">
        <v>8</v>
      </c>
      <c r="J9334">
        <v>77</v>
      </c>
      <c r="K9334">
        <v>4</v>
      </c>
      <c r="L9334" t="s">
        <v>240</v>
      </c>
      <c r="M9334" t="s">
        <v>258</v>
      </c>
      <c r="N9334" t="s">
        <v>259</v>
      </c>
      <c r="O9334" s="9">
        <f t="shared" si="483"/>
        <v>25.666666666666668</v>
      </c>
      <c r="P9334" s="1">
        <f t="shared" si="484"/>
        <v>5.1948051948051951E-2</v>
      </c>
      <c r="Q9334">
        <f t="shared" si="485"/>
        <v>0.15584415584415584</v>
      </c>
    </row>
    <row r="9335" spans="2:17" x14ac:dyDescent="0.25">
      <c r="B9335" t="s">
        <v>264</v>
      </c>
      <c r="C9335">
        <v>178971</v>
      </c>
      <c r="D9335">
        <v>1</v>
      </c>
      <c r="E9335">
        <v>1</v>
      </c>
      <c r="F9335">
        <v>3</v>
      </c>
      <c r="G9335">
        <v>41821</v>
      </c>
      <c r="H9335" t="s">
        <v>7</v>
      </c>
      <c r="I9335" t="s">
        <v>8</v>
      </c>
      <c r="J9335">
        <v>77</v>
      </c>
      <c r="K9335">
        <v>4</v>
      </c>
      <c r="L9335" t="s">
        <v>240</v>
      </c>
      <c r="M9335" t="s">
        <v>258</v>
      </c>
      <c r="N9335" t="s">
        <v>259</v>
      </c>
      <c r="O9335" s="9">
        <f t="shared" si="483"/>
        <v>25.666666666666668</v>
      </c>
      <c r="P9335" s="1">
        <f t="shared" si="484"/>
        <v>5.1948051948051951E-2</v>
      </c>
      <c r="Q9335">
        <f t="shared" si="485"/>
        <v>0.15584415584415584</v>
      </c>
    </row>
    <row r="9336" spans="2:17" x14ac:dyDescent="0.25">
      <c r="B9336" t="s">
        <v>264</v>
      </c>
      <c r="C9336">
        <v>179070</v>
      </c>
      <c r="D9336">
        <v>1</v>
      </c>
      <c r="E9336">
        <v>1</v>
      </c>
      <c r="F9336">
        <v>3</v>
      </c>
      <c r="G9336">
        <v>41821</v>
      </c>
      <c r="H9336" t="s">
        <v>7</v>
      </c>
      <c r="I9336" t="s">
        <v>8</v>
      </c>
      <c r="J9336">
        <v>77</v>
      </c>
      <c r="K9336">
        <v>4</v>
      </c>
      <c r="L9336" t="s">
        <v>240</v>
      </c>
      <c r="M9336" t="s">
        <v>258</v>
      </c>
      <c r="N9336" t="s">
        <v>259</v>
      </c>
      <c r="O9336" s="9">
        <f t="shared" si="483"/>
        <v>25.666666666666668</v>
      </c>
      <c r="P9336" s="1">
        <f t="shared" si="484"/>
        <v>5.1948051948051951E-2</v>
      </c>
      <c r="Q9336">
        <f t="shared" si="485"/>
        <v>0.15584415584415584</v>
      </c>
    </row>
    <row r="9337" spans="2:17" x14ac:dyDescent="0.25">
      <c r="B9337" t="s">
        <v>264</v>
      </c>
      <c r="C9337">
        <v>179072</v>
      </c>
      <c r="D9337">
        <v>1</v>
      </c>
      <c r="E9337">
        <v>1</v>
      </c>
      <c r="F9337">
        <v>3</v>
      </c>
      <c r="G9337">
        <v>41821</v>
      </c>
      <c r="H9337" t="s">
        <v>7</v>
      </c>
      <c r="I9337" t="s">
        <v>8</v>
      </c>
      <c r="J9337">
        <v>77</v>
      </c>
      <c r="K9337">
        <v>4</v>
      </c>
      <c r="L9337" t="s">
        <v>240</v>
      </c>
      <c r="M9337" t="s">
        <v>258</v>
      </c>
      <c r="N9337" t="s">
        <v>259</v>
      </c>
      <c r="O9337" s="9">
        <f t="shared" si="483"/>
        <v>25.666666666666668</v>
      </c>
      <c r="P9337" s="1">
        <f t="shared" si="484"/>
        <v>5.1948051948051951E-2</v>
      </c>
      <c r="Q9337">
        <f t="shared" si="485"/>
        <v>0.15584415584415584</v>
      </c>
    </row>
    <row r="9338" spans="2:17" x14ac:dyDescent="0.25">
      <c r="B9338" t="s">
        <v>264</v>
      </c>
      <c r="C9338">
        <v>179075</v>
      </c>
      <c r="D9338">
        <v>1</v>
      </c>
      <c r="E9338">
        <v>1</v>
      </c>
      <c r="F9338">
        <v>3</v>
      </c>
      <c r="G9338">
        <v>41821</v>
      </c>
      <c r="H9338" t="s">
        <v>7</v>
      </c>
      <c r="I9338" t="s">
        <v>8</v>
      </c>
      <c r="J9338">
        <v>77</v>
      </c>
      <c r="K9338">
        <v>4</v>
      </c>
      <c r="L9338" t="s">
        <v>240</v>
      </c>
      <c r="M9338" t="s">
        <v>258</v>
      </c>
      <c r="N9338" t="s">
        <v>259</v>
      </c>
      <c r="O9338" s="9">
        <f t="shared" si="483"/>
        <v>25.666666666666668</v>
      </c>
      <c r="P9338" s="1">
        <f t="shared" si="484"/>
        <v>5.1948051948051951E-2</v>
      </c>
      <c r="Q9338">
        <f t="shared" si="485"/>
        <v>0.15584415584415584</v>
      </c>
    </row>
    <row r="9339" spans="2:17" x14ac:dyDescent="0.25">
      <c r="B9339" t="s">
        <v>264</v>
      </c>
      <c r="C9339">
        <v>174160</v>
      </c>
      <c r="D9339">
        <v>1</v>
      </c>
      <c r="E9339">
        <v>1</v>
      </c>
      <c r="F9339">
        <v>3</v>
      </c>
      <c r="G9339">
        <v>41990</v>
      </c>
      <c r="H9339" t="s">
        <v>7</v>
      </c>
      <c r="I9339" t="s">
        <v>8</v>
      </c>
      <c r="J9339">
        <v>77</v>
      </c>
      <c r="K9339">
        <v>4</v>
      </c>
      <c r="L9339" t="s">
        <v>240</v>
      </c>
      <c r="M9339" t="s">
        <v>258</v>
      </c>
      <c r="N9339" t="s">
        <v>259</v>
      </c>
      <c r="O9339" s="9">
        <f t="shared" ref="O9339:O9402" si="486">J9339/F9339</f>
        <v>25.666666666666668</v>
      </c>
      <c r="P9339" s="1">
        <f t="shared" ref="P9339:P9402" si="487">K9339/J9339</f>
        <v>5.1948051948051951E-2</v>
      </c>
      <c r="Q9339">
        <f t="shared" si="485"/>
        <v>0.15584415584415584</v>
      </c>
    </row>
    <row r="9340" spans="2:17" x14ac:dyDescent="0.25">
      <c r="B9340" t="s">
        <v>264</v>
      </c>
      <c r="C9340">
        <v>174166</v>
      </c>
      <c r="D9340">
        <v>1</v>
      </c>
      <c r="E9340">
        <v>1</v>
      </c>
      <c r="F9340">
        <v>3</v>
      </c>
      <c r="G9340" t="s">
        <v>66</v>
      </c>
      <c r="H9340" t="s">
        <v>7</v>
      </c>
      <c r="I9340" t="s">
        <v>8</v>
      </c>
      <c r="J9340">
        <v>77</v>
      </c>
      <c r="K9340">
        <v>4</v>
      </c>
      <c r="L9340" t="s">
        <v>240</v>
      </c>
      <c r="M9340" t="s">
        <v>258</v>
      </c>
      <c r="N9340" t="s">
        <v>259</v>
      </c>
      <c r="O9340" s="9">
        <f t="shared" si="486"/>
        <v>25.666666666666668</v>
      </c>
      <c r="P9340" s="1">
        <f t="shared" si="487"/>
        <v>5.1948051948051951E-2</v>
      </c>
      <c r="Q9340">
        <f t="shared" ref="Q9340:Q9403" si="488">F9340*P9340</f>
        <v>0.15584415584415584</v>
      </c>
    </row>
    <row r="9341" spans="2:17" x14ac:dyDescent="0.25">
      <c r="B9341" t="s">
        <v>264</v>
      </c>
      <c r="C9341">
        <v>180011</v>
      </c>
      <c r="D9341">
        <v>1</v>
      </c>
      <c r="E9341">
        <v>1</v>
      </c>
      <c r="F9341">
        <v>6</v>
      </c>
      <c r="G9341">
        <v>42094</v>
      </c>
      <c r="H9341" t="s">
        <v>7</v>
      </c>
      <c r="I9341" t="s">
        <v>8</v>
      </c>
      <c r="J9341">
        <v>154</v>
      </c>
      <c r="K9341">
        <v>8</v>
      </c>
      <c r="L9341" t="s">
        <v>240</v>
      </c>
      <c r="M9341" t="s">
        <v>258</v>
      </c>
      <c r="N9341" t="s">
        <v>259</v>
      </c>
      <c r="O9341" s="9">
        <f t="shared" si="486"/>
        <v>25.666666666666668</v>
      </c>
      <c r="P9341" s="1">
        <f t="shared" si="487"/>
        <v>5.1948051948051951E-2</v>
      </c>
      <c r="Q9341">
        <f t="shared" si="488"/>
        <v>0.31168831168831168</v>
      </c>
    </row>
    <row r="9342" spans="2:17" x14ac:dyDescent="0.25">
      <c r="B9342" t="s">
        <v>264</v>
      </c>
      <c r="C9342">
        <v>180011</v>
      </c>
      <c r="D9342">
        <v>1</v>
      </c>
      <c r="E9342">
        <v>1</v>
      </c>
      <c r="F9342">
        <v>6</v>
      </c>
      <c r="G9342">
        <v>42094</v>
      </c>
      <c r="H9342" t="s">
        <v>7</v>
      </c>
      <c r="I9342" t="s">
        <v>8</v>
      </c>
      <c r="J9342">
        <v>154</v>
      </c>
      <c r="K9342">
        <v>8</v>
      </c>
      <c r="L9342" t="s">
        <v>240</v>
      </c>
      <c r="M9342" t="s">
        <v>258</v>
      </c>
      <c r="N9342" t="s">
        <v>259</v>
      </c>
      <c r="O9342" s="9">
        <f t="shared" si="486"/>
        <v>25.666666666666668</v>
      </c>
      <c r="P9342" s="1">
        <f t="shared" si="487"/>
        <v>5.1948051948051951E-2</v>
      </c>
      <c r="Q9342">
        <f t="shared" si="488"/>
        <v>0.31168831168831168</v>
      </c>
    </row>
    <row r="9343" spans="2:17" x14ac:dyDescent="0.25">
      <c r="B9343" t="s">
        <v>264</v>
      </c>
      <c r="C9343">
        <v>188296</v>
      </c>
      <c r="D9343">
        <v>1</v>
      </c>
      <c r="E9343">
        <v>1</v>
      </c>
      <c r="F9343">
        <v>6</v>
      </c>
      <c r="G9343">
        <v>42332</v>
      </c>
      <c r="H9343" t="s">
        <v>7</v>
      </c>
      <c r="I9343" t="s">
        <v>8</v>
      </c>
      <c r="J9343">
        <v>154</v>
      </c>
      <c r="K9343">
        <v>8</v>
      </c>
      <c r="L9343" t="s">
        <v>240</v>
      </c>
      <c r="M9343" t="s">
        <v>258</v>
      </c>
      <c r="N9343" t="s">
        <v>259</v>
      </c>
      <c r="O9343" s="9">
        <f t="shared" si="486"/>
        <v>25.666666666666668</v>
      </c>
      <c r="P9343" s="1">
        <f t="shared" si="487"/>
        <v>5.1948051948051951E-2</v>
      </c>
      <c r="Q9343">
        <f t="shared" si="488"/>
        <v>0.31168831168831168</v>
      </c>
    </row>
    <row r="9344" spans="2:17" x14ac:dyDescent="0.25">
      <c r="B9344" t="s">
        <v>264</v>
      </c>
      <c r="C9344">
        <v>188296</v>
      </c>
      <c r="D9344">
        <v>1</v>
      </c>
      <c r="E9344">
        <v>1</v>
      </c>
      <c r="F9344">
        <v>6</v>
      </c>
      <c r="G9344">
        <v>42332</v>
      </c>
      <c r="H9344" t="s">
        <v>7</v>
      </c>
      <c r="I9344" t="s">
        <v>8</v>
      </c>
      <c r="J9344">
        <v>154</v>
      </c>
      <c r="K9344">
        <v>8</v>
      </c>
      <c r="L9344" t="s">
        <v>240</v>
      </c>
      <c r="M9344" t="s">
        <v>258</v>
      </c>
      <c r="N9344" t="s">
        <v>259</v>
      </c>
      <c r="O9344" s="9">
        <f t="shared" si="486"/>
        <v>25.666666666666668</v>
      </c>
      <c r="P9344" s="1">
        <f t="shared" si="487"/>
        <v>5.1948051948051951E-2</v>
      </c>
      <c r="Q9344">
        <f t="shared" si="488"/>
        <v>0.31168831168831168</v>
      </c>
    </row>
    <row r="9345" spans="2:17" x14ac:dyDescent="0.25">
      <c r="B9345" t="s">
        <v>264</v>
      </c>
      <c r="C9345">
        <v>168136</v>
      </c>
      <c r="D9345">
        <v>1</v>
      </c>
      <c r="E9345">
        <v>1</v>
      </c>
      <c r="F9345">
        <v>5</v>
      </c>
      <c r="G9345">
        <v>41696</v>
      </c>
      <c r="H9345" t="s">
        <v>7</v>
      </c>
      <c r="I9345" t="s">
        <v>8</v>
      </c>
      <c r="J9345">
        <v>154</v>
      </c>
      <c r="K9345">
        <v>8</v>
      </c>
      <c r="L9345" t="s">
        <v>240</v>
      </c>
      <c r="M9345" t="s">
        <v>258</v>
      </c>
      <c r="N9345" t="s">
        <v>259</v>
      </c>
      <c r="O9345" s="9">
        <f t="shared" si="486"/>
        <v>30.8</v>
      </c>
      <c r="P9345" s="1">
        <f t="shared" si="487"/>
        <v>5.1948051948051951E-2</v>
      </c>
      <c r="Q9345">
        <f t="shared" si="488"/>
        <v>0.25974025974025977</v>
      </c>
    </row>
    <row r="9346" spans="2:17" x14ac:dyDescent="0.25">
      <c r="B9346" t="s">
        <v>264</v>
      </c>
      <c r="C9346">
        <v>172558</v>
      </c>
      <c r="D9346">
        <v>1</v>
      </c>
      <c r="E9346">
        <v>1</v>
      </c>
      <c r="F9346">
        <v>5</v>
      </c>
      <c r="G9346">
        <v>41857</v>
      </c>
      <c r="H9346" t="s">
        <v>7</v>
      </c>
      <c r="I9346" t="s">
        <v>8</v>
      </c>
      <c r="J9346">
        <v>154</v>
      </c>
      <c r="K9346">
        <v>8</v>
      </c>
      <c r="L9346" t="s">
        <v>240</v>
      </c>
      <c r="M9346" t="s">
        <v>258</v>
      </c>
      <c r="N9346" t="s">
        <v>259</v>
      </c>
      <c r="O9346" s="9">
        <f t="shared" si="486"/>
        <v>30.8</v>
      </c>
      <c r="P9346" s="1">
        <f t="shared" si="487"/>
        <v>5.1948051948051951E-2</v>
      </c>
      <c r="Q9346">
        <f t="shared" si="488"/>
        <v>0.25974025974025977</v>
      </c>
    </row>
    <row r="9347" spans="2:17" x14ac:dyDescent="0.25">
      <c r="B9347" t="s">
        <v>264</v>
      </c>
      <c r="C9347">
        <v>192164</v>
      </c>
      <c r="D9347">
        <v>1</v>
      </c>
      <c r="E9347">
        <v>1</v>
      </c>
      <c r="F9347">
        <v>5</v>
      </c>
      <c r="G9347">
        <v>42173</v>
      </c>
      <c r="H9347" t="s">
        <v>7</v>
      </c>
      <c r="I9347" t="s">
        <v>8</v>
      </c>
      <c r="J9347">
        <v>154</v>
      </c>
      <c r="K9347">
        <v>8</v>
      </c>
      <c r="L9347" t="s">
        <v>240</v>
      </c>
      <c r="M9347" t="s">
        <v>258</v>
      </c>
      <c r="N9347" t="s">
        <v>259</v>
      </c>
      <c r="O9347" s="9">
        <f t="shared" si="486"/>
        <v>30.8</v>
      </c>
      <c r="P9347" s="1">
        <f t="shared" si="487"/>
        <v>5.1948051948051951E-2</v>
      </c>
      <c r="Q9347">
        <f t="shared" si="488"/>
        <v>0.25974025974025977</v>
      </c>
    </row>
    <row r="9348" spans="2:17" x14ac:dyDescent="0.25">
      <c r="B9348" t="s">
        <v>264</v>
      </c>
      <c r="C9348">
        <v>187556</v>
      </c>
      <c r="D9348">
        <v>1</v>
      </c>
      <c r="E9348">
        <v>1</v>
      </c>
      <c r="F9348">
        <v>2.5</v>
      </c>
      <c r="G9348">
        <v>42362</v>
      </c>
      <c r="H9348" t="s">
        <v>7</v>
      </c>
      <c r="I9348" t="s">
        <v>8</v>
      </c>
      <c r="J9348">
        <v>77</v>
      </c>
      <c r="K9348">
        <v>4</v>
      </c>
      <c r="L9348" t="s">
        <v>240</v>
      </c>
      <c r="M9348" t="s">
        <v>258</v>
      </c>
      <c r="N9348" t="s">
        <v>259</v>
      </c>
      <c r="O9348" s="9">
        <f t="shared" si="486"/>
        <v>30.8</v>
      </c>
      <c r="P9348" s="1">
        <f t="shared" si="487"/>
        <v>5.1948051948051951E-2</v>
      </c>
      <c r="Q9348">
        <f t="shared" si="488"/>
        <v>0.12987012987012989</v>
      </c>
    </row>
    <row r="9349" spans="2:17" x14ac:dyDescent="0.25">
      <c r="B9349" t="s">
        <v>264</v>
      </c>
      <c r="C9349">
        <v>173499</v>
      </c>
      <c r="D9349">
        <v>1</v>
      </c>
      <c r="E9349">
        <v>1</v>
      </c>
      <c r="F9349">
        <v>4</v>
      </c>
      <c r="G9349">
        <v>41863</v>
      </c>
      <c r="H9349" t="s">
        <v>5</v>
      </c>
      <c r="I9349" t="s">
        <v>6</v>
      </c>
      <c r="J9349">
        <v>154</v>
      </c>
      <c r="K9349">
        <v>8</v>
      </c>
      <c r="L9349" t="s">
        <v>240</v>
      </c>
      <c r="M9349" t="s">
        <v>5</v>
      </c>
      <c r="N9349" t="s">
        <v>259</v>
      </c>
      <c r="O9349" s="9">
        <f t="shared" si="486"/>
        <v>38.5</v>
      </c>
      <c r="P9349" s="1">
        <f t="shared" si="487"/>
        <v>5.1948051948051951E-2</v>
      </c>
      <c r="Q9349">
        <f t="shared" si="488"/>
        <v>0.20779220779220781</v>
      </c>
    </row>
    <row r="9350" spans="2:17" x14ac:dyDescent="0.25">
      <c r="B9350" t="s">
        <v>264</v>
      </c>
      <c r="C9350">
        <v>177298</v>
      </c>
      <c r="D9350">
        <v>1</v>
      </c>
      <c r="E9350">
        <v>1</v>
      </c>
      <c r="F9350">
        <v>4</v>
      </c>
      <c r="G9350">
        <v>41870</v>
      </c>
      <c r="H9350" t="s">
        <v>7</v>
      </c>
      <c r="I9350" t="s">
        <v>8</v>
      </c>
      <c r="J9350">
        <v>154</v>
      </c>
      <c r="K9350">
        <v>8</v>
      </c>
      <c r="L9350" t="s">
        <v>240</v>
      </c>
      <c r="M9350" t="s">
        <v>258</v>
      </c>
      <c r="N9350" t="s">
        <v>259</v>
      </c>
      <c r="O9350" s="9">
        <f t="shared" si="486"/>
        <v>38.5</v>
      </c>
      <c r="P9350" s="1">
        <f t="shared" si="487"/>
        <v>5.1948051948051951E-2</v>
      </c>
      <c r="Q9350">
        <f t="shared" si="488"/>
        <v>0.20779220779220781</v>
      </c>
    </row>
    <row r="9351" spans="2:17" x14ac:dyDescent="0.25">
      <c r="B9351" t="s">
        <v>264</v>
      </c>
      <c r="C9351">
        <v>174481</v>
      </c>
      <c r="D9351">
        <v>1</v>
      </c>
      <c r="E9351">
        <v>1</v>
      </c>
      <c r="F9351">
        <v>2</v>
      </c>
      <c r="G9351">
        <v>42012</v>
      </c>
      <c r="H9351" t="s">
        <v>7</v>
      </c>
      <c r="I9351" t="s">
        <v>8</v>
      </c>
      <c r="J9351">
        <v>77</v>
      </c>
      <c r="K9351">
        <v>4</v>
      </c>
      <c r="L9351" t="s">
        <v>240</v>
      </c>
      <c r="M9351" t="s">
        <v>258</v>
      </c>
      <c r="N9351" t="s">
        <v>259</v>
      </c>
      <c r="O9351" s="9">
        <f t="shared" si="486"/>
        <v>38.5</v>
      </c>
      <c r="P9351" s="1">
        <f t="shared" si="487"/>
        <v>5.1948051948051951E-2</v>
      </c>
      <c r="Q9351">
        <f t="shared" si="488"/>
        <v>0.1038961038961039</v>
      </c>
    </row>
    <row r="9352" spans="2:17" x14ac:dyDescent="0.25">
      <c r="B9352" t="s">
        <v>264</v>
      </c>
      <c r="C9352">
        <v>174489</v>
      </c>
      <c r="D9352">
        <v>1</v>
      </c>
      <c r="E9352">
        <v>1</v>
      </c>
      <c r="F9352">
        <v>2</v>
      </c>
      <c r="G9352">
        <v>42012</v>
      </c>
      <c r="H9352" t="s">
        <v>7</v>
      </c>
      <c r="I9352" t="s">
        <v>8</v>
      </c>
      <c r="J9352">
        <v>77</v>
      </c>
      <c r="K9352">
        <v>4</v>
      </c>
      <c r="L9352" t="s">
        <v>240</v>
      </c>
      <c r="M9352" t="s">
        <v>258</v>
      </c>
      <c r="N9352" t="s">
        <v>259</v>
      </c>
      <c r="O9352" s="9">
        <f t="shared" si="486"/>
        <v>38.5</v>
      </c>
      <c r="P9352" s="1">
        <f t="shared" si="487"/>
        <v>5.1948051948051951E-2</v>
      </c>
      <c r="Q9352">
        <f t="shared" si="488"/>
        <v>0.1038961038961039</v>
      </c>
    </row>
    <row r="9353" spans="2:17" x14ac:dyDescent="0.25">
      <c r="B9353" t="s">
        <v>264</v>
      </c>
      <c r="C9353">
        <v>190584</v>
      </c>
      <c r="D9353">
        <v>1</v>
      </c>
      <c r="E9353">
        <v>1</v>
      </c>
      <c r="F9353">
        <v>4</v>
      </c>
      <c r="G9353">
        <v>42166</v>
      </c>
      <c r="H9353" t="s">
        <v>7</v>
      </c>
      <c r="I9353" t="s">
        <v>8</v>
      </c>
      <c r="J9353">
        <v>154</v>
      </c>
      <c r="K9353">
        <v>8</v>
      </c>
      <c r="L9353" t="s">
        <v>240</v>
      </c>
      <c r="M9353" t="s">
        <v>258</v>
      </c>
      <c r="N9353" t="s">
        <v>259</v>
      </c>
      <c r="O9353" s="9">
        <f t="shared" si="486"/>
        <v>38.5</v>
      </c>
      <c r="P9353" s="1">
        <f t="shared" si="487"/>
        <v>5.1948051948051951E-2</v>
      </c>
      <c r="Q9353">
        <f t="shared" si="488"/>
        <v>0.20779220779220781</v>
      </c>
    </row>
    <row r="9354" spans="2:17" x14ac:dyDescent="0.25">
      <c r="B9354" t="s">
        <v>264</v>
      </c>
      <c r="C9354">
        <v>191828</v>
      </c>
      <c r="D9354">
        <v>1</v>
      </c>
      <c r="E9354">
        <v>1</v>
      </c>
      <c r="F9354">
        <v>4</v>
      </c>
      <c r="G9354">
        <v>42166</v>
      </c>
      <c r="H9354" t="s">
        <v>7</v>
      </c>
      <c r="I9354" t="s">
        <v>8</v>
      </c>
      <c r="J9354">
        <v>154</v>
      </c>
      <c r="K9354">
        <v>8</v>
      </c>
      <c r="L9354" t="s">
        <v>240</v>
      </c>
      <c r="M9354" t="s">
        <v>258</v>
      </c>
      <c r="N9354" t="s">
        <v>259</v>
      </c>
      <c r="O9354" s="9">
        <f t="shared" si="486"/>
        <v>38.5</v>
      </c>
      <c r="P9354" s="1">
        <f t="shared" si="487"/>
        <v>5.1948051948051951E-2</v>
      </c>
      <c r="Q9354">
        <f t="shared" si="488"/>
        <v>0.20779220779220781</v>
      </c>
    </row>
    <row r="9355" spans="2:17" x14ac:dyDescent="0.25">
      <c r="B9355" t="s">
        <v>264</v>
      </c>
      <c r="C9355">
        <v>190584</v>
      </c>
      <c r="D9355">
        <v>1</v>
      </c>
      <c r="E9355">
        <v>1</v>
      </c>
      <c r="F9355">
        <v>4</v>
      </c>
      <c r="G9355">
        <v>42166</v>
      </c>
      <c r="H9355" t="s">
        <v>7</v>
      </c>
      <c r="I9355" t="s">
        <v>8</v>
      </c>
      <c r="J9355">
        <v>154</v>
      </c>
      <c r="K9355">
        <v>8</v>
      </c>
      <c r="L9355" t="s">
        <v>240</v>
      </c>
      <c r="M9355" t="s">
        <v>258</v>
      </c>
      <c r="N9355" t="s">
        <v>259</v>
      </c>
      <c r="O9355" s="9">
        <f t="shared" si="486"/>
        <v>38.5</v>
      </c>
      <c r="P9355" s="1">
        <f t="shared" si="487"/>
        <v>5.1948051948051951E-2</v>
      </c>
      <c r="Q9355">
        <f t="shared" si="488"/>
        <v>0.20779220779220781</v>
      </c>
    </row>
    <row r="9356" spans="2:17" x14ac:dyDescent="0.25">
      <c r="B9356" t="s">
        <v>264</v>
      </c>
      <c r="C9356">
        <v>191828</v>
      </c>
      <c r="D9356">
        <v>1</v>
      </c>
      <c r="E9356">
        <v>1</v>
      </c>
      <c r="F9356">
        <v>4</v>
      </c>
      <c r="G9356">
        <v>42166</v>
      </c>
      <c r="H9356" t="s">
        <v>7</v>
      </c>
      <c r="I9356" t="s">
        <v>8</v>
      </c>
      <c r="J9356">
        <v>154</v>
      </c>
      <c r="K9356">
        <v>8</v>
      </c>
      <c r="L9356" t="s">
        <v>240</v>
      </c>
      <c r="M9356" t="s">
        <v>258</v>
      </c>
      <c r="N9356" t="s">
        <v>259</v>
      </c>
      <c r="O9356" s="9">
        <f t="shared" si="486"/>
        <v>38.5</v>
      </c>
      <c r="P9356" s="1">
        <f t="shared" si="487"/>
        <v>5.1948051948051951E-2</v>
      </c>
      <c r="Q9356">
        <f t="shared" si="488"/>
        <v>0.20779220779220781</v>
      </c>
    </row>
    <row r="9357" spans="2:17" x14ac:dyDescent="0.25">
      <c r="B9357" t="s">
        <v>264</v>
      </c>
      <c r="C9357">
        <v>186474</v>
      </c>
      <c r="D9357">
        <v>1</v>
      </c>
      <c r="E9357">
        <v>1</v>
      </c>
      <c r="F9357">
        <v>4</v>
      </c>
      <c r="G9357">
        <v>42320</v>
      </c>
      <c r="H9357" t="s">
        <v>7</v>
      </c>
      <c r="I9357" t="s">
        <v>8</v>
      </c>
      <c r="J9357">
        <v>154</v>
      </c>
      <c r="K9357">
        <v>8</v>
      </c>
      <c r="L9357" t="s">
        <v>240</v>
      </c>
      <c r="M9357" t="s">
        <v>258</v>
      </c>
      <c r="N9357" t="s">
        <v>259</v>
      </c>
      <c r="O9357" s="9">
        <f t="shared" si="486"/>
        <v>38.5</v>
      </c>
      <c r="P9357" s="1">
        <f t="shared" si="487"/>
        <v>5.1948051948051951E-2</v>
      </c>
      <c r="Q9357">
        <f t="shared" si="488"/>
        <v>0.20779220779220781</v>
      </c>
    </row>
    <row r="9358" spans="2:17" x14ac:dyDescent="0.25">
      <c r="B9358" t="s">
        <v>264</v>
      </c>
      <c r="C9358">
        <v>155638</v>
      </c>
      <c r="D9358">
        <v>2</v>
      </c>
      <c r="E9358">
        <v>2</v>
      </c>
      <c r="F9358">
        <v>3.5</v>
      </c>
      <c r="G9358">
        <v>41397</v>
      </c>
      <c r="H9358" t="s">
        <v>7</v>
      </c>
      <c r="I9358" t="s">
        <v>8</v>
      </c>
      <c r="J9358">
        <v>154</v>
      </c>
      <c r="K9358">
        <v>8</v>
      </c>
      <c r="L9358" t="s">
        <v>239</v>
      </c>
      <c r="M9358" t="s">
        <v>258</v>
      </c>
      <c r="N9358" t="s">
        <v>259</v>
      </c>
      <c r="O9358" s="9">
        <f t="shared" si="486"/>
        <v>44</v>
      </c>
      <c r="P9358" s="1">
        <f t="shared" si="487"/>
        <v>5.1948051948051951E-2</v>
      </c>
      <c r="Q9358">
        <f t="shared" si="488"/>
        <v>0.18181818181818182</v>
      </c>
    </row>
    <row r="9359" spans="2:17" x14ac:dyDescent="0.25">
      <c r="B9359" t="s">
        <v>264</v>
      </c>
      <c r="C9359">
        <v>180816</v>
      </c>
      <c r="D9359">
        <v>1</v>
      </c>
      <c r="E9359">
        <v>1</v>
      </c>
      <c r="F9359">
        <v>3.5</v>
      </c>
      <c r="G9359">
        <v>42040</v>
      </c>
      <c r="H9359" t="s">
        <v>5</v>
      </c>
      <c r="I9359" t="s">
        <v>8</v>
      </c>
      <c r="J9359">
        <v>154</v>
      </c>
      <c r="K9359">
        <v>8</v>
      </c>
      <c r="L9359" t="s">
        <v>240</v>
      </c>
      <c r="M9359" t="s">
        <v>5</v>
      </c>
      <c r="N9359" t="s">
        <v>259</v>
      </c>
      <c r="O9359" s="9">
        <f t="shared" si="486"/>
        <v>44</v>
      </c>
      <c r="P9359" s="1">
        <f t="shared" si="487"/>
        <v>5.1948051948051951E-2</v>
      </c>
      <c r="Q9359">
        <f t="shared" si="488"/>
        <v>0.18181818181818182</v>
      </c>
    </row>
    <row r="9360" spans="2:17" x14ac:dyDescent="0.25">
      <c r="B9360" t="s">
        <v>264</v>
      </c>
      <c r="C9360">
        <v>172739</v>
      </c>
      <c r="D9360">
        <v>1</v>
      </c>
      <c r="E9360">
        <v>1</v>
      </c>
      <c r="F9360">
        <v>3</v>
      </c>
      <c r="G9360">
        <v>41863</v>
      </c>
      <c r="H9360" t="s">
        <v>5</v>
      </c>
      <c r="I9360" t="s">
        <v>6</v>
      </c>
      <c r="J9360">
        <v>154</v>
      </c>
      <c r="K9360">
        <v>8</v>
      </c>
      <c r="L9360" t="s">
        <v>240</v>
      </c>
      <c r="M9360" t="s">
        <v>5</v>
      </c>
      <c r="N9360" t="s">
        <v>259</v>
      </c>
      <c r="O9360" s="9">
        <f t="shared" si="486"/>
        <v>51.333333333333336</v>
      </c>
      <c r="P9360" s="1">
        <f t="shared" si="487"/>
        <v>5.1948051948051951E-2</v>
      </c>
      <c r="Q9360">
        <f t="shared" si="488"/>
        <v>0.15584415584415584</v>
      </c>
    </row>
    <row r="9361" spans="2:17" x14ac:dyDescent="0.25">
      <c r="B9361" t="s">
        <v>264</v>
      </c>
      <c r="C9361">
        <v>181811</v>
      </c>
      <c r="D9361">
        <v>2</v>
      </c>
      <c r="E9361">
        <v>1</v>
      </c>
      <c r="F9361">
        <v>8.5</v>
      </c>
      <c r="G9361">
        <v>41894</v>
      </c>
      <c r="H9361" t="s">
        <v>7</v>
      </c>
      <c r="I9361" t="s">
        <v>8</v>
      </c>
      <c r="J9361">
        <v>212</v>
      </c>
      <c r="K9361">
        <v>11</v>
      </c>
      <c r="L9361" t="s">
        <v>239</v>
      </c>
      <c r="M9361" t="s">
        <v>258</v>
      </c>
      <c r="N9361" t="s">
        <v>259</v>
      </c>
      <c r="O9361" s="9">
        <f t="shared" si="486"/>
        <v>24.941176470588236</v>
      </c>
      <c r="P9361" s="1">
        <f t="shared" si="487"/>
        <v>5.1886792452830191E-2</v>
      </c>
      <c r="Q9361">
        <f t="shared" si="488"/>
        <v>0.44103773584905664</v>
      </c>
    </row>
    <row r="9362" spans="2:17" x14ac:dyDescent="0.25">
      <c r="B9362" t="s">
        <v>264</v>
      </c>
      <c r="C9362">
        <v>166647</v>
      </c>
      <c r="D9362">
        <v>1</v>
      </c>
      <c r="E9362">
        <v>1</v>
      </c>
      <c r="F9362">
        <v>5</v>
      </c>
      <c r="G9362">
        <v>41646</v>
      </c>
      <c r="H9362" t="s">
        <v>7</v>
      </c>
      <c r="I9362" t="s">
        <v>8</v>
      </c>
      <c r="J9362">
        <v>135</v>
      </c>
      <c r="K9362">
        <v>7</v>
      </c>
      <c r="L9362" t="s">
        <v>240</v>
      </c>
      <c r="M9362" t="s">
        <v>258</v>
      </c>
      <c r="N9362" t="s">
        <v>259</v>
      </c>
      <c r="O9362" s="9">
        <f t="shared" si="486"/>
        <v>27</v>
      </c>
      <c r="P9362" s="1">
        <f t="shared" si="487"/>
        <v>5.185185185185185E-2</v>
      </c>
      <c r="Q9362">
        <f t="shared" si="488"/>
        <v>0.25925925925925924</v>
      </c>
    </row>
    <row r="9363" spans="2:17" x14ac:dyDescent="0.25">
      <c r="B9363" t="s">
        <v>264</v>
      </c>
      <c r="C9363">
        <v>166646</v>
      </c>
      <c r="D9363">
        <v>1</v>
      </c>
      <c r="E9363">
        <v>1</v>
      </c>
      <c r="F9363">
        <v>5</v>
      </c>
      <c r="G9363">
        <v>41646</v>
      </c>
      <c r="H9363" t="s">
        <v>7</v>
      </c>
      <c r="I9363" t="s">
        <v>8</v>
      </c>
      <c r="J9363">
        <v>135</v>
      </c>
      <c r="K9363">
        <v>7</v>
      </c>
      <c r="L9363" t="s">
        <v>240</v>
      </c>
      <c r="M9363" t="s">
        <v>258</v>
      </c>
      <c r="N9363" t="s">
        <v>259</v>
      </c>
      <c r="O9363" s="9">
        <f t="shared" si="486"/>
        <v>27</v>
      </c>
      <c r="P9363" s="1">
        <f t="shared" si="487"/>
        <v>5.185185185185185E-2</v>
      </c>
      <c r="Q9363">
        <f t="shared" si="488"/>
        <v>0.25925925925925924</v>
      </c>
    </row>
    <row r="9364" spans="2:17" x14ac:dyDescent="0.25">
      <c r="B9364" t="s">
        <v>264</v>
      </c>
      <c r="C9364">
        <v>168186</v>
      </c>
      <c r="D9364">
        <v>1</v>
      </c>
      <c r="E9364">
        <v>1</v>
      </c>
      <c r="F9364">
        <v>5</v>
      </c>
      <c r="G9364">
        <v>41693</v>
      </c>
      <c r="H9364" t="s">
        <v>7</v>
      </c>
      <c r="I9364" t="s">
        <v>8</v>
      </c>
      <c r="J9364">
        <v>135</v>
      </c>
      <c r="K9364">
        <v>7</v>
      </c>
      <c r="L9364" t="s">
        <v>240</v>
      </c>
      <c r="M9364" t="s">
        <v>258</v>
      </c>
      <c r="N9364" t="s">
        <v>259</v>
      </c>
      <c r="O9364" s="9">
        <f t="shared" si="486"/>
        <v>27</v>
      </c>
      <c r="P9364" s="1">
        <f t="shared" si="487"/>
        <v>5.185185185185185E-2</v>
      </c>
      <c r="Q9364">
        <f t="shared" si="488"/>
        <v>0.25925925925925924</v>
      </c>
    </row>
    <row r="9365" spans="2:17" x14ac:dyDescent="0.25">
      <c r="B9365" t="s">
        <v>264</v>
      </c>
      <c r="C9365">
        <v>168494</v>
      </c>
      <c r="D9365">
        <v>1</v>
      </c>
      <c r="E9365">
        <v>1</v>
      </c>
      <c r="F9365">
        <v>5</v>
      </c>
      <c r="G9365">
        <v>41712</v>
      </c>
      <c r="H9365" t="s">
        <v>7</v>
      </c>
      <c r="I9365" t="s">
        <v>8</v>
      </c>
      <c r="J9365">
        <v>135</v>
      </c>
      <c r="K9365">
        <v>7</v>
      </c>
      <c r="L9365" t="s">
        <v>240</v>
      </c>
      <c r="M9365" t="s">
        <v>258</v>
      </c>
      <c r="N9365" t="s">
        <v>259</v>
      </c>
      <c r="O9365" s="9">
        <f t="shared" si="486"/>
        <v>27</v>
      </c>
      <c r="P9365" s="1">
        <f t="shared" si="487"/>
        <v>5.185185185185185E-2</v>
      </c>
      <c r="Q9365">
        <f t="shared" si="488"/>
        <v>0.25925925925925924</v>
      </c>
    </row>
    <row r="9366" spans="2:17" x14ac:dyDescent="0.25">
      <c r="B9366" t="s">
        <v>264</v>
      </c>
      <c r="C9366">
        <v>168663</v>
      </c>
      <c r="D9366">
        <v>1</v>
      </c>
      <c r="E9366">
        <v>1</v>
      </c>
      <c r="F9366">
        <v>5</v>
      </c>
      <c r="G9366">
        <v>41750</v>
      </c>
      <c r="H9366" t="s">
        <v>7</v>
      </c>
      <c r="I9366" t="s">
        <v>8</v>
      </c>
      <c r="J9366">
        <v>135</v>
      </c>
      <c r="K9366">
        <v>7</v>
      </c>
      <c r="L9366" t="s">
        <v>240</v>
      </c>
      <c r="M9366" t="s">
        <v>258</v>
      </c>
      <c r="N9366" t="s">
        <v>259</v>
      </c>
      <c r="O9366" s="9">
        <f t="shared" si="486"/>
        <v>27</v>
      </c>
      <c r="P9366" s="1">
        <f t="shared" si="487"/>
        <v>5.185185185185185E-2</v>
      </c>
      <c r="Q9366">
        <f t="shared" si="488"/>
        <v>0.25925925925925924</v>
      </c>
    </row>
    <row r="9367" spans="2:17" x14ac:dyDescent="0.25">
      <c r="B9367" t="s">
        <v>264</v>
      </c>
      <c r="C9367">
        <v>168970</v>
      </c>
      <c r="D9367">
        <v>1</v>
      </c>
      <c r="E9367">
        <v>1</v>
      </c>
      <c r="F9367">
        <v>5</v>
      </c>
      <c r="G9367">
        <v>41751</v>
      </c>
      <c r="H9367" t="s">
        <v>7</v>
      </c>
      <c r="I9367" t="s">
        <v>8</v>
      </c>
      <c r="J9367">
        <v>135</v>
      </c>
      <c r="K9367">
        <v>7</v>
      </c>
      <c r="L9367" t="s">
        <v>240</v>
      </c>
      <c r="M9367" t="s">
        <v>258</v>
      </c>
      <c r="N9367" t="s">
        <v>259</v>
      </c>
      <c r="O9367" s="9">
        <f t="shared" si="486"/>
        <v>27</v>
      </c>
      <c r="P9367" s="1">
        <f t="shared" si="487"/>
        <v>5.185185185185185E-2</v>
      </c>
      <c r="Q9367">
        <f t="shared" si="488"/>
        <v>0.25925925925925924</v>
      </c>
    </row>
    <row r="9368" spans="2:17" x14ac:dyDescent="0.25">
      <c r="B9368" t="s">
        <v>264</v>
      </c>
      <c r="C9368">
        <v>189662</v>
      </c>
      <c r="D9368">
        <v>1</v>
      </c>
      <c r="E9368">
        <v>1</v>
      </c>
      <c r="F9368">
        <v>5</v>
      </c>
      <c r="G9368">
        <v>42337</v>
      </c>
      <c r="H9368" t="s">
        <v>7</v>
      </c>
      <c r="I9368" t="s">
        <v>8</v>
      </c>
      <c r="J9368">
        <v>135</v>
      </c>
      <c r="K9368">
        <v>7</v>
      </c>
      <c r="L9368" t="s">
        <v>240</v>
      </c>
      <c r="M9368" t="s">
        <v>258</v>
      </c>
      <c r="N9368" t="s">
        <v>259</v>
      </c>
      <c r="O9368" s="9">
        <f t="shared" si="486"/>
        <v>27</v>
      </c>
      <c r="P9368" s="1">
        <f t="shared" si="487"/>
        <v>5.185185185185185E-2</v>
      </c>
      <c r="Q9368">
        <f t="shared" si="488"/>
        <v>0.25925925925925924</v>
      </c>
    </row>
    <row r="9369" spans="2:17" x14ac:dyDescent="0.25">
      <c r="B9369" t="s">
        <v>264</v>
      </c>
      <c r="C9369">
        <v>190725</v>
      </c>
      <c r="D9369">
        <v>2</v>
      </c>
      <c r="E9369">
        <v>1</v>
      </c>
      <c r="F9369">
        <v>15</v>
      </c>
      <c r="G9369">
        <v>42159</v>
      </c>
      <c r="H9369" t="s">
        <v>7</v>
      </c>
      <c r="I9369" t="s">
        <v>8</v>
      </c>
      <c r="J9369">
        <v>425</v>
      </c>
      <c r="K9369">
        <v>22</v>
      </c>
      <c r="L9369" t="s">
        <v>239</v>
      </c>
      <c r="M9369" t="s">
        <v>258</v>
      </c>
      <c r="N9369" t="s">
        <v>259</v>
      </c>
      <c r="O9369" s="9">
        <f t="shared" si="486"/>
        <v>28.333333333333332</v>
      </c>
      <c r="P9369" s="1">
        <f t="shared" si="487"/>
        <v>5.1764705882352942E-2</v>
      </c>
      <c r="Q9369">
        <f t="shared" si="488"/>
        <v>0.77647058823529413</v>
      </c>
    </row>
    <row r="9370" spans="2:17" x14ac:dyDescent="0.25">
      <c r="B9370" t="s">
        <v>264</v>
      </c>
      <c r="C9370">
        <v>190725</v>
      </c>
      <c r="D9370">
        <v>2</v>
      </c>
      <c r="E9370">
        <v>1</v>
      </c>
      <c r="F9370">
        <v>15</v>
      </c>
      <c r="G9370">
        <v>42159</v>
      </c>
      <c r="H9370" t="s">
        <v>7</v>
      </c>
      <c r="I9370" t="s">
        <v>8</v>
      </c>
      <c r="J9370">
        <v>425</v>
      </c>
      <c r="K9370">
        <v>22</v>
      </c>
      <c r="L9370" t="s">
        <v>239</v>
      </c>
      <c r="M9370" t="s">
        <v>258</v>
      </c>
      <c r="N9370" t="s">
        <v>259</v>
      </c>
      <c r="O9370" s="9">
        <f t="shared" si="486"/>
        <v>28.333333333333332</v>
      </c>
      <c r="P9370" s="1">
        <f t="shared" si="487"/>
        <v>5.1764705882352942E-2</v>
      </c>
      <c r="Q9370">
        <f t="shared" si="488"/>
        <v>0.77647058823529413</v>
      </c>
    </row>
    <row r="9371" spans="2:17" x14ac:dyDescent="0.25">
      <c r="B9371" t="s">
        <v>264</v>
      </c>
      <c r="C9371">
        <v>178660</v>
      </c>
      <c r="D9371">
        <v>1</v>
      </c>
      <c r="E9371">
        <v>1</v>
      </c>
      <c r="F9371">
        <v>5</v>
      </c>
      <c r="G9371">
        <v>41947</v>
      </c>
      <c r="H9371" t="s">
        <v>7</v>
      </c>
      <c r="I9371" t="s">
        <v>8</v>
      </c>
      <c r="J9371">
        <v>116</v>
      </c>
      <c r="K9371">
        <v>6</v>
      </c>
      <c r="L9371" t="s">
        <v>240</v>
      </c>
      <c r="M9371" t="s">
        <v>258</v>
      </c>
      <c r="N9371" t="s">
        <v>259</v>
      </c>
      <c r="O9371" s="9">
        <f t="shared" si="486"/>
        <v>23.2</v>
      </c>
      <c r="P9371" s="1">
        <f t="shared" si="487"/>
        <v>5.1724137931034482E-2</v>
      </c>
      <c r="Q9371">
        <f t="shared" si="488"/>
        <v>0.25862068965517243</v>
      </c>
    </row>
    <row r="9372" spans="2:17" x14ac:dyDescent="0.25">
      <c r="B9372" t="s">
        <v>264</v>
      </c>
      <c r="C9372">
        <v>178661</v>
      </c>
      <c r="D9372">
        <v>1</v>
      </c>
      <c r="E9372">
        <v>1</v>
      </c>
      <c r="F9372">
        <v>5</v>
      </c>
      <c r="G9372">
        <v>41947</v>
      </c>
      <c r="H9372" t="s">
        <v>7</v>
      </c>
      <c r="I9372" t="s">
        <v>8</v>
      </c>
      <c r="J9372">
        <v>116</v>
      </c>
      <c r="K9372">
        <v>6</v>
      </c>
      <c r="L9372" t="s">
        <v>240</v>
      </c>
      <c r="M9372" t="s">
        <v>258</v>
      </c>
      <c r="N9372" t="s">
        <v>259</v>
      </c>
      <c r="O9372" s="9">
        <f t="shared" si="486"/>
        <v>23.2</v>
      </c>
      <c r="P9372" s="1">
        <f t="shared" si="487"/>
        <v>5.1724137931034482E-2</v>
      </c>
      <c r="Q9372">
        <f t="shared" si="488"/>
        <v>0.25862068965517243</v>
      </c>
    </row>
    <row r="9373" spans="2:17" x14ac:dyDescent="0.25">
      <c r="B9373" t="s">
        <v>264</v>
      </c>
      <c r="C9373">
        <v>155891</v>
      </c>
      <c r="D9373">
        <v>1</v>
      </c>
      <c r="E9373">
        <v>1</v>
      </c>
      <c r="F9373">
        <v>4</v>
      </c>
      <c r="G9373">
        <v>41357</v>
      </c>
      <c r="H9373" t="s">
        <v>5</v>
      </c>
      <c r="I9373" t="s">
        <v>8</v>
      </c>
      <c r="J9373">
        <v>116</v>
      </c>
      <c r="K9373">
        <v>6</v>
      </c>
      <c r="L9373" t="s">
        <v>240</v>
      </c>
      <c r="M9373" t="s">
        <v>5</v>
      </c>
      <c r="N9373" t="s">
        <v>259</v>
      </c>
      <c r="O9373" s="9">
        <f t="shared" si="486"/>
        <v>29</v>
      </c>
      <c r="P9373" s="1">
        <f t="shared" si="487"/>
        <v>5.1724137931034482E-2</v>
      </c>
      <c r="Q9373">
        <f t="shared" si="488"/>
        <v>0.20689655172413793</v>
      </c>
    </row>
    <row r="9374" spans="2:17" x14ac:dyDescent="0.25">
      <c r="B9374" t="s">
        <v>264</v>
      </c>
      <c r="C9374">
        <v>156348</v>
      </c>
      <c r="D9374">
        <v>1</v>
      </c>
      <c r="E9374">
        <v>1</v>
      </c>
      <c r="F9374">
        <v>4</v>
      </c>
      <c r="G9374">
        <v>41399</v>
      </c>
      <c r="H9374" t="s">
        <v>7</v>
      </c>
      <c r="I9374" t="s">
        <v>8</v>
      </c>
      <c r="J9374">
        <v>116</v>
      </c>
      <c r="K9374">
        <v>6</v>
      </c>
      <c r="L9374" t="s">
        <v>240</v>
      </c>
      <c r="M9374" t="s">
        <v>258</v>
      </c>
      <c r="N9374" t="s">
        <v>259</v>
      </c>
      <c r="O9374" s="9">
        <f t="shared" si="486"/>
        <v>29</v>
      </c>
      <c r="P9374" s="1">
        <f t="shared" si="487"/>
        <v>5.1724137931034482E-2</v>
      </c>
      <c r="Q9374">
        <f t="shared" si="488"/>
        <v>0.20689655172413793</v>
      </c>
    </row>
    <row r="9375" spans="2:17" x14ac:dyDescent="0.25">
      <c r="B9375" t="s">
        <v>264</v>
      </c>
      <c r="C9375">
        <v>156613</v>
      </c>
      <c r="D9375">
        <v>1</v>
      </c>
      <c r="E9375">
        <v>1</v>
      </c>
      <c r="F9375">
        <v>4</v>
      </c>
      <c r="G9375">
        <v>41408</v>
      </c>
      <c r="H9375" t="s">
        <v>7</v>
      </c>
      <c r="I9375" t="s">
        <v>8</v>
      </c>
      <c r="J9375">
        <v>116</v>
      </c>
      <c r="K9375">
        <v>6</v>
      </c>
      <c r="L9375" t="s">
        <v>240</v>
      </c>
      <c r="M9375" t="s">
        <v>258</v>
      </c>
      <c r="N9375" t="s">
        <v>259</v>
      </c>
      <c r="O9375" s="9">
        <f t="shared" si="486"/>
        <v>29</v>
      </c>
      <c r="P9375" s="1">
        <f t="shared" si="487"/>
        <v>5.1724137931034482E-2</v>
      </c>
      <c r="Q9375">
        <f t="shared" si="488"/>
        <v>0.20689655172413793</v>
      </c>
    </row>
    <row r="9376" spans="2:17" x14ac:dyDescent="0.25">
      <c r="B9376" t="s">
        <v>264</v>
      </c>
      <c r="C9376">
        <v>179272</v>
      </c>
      <c r="D9376">
        <v>1</v>
      </c>
      <c r="E9376">
        <v>1</v>
      </c>
      <c r="F9376">
        <v>4</v>
      </c>
      <c r="G9376">
        <v>41905</v>
      </c>
      <c r="H9376" t="s">
        <v>5</v>
      </c>
      <c r="I9376" t="s">
        <v>6</v>
      </c>
      <c r="J9376">
        <v>116</v>
      </c>
      <c r="K9376">
        <v>6</v>
      </c>
      <c r="L9376" t="s">
        <v>240</v>
      </c>
      <c r="M9376" t="s">
        <v>5</v>
      </c>
      <c r="N9376" t="s">
        <v>259</v>
      </c>
      <c r="O9376" s="9">
        <f t="shared" si="486"/>
        <v>29</v>
      </c>
      <c r="P9376" s="1">
        <f t="shared" si="487"/>
        <v>5.1724137931034482E-2</v>
      </c>
      <c r="Q9376">
        <f t="shared" si="488"/>
        <v>0.20689655172413793</v>
      </c>
    </row>
    <row r="9377" spans="2:17" x14ac:dyDescent="0.25">
      <c r="B9377" t="s">
        <v>264</v>
      </c>
      <c r="C9377">
        <v>191748</v>
      </c>
      <c r="D9377">
        <v>1</v>
      </c>
      <c r="E9377">
        <v>1</v>
      </c>
      <c r="F9377">
        <v>2</v>
      </c>
      <c r="G9377">
        <v>42144</v>
      </c>
      <c r="H9377" t="s">
        <v>7</v>
      </c>
      <c r="I9377" t="s">
        <v>8</v>
      </c>
      <c r="J9377">
        <v>58</v>
      </c>
      <c r="K9377">
        <v>3</v>
      </c>
      <c r="L9377" t="s">
        <v>240</v>
      </c>
      <c r="M9377" t="s">
        <v>258</v>
      </c>
      <c r="N9377" t="s">
        <v>259</v>
      </c>
      <c r="O9377" s="9">
        <f t="shared" si="486"/>
        <v>29</v>
      </c>
      <c r="P9377" s="1">
        <f t="shared" si="487"/>
        <v>5.1724137931034482E-2</v>
      </c>
      <c r="Q9377">
        <f t="shared" si="488"/>
        <v>0.10344827586206896</v>
      </c>
    </row>
    <row r="9378" spans="2:17" x14ac:dyDescent="0.25">
      <c r="B9378" t="s">
        <v>264</v>
      </c>
      <c r="C9378">
        <v>185614</v>
      </c>
      <c r="D9378">
        <v>1</v>
      </c>
      <c r="E9378">
        <v>1</v>
      </c>
      <c r="F9378">
        <v>4</v>
      </c>
      <c r="G9378">
        <v>42222</v>
      </c>
      <c r="H9378" t="s">
        <v>7</v>
      </c>
      <c r="I9378" t="s">
        <v>8</v>
      </c>
      <c r="J9378">
        <v>116</v>
      </c>
      <c r="K9378">
        <v>6</v>
      </c>
      <c r="L9378" t="s">
        <v>240</v>
      </c>
      <c r="M9378" t="s">
        <v>258</v>
      </c>
      <c r="N9378" t="s">
        <v>259</v>
      </c>
      <c r="O9378" s="9">
        <f t="shared" si="486"/>
        <v>29</v>
      </c>
      <c r="P9378" s="1">
        <f t="shared" si="487"/>
        <v>5.1724137931034482E-2</v>
      </c>
      <c r="Q9378">
        <f t="shared" si="488"/>
        <v>0.20689655172413793</v>
      </c>
    </row>
    <row r="9379" spans="2:17" x14ac:dyDescent="0.25">
      <c r="B9379" t="s">
        <v>264</v>
      </c>
      <c r="C9379">
        <v>168027</v>
      </c>
      <c r="D9379">
        <v>1</v>
      </c>
      <c r="E9379">
        <v>1</v>
      </c>
      <c r="F9379">
        <v>5</v>
      </c>
      <c r="G9379">
        <v>41682</v>
      </c>
      <c r="H9379" t="s">
        <v>7</v>
      </c>
      <c r="I9379" t="s">
        <v>8</v>
      </c>
      <c r="J9379">
        <v>174</v>
      </c>
      <c r="K9379">
        <v>9</v>
      </c>
      <c r="L9379" t="s">
        <v>240</v>
      </c>
      <c r="M9379" t="s">
        <v>258</v>
      </c>
      <c r="N9379" t="s">
        <v>259</v>
      </c>
      <c r="O9379" s="9">
        <f t="shared" si="486"/>
        <v>34.799999999999997</v>
      </c>
      <c r="P9379" s="1">
        <f t="shared" si="487"/>
        <v>5.1724137931034482E-2</v>
      </c>
      <c r="Q9379">
        <f t="shared" si="488"/>
        <v>0.25862068965517243</v>
      </c>
    </row>
    <row r="9380" spans="2:17" x14ac:dyDescent="0.25">
      <c r="B9380" t="s">
        <v>264</v>
      </c>
      <c r="C9380">
        <v>155694</v>
      </c>
      <c r="D9380">
        <v>1</v>
      </c>
      <c r="E9380">
        <v>1</v>
      </c>
      <c r="F9380">
        <v>3</v>
      </c>
      <c r="G9380">
        <v>41431</v>
      </c>
      <c r="H9380" t="s">
        <v>5</v>
      </c>
      <c r="I9380" t="s">
        <v>8</v>
      </c>
      <c r="J9380">
        <v>116</v>
      </c>
      <c r="K9380">
        <v>6</v>
      </c>
      <c r="L9380" t="s">
        <v>240</v>
      </c>
      <c r="M9380" t="s">
        <v>5</v>
      </c>
      <c r="N9380" t="s">
        <v>259</v>
      </c>
      <c r="O9380" s="9">
        <f t="shared" si="486"/>
        <v>38.666666666666664</v>
      </c>
      <c r="P9380" s="1">
        <f t="shared" si="487"/>
        <v>5.1724137931034482E-2</v>
      </c>
      <c r="Q9380">
        <f t="shared" si="488"/>
        <v>0.15517241379310345</v>
      </c>
    </row>
    <row r="9381" spans="2:17" x14ac:dyDescent="0.25">
      <c r="B9381" t="s">
        <v>264</v>
      </c>
      <c r="C9381">
        <v>166737</v>
      </c>
      <c r="D9381">
        <v>1</v>
      </c>
      <c r="E9381">
        <v>1</v>
      </c>
      <c r="F9381">
        <v>3</v>
      </c>
      <c r="G9381">
        <v>41662</v>
      </c>
      <c r="H9381" t="s">
        <v>7</v>
      </c>
      <c r="I9381" t="s">
        <v>8</v>
      </c>
      <c r="J9381">
        <v>116</v>
      </c>
      <c r="K9381">
        <v>6</v>
      </c>
      <c r="L9381" t="s">
        <v>240</v>
      </c>
      <c r="M9381" t="s">
        <v>258</v>
      </c>
      <c r="N9381" t="s">
        <v>259</v>
      </c>
      <c r="O9381" s="9">
        <f t="shared" si="486"/>
        <v>38.666666666666664</v>
      </c>
      <c r="P9381" s="1">
        <f t="shared" si="487"/>
        <v>5.1724137931034482E-2</v>
      </c>
      <c r="Q9381">
        <f t="shared" si="488"/>
        <v>0.15517241379310345</v>
      </c>
    </row>
    <row r="9382" spans="2:17" x14ac:dyDescent="0.25">
      <c r="B9382" t="s">
        <v>264</v>
      </c>
      <c r="C9382">
        <v>179876</v>
      </c>
      <c r="D9382">
        <v>1</v>
      </c>
      <c r="E9382">
        <v>1</v>
      </c>
      <c r="F9382">
        <v>3</v>
      </c>
      <c r="G9382" t="s">
        <v>66</v>
      </c>
      <c r="H9382" t="s">
        <v>7</v>
      </c>
      <c r="I9382" t="s">
        <v>8</v>
      </c>
      <c r="J9382">
        <v>116</v>
      </c>
      <c r="K9382">
        <v>6</v>
      </c>
      <c r="L9382" t="s">
        <v>240</v>
      </c>
      <c r="M9382" t="s">
        <v>258</v>
      </c>
      <c r="N9382" t="s">
        <v>259</v>
      </c>
      <c r="O9382" s="9">
        <f t="shared" si="486"/>
        <v>38.666666666666664</v>
      </c>
      <c r="P9382" s="1">
        <f t="shared" si="487"/>
        <v>5.1724137931034482E-2</v>
      </c>
      <c r="Q9382">
        <f t="shared" si="488"/>
        <v>0.15517241379310345</v>
      </c>
    </row>
    <row r="9383" spans="2:17" x14ac:dyDescent="0.25">
      <c r="B9383" t="s">
        <v>264</v>
      </c>
      <c r="C9383">
        <v>160908</v>
      </c>
      <c r="D9383">
        <v>1</v>
      </c>
      <c r="E9383">
        <v>1</v>
      </c>
      <c r="F9383">
        <v>2.5</v>
      </c>
      <c r="G9383">
        <v>41566</v>
      </c>
      <c r="H9383" t="s">
        <v>5</v>
      </c>
      <c r="I9383" t="s">
        <v>6</v>
      </c>
      <c r="J9383">
        <v>116</v>
      </c>
      <c r="K9383">
        <v>6</v>
      </c>
      <c r="L9383" t="s">
        <v>240</v>
      </c>
      <c r="M9383" t="s">
        <v>5</v>
      </c>
      <c r="N9383" t="s">
        <v>259</v>
      </c>
      <c r="O9383" s="9">
        <f t="shared" si="486"/>
        <v>46.4</v>
      </c>
      <c r="P9383" s="1">
        <f t="shared" si="487"/>
        <v>5.1724137931034482E-2</v>
      </c>
      <c r="Q9383">
        <f t="shared" si="488"/>
        <v>0.12931034482758622</v>
      </c>
    </row>
    <row r="9384" spans="2:17" x14ac:dyDescent="0.25">
      <c r="B9384" t="s">
        <v>264</v>
      </c>
      <c r="C9384">
        <v>156868</v>
      </c>
      <c r="D9384">
        <v>1</v>
      </c>
      <c r="E9384">
        <v>1</v>
      </c>
      <c r="F9384">
        <v>3</v>
      </c>
      <c r="G9384">
        <v>41416</v>
      </c>
      <c r="H9384" t="s">
        <v>7</v>
      </c>
      <c r="I9384" t="s">
        <v>8</v>
      </c>
      <c r="J9384">
        <v>174</v>
      </c>
      <c r="K9384">
        <v>9</v>
      </c>
      <c r="L9384" t="s">
        <v>240</v>
      </c>
      <c r="M9384" t="s">
        <v>258</v>
      </c>
      <c r="N9384" t="s">
        <v>259</v>
      </c>
      <c r="O9384" s="9">
        <f t="shared" si="486"/>
        <v>58</v>
      </c>
      <c r="P9384" s="1">
        <f t="shared" si="487"/>
        <v>5.1724137931034482E-2</v>
      </c>
      <c r="Q9384">
        <f t="shared" si="488"/>
        <v>0.15517241379310345</v>
      </c>
    </row>
    <row r="9385" spans="2:17" x14ac:dyDescent="0.25">
      <c r="B9385" t="s">
        <v>264</v>
      </c>
      <c r="C9385">
        <v>190826</v>
      </c>
      <c r="D9385">
        <v>1</v>
      </c>
      <c r="E9385">
        <v>1</v>
      </c>
      <c r="F9385">
        <v>3</v>
      </c>
      <c r="G9385">
        <v>42170</v>
      </c>
      <c r="H9385" t="s">
        <v>7</v>
      </c>
      <c r="I9385" t="s">
        <v>8</v>
      </c>
      <c r="J9385">
        <v>174</v>
      </c>
      <c r="K9385">
        <v>9</v>
      </c>
      <c r="L9385" t="s">
        <v>240</v>
      </c>
      <c r="M9385" t="s">
        <v>258</v>
      </c>
      <c r="N9385" t="s">
        <v>259</v>
      </c>
      <c r="O9385" s="9">
        <f t="shared" si="486"/>
        <v>58</v>
      </c>
      <c r="P9385" s="1">
        <f t="shared" si="487"/>
        <v>5.1724137931034482E-2</v>
      </c>
      <c r="Q9385">
        <f t="shared" si="488"/>
        <v>0.15517241379310345</v>
      </c>
    </row>
    <row r="9386" spans="2:17" x14ac:dyDescent="0.25">
      <c r="B9386" t="s">
        <v>264</v>
      </c>
      <c r="C9386">
        <v>171344</v>
      </c>
      <c r="D9386">
        <v>1</v>
      </c>
      <c r="E9386">
        <v>1</v>
      </c>
      <c r="F9386">
        <v>6</v>
      </c>
      <c r="G9386">
        <v>41820</v>
      </c>
      <c r="H9386" t="s">
        <v>7</v>
      </c>
      <c r="I9386" t="s">
        <v>8</v>
      </c>
      <c r="J9386">
        <v>155</v>
      </c>
      <c r="K9386">
        <v>8</v>
      </c>
      <c r="L9386" t="s">
        <v>240</v>
      </c>
      <c r="M9386" t="s">
        <v>258</v>
      </c>
      <c r="N9386" t="s">
        <v>259</v>
      </c>
      <c r="O9386" s="9">
        <f t="shared" si="486"/>
        <v>25.833333333333332</v>
      </c>
      <c r="P9386" s="1">
        <f t="shared" si="487"/>
        <v>5.1612903225806452E-2</v>
      </c>
      <c r="Q9386">
        <f t="shared" si="488"/>
        <v>0.30967741935483872</v>
      </c>
    </row>
    <row r="9387" spans="2:17" x14ac:dyDescent="0.25">
      <c r="B9387" t="s">
        <v>264</v>
      </c>
      <c r="C9387">
        <v>161101</v>
      </c>
      <c r="D9387">
        <v>1</v>
      </c>
      <c r="E9387">
        <v>1</v>
      </c>
      <c r="F9387">
        <v>5</v>
      </c>
      <c r="G9387">
        <v>41537</v>
      </c>
      <c r="H9387" t="s">
        <v>7</v>
      </c>
      <c r="I9387" t="s">
        <v>8</v>
      </c>
      <c r="J9387">
        <v>155</v>
      </c>
      <c r="K9387">
        <v>8</v>
      </c>
      <c r="L9387" t="s">
        <v>240</v>
      </c>
      <c r="M9387" t="s">
        <v>258</v>
      </c>
      <c r="N9387" t="s">
        <v>259</v>
      </c>
      <c r="O9387" s="9">
        <f t="shared" si="486"/>
        <v>31</v>
      </c>
      <c r="P9387" s="1">
        <f t="shared" si="487"/>
        <v>5.1612903225806452E-2</v>
      </c>
      <c r="Q9387">
        <f t="shared" si="488"/>
        <v>0.25806451612903225</v>
      </c>
    </row>
    <row r="9388" spans="2:17" x14ac:dyDescent="0.25">
      <c r="B9388" t="s">
        <v>264</v>
      </c>
      <c r="C9388">
        <v>162191</v>
      </c>
      <c r="D9388">
        <v>1</v>
      </c>
      <c r="E9388">
        <v>1</v>
      </c>
      <c r="F9388">
        <v>5</v>
      </c>
      <c r="G9388">
        <v>41547</v>
      </c>
      <c r="H9388" t="s">
        <v>7</v>
      </c>
      <c r="I9388" t="s">
        <v>8</v>
      </c>
      <c r="J9388">
        <v>155</v>
      </c>
      <c r="K9388">
        <v>8</v>
      </c>
      <c r="L9388" t="s">
        <v>240</v>
      </c>
      <c r="M9388" t="s">
        <v>258</v>
      </c>
      <c r="N9388" t="s">
        <v>259</v>
      </c>
      <c r="O9388" s="9">
        <f t="shared" si="486"/>
        <v>31</v>
      </c>
      <c r="P9388" s="1">
        <f t="shared" si="487"/>
        <v>5.1612903225806452E-2</v>
      </c>
      <c r="Q9388">
        <f t="shared" si="488"/>
        <v>0.25806451612903225</v>
      </c>
    </row>
    <row r="9389" spans="2:17" x14ac:dyDescent="0.25">
      <c r="B9389" t="s">
        <v>264</v>
      </c>
      <c r="C9389">
        <v>162189</v>
      </c>
      <c r="D9389">
        <v>1</v>
      </c>
      <c r="E9389">
        <v>1</v>
      </c>
      <c r="F9389">
        <v>5</v>
      </c>
      <c r="G9389">
        <v>41547</v>
      </c>
      <c r="H9389" t="s">
        <v>7</v>
      </c>
      <c r="I9389" t="s">
        <v>8</v>
      </c>
      <c r="J9389">
        <v>155</v>
      </c>
      <c r="K9389">
        <v>8</v>
      </c>
      <c r="L9389" t="s">
        <v>240</v>
      </c>
      <c r="M9389" t="s">
        <v>258</v>
      </c>
      <c r="N9389" t="s">
        <v>259</v>
      </c>
      <c r="O9389" s="9">
        <f t="shared" si="486"/>
        <v>31</v>
      </c>
      <c r="P9389" s="1">
        <f t="shared" si="487"/>
        <v>5.1612903225806452E-2</v>
      </c>
      <c r="Q9389">
        <f t="shared" si="488"/>
        <v>0.25806451612903225</v>
      </c>
    </row>
    <row r="9390" spans="2:17" x14ac:dyDescent="0.25">
      <c r="B9390" t="s">
        <v>264</v>
      </c>
      <c r="C9390">
        <v>162195</v>
      </c>
      <c r="D9390">
        <v>1</v>
      </c>
      <c r="E9390">
        <v>1</v>
      </c>
      <c r="F9390">
        <v>5</v>
      </c>
      <c r="G9390">
        <v>41547</v>
      </c>
      <c r="H9390" t="s">
        <v>7</v>
      </c>
      <c r="I9390" t="s">
        <v>8</v>
      </c>
      <c r="J9390">
        <v>155</v>
      </c>
      <c r="K9390">
        <v>8</v>
      </c>
      <c r="L9390" t="s">
        <v>240</v>
      </c>
      <c r="M9390" t="s">
        <v>258</v>
      </c>
      <c r="N9390" t="s">
        <v>259</v>
      </c>
      <c r="O9390" s="9">
        <f t="shared" si="486"/>
        <v>31</v>
      </c>
      <c r="P9390" s="1">
        <f t="shared" si="487"/>
        <v>5.1612903225806452E-2</v>
      </c>
      <c r="Q9390">
        <f t="shared" si="488"/>
        <v>0.25806451612903225</v>
      </c>
    </row>
    <row r="9391" spans="2:17" x14ac:dyDescent="0.25">
      <c r="B9391" t="s">
        <v>264</v>
      </c>
      <c r="C9391">
        <v>156604</v>
      </c>
      <c r="D9391">
        <v>1</v>
      </c>
      <c r="E9391">
        <v>1</v>
      </c>
      <c r="F9391">
        <v>5</v>
      </c>
      <c r="G9391">
        <v>41406</v>
      </c>
      <c r="H9391" t="s">
        <v>7</v>
      </c>
      <c r="I9391" t="s">
        <v>8</v>
      </c>
      <c r="J9391">
        <v>97</v>
      </c>
      <c r="K9391">
        <v>5</v>
      </c>
      <c r="L9391" t="s">
        <v>240</v>
      </c>
      <c r="M9391" t="s">
        <v>258</v>
      </c>
      <c r="N9391" t="s">
        <v>259</v>
      </c>
      <c r="O9391" s="9">
        <f t="shared" si="486"/>
        <v>19.399999999999999</v>
      </c>
      <c r="P9391" s="1">
        <f t="shared" si="487"/>
        <v>5.1546391752577317E-2</v>
      </c>
      <c r="Q9391">
        <f t="shared" si="488"/>
        <v>0.25773195876288657</v>
      </c>
    </row>
    <row r="9392" spans="2:17" x14ac:dyDescent="0.25">
      <c r="B9392" t="s">
        <v>264</v>
      </c>
      <c r="C9392">
        <v>156610</v>
      </c>
      <c r="D9392">
        <v>1</v>
      </c>
      <c r="E9392">
        <v>1</v>
      </c>
      <c r="F9392">
        <v>5</v>
      </c>
      <c r="G9392">
        <v>41408</v>
      </c>
      <c r="H9392" t="s">
        <v>7</v>
      </c>
      <c r="I9392" t="s">
        <v>8</v>
      </c>
      <c r="J9392">
        <v>97</v>
      </c>
      <c r="K9392">
        <v>5</v>
      </c>
      <c r="L9392" t="s">
        <v>240</v>
      </c>
      <c r="M9392" t="s">
        <v>258</v>
      </c>
      <c r="N9392" t="s">
        <v>259</v>
      </c>
      <c r="O9392" s="9">
        <f t="shared" si="486"/>
        <v>19.399999999999999</v>
      </c>
      <c r="P9392" s="1">
        <f t="shared" si="487"/>
        <v>5.1546391752577317E-2</v>
      </c>
      <c r="Q9392">
        <f t="shared" si="488"/>
        <v>0.25773195876288657</v>
      </c>
    </row>
    <row r="9393" spans="2:17" x14ac:dyDescent="0.25">
      <c r="B9393" t="s">
        <v>264</v>
      </c>
      <c r="C9393">
        <v>180064</v>
      </c>
      <c r="D9393">
        <v>1</v>
      </c>
      <c r="E9393">
        <v>1</v>
      </c>
      <c r="F9393">
        <v>2</v>
      </c>
      <c r="G9393" t="s">
        <v>66</v>
      </c>
      <c r="H9393" t="s">
        <v>5</v>
      </c>
      <c r="I9393" t="s">
        <v>6</v>
      </c>
      <c r="J9393">
        <v>194</v>
      </c>
      <c r="K9393">
        <v>10</v>
      </c>
      <c r="L9393" t="s">
        <v>240</v>
      </c>
      <c r="M9393" t="s">
        <v>5</v>
      </c>
      <c r="N9393" t="s">
        <v>259</v>
      </c>
      <c r="O9393" s="9">
        <f t="shared" si="486"/>
        <v>97</v>
      </c>
      <c r="P9393" s="1">
        <f t="shared" si="487"/>
        <v>5.1546391752577317E-2</v>
      </c>
      <c r="Q9393">
        <f t="shared" si="488"/>
        <v>0.10309278350515463</v>
      </c>
    </row>
    <row r="9394" spans="2:17" x14ac:dyDescent="0.25">
      <c r="B9394" t="s">
        <v>264</v>
      </c>
      <c r="C9394">
        <v>188551</v>
      </c>
      <c r="D9394">
        <v>2</v>
      </c>
      <c r="E9394">
        <v>2</v>
      </c>
      <c r="F9394">
        <v>12</v>
      </c>
      <c r="G9394">
        <v>42072</v>
      </c>
      <c r="H9394" t="s">
        <v>7</v>
      </c>
      <c r="I9394" t="s">
        <v>8</v>
      </c>
      <c r="J9394">
        <v>136</v>
      </c>
      <c r="K9394">
        <v>7</v>
      </c>
      <c r="L9394" t="s">
        <v>239</v>
      </c>
      <c r="M9394" t="s">
        <v>258</v>
      </c>
      <c r="N9394" t="s">
        <v>259</v>
      </c>
      <c r="O9394" s="9">
        <f t="shared" si="486"/>
        <v>11.333333333333334</v>
      </c>
      <c r="P9394" s="1">
        <f t="shared" si="487"/>
        <v>5.1470588235294115E-2</v>
      </c>
      <c r="Q9394">
        <f t="shared" si="488"/>
        <v>0.61764705882352944</v>
      </c>
    </row>
    <row r="9395" spans="2:17" x14ac:dyDescent="0.25">
      <c r="B9395" t="s">
        <v>264</v>
      </c>
      <c r="C9395">
        <v>176976</v>
      </c>
      <c r="D9395">
        <v>2</v>
      </c>
      <c r="E9395">
        <v>1</v>
      </c>
      <c r="F9395">
        <v>10</v>
      </c>
      <c r="G9395">
        <v>42083</v>
      </c>
      <c r="H9395" t="s">
        <v>7</v>
      </c>
      <c r="I9395" t="s">
        <v>8</v>
      </c>
      <c r="J9395">
        <v>136</v>
      </c>
      <c r="K9395">
        <v>7</v>
      </c>
      <c r="L9395" t="s">
        <v>239</v>
      </c>
      <c r="M9395" t="s">
        <v>258</v>
      </c>
      <c r="N9395" t="s">
        <v>259</v>
      </c>
      <c r="O9395" s="9">
        <f t="shared" si="486"/>
        <v>13.6</v>
      </c>
      <c r="P9395" s="1">
        <f t="shared" si="487"/>
        <v>5.1470588235294115E-2</v>
      </c>
      <c r="Q9395">
        <f t="shared" si="488"/>
        <v>0.51470588235294112</v>
      </c>
    </row>
    <row r="9396" spans="2:17" x14ac:dyDescent="0.25">
      <c r="B9396" t="s">
        <v>264</v>
      </c>
      <c r="C9396">
        <v>160192</v>
      </c>
      <c r="D9396">
        <v>1</v>
      </c>
      <c r="E9396">
        <v>1</v>
      </c>
      <c r="F9396">
        <v>5</v>
      </c>
      <c r="G9396">
        <v>41604</v>
      </c>
      <c r="H9396" t="s">
        <v>7</v>
      </c>
      <c r="I9396" t="s">
        <v>8</v>
      </c>
      <c r="J9396">
        <v>136</v>
      </c>
      <c r="K9396">
        <v>7</v>
      </c>
      <c r="L9396" t="s">
        <v>240</v>
      </c>
      <c r="M9396" t="s">
        <v>258</v>
      </c>
      <c r="N9396" t="s">
        <v>259</v>
      </c>
      <c r="O9396" s="9">
        <f t="shared" si="486"/>
        <v>27.2</v>
      </c>
      <c r="P9396" s="1">
        <f t="shared" si="487"/>
        <v>5.1470588235294115E-2</v>
      </c>
      <c r="Q9396">
        <f t="shared" si="488"/>
        <v>0.25735294117647056</v>
      </c>
    </row>
    <row r="9397" spans="2:17" x14ac:dyDescent="0.25">
      <c r="B9397" t="s">
        <v>264</v>
      </c>
      <c r="C9397">
        <v>160258</v>
      </c>
      <c r="D9397">
        <v>1</v>
      </c>
      <c r="E9397">
        <v>1</v>
      </c>
      <c r="F9397">
        <v>5</v>
      </c>
      <c r="G9397">
        <v>41604</v>
      </c>
      <c r="H9397" t="s">
        <v>7</v>
      </c>
      <c r="I9397" t="s">
        <v>8</v>
      </c>
      <c r="J9397">
        <v>136</v>
      </c>
      <c r="K9397">
        <v>7</v>
      </c>
      <c r="L9397" t="s">
        <v>240</v>
      </c>
      <c r="M9397" t="s">
        <v>258</v>
      </c>
      <c r="N9397" t="s">
        <v>259</v>
      </c>
      <c r="O9397" s="9">
        <f t="shared" si="486"/>
        <v>27.2</v>
      </c>
      <c r="P9397" s="1">
        <f t="shared" si="487"/>
        <v>5.1470588235294115E-2</v>
      </c>
      <c r="Q9397">
        <f t="shared" si="488"/>
        <v>0.25735294117647056</v>
      </c>
    </row>
    <row r="9398" spans="2:17" x14ac:dyDescent="0.25">
      <c r="B9398" t="s">
        <v>264</v>
      </c>
      <c r="C9398">
        <v>164131</v>
      </c>
      <c r="D9398">
        <v>2</v>
      </c>
      <c r="E9398">
        <v>2</v>
      </c>
      <c r="F9398">
        <v>5</v>
      </c>
      <c r="G9398">
        <v>41608</v>
      </c>
      <c r="H9398" t="s">
        <v>7</v>
      </c>
      <c r="I9398" t="s">
        <v>8</v>
      </c>
      <c r="J9398">
        <v>136</v>
      </c>
      <c r="K9398">
        <v>7</v>
      </c>
      <c r="L9398" t="s">
        <v>239</v>
      </c>
      <c r="M9398" t="s">
        <v>258</v>
      </c>
      <c r="N9398" t="s">
        <v>259</v>
      </c>
      <c r="O9398" s="9">
        <f t="shared" si="486"/>
        <v>27.2</v>
      </c>
      <c r="P9398" s="1">
        <f t="shared" si="487"/>
        <v>5.1470588235294115E-2</v>
      </c>
      <c r="Q9398">
        <f t="shared" si="488"/>
        <v>0.25735294117647056</v>
      </c>
    </row>
    <row r="9399" spans="2:17" x14ac:dyDescent="0.25">
      <c r="B9399" t="s">
        <v>264</v>
      </c>
      <c r="C9399">
        <v>166780</v>
      </c>
      <c r="D9399">
        <v>1</v>
      </c>
      <c r="E9399">
        <v>1</v>
      </c>
      <c r="F9399">
        <v>5</v>
      </c>
      <c r="G9399">
        <v>41641</v>
      </c>
      <c r="H9399" t="s">
        <v>7</v>
      </c>
      <c r="I9399" t="s">
        <v>8</v>
      </c>
      <c r="J9399">
        <v>136</v>
      </c>
      <c r="K9399">
        <v>7</v>
      </c>
      <c r="L9399" t="s">
        <v>240</v>
      </c>
      <c r="M9399" t="s">
        <v>258</v>
      </c>
      <c r="N9399" t="s">
        <v>259</v>
      </c>
      <c r="O9399" s="9">
        <f t="shared" si="486"/>
        <v>27.2</v>
      </c>
      <c r="P9399" s="1">
        <f t="shared" si="487"/>
        <v>5.1470588235294115E-2</v>
      </c>
      <c r="Q9399">
        <f t="shared" si="488"/>
        <v>0.25735294117647056</v>
      </c>
    </row>
    <row r="9400" spans="2:17" x14ac:dyDescent="0.25">
      <c r="B9400" t="s">
        <v>264</v>
      </c>
      <c r="C9400">
        <v>162217</v>
      </c>
      <c r="D9400">
        <v>1</v>
      </c>
      <c r="E9400">
        <v>1</v>
      </c>
      <c r="F9400">
        <v>5</v>
      </c>
      <c r="G9400">
        <v>41556</v>
      </c>
      <c r="H9400" t="s">
        <v>7</v>
      </c>
      <c r="I9400" t="s">
        <v>8</v>
      </c>
      <c r="J9400">
        <v>136</v>
      </c>
      <c r="K9400">
        <v>7</v>
      </c>
      <c r="L9400" t="s">
        <v>240</v>
      </c>
      <c r="M9400" t="s">
        <v>258</v>
      </c>
      <c r="N9400" t="s">
        <v>259</v>
      </c>
      <c r="O9400" s="9">
        <f t="shared" si="486"/>
        <v>27.2</v>
      </c>
      <c r="P9400" s="1">
        <f t="shared" si="487"/>
        <v>5.1470588235294115E-2</v>
      </c>
      <c r="Q9400">
        <f t="shared" si="488"/>
        <v>0.25735294117647056</v>
      </c>
    </row>
    <row r="9401" spans="2:17" x14ac:dyDescent="0.25">
      <c r="B9401" t="s">
        <v>264</v>
      </c>
      <c r="C9401">
        <v>168727</v>
      </c>
      <c r="D9401">
        <v>1</v>
      </c>
      <c r="E9401">
        <v>1</v>
      </c>
      <c r="F9401">
        <v>5</v>
      </c>
      <c r="G9401">
        <v>41727</v>
      </c>
      <c r="H9401" t="s">
        <v>7</v>
      </c>
      <c r="I9401" t="s">
        <v>8</v>
      </c>
      <c r="J9401">
        <v>136</v>
      </c>
      <c r="K9401">
        <v>7</v>
      </c>
      <c r="L9401" t="s">
        <v>240</v>
      </c>
      <c r="M9401" t="s">
        <v>258</v>
      </c>
      <c r="N9401" t="s">
        <v>259</v>
      </c>
      <c r="O9401" s="9">
        <f t="shared" si="486"/>
        <v>27.2</v>
      </c>
      <c r="P9401" s="1">
        <f t="shared" si="487"/>
        <v>5.1470588235294115E-2</v>
      </c>
      <c r="Q9401">
        <f t="shared" si="488"/>
        <v>0.25735294117647056</v>
      </c>
    </row>
    <row r="9402" spans="2:17" x14ac:dyDescent="0.25">
      <c r="B9402" t="s">
        <v>264</v>
      </c>
      <c r="C9402">
        <v>170572</v>
      </c>
      <c r="D9402">
        <v>1</v>
      </c>
      <c r="E9402">
        <v>1</v>
      </c>
      <c r="F9402">
        <v>5</v>
      </c>
      <c r="G9402">
        <v>41712</v>
      </c>
      <c r="H9402" t="s">
        <v>7</v>
      </c>
      <c r="I9402" t="s">
        <v>8</v>
      </c>
      <c r="J9402">
        <v>136</v>
      </c>
      <c r="K9402">
        <v>7</v>
      </c>
      <c r="L9402" t="s">
        <v>240</v>
      </c>
      <c r="M9402" t="s">
        <v>258</v>
      </c>
      <c r="N9402" t="s">
        <v>259</v>
      </c>
      <c r="O9402" s="9">
        <f t="shared" si="486"/>
        <v>27.2</v>
      </c>
      <c r="P9402" s="1">
        <f t="shared" si="487"/>
        <v>5.1470588235294115E-2</v>
      </c>
      <c r="Q9402">
        <f t="shared" si="488"/>
        <v>0.25735294117647056</v>
      </c>
    </row>
    <row r="9403" spans="2:17" x14ac:dyDescent="0.25">
      <c r="B9403" t="s">
        <v>264</v>
      </c>
      <c r="C9403">
        <v>171345</v>
      </c>
      <c r="D9403">
        <v>1</v>
      </c>
      <c r="E9403">
        <v>1</v>
      </c>
      <c r="F9403">
        <v>5</v>
      </c>
      <c r="G9403">
        <v>41820</v>
      </c>
      <c r="H9403" t="s">
        <v>7</v>
      </c>
      <c r="I9403" t="s">
        <v>8</v>
      </c>
      <c r="J9403">
        <v>136</v>
      </c>
      <c r="K9403">
        <v>7</v>
      </c>
      <c r="L9403" t="s">
        <v>240</v>
      </c>
      <c r="M9403" t="s">
        <v>258</v>
      </c>
      <c r="N9403" t="s">
        <v>259</v>
      </c>
      <c r="O9403" s="9">
        <f t="shared" ref="O9403:O9466" si="489">J9403/F9403</f>
        <v>27.2</v>
      </c>
      <c r="P9403" s="1">
        <f t="shared" ref="P9403:P9466" si="490">K9403/J9403</f>
        <v>5.1470588235294115E-2</v>
      </c>
      <c r="Q9403">
        <f t="shared" si="488"/>
        <v>0.25735294117647056</v>
      </c>
    </row>
    <row r="9404" spans="2:17" x14ac:dyDescent="0.25">
      <c r="B9404" t="s">
        <v>264</v>
      </c>
      <c r="C9404">
        <v>189484</v>
      </c>
      <c r="D9404">
        <v>1</v>
      </c>
      <c r="E9404">
        <v>1</v>
      </c>
      <c r="F9404">
        <v>5</v>
      </c>
      <c r="G9404">
        <v>42069</v>
      </c>
      <c r="H9404" t="s">
        <v>7</v>
      </c>
      <c r="I9404" t="s">
        <v>8</v>
      </c>
      <c r="J9404">
        <v>136</v>
      </c>
      <c r="K9404">
        <v>7</v>
      </c>
      <c r="L9404" t="s">
        <v>240</v>
      </c>
      <c r="M9404" t="s">
        <v>258</v>
      </c>
      <c r="N9404" t="s">
        <v>259</v>
      </c>
      <c r="O9404" s="9">
        <f t="shared" si="489"/>
        <v>27.2</v>
      </c>
      <c r="P9404" s="1">
        <f t="shared" si="490"/>
        <v>5.1470588235294115E-2</v>
      </c>
      <c r="Q9404">
        <f t="shared" ref="Q9404:Q9467" si="491">F9404*P9404</f>
        <v>0.25735294117647056</v>
      </c>
    </row>
    <row r="9405" spans="2:17" x14ac:dyDescent="0.25">
      <c r="B9405" t="s">
        <v>264</v>
      </c>
      <c r="C9405">
        <v>187813</v>
      </c>
      <c r="D9405">
        <v>1</v>
      </c>
      <c r="E9405">
        <v>1</v>
      </c>
      <c r="F9405">
        <v>5</v>
      </c>
      <c r="G9405">
        <v>42348</v>
      </c>
      <c r="H9405" t="s">
        <v>7</v>
      </c>
      <c r="I9405" t="s">
        <v>8</v>
      </c>
      <c r="J9405">
        <v>136</v>
      </c>
      <c r="K9405">
        <v>7</v>
      </c>
      <c r="L9405" t="s">
        <v>240</v>
      </c>
      <c r="M9405" t="s">
        <v>258</v>
      </c>
      <c r="N9405" t="s">
        <v>259</v>
      </c>
      <c r="O9405" s="9">
        <f t="shared" si="489"/>
        <v>27.2</v>
      </c>
      <c r="P9405" s="1">
        <f t="shared" si="490"/>
        <v>5.1470588235294115E-2</v>
      </c>
      <c r="Q9405">
        <f t="shared" si="491"/>
        <v>0.25735294117647056</v>
      </c>
    </row>
    <row r="9406" spans="2:17" x14ac:dyDescent="0.25">
      <c r="B9406" t="s">
        <v>264</v>
      </c>
      <c r="C9406">
        <v>163981</v>
      </c>
      <c r="D9406">
        <v>1</v>
      </c>
      <c r="E9406">
        <v>1</v>
      </c>
      <c r="F9406">
        <v>4</v>
      </c>
      <c r="G9406">
        <v>41828</v>
      </c>
      <c r="H9406" t="s">
        <v>5</v>
      </c>
      <c r="I9406" t="s">
        <v>6</v>
      </c>
      <c r="J9406">
        <v>136</v>
      </c>
      <c r="K9406">
        <v>7</v>
      </c>
      <c r="L9406" t="s">
        <v>240</v>
      </c>
      <c r="M9406" t="s">
        <v>5</v>
      </c>
      <c r="N9406" t="s">
        <v>259</v>
      </c>
      <c r="O9406" s="9">
        <f t="shared" si="489"/>
        <v>34</v>
      </c>
      <c r="P9406" s="1">
        <f t="shared" si="490"/>
        <v>5.1470588235294115E-2</v>
      </c>
      <c r="Q9406">
        <f t="shared" si="491"/>
        <v>0.20588235294117646</v>
      </c>
    </row>
    <row r="9407" spans="2:17" x14ac:dyDescent="0.25">
      <c r="B9407" t="s">
        <v>264</v>
      </c>
      <c r="C9407">
        <v>156538</v>
      </c>
      <c r="D9407">
        <v>1</v>
      </c>
      <c r="E9407">
        <v>1</v>
      </c>
      <c r="F9407">
        <v>3</v>
      </c>
      <c r="G9407">
        <v>41395</v>
      </c>
      <c r="H9407" t="s">
        <v>7</v>
      </c>
      <c r="I9407" t="s">
        <v>8</v>
      </c>
      <c r="J9407">
        <v>136</v>
      </c>
      <c r="K9407">
        <v>7</v>
      </c>
      <c r="L9407" t="s">
        <v>240</v>
      </c>
      <c r="M9407" t="s">
        <v>258</v>
      </c>
      <c r="N9407" t="s">
        <v>259</v>
      </c>
      <c r="O9407" s="9">
        <f t="shared" si="489"/>
        <v>45.333333333333336</v>
      </c>
      <c r="P9407" s="1">
        <f t="shared" si="490"/>
        <v>5.1470588235294115E-2</v>
      </c>
      <c r="Q9407">
        <f t="shared" si="491"/>
        <v>0.15441176470588236</v>
      </c>
    </row>
    <row r="9408" spans="2:17" x14ac:dyDescent="0.25">
      <c r="B9408" t="s">
        <v>264</v>
      </c>
      <c r="C9408">
        <v>156302</v>
      </c>
      <c r="D9408">
        <v>1</v>
      </c>
      <c r="E9408">
        <v>1</v>
      </c>
      <c r="F9408">
        <v>3</v>
      </c>
      <c r="G9408">
        <v>41396</v>
      </c>
      <c r="H9408" t="s">
        <v>7</v>
      </c>
      <c r="I9408" t="s">
        <v>8</v>
      </c>
      <c r="J9408">
        <v>136</v>
      </c>
      <c r="K9408">
        <v>7</v>
      </c>
      <c r="L9408" t="s">
        <v>240</v>
      </c>
      <c r="M9408" t="s">
        <v>258</v>
      </c>
      <c r="N9408" t="s">
        <v>259</v>
      </c>
      <c r="O9408" s="9">
        <f t="shared" si="489"/>
        <v>45.333333333333336</v>
      </c>
      <c r="P9408" s="1">
        <f t="shared" si="490"/>
        <v>5.1470588235294115E-2</v>
      </c>
      <c r="Q9408">
        <f t="shared" si="491"/>
        <v>0.15441176470588236</v>
      </c>
    </row>
    <row r="9409" spans="2:17" x14ac:dyDescent="0.25">
      <c r="B9409" t="s">
        <v>264</v>
      </c>
      <c r="C9409">
        <v>173036</v>
      </c>
      <c r="D9409">
        <v>1</v>
      </c>
      <c r="E9409">
        <v>1</v>
      </c>
      <c r="F9409">
        <v>3</v>
      </c>
      <c r="G9409">
        <v>41843</v>
      </c>
      <c r="H9409" t="s">
        <v>7</v>
      </c>
      <c r="I9409" t="s">
        <v>8</v>
      </c>
      <c r="J9409">
        <v>136</v>
      </c>
      <c r="K9409">
        <v>7</v>
      </c>
      <c r="L9409" t="s">
        <v>240</v>
      </c>
      <c r="M9409" t="s">
        <v>258</v>
      </c>
      <c r="N9409" t="s">
        <v>259</v>
      </c>
      <c r="O9409" s="9">
        <f t="shared" si="489"/>
        <v>45.333333333333336</v>
      </c>
      <c r="P9409" s="1">
        <f t="shared" si="490"/>
        <v>5.1470588235294115E-2</v>
      </c>
      <c r="Q9409">
        <f t="shared" si="491"/>
        <v>0.15441176470588236</v>
      </c>
    </row>
    <row r="9410" spans="2:17" x14ac:dyDescent="0.25">
      <c r="B9410" t="s">
        <v>264</v>
      </c>
      <c r="C9410">
        <v>182830</v>
      </c>
      <c r="D9410">
        <v>1</v>
      </c>
      <c r="E9410">
        <v>1</v>
      </c>
      <c r="F9410">
        <v>3</v>
      </c>
      <c r="G9410">
        <v>42296</v>
      </c>
      <c r="H9410" t="s">
        <v>7</v>
      </c>
      <c r="I9410" t="s">
        <v>8</v>
      </c>
      <c r="J9410">
        <v>136</v>
      </c>
      <c r="K9410">
        <v>7</v>
      </c>
      <c r="L9410" t="s">
        <v>240</v>
      </c>
      <c r="M9410" t="s">
        <v>258</v>
      </c>
      <c r="N9410" t="s">
        <v>259</v>
      </c>
      <c r="O9410" s="9">
        <f t="shared" si="489"/>
        <v>45.333333333333336</v>
      </c>
      <c r="P9410" s="1">
        <f t="shared" si="490"/>
        <v>5.1470588235294115E-2</v>
      </c>
      <c r="Q9410">
        <f t="shared" si="491"/>
        <v>0.15441176470588236</v>
      </c>
    </row>
    <row r="9411" spans="2:17" x14ac:dyDescent="0.25">
      <c r="B9411" t="s">
        <v>264</v>
      </c>
      <c r="C9411">
        <v>171056</v>
      </c>
      <c r="D9411">
        <v>2</v>
      </c>
      <c r="E9411">
        <v>1</v>
      </c>
      <c r="F9411">
        <v>25</v>
      </c>
      <c r="G9411">
        <v>41809</v>
      </c>
      <c r="H9411" t="s">
        <v>7</v>
      </c>
      <c r="I9411" t="s">
        <v>8</v>
      </c>
      <c r="J9411">
        <v>389</v>
      </c>
      <c r="K9411">
        <v>20</v>
      </c>
      <c r="L9411" t="s">
        <v>239</v>
      </c>
      <c r="M9411" t="s">
        <v>258</v>
      </c>
      <c r="N9411" t="s">
        <v>259</v>
      </c>
      <c r="O9411" s="9">
        <f t="shared" si="489"/>
        <v>15.56</v>
      </c>
      <c r="P9411" s="1">
        <f t="shared" si="490"/>
        <v>5.1413881748071981E-2</v>
      </c>
      <c r="Q9411">
        <f t="shared" si="491"/>
        <v>1.2853470437017995</v>
      </c>
    </row>
    <row r="9412" spans="2:17" x14ac:dyDescent="0.25">
      <c r="B9412" t="s">
        <v>264</v>
      </c>
      <c r="C9412">
        <v>184703</v>
      </c>
      <c r="D9412">
        <v>2</v>
      </c>
      <c r="E9412">
        <v>2</v>
      </c>
      <c r="F9412">
        <v>10</v>
      </c>
      <c r="G9412">
        <v>42171</v>
      </c>
      <c r="H9412" t="s">
        <v>7</v>
      </c>
      <c r="I9412" t="s">
        <v>8</v>
      </c>
      <c r="J9412">
        <v>117</v>
      </c>
      <c r="K9412">
        <v>6</v>
      </c>
      <c r="L9412" t="s">
        <v>239</v>
      </c>
      <c r="M9412" t="s">
        <v>258</v>
      </c>
      <c r="N9412" t="s">
        <v>259</v>
      </c>
      <c r="O9412" s="9">
        <f t="shared" si="489"/>
        <v>11.7</v>
      </c>
      <c r="P9412" s="1">
        <f t="shared" si="490"/>
        <v>5.128205128205128E-2</v>
      </c>
      <c r="Q9412">
        <f t="shared" si="491"/>
        <v>0.51282051282051277</v>
      </c>
    </row>
    <row r="9413" spans="2:17" x14ac:dyDescent="0.25">
      <c r="B9413" t="s">
        <v>264</v>
      </c>
      <c r="C9413">
        <v>168121</v>
      </c>
      <c r="D9413">
        <v>1</v>
      </c>
      <c r="E9413">
        <v>1</v>
      </c>
      <c r="F9413">
        <v>4</v>
      </c>
      <c r="G9413">
        <v>41686</v>
      </c>
      <c r="H9413" t="s">
        <v>7</v>
      </c>
      <c r="I9413" t="s">
        <v>8</v>
      </c>
      <c r="J9413">
        <v>78</v>
      </c>
      <c r="K9413">
        <v>4</v>
      </c>
      <c r="L9413" t="s">
        <v>240</v>
      </c>
      <c r="M9413" t="s">
        <v>258</v>
      </c>
      <c r="N9413" t="s">
        <v>259</v>
      </c>
      <c r="O9413" s="9">
        <f t="shared" si="489"/>
        <v>19.5</v>
      </c>
      <c r="P9413" s="1">
        <f t="shared" si="490"/>
        <v>5.128205128205128E-2</v>
      </c>
      <c r="Q9413">
        <f t="shared" si="491"/>
        <v>0.20512820512820512</v>
      </c>
    </row>
    <row r="9414" spans="2:17" x14ac:dyDescent="0.25">
      <c r="B9414" t="s">
        <v>264</v>
      </c>
      <c r="C9414">
        <v>163546</v>
      </c>
      <c r="D9414">
        <v>1</v>
      </c>
      <c r="E9414">
        <v>1</v>
      </c>
      <c r="F9414">
        <v>5</v>
      </c>
      <c r="G9414">
        <v>41725</v>
      </c>
      <c r="H9414" t="s">
        <v>7</v>
      </c>
      <c r="I9414" t="s">
        <v>8</v>
      </c>
      <c r="J9414">
        <v>117</v>
      </c>
      <c r="K9414">
        <v>6</v>
      </c>
      <c r="L9414" t="s">
        <v>240</v>
      </c>
      <c r="M9414" t="s">
        <v>258</v>
      </c>
      <c r="N9414" t="s">
        <v>259</v>
      </c>
      <c r="O9414" s="9">
        <f t="shared" si="489"/>
        <v>23.4</v>
      </c>
      <c r="P9414" s="1">
        <f t="shared" si="490"/>
        <v>5.128205128205128E-2</v>
      </c>
      <c r="Q9414">
        <f t="shared" si="491"/>
        <v>0.25641025641025639</v>
      </c>
    </row>
    <row r="9415" spans="2:17" x14ac:dyDescent="0.25">
      <c r="B9415" t="s">
        <v>264</v>
      </c>
      <c r="C9415">
        <v>185819</v>
      </c>
      <c r="D9415">
        <v>1</v>
      </c>
      <c r="E9415">
        <v>1</v>
      </c>
      <c r="F9415">
        <v>5</v>
      </c>
      <c r="G9415">
        <v>42343</v>
      </c>
      <c r="H9415" t="s">
        <v>7</v>
      </c>
      <c r="I9415" t="s">
        <v>8</v>
      </c>
      <c r="J9415">
        <v>117</v>
      </c>
      <c r="K9415">
        <v>6</v>
      </c>
      <c r="L9415" t="s">
        <v>240</v>
      </c>
      <c r="M9415" t="s">
        <v>258</v>
      </c>
      <c r="N9415" t="s">
        <v>259</v>
      </c>
      <c r="O9415" s="9">
        <f t="shared" si="489"/>
        <v>23.4</v>
      </c>
      <c r="P9415" s="1">
        <f t="shared" si="490"/>
        <v>5.128205128205128E-2</v>
      </c>
      <c r="Q9415">
        <f t="shared" si="491"/>
        <v>0.25641025641025639</v>
      </c>
    </row>
    <row r="9416" spans="2:17" x14ac:dyDescent="0.25">
      <c r="B9416" t="s">
        <v>264</v>
      </c>
      <c r="C9416">
        <v>175314</v>
      </c>
      <c r="D9416">
        <v>2</v>
      </c>
      <c r="E9416">
        <v>1</v>
      </c>
      <c r="F9416">
        <v>3</v>
      </c>
      <c r="G9416">
        <v>42038</v>
      </c>
      <c r="H9416" t="s">
        <v>7</v>
      </c>
      <c r="I9416" t="s">
        <v>8</v>
      </c>
      <c r="J9416">
        <v>78</v>
      </c>
      <c r="K9416">
        <v>4</v>
      </c>
      <c r="L9416" t="s">
        <v>239</v>
      </c>
      <c r="M9416" t="s">
        <v>258</v>
      </c>
      <c r="N9416" t="s">
        <v>259</v>
      </c>
      <c r="O9416" s="9">
        <f t="shared" si="489"/>
        <v>26</v>
      </c>
      <c r="P9416" s="1">
        <f t="shared" si="490"/>
        <v>5.128205128205128E-2</v>
      </c>
      <c r="Q9416">
        <f t="shared" si="491"/>
        <v>0.15384615384615385</v>
      </c>
    </row>
    <row r="9417" spans="2:17" x14ac:dyDescent="0.25">
      <c r="B9417" t="s">
        <v>264</v>
      </c>
      <c r="C9417">
        <v>178379</v>
      </c>
      <c r="D9417">
        <v>1</v>
      </c>
      <c r="E9417">
        <v>1</v>
      </c>
      <c r="F9417">
        <v>4</v>
      </c>
      <c r="G9417">
        <v>41848</v>
      </c>
      <c r="H9417" t="s">
        <v>7</v>
      </c>
      <c r="I9417" t="s">
        <v>8</v>
      </c>
      <c r="J9417">
        <v>117</v>
      </c>
      <c r="K9417">
        <v>6</v>
      </c>
      <c r="L9417" t="s">
        <v>240</v>
      </c>
      <c r="M9417" t="s">
        <v>258</v>
      </c>
      <c r="N9417" t="s">
        <v>259</v>
      </c>
      <c r="O9417" s="9">
        <f t="shared" si="489"/>
        <v>29.25</v>
      </c>
      <c r="P9417" s="1">
        <f t="shared" si="490"/>
        <v>5.128205128205128E-2</v>
      </c>
      <c r="Q9417">
        <f t="shared" si="491"/>
        <v>0.20512820512820512</v>
      </c>
    </row>
    <row r="9418" spans="2:17" x14ac:dyDescent="0.25">
      <c r="B9418" t="s">
        <v>264</v>
      </c>
      <c r="C9418">
        <v>192313</v>
      </c>
      <c r="D9418">
        <v>1</v>
      </c>
      <c r="E9418">
        <v>1</v>
      </c>
      <c r="F9418">
        <v>4</v>
      </c>
      <c r="G9418">
        <v>42165</v>
      </c>
      <c r="H9418" t="s">
        <v>7</v>
      </c>
      <c r="I9418" t="s">
        <v>8</v>
      </c>
      <c r="J9418">
        <v>117</v>
      </c>
      <c r="K9418">
        <v>6</v>
      </c>
      <c r="L9418" t="s">
        <v>240</v>
      </c>
      <c r="M9418" t="s">
        <v>258</v>
      </c>
      <c r="N9418" t="s">
        <v>259</v>
      </c>
      <c r="O9418" s="9">
        <f t="shared" si="489"/>
        <v>29.25</v>
      </c>
      <c r="P9418" s="1">
        <f t="shared" si="490"/>
        <v>5.128205128205128E-2</v>
      </c>
      <c r="Q9418">
        <f t="shared" si="491"/>
        <v>0.20512820512820512</v>
      </c>
    </row>
    <row r="9419" spans="2:17" x14ac:dyDescent="0.25">
      <c r="B9419" t="s">
        <v>264</v>
      </c>
      <c r="C9419">
        <v>164147</v>
      </c>
      <c r="D9419">
        <v>1</v>
      </c>
      <c r="E9419">
        <v>1</v>
      </c>
      <c r="F9419">
        <v>5</v>
      </c>
      <c r="G9419">
        <v>41623</v>
      </c>
      <c r="H9419" t="s">
        <v>7</v>
      </c>
      <c r="I9419" t="s">
        <v>8</v>
      </c>
      <c r="J9419">
        <v>156</v>
      </c>
      <c r="K9419">
        <v>8</v>
      </c>
      <c r="L9419" t="s">
        <v>240</v>
      </c>
      <c r="M9419" t="s">
        <v>258</v>
      </c>
      <c r="N9419" t="s">
        <v>259</v>
      </c>
      <c r="O9419" s="9">
        <f t="shared" si="489"/>
        <v>31.2</v>
      </c>
      <c r="P9419" s="1">
        <f t="shared" si="490"/>
        <v>5.128205128205128E-2</v>
      </c>
      <c r="Q9419">
        <f t="shared" si="491"/>
        <v>0.25641025641025639</v>
      </c>
    </row>
    <row r="9420" spans="2:17" x14ac:dyDescent="0.25">
      <c r="B9420" t="s">
        <v>264</v>
      </c>
      <c r="C9420">
        <v>177192</v>
      </c>
      <c r="D9420">
        <v>1</v>
      </c>
      <c r="E9420">
        <v>1</v>
      </c>
      <c r="F9420">
        <v>3</v>
      </c>
      <c r="G9420">
        <v>41880</v>
      </c>
      <c r="H9420" t="s">
        <v>5</v>
      </c>
      <c r="I9420" t="s">
        <v>6</v>
      </c>
      <c r="J9420">
        <v>117</v>
      </c>
      <c r="K9420">
        <v>6</v>
      </c>
      <c r="L9420" t="s">
        <v>240</v>
      </c>
      <c r="M9420" t="s">
        <v>5</v>
      </c>
      <c r="N9420" t="s">
        <v>259</v>
      </c>
      <c r="O9420" s="9">
        <f t="shared" si="489"/>
        <v>39</v>
      </c>
      <c r="P9420" s="1">
        <f t="shared" si="490"/>
        <v>5.128205128205128E-2</v>
      </c>
      <c r="Q9420">
        <f t="shared" si="491"/>
        <v>0.15384615384615385</v>
      </c>
    </row>
    <row r="9421" spans="2:17" x14ac:dyDescent="0.25">
      <c r="B9421" t="s">
        <v>264</v>
      </c>
      <c r="C9421">
        <v>185816</v>
      </c>
      <c r="D9421">
        <v>1</v>
      </c>
      <c r="E9421">
        <v>1</v>
      </c>
      <c r="F9421">
        <v>3</v>
      </c>
      <c r="G9421">
        <v>42342</v>
      </c>
      <c r="H9421" t="s">
        <v>5</v>
      </c>
      <c r="I9421" t="s">
        <v>6</v>
      </c>
      <c r="J9421">
        <v>117</v>
      </c>
      <c r="K9421">
        <v>6</v>
      </c>
      <c r="L9421" t="s">
        <v>240</v>
      </c>
      <c r="M9421" t="s">
        <v>5</v>
      </c>
      <c r="N9421" t="s">
        <v>259</v>
      </c>
      <c r="O9421" s="9">
        <f t="shared" si="489"/>
        <v>39</v>
      </c>
      <c r="P9421" s="1">
        <f t="shared" si="490"/>
        <v>5.128205128205128E-2</v>
      </c>
      <c r="Q9421">
        <f t="shared" si="491"/>
        <v>0.15384615384615385</v>
      </c>
    </row>
    <row r="9422" spans="2:17" x14ac:dyDescent="0.25">
      <c r="B9422" t="s">
        <v>264</v>
      </c>
      <c r="C9422">
        <v>185827</v>
      </c>
      <c r="D9422">
        <v>1</v>
      </c>
      <c r="E9422">
        <v>1</v>
      </c>
      <c r="F9422">
        <v>2</v>
      </c>
      <c r="G9422">
        <v>42343</v>
      </c>
      <c r="H9422" t="s">
        <v>7</v>
      </c>
      <c r="I9422" t="s">
        <v>8</v>
      </c>
      <c r="J9422">
        <v>117</v>
      </c>
      <c r="K9422">
        <v>6</v>
      </c>
      <c r="L9422" t="s">
        <v>240</v>
      </c>
      <c r="M9422" t="s">
        <v>258</v>
      </c>
      <c r="N9422" t="s">
        <v>259</v>
      </c>
      <c r="O9422" s="9">
        <f t="shared" si="489"/>
        <v>58.5</v>
      </c>
      <c r="P9422" s="1">
        <f t="shared" si="490"/>
        <v>5.128205128205128E-2</v>
      </c>
      <c r="Q9422">
        <f t="shared" si="491"/>
        <v>0.10256410256410256</v>
      </c>
    </row>
    <row r="9423" spans="2:17" x14ac:dyDescent="0.25">
      <c r="B9423" t="s">
        <v>264</v>
      </c>
      <c r="C9423">
        <v>185823</v>
      </c>
      <c r="D9423">
        <v>1</v>
      </c>
      <c r="E9423">
        <v>1</v>
      </c>
      <c r="F9423">
        <v>2</v>
      </c>
      <c r="G9423">
        <v>42343</v>
      </c>
      <c r="H9423" t="s">
        <v>7</v>
      </c>
      <c r="I9423" t="s">
        <v>8</v>
      </c>
      <c r="J9423">
        <v>117</v>
      </c>
      <c r="K9423">
        <v>6</v>
      </c>
      <c r="L9423" t="s">
        <v>240</v>
      </c>
      <c r="M9423" t="s">
        <v>258</v>
      </c>
      <c r="N9423" t="s">
        <v>259</v>
      </c>
      <c r="O9423" s="9">
        <f t="shared" si="489"/>
        <v>58.5</v>
      </c>
      <c r="P9423" s="1">
        <f t="shared" si="490"/>
        <v>5.128205128205128E-2</v>
      </c>
      <c r="Q9423">
        <f t="shared" si="491"/>
        <v>0.10256410256410256</v>
      </c>
    </row>
    <row r="9424" spans="2:17" x14ac:dyDescent="0.25">
      <c r="B9424" t="s">
        <v>264</v>
      </c>
      <c r="C9424">
        <v>179761</v>
      </c>
      <c r="D9424">
        <v>2</v>
      </c>
      <c r="E9424">
        <v>2</v>
      </c>
      <c r="F9424">
        <v>17</v>
      </c>
      <c r="G9424">
        <v>41975</v>
      </c>
      <c r="H9424" t="s">
        <v>7</v>
      </c>
      <c r="I9424" t="s">
        <v>8</v>
      </c>
      <c r="J9424">
        <v>215</v>
      </c>
      <c r="K9424">
        <v>11</v>
      </c>
      <c r="L9424" t="s">
        <v>239</v>
      </c>
      <c r="M9424" t="s">
        <v>258</v>
      </c>
      <c r="N9424" t="s">
        <v>259</v>
      </c>
      <c r="O9424" s="9">
        <f t="shared" si="489"/>
        <v>12.647058823529411</v>
      </c>
      <c r="P9424" s="1">
        <f t="shared" si="490"/>
        <v>5.1162790697674418E-2</v>
      </c>
      <c r="Q9424">
        <f t="shared" si="491"/>
        <v>0.86976744186046506</v>
      </c>
    </row>
    <row r="9425" spans="2:17" x14ac:dyDescent="0.25">
      <c r="B9425" t="s">
        <v>264</v>
      </c>
      <c r="C9425">
        <v>171288</v>
      </c>
      <c r="D9425">
        <v>2</v>
      </c>
      <c r="E9425">
        <v>1</v>
      </c>
      <c r="F9425">
        <v>10</v>
      </c>
      <c r="G9425">
        <v>41823</v>
      </c>
      <c r="H9425" t="s">
        <v>5</v>
      </c>
      <c r="I9425" t="s">
        <v>6</v>
      </c>
      <c r="J9425">
        <v>215</v>
      </c>
      <c r="K9425">
        <v>11</v>
      </c>
      <c r="L9425" t="s">
        <v>239</v>
      </c>
      <c r="M9425" t="s">
        <v>5</v>
      </c>
      <c r="N9425" t="s">
        <v>259</v>
      </c>
      <c r="O9425" s="9">
        <f t="shared" si="489"/>
        <v>21.5</v>
      </c>
      <c r="P9425" s="1">
        <f t="shared" si="490"/>
        <v>5.1162790697674418E-2</v>
      </c>
      <c r="Q9425">
        <f t="shared" si="491"/>
        <v>0.51162790697674421</v>
      </c>
    </row>
    <row r="9426" spans="2:17" x14ac:dyDescent="0.25">
      <c r="B9426" t="s">
        <v>264</v>
      </c>
      <c r="C9426">
        <v>186098</v>
      </c>
      <c r="D9426">
        <v>3</v>
      </c>
      <c r="E9426">
        <v>2</v>
      </c>
      <c r="F9426">
        <v>15</v>
      </c>
      <c r="G9426">
        <v>42292</v>
      </c>
      <c r="H9426" t="s">
        <v>7</v>
      </c>
      <c r="I9426" t="s">
        <v>8</v>
      </c>
      <c r="J9426">
        <v>176</v>
      </c>
      <c r="K9426">
        <v>9</v>
      </c>
      <c r="L9426" t="s">
        <v>239</v>
      </c>
      <c r="M9426" t="s">
        <v>258</v>
      </c>
      <c r="N9426" t="s">
        <v>259</v>
      </c>
      <c r="O9426" s="9">
        <f t="shared" si="489"/>
        <v>11.733333333333333</v>
      </c>
      <c r="P9426" s="1">
        <f t="shared" si="490"/>
        <v>5.113636363636364E-2</v>
      </c>
      <c r="Q9426">
        <f t="shared" si="491"/>
        <v>0.76704545454545459</v>
      </c>
    </row>
    <row r="9427" spans="2:17" x14ac:dyDescent="0.25">
      <c r="B9427" t="s">
        <v>264</v>
      </c>
      <c r="C9427">
        <v>186097</v>
      </c>
      <c r="D9427">
        <v>3</v>
      </c>
      <c r="E9427">
        <v>3</v>
      </c>
      <c r="F9427">
        <v>15</v>
      </c>
      <c r="G9427">
        <v>42292</v>
      </c>
      <c r="H9427" t="s">
        <v>7</v>
      </c>
      <c r="I9427" t="s">
        <v>8</v>
      </c>
      <c r="J9427">
        <v>176</v>
      </c>
      <c r="K9427">
        <v>9</v>
      </c>
      <c r="L9427" t="s">
        <v>239</v>
      </c>
      <c r="M9427" t="s">
        <v>258</v>
      </c>
      <c r="N9427" t="s">
        <v>259</v>
      </c>
      <c r="O9427" s="9">
        <f t="shared" si="489"/>
        <v>11.733333333333333</v>
      </c>
      <c r="P9427" s="1">
        <f t="shared" si="490"/>
        <v>5.113636363636364E-2</v>
      </c>
      <c r="Q9427">
        <f t="shared" si="491"/>
        <v>0.76704545454545459</v>
      </c>
    </row>
    <row r="9428" spans="2:17" x14ac:dyDescent="0.25">
      <c r="B9428" t="s">
        <v>264</v>
      </c>
      <c r="C9428">
        <v>182603</v>
      </c>
      <c r="D9428">
        <v>3</v>
      </c>
      <c r="E9428">
        <v>3</v>
      </c>
      <c r="F9428">
        <v>15</v>
      </c>
      <c r="G9428">
        <v>42292</v>
      </c>
      <c r="H9428" t="s">
        <v>7</v>
      </c>
      <c r="I9428" t="s">
        <v>8</v>
      </c>
      <c r="J9428">
        <v>176</v>
      </c>
      <c r="K9428">
        <v>9</v>
      </c>
      <c r="L9428" t="s">
        <v>239</v>
      </c>
      <c r="M9428" t="s">
        <v>258</v>
      </c>
      <c r="N9428" t="s">
        <v>259</v>
      </c>
      <c r="O9428" s="9">
        <f t="shared" si="489"/>
        <v>11.733333333333333</v>
      </c>
      <c r="P9428" s="1">
        <f t="shared" si="490"/>
        <v>5.113636363636364E-2</v>
      </c>
      <c r="Q9428">
        <f t="shared" si="491"/>
        <v>0.76704545454545459</v>
      </c>
    </row>
    <row r="9429" spans="2:17" x14ac:dyDescent="0.25">
      <c r="B9429" t="s">
        <v>264</v>
      </c>
      <c r="C9429">
        <v>182602</v>
      </c>
      <c r="D9429">
        <v>3</v>
      </c>
      <c r="E9429">
        <v>1</v>
      </c>
      <c r="F9429">
        <v>15</v>
      </c>
      <c r="G9429">
        <v>42292</v>
      </c>
      <c r="H9429" t="s">
        <v>7</v>
      </c>
      <c r="I9429" t="s">
        <v>8</v>
      </c>
      <c r="J9429">
        <v>176</v>
      </c>
      <c r="K9429">
        <v>9</v>
      </c>
      <c r="L9429" t="s">
        <v>239</v>
      </c>
      <c r="M9429" t="s">
        <v>258</v>
      </c>
      <c r="N9429" t="s">
        <v>259</v>
      </c>
      <c r="O9429" s="9">
        <f t="shared" si="489"/>
        <v>11.733333333333333</v>
      </c>
      <c r="P9429" s="1">
        <f t="shared" si="490"/>
        <v>5.113636363636364E-2</v>
      </c>
      <c r="Q9429">
        <f t="shared" si="491"/>
        <v>0.76704545454545459</v>
      </c>
    </row>
    <row r="9430" spans="2:17" x14ac:dyDescent="0.25">
      <c r="B9430" t="s">
        <v>264</v>
      </c>
      <c r="C9430">
        <v>182602</v>
      </c>
      <c r="D9430">
        <v>3</v>
      </c>
      <c r="E9430">
        <v>2</v>
      </c>
      <c r="F9430">
        <v>15</v>
      </c>
      <c r="G9430">
        <v>42292</v>
      </c>
      <c r="H9430" t="s">
        <v>7</v>
      </c>
      <c r="I9430" t="s">
        <v>8</v>
      </c>
      <c r="J9430">
        <v>176</v>
      </c>
      <c r="K9430">
        <v>9</v>
      </c>
      <c r="L9430" t="s">
        <v>239</v>
      </c>
      <c r="M9430" t="s">
        <v>258</v>
      </c>
      <c r="N9430" t="s">
        <v>259</v>
      </c>
      <c r="O9430" s="9">
        <f t="shared" si="489"/>
        <v>11.733333333333333</v>
      </c>
      <c r="P9430" s="1">
        <f t="shared" si="490"/>
        <v>5.113636363636364E-2</v>
      </c>
      <c r="Q9430">
        <f t="shared" si="491"/>
        <v>0.76704545454545459</v>
      </c>
    </row>
    <row r="9431" spans="2:17" x14ac:dyDescent="0.25">
      <c r="B9431" t="s">
        <v>264</v>
      </c>
      <c r="C9431">
        <v>182602</v>
      </c>
      <c r="D9431">
        <v>3</v>
      </c>
      <c r="E9431">
        <v>3</v>
      </c>
      <c r="F9431">
        <v>15</v>
      </c>
      <c r="G9431">
        <v>42292</v>
      </c>
      <c r="H9431" t="s">
        <v>7</v>
      </c>
      <c r="I9431" t="s">
        <v>8</v>
      </c>
      <c r="J9431">
        <v>176</v>
      </c>
      <c r="K9431">
        <v>9</v>
      </c>
      <c r="L9431" t="s">
        <v>239</v>
      </c>
      <c r="M9431" t="s">
        <v>258</v>
      </c>
      <c r="N9431" t="s">
        <v>259</v>
      </c>
      <c r="O9431" s="9">
        <f t="shared" si="489"/>
        <v>11.733333333333333</v>
      </c>
      <c r="P9431" s="1">
        <f t="shared" si="490"/>
        <v>5.113636363636364E-2</v>
      </c>
      <c r="Q9431">
        <f t="shared" si="491"/>
        <v>0.76704545454545459</v>
      </c>
    </row>
    <row r="9432" spans="2:17" x14ac:dyDescent="0.25">
      <c r="B9432" t="s">
        <v>264</v>
      </c>
      <c r="C9432">
        <v>181548</v>
      </c>
      <c r="D9432">
        <v>2</v>
      </c>
      <c r="E9432">
        <v>2</v>
      </c>
      <c r="F9432">
        <v>10</v>
      </c>
      <c r="G9432">
        <v>41893</v>
      </c>
      <c r="H9432" t="s">
        <v>7</v>
      </c>
      <c r="I9432" t="s">
        <v>8</v>
      </c>
      <c r="J9432">
        <v>176</v>
      </c>
      <c r="K9432">
        <v>9</v>
      </c>
      <c r="L9432" t="s">
        <v>239</v>
      </c>
      <c r="M9432" t="s">
        <v>258</v>
      </c>
      <c r="N9432" t="s">
        <v>259</v>
      </c>
      <c r="O9432" s="9">
        <f t="shared" si="489"/>
        <v>17.600000000000001</v>
      </c>
      <c r="P9432" s="1">
        <f t="shared" si="490"/>
        <v>5.113636363636364E-2</v>
      </c>
      <c r="Q9432">
        <f t="shared" si="491"/>
        <v>0.51136363636363635</v>
      </c>
    </row>
    <row r="9433" spans="2:17" x14ac:dyDescent="0.25">
      <c r="B9433" t="s">
        <v>264</v>
      </c>
      <c r="C9433">
        <v>182349</v>
      </c>
      <c r="D9433">
        <v>2</v>
      </c>
      <c r="E9433">
        <v>1</v>
      </c>
      <c r="F9433">
        <v>20</v>
      </c>
      <c r="G9433">
        <v>41898</v>
      </c>
      <c r="H9433" t="s">
        <v>7</v>
      </c>
      <c r="I9433" t="s">
        <v>8</v>
      </c>
      <c r="J9433">
        <v>352</v>
      </c>
      <c r="K9433">
        <v>18</v>
      </c>
      <c r="L9433" t="s">
        <v>239</v>
      </c>
      <c r="M9433" t="s">
        <v>258</v>
      </c>
      <c r="N9433" t="s">
        <v>259</v>
      </c>
      <c r="O9433" s="9">
        <f t="shared" si="489"/>
        <v>17.600000000000001</v>
      </c>
      <c r="P9433" s="1">
        <f t="shared" si="490"/>
        <v>5.113636363636364E-2</v>
      </c>
      <c r="Q9433">
        <f t="shared" si="491"/>
        <v>1.0227272727272727</v>
      </c>
    </row>
    <row r="9434" spans="2:17" x14ac:dyDescent="0.25">
      <c r="B9434" t="s">
        <v>264</v>
      </c>
      <c r="C9434">
        <v>174550</v>
      </c>
      <c r="D9434">
        <v>2</v>
      </c>
      <c r="E9434">
        <v>2</v>
      </c>
      <c r="F9434">
        <v>10</v>
      </c>
      <c r="G9434">
        <v>42015</v>
      </c>
      <c r="H9434" t="s">
        <v>7</v>
      </c>
      <c r="I9434" t="s">
        <v>8</v>
      </c>
      <c r="J9434">
        <v>176</v>
      </c>
      <c r="K9434">
        <v>9</v>
      </c>
      <c r="L9434" t="s">
        <v>239</v>
      </c>
      <c r="M9434" t="s">
        <v>258</v>
      </c>
      <c r="N9434" t="s">
        <v>259</v>
      </c>
      <c r="O9434" s="9">
        <f t="shared" si="489"/>
        <v>17.600000000000001</v>
      </c>
      <c r="P9434" s="1">
        <f t="shared" si="490"/>
        <v>5.113636363636364E-2</v>
      </c>
      <c r="Q9434">
        <f t="shared" si="491"/>
        <v>0.51136363636363635</v>
      </c>
    </row>
    <row r="9435" spans="2:17" x14ac:dyDescent="0.25">
      <c r="B9435" t="s">
        <v>264</v>
      </c>
      <c r="C9435">
        <v>190589</v>
      </c>
      <c r="D9435">
        <v>2</v>
      </c>
      <c r="E9435">
        <v>1</v>
      </c>
      <c r="F9435">
        <v>10</v>
      </c>
      <c r="G9435">
        <v>42167</v>
      </c>
      <c r="H9435" t="s">
        <v>7</v>
      </c>
      <c r="I9435" t="s">
        <v>8</v>
      </c>
      <c r="J9435">
        <v>176</v>
      </c>
      <c r="K9435">
        <v>9</v>
      </c>
      <c r="L9435" t="s">
        <v>239</v>
      </c>
      <c r="M9435" t="s">
        <v>258</v>
      </c>
      <c r="N9435" t="s">
        <v>259</v>
      </c>
      <c r="O9435" s="9">
        <f t="shared" si="489"/>
        <v>17.600000000000001</v>
      </c>
      <c r="P9435" s="1">
        <f t="shared" si="490"/>
        <v>5.113636363636364E-2</v>
      </c>
      <c r="Q9435">
        <f t="shared" si="491"/>
        <v>0.51136363636363635</v>
      </c>
    </row>
    <row r="9436" spans="2:17" x14ac:dyDescent="0.25">
      <c r="B9436" t="s">
        <v>264</v>
      </c>
      <c r="C9436">
        <v>190589</v>
      </c>
      <c r="D9436">
        <v>2</v>
      </c>
      <c r="E9436">
        <v>1</v>
      </c>
      <c r="F9436">
        <v>10</v>
      </c>
      <c r="G9436">
        <v>42167</v>
      </c>
      <c r="H9436" t="s">
        <v>7</v>
      </c>
      <c r="I9436" t="s">
        <v>8</v>
      </c>
      <c r="J9436">
        <v>176</v>
      </c>
      <c r="K9436">
        <v>9</v>
      </c>
      <c r="L9436" t="s">
        <v>239</v>
      </c>
      <c r="M9436" t="s">
        <v>258</v>
      </c>
      <c r="N9436" t="s">
        <v>259</v>
      </c>
      <c r="O9436" s="9">
        <f t="shared" si="489"/>
        <v>17.600000000000001</v>
      </c>
      <c r="P9436" s="1">
        <f t="shared" si="490"/>
        <v>5.113636363636364E-2</v>
      </c>
      <c r="Q9436">
        <f t="shared" si="491"/>
        <v>0.51136363636363635</v>
      </c>
    </row>
    <row r="9437" spans="2:17" x14ac:dyDescent="0.25">
      <c r="B9437" t="s">
        <v>264</v>
      </c>
      <c r="C9437">
        <v>155911</v>
      </c>
      <c r="D9437">
        <v>1</v>
      </c>
      <c r="E9437">
        <v>1</v>
      </c>
      <c r="F9437">
        <v>15</v>
      </c>
      <c r="G9437">
        <v>41344</v>
      </c>
      <c r="H9437" t="s">
        <v>7</v>
      </c>
      <c r="I9437" t="s">
        <v>8</v>
      </c>
      <c r="J9437">
        <v>352</v>
      </c>
      <c r="K9437">
        <v>18</v>
      </c>
      <c r="L9437" t="s">
        <v>240</v>
      </c>
      <c r="M9437" t="s">
        <v>258</v>
      </c>
      <c r="N9437" t="s">
        <v>259</v>
      </c>
      <c r="O9437" s="9">
        <f t="shared" si="489"/>
        <v>23.466666666666665</v>
      </c>
      <c r="P9437" s="1">
        <f t="shared" si="490"/>
        <v>5.113636363636364E-2</v>
      </c>
      <c r="Q9437">
        <f t="shared" si="491"/>
        <v>0.76704545454545459</v>
      </c>
    </row>
    <row r="9438" spans="2:17" x14ac:dyDescent="0.25">
      <c r="B9438" t="s">
        <v>264</v>
      </c>
      <c r="C9438">
        <v>155999</v>
      </c>
      <c r="D9438">
        <v>2</v>
      </c>
      <c r="E9438">
        <v>2</v>
      </c>
      <c r="F9438">
        <v>5</v>
      </c>
      <c r="G9438">
        <v>41374</v>
      </c>
      <c r="H9438" t="s">
        <v>5</v>
      </c>
      <c r="I9438" t="s">
        <v>6</v>
      </c>
      <c r="J9438">
        <v>176</v>
      </c>
      <c r="K9438">
        <v>9</v>
      </c>
      <c r="L9438" t="s">
        <v>239</v>
      </c>
      <c r="M9438" t="s">
        <v>5</v>
      </c>
      <c r="N9438" t="s">
        <v>259</v>
      </c>
      <c r="O9438" s="9">
        <f t="shared" si="489"/>
        <v>35.200000000000003</v>
      </c>
      <c r="P9438" s="1">
        <f t="shared" si="490"/>
        <v>5.113636363636364E-2</v>
      </c>
      <c r="Q9438">
        <f t="shared" si="491"/>
        <v>0.25568181818181818</v>
      </c>
    </row>
    <row r="9439" spans="2:17" x14ac:dyDescent="0.25">
      <c r="B9439" t="s">
        <v>264</v>
      </c>
      <c r="C9439">
        <v>164118</v>
      </c>
      <c r="D9439">
        <v>2</v>
      </c>
      <c r="E9439">
        <v>1</v>
      </c>
      <c r="F9439">
        <v>10</v>
      </c>
      <c r="G9439">
        <v>41604</v>
      </c>
      <c r="H9439" t="s">
        <v>7</v>
      </c>
      <c r="I9439" t="s">
        <v>8</v>
      </c>
      <c r="J9439">
        <v>352</v>
      </c>
      <c r="K9439">
        <v>18</v>
      </c>
      <c r="L9439" t="s">
        <v>239</v>
      </c>
      <c r="M9439" t="s">
        <v>258</v>
      </c>
      <c r="N9439" t="s">
        <v>259</v>
      </c>
      <c r="O9439" s="9">
        <f t="shared" si="489"/>
        <v>35.200000000000003</v>
      </c>
      <c r="P9439" s="1">
        <f t="shared" si="490"/>
        <v>5.113636363636364E-2</v>
      </c>
      <c r="Q9439">
        <f t="shared" si="491"/>
        <v>0.51136363636363635</v>
      </c>
    </row>
    <row r="9440" spans="2:17" x14ac:dyDescent="0.25">
      <c r="B9440" t="s">
        <v>264</v>
      </c>
      <c r="C9440">
        <v>163175</v>
      </c>
      <c r="D9440">
        <v>2</v>
      </c>
      <c r="E9440">
        <v>1</v>
      </c>
      <c r="F9440">
        <v>5</v>
      </c>
      <c r="G9440">
        <v>41678</v>
      </c>
      <c r="H9440" t="s">
        <v>7</v>
      </c>
      <c r="I9440" t="s">
        <v>8</v>
      </c>
      <c r="J9440">
        <v>176</v>
      </c>
      <c r="K9440">
        <v>9</v>
      </c>
      <c r="L9440" t="s">
        <v>239</v>
      </c>
      <c r="M9440" t="s">
        <v>258</v>
      </c>
      <c r="N9440" t="s">
        <v>259</v>
      </c>
      <c r="O9440" s="9">
        <f t="shared" si="489"/>
        <v>35.200000000000003</v>
      </c>
      <c r="P9440" s="1">
        <f t="shared" si="490"/>
        <v>5.113636363636364E-2</v>
      </c>
      <c r="Q9440">
        <f t="shared" si="491"/>
        <v>0.25568181818181818</v>
      </c>
    </row>
    <row r="9441" spans="2:17" x14ac:dyDescent="0.25">
      <c r="B9441" t="s">
        <v>264</v>
      </c>
      <c r="C9441">
        <v>163177</v>
      </c>
      <c r="D9441">
        <v>2</v>
      </c>
      <c r="E9441">
        <v>1</v>
      </c>
      <c r="F9441">
        <v>5</v>
      </c>
      <c r="G9441">
        <v>41678</v>
      </c>
      <c r="H9441" t="s">
        <v>7</v>
      </c>
      <c r="I9441" t="s">
        <v>8</v>
      </c>
      <c r="J9441">
        <v>176</v>
      </c>
      <c r="K9441">
        <v>9</v>
      </c>
      <c r="L9441" t="s">
        <v>239</v>
      </c>
      <c r="M9441" t="s">
        <v>258</v>
      </c>
      <c r="N9441" t="s">
        <v>259</v>
      </c>
      <c r="O9441" s="9">
        <f t="shared" si="489"/>
        <v>35.200000000000003</v>
      </c>
      <c r="P9441" s="1">
        <f t="shared" si="490"/>
        <v>5.113636363636364E-2</v>
      </c>
      <c r="Q9441">
        <f t="shared" si="491"/>
        <v>0.25568181818181818</v>
      </c>
    </row>
    <row r="9442" spans="2:17" x14ac:dyDescent="0.25">
      <c r="B9442" t="s">
        <v>264</v>
      </c>
      <c r="C9442">
        <v>161932</v>
      </c>
      <c r="D9442">
        <v>1</v>
      </c>
      <c r="E9442">
        <v>1</v>
      </c>
      <c r="F9442">
        <v>4</v>
      </c>
      <c r="G9442">
        <v>41453</v>
      </c>
      <c r="H9442" t="s">
        <v>5</v>
      </c>
      <c r="I9442" t="s">
        <v>6</v>
      </c>
      <c r="J9442">
        <v>176</v>
      </c>
      <c r="K9442">
        <v>9</v>
      </c>
      <c r="L9442" t="s">
        <v>240</v>
      </c>
      <c r="M9442" t="s">
        <v>5</v>
      </c>
      <c r="N9442" t="s">
        <v>259</v>
      </c>
      <c r="O9442" s="9">
        <f t="shared" si="489"/>
        <v>44</v>
      </c>
      <c r="P9442" s="1">
        <f t="shared" si="490"/>
        <v>5.113636363636364E-2</v>
      </c>
      <c r="Q9442">
        <f t="shared" si="491"/>
        <v>0.20454545454545456</v>
      </c>
    </row>
    <row r="9443" spans="2:17" x14ac:dyDescent="0.25">
      <c r="B9443" t="s">
        <v>264</v>
      </c>
      <c r="C9443">
        <v>161923</v>
      </c>
      <c r="D9443">
        <v>1</v>
      </c>
      <c r="E9443">
        <v>1</v>
      </c>
      <c r="F9443">
        <v>4</v>
      </c>
      <c r="G9443">
        <v>41453</v>
      </c>
      <c r="H9443" t="s">
        <v>5</v>
      </c>
      <c r="I9443" t="s">
        <v>6</v>
      </c>
      <c r="J9443">
        <v>176</v>
      </c>
      <c r="K9443">
        <v>9</v>
      </c>
      <c r="L9443" t="s">
        <v>240</v>
      </c>
      <c r="M9443" t="s">
        <v>5</v>
      </c>
      <c r="N9443" t="s">
        <v>259</v>
      </c>
      <c r="O9443" s="9">
        <f t="shared" si="489"/>
        <v>44</v>
      </c>
      <c r="P9443" s="1">
        <f t="shared" si="490"/>
        <v>5.113636363636364E-2</v>
      </c>
      <c r="Q9443">
        <f t="shared" si="491"/>
        <v>0.20454545454545456</v>
      </c>
    </row>
    <row r="9444" spans="2:17" x14ac:dyDescent="0.25">
      <c r="B9444" t="s">
        <v>264</v>
      </c>
      <c r="C9444">
        <v>171909</v>
      </c>
      <c r="D9444">
        <v>1</v>
      </c>
      <c r="E9444">
        <v>1</v>
      </c>
      <c r="F9444">
        <v>4</v>
      </c>
      <c r="G9444">
        <v>41817</v>
      </c>
      <c r="H9444" t="s">
        <v>5</v>
      </c>
      <c r="I9444" t="s">
        <v>6</v>
      </c>
      <c r="J9444">
        <v>176</v>
      </c>
      <c r="K9444">
        <v>9</v>
      </c>
      <c r="L9444" t="s">
        <v>240</v>
      </c>
      <c r="M9444" t="s">
        <v>5</v>
      </c>
      <c r="N9444" t="s">
        <v>259</v>
      </c>
      <c r="O9444" s="9">
        <f t="shared" si="489"/>
        <v>44</v>
      </c>
      <c r="P9444" s="1">
        <f t="shared" si="490"/>
        <v>5.113636363636364E-2</v>
      </c>
      <c r="Q9444">
        <f t="shared" si="491"/>
        <v>0.20454545454545456</v>
      </c>
    </row>
    <row r="9445" spans="2:17" x14ac:dyDescent="0.25">
      <c r="B9445" t="s">
        <v>264</v>
      </c>
      <c r="C9445">
        <v>171867</v>
      </c>
      <c r="D9445">
        <v>1</v>
      </c>
      <c r="E9445">
        <v>1</v>
      </c>
      <c r="F9445">
        <v>4</v>
      </c>
      <c r="G9445">
        <v>41822</v>
      </c>
      <c r="H9445" t="s">
        <v>5</v>
      </c>
      <c r="I9445" t="s">
        <v>6</v>
      </c>
      <c r="J9445">
        <v>176</v>
      </c>
      <c r="K9445">
        <v>9</v>
      </c>
      <c r="L9445" t="s">
        <v>240</v>
      </c>
      <c r="M9445" t="s">
        <v>5</v>
      </c>
      <c r="N9445" t="s">
        <v>259</v>
      </c>
      <c r="O9445" s="9">
        <f t="shared" si="489"/>
        <v>44</v>
      </c>
      <c r="P9445" s="1">
        <f t="shared" si="490"/>
        <v>5.113636363636364E-2</v>
      </c>
      <c r="Q9445">
        <f t="shared" si="491"/>
        <v>0.20454545454545456</v>
      </c>
    </row>
    <row r="9446" spans="2:17" x14ac:dyDescent="0.25">
      <c r="B9446" t="s">
        <v>264</v>
      </c>
      <c r="C9446">
        <v>171720</v>
      </c>
      <c r="D9446">
        <v>1</v>
      </c>
      <c r="E9446">
        <v>1</v>
      </c>
      <c r="F9446">
        <v>4</v>
      </c>
      <c r="G9446">
        <v>41823</v>
      </c>
      <c r="H9446" t="s">
        <v>5</v>
      </c>
      <c r="I9446" t="s">
        <v>6</v>
      </c>
      <c r="J9446">
        <v>176</v>
      </c>
      <c r="K9446">
        <v>9</v>
      </c>
      <c r="L9446" t="s">
        <v>240</v>
      </c>
      <c r="M9446" t="s">
        <v>5</v>
      </c>
      <c r="N9446" t="s">
        <v>259</v>
      </c>
      <c r="O9446" s="9">
        <f t="shared" si="489"/>
        <v>44</v>
      </c>
      <c r="P9446" s="1">
        <f t="shared" si="490"/>
        <v>5.113636363636364E-2</v>
      </c>
      <c r="Q9446">
        <f t="shared" si="491"/>
        <v>0.20454545454545456</v>
      </c>
    </row>
    <row r="9447" spans="2:17" x14ac:dyDescent="0.25">
      <c r="B9447" t="s">
        <v>264</v>
      </c>
      <c r="C9447">
        <v>173196</v>
      </c>
      <c r="D9447">
        <v>1</v>
      </c>
      <c r="E9447">
        <v>1</v>
      </c>
      <c r="F9447">
        <v>4</v>
      </c>
      <c r="G9447">
        <v>41831</v>
      </c>
      <c r="H9447" t="s">
        <v>5</v>
      </c>
      <c r="I9447" t="s">
        <v>6</v>
      </c>
      <c r="J9447">
        <v>176</v>
      </c>
      <c r="K9447">
        <v>9</v>
      </c>
      <c r="L9447" t="s">
        <v>240</v>
      </c>
      <c r="M9447" t="s">
        <v>5</v>
      </c>
      <c r="N9447" t="s">
        <v>259</v>
      </c>
      <c r="O9447" s="9">
        <f t="shared" si="489"/>
        <v>44</v>
      </c>
      <c r="P9447" s="1">
        <f t="shared" si="490"/>
        <v>5.113636363636364E-2</v>
      </c>
      <c r="Q9447">
        <f t="shared" si="491"/>
        <v>0.20454545454545456</v>
      </c>
    </row>
    <row r="9448" spans="2:17" x14ac:dyDescent="0.25">
      <c r="B9448" t="s">
        <v>264</v>
      </c>
      <c r="C9448">
        <v>181331</v>
      </c>
      <c r="D9448">
        <v>1</v>
      </c>
      <c r="E9448">
        <v>1</v>
      </c>
      <c r="F9448">
        <v>4</v>
      </c>
      <c r="G9448">
        <v>42054</v>
      </c>
      <c r="H9448" t="s">
        <v>7</v>
      </c>
      <c r="I9448" t="s">
        <v>8</v>
      </c>
      <c r="J9448">
        <v>176</v>
      </c>
      <c r="K9448">
        <v>9</v>
      </c>
      <c r="L9448" t="s">
        <v>240</v>
      </c>
      <c r="M9448" t="s">
        <v>258</v>
      </c>
      <c r="N9448" t="s">
        <v>259</v>
      </c>
      <c r="O9448" s="9">
        <f t="shared" si="489"/>
        <v>44</v>
      </c>
      <c r="P9448" s="1">
        <f t="shared" si="490"/>
        <v>5.113636363636364E-2</v>
      </c>
      <c r="Q9448">
        <f t="shared" si="491"/>
        <v>0.20454545454545456</v>
      </c>
    </row>
    <row r="9449" spans="2:17" x14ac:dyDescent="0.25">
      <c r="B9449" t="s">
        <v>264</v>
      </c>
      <c r="C9449">
        <v>153911</v>
      </c>
      <c r="D9449">
        <v>1</v>
      </c>
      <c r="E9449">
        <v>1</v>
      </c>
      <c r="F9449">
        <v>4</v>
      </c>
      <c r="G9449">
        <v>41361</v>
      </c>
      <c r="H9449" t="s">
        <v>7</v>
      </c>
      <c r="I9449" t="s">
        <v>8</v>
      </c>
      <c r="J9449">
        <v>137</v>
      </c>
      <c r="K9449">
        <v>7</v>
      </c>
      <c r="L9449" t="s">
        <v>240</v>
      </c>
      <c r="M9449" t="s">
        <v>258</v>
      </c>
      <c r="N9449" t="s">
        <v>259</v>
      </c>
      <c r="O9449" s="9">
        <f t="shared" si="489"/>
        <v>34.25</v>
      </c>
      <c r="P9449" s="1">
        <f t="shared" si="490"/>
        <v>5.1094890510948905E-2</v>
      </c>
      <c r="Q9449">
        <f t="shared" si="491"/>
        <v>0.20437956204379562</v>
      </c>
    </row>
    <row r="9450" spans="2:17" x14ac:dyDescent="0.25">
      <c r="B9450" t="s">
        <v>264</v>
      </c>
      <c r="C9450">
        <v>153906</v>
      </c>
      <c r="D9450">
        <v>1</v>
      </c>
      <c r="E9450">
        <v>1</v>
      </c>
      <c r="F9450">
        <v>4</v>
      </c>
      <c r="G9450">
        <v>41360</v>
      </c>
      <c r="H9450" t="s">
        <v>7</v>
      </c>
      <c r="I9450" t="s">
        <v>8</v>
      </c>
      <c r="J9450">
        <v>137</v>
      </c>
      <c r="K9450">
        <v>7</v>
      </c>
      <c r="L9450" t="s">
        <v>240</v>
      </c>
      <c r="M9450" t="s">
        <v>258</v>
      </c>
      <c r="N9450" t="s">
        <v>259</v>
      </c>
      <c r="O9450" s="9">
        <f t="shared" si="489"/>
        <v>34.25</v>
      </c>
      <c r="P9450" s="1">
        <f t="shared" si="490"/>
        <v>5.1094890510948905E-2</v>
      </c>
      <c r="Q9450">
        <f t="shared" si="491"/>
        <v>0.20437956204379562</v>
      </c>
    </row>
    <row r="9451" spans="2:17" x14ac:dyDescent="0.25">
      <c r="B9451" t="s">
        <v>264</v>
      </c>
      <c r="C9451">
        <v>189346</v>
      </c>
      <c r="D9451">
        <v>2</v>
      </c>
      <c r="E9451">
        <v>2</v>
      </c>
      <c r="F9451">
        <v>7.5</v>
      </c>
      <c r="G9451">
        <v>42129</v>
      </c>
      <c r="H9451" t="s">
        <v>5</v>
      </c>
      <c r="I9451" t="s">
        <v>6</v>
      </c>
      <c r="J9451">
        <v>98</v>
      </c>
      <c r="K9451">
        <v>5</v>
      </c>
      <c r="L9451" t="s">
        <v>239</v>
      </c>
      <c r="M9451" t="s">
        <v>5</v>
      </c>
      <c r="N9451" t="s">
        <v>259</v>
      </c>
      <c r="O9451" s="9">
        <f t="shared" si="489"/>
        <v>13.066666666666666</v>
      </c>
      <c r="P9451" s="1">
        <f t="shared" si="490"/>
        <v>5.1020408163265307E-2</v>
      </c>
      <c r="Q9451">
        <f t="shared" si="491"/>
        <v>0.38265306122448983</v>
      </c>
    </row>
    <row r="9452" spans="2:17" x14ac:dyDescent="0.25">
      <c r="B9452" t="s">
        <v>264</v>
      </c>
      <c r="C9452">
        <v>189346</v>
      </c>
      <c r="D9452">
        <v>2</v>
      </c>
      <c r="E9452">
        <v>2</v>
      </c>
      <c r="F9452">
        <v>7.5</v>
      </c>
      <c r="G9452">
        <v>42129</v>
      </c>
      <c r="H9452" t="s">
        <v>5</v>
      </c>
      <c r="I9452" t="s">
        <v>6</v>
      </c>
      <c r="J9452">
        <v>98</v>
      </c>
      <c r="K9452">
        <v>5</v>
      </c>
      <c r="L9452" t="s">
        <v>239</v>
      </c>
      <c r="M9452" t="s">
        <v>5</v>
      </c>
      <c r="N9452" t="s">
        <v>259</v>
      </c>
      <c r="O9452" s="9">
        <f t="shared" si="489"/>
        <v>13.066666666666666</v>
      </c>
      <c r="P9452" s="1">
        <f t="shared" si="490"/>
        <v>5.1020408163265307E-2</v>
      </c>
      <c r="Q9452">
        <f t="shared" si="491"/>
        <v>0.38265306122448983</v>
      </c>
    </row>
    <row r="9453" spans="2:17" x14ac:dyDescent="0.25">
      <c r="B9453" t="s">
        <v>264</v>
      </c>
      <c r="C9453">
        <v>173880</v>
      </c>
      <c r="D9453">
        <v>2</v>
      </c>
      <c r="E9453">
        <v>1</v>
      </c>
      <c r="F9453">
        <v>25</v>
      </c>
      <c r="G9453">
        <v>41890</v>
      </c>
      <c r="H9453" t="s">
        <v>7</v>
      </c>
      <c r="I9453" t="s">
        <v>8</v>
      </c>
      <c r="J9453">
        <v>392</v>
      </c>
      <c r="K9453">
        <v>20</v>
      </c>
      <c r="L9453" t="s">
        <v>239</v>
      </c>
      <c r="M9453" t="s">
        <v>258</v>
      </c>
      <c r="N9453" t="s">
        <v>259</v>
      </c>
      <c r="O9453" s="9">
        <f t="shared" si="489"/>
        <v>15.68</v>
      </c>
      <c r="P9453" s="1">
        <f t="shared" si="490"/>
        <v>5.1020408163265307E-2</v>
      </c>
      <c r="Q9453">
        <f t="shared" si="491"/>
        <v>1.2755102040816326</v>
      </c>
    </row>
    <row r="9454" spans="2:17" x14ac:dyDescent="0.25">
      <c r="B9454" t="s">
        <v>264</v>
      </c>
      <c r="C9454">
        <v>176527</v>
      </c>
      <c r="D9454">
        <v>2</v>
      </c>
      <c r="E9454">
        <v>2</v>
      </c>
      <c r="F9454">
        <v>6</v>
      </c>
      <c r="G9454">
        <v>41877</v>
      </c>
      <c r="H9454" t="s">
        <v>7</v>
      </c>
      <c r="I9454" t="s">
        <v>8</v>
      </c>
      <c r="J9454">
        <v>98</v>
      </c>
      <c r="K9454">
        <v>5</v>
      </c>
      <c r="L9454" t="s">
        <v>239</v>
      </c>
      <c r="M9454" t="s">
        <v>258</v>
      </c>
      <c r="N9454" t="s">
        <v>259</v>
      </c>
      <c r="O9454" s="9">
        <f t="shared" si="489"/>
        <v>16.333333333333332</v>
      </c>
      <c r="P9454" s="1">
        <f t="shared" si="490"/>
        <v>5.1020408163265307E-2</v>
      </c>
      <c r="Q9454">
        <f t="shared" si="491"/>
        <v>0.30612244897959184</v>
      </c>
    </row>
    <row r="9455" spans="2:17" x14ac:dyDescent="0.25">
      <c r="B9455" t="s">
        <v>264</v>
      </c>
      <c r="C9455">
        <v>184602</v>
      </c>
      <c r="D9455">
        <v>1</v>
      </c>
      <c r="E9455">
        <v>1</v>
      </c>
      <c r="F9455">
        <v>5</v>
      </c>
      <c r="G9455">
        <v>42304</v>
      </c>
      <c r="H9455" t="s">
        <v>7</v>
      </c>
      <c r="I9455" t="s">
        <v>6</v>
      </c>
      <c r="J9455">
        <v>98</v>
      </c>
      <c r="K9455">
        <v>5</v>
      </c>
      <c r="L9455" t="s">
        <v>240</v>
      </c>
      <c r="M9455" t="s">
        <v>258</v>
      </c>
      <c r="N9455" t="s">
        <v>259</v>
      </c>
      <c r="O9455" s="9">
        <f t="shared" si="489"/>
        <v>19.600000000000001</v>
      </c>
      <c r="P9455" s="1">
        <f t="shared" si="490"/>
        <v>5.1020408163265307E-2</v>
      </c>
      <c r="Q9455">
        <f t="shared" si="491"/>
        <v>0.25510204081632654</v>
      </c>
    </row>
    <row r="9456" spans="2:17" x14ac:dyDescent="0.25">
      <c r="B9456" t="s">
        <v>264</v>
      </c>
      <c r="C9456">
        <v>155850</v>
      </c>
      <c r="D9456">
        <v>2</v>
      </c>
      <c r="E9456">
        <v>1</v>
      </c>
      <c r="F9456">
        <v>3.5</v>
      </c>
      <c r="G9456">
        <v>41359</v>
      </c>
      <c r="H9456" t="s">
        <v>7</v>
      </c>
      <c r="I9456" t="s">
        <v>8</v>
      </c>
      <c r="J9456">
        <v>98</v>
      </c>
      <c r="K9456">
        <v>5</v>
      </c>
      <c r="L9456" t="s">
        <v>239</v>
      </c>
      <c r="M9456" t="s">
        <v>258</v>
      </c>
      <c r="N9456" t="s">
        <v>259</v>
      </c>
      <c r="O9456" s="9">
        <f t="shared" si="489"/>
        <v>28</v>
      </c>
      <c r="P9456" s="1">
        <f t="shared" si="490"/>
        <v>5.1020408163265307E-2</v>
      </c>
      <c r="Q9456">
        <f t="shared" si="491"/>
        <v>0.17857142857142858</v>
      </c>
    </row>
    <row r="9457" spans="2:17" x14ac:dyDescent="0.25">
      <c r="B9457" t="s">
        <v>264</v>
      </c>
      <c r="C9457">
        <v>181329</v>
      </c>
      <c r="D9457">
        <v>1</v>
      </c>
      <c r="E9457">
        <v>1</v>
      </c>
      <c r="F9457">
        <v>3</v>
      </c>
      <c r="G9457">
        <v>42054</v>
      </c>
      <c r="H9457" t="s">
        <v>5</v>
      </c>
      <c r="I9457" t="s">
        <v>6</v>
      </c>
      <c r="J9457">
        <v>98</v>
      </c>
      <c r="K9457">
        <v>5</v>
      </c>
      <c r="L9457" t="s">
        <v>240</v>
      </c>
      <c r="M9457" t="s">
        <v>5</v>
      </c>
      <c r="N9457" t="s">
        <v>259</v>
      </c>
      <c r="O9457" s="9">
        <f t="shared" si="489"/>
        <v>32.666666666666664</v>
      </c>
      <c r="P9457" s="1">
        <f t="shared" si="490"/>
        <v>5.1020408163265307E-2</v>
      </c>
      <c r="Q9457">
        <f t="shared" si="491"/>
        <v>0.15306122448979592</v>
      </c>
    </row>
    <row r="9458" spans="2:17" x14ac:dyDescent="0.25">
      <c r="B9458" t="s">
        <v>264</v>
      </c>
      <c r="C9458">
        <v>161435</v>
      </c>
      <c r="D9458">
        <v>1</v>
      </c>
      <c r="E9458">
        <v>1</v>
      </c>
      <c r="F9458">
        <v>5</v>
      </c>
      <c r="G9458">
        <v>41664</v>
      </c>
      <c r="H9458" t="s">
        <v>7</v>
      </c>
      <c r="I9458" t="s">
        <v>8</v>
      </c>
      <c r="J9458">
        <v>196</v>
      </c>
      <c r="K9458">
        <v>10</v>
      </c>
      <c r="L9458" t="s">
        <v>240</v>
      </c>
      <c r="M9458" t="s">
        <v>258</v>
      </c>
      <c r="N9458" t="s">
        <v>259</v>
      </c>
      <c r="O9458" s="9">
        <f t="shared" si="489"/>
        <v>39.200000000000003</v>
      </c>
      <c r="P9458" s="1">
        <f t="shared" si="490"/>
        <v>5.1020408163265307E-2</v>
      </c>
      <c r="Q9458">
        <f t="shared" si="491"/>
        <v>0.25510204081632654</v>
      </c>
    </row>
    <row r="9459" spans="2:17" x14ac:dyDescent="0.25">
      <c r="B9459" t="s">
        <v>264</v>
      </c>
      <c r="C9459">
        <v>191633</v>
      </c>
      <c r="D9459">
        <v>1</v>
      </c>
      <c r="E9459">
        <v>1</v>
      </c>
      <c r="F9459">
        <v>2.5</v>
      </c>
      <c r="G9459">
        <v>42170</v>
      </c>
      <c r="H9459" t="s">
        <v>7</v>
      </c>
      <c r="I9459" t="s">
        <v>8</v>
      </c>
      <c r="J9459">
        <v>98</v>
      </c>
      <c r="K9459">
        <v>5</v>
      </c>
      <c r="L9459" t="s">
        <v>240</v>
      </c>
      <c r="M9459" t="s">
        <v>258</v>
      </c>
      <c r="N9459" t="s">
        <v>259</v>
      </c>
      <c r="O9459" s="9">
        <f t="shared" si="489"/>
        <v>39.200000000000003</v>
      </c>
      <c r="P9459" s="1">
        <f t="shared" si="490"/>
        <v>5.1020408163265307E-2</v>
      </c>
      <c r="Q9459">
        <f t="shared" si="491"/>
        <v>0.12755102040816327</v>
      </c>
    </row>
    <row r="9460" spans="2:17" x14ac:dyDescent="0.25">
      <c r="B9460" t="s">
        <v>264</v>
      </c>
      <c r="C9460">
        <v>180392</v>
      </c>
      <c r="D9460">
        <v>1</v>
      </c>
      <c r="E9460">
        <v>1</v>
      </c>
      <c r="F9460">
        <v>1.5</v>
      </c>
      <c r="G9460">
        <v>41982</v>
      </c>
      <c r="H9460" t="s">
        <v>5</v>
      </c>
      <c r="I9460" t="s">
        <v>6</v>
      </c>
      <c r="J9460">
        <v>98</v>
      </c>
      <c r="K9460">
        <v>5</v>
      </c>
      <c r="L9460" t="s">
        <v>240</v>
      </c>
      <c r="M9460" t="s">
        <v>5</v>
      </c>
      <c r="N9460" t="s">
        <v>259</v>
      </c>
      <c r="O9460" s="9">
        <f t="shared" si="489"/>
        <v>65.333333333333329</v>
      </c>
      <c r="P9460" s="1">
        <f t="shared" si="490"/>
        <v>5.1020408163265307E-2</v>
      </c>
      <c r="Q9460">
        <f t="shared" si="491"/>
        <v>7.6530612244897961E-2</v>
      </c>
    </row>
    <row r="9461" spans="2:17" x14ac:dyDescent="0.25">
      <c r="B9461" t="s">
        <v>264</v>
      </c>
      <c r="C9461">
        <v>184247</v>
      </c>
      <c r="D9461">
        <v>1</v>
      </c>
      <c r="E9461">
        <v>1</v>
      </c>
      <c r="F9461">
        <v>5</v>
      </c>
      <c r="G9461">
        <v>42332</v>
      </c>
      <c r="H9461" t="s">
        <v>7</v>
      </c>
      <c r="I9461" t="s">
        <v>8</v>
      </c>
      <c r="J9461">
        <v>157</v>
      </c>
      <c r="K9461">
        <v>8</v>
      </c>
      <c r="L9461" t="s">
        <v>240</v>
      </c>
      <c r="M9461" t="s">
        <v>258</v>
      </c>
      <c r="N9461" t="s">
        <v>259</v>
      </c>
      <c r="O9461" s="9">
        <f t="shared" si="489"/>
        <v>31.4</v>
      </c>
      <c r="P9461" s="1">
        <f t="shared" si="490"/>
        <v>5.0955414012738856E-2</v>
      </c>
      <c r="Q9461">
        <f t="shared" si="491"/>
        <v>0.25477707006369427</v>
      </c>
    </row>
    <row r="9462" spans="2:17" x14ac:dyDescent="0.25">
      <c r="B9462" t="s">
        <v>264</v>
      </c>
      <c r="C9462">
        <v>183712</v>
      </c>
      <c r="D9462">
        <v>1</v>
      </c>
      <c r="E9462">
        <v>1</v>
      </c>
      <c r="F9462">
        <v>5</v>
      </c>
      <c r="G9462">
        <v>42332</v>
      </c>
      <c r="H9462" t="s">
        <v>7</v>
      </c>
      <c r="I9462" t="s">
        <v>8</v>
      </c>
      <c r="J9462">
        <v>157</v>
      </c>
      <c r="K9462">
        <v>8</v>
      </c>
      <c r="L9462" t="s">
        <v>240</v>
      </c>
      <c r="M9462" t="s">
        <v>258</v>
      </c>
      <c r="N9462" t="s">
        <v>259</v>
      </c>
      <c r="O9462" s="9">
        <f t="shared" si="489"/>
        <v>31.4</v>
      </c>
      <c r="P9462" s="1">
        <f t="shared" si="490"/>
        <v>5.0955414012738856E-2</v>
      </c>
      <c r="Q9462">
        <f t="shared" si="491"/>
        <v>0.25477707006369427</v>
      </c>
    </row>
    <row r="9463" spans="2:17" x14ac:dyDescent="0.25">
      <c r="B9463" t="s">
        <v>264</v>
      </c>
      <c r="C9463">
        <v>167695</v>
      </c>
      <c r="D9463">
        <v>2</v>
      </c>
      <c r="E9463">
        <v>1</v>
      </c>
      <c r="F9463">
        <v>10</v>
      </c>
      <c r="G9463">
        <v>41818</v>
      </c>
      <c r="H9463" t="s">
        <v>7</v>
      </c>
      <c r="I9463" t="s">
        <v>8</v>
      </c>
      <c r="J9463">
        <v>118</v>
      </c>
      <c r="K9463">
        <v>6</v>
      </c>
      <c r="L9463" t="s">
        <v>239</v>
      </c>
      <c r="M9463" t="s">
        <v>258</v>
      </c>
      <c r="N9463" t="s">
        <v>259</v>
      </c>
      <c r="O9463" s="9">
        <f t="shared" si="489"/>
        <v>11.8</v>
      </c>
      <c r="P9463" s="1">
        <f t="shared" si="490"/>
        <v>5.0847457627118647E-2</v>
      </c>
      <c r="Q9463">
        <f t="shared" si="491"/>
        <v>0.50847457627118642</v>
      </c>
    </row>
    <row r="9464" spans="2:17" x14ac:dyDescent="0.25">
      <c r="B9464" t="s">
        <v>264</v>
      </c>
      <c r="C9464">
        <v>185615</v>
      </c>
      <c r="D9464">
        <v>1</v>
      </c>
      <c r="E9464">
        <v>1</v>
      </c>
      <c r="F9464">
        <v>3</v>
      </c>
      <c r="G9464">
        <v>42222</v>
      </c>
      <c r="H9464" t="s">
        <v>7</v>
      </c>
      <c r="I9464" t="s">
        <v>8</v>
      </c>
      <c r="J9464">
        <v>59</v>
      </c>
      <c r="K9464">
        <v>3</v>
      </c>
      <c r="L9464" t="s">
        <v>240</v>
      </c>
      <c r="M9464" t="s">
        <v>258</v>
      </c>
      <c r="N9464" t="s">
        <v>259</v>
      </c>
      <c r="O9464" s="9">
        <f t="shared" si="489"/>
        <v>19.666666666666668</v>
      </c>
      <c r="P9464" s="1">
        <f t="shared" si="490"/>
        <v>5.0847457627118647E-2</v>
      </c>
      <c r="Q9464">
        <f t="shared" si="491"/>
        <v>0.15254237288135594</v>
      </c>
    </row>
    <row r="9465" spans="2:17" x14ac:dyDescent="0.25">
      <c r="B9465" t="s">
        <v>264</v>
      </c>
      <c r="C9465">
        <v>164949</v>
      </c>
      <c r="D9465">
        <v>1</v>
      </c>
      <c r="E9465">
        <v>1</v>
      </c>
      <c r="F9465">
        <v>5</v>
      </c>
      <c r="G9465">
        <v>41661</v>
      </c>
      <c r="H9465" t="s">
        <v>7</v>
      </c>
      <c r="I9465" t="s">
        <v>8</v>
      </c>
      <c r="J9465">
        <v>118</v>
      </c>
      <c r="K9465">
        <v>6</v>
      </c>
      <c r="L9465" t="s">
        <v>240</v>
      </c>
      <c r="M9465" t="s">
        <v>258</v>
      </c>
      <c r="N9465" t="s">
        <v>259</v>
      </c>
      <c r="O9465" s="9">
        <f t="shared" si="489"/>
        <v>23.6</v>
      </c>
      <c r="P9465" s="1">
        <f t="shared" si="490"/>
        <v>5.0847457627118647E-2</v>
      </c>
      <c r="Q9465">
        <f t="shared" si="491"/>
        <v>0.25423728813559321</v>
      </c>
    </row>
    <row r="9466" spans="2:17" x14ac:dyDescent="0.25">
      <c r="B9466" t="s">
        <v>264</v>
      </c>
      <c r="C9466">
        <v>183769</v>
      </c>
      <c r="D9466">
        <v>1</v>
      </c>
      <c r="E9466">
        <v>1</v>
      </c>
      <c r="F9466">
        <v>5</v>
      </c>
      <c r="G9466">
        <v>42325</v>
      </c>
      <c r="H9466" t="s">
        <v>7</v>
      </c>
      <c r="I9466" t="s">
        <v>8</v>
      </c>
      <c r="J9466">
        <v>118</v>
      </c>
      <c r="K9466">
        <v>6</v>
      </c>
      <c r="L9466" t="s">
        <v>240</v>
      </c>
      <c r="M9466" t="s">
        <v>258</v>
      </c>
      <c r="N9466" t="s">
        <v>259</v>
      </c>
      <c r="O9466" s="9">
        <f t="shared" si="489"/>
        <v>23.6</v>
      </c>
      <c r="P9466" s="1">
        <f t="shared" si="490"/>
        <v>5.0847457627118647E-2</v>
      </c>
      <c r="Q9466">
        <f t="shared" si="491"/>
        <v>0.25423728813559321</v>
      </c>
    </row>
    <row r="9467" spans="2:17" x14ac:dyDescent="0.25">
      <c r="B9467" t="s">
        <v>264</v>
      </c>
      <c r="C9467">
        <v>167317</v>
      </c>
      <c r="D9467">
        <v>2</v>
      </c>
      <c r="E9467">
        <v>2</v>
      </c>
      <c r="F9467">
        <v>5</v>
      </c>
      <c r="G9467">
        <v>42073</v>
      </c>
      <c r="H9467" t="s">
        <v>7</v>
      </c>
      <c r="I9467" t="s">
        <v>6</v>
      </c>
      <c r="J9467">
        <v>118</v>
      </c>
      <c r="K9467">
        <v>6</v>
      </c>
      <c r="L9467" t="s">
        <v>239</v>
      </c>
      <c r="M9467" t="s">
        <v>258</v>
      </c>
      <c r="N9467" t="s">
        <v>259</v>
      </c>
      <c r="O9467" s="9">
        <f t="shared" ref="O9467:O9530" si="492">J9467/F9467</f>
        <v>23.6</v>
      </c>
      <c r="P9467" s="1">
        <f t="shared" ref="P9467:P9530" si="493">K9467/J9467</f>
        <v>5.0847457627118647E-2</v>
      </c>
      <c r="Q9467">
        <f t="shared" si="491"/>
        <v>0.25423728813559321</v>
      </c>
    </row>
    <row r="9468" spans="2:17" x14ac:dyDescent="0.25">
      <c r="B9468" t="s">
        <v>264</v>
      </c>
      <c r="C9468">
        <v>156334</v>
      </c>
      <c r="D9468">
        <v>1</v>
      </c>
      <c r="E9468">
        <v>1</v>
      </c>
      <c r="F9468">
        <v>4</v>
      </c>
      <c r="G9468">
        <v>41398</v>
      </c>
      <c r="H9468" t="s">
        <v>7</v>
      </c>
      <c r="I9468" t="s">
        <v>8</v>
      </c>
      <c r="J9468">
        <v>118</v>
      </c>
      <c r="K9468">
        <v>6</v>
      </c>
      <c r="L9468" t="s">
        <v>240</v>
      </c>
      <c r="M9468" t="s">
        <v>258</v>
      </c>
      <c r="N9468" t="s">
        <v>259</v>
      </c>
      <c r="O9468" s="9">
        <f t="shared" si="492"/>
        <v>29.5</v>
      </c>
      <c r="P9468" s="1">
        <f t="shared" si="493"/>
        <v>5.0847457627118647E-2</v>
      </c>
      <c r="Q9468">
        <f t="shared" ref="Q9468:Q9531" si="494">F9468*P9468</f>
        <v>0.20338983050847459</v>
      </c>
    </row>
    <row r="9469" spans="2:17" x14ac:dyDescent="0.25">
      <c r="B9469" t="s">
        <v>264</v>
      </c>
      <c r="C9469">
        <v>171504</v>
      </c>
      <c r="D9469">
        <v>1</v>
      </c>
      <c r="E9469">
        <v>1</v>
      </c>
      <c r="F9469">
        <v>2</v>
      </c>
      <c r="G9469">
        <v>41813</v>
      </c>
      <c r="H9469" t="s">
        <v>7</v>
      </c>
      <c r="I9469" t="s">
        <v>8</v>
      </c>
      <c r="J9469">
        <v>59</v>
      </c>
      <c r="K9469">
        <v>3</v>
      </c>
      <c r="L9469" t="s">
        <v>240</v>
      </c>
      <c r="M9469" t="s">
        <v>258</v>
      </c>
      <c r="N9469" t="s">
        <v>259</v>
      </c>
      <c r="O9469" s="9">
        <f t="shared" si="492"/>
        <v>29.5</v>
      </c>
      <c r="P9469" s="1">
        <f t="shared" si="493"/>
        <v>5.0847457627118647E-2</v>
      </c>
      <c r="Q9469">
        <f t="shared" si="494"/>
        <v>0.10169491525423729</v>
      </c>
    </row>
    <row r="9470" spans="2:17" x14ac:dyDescent="0.25">
      <c r="B9470" t="s">
        <v>264</v>
      </c>
      <c r="C9470">
        <v>172593</v>
      </c>
      <c r="D9470">
        <v>1</v>
      </c>
      <c r="E9470">
        <v>1</v>
      </c>
      <c r="F9470">
        <v>2</v>
      </c>
      <c r="G9470">
        <v>41863</v>
      </c>
      <c r="H9470" t="s">
        <v>7</v>
      </c>
      <c r="I9470" t="s">
        <v>8</v>
      </c>
      <c r="J9470">
        <v>59</v>
      </c>
      <c r="K9470">
        <v>3</v>
      </c>
      <c r="L9470" t="s">
        <v>240</v>
      </c>
      <c r="M9470" t="s">
        <v>258</v>
      </c>
      <c r="N9470" t="s">
        <v>259</v>
      </c>
      <c r="O9470" s="9">
        <f t="shared" si="492"/>
        <v>29.5</v>
      </c>
      <c r="P9470" s="1">
        <f t="shared" si="493"/>
        <v>5.0847457627118647E-2</v>
      </c>
      <c r="Q9470">
        <f t="shared" si="494"/>
        <v>0.10169491525423729</v>
      </c>
    </row>
    <row r="9471" spans="2:17" x14ac:dyDescent="0.25">
      <c r="B9471" t="s">
        <v>264</v>
      </c>
      <c r="C9471">
        <v>181955</v>
      </c>
      <c r="D9471">
        <v>1</v>
      </c>
      <c r="E9471">
        <v>1</v>
      </c>
      <c r="F9471">
        <v>4</v>
      </c>
      <c r="G9471">
        <v>41865</v>
      </c>
      <c r="H9471" t="s">
        <v>7</v>
      </c>
      <c r="I9471" t="s">
        <v>8</v>
      </c>
      <c r="J9471">
        <v>118</v>
      </c>
      <c r="K9471">
        <v>6</v>
      </c>
      <c r="L9471" t="s">
        <v>240</v>
      </c>
      <c r="M9471" t="s">
        <v>258</v>
      </c>
      <c r="N9471" t="s">
        <v>259</v>
      </c>
      <c r="O9471" s="9">
        <f t="shared" si="492"/>
        <v>29.5</v>
      </c>
      <c r="P9471" s="1">
        <f t="shared" si="493"/>
        <v>5.0847457627118647E-2</v>
      </c>
      <c r="Q9471">
        <f t="shared" si="494"/>
        <v>0.20338983050847459</v>
      </c>
    </row>
    <row r="9472" spans="2:17" x14ac:dyDescent="0.25">
      <c r="B9472" t="s">
        <v>264</v>
      </c>
      <c r="C9472">
        <v>172758</v>
      </c>
      <c r="D9472">
        <v>1</v>
      </c>
      <c r="E9472">
        <v>1</v>
      </c>
      <c r="F9472">
        <v>4</v>
      </c>
      <c r="G9472">
        <v>41865</v>
      </c>
      <c r="H9472" t="s">
        <v>7</v>
      </c>
      <c r="I9472" t="s">
        <v>8</v>
      </c>
      <c r="J9472">
        <v>118</v>
      </c>
      <c r="K9472">
        <v>6</v>
      </c>
      <c r="L9472" t="s">
        <v>240</v>
      </c>
      <c r="M9472" t="s">
        <v>258</v>
      </c>
      <c r="N9472" t="s">
        <v>259</v>
      </c>
      <c r="O9472" s="9">
        <f t="shared" si="492"/>
        <v>29.5</v>
      </c>
      <c r="P9472" s="1">
        <f t="shared" si="493"/>
        <v>5.0847457627118647E-2</v>
      </c>
      <c r="Q9472">
        <f t="shared" si="494"/>
        <v>0.20338983050847459</v>
      </c>
    </row>
    <row r="9473" spans="2:17" x14ac:dyDescent="0.25">
      <c r="B9473" t="s">
        <v>264</v>
      </c>
      <c r="C9473">
        <v>171678</v>
      </c>
      <c r="D9473">
        <v>1</v>
      </c>
      <c r="E9473">
        <v>1</v>
      </c>
      <c r="F9473">
        <v>4</v>
      </c>
      <c r="G9473">
        <v>41825</v>
      </c>
      <c r="H9473" t="s">
        <v>5</v>
      </c>
      <c r="I9473" t="s">
        <v>8</v>
      </c>
      <c r="J9473">
        <v>118</v>
      </c>
      <c r="K9473">
        <v>6</v>
      </c>
      <c r="L9473" t="s">
        <v>240</v>
      </c>
      <c r="M9473" t="s">
        <v>5</v>
      </c>
      <c r="N9473" t="s">
        <v>259</v>
      </c>
      <c r="O9473" s="9">
        <f t="shared" si="492"/>
        <v>29.5</v>
      </c>
      <c r="P9473" s="1">
        <f t="shared" si="493"/>
        <v>5.0847457627118647E-2</v>
      </c>
      <c r="Q9473">
        <f t="shared" si="494"/>
        <v>0.20338983050847459</v>
      </c>
    </row>
    <row r="9474" spans="2:17" x14ac:dyDescent="0.25">
      <c r="B9474" t="s">
        <v>264</v>
      </c>
      <c r="C9474">
        <v>171679</v>
      </c>
      <c r="D9474">
        <v>1</v>
      </c>
      <c r="E9474">
        <v>1</v>
      </c>
      <c r="F9474">
        <v>4</v>
      </c>
      <c r="G9474">
        <v>41825</v>
      </c>
      <c r="H9474" t="s">
        <v>5</v>
      </c>
      <c r="I9474" t="s">
        <v>8</v>
      </c>
      <c r="J9474">
        <v>118</v>
      </c>
      <c r="K9474">
        <v>6</v>
      </c>
      <c r="L9474" t="s">
        <v>240</v>
      </c>
      <c r="M9474" t="s">
        <v>5</v>
      </c>
      <c r="N9474" t="s">
        <v>259</v>
      </c>
      <c r="O9474" s="9">
        <f t="shared" si="492"/>
        <v>29.5</v>
      </c>
      <c r="P9474" s="1">
        <f t="shared" si="493"/>
        <v>5.0847457627118647E-2</v>
      </c>
      <c r="Q9474">
        <f t="shared" si="494"/>
        <v>0.20338983050847459</v>
      </c>
    </row>
    <row r="9475" spans="2:17" x14ac:dyDescent="0.25">
      <c r="B9475" t="s">
        <v>264</v>
      </c>
      <c r="C9475">
        <v>178914</v>
      </c>
      <c r="D9475">
        <v>1</v>
      </c>
      <c r="E9475">
        <v>1</v>
      </c>
      <c r="F9475">
        <v>4</v>
      </c>
      <c r="G9475">
        <v>41814</v>
      </c>
      <c r="H9475" t="s">
        <v>5</v>
      </c>
      <c r="I9475" t="s">
        <v>6</v>
      </c>
      <c r="J9475">
        <v>118</v>
      </c>
      <c r="K9475">
        <v>6</v>
      </c>
      <c r="L9475" t="s">
        <v>240</v>
      </c>
      <c r="M9475" t="s">
        <v>5</v>
      </c>
      <c r="N9475" t="s">
        <v>259</v>
      </c>
      <c r="O9475" s="9">
        <f t="shared" si="492"/>
        <v>29.5</v>
      </c>
      <c r="P9475" s="1">
        <f t="shared" si="493"/>
        <v>5.0847457627118647E-2</v>
      </c>
      <c r="Q9475">
        <f t="shared" si="494"/>
        <v>0.20338983050847459</v>
      </c>
    </row>
    <row r="9476" spans="2:17" x14ac:dyDescent="0.25">
      <c r="B9476" t="s">
        <v>264</v>
      </c>
      <c r="C9476">
        <v>168394</v>
      </c>
      <c r="D9476">
        <v>1</v>
      </c>
      <c r="E9476">
        <v>1</v>
      </c>
      <c r="F9476">
        <v>4</v>
      </c>
      <c r="G9476">
        <v>41827</v>
      </c>
      <c r="H9476" t="s">
        <v>5</v>
      </c>
      <c r="I9476" t="s">
        <v>8</v>
      </c>
      <c r="J9476">
        <v>118</v>
      </c>
      <c r="K9476">
        <v>6</v>
      </c>
      <c r="L9476" t="s">
        <v>240</v>
      </c>
      <c r="M9476" t="s">
        <v>5</v>
      </c>
      <c r="N9476" t="s">
        <v>259</v>
      </c>
      <c r="O9476" s="9">
        <f t="shared" si="492"/>
        <v>29.5</v>
      </c>
      <c r="P9476" s="1">
        <f t="shared" si="493"/>
        <v>5.0847457627118647E-2</v>
      </c>
      <c r="Q9476">
        <f t="shared" si="494"/>
        <v>0.20338983050847459</v>
      </c>
    </row>
    <row r="9477" spans="2:17" x14ac:dyDescent="0.25">
      <c r="B9477" t="s">
        <v>264</v>
      </c>
      <c r="C9477">
        <v>167798</v>
      </c>
      <c r="D9477">
        <v>1</v>
      </c>
      <c r="E9477">
        <v>1</v>
      </c>
      <c r="F9477">
        <v>3.5</v>
      </c>
      <c r="G9477">
        <v>41820</v>
      </c>
      <c r="H9477" t="s">
        <v>7</v>
      </c>
      <c r="I9477" t="s">
        <v>8</v>
      </c>
      <c r="J9477">
        <v>118</v>
      </c>
      <c r="K9477">
        <v>6</v>
      </c>
      <c r="L9477" t="s">
        <v>240</v>
      </c>
      <c r="M9477" t="s">
        <v>258</v>
      </c>
      <c r="N9477" t="s">
        <v>259</v>
      </c>
      <c r="O9477" s="9">
        <f t="shared" si="492"/>
        <v>33.714285714285715</v>
      </c>
      <c r="P9477" s="1">
        <f t="shared" si="493"/>
        <v>5.0847457627118647E-2</v>
      </c>
      <c r="Q9477">
        <f t="shared" si="494"/>
        <v>0.17796610169491528</v>
      </c>
    </row>
    <row r="9478" spans="2:17" x14ac:dyDescent="0.25">
      <c r="B9478" t="s">
        <v>264</v>
      </c>
      <c r="C9478">
        <v>156616</v>
      </c>
      <c r="D9478">
        <v>1</v>
      </c>
      <c r="E9478">
        <v>1</v>
      </c>
      <c r="F9478">
        <v>3</v>
      </c>
      <c r="G9478">
        <v>41409</v>
      </c>
      <c r="H9478" t="s">
        <v>7</v>
      </c>
      <c r="I9478" t="s">
        <v>8</v>
      </c>
      <c r="J9478">
        <v>118</v>
      </c>
      <c r="K9478">
        <v>6</v>
      </c>
      <c r="L9478" t="s">
        <v>240</v>
      </c>
      <c r="M9478" t="s">
        <v>258</v>
      </c>
      <c r="N9478" t="s">
        <v>259</v>
      </c>
      <c r="O9478" s="9">
        <f t="shared" si="492"/>
        <v>39.333333333333336</v>
      </c>
      <c r="P9478" s="1">
        <f t="shared" si="493"/>
        <v>5.0847457627118647E-2</v>
      </c>
      <c r="Q9478">
        <f t="shared" si="494"/>
        <v>0.15254237288135594</v>
      </c>
    </row>
    <row r="9479" spans="2:17" x14ac:dyDescent="0.25">
      <c r="B9479" t="s">
        <v>264</v>
      </c>
      <c r="C9479">
        <v>156602</v>
      </c>
      <c r="D9479">
        <v>1</v>
      </c>
      <c r="E9479">
        <v>1</v>
      </c>
      <c r="F9479">
        <v>3</v>
      </c>
      <c r="G9479">
        <v>41409</v>
      </c>
      <c r="H9479" t="s">
        <v>7</v>
      </c>
      <c r="I9479" t="s">
        <v>8</v>
      </c>
      <c r="J9479">
        <v>118</v>
      </c>
      <c r="K9479">
        <v>6</v>
      </c>
      <c r="L9479" t="s">
        <v>240</v>
      </c>
      <c r="M9479" t="s">
        <v>258</v>
      </c>
      <c r="N9479" t="s">
        <v>259</v>
      </c>
      <c r="O9479" s="9">
        <f t="shared" si="492"/>
        <v>39.333333333333336</v>
      </c>
      <c r="P9479" s="1">
        <f t="shared" si="493"/>
        <v>5.0847457627118647E-2</v>
      </c>
      <c r="Q9479">
        <f t="shared" si="494"/>
        <v>0.15254237288135594</v>
      </c>
    </row>
    <row r="9480" spans="2:17" x14ac:dyDescent="0.25">
      <c r="B9480" t="s">
        <v>264</v>
      </c>
      <c r="C9480">
        <v>190069</v>
      </c>
      <c r="D9480">
        <v>1</v>
      </c>
      <c r="E9480">
        <v>1</v>
      </c>
      <c r="F9480">
        <v>3</v>
      </c>
      <c r="G9480">
        <v>42075</v>
      </c>
      <c r="H9480" t="s">
        <v>7</v>
      </c>
      <c r="I9480" t="s">
        <v>8</v>
      </c>
      <c r="J9480">
        <v>118</v>
      </c>
      <c r="K9480">
        <v>6</v>
      </c>
      <c r="L9480" t="s">
        <v>240</v>
      </c>
      <c r="M9480" t="s">
        <v>258</v>
      </c>
      <c r="N9480" t="s">
        <v>259</v>
      </c>
      <c r="O9480" s="9">
        <f t="shared" si="492"/>
        <v>39.333333333333336</v>
      </c>
      <c r="P9480" s="1">
        <f t="shared" si="493"/>
        <v>5.0847457627118647E-2</v>
      </c>
      <c r="Q9480">
        <f t="shared" si="494"/>
        <v>0.15254237288135594</v>
      </c>
    </row>
    <row r="9481" spans="2:17" x14ac:dyDescent="0.25">
      <c r="B9481" t="s">
        <v>264</v>
      </c>
      <c r="C9481">
        <v>176986</v>
      </c>
      <c r="D9481">
        <v>1</v>
      </c>
      <c r="E9481">
        <v>1</v>
      </c>
      <c r="F9481">
        <v>3</v>
      </c>
      <c r="G9481">
        <v>42083</v>
      </c>
      <c r="H9481" t="s">
        <v>7</v>
      </c>
      <c r="I9481" t="s">
        <v>8</v>
      </c>
      <c r="J9481">
        <v>118</v>
      </c>
      <c r="K9481">
        <v>6</v>
      </c>
      <c r="L9481" t="s">
        <v>240</v>
      </c>
      <c r="M9481" t="s">
        <v>258</v>
      </c>
      <c r="N9481" t="s">
        <v>259</v>
      </c>
      <c r="O9481" s="9">
        <f t="shared" si="492"/>
        <v>39.333333333333336</v>
      </c>
      <c r="P9481" s="1">
        <f t="shared" si="493"/>
        <v>5.0847457627118647E-2</v>
      </c>
      <c r="Q9481">
        <f t="shared" si="494"/>
        <v>0.15254237288135594</v>
      </c>
    </row>
    <row r="9482" spans="2:17" x14ac:dyDescent="0.25">
      <c r="B9482" t="s">
        <v>264</v>
      </c>
      <c r="C9482">
        <v>190484</v>
      </c>
      <c r="D9482">
        <v>1</v>
      </c>
      <c r="E9482">
        <v>1</v>
      </c>
      <c r="F9482">
        <v>3</v>
      </c>
      <c r="G9482">
        <v>42128</v>
      </c>
      <c r="H9482" t="s">
        <v>7</v>
      </c>
      <c r="I9482" t="s">
        <v>8</v>
      </c>
      <c r="J9482">
        <v>118</v>
      </c>
      <c r="K9482">
        <v>6</v>
      </c>
      <c r="L9482" t="s">
        <v>240</v>
      </c>
      <c r="M9482" t="s">
        <v>258</v>
      </c>
      <c r="N9482" t="s">
        <v>259</v>
      </c>
      <c r="O9482" s="9">
        <f t="shared" si="492"/>
        <v>39.333333333333336</v>
      </c>
      <c r="P9482" s="1">
        <f t="shared" si="493"/>
        <v>5.0847457627118647E-2</v>
      </c>
      <c r="Q9482">
        <f t="shared" si="494"/>
        <v>0.15254237288135594</v>
      </c>
    </row>
    <row r="9483" spans="2:17" x14ac:dyDescent="0.25">
      <c r="B9483" t="s">
        <v>264</v>
      </c>
      <c r="C9483">
        <v>179456</v>
      </c>
      <c r="D9483">
        <v>1</v>
      </c>
      <c r="E9483">
        <v>1</v>
      </c>
      <c r="F9483">
        <v>2.5</v>
      </c>
      <c r="G9483">
        <v>41949</v>
      </c>
      <c r="H9483" t="s">
        <v>7</v>
      </c>
      <c r="I9483" t="s">
        <v>8</v>
      </c>
      <c r="J9483">
        <v>118</v>
      </c>
      <c r="K9483">
        <v>6</v>
      </c>
      <c r="L9483" t="s">
        <v>240</v>
      </c>
      <c r="M9483" t="s">
        <v>258</v>
      </c>
      <c r="N9483" t="s">
        <v>259</v>
      </c>
      <c r="O9483" s="9">
        <f t="shared" si="492"/>
        <v>47.2</v>
      </c>
      <c r="P9483" s="1">
        <f t="shared" si="493"/>
        <v>5.0847457627118647E-2</v>
      </c>
      <c r="Q9483">
        <f t="shared" si="494"/>
        <v>0.1271186440677966</v>
      </c>
    </row>
    <row r="9484" spans="2:17" x14ac:dyDescent="0.25">
      <c r="B9484" t="s">
        <v>264</v>
      </c>
      <c r="C9484">
        <v>182777</v>
      </c>
      <c r="D9484">
        <v>1</v>
      </c>
      <c r="E9484">
        <v>1</v>
      </c>
      <c r="F9484">
        <v>3.5</v>
      </c>
      <c r="G9484">
        <v>42338</v>
      </c>
      <c r="H9484" t="s">
        <v>7</v>
      </c>
      <c r="I9484" t="s">
        <v>8</v>
      </c>
      <c r="J9484">
        <v>177</v>
      </c>
      <c r="K9484">
        <v>9</v>
      </c>
      <c r="L9484" t="s">
        <v>240</v>
      </c>
      <c r="M9484" t="s">
        <v>258</v>
      </c>
      <c r="N9484" t="s">
        <v>259</v>
      </c>
      <c r="O9484" s="9">
        <f t="shared" si="492"/>
        <v>50.571428571428569</v>
      </c>
      <c r="P9484" s="1">
        <f t="shared" si="493"/>
        <v>5.0847457627118647E-2</v>
      </c>
      <c r="Q9484">
        <f t="shared" si="494"/>
        <v>0.17796610169491528</v>
      </c>
    </row>
    <row r="9485" spans="2:17" x14ac:dyDescent="0.25">
      <c r="B9485" t="s">
        <v>264</v>
      </c>
      <c r="C9485">
        <v>189480</v>
      </c>
      <c r="D9485">
        <v>1</v>
      </c>
      <c r="E9485">
        <v>1</v>
      </c>
      <c r="F9485">
        <v>1.5</v>
      </c>
      <c r="G9485">
        <v>42079</v>
      </c>
      <c r="H9485" t="s">
        <v>7</v>
      </c>
      <c r="I9485" t="s">
        <v>8</v>
      </c>
      <c r="J9485">
        <v>118</v>
      </c>
      <c r="K9485">
        <v>6</v>
      </c>
      <c r="L9485" t="s">
        <v>240</v>
      </c>
      <c r="M9485" t="s">
        <v>258</v>
      </c>
      <c r="N9485" t="s">
        <v>259</v>
      </c>
      <c r="O9485" s="9">
        <f t="shared" si="492"/>
        <v>78.666666666666671</v>
      </c>
      <c r="P9485" s="1">
        <f t="shared" si="493"/>
        <v>5.0847457627118647E-2</v>
      </c>
      <c r="Q9485">
        <f t="shared" si="494"/>
        <v>7.6271186440677971E-2</v>
      </c>
    </row>
    <row r="9486" spans="2:17" x14ac:dyDescent="0.25">
      <c r="B9486" t="s">
        <v>264</v>
      </c>
      <c r="C9486">
        <v>182002</v>
      </c>
      <c r="D9486">
        <v>1</v>
      </c>
      <c r="E9486">
        <v>1</v>
      </c>
      <c r="F9486">
        <v>5</v>
      </c>
      <c r="G9486">
        <v>41872</v>
      </c>
      <c r="H9486" t="s">
        <v>5</v>
      </c>
      <c r="I9486" t="s">
        <v>6</v>
      </c>
      <c r="J9486">
        <v>197</v>
      </c>
      <c r="K9486">
        <v>10</v>
      </c>
      <c r="L9486" t="s">
        <v>240</v>
      </c>
      <c r="M9486" t="s">
        <v>5</v>
      </c>
      <c r="N9486" t="s">
        <v>259</v>
      </c>
      <c r="O9486" s="9">
        <f t="shared" si="492"/>
        <v>39.4</v>
      </c>
      <c r="P9486" s="1">
        <f t="shared" si="493"/>
        <v>5.0761421319796954E-2</v>
      </c>
      <c r="Q9486">
        <f t="shared" si="494"/>
        <v>0.25380710659898476</v>
      </c>
    </row>
    <row r="9487" spans="2:17" x14ac:dyDescent="0.25">
      <c r="B9487" t="s">
        <v>264</v>
      </c>
      <c r="C9487">
        <v>189497</v>
      </c>
      <c r="D9487">
        <v>1</v>
      </c>
      <c r="E9487">
        <v>1</v>
      </c>
      <c r="F9487">
        <v>5</v>
      </c>
      <c r="G9487">
        <v>42068</v>
      </c>
      <c r="H9487" t="s">
        <v>7</v>
      </c>
      <c r="I9487" t="s">
        <v>8</v>
      </c>
      <c r="J9487">
        <v>197</v>
      </c>
      <c r="K9487">
        <v>10</v>
      </c>
      <c r="L9487" t="s">
        <v>240</v>
      </c>
      <c r="M9487" t="s">
        <v>258</v>
      </c>
      <c r="N9487" t="s">
        <v>259</v>
      </c>
      <c r="O9487" s="9">
        <f t="shared" si="492"/>
        <v>39.4</v>
      </c>
      <c r="P9487" s="1">
        <f t="shared" si="493"/>
        <v>5.0761421319796954E-2</v>
      </c>
      <c r="Q9487">
        <f t="shared" si="494"/>
        <v>0.25380710659898476</v>
      </c>
    </row>
    <row r="9488" spans="2:17" x14ac:dyDescent="0.25">
      <c r="B9488" t="s">
        <v>264</v>
      </c>
      <c r="C9488">
        <v>177380</v>
      </c>
      <c r="D9488">
        <v>2</v>
      </c>
      <c r="E9488">
        <v>1</v>
      </c>
      <c r="F9488">
        <v>14</v>
      </c>
      <c r="G9488">
        <v>42018</v>
      </c>
      <c r="H9488" t="s">
        <v>7</v>
      </c>
      <c r="I9488" t="s">
        <v>8</v>
      </c>
      <c r="J9488">
        <v>138</v>
      </c>
      <c r="K9488">
        <v>7</v>
      </c>
      <c r="L9488" t="s">
        <v>239</v>
      </c>
      <c r="M9488" t="s">
        <v>258</v>
      </c>
      <c r="N9488" t="s">
        <v>259</v>
      </c>
      <c r="O9488" s="9">
        <f t="shared" si="492"/>
        <v>9.8571428571428577</v>
      </c>
      <c r="P9488" s="1">
        <f t="shared" si="493"/>
        <v>5.0724637681159424E-2</v>
      </c>
      <c r="Q9488">
        <f t="shared" si="494"/>
        <v>0.71014492753623193</v>
      </c>
    </row>
    <row r="9489" spans="2:17" x14ac:dyDescent="0.25">
      <c r="B9489" t="s">
        <v>264</v>
      </c>
      <c r="C9489">
        <v>189252</v>
      </c>
      <c r="D9489">
        <v>2</v>
      </c>
      <c r="E9489">
        <v>1</v>
      </c>
      <c r="F9489">
        <v>14</v>
      </c>
      <c r="G9489">
        <v>42065</v>
      </c>
      <c r="H9489" t="s">
        <v>7</v>
      </c>
      <c r="I9489" t="s">
        <v>8</v>
      </c>
      <c r="J9489">
        <v>138</v>
      </c>
      <c r="K9489">
        <v>7</v>
      </c>
      <c r="L9489" t="s">
        <v>239</v>
      </c>
      <c r="M9489" t="s">
        <v>258</v>
      </c>
      <c r="N9489" t="s">
        <v>259</v>
      </c>
      <c r="O9489" s="9">
        <f t="shared" si="492"/>
        <v>9.8571428571428577</v>
      </c>
      <c r="P9489" s="1">
        <f t="shared" si="493"/>
        <v>5.0724637681159424E-2</v>
      </c>
      <c r="Q9489">
        <f t="shared" si="494"/>
        <v>0.71014492753623193</v>
      </c>
    </row>
    <row r="9490" spans="2:17" x14ac:dyDescent="0.25">
      <c r="B9490" t="s">
        <v>264</v>
      </c>
      <c r="C9490">
        <v>192331</v>
      </c>
      <c r="D9490">
        <v>2</v>
      </c>
      <c r="E9490">
        <v>2</v>
      </c>
      <c r="F9490">
        <v>10</v>
      </c>
      <c r="G9490">
        <v>42158</v>
      </c>
      <c r="H9490" t="s">
        <v>7</v>
      </c>
      <c r="I9490" t="s">
        <v>8</v>
      </c>
      <c r="J9490">
        <v>138</v>
      </c>
      <c r="K9490">
        <v>7</v>
      </c>
      <c r="L9490" t="s">
        <v>239</v>
      </c>
      <c r="M9490" t="s">
        <v>258</v>
      </c>
      <c r="N9490" t="s">
        <v>259</v>
      </c>
      <c r="O9490" s="9">
        <f t="shared" si="492"/>
        <v>13.8</v>
      </c>
      <c r="P9490" s="1">
        <f t="shared" si="493"/>
        <v>5.0724637681159424E-2</v>
      </c>
      <c r="Q9490">
        <f t="shared" si="494"/>
        <v>0.50724637681159424</v>
      </c>
    </row>
    <row r="9491" spans="2:17" x14ac:dyDescent="0.25">
      <c r="B9491" t="s">
        <v>264</v>
      </c>
      <c r="C9491">
        <v>179087</v>
      </c>
      <c r="D9491">
        <v>2</v>
      </c>
      <c r="E9491">
        <v>1</v>
      </c>
      <c r="F9491">
        <v>7.5</v>
      </c>
      <c r="G9491">
        <v>41840</v>
      </c>
      <c r="H9491" t="s">
        <v>7</v>
      </c>
      <c r="I9491" t="s">
        <v>8</v>
      </c>
      <c r="J9491">
        <v>138</v>
      </c>
      <c r="K9491">
        <v>7</v>
      </c>
      <c r="L9491" t="s">
        <v>239</v>
      </c>
      <c r="M9491" t="s">
        <v>258</v>
      </c>
      <c r="N9491" t="s">
        <v>259</v>
      </c>
      <c r="O9491" s="9">
        <f t="shared" si="492"/>
        <v>18.399999999999999</v>
      </c>
      <c r="P9491" s="1">
        <f t="shared" si="493"/>
        <v>5.0724637681159424E-2</v>
      </c>
      <c r="Q9491">
        <f t="shared" si="494"/>
        <v>0.38043478260869568</v>
      </c>
    </row>
    <row r="9492" spans="2:17" x14ac:dyDescent="0.25">
      <c r="B9492" t="s">
        <v>264</v>
      </c>
      <c r="C9492">
        <v>156664</v>
      </c>
      <c r="D9492">
        <v>1</v>
      </c>
      <c r="E9492">
        <v>1</v>
      </c>
      <c r="F9492">
        <v>5</v>
      </c>
      <c r="G9492">
        <v>41409</v>
      </c>
      <c r="H9492" t="s">
        <v>7</v>
      </c>
      <c r="I9492" t="s">
        <v>8</v>
      </c>
      <c r="J9492">
        <v>138</v>
      </c>
      <c r="K9492">
        <v>7</v>
      </c>
      <c r="L9492" t="s">
        <v>240</v>
      </c>
      <c r="M9492" t="s">
        <v>258</v>
      </c>
      <c r="N9492" t="s">
        <v>259</v>
      </c>
      <c r="O9492" s="9">
        <f t="shared" si="492"/>
        <v>27.6</v>
      </c>
      <c r="P9492" s="1">
        <f t="shared" si="493"/>
        <v>5.0724637681159424E-2</v>
      </c>
      <c r="Q9492">
        <f t="shared" si="494"/>
        <v>0.25362318840579712</v>
      </c>
    </row>
    <row r="9493" spans="2:17" x14ac:dyDescent="0.25">
      <c r="B9493" t="s">
        <v>264</v>
      </c>
      <c r="C9493">
        <v>164104</v>
      </c>
      <c r="D9493">
        <v>1</v>
      </c>
      <c r="E9493">
        <v>1</v>
      </c>
      <c r="F9493">
        <v>5</v>
      </c>
      <c r="G9493">
        <v>41604</v>
      </c>
      <c r="H9493" t="s">
        <v>7</v>
      </c>
      <c r="I9493" t="s">
        <v>8</v>
      </c>
      <c r="J9493">
        <v>138</v>
      </c>
      <c r="K9493">
        <v>7</v>
      </c>
      <c r="L9493" t="s">
        <v>240</v>
      </c>
      <c r="M9493" t="s">
        <v>258</v>
      </c>
      <c r="N9493" t="s">
        <v>259</v>
      </c>
      <c r="O9493" s="9">
        <f t="shared" si="492"/>
        <v>27.6</v>
      </c>
      <c r="P9493" s="1">
        <f t="shared" si="493"/>
        <v>5.0724637681159424E-2</v>
      </c>
      <c r="Q9493">
        <f t="shared" si="494"/>
        <v>0.25362318840579712</v>
      </c>
    </row>
    <row r="9494" spans="2:17" x14ac:dyDescent="0.25">
      <c r="B9494" t="s">
        <v>264</v>
      </c>
      <c r="C9494">
        <v>164453</v>
      </c>
      <c r="D9494">
        <v>1</v>
      </c>
      <c r="E9494">
        <v>1</v>
      </c>
      <c r="F9494">
        <v>5</v>
      </c>
      <c r="G9494">
        <v>41619</v>
      </c>
      <c r="H9494" t="s">
        <v>7</v>
      </c>
      <c r="I9494" t="s">
        <v>8</v>
      </c>
      <c r="J9494">
        <v>138</v>
      </c>
      <c r="K9494">
        <v>7</v>
      </c>
      <c r="L9494" t="s">
        <v>240</v>
      </c>
      <c r="M9494" t="s">
        <v>258</v>
      </c>
      <c r="N9494" t="s">
        <v>259</v>
      </c>
      <c r="O9494" s="9">
        <f t="shared" si="492"/>
        <v>27.6</v>
      </c>
      <c r="P9494" s="1">
        <f t="shared" si="493"/>
        <v>5.0724637681159424E-2</v>
      </c>
      <c r="Q9494">
        <f t="shared" si="494"/>
        <v>0.25362318840579712</v>
      </c>
    </row>
    <row r="9495" spans="2:17" x14ac:dyDescent="0.25">
      <c r="B9495" t="s">
        <v>264</v>
      </c>
      <c r="C9495">
        <v>157983</v>
      </c>
      <c r="D9495">
        <v>1</v>
      </c>
      <c r="E9495">
        <v>1</v>
      </c>
      <c r="F9495">
        <v>5</v>
      </c>
      <c r="G9495">
        <v>41451</v>
      </c>
      <c r="H9495" t="s">
        <v>7</v>
      </c>
      <c r="I9495" t="s">
        <v>8</v>
      </c>
      <c r="J9495">
        <v>138</v>
      </c>
      <c r="K9495">
        <v>7</v>
      </c>
      <c r="L9495" t="s">
        <v>240</v>
      </c>
      <c r="M9495" t="s">
        <v>258</v>
      </c>
      <c r="N9495" t="s">
        <v>259</v>
      </c>
      <c r="O9495" s="9">
        <f t="shared" si="492"/>
        <v>27.6</v>
      </c>
      <c r="P9495" s="1">
        <f t="shared" si="493"/>
        <v>5.0724637681159424E-2</v>
      </c>
      <c r="Q9495">
        <f t="shared" si="494"/>
        <v>0.25362318840579712</v>
      </c>
    </row>
    <row r="9496" spans="2:17" x14ac:dyDescent="0.25">
      <c r="B9496" t="s">
        <v>264</v>
      </c>
      <c r="C9496">
        <v>179672</v>
      </c>
      <c r="D9496">
        <v>1</v>
      </c>
      <c r="E9496">
        <v>1</v>
      </c>
      <c r="F9496">
        <v>5</v>
      </c>
      <c r="G9496">
        <v>41955</v>
      </c>
      <c r="H9496" t="s">
        <v>7</v>
      </c>
      <c r="I9496" t="s">
        <v>8</v>
      </c>
      <c r="J9496">
        <v>138</v>
      </c>
      <c r="K9496">
        <v>7</v>
      </c>
      <c r="L9496" t="s">
        <v>240</v>
      </c>
      <c r="M9496" t="s">
        <v>258</v>
      </c>
      <c r="N9496" t="s">
        <v>259</v>
      </c>
      <c r="O9496" s="9">
        <f t="shared" si="492"/>
        <v>27.6</v>
      </c>
      <c r="P9496" s="1">
        <f t="shared" si="493"/>
        <v>5.0724637681159424E-2</v>
      </c>
      <c r="Q9496">
        <f t="shared" si="494"/>
        <v>0.25362318840579712</v>
      </c>
    </row>
    <row r="9497" spans="2:17" x14ac:dyDescent="0.25">
      <c r="B9497" t="s">
        <v>264</v>
      </c>
      <c r="C9497">
        <v>180821</v>
      </c>
      <c r="D9497">
        <v>1</v>
      </c>
      <c r="E9497">
        <v>1</v>
      </c>
      <c r="F9497">
        <v>5</v>
      </c>
      <c r="G9497">
        <v>42045</v>
      </c>
      <c r="H9497" t="s">
        <v>5</v>
      </c>
      <c r="I9497" t="s">
        <v>8</v>
      </c>
      <c r="J9497">
        <v>138</v>
      </c>
      <c r="K9497">
        <v>7</v>
      </c>
      <c r="L9497" t="s">
        <v>240</v>
      </c>
      <c r="M9497" t="s">
        <v>5</v>
      </c>
      <c r="N9497" t="s">
        <v>259</v>
      </c>
      <c r="O9497" s="9">
        <f t="shared" si="492"/>
        <v>27.6</v>
      </c>
      <c r="P9497" s="1">
        <f t="shared" si="493"/>
        <v>5.0724637681159424E-2</v>
      </c>
      <c r="Q9497">
        <f t="shared" si="494"/>
        <v>0.25362318840579712</v>
      </c>
    </row>
    <row r="9498" spans="2:17" x14ac:dyDescent="0.25">
      <c r="B9498" t="s">
        <v>264</v>
      </c>
      <c r="C9498">
        <v>180827</v>
      </c>
      <c r="D9498">
        <v>1</v>
      </c>
      <c r="E9498">
        <v>1</v>
      </c>
      <c r="F9498">
        <v>5</v>
      </c>
      <c r="G9498">
        <v>42046</v>
      </c>
      <c r="H9498" t="s">
        <v>5</v>
      </c>
      <c r="I9498" t="s">
        <v>8</v>
      </c>
      <c r="J9498">
        <v>138</v>
      </c>
      <c r="K9498">
        <v>7</v>
      </c>
      <c r="L9498" t="s">
        <v>240</v>
      </c>
      <c r="M9498" t="s">
        <v>5</v>
      </c>
      <c r="N9498" t="s">
        <v>259</v>
      </c>
      <c r="O9498" s="9">
        <f t="shared" si="492"/>
        <v>27.6</v>
      </c>
      <c r="P9498" s="1">
        <f t="shared" si="493"/>
        <v>5.0724637681159424E-2</v>
      </c>
      <c r="Q9498">
        <f t="shared" si="494"/>
        <v>0.25362318840579712</v>
      </c>
    </row>
    <row r="9499" spans="2:17" x14ac:dyDescent="0.25">
      <c r="B9499" t="s">
        <v>264</v>
      </c>
      <c r="C9499">
        <v>179906</v>
      </c>
      <c r="D9499">
        <v>1</v>
      </c>
      <c r="E9499">
        <v>1</v>
      </c>
      <c r="F9499">
        <v>5</v>
      </c>
      <c r="G9499">
        <v>42060</v>
      </c>
      <c r="H9499" t="s">
        <v>7</v>
      </c>
      <c r="I9499" t="s">
        <v>8</v>
      </c>
      <c r="J9499">
        <v>138</v>
      </c>
      <c r="K9499">
        <v>7</v>
      </c>
      <c r="L9499" t="s">
        <v>240</v>
      </c>
      <c r="M9499" t="s">
        <v>258</v>
      </c>
      <c r="N9499" t="s">
        <v>259</v>
      </c>
      <c r="O9499" s="9">
        <f t="shared" si="492"/>
        <v>27.6</v>
      </c>
      <c r="P9499" s="1">
        <f t="shared" si="493"/>
        <v>5.0724637681159424E-2</v>
      </c>
      <c r="Q9499">
        <f t="shared" si="494"/>
        <v>0.25362318840579712</v>
      </c>
    </row>
    <row r="9500" spans="2:17" x14ac:dyDescent="0.25">
      <c r="B9500" t="s">
        <v>264</v>
      </c>
      <c r="C9500">
        <v>191588</v>
      </c>
      <c r="D9500">
        <v>1</v>
      </c>
      <c r="E9500">
        <v>1</v>
      </c>
      <c r="F9500">
        <v>5</v>
      </c>
      <c r="G9500">
        <v>42346</v>
      </c>
      <c r="H9500" t="s">
        <v>7</v>
      </c>
      <c r="I9500" t="s">
        <v>8</v>
      </c>
      <c r="J9500">
        <v>138</v>
      </c>
      <c r="K9500">
        <v>7</v>
      </c>
      <c r="L9500" t="s">
        <v>240</v>
      </c>
      <c r="M9500" t="s">
        <v>258</v>
      </c>
      <c r="N9500" t="s">
        <v>259</v>
      </c>
      <c r="O9500" s="9">
        <f t="shared" si="492"/>
        <v>27.6</v>
      </c>
      <c r="P9500" s="1">
        <f t="shared" si="493"/>
        <v>5.0724637681159424E-2</v>
      </c>
      <c r="Q9500">
        <f t="shared" si="494"/>
        <v>0.25362318840579712</v>
      </c>
    </row>
    <row r="9501" spans="2:17" x14ac:dyDescent="0.25">
      <c r="B9501" t="s">
        <v>264</v>
      </c>
      <c r="C9501">
        <v>191998</v>
      </c>
      <c r="D9501">
        <v>1</v>
      </c>
      <c r="E9501">
        <v>1</v>
      </c>
      <c r="F9501">
        <v>4</v>
      </c>
      <c r="G9501">
        <v>42090</v>
      </c>
      <c r="H9501" t="s">
        <v>5</v>
      </c>
      <c r="I9501" t="s">
        <v>6</v>
      </c>
      <c r="J9501">
        <v>138</v>
      </c>
      <c r="K9501">
        <v>7</v>
      </c>
      <c r="L9501" t="s">
        <v>240</v>
      </c>
      <c r="M9501" t="s">
        <v>5</v>
      </c>
      <c r="N9501" t="s">
        <v>259</v>
      </c>
      <c r="O9501" s="9">
        <f t="shared" si="492"/>
        <v>34.5</v>
      </c>
      <c r="P9501" s="1">
        <f t="shared" si="493"/>
        <v>5.0724637681159424E-2</v>
      </c>
      <c r="Q9501">
        <f t="shared" si="494"/>
        <v>0.20289855072463769</v>
      </c>
    </row>
    <row r="9502" spans="2:17" x14ac:dyDescent="0.25">
      <c r="B9502" t="s">
        <v>264</v>
      </c>
      <c r="C9502">
        <v>191998</v>
      </c>
      <c r="D9502">
        <v>1</v>
      </c>
      <c r="E9502">
        <v>1</v>
      </c>
      <c r="F9502">
        <v>4</v>
      </c>
      <c r="G9502">
        <v>42090</v>
      </c>
      <c r="H9502" t="s">
        <v>5</v>
      </c>
      <c r="I9502" t="s">
        <v>6</v>
      </c>
      <c r="J9502">
        <v>138</v>
      </c>
      <c r="K9502">
        <v>7</v>
      </c>
      <c r="L9502" t="s">
        <v>240</v>
      </c>
      <c r="M9502" t="s">
        <v>5</v>
      </c>
      <c r="N9502" t="s">
        <v>259</v>
      </c>
      <c r="O9502" s="9">
        <f t="shared" si="492"/>
        <v>34.5</v>
      </c>
      <c r="P9502" s="1">
        <f t="shared" si="493"/>
        <v>5.0724637681159424E-2</v>
      </c>
      <c r="Q9502">
        <f t="shared" si="494"/>
        <v>0.20289855072463769</v>
      </c>
    </row>
    <row r="9503" spans="2:17" x14ac:dyDescent="0.25">
      <c r="B9503" t="s">
        <v>264</v>
      </c>
      <c r="C9503">
        <v>190268</v>
      </c>
      <c r="D9503">
        <v>1</v>
      </c>
      <c r="E9503">
        <v>1</v>
      </c>
      <c r="F9503">
        <v>1.5</v>
      </c>
      <c r="G9503">
        <v>42316</v>
      </c>
      <c r="H9503" t="s">
        <v>7</v>
      </c>
      <c r="I9503" t="s">
        <v>8</v>
      </c>
      <c r="J9503">
        <v>138</v>
      </c>
      <c r="K9503">
        <v>7</v>
      </c>
      <c r="L9503" t="s">
        <v>240</v>
      </c>
      <c r="M9503" t="s">
        <v>258</v>
      </c>
      <c r="N9503" t="s">
        <v>259</v>
      </c>
      <c r="O9503" s="9">
        <f t="shared" si="492"/>
        <v>92</v>
      </c>
      <c r="P9503" s="1">
        <f t="shared" si="493"/>
        <v>5.0724637681159424E-2</v>
      </c>
      <c r="Q9503">
        <f t="shared" si="494"/>
        <v>7.6086956521739135E-2</v>
      </c>
    </row>
    <row r="9504" spans="2:17" x14ac:dyDescent="0.25">
      <c r="B9504" t="s">
        <v>264</v>
      </c>
      <c r="C9504">
        <v>192113</v>
      </c>
      <c r="D9504">
        <v>2</v>
      </c>
      <c r="E9504">
        <v>1</v>
      </c>
      <c r="F9504">
        <v>15</v>
      </c>
      <c r="G9504">
        <v>42101</v>
      </c>
      <c r="H9504" t="s">
        <v>7</v>
      </c>
      <c r="I9504" t="s">
        <v>8</v>
      </c>
      <c r="J9504">
        <v>158</v>
      </c>
      <c r="K9504">
        <v>8</v>
      </c>
      <c r="L9504" t="s">
        <v>239</v>
      </c>
      <c r="M9504" t="s">
        <v>258</v>
      </c>
      <c r="N9504" t="s">
        <v>259</v>
      </c>
      <c r="O9504" s="9">
        <f t="shared" si="492"/>
        <v>10.533333333333333</v>
      </c>
      <c r="P9504" s="1">
        <f t="shared" si="493"/>
        <v>5.0632911392405063E-2</v>
      </c>
      <c r="Q9504">
        <f t="shared" si="494"/>
        <v>0.75949367088607589</v>
      </c>
    </row>
    <row r="9505" spans="2:17" x14ac:dyDescent="0.25">
      <c r="B9505" t="s">
        <v>264</v>
      </c>
      <c r="C9505">
        <v>192113</v>
      </c>
      <c r="D9505">
        <v>2</v>
      </c>
      <c r="E9505">
        <v>1</v>
      </c>
      <c r="F9505">
        <v>15</v>
      </c>
      <c r="G9505">
        <v>42101</v>
      </c>
      <c r="H9505" t="s">
        <v>7</v>
      </c>
      <c r="I9505" t="s">
        <v>8</v>
      </c>
      <c r="J9505">
        <v>158</v>
      </c>
      <c r="K9505">
        <v>8</v>
      </c>
      <c r="L9505" t="s">
        <v>239</v>
      </c>
      <c r="M9505" t="s">
        <v>258</v>
      </c>
      <c r="N9505" t="s">
        <v>259</v>
      </c>
      <c r="O9505" s="9">
        <f t="shared" si="492"/>
        <v>10.533333333333333</v>
      </c>
      <c r="P9505" s="1">
        <f t="shared" si="493"/>
        <v>5.0632911392405063E-2</v>
      </c>
      <c r="Q9505">
        <f t="shared" si="494"/>
        <v>0.75949367088607589</v>
      </c>
    </row>
    <row r="9506" spans="2:17" x14ac:dyDescent="0.25">
      <c r="B9506" t="s">
        <v>264</v>
      </c>
      <c r="C9506">
        <v>180966</v>
      </c>
      <c r="D9506">
        <v>2</v>
      </c>
      <c r="E9506">
        <v>2</v>
      </c>
      <c r="F9506">
        <v>15</v>
      </c>
      <c r="G9506">
        <v>42101</v>
      </c>
      <c r="H9506" t="s">
        <v>7</v>
      </c>
      <c r="I9506" t="s">
        <v>8</v>
      </c>
      <c r="J9506">
        <v>158</v>
      </c>
      <c r="K9506">
        <v>8</v>
      </c>
      <c r="L9506" t="s">
        <v>239</v>
      </c>
      <c r="M9506" t="s">
        <v>258</v>
      </c>
      <c r="N9506" t="s">
        <v>259</v>
      </c>
      <c r="O9506" s="9">
        <f t="shared" si="492"/>
        <v>10.533333333333333</v>
      </c>
      <c r="P9506" s="1">
        <f t="shared" si="493"/>
        <v>5.0632911392405063E-2</v>
      </c>
      <c r="Q9506">
        <f t="shared" si="494"/>
        <v>0.75949367088607589</v>
      </c>
    </row>
    <row r="9507" spans="2:17" x14ac:dyDescent="0.25">
      <c r="B9507" t="s">
        <v>264</v>
      </c>
      <c r="C9507">
        <v>168123</v>
      </c>
      <c r="D9507">
        <v>1</v>
      </c>
      <c r="E9507">
        <v>1</v>
      </c>
      <c r="F9507">
        <v>5</v>
      </c>
      <c r="G9507">
        <v>41686</v>
      </c>
      <c r="H9507" t="s">
        <v>7</v>
      </c>
      <c r="I9507" t="s">
        <v>8</v>
      </c>
      <c r="J9507">
        <v>158</v>
      </c>
      <c r="K9507">
        <v>8</v>
      </c>
      <c r="L9507" t="s">
        <v>240</v>
      </c>
      <c r="M9507" t="s">
        <v>258</v>
      </c>
      <c r="N9507" t="s">
        <v>259</v>
      </c>
      <c r="O9507" s="9">
        <f t="shared" si="492"/>
        <v>31.6</v>
      </c>
      <c r="P9507" s="1">
        <f t="shared" si="493"/>
        <v>5.0632911392405063E-2</v>
      </c>
      <c r="Q9507">
        <f t="shared" si="494"/>
        <v>0.25316455696202533</v>
      </c>
    </row>
    <row r="9508" spans="2:17" x14ac:dyDescent="0.25">
      <c r="B9508" t="s">
        <v>264</v>
      </c>
      <c r="C9508">
        <v>184230</v>
      </c>
      <c r="D9508">
        <v>1</v>
      </c>
      <c r="E9508">
        <v>1</v>
      </c>
      <c r="F9508">
        <v>4</v>
      </c>
      <c r="G9508">
        <v>42331</v>
      </c>
      <c r="H9508" t="s">
        <v>7</v>
      </c>
      <c r="I9508" t="s">
        <v>8</v>
      </c>
      <c r="J9508">
        <v>158</v>
      </c>
      <c r="K9508">
        <v>8</v>
      </c>
      <c r="L9508" t="s">
        <v>240</v>
      </c>
      <c r="M9508" t="s">
        <v>258</v>
      </c>
      <c r="N9508" t="s">
        <v>259</v>
      </c>
      <c r="O9508" s="9">
        <f t="shared" si="492"/>
        <v>39.5</v>
      </c>
      <c r="P9508" s="1">
        <f t="shared" si="493"/>
        <v>5.0632911392405063E-2</v>
      </c>
      <c r="Q9508">
        <f t="shared" si="494"/>
        <v>0.20253164556962025</v>
      </c>
    </row>
    <row r="9509" spans="2:17" x14ac:dyDescent="0.25">
      <c r="B9509" t="s">
        <v>264</v>
      </c>
      <c r="C9509">
        <v>184241</v>
      </c>
      <c r="D9509">
        <v>1</v>
      </c>
      <c r="E9509">
        <v>1</v>
      </c>
      <c r="F9509">
        <v>4</v>
      </c>
      <c r="G9509">
        <v>42331</v>
      </c>
      <c r="H9509" t="s">
        <v>7</v>
      </c>
      <c r="I9509" t="s">
        <v>8</v>
      </c>
      <c r="J9509">
        <v>158</v>
      </c>
      <c r="K9509">
        <v>8</v>
      </c>
      <c r="L9509" t="s">
        <v>240</v>
      </c>
      <c r="M9509" t="s">
        <v>258</v>
      </c>
      <c r="N9509" t="s">
        <v>259</v>
      </c>
      <c r="O9509" s="9">
        <f t="shared" si="492"/>
        <v>39.5</v>
      </c>
      <c r="P9509" s="1">
        <f t="shared" si="493"/>
        <v>5.0632911392405063E-2</v>
      </c>
      <c r="Q9509">
        <f t="shared" si="494"/>
        <v>0.20253164556962025</v>
      </c>
    </row>
    <row r="9510" spans="2:17" x14ac:dyDescent="0.25">
      <c r="B9510" t="s">
        <v>264</v>
      </c>
      <c r="C9510">
        <v>158168</v>
      </c>
      <c r="D9510">
        <v>1</v>
      </c>
      <c r="E9510">
        <v>1</v>
      </c>
      <c r="F9510">
        <v>2</v>
      </c>
      <c r="G9510">
        <v>41503</v>
      </c>
      <c r="H9510" t="s">
        <v>7</v>
      </c>
      <c r="I9510" t="s">
        <v>8</v>
      </c>
      <c r="J9510">
        <v>158</v>
      </c>
      <c r="K9510">
        <v>8</v>
      </c>
      <c r="L9510" t="s">
        <v>240</v>
      </c>
      <c r="M9510" t="s">
        <v>258</v>
      </c>
      <c r="N9510" t="s">
        <v>259</v>
      </c>
      <c r="O9510" s="9">
        <f t="shared" si="492"/>
        <v>79</v>
      </c>
      <c r="P9510" s="1">
        <f t="shared" si="493"/>
        <v>5.0632911392405063E-2</v>
      </c>
      <c r="Q9510">
        <f t="shared" si="494"/>
        <v>0.10126582278481013</v>
      </c>
    </row>
    <row r="9511" spans="2:17" x14ac:dyDescent="0.25">
      <c r="B9511" t="s">
        <v>264</v>
      </c>
      <c r="C9511">
        <v>181665</v>
      </c>
      <c r="D9511">
        <v>2</v>
      </c>
      <c r="E9511">
        <v>1</v>
      </c>
      <c r="F9511">
        <v>20</v>
      </c>
      <c r="G9511">
        <v>41898</v>
      </c>
      <c r="H9511" t="s">
        <v>7</v>
      </c>
      <c r="I9511" t="s">
        <v>8</v>
      </c>
      <c r="J9511">
        <v>336</v>
      </c>
      <c r="K9511">
        <v>17</v>
      </c>
      <c r="L9511" t="s">
        <v>239</v>
      </c>
      <c r="M9511" t="s">
        <v>258</v>
      </c>
      <c r="N9511" t="s">
        <v>259</v>
      </c>
      <c r="O9511" s="9">
        <f t="shared" si="492"/>
        <v>16.8</v>
      </c>
      <c r="P9511" s="1">
        <f t="shared" si="493"/>
        <v>5.0595238095238096E-2</v>
      </c>
      <c r="Q9511">
        <f t="shared" si="494"/>
        <v>1.0119047619047619</v>
      </c>
    </row>
    <row r="9512" spans="2:17" x14ac:dyDescent="0.25">
      <c r="B9512" t="s">
        <v>264</v>
      </c>
      <c r="C9512">
        <v>182266</v>
      </c>
      <c r="D9512">
        <v>2</v>
      </c>
      <c r="E9512">
        <v>1</v>
      </c>
      <c r="F9512">
        <v>12.5</v>
      </c>
      <c r="G9512">
        <v>41892</v>
      </c>
      <c r="H9512" t="s">
        <v>7</v>
      </c>
      <c r="I9512" t="s">
        <v>8</v>
      </c>
      <c r="J9512">
        <v>178</v>
      </c>
      <c r="K9512">
        <v>9</v>
      </c>
      <c r="L9512" t="s">
        <v>239</v>
      </c>
      <c r="M9512" t="s">
        <v>258</v>
      </c>
      <c r="N9512" t="s">
        <v>259</v>
      </c>
      <c r="O9512" s="9">
        <f t="shared" si="492"/>
        <v>14.24</v>
      </c>
      <c r="P9512" s="1">
        <f t="shared" si="493"/>
        <v>5.0561797752808987E-2</v>
      </c>
      <c r="Q9512">
        <f t="shared" si="494"/>
        <v>0.63202247191011229</v>
      </c>
    </row>
    <row r="9513" spans="2:17" x14ac:dyDescent="0.25">
      <c r="B9513" t="s">
        <v>264</v>
      </c>
      <c r="C9513">
        <v>178644</v>
      </c>
      <c r="D9513">
        <v>1</v>
      </c>
      <c r="E9513">
        <v>1</v>
      </c>
      <c r="F9513">
        <v>5</v>
      </c>
      <c r="G9513">
        <v>41803</v>
      </c>
      <c r="H9513" t="s">
        <v>7</v>
      </c>
      <c r="I9513" t="s">
        <v>8</v>
      </c>
      <c r="J9513">
        <v>178</v>
      </c>
      <c r="K9513">
        <v>9</v>
      </c>
      <c r="L9513" t="s">
        <v>240</v>
      </c>
      <c r="M9513" t="s">
        <v>258</v>
      </c>
      <c r="N9513" t="s">
        <v>259</v>
      </c>
      <c r="O9513" s="9">
        <f t="shared" si="492"/>
        <v>35.6</v>
      </c>
      <c r="P9513" s="1">
        <f t="shared" si="493"/>
        <v>5.0561797752808987E-2</v>
      </c>
      <c r="Q9513">
        <f t="shared" si="494"/>
        <v>0.25280898876404495</v>
      </c>
    </row>
    <row r="9514" spans="2:17" x14ac:dyDescent="0.25">
      <c r="B9514" t="s">
        <v>264</v>
      </c>
      <c r="C9514">
        <v>166193</v>
      </c>
      <c r="D9514">
        <v>1</v>
      </c>
      <c r="E9514">
        <v>1</v>
      </c>
      <c r="F9514">
        <v>4</v>
      </c>
      <c r="G9514">
        <v>41578</v>
      </c>
      <c r="H9514" t="s">
        <v>5</v>
      </c>
      <c r="I9514" t="s">
        <v>8</v>
      </c>
      <c r="J9514">
        <v>178</v>
      </c>
      <c r="K9514">
        <v>9</v>
      </c>
      <c r="L9514" t="s">
        <v>240</v>
      </c>
      <c r="M9514" t="s">
        <v>5</v>
      </c>
      <c r="N9514" t="s">
        <v>259</v>
      </c>
      <c r="O9514" s="9">
        <f t="shared" si="492"/>
        <v>44.5</v>
      </c>
      <c r="P9514" s="1">
        <f t="shared" si="493"/>
        <v>5.0561797752808987E-2</v>
      </c>
      <c r="Q9514">
        <f t="shared" si="494"/>
        <v>0.20224719101123595</v>
      </c>
    </row>
    <row r="9515" spans="2:17" x14ac:dyDescent="0.25">
      <c r="B9515" t="s">
        <v>264</v>
      </c>
      <c r="C9515">
        <v>161829</v>
      </c>
      <c r="D9515">
        <v>2</v>
      </c>
      <c r="E9515">
        <v>2</v>
      </c>
      <c r="F9515">
        <v>3.5</v>
      </c>
      <c r="G9515">
        <v>41435</v>
      </c>
      <c r="H9515" t="s">
        <v>5</v>
      </c>
      <c r="I9515" t="s">
        <v>6</v>
      </c>
      <c r="J9515">
        <v>99</v>
      </c>
      <c r="K9515">
        <v>5</v>
      </c>
      <c r="L9515" t="s">
        <v>239</v>
      </c>
      <c r="M9515" t="s">
        <v>5</v>
      </c>
      <c r="N9515" t="s">
        <v>259</v>
      </c>
      <c r="O9515" s="9">
        <f t="shared" si="492"/>
        <v>28.285714285714285</v>
      </c>
      <c r="P9515" s="1">
        <f t="shared" si="493"/>
        <v>5.0505050505050504E-2</v>
      </c>
      <c r="Q9515">
        <f t="shared" si="494"/>
        <v>0.17676767676767677</v>
      </c>
    </row>
    <row r="9516" spans="2:17" x14ac:dyDescent="0.25">
      <c r="B9516" t="s">
        <v>264</v>
      </c>
      <c r="C9516">
        <v>192085</v>
      </c>
      <c r="D9516">
        <v>1</v>
      </c>
      <c r="E9516">
        <v>1</v>
      </c>
      <c r="F9516">
        <v>3</v>
      </c>
      <c r="G9516">
        <v>42192</v>
      </c>
      <c r="H9516" t="s">
        <v>7</v>
      </c>
      <c r="I9516" t="s">
        <v>8</v>
      </c>
      <c r="J9516">
        <v>99</v>
      </c>
      <c r="K9516">
        <v>5</v>
      </c>
      <c r="L9516" t="s">
        <v>240</v>
      </c>
      <c r="M9516" t="s">
        <v>258</v>
      </c>
      <c r="N9516" t="s">
        <v>259</v>
      </c>
      <c r="O9516" s="9">
        <f t="shared" si="492"/>
        <v>33</v>
      </c>
      <c r="P9516" s="1">
        <f t="shared" si="493"/>
        <v>5.0505050505050504E-2</v>
      </c>
      <c r="Q9516">
        <f t="shared" si="494"/>
        <v>0.15151515151515152</v>
      </c>
    </row>
    <row r="9517" spans="2:17" x14ac:dyDescent="0.25">
      <c r="B9517" t="s">
        <v>264</v>
      </c>
      <c r="C9517">
        <v>182871</v>
      </c>
      <c r="D9517">
        <v>1</v>
      </c>
      <c r="E9517">
        <v>1</v>
      </c>
      <c r="F9517">
        <v>3</v>
      </c>
      <c r="G9517">
        <v>42289</v>
      </c>
      <c r="H9517" t="s">
        <v>7</v>
      </c>
      <c r="I9517" t="s">
        <v>8</v>
      </c>
      <c r="J9517">
        <v>99</v>
      </c>
      <c r="K9517">
        <v>5</v>
      </c>
      <c r="L9517" t="s">
        <v>240</v>
      </c>
      <c r="M9517" t="s">
        <v>258</v>
      </c>
      <c r="N9517" t="s">
        <v>259</v>
      </c>
      <c r="O9517" s="9">
        <f t="shared" si="492"/>
        <v>33</v>
      </c>
      <c r="P9517" s="1">
        <f t="shared" si="493"/>
        <v>5.0505050505050504E-2</v>
      </c>
      <c r="Q9517">
        <f t="shared" si="494"/>
        <v>0.15151515151515152</v>
      </c>
    </row>
    <row r="9518" spans="2:17" x14ac:dyDescent="0.25">
      <c r="B9518" t="s">
        <v>264</v>
      </c>
      <c r="C9518">
        <v>182667</v>
      </c>
      <c r="D9518">
        <v>1</v>
      </c>
      <c r="E9518">
        <v>1</v>
      </c>
      <c r="F9518">
        <v>3</v>
      </c>
      <c r="G9518">
        <v>42303</v>
      </c>
      <c r="H9518" t="s">
        <v>7</v>
      </c>
      <c r="I9518" t="s">
        <v>8</v>
      </c>
      <c r="J9518">
        <v>99</v>
      </c>
      <c r="K9518">
        <v>5</v>
      </c>
      <c r="L9518" t="s">
        <v>240</v>
      </c>
      <c r="M9518" t="s">
        <v>258</v>
      </c>
      <c r="N9518" t="s">
        <v>259</v>
      </c>
      <c r="O9518" s="9">
        <f t="shared" si="492"/>
        <v>33</v>
      </c>
      <c r="P9518" s="1">
        <f t="shared" si="493"/>
        <v>5.0505050505050504E-2</v>
      </c>
      <c r="Q9518">
        <f t="shared" si="494"/>
        <v>0.15151515151515152</v>
      </c>
    </row>
    <row r="9519" spans="2:17" x14ac:dyDescent="0.25">
      <c r="B9519" t="s">
        <v>264</v>
      </c>
      <c r="C9519">
        <v>183709</v>
      </c>
      <c r="D9519">
        <v>1</v>
      </c>
      <c r="E9519">
        <v>1</v>
      </c>
      <c r="F9519">
        <v>2</v>
      </c>
      <c r="G9519">
        <v>42321</v>
      </c>
      <c r="H9519" t="s">
        <v>7</v>
      </c>
      <c r="I9519" t="s">
        <v>8</v>
      </c>
      <c r="J9519">
        <v>99</v>
      </c>
      <c r="K9519">
        <v>5</v>
      </c>
      <c r="L9519" t="s">
        <v>240</v>
      </c>
      <c r="M9519" t="s">
        <v>258</v>
      </c>
      <c r="N9519" t="s">
        <v>259</v>
      </c>
      <c r="O9519" s="9">
        <f t="shared" si="492"/>
        <v>49.5</v>
      </c>
      <c r="P9519" s="1">
        <f t="shared" si="493"/>
        <v>5.0505050505050504E-2</v>
      </c>
      <c r="Q9519">
        <f t="shared" si="494"/>
        <v>0.10101010101010101</v>
      </c>
    </row>
    <row r="9520" spans="2:17" x14ac:dyDescent="0.25">
      <c r="B9520" t="s">
        <v>264</v>
      </c>
      <c r="C9520">
        <v>180025</v>
      </c>
      <c r="D9520">
        <v>2</v>
      </c>
      <c r="E9520">
        <v>1</v>
      </c>
      <c r="F9520">
        <v>15</v>
      </c>
      <c r="G9520">
        <v>42101</v>
      </c>
      <c r="H9520" t="s">
        <v>7</v>
      </c>
      <c r="I9520" t="s">
        <v>8</v>
      </c>
      <c r="J9520">
        <v>218</v>
      </c>
      <c r="K9520">
        <v>11</v>
      </c>
      <c r="L9520" t="s">
        <v>239</v>
      </c>
      <c r="M9520" t="s">
        <v>258</v>
      </c>
      <c r="N9520" t="s">
        <v>259</v>
      </c>
      <c r="O9520" s="9">
        <f t="shared" si="492"/>
        <v>14.533333333333333</v>
      </c>
      <c r="P9520" s="1">
        <f t="shared" si="493"/>
        <v>5.0458715596330278E-2</v>
      </c>
      <c r="Q9520">
        <f t="shared" si="494"/>
        <v>0.75688073394495414</v>
      </c>
    </row>
    <row r="9521" spans="2:17" x14ac:dyDescent="0.25">
      <c r="B9521" t="s">
        <v>264</v>
      </c>
      <c r="C9521">
        <v>180025</v>
      </c>
      <c r="D9521">
        <v>2</v>
      </c>
      <c r="E9521">
        <v>1</v>
      </c>
      <c r="F9521">
        <v>15</v>
      </c>
      <c r="G9521">
        <v>42101</v>
      </c>
      <c r="H9521" t="s">
        <v>7</v>
      </c>
      <c r="I9521" t="s">
        <v>8</v>
      </c>
      <c r="J9521">
        <v>218</v>
      </c>
      <c r="K9521">
        <v>11</v>
      </c>
      <c r="L9521" t="s">
        <v>239</v>
      </c>
      <c r="M9521" t="s">
        <v>258</v>
      </c>
      <c r="N9521" t="s">
        <v>259</v>
      </c>
      <c r="O9521" s="9">
        <f t="shared" si="492"/>
        <v>14.533333333333333</v>
      </c>
      <c r="P9521" s="1">
        <f t="shared" si="493"/>
        <v>5.0458715596330278E-2</v>
      </c>
      <c r="Q9521">
        <f t="shared" si="494"/>
        <v>0.75688073394495414</v>
      </c>
    </row>
    <row r="9522" spans="2:17" x14ac:dyDescent="0.25">
      <c r="B9522" t="s">
        <v>264</v>
      </c>
      <c r="C9522">
        <v>185570</v>
      </c>
      <c r="D9522">
        <v>2</v>
      </c>
      <c r="E9522">
        <v>1</v>
      </c>
      <c r="F9522">
        <v>15</v>
      </c>
      <c r="G9522">
        <v>42101</v>
      </c>
      <c r="H9522" t="s">
        <v>7</v>
      </c>
      <c r="I9522" t="s">
        <v>8</v>
      </c>
      <c r="J9522">
        <v>218</v>
      </c>
      <c r="K9522">
        <v>11</v>
      </c>
      <c r="L9522" t="s">
        <v>239</v>
      </c>
      <c r="M9522" t="s">
        <v>258</v>
      </c>
      <c r="N9522" t="s">
        <v>259</v>
      </c>
      <c r="O9522" s="9">
        <f t="shared" si="492"/>
        <v>14.533333333333333</v>
      </c>
      <c r="P9522" s="1">
        <f t="shared" si="493"/>
        <v>5.0458715596330278E-2</v>
      </c>
      <c r="Q9522">
        <f t="shared" si="494"/>
        <v>0.75688073394495414</v>
      </c>
    </row>
    <row r="9523" spans="2:17" x14ac:dyDescent="0.25">
      <c r="B9523" t="s">
        <v>264</v>
      </c>
      <c r="C9523">
        <v>185570</v>
      </c>
      <c r="D9523">
        <v>2</v>
      </c>
      <c r="E9523">
        <v>1</v>
      </c>
      <c r="F9523">
        <v>15</v>
      </c>
      <c r="G9523">
        <v>42101</v>
      </c>
      <c r="H9523" t="s">
        <v>7</v>
      </c>
      <c r="I9523" t="s">
        <v>8</v>
      </c>
      <c r="J9523">
        <v>218</v>
      </c>
      <c r="K9523">
        <v>11</v>
      </c>
      <c r="L9523" t="s">
        <v>239</v>
      </c>
      <c r="M9523" t="s">
        <v>258</v>
      </c>
      <c r="N9523" t="s">
        <v>259</v>
      </c>
      <c r="O9523" s="9">
        <f t="shared" si="492"/>
        <v>14.533333333333333</v>
      </c>
      <c r="P9523" s="1">
        <f t="shared" si="493"/>
        <v>5.0458715596330278E-2</v>
      </c>
      <c r="Q9523">
        <f t="shared" si="494"/>
        <v>0.75688073394495414</v>
      </c>
    </row>
    <row r="9524" spans="2:17" x14ac:dyDescent="0.25">
      <c r="B9524" t="s">
        <v>264</v>
      </c>
      <c r="C9524">
        <v>157104</v>
      </c>
      <c r="D9524">
        <v>1</v>
      </c>
      <c r="E9524">
        <v>1</v>
      </c>
      <c r="F9524">
        <v>5</v>
      </c>
      <c r="G9524">
        <v>41408</v>
      </c>
      <c r="H9524" t="s">
        <v>7</v>
      </c>
      <c r="I9524" t="s">
        <v>8</v>
      </c>
      <c r="J9524">
        <v>119</v>
      </c>
      <c r="K9524">
        <v>6</v>
      </c>
      <c r="L9524" t="s">
        <v>240</v>
      </c>
      <c r="M9524" t="s">
        <v>258</v>
      </c>
      <c r="N9524" t="s">
        <v>259</v>
      </c>
      <c r="O9524" s="9">
        <f t="shared" si="492"/>
        <v>23.8</v>
      </c>
      <c r="P9524" s="1">
        <f t="shared" si="493"/>
        <v>5.0420168067226892E-2</v>
      </c>
      <c r="Q9524">
        <f t="shared" si="494"/>
        <v>0.25210084033613445</v>
      </c>
    </row>
    <row r="9525" spans="2:17" x14ac:dyDescent="0.25">
      <c r="B9525" t="s">
        <v>264</v>
      </c>
      <c r="C9525">
        <v>186461</v>
      </c>
      <c r="D9525">
        <v>1</v>
      </c>
      <c r="E9525">
        <v>1</v>
      </c>
      <c r="F9525">
        <v>3.5</v>
      </c>
      <c r="G9525">
        <v>42317</v>
      </c>
      <c r="H9525" t="s">
        <v>5</v>
      </c>
      <c r="I9525" t="s">
        <v>6</v>
      </c>
      <c r="J9525">
        <v>119</v>
      </c>
      <c r="K9525">
        <v>6</v>
      </c>
      <c r="L9525" t="s">
        <v>240</v>
      </c>
      <c r="M9525" t="s">
        <v>5</v>
      </c>
      <c r="N9525" t="s">
        <v>259</v>
      </c>
      <c r="O9525" s="9">
        <f t="shared" si="492"/>
        <v>34</v>
      </c>
      <c r="P9525" s="1">
        <f t="shared" si="493"/>
        <v>5.0420168067226892E-2</v>
      </c>
      <c r="Q9525">
        <f t="shared" si="494"/>
        <v>0.17647058823529413</v>
      </c>
    </row>
    <row r="9526" spans="2:17" x14ac:dyDescent="0.25">
      <c r="B9526" t="s">
        <v>264</v>
      </c>
      <c r="C9526">
        <v>176872</v>
      </c>
      <c r="D9526">
        <v>1</v>
      </c>
      <c r="E9526">
        <v>1</v>
      </c>
      <c r="F9526">
        <v>5</v>
      </c>
      <c r="G9526">
        <v>42047</v>
      </c>
      <c r="H9526" t="s">
        <v>7</v>
      </c>
      <c r="I9526" t="s">
        <v>8</v>
      </c>
      <c r="J9526">
        <v>139</v>
      </c>
      <c r="K9526">
        <v>7</v>
      </c>
      <c r="L9526" t="s">
        <v>240</v>
      </c>
      <c r="M9526" t="s">
        <v>258</v>
      </c>
      <c r="N9526" t="s">
        <v>259</v>
      </c>
      <c r="O9526" s="9">
        <f t="shared" si="492"/>
        <v>27.8</v>
      </c>
      <c r="P9526" s="1">
        <f t="shared" si="493"/>
        <v>5.0359712230215826E-2</v>
      </c>
      <c r="Q9526">
        <f t="shared" si="494"/>
        <v>0.25179856115107913</v>
      </c>
    </row>
    <row r="9527" spans="2:17" x14ac:dyDescent="0.25">
      <c r="B9527" t="s">
        <v>264</v>
      </c>
      <c r="C9527">
        <v>185271</v>
      </c>
      <c r="D9527">
        <v>1</v>
      </c>
      <c r="E9527">
        <v>1</v>
      </c>
      <c r="F9527">
        <v>4</v>
      </c>
      <c r="G9527">
        <v>42193</v>
      </c>
      <c r="H9527" t="s">
        <v>7</v>
      </c>
      <c r="I9527" t="s">
        <v>8</v>
      </c>
      <c r="J9527">
        <v>139</v>
      </c>
      <c r="K9527">
        <v>7</v>
      </c>
      <c r="L9527" t="s">
        <v>240</v>
      </c>
      <c r="M9527" t="s">
        <v>258</v>
      </c>
      <c r="N9527" t="s">
        <v>259</v>
      </c>
      <c r="O9527" s="9">
        <f t="shared" si="492"/>
        <v>34.75</v>
      </c>
      <c r="P9527" s="1">
        <f t="shared" si="493"/>
        <v>5.0359712230215826E-2</v>
      </c>
      <c r="Q9527">
        <f t="shared" si="494"/>
        <v>0.20143884892086331</v>
      </c>
    </row>
    <row r="9528" spans="2:17" x14ac:dyDescent="0.25">
      <c r="B9528" t="s">
        <v>264</v>
      </c>
      <c r="C9528">
        <v>164755</v>
      </c>
      <c r="D9528">
        <v>1</v>
      </c>
      <c r="E9528">
        <v>1</v>
      </c>
      <c r="F9528">
        <v>3.5</v>
      </c>
      <c r="G9528">
        <v>41690</v>
      </c>
      <c r="H9528" t="s">
        <v>7</v>
      </c>
      <c r="I9528" t="s">
        <v>8</v>
      </c>
      <c r="J9528">
        <v>139</v>
      </c>
      <c r="K9528">
        <v>7</v>
      </c>
      <c r="L9528" t="s">
        <v>240</v>
      </c>
      <c r="M9528" t="s">
        <v>258</v>
      </c>
      <c r="N9528" t="s">
        <v>259</v>
      </c>
      <c r="O9528" s="9">
        <f t="shared" si="492"/>
        <v>39.714285714285715</v>
      </c>
      <c r="P9528" s="1">
        <f t="shared" si="493"/>
        <v>5.0359712230215826E-2</v>
      </c>
      <c r="Q9528">
        <f t="shared" si="494"/>
        <v>0.17625899280575538</v>
      </c>
    </row>
    <row r="9529" spans="2:17" x14ac:dyDescent="0.25">
      <c r="B9529" t="s">
        <v>264</v>
      </c>
      <c r="C9529">
        <v>166742</v>
      </c>
      <c r="D9529">
        <v>1</v>
      </c>
      <c r="E9529">
        <v>1</v>
      </c>
      <c r="F9529">
        <v>6</v>
      </c>
      <c r="G9529">
        <v>41662</v>
      </c>
      <c r="H9529" t="s">
        <v>7</v>
      </c>
      <c r="I9529" t="s">
        <v>8</v>
      </c>
      <c r="J9529">
        <v>159</v>
      </c>
      <c r="K9529">
        <v>8</v>
      </c>
      <c r="L9529" t="s">
        <v>240</v>
      </c>
      <c r="M9529" t="s">
        <v>258</v>
      </c>
      <c r="N9529" t="s">
        <v>259</v>
      </c>
      <c r="O9529" s="9">
        <f t="shared" si="492"/>
        <v>26.5</v>
      </c>
      <c r="P9529" s="1">
        <f t="shared" si="493"/>
        <v>5.0314465408805034E-2</v>
      </c>
      <c r="Q9529">
        <f t="shared" si="494"/>
        <v>0.30188679245283023</v>
      </c>
    </row>
    <row r="9530" spans="2:17" x14ac:dyDescent="0.25">
      <c r="B9530" t="s">
        <v>264</v>
      </c>
      <c r="C9530">
        <v>163059</v>
      </c>
      <c r="D9530">
        <v>1</v>
      </c>
      <c r="E9530">
        <v>1</v>
      </c>
      <c r="F9530">
        <v>5</v>
      </c>
      <c r="G9530">
        <v>41601</v>
      </c>
      <c r="H9530" t="s">
        <v>5</v>
      </c>
      <c r="I9530" t="s">
        <v>8</v>
      </c>
      <c r="J9530">
        <v>159</v>
      </c>
      <c r="K9530">
        <v>8</v>
      </c>
      <c r="L9530" t="s">
        <v>240</v>
      </c>
      <c r="M9530" t="s">
        <v>5</v>
      </c>
      <c r="N9530" t="s">
        <v>259</v>
      </c>
      <c r="O9530" s="9">
        <f t="shared" si="492"/>
        <v>31.8</v>
      </c>
      <c r="P9530" s="1">
        <f t="shared" si="493"/>
        <v>5.0314465408805034E-2</v>
      </c>
      <c r="Q9530">
        <f t="shared" si="494"/>
        <v>0.25157232704402516</v>
      </c>
    </row>
    <row r="9531" spans="2:17" x14ac:dyDescent="0.25">
      <c r="B9531" t="s">
        <v>264</v>
      </c>
      <c r="C9531">
        <v>157972</v>
      </c>
      <c r="D9531">
        <v>1</v>
      </c>
      <c r="E9531">
        <v>1</v>
      </c>
      <c r="F9531">
        <v>5</v>
      </c>
      <c r="G9531">
        <v>41450</v>
      </c>
      <c r="H9531" t="s">
        <v>7</v>
      </c>
      <c r="I9531" t="s">
        <v>8</v>
      </c>
      <c r="J9531">
        <v>159</v>
      </c>
      <c r="K9531">
        <v>8</v>
      </c>
      <c r="L9531" t="s">
        <v>240</v>
      </c>
      <c r="M9531" t="s">
        <v>258</v>
      </c>
      <c r="N9531" t="s">
        <v>259</v>
      </c>
      <c r="O9531" s="9">
        <f t="shared" ref="O9531:O9594" si="495">J9531/F9531</f>
        <v>31.8</v>
      </c>
      <c r="P9531" s="1">
        <f t="shared" ref="P9531:P9594" si="496">K9531/J9531</f>
        <v>5.0314465408805034E-2</v>
      </c>
      <c r="Q9531">
        <f t="shared" si="494"/>
        <v>0.25157232704402516</v>
      </c>
    </row>
    <row r="9532" spans="2:17" x14ac:dyDescent="0.25">
      <c r="B9532" t="s">
        <v>264</v>
      </c>
      <c r="C9532">
        <v>159705</v>
      </c>
      <c r="D9532">
        <v>1</v>
      </c>
      <c r="E9532">
        <v>1</v>
      </c>
      <c r="F9532">
        <v>3.5</v>
      </c>
      <c r="G9532">
        <v>41487</v>
      </c>
      <c r="H9532" t="s">
        <v>7</v>
      </c>
      <c r="I9532" t="s">
        <v>8</v>
      </c>
      <c r="J9532">
        <v>159</v>
      </c>
      <c r="K9532">
        <v>8</v>
      </c>
      <c r="L9532" t="s">
        <v>240</v>
      </c>
      <c r="M9532" t="s">
        <v>258</v>
      </c>
      <c r="N9532" t="s">
        <v>259</v>
      </c>
      <c r="O9532" s="9">
        <f t="shared" si="495"/>
        <v>45.428571428571431</v>
      </c>
      <c r="P9532" s="1">
        <f t="shared" si="496"/>
        <v>5.0314465408805034E-2</v>
      </c>
      <c r="Q9532">
        <f t="shared" ref="Q9532:Q9595" si="497">F9532*P9532</f>
        <v>0.17610062893081763</v>
      </c>
    </row>
    <row r="9533" spans="2:17" x14ac:dyDescent="0.25">
      <c r="B9533" t="s">
        <v>264</v>
      </c>
      <c r="C9533">
        <v>181199</v>
      </c>
      <c r="D9533">
        <v>1</v>
      </c>
      <c r="E9533">
        <v>1</v>
      </c>
      <c r="F9533">
        <v>3.5</v>
      </c>
      <c r="G9533">
        <v>42107</v>
      </c>
      <c r="H9533" t="s">
        <v>5</v>
      </c>
      <c r="I9533" t="s">
        <v>6</v>
      </c>
      <c r="J9533">
        <v>159</v>
      </c>
      <c r="K9533">
        <v>8</v>
      </c>
      <c r="L9533" t="s">
        <v>240</v>
      </c>
      <c r="M9533" t="s">
        <v>5</v>
      </c>
      <c r="N9533" t="s">
        <v>259</v>
      </c>
      <c r="O9533" s="9">
        <f t="shared" si="495"/>
        <v>45.428571428571431</v>
      </c>
      <c r="P9533" s="1">
        <f t="shared" si="496"/>
        <v>5.0314465408805034E-2</v>
      </c>
      <c r="Q9533">
        <f t="shared" si="497"/>
        <v>0.17610062893081763</v>
      </c>
    </row>
    <row r="9534" spans="2:17" x14ac:dyDescent="0.25">
      <c r="B9534" t="s">
        <v>264</v>
      </c>
      <c r="C9534">
        <v>181199</v>
      </c>
      <c r="D9534">
        <v>1</v>
      </c>
      <c r="E9534">
        <v>1</v>
      </c>
      <c r="F9534">
        <v>3.5</v>
      </c>
      <c r="G9534">
        <v>42107</v>
      </c>
      <c r="H9534" t="s">
        <v>5</v>
      </c>
      <c r="I9534" t="s">
        <v>6</v>
      </c>
      <c r="J9534">
        <v>159</v>
      </c>
      <c r="K9534">
        <v>8</v>
      </c>
      <c r="L9534" t="s">
        <v>240</v>
      </c>
      <c r="M9534" t="s">
        <v>5</v>
      </c>
      <c r="N9534" t="s">
        <v>259</v>
      </c>
      <c r="O9534" s="9">
        <f t="shared" si="495"/>
        <v>45.428571428571431</v>
      </c>
      <c r="P9534" s="1">
        <f t="shared" si="496"/>
        <v>5.0314465408805034E-2</v>
      </c>
      <c r="Q9534">
        <f t="shared" si="497"/>
        <v>0.17610062893081763</v>
      </c>
    </row>
    <row r="9535" spans="2:17" x14ac:dyDescent="0.25">
      <c r="B9535" t="s">
        <v>264</v>
      </c>
      <c r="C9535">
        <v>158486</v>
      </c>
      <c r="D9535">
        <v>1</v>
      </c>
      <c r="E9535">
        <v>1</v>
      </c>
      <c r="F9535">
        <v>3</v>
      </c>
      <c r="G9535">
        <v>41434</v>
      </c>
      <c r="H9535" t="s">
        <v>7</v>
      </c>
      <c r="I9535" t="s">
        <v>8</v>
      </c>
      <c r="J9535">
        <v>159</v>
      </c>
      <c r="K9535">
        <v>8</v>
      </c>
      <c r="L9535" t="s">
        <v>240</v>
      </c>
      <c r="M9535" t="s">
        <v>258</v>
      </c>
      <c r="N9535" t="s">
        <v>259</v>
      </c>
      <c r="O9535" s="9">
        <f t="shared" si="495"/>
        <v>53</v>
      </c>
      <c r="P9535" s="1">
        <f t="shared" si="496"/>
        <v>5.0314465408805034E-2</v>
      </c>
      <c r="Q9535">
        <f t="shared" si="497"/>
        <v>0.15094339622641512</v>
      </c>
    </row>
    <row r="9536" spans="2:17" x14ac:dyDescent="0.25">
      <c r="B9536" t="s">
        <v>264</v>
      </c>
      <c r="C9536">
        <v>156798</v>
      </c>
      <c r="D9536">
        <v>1</v>
      </c>
      <c r="E9536">
        <v>1</v>
      </c>
      <c r="F9536">
        <v>5</v>
      </c>
      <c r="G9536">
        <v>41894</v>
      </c>
      <c r="H9536" t="s">
        <v>7</v>
      </c>
      <c r="I9536" t="s">
        <v>8</v>
      </c>
      <c r="J9536">
        <v>179</v>
      </c>
      <c r="K9536">
        <v>9</v>
      </c>
      <c r="L9536" t="s">
        <v>240</v>
      </c>
      <c r="M9536" t="s">
        <v>258</v>
      </c>
      <c r="N9536" t="s">
        <v>259</v>
      </c>
      <c r="O9536" s="9">
        <f t="shared" si="495"/>
        <v>35.799999999999997</v>
      </c>
      <c r="P9536" s="1">
        <f t="shared" si="496"/>
        <v>5.027932960893855E-2</v>
      </c>
      <c r="Q9536">
        <f t="shared" si="497"/>
        <v>0.25139664804469275</v>
      </c>
    </row>
    <row r="9537" spans="2:17" x14ac:dyDescent="0.25">
      <c r="B9537" t="s">
        <v>264</v>
      </c>
      <c r="C9537">
        <v>172267</v>
      </c>
      <c r="D9537">
        <v>2</v>
      </c>
      <c r="E9537">
        <v>2</v>
      </c>
      <c r="F9537">
        <v>17.5</v>
      </c>
      <c r="G9537">
        <v>41776</v>
      </c>
      <c r="H9537" t="s">
        <v>7</v>
      </c>
      <c r="I9537" t="s">
        <v>8</v>
      </c>
      <c r="J9537">
        <v>219</v>
      </c>
      <c r="K9537">
        <v>11</v>
      </c>
      <c r="L9537" t="s">
        <v>239</v>
      </c>
      <c r="M9537" t="s">
        <v>258</v>
      </c>
      <c r="N9537" t="s">
        <v>259</v>
      </c>
      <c r="O9537" s="9">
        <f t="shared" si="495"/>
        <v>12.514285714285714</v>
      </c>
      <c r="P9537" s="1">
        <f t="shared" si="496"/>
        <v>5.0228310502283102E-2</v>
      </c>
      <c r="Q9537">
        <f t="shared" si="497"/>
        <v>0.87899543378995426</v>
      </c>
    </row>
    <row r="9538" spans="2:17" x14ac:dyDescent="0.25">
      <c r="B9538" t="s">
        <v>264</v>
      </c>
      <c r="C9538">
        <v>192305</v>
      </c>
      <c r="D9538">
        <v>1</v>
      </c>
      <c r="E9538">
        <v>1</v>
      </c>
      <c r="F9538">
        <v>4</v>
      </c>
      <c r="G9538">
        <v>42129</v>
      </c>
      <c r="H9538" t="s">
        <v>7</v>
      </c>
      <c r="I9538" t="s">
        <v>6</v>
      </c>
      <c r="J9538">
        <v>219</v>
      </c>
      <c r="K9538">
        <v>11</v>
      </c>
      <c r="L9538" t="s">
        <v>240</v>
      </c>
      <c r="M9538" t="s">
        <v>258</v>
      </c>
      <c r="N9538" t="s">
        <v>259</v>
      </c>
      <c r="O9538" s="9">
        <f t="shared" si="495"/>
        <v>54.75</v>
      </c>
      <c r="P9538" s="1">
        <f t="shared" si="496"/>
        <v>5.0228310502283102E-2</v>
      </c>
      <c r="Q9538">
        <f t="shared" si="497"/>
        <v>0.20091324200913241</v>
      </c>
    </row>
    <row r="9539" spans="2:17" x14ac:dyDescent="0.25">
      <c r="B9539" t="s">
        <v>264</v>
      </c>
      <c r="C9539">
        <v>176248</v>
      </c>
      <c r="D9539">
        <v>1</v>
      </c>
      <c r="E9539">
        <v>1</v>
      </c>
      <c r="F9539">
        <v>4</v>
      </c>
      <c r="G9539">
        <v>42040</v>
      </c>
      <c r="H9539" t="s">
        <v>7</v>
      </c>
      <c r="I9539" t="s">
        <v>8</v>
      </c>
      <c r="J9539">
        <v>40</v>
      </c>
      <c r="K9539">
        <v>2</v>
      </c>
      <c r="L9539" t="s">
        <v>240</v>
      </c>
      <c r="M9539" t="s">
        <v>258</v>
      </c>
      <c r="N9539" t="s">
        <v>259</v>
      </c>
      <c r="O9539" s="9">
        <f t="shared" si="495"/>
        <v>10</v>
      </c>
      <c r="P9539" s="1">
        <f t="shared" si="496"/>
        <v>0.05</v>
      </c>
      <c r="Q9539">
        <f t="shared" si="497"/>
        <v>0.2</v>
      </c>
    </row>
    <row r="9540" spans="2:17" x14ac:dyDescent="0.25">
      <c r="B9540" t="s">
        <v>264</v>
      </c>
      <c r="C9540">
        <v>176742</v>
      </c>
      <c r="D9540">
        <v>1</v>
      </c>
      <c r="E9540">
        <v>1</v>
      </c>
      <c r="F9540">
        <v>4</v>
      </c>
      <c r="G9540">
        <v>42040</v>
      </c>
      <c r="H9540" t="s">
        <v>7</v>
      </c>
      <c r="I9540" t="s">
        <v>8</v>
      </c>
      <c r="J9540">
        <v>40</v>
      </c>
      <c r="K9540">
        <v>2</v>
      </c>
      <c r="L9540" t="s">
        <v>240</v>
      </c>
      <c r="M9540" t="s">
        <v>258</v>
      </c>
      <c r="N9540" t="s">
        <v>259</v>
      </c>
      <c r="O9540" s="9">
        <f t="shared" si="495"/>
        <v>10</v>
      </c>
      <c r="P9540" s="1">
        <f t="shared" si="496"/>
        <v>0.05</v>
      </c>
      <c r="Q9540">
        <f t="shared" si="497"/>
        <v>0.2</v>
      </c>
    </row>
    <row r="9541" spans="2:17" x14ac:dyDescent="0.25">
      <c r="B9541" t="s">
        <v>264</v>
      </c>
      <c r="C9541">
        <v>191883</v>
      </c>
      <c r="D9541">
        <v>1</v>
      </c>
      <c r="E9541">
        <v>1</v>
      </c>
      <c r="F9541">
        <v>4</v>
      </c>
      <c r="G9541">
        <v>42166</v>
      </c>
      <c r="H9541" t="s">
        <v>7</v>
      </c>
      <c r="I9541" t="s">
        <v>8</v>
      </c>
      <c r="J9541">
        <v>40</v>
      </c>
      <c r="K9541">
        <v>2</v>
      </c>
      <c r="L9541" t="s">
        <v>240</v>
      </c>
      <c r="M9541" t="s">
        <v>258</v>
      </c>
      <c r="N9541" t="s">
        <v>259</v>
      </c>
      <c r="O9541" s="9">
        <f t="shared" si="495"/>
        <v>10</v>
      </c>
      <c r="P9541" s="1">
        <f t="shared" si="496"/>
        <v>0.05</v>
      </c>
      <c r="Q9541">
        <f t="shared" si="497"/>
        <v>0.2</v>
      </c>
    </row>
    <row r="9542" spans="2:17" x14ac:dyDescent="0.25">
      <c r="B9542" t="s">
        <v>264</v>
      </c>
      <c r="C9542">
        <v>190548</v>
      </c>
      <c r="D9542">
        <v>2</v>
      </c>
      <c r="E9542">
        <v>1</v>
      </c>
      <c r="F9542">
        <v>25</v>
      </c>
      <c r="G9542">
        <v>42181</v>
      </c>
      <c r="H9542" t="s">
        <v>7</v>
      </c>
      <c r="I9542" t="s">
        <v>8</v>
      </c>
      <c r="J9542">
        <v>280</v>
      </c>
      <c r="K9542">
        <v>14</v>
      </c>
      <c r="L9542" t="s">
        <v>239</v>
      </c>
      <c r="M9542" t="s">
        <v>258</v>
      </c>
      <c r="N9542" t="s">
        <v>259</v>
      </c>
      <c r="O9542" s="9">
        <f t="shared" si="495"/>
        <v>11.2</v>
      </c>
      <c r="P9542" s="1">
        <f t="shared" si="496"/>
        <v>0.05</v>
      </c>
      <c r="Q9542">
        <f t="shared" si="497"/>
        <v>1.25</v>
      </c>
    </row>
    <row r="9543" spans="2:17" x14ac:dyDescent="0.25">
      <c r="B9543" t="s">
        <v>264</v>
      </c>
      <c r="C9543">
        <v>190548</v>
      </c>
      <c r="D9543">
        <v>2</v>
      </c>
      <c r="E9543">
        <v>1</v>
      </c>
      <c r="F9543">
        <v>25</v>
      </c>
      <c r="G9543">
        <v>42181</v>
      </c>
      <c r="H9543" t="s">
        <v>7</v>
      </c>
      <c r="I9543" t="s">
        <v>8</v>
      </c>
      <c r="J9543">
        <v>280</v>
      </c>
      <c r="K9543">
        <v>14</v>
      </c>
      <c r="L9543" t="s">
        <v>239</v>
      </c>
      <c r="M9543" t="s">
        <v>258</v>
      </c>
      <c r="N9543" t="s">
        <v>259</v>
      </c>
      <c r="O9543" s="9">
        <f t="shared" si="495"/>
        <v>11.2</v>
      </c>
      <c r="P9543" s="1">
        <f t="shared" si="496"/>
        <v>0.05</v>
      </c>
      <c r="Q9543">
        <f t="shared" si="497"/>
        <v>1.25</v>
      </c>
    </row>
    <row r="9544" spans="2:17" x14ac:dyDescent="0.25">
      <c r="B9544" t="s">
        <v>264</v>
      </c>
      <c r="C9544">
        <v>186416</v>
      </c>
      <c r="D9544">
        <v>2</v>
      </c>
      <c r="E9544">
        <v>2</v>
      </c>
      <c r="F9544">
        <v>10</v>
      </c>
      <c r="G9544">
        <v>42324</v>
      </c>
      <c r="H9544" t="s">
        <v>7</v>
      </c>
      <c r="I9544" t="s">
        <v>8</v>
      </c>
      <c r="J9544">
        <v>120</v>
      </c>
      <c r="K9544">
        <v>6</v>
      </c>
      <c r="L9544" t="s">
        <v>239</v>
      </c>
      <c r="M9544" t="s">
        <v>258</v>
      </c>
      <c r="N9544" t="s">
        <v>259</v>
      </c>
      <c r="O9544" s="9">
        <f t="shared" si="495"/>
        <v>12</v>
      </c>
      <c r="P9544" s="1">
        <f t="shared" si="496"/>
        <v>0.05</v>
      </c>
      <c r="Q9544">
        <f t="shared" si="497"/>
        <v>0.5</v>
      </c>
    </row>
    <row r="9545" spans="2:17" x14ac:dyDescent="0.25">
      <c r="B9545" t="s">
        <v>264</v>
      </c>
      <c r="C9545">
        <v>186416</v>
      </c>
      <c r="D9545">
        <v>2</v>
      </c>
      <c r="E9545">
        <v>2</v>
      </c>
      <c r="F9545">
        <v>10</v>
      </c>
      <c r="G9545">
        <v>42324</v>
      </c>
      <c r="H9545" t="s">
        <v>7</v>
      </c>
      <c r="I9545" t="s">
        <v>8</v>
      </c>
      <c r="J9545">
        <v>120</v>
      </c>
      <c r="K9545">
        <v>6</v>
      </c>
      <c r="L9545" t="s">
        <v>239</v>
      </c>
      <c r="M9545" t="s">
        <v>258</v>
      </c>
      <c r="N9545" t="s">
        <v>259</v>
      </c>
      <c r="O9545" s="9">
        <f t="shared" si="495"/>
        <v>12</v>
      </c>
      <c r="P9545" s="1">
        <f t="shared" si="496"/>
        <v>0.05</v>
      </c>
      <c r="Q9545">
        <f t="shared" si="497"/>
        <v>0.5</v>
      </c>
    </row>
    <row r="9546" spans="2:17" x14ac:dyDescent="0.25">
      <c r="B9546" t="s">
        <v>264</v>
      </c>
      <c r="C9546">
        <v>183761</v>
      </c>
      <c r="D9546">
        <v>2</v>
      </c>
      <c r="E9546">
        <v>2</v>
      </c>
      <c r="F9546">
        <v>10</v>
      </c>
      <c r="G9546">
        <v>42325</v>
      </c>
      <c r="H9546" t="s">
        <v>7</v>
      </c>
      <c r="I9546" t="s">
        <v>8</v>
      </c>
      <c r="J9546">
        <v>120</v>
      </c>
      <c r="K9546">
        <v>6</v>
      </c>
      <c r="L9546" t="s">
        <v>239</v>
      </c>
      <c r="M9546" t="s">
        <v>258</v>
      </c>
      <c r="N9546" t="s">
        <v>259</v>
      </c>
      <c r="O9546" s="9">
        <f t="shared" si="495"/>
        <v>12</v>
      </c>
      <c r="P9546" s="1">
        <f t="shared" si="496"/>
        <v>0.05</v>
      </c>
      <c r="Q9546">
        <f t="shared" si="497"/>
        <v>0.5</v>
      </c>
    </row>
    <row r="9547" spans="2:17" x14ac:dyDescent="0.25">
      <c r="B9547" t="s">
        <v>264</v>
      </c>
      <c r="C9547">
        <v>180862</v>
      </c>
      <c r="D9547">
        <v>2</v>
      </c>
      <c r="E9547">
        <v>1</v>
      </c>
      <c r="F9547">
        <v>15</v>
      </c>
      <c r="G9547">
        <v>42040</v>
      </c>
      <c r="H9547" t="s">
        <v>7</v>
      </c>
      <c r="I9547" t="s">
        <v>8</v>
      </c>
      <c r="J9547">
        <v>200</v>
      </c>
      <c r="K9547">
        <v>10</v>
      </c>
      <c r="L9547" t="s">
        <v>239</v>
      </c>
      <c r="M9547" t="s">
        <v>258</v>
      </c>
      <c r="N9547" t="s">
        <v>259</v>
      </c>
      <c r="O9547" s="9">
        <f t="shared" si="495"/>
        <v>13.333333333333334</v>
      </c>
      <c r="P9547" s="1">
        <f t="shared" si="496"/>
        <v>0.05</v>
      </c>
      <c r="Q9547">
        <f t="shared" si="497"/>
        <v>0.75</v>
      </c>
    </row>
    <row r="9548" spans="2:17" x14ac:dyDescent="0.25">
      <c r="B9548" t="s">
        <v>264</v>
      </c>
      <c r="C9548">
        <v>180865</v>
      </c>
      <c r="D9548">
        <v>2</v>
      </c>
      <c r="E9548">
        <v>1</v>
      </c>
      <c r="F9548">
        <v>15</v>
      </c>
      <c r="G9548">
        <v>42040</v>
      </c>
      <c r="H9548" t="s">
        <v>7</v>
      </c>
      <c r="I9548" t="s">
        <v>8</v>
      </c>
      <c r="J9548">
        <v>200</v>
      </c>
      <c r="K9548">
        <v>10</v>
      </c>
      <c r="L9548" t="s">
        <v>239</v>
      </c>
      <c r="M9548" t="s">
        <v>258</v>
      </c>
      <c r="N9548" t="s">
        <v>259</v>
      </c>
      <c r="O9548" s="9">
        <f t="shared" si="495"/>
        <v>13.333333333333334</v>
      </c>
      <c r="P9548" s="1">
        <f t="shared" si="496"/>
        <v>0.05</v>
      </c>
      <c r="Q9548">
        <f t="shared" si="497"/>
        <v>0.75</v>
      </c>
    </row>
    <row r="9549" spans="2:17" x14ac:dyDescent="0.25">
      <c r="B9549" t="s">
        <v>264</v>
      </c>
      <c r="C9549">
        <v>186327</v>
      </c>
      <c r="D9549">
        <v>2</v>
      </c>
      <c r="E9549">
        <v>2</v>
      </c>
      <c r="F9549">
        <v>7.5</v>
      </c>
      <c r="G9549">
        <v>42328</v>
      </c>
      <c r="H9549" t="s">
        <v>7</v>
      </c>
      <c r="I9549" t="s">
        <v>8</v>
      </c>
      <c r="J9549">
        <v>100</v>
      </c>
      <c r="K9549">
        <v>5</v>
      </c>
      <c r="L9549" t="s">
        <v>239</v>
      </c>
      <c r="M9549" t="s">
        <v>258</v>
      </c>
      <c r="N9549" t="s">
        <v>259</v>
      </c>
      <c r="O9549" s="9">
        <f t="shared" si="495"/>
        <v>13.333333333333334</v>
      </c>
      <c r="P9549" s="1">
        <f t="shared" si="496"/>
        <v>0.05</v>
      </c>
      <c r="Q9549">
        <f t="shared" si="497"/>
        <v>0.375</v>
      </c>
    </row>
    <row r="9550" spans="2:17" x14ac:dyDescent="0.25">
      <c r="B9550" t="s">
        <v>264</v>
      </c>
      <c r="C9550">
        <v>186327</v>
      </c>
      <c r="D9550">
        <v>2</v>
      </c>
      <c r="E9550">
        <v>2</v>
      </c>
      <c r="F9550">
        <v>7.5</v>
      </c>
      <c r="G9550">
        <v>42328</v>
      </c>
      <c r="H9550" t="s">
        <v>7</v>
      </c>
      <c r="I9550" t="s">
        <v>8</v>
      </c>
      <c r="J9550">
        <v>100</v>
      </c>
      <c r="K9550">
        <v>5</v>
      </c>
      <c r="L9550" t="s">
        <v>239</v>
      </c>
      <c r="M9550" t="s">
        <v>258</v>
      </c>
      <c r="N9550" t="s">
        <v>259</v>
      </c>
      <c r="O9550" s="9">
        <f t="shared" si="495"/>
        <v>13.333333333333334</v>
      </c>
      <c r="P9550" s="1">
        <f t="shared" si="496"/>
        <v>0.05</v>
      </c>
      <c r="Q9550">
        <f t="shared" si="497"/>
        <v>0.375</v>
      </c>
    </row>
    <row r="9551" spans="2:17" x14ac:dyDescent="0.25">
      <c r="B9551" t="s">
        <v>264</v>
      </c>
      <c r="C9551">
        <v>179529</v>
      </c>
      <c r="D9551">
        <v>2</v>
      </c>
      <c r="E9551">
        <v>2</v>
      </c>
      <c r="F9551">
        <v>10</v>
      </c>
      <c r="G9551" t="s">
        <v>66</v>
      </c>
      <c r="H9551" t="s">
        <v>7</v>
      </c>
      <c r="I9551" t="s">
        <v>8</v>
      </c>
      <c r="J9551">
        <v>160</v>
      </c>
      <c r="K9551">
        <v>8</v>
      </c>
      <c r="L9551" t="s">
        <v>239</v>
      </c>
      <c r="M9551" t="s">
        <v>258</v>
      </c>
      <c r="N9551" t="s">
        <v>259</v>
      </c>
      <c r="O9551" s="9">
        <f t="shared" si="495"/>
        <v>16</v>
      </c>
      <c r="P9551" s="1">
        <f t="shared" si="496"/>
        <v>0.05</v>
      </c>
      <c r="Q9551">
        <f t="shared" si="497"/>
        <v>0.5</v>
      </c>
    </row>
    <row r="9552" spans="2:17" x14ac:dyDescent="0.25">
      <c r="B9552" t="s">
        <v>264</v>
      </c>
      <c r="C9552">
        <v>176880</v>
      </c>
      <c r="D9552">
        <v>2</v>
      </c>
      <c r="E9552">
        <v>1</v>
      </c>
      <c r="F9552">
        <v>10</v>
      </c>
      <c r="G9552">
        <v>42051</v>
      </c>
      <c r="H9552" t="s">
        <v>7</v>
      </c>
      <c r="I9552" t="s">
        <v>8</v>
      </c>
      <c r="J9552">
        <v>160</v>
      </c>
      <c r="K9552">
        <v>8</v>
      </c>
      <c r="L9552" t="s">
        <v>239</v>
      </c>
      <c r="M9552" t="s">
        <v>258</v>
      </c>
      <c r="N9552" t="s">
        <v>259</v>
      </c>
      <c r="O9552" s="9">
        <f t="shared" si="495"/>
        <v>16</v>
      </c>
      <c r="P9552" s="1">
        <f t="shared" si="496"/>
        <v>0.05</v>
      </c>
      <c r="Q9552">
        <f t="shared" si="497"/>
        <v>0.5</v>
      </c>
    </row>
    <row r="9553" spans="2:17" x14ac:dyDescent="0.25">
      <c r="B9553" t="s">
        <v>264</v>
      </c>
      <c r="C9553">
        <v>176882</v>
      </c>
      <c r="D9553">
        <v>2</v>
      </c>
      <c r="E9553">
        <v>1</v>
      </c>
      <c r="F9553">
        <v>10</v>
      </c>
      <c r="G9553">
        <v>42051</v>
      </c>
      <c r="H9553" t="s">
        <v>7</v>
      </c>
      <c r="I9553" t="s">
        <v>8</v>
      </c>
      <c r="J9553">
        <v>160</v>
      </c>
      <c r="K9553">
        <v>8</v>
      </c>
      <c r="L9553" t="s">
        <v>239</v>
      </c>
      <c r="M9553" t="s">
        <v>258</v>
      </c>
      <c r="N9553" t="s">
        <v>259</v>
      </c>
      <c r="O9553" s="9">
        <f t="shared" si="495"/>
        <v>16</v>
      </c>
      <c r="P9553" s="1">
        <f t="shared" si="496"/>
        <v>0.05</v>
      </c>
      <c r="Q9553">
        <f t="shared" si="497"/>
        <v>0.5</v>
      </c>
    </row>
    <row r="9554" spans="2:17" x14ac:dyDescent="0.25">
      <c r="B9554" t="s">
        <v>264</v>
      </c>
      <c r="C9554">
        <v>176884</v>
      </c>
      <c r="D9554">
        <v>2</v>
      </c>
      <c r="E9554">
        <v>1</v>
      </c>
      <c r="F9554">
        <v>10</v>
      </c>
      <c r="G9554">
        <v>42051</v>
      </c>
      <c r="H9554" t="s">
        <v>7</v>
      </c>
      <c r="I9554" t="s">
        <v>8</v>
      </c>
      <c r="J9554">
        <v>160</v>
      </c>
      <c r="K9554">
        <v>8</v>
      </c>
      <c r="L9554" t="s">
        <v>239</v>
      </c>
      <c r="M9554" t="s">
        <v>258</v>
      </c>
      <c r="N9554" t="s">
        <v>259</v>
      </c>
      <c r="O9554" s="9">
        <f t="shared" si="495"/>
        <v>16</v>
      </c>
      <c r="P9554" s="1">
        <f t="shared" si="496"/>
        <v>0.05</v>
      </c>
      <c r="Q9554">
        <f t="shared" si="497"/>
        <v>0.5</v>
      </c>
    </row>
    <row r="9555" spans="2:17" x14ac:dyDescent="0.25">
      <c r="B9555" t="s">
        <v>264</v>
      </c>
      <c r="C9555">
        <v>170131</v>
      </c>
      <c r="D9555">
        <v>2</v>
      </c>
      <c r="E9555">
        <v>1</v>
      </c>
      <c r="F9555">
        <v>12</v>
      </c>
      <c r="G9555">
        <v>42044</v>
      </c>
      <c r="H9555" t="s">
        <v>7</v>
      </c>
      <c r="I9555" t="s">
        <v>8</v>
      </c>
      <c r="J9555">
        <v>200</v>
      </c>
      <c r="K9555">
        <v>10</v>
      </c>
      <c r="L9555" t="s">
        <v>239</v>
      </c>
      <c r="M9555" t="s">
        <v>258</v>
      </c>
      <c r="N9555" t="s">
        <v>259</v>
      </c>
      <c r="O9555" s="9">
        <f t="shared" si="495"/>
        <v>16.666666666666668</v>
      </c>
      <c r="P9555" s="1">
        <f t="shared" si="496"/>
        <v>0.05</v>
      </c>
      <c r="Q9555">
        <f t="shared" si="497"/>
        <v>0.60000000000000009</v>
      </c>
    </row>
    <row r="9556" spans="2:17" x14ac:dyDescent="0.25">
      <c r="B9556" t="s">
        <v>264</v>
      </c>
      <c r="C9556">
        <v>180345</v>
      </c>
      <c r="D9556">
        <v>2</v>
      </c>
      <c r="E9556">
        <v>2</v>
      </c>
      <c r="F9556">
        <v>8</v>
      </c>
      <c r="G9556">
        <v>42045</v>
      </c>
      <c r="H9556" t="s">
        <v>7</v>
      </c>
      <c r="I9556" t="s">
        <v>8</v>
      </c>
      <c r="J9556">
        <v>140</v>
      </c>
      <c r="K9556">
        <v>7</v>
      </c>
      <c r="L9556" t="s">
        <v>239</v>
      </c>
      <c r="M9556" t="s">
        <v>258</v>
      </c>
      <c r="N9556" t="s">
        <v>259</v>
      </c>
      <c r="O9556" s="9">
        <f t="shared" si="495"/>
        <v>17.5</v>
      </c>
      <c r="P9556" s="1">
        <f t="shared" si="496"/>
        <v>0.05</v>
      </c>
      <c r="Q9556">
        <f t="shared" si="497"/>
        <v>0.4</v>
      </c>
    </row>
    <row r="9557" spans="2:17" x14ac:dyDescent="0.25">
      <c r="B9557" t="s">
        <v>264</v>
      </c>
      <c r="C9557">
        <v>179652</v>
      </c>
      <c r="D9557">
        <v>2</v>
      </c>
      <c r="E9557">
        <v>1</v>
      </c>
      <c r="F9557">
        <v>12.5</v>
      </c>
      <c r="G9557">
        <v>41897</v>
      </c>
      <c r="H9557" t="s">
        <v>7</v>
      </c>
      <c r="I9557" t="s">
        <v>8</v>
      </c>
      <c r="J9557">
        <v>240</v>
      </c>
      <c r="K9557">
        <v>12</v>
      </c>
      <c r="L9557" t="s">
        <v>239</v>
      </c>
      <c r="M9557" t="s">
        <v>258</v>
      </c>
      <c r="N9557" t="s">
        <v>259</v>
      </c>
      <c r="O9557" s="9">
        <f t="shared" si="495"/>
        <v>19.2</v>
      </c>
      <c r="P9557" s="1">
        <f t="shared" si="496"/>
        <v>0.05</v>
      </c>
      <c r="Q9557">
        <f t="shared" si="497"/>
        <v>0.625</v>
      </c>
    </row>
    <row r="9558" spans="2:17" x14ac:dyDescent="0.25">
      <c r="B9558" t="s">
        <v>264</v>
      </c>
      <c r="C9558">
        <v>166120</v>
      </c>
      <c r="D9558">
        <v>2</v>
      </c>
      <c r="E9558">
        <v>2</v>
      </c>
      <c r="F9558">
        <v>10</v>
      </c>
      <c r="G9558">
        <v>41583</v>
      </c>
      <c r="H9558" t="s">
        <v>7</v>
      </c>
      <c r="I9558" t="s">
        <v>8</v>
      </c>
      <c r="J9558">
        <v>200</v>
      </c>
      <c r="K9558">
        <v>10</v>
      </c>
      <c r="L9558" t="s">
        <v>239</v>
      </c>
      <c r="M9558" t="s">
        <v>258</v>
      </c>
      <c r="N9558" t="s">
        <v>259</v>
      </c>
      <c r="O9558" s="9">
        <f t="shared" si="495"/>
        <v>20</v>
      </c>
      <c r="P9558" s="1">
        <f t="shared" si="496"/>
        <v>0.05</v>
      </c>
      <c r="Q9558">
        <f t="shared" si="497"/>
        <v>0.5</v>
      </c>
    </row>
    <row r="9559" spans="2:17" x14ac:dyDescent="0.25">
      <c r="B9559" t="s">
        <v>264</v>
      </c>
      <c r="C9559">
        <v>185339</v>
      </c>
      <c r="D9559">
        <v>1</v>
      </c>
      <c r="E9559">
        <v>1</v>
      </c>
      <c r="F9559">
        <v>3</v>
      </c>
      <c r="G9559">
        <v>42194</v>
      </c>
      <c r="H9559" t="s">
        <v>7</v>
      </c>
      <c r="I9559" t="s">
        <v>8</v>
      </c>
      <c r="J9559">
        <v>60</v>
      </c>
      <c r="K9559">
        <v>3</v>
      </c>
      <c r="L9559" t="s">
        <v>240</v>
      </c>
      <c r="M9559" t="s">
        <v>258</v>
      </c>
      <c r="N9559" t="s">
        <v>259</v>
      </c>
      <c r="O9559" s="9">
        <f t="shared" si="495"/>
        <v>20</v>
      </c>
      <c r="P9559" s="1">
        <f t="shared" si="496"/>
        <v>0.05</v>
      </c>
      <c r="Q9559">
        <f t="shared" si="497"/>
        <v>0.15000000000000002</v>
      </c>
    </row>
    <row r="9560" spans="2:17" x14ac:dyDescent="0.25">
      <c r="B9560" t="s">
        <v>264</v>
      </c>
      <c r="C9560">
        <v>176964</v>
      </c>
      <c r="D9560">
        <v>2</v>
      </c>
      <c r="E9560">
        <v>1</v>
      </c>
      <c r="F9560">
        <v>7.5</v>
      </c>
      <c r="G9560">
        <v>42055</v>
      </c>
      <c r="H9560" t="s">
        <v>7</v>
      </c>
      <c r="I9560" t="s">
        <v>8</v>
      </c>
      <c r="J9560">
        <v>160</v>
      </c>
      <c r="K9560">
        <v>8</v>
      </c>
      <c r="L9560" t="s">
        <v>239</v>
      </c>
      <c r="M9560" t="s">
        <v>258</v>
      </c>
      <c r="N9560" t="s">
        <v>259</v>
      </c>
      <c r="O9560" s="9">
        <f t="shared" si="495"/>
        <v>21.333333333333332</v>
      </c>
      <c r="P9560" s="1">
        <f t="shared" si="496"/>
        <v>0.05</v>
      </c>
      <c r="Q9560">
        <f t="shared" si="497"/>
        <v>0.375</v>
      </c>
    </row>
    <row r="9561" spans="2:17" x14ac:dyDescent="0.25">
      <c r="B9561" t="s">
        <v>264</v>
      </c>
      <c r="C9561">
        <v>176964</v>
      </c>
      <c r="D9561">
        <v>2</v>
      </c>
      <c r="E9561">
        <v>2</v>
      </c>
      <c r="F9561">
        <v>7.5</v>
      </c>
      <c r="G9561">
        <v>42055</v>
      </c>
      <c r="H9561" t="s">
        <v>7</v>
      </c>
      <c r="I9561" t="s">
        <v>8</v>
      </c>
      <c r="J9561">
        <v>160</v>
      </c>
      <c r="K9561">
        <v>8</v>
      </c>
      <c r="L9561" t="s">
        <v>239</v>
      </c>
      <c r="M9561" t="s">
        <v>258</v>
      </c>
      <c r="N9561" t="s">
        <v>259</v>
      </c>
      <c r="O9561" s="9">
        <f t="shared" si="495"/>
        <v>21.333333333333332</v>
      </c>
      <c r="P9561" s="1">
        <f t="shared" si="496"/>
        <v>0.05</v>
      </c>
      <c r="Q9561">
        <f t="shared" si="497"/>
        <v>0.375</v>
      </c>
    </row>
    <row r="9562" spans="2:17" x14ac:dyDescent="0.25">
      <c r="B9562" t="s">
        <v>264</v>
      </c>
      <c r="C9562">
        <v>176966</v>
      </c>
      <c r="D9562">
        <v>2</v>
      </c>
      <c r="E9562">
        <v>1</v>
      </c>
      <c r="F9562">
        <v>7.5</v>
      </c>
      <c r="G9562">
        <v>42055</v>
      </c>
      <c r="H9562" t="s">
        <v>7</v>
      </c>
      <c r="I9562" t="s">
        <v>8</v>
      </c>
      <c r="J9562">
        <v>160</v>
      </c>
      <c r="K9562">
        <v>8</v>
      </c>
      <c r="L9562" t="s">
        <v>239</v>
      </c>
      <c r="M9562" t="s">
        <v>258</v>
      </c>
      <c r="N9562" t="s">
        <v>259</v>
      </c>
      <c r="O9562" s="9">
        <f t="shared" si="495"/>
        <v>21.333333333333332</v>
      </c>
      <c r="P9562" s="1">
        <f t="shared" si="496"/>
        <v>0.05</v>
      </c>
      <c r="Q9562">
        <f t="shared" si="497"/>
        <v>0.375</v>
      </c>
    </row>
    <row r="9563" spans="2:17" x14ac:dyDescent="0.25">
      <c r="B9563" t="s">
        <v>264</v>
      </c>
      <c r="C9563">
        <v>176966</v>
      </c>
      <c r="D9563">
        <v>2</v>
      </c>
      <c r="E9563">
        <v>2</v>
      </c>
      <c r="F9563">
        <v>7.5</v>
      </c>
      <c r="G9563">
        <v>42055</v>
      </c>
      <c r="H9563" t="s">
        <v>7</v>
      </c>
      <c r="I9563" t="s">
        <v>8</v>
      </c>
      <c r="J9563">
        <v>160</v>
      </c>
      <c r="K9563">
        <v>8</v>
      </c>
      <c r="L9563" t="s">
        <v>239</v>
      </c>
      <c r="M9563" t="s">
        <v>258</v>
      </c>
      <c r="N9563" t="s">
        <v>259</v>
      </c>
      <c r="O9563" s="9">
        <f t="shared" si="495"/>
        <v>21.333333333333332</v>
      </c>
      <c r="P9563" s="1">
        <f t="shared" si="496"/>
        <v>0.05</v>
      </c>
      <c r="Q9563">
        <f t="shared" si="497"/>
        <v>0.375</v>
      </c>
    </row>
    <row r="9564" spans="2:17" x14ac:dyDescent="0.25">
      <c r="B9564" t="s">
        <v>264</v>
      </c>
      <c r="C9564">
        <v>166675</v>
      </c>
      <c r="D9564">
        <v>1</v>
      </c>
      <c r="E9564">
        <v>1</v>
      </c>
      <c r="F9564">
        <v>3.5</v>
      </c>
      <c r="G9564">
        <v>41684</v>
      </c>
      <c r="H9564" t="s">
        <v>7</v>
      </c>
      <c r="I9564" t="s">
        <v>8</v>
      </c>
      <c r="J9564">
        <v>80</v>
      </c>
      <c r="K9564">
        <v>4</v>
      </c>
      <c r="L9564" t="s">
        <v>240</v>
      </c>
      <c r="M9564" t="s">
        <v>258</v>
      </c>
      <c r="N9564" t="s">
        <v>259</v>
      </c>
      <c r="O9564" s="9">
        <f t="shared" si="495"/>
        <v>22.857142857142858</v>
      </c>
      <c r="P9564" s="1">
        <f t="shared" si="496"/>
        <v>0.05</v>
      </c>
      <c r="Q9564">
        <f t="shared" si="497"/>
        <v>0.17500000000000002</v>
      </c>
    </row>
    <row r="9565" spans="2:17" x14ac:dyDescent="0.25">
      <c r="B9565" t="s">
        <v>264</v>
      </c>
      <c r="C9565">
        <v>181658</v>
      </c>
      <c r="D9565">
        <v>2</v>
      </c>
      <c r="E9565">
        <v>2</v>
      </c>
      <c r="F9565">
        <v>15</v>
      </c>
      <c r="G9565">
        <v>41894</v>
      </c>
      <c r="H9565" t="s">
        <v>5</v>
      </c>
      <c r="I9565" t="s">
        <v>8</v>
      </c>
      <c r="J9565">
        <v>360</v>
      </c>
      <c r="K9565">
        <v>18</v>
      </c>
      <c r="L9565" t="s">
        <v>239</v>
      </c>
      <c r="M9565" t="s">
        <v>5</v>
      </c>
      <c r="N9565" t="s">
        <v>259</v>
      </c>
      <c r="O9565" s="9">
        <f t="shared" si="495"/>
        <v>24</v>
      </c>
      <c r="P9565" s="1">
        <f t="shared" si="496"/>
        <v>0.05</v>
      </c>
      <c r="Q9565">
        <f t="shared" si="497"/>
        <v>0.75</v>
      </c>
    </row>
    <row r="9566" spans="2:17" x14ac:dyDescent="0.25">
      <c r="B9566" t="s">
        <v>264</v>
      </c>
      <c r="C9566">
        <v>153857</v>
      </c>
      <c r="D9566">
        <v>2</v>
      </c>
      <c r="E9566">
        <v>1</v>
      </c>
      <c r="F9566">
        <v>4</v>
      </c>
      <c r="G9566">
        <v>41338</v>
      </c>
      <c r="H9566" t="s">
        <v>7</v>
      </c>
      <c r="I9566" t="s">
        <v>8</v>
      </c>
      <c r="J9566">
        <v>100</v>
      </c>
      <c r="K9566">
        <v>5</v>
      </c>
      <c r="L9566" t="s">
        <v>239</v>
      </c>
      <c r="M9566" t="s">
        <v>258</v>
      </c>
      <c r="N9566" t="s">
        <v>259</v>
      </c>
      <c r="O9566" s="9">
        <f t="shared" si="495"/>
        <v>25</v>
      </c>
      <c r="P9566" s="1">
        <f t="shared" si="496"/>
        <v>0.05</v>
      </c>
      <c r="Q9566">
        <f t="shared" si="497"/>
        <v>0.2</v>
      </c>
    </row>
    <row r="9567" spans="2:17" x14ac:dyDescent="0.25">
      <c r="B9567" t="s">
        <v>264</v>
      </c>
      <c r="C9567">
        <v>153903</v>
      </c>
      <c r="D9567">
        <v>2</v>
      </c>
      <c r="E9567">
        <v>1</v>
      </c>
      <c r="F9567">
        <v>4</v>
      </c>
      <c r="G9567">
        <v>41360</v>
      </c>
      <c r="H9567" t="s">
        <v>7</v>
      </c>
      <c r="I9567" t="s">
        <v>8</v>
      </c>
      <c r="J9567">
        <v>100</v>
      </c>
      <c r="K9567">
        <v>5</v>
      </c>
      <c r="L9567" t="s">
        <v>239</v>
      </c>
      <c r="M9567" t="s">
        <v>258</v>
      </c>
      <c r="N9567" t="s">
        <v>259</v>
      </c>
      <c r="O9567" s="9">
        <f t="shared" si="495"/>
        <v>25</v>
      </c>
      <c r="P9567" s="1">
        <f t="shared" si="496"/>
        <v>0.05</v>
      </c>
      <c r="Q9567">
        <f t="shared" si="497"/>
        <v>0.2</v>
      </c>
    </row>
    <row r="9568" spans="2:17" x14ac:dyDescent="0.25">
      <c r="B9568" t="s">
        <v>264</v>
      </c>
      <c r="C9568">
        <v>176518</v>
      </c>
      <c r="D9568">
        <v>2</v>
      </c>
      <c r="E9568">
        <v>1</v>
      </c>
      <c r="F9568">
        <v>4</v>
      </c>
      <c r="G9568">
        <v>41876</v>
      </c>
      <c r="H9568" t="s">
        <v>7</v>
      </c>
      <c r="I9568" t="s">
        <v>8</v>
      </c>
      <c r="J9568">
        <v>100</v>
      </c>
      <c r="K9568">
        <v>5</v>
      </c>
      <c r="L9568" t="s">
        <v>239</v>
      </c>
      <c r="M9568" t="s">
        <v>258</v>
      </c>
      <c r="N9568" t="s">
        <v>259</v>
      </c>
      <c r="O9568" s="9">
        <f t="shared" si="495"/>
        <v>25</v>
      </c>
      <c r="P9568" s="1">
        <f t="shared" si="496"/>
        <v>0.05</v>
      </c>
      <c r="Q9568">
        <f t="shared" si="497"/>
        <v>0.2</v>
      </c>
    </row>
    <row r="9569" spans="2:17" x14ac:dyDescent="0.25">
      <c r="B9569" t="s">
        <v>264</v>
      </c>
      <c r="C9569">
        <v>185814</v>
      </c>
      <c r="D9569">
        <v>1</v>
      </c>
      <c r="E9569">
        <v>1</v>
      </c>
      <c r="F9569">
        <v>4</v>
      </c>
      <c r="G9569">
        <v>42342</v>
      </c>
      <c r="H9569" t="s">
        <v>7</v>
      </c>
      <c r="I9569" t="s">
        <v>8</v>
      </c>
      <c r="J9569">
        <v>100</v>
      </c>
      <c r="K9569">
        <v>5</v>
      </c>
      <c r="L9569" t="s">
        <v>240</v>
      </c>
      <c r="M9569" t="s">
        <v>258</v>
      </c>
      <c r="N9569" t="s">
        <v>259</v>
      </c>
      <c r="O9569" s="9">
        <f t="shared" si="495"/>
        <v>25</v>
      </c>
      <c r="P9569" s="1">
        <f t="shared" si="496"/>
        <v>0.05</v>
      </c>
      <c r="Q9569">
        <f t="shared" si="497"/>
        <v>0.2</v>
      </c>
    </row>
    <row r="9570" spans="2:17" x14ac:dyDescent="0.25">
      <c r="B9570" t="s">
        <v>264</v>
      </c>
      <c r="C9570">
        <v>164271</v>
      </c>
      <c r="D9570">
        <v>2</v>
      </c>
      <c r="E9570">
        <v>1</v>
      </c>
      <c r="F9570">
        <v>15</v>
      </c>
      <c r="G9570">
        <v>41653</v>
      </c>
      <c r="H9570" t="s">
        <v>7</v>
      </c>
      <c r="I9570" t="s">
        <v>8</v>
      </c>
      <c r="J9570">
        <v>400</v>
      </c>
      <c r="K9570">
        <v>20</v>
      </c>
      <c r="L9570" t="s">
        <v>239</v>
      </c>
      <c r="M9570" t="s">
        <v>258</v>
      </c>
      <c r="N9570" t="s">
        <v>259</v>
      </c>
      <c r="O9570" s="9">
        <f t="shared" si="495"/>
        <v>26.666666666666668</v>
      </c>
      <c r="P9570" s="1">
        <f t="shared" si="496"/>
        <v>0.05</v>
      </c>
      <c r="Q9570">
        <f t="shared" si="497"/>
        <v>0.75</v>
      </c>
    </row>
    <row r="9571" spans="2:17" x14ac:dyDescent="0.25">
      <c r="B9571" t="s">
        <v>264</v>
      </c>
      <c r="C9571">
        <v>170520</v>
      </c>
      <c r="D9571">
        <v>1</v>
      </c>
      <c r="E9571">
        <v>1</v>
      </c>
      <c r="F9571">
        <v>3</v>
      </c>
      <c r="G9571">
        <v>41722</v>
      </c>
      <c r="H9571" t="s">
        <v>7</v>
      </c>
      <c r="I9571" t="s">
        <v>8</v>
      </c>
      <c r="J9571">
        <v>80</v>
      </c>
      <c r="K9571">
        <v>4</v>
      </c>
      <c r="L9571" t="s">
        <v>240</v>
      </c>
      <c r="M9571" t="s">
        <v>258</v>
      </c>
      <c r="N9571" t="s">
        <v>259</v>
      </c>
      <c r="O9571" s="9">
        <f t="shared" si="495"/>
        <v>26.666666666666668</v>
      </c>
      <c r="P9571" s="1">
        <f t="shared" si="496"/>
        <v>0.05</v>
      </c>
      <c r="Q9571">
        <f t="shared" si="497"/>
        <v>0.15000000000000002</v>
      </c>
    </row>
    <row r="9572" spans="2:17" x14ac:dyDescent="0.25">
      <c r="B9572" t="s">
        <v>264</v>
      </c>
      <c r="C9572">
        <v>171519</v>
      </c>
      <c r="D9572">
        <v>1</v>
      </c>
      <c r="E9572">
        <v>1</v>
      </c>
      <c r="F9572">
        <v>6</v>
      </c>
      <c r="G9572">
        <v>41813</v>
      </c>
      <c r="H9572" t="s">
        <v>7</v>
      </c>
      <c r="I9572" t="s">
        <v>8</v>
      </c>
      <c r="J9572">
        <v>160</v>
      </c>
      <c r="K9572">
        <v>8</v>
      </c>
      <c r="L9572" t="s">
        <v>240</v>
      </c>
      <c r="M9572" t="s">
        <v>258</v>
      </c>
      <c r="N9572" t="s">
        <v>259</v>
      </c>
      <c r="O9572" s="9">
        <f t="shared" si="495"/>
        <v>26.666666666666668</v>
      </c>
      <c r="P9572" s="1">
        <f t="shared" si="496"/>
        <v>0.05</v>
      </c>
      <c r="Q9572">
        <f t="shared" si="497"/>
        <v>0.30000000000000004</v>
      </c>
    </row>
    <row r="9573" spans="2:17" x14ac:dyDescent="0.25">
      <c r="B9573" t="s">
        <v>264</v>
      </c>
      <c r="C9573">
        <v>179651</v>
      </c>
      <c r="D9573">
        <v>1</v>
      </c>
      <c r="E9573">
        <v>1</v>
      </c>
      <c r="F9573">
        <v>6</v>
      </c>
      <c r="G9573">
        <v>41897</v>
      </c>
      <c r="H9573" t="s">
        <v>7</v>
      </c>
      <c r="I9573" t="s">
        <v>8</v>
      </c>
      <c r="J9573">
        <v>160</v>
      </c>
      <c r="K9573">
        <v>8</v>
      </c>
      <c r="L9573" t="s">
        <v>240</v>
      </c>
      <c r="M9573" t="s">
        <v>258</v>
      </c>
      <c r="N9573" t="s">
        <v>259</v>
      </c>
      <c r="O9573" s="9">
        <f t="shared" si="495"/>
        <v>26.666666666666668</v>
      </c>
      <c r="P9573" s="1">
        <f t="shared" si="496"/>
        <v>0.05</v>
      </c>
      <c r="Q9573">
        <f t="shared" si="497"/>
        <v>0.30000000000000004</v>
      </c>
    </row>
    <row r="9574" spans="2:17" x14ac:dyDescent="0.25">
      <c r="B9574" t="s">
        <v>264</v>
      </c>
      <c r="C9574">
        <v>177227</v>
      </c>
      <c r="D9574">
        <v>1</v>
      </c>
      <c r="E9574">
        <v>1</v>
      </c>
      <c r="F9574">
        <v>3</v>
      </c>
      <c r="G9574">
        <v>41846</v>
      </c>
      <c r="H9574" t="s">
        <v>7</v>
      </c>
      <c r="I9574" t="s">
        <v>8</v>
      </c>
      <c r="J9574">
        <v>80</v>
      </c>
      <c r="K9574">
        <v>4</v>
      </c>
      <c r="L9574" t="s">
        <v>240</v>
      </c>
      <c r="M9574" t="s">
        <v>258</v>
      </c>
      <c r="N9574" t="s">
        <v>259</v>
      </c>
      <c r="O9574" s="9">
        <f t="shared" si="495"/>
        <v>26.666666666666668</v>
      </c>
      <c r="P9574" s="1">
        <f t="shared" si="496"/>
        <v>0.05</v>
      </c>
      <c r="Q9574">
        <f t="shared" si="497"/>
        <v>0.15000000000000002</v>
      </c>
    </row>
    <row r="9575" spans="2:17" x14ac:dyDescent="0.25">
      <c r="B9575" t="s">
        <v>264</v>
      </c>
      <c r="C9575">
        <v>169773</v>
      </c>
      <c r="D9575">
        <v>1</v>
      </c>
      <c r="E9575">
        <v>1</v>
      </c>
      <c r="F9575">
        <v>3</v>
      </c>
      <c r="G9575">
        <v>41869</v>
      </c>
      <c r="H9575" t="s">
        <v>7</v>
      </c>
      <c r="I9575" t="s">
        <v>8</v>
      </c>
      <c r="J9575">
        <v>80</v>
      </c>
      <c r="K9575">
        <v>4</v>
      </c>
      <c r="L9575" t="s">
        <v>240</v>
      </c>
      <c r="M9575" t="s">
        <v>258</v>
      </c>
      <c r="N9575" t="s">
        <v>259</v>
      </c>
      <c r="O9575" s="9">
        <f t="shared" si="495"/>
        <v>26.666666666666668</v>
      </c>
      <c r="P9575" s="1">
        <f t="shared" si="496"/>
        <v>0.05</v>
      </c>
      <c r="Q9575">
        <f t="shared" si="497"/>
        <v>0.15000000000000002</v>
      </c>
    </row>
    <row r="9576" spans="2:17" x14ac:dyDescent="0.25">
      <c r="B9576" t="s">
        <v>264</v>
      </c>
      <c r="C9576">
        <v>175651</v>
      </c>
      <c r="D9576">
        <v>1</v>
      </c>
      <c r="E9576">
        <v>1</v>
      </c>
      <c r="F9576">
        <v>3</v>
      </c>
      <c r="G9576">
        <v>42031</v>
      </c>
      <c r="H9576" t="s">
        <v>7</v>
      </c>
      <c r="I9576" t="s">
        <v>8</v>
      </c>
      <c r="J9576">
        <v>80</v>
      </c>
      <c r="K9576">
        <v>4</v>
      </c>
      <c r="L9576" t="s">
        <v>240</v>
      </c>
      <c r="M9576" t="s">
        <v>258</v>
      </c>
      <c r="N9576" t="s">
        <v>259</v>
      </c>
      <c r="O9576" s="9">
        <f t="shared" si="495"/>
        <v>26.666666666666668</v>
      </c>
      <c r="P9576" s="1">
        <f t="shared" si="496"/>
        <v>0.05</v>
      </c>
      <c r="Q9576">
        <f t="shared" si="497"/>
        <v>0.15000000000000002</v>
      </c>
    </row>
    <row r="9577" spans="2:17" x14ac:dyDescent="0.25">
      <c r="B9577" t="s">
        <v>264</v>
      </c>
      <c r="C9577">
        <v>175652</v>
      </c>
      <c r="D9577">
        <v>1</v>
      </c>
      <c r="E9577">
        <v>1</v>
      </c>
      <c r="F9577">
        <v>3</v>
      </c>
      <c r="G9577">
        <v>42031</v>
      </c>
      <c r="H9577" t="s">
        <v>7</v>
      </c>
      <c r="I9577" t="s">
        <v>8</v>
      </c>
      <c r="J9577">
        <v>80</v>
      </c>
      <c r="K9577">
        <v>4</v>
      </c>
      <c r="L9577" t="s">
        <v>240</v>
      </c>
      <c r="M9577" t="s">
        <v>258</v>
      </c>
      <c r="N9577" t="s">
        <v>259</v>
      </c>
      <c r="O9577" s="9">
        <f t="shared" si="495"/>
        <v>26.666666666666668</v>
      </c>
      <c r="P9577" s="1">
        <f t="shared" si="496"/>
        <v>0.05</v>
      </c>
      <c r="Q9577">
        <f t="shared" si="497"/>
        <v>0.15000000000000002</v>
      </c>
    </row>
    <row r="9578" spans="2:17" x14ac:dyDescent="0.25">
      <c r="B9578" t="s">
        <v>264</v>
      </c>
      <c r="C9578">
        <v>190884</v>
      </c>
      <c r="D9578">
        <v>1</v>
      </c>
      <c r="E9578">
        <v>1</v>
      </c>
      <c r="F9578">
        <v>1.5</v>
      </c>
      <c r="G9578">
        <v>42163</v>
      </c>
      <c r="H9578" t="s">
        <v>7</v>
      </c>
      <c r="I9578" t="s">
        <v>8</v>
      </c>
      <c r="J9578">
        <v>40</v>
      </c>
      <c r="K9578">
        <v>2</v>
      </c>
      <c r="L9578" t="s">
        <v>240</v>
      </c>
      <c r="M9578" t="s">
        <v>258</v>
      </c>
      <c r="N9578" t="s">
        <v>259</v>
      </c>
      <c r="O9578" s="9">
        <f t="shared" si="495"/>
        <v>26.666666666666668</v>
      </c>
      <c r="P9578" s="1">
        <f t="shared" si="496"/>
        <v>0.05</v>
      </c>
      <c r="Q9578">
        <f t="shared" si="497"/>
        <v>7.5000000000000011E-2</v>
      </c>
    </row>
    <row r="9579" spans="2:17" x14ac:dyDescent="0.25">
      <c r="B9579" t="s">
        <v>264</v>
      </c>
      <c r="C9579">
        <v>154084</v>
      </c>
      <c r="D9579">
        <v>1</v>
      </c>
      <c r="E9579">
        <v>1</v>
      </c>
      <c r="F9579">
        <v>5</v>
      </c>
      <c r="G9579">
        <v>41359</v>
      </c>
      <c r="H9579" t="s">
        <v>7</v>
      </c>
      <c r="I9579" t="s">
        <v>8</v>
      </c>
      <c r="J9579">
        <v>140</v>
      </c>
      <c r="K9579">
        <v>7</v>
      </c>
      <c r="L9579" t="s">
        <v>240</v>
      </c>
      <c r="M9579" t="s">
        <v>258</v>
      </c>
      <c r="N9579" t="s">
        <v>259</v>
      </c>
      <c r="O9579" s="9">
        <f t="shared" si="495"/>
        <v>28</v>
      </c>
      <c r="P9579" s="1">
        <f t="shared" si="496"/>
        <v>0.05</v>
      </c>
      <c r="Q9579">
        <f t="shared" si="497"/>
        <v>0.25</v>
      </c>
    </row>
    <row r="9580" spans="2:17" x14ac:dyDescent="0.25">
      <c r="B9580" t="s">
        <v>264</v>
      </c>
      <c r="C9580">
        <v>154086</v>
      </c>
      <c r="D9580">
        <v>1</v>
      </c>
      <c r="E9580">
        <v>1</v>
      </c>
      <c r="F9580">
        <v>5</v>
      </c>
      <c r="G9580">
        <v>41359</v>
      </c>
      <c r="H9580" t="s">
        <v>7</v>
      </c>
      <c r="I9580" t="s">
        <v>8</v>
      </c>
      <c r="J9580">
        <v>140</v>
      </c>
      <c r="K9580">
        <v>7</v>
      </c>
      <c r="L9580" t="s">
        <v>240</v>
      </c>
      <c r="M9580" t="s">
        <v>258</v>
      </c>
      <c r="N9580" t="s">
        <v>259</v>
      </c>
      <c r="O9580" s="9">
        <f t="shared" si="495"/>
        <v>28</v>
      </c>
      <c r="P9580" s="1">
        <f t="shared" si="496"/>
        <v>0.05</v>
      </c>
      <c r="Q9580">
        <f t="shared" si="497"/>
        <v>0.25</v>
      </c>
    </row>
    <row r="9581" spans="2:17" x14ac:dyDescent="0.25">
      <c r="B9581" t="s">
        <v>264</v>
      </c>
      <c r="C9581">
        <v>163698</v>
      </c>
      <c r="D9581">
        <v>1</v>
      </c>
      <c r="E9581">
        <v>1</v>
      </c>
      <c r="F9581">
        <v>5</v>
      </c>
      <c r="G9581">
        <v>41710</v>
      </c>
      <c r="H9581" t="s">
        <v>7</v>
      </c>
      <c r="I9581" t="s">
        <v>8</v>
      </c>
      <c r="J9581">
        <v>140</v>
      </c>
      <c r="K9581">
        <v>7</v>
      </c>
      <c r="L9581" t="s">
        <v>240</v>
      </c>
      <c r="M9581" t="s">
        <v>258</v>
      </c>
      <c r="N9581" t="s">
        <v>259</v>
      </c>
      <c r="O9581" s="9">
        <f t="shared" si="495"/>
        <v>28</v>
      </c>
      <c r="P9581" s="1">
        <f t="shared" si="496"/>
        <v>0.05</v>
      </c>
      <c r="Q9581">
        <f t="shared" si="497"/>
        <v>0.25</v>
      </c>
    </row>
    <row r="9582" spans="2:17" x14ac:dyDescent="0.25">
      <c r="B9582" t="s">
        <v>264</v>
      </c>
      <c r="C9582">
        <v>173168</v>
      </c>
      <c r="D9582">
        <v>1</v>
      </c>
      <c r="E9582">
        <v>1</v>
      </c>
      <c r="F9582">
        <v>5</v>
      </c>
      <c r="G9582">
        <v>41832</v>
      </c>
      <c r="H9582" t="s">
        <v>5</v>
      </c>
      <c r="I9582" t="s">
        <v>6</v>
      </c>
      <c r="J9582">
        <v>140</v>
      </c>
      <c r="K9582">
        <v>7</v>
      </c>
      <c r="L9582" t="s">
        <v>240</v>
      </c>
      <c r="M9582" t="s">
        <v>5</v>
      </c>
      <c r="N9582" t="s">
        <v>259</v>
      </c>
      <c r="O9582" s="9">
        <f t="shared" si="495"/>
        <v>28</v>
      </c>
      <c r="P9582" s="1">
        <f t="shared" si="496"/>
        <v>0.05</v>
      </c>
      <c r="Q9582">
        <f t="shared" si="497"/>
        <v>0.25</v>
      </c>
    </row>
    <row r="9583" spans="2:17" x14ac:dyDescent="0.25">
      <c r="B9583" t="s">
        <v>264</v>
      </c>
      <c r="C9583">
        <v>181078</v>
      </c>
      <c r="D9583">
        <v>1</v>
      </c>
      <c r="E9583">
        <v>1</v>
      </c>
      <c r="F9583">
        <v>5</v>
      </c>
      <c r="G9583" t="s">
        <v>66</v>
      </c>
      <c r="H9583" t="s">
        <v>7</v>
      </c>
      <c r="I9583" t="s">
        <v>8</v>
      </c>
      <c r="J9583">
        <v>140</v>
      </c>
      <c r="K9583">
        <v>7</v>
      </c>
      <c r="L9583" t="s">
        <v>240</v>
      </c>
      <c r="M9583" t="s">
        <v>258</v>
      </c>
      <c r="N9583" t="s">
        <v>259</v>
      </c>
      <c r="O9583" s="9">
        <f t="shared" si="495"/>
        <v>28</v>
      </c>
      <c r="P9583" s="1">
        <f t="shared" si="496"/>
        <v>0.05</v>
      </c>
      <c r="Q9583">
        <f t="shared" si="497"/>
        <v>0.25</v>
      </c>
    </row>
    <row r="9584" spans="2:17" x14ac:dyDescent="0.25">
      <c r="B9584" t="s">
        <v>264</v>
      </c>
      <c r="C9584">
        <v>180641</v>
      </c>
      <c r="D9584">
        <v>1</v>
      </c>
      <c r="E9584">
        <v>1</v>
      </c>
      <c r="F9584">
        <v>3.5</v>
      </c>
      <c r="G9584">
        <v>41526</v>
      </c>
      <c r="H9584" t="s">
        <v>7</v>
      </c>
      <c r="I9584" t="s">
        <v>8</v>
      </c>
      <c r="J9584">
        <v>100</v>
      </c>
      <c r="K9584">
        <v>5</v>
      </c>
      <c r="L9584" t="s">
        <v>240</v>
      </c>
      <c r="M9584" t="s">
        <v>258</v>
      </c>
      <c r="N9584" t="s">
        <v>259</v>
      </c>
      <c r="O9584" s="9">
        <f t="shared" si="495"/>
        <v>28.571428571428573</v>
      </c>
      <c r="P9584" s="1">
        <f t="shared" si="496"/>
        <v>0.05</v>
      </c>
      <c r="Q9584">
        <f t="shared" si="497"/>
        <v>0.17500000000000002</v>
      </c>
    </row>
    <row r="9585" spans="2:17" x14ac:dyDescent="0.25">
      <c r="B9585" t="s">
        <v>264</v>
      </c>
      <c r="C9585">
        <v>153891</v>
      </c>
      <c r="D9585">
        <v>2</v>
      </c>
      <c r="E9585">
        <v>2</v>
      </c>
      <c r="F9585">
        <v>3.5</v>
      </c>
      <c r="G9585">
        <v>41354</v>
      </c>
      <c r="H9585" t="s">
        <v>7</v>
      </c>
      <c r="I9585" t="s">
        <v>8</v>
      </c>
      <c r="J9585">
        <v>100</v>
      </c>
      <c r="K9585">
        <v>5</v>
      </c>
      <c r="L9585" t="s">
        <v>239</v>
      </c>
      <c r="M9585" t="s">
        <v>258</v>
      </c>
      <c r="N9585" t="s">
        <v>259</v>
      </c>
      <c r="O9585" s="9">
        <f t="shared" si="495"/>
        <v>28.571428571428573</v>
      </c>
      <c r="P9585" s="1">
        <f t="shared" si="496"/>
        <v>0.05</v>
      </c>
      <c r="Q9585">
        <f t="shared" si="497"/>
        <v>0.17500000000000002</v>
      </c>
    </row>
    <row r="9586" spans="2:17" x14ac:dyDescent="0.25">
      <c r="B9586" t="s">
        <v>264</v>
      </c>
      <c r="C9586">
        <v>163131</v>
      </c>
      <c r="D9586">
        <v>1</v>
      </c>
      <c r="E9586">
        <v>1</v>
      </c>
      <c r="F9586">
        <v>3.5</v>
      </c>
      <c r="G9586">
        <v>41604</v>
      </c>
      <c r="H9586" t="s">
        <v>7</v>
      </c>
      <c r="I9586" t="s">
        <v>8</v>
      </c>
      <c r="J9586">
        <v>100</v>
      </c>
      <c r="K9586">
        <v>5</v>
      </c>
      <c r="L9586" t="s">
        <v>240</v>
      </c>
      <c r="M9586" t="s">
        <v>258</v>
      </c>
      <c r="N9586" t="s">
        <v>259</v>
      </c>
      <c r="O9586" s="9">
        <f t="shared" si="495"/>
        <v>28.571428571428573</v>
      </c>
      <c r="P9586" s="1">
        <f t="shared" si="496"/>
        <v>0.05</v>
      </c>
      <c r="Q9586">
        <f t="shared" si="497"/>
        <v>0.17500000000000002</v>
      </c>
    </row>
    <row r="9587" spans="2:17" x14ac:dyDescent="0.25">
      <c r="B9587" t="s">
        <v>264</v>
      </c>
      <c r="C9587">
        <v>153903</v>
      </c>
      <c r="D9587">
        <v>2</v>
      </c>
      <c r="E9587">
        <v>2</v>
      </c>
      <c r="F9587">
        <v>3.5</v>
      </c>
      <c r="G9587">
        <v>41360</v>
      </c>
      <c r="H9587" t="s">
        <v>7</v>
      </c>
      <c r="I9587" t="s">
        <v>8</v>
      </c>
      <c r="J9587">
        <v>100</v>
      </c>
      <c r="K9587">
        <v>5</v>
      </c>
      <c r="L9587" t="s">
        <v>239</v>
      </c>
      <c r="M9587" t="s">
        <v>258</v>
      </c>
      <c r="N9587" t="s">
        <v>259</v>
      </c>
      <c r="O9587" s="9">
        <f t="shared" si="495"/>
        <v>28.571428571428573</v>
      </c>
      <c r="P9587" s="1">
        <f t="shared" si="496"/>
        <v>0.05</v>
      </c>
      <c r="Q9587">
        <f t="shared" si="497"/>
        <v>0.17500000000000002</v>
      </c>
    </row>
    <row r="9588" spans="2:17" x14ac:dyDescent="0.25">
      <c r="B9588" t="s">
        <v>264</v>
      </c>
      <c r="C9588">
        <v>153905</v>
      </c>
      <c r="D9588">
        <v>2</v>
      </c>
      <c r="E9588">
        <v>2</v>
      </c>
      <c r="F9588">
        <v>3.5</v>
      </c>
      <c r="G9588">
        <v>41360</v>
      </c>
      <c r="H9588" t="s">
        <v>7</v>
      </c>
      <c r="I9588" t="s">
        <v>8</v>
      </c>
      <c r="J9588">
        <v>100</v>
      </c>
      <c r="K9588">
        <v>5</v>
      </c>
      <c r="L9588" t="s">
        <v>239</v>
      </c>
      <c r="M9588" t="s">
        <v>258</v>
      </c>
      <c r="N9588" t="s">
        <v>259</v>
      </c>
      <c r="O9588" s="9">
        <f t="shared" si="495"/>
        <v>28.571428571428573</v>
      </c>
      <c r="P9588" s="1">
        <f t="shared" si="496"/>
        <v>0.05</v>
      </c>
      <c r="Q9588">
        <f t="shared" si="497"/>
        <v>0.17500000000000002</v>
      </c>
    </row>
    <row r="9589" spans="2:17" x14ac:dyDescent="0.25">
      <c r="B9589" t="s">
        <v>264</v>
      </c>
      <c r="C9589">
        <v>161046</v>
      </c>
      <c r="D9589">
        <v>1</v>
      </c>
      <c r="E9589">
        <v>1</v>
      </c>
      <c r="F9589">
        <v>4</v>
      </c>
      <c r="G9589">
        <v>41545</v>
      </c>
      <c r="H9589" t="s">
        <v>7</v>
      </c>
      <c r="I9589" t="s">
        <v>8</v>
      </c>
      <c r="J9589">
        <v>120</v>
      </c>
      <c r="K9589">
        <v>6</v>
      </c>
      <c r="L9589" t="s">
        <v>240</v>
      </c>
      <c r="M9589" t="s">
        <v>258</v>
      </c>
      <c r="N9589" t="s">
        <v>259</v>
      </c>
      <c r="O9589" s="9">
        <f t="shared" si="495"/>
        <v>30</v>
      </c>
      <c r="P9589" s="1">
        <f t="shared" si="496"/>
        <v>0.05</v>
      </c>
      <c r="Q9589">
        <f t="shared" si="497"/>
        <v>0.2</v>
      </c>
    </row>
    <row r="9590" spans="2:17" x14ac:dyDescent="0.25">
      <c r="B9590" t="s">
        <v>264</v>
      </c>
      <c r="C9590">
        <v>168561</v>
      </c>
      <c r="D9590">
        <v>1</v>
      </c>
      <c r="E9590">
        <v>1</v>
      </c>
      <c r="F9590">
        <v>4</v>
      </c>
      <c r="G9590">
        <v>41766</v>
      </c>
      <c r="H9590" t="s">
        <v>7</v>
      </c>
      <c r="I9590" t="s">
        <v>8</v>
      </c>
      <c r="J9590">
        <v>120</v>
      </c>
      <c r="K9590">
        <v>6</v>
      </c>
      <c r="L9590" t="s">
        <v>240</v>
      </c>
      <c r="M9590" t="s">
        <v>258</v>
      </c>
      <c r="N9590" t="s">
        <v>259</v>
      </c>
      <c r="O9590" s="9">
        <f t="shared" si="495"/>
        <v>30</v>
      </c>
      <c r="P9590" s="1">
        <f t="shared" si="496"/>
        <v>0.05</v>
      </c>
      <c r="Q9590">
        <f t="shared" si="497"/>
        <v>0.2</v>
      </c>
    </row>
    <row r="9591" spans="2:17" x14ac:dyDescent="0.25">
      <c r="B9591" t="s">
        <v>264</v>
      </c>
      <c r="C9591">
        <v>170614</v>
      </c>
      <c r="D9591">
        <v>1</v>
      </c>
      <c r="E9591">
        <v>1</v>
      </c>
      <c r="F9591">
        <v>4</v>
      </c>
      <c r="G9591">
        <v>41744</v>
      </c>
      <c r="H9591" t="s">
        <v>7</v>
      </c>
      <c r="I9591" t="s">
        <v>8</v>
      </c>
      <c r="J9591">
        <v>120</v>
      </c>
      <c r="K9591">
        <v>6</v>
      </c>
      <c r="L9591" t="s">
        <v>240</v>
      </c>
      <c r="M9591" t="s">
        <v>258</v>
      </c>
      <c r="N9591" t="s">
        <v>259</v>
      </c>
      <c r="O9591" s="9">
        <f t="shared" si="495"/>
        <v>30</v>
      </c>
      <c r="P9591" s="1">
        <f t="shared" si="496"/>
        <v>0.05</v>
      </c>
      <c r="Q9591">
        <f t="shared" si="497"/>
        <v>0.2</v>
      </c>
    </row>
    <row r="9592" spans="2:17" x14ac:dyDescent="0.25">
      <c r="B9592" t="s">
        <v>264</v>
      </c>
      <c r="C9592">
        <v>170612</v>
      </c>
      <c r="D9592">
        <v>1</v>
      </c>
      <c r="E9592">
        <v>1</v>
      </c>
      <c r="F9592">
        <v>4</v>
      </c>
      <c r="G9592">
        <v>41744</v>
      </c>
      <c r="H9592" t="s">
        <v>7</v>
      </c>
      <c r="I9592" t="s">
        <v>8</v>
      </c>
      <c r="J9592">
        <v>120</v>
      </c>
      <c r="K9592">
        <v>6</v>
      </c>
      <c r="L9592" t="s">
        <v>240</v>
      </c>
      <c r="M9592" t="s">
        <v>258</v>
      </c>
      <c r="N9592" t="s">
        <v>259</v>
      </c>
      <c r="O9592" s="9">
        <f t="shared" si="495"/>
        <v>30</v>
      </c>
      <c r="P9592" s="1">
        <f t="shared" si="496"/>
        <v>0.05</v>
      </c>
      <c r="Q9592">
        <f t="shared" si="497"/>
        <v>0.2</v>
      </c>
    </row>
    <row r="9593" spans="2:17" x14ac:dyDescent="0.25">
      <c r="B9593" t="s">
        <v>264</v>
      </c>
      <c r="C9593">
        <v>170642</v>
      </c>
      <c r="D9593">
        <v>1</v>
      </c>
      <c r="E9593">
        <v>1</v>
      </c>
      <c r="F9593">
        <v>4</v>
      </c>
      <c r="G9593">
        <v>41745</v>
      </c>
      <c r="H9593" t="s">
        <v>7</v>
      </c>
      <c r="I9593" t="s">
        <v>8</v>
      </c>
      <c r="J9593">
        <v>120</v>
      </c>
      <c r="K9593">
        <v>6</v>
      </c>
      <c r="L9593" t="s">
        <v>240</v>
      </c>
      <c r="M9593" t="s">
        <v>258</v>
      </c>
      <c r="N9593" t="s">
        <v>259</v>
      </c>
      <c r="O9593" s="9">
        <f t="shared" si="495"/>
        <v>30</v>
      </c>
      <c r="P9593" s="1">
        <f t="shared" si="496"/>
        <v>0.05</v>
      </c>
      <c r="Q9593">
        <f t="shared" si="497"/>
        <v>0.2</v>
      </c>
    </row>
    <row r="9594" spans="2:17" x14ac:dyDescent="0.25">
      <c r="B9594" t="s">
        <v>264</v>
      </c>
      <c r="C9594">
        <v>173297</v>
      </c>
      <c r="D9594">
        <v>1</v>
      </c>
      <c r="E9594">
        <v>1</v>
      </c>
      <c r="F9594">
        <v>2</v>
      </c>
      <c r="G9594">
        <v>41864</v>
      </c>
      <c r="H9594" t="s">
        <v>7</v>
      </c>
      <c r="I9594" t="s">
        <v>8</v>
      </c>
      <c r="J9594">
        <v>60</v>
      </c>
      <c r="K9594">
        <v>3</v>
      </c>
      <c r="L9594" t="s">
        <v>240</v>
      </c>
      <c r="M9594" t="s">
        <v>258</v>
      </c>
      <c r="N9594" t="s">
        <v>259</v>
      </c>
      <c r="O9594" s="9">
        <f t="shared" si="495"/>
        <v>30</v>
      </c>
      <c r="P9594" s="1">
        <f t="shared" si="496"/>
        <v>0.05</v>
      </c>
      <c r="Q9594">
        <f t="shared" si="497"/>
        <v>0.1</v>
      </c>
    </row>
    <row r="9595" spans="2:17" x14ac:dyDescent="0.25">
      <c r="B9595" t="s">
        <v>264</v>
      </c>
      <c r="C9595">
        <v>166028</v>
      </c>
      <c r="D9595">
        <v>1</v>
      </c>
      <c r="E9595">
        <v>1</v>
      </c>
      <c r="F9595">
        <v>5</v>
      </c>
      <c r="G9595">
        <v>41565</v>
      </c>
      <c r="H9595" t="s">
        <v>7</v>
      </c>
      <c r="I9595" t="s">
        <v>8</v>
      </c>
      <c r="J9595">
        <v>160</v>
      </c>
      <c r="K9595">
        <v>8</v>
      </c>
      <c r="L9595" t="s">
        <v>240</v>
      </c>
      <c r="M9595" t="s">
        <v>258</v>
      </c>
      <c r="N9595" t="s">
        <v>259</v>
      </c>
      <c r="O9595" s="9">
        <f t="shared" ref="O9595:O9658" si="498">J9595/F9595</f>
        <v>32</v>
      </c>
      <c r="P9595" s="1">
        <f t="shared" ref="P9595:P9658" si="499">K9595/J9595</f>
        <v>0.05</v>
      </c>
      <c r="Q9595">
        <f t="shared" si="497"/>
        <v>0.25</v>
      </c>
    </row>
    <row r="9596" spans="2:17" x14ac:dyDescent="0.25">
      <c r="B9596" t="s">
        <v>264</v>
      </c>
      <c r="C9596">
        <v>163051</v>
      </c>
      <c r="D9596">
        <v>1</v>
      </c>
      <c r="E9596">
        <v>1</v>
      </c>
      <c r="F9596">
        <v>5</v>
      </c>
      <c r="G9596">
        <v>41597</v>
      </c>
      <c r="H9596" t="s">
        <v>7</v>
      </c>
      <c r="I9596" t="s">
        <v>8</v>
      </c>
      <c r="J9596">
        <v>160</v>
      </c>
      <c r="K9596">
        <v>8</v>
      </c>
      <c r="L9596" t="s">
        <v>240</v>
      </c>
      <c r="M9596" t="s">
        <v>258</v>
      </c>
      <c r="N9596" t="s">
        <v>259</v>
      </c>
      <c r="O9596" s="9">
        <f t="shared" si="498"/>
        <v>32</v>
      </c>
      <c r="P9596" s="1">
        <f t="shared" si="499"/>
        <v>0.05</v>
      </c>
      <c r="Q9596">
        <f t="shared" ref="Q9596:Q9659" si="500">F9596*P9596</f>
        <v>0.25</v>
      </c>
    </row>
    <row r="9597" spans="2:17" x14ac:dyDescent="0.25">
      <c r="B9597" t="s">
        <v>264</v>
      </c>
      <c r="C9597">
        <v>157684</v>
      </c>
      <c r="D9597">
        <v>1</v>
      </c>
      <c r="E9597">
        <v>1</v>
      </c>
      <c r="F9597">
        <v>5</v>
      </c>
      <c r="G9597">
        <v>41452</v>
      </c>
      <c r="H9597" t="s">
        <v>7</v>
      </c>
      <c r="I9597" t="s">
        <v>8</v>
      </c>
      <c r="J9597">
        <v>160</v>
      </c>
      <c r="K9597">
        <v>8</v>
      </c>
      <c r="L9597" t="s">
        <v>240</v>
      </c>
      <c r="M9597" t="s">
        <v>258</v>
      </c>
      <c r="N9597" t="s">
        <v>259</v>
      </c>
      <c r="O9597" s="9">
        <f t="shared" si="498"/>
        <v>32</v>
      </c>
      <c r="P9597" s="1">
        <f t="shared" si="499"/>
        <v>0.05</v>
      </c>
      <c r="Q9597">
        <f t="shared" si="500"/>
        <v>0.25</v>
      </c>
    </row>
    <row r="9598" spans="2:17" x14ac:dyDescent="0.25">
      <c r="B9598" t="s">
        <v>264</v>
      </c>
      <c r="C9598">
        <v>157689</v>
      </c>
      <c r="D9598">
        <v>1</v>
      </c>
      <c r="E9598">
        <v>1</v>
      </c>
      <c r="F9598">
        <v>5</v>
      </c>
      <c r="G9598">
        <v>41452</v>
      </c>
      <c r="H9598" t="s">
        <v>7</v>
      </c>
      <c r="I9598" t="s">
        <v>8</v>
      </c>
      <c r="J9598">
        <v>160</v>
      </c>
      <c r="K9598">
        <v>8</v>
      </c>
      <c r="L9598" t="s">
        <v>240</v>
      </c>
      <c r="M9598" t="s">
        <v>258</v>
      </c>
      <c r="N9598" t="s">
        <v>259</v>
      </c>
      <c r="O9598" s="9">
        <f t="shared" si="498"/>
        <v>32</v>
      </c>
      <c r="P9598" s="1">
        <f t="shared" si="499"/>
        <v>0.05</v>
      </c>
      <c r="Q9598">
        <f t="shared" si="500"/>
        <v>0.25</v>
      </c>
    </row>
    <row r="9599" spans="2:17" x14ac:dyDescent="0.25">
      <c r="B9599" t="s">
        <v>264</v>
      </c>
      <c r="C9599">
        <v>168219</v>
      </c>
      <c r="D9599">
        <v>2</v>
      </c>
      <c r="E9599">
        <v>2</v>
      </c>
      <c r="F9599">
        <v>5</v>
      </c>
      <c r="G9599">
        <v>41733</v>
      </c>
      <c r="H9599" t="s">
        <v>7</v>
      </c>
      <c r="I9599" t="s">
        <v>6</v>
      </c>
      <c r="J9599">
        <v>160</v>
      </c>
      <c r="K9599">
        <v>8</v>
      </c>
      <c r="L9599" t="s">
        <v>239</v>
      </c>
      <c r="M9599" t="s">
        <v>258</v>
      </c>
      <c r="N9599" t="s">
        <v>259</v>
      </c>
      <c r="O9599" s="9">
        <f t="shared" si="498"/>
        <v>32</v>
      </c>
      <c r="P9599" s="1">
        <f t="shared" si="499"/>
        <v>0.05</v>
      </c>
      <c r="Q9599">
        <f t="shared" si="500"/>
        <v>0.25</v>
      </c>
    </row>
    <row r="9600" spans="2:17" x14ac:dyDescent="0.25">
      <c r="B9600" t="s">
        <v>264</v>
      </c>
      <c r="C9600">
        <v>173623</v>
      </c>
      <c r="D9600">
        <v>1</v>
      </c>
      <c r="E9600">
        <v>1</v>
      </c>
      <c r="F9600">
        <v>5</v>
      </c>
      <c r="G9600">
        <v>41837</v>
      </c>
      <c r="H9600" t="s">
        <v>7</v>
      </c>
      <c r="I9600" t="s">
        <v>8</v>
      </c>
      <c r="J9600">
        <v>160</v>
      </c>
      <c r="K9600">
        <v>8</v>
      </c>
      <c r="L9600" t="s">
        <v>240</v>
      </c>
      <c r="M9600" t="s">
        <v>258</v>
      </c>
      <c r="N9600" t="s">
        <v>259</v>
      </c>
      <c r="O9600" s="9">
        <f t="shared" si="498"/>
        <v>32</v>
      </c>
      <c r="P9600" s="1">
        <f t="shared" si="499"/>
        <v>0.05</v>
      </c>
      <c r="Q9600">
        <f t="shared" si="500"/>
        <v>0.25</v>
      </c>
    </row>
    <row r="9601" spans="2:17" x14ac:dyDescent="0.25">
      <c r="B9601" t="s">
        <v>264</v>
      </c>
      <c r="C9601">
        <v>171956</v>
      </c>
      <c r="D9601">
        <v>1</v>
      </c>
      <c r="E9601">
        <v>1</v>
      </c>
      <c r="F9601">
        <v>5</v>
      </c>
      <c r="G9601">
        <v>41827</v>
      </c>
      <c r="H9601" t="s">
        <v>7</v>
      </c>
      <c r="I9601" t="s">
        <v>8</v>
      </c>
      <c r="J9601">
        <v>160</v>
      </c>
      <c r="K9601">
        <v>8</v>
      </c>
      <c r="L9601" t="s">
        <v>240</v>
      </c>
      <c r="M9601" t="s">
        <v>258</v>
      </c>
      <c r="N9601" t="s">
        <v>259</v>
      </c>
      <c r="O9601" s="9">
        <f t="shared" si="498"/>
        <v>32</v>
      </c>
      <c r="P9601" s="1">
        <f t="shared" si="499"/>
        <v>0.05</v>
      </c>
      <c r="Q9601">
        <f t="shared" si="500"/>
        <v>0.25</v>
      </c>
    </row>
    <row r="9602" spans="2:17" x14ac:dyDescent="0.25">
      <c r="B9602" t="s">
        <v>264</v>
      </c>
      <c r="C9602">
        <v>173184</v>
      </c>
      <c r="D9602">
        <v>1</v>
      </c>
      <c r="E9602">
        <v>1</v>
      </c>
      <c r="F9602">
        <v>5</v>
      </c>
      <c r="G9602">
        <v>41832</v>
      </c>
      <c r="H9602" t="s">
        <v>7</v>
      </c>
      <c r="I9602" t="s">
        <v>8</v>
      </c>
      <c r="J9602">
        <v>160</v>
      </c>
      <c r="K9602">
        <v>8</v>
      </c>
      <c r="L9602" t="s">
        <v>240</v>
      </c>
      <c r="M9602" t="s">
        <v>258</v>
      </c>
      <c r="N9602" t="s">
        <v>259</v>
      </c>
      <c r="O9602" s="9">
        <f t="shared" si="498"/>
        <v>32</v>
      </c>
      <c r="P9602" s="1">
        <f t="shared" si="499"/>
        <v>0.05</v>
      </c>
      <c r="Q9602">
        <f t="shared" si="500"/>
        <v>0.25</v>
      </c>
    </row>
    <row r="9603" spans="2:17" x14ac:dyDescent="0.25">
      <c r="B9603" t="s">
        <v>264</v>
      </c>
      <c r="C9603">
        <v>173245</v>
      </c>
      <c r="D9603">
        <v>2</v>
      </c>
      <c r="E9603">
        <v>1</v>
      </c>
      <c r="F9603">
        <v>25</v>
      </c>
      <c r="G9603">
        <v>41843</v>
      </c>
      <c r="H9603" t="s">
        <v>5</v>
      </c>
      <c r="I9603" t="s">
        <v>8</v>
      </c>
      <c r="J9603">
        <v>800</v>
      </c>
      <c r="K9603">
        <v>40</v>
      </c>
      <c r="L9603" t="s">
        <v>239</v>
      </c>
      <c r="M9603" t="s">
        <v>5</v>
      </c>
      <c r="N9603" t="s">
        <v>259</v>
      </c>
      <c r="O9603" s="9">
        <f t="shared" si="498"/>
        <v>32</v>
      </c>
      <c r="P9603" s="1">
        <f t="shared" si="499"/>
        <v>0.05</v>
      </c>
      <c r="Q9603">
        <f t="shared" si="500"/>
        <v>1.25</v>
      </c>
    </row>
    <row r="9604" spans="2:17" x14ac:dyDescent="0.25">
      <c r="B9604" t="s">
        <v>264</v>
      </c>
      <c r="C9604">
        <v>177254</v>
      </c>
      <c r="D9604">
        <v>1</v>
      </c>
      <c r="E9604">
        <v>1</v>
      </c>
      <c r="F9604">
        <v>7.5</v>
      </c>
      <c r="G9604">
        <v>41869</v>
      </c>
      <c r="H9604" t="s">
        <v>7</v>
      </c>
      <c r="I9604" t="s">
        <v>8</v>
      </c>
      <c r="J9604">
        <v>240</v>
      </c>
      <c r="K9604">
        <v>12</v>
      </c>
      <c r="L9604" t="s">
        <v>240</v>
      </c>
      <c r="M9604" t="s">
        <v>258</v>
      </c>
      <c r="N9604" t="s">
        <v>259</v>
      </c>
      <c r="O9604" s="9">
        <f t="shared" si="498"/>
        <v>32</v>
      </c>
      <c r="P9604" s="1">
        <f t="shared" si="499"/>
        <v>0.05</v>
      </c>
      <c r="Q9604">
        <f t="shared" si="500"/>
        <v>0.375</v>
      </c>
    </row>
    <row r="9605" spans="2:17" x14ac:dyDescent="0.25">
      <c r="B9605" t="s">
        <v>264</v>
      </c>
      <c r="C9605">
        <v>177257</v>
      </c>
      <c r="D9605">
        <v>1</v>
      </c>
      <c r="E9605">
        <v>1</v>
      </c>
      <c r="F9605">
        <v>7.5</v>
      </c>
      <c r="G9605">
        <v>41869</v>
      </c>
      <c r="H9605" t="s">
        <v>7</v>
      </c>
      <c r="I9605" t="s">
        <v>8</v>
      </c>
      <c r="J9605">
        <v>240</v>
      </c>
      <c r="K9605">
        <v>12</v>
      </c>
      <c r="L9605" t="s">
        <v>240</v>
      </c>
      <c r="M9605" t="s">
        <v>258</v>
      </c>
      <c r="N9605" t="s">
        <v>259</v>
      </c>
      <c r="O9605" s="9">
        <f t="shared" si="498"/>
        <v>32</v>
      </c>
      <c r="P9605" s="1">
        <f t="shared" si="499"/>
        <v>0.05</v>
      </c>
      <c r="Q9605">
        <f t="shared" si="500"/>
        <v>0.375</v>
      </c>
    </row>
    <row r="9606" spans="2:17" x14ac:dyDescent="0.25">
      <c r="B9606" t="s">
        <v>264</v>
      </c>
      <c r="C9606">
        <v>176907</v>
      </c>
      <c r="D9606">
        <v>1</v>
      </c>
      <c r="E9606">
        <v>1</v>
      </c>
      <c r="F9606">
        <v>5</v>
      </c>
      <c r="G9606">
        <v>42054</v>
      </c>
      <c r="H9606" t="s">
        <v>7</v>
      </c>
      <c r="I9606" t="s">
        <v>8</v>
      </c>
      <c r="J9606">
        <v>160</v>
      </c>
      <c r="K9606">
        <v>8</v>
      </c>
      <c r="L9606" t="s">
        <v>240</v>
      </c>
      <c r="M9606" t="s">
        <v>258</v>
      </c>
      <c r="N9606" t="s">
        <v>259</v>
      </c>
      <c r="O9606" s="9">
        <f t="shared" si="498"/>
        <v>32</v>
      </c>
      <c r="P9606" s="1">
        <f t="shared" si="499"/>
        <v>0.05</v>
      </c>
      <c r="Q9606">
        <f t="shared" si="500"/>
        <v>0.25</v>
      </c>
    </row>
    <row r="9607" spans="2:17" x14ac:dyDescent="0.25">
      <c r="B9607" t="s">
        <v>264</v>
      </c>
      <c r="C9607">
        <v>188807</v>
      </c>
      <c r="D9607">
        <v>1</v>
      </c>
      <c r="E9607">
        <v>1</v>
      </c>
      <c r="F9607">
        <v>5</v>
      </c>
      <c r="G9607">
        <v>42093</v>
      </c>
      <c r="H9607" t="s">
        <v>7</v>
      </c>
      <c r="I9607" t="s">
        <v>8</v>
      </c>
      <c r="J9607">
        <v>160</v>
      </c>
      <c r="K9607">
        <v>8</v>
      </c>
      <c r="L9607" t="s">
        <v>240</v>
      </c>
      <c r="M9607" t="s">
        <v>258</v>
      </c>
      <c r="N9607" t="s">
        <v>259</v>
      </c>
      <c r="O9607" s="9">
        <f t="shared" si="498"/>
        <v>32</v>
      </c>
      <c r="P9607" s="1">
        <f t="shared" si="499"/>
        <v>0.05</v>
      </c>
      <c r="Q9607">
        <f t="shared" si="500"/>
        <v>0.25</v>
      </c>
    </row>
    <row r="9608" spans="2:17" x14ac:dyDescent="0.25">
      <c r="B9608" t="s">
        <v>264</v>
      </c>
      <c r="C9608">
        <v>188818</v>
      </c>
      <c r="D9608">
        <v>1</v>
      </c>
      <c r="E9608">
        <v>1</v>
      </c>
      <c r="F9608">
        <v>5</v>
      </c>
      <c r="G9608">
        <v>42093</v>
      </c>
      <c r="H9608" t="s">
        <v>7</v>
      </c>
      <c r="I9608" t="s">
        <v>8</v>
      </c>
      <c r="J9608">
        <v>160</v>
      </c>
      <c r="K9608">
        <v>8</v>
      </c>
      <c r="L9608" t="s">
        <v>240</v>
      </c>
      <c r="M9608" t="s">
        <v>258</v>
      </c>
      <c r="N9608" t="s">
        <v>259</v>
      </c>
      <c r="O9608" s="9">
        <f t="shared" si="498"/>
        <v>32</v>
      </c>
      <c r="P9608" s="1">
        <f t="shared" si="499"/>
        <v>0.05</v>
      </c>
      <c r="Q9608">
        <f t="shared" si="500"/>
        <v>0.25</v>
      </c>
    </row>
    <row r="9609" spans="2:17" x14ac:dyDescent="0.25">
      <c r="B9609" t="s">
        <v>264</v>
      </c>
      <c r="C9609">
        <v>181740</v>
      </c>
      <c r="D9609">
        <v>1</v>
      </c>
      <c r="E9609">
        <v>1</v>
      </c>
      <c r="F9609">
        <v>5</v>
      </c>
      <c r="G9609">
        <v>42093</v>
      </c>
      <c r="H9609" t="s">
        <v>7</v>
      </c>
      <c r="I9609" t="s">
        <v>8</v>
      </c>
      <c r="J9609">
        <v>160</v>
      </c>
      <c r="K9609">
        <v>8</v>
      </c>
      <c r="L9609" t="s">
        <v>240</v>
      </c>
      <c r="M9609" t="s">
        <v>258</v>
      </c>
      <c r="N9609" t="s">
        <v>259</v>
      </c>
      <c r="O9609" s="9">
        <f t="shared" si="498"/>
        <v>32</v>
      </c>
      <c r="P9609" s="1">
        <f t="shared" si="499"/>
        <v>0.05</v>
      </c>
      <c r="Q9609">
        <f t="shared" si="500"/>
        <v>0.25</v>
      </c>
    </row>
    <row r="9610" spans="2:17" x14ac:dyDescent="0.25">
      <c r="B9610" t="s">
        <v>264</v>
      </c>
      <c r="C9610">
        <v>191985</v>
      </c>
      <c r="D9610">
        <v>1</v>
      </c>
      <c r="E9610">
        <v>1</v>
      </c>
      <c r="F9610">
        <v>5</v>
      </c>
      <c r="G9610">
        <v>42094</v>
      </c>
      <c r="H9610" t="s">
        <v>7</v>
      </c>
      <c r="I9610" t="s">
        <v>8</v>
      </c>
      <c r="J9610">
        <v>160</v>
      </c>
      <c r="K9610">
        <v>8</v>
      </c>
      <c r="L9610" t="s">
        <v>240</v>
      </c>
      <c r="M9610" t="s">
        <v>258</v>
      </c>
      <c r="N9610" t="s">
        <v>259</v>
      </c>
      <c r="O9610" s="9">
        <f t="shared" si="498"/>
        <v>32</v>
      </c>
      <c r="P9610" s="1">
        <f t="shared" si="499"/>
        <v>0.05</v>
      </c>
      <c r="Q9610">
        <f t="shared" si="500"/>
        <v>0.25</v>
      </c>
    </row>
    <row r="9611" spans="2:17" x14ac:dyDescent="0.25">
      <c r="B9611" t="s">
        <v>264</v>
      </c>
      <c r="C9611">
        <v>188807</v>
      </c>
      <c r="D9611">
        <v>1</v>
      </c>
      <c r="E9611">
        <v>1</v>
      </c>
      <c r="F9611">
        <v>5</v>
      </c>
      <c r="G9611">
        <v>42093</v>
      </c>
      <c r="H9611" t="s">
        <v>7</v>
      </c>
      <c r="I9611" t="s">
        <v>8</v>
      </c>
      <c r="J9611">
        <v>160</v>
      </c>
      <c r="K9611">
        <v>8</v>
      </c>
      <c r="L9611" t="s">
        <v>240</v>
      </c>
      <c r="M9611" t="s">
        <v>258</v>
      </c>
      <c r="N9611" t="s">
        <v>259</v>
      </c>
      <c r="O9611" s="9">
        <f t="shared" si="498"/>
        <v>32</v>
      </c>
      <c r="P9611" s="1">
        <f t="shared" si="499"/>
        <v>0.05</v>
      </c>
      <c r="Q9611">
        <f t="shared" si="500"/>
        <v>0.25</v>
      </c>
    </row>
    <row r="9612" spans="2:17" x14ac:dyDescent="0.25">
      <c r="B9612" t="s">
        <v>264</v>
      </c>
      <c r="C9612">
        <v>188818</v>
      </c>
      <c r="D9612">
        <v>1</v>
      </c>
      <c r="E9612">
        <v>1</v>
      </c>
      <c r="F9612">
        <v>5</v>
      </c>
      <c r="G9612">
        <v>42093</v>
      </c>
      <c r="H9612" t="s">
        <v>7</v>
      </c>
      <c r="I9612" t="s">
        <v>8</v>
      </c>
      <c r="J9612">
        <v>160</v>
      </c>
      <c r="K9612">
        <v>8</v>
      </c>
      <c r="L9612" t="s">
        <v>240</v>
      </c>
      <c r="M9612" t="s">
        <v>258</v>
      </c>
      <c r="N9612" t="s">
        <v>259</v>
      </c>
      <c r="O9612" s="9">
        <f t="shared" si="498"/>
        <v>32</v>
      </c>
      <c r="P9612" s="1">
        <f t="shared" si="499"/>
        <v>0.05</v>
      </c>
      <c r="Q9612">
        <f t="shared" si="500"/>
        <v>0.25</v>
      </c>
    </row>
    <row r="9613" spans="2:17" x14ac:dyDescent="0.25">
      <c r="B9613" t="s">
        <v>264</v>
      </c>
      <c r="C9613">
        <v>181740</v>
      </c>
      <c r="D9613">
        <v>1</v>
      </c>
      <c r="E9613">
        <v>1</v>
      </c>
      <c r="F9613">
        <v>5</v>
      </c>
      <c r="G9613">
        <v>42093</v>
      </c>
      <c r="H9613" t="s">
        <v>7</v>
      </c>
      <c r="I9613" t="s">
        <v>8</v>
      </c>
      <c r="J9613">
        <v>160</v>
      </c>
      <c r="K9613">
        <v>8</v>
      </c>
      <c r="L9613" t="s">
        <v>240</v>
      </c>
      <c r="M9613" t="s">
        <v>258</v>
      </c>
      <c r="N9613" t="s">
        <v>259</v>
      </c>
      <c r="O9613" s="9">
        <f t="shared" si="498"/>
        <v>32</v>
      </c>
      <c r="P9613" s="1">
        <f t="shared" si="499"/>
        <v>0.05</v>
      </c>
      <c r="Q9613">
        <f t="shared" si="500"/>
        <v>0.25</v>
      </c>
    </row>
    <row r="9614" spans="2:17" x14ac:dyDescent="0.25">
      <c r="B9614" t="s">
        <v>264</v>
      </c>
      <c r="C9614">
        <v>191985</v>
      </c>
      <c r="D9614">
        <v>1</v>
      </c>
      <c r="E9614">
        <v>1</v>
      </c>
      <c r="F9614">
        <v>5</v>
      </c>
      <c r="G9614">
        <v>42094</v>
      </c>
      <c r="H9614" t="s">
        <v>7</v>
      </c>
      <c r="I9614" t="s">
        <v>8</v>
      </c>
      <c r="J9614">
        <v>160</v>
      </c>
      <c r="K9614">
        <v>8</v>
      </c>
      <c r="L9614" t="s">
        <v>240</v>
      </c>
      <c r="M9614" t="s">
        <v>258</v>
      </c>
      <c r="N9614" t="s">
        <v>259</v>
      </c>
      <c r="O9614" s="9">
        <f t="shared" si="498"/>
        <v>32</v>
      </c>
      <c r="P9614" s="1">
        <f t="shared" si="499"/>
        <v>0.05</v>
      </c>
      <c r="Q9614">
        <f t="shared" si="500"/>
        <v>0.25</v>
      </c>
    </row>
    <row r="9615" spans="2:17" x14ac:dyDescent="0.25">
      <c r="B9615" t="s">
        <v>264</v>
      </c>
      <c r="C9615">
        <v>189327</v>
      </c>
      <c r="D9615">
        <v>1</v>
      </c>
      <c r="E9615">
        <v>1</v>
      </c>
      <c r="F9615">
        <v>5</v>
      </c>
      <c r="G9615">
        <v>42124</v>
      </c>
      <c r="H9615" t="s">
        <v>7</v>
      </c>
      <c r="I9615" t="s">
        <v>8</v>
      </c>
      <c r="J9615">
        <v>160</v>
      </c>
      <c r="K9615">
        <v>8</v>
      </c>
      <c r="L9615" t="s">
        <v>240</v>
      </c>
      <c r="M9615" t="s">
        <v>258</v>
      </c>
      <c r="N9615" t="s">
        <v>259</v>
      </c>
      <c r="O9615" s="9">
        <f t="shared" si="498"/>
        <v>32</v>
      </c>
      <c r="P9615" s="1">
        <f t="shared" si="499"/>
        <v>0.05</v>
      </c>
      <c r="Q9615">
        <f t="shared" si="500"/>
        <v>0.25</v>
      </c>
    </row>
    <row r="9616" spans="2:17" x14ac:dyDescent="0.25">
      <c r="B9616" t="s">
        <v>264</v>
      </c>
      <c r="C9616">
        <v>189327</v>
      </c>
      <c r="D9616">
        <v>1</v>
      </c>
      <c r="E9616">
        <v>1</v>
      </c>
      <c r="F9616">
        <v>5</v>
      </c>
      <c r="G9616">
        <v>42124</v>
      </c>
      <c r="H9616" t="s">
        <v>7</v>
      </c>
      <c r="I9616" t="s">
        <v>8</v>
      </c>
      <c r="J9616">
        <v>160</v>
      </c>
      <c r="K9616">
        <v>8</v>
      </c>
      <c r="L9616" t="s">
        <v>240</v>
      </c>
      <c r="M9616" t="s">
        <v>258</v>
      </c>
      <c r="N9616" t="s">
        <v>259</v>
      </c>
      <c r="O9616" s="9">
        <f t="shared" si="498"/>
        <v>32</v>
      </c>
      <c r="P9616" s="1">
        <f t="shared" si="499"/>
        <v>0.05</v>
      </c>
      <c r="Q9616">
        <f t="shared" si="500"/>
        <v>0.25</v>
      </c>
    </row>
    <row r="9617" spans="2:17" x14ac:dyDescent="0.25">
      <c r="B9617" t="s">
        <v>264</v>
      </c>
      <c r="C9617">
        <v>182883</v>
      </c>
      <c r="D9617">
        <v>1</v>
      </c>
      <c r="E9617">
        <v>1</v>
      </c>
      <c r="F9617">
        <v>5</v>
      </c>
      <c r="G9617">
        <v>42291</v>
      </c>
      <c r="H9617" t="s">
        <v>7</v>
      </c>
      <c r="I9617" t="s">
        <v>8</v>
      </c>
      <c r="J9617">
        <v>160</v>
      </c>
      <c r="K9617">
        <v>8</v>
      </c>
      <c r="L9617" t="s">
        <v>240</v>
      </c>
      <c r="M9617" t="s">
        <v>258</v>
      </c>
      <c r="N9617" t="s">
        <v>259</v>
      </c>
      <c r="O9617" s="9">
        <f t="shared" si="498"/>
        <v>32</v>
      </c>
      <c r="P9617" s="1">
        <f t="shared" si="499"/>
        <v>0.05</v>
      </c>
      <c r="Q9617">
        <f t="shared" si="500"/>
        <v>0.25</v>
      </c>
    </row>
    <row r="9618" spans="2:17" x14ac:dyDescent="0.25">
      <c r="B9618" t="s">
        <v>264</v>
      </c>
      <c r="C9618">
        <v>158805</v>
      </c>
      <c r="D9618">
        <v>1</v>
      </c>
      <c r="E9618">
        <v>1</v>
      </c>
      <c r="F9618">
        <v>5</v>
      </c>
      <c r="G9618">
        <v>41690</v>
      </c>
      <c r="H9618" t="s">
        <v>7</v>
      </c>
      <c r="I9618" t="s">
        <v>8</v>
      </c>
      <c r="J9618">
        <v>160</v>
      </c>
      <c r="K9618">
        <v>8</v>
      </c>
      <c r="L9618" t="s">
        <v>240</v>
      </c>
      <c r="M9618" t="s">
        <v>258</v>
      </c>
      <c r="N9618" t="s">
        <v>259</v>
      </c>
      <c r="O9618" s="9">
        <f t="shared" si="498"/>
        <v>32</v>
      </c>
      <c r="P9618" s="1">
        <f t="shared" si="499"/>
        <v>0.05</v>
      </c>
      <c r="Q9618">
        <f t="shared" si="500"/>
        <v>0.25</v>
      </c>
    </row>
    <row r="9619" spans="2:17" x14ac:dyDescent="0.25">
      <c r="B9619" t="s">
        <v>264</v>
      </c>
      <c r="C9619">
        <v>158805</v>
      </c>
      <c r="D9619">
        <v>1</v>
      </c>
      <c r="E9619">
        <v>1</v>
      </c>
      <c r="F9619">
        <v>5</v>
      </c>
      <c r="G9619">
        <v>41690</v>
      </c>
      <c r="H9619" t="s">
        <v>7</v>
      </c>
      <c r="I9619" t="s">
        <v>8</v>
      </c>
      <c r="J9619">
        <v>160</v>
      </c>
      <c r="K9619">
        <v>8</v>
      </c>
      <c r="L9619" t="s">
        <v>240</v>
      </c>
      <c r="M9619" t="s">
        <v>258</v>
      </c>
      <c r="N9619" t="s">
        <v>259</v>
      </c>
      <c r="O9619" s="9">
        <f t="shared" si="498"/>
        <v>32</v>
      </c>
      <c r="P9619" s="1">
        <f t="shared" si="499"/>
        <v>0.05</v>
      </c>
      <c r="Q9619">
        <f t="shared" si="500"/>
        <v>0.25</v>
      </c>
    </row>
    <row r="9620" spans="2:17" x14ac:dyDescent="0.25">
      <c r="B9620" t="s">
        <v>264</v>
      </c>
      <c r="C9620">
        <v>168760</v>
      </c>
      <c r="D9620">
        <v>1</v>
      </c>
      <c r="E9620">
        <v>1</v>
      </c>
      <c r="F9620">
        <v>3</v>
      </c>
      <c r="G9620">
        <v>41753</v>
      </c>
      <c r="H9620" t="s">
        <v>7</v>
      </c>
      <c r="I9620" t="s">
        <v>8</v>
      </c>
      <c r="J9620">
        <v>100</v>
      </c>
      <c r="K9620">
        <v>5</v>
      </c>
      <c r="L9620" t="s">
        <v>240</v>
      </c>
      <c r="M9620" t="s">
        <v>258</v>
      </c>
      <c r="N9620" t="s">
        <v>259</v>
      </c>
      <c r="O9620" s="9">
        <f t="shared" si="498"/>
        <v>33.333333333333336</v>
      </c>
      <c r="P9620" s="1">
        <f t="shared" si="499"/>
        <v>0.05</v>
      </c>
      <c r="Q9620">
        <f t="shared" si="500"/>
        <v>0.15000000000000002</v>
      </c>
    </row>
    <row r="9621" spans="2:17" x14ac:dyDescent="0.25">
      <c r="B9621" t="s">
        <v>264</v>
      </c>
      <c r="C9621">
        <v>173150</v>
      </c>
      <c r="D9621">
        <v>1</v>
      </c>
      <c r="E9621">
        <v>1</v>
      </c>
      <c r="F9621">
        <v>6</v>
      </c>
      <c r="G9621">
        <v>41837</v>
      </c>
      <c r="H9621" t="s">
        <v>7</v>
      </c>
      <c r="I9621" t="s">
        <v>8</v>
      </c>
      <c r="J9621">
        <v>200</v>
      </c>
      <c r="K9621">
        <v>10</v>
      </c>
      <c r="L9621" t="s">
        <v>240</v>
      </c>
      <c r="M9621" t="s">
        <v>258</v>
      </c>
      <c r="N9621" t="s">
        <v>259</v>
      </c>
      <c r="O9621" s="9">
        <f t="shared" si="498"/>
        <v>33.333333333333336</v>
      </c>
      <c r="P9621" s="1">
        <f t="shared" si="499"/>
        <v>0.05</v>
      </c>
      <c r="Q9621">
        <f t="shared" si="500"/>
        <v>0.30000000000000004</v>
      </c>
    </row>
    <row r="9622" spans="2:17" x14ac:dyDescent="0.25">
      <c r="B9622" t="s">
        <v>264</v>
      </c>
      <c r="C9622">
        <v>172964</v>
      </c>
      <c r="D9622">
        <v>1</v>
      </c>
      <c r="E9622">
        <v>1</v>
      </c>
      <c r="F9622">
        <v>3</v>
      </c>
      <c r="G9622">
        <v>41845</v>
      </c>
      <c r="H9622" t="s">
        <v>7</v>
      </c>
      <c r="I9622" t="s">
        <v>8</v>
      </c>
      <c r="J9622">
        <v>100</v>
      </c>
      <c r="K9622">
        <v>5</v>
      </c>
      <c r="L9622" t="s">
        <v>240</v>
      </c>
      <c r="M9622" t="s">
        <v>258</v>
      </c>
      <c r="N9622" t="s">
        <v>259</v>
      </c>
      <c r="O9622" s="9">
        <f t="shared" si="498"/>
        <v>33.333333333333336</v>
      </c>
      <c r="P9622" s="1">
        <f t="shared" si="499"/>
        <v>0.05</v>
      </c>
      <c r="Q9622">
        <f t="shared" si="500"/>
        <v>0.15000000000000002</v>
      </c>
    </row>
    <row r="9623" spans="2:17" x14ac:dyDescent="0.25">
      <c r="B9623" t="s">
        <v>264</v>
      </c>
      <c r="C9623">
        <v>172676</v>
      </c>
      <c r="D9623">
        <v>1</v>
      </c>
      <c r="E9623">
        <v>1</v>
      </c>
      <c r="F9623">
        <v>6</v>
      </c>
      <c r="G9623">
        <v>41850</v>
      </c>
      <c r="H9623" t="s">
        <v>7</v>
      </c>
      <c r="I9623" t="s">
        <v>8</v>
      </c>
      <c r="J9623">
        <v>200</v>
      </c>
      <c r="K9623">
        <v>10</v>
      </c>
      <c r="L9623" t="s">
        <v>240</v>
      </c>
      <c r="M9623" t="s">
        <v>258</v>
      </c>
      <c r="N9623" t="s">
        <v>259</v>
      </c>
      <c r="O9623" s="9">
        <f t="shared" si="498"/>
        <v>33.333333333333336</v>
      </c>
      <c r="P9623" s="1">
        <f t="shared" si="499"/>
        <v>0.05</v>
      </c>
      <c r="Q9623">
        <f t="shared" si="500"/>
        <v>0.30000000000000004</v>
      </c>
    </row>
    <row r="9624" spans="2:17" x14ac:dyDescent="0.25">
      <c r="B9624" t="s">
        <v>264</v>
      </c>
      <c r="C9624">
        <v>172974</v>
      </c>
      <c r="D9624">
        <v>1</v>
      </c>
      <c r="E9624">
        <v>1</v>
      </c>
      <c r="F9624">
        <v>6</v>
      </c>
      <c r="G9624">
        <v>41851</v>
      </c>
      <c r="H9624" t="s">
        <v>7</v>
      </c>
      <c r="I9624" t="s">
        <v>8</v>
      </c>
      <c r="J9624">
        <v>200</v>
      </c>
      <c r="K9624">
        <v>10</v>
      </c>
      <c r="L9624" t="s">
        <v>240</v>
      </c>
      <c r="M9624" t="s">
        <v>258</v>
      </c>
      <c r="N9624" t="s">
        <v>259</v>
      </c>
      <c r="O9624" s="9">
        <f t="shared" si="498"/>
        <v>33.333333333333336</v>
      </c>
      <c r="P9624" s="1">
        <f t="shared" si="499"/>
        <v>0.05</v>
      </c>
      <c r="Q9624">
        <f t="shared" si="500"/>
        <v>0.30000000000000004</v>
      </c>
    </row>
    <row r="9625" spans="2:17" x14ac:dyDescent="0.25">
      <c r="B9625" t="s">
        <v>264</v>
      </c>
      <c r="C9625">
        <v>173457</v>
      </c>
      <c r="D9625">
        <v>1</v>
      </c>
      <c r="E9625">
        <v>1</v>
      </c>
      <c r="F9625">
        <v>6</v>
      </c>
      <c r="G9625">
        <v>41851</v>
      </c>
      <c r="H9625" t="s">
        <v>7</v>
      </c>
      <c r="I9625" t="s">
        <v>8</v>
      </c>
      <c r="J9625">
        <v>200</v>
      </c>
      <c r="K9625">
        <v>10</v>
      </c>
      <c r="L9625" t="s">
        <v>240</v>
      </c>
      <c r="M9625" t="s">
        <v>258</v>
      </c>
      <c r="N9625" t="s">
        <v>259</v>
      </c>
      <c r="O9625" s="9">
        <f t="shared" si="498"/>
        <v>33.333333333333336</v>
      </c>
      <c r="P9625" s="1">
        <f t="shared" si="499"/>
        <v>0.05</v>
      </c>
      <c r="Q9625">
        <f t="shared" si="500"/>
        <v>0.30000000000000004</v>
      </c>
    </row>
    <row r="9626" spans="2:17" x14ac:dyDescent="0.25">
      <c r="B9626" t="s">
        <v>264</v>
      </c>
      <c r="C9626">
        <v>182317</v>
      </c>
      <c r="D9626">
        <v>1</v>
      </c>
      <c r="E9626">
        <v>1</v>
      </c>
      <c r="F9626">
        <v>6</v>
      </c>
      <c r="G9626">
        <v>41875</v>
      </c>
      <c r="H9626" t="s">
        <v>7</v>
      </c>
      <c r="I9626" t="s">
        <v>8</v>
      </c>
      <c r="J9626">
        <v>200</v>
      </c>
      <c r="K9626">
        <v>10</v>
      </c>
      <c r="L9626" t="s">
        <v>240</v>
      </c>
      <c r="M9626" t="s">
        <v>258</v>
      </c>
      <c r="N9626" t="s">
        <v>259</v>
      </c>
      <c r="O9626" s="9">
        <f t="shared" si="498"/>
        <v>33.333333333333336</v>
      </c>
      <c r="P9626" s="1">
        <f t="shared" si="499"/>
        <v>0.05</v>
      </c>
      <c r="Q9626">
        <f t="shared" si="500"/>
        <v>0.30000000000000004</v>
      </c>
    </row>
    <row r="9627" spans="2:17" x14ac:dyDescent="0.25">
      <c r="B9627" t="s">
        <v>264</v>
      </c>
      <c r="C9627">
        <v>182156</v>
      </c>
      <c r="D9627">
        <v>1</v>
      </c>
      <c r="E9627">
        <v>1</v>
      </c>
      <c r="F9627">
        <v>6</v>
      </c>
      <c r="G9627">
        <v>41876</v>
      </c>
      <c r="H9627" t="s">
        <v>7</v>
      </c>
      <c r="I9627" t="s">
        <v>8</v>
      </c>
      <c r="J9627">
        <v>200</v>
      </c>
      <c r="K9627">
        <v>10</v>
      </c>
      <c r="L9627" t="s">
        <v>240</v>
      </c>
      <c r="M9627" t="s">
        <v>258</v>
      </c>
      <c r="N9627" t="s">
        <v>259</v>
      </c>
      <c r="O9627" s="9">
        <f t="shared" si="498"/>
        <v>33.333333333333336</v>
      </c>
      <c r="P9627" s="1">
        <f t="shared" si="499"/>
        <v>0.05</v>
      </c>
      <c r="Q9627">
        <f t="shared" si="500"/>
        <v>0.30000000000000004</v>
      </c>
    </row>
    <row r="9628" spans="2:17" x14ac:dyDescent="0.25">
      <c r="B9628" t="s">
        <v>264</v>
      </c>
      <c r="C9628">
        <v>173687</v>
      </c>
      <c r="D9628">
        <v>1</v>
      </c>
      <c r="E9628">
        <v>1</v>
      </c>
      <c r="F9628">
        <v>6</v>
      </c>
      <c r="G9628">
        <v>41836</v>
      </c>
      <c r="H9628" t="s">
        <v>7</v>
      </c>
      <c r="I9628" t="s">
        <v>8</v>
      </c>
      <c r="J9628">
        <v>200</v>
      </c>
      <c r="K9628">
        <v>10</v>
      </c>
      <c r="L9628" t="s">
        <v>240</v>
      </c>
      <c r="M9628" t="s">
        <v>258</v>
      </c>
      <c r="N9628" t="s">
        <v>259</v>
      </c>
      <c r="O9628" s="9">
        <f t="shared" si="498"/>
        <v>33.333333333333336</v>
      </c>
      <c r="P9628" s="1">
        <f t="shared" si="499"/>
        <v>0.05</v>
      </c>
      <c r="Q9628">
        <f t="shared" si="500"/>
        <v>0.30000000000000004</v>
      </c>
    </row>
    <row r="9629" spans="2:17" x14ac:dyDescent="0.25">
      <c r="B9629" t="s">
        <v>264</v>
      </c>
      <c r="C9629">
        <v>181204</v>
      </c>
      <c r="D9629">
        <v>1</v>
      </c>
      <c r="E9629">
        <v>1</v>
      </c>
      <c r="F9629">
        <v>3</v>
      </c>
      <c r="G9629">
        <v>41842</v>
      </c>
      <c r="H9629" t="s">
        <v>7</v>
      </c>
      <c r="I9629" t="s">
        <v>8</v>
      </c>
      <c r="J9629">
        <v>100</v>
      </c>
      <c r="K9629">
        <v>5</v>
      </c>
      <c r="L9629" t="s">
        <v>240</v>
      </c>
      <c r="M9629" t="s">
        <v>258</v>
      </c>
      <c r="N9629" t="s">
        <v>259</v>
      </c>
      <c r="O9629" s="9">
        <f t="shared" si="498"/>
        <v>33.333333333333336</v>
      </c>
      <c r="P9629" s="1">
        <f t="shared" si="499"/>
        <v>0.05</v>
      </c>
      <c r="Q9629">
        <f t="shared" si="500"/>
        <v>0.15000000000000002</v>
      </c>
    </row>
    <row r="9630" spans="2:17" x14ac:dyDescent="0.25">
      <c r="B9630" t="s">
        <v>264</v>
      </c>
      <c r="C9630">
        <v>185954</v>
      </c>
      <c r="D9630">
        <v>1</v>
      </c>
      <c r="E9630">
        <v>1</v>
      </c>
      <c r="F9630">
        <v>3</v>
      </c>
      <c r="G9630">
        <v>42187</v>
      </c>
      <c r="H9630" t="s">
        <v>7</v>
      </c>
      <c r="I9630" t="s">
        <v>8</v>
      </c>
      <c r="J9630">
        <v>100</v>
      </c>
      <c r="K9630">
        <v>5</v>
      </c>
      <c r="L9630" t="s">
        <v>240</v>
      </c>
      <c r="M9630" t="s">
        <v>258</v>
      </c>
      <c r="N9630" t="s">
        <v>259</v>
      </c>
      <c r="O9630" s="9">
        <f t="shared" si="498"/>
        <v>33.333333333333336</v>
      </c>
      <c r="P9630" s="1">
        <f t="shared" si="499"/>
        <v>0.05</v>
      </c>
      <c r="Q9630">
        <f t="shared" si="500"/>
        <v>0.15000000000000002</v>
      </c>
    </row>
    <row r="9631" spans="2:17" x14ac:dyDescent="0.25">
      <c r="B9631" t="s">
        <v>264</v>
      </c>
      <c r="C9631">
        <v>185957</v>
      </c>
      <c r="D9631">
        <v>1</v>
      </c>
      <c r="E9631">
        <v>1</v>
      </c>
      <c r="F9631">
        <v>3</v>
      </c>
      <c r="G9631">
        <v>42187</v>
      </c>
      <c r="H9631" t="s">
        <v>7</v>
      </c>
      <c r="I9631" t="s">
        <v>8</v>
      </c>
      <c r="J9631">
        <v>100</v>
      </c>
      <c r="K9631">
        <v>5</v>
      </c>
      <c r="L9631" t="s">
        <v>240</v>
      </c>
      <c r="M9631" t="s">
        <v>258</v>
      </c>
      <c r="N9631" t="s">
        <v>259</v>
      </c>
      <c r="O9631" s="9">
        <f t="shared" si="498"/>
        <v>33.333333333333336</v>
      </c>
      <c r="P9631" s="1">
        <f t="shared" si="499"/>
        <v>0.05</v>
      </c>
      <c r="Q9631">
        <f t="shared" si="500"/>
        <v>0.15000000000000002</v>
      </c>
    </row>
    <row r="9632" spans="2:17" x14ac:dyDescent="0.25">
      <c r="B9632" t="s">
        <v>264</v>
      </c>
      <c r="C9632">
        <v>182824</v>
      </c>
      <c r="D9632">
        <v>1</v>
      </c>
      <c r="E9632">
        <v>1</v>
      </c>
      <c r="F9632">
        <v>3</v>
      </c>
      <c r="G9632">
        <v>42296</v>
      </c>
      <c r="H9632" t="s">
        <v>7</v>
      </c>
      <c r="I9632" t="s">
        <v>8</v>
      </c>
      <c r="J9632">
        <v>100</v>
      </c>
      <c r="K9632">
        <v>5</v>
      </c>
      <c r="L9632" t="s">
        <v>240</v>
      </c>
      <c r="M9632" t="s">
        <v>258</v>
      </c>
      <c r="N9632" t="s">
        <v>259</v>
      </c>
      <c r="O9632" s="9">
        <f t="shared" si="498"/>
        <v>33.333333333333336</v>
      </c>
      <c r="P9632" s="1">
        <f t="shared" si="499"/>
        <v>0.05</v>
      </c>
      <c r="Q9632">
        <f t="shared" si="500"/>
        <v>0.15000000000000002</v>
      </c>
    </row>
    <row r="9633" spans="2:17" x14ac:dyDescent="0.25">
      <c r="B9633" t="s">
        <v>264</v>
      </c>
      <c r="C9633">
        <v>172820</v>
      </c>
      <c r="D9633">
        <v>1</v>
      </c>
      <c r="E9633">
        <v>1</v>
      </c>
      <c r="F9633">
        <v>3.5</v>
      </c>
      <c r="G9633" t="s">
        <v>66</v>
      </c>
      <c r="H9633" t="s">
        <v>7</v>
      </c>
      <c r="I9633" t="s">
        <v>8</v>
      </c>
      <c r="J9633">
        <v>120</v>
      </c>
      <c r="K9633">
        <v>6</v>
      </c>
      <c r="L9633" t="s">
        <v>240</v>
      </c>
      <c r="M9633" t="s">
        <v>258</v>
      </c>
      <c r="N9633" t="s">
        <v>259</v>
      </c>
      <c r="O9633" s="9">
        <f t="shared" si="498"/>
        <v>34.285714285714285</v>
      </c>
      <c r="P9633" s="1">
        <f t="shared" si="499"/>
        <v>0.05</v>
      </c>
      <c r="Q9633">
        <f t="shared" si="500"/>
        <v>0.17500000000000002</v>
      </c>
    </row>
    <row r="9634" spans="2:17" x14ac:dyDescent="0.25">
      <c r="B9634" t="s">
        <v>264</v>
      </c>
      <c r="C9634">
        <v>163909</v>
      </c>
      <c r="D9634">
        <v>1</v>
      </c>
      <c r="E9634">
        <v>1</v>
      </c>
      <c r="F9634">
        <v>4</v>
      </c>
      <c r="G9634">
        <v>41717</v>
      </c>
      <c r="H9634" t="s">
        <v>7</v>
      </c>
      <c r="I9634" t="s">
        <v>8</v>
      </c>
      <c r="J9634">
        <v>140</v>
      </c>
      <c r="K9634">
        <v>7</v>
      </c>
      <c r="L9634" t="s">
        <v>240</v>
      </c>
      <c r="M9634" t="s">
        <v>258</v>
      </c>
      <c r="N9634" t="s">
        <v>259</v>
      </c>
      <c r="O9634" s="9">
        <f t="shared" si="498"/>
        <v>35</v>
      </c>
      <c r="P9634" s="1">
        <f t="shared" si="499"/>
        <v>0.05</v>
      </c>
      <c r="Q9634">
        <f t="shared" si="500"/>
        <v>0.2</v>
      </c>
    </row>
    <row r="9635" spans="2:17" x14ac:dyDescent="0.25">
      <c r="B9635" t="s">
        <v>264</v>
      </c>
      <c r="C9635">
        <v>163908</v>
      </c>
      <c r="D9635">
        <v>1</v>
      </c>
      <c r="E9635">
        <v>1</v>
      </c>
      <c r="F9635">
        <v>4</v>
      </c>
      <c r="G9635">
        <v>41717</v>
      </c>
      <c r="H9635" t="s">
        <v>5</v>
      </c>
      <c r="I9635" t="s">
        <v>6</v>
      </c>
      <c r="J9635">
        <v>140</v>
      </c>
      <c r="K9635">
        <v>7</v>
      </c>
      <c r="L9635" t="s">
        <v>240</v>
      </c>
      <c r="M9635" t="s">
        <v>5</v>
      </c>
      <c r="N9635" t="s">
        <v>259</v>
      </c>
      <c r="O9635" s="9">
        <f t="shared" si="498"/>
        <v>35</v>
      </c>
      <c r="P9635" s="1">
        <f t="shared" si="499"/>
        <v>0.05</v>
      </c>
      <c r="Q9635">
        <f t="shared" si="500"/>
        <v>0.2</v>
      </c>
    </row>
    <row r="9636" spans="2:17" x14ac:dyDescent="0.25">
      <c r="B9636" t="s">
        <v>264</v>
      </c>
      <c r="C9636">
        <v>163915</v>
      </c>
      <c r="D9636">
        <v>1</v>
      </c>
      <c r="E9636">
        <v>1</v>
      </c>
      <c r="F9636">
        <v>4</v>
      </c>
      <c r="G9636">
        <v>41717</v>
      </c>
      <c r="H9636" t="s">
        <v>5</v>
      </c>
      <c r="I9636" t="s">
        <v>6</v>
      </c>
      <c r="J9636">
        <v>140</v>
      </c>
      <c r="K9636">
        <v>7</v>
      </c>
      <c r="L9636" t="s">
        <v>240</v>
      </c>
      <c r="M9636" t="s">
        <v>5</v>
      </c>
      <c r="N9636" t="s">
        <v>259</v>
      </c>
      <c r="O9636" s="9">
        <f t="shared" si="498"/>
        <v>35</v>
      </c>
      <c r="P9636" s="1">
        <f t="shared" si="499"/>
        <v>0.05</v>
      </c>
      <c r="Q9636">
        <f t="shared" si="500"/>
        <v>0.2</v>
      </c>
    </row>
    <row r="9637" spans="2:17" x14ac:dyDescent="0.25">
      <c r="B9637" t="s">
        <v>264</v>
      </c>
      <c r="C9637">
        <v>173603</v>
      </c>
      <c r="D9637">
        <v>1</v>
      </c>
      <c r="E9637">
        <v>1</v>
      </c>
      <c r="F9637">
        <v>4</v>
      </c>
      <c r="G9637">
        <v>41835</v>
      </c>
      <c r="H9637" t="s">
        <v>7</v>
      </c>
      <c r="I9637" t="s">
        <v>8</v>
      </c>
      <c r="J9637">
        <v>140</v>
      </c>
      <c r="K9637">
        <v>7</v>
      </c>
      <c r="L9637" t="s">
        <v>240</v>
      </c>
      <c r="M9637" t="s">
        <v>258</v>
      </c>
      <c r="N9637" t="s">
        <v>259</v>
      </c>
      <c r="O9637" s="9">
        <f t="shared" si="498"/>
        <v>35</v>
      </c>
      <c r="P9637" s="1">
        <f t="shared" si="499"/>
        <v>0.05</v>
      </c>
      <c r="Q9637">
        <f t="shared" si="500"/>
        <v>0.2</v>
      </c>
    </row>
    <row r="9638" spans="2:17" x14ac:dyDescent="0.25">
      <c r="B9638" t="s">
        <v>264</v>
      </c>
      <c r="C9638">
        <v>188834</v>
      </c>
      <c r="D9638">
        <v>1</v>
      </c>
      <c r="E9638">
        <v>1</v>
      </c>
      <c r="F9638">
        <v>4</v>
      </c>
      <c r="G9638">
        <v>42107</v>
      </c>
      <c r="H9638" t="s">
        <v>7</v>
      </c>
      <c r="I9638" t="s">
        <v>8</v>
      </c>
      <c r="J9638">
        <v>140</v>
      </c>
      <c r="K9638">
        <v>7</v>
      </c>
      <c r="L9638" t="s">
        <v>240</v>
      </c>
      <c r="M9638" t="s">
        <v>258</v>
      </c>
      <c r="N9638" t="s">
        <v>259</v>
      </c>
      <c r="O9638" s="9">
        <f t="shared" si="498"/>
        <v>35</v>
      </c>
      <c r="P9638" s="1">
        <f t="shared" si="499"/>
        <v>0.05</v>
      </c>
      <c r="Q9638">
        <f t="shared" si="500"/>
        <v>0.2</v>
      </c>
    </row>
    <row r="9639" spans="2:17" x14ac:dyDescent="0.25">
      <c r="B9639" t="s">
        <v>264</v>
      </c>
      <c r="C9639">
        <v>188834</v>
      </c>
      <c r="D9639">
        <v>1</v>
      </c>
      <c r="E9639">
        <v>1</v>
      </c>
      <c r="F9639">
        <v>4</v>
      </c>
      <c r="G9639">
        <v>42107</v>
      </c>
      <c r="H9639" t="s">
        <v>7</v>
      </c>
      <c r="I9639" t="s">
        <v>8</v>
      </c>
      <c r="J9639">
        <v>140</v>
      </c>
      <c r="K9639">
        <v>7</v>
      </c>
      <c r="L9639" t="s">
        <v>240</v>
      </c>
      <c r="M9639" t="s">
        <v>258</v>
      </c>
      <c r="N9639" t="s">
        <v>259</v>
      </c>
      <c r="O9639" s="9">
        <f t="shared" si="498"/>
        <v>35</v>
      </c>
      <c r="P9639" s="1">
        <f t="shared" si="499"/>
        <v>0.05</v>
      </c>
      <c r="Q9639">
        <f t="shared" si="500"/>
        <v>0.2</v>
      </c>
    </row>
    <row r="9640" spans="2:17" x14ac:dyDescent="0.25">
      <c r="B9640" t="s">
        <v>264</v>
      </c>
      <c r="C9640">
        <v>189307</v>
      </c>
      <c r="D9640">
        <v>1</v>
      </c>
      <c r="E9640">
        <v>1</v>
      </c>
      <c r="F9640">
        <v>5</v>
      </c>
      <c r="G9640">
        <v>42117</v>
      </c>
      <c r="H9640" t="s">
        <v>7</v>
      </c>
      <c r="I9640" t="s">
        <v>8</v>
      </c>
      <c r="J9640">
        <v>180</v>
      </c>
      <c r="K9640">
        <v>9</v>
      </c>
      <c r="L9640" t="s">
        <v>240</v>
      </c>
      <c r="M9640" t="s">
        <v>258</v>
      </c>
      <c r="N9640" t="s">
        <v>259</v>
      </c>
      <c r="O9640" s="9">
        <f t="shared" si="498"/>
        <v>36</v>
      </c>
      <c r="P9640" s="1">
        <f t="shared" si="499"/>
        <v>0.05</v>
      </c>
      <c r="Q9640">
        <f t="shared" si="500"/>
        <v>0.25</v>
      </c>
    </row>
    <row r="9641" spans="2:17" x14ac:dyDescent="0.25">
      <c r="B9641" t="s">
        <v>264</v>
      </c>
      <c r="C9641">
        <v>189307</v>
      </c>
      <c r="D9641">
        <v>1</v>
      </c>
      <c r="E9641">
        <v>1</v>
      </c>
      <c r="F9641">
        <v>5</v>
      </c>
      <c r="G9641">
        <v>42117</v>
      </c>
      <c r="H9641" t="s">
        <v>7</v>
      </c>
      <c r="I9641" t="s">
        <v>8</v>
      </c>
      <c r="J9641">
        <v>180</v>
      </c>
      <c r="K9641">
        <v>9</v>
      </c>
      <c r="L9641" t="s">
        <v>240</v>
      </c>
      <c r="M9641" t="s">
        <v>258</v>
      </c>
      <c r="N9641" t="s">
        <v>259</v>
      </c>
      <c r="O9641" s="9">
        <f t="shared" si="498"/>
        <v>36</v>
      </c>
      <c r="P9641" s="1">
        <f t="shared" si="499"/>
        <v>0.05</v>
      </c>
      <c r="Q9641">
        <f t="shared" si="500"/>
        <v>0.25</v>
      </c>
    </row>
    <row r="9642" spans="2:17" x14ac:dyDescent="0.25">
      <c r="B9642" t="s">
        <v>264</v>
      </c>
      <c r="C9642">
        <v>154680</v>
      </c>
      <c r="D9642">
        <v>1</v>
      </c>
      <c r="E9642">
        <v>1</v>
      </c>
      <c r="F9642">
        <v>3.5</v>
      </c>
      <c r="G9642">
        <v>41337</v>
      </c>
      <c r="H9642" t="s">
        <v>7</v>
      </c>
      <c r="I9642" t="s">
        <v>8</v>
      </c>
      <c r="J9642">
        <v>140</v>
      </c>
      <c r="K9642">
        <v>7</v>
      </c>
      <c r="L9642" t="s">
        <v>240</v>
      </c>
      <c r="M9642" t="s">
        <v>258</v>
      </c>
      <c r="N9642" t="s">
        <v>259</v>
      </c>
      <c r="O9642" s="9">
        <f t="shared" si="498"/>
        <v>40</v>
      </c>
      <c r="P9642" s="1">
        <f t="shared" si="499"/>
        <v>0.05</v>
      </c>
      <c r="Q9642">
        <f t="shared" si="500"/>
        <v>0.17500000000000002</v>
      </c>
    </row>
    <row r="9643" spans="2:17" x14ac:dyDescent="0.25">
      <c r="B9643" t="s">
        <v>264</v>
      </c>
      <c r="C9643">
        <v>155905</v>
      </c>
      <c r="D9643">
        <v>1</v>
      </c>
      <c r="E9643">
        <v>1</v>
      </c>
      <c r="F9643">
        <v>3.5</v>
      </c>
      <c r="G9643">
        <v>41344</v>
      </c>
      <c r="H9643" t="s">
        <v>7</v>
      </c>
      <c r="I9643" t="s">
        <v>8</v>
      </c>
      <c r="J9643">
        <v>140</v>
      </c>
      <c r="K9643">
        <v>7</v>
      </c>
      <c r="L9643" t="s">
        <v>240</v>
      </c>
      <c r="M9643" t="s">
        <v>258</v>
      </c>
      <c r="N9643" t="s">
        <v>259</v>
      </c>
      <c r="O9643" s="9">
        <f t="shared" si="498"/>
        <v>40</v>
      </c>
      <c r="P9643" s="1">
        <f t="shared" si="499"/>
        <v>0.05</v>
      </c>
      <c r="Q9643">
        <f t="shared" si="500"/>
        <v>0.17500000000000002</v>
      </c>
    </row>
    <row r="9644" spans="2:17" x14ac:dyDescent="0.25">
      <c r="B9644" t="s">
        <v>264</v>
      </c>
      <c r="C9644">
        <v>161789</v>
      </c>
      <c r="D9644">
        <v>1</v>
      </c>
      <c r="E9644">
        <v>1</v>
      </c>
      <c r="F9644">
        <v>5</v>
      </c>
      <c r="G9644">
        <v>41430</v>
      </c>
      <c r="H9644" t="s">
        <v>5</v>
      </c>
      <c r="I9644" t="s">
        <v>6</v>
      </c>
      <c r="J9644">
        <v>200</v>
      </c>
      <c r="K9644">
        <v>10</v>
      </c>
      <c r="L9644" t="s">
        <v>240</v>
      </c>
      <c r="M9644" t="s">
        <v>5</v>
      </c>
      <c r="N9644" t="s">
        <v>259</v>
      </c>
      <c r="O9644" s="9">
        <f t="shared" si="498"/>
        <v>40</v>
      </c>
      <c r="P9644" s="1">
        <f t="shared" si="499"/>
        <v>0.05</v>
      </c>
      <c r="Q9644">
        <f t="shared" si="500"/>
        <v>0.25</v>
      </c>
    </row>
    <row r="9645" spans="2:17" x14ac:dyDescent="0.25">
      <c r="B9645" t="s">
        <v>264</v>
      </c>
      <c r="C9645">
        <v>159851</v>
      </c>
      <c r="D9645">
        <v>1</v>
      </c>
      <c r="E9645">
        <v>1</v>
      </c>
      <c r="F9645">
        <v>3.5</v>
      </c>
      <c r="G9645">
        <v>41473</v>
      </c>
      <c r="H9645" t="s">
        <v>7</v>
      </c>
      <c r="I9645" t="s">
        <v>8</v>
      </c>
      <c r="J9645">
        <v>140</v>
      </c>
      <c r="K9645">
        <v>7</v>
      </c>
      <c r="L9645" t="s">
        <v>240</v>
      </c>
      <c r="M9645" t="s">
        <v>258</v>
      </c>
      <c r="N9645" t="s">
        <v>259</v>
      </c>
      <c r="O9645" s="9">
        <f t="shared" si="498"/>
        <v>40</v>
      </c>
      <c r="P9645" s="1">
        <f t="shared" si="499"/>
        <v>0.05</v>
      </c>
      <c r="Q9645">
        <f t="shared" si="500"/>
        <v>0.17500000000000002</v>
      </c>
    </row>
    <row r="9646" spans="2:17" x14ac:dyDescent="0.25">
      <c r="B9646" t="s">
        <v>264</v>
      </c>
      <c r="C9646">
        <v>162309</v>
      </c>
      <c r="D9646">
        <v>1</v>
      </c>
      <c r="E9646">
        <v>1</v>
      </c>
      <c r="F9646">
        <v>4</v>
      </c>
      <c r="G9646">
        <v>41500</v>
      </c>
      <c r="H9646" t="s">
        <v>7</v>
      </c>
      <c r="I9646" t="s">
        <v>8</v>
      </c>
      <c r="J9646">
        <v>160</v>
      </c>
      <c r="K9646">
        <v>8</v>
      </c>
      <c r="L9646" t="s">
        <v>240</v>
      </c>
      <c r="M9646" t="s">
        <v>258</v>
      </c>
      <c r="N9646" t="s">
        <v>259</v>
      </c>
      <c r="O9646" s="9">
        <f t="shared" si="498"/>
        <v>40</v>
      </c>
      <c r="P9646" s="1">
        <f t="shared" si="499"/>
        <v>0.05</v>
      </c>
      <c r="Q9646">
        <f t="shared" si="500"/>
        <v>0.2</v>
      </c>
    </row>
    <row r="9647" spans="2:17" x14ac:dyDescent="0.25">
      <c r="B9647" t="s">
        <v>264</v>
      </c>
      <c r="C9647">
        <v>160713</v>
      </c>
      <c r="D9647">
        <v>1</v>
      </c>
      <c r="E9647">
        <v>1</v>
      </c>
      <c r="F9647">
        <v>4</v>
      </c>
      <c r="G9647">
        <v>41516</v>
      </c>
      <c r="H9647" t="s">
        <v>7</v>
      </c>
      <c r="I9647" t="s">
        <v>8</v>
      </c>
      <c r="J9647">
        <v>160</v>
      </c>
      <c r="K9647">
        <v>8</v>
      </c>
      <c r="L9647" t="s">
        <v>240</v>
      </c>
      <c r="M9647" t="s">
        <v>258</v>
      </c>
      <c r="N9647" t="s">
        <v>259</v>
      </c>
      <c r="O9647" s="9">
        <f t="shared" si="498"/>
        <v>40</v>
      </c>
      <c r="P9647" s="1">
        <f t="shared" si="499"/>
        <v>0.05</v>
      </c>
      <c r="Q9647">
        <f t="shared" si="500"/>
        <v>0.2</v>
      </c>
    </row>
    <row r="9648" spans="2:17" x14ac:dyDescent="0.25">
      <c r="B9648" t="s">
        <v>264</v>
      </c>
      <c r="C9648">
        <v>166055</v>
      </c>
      <c r="D9648">
        <v>1</v>
      </c>
      <c r="E9648">
        <v>1</v>
      </c>
      <c r="F9648">
        <v>4</v>
      </c>
      <c r="G9648">
        <v>41557</v>
      </c>
      <c r="H9648" t="s">
        <v>7</v>
      </c>
      <c r="I9648" t="s">
        <v>8</v>
      </c>
      <c r="J9648">
        <v>160</v>
      </c>
      <c r="K9648">
        <v>8</v>
      </c>
      <c r="L9648" t="s">
        <v>240</v>
      </c>
      <c r="M9648" t="s">
        <v>258</v>
      </c>
      <c r="N9648" t="s">
        <v>259</v>
      </c>
      <c r="O9648" s="9">
        <f t="shared" si="498"/>
        <v>40</v>
      </c>
      <c r="P9648" s="1">
        <f t="shared" si="499"/>
        <v>0.05</v>
      </c>
      <c r="Q9648">
        <f t="shared" si="500"/>
        <v>0.2</v>
      </c>
    </row>
    <row r="9649" spans="2:17" x14ac:dyDescent="0.25">
      <c r="B9649" t="s">
        <v>264</v>
      </c>
      <c r="C9649">
        <v>162490</v>
      </c>
      <c r="D9649">
        <v>1</v>
      </c>
      <c r="E9649">
        <v>1</v>
      </c>
      <c r="F9649">
        <v>4</v>
      </c>
      <c r="G9649">
        <v>41558</v>
      </c>
      <c r="H9649" t="s">
        <v>7</v>
      </c>
      <c r="I9649" t="s">
        <v>8</v>
      </c>
      <c r="J9649">
        <v>160</v>
      </c>
      <c r="K9649">
        <v>8</v>
      </c>
      <c r="L9649" t="s">
        <v>240</v>
      </c>
      <c r="M9649" t="s">
        <v>258</v>
      </c>
      <c r="N9649" t="s">
        <v>259</v>
      </c>
      <c r="O9649" s="9">
        <f t="shared" si="498"/>
        <v>40</v>
      </c>
      <c r="P9649" s="1">
        <f t="shared" si="499"/>
        <v>0.05</v>
      </c>
      <c r="Q9649">
        <f t="shared" si="500"/>
        <v>0.2</v>
      </c>
    </row>
    <row r="9650" spans="2:17" x14ac:dyDescent="0.25">
      <c r="B9650" t="s">
        <v>264</v>
      </c>
      <c r="C9650">
        <v>166460</v>
      </c>
      <c r="D9650">
        <v>1</v>
      </c>
      <c r="E9650">
        <v>1</v>
      </c>
      <c r="F9650">
        <v>4</v>
      </c>
      <c r="G9650">
        <v>41559</v>
      </c>
      <c r="H9650" t="s">
        <v>7</v>
      </c>
      <c r="I9650" t="s">
        <v>8</v>
      </c>
      <c r="J9650">
        <v>160</v>
      </c>
      <c r="K9650">
        <v>8</v>
      </c>
      <c r="L9650" t="s">
        <v>240</v>
      </c>
      <c r="M9650" t="s">
        <v>258</v>
      </c>
      <c r="N9650" t="s">
        <v>259</v>
      </c>
      <c r="O9650" s="9">
        <f t="shared" si="498"/>
        <v>40</v>
      </c>
      <c r="P9650" s="1">
        <f t="shared" si="499"/>
        <v>0.05</v>
      </c>
      <c r="Q9650">
        <f t="shared" si="500"/>
        <v>0.2</v>
      </c>
    </row>
    <row r="9651" spans="2:17" x14ac:dyDescent="0.25">
      <c r="B9651" t="s">
        <v>264</v>
      </c>
      <c r="C9651">
        <v>166063</v>
      </c>
      <c r="D9651">
        <v>1</v>
      </c>
      <c r="E9651">
        <v>1</v>
      </c>
      <c r="F9651">
        <v>4</v>
      </c>
      <c r="G9651">
        <v>41559</v>
      </c>
      <c r="H9651" t="s">
        <v>7</v>
      </c>
      <c r="I9651" t="s">
        <v>8</v>
      </c>
      <c r="J9651">
        <v>160</v>
      </c>
      <c r="K9651">
        <v>8</v>
      </c>
      <c r="L9651" t="s">
        <v>240</v>
      </c>
      <c r="M9651" t="s">
        <v>258</v>
      </c>
      <c r="N9651" t="s">
        <v>259</v>
      </c>
      <c r="O9651" s="9">
        <f t="shared" si="498"/>
        <v>40</v>
      </c>
      <c r="P9651" s="1">
        <f t="shared" si="499"/>
        <v>0.05</v>
      </c>
      <c r="Q9651">
        <f t="shared" si="500"/>
        <v>0.2</v>
      </c>
    </row>
    <row r="9652" spans="2:17" x14ac:dyDescent="0.25">
      <c r="B9652" t="s">
        <v>264</v>
      </c>
      <c r="C9652">
        <v>166392</v>
      </c>
      <c r="D9652">
        <v>1</v>
      </c>
      <c r="E9652">
        <v>1</v>
      </c>
      <c r="F9652">
        <v>3.5</v>
      </c>
      <c r="G9652">
        <v>41602</v>
      </c>
      <c r="H9652" t="s">
        <v>7</v>
      </c>
      <c r="I9652" t="s">
        <v>8</v>
      </c>
      <c r="J9652">
        <v>140</v>
      </c>
      <c r="K9652">
        <v>7</v>
      </c>
      <c r="L9652" t="s">
        <v>240</v>
      </c>
      <c r="M9652" t="s">
        <v>258</v>
      </c>
      <c r="N9652" t="s">
        <v>259</v>
      </c>
      <c r="O9652" s="9">
        <f t="shared" si="498"/>
        <v>40</v>
      </c>
      <c r="P9652" s="1">
        <f t="shared" si="499"/>
        <v>0.05</v>
      </c>
      <c r="Q9652">
        <f t="shared" si="500"/>
        <v>0.17500000000000002</v>
      </c>
    </row>
    <row r="9653" spans="2:17" x14ac:dyDescent="0.25">
      <c r="B9653" t="s">
        <v>264</v>
      </c>
      <c r="C9653">
        <v>160203</v>
      </c>
      <c r="D9653">
        <v>1</v>
      </c>
      <c r="E9653">
        <v>1</v>
      </c>
      <c r="F9653">
        <v>4</v>
      </c>
      <c r="G9653">
        <v>41614</v>
      </c>
      <c r="H9653" t="s">
        <v>7</v>
      </c>
      <c r="I9653" t="s">
        <v>8</v>
      </c>
      <c r="J9653">
        <v>160</v>
      </c>
      <c r="K9653">
        <v>8</v>
      </c>
      <c r="L9653" t="s">
        <v>240</v>
      </c>
      <c r="M9653" t="s">
        <v>258</v>
      </c>
      <c r="N9653" t="s">
        <v>259</v>
      </c>
      <c r="O9653" s="9">
        <f t="shared" si="498"/>
        <v>40</v>
      </c>
      <c r="P9653" s="1">
        <f t="shared" si="499"/>
        <v>0.05</v>
      </c>
      <c r="Q9653">
        <f t="shared" si="500"/>
        <v>0.2</v>
      </c>
    </row>
    <row r="9654" spans="2:17" x14ac:dyDescent="0.25">
      <c r="B9654" t="s">
        <v>264</v>
      </c>
      <c r="C9654">
        <v>160213</v>
      </c>
      <c r="D9654">
        <v>1</v>
      </c>
      <c r="E9654">
        <v>1</v>
      </c>
      <c r="F9654">
        <v>3</v>
      </c>
      <c r="G9654">
        <v>41615</v>
      </c>
      <c r="H9654" t="s">
        <v>7</v>
      </c>
      <c r="I9654" t="s">
        <v>8</v>
      </c>
      <c r="J9654">
        <v>120</v>
      </c>
      <c r="K9654">
        <v>6</v>
      </c>
      <c r="L9654" t="s">
        <v>240</v>
      </c>
      <c r="M9654" t="s">
        <v>258</v>
      </c>
      <c r="N9654" t="s">
        <v>259</v>
      </c>
      <c r="O9654" s="9">
        <f t="shared" si="498"/>
        <v>40</v>
      </c>
      <c r="P9654" s="1">
        <f t="shared" si="499"/>
        <v>0.05</v>
      </c>
      <c r="Q9654">
        <f t="shared" si="500"/>
        <v>0.15000000000000002</v>
      </c>
    </row>
    <row r="9655" spans="2:17" x14ac:dyDescent="0.25">
      <c r="B9655" t="s">
        <v>264</v>
      </c>
      <c r="C9655">
        <v>153664</v>
      </c>
      <c r="D9655">
        <v>1</v>
      </c>
      <c r="E9655">
        <v>1</v>
      </c>
      <c r="F9655">
        <v>2</v>
      </c>
      <c r="G9655">
        <v>41502</v>
      </c>
      <c r="H9655" t="s">
        <v>7</v>
      </c>
      <c r="I9655" t="s">
        <v>8</v>
      </c>
      <c r="J9655">
        <v>80</v>
      </c>
      <c r="K9655">
        <v>4</v>
      </c>
      <c r="L9655" t="s">
        <v>240</v>
      </c>
      <c r="M9655" t="s">
        <v>258</v>
      </c>
      <c r="N9655" t="s">
        <v>259</v>
      </c>
      <c r="O9655" s="9">
        <f t="shared" si="498"/>
        <v>40</v>
      </c>
      <c r="P9655" s="1">
        <f t="shared" si="499"/>
        <v>0.05</v>
      </c>
      <c r="Q9655">
        <f t="shared" si="500"/>
        <v>0.1</v>
      </c>
    </row>
    <row r="9656" spans="2:17" x14ac:dyDescent="0.25">
      <c r="B9656" t="s">
        <v>264</v>
      </c>
      <c r="C9656">
        <v>166820</v>
      </c>
      <c r="D9656">
        <v>1</v>
      </c>
      <c r="E9656">
        <v>1</v>
      </c>
      <c r="F9656">
        <v>4</v>
      </c>
      <c r="G9656">
        <v>41661</v>
      </c>
      <c r="H9656" t="s">
        <v>7</v>
      </c>
      <c r="I9656" t="s">
        <v>8</v>
      </c>
      <c r="J9656">
        <v>160</v>
      </c>
      <c r="K9656">
        <v>8</v>
      </c>
      <c r="L9656" t="s">
        <v>240</v>
      </c>
      <c r="M9656" t="s">
        <v>258</v>
      </c>
      <c r="N9656" t="s">
        <v>259</v>
      </c>
      <c r="O9656" s="9">
        <f t="shared" si="498"/>
        <v>40</v>
      </c>
      <c r="P9656" s="1">
        <f t="shared" si="499"/>
        <v>0.05</v>
      </c>
      <c r="Q9656">
        <f t="shared" si="500"/>
        <v>0.2</v>
      </c>
    </row>
    <row r="9657" spans="2:17" x14ac:dyDescent="0.25">
      <c r="B9657" t="s">
        <v>264</v>
      </c>
      <c r="C9657">
        <v>166812</v>
      </c>
      <c r="D9657">
        <v>1</v>
      </c>
      <c r="E9657">
        <v>1</v>
      </c>
      <c r="F9657">
        <v>4</v>
      </c>
      <c r="G9657">
        <v>41661</v>
      </c>
      <c r="H9657" t="s">
        <v>7</v>
      </c>
      <c r="I9657" t="s">
        <v>8</v>
      </c>
      <c r="J9657">
        <v>160</v>
      </c>
      <c r="K9657">
        <v>8</v>
      </c>
      <c r="L9657" t="s">
        <v>240</v>
      </c>
      <c r="M9657" t="s">
        <v>258</v>
      </c>
      <c r="N9657" t="s">
        <v>259</v>
      </c>
      <c r="O9657" s="9">
        <f t="shared" si="498"/>
        <v>40</v>
      </c>
      <c r="P9657" s="1">
        <f t="shared" si="499"/>
        <v>0.05</v>
      </c>
      <c r="Q9657">
        <f t="shared" si="500"/>
        <v>0.2</v>
      </c>
    </row>
    <row r="9658" spans="2:17" x14ac:dyDescent="0.25">
      <c r="B9658" t="s">
        <v>264</v>
      </c>
      <c r="C9658">
        <v>166613</v>
      </c>
      <c r="D9658">
        <v>1</v>
      </c>
      <c r="E9658">
        <v>1</v>
      </c>
      <c r="F9658">
        <v>3.5</v>
      </c>
      <c r="G9658">
        <v>41668</v>
      </c>
      <c r="H9658" t="s">
        <v>7</v>
      </c>
      <c r="I9658" t="s">
        <v>8</v>
      </c>
      <c r="J9658">
        <v>140</v>
      </c>
      <c r="K9658">
        <v>7</v>
      </c>
      <c r="L9658" t="s">
        <v>240</v>
      </c>
      <c r="M9658" t="s">
        <v>258</v>
      </c>
      <c r="N9658" t="s">
        <v>259</v>
      </c>
      <c r="O9658" s="9">
        <f t="shared" si="498"/>
        <v>40</v>
      </c>
      <c r="P9658" s="1">
        <f t="shared" si="499"/>
        <v>0.05</v>
      </c>
      <c r="Q9658">
        <f t="shared" si="500"/>
        <v>0.17500000000000002</v>
      </c>
    </row>
    <row r="9659" spans="2:17" x14ac:dyDescent="0.25">
      <c r="B9659" t="s">
        <v>264</v>
      </c>
      <c r="C9659">
        <v>168083</v>
      </c>
      <c r="D9659">
        <v>2</v>
      </c>
      <c r="E9659">
        <v>1</v>
      </c>
      <c r="F9659">
        <v>4</v>
      </c>
      <c r="G9659">
        <v>41702</v>
      </c>
      <c r="H9659" t="s">
        <v>7</v>
      </c>
      <c r="I9659" t="s">
        <v>6</v>
      </c>
      <c r="J9659">
        <v>160</v>
      </c>
      <c r="K9659">
        <v>8</v>
      </c>
      <c r="L9659" t="s">
        <v>239</v>
      </c>
      <c r="M9659" t="s">
        <v>258</v>
      </c>
      <c r="N9659" t="s">
        <v>259</v>
      </c>
      <c r="O9659" s="9">
        <f t="shared" ref="O9659:O9722" si="501">J9659/F9659</f>
        <v>40</v>
      </c>
      <c r="P9659" s="1">
        <f t="shared" ref="P9659:P9722" si="502">K9659/J9659</f>
        <v>0.05</v>
      </c>
      <c r="Q9659">
        <f t="shared" si="500"/>
        <v>0.2</v>
      </c>
    </row>
    <row r="9660" spans="2:17" x14ac:dyDescent="0.25">
      <c r="B9660" t="s">
        <v>264</v>
      </c>
      <c r="C9660">
        <v>158468</v>
      </c>
      <c r="D9660">
        <v>1</v>
      </c>
      <c r="E9660">
        <v>1</v>
      </c>
      <c r="F9660">
        <v>2</v>
      </c>
      <c r="G9660">
        <v>41454</v>
      </c>
      <c r="H9660" t="s">
        <v>7</v>
      </c>
      <c r="I9660" t="s">
        <v>8</v>
      </c>
      <c r="J9660">
        <v>80</v>
      </c>
      <c r="K9660">
        <v>4</v>
      </c>
      <c r="L9660" t="s">
        <v>240</v>
      </c>
      <c r="M9660" t="s">
        <v>258</v>
      </c>
      <c r="N9660" t="s">
        <v>259</v>
      </c>
      <c r="O9660" s="9">
        <f t="shared" si="501"/>
        <v>40</v>
      </c>
      <c r="P9660" s="1">
        <f t="shared" si="502"/>
        <v>0.05</v>
      </c>
      <c r="Q9660">
        <f t="shared" ref="Q9660:Q9723" si="503">F9660*P9660</f>
        <v>0.1</v>
      </c>
    </row>
    <row r="9661" spans="2:17" x14ac:dyDescent="0.25">
      <c r="B9661" t="s">
        <v>264</v>
      </c>
      <c r="C9661">
        <v>163944</v>
      </c>
      <c r="D9661">
        <v>1</v>
      </c>
      <c r="E9661">
        <v>1</v>
      </c>
      <c r="F9661">
        <v>3.5</v>
      </c>
      <c r="G9661">
        <v>41719</v>
      </c>
      <c r="H9661" t="s">
        <v>7</v>
      </c>
      <c r="I9661" t="s">
        <v>8</v>
      </c>
      <c r="J9661">
        <v>140</v>
      </c>
      <c r="K9661">
        <v>7</v>
      </c>
      <c r="L9661" t="s">
        <v>240</v>
      </c>
      <c r="M9661" t="s">
        <v>258</v>
      </c>
      <c r="N9661" t="s">
        <v>259</v>
      </c>
      <c r="O9661" s="9">
        <f t="shared" si="501"/>
        <v>40</v>
      </c>
      <c r="P9661" s="1">
        <f t="shared" si="502"/>
        <v>0.05</v>
      </c>
      <c r="Q9661">
        <f t="shared" si="503"/>
        <v>0.17500000000000002</v>
      </c>
    </row>
    <row r="9662" spans="2:17" x14ac:dyDescent="0.25">
      <c r="B9662" t="s">
        <v>264</v>
      </c>
      <c r="C9662">
        <v>163923</v>
      </c>
      <c r="D9662">
        <v>1</v>
      </c>
      <c r="E9662">
        <v>1</v>
      </c>
      <c r="F9662">
        <v>3.5</v>
      </c>
      <c r="G9662">
        <v>41718</v>
      </c>
      <c r="H9662" t="s">
        <v>7</v>
      </c>
      <c r="I9662" t="s">
        <v>8</v>
      </c>
      <c r="J9662">
        <v>140</v>
      </c>
      <c r="K9662">
        <v>7</v>
      </c>
      <c r="L9662" t="s">
        <v>240</v>
      </c>
      <c r="M9662" t="s">
        <v>258</v>
      </c>
      <c r="N9662" t="s">
        <v>259</v>
      </c>
      <c r="O9662" s="9">
        <f t="shared" si="501"/>
        <v>40</v>
      </c>
      <c r="P9662" s="1">
        <f t="shared" si="502"/>
        <v>0.05</v>
      </c>
      <c r="Q9662">
        <f t="shared" si="503"/>
        <v>0.17500000000000002</v>
      </c>
    </row>
    <row r="9663" spans="2:17" x14ac:dyDescent="0.25">
      <c r="B9663" t="s">
        <v>264</v>
      </c>
      <c r="C9663">
        <v>168591</v>
      </c>
      <c r="D9663">
        <v>1</v>
      </c>
      <c r="E9663">
        <v>1</v>
      </c>
      <c r="F9663">
        <v>3.5</v>
      </c>
      <c r="G9663">
        <v>41767</v>
      </c>
      <c r="H9663" t="s">
        <v>7</v>
      </c>
      <c r="I9663" t="s">
        <v>8</v>
      </c>
      <c r="J9663">
        <v>140</v>
      </c>
      <c r="K9663">
        <v>7</v>
      </c>
      <c r="L9663" t="s">
        <v>240</v>
      </c>
      <c r="M9663" t="s">
        <v>258</v>
      </c>
      <c r="N9663" t="s">
        <v>259</v>
      </c>
      <c r="O9663" s="9">
        <f t="shared" si="501"/>
        <v>40</v>
      </c>
      <c r="P9663" s="1">
        <f t="shared" si="502"/>
        <v>0.05</v>
      </c>
      <c r="Q9663">
        <f t="shared" si="503"/>
        <v>0.17500000000000002</v>
      </c>
    </row>
    <row r="9664" spans="2:17" x14ac:dyDescent="0.25">
      <c r="B9664" t="s">
        <v>264</v>
      </c>
      <c r="C9664">
        <v>163868</v>
      </c>
      <c r="D9664">
        <v>1</v>
      </c>
      <c r="E9664">
        <v>1</v>
      </c>
      <c r="F9664">
        <v>3.5</v>
      </c>
      <c r="G9664">
        <v>41729</v>
      </c>
      <c r="H9664" t="s">
        <v>7</v>
      </c>
      <c r="I9664" t="s">
        <v>8</v>
      </c>
      <c r="J9664">
        <v>140</v>
      </c>
      <c r="K9664">
        <v>7</v>
      </c>
      <c r="L9664" t="s">
        <v>240</v>
      </c>
      <c r="M9664" t="s">
        <v>258</v>
      </c>
      <c r="N9664" t="s">
        <v>259</v>
      </c>
      <c r="O9664" s="9">
        <f t="shared" si="501"/>
        <v>40</v>
      </c>
      <c r="P9664" s="1">
        <f t="shared" si="502"/>
        <v>0.05</v>
      </c>
      <c r="Q9664">
        <f t="shared" si="503"/>
        <v>0.17500000000000002</v>
      </c>
    </row>
    <row r="9665" spans="2:17" x14ac:dyDescent="0.25">
      <c r="B9665" t="s">
        <v>264</v>
      </c>
      <c r="C9665">
        <v>163863</v>
      </c>
      <c r="D9665">
        <v>1</v>
      </c>
      <c r="E9665">
        <v>1</v>
      </c>
      <c r="F9665">
        <v>3.5</v>
      </c>
      <c r="G9665">
        <v>41729</v>
      </c>
      <c r="H9665" t="s">
        <v>7</v>
      </c>
      <c r="I9665" t="s">
        <v>8</v>
      </c>
      <c r="J9665">
        <v>140</v>
      </c>
      <c r="K9665">
        <v>7</v>
      </c>
      <c r="L9665" t="s">
        <v>240</v>
      </c>
      <c r="M9665" t="s">
        <v>258</v>
      </c>
      <c r="N9665" t="s">
        <v>259</v>
      </c>
      <c r="O9665" s="9">
        <f t="shared" si="501"/>
        <v>40</v>
      </c>
      <c r="P9665" s="1">
        <f t="shared" si="502"/>
        <v>0.05</v>
      </c>
      <c r="Q9665">
        <f t="shared" si="503"/>
        <v>0.17500000000000002</v>
      </c>
    </row>
    <row r="9666" spans="2:17" x14ac:dyDescent="0.25">
      <c r="B9666" t="s">
        <v>264</v>
      </c>
      <c r="C9666">
        <v>156620</v>
      </c>
      <c r="D9666">
        <v>1</v>
      </c>
      <c r="E9666">
        <v>1</v>
      </c>
      <c r="F9666">
        <v>3.5</v>
      </c>
      <c r="G9666">
        <v>41410</v>
      </c>
      <c r="H9666" t="s">
        <v>7</v>
      </c>
      <c r="I9666" t="s">
        <v>8</v>
      </c>
      <c r="J9666">
        <v>140</v>
      </c>
      <c r="K9666">
        <v>7</v>
      </c>
      <c r="L9666" t="s">
        <v>240</v>
      </c>
      <c r="M9666" t="s">
        <v>258</v>
      </c>
      <c r="N9666" t="s">
        <v>259</v>
      </c>
      <c r="O9666" s="9">
        <f t="shared" si="501"/>
        <v>40</v>
      </c>
      <c r="P9666" s="1">
        <f t="shared" si="502"/>
        <v>0.05</v>
      </c>
      <c r="Q9666">
        <f t="shared" si="503"/>
        <v>0.17500000000000002</v>
      </c>
    </row>
    <row r="9667" spans="2:17" x14ac:dyDescent="0.25">
      <c r="B9667" t="s">
        <v>264</v>
      </c>
      <c r="C9667">
        <v>156623</v>
      </c>
      <c r="D9667">
        <v>1</v>
      </c>
      <c r="E9667">
        <v>1</v>
      </c>
      <c r="F9667">
        <v>3.5</v>
      </c>
      <c r="G9667">
        <v>41410</v>
      </c>
      <c r="H9667" t="s">
        <v>7</v>
      </c>
      <c r="I9667" t="s">
        <v>8</v>
      </c>
      <c r="J9667">
        <v>140</v>
      </c>
      <c r="K9667">
        <v>7</v>
      </c>
      <c r="L9667" t="s">
        <v>240</v>
      </c>
      <c r="M9667" t="s">
        <v>258</v>
      </c>
      <c r="N9667" t="s">
        <v>259</v>
      </c>
      <c r="O9667" s="9">
        <f t="shared" si="501"/>
        <v>40</v>
      </c>
      <c r="P9667" s="1">
        <f t="shared" si="502"/>
        <v>0.05</v>
      </c>
      <c r="Q9667">
        <f t="shared" si="503"/>
        <v>0.17500000000000002</v>
      </c>
    </row>
    <row r="9668" spans="2:17" x14ac:dyDescent="0.25">
      <c r="B9668" t="s">
        <v>264</v>
      </c>
      <c r="C9668">
        <v>156631</v>
      </c>
      <c r="D9668">
        <v>1</v>
      </c>
      <c r="E9668">
        <v>1</v>
      </c>
      <c r="F9668">
        <v>3.5</v>
      </c>
      <c r="G9668">
        <v>41409</v>
      </c>
      <c r="H9668" t="s">
        <v>7</v>
      </c>
      <c r="I9668" t="s">
        <v>8</v>
      </c>
      <c r="J9668">
        <v>140</v>
      </c>
      <c r="K9668">
        <v>7</v>
      </c>
      <c r="L9668" t="s">
        <v>240</v>
      </c>
      <c r="M9668" t="s">
        <v>258</v>
      </c>
      <c r="N9668" t="s">
        <v>259</v>
      </c>
      <c r="O9668" s="9">
        <f t="shared" si="501"/>
        <v>40</v>
      </c>
      <c r="P9668" s="1">
        <f t="shared" si="502"/>
        <v>0.05</v>
      </c>
      <c r="Q9668">
        <f t="shared" si="503"/>
        <v>0.17500000000000002</v>
      </c>
    </row>
    <row r="9669" spans="2:17" x14ac:dyDescent="0.25">
      <c r="B9669" t="s">
        <v>264</v>
      </c>
      <c r="C9669">
        <v>171992</v>
      </c>
      <c r="D9669">
        <v>1</v>
      </c>
      <c r="E9669">
        <v>1</v>
      </c>
      <c r="F9669">
        <v>4</v>
      </c>
      <c r="G9669">
        <v>41839</v>
      </c>
      <c r="H9669" t="s">
        <v>7</v>
      </c>
      <c r="I9669" t="s">
        <v>8</v>
      </c>
      <c r="J9669">
        <v>160</v>
      </c>
      <c r="K9669">
        <v>8</v>
      </c>
      <c r="L9669" t="s">
        <v>240</v>
      </c>
      <c r="M9669" t="s">
        <v>258</v>
      </c>
      <c r="N9669" t="s">
        <v>259</v>
      </c>
      <c r="O9669" s="9">
        <f t="shared" si="501"/>
        <v>40</v>
      </c>
      <c r="P9669" s="1">
        <f t="shared" si="502"/>
        <v>0.05</v>
      </c>
      <c r="Q9669">
        <f t="shared" si="503"/>
        <v>0.2</v>
      </c>
    </row>
    <row r="9670" spans="2:17" x14ac:dyDescent="0.25">
      <c r="B9670" t="s">
        <v>264</v>
      </c>
      <c r="C9670">
        <v>173600</v>
      </c>
      <c r="D9670">
        <v>1</v>
      </c>
      <c r="E9670">
        <v>1</v>
      </c>
      <c r="F9670">
        <v>3.5</v>
      </c>
      <c r="G9670">
        <v>41844</v>
      </c>
      <c r="H9670" t="s">
        <v>7</v>
      </c>
      <c r="I9670" t="s">
        <v>8</v>
      </c>
      <c r="J9670">
        <v>140</v>
      </c>
      <c r="K9670">
        <v>7</v>
      </c>
      <c r="L9670" t="s">
        <v>240</v>
      </c>
      <c r="M9670" t="s">
        <v>258</v>
      </c>
      <c r="N9670" t="s">
        <v>259</v>
      </c>
      <c r="O9670" s="9">
        <f t="shared" si="501"/>
        <v>40</v>
      </c>
      <c r="P9670" s="1">
        <f t="shared" si="502"/>
        <v>0.05</v>
      </c>
      <c r="Q9670">
        <f t="shared" si="503"/>
        <v>0.17500000000000002</v>
      </c>
    </row>
    <row r="9671" spans="2:17" x14ac:dyDescent="0.25">
      <c r="B9671" t="s">
        <v>264</v>
      </c>
      <c r="C9671">
        <v>173224</v>
      </c>
      <c r="D9671">
        <v>1</v>
      </c>
      <c r="E9671">
        <v>1</v>
      </c>
      <c r="F9671">
        <v>4</v>
      </c>
      <c r="G9671">
        <v>41848</v>
      </c>
      <c r="H9671" t="s">
        <v>7</v>
      </c>
      <c r="I9671" t="s">
        <v>8</v>
      </c>
      <c r="J9671">
        <v>160</v>
      </c>
      <c r="K9671">
        <v>8</v>
      </c>
      <c r="L9671" t="s">
        <v>240</v>
      </c>
      <c r="M9671" t="s">
        <v>258</v>
      </c>
      <c r="N9671" t="s">
        <v>259</v>
      </c>
      <c r="O9671" s="9">
        <f t="shared" si="501"/>
        <v>40</v>
      </c>
      <c r="P9671" s="1">
        <f t="shared" si="502"/>
        <v>0.05</v>
      </c>
      <c r="Q9671">
        <f t="shared" si="503"/>
        <v>0.2</v>
      </c>
    </row>
    <row r="9672" spans="2:17" x14ac:dyDescent="0.25">
      <c r="B9672" t="s">
        <v>264</v>
      </c>
      <c r="C9672">
        <v>173274</v>
      </c>
      <c r="D9672">
        <v>1</v>
      </c>
      <c r="E9672">
        <v>1</v>
      </c>
      <c r="F9672">
        <v>3.5</v>
      </c>
      <c r="G9672">
        <v>41851</v>
      </c>
      <c r="H9672" t="s">
        <v>7</v>
      </c>
      <c r="I9672" t="s">
        <v>8</v>
      </c>
      <c r="J9672">
        <v>140</v>
      </c>
      <c r="K9672">
        <v>7</v>
      </c>
      <c r="L9672" t="s">
        <v>240</v>
      </c>
      <c r="M9672" t="s">
        <v>258</v>
      </c>
      <c r="N9672" t="s">
        <v>259</v>
      </c>
      <c r="O9672" s="9">
        <f t="shared" si="501"/>
        <v>40</v>
      </c>
      <c r="P9672" s="1">
        <f t="shared" si="502"/>
        <v>0.05</v>
      </c>
      <c r="Q9672">
        <f t="shared" si="503"/>
        <v>0.17500000000000002</v>
      </c>
    </row>
    <row r="9673" spans="2:17" x14ac:dyDescent="0.25">
      <c r="B9673" t="s">
        <v>264</v>
      </c>
      <c r="C9673">
        <v>172693</v>
      </c>
      <c r="D9673">
        <v>1</v>
      </c>
      <c r="E9673">
        <v>1</v>
      </c>
      <c r="F9673">
        <v>4</v>
      </c>
      <c r="G9673">
        <v>41850</v>
      </c>
      <c r="H9673" t="s">
        <v>7</v>
      </c>
      <c r="I9673" t="s">
        <v>8</v>
      </c>
      <c r="J9673">
        <v>160</v>
      </c>
      <c r="K9673">
        <v>8</v>
      </c>
      <c r="L9673" t="s">
        <v>240</v>
      </c>
      <c r="M9673" t="s">
        <v>258</v>
      </c>
      <c r="N9673" t="s">
        <v>259</v>
      </c>
      <c r="O9673" s="9">
        <f t="shared" si="501"/>
        <v>40</v>
      </c>
      <c r="P9673" s="1">
        <f t="shared" si="502"/>
        <v>0.05</v>
      </c>
      <c r="Q9673">
        <f t="shared" si="503"/>
        <v>0.2</v>
      </c>
    </row>
    <row r="9674" spans="2:17" x14ac:dyDescent="0.25">
      <c r="B9674" t="s">
        <v>264</v>
      </c>
      <c r="C9674">
        <v>181606</v>
      </c>
      <c r="D9674">
        <v>1</v>
      </c>
      <c r="E9674">
        <v>1</v>
      </c>
      <c r="F9674">
        <v>4</v>
      </c>
      <c r="G9674">
        <v>41824</v>
      </c>
      <c r="H9674" t="s">
        <v>7</v>
      </c>
      <c r="I9674" t="s">
        <v>8</v>
      </c>
      <c r="J9674">
        <v>160</v>
      </c>
      <c r="K9674">
        <v>8</v>
      </c>
      <c r="L9674" t="s">
        <v>240</v>
      </c>
      <c r="M9674" t="s">
        <v>258</v>
      </c>
      <c r="N9674" t="s">
        <v>259</v>
      </c>
      <c r="O9674" s="9">
        <f t="shared" si="501"/>
        <v>40</v>
      </c>
      <c r="P9674" s="1">
        <f t="shared" si="502"/>
        <v>0.05</v>
      </c>
      <c r="Q9674">
        <f t="shared" si="503"/>
        <v>0.2</v>
      </c>
    </row>
    <row r="9675" spans="2:17" x14ac:dyDescent="0.25">
      <c r="B9675" t="s">
        <v>264</v>
      </c>
      <c r="C9675">
        <v>173467</v>
      </c>
      <c r="D9675">
        <v>1</v>
      </c>
      <c r="E9675">
        <v>1</v>
      </c>
      <c r="F9675">
        <v>4</v>
      </c>
      <c r="G9675">
        <v>41852</v>
      </c>
      <c r="H9675" t="s">
        <v>7</v>
      </c>
      <c r="I9675" t="s">
        <v>8</v>
      </c>
      <c r="J9675">
        <v>160</v>
      </c>
      <c r="K9675">
        <v>8</v>
      </c>
      <c r="L9675" t="s">
        <v>240</v>
      </c>
      <c r="M9675" t="s">
        <v>258</v>
      </c>
      <c r="N9675" t="s">
        <v>259</v>
      </c>
      <c r="O9675" s="9">
        <f t="shared" si="501"/>
        <v>40</v>
      </c>
      <c r="P9675" s="1">
        <f t="shared" si="502"/>
        <v>0.05</v>
      </c>
      <c r="Q9675">
        <f t="shared" si="503"/>
        <v>0.2</v>
      </c>
    </row>
    <row r="9676" spans="2:17" x14ac:dyDescent="0.25">
      <c r="B9676" t="s">
        <v>264</v>
      </c>
      <c r="C9676">
        <v>173307</v>
      </c>
      <c r="D9676">
        <v>1</v>
      </c>
      <c r="E9676">
        <v>1</v>
      </c>
      <c r="F9676">
        <v>4</v>
      </c>
      <c r="G9676">
        <v>41857</v>
      </c>
      <c r="H9676" t="s">
        <v>7</v>
      </c>
      <c r="I9676" t="s">
        <v>8</v>
      </c>
      <c r="J9676">
        <v>160</v>
      </c>
      <c r="K9676">
        <v>8</v>
      </c>
      <c r="L9676" t="s">
        <v>240</v>
      </c>
      <c r="M9676" t="s">
        <v>258</v>
      </c>
      <c r="N9676" t="s">
        <v>259</v>
      </c>
      <c r="O9676" s="9">
        <f t="shared" si="501"/>
        <v>40</v>
      </c>
      <c r="P9676" s="1">
        <f t="shared" si="502"/>
        <v>0.05</v>
      </c>
      <c r="Q9676">
        <f t="shared" si="503"/>
        <v>0.2</v>
      </c>
    </row>
    <row r="9677" spans="2:17" x14ac:dyDescent="0.25">
      <c r="B9677" t="s">
        <v>264</v>
      </c>
      <c r="C9677">
        <v>172707</v>
      </c>
      <c r="D9677">
        <v>1</v>
      </c>
      <c r="E9677">
        <v>1</v>
      </c>
      <c r="F9677">
        <v>4</v>
      </c>
      <c r="G9677">
        <v>41856</v>
      </c>
      <c r="H9677" t="s">
        <v>7</v>
      </c>
      <c r="I9677" t="s">
        <v>8</v>
      </c>
      <c r="J9677">
        <v>160</v>
      </c>
      <c r="K9677">
        <v>8</v>
      </c>
      <c r="L9677" t="s">
        <v>240</v>
      </c>
      <c r="M9677" t="s">
        <v>258</v>
      </c>
      <c r="N9677" t="s">
        <v>259</v>
      </c>
      <c r="O9677" s="9">
        <f t="shared" si="501"/>
        <v>40</v>
      </c>
      <c r="P9677" s="1">
        <f t="shared" si="502"/>
        <v>0.05</v>
      </c>
      <c r="Q9677">
        <f t="shared" si="503"/>
        <v>0.2</v>
      </c>
    </row>
    <row r="9678" spans="2:17" x14ac:dyDescent="0.25">
      <c r="B9678" t="s">
        <v>264</v>
      </c>
      <c r="C9678">
        <v>173416</v>
      </c>
      <c r="D9678">
        <v>1</v>
      </c>
      <c r="E9678">
        <v>1</v>
      </c>
      <c r="F9678">
        <v>3.5</v>
      </c>
      <c r="G9678">
        <v>41866</v>
      </c>
      <c r="H9678" t="s">
        <v>7</v>
      </c>
      <c r="I9678" t="s">
        <v>8</v>
      </c>
      <c r="J9678">
        <v>140</v>
      </c>
      <c r="K9678">
        <v>7</v>
      </c>
      <c r="L9678" t="s">
        <v>240</v>
      </c>
      <c r="M9678" t="s">
        <v>258</v>
      </c>
      <c r="N9678" t="s">
        <v>259</v>
      </c>
      <c r="O9678" s="9">
        <f t="shared" si="501"/>
        <v>40</v>
      </c>
      <c r="P9678" s="1">
        <f t="shared" si="502"/>
        <v>0.05</v>
      </c>
      <c r="Q9678">
        <f t="shared" si="503"/>
        <v>0.17500000000000002</v>
      </c>
    </row>
    <row r="9679" spans="2:17" x14ac:dyDescent="0.25">
      <c r="B9679" t="s">
        <v>264</v>
      </c>
      <c r="C9679">
        <v>182304</v>
      </c>
      <c r="D9679">
        <v>1</v>
      </c>
      <c r="E9679">
        <v>1</v>
      </c>
      <c r="F9679">
        <v>3.5</v>
      </c>
      <c r="G9679">
        <v>41872</v>
      </c>
      <c r="H9679" t="s">
        <v>7</v>
      </c>
      <c r="I9679" t="s">
        <v>8</v>
      </c>
      <c r="J9679">
        <v>140</v>
      </c>
      <c r="K9679">
        <v>7</v>
      </c>
      <c r="L9679" t="s">
        <v>240</v>
      </c>
      <c r="M9679" t="s">
        <v>258</v>
      </c>
      <c r="N9679" t="s">
        <v>259</v>
      </c>
      <c r="O9679" s="9">
        <f t="shared" si="501"/>
        <v>40</v>
      </c>
      <c r="P9679" s="1">
        <f t="shared" si="502"/>
        <v>0.05</v>
      </c>
      <c r="Q9679">
        <f t="shared" si="503"/>
        <v>0.17500000000000002</v>
      </c>
    </row>
    <row r="9680" spans="2:17" x14ac:dyDescent="0.25">
      <c r="B9680" t="s">
        <v>264</v>
      </c>
      <c r="C9680">
        <v>181637</v>
      </c>
      <c r="D9680">
        <v>1</v>
      </c>
      <c r="E9680">
        <v>1</v>
      </c>
      <c r="F9680">
        <v>3.5</v>
      </c>
      <c r="G9680">
        <v>41871</v>
      </c>
      <c r="H9680" t="s">
        <v>7</v>
      </c>
      <c r="I9680" t="s">
        <v>8</v>
      </c>
      <c r="J9680">
        <v>140</v>
      </c>
      <c r="K9680">
        <v>7</v>
      </c>
      <c r="L9680" t="s">
        <v>240</v>
      </c>
      <c r="M9680" t="s">
        <v>258</v>
      </c>
      <c r="N9680" t="s">
        <v>259</v>
      </c>
      <c r="O9680" s="9">
        <f t="shared" si="501"/>
        <v>40</v>
      </c>
      <c r="P9680" s="1">
        <f t="shared" si="502"/>
        <v>0.05</v>
      </c>
      <c r="Q9680">
        <f t="shared" si="503"/>
        <v>0.17500000000000002</v>
      </c>
    </row>
    <row r="9681" spans="2:17" x14ac:dyDescent="0.25">
      <c r="B9681" t="s">
        <v>264</v>
      </c>
      <c r="C9681">
        <v>179060</v>
      </c>
      <c r="D9681">
        <v>1</v>
      </c>
      <c r="E9681">
        <v>1</v>
      </c>
      <c r="F9681">
        <v>3.5</v>
      </c>
      <c r="G9681">
        <v>41805</v>
      </c>
      <c r="H9681" t="s">
        <v>7</v>
      </c>
      <c r="I9681" t="s">
        <v>8</v>
      </c>
      <c r="J9681">
        <v>140</v>
      </c>
      <c r="K9681">
        <v>7</v>
      </c>
      <c r="L9681" t="s">
        <v>240</v>
      </c>
      <c r="M9681" t="s">
        <v>258</v>
      </c>
      <c r="N9681" t="s">
        <v>259</v>
      </c>
      <c r="O9681" s="9">
        <f t="shared" si="501"/>
        <v>40</v>
      </c>
      <c r="P9681" s="1">
        <f t="shared" si="502"/>
        <v>0.05</v>
      </c>
      <c r="Q9681">
        <f t="shared" si="503"/>
        <v>0.17500000000000002</v>
      </c>
    </row>
    <row r="9682" spans="2:17" x14ac:dyDescent="0.25">
      <c r="B9682" t="s">
        <v>264</v>
      </c>
      <c r="C9682">
        <v>172021</v>
      </c>
      <c r="D9682">
        <v>1</v>
      </c>
      <c r="E9682">
        <v>1</v>
      </c>
      <c r="F9682">
        <v>3.5</v>
      </c>
      <c r="G9682">
        <v>41818</v>
      </c>
      <c r="H9682" t="s">
        <v>7</v>
      </c>
      <c r="I9682" t="s">
        <v>8</v>
      </c>
      <c r="J9682">
        <v>140</v>
      </c>
      <c r="K9682">
        <v>7</v>
      </c>
      <c r="L9682" t="s">
        <v>240</v>
      </c>
      <c r="M9682" t="s">
        <v>258</v>
      </c>
      <c r="N9682" t="s">
        <v>259</v>
      </c>
      <c r="O9682" s="9">
        <f t="shared" si="501"/>
        <v>40</v>
      </c>
      <c r="P9682" s="1">
        <f t="shared" si="502"/>
        <v>0.05</v>
      </c>
      <c r="Q9682">
        <f t="shared" si="503"/>
        <v>0.17500000000000002</v>
      </c>
    </row>
    <row r="9683" spans="2:17" x14ac:dyDescent="0.25">
      <c r="B9683" t="s">
        <v>264</v>
      </c>
      <c r="C9683">
        <v>173575</v>
      </c>
      <c r="D9683">
        <v>1</v>
      </c>
      <c r="E9683">
        <v>1</v>
      </c>
      <c r="F9683">
        <v>3.5</v>
      </c>
      <c r="G9683">
        <v>41834</v>
      </c>
      <c r="H9683" t="s">
        <v>7</v>
      </c>
      <c r="I9683" t="s">
        <v>8</v>
      </c>
      <c r="J9683">
        <v>140</v>
      </c>
      <c r="K9683">
        <v>7</v>
      </c>
      <c r="L9683" t="s">
        <v>240</v>
      </c>
      <c r="M9683" t="s">
        <v>258</v>
      </c>
      <c r="N9683" t="s">
        <v>259</v>
      </c>
      <c r="O9683" s="9">
        <f t="shared" si="501"/>
        <v>40</v>
      </c>
      <c r="P9683" s="1">
        <f t="shared" si="502"/>
        <v>0.05</v>
      </c>
      <c r="Q9683">
        <f t="shared" si="503"/>
        <v>0.17500000000000002</v>
      </c>
    </row>
    <row r="9684" spans="2:17" x14ac:dyDescent="0.25">
      <c r="B9684" t="s">
        <v>264</v>
      </c>
      <c r="C9684">
        <v>182095</v>
      </c>
      <c r="D9684">
        <v>1</v>
      </c>
      <c r="E9684">
        <v>1</v>
      </c>
      <c r="F9684">
        <v>5</v>
      </c>
      <c r="G9684">
        <v>41891</v>
      </c>
      <c r="H9684" t="s">
        <v>5</v>
      </c>
      <c r="I9684" t="s">
        <v>6</v>
      </c>
      <c r="J9684">
        <v>200</v>
      </c>
      <c r="K9684">
        <v>10</v>
      </c>
      <c r="L9684" t="s">
        <v>240</v>
      </c>
      <c r="M9684" t="s">
        <v>5</v>
      </c>
      <c r="N9684" t="s">
        <v>259</v>
      </c>
      <c r="O9684" s="9">
        <f t="shared" si="501"/>
        <v>40</v>
      </c>
      <c r="P9684" s="1">
        <f t="shared" si="502"/>
        <v>0.05</v>
      </c>
      <c r="Q9684">
        <f t="shared" si="503"/>
        <v>0.25</v>
      </c>
    </row>
    <row r="9685" spans="2:17" x14ac:dyDescent="0.25">
      <c r="B9685" t="s">
        <v>264</v>
      </c>
      <c r="C9685">
        <v>173604</v>
      </c>
      <c r="D9685">
        <v>1</v>
      </c>
      <c r="E9685">
        <v>1</v>
      </c>
      <c r="F9685">
        <v>3.5</v>
      </c>
      <c r="G9685">
        <v>41835</v>
      </c>
      <c r="H9685" t="s">
        <v>7</v>
      </c>
      <c r="I9685" t="s">
        <v>8</v>
      </c>
      <c r="J9685">
        <v>140</v>
      </c>
      <c r="K9685">
        <v>7</v>
      </c>
      <c r="L9685" t="s">
        <v>240</v>
      </c>
      <c r="M9685" t="s">
        <v>258</v>
      </c>
      <c r="N9685" t="s">
        <v>259</v>
      </c>
      <c r="O9685" s="9">
        <f t="shared" si="501"/>
        <v>40</v>
      </c>
      <c r="P9685" s="1">
        <f t="shared" si="502"/>
        <v>0.05</v>
      </c>
      <c r="Q9685">
        <f t="shared" si="503"/>
        <v>0.17500000000000002</v>
      </c>
    </row>
    <row r="9686" spans="2:17" x14ac:dyDescent="0.25">
      <c r="B9686" t="s">
        <v>264</v>
      </c>
      <c r="C9686">
        <v>176021</v>
      </c>
      <c r="D9686">
        <v>1</v>
      </c>
      <c r="E9686">
        <v>1</v>
      </c>
      <c r="F9686">
        <v>3.5</v>
      </c>
      <c r="G9686">
        <v>41873</v>
      </c>
      <c r="H9686" t="s">
        <v>7</v>
      </c>
      <c r="I9686" t="s">
        <v>8</v>
      </c>
      <c r="J9686">
        <v>140</v>
      </c>
      <c r="K9686">
        <v>7</v>
      </c>
      <c r="L9686" t="s">
        <v>240</v>
      </c>
      <c r="M9686" t="s">
        <v>258</v>
      </c>
      <c r="N9686" t="s">
        <v>259</v>
      </c>
      <c r="O9686" s="9">
        <f t="shared" si="501"/>
        <v>40</v>
      </c>
      <c r="P9686" s="1">
        <f t="shared" si="502"/>
        <v>0.05</v>
      </c>
      <c r="Q9686">
        <f t="shared" si="503"/>
        <v>0.17500000000000002</v>
      </c>
    </row>
    <row r="9687" spans="2:17" x14ac:dyDescent="0.25">
      <c r="B9687" t="s">
        <v>264</v>
      </c>
      <c r="C9687">
        <v>173660</v>
      </c>
      <c r="D9687">
        <v>1</v>
      </c>
      <c r="E9687">
        <v>1</v>
      </c>
      <c r="F9687">
        <v>4</v>
      </c>
      <c r="G9687">
        <v>41832</v>
      </c>
      <c r="H9687" t="s">
        <v>7</v>
      </c>
      <c r="I9687" t="s">
        <v>8</v>
      </c>
      <c r="J9687">
        <v>160</v>
      </c>
      <c r="K9687">
        <v>8</v>
      </c>
      <c r="L9687" t="s">
        <v>240</v>
      </c>
      <c r="M9687" t="s">
        <v>258</v>
      </c>
      <c r="N9687" t="s">
        <v>259</v>
      </c>
      <c r="O9687" s="9">
        <f t="shared" si="501"/>
        <v>40</v>
      </c>
      <c r="P9687" s="1">
        <f t="shared" si="502"/>
        <v>0.05</v>
      </c>
      <c r="Q9687">
        <f t="shared" si="503"/>
        <v>0.2</v>
      </c>
    </row>
    <row r="9688" spans="2:17" x14ac:dyDescent="0.25">
      <c r="B9688" t="s">
        <v>264</v>
      </c>
      <c r="C9688">
        <v>172522</v>
      </c>
      <c r="D9688">
        <v>1</v>
      </c>
      <c r="E9688">
        <v>1</v>
      </c>
      <c r="F9688">
        <v>4</v>
      </c>
      <c r="G9688">
        <v>41863</v>
      </c>
      <c r="H9688" t="s">
        <v>7</v>
      </c>
      <c r="I9688" t="s">
        <v>8</v>
      </c>
      <c r="J9688">
        <v>160</v>
      </c>
      <c r="K9688">
        <v>8</v>
      </c>
      <c r="L9688" t="s">
        <v>240</v>
      </c>
      <c r="M9688" t="s">
        <v>258</v>
      </c>
      <c r="N9688" t="s">
        <v>259</v>
      </c>
      <c r="O9688" s="9">
        <f t="shared" si="501"/>
        <v>40</v>
      </c>
      <c r="P9688" s="1">
        <f t="shared" si="502"/>
        <v>0.05</v>
      </c>
      <c r="Q9688">
        <f t="shared" si="503"/>
        <v>0.2</v>
      </c>
    </row>
    <row r="9689" spans="2:17" x14ac:dyDescent="0.25">
      <c r="B9689" t="s">
        <v>264</v>
      </c>
      <c r="C9689">
        <v>179480</v>
      </c>
      <c r="D9689">
        <v>1</v>
      </c>
      <c r="E9689">
        <v>1</v>
      </c>
      <c r="F9689">
        <v>2</v>
      </c>
      <c r="G9689">
        <v>41949</v>
      </c>
      <c r="H9689" t="s">
        <v>7</v>
      </c>
      <c r="I9689" t="s">
        <v>8</v>
      </c>
      <c r="J9689">
        <v>80</v>
      </c>
      <c r="K9689">
        <v>4</v>
      </c>
      <c r="L9689" t="s">
        <v>240</v>
      </c>
      <c r="M9689" t="s">
        <v>258</v>
      </c>
      <c r="N9689" t="s">
        <v>259</v>
      </c>
      <c r="O9689" s="9">
        <f t="shared" si="501"/>
        <v>40</v>
      </c>
      <c r="P9689" s="1">
        <f t="shared" si="502"/>
        <v>0.05</v>
      </c>
      <c r="Q9689">
        <f t="shared" si="503"/>
        <v>0.1</v>
      </c>
    </row>
    <row r="9690" spans="2:17" x14ac:dyDescent="0.25">
      <c r="B9690" t="s">
        <v>264</v>
      </c>
      <c r="C9690">
        <v>179482</v>
      </c>
      <c r="D9690">
        <v>1</v>
      </c>
      <c r="E9690">
        <v>1</v>
      </c>
      <c r="F9690">
        <v>2</v>
      </c>
      <c r="G9690">
        <v>41949</v>
      </c>
      <c r="H9690" t="s">
        <v>7</v>
      </c>
      <c r="I9690" t="s">
        <v>8</v>
      </c>
      <c r="J9690">
        <v>80</v>
      </c>
      <c r="K9690">
        <v>4</v>
      </c>
      <c r="L9690" t="s">
        <v>240</v>
      </c>
      <c r="M9690" t="s">
        <v>258</v>
      </c>
      <c r="N9690" t="s">
        <v>259</v>
      </c>
      <c r="O9690" s="9">
        <f t="shared" si="501"/>
        <v>40</v>
      </c>
      <c r="P9690" s="1">
        <f t="shared" si="502"/>
        <v>0.05</v>
      </c>
      <c r="Q9690">
        <f t="shared" si="503"/>
        <v>0.1</v>
      </c>
    </row>
    <row r="9691" spans="2:17" x14ac:dyDescent="0.25">
      <c r="B9691" t="s">
        <v>264</v>
      </c>
      <c r="C9691">
        <v>176384</v>
      </c>
      <c r="D9691">
        <v>1</v>
      </c>
      <c r="E9691">
        <v>1</v>
      </c>
      <c r="F9691">
        <v>3.5</v>
      </c>
      <c r="G9691">
        <v>42031</v>
      </c>
      <c r="H9691" t="s">
        <v>7</v>
      </c>
      <c r="I9691" t="s">
        <v>8</v>
      </c>
      <c r="J9691">
        <v>140</v>
      </c>
      <c r="K9691">
        <v>7</v>
      </c>
      <c r="L9691" t="s">
        <v>240</v>
      </c>
      <c r="M9691" t="s">
        <v>258</v>
      </c>
      <c r="N9691" t="s">
        <v>259</v>
      </c>
      <c r="O9691" s="9">
        <f t="shared" si="501"/>
        <v>40</v>
      </c>
      <c r="P9691" s="1">
        <f t="shared" si="502"/>
        <v>0.05</v>
      </c>
      <c r="Q9691">
        <f t="shared" si="503"/>
        <v>0.17500000000000002</v>
      </c>
    </row>
    <row r="9692" spans="2:17" x14ac:dyDescent="0.25">
      <c r="B9692" t="s">
        <v>264</v>
      </c>
      <c r="C9692">
        <v>176391</v>
      </c>
      <c r="D9692">
        <v>1</v>
      </c>
      <c r="E9692">
        <v>1</v>
      </c>
      <c r="F9692">
        <v>3.5</v>
      </c>
      <c r="G9692">
        <v>42031</v>
      </c>
      <c r="H9692" t="s">
        <v>7</v>
      </c>
      <c r="I9692" t="s">
        <v>8</v>
      </c>
      <c r="J9692">
        <v>140</v>
      </c>
      <c r="K9692">
        <v>7</v>
      </c>
      <c r="L9692" t="s">
        <v>240</v>
      </c>
      <c r="M9692" t="s">
        <v>258</v>
      </c>
      <c r="N9692" t="s">
        <v>259</v>
      </c>
      <c r="O9692" s="9">
        <f t="shared" si="501"/>
        <v>40</v>
      </c>
      <c r="P9692" s="1">
        <f t="shared" si="502"/>
        <v>0.05</v>
      </c>
      <c r="Q9692">
        <f t="shared" si="503"/>
        <v>0.17500000000000002</v>
      </c>
    </row>
    <row r="9693" spans="2:17" x14ac:dyDescent="0.25">
      <c r="B9693" t="s">
        <v>264</v>
      </c>
      <c r="C9693">
        <v>176220</v>
      </c>
      <c r="D9693">
        <v>1</v>
      </c>
      <c r="E9693">
        <v>1</v>
      </c>
      <c r="F9693">
        <v>4</v>
      </c>
      <c r="G9693">
        <v>42034</v>
      </c>
      <c r="H9693" t="s">
        <v>7</v>
      </c>
      <c r="I9693" t="s">
        <v>8</v>
      </c>
      <c r="J9693">
        <v>160</v>
      </c>
      <c r="K9693">
        <v>8</v>
      </c>
      <c r="L9693" t="s">
        <v>240</v>
      </c>
      <c r="M9693" t="s">
        <v>258</v>
      </c>
      <c r="N9693" t="s">
        <v>259</v>
      </c>
      <c r="O9693" s="9">
        <f t="shared" si="501"/>
        <v>40</v>
      </c>
      <c r="P9693" s="1">
        <f t="shared" si="502"/>
        <v>0.05</v>
      </c>
      <c r="Q9693">
        <f t="shared" si="503"/>
        <v>0.2</v>
      </c>
    </row>
    <row r="9694" spans="2:17" x14ac:dyDescent="0.25">
      <c r="B9694" t="s">
        <v>264</v>
      </c>
      <c r="C9694">
        <v>176721</v>
      </c>
      <c r="D9694">
        <v>1</v>
      </c>
      <c r="E9694">
        <v>1</v>
      </c>
      <c r="F9694">
        <v>4</v>
      </c>
      <c r="G9694">
        <v>42038</v>
      </c>
      <c r="H9694" t="s">
        <v>7</v>
      </c>
      <c r="I9694" t="s">
        <v>8</v>
      </c>
      <c r="J9694">
        <v>160</v>
      </c>
      <c r="K9694">
        <v>8</v>
      </c>
      <c r="L9694" t="s">
        <v>240</v>
      </c>
      <c r="M9694" t="s">
        <v>258</v>
      </c>
      <c r="N9694" t="s">
        <v>259</v>
      </c>
      <c r="O9694" s="9">
        <f t="shared" si="501"/>
        <v>40</v>
      </c>
      <c r="P9694" s="1">
        <f t="shared" si="502"/>
        <v>0.05</v>
      </c>
      <c r="Q9694">
        <f t="shared" si="503"/>
        <v>0.2</v>
      </c>
    </row>
    <row r="9695" spans="2:17" x14ac:dyDescent="0.25">
      <c r="B9695" t="s">
        <v>264</v>
      </c>
      <c r="C9695">
        <v>180990</v>
      </c>
      <c r="D9695">
        <v>1</v>
      </c>
      <c r="E9695">
        <v>1</v>
      </c>
      <c r="F9695">
        <v>3.5</v>
      </c>
      <c r="G9695">
        <v>42089</v>
      </c>
      <c r="H9695" t="s">
        <v>7</v>
      </c>
      <c r="I9695" t="s">
        <v>8</v>
      </c>
      <c r="J9695">
        <v>140</v>
      </c>
      <c r="K9695">
        <v>7</v>
      </c>
      <c r="L9695" t="s">
        <v>240</v>
      </c>
      <c r="M9695" t="s">
        <v>258</v>
      </c>
      <c r="N9695" t="s">
        <v>259</v>
      </c>
      <c r="O9695" s="9">
        <f t="shared" si="501"/>
        <v>40</v>
      </c>
      <c r="P9695" s="1">
        <f t="shared" si="502"/>
        <v>0.05</v>
      </c>
      <c r="Q9695">
        <f t="shared" si="503"/>
        <v>0.17500000000000002</v>
      </c>
    </row>
    <row r="9696" spans="2:17" x14ac:dyDescent="0.25">
      <c r="B9696" t="s">
        <v>264</v>
      </c>
      <c r="C9696">
        <v>180992</v>
      </c>
      <c r="D9696">
        <v>1</v>
      </c>
      <c r="E9696">
        <v>1</v>
      </c>
      <c r="F9696">
        <v>3.5</v>
      </c>
      <c r="G9696">
        <v>42089</v>
      </c>
      <c r="H9696" t="s">
        <v>7</v>
      </c>
      <c r="I9696" t="s">
        <v>8</v>
      </c>
      <c r="J9696">
        <v>140</v>
      </c>
      <c r="K9696">
        <v>7</v>
      </c>
      <c r="L9696" t="s">
        <v>240</v>
      </c>
      <c r="M9696" t="s">
        <v>258</v>
      </c>
      <c r="N9696" t="s">
        <v>259</v>
      </c>
      <c r="O9696" s="9">
        <f t="shared" si="501"/>
        <v>40</v>
      </c>
      <c r="P9696" s="1">
        <f t="shared" si="502"/>
        <v>0.05</v>
      </c>
      <c r="Q9696">
        <f t="shared" si="503"/>
        <v>0.17500000000000002</v>
      </c>
    </row>
    <row r="9697" spans="2:17" x14ac:dyDescent="0.25">
      <c r="B9697" t="s">
        <v>264</v>
      </c>
      <c r="C9697">
        <v>188835</v>
      </c>
      <c r="D9697">
        <v>1</v>
      </c>
      <c r="E9697">
        <v>1</v>
      </c>
      <c r="F9697">
        <v>3</v>
      </c>
      <c r="G9697">
        <v>42107</v>
      </c>
      <c r="H9697" t="s">
        <v>7</v>
      </c>
      <c r="I9697" t="s">
        <v>8</v>
      </c>
      <c r="J9697">
        <v>120</v>
      </c>
      <c r="K9697">
        <v>6</v>
      </c>
      <c r="L9697" t="s">
        <v>240</v>
      </c>
      <c r="M9697" t="s">
        <v>258</v>
      </c>
      <c r="N9697" t="s">
        <v>259</v>
      </c>
      <c r="O9697" s="9">
        <f t="shared" si="501"/>
        <v>40</v>
      </c>
      <c r="P9697" s="1">
        <f t="shared" si="502"/>
        <v>0.05</v>
      </c>
      <c r="Q9697">
        <f t="shared" si="503"/>
        <v>0.15000000000000002</v>
      </c>
    </row>
    <row r="9698" spans="2:17" x14ac:dyDescent="0.25">
      <c r="B9698" t="s">
        <v>264</v>
      </c>
      <c r="C9698">
        <v>188835</v>
      </c>
      <c r="D9698">
        <v>1</v>
      </c>
      <c r="E9698">
        <v>1</v>
      </c>
      <c r="F9698">
        <v>3</v>
      </c>
      <c r="G9698">
        <v>42107</v>
      </c>
      <c r="H9698" t="s">
        <v>7</v>
      </c>
      <c r="I9698" t="s">
        <v>8</v>
      </c>
      <c r="J9698">
        <v>120</v>
      </c>
      <c r="K9698">
        <v>6</v>
      </c>
      <c r="L9698" t="s">
        <v>240</v>
      </c>
      <c r="M9698" t="s">
        <v>258</v>
      </c>
      <c r="N9698" t="s">
        <v>259</v>
      </c>
      <c r="O9698" s="9">
        <f t="shared" si="501"/>
        <v>40</v>
      </c>
      <c r="P9698" s="1">
        <f t="shared" si="502"/>
        <v>0.05</v>
      </c>
      <c r="Q9698">
        <f t="shared" si="503"/>
        <v>0.15000000000000002</v>
      </c>
    </row>
    <row r="9699" spans="2:17" x14ac:dyDescent="0.25">
      <c r="B9699" t="s">
        <v>264</v>
      </c>
      <c r="C9699">
        <v>189890</v>
      </c>
      <c r="D9699">
        <v>1</v>
      </c>
      <c r="E9699">
        <v>1</v>
      </c>
      <c r="F9699">
        <v>2</v>
      </c>
      <c r="G9699">
        <v>42055</v>
      </c>
      <c r="H9699" t="s">
        <v>7</v>
      </c>
      <c r="I9699" t="s">
        <v>8</v>
      </c>
      <c r="J9699">
        <v>80</v>
      </c>
      <c r="K9699">
        <v>4</v>
      </c>
      <c r="L9699" t="s">
        <v>240</v>
      </c>
      <c r="M9699" t="s">
        <v>258</v>
      </c>
      <c r="N9699" t="s">
        <v>259</v>
      </c>
      <c r="O9699" s="9">
        <f t="shared" si="501"/>
        <v>40</v>
      </c>
      <c r="P9699" s="1">
        <f t="shared" si="502"/>
        <v>0.05</v>
      </c>
      <c r="Q9699">
        <f t="shared" si="503"/>
        <v>0.1</v>
      </c>
    </row>
    <row r="9700" spans="2:17" x14ac:dyDescent="0.25">
      <c r="B9700" t="s">
        <v>264</v>
      </c>
      <c r="C9700">
        <v>180022</v>
      </c>
      <c r="D9700">
        <v>1</v>
      </c>
      <c r="E9700">
        <v>1</v>
      </c>
      <c r="F9700">
        <v>3.5</v>
      </c>
      <c r="G9700">
        <v>42096</v>
      </c>
      <c r="H9700" t="s">
        <v>7</v>
      </c>
      <c r="I9700" t="s">
        <v>8</v>
      </c>
      <c r="J9700">
        <v>140</v>
      </c>
      <c r="K9700">
        <v>7</v>
      </c>
      <c r="L9700" t="s">
        <v>240</v>
      </c>
      <c r="M9700" t="s">
        <v>258</v>
      </c>
      <c r="N9700" t="s">
        <v>259</v>
      </c>
      <c r="O9700" s="9">
        <f t="shared" si="501"/>
        <v>40</v>
      </c>
      <c r="P9700" s="1">
        <f t="shared" si="502"/>
        <v>0.05</v>
      </c>
      <c r="Q9700">
        <f t="shared" si="503"/>
        <v>0.17500000000000002</v>
      </c>
    </row>
    <row r="9701" spans="2:17" x14ac:dyDescent="0.25">
      <c r="B9701" t="s">
        <v>264</v>
      </c>
      <c r="C9701">
        <v>169116</v>
      </c>
      <c r="D9701">
        <v>1</v>
      </c>
      <c r="E9701">
        <v>1</v>
      </c>
      <c r="F9701">
        <v>3.5</v>
      </c>
      <c r="G9701">
        <v>42070</v>
      </c>
      <c r="H9701" t="s">
        <v>7</v>
      </c>
      <c r="I9701" t="s">
        <v>8</v>
      </c>
      <c r="J9701">
        <v>140</v>
      </c>
      <c r="K9701">
        <v>7</v>
      </c>
      <c r="L9701" t="s">
        <v>240</v>
      </c>
      <c r="M9701" t="s">
        <v>258</v>
      </c>
      <c r="N9701" t="s">
        <v>259</v>
      </c>
      <c r="O9701" s="9">
        <f t="shared" si="501"/>
        <v>40</v>
      </c>
      <c r="P9701" s="1">
        <f t="shared" si="502"/>
        <v>0.05</v>
      </c>
      <c r="Q9701">
        <f t="shared" si="503"/>
        <v>0.17500000000000002</v>
      </c>
    </row>
    <row r="9702" spans="2:17" x14ac:dyDescent="0.25">
      <c r="B9702" t="s">
        <v>264</v>
      </c>
      <c r="C9702">
        <v>185291</v>
      </c>
      <c r="D9702">
        <v>1</v>
      </c>
      <c r="E9702">
        <v>1</v>
      </c>
      <c r="F9702">
        <v>3.5</v>
      </c>
      <c r="G9702">
        <v>42187</v>
      </c>
      <c r="H9702" t="s">
        <v>7</v>
      </c>
      <c r="I9702" t="s">
        <v>8</v>
      </c>
      <c r="J9702">
        <v>140</v>
      </c>
      <c r="K9702">
        <v>7</v>
      </c>
      <c r="L9702" t="s">
        <v>240</v>
      </c>
      <c r="M9702" t="s">
        <v>258</v>
      </c>
      <c r="N9702" t="s">
        <v>259</v>
      </c>
      <c r="O9702" s="9">
        <f t="shared" si="501"/>
        <v>40</v>
      </c>
      <c r="P9702" s="1">
        <f t="shared" si="502"/>
        <v>0.05</v>
      </c>
      <c r="Q9702">
        <f t="shared" si="503"/>
        <v>0.17500000000000002</v>
      </c>
    </row>
    <row r="9703" spans="2:17" x14ac:dyDescent="0.25">
      <c r="B9703" t="s">
        <v>264</v>
      </c>
      <c r="C9703">
        <v>185581</v>
      </c>
      <c r="D9703">
        <v>1</v>
      </c>
      <c r="E9703">
        <v>1</v>
      </c>
      <c r="F9703">
        <v>3.5</v>
      </c>
      <c r="G9703">
        <v>42186</v>
      </c>
      <c r="H9703" t="s">
        <v>7</v>
      </c>
      <c r="I9703" t="s">
        <v>8</v>
      </c>
      <c r="J9703">
        <v>140</v>
      </c>
      <c r="K9703">
        <v>7</v>
      </c>
      <c r="L9703" t="s">
        <v>240</v>
      </c>
      <c r="M9703" t="s">
        <v>258</v>
      </c>
      <c r="N9703" t="s">
        <v>259</v>
      </c>
      <c r="O9703" s="9">
        <f t="shared" si="501"/>
        <v>40</v>
      </c>
      <c r="P9703" s="1">
        <f t="shared" si="502"/>
        <v>0.05</v>
      </c>
      <c r="Q9703">
        <f t="shared" si="503"/>
        <v>0.17500000000000002</v>
      </c>
    </row>
    <row r="9704" spans="2:17" x14ac:dyDescent="0.25">
      <c r="B9704" t="s">
        <v>264</v>
      </c>
      <c r="C9704">
        <v>192095</v>
      </c>
      <c r="D9704">
        <v>1</v>
      </c>
      <c r="E9704">
        <v>1</v>
      </c>
      <c r="F9704">
        <v>3.5</v>
      </c>
      <c r="G9704">
        <v>42185</v>
      </c>
      <c r="H9704" t="s">
        <v>7</v>
      </c>
      <c r="I9704" t="s">
        <v>8</v>
      </c>
      <c r="J9704">
        <v>140</v>
      </c>
      <c r="K9704">
        <v>7</v>
      </c>
      <c r="L9704" t="s">
        <v>240</v>
      </c>
      <c r="M9704" t="s">
        <v>258</v>
      </c>
      <c r="N9704" t="s">
        <v>259</v>
      </c>
      <c r="O9704" s="9">
        <f t="shared" si="501"/>
        <v>40</v>
      </c>
      <c r="P9704" s="1">
        <f t="shared" si="502"/>
        <v>0.05</v>
      </c>
      <c r="Q9704">
        <f t="shared" si="503"/>
        <v>0.17500000000000002</v>
      </c>
    </row>
    <row r="9705" spans="2:17" x14ac:dyDescent="0.25">
      <c r="B9705" t="s">
        <v>264</v>
      </c>
      <c r="C9705">
        <v>185777</v>
      </c>
      <c r="D9705">
        <v>1</v>
      </c>
      <c r="E9705">
        <v>1</v>
      </c>
      <c r="F9705">
        <v>2</v>
      </c>
      <c r="G9705">
        <v>42222</v>
      </c>
      <c r="H9705" t="s">
        <v>7</v>
      </c>
      <c r="I9705" t="s">
        <v>8</v>
      </c>
      <c r="J9705">
        <v>80</v>
      </c>
      <c r="K9705">
        <v>4</v>
      </c>
      <c r="L9705" t="s">
        <v>240</v>
      </c>
      <c r="M9705" t="s">
        <v>258</v>
      </c>
      <c r="N9705" t="s">
        <v>259</v>
      </c>
      <c r="O9705" s="9">
        <f t="shared" si="501"/>
        <v>40</v>
      </c>
      <c r="P9705" s="1">
        <f t="shared" si="502"/>
        <v>0.05</v>
      </c>
      <c r="Q9705">
        <f t="shared" si="503"/>
        <v>0.1</v>
      </c>
    </row>
    <row r="9706" spans="2:17" x14ac:dyDescent="0.25">
      <c r="B9706" t="s">
        <v>264</v>
      </c>
      <c r="C9706">
        <v>183827</v>
      </c>
      <c r="D9706">
        <v>1</v>
      </c>
      <c r="E9706">
        <v>1</v>
      </c>
      <c r="F9706">
        <v>4</v>
      </c>
      <c r="G9706">
        <v>42279</v>
      </c>
      <c r="H9706" t="s">
        <v>7</v>
      </c>
      <c r="I9706" t="s">
        <v>6</v>
      </c>
      <c r="J9706">
        <v>160</v>
      </c>
      <c r="K9706">
        <v>8</v>
      </c>
      <c r="L9706" t="s">
        <v>240</v>
      </c>
      <c r="M9706" t="s">
        <v>258</v>
      </c>
      <c r="N9706" t="s">
        <v>259</v>
      </c>
      <c r="O9706" s="9">
        <f t="shared" si="501"/>
        <v>40</v>
      </c>
      <c r="P9706" s="1">
        <f t="shared" si="502"/>
        <v>0.05</v>
      </c>
      <c r="Q9706">
        <f t="shared" si="503"/>
        <v>0.2</v>
      </c>
    </row>
    <row r="9707" spans="2:17" x14ac:dyDescent="0.25">
      <c r="B9707" t="s">
        <v>264</v>
      </c>
      <c r="C9707">
        <v>185631</v>
      </c>
      <c r="D9707">
        <v>1</v>
      </c>
      <c r="E9707">
        <v>1</v>
      </c>
      <c r="F9707">
        <v>2</v>
      </c>
      <c r="G9707">
        <v>42279</v>
      </c>
      <c r="H9707" t="s">
        <v>7</v>
      </c>
      <c r="I9707" t="s">
        <v>8</v>
      </c>
      <c r="J9707">
        <v>80</v>
      </c>
      <c r="K9707">
        <v>4</v>
      </c>
      <c r="L9707" t="s">
        <v>240</v>
      </c>
      <c r="M9707" t="s">
        <v>258</v>
      </c>
      <c r="N9707" t="s">
        <v>259</v>
      </c>
      <c r="O9707" s="9">
        <f t="shared" si="501"/>
        <v>40</v>
      </c>
      <c r="P9707" s="1">
        <f t="shared" si="502"/>
        <v>0.05</v>
      </c>
      <c r="Q9707">
        <f t="shared" si="503"/>
        <v>0.1</v>
      </c>
    </row>
    <row r="9708" spans="2:17" x14ac:dyDescent="0.25">
      <c r="B9708" t="s">
        <v>264</v>
      </c>
      <c r="C9708">
        <v>183118</v>
      </c>
      <c r="D9708">
        <v>1</v>
      </c>
      <c r="E9708">
        <v>1</v>
      </c>
      <c r="F9708">
        <v>2</v>
      </c>
      <c r="G9708">
        <v>42278</v>
      </c>
      <c r="H9708" t="s">
        <v>7</v>
      </c>
      <c r="I9708" t="s">
        <v>8</v>
      </c>
      <c r="J9708">
        <v>80</v>
      </c>
      <c r="K9708">
        <v>4</v>
      </c>
      <c r="L9708" t="s">
        <v>240</v>
      </c>
      <c r="M9708" t="s">
        <v>258</v>
      </c>
      <c r="N9708" t="s">
        <v>259</v>
      </c>
      <c r="O9708" s="9">
        <f t="shared" si="501"/>
        <v>40</v>
      </c>
      <c r="P9708" s="1">
        <f t="shared" si="502"/>
        <v>0.05</v>
      </c>
      <c r="Q9708">
        <f t="shared" si="503"/>
        <v>0.1</v>
      </c>
    </row>
    <row r="9709" spans="2:17" x14ac:dyDescent="0.25">
      <c r="B9709" t="s">
        <v>264</v>
      </c>
      <c r="C9709">
        <v>183119</v>
      </c>
      <c r="D9709">
        <v>1</v>
      </c>
      <c r="E9709">
        <v>1</v>
      </c>
      <c r="F9709">
        <v>2</v>
      </c>
      <c r="G9709">
        <v>42278</v>
      </c>
      <c r="H9709" t="s">
        <v>7</v>
      </c>
      <c r="I9709" t="s">
        <v>8</v>
      </c>
      <c r="J9709">
        <v>80</v>
      </c>
      <c r="K9709">
        <v>4</v>
      </c>
      <c r="L9709" t="s">
        <v>240</v>
      </c>
      <c r="M9709" t="s">
        <v>258</v>
      </c>
      <c r="N9709" t="s">
        <v>259</v>
      </c>
      <c r="O9709" s="9">
        <f t="shared" si="501"/>
        <v>40</v>
      </c>
      <c r="P9709" s="1">
        <f t="shared" si="502"/>
        <v>0.05</v>
      </c>
      <c r="Q9709">
        <f t="shared" si="503"/>
        <v>0.1</v>
      </c>
    </row>
    <row r="9710" spans="2:17" x14ac:dyDescent="0.25">
      <c r="B9710" t="s">
        <v>264</v>
      </c>
      <c r="C9710">
        <v>183912</v>
      </c>
      <c r="D9710">
        <v>1</v>
      </c>
      <c r="E9710">
        <v>1</v>
      </c>
      <c r="F9710">
        <v>3.5</v>
      </c>
      <c r="G9710">
        <v>42318</v>
      </c>
      <c r="H9710" t="s">
        <v>7</v>
      </c>
      <c r="I9710" t="s">
        <v>8</v>
      </c>
      <c r="J9710">
        <v>140</v>
      </c>
      <c r="K9710">
        <v>7</v>
      </c>
      <c r="L9710" t="s">
        <v>240</v>
      </c>
      <c r="M9710" t="s">
        <v>258</v>
      </c>
      <c r="N9710" t="s">
        <v>259</v>
      </c>
      <c r="O9710" s="9">
        <f t="shared" si="501"/>
        <v>40</v>
      </c>
      <c r="P9710" s="1">
        <f t="shared" si="502"/>
        <v>0.05</v>
      </c>
      <c r="Q9710">
        <f t="shared" si="503"/>
        <v>0.17500000000000002</v>
      </c>
    </row>
    <row r="9711" spans="2:17" x14ac:dyDescent="0.25">
      <c r="B9711" t="s">
        <v>264</v>
      </c>
      <c r="C9711">
        <v>189816</v>
      </c>
      <c r="D9711">
        <v>1</v>
      </c>
      <c r="E9711">
        <v>1</v>
      </c>
      <c r="F9711">
        <v>2</v>
      </c>
      <c r="G9711">
        <v>42318</v>
      </c>
      <c r="H9711" t="s">
        <v>7</v>
      </c>
      <c r="I9711" t="s">
        <v>8</v>
      </c>
      <c r="J9711">
        <v>80</v>
      </c>
      <c r="K9711">
        <v>4</v>
      </c>
      <c r="L9711" t="s">
        <v>240</v>
      </c>
      <c r="M9711" t="s">
        <v>258</v>
      </c>
      <c r="N9711" t="s">
        <v>259</v>
      </c>
      <c r="O9711" s="9">
        <f t="shared" si="501"/>
        <v>40</v>
      </c>
      <c r="P9711" s="1">
        <f t="shared" si="502"/>
        <v>0.05</v>
      </c>
      <c r="Q9711">
        <f t="shared" si="503"/>
        <v>0.1</v>
      </c>
    </row>
    <row r="9712" spans="2:17" x14ac:dyDescent="0.25">
      <c r="B9712" t="s">
        <v>264</v>
      </c>
      <c r="C9712">
        <v>189818</v>
      </c>
      <c r="D9712">
        <v>1</v>
      </c>
      <c r="E9712">
        <v>1</v>
      </c>
      <c r="F9712">
        <v>2</v>
      </c>
      <c r="G9712">
        <v>42318</v>
      </c>
      <c r="H9712" t="s">
        <v>7</v>
      </c>
      <c r="I9712" t="s">
        <v>8</v>
      </c>
      <c r="J9712">
        <v>80</v>
      </c>
      <c r="K9712">
        <v>4</v>
      </c>
      <c r="L9712" t="s">
        <v>240</v>
      </c>
      <c r="M9712" t="s">
        <v>258</v>
      </c>
      <c r="N9712" t="s">
        <v>259</v>
      </c>
      <c r="O9712" s="9">
        <f t="shared" si="501"/>
        <v>40</v>
      </c>
      <c r="P9712" s="1">
        <f t="shared" si="502"/>
        <v>0.05</v>
      </c>
      <c r="Q9712">
        <f t="shared" si="503"/>
        <v>0.1</v>
      </c>
    </row>
    <row r="9713" spans="2:17" x14ac:dyDescent="0.25">
      <c r="B9713" t="s">
        <v>264</v>
      </c>
      <c r="C9713">
        <v>189820</v>
      </c>
      <c r="D9713">
        <v>1</v>
      </c>
      <c r="E9713">
        <v>1</v>
      </c>
      <c r="F9713">
        <v>2</v>
      </c>
      <c r="G9713">
        <v>42318</v>
      </c>
      <c r="H9713" t="s">
        <v>7</v>
      </c>
      <c r="I9713" t="s">
        <v>8</v>
      </c>
      <c r="J9713">
        <v>80</v>
      </c>
      <c r="K9713">
        <v>4</v>
      </c>
      <c r="L9713" t="s">
        <v>240</v>
      </c>
      <c r="M9713" t="s">
        <v>258</v>
      </c>
      <c r="N9713" t="s">
        <v>259</v>
      </c>
      <c r="O9713" s="9">
        <f t="shared" si="501"/>
        <v>40</v>
      </c>
      <c r="P9713" s="1">
        <f t="shared" si="502"/>
        <v>0.05</v>
      </c>
      <c r="Q9713">
        <f t="shared" si="503"/>
        <v>0.1</v>
      </c>
    </row>
    <row r="9714" spans="2:17" x14ac:dyDescent="0.25">
      <c r="B9714" t="s">
        <v>264</v>
      </c>
      <c r="C9714">
        <v>183931</v>
      </c>
      <c r="D9714">
        <v>1</v>
      </c>
      <c r="E9714">
        <v>1</v>
      </c>
      <c r="F9714">
        <v>2</v>
      </c>
      <c r="G9714">
        <v>42306</v>
      </c>
      <c r="H9714" t="s">
        <v>7</v>
      </c>
      <c r="I9714" t="s">
        <v>8</v>
      </c>
      <c r="J9714">
        <v>80</v>
      </c>
      <c r="K9714">
        <v>4</v>
      </c>
      <c r="L9714" t="s">
        <v>240</v>
      </c>
      <c r="M9714" t="s">
        <v>258</v>
      </c>
      <c r="N9714" t="s">
        <v>259</v>
      </c>
      <c r="O9714" s="9">
        <f t="shared" si="501"/>
        <v>40</v>
      </c>
      <c r="P9714" s="1">
        <f t="shared" si="502"/>
        <v>0.05</v>
      </c>
      <c r="Q9714">
        <f t="shared" si="503"/>
        <v>0.1</v>
      </c>
    </row>
    <row r="9715" spans="2:17" x14ac:dyDescent="0.25">
      <c r="B9715" t="s">
        <v>264</v>
      </c>
      <c r="C9715">
        <v>172965</v>
      </c>
      <c r="D9715">
        <v>1</v>
      </c>
      <c r="E9715">
        <v>1</v>
      </c>
      <c r="F9715">
        <v>3</v>
      </c>
      <c r="G9715">
        <v>41845</v>
      </c>
      <c r="H9715" t="s">
        <v>7</v>
      </c>
      <c r="I9715" t="s">
        <v>8</v>
      </c>
      <c r="J9715">
        <v>140</v>
      </c>
      <c r="K9715">
        <v>7</v>
      </c>
      <c r="L9715" t="s">
        <v>240</v>
      </c>
      <c r="M9715" t="s">
        <v>258</v>
      </c>
      <c r="N9715" t="s">
        <v>259</v>
      </c>
      <c r="O9715" s="9">
        <f t="shared" si="501"/>
        <v>46.666666666666664</v>
      </c>
      <c r="P9715" s="1">
        <f t="shared" si="502"/>
        <v>0.05</v>
      </c>
      <c r="Q9715">
        <f t="shared" si="503"/>
        <v>0.15000000000000002</v>
      </c>
    </row>
    <row r="9716" spans="2:17" x14ac:dyDescent="0.25">
      <c r="B9716" t="s">
        <v>264</v>
      </c>
      <c r="C9716">
        <v>180268</v>
      </c>
      <c r="D9716">
        <v>1</v>
      </c>
      <c r="E9716">
        <v>1</v>
      </c>
      <c r="F9716">
        <v>3</v>
      </c>
      <c r="G9716">
        <v>42023</v>
      </c>
      <c r="H9716" t="s">
        <v>7</v>
      </c>
      <c r="I9716" t="s">
        <v>8</v>
      </c>
      <c r="J9716">
        <v>140</v>
      </c>
      <c r="K9716">
        <v>7</v>
      </c>
      <c r="L9716" t="s">
        <v>240</v>
      </c>
      <c r="M9716" t="s">
        <v>258</v>
      </c>
      <c r="N9716" t="s">
        <v>259</v>
      </c>
      <c r="O9716" s="9">
        <f t="shared" si="501"/>
        <v>46.666666666666664</v>
      </c>
      <c r="P9716" s="1">
        <f t="shared" si="502"/>
        <v>0.05</v>
      </c>
      <c r="Q9716">
        <f t="shared" si="503"/>
        <v>0.15000000000000002</v>
      </c>
    </row>
    <row r="9717" spans="2:17" x14ac:dyDescent="0.25">
      <c r="B9717" t="s">
        <v>264</v>
      </c>
      <c r="C9717">
        <v>190336</v>
      </c>
      <c r="D9717">
        <v>1</v>
      </c>
      <c r="E9717">
        <v>1</v>
      </c>
      <c r="F9717">
        <v>3</v>
      </c>
      <c r="G9717">
        <v>42108</v>
      </c>
      <c r="H9717" t="s">
        <v>7</v>
      </c>
      <c r="I9717" t="s">
        <v>8</v>
      </c>
      <c r="J9717">
        <v>140</v>
      </c>
      <c r="K9717">
        <v>7</v>
      </c>
      <c r="L9717" t="s">
        <v>240</v>
      </c>
      <c r="M9717" t="s">
        <v>258</v>
      </c>
      <c r="N9717" t="s">
        <v>259</v>
      </c>
      <c r="O9717" s="9">
        <f t="shared" si="501"/>
        <v>46.666666666666664</v>
      </c>
      <c r="P9717" s="1">
        <f t="shared" si="502"/>
        <v>0.05</v>
      </c>
      <c r="Q9717">
        <f t="shared" si="503"/>
        <v>0.15000000000000002</v>
      </c>
    </row>
    <row r="9718" spans="2:17" x14ac:dyDescent="0.25">
      <c r="B9718" t="s">
        <v>264</v>
      </c>
      <c r="C9718">
        <v>183217</v>
      </c>
      <c r="D9718">
        <v>1</v>
      </c>
      <c r="E9718">
        <v>1</v>
      </c>
      <c r="F9718">
        <v>3</v>
      </c>
      <c r="G9718">
        <v>42332</v>
      </c>
      <c r="H9718" t="s">
        <v>7</v>
      </c>
      <c r="I9718" t="s">
        <v>8</v>
      </c>
      <c r="J9718">
        <v>140</v>
      </c>
      <c r="K9718">
        <v>7</v>
      </c>
      <c r="L9718" t="s">
        <v>240</v>
      </c>
      <c r="M9718" t="s">
        <v>258</v>
      </c>
      <c r="N9718" t="s">
        <v>259</v>
      </c>
      <c r="O9718" s="9">
        <f t="shared" si="501"/>
        <v>46.666666666666664</v>
      </c>
      <c r="P9718" s="1">
        <f t="shared" si="502"/>
        <v>0.05</v>
      </c>
      <c r="Q9718">
        <f t="shared" si="503"/>
        <v>0.15000000000000002</v>
      </c>
    </row>
    <row r="9719" spans="2:17" x14ac:dyDescent="0.25">
      <c r="B9719" t="s">
        <v>264</v>
      </c>
      <c r="C9719">
        <v>156671</v>
      </c>
      <c r="D9719">
        <v>1</v>
      </c>
      <c r="E9719">
        <v>1</v>
      </c>
      <c r="F9719">
        <v>2</v>
      </c>
      <c r="G9719">
        <v>41409</v>
      </c>
      <c r="H9719" t="s">
        <v>7</v>
      </c>
      <c r="I9719" t="s">
        <v>8</v>
      </c>
      <c r="J9719">
        <v>100</v>
      </c>
      <c r="K9719">
        <v>5</v>
      </c>
      <c r="L9719" t="s">
        <v>240</v>
      </c>
      <c r="M9719" t="s">
        <v>258</v>
      </c>
      <c r="N9719" t="s">
        <v>259</v>
      </c>
      <c r="O9719" s="9">
        <f t="shared" si="501"/>
        <v>50</v>
      </c>
      <c r="P9719" s="1">
        <f t="shared" si="502"/>
        <v>0.05</v>
      </c>
      <c r="Q9719">
        <f t="shared" si="503"/>
        <v>0.1</v>
      </c>
    </row>
    <row r="9720" spans="2:17" x14ac:dyDescent="0.25">
      <c r="B9720" t="s">
        <v>264</v>
      </c>
      <c r="C9720">
        <v>173688</v>
      </c>
      <c r="D9720">
        <v>1</v>
      </c>
      <c r="E9720">
        <v>1</v>
      </c>
      <c r="F9720">
        <v>4</v>
      </c>
      <c r="G9720">
        <v>41839</v>
      </c>
      <c r="H9720" t="s">
        <v>7</v>
      </c>
      <c r="I9720" t="s">
        <v>8</v>
      </c>
      <c r="J9720">
        <v>200</v>
      </c>
      <c r="K9720">
        <v>10</v>
      </c>
      <c r="L9720" t="s">
        <v>240</v>
      </c>
      <c r="M9720" t="s">
        <v>258</v>
      </c>
      <c r="N9720" t="s">
        <v>259</v>
      </c>
      <c r="O9720" s="9">
        <f t="shared" si="501"/>
        <v>50</v>
      </c>
      <c r="P9720" s="1">
        <f t="shared" si="502"/>
        <v>0.05</v>
      </c>
      <c r="Q9720">
        <f t="shared" si="503"/>
        <v>0.2</v>
      </c>
    </row>
    <row r="9721" spans="2:17" x14ac:dyDescent="0.25">
      <c r="B9721" t="s">
        <v>264</v>
      </c>
      <c r="C9721">
        <v>182819</v>
      </c>
      <c r="D9721">
        <v>1</v>
      </c>
      <c r="E9721">
        <v>1</v>
      </c>
      <c r="F9721">
        <v>2</v>
      </c>
      <c r="G9721">
        <v>42296</v>
      </c>
      <c r="H9721" t="s">
        <v>7</v>
      </c>
      <c r="I9721" t="s">
        <v>8</v>
      </c>
      <c r="J9721">
        <v>100</v>
      </c>
      <c r="K9721">
        <v>5</v>
      </c>
      <c r="L9721" t="s">
        <v>240</v>
      </c>
      <c r="M9721" t="s">
        <v>258</v>
      </c>
      <c r="N9721" t="s">
        <v>259</v>
      </c>
      <c r="O9721" s="9">
        <f t="shared" si="501"/>
        <v>50</v>
      </c>
      <c r="P9721" s="1">
        <f t="shared" si="502"/>
        <v>0.05</v>
      </c>
      <c r="Q9721">
        <f t="shared" si="503"/>
        <v>0.1</v>
      </c>
    </row>
    <row r="9722" spans="2:17" x14ac:dyDescent="0.25">
      <c r="B9722" t="s">
        <v>264</v>
      </c>
      <c r="C9722">
        <v>190294</v>
      </c>
      <c r="D9722">
        <v>1</v>
      </c>
      <c r="E9722">
        <v>1</v>
      </c>
      <c r="F9722">
        <v>2</v>
      </c>
      <c r="G9722">
        <v>42326</v>
      </c>
      <c r="H9722" t="s">
        <v>7</v>
      </c>
      <c r="I9722" t="s">
        <v>8</v>
      </c>
      <c r="J9722">
        <v>100</v>
      </c>
      <c r="K9722">
        <v>5</v>
      </c>
      <c r="L9722" t="s">
        <v>240</v>
      </c>
      <c r="M9722" t="s">
        <v>258</v>
      </c>
      <c r="N9722" t="s">
        <v>259</v>
      </c>
      <c r="O9722" s="9">
        <f t="shared" si="501"/>
        <v>50</v>
      </c>
      <c r="P9722" s="1">
        <f t="shared" si="502"/>
        <v>0.05</v>
      </c>
      <c r="Q9722">
        <f t="shared" si="503"/>
        <v>0.1</v>
      </c>
    </row>
    <row r="9723" spans="2:17" x14ac:dyDescent="0.25">
      <c r="B9723" t="s">
        <v>264</v>
      </c>
      <c r="C9723">
        <v>190297</v>
      </c>
      <c r="D9723">
        <v>1</v>
      </c>
      <c r="E9723">
        <v>1</v>
      </c>
      <c r="F9723">
        <v>2</v>
      </c>
      <c r="G9723">
        <v>42326</v>
      </c>
      <c r="H9723" t="s">
        <v>7</v>
      </c>
      <c r="I9723" t="s">
        <v>8</v>
      </c>
      <c r="J9723">
        <v>100</v>
      </c>
      <c r="K9723">
        <v>5</v>
      </c>
      <c r="L9723" t="s">
        <v>240</v>
      </c>
      <c r="M9723" t="s">
        <v>258</v>
      </c>
      <c r="N9723" t="s">
        <v>259</v>
      </c>
      <c r="O9723" s="9">
        <f t="shared" ref="O9723:O9786" si="504">J9723/F9723</f>
        <v>50</v>
      </c>
      <c r="P9723" s="1">
        <f t="shared" ref="P9723:P9786" si="505">K9723/J9723</f>
        <v>0.05</v>
      </c>
      <c r="Q9723">
        <f t="shared" si="503"/>
        <v>0.1</v>
      </c>
    </row>
    <row r="9724" spans="2:17" x14ac:dyDescent="0.25">
      <c r="B9724" t="s">
        <v>264</v>
      </c>
      <c r="C9724">
        <v>189507</v>
      </c>
      <c r="D9724">
        <v>1</v>
      </c>
      <c r="E9724">
        <v>1</v>
      </c>
      <c r="F9724">
        <v>2</v>
      </c>
      <c r="G9724">
        <v>42326</v>
      </c>
      <c r="H9724" t="s">
        <v>7</v>
      </c>
      <c r="I9724" t="s">
        <v>8</v>
      </c>
      <c r="J9724">
        <v>100</v>
      </c>
      <c r="K9724">
        <v>5</v>
      </c>
      <c r="L9724" t="s">
        <v>240</v>
      </c>
      <c r="M9724" t="s">
        <v>258</v>
      </c>
      <c r="N9724" t="s">
        <v>259</v>
      </c>
      <c r="O9724" s="9">
        <f t="shared" si="504"/>
        <v>50</v>
      </c>
      <c r="P9724" s="1">
        <f t="shared" si="505"/>
        <v>0.05</v>
      </c>
      <c r="Q9724">
        <f t="shared" ref="Q9724:Q9787" si="506">F9724*P9724</f>
        <v>0.1</v>
      </c>
    </row>
    <row r="9725" spans="2:17" x14ac:dyDescent="0.25">
      <c r="B9725" t="s">
        <v>264</v>
      </c>
      <c r="C9725">
        <v>190295</v>
      </c>
      <c r="D9725">
        <v>1</v>
      </c>
      <c r="E9725">
        <v>1</v>
      </c>
      <c r="F9725">
        <v>2</v>
      </c>
      <c r="G9725">
        <v>42326</v>
      </c>
      <c r="H9725" t="s">
        <v>7</v>
      </c>
      <c r="I9725" t="s">
        <v>8</v>
      </c>
      <c r="J9725">
        <v>100</v>
      </c>
      <c r="K9725">
        <v>5</v>
      </c>
      <c r="L9725" t="s">
        <v>240</v>
      </c>
      <c r="M9725" t="s">
        <v>258</v>
      </c>
      <c r="N9725" t="s">
        <v>259</v>
      </c>
      <c r="O9725" s="9">
        <f t="shared" si="504"/>
        <v>50</v>
      </c>
      <c r="P9725" s="1">
        <f t="shared" si="505"/>
        <v>0.05</v>
      </c>
      <c r="Q9725">
        <f t="shared" si="506"/>
        <v>0.1</v>
      </c>
    </row>
    <row r="9726" spans="2:17" x14ac:dyDescent="0.25">
      <c r="B9726" t="s">
        <v>264</v>
      </c>
      <c r="C9726">
        <v>189506</v>
      </c>
      <c r="D9726">
        <v>1</v>
      </c>
      <c r="E9726">
        <v>1</v>
      </c>
      <c r="F9726">
        <v>2</v>
      </c>
      <c r="G9726">
        <v>42326</v>
      </c>
      <c r="H9726" t="s">
        <v>7</v>
      </c>
      <c r="I9726" t="s">
        <v>8</v>
      </c>
      <c r="J9726">
        <v>100</v>
      </c>
      <c r="K9726">
        <v>5</v>
      </c>
      <c r="L9726" t="s">
        <v>240</v>
      </c>
      <c r="M9726" t="s">
        <v>258</v>
      </c>
      <c r="N9726" t="s">
        <v>259</v>
      </c>
      <c r="O9726" s="9">
        <f t="shared" si="504"/>
        <v>50</v>
      </c>
      <c r="P9726" s="1">
        <f t="shared" si="505"/>
        <v>0.05</v>
      </c>
      <c r="Q9726">
        <f t="shared" si="506"/>
        <v>0.1</v>
      </c>
    </row>
    <row r="9727" spans="2:17" x14ac:dyDescent="0.25">
      <c r="B9727" t="s">
        <v>264</v>
      </c>
      <c r="C9727">
        <v>190290</v>
      </c>
      <c r="D9727">
        <v>1</v>
      </c>
      <c r="E9727">
        <v>1</v>
      </c>
      <c r="F9727">
        <v>2</v>
      </c>
      <c r="G9727">
        <v>42326</v>
      </c>
      <c r="H9727" t="s">
        <v>7</v>
      </c>
      <c r="I9727" t="s">
        <v>8</v>
      </c>
      <c r="J9727">
        <v>100</v>
      </c>
      <c r="K9727">
        <v>5</v>
      </c>
      <c r="L9727" t="s">
        <v>240</v>
      </c>
      <c r="M9727" t="s">
        <v>258</v>
      </c>
      <c r="N9727" t="s">
        <v>259</v>
      </c>
      <c r="O9727" s="9">
        <f t="shared" si="504"/>
        <v>50</v>
      </c>
      <c r="P9727" s="1">
        <f t="shared" si="505"/>
        <v>0.05</v>
      </c>
      <c r="Q9727">
        <f t="shared" si="506"/>
        <v>0.1</v>
      </c>
    </row>
    <row r="9728" spans="2:17" x14ac:dyDescent="0.25">
      <c r="B9728" t="s">
        <v>264</v>
      </c>
      <c r="C9728">
        <v>189508</v>
      </c>
      <c r="D9728">
        <v>1</v>
      </c>
      <c r="E9728">
        <v>1</v>
      </c>
      <c r="F9728">
        <v>2</v>
      </c>
      <c r="G9728">
        <v>42326</v>
      </c>
      <c r="H9728" t="s">
        <v>7</v>
      </c>
      <c r="I9728" t="s">
        <v>8</v>
      </c>
      <c r="J9728">
        <v>100</v>
      </c>
      <c r="K9728">
        <v>5</v>
      </c>
      <c r="L9728" t="s">
        <v>240</v>
      </c>
      <c r="M9728" t="s">
        <v>258</v>
      </c>
      <c r="N9728" t="s">
        <v>259</v>
      </c>
      <c r="O9728" s="9">
        <f t="shared" si="504"/>
        <v>50</v>
      </c>
      <c r="P9728" s="1">
        <f t="shared" si="505"/>
        <v>0.05</v>
      </c>
      <c r="Q9728">
        <f t="shared" si="506"/>
        <v>0.1</v>
      </c>
    </row>
    <row r="9729" spans="2:17" x14ac:dyDescent="0.25">
      <c r="B9729" t="s">
        <v>264</v>
      </c>
      <c r="C9729">
        <v>189503</v>
      </c>
      <c r="D9729">
        <v>1</v>
      </c>
      <c r="E9729">
        <v>1</v>
      </c>
      <c r="F9729">
        <v>2</v>
      </c>
      <c r="G9729">
        <v>42326</v>
      </c>
      <c r="H9729" t="s">
        <v>7</v>
      </c>
      <c r="I9729" t="s">
        <v>8</v>
      </c>
      <c r="J9729">
        <v>100</v>
      </c>
      <c r="K9729">
        <v>5</v>
      </c>
      <c r="L9729" t="s">
        <v>240</v>
      </c>
      <c r="M9729" t="s">
        <v>258</v>
      </c>
      <c r="N9729" t="s">
        <v>259</v>
      </c>
      <c r="O9729" s="9">
        <f t="shared" si="504"/>
        <v>50</v>
      </c>
      <c r="P9729" s="1">
        <f t="shared" si="505"/>
        <v>0.05</v>
      </c>
      <c r="Q9729">
        <f t="shared" si="506"/>
        <v>0.1</v>
      </c>
    </row>
    <row r="9730" spans="2:17" x14ac:dyDescent="0.25">
      <c r="B9730" t="s">
        <v>264</v>
      </c>
      <c r="C9730">
        <v>190277</v>
      </c>
      <c r="D9730">
        <v>1</v>
      </c>
      <c r="E9730">
        <v>1</v>
      </c>
      <c r="F9730">
        <v>2</v>
      </c>
      <c r="G9730">
        <v>42325</v>
      </c>
      <c r="H9730" t="s">
        <v>7</v>
      </c>
      <c r="I9730" t="s">
        <v>8</v>
      </c>
      <c r="J9730">
        <v>100</v>
      </c>
      <c r="K9730">
        <v>5</v>
      </c>
      <c r="L9730" t="s">
        <v>240</v>
      </c>
      <c r="M9730" t="s">
        <v>258</v>
      </c>
      <c r="N9730" t="s">
        <v>259</v>
      </c>
      <c r="O9730" s="9">
        <f t="shared" si="504"/>
        <v>50</v>
      </c>
      <c r="P9730" s="1">
        <f t="shared" si="505"/>
        <v>0.05</v>
      </c>
      <c r="Q9730">
        <f t="shared" si="506"/>
        <v>0.1</v>
      </c>
    </row>
    <row r="9731" spans="2:17" x14ac:dyDescent="0.25">
      <c r="B9731" t="s">
        <v>264</v>
      </c>
      <c r="C9731">
        <v>190283</v>
      </c>
      <c r="D9731">
        <v>1</v>
      </c>
      <c r="E9731">
        <v>1</v>
      </c>
      <c r="F9731">
        <v>2</v>
      </c>
      <c r="G9731">
        <v>42325</v>
      </c>
      <c r="H9731" t="s">
        <v>7</v>
      </c>
      <c r="I9731" t="s">
        <v>8</v>
      </c>
      <c r="J9731">
        <v>100</v>
      </c>
      <c r="K9731">
        <v>5</v>
      </c>
      <c r="L9731" t="s">
        <v>240</v>
      </c>
      <c r="M9731" t="s">
        <v>258</v>
      </c>
      <c r="N9731" t="s">
        <v>259</v>
      </c>
      <c r="O9731" s="9">
        <f t="shared" si="504"/>
        <v>50</v>
      </c>
      <c r="P9731" s="1">
        <f t="shared" si="505"/>
        <v>0.05</v>
      </c>
      <c r="Q9731">
        <f t="shared" si="506"/>
        <v>0.1</v>
      </c>
    </row>
    <row r="9732" spans="2:17" x14ac:dyDescent="0.25">
      <c r="B9732" t="s">
        <v>264</v>
      </c>
      <c r="C9732">
        <v>189841</v>
      </c>
      <c r="D9732">
        <v>1</v>
      </c>
      <c r="E9732">
        <v>1</v>
      </c>
      <c r="F9732">
        <v>2</v>
      </c>
      <c r="G9732">
        <v>42325</v>
      </c>
      <c r="H9732" t="s">
        <v>7</v>
      </c>
      <c r="I9732" t="s">
        <v>8</v>
      </c>
      <c r="J9732">
        <v>100</v>
      </c>
      <c r="K9732">
        <v>5</v>
      </c>
      <c r="L9732" t="s">
        <v>240</v>
      </c>
      <c r="M9732" t="s">
        <v>258</v>
      </c>
      <c r="N9732" t="s">
        <v>259</v>
      </c>
      <c r="O9732" s="9">
        <f t="shared" si="504"/>
        <v>50</v>
      </c>
      <c r="P9732" s="1">
        <f t="shared" si="505"/>
        <v>0.05</v>
      </c>
      <c r="Q9732">
        <f t="shared" si="506"/>
        <v>0.1</v>
      </c>
    </row>
    <row r="9733" spans="2:17" x14ac:dyDescent="0.25">
      <c r="B9733" t="s">
        <v>264</v>
      </c>
      <c r="C9733">
        <v>189850</v>
      </c>
      <c r="D9733">
        <v>1</v>
      </c>
      <c r="E9733">
        <v>1</v>
      </c>
      <c r="F9733">
        <v>2</v>
      </c>
      <c r="G9733">
        <v>42325</v>
      </c>
      <c r="H9733" t="s">
        <v>7</v>
      </c>
      <c r="I9733" t="s">
        <v>8</v>
      </c>
      <c r="J9733">
        <v>100</v>
      </c>
      <c r="K9733">
        <v>5</v>
      </c>
      <c r="L9733" t="s">
        <v>240</v>
      </c>
      <c r="M9733" t="s">
        <v>258</v>
      </c>
      <c r="N9733" t="s">
        <v>259</v>
      </c>
      <c r="O9733" s="9">
        <f t="shared" si="504"/>
        <v>50</v>
      </c>
      <c r="P9733" s="1">
        <f t="shared" si="505"/>
        <v>0.05</v>
      </c>
      <c r="Q9733">
        <f t="shared" si="506"/>
        <v>0.1</v>
      </c>
    </row>
    <row r="9734" spans="2:17" x14ac:dyDescent="0.25">
      <c r="B9734" t="s">
        <v>264</v>
      </c>
      <c r="C9734">
        <v>189516</v>
      </c>
      <c r="D9734">
        <v>1</v>
      </c>
      <c r="E9734">
        <v>1</v>
      </c>
      <c r="F9734">
        <v>2</v>
      </c>
      <c r="G9734">
        <v>42341</v>
      </c>
      <c r="H9734" t="s">
        <v>7</v>
      </c>
      <c r="I9734" t="s">
        <v>8</v>
      </c>
      <c r="J9734">
        <v>100</v>
      </c>
      <c r="K9734">
        <v>5</v>
      </c>
      <c r="L9734" t="s">
        <v>240</v>
      </c>
      <c r="M9734" t="s">
        <v>258</v>
      </c>
      <c r="N9734" t="s">
        <v>259</v>
      </c>
      <c r="O9734" s="9">
        <f t="shared" si="504"/>
        <v>50</v>
      </c>
      <c r="P9734" s="1">
        <f t="shared" si="505"/>
        <v>0.05</v>
      </c>
      <c r="Q9734">
        <f t="shared" si="506"/>
        <v>0.1</v>
      </c>
    </row>
    <row r="9735" spans="2:17" x14ac:dyDescent="0.25">
      <c r="B9735" t="s">
        <v>264</v>
      </c>
      <c r="C9735">
        <v>189546</v>
      </c>
      <c r="D9735">
        <v>1</v>
      </c>
      <c r="E9735">
        <v>1</v>
      </c>
      <c r="F9735">
        <v>2</v>
      </c>
      <c r="G9735">
        <v>42341</v>
      </c>
      <c r="H9735" t="s">
        <v>7</v>
      </c>
      <c r="I9735" t="s">
        <v>8</v>
      </c>
      <c r="J9735">
        <v>100</v>
      </c>
      <c r="K9735">
        <v>5</v>
      </c>
      <c r="L9735" t="s">
        <v>240</v>
      </c>
      <c r="M9735" t="s">
        <v>258</v>
      </c>
      <c r="N9735" t="s">
        <v>259</v>
      </c>
      <c r="O9735" s="9">
        <f t="shared" si="504"/>
        <v>50</v>
      </c>
      <c r="P9735" s="1">
        <f t="shared" si="505"/>
        <v>0.05</v>
      </c>
      <c r="Q9735">
        <f t="shared" si="506"/>
        <v>0.1</v>
      </c>
    </row>
    <row r="9736" spans="2:17" x14ac:dyDescent="0.25">
      <c r="B9736" t="s">
        <v>264</v>
      </c>
      <c r="C9736">
        <v>171967</v>
      </c>
      <c r="D9736">
        <v>1</v>
      </c>
      <c r="E9736">
        <v>1</v>
      </c>
      <c r="F9736">
        <v>3</v>
      </c>
      <c r="G9736">
        <v>41828</v>
      </c>
      <c r="H9736" t="s">
        <v>7</v>
      </c>
      <c r="I9736" t="s">
        <v>8</v>
      </c>
      <c r="J9736">
        <v>160</v>
      </c>
      <c r="K9736">
        <v>8</v>
      </c>
      <c r="L9736" t="s">
        <v>240</v>
      </c>
      <c r="M9736" t="s">
        <v>258</v>
      </c>
      <c r="N9736" t="s">
        <v>259</v>
      </c>
      <c r="O9736" s="9">
        <f t="shared" si="504"/>
        <v>53.333333333333336</v>
      </c>
      <c r="P9736" s="1">
        <f t="shared" si="505"/>
        <v>0.05</v>
      </c>
      <c r="Q9736">
        <f t="shared" si="506"/>
        <v>0.15000000000000002</v>
      </c>
    </row>
    <row r="9737" spans="2:17" x14ac:dyDescent="0.25">
      <c r="B9737" t="s">
        <v>264</v>
      </c>
      <c r="C9737">
        <v>181080</v>
      </c>
      <c r="D9737">
        <v>1</v>
      </c>
      <c r="E9737">
        <v>1</v>
      </c>
      <c r="F9737">
        <v>3</v>
      </c>
      <c r="G9737" t="s">
        <v>66</v>
      </c>
      <c r="H9737" t="s">
        <v>5</v>
      </c>
      <c r="I9737" t="s">
        <v>6</v>
      </c>
      <c r="J9737">
        <v>160</v>
      </c>
      <c r="K9737">
        <v>8</v>
      </c>
      <c r="L9737" t="s">
        <v>240</v>
      </c>
      <c r="M9737" t="s">
        <v>5</v>
      </c>
      <c r="N9737" t="s">
        <v>259</v>
      </c>
      <c r="O9737" s="9">
        <f t="shared" si="504"/>
        <v>53.333333333333336</v>
      </c>
      <c r="P9737" s="1">
        <f t="shared" si="505"/>
        <v>0.05</v>
      </c>
      <c r="Q9737">
        <f t="shared" si="506"/>
        <v>0.15000000000000002</v>
      </c>
    </row>
    <row r="9738" spans="2:17" x14ac:dyDescent="0.25">
      <c r="B9738" t="s">
        <v>264</v>
      </c>
      <c r="C9738">
        <v>181376</v>
      </c>
      <c r="D9738">
        <v>1</v>
      </c>
      <c r="E9738">
        <v>1</v>
      </c>
      <c r="F9738">
        <v>3</v>
      </c>
      <c r="G9738" t="s">
        <v>66</v>
      </c>
      <c r="H9738" t="s">
        <v>5</v>
      </c>
      <c r="I9738" t="s">
        <v>6</v>
      </c>
      <c r="J9738">
        <v>160</v>
      </c>
      <c r="K9738">
        <v>8</v>
      </c>
      <c r="L9738" t="s">
        <v>240</v>
      </c>
      <c r="M9738" t="s">
        <v>5</v>
      </c>
      <c r="N9738" t="s">
        <v>259</v>
      </c>
      <c r="O9738" s="9">
        <f t="shared" si="504"/>
        <v>53.333333333333336</v>
      </c>
      <c r="P9738" s="1">
        <f t="shared" si="505"/>
        <v>0.05</v>
      </c>
      <c r="Q9738">
        <f t="shared" si="506"/>
        <v>0.15000000000000002</v>
      </c>
    </row>
    <row r="9739" spans="2:17" x14ac:dyDescent="0.25">
      <c r="B9739" t="s">
        <v>264</v>
      </c>
      <c r="C9739">
        <v>179298</v>
      </c>
      <c r="D9739">
        <v>1</v>
      </c>
      <c r="E9739">
        <v>1</v>
      </c>
      <c r="F9739">
        <v>3</v>
      </c>
      <c r="G9739">
        <v>42041</v>
      </c>
      <c r="H9739" t="s">
        <v>5</v>
      </c>
      <c r="I9739" t="s">
        <v>6</v>
      </c>
      <c r="J9739">
        <v>160</v>
      </c>
      <c r="K9739">
        <v>8</v>
      </c>
      <c r="L9739" t="s">
        <v>240</v>
      </c>
      <c r="M9739" t="s">
        <v>5</v>
      </c>
      <c r="N9739" t="s">
        <v>259</v>
      </c>
      <c r="O9739" s="9">
        <f t="shared" si="504"/>
        <v>53.333333333333336</v>
      </c>
      <c r="P9739" s="1">
        <f t="shared" si="505"/>
        <v>0.05</v>
      </c>
      <c r="Q9739">
        <f t="shared" si="506"/>
        <v>0.15000000000000002</v>
      </c>
    </row>
    <row r="9740" spans="2:17" x14ac:dyDescent="0.25">
      <c r="B9740" t="s">
        <v>264</v>
      </c>
      <c r="C9740">
        <v>189638</v>
      </c>
      <c r="D9740">
        <v>1</v>
      </c>
      <c r="E9740">
        <v>1</v>
      </c>
      <c r="F9740">
        <v>3</v>
      </c>
      <c r="G9740">
        <v>42283</v>
      </c>
      <c r="H9740" t="s">
        <v>7</v>
      </c>
      <c r="I9740" t="s">
        <v>8</v>
      </c>
      <c r="J9740">
        <v>160</v>
      </c>
      <c r="K9740">
        <v>8</v>
      </c>
      <c r="L9740" t="s">
        <v>240</v>
      </c>
      <c r="M9740" t="s">
        <v>258</v>
      </c>
      <c r="N9740" t="s">
        <v>259</v>
      </c>
      <c r="O9740" s="9">
        <f t="shared" si="504"/>
        <v>53.333333333333336</v>
      </c>
      <c r="P9740" s="1">
        <f t="shared" si="505"/>
        <v>0.05</v>
      </c>
      <c r="Q9740">
        <f t="shared" si="506"/>
        <v>0.15000000000000002</v>
      </c>
    </row>
    <row r="9741" spans="2:17" x14ac:dyDescent="0.25">
      <c r="B9741" t="s">
        <v>264</v>
      </c>
      <c r="C9741">
        <v>164022</v>
      </c>
      <c r="D9741">
        <v>1</v>
      </c>
      <c r="E9741">
        <v>1</v>
      </c>
      <c r="F9741">
        <v>2</v>
      </c>
      <c r="G9741">
        <v>41610</v>
      </c>
      <c r="H9741" t="s">
        <v>7</v>
      </c>
      <c r="I9741" t="s">
        <v>8</v>
      </c>
      <c r="J9741">
        <v>120</v>
      </c>
      <c r="K9741">
        <v>6</v>
      </c>
      <c r="L9741" t="s">
        <v>240</v>
      </c>
      <c r="M9741" t="s">
        <v>258</v>
      </c>
      <c r="N9741" t="s">
        <v>259</v>
      </c>
      <c r="O9741" s="9">
        <f t="shared" si="504"/>
        <v>60</v>
      </c>
      <c r="P9741" s="1">
        <f t="shared" si="505"/>
        <v>0.05</v>
      </c>
      <c r="Q9741">
        <f t="shared" si="506"/>
        <v>0.1</v>
      </c>
    </row>
    <row r="9742" spans="2:17" x14ac:dyDescent="0.25">
      <c r="B9742" t="s">
        <v>264</v>
      </c>
      <c r="C9742">
        <v>181927</v>
      </c>
      <c r="D9742">
        <v>1</v>
      </c>
      <c r="E9742">
        <v>1</v>
      </c>
      <c r="F9742">
        <v>2</v>
      </c>
      <c r="G9742">
        <v>41898</v>
      </c>
      <c r="H9742" t="s">
        <v>5</v>
      </c>
      <c r="I9742" t="s">
        <v>6</v>
      </c>
      <c r="J9742">
        <v>120</v>
      </c>
      <c r="K9742">
        <v>6</v>
      </c>
      <c r="L9742" t="s">
        <v>240</v>
      </c>
      <c r="M9742" t="s">
        <v>5</v>
      </c>
      <c r="N9742" t="s">
        <v>259</v>
      </c>
      <c r="O9742" s="9">
        <f t="shared" si="504"/>
        <v>60</v>
      </c>
      <c r="P9742" s="1">
        <f t="shared" si="505"/>
        <v>0.05</v>
      </c>
      <c r="Q9742">
        <f t="shared" si="506"/>
        <v>0.1</v>
      </c>
    </row>
    <row r="9743" spans="2:17" x14ac:dyDescent="0.25">
      <c r="B9743" t="s">
        <v>264</v>
      </c>
      <c r="C9743">
        <v>180858</v>
      </c>
      <c r="D9743">
        <v>1</v>
      </c>
      <c r="E9743">
        <v>1</v>
      </c>
      <c r="F9743">
        <v>2</v>
      </c>
      <c r="G9743">
        <v>42039</v>
      </c>
      <c r="H9743" t="s">
        <v>7</v>
      </c>
      <c r="I9743" t="s">
        <v>8</v>
      </c>
      <c r="J9743">
        <v>120</v>
      </c>
      <c r="K9743">
        <v>6</v>
      </c>
      <c r="L9743" t="s">
        <v>240</v>
      </c>
      <c r="M9743" t="s">
        <v>258</v>
      </c>
      <c r="N9743" t="s">
        <v>259</v>
      </c>
      <c r="O9743" s="9">
        <f t="shared" si="504"/>
        <v>60</v>
      </c>
      <c r="P9743" s="1">
        <f t="shared" si="505"/>
        <v>0.05</v>
      </c>
      <c r="Q9743">
        <f t="shared" si="506"/>
        <v>0.1</v>
      </c>
    </row>
    <row r="9744" spans="2:17" x14ac:dyDescent="0.25">
      <c r="B9744" t="s">
        <v>264</v>
      </c>
      <c r="C9744">
        <v>164025</v>
      </c>
      <c r="D9744">
        <v>2</v>
      </c>
      <c r="E9744">
        <v>1</v>
      </c>
      <c r="F9744">
        <v>5</v>
      </c>
      <c r="G9744">
        <v>41610</v>
      </c>
      <c r="H9744" t="s">
        <v>7</v>
      </c>
      <c r="I9744" t="s">
        <v>8</v>
      </c>
      <c r="J9744">
        <v>161</v>
      </c>
      <c r="K9744">
        <v>8</v>
      </c>
      <c r="L9744" t="s">
        <v>239</v>
      </c>
      <c r="M9744" t="s">
        <v>258</v>
      </c>
      <c r="N9744" t="s">
        <v>259</v>
      </c>
      <c r="O9744" s="9">
        <f t="shared" si="504"/>
        <v>32.200000000000003</v>
      </c>
      <c r="P9744" s="1">
        <f t="shared" si="505"/>
        <v>4.9689440993788817E-2</v>
      </c>
      <c r="Q9744">
        <f t="shared" si="506"/>
        <v>0.24844720496894407</v>
      </c>
    </row>
    <row r="9745" spans="2:17" x14ac:dyDescent="0.25">
      <c r="B9745" t="s">
        <v>264</v>
      </c>
      <c r="C9745">
        <v>168897</v>
      </c>
      <c r="D9745">
        <v>1</v>
      </c>
      <c r="E9745">
        <v>1</v>
      </c>
      <c r="F9745">
        <v>5</v>
      </c>
      <c r="G9745">
        <v>41810</v>
      </c>
      <c r="H9745" t="s">
        <v>7</v>
      </c>
      <c r="I9745" t="s">
        <v>8</v>
      </c>
      <c r="J9745">
        <v>161</v>
      </c>
      <c r="K9745">
        <v>8</v>
      </c>
      <c r="L9745" t="s">
        <v>240</v>
      </c>
      <c r="M9745" t="s">
        <v>258</v>
      </c>
      <c r="N9745" t="s">
        <v>259</v>
      </c>
      <c r="O9745" s="9">
        <f t="shared" si="504"/>
        <v>32.200000000000003</v>
      </c>
      <c r="P9745" s="1">
        <f t="shared" si="505"/>
        <v>4.9689440993788817E-2</v>
      </c>
      <c r="Q9745">
        <f t="shared" si="506"/>
        <v>0.24844720496894407</v>
      </c>
    </row>
    <row r="9746" spans="2:17" x14ac:dyDescent="0.25">
      <c r="B9746" t="s">
        <v>264</v>
      </c>
      <c r="C9746">
        <v>161116</v>
      </c>
      <c r="D9746">
        <v>1</v>
      </c>
      <c r="E9746">
        <v>1</v>
      </c>
      <c r="F9746">
        <v>4</v>
      </c>
      <c r="G9746">
        <v>41538</v>
      </c>
      <c r="H9746" t="s">
        <v>7</v>
      </c>
      <c r="I9746" t="s">
        <v>8</v>
      </c>
      <c r="J9746">
        <v>161</v>
      </c>
      <c r="K9746">
        <v>8</v>
      </c>
      <c r="L9746" t="s">
        <v>240</v>
      </c>
      <c r="M9746" t="s">
        <v>258</v>
      </c>
      <c r="N9746" t="s">
        <v>259</v>
      </c>
      <c r="O9746" s="9">
        <f t="shared" si="504"/>
        <v>40.25</v>
      </c>
      <c r="P9746" s="1">
        <f t="shared" si="505"/>
        <v>4.9689440993788817E-2</v>
      </c>
      <c r="Q9746">
        <f t="shared" si="506"/>
        <v>0.19875776397515527</v>
      </c>
    </row>
    <row r="9747" spans="2:17" x14ac:dyDescent="0.25">
      <c r="B9747" t="s">
        <v>264</v>
      </c>
      <c r="C9747">
        <v>161137</v>
      </c>
      <c r="D9747">
        <v>1</v>
      </c>
      <c r="E9747">
        <v>1</v>
      </c>
      <c r="F9747">
        <v>4</v>
      </c>
      <c r="G9747">
        <v>41538</v>
      </c>
      <c r="H9747" t="s">
        <v>7</v>
      </c>
      <c r="I9747" t="s">
        <v>8</v>
      </c>
      <c r="J9747">
        <v>161</v>
      </c>
      <c r="K9747">
        <v>8</v>
      </c>
      <c r="L9747" t="s">
        <v>240</v>
      </c>
      <c r="M9747" t="s">
        <v>258</v>
      </c>
      <c r="N9747" t="s">
        <v>259</v>
      </c>
      <c r="O9747" s="9">
        <f t="shared" si="504"/>
        <v>40.25</v>
      </c>
      <c r="P9747" s="1">
        <f t="shared" si="505"/>
        <v>4.9689440993788817E-2</v>
      </c>
      <c r="Q9747">
        <f t="shared" si="506"/>
        <v>0.19875776397515527</v>
      </c>
    </row>
    <row r="9748" spans="2:17" x14ac:dyDescent="0.25">
      <c r="B9748" t="s">
        <v>264</v>
      </c>
      <c r="C9748">
        <v>161136</v>
      </c>
      <c r="D9748">
        <v>1</v>
      </c>
      <c r="E9748">
        <v>1</v>
      </c>
      <c r="F9748">
        <v>4</v>
      </c>
      <c r="G9748">
        <v>41538</v>
      </c>
      <c r="H9748" t="s">
        <v>7</v>
      </c>
      <c r="I9748" t="s">
        <v>8</v>
      </c>
      <c r="J9748">
        <v>161</v>
      </c>
      <c r="K9748">
        <v>8</v>
      </c>
      <c r="L9748" t="s">
        <v>240</v>
      </c>
      <c r="M9748" t="s">
        <v>258</v>
      </c>
      <c r="N9748" t="s">
        <v>259</v>
      </c>
      <c r="O9748" s="9">
        <f t="shared" si="504"/>
        <v>40.25</v>
      </c>
      <c r="P9748" s="1">
        <f t="shared" si="505"/>
        <v>4.9689440993788817E-2</v>
      </c>
      <c r="Q9748">
        <f t="shared" si="506"/>
        <v>0.19875776397515527</v>
      </c>
    </row>
    <row r="9749" spans="2:17" x14ac:dyDescent="0.25">
      <c r="B9749" t="s">
        <v>264</v>
      </c>
      <c r="C9749">
        <v>162431</v>
      </c>
      <c r="D9749">
        <v>1</v>
      </c>
      <c r="E9749">
        <v>1</v>
      </c>
      <c r="F9749">
        <v>4</v>
      </c>
      <c r="G9749">
        <v>41558</v>
      </c>
      <c r="H9749" t="s">
        <v>7</v>
      </c>
      <c r="I9749" t="s">
        <v>8</v>
      </c>
      <c r="J9749">
        <v>161</v>
      </c>
      <c r="K9749">
        <v>8</v>
      </c>
      <c r="L9749" t="s">
        <v>240</v>
      </c>
      <c r="M9749" t="s">
        <v>258</v>
      </c>
      <c r="N9749" t="s">
        <v>259</v>
      </c>
      <c r="O9749" s="9">
        <f t="shared" si="504"/>
        <v>40.25</v>
      </c>
      <c r="P9749" s="1">
        <f t="shared" si="505"/>
        <v>4.9689440993788817E-2</v>
      </c>
      <c r="Q9749">
        <f t="shared" si="506"/>
        <v>0.19875776397515527</v>
      </c>
    </row>
    <row r="9750" spans="2:17" x14ac:dyDescent="0.25">
      <c r="B9750" t="s">
        <v>264</v>
      </c>
      <c r="C9750">
        <v>173000</v>
      </c>
      <c r="D9750">
        <v>1</v>
      </c>
      <c r="E9750">
        <v>1</v>
      </c>
      <c r="F9750">
        <v>4</v>
      </c>
      <c r="G9750">
        <v>41857</v>
      </c>
      <c r="H9750" t="s">
        <v>7</v>
      </c>
      <c r="I9750" t="s">
        <v>8</v>
      </c>
      <c r="J9750">
        <v>161</v>
      </c>
      <c r="K9750">
        <v>8</v>
      </c>
      <c r="L9750" t="s">
        <v>240</v>
      </c>
      <c r="M9750" t="s">
        <v>258</v>
      </c>
      <c r="N9750" t="s">
        <v>259</v>
      </c>
      <c r="O9750" s="9">
        <f t="shared" si="504"/>
        <v>40.25</v>
      </c>
      <c r="P9750" s="1">
        <f t="shared" si="505"/>
        <v>4.9689440993788817E-2</v>
      </c>
      <c r="Q9750">
        <f t="shared" si="506"/>
        <v>0.19875776397515527</v>
      </c>
    </row>
    <row r="9751" spans="2:17" x14ac:dyDescent="0.25">
      <c r="B9751" t="s">
        <v>264</v>
      </c>
      <c r="C9751">
        <v>172554</v>
      </c>
      <c r="D9751">
        <v>1</v>
      </c>
      <c r="E9751">
        <v>1</v>
      </c>
      <c r="F9751">
        <v>4</v>
      </c>
      <c r="G9751">
        <v>41857</v>
      </c>
      <c r="H9751" t="s">
        <v>7</v>
      </c>
      <c r="I9751" t="s">
        <v>8</v>
      </c>
      <c r="J9751">
        <v>161</v>
      </c>
      <c r="K9751">
        <v>8</v>
      </c>
      <c r="L9751" t="s">
        <v>240</v>
      </c>
      <c r="M9751" t="s">
        <v>258</v>
      </c>
      <c r="N9751" t="s">
        <v>259</v>
      </c>
      <c r="O9751" s="9">
        <f t="shared" si="504"/>
        <v>40.25</v>
      </c>
      <c r="P9751" s="1">
        <f t="shared" si="505"/>
        <v>4.9689440993788817E-2</v>
      </c>
      <c r="Q9751">
        <f t="shared" si="506"/>
        <v>0.19875776397515527</v>
      </c>
    </row>
    <row r="9752" spans="2:17" x14ac:dyDescent="0.25">
      <c r="B9752" t="s">
        <v>264</v>
      </c>
      <c r="C9752">
        <v>172559</v>
      </c>
      <c r="D9752">
        <v>1</v>
      </c>
      <c r="E9752">
        <v>1</v>
      </c>
      <c r="F9752">
        <v>4</v>
      </c>
      <c r="G9752">
        <v>41857</v>
      </c>
      <c r="H9752" t="s">
        <v>7</v>
      </c>
      <c r="I9752" t="s">
        <v>8</v>
      </c>
      <c r="J9752">
        <v>161</v>
      </c>
      <c r="K9752">
        <v>8</v>
      </c>
      <c r="L9752" t="s">
        <v>240</v>
      </c>
      <c r="M9752" t="s">
        <v>258</v>
      </c>
      <c r="N9752" t="s">
        <v>259</v>
      </c>
      <c r="O9752" s="9">
        <f t="shared" si="504"/>
        <v>40.25</v>
      </c>
      <c r="P9752" s="1">
        <f t="shared" si="505"/>
        <v>4.9689440993788817E-2</v>
      </c>
      <c r="Q9752">
        <f t="shared" si="506"/>
        <v>0.19875776397515527</v>
      </c>
    </row>
    <row r="9753" spans="2:17" x14ac:dyDescent="0.25">
      <c r="B9753" t="s">
        <v>264</v>
      </c>
      <c r="C9753">
        <v>172516</v>
      </c>
      <c r="D9753">
        <v>1</v>
      </c>
      <c r="E9753">
        <v>1</v>
      </c>
      <c r="F9753">
        <v>4</v>
      </c>
      <c r="G9753">
        <v>41862</v>
      </c>
      <c r="H9753" t="s">
        <v>7</v>
      </c>
      <c r="I9753" t="s">
        <v>8</v>
      </c>
      <c r="J9753">
        <v>161</v>
      </c>
      <c r="K9753">
        <v>8</v>
      </c>
      <c r="L9753" t="s">
        <v>240</v>
      </c>
      <c r="M9753" t="s">
        <v>258</v>
      </c>
      <c r="N9753" t="s">
        <v>259</v>
      </c>
      <c r="O9753" s="9">
        <f t="shared" si="504"/>
        <v>40.25</v>
      </c>
      <c r="P9753" s="1">
        <f t="shared" si="505"/>
        <v>4.9689440993788817E-2</v>
      </c>
      <c r="Q9753">
        <f t="shared" si="506"/>
        <v>0.19875776397515527</v>
      </c>
    </row>
    <row r="9754" spans="2:17" x14ac:dyDescent="0.25">
      <c r="B9754" t="s">
        <v>264</v>
      </c>
      <c r="C9754">
        <v>173446</v>
      </c>
      <c r="D9754">
        <v>1</v>
      </c>
      <c r="E9754">
        <v>1</v>
      </c>
      <c r="F9754">
        <v>4</v>
      </c>
      <c r="G9754">
        <v>41863</v>
      </c>
      <c r="H9754" t="s">
        <v>7</v>
      </c>
      <c r="I9754" t="s">
        <v>8</v>
      </c>
      <c r="J9754">
        <v>161</v>
      </c>
      <c r="K9754">
        <v>8</v>
      </c>
      <c r="L9754" t="s">
        <v>240</v>
      </c>
      <c r="M9754" t="s">
        <v>258</v>
      </c>
      <c r="N9754" t="s">
        <v>259</v>
      </c>
      <c r="O9754" s="9">
        <f t="shared" si="504"/>
        <v>40.25</v>
      </c>
      <c r="P9754" s="1">
        <f t="shared" si="505"/>
        <v>4.9689440993788817E-2</v>
      </c>
      <c r="Q9754">
        <f t="shared" si="506"/>
        <v>0.19875776397515527</v>
      </c>
    </row>
    <row r="9755" spans="2:17" x14ac:dyDescent="0.25">
      <c r="B9755" t="s">
        <v>264</v>
      </c>
      <c r="C9755">
        <v>171934</v>
      </c>
      <c r="D9755">
        <v>1</v>
      </c>
      <c r="E9755">
        <v>1</v>
      </c>
      <c r="F9755">
        <v>4</v>
      </c>
      <c r="G9755">
        <v>41821</v>
      </c>
      <c r="H9755" t="s">
        <v>7</v>
      </c>
      <c r="I9755" t="s">
        <v>8</v>
      </c>
      <c r="J9755">
        <v>161</v>
      </c>
      <c r="K9755">
        <v>8</v>
      </c>
      <c r="L9755" t="s">
        <v>240</v>
      </c>
      <c r="M9755" t="s">
        <v>258</v>
      </c>
      <c r="N9755" t="s">
        <v>259</v>
      </c>
      <c r="O9755" s="9">
        <f t="shared" si="504"/>
        <v>40.25</v>
      </c>
      <c r="P9755" s="1">
        <f t="shared" si="505"/>
        <v>4.9689440993788817E-2</v>
      </c>
      <c r="Q9755">
        <f t="shared" si="506"/>
        <v>0.19875776397515527</v>
      </c>
    </row>
    <row r="9756" spans="2:17" x14ac:dyDescent="0.25">
      <c r="B9756" t="s">
        <v>264</v>
      </c>
      <c r="C9756">
        <v>180233</v>
      </c>
      <c r="D9756">
        <v>1</v>
      </c>
      <c r="E9756">
        <v>1</v>
      </c>
      <c r="F9756">
        <v>4</v>
      </c>
      <c r="G9756" t="s">
        <v>66</v>
      </c>
      <c r="H9756" t="s">
        <v>7</v>
      </c>
      <c r="I9756" t="s">
        <v>8</v>
      </c>
      <c r="J9756">
        <v>161</v>
      </c>
      <c r="K9756">
        <v>8</v>
      </c>
      <c r="L9756" t="s">
        <v>240</v>
      </c>
      <c r="M9756" t="s">
        <v>258</v>
      </c>
      <c r="N9756" t="s">
        <v>259</v>
      </c>
      <c r="O9756" s="9">
        <f t="shared" si="504"/>
        <v>40.25</v>
      </c>
      <c r="P9756" s="1">
        <f t="shared" si="505"/>
        <v>4.9689440993788817E-2</v>
      </c>
      <c r="Q9756">
        <f t="shared" si="506"/>
        <v>0.19875776397515527</v>
      </c>
    </row>
    <row r="9757" spans="2:17" x14ac:dyDescent="0.25">
      <c r="B9757" t="s">
        <v>264</v>
      </c>
      <c r="C9757">
        <v>179334</v>
      </c>
      <c r="D9757">
        <v>1</v>
      </c>
      <c r="E9757">
        <v>1</v>
      </c>
      <c r="F9757">
        <v>4</v>
      </c>
      <c r="G9757">
        <v>42089</v>
      </c>
      <c r="H9757" t="s">
        <v>7</v>
      </c>
      <c r="I9757" t="s">
        <v>8</v>
      </c>
      <c r="J9757">
        <v>161</v>
      </c>
      <c r="K9757">
        <v>8</v>
      </c>
      <c r="L9757" t="s">
        <v>240</v>
      </c>
      <c r="M9757" t="s">
        <v>258</v>
      </c>
      <c r="N9757" t="s">
        <v>259</v>
      </c>
      <c r="O9757" s="9">
        <f t="shared" si="504"/>
        <v>40.25</v>
      </c>
      <c r="P9757" s="1">
        <f t="shared" si="505"/>
        <v>4.9689440993788817E-2</v>
      </c>
      <c r="Q9757">
        <f t="shared" si="506"/>
        <v>0.19875776397515527</v>
      </c>
    </row>
    <row r="9758" spans="2:17" x14ac:dyDescent="0.25">
      <c r="B9758" t="s">
        <v>264</v>
      </c>
      <c r="C9758">
        <v>188814</v>
      </c>
      <c r="D9758">
        <v>1</v>
      </c>
      <c r="E9758">
        <v>1</v>
      </c>
      <c r="F9758">
        <v>4</v>
      </c>
      <c r="G9758">
        <v>42093</v>
      </c>
      <c r="H9758" t="s">
        <v>7</v>
      </c>
      <c r="I9758" t="s">
        <v>8</v>
      </c>
      <c r="J9758">
        <v>161</v>
      </c>
      <c r="K9758">
        <v>8</v>
      </c>
      <c r="L9758" t="s">
        <v>240</v>
      </c>
      <c r="M9758" t="s">
        <v>258</v>
      </c>
      <c r="N9758" t="s">
        <v>259</v>
      </c>
      <c r="O9758" s="9">
        <f t="shared" si="504"/>
        <v>40.25</v>
      </c>
      <c r="P9758" s="1">
        <f t="shared" si="505"/>
        <v>4.9689440993788817E-2</v>
      </c>
      <c r="Q9758">
        <f t="shared" si="506"/>
        <v>0.19875776397515527</v>
      </c>
    </row>
    <row r="9759" spans="2:17" x14ac:dyDescent="0.25">
      <c r="B9759" t="s">
        <v>264</v>
      </c>
      <c r="C9759">
        <v>188813</v>
      </c>
      <c r="D9759">
        <v>1</v>
      </c>
      <c r="E9759">
        <v>1</v>
      </c>
      <c r="F9759">
        <v>4</v>
      </c>
      <c r="G9759">
        <v>42093</v>
      </c>
      <c r="H9759" t="s">
        <v>7</v>
      </c>
      <c r="I9759" t="s">
        <v>8</v>
      </c>
      <c r="J9759">
        <v>161</v>
      </c>
      <c r="K9759">
        <v>8</v>
      </c>
      <c r="L9759" t="s">
        <v>240</v>
      </c>
      <c r="M9759" t="s">
        <v>258</v>
      </c>
      <c r="N9759" t="s">
        <v>259</v>
      </c>
      <c r="O9759" s="9">
        <f t="shared" si="504"/>
        <v>40.25</v>
      </c>
      <c r="P9759" s="1">
        <f t="shared" si="505"/>
        <v>4.9689440993788817E-2</v>
      </c>
      <c r="Q9759">
        <f t="shared" si="506"/>
        <v>0.19875776397515527</v>
      </c>
    </row>
    <row r="9760" spans="2:17" x14ac:dyDescent="0.25">
      <c r="B9760" t="s">
        <v>264</v>
      </c>
      <c r="C9760">
        <v>179334</v>
      </c>
      <c r="D9760">
        <v>1</v>
      </c>
      <c r="E9760">
        <v>1</v>
      </c>
      <c r="F9760">
        <v>4</v>
      </c>
      <c r="G9760">
        <v>42089</v>
      </c>
      <c r="H9760" t="s">
        <v>7</v>
      </c>
      <c r="I9760" t="s">
        <v>8</v>
      </c>
      <c r="J9760">
        <v>161</v>
      </c>
      <c r="K9760">
        <v>8</v>
      </c>
      <c r="L9760" t="s">
        <v>240</v>
      </c>
      <c r="M9760" t="s">
        <v>258</v>
      </c>
      <c r="N9760" t="s">
        <v>259</v>
      </c>
      <c r="O9760" s="9">
        <f t="shared" si="504"/>
        <v>40.25</v>
      </c>
      <c r="P9760" s="1">
        <f t="shared" si="505"/>
        <v>4.9689440993788817E-2</v>
      </c>
      <c r="Q9760">
        <f t="shared" si="506"/>
        <v>0.19875776397515527</v>
      </c>
    </row>
    <row r="9761" spans="2:17" x14ac:dyDescent="0.25">
      <c r="B9761" t="s">
        <v>264</v>
      </c>
      <c r="C9761">
        <v>188814</v>
      </c>
      <c r="D9761">
        <v>1</v>
      </c>
      <c r="E9761">
        <v>1</v>
      </c>
      <c r="F9761">
        <v>4</v>
      </c>
      <c r="G9761">
        <v>42093</v>
      </c>
      <c r="H9761" t="s">
        <v>7</v>
      </c>
      <c r="I9761" t="s">
        <v>8</v>
      </c>
      <c r="J9761">
        <v>161</v>
      </c>
      <c r="K9761">
        <v>8</v>
      </c>
      <c r="L9761" t="s">
        <v>240</v>
      </c>
      <c r="M9761" t="s">
        <v>258</v>
      </c>
      <c r="N9761" t="s">
        <v>259</v>
      </c>
      <c r="O9761" s="9">
        <f t="shared" si="504"/>
        <v>40.25</v>
      </c>
      <c r="P9761" s="1">
        <f t="shared" si="505"/>
        <v>4.9689440993788817E-2</v>
      </c>
      <c r="Q9761">
        <f t="shared" si="506"/>
        <v>0.19875776397515527</v>
      </c>
    </row>
    <row r="9762" spans="2:17" x14ac:dyDescent="0.25">
      <c r="B9762" t="s">
        <v>264</v>
      </c>
      <c r="C9762">
        <v>188813</v>
      </c>
      <c r="D9762">
        <v>1</v>
      </c>
      <c r="E9762">
        <v>1</v>
      </c>
      <c r="F9762">
        <v>4</v>
      </c>
      <c r="G9762">
        <v>42093</v>
      </c>
      <c r="H9762" t="s">
        <v>7</v>
      </c>
      <c r="I9762" t="s">
        <v>8</v>
      </c>
      <c r="J9762">
        <v>161</v>
      </c>
      <c r="K9762">
        <v>8</v>
      </c>
      <c r="L9762" t="s">
        <v>240</v>
      </c>
      <c r="M9762" t="s">
        <v>258</v>
      </c>
      <c r="N9762" t="s">
        <v>259</v>
      </c>
      <c r="O9762" s="9">
        <f t="shared" si="504"/>
        <v>40.25</v>
      </c>
      <c r="P9762" s="1">
        <f t="shared" si="505"/>
        <v>4.9689440993788817E-2</v>
      </c>
      <c r="Q9762">
        <f t="shared" si="506"/>
        <v>0.19875776397515527</v>
      </c>
    </row>
    <row r="9763" spans="2:17" x14ac:dyDescent="0.25">
      <c r="B9763" t="s">
        <v>264</v>
      </c>
      <c r="C9763">
        <v>154056</v>
      </c>
      <c r="D9763">
        <v>1</v>
      </c>
      <c r="E9763">
        <v>1</v>
      </c>
      <c r="F9763">
        <v>2.5</v>
      </c>
      <c r="G9763">
        <v>41355</v>
      </c>
      <c r="H9763" t="s">
        <v>5</v>
      </c>
      <c r="I9763" t="s">
        <v>6</v>
      </c>
      <c r="J9763">
        <v>161</v>
      </c>
      <c r="K9763">
        <v>8</v>
      </c>
      <c r="L9763" t="s">
        <v>240</v>
      </c>
      <c r="M9763" t="s">
        <v>5</v>
      </c>
      <c r="N9763" t="s">
        <v>259</v>
      </c>
      <c r="O9763" s="9">
        <f t="shared" si="504"/>
        <v>64.400000000000006</v>
      </c>
      <c r="P9763" s="1">
        <f t="shared" si="505"/>
        <v>4.9689440993788817E-2</v>
      </c>
      <c r="Q9763">
        <f t="shared" si="506"/>
        <v>0.12422360248447203</v>
      </c>
    </row>
    <row r="9764" spans="2:17" x14ac:dyDescent="0.25">
      <c r="B9764" t="s">
        <v>264</v>
      </c>
      <c r="C9764">
        <v>192319</v>
      </c>
      <c r="D9764">
        <v>2</v>
      </c>
      <c r="E9764">
        <v>1</v>
      </c>
      <c r="F9764">
        <v>15</v>
      </c>
      <c r="G9764">
        <v>42152</v>
      </c>
      <c r="H9764" t="s">
        <v>7</v>
      </c>
      <c r="I9764" t="s">
        <v>6</v>
      </c>
      <c r="J9764">
        <v>282</v>
      </c>
      <c r="K9764">
        <v>14</v>
      </c>
      <c r="L9764" t="s">
        <v>239</v>
      </c>
      <c r="M9764" t="s">
        <v>258</v>
      </c>
      <c r="N9764" t="s">
        <v>259</v>
      </c>
      <c r="O9764" s="9">
        <f t="shared" si="504"/>
        <v>18.8</v>
      </c>
      <c r="P9764" s="1">
        <f t="shared" si="505"/>
        <v>4.9645390070921988E-2</v>
      </c>
      <c r="Q9764">
        <f t="shared" si="506"/>
        <v>0.74468085106382986</v>
      </c>
    </row>
    <row r="9765" spans="2:17" x14ac:dyDescent="0.25">
      <c r="B9765" t="s">
        <v>264</v>
      </c>
      <c r="C9765">
        <v>157581</v>
      </c>
      <c r="D9765">
        <v>1</v>
      </c>
      <c r="E9765">
        <v>1</v>
      </c>
      <c r="F9765">
        <v>4</v>
      </c>
      <c r="G9765">
        <v>41737</v>
      </c>
      <c r="H9765" t="s">
        <v>5</v>
      </c>
      <c r="I9765" t="s">
        <v>6</v>
      </c>
      <c r="J9765">
        <v>141</v>
      </c>
      <c r="K9765">
        <v>7</v>
      </c>
      <c r="L9765" t="s">
        <v>240</v>
      </c>
      <c r="M9765" t="s">
        <v>5</v>
      </c>
      <c r="N9765" t="s">
        <v>259</v>
      </c>
      <c r="O9765" s="9">
        <f t="shared" si="504"/>
        <v>35.25</v>
      </c>
      <c r="P9765" s="1">
        <f t="shared" si="505"/>
        <v>4.9645390070921988E-2</v>
      </c>
      <c r="Q9765">
        <f t="shared" si="506"/>
        <v>0.19858156028368795</v>
      </c>
    </row>
    <row r="9766" spans="2:17" x14ac:dyDescent="0.25">
      <c r="B9766" t="s">
        <v>264</v>
      </c>
      <c r="C9766">
        <v>179987</v>
      </c>
      <c r="D9766">
        <v>1</v>
      </c>
      <c r="E9766">
        <v>1</v>
      </c>
      <c r="F9766">
        <v>4</v>
      </c>
      <c r="G9766">
        <v>41981</v>
      </c>
      <c r="H9766" t="s">
        <v>7</v>
      </c>
      <c r="I9766" t="s">
        <v>8</v>
      </c>
      <c r="J9766">
        <v>141</v>
      </c>
      <c r="K9766">
        <v>7</v>
      </c>
      <c r="L9766" t="s">
        <v>240</v>
      </c>
      <c r="M9766" t="s">
        <v>258</v>
      </c>
      <c r="N9766" t="s">
        <v>259</v>
      </c>
      <c r="O9766" s="9">
        <f t="shared" si="504"/>
        <v>35.25</v>
      </c>
      <c r="P9766" s="1">
        <f t="shared" si="505"/>
        <v>4.9645390070921988E-2</v>
      </c>
      <c r="Q9766">
        <f t="shared" si="506"/>
        <v>0.19858156028368795</v>
      </c>
    </row>
    <row r="9767" spans="2:17" x14ac:dyDescent="0.25">
      <c r="B9767" t="s">
        <v>264</v>
      </c>
      <c r="C9767">
        <v>161273</v>
      </c>
      <c r="D9767">
        <v>1</v>
      </c>
      <c r="E9767">
        <v>1</v>
      </c>
      <c r="F9767">
        <v>5</v>
      </c>
      <c r="G9767">
        <v>41533</v>
      </c>
      <c r="H9767" t="s">
        <v>7</v>
      </c>
      <c r="I9767" t="s">
        <v>8</v>
      </c>
      <c r="J9767">
        <v>121</v>
      </c>
      <c r="K9767">
        <v>6</v>
      </c>
      <c r="L9767" t="s">
        <v>240</v>
      </c>
      <c r="M9767" t="s">
        <v>258</v>
      </c>
      <c r="N9767" t="s">
        <v>259</v>
      </c>
      <c r="O9767" s="9">
        <f t="shared" si="504"/>
        <v>24.2</v>
      </c>
      <c r="P9767" s="1">
        <f t="shared" si="505"/>
        <v>4.9586776859504134E-2</v>
      </c>
      <c r="Q9767">
        <f t="shared" si="506"/>
        <v>0.24793388429752067</v>
      </c>
    </row>
    <row r="9768" spans="2:17" x14ac:dyDescent="0.25">
      <c r="B9768" t="s">
        <v>264</v>
      </c>
      <c r="C9768">
        <v>157677</v>
      </c>
      <c r="D9768">
        <v>1</v>
      </c>
      <c r="E9768">
        <v>1</v>
      </c>
      <c r="F9768">
        <v>5</v>
      </c>
      <c r="G9768">
        <v>41454</v>
      </c>
      <c r="H9768" t="s">
        <v>5</v>
      </c>
      <c r="I9768" t="s">
        <v>6</v>
      </c>
      <c r="J9768">
        <v>121</v>
      </c>
      <c r="K9768">
        <v>6</v>
      </c>
      <c r="L9768" t="s">
        <v>240</v>
      </c>
      <c r="M9768" t="s">
        <v>5</v>
      </c>
      <c r="N9768" t="s">
        <v>259</v>
      </c>
      <c r="O9768" s="9">
        <f t="shared" si="504"/>
        <v>24.2</v>
      </c>
      <c r="P9768" s="1">
        <f t="shared" si="505"/>
        <v>4.9586776859504134E-2</v>
      </c>
      <c r="Q9768">
        <f t="shared" si="506"/>
        <v>0.24793388429752067</v>
      </c>
    </row>
    <row r="9769" spans="2:17" x14ac:dyDescent="0.25">
      <c r="B9769" t="s">
        <v>264</v>
      </c>
      <c r="C9769">
        <v>176521</v>
      </c>
      <c r="D9769">
        <v>2</v>
      </c>
      <c r="E9769">
        <v>1</v>
      </c>
      <c r="F9769">
        <v>5</v>
      </c>
      <c r="G9769">
        <v>41877</v>
      </c>
      <c r="H9769" t="s">
        <v>7</v>
      </c>
      <c r="I9769" t="s">
        <v>8</v>
      </c>
      <c r="J9769">
        <v>121</v>
      </c>
      <c r="K9769">
        <v>6</v>
      </c>
      <c r="L9769" t="s">
        <v>239</v>
      </c>
      <c r="M9769" t="s">
        <v>258</v>
      </c>
      <c r="N9769" t="s">
        <v>259</v>
      </c>
      <c r="O9769" s="9">
        <f t="shared" si="504"/>
        <v>24.2</v>
      </c>
      <c r="P9769" s="1">
        <f t="shared" si="505"/>
        <v>4.9586776859504134E-2</v>
      </c>
      <c r="Q9769">
        <f t="shared" si="506"/>
        <v>0.24793388429752067</v>
      </c>
    </row>
    <row r="9770" spans="2:17" x14ac:dyDescent="0.25">
      <c r="B9770" t="s">
        <v>264</v>
      </c>
      <c r="C9770">
        <v>155645</v>
      </c>
      <c r="D9770">
        <v>2</v>
      </c>
      <c r="E9770">
        <v>1</v>
      </c>
      <c r="F9770">
        <v>3.5</v>
      </c>
      <c r="G9770">
        <v>41416</v>
      </c>
      <c r="H9770" t="s">
        <v>7</v>
      </c>
      <c r="I9770" t="s">
        <v>8</v>
      </c>
      <c r="J9770">
        <v>121</v>
      </c>
      <c r="K9770">
        <v>6</v>
      </c>
      <c r="L9770" t="s">
        <v>239</v>
      </c>
      <c r="M9770" t="s">
        <v>258</v>
      </c>
      <c r="N9770" t="s">
        <v>259</v>
      </c>
      <c r="O9770" s="9">
        <f t="shared" si="504"/>
        <v>34.571428571428569</v>
      </c>
      <c r="P9770" s="1">
        <f t="shared" si="505"/>
        <v>4.9586776859504134E-2</v>
      </c>
      <c r="Q9770">
        <f t="shared" si="506"/>
        <v>0.17355371900826447</v>
      </c>
    </row>
    <row r="9771" spans="2:17" x14ac:dyDescent="0.25">
      <c r="B9771" t="s">
        <v>264</v>
      </c>
      <c r="C9771">
        <v>162141</v>
      </c>
      <c r="D9771">
        <v>2</v>
      </c>
      <c r="E9771">
        <v>1</v>
      </c>
      <c r="F9771">
        <v>3.5</v>
      </c>
      <c r="G9771">
        <v>41522</v>
      </c>
      <c r="H9771" t="s">
        <v>7</v>
      </c>
      <c r="I9771" t="s">
        <v>8</v>
      </c>
      <c r="J9771">
        <v>121</v>
      </c>
      <c r="K9771">
        <v>6</v>
      </c>
      <c r="L9771" t="s">
        <v>239</v>
      </c>
      <c r="M9771" t="s">
        <v>258</v>
      </c>
      <c r="N9771" t="s">
        <v>259</v>
      </c>
      <c r="O9771" s="9">
        <f t="shared" si="504"/>
        <v>34.571428571428569</v>
      </c>
      <c r="P9771" s="1">
        <f t="shared" si="505"/>
        <v>4.9586776859504134E-2</v>
      </c>
      <c r="Q9771">
        <f t="shared" si="506"/>
        <v>0.17355371900826447</v>
      </c>
    </row>
    <row r="9772" spans="2:17" x14ac:dyDescent="0.25">
      <c r="B9772" t="s">
        <v>264</v>
      </c>
      <c r="C9772">
        <v>189418</v>
      </c>
      <c r="D9772">
        <v>1</v>
      </c>
      <c r="E9772">
        <v>1</v>
      </c>
      <c r="F9772">
        <v>3</v>
      </c>
      <c r="G9772">
        <v>42082</v>
      </c>
      <c r="H9772" t="s">
        <v>7</v>
      </c>
      <c r="I9772" t="s">
        <v>8</v>
      </c>
      <c r="J9772">
        <v>121</v>
      </c>
      <c r="K9772">
        <v>6</v>
      </c>
      <c r="L9772" t="s">
        <v>240</v>
      </c>
      <c r="M9772" t="s">
        <v>258</v>
      </c>
      <c r="N9772" t="s">
        <v>259</v>
      </c>
      <c r="O9772" s="9">
        <f t="shared" si="504"/>
        <v>40.333333333333336</v>
      </c>
      <c r="P9772" s="1">
        <f t="shared" si="505"/>
        <v>4.9586776859504134E-2</v>
      </c>
      <c r="Q9772">
        <f t="shared" si="506"/>
        <v>0.1487603305785124</v>
      </c>
    </row>
    <row r="9773" spans="2:17" x14ac:dyDescent="0.25">
      <c r="B9773" t="s">
        <v>264</v>
      </c>
      <c r="C9773">
        <v>171101</v>
      </c>
      <c r="D9773">
        <v>1</v>
      </c>
      <c r="E9773">
        <v>1</v>
      </c>
      <c r="F9773">
        <v>5</v>
      </c>
      <c r="G9773">
        <v>41765</v>
      </c>
      <c r="H9773" t="s">
        <v>5</v>
      </c>
      <c r="I9773" t="s">
        <v>6</v>
      </c>
      <c r="J9773">
        <v>242</v>
      </c>
      <c r="K9773">
        <v>12</v>
      </c>
      <c r="L9773" t="s">
        <v>240</v>
      </c>
      <c r="M9773" t="s">
        <v>5</v>
      </c>
      <c r="N9773" t="s">
        <v>259</v>
      </c>
      <c r="O9773" s="9">
        <f t="shared" si="504"/>
        <v>48.4</v>
      </c>
      <c r="P9773" s="1">
        <f t="shared" si="505"/>
        <v>4.9586776859504134E-2</v>
      </c>
      <c r="Q9773">
        <f t="shared" si="506"/>
        <v>0.24793388429752067</v>
      </c>
    </row>
    <row r="9774" spans="2:17" x14ac:dyDescent="0.25">
      <c r="B9774" t="s">
        <v>264</v>
      </c>
      <c r="C9774">
        <v>186411</v>
      </c>
      <c r="D9774">
        <v>2</v>
      </c>
      <c r="E9774">
        <v>2</v>
      </c>
      <c r="F9774">
        <v>7.5</v>
      </c>
      <c r="G9774">
        <v>42324</v>
      </c>
      <c r="H9774" t="s">
        <v>7</v>
      </c>
      <c r="I9774" t="s">
        <v>8</v>
      </c>
      <c r="J9774">
        <v>101</v>
      </c>
      <c r="K9774">
        <v>5</v>
      </c>
      <c r="L9774" t="s">
        <v>239</v>
      </c>
      <c r="M9774" t="s">
        <v>258</v>
      </c>
      <c r="N9774" t="s">
        <v>259</v>
      </c>
      <c r="O9774" s="9">
        <f t="shared" si="504"/>
        <v>13.466666666666667</v>
      </c>
      <c r="P9774" s="1">
        <f t="shared" si="505"/>
        <v>4.9504950495049507E-2</v>
      </c>
      <c r="Q9774">
        <f t="shared" si="506"/>
        <v>0.37128712871287128</v>
      </c>
    </row>
    <row r="9775" spans="2:17" x14ac:dyDescent="0.25">
      <c r="B9775" t="s">
        <v>264</v>
      </c>
      <c r="C9775">
        <v>186411</v>
      </c>
      <c r="D9775">
        <v>2</v>
      </c>
      <c r="E9775">
        <v>2</v>
      </c>
      <c r="F9775">
        <v>7.5</v>
      </c>
      <c r="G9775">
        <v>42324</v>
      </c>
      <c r="H9775" t="s">
        <v>7</v>
      </c>
      <c r="I9775" t="s">
        <v>8</v>
      </c>
      <c r="J9775">
        <v>101</v>
      </c>
      <c r="K9775">
        <v>5</v>
      </c>
      <c r="L9775" t="s">
        <v>239</v>
      </c>
      <c r="M9775" t="s">
        <v>258</v>
      </c>
      <c r="N9775" t="s">
        <v>259</v>
      </c>
      <c r="O9775" s="9">
        <f t="shared" si="504"/>
        <v>13.466666666666667</v>
      </c>
      <c r="P9775" s="1">
        <f t="shared" si="505"/>
        <v>4.9504950495049507E-2</v>
      </c>
      <c r="Q9775">
        <f t="shared" si="506"/>
        <v>0.37128712871287128</v>
      </c>
    </row>
    <row r="9776" spans="2:17" x14ac:dyDescent="0.25">
      <c r="B9776" t="s">
        <v>264</v>
      </c>
      <c r="C9776">
        <v>179781</v>
      </c>
      <c r="D9776">
        <v>1</v>
      </c>
      <c r="E9776">
        <v>1</v>
      </c>
      <c r="F9776">
        <v>3</v>
      </c>
      <c r="G9776" t="s">
        <v>66</v>
      </c>
      <c r="H9776" t="s">
        <v>7</v>
      </c>
      <c r="I9776" t="s">
        <v>8</v>
      </c>
      <c r="J9776">
        <v>101</v>
      </c>
      <c r="K9776">
        <v>5</v>
      </c>
      <c r="L9776" t="s">
        <v>240</v>
      </c>
      <c r="M9776" t="s">
        <v>258</v>
      </c>
      <c r="N9776" t="s">
        <v>259</v>
      </c>
      <c r="O9776" s="9">
        <f t="shared" si="504"/>
        <v>33.666666666666664</v>
      </c>
      <c r="P9776" s="1">
        <f t="shared" si="505"/>
        <v>4.9504950495049507E-2</v>
      </c>
      <c r="Q9776">
        <f t="shared" si="506"/>
        <v>0.14851485148514854</v>
      </c>
    </row>
    <row r="9777" spans="2:17" x14ac:dyDescent="0.25">
      <c r="B9777" t="s">
        <v>264</v>
      </c>
      <c r="C9777">
        <v>180889</v>
      </c>
      <c r="D9777">
        <v>1</v>
      </c>
      <c r="E9777">
        <v>1</v>
      </c>
      <c r="F9777">
        <v>6</v>
      </c>
      <c r="G9777">
        <v>42059</v>
      </c>
      <c r="H9777" t="s">
        <v>7</v>
      </c>
      <c r="I9777" t="s">
        <v>6</v>
      </c>
      <c r="J9777">
        <v>283</v>
      </c>
      <c r="K9777">
        <v>14</v>
      </c>
      <c r="L9777" t="s">
        <v>240</v>
      </c>
      <c r="M9777" t="s">
        <v>258</v>
      </c>
      <c r="N9777" t="s">
        <v>259</v>
      </c>
      <c r="O9777" s="9">
        <f t="shared" si="504"/>
        <v>47.166666666666664</v>
      </c>
      <c r="P9777" s="1">
        <f t="shared" si="505"/>
        <v>4.9469964664310952E-2</v>
      </c>
      <c r="Q9777">
        <f t="shared" si="506"/>
        <v>0.29681978798586572</v>
      </c>
    </row>
    <row r="9778" spans="2:17" x14ac:dyDescent="0.25">
      <c r="B9778" t="s">
        <v>264</v>
      </c>
      <c r="C9778">
        <v>171191</v>
      </c>
      <c r="D9778">
        <v>1</v>
      </c>
      <c r="E9778">
        <v>1</v>
      </c>
      <c r="F9778">
        <v>7.5</v>
      </c>
      <c r="G9778">
        <v>41809</v>
      </c>
      <c r="H9778" t="s">
        <v>7</v>
      </c>
      <c r="I9778" t="s">
        <v>8</v>
      </c>
      <c r="J9778">
        <v>182</v>
      </c>
      <c r="K9778">
        <v>9</v>
      </c>
      <c r="L9778" t="s">
        <v>240</v>
      </c>
      <c r="M9778" t="s">
        <v>258</v>
      </c>
      <c r="N9778" t="s">
        <v>259</v>
      </c>
      <c r="O9778" s="9">
        <f t="shared" si="504"/>
        <v>24.266666666666666</v>
      </c>
      <c r="P9778" s="1">
        <f t="shared" si="505"/>
        <v>4.9450549450549448E-2</v>
      </c>
      <c r="Q9778">
        <f t="shared" si="506"/>
        <v>0.37087912087912084</v>
      </c>
    </row>
    <row r="9779" spans="2:17" x14ac:dyDescent="0.25">
      <c r="B9779" t="s">
        <v>264</v>
      </c>
      <c r="C9779">
        <v>173824</v>
      </c>
      <c r="D9779">
        <v>2</v>
      </c>
      <c r="E9779">
        <v>1</v>
      </c>
      <c r="F9779">
        <v>10</v>
      </c>
      <c r="G9779">
        <v>41863</v>
      </c>
      <c r="H9779" t="s">
        <v>7</v>
      </c>
      <c r="I9779" t="s">
        <v>8</v>
      </c>
      <c r="J9779">
        <v>162</v>
      </c>
      <c r="K9779">
        <v>8</v>
      </c>
      <c r="L9779" t="s">
        <v>239</v>
      </c>
      <c r="M9779" t="s">
        <v>258</v>
      </c>
      <c r="N9779" t="s">
        <v>259</v>
      </c>
      <c r="O9779" s="9">
        <f t="shared" si="504"/>
        <v>16.2</v>
      </c>
      <c r="P9779" s="1">
        <f t="shared" si="505"/>
        <v>4.9382716049382713E-2</v>
      </c>
      <c r="Q9779">
        <f t="shared" si="506"/>
        <v>0.49382716049382713</v>
      </c>
    </row>
    <row r="9780" spans="2:17" x14ac:dyDescent="0.25">
      <c r="B9780" t="s">
        <v>264</v>
      </c>
      <c r="C9780">
        <v>169445</v>
      </c>
      <c r="D9780">
        <v>1</v>
      </c>
      <c r="E9780">
        <v>1</v>
      </c>
      <c r="F9780">
        <v>3.5</v>
      </c>
      <c r="G9780">
        <v>42046</v>
      </c>
      <c r="H9780" t="s">
        <v>7</v>
      </c>
      <c r="I9780" t="s">
        <v>8</v>
      </c>
      <c r="J9780">
        <v>81</v>
      </c>
      <c r="K9780">
        <v>4</v>
      </c>
      <c r="L9780" t="s">
        <v>240</v>
      </c>
      <c r="M9780" t="s">
        <v>258</v>
      </c>
      <c r="N9780" t="s">
        <v>259</v>
      </c>
      <c r="O9780" s="9">
        <f t="shared" si="504"/>
        <v>23.142857142857142</v>
      </c>
      <c r="P9780" s="1">
        <f t="shared" si="505"/>
        <v>4.9382716049382713E-2</v>
      </c>
      <c r="Q9780">
        <f t="shared" si="506"/>
        <v>0.1728395061728395</v>
      </c>
    </row>
    <row r="9781" spans="2:17" x14ac:dyDescent="0.25">
      <c r="B9781" t="s">
        <v>264</v>
      </c>
      <c r="C9781">
        <v>169446</v>
      </c>
      <c r="D9781">
        <v>1</v>
      </c>
      <c r="E9781">
        <v>1</v>
      </c>
      <c r="F9781">
        <v>3.5</v>
      </c>
      <c r="G9781">
        <v>42046</v>
      </c>
      <c r="H9781" t="s">
        <v>7</v>
      </c>
      <c r="I9781" t="s">
        <v>8</v>
      </c>
      <c r="J9781">
        <v>81</v>
      </c>
      <c r="K9781">
        <v>4</v>
      </c>
      <c r="L9781" t="s">
        <v>240</v>
      </c>
      <c r="M9781" t="s">
        <v>258</v>
      </c>
      <c r="N9781" t="s">
        <v>259</v>
      </c>
      <c r="O9781" s="9">
        <f t="shared" si="504"/>
        <v>23.142857142857142</v>
      </c>
      <c r="P9781" s="1">
        <f t="shared" si="505"/>
        <v>4.9382716049382713E-2</v>
      </c>
      <c r="Q9781">
        <f t="shared" si="506"/>
        <v>0.1728395061728395</v>
      </c>
    </row>
    <row r="9782" spans="2:17" x14ac:dyDescent="0.25">
      <c r="B9782" t="s">
        <v>264</v>
      </c>
      <c r="C9782">
        <v>169447</v>
      </c>
      <c r="D9782">
        <v>1</v>
      </c>
      <c r="E9782">
        <v>1</v>
      </c>
      <c r="F9782">
        <v>3.5</v>
      </c>
      <c r="G9782">
        <v>42046</v>
      </c>
      <c r="H9782" t="s">
        <v>7</v>
      </c>
      <c r="I9782" t="s">
        <v>8</v>
      </c>
      <c r="J9782">
        <v>81</v>
      </c>
      <c r="K9782">
        <v>4</v>
      </c>
      <c r="L9782" t="s">
        <v>240</v>
      </c>
      <c r="M9782" t="s">
        <v>258</v>
      </c>
      <c r="N9782" t="s">
        <v>259</v>
      </c>
      <c r="O9782" s="9">
        <f t="shared" si="504"/>
        <v>23.142857142857142</v>
      </c>
      <c r="P9782" s="1">
        <f t="shared" si="505"/>
        <v>4.9382716049382713E-2</v>
      </c>
      <c r="Q9782">
        <f t="shared" si="506"/>
        <v>0.1728395061728395</v>
      </c>
    </row>
    <row r="9783" spans="2:17" x14ac:dyDescent="0.25">
      <c r="B9783" t="s">
        <v>264</v>
      </c>
      <c r="C9783">
        <v>169449</v>
      </c>
      <c r="D9783">
        <v>1</v>
      </c>
      <c r="E9783">
        <v>1</v>
      </c>
      <c r="F9783">
        <v>3.5</v>
      </c>
      <c r="G9783">
        <v>42046</v>
      </c>
      <c r="H9783" t="s">
        <v>7</v>
      </c>
      <c r="I9783" t="s">
        <v>8</v>
      </c>
      <c r="J9783">
        <v>81</v>
      </c>
      <c r="K9783">
        <v>4</v>
      </c>
      <c r="L9783" t="s">
        <v>240</v>
      </c>
      <c r="M9783" t="s">
        <v>258</v>
      </c>
      <c r="N9783" t="s">
        <v>259</v>
      </c>
      <c r="O9783" s="9">
        <f t="shared" si="504"/>
        <v>23.142857142857142</v>
      </c>
      <c r="P9783" s="1">
        <f t="shared" si="505"/>
        <v>4.9382716049382713E-2</v>
      </c>
      <c r="Q9783">
        <f t="shared" si="506"/>
        <v>0.1728395061728395</v>
      </c>
    </row>
    <row r="9784" spans="2:17" x14ac:dyDescent="0.25">
      <c r="B9784" t="s">
        <v>264</v>
      </c>
      <c r="C9784">
        <v>169450</v>
      </c>
      <c r="D9784">
        <v>1</v>
      </c>
      <c r="E9784">
        <v>1</v>
      </c>
      <c r="F9784">
        <v>3.5</v>
      </c>
      <c r="G9784">
        <v>42046</v>
      </c>
      <c r="H9784" t="s">
        <v>7</v>
      </c>
      <c r="I9784" t="s">
        <v>8</v>
      </c>
      <c r="J9784">
        <v>81</v>
      </c>
      <c r="K9784">
        <v>4</v>
      </c>
      <c r="L9784" t="s">
        <v>240</v>
      </c>
      <c r="M9784" t="s">
        <v>258</v>
      </c>
      <c r="N9784" t="s">
        <v>259</v>
      </c>
      <c r="O9784" s="9">
        <f t="shared" si="504"/>
        <v>23.142857142857142</v>
      </c>
      <c r="P9784" s="1">
        <f t="shared" si="505"/>
        <v>4.9382716049382713E-2</v>
      </c>
      <c r="Q9784">
        <f t="shared" si="506"/>
        <v>0.1728395061728395</v>
      </c>
    </row>
    <row r="9785" spans="2:17" x14ac:dyDescent="0.25">
      <c r="B9785" t="s">
        <v>264</v>
      </c>
      <c r="C9785">
        <v>169053</v>
      </c>
      <c r="D9785">
        <v>1</v>
      </c>
      <c r="E9785">
        <v>1</v>
      </c>
      <c r="F9785">
        <v>3.5</v>
      </c>
      <c r="G9785">
        <v>42046</v>
      </c>
      <c r="H9785" t="s">
        <v>7</v>
      </c>
      <c r="I9785" t="s">
        <v>8</v>
      </c>
      <c r="J9785">
        <v>81</v>
      </c>
      <c r="K9785">
        <v>4</v>
      </c>
      <c r="L9785" t="s">
        <v>240</v>
      </c>
      <c r="M9785" t="s">
        <v>258</v>
      </c>
      <c r="N9785" t="s">
        <v>259</v>
      </c>
      <c r="O9785" s="9">
        <f t="shared" si="504"/>
        <v>23.142857142857142</v>
      </c>
      <c r="P9785" s="1">
        <f t="shared" si="505"/>
        <v>4.9382716049382713E-2</v>
      </c>
      <c r="Q9785">
        <f t="shared" si="506"/>
        <v>0.1728395061728395</v>
      </c>
    </row>
    <row r="9786" spans="2:17" x14ac:dyDescent="0.25">
      <c r="B9786" t="s">
        <v>264</v>
      </c>
      <c r="C9786">
        <v>162484</v>
      </c>
      <c r="D9786">
        <v>1</v>
      </c>
      <c r="E9786">
        <v>1</v>
      </c>
      <c r="F9786">
        <v>3</v>
      </c>
      <c r="G9786">
        <v>41554</v>
      </c>
      <c r="H9786" t="s">
        <v>7</v>
      </c>
      <c r="I9786" t="s">
        <v>8</v>
      </c>
      <c r="J9786">
        <v>81</v>
      </c>
      <c r="K9786">
        <v>4</v>
      </c>
      <c r="L9786" t="s">
        <v>240</v>
      </c>
      <c r="M9786" t="s">
        <v>258</v>
      </c>
      <c r="N9786" t="s">
        <v>259</v>
      </c>
      <c r="O9786" s="9">
        <f t="shared" si="504"/>
        <v>27</v>
      </c>
      <c r="P9786" s="1">
        <f t="shared" si="505"/>
        <v>4.9382716049382713E-2</v>
      </c>
      <c r="Q9786">
        <f t="shared" si="506"/>
        <v>0.14814814814814814</v>
      </c>
    </row>
    <row r="9787" spans="2:17" x14ac:dyDescent="0.25">
      <c r="B9787" t="s">
        <v>264</v>
      </c>
      <c r="C9787">
        <v>169026</v>
      </c>
      <c r="D9787">
        <v>1</v>
      </c>
      <c r="E9787">
        <v>1</v>
      </c>
      <c r="F9787">
        <v>3</v>
      </c>
      <c r="G9787">
        <v>42048</v>
      </c>
      <c r="H9787" t="s">
        <v>7</v>
      </c>
      <c r="I9787" t="s">
        <v>8</v>
      </c>
      <c r="J9787">
        <v>81</v>
      </c>
      <c r="K9787">
        <v>4</v>
      </c>
      <c r="L9787" t="s">
        <v>240</v>
      </c>
      <c r="M9787" t="s">
        <v>258</v>
      </c>
      <c r="N9787" t="s">
        <v>259</v>
      </c>
      <c r="O9787" s="9">
        <f t="shared" ref="O9787:O9850" si="507">J9787/F9787</f>
        <v>27</v>
      </c>
      <c r="P9787" s="1">
        <f t="shared" ref="P9787:P9850" si="508">K9787/J9787</f>
        <v>4.9382716049382713E-2</v>
      </c>
      <c r="Q9787">
        <f t="shared" si="506"/>
        <v>0.14814814814814814</v>
      </c>
    </row>
    <row r="9788" spans="2:17" x14ac:dyDescent="0.25">
      <c r="B9788" t="s">
        <v>264</v>
      </c>
      <c r="C9788">
        <v>169025</v>
      </c>
      <c r="D9788">
        <v>1</v>
      </c>
      <c r="E9788">
        <v>1</v>
      </c>
      <c r="F9788">
        <v>3</v>
      </c>
      <c r="G9788">
        <v>42048</v>
      </c>
      <c r="H9788" t="s">
        <v>7</v>
      </c>
      <c r="I9788" t="s">
        <v>8</v>
      </c>
      <c r="J9788">
        <v>81</v>
      </c>
      <c r="K9788">
        <v>4</v>
      </c>
      <c r="L9788" t="s">
        <v>240</v>
      </c>
      <c r="M9788" t="s">
        <v>258</v>
      </c>
      <c r="N9788" t="s">
        <v>259</v>
      </c>
      <c r="O9788" s="9">
        <f t="shared" si="507"/>
        <v>27</v>
      </c>
      <c r="P9788" s="1">
        <f t="shared" si="508"/>
        <v>4.9382716049382713E-2</v>
      </c>
      <c r="Q9788">
        <f t="shared" ref="Q9788:Q9851" si="509">F9788*P9788</f>
        <v>0.14814814814814814</v>
      </c>
    </row>
    <row r="9789" spans="2:17" x14ac:dyDescent="0.25">
      <c r="B9789" t="s">
        <v>264</v>
      </c>
      <c r="C9789">
        <v>163590</v>
      </c>
      <c r="D9789">
        <v>1</v>
      </c>
      <c r="E9789">
        <v>1</v>
      </c>
      <c r="F9789">
        <v>3</v>
      </c>
      <c r="G9789">
        <v>42079</v>
      </c>
      <c r="H9789" t="s">
        <v>7</v>
      </c>
      <c r="I9789" t="s">
        <v>8</v>
      </c>
      <c r="J9789">
        <v>81</v>
      </c>
      <c r="K9789">
        <v>4</v>
      </c>
      <c r="L9789" t="s">
        <v>240</v>
      </c>
      <c r="M9789" t="s">
        <v>258</v>
      </c>
      <c r="N9789" t="s">
        <v>259</v>
      </c>
      <c r="O9789" s="9">
        <f t="shared" si="507"/>
        <v>27</v>
      </c>
      <c r="P9789" s="1">
        <f t="shared" si="508"/>
        <v>4.9382716049382713E-2</v>
      </c>
      <c r="Q9789">
        <f t="shared" si="509"/>
        <v>0.14814814814814814</v>
      </c>
    </row>
    <row r="9790" spans="2:17" x14ac:dyDescent="0.25">
      <c r="B9790" t="s">
        <v>264</v>
      </c>
      <c r="C9790">
        <v>163591</v>
      </c>
      <c r="D9790">
        <v>1</v>
      </c>
      <c r="E9790">
        <v>1</v>
      </c>
      <c r="F9790">
        <v>3</v>
      </c>
      <c r="G9790">
        <v>42079</v>
      </c>
      <c r="H9790" t="s">
        <v>7</v>
      </c>
      <c r="I9790" t="s">
        <v>8</v>
      </c>
      <c r="J9790">
        <v>81</v>
      </c>
      <c r="K9790">
        <v>4</v>
      </c>
      <c r="L9790" t="s">
        <v>240</v>
      </c>
      <c r="M9790" t="s">
        <v>258</v>
      </c>
      <c r="N9790" t="s">
        <v>259</v>
      </c>
      <c r="O9790" s="9">
        <f t="shared" si="507"/>
        <v>27</v>
      </c>
      <c r="P9790" s="1">
        <f t="shared" si="508"/>
        <v>4.9382716049382713E-2</v>
      </c>
      <c r="Q9790">
        <f t="shared" si="509"/>
        <v>0.14814814814814814</v>
      </c>
    </row>
    <row r="9791" spans="2:17" x14ac:dyDescent="0.25">
      <c r="B9791" t="s">
        <v>264</v>
      </c>
      <c r="C9791">
        <v>163593</v>
      </c>
      <c r="D9791">
        <v>1</v>
      </c>
      <c r="E9791">
        <v>1</v>
      </c>
      <c r="F9791">
        <v>3</v>
      </c>
      <c r="G9791">
        <v>42080</v>
      </c>
      <c r="H9791" t="s">
        <v>7</v>
      </c>
      <c r="I9791" t="s">
        <v>8</v>
      </c>
      <c r="J9791">
        <v>81</v>
      </c>
      <c r="K9791">
        <v>4</v>
      </c>
      <c r="L9791" t="s">
        <v>240</v>
      </c>
      <c r="M9791" t="s">
        <v>258</v>
      </c>
      <c r="N9791" t="s">
        <v>259</v>
      </c>
      <c r="O9791" s="9">
        <f t="shared" si="507"/>
        <v>27</v>
      </c>
      <c r="P9791" s="1">
        <f t="shared" si="508"/>
        <v>4.9382716049382713E-2</v>
      </c>
      <c r="Q9791">
        <f t="shared" si="509"/>
        <v>0.14814814814814814</v>
      </c>
    </row>
    <row r="9792" spans="2:17" x14ac:dyDescent="0.25">
      <c r="B9792" t="s">
        <v>264</v>
      </c>
      <c r="C9792">
        <v>163606</v>
      </c>
      <c r="D9792">
        <v>1</v>
      </c>
      <c r="E9792">
        <v>1</v>
      </c>
      <c r="F9792">
        <v>3</v>
      </c>
      <c r="G9792">
        <v>42080</v>
      </c>
      <c r="H9792" t="s">
        <v>7</v>
      </c>
      <c r="I9792" t="s">
        <v>8</v>
      </c>
      <c r="J9792">
        <v>81</v>
      </c>
      <c r="K9792">
        <v>4</v>
      </c>
      <c r="L9792" t="s">
        <v>240</v>
      </c>
      <c r="M9792" t="s">
        <v>258</v>
      </c>
      <c r="N9792" t="s">
        <v>259</v>
      </c>
      <c r="O9792" s="9">
        <f t="shared" si="507"/>
        <v>27</v>
      </c>
      <c r="P9792" s="1">
        <f t="shared" si="508"/>
        <v>4.9382716049382713E-2</v>
      </c>
      <c r="Q9792">
        <f t="shared" si="509"/>
        <v>0.14814814814814814</v>
      </c>
    </row>
    <row r="9793" spans="2:17" x14ac:dyDescent="0.25">
      <c r="B9793" t="s">
        <v>264</v>
      </c>
      <c r="C9793">
        <v>153876</v>
      </c>
      <c r="D9793">
        <v>1</v>
      </c>
      <c r="E9793">
        <v>1</v>
      </c>
      <c r="F9793">
        <v>5</v>
      </c>
      <c r="G9793">
        <v>41353</v>
      </c>
      <c r="H9793" t="s">
        <v>7</v>
      </c>
      <c r="I9793" t="s">
        <v>8</v>
      </c>
      <c r="J9793">
        <v>162</v>
      </c>
      <c r="K9793">
        <v>8</v>
      </c>
      <c r="L9793" t="s">
        <v>240</v>
      </c>
      <c r="M9793" t="s">
        <v>258</v>
      </c>
      <c r="N9793" t="s">
        <v>259</v>
      </c>
      <c r="O9793" s="9">
        <f t="shared" si="507"/>
        <v>32.4</v>
      </c>
      <c r="P9793" s="1">
        <f t="shared" si="508"/>
        <v>4.9382716049382713E-2</v>
      </c>
      <c r="Q9793">
        <f t="shared" si="509"/>
        <v>0.24691358024691357</v>
      </c>
    </row>
    <row r="9794" spans="2:17" x14ac:dyDescent="0.25">
      <c r="B9794" t="s">
        <v>264</v>
      </c>
      <c r="C9794">
        <v>153877</v>
      </c>
      <c r="D9794">
        <v>1</v>
      </c>
      <c r="E9794">
        <v>1</v>
      </c>
      <c r="F9794">
        <v>5</v>
      </c>
      <c r="G9794">
        <v>41353</v>
      </c>
      <c r="H9794" t="s">
        <v>7</v>
      </c>
      <c r="I9794" t="s">
        <v>8</v>
      </c>
      <c r="J9794">
        <v>162</v>
      </c>
      <c r="K9794">
        <v>8</v>
      </c>
      <c r="L9794" t="s">
        <v>240</v>
      </c>
      <c r="M9794" t="s">
        <v>258</v>
      </c>
      <c r="N9794" t="s">
        <v>259</v>
      </c>
      <c r="O9794" s="9">
        <f t="shared" si="507"/>
        <v>32.4</v>
      </c>
      <c r="P9794" s="1">
        <f t="shared" si="508"/>
        <v>4.9382716049382713E-2</v>
      </c>
      <c r="Q9794">
        <f t="shared" si="509"/>
        <v>0.24691358024691357</v>
      </c>
    </row>
    <row r="9795" spans="2:17" x14ac:dyDescent="0.25">
      <c r="B9795" t="s">
        <v>264</v>
      </c>
      <c r="C9795">
        <v>171553</v>
      </c>
      <c r="D9795">
        <v>1</v>
      </c>
      <c r="E9795">
        <v>1</v>
      </c>
      <c r="F9795">
        <v>5</v>
      </c>
      <c r="G9795">
        <v>41822</v>
      </c>
      <c r="H9795" t="s">
        <v>7</v>
      </c>
      <c r="I9795" t="s">
        <v>8</v>
      </c>
      <c r="J9795">
        <v>162</v>
      </c>
      <c r="K9795">
        <v>8</v>
      </c>
      <c r="L9795" t="s">
        <v>240</v>
      </c>
      <c r="M9795" t="s">
        <v>258</v>
      </c>
      <c r="N9795" t="s">
        <v>259</v>
      </c>
      <c r="O9795" s="9">
        <f t="shared" si="507"/>
        <v>32.4</v>
      </c>
      <c r="P9795" s="1">
        <f t="shared" si="508"/>
        <v>4.9382716049382713E-2</v>
      </c>
      <c r="Q9795">
        <f t="shared" si="509"/>
        <v>0.24691358024691357</v>
      </c>
    </row>
    <row r="9796" spans="2:17" x14ac:dyDescent="0.25">
      <c r="B9796" t="s">
        <v>264</v>
      </c>
      <c r="C9796">
        <v>181743</v>
      </c>
      <c r="D9796">
        <v>1</v>
      </c>
      <c r="E9796">
        <v>1</v>
      </c>
      <c r="F9796">
        <v>5</v>
      </c>
      <c r="G9796">
        <v>42093</v>
      </c>
      <c r="H9796" t="s">
        <v>7</v>
      </c>
      <c r="I9796" t="s">
        <v>8</v>
      </c>
      <c r="J9796">
        <v>162</v>
      </c>
      <c r="K9796">
        <v>8</v>
      </c>
      <c r="L9796" t="s">
        <v>240</v>
      </c>
      <c r="M9796" t="s">
        <v>258</v>
      </c>
      <c r="N9796" t="s">
        <v>259</v>
      </c>
      <c r="O9796" s="9">
        <f t="shared" si="507"/>
        <v>32.4</v>
      </c>
      <c r="P9796" s="1">
        <f t="shared" si="508"/>
        <v>4.9382716049382713E-2</v>
      </c>
      <c r="Q9796">
        <f t="shared" si="509"/>
        <v>0.24691358024691357</v>
      </c>
    </row>
    <row r="9797" spans="2:17" x14ac:dyDescent="0.25">
      <c r="B9797" t="s">
        <v>264</v>
      </c>
      <c r="C9797">
        <v>181743</v>
      </c>
      <c r="D9797">
        <v>1</v>
      </c>
      <c r="E9797">
        <v>1</v>
      </c>
      <c r="F9797">
        <v>5</v>
      </c>
      <c r="G9797">
        <v>42093</v>
      </c>
      <c r="H9797" t="s">
        <v>7</v>
      </c>
      <c r="I9797" t="s">
        <v>8</v>
      </c>
      <c r="J9797">
        <v>162</v>
      </c>
      <c r="K9797">
        <v>8</v>
      </c>
      <c r="L9797" t="s">
        <v>240</v>
      </c>
      <c r="M9797" t="s">
        <v>258</v>
      </c>
      <c r="N9797" t="s">
        <v>259</v>
      </c>
      <c r="O9797" s="9">
        <f t="shared" si="507"/>
        <v>32.4</v>
      </c>
      <c r="P9797" s="1">
        <f t="shared" si="508"/>
        <v>4.9382716049382713E-2</v>
      </c>
      <c r="Q9797">
        <f t="shared" si="509"/>
        <v>0.24691358024691357</v>
      </c>
    </row>
    <row r="9798" spans="2:17" x14ac:dyDescent="0.25">
      <c r="B9798" t="s">
        <v>264</v>
      </c>
      <c r="C9798">
        <v>162168</v>
      </c>
      <c r="D9798">
        <v>1</v>
      </c>
      <c r="E9798">
        <v>1</v>
      </c>
      <c r="F9798">
        <v>4</v>
      </c>
      <c r="G9798">
        <v>41538</v>
      </c>
      <c r="H9798" t="s">
        <v>7</v>
      </c>
      <c r="I9798" t="s">
        <v>8</v>
      </c>
      <c r="J9798">
        <v>162</v>
      </c>
      <c r="K9798">
        <v>8</v>
      </c>
      <c r="L9798" t="s">
        <v>240</v>
      </c>
      <c r="M9798" t="s">
        <v>258</v>
      </c>
      <c r="N9798" t="s">
        <v>259</v>
      </c>
      <c r="O9798" s="9">
        <f t="shared" si="507"/>
        <v>40.5</v>
      </c>
      <c r="P9798" s="1">
        <f t="shared" si="508"/>
        <v>4.9382716049382713E-2</v>
      </c>
      <c r="Q9798">
        <f t="shared" si="509"/>
        <v>0.19753086419753085</v>
      </c>
    </row>
    <row r="9799" spans="2:17" x14ac:dyDescent="0.25">
      <c r="B9799" t="s">
        <v>264</v>
      </c>
      <c r="C9799">
        <v>166849</v>
      </c>
      <c r="D9799">
        <v>1</v>
      </c>
      <c r="E9799">
        <v>1</v>
      </c>
      <c r="F9799">
        <v>4</v>
      </c>
      <c r="G9799">
        <v>41642</v>
      </c>
      <c r="H9799" t="s">
        <v>7</v>
      </c>
      <c r="I9799" t="s">
        <v>8</v>
      </c>
      <c r="J9799">
        <v>162</v>
      </c>
      <c r="K9799">
        <v>8</v>
      </c>
      <c r="L9799" t="s">
        <v>240</v>
      </c>
      <c r="M9799" t="s">
        <v>258</v>
      </c>
      <c r="N9799" t="s">
        <v>259</v>
      </c>
      <c r="O9799" s="9">
        <f t="shared" si="507"/>
        <v>40.5</v>
      </c>
      <c r="P9799" s="1">
        <f t="shared" si="508"/>
        <v>4.9382716049382713E-2</v>
      </c>
      <c r="Q9799">
        <f t="shared" si="509"/>
        <v>0.19753086419753085</v>
      </c>
    </row>
    <row r="9800" spans="2:17" x14ac:dyDescent="0.25">
      <c r="B9800" t="s">
        <v>264</v>
      </c>
      <c r="C9800">
        <v>168085</v>
      </c>
      <c r="D9800">
        <v>2</v>
      </c>
      <c r="E9800">
        <v>1</v>
      </c>
      <c r="F9800">
        <v>4</v>
      </c>
      <c r="G9800">
        <v>41702</v>
      </c>
      <c r="H9800" t="s">
        <v>7</v>
      </c>
      <c r="I9800" t="s">
        <v>6</v>
      </c>
      <c r="J9800">
        <v>162</v>
      </c>
      <c r="K9800">
        <v>8</v>
      </c>
      <c r="L9800" t="s">
        <v>239</v>
      </c>
      <c r="M9800" t="s">
        <v>258</v>
      </c>
      <c r="N9800" t="s">
        <v>259</v>
      </c>
      <c r="O9800" s="9">
        <f t="shared" si="507"/>
        <v>40.5</v>
      </c>
      <c r="P9800" s="1">
        <f t="shared" si="508"/>
        <v>4.9382716049382713E-2</v>
      </c>
      <c r="Q9800">
        <f t="shared" si="509"/>
        <v>0.19753086419753085</v>
      </c>
    </row>
    <row r="9801" spans="2:17" x14ac:dyDescent="0.25">
      <c r="B9801" t="s">
        <v>264</v>
      </c>
      <c r="C9801">
        <v>173372</v>
      </c>
      <c r="D9801">
        <v>1</v>
      </c>
      <c r="E9801">
        <v>1</v>
      </c>
      <c r="F9801">
        <v>4</v>
      </c>
      <c r="G9801">
        <v>41848</v>
      </c>
      <c r="H9801" t="s">
        <v>7</v>
      </c>
      <c r="I9801" t="s">
        <v>8</v>
      </c>
      <c r="J9801">
        <v>162</v>
      </c>
      <c r="K9801">
        <v>8</v>
      </c>
      <c r="L9801" t="s">
        <v>240</v>
      </c>
      <c r="M9801" t="s">
        <v>258</v>
      </c>
      <c r="N9801" t="s">
        <v>259</v>
      </c>
      <c r="O9801" s="9">
        <f t="shared" si="507"/>
        <v>40.5</v>
      </c>
      <c r="P9801" s="1">
        <f t="shared" si="508"/>
        <v>4.9382716049382713E-2</v>
      </c>
      <c r="Q9801">
        <f t="shared" si="509"/>
        <v>0.19753086419753085</v>
      </c>
    </row>
    <row r="9802" spans="2:17" x14ac:dyDescent="0.25">
      <c r="B9802" t="s">
        <v>264</v>
      </c>
      <c r="C9802">
        <v>173531</v>
      </c>
      <c r="D9802">
        <v>1</v>
      </c>
      <c r="E9802">
        <v>1</v>
      </c>
      <c r="F9802">
        <v>4</v>
      </c>
      <c r="G9802">
        <v>41852</v>
      </c>
      <c r="H9802" t="s">
        <v>7</v>
      </c>
      <c r="I9802" t="s">
        <v>8</v>
      </c>
      <c r="J9802">
        <v>162</v>
      </c>
      <c r="K9802">
        <v>8</v>
      </c>
      <c r="L9802" t="s">
        <v>240</v>
      </c>
      <c r="M9802" t="s">
        <v>258</v>
      </c>
      <c r="N9802" t="s">
        <v>259</v>
      </c>
      <c r="O9802" s="9">
        <f t="shared" si="507"/>
        <v>40.5</v>
      </c>
      <c r="P9802" s="1">
        <f t="shared" si="508"/>
        <v>4.9382716049382713E-2</v>
      </c>
      <c r="Q9802">
        <f t="shared" si="509"/>
        <v>0.19753086419753085</v>
      </c>
    </row>
    <row r="9803" spans="2:17" x14ac:dyDescent="0.25">
      <c r="B9803" t="s">
        <v>264</v>
      </c>
      <c r="C9803">
        <v>173529</v>
      </c>
      <c r="D9803">
        <v>1</v>
      </c>
      <c r="E9803">
        <v>1</v>
      </c>
      <c r="F9803">
        <v>4</v>
      </c>
      <c r="G9803">
        <v>41852</v>
      </c>
      <c r="H9803" t="s">
        <v>7</v>
      </c>
      <c r="I9803" t="s">
        <v>8</v>
      </c>
      <c r="J9803">
        <v>162</v>
      </c>
      <c r="K9803">
        <v>8</v>
      </c>
      <c r="L9803" t="s">
        <v>240</v>
      </c>
      <c r="M9803" t="s">
        <v>258</v>
      </c>
      <c r="N9803" t="s">
        <v>259</v>
      </c>
      <c r="O9803" s="9">
        <f t="shared" si="507"/>
        <v>40.5</v>
      </c>
      <c r="P9803" s="1">
        <f t="shared" si="508"/>
        <v>4.9382716049382713E-2</v>
      </c>
      <c r="Q9803">
        <f t="shared" si="509"/>
        <v>0.19753086419753085</v>
      </c>
    </row>
    <row r="9804" spans="2:17" x14ac:dyDescent="0.25">
      <c r="B9804" t="s">
        <v>264</v>
      </c>
      <c r="C9804">
        <v>173430</v>
      </c>
      <c r="D9804">
        <v>1</v>
      </c>
      <c r="E9804">
        <v>1</v>
      </c>
      <c r="F9804">
        <v>4</v>
      </c>
      <c r="G9804">
        <v>41857</v>
      </c>
      <c r="H9804" t="s">
        <v>7</v>
      </c>
      <c r="I9804" t="s">
        <v>8</v>
      </c>
      <c r="J9804">
        <v>162</v>
      </c>
      <c r="K9804">
        <v>8</v>
      </c>
      <c r="L9804" t="s">
        <v>240</v>
      </c>
      <c r="M9804" t="s">
        <v>258</v>
      </c>
      <c r="N9804" t="s">
        <v>259</v>
      </c>
      <c r="O9804" s="9">
        <f t="shared" si="507"/>
        <v>40.5</v>
      </c>
      <c r="P9804" s="1">
        <f t="shared" si="508"/>
        <v>4.9382716049382713E-2</v>
      </c>
      <c r="Q9804">
        <f t="shared" si="509"/>
        <v>0.19753086419753085</v>
      </c>
    </row>
    <row r="9805" spans="2:17" x14ac:dyDescent="0.25">
      <c r="B9805" t="s">
        <v>264</v>
      </c>
      <c r="C9805">
        <v>173342</v>
      </c>
      <c r="D9805">
        <v>1</v>
      </c>
      <c r="E9805">
        <v>1</v>
      </c>
      <c r="F9805">
        <v>4</v>
      </c>
      <c r="G9805">
        <v>41863</v>
      </c>
      <c r="H9805" t="s">
        <v>7</v>
      </c>
      <c r="I9805" t="s">
        <v>8</v>
      </c>
      <c r="J9805">
        <v>162</v>
      </c>
      <c r="K9805">
        <v>8</v>
      </c>
      <c r="L9805" t="s">
        <v>240</v>
      </c>
      <c r="M9805" t="s">
        <v>258</v>
      </c>
      <c r="N9805" t="s">
        <v>259</v>
      </c>
      <c r="O9805" s="9">
        <f t="shared" si="507"/>
        <v>40.5</v>
      </c>
      <c r="P9805" s="1">
        <f t="shared" si="508"/>
        <v>4.9382716049382713E-2</v>
      </c>
      <c r="Q9805">
        <f t="shared" si="509"/>
        <v>0.19753086419753085</v>
      </c>
    </row>
    <row r="9806" spans="2:17" x14ac:dyDescent="0.25">
      <c r="B9806" t="s">
        <v>264</v>
      </c>
      <c r="C9806">
        <v>171089</v>
      </c>
      <c r="D9806">
        <v>1</v>
      </c>
      <c r="E9806">
        <v>1</v>
      </c>
      <c r="F9806">
        <v>4</v>
      </c>
      <c r="G9806">
        <v>41821</v>
      </c>
      <c r="H9806" t="s">
        <v>7</v>
      </c>
      <c r="I9806" t="s">
        <v>8</v>
      </c>
      <c r="J9806">
        <v>162</v>
      </c>
      <c r="K9806">
        <v>8</v>
      </c>
      <c r="L9806" t="s">
        <v>240</v>
      </c>
      <c r="M9806" t="s">
        <v>258</v>
      </c>
      <c r="N9806" t="s">
        <v>259</v>
      </c>
      <c r="O9806" s="9">
        <f t="shared" si="507"/>
        <v>40.5</v>
      </c>
      <c r="P9806" s="1">
        <f t="shared" si="508"/>
        <v>4.9382716049382713E-2</v>
      </c>
      <c r="Q9806">
        <f t="shared" si="509"/>
        <v>0.19753086419753085</v>
      </c>
    </row>
    <row r="9807" spans="2:17" x14ac:dyDescent="0.25">
      <c r="B9807" t="s">
        <v>264</v>
      </c>
      <c r="C9807">
        <v>171095</v>
      </c>
      <c r="D9807">
        <v>1</v>
      </c>
      <c r="E9807">
        <v>1</v>
      </c>
      <c r="F9807">
        <v>4</v>
      </c>
      <c r="G9807">
        <v>41821</v>
      </c>
      <c r="H9807" t="s">
        <v>7</v>
      </c>
      <c r="I9807" t="s">
        <v>8</v>
      </c>
      <c r="J9807">
        <v>162</v>
      </c>
      <c r="K9807">
        <v>8</v>
      </c>
      <c r="L9807" t="s">
        <v>240</v>
      </c>
      <c r="M9807" t="s">
        <v>258</v>
      </c>
      <c r="N9807" t="s">
        <v>259</v>
      </c>
      <c r="O9807" s="9">
        <f t="shared" si="507"/>
        <v>40.5</v>
      </c>
      <c r="P9807" s="1">
        <f t="shared" si="508"/>
        <v>4.9382716049382713E-2</v>
      </c>
      <c r="Q9807">
        <f t="shared" si="509"/>
        <v>0.19753086419753085</v>
      </c>
    </row>
    <row r="9808" spans="2:17" x14ac:dyDescent="0.25">
      <c r="B9808" t="s">
        <v>264</v>
      </c>
      <c r="C9808">
        <v>178520</v>
      </c>
      <c r="D9808">
        <v>1</v>
      </c>
      <c r="E9808">
        <v>1</v>
      </c>
      <c r="F9808">
        <v>4</v>
      </c>
      <c r="G9808">
        <v>41838</v>
      </c>
      <c r="H9808" t="s">
        <v>7</v>
      </c>
      <c r="I9808" t="s">
        <v>8</v>
      </c>
      <c r="J9808">
        <v>162</v>
      </c>
      <c r="K9808">
        <v>8</v>
      </c>
      <c r="L9808" t="s">
        <v>240</v>
      </c>
      <c r="M9808" t="s">
        <v>258</v>
      </c>
      <c r="N9808" t="s">
        <v>259</v>
      </c>
      <c r="O9808" s="9">
        <f t="shared" si="507"/>
        <v>40.5</v>
      </c>
      <c r="P9808" s="1">
        <f t="shared" si="508"/>
        <v>4.9382716049382713E-2</v>
      </c>
      <c r="Q9808">
        <f t="shared" si="509"/>
        <v>0.19753086419753085</v>
      </c>
    </row>
    <row r="9809" spans="2:17" x14ac:dyDescent="0.25">
      <c r="B9809" t="s">
        <v>264</v>
      </c>
      <c r="C9809">
        <v>178523</v>
      </c>
      <c r="D9809">
        <v>1</v>
      </c>
      <c r="E9809">
        <v>1</v>
      </c>
      <c r="F9809">
        <v>4</v>
      </c>
      <c r="G9809">
        <v>41838</v>
      </c>
      <c r="H9809" t="s">
        <v>7</v>
      </c>
      <c r="I9809" t="s">
        <v>8</v>
      </c>
      <c r="J9809">
        <v>162</v>
      </c>
      <c r="K9809">
        <v>8</v>
      </c>
      <c r="L9809" t="s">
        <v>240</v>
      </c>
      <c r="M9809" t="s">
        <v>258</v>
      </c>
      <c r="N9809" t="s">
        <v>259</v>
      </c>
      <c r="O9809" s="9">
        <f t="shared" si="507"/>
        <v>40.5</v>
      </c>
      <c r="P9809" s="1">
        <f t="shared" si="508"/>
        <v>4.9382716049382713E-2</v>
      </c>
      <c r="Q9809">
        <f t="shared" si="509"/>
        <v>0.19753086419753085</v>
      </c>
    </row>
    <row r="9810" spans="2:17" x14ac:dyDescent="0.25">
      <c r="B9810" t="s">
        <v>264</v>
      </c>
      <c r="C9810">
        <v>173558</v>
      </c>
      <c r="D9810">
        <v>1</v>
      </c>
      <c r="E9810">
        <v>1</v>
      </c>
      <c r="F9810">
        <v>4</v>
      </c>
      <c r="G9810">
        <v>41830</v>
      </c>
      <c r="H9810" t="s">
        <v>7</v>
      </c>
      <c r="I9810" t="s">
        <v>8</v>
      </c>
      <c r="J9810">
        <v>162</v>
      </c>
      <c r="K9810">
        <v>8</v>
      </c>
      <c r="L9810" t="s">
        <v>240</v>
      </c>
      <c r="M9810" t="s">
        <v>258</v>
      </c>
      <c r="N9810" t="s">
        <v>259</v>
      </c>
      <c r="O9810" s="9">
        <f t="shared" si="507"/>
        <v>40.5</v>
      </c>
      <c r="P9810" s="1">
        <f t="shared" si="508"/>
        <v>4.9382716049382713E-2</v>
      </c>
      <c r="Q9810">
        <f t="shared" si="509"/>
        <v>0.19753086419753085</v>
      </c>
    </row>
    <row r="9811" spans="2:17" x14ac:dyDescent="0.25">
      <c r="B9811" t="s">
        <v>264</v>
      </c>
      <c r="C9811">
        <v>178530</v>
      </c>
      <c r="D9811">
        <v>1</v>
      </c>
      <c r="E9811">
        <v>1</v>
      </c>
      <c r="F9811">
        <v>4</v>
      </c>
      <c r="G9811">
        <v>41838</v>
      </c>
      <c r="H9811" t="s">
        <v>7</v>
      </c>
      <c r="I9811" t="s">
        <v>8</v>
      </c>
      <c r="J9811">
        <v>162</v>
      </c>
      <c r="K9811">
        <v>8</v>
      </c>
      <c r="L9811" t="s">
        <v>240</v>
      </c>
      <c r="M9811" t="s">
        <v>258</v>
      </c>
      <c r="N9811" t="s">
        <v>259</v>
      </c>
      <c r="O9811" s="9">
        <f t="shared" si="507"/>
        <v>40.5</v>
      </c>
      <c r="P9811" s="1">
        <f t="shared" si="508"/>
        <v>4.9382716049382713E-2</v>
      </c>
      <c r="Q9811">
        <f t="shared" si="509"/>
        <v>0.19753086419753085</v>
      </c>
    </row>
    <row r="9812" spans="2:17" x14ac:dyDescent="0.25">
      <c r="B9812" t="s">
        <v>264</v>
      </c>
      <c r="C9812">
        <v>178437</v>
      </c>
      <c r="D9812">
        <v>1</v>
      </c>
      <c r="E9812">
        <v>1</v>
      </c>
      <c r="F9812">
        <v>4</v>
      </c>
      <c r="G9812">
        <v>41841</v>
      </c>
      <c r="H9812" t="s">
        <v>7</v>
      </c>
      <c r="I9812" t="s">
        <v>8</v>
      </c>
      <c r="J9812">
        <v>162</v>
      </c>
      <c r="K9812">
        <v>8</v>
      </c>
      <c r="L9812" t="s">
        <v>240</v>
      </c>
      <c r="M9812" t="s">
        <v>258</v>
      </c>
      <c r="N9812" t="s">
        <v>259</v>
      </c>
      <c r="O9812" s="9">
        <f t="shared" si="507"/>
        <v>40.5</v>
      </c>
      <c r="P9812" s="1">
        <f t="shared" si="508"/>
        <v>4.9382716049382713E-2</v>
      </c>
      <c r="Q9812">
        <f t="shared" si="509"/>
        <v>0.19753086419753085</v>
      </c>
    </row>
    <row r="9813" spans="2:17" x14ac:dyDescent="0.25">
      <c r="B9813" t="s">
        <v>264</v>
      </c>
      <c r="C9813">
        <v>189489</v>
      </c>
      <c r="D9813">
        <v>1</v>
      </c>
      <c r="E9813">
        <v>1</v>
      </c>
      <c r="F9813">
        <v>4</v>
      </c>
      <c r="G9813">
        <v>42067</v>
      </c>
      <c r="H9813" t="s">
        <v>7</v>
      </c>
      <c r="I9813" t="s">
        <v>8</v>
      </c>
      <c r="J9813">
        <v>162</v>
      </c>
      <c r="K9813">
        <v>8</v>
      </c>
      <c r="L9813" t="s">
        <v>240</v>
      </c>
      <c r="M9813" t="s">
        <v>258</v>
      </c>
      <c r="N9813" t="s">
        <v>259</v>
      </c>
      <c r="O9813" s="9">
        <f t="shared" si="507"/>
        <v>40.5</v>
      </c>
      <c r="P9813" s="1">
        <f t="shared" si="508"/>
        <v>4.9382716049382713E-2</v>
      </c>
      <c r="Q9813">
        <f t="shared" si="509"/>
        <v>0.19753086419753085</v>
      </c>
    </row>
    <row r="9814" spans="2:17" x14ac:dyDescent="0.25">
      <c r="B9814" t="s">
        <v>264</v>
      </c>
      <c r="C9814">
        <v>176345</v>
      </c>
      <c r="D9814">
        <v>1</v>
      </c>
      <c r="E9814">
        <v>1</v>
      </c>
      <c r="F9814">
        <v>4</v>
      </c>
      <c r="G9814">
        <v>42121</v>
      </c>
      <c r="H9814" t="s">
        <v>7</v>
      </c>
      <c r="I9814" t="s">
        <v>8</v>
      </c>
      <c r="J9814">
        <v>162</v>
      </c>
      <c r="K9814">
        <v>8</v>
      </c>
      <c r="L9814" t="s">
        <v>240</v>
      </c>
      <c r="M9814" t="s">
        <v>258</v>
      </c>
      <c r="N9814" t="s">
        <v>259</v>
      </c>
      <c r="O9814" s="9">
        <f t="shared" si="507"/>
        <v>40.5</v>
      </c>
      <c r="P9814" s="1">
        <f t="shared" si="508"/>
        <v>4.9382716049382713E-2</v>
      </c>
      <c r="Q9814">
        <f t="shared" si="509"/>
        <v>0.19753086419753085</v>
      </c>
    </row>
    <row r="9815" spans="2:17" x14ac:dyDescent="0.25">
      <c r="B9815" t="s">
        <v>264</v>
      </c>
      <c r="C9815">
        <v>190171</v>
      </c>
      <c r="D9815">
        <v>2</v>
      </c>
      <c r="E9815">
        <v>2</v>
      </c>
      <c r="F9815">
        <v>12.5</v>
      </c>
      <c r="G9815">
        <v>42093</v>
      </c>
      <c r="H9815" t="s">
        <v>7</v>
      </c>
      <c r="I9815" t="s">
        <v>8</v>
      </c>
      <c r="J9815">
        <v>142</v>
      </c>
      <c r="K9815">
        <v>7</v>
      </c>
      <c r="L9815" t="s">
        <v>239</v>
      </c>
      <c r="M9815" t="s">
        <v>258</v>
      </c>
      <c r="N9815" t="s">
        <v>259</v>
      </c>
      <c r="O9815" s="9">
        <f t="shared" si="507"/>
        <v>11.36</v>
      </c>
      <c r="P9815" s="1">
        <f t="shared" si="508"/>
        <v>4.9295774647887321E-2</v>
      </c>
      <c r="Q9815">
        <f t="shared" si="509"/>
        <v>0.61619718309859151</v>
      </c>
    </row>
    <row r="9816" spans="2:17" x14ac:dyDescent="0.25">
      <c r="B9816" t="s">
        <v>264</v>
      </c>
      <c r="C9816">
        <v>177221</v>
      </c>
      <c r="D9816">
        <v>2</v>
      </c>
      <c r="E9816">
        <v>1</v>
      </c>
      <c r="F9816">
        <v>10</v>
      </c>
      <c r="G9816">
        <v>41846</v>
      </c>
      <c r="H9816" t="s">
        <v>7</v>
      </c>
      <c r="I9816" t="s">
        <v>8</v>
      </c>
      <c r="J9816">
        <v>142</v>
      </c>
      <c r="K9816">
        <v>7</v>
      </c>
      <c r="L9816" t="s">
        <v>239</v>
      </c>
      <c r="M9816" t="s">
        <v>258</v>
      </c>
      <c r="N9816" t="s">
        <v>259</v>
      </c>
      <c r="O9816" s="9">
        <f t="shared" si="507"/>
        <v>14.2</v>
      </c>
      <c r="P9816" s="1">
        <f t="shared" si="508"/>
        <v>4.9295774647887321E-2</v>
      </c>
      <c r="Q9816">
        <f t="shared" si="509"/>
        <v>0.49295774647887319</v>
      </c>
    </row>
    <row r="9817" spans="2:17" x14ac:dyDescent="0.25">
      <c r="B9817" t="s">
        <v>264</v>
      </c>
      <c r="C9817">
        <v>191676</v>
      </c>
      <c r="D9817">
        <v>1</v>
      </c>
      <c r="E9817">
        <v>1</v>
      </c>
      <c r="F9817">
        <v>5</v>
      </c>
      <c r="G9817">
        <v>42109</v>
      </c>
      <c r="H9817" t="s">
        <v>7</v>
      </c>
      <c r="I9817" t="s">
        <v>8</v>
      </c>
      <c r="J9817">
        <v>142</v>
      </c>
      <c r="K9817">
        <v>7</v>
      </c>
      <c r="L9817" t="s">
        <v>240</v>
      </c>
      <c r="M9817" t="s">
        <v>258</v>
      </c>
      <c r="N9817" t="s">
        <v>259</v>
      </c>
      <c r="O9817" s="9">
        <f t="shared" si="507"/>
        <v>28.4</v>
      </c>
      <c r="P9817" s="1">
        <f t="shared" si="508"/>
        <v>4.9295774647887321E-2</v>
      </c>
      <c r="Q9817">
        <f t="shared" si="509"/>
        <v>0.2464788732394366</v>
      </c>
    </row>
    <row r="9818" spans="2:17" x14ac:dyDescent="0.25">
      <c r="B9818" t="s">
        <v>264</v>
      </c>
      <c r="C9818">
        <v>171265</v>
      </c>
      <c r="D9818">
        <v>1</v>
      </c>
      <c r="E9818">
        <v>1</v>
      </c>
      <c r="F9818">
        <v>4</v>
      </c>
      <c r="G9818">
        <v>41809</v>
      </c>
      <c r="H9818" t="s">
        <v>7</v>
      </c>
      <c r="I9818" t="s">
        <v>8</v>
      </c>
      <c r="J9818">
        <v>142</v>
      </c>
      <c r="K9818">
        <v>7</v>
      </c>
      <c r="L9818" t="s">
        <v>240</v>
      </c>
      <c r="M9818" t="s">
        <v>258</v>
      </c>
      <c r="N9818" t="s">
        <v>259</v>
      </c>
      <c r="O9818" s="9">
        <f t="shared" si="507"/>
        <v>35.5</v>
      </c>
      <c r="P9818" s="1">
        <f t="shared" si="508"/>
        <v>4.9295774647887321E-2</v>
      </c>
      <c r="Q9818">
        <f t="shared" si="509"/>
        <v>0.19718309859154928</v>
      </c>
    </row>
    <row r="9819" spans="2:17" x14ac:dyDescent="0.25">
      <c r="B9819" t="s">
        <v>264</v>
      </c>
      <c r="C9819">
        <v>168896</v>
      </c>
      <c r="D9819">
        <v>1</v>
      </c>
      <c r="E9819">
        <v>1</v>
      </c>
      <c r="F9819">
        <v>4</v>
      </c>
      <c r="G9819">
        <v>41810</v>
      </c>
      <c r="H9819" t="s">
        <v>7</v>
      </c>
      <c r="I9819" t="s">
        <v>8</v>
      </c>
      <c r="J9819">
        <v>142</v>
      </c>
      <c r="K9819">
        <v>7</v>
      </c>
      <c r="L9819" t="s">
        <v>240</v>
      </c>
      <c r="M9819" t="s">
        <v>258</v>
      </c>
      <c r="N9819" t="s">
        <v>259</v>
      </c>
      <c r="O9819" s="9">
        <f t="shared" si="507"/>
        <v>35.5</v>
      </c>
      <c r="P9819" s="1">
        <f t="shared" si="508"/>
        <v>4.9295774647887321E-2</v>
      </c>
      <c r="Q9819">
        <f t="shared" si="509"/>
        <v>0.19718309859154928</v>
      </c>
    </row>
    <row r="9820" spans="2:17" x14ac:dyDescent="0.25">
      <c r="B9820" t="s">
        <v>264</v>
      </c>
      <c r="C9820">
        <v>192379</v>
      </c>
      <c r="D9820">
        <v>1</v>
      </c>
      <c r="E9820">
        <v>1</v>
      </c>
      <c r="F9820">
        <v>4</v>
      </c>
      <c r="G9820">
        <v>42165</v>
      </c>
      <c r="H9820" t="s">
        <v>7</v>
      </c>
      <c r="I9820" t="s">
        <v>8</v>
      </c>
      <c r="J9820">
        <v>142</v>
      </c>
      <c r="K9820">
        <v>7</v>
      </c>
      <c r="L9820" t="s">
        <v>240</v>
      </c>
      <c r="M9820" t="s">
        <v>258</v>
      </c>
      <c r="N9820" t="s">
        <v>259</v>
      </c>
      <c r="O9820" s="9">
        <f t="shared" si="507"/>
        <v>35.5</v>
      </c>
      <c r="P9820" s="1">
        <f t="shared" si="508"/>
        <v>4.9295774647887321E-2</v>
      </c>
      <c r="Q9820">
        <f t="shared" si="509"/>
        <v>0.19718309859154928</v>
      </c>
    </row>
    <row r="9821" spans="2:17" x14ac:dyDescent="0.25">
      <c r="B9821" t="s">
        <v>264</v>
      </c>
      <c r="C9821">
        <v>192358</v>
      </c>
      <c r="D9821">
        <v>1</v>
      </c>
      <c r="E9821">
        <v>1</v>
      </c>
      <c r="F9821">
        <v>4</v>
      </c>
      <c r="G9821">
        <v>42165</v>
      </c>
      <c r="H9821" t="s">
        <v>7</v>
      </c>
      <c r="I9821" t="s">
        <v>8</v>
      </c>
      <c r="J9821">
        <v>142</v>
      </c>
      <c r="K9821">
        <v>7</v>
      </c>
      <c r="L9821" t="s">
        <v>240</v>
      </c>
      <c r="M9821" t="s">
        <v>258</v>
      </c>
      <c r="N9821" t="s">
        <v>259</v>
      </c>
      <c r="O9821" s="9">
        <f t="shared" si="507"/>
        <v>35.5</v>
      </c>
      <c r="P9821" s="1">
        <f t="shared" si="508"/>
        <v>4.9295774647887321E-2</v>
      </c>
      <c r="Q9821">
        <f t="shared" si="509"/>
        <v>0.19718309859154928</v>
      </c>
    </row>
    <row r="9822" spans="2:17" x14ac:dyDescent="0.25">
      <c r="B9822" t="s">
        <v>264</v>
      </c>
      <c r="C9822">
        <v>190864</v>
      </c>
      <c r="D9822">
        <v>1</v>
      </c>
      <c r="E9822">
        <v>1</v>
      </c>
      <c r="F9822">
        <v>4</v>
      </c>
      <c r="G9822">
        <v>42185</v>
      </c>
      <c r="H9822" t="s">
        <v>7</v>
      </c>
      <c r="I9822" t="s">
        <v>8</v>
      </c>
      <c r="J9822">
        <v>142</v>
      </c>
      <c r="K9822">
        <v>7</v>
      </c>
      <c r="L9822" t="s">
        <v>240</v>
      </c>
      <c r="M9822" t="s">
        <v>258</v>
      </c>
      <c r="N9822" t="s">
        <v>259</v>
      </c>
      <c r="O9822" s="9">
        <f t="shared" si="507"/>
        <v>35.5</v>
      </c>
      <c r="P9822" s="1">
        <f t="shared" si="508"/>
        <v>4.9295774647887321E-2</v>
      </c>
      <c r="Q9822">
        <f t="shared" si="509"/>
        <v>0.19718309859154928</v>
      </c>
    </row>
    <row r="9823" spans="2:17" x14ac:dyDescent="0.25">
      <c r="B9823" t="s">
        <v>264</v>
      </c>
      <c r="C9823">
        <v>190871</v>
      </c>
      <c r="D9823">
        <v>1</v>
      </c>
      <c r="E9823">
        <v>1</v>
      </c>
      <c r="F9823">
        <v>4</v>
      </c>
      <c r="G9823">
        <v>42185</v>
      </c>
      <c r="H9823" t="s">
        <v>7</v>
      </c>
      <c r="I9823" t="s">
        <v>8</v>
      </c>
      <c r="J9823">
        <v>142</v>
      </c>
      <c r="K9823">
        <v>7</v>
      </c>
      <c r="L9823" t="s">
        <v>240</v>
      </c>
      <c r="M9823" t="s">
        <v>258</v>
      </c>
      <c r="N9823" t="s">
        <v>259</v>
      </c>
      <c r="O9823" s="9">
        <f t="shared" si="507"/>
        <v>35.5</v>
      </c>
      <c r="P9823" s="1">
        <f t="shared" si="508"/>
        <v>4.9295774647887321E-2</v>
      </c>
      <c r="Q9823">
        <f t="shared" si="509"/>
        <v>0.19718309859154928</v>
      </c>
    </row>
    <row r="9824" spans="2:17" x14ac:dyDescent="0.25">
      <c r="B9824" t="s">
        <v>264</v>
      </c>
      <c r="C9824">
        <v>190872</v>
      </c>
      <c r="D9824">
        <v>1</v>
      </c>
      <c r="E9824">
        <v>1</v>
      </c>
      <c r="F9824">
        <v>4</v>
      </c>
      <c r="G9824">
        <v>42185</v>
      </c>
      <c r="H9824" t="s">
        <v>7</v>
      </c>
      <c r="I9824" t="s">
        <v>8</v>
      </c>
      <c r="J9824">
        <v>142</v>
      </c>
      <c r="K9824">
        <v>7</v>
      </c>
      <c r="L9824" t="s">
        <v>240</v>
      </c>
      <c r="M9824" t="s">
        <v>258</v>
      </c>
      <c r="N9824" t="s">
        <v>259</v>
      </c>
      <c r="O9824" s="9">
        <f t="shared" si="507"/>
        <v>35.5</v>
      </c>
      <c r="P9824" s="1">
        <f t="shared" si="508"/>
        <v>4.9295774647887321E-2</v>
      </c>
      <c r="Q9824">
        <f t="shared" si="509"/>
        <v>0.19718309859154928</v>
      </c>
    </row>
    <row r="9825" spans="2:17" x14ac:dyDescent="0.25">
      <c r="B9825" t="s">
        <v>264</v>
      </c>
      <c r="C9825">
        <v>183382</v>
      </c>
      <c r="D9825">
        <v>1</v>
      </c>
      <c r="E9825">
        <v>1</v>
      </c>
      <c r="F9825">
        <v>3.5</v>
      </c>
      <c r="G9825">
        <v>42299</v>
      </c>
      <c r="H9825" t="s">
        <v>7</v>
      </c>
      <c r="I9825" t="s">
        <v>8</v>
      </c>
      <c r="J9825">
        <v>142</v>
      </c>
      <c r="K9825">
        <v>7</v>
      </c>
      <c r="L9825" t="s">
        <v>240</v>
      </c>
      <c r="M9825" t="s">
        <v>258</v>
      </c>
      <c r="N9825" t="s">
        <v>259</v>
      </c>
      <c r="O9825" s="9">
        <f t="shared" si="507"/>
        <v>40.571428571428569</v>
      </c>
      <c r="P9825" s="1">
        <f t="shared" si="508"/>
        <v>4.9295774647887321E-2</v>
      </c>
      <c r="Q9825">
        <f t="shared" si="509"/>
        <v>0.17253521126760563</v>
      </c>
    </row>
    <row r="9826" spans="2:17" x14ac:dyDescent="0.25">
      <c r="B9826" t="s">
        <v>264</v>
      </c>
      <c r="C9826">
        <v>184825</v>
      </c>
      <c r="D9826">
        <v>1</v>
      </c>
      <c r="E9826">
        <v>1</v>
      </c>
      <c r="F9826">
        <v>3</v>
      </c>
      <c r="G9826">
        <v>42306</v>
      </c>
      <c r="H9826" t="s">
        <v>5</v>
      </c>
      <c r="I9826" t="s">
        <v>6</v>
      </c>
      <c r="J9826">
        <v>142</v>
      </c>
      <c r="K9826">
        <v>7</v>
      </c>
      <c r="L9826" t="s">
        <v>240</v>
      </c>
      <c r="M9826" t="s">
        <v>5</v>
      </c>
      <c r="N9826" t="s">
        <v>259</v>
      </c>
      <c r="O9826" s="9">
        <f t="shared" si="507"/>
        <v>47.333333333333336</v>
      </c>
      <c r="P9826" s="1">
        <f t="shared" si="508"/>
        <v>4.9295774647887321E-2</v>
      </c>
      <c r="Q9826">
        <f t="shared" si="509"/>
        <v>0.14788732394366197</v>
      </c>
    </row>
    <row r="9827" spans="2:17" x14ac:dyDescent="0.25">
      <c r="B9827" t="s">
        <v>264</v>
      </c>
      <c r="C9827">
        <v>133136</v>
      </c>
      <c r="D9827">
        <v>2</v>
      </c>
      <c r="E9827">
        <v>1</v>
      </c>
      <c r="F9827">
        <v>8</v>
      </c>
      <c r="G9827">
        <v>41328</v>
      </c>
      <c r="H9827" t="s">
        <v>7</v>
      </c>
      <c r="I9827" t="s">
        <v>8</v>
      </c>
      <c r="J9827">
        <v>264</v>
      </c>
      <c r="K9827">
        <v>13</v>
      </c>
      <c r="L9827" t="s">
        <v>239</v>
      </c>
      <c r="M9827" t="s">
        <v>258</v>
      </c>
      <c r="N9827" t="s">
        <v>259</v>
      </c>
      <c r="O9827" s="9">
        <f t="shared" si="507"/>
        <v>33</v>
      </c>
      <c r="P9827" s="1">
        <f t="shared" si="508"/>
        <v>4.924242424242424E-2</v>
      </c>
      <c r="Q9827">
        <f t="shared" si="509"/>
        <v>0.39393939393939392</v>
      </c>
    </row>
    <row r="9828" spans="2:17" x14ac:dyDescent="0.25">
      <c r="B9828" t="s">
        <v>264</v>
      </c>
      <c r="C9828">
        <v>176943</v>
      </c>
      <c r="D9828">
        <v>2</v>
      </c>
      <c r="E9828">
        <v>1</v>
      </c>
      <c r="F9828">
        <v>8</v>
      </c>
      <c r="G9828">
        <v>42058</v>
      </c>
      <c r="H9828" t="s">
        <v>7</v>
      </c>
      <c r="I9828" t="s">
        <v>8</v>
      </c>
      <c r="J9828">
        <v>122</v>
      </c>
      <c r="K9828">
        <v>6</v>
      </c>
      <c r="L9828" t="s">
        <v>239</v>
      </c>
      <c r="M9828" t="s">
        <v>258</v>
      </c>
      <c r="N9828" t="s">
        <v>259</v>
      </c>
      <c r="O9828" s="9">
        <f t="shared" si="507"/>
        <v>15.25</v>
      </c>
      <c r="P9828" s="1">
        <f t="shared" si="508"/>
        <v>4.9180327868852458E-2</v>
      </c>
      <c r="Q9828">
        <f t="shared" si="509"/>
        <v>0.39344262295081966</v>
      </c>
    </row>
    <row r="9829" spans="2:17" x14ac:dyDescent="0.25">
      <c r="B9829" t="s">
        <v>264</v>
      </c>
      <c r="C9829">
        <v>184845</v>
      </c>
      <c r="D9829">
        <v>1</v>
      </c>
      <c r="E9829">
        <v>1</v>
      </c>
      <c r="F9829">
        <v>4</v>
      </c>
      <c r="G9829">
        <v>42313</v>
      </c>
      <c r="H9829" t="s">
        <v>7</v>
      </c>
      <c r="I9829" t="s">
        <v>8</v>
      </c>
      <c r="J9829">
        <v>61</v>
      </c>
      <c r="K9829">
        <v>3</v>
      </c>
      <c r="L9829" t="s">
        <v>240</v>
      </c>
      <c r="M9829" t="s">
        <v>258</v>
      </c>
      <c r="N9829" t="s">
        <v>259</v>
      </c>
      <c r="O9829" s="9">
        <f t="shared" si="507"/>
        <v>15.25</v>
      </c>
      <c r="P9829" s="1">
        <f t="shared" si="508"/>
        <v>4.9180327868852458E-2</v>
      </c>
      <c r="Q9829">
        <f t="shared" si="509"/>
        <v>0.19672131147540983</v>
      </c>
    </row>
    <row r="9830" spans="2:17" x14ac:dyDescent="0.25">
      <c r="B9830" t="s">
        <v>264</v>
      </c>
      <c r="C9830">
        <v>170821</v>
      </c>
      <c r="D9830">
        <v>2</v>
      </c>
      <c r="E9830">
        <v>1</v>
      </c>
      <c r="F9830">
        <v>7</v>
      </c>
      <c r="G9830">
        <v>41736</v>
      </c>
      <c r="H9830" t="s">
        <v>7</v>
      </c>
      <c r="I9830" t="s">
        <v>8</v>
      </c>
      <c r="J9830">
        <v>122</v>
      </c>
      <c r="K9830">
        <v>6</v>
      </c>
      <c r="L9830" t="s">
        <v>239</v>
      </c>
      <c r="M9830" t="s">
        <v>258</v>
      </c>
      <c r="N9830" t="s">
        <v>259</v>
      </c>
      <c r="O9830" s="9">
        <f t="shared" si="507"/>
        <v>17.428571428571427</v>
      </c>
      <c r="P9830" s="1">
        <f t="shared" si="508"/>
        <v>4.9180327868852458E-2</v>
      </c>
      <c r="Q9830">
        <f t="shared" si="509"/>
        <v>0.34426229508196721</v>
      </c>
    </row>
    <row r="9831" spans="2:17" x14ac:dyDescent="0.25">
      <c r="B9831" t="s">
        <v>264</v>
      </c>
      <c r="C9831">
        <v>171285</v>
      </c>
      <c r="D9831">
        <v>2</v>
      </c>
      <c r="E9831">
        <v>1</v>
      </c>
      <c r="F9831">
        <v>7</v>
      </c>
      <c r="G9831">
        <v>41820</v>
      </c>
      <c r="H9831" t="s">
        <v>7</v>
      </c>
      <c r="I9831" t="s">
        <v>8</v>
      </c>
      <c r="J9831">
        <v>122</v>
      </c>
      <c r="K9831">
        <v>6</v>
      </c>
      <c r="L9831" t="s">
        <v>239</v>
      </c>
      <c r="M9831" t="s">
        <v>258</v>
      </c>
      <c r="N9831" t="s">
        <v>259</v>
      </c>
      <c r="O9831" s="9">
        <f t="shared" si="507"/>
        <v>17.428571428571427</v>
      </c>
      <c r="P9831" s="1">
        <f t="shared" si="508"/>
        <v>4.9180327868852458E-2</v>
      </c>
      <c r="Q9831">
        <f t="shared" si="509"/>
        <v>0.34426229508196721</v>
      </c>
    </row>
    <row r="9832" spans="2:17" x14ac:dyDescent="0.25">
      <c r="B9832" t="s">
        <v>264</v>
      </c>
      <c r="C9832">
        <v>176375</v>
      </c>
      <c r="D9832">
        <v>2</v>
      </c>
      <c r="E9832">
        <v>1</v>
      </c>
      <c r="F9832">
        <v>7</v>
      </c>
      <c r="G9832">
        <v>42030</v>
      </c>
      <c r="H9832" t="s">
        <v>7</v>
      </c>
      <c r="I9832" t="s">
        <v>8</v>
      </c>
      <c r="J9832">
        <v>122</v>
      </c>
      <c r="K9832">
        <v>6</v>
      </c>
      <c r="L9832" t="s">
        <v>239</v>
      </c>
      <c r="M9832" t="s">
        <v>258</v>
      </c>
      <c r="N9832" t="s">
        <v>259</v>
      </c>
      <c r="O9832" s="9">
        <f t="shared" si="507"/>
        <v>17.428571428571427</v>
      </c>
      <c r="P9832" s="1">
        <f t="shared" si="508"/>
        <v>4.9180327868852458E-2</v>
      </c>
      <c r="Q9832">
        <f t="shared" si="509"/>
        <v>0.34426229508196721</v>
      </c>
    </row>
    <row r="9833" spans="2:17" x14ac:dyDescent="0.25">
      <c r="B9833" t="s">
        <v>264</v>
      </c>
      <c r="C9833">
        <v>191195</v>
      </c>
      <c r="D9833">
        <v>2</v>
      </c>
      <c r="E9833">
        <v>1</v>
      </c>
      <c r="F9833">
        <v>7</v>
      </c>
      <c r="G9833">
        <v>42166</v>
      </c>
      <c r="H9833" t="s">
        <v>7</v>
      </c>
      <c r="I9833" t="s">
        <v>8</v>
      </c>
      <c r="J9833">
        <v>122</v>
      </c>
      <c r="K9833">
        <v>6</v>
      </c>
      <c r="L9833" t="s">
        <v>239</v>
      </c>
      <c r="M9833" t="s">
        <v>258</v>
      </c>
      <c r="N9833" t="s">
        <v>259</v>
      </c>
      <c r="O9833" s="9">
        <f t="shared" si="507"/>
        <v>17.428571428571427</v>
      </c>
      <c r="P9833" s="1">
        <f t="shared" si="508"/>
        <v>4.9180327868852458E-2</v>
      </c>
      <c r="Q9833">
        <f t="shared" si="509"/>
        <v>0.34426229508196721</v>
      </c>
    </row>
    <row r="9834" spans="2:17" x14ac:dyDescent="0.25">
      <c r="B9834" t="s">
        <v>264</v>
      </c>
      <c r="C9834">
        <v>180201</v>
      </c>
      <c r="D9834">
        <v>1</v>
      </c>
      <c r="E9834">
        <v>1</v>
      </c>
      <c r="F9834">
        <v>3</v>
      </c>
      <c r="G9834" t="s">
        <v>66</v>
      </c>
      <c r="H9834" t="s">
        <v>7</v>
      </c>
      <c r="I9834" t="s">
        <v>8</v>
      </c>
      <c r="J9834">
        <v>61</v>
      </c>
      <c r="K9834">
        <v>3</v>
      </c>
      <c r="L9834" t="s">
        <v>240</v>
      </c>
      <c r="M9834" t="s">
        <v>258</v>
      </c>
      <c r="N9834" t="s">
        <v>259</v>
      </c>
      <c r="O9834" s="9">
        <f t="shared" si="507"/>
        <v>20.333333333333332</v>
      </c>
      <c r="P9834" s="1">
        <f t="shared" si="508"/>
        <v>4.9180327868852458E-2</v>
      </c>
      <c r="Q9834">
        <f t="shared" si="509"/>
        <v>0.14754098360655737</v>
      </c>
    </row>
    <row r="9835" spans="2:17" x14ac:dyDescent="0.25">
      <c r="B9835" t="s">
        <v>264</v>
      </c>
      <c r="C9835">
        <v>178418</v>
      </c>
      <c r="D9835">
        <v>2</v>
      </c>
      <c r="E9835">
        <v>1</v>
      </c>
      <c r="F9835">
        <v>10</v>
      </c>
      <c r="G9835">
        <v>41841</v>
      </c>
      <c r="H9835" t="s">
        <v>7</v>
      </c>
      <c r="I9835" t="s">
        <v>8</v>
      </c>
      <c r="J9835">
        <v>244</v>
      </c>
      <c r="K9835">
        <v>12</v>
      </c>
      <c r="L9835" t="s">
        <v>239</v>
      </c>
      <c r="M9835" t="s">
        <v>258</v>
      </c>
      <c r="N9835" t="s">
        <v>259</v>
      </c>
      <c r="O9835" s="9">
        <f t="shared" si="507"/>
        <v>24.4</v>
      </c>
      <c r="P9835" s="1">
        <f t="shared" si="508"/>
        <v>4.9180327868852458E-2</v>
      </c>
      <c r="Q9835">
        <f t="shared" si="509"/>
        <v>0.49180327868852458</v>
      </c>
    </row>
    <row r="9836" spans="2:17" x14ac:dyDescent="0.25">
      <c r="B9836" t="s">
        <v>264</v>
      </c>
      <c r="C9836">
        <v>178418</v>
      </c>
      <c r="D9836">
        <v>2</v>
      </c>
      <c r="E9836">
        <v>2</v>
      </c>
      <c r="F9836">
        <v>10</v>
      </c>
      <c r="G9836">
        <v>41841</v>
      </c>
      <c r="H9836" t="s">
        <v>7</v>
      </c>
      <c r="I9836" t="s">
        <v>8</v>
      </c>
      <c r="J9836">
        <v>244</v>
      </c>
      <c r="K9836">
        <v>12</v>
      </c>
      <c r="L9836" t="s">
        <v>239</v>
      </c>
      <c r="M9836" t="s">
        <v>258</v>
      </c>
      <c r="N9836" t="s">
        <v>259</v>
      </c>
      <c r="O9836" s="9">
        <f t="shared" si="507"/>
        <v>24.4</v>
      </c>
      <c r="P9836" s="1">
        <f t="shared" si="508"/>
        <v>4.9180327868852458E-2</v>
      </c>
      <c r="Q9836">
        <f t="shared" si="509"/>
        <v>0.49180327868852458</v>
      </c>
    </row>
    <row r="9837" spans="2:17" x14ac:dyDescent="0.25">
      <c r="B9837" t="s">
        <v>264</v>
      </c>
      <c r="C9837">
        <v>162223</v>
      </c>
      <c r="D9837">
        <v>1</v>
      </c>
      <c r="E9837">
        <v>1</v>
      </c>
      <c r="F9837">
        <v>4</v>
      </c>
      <c r="G9837">
        <v>41555</v>
      </c>
      <c r="H9837" t="s">
        <v>7</v>
      </c>
      <c r="I9837" t="s">
        <v>8</v>
      </c>
      <c r="J9837">
        <v>122</v>
      </c>
      <c r="K9837">
        <v>6</v>
      </c>
      <c r="L9837" t="s">
        <v>240</v>
      </c>
      <c r="M9837" t="s">
        <v>258</v>
      </c>
      <c r="N9837" t="s">
        <v>259</v>
      </c>
      <c r="O9837" s="9">
        <f t="shared" si="507"/>
        <v>30.5</v>
      </c>
      <c r="P9837" s="1">
        <f t="shared" si="508"/>
        <v>4.9180327868852458E-2</v>
      </c>
      <c r="Q9837">
        <f t="shared" si="509"/>
        <v>0.19672131147540983</v>
      </c>
    </row>
    <row r="9838" spans="2:17" x14ac:dyDescent="0.25">
      <c r="B9838" t="s">
        <v>264</v>
      </c>
      <c r="C9838">
        <v>171358</v>
      </c>
      <c r="D9838">
        <v>1</v>
      </c>
      <c r="E9838">
        <v>1</v>
      </c>
      <c r="F9838">
        <v>4</v>
      </c>
      <c r="G9838">
        <v>41778</v>
      </c>
      <c r="H9838" t="s">
        <v>7</v>
      </c>
      <c r="I9838" t="s">
        <v>8</v>
      </c>
      <c r="J9838">
        <v>122</v>
      </c>
      <c r="K9838">
        <v>6</v>
      </c>
      <c r="L9838" t="s">
        <v>240</v>
      </c>
      <c r="M9838" t="s">
        <v>258</v>
      </c>
      <c r="N9838" t="s">
        <v>259</v>
      </c>
      <c r="O9838" s="9">
        <f t="shared" si="507"/>
        <v>30.5</v>
      </c>
      <c r="P9838" s="1">
        <f t="shared" si="508"/>
        <v>4.9180327868852458E-2</v>
      </c>
      <c r="Q9838">
        <f t="shared" si="509"/>
        <v>0.19672131147540983</v>
      </c>
    </row>
    <row r="9839" spans="2:17" x14ac:dyDescent="0.25">
      <c r="B9839" t="s">
        <v>264</v>
      </c>
      <c r="C9839">
        <v>163479</v>
      </c>
      <c r="D9839">
        <v>1</v>
      </c>
      <c r="E9839">
        <v>1</v>
      </c>
      <c r="F9839">
        <v>4</v>
      </c>
      <c r="G9839">
        <v>41801</v>
      </c>
      <c r="H9839" t="s">
        <v>7</v>
      </c>
      <c r="I9839" t="s">
        <v>8</v>
      </c>
      <c r="J9839">
        <v>122</v>
      </c>
      <c r="K9839">
        <v>6</v>
      </c>
      <c r="L9839" t="s">
        <v>240</v>
      </c>
      <c r="M9839" t="s">
        <v>258</v>
      </c>
      <c r="N9839" t="s">
        <v>259</v>
      </c>
      <c r="O9839" s="9">
        <f t="shared" si="507"/>
        <v>30.5</v>
      </c>
      <c r="P9839" s="1">
        <f t="shared" si="508"/>
        <v>4.9180327868852458E-2</v>
      </c>
      <c r="Q9839">
        <f t="shared" si="509"/>
        <v>0.19672131147540983</v>
      </c>
    </row>
    <row r="9840" spans="2:17" x14ac:dyDescent="0.25">
      <c r="B9840" t="s">
        <v>264</v>
      </c>
      <c r="C9840">
        <v>178424</v>
      </c>
      <c r="D9840">
        <v>2</v>
      </c>
      <c r="E9840">
        <v>1</v>
      </c>
      <c r="F9840">
        <v>4</v>
      </c>
      <c r="G9840">
        <v>41841</v>
      </c>
      <c r="H9840" t="s">
        <v>7</v>
      </c>
      <c r="I9840" t="s">
        <v>8</v>
      </c>
      <c r="J9840">
        <v>122</v>
      </c>
      <c r="K9840">
        <v>6</v>
      </c>
      <c r="L9840" t="s">
        <v>239</v>
      </c>
      <c r="M9840" t="s">
        <v>258</v>
      </c>
      <c r="N9840" t="s">
        <v>259</v>
      </c>
      <c r="O9840" s="9">
        <f t="shared" si="507"/>
        <v>30.5</v>
      </c>
      <c r="P9840" s="1">
        <f t="shared" si="508"/>
        <v>4.9180327868852458E-2</v>
      </c>
      <c r="Q9840">
        <f t="shared" si="509"/>
        <v>0.19672131147540983</v>
      </c>
    </row>
    <row r="9841" spans="2:17" x14ac:dyDescent="0.25">
      <c r="B9841" t="s">
        <v>264</v>
      </c>
      <c r="C9841">
        <v>160852</v>
      </c>
      <c r="D9841">
        <v>2</v>
      </c>
      <c r="E9841">
        <v>2</v>
      </c>
      <c r="F9841">
        <v>3.5</v>
      </c>
      <c r="G9841">
        <v>41520</v>
      </c>
      <c r="H9841" t="s">
        <v>7</v>
      </c>
      <c r="I9841" t="s">
        <v>8</v>
      </c>
      <c r="J9841">
        <v>122</v>
      </c>
      <c r="K9841">
        <v>6</v>
      </c>
      <c r="L9841" t="s">
        <v>239</v>
      </c>
      <c r="M9841" t="s">
        <v>258</v>
      </c>
      <c r="N9841" t="s">
        <v>259</v>
      </c>
      <c r="O9841" s="9">
        <f t="shared" si="507"/>
        <v>34.857142857142854</v>
      </c>
      <c r="P9841" s="1">
        <f t="shared" si="508"/>
        <v>4.9180327868852458E-2</v>
      </c>
      <c r="Q9841">
        <f t="shared" si="509"/>
        <v>0.1721311475409836</v>
      </c>
    </row>
    <row r="9842" spans="2:17" x14ac:dyDescent="0.25">
      <c r="B9842" t="s">
        <v>264</v>
      </c>
      <c r="C9842">
        <v>166282</v>
      </c>
      <c r="D9842">
        <v>2</v>
      </c>
      <c r="E9842">
        <v>2</v>
      </c>
      <c r="F9842">
        <v>3.5</v>
      </c>
      <c r="G9842">
        <v>41568</v>
      </c>
      <c r="H9842" t="s">
        <v>7</v>
      </c>
      <c r="I9842" t="s">
        <v>8</v>
      </c>
      <c r="J9842">
        <v>122</v>
      </c>
      <c r="K9842">
        <v>6</v>
      </c>
      <c r="L9842" t="s">
        <v>239</v>
      </c>
      <c r="M9842" t="s">
        <v>258</v>
      </c>
      <c r="N9842" t="s">
        <v>259</v>
      </c>
      <c r="O9842" s="9">
        <f t="shared" si="507"/>
        <v>34.857142857142854</v>
      </c>
      <c r="P9842" s="1">
        <f t="shared" si="508"/>
        <v>4.9180327868852458E-2</v>
      </c>
      <c r="Q9842">
        <f t="shared" si="509"/>
        <v>0.1721311475409836</v>
      </c>
    </row>
    <row r="9843" spans="2:17" x14ac:dyDescent="0.25">
      <c r="B9843" t="s">
        <v>264</v>
      </c>
      <c r="C9843">
        <v>191266</v>
      </c>
      <c r="D9843">
        <v>1</v>
      </c>
      <c r="E9843">
        <v>1</v>
      </c>
      <c r="F9843">
        <v>3.5</v>
      </c>
      <c r="G9843">
        <v>42152</v>
      </c>
      <c r="H9843" t="s">
        <v>5</v>
      </c>
      <c r="I9843" t="s">
        <v>8</v>
      </c>
      <c r="J9843">
        <v>122</v>
      </c>
      <c r="K9843">
        <v>6</v>
      </c>
      <c r="L9843" t="s">
        <v>240</v>
      </c>
      <c r="M9843" t="s">
        <v>5</v>
      </c>
      <c r="N9843" t="s">
        <v>259</v>
      </c>
      <c r="O9843" s="9">
        <f t="shared" si="507"/>
        <v>34.857142857142854</v>
      </c>
      <c r="P9843" s="1">
        <f t="shared" si="508"/>
        <v>4.9180327868852458E-2</v>
      </c>
      <c r="Q9843">
        <f t="shared" si="509"/>
        <v>0.1721311475409836</v>
      </c>
    </row>
    <row r="9844" spans="2:17" x14ac:dyDescent="0.25">
      <c r="B9844" t="s">
        <v>264</v>
      </c>
      <c r="C9844">
        <v>181976</v>
      </c>
      <c r="D9844">
        <v>1</v>
      </c>
      <c r="E9844">
        <v>1</v>
      </c>
      <c r="F9844">
        <v>1.5</v>
      </c>
      <c r="G9844">
        <v>41869</v>
      </c>
      <c r="H9844" t="s">
        <v>7</v>
      </c>
      <c r="I9844" t="s">
        <v>8</v>
      </c>
      <c r="J9844">
        <v>61</v>
      </c>
      <c r="K9844">
        <v>3</v>
      </c>
      <c r="L9844" t="s">
        <v>240</v>
      </c>
      <c r="M9844" t="s">
        <v>258</v>
      </c>
      <c r="N9844" t="s">
        <v>259</v>
      </c>
      <c r="O9844" s="9">
        <f t="shared" si="507"/>
        <v>40.666666666666664</v>
      </c>
      <c r="P9844" s="1">
        <f t="shared" si="508"/>
        <v>4.9180327868852458E-2</v>
      </c>
      <c r="Q9844">
        <f t="shared" si="509"/>
        <v>7.3770491803278687E-2</v>
      </c>
    </row>
    <row r="9845" spans="2:17" x14ac:dyDescent="0.25">
      <c r="B9845" t="s">
        <v>264</v>
      </c>
      <c r="C9845">
        <v>168291</v>
      </c>
      <c r="D9845">
        <v>1</v>
      </c>
      <c r="E9845">
        <v>1</v>
      </c>
      <c r="F9845">
        <v>6</v>
      </c>
      <c r="G9845">
        <v>41709</v>
      </c>
      <c r="H9845" t="s">
        <v>7</v>
      </c>
      <c r="I9845" t="s">
        <v>6</v>
      </c>
      <c r="J9845">
        <v>224</v>
      </c>
      <c r="K9845">
        <v>11</v>
      </c>
      <c r="L9845" t="s">
        <v>240</v>
      </c>
      <c r="M9845" t="s">
        <v>258</v>
      </c>
      <c r="N9845" t="s">
        <v>259</v>
      </c>
      <c r="O9845" s="9">
        <f t="shared" si="507"/>
        <v>37.333333333333336</v>
      </c>
      <c r="P9845" s="1">
        <f t="shared" si="508"/>
        <v>4.9107142857142856E-2</v>
      </c>
      <c r="Q9845">
        <f t="shared" si="509"/>
        <v>0.29464285714285715</v>
      </c>
    </row>
    <row r="9846" spans="2:17" x14ac:dyDescent="0.25">
      <c r="B9846" t="s">
        <v>264</v>
      </c>
      <c r="C9846">
        <v>171665</v>
      </c>
      <c r="D9846">
        <v>1</v>
      </c>
      <c r="E9846">
        <v>1</v>
      </c>
      <c r="F9846">
        <v>4</v>
      </c>
      <c r="G9846">
        <v>41835</v>
      </c>
      <c r="H9846" t="s">
        <v>7</v>
      </c>
      <c r="I9846" t="s">
        <v>8</v>
      </c>
      <c r="J9846">
        <v>224</v>
      </c>
      <c r="K9846">
        <v>11</v>
      </c>
      <c r="L9846" t="s">
        <v>240</v>
      </c>
      <c r="M9846" t="s">
        <v>258</v>
      </c>
      <c r="N9846" t="s">
        <v>259</v>
      </c>
      <c r="O9846" s="9">
        <f t="shared" si="507"/>
        <v>56</v>
      </c>
      <c r="P9846" s="1">
        <f t="shared" si="508"/>
        <v>4.9107142857142856E-2</v>
      </c>
      <c r="Q9846">
        <f t="shared" si="509"/>
        <v>0.19642857142857142</v>
      </c>
    </row>
    <row r="9847" spans="2:17" x14ac:dyDescent="0.25">
      <c r="B9847" t="s">
        <v>264</v>
      </c>
      <c r="C9847">
        <v>174641</v>
      </c>
      <c r="D9847">
        <v>2</v>
      </c>
      <c r="E9847">
        <v>2</v>
      </c>
      <c r="F9847">
        <v>10</v>
      </c>
      <c r="G9847">
        <v>42017</v>
      </c>
      <c r="H9847" t="s">
        <v>7</v>
      </c>
      <c r="I9847" t="s">
        <v>8</v>
      </c>
      <c r="J9847">
        <v>163</v>
      </c>
      <c r="K9847">
        <v>8</v>
      </c>
      <c r="L9847" t="s">
        <v>239</v>
      </c>
      <c r="M9847" t="s">
        <v>258</v>
      </c>
      <c r="N9847" t="s">
        <v>259</v>
      </c>
      <c r="O9847" s="9">
        <f t="shared" si="507"/>
        <v>16.3</v>
      </c>
      <c r="P9847" s="1">
        <f t="shared" si="508"/>
        <v>4.9079754601226995E-2</v>
      </c>
      <c r="Q9847">
        <f t="shared" si="509"/>
        <v>0.49079754601226994</v>
      </c>
    </row>
    <row r="9848" spans="2:17" x14ac:dyDescent="0.25">
      <c r="B9848" t="s">
        <v>264</v>
      </c>
      <c r="C9848">
        <v>171020</v>
      </c>
      <c r="D9848">
        <v>1</v>
      </c>
      <c r="E9848">
        <v>1</v>
      </c>
      <c r="F9848">
        <v>5</v>
      </c>
      <c r="G9848">
        <v>41829</v>
      </c>
      <c r="H9848" t="s">
        <v>7</v>
      </c>
      <c r="I9848" t="s">
        <v>8</v>
      </c>
      <c r="J9848">
        <v>163</v>
      </c>
      <c r="K9848">
        <v>8</v>
      </c>
      <c r="L9848" t="s">
        <v>240</v>
      </c>
      <c r="M9848" t="s">
        <v>258</v>
      </c>
      <c r="N9848" t="s">
        <v>259</v>
      </c>
      <c r="O9848" s="9">
        <f t="shared" si="507"/>
        <v>32.6</v>
      </c>
      <c r="P9848" s="1">
        <f t="shared" si="508"/>
        <v>4.9079754601226995E-2</v>
      </c>
      <c r="Q9848">
        <f t="shared" si="509"/>
        <v>0.24539877300613497</v>
      </c>
    </row>
    <row r="9849" spans="2:17" x14ac:dyDescent="0.25">
      <c r="B9849" t="s">
        <v>264</v>
      </c>
      <c r="C9849">
        <v>181014</v>
      </c>
      <c r="D9849">
        <v>1</v>
      </c>
      <c r="E9849">
        <v>1</v>
      </c>
      <c r="F9849">
        <v>4</v>
      </c>
      <c r="G9849">
        <v>42129</v>
      </c>
      <c r="H9849" t="s">
        <v>7</v>
      </c>
      <c r="I9849" t="s">
        <v>6</v>
      </c>
      <c r="J9849">
        <v>163</v>
      </c>
      <c r="K9849">
        <v>8</v>
      </c>
      <c r="L9849" t="s">
        <v>240</v>
      </c>
      <c r="M9849" t="s">
        <v>258</v>
      </c>
      <c r="N9849" t="s">
        <v>259</v>
      </c>
      <c r="O9849" s="9">
        <f t="shared" si="507"/>
        <v>40.75</v>
      </c>
      <c r="P9849" s="1">
        <f t="shared" si="508"/>
        <v>4.9079754601226995E-2</v>
      </c>
      <c r="Q9849">
        <f t="shared" si="509"/>
        <v>0.19631901840490798</v>
      </c>
    </row>
    <row r="9850" spans="2:17" x14ac:dyDescent="0.25">
      <c r="B9850" t="s">
        <v>264</v>
      </c>
      <c r="C9850">
        <v>181014</v>
      </c>
      <c r="D9850">
        <v>1</v>
      </c>
      <c r="E9850">
        <v>1</v>
      </c>
      <c r="F9850">
        <v>4</v>
      </c>
      <c r="G9850">
        <v>42129</v>
      </c>
      <c r="H9850" t="s">
        <v>7</v>
      </c>
      <c r="I9850" t="s">
        <v>6</v>
      </c>
      <c r="J9850">
        <v>163</v>
      </c>
      <c r="K9850">
        <v>8</v>
      </c>
      <c r="L9850" t="s">
        <v>240</v>
      </c>
      <c r="M9850" t="s">
        <v>258</v>
      </c>
      <c r="N9850" t="s">
        <v>259</v>
      </c>
      <c r="O9850" s="9">
        <f t="shared" si="507"/>
        <v>40.75</v>
      </c>
      <c r="P9850" s="1">
        <f t="shared" si="508"/>
        <v>4.9079754601226995E-2</v>
      </c>
      <c r="Q9850">
        <f t="shared" si="509"/>
        <v>0.19631901840490798</v>
      </c>
    </row>
    <row r="9851" spans="2:17" x14ac:dyDescent="0.25">
      <c r="B9851" t="s">
        <v>264</v>
      </c>
      <c r="C9851">
        <v>181661</v>
      </c>
      <c r="D9851">
        <v>2</v>
      </c>
      <c r="E9851">
        <v>1</v>
      </c>
      <c r="F9851">
        <v>15</v>
      </c>
      <c r="G9851">
        <v>41898</v>
      </c>
      <c r="H9851" t="s">
        <v>7</v>
      </c>
      <c r="I9851" t="s">
        <v>8</v>
      </c>
      <c r="J9851">
        <v>265</v>
      </c>
      <c r="K9851">
        <v>13</v>
      </c>
      <c r="L9851" t="s">
        <v>239</v>
      </c>
      <c r="M9851" t="s">
        <v>258</v>
      </c>
      <c r="N9851" t="s">
        <v>259</v>
      </c>
      <c r="O9851" s="9">
        <f t="shared" ref="O9851:O9914" si="510">J9851/F9851</f>
        <v>17.666666666666668</v>
      </c>
      <c r="P9851" s="1">
        <f t="shared" ref="P9851:P9914" si="511">K9851/J9851</f>
        <v>4.9056603773584909E-2</v>
      </c>
      <c r="Q9851">
        <f t="shared" si="509"/>
        <v>0.73584905660377364</v>
      </c>
    </row>
    <row r="9852" spans="2:17" x14ac:dyDescent="0.25">
      <c r="B9852" t="s">
        <v>264</v>
      </c>
      <c r="C9852">
        <v>174337</v>
      </c>
      <c r="D9852">
        <v>2</v>
      </c>
      <c r="E9852">
        <v>2</v>
      </c>
      <c r="F9852">
        <v>7.5</v>
      </c>
      <c r="G9852">
        <v>42025</v>
      </c>
      <c r="H9852" t="s">
        <v>7</v>
      </c>
      <c r="I9852" t="s">
        <v>8</v>
      </c>
      <c r="J9852">
        <v>102</v>
      </c>
      <c r="K9852">
        <v>5</v>
      </c>
      <c r="L9852" t="s">
        <v>239</v>
      </c>
      <c r="M9852" t="s">
        <v>258</v>
      </c>
      <c r="N9852" t="s">
        <v>259</v>
      </c>
      <c r="O9852" s="9">
        <f t="shared" si="510"/>
        <v>13.6</v>
      </c>
      <c r="P9852" s="1">
        <f t="shared" si="511"/>
        <v>4.9019607843137254E-2</v>
      </c>
      <c r="Q9852">
        <f t="shared" ref="Q9852:Q9915" si="512">F9852*P9852</f>
        <v>0.36764705882352938</v>
      </c>
    </row>
    <row r="9853" spans="2:17" x14ac:dyDescent="0.25">
      <c r="B9853" t="s">
        <v>264</v>
      </c>
      <c r="C9853">
        <v>183735</v>
      </c>
      <c r="D9853">
        <v>2</v>
      </c>
      <c r="E9853">
        <v>2</v>
      </c>
      <c r="F9853">
        <v>7.5</v>
      </c>
      <c r="G9853">
        <v>42332</v>
      </c>
      <c r="H9853" t="s">
        <v>7</v>
      </c>
      <c r="I9853" t="s">
        <v>8</v>
      </c>
      <c r="J9853">
        <v>102</v>
      </c>
      <c r="K9853">
        <v>5</v>
      </c>
      <c r="L9853" t="s">
        <v>239</v>
      </c>
      <c r="M9853" t="s">
        <v>258</v>
      </c>
      <c r="N9853" t="s">
        <v>259</v>
      </c>
      <c r="O9853" s="9">
        <f t="shared" si="510"/>
        <v>13.6</v>
      </c>
      <c r="P9853" s="1">
        <f t="shared" si="511"/>
        <v>4.9019607843137254E-2</v>
      </c>
      <c r="Q9853">
        <f t="shared" si="512"/>
        <v>0.36764705882352938</v>
      </c>
    </row>
    <row r="9854" spans="2:17" x14ac:dyDescent="0.25">
      <c r="B9854" t="s">
        <v>264</v>
      </c>
      <c r="C9854">
        <v>192237</v>
      </c>
      <c r="D9854">
        <v>2</v>
      </c>
      <c r="E9854">
        <v>2</v>
      </c>
      <c r="F9854">
        <v>7</v>
      </c>
      <c r="G9854">
        <v>42142</v>
      </c>
      <c r="H9854" t="s">
        <v>7</v>
      </c>
      <c r="I9854" t="s">
        <v>8</v>
      </c>
      <c r="J9854">
        <v>102</v>
      </c>
      <c r="K9854">
        <v>5</v>
      </c>
      <c r="L9854" t="s">
        <v>239</v>
      </c>
      <c r="M9854" t="s">
        <v>258</v>
      </c>
      <c r="N9854" t="s">
        <v>259</v>
      </c>
      <c r="O9854" s="9">
        <f t="shared" si="510"/>
        <v>14.571428571428571</v>
      </c>
      <c r="P9854" s="1">
        <f t="shared" si="511"/>
        <v>4.9019607843137254E-2</v>
      </c>
      <c r="Q9854">
        <f t="shared" si="512"/>
        <v>0.34313725490196079</v>
      </c>
    </row>
    <row r="9855" spans="2:17" x14ac:dyDescent="0.25">
      <c r="B9855" t="s">
        <v>264</v>
      </c>
      <c r="C9855">
        <v>182048</v>
      </c>
      <c r="D9855">
        <v>1</v>
      </c>
      <c r="E9855">
        <v>1</v>
      </c>
      <c r="F9855">
        <v>4</v>
      </c>
      <c r="G9855">
        <v>41878</v>
      </c>
      <c r="H9855" t="s">
        <v>7</v>
      </c>
      <c r="I9855" t="s">
        <v>8</v>
      </c>
      <c r="J9855">
        <v>102</v>
      </c>
      <c r="K9855">
        <v>5</v>
      </c>
      <c r="L9855" t="s">
        <v>240</v>
      </c>
      <c r="M9855" t="s">
        <v>258</v>
      </c>
      <c r="N9855" t="s">
        <v>259</v>
      </c>
      <c r="O9855" s="9">
        <f t="shared" si="510"/>
        <v>25.5</v>
      </c>
      <c r="P9855" s="1">
        <f t="shared" si="511"/>
        <v>4.9019607843137254E-2</v>
      </c>
      <c r="Q9855">
        <f t="shared" si="512"/>
        <v>0.19607843137254902</v>
      </c>
    </row>
    <row r="9856" spans="2:17" x14ac:dyDescent="0.25">
      <c r="B9856" t="s">
        <v>264</v>
      </c>
      <c r="C9856">
        <v>163465</v>
      </c>
      <c r="D9856">
        <v>1</v>
      </c>
      <c r="E9856">
        <v>1</v>
      </c>
      <c r="F9856">
        <v>3.5</v>
      </c>
      <c r="G9856">
        <v>41694</v>
      </c>
      <c r="H9856" t="s">
        <v>5</v>
      </c>
      <c r="I9856" t="s">
        <v>8</v>
      </c>
      <c r="J9856">
        <v>102</v>
      </c>
      <c r="K9856">
        <v>5</v>
      </c>
      <c r="L9856" t="s">
        <v>240</v>
      </c>
      <c r="M9856" t="s">
        <v>5</v>
      </c>
      <c r="N9856" t="s">
        <v>259</v>
      </c>
      <c r="O9856" s="9">
        <f t="shared" si="510"/>
        <v>29.142857142857142</v>
      </c>
      <c r="P9856" s="1">
        <f t="shared" si="511"/>
        <v>4.9019607843137254E-2</v>
      </c>
      <c r="Q9856">
        <f t="shared" si="512"/>
        <v>0.17156862745098039</v>
      </c>
    </row>
    <row r="9857" spans="2:17" x14ac:dyDescent="0.25">
      <c r="B9857" t="s">
        <v>264</v>
      </c>
      <c r="C9857">
        <v>189713</v>
      </c>
      <c r="D9857">
        <v>1</v>
      </c>
      <c r="E9857">
        <v>1</v>
      </c>
      <c r="F9857">
        <v>3.5</v>
      </c>
      <c r="G9857">
        <v>42070</v>
      </c>
      <c r="H9857" t="s">
        <v>7</v>
      </c>
      <c r="I9857" t="s">
        <v>8</v>
      </c>
      <c r="J9857">
        <v>102</v>
      </c>
      <c r="K9857">
        <v>5</v>
      </c>
      <c r="L9857" t="s">
        <v>240</v>
      </c>
      <c r="M9857" t="s">
        <v>258</v>
      </c>
      <c r="N9857" t="s">
        <v>259</v>
      </c>
      <c r="O9857" s="9">
        <f t="shared" si="510"/>
        <v>29.142857142857142</v>
      </c>
      <c r="P9857" s="1">
        <f t="shared" si="511"/>
        <v>4.9019607843137254E-2</v>
      </c>
      <c r="Q9857">
        <f t="shared" si="512"/>
        <v>0.17156862745098039</v>
      </c>
    </row>
    <row r="9858" spans="2:17" x14ac:dyDescent="0.25">
      <c r="B9858" t="s">
        <v>264</v>
      </c>
      <c r="C9858">
        <v>191205</v>
      </c>
      <c r="D9858">
        <v>1</v>
      </c>
      <c r="E9858">
        <v>1</v>
      </c>
      <c r="F9858">
        <v>3.5</v>
      </c>
      <c r="G9858">
        <v>42108</v>
      </c>
      <c r="H9858" t="s">
        <v>7</v>
      </c>
      <c r="I9858" t="s">
        <v>8</v>
      </c>
      <c r="J9858">
        <v>102</v>
      </c>
      <c r="K9858">
        <v>5</v>
      </c>
      <c r="L9858" t="s">
        <v>240</v>
      </c>
      <c r="M9858" t="s">
        <v>258</v>
      </c>
      <c r="N9858" t="s">
        <v>259</v>
      </c>
      <c r="O9858" s="9">
        <f t="shared" si="510"/>
        <v>29.142857142857142</v>
      </c>
      <c r="P9858" s="1">
        <f t="shared" si="511"/>
        <v>4.9019607843137254E-2</v>
      </c>
      <c r="Q9858">
        <f t="shared" si="512"/>
        <v>0.17156862745098039</v>
      </c>
    </row>
    <row r="9859" spans="2:17" x14ac:dyDescent="0.25">
      <c r="B9859" t="s">
        <v>264</v>
      </c>
      <c r="C9859">
        <v>176474</v>
      </c>
      <c r="D9859">
        <v>1</v>
      </c>
      <c r="E9859">
        <v>1</v>
      </c>
      <c r="F9859">
        <v>2.5</v>
      </c>
      <c r="G9859">
        <v>41898</v>
      </c>
      <c r="H9859" t="s">
        <v>5</v>
      </c>
      <c r="I9859" t="s">
        <v>6</v>
      </c>
      <c r="J9859">
        <v>102</v>
      </c>
      <c r="K9859">
        <v>5</v>
      </c>
      <c r="L9859" t="s">
        <v>240</v>
      </c>
      <c r="M9859" t="s">
        <v>5</v>
      </c>
      <c r="N9859" t="s">
        <v>259</v>
      </c>
      <c r="O9859" s="9">
        <f t="shared" si="510"/>
        <v>40.799999999999997</v>
      </c>
      <c r="P9859" s="1">
        <f t="shared" si="511"/>
        <v>4.9019607843137254E-2</v>
      </c>
      <c r="Q9859">
        <f t="shared" si="512"/>
        <v>0.12254901960784313</v>
      </c>
    </row>
    <row r="9860" spans="2:17" x14ac:dyDescent="0.25">
      <c r="B9860" t="s">
        <v>264</v>
      </c>
      <c r="C9860">
        <v>174375</v>
      </c>
      <c r="D9860">
        <v>1</v>
      </c>
      <c r="E9860">
        <v>1</v>
      </c>
      <c r="F9860">
        <v>2.5</v>
      </c>
      <c r="G9860">
        <v>42027</v>
      </c>
      <c r="H9860" t="s">
        <v>7</v>
      </c>
      <c r="I9860" t="s">
        <v>8</v>
      </c>
      <c r="J9860">
        <v>102</v>
      </c>
      <c r="K9860">
        <v>5</v>
      </c>
      <c r="L9860" t="s">
        <v>240</v>
      </c>
      <c r="M9860" t="s">
        <v>258</v>
      </c>
      <c r="N9860" t="s">
        <v>259</v>
      </c>
      <c r="O9860" s="9">
        <f t="shared" si="510"/>
        <v>40.799999999999997</v>
      </c>
      <c r="P9860" s="1">
        <f t="shared" si="511"/>
        <v>4.9019607843137254E-2</v>
      </c>
      <c r="Q9860">
        <f t="shared" si="512"/>
        <v>0.12254901960784313</v>
      </c>
    </row>
    <row r="9861" spans="2:17" x14ac:dyDescent="0.25">
      <c r="B9861" t="s">
        <v>264</v>
      </c>
      <c r="C9861">
        <v>186393</v>
      </c>
      <c r="D9861">
        <v>1</v>
      </c>
      <c r="E9861">
        <v>1</v>
      </c>
      <c r="F9861">
        <v>5</v>
      </c>
      <c r="G9861">
        <v>42289</v>
      </c>
      <c r="H9861" t="s">
        <v>5</v>
      </c>
      <c r="I9861" t="s">
        <v>6</v>
      </c>
      <c r="J9861">
        <v>204</v>
      </c>
      <c r="K9861">
        <v>10</v>
      </c>
      <c r="L9861" t="s">
        <v>240</v>
      </c>
      <c r="M9861" t="s">
        <v>5</v>
      </c>
      <c r="N9861" t="s">
        <v>259</v>
      </c>
      <c r="O9861" s="9">
        <f t="shared" si="510"/>
        <v>40.799999999999997</v>
      </c>
      <c r="P9861" s="1">
        <f t="shared" si="511"/>
        <v>4.9019607843137254E-2</v>
      </c>
      <c r="Q9861">
        <f t="shared" si="512"/>
        <v>0.24509803921568626</v>
      </c>
    </row>
    <row r="9862" spans="2:17" x14ac:dyDescent="0.25">
      <c r="B9862" t="s">
        <v>264</v>
      </c>
      <c r="C9862">
        <v>164454</v>
      </c>
      <c r="D9862">
        <v>1</v>
      </c>
      <c r="E9862">
        <v>1</v>
      </c>
      <c r="F9862">
        <v>2</v>
      </c>
      <c r="G9862">
        <v>41619</v>
      </c>
      <c r="H9862" t="s">
        <v>7</v>
      </c>
      <c r="I9862" t="s">
        <v>8</v>
      </c>
      <c r="J9862">
        <v>102</v>
      </c>
      <c r="K9862">
        <v>5</v>
      </c>
      <c r="L9862" t="s">
        <v>240</v>
      </c>
      <c r="M9862" t="s">
        <v>258</v>
      </c>
      <c r="N9862" t="s">
        <v>259</v>
      </c>
      <c r="O9862" s="9">
        <f t="shared" si="510"/>
        <v>51</v>
      </c>
      <c r="P9862" s="1">
        <f t="shared" si="511"/>
        <v>4.9019607843137254E-2</v>
      </c>
      <c r="Q9862">
        <f t="shared" si="512"/>
        <v>9.8039215686274508E-2</v>
      </c>
    </row>
    <row r="9863" spans="2:17" x14ac:dyDescent="0.25">
      <c r="B9863" t="s">
        <v>264</v>
      </c>
      <c r="C9863">
        <v>188717</v>
      </c>
      <c r="D9863">
        <v>1</v>
      </c>
      <c r="E9863">
        <v>1</v>
      </c>
      <c r="F9863">
        <v>2</v>
      </c>
      <c r="G9863">
        <v>42079</v>
      </c>
      <c r="H9863" t="s">
        <v>7</v>
      </c>
      <c r="I9863" t="s">
        <v>8</v>
      </c>
      <c r="J9863">
        <v>102</v>
      </c>
      <c r="K9863">
        <v>5</v>
      </c>
      <c r="L9863" t="s">
        <v>240</v>
      </c>
      <c r="M9863" t="s">
        <v>258</v>
      </c>
      <c r="N9863" t="s">
        <v>259</v>
      </c>
      <c r="O9863" s="9">
        <f t="shared" si="510"/>
        <v>51</v>
      </c>
      <c r="P9863" s="1">
        <f t="shared" si="511"/>
        <v>4.9019607843137254E-2</v>
      </c>
      <c r="Q9863">
        <f t="shared" si="512"/>
        <v>9.8039215686274508E-2</v>
      </c>
    </row>
    <row r="9864" spans="2:17" x14ac:dyDescent="0.25">
      <c r="B9864" t="s">
        <v>264</v>
      </c>
      <c r="C9864">
        <v>185811</v>
      </c>
      <c r="D9864">
        <v>1</v>
      </c>
      <c r="E9864">
        <v>1</v>
      </c>
      <c r="F9864">
        <v>2</v>
      </c>
      <c r="G9864">
        <v>42342</v>
      </c>
      <c r="H9864" t="s">
        <v>7</v>
      </c>
      <c r="I9864" t="s">
        <v>8</v>
      </c>
      <c r="J9864">
        <v>102</v>
      </c>
      <c r="K9864">
        <v>5</v>
      </c>
      <c r="L9864" t="s">
        <v>240</v>
      </c>
      <c r="M9864" t="s">
        <v>258</v>
      </c>
      <c r="N9864" t="s">
        <v>259</v>
      </c>
      <c r="O9864" s="9">
        <f t="shared" si="510"/>
        <v>51</v>
      </c>
      <c r="P9864" s="1">
        <f t="shared" si="511"/>
        <v>4.9019607843137254E-2</v>
      </c>
      <c r="Q9864">
        <f t="shared" si="512"/>
        <v>9.8039215686274508E-2</v>
      </c>
    </row>
    <row r="9865" spans="2:17" x14ac:dyDescent="0.25">
      <c r="B9865" t="s">
        <v>264</v>
      </c>
      <c r="C9865">
        <v>180322</v>
      </c>
      <c r="D9865">
        <v>2</v>
      </c>
      <c r="E9865">
        <v>1</v>
      </c>
      <c r="F9865">
        <v>12</v>
      </c>
      <c r="G9865">
        <v>42022</v>
      </c>
      <c r="H9865" t="s">
        <v>7</v>
      </c>
      <c r="I9865" t="s">
        <v>8</v>
      </c>
      <c r="J9865">
        <v>245</v>
      </c>
      <c r="K9865">
        <v>12</v>
      </c>
      <c r="L9865" t="s">
        <v>239</v>
      </c>
      <c r="M9865" t="s">
        <v>258</v>
      </c>
      <c r="N9865" t="s">
        <v>259</v>
      </c>
      <c r="O9865" s="9">
        <f t="shared" si="510"/>
        <v>20.416666666666668</v>
      </c>
      <c r="P9865" s="1">
        <f t="shared" si="511"/>
        <v>4.8979591836734691E-2</v>
      </c>
      <c r="Q9865">
        <f t="shared" si="512"/>
        <v>0.58775510204081627</v>
      </c>
    </row>
    <row r="9866" spans="2:17" x14ac:dyDescent="0.25">
      <c r="B9866" t="s">
        <v>264</v>
      </c>
      <c r="C9866">
        <v>163039</v>
      </c>
      <c r="D9866">
        <v>1</v>
      </c>
      <c r="E9866">
        <v>1</v>
      </c>
      <c r="F9866">
        <v>4</v>
      </c>
      <c r="G9866">
        <v>41602</v>
      </c>
      <c r="H9866" t="s">
        <v>7</v>
      </c>
      <c r="I9866" t="s">
        <v>8</v>
      </c>
      <c r="J9866">
        <v>143</v>
      </c>
      <c r="K9866">
        <v>7</v>
      </c>
      <c r="L9866" t="s">
        <v>240</v>
      </c>
      <c r="M9866" t="s">
        <v>258</v>
      </c>
      <c r="N9866" t="s">
        <v>259</v>
      </c>
      <c r="O9866" s="9">
        <f t="shared" si="510"/>
        <v>35.75</v>
      </c>
      <c r="P9866" s="1">
        <f t="shared" si="511"/>
        <v>4.8951048951048952E-2</v>
      </c>
      <c r="Q9866">
        <f t="shared" si="512"/>
        <v>0.19580419580419581</v>
      </c>
    </row>
    <row r="9867" spans="2:17" x14ac:dyDescent="0.25">
      <c r="B9867" t="s">
        <v>264</v>
      </c>
      <c r="C9867">
        <v>180373</v>
      </c>
      <c r="D9867">
        <v>2</v>
      </c>
      <c r="E9867">
        <v>1</v>
      </c>
      <c r="F9867">
        <v>10</v>
      </c>
      <c r="G9867">
        <v>41961</v>
      </c>
      <c r="H9867" t="s">
        <v>5</v>
      </c>
      <c r="I9867" t="s">
        <v>6</v>
      </c>
      <c r="J9867">
        <v>184</v>
      </c>
      <c r="K9867">
        <v>9</v>
      </c>
      <c r="L9867" t="s">
        <v>239</v>
      </c>
      <c r="M9867" t="s">
        <v>5</v>
      </c>
      <c r="N9867" t="s">
        <v>259</v>
      </c>
      <c r="O9867" s="9">
        <f t="shared" si="510"/>
        <v>18.399999999999999</v>
      </c>
      <c r="P9867" s="1">
        <f t="shared" si="511"/>
        <v>4.8913043478260872E-2</v>
      </c>
      <c r="Q9867">
        <f t="shared" si="512"/>
        <v>0.4891304347826087</v>
      </c>
    </row>
    <row r="9868" spans="2:17" x14ac:dyDescent="0.25">
      <c r="B9868" t="s">
        <v>264</v>
      </c>
      <c r="C9868">
        <v>188579</v>
      </c>
      <c r="D9868">
        <v>2</v>
      </c>
      <c r="E9868">
        <v>2</v>
      </c>
      <c r="F9868">
        <v>10</v>
      </c>
      <c r="G9868">
        <v>42062</v>
      </c>
      <c r="H9868" t="s">
        <v>7</v>
      </c>
      <c r="I9868" t="s">
        <v>8</v>
      </c>
      <c r="J9868">
        <v>184</v>
      </c>
      <c r="K9868">
        <v>9</v>
      </c>
      <c r="L9868" t="s">
        <v>239</v>
      </c>
      <c r="M9868" t="s">
        <v>258</v>
      </c>
      <c r="N9868" t="s">
        <v>259</v>
      </c>
      <c r="O9868" s="9">
        <f t="shared" si="510"/>
        <v>18.399999999999999</v>
      </c>
      <c r="P9868" s="1">
        <f t="shared" si="511"/>
        <v>4.8913043478260872E-2</v>
      </c>
      <c r="Q9868">
        <f t="shared" si="512"/>
        <v>0.4891304347826087</v>
      </c>
    </row>
    <row r="9869" spans="2:17" x14ac:dyDescent="0.25">
      <c r="B9869" t="s">
        <v>264</v>
      </c>
      <c r="C9869">
        <v>189889</v>
      </c>
      <c r="D9869">
        <v>2</v>
      </c>
      <c r="E9869">
        <v>1</v>
      </c>
      <c r="F9869">
        <v>10</v>
      </c>
      <c r="G9869">
        <v>42061</v>
      </c>
      <c r="H9869" t="s">
        <v>7</v>
      </c>
      <c r="I9869" t="s">
        <v>8</v>
      </c>
      <c r="J9869">
        <v>184</v>
      </c>
      <c r="K9869">
        <v>9</v>
      </c>
      <c r="L9869" t="s">
        <v>239</v>
      </c>
      <c r="M9869" t="s">
        <v>258</v>
      </c>
      <c r="N9869" t="s">
        <v>259</v>
      </c>
      <c r="O9869" s="9">
        <f t="shared" si="510"/>
        <v>18.399999999999999</v>
      </c>
      <c r="P9869" s="1">
        <f t="shared" si="511"/>
        <v>4.8913043478260872E-2</v>
      </c>
      <c r="Q9869">
        <f t="shared" si="512"/>
        <v>0.4891304347826087</v>
      </c>
    </row>
    <row r="9870" spans="2:17" x14ac:dyDescent="0.25">
      <c r="B9870" t="s">
        <v>264</v>
      </c>
      <c r="C9870">
        <v>189889</v>
      </c>
      <c r="D9870">
        <v>2</v>
      </c>
      <c r="E9870">
        <v>2</v>
      </c>
      <c r="F9870">
        <v>10</v>
      </c>
      <c r="G9870">
        <v>42061</v>
      </c>
      <c r="H9870" t="s">
        <v>7</v>
      </c>
      <c r="I9870" t="s">
        <v>8</v>
      </c>
      <c r="J9870">
        <v>184</v>
      </c>
      <c r="K9870">
        <v>9</v>
      </c>
      <c r="L9870" t="s">
        <v>239</v>
      </c>
      <c r="M9870" t="s">
        <v>258</v>
      </c>
      <c r="N9870" t="s">
        <v>259</v>
      </c>
      <c r="O9870" s="9">
        <f t="shared" si="510"/>
        <v>18.399999999999999</v>
      </c>
      <c r="P9870" s="1">
        <f t="shared" si="511"/>
        <v>4.8913043478260872E-2</v>
      </c>
      <c r="Q9870">
        <f t="shared" si="512"/>
        <v>0.4891304347826087</v>
      </c>
    </row>
    <row r="9871" spans="2:17" x14ac:dyDescent="0.25">
      <c r="B9871" t="s">
        <v>264</v>
      </c>
      <c r="C9871">
        <v>188592</v>
      </c>
      <c r="D9871">
        <v>2</v>
      </c>
      <c r="E9871">
        <v>1</v>
      </c>
      <c r="F9871">
        <v>10</v>
      </c>
      <c r="G9871">
        <v>42069</v>
      </c>
      <c r="H9871" t="s">
        <v>7</v>
      </c>
      <c r="I9871" t="s">
        <v>8</v>
      </c>
      <c r="J9871">
        <v>184</v>
      </c>
      <c r="K9871">
        <v>9</v>
      </c>
      <c r="L9871" t="s">
        <v>239</v>
      </c>
      <c r="M9871" t="s">
        <v>258</v>
      </c>
      <c r="N9871" t="s">
        <v>259</v>
      </c>
      <c r="O9871" s="9">
        <f t="shared" si="510"/>
        <v>18.399999999999999</v>
      </c>
      <c r="P9871" s="1">
        <f t="shared" si="511"/>
        <v>4.8913043478260872E-2</v>
      </c>
      <c r="Q9871">
        <f t="shared" si="512"/>
        <v>0.4891304347826087</v>
      </c>
    </row>
    <row r="9872" spans="2:17" x14ac:dyDescent="0.25">
      <c r="B9872" t="s">
        <v>264</v>
      </c>
      <c r="C9872">
        <v>168223</v>
      </c>
      <c r="D9872">
        <v>2</v>
      </c>
      <c r="E9872">
        <v>1</v>
      </c>
      <c r="F9872">
        <v>6</v>
      </c>
      <c r="G9872">
        <v>41732</v>
      </c>
      <c r="H9872" t="s">
        <v>5</v>
      </c>
      <c r="I9872" t="s">
        <v>6</v>
      </c>
      <c r="J9872">
        <v>184</v>
      </c>
      <c r="K9872">
        <v>9</v>
      </c>
      <c r="L9872" t="s">
        <v>239</v>
      </c>
      <c r="M9872" t="s">
        <v>5</v>
      </c>
      <c r="N9872" t="s">
        <v>259</v>
      </c>
      <c r="O9872" s="9">
        <f t="shared" si="510"/>
        <v>30.666666666666668</v>
      </c>
      <c r="P9872" s="1">
        <f t="shared" si="511"/>
        <v>4.8913043478260872E-2</v>
      </c>
      <c r="Q9872">
        <f t="shared" si="512"/>
        <v>0.29347826086956524</v>
      </c>
    </row>
    <row r="9873" spans="2:17" x14ac:dyDescent="0.25">
      <c r="B9873" t="s">
        <v>264</v>
      </c>
      <c r="C9873">
        <v>191582</v>
      </c>
      <c r="D9873">
        <v>1</v>
      </c>
      <c r="E9873">
        <v>1</v>
      </c>
      <c r="F9873">
        <v>5</v>
      </c>
      <c r="G9873">
        <v>42348</v>
      </c>
      <c r="H9873" t="s">
        <v>7</v>
      </c>
      <c r="I9873" t="s">
        <v>8</v>
      </c>
      <c r="J9873">
        <v>184</v>
      </c>
      <c r="K9873">
        <v>9</v>
      </c>
      <c r="L9873" t="s">
        <v>240</v>
      </c>
      <c r="M9873" t="s">
        <v>258</v>
      </c>
      <c r="N9873" t="s">
        <v>259</v>
      </c>
      <c r="O9873" s="9">
        <f t="shared" si="510"/>
        <v>36.799999999999997</v>
      </c>
      <c r="P9873" s="1">
        <f t="shared" si="511"/>
        <v>4.8913043478260872E-2</v>
      </c>
      <c r="Q9873">
        <f t="shared" si="512"/>
        <v>0.24456521739130435</v>
      </c>
    </row>
    <row r="9874" spans="2:17" x14ac:dyDescent="0.25">
      <c r="B9874" t="s">
        <v>264</v>
      </c>
      <c r="C9874">
        <v>183660</v>
      </c>
      <c r="D9874">
        <v>1</v>
      </c>
      <c r="E9874">
        <v>1</v>
      </c>
      <c r="F9874">
        <v>4</v>
      </c>
      <c r="G9874">
        <v>42284</v>
      </c>
      <c r="H9874" t="s">
        <v>5</v>
      </c>
      <c r="I9874" t="s">
        <v>6</v>
      </c>
      <c r="J9874">
        <v>184</v>
      </c>
      <c r="K9874">
        <v>9</v>
      </c>
      <c r="L9874" t="s">
        <v>240</v>
      </c>
      <c r="M9874" t="s">
        <v>5</v>
      </c>
      <c r="N9874" t="s">
        <v>259</v>
      </c>
      <c r="O9874" s="9">
        <f t="shared" si="510"/>
        <v>46</v>
      </c>
      <c r="P9874" s="1">
        <f t="shared" si="511"/>
        <v>4.8913043478260872E-2</v>
      </c>
      <c r="Q9874">
        <f t="shared" si="512"/>
        <v>0.19565217391304349</v>
      </c>
    </row>
    <row r="9875" spans="2:17" x14ac:dyDescent="0.25">
      <c r="B9875" t="s">
        <v>264</v>
      </c>
      <c r="C9875">
        <v>183830</v>
      </c>
      <c r="D9875">
        <v>1</v>
      </c>
      <c r="E9875">
        <v>1</v>
      </c>
      <c r="F9875">
        <v>5</v>
      </c>
      <c r="G9875">
        <v>42278</v>
      </c>
      <c r="H9875" t="s">
        <v>5</v>
      </c>
      <c r="I9875" t="s">
        <v>6</v>
      </c>
      <c r="J9875">
        <v>266</v>
      </c>
      <c r="K9875">
        <v>13</v>
      </c>
      <c r="L9875" t="s">
        <v>240</v>
      </c>
      <c r="M9875" t="s">
        <v>5</v>
      </c>
      <c r="N9875" t="s">
        <v>259</v>
      </c>
      <c r="O9875" s="9">
        <f t="shared" si="510"/>
        <v>53.2</v>
      </c>
      <c r="P9875" s="1">
        <f t="shared" si="511"/>
        <v>4.8872180451127817E-2</v>
      </c>
      <c r="Q9875">
        <f t="shared" si="512"/>
        <v>0.24436090225563908</v>
      </c>
    </row>
    <row r="9876" spans="2:17" x14ac:dyDescent="0.25">
      <c r="B9876" t="s">
        <v>264</v>
      </c>
      <c r="C9876">
        <v>183830</v>
      </c>
      <c r="D9876">
        <v>1</v>
      </c>
      <c r="E9876">
        <v>1</v>
      </c>
      <c r="F9876">
        <v>5</v>
      </c>
      <c r="G9876">
        <v>42278</v>
      </c>
      <c r="H9876" t="s">
        <v>5</v>
      </c>
      <c r="I9876" t="s">
        <v>6</v>
      </c>
      <c r="J9876">
        <v>266</v>
      </c>
      <c r="K9876">
        <v>13</v>
      </c>
      <c r="L9876" t="s">
        <v>240</v>
      </c>
      <c r="M9876" t="s">
        <v>5</v>
      </c>
      <c r="N9876" t="s">
        <v>259</v>
      </c>
      <c r="O9876" s="9">
        <f t="shared" si="510"/>
        <v>53.2</v>
      </c>
      <c r="P9876" s="1">
        <f t="shared" si="511"/>
        <v>4.8872180451127817E-2</v>
      </c>
      <c r="Q9876">
        <f t="shared" si="512"/>
        <v>0.24436090225563908</v>
      </c>
    </row>
    <row r="9877" spans="2:17" x14ac:dyDescent="0.25">
      <c r="B9877" t="s">
        <v>264</v>
      </c>
      <c r="C9877">
        <v>181055</v>
      </c>
      <c r="D9877">
        <v>2</v>
      </c>
      <c r="E9877">
        <v>2</v>
      </c>
      <c r="F9877">
        <v>7.5</v>
      </c>
      <c r="G9877">
        <v>41918</v>
      </c>
      <c r="H9877" t="s">
        <v>7</v>
      </c>
      <c r="I9877" t="s">
        <v>8</v>
      </c>
      <c r="J9877">
        <v>123</v>
      </c>
      <c r="K9877">
        <v>6</v>
      </c>
      <c r="L9877" t="s">
        <v>239</v>
      </c>
      <c r="M9877" t="s">
        <v>258</v>
      </c>
      <c r="N9877" t="s">
        <v>259</v>
      </c>
      <c r="O9877" s="9">
        <f t="shared" si="510"/>
        <v>16.399999999999999</v>
      </c>
      <c r="P9877" s="1">
        <f t="shared" si="511"/>
        <v>4.878048780487805E-2</v>
      </c>
      <c r="Q9877">
        <f t="shared" si="512"/>
        <v>0.36585365853658536</v>
      </c>
    </row>
    <row r="9878" spans="2:17" x14ac:dyDescent="0.25">
      <c r="B9878" t="s">
        <v>264</v>
      </c>
      <c r="C9878">
        <v>168036</v>
      </c>
      <c r="D9878">
        <v>1</v>
      </c>
      <c r="E9878">
        <v>1</v>
      </c>
      <c r="F9878">
        <v>4</v>
      </c>
      <c r="G9878">
        <v>41683</v>
      </c>
      <c r="H9878" t="s">
        <v>7</v>
      </c>
      <c r="I9878" t="s">
        <v>6</v>
      </c>
      <c r="J9878">
        <v>82</v>
      </c>
      <c r="K9878">
        <v>4</v>
      </c>
      <c r="L9878" t="s">
        <v>240</v>
      </c>
      <c r="M9878" t="s">
        <v>258</v>
      </c>
      <c r="N9878" t="s">
        <v>259</v>
      </c>
      <c r="O9878" s="9">
        <f t="shared" si="510"/>
        <v>20.5</v>
      </c>
      <c r="P9878" s="1">
        <f t="shared" si="511"/>
        <v>4.878048780487805E-2</v>
      </c>
      <c r="Q9878">
        <f t="shared" si="512"/>
        <v>0.1951219512195122</v>
      </c>
    </row>
    <row r="9879" spans="2:17" x14ac:dyDescent="0.25">
      <c r="B9879" t="s">
        <v>264</v>
      </c>
      <c r="C9879">
        <v>176905</v>
      </c>
      <c r="D9879">
        <v>2</v>
      </c>
      <c r="E9879">
        <v>2</v>
      </c>
      <c r="F9879">
        <v>10</v>
      </c>
      <c r="G9879">
        <v>42054</v>
      </c>
      <c r="H9879" t="s">
        <v>7</v>
      </c>
      <c r="I9879" t="s">
        <v>8</v>
      </c>
      <c r="J9879">
        <v>205</v>
      </c>
      <c r="K9879">
        <v>10</v>
      </c>
      <c r="L9879" t="s">
        <v>239</v>
      </c>
      <c r="M9879" t="s">
        <v>258</v>
      </c>
      <c r="N9879" t="s">
        <v>259</v>
      </c>
      <c r="O9879" s="9">
        <f t="shared" si="510"/>
        <v>20.5</v>
      </c>
      <c r="P9879" s="1">
        <f t="shared" si="511"/>
        <v>4.878048780487805E-2</v>
      </c>
      <c r="Q9879">
        <f t="shared" si="512"/>
        <v>0.48780487804878048</v>
      </c>
    </row>
    <row r="9880" spans="2:17" x14ac:dyDescent="0.25">
      <c r="B9880" t="s">
        <v>264</v>
      </c>
      <c r="C9880">
        <v>192274</v>
      </c>
      <c r="D9880">
        <v>1</v>
      </c>
      <c r="E9880">
        <v>1</v>
      </c>
      <c r="F9880">
        <v>4</v>
      </c>
      <c r="G9880">
        <v>42103</v>
      </c>
      <c r="H9880" t="s">
        <v>7</v>
      </c>
      <c r="I9880" t="s">
        <v>8</v>
      </c>
      <c r="J9880">
        <v>82</v>
      </c>
      <c r="K9880">
        <v>4</v>
      </c>
      <c r="L9880" t="s">
        <v>240</v>
      </c>
      <c r="M9880" t="s">
        <v>258</v>
      </c>
      <c r="N9880" t="s">
        <v>259</v>
      </c>
      <c r="O9880" s="9">
        <f t="shared" si="510"/>
        <v>20.5</v>
      </c>
      <c r="P9880" s="1">
        <f t="shared" si="511"/>
        <v>4.878048780487805E-2</v>
      </c>
      <c r="Q9880">
        <f t="shared" si="512"/>
        <v>0.1951219512195122</v>
      </c>
    </row>
    <row r="9881" spans="2:17" x14ac:dyDescent="0.25">
      <c r="B9881" t="s">
        <v>264</v>
      </c>
      <c r="C9881">
        <v>164786</v>
      </c>
      <c r="D9881">
        <v>4</v>
      </c>
      <c r="E9881">
        <v>3</v>
      </c>
      <c r="F9881">
        <v>3.8</v>
      </c>
      <c r="G9881">
        <v>41680</v>
      </c>
      <c r="H9881" t="s">
        <v>7</v>
      </c>
      <c r="I9881" t="s">
        <v>8</v>
      </c>
      <c r="J9881">
        <v>82</v>
      </c>
      <c r="K9881">
        <v>4</v>
      </c>
      <c r="L9881" t="s">
        <v>239</v>
      </c>
      <c r="M9881" t="s">
        <v>258</v>
      </c>
      <c r="N9881" t="s">
        <v>259</v>
      </c>
      <c r="O9881" s="9">
        <f t="shared" si="510"/>
        <v>21.578947368421055</v>
      </c>
      <c r="P9881" s="1">
        <f t="shared" si="511"/>
        <v>4.878048780487805E-2</v>
      </c>
      <c r="Q9881">
        <f t="shared" si="512"/>
        <v>0.18536585365853658</v>
      </c>
    </row>
    <row r="9882" spans="2:17" x14ac:dyDescent="0.25">
      <c r="B9882" t="s">
        <v>264</v>
      </c>
      <c r="C9882">
        <v>181760</v>
      </c>
      <c r="D9882">
        <v>2</v>
      </c>
      <c r="E9882">
        <v>1</v>
      </c>
      <c r="F9882">
        <v>15</v>
      </c>
      <c r="G9882">
        <v>41893</v>
      </c>
      <c r="H9882" t="s">
        <v>5</v>
      </c>
      <c r="I9882" t="s">
        <v>8</v>
      </c>
      <c r="J9882">
        <v>328</v>
      </c>
      <c r="K9882">
        <v>16</v>
      </c>
      <c r="L9882" t="s">
        <v>239</v>
      </c>
      <c r="M9882" t="s">
        <v>5</v>
      </c>
      <c r="N9882" t="s">
        <v>259</v>
      </c>
      <c r="O9882" s="9">
        <f t="shared" si="510"/>
        <v>21.866666666666667</v>
      </c>
      <c r="P9882" s="1">
        <f t="shared" si="511"/>
        <v>4.878048780487805E-2</v>
      </c>
      <c r="Q9882">
        <f t="shared" si="512"/>
        <v>0.73170731707317072</v>
      </c>
    </row>
    <row r="9883" spans="2:17" x14ac:dyDescent="0.25">
      <c r="B9883" t="s">
        <v>264</v>
      </c>
      <c r="C9883">
        <v>176824</v>
      </c>
      <c r="D9883">
        <v>1</v>
      </c>
      <c r="E9883">
        <v>1</v>
      </c>
      <c r="F9883">
        <v>5</v>
      </c>
      <c r="G9883">
        <v>41797</v>
      </c>
      <c r="H9883" t="s">
        <v>7</v>
      </c>
      <c r="I9883" t="s">
        <v>8</v>
      </c>
      <c r="J9883">
        <v>123</v>
      </c>
      <c r="K9883">
        <v>6</v>
      </c>
      <c r="L9883" t="s">
        <v>240</v>
      </c>
      <c r="M9883" t="s">
        <v>258</v>
      </c>
      <c r="N9883" t="s">
        <v>259</v>
      </c>
      <c r="O9883" s="9">
        <f t="shared" si="510"/>
        <v>24.6</v>
      </c>
      <c r="P9883" s="1">
        <f t="shared" si="511"/>
        <v>4.878048780487805E-2</v>
      </c>
      <c r="Q9883">
        <f t="shared" si="512"/>
        <v>0.24390243902439024</v>
      </c>
    </row>
    <row r="9884" spans="2:17" x14ac:dyDescent="0.25">
      <c r="B9884" t="s">
        <v>264</v>
      </c>
      <c r="C9884">
        <v>167825</v>
      </c>
      <c r="D9884">
        <v>1</v>
      </c>
      <c r="E9884">
        <v>1</v>
      </c>
      <c r="F9884">
        <v>5</v>
      </c>
      <c r="G9884">
        <v>41797</v>
      </c>
      <c r="H9884" t="s">
        <v>7</v>
      </c>
      <c r="I9884" t="s">
        <v>8</v>
      </c>
      <c r="J9884">
        <v>123</v>
      </c>
      <c r="K9884">
        <v>6</v>
      </c>
      <c r="L9884" t="s">
        <v>240</v>
      </c>
      <c r="M9884" t="s">
        <v>258</v>
      </c>
      <c r="N9884" t="s">
        <v>259</v>
      </c>
      <c r="O9884" s="9">
        <f t="shared" si="510"/>
        <v>24.6</v>
      </c>
      <c r="P9884" s="1">
        <f t="shared" si="511"/>
        <v>4.878048780487805E-2</v>
      </c>
      <c r="Q9884">
        <f t="shared" si="512"/>
        <v>0.24390243902439024</v>
      </c>
    </row>
    <row r="9885" spans="2:17" x14ac:dyDescent="0.25">
      <c r="B9885" t="s">
        <v>264</v>
      </c>
      <c r="C9885">
        <v>162265</v>
      </c>
      <c r="D9885">
        <v>1</v>
      </c>
      <c r="E9885">
        <v>1</v>
      </c>
      <c r="F9885">
        <v>3</v>
      </c>
      <c r="G9885">
        <v>41540</v>
      </c>
      <c r="H9885" t="s">
        <v>7</v>
      </c>
      <c r="I9885" t="s">
        <v>8</v>
      </c>
      <c r="J9885">
        <v>82</v>
      </c>
      <c r="K9885">
        <v>4</v>
      </c>
      <c r="L9885" t="s">
        <v>240</v>
      </c>
      <c r="M9885" t="s">
        <v>258</v>
      </c>
      <c r="N9885" t="s">
        <v>259</v>
      </c>
      <c r="O9885" s="9">
        <f t="shared" si="510"/>
        <v>27.333333333333332</v>
      </c>
      <c r="P9885" s="1">
        <f t="shared" si="511"/>
        <v>4.878048780487805E-2</v>
      </c>
      <c r="Q9885">
        <f t="shared" si="512"/>
        <v>0.14634146341463417</v>
      </c>
    </row>
    <row r="9886" spans="2:17" x14ac:dyDescent="0.25">
      <c r="B9886" t="s">
        <v>264</v>
      </c>
      <c r="C9886">
        <v>163443</v>
      </c>
      <c r="D9886">
        <v>1</v>
      </c>
      <c r="E9886">
        <v>1</v>
      </c>
      <c r="F9886">
        <v>3</v>
      </c>
      <c r="G9886">
        <v>41813</v>
      </c>
      <c r="H9886" t="s">
        <v>7</v>
      </c>
      <c r="I9886" t="s">
        <v>8</v>
      </c>
      <c r="J9886">
        <v>82</v>
      </c>
      <c r="K9886">
        <v>4</v>
      </c>
      <c r="L9886" t="s">
        <v>240</v>
      </c>
      <c r="M9886" t="s">
        <v>258</v>
      </c>
      <c r="N9886" t="s">
        <v>259</v>
      </c>
      <c r="O9886" s="9">
        <f t="shared" si="510"/>
        <v>27.333333333333332</v>
      </c>
      <c r="P9886" s="1">
        <f t="shared" si="511"/>
        <v>4.878048780487805E-2</v>
      </c>
      <c r="Q9886">
        <f t="shared" si="512"/>
        <v>0.14634146341463417</v>
      </c>
    </row>
    <row r="9887" spans="2:17" x14ac:dyDescent="0.25">
      <c r="B9887" t="s">
        <v>264</v>
      </c>
      <c r="C9887">
        <v>179086</v>
      </c>
      <c r="D9887">
        <v>1</v>
      </c>
      <c r="E9887">
        <v>1</v>
      </c>
      <c r="F9887">
        <v>3</v>
      </c>
      <c r="G9887">
        <v>41840</v>
      </c>
      <c r="H9887" t="s">
        <v>7</v>
      </c>
      <c r="I9887" t="s">
        <v>8</v>
      </c>
      <c r="J9887">
        <v>82</v>
      </c>
      <c r="K9887">
        <v>4</v>
      </c>
      <c r="L9887" t="s">
        <v>240</v>
      </c>
      <c r="M9887" t="s">
        <v>258</v>
      </c>
      <c r="N9887" t="s">
        <v>259</v>
      </c>
      <c r="O9887" s="9">
        <f t="shared" si="510"/>
        <v>27.333333333333332</v>
      </c>
      <c r="P9887" s="1">
        <f t="shared" si="511"/>
        <v>4.878048780487805E-2</v>
      </c>
      <c r="Q9887">
        <f t="shared" si="512"/>
        <v>0.14634146341463417</v>
      </c>
    </row>
    <row r="9888" spans="2:17" x14ac:dyDescent="0.25">
      <c r="B9888" t="s">
        <v>264</v>
      </c>
      <c r="C9888">
        <v>173915</v>
      </c>
      <c r="D9888">
        <v>1</v>
      </c>
      <c r="E9888">
        <v>1</v>
      </c>
      <c r="F9888">
        <v>3</v>
      </c>
      <c r="G9888">
        <v>41843</v>
      </c>
      <c r="H9888" t="s">
        <v>7</v>
      </c>
      <c r="I9888" t="s">
        <v>8</v>
      </c>
      <c r="J9888">
        <v>82</v>
      </c>
      <c r="K9888">
        <v>4</v>
      </c>
      <c r="L9888" t="s">
        <v>240</v>
      </c>
      <c r="M9888" t="s">
        <v>258</v>
      </c>
      <c r="N9888" t="s">
        <v>259</v>
      </c>
      <c r="O9888" s="9">
        <f t="shared" si="510"/>
        <v>27.333333333333332</v>
      </c>
      <c r="P9888" s="1">
        <f t="shared" si="511"/>
        <v>4.878048780487805E-2</v>
      </c>
      <c r="Q9888">
        <f t="shared" si="512"/>
        <v>0.14634146341463417</v>
      </c>
    </row>
    <row r="9889" spans="2:17" x14ac:dyDescent="0.25">
      <c r="B9889" t="s">
        <v>264</v>
      </c>
      <c r="C9889">
        <v>173916</v>
      </c>
      <c r="D9889">
        <v>1</v>
      </c>
      <c r="E9889">
        <v>1</v>
      </c>
      <c r="F9889">
        <v>3</v>
      </c>
      <c r="G9889">
        <v>41843</v>
      </c>
      <c r="H9889" t="s">
        <v>7</v>
      </c>
      <c r="I9889" t="s">
        <v>8</v>
      </c>
      <c r="J9889">
        <v>82</v>
      </c>
      <c r="K9889">
        <v>4</v>
      </c>
      <c r="L9889" t="s">
        <v>240</v>
      </c>
      <c r="M9889" t="s">
        <v>258</v>
      </c>
      <c r="N9889" t="s">
        <v>259</v>
      </c>
      <c r="O9889" s="9">
        <f t="shared" si="510"/>
        <v>27.333333333333332</v>
      </c>
      <c r="P9889" s="1">
        <f t="shared" si="511"/>
        <v>4.878048780487805E-2</v>
      </c>
      <c r="Q9889">
        <f t="shared" si="512"/>
        <v>0.14634146341463417</v>
      </c>
    </row>
    <row r="9890" spans="2:17" x14ac:dyDescent="0.25">
      <c r="B9890" t="s">
        <v>264</v>
      </c>
      <c r="C9890">
        <v>175941</v>
      </c>
      <c r="D9890">
        <v>1</v>
      </c>
      <c r="E9890">
        <v>1</v>
      </c>
      <c r="F9890">
        <v>3</v>
      </c>
      <c r="G9890">
        <v>41891</v>
      </c>
      <c r="H9890" t="s">
        <v>7</v>
      </c>
      <c r="I9890" t="s">
        <v>8</v>
      </c>
      <c r="J9890">
        <v>82</v>
      </c>
      <c r="K9890">
        <v>4</v>
      </c>
      <c r="L9890" t="s">
        <v>240</v>
      </c>
      <c r="M9890" t="s">
        <v>258</v>
      </c>
      <c r="N9890" t="s">
        <v>259</v>
      </c>
      <c r="O9890" s="9">
        <f t="shared" si="510"/>
        <v>27.333333333333332</v>
      </c>
      <c r="P9890" s="1">
        <f t="shared" si="511"/>
        <v>4.878048780487805E-2</v>
      </c>
      <c r="Q9890">
        <f t="shared" si="512"/>
        <v>0.14634146341463417</v>
      </c>
    </row>
    <row r="9891" spans="2:17" x14ac:dyDescent="0.25">
      <c r="B9891" t="s">
        <v>264</v>
      </c>
      <c r="C9891">
        <v>169320</v>
      </c>
      <c r="D9891">
        <v>1</v>
      </c>
      <c r="E9891">
        <v>1</v>
      </c>
      <c r="F9891">
        <v>3</v>
      </c>
      <c r="G9891">
        <v>41887</v>
      </c>
      <c r="H9891" t="s">
        <v>7</v>
      </c>
      <c r="I9891" t="s">
        <v>8</v>
      </c>
      <c r="J9891">
        <v>82</v>
      </c>
      <c r="K9891">
        <v>4</v>
      </c>
      <c r="L9891" t="s">
        <v>240</v>
      </c>
      <c r="M9891" t="s">
        <v>258</v>
      </c>
      <c r="N9891" t="s">
        <v>259</v>
      </c>
      <c r="O9891" s="9">
        <f t="shared" si="510"/>
        <v>27.333333333333332</v>
      </c>
      <c r="P9891" s="1">
        <f t="shared" si="511"/>
        <v>4.878048780487805E-2</v>
      </c>
      <c r="Q9891">
        <f t="shared" si="512"/>
        <v>0.14634146341463417</v>
      </c>
    </row>
    <row r="9892" spans="2:17" x14ac:dyDescent="0.25">
      <c r="B9892" t="s">
        <v>264</v>
      </c>
      <c r="C9892">
        <v>169321</v>
      </c>
      <c r="D9892">
        <v>1</v>
      </c>
      <c r="E9892">
        <v>1</v>
      </c>
      <c r="F9892">
        <v>3</v>
      </c>
      <c r="G9892">
        <v>41888</v>
      </c>
      <c r="H9892" t="s">
        <v>7</v>
      </c>
      <c r="I9892" t="s">
        <v>8</v>
      </c>
      <c r="J9892">
        <v>82</v>
      </c>
      <c r="K9892">
        <v>4</v>
      </c>
      <c r="L9892" t="s">
        <v>240</v>
      </c>
      <c r="M9892" t="s">
        <v>258</v>
      </c>
      <c r="N9892" t="s">
        <v>259</v>
      </c>
      <c r="O9892" s="9">
        <f t="shared" si="510"/>
        <v>27.333333333333332</v>
      </c>
      <c r="P9892" s="1">
        <f t="shared" si="511"/>
        <v>4.878048780487805E-2</v>
      </c>
      <c r="Q9892">
        <f t="shared" si="512"/>
        <v>0.14634146341463417</v>
      </c>
    </row>
    <row r="9893" spans="2:17" x14ac:dyDescent="0.25">
      <c r="B9893" t="s">
        <v>264</v>
      </c>
      <c r="C9893">
        <v>169322</v>
      </c>
      <c r="D9893">
        <v>1</v>
      </c>
      <c r="E9893">
        <v>1</v>
      </c>
      <c r="F9893">
        <v>3</v>
      </c>
      <c r="G9893">
        <v>41888</v>
      </c>
      <c r="H9893" t="s">
        <v>7</v>
      </c>
      <c r="I9893" t="s">
        <v>8</v>
      </c>
      <c r="J9893">
        <v>82</v>
      </c>
      <c r="K9893">
        <v>4</v>
      </c>
      <c r="L9893" t="s">
        <v>240</v>
      </c>
      <c r="M9893" t="s">
        <v>258</v>
      </c>
      <c r="N9893" t="s">
        <v>259</v>
      </c>
      <c r="O9893" s="9">
        <f t="shared" si="510"/>
        <v>27.333333333333332</v>
      </c>
      <c r="P9893" s="1">
        <f t="shared" si="511"/>
        <v>4.878048780487805E-2</v>
      </c>
      <c r="Q9893">
        <f t="shared" si="512"/>
        <v>0.14634146341463417</v>
      </c>
    </row>
    <row r="9894" spans="2:17" x14ac:dyDescent="0.25">
      <c r="B9894" t="s">
        <v>264</v>
      </c>
      <c r="C9894">
        <v>169323</v>
      </c>
      <c r="D9894">
        <v>1</v>
      </c>
      <c r="E9894">
        <v>1</v>
      </c>
      <c r="F9894">
        <v>3</v>
      </c>
      <c r="G9894">
        <v>41888</v>
      </c>
      <c r="H9894" t="s">
        <v>7</v>
      </c>
      <c r="I9894" t="s">
        <v>8</v>
      </c>
      <c r="J9894">
        <v>82</v>
      </c>
      <c r="K9894">
        <v>4</v>
      </c>
      <c r="L9894" t="s">
        <v>240</v>
      </c>
      <c r="M9894" t="s">
        <v>258</v>
      </c>
      <c r="N9894" t="s">
        <v>259</v>
      </c>
      <c r="O9894" s="9">
        <f t="shared" si="510"/>
        <v>27.333333333333332</v>
      </c>
      <c r="P9894" s="1">
        <f t="shared" si="511"/>
        <v>4.878048780487805E-2</v>
      </c>
      <c r="Q9894">
        <f t="shared" si="512"/>
        <v>0.14634146341463417</v>
      </c>
    </row>
    <row r="9895" spans="2:17" x14ac:dyDescent="0.25">
      <c r="B9895" t="s">
        <v>264</v>
      </c>
      <c r="C9895">
        <v>169326</v>
      </c>
      <c r="D9895">
        <v>1</v>
      </c>
      <c r="E9895">
        <v>1</v>
      </c>
      <c r="F9895">
        <v>3</v>
      </c>
      <c r="G9895">
        <v>41888</v>
      </c>
      <c r="H9895" t="s">
        <v>7</v>
      </c>
      <c r="I9895" t="s">
        <v>8</v>
      </c>
      <c r="J9895">
        <v>82</v>
      </c>
      <c r="K9895">
        <v>4</v>
      </c>
      <c r="L9895" t="s">
        <v>240</v>
      </c>
      <c r="M9895" t="s">
        <v>258</v>
      </c>
      <c r="N9895" t="s">
        <v>259</v>
      </c>
      <c r="O9895" s="9">
        <f t="shared" si="510"/>
        <v>27.333333333333332</v>
      </c>
      <c r="P9895" s="1">
        <f t="shared" si="511"/>
        <v>4.878048780487805E-2</v>
      </c>
      <c r="Q9895">
        <f t="shared" si="512"/>
        <v>0.14634146341463417</v>
      </c>
    </row>
    <row r="9896" spans="2:17" x14ac:dyDescent="0.25">
      <c r="B9896" t="s">
        <v>264</v>
      </c>
      <c r="C9896">
        <v>169325</v>
      </c>
      <c r="D9896">
        <v>1</v>
      </c>
      <c r="E9896">
        <v>1</v>
      </c>
      <c r="F9896">
        <v>3</v>
      </c>
      <c r="G9896">
        <v>41888</v>
      </c>
      <c r="H9896" t="s">
        <v>7</v>
      </c>
      <c r="I9896" t="s">
        <v>8</v>
      </c>
      <c r="J9896">
        <v>82</v>
      </c>
      <c r="K9896">
        <v>4</v>
      </c>
      <c r="L9896" t="s">
        <v>240</v>
      </c>
      <c r="M9896" t="s">
        <v>258</v>
      </c>
      <c r="N9896" t="s">
        <v>259</v>
      </c>
      <c r="O9896" s="9">
        <f t="shared" si="510"/>
        <v>27.333333333333332</v>
      </c>
      <c r="P9896" s="1">
        <f t="shared" si="511"/>
        <v>4.878048780487805E-2</v>
      </c>
      <c r="Q9896">
        <f t="shared" si="512"/>
        <v>0.14634146341463417</v>
      </c>
    </row>
    <row r="9897" spans="2:17" x14ac:dyDescent="0.25">
      <c r="B9897" t="s">
        <v>264</v>
      </c>
      <c r="C9897">
        <v>175257</v>
      </c>
      <c r="D9897">
        <v>1</v>
      </c>
      <c r="E9897">
        <v>1</v>
      </c>
      <c r="F9897">
        <v>3</v>
      </c>
      <c r="G9897">
        <v>41913</v>
      </c>
      <c r="H9897" t="s">
        <v>7</v>
      </c>
      <c r="I9897" t="s">
        <v>8</v>
      </c>
      <c r="J9897">
        <v>82</v>
      </c>
      <c r="K9897">
        <v>4</v>
      </c>
      <c r="L9897" t="s">
        <v>240</v>
      </c>
      <c r="M9897" t="s">
        <v>258</v>
      </c>
      <c r="N9897" t="s">
        <v>259</v>
      </c>
      <c r="O9897" s="9">
        <f t="shared" si="510"/>
        <v>27.333333333333332</v>
      </c>
      <c r="P9897" s="1">
        <f t="shared" si="511"/>
        <v>4.878048780487805E-2</v>
      </c>
      <c r="Q9897">
        <f t="shared" si="512"/>
        <v>0.14634146341463417</v>
      </c>
    </row>
    <row r="9898" spans="2:17" x14ac:dyDescent="0.25">
      <c r="B9898" t="s">
        <v>264</v>
      </c>
      <c r="C9898">
        <v>169515</v>
      </c>
      <c r="D9898">
        <v>1</v>
      </c>
      <c r="E9898">
        <v>1</v>
      </c>
      <c r="F9898">
        <v>3</v>
      </c>
      <c r="G9898">
        <v>42030</v>
      </c>
      <c r="H9898" t="s">
        <v>7</v>
      </c>
      <c r="I9898" t="s">
        <v>8</v>
      </c>
      <c r="J9898">
        <v>82</v>
      </c>
      <c r="K9898">
        <v>4</v>
      </c>
      <c r="L9898" t="s">
        <v>240</v>
      </c>
      <c r="M9898" t="s">
        <v>258</v>
      </c>
      <c r="N9898" t="s">
        <v>259</v>
      </c>
      <c r="O9898" s="9">
        <f t="shared" si="510"/>
        <v>27.333333333333332</v>
      </c>
      <c r="P9898" s="1">
        <f t="shared" si="511"/>
        <v>4.878048780487805E-2</v>
      </c>
      <c r="Q9898">
        <f t="shared" si="512"/>
        <v>0.14634146341463417</v>
      </c>
    </row>
    <row r="9899" spans="2:17" x14ac:dyDescent="0.25">
      <c r="B9899" t="s">
        <v>264</v>
      </c>
      <c r="C9899">
        <v>169549</v>
      </c>
      <c r="D9899">
        <v>1</v>
      </c>
      <c r="E9899">
        <v>1</v>
      </c>
      <c r="F9899">
        <v>3</v>
      </c>
      <c r="G9899">
        <v>42033</v>
      </c>
      <c r="H9899" t="s">
        <v>7</v>
      </c>
      <c r="I9899" t="s">
        <v>8</v>
      </c>
      <c r="J9899">
        <v>82</v>
      </c>
      <c r="K9899">
        <v>4</v>
      </c>
      <c r="L9899" t="s">
        <v>240</v>
      </c>
      <c r="M9899" t="s">
        <v>258</v>
      </c>
      <c r="N9899" t="s">
        <v>259</v>
      </c>
      <c r="O9899" s="9">
        <f t="shared" si="510"/>
        <v>27.333333333333332</v>
      </c>
      <c r="P9899" s="1">
        <f t="shared" si="511"/>
        <v>4.878048780487805E-2</v>
      </c>
      <c r="Q9899">
        <f t="shared" si="512"/>
        <v>0.14634146341463417</v>
      </c>
    </row>
    <row r="9900" spans="2:17" x14ac:dyDescent="0.25">
      <c r="B9900" t="s">
        <v>264</v>
      </c>
      <c r="C9900">
        <v>169525</v>
      </c>
      <c r="D9900">
        <v>1</v>
      </c>
      <c r="E9900">
        <v>1</v>
      </c>
      <c r="F9900">
        <v>3</v>
      </c>
      <c r="G9900">
        <v>42031</v>
      </c>
      <c r="H9900" t="s">
        <v>7</v>
      </c>
      <c r="I9900" t="s">
        <v>8</v>
      </c>
      <c r="J9900">
        <v>82</v>
      </c>
      <c r="K9900">
        <v>4</v>
      </c>
      <c r="L9900" t="s">
        <v>240</v>
      </c>
      <c r="M9900" t="s">
        <v>258</v>
      </c>
      <c r="N9900" t="s">
        <v>259</v>
      </c>
      <c r="O9900" s="9">
        <f t="shared" si="510"/>
        <v>27.333333333333332</v>
      </c>
      <c r="P9900" s="1">
        <f t="shared" si="511"/>
        <v>4.878048780487805E-2</v>
      </c>
      <c r="Q9900">
        <f t="shared" si="512"/>
        <v>0.14634146341463417</v>
      </c>
    </row>
    <row r="9901" spans="2:17" x14ac:dyDescent="0.25">
      <c r="B9901" t="s">
        <v>264</v>
      </c>
      <c r="C9901">
        <v>169523</v>
      </c>
      <c r="D9901">
        <v>1</v>
      </c>
      <c r="E9901">
        <v>1</v>
      </c>
      <c r="F9901">
        <v>3</v>
      </c>
      <c r="G9901">
        <v>42031</v>
      </c>
      <c r="H9901" t="s">
        <v>7</v>
      </c>
      <c r="I9901" t="s">
        <v>8</v>
      </c>
      <c r="J9901">
        <v>82</v>
      </c>
      <c r="K9901">
        <v>4</v>
      </c>
      <c r="L9901" t="s">
        <v>240</v>
      </c>
      <c r="M9901" t="s">
        <v>258</v>
      </c>
      <c r="N9901" t="s">
        <v>259</v>
      </c>
      <c r="O9901" s="9">
        <f t="shared" si="510"/>
        <v>27.333333333333332</v>
      </c>
      <c r="P9901" s="1">
        <f t="shared" si="511"/>
        <v>4.878048780487805E-2</v>
      </c>
      <c r="Q9901">
        <f t="shared" si="512"/>
        <v>0.14634146341463417</v>
      </c>
    </row>
    <row r="9902" spans="2:17" x14ac:dyDescent="0.25">
      <c r="B9902" t="s">
        <v>264</v>
      </c>
      <c r="C9902">
        <v>169524</v>
      </c>
      <c r="D9902">
        <v>1</v>
      </c>
      <c r="E9902">
        <v>1</v>
      </c>
      <c r="F9902">
        <v>3</v>
      </c>
      <c r="G9902">
        <v>42031</v>
      </c>
      <c r="H9902" t="s">
        <v>7</v>
      </c>
      <c r="I9902" t="s">
        <v>8</v>
      </c>
      <c r="J9902">
        <v>82</v>
      </c>
      <c r="K9902">
        <v>4</v>
      </c>
      <c r="L9902" t="s">
        <v>240</v>
      </c>
      <c r="M9902" t="s">
        <v>258</v>
      </c>
      <c r="N9902" t="s">
        <v>259</v>
      </c>
      <c r="O9902" s="9">
        <f t="shared" si="510"/>
        <v>27.333333333333332</v>
      </c>
      <c r="P9902" s="1">
        <f t="shared" si="511"/>
        <v>4.878048780487805E-2</v>
      </c>
      <c r="Q9902">
        <f t="shared" si="512"/>
        <v>0.14634146341463417</v>
      </c>
    </row>
    <row r="9903" spans="2:17" x14ac:dyDescent="0.25">
      <c r="B9903" t="s">
        <v>264</v>
      </c>
      <c r="C9903">
        <v>169534</v>
      </c>
      <c r="D9903">
        <v>1</v>
      </c>
      <c r="E9903">
        <v>1</v>
      </c>
      <c r="F9903">
        <v>3</v>
      </c>
      <c r="G9903">
        <v>42032</v>
      </c>
      <c r="H9903" t="s">
        <v>7</v>
      </c>
      <c r="I9903" t="s">
        <v>8</v>
      </c>
      <c r="J9903">
        <v>82</v>
      </c>
      <c r="K9903">
        <v>4</v>
      </c>
      <c r="L9903" t="s">
        <v>240</v>
      </c>
      <c r="M9903" t="s">
        <v>258</v>
      </c>
      <c r="N9903" t="s">
        <v>259</v>
      </c>
      <c r="O9903" s="9">
        <f t="shared" si="510"/>
        <v>27.333333333333332</v>
      </c>
      <c r="P9903" s="1">
        <f t="shared" si="511"/>
        <v>4.878048780487805E-2</v>
      </c>
      <c r="Q9903">
        <f t="shared" si="512"/>
        <v>0.14634146341463417</v>
      </c>
    </row>
    <row r="9904" spans="2:17" x14ac:dyDescent="0.25">
      <c r="B9904" t="s">
        <v>264</v>
      </c>
      <c r="C9904">
        <v>169532</v>
      </c>
      <c r="D9904">
        <v>1</v>
      </c>
      <c r="E9904">
        <v>1</v>
      </c>
      <c r="F9904">
        <v>3</v>
      </c>
      <c r="G9904">
        <v>42032</v>
      </c>
      <c r="H9904" t="s">
        <v>7</v>
      </c>
      <c r="I9904" t="s">
        <v>8</v>
      </c>
      <c r="J9904">
        <v>82</v>
      </c>
      <c r="K9904">
        <v>4</v>
      </c>
      <c r="L9904" t="s">
        <v>240</v>
      </c>
      <c r="M9904" t="s">
        <v>258</v>
      </c>
      <c r="N9904" t="s">
        <v>259</v>
      </c>
      <c r="O9904" s="9">
        <f t="shared" si="510"/>
        <v>27.333333333333332</v>
      </c>
      <c r="P9904" s="1">
        <f t="shared" si="511"/>
        <v>4.878048780487805E-2</v>
      </c>
      <c r="Q9904">
        <f t="shared" si="512"/>
        <v>0.14634146341463417</v>
      </c>
    </row>
    <row r="9905" spans="2:17" x14ac:dyDescent="0.25">
      <c r="B9905" t="s">
        <v>264</v>
      </c>
      <c r="C9905">
        <v>169531</v>
      </c>
      <c r="D9905">
        <v>1</v>
      </c>
      <c r="E9905">
        <v>1</v>
      </c>
      <c r="F9905">
        <v>3</v>
      </c>
      <c r="G9905">
        <v>42032</v>
      </c>
      <c r="H9905" t="s">
        <v>7</v>
      </c>
      <c r="I9905" t="s">
        <v>8</v>
      </c>
      <c r="J9905">
        <v>82</v>
      </c>
      <c r="K9905">
        <v>4</v>
      </c>
      <c r="L9905" t="s">
        <v>240</v>
      </c>
      <c r="M9905" t="s">
        <v>258</v>
      </c>
      <c r="N9905" t="s">
        <v>259</v>
      </c>
      <c r="O9905" s="9">
        <f t="shared" si="510"/>
        <v>27.333333333333332</v>
      </c>
      <c r="P9905" s="1">
        <f t="shared" si="511"/>
        <v>4.878048780487805E-2</v>
      </c>
      <c r="Q9905">
        <f t="shared" si="512"/>
        <v>0.14634146341463417</v>
      </c>
    </row>
    <row r="9906" spans="2:17" x14ac:dyDescent="0.25">
      <c r="B9906" t="s">
        <v>264</v>
      </c>
      <c r="C9906">
        <v>169530</v>
      </c>
      <c r="D9906">
        <v>1</v>
      </c>
      <c r="E9906">
        <v>1</v>
      </c>
      <c r="F9906">
        <v>3</v>
      </c>
      <c r="G9906">
        <v>42032</v>
      </c>
      <c r="H9906" t="s">
        <v>7</v>
      </c>
      <c r="I9906" t="s">
        <v>8</v>
      </c>
      <c r="J9906">
        <v>82</v>
      </c>
      <c r="K9906">
        <v>4</v>
      </c>
      <c r="L9906" t="s">
        <v>240</v>
      </c>
      <c r="M9906" t="s">
        <v>258</v>
      </c>
      <c r="N9906" t="s">
        <v>259</v>
      </c>
      <c r="O9906" s="9">
        <f t="shared" si="510"/>
        <v>27.333333333333332</v>
      </c>
      <c r="P9906" s="1">
        <f t="shared" si="511"/>
        <v>4.878048780487805E-2</v>
      </c>
      <c r="Q9906">
        <f t="shared" si="512"/>
        <v>0.14634146341463417</v>
      </c>
    </row>
    <row r="9907" spans="2:17" x14ac:dyDescent="0.25">
      <c r="B9907" t="s">
        <v>264</v>
      </c>
      <c r="C9907">
        <v>169535</v>
      </c>
      <c r="D9907">
        <v>1</v>
      </c>
      <c r="E9907">
        <v>1</v>
      </c>
      <c r="F9907">
        <v>3</v>
      </c>
      <c r="G9907">
        <v>42033</v>
      </c>
      <c r="H9907" t="s">
        <v>7</v>
      </c>
      <c r="I9907" t="s">
        <v>8</v>
      </c>
      <c r="J9907">
        <v>82</v>
      </c>
      <c r="K9907">
        <v>4</v>
      </c>
      <c r="L9907" t="s">
        <v>240</v>
      </c>
      <c r="M9907" t="s">
        <v>258</v>
      </c>
      <c r="N9907" t="s">
        <v>259</v>
      </c>
      <c r="O9907" s="9">
        <f t="shared" si="510"/>
        <v>27.333333333333332</v>
      </c>
      <c r="P9907" s="1">
        <f t="shared" si="511"/>
        <v>4.878048780487805E-2</v>
      </c>
      <c r="Q9907">
        <f t="shared" si="512"/>
        <v>0.14634146341463417</v>
      </c>
    </row>
    <row r="9908" spans="2:17" x14ac:dyDescent="0.25">
      <c r="B9908" t="s">
        <v>264</v>
      </c>
      <c r="C9908">
        <v>169536</v>
      </c>
      <c r="D9908">
        <v>1</v>
      </c>
      <c r="E9908">
        <v>1</v>
      </c>
      <c r="F9908">
        <v>3</v>
      </c>
      <c r="G9908">
        <v>42033</v>
      </c>
      <c r="H9908" t="s">
        <v>7</v>
      </c>
      <c r="I9908" t="s">
        <v>8</v>
      </c>
      <c r="J9908">
        <v>82</v>
      </c>
      <c r="K9908">
        <v>4</v>
      </c>
      <c r="L9908" t="s">
        <v>240</v>
      </c>
      <c r="M9908" t="s">
        <v>258</v>
      </c>
      <c r="N9908" t="s">
        <v>259</v>
      </c>
      <c r="O9908" s="9">
        <f t="shared" si="510"/>
        <v>27.333333333333332</v>
      </c>
      <c r="P9908" s="1">
        <f t="shared" si="511"/>
        <v>4.878048780487805E-2</v>
      </c>
      <c r="Q9908">
        <f t="shared" si="512"/>
        <v>0.14634146341463417</v>
      </c>
    </row>
    <row r="9909" spans="2:17" x14ac:dyDescent="0.25">
      <c r="B9909" t="s">
        <v>264</v>
      </c>
      <c r="C9909">
        <v>169538</v>
      </c>
      <c r="D9909">
        <v>1</v>
      </c>
      <c r="E9909">
        <v>1</v>
      </c>
      <c r="F9909">
        <v>3</v>
      </c>
      <c r="G9909">
        <v>42032</v>
      </c>
      <c r="H9909" t="s">
        <v>7</v>
      </c>
      <c r="I9909" t="s">
        <v>8</v>
      </c>
      <c r="J9909">
        <v>82</v>
      </c>
      <c r="K9909">
        <v>4</v>
      </c>
      <c r="L9909" t="s">
        <v>240</v>
      </c>
      <c r="M9909" t="s">
        <v>258</v>
      </c>
      <c r="N9909" t="s">
        <v>259</v>
      </c>
      <c r="O9909" s="9">
        <f t="shared" si="510"/>
        <v>27.333333333333332</v>
      </c>
      <c r="P9909" s="1">
        <f t="shared" si="511"/>
        <v>4.878048780487805E-2</v>
      </c>
      <c r="Q9909">
        <f t="shared" si="512"/>
        <v>0.14634146341463417</v>
      </c>
    </row>
    <row r="9910" spans="2:17" x14ac:dyDescent="0.25">
      <c r="B9910" t="s">
        <v>264</v>
      </c>
      <c r="C9910">
        <v>169537</v>
      </c>
      <c r="D9910">
        <v>1</v>
      </c>
      <c r="E9910">
        <v>1</v>
      </c>
      <c r="F9910">
        <v>3</v>
      </c>
      <c r="G9910">
        <v>42032</v>
      </c>
      <c r="H9910" t="s">
        <v>7</v>
      </c>
      <c r="I9910" t="s">
        <v>8</v>
      </c>
      <c r="J9910">
        <v>82</v>
      </c>
      <c r="K9910">
        <v>4</v>
      </c>
      <c r="L9910" t="s">
        <v>240</v>
      </c>
      <c r="M9910" t="s">
        <v>258</v>
      </c>
      <c r="N9910" t="s">
        <v>259</v>
      </c>
      <c r="O9910" s="9">
        <f t="shared" si="510"/>
        <v>27.333333333333332</v>
      </c>
      <c r="P9910" s="1">
        <f t="shared" si="511"/>
        <v>4.878048780487805E-2</v>
      </c>
      <c r="Q9910">
        <f t="shared" si="512"/>
        <v>0.14634146341463417</v>
      </c>
    </row>
    <row r="9911" spans="2:17" x14ac:dyDescent="0.25">
      <c r="B9911" t="s">
        <v>264</v>
      </c>
      <c r="C9911">
        <v>169539</v>
      </c>
      <c r="D9911">
        <v>1</v>
      </c>
      <c r="E9911">
        <v>1</v>
      </c>
      <c r="F9911">
        <v>3</v>
      </c>
      <c r="G9911">
        <v>42032</v>
      </c>
      <c r="H9911" t="s">
        <v>7</v>
      </c>
      <c r="I9911" t="s">
        <v>8</v>
      </c>
      <c r="J9911">
        <v>82</v>
      </c>
      <c r="K9911">
        <v>4</v>
      </c>
      <c r="L9911" t="s">
        <v>240</v>
      </c>
      <c r="M9911" t="s">
        <v>258</v>
      </c>
      <c r="N9911" t="s">
        <v>259</v>
      </c>
      <c r="O9911" s="9">
        <f t="shared" si="510"/>
        <v>27.333333333333332</v>
      </c>
      <c r="P9911" s="1">
        <f t="shared" si="511"/>
        <v>4.878048780487805E-2</v>
      </c>
      <c r="Q9911">
        <f t="shared" si="512"/>
        <v>0.14634146341463417</v>
      </c>
    </row>
    <row r="9912" spans="2:17" x14ac:dyDescent="0.25">
      <c r="B9912" t="s">
        <v>264</v>
      </c>
      <c r="C9912">
        <v>169528</v>
      </c>
      <c r="D9912">
        <v>1</v>
      </c>
      <c r="E9912">
        <v>1</v>
      </c>
      <c r="F9912">
        <v>3</v>
      </c>
      <c r="G9912">
        <v>42031</v>
      </c>
      <c r="H9912" t="s">
        <v>7</v>
      </c>
      <c r="I9912" t="s">
        <v>8</v>
      </c>
      <c r="J9912">
        <v>82</v>
      </c>
      <c r="K9912">
        <v>4</v>
      </c>
      <c r="L9912" t="s">
        <v>240</v>
      </c>
      <c r="M9912" t="s">
        <v>258</v>
      </c>
      <c r="N9912" t="s">
        <v>259</v>
      </c>
      <c r="O9912" s="9">
        <f t="shared" si="510"/>
        <v>27.333333333333332</v>
      </c>
      <c r="P9912" s="1">
        <f t="shared" si="511"/>
        <v>4.878048780487805E-2</v>
      </c>
      <c r="Q9912">
        <f t="shared" si="512"/>
        <v>0.14634146341463417</v>
      </c>
    </row>
    <row r="9913" spans="2:17" x14ac:dyDescent="0.25">
      <c r="B9913" t="s">
        <v>264</v>
      </c>
      <c r="C9913">
        <v>169527</v>
      </c>
      <c r="D9913">
        <v>1</v>
      </c>
      <c r="E9913">
        <v>1</v>
      </c>
      <c r="F9913">
        <v>3</v>
      </c>
      <c r="G9913">
        <v>42031</v>
      </c>
      <c r="H9913" t="s">
        <v>7</v>
      </c>
      <c r="I9913" t="s">
        <v>8</v>
      </c>
      <c r="J9913">
        <v>82</v>
      </c>
      <c r="K9913">
        <v>4</v>
      </c>
      <c r="L9913" t="s">
        <v>240</v>
      </c>
      <c r="M9913" t="s">
        <v>258</v>
      </c>
      <c r="N9913" t="s">
        <v>259</v>
      </c>
      <c r="O9913" s="9">
        <f t="shared" si="510"/>
        <v>27.333333333333332</v>
      </c>
      <c r="P9913" s="1">
        <f t="shared" si="511"/>
        <v>4.878048780487805E-2</v>
      </c>
      <c r="Q9913">
        <f t="shared" si="512"/>
        <v>0.14634146341463417</v>
      </c>
    </row>
    <row r="9914" spans="2:17" x14ac:dyDescent="0.25">
      <c r="B9914" t="s">
        <v>264</v>
      </c>
      <c r="C9914">
        <v>169320</v>
      </c>
      <c r="D9914">
        <v>1</v>
      </c>
      <c r="E9914">
        <v>1</v>
      </c>
      <c r="F9914">
        <v>3</v>
      </c>
      <c r="G9914">
        <v>41887</v>
      </c>
      <c r="H9914" t="s">
        <v>7</v>
      </c>
      <c r="I9914" t="s">
        <v>8</v>
      </c>
      <c r="J9914">
        <v>82</v>
      </c>
      <c r="K9914">
        <v>4</v>
      </c>
      <c r="L9914" t="s">
        <v>240</v>
      </c>
      <c r="M9914" t="s">
        <v>258</v>
      </c>
      <c r="N9914" t="s">
        <v>259</v>
      </c>
      <c r="O9914" s="9">
        <f t="shared" si="510"/>
        <v>27.333333333333332</v>
      </c>
      <c r="P9914" s="1">
        <f t="shared" si="511"/>
        <v>4.878048780487805E-2</v>
      </c>
      <c r="Q9914">
        <f t="shared" si="512"/>
        <v>0.14634146341463417</v>
      </c>
    </row>
    <row r="9915" spans="2:17" x14ac:dyDescent="0.25">
      <c r="B9915" t="s">
        <v>264</v>
      </c>
      <c r="C9915">
        <v>169519</v>
      </c>
      <c r="D9915">
        <v>1</v>
      </c>
      <c r="E9915">
        <v>1</v>
      </c>
      <c r="F9915">
        <v>3</v>
      </c>
      <c r="G9915">
        <v>42030</v>
      </c>
      <c r="H9915" t="s">
        <v>7</v>
      </c>
      <c r="I9915" t="s">
        <v>8</v>
      </c>
      <c r="J9915">
        <v>82</v>
      </c>
      <c r="K9915">
        <v>4</v>
      </c>
      <c r="L9915" t="s">
        <v>240</v>
      </c>
      <c r="M9915" t="s">
        <v>258</v>
      </c>
      <c r="N9915" t="s">
        <v>259</v>
      </c>
      <c r="O9915" s="9">
        <f t="shared" ref="O9915:O9978" si="513">J9915/F9915</f>
        <v>27.333333333333332</v>
      </c>
      <c r="P9915" s="1">
        <f t="shared" ref="P9915:P9978" si="514">K9915/J9915</f>
        <v>4.878048780487805E-2</v>
      </c>
      <c r="Q9915">
        <f t="shared" si="512"/>
        <v>0.14634146341463417</v>
      </c>
    </row>
    <row r="9916" spans="2:17" x14ac:dyDescent="0.25">
      <c r="B9916" t="s">
        <v>264</v>
      </c>
      <c r="C9916">
        <v>157217</v>
      </c>
      <c r="D9916">
        <v>1</v>
      </c>
      <c r="E9916">
        <v>1</v>
      </c>
      <c r="F9916">
        <v>4</v>
      </c>
      <c r="G9916">
        <v>41419</v>
      </c>
      <c r="H9916" t="s">
        <v>7</v>
      </c>
      <c r="I9916" t="s">
        <v>8</v>
      </c>
      <c r="J9916">
        <v>123</v>
      </c>
      <c r="K9916">
        <v>6</v>
      </c>
      <c r="L9916" t="s">
        <v>240</v>
      </c>
      <c r="M9916" t="s">
        <v>258</v>
      </c>
      <c r="N9916" t="s">
        <v>259</v>
      </c>
      <c r="O9916" s="9">
        <f t="shared" si="513"/>
        <v>30.75</v>
      </c>
      <c r="P9916" s="1">
        <f t="shared" si="514"/>
        <v>4.878048780487805E-2</v>
      </c>
      <c r="Q9916">
        <f t="shared" ref="Q9916:Q9979" si="515">F9916*P9916</f>
        <v>0.1951219512195122</v>
      </c>
    </row>
    <row r="9917" spans="2:17" x14ac:dyDescent="0.25">
      <c r="B9917" t="s">
        <v>264</v>
      </c>
      <c r="C9917">
        <v>191050</v>
      </c>
      <c r="D9917">
        <v>1</v>
      </c>
      <c r="E9917">
        <v>1</v>
      </c>
      <c r="F9917">
        <v>4</v>
      </c>
      <c r="G9917">
        <v>42164</v>
      </c>
      <c r="H9917" t="s">
        <v>7</v>
      </c>
      <c r="I9917" t="s">
        <v>8</v>
      </c>
      <c r="J9917">
        <v>123</v>
      </c>
      <c r="K9917">
        <v>6</v>
      </c>
      <c r="L9917" t="s">
        <v>240</v>
      </c>
      <c r="M9917" t="s">
        <v>258</v>
      </c>
      <c r="N9917" t="s">
        <v>259</v>
      </c>
      <c r="O9917" s="9">
        <f t="shared" si="513"/>
        <v>30.75</v>
      </c>
      <c r="P9917" s="1">
        <f t="shared" si="514"/>
        <v>4.878048780487805E-2</v>
      </c>
      <c r="Q9917">
        <f t="shared" si="515"/>
        <v>0.1951219512195122</v>
      </c>
    </row>
    <row r="9918" spans="2:17" x14ac:dyDescent="0.25">
      <c r="B9918" t="s">
        <v>264</v>
      </c>
      <c r="C9918">
        <v>192340</v>
      </c>
      <c r="D9918">
        <v>1</v>
      </c>
      <c r="E9918">
        <v>1</v>
      </c>
      <c r="F9918">
        <v>4</v>
      </c>
      <c r="G9918">
        <v>42164</v>
      </c>
      <c r="H9918" t="s">
        <v>7</v>
      </c>
      <c r="I9918" t="s">
        <v>8</v>
      </c>
      <c r="J9918">
        <v>123</v>
      </c>
      <c r="K9918">
        <v>6</v>
      </c>
      <c r="L9918" t="s">
        <v>240</v>
      </c>
      <c r="M9918" t="s">
        <v>258</v>
      </c>
      <c r="N9918" t="s">
        <v>259</v>
      </c>
      <c r="O9918" s="9">
        <f t="shared" si="513"/>
        <v>30.75</v>
      </c>
      <c r="P9918" s="1">
        <f t="shared" si="514"/>
        <v>4.878048780487805E-2</v>
      </c>
      <c r="Q9918">
        <f t="shared" si="515"/>
        <v>0.1951219512195122</v>
      </c>
    </row>
    <row r="9919" spans="2:17" x14ac:dyDescent="0.25">
      <c r="B9919" t="s">
        <v>264</v>
      </c>
      <c r="C9919">
        <v>192015</v>
      </c>
      <c r="D9919">
        <v>1</v>
      </c>
      <c r="E9919">
        <v>1</v>
      </c>
      <c r="F9919">
        <v>4</v>
      </c>
      <c r="G9919">
        <v>42164</v>
      </c>
      <c r="H9919" t="s">
        <v>7</v>
      </c>
      <c r="I9919" t="s">
        <v>8</v>
      </c>
      <c r="J9919">
        <v>123</v>
      </c>
      <c r="K9919">
        <v>6</v>
      </c>
      <c r="L9919" t="s">
        <v>240</v>
      </c>
      <c r="M9919" t="s">
        <v>258</v>
      </c>
      <c r="N9919" t="s">
        <v>259</v>
      </c>
      <c r="O9919" s="9">
        <f t="shared" si="513"/>
        <v>30.75</v>
      </c>
      <c r="P9919" s="1">
        <f t="shared" si="514"/>
        <v>4.878048780487805E-2</v>
      </c>
      <c r="Q9919">
        <f t="shared" si="515"/>
        <v>0.1951219512195122</v>
      </c>
    </row>
    <row r="9920" spans="2:17" x14ac:dyDescent="0.25">
      <c r="B9920" t="s">
        <v>264</v>
      </c>
      <c r="C9920">
        <v>185484</v>
      </c>
      <c r="D9920">
        <v>1</v>
      </c>
      <c r="E9920">
        <v>1</v>
      </c>
      <c r="F9920">
        <v>4</v>
      </c>
      <c r="G9920">
        <v>42171</v>
      </c>
      <c r="H9920" t="s">
        <v>7</v>
      </c>
      <c r="I9920" t="s">
        <v>8</v>
      </c>
      <c r="J9920">
        <v>123</v>
      </c>
      <c r="K9920">
        <v>6</v>
      </c>
      <c r="L9920" t="s">
        <v>240</v>
      </c>
      <c r="M9920" t="s">
        <v>258</v>
      </c>
      <c r="N9920" t="s">
        <v>259</v>
      </c>
      <c r="O9920" s="9">
        <f t="shared" si="513"/>
        <v>30.75</v>
      </c>
      <c r="P9920" s="1">
        <f t="shared" si="514"/>
        <v>4.878048780487805E-2</v>
      </c>
      <c r="Q9920">
        <f t="shared" si="515"/>
        <v>0.1951219512195122</v>
      </c>
    </row>
    <row r="9921" spans="2:17" x14ac:dyDescent="0.25">
      <c r="B9921" t="s">
        <v>264</v>
      </c>
      <c r="C9921">
        <v>185470</v>
      </c>
      <c r="D9921">
        <v>1</v>
      </c>
      <c r="E9921">
        <v>1</v>
      </c>
      <c r="F9921">
        <v>4</v>
      </c>
      <c r="G9921">
        <v>42170</v>
      </c>
      <c r="H9921" t="s">
        <v>7</v>
      </c>
      <c r="I9921" t="s">
        <v>8</v>
      </c>
      <c r="J9921">
        <v>123</v>
      </c>
      <c r="K9921">
        <v>6</v>
      </c>
      <c r="L9921" t="s">
        <v>240</v>
      </c>
      <c r="M9921" t="s">
        <v>258</v>
      </c>
      <c r="N9921" t="s">
        <v>259</v>
      </c>
      <c r="O9921" s="9">
        <f t="shared" si="513"/>
        <v>30.75</v>
      </c>
      <c r="P9921" s="1">
        <f t="shared" si="514"/>
        <v>4.878048780487805E-2</v>
      </c>
      <c r="Q9921">
        <f t="shared" si="515"/>
        <v>0.1951219512195122</v>
      </c>
    </row>
    <row r="9922" spans="2:17" x14ac:dyDescent="0.25">
      <c r="B9922" t="s">
        <v>264</v>
      </c>
      <c r="C9922">
        <v>185473</v>
      </c>
      <c r="D9922">
        <v>1</v>
      </c>
      <c r="E9922">
        <v>1</v>
      </c>
      <c r="F9922">
        <v>4</v>
      </c>
      <c r="G9922">
        <v>42170</v>
      </c>
      <c r="H9922" t="s">
        <v>7</v>
      </c>
      <c r="I9922" t="s">
        <v>8</v>
      </c>
      <c r="J9922">
        <v>123</v>
      </c>
      <c r="K9922">
        <v>6</v>
      </c>
      <c r="L9922" t="s">
        <v>240</v>
      </c>
      <c r="M9922" t="s">
        <v>258</v>
      </c>
      <c r="N9922" t="s">
        <v>259</v>
      </c>
      <c r="O9922" s="9">
        <f t="shared" si="513"/>
        <v>30.75</v>
      </c>
      <c r="P9922" s="1">
        <f t="shared" si="514"/>
        <v>4.878048780487805E-2</v>
      </c>
      <c r="Q9922">
        <f t="shared" si="515"/>
        <v>0.1951219512195122</v>
      </c>
    </row>
    <row r="9923" spans="2:17" x14ac:dyDescent="0.25">
      <c r="B9923" t="s">
        <v>264</v>
      </c>
      <c r="C9923">
        <v>184633</v>
      </c>
      <c r="D9923">
        <v>1</v>
      </c>
      <c r="E9923">
        <v>1</v>
      </c>
      <c r="F9923">
        <v>4</v>
      </c>
      <c r="G9923">
        <v>42303</v>
      </c>
      <c r="H9923" t="s">
        <v>7</v>
      </c>
      <c r="I9923" t="s">
        <v>8</v>
      </c>
      <c r="J9923">
        <v>123</v>
      </c>
      <c r="K9923">
        <v>6</v>
      </c>
      <c r="L9923" t="s">
        <v>240</v>
      </c>
      <c r="M9923" t="s">
        <v>258</v>
      </c>
      <c r="N9923" t="s">
        <v>259</v>
      </c>
      <c r="O9923" s="9">
        <f t="shared" si="513"/>
        <v>30.75</v>
      </c>
      <c r="P9923" s="1">
        <f t="shared" si="514"/>
        <v>4.878048780487805E-2</v>
      </c>
      <c r="Q9923">
        <f t="shared" si="515"/>
        <v>0.1951219512195122</v>
      </c>
    </row>
    <row r="9924" spans="2:17" x14ac:dyDescent="0.25">
      <c r="B9924" t="s">
        <v>264</v>
      </c>
      <c r="C9924">
        <v>174477</v>
      </c>
      <c r="D9924">
        <v>1</v>
      </c>
      <c r="E9924">
        <v>1</v>
      </c>
      <c r="F9924">
        <v>3.5</v>
      </c>
      <c r="G9924">
        <v>42012</v>
      </c>
      <c r="H9924" t="s">
        <v>7</v>
      </c>
      <c r="I9924" t="s">
        <v>8</v>
      </c>
      <c r="J9924">
        <v>123</v>
      </c>
      <c r="K9924">
        <v>6</v>
      </c>
      <c r="L9924" t="s">
        <v>240</v>
      </c>
      <c r="M9924" t="s">
        <v>258</v>
      </c>
      <c r="N9924" t="s">
        <v>259</v>
      </c>
      <c r="O9924" s="9">
        <f t="shared" si="513"/>
        <v>35.142857142857146</v>
      </c>
      <c r="P9924" s="1">
        <f t="shared" si="514"/>
        <v>4.878048780487805E-2</v>
      </c>
      <c r="Q9924">
        <f t="shared" si="515"/>
        <v>0.17073170731707318</v>
      </c>
    </row>
    <row r="9925" spans="2:17" x14ac:dyDescent="0.25">
      <c r="B9925" t="s">
        <v>264</v>
      </c>
      <c r="C9925">
        <v>174478</v>
      </c>
      <c r="D9925">
        <v>1</v>
      </c>
      <c r="E9925">
        <v>1</v>
      </c>
      <c r="F9925">
        <v>3.5</v>
      </c>
      <c r="G9925">
        <v>42012</v>
      </c>
      <c r="H9925" t="s">
        <v>7</v>
      </c>
      <c r="I9925" t="s">
        <v>8</v>
      </c>
      <c r="J9925">
        <v>123</v>
      </c>
      <c r="K9925">
        <v>6</v>
      </c>
      <c r="L9925" t="s">
        <v>240</v>
      </c>
      <c r="M9925" t="s">
        <v>258</v>
      </c>
      <c r="N9925" t="s">
        <v>259</v>
      </c>
      <c r="O9925" s="9">
        <f t="shared" si="513"/>
        <v>35.142857142857146</v>
      </c>
      <c r="P9925" s="1">
        <f t="shared" si="514"/>
        <v>4.878048780487805E-2</v>
      </c>
      <c r="Q9925">
        <f t="shared" si="515"/>
        <v>0.17073170731707318</v>
      </c>
    </row>
    <row r="9926" spans="2:17" x14ac:dyDescent="0.25">
      <c r="B9926" t="s">
        <v>264</v>
      </c>
      <c r="C9926">
        <v>174562</v>
      </c>
      <c r="D9926">
        <v>1</v>
      </c>
      <c r="E9926">
        <v>1</v>
      </c>
      <c r="F9926">
        <v>3.5</v>
      </c>
      <c r="G9926">
        <v>42014</v>
      </c>
      <c r="H9926" t="s">
        <v>7</v>
      </c>
      <c r="I9926" t="s">
        <v>8</v>
      </c>
      <c r="J9926">
        <v>123</v>
      </c>
      <c r="K9926">
        <v>6</v>
      </c>
      <c r="L9926" t="s">
        <v>240</v>
      </c>
      <c r="M9926" t="s">
        <v>258</v>
      </c>
      <c r="N9926" t="s">
        <v>259</v>
      </c>
      <c r="O9926" s="9">
        <f t="shared" si="513"/>
        <v>35.142857142857146</v>
      </c>
      <c r="P9926" s="1">
        <f t="shared" si="514"/>
        <v>4.878048780487805E-2</v>
      </c>
      <c r="Q9926">
        <f t="shared" si="515"/>
        <v>0.17073170731707318</v>
      </c>
    </row>
    <row r="9927" spans="2:17" x14ac:dyDescent="0.25">
      <c r="B9927" t="s">
        <v>264</v>
      </c>
      <c r="C9927">
        <v>174564</v>
      </c>
      <c r="D9927">
        <v>1</v>
      </c>
      <c r="E9927">
        <v>1</v>
      </c>
      <c r="F9927">
        <v>3.5</v>
      </c>
      <c r="G9927">
        <v>42014</v>
      </c>
      <c r="H9927" t="s">
        <v>7</v>
      </c>
      <c r="I9927" t="s">
        <v>8</v>
      </c>
      <c r="J9927">
        <v>123</v>
      </c>
      <c r="K9927">
        <v>6</v>
      </c>
      <c r="L9927" t="s">
        <v>240</v>
      </c>
      <c r="M9927" t="s">
        <v>258</v>
      </c>
      <c r="N9927" t="s">
        <v>259</v>
      </c>
      <c r="O9927" s="9">
        <f t="shared" si="513"/>
        <v>35.142857142857146</v>
      </c>
      <c r="P9927" s="1">
        <f t="shared" si="514"/>
        <v>4.878048780487805E-2</v>
      </c>
      <c r="Q9927">
        <f t="shared" si="515"/>
        <v>0.17073170731707318</v>
      </c>
    </row>
    <row r="9928" spans="2:17" x14ac:dyDescent="0.25">
      <c r="B9928" t="s">
        <v>264</v>
      </c>
      <c r="C9928">
        <v>156307</v>
      </c>
      <c r="D9928">
        <v>1</v>
      </c>
      <c r="E9928">
        <v>1</v>
      </c>
      <c r="F9928">
        <v>4</v>
      </c>
      <c r="G9928">
        <v>41394</v>
      </c>
      <c r="H9928" t="s">
        <v>7</v>
      </c>
      <c r="I9928" t="s">
        <v>8</v>
      </c>
      <c r="J9928">
        <v>164</v>
      </c>
      <c r="K9928">
        <v>8</v>
      </c>
      <c r="L9928" t="s">
        <v>240</v>
      </c>
      <c r="M9928" t="s">
        <v>258</v>
      </c>
      <c r="N9928" t="s">
        <v>259</v>
      </c>
      <c r="O9928" s="9">
        <f t="shared" si="513"/>
        <v>41</v>
      </c>
      <c r="P9928" s="1">
        <f t="shared" si="514"/>
        <v>4.878048780487805E-2</v>
      </c>
      <c r="Q9928">
        <f t="shared" si="515"/>
        <v>0.1951219512195122</v>
      </c>
    </row>
    <row r="9929" spans="2:17" x14ac:dyDescent="0.25">
      <c r="B9929" t="s">
        <v>264</v>
      </c>
      <c r="C9929">
        <v>166762</v>
      </c>
      <c r="D9929">
        <v>1</v>
      </c>
      <c r="E9929">
        <v>1</v>
      </c>
      <c r="F9929">
        <v>4</v>
      </c>
      <c r="G9929">
        <v>41638</v>
      </c>
      <c r="H9929" t="s">
        <v>5</v>
      </c>
      <c r="I9929" t="s">
        <v>8</v>
      </c>
      <c r="J9929">
        <v>164</v>
      </c>
      <c r="K9929">
        <v>8</v>
      </c>
      <c r="L9929" t="s">
        <v>240</v>
      </c>
      <c r="M9929" t="s">
        <v>5</v>
      </c>
      <c r="N9929" t="s">
        <v>259</v>
      </c>
      <c r="O9929" s="9">
        <f t="shared" si="513"/>
        <v>41</v>
      </c>
      <c r="P9929" s="1">
        <f t="shared" si="514"/>
        <v>4.878048780487805E-2</v>
      </c>
      <c r="Q9929">
        <f t="shared" si="515"/>
        <v>0.1951219512195122</v>
      </c>
    </row>
    <row r="9930" spans="2:17" x14ac:dyDescent="0.25">
      <c r="B9930" t="s">
        <v>264</v>
      </c>
      <c r="C9930">
        <v>166770</v>
      </c>
      <c r="D9930">
        <v>1</v>
      </c>
      <c r="E9930">
        <v>1</v>
      </c>
      <c r="F9930">
        <v>4</v>
      </c>
      <c r="G9930">
        <v>41638</v>
      </c>
      <c r="H9930" t="s">
        <v>5</v>
      </c>
      <c r="I9930" t="s">
        <v>8</v>
      </c>
      <c r="J9930">
        <v>164</v>
      </c>
      <c r="K9930">
        <v>8</v>
      </c>
      <c r="L9930" t="s">
        <v>240</v>
      </c>
      <c r="M9930" t="s">
        <v>5</v>
      </c>
      <c r="N9930" t="s">
        <v>259</v>
      </c>
      <c r="O9930" s="9">
        <f t="shared" si="513"/>
        <v>41</v>
      </c>
      <c r="P9930" s="1">
        <f t="shared" si="514"/>
        <v>4.878048780487805E-2</v>
      </c>
      <c r="Q9930">
        <f t="shared" si="515"/>
        <v>0.1951219512195122</v>
      </c>
    </row>
    <row r="9931" spans="2:17" x14ac:dyDescent="0.25">
      <c r="B9931" t="s">
        <v>264</v>
      </c>
      <c r="C9931">
        <v>171591</v>
      </c>
      <c r="D9931">
        <v>1</v>
      </c>
      <c r="E9931">
        <v>1</v>
      </c>
      <c r="F9931">
        <v>5</v>
      </c>
      <c r="G9931">
        <v>41828</v>
      </c>
      <c r="H9931" t="s">
        <v>7</v>
      </c>
      <c r="I9931" t="s">
        <v>8</v>
      </c>
      <c r="J9931">
        <v>205</v>
      </c>
      <c r="K9931">
        <v>10</v>
      </c>
      <c r="L9931" t="s">
        <v>240</v>
      </c>
      <c r="M9931" t="s">
        <v>258</v>
      </c>
      <c r="N9931" t="s">
        <v>259</v>
      </c>
      <c r="O9931" s="9">
        <f t="shared" si="513"/>
        <v>41</v>
      </c>
      <c r="P9931" s="1">
        <f t="shared" si="514"/>
        <v>4.878048780487805E-2</v>
      </c>
      <c r="Q9931">
        <f t="shared" si="515"/>
        <v>0.24390243902439024</v>
      </c>
    </row>
    <row r="9932" spans="2:17" x14ac:dyDescent="0.25">
      <c r="B9932" t="s">
        <v>264</v>
      </c>
      <c r="C9932">
        <v>171168</v>
      </c>
      <c r="D9932">
        <v>1</v>
      </c>
      <c r="E9932">
        <v>1</v>
      </c>
      <c r="F9932">
        <v>5</v>
      </c>
      <c r="G9932">
        <v>41828</v>
      </c>
      <c r="H9932" t="s">
        <v>5</v>
      </c>
      <c r="I9932" t="s">
        <v>8</v>
      </c>
      <c r="J9932">
        <v>205</v>
      </c>
      <c r="K9932">
        <v>10</v>
      </c>
      <c r="L9932" t="s">
        <v>240</v>
      </c>
      <c r="M9932" t="s">
        <v>5</v>
      </c>
      <c r="N9932" t="s">
        <v>259</v>
      </c>
      <c r="O9932" s="9">
        <f t="shared" si="513"/>
        <v>41</v>
      </c>
      <c r="P9932" s="1">
        <f t="shared" si="514"/>
        <v>4.878048780487805E-2</v>
      </c>
      <c r="Q9932">
        <f t="shared" si="515"/>
        <v>0.24390243902439024</v>
      </c>
    </row>
    <row r="9933" spans="2:17" x14ac:dyDescent="0.25">
      <c r="B9933" t="s">
        <v>264</v>
      </c>
      <c r="C9933">
        <v>156395</v>
      </c>
      <c r="D9933">
        <v>1</v>
      </c>
      <c r="E9933">
        <v>1</v>
      </c>
      <c r="F9933">
        <v>2</v>
      </c>
      <c r="G9933">
        <v>41886</v>
      </c>
      <c r="H9933" t="s">
        <v>5</v>
      </c>
      <c r="I9933" t="s">
        <v>6</v>
      </c>
      <c r="J9933">
        <v>82</v>
      </c>
      <c r="K9933">
        <v>4</v>
      </c>
      <c r="L9933" t="s">
        <v>240</v>
      </c>
      <c r="M9933" t="s">
        <v>5</v>
      </c>
      <c r="N9933" t="s">
        <v>259</v>
      </c>
      <c r="O9933" s="9">
        <f t="shared" si="513"/>
        <v>41</v>
      </c>
      <c r="P9933" s="1">
        <f t="shared" si="514"/>
        <v>4.878048780487805E-2</v>
      </c>
      <c r="Q9933">
        <f t="shared" si="515"/>
        <v>9.7560975609756101E-2</v>
      </c>
    </row>
    <row r="9934" spans="2:17" x14ac:dyDescent="0.25">
      <c r="B9934" t="s">
        <v>264</v>
      </c>
      <c r="C9934">
        <v>169042</v>
      </c>
      <c r="D9934">
        <v>1</v>
      </c>
      <c r="E9934">
        <v>1</v>
      </c>
      <c r="F9934">
        <v>2</v>
      </c>
      <c r="G9934">
        <v>42049</v>
      </c>
      <c r="H9934" t="s">
        <v>7</v>
      </c>
      <c r="I9934" t="s">
        <v>8</v>
      </c>
      <c r="J9934">
        <v>82</v>
      </c>
      <c r="K9934">
        <v>4</v>
      </c>
      <c r="L9934" t="s">
        <v>240</v>
      </c>
      <c r="M9934" t="s">
        <v>258</v>
      </c>
      <c r="N9934" t="s">
        <v>259</v>
      </c>
      <c r="O9934" s="9">
        <f t="shared" si="513"/>
        <v>41</v>
      </c>
      <c r="P9934" s="1">
        <f t="shared" si="514"/>
        <v>4.878048780487805E-2</v>
      </c>
      <c r="Q9934">
        <f t="shared" si="515"/>
        <v>9.7560975609756101E-2</v>
      </c>
    </row>
    <row r="9935" spans="2:17" x14ac:dyDescent="0.25">
      <c r="B9935" t="s">
        <v>264</v>
      </c>
      <c r="C9935">
        <v>180961</v>
      </c>
      <c r="D9935">
        <v>1</v>
      </c>
      <c r="E9935">
        <v>1</v>
      </c>
      <c r="F9935">
        <v>2</v>
      </c>
      <c r="G9935">
        <v>42101</v>
      </c>
      <c r="H9935" t="s">
        <v>7</v>
      </c>
      <c r="I9935" t="s">
        <v>8</v>
      </c>
      <c r="J9935">
        <v>82</v>
      </c>
      <c r="K9935">
        <v>4</v>
      </c>
      <c r="L9935" t="s">
        <v>240</v>
      </c>
      <c r="M9935" t="s">
        <v>258</v>
      </c>
      <c r="N9935" t="s">
        <v>259</v>
      </c>
      <c r="O9935" s="9">
        <f t="shared" si="513"/>
        <v>41</v>
      </c>
      <c r="P9935" s="1">
        <f t="shared" si="514"/>
        <v>4.878048780487805E-2</v>
      </c>
      <c r="Q9935">
        <f t="shared" si="515"/>
        <v>9.7560975609756101E-2</v>
      </c>
    </row>
    <row r="9936" spans="2:17" x14ac:dyDescent="0.25">
      <c r="B9936" t="s">
        <v>264</v>
      </c>
      <c r="C9936">
        <v>155557</v>
      </c>
      <c r="D9936">
        <v>1</v>
      </c>
      <c r="E9936">
        <v>1</v>
      </c>
      <c r="F9936">
        <v>2</v>
      </c>
      <c r="G9936">
        <v>41359</v>
      </c>
      <c r="H9936" t="s">
        <v>7</v>
      </c>
      <c r="I9936" t="s">
        <v>8</v>
      </c>
      <c r="J9936" t="s">
        <v>24</v>
      </c>
      <c r="K9936">
        <v>6</v>
      </c>
      <c r="L9936" t="s">
        <v>240</v>
      </c>
      <c r="M9936" t="s">
        <v>258</v>
      </c>
      <c r="N9936" t="s">
        <v>259</v>
      </c>
      <c r="O9936" s="9">
        <f t="shared" si="513"/>
        <v>61.5</v>
      </c>
      <c r="P9936" s="1">
        <f t="shared" si="514"/>
        <v>4.878048780487805E-2</v>
      </c>
      <c r="Q9936">
        <f t="shared" si="515"/>
        <v>9.7560975609756101E-2</v>
      </c>
    </row>
    <row r="9937" spans="2:17" x14ac:dyDescent="0.25">
      <c r="B9937" t="s">
        <v>264</v>
      </c>
      <c r="C9937">
        <v>182585</v>
      </c>
      <c r="D9937">
        <v>1</v>
      </c>
      <c r="E9937">
        <v>1</v>
      </c>
      <c r="F9937">
        <v>2</v>
      </c>
      <c r="G9937">
        <v>42318</v>
      </c>
      <c r="H9937" t="s">
        <v>7</v>
      </c>
      <c r="I9937" t="s">
        <v>8</v>
      </c>
      <c r="J9937">
        <v>123</v>
      </c>
      <c r="K9937">
        <v>6</v>
      </c>
      <c r="L9937" t="s">
        <v>240</v>
      </c>
      <c r="M9937" t="s">
        <v>258</v>
      </c>
      <c r="N9937" t="s">
        <v>259</v>
      </c>
      <c r="O9937" s="9">
        <f t="shared" si="513"/>
        <v>61.5</v>
      </c>
      <c r="P9937" s="1">
        <f t="shared" si="514"/>
        <v>4.878048780487805E-2</v>
      </c>
      <c r="Q9937">
        <f t="shared" si="515"/>
        <v>9.7560975609756101E-2</v>
      </c>
    </row>
    <row r="9938" spans="2:17" x14ac:dyDescent="0.25">
      <c r="B9938" t="s">
        <v>264</v>
      </c>
      <c r="C9938">
        <v>182590</v>
      </c>
      <c r="D9938">
        <v>1</v>
      </c>
      <c r="E9938">
        <v>1</v>
      </c>
      <c r="F9938">
        <v>2</v>
      </c>
      <c r="G9938">
        <v>42318</v>
      </c>
      <c r="H9938" t="s">
        <v>7</v>
      </c>
      <c r="I9938" t="s">
        <v>8</v>
      </c>
      <c r="J9938">
        <v>123</v>
      </c>
      <c r="K9938">
        <v>6</v>
      </c>
      <c r="L9938" t="s">
        <v>240</v>
      </c>
      <c r="M9938" t="s">
        <v>258</v>
      </c>
      <c r="N9938" t="s">
        <v>259</v>
      </c>
      <c r="O9938" s="9">
        <f t="shared" si="513"/>
        <v>61.5</v>
      </c>
      <c r="P9938" s="1">
        <f t="shared" si="514"/>
        <v>4.878048780487805E-2</v>
      </c>
      <c r="Q9938">
        <f t="shared" si="515"/>
        <v>9.7560975609756101E-2</v>
      </c>
    </row>
    <row r="9939" spans="2:17" x14ac:dyDescent="0.25">
      <c r="B9939" t="s">
        <v>264</v>
      </c>
      <c r="C9939">
        <v>184998</v>
      </c>
      <c r="D9939">
        <v>1</v>
      </c>
      <c r="E9939">
        <v>1</v>
      </c>
      <c r="F9939">
        <v>2</v>
      </c>
      <c r="G9939">
        <v>42318</v>
      </c>
      <c r="H9939" t="s">
        <v>7</v>
      </c>
      <c r="I9939" t="s">
        <v>8</v>
      </c>
      <c r="J9939">
        <v>123</v>
      </c>
      <c r="K9939">
        <v>6</v>
      </c>
      <c r="L9939" t="s">
        <v>240</v>
      </c>
      <c r="M9939" t="s">
        <v>258</v>
      </c>
      <c r="N9939" t="s">
        <v>259</v>
      </c>
      <c r="O9939" s="9">
        <f t="shared" si="513"/>
        <v>61.5</v>
      </c>
      <c r="P9939" s="1">
        <f t="shared" si="514"/>
        <v>4.878048780487805E-2</v>
      </c>
      <c r="Q9939">
        <f t="shared" si="515"/>
        <v>9.7560975609756101E-2</v>
      </c>
    </row>
    <row r="9940" spans="2:17" x14ac:dyDescent="0.25">
      <c r="B9940" t="s">
        <v>264</v>
      </c>
      <c r="C9940">
        <v>163357</v>
      </c>
      <c r="D9940">
        <v>1</v>
      </c>
      <c r="E9940">
        <v>1</v>
      </c>
      <c r="F9940">
        <v>6</v>
      </c>
      <c r="G9940">
        <v>41926</v>
      </c>
      <c r="H9940" t="s">
        <v>7</v>
      </c>
      <c r="I9940" t="s">
        <v>6</v>
      </c>
      <c r="J9940">
        <v>226</v>
      </c>
      <c r="K9940">
        <v>11</v>
      </c>
      <c r="L9940" t="s">
        <v>240</v>
      </c>
      <c r="M9940" t="s">
        <v>258</v>
      </c>
      <c r="N9940" t="s">
        <v>259</v>
      </c>
      <c r="O9940" s="9">
        <f t="shared" si="513"/>
        <v>37.666666666666664</v>
      </c>
      <c r="P9940" s="1">
        <f t="shared" si="514"/>
        <v>4.8672566371681415E-2</v>
      </c>
      <c r="Q9940">
        <f t="shared" si="515"/>
        <v>0.29203539823008851</v>
      </c>
    </row>
    <row r="9941" spans="2:17" x14ac:dyDescent="0.25">
      <c r="B9941" t="s">
        <v>264</v>
      </c>
      <c r="C9941">
        <v>184246</v>
      </c>
      <c r="D9941">
        <v>1</v>
      </c>
      <c r="E9941">
        <v>1</v>
      </c>
      <c r="F9941">
        <v>6</v>
      </c>
      <c r="G9941">
        <v>42332</v>
      </c>
      <c r="H9941" t="s">
        <v>7</v>
      </c>
      <c r="I9941" t="s">
        <v>8</v>
      </c>
      <c r="J9941">
        <v>226</v>
      </c>
      <c r="K9941">
        <v>11</v>
      </c>
      <c r="L9941" t="s">
        <v>240</v>
      </c>
      <c r="M9941" t="s">
        <v>258</v>
      </c>
      <c r="N9941" t="s">
        <v>259</v>
      </c>
      <c r="O9941" s="9">
        <f t="shared" si="513"/>
        <v>37.666666666666664</v>
      </c>
      <c r="P9941" s="1">
        <f t="shared" si="514"/>
        <v>4.8672566371681415E-2</v>
      </c>
      <c r="Q9941">
        <f t="shared" si="515"/>
        <v>0.29203539823008851</v>
      </c>
    </row>
    <row r="9942" spans="2:17" x14ac:dyDescent="0.25">
      <c r="B9942" t="s">
        <v>264</v>
      </c>
      <c r="C9942">
        <v>166326</v>
      </c>
      <c r="D9942">
        <v>1</v>
      </c>
      <c r="E9942">
        <v>1</v>
      </c>
      <c r="F9942">
        <v>5</v>
      </c>
      <c r="G9942">
        <v>41608</v>
      </c>
      <c r="H9942" t="s">
        <v>7</v>
      </c>
      <c r="I9942" t="s">
        <v>8</v>
      </c>
      <c r="J9942">
        <v>144</v>
      </c>
      <c r="K9942">
        <v>7</v>
      </c>
      <c r="L9942" t="s">
        <v>240</v>
      </c>
      <c r="M9942" t="s">
        <v>258</v>
      </c>
      <c r="N9942" t="s">
        <v>259</v>
      </c>
      <c r="O9942" s="9">
        <f t="shared" si="513"/>
        <v>28.8</v>
      </c>
      <c r="P9942" s="1">
        <f t="shared" si="514"/>
        <v>4.8611111111111112E-2</v>
      </c>
      <c r="Q9942">
        <f t="shared" si="515"/>
        <v>0.24305555555555555</v>
      </c>
    </row>
    <row r="9943" spans="2:17" x14ac:dyDescent="0.25">
      <c r="B9943" t="s">
        <v>264</v>
      </c>
      <c r="C9943">
        <v>160281</v>
      </c>
      <c r="D9943">
        <v>1</v>
      </c>
      <c r="E9943">
        <v>1</v>
      </c>
      <c r="F9943">
        <v>5</v>
      </c>
      <c r="G9943">
        <v>41609</v>
      </c>
      <c r="H9943" t="s">
        <v>7</v>
      </c>
      <c r="I9943" t="s">
        <v>8</v>
      </c>
      <c r="J9943">
        <v>144</v>
      </c>
      <c r="K9943">
        <v>7</v>
      </c>
      <c r="L9943" t="s">
        <v>240</v>
      </c>
      <c r="M9943" t="s">
        <v>258</v>
      </c>
      <c r="N9943" t="s">
        <v>259</v>
      </c>
      <c r="O9943" s="9">
        <f t="shared" si="513"/>
        <v>28.8</v>
      </c>
      <c r="P9943" s="1">
        <f t="shared" si="514"/>
        <v>4.8611111111111112E-2</v>
      </c>
      <c r="Q9943">
        <f t="shared" si="515"/>
        <v>0.24305555555555555</v>
      </c>
    </row>
    <row r="9944" spans="2:17" x14ac:dyDescent="0.25">
      <c r="B9944" t="s">
        <v>264</v>
      </c>
      <c r="C9944">
        <v>166384</v>
      </c>
      <c r="D9944">
        <v>1</v>
      </c>
      <c r="E9944">
        <v>1</v>
      </c>
      <c r="F9944">
        <v>5</v>
      </c>
      <c r="G9944">
        <v>41602</v>
      </c>
      <c r="H9944" t="s">
        <v>7</v>
      </c>
      <c r="I9944" t="s">
        <v>8</v>
      </c>
      <c r="J9944">
        <v>144</v>
      </c>
      <c r="K9944">
        <v>7</v>
      </c>
      <c r="L9944" t="s">
        <v>240</v>
      </c>
      <c r="M9944" t="s">
        <v>258</v>
      </c>
      <c r="N9944" t="s">
        <v>259</v>
      </c>
      <c r="O9944" s="9">
        <f t="shared" si="513"/>
        <v>28.8</v>
      </c>
      <c r="P9944" s="1">
        <f t="shared" si="514"/>
        <v>4.8611111111111112E-2</v>
      </c>
      <c r="Q9944">
        <f t="shared" si="515"/>
        <v>0.24305555555555555</v>
      </c>
    </row>
    <row r="9945" spans="2:17" x14ac:dyDescent="0.25">
      <c r="B9945" t="s">
        <v>264</v>
      </c>
      <c r="C9945">
        <v>166578</v>
      </c>
      <c r="D9945">
        <v>1</v>
      </c>
      <c r="E9945">
        <v>1</v>
      </c>
      <c r="F9945">
        <v>5</v>
      </c>
      <c r="G9945">
        <v>41630</v>
      </c>
      <c r="H9945" t="s">
        <v>7</v>
      </c>
      <c r="I9945" t="s">
        <v>8</v>
      </c>
      <c r="J9945">
        <v>144</v>
      </c>
      <c r="K9945">
        <v>7</v>
      </c>
      <c r="L9945" t="s">
        <v>240</v>
      </c>
      <c r="M9945" t="s">
        <v>258</v>
      </c>
      <c r="N9945" t="s">
        <v>259</v>
      </c>
      <c r="O9945" s="9">
        <f t="shared" si="513"/>
        <v>28.8</v>
      </c>
      <c r="P9945" s="1">
        <f t="shared" si="514"/>
        <v>4.8611111111111112E-2</v>
      </c>
      <c r="Q9945">
        <f t="shared" si="515"/>
        <v>0.24305555555555555</v>
      </c>
    </row>
    <row r="9946" spans="2:17" x14ac:dyDescent="0.25">
      <c r="B9946" t="s">
        <v>264</v>
      </c>
      <c r="C9946">
        <v>157961</v>
      </c>
      <c r="D9946">
        <v>1</v>
      </c>
      <c r="E9946">
        <v>1</v>
      </c>
      <c r="F9946">
        <v>4</v>
      </c>
      <c r="G9946">
        <v>41450</v>
      </c>
      <c r="H9946" t="s">
        <v>7</v>
      </c>
      <c r="I9946" t="s">
        <v>8</v>
      </c>
      <c r="J9946">
        <v>144</v>
      </c>
      <c r="K9946">
        <v>7</v>
      </c>
      <c r="L9946" t="s">
        <v>240</v>
      </c>
      <c r="M9946" t="s">
        <v>258</v>
      </c>
      <c r="N9946" t="s">
        <v>259</v>
      </c>
      <c r="O9946" s="9">
        <f t="shared" si="513"/>
        <v>36</v>
      </c>
      <c r="P9946" s="1">
        <f t="shared" si="514"/>
        <v>4.8611111111111112E-2</v>
      </c>
      <c r="Q9946">
        <f t="shared" si="515"/>
        <v>0.19444444444444445</v>
      </c>
    </row>
    <row r="9947" spans="2:17" x14ac:dyDescent="0.25">
      <c r="B9947" t="s">
        <v>264</v>
      </c>
      <c r="C9947">
        <v>163931</v>
      </c>
      <c r="D9947">
        <v>1</v>
      </c>
      <c r="E9947">
        <v>1</v>
      </c>
      <c r="F9947">
        <v>4</v>
      </c>
      <c r="G9947">
        <v>41718</v>
      </c>
      <c r="H9947" t="s">
        <v>7</v>
      </c>
      <c r="I9947" t="s">
        <v>8</v>
      </c>
      <c r="J9947">
        <v>144</v>
      </c>
      <c r="K9947">
        <v>7</v>
      </c>
      <c r="L9947" t="s">
        <v>240</v>
      </c>
      <c r="M9947" t="s">
        <v>258</v>
      </c>
      <c r="N9947" t="s">
        <v>259</v>
      </c>
      <c r="O9947" s="9">
        <f t="shared" si="513"/>
        <v>36</v>
      </c>
      <c r="P9947" s="1">
        <f t="shared" si="514"/>
        <v>4.8611111111111112E-2</v>
      </c>
      <c r="Q9947">
        <f t="shared" si="515"/>
        <v>0.19444444444444445</v>
      </c>
    </row>
    <row r="9948" spans="2:17" x14ac:dyDescent="0.25">
      <c r="B9948" t="s">
        <v>264</v>
      </c>
      <c r="C9948">
        <v>163932</v>
      </c>
      <c r="D9948">
        <v>1</v>
      </c>
      <c r="E9948">
        <v>1</v>
      </c>
      <c r="F9948">
        <v>4</v>
      </c>
      <c r="G9948">
        <v>41718</v>
      </c>
      <c r="H9948" t="s">
        <v>7</v>
      </c>
      <c r="I9948" t="s">
        <v>8</v>
      </c>
      <c r="J9948">
        <v>144</v>
      </c>
      <c r="K9948">
        <v>7</v>
      </c>
      <c r="L9948" t="s">
        <v>240</v>
      </c>
      <c r="M9948" t="s">
        <v>258</v>
      </c>
      <c r="N9948" t="s">
        <v>259</v>
      </c>
      <c r="O9948" s="9">
        <f t="shared" si="513"/>
        <v>36</v>
      </c>
      <c r="P9948" s="1">
        <f t="shared" si="514"/>
        <v>4.8611111111111112E-2</v>
      </c>
      <c r="Q9948">
        <f t="shared" si="515"/>
        <v>0.19444444444444445</v>
      </c>
    </row>
    <row r="9949" spans="2:17" x14ac:dyDescent="0.25">
      <c r="B9949" t="s">
        <v>264</v>
      </c>
      <c r="C9949">
        <v>163951</v>
      </c>
      <c r="D9949">
        <v>1</v>
      </c>
      <c r="E9949">
        <v>1</v>
      </c>
      <c r="F9949">
        <v>4</v>
      </c>
      <c r="G9949">
        <v>41738</v>
      </c>
      <c r="H9949" t="s">
        <v>7</v>
      </c>
      <c r="I9949" t="s">
        <v>8</v>
      </c>
      <c r="J9949">
        <v>144</v>
      </c>
      <c r="K9949">
        <v>7</v>
      </c>
      <c r="L9949" t="s">
        <v>240</v>
      </c>
      <c r="M9949" t="s">
        <v>258</v>
      </c>
      <c r="N9949" t="s">
        <v>259</v>
      </c>
      <c r="O9949" s="9">
        <f t="shared" si="513"/>
        <v>36</v>
      </c>
      <c r="P9949" s="1">
        <f t="shared" si="514"/>
        <v>4.8611111111111112E-2</v>
      </c>
      <c r="Q9949">
        <f t="shared" si="515"/>
        <v>0.19444444444444445</v>
      </c>
    </row>
    <row r="9950" spans="2:17" x14ac:dyDescent="0.25">
      <c r="B9950" t="s">
        <v>264</v>
      </c>
      <c r="C9950">
        <v>171054</v>
      </c>
      <c r="D9950">
        <v>1</v>
      </c>
      <c r="E9950">
        <v>1</v>
      </c>
      <c r="F9950">
        <v>4</v>
      </c>
      <c r="G9950">
        <v>41809</v>
      </c>
      <c r="H9950" t="s">
        <v>7</v>
      </c>
      <c r="I9950" t="s">
        <v>8</v>
      </c>
      <c r="J9950">
        <v>144</v>
      </c>
      <c r="K9950">
        <v>7</v>
      </c>
      <c r="L9950" t="s">
        <v>240</v>
      </c>
      <c r="M9950" t="s">
        <v>258</v>
      </c>
      <c r="N9950" t="s">
        <v>259</v>
      </c>
      <c r="O9950" s="9">
        <f t="shared" si="513"/>
        <v>36</v>
      </c>
      <c r="P9950" s="1">
        <f t="shared" si="514"/>
        <v>4.8611111111111112E-2</v>
      </c>
      <c r="Q9950">
        <f t="shared" si="515"/>
        <v>0.19444444444444445</v>
      </c>
    </row>
    <row r="9951" spans="2:17" x14ac:dyDescent="0.25">
      <c r="B9951" t="s">
        <v>264</v>
      </c>
      <c r="C9951">
        <v>191888</v>
      </c>
      <c r="D9951">
        <v>1</v>
      </c>
      <c r="E9951">
        <v>1</v>
      </c>
      <c r="F9951">
        <v>4</v>
      </c>
      <c r="G9951">
        <v>42167</v>
      </c>
      <c r="H9951" t="s">
        <v>7</v>
      </c>
      <c r="I9951" t="s">
        <v>8</v>
      </c>
      <c r="J9951">
        <v>144</v>
      </c>
      <c r="K9951">
        <v>7</v>
      </c>
      <c r="L9951" t="s">
        <v>240</v>
      </c>
      <c r="M9951" t="s">
        <v>258</v>
      </c>
      <c r="N9951" t="s">
        <v>259</v>
      </c>
      <c r="O9951" s="9">
        <f t="shared" si="513"/>
        <v>36</v>
      </c>
      <c r="P9951" s="1">
        <f t="shared" si="514"/>
        <v>4.8611111111111112E-2</v>
      </c>
      <c r="Q9951">
        <f t="shared" si="515"/>
        <v>0.19444444444444445</v>
      </c>
    </row>
    <row r="9952" spans="2:17" x14ac:dyDescent="0.25">
      <c r="B9952" t="s">
        <v>264</v>
      </c>
      <c r="C9952">
        <v>185766</v>
      </c>
      <c r="D9952">
        <v>1</v>
      </c>
      <c r="E9952">
        <v>1</v>
      </c>
      <c r="F9952">
        <v>4</v>
      </c>
      <c r="G9952">
        <v>42220</v>
      </c>
      <c r="H9952" t="s">
        <v>7</v>
      </c>
      <c r="I9952" t="s">
        <v>8</v>
      </c>
      <c r="J9952">
        <v>144</v>
      </c>
      <c r="K9952">
        <v>7</v>
      </c>
      <c r="L9952" t="s">
        <v>240</v>
      </c>
      <c r="M9952" t="s">
        <v>258</v>
      </c>
      <c r="N9952" t="s">
        <v>259</v>
      </c>
      <c r="O9952" s="9">
        <f t="shared" si="513"/>
        <v>36</v>
      </c>
      <c r="P9952" s="1">
        <f t="shared" si="514"/>
        <v>4.8611111111111112E-2</v>
      </c>
      <c r="Q9952">
        <f t="shared" si="515"/>
        <v>0.19444444444444445</v>
      </c>
    </row>
    <row r="9953" spans="2:17" x14ac:dyDescent="0.25">
      <c r="B9953" t="s">
        <v>264</v>
      </c>
      <c r="C9953">
        <v>190466</v>
      </c>
      <c r="D9953">
        <v>1</v>
      </c>
      <c r="E9953">
        <v>1</v>
      </c>
      <c r="F9953">
        <v>3</v>
      </c>
      <c r="G9953">
        <v>42129</v>
      </c>
      <c r="H9953" t="s">
        <v>5</v>
      </c>
      <c r="I9953" t="s">
        <v>6</v>
      </c>
      <c r="J9953">
        <v>144</v>
      </c>
      <c r="K9953">
        <v>7</v>
      </c>
      <c r="L9953" t="s">
        <v>240</v>
      </c>
      <c r="M9953" t="s">
        <v>5</v>
      </c>
      <c r="N9953" t="s">
        <v>259</v>
      </c>
      <c r="O9953" s="9">
        <f t="shared" si="513"/>
        <v>48</v>
      </c>
      <c r="P9953" s="1">
        <f t="shared" si="514"/>
        <v>4.8611111111111112E-2</v>
      </c>
      <c r="Q9953">
        <f t="shared" si="515"/>
        <v>0.14583333333333334</v>
      </c>
    </row>
    <row r="9954" spans="2:17" x14ac:dyDescent="0.25">
      <c r="B9954" t="s">
        <v>264</v>
      </c>
      <c r="C9954">
        <v>190463</v>
      </c>
      <c r="D9954">
        <v>1</v>
      </c>
      <c r="E9954">
        <v>1</v>
      </c>
      <c r="F9954">
        <v>3</v>
      </c>
      <c r="G9954">
        <v>42129</v>
      </c>
      <c r="H9954" t="s">
        <v>5</v>
      </c>
      <c r="I9954" t="s">
        <v>6</v>
      </c>
      <c r="J9954">
        <v>144</v>
      </c>
      <c r="K9954">
        <v>7</v>
      </c>
      <c r="L9954" t="s">
        <v>240</v>
      </c>
      <c r="M9954" t="s">
        <v>5</v>
      </c>
      <c r="N9954" t="s">
        <v>259</v>
      </c>
      <c r="O9954" s="9">
        <f t="shared" si="513"/>
        <v>48</v>
      </c>
      <c r="P9954" s="1">
        <f t="shared" si="514"/>
        <v>4.8611111111111112E-2</v>
      </c>
      <c r="Q9954">
        <f t="shared" si="515"/>
        <v>0.14583333333333334</v>
      </c>
    </row>
    <row r="9955" spans="2:17" x14ac:dyDescent="0.25">
      <c r="B9955" t="s">
        <v>264</v>
      </c>
      <c r="C9955">
        <v>190466</v>
      </c>
      <c r="D9955">
        <v>1</v>
      </c>
      <c r="E9955">
        <v>1</v>
      </c>
      <c r="F9955">
        <v>3</v>
      </c>
      <c r="G9955">
        <v>42129</v>
      </c>
      <c r="H9955" t="s">
        <v>5</v>
      </c>
      <c r="I9955" t="s">
        <v>6</v>
      </c>
      <c r="J9955">
        <v>144</v>
      </c>
      <c r="K9955">
        <v>7</v>
      </c>
      <c r="L9955" t="s">
        <v>240</v>
      </c>
      <c r="M9955" t="s">
        <v>5</v>
      </c>
      <c r="N9955" t="s">
        <v>259</v>
      </c>
      <c r="O9955" s="9">
        <f t="shared" si="513"/>
        <v>48</v>
      </c>
      <c r="P9955" s="1">
        <f t="shared" si="514"/>
        <v>4.8611111111111112E-2</v>
      </c>
      <c r="Q9955">
        <f t="shared" si="515"/>
        <v>0.14583333333333334</v>
      </c>
    </row>
    <row r="9956" spans="2:17" x14ac:dyDescent="0.25">
      <c r="B9956" t="s">
        <v>264</v>
      </c>
      <c r="C9956">
        <v>190463</v>
      </c>
      <c r="D9956">
        <v>1</v>
      </c>
      <c r="E9956">
        <v>1</v>
      </c>
      <c r="F9956">
        <v>3</v>
      </c>
      <c r="G9956">
        <v>42129</v>
      </c>
      <c r="H9956" t="s">
        <v>5</v>
      </c>
      <c r="I9956" t="s">
        <v>6</v>
      </c>
      <c r="J9956">
        <v>144</v>
      </c>
      <c r="K9956">
        <v>7</v>
      </c>
      <c r="L9956" t="s">
        <v>240</v>
      </c>
      <c r="M9956" t="s">
        <v>5</v>
      </c>
      <c r="N9956" t="s">
        <v>259</v>
      </c>
      <c r="O9956" s="9">
        <f t="shared" si="513"/>
        <v>48</v>
      </c>
      <c r="P9956" s="1">
        <f t="shared" si="514"/>
        <v>4.8611111111111112E-2</v>
      </c>
      <c r="Q9956">
        <f t="shared" si="515"/>
        <v>0.14583333333333334</v>
      </c>
    </row>
    <row r="9957" spans="2:17" x14ac:dyDescent="0.25">
      <c r="B9957" t="s">
        <v>264</v>
      </c>
      <c r="C9957">
        <v>168039</v>
      </c>
      <c r="D9957">
        <v>1</v>
      </c>
      <c r="E9957">
        <v>1</v>
      </c>
      <c r="F9957">
        <v>4</v>
      </c>
      <c r="G9957">
        <v>41684</v>
      </c>
      <c r="H9957" t="s">
        <v>7</v>
      </c>
      <c r="I9957" t="s">
        <v>8</v>
      </c>
      <c r="J9957">
        <v>103</v>
      </c>
      <c r="K9957">
        <v>5</v>
      </c>
      <c r="L9957" t="s">
        <v>240</v>
      </c>
      <c r="M9957" t="s">
        <v>258</v>
      </c>
      <c r="N9957" t="s">
        <v>259</v>
      </c>
      <c r="O9957" s="9">
        <f t="shared" si="513"/>
        <v>25.75</v>
      </c>
      <c r="P9957" s="1">
        <f t="shared" si="514"/>
        <v>4.8543689320388349E-2</v>
      </c>
      <c r="Q9957">
        <f t="shared" si="515"/>
        <v>0.1941747572815534</v>
      </c>
    </row>
    <row r="9958" spans="2:17" x14ac:dyDescent="0.25">
      <c r="B9958" t="s">
        <v>264</v>
      </c>
      <c r="C9958">
        <v>190941</v>
      </c>
      <c r="D9958">
        <v>1</v>
      </c>
      <c r="E9958">
        <v>1</v>
      </c>
      <c r="F9958">
        <v>3</v>
      </c>
      <c r="G9958">
        <v>42170</v>
      </c>
      <c r="H9958" t="s">
        <v>7</v>
      </c>
      <c r="I9958" t="s">
        <v>8</v>
      </c>
      <c r="J9958">
        <v>103</v>
      </c>
      <c r="K9958">
        <v>5</v>
      </c>
      <c r="L9958" t="s">
        <v>240</v>
      </c>
      <c r="M9958" t="s">
        <v>258</v>
      </c>
      <c r="N9958" t="s">
        <v>259</v>
      </c>
      <c r="O9958" s="9">
        <f t="shared" si="513"/>
        <v>34.333333333333336</v>
      </c>
      <c r="P9958" s="1">
        <f t="shared" si="514"/>
        <v>4.8543689320388349E-2</v>
      </c>
      <c r="Q9958">
        <f t="shared" si="515"/>
        <v>0.14563106796116504</v>
      </c>
    </row>
    <row r="9959" spans="2:17" x14ac:dyDescent="0.25">
      <c r="B9959" t="s">
        <v>264</v>
      </c>
      <c r="C9959">
        <v>190514</v>
      </c>
      <c r="D9959">
        <v>1</v>
      </c>
      <c r="E9959">
        <v>1</v>
      </c>
      <c r="F9959">
        <v>3</v>
      </c>
      <c r="G9959">
        <v>42170</v>
      </c>
      <c r="H9959" t="s">
        <v>7</v>
      </c>
      <c r="I9959" t="s">
        <v>8</v>
      </c>
      <c r="J9959">
        <v>103</v>
      </c>
      <c r="K9959">
        <v>5</v>
      </c>
      <c r="L9959" t="s">
        <v>240</v>
      </c>
      <c r="M9959" t="s">
        <v>258</v>
      </c>
      <c r="N9959" t="s">
        <v>259</v>
      </c>
      <c r="O9959" s="9">
        <f t="shared" si="513"/>
        <v>34.333333333333336</v>
      </c>
      <c r="P9959" s="1">
        <f t="shared" si="514"/>
        <v>4.8543689320388349E-2</v>
      </c>
      <c r="Q9959">
        <f t="shared" si="515"/>
        <v>0.14563106796116504</v>
      </c>
    </row>
    <row r="9960" spans="2:17" x14ac:dyDescent="0.25">
      <c r="B9960" t="s">
        <v>264</v>
      </c>
      <c r="C9960">
        <v>185936</v>
      </c>
      <c r="D9960">
        <v>1</v>
      </c>
      <c r="E9960">
        <v>1</v>
      </c>
      <c r="F9960">
        <v>3</v>
      </c>
      <c r="G9960">
        <v>42195</v>
      </c>
      <c r="H9960" t="s">
        <v>7</v>
      </c>
      <c r="I9960" t="s">
        <v>8</v>
      </c>
      <c r="J9960">
        <v>103</v>
      </c>
      <c r="K9960">
        <v>5</v>
      </c>
      <c r="L9960" t="s">
        <v>240</v>
      </c>
      <c r="M9960" t="s">
        <v>258</v>
      </c>
      <c r="N9960" t="s">
        <v>259</v>
      </c>
      <c r="O9960" s="9">
        <f t="shared" si="513"/>
        <v>34.333333333333336</v>
      </c>
      <c r="P9960" s="1">
        <f t="shared" si="514"/>
        <v>4.8543689320388349E-2</v>
      </c>
      <c r="Q9960">
        <f t="shared" si="515"/>
        <v>0.14563106796116504</v>
      </c>
    </row>
    <row r="9961" spans="2:17" x14ac:dyDescent="0.25">
      <c r="B9961" t="s">
        <v>264</v>
      </c>
      <c r="C9961">
        <v>155542</v>
      </c>
      <c r="D9961">
        <v>1</v>
      </c>
      <c r="E9961">
        <v>1</v>
      </c>
      <c r="F9961">
        <v>5</v>
      </c>
      <c r="G9961">
        <v>41449</v>
      </c>
      <c r="H9961" t="s">
        <v>7</v>
      </c>
      <c r="I9961" t="s">
        <v>8</v>
      </c>
      <c r="J9961">
        <v>206</v>
      </c>
      <c r="K9961">
        <v>10</v>
      </c>
      <c r="L9961" t="s">
        <v>240</v>
      </c>
      <c r="M9961" t="s">
        <v>258</v>
      </c>
      <c r="N9961" t="s">
        <v>259</v>
      </c>
      <c r="O9961" s="9">
        <f t="shared" si="513"/>
        <v>41.2</v>
      </c>
      <c r="P9961" s="1">
        <f t="shared" si="514"/>
        <v>4.8543689320388349E-2</v>
      </c>
      <c r="Q9961">
        <f t="shared" si="515"/>
        <v>0.24271844660194175</v>
      </c>
    </row>
    <row r="9962" spans="2:17" x14ac:dyDescent="0.25">
      <c r="B9962" t="s">
        <v>264</v>
      </c>
      <c r="C9962">
        <v>191567</v>
      </c>
      <c r="D9962">
        <v>1</v>
      </c>
      <c r="E9962">
        <v>1</v>
      </c>
      <c r="F9962">
        <v>2.5</v>
      </c>
      <c r="G9962">
        <v>42348</v>
      </c>
      <c r="H9962" t="s">
        <v>7</v>
      </c>
      <c r="I9962" t="s">
        <v>8</v>
      </c>
      <c r="J9962">
        <v>103</v>
      </c>
      <c r="K9962">
        <v>5</v>
      </c>
      <c r="L9962" t="s">
        <v>240</v>
      </c>
      <c r="M9962" t="s">
        <v>258</v>
      </c>
      <c r="N9962" t="s">
        <v>259</v>
      </c>
      <c r="O9962" s="9">
        <f t="shared" si="513"/>
        <v>41.2</v>
      </c>
      <c r="P9962" s="1">
        <f t="shared" si="514"/>
        <v>4.8543689320388349E-2</v>
      </c>
      <c r="Q9962">
        <f t="shared" si="515"/>
        <v>0.12135922330097088</v>
      </c>
    </row>
    <row r="9963" spans="2:17" x14ac:dyDescent="0.25">
      <c r="B9963" t="s">
        <v>264</v>
      </c>
      <c r="C9963">
        <v>174175</v>
      </c>
      <c r="D9963">
        <v>2</v>
      </c>
      <c r="E9963">
        <v>1</v>
      </c>
      <c r="F9963">
        <v>24</v>
      </c>
      <c r="G9963">
        <v>41886</v>
      </c>
      <c r="H9963" t="s">
        <v>5</v>
      </c>
      <c r="I9963" t="s">
        <v>6</v>
      </c>
      <c r="J9963">
        <v>330</v>
      </c>
      <c r="K9963">
        <v>16</v>
      </c>
      <c r="L9963" t="s">
        <v>239</v>
      </c>
      <c r="M9963" t="s">
        <v>5</v>
      </c>
      <c r="N9963" t="s">
        <v>259</v>
      </c>
      <c r="O9963" s="9">
        <f t="shared" si="513"/>
        <v>13.75</v>
      </c>
      <c r="P9963" s="1">
        <f t="shared" si="514"/>
        <v>4.8484848484848485E-2</v>
      </c>
      <c r="Q9963">
        <f t="shared" si="515"/>
        <v>1.1636363636363636</v>
      </c>
    </row>
    <row r="9964" spans="2:17" x14ac:dyDescent="0.25">
      <c r="B9964" t="s">
        <v>264</v>
      </c>
      <c r="C9964">
        <v>161864</v>
      </c>
      <c r="D9964">
        <v>1</v>
      </c>
      <c r="E9964">
        <v>1</v>
      </c>
      <c r="F9964">
        <v>6</v>
      </c>
      <c r="G9964">
        <v>41450</v>
      </c>
      <c r="H9964" t="s">
        <v>5</v>
      </c>
      <c r="I9964" t="s">
        <v>6</v>
      </c>
      <c r="J9964">
        <v>165</v>
      </c>
      <c r="K9964">
        <v>8</v>
      </c>
      <c r="L9964" t="s">
        <v>240</v>
      </c>
      <c r="M9964" t="s">
        <v>5</v>
      </c>
      <c r="N9964" t="s">
        <v>259</v>
      </c>
      <c r="O9964" s="9">
        <f t="shared" si="513"/>
        <v>27.5</v>
      </c>
      <c r="P9964" s="1">
        <f t="shared" si="514"/>
        <v>4.8484848484848485E-2</v>
      </c>
      <c r="Q9964">
        <f t="shared" si="515"/>
        <v>0.29090909090909089</v>
      </c>
    </row>
    <row r="9965" spans="2:17" x14ac:dyDescent="0.25">
      <c r="B9965" t="s">
        <v>264</v>
      </c>
      <c r="C9965">
        <v>163657</v>
      </c>
      <c r="D9965">
        <v>2</v>
      </c>
      <c r="E9965">
        <v>2</v>
      </c>
      <c r="F9965">
        <v>6</v>
      </c>
      <c r="G9965">
        <v>41708</v>
      </c>
      <c r="H9965" t="s">
        <v>7</v>
      </c>
      <c r="I9965" t="s">
        <v>8</v>
      </c>
      <c r="J9965">
        <v>165</v>
      </c>
      <c r="K9965">
        <v>8</v>
      </c>
      <c r="L9965" t="s">
        <v>239</v>
      </c>
      <c r="M9965" t="s">
        <v>258</v>
      </c>
      <c r="N9965" t="s">
        <v>259</v>
      </c>
      <c r="O9965" s="9">
        <f t="shared" si="513"/>
        <v>27.5</v>
      </c>
      <c r="P9965" s="1">
        <f t="shared" si="514"/>
        <v>4.8484848484848485E-2</v>
      </c>
      <c r="Q9965">
        <f t="shared" si="515"/>
        <v>0.29090909090909089</v>
      </c>
    </row>
    <row r="9966" spans="2:17" x14ac:dyDescent="0.25">
      <c r="B9966" t="s">
        <v>264</v>
      </c>
      <c r="C9966">
        <v>164137</v>
      </c>
      <c r="D9966">
        <v>1</v>
      </c>
      <c r="E9966">
        <v>1</v>
      </c>
      <c r="F9966">
        <v>5</v>
      </c>
      <c r="G9966">
        <v>41623</v>
      </c>
      <c r="H9966" t="s">
        <v>7</v>
      </c>
      <c r="I9966" t="s">
        <v>8</v>
      </c>
      <c r="J9966">
        <v>165</v>
      </c>
      <c r="K9966">
        <v>8</v>
      </c>
      <c r="L9966" t="s">
        <v>240</v>
      </c>
      <c r="M9966" t="s">
        <v>258</v>
      </c>
      <c r="N9966" t="s">
        <v>259</v>
      </c>
      <c r="O9966" s="9">
        <f t="shared" si="513"/>
        <v>33</v>
      </c>
      <c r="P9966" s="1">
        <f t="shared" si="514"/>
        <v>4.8484848484848485E-2</v>
      </c>
      <c r="Q9966">
        <f t="shared" si="515"/>
        <v>0.24242424242424243</v>
      </c>
    </row>
    <row r="9967" spans="2:17" x14ac:dyDescent="0.25">
      <c r="B9967" t="s">
        <v>264</v>
      </c>
      <c r="C9967">
        <v>157982</v>
      </c>
      <c r="D9967">
        <v>1</v>
      </c>
      <c r="E9967">
        <v>1</v>
      </c>
      <c r="F9967">
        <v>5</v>
      </c>
      <c r="G9967">
        <v>41451</v>
      </c>
      <c r="H9967" t="s">
        <v>7</v>
      </c>
      <c r="I9967" t="s">
        <v>8</v>
      </c>
      <c r="J9967">
        <v>165</v>
      </c>
      <c r="K9967">
        <v>8</v>
      </c>
      <c r="L9967" t="s">
        <v>240</v>
      </c>
      <c r="M9967" t="s">
        <v>258</v>
      </c>
      <c r="N9967" t="s">
        <v>259</v>
      </c>
      <c r="O9967" s="9">
        <f t="shared" si="513"/>
        <v>33</v>
      </c>
      <c r="P9967" s="1">
        <f t="shared" si="514"/>
        <v>4.8484848484848485E-2</v>
      </c>
      <c r="Q9967">
        <f t="shared" si="515"/>
        <v>0.24242424242424243</v>
      </c>
    </row>
    <row r="9968" spans="2:17" x14ac:dyDescent="0.25">
      <c r="B9968" t="s">
        <v>264</v>
      </c>
      <c r="C9968">
        <v>192472</v>
      </c>
      <c r="D9968">
        <v>1</v>
      </c>
      <c r="E9968">
        <v>1</v>
      </c>
      <c r="F9968">
        <v>5</v>
      </c>
      <c r="G9968">
        <v>42153</v>
      </c>
      <c r="H9968" t="s">
        <v>7</v>
      </c>
      <c r="I9968" t="s">
        <v>8</v>
      </c>
      <c r="J9968">
        <v>165</v>
      </c>
      <c r="K9968">
        <v>8</v>
      </c>
      <c r="L9968" t="s">
        <v>240</v>
      </c>
      <c r="M9968" t="s">
        <v>258</v>
      </c>
      <c r="N9968" t="s">
        <v>259</v>
      </c>
      <c r="O9968" s="9">
        <f t="shared" si="513"/>
        <v>33</v>
      </c>
      <c r="P9968" s="1">
        <f t="shared" si="514"/>
        <v>4.8484848484848485E-2</v>
      </c>
      <c r="Q9968">
        <f t="shared" si="515"/>
        <v>0.24242424242424243</v>
      </c>
    </row>
    <row r="9969" spans="2:17" x14ac:dyDescent="0.25">
      <c r="B9969" t="s">
        <v>264</v>
      </c>
      <c r="C9969">
        <v>177320</v>
      </c>
      <c r="D9969">
        <v>1</v>
      </c>
      <c r="E9969">
        <v>1</v>
      </c>
      <c r="F9969">
        <v>4</v>
      </c>
      <c r="G9969">
        <v>41869</v>
      </c>
      <c r="H9969" t="s">
        <v>5</v>
      </c>
      <c r="I9969" t="s">
        <v>6</v>
      </c>
      <c r="J9969">
        <v>165</v>
      </c>
      <c r="K9969">
        <v>8</v>
      </c>
      <c r="L9969" t="s">
        <v>240</v>
      </c>
      <c r="M9969" t="s">
        <v>5</v>
      </c>
      <c r="N9969" t="s">
        <v>259</v>
      </c>
      <c r="O9969" s="9">
        <f t="shared" si="513"/>
        <v>41.25</v>
      </c>
      <c r="P9969" s="1">
        <f t="shared" si="514"/>
        <v>4.8484848484848485E-2</v>
      </c>
      <c r="Q9969">
        <f t="shared" si="515"/>
        <v>0.19393939393939394</v>
      </c>
    </row>
    <row r="9970" spans="2:17" x14ac:dyDescent="0.25">
      <c r="B9970" t="s">
        <v>264</v>
      </c>
      <c r="C9970">
        <v>183771</v>
      </c>
      <c r="D9970">
        <v>1</v>
      </c>
      <c r="E9970">
        <v>1</v>
      </c>
      <c r="F9970">
        <v>3</v>
      </c>
      <c r="G9970">
        <v>42326</v>
      </c>
      <c r="H9970" t="s">
        <v>7</v>
      </c>
      <c r="I9970" t="s">
        <v>8</v>
      </c>
      <c r="J9970">
        <v>165</v>
      </c>
      <c r="K9970">
        <v>8</v>
      </c>
      <c r="L9970" t="s">
        <v>240</v>
      </c>
      <c r="M9970" t="s">
        <v>258</v>
      </c>
      <c r="N9970" t="s">
        <v>259</v>
      </c>
      <c r="O9970" s="9">
        <f t="shared" si="513"/>
        <v>55</v>
      </c>
      <c r="P9970" s="1">
        <f t="shared" si="514"/>
        <v>4.8484848484848485E-2</v>
      </c>
      <c r="Q9970">
        <f t="shared" si="515"/>
        <v>0.14545454545454545</v>
      </c>
    </row>
    <row r="9971" spans="2:17" x14ac:dyDescent="0.25">
      <c r="B9971" t="s">
        <v>264</v>
      </c>
      <c r="C9971">
        <v>178593</v>
      </c>
      <c r="D9971">
        <v>2</v>
      </c>
      <c r="E9971">
        <v>2</v>
      </c>
      <c r="F9971">
        <v>13</v>
      </c>
      <c r="G9971">
        <v>42076</v>
      </c>
      <c r="H9971" t="s">
        <v>7</v>
      </c>
      <c r="I9971" t="s">
        <v>8</v>
      </c>
      <c r="J9971">
        <v>124</v>
      </c>
      <c r="K9971">
        <v>6</v>
      </c>
      <c r="L9971" t="s">
        <v>239</v>
      </c>
      <c r="M9971" t="s">
        <v>258</v>
      </c>
      <c r="N9971" t="s">
        <v>259</v>
      </c>
      <c r="O9971" s="9">
        <f t="shared" si="513"/>
        <v>9.5384615384615383</v>
      </c>
      <c r="P9971" s="1">
        <f t="shared" si="514"/>
        <v>4.8387096774193547E-2</v>
      </c>
      <c r="Q9971">
        <f t="shared" si="515"/>
        <v>0.62903225806451613</v>
      </c>
    </row>
    <row r="9972" spans="2:17" x14ac:dyDescent="0.25">
      <c r="B9972" t="s">
        <v>264</v>
      </c>
      <c r="C9972">
        <v>182268</v>
      </c>
      <c r="D9972">
        <v>2</v>
      </c>
      <c r="E9972">
        <v>1</v>
      </c>
      <c r="F9972">
        <v>10</v>
      </c>
      <c r="G9972">
        <v>41896</v>
      </c>
      <c r="H9972" t="s">
        <v>7</v>
      </c>
      <c r="I9972" t="s">
        <v>8</v>
      </c>
      <c r="J9972">
        <v>124</v>
      </c>
      <c r="K9972">
        <v>6</v>
      </c>
      <c r="L9972" t="s">
        <v>239</v>
      </c>
      <c r="M9972" t="s">
        <v>258</v>
      </c>
      <c r="N9972" t="s">
        <v>259</v>
      </c>
      <c r="O9972" s="9">
        <f t="shared" si="513"/>
        <v>12.4</v>
      </c>
      <c r="P9972" s="1">
        <f t="shared" si="514"/>
        <v>4.8387096774193547E-2</v>
      </c>
      <c r="Q9972">
        <f t="shared" si="515"/>
        <v>0.4838709677419355</v>
      </c>
    </row>
    <row r="9973" spans="2:17" x14ac:dyDescent="0.25">
      <c r="B9973" t="s">
        <v>264</v>
      </c>
      <c r="C9973">
        <v>179852</v>
      </c>
      <c r="D9973">
        <v>2</v>
      </c>
      <c r="E9973">
        <v>1</v>
      </c>
      <c r="F9973">
        <v>8</v>
      </c>
      <c r="G9973">
        <v>41982</v>
      </c>
      <c r="H9973" t="s">
        <v>7</v>
      </c>
      <c r="I9973" t="s">
        <v>8</v>
      </c>
      <c r="J9973">
        <v>124</v>
      </c>
      <c r="K9973">
        <v>6</v>
      </c>
      <c r="L9973" t="s">
        <v>239</v>
      </c>
      <c r="M9973" t="s">
        <v>258</v>
      </c>
      <c r="N9973" t="s">
        <v>259</v>
      </c>
      <c r="O9973" s="9">
        <f t="shared" si="513"/>
        <v>15.5</v>
      </c>
      <c r="P9973" s="1">
        <f t="shared" si="514"/>
        <v>4.8387096774193547E-2</v>
      </c>
      <c r="Q9973">
        <f t="shared" si="515"/>
        <v>0.38709677419354838</v>
      </c>
    </row>
    <row r="9974" spans="2:17" x14ac:dyDescent="0.25">
      <c r="B9974" t="s">
        <v>264</v>
      </c>
      <c r="C9974">
        <v>179973</v>
      </c>
      <c r="D9974">
        <v>1</v>
      </c>
      <c r="E9974">
        <v>1</v>
      </c>
      <c r="F9974">
        <v>3</v>
      </c>
      <c r="G9974">
        <v>41981</v>
      </c>
      <c r="H9974" t="s">
        <v>7</v>
      </c>
      <c r="I9974" t="s">
        <v>8</v>
      </c>
      <c r="J9974">
        <v>62</v>
      </c>
      <c r="K9974">
        <v>3</v>
      </c>
      <c r="L9974" t="s">
        <v>240</v>
      </c>
      <c r="M9974" t="s">
        <v>258</v>
      </c>
      <c r="N9974" t="s">
        <v>259</v>
      </c>
      <c r="O9974" s="9">
        <f t="shared" si="513"/>
        <v>20.666666666666668</v>
      </c>
      <c r="P9974" s="1">
        <f t="shared" si="514"/>
        <v>4.8387096774193547E-2</v>
      </c>
      <c r="Q9974">
        <f t="shared" si="515"/>
        <v>0.14516129032258063</v>
      </c>
    </row>
    <row r="9975" spans="2:17" x14ac:dyDescent="0.25">
      <c r="B9975" t="s">
        <v>264</v>
      </c>
      <c r="C9975">
        <v>188755</v>
      </c>
      <c r="D9975">
        <v>2</v>
      </c>
      <c r="E9975">
        <v>2</v>
      </c>
      <c r="F9975">
        <v>20</v>
      </c>
      <c r="G9975">
        <v>42094</v>
      </c>
      <c r="H9975" t="s">
        <v>7</v>
      </c>
      <c r="I9975" t="s">
        <v>8</v>
      </c>
      <c r="J9975">
        <v>496</v>
      </c>
      <c r="K9975">
        <v>24</v>
      </c>
      <c r="L9975" t="s">
        <v>239</v>
      </c>
      <c r="M9975" t="s">
        <v>258</v>
      </c>
      <c r="N9975" t="s">
        <v>259</v>
      </c>
      <c r="O9975" s="9">
        <f t="shared" si="513"/>
        <v>24.8</v>
      </c>
      <c r="P9975" s="1">
        <f t="shared" si="514"/>
        <v>4.8387096774193547E-2</v>
      </c>
      <c r="Q9975">
        <f t="shared" si="515"/>
        <v>0.967741935483871</v>
      </c>
    </row>
    <row r="9976" spans="2:17" x14ac:dyDescent="0.25">
      <c r="B9976" t="s">
        <v>264</v>
      </c>
      <c r="C9976">
        <v>163452</v>
      </c>
      <c r="D9976">
        <v>1</v>
      </c>
      <c r="E9976">
        <v>1</v>
      </c>
      <c r="F9976">
        <v>4</v>
      </c>
      <c r="G9976">
        <v>41665</v>
      </c>
      <c r="H9976" t="s">
        <v>7</v>
      </c>
      <c r="I9976" t="s">
        <v>8</v>
      </c>
      <c r="J9976">
        <v>124</v>
      </c>
      <c r="K9976">
        <v>6</v>
      </c>
      <c r="L9976" t="s">
        <v>240</v>
      </c>
      <c r="M9976" t="s">
        <v>258</v>
      </c>
      <c r="N9976" t="s">
        <v>259</v>
      </c>
      <c r="O9976" s="9">
        <f t="shared" si="513"/>
        <v>31</v>
      </c>
      <c r="P9976" s="1">
        <f t="shared" si="514"/>
        <v>4.8387096774193547E-2</v>
      </c>
      <c r="Q9976">
        <f t="shared" si="515"/>
        <v>0.19354838709677419</v>
      </c>
    </row>
    <row r="9977" spans="2:17" x14ac:dyDescent="0.25">
      <c r="B9977" t="s">
        <v>264</v>
      </c>
      <c r="C9977">
        <v>191285</v>
      </c>
      <c r="D9977">
        <v>1</v>
      </c>
      <c r="E9977">
        <v>1</v>
      </c>
      <c r="F9977">
        <v>4</v>
      </c>
      <c r="G9977">
        <v>42164</v>
      </c>
      <c r="H9977" t="s">
        <v>7</v>
      </c>
      <c r="I9977" t="s">
        <v>8</v>
      </c>
      <c r="J9977">
        <v>124</v>
      </c>
      <c r="K9977">
        <v>6</v>
      </c>
      <c r="L9977" t="s">
        <v>240</v>
      </c>
      <c r="M9977" t="s">
        <v>258</v>
      </c>
      <c r="N9977" t="s">
        <v>259</v>
      </c>
      <c r="O9977" s="9">
        <f t="shared" si="513"/>
        <v>31</v>
      </c>
      <c r="P9977" s="1">
        <f t="shared" si="514"/>
        <v>4.8387096774193547E-2</v>
      </c>
      <c r="Q9977">
        <f t="shared" si="515"/>
        <v>0.19354838709677419</v>
      </c>
    </row>
    <row r="9978" spans="2:17" x14ac:dyDescent="0.25">
      <c r="B9978" t="s">
        <v>264</v>
      </c>
      <c r="C9978">
        <v>191291</v>
      </c>
      <c r="D9978">
        <v>1</v>
      </c>
      <c r="E9978">
        <v>1</v>
      </c>
      <c r="F9978">
        <v>4</v>
      </c>
      <c r="G9978">
        <v>42164</v>
      </c>
      <c r="H9978" t="s">
        <v>7</v>
      </c>
      <c r="I9978" t="s">
        <v>8</v>
      </c>
      <c r="J9978">
        <v>124</v>
      </c>
      <c r="K9978">
        <v>6</v>
      </c>
      <c r="L9978" t="s">
        <v>240</v>
      </c>
      <c r="M9978" t="s">
        <v>258</v>
      </c>
      <c r="N9978" t="s">
        <v>259</v>
      </c>
      <c r="O9978" s="9">
        <f t="shared" si="513"/>
        <v>31</v>
      </c>
      <c r="P9978" s="1">
        <f t="shared" si="514"/>
        <v>4.8387096774193547E-2</v>
      </c>
      <c r="Q9978">
        <f t="shared" si="515"/>
        <v>0.19354838709677419</v>
      </c>
    </row>
    <row r="9979" spans="2:17" x14ac:dyDescent="0.25">
      <c r="B9979" t="s">
        <v>264</v>
      </c>
      <c r="C9979">
        <v>168781</v>
      </c>
      <c r="D9979">
        <v>1</v>
      </c>
      <c r="E9979">
        <v>1</v>
      </c>
      <c r="F9979">
        <v>3.5</v>
      </c>
      <c r="G9979">
        <v>41821</v>
      </c>
      <c r="H9979" t="s">
        <v>7</v>
      </c>
      <c r="I9979" t="s">
        <v>8</v>
      </c>
      <c r="J9979">
        <v>124</v>
      </c>
      <c r="K9979">
        <v>6</v>
      </c>
      <c r="L9979" t="s">
        <v>240</v>
      </c>
      <c r="M9979" t="s">
        <v>258</v>
      </c>
      <c r="N9979" t="s">
        <v>259</v>
      </c>
      <c r="O9979" s="9">
        <f t="shared" ref="O9979:O10042" si="516">J9979/F9979</f>
        <v>35.428571428571431</v>
      </c>
      <c r="P9979" s="1">
        <f t="shared" ref="P9979:P10042" si="517">K9979/J9979</f>
        <v>4.8387096774193547E-2</v>
      </c>
      <c r="Q9979">
        <f t="shared" si="515"/>
        <v>0.16935483870967741</v>
      </c>
    </row>
    <row r="9980" spans="2:17" x14ac:dyDescent="0.25">
      <c r="B9980" t="s">
        <v>264</v>
      </c>
      <c r="C9980">
        <v>183688</v>
      </c>
      <c r="D9980">
        <v>1</v>
      </c>
      <c r="E9980">
        <v>1</v>
      </c>
      <c r="F9980">
        <v>3.5</v>
      </c>
      <c r="G9980">
        <v>42303</v>
      </c>
      <c r="H9980" t="s">
        <v>5</v>
      </c>
      <c r="I9980" t="s">
        <v>6</v>
      </c>
      <c r="J9980">
        <v>186</v>
      </c>
      <c r="K9980">
        <v>9</v>
      </c>
      <c r="L9980" t="s">
        <v>240</v>
      </c>
      <c r="M9980" t="s">
        <v>5</v>
      </c>
      <c r="N9980" t="s">
        <v>259</v>
      </c>
      <c r="O9980" s="9">
        <f t="shared" si="516"/>
        <v>53.142857142857146</v>
      </c>
      <c r="P9980" s="1">
        <f t="shared" si="517"/>
        <v>4.8387096774193547E-2</v>
      </c>
      <c r="Q9980">
        <f t="shared" ref="Q9980:Q10043" si="518">F9980*P9980</f>
        <v>0.16935483870967741</v>
      </c>
    </row>
    <row r="9981" spans="2:17" x14ac:dyDescent="0.25">
      <c r="B9981" t="s">
        <v>264</v>
      </c>
      <c r="C9981">
        <v>181671</v>
      </c>
      <c r="D9981">
        <v>2</v>
      </c>
      <c r="E9981">
        <v>1</v>
      </c>
      <c r="F9981">
        <v>20</v>
      </c>
      <c r="G9981">
        <v>41898</v>
      </c>
      <c r="H9981" t="s">
        <v>7</v>
      </c>
      <c r="I9981" t="s">
        <v>8</v>
      </c>
      <c r="J9981">
        <v>352</v>
      </c>
      <c r="K9981">
        <v>17</v>
      </c>
      <c r="L9981" t="s">
        <v>239</v>
      </c>
      <c r="M9981" t="s">
        <v>258</v>
      </c>
      <c r="N9981" t="s">
        <v>259</v>
      </c>
      <c r="O9981" s="9">
        <f t="shared" si="516"/>
        <v>17.600000000000001</v>
      </c>
      <c r="P9981" s="1">
        <f t="shared" si="517"/>
        <v>4.8295454545454544E-2</v>
      </c>
      <c r="Q9981">
        <f t="shared" si="518"/>
        <v>0.96590909090909083</v>
      </c>
    </row>
    <row r="9982" spans="2:17" x14ac:dyDescent="0.25">
      <c r="B9982" t="s">
        <v>264</v>
      </c>
      <c r="C9982">
        <v>189896</v>
      </c>
      <c r="D9982">
        <v>1</v>
      </c>
      <c r="E9982">
        <v>1</v>
      </c>
      <c r="F9982">
        <v>5</v>
      </c>
      <c r="G9982">
        <v>42055</v>
      </c>
      <c r="H9982" t="s">
        <v>7</v>
      </c>
      <c r="I9982" t="s">
        <v>8</v>
      </c>
      <c r="J9982">
        <v>145</v>
      </c>
      <c r="K9982">
        <v>7</v>
      </c>
      <c r="L9982" t="s">
        <v>240</v>
      </c>
      <c r="M9982" t="s">
        <v>258</v>
      </c>
      <c r="N9982" t="s">
        <v>259</v>
      </c>
      <c r="O9982" s="9">
        <f t="shared" si="516"/>
        <v>29</v>
      </c>
      <c r="P9982" s="1">
        <f t="shared" si="517"/>
        <v>4.8275862068965517E-2</v>
      </c>
      <c r="Q9982">
        <f t="shared" si="518"/>
        <v>0.24137931034482757</v>
      </c>
    </row>
    <row r="9983" spans="2:17" x14ac:dyDescent="0.25">
      <c r="B9983" t="s">
        <v>264</v>
      </c>
      <c r="C9983">
        <v>171104</v>
      </c>
      <c r="D9983">
        <v>1</v>
      </c>
      <c r="E9983">
        <v>1</v>
      </c>
      <c r="F9983">
        <v>3</v>
      </c>
      <c r="G9983">
        <v>41765</v>
      </c>
      <c r="H9983" t="s">
        <v>5</v>
      </c>
      <c r="I9983" t="s">
        <v>6</v>
      </c>
      <c r="J9983">
        <v>145</v>
      </c>
      <c r="K9983">
        <v>7</v>
      </c>
      <c r="L9983" t="s">
        <v>240</v>
      </c>
      <c r="M9983" t="s">
        <v>5</v>
      </c>
      <c r="N9983" t="s">
        <v>259</v>
      </c>
      <c r="O9983" s="9">
        <f t="shared" si="516"/>
        <v>48.333333333333336</v>
      </c>
      <c r="P9983" s="1">
        <f t="shared" si="517"/>
        <v>4.8275862068965517E-2</v>
      </c>
      <c r="Q9983">
        <f t="shared" si="518"/>
        <v>0.14482758620689656</v>
      </c>
    </row>
    <row r="9984" spans="2:17" x14ac:dyDescent="0.25">
      <c r="B9984" t="s">
        <v>264</v>
      </c>
      <c r="C9984">
        <v>181077</v>
      </c>
      <c r="D9984">
        <v>1</v>
      </c>
      <c r="E9984">
        <v>1</v>
      </c>
      <c r="F9984">
        <v>5</v>
      </c>
      <c r="G9984" t="s">
        <v>66</v>
      </c>
      <c r="H9984" t="s">
        <v>5</v>
      </c>
      <c r="I9984" t="s">
        <v>6</v>
      </c>
      <c r="J9984">
        <v>83</v>
      </c>
      <c r="K9984">
        <v>4</v>
      </c>
      <c r="L9984" t="s">
        <v>240</v>
      </c>
      <c r="M9984" t="s">
        <v>5</v>
      </c>
      <c r="N9984" t="s">
        <v>259</v>
      </c>
      <c r="O9984" s="9">
        <f t="shared" si="516"/>
        <v>16.600000000000001</v>
      </c>
      <c r="P9984" s="1">
        <f t="shared" si="517"/>
        <v>4.8192771084337352E-2</v>
      </c>
      <c r="Q9984">
        <f t="shared" si="518"/>
        <v>0.24096385542168675</v>
      </c>
    </row>
    <row r="9985" spans="2:17" x14ac:dyDescent="0.25">
      <c r="B9985" t="s">
        <v>264</v>
      </c>
      <c r="C9985">
        <v>169751</v>
      </c>
      <c r="D9985">
        <v>1</v>
      </c>
      <c r="E9985">
        <v>1</v>
      </c>
      <c r="F9985">
        <v>4</v>
      </c>
      <c r="G9985">
        <v>42027</v>
      </c>
      <c r="H9985" t="s">
        <v>7</v>
      </c>
      <c r="I9985" t="s">
        <v>8</v>
      </c>
      <c r="J9985">
        <v>83</v>
      </c>
      <c r="K9985">
        <v>4</v>
      </c>
      <c r="L9985" t="s">
        <v>240</v>
      </c>
      <c r="M9985" t="s">
        <v>258</v>
      </c>
      <c r="N9985" t="s">
        <v>259</v>
      </c>
      <c r="O9985" s="9">
        <f t="shared" si="516"/>
        <v>20.75</v>
      </c>
      <c r="P9985" s="1">
        <f t="shared" si="517"/>
        <v>4.8192771084337352E-2</v>
      </c>
      <c r="Q9985">
        <f t="shared" si="518"/>
        <v>0.19277108433734941</v>
      </c>
    </row>
    <row r="9986" spans="2:17" x14ac:dyDescent="0.25">
      <c r="B9986" t="s">
        <v>264</v>
      </c>
      <c r="C9986">
        <v>182212</v>
      </c>
      <c r="D9986">
        <v>1</v>
      </c>
      <c r="E9986">
        <v>1</v>
      </c>
      <c r="F9986">
        <v>7.5</v>
      </c>
      <c r="G9986">
        <v>41876</v>
      </c>
      <c r="H9986" t="s">
        <v>7</v>
      </c>
      <c r="I9986" t="s">
        <v>8</v>
      </c>
      <c r="J9986">
        <v>166</v>
      </c>
      <c r="K9986">
        <v>8</v>
      </c>
      <c r="L9986" t="s">
        <v>240</v>
      </c>
      <c r="M9986" t="s">
        <v>258</v>
      </c>
      <c r="N9986" t="s">
        <v>259</v>
      </c>
      <c r="O9986" s="9">
        <f t="shared" si="516"/>
        <v>22.133333333333333</v>
      </c>
      <c r="P9986" s="1">
        <f t="shared" si="517"/>
        <v>4.8192771084337352E-2</v>
      </c>
      <c r="Q9986">
        <f t="shared" si="518"/>
        <v>0.36144578313253012</v>
      </c>
    </row>
    <row r="9987" spans="2:17" x14ac:dyDescent="0.25">
      <c r="B9987" t="s">
        <v>264</v>
      </c>
      <c r="C9987">
        <v>160450</v>
      </c>
      <c r="D9987">
        <v>2</v>
      </c>
      <c r="E9987">
        <v>1</v>
      </c>
      <c r="F9987">
        <v>6</v>
      </c>
      <c r="G9987">
        <v>41513</v>
      </c>
      <c r="H9987" t="s">
        <v>7</v>
      </c>
      <c r="I9987" t="s">
        <v>8</v>
      </c>
      <c r="J9987">
        <v>166</v>
      </c>
      <c r="K9987">
        <v>8</v>
      </c>
      <c r="L9987" t="s">
        <v>239</v>
      </c>
      <c r="M9987" t="s">
        <v>258</v>
      </c>
      <c r="N9987" t="s">
        <v>259</v>
      </c>
      <c r="O9987" s="9">
        <f t="shared" si="516"/>
        <v>27.666666666666668</v>
      </c>
      <c r="P9987" s="1">
        <f t="shared" si="517"/>
        <v>4.8192771084337352E-2</v>
      </c>
      <c r="Q9987">
        <f t="shared" si="518"/>
        <v>0.28915662650602414</v>
      </c>
    </row>
    <row r="9988" spans="2:17" x14ac:dyDescent="0.25">
      <c r="B9988" t="s">
        <v>264</v>
      </c>
      <c r="C9988">
        <v>163046</v>
      </c>
      <c r="D9988">
        <v>1</v>
      </c>
      <c r="E9988">
        <v>1</v>
      </c>
      <c r="F9988">
        <v>3</v>
      </c>
      <c r="G9988">
        <v>41602</v>
      </c>
      <c r="H9988" t="s">
        <v>7</v>
      </c>
      <c r="I9988" t="s">
        <v>8</v>
      </c>
      <c r="J9988">
        <v>83</v>
      </c>
      <c r="K9988">
        <v>4</v>
      </c>
      <c r="L9988" t="s">
        <v>240</v>
      </c>
      <c r="M9988" t="s">
        <v>258</v>
      </c>
      <c r="N9988" t="s">
        <v>259</v>
      </c>
      <c r="O9988" s="9">
        <f t="shared" si="516"/>
        <v>27.666666666666668</v>
      </c>
      <c r="P9988" s="1">
        <f t="shared" si="517"/>
        <v>4.8192771084337352E-2</v>
      </c>
      <c r="Q9988">
        <f t="shared" si="518"/>
        <v>0.14457831325301207</v>
      </c>
    </row>
    <row r="9989" spans="2:17" x14ac:dyDescent="0.25">
      <c r="B9989" t="s">
        <v>264</v>
      </c>
      <c r="C9989">
        <v>175750</v>
      </c>
      <c r="D9989">
        <v>1</v>
      </c>
      <c r="E9989">
        <v>1</v>
      </c>
      <c r="F9989">
        <v>3</v>
      </c>
      <c r="G9989">
        <v>41880</v>
      </c>
      <c r="H9989" t="s">
        <v>7</v>
      </c>
      <c r="I9989" t="s">
        <v>8</v>
      </c>
      <c r="J9989">
        <v>83</v>
      </c>
      <c r="K9989">
        <v>4</v>
      </c>
      <c r="L9989" t="s">
        <v>240</v>
      </c>
      <c r="M9989" t="s">
        <v>258</v>
      </c>
      <c r="N9989" t="s">
        <v>259</v>
      </c>
      <c r="O9989" s="9">
        <f t="shared" si="516"/>
        <v>27.666666666666668</v>
      </c>
      <c r="P9989" s="1">
        <f t="shared" si="517"/>
        <v>4.8192771084337352E-2</v>
      </c>
      <c r="Q9989">
        <f t="shared" si="518"/>
        <v>0.14457831325301207</v>
      </c>
    </row>
    <row r="9990" spans="2:17" x14ac:dyDescent="0.25">
      <c r="B9990" t="s">
        <v>264</v>
      </c>
      <c r="C9990">
        <v>152638</v>
      </c>
      <c r="D9990">
        <v>1</v>
      </c>
      <c r="E9990">
        <v>1</v>
      </c>
      <c r="F9990">
        <v>3</v>
      </c>
      <c r="G9990">
        <v>41834</v>
      </c>
      <c r="H9990" t="s">
        <v>7</v>
      </c>
      <c r="I9990" t="s">
        <v>8</v>
      </c>
      <c r="J9990">
        <v>83</v>
      </c>
      <c r="K9990">
        <v>4</v>
      </c>
      <c r="L9990" t="s">
        <v>240</v>
      </c>
      <c r="M9990" t="s">
        <v>258</v>
      </c>
      <c r="N9990" t="s">
        <v>259</v>
      </c>
      <c r="O9990" s="9">
        <f t="shared" si="516"/>
        <v>27.666666666666668</v>
      </c>
      <c r="P9990" s="1">
        <f t="shared" si="517"/>
        <v>4.8192771084337352E-2</v>
      </c>
      <c r="Q9990">
        <f t="shared" si="518"/>
        <v>0.14457831325301207</v>
      </c>
    </row>
    <row r="9991" spans="2:17" x14ac:dyDescent="0.25">
      <c r="B9991" t="s">
        <v>264</v>
      </c>
      <c r="C9991">
        <v>152636</v>
      </c>
      <c r="D9991">
        <v>1</v>
      </c>
      <c r="E9991">
        <v>1</v>
      </c>
      <c r="F9991">
        <v>3</v>
      </c>
      <c r="G9991">
        <v>41834</v>
      </c>
      <c r="H9991" t="s">
        <v>7</v>
      </c>
      <c r="I9991" t="s">
        <v>8</v>
      </c>
      <c r="J9991">
        <v>83</v>
      </c>
      <c r="K9991">
        <v>4</v>
      </c>
      <c r="L9991" t="s">
        <v>240</v>
      </c>
      <c r="M9991" t="s">
        <v>258</v>
      </c>
      <c r="N9991" t="s">
        <v>259</v>
      </c>
      <c r="O9991" s="9">
        <f t="shared" si="516"/>
        <v>27.666666666666668</v>
      </c>
      <c r="P9991" s="1">
        <f t="shared" si="517"/>
        <v>4.8192771084337352E-2</v>
      </c>
      <c r="Q9991">
        <f t="shared" si="518"/>
        <v>0.14457831325301207</v>
      </c>
    </row>
    <row r="9992" spans="2:17" x14ac:dyDescent="0.25">
      <c r="B9992" t="s">
        <v>264</v>
      </c>
      <c r="C9992">
        <v>152634</v>
      </c>
      <c r="D9992">
        <v>1</v>
      </c>
      <c r="E9992">
        <v>1</v>
      </c>
      <c r="F9992">
        <v>3</v>
      </c>
      <c r="G9992">
        <v>41834</v>
      </c>
      <c r="H9992" t="s">
        <v>7</v>
      </c>
      <c r="I9992" t="s">
        <v>8</v>
      </c>
      <c r="J9992">
        <v>83</v>
      </c>
      <c r="K9992">
        <v>4</v>
      </c>
      <c r="L9992" t="s">
        <v>240</v>
      </c>
      <c r="M9992" t="s">
        <v>258</v>
      </c>
      <c r="N9992" t="s">
        <v>259</v>
      </c>
      <c r="O9992" s="9">
        <f t="shared" si="516"/>
        <v>27.666666666666668</v>
      </c>
      <c r="P9992" s="1">
        <f t="shared" si="517"/>
        <v>4.8192771084337352E-2</v>
      </c>
      <c r="Q9992">
        <f t="shared" si="518"/>
        <v>0.14457831325301207</v>
      </c>
    </row>
    <row r="9993" spans="2:17" x14ac:dyDescent="0.25">
      <c r="B9993" t="s">
        <v>264</v>
      </c>
      <c r="C9993">
        <v>152645</v>
      </c>
      <c r="D9993">
        <v>1</v>
      </c>
      <c r="E9993">
        <v>1</v>
      </c>
      <c r="F9993">
        <v>3</v>
      </c>
      <c r="G9993">
        <v>41834</v>
      </c>
      <c r="H9993" t="s">
        <v>7</v>
      </c>
      <c r="I9993" t="s">
        <v>8</v>
      </c>
      <c r="J9993">
        <v>83</v>
      </c>
      <c r="K9993">
        <v>4</v>
      </c>
      <c r="L9993" t="s">
        <v>240</v>
      </c>
      <c r="M9993" t="s">
        <v>258</v>
      </c>
      <c r="N9993" t="s">
        <v>259</v>
      </c>
      <c r="O9993" s="9">
        <f t="shared" si="516"/>
        <v>27.666666666666668</v>
      </c>
      <c r="P9993" s="1">
        <f t="shared" si="517"/>
        <v>4.8192771084337352E-2</v>
      </c>
      <c r="Q9993">
        <f t="shared" si="518"/>
        <v>0.14457831325301207</v>
      </c>
    </row>
    <row r="9994" spans="2:17" x14ac:dyDescent="0.25">
      <c r="B9994" t="s">
        <v>264</v>
      </c>
      <c r="C9994">
        <v>152644</v>
      </c>
      <c r="D9994">
        <v>1</v>
      </c>
      <c r="E9994">
        <v>1</v>
      </c>
      <c r="F9994">
        <v>3</v>
      </c>
      <c r="G9994">
        <v>41834</v>
      </c>
      <c r="H9994" t="s">
        <v>7</v>
      </c>
      <c r="I9994" t="s">
        <v>8</v>
      </c>
      <c r="J9994">
        <v>83</v>
      </c>
      <c r="K9994">
        <v>4</v>
      </c>
      <c r="L9994" t="s">
        <v>240</v>
      </c>
      <c r="M9994" t="s">
        <v>258</v>
      </c>
      <c r="N9994" t="s">
        <v>259</v>
      </c>
      <c r="O9994" s="9">
        <f t="shared" si="516"/>
        <v>27.666666666666668</v>
      </c>
      <c r="P9994" s="1">
        <f t="shared" si="517"/>
        <v>4.8192771084337352E-2</v>
      </c>
      <c r="Q9994">
        <f t="shared" si="518"/>
        <v>0.14457831325301207</v>
      </c>
    </row>
    <row r="9995" spans="2:17" x14ac:dyDescent="0.25">
      <c r="B9995" t="s">
        <v>264</v>
      </c>
      <c r="C9995">
        <v>152640</v>
      </c>
      <c r="D9995">
        <v>1</v>
      </c>
      <c r="E9995">
        <v>1</v>
      </c>
      <c r="F9995">
        <v>3</v>
      </c>
      <c r="G9995">
        <v>41834</v>
      </c>
      <c r="H9995" t="s">
        <v>7</v>
      </c>
      <c r="I9995" t="s">
        <v>8</v>
      </c>
      <c r="J9995">
        <v>83</v>
      </c>
      <c r="K9995">
        <v>4</v>
      </c>
      <c r="L9995" t="s">
        <v>240</v>
      </c>
      <c r="M9995" t="s">
        <v>258</v>
      </c>
      <c r="N9995" t="s">
        <v>259</v>
      </c>
      <c r="O9995" s="9">
        <f t="shared" si="516"/>
        <v>27.666666666666668</v>
      </c>
      <c r="P9995" s="1">
        <f t="shared" si="517"/>
        <v>4.8192771084337352E-2</v>
      </c>
      <c r="Q9995">
        <f t="shared" si="518"/>
        <v>0.14457831325301207</v>
      </c>
    </row>
    <row r="9996" spans="2:17" x14ac:dyDescent="0.25">
      <c r="B9996" t="s">
        <v>264</v>
      </c>
      <c r="C9996">
        <v>175852</v>
      </c>
      <c r="D9996">
        <v>1</v>
      </c>
      <c r="E9996">
        <v>1</v>
      </c>
      <c r="F9996">
        <v>3</v>
      </c>
      <c r="G9996">
        <v>41892</v>
      </c>
      <c r="H9996" t="s">
        <v>7</v>
      </c>
      <c r="I9996" t="s">
        <v>8</v>
      </c>
      <c r="J9996">
        <v>83</v>
      </c>
      <c r="K9996">
        <v>4</v>
      </c>
      <c r="L9996" t="s">
        <v>240</v>
      </c>
      <c r="M9996" t="s">
        <v>258</v>
      </c>
      <c r="N9996" t="s">
        <v>259</v>
      </c>
      <c r="O9996" s="9">
        <f t="shared" si="516"/>
        <v>27.666666666666668</v>
      </c>
      <c r="P9996" s="1">
        <f t="shared" si="517"/>
        <v>4.8192771084337352E-2</v>
      </c>
      <c r="Q9996">
        <f t="shared" si="518"/>
        <v>0.14457831325301207</v>
      </c>
    </row>
    <row r="9997" spans="2:17" x14ac:dyDescent="0.25">
      <c r="B9997" t="s">
        <v>264</v>
      </c>
      <c r="C9997">
        <v>175855</v>
      </c>
      <c r="D9997">
        <v>1</v>
      </c>
      <c r="E9997">
        <v>1</v>
      </c>
      <c r="F9997">
        <v>3</v>
      </c>
      <c r="G9997">
        <v>41892</v>
      </c>
      <c r="H9997" t="s">
        <v>7</v>
      </c>
      <c r="I9997" t="s">
        <v>8</v>
      </c>
      <c r="J9997">
        <v>83</v>
      </c>
      <c r="K9997">
        <v>4</v>
      </c>
      <c r="L9997" t="s">
        <v>240</v>
      </c>
      <c r="M9997" t="s">
        <v>258</v>
      </c>
      <c r="N9997" t="s">
        <v>259</v>
      </c>
      <c r="O9997" s="9">
        <f t="shared" si="516"/>
        <v>27.666666666666668</v>
      </c>
      <c r="P9997" s="1">
        <f t="shared" si="517"/>
        <v>4.8192771084337352E-2</v>
      </c>
      <c r="Q9997">
        <f t="shared" si="518"/>
        <v>0.14457831325301207</v>
      </c>
    </row>
    <row r="9998" spans="2:17" x14ac:dyDescent="0.25">
      <c r="B9998" t="s">
        <v>264</v>
      </c>
      <c r="C9998">
        <v>175857</v>
      </c>
      <c r="D9998">
        <v>1</v>
      </c>
      <c r="E9998">
        <v>1</v>
      </c>
      <c r="F9998">
        <v>3</v>
      </c>
      <c r="G9998">
        <v>41892</v>
      </c>
      <c r="H9998" t="s">
        <v>7</v>
      </c>
      <c r="I9998" t="s">
        <v>8</v>
      </c>
      <c r="J9998">
        <v>83</v>
      </c>
      <c r="K9998">
        <v>4</v>
      </c>
      <c r="L9998" t="s">
        <v>240</v>
      </c>
      <c r="M9998" t="s">
        <v>258</v>
      </c>
      <c r="N9998" t="s">
        <v>259</v>
      </c>
      <c r="O9998" s="9">
        <f t="shared" si="516"/>
        <v>27.666666666666668</v>
      </c>
      <c r="P9998" s="1">
        <f t="shared" si="517"/>
        <v>4.8192771084337352E-2</v>
      </c>
      <c r="Q9998">
        <f t="shared" si="518"/>
        <v>0.14457831325301207</v>
      </c>
    </row>
    <row r="9999" spans="2:17" x14ac:dyDescent="0.25">
      <c r="B9999" t="s">
        <v>264</v>
      </c>
      <c r="C9999">
        <v>175858</v>
      </c>
      <c r="D9999">
        <v>1</v>
      </c>
      <c r="E9999">
        <v>1</v>
      </c>
      <c r="F9999">
        <v>3</v>
      </c>
      <c r="G9999">
        <v>41892</v>
      </c>
      <c r="H9999" t="s">
        <v>7</v>
      </c>
      <c r="I9999" t="s">
        <v>8</v>
      </c>
      <c r="J9999">
        <v>83</v>
      </c>
      <c r="K9999">
        <v>4</v>
      </c>
      <c r="L9999" t="s">
        <v>240</v>
      </c>
      <c r="M9999" t="s">
        <v>258</v>
      </c>
      <c r="N9999" t="s">
        <v>259</v>
      </c>
      <c r="O9999" s="9">
        <f t="shared" si="516"/>
        <v>27.666666666666668</v>
      </c>
      <c r="P9999" s="1">
        <f t="shared" si="517"/>
        <v>4.8192771084337352E-2</v>
      </c>
      <c r="Q9999">
        <f t="shared" si="518"/>
        <v>0.14457831325301207</v>
      </c>
    </row>
    <row r="10000" spans="2:17" x14ac:dyDescent="0.25">
      <c r="B10000" t="s">
        <v>264</v>
      </c>
      <c r="C10000">
        <v>169908</v>
      </c>
      <c r="D10000">
        <v>1</v>
      </c>
      <c r="E10000">
        <v>1</v>
      </c>
      <c r="F10000">
        <v>3</v>
      </c>
      <c r="G10000">
        <v>41906</v>
      </c>
      <c r="H10000" t="s">
        <v>7</v>
      </c>
      <c r="I10000" t="s">
        <v>8</v>
      </c>
      <c r="J10000">
        <v>83</v>
      </c>
      <c r="K10000">
        <v>4</v>
      </c>
      <c r="L10000" t="s">
        <v>240</v>
      </c>
      <c r="M10000" t="s">
        <v>258</v>
      </c>
      <c r="N10000" t="s">
        <v>259</v>
      </c>
      <c r="O10000" s="9">
        <f t="shared" si="516"/>
        <v>27.666666666666668</v>
      </c>
      <c r="P10000" s="1">
        <f t="shared" si="517"/>
        <v>4.8192771084337352E-2</v>
      </c>
      <c r="Q10000">
        <f t="shared" si="518"/>
        <v>0.14457831325301207</v>
      </c>
    </row>
    <row r="10001" spans="2:17" x14ac:dyDescent="0.25">
      <c r="B10001" t="s">
        <v>264</v>
      </c>
      <c r="C10001">
        <v>169907</v>
      </c>
      <c r="D10001">
        <v>1</v>
      </c>
      <c r="E10001">
        <v>1</v>
      </c>
      <c r="F10001">
        <v>3</v>
      </c>
      <c r="G10001">
        <v>41906</v>
      </c>
      <c r="H10001" t="s">
        <v>7</v>
      </c>
      <c r="I10001" t="s">
        <v>8</v>
      </c>
      <c r="J10001">
        <v>83</v>
      </c>
      <c r="K10001">
        <v>4</v>
      </c>
      <c r="L10001" t="s">
        <v>240</v>
      </c>
      <c r="M10001" t="s">
        <v>258</v>
      </c>
      <c r="N10001" t="s">
        <v>259</v>
      </c>
      <c r="O10001" s="9">
        <f t="shared" si="516"/>
        <v>27.666666666666668</v>
      </c>
      <c r="P10001" s="1">
        <f t="shared" si="517"/>
        <v>4.8192771084337352E-2</v>
      </c>
      <c r="Q10001">
        <f t="shared" si="518"/>
        <v>0.14457831325301207</v>
      </c>
    </row>
    <row r="10002" spans="2:17" x14ac:dyDescent="0.25">
      <c r="B10002" t="s">
        <v>264</v>
      </c>
      <c r="C10002">
        <v>169909</v>
      </c>
      <c r="D10002">
        <v>1</v>
      </c>
      <c r="E10002">
        <v>1</v>
      </c>
      <c r="F10002">
        <v>3</v>
      </c>
      <c r="G10002">
        <v>41906</v>
      </c>
      <c r="H10002" t="s">
        <v>7</v>
      </c>
      <c r="I10002" t="s">
        <v>8</v>
      </c>
      <c r="J10002">
        <v>83</v>
      </c>
      <c r="K10002">
        <v>4</v>
      </c>
      <c r="L10002" t="s">
        <v>240</v>
      </c>
      <c r="M10002" t="s">
        <v>258</v>
      </c>
      <c r="N10002" t="s">
        <v>259</v>
      </c>
      <c r="O10002" s="9">
        <f t="shared" si="516"/>
        <v>27.666666666666668</v>
      </c>
      <c r="P10002" s="1">
        <f t="shared" si="517"/>
        <v>4.8192771084337352E-2</v>
      </c>
      <c r="Q10002">
        <f t="shared" si="518"/>
        <v>0.14457831325301207</v>
      </c>
    </row>
    <row r="10003" spans="2:17" x14ac:dyDescent="0.25">
      <c r="B10003" t="s">
        <v>264</v>
      </c>
      <c r="C10003">
        <v>169906</v>
      </c>
      <c r="D10003">
        <v>1</v>
      </c>
      <c r="E10003">
        <v>1</v>
      </c>
      <c r="F10003">
        <v>3</v>
      </c>
      <c r="G10003">
        <v>41906</v>
      </c>
      <c r="H10003" t="s">
        <v>7</v>
      </c>
      <c r="I10003" t="s">
        <v>8</v>
      </c>
      <c r="J10003">
        <v>83</v>
      </c>
      <c r="K10003">
        <v>4</v>
      </c>
      <c r="L10003" t="s">
        <v>240</v>
      </c>
      <c r="M10003" t="s">
        <v>258</v>
      </c>
      <c r="N10003" t="s">
        <v>259</v>
      </c>
      <c r="O10003" s="9">
        <f t="shared" si="516"/>
        <v>27.666666666666668</v>
      </c>
      <c r="P10003" s="1">
        <f t="shared" si="517"/>
        <v>4.8192771084337352E-2</v>
      </c>
      <c r="Q10003">
        <f t="shared" si="518"/>
        <v>0.14457831325301207</v>
      </c>
    </row>
    <row r="10004" spans="2:17" x14ac:dyDescent="0.25">
      <c r="B10004" t="s">
        <v>264</v>
      </c>
      <c r="C10004">
        <v>169564</v>
      </c>
      <c r="D10004">
        <v>1</v>
      </c>
      <c r="E10004">
        <v>1</v>
      </c>
      <c r="F10004">
        <v>3</v>
      </c>
      <c r="G10004">
        <v>41905</v>
      </c>
      <c r="H10004" t="s">
        <v>7</v>
      </c>
      <c r="I10004" t="s">
        <v>8</v>
      </c>
      <c r="J10004">
        <v>83</v>
      </c>
      <c r="K10004">
        <v>4</v>
      </c>
      <c r="L10004" t="s">
        <v>240</v>
      </c>
      <c r="M10004" t="s">
        <v>258</v>
      </c>
      <c r="N10004" t="s">
        <v>259</v>
      </c>
      <c r="O10004" s="9">
        <f t="shared" si="516"/>
        <v>27.666666666666668</v>
      </c>
      <c r="P10004" s="1">
        <f t="shared" si="517"/>
        <v>4.8192771084337352E-2</v>
      </c>
      <c r="Q10004">
        <f t="shared" si="518"/>
        <v>0.14457831325301207</v>
      </c>
    </row>
    <row r="10005" spans="2:17" x14ac:dyDescent="0.25">
      <c r="B10005" t="s">
        <v>264</v>
      </c>
      <c r="C10005">
        <v>169561</v>
      </c>
      <c r="D10005">
        <v>1</v>
      </c>
      <c r="E10005">
        <v>1</v>
      </c>
      <c r="F10005">
        <v>3</v>
      </c>
      <c r="G10005">
        <v>41905</v>
      </c>
      <c r="H10005" t="s">
        <v>7</v>
      </c>
      <c r="I10005" t="s">
        <v>8</v>
      </c>
      <c r="J10005">
        <v>83</v>
      </c>
      <c r="K10005">
        <v>4</v>
      </c>
      <c r="L10005" t="s">
        <v>240</v>
      </c>
      <c r="M10005" t="s">
        <v>258</v>
      </c>
      <c r="N10005" t="s">
        <v>259</v>
      </c>
      <c r="O10005" s="9">
        <f t="shared" si="516"/>
        <v>27.666666666666668</v>
      </c>
      <c r="P10005" s="1">
        <f t="shared" si="517"/>
        <v>4.8192771084337352E-2</v>
      </c>
      <c r="Q10005">
        <f t="shared" si="518"/>
        <v>0.14457831325301207</v>
      </c>
    </row>
    <row r="10006" spans="2:17" x14ac:dyDescent="0.25">
      <c r="B10006" t="s">
        <v>264</v>
      </c>
      <c r="C10006">
        <v>169562</v>
      </c>
      <c r="D10006">
        <v>1</v>
      </c>
      <c r="E10006">
        <v>1</v>
      </c>
      <c r="F10006">
        <v>3</v>
      </c>
      <c r="G10006">
        <v>41905</v>
      </c>
      <c r="H10006" t="s">
        <v>7</v>
      </c>
      <c r="I10006" t="s">
        <v>8</v>
      </c>
      <c r="J10006">
        <v>83</v>
      </c>
      <c r="K10006">
        <v>4</v>
      </c>
      <c r="L10006" t="s">
        <v>240</v>
      </c>
      <c r="M10006" t="s">
        <v>258</v>
      </c>
      <c r="N10006" t="s">
        <v>259</v>
      </c>
      <c r="O10006" s="9">
        <f t="shared" si="516"/>
        <v>27.666666666666668</v>
      </c>
      <c r="P10006" s="1">
        <f t="shared" si="517"/>
        <v>4.8192771084337352E-2</v>
      </c>
      <c r="Q10006">
        <f t="shared" si="518"/>
        <v>0.14457831325301207</v>
      </c>
    </row>
    <row r="10007" spans="2:17" x14ac:dyDescent="0.25">
      <c r="B10007" t="s">
        <v>264</v>
      </c>
      <c r="C10007">
        <v>169563</v>
      </c>
      <c r="D10007">
        <v>1</v>
      </c>
      <c r="E10007">
        <v>1</v>
      </c>
      <c r="F10007">
        <v>3</v>
      </c>
      <c r="G10007">
        <v>41905</v>
      </c>
      <c r="H10007" t="s">
        <v>7</v>
      </c>
      <c r="I10007" t="s">
        <v>8</v>
      </c>
      <c r="J10007">
        <v>83</v>
      </c>
      <c r="K10007">
        <v>4</v>
      </c>
      <c r="L10007" t="s">
        <v>240</v>
      </c>
      <c r="M10007" t="s">
        <v>258</v>
      </c>
      <c r="N10007" t="s">
        <v>259</v>
      </c>
      <c r="O10007" s="9">
        <f t="shared" si="516"/>
        <v>27.666666666666668</v>
      </c>
      <c r="P10007" s="1">
        <f t="shared" si="517"/>
        <v>4.8192771084337352E-2</v>
      </c>
      <c r="Q10007">
        <f t="shared" si="518"/>
        <v>0.14457831325301207</v>
      </c>
    </row>
    <row r="10008" spans="2:17" x14ac:dyDescent="0.25">
      <c r="B10008" t="s">
        <v>264</v>
      </c>
      <c r="C10008">
        <v>175796</v>
      </c>
      <c r="D10008">
        <v>1</v>
      </c>
      <c r="E10008">
        <v>1</v>
      </c>
      <c r="F10008">
        <v>3</v>
      </c>
      <c r="G10008">
        <v>42031</v>
      </c>
      <c r="H10008" t="s">
        <v>7</v>
      </c>
      <c r="I10008" t="s">
        <v>8</v>
      </c>
      <c r="J10008">
        <v>83</v>
      </c>
      <c r="K10008">
        <v>4</v>
      </c>
      <c r="L10008" t="s">
        <v>240</v>
      </c>
      <c r="M10008" t="s">
        <v>258</v>
      </c>
      <c r="N10008" t="s">
        <v>259</v>
      </c>
      <c r="O10008" s="9">
        <f t="shared" si="516"/>
        <v>27.666666666666668</v>
      </c>
      <c r="P10008" s="1">
        <f t="shared" si="517"/>
        <v>4.8192771084337352E-2</v>
      </c>
      <c r="Q10008">
        <f t="shared" si="518"/>
        <v>0.14457831325301207</v>
      </c>
    </row>
    <row r="10009" spans="2:17" x14ac:dyDescent="0.25">
      <c r="B10009" t="s">
        <v>264</v>
      </c>
      <c r="C10009">
        <v>175797</v>
      </c>
      <c r="D10009">
        <v>1</v>
      </c>
      <c r="E10009">
        <v>1</v>
      </c>
      <c r="F10009">
        <v>3</v>
      </c>
      <c r="G10009">
        <v>42031</v>
      </c>
      <c r="H10009" t="s">
        <v>7</v>
      </c>
      <c r="I10009" t="s">
        <v>8</v>
      </c>
      <c r="J10009">
        <v>83</v>
      </c>
      <c r="K10009">
        <v>4</v>
      </c>
      <c r="L10009" t="s">
        <v>240</v>
      </c>
      <c r="M10009" t="s">
        <v>258</v>
      </c>
      <c r="N10009" t="s">
        <v>259</v>
      </c>
      <c r="O10009" s="9">
        <f t="shared" si="516"/>
        <v>27.666666666666668</v>
      </c>
      <c r="P10009" s="1">
        <f t="shared" si="517"/>
        <v>4.8192771084337352E-2</v>
      </c>
      <c r="Q10009">
        <f t="shared" si="518"/>
        <v>0.14457831325301207</v>
      </c>
    </row>
    <row r="10010" spans="2:17" x14ac:dyDescent="0.25">
      <c r="B10010" t="s">
        <v>264</v>
      </c>
      <c r="C10010">
        <v>157754</v>
      </c>
      <c r="D10010">
        <v>1</v>
      </c>
      <c r="E10010">
        <v>1</v>
      </c>
      <c r="F10010">
        <v>3</v>
      </c>
      <c r="G10010">
        <v>42050</v>
      </c>
      <c r="H10010" t="s">
        <v>7</v>
      </c>
      <c r="I10010" t="s">
        <v>8</v>
      </c>
      <c r="J10010">
        <v>83</v>
      </c>
      <c r="K10010">
        <v>4</v>
      </c>
      <c r="L10010" t="s">
        <v>240</v>
      </c>
      <c r="M10010" t="s">
        <v>258</v>
      </c>
      <c r="N10010" t="s">
        <v>259</v>
      </c>
      <c r="O10010" s="9">
        <f t="shared" si="516"/>
        <v>27.666666666666668</v>
      </c>
      <c r="P10010" s="1">
        <f t="shared" si="517"/>
        <v>4.8192771084337352E-2</v>
      </c>
      <c r="Q10010">
        <f t="shared" si="518"/>
        <v>0.14457831325301207</v>
      </c>
    </row>
    <row r="10011" spans="2:17" x14ac:dyDescent="0.25">
      <c r="B10011" t="s">
        <v>264</v>
      </c>
      <c r="C10011">
        <v>157756</v>
      </c>
      <c r="D10011">
        <v>1</v>
      </c>
      <c r="E10011">
        <v>1</v>
      </c>
      <c r="F10011">
        <v>3</v>
      </c>
      <c r="G10011">
        <v>42050</v>
      </c>
      <c r="H10011" t="s">
        <v>7</v>
      </c>
      <c r="I10011" t="s">
        <v>8</v>
      </c>
      <c r="J10011">
        <v>83</v>
      </c>
      <c r="K10011">
        <v>4</v>
      </c>
      <c r="L10011" t="s">
        <v>240</v>
      </c>
      <c r="M10011" t="s">
        <v>258</v>
      </c>
      <c r="N10011" t="s">
        <v>259</v>
      </c>
      <c r="O10011" s="9">
        <f t="shared" si="516"/>
        <v>27.666666666666668</v>
      </c>
      <c r="P10011" s="1">
        <f t="shared" si="517"/>
        <v>4.8192771084337352E-2</v>
      </c>
      <c r="Q10011">
        <f t="shared" si="518"/>
        <v>0.14457831325301207</v>
      </c>
    </row>
    <row r="10012" spans="2:17" x14ac:dyDescent="0.25">
      <c r="B10012" t="s">
        <v>264</v>
      </c>
      <c r="C10012">
        <v>157757</v>
      </c>
      <c r="D10012">
        <v>1</v>
      </c>
      <c r="E10012">
        <v>1</v>
      </c>
      <c r="F10012">
        <v>3</v>
      </c>
      <c r="G10012">
        <v>42050</v>
      </c>
      <c r="H10012" t="s">
        <v>7</v>
      </c>
      <c r="I10012" t="s">
        <v>8</v>
      </c>
      <c r="J10012">
        <v>83</v>
      </c>
      <c r="K10012">
        <v>4</v>
      </c>
      <c r="L10012" t="s">
        <v>240</v>
      </c>
      <c r="M10012" t="s">
        <v>258</v>
      </c>
      <c r="N10012" t="s">
        <v>259</v>
      </c>
      <c r="O10012" s="9">
        <f t="shared" si="516"/>
        <v>27.666666666666668</v>
      </c>
      <c r="P10012" s="1">
        <f t="shared" si="517"/>
        <v>4.8192771084337352E-2</v>
      </c>
      <c r="Q10012">
        <f t="shared" si="518"/>
        <v>0.14457831325301207</v>
      </c>
    </row>
    <row r="10013" spans="2:17" x14ac:dyDescent="0.25">
      <c r="B10013" t="s">
        <v>264</v>
      </c>
      <c r="C10013">
        <v>157758</v>
      </c>
      <c r="D10013">
        <v>1</v>
      </c>
      <c r="E10013">
        <v>1</v>
      </c>
      <c r="F10013">
        <v>3</v>
      </c>
      <c r="G10013">
        <v>42050</v>
      </c>
      <c r="H10013" t="s">
        <v>7</v>
      </c>
      <c r="I10013" t="s">
        <v>8</v>
      </c>
      <c r="J10013">
        <v>83</v>
      </c>
      <c r="K10013">
        <v>4</v>
      </c>
      <c r="L10013" t="s">
        <v>240</v>
      </c>
      <c r="M10013" t="s">
        <v>258</v>
      </c>
      <c r="N10013" t="s">
        <v>259</v>
      </c>
      <c r="O10013" s="9">
        <f t="shared" si="516"/>
        <v>27.666666666666668</v>
      </c>
      <c r="P10013" s="1">
        <f t="shared" si="517"/>
        <v>4.8192771084337352E-2</v>
      </c>
      <c r="Q10013">
        <f t="shared" si="518"/>
        <v>0.14457831325301207</v>
      </c>
    </row>
    <row r="10014" spans="2:17" x14ac:dyDescent="0.25">
      <c r="B10014" t="s">
        <v>264</v>
      </c>
      <c r="C10014">
        <v>157764</v>
      </c>
      <c r="D10014">
        <v>1</v>
      </c>
      <c r="E10014">
        <v>1</v>
      </c>
      <c r="F10014">
        <v>3</v>
      </c>
      <c r="G10014">
        <v>42051</v>
      </c>
      <c r="H10014" t="s">
        <v>7</v>
      </c>
      <c r="I10014" t="s">
        <v>8</v>
      </c>
      <c r="J10014">
        <v>83</v>
      </c>
      <c r="K10014">
        <v>4</v>
      </c>
      <c r="L10014" t="s">
        <v>240</v>
      </c>
      <c r="M10014" t="s">
        <v>258</v>
      </c>
      <c r="N10014" t="s">
        <v>259</v>
      </c>
      <c r="O10014" s="9">
        <f t="shared" si="516"/>
        <v>27.666666666666668</v>
      </c>
      <c r="P10014" s="1">
        <f t="shared" si="517"/>
        <v>4.8192771084337352E-2</v>
      </c>
      <c r="Q10014">
        <f t="shared" si="518"/>
        <v>0.14457831325301207</v>
      </c>
    </row>
    <row r="10015" spans="2:17" x14ac:dyDescent="0.25">
      <c r="B10015" t="s">
        <v>264</v>
      </c>
      <c r="C10015">
        <v>152643</v>
      </c>
      <c r="D10015">
        <v>1</v>
      </c>
      <c r="E10015">
        <v>1</v>
      </c>
      <c r="F10015">
        <v>3</v>
      </c>
      <c r="G10015">
        <v>41834</v>
      </c>
      <c r="H10015" t="s">
        <v>7</v>
      </c>
      <c r="I10015" t="s">
        <v>8</v>
      </c>
      <c r="J10015">
        <v>83</v>
      </c>
      <c r="K10015">
        <v>4</v>
      </c>
      <c r="L10015" t="s">
        <v>240</v>
      </c>
      <c r="M10015" t="s">
        <v>258</v>
      </c>
      <c r="N10015" t="s">
        <v>259</v>
      </c>
      <c r="O10015" s="9">
        <f t="shared" si="516"/>
        <v>27.666666666666668</v>
      </c>
      <c r="P10015" s="1">
        <f t="shared" si="517"/>
        <v>4.8192771084337352E-2</v>
      </c>
      <c r="Q10015">
        <f t="shared" si="518"/>
        <v>0.14457831325301207</v>
      </c>
    </row>
    <row r="10016" spans="2:17" x14ac:dyDescent="0.25">
      <c r="B10016" t="s">
        <v>264</v>
      </c>
      <c r="C10016">
        <v>192451</v>
      </c>
      <c r="D10016">
        <v>1</v>
      </c>
      <c r="E10016">
        <v>1</v>
      </c>
      <c r="F10016">
        <v>3</v>
      </c>
      <c r="G10016">
        <v>42145</v>
      </c>
      <c r="H10016" t="s">
        <v>7</v>
      </c>
      <c r="I10016" t="s">
        <v>8</v>
      </c>
      <c r="J10016">
        <v>83</v>
      </c>
      <c r="K10016">
        <v>4</v>
      </c>
      <c r="L10016" t="s">
        <v>240</v>
      </c>
      <c r="M10016" t="s">
        <v>258</v>
      </c>
      <c r="N10016" t="s">
        <v>259</v>
      </c>
      <c r="O10016" s="9">
        <f t="shared" si="516"/>
        <v>27.666666666666668</v>
      </c>
      <c r="P10016" s="1">
        <f t="shared" si="517"/>
        <v>4.8192771084337352E-2</v>
      </c>
      <c r="Q10016">
        <f t="shared" si="518"/>
        <v>0.14457831325301207</v>
      </c>
    </row>
    <row r="10017" spans="2:17" x14ac:dyDescent="0.25">
      <c r="B10017" t="s">
        <v>264</v>
      </c>
      <c r="C10017">
        <v>172963</v>
      </c>
      <c r="D10017">
        <v>1</v>
      </c>
      <c r="E10017">
        <v>1</v>
      </c>
      <c r="F10017">
        <v>2.5</v>
      </c>
      <c r="G10017">
        <v>41845</v>
      </c>
      <c r="H10017" t="s">
        <v>7</v>
      </c>
      <c r="I10017" t="s">
        <v>8</v>
      </c>
      <c r="J10017">
        <v>83</v>
      </c>
      <c r="K10017">
        <v>4</v>
      </c>
      <c r="L10017" t="s">
        <v>240</v>
      </c>
      <c r="M10017" t="s">
        <v>258</v>
      </c>
      <c r="N10017" t="s">
        <v>259</v>
      </c>
      <c r="O10017" s="9">
        <f t="shared" si="516"/>
        <v>33.200000000000003</v>
      </c>
      <c r="P10017" s="1">
        <f t="shared" si="517"/>
        <v>4.8192771084337352E-2</v>
      </c>
      <c r="Q10017">
        <f t="shared" si="518"/>
        <v>0.12048192771084337</v>
      </c>
    </row>
    <row r="10018" spans="2:17" x14ac:dyDescent="0.25">
      <c r="B10018" t="s">
        <v>264</v>
      </c>
      <c r="C10018">
        <v>177023</v>
      </c>
      <c r="D10018">
        <v>1</v>
      </c>
      <c r="E10018">
        <v>1</v>
      </c>
      <c r="F10018">
        <v>2.5</v>
      </c>
      <c r="G10018">
        <v>41844</v>
      </c>
      <c r="H10018" t="s">
        <v>7</v>
      </c>
      <c r="I10018" t="s">
        <v>8</v>
      </c>
      <c r="J10018">
        <v>83</v>
      </c>
      <c r="K10018">
        <v>4</v>
      </c>
      <c r="L10018" t="s">
        <v>240</v>
      </c>
      <c r="M10018" t="s">
        <v>258</v>
      </c>
      <c r="N10018" t="s">
        <v>259</v>
      </c>
      <c r="O10018" s="9">
        <f t="shared" si="516"/>
        <v>33.200000000000003</v>
      </c>
      <c r="P10018" s="1">
        <f t="shared" si="517"/>
        <v>4.8192771084337352E-2</v>
      </c>
      <c r="Q10018">
        <f t="shared" si="518"/>
        <v>0.12048192771084337</v>
      </c>
    </row>
    <row r="10019" spans="2:17" x14ac:dyDescent="0.25">
      <c r="B10019" t="s">
        <v>264</v>
      </c>
      <c r="C10019">
        <v>189462</v>
      </c>
      <c r="D10019">
        <v>1</v>
      </c>
      <c r="E10019">
        <v>1</v>
      </c>
      <c r="F10019">
        <v>2.5</v>
      </c>
      <c r="G10019">
        <v>42069</v>
      </c>
      <c r="H10019" t="s">
        <v>7</v>
      </c>
      <c r="I10019" t="s">
        <v>8</v>
      </c>
      <c r="J10019">
        <v>83</v>
      </c>
      <c r="K10019">
        <v>4</v>
      </c>
      <c r="L10019" t="s">
        <v>240</v>
      </c>
      <c r="M10019" t="s">
        <v>258</v>
      </c>
      <c r="N10019" t="s">
        <v>259</v>
      </c>
      <c r="O10019" s="9">
        <f t="shared" si="516"/>
        <v>33.200000000000003</v>
      </c>
      <c r="P10019" s="1">
        <f t="shared" si="517"/>
        <v>4.8192771084337352E-2</v>
      </c>
      <c r="Q10019">
        <f t="shared" si="518"/>
        <v>0.12048192771084337</v>
      </c>
    </row>
    <row r="10020" spans="2:17" x14ac:dyDescent="0.25">
      <c r="B10020" t="s">
        <v>264</v>
      </c>
      <c r="C10020">
        <v>179011</v>
      </c>
      <c r="D10020">
        <v>1</v>
      </c>
      <c r="E10020">
        <v>1</v>
      </c>
      <c r="F10020">
        <v>4</v>
      </c>
      <c r="G10020">
        <v>41808</v>
      </c>
      <c r="H10020" t="s">
        <v>7</v>
      </c>
      <c r="I10020" t="s">
        <v>8</v>
      </c>
      <c r="J10020">
        <v>166</v>
      </c>
      <c r="K10020">
        <v>8</v>
      </c>
      <c r="L10020" t="s">
        <v>240</v>
      </c>
      <c r="M10020" t="s">
        <v>258</v>
      </c>
      <c r="N10020" t="s">
        <v>259</v>
      </c>
      <c r="O10020" s="9">
        <f t="shared" si="516"/>
        <v>41.5</v>
      </c>
      <c r="P10020" s="1">
        <f t="shared" si="517"/>
        <v>4.8192771084337352E-2</v>
      </c>
      <c r="Q10020">
        <f t="shared" si="518"/>
        <v>0.19277108433734941</v>
      </c>
    </row>
    <row r="10021" spans="2:17" x14ac:dyDescent="0.25">
      <c r="B10021" t="s">
        <v>264</v>
      </c>
      <c r="C10021">
        <v>179483</v>
      </c>
      <c r="D10021">
        <v>1</v>
      </c>
      <c r="E10021">
        <v>1</v>
      </c>
      <c r="F10021">
        <v>2</v>
      </c>
      <c r="G10021">
        <v>41949</v>
      </c>
      <c r="H10021" t="s">
        <v>7</v>
      </c>
      <c r="I10021" t="s">
        <v>8</v>
      </c>
      <c r="J10021">
        <v>83</v>
      </c>
      <c r="K10021">
        <v>4</v>
      </c>
      <c r="L10021" t="s">
        <v>240</v>
      </c>
      <c r="M10021" t="s">
        <v>258</v>
      </c>
      <c r="N10021" t="s">
        <v>259</v>
      </c>
      <c r="O10021" s="9">
        <f t="shared" si="516"/>
        <v>41.5</v>
      </c>
      <c r="P10021" s="1">
        <f t="shared" si="517"/>
        <v>4.8192771084337352E-2</v>
      </c>
      <c r="Q10021">
        <f t="shared" si="518"/>
        <v>9.6385542168674704E-2</v>
      </c>
    </row>
    <row r="10022" spans="2:17" x14ac:dyDescent="0.25">
      <c r="B10022" t="s">
        <v>264</v>
      </c>
      <c r="C10022">
        <v>179485</v>
      </c>
      <c r="D10022">
        <v>1</v>
      </c>
      <c r="E10022">
        <v>1</v>
      </c>
      <c r="F10022">
        <v>2</v>
      </c>
      <c r="G10022">
        <v>41949</v>
      </c>
      <c r="H10022" t="s">
        <v>7</v>
      </c>
      <c r="I10022" t="s">
        <v>8</v>
      </c>
      <c r="J10022">
        <v>83</v>
      </c>
      <c r="K10022">
        <v>4</v>
      </c>
      <c r="L10022" t="s">
        <v>240</v>
      </c>
      <c r="M10022" t="s">
        <v>258</v>
      </c>
      <c r="N10022" t="s">
        <v>259</v>
      </c>
      <c r="O10022" s="9">
        <f t="shared" si="516"/>
        <v>41.5</v>
      </c>
      <c r="P10022" s="1">
        <f t="shared" si="517"/>
        <v>4.8192771084337352E-2</v>
      </c>
      <c r="Q10022">
        <f t="shared" si="518"/>
        <v>9.6385542168674704E-2</v>
      </c>
    </row>
    <row r="10023" spans="2:17" x14ac:dyDescent="0.25">
      <c r="B10023" t="s">
        <v>264</v>
      </c>
      <c r="C10023">
        <v>179488</v>
      </c>
      <c r="D10023">
        <v>1</v>
      </c>
      <c r="E10023">
        <v>1</v>
      </c>
      <c r="F10023">
        <v>2</v>
      </c>
      <c r="G10023">
        <v>41949</v>
      </c>
      <c r="H10023" t="s">
        <v>7</v>
      </c>
      <c r="I10023" t="s">
        <v>8</v>
      </c>
      <c r="J10023">
        <v>83</v>
      </c>
      <c r="K10023">
        <v>4</v>
      </c>
      <c r="L10023" t="s">
        <v>240</v>
      </c>
      <c r="M10023" t="s">
        <v>258</v>
      </c>
      <c r="N10023" t="s">
        <v>259</v>
      </c>
      <c r="O10023" s="9">
        <f t="shared" si="516"/>
        <v>41.5</v>
      </c>
      <c r="P10023" s="1">
        <f t="shared" si="517"/>
        <v>4.8192771084337352E-2</v>
      </c>
      <c r="Q10023">
        <f t="shared" si="518"/>
        <v>9.6385542168674704E-2</v>
      </c>
    </row>
    <row r="10024" spans="2:17" x14ac:dyDescent="0.25">
      <c r="B10024" t="s">
        <v>264</v>
      </c>
      <c r="C10024">
        <v>170618</v>
      </c>
      <c r="D10024">
        <v>2</v>
      </c>
      <c r="E10024">
        <v>1</v>
      </c>
      <c r="F10024">
        <v>7</v>
      </c>
      <c r="G10024">
        <v>41744</v>
      </c>
      <c r="H10024" t="s">
        <v>7</v>
      </c>
      <c r="I10024" t="s">
        <v>8</v>
      </c>
      <c r="J10024">
        <v>104</v>
      </c>
      <c r="K10024">
        <v>5</v>
      </c>
      <c r="L10024" t="s">
        <v>239</v>
      </c>
      <c r="M10024" t="s">
        <v>258</v>
      </c>
      <c r="N10024" t="s">
        <v>259</v>
      </c>
      <c r="O10024" s="9">
        <f t="shared" si="516"/>
        <v>14.857142857142858</v>
      </c>
      <c r="P10024" s="1">
        <f t="shared" si="517"/>
        <v>4.807692307692308E-2</v>
      </c>
      <c r="Q10024">
        <f t="shared" si="518"/>
        <v>0.33653846153846156</v>
      </c>
    </row>
    <row r="10025" spans="2:17" x14ac:dyDescent="0.25">
      <c r="B10025" t="s">
        <v>264</v>
      </c>
      <c r="C10025">
        <v>170622</v>
      </c>
      <c r="D10025">
        <v>2</v>
      </c>
      <c r="E10025">
        <v>1</v>
      </c>
      <c r="F10025">
        <v>7</v>
      </c>
      <c r="G10025">
        <v>41744</v>
      </c>
      <c r="H10025" t="s">
        <v>7</v>
      </c>
      <c r="I10025" t="s">
        <v>8</v>
      </c>
      <c r="J10025">
        <v>104</v>
      </c>
      <c r="K10025">
        <v>5</v>
      </c>
      <c r="L10025" t="s">
        <v>239</v>
      </c>
      <c r="M10025" t="s">
        <v>258</v>
      </c>
      <c r="N10025" t="s">
        <v>259</v>
      </c>
      <c r="O10025" s="9">
        <f t="shared" si="516"/>
        <v>14.857142857142858</v>
      </c>
      <c r="P10025" s="1">
        <f t="shared" si="517"/>
        <v>4.807692307692308E-2</v>
      </c>
      <c r="Q10025">
        <f t="shared" si="518"/>
        <v>0.33653846153846156</v>
      </c>
    </row>
    <row r="10026" spans="2:17" x14ac:dyDescent="0.25">
      <c r="B10026" t="s">
        <v>264</v>
      </c>
      <c r="C10026">
        <v>172747</v>
      </c>
      <c r="D10026">
        <v>2</v>
      </c>
      <c r="E10026">
        <v>1</v>
      </c>
      <c r="F10026">
        <v>20</v>
      </c>
      <c r="G10026">
        <v>41864</v>
      </c>
      <c r="H10026" t="s">
        <v>5</v>
      </c>
      <c r="I10026" t="s">
        <v>8</v>
      </c>
      <c r="J10026">
        <v>416</v>
      </c>
      <c r="K10026">
        <v>20</v>
      </c>
      <c r="L10026" t="s">
        <v>239</v>
      </c>
      <c r="M10026" t="s">
        <v>5</v>
      </c>
      <c r="N10026" t="s">
        <v>259</v>
      </c>
      <c r="O10026" s="9">
        <f t="shared" si="516"/>
        <v>20.8</v>
      </c>
      <c r="P10026" s="1">
        <f t="shared" si="517"/>
        <v>4.807692307692308E-2</v>
      </c>
      <c r="Q10026">
        <f t="shared" si="518"/>
        <v>0.96153846153846156</v>
      </c>
    </row>
    <row r="10027" spans="2:17" x14ac:dyDescent="0.25">
      <c r="B10027" t="s">
        <v>264</v>
      </c>
      <c r="C10027">
        <v>163892</v>
      </c>
      <c r="D10027">
        <v>1</v>
      </c>
      <c r="E10027">
        <v>1</v>
      </c>
      <c r="F10027">
        <v>4</v>
      </c>
      <c r="G10027">
        <v>41727</v>
      </c>
      <c r="H10027" t="s">
        <v>7</v>
      </c>
      <c r="I10027" t="s">
        <v>8</v>
      </c>
      <c r="J10027">
        <v>104</v>
      </c>
      <c r="K10027">
        <v>5</v>
      </c>
      <c r="L10027" t="s">
        <v>240</v>
      </c>
      <c r="M10027" t="s">
        <v>258</v>
      </c>
      <c r="N10027" t="s">
        <v>259</v>
      </c>
      <c r="O10027" s="9">
        <f t="shared" si="516"/>
        <v>26</v>
      </c>
      <c r="P10027" s="1">
        <f t="shared" si="517"/>
        <v>4.807692307692308E-2</v>
      </c>
      <c r="Q10027">
        <f t="shared" si="518"/>
        <v>0.19230769230769232</v>
      </c>
    </row>
    <row r="10028" spans="2:17" x14ac:dyDescent="0.25">
      <c r="B10028" t="s">
        <v>264</v>
      </c>
      <c r="C10028">
        <v>163890</v>
      </c>
      <c r="D10028">
        <v>1</v>
      </c>
      <c r="E10028">
        <v>1</v>
      </c>
      <c r="F10028">
        <v>4</v>
      </c>
      <c r="G10028">
        <v>41727</v>
      </c>
      <c r="H10028" t="s">
        <v>7</v>
      </c>
      <c r="I10028" t="s">
        <v>8</v>
      </c>
      <c r="J10028">
        <v>104</v>
      </c>
      <c r="K10028">
        <v>5</v>
      </c>
      <c r="L10028" t="s">
        <v>240</v>
      </c>
      <c r="M10028" t="s">
        <v>258</v>
      </c>
      <c r="N10028" t="s">
        <v>259</v>
      </c>
      <c r="O10028" s="9">
        <f t="shared" si="516"/>
        <v>26</v>
      </c>
      <c r="P10028" s="1">
        <f t="shared" si="517"/>
        <v>4.807692307692308E-2</v>
      </c>
      <c r="Q10028">
        <f t="shared" si="518"/>
        <v>0.19230769230769232</v>
      </c>
    </row>
    <row r="10029" spans="2:17" x14ac:dyDescent="0.25">
      <c r="B10029" t="s">
        <v>264</v>
      </c>
      <c r="C10029">
        <v>163891</v>
      </c>
      <c r="D10029">
        <v>1</v>
      </c>
      <c r="E10029">
        <v>1</v>
      </c>
      <c r="F10029">
        <v>4</v>
      </c>
      <c r="G10029">
        <v>41727</v>
      </c>
      <c r="H10029" t="s">
        <v>7</v>
      </c>
      <c r="I10029" t="s">
        <v>8</v>
      </c>
      <c r="J10029">
        <v>104</v>
      </c>
      <c r="K10029">
        <v>5</v>
      </c>
      <c r="L10029" t="s">
        <v>240</v>
      </c>
      <c r="M10029" t="s">
        <v>258</v>
      </c>
      <c r="N10029" t="s">
        <v>259</v>
      </c>
      <c r="O10029" s="9">
        <f t="shared" si="516"/>
        <v>26</v>
      </c>
      <c r="P10029" s="1">
        <f t="shared" si="517"/>
        <v>4.807692307692308E-2</v>
      </c>
      <c r="Q10029">
        <f t="shared" si="518"/>
        <v>0.19230769230769232</v>
      </c>
    </row>
    <row r="10030" spans="2:17" x14ac:dyDescent="0.25">
      <c r="B10030" t="s">
        <v>264</v>
      </c>
      <c r="C10030">
        <v>182332</v>
      </c>
      <c r="D10030">
        <v>1</v>
      </c>
      <c r="E10030">
        <v>1</v>
      </c>
      <c r="F10030">
        <v>4</v>
      </c>
      <c r="G10030">
        <v>41878</v>
      </c>
      <c r="H10030" t="s">
        <v>7</v>
      </c>
      <c r="I10030" t="s">
        <v>8</v>
      </c>
      <c r="J10030">
        <v>104</v>
      </c>
      <c r="K10030">
        <v>5</v>
      </c>
      <c r="L10030" t="s">
        <v>240</v>
      </c>
      <c r="M10030" t="s">
        <v>258</v>
      </c>
      <c r="N10030" t="s">
        <v>259</v>
      </c>
      <c r="O10030" s="9">
        <f t="shared" si="516"/>
        <v>26</v>
      </c>
      <c r="P10030" s="1">
        <f t="shared" si="517"/>
        <v>4.807692307692308E-2</v>
      </c>
      <c r="Q10030">
        <f t="shared" si="518"/>
        <v>0.19230769230769232</v>
      </c>
    </row>
    <row r="10031" spans="2:17" x14ac:dyDescent="0.25">
      <c r="B10031" t="s">
        <v>264</v>
      </c>
      <c r="C10031">
        <v>176476</v>
      </c>
      <c r="D10031">
        <v>1</v>
      </c>
      <c r="E10031">
        <v>1</v>
      </c>
      <c r="F10031">
        <v>3.5</v>
      </c>
      <c r="G10031">
        <v>41900</v>
      </c>
      <c r="H10031" t="s">
        <v>5</v>
      </c>
      <c r="I10031" t="s">
        <v>6</v>
      </c>
      <c r="J10031">
        <v>104</v>
      </c>
      <c r="K10031">
        <v>5</v>
      </c>
      <c r="L10031" t="s">
        <v>240</v>
      </c>
      <c r="M10031" t="s">
        <v>5</v>
      </c>
      <c r="N10031" t="s">
        <v>259</v>
      </c>
      <c r="O10031" s="9">
        <f t="shared" si="516"/>
        <v>29.714285714285715</v>
      </c>
      <c r="P10031" s="1">
        <f t="shared" si="517"/>
        <v>4.807692307692308E-2</v>
      </c>
      <c r="Q10031">
        <f t="shared" si="518"/>
        <v>0.16826923076923078</v>
      </c>
    </row>
    <row r="10032" spans="2:17" x14ac:dyDescent="0.25">
      <c r="B10032" t="s">
        <v>264</v>
      </c>
      <c r="C10032">
        <v>174311</v>
      </c>
      <c r="D10032">
        <v>1</v>
      </c>
      <c r="E10032">
        <v>1</v>
      </c>
      <c r="F10032">
        <v>3.5</v>
      </c>
      <c r="G10032">
        <v>42019</v>
      </c>
      <c r="H10032" t="s">
        <v>7</v>
      </c>
      <c r="I10032" t="s">
        <v>8</v>
      </c>
      <c r="J10032">
        <v>104</v>
      </c>
      <c r="K10032">
        <v>5</v>
      </c>
      <c r="L10032" t="s">
        <v>240</v>
      </c>
      <c r="M10032" t="s">
        <v>258</v>
      </c>
      <c r="N10032" t="s">
        <v>259</v>
      </c>
      <c r="O10032" s="9">
        <f t="shared" si="516"/>
        <v>29.714285714285715</v>
      </c>
      <c r="P10032" s="1">
        <f t="shared" si="517"/>
        <v>4.807692307692308E-2</v>
      </c>
      <c r="Q10032">
        <f t="shared" si="518"/>
        <v>0.16826923076923078</v>
      </c>
    </row>
    <row r="10033" spans="2:17" x14ac:dyDescent="0.25">
      <c r="B10033" t="s">
        <v>264</v>
      </c>
      <c r="C10033">
        <v>186306</v>
      </c>
      <c r="D10033">
        <v>1</v>
      </c>
      <c r="E10033">
        <v>1</v>
      </c>
      <c r="F10033">
        <v>3.5</v>
      </c>
      <c r="G10033">
        <v>42313</v>
      </c>
      <c r="H10033" t="s">
        <v>7</v>
      </c>
      <c r="I10033" t="s">
        <v>8</v>
      </c>
      <c r="J10033">
        <v>104</v>
      </c>
      <c r="K10033">
        <v>5</v>
      </c>
      <c r="L10033" t="s">
        <v>240</v>
      </c>
      <c r="M10033" t="s">
        <v>258</v>
      </c>
      <c r="N10033" t="s">
        <v>259</v>
      </c>
      <c r="O10033" s="9">
        <f t="shared" si="516"/>
        <v>29.714285714285715</v>
      </c>
      <c r="P10033" s="1">
        <f t="shared" si="517"/>
        <v>4.807692307692308E-2</v>
      </c>
      <c r="Q10033">
        <f t="shared" si="518"/>
        <v>0.16826923076923078</v>
      </c>
    </row>
    <row r="10034" spans="2:17" x14ac:dyDescent="0.25">
      <c r="B10034" t="s">
        <v>264</v>
      </c>
      <c r="C10034">
        <v>181038</v>
      </c>
      <c r="D10034">
        <v>1</v>
      </c>
      <c r="E10034">
        <v>1</v>
      </c>
      <c r="F10034">
        <v>3</v>
      </c>
      <c r="G10034">
        <v>42145</v>
      </c>
      <c r="H10034" t="s">
        <v>5</v>
      </c>
      <c r="I10034" t="s">
        <v>8</v>
      </c>
      <c r="J10034">
        <v>104</v>
      </c>
      <c r="K10034">
        <v>5</v>
      </c>
      <c r="L10034" t="s">
        <v>240</v>
      </c>
      <c r="M10034" t="s">
        <v>5</v>
      </c>
      <c r="N10034" t="s">
        <v>259</v>
      </c>
      <c r="O10034" s="9">
        <f t="shared" si="516"/>
        <v>34.666666666666664</v>
      </c>
      <c r="P10034" s="1">
        <f t="shared" si="517"/>
        <v>4.807692307692308E-2</v>
      </c>
      <c r="Q10034">
        <f t="shared" si="518"/>
        <v>0.14423076923076925</v>
      </c>
    </row>
    <row r="10035" spans="2:17" x14ac:dyDescent="0.25">
      <c r="B10035" t="s">
        <v>264</v>
      </c>
      <c r="C10035">
        <v>166142</v>
      </c>
      <c r="D10035">
        <v>1</v>
      </c>
      <c r="E10035">
        <v>1</v>
      </c>
      <c r="F10035">
        <v>2</v>
      </c>
      <c r="G10035">
        <v>41597</v>
      </c>
      <c r="H10035" t="s">
        <v>5</v>
      </c>
      <c r="I10035" t="s">
        <v>6</v>
      </c>
      <c r="J10035">
        <v>104</v>
      </c>
      <c r="K10035">
        <v>5</v>
      </c>
      <c r="L10035" t="s">
        <v>240</v>
      </c>
      <c r="M10035" t="s">
        <v>5</v>
      </c>
      <c r="N10035" t="s">
        <v>259</v>
      </c>
      <c r="O10035" s="9">
        <f t="shared" si="516"/>
        <v>52</v>
      </c>
      <c r="P10035" s="1">
        <f t="shared" si="517"/>
        <v>4.807692307692308E-2</v>
      </c>
      <c r="Q10035">
        <f t="shared" si="518"/>
        <v>9.6153846153846159E-2</v>
      </c>
    </row>
    <row r="10036" spans="2:17" x14ac:dyDescent="0.25">
      <c r="B10036" t="s">
        <v>264</v>
      </c>
      <c r="C10036">
        <v>192352</v>
      </c>
      <c r="D10036">
        <v>2</v>
      </c>
      <c r="E10036">
        <v>1</v>
      </c>
      <c r="F10036">
        <v>8.5</v>
      </c>
      <c r="G10036">
        <v>42166</v>
      </c>
      <c r="H10036" t="s">
        <v>7</v>
      </c>
      <c r="I10036" t="s">
        <v>8</v>
      </c>
      <c r="J10036">
        <v>125</v>
      </c>
      <c r="K10036">
        <v>6</v>
      </c>
      <c r="L10036" t="s">
        <v>239</v>
      </c>
      <c r="M10036" t="s">
        <v>258</v>
      </c>
      <c r="N10036" t="s">
        <v>259</v>
      </c>
      <c r="O10036" s="9">
        <f t="shared" si="516"/>
        <v>14.705882352941176</v>
      </c>
      <c r="P10036" s="1">
        <f t="shared" si="517"/>
        <v>4.8000000000000001E-2</v>
      </c>
      <c r="Q10036">
        <f t="shared" si="518"/>
        <v>0.40800000000000003</v>
      </c>
    </row>
    <row r="10037" spans="2:17" x14ac:dyDescent="0.25">
      <c r="B10037" t="s">
        <v>264</v>
      </c>
      <c r="C10037">
        <v>191368</v>
      </c>
      <c r="D10037">
        <v>1</v>
      </c>
      <c r="E10037">
        <v>1</v>
      </c>
      <c r="F10037">
        <v>4</v>
      </c>
      <c r="G10037">
        <v>42107</v>
      </c>
      <c r="H10037" t="s">
        <v>7</v>
      </c>
      <c r="I10037" t="s">
        <v>8</v>
      </c>
      <c r="J10037">
        <v>125</v>
      </c>
      <c r="K10037">
        <v>6</v>
      </c>
      <c r="L10037" t="s">
        <v>240</v>
      </c>
      <c r="M10037" t="s">
        <v>258</v>
      </c>
      <c r="N10037" t="s">
        <v>259</v>
      </c>
      <c r="O10037" s="9">
        <f t="shared" si="516"/>
        <v>31.25</v>
      </c>
      <c r="P10037" s="1">
        <f t="shared" si="517"/>
        <v>4.8000000000000001E-2</v>
      </c>
      <c r="Q10037">
        <f t="shared" si="518"/>
        <v>0.192</v>
      </c>
    </row>
    <row r="10038" spans="2:17" x14ac:dyDescent="0.25">
      <c r="B10038" t="s">
        <v>264</v>
      </c>
      <c r="C10038">
        <v>184208</v>
      </c>
      <c r="D10038">
        <v>1</v>
      </c>
      <c r="E10038">
        <v>1</v>
      </c>
      <c r="F10038">
        <v>4</v>
      </c>
      <c r="G10038">
        <v>42307</v>
      </c>
      <c r="H10038" t="s">
        <v>7</v>
      </c>
      <c r="I10038" t="s">
        <v>8</v>
      </c>
      <c r="J10038">
        <v>125</v>
      </c>
      <c r="K10038">
        <v>6</v>
      </c>
      <c r="L10038" t="s">
        <v>240</v>
      </c>
      <c r="M10038" t="s">
        <v>258</v>
      </c>
      <c r="N10038" t="s">
        <v>259</v>
      </c>
      <c r="O10038" s="9">
        <f t="shared" si="516"/>
        <v>31.25</v>
      </c>
      <c r="P10038" s="1">
        <f t="shared" si="517"/>
        <v>4.8000000000000001E-2</v>
      </c>
      <c r="Q10038">
        <f t="shared" si="518"/>
        <v>0.192</v>
      </c>
    </row>
    <row r="10039" spans="2:17" x14ac:dyDescent="0.25">
      <c r="B10039" t="s">
        <v>264</v>
      </c>
      <c r="C10039">
        <v>162205</v>
      </c>
      <c r="D10039">
        <v>1</v>
      </c>
      <c r="E10039">
        <v>1</v>
      </c>
      <c r="F10039">
        <v>3</v>
      </c>
      <c r="G10039">
        <v>41555</v>
      </c>
      <c r="H10039" t="s">
        <v>7</v>
      </c>
      <c r="I10039" t="s">
        <v>8</v>
      </c>
      <c r="J10039">
        <v>125</v>
      </c>
      <c r="K10039">
        <v>6</v>
      </c>
      <c r="L10039" t="s">
        <v>240</v>
      </c>
      <c r="M10039" t="s">
        <v>258</v>
      </c>
      <c r="N10039" t="s">
        <v>259</v>
      </c>
      <c r="O10039" s="9">
        <f t="shared" si="516"/>
        <v>41.666666666666664</v>
      </c>
      <c r="P10039" s="1">
        <f t="shared" si="517"/>
        <v>4.8000000000000001E-2</v>
      </c>
      <c r="Q10039">
        <f t="shared" si="518"/>
        <v>0.14400000000000002</v>
      </c>
    </row>
    <row r="10040" spans="2:17" x14ac:dyDescent="0.25">
      <c r="B10040" t="s">
        <v>264</v>
      </c>
      <c r="C10040">
        <v>154612</v>
      </c>
      <c r="D10040">
        <v>1</v>
      </c>
      <c r="E10040">
        <v>1</v>
      </c>
      <c r="F10040">
        <v>1.5</v>
      </c>
      <c r="G10040">
        <v>41410</v>
      </c>
      <c r="H10040" t="s">
        <v>7</v>
      </c>
      <c r="I10040" t="s">
        <v>8</v>
      </c>
      <c r="J10040">
        <v>125</v>
      </c>
      <c r="K10040">
        <v>6</v>
      </c>
      <c r="L10040" t="s">
        <v>240</v>
      </c>
      <c r="M10040" t="s">
        <v>258</v>
      </c>
      <c r="N10040" t="s">
        <v>259</v>
      </c>
      <c r="O10040" s="9">
        <f t="shared" si="516"/>
        <v>83.333333333333329</v>
      </c>
      <c r="P10040" s="1">
        <f t="shared" si="517"/>
        <v>4.8000000000000001E-2</v>
      </c>
      <c r="Q10040">
        <f t="shared" si="518"/>
        <v>7.2000000000000008E-2</v>
      </c>
    </row>
    <row r="10041" spans="2:17" x14ac:dyDescent="0.25">
      <c r="B10041" t="s">
        <v>264</v>
      </c>
      <c r="C10041">
        <v>179424</v>
      </c>
      <c r="D10041">
        <v>2</v>
      </c>
      <c r="E10041">
        <v>1</v>
      </c>
      <c r="F10041">
        <v>10</v>
      </c>
      <c r="G10041">
        <v>41974</v>
      </c>
      <c r="H10041" t="s">
        <v>7</v>
      </c>
      <c r="I10041" t="s">
        <v>8</v>
      </c>
      <c r="J10041">
        <v>146</v>
      </c>
      <c r="K10041">
        <v>7</v>
      </c>
      <c r="L10041" t="s">
        <v>239</v>
      </c>
      <c r="M10041" t="s">
        <v>258</v>
      </c>
      <c r="N10041" t="s">
        <v>259</v>
      </c>
      <c r="O10041" s="9">
        <f t="shared" si="516"/>
        <v>14.6</v>
      </c>
      <c r="P10041" s="1">
        <f t="shared" si="517"/>
        <v>4.7945205479452052E-2</v>
      </c>
      <c r="Q10041">
        <f t="shared" si="518"/>
        <v>0.47945205479452052</v>
      </c>
    </row>
    <row r="10042" spans="2:17" x14ac:dyDescent="0.25">
      <c r="B10042" t="s">
        <v>264</v>
      </c>
      <c r="C10042">
        <v>179440</v>
      </c>
      <c r="D10042">
        <v>2</v>
      </c>
      <c r="E10042">
        <v>1</v>
      </c>
      <c r="F10042">
        <v>10</v>
      </c>
      <c r="G10042">
        <v>41974</v>
      </c>
      <c r="H10042" t="s">
        <v>7</v>
      </c>
      <c r="I10042" t="s">
        <v>8</v>
      </c>
      <c r="J10042">
        <v>146</v>
      </c>
      <c r="K10042">
        <v>7</v>
      </c>
      <c r="L10042" t="s">
        <v>239</v>
      </c>
      <c r="M10042" t="s">
        <v>258</v>
      </c>
      <c r="N10042" t="s">
        <v>259</v>
      </c>
      <c r="O10042" s="9">
        <f t="shared" si="516"/>
        <v>14.6</v>
      </c>
      <c r="P10042" s="1">
        <f t="shared" si="517"/>
        <v>4.7945205479452052E-2</v>
      </c>
      <c r="Q10042">
        <f t="shared" si="518"/>
        <v>0.47945205479452052</v>
      </c>
    </row>
    <row r="10043" spans="2:17" x14ac:dyDescent="0.25">
      <c r="B10043" t="s">
        <v>264</v>
      </c>
      <c r="C10043">
        <v>191199</v>
      </c>
      <c r="D10043">
        <v>2</v>
      </c>
      <c r="E10043">
        <v>1</v>
      </c>
      <c r="F10043">
        <v>8.5</v>
      </c>
      <c r="G10043">
        <v>42166</v>
      </c>
      <c r="H10043" t="s">
        <v>7</v>
      </c>
      <c r="I10043" t="s">
        <v>8</v>
      </c>
      <c r="J10043">
        <v>146</v>
      </c>
      <c r="K10043">
        <v>7</v>
      </c>
      <c r="L10043" t="s">
        <v>239</v>
      </c>
      <c r="M10043" t="s">
        <v>258</v>
      </c>
      <c r="N10043" t="s">
        <v>259</v>
      </c>
      <c r="O10043" s="9">
        <f t="shared" ref="O10043:O10106" si="519">J10043/F10043</f>
        <v>17.176470588235293</v>
      </c>
      <c r="P10043" s="1">
        <f t="shared" ref="P10043:P10106" si="520">K10043/J10043</f>
        <v>4.7945205479452052E-2</v>
      </c>
      <c r="Q10043">
        <f t="shared" si="518"/>
        <v>0.40753424657534243</v>
      </c>
    </row>
    <row r="10044" spans="2:17" x14ac:dyDescent="0.25">
      <c r="B10044" t="s">
        <v>264</v>
      </c>
      <c r="C10044">
        <v>182354</v>
      </c>
      <c r="D10044">
        <v>1</v>
      </c>
      <c r="E10044">
        <v>1</v>
      </c>
      <c r="F10044">
        <v>6</v>
      </c>
      <c r="G10044">
        <v>41868</v>
      </c>
      <c r="H10044" t="s">
        <v>7</v>
      </c>
      <c r="I10044" t="s">
        <v>8</v>
      </c>
      <c r="J10044">
        <v>146</v>
      </c>
      <c r="K10044">
        <v>7</v>
      </c>
      <c r="L10044" t="s">
        <v>240</v>
      </c>
      <c r="M10044" t="s">
        <v>258</v>
      </c>
      <c r="N10044" t="s">
        <v>259</v>
      </c>
      <c r="O10044" s="9">
        <f t="shared" si="519"/>
        <v>24.333333333333332</v>
      </c>
      <c r="P10044" s="1">
        <f t="shared" si="520"/>
        <v>4.7945205479452052E-2</v>
      </c>
      <c r="Q10044">
        <f t="shared" ref="Q10044:Q10107" si="521">F10044*P10044</f>
        <v>0.28767123287671231</v>
      </c>
    </row>
    <row r="10045" spans="2:17" x14ac:dyDescent="0.25">
      <c r="B10045" t="s">
        <v>264</v>
      </c>
      <c r="C10045">
        <v>182360</v>
      </c>
      <c r="D10045">
        <v>1</v>
      </c>
      <c r="E10045">
        <v>1</v>
      </c>
      <c r="F10045">
        <v>6</v>
      </c>
      <c r="G10045">
        <v>41868</v>
      </c>
      <c r="H10045" t="s">
        <v>7</v>
      </c>
      <c r="I10045" t="s">
        <v>8</v>
      </c>
      <c r="J10045">
        <v>146</v>
      </c>
      <c r="K10045">
        <v>7</v>
      </c>
      <c r="L10045" t="s">
        <v>240</v>
      </c>
      <c r="M10045" t="s">
        <v>258</v>
      </c>
      <c r="N10045" t="s">
        <v>259</v>
      </c>
      <c r="O10045" s="9">
        <f t="shared" si="519"/>
        <v>24.333333333333332</v>
      </c>
      <c r="P10045" s="1">
        <f t="shared" si="520"/>
        <v>4.7945205479452052E-2</v>
      </c>
      <c r="Q10045">
        <f t="shared" si="521"/>
        <v>0.28767123287671231</v>
      </c>
    </row>
    <row r="10046" spans="2:17" x14ac:dyDescent="0.25">
      <c r="B10046" t="s">
        <v>264</v>
      </c>
      <c r="C10046">
        <v>182361</v>
      </c>
      <c r="D10046">
        <v>1</v>
      </c>
      <c r="E10046">
        <v>1</v>
      </c>
      <c r="F10046">
        <v>6</v>
      </c>
      <c r="G10046">
        <v>41868</v>
      </c>
      <c r="H10046" t="s">
        <v>7</v>
      </c>
      <c r="I10046" t="s">
        <v>8</v>
      </c>
      <c r="J10046">
        <v>146</v>
      </c>
      <c r="K10046">
        <v>7</v>
      </c>
      <c r="L10046" t="s">
        <v>240</v>
      </c>
      <c r="M10046" t="s">
        <v>258</v>
      </c>
      <c r="N10046" t="s">
        <v>259</v>
      </c>
      <c r="O10046" s="9">
        <f t="shared" si="519"/>
        <v>24.333333333333332</v>
      </c>
      <c r="P10046" s="1">
        <f t="shared" si="520"/>
        <v>4.7945205479452052E-2</v>
      </c>
      <c r="Q10046">
        <f t="shared" si="521"/>
        <v>0.28767123287671231</v>
      </c>
    </row>
    <row r="10047" spans="2:17" x14ac:dyDescent="0.25">
      <c r="B10047" t="s">
        <v>264</v>
      </c>
      <c r="C10047">
        <v>181527</v>
      </c>
      <c r="D10047">
        <v>1</v>
      </c>
      <c r="E10047">
        <v>1</v>
      </c>
      <c r="F10047">
        <v>6</v>
      </c>
      <c r="G10047">
        <v>41890</v>
      </c>
      <c r="H10047" t="s">
        <v>7</v>
      </c>
      <c r="I10047" t="s">
        <v>8</v>
      </c>
      <c r="J10047">
        <v>146</v>
      </c>
      <c r="K10047">
        <v>7</v>
      </c>
      <c r="L10047" t="s">
        <v>240</v>
      </c>
      <c r="M10047" t="s">
        <v>258</v>
      </c>
      <c r="N10047" t="s">
        <v>259</v>
      </c>
      <c r="O10047" s="9">
        <f t="shared" si="519"/>
        <v>24.333333333333332</v>
      </c>
      <c r="P10047" s="1">
        <f t="shared" si="520"/>
        <v>4.7945205479452052E-2</v>
      </c>
      <c r="Q10047">
        <f t="shared" si="521"/>
        <v>0.28767123287671231</v>
      </c>
    </row>
    <row r="10048" spans="2:17" x14ac:dyDescent="0.25">
      <c r="B10048" t="s">
        <v>264</v>
      </c>
      <c r="C10048">
        <v>182029</v>
      </c>
      <c r="D10048">
        <v>2</v>
      </c>
      <c r="E10048">
        <v>1</v>
      </c>
      <c r="F10048">
        <v>20</v>
      </c>
      <c r="G10048">
        <v>41811</v>
      </c>
      <c r="H10048" t="s">
        <v>7</v>
      </c>
      <c r="I10048" t="s">
        <v>8</v>
      </c>
      <c r="J10048">
        <v>272</v>
      </c>
      <c r="K10048">
        <v>13</v>
      </c>
      <c r="L10048" t="s">
        <v>239</v>
      </c>
      <c r="M10048" t="s">
        <v>258</v>
      </c>
      <c r="N10048" t="s">
        <v>259</v>
      </c>
      <c r="O10048" s="9">
        <f t="shared" si="519"/>
        <v>13.6</v>
      </c>
      <c r="P10048" s="1">
        <f t="shared" si="520"/>
        <v>4.779411764705882E-2</v>
      </c>
      <c r="Q10048">
        <f t="shared" si="521"/>
        <v>0.95588235294117641</v>
      </c>
    </row>
    <row r="10049" spans="2:17" x14ac:dyDescent="0.25">
      <c r="B10049" t="s">
        <v>264</v>
      </c>
      <c r="C10049">
        <v>180776</v>
      </c>
      <c r="D10049">
        <v>2</v>
      </c>
      <c r="E10049">
        <v>1</v>
      </c>
      <c r="F10049">
        <v>10</v>
      </c>
      <c r="G10049">
        <v>41902</v>
      </c>
      <c r="H10049" t="s">
        <v>7</v>
      </c>
      <c r="I10049" t="s">
        <v>8</v>
      </c>
      <c r="J10049">
        <v>126</v>
      </c>
      <c r="K10049">
        <v>6</v>
      </c>
      <c r="L10049" t="s">
        <v>239</v>
      </c>
      <c r="M10049" t="s">
        <v>258</v>
      </c>
      <c r="N10049" t="s">
        <v>259</v>
      </c>
      <c r="O10049" s="9">
        <f t="shared" si="519"/>
        <v>12.6</v>
      </c>
      <c r="P10049" s="1">
        <f t="shared" si="520"/>
        <v>4.7619047619047616E-2</v>
      </c>
      <c r="Q10049">
        <f t="shared" si="521"/>
        <v>0.47619047619047616</v>
      </c>
    </row>
    <row r="10050" spans="2:17" x14ac:dyDescent="0.25">
      <c r="B10050" t="s">
        <v>264</v>
      </c>
      <c r="C10050">
        <v>188524</v>
      </c>
      <c r="D10050">
        <v>2</v>
      </c>
      <c r="E10050">
        <v>1</v>
      </c>
      <c r="F10050">
        <v>10</v>
      </c>
      <c r="G10050">
        <v>42097</v>
      </c>
      <c r="H10050" t="s">
        <v>5</v>
      </c>
      <c r="I10050" t="s">
        <v>6</v>
      </c>
      <c r="J10050">
        <v>126</v>
      </c>
      <c r="K10050">
        <v>6</v>
      </c>
      <c r="L10050" t="s">
        <v>239</v>
      </c>
      <c r="M10050" t="s">
        <v>5</v>
      </c>
      <c r="N10050" t="s">
        <v>259</v>
      </c>
      <c r="O10050" s="9">
        <f t="shared" si="519"/>
        <v>12.6</v>
      </c>
      <c r="P10050" s="1">
        <f t="shared" si="520"/>
        <v>4.7619047619047616E-2</v>
      </c>
      <c r="Q10050">
        <f t="shared" si="521"/>
        <v>0.47619047619047616</v>
      </c>
    </row>
    <row r="10051" spans="2:17" x14ac:dyDescent="0.25">
      <c r="B10051" t="s">
        <v>264</v>
      </c>
      <c r="C10051">
        <v>188524</v>
      </c>
      <c r="D10051">
        <v>2</v>
      </c>
      <c r="E10051">
        <v>1</v>
      </c>
      <c r="F10051">
        <v>10</v>
      </c>
      <c r="G10051">
        <v>42097</v>
      </c>
      <c r="H10051" t="s">
        <v>5</v>
      </c>
      <c r="I10051" t="s">
        <v>6</v>
      </c>
      <c r="J10051">
        <v>126</v>
      </c>
      <c r="K10051">
        <v>6</v>
      </c>
      <c r="L10051" t="s">
        <v>239</v>
      </c>
      <c r="M10051" t="s">
        <v>5</v>
      </c>
      <c r="N10051" t="s">
        <v>259</v>
      </c>
      <c r="O10051" s="9">
        <f t="shared" si="519"/>
        <v>12.6</v>
      </c>
      <c r="P10051" s="1">
        <f t="shared" si="520"/>
        <v>4.7619047619047616E-2</v>
      </c>
      <c r="Q10051">
        <f t="shared" si="521"/>
        <v>0.47619047619047616</v>
      </c>
    </row>
    <row r="10052" spans="2:17" x14ac:dyDescent="0.25">
      <c r="B10052" t="s">
        <v>264</v>
      </c>
      <c r="C10052">
        <v>186080</v>
      </c>
      <c r="D10052">
        <v>2</v>
      </c>
      <c r="E10052">
        <v>1</v>
      </c>
      <c r="F10052">
        <v>10</v>
      </c>
      <c r="G10052">
        <v>42290</v>
      </c>
      <c r="H10052" t="s">
        <v>7</v>
      </c>
      <c r="I10052" t="s">
        <v>8</v>
      </c>
      <c r="J10052">
        <v>126</v>
      </c>
      <c r="K10052">
        <v>6</v>
      </c>
      <c r="L10052" t="s">
        <v>239</v>
      </c>
      <c r="M10052" t="s">
        <v>258</v>
      </c>
      <c r="N10052" t="s">
        <v>259</v>
      </c>
      <c r="O10052" s="9">
        <f t="shared" si="519"/>
        <v>12.6</v>
      </c>
      <c r="P10052" s="1">
        <f t="shared" si="520"/>
        <v>4.7619047619047616E-2</v>
      </c>
      <c r="Q10052">
        <f t="shared" si="521"/>
        <v>0.47619047619047616</v>
      </c>
    </row>
    <row r="10053" spans="2:17" x14ac:dyDescent="0.25">
      <c r="B10053" t="s">
        <v>264</v>
      </c>
      <c r="C10053">
        <v>188588</v>
      </c>
      <c r="D10053">
        <v>2</v>
      </c>
      <c r="E10053">
        <v>2</v>
      </c>
      <c r="F10053">
        <v>12</v>
      </c>
      <c r="G10053">
        <v>42059</v>
      </c>
      <c r="H10053" t="s">
        <v>7</v>
      </c>
      <c r="I10053" t="s">
        <v>8</v>
      </c>
      <c r="J10053">
        <v>168</v>
      </c>
      <c r="K10053">
        <v>8</v>
      </c>
      <c r="L10053" t="s">
        <v>239</v>
      </c>
      <c r="M10053" t="s">
        <v>258</v>
      </c>
      <c r="N10053" t="s">
        <v>259</v>
      </c>
      <c r="O10053" s="9">
        <f t="shared" si="519"/>
        <v>14</v>
      </c>
      <c r="P10053" s="1">
        <f t="shared" si="520"/>
        <v>4.7619047619047616E-2</v>
      </c>
      <c r="Q10053">
        <f t="shared" si="521"/>
        <v>0.5714285714285714</v>
      </c>
    </row>
    <row r="10054" spans="2:17" x14ac:dyDescent="0.25">
      <c r="B10054" t="s">
        <v>264</v>
      </c>
      <c r="C10054">
        <v>188587</v>
      </c>
      <c r="D10054">
        <v>2</v>
      </c>
      <c r="E10054">
        <v>2</v>
      </c>
      <c r="F10054">
        <v>12</v>
      </c>
      <c r="G10054">
        <v>42059</v>
      </c>
      <c r="H10054" t="s">
        <v>7</v>
      </c>
      <c r="I10054" t="s">
        <v>8</v>
      </c>
      <c r="J10054">
        <v>168</v>
      </c>
      <c r="K10054">
        <v>8</v>
      </c>
      <c r="L10054" t="s">
        <v>239</v>
      </c>
      <c r="M10054" t="s">
        <v>258</v>
      </c>
      <c r="N10054" t="s">
        <v>259</v>
      </c>
      <c r="O10054" s="9">
        <f t="shared" si="519"/>
        <v>14</v>
      </c>
      <c r="P10054" s="1">
        <f t="shared" si="520"/>
        <v>4.7619047619047616E-2</v>
      </c>
      <c r="Q10054">
        <f t="shared" si="521"/>
        <v>0.5714285714285714</v>
      </c>
    </row>
    <row r="10055" spans="2:17" x14ac:dyDescent="0.25">
      <c r="B10055" t="s">
        <v>264</v>
      </c>
      <c r="C10055">
        <v>189340</v>
      </c>
      <c r="D10055">
        <v>2</v>
      </c>
      <c r="E10055">
        <v>1</v>
      </c>
      <c r="F10055">
        <v>7.5</v>
      </c>
      <c r="G10055">
        <v>42128</v>
      </c>
      <c r="H10055" t="s">
        <v>5</v>
      </c>
      <c r="I10055" t="s">
        <v>6</v>
      </c>
      <c r="J10055">
        <v>105</v>
      </c>
      <c r="K10055">
        <v>5</v>
      </c>
      <c r="L10055" t="s">
        <v>239</v>
      </c>
      <c r="M10055" t="s">
        <v>5</v>
      </c>
      <c r="N10055" t="s">
        <v>259</v>
      </c>
      <c r="O10055" s="9">
        <f t="shared" si="519"/>
        <v>14</v>
      </c>
      <c r="P10055" s="1">
        <f t="shared" si="520"/>
        <v>4.7619047619047616E-2</v>
      </c>
      <c r="Q10055">
        <f t="shared" si="521"/>
        <v>0.3571428571428571</v>
      </c>
    </row>
    <row r="10056" spans="2:17" x14ac:dyDescent="0.25">
      <c r="B10056" t="s">
        <v>264</v>
      </c>
      <c r="C10056">
        <v>189340</v>
      </c>
      <c r="D10056">
        <v>2</v>
      </c>
      <c r="E10056">
        <v>1</v>
      </c>
      <c r="F10056">
        <v>7.5</v>
      </c>
      <c r="G10056">
        <v>42128</v>
      </c>
      <c r="H10056" t="s">
        <v>5</v>
      </c>
      <c r="I10056" t="s">
        <v>6</v>
      </c>
      <c r="J10056">
        <v>105</v>
      </c>
      <c r="K10056">
        <v>5</v>
      </c>
      <c r="L10056" t="s">
        <v>239</v>
      </c>
      <c r="M10056" t="s">
        <v>5</v>
      </c>
      <c r="N10056" t="s">
        <v>259</v>
      </c>
      <c r="O10056" s="9">
        <f t="shared" si="519"/>
        <v>14</v>
      </c>
      <c r="P10056" s="1">
        <f t="shared" si="520"/>
        <v>4.7619047619047616E-2</v>
      </c>
      <c r="Q10056">
        <f t="shared" si="521"/>
        <v>0.3571428571428571</v>
      </c>
    </row>
    <row r="10057" spans="2:17" x14ac:dyDescent="0.25">
      <c r="B10057" t="s">
        <v>264</v>
      </c>
      <c r="C10057">
        <v>192103</v>
      </c>
      <c r="D10057">
        <v>2</v>
      </c>
      <c r="E10057">
        <v>1</v>
      </c>
      <c r="F10057">
        <v>8</v>
      </c>
      <c r="G10057">
        <v>42095</v>
      </c>
      <c r="H10057" t="s">
        <v>7</v>
      </c>
      <c r="I10057" t="s">
        <v>8</v>
      </c>
      <c r="J10057">
        <v>126</v>
      </c>
      <c r="K10057">
        <v>6</v>
      </c>
      <c r="L10057" t="s">
        <v>239</v>
      </c>
      <c r="M10057" t="s">
        <v>258</v>
      </c>
      <c r="N10057" t="s">
        <v>259</v>
      </c>
      <c r="O10057" s="9">
        <f t="shared" si="519"/>
        <v>15.75</v>
      </c>
      <c r="P10057" s="1">
        <f t="shared" si="520"/>
        <v>4.7619047619047616E-2</v>
      </c>
      <c r="Q10057">
        <f t="shared" si="521"/>
        <v>0.38095238095238093</v>
      </c>
    </row>
    <row r="10058" spans="2:17" x14ac:dyDescent="0.25">
      <c r="B10058" t="s">
        <v>264</v>
      </c>
      <c r="C10058">
        <v>192103</v>
      </c>
      <c r="D10058">
        <v>2</v>
      </c>
      <c r="E10058">
        <v>1</v>
      </c>
      <c r="F10058">
        <v>8</v>
      </c>
      <c r="G10058">
        <v>42095</v>
      </c>
      <c r="H10058" t="s">
        <v>7</v>
      </c>
      <c r="I10058" t="s">
        <v>8</v>
      </c>
      <c r="J10058">
        <v>126</v>
      </c>
      <c r="K10058">
        <v>6</v>
      </c>
      <c r="L10058" t="s">
        <v>239</v>
      </c>
      <c r="M10058" t="s">
        <v>258</v>
      </c>
      <c r="N10058" t="s">
        <v>259</v>
      </c>
      <c r="O10058" s="9">
        <f t="shared" si="519"/>
        <v>15.75</v>
      </c>
      <c r="P10058" s="1">
        <f t="shared" si="520"/>
        <v>4.7619047619047616E-2</v>
      </c>
      <c r="Q10058">
        <f t="shared" si="521"/>
        <v>0.38095238095238093</v>
      </c>
    </row>
    <row r="10059" spans="2:17" x14ac:dyDescent="0.25">
      <c r="B10059" t="s">
        <v>264</v>
      </c>
      <c r="C10059">
        <v>183003</v>
      </c>
      <c r="D10059">
        <v>2</v>
      </c>
      <c r="E10059">
        <v>2</v>
      </c>
      <c r="F10059">
        <v>10</v>
      </c>
      <c r="G10059">
        <v>42293</v>
      </c>
      <c r="H10059" t="s">
        <v>7</v>
      </c>
      <c r="I10059" t="s">
        <v>8</v>
      </c>
      <c r="J10059">
        <v>189</v>
      </c>
      <c r="K10059">
        <v>9</v>
      </c>
      <c r="L10059" t="s">
        <v>239</v>
      </c>
      <c r="M10059" t="s">
        <v>258</v>
      </c>
      <c r="N10059" t="s">
        <v>259</v>
      </c>
      <c r="O10059" s="9">
        <f t="shared" si="519"/>
        <v>18.899999999999999</v>
      </c>
      <c r="P10059" s="1">
        <f t="shared" si="520"/>
        <v>4.7619047619047616E-2</v>
      </c>
      <c r="Q10059">
        <f t="shared" si="521"/>
        <v>0.47619047619047616</v>
      </c>
    </row>
    <row r="10060" spans="2:17" x14ac:dyDescent="0.25">
      <c r="B10060" t="s">
        <v>264</v>
      </c>
      <c r="C10060">
        <v>183004</v>
      </c>
      <c r="D10060">
        <v>2</v>
      </c>
      <c r="E10060">
        <v>2</v>
      </c>
      <c r="F10060">
        <v>10</v>
      </c>
      <c r="G10060">
        <v>42293</v>
      </c>
      <c r="H10060" t="s">
        <v>7</v>
      </c>
      <c r="I10060" t="s">
        <v>8</v>
      </c>
      <c r="J10060">
        <v>189</v>
      </c>
      <c r="K10060">
        <v>9</v>
      </c>
      <c r="L10060" t="s">
        <v>239</v>
      </c>
      <c r="M10060" t="s">
        <v>258</v>
      </c>
      <c r="N10060" t="s">
        <v>259</v>
      </c>
      <c r="O10060" s="9">
        <f t="shared" si="519"/>
        <v>18.899999999999999</v>
      </c>
      <c r="P10060" s="1">
        <f t="shared" si="520"/>
        <v>4.7619047619047616E-2</v>
      </c>
      <c r="Q10060">
        <f t="shared" si="521"/>
        <v>0.47619047619047616</v>
      </c>
    </row>
    <row r="10061" spans="2:17" x14ac:dyDescent="0.25">
      <c r="B10061" t="s">
        <v>264</v>
      </c>
      <c r="C10061">
        <v>183007</v>
      </c>
      <c r="D10061">
        <v>2</v>
      </c>
      <c r="E10061">
        <v>1</v>
      </c>
      <c r="F10061">
        <v>10</v>
      </c>
      <c r="G10061">
        <v>42293</v>
      </c>
      <c r="H10061" t="s">
        <v>7</v>
      </c>
      <c r="I10061" t="s">
        <v>8</v>
      </c>
      <c r="J10061">
        <v>189</v>
      </c>
      <c r="K10061">
        <v>9</v>
      </c>
      <c r="L10061" t="s">
        <v>239</v>
      </c>
      <c r="M10061" t="s">
        <v>258</v>
      </c>
      <c r="N10061" t="s">
        <v>259</v>
      </c>
      <c r="O10061" s="9">
        <f t="shared" si="519"/>
        <v>18.899999999999999</v>
      </c>
      <c r="P10061" s="1">
        <f t="shared" si="520"/>
        <v>4.7619047619047616E-2</v>
      </c>
      <c r="Q10061">
        <f t="shared" si="521"/>
        <v>0.47619047619047616</v>
      </c>
    </row>
    <row r="10062" spans="2:17" x14ac:dyDescent="0.25">
      <c r="B10062" t="s">
        <v>264</v>
      </c>
      <c r="C10062">
        <v>183028</v>
      </c>
      <c r="D10062">
        <v>2</v>
      </c>
      <c r="E10062">
        <v>2</v>
      </c>
      <c r="F10062">
        <v>10</v>
      </c>
      <c r="G10062">
        <v>42297</v>
      </c>
      <c r="H10062" t="s">
        <v>7</v>
      </c>
      <c r="I10062" t="s">
        <v>8</v>
      </c>
      <c r="J10062">
        <v>189</v>
      </c>
      <c r="K10062">
        <v>9</v>
      </c>
      <c r="L10062" t="s">
        <v>239</v>
      </c>
      <c r="M10062" t="s">
        <v>258</v>
      </c>
      <c r="N10062" t="s">
        <v>259</v>
      </c>
      <c r="O10062" s="9">
        <f t="shared" si="519"/>
        <v>18.899999999999999</v>
      </c>
      <c r="P10062" s="1">
        <f t="shared" si="520"/>
        <v>4.7619047619047616E-2</v>
      </c>
      <c r="Q10062">
        <f t="shared" si="521"/>
        <v>0.47619047619047616</v>
      </c>
    </row>
    <row r="10063" spans="2:17" x14ac:dyDescent="0.25">
      <c r="B10063" t="s">
        <v>264</v>
      </c>
      <c r="C10063">
        <v>183042</v>
      </c>
      <c r="D10063">
        <v>2</v>
      </c>
      <c r="E10063">
        <v>2</v>
      </c>
      <c r="F10063">
        <v>10</v>
      </c>
      <c r="G10063">
        <v>42298</v>
      </c>
      <c r="H10063" t="s">
        <v>7</v>
      </c>
      <c r="I10063" t="s">
        <v>8</v>
      </c>
      <c r="J10063">
        <v>189</v>
      </c>
      <c r="K10063">
        <v>9</v>
      </c>
      <c r="L10063" t="s">
        <v>239</v>
      </c>
      <c r="M10063" t="s">
        <v>258</v>
      </c>
      <c r="N10063" t="s">
        <v>259</v>
      </c>
      <c r="O10063" s="9">
        <f t="shared" si="519"/>
        <v>18.899999999999999</v>
      </c>
      <c r="P10063" s="1">
        <f t="shared" si="520"/>
        <v>4.7619047619047616E-2</v>
      </c>
      <c r="Q10063">
        <f t="shared" si="521"/>
        <v>0.47619047619047616</v>
      </c>
    </row>
    <row r="10064" spans="2:17" x14ac:dyDescent="0.25">
      <c r="B10064" t="s">
        <v>264</v>
      </c>
      <c r="C10064">
        <v>183043</v>
      </c>
      <c r="D10064">
        <v>2</v>
      </c>
      <c r="E10064">
        <v>1</v>
      </c>
      <c r="F10064">
        <v>10</v>
      </c>
      <c r="G10064">
        <v>42298</v>
      </c>
      <c r="H10064" t="s">
        <v>7</v>
      </c>
      <c r="I10064" t="s">
        <v>8</v>
      </c>
      <c r="J10064">
        <v>189</v>
      </c>
      <c r="K10064">
        <v>9</v>
      </c>
      <c r="L10064" t="s">
        <v>239</v>
      </c>
      <c r="M10064" t="s">
        <v>258</v>
      </c>
      <c r="N10064" t="s">
        <v>259</v>
      </c>
      <c r="O10064" s="9">
        <f t="shared" si="519"/>
        <v>18.899999999999999</v>
      </c>
      <c r="P10064" s="1">
        <f t="shared" si="520"/>
        <v>4.7619047619047616E-2</v>
      </c>
      <c r="Q10064">
        <f t="shared" si="521"/>
        <v>0.47619047619047616</v>
      </c>
    </row>
    <row r="10065" spans="2:17" x14ac:dyDescent="0.25">
      <c r="B10065" t="s">
        <v>264</v>
      </c>
      <c r="C10065">
        <v>186248</v>
      </c>
      <c r="D10065">
        <v>2</v>
      </c>
      <c r="E10065">
        <v>1</v>
      </c>
      <c r="F10065">
        <v>10</v>
      </c>
      <c r="G10065">
        <v>42299</v>
      </c>
      <c r="H10065" t="s">
        <v>7</v>
      </c>
      <c r="I10065" t="s">
        <v>8</v>
      </c>
      <c r="J10065">
        <v>189</v>
      </c>
      <c r="K10065">
        <v>9</v>
      </c>
      <c r="L10065" t="s">
        <v>239</v>
      </c>
      <c r="M10065" t="s">
        <v>258</v>
      </c>
      <c r="N10065" t="s">
        <v>259</v>
      </c>
      <c r="O10065" s="9">
        <f t="shared" si="519"/>
        <v>18.899999999999999</v>
      </c>
      <c r="P10065" s="1">
        <f t="shared" si="520"/>
        <v>4.7619047619047616E-2</v>
      </c>
      <c r="Q10065">
        <f t="shared" si="521"/>
        <v>0.47619047619047616</v>
      </c>
    </row>
    <row r="10066" spans="2:17" x14ac:dyDescent="0.25">
      <c r="B10066" t="s">
        <v>264</v>
      </c>
      <c r="C10066">
        <v>180247</v>
      </c>
      <c r="D10066">
        <v>2</v>
      </c>
      <c r="E10066">
        <v>1</v>
      </c>
      <c r="F10066">
        <v>6.5</v>
      </c>
      <c r="G10066">
        <v>42022</v>
      </c>
      <c r="H10066" t="s">
        <v>7</v>
      </c>
      <c r="I10066" t="s">
        <v>8</v>
      </c>
      <c r="J10066">
        <v>126</v>
      </c>
      <c r="K10066">
        <v>6</v>
      </c>
      <c r="L10066" t="s">
        <v>239</v>
      </c>
      <c r="M10066" t="s">
        <v>258</v>
      </c>
      <c r="N10066" t="s">
        <v>259</v>
      </c>
      <c r="O10066" s="9">
        <f t="shared" si="519"/>
        <v>19.384615384615383</v>
      </c>
      <c r="P10066" s="1">
        <f t="shared" si="520"/>
        <v>4.7619047619047616E-2</v>
      </c>
      <c r="Q10066">
        <f t="shared" si="521"/>
        <v>0.30952380952380953</v>
      </c>
    </row>
    <row r="10067" spans="2:17" x14ac:dyDescent="0.25">
      <c r="B10067" t="s">
        <v>264</v>
      </c>
      <c r="C10067">
        <v>155861</v>
      </c>
      <c r="D10067">
        <v>1</v>
      </c>
      <c r="E10067">
        <v>1</v>
      </c>
      <c r="F10067">
        <v>5</v>
      </c>
      <c r="G10067">
        <v>41347</v>
      </c>
      <c r="H10067" t="s">
        <v>7</v>
      </c>
      <c r="I10067" t="s">
        <v>8</v>
      </c>
      <c r="J10067">
        <v>126</v>
      </c>
      <c r="K10067">
        <v>6</v>
      </c>
      <c r="L10067" t="s">
        <v>240</v>
      </c>
      <c r="M10067" t="s">
        <v>258</v>
      </c>
      <c r="N10067" t="s">
        <v>259</v>
      </c>
      <c r="O10067" s="9">
        <f t="shared" si="519"/>
        <v>25.2</v>
      </c>
      <c r="P10067" s="1">
        <f t="shared" si="520"/>
        <v>4.7619047619047616E-2</v>
      </c>
      <c r="Q10067">
        <f t="shared" si="521"/>
        <v>0.23809523809523808</v>
      </c>
    </row>
    <row r="10068" spans="2:17" x14ac:dyDescent="0.25">
      <c r="B10068" t="s">
        <v>264</v>
      </c>
      <c r="C10068">
        <v>155870</v>
      </c>
      <c r="D10068">
        <v>1</v>
      </c>
      <c r="E10068">
        <v>1</v>
      </c>
      <c r="F10068">
        <v>5</v>
      </c>
      <c r="G10068">
        <v>41347</v>
      </c>
      <c r="H10068" t="s">
        <v>7</v>
      </c>
      <c r="I10068" t="s">
        <v>8</v>
      </c>
      <c r="J10068">
        <v>126</v>
      </c>
      <c r="K10068">
        <v>6</v>
      </c>
      <c r="L10068" t="s">
        <v>240</v>
      </c>
      <c r="M10068" t="s">
        <v>258</v>
      </c>
      <c r="N10068" t="s">
        <v>259</v>
      </c>
      <c r="O10068" s="9">
        <f t="shared" si="519"/>
        <v>25.2</v>
      </c>
      <c r="P10068" s="1">
        <f t="shared" si="520"/>
        <v>4.7619047619047616E-2</v>
      </c>
      <c r="Q10068">
        <f t="shared" si="521"/>
        <v>0.23809523809523808</v>
      </c>
    </row>
    <row r="10069" spans="2:17" x14ac:dyDescent="0.25">
      <c r="B10069" t="s">
        <v>264</v>
      </c>
      <c r="C10069">
        <v>170783</v>
      </c>
      <c r="D10069">
        <v>1</v>
      </c>
      <c r="E10069">
        <v>1</v>
      </c>
      <c r="F10069">
        <v>5</v>
      </c>
      <c r="G10069">
        <v>41749</v>
      </c>
      <c r="H10069" t="s">
        <v>7</v>
      </c>
      <c r="I10069" t="s">
        <v>8</v>
      </c>
      <c r="J10069">
        <v>126</v>
      </c>
      <c r="K10069">
        <v>6</v>
      </c>
      <c r="L10069" t="s">
        <v>240</v>
      </c>
      <c r="M10069" t="s">
        <v>258</v>
      </c>
      <c r="N10069" t="s">
        <v>259</v>
      </c>
      <c r="O10069" s="9">
        <f t="shared" si="519"/>
        <v>25.2</v>
      </c>
      <c r="P10069" s="1">
        <f t="shared" si="520"/>
        <v>4.7619047619047616E-2</v>
      </c>
      <c r="Q10069">
        <f t="shared" si="521"/>
        <v>0.23809523809523808</v>
      </c>
    </row>
    <row r="10070" spans="2:17" x14ac:dyDescent="0.25">
      <c r="B10070" t="s">
        <v>264</v>
      </c>
      <c r="C10070">
        <v>167836</v>
      </c>
      <c r="D10070">
        <v>1</v>
      </c>
      <c r="E10070">
        <v>1</v>
      </c>
      <c r="F10070">
        <v>5</v>
      </c>
      <c r="G10070">
        <v>41801</v>
      </c>
      <c r="H10070" t="s">
        <v>7</v>
      </c>
      <c r="I10070" t="s">
        <v>8</v>
      </c>
      <c r="J10070">
        <v>126</v>
      </c>
      <c r="K10070">
        <v>6</v>
      </c>
      <c r="L10070" t="s">
        <v>240</v>
      </c>
      <c r="M10070" t="s">
        <v>258</v>
      </c>
      <c r="N10070" t="s">
        <v>259</v>
      </c>
      <c r="O10070" s="9">
        <f t="shared" si="519"/>
        <v>25.2</v>
      </c>
      <c r="P10070" s="1">
        <f t="shared" si="520"/>
        <v>4.7619047619047616E-2</v>
      </c>
      <c r="Q10070">
        <f t="shared" si="521"/>
        <v>0.23809523809523808</v>
      </c>
    </row>
    <row r="10071" spans="2:17" x14ac:dyDescent="0.25">
      <c r="B10071" t="s">
        <v>264</v>
      </c>
      <c r="C10071">
        <v>170780</v>
      </c>
      <c r="D10071">
        <v>1</v>
      </c>
      <c r="E10071">
        <v>1</v>
      </c>
      <c r="F10071">
        <v>5</v>
      </c>
      <c r="G10071">
        <v>41769</v>
      </c>
      <c r="H10071" t="s">
        <v>7</v>
      </c>
      <c r="I10071" t="s">
        <v>8</v>
      </c>
      <c r="J10071">
        <v>126</v>
      </c>
      <c r="K10071">
        <v>6</v>
      </c>
      <c r="L10071" t="s">
        <v>240</v>
      </c>
      <c r="M10071" t="s">
        <v>258</v>
      </c>
      <c r="N10071" t="s">
        <v>259</v>
      </c>
      <c r="O10071" s="9">
        <f t="shared" si="519"/>
        <v>25.2</v>
      </c>
      <c r="P10071" s="1">
        <f t="shared" si="520"/>
        <v>4.7619047619047616E-2</v>
      </c>
      <c r="Q10071">
        <f t="shared" si="521"/>
        <v>0.23809523809523808</v>
      </c>
    </row>
    <row r="10072" spans="2:17" x14ac:dyDescent="0.25">
      <c r="B10072" t="s">
        <v>264</v>
      </c>
      <c r="C10072">
        <v>159656</v>
      </c>
      <c r="D10072">
        <v>1</v>
      </c>
      <c r="E10072">
        <v>1</v>
      </c>
      <c r="F10072">
        <v>3</v>
      </c>
      <c r="G10072">
        <v>41499</v>
      </c>
      <c r="H10072" t="s">
        <v>7</v>
      </c>
      <c r="I10072" t="s">
        <v>8</v>
      </c>
      <c r="J10072">
        <v>84</v>
      </c>
      <c r="K10072">
        <v>4</v>
      </c>
      <c r="L10072" t="s">
        <v>240</v>
      </c>
      <c r="M10072" t="s">
        <v>258</v>
      </c>
      <c r="N10072" t="s">
        <v>259</v>
      </c>
      <c r="O10072" s="9">
        <f t="shared" si="519"/>
        <v>28</v>
      </c>
      <c r="P10072" s="1">
        <f t="shared" si="520"/>
        <v>4.7619047619047616E-2</v>
      </c>
      <c r="Q10072">
        <f t="shared" si="521"/>
        <v>0.14285714285714285</v>
      </c>
    </row>
    <row r="10073" spans="2:17" x14ac:dyDescent="0.25">
      <c r="B10073" t="s">
        <v>264</v>
      </c>
      <c r="C10073">
        <v>163668</v>
      </c>
      <c r="D10073">
        <v>1</v>
      </c>
      <c r="E10073">
        <v>1</v>
      </c>
      <c r="F10073">
        <v>6</v>
      </c>
      <c r="G10073">
        <v>41709</v>
      </c>
      <c r="H10073" t="s">
        <v>7</v>
      </c>
      <c r="I10073" t="s">
        <v>8</v>
      </c>
      <c r="J10073">
        <v>168</v>
      </c>
      <c r="K10073">
        <v>8</v>
      </c>
      <c r="L10073" t="s">
        <v>240</v>
      </c>
      <c r="M10073" t="s">
        <v>258</v>
      </c>
      <c r="N10073" t="s">
        <v>259</v>
      </c>
      <c r="O10073" s="9">
        <f t="shared" si="519"/>
        <v>28</v>
      </c>
      <c r="P10073" s="1">
        <f t="shared" si="520"/>
        <v>4.7619047619047616E-2</v>
      </c>
      <c r="Q10073">
        <f t="shared" si="521"/>
        <v>0.2857142857142857</v>
      </c>
    </row>
    <row r="10074" spans="2:17" x14ac:dyDescent="0.25">
      <c r="B10074" t="s">
        <v>264</v>
      </c>
      <c r="C10074">
        <v>163666</v>
      </c>
      <c r="D10074">
        <v>1</v>
      </c>
      <c r="E10074">
        <v>1</v>
      </c>
      <c r="F10074">
        <v>6</v>
      </c>
      <c r="G10074">
        <v>41709</v>
      </c>
      <c r="H10074" t="s">
        <v>7</v>
      </c>
      <c r="I10074" t="s">
        <v>8</v>
      </c>
      <c r="J10074">
        <v>168</v>
      </c>
      <c r="K10074">
        <v>8</v>
      </c>
      <c r="L10074" t="s">
        <v>240</v>
      </c>
      <c r="M10074" t="s">
        <v>258</v>
      </c>
      <c r="N10074" t="s">
        <v>259</v>
      </c>
      <c r="O10074" s="9">
        <f t="shared" si="519"/>
        <v>28</v>
      </c>
      <c r="P10074" s="1">
        <f t="shared" si="520"/>
        <v>4.7619047619047616E-2</v>
      </c>
      <c r="Q10074">
        <f t="shared" si="521"/>
        <v>0.2857142857142857</v>
      </c>
    </row>
    <row r="10075" spans="2:17" x14ac:dyDescent="0.25">
      <c r="B10075" t="s">
        <v>264</v>
      </c>
      <c r="C10075">
        <v>173098</v>
      </c>
      <c r="D10075">
        <v>1</v>
      </c>
      <c r="E10075">
        <v>1</v>
      </c>
      <c r="F10075">
        <v>3</v>
      </c>
      <c r="G10075">
        <v>41845</v>
      </c>
      <c r="H10075" t="s">
        <v>7</v>
      </c>
      <c r="I10075" t="s">
        <v>8</v>
      </c>
      <c r="J10075">
        <v>84</v>
      </c>
      <c r="K10075">
        <v>4</v>
      </c>
      <c r="L10075" t="s">
        <v>240</v>
      </c>
      <c r="M10075" t="s">
        <v>258</v>
      </c>
      <c r="N10075" t="s">
        <v>259</v>
      </c>
      <c r="O10075" s="9">
        <f t="shared" si="519"/>
        <v>28</v>
      </c>
      <c r="P10075" s="1">
        <f t="shared" si="520"/>
        <v>4.7619047619047616E-2</v>
      </c>
      <c r="Q10075">
        <f t="shared" si="521"/>
        <v>0.14285714285714285</v>
      </c>
    </row>
    <row r="10076" spans="2:17" x14ac:dyDescent="0.25">
      <c r="B10076" t="s">
        <v>264</v>
      </c>
      <c r="C10076">
        <v>178930</v>
      </c>
      <c r="D10076">
        <v>1</v>
      </c>
      <c r="E10076">
        <v>1</v>
      </c>
      <c r="F10076">
        <v>6</v>
      </c>
      <c r="G10076">
        <v>41815</v>
      </c>
      <c r="H10076" t="s">
        <v>5</v>
      </c>
      <c r="I10076" t="s">
        <v>6</v>
      </c>
      <c r="J10076">
        <v>168</v>
      </c>
      <c r="K10076">
        <v>8</v>
      </c>
      <c r="L10076" t="s">
        <v>240</v>
      </c>
      <c r="M10076" t="s">
        <v>5</v>
      </c>
      <c r="N10076" t="s">
        <v>259</v>
      </c>
      <c r="O10076" s="9">
        <f t="shared" si="519"/>
        <v>28</v>
      </c>
      <c r="P10076" s="1">
        <f t="shared" si="520"/>
        <v>4.7619047619047616E-2</v>
      </c>
      <c r="Q10076">
        <f t="shared" si="521"/>
        <v>0.2857142857142857</v>
      </c>
    </row>
    <row r="10077" spans="2:17" x14ac:dyDescent="0.25">
      <c r="B10077" t="s">
        <v>264</v>
      </c>
      <c r="C10077">
        <v>178614</v>
      </c>
      <c r="D10077">
        <v>1</v>
      </c>
      <c r="E10077">
        <v>1</v>
      </c>
      <c r="F10077">
        <v>3</v>
      </c>
      <c r="G10077">
        <v>41865</v>
      </c>
      <c r="H10077" t="s">
        <v>7</v>
      </c>
      <c r="I10077" t="s">
        <v>8</v>
      </c>
      <c r="J10077">
        <v>84</v>
      </c>
      <c r="K10077">
        <v>4</v>
      </c>
      <c r="L10077" t="s">
        <v>240</v>
      </c>
      <c r="M10077" t="s">
        <v>258</v>
      </c>
      <c r="N10077" t="s">
        <v>259</v>
      </c>
      <c r="O10077" s="9">
        <f t="shared" si="519"/>
        <v>28</v>
      </c>
      <c r="P10077" s="1">
        <f t="shared" si="520"/>
        <v>4.7619047619047616E-2</v>
      </c>
      <c r="Q10077">
        <f t="shared" si="521"/>
        <v>0.14285714285714285</v>
      </c>
    </row>
    <row r="10078" spans="2:17" x14ac:dyDescent="0.25">
      <c r="B10078" t="s">
        <v>264</v>
      </c>
      <c r="C10078">
        <v>178611</v>
      </c>
      <c r="D10078">
        <v>1</v>
      </c>
      <c r="E10078">
        <v>1</v>
      </c>
      <c r="F10078">
        <v>5</v>
      </c>
      <c r="G10078">
        <v>41865</v>
      </c>
      <c r="H10078" t="s">
        <v>7</v>
      </c>
      <c r="I10078" t="s">
        <v>8</v>
      </c>
      <c r="J10078">
        <v>147</v>
      </c>
      <c r="K10078">
        <v>7</v>
      </c>
      <c r="L10078" t="s">
        <v>240</v>
      </c>
      <c r="M10078" t="s">
        <v>258</v>
      </c>
      <c r="N10078" t="s">
        <v>259</v>
      </c>
      <c r="O10078" s="9">
        <f t="shared" si="519"/>
        <v>29.4</v>
      </c>
      <c r="P10078" s="1">
        <f t="shared" si="520"/>
        <v>4.7619047619047616E-2</v>
      </c>
      <c r="Q10078">
        <f t="shared" si="521"/>
        <v>0.23809523809523808</v>
      </c>
    </row>
    <row r="10079" spans="2:17" x14ac:dyDescent="0.25">
      <c r="B10079" t="s">
        <v>264</v>
      </c>
      <c r="C10079">
        <v>159592</v>
      </c>
      <c r="D10079">
        <v>2</v>
      </c>
      <c r="E10079">
        <v>2</v>
      </c>
      <c r="F10079">
        <v>3.5</v>
      </c>
      <c r="G10079">
        <v>41481</v>
      </c>
      <c r="H10079" t="s">
        <v>5</v>
      </c>
      <c r="I10079" t="s">
        <v>6</v>
      </c>
      <c r="J10079">
        <v>105</v>
      </c>
      <c r="K10079">
        <v>5</v>
      </c>
      <c r="L10079" t="s">
        <v>239</v>
      </c>
      <c r="M10079" t="s">
        <v>5</v>
      </c>
      <c r="N10079" t="s">
        <v>259</v>
      </c>
      <c r="O10079" s="9">
        <f t="shared" si="519"/>
        <v>30</v>
      </c>
      <c r="P10079" s="1">
        <f t="shared" si="520"/>
        <v>4.7619047619047616E-2</v>
      </c>
      <c r="Q10079">
        <f t="shared" si="521"/>
        <v>0.16666666666666666</v>
      </c>
    </row>
    <row r="10080" spans="2:17" x14ac:dyDescent="0.25">
      <c r="B10080" t="s">
        <v>264</v>
      </c>
      <c r="C10080">
        <v>156319</v>
      </c>
      <c r="D10080">
        <v>1</v>
      </c>
      <c r="E10080">
        <v>1</v>
      </c>
      <c r="F10080">
        <v>4</v>
      </c>
      <c r="G10080">
        <v>41397</v>
      </c>
      <c r="H10080" t="s">
        <v>7</v>
      </c>
      <c r="I10080" t="s">
        <v>8</v>
      </c>
      <c r="J10080">
        <v>126</v>
      </c>
      <c r="K10080">
        <v>6</v>
      </c>
      <c r="L10080" t="s">
        <v>240</v>
      </c>
      <c r="M10080" t="s">
        <v>258</v>
      </c>
      <c r="N10080" t="s">
        <v>259</v>
      </c>
      <c r="O10080" s="9">
        <f t="shared" si="519"/>
        <v>31.5</v>
      </c>
      <c r="P10080" s="1">
        <f t="shared" si="520"/>
        <v>4.7619047619047616E-2</v>
      </c>
      <c r="Q10080">
        <f t="shared" si="521"/>
        <v>0.19047619047619047</v>
      </c>
    </row>
    <row r="10081" spans="2:17" x14ac:dyDescent="0.25">
      <c r="B10081" t="s">
        <v>264</v>
      </c>
      <c r="C10081">
        <v>177312</v>
      </c>
      <c r="D10081">
        <v>1</v>
      </c>
      <c r="E10081">
        <v>1</v>
      </c>
      <c r="F10081">
        <v>4</v>
      </c>
      <c r="G10081">
        <v>41898</v>
      </c>
      <c r="H10081" t="s">
        <v>7</v>
      </c>
      <c r="I10081" t="s">
        <v>8</v>
      </c>
      <c r="J10081">
        <v>126</v>
      </c>
      <c r="K10081">
        <v>6</v>
      </c>
      <c r="L10081" t="s">
        <v>240</v>
      </c>
      <c r="M10081" t="s">
        <v>258</v>
      </c>
      <c r="N10081" t="s">
        <v>259</v>
      </c>
      <c r="O10081" s="9">
        <f t="shared" si="519"/>
        <v>31.5</v>
      </c>
      <c r="P10081" s="1">
        <f t="shared" si="520"/>
        <v>4.7619047619047616E-2</v>
      </c>
      <c r="Q10081">
        <f t="shared" si="521"/>
        <v>0.19047619047619047</v>
      </c>
    </row>
    <row r="10082" spans="2:17" x14ac:dyDescent="0.25">
      <c r="B10082" t="s">
        <v>264</v>
      </c>
      <c r="C10082">
        <v>181381</v>
      </c>
      <c r="D10082">
        <v>1</v>
      </c>
      <c r="E10082">
        <v>1</v>
      </c>
      <c r="F10082">
        <v>4</v>
      </c>
      <c r="G10082" t="s">
        <v>66</v>
      </c>
      <c r="H10082" t="s">
        <v>7</v>
      </c>
      <c r="I10082" t="s">
        <v>8</v>
      </c>
      <c r="J10082">
        <v>126</v>
      </c>
      <c r="K10082">
        <v>6</v>
      </c>
      <c r="L10082" t="s">
        <v>240</v>
      </c>
      <c r="M10082" t="s">
        <v>258</v>
      </c>
      <c r="N10082" t="s">
        <v>259</v>
      </c>
      <c r="O10082" s="9">
        <f t="shared" si="519"/>
        <v>31.5</v>
      </c>
      <c r="P10082" s="1">
        <f t="shared" si="520"/>
        <v>4.7619047619047616E-2</v>
      </c>
      <c r="Q10082">
        <f t="shared" si="521"/>
        <v>0.19047619047619047</v>
      </c>
    </row>
    <row r="10083" spans="2:17" x14ac:dyDescent="0.25">
      <c r="B10083" t="s">
        <v>264</v>
      </c>
      <c r="C10083">
        <v>155514</v>
      </c>
      <c r="D10083">
        <v>2</v>
      </c>
      <c r="E10083">
        <v>2</v>
      </c>
      <c r="F10083">
        <v>5</v>
      </c>
      <c r="G10083">
        <v>41437</v>
      </c>
      <c r="H10083" t="s">
        <v>7</v>
      </c>
      <c r="I10083" t="s">
        <v>8</v>
      </c>
      <c r="J10083">
        <v>168</v>
      </c>
      <c r="K10083">
        <v>8</v>
      </c>
      <c r="L10083" t="s">
        <v>239</v>
      </c>
      <c r="M10083" t="s">
        <v>258</v>
      </c>
      <c r="N10083" t="s">
        <v>259</v>
      </c>
      <c r="O10083" s="9">
        <f t="shared" si="519"/>
        <v>33.6</v>
      </c>
      <c r="P10083" s="1">
        <f t="shared" si="520"/>
        <v>4.7619047619047616E-2</v>
      </c>
      <c r="Q10083">
        <f t="shared" si="521"/>
        <v>0.23809523809523808</v>
      </c>
    </row>
    <row r="10084" spans="2:17" x14ac:dyDescent="0.25">
      <c r="B10084" t="s">
        <v>264</v>
      </c>
      <c r="C10084">
        <v>162101</v>
      </c>
      <c r="D10084">
        <v>2</v>
      </c>
      <c r="E10084">
        <v>2</v>
      </c>
      <c r="F10084">
        <v>5</v>
      </c>
      <c r="G10084">
        <v>41520</v>
      </c>
      <c r="H10084" t="s">
        <v>7</v>
      </c>
      <c r="I10084" t="s">
        <v>8</v>
      </c>
      <c r="J10084">
        <v>168</v>
      </c>
      <c r="K10084">
        <v>8</v>
      </c>
      <c r="L10084" t="s">
        <v>239</v>
      </c>
      <c r="M10084" t="s">
        <v>258</v>
      </c>
      <c r="N10084" t="s">
        <v>259</v>
      </c>
      <c r="O10084" s="9">
        <f t="shared" si="519"/>
        <v>33.6</v>
      </c>
      <c r="P10084" s="1">
        <f t="shared" si="520"/>
        <v>4.7619047619047616E-2</v>
      </c>
      <c r="Q10084">
        <f t="shared" si="521"/>
        <v>0.23809523809523808</v>
      </c>
    </row>
    <row r="10085" spans="2:17" x14ac:dyDescent="0.25">
      <c r="B10085" t="s">
        <v>264</v>
      </c>
      <c r="C10085">
        <v>158178</v>
      </c>
      <c r="D10085">
        <v>1</v>
      </c>
      <c r="E10085">
        <v>1</v>
      </c>
      <c r="F10085">
        <v>5</v>
      </c>
      <c r="G10085">
        <v>41551</v>
      </c>
      <c r="H10085" t="s">
        <v>7</v>
      </c>
      <c r="I10085" t="s">
        <v>8</v>
      </c>
      <c r="J10085">
        <v>168</v>
      </c>
      <c r="K10085">
        <v>8</v>
      </c>
      <c r="L10085" t="s">
        <v>240</v>
      </c>
      <c r="M10085" t="s">
        <v>258</v>
      </c>
      <c r="N10085" t="s">
        <v>259</v>
      </c>
      <c r="O10085" s="9">
        <f t="shared" si="519"/>
        <v>33.6</v>
      </c>
      <c r="P10085" s="1">
        <f t="shared" si="520"/>
        <v>4.7619047619047616E-2</v>
      </c>
      <c r="Q10085">
        <f t="shared" si="521"/>
        <v>0.23809523809523808</v>
      </c>
    </row>
    <row r="10086" spans="2:17" x14ac:dyDescent="0.25">
      <c r="B10086" t="s">
        <v>264</v>
      </c>
      <c r="C10086">
        <v>165893</v>
      </c>
      <c r="D10086">
        <v>2</v>
      </c>
      <c r="E10086">
        <v>2</v>
      </c>
      <c r="F10086">
        <v>5</v>
      </c>
      <c r="G10086">
        <v>41584</v>
      </c>
      <c r="H10086" t="s">
        <v>7</v>
      </c>
      <c r="I10086" t="s">
        <v>8</v>
      </c>
      <c r="J10086">
        <v>168</v>
      </c>
      <c r="K10086">
        <v>8</v>
      </c>
      <c r="L10086" t="s">
        <v>239</v>
      </c>
      <c r="M10086" t="s">
        <v>258</v>
      </c>
      <c r="N10086" t="s">
        <v>259</v>
      </c>
      <c r="O10086" s="9">
        <f t="shared" si="519"/>
        <v>33.6</v>
      </c>
      <c r="P10086" s="1">
        <f t="shared" si="520"/>
        <v>4.7619047619047616E-2</v>
      </c>
      <c r="Q10086">
        <f t="shared" si="521"/>
        <v>0.23809523809523808</v>
      </c>
    </row>
    <row r="10087" spans="2:17" x14ac:dyDescent="0.25">
      <c r="B10087" t="s">
        <v>264</v>
      </c>
      <c r="C10087">
        <v>166755</v>
      </c>
      <c r="D10087">
        <v>1</v>
      </c>
      <c r="E10087">
        <v>1</v>
      </c>
      <c r="F10087">
        <v>5</v>
      </c>
      <c r="G10087">
        <v>41638</v>
      </c>
      <c r="H10087" t="s">
        <v>5</v>
      </c>
      <c r="I10087" t="s">
        <v>8</v>
      </c>
      <c r="J10087">
        <v>168</v>
      </c>
      <c r="K10087">
        <v>8</v>
      </c>
      <c r="L10087" t="s">
        <v>240</v>
      </c>
      <c r="M10087" t="s">
        <v>5</v>
      </c>
      <c r="N10087" t="s">
        <v>259</v>
      </c>
      <c r="O10087" s="9">
        <f t="shared" si="519"/>
        <v>33.6</v>
      </c>
      <c r="P10087" s="1">
        <f t="shared" si="520"/>
        <v>4.7619047619047616E-2</v>
      </c>
      <c r="Q10087">
        <f t="shared" si="521"/>
        <v>0.23809523809523808</v>
      </c>
    </row>
    <row r="10088" spans="2:17" x14ac:dyDescent="0.25">
      <c r="B10088" t="s">
        <v>264</v>
      </c>
      <c r="C10088">
        <v>166620</v>
      </c>
      <c r="D10088">
        <v>1</v>
      </c>
      <c r="E10088">
        <v>1</v>
      </c>
      <c r="F10088">
        <v>5</v>
      </c>
      <c r="G10088">
        <v>41649</v>
      </c>
      <c r="H10088" t="s">
        <v>7</v>
      </c>
      <c r="I10088" t="s">
        <v>8</v>
      </c>
      <c r="J10088">
        <v>168</v>
      </c>
      <c r="K10088">
        <v>8</v>
      </c>
      <c r="L10088" t="s">
        <v>240</v>
      </c>
      <c r="M10088" t="s">
        <v>258</v>
      </c>
      <c r="N10088" t="s">
        <v>259</v>
      </c>
      <c r="O10088" s="9">
        <f t="shared" si="519"/>
        <v>33.6</v>
      </c>
      <c r="P10088" s="1">
        <f t="shared" si="520"/>
        <v>4.7619047619047616E-2</v>
      </c>
      <c r="Q10088">
        <f t="shared" si="521"/>
        <v>0.23809523809523808</v>
      </c>
    </row>
    <row r="10089" spans="2:17" x14ac:dyDescent="0.25">
      <c r="B10089" t="s">
        <v>264</v>
      </c>
      <c r="C10089">
        <v>168202</v>
      </c>
      <c r="D10089">
        <v>1</v>
      </c>
      <c r="E10089">
        <v>1</v>
      </c>
      <c r="F10089">
        <v>5</v>
      </c>
      <c r="G10089">
        <v>41685</v>
      </c>
      <c r="H10089" t="s">
        <v>7</v>
      </c>
      <c r="I10089" t="s">
        <v>8</v>
      </c>
      <c r="J10089">
        <v>168</v>
      </c>
      <c r="K10089">
        <v>8</v>
      </c>
      <c r="L10089" t="s">
        <v>240</v>
      </c>
      <c r="M10089" t="s">
        <v>258</v>
      </c>
      <c r="N10089" t="s">
        <v>259</v>
      </c>
      <c r="O10089" s="9">
        <f t="shared" si="519"/>
        <v>33.6</v>
      </c>
      <c r="P10089" s="1">
        <f t="shared" si="520"/>
        <v>4.7619047619047616E-2</v>
      </c>
      <c r="Q10089">
        <f t="shared" si="521"/>
        <v>0.23809523809523808</v>
      </c>
    </row>
    <row r="10090" spans="2:17" x14ac:dyDescent="0.25">
      <c r="B10090" t="s">
        <v>264</v>
      </c>
      <c r="C10090">
        <v>163811</v>
      </c>
      <c r="D10090">
        <v>1</v>
      </c>
      <c r="E10090">
        <v>1</v>
      </c>
      <c r="F10090">
        <v>5</v>
      </c>
      <c r="G10090">
        <v>41703</v>
      </c>
      <c r="H10090" t="s">
        <v>7</v>
      </c>
      <c r="I10090" t="s">
        <v>8</v>
      </c>
      <c r="J10090">
        <v>168</v>
      </c>
      <c r="K10090">
        <v>8</v>
      </c>
      <c r="L10090" t="s">
        <v>240</v>
      </c>
      <c r="M10090" t="s">
        <v>258</v>
      </c>
      <c r="N10090" t="s">
        <v>259</v>
      </c>
      <c r="O10090" s="9">
        <f t="shared" si="519"/>
        <v>33.6</v>
      </c>
      <c r="P10090" s="1">
        <f t="shared" si="520"/>
        <v>4.7619047619047616E-2</v>
      </c>
      <c r="Q10090">
        <f t="shared" si="521"/>
        <v>0.23809523809523808</v>
      </c>
    </row>
    <row r="10091" spans="2:17" x14ac:dyDescent="0.25">
      <c r="B10091" t="s">
        <v>264</v>
      </c>
      <c r="C10091">
        <v>163812</v>
      </c>
      <c r="D10091">
        <v>1</v>
      </c>
      <c r="E10091">
        <v>1</v>
      </c>
      <c r="F10091">
        <v>5</v>
      </c>
      <c r="G10091">
        <v>41703</v>
      </c>
      <c r="H10091" t="s">
        <v>7</v>
      </c>
      <c r="I10091" t="s">
        <v>8</v>
      </c>
      <c r="J10091">
        <v>168</v>
      </c>
      <c r="K10091">
        <v>8</v>
      </c>
      <c r="L10091" t="s">
        <v>240</v>
      </c>
      <c r="M10091" t="s">
        <v>258</v>
      </c>
      <c r="N10091" t="s">
        <v>259</v>
      </c>
      <c r="O10091" s="9">
        <f t="shared" si="519"/>
        <v>33.6</v>
      </c>
      <c r="P10091" s="1">
        <f t="shared" si="520"/>
        <v>4.7619047619047616E-2</v>
      </c>
      <c r="Q10091">
        <f t="shared" si="521"/>
        <v>0.23809523809523808</v>
      </c>
    </row>
    <row r="10092" spans="2:17" x14ac:dyDescent="0.25">
      <c r="B10092" t="s">
        <v>264</v>
      </c>
      <c r="C10092">
        <v>163813</v>
      </c>
      <c r="D10092">
        <v>1</v>
      </c>
      <c r="E10092">
        <v>1</v>
      </c>
      <c r="F10092">
        <v>5</v>
      </c>
      <c r="G10092">
        <v>41703</v>
      </c>
      <c r="H10092" t="s">
        <v>7</v>
      </c>
      <c r="I10092" t="s">
        <v>8</v>
      </c>
      <c r="J10092">
        <v>168</v>
      </c>
      <c r="K10092">
        <v>8</v>
      </c>
      <c r="L10092" t="s">
        <v>240</v>
      </c>
      <c r="M10092" t="s">
        <v>258</v>
      </c>
      <c r="N10092" t="s">
        <v>259</v>
      </c>
      <c r="O10092" s="9">
        <f t="shared" si="519"/>
        <v>33.6</v>
      </c>
      <c r="P10092" s="1">
        <f t="shared" si="520"/>
        <v>4.7619047619047616E-2</v>
      </c>
      <c r="Q10092">
        <f t="shared" si="521"/>
        <v>0.23809523809523808</v>
      </c>
    </row>
    <row r="10093" spans="2:17" x14ac:dyDescent="0.25">
      <c r="B10093" t="s">
        <v>264</v>
      </c>
      <c r="C10093">
        <v>163816</v>
      </c>
      <c r="D10093">
        <v>1</v>
      </c>
      <c r="E10093">
        <v>1</v>
      </c>
      <c r="F10093">
        <v>5</v>
      </c>
      <c r="G10093">
        <v>41703</v>
      </c>
      <c r="H10093" t="s">
        <v>7</v>
      </c>
      <c r="I10093" t="s">
        <v>8</v>
      </c>
      <c r="J10093">
        <v>168</v>
      </c>
      <c r="K10093">
        <v>8</v>
      </c>
      <c r="L10093" t="s">
        <v>240</v>
      </c>
      <c r="M10093" t="s">
        <v>258</v>
      </c>
      <c r="N10093" t="s">
        <v>259</v>
      </c>
      <c r="O10093" s="9">
        <f t="shared" si="519"/>
        <v>33.6</v>
      </c>
      <c r="P10093" s="1">
        <f t="shared" si="520"/>
        <v>4.7619047619047616E-2</v>
      </c>
      <c r="Q10093">
        <f t="shared" si="521"/>
        <v>0.23809523809523808</v>
      </c>
    </row>
    <row r="10094" spans="2:17" x14ac:dyDescent="0.25">
      <c r="B10094" t="s">
        <v>264</v>
      </c>
      <c r="C10094">
        <v>163818</v>
      </c>
      <c r="D10094">
        <v>1</v>
      </c>
      <c r="E10094">
        <v>1</v>
      </c>
      <c r="F10094">
        <v>5</v>
      </c>
      <c r="G10094">
        <v>41703</v>
      </c>
      <c r="H10094" t="s">
        <v>7</v>
      </c>
      <c r="I10094" t="s">
        <v>8</v>
      </c>
      <c r="J10094">
        <v>168</v>
      </c>
      <c r="K10094">
        <v>8</v>
      </c>
      <c r="L10094" t="s">
        <v>240</v>
      </c>
      <c r="M10094" t="s">
        <v>258</v>
      </c>
      <c r="N10094" t="s">
        <v>259</v>
      </c>
      <c r="O10094" s="9">
        <f t="shared" si="519"/>
        <v>33.6</v>
      </c>
      <c r="P10094" s="1">
        <f t="shared" si="520"/>
        <v>4.7619047619047616E-2</v>
      </c>
      <c r="Q10094">
        <f t="shared" si="521"/>
        <v>0.23809523809523808</v>
      </c>
    </row>
    <row r="10095" spans="2:17" x14ac:dyDescent="0.25">
      <c r="B10095" t="s">
        <v>264</v>
      </c>
      <c r="C10095">
        <v>163822</v>
      </c>
      <c r="D10095">
        <v>1</v>
      </c>
      <c r="E10095">
        <v>1</v>
      </c>
      <c r="F10095">
        <v>5</v>
      </c>
      <c r="G10095">
        <v>41703</v>
      </c>
      <c r="H10095" t="s">
        <v>7</v>
      </c>
      <c r="I10095" t="s">
        <v>8</v>
      </c>
      <c r="J10095">
        <v>168</v>
      </c>
      <c r="K10095">
        <v>8</v>
      </c>
      <c r="L10095" t="s">
        <v>240</v>
      </c>
      <c r="M10095" t="s">
        <v>258</v>
      </c>
      <c r="N10095" t="s">
        <v>259</v>
      </c>
      <c r="O10095" s="9">
        <f t="shared" si="519"/>
        <v>33.6</v>
      </c>
      <c r="P10095" s="1">
        <f t="shared" si="520"/>
        <v>4.7619047619047616E-2</v>
      </c>
      <c r="Q10095">
        <f t="shared" si="521"/>
        <v>0.23809523809523808</v>
      </c>
    </row>
    <row r="10096" spans="2:17" x14ac:dyDescent="0.25">
      <c r="B10096" t="s">
        <v>264</v>
      </c>
      <c r="C10096">
        <v>163829</v>
      </c>
      <c r="D10096">
        <v>1</v>
      </c>
      <c r="E10096">
        <v>1</v>
      </c>
      <c r="F10096">
        <v>5</v>
      </c>
      <c r="G10096">
        <v>41703</v>
      </c>
      <c r="H10096" t="s">
        <v>7</v>
      </c>
      <c r="I10096" t="s">
        <v>8</v>
      </c>
      <c r="J10096">
        <v>168</v>
      </c>
      <c r="K10096">
        <v>8</v>
      </c>
      <c r="L10096" t="s">
        <v>240</v>
      </c>
      <c r="M10096" t="s">
        <v>258</v>
      </c>
      <c r="N10096" t="s">
        <v>259</v>
      </c>
      <c r="O10096" s="9">
        <f t="shared" si="519"/>
        <v>33.6</v>
      </c>
      <c r="P10096" s="1">
        <f t="shared" si="520"/>
        <v>4.7619047619047616E-2</v>
      </c>
      <c r="Q10096">
        <f t="shared" si="521"/>
        <v>0.23809523809523808</v>
      </c>
    </row>
    <row r="10097" spans="2:17" x14ac:dyDescent="0.25">
      <c r="B10097" t="s">
        <v>264</v>
      </c>
      <c r="C10097">
        <v>163832</v>
      </c>
      <c r="D10097">
        <v>1</v>
      </c>
      <c r="E10097">
        <v>1</v>
      </c>
      <c r="F10097">
        <v>5</v>
      </c>
      <c r="G10097">
        <v>41705</v>
      </c>
      <c r="H10097" t="s">
        <v>7</v>
      </c>
      <c r="I10097" t="s">
        <v>8</v>
      </c>
      <c r="J10097">
        <v>168</v>
      </c>
      <c r="K10097">
        <v>8</v>
      </c>
      <c r="L10097" t="s">
        <v>240</v>
      </c>
      <c r="M10097" t="s">
        <v>258</v>
      </c>
      <c r="N10097" t="s">
        <v>259</v>
      </c>
      <c r="O10097" s="9">
        <f t="shared" si="519"/>
        <v>33.6</v>
      </c>
      <c r="P10097" s="1">
        <f t="shared" si="520"/>
        <v>4.7619047619047616E-2</v>
      </c>
      <c r="Q10097">
        <f t="shared" si="521"/>
        <v>0.23809523809523808</v>
      </c>
    </row>
    <row r="10098" spans="2:17" x14ac:dyDescent="0.25">
      <c r="B10098" t="s">
        <v>264</v>
      </c>
      <c r="C10098">
        <v>163841</v>
      </c>
      <c r="D10098">
        <v>1</v>
      </c>
      <c r="E10098">
        <v>1</v>
      </c>
      <c r="F10098">
        <v>5</v>
      </c>
      <c r="G10098">
        <v>41705</v>
      </c>
      <c r="H10098" t="s">
        <v>7</v>
      </c>
      <c r="I10098" t="s">
        <v>8</v>
      </c>
      <c r="J10098">
        <v>168</v>
      </c>
      <c r="K10098">
        <v>8</v>
      </c>
      <c r="L10098" t="s">
        <v>240</v>
      </c>
      <c r="M10098" t="s">
        <v>258</v>
      </c>
      <c r="N10098" t="s">
        <v>259</v>
      </c>
      <c r="O10098" s="9">
        <f t="shared" si="519"/>
        <v>33.6</v>
      </c>
      <c r="P10098" s="1">
        <f t="shared" si="520"/>
        <v>4.7619047619047616E-2</v>
      </c>
      <c r="Q10098">
        <f t="shared" si="521"/>
        <v>0.23809523809523808</v>
      </c>
    </row>
    <row r="10099" spans="2:17" x14ac:dyDescent="0.25">
      <c r="B10099" t="s">
        <v>264</v>
      </c>
      <c r="C10099">
        <v>163682</v>
      </c>
      <c r="D10099">
        <v>1</v>
      </c>
      <c r="E10099">
        <v>1</v>
      </c>
      <c r="F10099">
        <v>5</v>
      </c>
      <c r="G10099">
        <v>41710</v>
      </c>
      <c r="H10099" t="s">
        <v>7</v>
      </c>
      <c r="I10099" t="s">
        <v>8</v>
      </c>
      <c r="J10099">
        <v>168</v>
      </c>
      <c r="K10099">
        <v>8</v>
      </c>
      <c r="L10099" t="s">
        <v>240</v>
      </c>
      <c r="M10099" t="s">
        <v>258</v>
      </c>
      <c r="N10099" t="s">
        <v>259</v>
      </c>
      <c r="O10099" s="9">
        <f t="shared" si="519"/>
        <v>33.6</v>
      </c>
      <c r="P10099" s="1">
        <f t="shared" si="520"/>
        <v>4.7619047619047616E-2</v>
      </c>
      <c r="Q10099">
        <f t="shared" si="521"/>
        <v>0.23809523809523808</v>
      </c>
    </row>
    <row r="10100" spans="2:17" x14ac:dyDescent="0.25">
      <c r="B10100" t="s">
        <v>264</v>
      </c>
      <c r="C10100">
        <v>163674</v>
      </c>
      <c r="D10100">
        <v>1</v>
      </c>
      <c r="E10100">
        <v>1</v>
      </c>
      <c r="F10100">
        <v>5</v>
      </c>
      <c r="G10100">
        <v>41709</v>
      </c>
      <c r="H10100" t="s">
        <v>7</v>
      </c>
      <c r="I10100" t="s">
        <v>8</v>
      </c>
      <c r="J10100">
        <v>168</v>
      </c>
      <c r="K10100">
        <v>8</v>
      </c>
      <c r="L10100" t="s">
        <v>240</v>
      </c>
      <c r="M10100" t="s">
        <v>258</v>
      </c>
      <c r="N10100" t="s">
        <v>259</v>
      </c>
      <c r="O10100" s="9">
        <f t="shared" si="519"/>
        <v>33.6</v>
      </c>
      <c r="P10100" s="1">
        <f t="shared" si="520"/>
        <v>4.7619047619047616E-2</v>
      </c>
      <c r="Q10100">
        <f t="shared" si="521"/>
        <v>0.23809523809523808</v>
      </c>
    </row>
    <row r="10101" spans="2:17" x14ac:dyDescent="0.25">
      <c r="B10101" t="s">
        <v>264</v>
      </c>
      <c r="C10101">
        <v>163758</v>
      </c>
      <c r="D10101">
        <v>1</v>
      </c>
      <c r="E10101">
        <v>1</v>
      </c>
      <c r="F10101">
        <v>3</v>
      </c>
      <c r="G10101">
        <v>41719</v>
      </c>
      <c r="H10101" t="s">
        <v>7</v>
      </c>
      <c r="I10101" t="s">
        <v>8</v>
      </c>
      <c r="J10101">
        <v>105</v>
      </c>
      <c r="K10101">
        <v>5</v>
      </c>
      <c r="L10101" t="s">
        <v>240</v>
      </c>
      <c r="M10101" t="s">
        <v>258</v>
      </c>
      <c r="N10101" t="s">
        <v>259</v>
      </c>
      <c r="O10101" s="9">
        <f t="shared" si="519"/>
        <v>35</v>
      </c>
      <c r="P10101" s="1">
        <f t="shared" si="520"/>
        <v>4.7619047619047616E-2</v>
      </c>
      <c r="Q10101">
        <f t="shared" si="521"/>
        <v>0.14285714285714285</v>
      </c>
    </row>
    <row r="10102" spans="2:17" x14ac:dyDescent="0.25">
      <c r="B10102" t="s">
        <v>264</v>
      </c>
      <c r="C10102">
        <v>163759</v>
      </c>
      <c r="D10102">
        <v>1</v>
      </c>
      <c r="E10102">
        <v>1</v>
      </c>
      <c r="F10102">
        <v>3</v>
      </c>
      <c r="G10102">
        <v>41719</v>
      </c>
      <c r="H10102" t="s">
        <v>7</v>
      </c>
      <c r="I10102" t="s">
        <v>8</v>
      </c>
      <c r="J10102">
        <v>105</v>
      </c>
      <c r="K10102">
        <v>5</v>
      </c>
      <c r="L10102" t="s">
        <v>240</v>
      </c>
      <c r="M10102" t="s">
        <v>258</v>
      </c>
      <c r="N10102" t="s">
        <v>259</v>
      </c>
      <c r="O10102" s="9">
        <f t="shared" si="519"/>
        <v>35</v>
      </c>
      <c r="P10102" s="1">
        <f t="shared" si="520"/>
        <v>4.7619047619047616E-2</v>
      </c>
      <c r="Q10102">
        <f t="shared" si="521"/>
        <v>0.14285714285714285</v>
      </c>
    </row>
    <row r="10103" spans="2:17" x14ac:dyDescent="0.25">
      <c r="B10103" t="s">
        <v>264</v>
      </c>
      <c r="C10103">
        <v>163762</v>
      </c>
      <c r="D10103">
        <v>1</v>
      </c>
      <c r="E10103">
        <v>1</v>
      </c>
      <c r="F10103">
        <v>3</v>
      </c>
      <c r="G10103">
        <v>41720</v>
      </c>
      <c r="H10103" t="s">
        <v>7</v>
      </c>
      <c r="I10103" t="s">
        <v>8</v>
      </c>
      <c r="J10103">
        <v>105</v>
      </c>
      <c r="K10103">
        <v>5</v>
      </c>
      <c r="L10103" t="s">
        <v>240</v>
      </c>
      <c r="M10103" t="s">
        <v>258</v>
      </c>
      <c r="N10103" t="s">
        <v>259</v>
      </c>
      <c r="O10103" s="9">
        <f t="shared" si="519"/>
        <v>35</v>
      </c>
      <c r="P10103" s="1">
        <f t="shared" si="520"/>
        <v>4.7619047619047616E-2</v>
      </c>
      <c r="Q10103">
        <f t="shared" si="521"/>
        <v>0.14285714285714285</v>
      </c>
    </row>
    <row r="10104" spans="2:17" x14ac:dyDescent="0.25">
      <c r="B10104" t="s">
        <v>264</v>
      </c>
      <c r="C10104">
        <v>179058</v>
      </c>
      <c r="D10104">
        <v>1</v>
      </c>
      <c r="E10104">
        <v>1</v>
      </c>
      <c r="F10104">
        <v>3.5</v>
      </c>
      <c r="G10104">
        <v>41805</v>
      </c>
      <c r="H10104" t="s">
        <v>7</v>
      </c>
      <c r="I10104" t="s">
        <v>8</v>
      </c>
      <c r="J10104">
        <v>126</v>
      </c>
      <c r="K10104">
        <v>6</v>
      </c>
      <c r="L10104" t="s">
        <v>240</v>
      </c>
      <c r="M10104" t="s">
        <v>258</v>
      </c>
      <c r="N10104" t="s">
        <v>259</v>
      </c>
      <c r="O10104" s="9">
        <f t="shared" si="519"/>
        <v>36</v>
      </c>
      <c r="P10104" s="1">
        <f t="shared" si="520"/>
        <v>4.7619047619047616E-2</v>
      </c>
      <c r="Q10104">
        <f t="shared" si="521"/>
        <v>0.16666666666666666</v>
      </c>
    </row>
    <row r="10105" spans="2:17" x14ac:dyDescent="0.25">
      <c r="B10105" t="s">
        <v>264</v>
      </c>
      <c r="C10105">
        <v>176517</v>
      </c>
      <c r="D10105">
        <v>1</v>
      </c>
      <c r="E10105">
        <v>1</v>
      </c>
      <c r="F10105">
        <v>3.5</v>
      </c>
      <c r="G10105">
        <v>41876</v>
      </c>
      <c r="H10105" t="s">
        <v>7</v>
      </c>
      <c r="I10105" t="s">
        <v>8</v>
      </c>
      <c r="J10105">
        <v>126</v>
      </c>
      <c r="K10105">
        <v>6</v>
      </c>
      <c r="L10105" t="s">
        <v>240</v>
      </c>
      <c r="M10105" t="s">
        <v>258</v>
      </c>
      <c r="N10105" t="s">
        <v>259</v>
      </c>
      <c r="O10105" s="9">
        <f t="shared" si="519"/>
        <v>36</v>
      </c>
      <c r="P10105" s="1">
        <f t="shared" si="520"/>
        <v>4.7619047619047616E-2</v>
      </c>
      <c r="Q10105">
        <f t="shared" si="521"/>
        <v>0.16666666666666666</v>
      </c>
    </row>
    <row r="10106" spans="2:17" x14ac:dyDescent="0.25">
      <c r="B10106" t="s">
        <v>264</v>
      </c>
      <c r="C10106">
        <v>176014</v>
      </c>
      <c r="D10106">
        <v>1</v>
      </c>
      <c r="E10106">
        <v>1</v>
      </c>
      <c r="F10106">
        <v>3.5</v>
      </c>
      <c r="G10106">
        <v>41873</v>
      </c>
      <c r="H10106" t="s">
        <v>7</v>
      </c>
      <c r="I10106" t="s">
        <v>8</v>
      </c>
      <c r="J10106">
        <v>126</v>
      </c>
      <c r="K10106">
        <v>6</v>
      </c>
      <c r="L10106" t="s">
        <v>240</v>
      </c>
      <c r="M10106" t="s">
        <v>258</v>
      </c>
      <c r="N10106" t="s">
        <v>259</v>
      </c>
      <c r="O10106" s="9">
        <f t="shared" si="519"/>
        <v>36</v>
      </c>
      <c r="P10106" s="1">
        <f t="shared" si="520"/>
        <v>4.7619047619047616E-2</v>
      </c>
      <c r="Q10106">
        <f t="shared" si="521"/>
        <v>0.16666666666666666</v>
      </c>
    </row>
    <row r="10107" spans="2:17" x14ac:dyDescent="0.25">
      <c r="B10107" t="s">
        <v>264</v>
      </c>
      <c r="C10107">
        <v>176041</v>
      </c>
      <c r="D10107">
        <v>1</v>
      </c>
      <c r="E10107">
        <v>1</v>
      </c>
      <c r="F10107">
        <v>3.5</v>
      </c>
      <c r="G10107">
        <v>41874</v>
      </c>
      <c r="H10107" t="s">
        <v>7</v>
      </c>
      <c r="I10107" t="s">
        <v>8</v>
      </c>
      <c r="J10107">
        <v>126</v>
      </c>
      <c r="K10107">
        <v>6</v>
      </c>
      <c r="L10107" t="s">
        <v>240</v>
      </c>
      <c r="M10107" t="s">
        <v>258</v>
      </c>
      <c r="N10107" t="s">
        <v>259</v>
      </c>
      <c r="O10107" s="9">
        <f t="shared" ref="O10107:O10170" si="522">J10107/F10107</f>
        <v>36</v>
      </c>
      <c r="P10107" s="1">
        <f t="shared" ref="P10107:P10170" si="523">K10107/J10107</f>
        <v>4.7619047619047616E-2</v>
      </c>
      <c r="Q10107">
        <f t="shared" si="521"/>
        <v>0.16666666666666666</v>
      </c>
    </row>
    <row r="10108" spans="2:17" x14ac:dyDescent="0.25">
      <c r="B10108" t="s">
        <v>264</v>
      </c>
      <c r="C10108">
        <v>176042</v>
      </c>
      <c r="D10108">
        <v>1</v>
      </c>
      <c r="E10108">
        <v>1</v>
      </c>
      <c r="F10108">
        <v>3.5</v>
      </c>
      <c r="G10108">
        <v>41874</v>
      </c>
      <c r="H10108" t="s">
        <v>7</v>
      </c>
      <c r="I10108" t="s">
        <v>8</v>
      </c>
      <c r="J10108">
        <v>126</v>
      </c>
      <c r="K10108">
        <v>6</v>
      </c>
      <c r="L10108" t="s">
        <v>240</v>
      </c>
      <c r="M10108" t="s">
        <v>258</v>
      </c>
      <c r="N10108" t="s">
        <v>259</v>
      </c>
      <c r="O10108" s="9">
        <f t="shared" si="522"/>
        <v>36</v>
      </c>
      <c r="P10108" s="1">
        <f t="shared" si="523"/>
        <v>4.7619047619047616E-2</v>
      </c>
      <c r="Q10108">
        <f t="shared" ref="Q10108:Q10171" si="524">F10108*P10108</f>
        <v>0.16666666666666666</v>
      </c>
    </row>
    <row r="10109" spans="2:17" x14ac:dyDescent="0.25">
      <c r="B10109" t="s">
        <v>264</v>
      </c>
      <c r="C10109">
        <v>176045</v>
      </c>
      <c r="D10109">
        <v>1</v>
      </c>
      <c r="E10109">
        <v>1</v>
      </c>
      <c r="F10109">
        <v>3.5</v>
      </c>
      <c r="G10109">
        <v>41875</v>
      </c>
      <c r="H10109" t="s">
        <v>7</v>
      </c>
      <c r="I10109" t="s">
        <v>8</v>
      </c>
      <c r="J10109">
        <v>126</v>
      </c>
      <c r="K10109">
        <v>6</v>
      </c>
      <c r="L10109" t="s">
        <v>240</v>
      </c>
      <c r="M10109" t="s">
        <v>258</v>
      </c>
      <c r="N10109" t="s">
        <v>259</v>
      </c>
      <c r="O10109" s="9">
        <f t="shared" si="522"/>
        <v>36</v>
      </c>
      <c r="P10109" s="1">
        <f t="shared" si="523"/>
        <v>4.7619047619047616E-2</v>
      </c>
      <c r="Q10109">
        <f t="shared" si="524"/>
        <v>0.16666666666666666</v>
      </c>
    </row>
    <row r="10110" spans="2:17" x14ac:dyDescent="0.25">
      <c r="B10110" t="s">
        <v>264</v>
      </c>
      <c r="C10110">
        <v>176047</v>
      </c>
      <c r="D10110">
        <v>1</v>
      </c>
      <c r="E10110">
        <v>1</v>
      </c>
      <c r="F10110">
        <v>3.5</v>
      </c>
      <c r="G10110">
        <v>41875</v>
      </c>
      <c r="H10110" t="s">
        <v>7</v>
      </c>
      <c r="I10110" t="s">
        <v>8</v>
      </c>
      <c r="J10110">
        <v>126</v>
      </c>
      <c r="K10110">
        <v>6</v>
      </c>
      <c r="L10110" t="s">
        <v>240</v>
      </c>
      <c r="M10110" t="s">
        <v>258</v>
      </c>
      <c r="N10110" t="s">
        <v>259</v>
      </c>
      <c r="O10110" s="9">
        <f t="shared" si="522"/>
        <v>36</v>
      </c>
      <c r="P10110" s="1">
        <f t="shared" si="523"/>
        <v>4.7619047619047616E-2</v>
      </c>
      <c r="Q10110">
        <f t="shared" si="524"/>
        <v>0.16666666666666666</v>
      </c>
    </row>
    <row r="10111" spans="2:17" x14ac:dyDescent="0.25">
      <c r="B10111" t="s">
        <v>264</v>
      </c>
      <c r="C10111">
        <v>176513</v>
      </c>
      <c r="D10111">
        <v>1</v>
      </c>
      <c r="E10111">
        <v>1</v>
      </c>
      <c r="F10111">
        <v>3.5</v>
      </c>
      <c r="G10111">
        <v>41876</v>
      </c>
      <c r="H10111" t="s">
        <v>7</v>
      </c>
      <c r="I10111" t="s">
        <v>8</v>
      </c>
      <c r="J10111">
        <v>126</v>
      </c>
      <c r="K10111">
        <v>6</v>
      </c>
      <c r="L10111" t="s">
        <v>240</v>
      </c>
      <c r="M10111" t="s">
        <v>258</v>
      </c>
      <c r="N10111" t="s">
        <v>259</v>
      </c>
      <c r="O10111" s="9">
        <f t="shared" si="522"/>
        <v>36</v>
      </c>
      <c r="P10111" s="1">
        <f t="shared" si="523"/>
        <v>4.7619047619047616E-2</v>
      </c>
      <c r="Q10111">
        <f t="shared" si="524"/>
        <v>0.16666666666666666</v>
      </c>
    </row>
    <row r="10112" spans="2:17" x14ac:dyDescent="0.25">
      <c r="B10112" t="s">
        <v>264</v>
      </c>
      <c r="C10112">
        <v>176512</v>
      </c>
      <c r="D10112">
        <v>1</v>
      </c>
      <c r="E10112">
        <v>1</v>
      </c>
      <c r="F10112">
        <v>3.5</v>
      </c>
      <c r="G10112">
        <v>41876</v>
      </c>
      <c r="H10112" t="s">
        <v>7</v>
      </c>
      <c r="I10112" t="s">
        <v>8</v>
      </c>
      <c r="J10112">
        <v>126</v>
      </c>
      <c r="K10112">
        <v>6</v>
      </c>
      <c r="L10112" t="s">
        <v>240</v>
      </c>
      <c r="M10112" t="s">
        <v>258</v>
      </c>
      <c r="N10112" t="s">
        <v>259</v>
      </c>
      <c r="O10112" s="9">
        <f t="shared" si="522"/>
        <v>36</v>
      </c>
      <c r="P10112" s="1">
        <f t="shared" si="523"/>
        <v>4.7619047619047616E-2</v>
      </c>
      <c r="Q10112">
        <f t="shared" si="524"/>
        <v>0.16666666666666666</v>
      </c>
    </row>
    <row r="10113" spans="2:17" x14ac:dyDescent="0.25">
      <c r="B10113" t="s">
        <v>264</v>
      </c>
      <c r="C10113">
        <v>176040</v>
      </c>
      <c r="D10113">
        <v>1</v>
      </c>
      <c r="E10113">
        <v>1</v>
      </c>
      <c r="F10113">
        <v>3.5</v>
      </c>
      <c r="G10113">
        <v>41874</v>
      </c>
      <c r="H10113" t="s">
        <v>7</v>
      </c>
      <c r="I10113" t="s">
        <v>8</v>
      </c>
      <c r="J10113">
        <v>126</v>
      </c>
      <c r="K10113">
        <v>6</v>
      </c>
      <c r="L10113" t="s">
        <v>240</v>
      </c>
      <c r="M10113" t="s">
        <v>258</v>
      </c>
      <c r="N10113" t="s">
        <v>259</v>
      </c>
      <c r="O10113" s="9">
        <f t="shared" si="522"/>
        <v>36</v>
      </c>
      <c r="P10113" s="1">
        <f t="shared" si="523"/>
        <v>4.7619047619047616E-2</v>
      </c>
      <c r="Q10113">
        <f t="shared" si="524"/>
        <v>0.16666666666666666</v>
      </c>
    </row>
    <row r="10114" spans="2:17" x14ac:dyDescent="0.25">
      <c r="B10114" t="s">
        <v>264</v>
      </c>
      <c r="C10114">
        <v>176038</v>
      </c>
      <c r="D10114">
        <v>1</v>
      </c>
      <c r="E10114">
        <v>1</v>
      </c>
      <c r="F10114">
        <v>3.5</v>
      </c>
      <c r="G10114">
        <v>41874</v>
      </c>
      <c r="H10114" t="s">
        <v>7</v>
      </c>
      <c r="I10114" t="s">
        <v>8</v>
      </c>
      <c r="J10114">
        <v>126</v>
      </c>
      <c r="K10114">
        <v>6</v>
      </c>
      <c r="L10114" t="s">
        <v>240</v>
      </c>
      <c r="M10114" t="s">
        <v>258</v>
      </c>
      <c r="N10114" t="s">
        <v>259</v>
      </c>
      <c r="O10114" s="9">
        <f t="shared" si="522"/>
        <v>36</v>
      </c>
      <c r="P10114" s="1">
        <f t="shared" si="523"/>
        <v>4.7619047619047616E-2</v>
      </c>
      <c r="Q10114">
        <f t="shared" si="524"/>
        <v>0.16666666666666666</v>
      </c>
    </row>
    <row r="10115" spans="2:17" x14ac:dyDescent="0.25">
      <c r="B10115" t="s">
        <v>264</v>
      </c>
      <c r="C10115">
        <v>176035</v>
      </c>
      <c r="D10115">
        <v>1</v>
      </c>
      <c r="E10115">
        <v>1</v>
      </c>
      <c r="F10115">
        <v>3.5</v>
      </c>
      <c r="G10115">
        <v>41874</v>
      </c>
      <c r="H10115" t="s">
        <v>7</v>
      </c>
      <c r="I10115" t="s">
        <v>8</v>
      </c>
      <c r="J10115">
        <v>126</v>
      </c>
      <c r="K10115">
        <v>6</v>
      </c>
      <c r="L10115" t="s">
        <v>240</v>
      </c>
      <c r="M10115" t="s">
        <v>258</v>
      </c>
      <c r="N10115" t="s">
        <v>259</v>
      </c>
      <c r="O10115" s="9">
        <f t="shared" si="522"/>
        <v>36</v>
      </c>
      <c r="P10115" s="1">
        <f t="shared" si="523"/>
        <v>4.7619047619047616E-2</v>
      </c>
      <c r="Q10115">
        <f t="shared" si="524"/>
        <v>0.16666666666666666</v>
      </c>
    </row>
    <row r="10116" spans="2:17" x14ac:dyDescent="0.25">
      <c r="B10116" t="s">
        <v>264</v>
      </c>
      <c r="C10116">
        <v>176036</v>
      </c>
      <c r="D10116">
        <v>1</v>
      </c>
      <c r="E10116">
        <v>1</v>
      </c>
      <c r="F10116">
        <v>3.5</v>
      </c>
      <c r="G10116">
        <v>41874</v>
      </c>
      <c r="H10116" t="s">
        <v>7</v>
      </c>
      <c r="I10116" t="s">
        <v>8</v>
      </c>
      <c r="J10116">
        <v>126</v>
      </c>
      <c r="K10116">
        <v>6</v>
      </c>
      <c r="L10116" t="s">
        <v>240</v>
      </c>
      <c r="M10116" t="s">
        <v>258</v>
      </c>
      <c r="N10116" t="s">
        <v>259</v>
      </c>
      <c r="O10116" s="9">
        <f t="shared" si="522"/>
        <v>36</v>
      </c>
      <c r="P10116" s="1">
        <f t="shared" si="523"/>
        <v>4.7619047619047616E-2</v>
      </c>
      <c r="Q10116">
        <f t="shared" si="524"/>
        <v>0.16666666666666666</v>
      </c>
    </row>
    <row r="10117" spans="2:17" x14ac:dyDescent="0.25">
      <c r="B10117" t="s">
        <v>264</v>
      </c>
      <c r="C10117">
        <v>176025</v>
      </c>
      <c r="D10117">
        <v>1</v>
      </c>
      <c r="E10117">
        <v>1</v>
      </c>
      <c r="F10117">
        <v>3.5</v>
      </c>
      <c r="G10117">
        <v>41873</v>
      </c>
      <c r="H10117" t="s">
        <v>7</v>
      </c>
      <c r="I10117" t="s">
        <v>8</v>
      </c>
      <c r="J10117">
        <v>126</v>
      </c>
      <c r="K10117">
        <v>6</v>
      </c>
      <c r="L10117" t="s">
        <v>240</v>
      </c>
      <c r="M10117" t="s">
        <v>258</v>
      </c>
      <c r="N10117" t="s">
        <v>259</v>
      </c>
      <c r="O10117" s="9">
        <f t="shared" si="522"/>
        <v>36</v>
      </c>
      <c r="P10117" s="1">
        <f t="shared" si="523"/>
        <v>4.7619047619047616E-2</v>
      </c>
      <c r="Q10117">
        <f t="shared" si="524"/>
        <v>0.16666666666666666</v>
      </c>
    </row>
    <row r="10118" spans="2:17" x14ac:dyDescent="0.25">
      <c r="B10118" t="s">
        <v>264</v>
      </c>
      <c r="C10118">
        <v>176023</v>
      </c>
      <c r="D10118">
        <v>1</v>
      </c>
      <c r="E10118">
        <v>1</v>
      </c>
      <c r="F10118">
        <v>3.5</v>
      </c>
      <c r="G10118">
        <v>41873</v>
      </c>
      <c r="H10118" t="s">
        <v>7</v>
      </c>
      <c r="I10118" t="s">
        <v>8</v>
      </c>
      <c r="J10118">
        <v>126</v>
      </c>
      <c r="K10118">
        <v>6</v>
      </c>
      <c r="L10118" t="s">
        <v>240</v>
      </c>
      <c r="M10118" t="s">
        <v>258</v>
      </c>
      <c r="N10118" t="s">
        <v>259</v>
      </c>
      <c r="O10118" s="9">
        <f t="shared" si="522"/>
        <v>36</v>
      </c>
      <c r="P10118" s="1">
        <f t="shared" si="523"/>
        <v>4.7619047619047616E-2</v>
      </c>
      <c r="Q10118">
        <f t="shared" si="524"/>
        <v>0.16666666666666666</v>
      </c>
    </row>
    <row r="10119" spans="2:17" x14ac:dyDescent="0.25">
      <c r="B10119" t="s">
        <v>264</v>
      </c>
      <c r="C10119">
        <v>176509</v>
      </c>
      <c r="D10119">
        <v>1</v>
      </c>
      <c r="E10119">
        <v>1</v>
      </c>
      <c r="F10119">
        <v>3.5</v>
      </c>
      <c r="G10119">
        <v>41875</v>
      </c>
      <c r="H10119" t="s">
        <v>7</v>
      </c>
      <c r="I10119" t="s">
        <v>8</v>
      </c>
      <c r="J10119">
        <v>126</v>
      </c>
      <c r="K10119">
        <v>6</v>
      </c>
      <c r="L10119" t="s">
        <v>240</v>
      </c>
      <c r="M10119" t="s">
        <v>258</v>
      </c>
      <c r="N10119" t="s">
        <v>259</v>
      </c>
      <c r="O10119" s="9">
        <f t="shared" si="522"/>
        <v>36</v>
      </c>
      <c r="P10119" s="1">
        <f t="shared" si="523"/>
        <v>4.7619047619047616E-2</v>
      </c>
      <c r="Q10119">
        <f t="shared" si="524"/>
        <v>0.16666666666666666</v>
      </c>
    </row>
    <row r="10120" spans="2:17" x14ac:dyDescent="0.25">
      <c r="B10120" t="s">
        <v>264</v>
      </c>
      <c r="C10120">
        <v>163672</v>
      </c>
      <c r="D10120">
        <v>1</v>
      </c>
      <c r="E10120">
        <v>1</v>
      </c>
      <c r="F10120">
        <v>4</v>
      </c>
      <c r="G10120">
        <v>41709</v>
      </c>
      <c r="H10120" t="s">
        <v>7</v>
      </c>
      <c r="I10120" t="s">
        <v>8</v>
      </c>
      <c r="J10120">
        <v>168</v>
      </c>
      <c r="K10120">
        <v>8</v>
      </c>
      <c r="L10120" t="s">
        <v>240</v>
      </c>
      <c r="M10120" t="s">
        <v>258</v>
      </c>
      <c r="N10120" t="s">
        <v>259</v>
      </c>
      <c r="O10120" s="9">
        <f t="shared" si="522"/>
        <v>42</v>
      </c>
      <c r="P10120" s="1">
        <f t="shared" si="523"/>
        <v>4.7619047619047616E-2</v>
      </c>
      <c r="Q10120">
        <f t="shared" si="524"/>
        <v>0.19047619047619047</v>
      </c>
    </row>
    <row r="10121" spans="2:17" x14ac:dyDescent="0.25">
      <c r="B10121" t="s">
        <v>264</v>
      </c>
      <c r="C10121">
        <v>173591</v>
      </c>
      <c r="D10121">
        <v>1</v>
      </c>
      <c r="E10121">
        <v>1</v>
      </c>
      <c r="F10121">
        <v>3</v>
      </c>
      <c r="G10121">
        <v>41838</v>
      </c>
      <c r="H10121" t="s">
        <v>5</v>
      </c>
      <c r="I10121" t="s">
        <v>6</v>
      </c>
      <c r="J10121">
        <v>126</v>
      </c>
      <c r="K10121">
        <v>6</v>
      </c>
      <c r="L10121" t="s">
        <v>240</v>
      </c>
      <c r="M10121" t="s">
        <v>5</v>
      </c>
      <c r="N10121" t="s">
        <v>259</v>
      </c>
      <c r="O10121" s="9">
        <f t="shared" si="522"/>
        <v>42</v>
      </c>
      <c r="P10121" s="1">
        <f t="shared" si="523"/>
        <v>4.7619047619047616E-2</v>
      </c>
      <c r="Q10121">
        <f t="shared" si="524"/>
        <v>0.14285714285714285</v>
      </c>
    </row>
    <row r="10122" spans="2:17" x14ac:dyDescent="0.25">
      <c r="B10122" t="s">
        <v>264</v>
      </c>
      <c r="C10122">
        <v>171862</v>
      </c>
      <c r="D10122">
        <v>1</v>
      </c>
      <c r="E10122">
        <v>1</v>
      </c>
      <c r="F10122">
        <v>3</v>
      </c>
      <c r="G10122">
        <v>41822</v>
      </c>
      <c r="H10122" t="s">
        <v>5</v>
      </c>
      <c r="I10122" t="s">
        <v>6</v>
      </c>
      <c r="J10122">
        <v>126</v>
      </c>
      <c r="K10122">
        <v>6</v>
      </c>
      <c r="L10122" t="s">
        <v>240</v>
      </c>
      <c r="M10122" t="s">
        <v>5</v>
      </c>
      <c r="N10122" t="s">
        <v>259</v>
      </c>
      <c r="O10122" s="9">
        <f t="shared" si="522"/>
        <v>42</v>
      </c>
      <c r="P10122" s="1">
        <f t="shared" si="523"/>
        <v>4.7619047619047616E-2</v>
      </c>
      <c r="Q10122">
        <f t="shared" si="524"/>
        <v>0.14285714285714285</v>
      </c>
    </row>
    <row r="10123" spans="2:17" x14ac:dyDescent="0.25">
      <c r="B10123" t="s">
        <v>264</v>
      </c>
      <c r="C10123">
        <v>171724</v>
      </c>
      <c r="D10123">
        <v>1</v>
      </c>
      <c r="E10123">
        <v>1</v>
      </c>
      <c r="F10123">
        <v>3</v>
      </c>
      <c r="G10123">
        <v>41823</v>
      </c>
      <c r="H10123" t="s">
        <v>5</v>
      </c>
      <c r="I10123" t="s">
        <v>6</v>
      </c>
      <c r="J10123">
        <v>126</v>
      </c>
      <c r="K10123">
        <v>6</v>
      </c>
      <c r="L10123" t="s">
        <v>240</v>
      </c>
      <c r="M10123" t="s">
        <v>5</v>
      </c>
      <c r="N10123" t="s">
        <v>259</v>
      </c>
      <c r="O10123" s="9">
        <f t="shared" si="522"/>
        <v>42</v>
      </c>
      <c r="P10123" s="1">
        <f t="shared" si="523"/>
        <v>4.7619047619047616E-2</v>
      </c>
      <c r="Q10123">
        <f t="shared" si="524"/>
        <v>0.14285714285714285</v>
      </c>
    </row>
    <row r="10124" spans="2:17" x14ac:dyDescent="0.25">
      <c r="B10124" t="s">
        <v>264</v>
      </c>
      <c r="C10124">
        <v>171701</v>
      </c>
      <c r="D10124">
        <v>1</v>
      </c>
      <c r="E10124">
        <v>1</v>
      </c>
      <c r="F10124">
        <v>3</v>
      </c>
      <c r="G10124">
        <v>41822</v>
      </c>
      <c r="H10124" t="s">
        <v>5</v>
      </c>
      <c r="I10124" t="s">
        <v>6</v>
      </c>
      <c r="J10124">
        <v>126</v>
      </c>
      <c r="K10124">
        <v>6</v>
      </c>
      <c r="L10124" t="s">
        <v>240</v>
      </c>
      <c r="M10124" t="s">
        <v>5</v>
      </c>
      <c r="N10124" t="s">
        <v>259</v>
      </c>
      <c r="O10124" s="9">
        <f t="shared" si="522"/>
        <v>42</v>
      </c>
      <c r="P10124" s="1">
        <f t="shared" si="523"/>
        <v>4.7619047619047616E-2</v>
      </c>
      <c r="Q10124">
        <f t="shared" si="524"/>
        <v>0.14285714285714285</v>
      </c>
    </row>
    <row r="10125" spans="2:17" x14ac:dyDescent="0.25">
      <c r="B10125" t="s">
        <v>264</v>
      </c>
      <c r="C10125">
        <v>171703</v>
      </c>
      <c r="D10125">
        <v>1</v>
      </c>
      <c r="E10125">
        <v>1</v>
      </c>
      <c r="F10125">
        <v>3</v>
      </c>
      <c r="G10125">
        <v>41822</v>
      </c>
      <c r="H10125" t="s">
        <v>5</v>
      </c>
      <c r="I10125" t="s">
        <v>6</v>
      </c>
      <c r="J10125">
        <v>126</v>
      </c>
      <c r="K10125">
        <v>6</v>
      </c>
      <c r="L10125" t="s">
        <v>240</v>
      </c>
      <c r="M10125" t="s">
        <v>5</v>
      </c>
      <c r="N10125" t="s">
        <v>259</v>
      </c>
      <c r="O10125" s="9">
        <f t="shared" si="522"/>
        <v>42</v>
      </c>
      <c r="P10125" s="1">
        <f t="shared" si="523"/>
        <v>4.7619047619047616E-2</v>
      </c>
      <c r="Q10125">
        <f t="shared" si="524"/>
        <v>0.14285714285714285</v>
      </c>
    </row>
    <row r="10126" spans="2:17" x14ac:dyDescent="0.25">
      <c r="B10126" t="s">
        <v>264</v>
      </c>
      <c r="C10126">
        <v>171727</v>
      </c>
      <c r="D10126">
        <v>1</v>
      </c>
      <c r="E10126">
        <v>1</v>
      </c>
      <c r="F10126">
        <v>3</v>
      </c>
      <c r="G10126">
        <v>41823</v>
      </c>
      <c r="H10126" t="s">
        <v>5</v>
      </c>
      <c r="I10126" t="s">
        <v>6</v>
      </c>
      <c r="J10126">
        <v>126</v>
      </c>
      <c r="K10126">
        <v>6</v>
      </c>
      <c r="L10126" t="s">
        <v>240</v>
      </c>
      <c r="M10126" t="s">
        <v>5</v>
      </c>
      <c r="N10126" t="s">
        <v>259</v>
      </c>
      <c r="O10126" s="9">
        <f t="shared" si="522"/>
        <v>42</v>
      </c>
      <c r="P10126" s="1">
        <f t="shared" si="523"/>
        <v>4.7619047619047616E-2</v>
      </c>
      <c r="Q10126">
        <f t="shared" si="524"/>
        <v>0.14285714285714285</v>
      </c>
    </row>
    <row r="10127" spans="2:17" x14ac:dyDescent="0.25">
      <c r="B10127" t="s">
        <v>264</v>
      </c>
      <c r="C10127">
        <v>171728</v>
      </c>
      <c r="D10127">
        <v>1</v>
      </c>
      <c r="E10127">
        <v>1</v>
      </c>
      <c r="F10127">
        <v>3</v>
      </c>
      <c r="G10127">
        <v>41823</v>
      </c>
      <c r="H10127" t="s">
        <v>5</v>
      </c>
      <c r="I10127" t="s">
        <v>6</v>
      </c>
      <c r="J10127">
        <v>126</v>
      </c>
      <c r="K10127">
        <v>6</v>
      </c>
      <c r="L10127" t="s">
        <v>240</v>
      </c>
      <c r="M10127" t="s">
        <v>5</v>
      </c>
      <c r="N10127" t="s">
        <v>259</v>
      </c>
      <c r="O10127" s="9">
        <f t="shared" si="522"/>
        <v>42</v>
      </c>
      <c r="P10127" s="1">
        <f t="shared" si="523"/>
        <v>4.7619047619047616E-2</v>
      </c>
      <c r="Q10127">
        <f t="shared" si="524"/>
        <v>0.14285714285714285</v>
      </c>
    </row>
    <row r="10128" spans="2:17" x14ac:dyDescent="0.25">
      <c r="B10128" t="s">
        <v>264</v>
      </c>
      <c r="C10128">
        <v>171726</v>
      </c>
      <c r="D10128">
        <v>1</v>
      </c>
      <c r="E10128">
        <v>1</v>
      </c>
      <c r="F10128">
        <v>3</v>
      </c>
      <c r="G10128">
        <v>41823</v>
      </c>
      <c r="H10128" t="s">
        <v>5</v>
      </c>
      <c r="I10128" t="s">
        <v>6</v>
      </c>
      <c r="J10128">
        <v>126</v>
      </c>
      <c r="K10128">
        <v>6</v>
      </c>
      <c r="L10128" t="s">
        <v>240</v>
      </c>
      <c r="M10128" t="s">
        <v>5</v>
      </c>
      <c r="N10128" t="s">
        <v>259</v>
      </c>
      <c r="O10128" s="9">
        <f t="shared" si="522"/>
        <v>42</v>
      </c>
      <c r="P10128" s="1">
        <f t="shared" si="523"/>
        <v>4.7619047619047616E-2</v>
      </c>
      <c r="Q10128">
        <f t="shared" si="524"/>
        <v>0.14285714285714285</v>
      </c>
    </row>
    <row r="10129" spans="2:17" x14ac:dyDescent="0.25">
      <c r="B10129" t="s">
        <v>264</v>
      </c>
      <c r="C10129">
        <v>185487</v>
      </c>
      <c r="D10129">
        <v>1</v>
      </c>
      <c r="E10129">
        <v>1</v>
      </c>
      <c r="F10129">
        <v>1.5</v>
      </c>
      <c r="G10129">
        <v>42171</v>
      </c>
      <c r="H10129" t="s">
        <v>7</v>
      </c>
      <c r="I10129" t="s">
        <v>8</v>
      </c>
      <c r="J10129">
        <v>63</v>
      </c>
      <c r="K10129">
        <v>3</v>
      </c>
      <c r="L10129" t="s">
        <v>240</v>
      </c>
      <c r="M10129" t="s">
        <v>258</v>
      </c>
      <c r="N10129" t="s">
        <v>259</v>
      </c>
      <c r="O10129" s="9">
        <f t="shared" si="522"/>
        <v>42</v>
      </c>
      <c r="P10129" s="1">
        <f t="shared" si="523"/>
        <v>4.7619047619047616E-2</v>
      </c>
      <c r="Q10129">
        <f t="shared" si="524"/>
        <v>7.1428571428571425E-2</v>
      </c>
    </row>
    <row r="10130" spans="2:17" x14ac:dyDescent="0.25">
      <c r="B10130" t="s">
        <v>264</v>
      </c>
      <c r="C10130">
        <v>184610</v>
      </c>
      <c r="D10130">
        <v>1</v>
      </c>
      <c r="E10130">
        <v>1</v>
      </c>
      <c r="F10130">
        <v>2</v>
      </c>
      <c r="G10130">
        <v>42304</v>
      </c>
      <c r="H10130" t="s">
        <v>5</v>
      </c>
      <c r="I10130" t="s">
        <v>6</v>
      </c>
      <c r="J10130">
        <v>84</v>
      </c>
      <c r="K10130">
        <v>4</v>
      </c>
      <c r="L10130" t="s">
        <v>240</v>
      </c>
      <c r="M10130" t="s">
        <v>5</v>
      </c>
      <c r="N10130" t="s">
        <v>259</v>
      </c>
      <c r="O10130" s="9">
        <f t="shared" si="522"/>
        <v>42</v>
      </c>
      <c r="P10130" s="1">
        <f t="shared" si="523"/>
        <v>4.7619047619047616E-2</v>
      </c>
      <c r="Q10130">
        <f t="shared" si="524"/>
        <v>9.5238095238095233E-2</v>
      </c>
    </row>
    <row r="10131" spans="2:17" x14ac:dyDescent="0.25">
      <c r="B10131" t="s">
        <v>264</v>
      </c>
      <c r="C10131">
        <v>156661</v>
      </c>
      <c r="D10131">
        <v>1</v>
      </c>
      <c r="E10131">
        <v>1</v>
      </c>
      <c r="F10131">
        <v>5</v>
      </c>
      <c r="G10131">
        <v>41409</v>
      </c>
      <c r="H10131" t="s">
        <v>7</v>
      </c>
      <c r="I10131" t="s">
        <v>8</v>
      </c>
      <c r="J10131">
        <v>252</v>
      </c>
      <c r="K10131">
        <v>12</v>
      </c>
      <c r="L10131" t="s">
        <v>240</v>
      </c>
      <c r="M10131" t="s">
        <v>258</v>
      </c>
      <c r="N10131" t="s">
        <v>259</v>
      </c>
      <c r="O10131" s="9">
        <f t="shared" si="522"/>
        <v>50.4</v>
      </c>
      <c r="P10131" s="1">
        <f t="shared" si="523"/>
        <v>4.7619047619047616E-2</v>
      </c>
      <c r="Q10131">
        <f t="shared" si="524"/>
        <v>0.23809523809523808</v>
      </c>
    </row>
    <row r="10132" spans="2:17" x14ac:dyDescent="0.25">
      <c r="B10132" t="s">
        <v>264</v>
      </c>
      <c r="C10132">
        <v>180083</v>
      </c>
      <c r="D10132">
        <v>1</v>
      </c>
      <c r="E10132">
        <v>1</v>
      </c>
      <c r="F10132">
        <v>1.5</v>
      </c>
      <c r="G10132">
        <v>42031</v>
      </c>
      <c r="H10132" t="s">
        <v>7</v>
      </c>
      <c r="I10132" t="s">
        <v>8</v>
      </c>
      <c r="J10132">
        <v>105</v>
      </c>
      <c r="K10132">
        <v>5</v>
      </c>
      <c r="L10132" t="s">
        <v>240</v>
      </c>
      <c r="M10132" t="s">
        <v>258</v>
      </c>
      <c r="N10132" t="s">
        <v>259</v>
      </c>
      <c r="O10132" s="9">
        <f t="shared" si="522"/>
        <v>70</v>
      </c>
      <c r="P10132" s="1">
        <f t="shared" si="523"/>
        <v>4.7619047619047616E-2</v>
      </c>
      <c r="Q10132">
        <f t="shared" si="524"/>
        <v>7.1428571428571425E-2</v>
      </c>
    </row>
    <row r="10133" spans="2:17" x14ac:dyDescent="0.25">
      <c r="B10133" t="s">
        <v>264</v>
      </c>
      <c r="C10133">
        <v>192142</v>
      </c>
      <c r="D10133">
        <v>2</v>
      </c>
      <c r="E10133">
        <v>1</v>
      </c>
      <c r="F10133">
        <v>20</v>
      </c>
      <c r="G10133">
        <v>42101</v>
      </c>
      <c r="H10133" t="s">
        <v>7</v>
      </c>
      <c r="I10133" t="s">
        <v>8</v>
      </c>
      <c r="J10133">
        <v>400</v>
      </c>
      <c r="K10133">
        <v>19</v>
      </c>
      <c r="L10133" t="s">
        <v>239</v>
      </c>
      <c r="M10133" t="s">
        <v>258</v>
      </c>
      <c r="N10133" t="s">
        <v>259</v>
      </c>
      <c r="O10133" s="9">
        <f t="shared" si="522"/>
        <v>20</v>
      </c>
      <c r="P10133" s="1">
        <f t="shared" si="523"/>
        <v>4.7500000000000001E-2</v>
      </c>
      <c r="Q10133">
        <f t="shared" si="524"/>
        <v>0.95</v>
      </c>
    </row>
    <row r="10134" spans="2:17" x14ac:dyDescent="0.25">
      <c r="B10134" t="s">
        <v>264</v>
      </c>
      <c r="C10134">
        <v>192142</v>
      </c>
      <c r="D10134">
        <v>2</v>
      </c>
      <c r="E10134">
        <v>1</v>
      </c>
      <c r="F10134">
        <v>20</v>
      </c>
      <c r="G10134">
        <v>42101</v>
      </c>
      <c r="H10134" t="s">
        <v>7</v>
      </c>
      <c r="I10134" t="s">
        <v>8</v>
      </c>
      <c r="J10134">
        <v>400</v>
      </c>
      <c r="K10134">
        <v>19</v>
      </c>
      <c r="L10134" t="s">
        <v>239</v>
      </c>
      <c r="M10134" t="s">
        <v>258</v>
      </c>
      <c r="N10134" t="s">
        <v>259</v>
      </c>
      <c r="O10134" s="9">
        <f t="shared" si="522"/>
        <v>20</v>
      </c>
      <c r="P10134" s="1">
        <f t="shared" si="523"/>
        <v>4.7500000000000001E-2</v>
      </c>
      <c r="Q10134">
        <f t="shared" si="524"/>
        <v>0.95</v>
      </c>
    </row>
    <row r="10135" spans="2:17" x14ac:dyDescent="0.25">
      <c r="B10135" t="s">
        <v>264</v>
      </c>
      <c r="C10135">
        <v>164280</v>
      </c>
      <c r="D10135">
        <v>2</v>
      </c>
      <c r="E10135">
        <v>1</v>
      </c>
      <c r="F10135">
        <v>15</v>
      </c>
      <c r="G10135">
        <v>41655</v>
      </c>
      <c r="H10135" t="s">
        <v>7</v>
      </c>
      <c r="I10135" t="s">
        <v>8</v>
      </c>
      <c r="J10135">
        <v>400</v>
      </c>
      <c r="K10135">
        <v>19</v>
      </c>
      <c r="L10135" t="s">
        <v>239</v>
      </c>
      <c r="M10135" t="s">
        <v>258</v>
      </c>
      <c r="N10135" t="s">
        <v>259</v>
      </c>
      <c r="O10135" s="9">
        <f t="shared" si="522"/>
        <v>26.666666666666668</v>
      </c>
      <c r="P10135" s="1">
        <f t="shared" si="523"/>
        <v>4.7500000000000001E-2</v>
      </c>
      <c r="Q10135">
        <f t="shared" si="524"/>
        <v>0.71250000000000002</v>
      </c>
    </row>
    <row r="10136" spans="2:17" x14ac:dyDescent="0.25">
      <c r="B10136" t="s">
        <v>264</v>
      </c>
      <c r="C10136">
        <v>168928</v>
      </c>
      <c r="D10136">
        <v>1</v>
      </c>
      <c r="E10136">
        <v>1</v>
      </c>
      <c r="F10136">
        <v>4</v>
      </c>
      <c r="G10136">
        <v>41745</v>
      </c>
      <c r="H10136" t="s">
        <v>5</v>
      </c>
      <c r="I10136" t="s">
        <v>6</v>
      </c>
      <c r="J10136">
        <v>190</v>
      </c>
      <c r="K10136">
        <v>9</v>
      </c>
      <c r="L10136" t="s">
        <v>240</v>
      </c>
      <c r="M10136" t="s">
        <v>5</v>
      </c>
      <c r="N10136" t="s">
        <v>259</v>
      </c>
      <c r="O10136" s="9">
        <f t="shared" si="522"/>
        <v>47.5</v>
      </c>
      <c r="P10136" s="1">
        <f t="shared" si="523"/>
        <v>4.736842105263158E-2</v>
      </c>
      <c r="Q10136">
        <f t="shared" si="524"/>
        <v>0.18947368421052632</v>
      </c>
    </row>
    <row r="10137" spans="2:17" x14ac:dyDescent="0.25">
      <c r="B10137" t="s">
        <v>264</v>
      </c>
      <c r="C10137">
        <v>168857</v>
      </c>
      <c r="D10137">
        <v>1</v>
      </c>
      <c r="E10137">
        <v>1</v>
      </c>
      <c r="F10137">
        <v>3.5</v>
      </c>
      <c r="G10137">
        <v>41753</v>
      </c>
      <c r="H10137" t="s">
        <v>5</v>
      </c>
      <c r="I10137" t="s">
        <v>6</v>
      </c>
      <c r="J10137">
        <v>190</v>
      </c>
      <c r="K10137">
        <v>9</v>
      </c>
      <c r="L10137" t="s">
        <v>240</v>
      </c>
      <c r="M10137" t="s">
        <v>5</v>
      </c>
      <c r="N10137" t="s">
        <v>259</v>
      </c>
      <c r="O10137" s="9">
        <f t="shared" si="522"/>
        <v>54.285714285714285</v>
      </c>
      <c r="P10137" s="1">
        <f t="shared" si="523"/>
        <v>4.736842105263158E-2</v>
      </c>
      <c r="Q10137">
        <f t="shared" si="524"/>
        <v>0.16578947368421054</v>
      </c>
    </row>
    <row r="10138" spans="2:17" x14ac:dyDescent="0.25">
      <c r="B10138" t="s">
        <v>264</v>
      </c>
      <c r="C10138">
        <v>158454</v>
      </c>
      <c r="D10138">
        <v>1</v>
      </c>
      <c r="E10138">
        <v>1</v>
      </c>
      <c r="F10138">
        <v>4</v>
      </c>
      <c r="G10138">
        <v>41454</v>
      </c>
      <c r="H10138" t="s">
        <v>7</v>
      </c>
      <c r="I10138" t="s">
        <v>8</v>
      </c>
      <c r="J10138">
        <v>169</v>
      </c>
      <c r="K10138">
        <v>8</v>
      </c>
      <c r="L10138" t="s">
        <v>240</v>
      </c>
      <c r="M10138" t="s">
        <v>258</v>
      </c>
      <c r="N10138" t="s">
        <v>259</v>
      </c>
      <c r="O10138" s="9">
        <f t="shared" si="522"/>
        <v>42.25</v>
      </c>
      <c r="P10138" s="1">
        <f t="shared" si="523"/>
        <v>4.7337278106508875E-2</v>
      </c>
      <c r="Q10138">
        <f t="shared" si="524"/>
        <v>0.1893491124260355</v>
      </c>
    </row>
    <row r="10139" spans="2:17" x14ac:dyDescent="0.25">
      <c r="B10139" t="s">
        <v>264</v>
      </c>
      <c r="C10139">
        <v>158479</v>
      </c>
      <c r="D10139">
        <v>1</v>
      </c>
      <c r="E10139">
        <v>1</v>
      </c>
      <c r="F10139">
        <v>4</v>
      </c>
      <c r="G10139">
        <v>41435</v>
      </c>
      <c r="H10139" t="s">
        <v>7</v>
      </c>
      <c r="I10139" t="s">
        <v>8</v>
      </c>
      <c r="J10139">
        <v>169</v>
      </c>
      <c r="K10139">
        <v>8</v>
      </c>
      <c r="L10139" t="s">
        <v>240</v>
      </c>
      <c r="M10139" t="s">
        <v>258</v>
      </c>
      <c r="N10139" t="s">
        <v>259</v>
      </c>
      <c r="O10139" s="9">
        <f t="shared" si="522"/>
        <v>42.25</v>
      </c>
      <c r="P10139" s="1">
        <f t="shared" si="523"/>
        <v>4.7337278106508875E-2</v>
      </c>
      <c r="Q10139">
        <f t="shared" si="524"/>
        <v>0.1893491124260355</v>
      </c>
    </row>
    <row r="10140" spans="2:17" x14ac:dyDescent="0.25">
      <c r="B10140" t="s">
        <v>264</v>
      </c>
      <c r="C10140">
        <v>159526</v>
      </c>
      <c r="D10140">
        <v>1</v>
      </c>
      <c r="E10140">
        <v>1</v>
      </c>
      <c r="F10140">
        <v>3</v>
      </c>
      <c r="G10140">
        <v>41492</v>
      </c>
      <c r="H10140" t="s">
        <v>7</v>
      </c>
      <c r="I10140" t="s">
        <v>8</v>
      </c>
      <c r="J10140">
        <v>169</v>
      </c>
      <c r="K10140">
        <v>8</v>
      </c>
      <c r="L10140" t="s">
        <v>240</v>
      </c>
      <c r="M10140" t="s">
        <v>258</v>
      </c>
      <c r="N10140" t="s">
        <v>259</v>
      </c>
      <c r="O10140" s="9">
        <f t="shared" si="522"/>
        <v>56.333333333333336</v>
      </c>
      <c r="P10140" s="1">
        <f t="shared" si="523"/>
        <v>4.7337278106508875E-2</v>
      </c>
      <c r="Q10140">
        <f t="shared" si="524"/>
        <v>0.14201183431952663</v>
      </c>
    </row>
    <row r="10141" spans="2:17" x14ac:dyDescent="0.25">
      <c r="B10141" t="s">
        <v>264</v>
      </c>
      <c r="C10141">
        <v>153902</v>
      </c>
      <c r="D10141">
        <v>1</v>
      </c>
      <c r="E10141">
        <v>1</v>
      </c>
      <c r="F10141">
        <v>5</v>
      </c>
      <c r="G10141">
        <v>41361</v>
      </c>
      <c r="H10141" t="s">
        <v>5</v>
      </c>
      <c r="I10141" t="s">
        <v>6</v>
      </c>
      <c r="J10141">
        <v>148</v>
      </c>
      <c r="K10141">
        <v>7</v>
      </c>
      <c r="L10141" t="s">
        <v>240</v>
      </c>
      <c r="M10141" t="s">
        <v>5</v>
      </c>
      <c r="N10141" t="s">
        <v>259</v>
      </c>
      <c r="O10141" s="9">
        <f t="shared" si="522"/>
        <v>29.6</v>
      </c>
      <c r="P10141" s="1">
        <f t="shared" si="523"/>
        <v>4.72972972972973E-2</v>
      </c>
      <c r="Q10141">
        <f t="shared" si="524"/>
        <v>0.23648648648648651</v>
      </c>
    </row>
    <row r="10142" spans="2:17" x14ac:dyDescent="0.25">
      <c r="B10142" t="s">
        <v>264</v>
      </c>
      <c r="C10142">
        <v>180755</v>
      </c>
      <c r="D10142">
        <v>1</v>
      </c>
      <c r="E10142">
        <v>1</v>
      </c>
      <c r="F10142">
        <v>5</v>
      </c>
      <c r="G10142">
        <v>41903</v>
      </c>
      <c r="H10142" t="s">
        <v>7</v>
      </c>
      <c r="I10142" t="s">
        <v>8</v>
      </c>
      <c r="J10142">
        <v>148</v>
      </c>
      <c r="K10142">
        <v>7</v>
      </c>
      <c r="L10142" t="s">
        <v>240</v>
      </c>
      <c r="M10142" t="s">
        <v>258</v>
      </c>
      <c r="N10142" t="s">
        <v>259</v>
      </c>
      <c r="O10142" s="9">
        <f t="shared" si="522"/>
        <v>29.6</v>
      </c>
      <c r="P10142" s="1">
        <f t="shared" si="523"/>
        <v>4.72972972972973E-2</v>
      </c>
      <c r="Q10142">
        <f t="shared" si="524"/>
        <v>0.23648648648648651</v>
      </c>
    </row>
    <row r="10143" spans="2:17" x14ac:dyDescent="0.25">
      <c r="B10143" t="s">
        <v>264</v>
      </c>
      <c r="C10143">
        <v>188860</v>
      </c>
      <c r="D10143">
        <v>1</v>
      </c>
      <c r="E10143">
        <v>1</v>
      </c>
      <c r="F10143">
        <v>5</v>
      </c>
      <c r="G10143">
        <v>42075</v>
      </c>
      <c r="H10143" t="s">
        <v>7</v>
      </c>
      <c r="I10143" t="s">
        <v>8</v>
      </c>
      <c r="J10143">
        <v>148</v>
      </c>
      <c r="K10143">
        <v>7</v>
      </c>
      <c r="L10143" t="s">
        <v>240</v>
      </c>
      <c r="M10143" t="s">
        <v>258</v>
      </c>
      <c r="N10143" t="s">
        <v>259</v>
      </c>
      <c r="O10143" s="9">
        <f t="shared" si="522"/>
        <v>29.6</v>
      </c>
      <c r="P10143" s="1">
        <f t="shared" si="523"/>
        <v>4.72972972972973E-2</v>
      </c>
      <c r="Q10143">
        <f t="shared" si="524"/>
        <v>0.23648648648648651</v>
      </c>
    </row>
    <row r="10144" spans="2:17" x14ac:dyDescent="0.25">
      <c r="B10144" t="s">
        <v>264</v>
      </c>
      <c r="C10144">
        <v>186441</v>
      </c>
      <c r="D10144">
        <v>1</v>
      </c>
      <c r="E10144">
        <v>1</v>
      </c>
      <c r="F10144">
        <v>4</v>
      </c>
      <c r="G10144">
        <v>42319</v>
      </c>
      <c r="H10144" t="s">
        <v>7</v>
      </c>
      <c r="I10144" t="s">
        <v>8</v>
      </c>
      <c r="J10144">
        <v>148</v>
      </c>
      <c r="K10144">
        <v>7</v>
      </c>
      <c r="L10144" t="s">
        <v>240</v>
      </c>
      <c r="M10144" t="s">
        <v>258</v>
      </c>
      <c r="N10144" t="s">
        <v>259</v>
      </c>
      <c r="O10144" s="9">
        <f t="shared" si="522"/>
        <v>37</v>
      </c>
      <c r="P10144" s="1">
        <f t="shared" si="523"/>
        <v>4.72972972972973E-2</v>
      </c>
      <c r="Q10144">
        <f t="shared" si="524"/>
        <v>0.1891891891891892</v>
      </c>
    </row>
    <row r="10145" spans="2:17" x14ac:dyDescent="0.25">
      <c r="B10145" t="s">
        <v>264</v>
      </c>
      <c r="C10145">
        <v>185808</v>
      </c>
      <c r="D10145">
        <v>1</v>
      </c>
      <c r="E10145">
        <v>1</v>
      </c>
      <c r="F10145">
        <v>4</v>
      </c>
      <c r="G10145">
        <v>42342</v>
      </c>
      <c r="H10145" t="s">
        <v>7</v>
      </c>
      <c r="I10145" t="s">
        <v>8</v>
      </c>
      <c r="J10145">
        <v>148</v>
      </c>
      <c r="K10145">
        <v>7</v>
      </c>
      <c r="L10145" t="s">
        <v>240</v>
      </c>
      <c r="M10145" t="s">
        <v>258</v>
      </c>
      <c r="N10145" t="s">
        <v>259</v>
      </c>
      <c r="O10145" s="9">
        <f t="shared" si="522"/>
        <v>37</v>
      </c>
      <c r="P10145" s="1">
        <f t="shared" si="523"/>
        <v>4.72972972972973E-2</v>
      </c>
      <c r="Q10145">
        <f t="shared" si="524"/>
        <v>0.1891891891891892</v>
      </c>
    </row>
    <row r="10146" spans="2:17" x14ac:dyDescent="0.25">
      <c r="B10146" t="s">
        <v>264</v>
      </c>
      <c r="C10146">
        <v>163695</v>
      </c>
      <c r="D10146">
        <v>2</v>
      </c>
      <c r="E10146">
        <v>2</v>
      </c>
      <c r="F10146">
        <v>3.5</v>
      </c>
      <c r="G10146">
        <v>41710</v>
      </c>
      <c r="H10146" t="s">
        <v>7</v>
      </c>
      <c r="I10146" t="s">
        <v>8</v>
      </c>
      <c r="J10146">
        <v>148</v>
      </c>
      <c r="K10146">
        <v>7</v>
      </c>
      <c r="L10146" t="s">
        <v>239</v>
      </c>
      <c r="M10146" t="s">
        <v>258</v>
      </c>
      <c r="N10146" t="s">
        <v>259</v>
      </c>
      <c r="O10146" s="9">
        <f t="shared" si="522"/>
        <v>42.285714285714285</v>
      </c>
      <c r="P10146" s="1">
        <f t="shared" si="523"/>
        <v>4.72972972972973E-2</v>
      </c>
      <c r="Q10146">
        <f t="shared" si="524"/>
        <v>0.16554054054054054</v>
      </c>
    </row>
    <row r="10147" spans="2:17" x14ac:dyDescent="0.25">
      <c r="B10147" t="s">
        <v>264</v>
      </c>
      <c r="C10147">
        <v>186319</v>
      </c>
      <c r="D10147">
        <v>1</v>
      </c>
      <c r="E10147">
        <v>1</v>
      </c>
      <c r="F10147">
        <v>3</v>
      </c>
      <c r="G10147">
        <v>42325</v>
      </c>
      <c r="H10147" t="s">
        <v>5</v>
      </c>
      <c r="I10147" t="s">
        <v>6</v>
      </c>
      <c r="J10147">
        <v>127</v>
      </c>
      <c r="K10147">
        <v>6</v>
      </c>
      <c r="L10147" t="s">
        <v>240</v>
      </c>
      <c r="M10147" t="s">
        <v>5</v>
      </c>
      <c r="N10147" t="s">
        <v>259</v>
      </c>
      <c r="O10147" s="9">
        <f t="shared" si="522"/>
        <v>42.333333333333336</v>
      </c>
      <c r="P10147" s="1">
        <f t="shared" si="523"/>
        <v>4.7244094488188976E-2</v>
      </c>
      <c r="Q10147">
        <f t="shared" si="524"/>
        <v>0.14173228346456693</v>
      </c>
    </row>
    <row r="10148" spans="2:17" x14ac:dyDescent="0.25">
      <c r="B10148" t="s">
        <v>264</v>
      </c>
      <c r="C10148">
        <v>186321</v>
      </c>
      <c r="D10148">
        <v>1</v>
      </c>
      <c r="E10148">
        <v>1</v>
      </c>
      <c r="F10148">
        <v>3</v>
      </c>
      <c r="G10148">
        <v>42325</v>
      </c>
      <c r="H10148" t="s">
        <v>5</v>
      </c>
      <c r="I10148" t="s">
        <v>6</v>
      </c>
      <c r="J10148">
        <v>127</v>
      </c>
      <c r="K10148">
        <v>6</v>
      </c>
      <c r="L10148" t="s">
        <v>240</v>
      </c>
      <c r="M10148" t="s">
        <v>5</v>
      </c>
      <c r="N10148" t="s">
        <v>259</v>
      </c>
      <c r="O10148" s="9">
        <f t="shared" si="522"/>
        <v>42.333333333333336</v>
      </c>
      <c r="P10148" s="1">
        <f t="shared" si="523"/>
        <v>4.7244094488188976E-2</v>
      </c>
      <c r="Q10148">
        <f t="shared" si="524"/>
        <v>0.14173228346456693</v>
      </c>
    </row>
    <row r="10149" spans="2:17" x14ac:dyDescent="0.25">
      <c r="B10149" t="s">
        <v>264</v>
      </c>
      <c r="C10149">
        <v>192114</v>
      </c>
      <c r="D10149">
        <v>2</v>
      </c>
      <c r="E10149">
        <v>1</v>
      </c>
      <c r="F10149">
        <v>15</v>
      </c>
      <c r="G10149">
        <v>42101</v>
      </c>
      <c r="H10149" t="s">
        <v>7</v>
      </c>
      <c r="I10149" t="s">
        <v>8</v>
      </c>
      <c r="J10149">
        <v>318</v>
      </c>
      <c r="K10149">
        <v>15</v>
      </c>
      <c r="L10149" t="s">
        <v>239</v>
      </c>
      <c r="M10149" t="s">
        <v>258</v>
      </c>
      <c r="N10149" t="s">
        <v>259</v>
      </c>
      <c r="O10149" s="9">
        <f t="shared" si="522"/>
        <v>21.2</v>
      </c>
      <c r="P10149" s="1">
        <f t="shared" si="523"/>
        <v>4.716981132075472E-2</v>
      </c>
      <c r="Q10149">
        <f t="shared" si="524"/>
        <v>0.70754716981132082</v>
      </c>
    </row>
    <row r="10150" spans="2:17" x14ac:dyDescent="0.25">
      <c r="B10150" t="s">
        <v>264</v>
      </c>
      <c r="C10150">
        <v>192114</v>
      </c>
      <c r="D10150">
        <v>2</v>
      </c>
      <c r="E10150">
        <v>1</v>
      </c>
      <c r="F10150">
        <v>15</v>
      </c>
      <c r="G10150">
        <v>42101</v>
      </c>
      <c r="H10150" t="s">
        <v>7</v>
      </c>
      <c r="I10150" t="s">
        <v>8</v>
      </c>
      <c r="J10150">
        <v>318</v>
      </c>
      <c r="K10150">
        <v>15</v>
      </c>
      <c r="L10150" t="s">
        <v>239</v>
      </c>
      <c r="M10150" t="s">
        <v>258</v>
      </c>
      <c r="N10150" t="s">
        <v>259</v>
      </c>
      <c r="O10150" s="9">
        <f t="shared" si="522"/>
        <v>21.2</v>
      </c>
      <c r="P10150" s="1">
        <f t="shared" si="523"/>
        <v>4.716981132075472E-2</v>
      </c>
      <c r="Q10150">
        <f t="shared" si="524"/>
        <v>0.70754716981132082</v>
      </c>
    </row>
    <row r="10151" spans="2:17" x14ac:dyDescent="0.25">
      <c r="B10151" t="s">
        <v>264</v>
      </c>
      <c r="C10151">
        <v>190160</v>
      </c>
      <c r="D10151">
        <v>1</v>
      </c>
      <c r="E10151">
        <v>1</v>
      </c>
      <c r="F10151">
        <v>4</v>
      </c>
      <c r="G10151">
        <v>42094</v>
      </c>
      <c r="H10151" t="s">
        <v>7</v>
      </c>
      <c r="I10151" t="s">
        <v>8</v>
      </c>
      <c r="J10151">
        <v>106</v>
      </c>
      <c r="K10151">
        <v>5</v>
      </c>
      <c r="L10151" t="s">
        <v>240</v>
      </c>
      <c r="M10151" t="s">
        <v>258</v>
      </c>
      <c r="N10151" t="s">
        <v>259</v>
      </c>
      <c r="O10151" s="9">
        <f t="shared" si="522"/>
        <v>26.5</v>
      </c>
      <c r="P10151" s="1">
        <f t="shared" si="523"/>
        <v>4.716981132075472E-2</v>
      </c>
      <c r="Q10151">
        <f t="shared" si="524"/>
        <v>0.18867924528301888</v>
      </c>
    </row>
    <row r="10152" spans="2:17" x14ac:dyDescent="0.25">
      <c r="B10152" t="s">
        <v>264</v>
      </c>
      <c r="C10152">
        <v>190159</v>
      </c>
      <c r="D10152">
        <v>1</v>
      </c>
      <c r="E10152">
        <v>1</v>
      </c>
      <c r="F10152">
        <v>4</v>
      </c>
      <c r="G10152">
        <v>42094</v>
      </c>
      <c r="H10152" t="s">
        <v>7</v>
      </c>
      <c r="I10152" t="s">
        <v>8</v>
      </c>
      <c r="J10152">
        <v>106</v>
      </c>
      <c r="K10152">
        <v>5</v>
      </c>
      <c r="L10152" t="s">
        <v>240</v>
      </c>
      <c r="M10152" t="s">
        <v>258</v>
      </c>
      <c r="N10152" t="s">
        <v>259</v>
      </c>
      <c r="O10152" s="9">
        <f t="shared" si="522"/>
        <v>26.5</v>
      </c>
      <c r="P10152" s="1">
        <f t="shared" si="523"/>
        <v>4.716981132075472E-2</v>
      </c>
      <c r="Q10152">
        <f t="shared" si="524"/>
        <v>0.18867924528301888</v>
      </c>
    </row>
    <row r="10153" spans="2:17" x14ac:dyDescent="0.25">
      <c r="B10153" t="s">
        <v>264</v>
      </c>
      <c r="C10153">
        <v>157522</v>
      </c>
      <c r="D10153">
        <v>2</v>
      </c>
      <c r="E10153">
        <v>2</v>
      </c>
      <c r="F10153">
        <v>3.5</v>
      </c>
      <c r="G10153">
        <v>41541</v>
      </c>
      <c r="H10153" t="s">
        <v>5</v>
      </c>
      <c r="I10153" t="s">
        <v>6</v>
      </c>
      <c r="J10153">
        <v>106</v>
      </c>
      <c r="K10153">
        <v>5</v>
      </c>
      <c r="L10153" t="s">
        <v>239</v>
      </c>
      <c r="M10153" t="s">
        <v>5</v>
      </c>
      <c r="N10153" t="s">
        <v>259</v>
      </c>
      <c r="O10153" s="9">
        <f t="shared" si="522"/>
        <v>30.285714285714285</v>
      </c>
      <c r="P10153" s="1">
        <f t="shared" si="523"/>
        <v>4.716981132075472E-2</v>
      </c>
      <c r="Q10153">
        <f t="shared" si="524"/>
        <v>0.16509433962264153</v>
      </c>
    </row>
    <row r="10154" spans="2:17" x14ac:dyDescent="0.25">
      <c r="B10154" t="s">
        <v>264</v>
      </c>
      <c r="C10154">
        <v>185040</v>
      </c>
      <c r="D10154">
        <v>1</v>
      </c>
      <c r="E10154">
        <v>1</v>
      </c>
      <c r="F10154">
        <v>3.5</v>
      </c>
      <c r="G10154">
        <v>42184</v>
      </c>
      <c r="H10154" t="s">
        <v>7</v>
      </c>
      <c r="I10154" t="s">
        <v>8</v>
      </c>
      <c r="J10154">
        <v>106</v>
      </c>
      <c r="K10154">
        <v>5</v>
      </c>
      <c r="L10154" t="s">
        <v>240</v>
      </c>
      <c r="M10154" t="s">
        <v>258</v>
      </c>
      <c r="N10154" t="s">
        <v>259</v>
      </c>
      <c r="O10154" s="9">
        <f t="shared" si="522"/>
        <v>30.285714285714285</v>
      </c>
      <c r="P10154" s="1">
        <f t="shared" si="523"/>
        <v>4.716981132075472E-2</v>
      </c>
      <c r="Q10154">
        <f t="shared" si="524"/>
        <v>0.16509433962264153</v>
      </c>
    </row>
    <row r="10155" spans="2:17" x14ac:dyDescent="0.25">
      <c r="B10155" t="s">
        <v>264</v>
      </c>
      <c r="C10155">
        <v>165798</v>
      </c>
      <c r="D10155">
        <v>1</v>
      </c>
      <c r="E10155">
        <v>1</v>
      </c>
      <c r="F10155">
        <v>2.5</v>
      </c>
      <c r="G10155">
        <v>41609</v>
      </c>
      <c r="H10155" t="s">
        <v>7</v>
      </c>
      <c r="I10155" t="s">
        <v>8</v>
      </c>
      <c r="J10155">
        <v>106</v>
      </c>
      <c r="K10155">
        <v>5</v>
      </c>
      <c r="L10155" t="s">
        <v>240</v>
      </c>
      <c r="M10155" t="s">
        <v>258</v>
      </c>
      <c r="N10155" t="s">
        <v>259</v>
      </c>
      <c r="O10155" s="9">
        <f t="shared" si="522"/>
        <v>42.4</v>
      </c>
      <c r="P10155" s="1">
        <f t="shared" si="523"/>
        <v>4.716981132075472E-2</v>
      </c>
      <c r="Q10155">
        <f t="shared" si="524"/>
        <v>0.11792452830188679</v>
      </c>
    </row>
    <row r="10156" spans="2:17" x14ac:dyDescent="0.25">
      <c r="B10156" t="s">
        <v>264</v>
      </c>
      <c r="C10156">
        <v>177392</v>
      </c>
      <c r="D10156">
        <v>1</v>
      </c>
      <c r="E10156">
        <v>1</v>
      </c>
      <c r="F10156">
        <v>2.5</v>
      </c>
      <c r="G10156">
        <v>42024</v>
      </c>
      <c r="H10156" t="s">
        <v>7</v>
      </c>
      <c r="I10156" t="s">
        <v>8</v>
      </c>
      <c r="J10156">
        <v>106</v>
      </c>
      <c r="K10156">
        <v>5</v>
      </c>
      <c r="L10156" t="s">
        <v>240</v>
      </c>
      <c r="M10156" t="s">
        <v>258</v>
      </c>
      <c r="N10156" t="s">
        <v>259</v>
      </c>
      <c r="O10156" s="9">
        <f t="shared" si="522"/>
        <v>42.4</v>
      </c>
      <c r="P10156" s="1">
        <f t="shared" si="523"/>
        <v>4.716981132075472E-2</v>
      </c>
      <c r="Q10156">
        <f t="shared" si="524"/>
        <v>0.11792452830188679</v>
      </c>
    </row>
    <row r="10157" spans="2:17" x14ac:dyDescent="0.25">
      <c r="B10157" t="s">
        <v>264</v>
      </c>
      <c r="C10157">
        <v>171221</v>
      </c>
      <c r="D10157">
        <v>1</v>
      </c>
      <c r="E10157">
        <v>1</v>
      </c>
      <c r="F10157">
        <v>2</v>
      </c>
      <c r="G10157">
        <v>41779</v>
      </c>
      <c r="H10157" t="s">
        <v>7</v>
      </c>
      <c r="I10157" t="s">
        <v>8</v>
      </c>
      <c r="J10157">
        <v>106</v>
      </c>
      <c r="K10157">
        <v>5</v>
      </c>
      <c r="L10157" t="s">
        <v>240</v>
      </c>
      <c r="M10157" t="s">
        <v>258</v>
      </c>
      <c r="N10157" t="s">
        <v>259</v>
      </c>
      <c r="O10157" s="9">
        <f t="shared" si="522"/>
        <v>53</v>
      </c>
      <c r="P10157" s="1">
        <f t="shared" si="523"/>
        <v>4.716981132075472E-2</v>
      </c>
      <c r="Q10157">
        <f t="shared" si="524"/>
        <v>9.4339622641509441E-2</v>
      </c>
    </row>
    <row r="10158" spans="2:17" x14ac:dyDescent="0.25">
      <c r="B10158" t="s">
        <v>264</v>
      </c>
      <c r="C10158">
        <v>171223</v>
      </c>
      <c r="D10158">
        <v>1</v>
      </c>
      <c r="E10158">
        <v>1</v>
      </c>
      <c r="F10158">
        <v>2</v>
      </c>
      <c r="G10158">
        <v>41779</v>
      </c>
      <c r="H10158" t="s">
        <v>7</v>
      </c>
      <c r="I10158" t="s">
        <v>8</v>
      </c>
      <c r="J10158">
        <v>106</v>
      </c>
      <c r="K10158">
        <v>5</v>
      </c>
      <c r="L10158" t="s">
        <v>240</v>
      </c>
      <c r="M10158" t="s">
        <v>258</v>
      </c>
      <c r="N10158" t="s">
        <v>259</v>
      </c>
      <c r="O10158" s="9">
        <f t="shared" si="522"/>
        <v>53</v>
      </c>
      <c r="P10158" s="1">
        <f t="shared" si="523"/>
        <v>4.716981132075472E-2</v>
      </c>
      <c r="Q10158">
        <f t="shared" si="524"/>
        <v>9.4339622641509441E-2</v>
      </c>
    </row>
    <row r="10159" spans="2:17" x14ac:dyDescent="0.25">
      <c r="B10159" t="s">
        <v>264</v>
      </c>
      <c r="C10159">
        <v>192204</v>
      </c>
      <c r="D10159">
        <v>1</v>
      </c>
      <c r="E10159">
        <v>1</v>
      </c>
      <c r="F10159">
        <v>2</v>
      </c>
      <c r="G10159">
        <v>42136</v>
      </c>
      <c r="H10159" t="s">
        <v>7</v>
      </c>
      <c r="I10159" t="s">
        <v>8</v>
      </c>
      <c r="J10159">
        <v>106</v>
      </c>
      <c r="K10159">
        <v>5</v>
      </c>
      <c r="L10159" t="s">
        <v>240</v>
      </c>
      <c r="M10159" t="s">
        <v>258</v>
      </c>
      <c r="N10159" t="s">
        <v>259</v>
      </c>
      <c r="O10159" s="9">
        <f t="shared" si="522"/>
        <v>53</v>
      </c>
      <c r="P10159" s="1">
        <f t="shared" si="523"/>
        <v>4.716981132075472E-2</v>
      </c>
      <c r="Q10159">
        <f t="shared" si="524"/>
        <v>9.4339622641509441E-2</v>
      </c>
    </row>
    <row r="10160" spans="2:17" x14ac:dyDescent="0.25">
      <c r="B10160" t="s">
        <v>264</v>
      </c>
      <c r="C10160">
        <v>171784</v>
      </c>
      <c r="D10160">
        <v>1</v>
      </c>
      <c r="E10160">
        <v>1</v>
      </c>
      <c r="F10160">
        <v>5</v>
      </c>
      <c r="G10160">
        <v>41830</v>
      </c>
      <c r="H10160" t="s">
        <v>5</v>
      </c>
      <c r="I10160" t="s">
        <v>8</v>
      </c>
      <c r="J10160">
        <v>191</v>
      </c>
      <c r="K10160">
        <v>9</v>
      </c>
      <c r="L10160" t="s">
        <v>240</v>
      </c>
      <c r="M10160" t="s">
        <v>5</v>
      </c>
      <c r="N10160" t="s">
        <v>259</v>
      </c>
      <c r="O10160" s="9">
        <f t="shared" si="522"/>
        <v>38.200000000000003</v>
      </c>
      <c r="P10160" s="1">
        <f t="shared" si="523"/>
        <v>4.712041884816754E-2</v>
      </c>
      <c r="Q10160">
        <f t="shared" si="524"/>
        <v>0.2356020942408377</v>
      </c>
    </row>
    <row r="10161" spans="2:17" x14ac:dyDescent="0.25">
      <c r="B10161" t="s">
        <v>264</v>
      </c>
      <c r="C10161">
        <v>190725</v>
      </c>
      <c r="D10161">
        <v>2</v>
      </c>
      <c r="E10161">
        <v>2</v>
      </c>
      <c r="F10161">
        <v>15</v>
      </c>
      <c r="G10161">
        <v>42159</v>
      </c>
      <c r="H10161" t="s">
        <v>7</v>
      </c>
      <c r="I10161" t="s">
        <v>8</v>
      </c>
      <c r="J10161">
        <v>170</v>
      </c>
      <c r="K10161">
        <v>8</v>
      </c>
      <c r="L10161" t="s">
        <v>239</v>
      </c>
      <c r="M10161" t="s">
        <v>258</v>
      </c>
      <c r="N10161" t="s">
        <v>259</v>
      </c>
      <c r="O10161" s="9">
        <f t="shared" si="522"/>
        <v>11.333333333333334</v>
      </c>
      <c r="P10161" s="1">
        <f t="shared" si="523"/>
        <v>4.7058823529411764E-2</v>
      </c>
      <c r="Q10161">
        <f t="shared" si="524"/>
        <v>0.70588235294117641</v>
      </c>
    </row>
    <row r="10162" spans="2:17" x14ac:dyDescent="0.25">
      <c r="B10162" t="s">
        <v>264</v>
      </c>
      <c r="C10162">
        <v>169271</v>
      </c>
      <c r="D10162">
        <v>2</v>
      </c>
      <c r="E10162">
        <v>1</v>
      </c>
      <c r="F10162">
        <v>4</v>
      </c>
      <c r="G10162">
        <v>41831</v>
      </c>
      <c r="H10162" t="s">
        <v>5</v>
      </c>
      <c r="I10162" t="s">
        <v>6</v>
      </c>
      <c r="J10162">
        <v>85</v>
      </c>
      <c r="K10162">
        <v>4</v>
      </c>
      <c r="L10162" t="s">
        <v>239</v>
      </c>
      <c r="M10162" t="s">
        <v>5</v>
      </c>
      <c r="N10162" t="s">
        <v>259</v>
      </c>
      <c r="O10162" s="9">
        <f t="shared" si="522"/>
        <v>21.25</v>
      </c>
      <c r="P10162" s="1">
        <f t="shared" si="523"/>
        <v>4.7058823529411764E-2</v>
      </c>
      <c r="Q10162">
        <f t="shared" si="524"/>
        <v>0.18823529411764706</v>
      </c>
    </row>
    <row r="10163" spans="2:17" x14ac:dyDescent="0.25">
      <c r="B10163" t="s">
        <v>264</v>
      </c>
      <c r="C10163">
        <v>169270</v>
      </c>
      <c r="D10163">
        <v>2</v>
      </c>
      <c r="E10163">
        <v>1</v>
      </c>
      <c r="F10163">
        <v>4</v>
      </c>
      <c r="G10163">
        <v>41831</v>
      </c>
      <c r="H10163" t="s">
        <v>5</v>
      </c>
      <c r="I10163" t="s">
        <v>6</v>
      </c>
      <c r="J10163">
        <v>85</v>
      </c>
      <c r="K10163">
        <v>4</v>
      </c>
      <c r="L10163" t="s">
        <v>239</v>
      </c>
      <c r="M10163" t="s">
        <v>5</v>
      </c>
      <c r="N10163" t="s">
        <v>259</v>
      </c>
      <c r="O10163" s="9">
        <f t="shared" si="522"/>
        <v>21.25</v>
      </c>
      <c r="P10163" s="1">
        <f t="shared" si="523"/>
        <v>4.7058823529411764E-2</v>
      </c>
      <c r="Q10163">
        <f t="shared" si="524"/>
        <v>0.18823529411764706</v>
      </c>
    </row>
    <row r="10164" spans="2:17" x14ac:dyDescent="0.25">
      <c r="B10164" t="s">
        <v>264</v>
      </c>
      <c r="C10164">
        <v>169268</v>
      </c>
      <c r="D10164">
        <v>1</v>
      </c>
      <c r="E10164">
        <v>1</v>
      </c>
      <c r="F10164">
        <v>4</v>
      </c>
      <c r="G10164">
        <v>41831</v>
      </c>
      <c r="H10164" t="s">
        <v>7</v>
      </c>
      <c r="I10164" t="s">
        <v>8</v>
      </c>
      <c r="J10164">
        <v>85</v>
      </c>
      <c r="K10164">
        <v>4</v>
      </c>
      <c r="L10164" t="s">
        <v>240</v>
      </c>
      <c r="M10164" t="s">
        <v>258</v>
      </c>
      <c r="N10164" t="s">
        <v>259</v>
      </c>
      <c r="O10164" s="9">
        <f t="shared" si="522"/>
        <v>21.25</v>
      </c>
      <c r="P10164" s="1">
        <f t="shared" si="523"/>
        <v>4.7058823529411764E-2</v>
      </c>
      <c r="Q10164">
        <f t="shared" si="524"/>
        <v>0.18823529411764706</v>
      </c>
    </row>
    <row r="10165" spans="2:17" x14ac:dyDescent="0.25">
      <c r="B10165" t="s">
        <v>264</v>
      </c>
      <c r="C10165">
        <v>169288</v>
      </c>
      <c r="D10165">
        <v>1</v>
      </c>
      <c r="E10165">
        <v>1</v>
      </c>
      <c r="F10165">
        <v>4</v>
      </c>
      <c r="G10165">
        <v>41831</v>
      </c>
      <c r="H10165" t="s">
        <v>5</v>
      </c>
      <c r="I10165" t="s">
        <v>6</v>
      </c>
      <c r="J10165">
        <v>85</v>
      </c>
      <c r="K10165">
        <v>4</v>
      </c>
      <c r="L10165" t="s">
        <v>240</v>
      </c>
      <c r="M10165" t="s">
        <v>5</v>
      </c>
      <c r="N10165" t="s">
        <v>259</v>
      </c>
      <c r="O10165" s="9">
        <f t="shared" si="522"/>
        <v>21.25</v>
      </c>
      <c r="P10165" s="1">
        <f t="shared" si="523"/>
        <v>4.7058823529411764E-2</v>
      </c>
      <c r="Q10165">
        <f t="shared" si="524"/>
        <v>0.18823529411764706</v>
      </c>
    </row>
    <row r="10166" spans="2:17" x14ac:dyDescent="0.25">
      <c r="B10166" t="s">
        <v>264</v>
      </c>
      <c r="C10166">
        <v>169289</v>
      </c>
      <c r="D10166">
        <v>1</v>
      </c>
      <c r="E10166">
        <v>1</v>
      </c>
      <c r="F10166">
        <v>4</v>
      </c>
      <c r="G10166">
        <v>41831</v>
      </c>
      <c r="H10166" t="s">
        <v>5</v>
      </c>
      <c r="I10166" t="s">
        <v>6</v>
      </c>
      <c r="J10166">
        <v>85</v>
      </c>
      <c r="K10166">
        <v>4</v>
      </c>
      <c r="L10166" t="s">
        <v>240</v>
      </c>
      <c r="M10166" t="s">
        <v>5</v>
      </c>
      <c r="N10166" t="s">
        <v>259</v>
      </c>
      <c r="O10166" s="9">
        <f t="shared" si="522"/>
        <v>21.25</v>
      </c>
      <c r="P10166" s="1">
        <f t="shared" si="523"/>
        <v>4.7058823529411764E-2</v>
      </c>
      <c r="Q10166">
        <f t="shared" si="524"/>
        <v>0.18823529411764706</v>
      </c>
    </row>
    <row r="10167" spans="2:17" x14ac:dyDescent="0.25">
      <c r="B10167" t="s">
        <v>264</v>
      </c>
      <c r="C10167">
        <v>189211</v>
      </c>
      <c r="D10167">
        <v>1</v>
      </c>
      <c r="E10167">
        <v>1</v>
      </c>
      <c r="F10167">
        <v>4</v>
      </c>
      <c r="G10167">
        <v>42095</v>
      </c>
      <c r="H10167" t="s">
        <v>7</v>
      </c>
      <c r="I10167" t="s">
        <v>8</v>
      </c>
      <c r="J10167">
        <v>85</v>
      </c>
      <c r="K10167">
        <v>4</v>
      </c>
      <c r="L10167" t="s">
        <v>240</v>
      </c>
      <c r="M10167" t="s">
        <v>258</v>
      </c>
      <c r="N10167" t="s">
        <v>259</v>
      </c>
      <c r="O10167" s="9">
        <f t="shared" si="522"/>
        <v>21.25</v>
      </c>
      <c r="P10167" s="1">
        <f t="shared" si="523"/>
        <v>4.7058823529411764E-2</v>
      </c>
      <c r="Q10167">
        <f t="shared" si="524"/>
        <v>0.18823529411764706</v>
      </c>
    </row>
    <row r="10168" spans="2:17" x14ac:dyDescent="0.25">
      <c r="B10168" t="s">
        <v>264</v>
      </c>
      <c r="C10168">
        <v>189213</v>
      </c>
      <c r="D10168">
        <v>1</v>
      </c>
      <c r="E10168">
        <v>1</v>
      </c>
      <c r="F10168">
        <v>4</v>
      </c>
      <c r="G10168">
        <v>42095</v>
      </c>
      <c r="H10168" t="s">
        <v>7</v>
      </c>
      <c r="I10168" t="s">
        <v>8</v>
      </c>
      <c r="J10168">
        <v>85</v>
      </c>
      <c r="K10168">
        <v>4</v>
      </c>
      <c r="L10168" t="s">
        <v>240</v>
      </c>
      <c r="M10168" t="s">
        <v>258</v>
      </c>
      <c r="N10168" t="s">
        <v>259</v>
      </c>
      <c r="O10168" s="9">
        <f t="shared" si="522"/>
        <v>21.25</v>
      </c>
      <c r="P10168" s="1">
        <f t="shared" si="523"/>
        <v>4.7058823529411764E-2</v>
      </c>
      <c r="Q10168">
        <f t="shared" si="524"/>
        <v>0.18823529411764706</v>
      </c>
    </row>
    <row r="10169" spans="2:17" x14ac:dyDescent="0.25">
      <c r="B10169" t="s">
        <v>264</v>
      </c>
      <c r="C10169">
        <v>189221</v>
      </c>
      <c r="D10169">
        <v>1</v>
      </c>
      <c r="E10169">
        <v>1</v>
      </c>
      <c r="F10169">
        <v>4</v>
      </c>
      <c r="G10169">
        <v>42095</v>
      </c>
      <c r="H10169" t="s">
        <v>7</v>
      </c>
      <c r="I10169" t="s">
        <v>8</v>
      </c>
      <c r="J10169">
        <v>85</v>
      </c>
      <c r="K10169">
        <v>4</v>
      </c>
      <c r="L10169" t="s">
        <v>240</v>
      </c>
      <c r="M10169" t="s">
        <v>258</v>
      </c>
      <c r="N10169" t="s">
        <v>259</v>
      </c>
      <c r="O10169" s="9">
        <f t="shared" si="522"/>
        <v>21.25</v>
      </c>
      <c r="P10169" s="1">
        <f t="shared" si="523"/>
        <v>4.7058823529411764E-2</v>
      </c>
      <c r="Q10169">
        <f t="shared" si="524"/>
        <v>0.18823529411764706</v>
      </c>
    </row>
    <row r="10170" spans="2:17" x14ac:dyDescent="0.25">
      <c r="B10170" t="s">
        <v>264</v>
      </c>
      <c r="C10170">
        <v>182478</v>
      </c>
      <c r="D10170">
        <v>1</v>
      </c>
      <c r="E10170">
        <v>1</v>
      </c>
      <c r="F10170">
        <v>7.5</v>
      </c>
      <c r="G10170">
        <v>41869</v>
      </c>
      <c r="H10170" t="s">
        <v>7</v>
      </c>
      <c r="I10170" t="s">
        <v>8</v>
      </c>
      <c r="J10170">
        <v>170</v>
      </c>
      <c r="K10170">
        <v>8</v>
      </c>
      <c r="L10170" t="s">
        <v>240</v>
      </c>
      <c r="M10170" t="s">
        <v>258</v>
      </c>
      <c r="N10170" t="s">
        <v>259</v>
      </c>
      <c r="O10170" s="9">
        <f t="shared" si="522"/>
        <v>22.666666666666668</v>
      </c>
      <c r="P10170" s="1">
        <f t="shared" si="523"/>
        <v>4.7058823529411764E-2</v>
      </c>
      <c r="Q10170">
        <f t="shared" si="524"/>
        <v>0.3529411764705882</v>
      </c>
    </row>
    <row r="10171" spans="2:17" x14ac:dyDescent="0.25">
      <c r="B10171" t="s">
        <v>264</v>
      </c>
      <c r="C10171">
        <v>163456</v>
      </c>
      <c r="D10171">
        <v>1</v>
      </c>
      <c r="E10171">
        <v>1</v>
      </c>
      <c r="F10171">
        <v>3</v>
      </c>
      <c r="G10171">
        <v>41665</v>
      </c>
      <c r="H10171" t="s">
        <v>7</v>
      </c>
      <c r="I10171" t="s">
        <v>8</v>
      </c>
      <c r="J10171">
        <v>85</v>
      </c>
      <c r="K10171">
        <v>4</v>
      </c>
      <c r="L10171" t="s">
        <v>240</v>
      </c>
      <c r="M10171" t="s">
        <v>258</v>
      </c>
      <c r="N10171" t="s">
        <v>259</v>
      </c>
      <c r="O10171" s="9">
        <f t="shared" ref="O10171:O10234" si="525">J10171/F10171</f>
        <v>28.333333333333332</v>
      </c>
      <c r="P10171" s="1">
        <f t="shared" ref="P10171:P10234" si="526">K10171/J10171</f>
        <v>4.7058823529411764E-2</v>
      </c>
      <c r="Q10171">
        <f t="shared" si="524"/>
        <v>0.14117647058823529</v>
      </c>
    </row>
    <row r="10172" spans="2:17" x14ac:dyDescent="0.25">
      <c r="B10172" t="s">
        <v>264</v>
      </c>
      <c r="C10172">
        <v>168685</v>
      </c>
      <c r="D10172">
        <v>1</v>
      </c>
      <c r="E10172">
        <v>1</v>
      </c>
      <c r="F10172">
        <v>3</v>
      </c>
      <c r="G10172">
        <v>41751</v>
      </c>
      <c r="H10172" t="s">
        <v>7</v>
      </c>
      <c r="I10172" t="s">
        <v>8</v>
      </c>
      <c r="J10172">
        <v>85</v>
      </c>
      <c r="K10172">
        <v>4</v>
      </c>
      <c r="L10172" t="s">
        <v>240</v>
      </c>
      <c r="M10172" t="s">
        <v>258</v>
      </c>
      <c r="N10172" t="s">
        <v>259</v>
      </c>
      <c r="O10172" s="9">
        <f t="shared" si="525"/>
        <v>28.333333333333332</v>
      </c>
      <c r="P10172" s="1">
        <f t="shared" si="526"/>
        <v>4.7058823529411764E-2</v>
      </c>
      <c r="Q10172">
        <f t="shared" ref="Q10172:Q10235" si="527">F10172*P10172</f>
        <v>0.14117647058823529</v>
      </c>
    </row>
    <row r="10173" spans="2:17" x14ac:dyDescent="0.25">
      <c r="B10173" t="s">
        <v>264</v>
      </c>
      <c r="C10173">
        <v>168245</v>
      </c>
      <c r="D10173">
        <v>1</v>
      </c>
      <c r="E10173">
        <v>1</v>
      </c>
      <c r="F10173">
        <v>3</v>
      </c>
      <c r="G10173">
        <v>41753</v>
      </c>
      <c r="H10173" t="s">
        <v>7</v>
      </c>
      <c r="I10173" t="s">
        <v>8</v>
      </c>
      <c r="J10173">
        <v>85</v>
      </c>
      <c r="K10173">
        <v>4</v>
      </c>
      <c r="L10173" t="s">
        <v>240</v>
      </c>
      <c r="M10173" t="s">
        <v>258</v>
      </c>
      <c r="N10173" t="s">
        <v>259</v>
      </c>
      <c r="O10173" s="9">
        <f t="shared" si="525"/>
        <v>28.333333333333332</v>
      </c>
      <c r="P10173" s="1">
        <f t="shared" si="526"/>
        <v>4.7058823529411764E-2</v>
      </c>
      <c r="Q10173">
        <f t="shared" si="527"/>
        <v>0.14117647058823529</v>
      </c>
    </row>
    <row r="10174" spans="2:17" x14ac:dyDescent="0.25">
      <c r="B10174" t="s">
        <v>264</v>
      </c>
      <c r="C10174">
        <v>171930</v>
      </c>
      <c r="D10174">
        <v>1</v>
      </c>
      <c r="E10174">
        <v>1</v>
      </c>
      <c r="F10174">
        <v>3</v>
      </c>
      <c r="G10174">
        <v>41825</v>
      </c>
      <c r="H10174" t="s">
        <v>7</v>
      </c>
      <c r="I10174" t="s">
        <v>8</v>
      </c>
      <c r="J10174">
        <v>85</v>
      </c>
      <c r="K10174">
        <v>4</v>
      </c>
      <c r="L10174" t="s">
        <v>240</v>
      </c>
      <c r="M10174" t="s">
        <v>258</v>
      </c>
      <c r="N10174" t="s">
        <v>259</v>
      </c>
      <c r="O10174" s="9">
        <f t="shared" si="525"/>
        <v>28.333333333333332</v>
      </c>
      <c r="P10174" s="1">
        <f t="shared" si="526"/>
        <v>4.7058823529411764E-2</v>
      </c>
      <c r="Q10174">
        <f t="shared" si="527"/>
        <v>0.14117647058823529</v>
      </c>
    </row>
    <row r="10175" spans="2:17" x14ac:dyDescent="0.25">
      <c r="B10175" t="s">
        <v>264</v>
      </c>
      <c r="C10175">
        <v>176661</v>
      </c>
      <c r="D10175">
        <v>1</v>
      </c>
      <c r="E10175">
        <v>1</v>
      </c>
      <c r="F10175">
        <v>3</v>
      </c>
      <c r="G10175">
        <v>41873</v>
      </c>
      <c r="H10175" t="s">
        <v>7</v>
      </c>
      <c r="I10175" t="s">
        <v>8</v>
      </c>
      <c r="J10175">
        <v>85</v>
      </c>
      <c r="K10175">
        <v>4</v>
      </c>
      <c r="L10175" t="s">
        <v>240</v>
      </c>
      <c r="M10175" t="s">
        <v>258</v>
      </c>
      <c r="N10175" t="s">
        <v>259</v>
      </c>
      <c r="O10175" s="9">
        <f t="shared" si="525"/>
        <v>28.333333333333332</v>
      </c>
      <c r="P10175" s="1">
        <f t="shared" si="526"/>
        <v>4.7058823529411764E-2</v>
      </c>
      <c r="Q10175">
        <f t="shared" si="527"/>
        <v>0.14117647058823529</v>
      </c>
    </row>
    <row r="10176" spans="2:17" x14ac:dyDescent="0.25">
      <c r="B10176" t="s">
        <v>264</v>
      </c>
      <c r="C10176">
        <v>169956</v>
      </c>
      <c r="D10176">
        <v>1</v>
      </c>
      <c r="E10176">
        <v>1</v>
      </c>
      <c r="F10176">
        <v>3</v>
      </c>
      <c r="G10176">
        <v>41914</v>
      </c>
      <c r="H10176" t="s">
        <v>7</v>
      </c>
      <c r="I10176" t="s">
        <v>8</v>
      </c>
      <c r="J10176">
        <v>85</v>
      </c>
      <c r="K10176">
        <v>4</v>
      </c>
      <c r="L10176" t="s">
        <v>240</v>
      </c>
      <c r="M10176" t="s">
        <v>258</v>
      </c>
      <c r="N10176" t="s">
        <v>259</v>
      </c>
      <c r="O10176" s="9">
        <f t="shared" si="525"/>
        <v>28.333333333333332</v>
      </c>
      <c r="P10176" s="1">
        <f t="shared" si="526"/>
        <v>4.7058823529411764E-2</v>
      </c>
      <c r="Q10176">
        <f t="shared" si="527"/>
        <v>0.14117647058823529</v>
      </c>
    </row>
    <row r="10177" spans="2:17" x14ac:dyDescent="0.25">
      <c r="B10177" t="s">
        <v>264</v>
      </c>
      <c r="C10177">
        <v>169500</v>
      </c>
      <c r="D10177">
        <v>1</v>
      </c>
      <c r="E10177">
        <v>1</v>
      </c>
      <c r="F10177">
        <v>3</v>
      </c>
      <c r="G10177">
        <v>41914</v>
      </c>
      <c r="H10177" t="s">
        <v>7</v>
      </c>
      <c r="I10177" t="s">
        <v>8</v>
      </c>
      <c r="J10177">
        <v>85</v>
      </c>
      <c r="K10177">
        <v>4</v>
      </c>
      <c r="L10177" t="s">
        <v>240</v>
      </c>
      <c r="M10177" t="s">
        <v>258</v>
      </c>
      <c r="N10177" t="s">
        <v>259</v>
      </c>
      <c r="O10177" s="9">
        <f t="shared" si="525"/>
        <v>28.333333333333332</v>
      </c>
      <c r="P10177" s="1">
        <f t="shared" si="526"/>
        <v>4.7058823529411764E-2</v>
      </c>
      <c r="Q10177">
        <f t="shared" si="527"/>
        <v>0.14117647058823529</v>
      </c>
    </row>
    <row r="10178" spans="2:17" x14ac:dyDescent="0.25">
      <c r="B10178" t="s">
        <v>264</v>
      </c>
      <c r="C10178">
        <v>157636</v>
      </c>
      <c r="D10178">
        <v>1</v>
      </c>
      <c r="E10178">
        <v>1</v>
      </c>
      <c r="F10178">
        <v>3</v>
      </c>
      <c r="G10178">
        <v>41920</v>
      </c>
      <c r="H10178" t="s">
        <v>7</v>
      </c>
      <c r="I10178" t="s">
        <v>8</v>
      </c>
      <c r="J10178">
        <v>85</v>
      </c>
      <c r="K10178">
        <v>4</v>
      </c>
      <c r="L10178" t="s">
        <v>240</v>
      </c>
      <c r="M10178" t="s">
        <v>258</v>
      </c>
      <c r="N10178" t="s">
        <v>259</v>
      </c>
      <c r="O10178" s="9">
        <f t="shared" si="525"/>
        <v>28.333333333333332</v>
      </c>
      <c r="P10178" s="1">
        <f t="shared" si="526"/>
        <v>4.7058823529411764E-2</v>
      </c>
      <c r="Q10178">
        <f t="shared" si="527"/>
        <v>0.14117647058823529</v>
      </c>
    </row>
    <row r="10179" spans="2:17" x14ac:dyDescent="0.25">
      <c r="B10179" t="s">
        <v>264</v>
      </c>
      <c r="C10179">
        <v>189217</v>
      </c>
      <c r="D10179">
        <v>1</v>
      </c>
      <c r="E10179">
        <v>1</v>
      </c>
      <c r="F10179">
        <v>3</v>
      </c>
      <c r="G10179">
        <v>42095</v>
      </c>
      <c r="H10179" t="s">
        <v>7</v>
      </c>
      <c r="I10179" t="s">
        <v>8</v>
      </c>
      <c r="J10179">
        <v>85</v>
      </c>
      <c r="K10179">
        <v>4</v>
      </c>
      <c r="L10179" t="s">
        <v>240</v>
      </c>
      <c r="M10179" t="s">
        <v>258</v>
      </c>
      <c r="N10179" t="s">
        <v>259</v>
      </c>
      <c r="O10179" s="9">
        <f t="shared" si="525"/>
        <v>28.333333333333332</v>
      </c>
      <c r="P10179" s="1">
        <f t="shared" si="526"/>
        <v>4.7058823529411764E-2</v>
      </c>
      <c r="Q10179">
        <f t="shared" si="527"/>
        <v>0.14117647058823529</v>
      </c>
    </row>
    <row r="10180" spans="2:17" x14ac:dyDescent="0.25">
      <c r="B10180" t="s">
        <v>264</v>
      </c>
      <c r="C10180">
        <v>184705</v>
      </c>
      <c r="D10180">
        <v>1</v>
      </c>
      <c r="E10180">
        <v>1</v>
      </c>
      <c r="F10180">
        <v>3</v>
      </c>
      <c r="G10180">
        <v>42171</v>
      </c>
      <c r="H10180" t="s">
        <v>7</v>
      </c>
      <c r="I10180" t="s">
        <v>8</v>
      </c>
      <c r="J10180">
        <v>85</v>
      </c>
      <c r="K10180">
        <v>4</v>
      </c>
      <c r="L10180" t="s">
        <v>240</v>
      </c>
      <c r="M10180" t="s">
        <v>258</v>
      </c>
      <c r="N10180" t="s">
        <v>259</v>
      </c>
      <c r="O10180" s="9">
        <f t="shared" si="525"/>
        <v>28.333333333333332</v>
      </c>
      <c r="P10180" s="1">
        <f t="shared" si="526"/>
        <v>4.7058823529411764E-2</v>
      </c>
      <c r="Q10180">
        <f t="shared" si="527"/>
        <v>0.14117647058823529</v>
      </c>
    </row>
    <row r="10181" spans="2:17" x14ac:dyDescent="0.25">
      <c r="B10181" t="s">
        <v>264</v>
      </c>
      <c r="C10181">
        <v>184710</v>
      </c>
      <c r="D10181">
        <v>1</v>
      </c>
      <c r="E10181">
        <v>1</v>
      </c>
      <c r="F10181">
        <v>3</v>
      </c>
      <c r="G10181">
        <v>42171</v>
      </c>
      <c r="H10181" t="s">
        <v>7</v>
      </c>
      <c r="I10181" t="s">
        <v>8</v>
      </c>
      <c r="J10181">
        <v>85</v>
      </c>
      <c r="K10181">
        <v>4</v>
      </c>
      <c r="L10181" t="s">
        <v>240</v>
      </c>
      <c r="M10181" t="s">
        <v>258</v>
      </c>
      <c r="N10181" t="s">
        <v>259</v>
      </c>
      <c r="O10181" s="9">
        <f t="shared" si="525"/>
        <v>28.333333333333332</v>
      </c>
      <c r="P10181" s="1">
        <f t="shared" si="526"/>
        <v>4.7058823529411764E-2</v>
      </c>
      <c r="Q10181">
        <f t="shared" si="527"/>
        <v>0.14117647058823529</v>
      </c>
    </row>
    <row r="10182" spans="2:17" x14ac:dyDescent="0.25">
      <c r="B10182" t="s">
        <v>264</v>
      </c>
      <c r="C10182">
        <v>183923</v>
      </c>
      <c r="D10182">
        <v>1</v>
      </c>
      <c r="E10182">
        <v>1</v>
      </c>
      <c r="F10182">
        <v>3</v>
      </c>
      <c r="G10182">
        <v>42313</v>
      </c>
      <c r="H10182" t="s">
        <v>7</v>
      </c>
      <c r="I10182" t="s">
        <v>8</v>
      </c>
      <c r="J10182">
        <v>85</v>
      </c>
      <c r="K10182">
        <v>4</v>
      </c>
      <c r="L10182" t="s">
        <v>240</v>
      </c>
      <c r="M10182" t="s">
        <v>258</v>
      </c>
      <c r="N10182" t="s">
        <v>259</v>
      </c>
      <c r="O10182" s="9">
        <f t="shared" si="525"/>
        <v>28.333333333333332</v>
      </c>
      <c r="P10182" s="1">
        <f t="shared" si="526"/>
        <v>4.7058823529411764E-2</v>
      </c>
      <c r="Q10182">
        <f t="shared" si="527"/>
        <v>0.14117647058823529</v>
      </c>
    </row>
    <row r="10183" spans="2:17" x14ac:dyDescent="0.25">
      <c r="B10183" t="s">
        <v>264</v>
      </c>
      <c r="C10183">
        <v>179976</v>
      </c>
      <c r="D10183">
        <v>1</v>
      </c>
      <c r="E10183">
        <v>1</v>
      </c>
      <c r="F10183">
        <v>5</v>
      </c>
      <c r="G10183">
        <v>41981</v>
      </c>
      <c r="H10183" t="s">
        <v>7</v>
      </c>
      <c r="I10183" t="s">
        <v>8</v>
      </c>
      <c r="J10183">
        <v>170</v>
      </c>
      <c r="K10183">
        <v>8</v>
      </c>
      <c r="L10183" t="s">
        <v>240</v>
      </c>
      <c r="M10183" t="s">
        <v>258</v>
      </c>
      <c r="N10183" t="s">
        <v>259</v>
      </c>
      <c r="O10183" s="9">
        <f t="shared" si="525"/>
        <v>34</v>
      </c>
      <c r="P10183" s="1">
        <f t="shared" si="526"/>
        <v>4.7058823529411764E-2</v>
      </c>
      <c r="Q10183">
        <f t="shared" si="527"/>
        <v>0.23529411764705882</v>
      </c>
    </row>
    <row r="10184" spans="2:17" x14ac:dyDescent="0.25">
      <c r="B10184" t="s">
        <v>264</v>
      </c>
      <c r="C10184">
        <v>174454</v>
      </c>
      <c r="D10184">
        <v>1</v>
      </c>
      <c r="E10184">
        <v>1</v>
      </c>
      <c r="F10184">
        <v>2.5</v>
      </c>
      <c r="G10184">
        <v>42011</v>
      </c>
      <c r="H10184" t="s">
        <v>7</v>
      </c>
      <c r="I10184" t="s">
        <v>8</v>
      </c>
      <c r="J10184">
        <v>85</v>
      </c>
      <c r="K10184">
        <v>4</v>
      </c>
      <c r="L10184" t="s">
        <v>240</v>
      </c>
      <c r="M10184" t="s">
        <v>258</v>
      </c>
      <c r="N10184" t="s">
        <v>259</v>
      </c>
      <c r="O10184" s="9">
        <f t="shared" si="525"/>
        <v>34</v>
      </c>
      <c r="P10184" s="1">
        <f t="shared" si="526"/>
        <v>4.7058823529411764E-2</v>
      </c>
      <c r="Q10184">
        <f t="shared" si="527"/>
        <v>0.11764705882352941</v>
      </c>
    </row>
    <row r="10185" spans="2:17" x14ac:dyDescent="0.25">
      <c r="B10185" t="s">
        <v>264</v>
      </c>
      <c r="C10185">
        <v>174462</v>
      </c>
      <c r="D10185">
        <v>1</v>
      </c>
      <c r="E10185">
        <v>1</v>
      </c>
      <c r="F10185">
        <v>2.5</v>
      </c>
      <c r="G10185">
        <v>42011</v>
      </c>
      <c r="H10185" t="s">
        <v>7</v>
      </c>
      <c r="I10185" t="s">
        <v>8</v>
      </c>
      <c r="J10185">
        <v>85</v>
      </c>
      <c r="K10185">
        <v>4</v>
      </c>
      <c r="L10185" t="s">
        <v>240</v>
      </c>
      <c r="M10185" t="s">
        <v>258</v>
      </c>
      <c r="N10185" t="s">
        <v>259</v>
      </c>
      <c r="O10185" s="9">
        <f t="shared" si="525"/>
        <v>34</v>
      </c>
      <c r="P10185" s="1">
        <f t="shared" si="526"/>
        <v>4.7058823529411764E-2</v>
      </c>
      <c r="Q10185">
        <f t="shared" si="527"/>
        <v>0.11764705882352941</v>
      </c>
    </row>
    <row r="10186" spans="2:17" x14ac:dyDescent="0.25">
      <c r="B10186" t="s">
        <v>264</v>
      </c>
      <c r="C10186">
        <v>174464</v>
      </c>
      <c r="D10186">
        <v>1</v>
      </c>
      <c r="E10186">
        <v>1</v>
      </c>
      <c r="F10186">
        <v>2.5</v>
      </c>
      <c r="G10186">
        <v>42011</v>
      </c>
      <c r="H10186" t="s">
        <v>7</v>
      </c>
      <c r="I10186" t="s">
        <v>8</v>
      </c>
      <c r="J10186">
        <v>85</v>
      </c>
      <c r="K10186">
        <v>4</v>
      </c>
      <c r="L10186" t="s">
        <v>240</v>
      </c>
      <c r="M10186" t="s">
        <v>258</v>
      </c>
      <c r="N10186" t="s">
        <v>259</v>
      </c>
      <c r="O10186" s="9">
        <f t="shared" si="525"/>
        <v>34</v>
      </c>
      <c r="P10186" s="1">
        <f t="shared" si="526"/>
        <v>4.7058823529411764E-2</v>
      </c>
      <c r="Q10186">
        <f t="shared" si="527"/>
        <v>0.11764705882352941</v>
      </c>
    </row>
    <row r="10187" spans="2:17" x14ac:dyDescent="0.25">
      <c r="B10187" t="s">
        <v>264</v>
      </c>
      <c r="C10187">
        <v>192303</v>
      </c>
      <c r="D10187">
        <v>1</v>
      </c>
      <c r="E10187">
        <v>1</v>
      </c>
      <c r="F10187">
        <v>5</v>
      </c>
      <c r="G10187">
        <v>42129</v>
      </c>
      <c r="H10187" t="s">
        <v>7</v>
      </c>
      <c r="I10187" t="s">
        <v>6</v>
      </c>
      <c r="J10187">
        <v>170</v>
      </c>
      <c r="K10187">
        <v>8</v>
      </c>
      <c r="L10187" t="s">
        <v>240</v>
      </c>
      <c r="M10187" t="s">
        <v>258</v>
      </c>
      <c r="N10187" t="s">
        <v>259</v>
      </c>
      <c r="O10187" s="9">
        <f t="shared" si="525"/>
        <v>34</v>
      </c>
      <c r="P10187" s="1">
        <f t="shared" si="526"/>
        <v>4.7058823529411764E-2</v>
      </c>
      <c r="Q10187">
        <f t="shared" si="527"/>
        <v>0.23529411764705882</v>
      </c>
    </row>
    <row r="10188" spans="2:17" x14ac:dyDescent="0.25">
      <c r="B10188" t="s">
        <v>264</v>
      </c>
      <c r="C10188">
        <v>192303</v>
      </c>
      <c r="D10188">
        <v>1</v>
      </c>
      <c r="E10188">
        <v>1</v>
      </c>
      <c r="F10188">
        <v>5</v>
      </c>
      <c r="G10188">
        <v>42129</v>
      </c>
      <c r="H10188" t="s">
        <v>7</v>
      </c>
      <c r="I10188" t="s">
        <v>6</v>
      </c>
      <c r="J10188">
        <v>170</v>
      </c>
      <c r="K10188">
        <v>8</v>
      </c>
      <c r="L10188" t="s">
        <v>240</v>
      </c>
      <c r="M10188" t="s">
        <v>258</v>
      </c>
      <c r="N10188" t="s">
        <v>259</v>
      </c>
      <c r="O10188" s="9">
        <f t="shared" si="525"/>
        <v>34</v>
      </c>
      <c r="P10188" s="1">
        <f t="shared" si="526"/>
        <v>4.7058823529411764E-2</v>
      </c>
      <c r="Q10188">
        <f t="shared" si="527"/>
        <v>0.23529411764705882</v>
      </c>
    </row>
    <row r="10189" spans="2:17" x14ac:dyDescent="0.25">
      <c r="B10189" t="s">
        <v>264</v>
      </c>
      <c r="C10189">
        <v>160416</v>
      </c>
      <c r="D10189">
        <v>1</v>
      </c>
      <c r="E10189">
        <v>1</v>
      </c>
      <c r="F10189">
        <v>4</v>
      </c>
      <c r="G10189">
        <v>41506</v>
      </c>
      <c r="H10189" t="s">
        <v>5</v>
      </c>
      <c r="I10189" t="s">
        <v>6</v>
      </c>
      <c r="J10189">
        <v>170</v>
      </c>
      <c r="K10189">
        <v>8</v>
      </c>
      <c r="L10189" t="s">
        <v>240</v>
      </c>
      <c r="M10189" t="s">
        <v>5</v>
      </c>
      <c r="N10189" t="s">
        <v>259</v>
      </c>
      <c r="O10189" s="9">
        <f t="shared" si="525"/>
        <v>42.5</v>
      </c>
      <c r="P10189" s="1">
        <f t="shared" si="526"/>
        <v>4.7058823529411764E-2</v>
      </c>
      <c r="Q10189">
        <f t="shared" si="527"/>
        <v>0.18823529411764706</v>
      </c>
    </row>
    <row r="10190" spans="2:17" x14ac:dyDescent="0.25">
      <c r="B10190" t="s">
        <v>264</v>
      </c>
      <c r="C10190">
        <v>166485</v>
      </c>
      <c r="D10190">
        <v>1</v>
      </c>
      <c r="E10190">
        <v>1</v>
      </c>
      <c r="F10190">
        <v>4</v>
      </c>
      <c r="G10190">
        <v>41560</v>
      </c>
      <c r="H10190" t="s">
        <v>7</v>
      </c>
      <c r="I10190" t="s">
        <v>6</v>
      </c>
      <c r="J10190">
        <v>170</v>
      </c>
      <c r="K10190">
        <v>8</v>
      </c>
      <c r="L10190" t="s">
        <v>240</v>
      </c>
      <c r="M10190" t="s">
        <v>258</v>
      </c>
      <c r="N10190" t="s">
        <v>259</v>
      </c>
      <c r="O10190" s="9">
        <f t="shared" si="525"/>
        <v>42.5</v>
      </c>
      <c r="P10190" s="1">
        <f t="shared" si="526"/>
        <v>4.7058823529411764E-2</v>
      </c>
      <c r="Q10190">
        <f t="shared" si="527"/>
        <v>0.18823529411764706</v>
      </c>
    </row>
    <row r="10191" spans="2:17" x14ac:dyDescent="0.25">
      <c r="B10191" t="s">
        <v>264</v>
      </c>
      <c r="C10191">
        <v>177952</v>
      </c>
      <c r="D10191">
        <v>1</v>
      </c>
      <c r="E10191">
        <v>1</v>
      </c>
      <c r="F10191">
        <v>2</v>
      </c>
      <c r="G10191">
        <v>42026</v>
      </c>
      <c r="H10191" t="s">
        <v>7</v>
      </c>
      <c r="I10191" t="s">
        <v>8</v>
      </c>
      <c r="J10191">
        <v>85</v>
      </c>
      <c r="K10191">
        <v>4</v>
      </c>
      <c r="L10191" t="s">
        <v>240</v>
      </c>
      <c r="M10191" t="s">
        <v>258</v>
      </c>
      <c r="N10191" t="s">
        <v>259</v>
      </c>
      <c r="O10191" s="9">
        <f t="shared" si="525"/>
        <v>42.5</v>
      </c>
      <c r="P10191" s="1">
        <f t="shared" si="526"/>
        <v>4.7058823529411764E-2</v>
      </c>
      <c r="Q10191">
        <f t="shared" si="527"/>
        <v>9.4117647058823528E-2</v>
      </c>
    </row>
    <row r="10192" spans="2:17" x14ac:dyDescent="0.25">
      <c r="B10192" t="s">
        <v>264</v>
      </c>
      <c r="C10192">
        <v>190370</v>
      </c>
      <c r="D10192">
        <v>1</v>
      </c>
      <c r="E10192">
        <v>1</v>
      </c>
      <c r="F10192">
        <v>4</v>
      </c>
      <c r="G10192">
        <v>42091</v>
      </c>
      <c r="H10192" t="s">
        <v>7</v>
      </c>
      <c r="I10192" t="s">
        <v>6</v>
      </c>
      <c r="J10192">
        <v>170</v>
      </c>
      <c r="K10192">
        <v>8</v>
      </c>
      <c r="L10192" t="s">
        <v>240</v>
      </c>
      <c r="M10192" t="s">
        <v>258</v>
      </c>
      <c r="N10192" t="s">
        <v>259</v>
      </c>
      <c r="O10192" s="9">
        <f t="shared" si="525"/>
        <v>42.5</v>
      </c>
      <c r="P10192" s="1">
        <f t="shared" si="526"/>
        <v>4.7058823529411764E-2</v>
      </c>
      <c r="Q10192">
        <f t="shared" si="527"/>
        <v>0.18823529411764706</v>
      </c>
    </row>
    <row r="10193" spans="2:17" x14ac:dyDescent="0.25">
      <c r="B10193" t="s">
        <v>264</v>
      </c>
      <c r="C10193">
        <v>180216</v>
      </c>
      <c r="D10193">
        <v>1</v>
      </c>
      <c r="E10193">
        <v>1</v>
      </c>
      <c r="F10193">
        <v>3</v>
      </c>
      <c r="G10193">
        <v>41960</v>
      </c>
      <c r="H10193" t="s">
        <v>5</v>
      </c>
      <c r="I10193" t="s">
        <v>6</v>
      </c>
      <c r="J10193">
        <v>170</v>
      </c>
      <c r="K10193">
        <v>8</v>
      </c>
      <c r="L10193" t="s">
        <v>240</v>
      </c>
      <c r="M10193" t="s">
        <v>5</v>
      </c>
      <c r="N10193" t="s">
        <v>259</v>
      </c>
      <c r="O10193" s="9">
        <f t="shared" si="525"/>
        <v>56.666666666666664</v>
      </c>
      <c r="P10193" s="1">
        <f t="shared" si="526"/>
        <v>4.7058823529411764E-2</v>
      </c>
      <c r="Q10193">
        <f t="shared" si="527"/>
        <v>0.14117647058823529</v>
      </c>
    </row>
    <row r="10194" spans="2:17" x14ac:dyDescent="0.25">
      <c r="B10194" t="s">
        <v>264</v>
      </c>
      <c r="C10194">
        <v>180836</v>
      </c>
      <c r="D10194">
        <v>2</v>
      </c>
      <c r="E10194">
        <v>1</v>
      </c>
      <c r="F10194">
        <v>12</v>
      </c>
      <c r="G10194">
        <v>42048</v>
      </c>
      <c r="H10194" t="s">
        <v>7</v>
      </c>
      <c r="I10194" t="s">
        <v>8</v>
      </c>
      <c r="J10194">
        <v>149</v>
      </c>
      <c r="K10194">
        <v>7</v>
      </c>
      <c r="L10194" t="s">
        <v>239</v>
      </c>
      <c r="M10194" t="s">
        <v>258</v>
      </c>
      <c r="N10194" t="s">
        <v>259</v>
      </c>
      <c r="O10194" s="9">
        <f t="shared" si="525"/>
        <v>12.416666666666666</v>
      </c>
      <c r="P10194" s="1">
        <f t="shared" si="526"/>
        <v>4.6979865771812082E-2</v>
      </c>
      <c r="Q10194">
        <f t="shared" si="527"/>
        <v>0.56375838926174504</v>
      </c>
    </row>
    <row r="10195" spans="2:17" x14ac:dyDescent="0.25">
      <c r="B10195" t="s">
        <v>264</v>
      </c>
      <c r="C10195">
        <v>157161</v>
      </c>
      <c r="D10195">
        <v>1</v>
      </c>
      <c r="E10195">
        <v>1</v>
      </c>
      <c r="F10195">
        <v>5</v>
      </c>
      <c r="G10195">
        <v>41443</v>
      </c>
      <c r="H10195" t="s">
        <v>7</v>
      </c>
      <c r="I10195" t="s">
        <v>8</v>
      </c>
      <c r="J10195">
        <v>149</v>
      </c>
      <c r="K10195">
        <v>7</v>
      </c>
      <c r="L10195" t="s">
        <v>240</v>
      </c>
      <c r="M10195" t="s">
        <v>258</v>
      </c>
      <c r="N10195" t="s">
        <v>259</v>
      </c>
      <c r="O10195" s="9">
        <f t="shared" si="525"/>
        <v>29.8</v>
      </c>
      <c r="P10195" s="1">
        <f t="shared" si="526"/>
        <v>4.6979865771812082E-2</v>
      </c>
      <c r="Q10195">
        <f t="shared" si="527"/>
        <v>0.2348993288590604</v>
      </c>
    </row>
    <row r="10196" spans="2:17" x14ac:dyDescent="0.25">
      <c r="B10196" t="s">
        <v>264</v>
      </c>
      <c r="C10196">
        <v>157162</v>
      </c>
      <c r="D10196">
        <v>1</v>
      </c>
      <c r="E10196">
        <v>1</v>
      </c>
      <c r="F10196">
        <v>5</v>
      </c>
      <c r="G10196">
        <v>41443</v>
      </c>
      <c r="H10196" t="s">
        <v>7</v>
      </c>
      <c r="I10196" t="s">
        <v>8</v>
      </c>
      <c r="J10196">
        <v>149</v>
      </c>
      <c r="K10196">
        <v>7</v>
      </c>
      <c r="L10196" t="s">
        <v>240</v>
      </c>
      <c r="M10196" t="s">
        <v>258</v>
      </c>
      <c r="N10196" t="s">
        <v>259</v>
      </c>
      <c r="O10196" s="9">
        <f t="shared" si="525"/>
        <v>29.8</v>
      </c>
      <c r="P10196" s="1">
        <f t="shared" si="526"/>
        <v>4.6979865771812082E-2</v>
      </c>
      <c r="Q10196">
        <f t="shared" si="527"/>
        <v>0.2348993288590604</v>
      </c>
    </row>
    <row r="10197" spans="2:17" x14ac:dyDescent="0.25">
      <c r="B10197" t="s">
        <v>264</v>
      </c>
      <c r="C10197">
        <v>178351</v>
      </c>
      <c r="D10197">
        <v>1</v>
      </c>
      <c r="E10197">
        <v>1</v>
      </c>
      <c r="F10197">
        <v>4</v>
      </c>
      <c r="G10197">
        <v>41840</v>
      </c>
      <c r="H10197" t="s">
        <v>7</v>
      </c>
      <c r="I10197" t="s">
        <v>8</v>
      </c>
      <c r="J10197">
        <v>149</v>
      </c>
      <c r="K10197">
        <v>7</v>
      </c>
      <c r="L10197" t="s">
        <v>240</v>
      </c>
      <c r="M10197" t="s">
        <v>258</v>
      </c>
      <c r="N10197" t="s">
        <v>259</v>
      </c>
      <c r="O10197" s="9">
        <f t="shared" si="525"/>
        <v>37.25</v>
      </c>
      <c r="P10197" s="1">
        <f t="shared" si="526"/>
        <v>4.6979865771812082E-2</v>
      </c>
      <c r="Q10197">
        <f t="shared" si="527"/>
        <v>0.18791946308724833</v>
      </c>
    </row>
    <row r="10198" spans="2:17" x14ac:dyDescent="0.25">
      <c r="B10198" t="s">
        <v>264</v>
      </c>
      <c r="C10198">
        <v>182184</v>
      </c>
      <c r="D10198">
        <v>2</v>
      </c>
      <c r="E10198">
        <v>2</v>
      </c>
      <c r="F10198">
        <v>10</v>
      </c>
      <c r="G10198">
        <v>41911</v>
      </c>
      <c r="H10198" t="s">
        <v>7</v>
      </c>
      <c r="I10198" t="s">
        <v>8</v>
      </c>
      <c r="J10198">
        <v>128</v>
      </c>
      <c r="K10198">
        <v>6</v>
      </c>
      <c r="L10198" t="s">
        <v>239</v>
      </c>
      <c r="M10198" t="s">
        <v>258</v>
      </c>
      <c r="N10198" t="s">
        <v>259</v>
      </c>
      <c r="O10198" s="9">
        <f t="shared" si="525"/>
        <v>12.8</v>
      </c>
      <c r="P10198" s="1">
        <f t="shared" si="526"/>
        <v>4.6875E-2</v>
      </c>
      <c r="Q10198">
        <f t="shared" si="527"/>
        <v>0.46875</v>
      </c>
    </row>
    <row r="10199" spans="2:17" x14ac:dyDescent="0.25">
      <c r="B10199" t="s">
        <v>264</v>
      </c>
      <c r="C10199">
        <v>186246</v>
      </c>
      <c r="D10199">
        <v>2</v>
      </c>
      <c r="E10199">
        <v>1</v>
      </c>
      <c r="F10199">
        <v>12.5</v>
      </c>
      <c r="G10199">
        <v>42299</v>
      </c>
      <c r="H10199" t="s">
        <v>7</v>
      </c>
      <c r="I10199" t="s">
        <v>8</v>
      </c>
      <c r="J10199">
        <v>192</v>
      </c>
      <c r="K10199">
        <v>9</v>
      </c>
      <c r="L10199" t="s">
        <v>239</v>
      </c>
      <c r="M10199" t="s">
        <v>258</v>
      </c>
      <c r="N10199" t="s">
        <v>259</v>
      </c>
      <c r="O10199" s="9">
        <f t="shared" si="525"/>
        <v>15.36</v>
      </c>
      <c r="P10199" s="1">
        <f t="shared" si="526"/>
        <v>4.6875E-2</v>
      </c>
      <c r="Q10199">
        <f t="shared" si="527"/>
        <v>0.5859375</v>
      </c>
    </row>
    <row r="10200" spans="2:17" x14ac:dyDescent="0.25">
      <c r="B10200" t="s">
        <v>264</v>
      </c>
      <c r="C10200">
        <v>171950</v>
      </c>
      <c r="D10200">
        <v>1</v>
      </c>
      <c r="E10200">
        <v>1</v>
      </c>
      <c r="F10200">
        <v>4</v>
      </c>
      <c r="G10200">
        <v>41822</v>
      </c>
      <c r="H10200" t="s">
        <v>7</v>
      </c>
      <c r="I10200" t="s">
        <v>8</v>
      </c>
      <c r="J10200">
        <v>64</v>
      </c>
      <c r="K10200">
        <v>3</v>
      </c>
      <c r="L10200" t="s">
        <v>240</v>
      </c>
      <c r="M10200" t="s">
        <v>258</v>
      </c>
      <c r="N10200" t="s">
        <v>259</v>
      </c>
      <c r="O10200" s="9">
        <f t="shared" si="525"/>
        <v>16</v>
      </c>
      <c r="P10200" s="1">
        <f t="shared" si="526"/>
        <v>4.6875E-2</v>
      </c>
      <c r="Q10200">
        <f t="shared" si="527"/>
        <v>0.1875</v>
      </c>
    </row>
    <row r="10201" spans="2:17" x14ac:dyDescent="0.25">
      <c r="B10201" t="s">
        <v>264</v>
      </c>
      <c r="C10201">
        <v>190273</v>
      </c>
      <c r="D10201">
        <v>1</v>
      </c>
      <c r="E10201">
        <v>1</v>
      </c>
      <c r="F10201">
        <v>4</v>
      </c>
      <c r="G10201">
        <v>42319</v>
      </c>
      <c r="H10201" t="s">
        <v>7</v>
      </c>
      <c r="I10201" t="s">
        <v>8</v>
      </c>
      <c r="J10201">
        <v>64</v>
      </c>
      <c r="K10201">
        <v>3</v>
      </c>
      <c r="L10201" t="s">
        <v>240</v>
      </c>
      <c r="M10201" t="s">
        <v>258</v>
      </c>
      <c r="N10201" t="s">
        <v>259</v>
      </c>
      <c r="O10201" s="9">
        <f t="shared" si="525"/>
        <v>16</v>
      </c>
      <c r="P10201" s="1">
        <f t="shared" si="526"/>
        <v>4.6875E-2</v>
      </c>
      <c r="Q10201">
        <f t="shared" si="527"/>
        <v>0.1875</v>
      </c>
    </row>
    <row r="10202" spans="2:17" x14ac:dyDescent="0.25">
      <c r="B10202" t="s">
        <v>264</v>
      </c>
      <c r="C10202">
        <v>168289</v>
      </c>
      <c r="D10202">
        <v>1</v>
      </c>
      <c r="E10202">
        <v>1</v>
      </c>
      <c r="F10202">
        <v>6</v>
      </c>
      <c r="G10202">
        <v>41707</v>
      </c>
      <c r="H10202" t="s">
        <v>7</v>
      </c>
      <c r="I10202" t="s">
        <v>8</v>
      </c>
      <c r="J10202">
        <v>128</v>
      </c>
      <c r="K10202">
        <v>6</v>
      </c>
      <c r="L10202" t="s">
        <v>240</v>
      </c>
      <c r="M10202" t="s">
        <v>258</v>
      </c>
      <c r="N10202" t="s">
        <v>259</v>
      </c>
      <c r="O10202" s="9">
        <f t="shared" si="525"/>
        <v>21.333333333333332</v>
      </c>
      <c r="P10202" s="1">
        <f t="shared" si="526"/>
        <v>4.6875E-2</v>
      </c>
      <c r="Q10202">
        <f t="shared" si="527"/>
        <v>0.28125</v>
      </c>
    </row>
    <row r="10203" spans="2:17" x14ac:dyDescent="0.25">
      <c r="B10203" t="s">
        <v>264</v>
      </c>
      <c r="C10203">
        <v>189401</v>
      </c>
      <c r="D10203">
        <v>1</v>
      </c>
      <c r="E10203">
        <v>1</v>
      </c>
      <c r="F10203">
        <v>6</v>
      </c>
      <c r="G10203">
        <v>42082</v>
      </c>
      <c r="H10203" t="s">
        <v>7</v>
      </c>
      <c r="I10203" t="s">
        <v>8</v>
      </c>
      <c r="J10203">
        <v>128</v>
      </c>
      <c r="K10203">
        <v>6</v>
      </c>
      <c r="L10203" t="s">
        <v>240</v>
      </c>
      <c r="M10203" t="s">
        <v>258</v>
      </c>
      <c r="N10203" t="s">
        <v>259</v>
      </c>
      <c r="O10203" s="9">
        <f t="shared" si="525"/>
        <v>21.333333333333332</v>
      </c>
      <c r="P10203" s="1">
        <f t="shared" si="526"/>
        <v>4.6875E-2</v>
      </c>
      <c r="Q10203">
        <f t="shared" si="527"/>
        <v>0.28125</v>
      </c>
    </row>
    <row r="10204" spans="2:17" x14ac:dyDescent="0.25">
      <c r="B10204" t="s">
        <v>264</v>
      </c>
      <c r="C10204">
        <v>189994</v>
      </c>
      <c r="D10204">
        <v>1</v>
      </c>
      <c r="E10204">
        <v>1</v>
      </c>
      <c r="F10204">
        <v>3</v>
      </c>
      <c r="G10204">
        <v>42318</v>
      </c>
      <c r="H10204" t="s">
        <v>7</v>
      </c>
      <c r="I10204" t="s">
        <v>8</v>
      </c>
      <c r="J10204">
        <v>64</v>
      </c>
      <c r="K10204">
        <v>3</v>
      </c>
      <c r="L10204" t="s">
        <v>240</v>
      </c>
      <c r="M10204" t="s">
        <v>258</v>
      </c>
      <c r="N10204" t="s">
        <v>259</v>
      </c>
      <c r="O10204" s="9">
        <f t="shared" si="525"/>
        <v>21.333333333333332</v>
      </c>
      <c r="P10204" s="1">
        <f t="shared" si="526"/>
        <v>4.6875E-2</v>
      </c>
      <c r="Q10204">
        <f t="shared" si="527"/>
        <v>0.140625</v>
      </c>
    </row>
    <row r="10205" spans="2:17" x14ac:dyDescent="0.25">
      <c r="B10205" t="s">
        <v>264</v>
      </c>
      <c r="C10205">
        <v>168462</v>
      </c>
      <c r="D10205">
        <v>1</v>
      </c>
      <c r="E10205">
        <v>1</v>
      </c>
      <c r="F10205">
        <v>5</v>
      </c>
      <c r="G10205">
        <v>41709</v>
      </c>
      <c r="H10205" t="s">
        <v>7</v>
      </c>
      <c r="I10205" t="s">
        <v>8</v>
      </c>
      <c r="J10205">
        <v>128</v>
      </c>
      <c r="K10205">
        <v>6</v>
      </c>
      <c r="L10205" t="s">
        <v>240</v>
      </c>
      <c r="M10205" t="s">
        <v>258</v>
      </c>
      <c r="N10205" t="s">
        <v>259</v>
      </c>
      <c r="O10205" s="9">
        <f t="shared" si="525"/>
        <v>25.6</v>
      </c>
      <c r="P10205" s="1">
        <f t="shared" si="526"/>
        <v>4.6875E-2</v>
      </c>
      <c r="Q10205">
        <f t="shared" si="527"/>
        <v>0.234375</v>
      </c>
    </row>
    <row r="10206" spans="2:17" x14ac:dyDescent="0.25">
      <c r="B10206" t="s">
        <v>264</v>
      </c>
      <c r="C10206">
        <v>168471</v>
      </c>
      <c r="D10206">
        <v>1</v>
      </c>
      <c r="E10206">
        <v>1</v>
      </c>
      <c r="F10206">
        <v>5</v>
      </c>
      <c r="G10206">
        <v>41709</v>
      </c>
      <c r="H10206" t="s">
        <v>7</v>
      </c>
      <c r="I10206" t="s">
        <v>8</v>
      </c>
      <c r="J10206">
        <v>128</v>
      </c>
      <c r="K10206">
        <v>6</v>
      </c>
      <c r="L10206" t="s">
        <v>240</v>
      </c>
      <c r="M10206" t="s">
        <v>258</v>
      </c>
      <c r="N10206" t="s">
        <v>259</v>
      </c>
      <c r="O10206" s="9">
        <f t="shared" si="525"/>
        <v>25.6</v>
      </c>
      <c r="P10206" s="1">
        <f t="shared" si="526"/>
        <v>4.6875E-2</v>
      </c>
      <c r="Q10206">
        <f t="shared" si="527"/>
        <v>0.234375</v>
      </c>
    </row>
    <row r="10207" spans="2:17" x14ac:dyDescent="0.25">
      <c r="B10207" t="s">
        <v>264</v>
      </c>
      <c r="C10207">
        <v>168428</v>
      </c>
      <c r="D10207">
        <v>1</v>
      </c>
      <c r="E10207">
        <v>1</v>
      </c>
      <c r="F10207">
        <v>5</v>
      </c>
      <c r="G10207">
        <v>41713</v>
      </c>
      <c r="H10207" t="s">
        <v>7</v>
      </c>
      <c r="I10207" t="s">
        <v>8</v>
      </c>
      <c r="J10207">
        <v>128</v>
      </c>
      <c r="K10207">
        <v>6</v>
      </c>
      <c r="L10207" t="s">
        <v>240</v>
      </c>
      <c r="M10207" t="s">
        <v>258</v>
      </c>
      <c r="N10207" t="s">
        <v>259</v>
      </c>
      <c r="O10207" s="9">
        <f t="shared" si="525"/>
        <v>25.6</v>
      </c>
      <c r="P10207" s="1">
        <f t="shared" si="526"/>
        <v>4.6875E-2</v>
      </c>
      <c r="Q10207">
        <f t="shared" si="527"/>
        <v>0.234375</v>
      </c>
    </row>
    <row r="10208" spans="2:17" x14ac:dyDescent="0.25">
      <c r="B10208" t="s">
        <v>264</v>
      </c>
      <c r="C10208">
        <v>168219</v>
      </c>
      <c r="D10208">
        <v>2</v>
      </c>
      <c r="E10208">
        <v>1</v>
      </c>
      <c r="F10208">
        <v>10</v>
      </c>
      <c r="G10208">
        <v>41733</v>
      </c>
      <c r="H10208" t="s">
        <v>7</v>
      </c>
      <c r="I10208" t="s">
        <v>6</v>
      </c>
      <c r="J10208">
        <v>256</v>
      </c>
      <c r="K10208">
        <v>12</v>
      </c>
      <c r="L10208" t="s">
        <v>239</v>
      </c>
      <c r="M10208" t="s">
        <v>258</v>
      </c>
      <c r="N10208" t="s">
        <v>259</v>
      </c>
      <c r="O10208" s="9">
        <f t="shared" si="525"/>
        <v>25.6</v>
      </c>
      <c r="P10208" s="1">
        <f t="shared" si="526"/>
        <v>4.6875E-2</v>
      </c>
      <c r="Q10208">
        <f t="shared" si="527"/>
        <v>0.46875</v>
      </c>
    </row>
    <row r="10209" spans="2:17" x14ac:dyDescent="0.25">
      <c r="B10209" t="s">
        <v>264</v>
      </c>
      <c r="C10209">
        <v>168210</v>
      </c>
      <c r="D10209">
        <v>2</v>
      </c>
      <c r="E10209">
        <v>1</v>
      </c>
      <c r="F10209">
        <v>10</v>
      </c>
      <c r="G10209">
        <v>41733</v>
      </c>
      <c r="H10209" t="s">
        <v>7</v>
      </c>
      <c r="I10209" t="s">
        <v>6</v>
      </c>
      <c r="J10209">
        <v>256</v>
      </c>
      <c r="K10209">
        <v>12</v>
      </c>
      <c r="L10209" t="s">
        <v>239</v>
      </c>
      <c r="M10209" t="s">
        <v>258</v>
      </c>
      <c r="N10209" t="s">
        <v>259</v>
      </c>
      <c r="O10209" s="9">
        <f t="shared" si="525"/>
        <v>25.6</v>
      </c>
      <c r="P10209" s="1">
        <f t="shared" si="526"/>
        <v>4.6875E-2</v>
      </c>
      <c r="Q10209">
        <f t="shared" si="527"/>
        <v>0.46875</v>
      </c>
    </row>
    <row r="10210" spans="2:17" x14ac:dyDescent="0.25">
      <c r="B10210" t="s">
        <v>264</v>
      </c>
      <c r="C10210">
        <v>171782</v>
      </c>
      <c r="D10210">
        <v>1</v>
      </c>
      <c r="E10210">
        <v>1</v>
      </c>
      <c r="F10210">
        <v>5</v>
      </c>
      <c r="G10210">
        <v>41830</v>
      </c>
      <c r="H10210" t="s">
        <v>5</v>
      </c>
      <c r="I10210" t="s">
        <v>8</v>
      </c>
      <c r="J10210">
        <v>128</v>
      </c>
      <c r="K10210">
        <v>6</v>
      </c>
      <c r="L10210" t="s">
        <v>240</v>
      </c>
      <c r="M10210" t="s">
        <v>5</v>
      </c>
      <c r="N10210" t="s">
        <v>259</v>
      </c>
      <c r="O10210" s="9">
        <f t="shared" si="525"/>
        <v>25.6</v>
      </c>
      <c r="P10210" s="1">
        <f t="shared" si="526"/>
        <v>4.6875E-2</v>
      </c>
      <c r="Q10210">
        <f t="shared" si="527"/>
        <v>0.234375</v>
      </c>
    </row>
    <row r="10211" spans="2:17" x14ac:dyDescent="0.25">
      <c r="B10211" t="s">
        <v>264</v>
      </c>
      <c r="C10211">
        <v>180772</v>
      </c>
      <c r="D10211">
        <v>1</v>
      </c>
      <c r="E10211">
        <v>1</v>
      </c>
      <c r="F10211">
        <v>5</v>
      </c>
      <c r="G10211">
        <v>41906</v>
      </c>
      <c r="H10211" t="s">
        <v>7</v>
      </c>
      <c r="I10211" t="s">
        <v>8</v>
      </c>
      <c r="J10211">
        <v>128</v>
      </c>
      <c r="K10211">
        <v>6</v>
      </c>
      <c r="L10211" t="s">
        <v>240</v>
      </c>
      <c r="M10211" t="s">
        <v>258</v>
      </c>
      <c r="N10211" t="s">
        <v>259</v>
      </c>
      <c r="O10211" s="9">
        <f t="shared" si="525"/>
        <v>25.6</v>
      </c>
      <c r="P10211" s="1">
        <f t="shared" si="526"/>
        <v>4.6875E-2</v>
      </c>
      <c r="Q10211">
        <f t="shared" si="527"/>
        <v>0.234375</v>
      </c>
    </row>
    <row r="10212" spans="2:17" x14ac:dyDescent="0.25">
      <c r="B10212" t="s">
        <v>264</v>
      </c>
      <c r="C10212">
        <v>168395</v>
      </c>
      <c r="D10212">
        <v>1</v>
      </c>
      <c r="E10212">
        <v>1</v>
      </c>
      <c r="F10212">
        <v>5</v>
      </c>
      <c r="G10212">
        <v>41827</v>
      </c>
      <c r="H10212" t="s">
        <v>5</v>
      </c>
      <c r="I10212" t="s">
        <v>8</v>
      </c>
      <c r="J10212">
        <v>128</v>
      </c>
      <c r="K10212">
        <v>6</v>
      </c>
      <c r="L10212" t="s">
        <v>240</v>
      </c>
      <c r="M10212" t="s">
        <v>5</v>
      </c>
      <c r="N10212" t="s">
        <v>259</v>
      </c>
      <c r="O10212" s="9">
        <f t="shared" si="525"/>
        <v>25.6</v>
      </c>
      <c r="P10212" s="1">
        <f t="shared" si="526"/>
        <v>4.6875E-2</v>
      </c>
      <c r="Q10212">
        <f t="shared" si="527"/>
        <v>0.234375</v>
      </c>
    </row>
    <row r="10213" spans="2:17" x14ac:dyDescent="0.25">
      <c r="B10213" t="s">
        <v>264</v>
      </c>
      <c r="C10213">
        <v>179405</v>
      </c>
      <c r="D10213">
        <v>1</v>
      </c>
      <c r="E10213">
        <v>1</v>
      </c>
      <c r="F10213">
        <v>5</v>
      </c>
      <c r="G10213">
        <v>41950</v>
      </c>
      <c r="H10213" t="s">
        <v>7</v>
      </c>
      <c r="I10213" t="s">
        <v>8</v>
      </c>
      <c r="J10213">
        <v>128</v>
      </c>
      <c r="K10213">
        <v>6</v>
      </c>
      <c r="L10213" t="s">
        <v>240</v>
      </c>
      <c r="M10213" t="s">
        <v>258</v>
      </c>
      <c r="N10213" t="s">
        <v>259</v>
      </c>
      <c r="O10213" s="9">
        <f t="shared" si="525"/>
        <v>25.6</v>
      </c>
      <c r="P10213" s="1">
        <f t="shared" si="526"/>
        <v>4.6875E-2</v>
      </c>
      <c r="Q10213">
        <f t="shared" si="527"/>
        <v>0.234375</v>
      </c>
    </row>
    <row r="10214" spans="2:17" x14ac:dyDescent="0.25">
      <c r="B10214" t="s">
        <v>264</v>
      </c>
      <c r="C10214">
        <v>179990</v>
      </c>
      <c r="D10214">
        <v>1</v>
      </c>
      <c r="E10214">
        <v>1</v>
      </c>
      <c r="F10214">
        <v>5</v>
      </c>
      <c r="G10214">
        <v>41984</v>
      </c>
      <c r="H10214" t="s">
        <v>7</v>
      </c>
      <c r="I10214" t="s">
        <v>8</v>
      </c>
      <c r="J10214">
        <v>128</v>
      </c>
      <c r="K10214">
        <v>6</v>
      </c>
      <c r="L10214" t="s">
        <v>240</v>
      </c>
      <c r="M10214" t="s">
        <v>258</v>
      </c>
      <c r="N10214" t="s">
        <v>259</v>
      </c>
      <c r="O10214" s="9">
        <f t="shared" si="525"/>
        <v>25.6</v>
      </c>
      <c r="P10214" s="1">
        <f t="shared" si="526"/>
        <v>4.6875E-2</v>
      </c>
      <c r="Q10214">
        <f t="shared" si="527"/>
        <v>0.234375</v>
      </c>
    </row>
    <row r="10215" spans="2:17" x14ac:dyDescent="0.25">
      <c r="B10215" t="s">
        <v>264</v>
      </c>
      <c r="C10215">
        <v>176114</v>
      </c>
      <c r="D10215">
        <v>1</v>
      </c>
      <c r="E10215">
        <v>1</v>
      </c>
      <c r="F10215">
        <v>5</v>
      </c>
      <c r="G10215">
        <v>42041</v>
      </c>
      <c r="H10215" t="s">
        <v>7</v>
      </c>
      <c r="I10215" t="s">
        <v>8</v>
      </c>
      <c r="J10215">
        <v>128</v>
      </c>
      <c r="K10215">
        <v>6</v>
      </c>
      <c r="L10215" t="s">
        <v>240</v>
      </c>
      <c r="M10215" t="s">
        <v>258</v>
      </c>
      <c r="N10215" t="s">
        <v>259</v>
      </c>
      <c r="O10215" s="9">
        <f t="shared" si="525"/>
        <v>25.6</v>
      </c>
      <c r="P10215" s="1">
        <f t="shared" si="526"/>
        <v>4.6875E-2</v>
      </c>
      <c r="Q10215">
        <f t="shared" si="527"/>
        <v>0.234375</v>
      </c>
    </row>
    <row r="10216" spans="2:17" x14ac:dyDescent="0.25">
      <c r="B10216" t="s">
        <v>264</v>
      </c>
      <c r="C10216">
        <v>176117</v>
      </c>
      <c r="D10216">
        <v>1</v>
      </c>
      <c r="E10216">
        <v>1</v>
      </c>
      <c r="F10216">
        <v>5</v>
      </c>
      <c r="G10216">
        <v>42041</v>
      </c>
      <c r="H10216" t="s">
        <v>7</v>
      </c>
      <c r="I10216" t="s">
        <v>8</v>
      </c>
      <c r="J10216">
        <v>128</v>
      </c>
      <c r="K10216">
        <v>6</v>
      </c>
      <c r="L10216" t="s">
        <v>240</v>
      </c>
      <c r="M10216" t="s">
        <v>258</v>
      </c>
      <c r="N10216" t="s">
        <v>259</v>
      </c>
      <c r="O10216" s="9">
        <f t="shared" si="525"/>
        <v>25.6</v>
      </c>
      <c r="P10216" s="1">
        <f t="shared" si="526"/>
        <v>4.6875E-2</v>
      </c>
      <c r="Q10216">
        <f t="shared" si="527"/>
        <v>0.234375</v>
      </c>
    </row>
    <row r="10217" spans="2:17" x14ac:dyDescent="0.25">
      <c r="B10217" t="s">
        <v>264</v>
      </c>
      <c r="C10217">
        <v>176109</v>
      </c>
      <c r="D10217">
        <v>1</v>
      </c>
      <c r="E10217">
        <v>1</v>
      </c>
      <c r="F10217">
        <v>5</v>
      </c>
      <c r="G10217">
        <v>42042</v>
      </c>
      <c r="H10217" t="s">
        <v>7</v>
      </c>
      <c r="I10217" t="s">
        <v>8</v>
      </c>
      <c r="J10217">
        <v>128</v>
      </c>
      <c r="K10217">
        <v>6</v>
      </c>
      <c r="L10217" t="s">
        <v>240</v>
      </c>
      <c r="M10217" t="s">
        <v>258</v>
      </c>
      <c r="N10217" t="s">
        <v>259</v>
      </c>
      <c r="O10217" s="9">
        <f t="shared" si="525"/>
        <v>25.6</v>
      </c>
      <c r="P10217" s="1">
        <f t="shared" si="526"/>
        <v>4.6875E-2</v>
      </c>
      <c r="Q10217">
        <f t="shared" si="527"/>
        <v>0.234375</v>
      </c>
    </row>
    <row r="10218" spans="2:17" x14ac:dyDescent="0.25">
      <c r="B10218" t="s">
        <v>264</v>
      </c>
      <c r="C10218">
        <v>176108</v>
      </c>
      <c r="D10218">
        <v>1</v>
      </c>
      <c r="E10218">
        <v>1</v>
      </c>
      <c r="F10218">
        <v>5</v>
      </c>
      <c r="G10218">
        <v>42042</v>
      </c>
      <c r="H10218" t="s">
        <v>7</v>
      </c>
      <c r="I10218" t="s">
        <v>8</v>
      </c>
      <c r="J10218">
        <v>128</v>
      </c>
      <c r="K10218">
        <v>6</v>
      </c>
      <c r="L10218" t="s">
        <v>240</v>
      </c>
      <c r="M10218" t="s">
        <v>258</v>
      </c>
      <c r="N10218" t="s">
        <v>259</v>
      </c>
      <c r="O10218" s="9">
        <f t="shared" si="525"/>
        <v>25.6</v>
      </c>
      <c r="P10218" s="1">
        <f t="shared" si="526"/>
        <v>4.6875E-2</v>
      </c>
      <c r="Q10218">
        <f t="shared" si="527"/>
        <v>0.234375</v>
      </c>
    </row>
    <row r="10219" spans="2:17" x14ac:dyDescent="0.25">
      <c r="B10219" t="s">
        <v>264</v>
      </c>
      <c r="C10219">
        <v>176135</v>
      </c>
      <c r="D10219">
        <v>1</v>
      </c>
      <c r="E10219">
        <v>1</v>
      </c>
      <c r="F10219">
        <v>5</v>
      </c>
      <c r="G10219">
        <v>42042</v>
      </c>
      <c r="H10219" t="s">
        <v>7</v>
      </c>
      <c r="I10219" t="s">
        <v>8</v>
      </c>
      <c r="J10219">
        <v>128</v>
      </c>
      <c r="K10219">
        <v>6</v>
      </c>
      <c r="L10219" t="s">
        <v>240</v>
      </c>
      <c r="M10219" t="s">
        <v>258</v>
      </c>
      <c r="N10219" t="s">
        <v>259</v>
      </c>
      <c r="O10219" s="9">
        <f t="shared" si="525"/>
        <v>25.6</v>
      </c>
      <c r="P10219" s="1">
        <f t="shared" si="526"/>
        <v>4.6875E-2</v>
      </c>
      <c r="Q10219">
        <f t="shared" si="527"/>
        <v>0.234375</v>
      </c>
    </row>
    <row r="10220" spans="2:17" x14ac:dyDescent="0.25">
      <c r="B10220" t="s">
        <v>264</v>
      </c>
      <c r="C10220">
        <v>176139</v>
      </c>
      <c r="D10220">
        <v>1</v>
      </c>
      <c r="E10220">
        <v>1</v>
      </c>
      <c r="F10220">
        <v>5</v>
      </c>
      <c r="G10220">
        <v>42042</v>
      </c>
      <c r="H10220" t="s">
        <v>7</v>
      </c>
      <c r="I10220" t="s">
        <v>8</v>
      </c>
      <c r="J10220">
        <v>128</v>
      </c>
      <c r="K10220">
        <v>6</v>
      </c>
      <c r="L10220" t="s">
        <v>240</v>
      </c>
      <c r="M10220" t="s">
        <v>258</v>
      </c>
      <c r="N10220" t="s">
        <v>259</v>
      </c>
      <c r="O10220" s="9">
        <f t="shared" si="525"/>
        <v>25.6</v>
      </c>
      <c r="P10220" s="1">
        <f t="shared" si="526"/>
        <v>4.6875E-2</v>
      </c>
      <c r="Q10220">
        <f t="shared" si="527"/>
        <v>0.234375</v>
      </c>
    </row>
    <row r="10221" spans="2:17" x14ac:dyDescent="0.25">
      <c r="B10221" t="s">
        <v>264</v>
      </c>
      <c r="C10221">
        <v>176245</v>
      </c>
      <c r="D10221">
        <v>1</v>
      </c>
      <c r="E10221">
        <v>1</v>
      </c>
      <c r="F10221">
        <v>5</v>
      </c>
      <c r="G10221">
        <v>42040</v>
      </c>
      <c r="H10221" t="s">
        <v>7</v>
      </c>
      <c r="I10221" t="s">
        <v>8</v>
      </c>
      <c r="J10221">
        <v>128</v>
      </c>
      <c r="K10221">
        <v>6</v>
      </c>
      <c r="L10221" t="s">
        <v>240</v>
      </c>
      <c r="M10221" t="s">
        <v>258</v>
      </c>
      <c r="N10221" t="s">
        <v>259</v>
      </c>
      <c r="O10221" s="9">
        <f t="shared" si="525"/>
        <v>25.6</v>
      </c>
      <c r="P10221" s="1">
        <f t="shared" si="526"/>
        <v>4.6875E-2</v>
      </c>
      <c r="Q10221">
        <f t="shared" si="527"/>
        <v>0.234375</v>
      </c>
    </row>
    <row r="10222" spans="2:17" x14ac:dyDescent="0.25">
      <c r="B10222" t="s">
        <v>264</v>
      </c>
      <c r="C10222">
        <v>176234</v>
      </c>
      <c r="D10222">
        <v>1</v>
      </c>
      <c r="E10222">
        <v>1</v>
      </c>
      <c r="F10222">
        <v>5</v>
      </c>
      <c r="G10222">
        <v>42042</v>
      </c>
      <c r="H10222" t="s">
        <v>7</v>
      </c>
      <c r="I10222" t="s">
        <v>8</v>
      </c>
      <c r="J10222">
        <v>128</v>
      </c>
      <c r="K10222">
        <v>6</v>
      </c>
      <c r="L10222" t="s">
        <v>240</v>
      </c>
      <c r="M10222" t="s">
        <v>258</v>
      </c>
      <c r="N10222" t="s">
        <v>259</v>
      </c>
      <c r="O10222" s="9">
        <f t="shared" si="525"/>
        <v>25.6</v>
      </c>
      <c r="P10222" s="1">
        <f t="shared" si="526"/>
        <v>4.6875E-2</v>
      </c>
      <c r="Q10222">
        <f t="shared" si="527"/>
        <v>0.234375</v>
      </c>
    </row>
    <row r="10223" spans="2:17" x14ac:dyDescent="0.25">
      <c r="B10223" t="s">
        <v>264</v>
      </c>
      <c r="C10223">
        <v>188885</v>
      </c>
      <c r="D10223">
        <v>1</v>
      </c>
      <c r="E10223">
        <v>1</v>
      </c>
      <c r="F10223">
        <v>5</v>
      </c>
      <c r="G10223">
        <v>42102</v>
      </c>
      <c r="H10223" t="s">
        <v>7</v>
      </c>
      <c r="I10223" t="s">
        <v>8</v>
      </c>
      <c r="J10223">
        <v>128</v>
      </c>
      <c r="K10223">
        <v>6</v>
      </c>
      <c r="L10223" t="s">
        <v>240</v>
      </c>
      <c r="M10223" t="s">
        <v>258</v>
      </c>
      <c r="N10223" t="s">
        <v>259</v>
      </c>
      <c r="O10223" s="9">
        <f t="shared" si="525"/>
        <v>25.6</v>
      </c>
      <c r="P10223" s="1">
        <f t="shared" si="526"/>
        <v>4.6875E-2</v>
      </c>
      <c r="Q10223">
        <f t="shared" si="527"/>
        <v>0.234375</v>
      </c>
    </row>
    <row r="10224" spans="2:17" x14ac:dyDescent="0.25">
      <c r="B10224" t="s">
        <v>264</v>
      </c>
      <c r="C10224">
        <v>177409</v>
      </c>
      <c r="D10224">
        <v>1</v>
      </c>
      <c r="E10224">
        <v>1</v>
      </c>
      <c r="F10224">
        <v>14</v>
      </c>
      <c r="G10224">
        <v>41866</v>
      </c>
      <c r="H10224" t="s">
        <v>7</v>
      </c>
      <c r="I10224" t="s">
        <v>8</v>
      </c>
      <c r="J10224">
        <v>384</v>
      </c>
      <c r="K10224">
        <v>18</v>
      </c>
      <c r="L10224" t="s">
        <v>240</v>
      </c>
      <c r="M10224" t="s">
        <v>258</v>
      </c>
      <c r="N10224" t="s">
        <v>259</v>
      </c>
      <c r="O10224" s="9">
        <f t="shared" si="525"/>
        <v>27.428571428571427</v>
      </c>
      <c r="P10224" s="1">
        <f t="shared" si="526"/>
        <v>4.6875E-2</v>
      </c>
      <c r="Q10224">
        <f t="shared" si="527"/>
        <v>0.65625</v>
      </c>
    </row>
    <row r="10225" spans="2:17" x14ac:dyDescent="0.25">
      <c r="B10225" t="s">
        <v>264</v>
      </c>
      <c r="C10225">
        <v>182193</v>
      </c>
      <c r="D10225">
        <v>1</v>
      </c>
      <c r="E10225">
        <v>1</v>
      </c>
      <c r="F10225">
        <v>4.5</v>
      </c>
      <c r="G10225">
        <v>41891</v>
      </c>
      <c r="H10225" t="s">
        <v>7</v>
      </c>
      <c r="I10225" t="s">
        <v>8</v>
      </c>
      <c r="J10225">
        <v>128</v>
      </c>
      <c r="K10225">
        <v>6</v>
      </c>
      <c r="L10225" t="s">
        <v>240</v>
      </c>
      <c r="M10225" t="s">
        <v>258</v>
      </c>
      <c r="N10225" t="s">
        <v>259</v>
      </c>
      <c r="O10225" s="9">
        <f t="shared" si="525"/>
        <v>28.444444444444443</v>
      </c>
      <c r="P10225" s="1">
        <f t="shared" si="526"/>
        <v>4.6875E-2</v>
      </c>
      <c r="Q10225">
        <f t="shared" si="527"/>
        <v>0.2109375</v>
      </c>
    </row>
    <row r="10226" spans="2:17" x14ac:dyDescent="0.25">
      <c r="B10226" t="s">
        <v>264</v>
      </c>
      <c r="C10226">
        <v>158457</v>
      </c>
      <c r="D10226">
        <v>2</v>
      </c>
      <c r="E10226">
        <v>1</v>
      </c>
      <c r="F10226">
        <v>6.5</v>
      </c>
      <c r="G10226">
        <v>41453</v>
      </c>
      <c r="H10226" t="s">
        <v>7</v>
      </c>
      <c r="I10226" t="s">
        <v>8</v>
      </c>
      <c r="J10226">
        <v>192</v>
      </c>
      <c r="K10226">
        <v>9</v>
      </c>
      <c r="L10226" t="s">
        <v>239</v>
      </c>
      <c r="M10226" t="s">
        <v>258</v>
      </c>
      <c r="N10226" t="s">
        <v>259</v>
      </c>
      <c r="O10226" s="9">
        <f t="shared" si="525"/>
        <v>29.53846153846154</v>
      </c>
      <c r="P10226" s="1">
        <f t="shared" si="526"/>
        <v>4.6875E-2</v>
      </c>
      <c r="Q10226">
        <f t="shared" si="527"/>
        <v>0.3046875</v>
      </c>
    </row>
    <row r="10227" spans="2:17" x14ac:dyDescent="0.25">
      <c r="B10227" t="s">
        <v>264</v>
      </c>
      <c r="C10227">
        <v>162079</v>
      </c>
      <c r="D10227">
        <v>1</v>
      </c>
      <c r="E10227">
        <v>1</v>
      </c>
      <c r="F10227">
        <v>4</v>
      </c>
      <c r="G10227">
        <v>41535</v>
      </c>
      <c r="H10227" t="s">
        <v>7</v>
      </c>
      <c r="I10227" t="s">
        <v>8</v>
      </c>
      <c r="J10227">
        <v>128</v>
      </c>
      <c r="K10227">
        <v>6</v>
      </c>
      <c r="L10227" t="s">
        <v>240</v>
      </c>
      <c r="M10227" t="s">
        <v>258</v>
      </c>
      <c r="N10227" t="s">
        <v>259</v>
      </c>
      <c r="O10227" s="9">
        <f t="shared" si="525"/>
        <v>32</v>
      </c>
      <c r="P10227" s="1">
        <f t="shared" si="526"/>
        <v>4.6875E-2</v>
      </c>
      <c r="Q10227">
        <f t="shared" si="527"/>
        <v>0.1875</v>
      </c>
    </row>
    <row r="10228" spans="2:17" x14ac:dyDescent="0.25">
      <c r="B10228" t="s">
        <v>264</v>
      </c>
      <c r="C10228">
        <v>159537</v>
      </c>
      <c r="D10228">
        <v>1</v>
      </c>
      <c r="E10228">
        <v>1</v>
      </c>
      <c r="F10228">
        <v>4</v>
      </c>
      <c r="G10228">
        <v>41535</v>
      </c>
      <c r="H10228" t="s">
        <v>7</v>
      </c>
      <c r="I10228" t="s">
        <v>8</v>
      </c>
      <c r="J10228">
        <v>128</v>
      </c>
      <c r="K10228">
        <v>6</v>
      </c>
      <c r="L10228" t="s">
        <v>240</v>
      </c>
      <c r="M10228" t="s">
        <v>258</v>
      </c>
      <c r="N10228" t="s">
        <v>259</v>
      </c>
      <c r="O10228" s="9">
        <f t="shared" si="525"/>
        <v>32</v>
      </c>
      <c r="P10228" s="1">
        <f t="shared" si="526"/>
        <v>4.6875E-2</v>
      </c>
      <c r="Q10228">
        <f t="shared" si="527"/>
        <v>0.1875</v>
      </c>
    </row>
    <row r="10229" spans="2:17" x14ac:dyDescent="0.25">
      <c r="B10229" t="s">
        <v>264</v>
      </c>
      <c r="C10229">
        <v>166291</v>
      </c>
      <c r="D10229">
        <v>1</v>
      </c>
      <c r="E10229">
        <v>1</v>
      </c>
      <c r="F10229">
        <v>4</v>
      </c>
      <c r="G10229">
        <v>41568</v>
      </c>
      <c r="H10229" t="s">
        <v>7</v>
      </c>
      <c r="I10229" t="s">
        <v>8</v>
      </c>
      <c r="J10229">
        <v>128</v>
      </c>
      <c r="K10229">
        <v>6</v>
      </c>
      <c r="L10229" t="s">
        <v>240</v>
      </c>
      <c r="M10229" t="s">
        <v>258</v>
      </c>
      <c r="N10229" t="s">
        <v>259</v>
      </c>
      <c r="O10229" s="9">
        <f t="shared" si="525"/>
        <v>32</v>
      </c>
      <c r="P10229" s="1">
        <f t="shared" si="526"/>
        <v>4.6875E-2</v>
      </c>
      <c r="Q10229">
        <f t="shared" si="527"/>
        <v>0.1875</v>
      </c>
    </row>
    <row r="10230" spans="2:17" x14ac:dyDescent="0.25">
      <c r="B10230" t="s">
        <v>264</v>
      </c>
      <c r="C10230">
        <v>166277</v>
      </c>
      <c r="D10230">
        <v>1</v>
      </c>
      <c r="E10230">
        <v>1</v>
      </c>
      <c r="F10230">
        <v>4</v>
      </c>
      <c r="G10230">
        <v>41568</v>
      </c>
      <c r="H10230" t="s">
        <v>7</v>
      </c>
      <c r="I10230" t="s">
        <v>8</v>
      </c>
      <c r="J10230">
        <v>128</v>
      </c>
      <c r="K10230">
        <v>6</v>
      </c>
      <c r="L10230" t="s">
        <v>240</v>
      </c>
      <c r="M10230" t="s">
        <v>258</v>
      </c>
      <c r="N10230" t="s">
        <v>259</v>
      </c>
      <c r="O10230" s="9">
        <f t="shared" si="525"/>
        <v>32</v>
      </c>
      <c r="P10230" s="1">
        <f t="shared" si="526"/>
        <v>4.6875E-2</v>
      </c>
      <c r="Q10230">
        <f t="shared" si="527"/>
        <v>0.1875</v>
      </c>
    </row>
    <row r="10231" spans="2:17" x14ac:dyDescent="0.25">
      <c r="B10231" t="s">
        <v>264</v>
      </c>
      <c r="C10231">
        <v>166299</v>
      </c>
      <c r="D10231">
        <v>1</v>
      </c>
      <c r="E10231">
        <v>1</v>
      </c>
      <c r="F10231">
        <v>4</v>
      </c>
      <c r="G10231">
        <v>41569</v>
      </c>
      <c r="H10231" t="s">
        <v>7</v>
      </c>
      <c r="I10231" t="s">
        <v>8</v>
      </c>
      <c r="J10231">
        <v>128</v>
      </c>
      <c r="K10231">
        <v>6</v>
      </c>
      <c r="L10231" t="s">
        <v>240</v>
      </c>
      <c r="M10231" t="s">
        <v>258</v>
      </c>
      <c r="N10231" t="s">
        <v>259</v>
      </c>
      <c r="O10231" s="9">
        <f t="shared" si="525"/>
        <v>32</v>
      </c>
      <c r="P10231" s="1">
        <f t="shared" si="526"/>
        <v>4.6875E-2</v>
      </c>
      <c r="Q10231">
        <f t="shared" si="527"/>
        <v>0.1875</v>
      </c>
    </row>
    <row r="10232" spans="2:17" x14ac:dyDescent="0.25">
      <c r="B10232" t="s">
        <v>264</v>
      </c>
      <c r="C10232">
        <v>166188</v>
      </c>
      <c r="D10232">
        <v>1</v>
      </c>
      <c r="E10232">
        <v>1</v>
      </c>
      <c r="F10232">
        <v>4</v>
      </c>
      <c r="G10232">
        <v>41578</v>
      </c>
      <c r="H10232" t="s">
        <v>7</v>
      </c>
      <c r="I10232" t="s">
        <v>8</v>
      </c>
      <c r="J10232">
        <v>128</v>
      </c>
      <c r="K10232">
        <v>6</v>
      </c>
      <c r="L10232" t="s">
        <v>240</v>
      </c>
      <c r="M10232" t="s">
        <v>258</v>
      </c>
      <c r="N10232" t="s">
        <v>259</v>
      </c>
      <c r="O10232" s="9">
        <f t="shared" si="525"/>
        <v>32</v>
      </c>
      <c r="P10232" s="1">
        <f t="shared" si="526"/>
        <v>4.6875E-2</v>
      </c>
      <c r="Q10232">
        <f t="shared" si="527"/>
        <v>0.1875</v>
      </c>
    </row>
    <row r="10233" spans="2:17" x14ac:dyDescent="0.25">
      <c r="B10233" t="s">
        <v>264</v>
      </c>
      <c r="C10233">
        <v>166421</v>
      </c>
      <c r="D10233">
        <v>1</v>
      </c>
      <c r="E10233">
        <v>1</v>
      </c>
      <c r="F10233">
        <v>4</v>
      </c>
      <c r="G10233">
        <v>41578</v>
      </c>
      <c r="H10233" t="s">
        <v>7</v>
      </c>
      <c r="I10233" t="s">
        <v>8</v>
      </c>
      <c r="J10233">
        <v>128</v>
      </c>
      <c r="K10233">
        <v>6</v>
      </c>
      <c r="L10233" t="s">
        <v>240</v>
      </c>
      <c r="M10233" t="s">
        <v>258</v>
      </c>
      <c r="N10233" t="s">
        <v>259</v>
      </c>
      <c r="O10233" s="9">
        <f t="shared" si="525"/>
        <v>32</v>
      </c>
      <c r="P10233" s="1">
        <f t="shared" si="526"/>
        <v>4.6875E-2</v>
      </c>
      <c r="Q10233">
        <f t="shared" si="527"/>
        <v>0.1875</v>
      </c>
    </row>
    <row r="10234" spans="2:17" x14ac:dyDescent="0.25">
      <c r="B10234" t="s">
        <v>264</v>
      </c>
      <c r="C10234">
        <v>164474</v>
      </c>
      <c r="D10234">
        <v>1</v>
      </c>
      <c r="E10234">
        <v>1</v>
      </c>
      <c r="F10234">
        <v>10</v>
      </c>
      <c r="G10234">
        <v>41649</v>
      </c>
      <c r="H10234" t="s">
        <v>7</v>
      </c>
      <c r="I10234" t="s">
        <v>8</v>
      </c>
      <c r="J10234">
        <v>320</v>
      </c>
      <c r="K10234">
        <v>15</v>
      </c>
      <c r="L10234" t="s">
        <v>240</v>
      </c>
      <c r="M10234" t="s">
        <v>258</v>
      </c>
      <c r="N10234" t="s">
        <v>259</v>
      </c>
      <c r="O10234" s="9">
        <f t="shared" si="525"/>
        <v>32</v>
      </c>
      <c r="P10234" s="1">
        <f t="shared" si="526"/>
        <v>4.6875E-2</v>
      </c>
      <c r="Q10234">
        <f t="shared" si="527"/>
        <v>0.46875</v>
      </c>
    </row>
    <row r="10235" spans="2:17" x14ac:dyDescent="0.25">
      <c r="B10235" t="s">
        <v>264</v>
      </c>
      <c r="C10235">
        <v>163998</v>
      </c>
      <c r="D10235">
        <v>1</v>
      </c>
      <c r="E10235">
        <v>1</v>
      </c>
      <c r="F10235">
        <v>4</v>
      </c>
      <c r="G10235">
        <v>41729</v>
      </c>
      <c r="H10235" t="s">
        <v>7</v>
      </c>
      <c r="I10235" t="s">
        <v>8</v>
      </c>
      <c r="J10235">
        <v>128</v>
      </c>
      <c r="K10235">
        <v>6</v>
      </c>
      <c r="L10235" t="s">
        <v>240</v>
      </c>
      <c r="M10235" t="s">
        <v>258</v>
      </c>
      <c r="N10235" t="s">
        <v>259</v>
      </c>
      <c r="O10235" s="9">
        <f t="shared" ref="O10235:O10298" si="528">J10235/F10235</f>
        <v>32</v>
      </c>
      <c r="P10235" s="1">
        <f t="shared" ref="P10235:P10298" si="529">K10235/J10235</f>
        <v>4.6875E-2</v>
      </c>
      <c r="Q10235">
        <f t="shared" si="527"/>
        <v>0.1875</v>
      </c>
    </row>
    <row r="10236" spans="2:17" x14ac:dyDescent="0.25">
      <c r="B10236" t="s">
        <v>264</v>
      </c>
      <c r="C10236">
        <v>170640</v>
      </c>
      <c r="D10236">
        <v>1</v>
      </c>
      <c r="E10236">
        <v>1</v>
      </c>
      <c r="F10236">
        <v>4</v>
      </c>
      <c r="G10236">
        <v>41745</v>
      </c>
      <c r="H10236" t="s">
        <v>7</v>
      </c>
      <c r="I10236" t="s">
        <v>8</v>
      </c>
      <c r="J10236">
        <v>128</v>
      </c>
      <c r="K10236">
        <v>6</v>
      </c>
      <c r="L10236" t="s">
        <v>240</v>
      </c>
      <c r="M10236" t="s">
        <v>258</v>
      </c>
      <c r="N10236" t="s">
        <v>259</v>
      </c>
      <c r="O10236" s="9">
        <f t="shared" si="528"/>
        <v>32</v>
      </c>
      <c r="P10236" s="1">
        <f t="shared" si="529"/>
        <v>4.6875E-2</v>
      </c>
      <c r="Q10236">
        <f t="shared" ref="Q10236:Q10299" si="530">F10236*P10236</f>
        <v>0.1875</v>
      </c>
    </row>
    <row r="10237" spans="2:17" x14ac:dyDescent="0.25">
      <c r="B10237" t="s">
        <v>264</v>
      </c>
      <c r="C10237">
        <v>170641</v>
      </c>
      <c r="D10237">
        <v>1</v>
      </c>
      <c r="E10237">
        <v>1</v>
      </c>
      <c r="F10237">
        <v>4</v>
      </c>
      <c r="G10237">
        <v>41745</v>
      </c>
      <c r="H10237" t="s">
        <v>7</v>
      </c>
      <c r="I10237" t="s">
        <v>8</v>
      </c>
      <c r="J10237">
        <v>128</v>
      </c>
      <c r="K10237">
        <v>6</v>
      </c>
      <c r="L10237" t="s">
        <v>240</v>
      </c>
      <c r="M10237" t="s">
        <v>258</v>
      </c>
      <c r="N10237" t="s">
        <v>259</v>
      </c>
      <c r="O10237" s="9">
        <f t="shared" si="528"/>
        <v>32</v>
      </c>
      <c r="P10237" s="1">
        <f t="shared" si="529"/>
        <v>4.6875E-2</v>
      </c>
      <c r="Q10237">
        <f t="shared" si="530"/>
        <v>0.1875</v>
      </c>
    </row>
    <row r="10238" spans="2:17" x14ac:dyDescent="0.25">
      <c r="B10238" t="s">
        <v>264</v>
      </c>
      <c r="C10238">
        <v>182397</v>
      </c>
      <c r="D10238">
        <v>1</v>
      </c>
      <c r="E10238">
        <v>1</v>
      </c>
      <c r="F10238">
        <v>4</v>
      </c>
      <c r="G10238">
        <v>41870</v>
      </c>
      <c r="H10238" t="s">
        <v>7</v>
      </c>
      <c r="I10238" t="s">
        <v>8</v>
      </c>
      <c r="J10238">
        <v>128</v>
      </c>
      <c r="K10238">
        <v>6</v>
      </c>
      <c r="L10238" t="s">
        <v>240</v>
      </c>
      <c r="M10238" t="s">
        <v>258</v>
      </c>
      <c r="N10238" t="s">
        <v>259</v>
      </c>
      <c r="O10238" s="9">
        <f t="shared" si="528"/>
        <v>32</v>
      </c>
      <c r="P10238" s="1">
        <f t="shared" si="529"/>
        <v>4.6875E-2</v>
      </c>
      <c r="Q10238">
        <f t="shared" si="530"/>
        <v>0.1875</v>
      </c>
    </row>
    <row r="10239" spans="2:17" x14ac:dyDescent="0.25">
      <c r="B10239" t="s">
        <v>264</v>
      </c>
      <c r="C10239">
        <v>182118</v>
      </c>
      <c r="D10239">
        <v>1</v>
      </c>
      <c r="E10239">
        <v>1</v>
      </c>
      <c r="F10239">
        <v>4</v>
      </c>
      <c r="G10239">
        <v>41870</v>
      </c>
      <c r="H10239" t="s">
        <v>7</v>
      </c>
      <c r="I10239" t="s">
        <v>8</v>
      </c>
      <c r="J10239">
        <v>128</v>
      </c>
      <c r="K10239">
        <v>6</v>
      </c>
      <c r="L10239" t="s">
        <v>240</v>
      </c>
      <c r="M10239" t="s">
        <v>258</v>
      </c>
      <c r="N10239" t="s">
        <v>259</v>
      </c>
      <c r="O10239" s="9">
        <f t="shared" si="528"/>
        <v>32</v>
      </c>
      <c r="P10239" s="1">
        <f t="shared" si="529"/>
        <v>4.6875E-2</v>
      </c>
      <c r="Q10239">
        <f t="shared" si="530"/>
        <v>0.1875</v>
      </c>
    </row>
    <row r="10240" spans="2:17" x14ac:dyDescent="0.25">
      <c r="B10240" t="s">
        <v>264</v>
      </c>
      <c r="C10240">
        <v>182119</v>
      </c>
      <c r="D10240">
        <v>1</v>
      </c>
      <c r="E10240">
        <v>1</v>
      </c>
      <c r="F10240">
        <v>4</v>
      </c>
      <c r="G10240">
        <v>41870</v>
      </c>
      <c r="H10240" t="s">
        <v>7</v>
      </c>
      <c r="I10240" t="s">
        <v>8</v>
      </c>
      <c r="J10240">
        <v>128</v>
      </c>
      <c r="K10240">
        <v>6</v>
      </c>
      <c r="L10240" t="s">
        <v>240</v>
      </c>
      <c r="M10240" t="s">
        <v>258</v>
      </c>
      <c r="N10240" t="s">
        <v>259</v>
      </c>
      <c r="O10240" s="9">
        <f t="shared" si="528"/>
        <v>32</v>
      </c>
      <c r="P10240" s="1">
        <f t="shared" si="529"/>
        <v>4.6875E-2</v>
      </c>
      <c r="Q10240">
        <f t="shared" si="530"/>
        <v>0.1875</v>
      </c>
    </row>
    <row r="10241" spans="2:17" x14ac:dyDescent="0.25">
      <c r="B10241" t="s">
        <v>264</v>
      </c>
      <c r="C10241">
        <v>182123</v>
      </c>
      <c r="D10241">
        <v>1</v>
      </c>
      <c r="E10241">
        <v>1</v>
      </c>
      <c r="F10241">
        <v>4</v>
      </c>
      <c r="G10241">
        <v>41871</v>
      </c>
      <c r="H10241" t="s">
        <v>7</v>
      </c>
      <c r="I10241" t="s">
        <v>8</v>
      </c>
      <c r="J10241">
        <v>128</v>
      </c>
      <c r="K10241">
        <v>6</v>
      </c>
      <c r="L10241" t="s">
        <v>240</v>
      </c>
      <c r="M10241" t="s">
        <v>258</v>
      </c>
      <c r="N10241" t="s">
        <v>259</v>
      </c>
      <c r="O10241" s="9">
        <f t="shared" si="528"/>
        <v>32</v>
      </c>
      <c r="P10241" s="1">
        <f t="shared" si="529"/>
        <v>4.6875E-2</v>
      </c>
      <c r="Q10241">
        <f t="shared" si="530"/>
        <v>0.1875</v>
      </c>
    </row>
    <row r="10242" spans="2:17" x14ac:dyDescent="0.25">
      <c r="B10242" t="s">
        <v>264</v>
      </c>
      <c r="C10242">
        <v>176360</v>
      </c>
      <c r="D10242">
        <v>1</v>
      </c>
      <c r="E10242">
        <v>1</v>
      </c>
      <c r="F10242">
        <v>4</v>
      </c>
      <c r="G10242">
        <v>42030</v>
      </c>
      <c r="H10242" t="s">
        <v>7</v>
      </c>
      <c r="I10242" t="s">
        <v>8</v>
      </c>
      <c r="J10242">
        <v>128</v>
      </c>
      <c r="K10242">
        <v>6</v>
      </c>
      <c r="L10242" t="s">
        <v>240</v>
      </c>
      <c r="M10242" t="s">
        <v>258</v>
      </c>
      <c r="N10242" t="s">
        <v>259</v>
      </c>
      <c r="O10242" s="9">
        <f t="shared" si="528"/>
        <v>32</v>
      </c>
      <c r="P10242" s="1">
        <f t="shared" si="529"/>
        <v>4.6875E-2</v>
      </c>
      <c r="Q10242">
        <f t="shared" si="530"/>
        <v>0.1875</v>
      </c>
    </row>
    <row r="10243" spans="2:17" x14ac:dyDescent="0.25">
      <c r="B10243" t="s">
        <v>264</v>
      </c>
      <c r="C10243">
        <v>176394</v>
      </c>
      <c r="D10243">
        <v>1</v>
      </c>
      <c r="E10243">
        <v>1</v>
      </c>
      <c r="F10243">
        <v>4</v>
      </c>
      <c r="G10243">
        <v>42031</v>
      </c>
      <c r="H10243" t="s">
        <v>7</v>
      </c>
      <c r="I10243" t="s">
        <v>8</v>
      </c>
      <c r="J10243">
        <v>128</v>
      </c>
      <c r="K10243">
        <v>6</v>
      </c>
      <c r="L10243" t="s">
        <v>240</v>
      </c>
      <c r="M10243" t="s">
        <v>258</v>
      </c>
      <c r="N10243" t="s">
        <v>259</v>
      </c>
      <c r="O10243" s="9">
        <f t="shared" si="528"/>
        <v>32</v>
      </c>
      <c r="P10243" s="1">
        <f t="shared" si="529"/>
        <v>4.6875E-2</v>
      </c>
      <c r="Q10243">
        <f t="shared" si="530"/>
        <v>0.1875</v>
      </c>
    </row>
    <row r="10244" spans="2:17" x14ac:dyDescent="0.25">
      <c r="B10244" t="s">
        <v>264</v>
      </c>
      <c r="C10244">
        <v>176398</v>
      </c>
      <c r="D10244">
        <v>1</v>
      </c>
      <c r="E10244">
        <v>1</v>
      </c>
      <c r="F10244">
        <v>4</v>
      </c>
      <c r="G10244">
        <v>42031</v>
      </c>
      <c r="H10244" t="s">
        <v>7</v>
      </c>
      <c r="I10244" t="s">
        <v>8</v>
      </c>
      <c r="J10244">
        <v>128</v>
      </c>
      <c r="K10244">
        <v>6</v>
      </c>
      <c r="L10244" t="s">
        <v>240</v>
      </c>
      <c r="M10244" t="s">
        <v>258</v>
      </c>
      <c r="N10244" t="s">
        <v>259</v>
      </c>
      <c r="O10244" s="9">
        <f t="shared" si="528"/>
        <v>32</v>
      </c>
      <c r="P10244" s="1">
        <f t="shared" si="529"/>
        <v>4.6875E-2</v>
      </c>
      <c r="Q10244">
        <f t="shared" si="530"/>
        <v>0.1875</v>
      </c>
    </row>
    <row r="10245" spans="2:17" x14ac:dyDescent="0.25">
      <c r="B10245" t="s">
        <v>264</v>
      </c>
      <c r="C10245">
        <v>176379</v>
      </c>
      <c r="D10245">
        <v>1</v>
      </c>
      <c r="E10245">
        <v>1</v>
      </c>
      <c r="F10245">
        <v>4</v>
      </c>
      <c r="G10245">
        <v>42030</v>
      </c>
      <c r="H10245" t="s">
        <v>7</v>
      </c>
      <c r="I10245" t="s">
        <v>8</v>
      </c>
      <c r="J10245">
        <v>128</v>
      </c>
      <c r="K10245">
        <v>6</v>
      </c>
      <c r="L10245" t="s">
        <v>240</v>
      </c>
      <c r="M10245" t="s">
        <v>258</v>
      </c>
      <c r="N10245" t="s">
        <v>259</v>
      </c>
      <c r="O10245" s="9">
        <f t="shared" si="528"/>
        <v>32</v>
      </c>
      <c r="P10245" s="1">
        <f t="shared" si="529"/>
        <v>4.6875E-2</v>
      </c>
      <c r="Q10245">
        <f t="shared" si="530"/>
        <v>0.1875</v>
      </c>
    </row>
    <row r="10246" spans="2:17" x14ac:dyDescent="0.25">
      <c r="B10246" t="s">
        <v>264</v>
      </c>
      <c r="C10246">
        <v>174665</v>
      </c>
      <c r="D10246">
        <v>1</v>
      </c>
      <c r="E10246">
        <v>1</v>
      </c>
      <c r="F10246">
        <v>4</v>
      </c>
      <c r="G10246">
        <v>42037</v>
      </c>
      <c r="H10246" t="s">
        <v>7</v>
      </c>
      <c r="I10246" t="s">
        <v>8</v>
      </c>
      <c r="J10246">
        <v>128</v>
      </c>
      <c r="K10246">
        <v>6</v>
      </c>
      <c r="L10246" t="s">
        <v>240</v>
      </c>
      <c r="M10246" t="s">
        <v>258</v>
      </c>
      <c r="N10246" t="s">
        <v>259</v>
      </c>
      <c r="O10246" s="9">
        <f t="shared" si="528"/>
        <v>32</v>
      </c>
      <c r="P10246" s="1">
        <f t="shared" si="529"/>
        <v>4.6875E-2</v>
      </c>
      <c r="Q10246">
        <f t="shared" si="530"/>
        <v>0.1875</v>
      </c>
    </row>
    <row r="10247" spans="2:17" x14ac:dyDescent="0.25">
      <c r="B10247" t="s">
        <v>264</v>
      </c>
      <c r="C10247">
        <v>174682</v>
      </c>
      <c r="D10247">
        <v>1</v>
      </c>
      <c r="E10247">
        <v>1</v>
      </c>
      <c r="F10247">
        <v>4</v>
      </c>
      <c r="G10247">
        <v>42032</v>
      </c>
      <c r="H10247" t="s">
        <v>7</v>
      </c>
      <c r="I10247" t="s">
        <v>8</v>
      </c>
      <c r="J10247">
        <v>128</v>
      </c>
      <c r="K10247">
        <v>6</v>
      </c>
      <c r="L10247" t="s">
        <v>240</v>
      </c>
      <c r="M10247" t="s">
        <v>258</v>
      </c>
      <c r="N10247" t="s">
        <v>259</v>
      </c>
      <c r="O10247" s="9">
        <f t="shared" si="528"/>
        <v>32</v>
      </c>
      <c r="P10247" s="1">
        <f t="shared" si="529"/>
        <v>4.6875E-2</v>
      </c>
      <c r="Q10247">
        <f t="shared" si="530"/>
        <v>0.1875</v>
      </c>
    </row>
    <row r="10248" spans="2:17" x14ac:dyDescent="0.25">
      <c r="B10248" t="s">
        <v>264</v>
      </c>
      <c r="C10248">
        <v>176801</v>
      </c>
      <c r="D10248">
        <v>1</v>
      </c>
      <c r="E10248">
        <v>1</v>
      </c>
      <c r="F10248">
        <v>4</v>
      </c>
      <c r="G10248">
        <v>42032</v>
      </c>
      <c r="H10248" t="s">
        <v>7</v>
      </c>
      <c r="I10248" t="s">
        <v>8</v>
      </c>
      <c r="J10248">
        <v>128</v>
      </c>
      <c r="K10248">
        <v>6</v>
      </c>
      <c r="L10248" t="s">
        <v>240</v>
      </c>
      <c r="M10248" t="s">
        <v>258</v>
      </c>
      <c r="N10248" t="s">
        <v>259</v>
      </c>
      <c r="O10248" s="9">
        <f t="shared" si="528"/>
        <v>32</v>
      </c>
      <c r="P10248" s="1">
        <f t="shared" si="529"/>
        <v>4.6875E-2</v>
      </c>
      <c r="Q10248">
        <f t="shared" si="530"/>
        <v>0.1875</v>
      </c>
    </row>
    <row r="10249" spans="2:17" x14ac:dyDescent="0.25">
      <c r="B10249" t="s">
        <v>264</v>
      </c>
      <c r="C10249">
        <v>174688</v>
      </c>
      <c r="D10249">
        <v>1</v>
      </c>
      <c r="E10249">
        <v>1</v>
      </c>
      <c r="F10249">
        <v>4</v>
      </c>
      <c r="G10249">
        <v>42033</v>
      </c>
      <c r="H10249" t="s">
        <v>7</v>
      </c>
      <c r="I10249" t="s">
        <v>8</v>
      </c>
      <c r="J10249">
        <v>128</v>
      </c>
      <c r="K10249">
        <v>6</v>
      </c>
      <c r="L10249" t="s">
        <v>240</v>
      </c>
      <c r="M10249" t="s">
        <v>258</v>
      </c>
      <c r="N10249" t="s">
        <v>259</v>
      </c>
      <c r="O10249" s="9">
        <f t="shared" si="528"/>
        <v>32</v>
      </c>
      <c r="P10249" s="1">
        <f t="shared" si="529"/>
        <v>4.6875E-2</v>
      </c>
      <c r="Q10249">
        <f t="shared" si="530"/>
        <v>0.1875</v>
      </c>
    </row>
    <row r="10250" spans="2:17" x14ac:dyDescent="0.25">
      <c r="B10250" t="s">
        <v>264</v>
      </c>
      <c r="C10250">
        <v>176815</v>
      </c>
      <c r="D10250">
        <v>1</v>
      </c>
      <c r="E10250">
        <v>1</v>
      </c>
      <c r="F10250">
        <v>4</v>
      </c>
      <c r="G10250">
        <v>42038</v>
      </c>
      <c r="H10250" t="s">
        <v>7</v>
      </c>
      <c r="I10250" t="s">
        <v>8</v>
      </c>
      <c r="J10250">
        <v>128</v>
      </c>
      <c r="K10250">
        <v>6</v>
      </c>
      <c r="L10250" t="s">
        <v>240</v>
      </c>
      <c r="M10250" t="s">
        <v>258</v>
      </c>
      <c r="N10250" t="s">
        <v>259</v>
      </c>
      <c r="O10250" s="9">
        <f t="shared" si="528"/>
        <v>32</v>
      </c>
      <c r="P10250" s="1">
        <f t="shared" si="529"/>
        <v>4.6875E-2</v>
      </c>
      <c r="Q10250">
        <f t="shared" si="530"/>
        <v>0.1875</v>
      </c>
    </row>
    <row r="10251" spans="2:17" x14ac:dyDescent="0.25">
      <c r="B10251" t="s">
        <v>264</v>
      </c>
      <c r="C10251">
        <v>174314</v>
      </c>
      <c r="D10251">
        <v>1</v>
      </c>
      <c r="E10251">
        <v>1</v>
      </c>
      <c r="F10251">
        <v>2</v>
      </c>
      <c r="G10251">
        <v>42019</v>
      </c>
      <c r="H10251" t="s">
        <v>7</v>
      </c>
      <c r="I10251" t="s">
        <v>8</v>
      </c>
      <c r="J10251">
        <v>64</v>
      </c>
      <c r="K10251">
        <v>3</v>
      </c>
      <c r="L10251" t="s">
        <v>240</v>
      </c>
      <c r="M10251" t="s">
        <v>258</v>
      </c>
      <c r="N10251" t="s">
        <v>259</v>
      </c>
      <c r="O10251" s="9">
        <f t="shared" si="528"/>
        <v>32</v>
      </c>
      <c r="P10251" s="1">
        <f t="shared" si="529"/>
        <v>4.6875E-2</v>
      </c>
      <c r="Q10251">
        <f t="shared" si="530"/>
        <v>9.375E-2</v>
      </c>
    </row>
    <row r="10252" spans="2:17" x14ac:dyDescent="0.25">
      <c r="B10252" t="s">
        <v>264</v>
      </c>
      <c r="C10252">
        <v>190352</v>
      </c>
      <c r="D10252">
        <v>1</v>
      </c>
      <c r="E10252">
        <v>1</v>
      </c>
      <c r="F10252">
        <v>6</v>
      </c>
      <c r="G10252">
        <v>42090</v>
      </c>
      <c r="H10252" t="s">
        <v>7</v>
      </c>
      <c r="I10252" t="s">
        <v>6</v>
      </c>
      <c r="J10252">
        <v>192</v>
      </c>
      <c r="K10252">
        <v>9</v>
      </c>
      <c r="L10252" t="s">
        <v>240</v>
      </c>
      <c r="M10252" t="s">
        <v>258</v>
      </c>
      <c r="N10252" t="s">
        <v>259</v>
      </c>
      <c r="O10252" s="9">
        <f t="shared" si="528"/>
        <v>32</v>
      </c>
      <c r="P10252" s="1">
        <f t="shared" si="529"/>
        <v>4.6875E-2</v>
      </c>
      <c r="Q10252">
        <f t="shared" si="530"/>
        <v>0.28125</v>
      </c>
    </row>
    <row r="10253" spans="2:17" x14ac:dyDescent="0.25">
      <c r="B10253" t="s">
        <v>264</v>
      </c>
      <c r="C10253">
        <v>190352</v>
      </c>
      <c r="D10253">
        <v>1</v>
      </c>
      <c r="E10253">
        <v>1</v>
      </c>
      <c r="F10253">
        <v>6</v>
      </c>
      <c r="G10253">
        <v>42090</v>
      </c>
      <c r="H10253" t="s">
        <v>7</v>
      </c>
      <c r="I10253" t="s">
        <v>6</v>
      </c>
      <c r="J10253">
        <v>192</v>
      </c>
      <c r="K10253">
        <v>9</v>
      </c>
      <c r="L10253" t="s">
        <v>240</v>
      </c>
      <c r="M10253" t="s">
        <v>258</v>
      </c>
      <c r="N10253" t="s">
        <v>259</v>
      </c>
      <c r="O10253" s="9">
        <f t="shared" si="528"/>
        <v>32</v>
      </c>
      <c r="P10253" s="1">
        <f t="shared" si="529"/>
        <v>4.6875E-2</v>
      </c>
      <c r="Q10253">
        <f t="shared" si="530"/>
        <v>0.28125</v>
      </c>
    </row>
    <row r="10254" spans="2:17" x14ac:dyDescent="0.25">
      <c r="B10254" t="s">
        <v>264</v>
      </c>
      <c r="C10254">
        <v>189592</v>
      </c>
      <c r="D10254">
        <v>1</v>
      </c>
      <c r="E10254">
        <v>1</v>
      </c>
      <c r="F10254">
        <v>4</v>
      </c>
      <c r="G10254">
        <v>42159</v>
      </c>
      <c r="H10254" t="s">
        <v>7</v>
      </c>
      <c r="I10254" t="s">
        <v>8</v>
      </c>
      <c r="J10254">
        <v>128</v>
      </c>
      <c r="K10254">
        <v>6</v>
      </c>
      <c r="L10254" t="s">
        <v>240</v>
      </c>
      <c r="M10254" t="s">
        <v>258</v>
      </c>
      <c r="N10254" t="s">
        <v>259</v>
      </c>
      <c r="O10254" s="9">
        <f t="shared" si="528"/>
        <v>32</v>
      </c>
      <c r="P10254" s="1">
        <f t="shared" si="529"/>
        <v>4.6875E-2</v>
      </c>
      <c r="Q10254">
        <f t="shared" si="530"/>
        <v>0.1875</v>
      </c>
    </row>
    <row r="10255" spans="2:17" x14ac:dyDescent="0.25">
      <c r="B10255" t="s">
        <v>264</v>
      </c>
      <c r="C10255">
        <v>192495</v>
      </c>
      <c r="D10255">
        <v>1</v>
      </c>
      <c r="E10255">
        <v>1</v>
      </c>
      <c r="F10255">
        <v>4</v>
      </c>
      <c r="G10255">
        <v>42157</v>
      </c>
      <c r="H10255" t="s">
        <v>7</v>
      </c>
      <c r="I10255" t="s">
        <v>8</v>
      </c>
      <c r="J10255">
        <v>128</v>
      </c>
      <c r="K10255">
        <v>6</v>
      </c>
      <c r="L10255" t="s">
        <v>240</v>
      </c>
      <c r="M10255" t="s">
        <v>258</v>
      </c>
      <c r="N10255" t="s">
        <v>259</v>
      </c>
      <c r="O10255" s="9">
        <f t="shared" si="528"/>
        <v>32</v>
      </c>
      <c r="P10255" s="1">
        <f t="shared" si="529"/>
        <v>4.6875E-2</v>
      </c>
      <c r="Q10255">
        <f t="shared" si="530"/>
        <v>0.1875</v>
      </c>
    </row>
    <row r="10256" spans="2:17" x14ac:dyDescent="0.25">
      <c r="B10256" t="s">
        <v>264</v>
      </c>
      <c r="C10256">
        <v>191182</v>
      </c>
      <c r="D10256">
        <v>1</v>
      </c>
      <c r="E10256">
        <v>1</v>
      </c>
      <c r="F10256">
        <v>4</v>
      </c>
      <c r="G10256">
        <v>42164</v>
      </c>
      <c r="H10256" t="s">
        <v>7</v>
      </c>
      <c r="I10256" t="s">
        <v>8</v>
      </c>
      <c r="J10256">
        <v>128</v>
      </c>
      <c r="K10256">
        <v>6</v>
      </c>
      <c r="L10256" t="s">
        <v>240</v>
      </c>
      <c r="M10256" t="s">
        <v>258</v>
      </c>
      <c r="N10256" t="s">
        <v>259</v>
      </c>
      <c r="O10256" s="9">
        <f t="shared" si="528"/>
        <v>32</v>
      </c>
      <c r="P10256" s="1">
        <f t="shared" si="529"/>
        <v>4.6875E-2</v>
      </c>
      <c r="Q10256">
        <f t="shared" si="530"/>
        <v>0.1875</v>
      </c>
    </row>
    <row r="10257" spans="2:17" x14ac:dyDescent="0.25">
      <c r="B10257" t="s">
        <v>264</v>
      </c>
      <c r="C10257">
        <v>190734</v>
      </c>
      <c r="D10257">
        <v>1</v>
      </c>
      <c r="E10257">
        <v>1</v>
      </c>
      <c r="F10257">
        <v>4</v>
      </c>
      <c r="G10257">
        <v>42163</v>
      </c>
      <c r="H10257" t="s">
        <v>7</v>
      </c>
      <c r="I10257" t="s">
        <v>8</v>
      </c>
      <c r="J10257">
        <v>128</v>
      </c>
      <c r="K10257">
        <v>6</v>
      </c>
      <c r="L10257" t="s">
        <v>240</v>
      </c>
      <c r="M10257" t="s">
        <v>258</v>
      </c>
      <c r="N10257" t="s">
        <v>259</v>
      </c>
      <c r="O10257" s="9">
        <f t="shared" si="528"/>
        <v>32</v>
      </c>
      <c r="P10257" s="1">
        <f t="shared" si="529"/>
        <v>4.6875E-2</v>
      </c>
      <c r="Q10257">
        <f t="shared" si="530"/>
        <v>0.1875</v>
      </c>
    </row>
    <row r="10258" spans="2:17" x14ac:dyDescent="0.25">
      <c r="B10258" t="s">
        <v>264</v>
      </c>
      <c r="C10258">
        <v>190735</v>
      </c>
      <c r="D10258">
        <v>1</v>
      </c>
      <c r="E10258">
        <v>1</v>
      </c>
      <c r="F10258">
        <v>4</v>
      </c>
      <c r="G10258">
        <v>42163</v>
      </c>
      <c r="H10258" t="s">
        <v>7</v>
      </c>
      <c r="I10258" t="s">
        <v>8</v>
      </c>
      <c r="J10258">
        <v>128</v>
      </c>
      <c r="K10258">
        <v>6</v>
      </c>
      <c r="L10258" t="s">
        <v>240</v>
      </c>
      <c r="M10258" t="s">
        <v>258</v>
      </c>
      <c r="N10258" t="s">
        <v>259</v>
      </c>
      <c r="O10258" s="9">
        <f t="shared" si="528"/>
        <v>32</v>
      </c>
      <c r="P10258" s="1">
        <f t="shared" si="529"/>
        <v>4.6875E-2</v>
      </c>
      <c r="Q10258">
        <f t="shared" si="530"/>
        <v>0.1875</v>
      </c>
    </row>
    <row r="10259" spans="2:17" x14ac:dyDescent="0.25">
      <c r="B10259" t="s">
        <v>264</v>
      </c>
      <c r="C10259">
        <v>191281</v>
      </c>
      <c r="D10259">
        <v>1</v>
      </c>
      <c r="E10259">
        <v>1</v>
      </c>
      <c r="F10259">
        <v>4</v>
      </c>
      <c r="G10259">
        <v>42164</v>
      </c>
      <c r="H10259" t="s">
        <v>7</v>
      </c>
      <c r="I10259" t="s">
        <v>8</v>
      </c>
      <c r="J10259">
        <v>128</v>
      </c>
      <c r="K10259">
        <v>6</v>
      </c>
      <c r="L10259" t="s">
        <v>240</v>
      </c>
      <c r="M10259" t="s">
        <v>258</v>
      </c>
      <c r="N10259" t="s">
        <v>259</v>
      </c>
      <c r="O10259" s="9">
        <f t="shared" si="528"/>
        <v>32</v>
      </c>
      <c r="P10259" s="1">
        <f t="shared" si="529"/>
        <v>4.6875E-2</v>
      </c>
      <c r="Q10259">
        <f t="shared" si="530"/>
        <v>0.1875</v>
      </c>
    </row>
    <row r="10260" spans="2:17" x14ac:dyDescent="0.25">
      <c r="B10260" t="s">
        <v>264</v>
      </c>
      <c r="C10260">
        <v>190734</v>
      </c>
      <c r="D10260">
        <v>1</v>
      </c>
      <c r="E10260">
        <v>1</v>
      </c>
      <c r="F10260">
        <v>4</v>
      </c>
      <c r="G10260">
        <v>42163</v>
      </c>
      <c r="H10260" t="s">
        <v>7</v>
      </c>
      <c r="I10260" t="s">
        <v>8</v>
      </c>
      <c r="J10260">
        <v>128</v>
      </c>
      <c r="K10260">
        <v>6</v>
      </c>
      <c r="L10260" t="s">
        <v>240</v>
      </c>
      <c r="M10260" t="s">
        <v>258</v>
      </c>
      <c r="N10260" t="s">
        <v>259</v>
      </c>
      <c r="O10260" s="9">
        <f t="shared" si="528"/>
        <v>32</v>
      </c>
      <c r="P10260" s="1">
        <f t="shared" si="529"/>
        <v>4.6875E-2</v>
      </c>
      <c r="Q10260">
        <f t="shared" si="530"/>
        <v>0.1875</v>
      </c>
    </row>
    <row r="10261" spans="2:17" x14ac:dyDescent="0.25">
      <c r="B10261" t="s">
        <v>264</v>
      </c>
      <c r="C10261">
        <v>190735</v>
      </c>
      <c r="D10261">
        <v>1</v>
      </c>
      <c r="E10261">
        <v>1</v>
      </c>
      <c r="F10261">
        <v>4</v>
      </c>
      <c r="G10261">
        <v>42163</v>
      </c>
      <c r="H10261" t="s">
        <v>7</v>
      </c>
      <c r="I10261" t="s">
        <v>8</v>
      </c>
      <c r="J10261">
        <v>128</v>
      </c>
      <c r="K10261">
        <v>6</v>
      </c>
      <c r="L10261" t="s">
        <v>240</v>
      </c>
      <c r="M10261" t="s">
        <v>258</v>
      </c>
      <c r="N10261" t="s">
        <v>259</v>
      </c>
      <c r="O10261" s="9">
        <f t="shared" si="528"/>
        <v>32</v>
      </c>
      <c r="P10261" s="1">
        <f t="shared" si="529"/>
        <v>4.6875E-2</v>
      </c>
      <c r="Q10261">
        <f t="shared" si="530"/>
        <v>0.1875</v>
      </c>
    </row>
    <row r="10262" spans="2:17" x14ac:dyDescent="0.25">
      <c r="B10262" t="s">
        <v>264</v>
      </c>
      <c r="C10262">
        <v>191281</v>
      </c>
      <c r="D10262">
        <v>1</v>
      </c>
      <c r="E10262">
        <v>1</v>
      </c>
      <c r="F10262">
        <v>4</v>
      </c>
      <c r="G10262">
        <v>42164</v>
      </c>
      <c r="H10262" t="s">
        <v>7</v>
      </c>
      <c r="I10262" t="s">
        <v>8</v>
      </c>
      <c r="J10262">
        <v>128</v>
      </c>
      <c r="K10262">
        <v>6</v>
      </c>
      <c r="L10262" t="s">
        <v>240</v>
      </c>
      <c r="M10262" t="s">
        <v>258</v>
      </c>
      <c r="N10262" t="s">
        <v>259</v>
      </c>
      <c r="O10262" s="9">
        <f t="shared" si="528"/>
        <v>32</v>
      </c>
      <c r="P10262" s="1">
        <f t="shared" si="529"/>
        <v>4.6875E-2</v>
      </c>
      <c r="Q10262">
        <f t="shared" si="530"/>
        <v>0.1875</v>
      </c>
    </row>
    <row r="10263" spans="2:17" x14ac:dyDescent="0.25">
      <c r="B10263" t="s">
        <v>264</v>
      </c>
      <c r="C10263">
        <v>186074</v>
      </c>
      <c r="D10263">
        <v>1</v>
      </c>
      <c r="E10263">
        <v>1</v>
      </c>
      <c r="F10263">
        <v>4</v>
      </c>
      <c r="G10263">
        <v>42290</v>
      </c>
      <c r="H10263" t="s">
        <v>7</v>
      </c>
      <c r="I10263" t="s">
        <v>8</v>
      </c>
      <c r="J10263">
        <v>128</v>
      </c>
      <c r="K10263">
        <v>6</v>
      </c>
      <c r="L10263" t="s">
        <v>240</v>
      </c>
      <c r="M10263" t="s">
        <v>258</v>
      </c>
      <c r="N10263" t="s">
        <v>259</v>
      </c>
      <c r="O10263" s="9">
        <f t="shared" si="528"/>
        <v>32</v>
      </c>
      <c r="P10263" s="1">
        <f t="shared" si="529"/>
        <v>4.6875E-2</v>
      </c>
      <c r="Q10263">
        <f t="shared" si="530"/>
        <v>0.1875</v>
      </c>
    </row>
    <row r="10264" spans="2:17" x14ac:dyDescent="0.25">
      <c r="B10264" t="s">
        <v>264</v>
      </c>
      <c r="C10264">
        <v>182086</v>
      </c>
      <c r="D10264">
        <v>1</v>
      </c>
      <c r="E10264">
        <v>1</v>
      </c>
      <c r="F10264">
        <v>6</v>
      </c>
      <c r="G10264">
        <v>42291</v>
      </c>
      <c r="H10264" t="s">
        <v>7</v>
      </c>
      <c r="I10264" t="s">
        <v>8</v>
      </c>
      <c r="J10264">
        <v>192</v>
      </c>
      <c r="K10264">
        <v>9</v>
      </c>
      <c r="L10264" t="s">
        <v>240</v>
      </c>
      <c r="M10264" t="s">
        <v>258</v>
      </c>
      <c r="N10264" t="s">
        <v>259</v>
      </c>
      <c r="O10264" s="9">
        <f t="shared" si="528"/>
        <v>32</v>
      </c>
      <c r="P10264" s="1">
        <f t="shared" si="529"/>
        <v>4.6875E-2</v>
      </c>
      <c r="Q10264">
        <f t="shared" si="530"/>
        <v>0.28125</v>
      </c>
    </row>
    <row r="10265" spans="2:17" x14ac:dyDescent="0.25">
      <c r="B10265" t="s">
        <v>264</v>
      </c>
      <c r="C10265">
        <v>182693</v>
      </c>
      <c r="D10265">
        <v>1</v>
      </c>
      <c r="E10265">
        <v>1</v>
      </c>
      <c r="F10265">
        <v>4</v>
      </c>
      <c r="G10265">
        <v>42304</v>
      </c>
      <c r="H10265" t="s">
        <v>7</v>
      </c>
      <c r="I10265" t="s">
        <v>8</v>
      </c>
      <c r="J10265">
        <v>128</v>
      </c>
      <c r="K10265">
        <v>6</v>
      </c>
      <c r="L10265" t="s">
        <v>240</v>
      </c>
      <c r="M10265" t="s">
        <v>258</v>
      </c>
      <c r="N10265" t="s">
        <v>259</v>
      </c>
      <c r="O10265" s="9">
        <f t="shared" si="528"/>
        <v>32</v>
      </c>
      <c r="P10265" s="1">
        <f t="shared" si="529"/>
        <v>4.6875E-2</v>
      </c>
      <c r="Q10265">
        <f t="shared" si="530"/>
        <v>0.1875</v>
      </c>
    </row>
    <row r="10266" spans="2:17" x14ac:dyDescent="0.25">
      <c r="B10266" t="s">
        <v>264</v>
      </c>
      <c r="C10266">
        <v>156665</v>
      </c>
      <c r="D10266">
        <v>1</v>
      </c>
      <c r="E10266">
        <v>1</v>
      </c>
      <c r="F10266">
        <v>3.5</v>
      </c>
      <c r="G10266">
        <v>41409</v>
      </c>
      <c r="H10266" t="s">
        <v>7</v>
      </c>
      <c r="I10266" t="s">
        <v>8</v>
      </c>
      <c r="J10266">
        <v>128</v>
      </c>
      <c r="K10266">
        <v>6</v>
      </c>
      <c r="L10266" t="s">
        <v>240</v>
      </c>
      <c r="M10266" t="s">
        <v>258</v>
      </c>
      <c r="N10266" t="s">
        <v>259</v>
      </c>
      <c r="O10266" s="9">
        <f t="shared" si="528"/>
        <v>36.571428571428569</v>
      </c>
      <c r="P10266" s="1">
        <f t="shared" si="529"/>
        <v>4.6875E-2</v>
      </c>
      <c r="Q10266">
        <f t="shared" si="530"/>
        <v>0.1640625</v>
      </c>
    </row>
    <row r="10267" spans="2:17" x14ac:dyDescent="0.25">
      <c r="B10267" t="s">
        <v>264</v>
      </c>
      <c r="C10267">
        <v>168072</v>
      </c>
      <c r="D10267">
        <v>1</v>
      </c>
      <c r="E10267">
        <v>1</v>
      </c>
      <c r="F10267">
        <v>3.5</v>
      </c>
      <c r="G10267">
        <v>41680</v>
      </c>
      <c r="H10267" t="s">
        <v>7</v>
      </c>
      <c r="I10267" t="s">
        <v>8</v>
      </c>
      <c r="J10267">
        <v>128</v>
      </c>
      <c r="K10267">
        <v>6</v>
      </c>
      <c r="L10267" t="s">
        <v>240</v>
      </c>
      <c r="M10267" t="s">
        <v>258</v>
      </c>
      <c r="N10267" t="s">
        <v>259</v>
      </c>
      <c r="O10267" s="9">
        <f t="shared" si="528"/>
        <v>36.571428571428569</v>
      </c>
      <c r="P10267" s="1">
        <f t="shared" si="529"/>
        <v>4.6875E-2</v>
      </c>
      <c r="Q10267">
        <f t="shared" si="530"/>
        <v>0.1640625</v>
      </c>
    </row>
    <row r="10268" spans="2:17" x14ac:dyDescent="0.25">
      <c r="B10268" t="s">
        <v>264</v>
      </c>
      <c r="C10268">
        <v>163195</v>
      </c>
      <c r="D10268">
        <v>1</v>
      </c>
      <c r="E10268">
        <v>1</v>
      </c>
      <c r="F10268">
        <v>3.5</v>
      </c>
      <c r="G10268">
        <v>41694</v>
      </c>
      <c r="H10268" t="s">
        <v>7</v>
      </c>
      <c r="I10268" t="s">
        <v>8</v>
      </c>
      <c r="J10268">
        <v>128</v>
      </c>
      <c r="K10268">
        <v>6</v>
      </c>
      <c r="L10268" t="s">
        <v>240</v>
      </c>
      <c r="M10268" t="s">
        <v>258</v>
      </c>
      <c r="N10268" t="s">
        <v>259</v>
      </c>
      <c r="O10268" s="9">
        <f t="shared" si="528"/>
        <v>36.571428571428569</v>
      </c>
      <c r="P10268" s="1">
        <f t="shared" si="529"/>
        <v>4.6875E-2</v>
      </c>
      <c r="Q10268">
        <f t="shared" si="530"/>
        <v>0.1640625</v>
      </c>
    </row>
    <row r="10269" spans="2:17" x14ac:dyDescent="0.25">
      <c r="B10269" t="s">
        <v>264</v>
      </c>
      <c r="C10269">
        <v>189741</v>
      </c>
      <c r="D10269">
        <v>1</v>
      </c>
      <c r="E10269">
        <v>1</v>
      </c>
      <c r="F10269">
        <v>3.5</v>
      </c>
      <c r="G10269">
        <v>42097</v>
      </c>
      <c r="H10269" t="s">
        <v>7</v>
      </c>
      <c r="I10269" t="s">
        <v>8</v>
      </c>
      <c r="J10269">
        <v>128</v>
      </c>
      <c r="K10269">
        <v>6</v>
      </c>
      <c r="L10269" t="s">
        <v>240</v>
      </c>
      <c r="M10269" t="s">
        <v>258</v>
      </c>
      <c r="N10269" t="s">
        <v>259</v>
      </c>
      <c r="O10269" s="9">
        <f t="shared" si="528"/>
        <v>36.571428571428569</v>
      </c>
      <c r="P10269" s="1">
        <f t="shared" si="529"/>
        <v>4.6875E-2</v>
      </c>
      <c r="Q10269">
        <f t="shared" si="530"/>
        <v>0.1640625</v>
      </c>
    </row>
    <row r="10270" spans="2:17" x14ac:dyDescent="0.25">
      <c r="B10270" t="s">
        <v>264</v>
      </c>
      <c r="C10270">
        <v>191340</v>
      </c>
      <c r="D10270">
        <v>1</v>
      </c>
      <c r="E10270">
        <v>1</v>
      </c>
      <c r="F10270">
        <v>3.5</v>
      </c>
      <c r="G10270">
        <v>42137</v>
      </c>
      <c r="H10270" t="s">
        <v>7</v>
      </c>
      <c r="I10270" t="s">
        <v>8</v>
      </c>
      <c r="J10270">
        <v>128</v>
      </c>
      <c r="K10270">
        <v>6</v>
      </c>
      <c r="L10270" t="s">
        <v>240</v>
      </c>
      <c r="M10270" t="s">
        <v>258</v>
      </c>
      <c r="N10270" t="s">
        <v>259</v>
      </c>
      <c r="O10270" s="9">
        <f t="shared" si="528"/>
        <v>36.571428571428569</v>
      </c>
      <c r="P10270" s="1">
        <f t="shared" si="529"/>
        <v>4.6875E-2</v>
      </c>
      <c r="Q10270">
        <f t="shared" si="530"/>
        <v>0.1640625</v>
      </c>
    </row>
    <row r="10271" spans="2:17" x14ac:dyDescent="0.25">
      <c r="B10271" t="s">
        <v>264</v>
      </c>
      <c r="C10271">
        <v>168451</v>
      </c>
      <c r="D10271">
        <v>1</v>
      </c>
      <c r="E10271">
        <v>1</v>
      </c>
      <c r="F10271">
        <v>5</v>
      </c>
      <c r="G10271">
        <v>41709</v>
      </c>
      <c r="H10271" t="s">
        <v>7</v>
      </c>
      <c r="I10271" t="s">
        <v>6</v>
      </c>
      <c r="J10271">
        <v>192</v>
      </c>
      <c r="K10271">
        <v>9</v>
      </c>
      <c r="L10271" t="s">
        <v>240</v>
      </c>
      <c r="M10271" t="s">
        <v>258</v>
      </c>
      <c r="N10271" t="s">
        <v>259</v>
      </c>
      <c r="O10271" s="9">
        <f t="shared" si="528"/>
        <v>38.4</v>
      </c>
      <c r="P10271" s="1">
        <f t="shared" si="529"/>
        <v>4.6875E-2</v>
      </c>
      <c r="Q10271">
        <f t="shared" si="530"/>
        <v>0.234375</v>
      </c>
    </row>
    <row r="10272" spans="2:17" x14ac:dyDescent="0.25">
      <c r="B10272" t="s">
        <v>264</v>
      </c>
      <c r="C10272">
        <v>170223</v>
      </c>
      <c r="D10272">
        <v>1</v>
      </c>
      <c r="E10272">
        <v>1</v>
      </c>
      <c r="F10272">
        <v>5</v>
      </c>
      <c r="G10272">
        <v>41830</v>
      </c>
      <c r="H10272" t="s">
        <v>5</v>
      </c>
      <c r="I10272" t="s">
        <v>6</v>
      </c>
      <c r="J10272">
        <v>192</v>
      </c>
      <c r="K10272">
        <v>9</v>
      </c>
      <c r="L10272" t="s">
        <v>240</v>
      </c>
      <c r="M10272" t="s">
        <v>5</v>
      </c>
      <c r="N10272" t="s">
        <v>259</v>
      </c>
      <c r="O10272" s="9">
        <f t="shared" si="528"/>
        <v>38.4</v>
      </c>
      <c r="P10272" s="1">
        <f t="shared" si="529"/>
        <v>4.6875E-2</v>
      </c>
      <c r="Q10272">
        <f t="shared" si="530"/>
        <v>0.234375</v>
      </c>
    </row>
    <row r="10273" spans="2:17" x14ac:dyDescent="0.25">
      <c r="B10273" t="s">
        <v>264</v>
      </c>
      <c r="C10273">
        <v>181782</v>
      </c>
      <c r="D10273">
        <v>1</v>
      </c>
      <c r="E10273">
        <v>1</v>
      </c>
      <c r="F10273">
        <v>5</v>
      </c>
      <c r="G10273">
        <v>41905</v>
      </c>
      <c r="H10273" t="s">
        <v>7</v>
      </c>
      <c r="I10273" t="s">
        <v>8</v>
      </c>
      <c r="J10273">
        <v>192</v>
      </c>
      <c r="K10273">
        <v>9</v>
      </c>
      <c r="L10273" t="s">
        <v>240</v>
      </c>
      <c r="M10273" t="s">
        <v>258</v>
      </c>
      <c r="N10273" t="s">
        <v>259</v>
      </c>
      <c r="O10273" s="9">
        <f t="shared" si="528"/>
        <v>38.4</v>
      </c>
      <c r="P10273" s="1">
        <f t="shared" si="529"/>
        <v>4.6875E-2</v>
      </c>
      <c r="Q10273">
        <f t="shared" si="530"/>
        <v>0.234375</v>
      </c>
    </row>
    <row r="10274" spans="2:17" x14ac:dyDescent="0.25">
      <c r="B10274" t="s">
        <v>264</v>
      </c>
      <c r="C10274">
        <v>183205</v>
      </c>
      <c r="D10274">
        <v>1</v>
      </c>
      <c r="E10274">
        <v>1</v>
      </c>
      <c r="F10274">
        <v>5</v>
      </c>
      <c r="G10274">
        <v>42320</v>
      </c>
      <c r="H10274" t="s">
        <v>7</v>
      </c>
      <c r="I10274" t="s">
        <v>8</v>
      </c>
      <c r="J10274">
        <v>192</v>
      </c>
      <c r="K10274">
        <v>9</v>
      </c>
      <c r="L10274" t="s">
        <v>240</v>
      </c>
      <c r="M10274" t="s">
        <v>258</v>
      </c>
      <c r="N10274" t="s">
        <v>259</v>
      </c>
      <c r="O10274" s="9">
        <f t="shared" si="528"/>
        <v>38.4</v>
      </c>
      <c r="P10274" s="1">
        <f t="shared" si="529"/>
        <v>4.6875E-2</v>
      </c>
      <c r="Q10274">
        <f t="shared" si="530"/>
        <v>0.234375</v>
      </c>
    </row>
    <row r="10275" spans="2:17" x14ac:dyDescent="0.25">
      <c r="B10275" t="s">
        <v>264</v>
      </c>
      <c r="C10275">
        <v>155190</v>
      </c>
      <c r="D10275">
        <v>1</v>
      </c>
      <c r="E10275">
        <v>1</v>
      </c>
      <c r="F10275">
        <v>3</v>
      </c>
      <c r="G10275">
        <v>41276</v>
      </c>
      <c r="H10275" t="s">
        <v>7</v>
      </c>
      <c r="I10275" t="s">
        <v>8</v>
      </c>
      <c r="J10275">
        <v>128</v>
      </c>
      <c r="K10275">
        <v>6</v>
      </c>
      <c r="L10275" t="s">
        <v>240</v>
      </c>
      <c r="M10275" t="s">
        <v>258</v>
      </c>
      <c r="N10275" t="s">
        <v>259</v>
      </c>
      <c r="O10275" s="9">
        <f t="shared" si="528"/>
        <v>42.666666666666664</v>
      </c>
      <c r="P10275" s="1">
        <f t="shared" si="529"/>
        <v>4.6875E-2</v>
      </c>
      <c r="Q10275">
        <f t="shared" si="530"/>
        <v>0.140625</v>
      </c>
    </row>
    <row r="10276" spans="2:17" x14ac:dyDescent="0.25">
      <c r="B10276" t="s">
        <v>264</v>
      </c>
      <c r="C10276">
        <v>155618</v>
      </c>
      <c r="D10276">
        <v>1</v>
      </c>
      <c r="E10276">
        <v>1</v>
      </c>
      <c r="F10276">
        <v>1.5</v>
      </c>
      <c r="G10276">
        <v>41386</v>
      </c>
      <c r="H10276" t="s">
        <v>7</v>
      </c>
      <c r="I10276" t="s">
        <v>8</v>
      </c>
      <c r="J10276">
        <v>64</v>
      </c>
      <c r="K10276">
        <v>3</v>
      </c>
      <c r="L10276" t="s">
        <v>240</v>
      </c>
      <c r="M10276" t="s">
        <v>258</v>
      </c>
      <c r="N10276" t="s">
        <v>259</v>
      </c>
      <c r="O10276" s="9">
        <f t="shared" si="528"/>
        <v>42.666666666666664</v>
      </c>
      <c r="P10276" s="1">
        <f t="shared" si="529"/>
        <v>4.6875E-2</v>
      </c>
      <c r="Q10276">
        <f t="shared" si="530"/>
        <v>7.03125E-2</v>
      </c>
    </row>
    <row r="10277" spans="2:17" x14ac:dyDescent="0.25">
      <c r="B10277" t="s">
        <v>264</v>
      </c>
      <c r="C10277">
        <v>173010</v>
      </c>
      <c r="D10277">
        <v>1</v>
      </c>
      <c r="E10277">
        <v>1</v>
      </c>
      <c r="F10277">
        <v>3</v>
      </c>
      <c r="G10277">
        <v>41839</v>
      </c>
      <c r="H10277" t="s">
        <v>5</v>
      </c>
      <c r="I10277" t="s">
        <v>6</v>
      </c>
      <c r="J10277">
        <v>128</v>
      </c>
      <c r="K10277">
        <v>6</v>
      </c>
      <c r="L10277" t="s">
        <v>240</v>
      </c>
      <c r="M10277" t="s">
        <v>5</v>
      </c>
      <c r="N10277" t="s">
        <v>259</v>
      </c>
      <c r="O10277" s="9">
        <f t="shared" si="528"/>
        <v>42.666666666666664</v>
      </c>
      <c r="P10277" s="1">
        <f t="shared" si="529"/>
        <v>4.6875E-2</v>
      </c>
      <c r="Q10277">
        <f t="shared" si="530"/>
        <v>0.140625</v>
      </c>
    </row>
    <row r="10278" spans="2:17" x14ac:dyDescent="0.25">
      <c r="B10278" t="s">
        <v>264</v>
      </c>
      <c r="C10278">
        <v>179407</v>
      </c>
      <c r="D10278">
        <v>1</v>
      </c>
      <c r="E10278">
        <v>1</v>
      </c>
      <c r="F10278">
        <v>3</v>
      </c>
      <c r="G10278">
        <v>41975</v>
      </c>
      <c r="H10278" t="s">
        <v>7</v>
      </c>
      <c r="I10278" t="s">
        <v>8</v>
      </c>
      <c r="J10278">
        <v>128</v>
      </c>
      <c r="K10278">
        <v>6</v>
      </c>
      <c r="L10278" t="s">
        <v>240</v>
      </c>
      <c r="M10278" t="s">
        <v>258</v>
      </c>
      <c r="N10278" t="s">
        <v>259</v>
      </c>
      <c r="O10278" s="9">
        <f t="shared" si="528"/>
        <v>42.666666666666664</v>
      </c>
      <c r="P10278" s="1">
        <f t="shared" si="529"/>
        <v>4.6875E-2</v>
      </c>
      <c r="Q10278">
        <f t="shared" si="530"/>
        <v>0.140625</v>
      </c>
    </row>
    <row r="10279" spans="2:17" x14ac:dyDescent="0.25">
      <c r="B10279" t="s">
        <v>264</v>
      </c>
      <c r="C10279">
        <v>174379</v>
      </c>
      <c r="D10279">
        <v>1</v>
      </c>
      <c r="E10279">
        <v>1</v>
      </c>
      <c r="F10279">
        <v>1.5</v>
      </c>
      <c r="G10279">
        <v>42014</v>
      </c>
      <c r="H10279" t="s">
        <v>7</v>
      </c>
      <c r="I10279" t="s">
        <v>8</v>
      </c>
      <c r="J10279">
        <v>64</v>
      </c>
      <c r="K10279">
        <v>3</v>
      </c>
      <c r="L10279" t="s">
        <v>240</v>
      </c>
      <c r="M10279" t="s">
        <v>258</v>
      </c>
      <c r="N10279" t="s">
        <v>259</v>
      </c>
      <c r="O10279" s="9">
        <f t="shared" si="528"/>
        <v>42.666666666666664</v>
      </c>
      <c r="P10279" s="1">
        <f t="shared" si="529"/>
        <v>4.6875E-2</v>
      </c>
      <c r="Q10279">
        <f t="shared" si="530"/>
        <v>7.03125E-2</v>
      </c>
    </row>
    <row r="10280" spans="2:17" x14ac:dyDescent="0.25">
      <c r="B10280" t="s">
        <v>264</v>
      </c>
      <c r="C10280">
        <v>191347</v>
      </c>
      <c r="D10280">
        <v>1</v>
      </c>
      <c r="E10280">
        <v>1</v>
      </c>
      <c r="F10280">
        <v>3</v>
      </c>
      <c r="G10280">
        <v>42136</v>
      </c>
      <c r="H10280" t="s">
        <v>7</v>
      </c>
      <c r="I10280" t="s">
        <v>8</v>
      </c>
      <c r="J10280">
        <v>128</v>
      </c>
      <c r="K10280">
        <v>6</v>
      </c>
      <c r="L10280" t="s">
        <v>240</v>
      </c>
      <c r="M10280" t="s">
        <v>258</v>
      </c>
      <c r="N10280" t="s">
        <v>259</v>
      </c>
      <c r="O10280" s="9">
        <f t="shared" si="528"/>
        <v>42.666666666666664</v>
      </c>
      <c r="P10280" s="1">
        <f t="shared" si="529"/>
        <v>4.6875E-2</v>
      </c>
      <c r="Q10280">
        <f t="shared" si="530"/>
        <v>0.140625</v>
      </c>
    </row>
    <row r="10281" spans="2:17" x14ac:dyDescent="0.25">
      <c r="B10281" t="s">
        <v>264</v>
      </c>
      <c r="C10281">
        <v>184166</v>
      </c>
      <c r="D10281">
        <v>1</v>
      </c>
      <c r="E10281">
        <v>1</v>
      </c>
      <c r="F10281">
        <v>3</v>
      </c>
      <c r="G10281">
        <v>42340</v>
      </c>
      <c r="H10281" t="s">
        <v>7</v>
      </c>
      <c r="I10281" t="s">
        <v>8</v>
      </c>
      <c r="J10281">
        <v>128</v>
      </c>
      <c r="K10281">
        <v>6</v>
      </c>
      <c r="L10281" t="s">
        <v>240</v>
      </c>
      <c r="M10281" t="s">
        <v>258</v>
      </c>
      <c r="N10281" t="s">
        <v>259</v>
      </c>
      <c r="O10281" s="9">
        <f t="shared" si="528"/>
        <v>42.666666666666664</v>
      </c>
      <c r="P10281" s="1">
        <f t="shared" si="529"/>
        <v>4.6875E-2</v>
      </c>
      <c r="Q10281">
        <f t="shared" si="530"/>
        <v>0.140625</v>
      </c>
    </row>
    <row r="10282" spans="2:17" x14ac:dyDescent="0.25">
      <c r="B10282" t="s">
        <v>264</v>
      </c>
      <c r="C10282">
        <v>145170</v>
      </c>
      <c r="D10282">
        <v>1</v>
      </c>
      <c r="E10282">
        <v>1</v>
      </c>
      <c r="F10282">
        <v>4</v>
      </c>
      <c r="G10282">
        <v>41345</v>
      </c>
      <c r="H10282" t="s">
        <v>7</v>
      </c>
      <c r="I10282" t="s">
        <v>8</v>
      </c>
      <c r="J10282">
        <v>192</v>
      </c>
      <c r="K10282">
        <v>9</v>
      </c>
      <c r="L10282" t="s">
        <v>240</v>
      </c>
      <c r="M10282" t="s">
        <v>258</v>
      </c>
      <c r="N10282" t="s">
        <v>259</v>
      </c>
      <c r="O10282" s="9">
        <f t="shared" si="528"/>
        <v>48</v>
      </c>
      <c r="P10282" s="1">
        <f t="shared" si="529"/>
        <v>4.6875E-2</v>
      </c>
      <c r="Q10282">
        <f t="shared" si="530"/>
        <v>0.1875</v>
      </c>
    </row>
    <row r="10283" spans="2:17" x14ac:dyDescent="0.25">
      <c r="B10283" t="s">
        <v>264</v>
      </c>
      <c r="C10283">
        <v>145173</v>
      </c>
      <c r="D10283">
        <v>1</v>
      </c>
      <c r="E10283">
        <v>1</v>
      </c>
      <c r="F10283">
        <v>4</v>
      </c>
      <c r="G10283">
        <v>41346</v>
      </c>
      <c r="H10283" t="s">
        <v>7</v>
      </c>
      <c r="I10283" t="s">
        <v>8</v>
      </c>
      <c r="J10283">
        <v>192</v>
      </c>
      <c r="K10283">
        <v>9</v>
      </c>
      <c r="L10283" t="s">
        <v>240</v>
      </c>
      <c r="M10283" t="s">
        <v>258</v>
      </c>
      <c r="N10283" t="s">
        <v>259</v>
      </c>
      <c r="O10283" s="9">
        <f t="shared" si="528"/>
        <v>48</v>
      </c>
      <c r="P10283" s="1">
        <f t="shared" si="529"/>
        <v>4.6875E-2</v>
      </c>
      <c r="Q10283">
        <f t="shared" si="530"/>
        <v>0.1875</v>
      </c>
    </row>
    <row r="10284" spans="2:17" x14ac:dyDescent="0.25">
      <c r="B10284" t="s">
        <v>264</v>
      </c>
      <c r="C10284">
        <v>168043</v>
      </c>
      <c r="D10284">
        <v>1</v>
      </c>
      <c r="E10284">
        <v>1</v>
      </c>
      <c r="F10284">
        <v>4</v>
      </c>
      <c r="G10284">
        <v>41685</v>
      </c>
      <c r="H10284" t="s">
        <v>7</v>
      </c>
      <c r="I10284" t="s">
        <v>8</v>
      </c>
      <c r="J10284">
        <v>192</v>
      </c>
      <c r="K10284">
        <v>9</v>
      </c>
      <c r="L10284" t="s">
        <v>240</v>
      </c>
      <c r="M10284" t="s">
        <v>258</v>
      </c>
      <c r="N10284" t="s">
        <v>259</v>
      </c>
      <c r="O10284" s="9">
        <f t="shared" si="528"/>
        <v>48</v>
      </c>
      <c r="P10284" s="1">
        <f t="shared" si="529"/>
        <v>4.6875E-2</v>
      </c>
      <c r="Q10284">
        <f t="shared" si="530"/>
        <v>0.1875</v>
      </c>
    </row>
    <row r="10285" spans="2:17" x14ac:dyDescent="0.25">
      <c r="B10285" t="s">
        <v>264</v>
      </c>
      <c r="C10285">
        <v>168108</v>
      </c>
      <c r="D10285">
        <v>1</v>
      </c>
      <c r="E10285">
        <v>1</v>
      </c>
      <c r="F10285">
        <v>4</v>
      </c>
      <c r="G10285">
        <v>41685</v>
      </c>
      <c r="H10285" t="s">
        <v>7</v>
      </c>
      <c r="I10285" t="s">
        <v>8</v>
      </c>
      <c r="J10285">
        <v>192</v>
      </c>
      <c r="K10285">
        <v>9</v>
      </c>
      <c r="L10285" t="s">
        <v>240</v>
      </c>
      <c r="M10285" t="s">
        <v>258</v>
      </c>
      <c r="N10285" t="s">
        <v>259</v>
      </c>
      <c r="O10285" s="9">
        <f t="shared" si="528"/>
        <v>48</v>
      </c>
      <c r="P10285" s="1">
        <f t="shared" si="529"/>
        <v>4.6875E-2</v>
      </c>
      <c r="Q10285">
        <f t="shared" si="530"/>
        <v>0.1875</v>
      </c>
    </row>
    <row r="10286" spans="2:17" x14ac:dyDescent="0.25">
      <c r="B10286" t="s">
        <v>264</v>
      </c>
      <c r="C10286">
        <v>163656</v>
      </c>
      <c r="D10286">
        <v>1</v>
      </c>
      <c r="E10286">
        <v>1</v>
      </c>
      <c r="F10286">
        <v>4</v>
      </c>
      <c r="G10286">
        <v>41708</v>
      </c>
      <c r="H10286" t="s">
        <v>7</v>
      </c>
      <c r="I10286" t="s">
        <v>8</v>
      </c>
      <c r="J10286">
        <v>192</v>
      </c>
      <c r="K10286">
        <v>9</v>
      </c>
      <c r="L10286" t="s">
        <v>240</v>
      </c>
      <c r="M10286" t="s">
        <v>258</v>
      </c>
      <c r="N10286" t="s">
        <v>259</v>
      </c>
      <c r="O10286" s="9">
        <f t="shared" si="528"/>
        <v>48</v>
      </c>
      <c r="P10286" s="1">
        <f t="shared" si="529"/>
        <v>4.6875E-2</v>
      </c>
      <c r="Q10286">
        <f t="shared" si="530"/>
        <v>0.1875</v>
      </c>
    </row>
    <row r="10287" spans="2:17" x14ac:dyDescent="0.25">
      <c r="B10287" t="s">
        <v>264</v>
      </c>
      <c r="C10287">
        <v>171569</v>
      </c>
      <c r="D10287">
        <v>1</v>
      </c>
      <c r="E10287">
        <v>1</v>
      </c>
      <c r="F10287">
        <v>4</v>
      </c>
      <c r="G10287">
        <v>41823</v>
      </c>
      <c r="H10287" t="s">
        <v>5</v>
      </c>
      <c r="I10287" t="s">
        <v>6</v>
      </c>
      <c r="J10287">
        <v>192</v>
      </c>
      <c r="K10287">
        <v>9</v>
      </c>
      <c r="L10287" t="s">
        <v>240</v>
      </c>
      <c r="M10287" t="s">
        <v>5</v>
      </c>
      <c r="N10287" t="s">
        <v>259</v>
      </c>
      <c r="O10287" s="9">
        <f t="shared" si="528"/>
        <v>48</v>
      </c>
      <c r="P10287" s="1">
        <f t="shared" si="529"/>
        <v>4.6875E-2</v>
      </c>
      <c r="Q10287">
        <f t="shared" si="530"/>
        <v>0.1875</v>
      </c>
    </row>
    <row r="10288" spans="2:17" x14ac:dyDescent="0.25">
      <c r="B10288" t="s">
        <v>264</v>
      </c>
      <c r="C10288">
        <v>171570</v>
      </c>
      <c r="D10288">
        <v>1</v>
      </c>
      <c r="E10288">
        <v>1</v>
      </c>
      <c r="F10288">
        <v>4</v>
      </c>
      <c r="G10288">
        <v>41823</v>
      </c>
      <c r="H10288" t="s">
        <v>5</v>
      </c>
      <c r="I10288" t="s">
        <v>6</v>
      </c>
      <c r="J10288">
        <v>192</v>
      </c>
      <c r="K10288">
        <v>9</v>
      </c>
      <c r="L10288" t="s">
        <v>240</v>
      </c>
      <c r="M10288" t="s">
        <v>5</v>
      </c>
      <c r="N10288" t="s">
        <v>259</v>
      </c>
      <c r="O10288" s="9">
        <f t="shared" si="528"/>
        <v>48</v>
      </c>
      <c r="P10288" s="1">
        <f t="shared" si="529"/>
        <v>4.6875E-2</v>
      </c>
      <c r="Q10288">
        <f t="shared" si="530"/>
        <v>0.1875</v>
      </c>
    </row>
    <row r="10289" spans="2:17" x14ac:dyDescent="0.25">
      <c r="B10289" t="s">
        <v>264</v>
      </c>
      <c r="C10289">
        <v>171583</v>
      </c>
      <c r="D10289">
        <v>1</v>
      </c>
      <c r="E10289">
        <v>1</v>
      </c>
      <c r="F10289">
        <v>4</v>
      </c>
      <c r="G10289">
        <v>41827</v>
      </c>
      <c r="H10289" t="s">
        <v>5</v>
      </c>
      <c r="I10289" t="s">
        <v>6</v>
      </c>
      <c r="J10289">
        <v>192</v>
      </c>
      <c r="K10289">
        <v>9</v>
      </c>
      <c r="L10289" t="s">
        <v>240</v>
      </c>
      <c r="M10289" t="s">
        <v>5</v>
      </c>
      <c r="N10289" t="s">
        <v>259</v>
      </c>
      <c r="O10289" s="9">
        <f t="shared" si="528"/>
        <v>48</v>
      </c>
      <c r="P10289" s="1">
        <f t="shared" si="529"/>
        <v>4.6875E-2</v>
      </c>
      <c r="Q10289">
        <f t="shared" si="530"/>
        <v>0.1875</v>
      </c>
    </row>
    <row r="10290" spans="2:17" x14ac:dyDescent="0.25">
      <c r="B10290" t="s">
        <v>264</v>
      </c>
      <c r="C10290">
        <v>189811</v>
      </c>
      <c r="D10290">
        <v>1</v>
      </c>
      <c r="E10290">
        <v>1</v>
      </c>
      <c r="F10290">
        <v>4</v>
      </c>
      <c r="G10290">
        <v>42285</v>
      </c>
      <c r="H10290" t="s">
        <v>7</v>
      </c>
      <c r="I10290" t="s">
        <v>8</v>
      </c>
      <c r="J10290">
        <v>192</v>
      </c>
      <c r="K10290">
        <v>9</v>
      </c>
      <c r="L10290" t="s">
        <v>240</v>
      </c>
      <c r="M10290" t="s">
        <v>258</v>
      </c>
      <c r="N10290" t="s">
        <v>259</v>
      </c>
      <c r="O10290" s="9">
        <f t="shared" si="528"/>
        <v>48</v>
      </c>
      <c r="P10290" s="1">
        <f t="shared" si="529"/>
        <v>4.6875E-2</v>
      </c>
      <c r="Q10290">
        <f t="shared" si="530"/>
        <v>0.1875</v>
      </c>
    </row>
    <row r="10291" spans="2:17" x14ac:dyDescent="0.25">
      <c r="B10291" t="s">
        <v>264</v>
      </c>
      <c r="C10291">
        <v>190278</v>
      </c>
      <c r="D10291">
        <v>1</v>
      </c>
      <c r="E10291">
        <v>1</v>
      </c>
      <c r="F10291">
        <v>2</v>
      </c>
      <c r="G10291">
        <v>42325</v>
      </c>
      <c r="H10291" t="s">
        <v>7</v>
      </c>
      <c r="I10291" t="s">
        <v>8</v>
      </c>
      <c r="J10291">
        <v>128</v>
      </c>
      <c r="K10291">
        <v>6</v>
      </c>
      <c r="L10291" t="s">
        <v>240</v>
      </c>
      <c r="M10291" t="s">
        <v>258</v>
      </c>
      <c r="N10291" t="s">
        <v>259</v>
      </c>
      <c r="O10291" s="9">
        <f t="shared" si="528"/>
        <v>64</v>
      </c>
      <c r="P10291" s="1">
        <f t="shared" si="529"/>
        <v>4.6875E-2</v>
      </c>
      <c r="Q10291">
        <f t="shared" si="530"/>
        <v>9.375E-2</v>
      </c>
    </row>
    <row r="10292" spans="2:17" x14ac:dyDescent="0.25">
      <c r="B10292" t="s">
        <v>264</v>
      </c>
      <c r="C10292">
        <v>186059</v>
      </c>
      <c r="D10292">
        <v>2</v>
      </c>
      <c r="E10292">
        <v>1</v>
      </c>
      <c r="F10292">
        <v>10</v>
      </c>
      <c r="G10292">
        <v>42285</v>
      </c>
      <c r="H10292" t="s">
        <v>7</v>
      </c>
      <c r="I10292" t="s">
        <v>8</v>
      </c>
      <c r="J10292">
        <v>171</v>
      </c>
      <c r="K10292">
        <v>8</v>
      </c>
      <c r="L10292" t="s">
        <v>239</v>
      </c>
      <c r="M10292" t="s">
        <v>258</v>
      </c>
      <c r="N10292" t="s">
        <v>259</v>
      </c>
      <c r="O10292" s="9">
        <f t="shared" si="528"/>
        <v>17.100000000000001</v>
      </c>
      <c r="P10292" s="1">
        <f t="shared" si="529"/>
        <v>4.6783625730994149E-2</v>
      </c>
      <c r="Q10292">
        <f t="shared" si="530"/>
        <v>0.46783625730994149</v>
      </c>
    </row>
    <row r="10293" spans="2:17" x14ac:dyDescent="0.25">
      <c r="B10293" t="s">
        <v>264</v>
      </c>
      <c r="C10293">
        <v>174456</v>
      </c>
      <c r="D10293">
        <v>1</v>
      </c>
      <c r="E10293">
        <v>1</v>
      </c>
      <c r="F10293">
        <v>6</v>
      </c>
      <c r="G10293">
        <v>42011</v>
      </c>
      <c r="H10293" t="s">
        <v>7</v>
      </c>
      <c r="I10293" t="s">
        <v>8</v>
      </c>
      <c r="J10293">
        <v>171</v>
      </c>
      <c r="K10293">
        <v>8</v>
      </c>
      <c r="L10293" t="s">
        <v>240</v>
      </c>
      <c r="M10293" t="s">
        <v>258</v>
      </c>
      <c r="N10293" t="s">
        <v>259</v>
      </c>
      <c r="O10293" s="9">
        <f t="shared" si="528"/>
        <v>28.5</v>
      </c>
      <c r="P10293" s="1">
        <f t="shared" si="529"/>
        <v>4.6783625730994149E-2</v>
      </c>
      <c r="Q10293">
        <f t="shared" si="530"/>
        <v>0.2807017543859649</v>
      </c>
    </row>
    <row r="10294" spans="2:17" x14ac:dyDescent="0.25">
      <c r="B10294" t="s">
        <v>264</v>
      </c>
      <c r="C10294">
        <v>163855</v>
      </c>
      <c r="D10294">
        <v>1</v>
      </c>
      <c r="E10294">
        <v>1</v>
      </c>
      <c r="F10294">
        <v>4</v>
      </c>
      <c r="G10294">
        <v>41729</v>
      </c>
      <c r="H10294" t="s">
        <v>5</v>
      </c>
      <c r="I10294" t="s">
        <v>6</v>
      </c>
      <c r="J10294">
        <v>107</v>
      </c>
      <c r="K10294">
        <v>5</v>
      </c>
      <c r="L10294" t="s">
        <v>240</v>
      </c>
      <c r="M10294" t="s">
        <v>5</v>
      </c>
      <c r="N10294" t="s">
        <v>259</v>
      </c>
      <c r="O10294" s="9">
        <f t="shared" si="528"/>
        <v>26.75</v>
      </c>
      <c r="P10294" s="1">
        <f t="shared" si="529"/>
        <v>4.6728971962616821E-2</v>
      </c>
      <c r="Q10294">
        <f t="shared" si="530"/>
        <v>0.18691588785046728</v>
      </c>
    </row>
    <row r="10295" spans="2:17" x14ac:dyDescent="0.25">
      <c r="B10295" t="s">
        <v>264</v>
      </c>
      <c r="C10295">
        <v>173906</v>
      </c>
      <c r="D10295">
        <v>2</v>
      </c>
      <c r="E10295">
        <v>1</v>
      </c>
      <c r="F10295">
        <v>7.5</v>
      </c>
      <c r="G10295">
        <v>41842</v>
      </c>
      <c r="H10295" t="s">
        <v>7</v>
      </c>
      <c r="I10295" t="s">
        <v>8</v>
      </c>
      <c r="J10295">
        <v>214</v>
      </c>
      <c r="K10295">
        <v>10</v>
      </c>
      <c r="L10295" t="s">
        <v>239</v>
      </c>
      <c r="M10295" t="s">
        <v>258</v>
      </c>
      <c r="N10295" t="s">
        <v>259</v>
      </c>
      <c r="O10295" s="9">
        <f t="shared" si="528"/>
        <v>28.533333333333335</v>
      </c>
      <c r="P10295" s="1">
        <f t="shared" si="529"/>
        <v>4.6728971962616821E-2</v>
      </c>
      <c r="Q10295">
        <f t="shared" si="530"/>
        <v>0.35046728971962615</v>
      </c>
    </row>
    <row r="10296" spans="2:17" x14ac:dyDescent="0.25">
      <c r="B10296" t="s">
        <v>264</v>
      </c>
      <c r="C10296">
        <v>166180</v>
      </c>
      <c r="D10296">
        <v>1</v>
      </c>
      <c r="E10296">
        <v>1</v>
      </c>
      <c r="F10296">
        <v>3.5</v>
      </c>
      <c r="G10296">
        <v>41577</v>
      </c>
      <c r="H10296" t="s">
        <v>7</v>
      </c>
      <c r="I10296" t="s">
        <v>8</v>
      </c>
      <c r="J10296">
        <v>107</v>
      </c>
      <c r="K10296">
        <v>5</v>
      </c>
      <c r="L10296" t="s">
        <v>240</v>
      </c>
      <c r="M10296" t="s">
        <v>258</v>
      </c>
      <c r="N10296" t="s">
        <v>259</v>
      </c>
      <c r="O10296" s="9">
        <f t="shared" si="528"/>
        <v>30.571428571428573</v>
      </c>
      <c r="P10296" s="1">
        <f t="shared" si="529"/>
        <v>4.6728971962616821E-2</v>
      </c>
      <c r="Q10296">
        <f t="shared" si="530"/>
        <v>0.16355140186915887</v>
      </c>
    </row>
    <row r="10297" spans="2:17" x14ac:dyDescent="0.25">
      <c r="B10297" t="s">
        <v>264</v>
      </c>
      <c r="C10297">
        <v>163268</v>
      </c>
      <c r="D10297">
        <v>1</v>
      </c>
      <c r="E10297">
        <v>1</v>
      </c>
      <c r="F10297">
        <v>3.5</v>
      </c>
      <c r="G10297">
        <v>41588</v>
      </c>
      <c r="H10297" t="s">
        <v>7</v>
      </c>
      <c r="I10297" t="s">
        <v>8</v>
      </c>
      <c r="J10297">
        <v>107</v>
      </c>
      <c r="K10297">
        <v>5</v>
      </c>
      <c r="L10297" t="s">
        <v>240</v>
      </c>
      <c r="M10297" t="s">
        <v>258</v>
      </c>
      <c r="N10297" t="s">
        <v>259</v>
      </c>
      <c r="O10297" s="9">
        <f t="shared" si="528"/>
        <v>30.571428571428573</v>
      </c>
      <c r="P10297" s="1">
        <f t="shared" si="529"/>
        <v>4.6728971962616821E-2</v>
      </c>
      <c r="Q10297">
        <f t="shared" si="530"/>
        <v>0.16355140186915887</v>
      </c>
    </row>
    <row r="10298" spans="2:17" x14ac:dyDescent="0.25">
      <c r="B10298" t="s">
        <v>264</v>
      </c>
      <c r="C10298">
        <v>163203</v>
      </c>
      <c r="D10298">
        <v>1</v>
      </c>
      <c r="E10298">
        <v>1</v>
      </c>
      <c r="F10298">
        <v>3.5</v>
      </c>
      <c r="G10298">
        <v>41588</v>
      </c>
      <c r="H10298" t="s">
        <v>7</v>
      </c>
      <c r="I10298" t="s">
        <v>8</v>
      </c>
      <c r="J10298">
        <v>107</v>
      </c>
      <c r="K10298">
        <v>5</v>
      </c>
      <c r="L10298" t="s">
        <v>240</v>
      </c>
      <c r="M10298" t="s">
        <v>258</v>
      </c>
      <c r="N10298" t="s">
        <v>259</v>
      </c>
      <c r="O10298" s="9">
        <f t="shared" si="528"/>
        <v>30.571428571428573</v>
      </c>
      <c r="P10298" s="1">
        <f t="shared" si="529"/>
        <v>4.6728971962616821E-2</v>
      </c>
      <c r="Q10298">
        <f t="shared" si="530"/>
        <v>0.16355140186915887</v>
      </c>
    </row>
    <row r="10299" spans="2:17" x14ac:dyDescent="0.25">
      <c r="B10299" t="s">
        <v>264</v>
      </c>
      <c r="C10299">
        <v>181610</v>
      </c>
      <c r="D10299">
        <v>1</v>
      </c>
      <c r="E10299">
        <v>1</v>
      </c>
      <c r="F10299">
        <v>3</v>
      </c>
      <c r="G10299">
        <v>41744</v>
      </c>
      <c r="H10299" t="s">
        <v>7</v>
      </c>
      <c r="I10299" t="s">
        <v>8</v>
      </c>
      <c r="J10299">
        <v>107</v>
      </c>
      <c r="K10299">
        <v>5</v>
      </c>
      <c r="L10299" t="s">
        <v>240</v>
      </c>
      <c r="M10299" t="s">
        <v>258</v>
      </c>
      <c r="N10299" t="s">
        <v>259</v>
      </c>
      <c r="O10299" s="9">
        <f t="shared" ref="O10299:O10362" si="531">J10299/F10299</f>
        <v>35.666666666666664</v>
      </c>
      <c r="P10299" s="1">
        <f t="shared" ref="P10299:P10362" si="532">K10299/J10299</f>
        <v>4.6728971962616821E-2</v>
      </c>
      <c r="Q10299">
        <f t="shared" si="530"/>
        <v>0.14018691588785046</v>
      </c>
    </row>
    <row r="10300" spans="2:17" x14ac:dyDescent="0.25">
      <c r="B10300" t="s">
        <v>264</v>
      </c>
      <c r="C10300">
        <v>181305</v>
      </c>
      <c r="D10300">
        <v>1</v>
      </c>
      <c r="E10300">
        <v>1</v>
      </c>
      <c r="F10300">
        <v>3</v>
      </c>
      <c r="G10300">
        <v>42023</v>
      </c>
      <c r="H10300" t="s">
        <v>7</v>
      </c>
      <c r="I10300" t="s">
        <v>8</v>
      </c>
      <c r="J10300">
        <v>107</v>
      </c>
      <c r="K10300">
        <v>5</v>
      </c>
      <c r="L10300" t="s">
        <v>240</v>
      </c>
      <c r="M10300" t="s">
        <v>258</v>
      </c>
      <c r="N10300" t="s">
        <v>259</v>
      </c>
      <c r="O10300" s="9">
        <f t="shared" si="531"/>
        <v>35.666666666666664</v>
      </c>
      <c r="P10300" s="1">
        <f t="shared" si="532"/>
        <v>4.6728971962616821E-2</v>
      </c>
      <c r="Q10300">
        <f t="shared" ref="Q10300:Q10363" si="533">F10300*P10300</f>
        <v>0.14018691588785046</v>
      </c>
    </row>
    <row r="10301" spans="2:17" x14ac:dyDescent="0.25">
      <c r="B10301" t="s">
        <v>264</v>
      </c>
      <c r="C10301">
        <v>182810</v>
      </c>
      <c r="D10301">
        <v>1</v>
      </c>
      <c r="E10301">
        <v>1</v>
      </c>
      <c r="F10301">
        <v>3</v>
      </c>
      <c r="G10301">
        <v>42283</v>
      </c>
      <c r="H10301" t="s">
        <v>7</v>
      </c>
      <c r="I10301" t="s">
        <v>8</v>
      </c>
      <c r="J10301">
        <v>107</v>
      </c>
      <c r="K10301">
        <v>5</v>
      </c>
      <c r="L10301" t="s">
        <v>240</v>
      </c>
      <c r="M10301" t="s">
        <v>258</v>
      </c>
      <c r="N10301" t="s">
        <v>259</v>
      </c>
      <c r="O10301" s="9">
        <f t="shared" si="531"/>
        <v>35.666666666666664</v>
      </c>
      <c r="P10301" s="1">
        <f t="shared" si="532"/>
        <v>4.6728971962616821E-2</v>
      </c>
      <c r="Q10301">
        <f t="shared" si="533"/>
        <v>0.14018691588785046</v>
      </c>
    </row>
    <row r="10302" spans="2:17" x14ac:dyDescent="0.25">
      <c r="B10302" t="s">
        <v>264</v>
      </c>
      <c r="C10302">
        <v>181083</v>
      </c>
      <c r="D10302">
        <v>2</v>
      </c>
      <c r="E10302">
        <v>1</v>
      </c>
      <c r="F10302">
        <v>10</v>
      </c>
      <c r="G10302" t="s">
        <v>66</v>
      </c>
      <c r="H10302" t="s">
        <v>5</v>
      </c>
      <c r="I10302" t="s">
        <v>8</v>
      </c>
      <c r="J10302">
        <v>150</v>
      </c>
      <c r="K10302">
        <v>7</v>
      </c>
      <c r="L10302" t="s">
        <v>239</v>
      </c>
      <c r="M10302" t="s">
        <v>5</v>
      </c>
      <c r="N10302" t="s">
        <v>259</v>
      </c>
      <c r="O10302" s="9">
        <f t="shared" si="531"/>
        <v>15</v>
      </c>
      <c r="P10302" s="1">
        <f t="shared" si="532"/>
        <v>4.6666666666666669E-2</v>
      </c>
      <c r="Q10302">
        <f t="shared" si="533"/>
        <v>0.46666666666666667</v>
      </c>
    </row>
    <row r="10303" spans="2:17" x14ac:dyDescent="0.25">
      <c r="B10303" t="s">
        <v>264</v>
      </c>
      <c r="C10303">
        <v>179087</v>
      </c>
      <c r="D10303">
        <v>2</v>
      </c>
      <c r="E10303">
        <v>2</v>
      </c>
      <c r="F10303">
        <v>7.5</v>
      </c>
      <c r="G10303">
        <v>41840</v>
      </c>
      <c r="H10303" t="s">
        <v>7</v>
      </c>
      <c r="I10303" t="s">
        <v>8</v>
      </c>
      <c r="J10303">
        <v>150</v>
      </c>
      <c r="K10303">
        <v>7</v>
      </c>
      <c r="L10303" t="s">
        <v>239</v>
      </c>
      <c r="M10303" t="s">
        <v>258</v>
      </c>
      <c r="N10303" t="s">
        <v>259</v>
      </c>
      <c r="O10303" s="9">
        <f t="shared" si="531"/>
        <v>20</v>
      </c>
      <c r="P10303" s="1">
        <f t="shared" si="532"/>
        <v>4.6666666666666669E-2</v>
      </c>
      <c r="Q10303">
        <f t="shared" si="533"/>
        <v>0.35000000000000003</v>
      </c>
    </row>
    <row r="10304" spans="2:17" x14ac:dyDescent="0.25">
      <c r="B10304" t="s">
        <v>264</v>
      </c>
      <c r="C10304">
        <v>177160</v>
      </c>
      <c r="D10304">
        <v>2</v>
      </c>
      <c r="E10304">
        <v>2</v>
      </c>
      <c r="F10304">
        <v>7.5</v>
      </c>
      <c r="G10304">
        <v>41878</v>
      </c>
      <c r="H10304" t="s">
        <v>7</v>
      </c>
      <c r="I10304" t="s">
        <v>8</v>
      </c>
      <c r="J10304">
        <v>150</v>
      </c>
      <c r="K10304">
        <v>7</v>
      </c>
      <c r="L10304" t="s">
        <v>239</v>
      </c>
      <c r="M10304" t="s">
        <v>258</v>
      </c>
      <c r="N10304" t="s">
        <v>259</v>
      </c>
      <c r="O10304" s="9">
        <f t="shared" si="531"/>
        <v>20</v>
      </c>
      <c r="P10304" s="1">
        <f t="shared" si="532"/>
        <v>4.6666666666666669E-2</v>
      </c>
      <c r="Q10304">
        <f t="shared" si="533"/>
        <v>0.35000000000000003</v>
      </c>
    </row>
    <row r="10305" spans="2:17" x14ac:dyDescent="0.25">
      <c r="B10305" t="s">
        <v>264</v>
      </c>
      <c r="C10305">
        <v>188888</v>
      </c>
      <c r="D10305">
        <v>2</v>
      </c>
      <c r="E10305">
        <v>1</v>
      </c>
      <c r="F10305">
        <v>7</v>
      </c>
      <c r="G10305">
        <v>42102</v>
      </c>
      <c r="H10305" t="s">
        <v>7</v>
      </c>
      <c r="I10305" t="s">
        <v>8</v>
      </c>
      <c r="J10305">
        <v>150</v>
      </c>
      <c r="K10305">
        <v>7</v>
      </c>
      <c r="L10305" t="s">
        <v>239</v>
      </c>
      <c r="M10305" t="s">
        <v>258</v>
      </c>
      <c r="N10305" t="s">
        <v>259</v>
      </c>
      <c r="O10305" s="9">
        <f t="shared" si="531"/>
        <v>21.428571428571427</v>
      </c>
      <c r="P10305" s="1">
        <f t="shared" si="532"/>
        <v>4.6666666666666669E-2</v>
      </c>
      <c r="Q10305">
        <f t="shared" si="533"/>
        <v>0.32666666666666666</v>
      </c>
    </row>
    <row r="10306" spans="2:17" x14ac:dyDescent="0.25">
      <c r="B10306" t="s">
        <v>264</v>
      </c>
      <c r="C10306">
        <v>166927</v>
      </c>
      <c r="D10306">
        <v>1</v>
      </c>
      <c r="E10306">
        <v>1</v>
      </c>
      <c r="F10306">
        <v>6</v>
      </c>
      <c r="G10306">
        <v>41668</v>
      </c>
      <c r="H10306" t="s">
        <v>7</v>
      </c>
      <c r="I10306" t="s">
        <v>8</v>
      </c>
      <c r="J10306">
        <v>150</v>
      </c>
      <c r="K10306">
        <v>7</v>
      </c>
      <c r="L10306" t="s">
        <v>240</v>
      </c>
      <c r="M10306" t="s">
        <v>258</v>
      </c>
      <c r="N10306" t="s">
        <v>259</v>
      </c>
      <c r="O10306" s="9">
        <f t="shared" si="531"/>
        <v>25</v>
      </c>
      <c r="P10306" s="1">
        <f t="shared" si="532"/>
        <v>4.6666666666666669E-2</v>
      </c>
      <c r="Q10306">
        <f t="shared" si="533"/>
        <v>0.28000000000000003</v>
      </c>
    </row>
    <row r="10307" spans="2:17" x14ac:dyDescent="0.25">
      <c r="B10307" t="s">
        <v>264</v>
      </c>
      <c r="C10307">
        <v>166722</v>
      </c>
      <c r="D10307">
        <v>1</v>
      </c>
      <c r="E10307">
        <v>1</v>
      </c>
      <c r="F10307">
        <v>6</v>
      </c>
      <c r="G10307">
        <v>41689</v>
      </c>
      <c r="H10307" t="s">
        <v>7</v>
      </c>
      <c r="I10307" t="s">
        <v>8</v>
      </c>
      <c r="J10307">
        <v>150</v>
      </c>
      <c r="K10307">
        <v>7</v>
      </c>
      <c r="L10307" t="s">
        <v>240</v>
      </c>
      <c r="M10307" t="s">
        <v>258</v>
      </c>
      <c r="N10307" t="s">
        <v>259</v>
      </c>
      <c r="O10307" s="9">
        <f t="shared" si="531"/>
        <v>25</v>
      </c>
      <c r="P10307" s="1">
        <f t="shared" si="532"/>
        <v>4.6666666666666669E-2</v>
      </c>
      <c r="Q10307">
        <f t="shared" si="533"/>
        <v>0.28000000000000003</v>
      </c>
    </row>
    <row r="10308" spans="2:17" x14ac:dyDescent="0.25">
      <c r="B10308" t="s">
        <v>264</v>
      </c>
      <c r="C10308">
        <v>171820</v>
      </c>
      <c r="D10308">
        <v>1</v>
      </c>
      <c r="E10308">
        <v>1</v>
      </c>
      <c r="F10308">
        <v>6</v>
      </c>
      <c r="G10308">
        <v>41818</v>
      </c>
      <c r="H10308" t="s">
        <v>7</v>
      </c>
      <c r="I10308" t="s">
        <v>8</v>
      </c>
      <c r="J10308">
        <v>150</v>
      </c>
      <c r="K10308">
        <v>7</v>
      </c>
      <c r="L10308" t="s">
        <v>240</v>
      </c>
      <c r="M10308" t="s">
        <v>258</v>
      </c>
      <c r="N10308" t="s">
        <v>259</v>
      </c>
      <c r="O10308" s="9">
        <f t="shared" si="531"/>
        <v>25</v>
      </c>
      <c r="P10308" s="1">
        <f t="shared" si="532"/>
        <v>4.6666666666666669E-2</v>
      </c>
      <c r="Q10308">
        <f t="shared" si="533"/>
        <v>0.28000000000000003</v>
      </c>
    </row>
    <row r="10309" spans="2:17" x14ac:dyDescent="0.25">
      <c r="B10309" t="s">
        <v>264</v>
      </c>
      <c r="C10309">
        <v>189629</v>
      </c>
      <c r="D10309">
        <v>2</v>
      </c>
      <c r="E10309">
        <v>1</v>
      </c>
      <c r="F10309">
        <v>5.5</v>
      </c>
      <c r="G10309">
        <v>42282</v>
      </c>
      <c r="H10309" t="s">
        <v>7</v>
      </c>
      <c r="I10309" t="s">
        <v>8</v>
      </c>
      <c r="J10309">
        <v>150</v>
      </c>
      <c r="K10309">
        <v>7</v>
      </c>
      <c r="L10309" t="s">
        <v>239</v>
      </c>
      <c r="M10309" t="s">
        <v>258</v>
      </c>
      <c r="N10309" t="s">
        <v>259</v>
      </c>
      <c r="O10309" s="9">
        <f t="shared" si="531"/>
        <v>27.272727272727273</v>
      </c>
      <c r="P10309" s="1">
        <f t="shared" si="532"/>
        <v>4.6666666666666669E-2</v>
      </c>
      <c r="Q10309">
        <f t="shared" si="533"/>
        <v>0.25666666666666665</v>
      </c>
    </row>
    <row r="10310" spans="2:17" x14ac:dyDescent="0.25">
      <c r="B10310" t="s">
        <v>264</v>
      </c>
      <c r="C10310">
        <v>162193</v>
      </c>
      <c r="D10310">
        <v>1</v>
      </c>
      <c r="E10310">
        <v>1</v>
      </c>
      <c r="F10310">
        <v>5</v>
      </c>
      <c r="G10310">
        <v>41547</v>
      </c>
      <c r="H10310" t="s">
        <v>7</v>
      </c>
      <c r="I10310" t="s">
        <v>8</v>
      </c>
      <c r="J10310">
        <v>150</v>
      </c>
      <c r="K10310">
        <v>7</v>
      </c>
      <c r="L10310" t="s">
        <v>240</v>
      </c>
      <c r="M10310" t="s">
        <v>258</v>
      </c>
      <c r="N10310" t="s">
        <v>259</v>
      </c>
      <c r="O10310" s="9">
        <f t="shared" si="531"/>
        <v>30</v>
      </c>
      <c r="P10310" s="1">
        <f t="shared" si="532"/>
        <v>4.6666666666666669E-2</v>
      </c>
      <c r="Q10310">
        <f t="shared" si="533"/>
        <v>0.23333333333333334</v>
      </c>
    </row>
    <row r="10311" spans="2:17" x14ac:dyDescent="0.25">
      <c r="B10311" t="s">
        <v>264</v>
      </c>
      <c r="C10311">
        <v>156349</v>
      </c>
      <c r="D10311">
        <v>1</v>
      </c>
      <c r="E10311">
        <v>1</v>
      </c>
      <c r="F10311">
        <v>4</v>
      </c>
      <c r="G10311">
        <v>41399</v>
      </c>
      <c r="H10311" t="s">
        <v>7</v>
      </c>
      <c r="I10311" t="s">
        <v>8</v>
      </c>
      <c r="J10311">
        <v>150</v>
      </c>
      <c r="K10311">
        <v>7</v>
      </c>
      <c r="L10311" t="s">
        <v>240</v>
      </c>
      <c r="M10311" t="s">
        <v>258</v>
      </c>
      <c r="N10311" t="s">
        <v>259</v>
      </c>
      <c r="O10311" s="9">
        <f t="shared" si="531"/>
        <v>37.5</v>
      </c>
      <c r="P10311" s="1">
        <f t="shared" si="532"/>
        <v>4.6666666666666669E-2</v>
      </c>
      <c r="Q10311">
        <f t="shared" si="533"/>
        <v>0.18666666666666668</v>
      </c>
    </row>
    <row r="10312" spans="2:17" x14ac:dyDescent="0.25">
      <c r="B10312" t="s">
        <v>264</v>
      </c>
      <c r="C10312">
        <v>156453</v>
      </c>
      <c r="D10312">
        <v>1</v>
      </c>
      <c r="E10312">
        <v>1</v>
      </c>
      <c r="F10312">
        <v>4</v>
      </c>
      <c r="G10312">
        <v>41400</v>
      </c>
      <c r="H10312" t="s">
        <v>7</v>
      </c>
      <c r="I10312" t="s">
        <v>8</v>
      </c>
      <c r="J10312">
        <v>150</v>
      </c>
      <c r="K10312">
        <v>7</v>
      </c>
      <c r="L10312" t="s">
        <v>240</v>
      </c>
      <c r="M10312" t="s">
        <v>258</v>
      </c>
      <c r="N10312" t="s">
        <v>259</v>
      </c>
      <c r="O10312" s="9">
        <f t="shared" si="531"/>
        <v>37.5</v>
      </c>
      <c r="P10312" s="1">
        <f t="shared" si="532"/>
        <v>4.6666666666666669E-2</v>
      </c>
      <c r="Q10312">
        <f t="shared" si="533"/>
        <v>0.18666666666666668</v>
      </c>
    </row>
    <row r="10313" spans="2:17" x14ac:dyDescent="0.25">
      <c r="B10313" t="s">
        <v>264</v>
      </c>
      <c r="C10313">
        <v>182059</v>
      </c>
      <c r="D10313">
        <v>1</v>
      </c>
      <c r="E10313">
        <v>1</v>
      </c>
      <c r="F10313">
        <v>4</v>
      </c>
      <c r="G10313">
        <v>41873</v>
      </c>
      <c r="H10313" t="s">
        <v>5</v>
      </c>
      <c r="I10313" t="s">
        <v>8</v>
      </c>
      <c r="J10313">
        <v>150</v>
      </c>
      <c r="K10313">
        <v>7</v>
      </c>
      <c r="L10313" t="s">
        <v>240</v>
      </c>
      <c r="M10313" t="s">
        <v>5</v>
      </c>
      <c r="N10313" t="s">
        <v>259</v>
      </c>
      <c r="O10313" s="9">
        <f t="shared" si="531"/>
        <v>37.5</v>
      </c>
      <c r="P10313" s="1">
        <f t="shared" si="532"/>
        <v>4.6666666666666669E-2</v>
      </c>
      <c r="Q10313">
        <f t="shared" si="533"/>
        <v>0.18666666666666668</v>
      </c>
    </row>
    <row r="10314" spans="2:17" x14ac:dyDescent="0.25">
      <c r="B10314" t="s">
        <v>264</v>
      </c>
      <c r="C10314">
        <v>171207</v>
      </c>
      <c r="D10314">
        <v>1</v>
      </c>
      <c r="E10314">
        <v>1</v>
      </c>
      <c r="F10314">
        <v>4</v>
      </c>
      <c r="G10314">
        <v>41780</v>
      </c>
      <c r="H10314" t="s">
        <v>7</v>
      </c>
      <c r="I10314" t="s">
        <v>8</v>
      </c>
      <c r="J10314">
        <v>150</v>
      </c>
      <c r="K10314">
        <v>7</v>
      </c>
      <c r="L10314" t="s">
        <v>240</v>
      </c>
      <c r="M10314" t="s">
        <v>258</v>
      </c>
      <c r="N10314" t="s">
        <v>259</v>
      </c>
      <c r="O10314" s="9">
        <f t="shared" si="531"/>
        <v>37.5</v>
      </c>
      <c r="P10314" s="1">
        <f t="shared" si="532"/>
        <v>4.6666666666666669E-2</v>
      </c>
      <c r="Q10314">
        <f t="shared" si="533"/>
        <v>0.18666666666666668</v>
      </c>
    </row>
    <row r="10315" spans="2:17" x14ac:dyDescent="0.25">
      <c r="B10315" t="s">
        <v>264</v>
      </c>
      <c r="C10315">
        <v>176918</v>
      </c>
      <c r="D10315">
        <v>1</v>
      </c>
      <c r="E10315">
        <v>1</v>
      </c>
      <c r="F10315">
        <v>4</v>
      </c>
      <c r="G10315">
        <v>42062</v>
      </c>
      <c r="H10315" t="s">
        <v>7</v>
      </c>
      <c r="I10315" t="s">
        <v>8</v>
      </c>
      <c r="J10315">
        <v>150</v>
      </c>
      <c r="K10315">
        <v>7</v>
      </c>
      <c r="L10315" t="s">
        <v>240</v>
      </c>
      <c r="M10315" t="s">
        <v>258</v>
      </c>
      <c r="N10315" t="s">
        <v>259</v>
      </c>
      <c r="O10315" s="9">
        <f t="shared" si="531"/>
        <v>37.5</v>
      </c>
      <c r="P10315" s="1">
        <f t="shared" si="532"/>
        <v>4.6666666666666669E-2</v>
      </c>
      <c r="Q10315">
        <f t="shared" si="533"/>
        <v>0.18666666666666668</v>
      </c>
    </row>
    <row r="10316" spans="2:17" x14ac:dyDescent="0.25">
      <c r="B10316" t="s">
        <v>264</v>
      </c>
      <c r="C10316">
        <v>154699</v>
      </c>
      <c r="D10316">
        <v>1</v>
      </c>
      <c r="E10316">
        <v>1</v>
      </c>
      <c r="F10316">
        <v>3.5</v>
      </c>
      <c r="G10316">
        <v>41339</v>
      </c>
      <c r="H10316" t="s">
        <v>7</v>
      </c>
      <c r="I10316" t="s">
        <v>8</v>
      </c>
      <c r="J10316">
        <v>150</v>
      </c>
      <c r="K10316">
        <v>7</v>
      </c>
      <c r="L10316" t="s">
        <v>240</v>
      </c>
      <c r="M10316" t="s">
        <v>258</v>
      </c>
      <c r="N10316" t="s">
        <v>259</v>
      </c>
      <c r="O10316" s="9">
        <f t="shared" si="531"/>
        <v>42.857142857142854</v>
      </c>
      <c r="P10316" s="1">
        <f t="shared" si="532"/>
        <v>4.6666666666666669E-2</v>
      </c>
      <c r="Q10316">
        <f t="shared" si="533"/>
        <v>0.16333333333333333</v>
      </c>
    </row>
    <row r="10317" spans="2:17" x14ac:dyDescent="0.25">
      <c r="B10317" t="s">
        <v>264</v>
      </c>
      <c r="C10317">
        <v>164325</v>
      </c>
      <c r="D10317">
        <v>2</v>
      </c>
      <c r="E10317">
        <v>2</v>
      </c>
      <c r="F10317">
        <v>3.5</v>
      </c>
      <c r="G10317">
        <v>41624</v>
      </c>
      <c r="H10317" t="s">
        <v>7</v>
      </c>
      <c r="I10317" t="s">
        <v>8</v>
      </c>
      <c r="J10317">
        <v>150</v>
      </c>
      <c r="K10317">
        <v>7</v>
      </c>
      <c r="L10317" t="s">
        <v>239</v>
      </c>
      <c r="M10317" t="s">
        <v>258</v>
      </c>
      <c r="N10317" t="s">
        <v>259</v>
      </c>
      <c r="O10317" s="9">
        <f t="shared" si="531"/>
        <v>42.857142857142854</v>
      </c>
      <c r="P10317" s="1">
        <f t="shared" si="532"/>
        <v>4.6666666666666669E-2</v>
      </c>
      <c r="Q10317">
        <f t="shared" si="533"/>
        <v>0.16333333333333333</v>
      </c>
    </row>
    <row r="10318" spans="2:17" x14ac:dyDescent="0.25">
      <c r="B10318" t="s">
        <v>264</v>
      </c>
      <c r="C10318">
        <v>168817</v>
      </c>
      <c r="D10318">
        <v>1</v>
      </c>
      <c r="E10318">
        <v>1</v>
      </c>
      <c r="F10318">
        <v>3.5</v>
      </c>
      <c r="G10318">
        <v>41726</v>
      </c>
      <c r="H10318" t="s">
        <v>7</v>
      </c>
      <c r="I10318" t="s">
        <v>8</v>
      </c>
      <c r="J10318">
        <v>150</v>
      </c>
      <c r="K10318">
        <v>7</v>
      </c>
      <c r="L10318" t="s">
        <v>240</v>
      </c>
      <c r="M10318" t="s">
        <v>258</v>
      </c>
      <c r="N10318" t="s">
        <v>259</v>
      </c>
      <c r="O10318" s="9">
        <f t="shared" si="531"/>
        <v>42.857142857142854</v>
      </c>
      <c r="P10318" s="1">
        <f t="shared" si="532"/>
        <v>4.6666666666666669E-2</v>
      </c>
      <c r="Q10318">
        <f t="shared" si="533"/>
        <v>0.16333333333333333</v>
      </c>
    </row>
    <row r="10319" spans="2:17" x14ac:dyDescent="0.25">
      <c r="B10319" t="s">
        <v>264</v>
      </c>
      <c r="C10319">
        <v>168994</v>
      </c>
      <c r="D10319">
        <v>1</v>
      </c>
      <c r="E10319">
        <v>1</v>
      </c>
      <c r="F10319">
        <v>3.5</v>
      </c>
      <c r="G10319">
        <v>41753</v>
      </c>
      <c r="H10319" t="s">
        <v>7</v>
      </c>
      <c r="I10319" t="s">
        <v>8</v>
      </c>
      <c r="J10319">
        <v>150</v>
      </c>
      <c r="K10319">
        <v>7</v>
      </c>
      <c r="L10319" t="s">
        <v>240</v>
      </c>
      <c r="M10319" t="s">
        <v>258</v>
      </c>
      <c r="N10319" t="s">
        <v>259</v>
      </c>
      <c r="O10319" s="9">
        <f t="shared" si="531"/>
        <v>42.857142857142854</v>
      </c>
      <c r="P10319" s="1">
        <f t="shared" si="532"/>
        <v>4.6666666666666669E-2</v>
      </c>
      <c r="Q10319">
        <f t="shared" si="533"/>
        <v>0.16333333333333333</v>
      </c>
    </row>
    <row r="10320" spans="2:17" x14ac:dyDescent="0.25">
      <c r="B10320" t="s">
        <v>264</v>
      </c>
      <c r="C10320">
        <v>178869</v>
      </c>
      <c r="D10320">
        <v>1</v>
      </c>
      <c r="E10320">
        <v>1</v>
      </c>
      <c r="F10320">
        <v>3.5</v>
      </c>
      <c r="G10320">
        <v>41825</v>
      </c>
      <c r="H10320" t="s">
        <v>7</v>
      </c>
      <c r="I10320" t="s">
        <v>8</v>
      </c>
      <c r="J10320">
        <v>150</v>
      </c>
      <c r="K10320">
        <v>7</v>
      </c>
      <c r="L10320" t="s">
        <v>240</v>
      </c>
      <c r="M10320" t="s">
        <v>258</v>
      </c>
      <c r="N10320" t="s">
        <v>259</v>
      </c>
      <c r="O10320" s="9">
        <f t="shared" si="531"/>
        <v>42.857142857142854</v>
      </c>
      <c r="P10320" s="1">
        <f t="shared" si="532"/>
        <v>4.6666666666666669E-2</v>
      </c>
      <c r="Q10320">
        <f t="shared" si="533"/>
        <v>0.16333333333333333</v>
      </c>
    </row>
    <row r="10321" spans="2:17" x14ac:dyDescent="0.25">
      <c r="B10321" t="s">
        <v>264</v>
      </c>
      <c r="C10321">
        <v>175905</v>
      </c>
      <c r="D10321">
        <v>1</v>
      </c>
      <c r="E10321">
        <v>1</v>
      </c>
      <c r="F10321">
        <v>3.5</v>
      </c>
      <c r="G10321">
        <v>41889</v>
      </c>
      <c r="H10321" t="s">
        <v>7</v>
      </c>
      <c r="I10321" t="s">
        <v>8</v>
      </c>
      <c r="J10321">
        <v>150</v>
      </c>
      <c r="K10321">
        <v>7</v>
      </c>
      <c r="L10321" t="s">
        <v>240</v>
      </c>
      <c r="M10321" t="s">
        <v>258</v>
      </c>
      <c r="N10321" t="s">
        <v>259</v>
      </c>
      <c r="O10321" s="9">
        <f t="shared" si="531"/>
        <v>42.857142857142854</v>
      </c>
      <c r="P10321" s="1">
        <f t="shared" si="532"/>
        <v>4.6666666666666669E-2</v>
      </c>
      <c r="Q10321">
        <f t="shared" si="533"/>
        <v>0.16333333333333333</v>
      </c>
    </row>
    <row r="10322" spans="2:17" x14ac:dyDescent="0.25">
      <c r="B10322" t="s">
        <v>264</v>
      </c>
      <c r="C10322">
        <v>190487</v>
      </c>
      <c r="D10322">
        <v>1</v>
      </c>
      <c r="E10322">
        <v>1</v>
      </c>
      <c r="F10322">
        <v>3.5</v>
      </c>
      <c r="G10322">
        <v>42109</v>
      </c>
      <c r="H10322" t="s">
        <v>7</v>
      </c>
      <c r="I10322" t="s">
        <v>8</v>
      </c>
      <c r="J10322">
        <v>150</v>
      </c>
      <c r="K10322">
        <v>7</v>
      </c>
      <c r="L10322" t="s">
        <v>240</v>
      </c>
      <c r="M10322" t="s">
        <v>258</v>
      </c>
      <c r="N10322" t="s">
        <v>259</v>
      </c>
      <c r="O10322" s="9">
        <f t="shared" si="531"/>
        <v>42.857142857142854</v>
      </c>
      <c r="P10322" s="1">
        <f t="shared" si="532"/>
        <v>4.6666666666666669E-2</v>
      </c>
      <c r="Q10322">
        <f t="shared" si="533"/>
        <v>0.16333333333333333</v>
      </c>
    </row>
    <row r="10323" spans="2:17" x14ac:dyDescent="0.25">
      <c r="B10323" t="s">
        <v>264</v>
      </c>
      <c r="C10323">
        <v>192041</v>
      </c>
      <c r="D10323">
        <v>1</v>
      </c>
      <c r="E10323">
        <v>1</v>
      </c>
      <c r="F10323">
        <v>3.5</v>
      </c>
      <c r="G10323">
        <v>42165</v>
      </c>
      <c r="H10323" t="s">
        <v>7</v>
      </c>
      <c r="I10323" t="s">
        <v>8</v>
      </c>
      <c r="J10323">
        <v>150</v>
      </c>
      <c r="K10323">
        <v>7</v>
      </c>
      <c r="L10323" t="s">
        <v>240</v>
      </c>
      <c r="M10323" t="s">
        <v>258</v>
      </c>
      <c r="N10323" t="s">
        <v>259</v>
      </c>
      <c r="O10323" s="9">
        <f t="shared" si="531"/>
        <v>42.857142857142854</v>
      </c>
      <c r="P10323" s="1">
        <f t="shared" si="532"/>
        <v>4.6666666666666669E-2</v>
      </c>
      <c r="Q10323">
        <f t="shared" si="533"/>
        <v>0.16333333333333333</v>
      </c>
    </row>
    <row r="10324" spans="2:17" x14ac:dyDescent="0.25">
      <c r="B10324" t="s">
        <v>264</v>
      </c>
      <c r="C10324">
        <v>190478</v>
      </c>
      <c r="D10324">
        <v>1</v>
      </c>
      <c r="E10324">
        <v>1</v>
      </c>
      <c r="F10324">
        <v>3</v>
      </c>
      <c r="G10324">
        <v>42109</v>
      </c>
      <c r="H10324" t="s">
        <v>7</v>
      </c>
      <c r="I10324" t="s">
        <v>8</v>
      </c>
      <c r="J10324">
        <v>150</v>
      </c>
      <c r="K10324">
        <v>7</v>
      </c>
      <c r="L10324" t="s">
        <v>240</v>
      </c>
      <c r="M10324" t="s">
        <v>258</v>
      </c>
      <c r="N10324" t="s">
        <v>259</v>
      </c>
      <c r="O10324" s="9">
        <f t="shared" si="531"/>
        <v>50</v>
      </c>
      <c r="P10324" s="1">
        <f t="shared" si="532"/>
        <v>4.6666666666666669E-2</v>
      </c>
      <c r="Q10324">
        <f t="shared" si="533"/>
        <v>0.14000000000000001</v>
      </c>
    </row>
    <row r="10325" spans="2:17" x14ac:dyDescent="0.25">
      <c r="B10325" t="s">
        <v>264</v>
      </c>
      <c r="C10325">
        <v>173110</v>
      </c>
      <c r="D10325">
        <v>1</v>
      </c>
      <c r="E10325">
        <v>1</v>
      </c>
      <c r="F10325">
        <v>4</v>
      </c>
      <c r="G10325">
        <v>41829</v>
      </c>
      <c r="H10325" t="s">
        <v>7</v>
      </c>
      <c r="I10325" t="s">
        <v>6</v>
      </c>
      <c r="J10325">
        <v>193</v>
      </c>
      <c r="K10325">
        <v>9</v>
      </c>
      <c r="L10325" t="s">
        <v>240</v>
      </c>
      <c r="M10325" t="s">
        <v>258</v>
      </c>
      <c r="N10325" t="s">
        <v>259</v>
      </c>
      <c r="O10325" s="9">
        <f t="shared" si="531"/>
        <v>48.25</v>
      </c>
      <c r="P10325" s="1">
        <f t="shared" si="532"/>
        <v>4.6632124352331605E-2</v>
      </c>
      <c r="Q10325">
        <f t="shared" si="533"/>
        <v>0.18652849740932642</v>
      </c>
    </row>
    <row r="10326" spans="2:17" x14ac:dyDescent="0.25">
      <c r="B10326" t="s">
        <v>264</v>
      </c>
      <c r="C10326">
        <v>163877</v>
      </c>
      <c r="D10326">
        <v>1</v>
      </c>
      <c r="E10326">
        <v>1</v>
      </c>
      <c r="F10326">
        <v>4</v>
      </c>
      <c r="G10326">
        <v>41726</v>
      </c>
      <c r="H10326" t="s">
        <v>7</v>
      </c>
      <c r="I10326" t="s">
        <v>8</v>
      </c>
      <c r="J10326">
        <v>86</v>
      </c>
      <c r="K10326">
        <v>4</v>
      </c>
      <c r="L10326" t="s">
        <v>240</v>
      </c>
      <c r="M10326" t="s">
        <v>258</v>
      </c>
      <c r="N10326" t="s">
        <v>259</v>
      </c>
      <c r="O10326" s="9">
        <f t="shared" si="531"/>
        <v>21.5</v>
      </c>
      <c r="P10326" s="1">
        <f t="shared" si="532"/>
        <v>4.6511627906976744E-2</v>
      </c>
      <c r="Q10326">
        <f t="shared" si="533"/>
        <v>0.18604651162790697</v>
      </c>
    </row>
    <row r="10327" spans="2:17" x14ac:dyDescent="0.25">
      <c r="B10327" t="s">
        <v>264</v>
      </c>
      <c r="C10327">
        <v>169315</v>
      </c>
      <c r="D10327">
        <v>1</v>
      </c>
      <c r="E10327">
        <v>1</v>
      </c>
      <c r="F10327">
        <v>4</v>
      </c>
      <c r="G10327">
        <v>41887</v>
      </c>
      <c r="H10327" t="s">
        <v>7</v>
      </c>
      <c r="I10327" t="s">
        <v>8</v>
      </c>
      <c r="J10327">
        <v>86</v>
      </c>
      <c r="K10327">
        <v>4</v>
      </c>
      <c r="L10327" t="s">
        <v>240</v>
      </c>
      <c r="M10327" t="s">
        <v>258</v>
      </c>
      <c r="N10327" t="s">
        <v>259</v>
      </c>
      <c r="O10327" s="9">
        <f t="shared" si="531"/>
        <v>21.5</v>
      </c>
      <c r="P10327" s="1">
        <f t="shared" si="532"/>
        <v>4.6511627906976744E-2</v>
      </c>
      <c r="Q10327">
        <f t="shared" si="533"/>
        <v>0.18604651162790697</v>
      </c>
    </row>
    <row r="10328" spans="2:17" x14ac:dyDescent="0.25">
      <c r="B10328" t="s">
        <v>264</v>
      </c>
      <c r="C10328">
        <v>169314</v>
      </c>
      <c r="D10328">
        <v>1</v>
      </c>
      <c r="E10328">
        <v>1</v>
      </c>
      <c r="F10328">
        <v>4</v>
      </c>
      <c r="G10328">
        <v>41887</v>
      </c>
      <c r="H10328" t="s">
        <v>7</v>
      </c>
      <c r="I10328" t="s">
        <v>8</v>
      </c>
      <c r="J10328">
        <v>86</v>
      </c>
      <c r="K10328">
        <v>4</v>
      </c>
      <c r="L10328" t="s">
        <v>240</v>
      </c>
      <c r="M10328" t="s">
        <v>258</v>
      </c>
      <c r="N10328" t="s">
        <v>259</v>
      </c>
      <c r="O10328" s="9">
        <f t="shared" si="531"/>
        <v>21.5</v>
      </c>
      <c r="P10328" s="1">
        <f t="shared" si="532"/>
        <v>4.6511627906976744E-2</v>
      </c>
      <c r="Q10328">
        <f t="shared" si="533"/>
        <v>0.18604651162790697</v>
      </c>
    </row>
    <row r="10329" spans="2:17" x14ac:dyDescent="0.25">
      <c r="B10329" t="s">
        <v>264</v>
      </c>
      <c r="C10329">
        <v>182880</v>
      </c>
      <c r="D10329">
        <v>1</v>
      </c>
      <c r="E10329">
        <v>1</v>
      </c>
      <c r="F10329">
        <v>5</v>
      </c>
      <c r="G10329">
        <v>42291</v>
      </c>
      <c r="H10329" t="s">
        <v>7</v>
      </c>
      <c r="I10329" t="s">
        <v>8</v>
      </c>
      <c r="J10329">
        <v>129</v>
      </c>
      <c r="K10329">
        <v>6</v>
      </c>
      <c r="L10329" t="s">
        <v>240</v>
      </c>
      <c r="M10329" t="s">
        <v>258</v>
      </c>
      <c r="N10329" t="s">
        <v>259</v>
      </c>
      <c r="O10329" s="9">
        <f t="shared" si="531"/>
        <v>25.8</v>
      </c>
      <c r="P10329" s="1">
        <f t="shared" si="532"/>
        <v>4.6511627906976744E-2</v>
      </c>
      <c r="Q10329">
        <f t="shared" si="533"/>
        <v>0.23255813953488372</v>
      </c>
    </row>
    <row r="10330" spans="2:17" x14ac:dyDescent="0.25">
      <c r="B10330" t="s">
        <v>264</v>
      </c>
      <c r="C10330">
        <v>184344</v>
      </c>
      <c r="D10330">
        <v>1</v>
      </c>
      <c r="E10330">
        <v>1</v>
      </c>
      <c r="F10330">
        <v>5</v>
      </c>
      <c r="G10330">
        <v>42352</v>
      </c>
      <c r="H10330" t="s">
        <v>7</v>
      </c>
      <c r="I10330" t="s">
        <v>8</v>
      </c>
      <c r="J10330">
        <v>129</v>
      </c>
      <c r="K10330">
        <v>6</v>
      </c>
      <c r="L10330" t="s">
        <v>240</v>
      </c>
      <c r="M10330" t="s">
        <v>258</v>
      </c>
      <c r="N10330" t="s">
        <v>259</v>
      </c>
      <c r="O10330" s="9">
        <f t="shared" si="531"/>
        <v>25.8</v>
      </c>
      <c r="P10330" s="1">
        <f t="shared" si="532"/>
        <v>4.6511627906976744E-2</v>
      </c>
      <c r="Q10330">
        <f t="shared" si="533"/>
        <v>0.23255813953488372</v>
      </c>
    </row>
    <row r="10331" spans="2:17" x14ac:dyDescent="0.25">
      <c r="B10331" t="s">
        <v>264</v>
      </c>
      <c r="C10331">
        <v>166922</v>
      </c>
      <c r="D10331">
        <v>2</v>
      </c>
      <c r="E10331">
        <v>2</v>
      </c>
      <c r="F10331">
        <v>4</v>
      </c>
      <c r="G10331">
        <v>41668</v>
      </c>
      <c r="H10331" t="s">
        <v>7</v>
      </c>
      <c r="I10331" t="s">
        <v>8</v>
      </c>
      <c r="J10331">
        <v>129</v>
      </c>
      <c r="K10331">
        <v>6</v>
      </c>
      <c r="L10331" t="s">
        <v>239</v>
      </c>
      <c r="M10331" t="s">
        <v>258</v>
      </c>
      <c r="N10331" t="s">
        <v>259</v>
      </c>
      <c r="O10331" s="9">
        <f t="shared" si="531"/>
        <v>32.25</v>
      </c>
      <c r="P10331" s="1">
        <f t="shared" si="532"/>
        <v>4.6511627906976744E-2</v>
      </c>
      <c r="Q10331">
        <f t="shared" si="533"/>
        <v>0.18604651162790697</v>
      </c>
    </row>
    <row r="10332" spans="2:17" x14ac:dyDescent="0.25">
      <c r="B10332" t="s">
        <v>264</v>
      </c>
      <c r="C10332">
        <v>156326</v>
      </c>
      <c r="D10332">
        <v>1</v>
      </c>
      <c r="E10332">
        <v>1</v>
      </c>
      <c r="F10332">
        <v>4</v>
      </c>
      <c r="G10332">
        <v>41397</v>
      </c>
      <c r="H10332" t="s">
        <v>7</v>
      </c>
      <c r="I10332" t="s">
        <v>8</v>
      </c>
      <c r="J10332">
        <v>129</v>
      </c>
      <c r="K10332">
        <v>6</v>
      </c>
      <c r="L10332" t="s">
        <v>240</v>
      </c>
      <c r="M10332" t="s">
        <v>258</v>
      </c>
      <c r="N10332" t="s">
        <v>259</v>
      </c>
      <c r="O10332" s="9">
        <f t="shared" si="531"/>
        <v>32.25</v>
      </c>
      <c r="P10332" s="1">
        <f t="shared" si="532"/>
        <v>4.6511627906976744E-2</v>
      </c>
      <c r="Q10332">
        <f t="shared" si="533"/>
        <v>0.18604651162790697</v>
      </c>
    </row>
    <row r="10333" spans="2:17" x14ac:dyDescent="0.25">
      <c r="B10333" t="s">
        <v>264</v>
      </c>
      <c r="C10333">
        <v>147684</v>
      </c>
      <c r="D10333">
        <v>2</v>
      </c>
      <c r="E10333">
        <v>1</v>
      </c>
      <c r="F10333">
        <v>7.5</v>
      </c>
      <c r="G10333">
        <v>41387</v>
      </c>
      <c r="H10333" t="s">
        <v>7</v>
      </c>
      <c r="I10333" t="s">
        <v>6</v>
      </c>
      <c r="J10333">
        <v>258</v>
      </c>
      <c r="K10333">
        <v>12</v>
      </c>
      <c r="L10333" t="s">
        <v>239</v>
      </c>
      <c r="M10333" t="s">
        <v>258</v>
      </c>
      <c r="N10333" t="s">
        <v>259</v>
      </c>
      <c r="O10333" s="9">
        <f t="shared" si="531"/>
        <v>34.4</v>
      </c>
      <c r="P10333" s="1">
        <f t="shared" si="532"/>
        <v>4.6511627906976744E-2</v>
      </c>
      <c r="Q10333">
        <f t="shared" si="533"/>
        <v>0.34883720930232559</v>
      </c>
    </row>
    <row r="10334" spans="2:17" x14ac:dyDescent="0.25">
      <c r="B10334" t="s">
        <v>264</v>
      </c>
      <c r="C10334">
        <v>184174</v>
      </c>
      <c r="D10334">
        <v>1</v>
      </c>
      <c r="E10334">
        <v>1</v>
      </c>
      <c r="F10334">
        <v>2.5</v>
      </c>
      <c r="G10334">
        <v>42340</v>
      </c>
      <c r="H10334" t="s">
        <v>7</v>
      </c>
      <c r="I10334" t="s">
        <v>8</v>
      </c>
      <c r="J10334">
        <v>86</v>
      </c>
      <c r="K10334">
        <v>4</v>
      </c>
      <c r="L10334" t="s">
        <v>240</v>
      </c>
      <c r="M10334" t="s">
        <v>258</v>
      </c>
      <c r="N10334" t="s">
        <v>259</v>
      </c>
      <c r="O10334" s="9">
        <f t="shared" si="531"/>
        <v>34.4</v>
      </c>
      <c r="P10334" s="1">
        <f t="shared" si="532"/>
        <v>4.6511627906976744E-2</v>
      </c>
      <c r="Q10334">
        <f t="shared" si="533"/>
        <v>0.11627906976744186</v>
      </c>
    </row>
    <row r="10335" spans="2:17" x14ac:dyDescent="0.25">
      <c r="B10335" t="s">
        <v>264</v>
      </c>
      <c r="C10335">
        <v>168115</v>
      </c>
      <c r="D10335">
        <v>2</v>
      </c>
      <c r="E10335">
        <v>1</v>
      </c>
      <c r="F10335">
        <v>3.5</v>
      </c>
      <c r="G10335">
        <v>41685</v>
      </c>
      <c r="H10335" t="s">
        <v>7</v>
      </c>
      <c r="I10335" t="s">
        <v>8</v>
      </c>
      <c r="J10335">
        <v>129</v>
      </c>
      <c r="K10335">
        <v>6</v>
      </c>
      <c r="L10335" t="s">
        <v>239</v>
      </c>
      <c r="M10335" t="s">
        <v>258</v>
      </c>
      <c r="N10335" t="s">
        <v>259</v>
      </c>
      <c r="O10335" s="9">
        <f t="shared" si="531"/>
        <v>36.857142857142854</v>
      </c>
      <c r="P10335" s="1">
        <f t="shared" si="532"/>
        <v>4.6511627906976744E-2</v>
      </c>
      <c r="Q10335">
        <f t="shared" si="533"/>
        <v>0.16279069767441862</v>
      </c>
    </row>
    <row r="10336" spans="2:17" x14ac:dyDescent="0.25">
      <c r="B10336" t="s">
        <v>264</v>
      </c>
      <c r="C10336">
        <v>166980</v>
      </c>
      <c r="D10336">
        <v>1</v>
      </c>
      <c r="E10336">
        <v>1</v>
      </c>
      <c r="F10336">
        <v>4</v>
      </c>
      <c r="G10336">
        <v>41686</v>
      </c>
      <c r="H10336" t="s">
        <v>7</v>
      </c>
      <c r="I10336" t="s">
        <v>8</v>
      </c>
      <c r="J10336">
        <v>172</v>
      </c>
      <c r="K10336">
        <v>8</v>
      </c>
      <c r="L10336" t="s">
        <v>240</v>
      </c>
      <c r="M10336" t="s">
        <v>258</v>
      </c>
      <c r="N10336" t="s">
        <v>259</v>
      </c>
      <c r="O10336" s="9">
        <f t="shared" si="531"/>
        <v>43</v>
      </c>
      <c r="P10336" s="1">
        <f t="shared" si="532"/>
        <v>4.6511627906976744E-2</v>
      </c>
      <c r="Q10336">
        <f t="shared" si="533"/>
        <v>0.18604651162790697</v>
      </c>
    </row>
    <row r="10337" spans="2:17" x14ac:dyDescent="0.25">
      <c r="B10337" t="s">
        <v>264</v>
      </c>
      <c r="C10337">
        <v>167665</v>
      </c>
      <c r="D10337">
        <v>1</v>
      </c>
      <c r="E10337">
        <v>1</v>
      </c>
      <c r="F10337">
        <v>2</v>
      </c>
      <c r="G10337">
        <v>41811</v>
      </c>
      <c r="H10337" t="s">
        <v>7</v>
      </c>
      <c r="I10337" t="s">
        <v>8</v>
      </c>
      <c r="J10337">
        <v>86</v>
      </c>
      <c r="K10337">
        <v>4</v>
      </c>
      <c r="L10337" t="s">
        <v>240</v>
      </c>
      <c r="M10337" t="s">
        <v>258</v>
      </c>
      <c r="N10337" t="s">
        <v>259</v>
      </c>
      <c r="O10337" s="9">
        <f t="shared" si="531"/>
        <v>43</v>
      </c>
      <c r="P10337" s="1">
        <f t="shared" si="532"/>
        <v>4.6511627906976744E-2</v>
      </c>
      <c r="Q10337">
        <f t="shared" si="533"/>
        <v>9.3023255813953487E-2</v>
      </c>
    </row>
    <row r="10338" spans="2:17" x14ac:dyDescent="0.25">
      <c r="B10338" t="s">
        <v>264</v>
      </c>
      <c r="C10338">
        <v>175916</v>
      </c>
      <c r="D10338">
        <v>1</v>
      </c>
      <c r="E10338">
        <v>1</v>
      </c>
      <c r="F10338">
        <v>2</v>
      </c>
      <c r="G10338">
        <v>41918</v>
      </c>
      <c r="H10338" t="s">
        <v>7</v>
      </c>
      <c r="I10338" t="s">
        <v>8</v>
      </c>
      <c r="J10338">
        <v>86</v>
      </c>
      <c r="K10338">
        <v>4</v>
      </c>
      <c r="L10338" t="s">
        <v>240</v>
      </c>
      <c r="M10338" t="s">
        <v>258</v>
      </c>
      <c r="N10338" t="s">
        <v>259</v>
      </c>
      <c r="O10338" s="9">
        <f t="shared" si="531"/>
        <v>43</v>
      </c>
      <c r="P10338" s="1">
        <f t="shared" si="532"/>
        <v>4.6511627906976744E-2</v>
      </c>
      <c r="Q10338">
        <f t="shared" si="533"/>
        <v>9.3023255813953487E-2</v>
      </c>
    </row>
    <row r="10339" spans="2:17" x14ac:dyDescent="0.25">
      <c r="B10339" t="s">
        <v>264</v>
      </c>
      <c r="C10339">
        <v>181004</v>
      </c>
      <c r="D10339">
        <v>1</v>
      </c>
      <c r="E10339">
        <v>1</v>
      </c>
      <c r="F10339">
        <v>4</v>
      </c>
      <c r="G10339">
        <v>42116</v>
      </c>
      <c r="H10339" t="s">
        <v>7</v>
      </c>
      <c r="I10339" t="s">
        <v>8</v>
      </c>
      <c r="J10339">
        <v>172</v>
      </c>
      <c r="K10339">
        <v>8</v>
      </c>
      <c r="L10339" t="s">
        <v>240</v>
      </c>
      <c r="M10339" t="s">
        <v>258</v>
      </c>
      <c r="N10339" t="s">
        <v>259</v>
      </c>
      <c r="O10339" s="9">
        <f t="shared" si="531"/>
        <v>43</v>
      </c>
      <c r="P10339" s="1">
        <f t="shared" si="532"/>
        <v>4.6511627906976744E-2</v>
      </c>
      <c r="Q10339">
        <f t="shared" si="533"/>
        <v>0.18604651162790697</v>
      </c>
    </row>
    <row r="10340" spans="2:17" x14ac:dyDescent="0.25">
      <c r="B10340" t="s">
        <v>264</v>
      </c>
      <c r="C10340">
        <v>191816</v>
      </c>
      <c r="D10340">
        <v>1</v>
      </c>
      <c r="E10340">
        <v>1</v>
      </c>
      <c r="F10340">
        <v>2</v>
      </c>
      <c r="G10340">
        <v>42165</v>
      </c>
      <c r="H10340" t="s">
        <v>7</v>
      </c>
      <c r="I10340" t="s">
        <v>8</v>
      </c>
      <c r="J10340">
        <v>86</v>
      </c>
      <c r="K10340">
        <v>4</v>
      </c>
      <c r="L10340" t="s">
        <v>240</v>
      </c>
      <c r="M10340" t="s">
        <v>258</v>
      </c>
      <c r="N10340" t="s">
        <v>259</v>
      </c>
      <c r="O10340" s="9">
        <f t="shared" si="531"/>
        <v>43</v>
      </c>
      <c r="P10340" s="1">
        <f t="shared" si="532"/>
        <v>4.6511627906976744E-2</v>
      </c>
      <c r="Q10340">
        <f t="shared" si="533"/>
        <v>9.3023255813953487E-2</v>
      </c>
    </row>
    <row r="10341" spans="2:17" x14ac:dyDescent="0.25">
      <c r="B10341" t="s">
        <v>264</v>
      </c>
      <c r="C10341">
        <v>183121</v>
      </c>
      <c r="D10341">
        <v>1</v>
      </c>
      <c r="E10341">
        <v>1</v>
      </c>
      <c r="F10341">
        <v>2</v>
      </c>
      <c r="G10341">
        <v>42278</v>
      </c>
      <c r="H10341" t="s">
        <v>7</v>
      </c>
      <c r="I10341" t="s">
        <v>8</v>
      </c>
      <c r="J10341">
        <v>86</v>
      </c>
      <c r="K10341">
        <v>4</v>
      </c>
      <c r="L10341" t="s">
        <v>240</v>
      </c>
      <c r="M10341" t="s">
        <v>258</v>
      </c>
      <c r="N10341" t="s">
        <v>259</v>
      </c>
      <c r="O10341" s="9">
        <f t="shared" si="531"/>
        <v>43</v>
      </c>
      <c r="P10341" s="1">
        <f t="shared" si="532"/>
        <v>4.6511627906976744E-2</v>
      </c>
      <c r="Q10341">
        <f t="shared" si="533"/>
        <v>9.3023255813953487E-2</v>
      </c>
    </row>
    <row r="10342" spans="2:17" x14ac:dyDescent="0.25">
      <c r="B10342" t="s">
        <v>264</v>
      </c>
      <c r="C10342">
        <v>189533</v>
      </c>
      <c r="D10342">
        <v>2</v>
      </c>
      <c r="E10342">
        <v>2</v>
      </c>
      <c r="F10342">
        <v>3</v>
      </c>
      <c r="G10342">
        <v>42337</v>
      </c>
      <c r="H10342" t="s">
        <v>7</v>
      </c>
      <c r="I10342" t="s">
        <v>8</v>
      </c>
      <c r="J10342">
        <v>129</v>
      </c>
      <c r="K10342">
        <v>6</v>
      </c>
      <c r="L10342" t="s">
        <v>239</v>
      </c>
      <c r="M10342" t="s">
        <v>258</v>
      </c>
      <c r="N10342" t="s">
        <v>259</v>
      </c>
      <c r="O10342" s="9">
        <f t="shared" si="531"/>
        <v>43</v>
      </c>
      <c r="P10342" s="1">
        <f t="shared" si="532"/>
        <v>4.6511627906976744E-2</v>
      </c>
      <c r="Q10342">
        <f t="shared" si="533"/>
        <v>0.13953488372093023</v>
      </c>
    </row>
    <row r="10343" spans="2:17" x14ac:dyDescent="0.25">
      <c r="B10343" t="s">
        <v>264</v>
      </c>
      <c r="C10343">
        <v>189981</v>
      </c>
      <c r="D10343">
        <v>1</v>
      </c>
      <c r="E10343">
        <v>1</v>
      </c>
      <c r="F10343">
        <v>2</v>
      </c>
      <c r="G10343">
        <v>42317</v>
      </c>
      <c r="H10343" t="s">
        <v>7</v>
      </c>
      <c r="I10343" t="s">
        <v>8</v>
      </c>
      <c r="J10343">
        <v>86</v>
      </c>
      <c r="K10343">
        <v>4</v>
      </c>
      <c r="L10343" t="s">
        <v>240</v>
      </c>
      <c r="M10343" t="s">
        <v>258</v>
      </c>
      <c r="N10343" t="s">
        <v>259</v>
      </c>
      <c r="O10343" s="9">
        <f t="shared" si="531"/>
        <v>43</v>
      </c>
      <c r="P10343" s="1">
        <f t="shared" si="532"/>
        <v>4.6511627906976744E-2</v>
      </c>
      <c r="Q10343">
        <f t="shared" si="533"/>
        <v>9.3023255813953487E-2</v>
      </c>
    </row>
    <row r="10344" spans="2:17" x14ac:dyDescent="0.25">
      <c r="B10344" t="s">
        <v>264</v>
      </c>
      <c r="C10344">
        <v>189827</v>
      </c>
      <c r="D10344">
        <v>1</v>
      </c>
      <c r="E10344">
        <v>1</v>
      </c>
      <c r="F10344">
        <v>2</v>
      </c>
      <c r="G10344">
        <v>42318</v>
      </c>
      <c r="H10344" t="s">
        <v>7</v>
      </c>
      <c r="I10344" t="s">
        <v>8</v>
      </c>
      <c r="J10344">
        <v>86</v>
      </c>
      <c r="K10344">
        <v>4</v>
      </c>
      <c r="L10344" t="s">
        <v>240</v>
      </c>
      <c r="M10344" t="s">
        <v>258</v>
      </c>
      <c r="N10344" t="s">
        <v>259</v>
      </c>
      <c r="O10344" s="9">
        <f t="shared" si="531"/>
        <v>43</v>
      </c>
      <c r="P10344" s="1">
        <f t="shared" si="532"/>
        <v>4.6511627906976744E-2</v>
      </c>
      <c r="Q10344">
        <f t="shared" si="533"/>
        <v>9.3023255813953487E-2</v>
      </c>
    </row>
    <row r="10345" spans="2:17" x14ac:dyDescent="0.25">
      <c r="B10345" t="s">
        <v>264</v>
      </c>
      <c r="C10345">
        <v>190391</v>
      </c>
      <c r="D10345">
        <v>1</v>
      </c>
      <c r="E10345">
        <v>1</v>
      </c>
      <c r="F10345">
        <v>3</v>
      </c>
      <c r="G10345">
        <v>42103</v>
      </c>
      <c r="H10345" t="s">
        <v>7</v>
      </c>
      <c r="I10345" t="s">
        <v>8</v>
      </c>
      <c r="J10345">
        <v>172</v>
      </c>
      <c r="K10345">
        <v>8</v>
      </c>
      <c r="L10345" t="s">
        <v>240</v>
      </c>
      <c r="M10345" t="s">
        <v>258</v>
      </c>
      <c r="N10345" t="s">
        <v>259</v>
      </c>
      <c r="O10345" s="9">
        <f t="shared" si="531"/>
        <v>57.333333333333336</v>
      </c>
      <c r="P10345" s="1">
        <f t="shared" si="532"/>
        <v>4.6511627906976744E-2</v>
      </c>
      <c r="Q10345">
        <f t="shared" si="533"/>
        <v>0.13953488372093023</v>
      </c>
    </row>
    <row r="10346" spans="2:17" x14ac:dyDescent="0.25">
      <c r="B10346" t="s">
        <v>264</v>
      </c>
      <c r="C10346">
        <v>190563</v>
      </c>
      <c r="D10346">
        <v>1</v>
      </c>
      <c r="E10346">
        <v>1</v>
      </c>
      <c r="F10346">
        <v>3</v>
      </c>
      <c r="G10346">
        <v>42103</v>
      </c>
      <c r="H10346" t="s">
        <v>7</v>
      </c>
      <c r="I10346" t="s">
        <v>8</v>
      </c>
      <c r="J10346">
        <v>172</v>
      </c>
      <c r="K10346">
        <v>8</v>
      </c>
      <c r="L10346" t="s">
        <v>240</v>
      </c>
      <c r="M10346" t="s">
        <v>258</v>
      </c>
      <c r="N10346" t="s">
        <v>259</v>
      </c>
      <c r="O10346" s="9">
        <f t="shared" si="531"/>
        <v>57.333333333333336</v>
      </c>
      <c r="P10346" s="1">
        <f t="shared" si="532"/>
        <v>4.6511627906976744E-2</v>
      </c>
      <c r="Q10346">
        <f t="shared" si="533"/>
        <v>0.13953488372093023</v>
      </c>
    </row>
    <row r="10347" spans="2:17" x14ac:dyDescent="0.25">
      <c r="B10347" t="s">
        <v>264</v>
      </c>
      <c r="C10347">
        <v>172985</v>
      </c>
      <c r="D10347">
        <v>2</v>
      </c>
      <c r="E10347">
        <v>1</v>
      </c>
      <c r="F10347">
        <v>13</v>
      </c>
      <c r="G10347">
        <v>41855</v>
      </c>
      <c r="H10347" t="s">
        <v>7</v>
      </c>
      <c r="I10347" t="s">
        <v>8</v>
      </c>
      <c r="J10347">
        <v>151</v>
      </c>
      <c r="K10347">
        <v>7</v>
      </c>
      <c r="L10347" t="s">
        <v>239</v>
      </c>
      <c r="M10347" t="s">
        <v>258</v>
      </c>
      <c r="N10347" t="s">
        <v>259</v>
      </c>
      <c r="O10347" s="9">
        <f t="shared" si="531"/>
        <v>11.615384615384615</v>
      </c>
      <c r="P10347" s="1">
        <f t="shared" si="532"/>
        <v>4.6357615894039736E-2</v>
      </c>
      <c r="Q10347">
        <f t="shared" si="533"/>
        <v>0.60264900662251653</v>
      </c>
    </row>
    <row r="10348" spans="2:17" x14ac:dyDescent="0.25">
      <c r="B10348" t="s">
        <v>264</v>
      </c>
      <c r="C10348">
        <v>187559</v>
      </c>
      <c r="D10348">
        <v>1</v>
      </c>
      <c r="E10348">
        <v>1</v>
      </c>
      <c r="F10348">
        <v>5</v>
      </c>
      <c r="G10348">
        <v>42362</v>
      </c>
      <c r="H10348" t="s">
        <v>7</v>
      </c>
      <c r="I10348" t="s">
        <v>8</v>
      </c>
      <c r="J10348">
        <v>151</v>
      </c>
      <c r="K10348">
        <v>7</v>
      </c>
      <c r="L10348" t="s">
        <v>240</v>
      </c>
      <c r="M10348" t="s">
        <v>258</v>
      </c>
      <c r="N10348" t="s">
        <v>259</v>
      </c>
      <c r="O10348" s="9">
        <f t="shared" si="531"/>
        <v>30.2</v>
      </c>
      <c r="P10348" s="1">
        <f t="shared" si="532"/>
        <v>4.6357615894039736E-2</v>
      </c>
      <c r="Q10348">
        <f t="shared" si="533"/>
        <v>0.23178807947019869</v>
      </c>
    </row>
    <row r="10349" spans="2:17" x14ac:dyDescent="0.25">
      <c r="B10349" t="s">
        <v>264</v>
      </c>
      <c r="C10349">
        <v>189277</v>
      </c>
      <c r="D10349">
        <v>1</v>
      </c>
      <c r="E10349">
        <v>1</v>
      </c>
      <c r="F10349">
        <v>4.5</v>
      </c>
      <c r="G10349">
        <v>42072</v>
      </c>
      <c r="H10349" t="s">
        <v>7</v>
      </c>
      <c r="I10349" t="s">
        <v>8</v>
      </c>
      <c r="J10349">
        <v>151</v>
      </c>
      <c r="K10349">
        <v>7</v>
      </c>
      <c r="L10349" t="s">
        <v>240</v>
      </c>
      <c r="M10349" t="s">
        <v>258</v>
      </c>
      <c r="N10349" t="s">
        <v>259</v>
      </c>
      <c r="O10349" s="9">
        <f t="shared" si="531"/>
        <v>33.555555555555557</v>
      </c>
      <c r="P10349" s="1">
        <f t="shared" si="532"/>
        <v>4.6357615894039736E-2</v>
      </c>
      <c r="Q10349">
        <f t="shared" si="533"/>
        <v>0.20860927152317882</v>
      </c>
    </row>
    <row r="10350" spans="2:17" x14ac:dyDescent="0.25">
      <c r="B10350" t="s">
        <v>264</v>
      </c>
      <c r="C10350">
        <v>189289</v>
      </c>
      <c r="D10350">
        <v>1</v>
      </c>
      <c r="E10350">
        <v>1</v>
      </c>
      <c r="F10350">
        <v>4.5</v>
      </c>
      <c r="G10350">
        <v>42072</v>
      </c>
      <c r="H10350" t="s">
        <v>7</v>
      </c>
      <c r="I10350" t="s">
        <v>8</v>
      </c>
      <c r="J10350">
        <v>151</v>
      </c>
      <c r="K10350">
        <v>7</v>
      </c>
      <c r="L10350" t="s">
        <v>240</v>
      </c>
      <c r="M10350" t="s">
        <v>258</v>
      </c>
      <c r="N10350" t="s">
        <v>259</v>
      </c>
      <c r="O10350" s="9">
        <f t="shared" si="531"/>
        <v>33.555555555555557</v>
      </c>
      <c r="P10350" s="1">
        <f t="shared" si="532"/>
        <v>4.6357615894039736E-2</v>
      </c>
      <c r="Q10350">
        <f t="shared" si="533"/>
        <v>0.20860927152317882</v>
      </c>
    </row>
    <row r="10351" spans="2:17" x14ac:dyDescent="0.25">
      <c r="B10351" t="s">
        <v>264</v>
      </c>
      <c r="C10351">
        <v>163523</v>
      </c>
      <c r="D10351">
        <v>1</v>
      </c>
      <c r="E10351">
        <v>1</v>
      </c>
      <c r="F10351">
        <v>4</v>
      </c>
      <c r="G10351">
        <v>41720</v>
      </c>
      <c r="H10351" t="s">
        <v>7</v>
      </c>
      <c r="I10351" t="s">
        <v>8</v>
      </c>
      <c r="J10351">
        <v>151</v>
      </c>
      <c r="K10351">
        <v>7</v>
      </c>
      <c r="L10351" t="s">
        <v>240</v>
      </c>
      <c r="M10351" t="s">
        <v>258</v>
      </c>
      <c r="N10351" t="s">
        <v>259</v>
      </c>
      <c r="O10351" s="9">
        <f t="shared" si="531"/>
        <v>37.75</v>
      </c>
      <c r="P10351" s="1">
        <f t="shared" si="532"/>
        <v>4.6357615894039736E-2</v>
      </c>
      <c r="Q10351">
        <f t="shared" si="533"/>
        <v>0.18543046357615894</v>
      </c>
    </row>
    <row r="10352" spans="2:17" x14ac:dyDescent="0.25">
      <c r="B10352" t="s">
        <v>264</v>
      </c>
      <c r="C10352">
        <v>163530</v>
      </c>
      <c r="D10352">
        <v>1</v>
      </c>
      <c r="E10352">
        <v>1</v>
      </c>
      <c r="F10352">
        <v>4</v>
      </c>
      <c r="G10352">
        <v>41720</v>
      </c>
      <c r="H10352" t="s">
        <v>7</v>
      </c>
      <c r="I10352" t="s">
        <v>8</v>
      </c>
      <c r="J10352">
        <v>151</v>
      </c>
      <c r="K10352">
        <v>7</v>
      </c>
      <c r="L10352" t="s">
        <v>240</v>
      </c>
      <c r="M10352" t="s">
        <v>258</v>
      </c>
      <c r="N10352" t="s">
        <v>259</v>
      </c>
      <c r="O10352" s="9">
        <f t="shared" si="531"/>
        <v>37.75</v>
      </c>
      <c r="P10352" s="1">
        <f t="shared" si="532"/>
        <v>4.6357615894039736E-2</v>
      </c>
      <c r="Q10352">
        <f t="shared" si="533"/>
        <v>0.18543046357615894</v>
      </c>
    </row>
    <row r="10353" spans="2:17" x14ac:dyDescent="0.25">
      <c r="B10353" t="s">
        <v>264</v>
      </c>
      <c r="C10353">
        <v>163534</v>
      </c>
      <c r="D10353">
        <v>1</v>
      </c>
      <c r="E10353">
        <v>1</v>
      </c>
      <c r="F10353">
        <v>4</v>
      </c>
      <c r="G10353">
        <v>41720</v>
      </c>
      <c r="H10353" t="s">
        <v>7</v>
      </c>
      <c r="I10353" t="s">
        <v>8</v>
      </c>
      <c r="J10353">
        <v>151</v>
      </c>
      <c r="K10353">
        <v>7</v>
      </c>
      <c r="L10353" t="s">
        <v>240</v>
      </c>
      <c r="M10353" t="s">
        <v>258</v>
      </c>
      <c r="N10353" t="s">
        <v>259</v>
      </c>
      <c r="O10353" s="9">
        <f t="shared" si="531"/>
        <v>37.75</v>
      </c>
      <c r="P10353" s="1">
        <f t="shared" si="532"/>
        <v>4.6357615894039736E-2</v>
      </c>
      <c r="Q10353">
        <f t="shared" si="533"/>
        <v>0.18543046357615894</v>
      </c>
    </row>
    <row r="10354" spans="2:17" x14ac:dyDescent="0.25">
      <c r="B10354" t="s">
        <v>264</v>
      </c>
      <c r="C10354">
        <v>166847</v>
      </c>
      <c r="D10354">
        <v>1</v>
      </c>
      <c r="E10354">
        <v>1</v>
      </c>
      <c r="F10354">
        <v>3.5</v>
      </c>
      <c r="G10354">
        <v>41642</v>
      </c>
      <c r="H10354" t="s">
        <v>7</v>
      </c>
      <c r="I10354" t="s">
        <v>8</v>
      </c>
      <c r="J10354">
        <v>151</v>
      </c>
      <c r="K10354">
        <v>7</v>
      </c>
      <c r="L10354" t="s">
        <v>240</v>
      </c>
      <c r="M10354" t="s">
        <v>258</v>
      </c>
      <c r="N10354" t="s">
        <v>259</v>
      </c>
      <c r="O10354" s="9">
        <f t="shared" si="531"/>
        <v>43.142857142857146</v>
      </c>
      <c r="P10354" s="1">
        <f t="shared" si="532"/>
        <v>4.6357615894039736E-2</v>
      </c>
      <c r="Q10354">
        <f t="shared" si="533"/>
        <v>0.16225165562913907</v>
      </c>
    </row>
    <row r="10355" spans="2:17" x14ac:dyDescent="0.25">
      <c r="B10355" t="s">
        <v>264</v>
      </c>
      <c r="C10355">
        <v>166848</v>
      </c>
      <c r="D10355">
        <v>1</v>
      </c>
      <c r="E10355">
        <v>1</v>
      </c>
      <c r="F10355">
        <v>3.5</v>
      </c>
      <c r="G10355">
        <v>41642</v>
      </c>
      <c r="H10355" t="s">
        <v>7</v>
      </c>
      <c r="I10355" t="s">
        <v>8</v>
      </c>
      <c r="J10355">
        <v>151</v>
      </c>
      <c r="K10355">
        <v>7</v>
      </c>
      <c r="L10355" t="s">
        <v>240</v>
      </c>
      <c r="M10355" t="s">
        <v>258</v>
      </c>
      <c r="N10355" t="s">
        <v>259</v>
      </c>
      <c r="O10355" s="9">
        <f t="shared" si="531"/>
        <v>43.142857142857146</v>
      </c>
      <c r="P10355" s="1">
        <f t="shared" si="532"/>
        <v>4.6357615894039736E-2</v>
      </c>
      <c r="Q10355">
        <f t="shared" si="533"/>
        <v>0.16225165562913907</v>
      </c>
    </row>
    <row r="10356" spans="2:17" x14ac:dyDescent="0.25">
      <c r="B10356" t="s">
        <v>264</v>
      </c>
      <c r="C10356">
        <v>168489</v>
      </c>
      <c r="D10356">
        <v>1</v>
      </c>
      <c r="E10356">
        <v>1</v>
      </c>
      <c r="F10356">
        <v>3.5</v>
      </c>
      <c r="G10356">
        <v>41711</v>
      </c>
      <c r="H10356" t="s">
        <v>7</v>
      </c>
      <c r="I10356" t="s">
        <v>8</v>
      </c>
      <c r="J10356">
        <v>151</v>
      </c>
      <c r="K10356">
        <v>7</v>
      </c>
      <c r="L10356" t="s">
        <v>240</v>
      </c>
      <c r="M10356" t="s">
        <v>258</v>
      </c>
      <c r="N10356" t="s">
        <v>259</v>
      </c>
      <c r="O10356" s="9">
        <f t="shared" si="531"/>
        <v>43.142857142857146</v>
      </c>
      <c r="P10356" s="1">
        <f t="shared" si="532"/>
        <v>4.6357615894039736E-2</v>
      </c>
      <c r="Q10356">
        <f t="shared" si="533"/>
        <v>0.16225165562913907</v>
      </c>
    </row>
    <row r="10357" spans="2:17" x14ac:dyDescent="0.25">
      <c r="B10357" t="s">
        <v>264</v>
      </c>
      <c r="C10357">
        <v>190169</v>
      </c>
      <c r="D10357">
        <v>1</v>
      </c>
      <c r="E10357">
        <v>1</v>
      </c>
      <c r="F10357">
        <v>3</v>
      </c>
      <c r="G10357">
        <v>42096</v>
      </c>
      <c r="H10357" t="s">
        <v>7</v>
      </c>
      <c r="I10357" t="s">
        <v>8</v>
      </c>
      <c r="J10357">
        <v>108</v>
      </c>
      <c r="K10357">
        <v>5</v>
      </c>
      <c r="L10357" t="s">
        <v>240</v>
      </c>
      <c r="M10357" t="s">
        <v>258</v>
      </c>
      <c r="N10357" t="s">
        <v>259</v>
      </c>
      <c r="O10357" s="9">
        <f t="shared" si="531"/>
        <v>36</v>
      </c>
      <c r="P10357" s="1">
        <f t="shared" si="532"/>
        <v>4.6296296296296294E-2</v>
      </c>
      <c r="Q10357">
        <f t="shared" si="533"/>
        <v>0.1388888888888889</v>
      </c>
    </row>
    <row r="10358" spans="2:17" x14ac:dyDescent="0.25">
      <c r="B10358" t="s">
        <v>264</v>
      </c>
      <c r="C10358">
        <v>190167</v>
      </c>
      <c r="D10358">
        <v>1</v>
      </c>
      <c r="E10358">
        <v>1</v>
      </c>
      <c r="F10358">
        <v>3</v>
      </c>
      <c r="G10358">
        <v>42096</v>
      </c>
      <c r="H10358" t="s">
        <v>7</v>
      </c>
      <c r="I10358" t="s">
        <v>8</v>
      </c>
      <c r="J10358">
        <v>108</v>
      </c>
      <c r="K10358">
        <v>5</v>
      </c>
      <c r="L10358" t="s">
        <v>240</v>
      </c>
      <c r="M10358" t="s">
        <v>258</v>
      </c>
      <c r="N10358" t="s">
        <v>259</v>
      </c>
      <c r="O10358" s="9">
        <f t="shared" si="531"/>
        <v>36</v>
      </c>
      <c r="P10358" s="1">
        <f t="shared" si="532"/>
        <v>4.6296296296296294E-2</v>
      </c>
      <c r="Q10358">
        <f t="shared" si="533"/>
        <v>0.1388888888888889</v>
      </c>
    </row>
    <row r="10359" spans="2:17" x14ac:dyDescent="0.25">
      <c r="B10359" t="s">
        <v>264</v>
      </c>
      <c r="C10359">
        <v>189468</v>
      </c>
      <c r="D10359">
        <v>1</v>
      </c>
      <c r="E10359">
        <v>1</v>
      </c>
      <c r="F10359">
        <v>2.5</v>
      </c>
      <c r="G10359">
        <v>42067</v>
      </c>
      <c r="H10359" t="s">
        <v>7</v>
      </c>
      <c r="I10359" t="s">
        <v>8</v>
      </c>
      <c r="J10359">
        <v>108</v>
      </c>
      <c r="K10359">
        <v>5</v>
      </c>
      <c r="L10359" t="s">
        <v>240</v>
      </c>
      <c r="M10359" t="s">
        <v>258</v>
      </c>
      <c r="N10359" t="s">
        <v>259</v>
      </c>
      <c r="O10359" s="9">
        <f t="shared" si="531"/>
        <v>43.2</v>
      </c>
      <c r="P10359" s="1">
        <f t="shared" si="532"/>
        <v>4.6296296296296294E-2</v>
      </c>
      <c r="Q10359">
        <f t="shared" si="533"/>
        <v>0.11574074074074073</v>
      </c>
    </row>
    <row r="10360" spans="2:17" x14ac:dyDescent="0.25">
      <c r="B10360" t="s">
        <v>264</v>
      </c>
      <c r="C10360">
        <v>191571</v>
      </c>
      <c r="D10360">
        <v>1</v>
      </c>
      <c r="E10360">
        <v>1</v>
      </c>
      <c r="F10360">
        <v>2.5</v>
      </c>
      <c r="G10360">
        <v>42348</v>
      </c>
      <c r="H10360" t="s">
        <v>5</v>
      </c>
      <c r="I10360" t="s">
        <v>67</v>
      </c>
      <c r="J10360">
        <v>108</v>
      </c>
      <c r="K10360">
        <v>5</v>
      </c>
      <c r="L10360" t="s">
        <v>240</v>
      </c>
      <c r="M10360" t="s">
        <v>5</v>
      </c>
      <c r="N10360" t="s">
        <v>259</v>
      </c>
      <c r="O10360" s="9">
        <f t="shared" si="531"/>
        <v>43.2</v>
      </c>
      <c r="P10360" s="1">
        <f t="shared" si="532"/>
        <v>4.6296296296296294E-2</v>
      </c>
      <c r="Q10360">
        <f t="shared" si="533"/>
        <v>0.11574074074074073</v>
      </c>
    </row>
    <row r="10361" spans="2:17" x14ac:dyDescent="0.25">
      <c r="B10361" t="s">
        <v>264</v>
      </c>
      <c r="C10361">
        <v>178398</v>
      </c>
      <c r="D10361">
        <v>1</v>
      </c>
      <c r="E10361">
        <v>1</v>
      </c>
      <c r="F10361">
        <v>2</v>
      </c>
      <c r="G10361">
        <v>41849</v>
      </c>
      <c r="H10361" t="s">
        <v>7</v>
      </c>
      <c r="I10361" t="s">
        <v>8</v>
      </c>
      <c r="J10361">
        <v>108</v>
      </c>
      <c r="K10361">
        <v>5</v>
      </c>
      <c r="L10361" t="s">
        <v>240</v>
      </c>
      <c r="M10361" t="s">
        <v>258</v>
      </c>
      <c r="N10361" t="s">
        <v>259</v>
      </c>
      <c r="O10361" s="9">
        <f t="shared" si="531"/>
        <v>54</v>
      </c>
      <c r="P10361" s="1">
        <f t="shared" si="532"/>
        <v>4.6296296296296294E-2</v>
      </c>
      <c r="Q10361">
        <f t="shared" si="533"/>
        <v>9.2592592592592587E-2</v>
      </c>
    </row>
    <row r="10362" spans="2:17" x14ac:dyDescent="0.25">
      <c r="B10362" t="s">
        <v>264</v>
      </c>
      <c r="C10362">
        <v>180211</v>
      </c>
      <c r="D10362">
        <v>1</v>
      </c>
      <c r="E10362">
        <v>1</v>
      </c>
      <c r="F10362">
        <v>1.5</v>
      </c>
      <c r="G10362">
        <v>41960</v>
      </c>
      <c r="H10362" t="s">
        <v>5</v>
      </c>
      <c r="I10362" t="s">
        <v>6</v>
      </c>
      <c r="J10362">
        <v>108</v>
      </c>
      <c r="K10362">
        <v>5</v>
      </c>
      <c r="L10362" t="s">
        <v>240</v>
      </c>
      <c r="M10362" t="s">
        <v>5</v>
      </c>
      <c r="N10362" t="s">
        <v>259</v>
      </c>
      <c r="O10362" s="9">
        <f t="shared" si="531"/>
        <v>72</v>
      </c>
      <c r="P10362" s="1">
        <f t="shared" si="532"/>
        <v>4.6296296296296294E-2</v>
      </c>
      <c r="Q10362">
        <f t="shared" si="533"/>
        <v>6.9444444444444448E-2</v>
      </c>
    </row>
    <row r="10363" spans="2:17" x14ac:dyDescent="0.25">
      <c r="B10363" t="s">
        <v>264</v>
      </c>
      <c r="C10363">
        <v>186059</v>
      </c>
      <c r="D10363">
        <v>2</v>
      </c>
      <c r="E10363">
        <v>2</v>
      </c>
      <c r="F10363">
        <v>10</v>
      </c>
      <c r="G10363">
        <v>42285</v>
      </c>
      <c r="H10363" t="s">
        <v>7</v>
      </c>
      <c r="I10363" t="s">
        <v>8</v>
      </c>
      <c r="J10363">
        <v>173</v>
      </c>
      <c r="K10363">
        <v>8</v>
      </c>
      <c r="L10363" t="s">
        <v>239</v>
      </c>
      <c r="M10363" t="s">
        <v>258</v>
      </c>
      <c r="N10363" t="s">
        <v>259</v>
      </c>
      <c r="O10363" s="9">
        <f t="shared" ref="O10363:O10426" si="534">J10363/F10363</f>
        <v>17.3</v>
      </c>
      <c r="P10363" s="1">
        <f t="shared" ref="P10363:P10426" si="535">K10363/J10363</f>
        <v>4.6242774566473986E-2</v>
      </c>
      <c r="Q10363">
        <f t="shared" si="533"/>
        <v>0.46242774566473988</v>
      </c>
    </row>
    <row r="10364" spans="2:17" x14ac:dyDescent="0.25">
      <c r="B10364" t="s">
        <v>264</v>
      </c>
      <c r="C10364">
        <v>163766</v>
      </c>
      <c r="D10364">
        <v>1</v>
      </c>
      <c r="E10364">
        <v>1</v>
      </c>
      <c r="F10364">
        <v>5</v>
      </c>
      <c r="G10364">
        <v>41720</v>
      </c>
      <c r="H10364" t="s">
        <v>7</v>
      </c>
      <c r="I10364" t="s">
        <v>8</v>
      </c>
      <c r="J10364">
        <v>173</v>
      </c>
      <c r="K10364">
        <v>8</v>
      </c>
      <c r="L10364" t="s">
        <v>240</v>
      </c>
      <c r="M10364" t="s">
        <v>258</v>
      </c>
      <c r="N10364" t="s">
        <v>259</v>
      </c>
      <c r="O10364" s="9">
        <f t="shared" si="534"/>
        <v>34.6</v>
      </c>
      <c r="P10364" s="1">
        <f t="shared" si="535"/>
        <v>4.6242774566473986E-2</v>
      </c>
      <c r="Q10364">
        <f t="shared" ref="Q10364:Q10427" si="536">F10364*P10364</f>
        <v>0.23121387283236994</v>
      </c>
    </row>
    <row r="10365" spans="2:17" x14ac:dyDescent="0.25">
      <c r="B10365" t="s">
        <v>264</v>
      </c>
      <c r="C10365">
        <v>177293</v>
      </c>
      <c r="D10365">
        <v>1</v>
      </c>
      <c r="E10365">
        <v>1</v>
      </c>
      <c r="F10365">
        <v>5</v>
      </c>
      <c r="G10365">
        <v>41870</v>
      </c>
      <c r="H10365" t="s">
        <v>7</v>
      </c>
      <c r="I10365" t="s">
        <v>8</v>
      </c>
      <c r="J10365">
        <v>173</v>
      </c>
      <c r="K10365">
        <v>8</v>
      </c>
      <c r="L10365" t="s">
        <v>240</v>
      </c>
      <c r="M10365" t="s">
        <v>258</v>
      </c>
      <c r="N10365" t="s">
        <v>259</v>
      </c>
      <c r="O10365" s="9">
        <f t="shared" si="534"/>
        <v>34.6</v>
      </c>
      <c r="P10365" s="1">
        <f t="shared" si="535"/>
        <v>4.6242774566473986E-2</v>
      </c>
      <c r="Q10365">
        <f t="shared" si="536"/>
        <v>0.23121387283236994</v>
      </c>
    </row>
    <row r="10366" spans="2:17" x14ac:dyDescent="0.25">
      <c r="B10366" t="s">
        <v>264</v>
      </c>
      <c r="C10366">
        <v>185020</v>
      </c>
      <c r="D10366">
        <v>1</v>
      </c>
      <c r="E10366">
        <v>1</v>
      </c>
      <c r="F10366">
        <v>5</v>
      </c>
      <c r="G10366">
        <v>42184</v>
      </c>
      <c r="H10366" t="s">
        <v>7</v>
      </c>
      <c r="I10366" t="s">
        <v>8</v>
      </c>
      <c r="J10366">
        <v>173</v>
      </c>
      <c r="K10366">
        <v>8</v>
      </c>
      <c r="L10366" t="s">
        <v>240</v>
      </c>
      <c r="M10366" t="s">
        <v>258</v>
      </c>
      <c r="N10366" t="s">
        <v>259</v>
      </c>
      <c r="O10366" s="9">
        <f t="shared" si="534"/>
        <v>34.6</v>
      </c>
      <c r="P10366" s="1">
        <f t="shared" si="535"/>
        <v>4.6242774566473986E-2</v>
      </c>
      <c r="Q10366">
        <f t="shared" si="536"/>
        <v>0.23121387283236994</v>
      </c>
    </row>
    <row r="10367" spans="2:17" x14ac:dyDescent="0.25">
      <c r="B10367" t="s">
        <v>264</v>
      </c>
      <c r="C10367">
        <v>192229</v>
      </c>
      <c r="D10367">
        <v>2</v>
      </c>
      <c r="E10367">
        <v>2</v>
      </c>
      <c r="F10367">
        <v>7</v>
      </c>
      <c r="G10367">
        <v>42142</v>
      </c>
      <c r="H10367" t="s">
        <v>7</v>
      </c>
      <c r="I10367" t="s">
        <v>8</v>
      </c>
      <c r="J10367">
        <v>130</v>
      </c>
      <c r="K10367">
        <v>6</v>
      </c>
      <c r="L10367" t="s">
        <v>239</v>
      </c>
      <c r="M10367" t="s">
        <v>258</v>
      </c>
      <c r="N10367" t="s">
        <v>259</v>
      </c>
      <c r="O10367" s="9">
        <f t="shared" si="534"/>
        <v>18.571428571428573</v>
      </c>
      <c r="P10367" s="1">
        <f t="shared" si="535"/>
        <v>4.6153846153846156E-2</v>
      </c>
      <c r="Q10367">
        <f t="shared" si="536"/>
        <v>0.32307692307692309</v>
      </c>
    </row>
    <row r="10368" spans="2:17" x14ac:dyDescent="0.25">
      <c r="B10368" t="s">
        <v>264</v>
      </c>
      <c r="C10368">
        <v>177923</v>
      </c>
      <c r="D10368">
        <v>1</v>
      </c>
      <c r="E10368">
        <v>1</v>
      </c>
      <c r="F10368">
        <v>6</v>
      </c>
      <c r="G10368">
        <v>41817</v>
      </c>
      <c r="H10368" t="s">
        <v>7</v>
      </c>
      <c r="I10368" t="s">
        <v>8</v>
      </c>
      <c r="J10368">
        <v>130</v>
      </c>
      <c r="K10368">
        <v>6</v>
      </c>
      <c r="L10368" t="s">
        <v>240</v>
      </c>
      <c r="M10368" t="s">
        <v>258</v>
      </c>
      <c r="N10368" t="s">
        <v>259</v>
      </c>
      <c r="O10368" s="9">
        <f t="shared" si="534"/>
        <v>21.666666666666668</v>
      </c>
      <c r="P10368" s="1">
        <f t="shared" si="535"/>
        <v>4.6153846153846156E-2</v>
      </c>
      <c r="Q10368">
        <f t="shared" si="536"/>
        <v>0.27692307692307694</v>
      </c>
    </row>
    <row r="10369" spans="2:17" x14ac:dyDescent="0.25">
      <c r="B10369" t="s">
        <v>264</v>
      </c>
      <c r="C10369">
        <v>155623</v>
      </c>
      <c r="D10369">
        <v>1</v>
      </c>
      <c r="E10369">
        <v>1</v>
      </c>
      <c r="F10369">
        <v>5</v>
      </c>
      <c r="G10369">
        <v>41386</v>
      </c>
      <c r="H10369" t="s">
        <v>7</v>
      </c>
      <c r="I10369" t="s">
        <v>8</v>
      </c>
      <c r="J10369">
        <v>130</v>
      </c>
      <c r="K10369">
        <v>6</v>
      </c>
      <c r="L10369" t="s">
        <v>240</v>
      </c>
      <c r="M10369" t="s">
        <v>258</v>
      </c>
      <c r="N10369" t="s">
        <v>259</v>
      </c>
      <c r="O10369" s="9">
        <f t="shared" si="534"/>
        <v>26</v>
      </c>
      <c r="P10369" s="1">
        <f t="shared" si="535"/>
        <v>4.6153846153846156E-2</v>
      </c>
      <c r="Q10369">
        <f t="shared" si="536"/>
        <v>0.23076923076923078</v>
      </c>
    </row>
    <row r="10370" spans="2:17" x14ac:dyDescent="0.25">
      <c r="B10370" t="s">
        <v>264</v>
      </c>
      <c r="C10370">
        <v>160127</v>
      </c>
      <c r="D10370">
        <v>1</v>
      </c>
      <c r="E10370">
        <v>1</v>
      </c>
      <c r="F10370">
        <v>5</v>
      </c>
      <c r="G10370">
        <v>41569</v>
      </c>
      <c r="H10370" t="s">
        <v>7</v>
      </c>
      <c r="I10370" t="s">
        <v>8</v>
      </c>
      <c r="J10370">
        <v>130</v>
      </c>
      <c r="K10370">
        <v>6</v>
      </c>
      <c r="L10370" t="s">
        <v>240</v>
      </c>
      <c r="M10370" t="s">
        <v>258</v>
      </c>
      <c r="N10370" t="s">
        <v>259</v>
      </c>
      <c r="O10370" s="9">
        <f t="shared" si="534"/>
        <v>26</v>
      </c>
      <c r="P10370" s="1">
        <f t="shared" si="535"/>
        <v>4.6153846153846156E-2</v>
      </c>
      <c r="Q10370">
        <f t="shared" si="536"/>
        <v>0.23076923076923078</v>
      </c>
    </row>
    <row r="10371" spans="2:17" x14ac:dyDescent="0.25">
      <c r="B10371" t="s">
        <v>264</v>
      </c>
      <c r="C10371">
        <v>164476</v>
      </c>
      <c r="D10371">
        <v>1</v>
      </c>
      <c r="E10371">
        <v>1</v>
      </c>
      <c r="F10371">
        <v>7.5</v>
      </c>
      <c r="G10371">
        <v>41648</v>
      </c>
      <c r="H10371" t="s">
        <v>7</v>
      </c>
      <c r="I10371" t="s">
        <v>8</v>
      </c>
      <c r="J10371">
        <v>195</v>
      </c>
      <c r="K10371">
        <v>9</v>
      </c>
      <c r="L10371" t="s">
        <v>240</v>
      </c>
      <c r="M10371" t="s">
        <v>258</v>
      </c>
      <c r="N10371" t="s">
        <v>259</v>
      </c>
      <c r="O10371" s="9">
        <f t="shared" si="534"/>
        <v>26</v>
      </c>
      <c r="P10371" s="1">
        <f t="shared" si="535"/>
        <v>4.6153846153846156E-2</v>
      </c>
      <c r="Q10371">
        <f t="shared" si="536"/>
        <v>0.34615384615384615</v>
      </c>
    </row>
    <row r="10372" spans="2:17" x14ac:dyDescent="0.25">
      <c r="B10372" t="s">
        <v>264</v>
      </c>
      <c r="C10372">
        <v>191361</v>
      </c>
      <c r="D10372">
        <v>1</v>
      </c>
      <c r="E10372">
        <v>1</v>
      </c>
      <c r="F10372">
        <v>5</v>
      </c>
      <c r="G10372">
        <v>42107</v>
      </c>
      <c r="H10372" t="s">
        <v>7</v>
      </c>
      <c r="I10372" t="s">
        <v>8</v>
      </c>
      <c r="J10372">
        <v>130</v>
      </c>
      <c r="K10372">
        <v>6</v>
      </c>
      <c r="L10372" t="s">
        <v>240</v>
      </c>
      <c r="M10372" t="s">
        <v>258</v>
      </c>
      <c r="N10372" t="s">
        <v>259</v>
      </c>
      <c r="O10372" s="9">
        <f t="shared" si="534"/>
        <v>26</v>
      </c>
      <c r="P10372" s="1">
        <f t="shared" si="535"/>
        <v>4.6153846153846156E-2</v>
      </c>
      <c r="Q10372">
        <f t="shared" si="536"/>
        <v>0.23076923076923078</v>
      </c>
    </row>
    <row r="10373" spans="2:17" x14ac:dyDescent="0.25">
      <c r="B10373" t="s">
        <v>264</v>
      </c>
      <c r="C10373">
        <v>160863</v>
      </c>
      <c r="D10373">
        <v>2</v>
      </c>
      <c r="E10373">
        <v>1</v>
      </c>
      <c r="F10373">
        <v>4</v>
      </c>
      <c r="G10373">
        <v>41520</v>
      </c>
      <c r="H10373" t="s">
        <v>7</v>
      </c>
      <c r="I10373" t="s">
        <v>8</v>
      </c>
      <c r="J10373">
        <v>130</v>
      </c>
      <c r="K10373">
        <v>6</v>
      </c>
      <c r="L10373" t="s">
        <v>239</v>
      </c>
      <c r="M10373" t="s">
        <v>258</v>
      </c>
      <c r="N10373" t="s">
        <v>259</v>
      </c>
      <c r="O10373" s="9">
        <f t="shared" si="534"/>
        <v>32.5</v>
      </c>
      <c r="P10373" s="1">
        <f t="shared" si="535"/>
        <v>4.6153846153846156E-2</v>
      </c>
      <c r="Q10373">
        <f t="shared" si="536"/>
        <v>0.18461538461538463</v>
      </c>
    </row>
    <row r="10374" spans="2:17" x14ac:dyDescent="0.25">
      <c r="B10374" t="s">
        <v>264</v>
      </c>
      <c r="C10374">
        <v>178928</v>
      </c>
      <c r="D10374">
        <v>1</v>
      </c>
      <c r="E10374">
        <v>1</v>
      </c>
      <c r="F10374">
        <v>4</v>
      </c>
      <c r="G10374">
        <v>41815</v>
      </c>
      <c r="H10374" t="s">
        <v>5</v>
      </c>
      <c r="I10374" t="s">
        <v>6</v>
      </c>
      <c r="J10374">
        <v>130</v>
      </c>
      <c r="K10374">
        <v>6</v>
      </c>
      <c r="L10374" t="s">
        <v>240</v>
      </c>
      <c r="M10374" t="s">
        <v>5</v>
      </c>
      <c r="N10374" t="s">
        <v>259</v>
      </c>
      <c r="O10374" s="9">
        <f t="shared" si="534"/>
        <v>32.5</v>
      </c>
      <c r="P10374" s="1">
        <f t="shared" si="535"/>
        <v>4.6153846153846156E-2</v>
      </c>
      <c r="Q10374">
        <f t="shared" si="536"/>
        <v>0.18461538461538463</v>
      </c>
    </row>
    <row r="10375" spans="2:17" x14ac:dyDescent="0.25">
      <c r="B10375" t="s">
        <v>264</v>
      </c>
      <c r="C10375">
        <v>183266</v>
      </c>
      <c r="D10375">
        <v>1</v>
      </c>
      <c r="E10375">
        <v>1</v>
      </c>
      <c r="F10375">
        <v>4</v>
      </c>
      <c r="G10375">
        <v>42335</v>
      </c>
      <c r="H10375" t="s">
        <v>7</v>
      </c>
      <c r="I10375" t="s">
        <v>8</v>
      </c>
      <c r="J10375">
        <v>130</v>
      </c>
      <c r="K10375">
        <v>6</v>
      </c>
      <c r="L10375" t="s">
        <v>240</v>
      </c>
      <c r="M10375" t="s">
        <v>258</v>
      </c>
      <c r="N10375" t="s">
        <v>259</v>
      </c>
      <c r="O10375" s="9">
        <f t="shared" si="534"/>
        <v>32.5</v>
      </c>
      <c r="P10375" s="1">
        <f t="shared" si="535"/>
        <v>4.6153846153846156E-2</v>
      </c>
      <c r="Q10375">
        <f t="shared" si="536"/>
        <v>0.18461538461538463</v>
      </c>
    </row>
    <row r="10376" spans="2:17" x14ac:dyDescent="0.25">
      <c r="B10376" t="s">
        <v>264</v>
      </c>
      <c r="C10376">
        <v>189632</v>
      </c>
      <c r="D10376">
        <v>1</v>
      </c>
      <c r="E10376">
        <v>1</v>
      </c>
      <c r="F10376">
        <v>3.5</v>
      </c>
      <c r="G10376">
        <v>42282</v>
      </c>
      <c r="H10376" t="s">
        <v>5</v>
      </c>
      <c r="I10376" t="s">
        <v>6</v>
      </c>
      <c r="J10376">
        <v>130</v>
      </c>
      <c r="K10376">
        <v>6</v>
      </c>
      <c r="L10376" t="s">
        <v>240</v>
      </c>
      <c r="M10376" t="s">
        <v>5</v>
      </c>
      <c r="N10376" t="s">
        <v>259</v>
      </c>
      <c r="O10376" s="9">
        <f t="shared" si="534"/>
        <v>37.142857142857146</v>
      </c>
      <c r="P10376" s="1">
        <f t="shared" si="535"/>
        <v>4.6153846153846156E-2</v>
      </c>
      <c r="Q10376">
        <f t="shared" si="536"/>
        <v>0.16153846153846155</v>
      </c>
    </row>
    <row r="10377" spans="2:17" x14ac:dyDescent="0.25">
      <c r="B10377" t="s">
        <v>264</v>
      </c>
      <c r="C10377">
        <v>191542</v>
      </c>
      <c r="D10377">
        <v>1</v>
      </c>
      <c r="E10377">
        <v>1</v>
      </c>
      <c r="F10377">
        <v>3</v>
      </c>
      <c r="G10377">
        <v>42095</v>
      </c>
      <c r="H10377" t="s">
        <v>7</v>
      </c>
      <c r="I10377" t="s">
        <v>8</v>
      </c>
      <c r="J10377">
        <v>130</v>
      </c>
      <c r="K10377">
        <v>6</v>
      </c>
      <c r="L10377" t="s">
        <v>240</v>
      </c>
      <c r="M10377" t="s">
        <v>258</v>
      </c>
      <c r="N10377" t="s">
        <v>259</v>
      </c>
      <c r="O10377" s="9">
        <f t="shared" si="534"/>
        <v>43.333333333333336</v>
      </c>
      <c r="P10377" s="1">
        <f t="shared" si="535"/>
        <v>4.6153846153846156E-2</v>
      </c>
      <c r="Q10377">
        <f t="shared" si="536"/>
        <v>0.13846153846153847</v>
      </c>
    </row>
    <row r="10378" spans="2:17" x14ac:dyDescent="0.25">
      <c r="B10378" t="s">
        <v>264</v>
      </c>
      <c r="C10378">
        <v>180778</v>
      </c>
      <c r="D10378">
        <v>2</v>
      </c>
      <c r="E10378">
        <v>1</v>
      </c>
      <c r="F10378">
        <v>12</v>
      </c>
      <c r="G10378">
        <v>41902</v>
      </c>
      <c r="H10378" t="s">
        <v>7</v>
      </c>
      <c r="I10378" t="s">
        <v>8</v>
      </c>
      <c r="J10378">
        <v>152</v>
      </c>
      <c r="K10378">
        <v>7</v>
      </c>
      <c r="L10378" t="s">
        <v>239</v>
      </c>
      <c r="M10378" t="s">
        <v>258</v>
      </c>
      <c r="N10378" t="s">
        <v>259</v>
      </c>
      <c r="O10378" s="9">
        <f t="shared" si="534"/>
        <v>12.666666666666666</v>
      </c>
      <c r="P10378" s="1">
        <f t="shared" si="535"/>
        <v>4.6052631578947366E-2</v>
      </c>
      <c r="Q10378">
        <f t="shared" si="536"/>
        <v>0.55263157894736836</v>
      </c>
    </row>
    <row r="10379" spans="2:17" x14ac:dyDescent="0.25">
      <c r="B10379" t="s">
        <v>264</v>
      </c>
      <c r="C10379">
        <v>177221</v>
      </c>
      <c r="D10379">
        <v>2</v>
      </c>
      <c r="E10379">
        <v>2</v>
      </c>
      <c r="F10379">
        <v>10</v>
      </c>
      <c r="G10379">
        <v>41846</v>
      </c>
      <c r="H10379" t="s">
        <v>7</v>
      </c>
      <c r="I10379" t="s">
        <v>8</v>
      </c>
      <c r="J10379">
        <v>152</v>
      </c>
      <c r="K10379">
        <v>7</v>
      </c>
      <c r="L10379" t="s">
        <v>239</v>
      </c>
      <c r="M10379" t="s">
        <v>258</v>
      </c>
      <c r="N10379" t="s">
        <v>259</v>
      </c>
      <c r="O10379" s="9">
        <f t="shared" si="534"/>
        <v>15.2</v>
      </c>
      <c r="P10379" s="1">
        <f t="shared" si="535"/>
        <v>4.6052631578947366E-2</v>
      </c>
      <c r="Q10379">
        <f t="shared" si="536"/>
        <v>0.46052631578947367</v>
      </c>
    </row>
    <row r="10380" spans="2:17" x14ac:dyDescent="0.25">
      <c r="B10380" t="s">
        <v>264</v>
      </c>
      <c r="C10380">
        <v>173450</v>
      </c>
      <c r="D10380">
        <v>2</v>
      </c>
      <c r="E10380">
        <v>1</v>
      </c>
      <c r="F10380">
        <v>7.5</v>
      </c>
      <c r="G10380">
        <v>41858</v>
      </c>
      <c r="H10380" t="s">
        <v>7</v>
      </c>
      <c r="I10380" t="s">
        <v>8</v>
      </c>
      <c r="J10380">
        <v>152</v>
      </c>
      <c r="K10380">
        <v>7</v>
      </c>
      <c r="L10380" t="s">
        <v>239</v>
      </c>
      <c r="M10380" t="s">
        <v>258</v>
      </c>
      <c r="N10380" t="s">
        <v>259</v>
      </c>
      <c r="O10380" s="9">
        <f t="shared" si="534"/>
        <v>20.266666666666666</v>
      </c>
      <c r="P10380" s="1">
        <f t="shared" si="535"/>
        <v>4.6052631578947366E-2</v>
      </c>
      <c r="Q10380">
        <f t="shared" si="536"/>
        <v>0.34539473684210525</v>
      </c>
    </row>
    <row r="10381" spans="2:17" x14ac:dyDescent="0.25">
      <c r="B10381" t="s">
        <v>264</v>
      </c>
      <c r="C10381">
        <v>177078</v>
      </c>
      <c r="D10381">
        <v>2</v>
      </c>
      <c r="E10381">
        <v>1</v>
      </c>
      <c r="F10381">
        <v>7</v>
      </c>
      <c r="G10381">
        <v>41821</v>
      </c>
      <c r="H10381" t="s">
        <v>7</v>
      </c>
      <c r="I10381" t="s">
        <v>8</v>
      </c>
      <c r="J10381">
        <v>152</v>
      </c>
      <c r="K10381">
        <v>7</v>
      </c>
      <c r="L10381" t="s">
        <v>239</v>
      </c>
      <c r="M10381" t="s">
        <v>258</v>
      </c>
      <c r="N10381" t="s">
        <v>259</v>
      </c>
      <c r="O10381" s="9">
        <f t="shared" si="534"/>
        <v>21.714285714285715</v>
      </c>
      <c r="P10381" s="1">
        <f t="shared" si="535"/>
        <v>4.6052631578947366E-2</v>
      </c>
      <c r="Q10381">
        <f t="shared" si="536"/>
        <v>0.32236842105263158</v>
      </c>
    </row>
    <row r="10382" spans="2:17" x14ac:dyDescent="0.25">
      <c r="B10382" t="s">
        <v>264</v>
      </c>
      <c r="C10382">
        <v>177068</v>
      </c>
      <c r="D10382">
        <v>1</v>
      </c>
      <c r="E10382">
        <v>1</v>
      </c>
      <c r="F10382">
        <v>7</v>
      </c>
      <c r="G10382">
        <v>41822</v>
      </c>
      <c r="H10382" t="s">
        <v>7</v>
      </c>
      <c r="I10382" t="s">
        <v>8</v>
      </c>
      <c r="J10382">
        <v>152</v>
      </c>
      <c r="K10382">
        <v>7</v>
      </c>
      <c r="L10382" t="s">
        <v>240</v>
      </c>
      <c r="M10382" t="s">
        <v>258</v>
      </c>
      <c r="N10382" t="s">
        <v>259</v>
      </c>
      <c r="O10382" s="9">
        <f t="shared" si="534"/>
        <v>21.714285714285715</v>
      </c>
      <c r="P10382" s="1">
        <f t="shared" si="535"/>
        <v>4.6052631578947366E-2</v>
      </c>
      <c r="Q10382">
        <f t="shared" si="536"/>
        <v>0.32236842105263158</v>
      </c>
    </row>
    <row r="10383" spans="2:17" x14ac:dyDescent="0.25">
      <c r="B10383" t="s">
        <v>264</v>
      </c>
      <c r="C10383">
        <v>184566</v>
      </c>
      <c r="D10383">
        <v>2</v>
      </c>
      <c r="E10383">
        <v>2</v>
      </c>
      <c r="F10383">
        <v>7</v>
      </c>
      <c r="G10383">
        <v>42179</v>
      </c>
      <c r="H10383" t="s">
        <v>7</v>
      </c>
      <c r="I10383" t="s">
        <v>8</v>
      </c>
      <c r="J10383">
        <v>152</v>
      </c>
      <c r="K10383">
        <v>7</v>
      </c>
      <c r="L10383" t="s">
        <v>239</v>
      </c>
      <c r="M10383" t="s">
        <v>258</v>
      </c>
      <c r="N10383" t="s">
        <v>259</v>
      </c>
      <c r="O10383" s="9">
        <f t="shared" si="534"/>
        <v>21.714285714285715</v>
      </c>
      <c r="P10383" s="1">
        <f t="shared" si="535"/>
        <v>4.6052631578947366E-2</v>
      </c>
      <c r="Q10383">
        <f t="shared" si="536"/>
        <v>0.32236842105263158</v>
      </c>
    </row>
    <row r="10384" spans="2:17" x14ac:dyDescent="0.25">
      <c r="B10384" t="s">
        <v>264</v>
      </c>
      <c r="C10384">
        <v>160895</v>
      </c>
      <c r="D10384">
        <v>1</v>
      </c>
      <c r="E10384">
        <v>1</v>
      </c>
      <c r="F10384">
        <v>5</v>
      </c>
      <c r="G10384">
        <v>41520</v>
      </c>
      <c r="H10384" t="s">
        <v>7</v>
      </c>
      <c r="I10384" t="s">
        <v>8</v>
      </c>
      <c r="J10384">
        <v>152</v>
      </c>
      <c r="K10384">
        <v>7</v>
      </c>
      <c r="L10384" t="s">
        <v>240</v>
      </c>
      <c r="M10384" t="s">
        <v>258</v>
      </c>
      <c r="N10384" t="s">
        <v>259</v>
      </c>
      <c r="O10384" s="9">
        <f t="shared" si="534"/>
        <v>30.4</v>
      </c>
      <c r="P10384" s="1">
        <f t="shared" si="535"/>
        <v>4.6052631578947366E-2</v>
      </c>
      <c r="Q10384">
        <f t="shared" si="536"/>
        <v>0.23026315789473684</v>
      </c>
    </row>
    <row r="10385" spans="2:17" x14ac:dyDescent="0.25">
      <c r="B10385" t="s">
        <v>264</v>
      </c>
      <c r="C10385">
        <v>156640</v>
      </c>
      <c r="D10385">
        <v>1</v>
      </c>
      <c r="E10385">
        <v>1</v>
      </c>
      <c r="F10385">
        <v>5</v>
      </c>
      <c r="G10385">
        <v>41410</v>
      </c>
      <c r="H10385" t="s">
        <v>7</v>
      </c>
      <c r="I10385" t="s">
        <v>8</v>
      </c>
      <c r="J10385">
        <v>152</v>
      </c>
      <c r="K10385">
        <v>7</v>
      </c>
      <c r="L10385" t="s">
        <v>240</v>
      </c>
      <c r="M10385" t="s">
        <v>258</v>
      </c>
      <c r="N10385" t="s">
        <v>259</v>
      </c>
      <c r="O10385" s="9">
        <f t="shared" si="534"/>
        <v>30.4</v>
      </c>
      <c r="P10385" s="1">
        <f t="shared" si="535"/>
        <v>4.6052631578947366E-2</v>
      </c>
      <c r="Q10385">
        <f t="shared" si="536"/>
        <v>0.23026315789473684</v>
      </c>
    </row>
    <row r="10386" spans="2:17" x14ac:dyDescent="0.25">
      <c r="B10386" t="s">
        <v>264</v>
      </c>
      <c r="C10386">
        <v>171350</v>
      </c>
      <c r="D10386">
        <v>1</v>
      </c>
      <c r="E10386">
        <v>1</v>
      </c>
      <c r="F10386">
        <v>5</v>
      </c>
      <c r="G10386">
        <v>41820</v>
      </c>
      <c r="H10386" t="s">
        <v>7</v>
      </c>
      <c r="I10386" t="s">
        <v>8</v>
      </c>
      <c r="J10386">
        <v>152</v>
      </c>
      <c r="K10386">
        <v>7</v>
      </c>
      <c r="L10386" t="s">
        <v>240</v>
      </c>
      <c r="M10386" t="s">
        <v>258</v>
      </c>
      <c r="N10386" t="s">
        <v>259</v>
      </c>
      <c r="O10386" s="9">
        <f t="shared" si="534"/>
        <v>30.4</v>
      </c>
      <c r="P10386" s="1">
        <f t="shared" si="535"/>
        <v>4.6052631578947366E-2</v>
      </c>
      <c r="Q10386">
        <f t="shared" si="536"/>
        <v>0.23026315789473684</v>
      </c>
    </row>
    <row r="10387" spans="2:17" x14ac:dyDescent="0.25">
      <c r="B10387" t="s">
        <v>264</v>
      </c>
      <c r="C10387">
        <v>173073</v>
      </c>
      <c r="D10387">
        <v>1</v>
      </c>
      <c r="E10387">
        <v>1</v>
      </c>
      <c r="F10387">
        <v>5</v>
      </c>
      <c r="G10387">
        <v>41837</v>
      </c>
      <c r="H10387" t="s">
        <v>7</v>
      </c>
      <c r="I10387" t="s">
        <v>8</v>
      </c>
      <c r="J10387">
        <v>152</v>
      </c>
      <c r="K10387">
        <v>7</v>
      </c>
      <c r="L10387" t="s">
        <v>240</v>
      </c>
      <c r="M10387" t="s">
        <v>258</v>
      </c>
      <c r="N10387" t="s">
        <v>259</v>
      </c>
      <c r="O10387" s="9">
        <f t="shared" si="534"/>
        <v>30.4</v>
      </c>
      <c r="P10387" s="1">
        <f t="shared" si="535"/>
        <v>4.6052631578947366E-2</v>
      </c>
      <c r="Q10387">
        <f t="shared" si="536"/>
        <v>0.23026315789473684</v>
      </c>
    </row>
    <row r="10388" spans="2:17" x14ac:dyDescent="0.25">
      <c r="B10388" t="s">
        <v>264</v>
      </c>
      <c r="C10388">
        <v>173006</v>
      </c>
      <c r="D10388">
        <v>1</v>
      </c>
      <c r="E10388">
        <v>1</v>
      </c>
      <c r="F10388">
        <v>5</v>
      </c>
      <c r="G10388">
        <v>41837</v>
      </c>
      <c r="H10388" t="s">
        <v>7</v>
      </c>
      <c r="I10388" t="s">
        <v>8</v>
      </c>
      <c r="J10388">
        <v>152</v>
      </c>
      <c r="K10388">
        <v>7</v>
      </c>
      <c r="L10388" t="s">
        <v>240</v>
      </c>
      <c r="M10388" t="s">
        <v>258</v>
      </c>
      <c r="N10388" t="s">
        <v>259</v>
      </c>
      <c r="O10388" s="9">
        <f t="shared" si="534"/>
        <v>30.4</v>
      </c>
      <c r="P10388" s="1">
        <f t="shared" si="535"/>
        <v>4.6052631578947366E-2</v>
      </c>
      <c r="Q10388">
        <f t="shared" si="536"/>
        <v>0.23026315789473684</v>
      </c>
    </row>
    <row r="10389" spans="2:17" x14ac:dyDescent="0.25">
      <c r="B10389" t="s">
        <v>264</v>
      </c>
      <c r="C10389">
        <v>173002</v>
      </c>
      <c r="D10389">
        <v>1</v>
      </c>
      <c r="E10389">
        <v>1</v>
      </c>
      <c r="F10389">
        <v>5</v>
      </c>
      <c r="G10389">
        <v>41837</v>
      </c>
      <c r="H10389" t="s">
        <v>7</v>
      </c>
      <c r="I10389" t="s">
        <v>8</v>
      </c>
      <c r="J10389">
        <v>152</v>
      </c>
      <c r="K10389">
        <v>7</v>
      </c>
      <c r="L10389" t="s">
        <v>240</v>
      </c>
      <c r="M10389" t="s">
        <v>258</v>
      </c>
      <c r="N10389" t="s">
        <v>259</v>
      </c>
      <c r="O10389" s="9">
        <f t="shared" si="534"/>
        <v>30.4</v>
      </c>
      <c r="P10389" s="1">
        <f t="shared" si="535"/>
        <v>4.6052631578947366E-2</v>
      </c>
      <c r="Q10389">
        <f t="shared" si="536"/>
        <v>0.23026315789473684</v>
      </c>
    </row>
    <row r="10390" spans="2:17" x14ac:dyDescent="0.25">
      <c r="B10390" t="s">
        <v>264</v>
      </c>
      <c r="C10390">
        <v>173635</v>
      </c>
      <c r="D10390">
        <v>1</v>
      </c>
      <c r="E10390">
        <v>1</v>
      </c>
      <c r="F10390">
        <v>5</v>
      </c>
      <c r="G10390">
        <v>41848</v>
      </c>
      <c r="H10390" t="s">
        <v>7</v>
      </c>
      <c r="I10390" t="s">
        <v>8</v>
      </c>
      <c r="J10390">
        <v>152</v>
      </c>
      <c r="K10390">
        <v>7</v>
      </c>
      <c r="L10390" t="s">
        <v>240</v>
      </c>
      <c r="M10390" t="s">
        <v>258</v>
      </c>
      <c r="N10390" t="s">
        <v>259</v>
      </c>
      <c r="O10390" s="9">
        <f t="shared" si="534"/>
        <v>30.4</v>
      </c>
      <c r="P10390" s="1">
        <f t="shared" si="535"/>
        <v>4.6052631578947366E-2</v>
      </c>
      <c r="Q10390">
        <f t="shared" si="536"/>
        <v>0.23026315789473684</v>
      </c>
    </row>
    <row r="10391" spans="2:17" x14ac:dyDescent="0.25">
      <c r="B10391" t="s">
        <v>264</v>
      </c>
      <c r="C10391">
        <v>173476</v>
      </c>
      <c r="D10391">
        <v>1</v>
      </c>
      <c r="E10391">
        <v>1</v>
      </c>
      <c r="F10391">
        <v>5</v>
      </c>
      <c r="G10391">
        <v>41853</v>
      </c>
      <c r="H10391" t="s">
        <v>7</v>
      </c>
      <c r="I10391" t="s">
        <v>8</v>
      </c>
      <c r="J10391">
        <v>152</v>
      </c>
      <c r="K10391">
        <v>7</v>
      </c>
      <c r="L10391" t="s">
        <v>240</v>
      </c>
      <c r="M10391" t="s">
        <v>258</v>
      </c>
      <c r="N10391" t="s">
        <v>259</v>
      </c>
      <c r="O10391" s="9">
        <f t="shared" si="534"/>
        <v>30.4</v>
      </c>
      <c r="P10391" s="1">
        <f t="shared" si="535"/>
        <v>4.6052631578947366E-2</v>
      </c>
      <c r="Q10391">
        <f t="shared" si="536"/>
        <v>0.23026315789473684</v>
      </c>
    </row>
    <row r="10392" spans="2:17" x14ac:dyDescent="0.25">
      <c r="B10392" t="s">
        <v>264</v>
      </c>
      <c r="C10392">
        <v>172995</v>
      </c>
      <c r="D10392">
        <v>1</v>
      </c>
      <c r="E10392">
        <v>1</v>
      </c>
      <c r="F10392">
        <v>5</v>
      </c>
      <c r="G10392">
        <v>41856</v>
      </c>
      <c r="H10392" t="s">
        <v>7</v>
      </c>
      <c r="I10392" t="s">
        <v>8</v>
      </c>
      <c r="J10392">
        <v>152</v>
      </c>
      <c r="K10392">
        <v>7</v>
      </c>
      <c r="L10392" t="s">
        <v>240</v>
      </c>
      <c r="M10392" t="s">
        <v>258</v>
      </c>
      <c r="N10392" t="s">
        <v>259</v>
      </c>
      <c r="O10392" s="9">
        <f t="shared" si="534"/>
        <v>30.4</v>
      </c>
      <c r="P10392" s="1">
        <f t="shared" si="535"/>
        <v>4.6052631578947366E-2</v>
      </c>
      <c r="Q10392">
        <f t="shared" si="536"/>
        <v>0.23026315789473684</v>
      </c>
    </row>
    <row r="10393" spans="2:17" x14ac:dyDescent="0.25">
      <c r="B10393" t="s">
        <v>264</v>
      </c>
      <c r="C10393">
        <v>172553</v>
      </c>
      <c r="D10393">
        <v>1</v>
      </c>
      <c r="E10393">
        <v>1</v>
      </c>
      <c r="F10393">
        <v>5</v>
      </c>
      <c r="G10393">
        <v>41857</v>
      </c>
      <c r="H10393" t="s">
        <v>7</v>
      </c>
      <c r="I10393" t="s">
        <v>8</v>
      </c>
      <c r="J10393">
        <v>152</v>
      </c>
      <c r="K10393">
        <v>7</v>
      </c>
      <c r="L10393" t="s">
        <v>240</v>
      </c>
      <c r="M10393" t="s">
        <v>258</v>
      </c>
      <c r="N10393" t="s">
        <v>259</v>
      </c>
      <c r="O10393" s="9">
        <f t="shared" si="534"/>
        <v>30.4</v>
      </c>
      <c r="P10393" s="1">
        <f t="shared" si="535"/>
        <v>4.6052631578947366E-2</v>
      </c>
      <c r="Q10393">
        <f t="shared" si="536"/>
        <v>0.23026315789473684</v>
      </c>
    </row>
    <row r="10394" spans="2:17" x14ac:dyDescent="0.25">
      <c r="B10394" t="s">
        <v>264</v>
      </c>
      <c r="C10394">
        <v>182042</v>
      </c>
      <c r="D10394">
        <v>1</v>
      </c>
      <c r="E10394">
        <v>1</v>
      </c>
      <c r="F10394">
        <v>5</v>
      </c>
      <c r="G10394">
        <v>41876</v>
      </c>
      <c r="H10394" t="s">
        <v>7</v>
      </c>
      <c r="I10394" t="s">
        <v>8</v>
      </c>
      <c r="J10394">
        <v>152</v>
      </c>
      <c r="K10394">
        <v>7</v>
      </c>
      <c r="L10394" t="s">
        <v>240</v>
      </c>
      <c r="M10394" t="s">
        <v>258</v>
      </c>
      <c r="N10394" t="s">
        <v>259</v>
      </c>
      <c r="O10394" s="9">
        <f t="shared" si="534"/>
        <v>30.4</v>
      </c>
      <c r="P10394" s="1">
        <f t="shared" si="535"/>
        <v>4.6052631578947366E-2</v>
      </c>
      <c r="Q10394">
        <f t="shared" si="536"/>
        <v>0.23026315789473684</v>
      </c>
    </row>
    <row r="10395" spans="2:17" x14ac:dyDescent="0.25">
      <c r="B10395" t="s">
        <v>264</v>
      </c>
      <c r="C10395">
        <v>182206</v>
      </c>
      <c r="D10395">
        <v>1</v>
      </c>
      <c r="E10395">
        <v>1</v>
      </c>
      <c r="F10395">
        <v>5</v>
      </c>
      <c r="G10395">
        <v>41876</v>
      </c>
      <c r="H10395" t="s">
        <v>7</v>
      </c>
      <c r="I10395" t="s">
        <v>8</v>
      </c>
      <c r="J10395">
        <v>152</v>
      </c>
      <c r="K10395">
        <v>7</v>
      </c>
      <c r="L10395" t="s">
        <v>240</v>
      </c>
      <c r="M10395" t="s">
        <v>258</v>
      </c>
      <c r="N10395" t="s">
        <v>259</v>
      </c>
      <c r="O10395" s="9">
        <f t="shared" si="534"/>
        <v>30.4</v>
      </c>
      <c r="P10395" s="1">
        <f t="shared" si="535"/>
        <v>4.6052631578947366E-2</v>
      </c>
      <c r="Q10395">
        <f t="shared" si="536"/>
        <v>0.23026315789473684</v>
      </c>
    </row>
    <row r="10396" spans="2:17" x14ac:dyDescent="0.25">
      <c r="B10396" t="s">
        <v>264</v>
      </c>
      <c r="C10396">
        <v>171835</v>
      </c>
      <c r="D10396">
        <v>1</v>
      </c>
      <c r="E10396">
        <v>1</v>
      </c>
      <c r="F10396">
        <v>5</v>
      </c>
      <c r="G10396">
        <v>41820</v>
      </c>
      <c r="H10396" t="s">
        <v>7</v>
      </c>
      <c r="I10396" t="s">
        <v>8</v>
      </c>
      <c r="J10396">
        <v>152</v>
      </c>
      <c r="K10396">
        <v>7</v>
      </c>
      <c r="L10396" t="s">
        <v>240</v>
      </c>
      <c r="M10396" t="s">
        <v>258</v>
      </c>
      <c r="N10396" t="s">
        <v>259</v>
      </c>
      <c r="O10396" s="9">
        <f t="shared" si="534"/>
        <v>30.4</v>
      </c>
      <c r="P10396" s="1">
        <f t="shared" si="535"/>
        <v>4.6052631578947366E-2</v>
      </c>
      <c r="Q10396">
        <f t="shared" si="536"/>
        <v>0.23026315789473684</v>
      </c>
    </row>
    <row r="10397" spans="2:17" x14ac:dyDescent="0.25">
      <c r="B10397" t="s">
        <v>264</v>
      </c>
      <c r="C10397">
        <v>171987</v>
      </c>
      <c r="D10397">
        <v>1</v>
      </c>
      <c r="E10397">
        <v>1</v>
      </c>
      <c r="F10397">
        <v>5</v>
      </c>
      <c r="G10397">
        <v>41837</v>
      </c>
      <c r="H10397" t="s">
        <v>7</v>
      </c>
      <c r="I10397" t="s">
        <v>8</v>
      </c>
      <c r="J10397">
        <v>152</v>
      </c>
      <c r="K10397">
        <v>7</v>
      </c>
      <c r="L10397" t="s">
        <v>240</v>
      </c>
      <c r="M10397" t="s">
        <v>258</v>
      </c>
      <c r="N10397" t="s">
        <v>259</v>
      </c>
      <c r="O10397" s="9">
        <f t="shared" si="534"/>
        <v>30.4</v>
      </c>
      <c r="P10397" s="1">
        <f t="shared" si="535"/>
        <v>4.6052631578947366E-2</v>
      </c>
      <c r="Q10397">
        <f t="shared" si="536"/>
        <v>0.23026315789473684</v>
      </c>
    </row>
    <row r="10398" spans="2:17" x14ac:dyDescent="0.25">
      <c r="B10398" t="s">
        <v>264</v>
      </c>
      <c r="C10398">
        <v>181863</v>
      </c>
      <c r="D10398">
        <v>1</v>
      </c>
      <c r="E10398">
        <v>1</v>
      </c>
      <c r="F10398">
        <v>5</v>
      </c>
      <c r="G10398">
        <v>41918</v>
      </c>
      <c r="H10398" t="s">
        <v>7</v>
      </c>
      <c r="I10398" t="s">
        <v>8</v>
      </c>
      <c r="J10398">
        <v>152</v>
      </c>
      <c r="K10398">
        <v>7</v>
      </c>
      <c r="L10398" t="s">
        <v>240</v>
      </c>
      <c r="M10398" t="s">
        <v>258</v>
      </c>
      <c r="N10398" t="s">
        <v>259</v>
      </c>
      <c r="O10398" s="9">
        <f t="shared" si="534"/>
        <v>30.4</v>
      </c>
      <c r="P10398" s="1">
        <f t="shared" si="535"/>
        <v>4.6052631578947366E-2</v>
      </c>
      <c r="Q10398">
        <f t="shared" si="536"/>
        <v>0.23026315789473684</v>
      </c>
    </row>
    <row r="10399" spans="2:17" x14ac:dyDescent="0.25">
      <c r="B10399" t="s">
        <v>264</v>
      </c>
      <c r="C10399">
        <v>180102</v>
      </c>
      <c r="D10399">
        <v>1</v>
      </c>
      <c r="E10399">
        <v>1</v>
      </c>
      <c r="F10399">
        <v>5</v>
      </c>
      <c r="G10399">
        <v>41963</v>
      </c>
      <c r="H10399" t="s">
        <v>7</v>
      </c>
      <c r="I10399" t="s">
        <v>8</v>
      </c>
      <c r="J10399">
        <v>152</v>
      </c>
      <c r="K10399">
        <v>7</v>
      </c>
      <c r="L10399" t="s">
        <v>240</v>
      </c>
      <c r="M10399" t="s">
        <v>258</v>
      </c>
      <c r="N10399" t="s">
        <v>259</v>
      </c>
      <c r="O10399" s="9">
        <f t="shared" si="534"/>
        <v>30.4</v>
      </c>
      <c r="P10399" s="1">
        <f t="shared" si="535"/>
        <v>4.6052631578947366E-2</v>
      </c>
      <c r="Q10399">
        <f t="shared" si="536"/>
        <v>0.23026315789473684</v>
      </c>
    </row>
    <row r="10400" spans="2:17" x14ac:dyDescent="0.25">
      <c r="B10400" t="s">
        <v>264</v>
      </c>
      <c r="C10400">
        <v>180435</v>
      </c>
      <c r="D10400">
        <v>1</v>
      </c>
      <c r="E10400">
        <v>1</v>
      </c>
      <c r="F10400">
        <v>5</v>
      </c>
      <c r="G10400">
        <v>42060</v>
      </c>
      <c r="H10400" t="s">
        <v>7</v>
      </c>
      <c r="I10400" t="s">
        <v>8</v>
      </c>
      <c r="J10400">
        <v>152</v>
      </c>
      <c r="K10400">
        <v>7</v>
      </c>
      <c r="L10400" t="s">
        <v>240</v>
      </c>
      <c r="M10400" t="s">
        <v>258</v>
      </c>
      <c r="N10400" t="s">
        <v>259</v>
      </c>
      <c r="O10400" s="9">
        <f t="shared" si="534"/>
        <v>30.4</v>
      </c>
      <c r="P10400" s="1">
        <f t="shared" si="535"/>
        <v>4.6052631578947366E-2</v>
      </c>
      <c r="Q10400">
        <f t="shared" si="536"/>
        <v>0.23026315789473684</v>
      </c>
    </row>
    <row r="10401" spans="2:17" x14ac:dyDescent="0.25">
      <c r="B10401" t="s">
        <v>264</v>
      </c>
      <c r="C10401">
        <v>188830</v>
      </c>
      <c r="D10401">
        <v>1</v>
      </c>
      <c r="E10401">
        <v>1</v>
      </c>
      <c r="F10401">
        <v>5</v>
      </c>
      <c r="G10401">
        <v>42095</v>
      </c>
      <c r="H10401" t="s">
        <v>7</v>
      </c>
      <c r="I10401" t="s">
        <v>8</v>
      </c>
      <c r="J10401">
        <v>152</v>
      </c>
      <c r="K10401">
        <v>7</v>
      </c>
      <c r="L10401" t="s">
        <v>240</v>
      </c>
      <c r="M10401" t="s">
        <v>258</v>
      </c>
      <c r="N10401" t="s">
        <v>259</v>
      </c>
      <c r="O10401" s="9">
        <f t="shared" si="534"/>
        <v>30.4</v>
      </c>
      <c r="P10401" s="1">
        <f t="shared" si="535"/>
        <v>4.6052631578947366E-2</v>
      </c>
      <c r="Q10401">
        <f t="shared" si="536"/>
        <v>0.23026315789473684</v>
      </c>
    </row>
    <row r="10402" spans="2:17" x14ac:dyDescent="0.25">
      <c r="B10402" t="s">
        <v>264</v>
      </c>
      <c r="C10402">
        <v>188830</v>
      </c>
      <c r="D10402">
        <v>1</v>
      </c>
      <c r="E10402">
        <v>1</v>
      </c>
      <c r="F10402">
        <v>5</v>
      </c>
      <c r="G10402">
        <v>42095</v>
      </c>
      <c r="H10402" t="s">
        <v>7</v>
      </c>
      <c r="I10402" t="s">
        <v>8</v>
      </c>
      <c r="J10402">
        <v>152</v>
      </c>
      <c r="K10402">
        <v>7</v>
      </c>
      <c r="L10402" t="s">
        <v>240</v>
      </c>
      <c r="M10402" t="s">
        <v>258</v>
      </c>
      <c r="N10402" t="s">
        <v>259</v>
      </c>
      <c r="O10402" s="9">
        <f t="shared" si="534"/>
        <v>30.4</v>
      </c>
      <c r="P10402" s="1">
        <f t="shared" si="535"/>
        <v>4.6052631578947366E-2</v>
      </c>
      <c r="Q10402">
        <f t="shared" si="536"/>
        <v>0.23026315789473684</v>
      </c>
    </row>
    <row r="10403" spans="2:17" x14ac:dyDescent="0.25">
      <c r="B10403" t="s">
        <v>264</v>
      </c>
      <c r="C10403">
        <v>190033</v>
      </c>
      <c r="D10403">
        <v>1</v>
      </c>
      <c r="E10403">
        <v>1</v>
      </c>
      <c r="F10403">
        <v>5</v>
      </c>
      <c r="G10403">
        <v>42114</v>
      </c>
      <c r="H10403" t="s">
        <v>7</v>
      </c>
      <c r="I10403" t="s">
        <v>8</v>
      </c>
      <c r="J10403">
        <v>152</v>
      </c>
      <c r="K10403">
        <v>7</v>
      </c>
      <c r="L10403" t="s">
        <v>240</v>
      </c>
      <c r="M10403" t="s">
        <v>258</v>
      </c>
      <c r="N10403" t="s">
        <v>259</v>
      </c>
      <c r="O10403" s="9">
        <f t="shared" si="534"/>
        <v>30.4</v>
      </c>
      <c r="P10403" s="1">
        <f t="shared" si="535"/>
        <v>4.6052631578947366E-2</v>
      </c>
      <c r="Q10403">
        <f t="shared" si="536"/>
        <v>0.23026315789473684</v>
      </c>
    </row>
    <row r="10404" spans="2:17" x14ac:dyDescent="0.25">
      <c r="B10404" t="s">
        <v>264</v>
      </c>
      <c r="C10404">
        <v>191384</v>
      </c>
      <c r="D10404">
        <v>1</v>
      </c>
      <c r="E10404">
        <v>1</v>
      </c>
      <c r="F10404">
        <v>5</v>
      </c>
      <c r="G10404">
        <v>42108</v>
      </c>
      <c r="H10404" t="s">
        <v>7</v>
      </c>
      <c r="I10404" t="s">
        <v>8</v>
      </c>
      <c r="J10404">
        <v>152</v>
      </c>
      <c r="K10404">
        <v>7</v>
      </c>
      <c r="L10404" t="s">
        <v>240</v>
      </c>
      <c r="M10404" t="s">
        <v>258</v>
      </c>
      <c r="N10404" t="s">
        <v>259</v>
      </c>
      <c r="O10404" s="9">
        <f t="shared" si="534"/>
        <v>30.4</v>
      </c>
      <c r="P10404" s="1">
        <f t="shared" si="535"/>
        <v>4.6052631578947366E-2</v>
      </c>
      <c r="Q10404">
        <f t="shared" si="536"/>
        <v>0.23026315789473684</v>
      </c>
    </row>
    <row r="10405" spans="2:17" x14ac:dyDescent="0.25">
      <c r="B10405" t="s">
        <v>264</v>
      </c>
      <c r="C10405">
        <v>191385</v>
      </c>
      <c r="D10405">
        <v>1</v>
      </c>
      <c r="E10405">
        <v>1</v>
      </c>
      <c r="F10405">
        <v>5</v>
      </c>
      <c r="G10405">
        <v>42108</v>
      </c>
      <c r="H10405" t="s">
        <v>7</v>
      </c>
      <c r="I10405" t="s">
        <v>8</v>
      </c>
      <c r="J10405">
        <v>152</v>
      </c>
      <c r="K10405">
        <v>7</v>
      </c>
      <c r="L10405" t="s">
        <v>240</v>
      </c>
      <c r="M10405" t="s">
        <v>258</v>
      </c>
      <c r="N10405" t="s">
        <v>259</v>
      </c>
      <c r="O10405" s="9">
        <f t="shared" si="534"/>
        <v>30.4</v>
      </c>
      <c r="P10405" s="1">
        <f t="shared" si="535"/>
        <v>4.6052631578947366E-2</v>
      </c>
      <c r="Q10405">
        <f t="shared" si="536"/>
        <v>0.23026315789473684</v>
      </c>
    </row>
    <row r="10406" spans="2:17" x14ac:dyDescent="0.25">
      <c r="B10406" t="s">
        <v>264</v>
      </c>
      <c r="C10406">
        <v>176299</v>
      </c>
      <c r="D10406">
        <v>1</v>
      </c>
      <c r="E10406">
        <v>1</v>
      </c>
      <c r="F10406">
        <v>5</v>
      </c>
      <c r="G10406">
        <v>42115</v>
      </c>
      <c r="H10406" t="s">
        <v>7</v>
      </c>
      <c r="I10406" t="s">
        <v>8</v>
      </c>
      <c r="J10406">
        <v>152</v>
      </c>
      <c r="K10406">
        <v>7</v>
      </c>
      <c r="L10406" t="s">
        <v>240</v>
      </c>
      <c r="M10406" t="s">
        <v>258</v>
      </c>
      <c r="N10406" t="s">
        <v>259</v>
      </c>
      <c r="O10406" s="9">
        <f t="shared" si="534"/>
        <v>30.4</v>
      </c>
      <c r="P10406" s="1">
        <f t="shared" si="535"/>
        <v>4.6052631578947366E-2</v>
      </c>
      <c r="Q10406">
        <f t="shared" si="536"/>
        <v>0.23026315789473684</v>
      </c>
    </row>
    <row r="10407" spans="2:17" x14ac:dyDescent="0.25">
      <c r="B10407" t="s">
        <v>264</v>
      </c>
      <c r="C10407">
        <v>183728</v>
      </c>
      <c r="D10407">
        <v>1</v>
      </c>
      <c r="E10407">
        <v>1</v>
      </c>
      <c r="F10407">
        <v>5</v>
      </c>
      <c r="G10407">
        <v>42332</v>
      </c>
      <c r="H10407" t="s">
        <v>7</v>
      </c>
      <c r="I10407" t="s">
        <v>8</v>
      </c>
      <c r="J10407">
        <v>152</v>
      </c>
      <c r="K10407">
        <v>7</v>
      </c>
      <c r="L10407" t="s">
        <v>240</v>
      </c>
      <c r="M10407" t="s">
        <v>258</v>
      </c>
      <c r="N10407" t="s">
        <v>259</v>
      </c>
      <c r="O10407" s="9">
        <f t="shared" si="534"/>
        <v>30.4</v>
      </c>
      <c r="P10407" s="1">
        <f t="shared" si="535"/>
        <v>4.6052631578947366E-2</v>
      </c>
      <c r="Q10407">
        <f t="shared" si="536"/>
        <v>0.23026315789473684</v>
      </c>
    </row>
    <row r="10408" spans="2:17" x14ac:dyDescent="0.25">
      <c r="B10408" t="s">
        <v>264</v>
      </c>
      <c r="C10408">
        <v>159994</v>
      </c>
      <c r="D10408">
        <v>1</v>
      </c>
      <c r="E10408">
        <v>1</v>
      </c>
      <c r="F10408">
        <v>4</v>
      </c>
      <c r="G10408">
        <v>41515</v>
      </c>
      <c r="H10408" t="s">
        <v>7</v>
      </c>
      <c r="I10408" t="s">
        <v>8</v>
      </c>
      <c r="J10408">
        <v>152</v>
      </c>
      <c r="K10408">
        <v>7</v>
      </c>
      <c r="L10408" t="s">
        <v>240</v>
      </c>
      <c r="M10408" t="s">
        <v>258</v>
      </c>
      <c r="N10408" t="s">
        <v>259</v>
      </c>
      <c r="O10408" s="9">
        <f t="shared" si="534"/>
        <v>38</v>
      </c>
      <c r="P10408" s="1">
        <f t="shared" si="535"/>
        <v>4.6052631578947366E-2</v>
      </c>
      <c r="Q10408">
        <f t="shared" si="536"/>
        <v>0.18421052631578946</v>
      </c>
    </row>
    <row r="10409" spans="2:17" x14ac:dyDescent="0.25">
      <c r="B10409" t="s">
        <v>264</v>
      </c>
      <c r="C10409">
        <v>159992</v>
      </c>
      <c r="D10409">
        <v>1</v>
      </c>
      <c r="E10409">
        <v>1</v>
      </c>
      <c r="F10409">
        <v>4</v>
      </c>
      <c r="G10409">
        <v>41515</v>
      </c>
      <c r="H10409" t="s">
        <v>7</v>
      </c>
      <c r="I10409" t="s">
        <v>8</v>
      </c>
      <c r="J10409">
        <v>152</v>
      </c>
      <c r="K10409">
        <v>7</v>
      </c>
      <c r="L10409" t="s">
        <v>240</v>
      </c>
      <c r="M10409" t="s">
        <v>258</v>
      </c>
      <c r="N10409" t="s">
        <v>259</v>
      </c>
      <c r="O10409" s="9">
        <f t="shared" si="534"/>
        <v>38</v>
      </c>
      <c r="P10409" s="1">
        <f t="shared" si="535"/>
        <v>4.6052631578947366E-2</v>
      </c>
      <c r="Q10409">
        <f t="shared" si="536"/>
        <v>0.18421052631578946</v>
      </c>
    </row>
    <row r="10410" spans="2:17" x14ac:dyDescent="0.25">
      <c r="B10410" t="s">
        <v>264</v>
      </c>
      <c r="C10410">
        <v>160867</v>
      </c>
      <c r="D10410">
        <v>1</v>
      </c>
      <c r="E10410">
        <v>1</v>
      </c>
      <c r="F10410">
        <v>4</v>
      </c>
      <c r="G10410">
        <v>41515</v>
      </c>
      <c r="H10410" t="s">
        <v>7</v>
      </c>
      <c r="I10410" t="s">
        <v>8</v>
      </c>
      <c r="J10410">
        <v>152</v>
      </c>
      <c r="K10410">
        <v>7</v>
      </c>
      <c r="L10410" t="s">
        <v>240</v>
      </c>
      <c r="M10410" t="s">
        <v>258</v>
      </c>
      <c r="N10410" t="s">
        <v>259</v>
      </c>
      <c r="O10410" s="9">
        <f t="shared" si="534"/>
        <v>38</v>
      </c>
      <c r="P10410" s="1">
        <f t="shared" si="535"/>
        <v>4.6052631578947366E-2</v>
      </c>
      <c r="Q10410">
        <f t="shared" si="536"/>
        <v>0.18421052631578946</v>
      </c>
    </row>
    <row r="10411" spans="2:17" x14ac:dyDescent="0.25">
      <c r="B10411" t="s">
        <v>264</v>
      </c>
      <c r="C10411">
        <v>159996</v>
      </c>
      <c r="D10411">
        <v>1</v>
      </c>
      <c r="E10411">
        <v>1</v>
      </c>
      <c r="F10411">
        <v>4</v>
      </c>
      <c r="G10411">
        <v>41515</v>
      </c>
      <c r="H10411" t="s">
        <v>7</v>
      </c>
      <c r="I10411" t="s">
        <v>8</v>
      </c>
      <c r="J10411">
        <v>152</v>
      </c>
      <c r="K10411">
        <v>7</v>
      </c>
      <c r="L10411" t="s">
        <v>240</v>
      </c>
      <c r="M10411" t="s">
        <v>258</v>
      </c>
      <c r="N10411" t="s">
        <v>259</v>
      </c>
      <c r="O10411" s="9">
        <f t="shared" si="534"/>
        <v>38</v>
      </c>
      <c r="P10411" s="1">
        <f t="shared" si="535"/>
        <v>4.6052631578947366E-2</v>
      </c>
      <c r="Q10411">
        <f t="shared" si="536"/>
        <v>0.18421052631578946</v>
      </c>
    </row>
    <row r="10412" spans="2:17" x14ac:dyDescent="0.25">
      <c r="B10412" t="s">
        <v>264</v>
      </c>
      <c r="C10412">
        <v>160872</v>
      </c>
      <c r="D10412">
        <v>1</v>
      </c>
      <c r="E10412">
        <v>1</v>
      </c>
      <c r="F10412">
        <v>4</v>
      </c>
      <c r="G10412">
        <v>41516</v>
      </c>
      <c r="H10412" t="s">
        <v>7</v>
      </c>
      <c r="I10412" t="s">
        <v>8</v>
      </c>
      <c r="J10412">
        <v>152</v>
      </c>
      <c r="K10412">
        <v>7</v>
      </c>
      <c r="L10412" t="s">
        <v>240</v>
      </c>
      <c r="M10412" t="s">
        <v>258</v>
      </c>
      <c r="N10412" t="s">
        <v>259</v>
      </c>
      <c r="O10412" s="9">
        <f t="shared" si="534"/>
        <v>38</v>
      </c>
      <c r="P10412" s="1">
        <f t="shared" si="535"/>
        <v>4.6052631578947366E-2</v>
      </c>
      <c r="Q10412">
        <f t="shared" si="536"/>
        <v>0.18421052631578946</v>
      </c>
    </row>
    <row r="10413" spans="2:17" x14ac:dyDescent="0.25">
      <c r="B10413" t="s">
        <v>264</v>
      </c>
      <c r="C10413">
        <v>173478</v>
      </c>
      <c r="D10413">
        <v>1</v>
      </c>
      <c r="E10413">
        <v>1</v>
      </c>
      <c r="F10413">
        <v>4</v>
      </c>
      <c r="G10413">
        <v>41853</v>
      </c>
      <c r="H10413" t="s">
        <v>7</v>
      </c>
      <c r="I10413" t="s">
        <v>8</v>
      </c>
      <c r="J10413">
        <v>152</v>
      </c>
      <c r="K10413">
        <v>7</v>
      </c>
      <c r="L10413" t="s">
        <v>240</v>
      </c>
      <c r="M10413" t="s">
        <v>258</v>
      </c>
      <c r="N10413" t="s">
        <v>259</v>
      </c>
      <c r="O10413" s="9">
        <f t="shared" si="534"/>
        <v>38</v>
      </c>
      <c r="P10413" s="1">
        <f t="shared" si="535"/>
        <v>4.6052631578947366E-2</v>
      </c>
      <c r="Q10413">
        <f t="shared" si="536"/>
        <v>0.18421052631578946</v>
      </c>
    </row>
    <row r="10414" spans="2:17" x14ac:dyDescent="0.25">
      <c r="B10414" t="s">
        <v>264</v>
      </c>
      <c r="C10414">
        <v>190741</v>
      </c>
      <c r="D10414">
        <v>1</v>
      </c>
      <c r="E10414">
        <v>1</v>
      </c>
      <c r="F10414">
        <v>4</v>
      </c>
      <c r="G10414">
        <v>42163</v>
      </c>
      <c r="H10414" t="s">
        <v>7</v>
      </c>
      <c r="I10414" t="s">
        <v>8</v>
      </c>
      <c r="J10414">
        <v>152</v>
      </c>
      <c r="K10414">
        <v>7</v>
      </c>
      <c r="L10414" t="s">
        <v>240</v>
      </c>
      <c r="M10414" t="s">
        <v>258</v>
      </c>
      <c r="N10414" t="s">
        <v>259</v>
      </c>
      <c r="O10414" s="9">
        <f t="shared" si="534"/>
        <v>38</v>
      </c>
      <c r="P10414" s="1">
        <f t="shared" si="535"/>
        <v>4.6052631578947366E-2</v>
      </c>
      <c r="Q10414">
        <f t="shared" si="536"/>
        <v>0.18421052631578946</v>
      </c>
    </row>
    <row r="10415" spans="2:17" x14ac:dyDescent="0.25">
      <c r="B10415" t="s">
        <v>264</v>
      </c>
      <c r="C10415">
        <v>190741</v>
      </c>
      <c r="D10415">
        <v>1</v>
      </c>
      <c r="E10415">
        <v>1</v>
      </c>
      <c r="F10415">
        <v>4</v>
      </c>
      <c r="G10415">
        <v>42163</v>
      </c>
      <c r="H10415" t="s">
        <v>7</v>
      </c>
      <c r="I10415" t="s">
        <v>8</v>
      </c>
      <c r="J10415">
        <v>152</v>
      </c>
      <c r="K10415">
        <v>7</v>
      </c>
      <c r="L10415" t="s">
        <v>240</v>
      </c>
      <c r="M10415" t="s">
        <v>258</v>
      </c>
      <c r="N10415" t="s">
        <v>259</v>
      </c>
      <c r="O10415" s="9">
        <f t="shared" si="534"/>
        <v>38</v>
      </c>
      <c r="P10415" s="1">
        <f t="shared" si="535"/>
        <v>4.6052631578947366E-2</v>
      </c>
      <c r="Q10415">
        <f t="shared" si="536"/>
        <v>0.18421052631578946</v>
      </c>
    </row>
    <row r="10416" spans="2:17" x14ac:dyDescent="0.25">
      <c r="B10416" t="s">
        <v>264</v>
      </c>
      <c r="C10416">
        <v>182886</v>
      </c>
      <c r="D10416">
        <v>1</v>
      </c>
      <c r="E10416">
        <v>1</v>
      </c>
      <c r="F10416">
        <v>4</v>
      </c>
      <c r="G10416">
        <v>42291</v>
      </c>
      <c r="H10416" t="s">
        <v>7</v>
      </c>
      <c r="I10416" t="s">
        <v>8</v>
      </c>
      <c r="J10416">
        <v>152</v>
      </c>
      <c r="K10416">
        <v>7</v>
      </c>
      <c r="L10416" t="s">
        <v>240</v>
      </c>
      <c r="M10416" t="s">
        <v>258</v>
      </c>
      <c r="N10416" t="s">
        <v>259</v>
      </c>
      <c r="O10416" s="9">
        <f t="shared" si="534"/>
        <v>38</v>
      </c>
      <c r="P10416" s="1">
        <f t="shared" si="535"/>
        <v>4.6052631578947366E-2</v>
      </c>
      <c r="Q10416">
        <f t="shared" si="536"/>
        <v>0.18421052631578946</v>
      </c>
    </row>
    <row r="10417" spans="2:17" x14ac:dyDescent="0.25">
      <c r="B10417" t="s">
        <v>264</v>
      </c>
      <c r="C10417">
        <v>182887</v>
      </c>
      <c r="D10417">
        <v>1</v>
      </c>
      <c r="E10417">
        <v>1</v>
      </c>
      <c r="F10417">
        <v>4</v>
      </c>
      <c r="G10417">
        <v>42291</v>
      </c>
      <c r="H10417" t="s">
        <v>7</v>
      </c>
      <c r="I10417" t="s">
        <v>8</v>
      </c>
      <c r="J10417">
        <v>152</v>
      </c>
      <c r="K10417">
        <v>7</v>
      </c>
      <c r="L10417" t="s">
        <v>240</v>
      </c>
      <c r="M10417" t="s">
        <v>258</v>
      </c>
      <c r="N10417" t="s">
        <v>259</v>
      </c>
      <c r="O10417" s="9">
        <f t="shared" si="534"/>
        <v>38</v>
      </c>
      <c r="P10417" s="1">
        <f t="shared" si="535"/>
        <v>4.6052631578947366E-2</v>
      </c>
      <c r="Q10417">
        <f t="shared" si="536"/>
        <v>0.18421052631578946</v>
      </c>
    </row>
    <row r="10418" spans="2:17" x14ac:dyDescent="0.25">
      <c r="B10418" t="s">
        <v>264</v>
      </c>
      <c r="C10418">
        <v>182888</v>
      </c>
      <c r="D10418">
        <v>1</v>
      </c>
      <c r="E10418">
        <v>1</v>
      </c>
      <c r="F10418">
        <v>4</v>
      </c>
      <c r="G10418">
        <v>42291</v>
      </c>
      <c r="H10418" t="s">
        <v>7</v>
      </c>
      <c r="I10418" t="s">
        <v>8</v>
      </c>
      <c r="J10418">
        <v>152</v>
      </c>
      <c r="K10418">
        <v>7</v>
      </c>
      <c r="L10418" t="s">
        <v>240</v>
      </c>
      <c r="M10418" t="s">
        <v>258</v>
      </c>
      <c r="N10418" t="s">
        <v>259</v>
      </c>
      <c r="O10418" s="9">
        <f t="shared" si="534"/>
        <v>38</v>
      </c>
      <c r="P10418" s="1">
        <f t="shared" si="535"/>
        <v>4.6052631578947366E-2</v>
      </c>
      <c r="Q10418">
        <f t="shared" si="536"/>
        <v>0.18421052631578946</v>
      </c>
    </row>
    <row r="10419" spans="2:17" x14ac:dyDescent="0.25">
      <c r="B10419" t="s">
        <v>264</v>
      </c>
      <c r="C10419">
        <v>169555</v>
      </c>
      <c r="D10419">
        <v>1</v>
      </c>
      <c r="E10419">
        <v>1</v>
      </c>
      <c r="F10419">
        <v>3</v>
      </c>
      <c r="G10419">
        <v>41905</v>
      </c>
      <c r="H10419" t="s">
        <v>7</v>
      </c>
      <c r="I10419" t="s">
        <v>8</v>
      </c>
      <c r="J10419">
        <v>87</v>
      </c>
      <c r="K10419">
        <v>4</v>
      </c>
      <c r="L10419" t="s">
        <v>240</v>
      </c>
      <c r="M10419" t="s">
        <v>258</v>
      </c>
      <c r="N10419" t="s">
        <v>259</v>
      </c>
      <c r="O10419" s="9">
        <f t="shared" si="534"/>
        <v>29</v>
      </c>
      <c r="P10419" s="1">
        <f t="shared" si="535"/>
        <v>4.5977011494252873E-2</v>
      </c>
      <c r="Q10419">
        <f t="shared" si="536"/>
        <v>0.13793103448275862</v>
      </c>
    </row>
    <row r="10420" spans="2:17" x14ac:dyDescent="0.25">
      <c r="B10420" t="s">
        <v>264</v>
      </c>
      <c r="C10420">
        <v>169556</v>
      </c>
      <c r="D10420">
        <v>1</v>
      </c>
      <c r="E10420">
        <v>1</v>
      </c>
      <c r="F10420">
        <v>3</v>
      </c>
      <c r="G10420">
        <v>41905</v>
      </c>
      <c r="H10420" t="s">
        <v>7</v>
      </c>
      <c r="I10420" t="s">
        <v>8</v>
      </c>
      <c r="J10420">
        <v>87</v>
      </c>
      <c r="K10420">
        <v>4</v>
      </c>
      <c r="L10420" t="s">
        <v>240</v>
      </c>
      <c r="M10420" t="s">
        <v>258</v>
      </c>
      <c r="N10420" t="s">
        <v>259</v>
      </c>
      <c r="O10420" s="9">
        <f t="shared" si="534"/>
        <v>29</v>
      </c>
      <c r="P10420" s="1">
        <f t="shared" si="535"/>
        <v>4.5977011494252873E-2</v>
      </c>
      <c r="Q10420">
        <f t="shared" si="536"/>
        <v>0.13793103448275862</v>
      </c>
    </row>
    <row r="10421" spans="2:17" x14ac:dyDescent="0.25">
      <c r="B10421" t="s">
        <v>264</v>
      </c>
      <c r="C10421">
        <v>169558</v>
      </c>
      <c r="D10421">
        <v>1</v>
      </c>
      <c r="E10421">
        <v>1</v>
      </c>
      <c r="F10421">
        <v>3</v>
      </c>
      <c r="G10421">
        <v>41905</v>
      </c>
      <c r="H10421" t="s">
        <v>7</v>
      </c>
      <c r="I10421" t="s">
        <v>8</v>
      </c>
      <c r="J10421">
        <v>87</v>
      </c>
      <c r="K10421">
        <v>4</v>
      </c>
      <c r="L10421" t="s">
        <v>240</v>
      </c>
      <c r="M10421" t="s">
        <v>258</v>
      </c>
      <c r="N10421" t="s">
        <v>259</v>
      </c>
      <c r="O10421" s="9">
        <f t="shared" si="534"/>
        <v>29</v>
      </c>
      <c r="P10421" s="1">
        <f t="shared" si="535"/>
        <v>4.5977011494252873E-2</v>
      </c>
      <c r="Q10421">
        <f t="shared" si="536"/>
        <v>0.13793103448275862</v>
      </c>
    </row>
    <row r="10422" spans="2:17" x14ac:dyDescent="0.25">
      <c r="B10422" t="s">
        <v>264</v>
      </c>
      <c r="C10422">
        <v>171354</v>
      </c>
      <c r="D10422">
        <v>2</v>
      </c>
      <c r="E10422">
        <v>1</v>
      </c>
      <c r="F10422">
        <v>5</v>
      </c>
      <c r="G10422">
        <v>41767</v>
      </c>
      <c r="H10422" t="s">
        <v>7</v>
      </c>
      <c r="I10422" t="s">
        <v>8</v>
      </c>
      <c r="J10422">
        <v>174</v>
      </c>
      <c r="K10422">
        <v>8</v>
      </c>
      <c r="L10422" t="s">
        <v>239</v>
      </c>
      <c r="M10422" t="s">
        <v>258</v>
      </c>
      <c r="N10422" t="s">
        <v>259</v>
      </c>
      <c r="O10422" s="9">
        <f t="shared" si="534"/>
        <v>34.799999999999997</v>
      </c>
      <c r="P10422" s="1">
        <f t="shared" si="535"/>
        <v>4.5977011494252873E-2</v>
      </c>
      <c r="Q10422">
        <f t="shared" si="536"/>
        <v>0.22988505747126436</v>
      </c>
    </row>
    <row r="10423" spans="2:17" x14ac:dyDescent="0.25">
      <c r="B10423" t="s">
        <v>264</v>
      </c>
      <c r="C10423">
        <v>173878</v>
      </c>
      <c r="D10423">
        <v>2</v>
      </c>
      <c r="E10423">
        <v>1</v>
      </c>
      <c r="F10423">
        <v>25</v>
      </c>
      <c r="G10423">
        <v>41890</v>
      </c>
      <c r="H10423" t="s">
        <v>7</v>
      </c>
      <c r="I10423" t="s">
        <v>8</v>
      </c>
      <c r="J10423">
        <v>392</v>
      </c>
      <c r="K10423">
        <v>18</v>
      </c>
      <c r="L10423" t="s">
        <v>239</v>
      </c>
      <c r="M10423" t="s">
        <v>258</v>
      </c>
      <c r="N10423" t="s">
        <v>259</v>
      </c>
      <c r="O10423" s="9">
        <f t="shared" si="534"/>
        <v>15.68</v>
      </c>
      <c r="P10423" s="1">
        <f t="shared" si="535"/>
        <v>4.5918367346938778E-2</v>
      </c>
      <c r="Q10423">
        <f t="shared" si="536"/>
        <v>1.1479591836734695</v>
      </c>
    </row>
    <row r="10424" spans="2:17" x14ac:dyDescent="0.25">
      <c r="B10424" t="s">
        <v>264</v>
      </c>
      <c r="C10424">
        <v>160827</v>
      </c>
      <c r="D10424">
        <v>2</v>
      </c>
      <c r="E10424">
        <v>2</v>
      </c>
      <c r="F10424">
        <v>12.5</v>
      </c>
      <c r="G10424">
        <v>41513</v>
      </c>
      <c r="H10424" t="s">
        <v>7</v>
      </c>
      <c r="I10424" t="s">
        <v>8</v>
      </c>
      <c r="J10424">
        <v>392</v>
      </c>
      <c r="K10424">
        <v>18</v>
      </c>
      <c r="L10424" t="s">
        <v>239</v>
      </c>
      <c r="M10424" t="s">
        <v>258</v>
      </c>
      <c r="N10424" t="s">
        <v>259</v>
      </c>
      <c r="O10424" s="9">
        <f t="shared" si="534"/>
        <v>31.36</v>
      </c>
      <c r="P10424" s="1">
        <f t="shared" si="535"/>
        <v>4.5918367346938778E-2</v>
      </c>
      <c r="Q10424">
        <f t="shared" si="536"/>
        <v>0.57397959183673475</v>
      </c>
    </row>
    <row r="10425" spans="2:17" x14ac:dyDescent="0.25">
      <c r="B10425" t="s">
        <v>264</v>
      </c>
      <c r="C10425">
        <v>162206</v>
      </c>
      <c r="D10425">
        <v>1</v>
      </c>
      <c r="E10425">
        <v>1</v>
      </c>
      <c r="F10425">
        <v>3</v>
      </c>
      <c r="G10425">
        <v>41555</v>
      </c>
      <c r="H10425" t="s">
        <v>7</v>
      </c>
      <c r="I10425" t="s">
        <v>8</v>
      </c>
      <c r="J10425">
        <v>109</v>
      </c>
      <c r="K10425">
        <v>5</v>
      </c>
      <c r="L10425" t="s">
        <v>240</v>
      </c>
      <c r="M10425" t="s">
        <v>258</v>
      </c>
      <c r="N10425" t="s">
        <v>259</v>
      </c>
      <c r="O10425" s="9">
        <f t="shared" si="534"/>
        <v>36.333333333333336</v>
      </c>
      <c r="P10425" s="1">
        <f t="shared" si="535"/>
        <v>4.5871559633027525E-2</v>
      </c>
      <c r="Q10425">
        <f t="shared" si="536"/>
        <v>0.13761467889908258</v>
      </c>
    </row>
    <row r="10426" spans="2:17" x14ac:dyDescent="0.25">
      <c r="B10426" t="s">
        <v>264</v>
      </c>
      <c r="C10426">
        <v>162210</v>
      </c>
      <c r="D10426">
        <v>1</v>
      </c>
      <c r="E10426">
        <v>1</v>
      </c>
      <c r="F10426">
        <v>6</v>
      </c>
      <c r="G10426">
        <v>41555</v>
      </c>
      <c r="H10426" t="s">
        <v>7</v>
      </c>
      <c r="I10426" t="s">
        <v>8</v>
      </c>
      <c r="J10426">
        <v>131</v>
      </c>
      <c r="K10426">
        <v>6</v>
      </c>
      <c r="L10426" t="s">
        <v>240</v>
      </c>
      <c r="M10426" t="s">
        <v>258</v>
      </c>
      <c r="N10426" t="s">
        <v>259</v>
      </c>
      <c r="O10426" s="9">
        <f t="shared" si="534"/>
        <v>21.833333333333332</v>
      </c>
      <c r="P10426" s="1">
        <f t="shared" si="535"/>
        <v>4.5801526717557252E-2</v>
      </c>
      <c r="Q10426">
        <f t="shared" si="536"/>
        <v>0.27480916030534353</v>
      </c>
    </row>
    <row r="10427" spans="2:17" x14ac:dyDescent="0.25">
      <c r="B10427" t="s">
        <v>264</v>
      </c>
      <c r="C10427">
        <v>177911</v>
      </c>
      <c r="D10427">
        <v>1</v>
      </c>
      <c r="E10427">
        <v>1</v>
      </c>
      <c r="F10427">
        <v>5</v>
      </c>
      <c r="G10427">
        <v>41813</v>
      </c>
      <c r="H10427" t="s">
        <v>7</v>
      </c>
      <c r="I10427" t="s">
        <v>8</v>
      </c>
      <c r="J10427">
        <v>131</v>
      </c>
      <c r="K10427">
        <v>6</v>
      </c>
      <c r="L10427" t="s">
        <v>240</v>
      </c>
      <c r="M10427" t="s">
        <v>258</v>
      </c>
      <c r="N10427" t="s">
        <v>259</v>
      </c>
      <c r="O10427" s="9">
        <f t="shared" ref="O10427:O10490" si="537">J10427/F10427</f>
        <v>26.2</v>
      </c>
      <c r="P10427" s="1">
        <f t="shared" ref="P10427:P10490" si="538">K10427/J10427</f>
        <v>4.5801526717557252E-2</v>
      </c>
      <c r="Q10427">
        <f t="shared" si="536"/>
        <v>0.22900763358778625</v>
      </c>
    </row>
    <row r="10428" spans="2:17" x14ac:dyDescent="0.25">
      <c r="B10428" t="s">
        <v>264</v>
      </c>
      <c r="C10428">
        <v>177906</v>
      </c>
      <c r="D10428">
        <v>1</v>
      </c>
      <c r="E10428">
        <v>1</v>
      </c>
      <c r="F10428">
        <v>5</v>
      </c>
      <c r="G10428">
        <v>41813</v>
      </c>
      <c r="H10428" t="s">
        <v>7</v>
      </c>
      <c r="I10428" t="s">
        <v>8</v>
      </c>
      <c r="J10428">
        <v>131</v>
      </c>
      <c r="K10428">
        <v>6</v>
      </c>
      <c r="L10428" t="s">
        <v>240</v>
      </c>
      <c r="M10428" t="s">
        <v>258</v>
      </c>
      <c r="N10428" t="s">
        <v>259</v>
      </c>
      <c r="O10428" s="9">
        <f t="shared" si="537"/>
        <v>26.2</v>
      </c>
      <c r="P10428" s="1">
        <f t="shared" si="538"/>
        <v>4.5801526717557252E-2</v>
      </c>
      <c r="Q10428">
        <f t="shared" ref="Q10428:Q10491" si="539">F10428*P10428</f>
        <v>0.22900763358778625</v>
      </c>
    </row>
    <row r="10429" spans="2:17" x14ac:dyDescent="0.25">
      <c r="B10429" t="s">
        <v>264</v>
      </c>
      <c r="C10429">
        <v>191451</v>
      </c>
      <c r="D10429">
        <v>1</v>
      </c>
      <c r="E10429">
        <v>1</v>
      </c>
      <c r="F10429">
        <v>5</v>
      </c>
      <c r="G10429">
        <v>42130</v>
      </c>
      <c r="H10429" t="s">
        <v>7</v>
      </c>
      <c r="I10429" t="s">
        <v>8</v>
      </c>
      <c r="J10429">
        <v>131</v>
      </c>
      <c r="K10429">
        <v>6</v>
      </c>
      <c r="L10429" t="s">
        <v>240</v>
      </c>
      <c r="M10429" t="s">
        <v>258</v>
      </c>
      <c r="N10429" t="s">
        <v>259</v>
      </c>
      <c r="O10429" s="9">
        <f t="shared" si="537"/>
        <v>26.2</v>
      </c>
      <c r="P10429" s="1">
        <f t="shared" si="538"/>
        <v>4.5801526717557252E-2</v>
      </c>
      <c r="Q10429">
        <f t="shared" si="539"/>
        <v>0.22900763358778625</v>
      </c>
    </row>
    <row r="10430" spans="2:17" x14ac:dyDescent="0.25">
      <c r="B10430" t="s">
        <v>264</v>
      </c>
      <c r="C10430">
        <v>191451</v>
      </c>
      <c r="D10430">
        <v>1</v>
      </c>
      <c r="E10430">
        <v>1</v>
      </c>
      <c r="F10430">
        <v>5</v>
      </c>
      <c r="G10430">
        <v>42130</v>
      </c>
      <c r="H10430" t="s">
        <v>7</v>
      </c>
      <c r="I10430" t="s">
        <v>8</v>
      </c>
      <c r="J10430">
        <v>131</v>
      </c>
      <c r="K10430">
        <v>6</v>
      </c>
      <c r="L10430" t="s">
        <v>240</v>
      </c>
      <c r="M10430" t="s">
        <v>258</v>
      </c>
      <c r="N10430" t="s">
        <v>259</v>
      </c>
      <c r="O10430" s="9">
        <f t="shared" si="537"/>
        <v>26.2</v>
      </c>
      <c r="P10430" s="1">
        <f t="shared" si="538"/>
        <v>4.5801526717557252E-2</v>
      </c>
      <c r="Q10430">
        <f t="shared" si="539"/>
        <v>0.22900763358778625</v>
      </c>
    </row>
    <row r="10431" spans="2:17" x14ac:dyDescent="0.25">
      <c r="B10431" t="s">
        <v>264</v>
      </c>
      <c r="C10431">
        <v>191379</v>
      </c>
      <c r="D10431">
        <v>1</v>
      </c>
      <c r="E10431">
        <v>1</v>
      </c>
      <c r="F10431">
        <v>5</v>
      </c>
      <c r="G10431">
        <v>42108</v>
      </c>
      <c r="H10431" t="s">
        <v>7</v>
      </c>
      <c r="I10431" t="s">
        <v>8</v>
      </c>
      <c r="J10431">
        <v>131</v>
      </c>
      <c r="K10431">
        <v>6</v>
      </c>
      <c r="L10431" t="s">
        <v>240</v>
      </c>
      <c r="M10431" t="s">
        <v>258</v>
      </c>
      <c r="N10431" t="s">
        <v>259</v>
      </c>
      <c r="O10431" s="9">
        <f t="shared" si="537"/>
        <v>26.2</v>
      </c>
      <c r="P10431" s="1">
        <f t="shared" si="538"/>
        <v>4.5801526717557252E-2</v>
      </c>
      <c r="Q10431">
        <f t="shared" si="539"/>
        <v>0.22900763358778625</v>
      </c>
    </row>
    <row r="10432" spans="2:17" x14ac:dyDescent="0.25">
      <c r="B10432" t="s">
        <v>264</v>
      </c>
      <c r="C10432">
        <v>168913</v>
      </c>
      <c r="D10432">
        <v>1</v>
      </c>
      <c r="E10432">
        <v>1</v>
      </c>
      <c r="F10432">
        <v>4</v>
      </c>
      <c r="G10432">
        <v>41743</v>
      </c>
      <c r="H10432" t="s">
        <v>5</v>
      </c>
      <c r="I10432" t="s">
        <v>8</v>
      </c>
      <c r="J10432">
        <v>131</v>
      </c>
      <c r="K10432">
        <v>6</v>
      </c>
      <c r="L10432" t="s">
        <v>240</v>
      </c>
      <c r="M10432" t="s">
        <v>5</v>
      </c>
      <c r="N10432" t="s">
        <v>259</v>
      </c>
      <c r="O10432" s="9">
        <f t="shared" si="537"/>
        <v>32.75</v>
      </c>
      <c r="P10432" s="1">
        <f t="shared" si="538"/>
        <v>4.5801526717557252E-2</v>
      </c>
      <c r="Q10432">
        <f t="shared" si="539"/>
        <v>0.18320610687022901</v>
      </c>
    </row>
    <row r="10433" spans="2:17" x14ac:dyDescent="0.25">
      <c r="B10433" t="s">
        <v>264</v>
      </c>
      <c r="C10433">
        <v>168917</v>
      </c>
      <c r="D10433">
        <v>1</v>
      </c>
      <c r="E10433">
        <v>1</v>
      </c>
      <c r="F10433">
        <v>4</v>
      </c>
      <c r="G10433">
        <v>41743</v>
      </c>
      <c r="H10433" t="s">
        <v>5</v>
      </c>
      <c r="I10433" t="s">
        <v>8</v>
      </c>
      <c r="J10433">
        <v>131</v>
      </c>
      <c r="K10433">
        <v>6</v>
      </c>
      <c r="L10433" t="s">
        <v>240</v>
      </c>
      <c r="M10433" t="s">
        <v>5</v>
      </c>
      <c r="N10433" t="s">
        <v>259</v>
      </c>
      <c r="O10433" s="9">
        <f t="shared" si="537"/>
        <v>32.75</v>
      </c>
      <c r="P10433" s="1">
        <f t="shared" si="538"/>
        <v>4.5801526717557252E-2</v>
      </c>
      <c r="Q10433">
        <f t="shared" si="539"/>
        <v>0.18320610687022901</v>
      </c>
    </row>
    <row r="10434" spans="2:17" x14ac:dyDescent="0.25">
      <c r="B10434" t="s">
        <v>264</v>
      </c>
      <c r="C10434">
        <v>166487</v>
      </c>
      <c r="D10434">
        <v>1</v>
      </c>
      <c r="E10434">
        <v>1</v>
      </c>
      <c r="F10434">
        <v>3</v>
      </c>
      <c r="G10434">
        <v>41560</v>
      </c>
      <c r="H10434" t="s">
        <v>7</v>
      </c>
      <c r="I10434" t="s">
        <v>8</v>
      </c>
      <c r="J10434">
        <v>131</v>
      </c>
      <c r="K10434">
        <v>6</v>
      </c>
      <c r="L10434" t="s">
        <v>240</v>
      </c>
      <c r="M10434" t="s">
        <v>258</v>
      </c>
      <c r="N10434" t="s">
        <v>259</v>
      </c>
      <c r="O10434" s="9">
        <f t="shared" si="537"/>
        <v>43.666666666666664</v>
      </c>
      <c r="P10434" s="1">
        <f t="shared" si="538"/>
        <v>4.5801526717557252E-2</v>
      </c>
      <c r="Q10434">
        <f t="shared" si="539"/>
        <v>0.13740458015267176</v>
      </c>
    </row>
    <row r="10435" spans="2:17" x14ac:dyDescent="0.25">
      <c r="B10435" t="s">
        <v>264</v>
      </c>
      <c r="C10435">
        <v>162294</v>
      </c>
      <c r="D10435">
        <v>1</v>
      </c>
      <c r="E10435">
        <v>1</v>
      </c>
      <c r="F10435">
        <v>3</v>
      </c>
      <c r="G10435">
        <v>41560</v>
      </c>
      <c r="H10435" t="s">
        <v>7</v>
      </c>
      <c r="I10435" t="s">
        <v>8</v>
      </c>
      <c r="J10435">
        <v>131</v>
      </c>
      <c r="K10435">
        <v>6</v>
      </c>
      <c r="L10435" t="s">
        <v>240</v>
      </c>
      <c r="M10435" t="s">
        <v>258</v>
      </c>
      <c r="N10435" t="s">
        <v>259</v>
      </c>
      <c r="O10435" s="9">
        <f t="shared" si="537"/>
        <v>43.666666666666664</v>
      </c>
      <c r="P10435" s="1">
        <f t="shared" si="538"/>
        <v>4.5801526717557252E-2</v>
      </c>
      <c r="Q10435">
        <f t="shared" si="539"/>
        <v>0.13740458015267176</v>
      </c>
    </row>
    <row r="10436" spans="2:17" x14ac:dyDescent="0.25">
      <c r="B10436" t="s">
        <v>264</v>
      </c>
      <c r="C10436">
        <v>166489</v>
      </c>
      <c r="D10436">
        <v>1</v>
      </c>
      <c r="E10436">
        <v>1</v>
      </c>
      <c r="F10436">
        <v>3</v>
      </c>
      <c r="G10436">
        <v>41560</v>
      </c>
      <c r="H10436" t="s">
        <v>7</v>
      </c>
      <c r="I10436" t="s">
        <v>8</v>
      </c>
      <c r="J10436">
        <v>131</v>
      </c>
      <c r="K10436">
        <v>6</v>
      </c>
      <c r="L10436" t="s">
        <v>240</v>
      </c>
      <c r="M10436" t="s">
        <v>258</v>
      </c>
      <c r="N10436" t="s">
        <v>259</v>
      </c>
      <c r="O10436" s="9">
        <f t="shared" si="537"/>
        <v>43.666666666666664</v>
      </c>
      <c r="P10436" s="1">
        <f t="shared" si="538"/>
        <v>4.5801526717557252E-2</v>
      </c>
      <c r="Q10436">
        <f t="shared" si="539"/>
        <v>0.13740458015267176</v>
      </c>
    </row>
    <row r="10437" spans="2:17" x14ac:dyDescent="0.25">
      <c r="B10437" t="s">
        <v>264</v>
      </c>
      <c r="C10437">
        <v>162152</v>
      </c>
      <c r="D10437">
        <v>1</v>
      </c>
      <c r="E10437">
        <v>1</v>
      </c>
      <c r="F10437">
        <v>4</v>
      </c>
      <c r="G10437">
        <v>41537</v>
      </c>
      <c r="H10437" t="s">
        <v>7</v>
      </c>
      <c r="I10437" t="s">
        <v>8</v>
      </c>
      <c r="J10437">
        <v>153</v>
      </c>
      <c r="K10437">
        <v>7</v>
      </c>
      <c r="L10437" t="s">
        <v>240</v>
      </c>
      <c r="M10437" t="s">
        <v>258</v>
      </c>
      <c r="N10437" t="s">
        <v>259</v>
      </c>
      <c r="O10437" s="9">
        <f t="shared" si="537"/>
        <v>38.25</v>
      </c>
      <c r="P10437" s="1">
        <f t="shared" si="538"/>
        <v>4.5751633986928102E-2</v>
      </c>
      <c r="Q10437">
        <f t="shared" si="539"/>
        <v>0.18300653594771241</v>
      </c>
    </row>
    <row r="10438" spans="2:17" x14ac:dyDescent="0.25">
      <c r="B10438" t="s">
        <v>264</v>
      </c>
      <c r="C10438">
        <v>166285</v>
      </c>
      <c r="D10438">
        <v>1</v>
      </c>
      <c r="E10438">
        <v>1</v>
      </c>
      <c r="F10438">
        <v>4</v>
      </c>
      <c r="G10438">
        <v>41568</v>
      </c>
      <c r="H10438" t="s">
        <v>7</v>
      </c>
      <c r="I10438" t="s">
        <v>8</v>
      </c>
      <c r="J10438">
        <v>153</v>
      </c>
      <c r="K10438">
        <v>7</v>
      </c>
      <c r="L10438" t="s">
        <v>240</v>
      </c>
      <c r="M10438" t="s">
        <v>258</v>
      </c>
      <c r="N10438" t="s">
        <v>259</v>
      </c>
      <c r="O10438" s="9">
        <f t="shared" si="537"/>
        <v>38.25</v>
      </c>
      <c r="P10438" s="1">
        <f t="shared" si="538"/>
        <v>4.5751633986928102E-2</v>
      </c>
      <c r="Q10438">
        <f t="shared" si="539"/>
        <v>0.18300653594771241</v>
      </c>
    </row>
    <row r="10439" spans="2:17" x14ac:dyDescent="0.25">
      <c r="B10439" t="s">
        <v>264</v>
      </c>
      <c r="C10439">
        <v>191870</v>
      </c>
      <c r="D10439">
        <v>1</v>
      </c>
      <c r="E10439">
        <v>1</v>
      </c>
      <c r="F10439">
        <v>3</v>
      </c>
      <c r="G10439">
        <v>42166</v>
      </c>
      <c r="H10439" t="s">
        <v>7</v>
      </c>
      <c r="I10439" t="s">
        <v>8</v>
      </c>
      <c r="J10439">
        <v>153</v>
      </c>
      <c r="K10439">
        <v>7</v>
      </c>
      <c r="L10439" t="s">
        <v>240</v>
      </c>
      <c r="M10439" t="s">
        <v>258</v>
      </c>
      <c r="N10439" t="s">
        <v>259</v>
      </c>
      <c r="O10439" s="9">
        <f t="shared" si="537"/>
        <v>51</v>
      </c>
      <c r="P10439" s="1">
        <f t="shared" si="538"/>
        <v>4.5751633986928102E-2</v>
      </c>
      <c r="Q10439">
        <f t="shared" si="539"/>
        <v>0.1372549019607843</v>
      </c>
    </row>
    <row r="10440" spans="2:17" x14ac:dyDescent="0.25">
      <c r="B10440" t="s">
        <v>264</v>
      </c>
      <c r="C10440">
        <v>191870</v>
      </c>
      <c r="D10440">
        <v>1</v>
      </c>
      <c r="E10440">
        <v>1</v>
      </c>
      <c r="F10440">
        <v>3</v>
      </c>
      <c r="G10440">
        <v>42166</v>
      </c>
      <c r="H10440" t="s">
        <v>7</v>
      </c>
      <c r="I10440" t="s">
        <v>8</v>
      </c>
      <c r="J10440">
        <v>153</v>
      </c>
      <c r="K10440">
        <v>7</v>
      </c>
      <c r="L10440" t="s">
        <v>240</v>
      </c>
      <c r="M10440" t="s">
        <v>258</v>
      </c>
      <c r="N10440" t="s">
        <v>259</v>
      </c>
      <c r="O10440" s="9">
        <f t="shared" si="537"/>
        <v>51</v>
      </c>
      <c r="P10440" s="1">
        <f t="shared" si="538"/>
        <v>4.5751633986928102E-2</v>
      </c>
      <c r="Q10440">
        <f t="shared" si="539"/>
        <v>0.1372549019607843</v>
      </c>
    </row>
    <row r="10441" spans="2:17" x14ac:dyDescent="0.25">
      <c r="B10441" t="s">
        <v>264</v>
      </c>
      <c r="C10441">
        <v>181657</v>
      </c>
      <c r="D10441">
        <v>2</v>
      </c>
      <c r="E10441">
        <v>1</v>
      </c>
      <c r="F10441">
        <v>15</v>
      </c>
      <c r="G10441">
        <v>41894</v>
      </c>
      <c r="H10441" t="s">
        <v>5</v>
      </c>
      <c r="I10441" t="s">
        <v>8</v>
      </c>
      <c r="J10441">
        <v>328</v>
      </c>
      <c r="K10441">
        <v>15</v>
      </c>
      <c r="L10441" t="s">
        <v>239</v>
      </c>
      <c r="M10441" t="s">
        <v>5</v>
      </c>
      <c r="N10441" t="s">
        <v>259</v>
      </c>
      <c r="O10441" s="9">
        <f t="shared" si="537"/>
        <v>21.866666666666667</v>
      </c>
      <c r="P10441" s="1">
        <f t="shared" si="538"/>
        <v>4.573170731707317E-2</v>
      </c>
      <c r="Q10441">
        <f t="shared" si="539"/>
        <v>0.6859756097560975</v>
      </c>
    </row>
    <row r="10442" spans="2:17" x14ac:dyDescent="0.25">
      <c r="B10442" t="s">
        <v>264</v>
      </c>
      <c r="C10442">
        <v>180266</v>
      </c>
      <c r="D10442">
        <v>2</v>
      </c>
      <c r="E10442">
        <v>1</v>
      </c>
      <c r="F10442">
        <v>8</v>
      </c>
      <c r="G10442">
        <v>42026</v>
      </c>
      <c r="H10442" t="s">
        <v>5</v>
      </c>
      <c r="I10442" t="s">
        <v>6</v>
      </c>
      <c r="J10442">
        <v>175</v>
      </c>
      <c r="K10442">
        <v>8</v>
      </c>
      <c r="L10442" t="s">
        <v>239</v>
      </c>
      <c r="M10442" t="s">
        <v>5</v>
      </c>
      <c r="N10442" t="s">
        <v>259</v>
      </c>
      <c r="O10442" s="9">
        <f t="shared" si="537"/>
        <v>21.875</v>
      </c>
      <c r="P10442" s="1">
        <f t="shared" si="538"/>
        <v>4.5714285714285714E-2</v>
      </c>
      <c r="Q10442">
        <f t="shared" si="539"/>
        <v>0.36571428571428571</v>
      </c>
    </row>
    <row r="10443" spans="2:17" x14ac:dyDescent="0.25">
      <c r="B10443" t="s">
        <v>264</v>
      </c>
      <c r="C10443">
        <v>184181</v>
      </c>
      <c r="D10443">
        <v>1</v>
      </c>
      <c r="E10443">
        <v>1</v>
      </c>
      <c r="F10443">
        <v>6</v>
      </c>
      <c r="G10443">
        <v>42352</v>
      </c>
      <c r="H10443" t="s">
        <v>7</v>
      </c>
      <c r="I10443" t="s">
        <v>8</v>
      </c>
      <c r="J10443">
        <v>175</v>
      </c>
      <c r="K10443">
        <v>8</v>
      </c>
      <c r="L10443" t="s">
        <v>240</v>
      </c>
      <c r="M10443" t="s">
        <v>258</v>
      </c>
      <c r="N10443" t="s">
        <v>259</v>
      </c>
      <c r="O10443" s="9">
        <f t="shared" si="537"/>
        <v>29.166666666666668</v>
      </c>
      <c r="P10443" s="1">
        <f t="shared" si="538"/>
        <v>4.5714285714285714E-2</v>
      </c>
      <c r="Q10443">
        <f t="shared" si="539"/>
        <v>0.2742857142857143</v>
      </c>
    </row>
    <row r="10444" spans="2:17" x14ac:dyDescent="0.25">
      <c r="B10444" t="s">
        <v>264</v>
      </c>
      <c r="C10444">
        <v>191071</v>
      </c>
      <c r="D10444">
        <v>1</v>
      </c>
      <c r="E10444">
        <v>1</v>
      </c>
      <c r="F10444">
        <v>5</v>
      </c>
      <c r="G10444">
        <v>42277</v>
      </c>
      <c r="H10444" t="s">
        <v>5</v>
      </c>
      <c r="I10444" t="s">
        <v>8</v>
      </c>
      <c r="J10444">
        <v>175</v>
      </c>
      <c r="K10444">
        <v>8</v>
      </c>
      <c r="L10444" t="s">
        <v>240</v>
      </c>
      <c r="M10444" t="s">
        <v>5</v>
      </c>
      <c r="N10444" t="s">
        <v>259</v>
      </c>
      <c r="O10444" s="9">
        <f t="shared" si="537"/>
        <v>35</v>
      </c>
      <c r="P10444" s="1">
        <f t="shared" si="538"/>
        <v>4.5714285714285714E-2</v>
      </c>
      <c r="Q10444">
        <f t="shared" si="539"/>
        <v>0.22857142857142856</v>
      </c>
    </row>
    <row r="10445" spans="2:17" x14ac:dyDescent="0.25">
      <c r="B10445" t="s">
        <v>264</v>
      </c>
      <c r="C10445">
        <v>182004</v>
      </c>
      <c r="D10445">
        <v>1</v>
      </c>
      <c r="E10445">
        <v>1</v>
      </c>
      <c r="F10445">
        <v>5</v>
      </c>
      <c r="G10445">
        <v>41872</v>
      </c>
      <c r="H10445" t="s">
        <v>5</v>
      </c>
      <c r="I10445" t="s">
        <v>6</v>
      </c>
      <c r="J10445">
        <v>197</v>
      </c>
      <c r="K10445">
        <v>9</v>
      </c>
      <c r="L10445" t="s">
        <v>240</v>
      </c>
      <c r="M10445" t="s">
        <v>5</v>
      </c>
      <c r="N10445" t="s">
        <v>259</v>
      </c>
      <c r="O10445" s="9">
        <f t="shared" si="537"/>
        <v>39.4</v>
      </c>
      <c r="P10445" s="1">
        <f t="shared" si="538"/>
        <v>4.5685279187817257E-2</v>
      </c>
      <c r="Q10445">
        <f t="shared" si="539"/>
        <v>0.22842639593908629</v>
      </c>
    </row>
    <row r="10446" spans="2:17" x14ac:dyDescent="0.25">
      <c r="B10446" t="s">
        <v>264</v>
      </c>
      <c r="C10446">
        <v>192454</v>
      </c>
      <c r="D10446">
        <v>1</v>
      </c>
      <c r="E10446">
        <v>1</v>
      </c>
      <c r="F10446">
        <v>5</v>
      </c>
      <c r="G10446">
        <v>42145</v>
      </c>
      <c r="H10446" t="s">
        <v>7</v>
      </c>
      <c r="I10446" t="s">
        <v>8</v>
      </c>
      <c r="J10446">
        <v>197</v>
      </c>
      <c r="K10446">
        <v>9</v>
      </c>
      <c r="L10446" t="s">
        <v>240</v>
      </c>
      <c r="M10446" t="s">
        <v>258</v>
      </c>
      <c r="N10446" t="s">
        <v>259</v>
      </c>
      <c r="O10446" s="9">
        <f t="shared" si="537"/>
        <v>39.4</v>
      </c>
      <c r="P10446" s="1">
        <f t="shared" si="538"/>
        <v>4.5685279187817257E-2</v>
      </c>
      <c r="Q10446">
        <f t="shared" si="539"/>
        <v>0.22842639593908629</v>
      </c>
    </row>
    <row r="10447" spans="2:17" x14ac:dyDescent="0.25">
      <c r="B10447" t="s">
        <v>264</v>
      </c>
      <c r="C10447">
        <v>189298</v>
      </c>
      <c r="D10447">
        <v>1</v>
      </c>
      <c r="E10447">
        <v>1</v>
      </c>
      <c r="F10447">
        <v>5</v>
      </c>
      <c r="G10447">
        <v>42075</v>
      </c>
      <c r="H10447" t="s">
        <v>7</v>
      </c>
      <c r="I10447" t="s">
        <v>8</v>
      </c>
      <c r="J10447">
        <v>197</v>
      </c>
      <c r="K10447">
        <v>9</v>
      </c>
      <c r="L10447" t="s">
        <v>240</v>
      </c>
      <c r="M10447" t="s">
        <v>258</v>
      </c>
      <c r="N10447" t="s">
        <v>259</v>
      </c>
      <c r="O10447" s="9">
        <f t="shared" si="537"/>
        <v>39.4</v>
      </c>
      <c r="P10447" s="1">
        <f t="shared" si="538"/>
        <v>4.5685279187817257E-2</v>
      </c>
      <c r="Q10447">
        <f t="shared" si="539"/>
        <v>0.22842639593908629</v>
      </c>
    </row>
    <row r="10448" spans="2:17" x14ac:dyDescent="0.25">
      <c r="B10448" t="s">
        <v>264</v>
      </c>
      <c r="C10448">
        <v>180919</v>
      </c>
      <c r="D10448">
        <v>1</v>
      </c>
      <c r="E10448">
        <v>1</v>
      </c>
      <c r="F10448">
        <v>3</v>
      </c>
      <c r="G10448">
        <v>42061</v>
      </c>
      <c r="H10448" t="s">
        <v>5</v>
      </c>
      <c r="I10448" t="s">
        <v>6</v>
      </c>
      <c r="J10448">
        <v>197</v>
      </c>
      <c r="K10448">
        <v>9</v>
      </c>
      <c r="L10448" t="s">
        <v>240</v>
      </c>
      <c r="M10448" t="s">
        <v>5</v>
      </c>
      <c r="N10448" t="s">
        <v>259</v>
      </c>
      <c r="O10448" s="9">
        <f t="shared" si="537"/>
        <v>65.666666666666671</v>
      </c>
      <c r="P10448" s="1">
        <f t="shared" si="538"/>
        <v>4.5685279187817257E-2</v>
      </c>
      <c r="Q10448">
        <f t="shared" si="539"/>
        <v>0.13705583756345177</v>
      </c>
    </row>
    <row r="10449" spans="2:17" x14ac:dyDescent="0.25">
      <c r="B10449" t="s">
        <v>264</v>
      </c>
      <c r="C10449">
        <v>180165</v>
      </c>
      <c r="D10449">
        <v>1</v>
      </c>
      <c r="E10449">
        <v>1</v>
      </c>
      <c r="F10449">
        <v>14</v>
      </c>
      <c r="G10449">
        <v>42010</v>
      </c>
      <c r="H10449" t="s">
        <v>7</v>
      </c>
      <c r="I10449" t="s">
        <v>8</v>
      </c>
      <c r="J10449">
        <v>416</v>
      </c>
      <c r="K10449">
        <v>19</v>
      </c>
      <c r="L10449" t="s">
        <v>240</v>
      </c>
      <c r="M10449" t="s">
        <v>258</v>
      </c>
      <c r="N10449" t="s">
        <v>259</v>
      </c>
      <c r="O10449" s="9">
        <f t="shared" si="537"/>
        <v>29.714285714285715</v>
      </c>
      <c r="P10449" s="1">
        <f t="shared" si="538"/>
        <v>4.567307692307692E-2</v>
      </c>
      <c r="Q10449">
        <f t="shared" si="539"/>
        <v>0.63942307692307687</v>
      </c>
    </row>
    <row r="10450" spans="2:17" x14ac:dyDescent="0.25">
      <c r="B10450" t="s">
        <v>264</v>
      </c>
      <c r="C10450">
        <v>172267</v>
      </c>
      <c r="D10450">
        <v>2</v>
      </c>
      <c r="E10450">
        <v>1</v>
      </c>
      <c r="F10450">
        <v>17.5</v>
      </c>
      <c r="G10450">
        <v>41776</v>
      </c>
      <c r="H10450" t="s">
        <v>7</v>
      </c>
      <c r="I10450" t="s">
        <v>8</v>
      </c>
      <c r="J10450">
        <v>219</v>
      </c>
      <c r="K10450">
        <v>10</v>
      </c>
      <c r="L10450" t="s">
        <v>239</v>
      </c>
      <c r="M10450" t="s">
        <v>258</v>
      </c>
      <c r="N10450" t="s">
        <v>259</v>
      </c>
      <c r="O10450" s="9">
        <f t="shared" si="537"/>
        <v>12.514285714285714</v>
      </c>
      <c r="P10450" s="1">
        <f t="shared" si="538"/>
        <v>4.5662100456621002E-2</v>
      </c>
      <c r="Q10450">
        <f t="shared" si="539"/>
        <v>0.79908675799086759</v>
      </c>
    </row>
    <row r="10451" spans="2:17" x14ac:dyDescent="0.25">
      <c r="B10451" t="s">
        <v>264</v>
      </c>
      <c r="C10451">
        <v>186100</v>
      </c>
      <c r="D10451">
        <v>3</v>
      </c>
      <c r="E10451">
        <v>3</v>
      </c>
      <c r="F10451">
        <v>15</v>
      </c>
      <c r="G10451">
        <v>42292</v>
      </c>
      <c r="H10451" t="s">
        <v>7</v>
      </c>
      <c r="I10451" t="s">
        <v>8</v>
      </c>
      <c r="J10451">
        <v>176</v>
      </c>
      <c r="K10451">
        <v>8</v>
      </c>
      <c r="L10451" t="s">
        <v>239</v>
      </c>
      <c r="M10451" t="s">
        <v>258</v>
      </c>
      <c r="N10451" t="s">
        <v>259</v>
      </c>
      <c r="O10451" s="9">
        <f t="shared" si="537"/>
        <v>11.733333333333333</v>
      </c>
      <c r="P10451" s="1">
        <f t="shared" si="538"/>
        <v>4.5454545454545456E-2</v>
      </c>
      <c r="Q10451">
        <f t="shared" si="539"/>
        <v>0.68181818181818188</v>
      </c>
    </row>
    <row r="10452" spans="2:17" x14ac:dyDescent="0.25">
      <c r="B10452" t="s">
        <v>264</v>
      </c>
      <c r="C10452">
        <v>186098</v>
      </c>
      <c r="D10452">
        <v>3</v>
      </c>
      <c r="E10452">
        <v>3</v>
      </c>
      <c r="F10452">
        <v>15</v>
      </c>
      <c r="G10452">
        <v>42292</v>
      </c>
      <c r="H10452" t="s">
        <v>7</v>
      </c>
      <c r="I10452" t="s">
        <v>8</v>
      </c>
      <c r="J10452">
        <v>176</v>
      </c>
      <c r="K10452">
        <v>8</v>
      </c>
      <c r="L10452" t="s">
        <v>239</v>
      </c>
      <c r="M10452" t="s">
        <v>258</v>
      </c>
      <c r="N10452" t="s">
        <v>259</v>
      </c>
      <c r="O10452" s="9">
        <f t="shared" si="537"/>
        <v>11.733333333333333</v>
      </c>
      <c r="P10452" s="1">
        <f t="shared" si="538"/>
        <v>4.5454545454545456E-2</v>
      </c>
      <c r="Q10452">
        <f t="shared" si="539"/>
        <v>0.68181818181818188</v>
      </c>
    </row>
    <row r="10453" spans="2:17" x14ac:dyDescent="0.25">
      <c r="B10453" t="s">
        <v>264</v>
      </c>
      <c r="C10453">
        <v>186097</v>
      </c>
      <c r="D10453">
        <v>3</v>
      </c>
      <c r="E10453">
        <v>1</v>
      </c>
      <c r="F10453">
        <v>15</v>
      </c>
      <c r="G10453">
        <v>42292</v>
      </c>
      <c r="H10453" t="s">
        <v>7</v>
      </c>
      <c r="I10453" t="s">
        <v>8</v>
      </c>
      <c r="J10453">
        <v>176</v>
      </c>
      <c r="K10453">
        <v>8</v>
      </c>
      <c r="L10453" t="s">
        <v>239</v>
      </c>
      <c r="M10453" t="s">
        <v>258</v>
      </c>
      <c r="N10453" t="s">
        <v>259</v>
      </c>
      <c r="O10453" s="9">
        <f t="shared" si="537"/>
        <v>11.733333333333333</v>
      </c>
      <c r="P10453" s="1">
        <f t="shared" si="538"/>
        <v>4.5454545454545456E-2</v>
      </c>
      <c r="Q10453">
        <f t="shared" si="539"/>
        <v>0.68181818181818188</v>
      </c>
    </row>
    <row r="10454" spans="2:17" x14ac:dyDescent="0.25">
      <c r="B10454" t="s">
        <v>264</v>
      </c>
      <c r="C10454">
        <v>175819</v>
      </c>
      <c r="D10454">
        <v>2</v>
      </c>
      <c r="E10454">
        <v>2</v>
      </c>
      <c r="F10454">
        <v>7</v>
      </c>
      <c r="G10454">
        <v>41871</v>
      </c>
      <c r="H10454" t="s">
        <v>7</v>
      </c>
      <c r="I10454" t="s">
        <v>8</v>
      </c>
      <c r="J10454">
        <v>88</v>
      </c>
      <c r="K10454">
        <v>4</v>
      </c>
      <c r="L10454" t="s">
        <v>239</v>
      </c>
      <c r="M10454" t="s">
        <v>258</v>
      </c>
      <c r="N10454" t="s">
        <v>259</v>
      </c>
      <c r="O10454" s="9">
        <f t="shared" si="537"/>
        <v>12.571428571428571</v>
      </c>
      <c r="P10454" s="1">
        <f t="shared" si="538"/>
        <v>4.5454545454545456E-2</v>
      </c>
      <c r="Q10454">
        <f t="shared" si="539"/>
        <v>0.31818181818181818</v>
      </c>
    </row>
    <row r="10455" spans="2:17" x14ac:dyDescent="0.25">
      <c r="B10455" t="s">
        <v>264</v>
      </c>
      <c r="C10455">
        <v>182717</v>
      </c>
      <c r="D10455">
        <v>2</v>
      </c>
      <c r="E10455">
        <v>2</v>
      </c>
      <c r="F10455">
        <v>15</v>
      </c>
      <c r="G10455">
        <v>42341</v>
      </c>
      <c r="H10455" t="s">
        <v>7</v>
      </c>
      <c r="I10455" t="s">
        <v>8</v>
      </c>
      <c r="J10455">
        <v>220</v>
      </c>
      <c r="K10455">
        <v>10</v>
      </c>
      <c r="L10455" t="s">
        <v>239</v>
      </c>
      <c r="M10455" t="s">
        <v>258</v>
      </c>
      <c r="N10455" t="s">
        <v>259</v>
      </c>
      <c r="O10455" s="9">
        <f t="shared" si="537"/>
        <v>14.666666666666666</v>
      </c>
      <c r="P10455" s="1">
        <f t="shared" si="538"/>
        <v>4.5454545454545456E-2</v>
      </c>
      <c r="Q10455">
        <f t="shared" si="539"/>
        <v>0.68181818181818188</v>
      </c>
    </row>
    <row r="10456" spans="2:17" x14ac:dyDescent="0.25">
      <c r="B10456" t="s">
        <v>264</v>
      </c>
      <c r="C10456">
        <v>182720</v>
      </c>
      <c r="D10456">
        <v>2</v>
      </c>
      <c r="E10456">
        <v>2</v>
      </c>
      <c r="F10456">
        <v>15</v>
      </c>
      <c r="G10456">
        <v>42341</v>
      </c>
      <c r="H10456" t="s">
        <v>7</v>
      </c>
      <c r="I10456" t="s">
        <v>8</v>
      </c>
      <c r="J10456">
        <v>220</v>
      </c>
      <c r="K10456">
        <v>10</v>
      </c>
      <c r="L10456" t="s">
        <v>239</v>
      </c>
      <c r="M10456" t="s">
        <v>258</v>
      </c>
      <c r="N10456" t="s">
        <v>259</v>
      </c>
      <c r="O10456" s="9">
        <f t="shared" si="537"/>
        <v>14.666666666666666</v>
      </c>
      <c r="P10456" s="1">
        <f t="shared" si="538"/>
        <v>4.5454545454545456E-2</v>
      </c>
      <c r="Q10456">
        <f t="shared" si="539"/>
        <v>0.68181818181818188</v>
      </c>
    </row>
    <row r="10457" spans="2:17" x14ac:dyDescent="0.25">
      <c r="B10457" t="s">
        <v>264</v>
      </c>
      <c r="C10457">
        <v>181124</v>
      </c>
      <c r="D10457">
        <v>2</v>
      </c>
      <c r="E10457">
        <v>1</v>
      </c>
      <c r="F10457">
        <v>10</v>
      </c>
      <c r="G10457">
        <v>42088</v>
      </c>
      <c r="H10457" t="s">
        <v>7</v>
      </c>
      <c r="I10457" t="s">
        <v>8</v>
      </c>
      <c r="J10457">
        <v>154</v>
      </c>
      <c r="K10457">
        <v>7</v>
      </c>
      <c r="L10457" t="s">
        <v>239</v>
      </c>
      <c r="M10457" t="s">
        <v>258</v>
      </c>
      <c r="N10457" t="s">
        <v>259</v>
      </c>
      <c r="O10457" s="9">
        <f t="shared" si="537"/>
        <v>15.4</v>
      </c>
      <c r="P10457" s="1">
        <f t="shared" si="538"/>
        <v>4.5454545454545456E-2</v>
      </c>
      <c r="Q10457">
        <f t="shared" si="539"/>
        <v>0.45454545454545459</v>
      </c>
    </row>
    <row r="10458" spans="2:17" x14ac:dyDescent="0.25">
      <c r="B10458" t="s">
        <v>264</v>
      </c>
      <c r="C10458">
        <v>179371</v>
      </c>
      <c r="D10458">
        <v>2</v>
      </c>
      <c r="E10458">
        <v>1</v>
      </c>
      <c r="F10458">
        <v>10</v>
      </c>
      <c r="G10458">
        <v>42089</v>
      </c>
      <c r="H10458" t="s">
        <v>7</v>
      </c>
      <c r="I10458" t="s">
        <v>8</v>
      </c>
      <c r="J10458">
        <v>154</v>
      </c>
      <c r="K10458">
        <v>7</v>
      </c>
      <c r="L10458" t="s">
        <v>239</v>
      </c>
      <c r="M10458" t="s">
        <v>258</v>
      </c>
      <c r="N10458" t="s">
        <v>259</v>
      </c>
      <c r="O10458" s="9">
        <f t="shared" si="537"/>
        <v>15.4</v>
      </c>
      <c r="P10458" s="1">
        <f t="shared" si="538"/>
        <v>4.5454545454545456E-2</v>
      </c>
      <c r="Q10458">
        <f t="shared" si="539"/>
        <v>0.45454545454545459</v>
      </c>
    </row>
    <row r="10459" spans="2:17" x14ac:dyDescent="0.25">
      <c r="B10459" t="s">
        <v>264</v>
      </c>
      <c r="C10459">
        <v>181124</v>
      </c>
      <c r="D10459">
        <v>2</v>
      </c>
      <c r="E10459">
        <v>1</v>
      </c>
      <c r="F10459">
        <v>10</v>
      </c>
      <c r="G10459">
        <v>42088</v>
      </c>
      <c r="H10459" t="s">
        <v>7</v>
      </c>
      <c r="I10459" t="s">
        <v>8</v>
      </c>
      <c r="J10459">
        <v>154</v>
      </c>
      <c r="K10459">
        <v>7</v>
      </c>
      <c r="L10459" t="s">
        <v>239</v>
      </c>
      <c r="M10459" t="s">
        <v>258</v>
      </c>
      <c r="N10459" t="s">
        <v>259</v>
      </c>
      <c r="O10459" s="9">
        <f t="shared" si="537"/>
        <v>15.4</v>
      </c>
      <c r="P10459" s="1">
        <f t="shared" si="538"/>
        <v>4.5454545454545456E-2</v>
      </c>
      <c r="Q10459">
        <f t="shared" si="539"/>
        <v>0.45454545454545459</v>
      </c>
    </row>
    <row r="10460" spans="2:17" x14ac:dyDescent="0.25">
      <c r="B10460" t="s">
        <v>264</v>
      </c>
      <c r="C10460">
        <v>179371</v>
      </c>
      <c r="D10460">
        <v>2</v>
      </c>
      <c r="E10460">
        <v>1</v>
      </c>
      <c r="F10460">
        <v>10</v>
      </c>
      <c r="G10460">
        <v>42089</v>
      </c>
      <c r="H10460" t="s">
        <v>7</v>
      </c>
      <c r="I10460" t="s">
        <v>8</v>
      </c>
      <c r="J10460">
        <v>154</v>
      </c>
      <c r="K10460">
        <v>7</v>
      </c>
      <c r="L10460" t="s">
        <v>239</v>
      </c>
      <c r="M10460" t="s">
        <v>258</v>
      </c>
      <c r="N10460" t="s">
        <v>259</v>
      </c>
      <c r="O10460" s="9">
        <f t="shared" si="537"/>
        <v>15.4</v>
      </c>
      <c r="P10460" s="1">
        <f t="shared" si="538"/>
        <v>4.5454545454545456E-2</v>
      </c>
      <c r="Q10460">
        <f t="shared" si="539"/>
        <v>0.45454545454545459</v>
      </c>
    </row>
    <row r="10461" spans="2:17" x14ac:dyDescent="0.25">
      <c r="B10461" t="s">
        <v>264</v>
      </c>
      <c r="C10461">
        <v>175392</v>
      </c>
      <c r="D10461">
        <v>1</v>
      </c>
      <c r="E10461">
        <v>1</v>
      </c>
      <c r="F10461">
        <v>4</v>
      </c>
      <c r="G10461">
        <v>42013</v>
      </c>
      <c r="H10461" t="s">
        <v>7</v>
      </c>
      <c r="I10461" t="s">
        <v>8</v>
      </c>
      <c r="J10461">
        <v>66</v>
      </c>
      <c r="K10461">
        <v>3</v>
      </c>
      <c r="L10461" t="s">
        <v>240</v>
      </c>
      <c r="M10461" t="s">
        <v>258</v>
      </c>
      <c r="N10461" t="s">
        <v>259</v>
      </c>
      <c r="O10461" s="9">
        <f t="shared" si="537"/>
        <v>16.5</v>
      </c>
      <c r="P10461" s="1">
        <f t="shared" si="538"/>
        <v>4.5454545454545456E-2</v>
      </c>
      <c r="Q10461">
        <f t="shared" si="539"/>
        <v>0.18181818181818182</v>
      </c>
    </row>
    <row r="10462" spans="2:17" x14ac:dyDescent="0.25">
      <c r="B10462" t="s">
        <v>264</v>
      </c>
      <c r="C10462">
        <v>185400</v>
      </c>
      <c r="D10462">
        <v>1</v>
      </c>
      <c r="E10462">
        <v>1</v>
      </c>
      <c r="F10462">
        <v>4</v>
      </c>
      <c r="G10462">
        <v>42321</v>
      </c>
      <c r="H10462" t="s">
        <v>7</v>
      </c>
      <c r="I10462" t="s">
        <v>8</v>
      </c>
      <c r="J10462">
        <v>66</v>
      </c>
      <c r="K10462">
        <v>3</v>
      </c>
      <c r="L10462" t="s">
        <v>240</v>
      </c>
      <c r="M10462" t="s">
        <v>258</v>
      </c>
      <c r="N10462" t="s">
        <v>259</v>
      </c>
      <c r="O10462" s="9">
        <f t="shared" si="537"/>
        <v>16.5</v>
      </c>
      <c r="P10462" s="1">
        <f t="shared" si="538"/>
        <v>4.5454545454545456E-2</v>
      </c>
      <c r="Q10462">
        <f t="shared" si="539"/>
        <v>0.18181818181818182</v>
      </c>
    </row>
    <row r="10463" spans="2:17" x14ac:dyDescent="0.25">
      <c r="B10463" t="s">
        <v>264</v>
      </c>
      <c r="C10463">
        <v>165929</v>
      </c>
      <c r="D10463">
        <v>2</v>
      </c>
      <c r="E10463">
        <v>1</v>
      </c>
      <c r="F10463">
        <v>5</v>
      </c>
      <c r="G10463">
        <v>41740</v>
      </c>
      <c r="H10463" t="s">
        <v>7</v>
      </c>
      <c r="I10463" t="s">
        <v>8</v>
      </c>
      <c r="J10463">
        <v>88</v>
      </c>
      <c r="K10463">
        <v>4</v>
      </c>
      <c r="L10463" t="s">
        <v>239</v>
      </c>
      <c r="M10463" t="s">
        <v>258</v>
      </c>
      <c r="N10463" t="s">
        <v>259</v>
      </c>
      <c r="O10463" s="9">
        <f t="shared" si="537"/>
        <v>17.600000000000001</v>
      </c>
      <c r="P10463" s="1">
        <f t="shared" si="538"/>
        <v>4.5454545454545456E-2</v>
      </c>
      <c r="Q10463">
        <f t="shared" si="539"/>
        <v>0.22727272727272729</v>
      </c>
    </row>
    <row r="10464" spans="2:17" x14ac:dyDescent="0.25">
      <c r="B10464" t="s">
        <v>264</v>
      </c>
      <c r="C10464">
        <v>171154</v>
      </c>
      <c r="D10464">
        <v>2</v>
      </c>
      <c r="E10464">
        <v>2</v>
      </c>
      <c r="F10464">
        <v>10</v>
      </c>
      <c r="G10464">
        <v>41809</v>
      </c>
      <c r="H10464" t="s">
        <v>7</v>
      </c>
      <c r="I10464" t="s">
        <v>8</v>
      </c>
      <c r="J10464">
        <v>176</v>
      </c>
      <c r="K10464">
        <v>8</v>
      </c>
      <c r="L10464" t="s">
        <v>239</v>
      </c>
      <c r="M10464" t="s">
        <v>258</v>
      </c>
      <c r="N10464" t="s">
        <v>259</v>
      </c>
      <c r="O10464" s="9">
        <f t="shared" si="537"/>
        <v>17.600000000000001</v>
      </c>
      <c r="P10464" s="1">
        <f t="shared" si="538"/>
        <v>4.5454545454545456E-2</v>
      </c>
      <c r="Q10464">
        <f t="shared" si="539"/>
        <v>0.45454545454545459</v>
      </c>
    </row>
    <row r="10465" spans="2:17" x14ac:dyDescent="0.25">
      <c r="B10465" t="s">
        <v>264</v>
      </c>
      <c r="C10465">
        <v>172980</v>
      </c>
      <c r="D10465">
        <v>1</v>
      </c>
      <c r="E10465">
        <v>1</v>
      </c>
      <c r="F10465">
        <v>5</v>
      </c>
      <c r="G10465">
        <v>41855</v>
      </c>
      <c r="H10465" t="s">
        <v>7</v>
      </c>
      <c r="I10465" t="s">
        <v>8</v>
      </c>
      <c r="J10465">
        <v>88</v>
      </c>
      <c r="K10465">
        <v>4</v>
      </c>
      <c r="L10465" t="s">
        <v>240</v>
      </c>
      <c r="M10465" t="s">
        <v>258</v>
      </c>
      <c r="N10465" t="s">
        <v>259</v>
      </c>
      <c r="O10465" s="9">
        <f t="shared" si="537"/>
        <v>17.600000000000001</v>
      </c>
      <c r="P10465" s="1">
        <f t="shared" si="538"/>
        <v>4.5454545454545456E-2</v>
      </c>
      <c r="Q10465">
        <f t="shared" si="539"/>
        <v>0.22727272727272729</v>
      </c>
    </row>
    <row r="10466" spans="2:17" x14ac:dyDescent="0.25">
      <c r="B10466" t="s">
        <v>264</v>
      </c>
      <c r="C10466">
        <v>181548</v>
      </c>
      <c r="D10466">
        <v>2</v>
      </c>
      <c r="E10466">
        <v>1</v>
      </c>
      <c r="F10466">
        <v>10</v>
      </c>
      <c r="G10466">
        <v>41893</v>
      </c>
      <c r="H10466" t="s">
        <v>7</v>
      </c>
      <c r="I10466" t="s">
        <v>8</v>
      </c>
      <c r="J10466">
        <v>176</v>
      </c>
      <c r="K10466">
        <v>8</v>
      </c>
      <c r="L10466" t="s">
        <v>239</v>
      </c>
      <c r="M10466" t="s">
        <v>258</v>
      </c>
      <c r="N10466" t="s">
        <v>259</v>
      </c>
      <c r="O10466" s="9">
        <f t="shared" si="537"/>
        <v>17.600000000000001</v>
      </c>
      <c r="P10466" s="1">
        <f t="shared" si="538"/>
        <v>4.5454545454545456E-2</v>
      </c>
      <c r="Q10466">
        <f t="shared" si="539"/>
        <v>0.45454545454545459</v>
      </c>
    </row>
    <row r="10467" spans="2:17" x14ac:dyDescent="0.25">
      <c r="B10467" t="s">
        <v>264</v>
      </c>
      <c r="C10467">
        <v>177248</v>
      </c>
      <c r="D10467">
        <v>2</v>
      </c>
      <c r="E10467">
        <v>1</v>
      </c>
      <c r="F10467">
        <v>10</v>
      </c>
      <c r="G10467">
        <v>41845</v>
      </c>
      <c r="H10467" t="s">
        <v>7</v>
      </c>
      <c r="I10467" t="s">
        <v>8</v>
      </c>
      <c r="J10467">
        <v>176</v>
      </c>
      <c r="K10467">
        <v>8</v>
      </c>
      <c r="L10467" t="s">
        <v>239</v>
      </c>
      <c r="M10467" t="s">
        <v>258</v>
      </c>
      <c r="N10467" t="s">
        <v>259</v>
      </c>
      <c r="O10467" s="9">
        <f t="shared" si="537"/>
        <v>17.600000000000001</v>
      </c>
      <c r="P10467" s="1">
        <f t="shared" si="538"/>
        <v>4.5454545454545456E-2</v>
      </c>
      <c r="Q10467">
        <f t="shared" si="539"/>
        <v>0.45454545454545459</v>
      </c>
    </row>
    <row r="10468" spans="2:17" x14ac:dyDescent="0.25">
      <c r="B10468" t="s">
        <v>264</v>
      </c>
      <c r="C10468">
        <v>167309</v>
      </c>
      <c r="D10468">
        <v>3</v>
      </c>
      <c r="E10468">
        <v>3</v>
      </c>
      <c r="F10468">
        <v>6</v>
      </c>
      <c r="G10468">
        <v>42081</v>
      </c>
      <c r="H10468" t="s">
        <v>5</v>
      </c>
      <c r="I10468" t="s">
        <v>6</v>
      </c>
      <c r="J10468">
        <v>110</v>
      </c>
      <c r="K10468">
        <v>5</v>
      </c>
      <c r="L10468" t="s">
        <v>239</v>
      </c>
      <c r="M10468" t="s">
        <v>5</v>
      </c>
      <c r="N10468" t="s">
        <v>259</v>
      </c>
      <c r="O10468" s="9">
        <f t="shared" si="537"/>
        <v>18.333333333333332</v>
      </c>
      <c r="P10468" s="1">
        <f t="shared" si="538"/>
        <v>4.5454545454545456E-2</v>
      </c>
      <c r="Q10468">
        <f t="shared" si="539"/>
        <v>0.27272727272727271</v>
      </c>
    </row>
    <row r="10469" spans="2:17" x14ac:dyDescent="0.25">
      <c r="B10469" t="s">
        <v>264</v>
      </c>
      <c r="C10469">
        <v>162139</v>
      </c>
      <c r="D10469">
        <v>1</v>
      </c>
      <c r="E10469">
        <v>1</v>
      </c>
      <c r="F10469">
        <v>4</v>
      </c>
      <c r="G10469">
        <v>41523</v>
      </c>
      <c r="H10469" t="s">
        <v>7</v>
      </c>
      <c r="I10469" t="s">
        <v>8</v>
      </c>
      <c r="J10469">
        <v>88</v>
      </c>
      <c r="K10469">
        <v>4</v>
      </c>
      <c r="L10469" t="s">
        <v>240</v>
      </c>
      <c r="M10469" t="s">
        <v>258</v>
      </c>
      <c r="N10469" t="s">
        <v>259</v>
      </c>
      <c r="O10469" s="9">
        <f t="shared" si="537"/>
        <v>22</v>
      </c>
      <c r="P10469" s="1">
        <f t="shared" si="538"/>
        <v>4.5454545454545456E-2</v>
      </c>
      <c r="Q10469">
        <f t="shared" si="539"/>
        <v>0.18181818181818182</v>
      </c>
    </row>
    <row r="10470" spans="2:17" x14ac:dyDescent="0.25">
      <c r="B10470" t="s">
        <v>264</v>
      </c>
      <c r="C10470">
        <v>190328</v>
      </c>
      <c r="D10470">
        <v>1</v>
      </c>
      <c r="E10470">
        <v>1</v>
      </c>
      <c r="F10470">
        <v>3</v>
      </c>
      <c r="G10470">
        <v>42103</v>
      </c>
      <c r="H10470" t="s">
        <v>7</v>
      </c>
      <c r="I10470" t="s">
        <v>8</v>
      </c>
      <c r="J10470">
        <v>66</v>
      </c>
      <c r="K10470">
        <v>3</v>
      </c>
      <c r="L10470" t="s">
        <v>240</v>
      </c>
      <c r="M10470" t="s">
        <v>258</v>
      </c>
      <c r="N10470" t="s">
        <v>259</v>
      </c>
      <c r="O10470" s="9">
        <f t="shared" si="537"/>
        <v>22</v>
      </c>
      <c r="P10470" s="1">
        <f t="shared" si="538"/>
        <v>4.5454545454545456E-2</v>
      </c>
      <c r="Q10470">
        <f t="shared" si="539"/>
        <v>0.13636363636363635</v>
      </c>
    </row>
    <row r="10471" spans="2:17" x14ac:dyDescent="0.25">
      <c r="B10471" t="s">
        <v>264</v>
      </c>
      <c r="C10471">
        <v>190311</v>
      </c>
      <c r="D10471">
        <v>1</v>
      </c>
      <c r="E10471">
        <v>1</v>
      </c>
      <c r="F10471">
        <v>3</v>
      </c>
      <c r="G10471">
        <v>42103</v>
      </c>
      <c r="H10471" t="s">
        <v>7</v>
      </c>
      <c r="I10471" t="s">
        <v>8</v>
      </c>
      <c r="J10471">
        <v>66</v>
      </c>
      <c r="K10471">
        <v>3</v>
      </c>
      <c r="L10471" t="s">
        <v>240</v>
      </c>
      <c r="M10471" t="s">
        <v>258</v>
      </c>
      <c r="N10471" t="s">
        <v>259</v>
      </c>
      <c r="O10471" s="9">
        <f t="shared" si="537"/>
        <v>22</v>
      </c>
      <c r="P10471" s="1">
        <f t="shared" si="538"/>
        <v>4.5454545454545456E-2</v>
      </c>
      <c r="Q10471">
        <f t="shared" si="539"/>
        <v>0.13636363636363635</v>
      </c>
    </row>
    <row r="10472" spans="2:17" x14ac:dyDescent="0.25">
      <c r="B10472" t="s">
        <v>264</v>
      </c>
      <c r="C10472">
        <v>190311</v>
      </c>
      <c r="D10472">
        <v>1</v>
      </c>
      <c r="E10472">
        <v>1</v>
      </c>
      <c r="F10472">
        <v>3</v>
      </c>
      <c r="G10472">
        <v>42103</v>
      </c>
      <c r="H10472" t="s">
        <v>7</v>
      </c>
      <c r="I10472" t="s">
        <v>8</v>
      </c>
      <c r="J10472">
        <v>66</v>
      </c>
      <c r="K10472">
        <v>3</v>
      </c>
      <c r="L10472" t="s">
        <v>240</v>
      </c>
      <c r="M10472" t="s">
        <v>258</v>
      </c>
      <c r="N10472" t="s">
        <v>259</v>
      </c>
      <c r="O10472" s="9">
        <f t="shared" si="537"/>
        <v>22</v>
      </c>
      <c r="P10472" s="1">
        <f t="shared" si="538"/>
        <v>4.5454545454545456E-2</v>
      </c>
      <c r="Q10472">
        <f t="shared" si="539"/>
        <v>0.13636363636363635</v>
      </c>
    </row>
    <row r="10473" spans="2:17" x14ac:dyDescent="0.25">
      <c r="B10473" t="s">
        <v>264</v>
      </c>
      <c r="C10473">
        <v>192419</v>
      </c>
      <c r="D10473">
        <v>2</v>
      </c>
      <c r="E10473">
        <v>1</v>
      </c>
      <c r="F10473">
        <v>10</v>
      </c>
      <c r="G10473">
        <v>42150</v>
      </c>
      <c r="H10473" t="s">
        <v>7</v>
      </c>
      <c r="I10473" t="s">
        <v>6</v>
      </c>
      <c r="J10473">
        <v>220</v>
      </c>
      <c r="K10473">
        <v>10</v>
      </c>
      <c r="L10473" t="s">
        <v>239</v>
      </c>
      <c r="M10473" t="s">
        <v>258</v>
      </c>
      <c r="N10473" t="s">
        <v>259</v>
      </c>
      <c r="O10473" s="9">
        <f t="shared" si="537"/>
        <v>22</v>
      </c>
      <c r="P10473" s="1">
        <f t="shared" si="538"/>
        <v>4.5454545454545456E-2</v>
      </c>
      <c r="Q10473">
        <f t="shared" si="539"/>
        <v>0.45454545454545459</v>
      </c>
    </row>
    <row r="10474" spans="2:17" x14ac:dyDescent="0.25">
      <c r="B10474" t="s">
        <v>264</v>
      </c>
      <c r="C10474">
        <v>192419</v>
      </c>
      <c r="D10474">
        <v>2</v>
      </c>
      <c r="E10474">
        <v>2</v>
      </c>
      <c r="F10474">
        <v>10</v>
      </c>
      <c r="G10474">
        <v>42150</v>
      </c>
      <c r="H10474" t="s">
        <v>7</v>
      </c>
      <c r="I10474" t="s">
        <v>6</v>
      </c>
      <c r="J10474">
        <v>220</v>
      </c>
      <c r="K10474">
        <v>10</v>
      </c>
      <c r="L10474" t="s">
        <v>239</v>
      </c>
      <c r="M10474" t="s">
        <v>258</v>
      </c>
      <c r="N10474" t="s">
        <v>259</v>
      </c>
      <c r="O10474" s="9">
        <f t="shared" si="537"/>
        <v>22</v>
      </c>
      <c r="P10474" s="1">
        <f t="shared" si="538"/>
        <v>4.5454545454545456E-2</v>
      </c>
      <c r="Q10474">
        <f t="shared" si="539"/>
        <v>0.45454545454545459</v>
      </c>
    </row>
    <row r="10475" spans="2:17" x14ac:dyDescent="0.25">
      <c r="B10475" t="s">
        <v>264</v>
      </c>
      <c r="C10475">
        <v>192419</v>
      </c>
      <c r="D10475">
        <v>2</v>
      </c>
      <c r="E10475">
        <v>1</v>
      </c>
      <c r="F10475">
        <v>10</v>
      </c>
      <c r="G10475">
        <v>42150</v>
      </c>
      <c r="H10475" t="s">
        <v>7</v>
      </c>
      <c r="I10475" t="s">
        <v>6</v>
      </c>
      <c r="J10475">
        <v>220</v>
      </c>
      <c r="K10475">
        <v>10</v>
      </c>
      <c r="L10475" t="s">
        <v>239</v>
      </c>
      <c r="M10475" t="s">
        <v>258</v>
      </c>
      <c r="N10475" t="s">
        <v>259</v>
      </c>
      <c r="O10475" s="9">
        <f t="shared" si="537"/>
        <v>22</v>
      </c>
      <c r="P10475" s="1">
        <f t="shared" si="538"/>
        <v>4.5454545454545456E-2</v>
      </c>
      <c r="Q10475">
        <f t="shared" si="539"/>
        <v>0.45454545454545459</v>
      </c>
    </row>
    <row r="10476" spans="2:17" x14ac:dyDescent="0.25">
      <c r="B10476" t="s">
        <v>264</v>
      </c>
      <c r="C10476">
        <v>192419</v>
      </c>
      <c r="D10476">
        <v>2</v>
      </c>
      <c r="E10476">
        <v>2</v>
      </c>
      <c r="F10476">
        <v>10</v>
      </c>
      <c r="G10476">
        <v>42150</v>
      </c>
      <c r="H10476" t="s">
        <v>7</v>
      </c>
      <c r="I10476" t="s">
        <v>6</v>
      </c>
      <c r="J10476">
        <v>220</v>
      </c>
      <c r="K10476">
        <v>10</v>
      </c>
      <c r="L10476" t="s">
        <v>239</v>
      </c>
      <c r="M10476" t="s">
        <v>258</v>
      </c>
      <c r="N10476" t="s">
        <v>259</v>
      </c>
      <c r="O10476" s="9">
        <f t="shared" si="537"/>
        <v>22</v>
      </c>
      <c r="P10476" s="1">
        <f t="shared" si="538"/>
        <v>4.5454545454545456E-2</v>
      </c>
      <c r="Q10476">
        <f t="shared" si="539"/>
        <v>0.45454545454545459</v>
      </c>
    </row>
    <row r="10477" spans="2:17" x14ac:dyDescent="0.25">
      <c r="B10477" t="s">
        <v>264</v>
      </c>
      <c r="C10477">
        <v>192244</v>
      </c>
      <c r="D10477">
        <v>1</v>
      </c>
      <c r="E10477">
        <v>1</v>
      </c>
      <c r="F10477">
        <v>4</v>
      </c>
      <c r="G10477">
        <v>42142</v>
      </c>
      <c r="H10477" t="s">
        <v>7</v>
      </c>
      <c r="I10477" t="s">
        <v>8</v>
      </c>
      <c r="J10477">
        <v>88</v>
      </c>
      <c r="K10477">
        <v>4</v>
      </c>
      <c r="L10477" t="s">
        <v>240</v>
      </c>
      <c r="M10477" t="s">
        <v>258</v>
      </c>
      <c r="N10477" t="s">
        <v>259</v>
      </c>
      <c r="O10477" s="9">
        <f t="shared" si="537"/>
        <v>22</v>
      </c>
      <c r="P10477" s="1">
        <f t="shared" si="538"/>
        <v>4.5454545454545456E-2</v>
      </c>
      <c r="Q10477">
        <f t="shared" si="539"/>
        <v>0.18181818181818182</v>
      </c>
    </row>
    <row r="10478" spans="2:17" x14ac:dyDescent="0.25">
      <c r="B10478" t="s">
        <v>264</v>
      </c>
      <c r="C10478">
        <v>190894</v>
      </c>
      <c r="D10478">
        <v>1</v>
      </c>
      <c r="E10478">
        <v>1</v>
      </c>
      <c r="F10478">
        <v>3</v>
      </c>
      <c r="G10478">
        <v>42163</v>
      </c>
      <c r="H10478" t="s">
        <v>7</v>
      </c>
      <c r="I10478" t="s">
        <v>8</v>
      </c>
      <c r="J10478">
        <v>66</v>
      </c>
      <c r="K10478">
        <v>3</v>
      </c>
      <c r="L10478" t="s">
        <v>240</v>
      </c>
      <c r="M10478" t="s">
        <v>258</v>
      </c>
      <c r="N10478" t="s">
        <v>259</v>
      </c>
      <c r="O10478" s="9">
        <f t="shared" si="537"/>
        <v>22</v>
      </c>
      <c r="P10478" s="1">
        <f t="shared" si="538"/>
        <v>4.5454545454545456E-2</v>
      </c>
      <c r="Q10478">
        <f t="shared" si="539"/>
        <v>0.13636363636363635</v>
      </c>
    </row>
    <row r="10479" spans="2:17" x14ac:dyDescent="0.25">
      <c r="B10479" t="s">
        <v>264</v>
      </c>
      <c r="C10479">
        <v>166710</v>
      </c>
      <c r="D10479">
        <v>1</v>
      </c>
      <c r="E10479">
        <v>1</v>
      </c>
      <c r="F10479">
        <v>6</v>
      </c>
      <c r="G10479">
        <v>41688</v>
      </c>
      <c r="H10479" t="s">
        <v>7</v>
      </c>
      <c r="I10479" t="s">
        <v>8</v>
      </c>
      <c r="J10479">
        <v>154</v>
      </c>
      <c r="K10479">
        <v>7</v>
      </c>
      <c r="L10479" t="s">
        <v>240</v>
      </c>
      <c r="M10479" t="s">
        <v>258</v>
      </c>
      <c r="N10479" t="s">
        <v>259</v>
      </c>
      <c r="O10479" s="9">
        <f t="shared" si="537"/>
        <v>25.666666666666668</v>
      </c>
      <c r="P10479" s="1">
        <f t="shared" si="538"/>
        <v>4.5454545454545456E-2</v>
      </c>
      <c r="Q10479">
        <f t="shared" si="539"/>
        <v>0.27272727272727271</v>
      </c>
    </row>
    <row r="10480" spans="2:17" x14ac:dyDescent="0.25">
      <c r="B10480" t="s">
        <v>264</v>
      </c>
      <c r="C10480">
        <v>166718</v>
      </c>
      <c r="D10480">
        <v>1</v>
      </c>
      <c r="E10480">
        <v>1</v>
      </c>
      <c r="F10480">
        <v>6</v>
      </c>
      <c r="G10480">
        <v>41689</v>
      </c>
      <c r="H10480" t="s">
        <v>7</v>
      </c>
      <c r="I10480" t="s">
        <v>8</v>
      </c>
      <c r="J10480">
        <v>154</v>
      </c>
      <c r="K10480">
        <v>7</v>
      </c>
      <c r="L10480" t="s">
        <v>240</v>
      </c>
      <c r="M10480" t="s">
        <v>258</v>
      </c>
      <c r="N10480" t="s">
        <v>259</v>
      </c>
      <c r="O10480" s="9">
        <f t="shared" si="537"/>
        <v>25.666666666666668</v>
      </c>
      <c r="P10480" s="1">
        <f t="shared" si="538"/>
        <v>4.5454545454545456E-2</v>
      </c>
      <c r="Q10480">
        <f t="shared" si="539"/>
        <v>0.27272727272727271</v>
      </c>
    </row>
    <row r="10481" spans="2:17" x14ac:dyDescent="0.25">
      <c r="B10481" t="s">
        <v>264</v>
      </c>
      <c r="C10481">
        <v>172673</v>
      </c>
      <c r="D10481">
        <v>1</v>
      </c>
      <c r="E10481">
        <v>1</v>
      </c>
      <c r="F10481">
        <v>6</v>
      </c>
      <c r="G10481">
        <v>41850</v>
      </c>
      <c r="H10481" t="s">
        <v>7</v>
      </c>
      <c r="I10481" t="s">
        <v>8</v>
      </c>
      <c r="J10481">
        <v>154</v>
      </c>
      <c r="K10481">
        <v>7</v>
      </c>
      <c r="L10481" t="s">
        <v>240</v>
      </c>
      <c r="M10481" t="s">
        <v>258</v>
      </c>
      <c r="N10481" t="s">
        <v>259</v>
      </c>
      <c r="O10481" s="9">
        <f t="shared" si="537"/>
        <v>25.666666666666668</v>
      </c>
      <c r="P10481" s="1">
        <f t="shared" si="538"/>
        <v>4.5454545454545456E-2</v>
      </c>
      <c r="Q10481">
        <f t="shared" si="539"/>
        <v>0.27272727272727271</v>
      </c>
    </row>
    <row r="10482" spans="2:17" x14ac:dyDescent="0.25">
      <c r="B10482" t="s">
        <v>264</v>
      </c>
      <c r="C10482">
        <v>189858</v>
      </c>
      <c r="D10482">
        <v>1</v>
      </c>
      <c r="E10482">
        <v>1</v>
      </c>
      <c r="F10482">
        <v>6</v>
      </c>
      <c r="G10482">
        <v>42159</v>
      </c>
      <c r="H10482" t="s">
        <v>7</v>
      </c>
      <c r="I10482" t="s">
        <v>8</v>
      </c>
      <c r="J10482">
        <v>154</v>
      </c>
      <c r="K10482">
        <v>7</v>
      </c>
      <c r="L10482" t="s">
        <v>240</v>
      </c>
      <c r="M10482" t="s">
        <v>258</v>
      </c>
      <c r="N10482" t="s">
        <v>259</v>
      </c>
      <c r="O10482" s="9">
        <f t="shared" si="537"/>
        <v>25.666666666666668</v>
      </c>
      <c r="P10482" s="1">
        <f t="shared" si="538"/>
        <v>4.5454545454545456E-2</v>
      </c>
      <c r="Q10482">
        <f t="shared" si="539"/>
        <v>0.27272727272727271</v>
      </c>
    </row>
    <row r="10483" spans="2:17" x14ac:dyDescent="0.25">
      <c r="B10483" t="s">
        <v>264</v>
      </c>
      <c r="C10483">
        <v>190834</v>
      </c>
      <c r="D10483">
        <v>1</v>
      </c>
      <c r="E10483">
        <v>1</v>
      </c>
      <c r="F10483">
        <v>6</v>
      </c>
      <c r="G10483">
        <v>42170</v>
      </c>
      <c r="H10483" t="s">
        <v>7</v>
      </c>
      <c r="I10483" t="s">
        <v>8</v>
      </c>
      <c r="J10483">
        <v>154</v>
      </c>
      <c r="K10483">
        <v>7</v>
      </c>
      <c r="L10483" t="s">
        <v>240</v>
      </c>
      <c r="M10483" t="s">
        <v>258</v>
      </c>
      <c r="N10483" t="s">
        <v>259</v>
      </c>
      <c r="O10483" s="9">
        <f t="shared" si="537"/>
        <v>25.666666666666668</v>
      </c>
      <c r="P10483" s="1">
        <f t="shared" si="538"/>
        <v>4.5454545454545456E-2</v>
      </c>
      <c r="Q10483">
        <f t="shared" si="539"/>
        <v>0.27272727272727271</v>
      </c>
    </row>
    <row r="10484" spans="2:17" x14ac:dyDescent="0.25">
      <c r="B10484" t="s">
        <v>264</v>
      </c>
      <c r="C10484">
        <v>190831</v>
      </c>
      <c r="D10484">
        <v>1</v>
      </c>
      <c r="E10484">
        <v>1</v>
      </c>
      <c r="F10484">
        <v>6</v>
      </c>
      <c r="G10484">
        <v>42170</v>
      </c>
      <c r="H10484" t="s">
        <v>7</v>
      </c>
      <c r="I10484" t="s">
        <v>8</v>
      </c>
      <c r="J10484">
        <v>154</v>
      </c>
      <c r="K10484">
        <v>7</v>
      </c>
      <c r="L10484" t="s">
        <v>240</v>
      </c>
      <c r="M10484" t="s">
        <v>258</v>
      </c>
      <c r="N10484" t="s">
        <v>259</v>
      </c>
      <c r="O10484" s="9">
        <f t="shared" si="537"/>
        <v>25.666666666666668</v>
      </c>
      <c r="P10484" s="1">
        <f t="shared" si="538"/>
        <v>4.5454545454545456E-2</v>
      </c>
      <c r="Q10484">
        <f t="shared" si="539"/>
        <v>0.27272727272727271</v>
      </c>
    </row>
    <row r="10485" spans="2:17" x14ac:dyDescent="0.25">
      <c r="B10485" t="s">
        <v>264</v>
      </c>
      <c r="C10485">
        <v>190834</v>
      </c>
      <c r="D10485">
        <v>1</v>
      </c>
      <c r="E10485">
        <v>1</v>
      </c>
      <c r="F10485">
        <v>6</v>
      </c>
      <c r="G10485">
        <v>42170</v>
      </c>
      <c r="H10485" t="s">
        <v>7</v>
      </c>
      <c r="I10485" t="s">
        <v>8</v>
      </c>
      <c r="J10485">
        <v>154</v>
      </c>
      <c r="K10485">
        <v>7</v>
      </c>
      <c r="L10485" t="s">
        <v>240</v>
      </c>
      <c r="M10485" t="s">
        <v>258</v>
      </c>
      <c r="N10485" t="s">
        <v>259</v>
      </c>
      <c r="O10485" s="9">
        <f t="shared" si="537"/>
        <v>25.666666666666668</v>
      </c>
      <c r="P10485" s="1">
        <f t="shared" si="538"/>
        <v>4.5454545454545456E-2</v>
      </c>
      <c r="Q10485">
        <f t="shared" si="539"/>
        <v>0.27272727272727271</v>
      </c>
    </row>
    <row r="10486" spans="2:17" x14ac:dyDescent="0.25">
      <c r="B10486" t="s">
        <v>264</v>
      </c>
      <c r="C10486">
        <v>190831</v>
      </c>
      <c r="D10486">
        <v>1</v>
      </c>
      <c r="E10486">
        <v>1</v>
      </c>
      <c r="F10486">
        <v>6</v>
      </c>
      <c r="G10486">
        <v>42170</v>
      </c>
      <c r="H10486" t="s">
        <v>7</v>
      </c>
      <c r="I10486" t="s">
        <v>8</v>
      </c>
      <c r="J10486">
        <v>154</v>
      </c>
      <c r="K10486">
        <v>7</v>
      </c>
      <c r="L10486" t="s">
        <v>240</v>
      </c>
      <c r="M10486" t="s">
        <v>258</v>
      </c>
      <c r="N10486" t="s">
        <v>259</v>
      </c>
      <c r="O10486" s="9">
        <f t="shared" si="537"/>
        <v>25.666666666666668</v>
      </c>
      <c r="P10486" s="1">
        <f t="shared" si="538"/>
        <v>4.5454545454545456E-2</v>
      </c>
      <c r="Q10486">
        <f t="shared" si="539"/>
        <v>0.27272727272727271</v>
      </c>
    </row>
    <row r="10487" spans="2:17" x14ac:dyDescent="0.25">
      <c r="B10487" t="s">
        <v>264</v>
      </c>
      <c r="C10487">
        <v>181844</v>
      </c>
      <c r="D10487">
        <v>1</v>
      </c>
      <c r="E10487">
        <v>1</v>
      </c>
      <c r="F10487">
        <v>2.5</v>
      </c>
      <c r="G10487">
        <v>41915</v>
      </c>
      <c r="H10487" t="s">
        <v>7</v>
      </c>
      <c r="I10487" t="s">
        <v>8</v>
      </c>
      <c r="J10487">
        <v>66</v>
      </c>
      <c r="K10487">
        <v>3</v>
      </c>
      <c r="L10487" t="s">
        <v>240</v>
      </c>
      <c r="M10487" t="s">
        <v>258</v>
      </c>
      <c r="N10487" t="s">
        <v>259</v>
      </c>
      <c r="O10487" s="9">
        <f t="shared" si="537"/>
        <v>26.4</v>
      </c>
      <c r="P10487" s="1">
        <f t="shared" si="538"/>
        <v>4.5454545454545456E-2</v>
      </c>
      <c r="Q10487">
        <f t="shared" si="539"/>
        <v>0.11363636363636365</v>
      </c>
    </row>
    <row r="10488" spans="2:17" x14ac:dyDescent="0.25">
      <c r="B10488" t="s">
        <v>264</v>
      </c>
      <c r="C10488">
        <v>179492</v>
      </c>
      <c r="D10488">
        <v>1</v>
      </c>
      <c r="E10488">
        <v>1</v>
      </c>
      <c r="F10488">
        <v>5</v>
      </c>
      <c r="G10488">
        <v>41950</v>
      </c>
      <c r="H10488" t="s">
        <v>7</v>
      </c>
      <c r="I10488" t="s">
        <v>8</v>
      </c>
      <c r="J10488">
        <v>132</v>
      </c>
      <c r="K10488">
        <v>6</v>
      </c>
      <c r="L10488" t="s">
        <v>240</v>
      </c>
      <c r="M10488" t="s">
        <v>258</v>
      </c>
      <c r="N10488" t="s">
        <v>259</v>
      </c>
      <c r="O10488" s="9">
        <f t="shared" si="537"/>
        <v>26.4</v>
      </c>
      <c r="P10488" s="1">
        <f t="shared" si="538"/>
        <v>4.5454545454545456E-2</v>
      </c>
      <c r="Q10488">
        <f t="shared" si="539"/>
        <v>0.22727272727272729</v>
      </c>
    </row>
    <row r="10489" spans="2:17" x14ac:dyDescent="0.25">
      <c r="B10489" t="s">
        <v>264</v>
      </c>
      <c r="C10489">
        <v>159151</v>
      </c>
      <c r="D10489">
        <v>2</v>
      </c>
      <c r="E10489">
        <v>2</v>
      </c>
      <c r="F10489">
        <v>5</v>
      </c>
      <c r="G10489">
        <v>42166</v>
      </c>
      <c r="H10489" t="s">
        <v>5</v>
      </c>
      <c r="I10489" t="s">
        <v>8</v>
      </c>
      <c r="J10489">
        <v>132</v>
      </c>
      <c r="K10489">
        <v>6</v>
      </c>
      <c r="L10489" t="s">
        <v>239</v>
      </c>
      <c r="M10489" t="s">
        <v>5</v>
      </c>
      <c r="N10489" t="s">
        <v>259</v>
      </c>
      <c r="O10489" s="9">
        <f t="shared" si="537"/>
        <v>26.4</v>
      </c>
      <c r="P10489" s="1">
        <f t="shared" si="538"/>
        <v>4.5454545454545456E-2</v>
      </c>
      <c r="Q10489">
        <f t="shared" si="539"/>
        <v>0.22727272727272729</v>
      </c>
    </row>
    <row r="10490" spans="2:17" x14ac:dyDescent="0.25">
      <c r="B10490" t="s">
        <v>264</v>
      </c>
      <c r="C10490">
        <v>157594</v>
      </c>
      <c r="D10490">
        <v>1</v>
      </c>
      <c r="E10490">
        <v>1</v>
      </c>
      <c r="F10490">
        <v>4</v>
      </c>
      <c r="G10490">
        <v>41738</v>
      </c>
      <c r="H10490" t="s">
        <v>5</v>
      </c>
      <c r="I10490" t="s">
        <v>6</v>
      </c>
      <c r="J10490">
        <v>110</v>
      </c>
      <c r="K10490">
        <v>5</v>
      </c>
      <c r="L10490" t="s">
        <v>240</v>
      </c>
      <c r="M10490" t="s">
        <v>5</v>
      </c>
      <c r="N10490" t="s">
        <v>259</v>
      </c>
      <c r="O10490" s="9">
        <f t="shared" si="537"/>
        <v>27.5</v>
      </c>
      <c r="P10490" s="1">
        <f t="shared" si="538"/>
        <v>4.5454545454545456E-2</v>
      </c>
      <c r="Q10490">
        <f t="shared" si="539"/>
        <v>0.18181818181818182</v>
      </c>
    </row>
    <row r="10491" spans="2:17" x14ac:dyDescent="0.25">
      <c r="B10491" t="s">
        <v>264</v>
      </c>
      <c r="C10491">
        <v>182238</v>
      </c>
      <c r="D10491">
        <v>1</v>
      </c>
      <c r="E10491">
        <v>1</v>
      </c>
      <c r="F10491">
        <v>4</v>
      </c>
      <c r="G10491">
        <v>41877</v>
      </c>
      <c r="H10491" t="s">
        <v>5</v>
      </c>
      <c r="I10491" t="s">
        <v>8</v>
      </c>
      <c r="J10491">
        <v>110</v>
      </c>
      <c r="K10491">
        <v>5</v>
      </c>
      <c r="L10491" t="s">
        <v>240</v>
      </c>
      <c r="M10491" t="s">
        <v>5</v>
      </c>
      <c r="N10491" t="s">
        <v>259</v>
      </c>
      <c r="O10491" s="9">
        <f t="shared" ref="O10491:O10554" si="540">J10491/F10491</f>
        <v>27.5</v>
      </c>
      <c r="P10491" s="1">
        <f t="shared" ref="P10491:P10554" si="541">K10491/J10491</f>
        <v>4.5454545454545456E-2</v>
      </c>
      <c r="Q10491">
        <f t="shared" si="539"/>
        <v>0.18181818181818182</v>
      </c>
    </row>
    <row r="10492" spans="2:17" x14ac:dyDescent="0.25">
      <c r="B10492" t="s">
        <v>264</v>
      </c>
      <c r="C10492">
        <v>163644</v>
      </c>
      <c r="D10492">
        <v>1</v>
      </c>
      <c r="E10492">
        <v>1</v>
      </c>
      <c r="F10492">
        <v>4</v>
      </c>
      <c r="G10492">
        <v>41892</v>
      </c>
      <c r="H10492" t="s">
        <v>5</v>
      </c>
      <c r="I10492" t="s">
        <v>6</v>
      </c>
      <c r="J10492">
        <v>110</v>
      </c>
      <c r="K10492">
        <v>5</v>
      </c>
      <c r="L10492" t="s">
        <v>240</v>
      </c>
      <c r="M10492" t="s">
        <v>5</v>
      </c>
      <c r="N10492" t="s">
        <v>259</v>
      </c>
      <c r="O10492" s="9">
        <f t="shared" si="540"/>
        <v>27.5</v>
      </c>
      <c r="P10492" s="1">
        <f t="shared" si="541"/>
        <v>4.5454545454545456E-2</v>
      </c>
      <c r="Q10492">
        <f t="shared" ref="Q10492:Q10555" si="542">F10492*P10492</f>
        <v>0.18181818181818182</v>
      </c>
    </row>
    <row r="10493" spans="2:17" x14ac:dyDescent="0.25">
      <c r="B10493" t="s">
        <v>264</v>
      </c>
      <c r="C10493">
        <v>163645</v>
      </c>
      <c r="D10493">
        <v>1</v>
      </c>
      <c r="E10493">
        <v>1</v>
      </c>
      <c r="F10493">
        <v>4</v>
      </c>
      <c r="G10493">
        <v>41892</v>
      </c>
      <c r="H10493" t="s">
        <v>5</v>
      </c>
      <c r="I10493" t="s">
        <v>6</v>
      </c>
      <c r="J10493">
        <v>110</v>
      </c>
      <c r="K10493">
        <v>5</v>
      </c>
      <c r="L10493" t="s">
        <v>240</v>
      </c>
      <c r="M10493" t="s">
        <v>5</v>
      </c>
      <c r="N10493" t="s">
        <v>259</v>
      </c>
      <c r="O10493" s="9">
        <f t="shared" si="540"/>
        <v>27.5</v>
      </c>
      <c r="P10493" s="1">
        <f t="shared" si="541"/>
        <v>4.5454545454545456E-2</v>
      </c>
      <c r="Q10493">
        <f t="shared" si="542"/>
        <v>0.18181818181818182</v>
      </c>
    </row>
    <row r="10494" spans="2:17" x14ac:dyDescent="0.25">
      <c r="B10494" t="s">
        <v>264</v>
      </c>
      <c r="C10494">
        <v>163646</v>
      </c>
      <c r="D10494">
        <v>1</v>
      </c>
      <c r="E10494">
        <v>1</v>
      </c>
      <c r="F10494">
        <v>4</v>
      </c>
      <c r="G10494">
        <v>41892</v>
      </c>
      <c r="H10494" t="s">
        <v>5</v>
      </c>
      <c r="I10494" t="s">
        <v>6</v>
      </c>
      <c r="J10494">
        <v>110</v>
      </c>
      <c r="K10494">
        <v>5</v>
      </c>
      <c r="L10494" t="s">
        <v>240</v>
      </c>
      <c r="M10494" t="s">
        <v>5</v>
      </c>
      <c r="N10494" t="s">
        <v>259</v>
      </c>
      <c r="O10494" s="9">
        <f t="shared" si="540"/>
        <v>27.5</v>
      </c>
      <c r="P10494" s="1">
        <f t="shared" si="541"/>
        <v>4.5454545454545456E-2</v>
      </c>
      <c r="Q10494">
        <f t="shared" si="542"/>
        <v>0.18181818181818182</v>
      </c>
    </row>
    <row r="10495" spans="2:17" x14ac:dyDescent="0.25">
      <c r="B10495" t="s">
        <v>264</v>
      </c>
      <c r="C10495">
        <v>190845</v>
      </c>
      <c r="D10495">
        <v>1</v>
      </c>
      <c r="E10495">
        <v>1</v>
      </c>
      <c r="F10495">
        <v>4</v>
      </c>
      <c r="G10495">
        <v>42166</v>
      </c>
      <c r="H10495" t="s">
        <v>7</v>
      </c>
      <c r="I10495" t="s">
        <v>8</v>
      </c>
      <c r="J10495">
        <v>110</v>
      </c>
      <c r="K10495">
        <v>5</v>
      </c>
      <c r="L10495" t="s">
        <v>240</v>
      </c>
      <c r="M10495" t="s">
        <v>258</v>
      </c>
      <c r="N10495" t="s">
        <v>259</v>
      </c>
      <c r="O10495" s="9">
        <f t="shared" si="540"/>
        <v>27.5</v>
      </c>
      <c r="P10495" s="1">
        <f t="shared" si="541"/>
        <v>4.5454545454545456E-2</v>
      </c>
      <c r="Q10495">
        <f t="shared" si="542"/>
        <v>0.18181818181818182</v>
      </c>
    </row>
    <row r="10496" spans="2:17" x14ac:dyDescent="0.25">
      <c r="B10496" t="s">
        <v>264</v>
      </c>
      <c r="C10496">
        <v>190845</v>
      </c>
      <c r="D10496">
        <v>1</v>
      </c>
      <c r="E10496">
        <v>1</v>
      </c>
      <c r="F10496">
        <v>4</v>
      </c>
      <c r="G10496">
        <v>42166</v>
      </c>
      <c r="H10496" t="s">
        <v>7</v>
      </c>
      <c r="I10496" t="s">
        <v>8</v>
      </c>
      <c r="J10496">
        <v>110</v>
      </c>
      <c r="K10496">
        <v>5</v>
      </c>
      <c r="L10496" t="s">
        <v>240</v>
      </c>
      <c r="M10496" t="s">
        <v>258</v>
      </c>
      <c r="N10496" t="s">
        <v>259</v>
      </c>
      <c r="O10496" s="9">
        <f t="shared" si="540"/>
        <v>27.5</v>
      </c>
      <c r="P10496" s="1">
        <f t="shared" si="541"/>
        <v>4.5454545454545456E-2</v>
      </c>
      <c r="Q10496">
        <f t="shared" si="542"/>
        <v>0.18181818181818182</v>
      </c>
    </row>
    <row r="10497" spans="2:17" x14ac:dyDescent="0.25">
      <c r="B10497" t="s">
        <v>264</v>
      </c>
      <c r="C10497">
        <v>172858</v>
      </c>
      <c r="D10497">
        <v>1</v>
      </c>
      <c r="E10497">
        <v>1</v>
      </c>
      <c r="F10497">
        <v>3</v>
      </c>
      <c r="G10497">
        <v>41844</v>
      </c>
      <c r="H10497" t="s">
        <v>7</v>
      </c>
      <c r="I10497" t="s">
        <v>8</v>
      </c>
      <c r="J10497">
        <v>88</v>
      </c>
      <c r="K10497">
        <v>4</v>
      </c>
      <c r="L10497" t="s">
        <v>240</v>
      </c>
      <c r="M10497" t="s">
        <v>258</v>
      </c>
      <c r="N10497" t="s">
        <v>259</v>
      </c>
      <c r="O10497" s="9">
        <f t="shared" si="540"/>
        <v>29.333333333333332</v>
      </c>
      <c r="P10497" s="1">
        <f t="shared" si="541"/>
        <v>4.5454545454545456E-2</v>
      </c>
      <c r="Q10497">
        <f t="shared" si="542"/>
        <v>0.13636363636363635</v>
      </c>
    </row>
    <row r="10498" spans="2:17" x14ac:dyDescent="0.25">
      <c r="B10498" t="s">
        <v>264</v>
      </c>
      <c r="C10498">
        <v>173355</v>
      </c>
      <c r="D10498">
        <v>1</v>
      </c>
      <c r="E10498">
        <v>1</v>
      </c>
      <c r="F10498">
        <v>3</v>
      </c>
      <c r="G10498">
        <v>41845</v>
      </c>
      <c r="H10498" t="s">
        <v>7</v>
      </c>
      <c r="I10498" t="s">
        <v>8</v>
      </c>
      <c r="J10498">
        <v>88</v>
      </c>
      <c r="K10498">
        <v>4</v>
      </c>
      <c r="L10498" t="s">
        <v>240</v>
      </c>
      <c r="M10498" t="s">
        <v>258</v>
      </c>
      <c r="N10498" t="s">
        <v>259</v>
      </c>
      <c r="O10498" s="9">
        <f t="shared" si="540"/>
        <v>29.333333333333332</v>
      </c>
      <c r="P10498" s="1">
        <f t="shared" si="541"/>
        <v>4.5454545454545456E-2</v>
      </c>
      <c r="Q10498">
        <f t="shared" si="542"/>
        <v>0.13636363636363635</v>
      </c>
    </row>
    <row r="10499" spans="2:17" x14ac:dyDescent="0.25">
      <c r="B10499" t="s">
        <v>264</v>
      </c>
      <c r="C10499">
        <v>172852</v>
      </c>
      <c r="D10499">
        <v>1</v>
      </c>
      <c r="E10499">
        <v>1</v>
      </c>
      <c r="F10499">
        <v>3</v>
      </c>
      <c r="G10499">
        <v>41844</v>
      </c>
      <c r="H10499" t="s">
        <v>7</v>
      </c>
      <c r="I10499" t="s">
        <v>8</v>
      </c>
      <c r="J10499">
        <v>88</v>
      </c>
      <c r="K10499">
        <v>4</v>
      </c>
      <c r="L10499" t="s">
        <v>240</v>
      </c>
      <c r="M10499" t="s">
        <v>258</v>
      </c>
      <c r="N10499" t="s">
        <v>259</v>
      </c>
      <c r="O10499" s="9">
        <f t="shared" si="540"/>
        <v>29.333333333333332</v>
      </c>
      <c r="P10499" s="1">
        <f t="shared" si="541"/>
        <v>4.5454545454545456E-2</v>
      </c>
      <c r="Q10499">
        <f t="shared" si="542"/>
        <v>0.13636363636363635</v>
      </c>
    </row>
    <row r="10500" spans="2:17" x14ac:dyDescent="0.25">
      <c r="B10500" t="s">
        <v>264</v>
      </c>
      <c r="C10500">
        <v>172697</v>
      </c>
      <c r="D10500">
        <v>1</v>
      </c>
      <c r="E10500">
        <v>1</v>
      </c>
      <c r="F10500">
        <v>3</v>
      </c>
      <c r="G10500">
        <v>41850</v>
      </c>
      <c r="H10500" t="s">
        <v>7</v>
      </c>
      <c r="I10500" t="s">
        <v>8</v>
      </c>
      <c r="J10500">
        <v>88</v>
      </c>
      <c r="K10500">
        <v>4</v>
      </c>
      <c r="L10500" t="s">
        <v>240</v>
      </c>
      <c r="M10500" t="s">
        <v>258</v>
      </c>
      <c r="N10500" t="s">
        <v>259</v>
      </c>
      <c r="O10500" s="9">
        <f t="shared" si="540"/>
        <v>29.333333333333332</v>
      </c>
      <c r="P10500" s="1">
        <f t="shared" si="541"/>
        <v>4.5454545454545456E-2</v>
      </c>
      <c r="Q10500">
        <f t="shared" si="542"/>
        <v>0.13636363636363635</v>
      </c>
    </row>
    <row r="10501" spans="2:17" x14ac:dyDescent="0.25">
      <c r="B10501" t="s">
        <v>264</v>
      </c>
      <c r="C10501">
        <v>172562</v>
      </c>
      <c r="D10501">
        <v>1</v>
      </c>
      <c r="E10501">
        <v>1</v>
      </c>
      <c r="F10501">
        <v>3</v>
      </c>
      <c r="G10501">
        <v>41857</v>
      </c>
      <c r="H10501" t="s">
        <v>7</v>
      </c>
      <c r="I10501" t="s">
        <v>8</v>
      </c>
      <c r="J10501">
        <v>88</v>
      </c>
      <c r="K10501">
        <v>4</v>
      </c>
      <c r="L10501" t="s">
        <v>240</v>
      </c>
      <c r="M10501" t="s">
        <v>258</v>
      </c>
      <c r="N10501" t="s">
        <v>259</v>
      </c>
      <c r="O10501" s="9">
        <f t="shared" si="540"/>
        <v>29.333333333333332</v>
      </c>
      <c r="P10501" s="1">
        <f t="shared" si="541"/>
        <v>4.5454545454545456E-2</v>
      </c>
      <c r="Q10501">
        <f t="shared" si="542"/>
        <v>0.13636363636363635</v>
      </c>
    </row>
    <row r="10502" spans="2:17" x14ac:dyDescent="0.25">
      <c r="B10502" t="s">
        <v>264</v>
      </c>
      <c r="C10502">
        <v>172563</v>
      </c>
      <c r="D10502">
        <v>1</v>
      </c>
      <c r="E10502">
        <v>1</v>
      </c>
      <c r="F10502">
        <v>3</v>
      </c>
      <c r="G10502">
        <v>41857</v>
      </c>
      <c r="H10502" t="s">
        <v>7</v>
      </c>
      <c r="I10502" t="s">
        <v>8</v>
      </c>
      <c r="J10502">
        <v>88</v>
      </c>
      <c r="K10502">
        <v>4</v>
      </c>
      <c r="L10502" t="s">
        <v>240</v>
      </c>
      <c r="M10502" t="s">
        <v>258</v>
      </c>
      <c r="N10502" t="s">
        <v>259</v>
      </c>
      <c r="O10502" s="9">
        <f t="shared" si="540"/>
        <v>29.333333333333332</v>
      </c>
      <c r="P10502" s="1">
        <f t="shared" si="541"/>
        <v>4.5454545454545456E-2</v>
      </c>
      <c r="Q10502">
        <f t="shared" si="542"/>
        <v>0.13636363636363635</v>
      </c>
    </row>
    <row r="10503" spans="2:17" x14ac:dyDescent="0.25">
      <c r="B10503" t="s">
        <v>264</v>
      </c>
      <c r="C10503">
        <v>172940</v>
      </c>
      <c r="D10503">
        <v>1</v>
      </c>
      <c r="E10503">
        <v>1</v>
      </c>
      <c r="F10503">
        <v>3</v>
      </c>
      <c r="G10503">
        <v>41853</v>
      </c>
      <c r="H10503" t="s">
        <v>7</v>
      </c>
      <c r="I10503" t="s">
        <v>8</v>
      </c>
      <c r="J10503">
        <v>88</v>
      </c>
      <c r="K10503">
        <v>4</v>
      </c>
      <c r="L10503" t="s">
        <v>240</v>
      </c>
      <c r="M10503" t="s">
        <v>258</v>
      </c>
      <c r="N10503" t="s">
        <v>259</v>
      </c>
      <c r="O10503" s="9">
        <f t="shared" si="540"/>
        <v>29.333333333333332</v>
      </c>
      <c r="P10503" s="1">
        <f t="shared" si="541"/>
        <v>4.5454545454545456E-2</v>
      </c>
      <c r="Q10503">
        <f t="shared" si="542"/>
        <v>0.13636363636363635</v>
      </c>
    </row>
    <row r="10504" spans="2:17" x14ac:dyDescent="0.25">
      <c r="B10504" t="s">
        <v>264</v>
      </c>
      <c r="C10504">
        <v>173298</v>
      </c>
      <c r="D10504">
        <v>1</v>
      </c>
      <c r="E10504">
        <v>1</v>
      </c>
      <c r="F10504">
        <v>3</v>
      </c>
      <c r="G10504">
        <v>41864</v>
      </c>
      <c r="H10504" t="s">
        <v>7</v>
      </c>
      <c r="I10504" t="s">
        <v>8</v>
      </c>
      <c r="J10504">
        <v>88</v>
      </c>
      <c r="K10504">
        <v>4</v>
      </c>
      <c r="L10504" t="s">
        <v>240</v>
      </c>
      <c r="M10504" t="s">
        <v>258</v>
      </c>
      <c r="N10504" t="s">
        <v>259</v>
      </c>
      <c r="O10504" s="9">
        <f t="shared" si="540"/>
        <v>29.333333333333332</v>
      </c>
      <c r="P10504" s="1">
        <f t="shared" si="541"/>
        <v>4.5454545454545456E-2</v>
      </c>
      <c r="Q10504">
        <f t="shared" si="542"/>
        <v>0.13636363636363635</v>
      </c>
    </row>
    <row r="10505" spans="2:17" x14ac:dyDescent="0.25">
      <c r="B10505" t="s">
        <v>264</v>
      </c>
      <c r="C10505">
        <v>171021</v>
      </c>
      <c r="D10505">
        <v>1</v>
      </c>
      <c r="E10505">
        <v>1</v>
      </c>
      <c r="F10505">
        <v>3</v>
      </c>
      <c r="G10505">
        <v>41830</v>
      </c>
      <c r="H10505" t="s">
        <v>7</v>
      </c>
      <c r="I10505" t="s">
        <v>8</v>
      </c>
      <c r="J10505">
        <v>88</v>
      </c>
      <c r="K10505">
        <v>4</v>
      </c>
      <c r="L10505" t="s">
        <v>240</v>
      </c>
      <c r="M10505" t="s">
        <v>258</v>
      </c>
      <c r="N10505" t="s">
        <v>259</v>
      </c>
      <c r="O10505" s="9">
        <f t="shared" si="540"/>
        <v>29.333333333333332</v>
      </c>
      <c r="P10505" s="1">
        <f t="shared" si="541"/>
        <v>4.5454545454545456E-2</v>
      </c>
      <c r="Q10505">
        <f t="shared" si="542"/>
        <v>0.13636363636363635</v>
      </c>
    </row>
    <row r="10506" spans="2:17" x14ac:dyDescent="0.25">
      <c r="B10506" t="s">
        <v>264</v>
      </c>
      <c r="C10506">
        <v>173173</v>
      </c>
      <c r="D10506">
        <v>1</v>
      </c>
      <c r="E10506">
        <v>1</v>
      </c>
      <c r="F10506">
        <v>3</v>
      </c>
      <c r="G10506">
        <v>41830</v>
      </c>
      <c r="H10506" t="s">
        <v>7</v>
      </c>
      <c r="I10506" t="s">
        <v>8</v>
      </c>
      <c r="J10506">
        <v>88</v>
      </c>
      <c r="K10506">
        <v>4</v>
      </c>
      <c r="L10506" t="s">
        <v>240</v>
      </c>
      <c r="M10506" t="s">
        <v>258</v>
      </c>
      <c r="N10506" t="s">
        <v>259</v>
      </c>
      <c r="O10506" s="9">
        <f t="shared" si="540"/>
        <v>29.333333333333332</v>
      </c>
      <c r="P10506" s="1">
        <f t="shared" si="541"/>
        <v>4.5454545454545456E-2</v>
      </c>
      <c r="Q10506">
        <f t="shared" si="542"/>
        <v>0.13636363636363635</v>
      </c>
    </row>
    <row r="10507" spans="2:17" x14ac:dyDescent="0.25">
      <c r="B10507" t="s">
        <v>264</v>
      </c>
      <c r="C10507">
        <v>182129</v>
      </c>
      <c r="D10507">
        <v>1</v>
      </c>
      <c r="E10507">
        <v>1</v>
      </c>
      <c r="F10507">
        <v>3</v>
      </c>
      <c r="G10507">
        <v>41872</v>
      </c>
      <c r="H10507" t="s">
        <v>7</v>
      </c>
      <c r="I10507" t="s">
        <v>8</v>
      </c>
      <c r="J10507">
        <v>88</v>
      </c>
      <c r="K10507">
        <v>4</v>
      </c>
      <c r="L10507" t="s">
        <v>240</v>
      </c>
      <c r="M10507" t="s">
        <v>258</v>
      </c>
      <c r="N10507" t="s">
        <v>259</v>
      </c>
      <c r="O10507" s="9">
        <f t="shared" si="540"/>
        <v>29.333333333333332</v>
      </c>
      <c r="P10507" s="1">
        <f t="shared" si="541"/>
        <v>4.5454545454545456E-2</v>
      </c>
      <c r="Q10507">
        <f t="shared" si="542"/>
        <v>0.13636363636363635</v>
      </c>
    </row>
    <row r="10508" spans="2:17" x14ac:dyDescent="0.25">
      <c r="B10508" t="s">
        <v>264</v>
      </c>
      <c r="C10508">
        <v>163896</v>
      </c>
      <c r="D10508">
        <v>1</v>
      </c>
      <c r="E10508">
        <v>1</v>
      </c>
      <c r="F10508">
        <v>3</v>
      </c>
      <c r="G10508">
        <v>41888</v>
      </c>
      <c r="H10508" t="s">
        <v>7</v>
      </c>
      <c r="I10508" t="s">
        <v>8</v>
      </c>
      <c r="J10508">
        <v>88</v>
      </c>
      <c r="K10508">
        <v>4</v>
      </c>
      <c r="L10508" t="s">
        <v>240</v>
      </c>
      <c r="M10508" t="s">
        <v>258</v>
      </c>
      <c r="N10508" t="s">
        <v>259</v>
      </c>
      <c r="O10508" s="9">
        <f t="shared" si="540"/>
        <v>29.333333333333332</v>
      </c>
      <c r="P10508" s="1">
        <f t="shared" si="541"/>
        <v>4.5454545454545456E-2</v>
      </c>
      <c r="Q10508">
        <f t="shared" si="542"/>
        <v>0.13636363636363635</v>
      </c>
    </row>
    <row r="10509" spans="2:17" x14ac:dyDescent="0.25">
      <c r="B10509" t="s">
        <v>264</v>
      </c>
      <c r="C10509">
        <v>164000</v>
      </c>
      <c r="D10509">
        <v>1</v>
      </c>
      <c r="E10509">
        <v>1</v>
      </c>
      <c r="F10509">
        <v>3</v>
      </c>
      <c r="G10509">
        <v>41888</v>
      </c>
      <c r="H10509" t="s">
        <v>7</v>
      </c>
      <c r="I10509" t="s">
        <v>8</v>
      </c>
      <c r="J10509">
        <v>88</v>
      </c>
      <c r="K10509">
        <v>4</v>
      </c>
      <c r="L10509" t="s">
        <v>240</v>
      </c>
      <c r="M10509" t="s">
        <v>258</v>
      </c>
      <c r="N10509" t="s">
        <v>259</v>
      </c>
      <c r="O10509" s="9">
        <f t="shared" si="540"/>
        <v>29.333333333333332</v>
      </c>
      <c r="P10509" s="1">
        <f t="shared" si="541"/>
        <v>4.5454545454545456E-2</v>
      </c>
      <c r="Q10509">
        <f t="shared" si="542"/>
        <v>0.13636363636363635</v>
      </c>
    </row>
    <row r="10510" spans="2:17" x14ac:dyDescent="0.25">
      <c r="B10510" t="s">
        <v>264</v>
      </c>
      <c r="C10510">
        <v>163898</v>
      </c>
      <c r="D10510">
        <v>1</v>
      </c>
      <c r="E10510">
        <v>1</v>
      </c>
      <c r="F10510">
        <v>3</v>
      </c>
      <c r="G10510">
        <v>41888</v>
      </c>
      <c r="H10510" t="s">
        <v>7</v>
      </c>
      <c r="I10510" t="s">
        <v>8</v>
      </c>
      <c r="J10510">
        <v>88</v>
      </c>
      <c r="K10510">
        <v>4</v>
      </c>
      <c r="L10510" t="s">
        <v>240</v>
      </c>
      <c r="M10510" t="s">
        <v>258</v>
      </c>
      <c r="N10510" t="s">
        <v>259</v>
      </c>
      <c r="O10510" s="9">
        <f t="shared" si="540"/>
        <v>29.333333333333332</v>
      </c>
      <c r="P10510" s="1">
        <f t="shared" si="541"/>
        <v>4.5454545454545456E-2</v>
      </c>
      <c r="Q10510">
        <f t="shared" si="542"/>
        <v>0.13636363636363635</v>
      </c>
    </row>
    <row r="10511" spans="2:17" x14ac:dyDescent="0.25">
      <c r="B10511" t="s">
        <v>264</v>
      </c>
      <c r="C10511">
        <v>169877</v>
      </c>
      <c r="D10511">
        <v>1</v>
      </c>
      <c r="E10511">
        <v>1</v>
      </c>
      <c r="F10511">
        <v>3</v>
      </c>
      <c r="G10511">
        <v>41911</v>
      </c>
      <c r="H10511" t="s">
        <v>7</v>
      </c>
      <c r="I10511" t="s">
        <v>8</v>
      </c>
      <c r="J10511">
        <v>88</v>
      </c>
      <c r="K10511">
        <v>4</v>
      </c>
      <c r="L10511" t="s">
        <v>240</v>
      </c>
      <c r="M10511" t="s">
        <v>258</v>
      </c>
      <c r="N10511" t="s">
        <v>259</v>
      </c>
      <c r="O10511" s="9">
        <f t="shared" si="540"/>
        <v>29.333333333333332</v>
      </c>
      <c r="P10511" s="1">
        <f t="shared" si="541"/>
        <v>4.5454545454545456E-2</v>
      </c>
      <c r="Q10511">
        <f t="shared" si="542"/>
        <v>0.13636363636363635</v>
      </c>
    </row>
    <row r="10512" spans="2:17" x14ac:dyDescent="0.25">
      <c r="B10512" t="s">
        <v>264</v>
      </c>
      <c r="C10512">
        <v>169875</v>
      </c>
      <c r="D10512">
        <v>1</v>
      </c>
      <c r="E10512">
        <v>1</v>
      </c>
      <c r="F10512">
        <v>3</v>
      </c>
      <c r="G10512">
        <v>41911</v>
      </c>
      <c r="H10512" t="s">
        <v>7</v>
      </c>
      <c r="I10512" t="s">
        <v>8</v>
      </c>
      <c r="J10512">
        <v>88</v>
      </c>
      <c r="K10512">
        <v>4</v>
      </c>
      <c r="L10512" t="s">
        <v>240</v>
      </c>
      <c r="M10512" t="s">
        <v>258</v>
      </c>
      <c r="N10512" t="s">
        <v>259</v>
      </c>
      <c r="O10512" s="9">
        <f t="shared" si="540"/>
        <v>29.333333333333332</v>
      </c>
      <c r="P10512" s="1">
        <f t="shared" si="541"/>
        <v>4.5454545454545456E-2</v>
      </c>
      <c r="Q10512">
        <f t="shared" si="542"/>
        <v>0.13636363636363635</v>
      </c>
    </row>
    <row r="10513" spans="2:17" x14ac:dyDescent="0.25">
      <c r="B10513" t="s">
        <v>264</v>
      </c>
      <c r="C10513">
        <v>169852</v>
      </c>
      <c r="D10513">
        <v>1</v>
      </c>
      <c r="E10513">
        <v>1</v>
      </c>
      <c r="F10513">
        <v>3</v>
      </c>
      <c r="G10513">
        <v>41909</v>
      </c>
      <c r="H10513" t="s">
        <v>7</v>
      </c>
      <c r="I10513" t="s">
        <v>8</v>
      </c>
      <c r="J10513">
        <v>88</v>
      </c>
      <c r="K10513">
        <v>4</v>
      </c>
      <c r="L10513" t="s">
        <v>240</v>
      </c>
      <c r="M10513" t="s">
        <v>258</v>
      </c>
      <c r="N10513" t="s">
        <v>259</v>
      </c>
      <c r="O10513" s="9">
        <f t="shared" si="540"/>
        <v>29.333333333333332</v>
      </c>
      <c r="P10513" s="1">
        <f t="shared" si="541"/>
        <v>4.5454545454545456E-2</v>
      </c>
      <c r="Q10513">
        <f t="shared" si="542"/>
        <v>0.13636363636363635</v>
      </c>
    </row>
    <row r="10514" spans="2:17" x14ac:dyDescent="0.25">
      <c r="B10514" t="s">
        <v>264</v>
      </c>
      <c r="C10514">
        <v>176397</v>
      </c>
      <c r="D10514">
        <v>1</v>
      </c>
      <c r="E10514">
        <v>1</v>
      </c>
      <c r="F10514">
        <v>3</v>
      </c>
      <c r="G10514">
        <v>42031</v>
      </c>
      <c r="H10514" t="s">
        <v>7</v>
      </c>
      <c r="I10514" t="s">
        <v>8</v>
      </c>
      <c r="J10514">
        <v>88</v>
      </c>
      <c r="K10514">
        <v>4</v>
      </c>
      <c r="L10514" t="s">
        <v>240</v>
      </c>
      <c r="M10514" t="s">
        <v>258</v>
      </c>
      <c r="N10514" t="s">
        <v>259</v>
      </c>
      <c r="O10514" s="9">
        <f t="shared" si="540"/>
        <v>29.333333333333332</v>
      </c>
      <c r="P10514" s="1">
        <f t="shared" si="541"/>
        <v>4.5454545454545456E-2</v>
      </c>
      <c r="Q10514">
        <f t="shared" si="542"/>
        <v>0.13636363636363635</v>
      </c>
    </row>
    <row r="10515" spans="2:17" x14ac:dyDescent="0.25">
      <c r="B10515" t="s">
        <v>264</v>
      </c>
      <c r="C10515">
        <v>179336</v>
      </c>
      <c r="D10515">
        <v>1</v>
      </c>
      <c r="E10515">
        <v>1</v>
      </c>
      <c r="F10515">
        <v>3</v>
      </c>
      <c r="G10515">
        <v>42089</v>
      </c>
      <c r="H10515" t="s">
        <v>7</v>
      </c>
      <c r="I10515" t="s">
        <v>8</v>
      </c>
      <c r="J10515">
        <v>88</v>
      </c>
      <c r="K10515">
        <v>4</v>
      </c>
      <c r="L10515" t="s">
        <v>240</v>
      </c>
      <c r="M10515" t="s">
        <v>258</v>
      </c>
      <c r="N10515" t="s">
        <v>259</v>
      </c>
      <c r="O10515" s="9">
        <f t="shared" si="540"/>
        <v>29.333333333333332</v>
      </c>
      <c r="P10515" s="1">
        <f t="shared" si="541"/>
        <v>4.5454545454545456E-2</v>
      </c>
      <c r="Q10515">
        <f t="shared" si="542"/>
        <v>0.13636363636363635</v>
      </c>
    </row>
    <row r="10516" spans="2:17" x14ac:dyDescent="0.25">
      <c r="B10516" t="s">
        <v>264</v>
      </c>
      <c r="C10516">
        <v>181136</v>
      </c>
      <c r="D10516">
        <v>1</v>
      </c>
      <c r="E10516">
        <v>1</v>
      </c>
      <c r="F10516">
        <v>3</v>
      </c>
      <c r="G10516">
        <v>42089</v>
      </c>
      <c r="H10516" t="s">
        <v>7</v>
      </c>
      <c r="I10516" t="s">
        <v>8</v>
      </c>
      <c r="J10516">
        <v>88</v>
      </c>
      <c r="K10516">
        <v>4</v>
      </c>
      <c r="L10516" t="s">
        <v>240</v>
      </c>
      <c r="M10516" t="s">
        <v>258</v>
      </c>
      <c r="N10516" t="s">
        <v>259</v>
      </c>
      <c r="O10516" s="9">
        <f t="shared" si="540"/>
        <v>29.333333333333332</v>
      </c>
      <c r="P10516" s="1">
        <f t="shared" si="541"/>
        <v>4.5454545454545456E-2</v>
      </c>
      <c r="Q10516">
        <f t="shared" si="542"/>
        <v>0.13636363636363635</v>
      </c>
    </row>
    <row r="10517" spans="2:17" x14ac:dyDescent="0.25">
      <c r="B10517" t="s">
        <v>264</v>
      </c>
      <c r="C10517">
        <v>188820</v>
      </c>
      <c r="D10517">
        <v>1</v>
      </c>
      <c r="E10517">
        <v>1</v>
      </c>
      <c r="F10517">
        <v>3</v>
      </c>
      <c r="G10517">
        <v>42095</v>
      </c>
      <c r="H10517" t="s">
        <v>7</v>
      </c>
      <c r="I10517" t="s">
        <v>8</v>
      </c>
      <c r="J10517">
        <v>88</v>
      </c>
      <c r="K10517">
        <v>4</v>
      </c>
      <c r="L10517" t="s">
        <v>240</v>
      </c>
      <c r="M10517" t="s">
        <v>258</v>
      </c>
      <c r="N10517" t="s">
        <v>259</v>
      </c>
      <c r="O10517" s="9">
        <f t="shared" si="540"/>
        <v>29.333333333333332</v>
      </c>
      <c r="P10517" s="1">
        <f t="shared" si="541"/>
        <v>4.5454545454545456E-2</v>
      </c>
      <c r="Q10517">
        <f t="shared" si="542"/>
        <v>0.13636363636363635</v>
      </c>
    </row>
    <row r="10518" spans="2:17" x14ac:dyDescent="0.25">
      <c r="B10518" t="s">
        <v>264</v>
      </c>
      <c r="C10518">
        <v>179336</v>
      </c>
      <c r="D10518">
        <v>1</v>
      </c>
      <c r="E10518">
        <v>1</v>
      </c>
      <c r="F10518">
        <v>3</v>
      </c>
      <c r="G10518">
        <v>42089</v>
      </c>
      <c r="H10518" t="s">
        <v>7</v>
      </c>
      <c r="I10518" t="s">
        <v>8</v>
      </c>
      <c r="J10518">
        <v>88</v>
      </c>
      <c r="K10518">
        <v>4</v>
      </c>
      <c r="L10518" t="s">
        <v>240</v>
      </c>
      <c r="M10518" t="s">
        <v>258</v>
      </c>
      <c r="N10518" t="s">
        <v>259</v>
      </c>
      <c r="O10518" s="9">
        <f t="shared" si="540"/>
        <v>29.333333333333332</v>
      </c>
      <c r="P10518" s="1">
        <f t="shared" si="541"/>
        <v>4.5454545454545456E-2</v>
      </c>
      <c r="Q10518">
        <f t="shared" si="542"/>
        <v>0.13636363636363635</v>
      </c>
    </row>
    <row r="10519" spans="2:17" x14ac:dyDescent="0.25">
      <c r="B10519" t="s">
        <v>264</v>
      </c>
      <c r="C10519">
        <v>181136</v>
      </c>
      <c r="D10519">
        <v>1</v>
      </c>
      <c r="E10519">
        <v>1</v>
      </c>
      <c r="F10519">
        <v>3</v>
      </c>
      <c r="G10519">
        <v>42089</v>
      </c>
      <c r="H10519" t="s">
        <v>7</v>
      </c>
      <c r="I10519" t="s">
        <v>8</v>
      </c>
      <c r="J10519">
        <v>88</v>
      </c>
      <c r="K10519">
        <v>4</v>
      </c>
      <c r="L10519" t="s">
        <v>240</v>
      </c>
      <c r="M10519" t="s">
        <v>258</v>
      </c>
      <c r="N10519" t="s">
        <v>259</v>
      </c>
      <c r="O10519" s="9">
        <f t="shared" si="540"/>
        <v>29.333333333333332</v>
      </c>
      <c r="P10519" s="1">
        <f t="shared" si="541"/>
        <v>4.5454545454545456E-2</v>
      </c>
      <c r="Q10519">
        <f t="shared" si="542"/>
        <v>0.13636363636363635</v>
      </c>
    </row>
    <row r="10520" spans="2:17" x14ac:dyDescent="0.25">
      <c r="B10520" t="s">
        <v>264</v>
      </c>
      <c r="C10520">
        <v>188820</v>
      </c>
      <c r="D10520">
        <v>1</v>
      </c>
      <c r="E10520">
        <v>1</v>
      </c>
      <c r="F10520">
        <v>3</v>
      </c>
      <c r="G10520">
        <v>42095</v>
      </c>
      <c r="H10520" t="s">
        <v>7</v>
      </c>
      <c r="I10520" t="s">
        <v>8</v>
      </c>
      <c r="J10520">
        <v>88</v>
      </c>
      <c r="K10520">
        <v>4</v>
      </c>
      <c r="L10520" t="s">
        <v>240</v>
      </c>
      <c r="M10520" t="s">
        <v>258</v>
      </c>
      <c r="N10520" t="s">
        <v>259</v>
      </c>
      <c r="O10520" s="9">
        <f t="shared" si="540"/>
        <v>29.333333333333332</v>
      </c>
      <c r="P10520" s="1">
        <f t="shared" si="541"/>
        <v>4.5454545454545456E-2</v>
      </c>
      <c r="Q10520">
        <f t="shared" si="542"/>
        <v>0.13636363636363635</v>
      </c>
    </row>
    <row r="10521" spans="2:17" x14ac:dyDescent="0.25">
      <c r="B10521" t="s">
        <v>264</v>
      </c>
      <c r="C10521">
        <v>176346</v>
      </c>
      <c r="D10521">
        <v>1</v>
      </c>
      <c r="E10521">
        <v>1</v>
      </c>
      <c r="F10521">
        <v>3</v>
      </c>
      <c r="G10521">
        <v>42121</v>
      </c>
      <c r="H10521" t="s">
        <v>7</v>
      </c>
      <c r="I10521" t="s">
        <v>8</v>
      </c>
      <c r="J10521">
        <v>88</v>
      </c>
      <c r="K10521">
        <v>4</v>
      </c>
      <c r="L10521" t="s">
        <v>240</v>
      </c>
      <c r="M10521" t="s">
        <v>258</v>
      </c>
      <c r="N10521" t="s">
        <v>259</v>
      </c>
      <c r="O10521" s="9">
        <f t="shared" si="540"/>
        <v>29.333333333333332</v>
      </c>
      <c r="P10521" s="1">
        <f t="shared" si="541"/>
        <v>4.5454545454545456E-2</v>
      </c>
      <c r="Q10521">
        <f t="shared" si="542"/>
        <v>0.13636363636363635</v>
      </c>
    </row>
    <row r="10522" spans="2:17" x14ac:dyDescent="0.25">
      <c r="B10522" t="s">
        <v>264</v>
      </c>
      <c r="C10522">
        <v>176304</v>
      </c>
      <c r="D10522">
        <v>1</v>
      </c>
      <c r="E10522">
        <v>1</v>
      </c>
      <c r="F10522">
        <v>3</v>
      </c>
      <c r="G10522">
        <v>42115</v>
      </c>
      <c r="H10522" t="s">
        <v>7</v>
      </c>
      <c r="I10522" t="s">
        <v>8</v>
      </c>
      <c r="J10522">
        <v>88</v>
      </c>
      <c r="K10522">
        <v>4</v>
      </c>
      <c r="L10522" t="s">
        <v>240</v>
      </c>
      <c r="M10522" t="s">
        <v>258</v>
      </c>
      <c r="N10522" t="s">
        <v>259</v>
      </c>
      <c r="O10522" s="9">
        <f t="shared" si="540"/>
        <v>29.333333333333332</v>
      </c>
      <c r="P10522" s="1">
        <f t="shared" si="541"/>
        <v>4.5454545454545456E-2</v>
      </c>
      <c r="Q10522">
        <f t="shared" si="542"/>
        <v>0.13636363636363635</v>
      </c>
    </row>
    <row r="10523" spans="2:17" x14ac:dyDescent="0.25">
      <c r="B10523" t="s">
        <v>264</v>
      </c>
      <c r="C10523">
        <v>190214</v>
      </c>
      <c r="D10523">
        <v>1</v>
      </c>
      <c r="E10523">
        <v>1</v>
      </c>
      <c r="F10523">
        <v>3</v>
      </c>
      <c r="G10523">
        <v>42096</v>
      </c>
      <c r="H10523" t="s">
        <v>7</v>
      </c>
      <c r="I10523" t="s">
        <v>8</v>
      </c>
      <c r="J10523">
        <v>88</v>
      </c>
      <c r="K10523">
        <v>4</v>
      </c>
      <c r="L10523" t="s">
        <v>240</v>
      </c>
      <c r="M10523" t="s">
        <v>258</v>
      </c>
      <c r="N10523" t="s">
        <v>259</v>
      </c>
      <c r="O10523" s="9">
        <f t="shared" si="540"/>
        <v>29.333333333333332</v>
      </c>
      <c r="P10523" s="1">
        <f t="shared" si="541"/>
        <v>4.5454545454545456E-2</v>
      </c>
      <c r="Q10523">
        <f t="shared" si="542"/>
        <v>0.13636363636363635</v>
      </c>
    </row>
    <row r="10524" spans="2:17" x14ac:dyDescent="0.25">
      <c r="B10524" t="s">
        <v>264</v>
      </c>
      <c r="C10524">
        <v>191745</v>
      </c>
      <c r="D10524">
        <v>1</v>
      </c>
      <c r="E10524">
        <v>1</v>
      </c>
      <c r="F10524">
        <v>3</v>
      </c>
      <c r="G10524">
        <v>42159</v>
      </c>
      <c r="H10524" t="s">
        <v>7</v>
      </c>
      <c r="I10524" t="s">
        <v>8</v>
      </c>
      <c r="J10524">
        <v>88</v>
      </c>
      <c r="K10524">
        <v>4</v>
      </c>
      <c r="L10524" t="s">
        <v>240</v>
      </c>
      <c r="M10524" t="s">
        <v>258</v>
      </c>
      <c r="N10524" t="s">
        <v>259</v>
      </c>
      <c r="O10524" s="9">
        <f t="shared" si="540"/>
        <v>29.333333333333332</v>
      </c>
      <c r="P10524" s="1">
        <f t="shared" si="541"/>
        <v>4.5454545454545456E-2</v>
      </c>
      <c r="Q10524">
        <f t="shared" si="542"/>
        <v>0.13636363636363635</v>
      </c>
    </row>
    <row r="10525" spans="2:17" x14ac:dyDescent="0.25">
      <c r="B10525" t="s">
        <v>264</v>
      </c>
      <c r="C10525">
        <v>190912</v>
      </c>
      <c r="D10525">
        <v>1</v>
      </c>
      <c r="E10525">
        <v>1</v>
      </c>
      <c r="F10525">
        <v>3</v>
      </c>
      <c r="G10525">
        <v>42167</v>
      </c>
      <c r="H10525" t="s">
        <v>7</v>
      </c>
      <c r="I10525" t="s">
        <v>8</v>
      </c>
      <c r="J10525">
        <v>88</v>
      </c>
      <c r="K10525">
        <v>4</v>
      </c>
      <c r="L10525" t="s">
        <v>240</v>
      </c>
      <c r="M10525" t="s">
        <v>258</v>
      </c>
      <c r="N10525" t="s">
        <v>259</v>
      </c>
      <c r="O10525" s="9">
        <f t="shared" si="540"/>
        <v>29.333333333333332</v>
      </c>
      <c r="P10525" s="1">
        <f t="shared" si="541"/>
        <v>4.5454545454545456E-2</v>
      </c>
      <c r="Q10525">
        <f t="shared" si="542"/>
        <v>0.13636363636363635</v>
      </c>
    </row>
    <row r="10526" spans="2:17" x14ac:dyDescent="0.25">
      <c r="B10526" t="s">
        <v>264</v>
      </c>
      <c r="C10526">
        <v>190913</v>
      </c>
      <c r="D10526">
        <v>1</v>
      </c>
      <c r="E10526">
        <v>1</v>
      </c>
      <c r="F10526">
        <v>3</v>
      </c>
      <c r="G10526">
        <v>42167</v>
      </c>
      <c r="H10526" t="s">
        <v>7</v>
      </c>
      <c r="I10526" t="s">
        <v>8</v>
      </c>
      <c r="J10526">
        <v>88</v>
      </c>
      <c r="K10526">
        <v>4</v>
      </c>
      <c r="L10526" t="s">
        <v>240</v>
      </c>
      <c r="M10526" t="s">
        <v>258</v>
      </c>
      <c r="N10526" t="s">
        <v>259</v>
      </c>
      <c r="O10526" s="9">
        <f t="shared" si="540"/>
        <v>29.333333333333332</v>
      </c>
      <c r="P10526" s="1">
        <f t="shared" si="541"/>
        <v>4.5454545454545456E-2</v>
      </c>
      <c r="Q10526">
        <f t="shared" si="542"/>
        <v>0.13636363636363635</v>
      </c>
    </row>
    <row r="10527" spans="2:17" x14ac:dyDescent="0.25">
      <c r="B10527" t="s">
        <v>264</v>
      </c>
      <c r="C10527">
        <v>190507</v>
      </c>
      <c r="D10527">
        <v>1</v>
      </c>
      <c r="E10527">
        <v>1</v>
      </c>
      <c r="F10527">
        <v>3</v>
      </c>
      <c r="G10527">
        <v>42171</v>
      </c>
      <c r="H10527" t="s">
        <v>7</v>
      </c>
      <c r="I10527" t="s">
        <v>8</v>
      </c>
      <c r="J10527">
        <v>88</v>
      </c>
      <c r="K10527">
        <v>4</v>
      </c>
      <c r="L10527" t="s">
        <v>240</v>
      </c>
      <c r="M10527" t="s">
        <v>258</v>
      </c>
      <c r="N10527" t="s">
        <v>259</v>
      </c>
      <c r="O10527" s="9">
        <f t="shared" si="540"/>
        <v>29.333333333333332</v>
      </c>
      <c r="P10527" s="1">
        <f t="shared" si="541"/>
        <v>4.5454545454545456E-2</v>
      </c>
      <c r="Q10527">
        <f t="shared" si="542"/>
        <v>0.13636363636363635</v>
      </c>
    </row>
    <row r="10528" spans="2:17" x14ac:dyDescent="0.25">
      <c r="B10528" t="s">
        <v>264</v>
      </c>
      <c r="C10528">
        <v>190509</v>
      </c>
      <c r="D10528">
        <v>1</v>
      </c>
      <c r="E10528">
        <v>1</v>
      </c>
      <c r="F10528">
        <v>3</v>
      </c>
      <c r="G10528">
        <v>42171</v>
      </c>
      <c r="H10528" t="s">
        <v>7</v>
      </c>
      <c r="I10528" t="s">
        <v>8</v>
      </c>
      <c r="J10528">
        <v>88</v>
      </c>
      <c r="K10528">
        <v>4</v>
      </c>
      <c r="L10528" t="s">
        <v>240</v>
      </c>
      <c r="M10528" t="s">
        <v>258</v>
      </c>
      <c r="N10528" t="s">
        <v>259</v>
      </c>
      <c r="O10528" s="9">
        <f t="shared" si="540"/>
        <v>29.333333333333332</v>
      </c>
      <c r="P10528" s="1">
        <f t="shared" si="541"/>
        <v>4.5454545454545456E-2</v>
      </c>
      <c r="Q10528">
        <f t="shared" si="542"/>
        <v>0.13636363636363635</v>
      </c>
    </row>
    <row r="10529" spans="2:17" x14ac:dyDescent="0.25">
      <c r="B10529" t="s">
        <v>264</v>
      </c>
      <c r="C10529">
        <v>190935</v>
      </c>
      <c r="D10529">
        <v>1</v>
      </c>
      <c r="E10529">
        <v>1</v>
      </c>
      <c r="F10529">
        <v>3</v>
      </c>
      <c r="G10529">
        <v>42171</v>
      </c>
      <c r="H10529" t="s">
        <v>7</v>
      </c>
      <c r="I10529" t="s">
        <v>8</v>
      </c>
      <c r="J10529">
        <v>88</v>
      </c>
      <c r="K10529">
        <v>4</v>
      </c>
      <c r="L10529" t="s">
        <v>240</v>
      </c>
      <c r="M10529" t="s">
        <v>258</v>
      </c>
      <c r="N10529" t="s">
        <v>259</v>
      </c>
      <c r="O10529" s="9">
        <f t="shared" si="540"/>
        <v>29.333333333333332</v>
      </c>
      <c r="P10529" s="1">
        <f t="shared" si="541"/>
        <v>4.5454545454545456E-2</v>
      </c>
      <c r="Q10529">
        <f t="shared" si="542"/>
        <v>0.13636363636363635</v>
      </c>
    </row>
    <row r="10530" spans="2:17" x14ac:dyDescent="0.25">
      <c r="B10530" t="s">
        <v>264</v>
      </c>
      <c r="C10530">
        <v>190912</v>
      </c>
      <c r="D10530">
        <v>1</v>
      </c>
      <c r="E10530">
        <v>1</v>
      </c>
      <c r="F10530">
        <v>3</v>
      </c>
      <c r="G10530">
        <v>42167</v>
      </c>
      <c r="H10530" t="s">
        <v>7</v>
      </c>
      <c r="I10530" t="s">
        <v>8</v>
      </c>
      <c r="J10530">
        <v>88</v>
      </c>
      <c r="K10530">
        <v>4</v>
      </c>
      <c r="L10530" t="s">
        <v>240</v>
      </c>
      <c r="M10530" t="s">
        <v>258</v>
      </c>
      <c r="N10530" t="s">
        <v>259</v>
      </c>
      <c r="O10530" s="9">
        <f t="shared" si="540"/>
        <v>29.333333333333332</v>
      </c>
      <c r="P10530" s="1">
        <f t="shared" si="541"/>
        <v>4.5454545454545456E-2</v>
      </c>
      <c r="Q10530">
        <f t="shared" si="542"/>
        <v>0.13636363636363635</v>
      </c>
    </row>
    <row r="10531" spans="2:17" x14ac:dyDescent="0.25">
      <c r="B10531" t="s">
        <v>264</v>
      </c>
      <c r="C10531">
        <v>190913</v>
      </c>
      <c r="D10531">
        <v>1</v>
      </c>
      <c r="E10531">
        <v>1</v>
      </c>
      <c r="F10531">
        <v>3</v>
      </c>
      <c r="G10531">
        <v>42167</v>
      </c>
      <c r="H10531" t="s">
        <v>7</v>
      </c>
      <c r="I10531" t="s">
        <v>8</v>
      </c>
      <c r="J10531">
        <v>88</v>
      </c>
      <c r="K10531">
        <v>4</v>
      </c>
      <c r="L10531" t="s">
        <v>240</v>
      </c>
      <c r="M10531" t="s">
        <v>258</v>
      </c>
      <c r="N10531" t="s">
        <v>259</v>
      </c>
      <c r="O10531" s="9">
        <f t="shared" si="540"/>
        <v>29.333333333333332</v>
      </c>
      <c r="P10531" s="1">
        <f t="shared" si="541"/>
        <v>4.5454545454545456E-2</v>
      </c>
      <c r="Q10531">
        <f t="shared" si="542"/>
        <v>0.13636363636363635</v>
      </c>
    </row>
    <row r="10532" spans="2:17" x14ac:dyDescent="0.25">
      <c r="B10532" t="s">
        <v>264</v>
      </c>
      <c r="C10532">
        <v>190507</v>
      </c>
      <c r="D10532">
        <v>1</v>
      </c>
      <c r="E10532">
        <v>1</v>
      </c>
      <c r="F10532">
        <v>3</v>
      </c>
      <c r="G10532">
        <v>42171</v>
      </c>
      <c r="H10532" t="s">
        <v>7</v>
      </c>
      <c r="I10532" t="s">
        <v>8</v>
      </c>
      <c r="J10532">
        <v>88</v>
      </c>
      <c r="K10532">
        <v>4</v>
      </c>
      <c r="L10532" t="s">
        <v>240</v>
      </c>
      <c r="M10532" t="s">
        <v>258</v>
      </c>
      <c r="N10532" t="s">
        <v>259</v>
      </c>
      <c r="O10532" s="9">
        <f t="shared" si="540"/>
        <v>29.333333333333332</v>
      </c>
      <c r="P10532" s="1">
        <f t="shared" si="541"/>
        <v>4.5454545454545456E-2</v>
      </c>
      <c r="Q10532">
        <f t="shared" si="542"/>
        <v>0.13636363636363635</v>
      </c>
    </row>
    <row r="10533" spans="2:17" x14ac:dyDescent="0.25">
      <c r="B10533" t="s">
        <v>264</v>
      </c>
      <c r="C10533">
        <v>190509</v>
      </c>
      <c r="D10533">
        <v>1</v>
      </c>
      <c r="E10533">
        <v>1</v>
      </c>
      <c r="F10533">
        <v>3</v>
      </c>
      <c r="G10533">
        <v>42171</v>
      </c>
      <c r="H10533" t="s">
        <v>7</v>
      </c>
      <c r="I10533" t="s">
        <v>8</v>
      </c>
      <c r="J10533">
        <v>88</v>
      </c>
      <c r="K10533">
        <v>4</v>
      </c>
      <c r="L10533" t="s">
        <v>240</v>
      </c>
      <c r="M10533" t="s">
        <v>258</v>
      </c>
      <c r="N10533" t="s">
        <v>259</v>
      </c>
      <c r="O10533" s="9">
        <f t="shared" si="540"/>
        <v>29.333333333333332</v>
      </c>
      <c r="P10533" s="1">
        <f t="shared" si="541"/>
        <v>4.5454545454545456E-2</v>
      </c>
      <c r="Q10533">
        <f t="shared" si="542"/>
        <v>0.13636363636363635</v>
      </c>
    </row>
    <row r="10534" spans="2:17" x14ac:dyDescent="0.25">
      <c r="B10534" t="s">
        <v>264</v>
      </c>
      <c r="C10534">
        <v>190935</v>
      </c>
      <c r="D10534">
        <v>1</v>
      </c>
      <c r="E10534">
        <v>1</v>
      </c>
      <c r="F10534">
        <v>3</v>
      </c>
      <c r="G10534">
        <v>42171</v>
      </c>
      <c r="H10534" t="s">
        <v>7</v>
      </c>
      <c r="I10534" t="s">
        <v>8</v>
      </c>
      <c r="J10534">
        <v>88</v>
      </c>
      <c r="K10534">
        <v>4</v>
      </c>
      <c r="L10534" t="s">
        <v>240</v>
      </c>
      <c r="M10534" t="s">
        <v>258</v>
      </c>
      <c r="N10534" t="s">
        <v>259</v>
      </c>
      <c r="O10534" s="9">
        <f t="shared" si="540"/>
        <v>29.333333333333332</v>
      </c>
      <c r="P10534" s="1">
        <f t="shared" si="541"/>
        <v>4.5454545454545456E-2</v>
      </c>
      <c r="Q10534">
        <f t="shared" si="542"/>
        <v>0.13636363636363635</v>
      </c>
    </row>
    <row r="10535" spans="2:17" x14ac:dyDescent="0.25">
      <c r="B10535" t="s">
        <v>264</v>
      </c>
      <c r="C10535">
        <v>191898</v>
      </c>
      <c r="D10535">
        <v>1</v>
      </c>
      <c r="E10535">
        <v>1</v>
      </c>
      <c r="F10535">
        <v>3</v>
      </c>
      <c r="G10535">
        <v>42166</v>
      </c>
      <c r="H10535" t="s">
        <v>7</v>
      </c>
      <c r="I10535" t="s">
        <v>8</v>
      </c>
      <c r="J10535">
        <v>88</v>
      </c>
      <c r="K10535">
        <v>4</v>
      </c>
      <c r="L10535" t="s">
        <v>240</v>
      </c>
      <c r="M10535" t="s">
        <v>258</v>
      </c>
      <c r="N10535" t="s">
        <v>259</v>
      </c>
      <c r="O10535" s="9">
        <f t="shared" si="540"/>
        <v>29.333333333333332</v>
      </c>
      <c r="P10535" s="1">
        <f t="shared" si="541"/>
        <v>4.5454545454545456E-2</v>
      </c>
      <c r="Q10535">
        <f t="shared" si="542"/>
        <v>0.13636363636363635</v>
      </c>
    </row>
    <row r="10536" spans="2:17" x14ac:dyDescent="0.25">
      <c r="B10536" t="s">
        <v>264</v>
      </c>
      <c r="C10536">
        <v>191898</v>
      </c>
      <c r="D10536">
        <v>1</v>
      </c>
      <c r="E10536">
        <v>1</v>
      </c>
      <c r="F10536">
        <v>3</v>
      </c>
      <c r="G10536">
        <v>42166</v>
      </c>
      <c r="H10536" t="s">
        <v>7</v>
      </c>
      <c r="I10536" t="s">
        <v>8</v>
      </c>
      <c r="J10536">
        <v>88</v>
      </c>
      <c r="K10536">
        <v>4</v>
      </c>
      <c r="L10536" t="s">
        <v>240</v>
      </c>
      <c r="M10536" t="s">
        <v>258</v>
      </c>
      <c r="N10536" t="s">
        <v>259</v>
      </c>
      <c r="O10536" s="9">
        <f t="shared" si="540"/>
        <v>29.333333333333332</v>
      </c>
      <c r="P10536" s="1">
        <f t="shared" si="541"/>
        <v>4.5454545454545456E-2</v>
      </c>
      <c r="Q10536">
        <f t="shared" si="542"/>
        <v>0.13636363636363635</v>
      </c>
    </row>
    <row r="10537" spans="2:17" x14ac:dyDescent="0.25">
      <c r="B10537" t="s">
        <v>264</v>
      </c>
      <c r="C10537">
        <v>184860</v>
      </c>
      <c r="D10537">
        <v>1</v>
      </c>
      <c r="E10537">
        <v>1</v>
      </c>
      <c r="F10537">
        <v>3</v>
      </c>
      <c r="G10537">
        <v>42198</v>
      </c>
      <c r="H10537" t="s">
        <v>7</v>
      </c>
      <c r="I10537" t="s">
        <v>8</v>
      </c>
      <c r="J10537">
        <v>88</v>
      </c>
      <c r="K10537">
        <v>4</v>
      </c>
      <c r="L10537" t="s">
        <v>240</v>
      </c>
      <c r="M10537" t="s">
        <v>258</v>
      </c>
      <c r="N10537" t="s">
        <v>259</v>
      </c>
      <c r="O10537" s="9">
        <f t="shared" si="540"/>
        <v>29.333333333333332</v>
      </c>
      <c r="P10537" s="1">
        <f t="shared" si="541"/>
        <v>4.5454545454545456E-2</v>
      </c>
      <c r="Q10537">
        <f t="shared" si="542"/>
        <v>0.13636363636363635</v>
      </c>
    </row>
    <row r="10538" spans="2:17" x14ac:dyDescent="0.25">
      <c r="B10538" t="s">
        <v>264</v>
      </c>
      <c r="C10538">
        <v>184860</v>
      </c>
      <c r="D10538">
        <v>1</v>
      </c>
      <c r="E10538">
        <v>1</v>
      </c>
      <c r="F10538">
        <v>3</v>
      </c>
      <c r="G10538">
        <v>42198</v>
      </c>
      <c r="H10538" t="s">
        <v>7</v>
      </c>
      <c r="I10538" t="s">
        <v>8</v>
      </c>
      <c r="J10538">
        <v>88</v>
      </c>
      <c r="K10538">
        <v>4</v>
      </c>
      <c r="L10538" t="s">
        <v>240</v>
      </c>
      <c r="M10538" t="s">
        <v>258</v>
      </c>
      <c r="N10538" t="s">
        <v>259</v>
      </c>
      <c r="O10538" s="9">
        <f t="shared" si="540"/>
        <v>29.333333333333332</v>
      </c>
      <c r="P10538" s="1">
        <f t="shared" si="541"/>
        <v>4.5454545454545456E-2</v>
      </c>
      <c r="Q10538">
        <f t="shared" si="542"/>
        <v>0.13636363636363635</v>
      </c>
    </row>
    <row r="10539" spans="2:17" x14ac:dyDescent="0.25">
      <c r="B10539" t="s">
        <v>264</v>
      </c>
      <c r="C10539">
        <v>185929</v>
      </c>
      <c r="D10539">
        <v>1</v>
      </c>
      <c r="E10539">
        <v>1</v>
      </c>
      <c r="F10539">
        <v>3</v>
      </c>
      <c r="G10539">
        <v>42195</v>
      </c>
      <c r="H10539" t="s">
        <v>7</v>
      </c>
      <c r="I10539" t="s">
        <v>8</v>
      </c>
      <c r="J10539">
        <v>88</v>
      </c>
      <c r="K10539">
        <v>4</v>
      </c>
      <c r="L10539" t="s">
        <v>240</v>
      </c>
      <c r="M10539" t="s">
        <v>258</v>
      </c>
      <c r="N10539" t="s">
        <v>259</v>
      </c>
      <c r="O10539" s="9">
        <f t="shared" si="540"/>
        <v>29.333333333333332</v>
      </c>
      <c r="P10539" s="1">
        <f t="shared" si="541"/>
        <v>4.5454545454545456E-2</v>
      </c>
      <c r="Q10539">
        <f t="shared" si="542"/>
        <v>0.13636363636363635</v>
      </c>
    </row>
    <row r="10540" spans="2:17" x14ac:dyDescent="0.25">
      <c r="B10540" t="s">
        <v>264</v>
      </c>
      <c r="C10540">
        <v>185929</v>
      </c>
      <c r="D10540">
        <v>1</v>
      </c>
      <c r="E10540">
        <v>1</v>
      </c>
      <c r="F10540">
        <v>3</v>
      </c>
      <c r="G10540">
        <v>42195</v>
      </c>
      <c r="H10540" t="s">
        <v>7</v>
      </c>
      <c r="I10540" t="s">
        <v>8</v>
      </c>
      <c r="J10540">
        <v>88</v>
      </c>
      <c r="K10540">
        <v>4</v>
      </c>
      <c r="L10540" t="s">
        <v>240</v>
      </c>
      <c r="M10540" t="s">
        <v>258</v>
      </c>
      <c r="N10540" t="s">
        <v>259</v>
      </c>
      <c r="O10540" s="9">
        <f t="shared" si="540"/>
        <v>29.333333333333332</v>
      </c>
      <c r="P10540" s="1">
        <f t="shared" si="541"/>
        <v>4.5454545454545456E-2</v>
      </c>
      <c r="Q10540">
        <f t="shared" si="542"/>
        <v>0.13636363636363635</v>
      </c>
    </row>
    <row r="10541" spans="2:17" x14ac:dyDescent="0.25">
      <c r="B10541" t="s">
        <v>264</v>
      </c>
      <c r="C10541">
        <v>173320</v>
      </c>
      <c r="D10541">
        <v>1</v>
      </c>
      <c r="E10541">
        <v>1</v>
      </c>
      <c r="F10541">
        <v>5</v>
      </c>
      <c r="G10541">
        <v>41858</v>
      </c>
      <c r="H10541" t="s">
        <v>7</v>
      </c>
      <c r="I10541" t="s">
        <v>8</v>
      </c>
      <c r="J10541">
        <v>154</v>
      </c>
      <c r="K10541">
        <v>7</v>
      </c>
      <c r="L10541" t="s">
        <v>240</v>
      </c>
      <c r="M10541" t="s">
        <v>258</v>
      </c>
      <c r="N10541" t="s">
        <v>259</v>
      </c>
      <c r="O10541" s="9">
        <f t="shared" si="540"/>
        <v>30.8</v>
      </c>
      <c r="P10541" s="1">
        <f t="shared" si="541"/>
        <v>4.5454545454545456E-2</v>
      </c>
      <c r="Q10541">
        <f t="shared" si="542"/>
        <v>0.22727272727272729</v>
      </c>
    </row>
    <row r="10542" spans="2:17" x14ac:dyDescent="0.25">
      <c r="B10542" t="s">
        <v>264</v>
      </c>
      <c r="C10542">
        <v>186026</v>
      </c>
      <c r="D10542">
        <v>1</v>
      </c>
      <c r="E10542">
        <v>1</v>
      </c>
      <c r="F10542">
        <v>5</v>
      </c>
      <c r="G10542">
        <v>42187</v>
      </c>
      <c r="H10542" t="s">
        <v>7</v>
      </c>
      <c r="I10542" t="s">
        <v>8</v>
      </c>
      <c r="J10542">
        <v>154</v>
      </c>
      <c r="K10542">
        <v>7</v>
      </c>
      <c r="L10542" t="s">
        <v>240</v>
      </c>
      <c r="M10542" t="s">
        <v>258</v>
      </c>
      <c r="N10542" t="s">
        <v>259</v>
      </c>
      <c r="O10542" s="9">
        <f t="shared" si="540"/>
        <v>30.8</v>
      </c>
      <c r="P10542" s="1">
        <f t="shared" si="541"/>
        <v>4.5454545454545456E-2</v>
      </c>
      <c r="Q10542">
        <f t="shared" si="542"/>
        <v>0.22727272727272729</v>
      </c>
    </row>
    <row r="10543" spans="2:17" x14ac:dyDescent="0.25">
      <c r="B10543" t="s">
        <v>264</v>
      </c>
      <c r="C10543">
        <v>191697</v>
      </c>
      <c r="D10543">
        <v>1</v>
      </c>
      <c r="E10543">
        <v>1</v>
      </c>
      <c r="F10543">
        <v>3.5</v>
      </c>
      <c r="G10543">
        <v>42116</v>
      </c>
      <c r="H10543" t="s">
        <v>7</v>
      </c>
      <c r="I10543" t="s">
        <v>8</v>
      </c>
      <c r="J10543">
        <v>110</v>
      </c>
      <c r="K10543">
        <v>5</v>
      </c>
      <c r="L10543" t="s">
        <v>240</v>
      </c>
      <c r="M10543" t="s">
        <v>258</v>
      </c>
      <c r="N10543" t="s">
        <v>259</v>
      </c>
      <c r="O10543" s="9">
        <f t="shared" si="540"/>
        <v>31.428571428571427</v>
      </c>
      <c r="P10543" s="1">
        <f t="shared" si="541"/>
        <v>4.5454545454545456E-2</v>
      </c>
      <c r="Q10543">
        <f t="shared" si="542"/>
        <v>0.15909090909090909</v>
      </c>
    </row>
    <row r="10544" spans="2:17" x14ac:dyDescent="0.25">
      <c r="B10544" t="s">
        <v>264</v>
      </c>
      <c r="C10544">
        <v>155134</v>
      </c>
      <c r="D10544">
        <v>2</v>
      </c>
      <c r="E10544">
        <v>1</v>
      </c>
      <c r="F10544">
        <v>8</v>
      </c>
      <c r="G10544">
        <v>41328</v>
      </c>
      <c r="H10544" t="s">
        <v>7</v>
      </c>
      <c r="I10544" t="s">
        <v>8</v>
      </c>
      <c r="J10544">
        <v>264</v>
      </c>
      <c r="K10544">
        <v>12</v>
      </c>
      <c r="L10544" t="s">
        <v>239</v>
      </c>
      <c r="M10544" t="s">
        <v>258</v>
      </c>
      <c r="N10544" t="s">
        <v>259</v>
      </c>
      <c r="O10544" s="9">
        <f t="shared" si="540"/>
        <v>33</v>
      </c>
      <c r="P10544" s="1">
        <f t="shared" si="541"/>
        <v>4.5454545454545456E-2</v>
      </c>
      <c r="Q10544">
        <f t="shared" si="542"/>
        <v>0.36363636363636365</v>
      </c>
    </row>
    <row r="10545" spans="2:17" x14ac:dyDescent="0.25">
      <c r="B10545" t="s">
        <v>264</v>
      </c>
      <c r="C10545">
        <v>160130</v>
      </c>
      <c r="D10545">
        <v>1</v>
      </c>
      <c r="E10545">
        <v>1</v>
      </c>
      <c r="F10545">
        <v>4</v>
      </c>
      <c r="G10545">
        <v>41569</v>
      </c>
      <c r="H10545" t="s">
        <v>7</v>
      </c>
      <c r="I10545" t="s">
        <v>8</v>
      </c>
      <c r="J10545">
        <v>132</v>
      </c>
      <c r="K10545">
        <v>6</v>
      </c>
      <c r="L10545" t="s">
        <v>240</v>
      </c>
      <c r="M10545" t="s">
        <v>258</v>
      </c>
      <c r="N10545" t="s">
        <v>259</v>
      </c>
      <c r="O10545" s="9">
        <f t="shared" si="540"/>
        <v>33</v>
      </c>
      <c r="P10545" s="1">
        <f t="shared" si="541"/>
        <v>4.5454545454545456E-2</v>
      </c>
      <c r="Q10545">
        <f t="shared" si="542"/>
        <v>0.18181818181818182</v>
      </c>
    </row>
    <row r="10546" spans="2:17" x14ac:dyDescent="0.25">
      <c r="B10546" t="s">
        <v>264</v>
      </c>
      <c r="C10546">
        <v>155513</v>
      </c>
      <c r="D10546">
        <v>2</v>
      </c>
      <c r="E10546">
        <v>1</v>
      </c>
      <c r="F10546">
        <v>7.5</v>
      </c>
      <c r="G10546">
        <v>41437</v>
      </c>
      <c r="H10546" t="s">
        <v>7</v>
      </c>
      <c r="I10546" t="s">
        <v>8</v>
      </c>
      <c r="J10546">
        <v>264</v>
      </c>
      <c r="K10546">
        <v>12</v>
      </c>
      <c r="L10546" t="s">
        <v>239</v>
      </c>
      <c r="M10546" t="s">
        <v>258</v>
      </c>
      <c r="N10546" t="s">
        <v>259</v>
      </c>
      <c r="O10546" s="9">
        <f t="shared" si="540"/>
        <v>35.200000000000003</v>
      </c>
      <c r="P10546" s="1">
        <f t="shared" si="541"/>
        <v>4.5454545454545456E-2</v>
      </c>
      <c r="Q10546">
        <f t="shared" si="542"/>
        <v>0.34090909090909094</v>
      </c>
    </row>
    <row r="10547" spans="2:17" x14ac:dyDescent="0.25">
      <c r="B10547" t="s">
        <v>264</v>
      </c>
      <c r="C10547">
        <v>181890</v>
      </c>
      <c r="D10547">
        <v>1</v>
      </c>
      <c r="E10547">
        <v>1</v>
      </c>
      <c r="F10547">
        <v>5</v>
      </c>
      <c r="G10547">
        <v>41904</v>
      </c>
      <c r="H10547" t="s">
        <v>7</v>
      </c>
      <c r="I10547" t="s">
        <v>8</v>
      </c>
      <c r="J10547">
        <v>176</v>
      </c>
      <c r="K10547">
        <v>8</v>
      </c>
      <c r="L10547" t="s">
        <v>240</v>
      </c>
      <c r="M10547" t="s">
        <v>258</v>
      </c>
      <c r="N10547" t="s">
        <v>259</v>
      </c>
      <c r="O10547" s="9">
        <f t="shared" si="540"/>
        <v>35.200000000000003</v>
      </c>
      <c r="P10547" s="1">
        <f t="shared" si="541"/>
        <v>4.5454545454545456E-2</v>
      </c>
      <c r="Q10547">
        <f t="shared" si="542"/>
        <v>0.22727272727272729</v>
      </c>
    </row>
    <row r="10548" spans="2:17" x14ac:dyDescent="0.25">
      <c r="B10548" t="s">
        <v>264</v>
      </c>
      <c r="C10548">
        <v>169406</v>
      </c>
      <c r="D10548">
        <v>1</v>
      </c>
      <c r="E10548">
        <v>1</v>
      </c>
      <c r="F10548">
        <v>2.5</v>
      </c>
      <c r="G10548">
        <v>41892</v>
      </c>
      <c r="H10548" t="s">
        <v>7</v>
      </c>
      <c r="I10548" t="s">
        <v>8</v>
      </c>
      <c r="J10548">
        <v>88</v>
      </c>
      <c r="K10548">
        <v>4</v>
      </c>
      <c r="L10548" t="s">
        <v>240</v>
      </c>
      <c r="M10548" t="s">
        <v>258</v>
      </c>
      <c r="N10548" t="s">
        <v>259</v>
      </c>
      <c r="O10548" s="9">
        <f t="shared" si="540"/>
        <v>35.200000000000003</v>
      </c>
      <c r="P10548" s="1">
        <f t="shared" si="541"/>
        <v>4.5454545454545456E-2</v>
      </c>
      <c r="Q10548">
        <f t="shared" si="542"/>
        <v>0.11363636363636365</v>
      </c>
    </row>
    <row r="10549" spans="2:17" x14ac:dyDescent="0.25">
      <c r="B10549" t="s">
        <v>264</v>
      </c>
      <c r="C10549">
        <v>178605</v>
      </c>
      <c r="D10549">
        <v>1</v>
      </c>
      <c r="E10549">
        <v>1</v>
      </c>
      <c r="F10549">
        <v>5</v>
      </c>
      <c r="G10549">
        <v>41866</v>
      </c>
      <c r="H10549" t="s">
        <v>7</v>
      </c>
      <c r="I10549" t="s">
        <v>8</v>
      </c>
      <c r="J10549">
        <v>176</v>
      </c>
      <c r="K10549">
        <v>8</v>
      </c>
      <c r="L10549" t="s">
        <v>240</v>
      </c>
      <c r="M10549" t="s">
        <v>258</v>
      </c>
      <c r="N10549" t="s">
        <v>259</v>
      </c>
      <c r="O10549" s="9">
        <f t="shared" si="540"/>
        <v>35.200000000000003</v>
      </c>
      <c r="P10549" s="1">
        <f t="shared" si="541"/>
        <v>4.5454545454545456E-2</v>
      </c>
      <c r="Q10549">
        <f t="shared" si="542"/>
        <v>0.22727272727272729</v>
      </c>
    </row>
    <row r="10550" spans="2:17" x14ac:dyDescent="0.25">
      <c r="B10550" t="s">
        <v>264</v>
      </c>
      <c r="C10550">
        <v>180793</v>
      </c>
      <c r="D10550">
        <v>1</v>
      </c>
      <c r="E10550">
        <v>1</v>
      </c>
      <c r="F10550">
        <v>5</v>
      </c>
      <c r="G10550">
        <v>42053</v>
      </c>
      <c r="H10550" t="s">
        <v>5</v>
      </c>
      <c r="I10550" t="s">
        <v>6</v>
      </c>
      <c r="J10550">
        <v>176</v>
      </c>
      <c r="K10550">
        <v>8</v>
      </c>
      <c r="L10550" t="s">
        <v>240</v>
      </c>
      <c r="M10550" t="s">
        <v>5</v>
      </c>
      <c r="N10550" t="s">
        <v>259</v>
      </c>
      <c r="O10550" s="9">
        <f t="shared" si="540"/>
        <v>35.200000000000003</v>
      </c>
      <c r="P10550" s="1">
        <f t="shared" si="541"/>
        <v>4.5454545454545456E-2</v>
      </c>
      <c r="Q10550">
        <f t="shared" si="542"/>
        <v>0.22727272727272729</v>
      </c>
    </row>
    <row r="10551" spans="2:17" x14ac:dyDescent="0.25">
      <c r="B10551" t="s">
        <v>264</v>
      </c>
      <c r="C10551">
        <v>167314</v>
      </c>
      <c r="D10551">
        <v>2</v>
      </c>
      <c r="E10551">
        <v>2</v>
      </c>
      <c r="F10551">
        <v>5</v>
      </c>
      <c r="G10551">
        <v>42185</v>
      </c>
      <c r="H10551" t="s">
        <v>5</v>
      </c>
      <c r="I10551" t="s">
        <v>8</v>
      </c>
      <c r="J10551">
        <v>176</v>
      </c>
      <c r="K10551">
        <v>8</v>
      </c>
      <c r="L10551" t="s">
        <v>239</v>
      </c>
      <c r="M10551" t="s">
        <v>5</v>
      </c>
      <c r="N10551" t="s">
        <v>259</v>
      </c>
      <c r="O10551" s="9">
        <f t="shared" si="540"/>
        <v>35.200000000000003</v>
      </c>
      <c r="P10551" s="1">
        <f t="shared" si="541"/>
        <v>4.5454545454545456E-2</v>
      </c>
      <c r="Q10551">
        <f t="shared" si="542"/>
        <v>0.22727272727272729</v>
      </c>
    </row>
    <row r="10552" spans="2:17" x14ac:dyDescent="0.25">
      <c r="B10552" t="s">
        <v>264</v>
      </c>
      <c r="C10552">
        <v>161037</v>
      </c>
      <c r="D10552">
        <v>1</v>
      </c>
      <c r="E10552">
        <v>1</v>
      </c>
      <c r="F10552">
        <v>3</v>
      </c>
      <c r="G10552">
        <v>41544</v>
      </c>
      <c r="H10552" t="s">
        <v>7</v>
      </c>
      <c r="I10552" t="s">
        <v>8</v>
      </c>
      <c r="J10552">
        <v>110</v>
      </c>
      <c r="K10552">
        <v>5</v>
      </c>
      <c r="L10552" t="s">
        <v>240</v>
      </c>
      <c r="M10552" t="s">
        <v>258</v>
      </c>
      <c r="N10552" t="s">
        <v>259</v>
      </c>
      <c r="O10552" s="9">
        <f t="shared" si="540"/>
        <v>36.666666666666664</v>
      </c>
      <c r="P10552" s="1">
        <f t="shared" si="541"/>
        <v>4.5454545454545456E-2</v>
      </c>
      <c r="Q10552">
        <f t="shared" si="542"/>
        <v>0.13636363636363635</v>
      </c>
    </row>
    <row r="10553" spans="2:17" x14ac:dyDescent="0.25">
      <c r="B10553" t="s">
        <v>264</v>
      </c>
      <c r="C10553">
        <v>190585</v>
      </c>
      <c r="D10553">
        <v>1</v>
      </c>
      <c r="E10553">
        <v>1</v>
      </c>
      <c r="F10553">
        <v>3</v>
      </c>
      <c r="G10553">
        <v>42166</v>
      </c>
      <c r="H10553" t="s">
        <v>7</v>
      </c>
      <c r="I10553" t="s">
        <v>8</v>
      </c>
      <c r="J10553">
        <v>110</v>
      </c>
      <c r="K10553">
        <v>5</v>
      </c>
      <c r="L10553" t="s">
        <v>240</v>
      </c>
      <c r="M10553" t="s">
        <v>258</v>
      </c>
      <c r="N10553" t="s">
        <v>259</v>
      </c>
      <c r="O10553" s="9">
        <f t="shared" si="540"/>
        <v>36.666666666666664</v>
      </c>
      <c r="P10553" s="1">
        <f t="shared" si="541"/>
        <v>4.5454545454545456E-2</v>
      </c>
      <c r="Q10553">
        <f t="shared" si="542"/>
        <v>0.13636363636363635</v>
      </c>
    </row>
    <row r="10554" spans="2:17" x14ac:dyDescent="0.25">
      <c r="B10554" t="s">
        <v>264</v>
      </c>
      <c r="C10554">
        <v>191873</v>
      </c>
      <c r="D10554">
        <v>1</v>
      </c>
      <c r="E10554">
        <v>1</v>
      </c>
      <c r="F10554">
        <v>3</v>
      </c>
      <c r="G10554">
        <v>42166</v>
      </c>
      <c r="H10554" t="s">
        <v>7</v>
      </c>
      <c r="I10554" t="s">
        <v>8</v>
      </c>
      <c r="J10554">
        <v>110</v>
      </c>
      <c r="K10554">
        <v>5</v>
      </c>
      <c r="L10554" t="s">
        <v>240</v>
      </c>
      <c r="M10554" t="s">
        <v>258</v>
      </c>
      <c r="N10554" t="s">
        <v>259</v>
      </c>
      <c r="O10554" s="9">
        <f t="shared" si="540"/>
        <v>36.666666666666664</v>
      </c>
      <c r="P10554" s="1">
        <f t="shared" si="541"/>
        <v>4.5454545454545456E-2</v>
      </c>
      <c r="Q10554">
        <f t="shared" si="542"/>
        <v>0.13636363636363635</v>
      </c>
    </row>
    <row r="10555" spans="2:17" x14ac:dyDescent="0.25">
      <c r="B10555" t="s">
        <v>264</v>
      </c>
      <c r="C10555">
        <v>191884</v>
      </c>
      <c r="D10555">
        <v>1</v>
      </c>
      <c r="E10555">
        <v>1</v>
      </c>
      <c r="F10555">
        <v>3</v>
      </c>
      <c r="G10555">
        <v>42166</v>
      </c>
      <c r="H10555" t="s">
        <v>7</v>
      </c>
      <c r="I10555" t="s">
        <v>8</v>
      </c>
      <c r="J10555">
        <v>110</v>
      </c>
      <c r="K10555">
        <v>5</v>
      </c>
      <c r="L10555" t="s">
        <v>240</v>
      </c>
      <c r="M10555" t="s">
        <v>258</v>
      </c>
      <c r="N10555" t="s">
        <v>259</v>
      </c>
      <c r="O10555" s="9">
        <f t="shared" ref="O10555:O10618" si="543">J10555/F10555</f>
        <v>36.666666666666664</v>
      </c>
      <c r="P10555" s="1">
        <f t="shared" ref="P10555:P10618" si="544">K10555/J10555</f>
        <v>4.5454545454545456E-2</v>
      </c>
      <c r="Q10555">
        <f t="shared" si="542"/>
        <v>0.13636363636363635</v>
      </c>
    </row>
    <row r="10556" spans="2:17" x14ac:dyDescent="0.25">
      <c r="B10556" t="s">
        <v>264</v>
      </c>
      <c r="C10556">
        <v>190842</v>
      </c>
      <c r="D10556">
        <v>1</v>
      </c>
      <c r="E10556">
        <v>1</v>
      </c>
      <c r="F10556">
        <v>3</v>
      </c>
      <c r="G10556">
        <v>42166</v>
      </c>
      <c r="H10556" t="s">
        <v>7</v>
      </c>
      <c r="I10556" t="s">
        <v>8</v>
      </c>
      <c r="J10556">
        <v>110</v>
      </c>
      <c r="K10556">
        <v>5</v>
      </c>
      <c r="L10556" t="s">
        <v>240</v>
      </c>
      <c r="M10556" t="s">
        <v>258</v>
      </c>
      <c r="N10556" t="s">
        <v>259</v>
      </c>
      <c r="O10556" s="9">
        <f t="shared" si="543"/>
        <v>36.666666666666664</v>
      </c>
      <c r="P10556" s="1">
        <f t="shared" si="544"/>
        <v>4.5454545454545456E-2</v>
      </c>
      <c r="Q10556">
        <f t="shared" ref="Q10556:Q10619" si="545">F10556*P10556</f>
        <v>0.13636363636363635</v>
      </c>
    </row>
    <row r="10557" spans="2:17" x14ac:dyDescent="0.25">
      <c r="B10557" t="s">
        <v>264</v>
      </c>
      <c r="C10557">
        <v>190745</v>
      </c>
      <c r="D10557">
        <v>1</v>
      </c>
      <c r="E10557">
        <v>1</v>
      </c>
      <c r="F10557">
        <v>3</v>
      </c>
      <c r="G10557">
        <v>42166</v>
      </c>
      <c r="H10557" t="s">
        <v>7</v>
      </c>
      <c r="I10557" t="s">
        <v>8</v>
      </c>
      <c r="J10557">
        <v>110</v>
      </c>
      <c r="K10557">
        <v>5</v>
      </c>
      <c r="L10557" t="s">
        <v>240</v>
      </c>
      <c r="M10557" t="s">
        <v>258</v>
      </c>
      <c r="N10557" t="s">
        <v>259</v>
      </c>
      <c r="O10557" s="9">
        <f t="shared" si="543"/>
        <v>36.666666666666664</v>
      </c>
      <c r="P10557" s="1">
        <f t="shared" si="544"/>
        <v>4.5454545454545456E-2</v>
      </c>
      <c r="Q10557">
        <f t="shared" si="545"/>
        <v>0.13636363636363635</v>
      </c>
    </row>
    <row r="10558" spans="2:17" x14ac:dyDescent="0.25">
      <c r="B10558" t="s">
        <v>264</v>
      </c>
      <c r="C10558">
        <v>190585</v>
      </c>
      <c r="D10558">
        <v>1</v>
      </c>
      <c r="E10558">
        <v>1</v>
      </c>
      <c r="F10558">
        <v>3</v>
      </c>
      <c r="G10558">
        <v>42166</v>
      </c>
      <c r="H10558" t="s">
        <v>7</v>
      </c>
      <c r="I10558" t="s">
        <v>8</v>
      </c>
      <c r="J10558">
        <v>110</v>
      </c>
      <c r="K10558">
        <v>5</v>
      </c>
      <c r="L10558" t="s">
        <v>240</v>
      </c>
      <c r="M10558" t="s">
        <v>258</v>
      </c>
      <c r="N10558" t="s">
        <v>259</v>
      </c>
      <c r="O10558" s="9">
        <f t="shared" si="543"/>
        <v>36.666666666666664</v>
      </c>
      <c r="P10558" s="1">
        <f t="shared" si="544"/>
        <v>4.5454545454545456E-2</v>
      </c>
      <c r="Q10558">
        <f t="shared" si="545"/>
        <v>0.13636363636363635</v>
      </c>
    </row>
    <row r="10559" spans="2:17" x14ac:dyDescent="0.25">
      <c r="B10559" t="s">
        <v>264</v>
      </c>
      <c r="C10559">
        <v>191873</v>
      </c>
      <c r="D10559">
        <v>1</v>
      </c>
      <c r="E10559">
        <v>1</v>
      </c>
      <c r="F10559">
        <v>3</v>
      </c>
      <c r="G10559">
        <v>42166</v>
      </c>
      <c r="H10559" t="s">
        <v>7</v>
      </c>
      <c r="I10559" t="s">
        <v>8</v>
      </c>
      <c r="J10559">
        <v>110</v>
      </c>
      <c r="K10559">
        <v>5</v>
      </c>
      <c r="L10559" t="s">
        <v>240</v>
      </c>
      <c r="M10559" t="s">
        <v>258</v>
      </c>
      <c r="N10559" t="s">
        <v>259</v>
      </c>
      <c r="O10559" s="9">
        <f t="shared" si="543"/>
        <v>36.666666666666664</v>
      </c>
      <c r="P10559" s="1">
        <f t="shared" si="544"/>
        <v>4.5454545454545456E-2</v>
      </c>
      <c r="Q10559">
        <f t="shared" si="545"/>
        <v>0.13636363636363635</v>
      </c>
    </row>
    <row r="10560" spans="2:17" x14ac:dyDescent="0.25">
      <c r="B10560" t="s">
        <v>264</v>
      </c>
      <c r="C10560">
        <v>191884</v>
      </c>
      <c r="D10560">
        <v>1</v>
      </c>
      <c r="E10560">
        <v>1</v>
      </c>
      <c r="F10560">
        <v>3</v>
      </c>
      <c r="G10560">
        <v>42166</v>
      </c>
      <c r="H10560" t="s">
        <v>7</v>
      </c>
      <c r="I10560" t="s">
        <v>8</v>
      </c>
      <c r="J10560">
        <v>110</v>
      </c>
      <c r="K10560">
        <v>5</v>
      </c>
      <c r="L10560" t="s">
        <v>240</v>
      </c>
      <c r="M10560" t="s">
        <v>258</v>
      </c>
      <c r="N10560" t="s">
        <v>259</v>
      </c>
      <c r="O10560" s="9">
        <f t="shared" si="543"/>
        <v>36.666666666666664</v>
      </c>
      <c r="P10560" s="1">
        <f t="shared" si="544"/>
        <v>4.5454545454545456E-2</v>
      </c>
      <c r="Q10560">
        <f t="shared" si="545"/>
        <v>0.13636363636363635</v>
      </c>
    </row>
    <row r="10561" spans="2:17" x14ac:dyDescent="0.25">
      <c r="B10561" t="s">
        <v>264</v>
      </c>
      <c r="C10561">
        <v>190842</v>
      </c>
      <c r="D10561">
        <v>1</v>
      </c>
      <c r="E10561">
        <v>1</v>
      </c>
      <c r="F10561">
        <v>3</v>
      </c>
      <c r="G10561">
        <v>42166</v>
      </c>
      <c r="H10561" t="s">
        <v>7</v>
      </c>
      <c r="I10561" t="s">
        <v>8</v>
      </c>
      <c r="J10561">
        <v>110</v>
      </c>
      <c r="K10561">
        <v>5</v>
      </c>
      <c r="L10561" t="s">
        <v>240</v>
      </c>
      <c r="M10561" t="s">
        <v>258</v>
      </c>
      <c r="N10561" t="s">
        <v>259</v>
      </c>
      <c r="O10561" s="9">
        <f t="shared" si="543"/>
        <v>36.666666666666664</v>
      </c>
      <c r="P10561" s="1">
        <f t="shared" si="544"/>
        <v>4.5454545454545456E-2</v>
      </c>
      <c r="Q10561">
        <f t="shared" si="545"/>
        <v>0.13636363636363635</v>
      </c>
    </row>
    <row r="10562" spans="2:17" x14ac:dyDescent="0.25">
      <c r="B10562" t="s">
        <v>264</v>
      </c>
      <c r="C10562">
        <v>190745</v>
      </c>
      <c r="D10562">
        <v>1</v>
      </c>
      <c r="E10562">
        <v>1</v>
      </c>
      <c r="F10562">
        <v>3</v>
      </c>
      <c r="G10562">
        <v>42166</v>
      </c>
      <c r="H10562" t="s">
        <v>7</v>
      </c>
      <c r="I10562" t="s">
        <v>8</v>
      </c>
      <c r="J10562">
        <v>110</v>
      </c>
      <c r="K10562">
        <v>5</v>
      </c>
      <c r="L10562" t="s">
        <v>240</v>
      </c>
      <c r="M10562" t="s">
        <v>258</v>
      </c>
      <c r="N10562" t="s">
        <v>259</v>
      </c>
      <c r="O10562" s="9">
        <f t="shared" si="543"/>
        <v>36.666666666666664</v>
      </c>
      <c r="P10562" s="1">
        <f t="shared" si="544"/>
        <v>4.5454545454545456E-2</v>
      </c>
      <c r="Q10562">
        <f t="shared" si="545"/>
        <v>0.13636363636363635</v>
      </c>
    </row>
    <row r="10563" spans="2:17" x14ac:dyDescent="0.25">
      <c r="B10563" t="s">
        <v>264</v>
      </c>
      <c r="C10563">
        <v>185024</v>
      </c>
      <c r="D10563">
        <v>1</v>
      </c>
      <c r="E10563">
        <v>1</v>
      </c>
      <c r="F10563">
        <v>3</v>
      </c>
      <c r="G10563">
        <v>42184</v>
      </c>
      <c r="H10563" t="s">
        <v>7</v>
      </c>
      <c r="I10563" t="s">
        <v>8</v>
      </c>
      <c r="J10563">
        <v>110</v>
      </c>
      <c r="K10563">
        <v>5</v>
      </c>
      <c r="L10563" t="s">
        <v>240</v>
      </c>
      <c r="M10563" t="s">
        <v>258</v>
      </c>
      <c r="N10563" t="s">
        <v>259</v>
      </c>
      <c r="O10563" s="9">
        <f t="shared" si="543"/>
        <v>36.666666666666664</v>
      </c>
      <c r="P10563" s="1">
        <f t="shared" si="544"/>
        <v>4.5454545454545456E-2</v>
      </c>
      <c r="Q10563">
        <f t="shared" si="545"/>
        <v>0.13636363636363635</v>
      </c>
    </row>
    <row r="10564" spans="2:17" x14ac:dyDescent="0.25">
      <c r="B10564" t="s">
        <v>264</v>
      </c>
      <c r="C10564">
        <v>186302</v>
      </c>
      <c r="D10564">
        <v>1</v>
      </c>
      <c r="E10564">
        <v>1</v>
      </c>
      <c r="F10564">
        <v>3.5</v>
      </c>
      <c r="G10564">
        <v>42313</v>
      </c>
      <c r="H10564" t="s">
        <v>7</v>
      </c>
      <c r="I10564" t="s">
        <v>8</v>
      </c>
      <c r="J10564">
        <v>132</v>
      </c>
      <c r="K10564">
        <v>6</v>
      </c>
      <c r="L10564" t="s">
        <v>240</v>
      </c>
      <c r="M10564" t="s">
        <v>258</v>
      </c>
      <c r="N10564" t="s">
        <v>259</v>
      </c>
      <c r="O10564" s="9">
        <f t="shared" si="543"/>
        <v>37.714285714285715</v>
      </c>
      <c r="P10564" s="1">
        <f t="shared" si="544"/>
        <v>4.5454545454545456E-2</v>
      </c>
      <c r="Q10564">
        <f t="shared" si="545"/>
        <v>0.15909090909090909</v>
      </c>
    </row>
    <row r="10565" spans="2:17" x14ac:dyDescent="0.25">
      <c r="B10565" t="s">
        <v>264</v>
      </c>
      <c r="C10565">
        <v>156688</v>
      </c>
      <c r="D10565">
        <v>1</v>
      </c>
      <c r="E10565">
        <v>1</v>
      </c>
      <c r="F10565">
        <v>4</v>
      </c>
      <c r="G10565">
        <v>41411</v>
      </c>
      <c r="H10565" t="s">
        <v>7</v>
      </c>
      <c r="I10565" t="s">
        <v>8</v>
      </c>
      <c r="J10565">
        <v>154</v>
      </c>
      <c r="K10565">
        <v>7</v>
      </c>
      <c r="L10565" t="s">
        <v>240</v>
      </c>
      <c r="M10565" t="s">
        <v>258</v>
      </c>
      <c r="N10565" t="s">
        <v>259</v>
      </c>
      <c r="O10565" s="9">
        <f t="shared" si="543"/>
        <v>38.5</v>
      </c>
      <c r="P10565" s="1">
        <f t="shared" si="544"/>
        <v>4.5454545454545456E-2</v>
      </c>
      <c r="Q10565">
        <f t="shared" si="545"/>
        <v>0.18181818181818182</v>
      </c>
    </row>
    <row r="10566" spans="2:17" x14ac:dyDescent="0.25">
      <c r="B10566" t="s">
        <v>264</v>
      </c>
      <c r="C10566">
        <v>6696486</v>
      </c>
      <c r="D10566">
        <v>1</v>
      </c>
      <c r="E10566">
        <v>1</v>
      </c>
      <c r="F10566">
        <v>4</v>
      </c>
      <c r="G10566">
        <v>41813</v>
      </c>
      <c r="H10566" t="s">
        <v>5</v>
      </c>
      <c r="I10566" t="s">
        <v>6</v>
      </c>
      <c r="J10566">
        <v>154</v>
      </c>
      <c r="K10566">
        <v>7</v>
      </c>
      <c r="L10566" t="s">
        <v>240</v>
      </c>
      <c r="M10566" t="s">
        <v>5</v>
      </c>
      <c r="N10566" t="s">
        <v>259</v>
      </c>
      <c r="O10566" s="9">
        <f t="shared" si="543"/>
        <v>38.5</v>
      </c>
      <c r="P10566" s="1">
        <f t="shared" si="544"/>
        <v>4.5454545454545456E-2</v>
      </c>
      <c r="Q10566">
        <f t="shared" si="545"/>
        <v>0.18181818181818182</v>
      </c>
    </row>
    <row r="10567" spans="2:17" x14ac:dyDescent="0.25">
      <c r="B10567" t="s">
        <v>264</v>
      </c>
      <c r="C10567">
        <v>172791</v>
      </c>
      <c r="D10567">
        <v>1</v>
      </c>
      <c r="E10567">
        <v>1</v>
      </c>
      <c r="F10567">
        <v>4</v>
      </c>
      <c r="G10567">
        <v>41862</v>
      </c>
      <c r="H10567" t="s">
        <v>5</v>
      </c>
      <c r="I10567" t="s">
        <v>6</v>
      </c>
      <c r="J10567">
        <v>154</v>
      </c>
      <c r="K10567">
        <v>7</v>
      </c>
      <c r="L10567" t="s">
        <v>240</v>
      </c>
      <c r="M10567" t="s">
        <v>5</v>
      </c>
      <c r="N10567" t="s">
        <v>259</v>
      </c>
      <c r="O10567" s="9">
        <f t="shared" si="543"/>
        <v>38.5</v>
      </c>
      <c r="P10567" s="1">
        <f t="shared" si="544"/>
        <v>4.5454545454545456E-2</v>
      </c>
      <c r="Q10567">
        <f t="shared" si="545"/>
        <v>0.18181818181818182</v>
      </c>
    </row>
    <row r="10568" spans="2:17" x14ac:dyDescent="0.25">
      <c r="B10568" t="s">
        <v>264</v>
      </c>
      <c r="C10568">
        <v>167886</v>
      </c>
      <c r="D10568">
        <v>1</v>
      </c>
      <c r="E10568">
        <v>1</v>
      </c>
      <c r="F10568">
        <v>4</v>
      </c>
      <c r="G10568">
        <v>41758</v>
      </c>
      <c r="H10568" t="s">
        <v>5</v>
      </c>
      <c r="I10568" t="s">
        <v>6</v>
      </c>
      <c r="J10568">
        <v>154</v>
      </c>
      <c r="K10568">
        <v>7</v>
      </c>
      <c r="L10568" t="s">
        <v>240</v>
      </c>
      <c r="M10568" t="s">
        <v>5</v>
      </c>
      <c r="N10568" t="s">
        <v>259</v>
      </c>
      <c r="O10568" s="9">
        <f t="shared" si="543"/>
        <v>38.5</v>
      </c>
      <c r="P10568" s="1">
        <f t="shared" si="544"/>
        <v>4.5454545454545456E-2</v>
      </c>
      <c r="Q10568">
        <f t="shared" si="545"/>
        <v>0.18181818181818182</v>
      </c>
    </row>
    <row r="10569" spans="2:17" x14ac:dyDescent="0.25">
      <c r="B10569" t="s">
        <v>264</v>
      </c>
      <c r="C10569">
        <v>182168</v>
      </c>
      <c r="D10569">
        <v>1</v>
      </c>
      <c r="E10569">
        <v>1</v>
      </c>
      <c r="F10569">
        <v>4</v>
      </c>
      <c r="G10569">
        <v>41876</v>
      </c>
      <c r="H10569" t="s">
        <v>5</v>
      </c>
      <c r="I10569" t="s">
        <v>6</v>
      </c>
      <c r="J10569">
        <v>154</v>
      </c>
      <c r="K10569">
        <v>7</v>
      </c>
      <c r="L10569" t="s">
        <v>240</v>
      </c>
      <c r="M10569" t="s">
        <v>5</v>
      </c>
      <c r="N10569" t="s">
        <v>259</v>
      </c>
      <c r="O10569" s="9">
        <f t="shared" si="543"/>
        <v>38.5</v>
      </c>
      <c r="P10569" s="1">
        <f t="shared" si="544"/>
        <v>4.5454545454545456E-2</v>
      </c>
      <c r="Q10569">
        <f t="shared" si="545"/>
        <v>0.18181818181818182</v>
      </c>
    </row>
    <row r="10570" spans="2:17" x14ac:dyDescent="0.25">
      <c r="B10570" t="s">
        <v>264</v>
      </c>
      <c r="C10570">
        <v>171036</v>
      </c>
      <c r="D10570">
        <v>1</v>
      </c>
      <c r="E10570">
        <v>1</v>
      </c>
      <c r="F10570">
        <v>4</v>
      </c>
      <c r="G10570">
        <v>41834</v>
      </c>
      <c r="H10570" t="s">
        <v>7</v>
      </c>
      <c r="I10570" t="s">
        <v>8</v>
      </c>
      <c r="J10570">
        <v>154</v>
      </c>
      <c r="K10570">
        <v>7</v>
      </c>
      <c r="L10570" t="s">
        <v>240</v>
      </c>
      <c r="M10570" t="s">
        <v>258</v>
      </c>
      <c r="N10570" t="s">
        <v>259</v>
      </c>
      <c r="O10570" s="9">
        <f t="shared" si="543"/>
        <v>38.5</v>
      </c>
      <c r="P10570" s="1">
        <f t="shared" si="544"/>
        <v>4.5454545454545456E-2</v>
      </c>
      <c r="Q10570">
        <f t="shared" si="545"/>
        <v>0.18181818181818182</v>
      </c>
    </row>
    <row r="10571" spans="2:17" x14ac:dyDescent="0.25">
      <c r="B10571" t="s">
        <v>264</v>
      </c>
      <c r="C10571">
        <v>190582</v>
      </c>
      <c r="D10571">
        <v>1</v>
      </c>
      <c r="E10571">
        <v>1</v>
      </c>
      <c r="F10571">
        <v>4</v>
      </c>
      <c r="G10571">
        <v>42166</v>
      </c>
      <c r="H10571" t="s">
        <v>7</v>
      </c>
      <c r="I10571" t="s">
        <v>8</v>
      </c>
      <c r="J10571">
        <v>154</v>
      </c>
      <c r="K10571">
        <v>7</v>
      </c>
      <c r="L10571" t="s">
        <v>240</v>
      </c>
      <c r="M10571" t="s">
        <v>258</v>
      </c>
      <c r="N10571" t="s">
        <v>259</v>
      </c>
      <c r="O10571" s="9">
        <f t="shared" si="543"/>
        <v>38.5</v>
      </c>
      <c r="P10571" s="1">
        <f t="shared" si="544"/>
        <v>4.5454545454545456E-2</v>
      </c>
      <c r="Q10571">
        <f t="shared" si="545"/>
        <v>0.18181818181818182</v>
      </c>
    </row>
    <row r="10572" spans="2:17" x14ac:dyDescent="0.25">
      <c r="B10572" t="s">
        <v>264</v>
      </c>
      <c r="C10572">
        <v>190847</v>
      </c>
      <c r="D10572">
        <v>1</v>
      </c>
      <c r="E10572">
        <v>1</v>
      </c>
      <c r="F10572">
        <v>4</v>
      </c>
      <c r="G10572">
        <v>42166</v>
      </c>
      <c r="H10572" t="s">
        <v>7</v>
      </c>
      <c r="I10572" t="s">
        <v>8</v>
      </c>
      <c r="J10572">
        <v>154</v>
      </c>
      <c r="K10572">
        <v>7</v>
      </c>
      <c r="L10572" t="s">
        <v>240</v>
      </c>
      <c r="M10572" t="s">
        <v>258</v>
      </c>
      <c r="N10572" t="s">
        <v>259</v>
      </c>
      <c r="O10572" s="9">
        <f t="shared" si="543"/>
        <v>38.5</v>
      </c>
      <c r="P10572" s="1">
        <f t="shared" si="544"/>
        <v>4.5454545454545456E-2</v>
      </c>
      <c r="Q10572">
        <f t="shared" si="545"/>
        <v>0.18181818181818182</v>
      </c>
    </row>
    <row r="10573" spans="2:17" x14ac:dyDescent="0.25">
      <c r="B10573" t="s">
        <v>264</v>
      </c>
      <c r="C10573">
        <v>190582</v>
      </c>
      <c r="D10573">
        <v>1</v>
      </c>
      <c r="E10573">
        <v>1</v>
      </c>
      <c r="F10573">
        <v>4</v>
      </c>
      <c r="G10573">
        <v>42166</v>
      </c>
      <c r="H10573" t="s">
        <v>7</v>
      </c>
      <c r="I10573" t="s">
        <v>8</v>
      </c>
      <c r="J10573">
        <v>154</v>
      </c>
      <c r="K10573">
        <v>7</v>
      </c>
      <c r="L10573" t="s">
        <v>240</v>
      </c>
      <c r="M10573" t="s">
        <v>258</v>
      </c>
      <c r="N10573" t="s">
        <v>259</v>
      </c>
      <c r="O10573" s="9">
        <f t="shared" si="543"/>
        <v>38.5</v>
      </c>
      <c r="P10573" s="1">
        <f t="shared" si="544"/>
        <v>4.5454545454545456E-2</v>
      </c>
      <c r="Q10573">
        <f t="shared" si="545"/>
        <v>0.18181818181818182</v>
      </c>
    </row>
    <row r="10574" spans="2:17" x14ac:dyDescent="0.25">
      <c r="B10574" t="s">
        <v>264</v>
      </c>
      <c r="C10574">
        <v>190847</v>
      </c>
      <c r="D10574">
        <v>1</v>
      </c>
      <c r="E10574">
        <v>1</v>
      </c>
      <c r="F10574">
        <v>4</v>
      </c>
      <c r="G10574">
        <v>42166</v>
      </c>
      <c r="H10574" t="s">
        <v>7</v>
      </c>
      <c r="I10574" t="s">
        <v>8</v>
      </c>
      <c r="J10574">
        <v>154</v>
      </c>
      <c r="K10574">
        <v>7</v>
      </c>
      <c r="L10574" t="s">
        <v>240</v>
      </c>
      <c r="M10574" t="s">
        <v>258</v>
      </c>
      <c r="N10574" t="s">
        <v>259</v>
      </c>
      <c r="O10574" s="9">
        <f t="shared" si="543"/>
        <v>38.5</v>
      </c>
      <c r="P10574" s="1">
        <f t="shared" si="544"/>
        <v>4.5454545454545456E-2</v>
      </c>
      <c r="Q10574">
        <f t="shared" si="545"/>
        <v>0.18181818181818182</v>
      </c>
    </row>
    <row r="10575" spans="2:17" x14ac:dyDescent="0.25">
      <c r="B10575" t="s">
        <v>264</v>
      </c>
      <c r="C10575">
        <v>191412</v>
      </c>
      <c r="D10575">
        <v>1</v>
      </c>
      <c r="E10575">
        <v>1</v>
      </c>
      <c r="F10575">
        <v>4</v>
      </c>
      <c r="G10575">
        <v>42124</v>
      </c>
      <c r="H10575" t="s">
        <v>7</v>
      </c>
      <c r="I10575" t="s">
        <v>8</v>
      </c>
      <c r="J10575">
        <v>154</v>
      </c>
      <c r="K10575">
        <v>7</v>
      </c>
      <c r="L10575" t="s">
        <v>240</v>
      </c>
      <c r="M10575" t="s">
        <v>258</v>
      </c>
      <c r="N10575" t="s">
        <v>259</v>
      </c>
      <c r="O10575" s="9">
        <f t="shared" si="543"/>
        <v>38.5</v>
      </c>
      <c r="P10575" s="1">
        <f t="shared" si="544"/>
        <v>4.5454545454545456E-2</v>
      </c>
      <c r="Q10575">
        <f t="shared" si="545"/>
        <v>0.18181818181818182</v>
      </c>
    </row>
    <row r="10576" spans="2:17" x14ac:dyDescent="0.25">
      <c r="B10576" t="s">
        <v>264</v>
      </c>
      <c r="C10576">
        <v>191412</v>
      </c>
      <c r="D10576">
        <v>1</v>
      </c>
      <c r="E10576">
        <v>1</v>
      </c>
      <c r="F10576">
        <v>4</v>
      </c>
      <c r="G10576">
        <v>42124</v>
      </c>
      <c r="H10576" t="s">
        <v>7</v>
      </c>
      <c r="I10576" t="s">
        <v>8</v>
      </c>
      <c r="J10576">
        <v>154</v>
      </c>
      <c r="K10576">
        <v>7</v>
      </c>
      <c r="L10576" t="s">
        <v>240</v>
      </c>
      <c r="M10576" t="s">
        <v>258</v>
      </c>
      <c r="N10576" t="s">
        <v>259</v>
      </c>
      <c r="O10576" s="9">
        <f t="shared" si="543"/>
        <v>38.5</v>
      </c>
      <c r="P10576" s="1">
        <f t="shared" si="544"/>
        <v>4.5454545454545456E-2</v>
      </c>
      <c r="Q10576">
        <f t="shared" si="545"/>
        <v>0.18181818181818182</v>
      </c>
    </row>
    <row r="10577" spans="2:17" x14ac:dyDescent="0.25">
      <c r="B10577" t="s">
        <v>264</v>
      </c>
      <c r="C10577">
        <v>161771</v>
      </c>
      <c r="D10577">
        <v>1</v>
      </c>
      <c r="E10577">
        <v>1</v>
      </c>
      <c r="F10577">
        <v>4</v>
      </c>
      <c r="G10577">
        <v>41417</v>
      </c>
      <c r="H10577" t="s">
        <v>5</v>
      </c>
      <c r="I10577" t="s">
        <v>6</v>
      </c>
      <c r="J10577">
        <v>176</v>
      </c>
      <c r="K10577">
        <v>8</v>
      </c>
      <c r="L10577" t="s">
        <v>240</v>
      </c>
      <c r="M10577" t="s">
        <v>5</v>
      </c>
      <c r="N10577" t="s">
        <v>259</v>
      </c>
      <c r="O10577" s="9">
        <f t="shared" si="543"/>
        <v>44</v>
      </c>
      <c r="P10577" s="1">
        <f t="shared" si="544"/>
        <v>4.5454545454545456E-2</v>
      </c>
      <c r="Q10577">
        <f t="shared" si="545"/>
        <v>0.18181818181818182</v>
      </c>
    </row>
    <row r="10578" spans="2:17" x14ac:dyDescent="0.25">
      <c r="B10578" t="s">
        <v>264</v>
      </c>
      <c r="C10578">
        <v>154626</v>
      </c>
      <c r="D10578">
        <v>1</v>
      </c>
      <c r="E10578">
        <v>1</v>
      </c>
      <c r="F10578">
        <v>4</v>
      </c>
      <c r="G10578">
        <v>41416</v>
      </c>
      <c r="H10578" t="s">
        <v>5</v>
      </c>
      <c r="I10578" t="s">
        <v>6</v>
      </c>
      <c r="J10578">
        <v>176</v>
      </c>
      <c r="K10578">
        <v>8</v>
      </c>
      <c r="L10578" t="s">
        <v>240</v>
      </c>
      <c r="M10578" t="s">
        <v>5</v>
      </c>
      <c r="N10578" t="s">
        <v>259</v>
      </c>
      <c r="O10578" s="9">
        <f t="shared" si="543"/>
        <v>44</v>
      </c>
      <c r="P10578" s="1">
        <f t="shared" si="544"/>
        <v>4.5454545454545456E-2</v>
      </c>
      <c r="Q10578">
        <f t="shared" si="545"/>
        <v>0.18181818181818182</v>
      </c>
    </row>
    <row r="10579" spans="2:17" x14ac:dyDescent="0.25">
      <c r="B10579" t="s">
        <v>264</v>
      </c>
      <c r="C10579">
        <v>159601</v>
      </c>
      <c r="D10579">
        <v>1</v>
      </c>
      <c r="E10579">
        <v>1</v>
      </c>
      <c r="F10579">
        <v>4</v>
      </c>
      <c r="G10579">
        <v>41458</v>
      </c>
      <c r="H10579" t="s">
        <v>5</v>
      </c>
      <c r="I10579" t="s">
        <v>6</v>
      </c>
      <c r="J10579">
        <v>176</v>
      </c>
      <c r="K10579">
        <v>8</v>
      </c>
      <c r="L10579" t="s">
        <v>240</v>
      </c>
      <c r="M10579" t="s">
        <v>5</v>
      </c>
      <c r="N10579" t="s">
        <v>259</v>
      </c>
      <c r="O10579" s="9">
        <f t="shared" si="543"/>
        <v>44</v>
      </c>
      <c r="P10579" s="1">
        <f t="shared" si="544"/>
        <v>4.5454545454545456E-2</v>
      </c>
      <c r="Q10579">
        <f t="shared" si="545"/>
        <v>0.18181818181818182</v>
      </c>
    </row>
    <row r="10580" spans="2:17" x14ac:dyDescent="0.25">
      <c r="B10580" t="s">
        <v>264</v>
      </c>
      <c r="C10580">
        <v>161977</v>
      </c>
      <c r="D10580">
        <v>1</v>
      </c>
      <c r="E10580">
        <v>1</v>
      </c>
      <c r="F10580">
        <v>4</v>
      </c>
      <c r="G10580">
        <v>41471</v>
      </c>
      <c r="H10580" t="s">
        <v>5</v>
      </c>
      <c r="I10580" t="s">
        <v>6</v>
      </c>
      <c r="J10580">
        <v>176</v>
      </c>
      <c r="K10580">
        <v>8</v>
      </c>
      <c r="L10580" t="s">
        <v>240</v>
      </c>
      <c r="M10580" t="s">
        <v>5</v>
      </c>
      <c r="N10580" t="s">
        <v>259</v>
      </c>
      <c r="O10580" s="9">
        <f t="shared" si="543"/>
        <v>44</v>
      </c>
      <c r="P10580" s="1">
        <f t="shared" si="544"/>
        <v>4.5454545454545456E-2</v>
      </c>
      <c r="Q10580">
        <f t="shared" si="545"/>
        <v>0.18181818181818182</v>
      </c>
    </row>
    <row r="10581" spans="2:17" x14ac:dyDescent="0.25">
      <c r="B10581" t="s">
        <v>264</v>
      </c>
      <c r="C10581">
        <v>162203</v>
      </c>
      <c r="D10581">
        <v>1</v>
      </c>
      <c r="E10581">
        <v>1</v>
      </c>
      <c r="F10581">
        <v>3</v>
      </c>
      <c r="G10581">
        <v>41555</v>
      </c>
      <c r="H10581" t="s">
        <v>7</v>
      </c>
      <c r="I10581" t="s">
        <v>8</v>
      </c>
      <c r="J10581">
        <v>132</v>
      </c>
      <c r="K10581">
        <v>6</v>
      </c>
      <c r="L10581" t="s">
        <v>240</v>
      </c>
      <c r="M10581" t="s">
        <v>258</v>
      </c>
      <c r="N10581" t="s">
        <v>259</v>
      </c>
      <c r="O10581" s="9">
        <f t="shared" si="543"/>
        <v>44</v>
      </c>
      <c r="P10581" s="1">
        <f t="shared" si="544"/>
        <v>4.5454545454545456E-2</v>
      </c>
      <c r="Q10581">
        <f t="shared" si="545"/>
        <v>0.13636363636363635</v>
      </c>
    </row>
    <row r="10582" spans="2:17" x14ac:dyDescent="0.25">
      <c r="B10582" t="s">
        <v>264</v>
      </c>
      <c r="C10582">
        <v>170024</v>
      </c>
      <c r="D10582">
        <v>1</v>
      </c>
      <c r="E10582">
        <v>1</v>
      </c>
      <c r="F10582">
        <v>2</v>
      </c>
      <c r="G10582">
        <v>41701</v>
      </c>
      <c r="H10582" t="s">
        <v>5</v>
      </c>
      <c r="I10582" t="s">
        <v>8</v>
      </c>
      <c r="J10582">
        <v>88</v>
      </c>
      <c r="K10582">
        <v>4</v>
      </c>
      <c r="L10582" t="s">
        <v>240</v>
      </c>
      <c r="M10582" t="s">
        <v>5</v>
      </c>
      <c r="N10582" t="s">
        <v>259</v>
      </c>
      <c r="O10582" s="9">
        <f t="shared" si="543"/>
        <v>44</v>
      </c>
      <c r="P10582" s="1">
        <f t="shared" si="544"/>
        <v>4.5454545454545456E-2</v>
      </c>
      <c r="Q10582">
        <f t="shared" si="545"/>
        <v>9.0909090909090912E-2</v>
      </c>
    </row>
    <row r="10583" spans="2:17" x14ac:dyDescent="0.25">
      <c r="B10583" t="s">
        <v>264</v>
      </c>
      <c r="C10583">
        <v>178917</v>
      </c>
      <c r="D10583">
        <v>1</v>
      </c>
      <c r="E10583">
        <v>1</v>
      </c>
      <c r="F10583">
        <v>4</v>
      </c>
      <c r="G10583">
        <v>41814</v>
      </c>
      <c r="H10583" t="s">
        <v>5</v>
      </c>
      <c r="I10583" t="s">
        <v>6</v>
      </c>
      <c r="J10583">
        <v>176</v>
      </c>
      <c r="K10583">
        <v>8</v>
      </c>
      <c r="L10583" t="s">
        <v>240</v>
      </c>
      <c r="M10583" t="s">
        <v>5</v>
      </c>
      <c r="N10583" t="s">
        <v>259</v>
      </c>
      <c r="O10583" s="9">
        <f t="shared" si="543"/>
        <v>44</v>
      </c>
      <c r="P10583" s="1">
        <f t="shared" si="544"/>
        <v>4.5454545454545456E-2</v>
      </c>
      <c r="Q10583">
        <f t="shared" si="545"/>
        <v>0.18181818181818182</v>
      </c>
    </row>
    <row r="10584" spans="2:17" x14ac:dyDescent="0.25">
      <c r="B10584" t="s">
        <v>264</v>
      </c>
      <c r="C10584">
        <v>171722</v>
      </c>
      <c r="D10584">
        <v>1</v>
      </c>
      <c r="E10584">
        <v>1</v>
      </c>
      <c r="F10584">
        <v>4</v>
      </c>
      <c r="G10584">
        <v>41823</v>
      </c>
      <c r="H10584" t="s">
        <v>5</v>
      </c>
      <c r="I10584" t="s">
        <v>6</v>
      </c>
      <c r="J10584">
        <v>176</v>
      </c>
      <c r="K10584">
        <v>8</v>
      </c>
      <c r="L10584" t="s">
        <v>240</v>
      </c>
      <c r="M10584" t="s">
        <v>5</v>
      </c>
      <c r="N10584" t="s">
        <v>259</v>
      </c>
      <c r="O10584" s="9">
        <f t="shared" si="543"/>
        <v>44</v>
      </c>
      <c r="P10584" s="1">
        <f t="shared" si="544"/>
        <v>4.5454545454545456E-2</v>
      </c>
      <c r="Q10584">
        <f t="shared" si="545"/>
        <v>0.18181818181818182</v>
      </c>
    </row>
    <row r="10585" spans="2:17" x14ac:dyDescent="0.25">
      <c r="B10585" t="s">
        <v>264</v>
      </c>
      <c r="C10585">
        <v>171033</v>
      </c>
      <c r="D10585">
        <v>1</v>
      </c>
      <c r="E10585">
        <v>1</v>
      </c>
      <c r="F10585">
        <v>4</v>
      </c>
      <c r="G10585">
        <v>41834</v>
      </c>
      <c r="H10585" t="s">
        <v>5</v>
      </c>
      <c r="I10585" t="s">
        <v>6</v>
      </c>
      <c r="J10585">
        <v>176</v>
      </c>
      <c r="K10585">
        <v>8</v>
      </c>
      <c r="L10585" t="s">
        <v>240</v>
      </c>
      <c r="M10585" t="s">
        <v>5</v>
      </c>
      <c r="N10585" t="s">
        <v>259</v>
      </c>
      <c r="O10585" s="9">
        <f t="shared" si="543"/>
        <v>44</v>
      </c>
      <c r="P10585" s="1">
        <f t="shared" si="544"/>
        <v>4.5454545454545456E-2</v>
      </c>
      <c r="Q10585">
        <f t="shared" si="545"/>
        <v>0.18181818181818182</v>
      </c>
    </row>
    <row r="10586" spans="2:17" x14ac:dyDescent="0.25">
      <c r="B10586" t="s">
        <v>264</v>
      </c>
      <c r="C10586">
        <v>171032</v>
      </c>
      <c r="D10586">
        <v>1</v>
      </c>
      <c r="E10586">
        <v>1</v>
      </c>
      <c r="F10586">
        <v>4</v>
      </c>
      <c r="G10586">
        <v>41834</v>
      </c>
      <c r="H10586" t="s">
        <v>5</v>
      </c>
      <c r="I10586" t="s">
        <v>6</v>
      </c>
      <c r="J10586">
        <v>176</v>
      </c>
      <c r="K10586">
        <v>8</v>
      </c>
      <c r="L10586" t="s">
        <v>240</v>
      </c>
      <c r="M10586" t="s">
        <v>5</v>
      </c>
      <c r="N10586" t="s">
        <v>259</v>
      </c>
      <c r="O10586" s="9">
        <f t="shared" si="543"/>
        <v>44</v>
      </c>
      <c r="P10586" s="1">
        <f t="shared" si="544"/>
        <v>4.5454545454545456E-2</v>
      </c>
      <c r="Q10586">
        <f t="shared" si="545"/>
        <v>0.18181818181818182</v>
      </c>
    </row>
    <row r="10587" spans="2:17" x14ac:dyDescent="0.25">
      <c r="B10587" t="s">
        <v>264</v>
      </c>
      <c r="C10587">
        <v>176516</v>
      </c>
      <c r="D10587">
        <v>1</v>
      </c>
      <c r="E10587">
        <v>1</v>
      </c>
      <c r="F10587">
        <v>3</v>
      </c>
      <c r="G10587">
        <v>41876</v>
      </c>
      <c r="H10587" t="s">
        <v>7</v>
      </c>
      <c r="I10587" t="s">
        <v>8</v>
      </c>
      <c r="J10587">
        <v>132</v>
      </c>
      <c r="K10587">
        <v>6</v>
      </c>
      <c r="L10587" t="s">
        <v>240</v>
      </c>
      <c r="M10587" t="s">
        <v>258</v>
      </c>
      <c r="N10587" t="s">
        <v>259</v>
      </c>
      <c r="O10587" s="9">
        <f t="shared" si="543"/>
        <v>44</v>
      </c>
      <c r="P10587" s="1">
        <f t="shared" si="544"/>
        <v>4.5454545454545456E-2</v>
      </c>
      <c r="Q10587">
        <f t="shared" si="545"/>
        <v>0.13636363636363635</v>
      </c>
    </row>
    <row r="10588" spans="2:17" x14ac:dyDescent="0.25">
      <c r="B10588" t="s">
        <v>264</v>
      </c>
      <c r="C10588">
        <v>181831</v>
      </c>
      <c r="D10588">
        <v>1</v>
      </c>
      <c r="E10588">
        <v>1</v>
      </c>
      <c r="F10588">
        <v>1.5</v>
      </c>
      <c r="G10588">
        <v>41911</v>
      </c>
      <c r="H10588" t="s">
        <v>7</v>
      </c>
      <c r="I10588" t="s">
        <v>8</v>
      </c>
      <c r="J10588">
        <v>66</v>
      </c>
      <c r="K10588">
        <v>3</v>
      </c>
      <c r="L10588" t="s">
        <v>240</v>
      </c>
      <c r="M10588" t="s">
        <v>258</v>
      </c>
      <c r="N10588" t="s">
        <v>259</v>
      </c>
      <c r="O10588" s="9">
        <f t="shared" si="543"/>
        <v>44</v>
      </c>
      <c r="P10588" s="1">
        <f t="shared" si="544"/>
        <v>4.5454545454545456E-2</v>
      </c>
      <c r="Q10588">
        <f t="shared" si="545"/>
        <v>6.8181818181818177E-2</v>
      </c>
    </row>
    <row r="10589" spans="2:17" x14ac:dyDescent="0.25">
      <c r="B10589" t="s">
        <v>264</v>
      </c>
      <c r="C10589">
        <v>185025</v>
      </c>
      <c r="D10589">
        <v>1</v>
      </c>
      <c r="E10589">
        <v>1</v>
      </c>
      <c r="F10589">
        <v>2</v>
      </c>
      <c r="G10589">
        <v>42184</v>
      </c>
      <c r="H10589" t="s">
        <v>7</v>
      </c>
      <c r="I10589" t="s">
        <v>8</v>
      </c>
      <c r="J10589">
        <v>88</v>
      </c>
      <c r="K10589">
        <v>4</v>
      </c>
      <c r="L10589" t="s">
        <v>240</v>
      </c>
      <c r="M10589" t="s">
        <v>258</v>
      </c>
      <c r="N10589" t="s">
        <v>259</v>
      </c>
      <c r="O10589" s="9">
        <f t="shared" si="543"/>
        <v>44</v>
      </c>
      <c r="P10589" s="1">
        <f t="shared" si="544"/>
        <v>4.5454545454545456E-2</v>
      </c>
      <c r="Q10589">
        <f t="shared" si="545"/>
        <v>9.0909090909090912E-2</v>
      </c>
    </row>
    <row r="10590" spans="2:17" x14ac:dyDescent="0.25">
      <c r="B10590" t="s">
        <v>264</v>
      </c>
      <c r="C10590">
        <v>185770</v>
      </c>
      <c r="D10590">
        <v>1</v>
      </c>
      <c r="E10590">
        <v>1</v>
      </c>
      <c r="F10590">
        <v>3</v>
      </c>
      <c r="G10590">
        <v>42222</v>
      </c>
      <c r="H10590" t="s">
        <v>7</v>
      </c>
      <c r="I10590" t="s">
        <v>8</v>
      </c>
      <c r="J10590">
        <v>132</v>
      </c>
      <c r="K10590">
        <v>6</v>
      </c>
      <c r="L10590" t="s">
        <v>240</v>
      </c>
      <c r="M10590" t="s">
        <v>258</v>
      </c>
      <c r="N10590" t="s">
        <v>259</v>
      </c>
      <c r="O10590" s="9">
        <f t="shared" si="543"/>
        <v>44</v>
      </c>
      <c r="P10590" s="1">
        <f t="shared" si="544"/>
        <v>4.5454545454545456E-2</v>
      </c>
      <c r="Q10590">
        <f t="shared" si="545"/>
        <v>0.13636363636363635</v>
      </c>
    </row>
    <row r="10591" spans="2:17" x14ac:dyDescent="0.25">
      <c r="B10591" t="s">
        <v>264</v>
      </c>
      <c r="C10591">
        <v>182252</v>
      </c>
      <c r="D10591">
        <v>1</v>
      </c>
      <c r="E10591">
        <v>1</v>
      </c>
      <c r="F10591">
        <v>5</v>
      </c>
      <c r="G10591">
        <v>41889</v>
      </c>
      <c r="H10591" t="s">
        <v>7</v>
      </c>
      <c r="I10591" t="s">
        <v>8</v>
      </c>
      <c r="J10591">
        <v>242</v>
      </c>
      <c r="K10591">
        <v>11</v>
      </c>
      <c r="L10591" t="s">
        <v>240</v>
      </c>
      <c r="M10591" t="s">
        <v>258</v>
      </c>
      <c r="N10591" t="s">
        <v>259</v>
      </c>
      <c r="O10591" s="9">
        <f t="shared" si="543"/>
        <v>48.4</v>
      </c>
      <c r="P10591" s="1">
        <f t="shared" si="544"/>
        <v>4.5454545454545456E-2</v>
      </c>
      <c r="Q10591">
        <f t="shared" si="545"/>
        <v>0.22727272727272729</v>
      </c>
    </row>
    <row r="10592" spans="2:17" x14ac:dyDescent="0.25">
      <c r="B10592" t="s">
        <v>264</v>
      </c>
      <c r="C10592">
        <v>189960</v>
      </c>
      <c r="D10592">
        <v>1</v>
      </c>
      <c r="E10592">
        <v>1</v>
      </c>
      <c r="F10592">
        <v>3.5</v>
      </c>
      <c r="G10592">
        <v>42317</v>
      </c>
      <c r="H10592" t="s">
        <v>7</v>
      </c>
      <c r="I10592" t="s">
        <v>8</v>
      </c>
      <c r="J10592">
        <v>176</v>
      </c>
      <c r="K10592">
        <v>8</v>
      </c>
      <c r="L10592" t="s">
        <v>240</v>
      </c>
      <c r="M10592" t="s">
        <v>258</v>
      </c>
      <c r="N10592" t="s">
        <v>259</v>
      </c>
      <c r="O10592" s="9">
        <f t="shared" si="543"/>
        <v>50.285714285714285</v>
      </c>
      <c r="P10592" s="1">
        <f t="shared" si="544"/>
        <v>4.5454545454545456E-2</v>
      </c>
      <c r="Q10592">
        <f t="shared" si="545"/>
        <v>0.15909090909090909</v>
      </c>
    </row>
    <row r="10593" spans="2:17" x14ac:dyDescent="0.25">
      <c r="B10593" t="s">
        <v>264</v>
      </c>
      <c r="C10593">
        <v>181010</v>
      </c>
      <c r="D10593">
        <v>1</v>
      </c>
      <c r="E10593">
        <v>1</v>
      </c>
      <c r="F10593">
        <v>2</v>
      </c>
      <c r="G10593">
        <v>42116</v>
      </c>
      <c r="H10593" t="s">
        <v>7</v>
      </c>
      <c r="I10593" t="s">
        <v>8</v>
      </c>
      <c r="J10593">
        <v>110</v>
      </c>
      <c r="K10593">
        <v>5</v>
      </c>
      <c r="L10593" t="s">
        <v>240</v>
      </c>
      <c r="M10593" t="s">
        <v>258</v>
      </c>
      <c r="N10593" t="s">
        <v>259</v>
      </c>
      <c r="O10593" s="9">
        <f t="shared" si="543"/>
        <v>55</v>
      </c>
      <c r="P10593" s="1">
        <f t="shared" si="544"/>
        <v>4.5454545454545456E-2</v>
      </c>
      <c r="Q10593">
        <f t="shared" si="545"/>
        <v>9.0909090909090912E-2</v>
      </c>
    </row>
    <row r="10594" spans="2:17" x14ac:dyDescent="0.25">
      <c r="B10594" t="s">
        <v>264</v>
      </c>
      <c r="C10594">
        <v>191435</v>
      </c>
      <c r="D10594">
        <v>1</v>
      </c>
      <c r="E10594">
        <v>1</v>
      </c>
      <c r="F10594">
        <v>4</v>
      </c>
      <c r="G10594">
        <v>42125</v>
      </c>
      <c r="H10594" t="s">
        <v>5</v>
      </c>
      <c r="I10594" t="s">
        <v>6</v>
      </c>
      <c r="J10594">
        <v>220</v>
      </c>
      <c r="K10594">
        <v>10</v>
      </c>
      <c r="L10594" t="s">
        <v>240</v>
      </c>
      <c r="M10594" t="s">
        <v>5</v>
      </c>
      <c r="N10594" t="s">
        <v>259</v>
      </c>
      <c r="O10594" s="9">
        <f t="shared" si="543"/>
        <v>55</v>
      </c>
      <c r="P10594" s="1">
        <f t="shared" si="544"/>
        <v>4.5454545454545456E-2</v>
      </c>
      <c r="Q10594">
        <f t="shared" si="545"/>
        <v>0.18181818181818182</v>
      </c>
    </row>
    <row r="10595" spans="2:17" x14ac:dyDescent="0.25">
      <c r="B10595" t="s">
        <v>264</v>
      </c>
      <c r="C10595">
        <v>191435</v>
      </c>
      <c r="D10595">
        <v>1</v>
      </c>
      <c r="E10595">
        <v>1</v>
      </c>
      <c r="F10595">
        <v>4</v>
      </c>
      <c r="G10595">
        <v>42125</v>
      </c>
      <c r="H10595" t="s">
        <v>5</v>
      </c>
      <c r="I10595" t="s">
        <v>6</v>
      </c>
      <c r="J10595">
        <v>220</v>
      </c>
      <c r="K10595">
        <v>10</v>
      </c>
      <c r="L10595" t="s">
        <v>240</v>
      </c>
      <c r="M10595" t="s">
        <v>5</v>
      </c>
      <c r="N10595" t="s">
        <v>259</v>
      </c>
      <c r="O10595" s="9">
        <f t="shared" si="543"/>
        <v>55</v>
      </c>
      <c r="P10595" s="1">
        <f t="shared" si="544"/>
        <v>4.5454545454545456E-2</v>
      </c>
      <c r="Q10595">
        <f t="shared" si="545"/>
        <v>0.18181818181818182</v>
      </c>
    </row>
    <row r="10596" spans="2:17" x14ac:dyDescent="0.25">
      <c r="B10596" t="s">
        <v>264</v>
      </c>
      <c r="C10596">
        <v>153651</v>
      </c>
      <c r="D10596">
        <v>1</v>
      </c>
      <c r="E10596">
        <v>1</v>
      </c>
      <c r="F10596">
        <v>1.5</v>
      </c>
      <c r="G10596">
        <v>41473</v>
      </c>
      <c r="H10596" t="s">
        <v>7</v>
      </c>
      <c r="I10596" t="s">
        <v>8</v>
      </c>
      <c r="J10596">
        <v>88</v>
      </c>
      <c r="K10596">
        <v>4</v>
      </c>
      <c r="L10596" t="s">
        <v>240</v>
      </c>
      <c r="M10596" t="s">
        <v>258</v>
      </c>
      <c r="N10596" t="s">
        <v>259</v>
      </c>
      <c r="O10596" s="9">
        <f t="shared" si="543"/>
        <v>58.666666666666664</v>
      </c>
      <c r="P10596" s="1">
        <f t="shared" si="544"/>
        <v>4.5454545454545456E-2</v>
      </c>
      <c r="Q10596">
        <f t="shared" si="545"/>
        <v>6.8181818181818177E-2</v>
      </c>
    </row>
    <row r="10597" spans="2:17" x14ac:dyDescent="0.25">
      <c r="B10597" t="s">
        <v>264</v>
      </c>
      <c r="C10597">
        <v>173971</v>
      </c>
      <c r="D10597">
        <v>1</v>
      </c>
      <c r="E10597">
        <v>1</v>
      </c>
      <c r="F10597">
        <v>1.5</v>
      </c>
      <c r="G10597">
        <v>41876</v>
      </c>
      <c r="H10597" t="s">
        <v>7</v>
      </c>
      <c r="I10597" t="s">
        <v>8</v>
      </c>
      <c r="J10597">
        <v>88</v>
      </c>
      <c r="K10597">
        <v>4</v>
      </c>
      <c r="L10597" t="s">
        <v>240</v>
      </c>
      <c r="M10597" t="s">
        <v>258</v>
      </c>
      <c r="N10597" t="s">
        <v>259</v>
      </c>
      <c r="O10597" s="9">
        <f t="shared" si="543"/>
        <v>58.666666666666664</v>
      </c>
      <c r="P10597" s="1">
        <f t="shared" si="544"/>
        <v>4.5454545454545456E-2</v>
      </c>
      <c r="Q10597">
        <f t="shared" si="545"/>
        <v>6.8181818181818177E-2</v>
      </c>
    </row>
    <row r="10598" spans="2:17" x14ac:dyDescent="0.25">
      <c r="B10598" t="s">
        <v>264</v>
      </c>
      <c r="C10598">
        <v>189978</v>
      </c>
      <c r="D10598">
        <v>1</v>
      </c>
      <c r="E10598">
        <v>1</v>
      </c>
      <c r="F10598">
        <v>2</v>
      </c>
      <c r="G10598">
        <v>42317</v>
      </c>
      <c r="H10598" t="s">
        <v>7</v>
      </c>
      <c r="I10598" t="s">
        <v>8</v>
      </c>
      <c r="J10598">
        <v>176</v>
      </c>
      <c r="K10598">
        <v>8</v>
      </c>
      <c r="L10598" t="s">
        <v>240</v>
      </c>
      <c r="M10598" t="s">
        <v>258</v>
      </c>
      <c r="N10598" t="s">
        <v>259</v>
      </c>
      <c r="O10598" s="9">
        <f t="shared" si="543"/>
        <v>88</v>
      </c>
      <c r="P10598" s="1">
        <f t="shared" si="544"/>
        <v>4.5454545454545456E-2</v>
      </c>
      <c r="Q10598">
        <f t="shared" si="545"/>
        <v>9.0909090909090912E-2</v>
      </c>
    </row>
    <row r="10599" spans="2:17" x14ac:dyDescent="0.25">
      <c r="B10599" t="s">
        <v>264</v>
      </c>
      <c r="C10599">
        <v>174502</v>
      </c>
      <c r="D10599">
        <v>2</v>
      </c>
      <c r="E10599">
        <v>2</v>
      </c>
      <c r="F10599">
        <v>12.5</v>
      </c>
      <c r="G10599">
        <v>42009</v>
      </c>
      <c r="H10599" t="s">
        <v>7</v>
      </c>
      <c r="I10599" t="s">
        <v>8</v>
      </c>
      <c r="J10599">
        <v>221</v>
      </c>
      <c r="K10599">
        <v>10</v>
      </c>
      <c r="L10599" t="s">
        <v>239</v>
      </c>
      <c r="M10599" t="s">
        <v>258</v>
      </c>
      <c r="N10599" t="s">
        <v>259</v>
      </c>
      <c r="O10599" s="9">
        <f t="shared" si="543"/>
        <v>17.68</v>
      </c>
      <c r="P10599" s="1">
        <f t="shared" si="544"/>
        <v>4.5248868778280542E-2</v>
      </c>
      <c r="Q10599">
        <f t="shared" si="545"/>
        <v>0.56561085972850678</v>
      </c>
    </row>
    <row r="10600" spans="2:17" x14ac:dyDescent="0.25">
      <c r="B10600" t="s">
        <v>264</v>
      </c>
      <c r="C10600">
        <v>174439</v>
      </c>
      <c r="D10600">
        <v>1</v>
      </c>
      <c r="E10600">
        <v>1</v>
      </c>
      <c r="F10600">
        <v>6</v>
      </c>
      <c r="G10600">
        <v>41862</v>
      </c>
      <c r="H10600" t="s">
        <v>5</v>
      </c>
      <c r="I10600" t="s">
        <v>6</v>
      </c>
      <c r="J10600">
        <v>221</v>
      </c>
      <c r="K10600">
        <v>10</v>
      </c>
      <c r="L10600" t="s">
        <v>240</v>
      </c>
      <c r="M10600" t="s">
        <v>5</v>
      </c>
      <c r="N10600" t="s">
        <v>259</v>
      </c>
      <c r="O10600" s="9">
        <f t="shared" si="543"/>
        <v>36.833333333333336</v>
      </c>
      <c r="P10600" s="1">
        <f t="shared" si="544"/>
        <v>4.5248868778280542E-2</v>
      </c>
      <c r="Q10600">
        <f t="shared" si="545"/>
        <v>0.27149321266968324</v>
      </c>
    </row>
    <row r="10601" spans="2:17" x14ac:dyDescent="0.25">
      <c r="B10601" t="s">
        <v>264</v>
      </c>
      <c r="C10601">
        <v>161173</v>
      </c>
      <c r="D10601">
        <v>1</v>
      </c>
      <c r="E10601">
        <v>1</v>
      </c>
      <c r="F10601">
        <v>5</v>
      </c>
      <c r="G10601">
        <v>41548</v>
      </c>
      <c r="H10601" t="s">
        <v>5</v>
      </c>
      <c r="I10601" t="s">
        <v>6</v>
      </c>
      <c r="J10601">
        <v>155</v>
      </c>
      <c r="K10601">
        <v>7</v>
      </c>
      <c r="L10601" t="s">
        <v>240</v>
      </c>
      <c r="M10601" t="s">
        <v>5</v>
      </c>
      <c r="N10601" t="s">
        <v>259</v>
      </c>
      <c r="O10601" s="9">
        <f t="shared" si="543"/>
        <v>31</v>
      </c>
      <c r="P10601" s="1">
        <f t="shared" si="544"/>
        <v>4.5161290322580643E-2</v>
      </c>
      <c r="Q10601">
        <f t="shared" si="545"/>
        <v>0.22580645161290322</v>
      </c>
    </row>
    <row r="10602" spans="2:17" x14ac:dyDescent="0.25">
      <c r="B10602" t="s">
        <v>264</v>
      </c>
      <c r="C10602">
        <v>189737</v>
      </c>
      <c r="D10602">
        <v>1</v>
      </c>
      <c r="E10602">
        <v>1</v>
      </c>
      <c r="F10602">
        <v>5</v>
      </c>
      <c r="G10602">
        <v>42066</v>
      </c>
      <c r="H10602" t="s">
        <v>7</v>
      </c>
      <c r="I10602" t="s">
        <v>8</v>
      </c>
      <c r="J10602">
        <v>155</v>
      </c>
      <c r="K10602">
        <v>7</v>
      </c>
      <c r="L10602" t="s">
        <v>240</v>
      </c>
      <c r="M10602" t="s">
        <v>258</v>
      </c>
      <c r="N10602" t="s">
        <v>259</v>
      </c>
      <c r="O10602" s="9">
        <f t="shared" si="543"/>
        <v>31</v>
      </c>
      <c r="P10602" s="1">
        <f t="shared" si="544"/>
        <v>4.5161290322580643E-2</v>
      </c>
      <c r="Q10602">
        <f t="shared" si="545"/>
        <v>0.22580645161290322</v>
      </c>
    </row>
    <row r="10603" spans="2:17" x14ac:dyDescent="0.25">
      <c r="B10603" t="s">
        <v>264</v>
      </c>
      <c r="C10603">
        <v>166536</v>
      </c>
      <c r="D10603">
        <v>1</v>
      </c>
      <c r="E10603">
        <v>1</v>
      </c>
      <c r="F10603">
        <v>5</v>
      </c>
      <c r="G10603">
        <v>41644</v>
      </c>
      <c r="H10603" t="s">
        <v>7</v>
      </c>
      <c r="I10603" t="s">
        <v>8</v>
      </c>
      <c r="J10603">
        <v>133</v>
      </c>
      <c r="K10603">
        <v>6</v>
      </c>
      <c r="L10603" t="s">
        <v>240</v>
      </c>
      <c r="M10603" t="s">
        <v>258</v>
      </c>
      <c r="N10603" t="s">
        <v>259</v>
      </c>
      <c r="O10603" s="9">
        <f t="shared" si="543"/>
        <v>26.6</v>
      </c>
      <c r="P10603" s="1">
        <f t="shared" si="544"/>
        <v>4.5112781954887216E-2</v>
      </c>
      <c r="Q10603">
        <f t="shared" si="545"/>
        <v>0.22556390977443608</v>
      </c>
    </row>
    <row r="10604" spans="2:17" x14ac:dyDescent="0.25">
      <c r="B10604" t="s">
        <v>264</v>
      </c>
      <c r="C10604">
        <v>166683</v>
      </c>
      <c r="D10604">
        <v>1</v>
      </c>
      <c r="E10604">
        <v>1</v>
      </c>
      <c r="F10604">
        <v>5</v>
      </c>
      <c r="G10604">
        <v>41664</v>
      </c>
      <c r="H10604" t="s">
        <v>7</v>
      </c>
      <c r="I10604" t="s">
        <v>8</v>
      </c>
      <c r="J10604">
        <v>133</v>
      </c>
      <c r="K10604">
        <v>6</v>
      </c>
      <c r="L10604" t="s">
        <v>240</v>
      </c>
      <c r="M10604" t="s">
        <v>258</v>
      </c>
      <c r="N10604" t="s">
        <v>259</v>
      </c>
      <c r="O10604" s="9">
        <f t="shared" si="543"/>
        <v>26.6</v>
      </c>
      <c r="P10604" s="1">
        <f t="shared" si="544"/>
        <v>4.5112781954887216E-2</v>
      </c>
      <c r="Q10604">
        <f t="shared" si="545"/>
        <v>0.22556390977443608</v>
      </c>
    </row>
    <row r="10605" spans="2:17" x14ac:dyDescent="0.25">
      <c r="B10605" t="s">
        <v>264</v>
      </c>
      <c r="C10605">
        <v>166997</v>
      </c>
      <c r="D10605">
        <v>1</v>
      </c>
      <c r="E10605">
        <v>1</v>
      </c>
      <c r="F10605">
        <v>3</v>
      </c>
      <c r="G10605">
        <v>41750</v>
      </c>
      <c r="H10605" t="s">
        <v>7</v>
      </c>
      <c r="I10605" t="s">
        <v>8</v>
      </c>
      <c r="J10605">
        <v>133</v>
      </c>
      <c r="K10605">
        <v>6</v>
      </c>
      <c r="L10605" t="s">
        <v>240</v>
      </c>
      <c r="M10605" t="s">
        <v>258</v>
      </c>
      <c r="N10605" t="s">
        <v>259</v>
      </c>
      <c r="O10605" s="9">
        <f t="shared" si="543"/>
        <v>44.333333333333336</v>
      </c>
      <c r="P10605" s="1">
        <f t="shared" si="544"/>
        <v>4.5112781954887216E-2</v>
      </c>
      <c r="Q10605">
        <f t="shared" si="545"/>
        <v>0.13533834586466165</v>
      </c>
    </row>
    <row r="10606" spans="2:17" x14ac:dyDescent="0.25">
      <c r="B10606" t="s">
        <v>264</v>
      </c>
      <c r="C10606">
        <v>168657</v>
      </c>
      <c r="D10606">
        <v>1</v>
      </c>
      <c r="E10606">
        <v>1</v>
      </c>
      <c r="F10606">
        <v>3</v>
      </c>
      <c r="G10606">
        <v>41750</v>
      </c>
      <c r="H10606" t="s">
        <v>7</v>
      </c>
      <c r="I10606" t="s">
        <v>8</v>
      </c>
      <c r="J10606">
        <v>133</v>
      </c>
      <c r="K10606">
        <v>6</v>
      </c>
      <c r="L10606" t="s">
        <v>240</v>
      </c>
      <c r="M10606" t="s">
        <v>258</v>
      </c>
      <c r="N10606" t="s">
        <v>259</v>
      </c>
      <c r="O10606" s="9">
        <f t="shared" si="543"/>
        <v>44.333333333333336</v>
      </c>
      <c r="P10606" s="1">
        <f t="shared" si="544"/>
        <v>4.5112781954887216E-2</v>
      </c>
      <c r="Q10606">
        <f t="shared" si="545"/>
        <v>0.13533834586466165</v>
      </c>
    </row>
    <row r="10607" spans="2:17" x14ac:dyDescent="0.25">
      <c r="B10607" t="s">
        <v>264</v>
      </c>
      <c r="C10607">
        <v>170913</v>
      </c>
      <c r="D10607">
        <v>1</v>
      </c>
      <c r="E10607">
        <v>1</v>
      </c>
      <c r="F10607">
        <v>3</v>
      </c>
      <c r="G10607">
        <v>41746</v>
      </c>
      <c r="H10607" t="s">
        <v>7</v>
      </c>
      <c r="I10607" t="s">
        <v>8</v>
      </c>
      <c r="J10607">
        <v>133</v>
      </c>
      <c r="K10607">
        <v>6</v>
      </c>
      <c r="L10607" t="s">
        <v>240</v>
      </c>
      <c r="M10607" t="s">
        <v>258</v>
      </c>
      <c r="N10607" t="s">
        <v>259</v>
      </c>
      <c r="O10607" s="9">
        <f t="shared" si="543"/>
        <v>44.333333333333336</v>
      </c>
      <c r="P10607" s="1">
        <f t="shared" si="544"/>
        <v>4.5112781954887216E-2</v>
      </c>
      <c r="Q10607">
        <f t="shared" si="545"/>
        <v>0.13533834586466165</v>
      </c>
    </row>
    <row r="10608" spans="2:17" x14ac:dyDescent="0.25">
      <c r="B10608" t="s">
        <v>264</v>
      </c>
      <c r="C10608">
        <v>156558</v>
      </c>
      <c r="D10608">
        <v>1</v>
      </c>
      <c r="E10608">
        <v>1</v>
      </c>
      <c r="F10608">
        <v>3</v>
      </c>
      <c r="G10608">
        <v>41895</v>
      </c>
      <c r="H10608" t="s">
        <v>7</v>
      </c>
      <c r="I10608" t="s">
        <v>8</v>
      </c>
      <c r="J10608">
        <v>133</v>
      </c>
      <c r="K10608">
        <v>6</v>
      </c>
      <c r="L10608" t="s">
        <v>240</v>
      </c>
      <c r="M10608" t="s">
        <v>258</v>
      </c>
      <c r="N10608" t="s">
        <v>259</v>
      </c>
      <c r="O10608" s="9">
        <f t="shared" si="543"/>
        <v>44.333333333333336</v>
      </c>
      <c r="P10608" s="1">
        <f t="shared" si="544"/>
        <v>4.5112781954887216E-2</v>
      </c>
      <c r="Q10608">
        <f t="shared" si="545"/>
        <v>0.13533834586466165</v>
      </c>
    </row>
    <row r="10609" spans="2:17" x14ac:dyDescent="0.25">
      <c r="B10609" t="s">
        <v>264</v>
      </c>
      <c r="C10609">
        <v>175790</v>
      </c>
      <c r="D10609">
        <v>1</v>
      </c>
      <c r="E10609">
        <v>1</v>
      </c>
      <c r="F10609">
        <v>3</v>
      </c>
      <c r="G10609">
        <v>41925</v>
      </c>
      <c r="H10609" t="s">
        <v>5</v>
      </c>
      <c r="I10609" t="s">
        <v>6</v>
      </c>
      <c r="J10609">
        <v>133</v>
      </c>
      <c r="K10609">
        <v>6</v>
      </c>
      <c r="L10609" t="s">
        <v>240</v>
      </c>
      <c r="M10609" t="s">
        <v>5</v>
      </c>
      <c r="N10609" t="s">
        <v>259</v>
      </c>
      <c r="O10609" s="9">
        <f t="shared" si="543"/>
        <v>44.333333333333336</v>
      </c>
      <c r="P10609" s="1">
        <f t="shared" si="544"/>
        <v>4.5112781954887216E-2</v>
      </c>
      <c r="Q10609">
        <f t="shared" si="545"/>
        <v>0.13533834586466165</v>
      </c>
    </row>
    <row r="10610" spans="2:17" x14ac:dyDescent="0.25">
      <c r="B10610" t="s">
        <v>264</v>
      </c>
      <c r="C10610">
        <v>175777</v>
      </c>
      <c r="D10610">
        <v>1</v>
      </c>
      <c r="E10610">
        <v>1</v>
      </c>
      <c r="F10610">
        <v>3</v>
      </c>
      <c r="G10610">
        <v>41925</v>
      </c>
      <c r="H10610" t="s">
        <v>5</v>
      </c>
      <c r="I10610" t="s">
        <v>6</v>
      </c>
      <c r="J10610">
        <v>133</v>
      </c>
      <c r="K10610">
        <v>6</v>
      </c>
      <c r="L10610" t="s">
        <v>240</v>
      </c>
      <c r="M10610" t="s">
        <v>5</v>
      </c>
      <c r="N10610" t="s">
        <v>259</v>
      </c>
      <c r="O10610" s="9">
        <f t="shared" si="543"/>
        <v>44.333333333333336</v>
      </c>
      <c r="P10610" s="1">
        <f t="shared" si="544"/>
        <v>4.5112781954887216E-2</v>
      </c>
      <c r="Q10610">
        <f t="shared" si="545"/>
        <v>0.13533834586466165</v>
      </c>
    </row>
    <row r="10611" spans="2:17" x14ac:dyDescent="0.25">
      <c r="B10611" t="s">
        <v>264</v>
      </c>
      <c r="C10611">
        <v>715786</v>
      </c>
      <c r="D10611">
        <v>1</v>
      </c>
      <c r="E10611">
        <v>1</v>
      </c>
      <c r="F10611">
        <v>3</v>
      </c>
      <c r="G10611">
        <v>41925</v>
      </c>
      <c r="H10611" t="s">
        <v>5</v>
      </c>
      <c r="I10611" t="s">
        <v>6</v>
      </c>
      <c r="J10611">
        <v>133</v>
      </c>
      <c r="K10611">
        <v>6</v>
      </c>
      <c r="L10611" t="s">
        <v>240</v>
      </c>
      <c r="M10611" t="s">
        <v>5</v>
      </c>
      <c r="N10611" t="s">
        <v>259</v>
      </c>
      <c r="O10611" s="9">
        <f t="shared" si="543"/>
        <v>44.333333333333336</v>
      </c>
      <c r="P10611" s="1">
        <f t="shared" si="544"/>
        <v>4.5112781954887216E-2</v>
      </c>
      <c r="Q10611">
        <f t="shared" si="545"/>
        <v>0.13533834586466165</v>
      </c>
    </row>
    <row r="10612" spans="2:17" x14ac:dyDescent="0.25">
      <c r="B10612" t="s">
        <v>264</v>
      </c>
      <c r="C10612">
        <v>175785</v>
      </c>
      <c r="D10612">
        <v>1</v>
      </c>
      <c r="E10612">
        <v>1</v>
      </c>
      <c r="F10612">
        <v>3</v>
      </c>
      <c r="G10612">
        <v>41925</v>
      </c>
      <c r="H10612" t="s">
        <v>5</v>
      </c>
      <c r="I10612" t="s">
        <v>6</v>
      </c>
      <c r="J10612">
        <v>133</v>
      </c>
      <c r="K10612">
        <v>6</v>
      </c>
      <c r="L10612" t="s">
        <v>240</v>
      </c>
      <c r="M10612" t="s">
        <v>5</v>
      </c>
      <c r="N10612" t="s">
        <v>259</v>
      </c>
      <c r="O10612" s="9">
        <f t="shared" si="543"/>
        <v>44.333333333333336</v>
      </c>
      <c r="P10612" s="1">
        <f t="shared" si="544"/>
        <v>4.5112781954887216E-2</v>
      </c>
      <c r="Q10612">
        <f t="shared" si="545"/>
        <v>0.13533834586466165</v>
      </c>
    </row>
    <row r="10613" spans="2:17" x14ac:dyDescent="0.25">
      <c r="B10613" t="s">
        <v>264</v>
      </c>
      <c r="C10613">
        <v>163969</v>
      </c>
      <c r="D10613">
        <v>1</v>
      </c>
      <c r="E10613">
        <v>1</v>
      </c>
      <c r="F10613">
        <v>3</v>
      </c>
      <c r="G10613">
        <v>41739</v>
      </c>
      <c r="H10613" t="s">
        <v>7</v>
      </c>
      <c r="I10613" t="s">
        <v>8</v>
      </c>
      <c r="J10613">
        <v>133</v>
      </c>
      <c r="K10613">
        <v>6</v>
      </c>
      <c r="L10613" t="s">
        <v>240</v>
      </c>
      <c r="M10613" t="s">
        <v>258</v>
      </c>
      <c r="N10613" t="s">
        <v>259</v>
      </c>
      <c r="O10613" s="9">
        <f t="shared" si="543"/>
        <v>44.333333333333336</v>
      </c>
      <c r="P10613" s="1">
        <f t="shared" si="544"/>
        <v>4.5112781954887216E-2</v>
      </c>
      <c r="Q10613">
        <f t="shared" si="545"/>
        <v>0.13533834586466165</v>
      </c>
    </row>
    <row r="10614" spans="2:17" x14ac:dyDescent="0.25">
      <c r="B10614" t="s">
        <v>264</v>
      </c>
      <c r="C10614">
        <v>188712</v>
      </c>
      <c r="D10614">
        <v>1</v>
      </c>
      <c r="E10614">
        <v>1</v>
      </c>
      <c r="F10614">
        <v>2.5</v>
      </c>
      <c r="G10614">
        <v>42079</v>
      </c>
      <c r="H10614" t="s">
        <v>7</v>
      </c>
      <c r="I10614" t="s">
        <v>8</v>
      </c>
      <c r="J10614">
        <v>133</v>
      </c>
      <c r="K10614">
        <v>6</v>
      </c>
      <c r="L10614" t="s">
        <v>240</v>
      </c>
      <c r="M10614" t="s">
        <v>258</v>
      </c>
      <c r="N10614" t="s">
        <v>259</v>
      </c>
      <c r="O10614" s="9">
        <f t="shared" si="543"/>
        <v>53.2</v>
      </c>
      <c r="P10614" s="1">
        <f t="shared" si="544"/>
        <v>4.5112781954887216E-2</v>
      </c>
      <c r="Q10614">
        <f t="shared" si="545"/>
        <v>0.11278195488721804</v>
      </c>
    </row>
    <row r="10615" spans="2:17" x14ac:dyDescent="0.25">
      <c r="B10615" t="s">
        <v>264</v>
      </c>
      <c r="C10615">
        <v>162517</v>
      </c>
      <c r="D10615">
        <v>2</v>
      </c>
      <c r="E10615">
        <v>1</v>
      </c>
      <c r="F10615">
        <v>4</v>
      </c>
      <c r="G10615">
        <v>41570</v>
      </c>
      <c r="H10615" t="s">
        <v>7</v>
      </c>
      <c r="I10615" t="s">
        <v>8</v>
      </c>
      <c r="J10615">
        <v>111</v>
      </c>
      <c r="K10615">
        <v>5</v>
      </c>
      <c r="L10615" t="s">
        <v>239</v>
      </c>
      <c r="M10615" t="s">
        <v>258</v>
      </c>
      <c r="N10615" t="s">
        <v>259</v>
      </c>
      <c r="O10615" s="9">
        <f t="shared" si="543"/>
        <v>27.75</v>
      </c>
      <c r="P10615" s="1">
        <f t="shared" si="544"/>
        <v>4.5045045045045043E-2</v>
      </c>
      <c r="Q10615">
        <f t="shared" si="545"/>
        <v>0.18018018018018017</v>
      </c>
    </row>
    <row r="10616" spans="2:17" x14ac:dyDescent="0.25">
      <c r="B10616" t="s">
        <v>264</v>
      </c>
      <c r="C10616">
        <v>169216</v>
      </c>
      <c r="D10616">
        <v>1</v>
      </c>
      <c r="E10616">
        <v>1</v>
      </c>
      <c r="F10616">
        <v>3</v>
      </c>
      <c r="G10616">
        <v>41830</v>
      </c>
      <c r="H10616" t="s">
        <v>5</v>
      </c>
      <c r="I10616" t="s">
        <v>6</v>
      </c>
      <c r="J10616">
        <v>111</v>
      </c>
      <c r="K10616">
        <v>5</v>
      </c>
      <c r="L10616" t="s">
        <v>240</v>
      </c>
      <c r="M10616" t="s">
        <v>5</v>
      </c>
      <c r="N10616" t="s">
        <v>259</v>
      </c>
      <c r="O10616" s="9">
        <f t="shared" si="543"/>
        <v>37</v>
      </c>
      <c r="P10616" s="1">
        <f t="shared" si="544"/>
        <v>4.5045045045045043E-2</v>
      </c>
      <c r="Q10616">
        <f t="shared" si="545"/>
        <v>0.13513513513513514</v>
      </c>
    </row>
    <row r="10617" spans="2:17" x14ac:dyDescent="0.25">
      <c r="B10617" t="s">
        <v>264</v>
      </c>
      <c r="C10617">
        <v>163990</v>
      </c>
      <c r="D10617">
        <v>1</v>
      </c>
      <c r="E10617">
        <v>1</v>
      </c>
      <c r="F10617">
        <v>3</v>
      </c>
      <c r="G10617">
        <v>41828</v>
      </c>
      <c r="H10617" t="s">
        <v>5</v>
      </c>
      <c r="I10617" t="s">
        <v>6</v>
      </c>
      <c r="J10617">
        <v>111</v>
      </c>
      <c r="K10617">
        <v>5</v>
      </c>
      <c r="L10617" t="s">
        <v>240</v>
      </c>
      <c r="M10617" t="s">
        <v>5</v>
      </c>
      <c r="N10617" t="s">
        <v>259</v>
      </c>
      <c r="O10617" s="9">
        <f t="shared" si="543"/>
        <v>37</v>
      </c>
      <c r="P10617" s="1">
        <f t="shared" si="544"/>
        <v>4.5045045045045043E-2</v>
      </c>
      <c r="Q10617">
        <f t="shared" si="545"/>
        <v>0.13513513513513514</v>
      </c>
    </row>
    <row r="10618" spans="2:17" x14ac:dyDescent="0.25">
      <c r="B10618" t="s">
        <v>264</v>
      </c>
      <c r="C10618">
        <v>164279</v>
      </c>
      <c r="D10618">
        <v>2</v>
      </c>
      <c r="E10618">
        <v>2</v>
      </c>
      <c r="F10618">
        <v>15</v>
      </c>
      <c r="G10618">
        <v>41655</v>
      </c>
      <c r="H10618" t="s">
        <v>7</v>
      </c>
      <c r="I10618" t="s">
        <v>8</v>
      </c>
      <c r="J10618">
        <v>400</v>
      </c>
      <c r="K10618">
        <v>18</v>
      </c>
      <c r="L10618" t="s">
        <v>239</v>
      </c>
      <c r="M10618" t="s">
        <v>258</v>
      </c>
      <c r="N10618" t="s">
        <v>259</v>
      </c>
      <c r="O10618" s="9">
        <f t="shared" si="543"/>
        <v>26.666666666666668</v>
      </c>
      <c r="P10618" s="1">
        <f t="shared" si="544"/>
        <v>4.4999999999999998E-2</v>
      </c>
      <c r="Q10618">
        <f t="shared" si="545"/>
        <v>0.67499999999999993</v>
      </c>
    </row>
    <row r="10619" spans="2:17" x14ac:dyDescent="0.25">
      <c r="B10619" t="s">
        <v>264</v>
      </c>
      <c r="C10619">
        <v>164272</v>
      </c>
      <c r="D10619">
        <v>2</v>
      </c>
      <c r="E10619">
        <v>1</v>
      </c>
      <c r="F10619">
        <v>14</v>
      </c>
      <c r="G10619">
        <v>41654</v>
      </c>
      <c r="H10619" t="s">
        <v>7</v>
      </c>
      <c r="I10619" t="s">
        <v>8</v>
      </c>
      <c r="J10619">
        <v>400</v>
      </c>
      <c r="K10619">
        <v>18</v>
      </c>
      <c r="L10619" t="s">
        <v>239</v>
      </c>
      <c r="M10619" t="s">
        <v>258</v>
      </c>
      <c r="N10619" t="s">
        <v>259</v>
      </c>
      <c r="O10619" s="9">
        <f t="shared" ref="O10619:O10682" si="546">J10619/F10619</f>
        <v>28.571428571428573</v>
      </c>
      <c r="P10619" s="1">
        <f t="shared" ref="P10619:P10682" si="547">K10619/J10619</f>
        <v>4.4999999999999998E-2</v>
      </c>
      <c r="Q10619">
        <f t="shared" si="545"/>
        <v>0.63</v>
      </c>
    </row>
    <row r="10620" spans="2:17" x14ac:dyDescent="0.25">
      <c r="B10620" t="s">
        <v>264</v>
      </c>
      <c r="C10620">
        <v>164714</v>
      </c>
      <c r="D10620">
        <v>1</v>
      </c>
      <c r="E10620">
        <v>1</v>
      </c>
      <c r="F10620">
        <v>6</v>
      </c>
      <c r="G10620">
        <v>41715</v>
      </c>
      <c r="H10620" t="s">
        <v>7</v>
      </c>
      <c r="I10620" t="s">
        <v>8</v>
      </c>
      <c r="J10620">
        <v>200</v>
      </c>
      <c r="K10620">
        <v>9</v>
      </c>
      <c r="L10620" t="s">
        <v>240</v>
      </c>
      <c r="M10620" t="s">
        <v>258</v>
      </c>
      <c r="N10620" t="s">
        <v>259</v>
      </c>
      <c r="O10620" s="9">
        <f t="shared" si="546"/>
        <v>33.333333333333336</v>
      </c>
      <c r="P10620" s="1">
        <f t="shared" si="547"/>
        <v>4.4999999999999998E-2</v>
      </c>
      <c r="Q10620">
        <f t="shared" ref="Q10620:Q10683" si="548">F10620*P10620</f>
        <v>0.27</v>
      </c>
    </row>
    <row r="10621" spans="2:17" x14ac:dyDescent="0.25">
      <c r="B10621" t="s">
        <v>264</v>
      </c>
      <c r="C10621">
        <v>172983</v>
      </c>
      <c r="D10621">
        <v>1</v>
      </c>
      <c r="E10621">
        <v>1</v>
      </c>
      <c r="F10621">
        <v>6</v>
      </c>
      <c r="G10621">
        <v>41855</v>
      </c>
      <c r="H10621" t="s">
        <v>7</v>
      </c>
      <c r="I10621" t="s">
        <v>8</v>
      </c>
      <c r="J10621">
        <v>200</v>
      </c>
      <c r="K10621">
        <v>9</v>
      </c>
      <c r="L10621" t="s">
        <v>240</v>
      </c>
      <c r="M10621" t="s">
        <v>258</v>
      </c>
      <c r="N10621" t="s">
        <v>259</v>
      </c>
      <c r="O10621" s="9">
        <f t="shared" si="546"/>
        <v>33.333333333333336</v>
      </c>
      <c r="P10621" s="1">
        <f t="shared" si="547"/>
        <v>4.4999999999999998E-2</v>
      </c>
      <c r="Q10621">
        <f t="shared" si="548"/>
        <v>0.27</v>
      </c>
    </row>
    <row r="10622" spans="2:17" x14ac:dyDescent="0.25">
      <c r="B10622" t="s">
        <v>264</v>
      </c>
      <c r="C10622">
        <v>176714</v>
      </c>
      <c r="D10622">
        <v>1</v>
      </c>
      <c r="E10622">
        <v>1</v>
      </c>
      <c r="F10622">
        <v>6</v>
      </c>
      <c r="G10622">
        <v>42038</v>
      </c>
      <c r="H10622" t="s">
        <v>7</v>
      </c>
      <c r="I10622" t="s">
        <v>8</v>
      </c>
      <c r="J10622">
        <v>200</v>
      </c>
      <c r="K10622">
        <v>9</v>
      </c>
      <c r="L10622" t="s">
        <v>240</v>
      </c>
      <c r="M10622" t="s">
        <v>258</v>
      </c>
      <c r="N10622" t="s">
        <v>259</v>
      </c>
      <c r="O10622" s="9">
        <f t="shared" si="546"/>
        <v>33.333333333333336</v>
      </c>
      <c r="P10622" s="1">
        <f t="shared" si="547"/>
        <v>4.4999999999999998E-2</v>
      </c>
      <c r="Q10622">
        <f t="shared" si="548"/>
        <v>0.27</v>
      </c>
    </row>
    <row r="10623" spans="2:17" x14ac:dyDescent="0.25">
      <c r="B10623" t="s">
        <v>264</v>
      </c>
      <c r="C10623">
        <v>176336</v>
      </c>
      <c r="D10623">
        <v>1</v>
      </c>
      <c r="E10623">
        <v>1</v>
      </c>
      <c r="F10623">
        <v>6</v>
      </c>
      <c r="G10623">
        <v>42121</v>
      </c>
      <c r="H10623" t="s">
        <v>7</v>
      </c>
      <c r="I10623" t="s">
        <v>8</v>
      </c>
      <c r="J10623">
        <v>200</v>
      </c>
      <c r="K10623">
        <v>9</v>
      </c>
      <c r="L10623" t="s">
        <v>240</v>
      </c>
      <c r="M10623" t="s">
        <v>258</v>
      </c>
      <c r="N10623" t="s">
        <v>259</v>
      </c>
      <c r="O10623" s="9">
        <f t="shared" si="546"/>
        <v>33.333333333333336</v>
      </c>
      <c r="P10623" s="1">
        <f t="shared" si="547"/>
        <v>4.4999999999999998E-2</v>
      </c>
      <c r="Q10623">
        <f t="shared" si="548"/>
        <v>0.27</v>
      </c>
    </row>
    <row r="10624" spans="2:17" x14ac:dyDescent="0.25">
      <c r="B10624" t="s">
        <v>264</v>
      </c>
      <c r="C10624">
        <v>161918</v>
      </c>
      <c r="D10624">
        <v>1</v>
      </c>
      <c r="E10624">
        <v>1</v>
      </c>
      <c r="F10624">
        <v>5</v>
      </c>
      <c r="G10624">
        <v>41452</v>
      </c>
      <c r="H10624" t="s">
        <v>5</v>
      </c>
      <c r="I10624" t="s">
        <v>6</v>
      </c>
      <c r="J10624">
        <v>200</v>
      </c>
      <c r="K10624">
        <v>9</v>
      </c>
      <c r="L10624" t="s">
        <v>240</v>
      </c>
      <c r="M10624" t="s">
        <v>5</v>
      </c>
      <c r="N10624" t="s">
        <v>259</v>
      </c>
      <c r="O10624" s="9">
        <f t="shared" si="546"/>
        <v>40</v>
      </c>
      <c r="P10624" s="1">
        <f t="shared" si="547"/>
        <v>4.4999999999999998E-2</v>
      </c>
      <c r="Q10624">
        <f t="shared" si="548"/>
        <v>0.22499999999999998</v>
      </c>
    </row>
    <row r="10625" spans="2:17" x14ac:dyDescent="0.25">
      <c r="B10625" t="s">
        <v>264</v>
      </c>
      <c r="C10625">
        <v>160866</v>
      </c>
      <c r="D10625">
        <v>1</v>
      </c>
      <c r="E10625">
        <v>1</v>
      </c>
      <c r="F10625">
        <v>5</v>
      </c>
      <c r="G10625">
        <v>41515</v>
      </c>
      <c r="H10625" t="s">
        <v>7</v>
      </c>
      <c r="I10625" t="s">
        <v>8</v>
      </c>
      <c r="J10625">
        <v>200</v>
      </c>
      <c r="K10625">
        <v>9</v>
      </c>
      <c r="L10625" t="s">
        <v>240</v>
      </c>
      <c r="M10625" t="s">
        <v>258</v>
      </c>
      <c r="N10625" t="s">
        <v>259</v>
      </c>
      <c r="O10625" s="9">
        <f t="shared" si="546"/>
        <v>40</v>
      </c>
      <c r="P10625" s="1">
        <f t="shared" si="547"/>
        <v>4.4999999999999998E-2</v>
      </c>
      <c r="Q10625">
        <f t="shared" si="548"/>
        <v>0.22499999999999998</v>
      </c>
    </row>
    <row r="10626" spans="2:17" x14ac:dyDescent="0.25">
      <c r="B10626" t="s">
        <v>264</v>
      </c>
      <c r="C10626">
        <v>173589</v>
      </c>
      <c r="D10626">
        <v>1</v>
      </c>
      <c r="E10626">
        <v>1</v>
      </c>
      <c r="F10626">
        <v>5</v>
      </c>
      <c r="G10626">
        <v>41838</v>
      </c>
      <c r="H10626" t="s">
        <v>5</v>
      </c>
      <c r="I10626" t="s">
        <v>6</v>
      </c>
      <c r="J10626">
        <v>200</v>
      </c>
      <c r="K10626">
        <v>9</v>
      </c>
      <c r="L10626" t="s">
        <v>240</v>
      </c>
      <c r="M10626" t="s">
        <v>5</v>
      </c>
      <c r="N10626" t="s">
        <v>259</v>
      </c>
      <c r="O10626" s="9">
        <f t="shared" si="546"/>
        <v>40</v>
      </c>
      <c r="P10626" s="1">
        <f t="shared" si="547"/>
        <v>4.4999999999999998E-2</v>
      </c>
      <c r="Q10626">
        <f t="shared" si="548"/>
        <v>0.22499999999999998</v>
      </c>
    </row>
    <row r="10627" spans="2:17" x14ac:dyDescent="0.25">
      <c r="B10627" t="s">
        <v>264</v>
      </c>
      <c r="C10627">
        <v>173194</v>
      </c>
      <c r="D10627">
        <v>1</v>
      </c>
      <c r="E10627">
        <v>1</v>
      </c>
      <c r="F10627">
        <v>5</v>
      </c>
      <c r="G10627">
        <v>41831</v>
      </c>
      <c r="H10627" t="s">
        <v>5</v>
      </c>
      <c r="I10627" t="s">
        <v>6</v>
      </c>
      <c r="J10627">
        <v>200</v>
      </c>
      <c r="K10627">
        <v>9</v>
      </c>
      <c r="L10627" t="s">
        <v>240</v>
      </c>
      <c r="M10627" t="s">
        <v>5</v>
      </c>
      <c r="N10627" t="s">
        <v>259</v>
      </c>
      <c r="O10627" s="9">
        <f t="shared" si="546"/>
        <v>40</v>
      </c>
      <c r="P10627" s="1">
        <f t="shared" si="547"/>
        <v>4.4999999999999998E-2</v>
      </c>
      <c r="Q10627">
        <f t="shared" si="548"/>
        <v>0.22499999999999998</v>
      </c>
    </row>
    <row r="10628" spans="2:17" x14ac:dyDescent="0.25">
      <c r="B10628" t="s">
        <v>264</v>
      </c>
      <c r="C10628">
        <v>182003</v>
      </c>
      <c r="D10628">
        <v>1</v>
      </c>
      <c r="E10628">
        <v>1</v>
      </c>
      <c r="F10628">
        <v>5</v>
      </c>
      <c r="G10628">
        <v>41872</v>
      </c>
      <c r="H10628" t="s">
        <v>5</v>
      </c>
      <c r="I10628" t="s">
        <v>6</v>
      </c>
      <c r="J10628">
        <v>200</v>
      </c>
      <c r="K10628">
        <v>9</v>
      </c>
      <c r="L10628" t="s">
        <v>240</v>
      </c>
      <c r="M10628" t="s">
        <v>5</v>
      </c>
      <c r="N10628" t="s">
        <v>259</v>
      </c>
      <c r="O10628" s="9">
        <f t="shared" si="546"/>
        <v>40</v>
      </c>
      <c r="P10628" s="1">
        <f t="shared" si="547"/>
        <v>4.4999999999999998E-2</v>
      </c>
      <c r="Q10628">
        <f t="shared" si="548"/>
        <v>0.22499999999999998</v>
      </c>
    </row>
    <row r="10629" spans="2:17" x14ac:dyDescent="0.25">
      <c r="B10629" t="s">
        <v>264</v>
      </c>
      <c r="C10629">
        <v>171004</v>
      </c>
      <c r="D10629">
        <v>1</v>
      </c>
      <c r="E10629">
        <v>1</v>
      </c>
      <c r="F10629">
        <v>4</v>
      </c>
      <c r="G10629">
        <v>41817</v>
      </c>
      <c r="H10629" t="s">
        <v>7</v>
      </c>
      <c r="I10629" t="s">
        <v>8</v>
      </c>
      <c r="J10629">
        <v>200</v>
      </c>
      <c r="K10629">
        <v>9</v>
      </c>
      <c r="L10629" t="s">
        <v>240</v>
      </c>
      <c r="M10629" t="s">
        <v>258</v>
      </c>
      <c r="N10629" t="s">
        <v>259</v>
      </c>
      <c r="O10629" s="9">
        <f t="shared" si="546"/>
        <v>50</v>
      </c>
      <c r="P10629" s="1">
        <f t="shared" si="547"/>
        <v>4.4999999999999998E-2</v>
      </c>
      <c r="Q10629">
        <f t="shared" si="548"/>
        <v>0.18</v>
      </c>
    </row>
    <row r="10630" spans="2:17" x14ac:dyDescent="0.25">
      <c r="B10630" t="s">
        <v>264</v>
      </c>
      <c r="C10630">
        <v>192130</v>
      </c>
      <c r="D10630">
        <v>2</v>
      </c>
      <c r="E10630">
        <v>2</v>
      </c>
      <c r="F10630">
        <v>15</v>
      </c>
      <c r="G10630">
        <v>42103</v>
      </c>
      <c r="H10630" t="s">
        <v>7</v>
      </c>
      <c r="I10630" t="s">
        <v>8</v>
      </c>
      <c r="J10630">
        <v>178</v>
      </c>
      <c r="K10630">
        <v>8</v>
      </c>
      <c r="L10630" t="s">
        <v>239</v>
      </c>
      <c r="M10630" t="s">
        <v>258</v>
      </c>
      <c r="N10630" t="s">
        <v>259</v>
      </c>
      <c r="O10630" s="9">
        <f t="shared" si="546"/>
        <v>11.866666666666667</v>
      </c>
      <c r="P10630" s="1">
        <f t="shared" si="547"/>
        <v>4.49438202247191E-2</v>
      </c>
      <c r="Q10630">
        <f t="shared" si="548"/>
        <v>0.6741573033707865</v>
      </c>
    </row>
    <row r="10631" spans="2:17" x14ac:dyDescent="0.25">
      <c r="B10631" t="s">
        <v>264</v>
      </c>
      <c r="C10631">
        <v>182264</v>
      </c>
      <c r="D10631">
        <v>2</v>
      </c>
      <c r="E10631">
        <v>1</v>
      </c>
      <c r="F10631">
        <v>12.5</v>
      </c>
      <c r="G10631">
        <v>41892</v>
      </c>
      <c r="H10631" t="s">
        <v>7</v>
      </c>
      <c r="I10631" t="s">
        <v>8</v>
      </c>
      <c r="J10631">
        <v>178</v>
      </c>
      <c r="K10631">
        <v>8</v>
      </c>
      <c r="L10631" t="s">
        <v>239</v>
      </c>
      <c r="M10631" t="s">
        <v>258</v>
      </c>
      <c r="N10631" t="s">
        <v>259</v>
      </c>
      <c r="O10631" s="9">
        <f t="shared" si="546"/>
        <v>14.24</v>
      </c>
      <c r="P10631" s="1">
        <f t="shared" si="547"/>
        <v>4.49438202247191E-2</v>
      </c>
      <c r="Q10631">
        <f t="shared" si="548"/>
        <v>0.5617977528089888</v>
      </c>
    </row>
    <row r="10632" spans="2:17" x14ac:dyDescent="0.25">
      <c r="B10632" t="s">
        <v>264</v>
      </c>
      <c r="C10632">
        <v>175256</v>
      </c>
      <c r="D10632">
        <v>1</v>
      </c>
      <c r="E10632">
        <v>1</v>
      </c>
      <c r="F10632">
        <v>3</v>
      </c>
      <c r="G10632">
        <v>41908</v>
      </c>
      <c r="H10632" t="s">
        <v>7</v>
      </c>
      <c r="I10632" t="s">
        <v>8</v>
      </c>
      <c r="J10632">
        <v>89</v>
      </c>
      <c r="K10632">
        <v>4</v>
      </c>
      <c r="L10632" t="s">
        <v>240</v>
      </c>
      <c r="M10632" t="s">
        <v>258</v>
      </c>
      <c r="N10632" t="s">
        <v>259</v>
      </c>
      <c r="O10632" s="9">
        <f t="shared" si="546"/>
        <v>29.666666666666668</v>
      </c>
      <c r="P10632" s="1">
        <f t="shared" si="547"/>
        <v>4.49438202247191E-2</v>
      </c>
      <c r="Q10632">
        <f t="shared" si="548"/>
        <v>0.1348314606741573</v>
      </c>
    </row>
    <row r="10633" spans="2:17" x14ac:dyDescent="0.25">
      <c r="B10633" t="s">
        <v>264</v>
      </c>
      <c r="C10633">
        <v>176450</v>
      </c>
      <c r="D10633">
        <v>1</v>
      </c>
      <c r="E10633">
        <v>1</v>
      </c>
      <c r="F10633">
        <v>3</v>
      </c>
      <c r="G10633">
        <v>41868</v>
      </c>
      <c r="H10633" t="s">
        <v>7</v>
      </c>
      <c r="I10633" t="s">
        <v>8</v>
      </c>
      <c r="J10633">
        <v>89</v>
      </c>
      <c r="K10633">
        <v>4</v>
      </c>
      <c r="L10633" t="s">
        <v>240</v>
      </c>
      <c r="M10633" t="s">
        <v>258</v>
      </c>
      <c r="N10633" t="s">
        <v>259</v>
      </c>
      <c r="O10633" s="9">
        <f t="shared" si="546"/>
        <v>29.666666666666668</v>
      </c>
      <c r="P10633" s="1">
        <f t="shared" si="547"/>
        <v>4.49438202247191E-2</v>
      </c>
      <c r="Q10633">
        <f t="shared" si="548"/>
        <v>0.1348314606741573</v>
      </c>
    </row>
    <row r="10634" spans="2:17" x14ac:dyDescent="0.25">
      <c r="B10634" t="s">
        <v>264</v>
      </c>
      <c r="C10634">
        <v>175301</v>
      </c>
      <c r="D10634">
        <v>1</v>
      </c>
      <c r="E10634">
        <v>1</v>
      </c>
      <c r="F10634">
        <v>3</v>
      </c>
      <c r="G10634">
        <v>41868</v>
      </c>
      <c r="H10634" t="s">
        <v>7</v>
      </c>
      <c r="I10634" t="s">
        <v>8</v>
      </c>
      <c r="J10634">
        <v>89</v>
      </c>
      <c r="K10634">
        <v>4</v>
      </c>
      <c r="L10634" t="s">
        <v>240</v>
      </c>
      <c r="M10634" t="s">
        <v>258</v>
      </c>
      <c r="N10634" t="s">
        <v>259</v>
      </c>
      <c r="O10634" s="9">
        <f t="shared" si="546"/>
        <v>29.666666666666668</v>
      </c>
      <c r="P10634" s="1">
        <f t="shared" si="547"/>
        <v>4.49438202247191E-2</v>
      </c>
      <c r="Q10634">
        <f t="shared" si="548"/>
        <v>0.1348314606741573</v>
      </c>
    </row>
    <row r="10635" spans="2:17" x14ac:dyDescent="0.25">
      <c r="B10635" t="s">
        <v>264</v>
      </c>
      <c r="C10635">
        <v>175308</v>
      </c>
      <c r="D10635">
        <v>1</v>
      </c>
      <c r="E10635">
        <v>1</v>
      </c>
      <c r="F10635">
        <v>3</v>
      </c>
      <c r="G10635">
        <v>41869</v>
      </c>
      <c r="H10635" t="s">
        <v>7</v>
      </c>
      <c r="I10635" t="s">
        <v>8</v>
      </c>
      <c r="J10635">
        <v>89</v>
      </c>
      <c r="K10635">
        <v>4</v>
      </c>
      <c r="L10635" t="s">
        <v>240</v>
      </c>
      <c r="M10635" t="s">
        <v>258</v>
      </c>
      <c r="N10635" t="s">
        <v>259</v>
      </c>
      <c r="O10635" s="9">
        <f t="shared" si="546"/>
        <v>29.666666666666668</v>
      </c>
      <c r="P10635" s="1">
        <f t="shared" si="547"/>
        <v>4.49438202247191E-2</v>
      </c>
      <c r="Q10635">
        <f t="shared" si="548"/>
        <v>0.1348314606741573</v>
      </c>
    </row>
    <row r="10636" spans="2:17" x14ac:dyDescent="0.25">
      <c r="B10636" t="s">
        <v>264</v>
      </c>
      <c r="C10636">
        <v>175101</v>
      </c>
      <c r="D10636">
        <v>1</v>
      </c>
      <c r="E10636">
        <v>1</v>
      </c>
      <c r="F10636">
        <v>3</v>
      </c>
      <c r="G10636">
        <v>42102</v>
      </c>
      <c r="H10636" t="s">
        <v>7</v>
      </c>
      <c r="I10636" t="s">
        <v>8</v>
      </c>
      <c r="J10636">
        <v>89</v>
      </c>
      <c r="K10636">
        <v>4</v>
      </c>
      <c r="L10636" t="s">
        <v>240</v>
      </c>
      <c r="M10636" t="s">
        <v>258</v>
      </c>
      <c r="N10636" t="s">
        <v>259</v>
      </c>
      <c r="O10636" s="9">
        <f t="shared" si="546"/>
        <v>29.666666666666668</v>
      </c>
      <c r="P10636" s="1">
        <f t="shared" si="547"/>
        <v>4.49438202247191E-2</v>
      </c>
      <c r="Q10636">
        <f t="shared" si="548"/>
        <v>0.1348314606741573</v>
      </c>
    </row>
    <row r="10637" spans="2:17" x14ac:dyDescent="0.25">
      <c r="B10637" t="s">
        <v>264</v>
      </c>
      <c r="C10637">
        <v>175103</v>
      </c>
      <c r="D10637">
        <v>1</v>
      </c>
      <c r="E10637">
        <v>1</v>
      </c>
      <c r="F10637">
        <v>3</v>
      </c>
      <c r="G10637">
        <v>42102</v>
      </c>
      <c r="H10637" t="s">
        <v>7</v>
      </c>
      <c r="I10637" t="s">
        <v>8</v>
      </c>
      <c r="J10637">
        <v>89</v>
      </c>
      <c r="K10637">
        <v>4</v>
      </c>
      <c r="L10637" t="s">
        <v>240</v>
      </c>
      <c r="M10637" t="s">
        <v>258</v>
      </c>
      <c r="N10637" t="s">
        <v>259</v>
      </c>
      <c r="O10637" s="9">
        <f t="shared" si="546"/>
        <v>29.666666666666668</v>
      </c>
      <c r="P10637" s="1">
        <f t="shared" si="547"/>
        <v>4.49438202247191E-2</v>
      </c>
      <c r="Q10637">
        <f t="shared" si="548"/>
        <v>0.1348314606741573</v>
      </c>
    </row>
    <row r="10638" spans="2:17" x14ac:dyDescent="0.25">
      <c r="B10638" t="s">
        <v>264</v>
      </c>
      <c r="C10638">
        <v>175104</v>
      </c>
      <c r="D10638">
        <v>1</v>
      </c>
      <c r="E10638">
        <v>1</v>
      </c>
      <c r="F10638">
        <v>3</v>
      </c>
      <c r="G10638">
        <v>42102</v>
      </c>
      <c r="H10638" t="s">
        <v>7</v>
      </c>
      <c r="I10638" t="s">
        <v>8</v>
      </c>
      <c r="J10638">
        <v>89</v>
      </c>
      <c r="K10638">
        <v>4</v>
      </c>
      <c r="L10638" t="s">
        <v>240</v>
      </c>
      <c r="M10638" t="s">
        <v>258</v>
      </c>
      <c r="N10638" t="s">
        <v>259</v>
      </c>
      <c r="O10638" s="9">
        <f t="shared" si="546"/>
        <v>29.666666666666668</v>
      </c>
      <c r="P10638" s="1">
        <f t="shared" si="547"/>
        <v>4.49438202247191E-2</v>
      </c>
      <c r="Q10638">
        <f t="shared" si="548"/>
        <v>0.1348314606741573</v>
      </c>
    </row>
    <row r="10639" spans="2:17" x14ac:dyDescent="0.25">
      <c r="B10639" t="s">
        <v>264</v>
      </c>
      <c r="C10639">
        <v>175105</v>
      </c>
      <c r="D10639">
        <v>1</v>
      </c>
      <c r="E10639">
        <v>1</v>
      </c>
      <c r="F10639">
        <v>3</v>
      </c>
      <c r="G10639">
        <v>42102</v>
      </c>
      <c r="H10639" t="s">
        <v>7</v>
      </c>
      <c r="I10639" t="s">
        <v>8</v>
      </c>
      <c r="J10639">
        <v>89</v>
      </c>
      <c r="K10639">
        <v>4</v>
      </c>
      <c r="L10639" t="s">
        <v>240</v>
      </c>
      <c r="M10639" t="s">
        <v>258</v>
      </c>
      <c r="N10639" t="s">
        <v>259</v>
      </c>
      <c r="O10639" s="9">
        <f t="shared" si="546"/>
        <v>29.666666666666668</v>
      </c>
      <c r="P10639" s="1">
        <f t="shared" si="547"/>
        <v>4.49438202247191E-2</v>
      </c>
      <c r="Q10639">
        <f t="shared" si="548"/>
        <v>0.1348314606741573</v>
      </c>
    </row>
    <row r="10640" spans="2:17" x14ac:dyDescent="0.25">
      <c r="B10640" t="s">
        <v>264</v>
      </c>
      <c r="C10640">
        <v>175106</v>
      </c>
      <c r="D10640">
        <v>1</v>
      </c>
      <c r="E10640">
        <v>1</v>
      </c>
      <c r="F10640">
        <v>3</v>
      </c>
      <c r="G10640">
        <v>42103</v>
      </c>
      <c r="H10640" t="s">
        <v>7</v>
      </c>
      <c r="I10640" t="s">
        <v>8</v>
      </c>
      <c r="J10640">
        <v>89</v>
      </c>
      <c r="K10640">
        <v>4</v>
      </c>
      <c r="L10640" t="s">
        <v>240</v>
      </c>
      <c r="M10640" t="s">
        <v>258</v>
      </c>
      <c r="N10640" t="s">
        <v>259</v>
      </c>
      <c r="O10640" s="9">
        <f t="shared" si="546"/>
        <v>29.666666666666668</v>
      </c>
      <c r="P10640" s="1">
        <f t="shared" si="547"/>
        <v>4.49438202247191E-2</v>
      </c>
      <c r="Q10640">
        <f t="shared" si="548"/>
        <v>0.1348314606741573</v>
      </c>
    </row>
    <row r="10641" spans="2:17" x14ac:dyDescent="0.25">
      <c r="B10641" t="s">
        <v>264</v>
      </c>
      <c r="C10641">
        <v>178417</v>
      </c>
      <c r="D10641">
        <v>1</v>
      </c>
      <c r="E10641">
        <v>1</v>
      </c>
      <c r="F10641">
        <v>5</v>
      </c>
      <c r="G10641">
        <v>41839</v>
      </c>
      <c r="H10641" t="s">
        <v>7</v>
      </c>
      <c r="I10641" t="s">
        <v>8</v>
      </c>
      <c r="J10641">
        <v>178</v>
      </c>
      <c r="K10641">
        <v>8</v>
      </c>
      <c r="L10641" t="s">
        <v>240</v>
      </c>
      <c r="M10641" t="s">
        <v>258</v>
      </c>
      <c r="N10641" t="s">
        <v>259</v>
      </c>
      <c r="O10641" s="9">
        <f t="shared" si="546"/>
        <v>35.6</v>
      </c>
      <c r="P10641" s="1">
        <f t="shared" si="547"/>
        <v>4.49438202247191E-2</v>
      </c>
      <c r="Q10641">
        <f t="shared" si="548"/>
        <v>0.2247191011235955</v>
      </c>
    </row>
    <row r="10642" spans="2:17" x14ac:dyDescent="0.25">
      <c r="B10642" t="s">
        <v>264</v>
      </c>
      <c r="C10642">
        <v>192301</v>
      </c>
      <c r="D10642">
        <v>1</v>
      </c>
      <c r="E10642">
        <v>1</v>
      </c>
      <c r="F10642">
        <v>2.5</v>
      </c>
      <c r="G10642">
        <v>42130</v>
      </c>
      <c r="H10642" t="s">
        <v>7</v>
      </c>
      <c r="I10642" t="s">
        <v>8</v>
      </c>
      <c r="J10642">
        <v>89</v>
      </c>
      <c r="K10642">
        <v>4</v>
      </c>
      <c r="L10642" t="s">
        <v>240</v>
      </c>
      <c r="M10642" t="s">
        <v>258</v>
      </c>
      <c r="N10642" t="s">
        <v>259</v>
      </c>
      <c r="O10642" s="9">
        <f t="shared" si="546"/>
        <v>35.6</v>
      </c>
      <c r="P10642" s="1">
        <f t="shared" si="547"/>
        <v>4.49438202247191E-2</v>
      </c>
      <c r="Q10642">
        <f t="shared" si="548"/>
        <v>0.11235955056179775</v>
      </c>
    </row>
    <row r="10643" spans="2:17" x14ac:dyDescent="0.25">
      <c r="B10643" t="s">
        <v>264</v>
      </c>
      <c r="C10643">
        <v>171731</v>
      </c>
      <c r="D10643">
        <v>1</v>
      </c>
      <c r="E10643">
        <v>1</v>
      </c>
      <c r="F10643">
        <v>2</v>
      </c>
      <c r="G10643">
        <v>41828</v>
      </c>
      <c r="H10643" t="s">
        <v>5</v>
      </c>
      <c r="I10643" t="s">
        <v>8</v>
      </c>
      <c r="J10643">
        <v>89</v>
      </c>
      <c r="K10643">
        <v>4</v>
      </c>
      <c r="L10643" t="s">
        <v>240</v>
      </c>
      <c r="M10643" t="s">
        <v>5</v>
      </c>
      <c r="N10643" t="s">
        <v>259</v>
      </c>
      <c r="O10643" s="9">
        <f t="shared" si="546"/>
        <v>44.5</v>
      </c>
      <c r="P10643" s="1">
        <f t="shared" si="547"/>
        <v>4.49438202247191E-2</v>
      </c>
      <c r="Q10643">
        <f t="shared" si="548"/>
        <v>8.98876404494382E-2</v>
      </c>
    </row>
    <row r="10644" spans="2:17" x14ac:dyDescent="0.25">
      <c r="B10644" t="s">
        <v>264</v>
      </c>
      <c r="C10644">
        <v>162075</v>
      </c>
      <c r="D10644">
        <v>1</v>
      </c>
      <c r="E10644">
        <v>1</v>
      </c>
      <c r="F10644">
        <v>4</v>
      </c>
      <c r="G10644">
        <v>41534</v>
      </c>
      <c r="H10644" t="s">
        <v>5</v>
      </c>
      <c r="I10644" t="s">
        <v>8</v>
      </c>
      <c r="J10644">
        <v>178</v>
      </c>
      <c r="K10644">
        <v>8</v>
      </c>
      <c r="L10644" t="s">
        <v>240</v>
      </c>
      <c r="M10644" t="s">
        <v>5</v>
      </c>
      <c r="N10644" t="s">
        <v>259</v>
      </c>
      <c r="O10644" s="9">
        <f t="shared" si="546"/>
        <v>44.5</v>
      </c>
      <c r="P10644" s="1">
        <f t="shared" si="547"/>
        <v>4.49438202247191E-2</v>
      </c>
      <c r="Q10644">
        <f t="shared" si="548"/>
        <v>0.1797752808988764</v>
      </c>
    </row>
    <row r="10645" spans="2:17" x14ac:dyDescent="0.25">
      <c r="B10645" t="s">
        <v>264</v>
      </c>
      <c r="C10645">
        <v>164132</v>
      </c>
      <c r="D10645">
        <v>1</v>
      </c>
      <c r="E10645">
        <v>1</v>
      </c>
      <c r="F10645">
        <v>5</v>
      </c>
      <c r="G10645">
        <v>41623</v>
      </c>
      <c r="H10645" t="s">
        <v>7</v>
      </c>
      <c r="I10645" t="s">
        <v>8</v>
      </c>
      <c r="J10645">
        <v>156</v>
      </c>
      <c r="K10645">
        <v>7</v>
      </c>
      <c r="L10645" t="s">
        <v>240</v>
      </c>
      <c r="M10645" t="s">
        <v>258</v>
      </c>
      <c r="N10645" t="s">
        <v>259</v>
      </c>
      <c r="O10645" s="9">
        <f t="shared" si="546"/>
        <v>31.2</v>
      </c>
      <c r="P10645" s="1">
        <f t="shared" si="547"/>
        <v>4.4871794871794872E-2</v>
      </c>
      <c r="Q10645">
        <f t="shared" si="548"/>
        <v>0.22435897435897437</v>
      </c>
    </row>
    <row r="10646" spans="2:17" x14ac:dyDescent="0.25">
      <c r="B10646" t="s">
        <v>264</v>
      </c>
      <c r="C10646">
        <v>179268</v>
      </c>
      <c r="D10646">
        <v>1</v>
      </c>
      <c r="E10646">
        <v>1</v>
      </c>
      <c r="F10646">
        <v>3.5</v>
      </c>
      <c r="G10646">
        <v>41903</v>
      </c>
      <c r="H10646" t="s">
        <v>7</v>
      </c>
      <c r="I10646" t="s">
        <v>8</v>
      </c>
      <c r="J10646">
        <v>156</v>
      </c>
      <c r="K10646">
        <v>7</v>
      </c>
      <c r="L10646" t="s">
        <v>240</v>
      </c>
      <c r="M10646" t="s">
        <v>258</v>
      </c>
      <c r="N10646" t="s">
        <v>259</v>
      </c>
      <c r="O10646" s="9">
        <f t="shared" si="546"/>
        <v>44.571428571428569</v>
      </c>
      <c r="P10646" s="1">
        <f t="shared" si="547"/>
        <v>4.4871794871794872E-2</v>
      </c>
      <c r="Q10646">
        <f t="shared" si="548"/>
        <v>0.15705128205128205</v>
      </c>
    </row>
    <row r="10647" spans="2:17" x14ac:dyDescent="0.25">
      <c r="B10647" t="s">
        <v>264</v>
      </c>
      <c r="C10647">
        <v>189256</v>
      </c>
      <c r="D10647">
        <v>2</v>
      </c>
      <c r="E10647">
        <v>1</v>
      </c>
      <c r="F10647">
        <v>14</v>
      </c>
      <c r="G10647">
        <v>42065</v>
      </c>
      <c r="H10647" t="s">
        <v>7</v>
      </c>
      <c r="I10647" t="s">
        <v>8</v>
      </c>
      <c r="J10647">
        <v>134</v>
      </c>
      <c r="K10647">
        <v>6</v>
      </c>
      <c r="L10647" t="s">
        <v>239</v>
      </c>
      <c r="M10647" t="s">
        <v>258</v>
      </c>
      <c r="N10647" t="s">
        <v>259</v>
      </c>
      <c r="O10647" s="9">
        <f t="shared" si="546"/>
        <v>9.5714285714285712</v>
      </c>
      <c r="P10647" s="1">
        <f t="shared" si="547"/>
        <v>4.4776119402985072E-2</v>
      </c>
      <c r="Q10647">
        <f t="shared" si="548"/>
        <v>0.62686567164179097</v>
      </c>
    </row>
    <row r="10648" spans="2:17" x14ac:dyDescent="0.25">
      <c r="B10648" t="s">
        <v>264</v>
      </c>
      <c r="C10648">
        <v>189261</v>
      </c>
      <c r="D10648">
        <v>2</v>
      </c>
      <c r="E10648">
        <v>2</v>
      </c>
      <c r="F10648">
        <v>14</v>
      </c>
      <c r="G10648">
        <v>42065</v>
      </c>
      <c r="H10648" t="s">
        <v>7</v>
      </c>
      <c r="I10648" t="s">
        <v>8</v>
      </c>
      <c r="J10648">
        <v>134</v>
      </c>
      <c r="K10648">
        <v>6</v>
      </c>
      <c r="L10648" t="s">
        <v>239</v>
      </c>
      <c r="M10648" t="s">
        <v>258</v>
      </c>
      <c r="N10648" t="s">
        <v>259</v>
      </c>
      <c r="O10648" s="9">
        <f t="shared" si="546"/>
        <v>9.5714285714285712</v>
      </c>
      <c r="P10648" s="1">
        <f t="shared" si="547"/>
        <v>4.4776119402985072E-2</v>
      </c>
      <c r="Q10648">
        <f t="shared" si="548"/>
        <v>0.62686567164179097</v>
      </c>
    </row>
    <row r="10649" spans="2:17" x14ac:dyDescent="0.25">
      <c r="B10649" t="s">
        <v>264</v>
      </c>
      <c r="C10649">
        <v>178124</v>
      </c>
      <c r="D10649">
        <v>2</v>
      </c>
      <c r="E10649">
        <v>1</v>
      </c>
      <c r="F10649">
        <v>12</v>
      </c>
      <c r="G10649">
        <v>42041</v>
      </c>
      <c r="H10649" t="s">
        <v>7</v>
      </c>
      <c r="I10649" t="s">
        <v>8</v>
      </c>
      <c r="J10649">
        <v>134</v>
      </c>
      <c r="K10649">
        <v>6</v>
      </c>
      <c r="L10649" t="s">
        <v>239</v>
      </c>
      <c r="M10649" t="s">
        <v>258</v>
      </c>
      <c r="N10649" t="s">
        <v>259</v>
      </c>
      <c r="O10649" s="9">
        <f t="shared" si="546"/>
        <v>11.166666666666666</v>
      </c>
      <c r="P10649" s="1">
        <f t="shared" si="547"/>
        <v>4.4776119402985072E-2</v>
      </c>
      <c r="Q10649">
        <f t="shared" si="548"/>
        <v>0.53731343283582089</v>
      </c>
    </row>
    <row r="10650" spans="2:17" x14ac:dyDescent="0.25">
      <c r="B10650" t="s">
        <v>264</v>
      </c>
      <c r="C10650">
        <v>178128</v>
      </c>
      <c r="D10650">
        <v>2</v>
      </c>
      <c r="E10650">
        <v>1</v>
      </c>
      <c r="F10650">
        <v>12</v>
      </c>
      <c r="G10650">
        <v>42041</v>
      </c>
      <c r="H10650" t="s">
        <v>7</v>
      </c>
      <c r="I10650" t="s">
        <v>8</v>
      </c>
      <c r="J10650">
        <v>134</v>
      </c>
      <c r="K10650">
        <v>6</v>
      </c>
      <c r="L10650" t="s">
        <v>239</v>
      </c>
      <c r="M10650" t="s">
        <v>258</v>
      </c>
      <c r="N10650" t="s">
        <v>259</v>
      </c>
      <c r="O10650" s="9">
        <f t="shared" si="546"/>
        <v>11.166666666666666</v>
      </c>
      <c r="P10650" s="1">
        <f t="shared" si="547"/>
        <v>4.4776119402985072E-2</v>
      </c>
      <c r="Q10650">
        <f t="shared" si="548"/>
        <v>0.53731343283582089</v>
      </c>
    </row>
    <row r="10651" spans="2:17" x14ac:dyDescent="0.25">
      <c r="B10651" t="s">
        <v>264</v>
      </c>
      <c r="C10651">
        <v>165929</v>
      </c>
      <c r="D10651">
        <v>2</v>
      </c>
      <c r="E10651">
        <v>2</v>
      </c>
      <c r="F10651">
        <v>4</v>
      </c>
      <c r="G10651">
        <v>41740</v>
      </c>
      <c r="H10651" t="s">
        <v>7</v>
      </c>
      <c r="I10651" t="s">
        <v>8</v>
      </c>
      <c r="J10651">
        <v>67</v>
      </c>
      <c r="K10651">
        <v>3</v>
      </c>
      <c r="L10651" t="s">
        <v>239</v>
      </c>
      <c r="M10651" t="s">
        <v>258</v>
      </c>
      <c r="N10651" t="s">
        <v>259</v>
      </c>
      <c r="O10651" s="9">
        <f t="shared" si="546"/>
        <v>16.75</v>
      </c>
      <c r="P10651" s="1">
        <f t="shared" si="547"/>
        <v>4.4776119402985072E-2</v>
      </c>
      <c r="Q10651">
        <f t="shared" si="548"/>
        <v>0.17910447761194029</v>
      </c>
    </row>
    <row r="10652" spans="2:17" x14ac:dyDescent="0.25">
      <c r="B10652" t="s">
        <v>264</v>
      </c>
      <c r="C10652">
        <v>170533</v>
      </c>
      <c r="D10652">
        <v>2</v>
      </c>
      <c r="E10652">
        <v>2</v>
      </c>
      <c r="F10652">
        <v>4</v>
      </c>
      <c r="G10652">
        <v>41718</v>
      </c>
      <c r="H10652" t="s">
        <v>7</v>
      </c>
      <c r="I10652" t="s">
        <v>8</v>
      </c>
      <c r="J10652">
        <v>67</v>
      </c>
      <c r="K10652">
        <v>3</v>
      </c>
      <c r="L10652" t="s">
        <v>239</v>
      </c>
      <c r="M10652" t="s">
        <v>258</v>
      </c>
      <c r="N10652" t="s">
        <v>259</v>
      </c>
      <c r="O10652" s="9">
        <f t="shared" si="546"/>
        <v>16.75</v>
      </c>
      <c r="P10652" s="1">
        <f t="shared" si="547"/>
        <v>4.4776119402985072E-2</v>
      </c>
      <c r="Q10652">
        <f t="shared" si="548"/>
        <v>0.17910447761194029</v>
      </c>
    </row>
    <row r="10653" spans="2:17" x14ac:dyDescent="0.25">
      <c r="B10653" t="s">
        <v>264</v>
      </c>
      <c r="C10653">
        <v>158240</v>
      </c>
      <c r="D10653">
        <v>2</v>
      </c>
      <c r="E10653">
        <v>1</v>
      </c>
      <c r="F10653">
        <v>5</v>
      </c>
      <c r="G10653">
        <v>41443</v>
      </c>
      <c r="H10653" t="s">
        <v>5</v>
      </c>
      <c r="I10653" t="s">
        <v>6</v>
      </c>
      <c r="J10653">
        <v>134</v>
      </c>
      <c r="K10653">
        <v>6</v>
      </c>
      <c r="L10653" t="s">
        <v>239</v>
      </c>
      <c r="M10653" t="s">
        <v>5</v>
      </c>
      <c r="N10653" t="s">
        <v>259</v>
      </c>
      <c r="O10653" s="9">
        <f t="shared" si="546"/>
        <v>26.8</v>
      </c>
      <c r="P10653" s="1">
        <f t="shared" si="547"/>
        <v>4.4776119402985072E-2</v>
      </c>
      <c r="Q10653">
        <f t="shared" si="548"/>
        <v>0.22388059701492535</v>
      </c>
    </row>
    <row r="10654" spans="2:17" x14ac:dyDescent="0.25">
      <c r="B10654" t="s">
        <v>264</v>
      </c>
      <c r="C10654">
        <v>174554</v>
      </c>
      <c r="D10654">
        <v>1</v>
      </c>
      <c r="E10654">
        <v>1</v>
      </c>
      <c r="F10654">
        <v>5</v>
      </c>
      <c r="G10654">
        <v>42014</v>
      </c>
      <c r="H10654" t="s">
        <v>7</v>
      </c>
      <c r="I10654" t="s">
        <v>8</v>
      </c>
      <c r="J10654">
        <v>134</v>
      </c>
      <c r="K10654">
        <v>6</v>
      </c>
      <c r="L10654" t="s">
        <v>240</v>
      </c>
      <c r="M10654" t="s">
        <v>258</v>
      </c>
      <c r="N10654" t="s">
        <v>259</v>
      </c>
      <c r="O10654" s="9">
        <f t="shared" si="546"/>
        <v>26.8</v>
      </c>
      <c r="P10654" s="1">
        <f t="shared" si="547"/>
        <v>4.4776119402985072E-2</v>
      </c>
      <c r="Q10654">
        <f t="shared" si="548"/>
        <v>0.22388059701492535</v>
      </c>
    </row>
    <row r="10655" spans="2:17" x14ac:dyDescent="0.25">
      <c r="B10655" t="s">
        <v>264</v>
      </c>
      <c r="C10655">
        <v>174332</v>
      </c>
      <c r="D10655">
        <v>1</v>
      </c>
      <c r="E10655">
        <v>1</v>
      </c>
      <c r="F10655">
        <v>5</v>
      </c>
      <c r="G10655">
        <v>42025</v>
      </c>
      <c r="H10655" t="s">
        <v>7</v>
      </c>
      <c r="I10655" t="s">
        <v>8</v>
      </c>
      <c r="J10655">
        <v>134</v>
      </c>
      <c r="K10655">
        <v>6</v>
      </c>
      <c r="L10655" t="s">
        <v>240</v>
      </c>
      <c r="M10655" t="s">
        <v>258</v>
      </c>
      <c r="N10655" t="s">
        <v>259</v>
      </c>
      <c r="O10655" s="9">
        <f t="shared" si="546"/>
        <v>26.8</v>
      </c>
      <c r="P10655" s="1">
        <f t="shared" si="547"/>
        <v>4.4776119402985072E-2</v>
      </c>
      <c r="Q10655">
        <f t="shared" si="548"/>
        <v>0.22388059701492535</v>
      </c>
    </row>
    <row r="10656" spans="2:17" x14ac:dyDescent="0.25">
      <c r="B10656" t="s">
        <v>264</v>
      </c>
      <c r="C10656">
        <v>174331</v>
      </c>
      <c r="D10656">
        <v>1</v>
      </c>
      <c r="E10656">
        <v>1</v>
      </c>
      <c r="F10656">
        <v>5</v>
      </c>
      <c r="G10656">
        <v>42025</v>
      </c>
      <c r="H10656" t="s">
        <v>7</v>
      </c>
      <c r="I10656" t="s">
        <v>8</v>
      </c>
      <c r="J10656">
        <v>134</v>
      </c>
      <c r="K10656">
        <v>6</v>
      </c>
      <c r="L10656" t="s">
        <v>240</v>
      </c>
      <c r="M10656" t="s">
        <v>258</v>
      </c>
      <c r="N10656" t="s">
        <v>259</v>
      </c>
      <c r="O10656" s="9">
        <f t="shared" si="546"/>
        <v>26.8</v>
      </c>
      <c r="P10656" s="1">
        <f t="shared" si="547"/>
        <v>4.4776119402985072E-2</v>
      </c>
      <c r="Q10656">
        <f t="shared" si="548"/>
        <v>0.22388059701492535</v>
      </c>
    </row>
    <row r="10657" spans="2:17" x14ac:dyDescent="0.25">
      <c r="B10657" t="s">
        <v>264</v>
      </c>
      <c r="C10657">
        <v>174335</v>
      </c>
      <c r="D10657">
        <v>1</v>
      </c>
      <c r="E10657">
        <v>1</v>
      </c>
      <c r="F10657">
        <v>5</v>
      </c>
      <c r="G10657">
        <v>42025</v>
      </c>
      <c r="H10657" t="s">
        <v>7</v>
      </c>
      <c r="I10657" t="s">
        <v>8</v>
      </c>
      <c r="J10657">
        <v>134</v>
      </c>
      <c r="K10657">
        <v>6</v>
      </c>
      <c r="L10657" t="s">
        <v>240</v>
      </c>
      <c r="M10657" t="s">
        <v>258</v>
      </c>
      <c r="N10657" t="s">
        <v>259</v>
      </c>
      <c r="O10657" s="9">
        <f t="shared" si="546"/>
        <v>26.8</v>
      </c>
      <c r="P10657" s="1">
        <f t="shared" si="547"/>
        <v>4.4776119402985072E-2</v>
      </c>
      <c r="Q10657">
        <f t="shared" si="548"/>
        <v>0.22388059701492535</v>
      </c>
    </row>
    <row r="10658" spans="2:17" x14ac:dyDescent="0.25">
      <c r="B10658" t="s">
        <v>264</v>
      </c>
      <c r="C10658">
        <v>156580</v>
      </c>
      <c r="D10658">
        <v>1</v>
      </c>
      <c r="E10658">
        <v>1</v>
      </c>
      <c r="F10658">
        <v>5</v>
      </c>
      <c r="G10658">
        <v>41897</v>
      </c>
      <c r="H10658" t="s">
        <v>7</v>
      </c>
      <c r="I10658" t="s">
        <v>8</v>
      </c>
      <c r="J10658">
        <v>179</v>
      </c>
      <c r="K10658">
        <v>8</v>
      </c>
      <c r="L10658" t="s">
        <v>240</v>
      </c>
      <c r="M10658" t="s">
        <v>258</v>
      </c>
      <c r="N10658" t="s">
        <v>259</v>
      </c>
      <c r="O10658" s="9">
        <f t="shared" si="546"/>
        <v>35.799999999999997</v>
      </c>
      <c r="P10658" s="1">
        <f t="shared" si="547"/>
        <v>4.4692737430167599E-2</v>
      </c>
      <c r="Q10658">
        <f t="shared" si="548"/>
        <v>0.223463687150838</v>
      </c>
    </row>
    <row r="10659" spans="2:17" x14ac:dyDescent="0.25">
      <c r="B10659" t="s">
        <v>264</v>
      </c>
      <c r="C10659">
        <v>156581</v>
      </c>
      <c r="D10659">
        <v>1</v>
      </c>
      <c r="E10659">
        <v>1</v>
      </c>
      <c r="F10659">
        <v>5</v>
      </c>
      <c r="G10659">
        <v>41897</v>
      </c>
      <c r="H10659" t="s">
        <v>7</v>
      </c>
      <c r="I10659" t="s">
        <v>8</v>
      </c>
      <c r="J10659">
        <v>179</v>
      </c>
      <c r="K10659">
        <v>8</v>
      </c>
      <c r="L10659" t="s">
        <v>240</v>
      </c>
      <c r="M10659" t="s">
        <v>258</v>
      </c>
      <c r="N10659" t="s">
        <v>259</v>
      </c>
      <c r="O10659" s="9">
        <f t="shared" si="546"/>
        <v>35.799999999999997</v>
      </c>
      <c r="P10659" s="1">
        <f t="shared" si="547"/>
        <v>4.4692737430167599E-2</v>
      </c>
      <c r="Q10659">
        <f t="shared" si="548"/>
        <v>0.223463687150838</v>
      </c>
    </row>
    <row r="10660" spans="2:17" x14ac:dyDescent="0.25">
      <c r="B10660" t="s">
        <v>264</v>
      </c>
      <c r="C10660">
        <v>190588</v>
      </c>
      <c r="D10660">
        <v>2</v>
      </c>
      <c r="E10660">
        <v>1</v>
      </c>
      <c r="F10660">
        <v>10</v>
      </c>
      <c r="G10660">
        <v>42167</v>
      </c>
      <c r="H10660" t="s">
        <v>7</v>
      </c>
      <c r="I10660" t="s">
        <v>8</v>
      </c>
      <c r="J10660">
        <v>112</v>
      </c>
      <c r="K10660">
        <v>5</v>
      </c>
      <c r="L10660" t="s">
        <v>239</v>
      </c>
      <c r="M10660" t="s">
        <v>258</v>
      </c>
      <c r="N10660" t="s">
        <v>259</v>
      </c>
      <c r="O10660" s="9">
        <f t="shared" si="546"/>
        <v>11.2</v>
      </c>
      <c r="P10660" s="1">
        <f t="shared" si="547"/>
        <v>4.4642857142857144E-2</v>
      </c>
      <c r="Q10660">
        <f t="shared" si="548"/>
        <v>0.44642857142857145</v>
      </c>
    </row>
    <row r="10661" spans="2:17" x14ac:dyDescent="0.25">
      <c r="B10661" t="s">
        <v>264</v>
      </c>
      <c r="C10661">
        <v>190588</v>
      </c>
      <c r="D10661">
        <v>2</v>
      </c>
      <c r="E10661">
        <v>1</v>
      </c>
      <c r="F10661">
        <v>10</v>
      </c>
      <c r="G10661">
        <v>42167</v>
      </c>
      <c r="H10661" t="s">
        <v>7</v>
      </c>
      <c r="I10661" t="s">
        <v>8</v>
      </c>
      <c r="J10661">
        <v>112</v>
      </c>
      <c r="K10661">
        <v>5</v>
      </c>
      <c r="L10661" t="s">
        <v>239</v>
      </c>
      <c r="M10661" t="s">
        <v>258</v>
      </c>
      <c r="N10661" t="s">
        <v>259</v>
      </c>
      <c r="O10661" s="9">
        <f t="shared" si="546"/>
        <v>11.2</v>
      </c>
      <c r="P10661" s="1">
        <f t="shared" si="547"/>
        <v>4.4642857142857144E-2</v>
      </c>
      <c r="Q10661">
        <f t="shared" si="548"/>
        <v>0.44642857142857145</v>
      </c>
    </row>
    <row r="10662" spans="2:17" x14ac:dyDescent="0.25">
      <c r="B10662" t="s">
        <v>264</v>
      </c>
      <c r="C10662">
        <v>180336</v>
      </c>
      <c r="D10662">
        <v>2</v>
      </c>
      <c r="E10662">
        <v>2</v>
      </c>
      <c r="F10662">
        <v>7.5</v>
      </c>
      <c r="G10662">
        <v>42040</v>
      </c>
      <c r="H10662" t="s">
        <v>7</v>
      </c>
      <c r="I10662" t="s">
        <v>8</v>
      </c>
      <c r="J10662">
        <v>112</v>
      </c>
      <c r="K10662">
        <v>5</v>
      </c>
      <c r="L10662" t="s">
        <v>239</v>
      </c>
      <c r="M10662" t="s">
        <v>258</v>
      </c>
      <c r="N10662" t="s">
        <v>259</v>
      </c>
      <c r="O10662" s="9">
        <f t="shared" si="546"/>
        <v>14.933333333333334</v>
      </c>
      <c r="P10662" s="1">
        <f t="shared" si="547"/>
        <v>4.4642857142857144E-2</v>
      </c>
      <c r="Q10662">
        <f t="shared" si="548"/>
        <v>0.3348214285714286</v>
      </c>
    </row>
    <row r="10663" spans="2:17" x14ac:dyDescent="0.25">
      <c r="B10663" t="s">
        <v>264</v>
      </c>
      <c r="C10663">
        <v>183137</v>
      </c>
      <c r="D10663">
        <v>2</v>
      </c>
      <c r="E10663">
        <v>2</v>
      </c>
      <c r="F10663">
        <v>12.5</v>
      </c>
      <c r="G10663">
        <v>42292</v>
      </c>
      <c r="H10663" t="s">
        <v>7</v>
      </c>
      <c r="I10663" t="s">
        <v>8</v>
      </c>
      <c r="J10663">
        <v>224</v>
      </c>
      <c r="K10663">
        <v>10</v>
      </c>
      <c r="L10663" t="s">
        <v>239</v>
      </c>
      <c r="M10663" t="s">
        <v>258</v>
      </c>
      <c r="N10663" t="s">
        <v>259</v>
      </c>
      <c r="O10663" s="9">
        <f t="shared" si="546"/>
        <v>17.920000000000002</v>
      </c>
      <c r="P10663" s="1">
        <f t="shared" si="547"/>
        <v>4.4642857142857144E-2</v>
      </c>
      <c r="Q10663">
        <f t="shared" si="548"/>
        <v>0.5580357142857143</v>
      </c>
    </row>
    <row r="10664" spans="2:17" x14ac:dyDescent="0.25">
      <c r="B10664" t="s">
        <v>264</v>
      </c>
      <c r="C10664">
        <v>181984</v>
      </c>
      <c r="D10664">
        <v>1</v>
      </c>
      <c r="E10664">
        <v>1</v>
      </c>
      <c r="F10664">
        <v>5</v>
      </c>
      <c r="G10664">
        <v>41869</v>
      </c>
      <c r="H10664" t="s">
        <v>7</v>
      </c>
      <c r="I10664" t="s">
        <v>8</v>
      </c>
      <c r="J10664">
        <v>112</v>
      </c>
      <c r="K10664">
        <v>5</v>
      </c>
      <c r="L10664" t="s">
        <v>240</v>
      </c>
      <c r="M10664" t="s">
        <v>258</v>
      </c>
      <c r="N10664" t="s">
        <v>259</v>
      </c>
      <c r="O10664" s="9">
        <f t="shared" si="546"/>
        <v>22.4</v>
      </c>
      <c r="P10664" s="1">
        <f t="shared" si="547"/>
        <v>4.4642857142857144E-2</v>
      </c>
      <c r="Q10664">
        <f t="shared" si="548"/>
        <v>0.22321428571428573</v>
      </c>
    </row>
    <row r="10665" spans="2:17" x14ac:dyDescent="0.25">
      <c r="B10665" t="s">
        <v>264</v>
      </c>
      <c r="C10665">
        <v>190724</v>
      </c>
      <c r="D10665">
        <v>1</v>
      </c>
      <c r="E10665">
        <v>1</v>
      </c>
      <c r="F10665">
        <v>5</v>
      </c>
      <c r="G10665">
        <v>42158</v>
      </c>
      <c r="H10665" t="s">
        <v>7</v>
      </c>
      <c r="I10665" t="s">
        <v>8</v>
      </c>
      <c r="J10665">
        <v>112</v>
      </c>
      <c r="K10665">
        <v>5</v>
      </c>
      <c r="L10665" t="s">
        <v>240</v>
      </c>
      <c r="M10665" t="s">
        <v>258</v>
      </c>
      <c r="N10665" t="s">
        <v>259</v>
      </c>
      <c r="O10665" s="9">
        <f t="shared" si="546"/>
        <v>22.4</v>
      </c>
      <c r="P10665" s="1">
        <f t="shared" si="547"/>
        <v>4.4642857142857144E-2</v>
      </c>
      <c r="Q10665">
        <f t="shared" si="548"/>
        <v>0.22321428571428573</v>
      </c>
    </row>
    <row r="10666" spans="2:17" x14ac:dyDescent="0.25">
      <c r="B10666" t="s">
        <v>264</v>
      </c>
      <c r="C10666">
        <v>190718</v>
      </c>
      <c r="D10666">
        <v>1</v>
      </c>
      <c r="E10666">
        <v>1</v>
      </c>
      <c r="F10666">
        <v>5</v>
      </c>
      <c r="G10666">
        <v>42158</v>
      </c>
      <c r="H10666" t="s">
        <v>7</v>
      </c>
      <c r="I10666" t="s">
        <v>8</v>
      </c>
      <c r="J10666">
        <v>112</v>
      </c>
      <c r="K10666">
        <v>5</v>
      </c>
      <c r="L10666" t="s">
        <v>240</v>
      </c>
      <c r="M10666" t="s">
        <v>258</v>
      </c>
      <c r="N10666" t="s">
        <v>259</v>
      </c>
      <c r="O10666" s="9">
        <f t="shared" si="546"/>
        <v>22.4</v>
      </c>
      <c r="P10666" s="1">
        <f t="shared" si="547"/>
        <v>4.4642857142857144E-2</v>
      </c>
      <c r="Q10666">
        <f t="shared" si="548"/>
        <v>0.22321428571428573</v>
      </c>
    </row>
    <row r="10667" spans="2:17" x14ac:dyDescent="0.25">
      <c r="B10667" t="s">
        <v>264</v>
      </c>
      <c r="C10667">
        <v>168094</v>
      </c>
      <c r="D10667">
        <v>1</v>
      </c>
      <c r="E10667">
        <v>1</v>
      </c>
      <c r="F10667">
        <v>4</v>
      </c>
      <c r="G10667">
        <v>41704</v>
      </c>
      <c r="H10667" t="s">
        <v>7</v>
      </c>
      <c r="I10667" t="s">
        <v>8</v>
      </c>
      <c r="J10667">
        <v>112</v>
      </c>
      <c r="K10667">
        <v>5</v>
      </c>
      <c r="L10667" t="s">
        <v>240</v>
      </c>
      <c r="M10667" t="s">
        <v>258</v>
      </c>
      <c r="N10667" t="s">
        <v>259</v>
      </c>
      <c r="O10667" s="9">
        <f t="shared" si="546"/>
        <v>28</v>
      </c>
      <c r="P10667" s="1">
        <f t="shared" si="547"/>
        <v>4.4642857142857144E-2</v>
      </c>
      <c r="Q10667">
        <f t="shared" si="548"/>
        <v>0.17857142857142858</v>
      </c>
    </row>
    <row r="10668" spans="2:17" x14ac:dyDescent="0.25">
      <c r="B10668" t="s">
        <v>264</v>
      </c>
      <c r="C10668">
        <v>161430</v>
      </c>
      <c r="D10668">
        <v>1</v>
      </c>
      <c r="E10668">
        <v>1</v>
      </c>
      <c r="F10668">
        <v>3</v>
      </c>
      <c r="G10668">
        <v>41622</v>
      </c>
      <c r="H10668" t="s">
        <v>7</v>
      </c>
      <c r="I10668" t="s">
        <v>8</v>
      </c>
      <c r="J10668">
        <v>112</v>
      </c>
      <c r="K10668">
        <v>5</v>
      </c>
      <c r="L10668" t="s">
        <v>240</v>
      </c>
      <c r="M10668" t="s">
        <v>258</v>
      </c>
      <c r="N10668" t="s">
        <v>259</v>
      </c>
      <c r="O10668" s="9">
        <f t="shared" si="546"/>
        <v>37.333333333333336</v>
      </c>
      <c r="P10668" s="1">
        <f t="shared" si="547"/>
        <v>4.4642857142857144E-2</v>
      </c>
      <c r="Q10668">
        <f t="shared" si="548"/>
        <v>0.13392857142857142</v>
      </c>
    </row>
    <row r="10669" spans="2:17" x14ac:dyDescent="0.25">
      <c r="B10669" t="s">
        <v>264</v>
      </c>
      <c r="C10669">
        <v>168292</v>
      </c>
      <c r="D10669">
        <v>1</v>
      </c>
      <c r="E10669">
        <v>1</v>
      </c>
      <c r="F10669">
        <v>6</v>
      </c>
      <c r="G10669">
        <v>41709</v>
      </c>
      <c r="H10669" t="s">
        <v>7</v>
      </c>
      <c r="I10669" t="s">
        <v>6</v>
      </c>
      <c r="J10669">
        <v>224</v>
      </c>
      <c r="K10669">
        <v>10</v>
      </c>
      <c r="L10669" t="s">
        <v>240</v>
      </c>
      <c r="M10669" t="s">
        <v>258</v>
      </c>
      <c r="N10669" t="s">
        <v>259</v>
      </c>
      <c r="O10669" s="9">
        <f t="shared" si="546"/>
        <v>37.333333333333336</v>
      </c>
      <c r="P10669" s="1">
        <f t="shared" si="547"/>
        <v>4.4642857142857144E-2</v>
      </c>
      <c r="Q10669">
        <f t="shared" si="548"/>
        <v>0.26785714285714285</v>
      </c>
    </row>
    <row r="10670" spans="2:17" x14ac:dyDescent="0.25">
      <c r="B10670" t="s">
        <v>264</v>
      </c>
      <c r="C10670">
        <v>174157</v>
      </c>
      <c r="D10670">
        <v>1</v>
      </c>
      <c r="E10670">
        <v>1</v>
      </c>
      <c r="F10670">
        <v>3</v>
      </c>
      <c r="G10670">
        <v>41990</v>
      </c>
      <c r="H10670" t="s">
        <v>7</v>
      </c>
      <c r="I10670" t="s">
        <v>8</v>
      </c>
      <c r="J10670">
        <v>112</v>
      </c>
      <c r="K10670">
        <v>5</v>
      </c>
      <c r="L10670" t="s">
        <v>240</v>
      </c>
      <c r="M10670" t="s">
        <v>258</v>
      </c>
      <c r="N10670" t="s">
        <v>259</v>
      </c>
      <c r="O10670" s="9">
        <f t="shared" si="546"/>
        <v>37.333333333333336</v>
      </c>
      <c r="P10670" s="1">
        <f t="shared" si="547"/>
        <v>4.4642857142857144E-2</v>
      </c>
      <c r="Q10670">
        <f t="shared" si="548"/>
        <v>0.13392857142857142</v>
      </c>
    </row>
    <row r="10671" spans="2:17" x14ac:dyDescent="0.25">
      <c r="B10671" t="s">
        <v>264</v>
      </c>
      <c r="C10671">
        <v>190327</v>
      </c>
      <c r="D10671">
        <v>1</v>
      </c>
      <c r="E10671">
        <v>1</v>
      </c>
      <c r="F10671">
        <v>3</v>
      </c>
      <c r="G10671">
        <v>42103</v>
      </c>
      <c r="H10671" t="s">
        <v>7</v>
      </c>
      <c r="I10671" t="s">
        <v>8</v>
      </c>
      <c r="J10671">
        <v>112</v>
      </c>
      <c r="K10671">
        <v>5</v>
      </c>
      <c r="L10671" t="s">
        <v>240</v>
      </c>
      <c r="M10671" t="s">
        <v>258</v>
      </c>
      <c r="N10671" t="s">
        <v>259</v>
      </c>
      <c r="O10671" s="9">
        <f t="shared" si="546"/>
        <v>37.333333333333336</v>
      </c>
      <c r="P10671" s="1">
        <f t="shared" si="547"/>
        <v>4.4642857142857144E-2</v>
      </c>
      <c r="Q10671">
        <f t="shared" si="548"/>
        <v>0.13392857142857142</v>
      </c>
    </row>
    <row r="10672" spans="2:17" x14ac:dyDescent="0.25">
      <c r="B10672" t="s">
        <v>264</v>
      </c>
      <c r="C10672">
        <v>189432</v>
      </c>
      <c r="D10672">
        <v>1</v>
      </c>
      <c r="E10672">
        <v>1</v>
      </c>
      <c r="F10672">
        <v>3</v>
      </c>
      <c r="G10672">
        <v>42081</v>
      </c>
      <c r="H10672" t="s">
        <v>7</v>
      </c>
      <c r="I10672" t="s">
        <v>8</v>
      </c>
      <c r="J10672">
        <v>112</v>
      </c>
      <c r="K10672">
        <v>5</v>
      </c>
      <c r="L10672" t="s">
        <v>240</v>
      </c>
      <c r="M10672" t="s">
        <v>258</v>
      </c>
      <c r="N10672" t="s">
        <v>259</v>
      </c>
      <c r="O10672" s="9">
        <f t="shared" si="546"/>
        <v>37.333333333333336</v>
      </c>
      <c r="P10672" s="1">
        <f t="shared" si="547"/>
        <v>4.4642857142857144E-2</v>
      </c>
      <c r="Q10672">
        <f t="shared" si="548"/>
        <v>0.13392857142857142</v>
      </c>
    </row>
    <row r="10673" spans="2:17" x14ac:dyDescent="0.25">
      <c r="B10673" t="s">
        <v>264</v>
      </c>
      <c r="C10673">
        <v>178584</v>
      </c>
      <c r="D10673">
        <v>1</v>
      </c>
      <c r="E10673">
        <v>1</v>
      </c>
      <c r="F10673">
        <v>3</v>
      </c>
      <c r="G10673">
        <v>42074</v>
      </c>
      <c r="H10673" t="s">
        <v>7</v>
      </c>
      <c r="I10673" t="s">
        <v>8</v>
      </c>
      <c r="J10673">
        <v>112</v>
      </c>
      <c r="K10673">
        <v>5</v>
      </c>
      <c r="L10673" t="s">
        <v>240</v>
      </c>
      <c r="M10673" t="s">
        <v>258</v>
      </c>
      <c r="N10673" t="s">
        <v>259</v>
      </c>
      <c r="O10673" s="9">
        <f t="shared" si="546"/>
        <v>37.333333333333336</v>
      </c>
      <c r="P10673" s="1">
        <f t="shared" si="547"/>
        <v>4.4642857142857144E-2</v>
      </c>
      <c r="Q10673">
        <f t="shared" si="548"/>
        <v>0.13392857142857142</v>
      </c>
    </row>
    <row r="10674" spans="2:17" x14ac:dyDescent="0.25">
      <c r="B10674" t="s">
        <v>264</v>
      </c>
      <c r="C10674">
        <v>179599</v>
      </c>
      <c r="D10674">
        <v>1</v>
      </c>
      <c r="E10674">
        <v>1</v>
      </c>
      <c r="F10674">
        <v>3</v>
      </c>
      <c r="G10674">
        <v>42077</v>
      </c>
      <c r="H10674" t="s">
        <v>7</v>
      </c>
      <c r="I10674" t="s">
        <v>8</v>
      </c>
      <c r="J10674">
        <v>112</v>
      </c>
      <c r="K10674">
        <v>5</v>
      </c>
      <c r="L10674" t="s">
        <v>240</v>
      </c>
      <c r="M10674" t="s">
        <v>258</v>
      </c>
      <c r="N10674" t="s">
        <v>259</v>
      </c>
      <c r="O10674" s="9">
        <f t="shared" si="546"/>
        <v>37.333333333333336</v>
      </c>
      <c r="P10674" s="1">
        <f t="shared" si="547"/>
        <v>4.4642857142857144E-2</v>
      </c>
      <c r="Q10674">
        <f t="shared" si="548"/>
        <v>0.13392857142857142</v>
      </c>
    </row>
    <row r="10675" spans="2:17" x14ac:dyDescent="0.25">
      <c r="B10675" t="s">
        <v>264</v>
      </c>
      <c r="C10675">
        <v>190260</v>
      </c>
      <c r="D10675">
        <v>1</v>
      </c>
      <c r="E10675">
        <v>1</v>
      </c>
      <c r="F10675">
        <v>3</v>
      </c>
      <c r="G10675">
        <v>42316</v>
      </c>
      <c r="H10675" t="s">
        <v>7</v>
      </c>
      <c r="I10675" t="s">
        <v>8</v>
      </c>
      <c r="J10675">
        <v>112</v>
      </c>
      <c r="K10675">
        <v>5</v>
      </c>
      <c r="L10675" t="s">
        <v>240</v>
      </c>
      <c r="M10675" t="s">
        <v>258</v>
      </c>
      <c r="N10675" t="s">
        <v>259</v>
      </c>
      <c r="O10675" s="9">
        <f t="shared" si="546"/>
        <v>37.333333333333336</v>
      </c>
      <c r="P10675" s="1">
        <f t="shared" si="547"/>
        <v>4.4642857142857144E-2</v>
      </c>
      <c r="Q10675">
        <f t="shared" si="548"/>
        <v>0.13392857142857142</v>
      </c>
    </row>
    <row r="10676" spans="2:17" x14ac:dyDescent="0.25">
      <c r="B10676" t="s">
        <v>264</v>
      </c>
      <c r="C10676">
        <v>189413</v>
      </c>
      <c r="D10676">
        <v>1</v>
      </c>
      <c r="E10676">
        <v>1</v>
      </c>
      <c r="F10676">
        <v>2.5</v>
      </c>
      <c r="G10676">
        <v>42081</v>
      </c>
      <c r="H10676" t="s">
        <v>7</v>
      </c>
      <c r="I10676" t="s">
        <v>8</v>
      </c>
      <c r="J10676">
        <v>112</v>
      </c>
      <c r="K10676">
        <v>5</v>
      </c>
      <c r="L10676" t="s">
        <v>240</v>
      </c>
      <c r="M10676" t="s">
        <v>258</v>
      </c>
      <c r="N10676" t="s">
        <v>259</v>
      </c>
      <c r="O10676" s="9">
        <f t="shared" si="546"/>
        <v>44.8</v>
      </c>
      <c r="P10676" s="1">
        <f t="shared" si="547"/>
        <v>4.4642857142857144E-2</v>
      </c>
      <c r="Q10676">
        <f t="shared" si="548"/>
        <v>0.11160714285714286</v>
      </c>
    </row>
    <row r="10677" spans="2:17" x14ac:dyDescent="0.25">
      <c r="B10677" t="s">
        <v>264</v>
      </c>
      <c r="C10677">
        <v>180852</v>
      </c>
      <c r="D10677">
        <v>1</v>
      </c>
      <c r="E10677">
        <v>1</v>
      </c>
      <c r="F10677">
        <v>6</v>
      </c>
      <c r="G10677">
        <v>42033</v>
      </c>
      <c r="H10677" t="s">
        <v>5</v>
      </c>
      <c r="I10677" t="s">
        <v>8</v>
      </c>
      <c r="J10677">
        <v>157</v>
      </c>
      <c r="K10677">
        <v>7</v>
      </c>
      <c r="L10677" t="s">
        <v>240</v>
      </c>
      <c r="M10677" t="s">
        <v>5</v>
      </c>
      <c r="N10677" t="s">
        <v>259</v>
      </c>
      <c r="O10677" s="9">
        <f t="shared" si="546"/>
        <v>26.166666666666668</v>
      </c>
      <c r="P10677" s="1">
        <f t="shared" si="547"/>
        <v>4.4585987261146494E-2</v>
      </c>
      <c r="Q10677">
        <f t="shared" si="548"/>
        <v>0.26751592356687898</v>
      </c>
    </row>
    <row r="10678" spans="2:17" x14ac:dyDescent="0.25">
      <c r="B10678" t="s">
        <v>264</v>
      </c>
      <c r="C10678">
        <v>178972</v>
      </c>
      <c r="D10678">
        <v>1</v>
      </c>
      <c r="E10678">
        <v>1</v>
      </c>
      <c r="F10678">
        <v>5</v>
      </c>
      <c r="G10678">
        <v>41819</v>
      </c>
      <c r="H10678" t="s">
        <v>7</v>
      </c>
      <c r="I10678" t="s">
        <v>8</v>
      </c>
      <c r="J10678">
        <v>157</v>
      </c>
      <c r="K10678">
        <v>7</v>
      </c>
      <c r="L10678" t="s">
        <v>240</v>
      </c>
      <c r="M10678" t="s">
        <v>258</v>
      </c>
      <c r="N10678" t="s">
        <v>259</v>
      </c>
      <c r="O10678" s="9">
        <f t="shared" si="546"/>
        <v>31.4</v>
      </c>
      <c r="P10678" s="1">
        <f t="shared" si="547"/>
        <v>4.4585987261146494E-2</v>
      </c>
      <c r="Q10678">
        <f t="shared" si="548"/>
        <v>0.22292993630573246</v>
      </c>
    </row>
    <row r="10679" spans="2:17" x14ac:dyDescent="0.25">
      <c r="B10679" t="s">
        <v>264</v>
      </c>
      <c r="C10679">
        <v>183718</v>
      </c>
      <c r="D10679">
        <v>1</v>
      </c>
      <c r="E10679">
        <v>1</v>
      </c>
      <c r="F10679">
        <v>5</v>
      </c>
      <c r="G10679">
        <v>42332</v>
      </c>
      <c r="H10679" t="s">
        <v>7</v>
      </c>
      <c r="I10679" t="s">
        <v>8</v>
      </c>
      <c r="J10679">
        <v>157</v>
      </c>
      <c r="K10679">
        <v>7</v>
      </c>
      <c r="L10679" t="s">
        <v>240</v>
      </c>
      <c r="M10679" t="s">
        <v>258</v>
      </c>
      <c r="N10679" t="s">
        <v>259</v>
      </c>
      <c r="O10679" s="9">
        <f t="shared" si="546"/>
        <v>31.4</v>
      </c>
      <c r="P10679" s="1">
        <f t="shared" si="547"/>
        <v>4.4585987261146494E-2</v>
      </c>
      <c r="Q10679">
        <f t="shared" si="548"/>
        <v>0.22292993630573246</v>
      </c>
    </row>
    <row r="10680" spans="2:17" x14ac:dyDescent="0.25">
      <c r="B10680" t="s">
        <v>264</v>
      </c>
      <c r="C10680">
        <v>189732</v>
      </c>
      <c r="D10680">
        <v>1</v>
      </c>
      <c r="E10680">
        <v>1</v>
      </c>
      <c r="F10680">
        <v>4</v>
      </c>
      <c r="G10680">
        <v>42070</v>
      </c>
      <c r="H10680" t="s">
        <v>7</v>
      </c>
      <c r="I10680" t="s">
        <v>8</v>
      </c>
      <c r="J10680">
        <v>157</v>
      </c>
      <c r="K10680">
        <v>7</v>
      </c>
      <c r="L10680" t="s">
        <v>240</v>
      </c>
      <c r="M10680" t="s">
        <v>258</v>
      </c>
      <c r="N10680" t="s">
        <v>259</v>
      </c>
      <c r="O10680" s="9">
        <f t="shared" si="546"/>
        <v>39.25</v>
      </c>
      <c r="P10680" s="1">
        <f t="shared" si="547"/>
        <v>4.4585987261146494E-2</v>
      </c>
      <c r="Q10680">
        <f t="shared" si="548"/>
        <v>0.17834394904458598</v>
      </c>
    </row>
    <row r="10681" spans="2:17" x14ac:dyDescent="0.25">
      <c r="B10681" t="s">
        <v>264</v>
      </c>
      <c r="C10681">
        <v>168942</v>
      </c>
      <c r="D10681">
        <v>1</v>
      </c>
      <c r="E10681">
        <v>1</v>
      </c>
      <c r="F10681">
        <v>3</v>
      </c>
      <c r="G10681">
        <v>41746</v>
      </c>
      <c r="H10681" t="s">
        <v>5</v>
      </c>
      <c r="I10681" t="s">
        <v>8</v>
      </c>
      <c r="J10681">
        <v>157</v>
      </c>
      <c r="K10681">
        <v>7</v>
      </c>
      <c r="L10681" t="s">
        <v>240</v>
      </c>
      <c r="M10681" t="s">
        <v>5</v>
      </c>
      <c r="N10681" t="s">
        <v>259</v>
      </c>
      <c r="O10681" s="9">
        <f t="shared" si="546"/>
        <v>52.333333333333336</v>
      </c>
      <c r="P10681" s="1">
        <f t="shared" si="547"/>
        <v>4.4585987261146494E-2</v>
      </c>
      <c r="Q10681">
        <f t="shared" si="548"/>
        <v>0.13375796178343949</v>
      </c>
    </row>
    <row r="10682" spans="2:17" x14ac:dyDescent="0.25">
      <c r="B10682" t="s">
        <v>264</v>
      </c>
      <c r="C10682">
        <v>192142</v>
      </c>
      <c r="D10682">
        <v>2</v>
      </c>
      <c r="E10682">
        <v>2</v>
      </c>
      <c r="F10682">
        <v>20</v>
      </c>
      <c r="G10682">
        <v>42101</v>
      </c>
      <c r="H10682" t="s">
        <v>7</v>
      </c>
      <c r="I10682" t="s">
        <v>8</v>
      </c>
      <c r="J10682">
        <v>382</v>
      </c>
      <c r="K10682">
        <v>17</v>
      </c>
      <c r="L10682" t="s">
        <v>239</v>
      </c>
      <c r="M10682" t="s">
        <v>258</v>
      </c>
      <c r="N10682" t="s">
        <v>259</v>
      </c>
      <c r="O10682" s="9">
        <f t="shared" si="546"/>
        <v>19.100000000000001</v>
      </c>
      <c r="P10682" s="1">
        <f t="shared" si="547"/>
        <v>4.4502617801047119E-2</v>
      </c>
      <c r="Q10682">
        <f t="shared" si="548"/>
        <v>0.89005235602094235</v>
      </c>
    </row>
    <row r="10683" spans="2:17" x14ac:dyDescent="0.25">
      <c r="B10683" t="s">
        <v>264</v>
      </c>
      <c r="C10683">
        <v>192142</v>
      </c>
      <c r="D10683">
        <v>2</v>
      </c>
      <c r="E10683">
        <v>2</v>
      </c>
      <c r="F10683">
        <v>20</v>
      </c>
      <c r="G10683">
        <v>42101</v>
      </c>
      <c r="H10683" t="s">
        <v>7</v>
      </c>
      <c r="I10683" t="s">
        <v>8</v>
      </c>
      <c r="J10683">
        <v>382</v>
      </c>
      <c r="K10683">
        <v>17</v>
      </c>
      <c r="L10683" t="s">
        <v>239</v>
      </c>
      <c r="M10683" t="s">
        <v>258</v>
      </c>
      <c r="N10683" t="s">
        <v>259</v>
      </c>
      <c r="O10683" s="9">
        <f t="shared" ref="O10683:O10746" si="549">J10683/F10683</f>
        <v>19.100000000000001</v>
      </c>
      <c r="P10683" s="1">
        <f t="shared" ref="P10683:P10746" si="550">K10683/J10683</f>
        <v>4.4502617801047119E-2</v>
      </c>
      <c r="Q10683">
        <f t="shared" si="548"/>
        <v>0.89005235602094235</v>
      </c>
    </row>
    <row r="10684" spans="2:17" x14ac:dyDescent="0.25">
      <c r="B10684" t="s">
        <v>264</v>
      </c>
      <c r="C10684">
        <v>160077</v>
      </c>
      <c r="D10684">
        <v>1</v>
      </c>
      <c r="E10684">
        <v>1</v>
      </c>
      <c r="F10684">
        <v>4</v>
      </c>
      <c r="G10684">
        <v>41534</v>
      </c>
      <c r="H10684" t="s">
        <v>5</v>
      </c>
      <c r="I10684" t="s">
        <v>8</v>
      </c>
      <c r="J10684">
        <v>90</v>
      </c>
      <c r="K10684">
        <v>4</v>
      </c>
      <c r="L10684" t="s">
        <v>240</v>
      </c>
      <c r="M10684" t="s">
        <v>5</v>
      </c>
      <c r="N10684" t="s">
        <v>259</v>
      </c>
      <c r="O10684" s="9">
        <f t="shared" si="549"/>
        <v>22.5</v>
      </c>
      <c r="P10684" s="1">
        <f t="shared" si="550"/>
        <v>4.4444444444444446E-2</v>
      </c>
      <c r="Q10684">
        <f t="shared" ref="Q10684:Q10747" si="551">F10684*P10684</f>
        <v>0.17777777777777778</v>
      </c>
    </row>
    <row r="10685" spans="2:17" x14ac:dyDescent="0.25">
      <c r="B10685" t="s">
        <v>264</v>
      </c>
      <c r="C10685">
        <v>167538</v>
      </c>
      <c r="D10685">
        <v>1</v>
      </c>
      <c r="E10685">
        <v>1</v>
      </c>
      <c r="F10685">
        <v>4</v>
      </c>
      <c r="G10685">
        <v>41799</v>
      </c>
      <c r="H10685" t="s">
        <v>7</v>
      </c>
      <c r="I10685" t="s">
        <v>8</v>
      </c>
      <c r="J10685">
        <v>90</v>
      </c>
      <c r="K10685">
        <v>4</v>
      </c>
      <c r="L10685" t="s">
        <v>240</v>
      </c>
      <c r="M10685" t="s">
        <v>258</v>
      </c>
      <c r="N10685" t="s">
        <v>259</v>
      </c>
      <c r="O10685" s="9">
        <f t="shared" si="549"/>
        <v>22.5</v>
      </c>
      <c r="P10685" s="1">
        <f t="shared" si="550"/>
        <v>4.4444444444444446E-2</v>
      </c>
      <c r="Q10685">
        <f t="shared" si="551"/>
        <v>0.17777777777777778</v>
      </c>
    </row>
    <row r="10686" spans="2:17" x14ac:dyDescent="0.25">
      <c r="B10686" t="s">
        <v>264</v>
      </c>
      <c r="C10686">
        <v>154109</v>
      </c>
      <c r="D10686">
        <v>1</v>
      </c>
      <c r="E10686">
        <v>1</v>
      </c>
      <c r="F10686">
        <v>4</v>
      </c>
      <c r="G10686">
        <v>41833</v>
      </c>
      <c r="H10686" t="s">
        <v>7</v>
      </c>
      <c r="I10686" t="s">
        <v>8</v>
      </c>
      <c r="J10686">
        <v>90</v>
      </c>
      <c r="K10686">
        <v>4</v>
      </c>
      <c r="L10686" t="s">
        <v>240</v>
      </c>
      <c r="M10686" t="s">
        <v>258</v>
      </c>
      <c r="N10686" t="s">
        <v>259</v>
      </c>
      <c r="O10686" s="9">
        <f t="shared" si="549"/>
        <v>22.5</v>
      </c>
      <c r="P10686" s="1">
        <f t="shared" si="550"/>
        <v>4.4444444444444446E-2</v>
      </c>
      <c r="Q10686">
        <f t="shared" si="551"/>
        <v>0.17777777777777778</v>
      </c>
    </row>
    <row r="10687" spans="2:17" x14ac:dyDescent="0.25">
      <c r="B10687" t="s">
        <v>264</v>
      </c>
      <c r="C10687">
        <v>154108</v>
      </c>
      <c r="D10687">
        <v>1</v>
      </c>
      <c r="E10687">
        <v>1</v>
      </c>
      <c r="F10687">
        <v>4</v>
      </c>
      <c r="G10687">
        <v>41833</v>
      </c>
      <c r="H10687" t="s">
        <v>7</v>
      </c>
      <c r="I10687" t="s">
        <v>8</v>
      </c>
      <c r="J10687">
        <v>90</v>
      </c>
      <c r="K10687">
        <v>4</v>
      </c>
      <c r="L10687" t="s">
        <v>240</v>
      </c>
      <c r="M10687" t="s">
        <v>258</v>
      </c>
      <c r="N10687" t="s">
        <v>259</v>
      </c>
      <c r="O10687" s="9">
        <f t="shared" si="549"/>
        <v>22.5</v>
      </c>
      <c r="P10687" s="1">
        <f t="shared" si="550"/>
        <v>4.4444444444444446E-2</v>
      </c>
      <c r="Q10687">
        <f t="shared" si="551"/>
        <v>0.17777777777777778</v>
      </c>
    </row>
    <row r="10688" spans="2:17" x14ac:dyDescent="0.25">
      <c r="B10688" t="s">
        <v>264</v>
      </c>
      <c r="C10688">
        <v>154104</v>
      </c>
      <c r="D10688">
        <v>1</v>
      </c>
      <c r="E10688">
        <v>1</v>
      </c>
      <c r="F10688">
        <v>4</v>
      </c>
      <c r="G10688">
        <v>41833</v>
      </c>
      <c r="H10688" t="s">
        <v>7</v>
      </c>
      <c r="I10688" t="s">
        <v>8</v>
      </c>
      <c r="J10688">
        <v>90</v>
      </c>
      <c r="K10688">
        <v>4</v>
      </c>
      <c r="L10688" t="s">
        <v>240</v>
      </c>
      <c r="M10688" t="s">
        <v>258</v>
      </c>
      <c r="N10688" t="s">
        <v>259</v>
      </c>
      <c r="O10688" s="9">
        <f t="shared" si="549"/>
        <v>22.5</v>
      </c>
      <c r="P10688" s="1">
        <f t="shared" si="550"/>
        <v>4.4444444444444446E-2</v>
      </c>
      <c r="Q10688">
        <f t="shared" si="551"/>
        <v>0.17777777777777778</v>
      </c>
    </row>
    <row r="10689" spans="2:17" x14ac:dyDescent="0.25">
      <c r="B10689" t="s">
        <v>264</v>
      </c>
      <c r="C10689">
        <v>154130</v>
      </c>
      <c r="D10689">
        <v>1</v>
      </c>
      <c r="E10689">
        <v>1</v>
      </c>
      <c r="F10689">
        <v>4</v>
      </c>
      <c r="G10689">
        <v>41834</v>
      </c>
      <c r="H10689" t="s">
        <v>7</v>
      </c>
      <c r="I10689" t="s">
        <v>8</v>
      </c>
      <c r="J10689">
        <v>90</v>
      </c>
      <c r="K10689">
        <v>4</v>
      </c>
      <c r="L10689" t="s">
        <v>240</v>
      </c>
      <c r="M10689" t="s">
        <v>258</v>
      </c>
      <c r="N10689" t="s">
        <v>259</v>
      </c>
      <c r="O10689" s="9">
        <f t="shared" si="549"/>
        <v>22.5</v>
      </c>
      <c r="P10689" s="1">
        <f t="shared" si="550"/>
        <v>4.4444444444444446E-2</v>
      </c>
      <c r="Q10689">
        <f t="shared" si="551"/>
        <v>0.17777777777777778</v>
      </c>
    </row>
    <row r="10690" spans="2:17" x14ac:dyDescent="0.25">
      <c r="B10690" t="s">
        <v>264</v>
      </c>
      <c r="C10690">
        <v>154128</v>
      </c>
      <c r="D10690">
        <v>1</v>
      </c>
      <c r="E10690">
        <v>1</v>
      </c>
      <c r="F10690">
        <v>4</v>
      </c>
      <c r="G10690">
        <v>41834</v>
      </c>
      <c r="H10690" t="s">
        <v>7</v>
      </c>
      <c r="I10690" t="s">
        <v>8</v>
      </c>
      <c r="J10690">
        <v>90</v>
      </c>
      <c r="K10690">
        <v>4</v>
      </c>
      <c r="L10690" t="s">
        <v>240</v>
      </c>
      <c r="M10690" t="s">
        <v>258</v>
      </c>
      <c r="N10690" t="s">
        <v>259</v>
      </c>
      <c r="O10690" s="9">
        <f t="shared" si="549"/>
        <v>22.5</v>
      </c>
      <c r="P10690" s="1">
        <f t="shared" si="550"/>
        <v>4.4444444444444446E-2</v>
      </c>
      <c r="Q10690">
        <f t="shared" si="551"/>
        <v>0.17777777777777778</v>
      </c>
    </row>
    <row r="10691" spans="2:17" x14ac:dyDescent="0.25">
      <c r="B10691" t="s">
        <v>264</v>
      </c>
      <c r="C10691">
        <v>169839</v>
      </c>
      <c r="D10691">
        <v>1</v>
      </c>
      <c r="E10691">
        <v>1</v>
      </c>
      <c r="F10691">
        <v>4</v>
      </c>
      <c r="G10691">
        <v>41893</v>
      </c>
      <c r="H10691" t="s">
        <v>7</v>
      </c>
      <c r="I10691" t="s">
        <v>8</v>
      </c>
      <c r="J10691">
        <v>90</v>
      </c>
      <c r="K10691">
        <v>4</v>
      </c>
      <c r="L10691" t="s">
        <v>240</v>
      </c>
      <c r="M10691" t="s">
        <v>258</v>
      </c>
      <c r="N10691" t="s">
        <v>259</v>
      </c>
      <c r="O10691" s="9">
        <f t="shared" si="549"/>
        <v>22.5</v>
      </c>
      <c r="P10691" s="1">
        <f t="shared" si="550"/>
        <v>4.4444444444444446E-2</v>
      </c>
      <c r="Q10691">
        <f t="shared" si="551"/>
        <v>0.17777777777777778</v>
      </c>
    </row>
    <row r="10692" spans="2:17" x14ac:dyDescent="0.25">
      <c r="B10692" t="s">
        <v>264</v>
      </c>
      <c r="C10692">
        <v>169361</v>
      </c>
      <c r="D10692">
        <v>1</v>
      </c>
      <c r="E10692">
        <v>1</v>
      </c>
      <c r="F10692">
        <v>4</v>
      </c>
      <c r="G10692">
        <v>41891</v>
      </c>
      <c r="H10692" t="s">
        <v>7</v>
      </c>
      <c r="I10692" t="s">
        <v>8</v>
      </c>
      <c r="J10692">
        <v>90</v>
      </c>
      <c r="K10692">
        <v>4</v>
      </c>
      <c r="L10692" t="s">
        <v>240</v>
      </c>
      <c r="M10692" t="s">
        <v>258</v>
      </c>
      <c r="N10692" t="s">
        <v>259</v>
      </c>
      <c r="O10692" s="9">
        <f t="shared" si="549"/>
        <v>22.5</v>
      </c>
      <c r="P10692" s="1">
        <f t="shared" si="550"/>
        <v>4.4444444444444446E-2</v>
      </c>
      <c r="Q10692">
        <f t="shared" si="551"/>
        <v>0.17777777777777778</v>
      </c>
    </row>
    <row r="10693" spans="2:17" x14ac:dyDescent="0.25">
      <c r="B10693" t="s">
        <v>264</v>
      </c>
      <c r="C10693">
        <v>173015</v>
      </c>
      <c r="D10693">
        <v>1</v>
      </c>
      <c r="E10693">
        <v>1</v>
      </c>
      <c r="F10693">
        <v>4</v>
      </c>
      <c r="G10693">
        <v>41837</v>
      </c>
      <c r="H10693" t="s">
        <v>7</v>
      </c>
      <c r="I10693" t="s">
        <v>8</v>
      </c>
      <c r="J10693">
        <v>90</v>
      </c>
      <c r="K10693">
        <v>4</v>
      </c>
      <c r="L10693" t="s">
        <v>240</v>
      </c>
      <c r="M10693" t="s">
        <v>258</v>
      </c>
      <c r="N10693" t="s">
        <v>259</v>
      </c>
      <c r="O10693" s="9">
        <f t="shared" si="549"/>
        <v>22.5</v>
      </c>
      <c r="P10693" s="1">
        <f t="shared" si="550"/>
        <v>4.4444444444444446E-2</v>
      </c>
      <c r="Q10693">
        <f t="shared" si="551"/>
        <v>0.17777777777777778</v>
      </c>
    </row>
    <row r="10694" spans="2:17" x14ac:dyDescent="0.25">
      <c r="B10694" t="s">
        <v>264</v>
      </c>
      <c r="C10694">
        <v>181759</v>
      </c>
      <c r="D10694">
        <v>2</v>
      </c>
      <c r="E10694">
        <v>2</v>
      </c>
      <c r="F10694">
        <v>15</v>
      </c>
      <c r="G10694">
        <v>41893</v>
      </c>
      <c r="H10694" t="s">
        <v>5</v>
      </c>
      <c r="I10694" t="s">
        <v>8</v>
      </c>
      <c r="J10694">
        <v>360</v>
      </c>
      <c r="K10694">
        <v>16</v>
      </c>
      <c r="L10694" t="s">
        <v>239</v>
      </c>
      <c r="M10694" t="s">
        <v>5</v>
      </c>
      <c r="N10694" t="s">
        <v>259</v>
      </c>
      <c r="O10694" s="9">
        <f t="shared" si="549"/>
        <v>24</v>
      </c>
      <c r="P10694" s="1">
        <f t="shared" si="550"/>
        <v>4.4444444444444446E-2</v>
      </c>
      <c r="Q10694">
        <f t="shared" si="551"/>
        <v>0.66666666666666674</v>
      </c>
    </row>
    <row r="10695" spans="2:17" x14ac:dyDescent="0.25">
      <c r="B10695" t="s">
        <v>264</v>
      </c>
      <c r="C10695">
        <v>176915</v>
      </c>
      <c r="D10695">
        <v>1</v>
      </c>
      <c r="E10695">
        <v>1</v>
      </c>
      <c r="F10695">
        <v>5</v>
      </c>
      <c r="G10695">
        <v>42059</v>
      </c>
      <c r="H10695" t="s">
        <v>7</v>
      </c>
      <c r="I10695" t="s">
        <v>8</v>
      </c>
      <c r="J10695">
        <v>135</v>
      </c>
      <c r="K10695">
        <v>6</v>
      </c>
      <c r="L10695" t="s">
        <v>240</v>
      </c>
      <c r="M10695" t="s">
        <v>258</v>
      </c>
      <c r="N10695" t="s">
        <v>259</v>
      </c>
      <c r="O10695" s="9">
        <f t="shared" si="549"/>
        <v>27</v>
      </c>
      <c r="P10695" s="1">
        <f t="shared" si="550"/>
        <v>4.4444444444444446E-2</v>
      </c>
      <c r="Q10695">
        <f t="shared" si="551"/>
        <v>0.22222222222222224</v>
      </c>
    </row>
    <row r="10696" spans="2:17" x14ac:dyDescent="0.25">
      <c r="B10696" t="s">
        <v>264</v>
      </c>
      <c r="C10696">
        <v>168752</v>
      </c>
      <c r="D10696">
        <v>1</v>
      </c>
      <c r="E10696">
        <v>1</v>
      </c>
      <c r="F10696">
        <v>3</v>
      </c>
      <c r="G10696">
        <v>41753</v>
      </c>
      <c r="H10696" t="s">
        <v>5</v>
      </c>
      <c r="I10696" t="s">
        <v>6</v>
      </c>
      <c r="J10696">
        <v>90</v>
      </c>
      <c r="K10696">
        <v>4</v>
      </c>
      <c r="L10696" t="s">
        <v>240</v>
      </c>
      <c r="M10696" t="s">
        <v>5</v>
      </c>
      <c r="N10696" t="s">
        <v>259</v>
      </c>
      <c r="O10696" s="9">
        <f t="shared" si="549"/>
        <v>30</v>
      </c>
      <c r="P10696" s="1">
        <f t="shared" si="550"/>
        <v>4.4444444444444446E-2</v>
      </c>
      <c r="Q10696">
        <f t="shared" si="551"/>
        <v>0.13333333333333333</v>
      </c>
    </row>
    <row r="10697" spans="2:17" x14ac:dyDescent="0.25">
      <c r="B10697" t="s">
        <v>264</v>
      </c>
      <c r="C10697">
        <v>172270</v>
      </c>
      <c r="D10697">
        <v>1</v>
      </c>
      <c r="E10697">
        <v>1</v>
      </c>
      <c r="F10697">
        <v>3</v>
      </c>
      <c r="G10697">
        <v>41776</v>
      </c>
      <c r="H10697" t="s">
        <v>7</v>
      </c>
      <c r="I10697" t="s">
        <v>8</v>
      </c>
      <c r="J10697">
        <v>90</v>
      </c>
      <c r="K10697">
        <v>4</v>
      </c>
      <c r="L10697" t="s">
        <v>240</v>
      </c>
      <c r="M10697" t="s">
        <v>258</v>
      </c>
      <c r="N10697" t="s">
        <v>259</v>
      </c>
      <c r="O10697" s="9">
        <f t="shared" si="549"/>
        <v>30</v>
      </c>
      <c r="P10697" s="1">
        <f t="shared" si="550"/>
        <v>4.4444444444444446E-2</v>
      </c>
      <c r="Q10697">
        <f t="shared" si="551"/>
        <v>0.13333333333333333</v>
      </c>
    </row>
    <row r="10698" spans="2:17" x14ac:dyDescent="0.25">
      <c r="B10698" t="s">
        <v>264</v>
      </c>
      <c r="C10698">
        <v>168631</v>
      </c>
      <c r="D10698">
        <v>1</v>
      </c>
      <c r="E10698">
        <v>1</v>
      </c>
      <c r="F10698">
        <v>3</v>
      </c>
      <c r="G10698">
        <v>41744</v>
      </c>
      <c r="H10698" t="s">
        <v>7</v>
      </c>
      <c r="I10698" t="s">
        <v>8</v>
      </c>
      <c r="J10698">
        <v>90</v>
      </c>
      <c r="K10698">
        <v>4</v>
      </c>
      <c r="L10698" t="s">
        <v>240</v>
      </c>
      <c r="M10698" t="s">
        <v>258</v>
      </c>
      <c r="N10698" t="s">
        <v>259</v>
      </c>
      <c r="O10698" s="9">
        <f t="shared" si="549"/>
        <v>30</v>
      </c>
      <c r="P10698" s="1">
        <f t="shared" si="550"/>
        <v>4.4444444444444446E-2</v>
      </c>
      <c r="Q10698">
        <f t="shared" si="551"/>
        <v>0.13333333333333333</v>
      </c>
    </row>
    <row r="10699" spans="2:17" x14ac:dyDescent="0.25">
      <c r="B10699" t="s">
        <v>264</v>
      </c>
      <c r="C10699">
        <v>168926</v>
      </c>
      <c r="D10699">
        <v>1</v>
      </c>
      <c r="E10699">
        <v>1</v>
      </c>
      <c r="F10699">
        <v>3</v>
      </c>
      <c r="G10699">
        <v>41744</v>
      </c>
      <c r="H10699" t="s">
        <v>7</v>
      </c>
      <c r="I10699" t="s">
        <v>8</v>
      </c>
      <c r="J10699">
        <v>90</v>
      </c>
      <c r="K10699">
        <v>4</v>
      </c>
      <c r="L10699" t="s">
        <v>240</v>
      </c>
      <c r="M10699" t="s">
        <v>258</v>
      </c>
      <c r="N10699" t="s">
        <v>259</v>
      </c>
      <c r="O10699" s="9">
        <f t="shared" si="549"/>
        <v>30</v>
      </c>
      <c r="P10699" s="1">
        <f t="shared" si="550"/>
        <v>4.4444444444444446E-2</v>
      </c>
      <c r="Q10699">
        <f t="shared" si="551"/>
        <v>0.13333333333333333</v>
      </c>
    </row>
    <row r="10700" spans="2:17" x14ac:dyDescent="0.25">
      <c r="B10700" t="s">
        <v>264</v>
      </c>
      <c r="C10700">
        <v>156589</v>
      </c>
      <c r="D10700">
        <v>1</v>
      </c>
      <c r="E10700">
        <v>1</v>
      </c>
      <c r="F10700">
        <v>3</v>
      </c>
      <c r="G10700">
        <v>41907</v>
      </c>
      <c r="H10700" t="s">
        <v>7</v>
      </c>
      <c r="I10700" t="s">
        <v>8</v>
      </c>
      <c r="J10700">
        <v>90</v>
      </c>
      <c r="K10700">
        <v>4</v>
      </c>
      <c r="L10700" t="s">
        <v>240</v>
      </c>
      <c r="M10700" t="s">
        <v>258</v>
      </c>
      <c r="N10700" t="s">
        <v>259</v>
      </c>
      <c r="O10700" s="9">
        <f t="shared" si="549"/>
        <v>30</v>
      </c>
      <c r="P10700" s="1">
        <f t="shared" si="550"/>
        <v>4.4444444444444446E-2</v>
      </c>
      <c r="Q10700">
        <f t="shared" si="551"/>
        <v>0.13333333333333333</v>
      </c>
    </row>
    <row r="10701" spans="2:17" x14ac:dyDescent="0.25">
      <c r="B10701" t="s">
        <v>264</v>
      </c>
      <c r="C10701">
        <v>156590</v>
      </c>
      <c r="D10701">
        <v>1</v>
      </c>
      <c r="E10701">
        <v>1</v>
      </c>
      <c r="F10701">
        <v>3</v>
      </c>
      <c r="G10701">
        <v>41907</v>
      </c>
      <c r="H10701" t="s">
        <v>7</v>
      </c>
      <c r="I10701" t="s">
        <v>8</v>
      </c>
      <c r="J10701">
        <v>90</v>
      </c>
      <c r="K10701">
        <v>4</v>
      </c>
      <c r="L10701" t="s">
        <v>240</v>
      </c>
      <c r="M10701" t="s">
        <v>258</v>
      </c>
      <c r="N10701" t="s">
        <v>259</v>
      </c>
      <c r="O10701" s="9">
        <f t="shared" si="549"/>
        <v>30</v>
      </c>
      <c r="P10701" s="1">
        <f t="shared" si="550"/>
        <v>4.4444444444444446E-2</v>
      </c>
      <c r="Q10701">
        <f t="shared" si="551"/>
        <v>0.13333333333333333</v>
      </c>
    </row>
    <row r="10702" spans="2:17" x14ac:dyDescent="0.25">
      <c r="B10702" t="s">
        <v>264</v>
      </c>
      <c r="C10702">
        <v>156591</v>
      </c>
      <c r="D10702">
        <v>1</v>
      </c>
      <c r="E10702">
        <v>1</v>
      </c>
      <c r="F10702">
        <v>3</v>
      </c>
      <c r="G10702">
        <v>41907</v>
      </c>
      <c r="H10702" t="s">
        <v>7</v>
      </c>
      <c r="I10702" t="s">
        <v>8</v>
      </c>
      <c r="J10702">
        <v>90</v>
      </c>
      <c r="K10702">
        <v>4</v>
      </c>
      <c r="L10702" t="s">
        <v>240</v>
      </c>
      <c r="M10702" t="s">
        <v>258</v>
      </c>
      <c r="N10702" t="s">
        <v>259</v>
      </c>
      <c r="O10702" s="9">
        <f t="shared" si="549"/>
        <v>30</v>
      </c>
      <c r="P10702" s="1">
        <f t="shared" si="550"/>
        <v>4.4444444444444446E-2</v>
      </c>
      <c r="Q10702">
        <f t="shared" si="551"/>
        <v>0.13333333333333333</v>
      </c>
    </row>
    <row r="10703" spans="2:17" x14ac:dyDescent="0.25">
      <c r="B10703" t="s">
        <v>264</v>
      </c>
      <c r="C10703">
        <v>190177</v>
      </c>
      <c r="D10703">
        <v>1</v>
      </c>
      <c r="E10703">
        <v>1</v>
      </c>
      <c r="F10703">
        <v>3</v>
      </c>
      <c r="G10703">
        <v>42093</v>
      </c>
      <c r="H10703" t="s">
        <v>7</v>
      </c>
      <c r="I10703" t="s">
        <v>8</v>
      </c>
      <c r="J10703">
        <v>90</v>
      </c>
      <c r="K10703">
        <v>4</v>
      </c>
      <c r="L10703" t="s">
        <v>240</v>
      </c>
      <c r="M10703" t="s">
        <v>258</v>
      </c>
      <c r="N10703" t="s">
        <v>259</v>
      </c>
      <c r="O10703" s="9">
        <f t="shared" si="549"/>
        <v>30</v>
      </c>
      <c r="P10703" s="1">
        <f t="shared" si="550"/>
        <v>4.4444444444444446E-2</v>
      </c>
      <c r="Q10703">
        <f t="shared" si="551"/>
        <v>0.13333333333333333</v>
      </c>
    </row>
    <row r="10704" spans="2:17" x14ac:dyDescent="0.25">
      <c r="B10704" t="s">
        <v>264</v>
      </c>
      <c r="C10704">
        <v>166639</v>
      </c>
      <c r="D10704">
        <v>1</v>
      </c>
      <c r="E10704">
        <v>1</v>
      </c>
      <c r="F10704">
        <v>4</v>
      </c>
      <c r="G10704">
        <v>41646</v>
      </c>
      <c r="H10704" t="s">
        <v>7</v>
      </c>
      <c r="I10704" t="s">
        <v>8</v>
      </c>
      <c r="J10704">
        <v>135</v>
      </c>
      <c r="K10704">
        <v>6</v>
      </c>
      <c r="L10704" t="s">
        <v>240</v>
      </c>
      <c r="M10704" t="s">
        <v>258</v>
      </c>
      <c r="N10704" t="s">
        <v>259</v>
      </c>
      <c r="O10704" s="9">
        <f t="shared" si="549"/>
        <v>33.75</v>
      </c>
      <c r="P10704" s="1">
        <f t="shared" si="550"/>
        <v>4.4444444444444446E-2</v>
      </c>
      <c r="Q10704">
        <f t="shared" si="551"/>
        <v>0.17777777777777778</v>
      </c>
    </row>
    <row r="10705" spans="2:17" x14ac:dyDescent="0.25">
      <c r="B10705" t="s">
        <v>264</v>
      </c>
      <c r="C10705">
        <v>189667</v>
      </c>
      <c r="D10705">
        <v>1</v>
      </c>
      <c r="E10705">
        <v>1</v>
      </c>
      <c r="F10705">
        <v>4</v>
      </c>
      <c r="G10705">
        <v>42337</v>
      </c>
      <c r="H10705" t="s">
        <v>7</v>
      </c>
      <c r="I10705" t="s">
        <v>8</v>
      </c>
      <c r="J10705">
        <v>135</v>
      </c>
      <c r="K10705">
        <v>6</v>
      </c>
      <c r="L10705" t="s">
        <v>240</v>
      </c>
      <c r="M10705" t="s">
        <v>258</v>
      </c>
      <c r="N10705" t="s">
        <v>259</v>
      </c>
      <c r="O10705" s="9">
        <f t="shared" si="549"/>
        <v>33.75</v>
      </c>
      <c r="P10705" s="1">
        <f t="shared" si="550"/>
        <v>4.4444444444444446E-2</v>
      </c>
      <c r="Q10705">
        <f t="shared" si="551"/>
        <v>0.17777777777777778</v>
      </c>
    </row>
    <row r="10706" spans="2:17" x14ac:dyDescent="0.25">
      <c r="B10706" t="s">
        <v>264</v>
      </c>
      <c r="C10706">
        <v>189663</v>
      </c>
      <c r="D10706">
        <v>2</v>
      </c>
      <c r="E10706">
        <v>1</v>
      </c>
      <c r="F10706">
        <v>4</v>
      </c>
      <c r="G10706">
        <v>42337</v>
      </c>
      <c r="H10706" t="s">
        <v>5</v>
      </c>
      <c r="I10706" t="s">
        <v>6</v>
      </c>
      <c r="J10706">
        <v>135</v>
      </c>
      <c r="K10706">
        <v>6</v>
      </c>
      <c r="L10706" t="s">
        <v>239</v>
      </c>
      <c r="M10706" t="s">
        <v>5</v>
      </c>
      <c r="N10706" t="s">
        <v>259</v>
      </c>
      <c r="O10706" s="9">
        <f t="shared" si="549"/>
        <v>33.75</v>
      </c>
      <c r="P10706" s="1">
        <f t="shared" si="550"/>
        <v>4.4444444444444446E-2</v>
      </c>
      <c r="Q10706">
        <f t="shared" si="551"/>
        <v>0.17777777777777778</v>
      </c>
    </row>
    <row r="10707" spans="2:17" x14ac:dyDescent="0.25">
      <c r="B10707" t="s">
        <v>264</v>
      </c>
      <c r="C10707">
        <v>160103</v>
      </c>
      <c r="D10707">
        <v>1</v>
      </c>
      <c r="E10707">
        <v>1</v>
      </c>
      <c r="F10707">
        <v>2.5</v>
      </c>
      <c r="G10707">
        <v>41548</v>
      </c>
      <c r="H10707" t="s">
        <v>7</v>
      </c>
      <c r="I10707" t="s">
        <v>8</v>
      </c>
      <c r="J10707">
        <v>90</v>
      </c>
      <c r="K10707">
        <v>4</v>
      </c>
      <c r="L10707" t="s">
        <v>240</v>
      </c>
      <c r="M10707" t="s">
        <v>258</v>
      </c>
      <c r="N10707" t="s">
        <v>259</v>
      </c>
      <c r="O10707" s="9">
        <f t="shared" si="549"/>
        <v>36</v>
      </c>
      <c r="P10707" s="1">
        <f t="shared" si="550"/>
        <v>4.4444444444444446E-2</v>
      </c>
      <c r="Q10707">
        <f t="shared" si="551"/>
        <v>0.11111111111111112</v>
      </c>
    </row>
    <row r="10708" spans="2:17" x14ac:dyDescent="0.25">
      <c r="B10708" t="s">
        <v>264</v>
      </c>
      <c r="C10708">
        <v>177315</v>
      </c>
      <c r="D10708">
        <v>1</v>
      </c>
      <c r="E10708">
        <v>1</v>
      </c>
      <c r="F10708">
        <v>2.5</v>
      </c>
      <c r="G10708">
        <v>41898</v>
      </c>
      <c r="H10708" t="s">
        <v>7</v>
      </c>
      <c r="I10708" t="s">
        <v>8</v>
      </c>
      <c r="J10708">
        <v>90</v>
      </c>
      <c r="K10708">
        <v>4</v>
      </c>
      <c r="L10708" t="s">
        <v>240</v>
      </c>
      <c r="M10708" t="s">
        <v>258</v>
      </c>
      <c r="N10708" t="s">
        <v>259</v>
      </c>
      <c r="O10708" s="9">
        <f t="shared" si="549"/>
        <v>36</v>
      </c>
      <c r="P10708" s="1">
        <f t="shared" si="550"/>
        <v>4.4444444444444446E-2</v>
      </c>
      <c r="Q10708">
        <f t="shared" si="551"/>
        <v>0.11111111111111112</v>
      </c>
    </row>
    <row r="10709" spans="2:17" x14ac:dyDescent="0.25">
      <c r="B10709" t="s">
        <v>264</v>
      </c>
      <c r="C10709">
        <v>185037</v>
      </c>
      <c r="D10709">
        <v>1</v>
      </c>
      <c r="E10709">
        <v>1</v>
      </c>
      <c r="F10709">
        <v>2.5</v>
      </c>
      <c r="G10709">
        <v>42184</v>
      </c>
      <c r="H10709" t="s">
        <v>7</v>
      </c>
      <c r="I10709" t="s">
        <v>8</v>
      </c>
      <c r="J10709">
        <v>90</v>
      </c>
      <c r="K10709">
        <v>4</v>
      </c>
      <c r="L10709" t="s">
        <v>240</v>
      </c>
      <c r="M10709" t="s">
        <v>258</v>
      </c>
      <c r="N10709" t="s">
        <v>259</v>
      </c>
      <c r="O10709" s="9">
        <f t="shared" si="549"/>
        <v>36</v>
      </c>
      <c r="P10709" s="1">
        <f t="shared" si="550"/>
        <v>4.4444444444444446E-2</v>
      </c>
      <c r="Q10709">
        <f t="shared" si="551"/>
        <v>0.11111111111111112</v>
      </c>
    </row>
    <row r="10710" spans="2:17" x14ac:dyDescent="0.25">
      <c r="B10710" t="s">
        <v>264</v>
      </c>
      <c r="C10710">
        <v>185038</v>
      </c>
      <c r="D10710">
        <v>1</v>
      </c>
      <c r="E10710">
        <v>1</v>
      </c>
      <c r="F10710">
        <v>2.5</v>
      </c>
      <c r="G10710">
        <v>42184</v>
      </c>
      <c r="H10710" t="s">
        <v>7</v>
      </c>
      <c r="I10710" t="s">
        <v>8</v>
      </c>
      <c r="J10710">
        <v>90</v>
      </c>
      <c r="K10710">
        <v>4</v>
      </c>
      <c r="L10710" t="s">
        <v>240</v>
      </c>
      <c r="M10710" t="s">
        <v>258</v>
      </c>
      <c r="N10710" t="s">
        <v>259</v>
      </c>
      <c r="O10710" s="9">
        <f t="shared" si="549"/>
        <v>36</v>
      </c>
      <c r="P10710" s="1">
        <f t="shared" si="550"/>
        <v>4.4444444444444446E-2</v>
      </c>
      <c r="Q10710">
        <f t="shared" si="551"/>
        <v>0.11111111111111112</v>
      </c>
    </row>
    <row r="10711" spans="2:17" x14ac:dyDescent="0.25">
      <c r="B10711" t="s">
        <v>264</v>
      </c>
      <c r="C10711">
        <v>185340</v>
      </c>
      <c r="D10711">
        <v>1</v>
      </c>
      <c r="E10711">
        <v>1</v>
      </c>
      <c r="F10711">
        <v>2.5</v>
      </c>
      <c r="G10711">
        <v>42194</v>
      </c>
      <c r="H10711" t="s">
        <v>7</v>
      </c>
      <c r="I10711" t="s">
        <v>8</v>
      </c>
      <c r="J10711">
        <v>90</v>
      </c>
      <c r="K10711">
        <v>4</v>
      </c>
      <c r="L10711" t="s">
        <v>240</v>
      </c>
      <c r="M10711" t="s">
        <v>258</v>
      </c>
      <c r="N10711" t="s">
        <v>259</v>
      </c>
      <c r="O10711" s="9">
        <f t="shared" si="549"/>
        <v>36</v>
      </c>
      <c r="P10711" s="1">
        <f t="shared" si="550"/>
        <v>4.4444444444444446E-2</v>
      </c>
      <c r="Q10711">
        <f t="shared" si="551"/>
        <v>0.11111111111111112</v>
      </c>
    </row>
    <row r="10712" spans="2:17" x14ac:dyDescent="0.25">
      <c r="B10712" t="s">
        <v>264</v>
      </c>
      <c r="C10712">
        <v>185331</v>
      </c>
      <c r="D10712">
        <v>1</v>
      </c>
      <c r="E10712">
        <v>1</v>
      </c>
      <c r="F10712">
        <v>2.5</v>
      </c>
      <c r="G10712">
        <v>42194</v>
      </c>
      <c r="H10712" t="s">
        <v>7</v>
      </c>
      <c r="I10712" t="s">
        <v>8</v>
      </c>
      <c r="J10712">
        <v>90</v>
      </c>
      <c r="K10712">
        <v>4</v>
      </c>
      <c r="L10712" t="s">
        <v>240</v>
      </c>
      <c r="M10712" t="s">
        <v>258</v>
      </c>
      <c r="N10712" t="s">
        <v>259</v>
      </c>
      <c r="O10712" s="9">
        <f t="shared" si="549"/>
        <v>36</v>
      </c>
      <c r="P10712" s="1">
        <f t="shared" si="550"/>
        <v>4.4444444444444446E-2</v>
      </c>
      <c r="Q10712">
        <f t="shared" si="551"/>
        <v>0.11111111111111112</v>
      </c>
    </row>
    <row r="10713" spans="2:17" x14ac:dyDescent="0.25">
      <c r="B10713" t="s">
        <v>264</v>
      </c>
      <c r="C10713">
        <v>182613</v>
      </c>
      <c r="D10713">
        <v>1</v>
      </c>
      <c r="E10713">
        <v>1</v>
      </c>
      <c r="F10713">
        <v>2.5</v>
      </c>
      <c r="G10713">
        <v>42285</v>
      </c>
      <c r="H10713" t="s">
        <v>7</v>
      </c>
      <c r="I10713" t="s">
        <v>8</v>
      </c>
      <c r="J10713">
        <v>90</v>
      </c>
      <c r="K10713">
        <v>4</v>
      </c>
      <c r="L10713" t="s">
        <v>240</v>
      </c>
      <c r="M10713" t="s">
        <v>258</v>
      </c>
      <c r="N10713" t="s">
        <v>259</v>
      </c>
      <c r="O10713" s="9">
        <f t="shared" si="549"/>
        <v>36</v>
      </c>
      <c r="P10713" s="1">
        <f t="shared" si="550"/>
        <v>4.4444444444444446E-2</v>
      </c>
      <c r="Q10713">
        <f t="shared" si="551"/>
        <v>0.11111111111111112</v>
      </c>
    </row>
    <row r="10714" spans="2:17" x14ac:dyDescent="0.25">
      <c r="B10714" t="s">
        <v>264</v>
      </c>
      <c r="C10714">
        <v>160110</v>
      </c>
      <c r="D10714">
        <v>1</v>
      </c>
      <c r="E10714">
        <v>1</v>
      </c>
      <c r="F10714">
        <v>2</v>
      </c>
      <c r="G10714">
        <v>41555</v>
      </c>
      <c r="H10714" t="s">
        <v>7</v>
      </c>
      <c r="I10714" t="s">
        <v>8</v>
      </c>
      <c r="J10714">
        <v>90</v>
      </c>
      <c r="K10714">
        <v>4</v>
      </c>
      <c r="L10714" t="s">
        <v>240</v>
      </c>
      <c r="M10714" t="s">
        <v>258</v>
      </c>
      <c r="N10714" t="s">
        <v>259</v>
      </c>
      <c r="O10714" s="9">
        <f t="shared" si="549"/>
        <v>45</v>
      </c>
      <c r="P10714" s="1">
        <f t="shared" si="550"/>
        <v>4.4444444444444446E-2</v>
      </c>
      <c r="Q10714">
        <f t="shared" si="551"/>
        <v>8.8888888888888892E-2</v>
      </c>
    </row>
    <row r="10715" spans="2:17" x14ac:dyDescent="0.25">
      <c r="B10715" t="s">
        <v>264</v>
      </c>
      <c r="C10715">
        <v>190702</v>
      </c>
      <c r="D10715">
        <v>1</v>
      </c>
      <c r="E10715">
        <v>1</v>
      </c>
      <c r="F10715">
        <v>3</v>
      </c>
      <c r="G10715">
        <v>42152</v>
      </c>
      <c r="H10715" t="s">
        <v>5</v>
      </c>
      <c r="I10715" t="s">
        <v>6</v>
      </c>
      <c r="J10715">
        <v>135</v>
      </c>
      <c r="K10715">
        <v>6</v>
      </c>
      <c r="L10715" t="s">
        <v>240</v>
      </c>
      <c r="M10715" t="s">
        <v>5</v>
      </c>
      <c r="N10715" t="s">
        <v>259</v>
      </c>
      <c r="O10715" s="9">
        <f t="shared" si="549"/>
        <v>45</v>
      </c>
      <c r="P10715" s="1">
        <f t="shared" si="550"/>
        <v>4.4444444444444446E-2</v>
      </c>
      <c r="Q10715">
        <f t="shared" si="551"/>
        <v>0.13333333333333333</v>
      </c>
    </row>
    <row r="10716" spans="2:17" x14ac:dyDescent="0.25">
      <c r="B10716" t="s">
        <v>264</v>
      </c>
      <c r="C10716">
        <v>183831</v>
      </c>
      <c r="D10716">
        <v>1</v>
      </c>
      <c r="E10716">
        <v>1</v>
      </c>
      <c r="F10716">
        <v>5</v>
      </c>
      <c r="G10716">
        <v>42278</v>
      </c>
      <c r="H10716" t="s">
        <v>5</v>
      </c>
      <c r="I10716" t="s">
        <v>6</v>
      </c>
      <c r="J10716">
        <v>248</v>
      </c>
      <c r="K10716">
        <v>11</v>
      </c>
      <c r="L10716" t="s">
        <v>240</v>
      </c>
      <c r="M10716" t="s">
        <v>5</v>
      </c>
      <c r="N10716" t="s">
        <v>259</v>
      </c>
      <c r="O10716" s="9">
        <f t="shared" si="549"/>
        <v>49.6</v>
      </c>
      <c r="P10716" s="1">
        <f t="shared" si="550"/>
        <v>4.4354838709677422E-2</v>
      </c>
      <c r="Q10716">
        <f t="shared" si="551"/>
        <v>0.22177419354838712</v>
      </c>
    </row>
    <row r="10717" spans="2:17" x14ac:dyDescent="0.25">
      <c r="B10717" t="s">
        <v>264</v>
      </c>
      <c r="C10717">
        <v>183831</v>
      </c>
      <c r="D10717">
        <v>1</v>
      </c>
      <c r="E10717">
        <v>1</v>
      </c>
      <c r="F10717">
        <v>5</v>
      </c>
      <c r="G10717">
        <v>42278</v>
      </c>
      <c r="H10717" t="s">
        <v>5</v>
      </c>
      <c r="I10717" t="s">
        <v>6</v>
      </c>
      <c r="J10717">
        <v>248</v>
      </c>
      <c r="K10717">
        <v>11</v>
      </c>
      <c r="L10717" t="s">
        <v>240</v>
      </c>
      <c r="M10717" t="s">
        <v>5</v>
      </c>
      <c r="N10717" t="s">
        <v>259</v>
      </c>
      <c r="O10717" s="9">
        <f t="shared" si="549"/>
        <v>49.6</v>
      </c>
      <c r="P10717" s="1">
        <f t="shared" si="550"/>
        <v>4.4354838709677422E-2</v>
      </c>
      <c r="Q10717">
        <f t="shared" si="551"/>
        <v>0.22177419354838712</v>
      </c>
    </row>
    <row r="10718" spans="2:17" x14ac:dyDescent="0.25">
      <c r="B10718" t="s">
        <v>264</v>
      </c>
      <c r="C10718">
        <v>192115</v>
      </c>
      <c r="D10718">
        <v>2</v>
      </c>
      <c r="E10718">
        <v>2</v>
      </c>
      <c r="F10718">
        <v>15</v>
      </c>
      <c r="G10718">
        <v>42101</v>
      </c>
      <c r="H10718" t="s">
        <v>7</v>
      </c>
      <c r="I10718" t="s">
        <v>8</v>
      </c>
      <c r="J10718">
        <v>158</v>
      </c>
      <c r="K10718">
        <v>7</v>
      </c>
      <c r="L10718" t="s">
        <v>239</v>
      </c>
      <c r="M10718" t="s">
        <v>258</v>
      </c>
      <c r="N10718" t="s">
        <v>259</v>
      </c>
      <c r="O10718" s="9">
        <f t="shared" si="549"/>
        <v>10.533333333333333</v>
      </c>
      <c r="P10718" s="1">
        <f t="shared" si="550"/>
        <v>4.4303797468354431E-2</v>
      </c>
      <c r="Q10718">
        <f t="shared" si="551"/>
        <v>0.66455696202531644</v>
      </c>
    </row>
    <row r="10719" spans="2:17" x14ac:dyDescent="0.25">
      <c r="B10719" t="s">
        <v>264</v>
      </c>
      <c r="C10719">
        <v>192115</v>
      </c>
      <c r="D10719">
        <v>2</v>
      </c>
      <c r="E10719">
        <v>2</v>
      </c>
      <c r="F10719">
        <v>15</v>
      </c>
      <c r="G10719">
        <v>42101</v>
      </c>
      <c r="H10719" t="s">
        <v>7</v>
      </c>
      <c r="I10719" t="s">
        <v>8</v>
      </c>
      <c r="J10719">
        <v>158</v>
      </c>
      <c r="K10719">
        <v>7</v>
      </c>
      <c r="L10719" t="s">
        <v>239</v>
      </c>
      <c r="M10719" t="s">
        <v>258</v>
      </c>
      <c r="N10719" t="s">
        <v>259</v>
      </c>
      <c r="O10719" s="9">
        <f t="shared" si="549"/>
        <v>10.533333333333333</v>
      </c>
      <c r="P10719" s="1">
        <f t="shared" si="550"/>
        <v>4.4303797468354431E-2</v>
      </c>
      <c r="Q10719">
        <f t="shared" si="551"/>
        <v>0.66455696202531644</v>
      </c>
    </row>
    <row r="10720" spans="2:17" x14ac:dyDescent="0.25">
      <c r="B10720" t="s">
        <v>264</v>
      </c>
      <c r="C10720">
        <v>184212</v>
      </c>
      <c r="D10720">
        <v>1</v>
      </c>
      <c r="E10720">
        <v>1</v>
      </c>
      <c r="F10720">
        <v>4</v>
      </c>
      <c r="G10720">
        <v>42331</v>
      </c>
      <c r="H10720" t="s">
        <v>7</v>
      </c>
      <c r="I10720" t="s">
        <v>8</v>
      </c>
      <c r="J10720">
        <v>158</v>
      </c>
      <c r="K10720">
        <v>7</v>
      </c>
      <c r="L10720" t="s">
        <v>240</v>
      </c>
      <c r="M10720" t="s">
        <v>258</v>
      </c>
      <c r="N10720" t="s">
        <v>259</v>
      </c>
      <c r="O10720" s="9">
        <f t="shared" si="549"/>
        <v>39.5</v>
      </c>
      <c r="P10720" s="1">
        <f t="shared" si="550"/>
        <v>4.4303797468354431E-2</v>
      </c>
      <c r="Q10720">
        <f t="shared" si="551"/>
        <v>0.17721518987341772</v>
      </c>
    </row>
    <row r="10721" spans="2:17" x14ac:dyDescent="0.25">
      <c r="B10721" t="s">
        <v>264</v>
      </c>
      <c r="C10721">
        <v>184215</v>
      </c>
      <c r="D10721">
        <v>1</v>
      </c>
      <c r="E10721">
        <v>1</v>
      </c>
      <c r="F10721">
        <v>4</v>
      </c>
      <c r="G10721">
        <v>42331</v>
      </c>
      <c r="H10721" t="s">
        <v>7</v>
      </c>
      <c r="I10721" t="s">
        <v>8</v>
      </c>
      <c r="J10721">
        <v>158</v>
      </c>
      <c r="K10721">
        <v>7</v>
      </c>
      <c r="L10721" t="s">
        <v>240</v>
      </c>
      <c r="M10721" t="s">
        <v>258</v>
      </c>
      <c r="N10721" t="s">
        <v>259</v>
      </c>
      <c r="O10721" s="9">
        <f t="shared" si="549"/>
        <v>39.5</v>
      </c>
      <c r="P10721" s="1">
        <f t="shared" si="550"/>
        <v>4.4303797468354431E-2</v>
      </c>
      <c r="Q10721">
        <f t="shared" si="551"/>
        <v>0.17721518987341772</v>
      </c>
    </row>
    <row r="10722" spans="2:17" x14ac:dyDescent="0.25">
      <c r="B10722" t="s">
        <v>264</v>
      </c>
      <c r="C10722">
        <v>184219</v>
      </c>
      <c r="D10722">
        <v>1</v>
      </c>
      <c r="E10722">
        <v>1</v>
      </c>
      <c r="F10722">
        <v>4</v>
      </c>
      <c r="G10722">
        <v>42331</v>
      </c>
      <c r="H10722" t="s">
        <v>7</v>
      </c>
      <c r="I10722" t="s">
        <v>8</v>
      </c>
      <c r="J10722">
        <v>158</v>
      </c>
      <c r="K10722">
        <v>7</v>
      </c>
      <c r="L10722" t="s">
        <v>240</v>
      </c>
      <c r="M10722" t="s">
        <v>258</v>
      </c>
      <c r="N10722" t="s">
        <v>259</v>
      </c>
      <c r="O10722" s="9">
        <f t="shared" si="549"/>
        <v>39.5</v>
      </c>
      <c r="P10722" s="1">
        <f t="shared" si="550"/>
        <v>4.4303797468354431E-2</v>
      </c>
      <c r="Q10722">
        <f t="shared" si="551"/>
        <v>0.17721518987341772</v>
      </c>
    </row>
    <row r="10723" spans="2:17" x14ac:dyDescent="0.25">
      <c r="B10723" t="s">
        <v>264</v>
      </c>
      <c r="C10723">
        <v>184238</v>
      </c>
      <c r="D10723">
        <v>1</v>
      </c>
      <c r="E10723">
        <v>1</v>
      </c>
      <c r="F10723">
        <v>4</v>
      </c>
      <c r="G10723">
        <v>42331</v>
      </c>
      <c r="H10723" t="s">
        <v>7</v>
      </c>
      <c r="I10723" t="s">
        <v>8</v>
      </c>
      <c r="J10723">
        <v>158</v>
      </c>
      <c r="K10723">
        <v>7</v>
      </c>
      <c r="L10723" t="s">
        <v>240</v>
      </c>
      <c r="M10723" t="s">
        <v>258</v>
      </c>
      <c r="N10723" t="s">
        <v>259</v>
      </c>
      <c r="O10723" s="9">
        <f t="shared" si="549"/>
        <v>39.5</v>
      </c>
      <c r="P10723" s="1">
        <f t="shared" si="550"/>
        <v>4.4303797468354431E-2</v>
      </c>
      <c r="Q10723">
        <f t="shared" si="551"/>
        <v>0.17721518987341772</v>
      </c>
    </row>
    <row r="10724" spans="2:17" x14ac:dyDescent="0.25">
      <c r="B10724" t="s">
        <v>264</v>
      </c>
      <c r="C10724">
        <v>184242</v>
      </c>
      <c r="D10724">
        <v>1</v>
      </c>
      <c r="E10724">
        <v>1</v>
      </c>
      <c r="F10724">
        <v>4</v>
      </c>
      <c r="G10724">
        <v>42331</v>
      </c>
      <c r="H10724" t="s">
        <v>7</v>
      </c>
      <c r="I10724" t="s">
        <v>8</v>
      </c>
      <c r="J10724">
        <v>158</v>
      </c>
      <c r="K10724">
        <v>7</v>
      </c>
      <c r="L10724" t="s">
        <v>240</v>
      </c>
      <c r="M10724" t="s">
        <v>258</v>
      </c>
      <c r="N10724" t="s">
        <v>259</v>
      </c>
      <c r="O10724" s="9">
        <f t="shared" si="549"/>
        <v>39.5</v>
      </c>
      <c r="P10724" s="1">
        <f t="shared" si="550"/>
        <v>4.4303797468354431E-2</v>
      </c>
      <c r="Q10724">
        <f t="shared" si="551"/>
        <v>0.17721518987341772</v>
      </c>
    </row>
    <row r="10725" spans="2:17" x14ac:dyDescent="0.25">
      <c r="B10725" t="s">
        <v>264</v>
      </c>
      <c r="C10725">
        <v>161836</v>
      </c>
      <c r="D10725">
        <v>2</v>
      </c>
      <c r="E10725">
        <v>1</v>
      </c>
      <c r="F10725">
        <v>4</v>
      </c>
      <c r="G10725">
        <v>41425</v>
      </c>
      <c r="H10725" t="s">
        <v>5</v>
      </c>
      <c r="I10725" t="s">
        <v>6</v>
      </c>
      <c r="J10725">
        <v>113</v>
      </c>
      <c r="K10725">
        <v>5</v>
      </c>
      <c r="L10725" t="s">
        <v>239</v>
      </c>
      <c r="M10725" t="s">
        <v>5</v>
      </c>
      <c r="N10725" t="s">
        <v>259</v>
      </c>
      <c r="O10725" s="9">
        <f t="shared" si="549"/>
        <v>28.25</v>
      </c>
      <c r="P10725" s="1">
        <f t="shared" si="550"/>
        <v>4.4247787610619468E-2</v>
      </c>
      <c r="Q10725">
        <f t="shared" si="551"/>
        <v>0.17699115044247787</v>
      </c>
    </row>
    <row r="10726" spans="2:17" x14ac:dyDescent="0.25">
      <c r="B10726" t="s">
        <v>264</v>
      </c>
      <c r="C10726">
        <v>189349</v>
      </c>
      <c r="D10726">
        <v>1</v>
      </c>
      <c r="E10726">
        <v>1</v>
      </c>
      <c r="F10726">
        <v>3</v>
      </c>
      <c r="G10726">
        <v>42129</v>
      </c>
      <c r="H10726" t="s">
        <v>7</v>
      </c>
      <c r="I10726" t="s">
        <v>6</v>
      </c>
      <c r="J10726">
        <v>113</v>
      </c>
      <c r="K10726">
        <v>5</v>
      </c>
      <c r="L10726" t="s">
        <v>240</v>
      </c>
      <c r="M10726" t="s">
        <v>258</v>
      </c>
      <c r="N10726" t="s">
        <v>259</v>
      </c>
      <c r="O10726" s="9">
        <f t="shared" si="549"/>
        <v>37.666666666666664</v>
      </c>
      <c r="P10726" s="1">
        <f t="shared" si="550"/>
        <v>4.4247787610619468E-2</v>
      </c>
      <c r="Q10726">
        <f t="shared" si="551"/>
        <v>0.13274336283185839</v>
      </c>
    </row>
    <row r="10727" spans="2:17" x14ac:dyDescent="0.25">
      <c r="B10727" t="s">
        <v>264</v>
      </c>
      <c r="C10727">
        <v>173516</v>
      </c>
      <c r="D10727">
        <v>1</v>
      </c>
      <c r="E10727">
        <v>1</v>
      </c>
      <c r="F10727">
        <v>3</v>
      </c>
      <c r="G10727">
        <v>41849</v>
      </c>
      <c r="H10727" t="s">
        <v>5</v>
      </c>
      <c r="I10727" t="s">
        <v>6</v>
      </c>
      <c r="J10727">
        <v>181</v>
      </c>
      <c r="K10727">
        <v>8</v>
      </c>
      <c r="L10727" t="s">
        <v>240</v>
      </c>
      <c r="M10727" t="s">
        <v>5</v>
      </c>
      <c r="N10727" t="s">
        <v>259</v>
      </c>
      <c r="O10727" s="9">
        <f t="shared" si="549"/>
        <v>60.333333333333336</v>
      </c>
      <c r="P10727" s="1">
        <f t="shared" si="550"/>
        <v>4.4198895027624308E-2</v>
      </c>
      <c r="Q10727">
        <f t="shared" si="551"/>
        <v>0.13259668508287292</v>
      </c>
    </row>
    <row r="10728" spans="2:17" x14ac:dyDescent="0.25">
      <c r="B10728" t="s">
        <v>264</v>
      </c>
      <c r="C10728">
        <v>190549</v>
      </c>
      <c r="D10728">
        <v>2</v>
      </c>
      <c r="E10728">
        <v>2</v>
      </c>
      <c r="F10728">
        <v>25</v>
      </c>
      <c r="G10728">
        <v>42181</v>
      </c>
      <c r="H10728" t="s">
        <v>7</v>
      </c>
      <c r="I10728" t="s">
        <v>8</v>
      </c>
      <c r="J10728">
        <v>272</v>
      </c>
      <c r="K10728">
        <v>12</v>
      </c>
      <c r="L10728" t="s">
        <v>239</v>
      </c>
      <c r="M10728" t="s">
        <v>258</v>
      </c>
      <c r="N10728" t="s">
        <v>259</v>
      </c>
      <c r="O10728" s="9">
        <f t="shared" si="549"/>
        <v>10.88</v>
      </c>
      <c r="P10728" s="1">
        <f t="shared" si="550"/>
        <v>4.4117647058823532E-2</v>
      </c>
      <c r="Q10728">
        <f t="shared" si="551"/>
        <v>1.1029411764705883</v>
      </c>
    </row>
    <row r="10729" spans="2:17" x14ac:dyDescent="0.25">
      <c r="B10729" t="s">
        <v>264</v>
      </c>
      <c r="C10729">
        <v>190549</v>
      </c>
      <c r="D10729">
        <v>2</v>
      </c>
      <c r="E10729">
        <v>2</v>
      </c>
      <c r="F10729">
        <v>25</v>
      </c>
      <c r="G10729">
        <v>42181</v>
      </c>
      <c r="H10729" t="s">
        <v>7</v>
      </c>
      <c r="I10729" t="s">
        <v>8</v>
      </c>
      <c r="J10729">
        <v>272</v>
      </c>
      <c r="K10729">
        <v>12</v>
      </c>
      <c r="L10729" t="s">
        <v>239</v>
      </c>
      <c r="M10729" t="s">
        <v>258</v>
      </c>
      <c r="N10729" t="s">
        <v>259</v>
      </c>
      <c r="O10729" s="9">
        <f t="shared" si="549"/>
        <v>10.88</v>
      </c>
      <c r="P10729" s="1">
        <f t="shared" si="550"/>
        <v>4.4117647058823532E-2</v>
      </c>
      <c r="Q10729">
        <f t="shared" si="551"/>
        <v>1.1029411764705883</v>
      </c>
    </row>
    <row r="10730" spans="2:17" x14ac:dyDescent="0.25">
      <c r="B10730" t="s">
        <v>264</v>
      </c>
      <c r="C10730">
        <v>188551</v>
      </c>
      <c r="D10730">
        <v>2</v>
      </c>
      <c r="E10730">
        <v>1</v>
      </c>
      <c r="F10730">
        <v>12</v>
      </c>
      <c r="G10730">
        <v>42072</v>
      </c>
      <c r="H10730" t="s">
        <v>7</v>
      </c>
      <c r="I10730" t="s">
        <v>8</v>
      </c>
      <c r="J10730">
        <v>136</v>
      </c>
      <c r="K10730">
        <v>6</v>
      </c>
      <c r="L10730" t="s">
        <v>239</v>
      </c>
      <c r="M10730" t="s">
        <v>258</v>
      </c>
      <c r="N10730" t="s">
        <v>259</v>
      </c>
      <c r="O10730" s="9">
        <f t="shared" si="549"/>
        <v>11.333333333333334</v>
      </c>
      <c r="P10730" s="1">
        <f t="shared" si="550"/>
        <v>4.4117647058823532E-2</v>
      </c>
      <c r="Q10730">
        <f t="shared" si="551"/>
        <v>0.52941176470588236</v>
      </c>
    </row>
    <row r="10731" spans="2:17" x14ac:dyDescent="0.25">
      <c r="B10731" t="s">
        <v>264</v>
      </c>
      <c r="C10731">
        <v>176976</v>
      </c>
      <c r="D10731">
        <v>2</v>
      </c>
      <c r="E10731">
        <v>2</v>
      </c>
      <c r="F10731">
        <v>10</v>
      </c>
      <c r="G10731">
        <v>42083</v>
      </c>
      <c r="H10731" t="s">
        <v>7</v>
      </c>
      <c r="I10731" t="s">
        <v>8</v>
      </c>
      <c r="J10731">
        <v>136</v>
      </c>
      <c r="K10731">
        <v>6</v>
      </c>
      <c r="L10731" t="s">
        <v>239</v>
      </c>
      <c r="M10731" t="s">
        <v>258</v>
      </c>
      <c r="N10731" t="s">
        <v>259</v>
      </c>
      <c r="O10731" s="9">
        <f t="shared" si="549"/>
        <v>13.6</v>
      </c>
      <c r="P10731" s="1">
        <f t="shared" si="550"/>
        <v>4.4117647058823532E-2</v>
      </c>
      <c r="Q10731">
        <f t="shared" si="551"/>
        <v>0.44117647058823534</v>
      </c>
    </row>
    <row r="10732" spans="2:17" x14ac:dyDescent="0.25">
      <c r="B10732" t="s">
        <v>264</v>
      </c>
      <c r="C10732">
        <v>175386</v>
      </c>
      <c r="D10732">
        <v>1</v>
      </c>
      <c r="E10732">
        <v>1</v>
      </c>
      <c r="F10732">
        <v>4</v>
      </c>
      <c r="G10732">
        <v>42013</v>
      </c>
      <c r="H10732" t="s">
        <v>7</v>
      </c>
      <c r="I10732" t="s">
        <v>8</v>
      </c>
      <c r="J10732">
        <v>68</v>
      </c>
      <c r="K10732">
        <v>3</v>
      </c>
      <c r="L10732" t="s">
        <v>240</v>
      </c>
      <c r="M10732" t="s">
        <v>258</v>
      </c>
      <c r="N10732" t="s">
        <v>259</v>
      </c>
      <c r="O10732" s="9">
        <f t="shared" si="549"/>
        <v>17</v>
      </c>
      <c r="P10732" s="1">
        <f t="shared" si="550"/>
        <v>4.4117647058823532E-2</v>
      </c>
      <c r="Q10732">
        <f t="shared" si="551"/>
        <v>0.17647058823529413</v>
      </c>
    </row>
    <row r="10733" spans="2:17" x14ac:dyDescent="0.25">
      <c r="B10733" t="s">
        <v>264</v>
      </c>
      <c r="C10733">
        <v>189605</v>
      </c>
      <c r="D10733">
        <v>1</v>
      </c>
      <c r="E10733">
        <v>1</v>
      </c>
      <c r="F10733">
        <v>3.5</v>
      </c>
      <c r="G10733">
        <v>42248</v>
      </c>
      <c r="H10733" t="s">
        <v>7</v>
      </c>
      <c r="I10733" t="s">
        <v>8</v>
      </c>
      <c r="J10733">
        <v>68</v>
      </c>
      <c r="K10733">
        <v>3</v>
      </c>
      <c r="L10733" t="s">
        <v>240</v>
      </c>
      <c r="M10733" t="s">
        <v>258</v>
      </c>
      <c r="N10733" t="s">
        <v>259</v>
      </c>
      <c r="O10733" s="9">
        <f t="shared" si="549"/>
        <v>19.428571428571427</v>
      </c>
      <c r="P10733" s="1">
        <f t="shared" si="550"/>
        <v>4.4117647058823532E-2</v>
      </c>
      <c r="Q10733">
        <f t="shared" si="551"/>
        <v>0.15441176470588236</v>
      </c>
    </row>
    <row r="10734" spans="2:17" x14ac:dyDescent="0.25">
      <c r="B10734" t="s">
        <v>264</v>
      </c>
      <c r="C10734">
        <v>174972</v>
      </c>
      <c r="D10734">
        <v>1</v>
      </c>
      <c r="E10734">
        <v>1</v>
      </c>
      <c r="F10734">
        <v>3</v>
      </c>
      <c r="G10734">
        <v>42285</v>
      </c>
      <c r="H10734" t="s">
        <v>7</v>
      </c>
      <c r="I10734" t="s">
        <v>8</v>
      </c>
      <c r="J10734">
        <v>68</v>
      </c>
      <c r="K10734">
        <v>3</v>
      </c>
      <c r="L10734" t="s">
        <v>240</v>
      </c>
      <c r="M10734" t="s">
        <v>258</v>
      </c>
      <c r="N10734" t="s">
        <v>259</v>
      </c>
      <c r="O10734" s="9">
        <f t="shared" si="549"/>
        <v>22.666666666666668</v>
      </c>
      <c r="P10734" s="1">
        <f t="shared" si="550"/>
        <v>4.4117647058823532E-2</v>
      </c>
      <c r="Q10734">
        <f t="shared" si="551"/>
        <v>0.13235294117647059</v>
      </c>
    </row>
    <row r="10735" spans="2:17" x14ac:dyDescent="0.25">
      <c r="B10735" t="s">
        <v>264</v>
      </c>
      <c r="C10735">
        <v>162208</v>
      </c>
      <c r="D10735">
        <v>1</v>
      </c>
      <c r="E10735">
        <v>1</v>
      </c>
      <c r="F10735">
        <v>5</v>
      </c>
      <c r="G10735">
        <v>41555</v>
      </c>
      <c r="H10735" t="s">
        <v>7</v>
      </c>
      <c r="I10735" t="s">
        <v>8</v>
      </c>
      <c r="J10735">
        <v>136</v>
      </c>
      <c r="K10735">
        <v>6</v>
      </c>
      <c r="L10735" t="s">
        <v>240</v>
      </c>
      <c r="M10735" t="s">
        <v>258</v>
      </c>
      <c r="N10735" t="s">
        <v>259</v>
      </c>
      <c r="O10735" s="9">
        <f t="shared" si="549"/>
        <v>27.2</v>
      </c>
      <c r="P10735" s="1">
        <f t="shared" si="550"/>
        <v>4.4117647058823532E-2</v>
      </c>
      <c r="Q10735">
        <f t="shared" si="551"/>
        <v>0.22058823529411767</v>
      </c>
    </row>
    <row r="10736" spans="2:17" x14ac:dyDescent="0.25">
      <c r="B10736" t="s">
        <v>264</v>
      </c>
      <c r="C10736">
        <v>177436</v>
      </c>
      <c r="D10736">
        <v>1</v>
      </c>
      <c r="E10736">
        <v>1</v>
      </c>
      <c r="F10736">
        <v>5</v>
      </c>
      <c r="G10736">
        <v>41872</v>
      </c>
      <c r="H10736" t="s">
        <v>7</v>
      </c>
      <c r="I10736" t="s">
        <v>8</v>
      </c>
      <c r="J10736">
        <v>136</v>
      </c>
      <c r="K10736">
        <v>6</v>
      </c>
      <c r="L10736" t="s">
        <v>240</v>
      </c>
      <c r="M10736" t="s">
        <v>258</v>
      </c>
      <c r="N10736" t="s">
        <v>259</v>
      </c>
      <c r="O10736" s="9">
        <f t="shared" si="549"/>
        <v>27.2</v>
      </c>
      <c r="P10736" s="1">
        <f t="shared" si="550"/>
        <v>4.4117647058823532E-2</v>
      </c>
      <c r="Q10736">
        <f t="shared" si="551"/>
        <v>0.22058823529411767</v>
      </c>
    </row>
    <row r="10737" spans="2:17" x14ac:dyDescent="0.25">
      <c r="B10737" t="s">
        <v>264</v>
      </c>
      <c r="C10737">
        <v>189492</v>
      </c>
      <c r="D10737">
        <v>1</v>
      </c>
      <c r="E10737">
        <v>1</v>
      </c>
      <c r="F10737">
        <v>5</v>
      </c>
      <c r="G10737">
        <v>42067</v>
      </c>
      <c r="H10737" t="s">
        <v>7</v>
      </c>
      <c r="I10737" t="s">
        <v>8</v>
      </c>
      <c r="J10737">
        <v>136</v>
      </c>
      <c r="K10737">
        <v>6</v>
      </c>
      <c r="L10737" t="s">
        <v>240</v>
      </c>
      <c r="M10737" t="s">
        <v>258</v>
      </c>
      <c r="N10737" t="s">
        <v>259</v>
      </c>
      <c r="O10737" s="9">
        <f t="shared" si="549"/>
        <v>27.2</v>
      </c>
      <c r="P10737" s="1">
        <f t="shared" si="550"/>
        <v>4.4117647058823532E-2</v>
      </c>
      <c r="Q10737">
        <f t="shared" si="551"/>
        <v>0.22058823529411767</v>
      </c>
    </row>
    <row r="10738" spans="2:17" x14ac:dyDescent="0.25">
      <c r="B10738" t="s">
        <v>264</v>
      </c>
      <c r="C10738">
        <v>187819</v>
      </c>
      <c r="D10738">
        <v>1</v>
      </c>
      <c r="E10738">
        <v>1</v>
      </c>
      <c r="F10738">
        <v>5</v>
      </c>
      <c r="G10738">
        <v>42348</v>
      </c>
      <c r="H10738" t="s">
        <v>7</v>
      </c>
      <c r="I10738" t="s">
        <v>8</v>
      </c>
      <c r="J10738">
        <v>136</v>
      </c>
      <c r="K10738">
        <v>6</v>
      </c>
      <c r="L10738" t="s">
        <v>240</v>
      </c>
      <c r="M10738" t="s">
        <v>258</v>
      </c>
      <c r="N10738" t="s">
        <v>259</v>
      </c>
      <c r="O10738" s="9">
        <f t="shared" si="549"/>
        <v>27.2</v>
      </c>
      <c r="P10738" s="1">
        <f t="shared" si="550"/>
        <v>4.4117647058823532E-2</v>
      </c>
      <c r="Q10738">
        <f t="shared" si="551"/>
        <v>0.22058823529411767</v>
      </c>
    </row>
    <row r="10739" spans="2:17" x14ac:dyDescent="0.25">
      <c r="B10739" t="s">
        <v>264</v>
      </c>
      <c r="C10739">
        <v>163987</v>
      </c>
      <c r="D10739">
        <v>1</v>
      </c>
      <c r="E10739">
        <v>1</v>
      </c>
      <c r="F10739">
        <v>4</v>
      </c>
      <c r="G10739">
        <v>41828</v>
      </c>
      <c r="H10739" t="s">
        <v>5</v>
      </c>
      <c r="I10739" t="s">
        <v>6</v>
      </c>
      <c r="J10739">
        <v>136</v>
      </c>
      <c r="K10739">
        <v>6</v>
      </c>
      <c r="L10739" t="s">
        <v>240</v>
      </c>
      <c r="M10739" t="s">
        <v>5</v>
      </c>
      <c r="N10739" t="s">
        <v>259</v>
      </c>
      <c r="O10739" s="9">
        <f t="shared" si="549"/>
        <v>34</v>
      </c>
      <c r="P10739" s="1">
        <f t="shared" si="550"/>
        <v>4.4117647058823532E-2</v>
      </c>
      <c r="Q10739">
        <f t="shared" si="551"/>
        <v>0.17647058823529413</v>
      </c>
    </row>
    <row r="10740" spans="2:17" x14ac:dyDescent="0.25">
      <c r="B10740" t="s">
        <v>264</v>
      </c>
      <c r="C10740">
        <v>163978</v>
      </c>
      <c r="D10740">
        <v>1</v>
      </c>
      <c r="E10740">
        <v>1</v>
      </c>
      <c r="F10740">
        <v>4</v>
      </c>
      <c r="G10740">
        <v>41827</v>
      </c>
      <c r="H10740" t="s">
        <v>5</v>
      </c>
      <c r="I10740" t="s">
        <v>6</v>
      </c>
      <c r="J10740">
        <v>136</v>
      </c>
      <c r="K10740">
        <v>6</v>
      </c>
      <c r="L10740" t="s">
        <v>240</v>
      </c>
      <c r="M10740" t="s">
        <v>5</v>
      </c>
      <c r="N10740" t="s">
        <v>259</v>
      </c>
      <c r="O10740" s="9">
        <f t="shared" si="549"/>
        <v>34</v>
      </c>
      <c r="P10740" s="1">
        <f t="shared" si="550"/>
        <v>4.4117647058823532E-2</v>
      </c>
      <c r="Q10740">
        <f t="shared" si="551"/>
        <v>0.17647058823529413</v>
      </c>
    </row>
    <row r="10741" spans="2:17" x14ac:dyDescent="0.25">
      <c r="B10741" t="s">
        <v>264</v>
      </c>
      <c r="C10741">
        <v>163970</v>
      </c>
      <c r="D10741">
        <v>1</v>
      </c>
      <c r="E10741">
        <v>1</v>
      </c>
      <c r="F10741">
        <v>4</v>
      </c>
      <c r="G10741">
        <v>41827</v>
      </c>
      <c r="H10741" t="s">
        <v>5</v>
      </c>
      <c r="I10741" t="s">
        <v>6</v>
      </c>
      <c r="J10741">
        <v>136</v>
      </c>
      <c r="K10741">
        <v>6</v>
      </c>
      <c r="L10741" t="s">
        <v>240</v>
      </c>
      <c r="M10741" t="s">
        <v>5</v>
      </c>
      <c r="N10741" t="s">
        <v>259</v>
      </c>
      <c r="O10741" s="9">
        <f t="shared" si="549"/>
        <v>34</v>
      </c>
      <c r="P10741" s="1">
        <f t="shared" si="550"/>
        <v>4.4117647058823532E-2</v>
      </c>
      <c r="Q10741">
        <f t="shared" si="551"/>
        <v>0.17647058823529413</v>
      </c>
    </row>
    <row r="10742" spans="2:17" x14ac:dyDescent="0.25">
      <c r="B10742" t="s">
        <v>264</v>
      </c>
      <c r="C10742">
        <v>163973</v>
      </c>
      <c r="D10742">
        <v>1</v>
      </c>
      <c r="E10742">
        <v>1</v>
      </c>
      <c r="F10742">
        <v>4</v>
      </c>
      <c r="G10742">
        <v>41827</v>
      </c>
      <c r="H10742" t="s">
        <v>5</v>
      </c>
      <c r="I10742" t="s">
        <v>6</v>
      </c>
      <c r="J10742">
        <v>136</v>
      </c>
      <c r="K10742">
        <v>6</v>
      </c>
      <c r="L10742" t="s">
        <v>240</v>
      </c>
      <c r="M10742" t="s">
        <v>5</v>
      </c>
      <c r="N10742" t="s">
        <v>259</v>
      </c>
      <c r="O10742" s="9">
        <f t="shared" si="549"/>
        <v>34</v>
      </c>
      <c r="P10742" s="1">
        <f t="shared" si="550"/>
        <v>4.4117647058823532E-2</v>
      </c>
      <c r="Q10742">
        <f t="shared" si="551"/>
        <v>0.17647058823529413</v>
      </c>
    </row>
    <row r="10743" spans="2:17" x14ac:dyDescent="0.25">
      <c r="B10743" t="s">
        <v>264</v>
      </c>
      <c r="C10743">
        <v>191950</v>
      </c>
      <c r="D10743">
        <v>1</v>
      </c>
      <c r="E10743">
        <v>1</v>
      </c>
      <c r="F10743">
        <v>4</v>
      </c>
      <c r="G10743">
        <v>42100</v>
      </c>
      <c r="H10743" t="s">
        <v>7</v>
      </c>
      <c r="I10743" t="s">
        <v>8</v>
      </c>
      <c r="J10743">
        <v>136</v>
      </c>
      <c r="K10743">
        <v>6</v>
      </c>
      <c r="L10743" t="s">
        <v>240</v>
      </c>
      <c r="M10743" t="s">
        <v>258</v>
      </c>
      <c r="N10743" t="s">
        <v>259</v>
      </c>
      <c r="O10743" s="9">
        <f t="shared" si="549"/>
        <v>34</v>
      </c>
      <c r="P10743" s="1">
        <f t="shared" si="550"/>
        <v>4.4117647058823532E-2</v>
      </c>
      <c r="Q10743">
        <f t="shared" si="551"/>
        <v>0.17647058823529413</v>
      </c>
    </row>
    <row r="10744" spans="2:17" x14ac:dyDescent="0.25">
      <c r="B10744" t="s">
        <v>264</v>
      </c>
      <c r="C10744">
        <v>185320</v>
      </c>
      <c r="D10744">
        <v>1</v>
      </c>
      <c r="E10744">
        <v>1</v>
      </c>
      <c r="F10744">
        <v>4</v>
      </c>
      <c r="G10744">
        <v>42220</v>
      </c>
      <c r="H10744" t="s">
        <v>7</v>
      </c>
      <c r="I10744" t="s">
        <v>8</v>
      </c>
      <c r="J10744">
        <v>136</v>
      </c>
      <c r="K10744">
        <v>6</v>
      </c>
      <c r="L10744" t="s">
        <v>240</v>
      </c>
      <c r="M10744" t="s">
        <v>258</v>
      </c>
      <c r="N10744" t="s">
        <v>259</v>
      </c>
      <c r="O10744" s="9">
        <f t="shared" si="549"/>
        <v>34</v>
      </c>
      <c r="P10744" s="1">
        <f t="shared" si="550"/>
        <v>4.4117647058823532E-2</v>
      </c>
      <c r="Q10744">
        <f t="shared" si="551"/>
        <v>0.17647058823529413</v>
      </c>
    </row>
    <row r="10745" spans="2:17" x14ac:dyDescent="0.25">
      <c r="B10745" t="s">
        <v>264</v>
      </c>
      <c r="C10745">
        <v>157040</v>
      </c>
      <c r="D10745">
        <v>1</v>
      </c>
      <c r="E10745">
        <v>1</v>
      </c>
      <c r="F10745">
        <v>6</v>
      </c>
      <c r="G10745">
        <v>41410</v>
      </c>
      <c r="H10745" t="s">
        <v>7</v>
      </c>
      <c r="I10745" t="s">
        <v>8</v>
      </c>
      <c r="J10745">
        <v>272</v>
      </c>
      <c r="K10745">
        <v>12</v>
      </c>
      <c r="L10745" t="s">
        <v>240</v>
      </c>
      <c r="M10745" t="s">
        <v>258</v>
      </c>
      <c r="N10745" t="s">
        <v>259</v>
      </c>
      <c r="O10745" s="9">
        <f t="shared" si="549"/>
        <v>45.333333333333336</v>
      </c>
      <c r="P10745" s="1">
        <f t="shared" si="550"/>
        <v>4.4117647058823532E-2</v>
      </c>
      <c r="Q10745">
        <f t="shared" si="551"/>
        <v>0.26470588235294118</v>
      </c>
    </row>
    <row r="10746" spans="2:17" x14ac:dyDescent="0.25">
      <c r="B10746" t="s">
        <v>264</v>
      </c>
      <c r="C10746">
        <v>166306</v>
      </c>
      <c r="D10746">
        <v>1</v>
      </c>
      <c r="E10746">
        <v>1</v>
      </c>
      <c r="F10746">
        <v>3</v>
      </c>
      <c r="G10746">
        <v>41605</v>
      </c>
      <c r="H10746" t="s">
        <v>7</v>
      </c>
      <c r="I10746" t="s">
        <v>8</v>
      </c>
      <c r="J10746">
        <v>136</v>
      </c>
      <c r="K10746">
        <v>6</v>
      </c>
      <c r="L10746" t="s">
        <v>240</v>
      </c>
      <c r="M10746" t="s">
        <v>258</v>
      </c>
      <c r="N10746" t="s">
        <v>259</v>
      </c>
      <c r="O10746" s="9">
        <f t="shared" si="549"/>
        <v>45.333333333333336</v>
      </c>
      <c r="P10746" s="1">
        <f t="shared" si="550"/>
        <v>4.4117647058823532E-2</v>
      </c>
      <c r="Q10746">
        <f t="shared" si="551"/>
        <v>0.13235294117647059</v>
      </c>
    </row>
    <row r="10747" spans="2:17" x14ac:dyDescent="0.25">
      <c r="B10747" t="s">
        <v>264</v>
      </c>
      <c r="C10747">
        <v>154097</v>
      </c>
      <c r="D10747">
        <v>1</v>
      </c>
      <c r="E10747">
        <v>1</v>
      </c>
      <c r="F10747">
        <v>6</v>
      </c>
      <c r="G10747">
        <v>41361</v>
      </c>
      <c r="H10747" t="s">
        <v>5</v>
      </c>
      <c r="I10747" t="s">
        <v>6</v>
      </c>
      <c r="J10747">
        <v>227</v>
      </c>
      <c r="K10747">
        <v>10</v>
      </c>
      <c r="L10747" t="s">
        <v>240</v>
      </c>
      <c r="M10747" t="s">
        <v>5</v>
      </c>
      <c r="N10747" t="s">
        <v>259</v>
      </c>
      <c r="O10747" s="9">
        <f t="shared" ref="O10747:O10810" si="552">J10747/F10747</f>
        <v>37.833333333333336</v>
      </c>
      <c r="P10747" s="1">
        <f t="shared" ref="P10747:P10810" si="553">K10747/J10747</f>
        <v>4.405286343612335E-2</v>
      </c>
      <c r="Q10747">
        <f t="shared" si="551"/>
        <v>0.26431718061674009</v>
      </c>
    </row>
    <row r="10748" spans="2:17" x14ac:dyDescent="0.25">
      <c r="B10748" t="s">
        <v>264</v>
      </c>
      <c r="C10748">
        <v>181663</v>
      </c>
      <c r="D10748">
        <v>2</v>
      </c>
      <c r="E10748">
        <v>1</v>
      </c>
      <c r="F10748">
        <v>15</v>
      </c>
      <c r="G10748">
        <v>41898</v>
      </c>
      <c r="H10748" t="s">
        <v>7</v>
      </c>
      <c r="I10748" t="s">
        <v>8</v>
      </c>
      <c r="J10748">
        <v>318</v>
      </c>
      <c r="K10748">
        <v>14</v>
      </c>
      <c r="L10748" t="s">
        <v>239</v>
      </c>
      <c r="M10748" t="s">
        <v>258</v>
      </c>
      <c r="N10748" t="s">
        <v>259</v>
      </c>
      <c r="O10748" s="9">
        <f t="shared" si="552"/>
        <v>21.2</v>
      </c>
      <c r="P10748" s="1">
        <f t="shared" si="553"/>
        <v>4.40251572327044E-2</v>
      </c>
      <c r="Q10748">
        <f t="shared" ref="Q10748:Q10811" si="554">F10748*P10748</f>
        <v>0.660377358490566</v>
      </c>
    </row>
    <row r="10749" spans="2:17" x14ac:dyDescent="0.25">
      <c r="B10749" t="s">
        <v>264</v>
      </c>
      <c r="C10749">
        <v>163066</v>
      </c>
      <c r="D10749">
        <v>1</v>
      </c>
      <c r="E10749">
        <v>1</v>
      </c>
      <c r="F10749">
        <v>5</v>
      </c>
      <c r="G10749">
        <v>41601</v>
      </c>
      <c r="H10749" t="s">
        <v>7</v>
      </c>
      <c r="I10749" t="s">
        <v>8</v>
      </c>
      <c r="J10749">
        <v>159</v>
      </c>
      <c r="K10749">
        <v>7</v>
      </c>
      <c r="L10749" t="s">
        <v>240</v>
      </c>
      <c r="M10749" t="s">
        <v>258</v>
      </c>
      <c r="N10749" t="s">
        <v>259</v>
      </c>
      <c r="O10749" s="9">
        <f t="shared" si="552"/>
        <v>31.8</v>
      </c>
      <c r="P10749" s="1">
        <f t="shared" si="553"/>
        <v>4.40251572327044E-2</v>
      </c>
      <c r="Q10749">
        <f t="shared" si="554"/>
        <v>0.22012578616352199</v>
      </c>
    </row>
    <row r="10750" spans="2:17" x14ac:dyDescent="0.25">
      <c r="B10750" t="s">
        <v>264</v>
      </c>
      <c r="C10750">
        <v>163481</v>
      </c>
      <c r="D10750">
        <v>1</v>
      </c>
      <c r="E10750">
        <v>1</v>
      </c>
      <c r="F10750">
        <v>5</v>
      </c>
      <c r="G10750">
        <v>41684</v>
      </c>
      <c r="H10750" t="s">
        <v>7</v>
      </c>
      <c r="I10750" t="s">
        <v>8</v>
      </c>
      <c r="J10750">
        <v>159</v>
      </c>
      <c r="K10750">
        <v>7</v>
      </c>
      <c r="L10750" t="s">
        <v>240</v>
      </c>
      <c r="M10750" t="s">
        <v>258</v>
      </c>
      <c r="N10750" t="s">
        <v>259</v>
      </c>
      <c r="O10750" s="9">
        <f t="shared" si="552"/>
        <v>31.8</v>
      </c>
      <c r="P10750" s="1">
        <f t="shared" si="553"/>
        <v>4.40251572327044E-2</v>
      </c>
      <c r="Q10750">
        <f t="shared" si="554"/>
        <v>0.22012578616352199</v>
      </c>
    </row>
    <row r="10751" spans="2:17" x14ac:dyDescent="0.25">
      <c r="B10751" t="s">
        <v>264</v>
      </c>
      <c r="C10751">
        <v>157973</v>
      </c>
      <c r="D10751">
        <v>1</v>
      </c>
      <c r="E10751">
        <v>1</v>
      </c>
      <c r="F10751">
        <v>5</v>
      </c>
      <c r="G10751">
        <v>41450</v>
      </c>
      <c r="H10751" t="s">
        <v>7</v>
      </c>
      <c r="I10751" t="s">
        <v>8</v>
      </c>
      <c r="J10751">
        <v>159</v>
      </c>
      <c r="K10751">
        <v>7</v>
      </c>
      <c r="L10751" t="s">
        <v>240</v>
      </c>
      <c r="M10751" t="s">
        <v>258</v>
      </c>
      <c r="N10751" t="s">
        <v>259</v>
      </c>
      <c r="O10751" s="9">
        <f t="shared" si="552"/>
        <v>31.8</v>
      </c>
      <c r="P10751" s="1">
        <f t="shared" si="553"/>
        <v>4.40251572327044E-2</v>
      </c>
      <c r="Q10751">
        <f t="shared" si="554"/>
        <v>0.22012578616352199</v>
      </c>
    </row>
    <row r="10752" spans="2:17" x14ac:dyDescent="0.25">
      <c r="B10752" t="s">
        <v>264</v>
      </c>
      <c r="C10752">
        <v>158480</v>
      </c>
      <c r="D10752">
        <v>1</v>
      </c>
      <c r="E10752">
        <v>1</v>
      </c>
      <c r="F10752">
        <v>4</v>
      </c>
      <c r="G10752">
        <v>41435</v>
      </c>
      <c r="H10752" t="s">
        <v>7</v>
      </c>
      <c r="I10752" t="s">
        <v>8</v>
      </c>
      <c r="J10752">
        <v>159</v>
      </c>
      <c r="K10752">
        <v>7</v>
      </c>
      <c r="L10752" t="s">
        <v>240</v>
      </c>
      <c r="M10752" t="s">
        <v>258</v>
      </c>
      <c r="N10752" t="s">
        <v>259</v>
      </c>
      <c r="O10752" s="9">
        <f t="shared" si="552"/>
        <v>39.75</v>
      </c>
      <c r="P10752" s="1">
        <f t="shared" si="553"/>
        <v>4.40251572327044E-2</v>
      </c>
      <c r="Q10752">
        <f t="shared" si="554"/>
        <v>0.1761006289308176</v>
      </c>
    </row>
    <row r="10753" spans="2:17" x14ac:dyDescent="0.25">
      <c r="B10753" t="s">
        <v>264</v>
      </c>
      <c r="C10753">
        <v>168643</v>
      </c>
      <c r="D10753">
        <v>1</v>
      </c>
      <c r="E10753">
        <v>1</v>
      </c>
      <c r="F10753">
        <v>3.5</v>
      </c>
      <c r="G10753">
        <v>41745</v>
      </c>
      <c r="H10753" t="s">
        <v>5</v>
      </c>
      <c r="I10753" t="s">
        <v>8</v>
      </c>
      <c r="J10753">
        <v>159</v>
      </c>
      <c r="K10753">
        <v>7</v>
      </c>
      <c r="L10753" t="s">
        <v>240</v>
      </c>
      <c r="M10753" t="s">
        <v>5</v>
      </c>
      <c r="N10753" t="s">
        <v>259</v>
      </c>
      <c r="O10753" s="9">
        <f t="shared" si="552"/>
        <v>45.428571428571431</v>
      </c>
      <c r="P10753" s="1">
        <f t="shared" si="553"/>
        <v>4.40251572327044E-2</v>
      </c>
      <c r="Q10753">
        <f t="shared" si="554"/>
        <v>0.1540880503144654</v>
      </c>
    </row>
    <row r="10754" spans="2:17" x14ac:dyDescent="0.25">
      <c r="B10754" t="s">
        <v>264</v>
      </c>
      <c r="C10754">
        <v>158487</v>
      </c>
      <c r="D10754">
        <v>1</v>
      </c>
      <c r="E10754">
        <v>1</v>
      </c>
      <c r="F10754">
        <v>3</v>
      </c>
      <c r="G10754">
        <v>41434</v>
      </c>
      <c r="H10754" t="s">
        <v>7</v>
      </c>
      <c r="I10754" t="s">
        <v>8</v>
      </c>
      <c r="J10754">
        <v>159</v>
      </c>
      <c r="K10754">
        <v>7</v>
      </c>
      <c r="L10754" t="s">
        <v>240</v>
      </c>
      <c r="M10754" t="s">
        <v>258</v>
      </c>
      <c r="N10754" t="s">
        <v>259</v>
      </c>
      <c r="O10754" s="9">
        <f t="shared" si="552"/>
        <v>53</v>
      </c>
      <c r="P10754" s="1">
        <f t="shared" si="553"/>
        <v>4.40251572327044E-2</v>
      </c>
      <c r="Q10754">
        <f t="shared" si="554"/>
        <v>0.13207547169811321</v>
      </c>
    </row>
    <row r="10755" spans="2:17" x14ac:dyDescent="0.25">
      <c r="B10755" t="s">
        <v>264</v>
      </c>
      <c r="C10755">
        <v>166239</v>
      </c>
      <c r="D10755">
        <v>1</v>
      </c>
      <c r="E10755">
        <v>1</v>
      </c>
      <c r="F10755">
        <v>5</v>
      </c>
      <c r="G10755">
        <v>41574</v>
      </c>
      <c r="H10755" t="s">
        <v>7</v>
      </c>
      <c r="I10755" t="s">
        <v>8</v>
      </c>
      <c r="J10755">
        <v>250</v>
      </c>
      <c r="K10755">
        <v>11</v>
      </c>
      <c r="L10755" t="s">
        <v>240</v>
      </c>
      <c r="M10755" t="s">
        <v>258</v>
      </c>
      <c r="N10755" t="s">
        <v>259</v>
      </c>
      <c r="O10755" s="9">
        <f t="shared" si="552"/>
        <v>50</v>
      </c>
      <c r="P10755" s="1">
        <f t="shared" si="553"/>
        <v>4.3999999999999997E-2</v>
      </c>
      <c r="Q10755">
        <f t="shared" si="554"/>
        <v>0.21999999999999997</v>
      </c>
    </row>
    <row r="10756" spans="2:17" x14ac:dyDescent="0.25">
      <c r="B10756" t="s">
        <v>264</v>
      </c>
      <c r="C10756">
        <v>153892</v>
      </c>
      <c r="D10756">
        <v>1</v>
      </c>
      <c r="E10756">
        <v>1</v>
      </c>
      <c r="F10756">
        <v>7</v>
      </c>
      <c r="G10756">
        <v>41354</v>
      </c>
      <c r="H10756" t="s">
        <v>7</v>
      </c>
      <c r="I10756" t="s">
        <v>8</v>
      </c>
      <c r="J10756">
        <v>182</v>
      </c>
      <c r="K10756">
        <v>8</v>
      </c>
      <c r="L10756" t="s">
        <v>240</v>
      </c>
      <c r="M10756" t="s">
        <v>258</v>
      </c>
      <c r="N10756" t="s">
        <v>259</v>
      </c>
      <c r="O10756" s="9">
        <f t="shared" si="552"/>
        <v>26</v>
      </c>
      <c r="P10756" s="1">
        <f t="shared" si="553"/>
        <v>4.3956043956043959E-2</v>
      </c>
      <c r="Q10756">
        <f t="shared" si="554"/>
        <v>0.30769230769230771</v>
      </c>
    </row>
    <row r="10757" spans="2:17" x14ac:dyDescent="0.25">
      <c r="B10757" t="s">
        <v>264</v>
      </c>
      <c r="C10757">
        <v>175682</v>
      </c>
      <c r="D10757">
        <v>1</v>
      </c>
      <c r="E10757">
        <v>1</v>
      </c>
      <c r="F10757">
        <v>3</v>
      </c>
      <c r="G10757">
        <v>41883</v>
      </c>
      <c r="H10757" t="s">
        <v>7</v>
      </c>
      <c r="I10757" t="s">
        <v>8</v>
      </c>
      <c r="J10757">
        <v>91</v>
      </c>
      <c r="K10757">
        <v>4</v>
      </c>
      <c r="L10757" t="s">
        <v>240</v>
      </c>
      <c r="M10757" t="s">
        <v>258</v>
      </c>
      <c r="N10757" t="s">
        <v>259</v>
      </c>
      <c r="O10757" s="9">
        <f t="shared" si="552"/>
        <v>30.333333333333332</v>
      </c>
      <c r="P10757" s="1">
        <f t="shared" si="553"/>
        <v>4.3956043956043959E-2</v>
      </c>
      <c r="Q10757">
        <f t="shared" si="554"/>
        <v>0.13186813186813187</v>
      </c>
    </row>
    <row r="10758" spans="2:17" x14ac:dyDescent="0.25">
      <c r="B10758" t="s">
        <v>264</v>
      </c>
      <c r="C10758">
        <v>175681</v>
      </c>
      <c r="D10758">
        <v>1</v>
      </c>
      <c r="E10758">
        <v>1</v>
      </c>
      <c r="F10758">
        <v>3</v>
      </c>
      <c r="G10758">
        <v>41883</v>
      </c>
      <c r="H10758" t="s">
        <v>7</v>
      </c>
      <c r="I10758" t="s">
        <v>8</v>
      </c>
      <c r="J10758">
        <v>91</v>
      </c>
      <c r="K10758">
        <v>4</v>
      </c>
      <c r="L10758" t="s">
        <v>240</v>
      </c>
      <c r="M10758" t="s">
        <v>258</v>
      </c>
      <c r="N10758" t="s">
        <v>259</v>
      </c>
      <c r="O10758" s="9">
        <f t="shared" si="552"/>
        <v>30.333333333333332</v>
      </c>
      <c r="P10758" s="1">
        <f t="shared" si="553"/>
        <v>4.3956043956043959E-2</v>
      </c>
      <c r="Q10758">
        <f t="shared" si="554"/>
        <v>0.13186813186813187</v>
      </c>
    </row>
    <row r="10759" spans="2:17" x14ac:dyDescent="0.25">
      <c r="B10759" t="s">
        <v>264</v>
      </c>
      <c r="C10759">
        <v>175680</v>
      </c>
      <c r="D10759">
        <v>1</v>
      </c>
      <c r="E10759">
        <v>1</v>
      </c>
      <c r="F10759">
        <v>3</v>
      </c>
      <c r="G10759">
        <v>41883</v>
      </c>
      <c r="H10759" t="s">
        <v>7</v>
      </c>
      <c r="I10759" t="s">
        <v>8</v>
      </c>
      <c r="J10759">
        <v>91</v>
      </c>
      <c r="K10759">
        <v>4</v>
      </c>
      <c r="L10759" t="s">
        <v>240</v>
      </c>
      <c r="M10759" t="s">
        <v>258</v>
      </c>
      <c r="N10759" t="s">
        <v>259</v>
      </c>
      <c r="O10759" s="9">
        <f t="shared" si="552"/>
        <v>30.333333333333332</v>
      </c>
      <c r="P10759" s="1">
        <f t="shared" si="553"/>
        <v>4.3956043956043959E-2</v>
      </c>
      <c r="Q10759">
        <f t="shared" si="554"/>
        <v>0.13186813186813187</v>
      </c>
    </row>
    <row r="10760" spans="2:17" x14ac:dyDescent="0.25">
      <c r="B10760" t="s">
        <v>264</v>
      </c>
      <c r="C10760">
        <v>175678</v>
      </c>
      <c r="D10760">
        <v>1</v>
      </c>
      <c r="E10760">
        <v>1</v>
      </c>
      <c r="F10760">
        <v>3</v>
      </c>
      <c r="G10760">
        <v>41883</v>
      </c>
      <c r="H10760" t="s">
        <v>7</v>
      </c>
      <c r="I10760" t="s">
        <v>8</v>
      </c>
      <c r="J10760">
        <v>91</v>
      </c>
      <c r="K10760">
        <v>4</v>
      </c>
      <c r="L10760" t="s">
        <v>240</v>
      </c>
      <c r="M10760" t="s">
        <v>258</v>
      </c>
      <c r="N10760" t="s">
        <v>259</v>
      </c>
      <c r="O10760" s="9">
        <f t="shared" si="552"/>
        <v>30.333333333333332</v>
      </c>
      <c r="P10760" s="1">
        <f t="shared" si="553"/>
        <v>4.3956043956043959E-2</v>
      </c>
      <c r="Q10760">
        <f t="shared" si="554"/>
        <v>0.13186813186813187</v>
      </c>
    </row>
    <row r="10761" spans="2:17" x14ac:dyDescent="0.25">
      <c r="B10761" t="s">
        <v>264</v>
      </c>
      <c r="C10761">
        <v>175679</v>
      </c>
      <c r="D10761">
        <v>1</v>
      </c>
      <c r="E10761">
        <v>1</v>
      </c>
      <c r="F10761">
        <v>3</v>
      </c>
      <c r="G10761">
        <v>41883</v>
      </c>
      <c r="H10761" t="s">
        <v>7</v>
      </c>
      <c r="I10761" t="s">
        <v>8</v>
      </c>
      <c r="J10761">
        <v>91</v>
      </c>
      <c r="K10761">
        <v>4</v>
      </c>
      <c r="L10761" t="s">
        <v>240</v>
      </c>
      <c r="M10761" t="s">
        <v>258</v>
      </c>
      <c r="N10761" t="s">
        <v>259</v>
      </c>
      <c r="O10761" s="9">
        <f t="shared" si="552"/>
        <v>30.333333333333332</v>
      </c>
      <c r="P10761" s="1">
        <f t="shared" si="553"/>
        <v>4.3956043956043959E-2</v>
      </c>
      <c r="Q10761">
        <f t="shared" si="554"/>
        <v>0.13186813186813187</v>
      </c>
    </row>
    <row r="10762" spans="2:17" x14ac:dyDescent="0.25">
      <c r="B10762" t="s">
        <v>264</v>
      </c>
      <c r="C10762">
        <v>175674</v>
      </c>
      <c r="D10762">
        <v>1</v>
      </c>
      <c r="E10762">
        <v>1</v>
      </c>
      <c r="F10762">
        <v>3</v>
      </c>
      <c r="G10762">
        <v>41881</v>
      </c>
      <c r="H10762" t="s">
        <v>7</v>
      </c>
      <c r="I10762" t="s">
        <v>8</v>
      </c>
      <c r="J10762">
        <v>91</v>
      </c>
      <c r="K10762">
        <v>4</v>
      </c>
      <c r="L10762" t="s">
        <v>240</v>
      </c>
      <c r="M10762" t="s">
        <v>258</v>
      </c>
      <c r="N10762" t="s">
        <v>259</v>
      </c>
      <c r="O10762" s="9">
        <f t="shared" si="552"/>
        <v>30.333333333333332</v>
      </c>
      <c r="P10762" s="1">
        <f t="shared" si="553"/>
        <v>4.3956043956043959E-2</v>
      </c>
      <c r="Q10762">
        <f t="shared" si="554"/>
        <v>0.13186813186813187</v>
      </c>
    </row>
    <row r="10763" spans="2:17" x14ac:dyDescent="0.25">
      <c r="B10763" t="s">
        <v>264</v>
      </c>
      <c r="C10763">
        <v>175676</v>
      </c>
      <c r="D10763">
        <v>1</v>
      </c>
      <c r="E10763">
        <v>1</v>
      </c>
      <c r="F10763">
        <v>3</v>
      </c>
      <c r="G10763">
        <v>41883</v>
      </c>
      <c r="H10763" t="s">
        <v>7</v>
      </c>
      <c r="I10763" t="s">
        <v>8</v>
      </c>
      <c r="J10763">
        <v>91</v>
      </c>
      <c r="K10763">
        <v>4</v>
      </c>
      <c r="L10763" t="s">
        <v>240</v>
      </c>
      <c r="M10763" t="s">
        <v>258</v>
      </c>
      <c r="N10763" t="s">
        <v>259</v>
      </c>
      <c r="O10763" s="9">
        <f t="shared" si="552"/>
        <v>30.333333333333332</v>
      </c>
      <c r="P10763" s="1">
        <f t="shared" si="553"/>
        <v>4.3956043956043959E-2</v>
      </c>
      <c r="Q10763">
        <f t="shared" si="554"/>
        <v>0.13186813186813187</v>
      </c>
    </row>
    <row r="10764" spans="2:17" x14ac:dyDescent="0.25">
      <c r="B10764" t="s">
        <v>264</v>
      </c>
      <c r="C10764">
        <v>175677</v>
      </c>
      <c r="D10764">
        <v>1</v>
      </c>
      <c r="E10764">
        <v>1</v>
      </c>
      <c r="F10764">
        <v>3</v>
      </c>
      <c r="G10764">
        <v>41883</v>
      </c>
      <c r="H10764" t="s">
        <v>7</v>
      </c>
      <c r="I10764" t="s">
        <v>8</v>
      </c>
      <c r="J10764">
        <v>91</v>
      </c>
      <c r="K10764">
        <v>4</v>
      </c>
      <c r="L10764" t="s">
        <v>240</v>
      </c>
      <c r="M10764" t="s">
        <v>258</v>
      </c>
      <c r="N10764" t="s">
        <v>259</v>
      </c>
      <c r="O10764" s="9">
        <f t="shared" si="552"/>
        <v>30.333333333333332</v>
      </c>
      <c r="P10764" s="1">
        <f t="shared" si="553"/>
        <v>4.3956043956043959E-2</v>
      </c>
      <c r="Q10764">
        <f t="shared" si="554"/>
        <v>0.13186813186813187</v>
      </c>
    </row>
    <row r="10765" spans="2:17" x14ac:dyDescent="0.25">
      <c r="B10765" t="s">
        <v>264</v>
      </c>
      <c r="C10765">
        <v>175668</v>
      </c>
      <c r="D10765">
        <v>1</v>
      </c>
      <c r="E10765">
        <v>1</v>
      </c>
      <c r="F10765">
        <v>3</v>
      </c>
      <c r="G10765">
        <v>41881</v>
      </c>
      <c r="H10765" t="s">
        <v>7</v>
      </c>
      <c r="I10765" t="s">
        <v>8</v>
      </c>
      <c r="J10765">
        <v>91</v>
      </c>
      <c r="K10765">
        <v>4</v>
      </c>
      <c r="L10765" t="s">
        <v>240</v>
      </c>
      <c r="M10765" t="s">
        <v>258</v>
      </c>
      <c r="N10765" t="s">
        <v>259</v>
      </c>
      <c r="O10765" s="9">
        <f t="shared" si="552"/>
        <v>30.333333333333332</v>
      </c>
      <c r="P10765" s="1">
        <f t="shared" si="553"/>
        <v>4.3956043956043959E-2</v>
      </c>
      <c r="Q10765">
        <f t="shared" si="554"/>
        <v>0.13186813186813187</v>
      </c>
    </row>
    <row r="10766" spans="2:17" x14ac:dyDescent="0.25">
      <c r="B10766" t="s">
        <v>264</v>
      </c>
      <c r="C10766">
        <v>175667</v>
      </c>
      <c r="D10766">
        <v>1</v>
      </c>
      <c r="E10766">
        <v>1</v>
      </c>
      <c r="F10766">
        <v>3</v>
      </c>
      <c r="G10766">
        <v>41881</v>
      </c>
      <c r="H10766" t="s">
        <v>7</v>
      </c>
      <c r="I10766" t="s">
        <v>8</v>
      </c>
      <c r="J10766">
        <v>91</v>
      </c>
      <c r="K10766">
        <v>4</v>
      </c>
      <c r="L10766" t="s">
        <v>240</v>
      </c>
      <c r="M10766" t="s">
        <v>258</v>
      </c>
      <c r="N10766" t="s">
        <v>259</v>
      </c>
      <c r="O10766" s="9">
        <f t="shared" si="552"/>
        <v>30.333333333333332</v>
      </c>
      <c r="P10766" s="1">
        <f t="shared" si="553"/>
        <v>4.3956043956043959E-2</v>
      </c>
      <c r="Q10766">
        <f t="shared" si="554"/>
        <v>0.13186813186813187</v>
      </c>
    </row>
    <row r="10767" spans="2:17" x14ac:dyDescent="0.25">
      <c r="B10767" t="s">
        <v>264</v>
      </c>
      <c r="C10767">
        <v>175662</v>
      </c>
      <c r="D10767">
        <v>1</v>
      </c>
      <c r="E10767">
        <v>1</v>
      </c>
      <c r="F10767">
        <v>3</v>
      </c>
      <c r="G10767">
        <v>41881</v>
      </c>
      <c r="H10767" t="s">
        <v>7</v>
      </c>
      <c r="I10767" t="s">
        <v>8</v>
      </c>
      <c r="J10767">
        <v>91</v>
      </c>
      <c r="K10767">
        <v>4</v>
      </c>
      <c r="L10767" t="s">
        <v>240</v>
      </c>
      <c r="M10767" t="s">
        <v>258</v>
      </c>
      <c r="N10767" t="s">
        <v>259</v>
      </c>
      <c r="O10767" s="9">
        <f t="shared" si="552"/>
        <v>30.333333333333332</v>
      </c>
      <c r="P10767" s="1">
        <f t="shared" si="553"/>
        <v>4.3956043956043959E-2</v>
      </c>
      <c r="Q10767">
        <f t="shared" si="554"/>
        <v>0.13186813186813187</v>
      </c>
    </row>
    <row r="10768" spans="2:17" x14ac:dyDescent="0.25">
      <c r="B10768" t="s">
        <v>264</v>
      </c>
      <c r="C10768">
        <v>175663</v>
      </c>
      <c r="D10768">
        <v>1</v>
      </c>
      <c r="E10768">
        <v>1</v>
      </c>
      <c r="F10768">
        <v>3</v>
      </c>
      <c r="G10768">
        <v>41881</v>
      </c>
      <c r="H10768" t="s">
        <v>7</v>
      </c>
      <c r="I10768" t="s">
        <v>8</v>
      </c>
      <c r="J10768">
        <v>91</v>
      </c>
      <c r="K10768">
        <v>4</v>
      </c>
      <c r="L10768" t="s">
        <v>240</v>
      </c>
      <c r="M10768" t="s">
        <v>258</v>
      </c>
      <c r="N10768" t="s">
        <v>259</v>
      </c>
      <c r="O10768" s="9">
        <f t="shared" si="552"/>
        <v>30.333333333333332</v>
      </c>
      <c r="P10768" s="1">
        <f t="shared" si="553"/>
        <v>4.3956043956043959E-2</v>
      </c>
      <c r="Q10768">
        <f t="shared" si="554"/>
        <v>0.13186813186813187</v>
      </c>
    </row>
    <row r="10769" spans="2:17" x14ac:dyDescent="0.25">
      <c r="B10769" t="s">
        <v>264</v>
      </c>
      <c r="C10769">
        <v>175665</v>
      </c>
      <c r="D10769">
        <v>1</v>
      </c>
      <c r="E10769">
        <v>1</v>
      </c>
      <c r="F10769">
        <v>3</v>
      </c>
      <c r="G10769">
        <v>41880</v>
      </c>
      <c r="H10769" t="s">
        <v>7</v>
      </c>
      <c r="I10769" t="s">
        <v>8</v>
      </c>
      <c r="J10769">
        <v>91</v>
      </c>
      <c r="K10769">
        <v>4</v>
      </c>
      <c r="L10769" t="s">
        <v>240</v>
      </c>
      <c r="M10769" t="s">
        <v>258</v>
      </c>
      <c r="N10769" t="s">
        <v>259</v>
      </c>
      <c r="O10769" s="9">
        <f t="shared" si="552"/>
        <v>30.333333333333332</v>
      </c>
      <c r="P10769" s="1">
        <f t="shared" si="553"/>
        <v>4.3956043956043959E-2</v>
      </c>
      <c r="Q10769">
        <f t="shared" si="554"/>
        <v>0.13186813186813187</v>
      </c>
    </row>
    <row r="10770" spans="2:17" x14ac:dyDescent="0.25">
      <c r="B10770" t="s">
        <v>264</v>
      </c>
      <c r="C10770">
        <v>169579</v>
      </c>
      <c r="D10770">
        <v>1</v>
      </c>
      <c r="E10770">
        <v>1</v>
      </c>
      <c r="F10770">
        <v>3</v>
      </c>
      <c r="G10770">
        <v>41905</v>
      </c>
      <c r="H10770" t="s">
        <v>7</v>
      </c>
      <c r="I10770" t="s">
        <v>8</v>
      </c>
      <c r="J10770">
        <v>91</v>
      </c>
      <c r="K10770">
        <v>4</v>
      </c>
      <c r="L10770" t="s">
        <v>240</v>
      </c>
      <c r="M10770" t="s">
        <v>258</v>
      </c>
      <c r="N10770" t="s">
        <v>259</v>
      </c>
      <c r="O10770" s="9">
        <f t="shared" si="552"/>
        <v>30.333333333333332</v>
      </c>
      <c r="P10770" s="1">
        <f t="shared" si="553"/>
        <v>4.3956043956043959E-2</v>
      </c>
      <c r="Q10770">
        <f t="shared" si="554"/>
        <v>0.13186813186813187</v>
      </c>
    </row>
    <row r="10771" spans="2:17" x14ac:dyDescent="0.25">
      <c r="B10771" t="s">
        <v>264</v>
      </c>
      <c r="C10771">
        <v>169586</v>
      </c>
      <c r="D10771">
        <v>1</v>
      </c>
      <c r="E10771">
        <v>1</v>
      </c>
      <c r="F10771">
        <v>3</v>
      </c>
      <c r="G10771">
        <v>41905</v>
      </c>
      <c r="H10771" t="s">
        <v>7</v>
      </c>
      <c r="I10771" t="s">
        <v>8</v>
      </c>
      <c r="J10771">
        <v>91</v>
      </c>
      <c r="K10771">
        <v>4</v>
      </c>
      <c r="L10771" t="s">
        <v>240</v>
      </c>
      <c r="M10771" t="s">
        <v>258</v>
      </c>
      <c r="N10771" t="s">
        <v>259</v>
      </c>
      <c r="O10771" s="9">
        <f t="shared" si="552"/>
        <v>30.333333333333332</v>
      </c>
      <c r="P10771" s="1">
        <f t="shared" si="553"/>
        <v>4.3956043956043959E-2</v>
      </c>
      <c r="Q10771">
        <f t="shared" si="554"/>
        <v>0.13186813186813187</v>
      </c>
    </row>
    <row r="10772" spans="2:17" x14ac:dyDescent="0.25">
      <c r="B10772" t="s">
        <v>264</v>
      </c>
      <c r="C10772">
        <v>169593</v>
      </c>
      <c r="D10772">
        <v>1</v>
      </c>
      <c r="E10772">
        <v>1</v>
      </c>
      <c r="F10772">
        <v>3</v>
      </c>
      <c r="G10772">
        <v>41905</v>
      </c>
      <c r="H10772" t="s">
        <v>7</v>
      </c>
      <c r="I10772" t="s">
        <v>8</v>
      </c>
      <c r="J10772">
        <v>91</v>
      </c>
      <c r="K10772">
        <v>4</v>
      </c>
      <c r="L10772" t="s">
        <v>240</v>
      </c>
      <c r="M10772" t="s">
        <v>258</v>
      </c>
      <c r="N10772" t="s">
        <v>259</v>
      </c>
      <c r="O10772" s="9">
        <f t="shared" si="552"/>
        <v>30.333333333333332</v>
      </c>
      <c r="P10772" s="1">
        <f t="shared" si="553"/>
        <v>4.3956043956043959E-2</v>
      </c>
      <c r="Q10772">
        <f t="shared" si="554"/>
        <v>0.13186813186813187</v>
      </c>
    </row>
    <row r="10773" spans="2:17" x14ac:dyDescent="0.25">
      <c r="B10773" t="s">
        <v>264</v>
      </c>
      <c r="C10773">
        <v>169592</v>
      </c>
      <c r="D10773">
        <v>1</v>
      </c>
      <c r="E10773">
        <v>1</v>
      </c>
      <c r="F10773">
        <v>3</v>
      </c>
      <c r="G10773">
        <v>41905</v>
      </c>
      <c r="H10773" t="s">
        <v>7</v>
      </c>
      <c r="I10773" t="s">
        <v>8</v>
      </c>
      <c r="J10773">
        <v>91</v>
      </c>
      <c r="K10773">
        <v>4</v>
      </c>
      <c r="L10773" t="s">
        <v>240</v>
      </c>
      <c r="M10773" t="s">
        <v>258</v>
      </c>
      <c r="N10773" t="s">
        <v>259</v>
      </c>
      <c r="O10773" s="9">
        <f t="shared" si="552"/>
        <v>30.333333333333332</v>
      </c>
      <c r="P10773" s="1">
        <f t="shared" si="553"/>
        <v>4.3956043956043959E-2</v>
      </c>
      <c r="Q10773">
        <f t="shared" si="554"/>
        <v>0.13186813186813187</v>
      </c>
    </row>
    <row r="10774" spans="2:17" x14ac:dyDescent="0.25">
      <c r="B10774" t="s">
        <v>264</v>
      </c>
      <c r="C10774">
        <v>176436</v>
      </c>
      <c r="D10774">
        <v>1</v>
      </c>
      <c r="E10774">
        <v>1</v>
      </c>
      <c r="F10774">
        <v>3</v>
      </c>
      <c r="G10774">
        <v>41867</v>
      </c>
      <c r="H10774" t="s">
        <v>7</v>
      </c>
      <c r="I10774" t="s">
        <v>8</v>
      </c>
      <c r="J10774">
        <v>91</v>
      </c>
      <c r="K10774">
        <v>4</v>
      </c>
      <c r="L10774" t="s">
        <v>240</v>
      </c>
      <c r="M10774" t="s">
        <v>258</v>
      </c>
      <c r="N10774" t="s">
        <v>259</v>
      </c>
      <c r="O10774" s="9">
        <f t="shared" si="552"/>
        <v>30.333333333333332</v>
      </c>
      <c r="P10774" s="1">
        <f t="shared" si="553"/>
        <v>4.3956043956043959E-2</v>
      </c>
      <c r="Q10774">
        <f t="shared" si="554"/>
        <v>0.13186813186813187</v>
      </c>
    </row>
    <row r="10775" spans="2:17" x14ac:dyDescent="0.25">
      <c r="B10775" t="s">
        <v>264</v>
      </c>
      <c r="C10775">
        <v>176437</v>
      </c>
      <c r="D10775">
        <v>1</v>
      </c>
      <c r="E10775">
        <v>1</v>
      </c>
      <c r="F10775">
        <v>3</v>
      </c>
      <c r="G10775">
        <v>41867</v>
      </c>
      <c r="H10775" t="s">
        <v>7</v>
      </c>
      <c r="I10775" t="s">
        <v>8</v>
      </c>
      <c r="J10775">
        <v>91</v>
      </c>
      <c r="K10775">
        <v>4</v>
      </c>
      <c r="L10775" t="s">
        <v>240</v>
      </c>
      <c r="M10775" t="s">
        <v>258</v>
      </c>
      <c r="N10775" t="s">
        <v>259</v>
      </c>
      <c r="O10775" s="9">
        <f t="shared" si="552"/>
        <v>30.333333333333332</v>
      </c>
      <c r="P10775" s="1">
        <f t="shared" si="553"/>
        <v>4.3956043956043959E-2</v>
      </c>
      <c r="Q10775">
        <f t="shared" si="554"/>
        <v>0.13186813186813187</v>
      </c>
    </row>
    <row r="10776" spans="2:17" x14ac:dyDescent="0.25">
      <c r="B10776" t="s">
        <v>264</v>
      </c>
      <c r="C10776">
        <v>176438</v>
      </c>
      <c r="D10776">
        <v>1</v>
      </c>
      <c r="E10776">
        <v>1</v>
      </c>
      <c r="F10776">
        <v>3</v>
      </c>
      <c r="G10776">
        <v>41867</v>
      </c>
      <c r="H10776" t="s">
        <v>7</v>
      </c>
      <c r="I10776" t="s">
        <v>8</v>
      </c>
      <c r="J10776">
        <v>91</v>
      </c>
      <c r="K10776">
        <v>4</v>
      </c>
      <c r="L10776" t="s">
        <v>240</v>
      </c>
      <c r="M10776" t="s">
        <v>258</v>
      </c>
      <c r="N10776" t="s">
        <v>259</v>
      </c>
      <c r="O10776" s="9">
        <f t="shared" si="552"/>
        <v>30.333333333333332</v>
      </c>
      <c r="P10776" s="1">
        <f t="shared" si="553"/>
        <v>4.3956043956043959E-2</v>
      </c>
      <c r="Q10776">
        <f t="shared" si="554"/>
        <v>0.13186813186813187</v>
      </c>
    </row>
    <row r="10777" spans="2:17" x14ac:dyDescent="0.25">
      <c r="B10777" t="s">
        <v>264</v>
      </c>
      <c r="C10777">
        <v>176439</v>
      </c>
      <c r="D10777">
        <v>1</v>
      </c>
      <c r="E10777">
        <v>1</v>
      </c>
      <c r="F10777">
        <v>3</v>
      </c>
      <c r="G10777">
        <v>41867</v>
      </c>
      <c r="H10777" t="s">
        <v>7</v>
      </c>
      <c r="I10777" t="s">
        <v>8</v>
      </c>
      <c r="J10777">
        <v>91</v>
      </c>
      <c r="K10777">
        <v>4</v>
      </c>
      <c r="L10777" t="s">
        <v>240</v>
      </c>
      <c r="M10777" t="s">
        <v>258</v>
      </c>
      <c r="N10777" t="s">
        <v>259</v>
      </c>
      <c r="O10777" s="9">
        <f t="shared" si="552"/>
        <v>30.333333333333332</v>
      </c>
      <c r="P10777" s="1">
        <f t="shared" si="553"/>
        <v>4.3956043956043959E-2</v>
      </c>
      <c r="Q10777">
        <f t="shared" si="554"/>
        <v>0.13186813186813187</v>
      </c>
    </row>
    <row r="10778" spans="2:17" x14ac:dyDescent="0.25">
      <c r="B10778" t="s">
        <v>264</v>
      </c>
      <c r="C10778">
        <v>176426</v>
      </c>
      <c r="D10778">
        <v>1</v>
      </c>
      <c r="E10778">
        <v>1</v>
      </c>
      <c r="F10778">
        <v>3</v>
      </c>
      <c r="G10778">
        <v>41866</v>
      </c>
      <c r="H10778" t="s">
        <v>7</v>
      </c>
      <c r="I10778" t="s">
        <v>8</v>
      </c>
      <c r="J10778">
        <v>91</v>
      </c>
      <c r="K10778">
        <v>4</v>
      </c>
      <c r="L10778" t="s">
        <v>240</v>
      </c>
      <c r="M10778" t="s">
        <v>258</v>
      </c>
      <c r="N10778" t="s">
        <v>259</v>
      </c>
      <c r="O10778" s="9">
        <f t="shared" si="552"/>
        <v>30.333333333333332</v>
      </c>
      <c r="P10778" s="1">
        <f t="shared" si="553"/>
        <v>4.3956043956043959E-2</v>
      </c>
      <c r="Q10778">
        <f t="shared" si="554"/>
        <v>0.13186813186813187</v>
      </c>
    </row>
    <row r="10779" spans="2:17" x14ac:dyDescent="0.25">
      <c r="B10779" t="s">
        <v>264</v>
      </c>
      <c r="C10779">
        <v>176427</v>
      </c>
      <c r="D10779">
        <v>1</v>
      </c>
      <c r="E10779">
        <v>1</v>
      </c>
      <c r="F10779">
        <v>3</v>
      </c>
      <c r="G10779">
        <v>41869</v>
      </c>
      <c r="H10779" t="s">
        <v>7</v>
      </c>
      <c r="I10779" t="s">
        <v>8</v>
      </c>
      <c r="J10779">
        <v>91</v>
      </c>
      <c r="K10779">
        <v>4</v>
      </c>
      <c r="L10779" t="s">
        <v>240</v>
      </c>
      <c r="M10779" t="s">
        <v>258</v>
      </c>
      <c r="N10779" t="s">
        <v>259</v>
      </c>
      <c r="O10779" s="9">
        <f t="shared" si="552"/>
        <v>30.333333333333332</v>
      </c>
      <c r="P10779" s="1">
        <f t="shared" si="553"/>
        <v>4.3956043956043959E-2</v>
      </c>
      <c r="Q10779">
        <f t="shared" si="554"/>
        <v>0.13186813186813187</v>
      </c>
    </row>
    <row r="10780" spans="2:17" x14ac:dyDescent="0.25">
      <c r="B10780" t="s">
        <v>264</v>
      </c>
      <c r="C10780">
        <v>176429</v>
      </c>
      <c r="D10780">
        <v>1</v>
      </c>
      <c r="E10780">
        <v>1</v>
      </c>
      <c r="F10780">
        <v>3</v>
      </c>
      <c r="G10780">
        <v>41866</v>
      </c>
      <c r="H10780" t="s">
        <v>7</v>
      </c>
      <c r="I10780" t="s">
        <v>8</v>
      </c>
      <c r="J10780">
        <v>91</v>
      </c>
      <c r="K10780">
        <v>4</v>
      </c>
      <c r="L10780" t="s">
        <v>240</v>
      </c>
      <c r="M10780" t="s">
        <v>258</v>
      </c>
      <c r="N10780" t="s">
        <v>259</v>
      </c>
      <c r="O10780" s="9">
        <f t="shared" si="552"/>
        <v>30.333333333333332</v>
      </c>
      <c r="P10780" s="1">
        <f t="shared" si="553"/>
        <v>4.3956043956043959E-2</v>
      </c>
      <c r="Q10780">
        <f t="shared" si="554"/>
        <v>0.13186813186813187</v>
      </c>
    </row>
    <row r="10781" spans="2:17" x14ac:dyDescent="0.25">
      <c r="B10781" t="s">
        <v>264</v>
      </c>
      <c r="C10781">
        <v>176428</v>
      </c>
      <c r="D10781">
        <v>1</v>
      </c>
      <c r="E10781">
        <v>1</v>
      </c>
      <c r="F10781">
        <v>3</v>
      </c>
      <c r="G10781">
        <v>41866</v>
      </c>
      <c r="H10781" t="s">
        <v>7</v>
      </c>
      <c r="I10781" t="s">
        <v>8</v>
      </c>
      <c r="J10781">
        <v>91</v>
      </c>
      <c r="K10781">
        <v>4</v>
      </c>
      <c r="L10781" t="s">
        <v>240</v>
      </c>
      <c r="M10781" t="s">
        <v>258</v>
      </c>
      <c r="N10781" t="s">
        <v>259</v>
      </c>
      <c r="O10781" s="9">
        <f t="shared" si="552"/>
        <v>30.333333333333332</v>
      </c>
      <c r="P10781" s="1">
        <f t="shared" si="553"/>
        <v>4.3956043956043959E-2</v>
      </c>
      <c r="Q10781">
        <f t="shared" si="554"/>
        <v>0.13186813186813187</v>
      </c>
    </row>
    <row r="10782" spans="2:17" x14ac:dyDescent="0.25">
      <c r="B10782" t="s">
        <v>264</v>
      </c>
      <c r="C10782">
        <v>176430</v>
      </c>
      <c r="D10782">
        <v>1</v>
      </c>
      <c r="E10782">
        <v>1</v>
      </c>
      <c r="F10782">
        <v>3</v>
      </c>
      <c r="G10782">
        <v>41866</v>
      </c>
      <c r="H10782" t="s">
        <v>7</v>
      </c>
      <c r="I10782" t="s">
        <v>8</v>
      </c>
      <c r="J10782">
        <v>91</v>
      </c>
      <c r="K10782">
        <v>4</v>
      </c>
      <c r="L10782" t="s">
        <v>240</v>
      </c>
      <c r="M10782" t="s">
        <v>258</v>
      </c>
      <c r="N10782" t="s">
        <v>259</v>
      </c>
      <c r="O10782" s="9">
        <f t="shared" si="552"/>
        <v>30.333333333333332</v>
      </c>
      <c r="P10782" s="1">
        <f t="shared" si="553"/>
        <v>4.3956043956043959E-2</v>
      </c>
      <c r="Q10782">
        <f t="shared" si="554"/>
        <v>0.13186813186813187</v>
      </c>
    </row>
    <row r="10783" spans="2:17" x14ac:dyDescent="0.25">
      <c r="B10783" t="s">
        <v>264</v>
      </c>
      <c r="C10783">
        <v>176433</v>
      </c>
      <c r="D10783">
        <v>1</v>
      </c>
      <c r="E10783">
        <v>1</v>
      </c>
      <c r="F10783">
        <v>3</v>
      </c>
      <c r="G10783">
        <v>41866</v>
      </c>
      <c r="H10783" t="s">
        <v>7</v>
      </c>
      <c r="I10783" t="s">
        <v>8</v>
      </c>
      <c r="J10783">
        <v>91</v>
      </c>
      <c r="K10783">
        <v>4</v>
      </c>
      <c r="L10783" t="s">
        <v>240</v>
      </c>
      <c r="M10783" t="s">
        <v>258</v>
      </c>
      <c r="N10783" t="s">
        <v>259</v>
      </c>
      <c r="O10783" s="9">
        <f t="shared" si="552"/>
        <v>30.333333333333332</v>
      </c>
      <c r="P10783" s="1">
        <f t="shared" si="553"/>
        <v>4.3956043956043959E-2</v>
      </c>
      <c r="Q10783">
        <f t="shared" si="554"/>
        <v>0.13186813186813187</v>
      </c>
    </row>
    <row r="10784" spans="2:17" x14ac:dyDescent="0.25">
      <c r="B10784" t="s">
        <v>264</v>
      </c>
      <c r="C10784">
        <v>176434</v>
      </c>
      <c r="D10784">
        <v>1</v>
      </c>
      <c r="E10784">
        <v>1</v>
      </c>
      <c r="F10784">
        <v>3</v>
      </c>
      <c r="G10784">
        <v>41866</v>
      </c>
      <c r="H10784" t="s">
        <v>7</v>
      </c>
      <c r="I10784" t="s">
        <v>8</v>
      </c>
      <c r="J10784">
        <v>91</v>
      </c>
      <c r="K10784">
        <v>4</v>
      </c>
      <c r="L10784" t="s">
        <v>240</v>
      </c>
      <c r="M10784" t="s">
        <v>258</v>
      </c>
      <c r="N10784" t="s">
        <v>259</v>
      </c>
      <c r="O10784" s="9">
        <f t="shared" si="552"/>
        <v>30.333333333333332</v>
      </c>
      <c r="P10784" s="1">
        <f t="shared" si="553"/>
        <v>4.3956043956043959E-2</v>
      </c>
      <c r="Q10784">
        <f t="shared" si="554"/>
        <v>0.13186813186813187</v>
      </c>
    </row>
    <row r="10785" spans="2:17" x14ac:dyDescent="0.25">
      <c r="B10785" t="s">
        <v>264</v>
      </c>
      <c r="C10785">
        <v>176425</v>
      </c>
      <c r="D10785">
        <v>1</v>
      </c>
      <c r="E10785">
        <v>1</v>
      </c>
      <c r="F10785">
        <v>3</v>
      </c>
      <c r="G10785">
        <v>41866</v>
      </c>
      <c r="H10785" t="s">
        <v>7</v>
      </c>
      <c r="I10785" t="s">
        <v>8</v>
      </c>
      <c r="J10785">
        <v>91</v>
      </c>
      <c r="K10785">
        <v>4</v>
      </c>
      <c r="L10785" t="s">
        <v>240</v>
      </c>
      <c r="M10785" t="s">
        <v>258</v>
      </c>
      <c r="N10785" t="s">
        <v>259</v>
      </c>
      <c r="O10785" s="9">
        <f t="shared" si="552"/>
        <v>30.333333333333332</v>
      </c>
      <c r="P10785" s="1">
        <f t="shared" si="553"/>
        <v>4.3956043956043959E-2</v>
      </c>
      <c r="Q10785">
        <f t="shared" si="554"/>
        <v>0.13186813186813187</v>
      </c>
    </row>
    <row r="10786" spans="2:17" x14ac:dyDescent="0.25">
      <c r="B10786" t="s">
        <v>264</v>
      </c>
      <c r="C10786">
        <v>176423</v>
      </c>
      <c r="D10786">
        <v>1</v>
      </c>
      <c r="E10786">
        <v>1</v>
      </c>
      <c r="F10786">
        <v>3</v>
      </c>
      <c r="G10786">
        <v>41866</v>
      </c>
      <c r="H10786" t="s">
        <v>7</v>
      </c>
      <c r="I10786" t="s">
        <v>8</v>
      </c>
      <c r="J10786">
        <v>91</v>
      </c>
      <c r="K10786">
        <v>4</v>
      </c>
      <c r="L10786" t="s">
        <v>240</v>
      </c>
      <c r="M10786" t="s">
        <v>258</v>
      </c>
      <c r="N10786" t="s">
        <v>259</v>
      </c>
      <c r="O10786" s="9">
        <f t="shared" si="552"/>
        <v>30.333333333333332</v>
      </c>
      <c r="P10786" s="1">
        <f t="shared" si="553"/>
        <v>4.3956043956043959E-2</v>
      </c>
      <c r="Q10786">
        <f t="shared" si="554"/>
        <v>0.13186813186813187</v>
      </c>
    </row>
    <row r="10787" spans="2:17" x14ac:dyDescent="0.25">
      <c r="B10787" t="s">
        <v>264</v>
      </c>
      <c r="C10787">
        <v>176422</v>
      </c>
      <c r="D10787">
        <v>1</v>
      </c>
      <c r="E10787">
        <v>1</v>
      </c>
      <c r="F10787">
        <v>3</v>
      </c>
      <c r="G10787">
        <v>41866</v>
      </c>
      <c r="H10787" t="s">
        <v>7</v>
      </c>
      <c r="I10787" t="s">
        <v>8</v>
      </c>
      <c r="J10787">
        <v>91</v>
      </c>
      <c r="K10787">
        <v>4</v>
      </c>
      <c r="L10787" t="s">
        <v>240</v>
      </c>
      <c r="M10787" t="s">
        <v>258</v>
      </c>
      <c r="N10787" t="s">
        <v>259</v>
      </c>
      <c r="O10787" s="9">
        <f t="shared" si="552"/>
        <v>30.333333333333332</v>
      </c>
      <c r="P10787" s="1">
        <f t="shared" si="553"/>
        <v>4.3956043956043959E-2</v>
      </c>
      <c r="Q10787">
        <f t="shared" si="554"/>
        <v>0.13186813186813187</v>
      </c>
    </row>
    <row r="10788" spans="2:17" x14ac:dyDescent="0.25">
      <c r="B10788" t="s">
        <v>264</v>
      </c>
      <c r="C10788">
        <v>176442</v>
      </c>
      <c r="D10788">
        <v>1</v>
      </c>
      <c r="E10788">
        <v>1</v>
      </c>
      <c r="F10788">
        <v>3</v>
      </c>
      <c r="G10788">
        <v>41867</v>
      </c>
      <c r="H10788" t="s">
        <v>7</v>
      </c>
      <c r="I10788" t="s">
        <v>8</v>
      </c>
      <c r="J10788">
        <v>91</v>
      </c>
      <c r="K10788">
        <v>4</v>
      </c>
      <c r="L10788" t="s">
        <v>240</v>
      </c>
      <c r="M10788" t="s">
        <v>258</v>
      </c>
      <c r="N10788" t="s">
        <v>259</v>
      </c>
      <c r="O10788" s="9">
        <f t="shared" si="552"/>
        <v>30.333333333333332</v>
      </c>
      <c r="P10788" s="1">
        <f t="shared" si="553"/>
        <v>4.3956043956043959E-2</v>
      </c>
      <c r="Q10788">
        <f t="shared" si="554"/>
        <v>0.13186813186813187</v>
      </c>
    </row>
    <row r="10789" spans="2:17" x14ac:dyDescent="0.25">
      <c r="B10789" t="s">
        <v>264</v>
      </c>
      <c r="C10789">
        <v>178112</v>
      </c>
      <c r="D10789">
        <v>1</v>
      </c>
      <c r="E10789">
        <v>1</v>
      </c>
      <c r="F10789">
        <v>5</v>
      </c>
      <c r="G10789">
        <v>42041</v>
      </c>
      <c r="H10789" t="s">
        <v>7</v>
      </c>
      <c r="I10789" t="s">
        <v>8</v>
      </c>
      <c r="J10789">
        <v>182</v>
      </c>
      <c r="K10789">
        <v>8</v>
      </c>
      <c r="L10789" t="s">
        <v>240</v>
      </c>
      <c r="M10789" t="s">
        <v>258</v>
      </c>
      <c r="N10789" t="s">
        <v>259</v>
      </c>
      <c r="O10789" s="9">
        <f t="shared" si="552"/>
        <v>36.4</v>
      </c>
      <c r="P10789" s="1">
        <f t="shared" si="553"/>
        <v>4.3956043956043959E-2</v>
      </c>
      <c r="Q10789">
        <f t="shared" si="554"/>
        <v>0.2197802197802198</v>
      </c>
    </row>
    <row r="10790" spans="2:17" x14ac:dyDescent="0.25">
      <c r="B10790" t="s">
        <v>264</v>
      </c>
      <c r="C10790">
        <v>172778</v>
      </c>
      <c r="D10790">
        <v>1</v>
      </c>
      <c r="E10790">
        <v>1</v>
      </c>
      <c r="F10790">
        <v>4</v>
      </c>
      <c r="G10790">
        <v>41865</v>
      </c>
      <c r="H10790" t="s">
        <v>5</v>
      </c>
      <c r="I10790" t="s">
        <v>6</v>
      </c>
      <c r="J10790">
        <v>182</v>
      </c>
      <c r="K10790">
        <v>8</v>
      </c>
      <c r="L10790" t="s">
        <v>240</v>
      </c>
      <c r="M10790" t="s">
        <v>5</v>
      </c>
      <c r="N10790" t="s">
        <v>259</v>
      </c>
      <c r="O10790" s="9">
        <f t="shared" si="552"/>
        <v>45.5</v>
      </c>
      <c r="P10790" s="1">
        <f t="shared" si="553"/>
        <v>4.3956043956043959E-2</v>
      </c>
      <c r="Q10790">
        <f t="shared" si="554"/>
        <v>0.17582417582417584</v>
      </c>
    </row>
    <row r="10791" spans="2:17" x14ac:dyDescent="0.25">
      <c r="B10791" t="s">
        <v>264</v>
      </c>
      <c r="C10791">
        <v>188510</v>
      </c>
      <c r="D10791">
        <v>1</v>
      </c>
      <c r="E10791">
        <v>1</v>
      </c>
      <c r="F10791">
        <v>2</v>
      </c>
      <c r="G10791">
        <v>42102</v>
      </c>
      <c r="H10791" t="s">
        <v>5</v>
      </c>
      <c r="I10791" t="s">
        <v>8</v>
      </c>
      <c r="J10791">
        <v>91</v>
      </c>
      <c r="K10791">
        <v>4</v>
      </c>
      <c r="L10791" t="s">
        <v>240</v>
      </c>
      <c r="M10791" t="s">
        <v>5</v>
      </c>
      <c r="N10791" t="s">
        <v>259</v>
      </c>
      <c r="O10791" s="9">
        <f t="shared" si="552"/>
        <v>45.5</v>
      </c>
      <c r="P10791" s="1">
        <f t="shared" si="553"/>
        <v>4.3956043956043959E-2</v>
      </c>
      <c r="Q10791">
        <f t="shared" si="554"/>
        <v>8.7912087912087919E-2</v>
      </c>
    </row>
    <row r="10792" spans="2:17" x14ac:dyDescent="0.25">
      <c r="B10792" t="s">
        <v>264</v>
      </c>
      <c r="C10792">
        <v>176956</v>
      </c>
      <c r="D10792">
        <v>2</v>
      </c>
      <c r="E10792">
        <v>1</v>
      </c>
      <c r="F10792">
        <v>10</v>
      </c>
      <c r="G10792">
        <v>42054</v>
      </c>
      <c r="H10792" t="s">
        <v>7</v>
      </c>
      <c r="I10792" t="s">
        <v>8</v>
      </c>
      <c r="J10792">
        <v>205</v>
      </c>
      <c r="K10792">
        <v>9</v>
      </c>
      <c r="L10792" t="s">
        <v>239</v>
      </c>
      <c r="M10792" t="s">
        <v>258</v>
      </c>
      <c r="N10792" t="s">
        <v>259</v>
      </c>
      <c r="O10792" s="9">
        <f t="shared" si="552"/>
        <v>20.5</v>
      </c>
      <c r="P10792" s="1">
        <f t="shared" si="553"/>
        <v>4.3902439024390241E-2</v>
      </c>
      <c r="Q10792">
        <f t="shared" si="554"/>
        <v>0.43902439024390238</v>
      </c>
    </row>
    <row r="10793" spans="2:17" x14ac:dyDescent="0.25">
      <c r="B10793" t="s">
        <v>264</v>
      </c>
      <c r="C10793">
        <v>176956</v>
      </c>
      <c r="D10793">
        <v>2</v>
      </c>
      <c r="E10793">
        <v>2</v>
      </c>
      <c r="F10793">
        <v>10</v>
      </c>
      <c r="G10793">
        <v>42054</v>
      </c>
      <c r="H10793" t="s">
        <v>7</v>
      </c>
      <c r="I10793" t="s">
        <v>8</v>
      </c>
      <c r="J10793">
        <v>205</v>
      </c>
      <c r="K10793">
        <v>9</v>
      </c>
      <c r="L10793" t="s">
        <v>239</v>
      </c>
      <c r="M10793" t="s">
        <v>258</v>
      </c>
      <c r="N10793" t="s">
        <v>259</v>
      </c>
      <c r="O10793" s="9">
        <f t="shared" si="552"/>
        <v>20.5</v>
      </c>
      <c r="P10793" s="1">
        <f t="shared" si="553"/>
        <v>4.3902439024390241E-2</v>
      </c>
      <c r="Q10793">
        <f t="shared" si="554"/>
        <v>0.43902439024390238</v>
      </c>
    </row>
    <row r="10794" spans="2:17" x14ac:dyDescent="0.25">
      <c r="B10794" t="s">
        <v>264</v>
      </c>
      <c r="C10794">
        <v>176905</v>
      </c>
      <c r="D10794">
        <v>2</v>
      </c>
      <c r="E10794">
        <v>1</v>
      </c>
      <c r="F10794">
        <v>10</v>
      </c>
      <c r="G10794">
        <v>42054</v>
      </c>
      <c r="H10794" t="s">
        <v>7</v>
      </c>
      <c r="I10794" t="s">
        <v>8</v>
      </c>
      <c r="J10794">
        <v>205</v>
      </c>
      <c r="K10794">
        <v>9</v>
      </c>
      <c r="L10794" t="s">
        <v>239</v>
      </c>
      <c r="M10794" t="s">
        <v>258</v>
      </c>
      <c r="N10794" t="s">
        <v>259</v>
      </c>
      <c r="O10794" s="9">
        <f t="shared" si="552"/>
        <v>20.5</v>
      </c>
      <c r="P10794" s="1">
        <f t="shared" si="553"/>
        <v>4.3902439024390241E-2</v>
      </c>
      <c r="Q10794">
        <f t="shared" si="554"/>
        <v>0.43902439024390238</v>
      </c>
    </row>
    <row r="10795" spans="2:17" x14ac:dyDescent="0.25">
      <c r="B10795" t="s">
        <v>264</v>
      </c>
      <c r="C10795">
        <v>171592</v>
      </c>
      <c r="D10795">
        <v>1</v>
      </c>
      <c r="E10795">
        <v>1</v>
      </c>
      <c r="F10795">
        <v>5</v>
      </c>
      <c r="G10795">
        <v>41828</v>
      </c>
      <c r="H10795" t="s">
        <v>7</v>
      </c>
      <c r="I10795" t="s">
        <v>8</v>
      </c>
      <c r="J10795">
        <v>205</v>
      </c>
      <c r="K10795">
        <v>9</v>
      </c>
      <c r="L10795" t="s">
        <v>240</v>
      </c>
      <c r="M10795" t="s">
        <v>258</v>
      </c>
      <c r="N10795" t="s">
        <v>259</v>
      </c>
      <c r="O10795" s="9">
        <f t="shared" si="552"/>
        <v>41</v>
      </c>
      <c r="P10795" s="1">
        <f t="shared" si="553"/>
        <v>4.3902439024390241E-2</v>
      </c>
      <c r="Q10795">
        <f t="shared" si="554"/>
        <v>0.21951219512195119</v>
      </c>
    </row>
    <row r="10796" spans="2:17" x14ac:dyDescent="0.25">
      <c r="B10796" t="s">
        <v>264</v>
      </c>
      <c r="C10796">
        <v>157522</v>
      </c>
      <c r="D10796">
        <v>2</v>
      </c>
      <c r="E10796">
        <v>1</v>
      </c>
      <c r="F10796">
        <v>4</v>
      </c>
      <c r="G10796">
        <v>41541</v>
      </c>
      <c r="H10796" t="s">
        <v>5</v>
      </c>
      <c r="I10796" t="s">
        <v>6</v>
      </c>
      <c r="J10796">
        <v>114</v>
      </c>
      <c r="K10796">
        <v>5</v>
      </c>
      <c r="L10796" t="s">
        <v>239</v>
      </c>
      <c r="M10796" t="s">
        <v>5</v>
      </c>
      <c r="N10796" t="s">
        <v>259</v>
      </c>
      <c r="O10796" s="9">
        <f t="shared" si="552"/>
        <v>28.5</v>
      </c>
      <c r="P10796" s="1">
        <f t="shared" si="553"/>
        <v>4.3859649122807015E-2</v>
      </c>
      <c r="Q10796">
        <f t="shared" si="554"/>
        <v>0.17543859649122806</v>
      </c>
    </row>
    <row r="10797" spans="2:17" x14ac:dyDescent="0.25">
      <c r="B10797" t="s">
        <v>264</v>
      </c>
      <c r="C10797">
        <v>168014</v>
      </c>
      <c r="D10797">
        <v>1</v>
      </c>
      <c r="E10797">
        <v>1</v>
      </c>
      <c r="F10797">
        <v>7.5</v>
      </c>
      <c r="G10797">
        <v>41681</v>
      </c>
      <c r="H10797" t="s">
        <v>7</v>
      </c>
      <c r="I10797" t="s">
        <v>8</v>
      </c>
      <c r="J10797">
        <v>228</v>
      </c>
      <c r="K10797">
        <v>10</v>
      </c>
      <c r="L10797" t="s">
        <v>240</v>
      </c>
      <c r="M10797" t="s">
        <v>258</v>
      </c>
      <c r="N10797" t="s">
        <v>259</v>
      </c>
      <c r="O10797" s="9">
        <f t="shared" si="552"/>
        <v>30.4</v>
      </c>
      <c r="P10797" s="1">
        <f t="shared" si="553"/>
        <v>4.3859649122807015E-2</v>
      </c>
      <c r="Q10797">
        <f t="shared" si="554"/>
        <v>0.3289473684210526</v>
      </c>
    </row>
    <row r="10798" spans="2:17" x14ac:dyDescent="0.25">
      <c r="B10798" t="s">
        <v>264</v>
      </c>
      <c r="C10798">
        <v>176855</v>
      </c>
      <c r="D10798">
        <v>1</v>
      </c>
      <c r="E10798">
        <v>1</v>
      </c>
      <c r="F10798">
        <v>3.5</v>
      </c>
      <c r="G10798">
        <v>42049</v>
      </c>
      <c r="H10798" t="s">
        <v>7</v>
      </c>
      <c r="I10798" t="s">
        <v>8</v>
      </c>
      <c r="J10798">
        <v>114</v>
      </c>
      <c r="K10798">
        <v>5</v>
      </c>
      <c r="L10798" t="s">
        <v>240</v>
      </c>
      <c r="M10798" t="s">
        <v>258</v>
      </c>
      <c r="N10798" t="s">
        <v>259</v>
      </c>
      <c r="O10798" s="9">
        <f t="shared" si="552"/>
        <v>32.571428571428569</v>
      </c>
      <c r="P10798" s="1">
        <f t="shared" si="553"/>
        <v>4.3859649122807015E-2</v>
      </c>
      <c r="Q10798">
        <f t="shared" si="554"/>
        <v>0.15350877192982454</v>
      </c>
    </row>
    <row r="10799" spans="2:17" x14ac:dyDescent="0.25">
      <c r="B10799" t="s">
        <v>264</v>
      </c>
      <c r="C10799">
        <v>157557</v>
      </c>
      <c r="D10799">
        <v>1</v>
      </c>
      <c r="E10799">
        <v>1</v>
      </c>
      <c r="F10799">
        <v>3</v>
      </c>
      <c r="G10799">
        <v>41736</v>
      </c>
      <c r="H10799" t="s">
        <v>7</v>
      </c>
      <c r="I10799" t="s">
        <v>8</v>
      </c>
      <c r="J10799">
        <v>114</v>
      </c>
      <c r="K10799">
        <v>5</v>
      </c>
      <c r="L10799" t="s">
        <v>240</v>
      </c>
      <c r="M10799" t="s">
        <v>258</v>
      </c>
      <c r="N10799" t="s">
        <v>259</v>
      </c>
      <c r="O10799" s="9">
        <f t="shared" si="552"/>
        <v>38</v>
      </c>
      <c r="P10799" s="1">
        <f t="shared" si="553"/>
        <v>4.3859649122807015E-2</v>
      </c>
      <c r="Q10799">
        <f t="shared" si="554"/>
        <v>0.13157894736842105</v>
      </c>
    </row>
    <row r="10800" spans="2:17" x14ac:dyDescent="0.25">
      <c r="B10800" t="s">
        <v>264</v>
      </c>
      <c r="C10800">
        <v>157556</v>
      </c>
      <c r="D10800">
        <v>1</v>
      </c>
      <c r="E10800">
        <v>1</v>
      </c>
      <c r="F10800">
        <v>3</v>
      </c>
      <c r="G10800">
        <v>41736</v>
      </c>
      <c r="H10800" t="s">
        <v>7</v>
      </c>
      <c r="I10800" t="s">
        <v>8</v>
      </c>
      <c r="J10800">
        <v>114</v>
      </c>
      <c r="K10800">
        <v>5</v>
      </c>
      <c r="L10800" t="s">
        <v>240</v>
      </c>
      <c r="M10800" t="s">
        <v>258</v>
      </c>
      <c r="N10800" t="s">
        <v>259</v>
      </c>
      <c r="O10800" s="9">
        <f t="shared" si="552"/>
        <v>38</v>
      </c>
      <c r="P10800" s="1">
        <f t="shared" si="553"/>
        <v>4.3859649122807015E-2</v>
      </c>
      <c r="Q10800">
        <f t="shared" si="554"/>
        <v>0.13157894736842105</v>
      </c>
    </row>
    <row r="10801" spans="2:17" x14ac:dyDescent="0.25">
      <c r="B10801" t="s">
        <v>264</v>
      </c>
      <c r="C10801">
        <v>177232</v>
      </c>
      <c r="D10801">
        <v>1</v>
      </c>
      <c r="E10801">
        <v>1</v>
      </c>
      <c r="F10801">
        <v>3</v>
      </c>
      <c r="G10801">
        <v>41844</v>
      </c>
      <c r="H10801" t="s">
        <v>7</v>
      </c>
      <c r="I10801" t="s">
        <v>8</v>
      </c>
      <c r="J10801">
        <v>114</v>
      </c>
      <c r="K10801">
        <v>5</v>
      </c>
      <c r="L10801" t="s">
        <v>240</v>
      </c>
      <c r="M10801" t="s">
        <v>258</v>
      </c>
      <c r="N10801" t="s">
        <v>259</v>
      </c>
      <c r="O10801" s="9">
        <f t="shared" si="552"/>
        <v>38</v>
      </c>
      <c r="P10801" s="1">
        <f t="shared" si="553"/>
        <v>4.3859649122807015E-2</v>
      </c>
      <c r="Q10801">
        <f t="shared" si="554"/>
        <v>0.13157894736842105</v>
      </c>
    </row>
    <row r="10802" spans="2:17" x14ac:dyDescent="0.25">
      <c r="B10802" t="s">
        <v>264</v>
      </c>
      <c r="C10802">
        <v>177235</v>
      </c>
      <c r="D10802">
        <v>1</v>
      </c>
      <c r="E10802">
        <v>1</v>
      </c>
      <c r="F10802">
        <v>3</v>
      </c>
      <c r="G10802">
        <v>41844</v>
      </c>
      <c r="H10802" t="s">
        <v>7</v>
      </c>
      <c r="I10802" t="s">
        <v>8</v>
      </c>
      <c r="J10802">
        <v>114</v>
      </c>
      <c r="K10802">
        <v>5</v>
      </c>
      <c r="L10802" t="s">
        <v>240</v>
      </c>
      <c r="M10802" t="s">
        <v>258</v>
      </c>
      <c r="N10802" t="s">
        <v>259</v>
      </c>
      <c r="O10802" s="9">
        <f t="shared" si="552"/>
        <v>38</v>
      </c>
      <c r="P10802" s="1">
        <f t="shared" si="553"/>
        <v>4.3859649122807015E-2</v>
      </c>
      <c r="Q10802">
        <f t="shared" si="554"/>
        <v>0.13157894736842105</v>
      </c>
    </row>
    <row r="10803" spans="2:17" x14ac:dyDescent="0.25">
      <c r="B10803" t="s">
        <v>264</v>
      </c>
      <c r="C10803">
        <v>177243</v>
      </c>
      <c r="D10803">
        <v>1</v>
      </c>
      <c r="E10803">
        <v>1</v>
      </c>
      <c r="F10803">
        <v>3</v>
      </c>
      <c r="G10803">
        <v>41845</v>
      </c>
      <c r="H10803" t="s">
        <v>7</v>
      </c>
      <c r="I10803" t="s">
        <v>8</v>
      </c>
      <c r="J10803">
        <v>114</v>
      </c>
      <c r="K10803">
        <v>5</v>
      </c>
      <c r="L10803" t="s">
        <v>240</v>
      </c>
      <c r="M10803" t="s">
        <v>258</v>
      </c>
      <c r="N10803" t="s">
        <v>259</v>
      </c>
      <c r="O10803" s="9">
        <f t="shared" si="552"/>
        <v>38</v>
      </c>
      <c r="P10803" s="1">
        <f t="shared" si="553"/>
        <v>4.3859649122807015E-2</v>
      </c>
      <c r="Q10803">
        <f t="shared" si="554"/>
        <v>0.13157894736842105</v>
      </c>
    </row>
    <row r="10804" spans="2:17" x14ac:dyDescent="0.25">
      <c r="B10804" t="s">
        <v>264</v>
      </c>
      <c r="C10804">
        <v>163629</v>
      </c>
      <c r="D10804">
        <v>1</v>
      </c>
      <c r="E10804">
        <v>1</v>
      </c>
      <c r="F10804">
        <v>3</v>
      </c>
      <c r="G10804">
        <v>41890</v>
      </c>
      <c r="H10804" t="s">
        <v>7</v>
      </c>
      <c r="I10804" t="s">
        <v>8</v>
      </c>
      <c r="J10804">
        <v>114</v>
      </c>
      <c r="K10804">
        <v>5</v>
      </c>
      <c r="L10804" t="s">
        <v>240</v>
      </c>
      <c r="M10804" t="s">
        <v>258</v>
      </c>
      <c r="N10804" t="s">
        <v>259</v>
      </c>
      <c r="O10804" s="9">
        <f t="shared" si="552"/>
        <v>38</v>
      </c>
      <c r="P10804" s="1">
        <f t="shared" si="553"/>
        <v>4.3859649122807015E-2</v>
      </c>
      <c r="Q10804">
        <f t="shared" si="554"/>
        <v>0.13157894736842105</v>
      </c>
    </row>
    <row r="10805" spans="2:17" x14ac:dyDescent="0.25">
      <c r="B10805" t="s">
        <v>264</v>
      </c>
      <c r="C10805">
        <v>163630</v>
      </c>
      <c r="D10805">
        <v>1</v>
      </c>
      <c r="E10805">
        <v>1</v>
      </c>
      <c r="F10805">
        <v>3</v>
      </c>
      <c r="G10805">
        <v>41890</v>
      </c>
      <c r="H10805" t="s">
        <v>7</v>
      </c>
      <c r="I10805" t="s">
        <v>8</v>
      </c>
      <c r="J10805">
        <v>114</v>
      </c>
      <c r="K10805">
        <v>5</v>
      </c>
      <c r="L10805" t="s">
        <v>240</v>
      </c>
      <c r="M10805" t="s">
        <v>258</v>
      </c>
      <c r="N10805" t="s">
        <v>259</v>
      </c>
      <c r="O10805" s="9">
        <f t="shared" si="552"/>
        <v>38</v>
      </c>
      <c r="P10805" s="1">
        <f t="shared" si="553"/>
        <v>4.3859649122807015E-2</v>
      </c>
      <c r="Q10805">
        <f t="shared" si="554"/>
        <v>0.13157894736842105</v>
      </c>
    </row>
    <row r="10806" spans="2:17" x14ac:dyDescent="0.25">
      <c r="B10806" t="s">
        <v>264</v>
      </c>
      <c r="C10806">
        <v>163637</v>
      </c>
      <c r="D10806">
        <v>1</v>
      </c>
      <c r="E10806">
        <v>1</v>
      </c>
      <c r="F10806">
        <v>3</v>
      </c>
      <c r="G10806">
        <v>41890</v>
      </c>
      <c r="H10806" t="s">
        <v>7</v>
      </c>
      <c r="I10806" t="s">
        <v>8</v>
      </c>
      <c r="J10806">
        <v>114</v>
      </c>
      <c r="K10806">
        <v>5</v>
      </c>
      <c r="L10806" t="s">
        <v>240</v>
      </c>
      <c r="M10806" t="s">
        <v>258</v>
      </c>
      <c r="N10806" t="s">
        <v>259</v>
      </c>
      <c r="O10806" s="9">
        <f t="shared" si="552"/>
        <v>38</v>
      </c>
      <c r="P10806" s="1">
        <f t="shared" si="553"/>
        <v>4.3859649122807015E-2</v>
      </c>
      <c r="Q10806">
        <f t="shared" si="554"/>
        <v>0.13157894736842105</v>
      </c>
    </row>
    <row r="10807" spans="2:17" x14ac:dyDescent="0.25">
      <c r="B10807" t="s">
        <v>264</v>
      </c>
      <c r="C10807">
        <v>183180</v>
      </c>
      <c r="D10807">
        <v>1</v>
      </c>
      <c r="E10807">
        <v>1</v>
      </c>
      <c r="F10807">
        <v>3</v>
      </c>
      <c r="G10807">
        <v>42312</v>
      </c>
      <c r="H10807" t="s">
        <v>7</v>
      </c>
      <c r="I10807" t="s">
        <v>8</v>
      </c>
      <c r="J10807">
        <v>114</v>
      </c>
      <c r="K10807">
        <v>5</v>
      </c>
      <c r="L10807" t="s">
        <v>240</v>
      </c>
      <c r="M10807" t="s">
        <v>258</v>
      </c>
      <c r="N10807" t="s">
        <v>259</v>
      </c>
      <c r="O10807" s="9">
        <f t="shared" si="552"/>
        <v>38</v>
      </c>
      <c r="P10807" s="1">
        <f t="shared" si="553"/>
        <v>4.3859649122807015E-2</v>
      </c>
      <c r="Q10807">
        <f t="shared" si="554"/>
        <v>0.13157894736842105</v>
      </c>
    </row>
    <row r="10808" spans="2:17" x14ac:dyDescent="0.25">
      <c r="B10808" t="s">
        <v>264</v>
      </c>
      <c r="C10808">
        <v>180901</v>
      </c>
      <c r="D10808">
        <v>1</v>
      </c>
      <c r="E10808">
        <v>1</v>
      </c>
      <c r="F10808">
        <v>2</v>
      </c>
      <c r="G10808">
        <v>42054</v>
      </c>
      <c r="H10808" t="s">
        <v>5</v>
      </c>
      <c r="I10808" t="s">
        <v>6</v>
      </c>
      <c r="J10808">
        <v>114</v>
      </c>
      <c r="K10808">
        <v>5</v>
      </c>
      <c r="L10808" t="s">
        <v>240</v>
      </c>
      <c r="M10808" t="s">
        <v>5</v>
      </c>
      <c r="N10808" t="s">
        <v>259</v>
      </c>
      <c r="O10808" s="9">
        <f t="shared" si="552"/>
        <v>57</v>
      </c>
      <c r="P10808" s="1">
        <f t="shared" si="553"/>
        <v>4.3859649122807015E-2</v>
      </c>
      <c r="Q10808">
        <f t="shared" si="554"/>
        <v>8.771929824561403E-2</v>
      </c>
    </row>
    <row r="10809" spans="2:17" x14ac:dyDescent="0.25">
      <c r="B10809" t="s">
        <v>264</v>
      </c>
      <c r="C10809">
        <v>185252</v>
      </c>
      <c r="D10809">
        <v>1</v>
      </c>
      <c r="E10809">
        <v>1</v>
      </c>
      <c r="F10809">
        <v>4</v>
      </c>
      <c r="G10809">
        <v>42194</v>
      </c>
      <c r="H10809" t="s">
        <v>5</v>
      </c>
      <c r="I10809" t="s">
        <v>6</v>
      </c>
      <c r="J10809">
        <v>251</v>
      </c>
      <c r="K10809">
        <v>11</v>
      </c>
      <c r="L10809" t="s">
        <v>240</v>
      </c>
      <c r="M10809" t="s">
        <v>5</v>
      </c>
      <c r="N10809" t="s">
        <v>259</v>
      </c>
      <c r="O10809" s="9">
        <f t="shared" si="552"/>
        <v>62.75</v>
      </c>
      <c r="P10809" s="1">
        <f t="shared" si="553"/>
        <v>4.3824701195219126E-2</v>
      </c>
      <c r="Q10809">
        <f t="shared" si="554"/>
        <v>0.1752988047808765</v>
      </c>
    </row>
    <row r="10810" spans="2:17" x14ac:dyDescent="0.25">
      <c r="B10810" t="s">
        <v>264</v>
      </c>
      <c r="C10810">
        <v>173764</v>
      </c>
      <c r="D10810">
        <v>2</v>
      </c>
      <c r="E10810">
        <v>1</v>
      </c>
      <c r="F10810">
        <v>17.5</v>
      </c>
      <c r="G10810">
        <v>41848</v>
      </c>
      <c r="H10810" t="s">
        <v>7</v>
      </c>
      <c r="I10810" t="s">
        <v>8</v>
      </c>
      <c r="J10810">
        <v>411</v>
      </c>
      <c r="K10810">
        <v>18</v>
      </c>
      <c r="L10810" t="s">
        <v>239</v>
      </c>
      <c r="M10810" t="s">
        <v>258</v>
      </c>
      <c r="N10810" t="s">
        <v>259</v>
      </c>
      <c r="O10810" s="9">
        <f t="shared" si="552"/>
        <v>23.485714285714284</v>
      </c>
      <c r="P10810" s="1">
        <f t="shared" si="553"/>
        <v>4.3795620437956206E-2</v>
      </c>
      <c r="Q10810">
        <f t="shared" si="554"/>
        <v>0.76642335766423364</v>
      </c>
    </row>
    <row r="10811" spans="2:17" x14ac:dyDescent="0.25">
      <c r="B10811" t="s">
        <v>264</v>
      </c>
      <c r="C10811">
        <v>164130</v>
      </c>
      <c r="D10811">
        <v>2</v>
      </c>
      <c r="E10811">
        <v>1</v>
      </c>
      <c r="F10811">
        <v>5</v>
      </c>
      <c r="G10811">
        <v>41608</v>
      </c>
      <c r="H10811" t="s">
        <v>7</v>
      </c>
      <c r="I10811" t="s">
        <v>8</v>
      </c>
      <c r="J10811">
        <v>137</v>
      </c>
      <c r="K10811">
        <v>6</v>
      </c>
      <c r="L10811" t="s">
        <v>239</v>
      </c>
      <c r="M10811" t="s">
        <v>258</v>
      </c>
      <c r="N10811" t="s">
        <v>259</v>
      </c>
      <c r="O10811" s="9">
        <f t="shared" ref="O10811:O10874" si="555">J10811/F10811</f>
        <v>27.4</v>
      </c>
      <c r="P10811" s="1">
        <f t="shared" ref="P10811:P10874" si="556">K10811/J10811</f>
        <v>4.3795620437956206E-2</v>
      </c>
      <c r="Q10811">
        <f t="shared" si="554"/>
        <v>0.21897810218978103</v>
      </c>
    </row>
    <row r="10812" spans="2:17" x14ac:dyDescent="0.25">
      <c r="B10812" t="s">
        <v>264</v>
      </c>
      <c r="C10812">
        <v>158883</v>
      </c>
      <c r="D10812">
        <v>1</v>
      </c>
      <c r="E10812">
        <v>1</v>
      </c>
      <c r="F10812">
        <v>4</v>
      </c>
      <c r="G10812">
        <v>41353</v>
      </c>
      <c r="H10812" t="s">
        <v>7</v>
      </c>
      <c r="I10812" t="s">
        <v>8</v>
      </c>
      <c r="J10812">
        <v>137</v>
      </c>
      <c r="K10812">
        <v>6</v>
      </c>
      <c r="L10812" t="s">
        <v>240</v>
      </c>
      <c r="M10812" t="s">
        <v>258</v>
      </c>
      <c r="N10812" t="s">
        <v>259</v>
      </c>
      <c r="O10812" s="9">
        <f t="shared" si="555"/>
        <v>34.25</v>
      </c>
      <c r="P10812" s="1">
        <f t="shared" si="556"/>
        <v>4.3795620437956206E-2</v>
      </c>
      <c r="Q10812">
        <f t="shared" ref="Q10812:Q10875" si="557">F10812*P10812</f>
        <v>0.17518248175182483</v>
      </c>
    </row>
    <row r="10813" spans="2:17" x14ac:dyDescent="0.25">
      <c r="B10813" t="s">
        <v>264</v>
      </c>
      <c r="C10813">
        <v>166492</v>
      </c>
      <c r="D10813">
        <v>1</v>
      </c>
      <c r="E10813">
        <v>1</v>
      </c>
      <c r="F10813">
        <v>3</v>
      </c>
      <c r="G10813">
        <v>41560</v>
      </c>
      <c r="H10813" t="s">
        <v>5</v>
      </c>
      <c r="I10813" t="s">
        <v>8</v>
      </c>
      <c r="J10813">
        <v>137</v>
      </c>
      <c r="K10813">
        <v>6</v>
      </c>
      <c r="L10813" t="s">
        <v>240</v>
      </c>
      <c r="M10813" t="s">
        <v>5</v>
      </c>
      <c r="N10813" t="s">
        <v>259</v>
      </c>
      <c r="O10813" s="9">
        <f t="shared" si="555"/>
        <v>45.666666666666664</v>
      </c>
      <c r="P10813" s="1">
        <f t="shared" si="556"/>
        <v>4.3795620437956206E-2</v>
      </c>
      <c r="Q10813">
        <f t="shared" si="557"/>
        <v>0.13138686131386862</v>
      </c>
    </row>
    <row r="10814" spans="2:17" x14ac:dyDescent="0.25">
      <c r="B10814" t="s">
        <v>264</v>
      </c>
      <c r="C10814">
        <v>170999</v>
      </c>
      <c r="D10814">
        <v>2</v>
      </c>
      <c r="E10814">
        <v>1</v>
      </c>
      <c r="F10814">
        <v>12</v>
      </c>
      <c r="G10814">
        <v>41744</v>
      </c>
      <c r="H10814" t="s">
        <v>7</v>
      </c>
      <c r="I10814" t="s">
        <v>8</v>
      </c>
      <c r="J10814">
        <v>160</v>
      </c>
      <c r="K10814">
        <v>7</v>
      </c>
      <c r="L10814" t="s">
        <v>239</v>
      </c>
      <c r="M10814" t="s">
        <v>258</v>
      </c>
      <c r="N10814" t="s">
        <v>259</v>
      </c>
      <c r="O10814" s="9">
        <f t="shared" si="555"/>
        <v>13.333333333333334</v>
      </c>
      <c r="P10814" s="1">
        <f t="shared" si="556"/>
        <v>4.3749999999999997E-2</v>
      </c>
      <c r="Q10814">
        <f t="shared" si="557"/>
        <v>0.52499999999999991</v>
      </c>
    </row>
    <row r="10815" spans="2:17" x14ac:dyDescent="0.25">
      <c r="B10815" t="s">
        <v>264</v>
      </c>
      <c r="C10815">
        <v>182155</v>
      </c>
      <c r="D10815">
        <v>2</v>
      </c>
      <c r="E10815">
        <v>2</v>
      </c>
      <c r="F10815">
        <v>10</v>
      </c>
      <c r="G10815">
        <v>41872</v>
      </c>
      <c r="H10815" t="s">
        <v>7</v>
      </c>
      <c r="I10815" t="s">
        <v>8</v>
      </c>
      <c r="J10815">
        <v>160</v>
      </c>
      <c r="K10815">
        <v>7</v>
      </c>
      <c r="L10815" t="s">
        <v>239</v>
      </c>
      <c r="M10815" t="s">
        <v>258</v>
      </c>
      <c r="N10815" t="s">
        <v>259</v>
      </c>
      <c r="O10815" s="9">
        <f t="shared" si="555"/>
        <v>16</v>
      </c>
      <c r="P10815" s="1">
        <f t="shared" si="556"/>
        <v>4.3749999999999997E-2</v>
      </c>
      <c r="Q10815">
        <f t="shared" si="557"/>
        <v>0.4375</v>
      </c>
    </row>
    <row r="10816" spans="2:17" x14ac:dyDescent="0.25">
      <c r="B10816" t="s">
        <v>264</v>
      </c>
      <c r="C10816">
        <v>176880</v>
      </c>
      <c r="D10816">
        <v>2</v>
      </c>
      <c r="E10816">
        <v>2</v>
      </c>
      <c r="F10816">
        <v>10</v>
      </c>
      <c r="G10816">
        <v>42051</v>
      </c>
      <c r="H10816" t="s">
        <v>7</v>
      </c>
      <c r="I10816" t="s">
        <v>8</v>
      </c>
      <c r="J10816">
        <v>160</v>
      </c>
      <c r="K10816">
        <v>7</v>
      </c>
      <c r="L10816" t="s">
        <v>239</v>
      </c>
      <c r="M10816" t="s">
        <v>258</v>
      </c>
      <c r="N10816" t="s">
        <v>259</v>
      </c>
      <c r="O10816" s="9">
        <f t="shared" si="555"/>
        <v>16</v>
      </c>
      <c r="P10816" s="1">
        <f t="shared" si="556"/>
        <v>4.3749999999999997E-2</v>
      </c>
      <c r="Q10816">
        <f t="shared" si="557"/>
        <v>0.4375</v>
      </c>
    </row>
    <row r="10817" spans="2:17" x14ac:dyDescent="0.25">
      <c r="B10817" t="s">
        <v>264</v>
      </c>
      <c r="C10817">
        <v>176884</v>
      </c>
      <c r="D10817">
        <v>2</v>
      </c>
      <c r="E10817">
        <v>2</v>
      </c>
      <c r="F10817">
        <v>10</v>
      </c>
      <c r="G10817">
        <v>42051</v>
      </c>
      <c r="H10817" t="s">
        <v>7</v>
      </c>
      <c r="I10817" t="s">
        <v>8</v>
      </c>
      <c r="J10817">
        <v>160</v>
      </c>
      <c r="K10817">
        <v>7</v>
      </c>
      <c r="L10817" t="s">
        <v>239</v>
      </c>
      <c r="M10817" t="s">
        <v>258</v>
      </c>
      <c r="N10817" t="s">
        <v>259</v>
      </c>
      <c r="O10817" s="9">
        <f t="shared" si="555"/>
        <v>16</v>
      </c>
      <c r="P10817" s="1">
        <f t="shared" si="556"/>
        <v>4.3749999999999997E-2</v>
      </c>
      <c r="Q10817">
        <f t="shared" si="557"/>
        <v>0.4375</v>
      </c>
    </row>
    <row r="10818" spans="2:17" x14ac:dyDescent="0.25">
      <c r="B10818" t="s">
        <v>264</v>
      </c>
      <c r="C10818">
        <v>167628</v>
      </c>
      <c r="D10818">
        <v>1</v>
      </c>
      <c r="E10818">
        <v>1</v>
      </c>
      <c r="F10818">
        <v>7</v>
      </c>
      <c r="G10818">
        <v>41748</v>
      </c>
      <c r="H10818" t="s">
        <v>7</v>
      </c>
      <c r="I10818" t="s">
        <v>8</v>
      </c>
      <c r="J10818">
        <v>160</v>
      </c>
      <c r="K10818">
        <v>7</v>
      </c>
      <c r="L10818" t="s">
        <v>240</v>
      </c>
      <c r="M10818" t="s">
        <v>258</v>
      </c>
      <c r="N10818" t="s">
        <v>259</v>
      </c>
      <c r="O10818" s="9">
        <f t="shared" si="555"/>
        <v>22.857142857142858</v>
      </c>
      <c r="P10818" s="1">
        <f t="shared" si="556"/>
        <v>4.3749999999999997E-2</v>
      </c>
      <c r="Q10818">
        <f t="shared" si="557"/>
        <v>0.30624999999999997</v>
      </c>
    </row>
    <row r="10819" spans="2:17" x14ac:dyDescent="0.25">
      <c r="B10819" t="s">
        <v>264</v>
      </c>
      <c r="C10819">
        <v>153859</v>
      </c>
      <c r="D10819">
        <v>1</v>
      </c>
      <c r="E10819">
        <v>1</v>
      </c>
      <c r="F10819">
        <v>6</v>
      </c>
      <c r="G10819">
        <v>41338</v>
      </c>
      <c r="H10819" t="s">
        <v>7</v>
      </c>
      <c r="I10819" t="s">
        <v>8</v>
      </c>
      <c r="J10819">
        <v>160</v>
      </c>
      <c r="K10819">
        <v>7</v>
      </c>
      <c r="L10819" t="s">
        <v>240</v>
      </c>
      <c r="M10819" t="s">
        <v>258</v>
      </c>
      <c r="N10819" t="s">
        <v>259</v>
      </c>
      <c r="O10819" s="9">
        <f t="shared" si="555"/>
        <v>26.666666666666668</v>
      </c>
      <c r="P10819" s="1">
        <f t="shared" si="556"/>
        <v>4.3749999999999997E-2</v>
      </c>
      <c r="Q10819">
        <f t="shared" si="557"/>
        <v>0.26249999999999996</v>
      </c>
    </row>
    <row r="10820" spans="2:17" x14ac:dyDescent="0.25">
      <c r="B10820" t="s">
        <v>264</v>
      </c>
      <c r="C10820">
        <v>153866</v>
      </c>
      <c r="D10820">
        <v>1</v>
      </c>
      <c r="E10820">
        <v>1</v>
      </c>
      <c r="F10820">
        <v>6</v>
      </c>
      <c r="G10820">
        <v>41337</v>
      </c>
      <c r="H10820" t="s">
        <v>7</v>
      </c>
      <c r="I10820" t="s">
        <v>8</v>
      </c>
      <c r="J10820">
        <v>160</v>
      </c>
      <c r="K10820">
        <v>7</v>
      </c>
      <c r="L10820" t="s">
        <v>240</v>
      </c>
      <c r="M10820" t="s">
        <v>258</v>
      </c>
      <c r="N10820" t="s">
        <v>259</v>
      </c>
      <c r="O10820" s="9">
        <f t="shared" si="555"/>
        <v>26.666666666666668</v>
      </c>
      <c r="P10820" s="1">
        <f t="shared" si="556"/>
        <v>4.3749999999999997E-2</v>
      </c>
      <c r="Q10820">
        <f t="shared" si="557"/>
        <v>0.26249999999999996</v>
      </c>
    </row>
    <row r="10821" spans="2:17" x14ac:dyDescent="0.25">
      <c r="B10821" t="s">
        <v>264</v>
      </c>
      <c r="C10821">
        <v>183973</v>
      </c>
      <c r="D10821">
        <v>1</v>
      </c>
      <c r="E10821">
        <v>1</v>
      </c>
      <c r="F10821">
        <v>6</v>
      </c>
      <c r="G10821">
        <v>42202</v>
      </c>
      <c r="H10821" t="s">
        <v>7</v>
      </c>
      <c r="I10821" t="s">
        <v>8</v>
      </c>
      <c r="J10821">
        <v>160</v>
      </c>
      <c r="K10821">
        <v>7</v>
      </c>
      <c r="L10821" t="s">
        <v>240</v>
      </c>
      <c r="M10821" t="s">
        <v>258</v>
      </c>
      <c r="N10821" t="s">
        <v>259</v>
      </c>
      <c r="O10821" s="9">
        <f t="shared" si="555"/>
        <v>26.666666666666668</v>
      </c>
      <c r="P10821" s="1">
        <f t="shared" si="556"/>
        <v>4.3749999999999997E-2</v>
      </c>
      <c r="Q10821">
        <f t="shared" si="557"/>
        <v>0.26249999999999996</v>
      </c>
    </row>
    <row r="10822" spans="2:17" x14ac:dyDescent="0.25">
      <c r="B10822" t="s">
        <v>264</v>
      </c>
      <c r="C10822">
        <v>183973</v>
      </c>
      <c r="D10822">
        <v>1</v>
      </c>
      <c r="E10822">
        <v>1</v>
      </c>
      <c r="F10822">
        <v>6</v>
      </c>
      <c r="G10822">
        <v>42202</v>
      </c>
      <c r="H10822" t="s">
        <v>7</v>
      </c>
      <c r="I10822" t="s">
        <v>8</v>
      </c>
      <c r="J10822">
        <v>160</v>
      </c>
      <c r="K10822">
        <v>7</v>
      </c>
      <c r="L10822" t="s">
        <v>240</v>
      </c>
      <c r="M10822" t="s">
        <v>258</v>
      </c>
      <c r="N10822" t="s">
        <v>259</v>
      </c>
      <c r="O10822" s="9">
        <f t="shared" si="555"/>
        <v>26.666666666666668</v>
      </c>
      <c r="P10822" s="1">
        <f t="shared" si="556"/>
        <v>4.3749999999999997E-2</v>
      </c>
      <c r="Q10822">
        <f t="shared" si="557"/>
        <v>0.26249999999999996</v>
      </c>
    </row>
    <row r="10823" spans="2:17" x14ac:dyDescent="0.25">
      <c r="B10823" t="s">
        <v>264</v>
      </c>
      <c r="C10823">
        <v>155917</v>
      </c>
      <c r="D10823">
        <v>1</v>
      </c>
      <c r="E10823">
        <v>1</v>
      </c>
      <c r="F10823">
        <v>5</v>
      </c>
      <c r="G10823">
        <v>41345</v>
      </c>
      <c r="H10823" t="s">
        <v>7</v>
      </c>
      <c r="I10823" t="s">
        <v>8</v>
      </c>
      <c r="J10823">
        <v>160</v>
      </c>
      <c r="K10823">
        <v>7</v>
      </c>
      <c r="L10823" t="s">
        <v>240</v>
      </c>
      <c r="M10823" t="s">
        <v>258</v>
      </c>
      <c r="N10823" t="s">
        <v>259</v>
      </c>
      <c r="O10823" s="9">
        <f t="shared" si="555"/>
        <v>32</v>
      </c>
      <c r="P10823" s="1">
        <f t="shared" si="556"/>
        <v>4.3749999999999997E-2</v>
      </c>
      <c r="Q10823">
        <f t="shared" si="557"/>
        <v>0.21875</v>
      </c>
    </row>
    <row r="10824" spans="2:17" x14ac:dyDescent="0.25">
      <c r="B10824" t="s">
        <v>264</v>
      </c>
      <c r="C10824">
        <v>155982</v>
      </c>
      <c r="D10824">
        <v>1</v>
      </c>
      <c r="E10824">
        <v>1</v>
      </c>
      <c r="F10824">
        <v>5</v>
      </c>
      <c r="G10824">
        <v>41367</v>
      </c>
      <c r="H10824" t="s">
        <v>7</v>
      </c>
      <c r="I10824" t="s">
        <v>8</v>
      </c>
      <c r="J10824" t="s">
        <v>12</v>
      </c>
      <c r="K10824">
        <v>7</v>
      </c>
      <c r="L10824" t="s">
        <v>240</v>
      </c>
      <c r="M10824" t="s">
        <v>258</v>
      </c>
      <c r="N10824" t="s">
        <v>259</v>
      </c>
      <c r="O10824" s="9">
        <f t="shared" si="555"/>
        <v>32</v>
      </c>
      <c r="P10824" s="1">
        <f t="shared" si="556"/>
        <v>4.3749999999999997E-2</v>
      </c>
      <c r="Q10824">
        <f t="shared" si="557"/>
        <v>0.21875</v>
      </c>
    </row>
    <row r="10825" spans="2:17" x14ac:dyDescent="0.25">
      <c r="B10825" t="s">
        <v>264</v>
      </c>
      <c r="C10825">
        <v>157525</v>
      </c>
      <c r="D10825">
        <v>1</v>
      </c>
      <c r="E10825">
        <v>1</v>
      </c>
      <c r="F10825">
        <v>5</v>
      </c>
      <c r="G10825">
        <v>41421</v>
      </c>
      <c r="H10825" t="s">
        <v>7</v>
      </c>
      <c r="I10825" t="s">
        <v>8</v>
      </c>
      <c r="J10825">
        <v>160</v>
      </c>
      <c r="K10825">
        <v>7</v>
      </c>
      <c r="L10825" t="s">
        <v>240</v>
      </c>
      <c r="M10825" t="s">
        <v>258</v>
      </c>
      <c r="N10825" t="s">
        <v>259</v>
      </c>
      <c r="O10825" s="9">
        <f t="shared" si="555"/>
        <v>32</v>
      </c>
      <c r="P10825" s="1">
        <f t="shared" si="556"/>
        <v>4.3749999999999997E-2</v>
      </c>
      <c r="Q10825">
        <f t="shared" si="557"/>
        <v>0.21875</v>
      </c>
    </row>
    <row r="10826" spans="2:17" x14ac:dyDescent="0.25">
      <c r="B10826" t="s">
        <v>264</v>
      </c>
      <c r="C10826">
        <v>164129</v>
      </c>
      <c r="D10826">
        <v>1</v>
      </c>
      <c r="E10826">
        <v>1</v>
      </c>
      <c r="F10826">
        <v>5</v>
      </c>
      <c r="G10826">
        <v>41608</v>
      </c>
      <c r="H10826" t="s">
        <v>7</v>
      </c>
      <c r="I10826" t="s">
        <v>8</v>
      </c>
      <c r="J10826">
        <v>160</v>
      </c>
      <c r="K10826">
        <v>7</v>
      </c>
      <c r="L10826" t="s">
        <v>240</v>
      </c>
      <c r="M10826" t="s">
        <v>258</v>
      </c>
      <c r="N10826" t="s">
        <v>259</v>
      </c>
      <c r="O10826" s="9">
        <f t="shared" si="555"/>
        <v>32</v>
      </c>
      <c r="P10826" s="1">
        <f t="shared" si="556"/>
        <v>4.3749999999999997E-2</v>
      </c>
      <c r="Q10826">
        <f t="shared" si="557"/>
        <v>0.21875</v>
      </c>
    </row>
    <row r="10827" spans="2:17" x14ac:dyDescent="0.25">
      <c r="B10827" t="s">
        <v>264</v>
      </c>
      <c r="C10827">
        <v>157682</v>
      </c>
      <c r="D10827">
        <v>1</v>
      </c>
      <c r="E10827">
        <v>1</v>
      </c>
      <c r="F10827">
        <v>5</v>
      </c>
      <c r="G10827">
        <v>41452</v>
      </c>
      <c r="H10827" t="s">
        <v>7</v>
      </c>
      <c r="I10827" t="s">
        <v>8</v>
      </c>
      <c r="J10827">
        <v>160</v>
      </c>
      <c r="K10827">
        <v>7</v>
      </c>
      <c r="L10827" t="s">
        <v>240</v>
      </c>
      <c r="M10827" t="s">
        <v>258</v>
      </c>
      <c r="N10827" t="s">
        <v>259</v>
      </c>
      <c r="O10827" s="9">
        <f t="shared" si="555"/>
        <v>32</v>
      </c>
      <c r="P10827" s="1">
        <f t="shared" si="556"/>
        <v>4.3749999999999997E-2</v>
      </c>
      <c r="Q10827">
        <f t="shared" si="557"/>
        <v>0.21875</v>
      </c>
    </row>
    <row r="10828" spans="2:17" x14ac:dyDescent="0.25">
      <c r="B10828" t="s">
        <v>264</v>
      </c>
      <c r="C10828">
        <v>157690</v>
      </c>
      <c r="D10828">
        <v>1</v>
      </c>
      <c r="E10828">
        <v>1</v>
      </c>
      <c r="F10828">
        <v>5</v>
      </c>
      <c r="G10828">
        <v>41452</v>
      </c>
      <c r="H10828" t="s">
        <v>7</v>
      </c>
      <c r="I10828" t="s">
        <v>8</v>
      </c>
      <c r="J10828">
        <v>160</v>
      </c>
      <c r="K10828">
        <v>7</v>
      </c>
      <c r="L10828" t="s">
        <v>240</v>
      </c>
      <c r="M10828" t="s">
        <v>258</v>
      </c>
      <c r="N10828" t="s">
        <v>259</v>
      </c>
      <c r="O10828" s="9">
        <f t="shared" si="555"/>
        <v>32</v>
      </c>
      <c r="P10828" s="1">
        <f t="shared" si="556"/>
        <v>4.3749999999999997E-2</v>
      </c>
      <c r="Q10828">
        <f t="shared" si="557"/>
        <v>0.21875</v>
      </c>
    </row>
    <row r="10829" spans="2:17" x14ac:dyDescent="0.25">
      <c r="B10829" t="s">
        <v>264</v>
      </c>
      <c r="C10829">
        <v>157687</v>
      </c>
      <c r="D10829">
        <v>1</v>
      </c>
      <c r="E10829">
        <v>1</v>
      </c>
      <c r="F10829">
        <v>5</v>
      </c>
      <c r="G10829">
        <v>41452</v>
      </c>
      <c r="H10829" t="s">
        <v>7</v>
      </c>
      <c r="I10829" t="s">
        <v>8</v>
      </c>
      <c r="J10829">
        <v>160</v>
      </c>
      <c r="K10829">
        <v>7</v>
      </c>
      <c r="L10829" t="s">
        <v>240</v>
      </c>
      <c r="M10829" t="s">
        <v>258</v>
      </c>
      <c r="N10829" t="s">
        <v>259</v>
      </c>
      <c r="O10829" s="9">
        <f t="shared" si="555"/>
        <v>32</v>
      </c>
      <c r="P10829" s="1">
        <f t="shared" si="556"/>
        <v>4.3749999999999997E-2</v>
      </c>
      <c r="Q10829">
        <f t="shared" si="557"/>
        <v>0.21875</v>
      </c>
    </row>
    <row r="10830" spans="2:17" x14ac:dyDescent="0.25">
      <c r="B10830" t="s">
        <v>264</v>
      </c>
      <c r="C10830">
        <v>172951</v>
      </c>
      <c r="D10830">
        <v>1</v>
      </c>
      <c r="E10830">
        <v>1</v>
      </c>
      <c r="F10830">
        <v>5</v>
      </c>
      <c r="G10830">
        <v>41841</v>
      </c>
      <c r="H10830" t="s">
        <v>7</v>
      </c>
      <c r="I10830" t="s">
        <v>8</v>
      </c>
      <c r="J10830">
        <v>160</v>
      </c>
      <c r="K10830">
        <v>7</v>
      </c>
      <c r="L10830" t="s">
        <v>240</v>
      </c>
      <c r="M10830" t="s">
        <v>258</v>
      </c>
      <c r="N10830" t="s">
        <v>259</v>
      </c>
      <c r="O10830" s="9">
        <f t="shared" si="555"/>
        <v>32</v>
      </c>
      <c r="P10830" s="1">
        <f t="shared" si="556"/>
        <v>4.3749999999999997E-2</v>
      </c>
      <c r="Q10830">
        <f t="shared" si="557"/>
        <v>0.21875</v>
      </c>
    </row>
    <row r="10831" spans="2:17" x14ac:dyDescent="0.25">
      <c r="B10831" t="s">
        <v>264</v>
      </c>
      <c r="C10831">
        <v>172868</v>
      </c>
      <c r="D10831">
        <v>1</v>
      </c>
      <c r="E10831">
        <v>1</v>
      </c>
      <c r="F10831">
        <v>5</v>
      </c>
      <c r="G10831">
        <v>41844</v>
      </c>
      <c r="H10831" t="s">
        <v>7</v>
      </c>
      <c r="I10831" t="s">
        <v>8</v>
      </c>
      <c r="J10831">
        <v>160</v>
      </c>
      <c r="K10831">
        <v>7</v>
      </c>
      <c r="L10831" t="s">
        <v>240</v>
      </c>
      <c r="M10831" t="s">
        <v>258</v>
      </c>
      <c r="N10831" t="s">
        <v>259</v>
      </c>
      <c r="O10831" s="9">
        <f t="shared" si="555"/>
        <v>32</v>
      </c>
      <c r="P10831" s="1">
        <f t="shared" si="556"/>
        <v>4.3749999999999997E-2</v>
      </c>
      <c r="Q10831">
        <f t="shared" si="557"/>
        <v>0.21875</v>
      </c>
    </row>
    <row r="10832" spans="2:17" x14ac:dyDescent="0.25">
      <c r="B10832" t="s">
        <v>264</v>
      </c>
      <c r="C10832">
        <v>172905</v>
      </c>
      <c r="D10832">
        <v>1</v>
      </c>
      <c r="E10832">
        <v>1</v>
      </c>
      <c r="F10832">
        <v>5</v>
      </c>
      <c r="G10832">
        <v>41853</v>
      </c>
      <c r="H10832" t="s">
        <v>7</v>
      </c>
      <c r="I10832" t="s">
        <v>8</v>
      </c>
      <c r="J10832">
        <v>160</v>
      </c>
      <c r="K10832">
        <v>7</v>
      </c>
      <c r="L10832" t="s">
        <v>240</v>
      </c>
      <c r="M10832" t="s">
        <v>258</v>
      </c>
      <c r="N10832" t="s">
        <v>259</v>
      </c>
      <c r="O10832" s="9">
        <f t="shared" si="555"/>
        <v>32</v>
      </c>
      <c r="P10832" s="1">
        <f t="shared" si="556"/>
        <v>4.3749999999999997E-2</v>
      </c>
      <c r="Q10832">
        <f t="shared" si="557"/>
        <v>0.21875</v>
      </c>
    </row>
    <row r="10833" spans="2:17" x14ac:dyDescent="0.25">
      <c r="B10833" t="s">
        <v>264</v>
      </c>
      <c r="C10833">
        <v>172952</v>
      </c>
      <c r="D10833">
        <v>1</v>
      </c>
      <c r="E10833">
        <v>1</v>
      </c>
      <c r="F10833">
        <v>5</v>
      </c>
      <c r="G10833">
        <v>41841</v>
      </c>
      <c r="H10833" t="s">
        <v>7</v>
      </c>
      <c r="I10833" t="s">
        <v>8</v>
      </c>
      <c r="J10833">
        <v>160</v>
      </c>
      <c r="K10833">
        <v>7</v>
      </c>
      <c r="L10833" t="s">
        <v>240</v>
      </c>
      <c r="M10833" t="s">
        <v>258</v>
      </c>
      <c r="N10833" t="s">
        <v>259</v>
      </c>
      <c r="O10833" s="9">
        <f t="shared" si="555"/>
        <v>32</v>
      </c>
      <c r="P10833" s="1">
        <f t="shared" si="556"/>
        <v>4.3749999999999997E-2</v>
      </c>
      <c r="Q10833">
        <f t="shared" si="557"/>
        <v>0.21875</v>
      </c>
    </row>
    <row r="10834" spans="2:17" x14ac:dyDescent="0.25">
      <c r="B10834" t="s">
        <v>264</v>
      </c>
      <c r="C10834">
        <v>176809</v>
      </c>
      <c r="D10834">
        <v>1</v>
      </c>
      <c r="E10834">
        <v>1</v>
      </c>
      <c r="F10834">
        <v>5</v>
      </c>
      <c r="G10834">
        <v>42032</v>
      </c>
      <c r="H10834" t="s">
        <v>7</v>
      </c>
      <c r="I10834" t="s">
        <v>8</v>
      </c>
      <c r="J10834">
        <v>160</v>
      </c>
      <c r="K10834">
        <v>7</v>
      </c>
      <c r="L10834" t="s">
        <v>240</v>
      </c>
      <c r="M10834" t="s">
        <v>258</v>
      </c>
      <c r="N10834" t="s">
        <v>259</v>
      </c>
      <c r="O10834" s="9">
        <f t="shared" si="555"/>
        <v>32</v>
      </c>
      <c r="P10834" s="1">
        <f t="shared" si="556"/>
        <v>4.3749999999999997E-2</v>
      </c>
      <c r="Q10834">
        <f t="shared" si="557"/>
        <v>0.21875</v>
      </c>
    </row>
    <row r="10835" spans="2:17" x14ac:dyDescent="0.25">
      <c r="B10835" t="s">
        <v>264</v>
      </c>
      <c r="C10835">
        <v>180009</v>
      </c>
      <c r="D10835">
        <v>1</v>
      </c>
      <c r="E10835">
        <v>1</v>
      </c>
      <c r="F10835">
        <v>5</v>
      </c>
      <c r="G10835">
        <v>42094</v>
      </c>
      <c r="H10835" t="s">
        <v>7</v>
      </c>
      <c r="I10835" t="s">
        <v>8</v>
      </c>
      <c r="J10835">
        <v>160</v>
      </c>
      <c r="K10835">
        <v>7</v>
      </c>
      <c r="L10835" t="s">
        <v>240</v>
      </c>
      <c r="M10835" t="s">
        <v>258</v>
      </c>
      <c r="N10835" t="s">
        <v>259</v>
      </c>
      <c r="O10835" s="9">
        <f t="shared" si="555"/>
        <v>32</v>
      </c>
      <c r="P10835" s="1">
        <f t="shared" si="556"/>
        <v>4.3749999999999997E-2</v>
      </c>
      <c r="Q10835">
        <f t="shared" si="557"/>
        <v>0.21875</v>
      </c>
    </row>
    <row r="10836" spans="2:17" x14ac:dyDescent="0.25">
      <c r="B10836" t="s">
        <v>264</v>
      </c>
      <c r="C10836">
        <v>189276</v>
      </c>
      <c r="D10836">
        <v>1</v>
      </c>
      <c r="E10836">
        <v>1</v>
      </c>
      <c r="F10836">
        <v>5</v>
      </c>
      <c r="G10836">
        <v>42068</v>
      </c>
      <c r="H10836" t="s">
        <v>7</v>
      </c>
      <c r="I10836" t="s">
        <v>8</v>
      </c>
      <c r="J10836">
        <v>160</v>
      </c>
      <c r="K10836">
        <v>7</v>
      </c>
      <c r="L10836" t="s">
        <v>240</v>
      </c>
      <c r="M10836" t="s">
        <v>258</v>
      </c>
      <c r="N10836" t="s">
        <v>259</v>
      </c>
      <c r="O10836" s="9">
        <f t="shared" si="555"/>
        <v>32</v>
      </c>
      <c r="P10836" s="1">
        <f t="shared" si="556"/>
        <v>4.3749999999999997E-2</v>
      </c>
      <c r="Q10836">
        <f t="shared" si="557"/>
        <v>0.21875</v>
      </c>
    </row>
    <row r="10837" spans="2:17" x14ac:dyDescent="0.25">
      <c r="B10837" t="s">
        <v>264</v>
      </c>
      <c r="C10837">
        <v>180009</v>
      </c>
      <c r="D10837">
        <v>1</v>
      </c>
      <c r="E10837">
        <v>1</v>
      </c>
      <c r="F10837">
        <v>5</v>
      </c>
      <c r="G10837">
        <v>42094</v>
      </c>
      <c r="H10837" t="s">
        <v>7</v>
      </c>
      <c r="I10837" t="s">
        <v>8</v>
      </c>
      <c r="J10837">
        <v>160</v>
      </c>
      <c r="K10837">
        <v>7</v>
      </c>
      <c r="L10837" t="s">
        <v>240</v>
      </c>
      <c r="M10837" t="s">
        <v>258</v>
      </c>
      <c r="N10837" t="s">
        <v>259</v>
      </c>
      <c r="O10837" s="9">
        <f t="shared" si="555"/>
        <v>32</v>
      </c>
      <c r="P10837" s="1">
        <f t="shared" si="556"/>
        <v>4.3749999999999997E-2</v>
      </c>
      <c r="Q10837">
        <f t="shared" si="557"/>
        <v>0.21875</v>
      </c>
    </row>
    <row r="10838" spans="2:17" x14ac:dyDescent="0.25">
      <c r="B10838" t="s">
        <v>264</v>
      </c>
      <c r="C10838">
        <v>190472</v>
      </c>
      <c r="D10838">
        <v>1</v>
      </c>
      <c r="E10838">
        <v>1</v>
      </c>
      <c r="F10838">
        <v>5</v>
      </c>
      <c r="G10838">
        <v>42128</v>
      </c>
      <c r="H10838" t="s">
        <v>5</v>
      </c>
      <c r="I10838" t="s">
        <v>6</v>
      </c>
      <c r="J10838">
        <v>160</v>
      </c>
      <c r="K10838">
        <v>7</v>
      </c>
      <c r="L10838" t="s">
        <v>240</v>
      </c>
      <c r="M10838" t="s">
        <v>5</v>
      </c>
      <c r="N10838" t="s">
        <v>259</v>
      </c>
      <c r="O10838" s="9">
        <f t="shared" si="555"/>
        <v>32</v>
      </c>
      <c r="P10838" s="1">
        <f t="shared" si="556"/>
        <v>4.3749999999999997E-2</v>
      </c>
      <c r="Q10838">
        <f t="shared" si="557"/>
        <v>0.21875</v>
      </c>
    </row>
    <row r="10839" spans="2:17" x14ac:dyDescent="0.25">
      <c r="B10839" t="s">
        <v>264</v>
      </c>
      <c r="C10839">
        <v>190472</v>
      </c>
      <c r="D10839">
        <v>1</v>
      </c>
      <c r="E10839">
        <v>1</v>
      </c>
      <c r="F10839">
        <v>5</v>
      </c>
      <c r="G10839">
        <v>42128</v>
      </c>
      <c r="H10839" t="s">
        <v>5</v>
      </c>
      <c r="I10839" t="s">
        <v>6</v>
      </c>
      <c r="J10839">
        <v>160</v>
      </c>
      <c r="K10839">
        <v>7</v>
      </c>
      <c r="L10839" t="s">
        <v>240</v>
      </c>
      <c r="M10839" t="s">
        <v>5</v>
      </c>
      <c r="N10839" t="s">
        <v>259</v>
      </c>
      <c r="O10839" s="9">
        <f t="shared" si="555"/>
        <v>32</v>
      </c>
      <c r="P10839" s="1">
        <f t="shared" si="556"/>
        <v>4.3749999999999997E-2</v>
      </c>
      <c r="Q10839">
        <f t="shared" si="557"/>
        <v>0.21875</v>
      </c>
    </row>
    <row r="10840" spans="2:17" x14ac:dyDescent="0.25">
      <c r="B10840" t="s">
        <v>264</v>
      </c>
      <c r="C10840">
        <v>190170</v>
      </c>
      <c r="D10840">
        <v>1</v>
      </c>
      <c r="E10840">
        <v>1</v>
      </c>
      <c r="F10840">
        <v>5</v>
      </c>
      <c r="G10840">
        <v>42096</v>
      </c>
      <c r="H10840" t="s">
        <v>7</v>
      </c>
      <c r="I10840" t="s">
        <v>8</v>
      </c>
      <c r="J10840">
        <v>160</v>
      </c>
      <c r="K10840">
        <v>7</v>
      </c>
      <c r="L10840" t="s">
        <v>240</v>
      </c>
      <c r="M10840" t="s">
        <v>258</v>
      </c>
      <c r="N10840" t="s">
        <v>259</v>
      </c>
      <c r="O10840" s="9">
        <f t="shared" si="555"/>
        <v>32</v>
      </c>
      <c r="P10840" s="1">
        <f t="shared" si="556"/>
        <v>4.3749999999999997E-2</v>
      </c>
      <c r="Q10840">
        <f t="shared" si="557"/>
        <v>0.21875</v>
      </c>
    </row>
    <row r="10841" spans="2:17" x14ac:dyDescent="0.25">
      <c r="B10841" t="s">
        <v>264</v>
      </c>
      <c r="C10841">
        <v>182951</v>
      </c>
      <c r="D10841">
        <v>1</v>
      </c>
      <c r="E10841">
        <v>1</v>
      </c>
      <c r="F10841">
        <v>5</v>
      </c>
      <c r="G10841">
        <v>42202</v>
      </c>
      <c r="H10841" t="s">
        <v>7</v>
      </c>
      <c r="I10841" t="s">
        <v>8</v>
      </c>
      <c r="J10841">
        <v>160</v>
      </c>
      <c r="K10841">
        <v>7</v>
      </c>
      <c r="L10841" t="s">
        <v>240</v>
      </c>
      <c r="M10841" t="s">
        <v>258</v>
      </c>
      <c r="N10841" t="s">
        <v>259</v>
      </c>
      <c r="O10841" s="9">
        <f t="shared" si="555"/>
        <v>32</v>
      </c>
      <c r="P10841" s="1">
        <f t="shared" si="556"/>
        <v>4.3749999999999997E-2</v>
      </c>
      <c r="Q10841">
        <f t="shared" si="557"/>
        <v>0.21875</v>
      </c>
    </row>
    <row r="10842" spans="2:17" x14ac:dyDescent="0.25">
      <c r="B10842" t="s">
        <v>264</v>
      </c>
      <c r="C10842">
        <v>185757</v>
      </c>
      <c r="D10842">
        <v>1</v>
      </c>
      <c r="E10842">
        <v>1</v>
      </c>
      <c r="F10842">
        <v>5</v>
      </c>
      <c r="G10842">
        <v>42220</v>
      </c>
      <c r="H10842" t="s">
        <v>7</v>
      </c>
      <c r="I10842" t="s">
        <v>8</v>
      </c>
      <c r="J10842">
        <v>160</v>
      </c>
      <c r="K10842">
        <v>7</v>
      </c>
      <c r="L10842" t="s">
        <v>240</v>
      </c>
      <c r="M10842" t="s">
        <v>258</v>
      </c>
      <c r="N10842" t="s">
        <v>259</v>
      </c>
      <c r="O10842" s="9">
        <f t="shared" si="555"/>
        <v>32</v>
      </c>
      <c r="P10842" s="1">
        <f t="shared" si="556"/>
        <v>4.3749999999999997E-2</v>
      </c>
      <c r="Q10842">
        <f t="shared" si="557"/>
        <v>0.21875</v>
      </c>
    </row>
    <row r="10843" spans="2:17" x14ac:dyDescent="0.25">
      <c r="B10843" t="s">
        <v>264</v>
      </c>
      <c r="C10843">
        <v>182715</v>
      </c>
      <c r="D10843">
        <v>1</v>
      </c>
      <c r="E10843">
        <v>1</v>
      </c>
      <c r="F10843">
        <v>5</v>
      </c>
      <c r="G10843">
        <v>42341</v>
      </c>
      <c r="H10843" t="s">
        <v>7</v>
      </c>
      <c r="I10843" t="s">
        <v>8</v>
      </c>
      <c r="J10843">
        <v>160</v>
      </c>
      <c r="K10843">
        <v>7</v>
      </c>
      <c r="L10843" t="s">
        <v>240</v>
      </c>
      <c r="M10843" t="s">
        <v>258</v>
      </c>
      <c r="N10843" t="s">
        <v>259</v>
      </c>
      <c r="O10843" s="9">
        <f t="shared" si="555"/>
        <v>32</v>
      </c>
      <c r="P10843" s="1">
        <f t="shared" si="556"/>
        <v>4.3749999999999997E-2</v>
      </c>
      <c r="Q10843">
        <f t="shared" si="557"/>
        <v>0.21875</v>
      </c>
    </row>
    <row r="10844" spans="2:17" x14ac:dyDescent="0.25">
      <c r="B10844" t="s">
        <v>264</v>
      </c>
      <c r="C10844">
        <v>160803</v>
      </c>
      <c r="D10844">
        <v>1</v>
      </c>
      <c r="E10844">
        <v>1</v>
      </c>
      <c r="F10844">
        <v>4</v>
      </c>
      <c r="G10844">
        <v>41501</v>
      </c>
      <c r="H10844" t="s">
        <v>7</v>
      </c>
      <c r="I10844" t="s">
        <v>8</v>
      </c>
      <c r="J10844">
        <v>160</v>
      </c>
      <c r="K10844">
        <v>7</v>
      </c>
      <c r="L10844" t="s">
        <v>240</v>
      </c>
      <c r="M10844" t="s">
        <v>258</v>
      </c>
      <c r="N10844" t="s">
        <v>259</v>
      </c>
      <c r="O10844" s="9">
        <f t="shared" si="555"/>
        <v>40</v>
      </c>
      <c r="P10844" s="1">
        <f t="shared" si="556"/>
        <v>4.3749999999999997E-2</v>
      </c>
      <c r="Q10844">
        <f t="shared" si="557"/>
        <v>0.17499999999999999</v>
      </c>
    </row>
    <row r="10845" spans="2:17" x14ac:dyDescent="0.25">
      <c r="B10845" t="s">
        <v>264</v>
      </c>
      <c r="C10845">
        <v>162273</v>
      </c>
      <c r="D10845">
        <v>1</v>
      </c>
      <c r="E10845">
        <v>1</v>
      </c>
      <c r="F10845">
        <v>4</v>
      </c>
      <c r="G10845">
        <v>41557</v>
      </c>
      <c r="H10845" t="s">
        <v>7</v>
      </c>
      <c r="I10845" t="s">
        <v>8</v>
      </c>
      <c r="J10845">
        <v>160</v>
      </c>
      <c r="K10845">
        <v>7</v>
      </c>
      <c r="L10845" t="s">
        <v>240</v>
      </c>
      <c r="M10845" t="s">
        <v>258</v>
      </c>
      <c r="N10845" t="s">
        <v>259</v>
      </c>
      <c r="O10845" s="9">
        <f t="shared" si="555"/>
        <v>40</v>
      </c>
      <c r="P10845" s="1">
        <f t="shared" si="556"/>
        <v>4.3749999999999997E-2</v>
      </c>
      <c r="Q10845">
        <f t="shared" si="557"/>
        <v>0.17499999999999999</v>
      </c>
    </row>
    <row r="10846" spans="2:17" x14ac:dyDescent="0.25">
      <c r="B10846" t="s">
        <v>264</v>
      </c>
      <c r="C10846">
        <v>162270</v>
      </c>
      <c r="D10846">
        <v>1</v>
      </c>
      <c r="E10846">
        <v>1</v>
      </c>
      <c r="F10846">
        <v>4</v>
      </c>
      <c r="G10846">
        <v>41557</v>
      </c>
      <c r="H10846" t="s">
        <v>7</v>
      </c>
      <c r="I10846" t="s">
        <v>8</v>
      </c>
      <c r="J10846">
        <v>160</v>
      </c>
      <c r="K10846">
        <v>7</v>
      </c>
      <c r="L10846" t="s">
        <v>240</v>
      </c>
      <c r="M10846" t="s">
        <v>258</v>
      </c>
      <c r="N10846" t="s">
        <v>259</v>
      </c>
      <c r="O10846" s="9">
        <f t="shared" si="555"/>
        <v>40</v>
      </c>
      <c r="P10846" s="1">
        <f t="shared" si="556"/>
        <v>4.3749999999999997E-2</v>
      </c>
      <c r="Q10846">
        <f t="shared" si="557"/>
        <v>0.17499999999999999</v>
      </c>
    </row>
    <row r="10847" spans="2:17" x14ac:dyDescent="0.25">
      <c r="B10847" t="s">
        <v>264</v>
      </c>
      <c r="C10847">
        <v>160236</v>
      </c>
      <c r="D10847">
        <v>1</v>
      </c>
      <c r="E10847">
        <v>1</v>
      </c>
      <c r="F10847">
        <v>4</v>
      </c>
      <c r="G10847">
        <v>41626</v>
      </c>
      <c r="H10847" t="s">
        <v>7</v>
      </c>
      <c r="I10847" t="s">
        <v>8</v>
      </c>
      <c r="J10847">
        <v>160</v>
      </c>
      <c r="K10847">
        <v>7</v>
      </c>
      <c r="L10847" t="s">
        <v>240</v>
      </c>
      <c r="M10847" t="s">
        <v>258</v>
      </c>
      <c r="N10847" t="s">
        <v>259</v>
      </c>
      <c r="O10847" s="9">
        <f t="shared" si="555"/>
        <v>40</v>
      </c>
      <c r="P10847" s="1">
        <f t="shared" si="556"/>
        <v>4.3749999999999997E-2</v>
      </c>
      <c r="Q10847">
        <f t="shared" si="557"/>
        <v>0.17499999999999999</v>
      </c>
    </row>
    <row r="10848" spans="2:17" x14ac:dyDescent="0.25">
      <c r="B10848" t="s">
        <v>264</v>
      </c>
      <c r="C10848">
        <v>160241</v>
      </c>
      <c r="D10848">
        <v>1</v>
      </c>
      <c r="E10848">
        <v>1</v>
      </c>
      <c r="F10848">
        <v>4</v>
      </c>
      <c r="G10848">
        <v>41626</v>
      </c>
      <c r="H10848" t="s">
        <v>7</v>
      </c>
      <c r="I10848" t="s">
        <v>8</v>
      </c>
      <c r="J10848">
        <v>160</v>
      </c>
      <c r="K10848">
        <v>7</v>
      </c>
      <c r="L10848" t="s">
        <v>240</v>
      </c>
      <c r="M10848" t="s">
        <v>258</v>
      </c>
      <c r="N10848" t="s">
        <v>259</v>
      </c>
      <c r="O10848" s="9">
        <f t="shared" si="555"/>
        <v>40</v>
      </c>
      <c r="P10848" s="1">
        <f t="shared" si="556"/>
        <v>4.3749999999999997E-2</v>
      </c>
      <c r="Q10848">
        <f t="shared" si="557"/>
        <v>0.17499999999999999</v>
      </c>
    </row>
    <row r="10849" spans="2:17" x14ac:dyDescent="0.25">
      <c r="B10849" t="s">
        <v>264</v>
      </c>
      <c r="C10849">
        <v>166816</v>
      </c>
      <c r="D10849">
        <v>1</v>
      </c>
      <c r="E10849">
        <v>1</v>
      </c>
      <c r="F10849">
        <v>4</v>
      </c>
      <c r="G10849">
        <v>41661</v>
      </c>
      <c r="H10849" t="s">
        <v>7</v>
      </c>
      <c r="I10849" t="s">
        <v>8</v>
      </c>
      <c r="J10849">
        <v>160</v>
      </c>
      <c r="K10849">
        <v>7</v>
      </c>
      <c r="L10849" t="s">
        <v>240</v>
      </c>
      <c r="M10849" t="s">
        <v>258</v>
      </c>
      <c r="N10849" t="s">
        <v>259</v>
      </c>
      <c r="O10849" s="9">
        <f t="shared" si="555"/>
        <v>40</v>
      </c>
      <c r="P10849" s="1">
        <f t="shared" si="556"/>
        <v>4.3749999999999997E-2</v>
      </c>
      <c r="Q10849">
        <f t="shared" si="557"/>
        <v>0.17499999999999999</v>
      </c>
    </row>
    <row r="10850" spans="2:17" x14ac:dyDescent="0.25">
      <c r="B10850" t="s">
        <v>264</v>
      </c>
      <c r="C10850">
        <v>173396</v>
      </c>
      <c r="D10850">
        <v>1</v>
      </c>
      <c r="E10850">
        <v>1</v>
      </c>
      <c r="F10850">
        <v>4</v>
      </c>
      <c r="G10850">
        <v>41845</v>
      </c>
      <c r="H10850" t="s">
        <v>7</v>
      </c>
      <c r="I10850" t="s">
        <v>8</v>
      </c>
      <c r="J10850">
        <v>160</v>
      </c>
      <c r="K10850">
        <v>7</v>
      </c>
      <c r="L10850" t="s">
        <v>240</v>
      </c>
      <c r="M10850" t="s">
        <v>258</v>
      </c>
      <c r="N10850" t="s">
        <v>259</v>
      </c>
      <c r="O10850" s="9">
        <f t="shared" si="555"/>
        <v>40</v>
      </c>
      <c r="P10850" s="1">
        <f t="shared" si="556"/>
        <v>4.3749999999999997E-2</v>
      </c>
      <c r="Q10850">
        <f t="shared" si="557"/>
        <v>0.17499999999999999</v>
      </c>
    </row>
    <row r="10851" spans="2:17" x14ac:dyDescent="0.25">
      <c r="B10851" t="s">
        <v>264</v>
      </c>
      <c r="C10851">
        <v>173468</v>
      </c>
      <c r="D10851">
        <v>1</v>
      </c>
      <c r="E10851">
        <v>1</v>
      </c>
      <c r="F10851">
        <v>4</v>
      </c>
      <c r="G10851">
        <v>41850</v>
      </c>
      <c r="H10851" t="s">
        <v>7</v>
      </c>
      <c r="I10851" t="s">
        <v>8</v>
      </c>
      <c r="J10851">
        <v>160</v>
      </c>
      <c r="K10851">
        <v>7</v>
      </c>
      <c r="L10851" t="s">
        <v>240</v>
      </c>
      <c r="M10851" t="s">
        <v>258</v>
      </c>
      <c r="N10851" t="s">
        <v>259</v>
      </c>
      <c r="O10851" s="9">
        <f t="shared" si="555"/>
        <v>40</v>
      </c>
      <c r="P10851" s="1">
        <f t="shared" si="556"/>
        <v>4.3749999999999997E-2</v>
      </c>
      <c r="Q10851">
        <f t="shared" si="557"/>
        <v>0.17499999999999999</v>
      </c>
    </row>
    <row r="10852" spans="2:17" x14ac:dyDescent="0.25">
      <c r="B10852" t="s">
        <v>264</v>
      </c>
      <c r="C10852">
        <v>173545</v>
      </c>
      <c r="D10852">
        <v>1</v>
      </c>
      <c r="E10852">
        <v>1</v>
      </c>
      <c r="F10852">
        <v>4</v>
      </c>
      <c r="G10852">
        <v>41855</v>
      </c>
      <c r="H10852" t="s">
        <v>7</v>
      </c>
      <c r="I10852" t="s">
        <v>8</v>
      </c>
      <c r="J10852">
        <v>160</v>
      </c>
      <c r="K10852">
        <v>7</v>
      </c>
      <c r="L10852" t="s">
        <v>240</v>
      </c>
      <c r="M10852" t="s">
        <v>258</v>
      </c>
      <c r="N10852" t="s">
        <v>259</v>
      </c>
      <c r="O10852" s="9">
        <f t="shared" si="555"/>
        <v>40</v>
      </c>
      <c r="P10852" s="1">
        <f t="shared" si="556"/>
        <v>4.3749999999999997E-2</v>
      </c>
      <c r="Q10852">
        <f t="shared" si="557"/>
        <v>0.17499999999999999</v>
      </c>
    </row>
    <row r="10853" spans="2:17" x14ac:dyDescent="0.25">
      <c r="B10853" t="s">
        <v>264</v>
      </c>
      <c r="C10853">
        <v>172812</v>
      </c>
      <c r="D10853">
        <v>1</v>
      </c>
      <c r="E10853">
        <v>1</v>
      </c>
      <c r="F10853">
        <v>4</v>
      </c>
      <c r="G10853">
        <v>41863</v>
      </c>
      <c r="H10853" t="s">
        <v>7</v>
      </c>
      <c r="I10853" t="s">
        <v>8</v>
      </c>
      <c r="J10853">
        <v>160</v>
      </c>
      <c r="K10853">
        <v>7</v>
      </c>
      <c r="L10853" t="s">
        <v>240</v>
      </c>
      <c r="M10853" t="s">
        <v>258</v>
      </c>
      <c r="N10853" t="s">
        <v>259</v>
      </c>
      <c r="O10853" s="9">
        <f t="shared" si="555"/>
        <v>40</v>
      </c>
      <c r="P10853" s="1">
        <f t="shared" si="556"/>
        <v>4.3749999999999997E-2</v>
      </c>
      <c r="Q10853">
        <f t="shared" si="557"/>
        <v>0.17499999999999999</v>
      </c>
    </row>
    <row r="10854" spans="2:17" x14ac:dyDescent="0.25">
      <c r="B10854" t="s">
        <v>264</v>
      </c>
      <c r="C10854">
        <v>182076</v>
      </c>
      <c r="D10854">
        <v>1</v>
      </c>
      <c r="E10854">
        <v>1</v>
      </c>
      <c r="F10854">
        <v>4</v>
      </c>
      <c r="G10854">
        <v>41876</v>
      </c>
      <c r="H10854" t="s">
        <v>7</v>
      </c>
      <c r="I10854" t="s">
        <v>8</v>
      </c>
      <c r="J10854">
        <v>160</v>
      </c>
      <c r="K10854">
        <v>7</v>
      </c>
      <c r="L10854" t="s">
        <v>240</v>
      </c>
      <c r="M10854" t="s">
        <v>258</v>
      </c>
      <c r="N10854" t="s">
        <v>259</v>
      </c>
      <c r="O10854" s="9">
        <f t="shared" si="555"/>
        <v>40</v>
      </c>
      <c r="P10854" s="1">
        <f t="shared" si="556"/>
        <v>4.3749999999999997E-2</v>
      </c>
      <c r="Q10854">
        <f t="shared" si="557"/>
        <v>0.17499999999999999</v>
      </c>
    </row>
    <row r="10855" spans="2:17" x14ac:dyDescent="0.25">
      <c r="B10855" t="s">
        <v>264</v>
      </c>
      <c r="C10855">
        <v>171797</v>
      </c>
      <c r="D10855">
        <v>1</v>
      </c>
      <c r="E10855">
        <v>1</v>
      </c>
      <c r="F10855">
        <v>4</v>
      </c>
      <c r="G10855">
        <v>41836</v>
      </c>
      <c r="H10855" t="s">
        <v>7</v>
      </c>
      <c r="I10855" t="s">
        <v>8</v>
      </c>
      <c r="J10855">
        <v>160</v>
      </c>
      <c r="K10855">
        <v>7</v>
      </c>
      <c r="L10855" t="s">
        <v>240</v>
      </c>
      <c r="M10855" t="s">
        <v>258</v>
      </c>
      <c r="N10855" t="s">
        <v>259</v>
      </c>
      <c r="O10855" s="9">
        <f t="shared" si="555"/>
        <v>40</v>
      </c>
      <c r="P10855" s="1">
        <f t="shared" si="556"/>
        <v>4.3749999999999997E-2</v>
      </c>
      <c r="Q10855">
        <f t="shared" si="557"/>
        <v>0.17499999999999999</v>
      </c>
    </row>
    <row r="10856" spans="2:17" x14ac:dyDescent="0.25">
      <c r="B10856" t="s">
        <v>264</v>
      </c>
      <c r="C10856">
        <v>173662</v>
      </c>
      <c r="D10856">
        <v>1</v>
      </c>
      <c r="E10856">
        <v>1</v>
      </c>
      <c r="F10856">
        <v>4</v>
      </c>
      <c r="G10856">
        <v>41832</v>
      </c>
      <c r="H10856" t="s">
        <v>7</v>
      </c>
      <c r="I10856" t="s">
        <v>8</v>
      </c>
      <c r="J10856">
        <v>160</v>
      </c>
      <c r="K10856">
        <v>7</v>
      </c>
      <c r="L10856" t="s">
        <v>240</v>
      </c>
      <c r="M10856" t="s">
        <v>258</v>
      </c>
      <c r="N10856" t="s">
        <v>259</v>
      </c>
      <c r="O10856" s="9">
        <f t="shared" si="555"/>
        <v>40</v>
      </c>
      <c r="P10856" s="1">
        <f t="shared" si="556"/>
        <v>4.3749999999999997E-2</v>
      </c>
      <c r="Q10856">
        <f t="shared" si="557"/>
        <v>0.17499999999999999</v>
      </c>
    </row>
    <row r="10857" spans="2:17" x14ac:dyDescent="0.25">
      <c r="B10857" t="s">
        <v>264</v>
      </c>
      <c r="C10857">
        <v>179281</v>
      </c>
      <c r="D10857">
        <v>1</v>
      </c>
      <c r="E10857">
        <v>1</v>
      </c>
      <c r="F10857">
        <v>4</v>
      </c>
      <c r="G10857">
        <v>41918</v>
      </c>
      <c r="H10857" t="s">
        <v>5</v>
      </c>
      <c r="I10857" t="s">
        <v>6</v>
      </c>
      <c r="J10857">
        <v>160</v>
      </c>
      <c r="K10857">
        <v>7</v>
      </c>
      <c r="L10857" t="s">
        <v>240</v>
      </c>
      <c r="M10857" t="s">
        <v>5</v>
      </c>
      <c r="N10857" t="s">
        <v>259</v>
      </c>
      <c r="O10857" s="9">
        <f t="shared" si="555"/>
        <v>40</v>
      </c>
      <c r="P10857" s="1">
        <f t="shared" si="556"/>
        <v>4.3749999999999997E-2</v>
      </c>
      <c r="Q10857">
        <f t="shared" si="557"/>
        <v>0.17499999999999999</v>
      </c>
    </row>
    <row r="10858" spans="2:17" x14ac:dyDescent="0.25">
      <c r="B10858" t="s">
        <v>264</v>
      </c>
      <c r="C10858">
        <v>171765</v>
      </c>
      <c r="D10858">
        <v>1</v>
      </c>
      <c r="E10858">
        <v>1</v>
      </c>
      <c r="F10858">
        <v>4</v>
      </c>
      <c r="G10858">
        <v>41832</v>
      </c>
      <c r="H10858" t="s">
        <v>7</v>
      </c>
      <c r="I10858" t="s">
        <v>8</v>
      </c>
      <c r="J10858">
        <v>160</v>
      </c>
      <c r="K10858">
        <v>7</v>
      </c>
      <c r="L10858" t="s">
        <v>240</v>
      </c>
      <c r="M10858" t="s">
        <v>258</v>
      </c>
      <c r="N10858" t="s">
        <v>259</v>
      </c>
      <c r="O10858" s="9">
        <f t="shared" si="555"/>
        <v>40</v>
      </c>
      <c r="P10858" s="1">
        <f t="shared" si="556"/>
        <v>4.3749999999999997E-2</v>
      </c>
      <c r="Q10858">
        <f t="shared" si="557"/>
        <v>0.17499999999999999</v>
      </c>
    </row>
    <row r="10859" spans="2:17" x14ac:dyDescent="0.25">
      <c r="B10859" t="s">
        <v>264</v>
      </c>
      <c r="C10859">
        <v>172520</v>
      </c>
      <c r="D10859">
        <v>1</v>
      </c>
      <c r="E10859">
        <v>1</v>
      </c>
      <c r="F10859">
        <v>4</v>
      </c>
      <c r="G10859">
        <v>41863</v>
      </c>
      <c r="H10859" t="s">
        <v>7</v>
      </c>
      <c r="I10859" t="s">
        <v>8</v>
      </c>
      <c r="J10859">
        <v>160</v>
      </c>
      <c r="K10859">
        <v>7</v>
      </c>
      <c r="L10859" t="s">
        <v>240</v>
      </c>
      <c r="M10859" t="s">
        <v>258</v>
      </c>
      <c r="N10859" t="s">
        <v>259</v>
      </c>
      <c r="O10859" s="9">
        <f t="shared" si="555"/>
        <v>40</v>
      </c>
      <c r="P10859" s="1">
        <f t="shared" si="556"/>
        <v>4.3749999999999997E-2</v>
      </c>
      <c r="Q10859">
        <f t="shared" si="557"/>
        <v>0.17499999999999999</v>
      </c>
    </row>
    <row r="10860" spans="2:17" x14ac:dyDescent="0.25">
      <c r="B10860" t="s">
        <v>264</v>
      </c>
      <c r="C10860">
        <v>176211</v>
      </c>
      <c r="D10860">
        <v>1</v>
      </c>
      <c r="E10860">
        <v>1</v>
      </c>
      <c r="F10860">
        <v>4</v>
      </c>
      <c r="G10860">
        <v>42034</v>
      </c>
      <c r="H10860" t="s">
        <v>7</v>
      </c>
      <c r="I10860" t="s">
        <v>8</v>
      </c>
      <c r="J10860">
        <v>160</v>
      </c>
      <c r="K10860">
        <v>7</v>
      </c>
      <c r="L10860" t="s">
        <v>240</v>
      </c>
      <c r="M10860" t="s">
        <v>258</v>
      </c>
      <c r="N10860" t="s">
        <v>259</v>
      </c>
      <c r="O10860" s="9">
        <f t="shared" si="555"/>
        <v>40</v>
      </c>
      <c r="P10860" s="1">
        <f t="shared" si="556"/>
        <v>4.3749999999999997E-2</v>
      </c>
      <c r="Q10860">
        <f t="shared" si="557"/>
        <v>0.17499999999999999</v>
      </c>
    </row>
    <row r="10861" spans="2:17" x14ac:dyDescent="0.25">
      <c r="B10861" t="s">
        <v>264</v>
      </c>
      <c r="C10861">
        <v>176201</v>
      </c>
      <c r="D10861">
        <v>1</v>
      </c>
      <c r="E10861">
        <v>1</v>
      </c>
      <c r="F10861">
        <v>4</v>
      </c>
      <c r="G10861">
        <v>42037</v>
      </c>
      <c r="H10861" t="s">
        <v>7</v>
      </c>
      <c r="I10861" t="s">
        <v>8</v>
      </c>
      <c r="J10861">
        <v>160</v>
      </c>
      <c r="K10861">
        <v>7</v>
      </c>
      <c r="L10861" t="s">
        <v>240</v>
      </c>
      <c r="M10861" t="s">
        <v>258</v>
      </c>
      <c r="N10861" t="s">
        <v>259</v>
      </c>
      <c r="O10861" s="9">
        <f t="shared" si="555"/>
        <v>40</v>
      </c>
      <c r="P10861" s="1">
        <f t="shared" si="556"/>
        <v>4.3749999999999997E-2</v>
      </c>
      <c r="Q10861">
        <f t="shared" si="557"/>
        <v>0.17499999999999999</v>
      </c>
    </row>
    <row r="10862" spans="2:17" x14ac:dyDescent="0.25">
      <c r="B10862" t="s">
        <v>264</v>
      </c>
      <c r="C10862">
        <v>176208</v>
      </c>
      <c r="D10862">
        <v>1</v>
      </c>
      <c r="E10862">
        <v>1</v>
      </c>
      <c r="F10862">
        <v>4</v>
      </c>
      <c r="G10862">
        <v>42037</v>
      </c>
      <c r="H10862" t="s">
        <v>7</v>
      </c>
      <c r="I10862" t="s">
        <v>8</v>
      </c>
      <c r="J10862">
        <v>160</v>
      </c>
      <c r="K10862">
        <v>7</v>
      </c>
      <c r="L10862" t="s">
        <v>240</v>
      </c>
      <c r="M10862" t="s">
        <v>258</v>
      </c>
      <c r="N10862" t="s">
        <v>259</v>
      </c>
      <c r="O10862" s="9">
        <f t="shared" si="555"/>
        <v>40</v>
      </c>
      <c r="P10862" s="1">
        <f t="shared" si="556"/>
        <v>4.3749999999999997E-2</v>
      </c>
      <c r="Q10862">
        <f t="shared" si="557"/>
        <v>0.17499999999999999</v>
      </c>
    </row>
    <row r="10863" spans="2:17" x14ac:dyDescent="0.25">
      <c r="B10863" t="s">
        <v>264</v>
      </c>
      <c r="C10863">
        <v>190769</v>
      </c>
      <c r="D10863">
        <v>1</v>
      </c>
      <c r="E10863">
        <v>1</v>
      </c>
      <c r="F10863">
        <v>4</v>
      </c>
      <c r="G10863">
        <v>42171</v>
      </c>
      <c r="H10863" t="s">
        <v>7</v>
      </c>
      <c r="I10863" t="s">
        <v>8</v>
      </c>
      <c r="J10863">
        <v>160</v>
      </c>
      <c r="K10863">
        <v>7</v>
      </c>
      <c r="L10863" t="s">
        <v>240</v>
      </c>
      <c r="M10863" t="s">
        <v>258</v>
      </c>
      <c r="N10863" t="s">
        <v>259</v>
      </c>
      <c r="O10863" s="9">
        <f t="shared" si="555"/>
        <v>40</v>
      </c>
      <c r="P10863" s="1">
        <f t="shared" si="556"/>
        <v>4.3749999999999997E-2</v>
      </c>
      <c r="Q10863">
        <f t="shared" si="557"/>
        <v>0.17499999999999999</v>
      </c>
    </row>
    <row r="10864" spans="2:17" x14ac:dyDescent="0.25">
      <c r="B10864" t="s">
        <v>264</v>
      </c>
      <c r="C10864">
        <v>190769</v>
      </c>
      <c r="D10864">
        <v>1</v>
      </c>
      <c r="E10864">
        <v>1</v>
      </c>
      <c r="F10864">
        <v>4</v>
      </c>
      <c r="G10864">
        <v>42171</v>
      </c>
      <c r="H10864" t="s">
        <v>7</v>
      </c>
      <c r="I10864" t="s">
        <v>8</v>
      </c>
      <c r="J10864">
        <v>160</v>
      </c>
      <c r="K10864">
        <v>7</v>
      </c>
      <c r="L10864" t="s">
        <v>240</v>
      </c>
      <c r="M10864" t="s">
        <v>258</v>
      </c>
      <c r="N10864" t="s">
        <v>259</v>
      </c>
      <c r="O10864" s="9">
        <f t="shared" si="555"/>
        <v>40</v>
      </c>
      <c r="P10864" s="1">
        <f t="shared" si="556"/>
        <v>4.3749999999999997E-2</v>
      </c>
      <c r="Q10864">
        <f t="shared" si="557"/>
        <v>0.17499999999999999</v>
      </c>
    </row>
    <row r="10865" spans="2:17" x14ac:dyDescent="0.25">
      <c r="B10865" t="s">
        <v>264</v>
      </c>
      <c r="C10865">
        <v>163539</v>
      </c>
      <c r="D10865">
        <v>1</v>
      </c>
      <c r="E10865">
        <v>1</v>
      </c>
      <c r="F10865">
        <v>3.5</v>
      </c>
      <c r="G10865">
        <v>41721</v>
      </c>
      <c r="H10865" t="s">
        <v>7</v>
      </c>
      <c r="I10865" t="s">
        <v>8</v>
      </c>
      <c r="J10865">
        <v>160</v>
      </c>
      <c r="K10865">
        <v>7</v>
      </c>
      <c r="L10865" t="s">
        <v>240</v>
      </c>
      <c r="M10865" t="s">
        <v>258</v>
      </c>
      <c r="N10865" t="s">
        <v>259</v>
      </c>
      <c r="O10865" s="9">
        <f t="shared" si="555"/>
        <v>45.714285714285715</v>
      </c>
      <c r="P10865" s="1">
        <f t="shared" si="556"/>
        <v>4.3749999999999997E-2</v>
      </c>
      <c r="Q10865">
        <f t="shared" si="557"/>
        <v>0.15312499999999998</v>
      </c>
    </row>
    <row r="10866" spans="2:17" x14ac:dyDescent="0.25">
      <c r="B10866" t="s">
        <v>264</v>
      </c>
      <c r="C10866">
        <v>163537</v>
      </c>
      <c r="D10866">
        <v>1</v>
      </c>
      <c r="E10866">
        <v>1</v>
      </c>
      <c r="F10866">
        <v>3.5</v>
      </c>
      <c r="G10866">
        <v>41720</v>
      </c>
      <c r="H10866" t="s">
        <v>7</v>
      </c>
      <c r="I10866" t="s">
        <v>8</v>
      </c>
      <c r="J10866">
        <v>160</v>
      </c>
      <c r="K10866">
        <v>7</v>
      </c>
      <c r="L10866" t="s">
        <v>240</v>
      </c>
      <c r="M10866" t="s">
        <v>258</v>
      </c>
      <c r="N10866" t="s">
        <v>259</v>
      </c>
      <c r="O10866" s="9">
        <f t="shared" si="555"/>
        <v>45.714285714285715</v>
      </c>
      <c r="P10866" s="1">
        <f t="shared" si="556"/>
        <v>4.3749999999999997E-2</v>
      </c>
      <c r="Q10866">
        <f t="shared" si="557"/>
        <v>0.15312499999999998</v>
      </c>
    </row>
    <row r="10867" spans="2:17" x14ac:dyDescent="0.25">
      <c r="B10867" t="s">
        <v>264</v>
      </c>
      <c r="C10867">
        <v>183823</v>
      </c>
      <c r="D10867">
        <v>1</v>
      </c>
      <c r="E10867">
        <v>1</v>
      </c>
      <c r="F10867">
        <v>3.5</v>
      </c>
      <c r="G10867">
        <v>42278</v>
      </c>
      <c r="H10867" t="s">
        <v>7</v>
      </c>
      <c r="I10867" t="s">
        <v>6</v>
      </c>
      <c r="J10867">
        <v>160</v>
      </c>
      <c r="K10867">
        <v>7</v>
      </c>
      <c r="L10867" t="s">
        <v>240</v>
      </c>
      <c r="M10867" t="s">
        <v>258</v>
      </c>
      <c r="N10867" t="s">
        <v>259</v>
      </c>
      <c r="O10867" s="9">
        <f t="shared" si="555"/>
        <v>45.714285714285715</v>
      </c>
      <c r="P10867" s="1">
        <f t="shared" si="556"/>
        <v>4.3749999999999997E-2</v>
      </c>
      <c r="Q10867">
        <f t="shared" si="557"/>
        <v>0.15312499999999998</v>
      </c>
    </row>
    <row r="10868" spans="2:17" x14ac:dyDescent="0.25">
      <c r="B10868" t="s">
        <v>264</v>
      </c>
      <c r="C10868">
        <v>173050</v>
      </c>
      <c r="D10868">
        <v>1</v>
      </c>
      <c r="E10868">
        <v>1</v>
      </c>
      <c r="F10868">
        <v>3</v>
      </c>
      <c r="G10868">
        <v>41843</v>
      </c>
      <c r="H10868" t="s">
        <v>7</v>
      </c>
      <c r="I10868" t="s">
        <v>8</v>
      </c>
      <c r="J10868">
        <v>160</v>
      </c>
      <c r="K10868">
        <v>7</v>
      </c>
      <c r="L10868" t="s">
        <v>240</v>
      </c>
      <c r="M10868" t="s">
        <v>258</v>
      </c>
      <c r="N10868" t="s">
        <v>259</v>
      </c>
      <c r="O10868" s="9">
        <f t="shared" si="555"/>
        <v>53.333333333333336</v>
      </c>
      <c r="P10868" s="1">
        <f t="shared" si="556"/>
        <v>4.3749999999999997E-2</v>
      </c>
      <c r="Q10868">
        <f t="shared" si="557"/>
        <v>0.13124999999999998</v>
      </c>
    </row>
    <row r="10869" spans="2:17" x14ac:dyDescent="0.25">
      <c r="B10869" t="s">
        <v>264</v>
      </c>
      <c r="C10869">
        <v>188673</v>
      </c>
      <c r="D10869">
        <v>1</v>
      </c>
      <c r="E10869">
        <v>1</v>
      </c>
      <c r="F10869">
        <v>3</v>
      </c>
      <c r="G10869">
        <v>42128</v>
      </c>
      <c r="H10869" t="s">
        <v>7</v>
      </c>
      <c r="I10869" t="s">
        <v>8</v>
      </c>
      <c r="J10869">
        <v>160</v>
      </c>
      <c r="K10869">
        <v>7</v>
      </c>
      <c r="L10869" t="s">
        <v>240</v>
      </c>
      <c r="M10869" t="s">
        <v>258</v>
      </c>
      <c r="N10869" t="s">
        <v>259</v>
      </c>
      <c r="O10869" s="9">
        <f t="shared" si="555"/>
        <v>53.333333333333336</v>
      </c>
      <c r="P10869" s="1">
        <f t="shared" si="556"/>
        <v>4.3749999999999997E-2</v>
      </c>
      <c r="Q10869">
        <f t="shared" si="557"/>
        <v>0.13124999999999998</v>
      </c>
    </row>
    <row r="10870" spans="2:17" x14ac:dyDescent="0.25">
      <c r="B10870" t="s">
        <v>264</v>
      </c>
      <c r="C10870">
        <v>188673</v>
      </c>
      <c r="D10870">
        <v>1</v>
      </c>
      <c r="E10870">
        <v>1</v>
      </c>
      <c r="F10870">
        <v>3</v>
      </c>
      <c r="G10870">
        <v>42128</v>
      </c>
      <c r="H10870" t="s">
        <v>7</v>
      </c>
      <c r="I10870" t="s">
        <v>8</v>
      </c>
      <c r="J10870">
        <v>160</v>
      </c>
      <c r="K10870">
        <v>7</v>
      </c>
      <c r="L10870" t="s">
        <v>240</v>
      </c>
      <c r="M10870" t="s">
        <v>258</v>
      </c>
      <c r="N10870" t="s">
        <v>259</v>
      </c>
      <c r="O10870" s="9">
        <f t="shared" si="555"/>
        <v>53.333333333333336</v>
      </c>
      <c r="P10870" s="1">
        <f t="shared" si="556"/>
        <v>4.3749999999999997E-2</v>
      </c>
      <c r="Q10870">
        <f t="shared" si="557"/>
        <v>0.13124999999999998</v>
      </c>
    </row>
    <row r="10871" spans="2:17" x14ac:dyDescent="0.25">
      <c r="B10871" t="s">
        <v>264</v>
      </c>
      <c r="C10871">
        <v>163476</v>
      </c>
      <c r="D10871">
        <v>1</v>
      </c>
      <c r="E10871">
        <v>1</v>
      </c>
      <c r="F10871">
        <v>7.5</v>
      </c>
      <c r="G10871">
        <v>41801</v>
      </c>
      <c r="H10871" t="s">
        <v>7</v>
      </c>
      <c r="I10871" t="s">
        <v>8</v>
      </c>
      <c r="J10871">
        <v>229</v>
      </c>
      <c r="K10871">
        <v>10</v>
      </c>
      <c r="L10871" t="s">
        <v>240</v>
      </c>
      <c r="M10871" t="s">
        <v>258</v>
      </c>
      <c r="N10871" t="s">
        <v>259</v>
      </c>
      <c r="O10871" s="9">
        <f t="shared" si="555"/>
        <v>30.533333333333335</v>
      </c>
      <c r="P10871" s="1">
        <f t="shared" si="556"/>
        <v>4.3668122270742356E-2</v>
      </c>
      <c r="Q10871">
        <f t="shared" si="557"/>
        <v>0.32751091703056767</v>
      </c>
    </row>
    <row r="10872" spans="2:17" x14ac:dyDescent="0.25">
      <c r="B10872" t="s">
        <v>264</v>
      </c>
      <c r="C10872">
        <v>176944</v>
      </c>
      <c r="D10872">
        <v>1</v>
      </c>
      <c r="E10872">
        <v>1</v>
      </c>
      <c r="F10872">
        <v>7.5</v>
      </c>
      <c r="G10872">
        <v>42058</v>
      </c>
      <c r="H10872" t="s">
        <v>7</v>
      </c>
      <c r="I10872" t="s">
        <v>8</v>
      </c>
      <c r="J10872">
        <v>229</v>
      </c>
      <c r="K10872">
        <v>10</v>
      </c>
      <c r="L10872" t="s">
        <v>240</v>
      </c>
      <c r="M10872" t="s">
        <v>258</v>
      </c>
      <c r="N10872" t="s">
        <v>259</v>
      </c>
      <c r="O10872" s="9">
        <f t="shared" si="555"/>
        <v>30.533333333333335</v>
      </c>
      <c r="P10872" s="1">
        <f t="shared" si="556"/>
        <v>4.3668122270742356E-2</v>
      </c>
      <c r="Q10872">
        <f t="shared" si="557"/>
        <v>0.32751091703056767</v>
      </c>
    </row>
    <row r="10873" spans="2:17" x14ac:dyDescent="0.25">
      <c r="B10873" t="s">
        <v>264</v>
      </c>
      <c r="C10873">
        <v>172081</v>
      </c>
      <c r="D10873">
        <v>1</v>
      </c>
      <c r="E10873">
        <v>1</v>
      </c>
      <c r="F10873">
        <v>6</v>
      </c>
      <c r="G10873">
        <v>41784</v>
      </c>
      <c r="H10873" t="s">
        <v>5</v>
      </c>
      <c r="I10873" t="s">
        <v>6</v>
      </c>
      <c r="J10873">
        <v>229</v>
      </c>
      <c r="K10873">
        <v>10</v>
      </c>
      <c r="L10873" t="s">
        <v>240</v>
      </c>
      <c r="M10873" t="s">
        <v>5</v>
      </c>
      <c r="N10873" t="s">
        <v>259</v>
      </c>
      <c r="O10873" s="9">
        <f t="shared" si="555"/>
        <v>38.166666666666664</v>
      </c>
      <c r="P10873" s="1">
        <f t="shared" si="556"/>
        <v>4.3668122270742356E-2</v>
      </c>
      <c r="Q10873">
        <f t="shared" si="557"/>
        <v>0.26200873362445415</v>
      </c>
    </row>
    <row r="10874" spans="2:17" x14ac:dyDescent="0.25">
      <c r="B10874" t="s">
        <v>264</v>
      </c>
      <c r="C10874">
        <v>177384</v>
      </c>
      <c r="D10874">
        <v>2</v>
      </c>
      <c r="E10874">
        <v>1</v>
      </c>
      <c r="F10874">
        <v>14</v>
      </c>
      <c r="G10874">
        <v>42018</v>
      </c>
      <c r="H10874" t="s">
        <v>7</v>
      </c>
      <c r="I10874" t="s">
        <v>8</v>
      </c>
      <c r="J10874">
        <v>138</v>
      </c>
      <c r="K10874">
        <v>6</v>
      </c>
      <c r="L10874" t="s">
        <v>239</v>
      </c>
      <c r="M10874" t="s">
        <v>258</v>
      </c>
      <c r="N10874" t="s">
        <v>259</v>
      </c>
      <c r="O10874" s="9">
        <f t="shared" si="555"/>
        <v>9.8571428571428577</v>
      </c>
      <c r="P10874" s="1">
        <f t="shared" si="556"/>
        <v>4.3478260869565216E-2</v>
      </c>
      <c r="Q10874">
        <f t="shared" si="557"/>
        <v>0.60869565217391308</v>
      </c>
    </row>
    <row r="10875" spans="2:17" x14ac:dyDescent="0.25">
      <c r="B10875" t="s">
        <v>264</v>
      </c>
      <c r="C10875">
        <v>189253</v>
      </c>
      <c r="D10875">
        <v>2</v>
      </c>
      <c r="E10875">
        <v>1</v>
      </c>
      <c r="F10875">
        <v>14</v>
      </c>
      <c r="G10875">
        <v>42065</v>
      </c>
      <c r="H10875" t="s">
        <v>7</v>
      </c>
      <c r="I10875" t="s">
        <v>8</v>
      </c>
      <c r="J10875">
        <v>138</v>
      </c>
      <c r="K10875">
        <v>6</v>
      </c>
      <c r="L10875" t="s">
        <v>239</v>
      </c>
      <c r="M10875" t="s">
        <v>258</v>
      </c>
      <c r="N10875" t="s">
        <v>259</v>
      </c>
      <c r="O10875" s="9">
        <f t="shared" ref="O10875:O10938" si="558">J10875/F10875</f>
        <v>9.8571428571428577</v>
      </c>
      <c r="P10875" s="1">
        <f t="shared" ref="P10875:P10938" si="559">K10875/J10875</f>
        <v>4.3478260869565216E-2</v>
      </c>
      <c r="Q10875">
        <f t="shared" si="557"/>
        <v>0.60869565217391308</v>
      </c>
    </row>
    <row r="10876" spans="2:17" x14ac:dyDescent="0.25">
      <c r="B10876" t="s">
        <v>264</v>
      </c>
      <c r="C10876">
        <v>188548</v>
      </c>
      <c r="D10876">
        <v>2</v>
      </c>
      <c r="E10876">
        <v>1</v>
      </c>
      <c r="F10876">
        <v>15</v>
      </c>
      <c r="G10876">
        <v>42093</v>
      </c>
      <c r="H10876" t="s">
        <v>5</v>
      </c>
      <c r="I10876" t="s">
        <v>6</v>
      </c>
      <c r="J10876">
        <v>184</v>
      </c>
      <c r="K10876">
        <v>8</v>
      </c>
      <c r="L10876" t="s">
        <v>239</v>
      </c>
      <c r="M10876" t="s">
        <v>5</v>
      </c>
      <c r="N10876" t="s">
        <v>259</v>
      </c>
      <c r="O10876" s="9">
        <f t="shared" si="558"/>
        <v>12.266666666666667</v>
      </c>
      <c r="P10876" s="1">
        <f t="shared" si="559"/>
        <v>4.3478260869565216E-2</v>
      </c>
      <c r="Q10876">
        <f t="shared" ref="Q10876:Q10939" si="560">F10876*P10876</f>
        <v>0.65217391304347827</v>
      </c>
    </row>
    <row r="10877" spans="2:17" x14ac:dyDescent="0.25">
      <c r="B10877" t="s">
        <v>264</v>
      </c>
      <c r="C10877">
        <v>181273</v>
      </c>
      <c r="D10877">
        <v>2</v>
      </c>
      <c r="E10877">
        <v>1</v>
      </c>
      <c r="F10877">
        <v>10</v>
      </c>
      <c r="G10877">
        <v>42027</v>
      </c>
      <c r="H10877" t="s">
        <v>7</v>
      </c>
      <c r="I10877" t="s">
        <v>8</v>
      </c>
      <c r="J10877">
        <v>161</v>
      </c>
      <c r="K10877">
        <v>7</v>
      </c>
      <c r="L10877" t="s">
        <v>239</v>
      </c>
      <c r="M10877" t="s">
        <v>258</v>
      </c>
      <c r="N10877" t="s">
        <v>259</v>
      </c>
      <c r="O10877" s="9">
        <f t="shared" si="558"/>
        <v>16.100000000000001</v>
      </c>
      <c r="P10877" s="1">
        <f t="shared" si="559"/>
        <v>4.3478260869565216E-2</v>
      </c>
      <c r="Q10877">
        <f t="shared" si="560"/>
        <v>0.43478260869565216</v>
      </c>
    </row>
    <row r="10878" spans="2:17" x14ac:dyDescent="0.25">
      <c r="B10878" t="s">
        <v>264</v>
      </c>
      <c r="C10878">
        <v>188580</v>
      </c>
      <c r="D10878">
        <v>2</v>
      </c>
      <c r="E10878">
        <v>1</v>
      </c>
      <c r="F10878">
        <v>10</v>
      </c>
      <c r="G10878">
        <v>42062</v>
      </c>
      <c r="H10878" t="s">
        <v>7</v>
      </c>
      <c r="I10878" t="s">
        <v>8</v>
      </c>
      <c r="J10878">
        <v>184</v>
      </c>
      <c r="K10878">
        <v>8</v>
      </c>
      <c r="L10878" t="s">
        <v>239</v>
      </c>
      <c r="M10878" t="s">
        <v>258</v>
      </c>
      <c r="N10878" t="s">
        <v>259</v>
      </c>
      <c r="O10878" s="9">
        <f t="shared" si="558"/>
        <v>18.399999999999999</v>
      </c>
      <c r="P10878" s="1">
        <f t="shared" si="559"/>
        <v>4.3478260869565216E-2</v>
      </c>
      <c r="Q10878">
        <f t="shared" si="560"/>
        <v>0.43478260869565216</v>
      </c>
    </row>
    <row r="10879" spans="2:17" x14ac:dyDescent="0.25">
      <c r="B10879" t="s">
        <v>264</v>
      </c>
      <c r="C10879">
        <v>188580</v>
      </c>
      <c r="D10879">
        <v>2</v>
      </c>
      <c r="E10879">
        <v>2</v>
      </c>
      <c r="F10879">
        <v>10</v>
      </c>
      <c r="G10879">
        <v>42062</v>
      </c>
      <c r="H10879" t="s">
        <v>7</v>
      </c>
      <c r="I10879" t="s">
        <v>8</v>
      </c>
      <c r="J10879">
        <v>184</v>
      </c>
      <c r="K10879">
        <v>8</v>
      </c>
      <c r="L10879" t="s">
        <v>239</v>
      </c>
      <c r="M10879" t="s">
        <v>258</v>
      </c>
      <c r="N10879" t="s">
        <v>259</v>
      </c>
      <c r="O10879" s="9">
        <f t="shared" si="558"/>
        <v>18.399999999999999</v>
      </c>
      <c r="P10879" s="1">
        <f t="shared" si="559"/>
        <v>4.3478260869565216E-2</v>
      </c>
      <c r="Q10879">
        <f t="shared" si="560"/>
        <v>0.43478260869565216</v>
      </c>
    </row>
    <row r="10880" spans="2:17" x14ac:dyDescent="0.25">
      <c r="B10880" t="s">
        <v>264</v>
      </c>
      <c r="C10880">
        <v>188592</v>
      </c>
      <c r="D10880">
        <v>2</v>
      </c>
      <c r="E10880">
        <v>2</v>
      </c>
      <c r="F10880">
        <v>10</v>
      </c>
      <c r="G10880">
        <v>42069</v>
      </c>
      <c r="H10880" t="s">
        <v>7</v>
      </c>
      <c r="I10880" t="s">
        <v>8</v>
      </c>
      <c r="J10880">
        <v>184</v>
      </c>
      <c r="K10880">
        <v>8</v>
      </c>
      <c r="L10880" t="s">
        <v>239</v>
      </c>
      <c r="M10880" t="s">
        <v>258</v>
      </c>
      <c r="N10880" t="s">
        <v>259</v>
      </c>
      <c r="O10880" s="9">
        <f t="shared" si="558"/>
        <v>18.399999999999999</v>
      </c>
      <c r="P10880" s="1">
        <f t="shared" si="559"/>
        <v>4.3478260869565216E-2</v>
      </c>
      <c r="Q10880">
        <f t="shared" si="560"/>
        <v>0.43478260869565216</v>
      </c>
    </row>
    <row r="10881" spans="2:17" x14ac:dyDescent="0.25">
      <c r="B10881" t="s">
        <v>264</v>
      </c>
      <c r="C10881">
        <v>188591</v>
      </c>
      <c r="D10881">
        <v>2</v>
      </c>
      <c r="E10881">
        <v>1</v>
      </c>
      <c r="F10881">
        <v>10</v>
      </c>
      <c r="G10881">
        <v>42069</v>
      </c>
      <c r="H10881" t="s">
        <v>7</v>
      </c>
      <c r="I10881" t="s">
        <v>8</v>
      </c>
      <c r="J10881">
        <v>184</v>
      </c>
      <c r="K10881">
        <v>8</v>
      </c>
      <c r="L10881" t="s">
        <v>239</v>
      </c>
      <c r="M10881" t="s">
        <v>258</v>
      </c>
      <c r="N10881" t="s">
        <v>259</v>
      </c>
      <c r="O10881" s="9">
        <f t="shared" si="558"/>
        <v>18.399999999999999</v>
      </c>
      <c r="P10881" s="1">
        <f t="shared" si="559"/>
        <v>4.3478260869565216E-2</v>
      </c>
      <c r="Q10881">
        <f t="shared" si="560"/>
        <v>0.43478260869565216</v>
      </c>
    </row>
    <row r="10882" spans="2:17" x14ac:dyDescent="0.25">
      <c r="B10882" t="s">
        <v>264</v>
      </c>
      <c r="C10882">
        <v>175226</v>
      </c>
      <c r="D10882">
        <v>1</v>
      </c>
      <c r="E10882">
        <v>1</v>
      </c>
      <c r="F10882">
        <v>5</v>
      </c>
      <c r="G10882">
        <v>42014</v>
      </c>
      <c r="H10882" t="s">
        <v>7</v>
      </c>
      <c r="I10882" t="s">
        <v>8</v>
      </c>
      <c r="J10882">
        <v>92</v>
      </c>
      <c r="K10882">
        <v>4</v>
      </c>
      <c r="L10882" t="s">
        <v>240</v>
      </c>
      <c r="M10882" t="s">
        <v>258</v>
      </c>
      <c r="N10882" t="s">
        <v>259</v>
      </c>
      <c r="O10882" s="9">
        <f t="shared" si="558"/>
        <v>18.399999999999999</v>
      </c>
      <c r="P10882" s="1">
        <f t="shared" si="559"/>
        <v>4.3478260869565216E-2</v>
      </c>
      <c r="Q10882">
        <f t="shared" si="560"/>
        <v>0.21739130434782608</v>
      </c>
    </row>
    <row r="10883" spans="2:17" x14ac:dyDescent="0.25">
      <c r="B10883" t="s">
        <v>264</v>
      </c>
      <c r="C10883">
        <v>177182</v>
      </c>
      <c r="D10883">
        <v>2</v>
      </c>
      <c r="E10883">
        <v>1</v>
      </c>
      <c r="F10883">
        <v>7</v>
      </c>
      <c r="G10883">
        <v>41879</v>
      </c>
      <c r="H10883" t="s">
        <v>7</v>
      </c>
      <c r="I10883" t="s">
        <v>8</v>
      </c>
      <c r="J10883">
        <v>138</v>
      </c>
      <c r="K10883">
        <v>6</v>
      </c>
      <c r="L10883" t="s">
        <v>239</v>
      </c>
      <c r="M10883" t="s">
        <v>258</v>
      </c>
      <c r="N10883" t="s">
        <v>259</v>
      </c>
      <c r="O10883" s="9">
        <f t="shared" si="558"/>
        <v>19.714285714285715</v>
      </c>
      <c r="P10883" s="1">
        <f t="shared" si="559"/>
        <v>4.3478260869565216E-2</v>
      </c>
      <c r="Q10883">
        <f t="shared" si="560"/>
        <v>0.30434782608695654</v>
      </c>
    </row>
    <row r="10884" spans="2:17" x14ac:dyDescent="0.25">
      <c r="B10884" t="s">
        <v>264</v>
      </c>
      <c r="C10884">
        <v>165925</v>
      </c>
      <c r="D10884">
        <v>2</v>
      </c>
      <c r="E10884">
        <v>2</v>
      </c>
      <c r="F10884">
        <v>4.5</v>
      </c>
      <c r="G10884">
        <v>41740</v>
      </c>
      <c r="H10884" t="s">
        <v>7</v>
      </c>
      <c r="I10884" t="s">
        <v>8</v>
      </c>
      <c r="J10884">
        <v>92</v>
      </c>
      <c r="K10884">
        <v>4</v>
      </c>
      <c r="L10884" t="s">
        <v>239</v>
      </c>
      <c r="M10884" t="s">
        <v>258</v>
      </c>
      <c r="N10884" t="s">
        <v>259</v>
      </c>
      <c r="O10884" s="9">
        <f t="shared" si="558"/>
        <v>20.444444444444443</v>
      </c>
      <c r="P10884" s="1">
        <f t="shared" si="559"/>
        <v>4.3478260869565216E-2</v>
      </c>
      <c r="Q10884">
        <f t="shared" si="560"/>
        <v>0.19565217391304346</v>
      </c>
    </row>
    <row r="10885" spans="2:17" x14ac:dyDescent="0.25">
      <c r="B10885" t="s">
        <v>264</v>
      </c>
      <c r="C10885">
        <v>163348</v>
      </c>
      <c r="D10885">
        <v>2</v>
      </c>
      <c r="E10885">
        <v>1</v>
      </c>
      <c r="F10885">
        <v>7.5</v>
      </c>
      <c r="G10885">
        <v>41813</v>
      </c>
      <c r="H10885" t="s">
        <v>7</v>
      </c>
      <c r="I10885" t="s">
        <v>6</v>
      </c>
      <c r="J10885">
        <v>161</v>
      </c>
      <c r="K10885">
        <v>7</v>
      </c>
      <c r="L10885" t="s">
        <v>239</v>
      </c>
      <c r="M10885" t="s">
        <v>258</v>
      </c>
      <c r="N10885" t="s">
        <v>259</v>
      </c>
      <c r="O10885" s="9">
        <f t="shared" si="558"/>
        <v>21.466666666666665</v>
      </c>
      <c r="P10885" s="1">
        <f t="shared" si="559"/>
        <v>4.3478260869565216E-2</v>
      </c>
      <c r="Q10885">
        <f t="shared" si="560"/>
        <v>0.32608695652173914</v>
      </c>
    </row>
    <row r="10886" spans="2:17" x14ac:dyDescent="0.25">
      <c r="B10886" t="s">
        <v>264</v>
      </c>
      <c r="C10886">
        <v>161005</v>
      </c>
      <c r="D10886">
        <v>2</v>
      </c>
      <c r="E10886">
        <v>1</v>
      </c>
      <c r="F10886">
        <v>5</v>
      </c>
      <c r="G10886">
        <v>41541</v>
      </c>
      <c r="H10886" t="s">
        <v>7</v>
      </c>
      <c r="I10886" t="s">
        <v>8</v>
      </c>
      <c r="J10886">
        <v>115</v>
      </c>
      <c r="K10886">
        <v>5</v>
      </c>
      <c r="L10886" t="s">
        <v>239</v>
      </c>
      <c r="M10886" t="s">
        <v>258</v>
      </c>
      <c r="N10886" t="s">
        <v>259</v>
      </c>
      <c r="O10886" s="9">
        <f t="shared" si="558"/>
        <v>23</v>
      </c>
      <c r="P10886" s="1">
        <f t="shared" si="559"/>
        <v>4.3478260869565216E-2</v>
      </c>
      <c r="Q10886">
        <f t="shared" si="560"/>
        <v>0.21739130434782608</v>
      </c>
    </row>
    <row r="10887" spans="2:17" x14ac:dyDescent="0.25">
      <c r="B10887" t="s">
        <v>264</v>
      </c>
      <c r="C10887">
        <v>178620</v>
      </c>
      <c r="D10887">
        <v>1</v>
      </c>
      <c r="E10887">
        <v>1</v>
      </c>
      <c r="F10887">
        <v>2</v>
      </c>
      <c r="G10887">
        <v>41866</v>
      </c>
      <c r="H10887" t="s">
        <v>7</v>
      </c>
      <c r="I10887" t="s">
        <v>8</v>
      </c>
      <c r="J10887">
        <v>46</v>
      </c>
      <c r="K10887">
        <v>2</v>
      </c>
      <c r="L10887" t="s">
        <v>240</v>
      </c>
      <c r="M10887" t="s">
        <v>258</v>
      </c>
      <c r="N10887" t="s">
        <v>259</v>
      </c>
      <c r="O10887" s="9">
        <f t="shared" si="558"/>
        <v>23</v>
      </c>
      <c r="P10887" s="1">
        <f t="shared" si="559"/>
        <v>4.3478260869565216E-2</v>
      </c>
      <c r="Q10887">
        <f t="shared" si="560"/>
        <v>8.6956521739130432E-2</v>
      </c>
    </row>
    <row r="10888" spans="2:17" x14ac:dyDescent="0.25">
      <c r="B10888" t="s">
        <v>264</v>
      </c>
      <c r="C10888">
        <v>191184</v>
      </c>
      <c r="D10888">
        <v>1</v>
      </c>
      <c r="E10888">
        <v>1</v>
      </c>
      <c r="F10888">
        <v>3</v>
      </c>
      <c r="G10888">
        <v>42164</v>
      </c>
      <c r="H10888" t="s">
        <v>7</v>
      </c>
      <c r="I10888" t="s">
        <v>8</v>
      </c>
      <c r="J10888">
        <v>69</v>
      </c>
      <c r="K10888">
        <v>3</v>
      </c>
      <c r="L10888" t="s">
        <v>240</v>
      </c>
      <c r="M10888" t="s">
        <v>258</v>
      </c>
      <c r="N10888" t="s">
        <v>259</v>
      </c>
      <c r="O10888" s="9">
        <f t="shared" si="558"/>
        <v>23</v>
      </c>
      <c r="P10888" s="1">
        <f t="shared" si="559"/>
        <v>4.3478260869565216E-2</v>
      </c>
      <c r="Q10888">
        <f t="shared" si="560"/>
        <v>0.13043478260869565</v>
      </c>
    </row>
    <row r="10889" spans="2:17" x14ac:dyDescent="0.25">
      <c r="B10889" t="s">
        <v>264</v>
      </c>
      <c r="C10889">
        <v>185333</v>
      </c>
      <c r="D10889">
        <v>1</v>
      </c>
      <c r="E10889">
        <v>1</v>
      </c>
      <c r="F10889">
        <v>3</v>
      </c>
      <c r="G10889">
        <v>42194</v>
      </c>
      <c r="H10889" t="s">
        <v>7</v>
      </c>
      <c r="I10889" t="s">
        <v>8</v>
      </c>
      <c r="J10889">
        <v>69</v>
      </c>
      <c r="K10889">
        <v>3</v>
      </c>
      <c r="L10889" t="s">
        <v>240</v>
      </c>
      <c r="M10889" t="s">
        <v>258</v>
      </c>
      <c r="N10889" t="s">
        <v>259</v>
      </c>
      <c r="O10889" s="9">
        <f t="shared" si="558"/>
        <v>23</v>
      </c>
      <c r="P10889" s="1">
        <f t="shared" si="559"/>
        <v>4.3478260869565216E-2</v>
      </c>
      <c r="Q10889">
        <f t="shared" si="560"/>
        <v>0.13043478260869565</v>
      </c>
    </row>
    <row r="10890" spans="2:17" x14ac:dyDescent="0.25">
      <c r="B10890" t="s">
        <v>264</v>
      </c>
      <c r="C10890">
        <v>153854</v>
      </c>
      <c r="D10890">
        <v>1</v>
      </c>
      <c r="E10890">
        <v>1</v>
      </c>
      <c r="F10890">
        <v>6</v>
      </c>
      <c r="G10890">
        <v>41338</v>
      </c>
      <c r="H10890" t="s">
        <v>7</v>
      </c>
      <c r="I10890" t="s">
        <v>8</v>
      </c>
      <c r="J10890">
        <v>161</v>
      </c>
      <c r="K10890">
        <v>7</v>
      </c>
      <c r="L10890" t="s">
        <v>240</v>
      </c>
      <c r="M10890" t="s">
        <v>258</v>
      </c>
      <c r="N10890" t="s">
        <v>259</v>
      </c>
      <c r="O10890" s="9">
        <f t="shared" si="558"/>
        <v>26.833333333333332</v>
      </c>
      <c r="P10890" s="1">
        <f t="shared" si="559"/>
        <v>4.3478260869565216E-2</v>
      </c>
      <c r="Q10890">
        <f t="shared" si="560"/>
        <v>0.2608695652173913</v>
      </c>
    </row>
    <row r="10891" spans="2:17" x14ac:dyDescent="0.25">
      <c r="B10891" t="s">
        <v>264</v>
      </c>
      <c r="C10891">
        <v>163657</v>
      </c>
      <c r="D10891">
        <v>2</v>
      </c>
      <c r="E10891">
        <v>1</v>
      </c>
      <c r="F10891">
        <v>6</v>
      </c>
      <c r="G10891">
        <v>41708</v>
      </c>
      <c r="H10891" t="s">
        <v>7</v>
      </c>
      <c r="I10891" t="s">
        <v>8</v>
      </c>
      <c r="J10891">
        <v>161</v>
      </c>
      <c r="K10891">
        <v>7</v>
      </c>
      <c r="L10891" t="s">
        <v>239</v>
      </c>
      <c r="M10891" t="s">
        <v>258</v>
      </c>
      <c r="N10891" t="s">
        <v>259</v>
      </c>
      <c r="O10891" s="9">
        <f t="shared" si="558"/>
        <v>26.833333333333332</v>
      </c>
      <c r="P10891" s="1">
        <f t="shared" si="559"/>
        <v>4.3478260869565216E-2</v>
      </c>
      <c r="Q10891">
        <f t="shared" si="560"/>
        <v>0.2608695652173913</v>
      </c>
    </row>
    <row r="10892" spans="2:17" x14ac:dyDescent="0.25">
      <c r="B10892" t="s">
        <v>264</v>
      </c>
      <c r="C10892">
        <v>164106</v>
      </c>
      <c r="D10892">
        <v>1</v>
      </c>
      <c r="E10892">
        <v>1</v>
      </c>
      <c r="F10892">
        <v>5</v>
      </c>
      <c r="G10892">
        <v>41604</v>
      </c>
      <c r="H10892" t="s">
        <v>7</v>
      </c>
      <c r="I10892" t="s">
        <v>8</v>
      </c>
      <c r="J10892">
        <v>138</v>
      </c>
      <c r="K10892">
        <v>6</v>
      </c>
      <c r="L10892" t="s">
        <v>240</v>
      </c>
      <c r="M10892" t="s">
        <v>258</v>
      </c>
      <c r="N10892" t="s">
        <v>259</v>
      </c>
      <c r="O10892" s="9">
        <f t="shared" si="558"/>
        <v>27.6</v>
      </c>
      <c r="P10892" s="1">
        <f t="shared" si="559"/>
        <v>4.3478260869565216E-2</v>
      </c>
      <c r="Q10892">
        <f t="shared" si="560"/>
        <v>0.21739130434782608</v>
      </c>
    </row>
    <row r="10893" spans="2:17" x14ac:dyDescent="0.25">
      <c r="B10893" t="s">
        <v>264</v>
      </c>
      <c r="C10893">
        <v>178476</v>
      </c>
      <c r="D10893">
        <v>1</v>
      </c>
      <c r="E10893">
        <v>1</v>
      </c>
      <c r="F10893">
        <v>5</v>
      </c>
      <c r="G10893">
        <v>41804</v>
      </c>
      <c r="H10893" t="s">
        <v>7</v>
      </c>
      <c r="I10893" t="s">
        <v>8</v>
      </c>
      <c r="J10893">
        <v>138</v>
      </c>
      <c r="K10893">
        <v>6</v>
      </c>
      <c r="L10893" t="s">
        <v>240</v>
      </c>
      <c r="M10893" t="s">
        <v>258</v>
      </c>
      <c r="N10893" t="s">
        <v>259</v>
      </c>
      <c r="O10893" s="9">
        <f t="shared" si="558"/>
        <v>27.6</v>
      </c>
      <c r="P10893" s="1">
        <f t="shared" si="559"/>
        <v>4.3478260869565216E-2</v>
      </c>
      <c r="Q10893">
        <f t="shared" si="560"/>
        <v>0.21739130434782608</v>
      </c>
    </row>
    <row r="10894" spans="2:17" x14ac:dyDescent="0.25">
      <c r="B10894" t="s">
        <v>264</v>
      </c>
      <c r="C10894">
        <v>179417</v>
      </c>
      <c r="D10894">
        <v>1</v>
      </c>
      <c r="E10894">
        <v>1</v>
      </c>
      <c r="F10894">
        <v>5</v>
      </c>
      <c r="G10894">
        <v>41975</v>
      </c>
      <c r="H10894" t="s">
        <v>7</v>
      </c>
      <c r="I10894" t="s">
        <v>8</v>
      </c>
      <c r="J10894">
        <v>138</v>
      </c>
      <c r="K10894">
        <v>6</v>
      </c>
      <c r="L10894" t="s">
        <v>240</v>
      </c>
      <c r="M10894" t="s">
        <v>258</v>
      </c>
      <c r="N10894" t="s">
        <v>259</v>
      </c>
      <c r="O10894" s="9">
        <f t="shared" si="558"/>
        <v>27.6</v>
      </c>
      <c r="P10894" s="1">
        <f t="shared" si="559"/>
        <v>4.3478260869565216E-2</v>
      </c>
      <c r="Q10894">
        <f t="shared" si="560"/>
        <v>0.21739130434782608</v>
      </c>
    </row>
    <row r="10895" spans="2:17" x14ac:dyDescent="0.25">
      <c r="B10895" t="s">
        <v>264</v>
      </c>
      <c r="C10895">
        <v>176754</v>
      </c>
      <c r="D10895">
        <v>1</v>
      </c>
      <c r="E10895">
        <v>1</v>
      </c>
      <c r="F10895">
        <v>5</v>
      </c>
      <c r="G10895">
        <v>42047</v>
      </c>
      <c r="H10895" t="s">
        <v>7</v>
      </c>
      <c r="I10895" t="s">
        <v>8</v>
      </c>
      <c r="J10895">
        <v>138</v>
      </c>
      <c r="K10895">
        <v>6</v>
      </c>
      <c r="L10895" t="s">
        <v>240</v>
      </c>
      <c r="M10895" t="s">
        <v>258</v>
      </c>
      <c r="N10895" t="s">
        <v>259</v>
      </c>
      <c r="O10895" s="9">
        <f t="shared" si="558"/>
        <v>27.6</v>
      </c>
      <c r="P10895" s="1">
        <f t="shared" si="559"/>
        <v>4.3478260869565216E-2</v>
      </c>
      <c r="Q10895">
        <f t="shared" si="560"/>
        <v>0.21739130434782608</v>
      </c>
    </row>
    <row r="10896" spans="2:17" x14ac:dyDescent="0.25">
      <c r="B10896" t="s">
        <v>264</v>
      </c>
      <c r="C10896">
        <v>189728</v>
      </c>
      <c r="D10896">
        <v>1</v>
      </c>
      <c r="E10896">
        <v>1</v>
      </c>
      <c r="F10896">
        <v>5</v>
      </c>
      <c r="G10896">
        <v>42070</v>
      </c>
      <c r="H10896" t="s">
        <v>7</v>
      </c>
      <c r="I10896" t="s">
        <v>8</v>
      </c>
      <c r="J10896">
        <v>138</v>
      </c>
      <c r="K10896">
        <v>6</v>
      </c>
      <c r="L10896" t="s">
        <v>240</v>
      </c>
      <c r="M10896" t="s">
        <v>258</v>
      </c>
      <c r="N10896" t="s">
        <v>259</v>
      </c>
      <c r="O10896" s="9">
        <f t="shared" si="558"/>
        <v>27.6</v>
      </c>
      <c r="P10896" s="1">
        <f t="shared" si="559"/>
        <v>4.3478260869565216E-2</v>
      </c>
      <c r="Q10896">
        <f t="shared" si="560"/>
        <v>0.21739130434782608</v>
      </c>
    </row>
    <row r="10897" spans="2:17" x14ac:dyDescent="0.25">
      <c r="B10897" t="s">
        <v>264</v>
      </c>
      <c r="C10897">
        <v>179912</v>
      </c>
      <c r="D10897">
        <v>1</v>
      </c>
      <c r="E10897">
        <v>1</v>
      </c>
      <c r="F10897">
        <v>5</v>
      </c>
      <c r="G10897">
        <v>42060</v>
      </c>
      <c r="H10897" t="s">
        <v>7</v>
      </c>
      <c r="I10897" t="s">
        <v>8</v>
      </c>
      <c r="J10897">
        <v>138</v>
      </c>
      <c r="K10897">
        <v>6</v>
      </c>
      <c r="L10897" t="s">
        <v>240</v>
      </c>
      <c r="M10897" t="s">
        <v>258</v>
      </c>
      <c r="N10897" t="s">
        <v>259</v>
      </c>
      <c r="O10897" s="9">
        <f t="shared" si="558"/>
        <v>27.6</v>
      </c>
      <c r="P10897" s="1">
        <f t="shared" si="559"/>
        <v>4.3478260869565216E-2</v>
      </c>
      <c r="Q10897">
        <f t="shared" si="560"/>
        <v>0.21739130434782608</v>
      </c>
    </row>
    <row r="10898" spans="2:17" x14ac:dyDescent="0.25">
      <c r="B10898" t="s">
        <v>264</v>
      </c>
      <c r="C10898">
        <v>192091</v>
      </c>
      <c r="D10898">
        <v>1</v>
      </c>
      <c r="E10898">
        <v>1</v>
      </c>
      <c r="F10898">
        <v>5</v>
      </c>
      <c r="G10898">
        <v>42192</v>
      </c>
      <c r="H10898" t="s">
        <v>7</v>
      </c>
      <c r="I10898" t="s">
        <v>8</v>
      </c>
      <c r="J10898">
        <v>138</v>
      </c>
      <c r="K10898">
        <v>6</v>
      </c>
      <c r="L10898" t="s">
        <v>240</v>
      </c>
      <c r="M10898" t="s">
        <v>258</v>
      </c>
      <c r="N10898" t="s">
        <v>259</v>
      </c>
      <c r="O10898" s="9">
        <f t="shared" si="558"/>
        <v>27.6</v>
      </c>
      <c r="P10898" s="1">
        <f t="shared" si="559"/>
        <v>4.3478260869565216E-2</v>
      </c>
      <c r="Q10898">
        <f t="shared" si="560"/>
        <v>0.21739130434782608</v>
      </c>
    </row>
    <row r="10899" spans="2:17" x14ac:dyDescent="0.25">
      <c r="B10899" t="s">
        <v>264</v>
      </c>
      <c r="C10899">
        <v>182869</v>
      </c>
      <c r="D10899">
        <v>1</v>
      </c>
      <c r="E10899">
        <v>1</v>
      </c>
      <c r="F10899">
        <v>5</v>
      </c>
      <c r="G10899">
        <v>42289</v>
      </c>
      <c r="H10899" t="s">
        <v>7</v>
      </c>
      <c r="I10899" t="s">
        <v>8</v>
      </c>
      <c r="J10899">
        <v>138</v>
      </c>
      <c r="K10899">
        <v>6</v>
      </c>
      <c r="L10899" t="s">
        <v>240</v>
      </c>
      <c r="M10899" t="s">
        <v>258</v>
      </c>
      <c r="N10899" t="s">
        <v>259</v>
      </c>
      <c r="O10899" s="9">
        <f t="shared" si="558"/>
        <v>27.6</v>
      </c>
      <c r="P10899" s="1">
        <f t="shared" si="559"/>
        <v>4.3478260869565216E-2</v>
      </c>
      <c r="Q10899">
        <f t="shared" si="560"/>
        <v>0.21739130434782608</v>
      </c>
    </row>
    <row r="10900" spans="2:17" x14ac:dyDescent="0.25">
      <c r="B10900" t="s">
        <v>264</v>
      </c>
      <c r="C10900">
        <v>159893</v>
      </c>
      <c r="D10900">
        <v>1</v>
      </c>
      <c r="E10900">
        <v>1</v>
      </c>
      <c r="F10900">
        <v>4</v>
      </c>
      <c r="G10900">
        <v>41494</v>
      </c>
      <c r="H10900" t="s">
        <v>7</v>
      </c>
      <c r="I10900" t="s">
        <v>8</v>
      </c>
      <c r="J10900">
        <v>115</v>
      </c>
      <c r="K10900">
        <v>5</v>
      </c>
      <c r="L10900" t="s">
        <v>240</v>
      </c>
      <c r="M10900" t="s">
        <v>258</v>
      </c>
      <c r="N10900" t="s">
        <v>259</v>
      </c>
      <c r="O10900" s="9">
        <f t="shared" si="558"/>
        <v>28.75</v>
      </c>
      <c r="P10900" s="1">
        <f t="shared" si="559"/>
        <v>4.3478260869565216E-2</v>
      </c>
      <c r="Q10900">
        <f t="shared" si="560"/>
        <v>0.17391304347826086</v>
      </c>
    </row>
    <row r="10901" spans="2:17" x14ac:dyDescent="0.25">
      <c r="B10901" t="s">
        <v>264</v>
      </c>
      <c r="C10901">
        <v>159952</v>
      </c>
      <c r="D10901">
        <v>1</v>
      </c>
      <c r="E10901">
        <v>1</v>
      </c>
      <c r="F10901">
        <v>4</v>
      </c>
      <c r="G10901">
        <v>41494</v>
      </c>
      <c r="H10901" t="s">
        <v>7</v>
      </c>
      <c r="I10901" t="s">
        <v>8</v>
      </c>
      <c r="J10901">
        <v>115</v>
      </c>
      <c r="K10901">
        <v>5</v>
      </c>
      <c r="L10901" t="s">
        <v>240</v>
      </c>
      <c r="M10901" t="s">
        <v>258</v>
      </c>
      <c r="N10901" t="s">
        <v>259</v>
      </c>
      <c r="O10901" s="9">
        <f t="shared" si="558"/>
        <v>28.75</v>
      </c>
      <c r="P10901" s="1">
        <f t="shared" si="559"/>
        <v>4.3478260869565216E-2</v>
      </c>
      <c r="Q10901">
        <f t="shared" si="560"/>
        <v>0.17391304347826086</v>
      </c>
    </row>
    <row r="10902" spans="2:17" x14ac:dyDescent="0.25">
      <c r="B10902" t="s">
        <v>264</v>
      </c>
      <c r="C10902">
        <v>184102</v>
      </c>
      <c r="D10902">
        <v>1</v>
      </c>
      <c r="E10902">
        <v>1</v>
      </c>
      <c r="F10902">
        <v>4</v>
      </c>
      <c r="G10902">
        <v>42305</v>
      </c>
      <c r="H10902" t="s">
        <v>7</v>
      </c>
      <c r="I10902" t="s">
        <v>8</v>
      </c>
      <c r="J10902">
        <v>115</v>
      </c>
      <c r="K10902">
        <v>5</v>
      </c>
      <c r="L10902" t="s">
        <v>240</v>
      </c>
      <c r="M10902" t="s">
        <v>258</v>
      </c>
      <c r="N10902" t="s">
        <v>259</v>
      </c>
      <c r="O10902" s="9">
        <f t="shared" si="558"/>
        <v>28.75</v>
      </c>
      <c r="P10902" s="1">
        <f t="shared" si="559"/>
        <v>4.3478260869565216E-2</v>
      </c>
      <c r="Q10902">
        <f t="shared" si="560"/>
        <v>0.17391304347826086</v>
      </c>
    </row>
    <row r="10903" spans="2:17" x14ac:dyDescent="0.25">
      <c r="B10903" t="s">
        <v>264</v>
      </c>
      <c r="C10903">
        <v>184106</v>
      </c>
      <c r="D10903">
        <v>1</v>
      </c>
      <c r="E10903">
        <v>1</v>
      </c>
      <c r="F10903">
        <v>4</v>
      </c>
      <c r="G10903">
        <v>42305</v>
      </c>
      <c r="H10903" t="s">
        <v>7</v>
      </c>
      <c r="I10903" t="s">
        <v>8</v>
      </c>
      <c r="J10903">
        <v>115</v>
      </c>
      <c r="K10903">
        <v>5</v>
      </c>
      <c r="L10903" t="s">
        <v>240</v>
      </c>
      <c r="M10903" t="s">
        <v>258</v>
      </c>
      <c r="N10903" t="s">
        <v>259</v>
      </c>
      <c r="O10903" s="9">
        <f t="shared" si="558"/>
        <v>28.75</v>
      </c>
      <c r="P10903" s="1">
        <f t="shared" si="559"/>
        <v>4.3478260869565216E-2</v>
      </c>
      <c r="Q10903">
        <f t="shared" si="560"/>
        <v>0.17391304347826086</v>
      </c>
    </row>
    <row r="10904" spans="2:17" x14ac:dyDescent="0.25">
      <c r="B10904" t="s">
        <v>264</v>
      </c>
      <c r="C10904">
        <v>184649</v>
      </c>
      <c r="D10904">
        <v>1</v>
      </c>
      <c r="E10904">
        <v>1</v>
      </c>
      <c r="F10904">
        <v>4</v>
      </c>
      <c r="G10904">
        <v>42305</v>
      </c>
      <c r="H10904" t="s">
        <v>7</v>
      </c>
      <c r="I10904" t="s">
        <v>8</v>
      </c>
      <c r="J10904">
        <v>115</v>
      </c>
      <c r="K10904">
        <v>5</v>
      </c>
      <c r="L10904" t="s">
        <v>240</v>
      </c>
      <c r="M10904" t="s">
        <v>258</v>
      </c>
      <c r="N10904" t="s">
        <v>259</v>
      </c>
      <c r="O10904" s="9">
        <f t="shared" si="558"/>
        <v>28.75</v>
      </c>
      <c r="P10904" s="1">
        <f t="shared" si="559"/>
        <v>4.3478260869565216E-2</v>
      </c>
      <c r="Q10904">
        <f t="shared" si="560"/>
        <v>0.17391304347826086</v>
      </c>
    </row>
    <row r="10905" spans="2:17" x14ac:dyDescent="0.25">
      <c r="B10905" t="s">
        <v>264</v>
      </c>
      <c r="C10905">
        <v>163652</v>
      </c>
      <c r="D10905">
        <v>2</v>
      </c>
      <c r="E10905">
        <v>1</v>
      </c>
      <c r="F10905">
        <v>5.5</v>
      </c>
      <c r="G10905">
        <v>41706</v>
      </c>
      <c r="H10905" t="s">
        <v>7</v>
      </c>
      <c r="I10905" t="s">
        <v>8</v>
      </c>
      <c r="J10905">
        <v>161</v>
      </c>
      <c r="K10905">
        <v>7</v>
      </c>
      <c r="L10905" t="s">
        <v>239</v>
      </c>
      <c r="M10905" t="s">
        <v>258</v>
      </c>
      <c r="N10905" t="s">
        <v>259</v>
      </c>
      <c r="O10905" s="9">
        <f t="shared" si="558"/>
        <v>29.272727272727273</v>
      </c>
      <c r="P10905" s="1">
        <f t="shared" si="559"/>
        <v>4.3478260869565216E-2</v>
      </c>
      <c r="Q10905">
        <f t="shared" si="560"/>
        <v>0.2391304347826087</v>
      </c>
    </row>
    <row r="10906" spans="2:17" x14ac:dyDescent="0.25">
      <c r="B10906" t="s">
        <v>264</v>
      </c>
      <c r="C10906">
        <v>184402</v>
      </c>
      <c r="D10906">
        <v>1</v>
      </c>
      <c r="E10906">
        <v>1</v>
      </c>
      <c r="F10906">
        <v>6</v>
      </c>
      <c r="G10906">
        <v>42327</v>
      </c>
      <c r="H10906" t="s">
        <v>7</v>
      </c>
      <c r="I10906" t="s">
        <v>8</v>
      </c>
      <c r="J10906">
        <v>184</v>
      </c>
      <c r="K10906">
        <v>8</v>
      </c>
      <c r="L10906" t="s">
        <v>240</v>
      </c>
      <c r="M10906" t="s">
        <v>258</v>
      </c>
      <c r="N10906" t="s">
        <v>259</v>
      </c>
      <c r="O10906" s="9">
        <f t="shared" si="558"/>
        <v>30.666666666666668</v>
      </c>
      <c r="P10906" s="1">
        <f t="shared" si="559"/>
        <v>4.3478260869565216E-2</v>
      </c>
      <c r="Q10906">
        <f t="shared" si="560"/>
        <v>0.2608695652173913</v>
      </c>
    </row>
    <row r="10907" spans="2:17" x14ac:dyDescent="0.25">
      <c r="B10907" t="s">
        <v>264</v>
      </c>
      <c r="C10907">
        <v>155949</v>
      </c>
      <c r="D10907">
        <v>1</v>
      </c>
      <c r="E10907">
        <v>1</v>
      </c>
      <c r="F10907">
        <v>5</v>
      </c>
      <c r="G10907">
        <v>41356</v>
      </c>
      <c r="H10907" t="s">
        <v>7</v>
      </c>
      <c r="I10907" t="s">
        <v>8</v>
      </c>
      <c r="J10907">
        <v>161</v>
      </c>
      <c r="K10907">
        <v>7</v>
      </c>
      <c r="L10907" t="s">
        <v>240</v>
      </c>
      <c r="M10907" t="s">
        <v>258</v>
      </c>
      <c r="N10907" t="s">
        <v>259</v>
      </c>
      <c r="O10907" s="9">
        <f t="shared" si="558"/>
        <v>32.200000000000003</v>
      </c>
      <c r="P10907" s="1">
        <f t="shared" si="559"/>
        <v>4.3478260869565216E-2</v>
      </c>
      <c r="Q10907">
        <f t="shared" si="560"/>
        <v>0.21739130434782608</v>
      </c>
    </row>
    <row r="10908" spans="2:17" x14ac:dyDescent="0.25">
      <c r="B10908" t="s">
        <v>264</v>
      </c>
      <c r="C10908">
        <v>165894</v>
      </c>
      <c r="D10908">
        <v>2</v>
      </c>
      <c r="E10908">
        <v>1</v>
      </c>
      <c r="F10908">
        <v>5</v>
      </c>
      <c r="G10908">
        <v>41584</v>
      </c>
      <c r="H10908" t="s">
        <v>7</v>
      </c>
      <c r="I10908" t="s">
        <v>8</v>
      </c>
      <c r="J10908">
        <v>161</v>
      </c>
      <c r="K10908">
        <v>7</v>
      </c>
      <c r="L10908" t="s">
        <v>239</v>
      </c>
      <c r="M10908" t="s">
        <v>258</v>
      </c>
      <c r="N10908" t="s">
        <v>259</v>
      </c>
      <c r="O10908" s="9">
        <f t="shared" si="558"/>
        <v>32.200000000000003</v>
      </c>
      <c r="P10908" s="1">
        <f t="shared" si="559"/>
        <v>4.3478260869565216E-2</v>
      </c>
      <c r="Q10908">
        <f t="shared" si="560"/>
        <v>0.21739130434782608</v>
      </c>
    </row>
    <row r="10909" spans="2:17" x14ac:dyDescent="0.25">
      <c r="B10909" t="s">
        <v>264</v>
      </c>
      <c r="C10909">
        <v>165801</v>
      </c>
      <c r="D10909">
        <v>2</v>
      </c>
      <c r="E10909">
        <v>1</v>
      </c>
      <c r="F10909">
        <v>5</v>
      </c>
      <c r="G10909">
        <v>41585</v>
      </c>
      <c r="H10909" t="s">
        <v>7</v>
      </c>
      <c r="I10909" t="s">
        <v>8</v>
      </c>
      <c r="J10909">
        <v>161</v>
      </c>
      <c r="K10909">
        <v>7</v>
      </c>
      <c r="L10909" t="s">
        <v>239</v>
      </c>
      <c r="M10909" t="s">
        <v>258</v>
      </c>
      <c r="N10909" t="s">
        <v>259</v>
      </c>
      <c r="O10909" s="9">
        <f t="shared" si="558"/>
        <v>32.200000000000003</v>
      </c>
      <c r="P10909" s="1">
        <f t="shared" si="559"/>
        <v>4.3478260869565216E-2</v>
      </c>
      <c r="Q10909">
        <f t="shared" si="560"/>
        <v>0.21739130434782608</v>
      </c>
    </row>
    <row r="10910" spans="2:17" x14ac:dyDescent="0.25">
      <c r="B10910" t="s">
        <v>264</v>
      </c>
      <c r="C10910">
        <v>185122</v>
      </c>
      <c r="D10910">
        <v>1</v>
      </c>
      <c r="E10910">
        <v>1</v>
      </c>
      <c r="F10910">
        <v>3.5</v>
      </c>
      <c r="G10910">
        <v>42195</v>
      </c>
      <c r="H10910" t="s">
        <v>7</v>
      </c>
      <c r="I10910" t="s">
        <v>8</v>
      </c>
      <c r="J10910">
        <v>115</v>
      </c>
      <c r="K10910">
        <v>5</v>
      </c>
      <c r="L10910" t="s">
        <v>240</v>
      </c>
      <c r="M10910" t="s">
        <v>258</v>
      </c>
      <c r="N10910" t="s">
        <v>259</v>
      </c>
      <c r="O10910" s="9">
        <f t="shared" si="558"/>
        <v>32.857142857142854</v>
      </c>
      <c r="P10910" s="1">
        <f t="shared" si="559"/>
        <v>4.3478260869565216E-2</v>
      </c>
      <c r="Q10910">
        <f t="shared" si="560"/>
        <v>0.15217391304347827</v>
      </c>
    </row>
    <row r="10911" spans="2:17" x14ac:dyDescent="0.25">
      <c r="B10911" t="s">
        <v>264</v>
      </c>
      <c r="C10911">
        <v>185393</v>
      </c>
      <c r="D10911">
        <v>1</v>
      </c>
      <c r="E10911">
        <v>1</v>
      </c>
      <c r="F10911">
        <v>2</v>
      </c>
      <c r="G10911">
        <v>42324</v>
      </c>
      <c r="H10911" t="s">
        <v>7</v>
      </c>
      <c r="I10911" t="s">
        <v>8</v>
      </c>
      <c r="J10911">
        <v>69</v>
      </c>
      <c r="K10911">
        <v>3</v>
      </c>
      <c r="L10911" t="s">
        <v>240</v>
      </c>
      <c r="M10911" t="s">
        <v>258</v>
      </c>
      <c r="N10911" t="s">
        <v>259</v>
      </c>
      <c r="O10911" s="9">
        <f t="shared" si="558"/>
        <v>34.5</v>
      </c>
      <c r="P10911" s="1">
        <f t="shared" si="559"/>
        <v>4.3478260869565216E-2</v>
      </c>
      <c r="Q10911">
        <f t="shared" si="560"/>
        <v>8.6956521739130432E-2</v>
      </c>
    </row>
    <row r="10912" spans="2:17" x14ac:dyDescent="0.25">
      <c r="B10912" t="s">
        <v>264</v>
      </c>
      <c r="C10912">
        <v>168041</v>
      </c>
      <c r="D10912">
        <v>1</v>
      </c>
      <c r="E10912">
        <v>1</v>
      </c>
      <c r="F10912">
        <v>5</v>
      </c>
      <c r="G10912">
        <v>41684</v>
      </c>
      <c r="H10912" t="s">
        <v>7</v>
      </c>
      <c r="I10912" t="s">
        <v>6</v>
      </c>
      <c r="J10912">
        <v>184</v>
      </c>
      <c r="K10912">
        <v>8</v>
      </c>
      <c r="L10912" t="s">
        <v>240</v>
      </c>
      <c r="M10912" t="s">
        <v>258</v>
      </c>
      <c r="N10912" t="s">
        <v>259</v>
      </c>
      <c r="O10912" s="9">
        <f t="shared" si="558"/>
        <v>36.799999999999997</v>
      </c>
      <c r="P10912" s="1">
        <f t="shared" si="559"/>
        <v>4.3478260869565216E-2</v>
      </c>
      <c r="Q10912">
        <f t="shared" si="560"/>
        <v>0.21739130434782608</v>
      </c>
    </row>
    <row r="10913" spans="2:17" x14ac:dyDescent="0.25">
      <c r="B10913" t="s">
        <v>264</v>
      </c>
      <c r="C10913">
        <v>179965</v>
      </c>
      <c r="D10913">
        <v>1</v>
      </c>
      <c r="E10913">
        <v>1</v>
      </c>
      <c r="F10913">
        <v>5</v>
      </c>
      <c r="G10913">
        <v>41885</v>
      </c>
      <c r="H10913" t="s">
        <v>7</v>
      </c>
      <c r="I10913" t="s">
        <v>8</v>
      </c>
      <c r="J10913">
        <v>184</v>
      </c>
      <c r="K10913">
        <v>8</v>
      </c>
      <c r="L10913" t="s">
        <v>240</v>
      </c>
      <c r="M10913" t="s">
        <v>258</v>
      </c>
      <c r="N10913" t="s">
        <v>259</v>
      </c>
      <c r="O10913" s="9">
        <f t="shared" si="558"/>
        <v>36.799999999999997</v>
      </c>
      <c r="P10913" s="1">
        <f t="shared" si="559"/>
        <v>4.3478260869565216E-2</v>
      </c>
      <c r="Q10913">
        <f t="shared" si="560"/>
        <v>0.21739130434782608</v>
      </c>
    </row>
    <row r="10914" spans="2:17" x14ac:dyDescent="0.25">
      <c r="B10914" t="s">
        <v>264</v>
      </c>
      <c r="C10914">
        <v>182778</v>
      </c>
      <c r="D10914">
        <v>1</v>
      </c>
      <c r="E10914">
        <v>1</v>
      </c>
      <c r="F10914">
        <v>5</v>
      </c>
      <c r="G10914">
        <v>42338</v>
      </c>
      <c r="H10914" t="s">
        <v>7</v>
      </c>
      <c r="I10914" t="s">
        <v>8</v>
      </c>
      <c r="J10914">
        <v>184</v>
      </c>
      <c r="K10914">
        <v>8</v>
      </c>
      <c r="L10914" t="s">
        <v>240</v>
      </c>
      <c r="M10914" t="s">
        <v>258</v>
      </c>
      <c r="N10914" t="s">
        <v>259</v>
      </c>
      <c r="O10914" s="9">
        <f t="shared" si="558"/>
        <v>36.799999999999997</v>
      </c>
      <c r="P10914" s="1">
        <f t="shared" si="559"/>
        <v>4.3478260869565216E-2</v>
      </c>
      <c r="Q10914">
        <f t="shared" si="560"/>
        <v>0.21739130434782608</v>
      </c>
    </row>
    <row r="10915" spans="2:17" x14ac:dyDescent="0.25">
      <c r="B10915" t="s">
        <v>264</v>
      </c>
      <c r="C10915">
        <v>176475</v>
      </c>
      <c r="D10915">
        <v>1</v>
      </c>
      <c r="E10915">
        <v>1</v>
      </c>
      <c r="F10915">
        <v>3</v>
      </c>
      <c r="G10915">
        <v>41899</v>
      </c>
      <c r="H10915" t="s">
        <v>5</v>
      </c>
      <c r="I10915" t="s">
        <v>6</v>
      </c>
      <c r="J10915">
        <v>115</v>
      </c>
      <c r="K10915">
        <v>5</v>
      </c>
      <c r="L10915" t="s">
        <v>240</v>
      </c>
      <c r="M10915" t="s">
        <v>5</v>
      </c>
      <c r="N10915" t="s">
        <v>259</v>
      </c>
      <c r="O10915" s="9">
        <f t="shared" si="558"/>
        <v>38.333333333333336</v>
      </c>
      <c r="P10915" s="1">
        <f t="shared" si="559"/>
        <v>4.3478260869565216E-2</v>
      </c>
      <c r="Q10915">
        <f t="shared" si="560"/>
        <v>0.13043478260869565</v>
      </c>
    </row>
    <row r="10916" spans="2:17" x14ac:dyDescent="0.25">
      <c r="B10916" t="s">
        <v>264</v>
      </c>
      <c r="C10916">
        <v>176477</v>
      </c>
      <c r="D10916">
        <v>1</v>
      </c>
      <c r="E10916">
        <v>1</v>
      </c>
      <c r="F10916">
        <v>3</v>
      </c>
      <c r="G10916">
        <v>41899</v>
      </c>
      <c r="H10916" t="s">
        <v>5</v>
      </c>
      <c r="I10916" t="s">
        <v>6</v>
      </c>
      <c r="J10916">
        <v>115</v>
      </c>
      <c r="K10916">
        <v>5</v>
      </c>
      <c r="L10916" t="s">
        <v>240</v>
      </c>
      <c r="M10916" t="s">
        <v>5</v>
      </c>
      <c r="N10916" t="s">
        <v>259</v>
      </c>
      <c r="O10916" s="9">
        <f t="shared" si="558"/>
        <v>38.333333333333336</v>
      </c>
      <c r="P10916" s="1">
        <f t="shared" si="559"/>
        <v>4.3478260869565216E-2</v>
      </c>
      <c r="Q10916">
        <f t="shared" si="560"/>
        <v>0.13043478260869565</v>
      </c>
    </row>
    <row r="10917" spans="2:17" x14ac:dyDescent="0.25">
      <c r="B10917" t="s">
        <v>264</v>
      </c>
      <c r="C10917">
        <v>176467</v>
      </c>
      <c r="D10917">
        <v>1</v>
      </c>
      <c r="E10917">
        <v>1</v>
      </c>
      <c r="F10917">
        <v>3</v>
      </c>
      <c r="G10917">
        <v>41899</v>
      </c>
      <c r="H10917" t="s">
        <v>5</v>
      </c>
      <c r="I10917" t="s">
        <v>6</v>
      </c>
      <c r="J10917">
        <v>115</v>
      </c>
      <c r="K10917">
        <v>5</v>
      </c>
      <c r="L10917" t="s">
        <v>240</v>
      </c>
      <c r="M10917" t="s">
        <v>5</v>
      </c>
      <c r="N10917" t="s">
        <v>259</v>
      </c>
      <c r="O10917" s="9">
        <f t="shared" si="558"/>
        <v>38.333333333333336</v>
      </c>
      <c r="P10917" s="1">
        <f t="shared" si="559"/>
        <v>4.3478260869565216E-2</v>
      </c>
      <c r="Q10917">
        <f t="shared" si="560"/>
        <v>0.13043478260869565</v>
      </c>
    </row>
    <row r="10918" spans="2:17" x14ac:dyDescent="0.25">
      <c r="B10918" t="s">
        <v>264</v>
      </c>
      <c r="C10918">
        <v>176468</v>
      </c>
      <c r="D10918">
        <v>1</v>
      </c>
      <c r="E10918">
        <v>1</v>
      </c>
      <c r="F10918">
        <v>3</v>
      </c>
      <c r="G10918">
        <v>41899</v>
      </c>
      <c r="H10918" t="s">
        <v>5</v>
      </c>
      <c r="I10918" t="s">
        <v>6</v>
      </c>
      <c r="J10918">
        <v>115</v>
      </c>
      <c r="K10918">
        <v>5</v>
      </c>
      <c r="L10918" t="s">
        <v>240</v>
      </c>
      <c r="M10918" t="s">
        <v>5</v>
      </c>
      <c r="N10918" t="s">
        <v>259</v>
      </c>
      <c r="O10918" s="9">
        <f t="shared" si="558"/>
        <v>38.333333333333336</v>
      </c>
      <c r="P10918" s="1">
        <f t="shared" si="559"/>
        <v>4.3478260869565216E-2</v>
      </c>
      <c r="Q10918">
        <f t="shared" si="560"/>
        <v>0.13043478260869565</v>
      </c>
    </row>
    <row r="10919" spans="2:17" x14ac:dyDescent="0.25">
      <c r="B10919" t="s">
        <v>264</v>
      </c>
      <c r="C10919">
        <v>176469</v>
      </c>
      <c r="D10919">
        <v>1</v>
      </c>
      <c r="E10919">
        <v>1</v>
      </c>
      <c r="F10919">
        <v>3</v>
      </c>
      <c r="G10919">
        <v>41899</v>
      </c>
      <c r="H10919" t="s">
        <v>5</v>
      </c>
      <c r="I10919" t="s">
        <v>6</v>
      </c>
      <c r="J10919">
        <v>115</v>
      </c>
      <c r="K10919">
        <v>5</v>
      </c>
      <c r="L10919" t="s">
        <v>240</v>
      </c>
      <c r="M10919" t="s">
        <v>5</v>
      </c>
      <c r="N10919" t="s">
        <v>259</v>
      </c>
      <c r="O10919" s="9">
        <f t="shared" si="558"/>
        <v>38.333333333333336</v>
      </c>
      <c r="P10919" s="1">
        <f t="shared" si="559"/>
        <v>4.3478260869565216E-2</v>
      </c>
      <c r="Q10919">
        <f t="shared" si="560"/>
        <v>0.13043478260869565</v>
      </c>
    </row>
    <row r="10920" spans="2:17" x14ac:dyDescent="0.25">
      <c r="B10920" t="s">
        <v>264</v>
      </c>
      <c r="C10920">
        <v>176470</v>
      </c>
      <c r="D10920">
        <v>1</v>
      </c>
      <c r="E10920">
        <v>1</v>
      </c>
      <c r="F10920">
        <v>3</v>
      </c>
      <c r="G10920">
        <v>41899</v>
      </c>
      <c r="H10920" t="s">
        <v>5</v>
      </c>
      <c r="I10920" t="s">
        <v>6</v>
      </c>
      <c r="J10920">
        <v>115</v>
      </c>
      <c r="K10920">
        <v>5</v>
      </c>
      <c r="L10920" t="s">
        <v>240</v>
      </c>
      <c r="M10920" t="s">
        <v>5</v>
      </c>
      <c r="N10920" t="s">
        <v>259</v>
      </c>
      <c r="O10920" s="9">
        <f t="shared" si="558"/>
        <v>38.333333333333336</v>
      </c>
      <c r="P10920" s="1">
        <f t="shared" si="559"/>
        <v>4.3478260869565216E-2</v>
      </c>
      <c r="Q10920">
        <f t="shared" si="560"/>
        <v>0.13043478260869565</v>
      </c>
    </row>
    <row r="10921" spans="2:17" x14ac:dyDescent="0.25">
      <c r="B10921" t="s">
        <v>264</v>
      </c>
      <c r="C10921">
        <v>178892</v>
      </c>
      <c r="D10921">
        <v>1</v>
      </c>
      <c r="E10921">
        <v>1</v>
      </c>
      <c r="F10921">
        <v>3.5</v>
      </c>
      <c r="G10921">
        <v>41838</v>
      </c>
      <c r="H10921" t="s">
        <v>7</v>
      </c>
      <c r="I10921" t="s">
        <v>8</v>
      </c>
      <c r="J10921">
        <v>138</v>
      </c>
      <c r="K10921">
        <v>6</v>
      </c>
      <c r="L10921" t="s">
        <v>240</v>
      </c>
      <c r="M10921" t="s">
        <v>258</v>
      </c>
      <c r="N10921" t="s">
        <v>259</v>
      </c>
      <c r="O10921" s="9">
        <f t="shared" si="558"/>
        <v>39.428571428571431</v>
      </c>
      <c r="P10921" s="1">
        <f t="shared" si="559"/>
        <v>4.3478260869565216E-2</v>
      </c>
      <c r="Q10921">
        <f t="shared" si="560"/>
        <v>0.15217391304347827</v>
      </c>
    </row>
    <row r="10922" spans="2:17" x14ac:dyDescent="0.25">
      <c r="B10922" t="s">
        <v>264</v>
      </c>
      <c r="C10922">
        <v>179545</v>
      </c>
      <c r="D10922">
        <v>1</v>
      </c>
      <c r="E10922">
        <v>1</v>
      </c>
      <c r="F10922">
        <v>3.5</v>
      </c>
      <c r="G10922">
        <v>41991</v>
      </c>
      <c r="H10922" t="s">
        <v>7</v>
      </c>
      <c r="I10922" t="s">
        <v>8</v>
      </c>
      <c r="J10922">
        <v>138</v>
      </c>
      <c r="K10922">
        <v>6</v>
      </c>
      <c r="L10922" t="s">
        <v>240</v>
      </c>
      <c r="M10922" t="s">
        <v>258</v>
      </c>
      <c r="N10922" t="s">
        <v>259</v>
      </c>
      <c r="O10922" s="9">
        <f t="shared" si="558"/>
        <v>39.428571428571431</v>
      </c>
      <c r="P10922" s="1">
        <f t="shared" si="559"/>
        <v>4.3478260869565216E-2</v>
      </c>
      <c r="Q10922">
        <f t="shared" si="560"/>
        <v>0.15217391304347827</v>
      </c>
    </row>
    <row r="10923" spans="2:17" x14ac:dyDescent="0.25">
      <c r="B10923" t="s">
        <v>264</v>
      </c>
      <c r="C10923">
        <v>179544</v>
      </c>
      <c r="D10923">
        <v>1</v>
      </c>
      <c r="E10923">
        <v>1</v>
      </c>
      <c r="F10923">
        <v>3.5</v>
      </c>
      <c r="G10923">
        <v>41991</v>
      </c>
      <c r="H10923" t="s">
        <v>7</v>
      </c>
      <c r="I10923" t="s">
        <v>8</v>
      </c>
      <c r="J10923">
        <v>138</v>
      </c>
      <c r="K10923">
        <v>6</v>
      </c>
      <c r="L10923" t="s">
        <v>240</v>
      </c>
      <c r="M10923" t="s">
        <v>258</v>
      </c>
      <c r="N10923" t="s">
        <v>259</v>
      </c>
      <c r="O10923" s="9">
        <f t="shared" si="558"/>
        <v>39.428571428571431</v>
      </c>
      <c r="P10923" s="1">
        <f t="shared" si="559"/>
        <v>4.3478260869565216E-2</v>
      </c>
      <c r="Q10923">
        <f t="shared" si="560"/>
        <v>0.15217391304347827</v>
      </c>
    </row>
    <row r="10924" spans="2:17" x14ac:dyDescent="0.25">
      <c r="B10924" t="s">
        <v>264</v>
      </c>
      <c r="C10924">
        <v>160404</v>
      </c>
      <c r="D10924">
        <v>1</v>
      </c>
      <c r="E10924">
        <v>1</v>
      </c>
      <c r="F10924">
        <v>4</v>
      </c>
      <c r="G10924">
        <v>41501</v>
      </c>
      <c r="H10924" t="s">
        <v>7</v>
      </c>
      <c r="I10924" t="s">
        <v>8</v>
      </c>
      <c r="J10924">
        <v>161</v>
      </c>
      <c r="K10924">
        <v>7</v>
      </c>
      <c r="L10924" t="s">
        <v>240</v>
      </c>
      <c r="M10924" t="s">
        <v>258</v>
      </c>
      <c r="N10924" t="s">
        <v>259</v>
      </c>
      <c r="O10924" s="9">
        <f t="shared" si="558"/>
        <v>40.25</v>
      </c>
      <c r="P10924" s="1">
        <f t="shared" si="559"/>
        <v>4.3478260869565216E-2</v>
      </c>
      <c r="Q10924">
        <f t="shared" si="560"/>
        <v>0.17391304347826086</v>
      </c>
    </row>
    <row r="10925" spans="2:17" x14ac:dyDescent="0.25">
      <c r="B10925" t="s">
        <v>264</v>
      </c>
      <c r="C10925">
        <v>161119</v>
      </c>
      <c r="D10925">
        <v>1</v>
      </c>
      <c r="E10925">
        <v>1</v>
      </c>
      <c r="F10925">
        <v>4</v>
      </c>
      <c r="G10925">
        <v>41538</v>
      </c>
      <c r="H10925" t="s">
        <v>7</v>
      </c>
      <c r="I10925" t="s">
        <v>8</v>
      </c>
      <c r="J10925">
        <v>161</v>
      </c>
      <c r="K10925">
        <v>7</v>
      </c>
      <c r="L10925" t="s">
        <v>240</v>
      </c>
      <c r="M10925" t="s">
        <v>258</v>
      </c>
      <c r="N10925" t="s">
        <v>259</v>
      </c>
      <c r="O10925" s="9">
        <f t="shared" si="558"/>
        <v>40.25</v>
      </c>
      <c r="P10925" s="1">
        <f t="shared" si="559"/>
        <v>4.3478260869565216E-2</v>
      </c>
      <c r="Q10925">
        <f t="shared" si="560"/>
        <v>0.17391304347826086</v>
      </c>
    </row>
    <row r="10926" spans="2:17" x14ac:dyDescent="0.25">
      <c r="B10926" t="s">
        <v>264</v>
      </c>
      <c r="C10926">
        <v>181334</v>
      </c>
      <c r="D10926">
        <v>1</v>
      </c>
      <c r="E10926">
        <v>1</v>
      </c>
      <c r="F10926">
        <v>4</v>
      </c>
      <c r="G10926">
        <v>42086</v>
      </c>
      <c r="H10926" t="s">
        <v>7</v>
      </c>
      <c r="I10926" t="s">
        <v>8</v>
      </c>
      <c r="J10926">
        <v>161</v>
      </c>
      <c r="K10926">
        <v>7</v>
      </c>
      <c r="L10926" t="s">
        <v>240</v>
      </c>
      <c r="M10926" t="s">
        <v>258</v>
      </c>
      <c r="N10926" t="s">
        <v>259</v>
      </c>
      <c r="O10926" s="9">
        <f t="shared" si="558"/>
        <v>40.25</v>
      </c>
      <c r="P10926" s="1">
        <f t="shared" si="559"/>
        <v>4.3478260869565216E-2</v>
      </c>
      <c r="Q10926">
        <f t="shared" si="560"/>
        <v>0.17391304347826086</v>
      </c>
    </row>
    <row r="10927" spans="2:17" x14ac:dyDescent="0.25">
      <c r="B10927" t="s">
        <v>264</v>
      </c>
      <c r="C10927">
        <v>188812</v>
      </c>
      <c r="D10927">
        <v>1</v>
      </c>
      <c r="E10927">
        <v>1</v>
      </c>
      <c r="F10927">
        <v>4</v>
      </c>
      <c r="G10927">
        <v>42093</v>
      </c>
      <c r="H10927" t="s">
        <v>7</v>
      </c>
      <c r="I10927" t="s">
        <v>8</v>
      </c>
      <c r="J10927">
        <v>161</v>
      </c>
      <c r="K10927">
        <v>7</v>
      </c>
      <c r="L10927" t="s">
        <v>240</v>
      </c>
      <c r="M10927" t="s">
        <v>258</v>
      </c>
      <c r="N10927" t="s">
        <v>259</v>
      </c>
      <c r="O10927" s="9">
        <f t="shared" si="558"/>
        <v>40.25</v>
      </c>
      <c r="P10927" s="1">
        <f t="shared" si="559"/>
        <v>4.3478260869565216E-2</v>
      </c>
      <c r="Q10927">
        <f t="shared" si="560"/>
        <v>0.17391304347826086</v>
      </c>
    </row>
    <row r="10928" spans="2:17" x14ac:dyDescent="0.25">
      <c r="B10928" t="s">
        <v>264</v>
      </c>
      <c r="C10928">
        <v>181334</v>
      </c>
      <c r="D10928">
        <v>1</v>
      </c>
      <c r="E10928">
        <v>1</v>
      </c>
      <c r="F10928">
        <v>4</v>
      </c>
      <c r="G10928">
        <v>42086</v>
      </c>
      <c r="H10928" t="s">
        <v>7</v>
      </c>
      <c r="I10928" t="s">
        <v>8</v>
      </c>
      <c r="J10928">
        <v>161</v>
      </c>
      <c r="K10928">
        <v>7</v>
      </c>
      <c r="L10928" t="s">
        <v>240</v>
      </c>
      <c r="M10928" t="s">
        <v>258</v>
      </c>
      <c r="N10928" t="s">
        <v>259</v>
      </c>
      <c r="O10928" s="9">
        <f t="shared" si="558"/>
        <v>40.25</v>
      </c>
      <c r="P10928" s="1">
        <f t="shared" si="559"/>
        <v>4.3478260869565216E-2</v>
      </c>
      <c r="Q10928">
        <f t="shared" si="560"/>
        <v>0.17391304347826086</v>
      </c>
    </row>
    <row r="10929" spans="2:17" x14ac:dyDescent="0.25">
      <c r="B10929" t="s">
        <v>264</v>
      </c>
      <c r="C10929">
        <v>188812</v>
      </c>
      <c r="D10929">
        <v>1</v>
      </c>
      <c r="E10929">
        <v>1</v>
      </c>
      <c r="F10929">
        <v>4</v>
      </c>
      <c r="G10929">
        <v>42093</v>
      </c>
      <c r="H10929" t="s">
        <v>7</v>
      </c>
      <c r="I10929" t="s">
        <v>8</v>
      </c>
      <c r="J10929">
        <v>161</v>
      </c>
      <c r="K10929">
        <v>7</v>
      </c>
      <c r="L10929" t="s">
        <v>240</v>
      </c>
      <c r="M10929" t="s">
        <v>258</v>
      </c>
      <c r="N10929" t="s">
        <v>259</v>
      </c>
      <c r="O10929" s="9">
        <f t="shared" si="558"/>
        <v>40.25</v>
      </c>
      <c r="P10929" s="1">
        <f t="shared" si="559"/>
        <v>4.3478260869565216E-2</v>
      </c>
      <c r="Q10929">
        <f t="shared" si="560"/>
        <v>0.17391304347826086</v>
      </c>
    </row>
    <row r="10930" spans="2:17" x14ac:dyDescent="0.25">
      <c r="B10930" t="s">
        <v>264</v>
      </c>
      <c r="C10930">
        <v>184974</v>
      </c>
      <c r="D10930">
        <v>1</v>
      </c>
      <c r="E10930">
        <v>1</v>
      </c>
      <c r="F10930">
        <v>4</v>
      </c>
      <c r="G10930">
        <v>42177</v>
      </c>
      <c r="H10930" t="s">
        <v>7</v>
      </c>
      <c r="I10930" t="s">
        <v>8</v>
      </c>
      <c r="J10930">
        <v>161</v>
      </c>
      <c r="K10930">
        <v>7</v>
      </c>
      <c r="L10930" t="s">
        <v>240</v>
      </c>
      <c r="M10930" t="s">
        <v>258</v>
      </c>
      <c r="N10930" t="s">
        <v>259</v>
      </c>
      <c r="O10930" s="9">
        <f t="shared" si="558"/>
        <v>40.25</v>
      </c>
      <c r="P10930" s="1">
        <f t="shared" si="559"/>
        <v>4.3478260869565216E-2</v>
      </c>
      <c r="Q10930">
        <f t="shared" si="560"/>
        <v>0.17391304347826086</v>
      </c>
    </row>
    <row r="10931" spans="2:17" x14ac:dyDescent="0.25">
      <c r="B10931" t="s">
        <v>264</v>
      </c>
      <c r="C10931">
        <v>184996</v>
      </c>
      <c r="D10931">
        <v>1</v>
      </c>
      <c r="E10931">
        <v>1</v>
      </c>
      <c r="F10931">
        <v>4</v>
      </c>
      <c r="G10931">
        <v>42178</v>
      </c>
      <c r="H10931" t="s">
        <v>7</v>
      </c>
      <c r="I10931" t="s">
        <v>8</v>
      </c>
      <c r="J10931">
        <v>161</v>
      </c>
      <c r="K10931">
        <v>7</v>
      </c>
      <c r="L10931" t="s">
        <v>240</v>
      </c>
      <c r="M10931" t="s">
        <v>258</v>
      </c>
      <c r="N10931" t="s">
        <v>259</v>
      </c>
      <c r="O10931" s="9">
        <f t="shared" si="558"/>
        <v>40.25</v>
      </c>
      <c r="P10931" s="1">
        <f t="shared" si="559"/>
        <v>4.3478260869565216E-2</v>
      </c>
      <c r="Q10931">
        <f t="shared" si="560"/>
        <v>0.17391304347826086</v>
      </c>
    </row>
    <row r="10932" spans="2:17" x14ac:dyDescent="0.25">
      <c r="B10932" t="s">
        <v>264</v>
      </c>
      <c r="C10932">
        <v>145182</v>
      </c>
      <c r="D10932">
        <v>1</v>
      </c>
      <c r="E10932">
        <v>1</v>
      </c>
      <c r="F10932">
        <v>5</v>
      </c>
      <c r="G10932">
        <v>41348</v>
      </c>
      <c r="H10932" t="s">
        <v>7</v>
      </c>
      <c r="I10932" t="s">
        <v>8</v>
      </c>
      <c r="J10932">
        <v>230</v>
      </c>
      <c r="K10932">
        <v>10</v>
      </c>
      <c r="L10932" t="s">
        <v>240</v>
      </c>
      <c r="M10932" t="s">
        <v>258</v>
      </c>
      <c r="N10932" t="s">
        <v>259</v>
      </c>
      <c r="O10932" s="9">
        <f t="shared" si="558"/>
        <v>46</v>
      </c>
      <c r="P10932" s="1">
        <f t="shared" si="559"/>
        <v>4.3478260869565216E-2</v>
      </c>
      <c r="Q10932">
        <f t="shared" si="560"/>
        <v>0.21739130434782608</v>
      </c>
    </row>
    <row r="10933" spans="2:17" x14ac:dyDescent="0.25">
      <c r="B10933" t="s">
        <v>264</v>
      </c>
      <c r="C10933">
        <v>155594</v>
      </c>
      <c r="D10933">
        <v>1</v>
      </c>
      <c r="E10933">
        <v>1</v>
      </c>
      <c r="F10933">
        <v>3</v>
      </c>
      <c r="G10933">
        <v>41417</v>
      </c>
      <c r="H10933" t="s">
        <v>7</v>
      </c>
      <c r="I10933" t="s">
        <v>8</v>
      </c>
      <c r="J10933">
        <v>138</v>
      </c>
      <c r="K10933">
        <v>6</v>
      </c>
      <c r="L10933" t="s">
        <v>240</v>
      </c>
      <c r="M10933" t="s">
        <v>258</v>
      </c>
      <c r="N10933" t="s">
        <v>259</v>
      </c>
      <c r="O10933" s="9">
        <f t="shared" si="558"/>
        <v>46</v>
      </c>
      <c r="P10933" s="1">
        <f t="shared" si="559"/>
        <v>4.3478260869565216E-2</v>
      </c>
      <c r="Q10933">
        <f t="shared" si="560"/>
        <v>0.13043478260869565</v>
      </c>
    </row>
    <row r="10934" spans="2:17" x14ac:dyDescent="0.25">
      <c r="B10934" t="s">
        <v>264</v>
      </c>
      <c r="C10934">
        <v>168838</v>
      </c>
      <c r="D10934">
        <v>1</v>
      </c>
      <c r="E10934">
        <v>1</v>
      </c>
      <c r="F10934">
        <v>2</v>
      </c>
      <c r="G10934">
        <v>41743</v>
      </c>
      <c r="H10934" t="s">
        <v>5</v>
      </c>
      <c r="I10934" t="s">
        <v>8</v>
      </c>
      <c r="J10934">
        <v>92</v>
      </c>
      <c r="K10934">
        <v>4</v>
      </c>
      <c r="L10934" t="s">
        <v>240</v>
      </c>
      <c r="M10934" t="s">
        <v>5</v>
      </c>
      <c r="N10934" t="s">
        <v>259</v>
      </c>
      <c r="O10934" s="9">
        <f t="shared" si="558"/>
        <v>46</v>
      </c>
      <c r="P10934" s="1">
        <f t="shared" si="559"/>
        <v>4.3478260869565216E-2</v>
      </c>
      <c r="Q10934">
        <f t="shared" si="560"/>
        <v>8.6956521739130432E-2</v>
      </c>
    </row>
    <row r="10935" spans="2:17" x14ac:dyDescent="0.25">
      <c r="B10935" t="s">
        <v>264</v>
      </c>
      <c r="C10935">
        <v>192154</v>
      </c>
      <c r="D10935">
        <v>1</v>
      </c>
      <c r="E10935">
        <v>1</v>
      </c>
      <c r="F10935">
        <v>2</v>
      </c>
      <c r="G10935">
        <v>42170</v>
      </c>
      <c r="H10935" t="s">
        <v>7</v>
      </c>
      <c r="I10935" t="s">
        <v>8</v>
      </c>
      <c r="J10935">
        <v>115</v>
      </c>
      <c r="K10935">
        <v>5</v>
      </c>
      <c r="L10935" t="s">
        <v>240</v>
      </c>
      <c r="M10935" t="s">
        <v>258</v>
      </c>
      <c r="N10935" t="s">
        <v>259</v>
      </c>
      <c r="O10935" s="9">
        <f t="shared" si="558"/>
        <v>57.5</v>
      </c>
      <c r="P10935" s="1">
        <f t="shared" si="559"/>
        <v>4.3478260869565216E-2</v>
      </c>
      <c r="Q10935">
        <f t="shared" si="560"/>
        <v>8.6956521739130432E-2</v>
      </c>
    </row>
    <row r="10936" spans="2:17" x14ac:dyDescent="0.25">
      <c r="B10936" t="s">
        <v>264</v>
      </c>
      <c r="C10936">
        <v>190269</v>
      </c>
      <c r="D10936">
        <v>1</v>
      </c>
      <c r="E10936">
        <v>1</v>
      </c>
      <c r="F10936">
        <v>2</v>
      </c>
      <c r="G10936">
        <v>42316</v>
      </c>
      <c r="H10936" t="s">
        <v>7</v>
      </c>
      <c r="I10936" t="s">
        <v>8</v>
      </c>
      <c r="J10936">
        <v>138</v>
      </c>
      <c r="K10936">
        <v>6</v>
      </c>
      <c r="L10936" t="s">
        <v>240</v>
      </c>
      <c r="M10936" t="s">
        <v>258</v>
      </c>
      <c r="N10936" t="s">
        <v>259</v>
      </c>
      <c r="O10936" s="9">
        <f t="shared" si="558"/>
        <v>69</v>
      </c>
      <c r="P10936" s="1">
        <f t="shared" si="559"/>
        <v>4.3478260869565216E-2</v>
      </c>
      <c r="Q10936">
        <f t="shared" si="560"/>
        <v>8.6956521739130432E-2</v>
      </c>
    </row>
    <row r="10937" spans="2:17" x14ac:dyDescent="0.25">
      <c r="B10937" t="s">
        <v>264</v>
      </c>
      <c r="C10937">
        <v>161387</v>
      </c>
      <c r="D10937">
        <v>2</v>
      </c>
      <c r="E10937">
        <v>1</v>
      </c>
      <c r="F10937">
        <v>10</v>
      </c>
      <c r="G10937">
        <v>41547</v>
      </c>
      <c r="H10937" t="s">
        <v>7</v>
      </c>
      <c r="I10937" t="s">
        <v>8</v>
      </c>
      <c r="J10937">
        <v>277</v>
      </c>
      <c r="K10937">
        <v>12</v>
      </c>
      <c r="L10937" t="s">
        <v>239</v>
      </c>
      <c r="M10937" t="s">
        <v>258</v>
      </c>
      <c r="N10937" t="s">
        <v>259</v>
      </c>
      <c r="O10937" s="9">
        <f t="shared" si="558"/>
        <v>27.7</v>
      </c>
      <c r="P10937" s="1">
        <f t="shared" si="559"/>
        <v>4.3321299638989168E-2</v>
      </c>
      <c r="Q10937">
        <f t="shared" si="560"/>
        <v>0.43321299638989169</v>
      </c>
    </row>
    <row r="10938" spans="2:17" x14ac:dyDescent="0.25">
      <c r="B10938" t="s">
        <v>264</v>
      </c>
      <c r="C10938">
        <v>168301</v>
      </c>
      <c r="D10938">
        <v>2</v>
      </c>
      <c r="E10938">
        <v>2</v>
      </c>
      <c r="F10938">
        <v>7.5</v>
      </c>
      <c r="G10938">
        <v>41713</v>
      </c>
      <c r="H10938" t="s">
        <v>7</v>
      </c>
      <c r="I10938" t="s">
        <v>8</v>
      </c>
      <c r="J10938">
        <v>208</v>
      </c>
      <c r="K10938">
        <v>9</v>
      </c>
      <c r="L10938" t="s">
        <v>239</v>
      </c>
      <c r="M10938" t="s">
        <v>258</v>
      </c>
      <c r="N10938" t="s">
        <v>259</v>
      </c>
      <c r="O10938" s="9">
        <f t="shared" si="558"/>
        <v>27.733333333333334</v>
      </c>
      <c r="P10938" s="1">
        <f t="shared" si="559"/>
        <v>4.3269230769230768E-2</v>
      </c>
      <c r="Q10938">
        <f t="shared" si="560"/>
        <v>0.32451923076923078</v>
      </c>
    </row>
    <row r="10939" spans="2:17" x14ac:dyDescent="0.25">
      <c r="B10939" t="s">
        <v>264</v>
      </c>
      <c r="C10939">
        <v>171869</v>
      </c>
      <c r="D10939">
        <v>1</v>
      </c>
      <c r="E10939">
        <v>1</v>
      </c>
      <c r="F10939">
        <v>5</v>
      </c>
      <c r="G10939">
        <v>41822</v>
      </c>
      <c r="H10939" t="s">
        <v>7</v>
      </c>
      <c r="I10939" t="s">
        <v>8</v>
      </c>
      <c r="J10939">
        <v>208</v>
      </c>
      <c r="K10939">
        <v>9</v>
      </c>
      <c r="L10939" t="s">
        <v>240</v>
      </c>
      <c r="M10939" t="s">
        <v>258</v>
      </c>
      <c r="N10939" t="s">
        <v>259</v>
      </c>
      <c r="O10939" s="9">
        <f t="shared" ref="O10939:O11002" si="561">J10939/F10939</f>
        <v>41.6</v>
      </c>
      <c r="P10939" s="1">
        <f t="shared" ref="P10939:P11002" si="562">K10939/J10939</f>
        <v>4.3269230769230768E-2</v>
      </c>
      <c r="Q10939">
        <f t="shared" si="560"/>
        <v>0.21634615384615385</v>
      </c>
    </row>
    <row r="10940" spans="2:17" x14ac:dyDescent="0.25">
      <c r="B10940" t="s">
        <v>264</v>
      </c>
      <c r="C10940">
        <v>171870</v>
      </c>
      <c r="D10940">
        <v>1</v>
      </c>
      <c r="E10940">
        <v>1</v>
      </c>
      <c r="F10940">
        <v>5</v>
      </c>
      <c r="G10940">
        <v>41822</v>
      </c>
      <c r="H10940" t="s">
        <v>7</v>
      </c>
      <c r="I10940" t="s">
        <v>8</v>
      </c>
      <c r="J10940">
        <v>208</v>
      </c>
      <c r="K10940">
        <v>9</v>
      </c>
      <c r="L10940" t="s">
        <v>240</v>
      </c>
      <c r="M10940" t="s">
        <v>258</v>
      </c>
      <c r="N10940" t="s">
        <v>259</v>
      </c>
      <c r="O10940" s="9">
        <f t="shared" si="561"/>
        <v>41.6</v>
      </c>
      <c r="P10940" s="1">
        <f t="shared" si="562"/>
        <v>4.3269230769230768E-2</v>
      </c>
      <c r="Q10940">
        <f t="shared" ref="Q10940:Q11003" si="563">F10940*P10940</f>
        <v>0.21634615384615385</v>
      </c>
    </row>
    <row r="10941" spans="2:17" x14ac:dyDescent="0.25">
      <c r="B10941" t="s">
        <v>264</v>
      </c>
      <c r="C10941">
        <v>188588</v>
      </c>
      <c r="D10941">
        <v>2</v>
      </c>
      <c r="E10941">
        <v>1</v>
      </c>
      <c r="F10941">
        <v>12</v>
      </c>
      <c r="G10941">
        <v>42059</v>
      </c>
      <c r="H10941" t="s">
        <v>7</v>
      </c>
      <c r="I10941" t="s">
        <v>8</v>
      </c>
      <c r="J10941">
        <v>162</v>
      </c>
      <c r="K10941">
        <v>7</v>
      </c>
      <c r="L10941" t="s">
        <v>239</v>
      </c>
      <c r="M10941" t="s">
        <v>258</v>
      </c>
      <c r="N10941" t="s">
        <v>259</v>
      </c>
      <c r="O10941" s="9">
        <f t="shared" si="561"/>
        <v>13.5</v>
      </c>
      <c r="P10941" s="1">
        <f t="shared" si="562"/>
        <v>4.3209876543209874E-2</v>
      </c>
      <c r="Q10941">
        <f t="shared" si="563"/>
        <v>0.51851851851851849</v>
      </c>
    </row>
    <row r="10942" spans="2:17" x14ac:dyDescent="0.25">
      <c r="B10942" t="s">
        <v>264</v>
      </c>
      <c r="C10942">
        <v>188587</v>
      </c>
      <c r="D10942">
        <v>2</v>
      </c>
      <c r="E10942">
        <v>1</v>
      </c>
      <c r="F10942">
        <v>12</v>
      </c>
      <c r="G10942">
        <v>42059</v>
      </c>
      <c r="H10942" t="s">
        <v>7</v>
      </c>
      <c r="I10942" t="s">
        <v>8</v>
      </c>
      <c r="J10942">
        <v>162</v>
      </c>
      <c r="K10942">
        <v>7</v>
      </c>
      <c r="L10942" t="s">
        <v>239</v>
      </c>
      <c r="M10942" t="s">
        <v>258</v>
      </c>
      <c r="N10942" t="s">
        <v>259</v>
      </c>
      <c r="O10942" s="9">
        <f t="shared" si="561"/>
        <v>13.5</v>
      </c>
      <c r="P10942" s="1">
        <f t="shared" si="562"/>
        <v>4.3209876543209874E-2</v>
      </c>
      <c r="Q10942">
        <f t="shared" si="563"/>
        <v>0.51851851851851849</v>
      </c>
    </row>
    <row r="10943" spans="2:17" x14ac:dyDescent="0.25">
      <c r="B10943" t="s">
        <v>264</v>
      </c>
      <c r="C10943">
        <v>178576</v>
      </c>
      <c r="D10943">
        <v>2</v>
      </c>
      <c r="E10943">
        <v>1</v>
      </c>
      <c r="F10943">
        <v>10</v>
      </c>
      <c r="G10943">
        <v>41852</v>
      </c>
      <c r="H10943" t="s">
        <v>7</v>
      </c>
      <c r="I10943" t="s">
        <v>8</v>
      </c>
      <c r="J10943">
        <v>162</v>
      </c>
      <c r="K10943">
        <v>7</v>
      </c>
      <c r="L10943" t="s">
        <v>239</v>
      </c>
      <c r="M10943" t="s">
        <v>258</v>
      </c>
      <c r="N10943" t="s">
        <v>259</v>
      </c>
      <c r="O10943" s="9">
        <f t="shared" si="561"/>
        <v>16.2</v>
      </c>
      <c r="P10943" s="1">
        <f t="shared" si="562"/>
        <v>4.3209876543209874E-2</v>
      </c>
      <c r="Q10943">
        <f t="shared" si="563"/>
        <v>0.43209876543209874</v>
      </c>
    </row>
    <row r="10944" spans="2:17" x14ac:dyDescent="0.25">
      <c r="B10944" t="s">
        <v>264</v>
      </c>
      <c r="C10944">
        <v>180056</v>
      </c>
      <c r="D10944">
        <v>2</v>
      </c>
      <c r="E10944">
        <v>1</v>
      </c>
      <c r="F10944">
        <v>10</v>
      </c>
      <c r="G10944">
        <v>42012</v>
      </c>
      <c r="H10944" t="s">
        <v>7</v>
      </c>
      <c r="I10944" t="s">
        <v>8</v>
      </c>
      <c r="J10944">
        <v>162</v>
      </c>
      <c r="K10944">
        <v>7</v>
      </c>
      <c r="L10944" t="s">
        <v>239</v>
      </c>
      <c r="M10944" t="s">
        <v>258</v>
      </c>
      <c r="N10944" t="s">
        <v>259</v>
      </c>
      <c r="O10944" s="9">
        <f t="shared" si="561"/>
        <v>16.2</v>
      </c>
      <c r="P10944" s="1">
        <f t="shared" si="562"/>
        <v>4.3209876543209874E-2</v>
      </c>
      <c r="Q10944">
        <f t="shared" si="563"/>
        <v>0.43209876543209874</v>
      </c>
    </row>
    <row r="10945" spans="2:17" x14ac:dyDescent="0.25">
      <c r="B10945" t="s">
        <v>264</v>
      </c>
      <c r="C10945">
        <v>180891</v>
      </c>
      <c r="D10945">
        <v>2</v>
      </c>
      <c r="E10945">
        <v>1</v>
      </c>
      <c r="F10945">
        <v>10</v>
      </c>
      <c r="G10945">
        <v>42059</v>
      </c>
      <c r="H10945" t="s">
        <v>7</v>
      </c>
      <c r="I10945" t="s">
        <v>8</v>
      </c>
      <c r="J10945">
        <v>162</v>
      </c>
      <c r="K10945">
        <v>7</v>
      </c>
      <c r="L10945" t="s">
        <v>239</v>
      </c>
      <c r="M10945" t="s">
        <v>258</v>
      </c>
      <c r="N10945" t="s">
        <v>259</v>
      </c>
      <c r="O10945" s="9">
        <f t="shared" si="561"/>
        <v>16.2</v>
      </c>
      <c r="P10945" s="1">
        <f t="shared" si="562"/>
        <v>4.3209876543209874E-2</v>
      </c>
      <c r="Q10945">
        <f t="shared" si="563"/>
        <v>0.43209876543209874</v>
      </c>
    </row>
    <row r="10946" spans="2:17" x14ac:dyDescent="0.25">
      <c r="B10946" t="s">
        <v>264</v>
      </c>
      <c r="C10946">
        <v>191951</v>
      </c>
      <c r="D10946">
        <v>2</v>
      </c>
      <c r="E10946">
        <v>2</v>
      </c>
      <c r="F10946">
        <v>10</v>
      </c>
      <c r="G10946">
        <v>42093</v>
      </c>
      <c r="H10946" t="s">
        <v>7</v>
      </c>
      <c r="I10946" t="s">
        <v>8</v>
      </c>
      <c r="J10946">
        <v>162</v>
      </c>
      <c r="K10946">
        <v>7</v>
      </c>
      <c r="L10946" t="s">
        <v>239</v>
      </c>
      <c r="M10946" t="s">
        <v>258</v>
      </c>
      <c r="N10946" t="s">
        <v>259</v>
      </c>
      <c r="O10946" s="9">
        <f t="shared" si="561"/>
        <v>16.2</v>
      </c>
      <c r="P10946" s="1">
        <f t="shared" si="562"/>
        <v>4.3209876543209874E-2</v>
      </c>
      <c r="Q10946">
        <f t="shared" si="563"/>
        <v>0.43209876543209874</v>
      </c>
    </row>
    <row r="10947" spans="2:17" x14ac:dyDescent="0.25">
      <c r="B10947" t="s">
        <v>264</v>
      </c>
      <c r="C10947">
        <v>176955</v>
      </c>
      <c r="D10947">
        <v>2</v>
      </c>
      <c r="E10947">
        <v>2</v>
      </c>
      <c r="F10947">
        <v>7.5</v>
      </c>
      <c r="G10947">
        <v>42054</v>
      </c>
      <c r="H10947" t="s">
        <v>7</v>
      </c>
      <c r="I10947" t="s">
        <v>8</v>
      </c>
      <c r="J10947">
        <v>162</v>
      </c>
      <c r="K10947">
        <v>7</v>
      </c>
      <c r="L10947" t="s">
        <v>239</v>
      </c>
      <c r="M10947" t="s">
        <v>258</v>
      </c>
      <c r="N10947" t="s">
        <v>259</v>
      </c>
      <c r="O10947" s="9">
        <f t="shared" si="561"/>
        <v>21.6</v>
      </c>
      <c r="P10947" s="1">
        <f t="shared" si="562"/>
        <v>4.3209876543209874E-2</v>
      </c>
      <c r="Q10947">
        <f t="shared" si="563"/>
        <v>0.32407407407407407</v>
      </c>
    </row>
    <row r="10948" spans="2:17" x14ac:dyDescent="0.25">
      <c r="B10948" t="s">
        <v>264</v>
      </c>
      <c r="C10948">
        <v>168833</v>
      </c>
      <c r="D10948">
        <v>1</v>
      </c>
      <c r="E10948">
        <v>1</v>
      </c>
      <c r="F10948">
        <v>5</v>
      </c>
      <c r="G10948">
        <v>41740</v>
      </c>
      <c r="H10948" t="s">
        <v>7</v>
      </c>
      <c r="I10948" t="s">
        <v>6</v>
      </c>
      <c r="J10948">
        <v>162</v>
      </c>
      <c r="K10948">
        <v>7</v>
      </c>
      <c r="L10948" t="s">
        <v>240</v>
      </c>
      <c r="M10948" t="s">
        <v>258</v>
      </c>
      <c r="N10948" t="s">
        <v>259</v>
      </c>
      <c r="O10948" s="9">
        <f t="shared" si="561"/>
        <v>32.4</v>
      </c>
      <c r="P10948" s="1">
        <f t="shared" si="562"/>
        <v>4.3209876543209874E-2</v>
      </c>
      <c r="Q10948">
        <f t="shared" si="563"/>
        <v>0.21604938271604937</v>
      </c>
    </row>
    <row r="10949" spans="2:17" x14ac:dyDescent="0.25">
      <c r="B10949" t="s">
        <v>264</v>
      </c>
      <c r="C10949">
        <v>182147</v>
      </c>
      <c r="D10949">
        <v>1</v>
      </c>
      <c r="E10949">
        <v>1</v>
      </c>
      <c r="F10949">
        <v>5</v>
      </c>
      <c r="G10949">
        <v>41876</v>
      </c>
      <c r="H10949" t="s">
        <v>7</v>
      </c>
      <c r="I10949" t="s">
        <v>8</v>
      </c>
      <c r="J10949">
        <v>162</v>
      </c>
      <c r="K10949">
        <v>7</v>
      </c>
      <c r="L10949" t="s">
        <v>240</v>
      </c>
      <c r="M10949" t="s">
        <v>258</v>
      </c>
      <c r="N10949" t="s">
        <v>259</v>
      </c>
      <c r="O10949" s="9">
        <f t="shared" si="561"/>
        <v>32.4</v>
      </c>
      <c r="P10949" s="1">
        <f t="shared" si="562"/>
        <v>4.3209876543209874E-2</v>
      </c>
      <c r="Q10949">
        <f t="shared" si="563"/>
        <v>0.21604938271604937</v>
      </c>
    </row>
    <row r="10950" spans="2:17" x14ac:dyDescent="0.25">
      <c r="B10950" t="s">
        <v>264</v>
      </c>
      <c r="C10950">
        <v>155940</v>
      </c>
      <c r="D10950">
        <v>1</v>
      </c>
      <c r="E10950">
        <v>1</v>
      </c>
      <c r="F10950">
        <v>4</v>
      </c>
      <c r="G10950">
        <v>41355</v>
      </c>
      <c r="H10950" t="s">
        <v>7</v>
      </c>
      <c r="I10950" t="s">
        <v>8</v>
      </c>
      <c r="J10950">
        <v>162</v>
      </c>
      <c r="K10950">
        <v>7</v>
      </c>
      <c r="L10950" t="s">
        <v>240</v>
      </c>
      <c r="M10950" t="s">
        <v>258</v>
      </c>
      <c r="N10950" t="s">
        <v>259</v>
      </c>
      <c r="O10950" s="9">
        <f t="shared" si="561"/>
        <v>40.5</v>
      </c>
      <c r="P10950" s="1">
        <f t="shared" si="562"/>
        <v>4.3209876543209874E-2</v>
      </c>
      <c r="Q10950">
        <f t="shared" si="563"/>
        <v>0.1728395061728395</v>
      </c>
    </row>
    <row r="10951" spans="2:17" x14ac:dyDescent="0.25">
      <c r="B10951" t="s">
        <v>264</v>
      </c>
      <c r="C10951">
        <v>171506</v>
      </c>
      <c r="D10951">
        <v>1</v>
      </c>
      <c r="E10951">
        <v>1</v>
      </c>
      <c r="F10951">
        <v>4</v>
      </c>
      <c r="G10951">
        <v>41813</v>
      </c>
      <c r="H10951" t="s">
        <v>7</v>
      </c>
      <c r="I10951" t="s">
        <v>8</v>
      </c>
      <c r="J10951">
        <v>162</v>
      </c>
      <c r="K10951">
        <v>7</v>
      </c>
      <c r="L10951" t="s">
        <v>240</v>
      </c>
      <c r="M10951" t="s">
        <v>258</v>
      </c>
      <c r="N10951" t="s">
        <v>259</v>
      </c>
      <c r="O10951" s="9">
        <f t="shared" si="561"/>
        <v>40.5</v>
      </c>
      <c r="P10951" s="1">
        <f t="shared" si="562"/>
        <v>4.3209876543209874E-2</v>
      </c>
      <c r="Q10951">
        <f t="shared" si="563"/>
        <v>0.1728395061728395</v>
      </c>
    </row>
    <row r="10952" spans="2:17" x14ac:dyDescent="0.25">
      <c r="B10952" t="s">
        <v>264</v>
      </c>
      <c r="C10952">
        <v>171086</v>
      </c>
      <c r="D10952">
        <v>1</v>
      </c>
      <c r="E10952">
        <v>1</v>
      </c>
      <c r="F10952">
        <v>4</v>
      </c>
      <c r="G10952">
        <v>41820</v>
      </c>
      <c r="H10952" t="s">
        <v>7</v>
      </c>
      <c r="I10952" t="s">
        <v>8</v>
      </c>
      <c r="J10952">
        <v>162</v>
      </c>
      <c r="K10952">
        <v>7</v>
      </c>
      <c r="L10952" t="s">
        <v>240</v>
      </c>
      <c r="M10952" t="s">
        <v>258</v>
      </c>
      <c r="N10952" t="s">
        <v>259</v>
      </c>
      <c r="O10952" s="9">
        <f t="shared" si="561"/>
        <v>40.5</v>
      </c>
      <c r="P10952" s="1">
        <f t="shared" si="562"/>
        <v>4.3209876543209874E-2</v>
      </c>
      <c r="Q10952">
        <f t="shared" si="563"/>
        <v>0.1728395061728395</v>
      </c>
    </row>
    <row r="10953" spans="2:17" x14ac:dyDescent="0.25">
      <c r="B10953" t="s">
        <v>264</v>
      </c>
      <c r="C10953">
        <v>171636</v>
      </c>
      <c r="D10953">
        <v>1</v>
      </c>
      <c r="E10953">
        <v>1</v>
      </c>
      <c r="F10953">
        <v>4</v>
      </c>
      <c r="G10953">
        <v>41819</v>
      </c>
      <c r="H10953" t="s">
        <v>7</v>
      </c>
      <c r="I10953" t="s">
        <v>8</v>
      </c>
      <c r="J10953">
        <v>162</v>
      </c>
      <c r="K10953">
        <v>7</v>
      </c>
      <c r="L10953" t="s">
        <v>240</v>
      </c>
      <c r="M10953" t="s">
        <v>258</v>
      </c>
      <c r="N10953" t="s">
        <v>259</v>
      </c>
      <c r="O10953" s="9">
        <f t="shared" si="561"/>
        <v>40.5</v>
      </c>
      <c r="P10953" s="1">
        <f t="shared" si="562"/>
        <v>4.3209876543209874E-2</v>
      </c>
      <c r="Q10953">
        <f t="shared" si="563"/>
        <v>0.1728395061728395</v>
      </c>
    </row>
    <row r="10954" spans="2:17" x14ac:dyDescent="0.25">
      <c r="B10954" t="s">
        <v>264</v>
      </c>
      <c r="C10954">
        <v>173421</v>
      </c>
      <c r="D10954">
        <v>1</v>
      </c>
      <c r="E10954">
        <v>1</v>
      </c>
      <c r="F10954">
        <v>4</v>
      </c>
      <c r="G10954">
        <v>41857</v>
      </c>
      <c r="H10954" t="s">
        <v>7</v>
      </c>
      <c r="I10954" t="s">
        <v>8</v>
      </c>
      <c r="J10954">
        <v>162</v>
      </c>
      <c r="K10954">
        <v>7</v>
      </c>
      <c r="L10954" t="s">
        <v>240</v>
      </c>
      <c r="M10954" t="s">
        <v>258</v>
      </c>
      <c r="N10954" t="s">
        <v>259</v>
      </c>
      <c r="O10954" s="9">
        <f t="shared" si="561"/>
        <v>40.5</v>
      </c>
      <c r="P10954" s="1">
        <f t="shared" si="562"/>
        <v>4.3209876543209874E-2</v>
      </c>
      <c r="Q10954">
        <f t="shared" si="563"/>
        <v>0.1728395061728395</v>
      </c>
    </row>
    <row r="10955" spans="2:17" x14ac:dyDescent="0.25">
      <c r="B10955" t="s">
        <v>264</v>
      </c>
      <c r="C10955">
        <v>171091</v>
      </c>
      <c r="D10955">
        <v>1</v>
      </c>
      <c r="E10955">
        <v>1</v>
      </c>
      <c r="F10955">
        <v>4</v>
      </c>
      <c r="G10955">
        <v>41821</v>
      </c>
      <c r="H10955" t="s">
        <v>7</v>
      </c>
      <c r="I10955" t="s">
        <v>8</v>
      </c>
      <c r="J10955">
        <v>162</v>
      </c>
      <c r="K10955">
        <v>7</v>
      </c>
      <c r="L10955" t="s">
        <v>240</v>
      </c>
      <c r="M10955" t="s">
        <v>258</v>
      </c>
      <c r="N10955" t="s">
        <v>259</v>
      </c>
      <c r="O10955" s="9">
        <f t="shared" si="561"/>
        <v>40.5</v>
      </c>
      <c r="P10955" s="1">
        <f t="shared" si="562"/>
        <v>4.3209876543209874E-2</v>
      </c>
      <c r="Q10955">
        <f t="shared" si="563"/>
        <v>0.1728395061728395</v>
      </c>
    </row>
    <row r="10956" spans="2:17" x14ac:dyDescent="0.25">
      <c r="B10956" t="s">
        <v>264</v>
      </c>
      <c r="C10956">
        <v>178572</v>
      </c>
      <c r="D10956">
        <v>1</v>
      </c>
      <c r="E10956">
        <v>1</v>
      </c>
      <c r="F10956">
        <v>4</v>
      </c>
      <c r="G10956">
        <v>41852</v>
      </c>
      <c r="H10956" t="s">
        <v>7</v>
      </c>
      <c r="I10956" t="s">
        <v>8</v>
      </c>
      <c r="J10956">
        <v>162</v>
      </c>
      <c r="K10956">
        <v>7</v>
      </c>
      <c r="L10956" t="s">
        <v>240</v>
      </c>
      <c r="M10956" t="s">
        <v>258</v>
      </c>
      <c r="N10956" t="s">
        <v>259</v>
      </c>
      <c r="O10956" s="9">
        <f t="shared" si="561"/>
        <v>40.5</v>
      </c>
      <c r="P10956" s="1">
        <f t="shared" si="562"/>
        <v>4.3209876543209874E-2</v>
      </c>
      <c r="Q10956">
        <f t="shared" si="563"/>
        <v>0.1728395061728395</v>
      </c>
    </row>
    <row r="10957" spans="2:17" x14ac:dyDescent="0.25">
      <c r="B10957" t="s">
        <v>264</v>
      </c>
      <c r="C10957">
        <v>173429</v>
      </c>
      <c r="D10957">
        <v>1</v>
      </c>
      <c r="E10957">
        <v>1</v>
      </c>
      <c r="F10957">
        <v>4</v>
      </c>
      <c r="G10957">
        <v>41857</v>
      </c>
      <c r="H10957" t="s">
        <v>7</v>
      </c>
      <c r="I10957" t="s">
        <v>8</v>
      </c>
      <c r="J10957">
        <v>162</v>
      </c>
      <c r="K10957">
        <v>7</v>
      </c>
      <c r="L10957" t="s">
        <v>240</v>
      </c>
      <c r="M10957" t="s">
        <v>258</v>
      </c>
      <c r="N10957" t="s">
        <v>259</v>
      </c>
      <c r="O10957" s="9">
        <f t="shared" si="561"/>
        <v>40.5</v>
      </c>
      <c r="P10957" s="1">
        <f t="shared" si="562"/>
        <v>4.3209876543209874E-2</v>
      </c>
      <c r="Q10957">
        <f t="shared" si="563"/>
        <v>0.1728395061728395</v>
      </c>
    </row>
    <row r="10958" spans="2:17" x14ac:dyDescent="0.25">
      <c r="B10958" t="s">
        <v>264</v>
      </c>
      <c r="C10958">
        <v>172504</v>
      </c>
      <c r="D10958">
        <v>1</v>
      </c>
      <c r="E10958">
        <v>1</v>
      </c>
      <c r="F10958">
        <v>4</v>
      </c>
      <c r="G10958">
        <v>41862</v>
      </c>
      <c r="H10958" t="s">
        <v>7</v>
      </c>
      <c r="I10958" t="s">
        <v>8</v>
      </c>
      <c r="J10958">
        <v>162</v>
      </c>
      <c r="K10958">
        <v>7</v>
      </c>
      <c r="L10958" t="s">
        <v>240</v>
      </c>
      <c r="M10958" t="s">
        <v>258</v>
      </c>
      <c r="N10958" t="s">
        <v>259</v>
      </c>
      <c r="O10958" s="9">
        <f t="shared" si="561"/>
        <v>40.5</v>
      </c>
      <c r="P10958" s="1">
        <f t="shared" si="562"/>
        <v>4.3209876543209874E-2</v>
      </c>
      <c r="Q10958">
        <f t="shared" si="563"/>
        <v>0.1728395061728395</v>
      </c>
    </row>
    <row r="10959" spans="2:17" x14ac:dyDescent="0.25">
      <c r="B10959" t="s">
        <v>264</v>
      </c>
      <c r="C10959">
        <v>181744</v>
      </c>
      <c r="D10959">
        <v>1</v>
      </c>
      <c r="E10959">
        <v>1</v>
      </c>
      <c r="F10959">
        <v>4</v>
      </c>
      <c r="G10959">
        <v>42093</v>
      </c>
      <c r="H10959" t="s">
        <v>7</v>
      </c>
      <c r="I10959" t="s">
        <v>8</v>
      </c>
      <c r="J10959">
        <v>162</v>
      </c>
      <c r="K10959">
        <v>7</v>
      </c>
      <c r="L10959" t="s">
        <v>240</v>
      </c>
      <c r="M10959" t="s">
        <v>258</v>
      </c>
      <c r="N10959" t="s">
        <v>259</v>
      </c>
      <c r="O10959" s="9">
        <f t="shared" si="561"/>
        <v>40.5</v>
      </c>
      <c r="P10959" s="1">
        <f t="shared" si="562"/>
        <v>4.3209876543209874E-2</v>
      </c>
      <c r="Q10959">
        <f t="shared" si="563"/>
        <v>0.1728395061728395</v>
      </c>
    </row>
    <row r="10960" spans="2:17" x14ac:dyDescent="0.25">
      <c r="B10960" t="s">
        <v>264</v>
      </c>
      <c r="C10960">
        <v>181744</v>
      </c>
      <c r="D10960">
        <v>1</v>
      </c>
      <c r="E10960">
        <v>1</v>
      </c>
      <c r="F10960">
        <v>4</v>
      </c>
      <c r="G10960">
        <v>42093</v>
      </c>
      <c r="H10960" t="s">
        <v>7</v>
      </c>
      <c r="I10960" t="s">
        <v>8</v>
      </c>
      <c r="J10960">
        <v>162</v>
      </c>
      <c r="K10960">
        <v>7</v>
      </c>
      <c r="L10960" t="s">
        <v>240</v>
      </c>
      <c r="M10960" t="s">
        <v>258</v>
      </c>
      <c r="N10960" t="s">
        <v>259</v>
      </c>
      <c r="O10960" s="9">
        <f t="shared" si="561"/>
        <v>40.5</v>
      </c>
      <c r="P10960" s="1">
        <f t="shared" si="562"/>
        <v>4.3209876543209874E-2</v>
      </c>
      <c r="Q10960">
        <f t="shared" si="563"/>
        <v>0.1728395061728395</v>
      </c>
    </row>
    <row r="10961" spans="2:17" x14ac:dyDescent="0.25">
      <c r="B10961" t="s">
        <v>264</v>
      </c>
      <c r="C10961">
        <v>176292</v>
      </c>
      <c r="D10961">
        <v>1</v>
      </c>
      <c r="E10961">
        <v>1</v>
      </c>
      <c r="F10961">
        <v>4</v>
      </c>
      <c r="G10961">
        <v>42115</v>
      </c>
      <c r="H10961" t="s">
        <v>7</v>
      </c>
      <c r="I10961" t="s">
        <v>8</v>
      </c>
      <c r="J10961">
        <v>162</v>
      </c>
      <c r="K10961">
        <v>7</v>
      </c>
      <c r="L10961" t="s">
        <v>240</v>
      </c>
      <c r="M10961" t="s">
        <v>258</v>
      </c>
      <c r="N10961" t="s">
        <v>259</v>
      </c>
      <c r="O10961" s="9">
        <f t="shared" si="561"/>
        <v>40.5</v>
      </c>
      <c r="P10961" s="1">
        <f t="shared" si="562"/>
        <v>4.3209876543209874E-2</v>
      </c>
      <c r="Q10961">
        <f t="shared" si="563"/>
        <v>0.1728395061728395</v>
      </c>
    </row>
    <row r="10962" spans="2:17" x14ac:dyDescent="0.25">
      <c r="B10962" t="s">
        <v>264</v>
      </c>
      <c r="C10962">
        <v>190026</v>
      </c>
      <c r="D10962">
        <v>1</v>
      </c>
      <c r="E10962">
        <v>1</v>
      </c>
      <c r="F10962">
        <v>4</v>
      </c>
      <c r="G10962">
        <v>42121</v>
      </c>
      <c r="H10962" t="s">
        <v>7</v>
      </c>
      <c r="I10962" t="s">
        <v>8</v>
      </c>
      <c r="J10962">
        <v>162</v>
      </c>
      <c r="K10962">
        <v>7</v>
      </c>
      <c r="L10962" t="s">
        <v>240</v>
      </c>
      <c r="M10962" t="s">
        <v>258</v>
      </c>
      <c r="N10962" t="s">
        <v>259</v>
      </c>
      <c r="O10962" s="9">
        <f t="shared" si="561"/>
        <v>40.5</v>
      </c>
      <c r="P10962" s="1">
        <f t="shared" si="562"/>
        <v>4.3209876543209874E-2</v>
      </c>
      <c r="Q10962">
        <f t="shared" si="563"/>
        <v>0.1728395061728395</v>
      </c>
    </row>
    <row r="10963" spans="2:17" x14ac:dyDescent="0.25">
      <c r="B10963" t="s">
        <v>264</v>
      </c>
      <c r="C10963">
        <v>191380</v>
      </c>
      <c r="D10963">
        <v>1</v>
      </c>
      <c r="E10963">
        <v>1</v>
      </c>
      <c r="F10963">
        <v>4</v>
      </c>
      <c r="G10963">
        <v>42108</v>
      </c>
      <c r="H10963" t="s">
        <v>7</v>
      </c>
      <c r="I10963" t="s">
        <v>8</v>
      </c>
      <c r="J10963">
        <v>162</v>
      </c>
      <c r="K10963">
        <v>7</v>
      </c>
      <c r="L10963" t="s">
        <v>240</v>
      </c>
      <c r="M10963" t="s">
        <v>258</v>
      </c>
      <c r="N10963" t="s">
        <v>259</v>
      </c>
      <c r="O10963" s="9">
        <f t="shared" si="561"/>
        <v>40.5</v>
      </c>
      <c r="P10963" s="1">
        <f t="shared" si="562"/>
        <v>4.3209876543209874E-2</v>
      </c>
      <c r="Q10963">
        <f t="shared" si="563"/>
        <v>0.1728395061728395</v>
      </c>
    </row>
    <row r="10964" spans="2:17" x14ac:dyDescent="0.25">
      <c r="B10964" t="s">
        <v>264</v>
      </c>
      <c r="C10964">
        <v>191382</v>
      </c>
      <c r="D10964">
        <v>1</v>
      </c>
      <c r="E10964">
        <v>1</v>
      </c>
      <c r="F10964">
        <v>4</v>
      </c>
      <c r="G10964">
        <v>42108</v>
      </c>
      <c r="H10964" t="s">
        <v>7</v>
      </c>
      <c r="I10964" t="s">
        <v>8</v>
      </c>
      <c r="J10964">
        <v>162</v>
      </c>
      <c r="K10964">
        <v>7</v>
      </c>
      <c r="L10964" t="s">
        <v>240</v>
      </c>
      <c r="M10964" t="s">
        <v>258</v>
      </c>
      <c r="N10964" t="s">
        <v>259</v>
      </c>
      <c r="O10964" s="9">
        <f t="shared" si="561"/>
        <v>40.5</v>
      </c>
      <c r="P10964" s="1">
        <f t="shared" si="562"/>
        <v>4.3209876543209874E-2</v>
      </c>
      <c r="Q10964">
        <f t="shared" si="563"/>
        <v>0.1728395061728395</v>
      </c>
    </row>
    <row r="10965" spans="2:17" x14ac:dyDescent="0.25">
      <c r="B10965" t="s">
        <v>264</v>
      </c>
      <c r="C10965">
        <v>191386</v>
      </c>
      <c r="D10965">
        <v>1</v>
      </c>
      <c r="E10965">
        <v>1</v>
      </c>
      <c r="F10965">
        <v>4</v>
      </c>
      <c r="G10965">
        <v>42108</v>
      </c>
      <c r="H10965" t="s">
        <v>7</v>
      </c>
      <c r="I10965" t="s">
        <v>8</v>
      </c>
      <c r="J10965">
        <v>162</v>
      </c>
      <c r="K10965">
        <v>7</v>
      </c>
      <c r="L10965" t="s">
        <v>240</v>
      </c>
      <c r="M10965" t="s">
        <v>258</v>
      </c>
      <c r="N10965" t="s">
        <v>259</v>
      </c>
      <c r="O10965" s="9">
        <f t="shared" si="561"/>
        <v>40.5</v>
      </c>
      <c r="P10965" s="1">
        <f t="shared" si="562"/>
        <v>4.3209876543209874E-2</v>
      </c>
      <c r="Q10965">
        <f t="shared" si="563"/>
        <v>0.1728395061728395</v>
      </c>
    </row>
    <row r="10966" spans="2:17" x14ac:dyDescent="0.25">
      <c r="B10966" t="s">
        <v>264</v>
      </c>
      <c r="C10966">
        <v>190575</v>
      </c>
      <c r="D10966">
        <v>1</v>
      </c>
      <c r="E10966">
        <v>1</v>
      </c>
      <c r="F10966">
        <v>4</v>
      </c>
      <c r="G10966">
        <v>42164</v>
      </c>
      <c r="H10966" t="s">
        <v>7</v>
      </c>
      <c r="I10966" t="s">
        <v>8</v>
      </c>
      <c r="J10966">
        <v>162</v>
      </c>
      <c r="K10966">
        <v>7</v>
      </c>
      <c r="L10966" t="s">
        <v>240</v>
      </c>
      <c r="M10966" t="s">
        <v>258</v>
      </c>
      <c r="N10966" t="s">
        <v>259</v>
      </c>
      <c r="O10966" s="9">
        <f t="shared" si="561"/>
        <v>40.5</v>
      </c>
      <c r="P10966" s="1">
        <f t="shared" si="562"/>
        <v>4.3209876543209874E-2</v>
      </c>
      <c r="Q10966">
        <f t="shared" si="563"/>
        <v>0.1728395061728395</v>
      </c>
    </row>
    <row r="10967" spans="2:17" x14ac:dyDescent="0.25">
      <c r="B10967" t="s">
        <v>264</v>
      </c>
      <c r="C10967">
        <v>190575</v>
      </c>
      <c r="D10967">
        <v>1</v>
      </c>
      <c r="E10967">
        <v>1</v>
      </c>
      <c r="F10967">
        <v>4</v>
      </c>
      <c r="G10967">
        <v>42164</v>
      </c>
      <c r="H10967" t="s">
        <v>7</v>
      </c>
      <c r="I10967" t="s">
        <v>8</v>
      </c>
      <c r="J10967">
        <v>162</v>
      </c>
      <c r="K10967">
        <v>7</v>
      </c>
      <c r="L10967" t="s">
        <v>240</v>
      </c>
      <c r="M10967" t="s">
        <v>258</v>
      </c>
      <c r="N10967" t="s">
        <v>259</v>
      </c>
      <c r="O10967" s="9">
        <f t="shared" si="561"/>
        <v>40.5</v>
      </c>
      <c r="P10967" s="1">
        <f t="shared" si="562"/>
        <v>4.3209876543209874E-2</v>
      </c>
      <c r="Q10967">
        <f t="shared" si="563"/>
        <v>0.1728395061728395</v>
      </c>
    </row>
    <row r="10968" spans="2:17" x14ac:dyDescent="0.25">
      <c r="B10968" t="s">
        <v>264</v>
      </c>
      <c r="C10968">
        <v>191274</v>
      </c>
      <c r="D10968">
        <v>1</v>
      </c>
      <c r="E10968">
        <v>1</v>
      </c>
      <c r="F10968">
        <v>4</v>
      </c>
      <c r="G10968">
        <v>42165</v>
      </c>
      <c r="H10968" t="s">
        <v>7</v>
      </c>
      <c r="I10968" t="s">
        <v>8</v>
      </c>
      <c r="J10968">
        <v>162</v>
      </c>
      <c r="K10968">
        <v>7</v>
      </c>
      <c r="L10968" t="s">
        <v>240</v>
      </c>
      <c r="M10968" t="s">
        <v>258</v>
      </c>
      <c r="N10968" t="s">
        <v>259</v>
      </c>
      <c r="O10968" s="9">
        <f t="shared" si="561"/>
        <v>40.5</v>
      </c>
      <c r="P10968" s="1">
        <f t="shared" si="562"/>
        <v>4.3209876543209874E-2</v>
      </c>
      <c r="Q10968">
        <f t="shared" si="563"/>
        <v>0.1728395061728395</v>
      </c>
    </row>
    <row r="10969" spans="2:17" x14ac:dyDescent="0.25">
      <c r="B10969" t="s">
        <v>264</v>
      </c>
      <c r="C10969">
        <v>191831</v>
      </c>
      <c r="D10969">
        <v>1</v>
      </c>
      <c r="E10969">
        <v>1</v>
      </c>
      <c r="F10969">
        <v>4</v>
      </c>
      <c r="G10969">
        <v>42167</v>
      </c>
      <c r="H10969" t="s">
        <v>7</v>
      </c>
      <c r="I10969" t="s">
        <v>8</v>
      </c>
      <c r="J10969">
        <v>162</v>
      </c>
      <c r="K10969">
        <v>7</v>
      </c>
      <c r="L10969" t="s">
        <v>240</v>
      </c>
      <c r="M10969" t="s">
        <v>258</v>
      </c>
      <c r="N10969" t="s">
        <v>259</v>
      </c>
      <c r="O10969" s="9">
        <f t="shared" si="561"/>
        <v>40.5</v>
      </c>
      <c r="P10969" s="1">
        <f t="shared" si="562"/>
        <v>4.3209876543209874E-2</v>
      </c>
      <c r="Q10969">
        <f t="shared" si="563"/>
        <v>0.1728395061728395</v>
      </c>
    </row>
    <row r="10970" spans="2:17" x14ac:dyDescent="0.25">
      <c r="B10970" t="s">
        <v>264</v>
      </c>
      <c r="C10970">
        <v>191274</v>
      </c>
      <c r="D10970">
        <v>1</v>
      </c>
      <c r="E10970">
        <v>1</v>
      </c>
      <c r="F10970">
        <v>4</v>
      </c>
      <c r="G10970">
        <v>42165</v>
      </c>
      <c r="H10970" t="s">
        <v>7</v>
      </c>
      <c r="I10970" t="s">
        <v>8</v>
      </c>
      <c r="J10970">
        <v>162</v>
      </c>
      <c r="K10970">
        <v>7</v>
      </c>
      <c r="L10970" t="s">
        <v>240</v>
      </c>
      <c r="M10970" t="s">
        <v>258</v>
      </c>
      <c r="N10970" t="s">
        <v>259</v>
      </c>
      <c r="O10970" s="9">
        <f t="shared" si="561"/>
        <v>40.5</v>
      </c>
      <c r="P10970" s="1">
        <f t="shared" si="562"/>
        <v>4.3209876543209874E-2</v>
      </c>
      <c r="Q10970">
        <f t="shared" si="563"/>
        <v>0.1728395061728395</v>
      </c>
    </row>
    <row r="10971" spans="2:17" x14ac:dyDescent="0.25">
      <c r="B10971" t="s">
        <v>264</v>
      </c>
      <c r="C10971">
        <v>191831</v>
      </c>
      <c r="D10971">
        <v>1</v>
      </c>
      <c r="E10971">
        <v>1</v>
      </c>
      <c r="F10971">
        <v>4</v>
      </c>
      <c r="G10971">
        <v>42167</v>
      </c>
      <c r="H10971" t="s">
        <v>7</v>
      </c>
      <c r="I10971" t="s">
        <v>8</v>
      </c>
      <c r="J10971">
        <v>162</v>
      </c>
      <c r="K10971">
        <v>7</v>
      </c>
      <c r="L10971" t="s">
        <v>240</v>
      </c>
      <c r="M10971" t="s">
        <v>258</v>
      </c>
      <c r="N10971" t="s">
        <v>259</v>
      </c>
      <c r="O10971" s="9">
        <f t="shared" si="561"/>
        <v>40.5</v>
      </c>
      <c r="P10971" s="1">
        <f t="shared" si="562"/>
        <v>4.3209876543209874E-2</v>
      </c>
      <c r="Q10971">
        <f t="shared" si="563"/>
        <v>0.1728395061728395</v>
      </c>
    </row>
    <row r="10972" spans="2:17" x14ac:dyDescent="0.25">
      <c r="B10972" t="s">
        <v>264</v>
      </c>
      <c r="C10972">
        <v>145190</v>
      </c>
      <c r="D10972">
        <v>1</v>
      </c>
      <c r="E10972">
        <v>1</v>
      </c>
      <c r="F10972">
        <v>4</v>
      </c>
      <c r="G10972">
        <v>41348</v>
      </c>
      <c r="H10972" t="s">
        <v>7</v>
      </c>
      <c r="I10972" t="s">
        <v>8</v>
      </c>
      <c r="J10972">
        <v>139</v>
      </c>
      <c r="K10972">
        <v>6</v>
      </c>
      <c r="L10972" t="s">
        <v>240</v>
      </c>
      <c r="M10972" t="s">
        <v>258</v>
      </c>
      <c r="N10972" t="s">
        <v>259</v>
      </c>
      <c r="O10972" s="9">
        <f t="shared" si="561"/>
        <v>34.75</v>
      </c>
      <c r="P10972" s="1">
        <f t="shared" si="562"/>
        <v>4.3165467625899283E-2</v>
      </c>
      <c r="Q10972">
        <f t="shared" si="563"/>
        <v>0.17266187050359713</v>
      </c>
    </row>
    <row r="10973" spans="2:17" x14ac:dyDescent="0.25">
      <c r="B10973" t="s">
        <v>264</v>
      </c>
      <c r="C10973">
        <v>177428</v>
      </c>
      <c r="D10973">
        <v>2</v>
      </c>
      <c r="E10973">
        <v>1</v>
      </c>
      <c r="F10973">
        <v>24</v>
      </c>
      <c r="G10973">
        <v>41869</v>
      </c>
      <c r="H10973" t="s">
        <v>7</v>
      </c>
      <c r="I10973" t="s">
        <v>8</v>
      </c>
      <c r="J10973">
        <v>371</v>
      </c>
      <c r="K10973">
        <v>16</v>
      </c>
      <c r="L10973" t="s">
        <v>239</v>
      </c>
      <c r="M10973" t="s">
        <v>258</v>
      </c>
      <c r="N10973" t="s">
        <v>259</v>
      </c>
      <c r="O10973" s="9">
        <f t="shared" si="561"/>
        <v>15.458333333333334</v>
      </c>
      <c r="P10973" s="1">
        <f t="shared" si="562"/>
        <v>4.3126684636118601E-2</v>
      </c>
      <c r="Q10973">
        <f t="shared" si="563"/>
        <v>1.0350404312668464</v>
      </c>
    </row>
    <row r="10974" spans="2:17" x14ac:dyDescent="0.25">
      <c r="B10974" t="s">
        <v>264</v>
      </c>
      <c r="C10974">
        <v>155884</v>
      </c>
      <c r="D10974">
        <v>1</v>
      </c>
      <c r="E10974">
        <v>1</v>
      </c>
      <c r="F10974">
        <v>4</v>
      </c>
      <c r="G10974">
        <v>41357</v>
      </c>
      <c r="H10974" t="s">
        <v>5</v>
      </c>
      <c r="I10974" t="s">
        <v>8</v>
      </c>
      <c r="J10974">
        <v>116</v>
      </c>
      <c r="K10974">
        <v>5</v>
      </c>
      <c r="L10974" t="s">
        <v>240</v>
      </c>
      <c r="M10974" t="s">
        <v>5</v>
      </c>
      <c r="N10974" t="s">
        <v>259</v>
      </c>
      <c r="O10974" s="9">
        <f t="shared" si="561"/>
        <v>29</v>
      </c>
      <c r="P10974" s="1">
        <f t="shared" si="562"/>
        <v>4.3103448275862072E-2</v>
      </c>
      <c r="Q10974">
        <f t="shared" si="563"/>
        <v>0.17241379310344829</v>
      </c>
    </row>
    <row r="10975" spans="2:17" x14ac:dyDescent="0.25">
      <c r="B10975" t="s">
        <v>264</v>
      </c>
      <c r="C10975">
        <v>156609</v>
      </c>
      <c r="D10975">
        <v>1</v>
      </c>
      <c r="E10975">
        <v>1</v>
      </c>
      <c r="F10975">
        <v>4</v>
      </c>
      <c r="G10975">
        <v>41407</v>
      </c>
      <c r="H10975" t="s">
        <v>7</v>
      </c>
      <c r="I10975" t="s">
        <v>8</v>
      </c>
      <c r="J10975">
        <v>116</v>
      </c>
      <c r="K10975">
        <v>5</v>
      </c>
      <c r="L10975" t="s">
        <v>240</v>
      </c>
      <c r="M10975" t="s">
        <v>258</v>
      </c>
      <c r="N10975" t="s">
        <v>259</v>
      </c>
      <c r="O10975" s="9">
        <f t="shared" si="561"/>
        <v>29</v>
      </c>
      <c r="P10975" s="1">
        <f t="shared" si="562"/>
        <v>4.3103448275862072E-2</v>
      </c>
      <c r="Q10975">
        <f t="shared" si="563"/>
        <v>0.17241379310344829</v>
      </c>
    </row>
    <row r="10976" spans="2:17" x14ac:dyDescent="0.25">
      <c r="B10976" t="s">
        <v>264</v>
      </c>
      <c r="C10976">
        <v>156612</v>
      </c>
      <c r="D10976">
        <v>1</v>
      </c>
      <c r="E10976">
        <v>1</v>
      </c>
      <c r="F10976">
        <v>4</v>
      </c>
      <c r="G10976">
        <v>41408</v>
      </c>
      <c r="H10976" t="s">
        <v>7</v>
      </c>
      <c r="I10976" t="s">
        <v>8</v>
      </c>
      <c r="J10976">
        <v>116</v>
      </c>
      <c r="K10976">
        <v>5</v>
      </c>
      <c r="L10976" t="s">
        <v>240</v>
      </c>
      <c r="M10976" t="s">
        <v>258</v>
      </c>
      <c r="N10976" t="s">
        <v>259</v>
      </c>
      <c r="O10976" s="9">
        <f t="shared" si="561"/>
        <v>29</v>
      </c>
      <c r="P10976" s="1">
        <f t="shared" si="562"/>
        <v>4.3103448275862072E-2</v>
      </c>
      <c r="Q10976">
        <f t="shared" si="563"/>
        <v>0.17241379310344829</v>
      </c>
    </row>
    <row r="10977" spans="2:17" x14ac:dyDescent="0.25">
      <c r="B10977" t="s">
        <v>264</v>
      </c>
      <c r="C10977">
        <v>156611</v>
      </c>
      <c r="D10977">
        <v>1</v>
      </c>
      <c r="E10977">
        <v>1</v>
      </c>
      <c r="F10977">
        <v>4</v>
      </c>
      <c r="G10977">
        <v>41408</v>
      </c>
      <c r="H10977" t="s">
        <v>7</v>
      </c>
      <c r="I10977" t="s">
        <v>8</v>
      </c>
      <c r="J10977">
        <v>116</v>
      </c>
      <c r="K10977">
        <v>5</v>
      </c>
      <c r="L10977" t="s">
        <v>240</v>
      </c>
      <c r="M10977" t="s">
        <v>258</v>
      </c>
      <c r="N10977" t="s">
        <v>259</v>
      </c>
      <c r="O10977" s="9">
        <f t="shared" si="561"/>
        <v>29</v>
      </c>
      <c r="P10977" s="1">
        <f t="shared" si="562"/>
        <v>4.3103448275862072E-2</v>
      </c>
      <c r="Q10977">
        <f t="shared" si="563"/>
        <v>0.17241379310344829</v>
      </c>
    </row>
    <row r="10978" spans="2:17" x14ac:dyDescent="0.25">
      <c r="B10978" t="s">
        <v>264</v>
      </c>
      <c r="C10978">
        <v>179277</v>
      </c>
      <c r="D10978">
        <v>1</v>
      </c>
      <c r="E10978">
        <v>1</v>
      </c>
      <c r="F10978">
        <v>4</v>
      </c>
      <c r="G10978">
        <v>41905</v>
      </c>
      <c r="H10978" t="s">
        <v>5</v>
      </c>
      <c r="I10978" t="s">
        <v>6</v>
      </c>
      <c r="J10978">
        <v>116</v>
      </c>
      <c r="K10978">
        <v>5</v>
      </c>
      <c r="L10978" t="s">
        <v>240</v>
      </c>
      <c r="M10978" t="s">
        <v>5</v>
      </c>
      <c r="N10978" t="s">
        <v>259</v>
      </c>
      <c r="O10978" s="9">
        <f t="shared" si="561"/>
        <v>29</v>
      </c>
      <c r="P10978" s="1">
        <f t="shared" si="562"/>
        <v>4.3103448275862072E-2</v>
      </c>
      <c r="Q10978">
        <f t="shared" si="563"/>
        <v>0.17241379310344829</v>
      </c>
    </row>
    <row r="10979" spans="2:17" x14ac:dyDescent="0.25">
      <c r="B10979" t="s">
        <v>264</v>
      </c>
      <c r="C10979">
        <v>189482</v>
      </c>
      <c r="D10979">
        <v>1</v>
      </c>
      <c r="E10979">
        <v>1</v>
      </c>
      <c r="F10979">
        <v>4</v>
      </c>
      <c r="G10979">
        <v>42069</v>
      </c>
      <c r="H10979" t="s">
        <v>7</v>
      </c>
      <c r="I10979" t="s">
        <v>8</v>
      </c>
      <c r="J10979">
        <v>116</v>
      </c>
      <c r="K10979">
        <v>5</v>
      </c>
      <c r="L10979" t="s">
        <v>240</v>
      </c>
      <c r="M10979" t="s">
        <v>258</v>
      </c>
      <c r="N10979" t="s">
        <v>259</v>
      </c>
      <c r="O10979" s="9">
        <f t="shared" si="561"/>
        <v>29</v>
      </c>
      <c r="P10979" s="1">
        <f t="shared" si="562"/>
        <v>4.3103448275862072E-2</v>
      </c>
      <c r="Q10979">
        <f t="shared" si="563"/>
        <v>0.17241379310344829</v>
      </c>
    </row>
    <row r="10980" spans="2:17" x14ac:dyDescent="0.25">
      <c r="B10980" t="s">
        <v>264</v>
      </c>
      <c r="C10980">
        <v>158492</v>
      </c>
      <c r="D10980">
        <v>1</v>
      </c>
      <c r="E10980">
        <v>1</v>
      </c>
      <c r="F10980">
        <v>3</v>
      </c>
      <c r="G10980">
        <v>41434</v>
      </c>
      <c r="H10980" t="s">
        <v>7</v>
      </c>
      <c r="I10980" t="s">
        <v>8</v>
      </c>
      <c r="J10980">
        <v>116</v>
      </c>
      <c r="K10980">
        <v>5</v>
      </c>
      <c r="L10980" t="s">
        <v>240</v>
      </c>
      <c r="M10980" t="s">
        <v>258</v>
      </c>
      <c r="N10980" t="s">
        <v>259</v>
      </c>
      <c r="O10980" s="9">
        <f t="shared" si="561"/>
        <v>38.666666666666664</v>
      </c>
      <c r="P10980" s="1">
        <f t="shared" si="562"/>
        <v>4.3103448275862072E-2</v>
      </c>
      <c r="Q10980">
        <f t="shared" si="563"/>
        <v>0.12931034482758622</v>
      </c>
    </row>
    <row r="10981" spans="2:17" x14ac:dyDescent="0.25">
      <c r="B10981" t="s">
        <v>264</v>
      </c>
      <c r="C10981">
        <v>158478</v>
      </c>
      <c r="D10981">
        <v>1</v>
      </c>
      <c r="E10981">
        <v>1</v>
      </c>
      <c r="F10981">
        <v>3</v>
      </c>
      <c r="G10981">
        <v>41435</v>
      </c>
      <c r="H10981" t="s">
        <v>7</v>
      </c>
      <c r="I10981" t="s">
        <v>8</v>
      </c>
      <c r="J10981">
        <v>116</v>
      </c>
      <c r="K10981">
        <v>5</v>
      </c>
      <c r="L10981" t="s">
        <v>240</v>
      </c>
      <c r="M10981" t="s">
        <v>258</v>
      </c>
      <c r="N10981" t="s">
        <v>259</v>
      </c>
      <c r="O10981" s="9">
        <f t="shared" si="561"/>
        <v>38.666666666666664</v>
      </c>
      <c r="P10981" s="1">
        <f t="shared" si="562"/>
        <v>4.3103448275862072E-2</v>
      </c>
      <c r="Q10981">
        <f t="shared" si="563"/>
        <v>0.12931034482758622</v>
      </c>
    </row>
    <row r="10982" spans="2:17" x14ac:dyDescent="0.25">
      <c r="B10982" t="s">
        <v>264</v>
      </c>
      <c r="C10982">
        <v>173897</v>
      </c>
      <c r="D10982">
        <v>1</v>
      </c>
      <c r="E10982">
        <v>1</v>
      </c>
      <c r="F10982">
        <v>3</v>
      </c>
      <c r="G10982">
        <v>41822</v>
      </c>
      <c r="H10982" t="s">
        <v>5</v>
      </c>
      <c r="I10982" t="s">
        <v>6</v>
      </c>
      <c r="J10982">
        <v>116</v>
      </c>
      <c r="K10982">
        <v>5</v>
      </c>
      <c r="L10982" t="s">
        <v>240</v>
      </c>
      <c r="M10982" t="s">
        <v>5</v>
      </c>
      <c r="N10982" t="s">
        <v>259</v>
      </c>
      <c r="O10982" s="9">
        <f t="shared" si="561"/>
        <v>38.666666666666664</v>
      </c>
      <c r="P10982" s="1">
        <f t="shared" si="562"/>
        <v>4.3103448275862072E-2</v>
      </c>
      <c r="Q10982">
        <f t="shared" si="563"/>
        <v>0.12931034482758622</v>
      </c>
    </row>
    <row r="10983" spans="2:17" x14ac:dyDescent="0.25">
      <c r="B10983" t="s">
        <v>264</v>
      </c>
      <c r="C10983">
        <v>179877</v>
      </c>
      <c r="D10983">
        <v>1</v>
      </c>
      <c r="E10983">
        <v>1</v>
      </c>
      <c r="F10983">
        <v>3</v>
      </c>
      <c r="G10983" t="s">
        <v>66</v>
      </c>
      <c r="H10983" t="s">
        <v>7</v>
      </c>
      <c r="I10983" t="s">
        <v>8</v>
      </c>
      <c r="J10983">
        <v>116</v>
      </c>
      <c r="K10983">
        <v>5</v>
      </c>
      <c r="L10983" t="s">
        <v>240</v>
      </c>
      <c r="M10983" t="s">
        <v>258</v>
      </c>
      <c r="N10983" t="s">
        <v>259</v>
      </c>
      <c r="O10983" s="9">
        <f t="shared" si="561"/>
        <v>38.666666666666664</v>
      </c>
      <c r="P10983" s="1">
        <f t="shared" si="562"/>
        <v>4.3103448275862072E-2</v>
      </c>
      <c r="Q10983">
        <f t="shared" si="563"/>
        <v>0.12931034482758622</v>
      </c>
    </row>
    <row r="10984" spans="2:17" x14ac:dyDescent="0.25">
      <c r="B10984" t="s">
        <v>264</v>
      </c>
      <c r="C10984">
        <v>179879</v>
      </c>
      <c r="D10984">
        <v>1</v>
      </c>
      <c r="E10984">
        <v>1</v>
      </c>
      <c r="F10984">
        <v>3</v>
      </c>
      <c r="G10984" t="s">
        <v>66</v>
      </c>
      <c r="H10984" t="s">
        <v>7</v>
      </c>
      <c r="I10984" t="s">
        <v>8</v>
      </c>
      <c r="J10984">
        <v>116</v>
      </c>
      <c r="K10984">
        <v>5</v>
      </c>
      <c r="L10984" t="s">
        <v>240</v>
      </c>
      <c r="M10984" t="s">
        <v>258</v>
      </c>
      <c r="N10984" t="s">
        <v>259</v>
      </c>
      <c r="O10984" s="9">
        <f t="shared" si="561"/>
        <v>38.666666666666664</v>
      </c>
      <c r="P10984" s="1">
        <f t="shared" si="562"/>
        <v>4.3103448275862072E-2</v>
      </c>
      <c r="Q10984">
        <f t="shared" si="563"/>
        <v>0.12931034482758622</v>
      </c>
    </row>
    <row r="10985" spans="2:17" x14ac:dyDescent="0.25">
      <c r="B10985" t="s">
        <v>264</v>
      </c>
      <c r="C10985">
        <v>168577</v>
      </c>
      <c r="D10985">
        <v>1</v>
      </c>
      <c r="E10985">
        <v>1</v>
      </c>
      <c r="F10985">
        <v>2.5</v>
      </c>
      <c r="G10985">
        <v>41766</v>
      </c>
      <c r="H10985" t="s">
        <v>5</v>
      </c>
      <c r="I10985" t="s">
        <v>8</v>
      </c>
      <c r="J10985">
        <v>116</v>
      </c>
      <c r="K10985">
        <v>5</v>
      </c>
      <c r="L10985" t="s">
        <v>240</v>
      </c>
      <c r="M10985" t="s">
        <v>5</v>
      </c>
      <c r="N10985" t="s">
        <v>259</v>
      </c>
      <c r="O10985" s="9">
        <f t="shared" si="561"/>
        <v>46.4</v>
      </c>
      <c r="P10985" s="1">
        <f t="shared" si="562"/>
        <v>4.3103448275862072E-2</v>
      </c>
      <c r="Q10985">
        <f t="shared" si="563"/>
        <v>0.10775862068965518</v>
      </c>
    </row>
    <row r="10986" spans="2:17" x14ac:dyDescent="0.25">
      <c r="B10986" t="s">
        <v>264</v>
      </c>
      <c r="C10986">
        <v>163437</v>
      </c>
      <c r="D10986">
        <v>1</v>
      </c>
      <c r="E10986">
        <v>1</v>
      </c>
      <c r="F10986">
        <v>2.5</v>
      </c>
      <c r="G10986">
        <v>41813</v>
      </c>
      <c r="H10986" t="s">
        <v>5</v>
      </c>
      <c r="I10986" t="s">
        <v>6</v>
      </c>
      <c r="J10986">
        <v>116</v>
      </c>
      <c r="K10986">
        <v>5</v>
      </c>
      <c r="L10986" t="s">
        <v>240</v>
      </c>
      <c r="M10986" t="s">
        <v>5</v>
      </c>
      <c r="N10986" t="s">
        <v>259</v>
      </c>
      <c r="O10986" s="9">
        <f t="shared" si="561"/>
        <v>46.4</v>
      </c>
      <c r="P10986" s="1">
        <f t="shared" si="562"/>
        <v>4.3103448275862072E-2</v>
      </c>
      <c r="Q10986">
        <f t="shared" si="563"/>
        <v>0.10775862068965518</v>
      </c>
    </row>
    <row r="10987" spans="2:17" x14ac:dyDescent="0.25">
      <c r="B10987" t="s">
        <v>264</v>
      </c>
      <c r="C10987">
        <v>172327</v>
      </c>
      <c r="D10987">
        <v>1</v>
      </c>
      <c r="E10987">
        <v>1</v>
      </c>
      <c r="F10987">
        <v>2.5</v>
      </c>
      <c r="G10987">
        <v>41811</v>
      </c>
      <c r="H10987" t="s">
        <v>5</v>
      </c>
      <c r="I10987" t="s">
        <v>6</v>
      </c>
      <c r="J10987">
        <v>116</v>
      </c>
      <c r="K10987">
        <v>5</v>
      </c>
      <c r="L10987" t="s">
        <v>240</v>
      </c>
      <c r="M10987" t="s">
        <v>5</v>
      </c>
      <c r="N10987" t="s">
        <v>259</v>
      </c>
      <c r="O10987" s="9">
        <f t="shared" si="561"/>
        <v>46.4</v>
      </c>
      <c r="P10987" s="1">
        <f t="shared" si="562"/>
        <v>4.3103448275862072E-2</v>
      </c>
      <c r="Q10987">
        <f t="shared" si="563"/>
        <v>0.10775862068965518</v>
      </c>
    </row>
    <row r="10988" spans="2:17" x14ac:dyDescent="0.25">
      <c r="B10988" t="s">
        <v>264</v>
      </c>
      <c r="C10988">
        <v>172328</v>
      </c>
      <c r="D10988">
        <v>1</v>
      </c>
      <c r="E10988">
        <v>1</v>
      </c>
      <c r="F10988">
        <v>2.5</v>
      </c>
      <c r="G10988">
        <v>41811</v>
      </c>
      <c r="H10988" t="s">
        <v>5</v>
      </c>
      <c r="I10988" t="s">
        <v>6</v>
      </c>
      <c r="J10988">
        <v>116</v>
      </c>
      <c r="K10988">
        <v>5</v>
      </c>
      <c r="L10988" t="s">
        <v>240</v>
      </c>
      <c r="M10988" t="s">
        <v>5</v>
      </c>
      <c r="N10988" t="s">
        <v>259</v>
      </c>
      <c r="O10988" s="9">
        <f t="shared" si="561"/>
        <v>46.4</v>
      </c>
      <c r="P10988" s="1">
        <f t="shared" si="562"/>
        <v>4.3103448275862072E-2</v>
      </c>
      <c r="Q10988">
        <f t="shared" si="563"/>
        <v>0.10775862068965518</v>
      </c>
    </row>
    <row r="10989" spans="2:17" x14ac:dyDescent="0.25">
      <c r="B10989" t="s">
        <v>264</v>
      </c>
      <c r="C10989">
        <v>167662</v>
      </c>
      <c r="D10989">
        <v>1</v>
      </c>
      <c r="E10989">
        <v>1</v>
      </c>
      <c r="F10989">
        <v>2.5</v>
      </c>
      <c r="G10989">
        <v>41811</v>
      </c>
      <c r="H10989" t="s">
        <v>5</v>
      </c>
      <c r="I10989" t="s">
        <v>6</v>
      </c>
      <c r="J10989">
        <v>116</v>
      </c>
      <c r="K10989">
        <v>5</v>
      </c>
      <c r="L10989" t="s">
        <v>240</v>
      </c>
      <c r="M10989" t="s">
        <v>5</v>
      </c>
      <c r="N10989" t="s">
        <v>259</v>
      </c>
      <c r="O10989" s="9">
        <f t="shared" si="561"/>
        <v>46.4</v>
      </c>
      <c r="P10989" s="1">
        <f t="shared" si="562"/>
        <v>4.3103448275862072E-2</v>
      </c>
      <c r="Q10989">
        <f t="shared" si="563"/>
        <v>0.10775862068965518</v>
      </c>
    </row>
    <row r="10990" spans="2:17" x14ac:dyDescent="0.25">
      <c r="B10990" t="s">
        <v>264</v>
      </c>
      <c r="C10990">
        <v>169145</v>
      </c>
      <c r="D10990">
        <v>1</v>
      </c>
      <c r="E10990">
        <v>1</v>
      </c>
      <c r="F10990">
        <v>5</v>
      </c>
      <c r="G10990">
        <v>42072</v>
      </c>
      <c r="H10990" t="s">
        <v>7</v>
      </c>
      <c r="I10990" t="s">
        <v>8</v>
      </c>
      <c r="J10990">
        <v>93</v>
      </c>
      <c r="K10990">
        <v>4</v>
      </c>
      <c r="L10990" t="s">
        <v>240</v>
      </c>
      <c r="M10990" t="s">
        <v>258</v>
      </c>
      <c r="N10990" t="s">
        <v>259</v>
      </c>
      <c r="O10990" s="9">
        <f t="shared" si="561"/>
        <v>18.600000000000001</v>
      </c>
      <c r="P10990" s="1">
        <f t="shared" si="562"/>
        <v>4.3010752688172046E-2</v>
      </c>
      <c r="Q10990">
        <f t="shared" si="563"/>
        <v>0.21505376344086025</v>
      </c>
    </row>
    <row r="10991" spans="2:17" x14ac:dyDescent="0.25">
      <c r="B10991" t="s">
        <v>264</v>
      </c>
      <c r="C10991">
        <v>164804</v>
      </c>
      <c r="D10991">
        <v>1</v>
      </c>
      <c r="E10991">
        <v>1</v>
      </c>
      <c r="F10991">
        <v>4</v>
      </c>
      <c r="G10991">
        <v>41705</v>
      </c>
      <c r="H10991" t="s">
        <v>7</v>
      </c>
      <c r="I10991" t="s">
        <v>8</v>
      </c>
      <c r="J10991">
        <v>93</v>
      </c>
      <c r="K10991">
        <v>4</v>
      </c>
      <c r="L10991" t="s">
        <v>240</v>
      </c>
      <c r="M10991" t="s">
        <v>258</v>
      </c>
      <c r="N10991" t="s">
        <v>259</v>
      </c>
      <c r="O10991" s="9">
        <f t="shared" si="561"/>
        <v>23.25</v>
      </c>
      <c r="P10991" s="1">
        <f t="shared" si="562"/>
        <v>4.3010752688172046E-2</v>
      </c>
      <c r="Q10991">
        <f t="shared" si="563"/>
        <v>0.17204301075268819</v>
      </c>
    </row>
    <row r="10992" spans="2:17" x14ac:dyDescent="0.25">
      <c r="B10992" t="s">
        <v>264</v>
      </c>
      <c r="C10992">
        <v>177912</v>
      </c>
      <c r="D10992">
        <v>1</v>
      </c>
      <c r="E10992">
        <v>1</v>
      </c>
      <c r="F10992">
        <v>4</v>
      </c>
      <c r="G10992">
        <v>41813</v>
      </c>
      <c r="H10992" t="s">
        <v>7</v>
      </c>
      <c r="I10992" t="s">
        <v>8</v>
      </c>
      <c r="J10992">
        <v>93</v>
      </c>
      <c r="K10992">
        <v>4</v>
      </c>
      <c r="L10992" t="s">
        <v>240</v>
      </c>
      <c r="M10992" t="s">
        <v>258</v>
      </c>
      <c r="N10992" t="s">
        <v>259</v>
      </c>
      <c r="O10992" s="9">
        <f t="shared" si="561"/>
        <v>23.25</v>
      </c>
      <c r="P10992" s="1">
        <f t="shared" si="562"/>
        <v>4.3010752688172046E-2</v>
      </c>
      <c r="Q10992">
        <f t="shared" si="563"/>
        <v>0.17204301075268819</v>
      </c>
    </row>
    <row r="10993" spans="2:17" x14ac:dyDescent="0.25">
      <c r="B10993" t="s">
        <v>264</v>
      </c>
      <c r="C10993">
        <v>183703</v>
      </c>
      <c r="D10993">
        <v>1</v>
      </c>
      <c r="E10993">
        <v>1</v>
      </c>
      <c r="F10993">
        <v>8</v>
      </c>
      <c r="G10993">
        <v>42320</v>
      </c>
      <c r="H10993" t="s">
        <v>7</v>
      </c>
      <c r="I10993" t="s">
        <v>8</v>
      </c>
      <c r="J10993">
        <v>186</v>
      </c>
      <c r="K10993">
        <v>8</v>
      </c>
      <c r="L10993" t="s">
        <v>240</v>
      </c>
      <c r="M10993" t="s">
        <v>258</v>
      </c>
      <c r="N10993" t="s">
        <v>259</v>
      </c>
      <c r="O10993" s="9">
        <f t="shared" si="561"/>
        <v>23.25</v>
      </c>
      <c r="P10993" s="1">
        <f t="shared" si="562"/>
        <v>4.3010752688172046E-2</v>
      </c>
      <c r="Q10993">
        <f t="shared" si="563"/>
        <v>0.34408602150537637</v>
      </c>
    </row>
    <row r="10994" spans="2:17" x14ac:dyDescent="0.25">
      <c r="B10994" t="s">
        <v>264</v>
      </c>
      <c r="C10994">
        <v>169888</v>
      </c>
      <c r="D10994">
        <v>1</v>
      </c>
      <c r="E10994">
        <v>1</v>
      </c>
      <c r="F10994">
        <v>4</v>
      </c>
      <c r="G10994">
        <v>42026</v>
      </c>
      <c r="H10994" t="s">
        <v>7</v>
      </c>
      <c r="I10994" t="s">
        <v>8</v>
      </c>
      <c r="J10994">
        <v>93</v>
      </c>
      <c r="K10994">
        <v>4</v>
      </c>
      <c r="L10994" t="s">
        <v>240</v>
      </c>
      <c r="M10994" t="s">
        <v>258</v>
      </c>
      <c r="N10994" t="s">
        <v>259</v>
      </c>
      <c r="O10994" s="9">
        <f t="shared" si="561"/>
        <v>23.25</v>
      </c>
      <c r="P10994" s="1">
        <f t="shared" si="562"/>
        <v>4.3010752688172046E-2</v>
      </c>
      <c r="Q10994">
        <f t="shared" si="563"/>
        <v>0.17204301075268819</v>
      </c>
    </row>
    <row r="10995" spans="2:17" x14ac:dyDescent="0.25">
      <c r="B10995" t="s">
        <v>264</v>
      </c>
      <c r="C10995">
        <v>169889</v>
      </c>
      <c r="D10995">
        <v>1</v>
      </c>
      <c r="E10995">
        <v>1</v>
      </c>
      <c r="F10995">
        <v>4</v>
      </c>
      <c r="G10995">
        <v>42026</v>
      </c>
      <c r="H10995" t="s">
        <v>7</v>
      </c>
      <c r="I10995" t="s">
        <v>8</v>
      </c>
      <c r="J10995">
        <v>93</v>
      </c>
      <c r="K10995">
        <v>4</v>
      </c>
      <c r="L10995" t="s">
        <v>240</v>
      </c>
      <c r="M10995" t="s">
        <v>258</v>
      </c>
      <c r="N10995" t="s">
        <v>259</v>
      </c>
      <c r="O10995" s="9">
        <f t="shared" si="561"/>
        <v>23.25</v>
      </c>
      <c r="P10995" s="1">
        <f t="shared" si="562"/>
        <v>4.3010752688172046E-2</v>
      </c>
      <c r="Q10995">
        <f t="shared" si="563"/>
        <v>0.17204301075268819</v>
      </c>
    </row>
    <row r="10996" spans="2:17" x14ac:dyDescent="0.25">
      <c r="B10996" t="s">
        <v>264</v>
      </c>
      <c r="C10996">
        <v>179663</v>
      </c>
      <c r="D10996">
        <v>1</v>
      </c>
      <c r="E10996">
        <v>1</v>
      </c>
      <c r="F10996">
        <v>3</v>
      </c>
      <c r="G10996">
        <v>41885</v>
      </c>
      <c r="H10996" t="s">
        <v>7</v>
      </c>
      <c r="I10996" t="s">
        <v>8</v>
      </c>
      <c r="J10996">
        <v>93</v>
      </c>
      <c r="K10996">
        <v>4</v>
      </c>
      <c r="L10996" t="s">
        <v>240</v>
      </c>
      <c r="M10996" t="s">
        <v>258</v>
      </c>
      <c r="N10996" t="s">
        <v>259</v>
      </c>
      <c r="O10996" s="9">
        <f t="shared" si="561"/>
        <v>31</v>
      </c>
      <c r="P10996" s="1">
        <f t="shared" si="562"/>
        <v>4.3010752688172046E-2</v>
      </c>
      <c r="Q10996">
        <f t="shared" si="563"/>
        <v>0.12903225806451613</v>
      </c>
    </row>
    <row r="10997" spans="2:17" x14ac:dyDescent="0.25">
      <c r="B10997" t="s">
        <v>264</v>
      </c>
      <c r="C10997">
        <v>156361</v>
      </c>
      <c r="D10997">
        <v>1</v>
      </c>
      <c r="E10997">
        <v>1</v>
      </c>
      <c r="F10997">
        <v>3</v>
      </c>
      <c r="G10997">
        <v>41884</v>
      </c>
      <c r="H10997" t="s">
        <v>7</v>
      </c>
      <c r="I10997" t="s">
        <v>8</v>
      </c>
      <c r="J10997">
        <v>93</v>
      </c>
      <c r="K10997">
        <v>4</v>
      </c>
      <c r="L10997" t="s">
        <v>240</v>
      </c>
      <c r="M10997" t="s">
        <v>258</v>
      </c>
      <c r="N10997" t="s">
        <v>259</v>
      </c>
      <c r="O10997" s="9">
        <f t="shared" si="561"/>
        <v>31</v>
      </c>
      <c r="P10997" s="1">
        <f t="shared" si="562"/>
        <v>4.3010752688172046E-2</v>
      </c>
      <c r="Q10997">
        <f t="shared" si="563"/>
        <v>0.12903225806451613</v>
      </c>
    </row>
    <row r="10998" spans="2:17" x14ac:dyDescent="0.25">
      <c r="B10998" t="s">
        <v>264</v>
      </c>
      <c r="C10998">
        <v>185854</v>
      </c>
      <c r="D10998">
        <v>1</v>
      </c>
      <c r="E10998">
        <v>1</v>
      </c>
      <c r="F10998">
        <v>3</v>
      </c>
      <c r="G10998">
        <v>42186</v>
      </c>
      <c r="H10998" t="s">
        <v>7</v>
      </c>
      <c r="I10998" t="s">
        <v>8</v>
      </c>
      <c r="J10998">
        <v>93</v>
      </c>
      <c r="K10998">
        <v>4</v>
      </c>
      <c r="L10998" t="s">
        <v>240</v>
      </c>
      <c r="M10998" t="s">
        <v>258</v>
      </c>
      <c r="N10998" t="s">
        <v>259</v>
      </c>
      <c r="O10998" s="9">
        <f t="shared" si="561"/>
        <v>31</v>
      </c>
      <c r="P10998" s="1">
        <f t="shared" si="562"/>
        <v>4.3010752688172046E-2</v>
      </c>
      <c r="Q10998">
        <f t="shared" si="563"/>
        <v>0.12903225806451613</v>
      </c>
    </row>
    <row r="10999" spans="2:17" x14ac:dyDescent="0.25">
      <c r="B10999" t="s">
        <v>264</v>
      </c>
      <c r="C10999">
        <v>191589</v>
      </c>
      <c r="D10999">
        <v>1</v>
      </c>
      <c r="E10999">
        <v>1</v>
      </c>
      <c r="F10999">
        <v>3</v>
      </c>
      <c r="G10999">
        <v>42177</v>
      </c>
      <c r="H10999" t="s">
        <v>7</v>
      </c>
      <c r="I10999" t="s">
        <v>8</v>
      </c>
      <c r="J10999">
        <v>93</v>
      </c>
      <c r="K10999">
        <v>4</v>
      </c>
      <c r="L10999" t="s">
        <v>240</v>
      </c>
      <c r="M10999" t="s">
        <v>258</v>
      </c>
      <c r="N10999" t="s">
        <v>259</v>
      </c>
      <c r="O10999" s="9">
        <f t="shared" si="561"/>
        <v>31</v>
      </c>
      <c r="P10999" s="1">
        <f t="shared" si="562"/>
        <v>4.3010752688172046E-2</v>
      </c>
      <c r="Q10999">
        <f t="shared" si="563"/>
        <v>0.12903225806451613</v>
      </c>
    </row>
    <row r="11000" spans="2:17" x14ac:dyDescent="0.25">
      <c r="B11000" t="s">
        <v>264</v>
      </c>
      <c r="C11000">
        <v>187809</v>
      </c>
      <c r="D11000">
        <v>1</v>
      </c>
      <c r="E11000">
        <v>1</v>
      </c>
      <c r="F11000">
        <v>3</v>
      </c>
      <c r="G11000">
        <v>42346</v>
      </c>
      <c r="H11000" t="s">
        <v>5</v>
      </c>
      <c r="I11000" t="s">
        <v>67</v>
      </c>
      <c r="J11000">
        <v>93</v>
      </c>
      <c r="K11000">
        <v>4</v>
      </c>
      <c r="L11000" t="s">
        <v>240</v>
      </c>
      <c r="M11000" t="s">
        <v>5</v>
      </c>
      <c r="N11000" t="s">
        <v>259</v>
      </c>
      <c r="O11000" s="9">
        <f t="shared" si="561"/>
        <v>31</v>
      </c>
      <c r="P11000" s="1">
        <f t="shared" si="562"/>
        <v>4.3010752688172046E-2</v>
      </c>
      <c r="Q11000">
        <f t="shared" si="563"/>
        <v>0.12903225806451613</v>
      </c>
    </row>
    <row r="11001" spans="2:17" x14ac:dyDescent="0.25">
      <c r="B11001" t="s">
        <v>264</v>
      </c>
      <c r="C11001">
        <v>180864</v>
      </c>
      <c r="D11001">
        <v>1</v>
      </c>
      <c r="E11001">
        <v>1</v>
      </c>
      <c r="F11001">
        <v>2.5</v>
      </c>
      <c r="G11001">
        <v>42040</v>
      </c>
      <c r="H11001" t="s">
        <v>7</v>
      </c>
      <c r="I11001" t="s">
        <v>8</v>
      </c>
      <c r="J11001">
        <v>93</v>
      </c>
      <c r="K11001">
        <v>4</v>
      </c>
      <c r="L11001" t="s">
        <v>240</v>
      </c>
      <c r="M11001" t="s">
        <v>258</v>
      </c>
      <c r="N11001" t="s">
        <v>259</v>
      </c>
      <c r="O11001" s="9">
        <f t="shared" si="561"/>
        <v>37.200000000000003</v>
      </c>
      <c r="P11001" s="1">
        <f t="shared" si="562"/>
        <v>4.3010752688172046E-2</v>
      </c>
      <c r="Q11001">
        <f t="shared" si="563"/>
        <v>0.10752688172043012</v>
      </c>
    </row>
    <row r="11002" spans="2:17" x14ac:dyDescent="0.25">
      <c r="B11002" t="s">
        <v>264</v>
      </c>
      <c r="C11002">
        <v>159635</v>
      </c>
      <c r="D11002">
        <v>1</v>
      </c>
      <c r="E11002">
        <v>1</v>
      </c>
      <c r="F11002">
        <v>2</v>
      </c>
      <c r="G11002">
        <v>41467</v>
      </c>
      <c r="H11002" t="s">
        <v>5</v>
      </c>
      <c r="I11002" t="s">
        <v>6</v>
      </c>
      <c r="J11002">
        <v>93</v>
      </c>
      <c r="K11002">
        <v>4</v>
      </c>
      <c r="L11002" t="s">
        <v>240</v>
      </c>
      <c r="M11002" t="s">
        <v>5</v>
      </c>
      <c r="N11002" t="s">
        <v>259</v>
      </c>
      <c r="O11002" s="9">
        <f t="shared" si="561"/>
        <v>46.5</v>
      </c>
      <c r="P11002" s="1">
        <f t="shared" si="562"/>
        <v>4.3010752688172046E-2</v>
      </c>
      <c r="Q11002">
        <f t="shared" si="563"/>
        <v>8.6021505376344093E-2</v>
      </c>
    </row>
    <row r="11003" spans="2:17" x14ac:dyDescent="0.25">
      <c r="B11003" t="s">
        <v>264</v>
      </c>
      <c r="C11003">
        <v>159597</v>
      </c>
      <c r="D11003">
        <v>1</v>
      </c>
      <c r="E11003">
        <v>1</v>
      </c>
      <c r="F11003">
        <v>2</v>
      </c>
      <c r="G11003">
        <v>41481</v>
      </c>
      <c r="H11003" t="s">
        <v>5</v>
      </c>
      <c r="I11003" t="s">
        <v>6</v>
      </c>
      <c r="J11003">
        <v>93</v>
      </c>
      <c r="K11003">
        <v>4</v>
      </c>
      <c r="L11003" t="s">
        <v>240</v>
      </c>
      <c r="M11003" t="s">
        <v>5</v>
      </c>
      <c r="N11003" t="s">
        <v>259</v>
      </c>
      <c r="O11003" s="9">
        <f t="shared" ref="O11003:O11066" si="564">J11003/F11003</f>
        <v>46.5</v>
      </c>
      <c r="P11003" s="1">
        <f t="shared" ref="P11003:P11066" si="565">K11003/J11003</f>
        <v>4.3010752688172046E-2</v>
      </c>
      <c r="Q11003">
        <f t="shared" si="563"/>
        <v>8.6021505376344093E-2</v>
      </c>
    </row>
    <row r="11004" spans="2:17" x14ac:dyDescent="0.25">
      <c r="B11004" t="s">
        <v>264</v>
      </c>
      <c r="C11004">
        <v>165938</v>
      </c>
      <c r="D11004">
        <v>1</v>
      </c>
      <c r="E11004">
        <v>1</v>
      </c>
      <c r="F11004">
        <v>2</v>
      </c>
      <c r="G11004">
        <v>41746</v>
      </c>
      <c r="H11004" t="s">
        <v>7</v>
      </c>
      <c r="I11004" t="s">
        <v>8</v>
      </c>
      <c r="J11004">
        <v>93</v>
      </c>
      <c r="K11004">
        <v>4</v>
      </c>
      <c r="L11004" t="s">
        <v>240</v>
      </c>
      <c r="M11004" t="s">
        <v>258</v>
      </c>
      <c r="N11004" t="s">
        <v>259</v>
      </c>
      <c r="O11004" s="9">
        <f t="shared" si="564"/>
        <v>46.5</v>
      </c>
      <c r="P11004" s="1">
        <f t="shared" si="565"/>
        <v>4.3010752688172046E-2</v>
      </c>
      <c r="Q11004">
        <f t="shared" ref="Q11004:Q11067" si="566">F11004*P11004</f>
        <v>8.6021505376344093E-2</v>
      </c>
    </row>
    <row r="11005" spans="2:17" x14ac:dyDescent="0.25">
      <c r="B11005" t="s">
        <v>264</v>
      </c>
      <c r="C11005">
        <v>171861</v>
      </c>
      <c r="D11005">
        <v>1</v>
      </c>
      <c r="E11005">
        <v>1</v>
      </c>
      <c r="F11005">
        <v>2</v>
      </c>
      <c r="G11005">
        <v>41822</v>
      </c>
      <c r="H11005" t="s">
        <v>5</v>
      </c>
      <c r="I11005" t="s">
        <v>6</v>
      </c>
      <c r="J11005">
        <v>93</v>
      </c>
      <c r="K11005">
        <v>4</v>
      </c>
      <c r="L11005" t="s">
        <v>240</v>
      </c>
      <c r="M11005" t="s">
        <v>5</v>
      </c>
      <c r="N11005" t="s">
        <v>259</v>
      </c>
      <c r="O11005" s="9">
        <f t="shared" si="564"/>
        <v>46.5</v>
      </c>
      <c r="P11005" s="1">
        <f t="shared" si="565"/>
        <v>4.3010752688172046E-2</v>
      </c>
      <c r="Q11005">
        <f t="shared" si="566"/>
        <v>8.6021505376344093E-2</v>
      </c>
    </row>
    <row r="11006" spans="2:17" x14ac:dyDescent="0.25">
      <c r="B11006" t="s">
        <v>264</v>
      </c>
      <c r="C11006">
        <v>171863</v>
      </c>
      <c r="D11006">
        <v>1</v>
      </c>
      <c r="E11006">
        <v>1</v>
      </c>
      <c r="F11006">
        <v>2</v>
      </c>
      <c r="G11006">
        <v>41822</v>
      </c>
      <c r="H11006" t="s">
        <v>5</v>
      </c>
      <c r="I11006" t="s">
        <v>6</v>
      </c>
      <c r="J11006">
        <v>93</v>
      </c>
      <c r="K11006">
        <v>4</v>
      </c>
      <c r="L11006" t="s">
        <v>240</v>
      </c>
      <c r="M11006" t="s">
        <v>5</v>
      </c>
      <c r="N11006" t="s">
        <v>259</v>
      </c>
      <c r="O11006" s="9">
        <f t="shared" si="564"/>
        <v>46.5</v>
      </c>
      <c r="P11006" s="1">
        <f t="shared" si="565"/>
        <v>4.3010752688172046E-2</v>
      </c>
      <c r="Q11006">
        <f t="shared" si="566"/>
        <v>8.6021505376344093E-2</v>
      </c>
    </row>
    <row r="11007" spans="2:17" x14ac:dyDescent="0.25">
      <c r="B11007" t="s">
        <v>264</v>
      </c>
      <c r="C11007">
        <v>171723</v>
      </c>
      <c r="D11007">
        <v>1</v>
      </c>
      <c r="E11007">
        <v>1</v>
      </c>
      <c r="F11007">
        <v>2</v>
      </c>
      <c r="G11007">
        <v>41823</v>
      </c>
      <c r="H11007" t="s">
        <v>5</v>
      </c>
      <c r="I11007" t="s">
        <v>6</v>
      </c>
      <c r="J11007">
        <v>93</v>
      </c>
      <c r="K11007">
        <v>4</v>
      </c>
      <c r="L11007" t="s">
        <v>240</v>
      </c>
      <c r="M11007" t="s">
        <v>5</v>
      </c>
      <c r="N11007" t="s">
        <v>259</v>
      </c>
      <c r="O11007" s="9">
        <f t="shared" si="564"/>
        <v>46.5</v>
      </c>
      <c r="P11007" s="1">
        <f t="shared" si="565"/>
        <v>4.3010752688172046E-2</v>
      </c>
      <c r="Q11007">
        <f t="shared" si="566"/>
        <v>8.6021505376344093E-2</v>
      </c>
    </row>
    <row r="11008" spans="2:17" x14ac:dyDescent="0.25">
      <c r="B11008" t="s">
        <v>264</v>
      </c>
      <c r="C11008">
        <v>168612</v>
      </c>
      <c r="D11008">
        <v>1</v>
      </c>
      <c r="E11008">
        <v>1</v>
      </c>
      <c r="F11008">
        <v>1.5</v>
      </c>
      <c r="G11008">
        <v>41743</v>
      </c>
      <c r="H11008" t="s">
        <v>5</v>
      </c>
      <c r="I11008" t="s">
        <v>8</v>
      </c>
      <c r="J11008">
        <v>93</v>
      </c>
      <c r="K11008">
        <v>4</v>
      </c>
      <c r="L11008" t="s">
        <v>240</v>
      </c>
      <c r="M11008" t="s">
        <v>5</v>
      </c>
      <c r="N11008" t="s">
        <v>259</v>
      </c>
      <c r="O11008" s="9">
        <f t="shared" si="564"/>
        <v>62</v>
      </c>
      <c r="P11008" s="1">
        <f t="shared" si="565"/>
        <v>4.3010752688172046E-2</v>
      </c>
      <c r="Q11008">
        <f t="shared" si="566"/>
        <v>6.4516129032258063E-2</v>
      </c>
    </row>
    <row r="11009" spans="2:17" x14ac:dyDescent="0.25">
      <c r="B11009" t="s">
        <v>264</v>
      </c>
      <c r="C11009">
        <v>173076</v>
      </c>
      <c r="D11009">
        <v>2</v>
      </c>
      <c r="E11009">
        <v>2</v>
      </c>
      <c r="F11009">
        <v>10</v>
      </c>
      <c r="G11009">
        <v>41899</v>
      </c>
      <c r="H11009" t="s">
        <v>7</v>
      </c>
      <c r="I11009" t="s">
        <v>6</v>
      </c>
      <c r="J11009">
        <v>163</v>
      </c>
      <c r="K11009">
        <v>7</v>
      </c>
      <c r="L11009" t="s">
        <v>239</v>
      </c>
      <c r="M11009" t="s">
        <v>258</v>
      </c>
      <c r="N11009" t="s">
        <v>259</v>
      </c>
      <c r="O11009" s="9">
        <f t="shared" si="564"/>
        <v>16.3</v>
      </c>
      <c r="P11009" s="1">
        <f t="shared" si="565"/>
        <v>4.2944785276073622E-2</v>
      </c>
      <c r="Q11009">
        <f t="shared" si="566"/>
        <v>0.42944785276073622</v>
      </c>
    </row>
    <row r="11010" spans="2:17" x14ac:dyDescent="0.25">
      <c r="B11010" t="s">
        <v>264</v>
      </c>
      <c r="C11010">
        <v>177445</v>
      </c>
      <c r="D11010">
        <v>2</v>
      </c>
      <c r="E11010">
        <v>1</v>
      </c>
      <c r="F11010">
        <v>10</v>
      </c>
      <c r="G11010">
        <v>42016</v>
      </c>
      <c r="H11010" t="s">
        <v>7</v>
      </c>
      <c r="I11010" t="s">
        <v>8</v>
      </c>
      <c r="J11010">
        <v>163</v>
      </c>
      <c r="K11010">
        <v>7</v>
      </c>
      <c r="L11010" t="s">
        <v>239</v>
      </c>
      <c r="M11010" t="s">
        <v>258</v>
      </c>
      <c r="N11010" t="s">
        <v>259</v>
      </c>
      <c r="O11010" s="9">
        <f t="shared" si="564"/>
        <v>16.3</v>
      </c>
      <c r="P11010" s="1">
        <f t="shared" si="565"/>
        <v>4.2944785276073622E-2</v>
      </c>
      <c r="Q11010">
        <f t="shared" si="566"/>
        <v>0.42944785276073622</v>
      </c>
    </row>
    <row r="11011" spans="2:17" x14ac:dyDescent="0.25">
      <c r="B11011" t="s">
        <v>264</v>
      </c>
      <c r="C11011">
        <v>177367</v>
      </c>
      <c r="D11011">
        <v>2</v>
      </c>
      <c r="E11011">
        <v>1</v>
      </c>
      <c r="F11011">
        <v>10</v>
      </c>
      <c r="G11011">
        <v>42018</v>
      </c>
      <c r="H11011" t="s">
        <v>7</v>
      </c>
      <c r="I11011" t="s">
        <v>8</v>
      </c>
      <c r="J11011">
        <v>163</v>
      </c>
      <c r="K11011">
        <v>7</v>
      </c>
      <c r="L11011" t="s">
        <v>239</v>
      </c>
      <c r="M11011" t="s">
        <v>258</v>
      </c>
      <c r="N11011" t="s">
        <v>259</v>
      </c>
      <c r="O11011" s="9">
        <f t="shared" si="564"/>
        <v>16.3</v>
      </c>
      <c r="P11011" s="1">
        <f t="shared" si="565"/>
        <v>4.2944785276073622E-2</v>
      </c>
      <c r="Q11011">
        <f t="shared" si="566"/>
        <v>0.42944785276073622</v>
      </c>
    </row>
    <row r="11012" spans="2:17" x14ac:dyDescent="0.25">
      <c r="B11012" t="s">
        <v>264</v>
      </c>
      <c r="C11012">
        <v>177369</v>
      </c>
      <c r="D11012">
        <v>2</v>
      </c>
      <c r="E11012">
        <v>1</v>
      </c>
      <c r="F11012">
        <v>10</v>
      </c>
      <c r="G11012">
        <v>42018</v>
      </c>
      <c r="H11012" t="s">
        <v>7</v>
      </c>
      <c r="I11012" t="s">
        <v>8</v>
      </c>
      <c r="J11012">
        <v>163</v>
      </c>
      <c r="K11012">
        <v>7</v>
      </c>
      <c r="L11012" t="s">
        <v>239</v>
      </c>
      <c r="M11012" t="s">
        <v>258</v>
      </c>
      <c r="N11012" t="s">
        <v>259</v>
      </c>
      <c r="O11012" s="9">
        <f t="shared" si="564"/>
        <v>16.3</v>
      </c>
      <c r="P11012" s="1">
        <f t="shared" si="565"/>
        <v>4.2944785276073622E-2</v>
      </c>
      <c r="Q11012">
        <f t="shared" si="566"/>
        <v>0.42944785276073622</v>
      </c>
    </row>
    <row r="11013" spans="2:17" x14ac:dyDescent="0.25">
      <c r="B11013" t="s">
        <v>264</v>
      </c>
      <c r="C11013">
        <v>177448</v>
      </c>
      <c r="D11013">
        <v>2</v>
      </c>
      <c r="E11013">
        <v>2</v>
      </c>
      <c r="F11013">
        <v>10</v>
      </c>
      <c r="G11013">
        <v>42016</v>
      </c>
      <c r="H11013" t="s">
        <v>7</v>
      </c>
      <c r="I11013" t="s">
        <v>8</v>
      </c>
      <c r="J11013">
        <v>163</v>
      </c>
      <c r="K11013">
        <v>7</v>
      </c>
      <c r="L11013" t="s">
        <v>239</v>
      </c>
      <c r="M11013" t="s">
        <v>258</v>
      </c>
      <c r="N11013" t="s">
        <v>259</v>
      </c>
      <c r="O11013" s="9">
        <f t="shared" si="564"/>
        <v>16.3</v>
      </c>
      <c r="P11013" s="1">
        <f t="shared" si="565"/>
        <v>4.2944785276073622E-2</v>
      </c>
      <c r="Q11013">
        <f t="shared" si="566"/>
        <v>0.42944785276073622</v>
      </c>
    </row>
    <row r="11014" spans="2:17" x14ac:dyDescent="0.25">
      <c r="B11014" t="s">
        <v>264</v>
      </c>
      <c r="C11014">
        <v>174636</v>
      </c>
      <c r="D11014">
        <v>2</v>
      </c>
      <c r="E11014">
        <v>1</v>
      </c>
      <c r="F11014">
        <v>10</v>
      </c>
      <c r="G11014">
        <v>42017</v>
      </c>
      <c r="H11014" t="s">
        <v>7</v>
      </c>
      <c r="I11014" t="s">
        <v>8</v>
      </c>
      <c r="J11014">
        <v>163</v>
      </c>
      <c r="K11014">
        <v>7</v>
      </c>
      <c r="L11014" t="s">
        <v>239</v>
      </c>
      <c r="M11014" t="s">
        <v>258</v>
      </c>
      <c r="N11014" t="s">
        <v>259</v>
      </c>
      <c r="O11014" s="9">
        <f t="shared" si="564"/>
        <v>16.3</v>
      </c>
      <c r="P11014" s="1">
        <f t="shared" si="565"/>
        <v>4.2944785276073622E-2</v>
      </c>
      <c r="Q11014">
        <f t="shared" si="566"/>
        <v>0.42944785276073622</v>
      </c>
    </row>
    <row r="11015" spans="2:17" x14ac:dyDescent="0.25">
      <c r="B11015" t="s">
        <v>264</v>
      </c>
      <c r="C11015">
        <v>174641</v>
      </c>
      <c r="D11015">
        <v>2</v>
      </c>
      <c r="E11015">
        <v>1</v>
      </c>
      <c r="F11015">
        <v>10</v>
      </c>
      <c r="G11015">
        <v>42017</v>
      </c>
      <c r="H11015" t="s">
        <v>7</v>
      </c>
      <c r="I11015" t="s">
        <v>8</v>
      </c>
      <c r="J11015">
        <v>163</v>
      </c>
      <c r="K11015">
        <v>7</v>
      </c>
      <c r="L11015" t="s">
        <v>239</v>
      </c>
      <c r="M11015" t="s">
        <v>258</v>
      </c>
      <c r="N11015" t="s">
        <v>259</v>
      </c>
      <c r="O11015" s="9">
        <f t="shared" si="564"/>
        <v>16.3</v>
      </c>
      <c r="P11015" s="1">
        <f t="shared" si="565"/>
        <v>4.2944785276073622E-2</v>
      </c>
      <c r="Q11015">
        <f t="shared" si="566"/>
        <v>0.42944785276073622</v>
      </c>
    </row>
    <row r="11016" spans="2:17" x14ac:dyDescent="0.25">
      <c r="B11016" t="s">
        <v>264</v>
      </c>
      <c r="C11016">
        <v>167647</v>
      </c>
      <c r="D11016">
        <v>1</v>
      </c>
      <c r="E11016">
        <v>1</v>
      </c>
      <c r="F11016">
        <v>5</v>
      </c>
      <c r="G11016">
        <v>41748</v>
      </c>
      <c r="H11016" t="s">
        <v>7</v>
      </c>
      <c r="I11016" t="s">
        <v>8</v>
      </c>
      <c r="J11016">
        <v>163</v>
      </c>
      <c r="K11016">
        <v>7</v>
      </c>
      <c r="L11016" t="s">
        <v>240</v>
      </c>
      <c r="M11016" t="s">
        <v>258</v>
      </c>
      <c r="N11016" t="s">
        <v>259</v>
      </c>
      <c r="O11016" s="9">
        <f t="shared" si="564"/>
        <v>32.6</v>
      </c>
      <c r="P11016" s="1">
        <f t="shared" si="565"/>
        <v>4.2944785276073622E-2</v>
      </c>
      <c r="Q11016">
        <f t="shared" si="566"/>
        <v>0.21472392638036811</v>
      </c>
    </row>
    <row r="11017" spans="2:17" x14ac:dyDescent="0.25">
      <c r="B11017" t="s">
        <v>264</v>
      </c>
      <c r="C11017">
        <v>156554</v>
      </c>
      <c r="D11017">
        <v>1</v>
      </c>
      <c r="E11017">
        <v>1</v>
      </c>
      <c r="F11017">
        <v>5</v>
      </c>
      <c r="G11017">
        <v>41895</v>
      </c>
      <c r="H11017" t="s">
        <v>7</v>
      </c>
      <c r="I11017" t="s">
        <v>8</v>
      </c>
      <c r="J11017">
        <v>163</v>
      </c>
      <c r="K11017">
        <v>7</v>
      </c>
      <c r="L11017" t="s">
        <v>240</v>
      </c>
      <c r="M11017" t="s">
        <v>258</v>
      </c>
      <c r="N11017" t="s">
        <v>259</v>
      </c>
      <c r="O11017" s="9">
        <f t="shared" si="564"/>
        <v>32.6</v>
      </c>
      <c r="P11017" s="1">
        <f t="shared" si="565"/>
        <v>4.2944785276073622E-2</v>
      </c>
      <c r="Q11017">
        <f t="shared" si="566"/>
        <v>0.21472392638036811</v>
      </c>
    </row>
    <row r="11018" spans="2:17" x14ac:dyDescent="0.25">
      <c r="B11018" t="s">
        <v>264</v>
      </c>
      <c r="C11018">
        <v>156556</v>
      </c>
      <c r="D11018">
        <v>1</v>
      </c>
      <c r="E11018">
        <v>1</v>
      </c>
      <c r="F11018">
        <v>5</v>
      </c>
      <c r="G11018">
        <v>41895</v>
      </c>
      <c r="H11018" t="s">
        <v>7</v>
      </c>
      <c r="I11018" t="s">
        <v>8</v>
      </c>
      <c r="J11018">
        <v>163</v>
      </c>
      <c r="K11018">
        <v>7</v>
      </c>
      <c r="L11018" t="s">
        <v>240</v>
      </c>
      <c r="M11018" t="s">
        <v>258</v>
      </c>
      <c r="N11018" t="s">
        <v>259</v>
      </c>
      <c r="O11018" s="9">
        <f t="shared" si="564"/>
        <v>32.6</v>
      </c>
      <c r="P11018" s="1">
        <f t="shared" si="565"/>
        <v>4.2944785276073622E-2</v>
      </c>
      <c r="Q11018">
        <f t="shared" si="566"/>
        <v>0.21472392638036811</v>
      </c>
    </row>
    <row r="11019" spans="2:17" x14ac:dyDescent="0.25">
      <c r="B11019" t="s">
        <v>264</v>
      </c>
      <c r="C11019">
        <v>155617</v>
      </c>
      <c r="D11019">
        <v>1</v>
      </c>
      <c r="E11019">
        <v>1</v>
      </c>
      <c r="F11019">
        <v>4</v>
      </c>
      <c r="G11019">
        <v>41383</v>
      </c>
      <c r="H11019" t="s">
        <v>7</v>
      </c>
      <c r="I11019" t="s">
        <v>8</v>
      </c>
      <c r="J11019">
        <v>163</v>
      </c>
      <c r="K11019">
        <v>7</v>
      </c>
      <c r="L11019" t="s">
        <v>240</v>
      </c>
      <c r="M11019" t="s">
        <v>258</v>
      </c>
      <c r="N11019" t="s">
        <v>259</v>
      </c>
      <c r="O11019" s="9">
        <f t="shared" si="564"/>
        <v>40.75</v>
      </c>
      <c r="P11019" s="1">
        <f t="shared" si="565"/>
        <v>4.2944785276073622E-2</v>
      </c>
      <c r="Q11019">
        <f t="shared" si="566"/>
        <v>0.17177914110429449</v>
      </c>
    </row>
    <row r="11020" spans="2:17" x14ac:dyDescent="0.25">
      <c r="B11020" t="s">
        <v>264</v>
      </c>
      <c r="C11020">
        <v>178061</v>
      </c>
      <c r="D11020">
        <v>1</v>
      </c>
      <c r="E11020">
        <v>1</v>
      </c>
      <c r="F11020">
        <v>5</v>
      </c>
      <c r="G11020">
        <v>41905</v>
      </c>
      <c r="H11020" t="s">
        <v>7</v>
      </c>
      <c r="I11020" t="s">
        <v>8</v>
      </c>
      <c r="J11020">
        <v>233</v>
      </c>
      <c r="K11020">
        <v>10</v>
      </c>
      <c r="L11020" t="s">
        <v>240</v>
      </c>
      <c r="M11020" t="s">
        <v>258</v>
      </c>
      <c r="N11020" t="s">
        <v>259</v>
      </c>
      <c r="O11020" s="9">
        <f t="shared" si="564"/>
        <v>46.6</v>
      </c>
      <c r="P11020" s="1">
        <f t="shared" si="565"/>
        <v>4.2918454935622317E-2</v>
      </c>
      <c r="Q11020">
        <f t="shared" si="566"/>
        <v>0.21459227467811159</v>
      </c>
    </row>
    <row r="11021" spans="2:17" x14ac:dyDescent="0.25">
      <c r="B11021" t="s">
        <v>264</v>
      </c>
      <c r="C11021">
        <v>185441</v>
      </c>
      <c r="D11021">
        <v>2</v>
      </c>
      <c r="E11021">
        <v>1</v>
      </c>
      <c r="F11021">
        <v>25</v>
      </c>
      <c r="G11021">
        <v>42181</v>
      </c>
      <c r="H11021" t="s">
        <v>7</v>
      </c>
      <c r="I11021" t="s">
        <v>8</v>
      </c>
      <c r="J11021">
        <v>280</v>
      </c>
      <c r="K11021">
        <v>12</v>
      </c>
      <c r="L11021" t="s">
        <v>239</v>
      </c>
      <c r="M11021" t="s">
        <v>258</v>
      </c>
      <c r="N11021" t="s">
        <v>259</v>
      </c>
      <c r="O11021" s="9">
        <f t="shared" si="564"/>
        <v>11.2</v>
      </c>
      <c r="P11021" s="1">
        <f t="shared" si="565"/>
        <v>4.2857142857142858E-2</v>
      </c>
      <c r="Q11021">
        <f t="shared" si="566"/>
        <v>1.0714285714285714</v>
      </c>
    </row>
    <row r="11022" spans="2:17" x14ac:dyDescent="0.25">
      <c r="B11022" t="s">
        <v>264</v>
      </c>
      <c r="C11022">
        <v>185441</v>
      </c>
      <c r="D11022">
        <v>2</v>
      </c>
      <c r="E11022">
        <v>1</v>
      </c>
      <c r="F11022">
        <v>25</v>
      </c>
      <c r="G11022">
        <v>42181</v>
      </c>
      <c r="H11022" t="s">
        <v>7</v>
      </c>
      <c r="I11022" t="s">
        <v>8</v>
      </c>
      <c r="J11022">
        <v>280</v>
      </c>
      <c r="K11022">
        <v>12</v>
      </c>
      <c r="L11022" t="s">
        <v>239</v>
      </c>
      <c r="M11022" t="s">
        <v>258</v>
      </c>
      <c r="N11022" t="s">
        <v>259</v>
      </c>
      <c r="O11022" s="9">
        <f t="shared" si="564"/>
        <v>11.2</v>
      </c>
      <c r="P11022" s="1">
        <f t="shared" si="565"/>
        <v>4.2857142857142858E-2</v>
      </c>
      <c r="Q11022">
        <f t="shared" si="566"/>
        <v>1.0714285714285714</v>
      </c>
    </row>
    <row r="11023" spans="2:17" x14ac:dyDescent="0.25">
      <c r="B11023" t="s">
        <v>264</v>
      </c>
      <c r="C11023">
        <v>180244</v>
      </c>
      <c r="D11023">
        <v>2</v>
      </c>
      <c r="E11023">
        <v>1</v>
      </c>
      <c r="F11023">
        <v>12</v>
      </c>
      <c r="G11023">
        <v>42012</v>
      </c>
      <c r="H11023" t="s">
        <v>7</v>
      </c>
      <c r="I11023" t="s">
        <v>8</v>
      </c>
      <c r="J11023">
        <v>140</v>
      </c>
      <c r="K11023">
        <v>6</v>
      </c>
      <c r="L11023" t="s">
        <v>239</v>
      </c>
      <c r="M11023" t="s">
        <v>258</v>
      </c>
      <c r="N11023" t="s">
        <v>259</v>
      </c>
      <c r="O11023" s="9">
        <f t="shared" si="564"/>
        <v>11.666666666666666</v>
      </c>
      <c r="P11023" s="1">
        <f t="shared" si="565"/>
        <v>4.2857142857142858E-2</v>
      </c>
      <c r="Q11023">
        <f t="shared" si="566"/>
        <v>0.51428571428571423</v>
      </c>
    </row>
    <row r="11024" spans="2:17" x14ac:dyDescent="0.25">
      <c r="B11024" t="s">
        <v>264</v>
      </c>
      <c r="C11024">
        <v>181693</v>
      </c>
      <c r="D11024">
        <v>2</v>
      </c>
      <c r="E11024">
        <v>1</v>
      </c>
      <c r="F11024">
        <v>8</v>
      </c>
      <c r="G11024">
        <v>41906</v>
      </c>
      <c r="H11024" t="s">
        <v>7</v>
      </c>
      <c r="I11024" t="s">
        <v>8</v>
      </c>
      <c r="J11024">
        <v>140</v>
      </c>
      <c r="K11024">
        <v>6</v>
      </c>
      <c r="L11024" t="s">
        <v>239</v>
      </c>
      <c r="M11024" t="s">
        <v>258</v>
      </c>
      <c r="N11024" t="s">
        <v>259</v>
      </c>
      <c r="O11024" s="9">
        <f t="shared" si="564"/>
        <v>17.5</v>
      </c>
      <c r="P11024" s="1">
        <f t="shared" si="565"/>
        <v>4.2857142857142858E-2</v>
      </c>
      <c r="Q11024">
        <f t="shared" si="566"/>
        <v>0.34285714285714286</v>
      </c>
    </row>
    <row r="11025" spans="2:17" x14ac:dyDescent="0.25">
      <c r="B11025" t="s">
        <v>264</v>
      </c>
      <c r="C11025">
        <v>175801</v>
      </c>
      <c r="D11025">
        <v>1</v>
      </c>
      <c r="E11025">
        <v>1</v>
      </c>
      <c r="F11025">
        <v>4</v>
      </c>
      <c r="G11025">
        <v>42029</v>
      </c>
      <c r="H11025" t="s">
        <v>7</v>
      </c>
      <c r="I11025" t="s">
        <v>8</v>
      </c>
      <c r="J11025">
        <v>70</v>
      </c>
      <c r="K11025">
        <v>3</v>
      </c>
      <c r="L11025" t="s">
        <v>240</v>
      </c>
      <c r="M11025" t="s">
        <v>258</v>
      </c>
      <c r="N11025" t="s">
        <v>259</v>
      </c>
      <c r="O11025" s="9">
        <f t="shared" si="564"/>
        <v>17.5</v>
      </c>
      <c r="P11025" s="1">
        <f t="shared" si="565"/>
        <v>4.2857142857142858E-2</v>
      </c>
      <c r="Q11025">
        <f t="shared" si="566"/>
        <v>0.17142857142857143</v>
      </c>
    </row>
    <row r="11026" spans="2:17" x14ac:dyDescent="0.25">
      <c r="B11026" t="s">
        <v>264</v>
      </c>
      <c r="C11026">
        <v>175803</v>
      </c>
      <c r="D11026">
        <v>1</v>
      </c>
      <c r="E11026">
        <v>1</v>
      </c>
      <c r="F11026">
        <v>4</v>
      </c>
      <c r="G11026">
        <v>42030</v>
      </c>
      <c r="H11026" t="s">
        <v>7</v>
      </c>
      <c r="I11026" t="s">
        <v>8</v>
      </c>
      <c r="J11026">
        <v>70</v>
      </c>
      <c r="K11026">
        <v>3</v>
      </c>
      <c r="L11026" t="s">
        <v>240</v>
      </c>
      <c r="M11026" t="s">
        <v>258</v>
      </c>
      <c r="N11026" t="s">
        <v>259</v>
      </c>
      <c r="O11026" s="9">
        <f t="shared" si="564"/>
        <v>17.5</v>
      </c>
      <c r="P11026" s="1">
        <f t="shared" si="565"/>
        <v>4.2857142857142858E-2</v>
      </c>
      <c r="Q11026">
        <f t="shared" si="566"/>
        <v>0.17142857142857143</v>
      </c>
    </row>
    <row r="11027" spans="2:17" x14ac:dyDescent="0.25">
      <c r="B11027" t="s">
        <v>264</v>
      </c>
      <c r="C11027">
        <v>175804</v>
      </c>
      <c r="D11027">
        <v>1</v>
      </c>
      <c r="E11027">
        <v>1</v>
      </c>
      <c r="F11027">
        <v>4</v>
      </c>
      <c r="G11027">
        <v>42030</v>
      </c>
      <c r="H11027" t="s">
        <v>7</v>
      </c>
      <c r="I11027" t="s">
        <v>8</v>
      </c>
      <c r="J11027">
        <v>70</v>
      </c>
      <c r="K11027">
        <v>3</v>
      </c>
      <c r="L11027" t="s">
        <v>240</v>
      </c>
      <c r="M11027" t="s">
        <v>258</v>
      </c>
      <c r="N11027" t="s">
        <v>259</v>
      </c>
      <c r="O11027" s="9">
        <f t="shared" si="564"/>
        <v>17.5</v>
      </c>
      <c r="P11027" s="1">
        <f t="shared" si="565"/>
        <v>4.2857142857142858E-2</v>
      </c>
      <c r="Q11027">
        <f t="shared" si="566"/>
        <v>0.17142857142857143</v>
      </c>
    </row>
    <row r="11028" spans="2:17" x14ac:dyDescent="0.25">
      <c r="B11028" t="s">
        <v>264</v>
      </c>
      <c r="C11028">
        <v>189553</v>
      </c>
      <c r="D11028">
        <v>1</v>
      </c>
      <c r="E11028">
        <v>1</v>
      </c>
      <c r="F11028">
        <v>3</v>
      </c>
      <c r="G11028">
        <v>42144</v>
      </c>
      <c r="H11028" t="s">
        <v>7</v>
      </c>
      <c r="I11028" t="s">
        <v>8</v>
      </c>
      <c r="J11028">
        <v>70</v>
      </c>
      <c r="K11028">
        <v>3</v>
      </c>
      <c r="L11028" t="s">
        <v>240</v>
      </c>
      <c r="M11028" t="s">
        <v>258</v>
      </c>
      <c r="N11028" t="s">
        <v>259</v>
      </c>
      <c r="O11028" s="9">
        <f t="shared" si="564"/>
        <v>23.333333333333332</v>
      </c>
      <c r="P11028" s="1">
        <f t="shared" si="565"/>
        <v>4.2857142857142858E-2</v>
      </c>
      <c r="Q11028">
        <f t="shared" si="566"/>
        <v>0.12857142857142856</v>
      </c>
    </row>
    <row r="11029" spans="2:17" x14ac:dyDescent="0.25">
      <c r="B11029" t="s">
        <v>264</v>
      </c>
      <c r="C11029">
        <v>160002</v>
      </c>
      <c r="D11029">
        <v>1</v>
      </c>
      <c r="E11029">
        <v>1</v>
      </c>
      <c r="F11029">
        <v>5</v>
      </c>
      <c r="G11029">
        <v>41486</v>
      </c>
      <c r="H11029" t="s">
        <v>7</v>
      </c>
      <c r="I11029" t="s">
        <v>8</v>
      </c>
      <c r="J11029">
        <v>140</v>
      </c>
      <c r="K11029">
        <v>6</v>
      </c>
      <c r="L11029" t="s">
        <v>240</v>
      </c>
      <c r="M11029" t="s">
        <v>258</v>
      </c>
      <c r="N11029" t="s">
        <v>259</v>
      </c>
      <c r="O11029" s="9">
        <f t="shared" si="564"/>
        <v>28</v>
      </c>
      <c r="P11029" s="1">
        <f t="shared" si="565"/>
        <v>4.2857142857142858E-2</v>
      </c>
      <c r="Q11029">
        <f t="shared" si="566"/>
        <v>0.2142857142857143</v>
      </c>
    </row>
    <row r="11030" spans="2:17" x14ac:dyDescent="0.25">
      <c r="B11030" t="s">
        <v>264</v>
      </c>
      <c r="C11030">
        <v>163699</v>
      </c>
      <c r="D11030">
        <v>1</v>
      </c>
      <c r="E11030">
        <v>1</v>
      </c>
      <c r="F11030">
        <v>5</v>
      </c>
      <c r="G11030">
        <v>41710</v>
      </c>
      <c r="H11030" t="s">
        <v>7</v>
      </c>
      <c r="I11030" t="s">
        <v>8</v>
      </c>
      <c r="J11030">
        <v>140</v>
      </c>
      <c r="K11030">
        <v>6</v>
      </c>
      <c r="L11030" t="s">
        <v>240</v>
      </c>
      <c r="M11030" t="s">
        <v>258</v>
      </c>
      <c r="N11030" t="s">
        <v>259</v>
      </c>
      <c r="O11030" s="9">
        <f t="shared" si="564"/>
        <v>28</v>
      </c>
      <c r="P11030" s="1">
        <f t="shared" si="565"/>
        <v>4.2857142857142858E-2</v>
      </c>
      <c r="Q11030">
        <f t="shared" si="566"/>
        <v>0.2142857142857143</v>
      </c>
    </row>
    <row r="11031" spans="2:17" x14ac:dyDescent="0.25">
      <c r="B11031" t="s">
        <v>264</v>
      </c>
      <c r="C11031">
        <v>180444</v>
      </c>
      <c r="D11031">
        <v>1</v>
      </c>
      <c r="E11031">
        <v>1</v>
      </c>
      <c r="F11031">
        <v>5</v>
      </c>
      <c r="G11031">
        <v>42023</v>
      </c>
      <c r="H11031" t="s">
        <v>7</v>
      </c>
      <c r="I11031" t="s">
        <v>8</v>
      </c>
      <c r="J11031">
        <v>140</v>
      </c>
      <c r="K11031">
        <v>6</v>
      </c>
      <c r="L11031" t="s">
        <v>240</v>
      </c>
      <c r="M11031" t="s">
        <v>258</v>
      </c>
      <c r="N11031" t="s">
        <v>259</v>
      </c>
      <c r="O11031" s="9">
        <f t="shared" si="564"/>
        <v>28</v>
      </c>
      <c r="P11031" s="1">
        <f t="shared" si="565"/>
        <v>4.2857142857142858E-2</v>
      </c>
      <c r="Q11031">
        <f t="shared" si="566"/>
        <v>0.2142857142857143</v>
      </c>
    </row>
    <row r="11032" spans="2:17" x14ac:dyDescent="0.25">
      <c r="B11032" t="s">
        <v>264</v>
      </c>
      <c r="C11032">
        <v>192078</v>
      </c>
      <c r="D11032">
        <v>1</v>
      </c>
      <c r="E11032">
        <v>1</v>
      </c>
      <c r="F11032">
        <v>2.5</v>
      </c>
      <c r="G11032">
        <v>42195</v>
      </c>
      <c r="H11032" t="s">
        <v>7</v>
      </c>
      <c r="I11032" t="s">
        <v>8</v>
      </c>
      <c r="J11032">
        <v>70</v>
      </c>
      <c r="K11032">
        <v>3</v>
      </c>
      <c r="L11032" t="s">
        <v>240</v>
      </c>
      <c r="M11032" t="s">
        <v>258</v>
      </c>
      <c r="N11032" t="s">
        <v>259</v>
      </c>
      <c r="O11032" s="9">
        <f t="shared" si="564"/>
        <v>28</v>
      </c>
      <c r="P11032" s="1">
        <f t="shared" si="565"/>
        <v>4.2857142857142858E-2</v>
      </c>
      <c r="Q11032">
        <f t="shared" si="566"/>
        <v>0.10714285714285715</v>
      </c>
    </row>
    <row r="11033" spans="2:17" x14ac:dyDescent="0.25">
      <c r="B11033" t="s">
        <v>264</v>
      </c>
      <c r="C11033">
        <v>182876</v>
      </c>
      <c r="D11033">
        <v>1</v>
      </c>
      <c r="E11033">
        <v>1</v>
      </c>
      <c r="F11033">
        <v>2.5</v>
      </c>
      <c r="G11033">
        <v>42289</v>
      </c>
      <c r="H11033" t="s">
        <v>7</v>
      </c>
      <c r="I11033" t="s">
        <v>8</v>
      </c>
      <c r="J11033">
        <v>70</v>
      </c>
      <c r="K11033">
        <v>3</v>
      </c>
      <c r="L11033" t="s">
        <v>240</v>
      </c>
      <c r="M11033" t="s">
        <v>258</v>
      </c>
      <c r="N11033" t="s">
        <v>259</v>
      </c>
      <c r="O11033" s="9">
        <f t="shared" si="564"/>
        <v>28</v>
      </c>
      <c r="P11033" s="1">
        <f t="shared" si="565"/>
        <v>4.2857142857142858E-2</v>
      </c>
      <c r="Q11033">
        <f t="shared" si="566"/>
        <v>0.10714285714285715</v>
      </c>
    </row>
    <row r="11034" spans="2:17" x14ac:dyDescent="0.25">
      <c r="B11034" t="s">
        <v>264</v>
      </c>
      <c r="C11034">
        <v>184828</v>
      </c>
      <c r="D11034">
        <v>1</v>
      </c>
      <c r="E11034">
        <v>1</v>
      </c>
      <c r="F11034">
        <v>2.5</v>
      </c>
      <c r="G11034">
        <v>42313</v>
      </c>
      <c r="H11034" t="s">
        <v>7</v>
      </c>
      <c r="I11034" t="s">
        <v>8</v>
      </c>
      <c r="J11034">
        <v>70</v>
      </c>
      <c r="K11034">
        <v>3</v>
      </c>
      <c r="L11034" t="s">
        <v>240</v>
      </c>
      <c r="M11034" t="s">
        <v>258</v>
      </c>
      <c r="N11034" t="s">
        <v>259</v>
      </c>
      <c r="O11034" s="9">
        <f t="shared" si="564"/>
        <v>28</v>
      </c>
      <c r="P11034" s="1">
        <f t="shared" si="565"/>
        <v>4.2857142857142858E-2</v>
      </c>
      <c r="Q11034">
        <f t="shared" si="566"/>
        <v>0.10714285714285715</v>
      </c>
    </row>
    <row r="11035" spans="2:17" x14ac:dyDescent="0.25">
      <c r="B11035" t="s">
        <v>264</v>
      </c>
      <c r="C11035">
        <v>160286</v>
      </c>
      <c r="D11035">
        <v>1</v>
      </c>
      <c r="E11035">
        <v>1</v>
      </c>
      <c r="F11035">
        <v>4</v>
      </c>
      <c r="G11035">
        <v>41611</v>
      </c>
      <c r="H11035" t="s">
        <v>7</v>
      </c>
      <c r="I11035" t="s">
        <v>8</v>
      </c>
      <c r="J11035">
        <v>140</v>
      </c>
      <c r="K11035">
        <v>6</v>
      </c>
      <c r="L11035" t="s">
        <v>240</v>
      </c>
      <c r="M11035" t="s">
        <v>258</v>
      </c>
      <c r="N11035" t="s">
        <v>259</v>
      </c>
      <c r="O11035" s="9">
        <f t="shared" si="564"/>
        <v>35</v>
      </c>
      <c r="P11035" s="1">
        <f t="shared" si="565"/>
        <v>4.2857142857142858E-2</v>
      </c>
      <c r="Q11035">
        <f t="shared" si="566"/>
        <v>0.17142857142857143</v>
      </c>
    </row>
    <row r="11036" spans="2:17" x14ac:dyDescent="0.25">
      <c r="B11036" t="s">
        <v>264</v>
      </c>
      <c r="C11036">
        <v>163930</v>
      </c>
      <c r="D11036">
        <v>1</v>
      </c>
      <c r="E11036">
        <v>1</v>
      </c>
      <c r="F11036">
        <v>4</v>
      </c>
      <c r="G11036">
        <v>41717</v>
      </c>
      <c r="H11036" t="s">
        <v>5</v>
      </c>
      <c r="I11036" t="s">
        <v>6</v>
      </c>
      <c r="J11036">
        <v>140</v>
      </c>
      <c r="K11036">
        <v>6</v>
      </c>
      <c r="L11036" t="s">
        <v>240</v>
      </c>
      <c r="M11036" t="s">
        <v>5</v>
      </c>
      <c r="N11036" t="s">
        <v>259</v>
      </c>
      <c r="O11036" s="9">
        <f t="shared" si="564"/>
        <v>35</v>
      </c>
      <c r="P11036" s="1">
        <f t="shared" si="565"/>
        <v>4.2857142857142858E-2</v>
      </c>
      <c r="Q11036">
        <f t="shared" si="566"/>
        <v>0.17142857142857143</v>
      </c>
    </row>
    <row r="11037" spans="2:17" x14ac:dyDescent="0.25">
      <c r="B11037" t="s">
        <v>264</v>
      </c>
      <c r="C11037">
        <v>163916</v>
      </c>
      <c r="D11037">
        <v>1</v>
      </c>
      <c r="E11037">
        <v>1</v>
      </c>
      <c r="F11037">
        <v>4</v>
      </c>
      <c r="G11037">
        <v>41717</v>
      </c>
      <c r="H11037" t="s">
        <v>7</v>
      </c>
      <c r="I11037" t="s">
        <v>8</v>
      </c>
      <c r="J11037">
        <v>140</v>
      </c>
      <c r="K11037">
        <v>6</v>
      </c>
      <c r="L11037" t="s">
        <v>240</v>
      </c>
      <c r="M11037" t="s">
        <v>258</v>
      </c>
      <c r="N11037" t="s">
        <v>259</v>
      </c>
      <c r="O11037" s="9">
        <f t="shared" si="564"/>
        <v>35</v>
      </c>
      <c r="P11037" s="1">
        <f t="shared" si="565"/>
        <v>4.2857142857142858E-2</v>
      </c>
      <c r="Q11037">
        <f t="shared" si="566"/>
        <v>0.17142857142857143</v>
      </c>
    </row>
    <row r="11038" spans="2:17" x14ac:dyDescent="0.25">
      <c r="B11038" t="s">
        <v>264</v>
      </c>
      <c r="C11038">
        <v>163927</v>
      </c>
      <c r="D11038">
        <v>1</v>
      </c>
      <c r="E11038">
        <v>1</v>
      </c>
      <c r="F11038">
        <v>4</v>
      </c>
      <c r="G11038">
        <v>41717</v>
      </c>
      <c r="H11038" t="s">
        <v>5</v>
      </c>
      <c r="I11038" t="s">
        <v>6</v>
      </c>
      <c r="J11038">
        <v>140</v>
      </c>
      <c r="K11038">
        <v>6</v>
      </c>
      <c r="L11038" t="s">
        <v>240</v>
      </c>
      <c r="M11038" t="s">
        <v>5</v>
      </c>
      <c r="N11038" t="s">
        <v>259</v>
      </c>
      <c r="O11038" s="9">
        <f t="shared" si="564"/>
        <v>35</v>
      </c>
      <c r="P11038" s="1">
        <f t="shared" si="565"/>
        <v>4.2857142857142858E-2</v>
      </c>
      <c r="Q11038">
        <f t="shared" si="566"/>
        <v>0.17142857142857143</v>
      </c>
    </row>
    <row r="11039" spans="2:17" x14ac:dyDescent="0.25">
      <c r="B11039" t="s">
        <v>264</v>
      </c>
      <c r="C11039">
        <v>163929</v>
      </c>
      <c r="D11039">
        <v>1</v>
      </c>
      <c r="E11039">
        <v>1</v>
      </c>
      <c r="F11039">
        <v>4</v>
      </c>
      <c r="G11039">
        <v>41717</v>
      </c>
      <c r="H11039" t="s">
        <v>5</v>
      </c>
      <c r="I11039" t="s">
        <v>6</v>
      </c>
      <c r="J11039">
        <v>140</v>
      </c>
      <c r="K11039">
        <v>6</v>
      </c>
      <c r="L11039" t="s">
        <v>240</v>
      </c>
      <c r="M11039" t="s">
        <v>5</v>
      </c>
      <c r="N11039" t="s">
        <v>259</v>
      </c>
      <c r="O11039" s="9">
        <f t="shared" si="564"/>
        <v>35</v>
      </c>
      <c r="P11039" s="1">
        <f t="shared" si="565"/>
        <v>4.2857142857142858E-2</v>
      </c>
      <c r="Q11039">
        <f t="shared" si="566"/>
        <v>0.17142857142857143</v>
      </c>
    </row>
    <row r="11040" spans="2:17" x14ac:dyDescent="0.25">
      <c r="B11040" t="s">
        <v>264</v>
      </c>
      <c r="C11040">
        <v>176503</v>
      </c>
      <c r="D11040">
        <v>1</v>
      </c>
      <c r="E11040">
        <v>1</v>
      </c>
      <c r="F11040">
        <v>4</v>
      </c>
      <c r="G11040">
        <v>41875</v>
      </c>
      <c r="H11040" t="s">
        <v>7</v>
      </c>
      <c r="I11040" t="s">
        <v>8</v>
      </c>
      <c r="J11040">
        <v>140</v>
      </c>
      <c r="K11040">
        <v>6</v>
      </c>
      <c r="L11040" t="s">
        <v>240</v>
      </c>
      <c r="M11040" t="s">
        <v>258</v>
      </c>
      <c r="N11040" t="s">
        <v>259</v>
      </c>
      <c r="O11040" s="9">
        <f t="shared" si="564"/>
        <v>35</v>
      </c>
      <c r="P11040" s="1">
        <f t="shared" si="565"/>
        <v>4.2857142857142858E-2</v>
      </c>
      <c r="Q11040">
        <f t="shared" si="566"/>
        <v>0.17142857142857143</v>
      </c>
    </row>
    <row r="11041" spans="2:17" x14ac:dyDescent="0.25">
      <c r="B11041" t="s">
        <v>264</v>
      </c>
      <c r="C11041">
        <v>176049</v>
      </c>
      <c r="D11041">
        <v>1</v>
      </c>
      <c r="E11041">
        <v>1</v>
      </c>
      <c r="F11041">
        <v>4</v>
      </c>
      <c r="G11041">
        <v>41875</v>
      </c>
      <c r="H11041" t="s">
        <v>7</v>
      </c>
      <c r="I11041" t="s">
        <v>8</v>
      </c>
      <c r="J11041">
        <v>140</v>
      </c>
      <c r="K11041">
        <v>6</v>
      </c>
      <c r="L11041" t="s">
        <v>240</v>
      </c>
      <c r="M11041" t="s">
        <v>258</v>
      </c>
      <c r="N11041" t="s">
        <v>259</v>
      </c>
      <c r="O11041" s="9">
        <f t="shared" si="564"/>
        <v>35</v>
      </c>
      <c r="P11041" s="1">
        <f t="shared" si="565"/>
        <v>4.2857142857142858E-2</v>
      </c>
      <c r="Q11041">
        <f t="shared" si="566"/>
        <v>0.17142857142857143</v>
      </c>
    </row>
    <row r="11042" spans="2:17" x14ac:dyDescent="0.25">
      <c r="B11042" t="s">
        <v>264</v>
      </c>
      <c r="C11042">
        <v>190595</v>
      </c>
      <c r="D11042">
        <v>1</v>
      </c>
      <c r="E11042">
        <v>1</v>
      </c>
      <c r="F11042">
        <v>4</v>
      </c>
      <c r="G11042">
        <v>42165</v>
      </c>
      <c r="H11042" t="s">
        <v>7</v>
      </c>
      <c r="I11042" t="s">
        <v>8</v>
      </c>
      <c r="J11042">
        <v>140</v>
      </c>
      <c r="K11042">
        <v>6</v>
      </c>
      <c r="L11042" t="s">
        <v>240</v>
      </c>
      <c r="M11042" t="s">
        <v>258</v>
      </c>
      <c r="N11042" t="s">
        <v>259</v>
      </c>
      <c r="O11042" s="9">
        <f t="shared" si="564"/>
        <v>35</v>
      </c>
      <c r="P11042" s="1">
        <f t="shared" si="565"/>
        <v>4.2857142857142858E-2</v>
      </c>
      <c r="Q11042">
        <f t="shared" si="566"/>
        <v>0.17142857142857143</v>
      </c>
    </row>
    <row r="11043" spans="2:17" x14ac:dyDescent="0.25">
      <c r="B11043" t="s">
        <v>264</v>
      </c>
      <c r="C11043">
        <v>183122</v>
      </c>
      <c r="D11043">
        <v>1</v>
      </c>
      <c r="E11043">
        <v>1</v>
      </c>
      <c r="F11043">
        <v>2</v>
      </c>
      <c r="G11043">
        <v>42278</v>
      </c>
      <c r="H11043" t="s">
        <v>7</v>
      </c>
      <c r="I11043" t="s">
        <v>8</v>
      </c>
      <c r="J11043">
        <v>70</v>
      </c>
      <c r="K11043">
        <v>3</v>
      </c>
      <c r="L11043" t="s">
        <v>240</v>
      </c>
      <c r="M11043" t="s">
        <v>258</v>
      </c>
      <c r="N11043" t="s">
        <v>259</v>
      </c>
      <c r="O11043" s="9">
        <f t="shared" si="564"/>
        <v>35</v>
      </c>
      <c r="P11043" s="1">
        <f t="shared" si="565"/>
        <v>4.2857142857142858E-2</v>
      </c>
      <c r="Q11043">
        <f t="shared" si="566"/>
        <v>8.5714285714285715E-2</v>
      </c>
    </row>
    <row r="11044" spans="2:17" x14ac:dyDescent="0.25">
      <c r="B11044" t="s">
        <v>264</v>
      </c>
      <c r="C11044">
        <v>154677</v>
      </c>
      <c r="D11044">
        <v>1</v>
      </c>
      <c r="E11044">
        <v>1</v>
      </c>
      <c r="F11044">
        <v>3.5</v>
      </c>
      <c r="G11044">
        <v>41337</v>
      </c>
      <c r="H11044" t="s">
        <v>7</v>
      </c>
      <c r="I11044" t="s">
        <v>8</v>
      </c>
      <c r="J11044">
        <v>140</v>
      </c>
      <c r="K11044">
        <v>6</v>
      </c>
      <c r="L11044" t="s">
        <v>240</v>
      </c>
      <c r="M11044" t="s">
        <v>258</v>
      </c>
      <c r="N11044" t="s">
        <v>259</v>
      </c>
      <c r="O11044" s="9">
        <f t="shared" si="564"/>
        <v>40</v>
      </c>
      <c r="P11044" s="1">
        <f t="shared" si="565"/>
        <v>4.2857142857142858E-2</v>
      </c>
      <c r="Q11044">
        <f t="shared" si="566"/>
        <v>0.15</v>
      </c>
    </row>
    <row r="11045" spans="2:17" x14ac:dyDescent="0.25">
      <c r="B11045" t="s">
        <v>264</v>
      </c>
      <c r="C11045">
        <v>154681</v>
      </c>
      <c r="D11045">
        <v>1</v>
      </c>
      <c r="E11045">
        <v>1</v>
      </c>
      <c r="F11045">
        <v>3.5</v>
      </c>
      <c r="G11045">
        <v>41337</v>
      </c>
      <c r="H11045" t="s">
        <v>7</v>
      </c>
      <c r="I11045" t="s">
        <v>8</v>
      </c>
      <c r="J11045">
        <v>140</v>
      </c>
      <c r="K11045">
        <v>6</v>
      </c>
      <c r="L11045" t="s">
        <v>240</v>
      </c>
      <c r="M11045" t="s">
        <v>258</v>
      </c>
      <c r="N11045" t="s">
        <v>259</v>
      </c>
      <c r="O11045" s="9">
        <f t="shared" si="564"/>
        <v>40</v>
      </c>
      <c r="P11045" s="1">
        <f t="shared" si="565"/>
        <v>4.2857142857142858E-2</v>
      </c>
      <c r="Q11045">
        <f t="shared" si="566"/>
        <v>0.15</v>
      </c>
    </row>
    <row r="11046" spans="2:17" x14ac:dyDescent="0.25">
      <c r="B11046" t="s">
        <v>264</v>
      </c>
      <c r="C11046">
        <v>155811</v>
      </c>
      <c r="D11046">
        <v>1</v>
      </c>
      <c r="E11046">
        <v>1</v>
      </c>
      <c r="F11046">
        <v>3.5</v>
      </c>
      <c r="G11046">
        <v>41356</v>
      </c>
      <c r="H11046" t="s">
        <v>7</v>
      </c>
      <c r="I11046" t="s">
        <v>8</v>
      </c>
      <c r="J11046">
        <v>140</v>
      </c>
      <c r="K11046">
        <v>6</v>
      </c>
      <c r="L11046" t="s">
        <v>240</v>
      </c>
      <c r="M11046" t="s">
        <v>258</v>
      </c>
      <c r="N11046" t="s">
        <v>259</v>
      </c>
      <c r="O11046" s="9">
        <f t="shared" si="564"/>
        <v>40</v>
      </c>
      <c r="P11046" s="1">
        <f t="shared" si="565"/>
        <v>4.2857142857142858E-2</v>
      </c>
      <c r="Q11046">
        <f t="shared" si="566"/>
        <v>0.15</v>
      </c>
    </row>
    <row r="11047" spans="2:17" x14ac:dyDescent="0.25">
      <c r="B11047" t="s">
        <v>264</v>
      </c>
      <c r="C11047">
        <v>162466</v>
      </c>
      <c r="D11047">
        <v>1</v>
      </c>
      <c r="E11047">
        <v>1</v>
      </c>
      <c r="F11047">
        <v>3.5</v>
      </c>
      <c r="G11047">
        <v>41551</v>
      </c>
      <c r="H11047" t="s">
        <v>7</v>
      </c>
      <c r="I11047" t="s">
        <v>8</v>
      </c>
      <c r="J11047">
        <v>140</v>
      </c>
      <c r="K11047">
        <v>6</v>
      </c>
      <c r="L11047" t="s">
        <v>240</v>
      </c>
      <c r="M11047" t="s">
        <v>258</v>
      </c>
      <c r="N11047" t="s">
        <v>259</v>
      </c>
      <c r="O11047" s="9">
        <f t="shared" si="564"/>
        <v>40</v>
      </c>
      <c r="P11047" s="1">
        <f t="shared" si="565"/>
        <v>4.2857142857142858E-2</v>
      </c>
      <c r="Q11047">
        <f t="shared" si="566"/>
        <v>0.15</v>
      </c>
    </row>
    <row r="11048" spans="2:17" x14ac:dyDescent="0.25">
      <c r="B11048" t="s">
        <v>264</v>
      </c>
      <c r="C11048">
        <v>166348</v>
      </c>
      <c r="D11048">
        <v>1</v>
      </c>
      <c r="E11048">
        <v>1</v>
      </c>
      <c r="F11048">
        <v>3.5</v>
      </c>
      <c r="G11048">
        <v>41609</v>
      </c>
      <c r="H11048" t="s">
        <v>7</v>
      </c>
      <c r="I11048" t="s">
        <v>8</v>
      </c>
      <c r="J11048">
        <v>140</v>
      </c>
      <c r="K11048">
        <v>6</v>
      </c>
      <c r="L11048" t="s">
        <v>240</v>
      </c>
      <c r="M11048" t="s">
        <v>258</v>
      </c>
      <c r="N11048" t="s">
        <v>259</v>
      </c>
      <c r="O11048" s="9">
        <f t="shared" si="564"/>
        <v>40</v>
      </c>
      <c r="P11048" s="1">
        <f t="shared" si="565"/>
        <v>4.2857142857142858E-2</v>
      </c>
      <c r="Q11048">
        <f t="shared" si="566"/>
        <v>0.15</v>
      </c>
    </row>
    <row r="11049" spans="2:17" x14ac:dyDescent="0.25">
      <c r="B11049" t="s">
        <v>264</v>
      </c>
      <c r="C11049">
        <v>166347</v>
      </c>
      <c r="D11049">
        <v>1</v>
      </c>
      <c r="E11049">
        <v>1</v>
      </c>
      <c r="F11049">
        <v>3.5</v>
      </c>
      <c r="G11049">
        <v>41609</v>
      </c>
      <c r="H11049" t="s">
        <v>7</v>
      </c>
      <c r="I11049" t="s">
        <v>8</v>
      </c>
      <c r="J11049">
        <v>140</v>
      </c>
      <c r="K11049">
        <v>6</v>
      </c>
      <c r="L11049" t="s">
        <v>240</v>
      </c>
      <c r="M11049" t="s">
        <v>258</v>
      </c>
      <c r="N11049" t="s">
        <v>259</v>
      </c>
      <c r="O11049" s="9">
        <f t="shared" si="564"/>
        <v>40</v>
      </c>
      <c r="P11049" s="1">
        <f t="shared" si="565"/>
        <v>4.2857142857142858E-2</v>
      </c>
      <c r="Q11049">
        <f t="shared" si="566"/>
        <v>0.15</v>
      </c>
    </row>
    <row r="11050" spans="2:17" x14ac:dyDescent="0.25">
      <c r="B11050" t="s">
        <v>264</v>
      </c>
      <c r="C11050">
        <v>166845</v>
      </c>
      <c r="D11050">
        <v>1</v>
      </c>
      <c r="E11050">
        <v>1</v>
      </c>
      <c r="F11050">
        <v>3.5</v>
      </c>
      <c r="G11050">
        <v>41642</v>
      </c>
      <c r="H11050" t="s">
        <v>7</v>
      </c>
      <c r="I11050" t="s">
        <v>8</v>
      </c>
      <c r="J11050">
        <v>140</v>
      </c>
      <c r="K11050">
        <v>6</v>
      </c>
      <c r="L11050" t="s">
        <v>240</v>
      </c>
      <c r="M11050" t="s">
        <v>258</v>
      </c>
      <c r="N11050" t="s">
        <v>259</v>
      </c>
      <c r="O11050" s="9">
        <f t="shared" si="564"/>
        <v>40</v>
      </c>
      <c r="P11050" s="1">
        <f t="shared" si="565"/>
        <v>4.2857142857142858E-2</v>
      </c>
      <c r="Q11050">
        <f t="shared" si="566"/>
        <v>0.15</v>
      </c>
    </row>
    <row r="11051" spans="2:17" x14ac:dyDescent="0.25">
      <c r="B11051" t="s">
        <v>264</v>
      </c>
      <c r="C11051">
        <v>166541</v>
      </c>
      <c r="D11051">
        <v>1</v>
      </c>
      <c r="E11051">
        <v>1</v>
      </c>
      <c r="F11051">
        <v>3.5</v>
      </c>
      <c r="G11051">
        <v>41644</v>
      </c>
      <c r="H11051" t="s">
        <v>7</v>
      </c>
      <c r="I11051" t="s">
        <v>8</v>
      </c>
      <c r="J11051">
        <v>140</v>
      </c>
      <c r="K11051">
        <v>6</v>
      </c>
      <c r="L11051" t="s">
        <v>240</v>
      </c>
      <c r="M11051" t="s">
        <v>258</v>
      </c>
      <c r="N11051" t="s">
        <v>259</v>
      </c>
      <c r="O11051" s="9">
        <f t="shared" si="564"/>
        <v>40</v>
      </c>
      <c r="P11051" s="1">
        <f t="shared" si="565"/>
        <v>4.2857142857142858E-2</v>
      </c>
      <c r="Q11051">
        <f t="shared" si="566"/>
        <v>0.15</v>
      </c>
    </row>
    <row r="11052" spans="2:17" x14ac:dyDescent="0.25">
      <c r="B11052" t="s">
        <v>264</v>
      </c>
      <c r="C11052">
        <v>166543</v>
      </c>
      <c r="D11052">
        <v>1</v>
      </c>
      <c r="E11052">
        <v>1</v>
      </c>
      <c r="F11052">
        <v>3.5</v>
      </c>
      <c r="G11052">
        <v>41644</v>
      </c>
      <c r="H11052" t="s">
        <v>7</v>
      </c>
      <c r="I11052" t="s">
        <v>8</v>
      </c>
      <c r="J11052">
        <v>140</v>
      </c>
      <c r="K11052">
        <v>6</v>
      </c>
      <c r="L11052" t="s">
        <v>240</v>
      </c>
      <c r="M11052" t="s">
        <v>258</v>
      </c>
      <c r="N11052" t="s">
        <v>259</v>
      </c>
      <c r="O11052" s="9">
        <f t="shared" si="564"/>
        <v>40</v>
      </c>
      <c r="P11052" s="1">
        <f t="shared" si="565"/>
        <v>4.2857142857142858E-2</v>
      </c>
      <c r="Q11052">
        <f t="shared" si="566"/>
        <v>0.15</v>
      </c>
    </row>
    <row r="11053" spans="2:17" x14ac:dyDescent="0.25">
      <c r="B11053" t="s">
        <v>264</v>
      </c>
      <c r="C11053">
        <v>168156</v>
      </c>
      <c r="D11053">
        <v>1</v>
      </c>
      <c r="E11053">
        <v>1</v>
      </c>
      <c r="F11053">
        <v>3.5</v>
      </c>
      <c r="G11053">
        <v>41687</v>
      </c>
      <c r="H11053" t="s">
        <v>7</v>
      </c>
      <c r="I11053" t="s">
        <v>8</v>
      </c>
      <c r="J11053">
        <v>140</v>
      </c>
      <c r="K11053">
        <v>6</v>
      </c>
      <c r="L11053" t="s">
        <v>240</v>
      </c>
      <c r="M11053" t="s">
        <v>258</v>
      </c>
      <c r="N11053" t="s">
        <v>259</v>
      </c>
      <c r="O11053" s="9">
        <f t="shared" si="564"/>
        <v>40</v>
      </c>
      <c r="P11053" s="1">
        <f t="shared" si="565"/>
        <v>4.2857142857142858E-2</v>
      </c>
      <c r="Q11053">
        <f t="shared" si="566"/>
        <v>0.15</v>
      </c>
    </row>
    <row r="11054" spans="2:17" x14ac:dyDescent="0.25">
      <c r="B11054" t="s">
        <v>264</v>
      </c>
      <c r="C11054">
        <v>166729</v>
      </c>
      <c r="D11054">
        <v>1</v>
      </c>
      <c r="E11054">
        <v>1</v>
      </c>
      <c r="F11054">
        <v>3.5</v>
      </c>
      <c r="G11054">
        <v>41694</v>
      </c>
      <c r="H11054" t="s">
        <v>7</v>
      </c>
      <c r="I11054" t="s">
        <v>8</v>
      </c>
      <c r="J11054">
        <v>140</v>
      </c>
      <c r="K11054">
        <v>6</v>
      </c>
      <c r="L11054" t="s">
        <v>240</v>
      </c>
      <c r="M11054" t="s">
        <v>258</v>
      </c>
      <c r="N11054" t="s">
        <v>259</v>
      </c>
      <c r="O11054" s="9">
        <f t="shared" si="564"/>
        <v>40</v>
      </c>
      <c r="P11054" s="1">
        <f t="shared" si="565"/>
        <v>4.2857142857142858E-2</v>
      </c>
      <c r="Q11054">
        <f t="shared" si="566"/>
        <v>0.15</v>
      </c>
    </row>
    <row r="11055" spans="2:17" x14ac:dyDescent="0.25">
      <c r="B11055" t="s">
        <v>264</v>
      </c>
      <c r="C11055">
        <v>163904</v>
      </c>
      <c r="D11055">
        <v>1</v>
      </c>
      <c r="E11055">
        <v>1</v>
      </c>
      <c r="F11055">
        <v>3.5</v>
      </c>
      <c r="G11055">
        <v>41717</v>
      </c>
      <c r="H11055" t="s">
        <v>7</v>
      </c>
      <c r="I11055" t="s">
        <v>8</v>
      </c>
      <c r="J11055">
        <v>140</v>
      </c>
      <c r="K11055">
        <v>6</v>
      </c>
      <c r="L11055" t="s">
        <v>240</v>
      </c>
      <c r="M11055" t="s">
        <v>258</v>
      </c>
      <c r="N11055" t="s">
        <v>259</v>
      </c>
      <c r="O11055" s="9">
        <f t="shared" si="564"/>
        <v>40</v>
      </c>
      <c r="P11055" s="1">
        <f t="shared" si="565"/>
        <v>4.2857142857142858E-2</v>
      </c>
      <c r="Q11055">
        <f t="shared" si="566"/>
        <v>0.15</v>
      </c>
    </row>
    <row r="11056" spans="2:17" x14ac:dyDescent="0.25">
      <c r="B11056" t="s">
        <v>264</v>
      </c>
      <c r="C11056">
        <v>163945</v>
      </c>
      <c r="D11056">
        <v>1</v>
      </c>
      <c r="E11056">
        <v>1</v>
      </c>
      <c r="F11056">
        <v>3.5</v>
      </c>
      <c r="G11056">
        <v>41719</v>
      </c>
      <c r="H11056" t="s">
        <v>7</v>
      </c>
      <c r="I11056" t="s">
        <v>8</v>
      </c>
      <c r="J11056">
        <v>140</v>
      </c>
      <c r="K11056">
        <v>6</v>
      </c>
      <c r="L11056" t="s">
        <v>240</v>
      </c>
      <c r="M11056" t="s">
        <v>258</v>
      </c>
      <c r="N11056" t="s">
        <v>259</v>
      </c>
      <c r="O11056" s="9">
        <f t="shared" si="564"/>
        <v>40</v>
      </c>
      <c r="P11056" s="1">
        <f t="shared" si="565"/>
        <v>4.2857142857142858E-2</v>
      </c>
      <c r="Q11056">
        <f t="shared" si="566"/>
        <v>0.15</v>
      </c>
    </row>
    <row r="11057" spans="2:17" x14ac:dyDescent="0.25">
      <c r="B11057" t="s">
        <v>264</v>
      </c>
      <c r="C11057">
        <v>163947</v>
      </c>
      <c r="D11057">
        <v>1</v>
      </c>
      <c r="E11057">
        <v>1</v>
      </c>
      <c r="F11057">
        <v>3.5</v>
      </c>
      <c r="G11057">
        <v>41719</v>
      </c>
      <c r="H11057" t="s">
        <v>7</v>
      </c>
      <c r="I11057" t="s">
        <v>8</v>
      </c>
      <c r="J11057">
        <v>140</v>
      </c>
      <c r="K11057">
        <v>6</v>
      </c>
      <c r="L11057" t="s">
        <v>240</v>
      </c>
      <c r="M11057" t="s">
        <v>258</v>
      </c>
      <c r="N11057" t="s">
        <v>259</v>
      </c>
      <c r="O11057" s="9">
        <f t="shared" si="564"/>
        <v>40</v>
      </c>
      <c r="P11057" s="1">
        <f t="shared" si="565"/>
        <v>4.2857142857142858E-2</v>
      </c>
      <c r="Q11057">
        <f t="shared" si="566"/>
        <v>0.15</v>
      </c>
    </row>
    <row r="11058" spans="2:17" x14ac:dyDescent="0.25">
      <c r="B11058" t="s">
        <v>264</v>
      </c>
      <c r="C11058">
        <v>163948</v>
      </c>
      <c r="D11058">
        <v>1</v>
      </c>
      <c r="E11058">
        <v>1</v>
      </c>
      <c r="F11058">
        <v>3.5</v>
      </c>
      <c r="G11058">
        <v>41719</v>
      </c>
      <c r="H11058" t="s">
        <v>7</v>
      </c>
      <c r="I11058" t="s">
        <v>8</v>
      </c>
      <c r="J11058">
        <v>140</v>
      </c>
      <c r="K11058">
        <v>6</v>
      </c>
      <c r="L11058" t="s">
        <v>240</v>
      </c>
      <c r="M11058" t="s">
        <v>258</v>
      </c>
      <c r="N11058" t="s">
        <v>259</v>
      </c>
      <c r="O11058" s="9">
        <f t="shared" si="564"/>
        <v>40</v>
      </c>
      <c r="P11058" s="1">
        <f t="shared" si="565"/>
        <v>4.2857142857142858E-2</v>
      </c>
      <c r="Q11058">
        <f t="shared" si="566"/>
        <v>0.15</v>
      </c>
    </row>
    <row r="11059" spans="2:17" x14ac:dyDescent="0.25">
      <c r="B11059" t="s">
        <v>264</v>
      </c>
      <c r="C11059">
        <v>163920</v>
      </c>
      <c r="D11059">
        <v>1</v>
      </c>
      <c r="E11059">
        <v>1</v>
      </c>
      <c r="F11059">
        <v>3.5</v>
      </c>
      <c r="G11059">
        <v>41718</v>
      </c>
      <c r="H11059" t="s">
        <v>7</v>
      </c>
      <c r="I11059" t="s">
        <v>8</v>
      </c>
      <c r="J11059">
        <v>140</v>
      </c>
      <c r="K11059">
        <v>6</v>
      </c>
      <c r="L11059" t="s">
        <v>240</v>
      </c>
      <c r="M11059" t="s">
        <v>258</v>
      </c>
      <c r="N11059" t="s">
        <v>259</v>
      </c>
      <c r="O11059" s="9">
        <f t="shared" si="564"/>
        <v>40</v>
      </c>
      <c r="P11059" s="1">
        <f t="shared" si="565"/>
        <v>4.2857142857142858E-2</v>
      </c>
      <c r="Q11059">
        <f t="shared" si="566"/>
        <v>0.15</v>
      </c>
    </row>
    <row r="11060" spans="2:17" x14ac:dyDescent="0.25">
      <c r="B11060" t="s">
        <v>264</v>
      </c>
      <c r="C11060">
        <v>163925</v>
      </c>
      <c r="D11060">
        <v>1</v>
      </c>
      <c r="E11060">
        <v>1</v>
      </c>
      <c r="F11060">
        <v>3.5</v>
      </c>
      <c r="G11060">
        <v>41718</v>
      </c>
      <c r="H11060" t="s">
        <v>7</v>
      </c>
      <c r="I11060" t="s">
        <v>8</v>
      </c>
      <c r="J11060">
        <v>140</v>
      </c>
      <c r="K11060">
        <v>6</v>
      </c>
      <c r="L11060" t="s">
        <v>240</v>
      </c>
      <c r="M11060" t="s">
        <v>258</v>
      </c>
      <c r="N11060" t="s">
        <v>259</v>
      </c>
      <c r="O11060" s="9">
        <f t="shared" si="564"/>
        <v>40</v>
      </c>
      <c r="P11060" s="1">
        <f t="shared" si="565"/>
        <v>4.2857142857142858E-2</v>
      </c>
      <c r="Q11060">
        <f t="shared" si="566"/>
        <v>0.15</v>
      </c>
    </row>
    <row r="11061" spans="2:17" x14ac:dyDescent="0.25">
      <c r="B11061" t="s">
        <v>264</v>
      </c>
      <c r="C11061">
        <v>171355</v>
      </c>
      <c r="D11061">
        <v>1</v>
      </c>
      <c r="E11061">
        <v>1</v>
      </c>
      <c r="F11061">
        <v>3.5</v>
      </c>
      <c r="G11061">
        <v>41767</v>
      </c>
      <c r="H11061" t="s">
        <v>7</v>
      </c>
      <c r="I11061" t="s">
        <v>8</v>
      </c>
      <c r="J11061">
        <v>140</v>
      </c>
      <c r="K11061">
        <v>6</v>
      </c>
      <c r="L11061" t="s">
        <v>240</v>
      </c>
      <c r="M11061" t="s">
        <v>258</v>
      </c>
      <c r="N11061" t="s">
        <v>259</v>
      </c>
      <c r="O11061" s="9">
        <f t="shared" si="564"/>
        <v>40</v>
      </c>
      <c r="P11061" s="1">
        <f t="shared" si="565"/>
        <v>4.2857142857142858E-2</v>
      </c>
      <c r="Q11061">
        <f t="shared" si="566"/>
        <v>0.15</v>
      </c>
    </row>
    <row r="11062" spans="2:17" x14ac:dyDescent="0.25">
      <c r="B11062" t="s">
        <v>264</v>
      </c>
      <c r="C11062">
        <v>168593</v>
      </c>
      <c r="D11062">
        <v>1</v>
      </c>
      <c r="E11062">
        <v>1</v>
      </c>
      <c r="F11062">
        <v>3.5</v>
      </c>
      <c r="G11062">
        <v>41767</v>
      </c>
      <c r="H11062" t="s">
        <v>7</v>
      </c>
      <c r="I11062" t="s">
        <v>8</v>
      </c>
      <c r="J11062">
        <v>140</v>
      </c>
      <c r="K11062">
        <v>6</v>
      </c>
      <c r="L11062" t="s">
        <v>240</v>
      </c>
      <c r="M11062" t="s">
        <v>258</v>
      </c>
      <c r="N11062" t="s">
        <v>259</v>
      </c>
      <c r="O11062" s="9">
        <f t="shared" si="564"/>
        <v>40</v>
      </c>
      <c r="P11062" s="1">
        <f t="shared" si="565"/>
        <v>4.2857142857142858E-2</v>
      </c>
      <c r="Q11062">
        <f t="shared" si="566"/>
        <v>0.15</v>
      </c>
    </row>
    <row r="11063" spans="2:17" x14ac:dyDescent="0.25">
      <c r="B11063" t="s">
        <v>264</v>
      </c>
      <c r="C11063">
        <v>168592</v>
      </c>
      <c r="D11063">
        <v>1</v>
      </c>
      <c r="E11063">
        <v>1</v>
      </c>
      <c r="F11063">
        <v>3.5</v>
      </c>
      <c r="G11063">
        <v>41767</v>
      </c>
      <c r="H11063" t="s">
        <v>7</v>
      </c>
      <c r="I11063" t="s">
        <v>8</v>
      </c>
      <c r="J11063">
        <v>140</v>
      </c>
      <c r="K11063">
        <v>6</v>
      </c>
      <c r="L11063" t="s">
        <v>240</v>
      </c>
      <c r="M11063" t="s">
        <v>258</v>
      </c>
      <c r="N11063" t="s">
        <v>259</v>
      </c>
      <c r="O11063" s="9">
        <f t="shared" si="564"/>
        <v>40</v>
      </c>
      <c r="P11063" s="1">
        <f t="shared" si="565"/>
        <v>4.2857142857142858E-2</v>
      </c>
      <c r="Q11063">
        <f t="shared" si="566"/>
        <v>0.15</v>
      </c>
    </row>
    <row r="11064" spans="2:17" x14ac:dyDescent="0.25">
      <c r="B11064" t="s">
        <v>264</v>
      </c>
      <c r="C11064">
        <v>163857</v>
      </c>
      <c r="D11064">
        <v>1</v>
      </c>
      <c r="E11064">
        <v>1</v>
      </c>
      <c r="F11064">
        <v>3.5</v>
      </c>
      <c r="G11064">
        <v>41729</v>
      </c>
      <c r="H11064" t="s">
        <v>7</v>
      </c>
      <c r="I11064" t="s">
        <v>8</v>
      </c>
      <c r="J11064">
        <v>140</v>
      </c>
      <c r="K11064">
        <v>6</v>
      </c>
      <c r="L11064" t="s">
        <v>240</v>
      </c>
      <c r="M11064" t="s">
        <v>258</v>
      </c>
      <c r="N11064" t="s">
        <v>259</v>
      </c>
      <c r="O11064" s="9">
        <f t="shared" si="564"/>
        <v>40</v>
      </c>
      <c r="P11064" s="1">
        <f t="shared" si="565"/>
        <v>4.2857142857142858E-2</v>
      </c>
      <c r="Q11064">
        <f t="shared" si="566"/>
        <v>0.15</v>
      </c>
    </row>
    <row r="11065" spans="2:17" x14ac:dyDescent="0.25">
      <c r="B11065" t="s">
        <v>264</v>
      </c>
      <c r="C11065">
        <v>156632</v>
      </c>
      <c r="D11065">
        <v>1</v>
      </c>
      <c r="E11065">
        <v>1</v>
      </c>
      <c r="F11065">
        <v>3.5</v>
      </c>
      <c r="G11065">
        <v>41409</v>
      </c>
      <c r="H11065" t="s">
        <v>7</v>
      </c>
      <c r="I11065" t="s">
        <v>8</v>
      </c>
      <c r="J11065">
        <v>140</v>
      </c>
      <c r="K11065">
        <v>6</v>
      </c>
      <c r="L11065" t="s">
        <v>240</v>
      </c>
      <c r="M11065" t="s">
        <v>258</v>
      </c>
      <c r="N11065" t="s">
        <v>259</v>
      </c>
      <c r="O11065" s="9">
        <f t="shared" si="564"/>
        <v>40</v>
      </c>
      <c r="P11065" s="1">
        <f t="shared" si="565"/>
        <v>4.2857142857142858E-2</v>
      </c>
      <c r="Q11065">
        <f t="shared" si="566"/>
        <v>0.15</v>
      </c>
    </row>
    <row r="11066" spans="2:17" x14ac:dyDescent="0.25">
      <c r="B11066" t="s">
        <v>264</v>
      </c>
      <c r="C11066">
        <v>156628</v>
      </c>
      <c r="D11066">
        <v>1</v>
      </c>
      <c r="E11066">
        <v>1</v>
      </c>
      <c r="F11066">
        <v>3.5</v>
      </c>
      <c r="G11066">
        <v>41409</v>
      </c>
      <c r="H11066" t="s">
        <v>7</v>
      </c>
      <c r="I11066" t="s">
        <v>8</v>
      </c>
      <c r="J11066">
        <v>140</v>
      </c>
      <c r="K11066">
        <v>6</v>
      </c>
      <c r="L11066" t="s">
        <v>240</v>
      </c>
      <c r="M11066" t="s">
        <v>258</v>
      </c>
      <c r="N11066" t="s">
        <v>259</v>
      </c>
      <c r="O11066" s="9">
        <f t="shared" si="564"/>
        <v>40</v>
      </c>
      <c r="P11066" s="1">
        <f t="shared" si="565"/>
        <v>4.2857142857142858E-2</v>
      </c>
      <c r="Q11066">
        <f t="shared" si="566"/>
        <v>0.15</v>
      </c>
    </row>
    <row r="11067" spans="2:17" x14ac:dyDescent="0.25">
      <c r="B11067" t="s">
        <v>264</v>
      </c>
      <c r="C11067">
        <v>156618</v>
      </c>
      <c r="D11067">
        <v>1</v>
      </c>
      <c r="E11067">
        <v>1</v>
      </c>
      <c r="F11067">
        <v>3.5</v>
      </c>
      <c r="G11067">
        <v>41410</v>
      </c>
      <c r="H11067" t="s">
        <v>7</v>
      </c>
      <c r="I11067" t="s">
        <v>8</v>
      </c>
      <c r="J11067">
        <v>140</v>
      </c>
      <c r="K11067">
        <v>6</v>
      </c>
      <c r="L11067" t="s">
        <v>240</v>
      </c>
      <c r="M11067" t="s">
        <v>258</v>
      </c>
      <c r="N11067" t="s">
        <v>259</v>
      </c>
      <c r="O11067" s="9">
        <f t="shared" ref="O11067:O11130" si="567">J11067/F11067</f>
        <v>40</v>
      </c>
      <c r="P11067" s="1">
        <f t="shared" ref="P11067:P11130" si="568">K11067/J11067</f>
        <v>4.2857142857142858E-2</v>
      </c>
      <c r="Q11067">
        <f t="shared" si="566"/>
        <v>0.15</v>
      </c>
    </row>
    <row r="11068" spans="2:17" x14ac:dyDescent="0.25">
      <c r="B11068" t="s">
        <v>264</v>
      </c>
      <c r="C11068">
        <v>156622</v>
      </c>
      <c r="D11068">
        <v>1</v>
      </c>
      <c r="E11068">
        <v>1</v>
      </c>
      <c r="F11068">
        <v>3.5</v>
      </c>
      <c r="G11068">
        <v>41410</v>
      </c>
      <c r="H11068" t="s">
        <v>7</v>
      </c>
      <c r="I11068" t="s">
        <v>8</v>
      </c>
      <c r="J11068">
        <v>140</v>
      </c>
      <c r="K11068">
        <v>6</v>
      </c>
      <c r="L11068" t="s">
        <v>240</v>
      </c>
      <c r="M11068" t="s">
        <v>258</v>
      </c>
      <c r="N11068" t="s">
        <v>259</v>
      </c>
      <c r="O11068" s="9">
        <f t="shared" si="567"/>
        <v>40</v>
      </c>
      <c r="P11068" s="1">
        <f t="shared" si="568"/>
        <v>4.2857142857142858E-2</v>
      </c>
      <c r="Q11068">
        <f t="shared" ref="Q11068:Q11131" si="569">F11068*P11068</f>
        <v>0.15</v>
      </c>
    </row>
    <row r="11069" spans="2:17" x14ac:dyDescent="0.25">
      <c r="B11069" t="s">
        <v>264</v>
      </c>
      <c r="C11069">
        <v>156638</v>
      </c>
      <c r="D11069">
        <v>1</v>
      </c>
      <c r="E11069">
        <v>1</v>
      </c>
      <c r="F11069">
        <v>3.5</v>
      </c>
      <c r="G11069">
        <v>41409</v>
      </c>
      <c r="H11069" t="s">
        <v>7</v>
      </c>
      <c r="I11069" t="s">
        <v>8</v>
      </c>
      <c r="J11069">
        <v>140</v>
      </c>
      <c r="K11069">
        <v>6</v>
      </c>
      <c r="L11069" t="s">
        <v>240</v>
      </c>
      <c r="M11069" t="s">
        <v>258</v>
      </c>
      <c r="N11069" t="s">
        <v>259</v>
      </c>
      <c r="O11069" s="9">
        <f t="shared" si="567"/>
        <v>40</v>
      </c>
      <c r="P11069" s="1">
        <f t="shared" si="568"/>
        <v>4.2857142857142858E-2</v>
      </c>
      <c r="Q11069">
        <f t="shared" si="569"/>
        <v>0.15</v>
      </c>
    </row>
    <row r="11070" spans="2:17" x14ac:dyDescent="0.25">
      <c r="B11070" t="s">
        <v>264</v>
      </c>
      <c r="C11070">
        <v>156624</v>
      </c>
      <c r="D11070">
        <v>1</v>
      </c>
      <c r="E11070">
        <v>1</v>
      </c>
      <c r="F11070">
        <v>3.5</v>
      </c>
      <c r="G11070">
        <v>41410</v>
      </c>
      <c r="H11070" t="s">
        <v>7</v>
      </c>
      <c r="I11070" t="s">
        <v>8</v>
      </c>
      <c r="J11070">
        <v>140</v>
      </c>
      <c r="K11070">
        <v>6</v>
      </c>
      <c r="L11070" t="s">
        <v>240</v>
      </c>
      <c r="M11070" t="s">
        <v>258</v>
      </c>
      <c r="N11070" t="s">
        <v>259</v>
      </c>
      <c r="O11070" s="9">
        <f t="shared" si="567"/>
        <v>40</v>
      </c>
      <c r="P11070" s="1">
        <f t="shared" si="568"/>
        <v>4.2857142857142858E-2</v>
      </c>
      <c r="Q11070">
        <f t="shared" si="569"/>
        <v>0.15</v>
      </c>
    </row>
    <row r="11071" spans="2:17" x14ac:dyDescent="0.25">
      <c r="B11071" t="s">
        <v>264</v>
      </c>
      <c r="C11071">
        <v>156626</v>
      </c>
      <c r="D11071">
        <v>1</v>
      </c>
      <c r="E11071">
        <v>1</v>
      </c>
      <c r="F11071">
        <v>3.5</v>
      </c>
      <c r="G11071">
        <v>41410</v>
      </c>
      <c r="H11071" t="s">
        <v>7</v>
      </c>
      <c r="I11071" t="s">
        <v>8</v>
      </c>
      <c r="J11071">
        <v>140</v>
      </c>
      <c r="K11071">
        <v>6</v>
      </c>
      <c r="L11071" t="s">
        <v>240</v>
      </c>
      <c r="M11071" t="s">
        <v>258</v>
      </c>
      <c r="N11071" t="s">
        <v>259</v>
      </c>
      <c r="O11071" s="9">
        <f t="shared" si="567"/>
        <v>40</v>
      </c>
      <c r="P11071" s="1">
        <f t="shared" si="568"/>
        <v>4.2857142857142858E-2</v>
      </c>
      <c r="Q11071">
        <f t="shared" si="569"/>
        <v>0.15</v>
      </c>
    </row>
    <row r="11072" spans="2:17" x14ac:dyDescent="0.25">
      <c r="B11072" t="s">
        <v>264</v>
      </c>
      <c r="C11072">
        <v>173275</v>
      </c>
      <c r="D11072">
        <v>1</v>
      </c>
      <c r="E11072">
        <v>1</v>
      </c>
      <c r="F11072">
        <v>3.5</v>
      </c>
      <c r="G11072">
        <v>41851</v>
      </c>
      <c r="H11072" t="s">
        <v>7</v>
      </c>
      <c r="I11072" t="s">
        <v>8</v>
      </c>
      <c r="J11072">
        <v>140</v>
      </c>
      <c r="K11072">
        <v>6</v>
      </c>
      <c r="L11072" t="s">
        <v>240</v>
      </c>
      <c r="M11072" t="s">
        <v>258</v>
      </c>
      <c r="N11072" t="s">
        <v>259</v>
      </c>
      <c r="O11072" s="9">
        <f t="shared" si="567"/>
        <v>40</v>
      </c>
      <c r="P11072" s="1">
        <f t="shared" si="568"/>
        <v>4.2857142857142858E-2</v>
      </c>
      <c r="Q11072">
        <f t="shared" si="569"/>
        <v>0.15</v>
      </c>
    </row>
    <row r="11073" spans="2:17" x14ac:dyDescent="0.25">
      <c r="B11073" t="s">
        <v>264</v>
      </c>
      <c r="C11073">
        <v>173418</v>
      </c>
      <c r="D11073">
        <v>1</v>
      </c>
      <c r="E11073">
        <v>1</v>
      </c>
      <c r="F11073">
        <v>3.5</v>
      </c>
      <c r="G11073">
        <v>41866</v>
      </c>
      <c r="H11073" t="s">
        <v>7</v>
      </c>
      <c r="I11073" t="s">
        <v>8</v>
      </c>
      <c r="J11073">
        <v>140</v>
      </c>
      <c r="K11073">
        <v>6</v>
      </c>
      <c r="L11073" t="s">
        <v>240</v>
      </c>
      <c r="M11073" t="s">
        <v>258</v>
      </c>
      <c r="N11073" t="s">
        <v>259</v>
      </c>
      <c r="O11073" s="9">
        <f t="shared" si="567"/>
        <v>40</v>
      </c>
      <c r="P11073" s="1">
        <f t="shared" si="568"/>
        <v>4.2857142857142858E-2</v>
      </c>
      <c r="Q11073">
        <f t="shared" si="569"/>
        <v>0.15</v>
      </c>
    </row>
    <row r="11074" spans="2:17" x14ac:dyDescent="0.25">
      <c r="B11074" t="s">
        <v>264</v>
      </c>
      <c r="C11074">
        <v>173414</v>
      </c>
      <c r="D11074">
        <v>1</v>
      </c>
      <c r="E11074">
        <v>1</v>
      </c>
      <c r="F11074">
        <v>3.5</v>
      </c>
      <c r="G11074">
        <v>41866</v>
      </c>
      <c r="H11074" t="s">
        <v>7</v>
      </c>
      <c r="I11074" t="s">
        <v>8</v>
      </c>
      <c r="J11074">
        <v>140</v>
      </c>
      <c r="K11074">
        <v>6</v>
      </c>
      <c r="L11074" t="s">
        <v>240</v>
      </c>
      <c r="M11074" t="s">
        <v>258</v>
      </c>
      <c r="N11074" t="s">
        <v>259</v>
      </c>
      <c r="O11074" s="9">
        <f t="shared" si="567"/>
        <v>40</v>
      </c>
      <c r="P11074" s="1">
        <f t="shared" si="568"/>
        <v>4.2857142857142858E-2</v>
      </c>
      <c r="Q11074">
        <f t="shared" si="569"/>
        <v>0.15</v>
      </c>
    </row>
    <row r="11075" spans="2:17" x14ac:dyDescent="0.25">
      <c r="B11075" t="s">
        <v>264</v>
      </c>
      <c r="C11075">
        <v>167776</v>
      </c>
      <c r="D11075">
        <v>1</v>
      </c>
      <c r="E11075">
        <v>1</v>
      </c>
      <c r="F11075">
        <v>3.5</v>
      </c>
      <c r="G11075">
        <v>41816</v>
      </c>
      <c r="H11075" t="s">
        <v>7</v>
      </c>
      <c r="I11075" t="s">
        <v>8</v>
      </c>
      <c r="J11075">
        <v>140</v>
      </c>
      <c r="K11075">
        <v>6</v>
      </c>
      <c r="L11075" t="s">
        <v>240</v>
      </c>
      <c r="M11075" t="s">
        <v>258</v>
      </c>
      <c r="N11075" t="s">
        <v>259</v>
      </c>
      <c r="O11075" s="9">
        <f t="shared" si="567"/>
        <v>40</v>
      </c>
      <c r="P11075" s="1">
        <f t="shared" si="568"/>
        <v>4.2857142857142858E-2</v>
      </c>
      <c r="Q11075">
        <f t="shared" si="569"/>
        <v>0.15</v>
      </c>
    </row>
    <row r="11076" spans="2:17" x14ac:dyDescent="0.25">
      <c r="B11076" t="s">
        <v>264</v>
      </c>
      <c r="C11076">
        <v>172434</v>
      </c>
      <c r="D11076">
        <v>1</v>
      </c>
      <c r="E11076">
        <v>1</v>
      </c>
      <c r="F11076">
        <v>3.5</v>
      </c>
      <c r="G11076">
        <v>41822</v>
      </c>
      <c r="H11076" t="s">
        <v>7</v>
      </c>
      <c r="I11076" t="s">
        <v>8</v>
      </c>
      <c r="J11076">
        <v>140</v>
      </c>
      <c r="K11076">
        <v>6</v>
      </c>
      <c r="L11076" t="s">
        <v>240</v>
      </c>
      <c r="M11076" t="s">
        <v>258</v>
      </c>
      <c r="N11076" t="s">
        <v>259</v>
      </c>
      <c r="O11076" s="9">
        <f t="shared" si="567"/>
        <v>40</v>
      </c>
      <c r="P11076" s="1">
        <f t="shared" si="568"/>
        <v>4.2857142857142858E-2</v>
      </c>
      <c r="Q11076">
        <f t="shared" si="569"/>
        <v>0.15</v>
      </c>
    </row>
    <row r="11077" spans="2:17" x14ac:dyDescent="0.25">
      <c r="B11077" t="s">
        <v>264</v>
      </c>
      <c r="C11077">
        <v>171013</v>
      </c>
      <c r="D11077">
        <v>1</v>
      </c>
      <c r="E11077">
        <v>1</v>
      </c>
      <c r="F11077">
        <v>3.5</v>
      </c>
      <c r="G11077">
        <v>41828</v>
      </c>
      <c r="H11077" t="s">
        <v>7</v>
      </c>
      <c r="I11077" t="s">
        <v>8</v>
      </c>
      <c r="J11077">
        <v>140</v>
      </c>
      <c r="K11077">
        <v>6</v>
      </c>
      <c r="L11077" t="s">
        <v>240</v>
      </c>
      <c r="M11077" t="s">
        <v>258</v>
      </c>
      <c r="N11077" t="s">
        <v>259</v>
      </c>
      <c r="O11077" s="9">
        <f t="shared" si="567"/>
        <v>40</v>
      </c>
      <c r="P11077" s="1">
        <f t="shared" si="568"/>
        <v>4.2857142857142858E-2</v>
      </c>
      <c r="Q11077">
        <f t="shared" si="569"/>
        <v>0.15</v>
      </c>
    </row>
    <row r="11078" spans="2:17" x14ac:dyDescent="0.25">
      <c r="B11078" t="s">
        <v>264</v>
      </c>
      <c r="C11078">
        <v>171796</v>
      </c>
      <c r="D11078">
        <v>1</v>
      </c>
      <c r="E11078">
        <v>1</v>
      </c>
      <c r="F11078">
        <v>3.5</v>
      </c>
      <c r="G11078">
        <v>41829</v>
      </c>
      <c r="H11078" t="s">
        <v>7</v>
      </c>
      <c r="I11078" t="s">
        <v>8</v>
      </c>
      <c r="J11078">
        <v>140</v>
      </c>
      <c r="K11078">
        <v>6</v>
      </c>
      <c r="L11078" t="s">
        <v>240</v>
      </c>
      <c r="M11078" t="s">
        <v>258</v>
      </c>
      <c r="N11078" t="s">
        <v>259</v>
      </c>
      <c r="O11078" s="9">
        <f t="shared" si="567"/>
        <v>40</v>
      </c>
      <c r="P11078" s="1">
        <f t="shared" si="568"/>
        <v>4.2857142857142858E-2</v>
      </c>
      <c r="Q11078">
        <f t="shared" si="569"/>
        <v>0.15</v>
      </c>
    </row>
    <row r="11079" spans="2:17" x14ac:dyDescent="0.25">
      <c r="B11079" t="s">
        <v>264</v>
      </c>
      <c r="C11079">
        <v>179062</v>
      </c>
      <c r="D11079">
        <v>1</v>
      </c>
      <c r="E11079">
        <v>1</v>
      </c>
      <c r="F11079">
        <v>3.5</v>
      </c>
      <c r="G11079">
        <v>41805</v>
      </c>
      <c r="H11079" t="s">
        <v>7</v>
      </c>
      <c r="I11079" t="s">
        <v>8</v>
      </c>
      <c r="J11079">
        <v>140</v>
      </c>
      <c r="K11079">
        <v>6</v>
      </c>
      <c r="L11079" t="s">
        <v>240</v>
      </c>
      <c r="M11079" t="s">
        <v>258</v>
      </c>
      <c r="N11079" t="s">
        <v>259</v>
      </c>
      <c r="O11079" s="9">
        <f t="shared" si="567"/>
        <v>40</v>
      </c>
      <c r="P11079" s="1">
        <f t="shared" si="568"/>
        <v>4.2857142857142858E-2</v>
      </c>
      <c r="Q11079">
        <f t="shared" si="569"/>
        <v>0.15</v>
      </c>
    </row>
    <row r="11080" spans="2:17" x14ac:dyDescent="0.25">
      <c r="B11080" t="s">
        <v>264</v>
      </c>
      <c r="C11080">
        <v>178856</v>
      </c>
      <c r="D11080">
        <v>1</v>
      </c>
      <c r="E11080">
        <v>1</v>
      </c>
      <c r="F11080">
        <v>3.5</v>
      </c>
      <c r="G11080">
        <v>41825</v>
      </c>
      <c r="H11080" t="s">
        <v>7</v>
      </c>
      <c r="I11080" t="s">
        <v>8</v>
      </c>
      <c r="J11080">
        <v>140</v>
      </c>
      <c r="K11080">
        <v>6</v>
      </c>
      <c r="L11080" t="s">
        <v>240</v>
      </c>
      <c r="M11080" t="s">
        <v>258</v>
      </c>
      <c r="N11080" t="s">
        <v>259</v>
      </c>
      <c r="O11080" s="9">
        <f t="shared" si="567"/>
        <v>40</v>
      </c>
      <c r="P11080" s="1">
        <f t="shared" si="568"/>
        <v>4.2857142857142858E-2</v>
      </c>
      <c r="Q11080">
        <f t="shared" si="569"/>
        <v>0.15</v>
      </c>
    </row>
    <row r="11081" spans="2:17" x14ac:dyDescent="0.25">
      <c r="B11081" t="s">
        <v>264</v>
      </c>
      <c r="C11081">
        <v>178823</v>
      </c>
      <c r="D11081">
        <v>1</v>
      </c>
      <c r="E11081">
        <v>1</v>
      </c>
      <c r="F11081">
        <v>3.5</v>
      </c>
      <c r="G11081">
        <v>41823</v>
      </c>
      <c r="H11081" t="s">
        <v>7</v>
      </c>
      <c r="I11081" t="s">
        <v>8</v>
      </c>
      <c r="J11081">
        <v>140</v>
      </c>
      <c r="K11081">
        <v>6</v>
      </c>
      <c r="L11081" t="s">
        <v>240</v>
      </c>
      <c r="M11081" t="s">
        <v>258</v>
      </c>
      <c r="N11081" t="s">
        <v>259</v>
      </c>
      <c r="O11081" s="9">
        <f t="shared" si="567"/>
        <v>40</v>
      </c>
      <c r="P11081" s="1">
        <f t="shared" si="568"/>
        <v>4.2857142857142858E-2</v>
      </c>
      <c r="Q11081">
        <f t="shared" si="569"/>
        <v>0.15</v>
      </c>
    </row>
    <row r="11082" spans="2:17" x14ac:dyDescent="0.25">
      <c r="B11082" t="s">
        <v>264</v>
      </c>
      <c r="C11082">
        <v>172023</v>
      </c>
      <c r="D11082">
        <v>1</v>
      </c>
      <c r="E11082">
        <v>1</v>
      </c>
      <c r="F11082">
        <v>3.5</v>
      </c>
      <c r="G11082">
        <v>41818</v>
      </c>
      <c r="H11082" t="s">
        <v>7</v>
      </c>
      <c r="I11082" t="s">
        <v>8</v>
      </c>
      <c r="J11082">
        <v>140</v>
      </c>
      <c r="K11082">
        <v>6</v>
      </c>
      <c r="L11082" t="s">
        <v>240</v>
      </c>
      <c r="M11082" t="s">
        <v>258</v>
      </c>
      <c r="N11082" t="s">
        <v>259</v>
      </c>
      <c r="O11082" s="9">
        <f t="shared" si="567"/>
        <v>40</v>
      </c>
      <c r="P11082" s="1">
        <f t="shared" si="568"/>
        <v>4.2857142857142858E-2</v>
      </c>
      <c r="Q11082">
        <f t="shared" si="569"/>
        <v>0.15</v>
      </c>
    </row>
    <row r="11083" spans="2:17" x14ac:dyDescent="0.25">
      <c r="B11083" t="s">
        <v>264</v>
      </c>
      <c r="C11083">
        <v>172030</v>
      </c>
      <c r="D11083">
        <v>1</v>
      </c>
      <c r="E11083">
        <v>1</v>
      </c>
      <c r="F11083">
        <v>3.5</v>
      </c>
      <c r="G11083">
        <v>41818</v>
      </c>
      <c r="H11083" t="s">
        <v>7</v>
      </c>
      <c r="I11083" t="s">
        <v>8</v>
      </c>
      <c r="J11083">
        <v>140</v>
      </c>
      <c r="K11083">
        <v>6</v>
      </c>
      <c r="L11083" t="s">
        <v>240</v>
      </c>
      <c r="M11083" t="s">
        <v>258</v>
      </c>
      <c r="N11083" t="s">
        <v>259</v>
      </c>
      <c r="O11083" s="9">
        <f t="shared" si="567"/>
        <v>40</v>
      </c>
      <c r="P11083" s="1">
        <f t="shared" si="568"/>
        <v>4.2857142857142858E-2</v>
      </c>
      <c r="Q11083">
        <f t="shared" si="569"/>
        <v>0.15</v>
      </c>
    </row>
    <row r="11084" spans="2:17" x14ac:dyDescent="0.25">
      <c r="B11084" t="s">
        <v>264</v>
      </c>
      <c r="C11084">
        <v>173249</v>
      </c>
      <c r="D11084">
        <v>1</v>
      </c>
      <c r="E11084">
        <v>1</v>
      </c>
      <c r="F11084">
        <v>3.5</v>
      </c>
      <c r="G11084">
        <v>41843</v>
      </c>
      <c r="H11084" t="s">
        <v>7</v>
      </c>
      <c r="I11084" t="s">
        <v>8</v>
      </c>
      <c r="J11084">
        <v>140</v>
      </c>
      <c r="K11084">
        <v>6</v>
      </c>
      <c r="L11084" t="s">
        <v>240</v>
      </c>
      <c r="M11084" t="s">
        <v>258</v>
      </c>
      <c r="N11084" t="s">
        <v>259</v>
      </c>
      <c r="O11084" s="9">
        <f t="shared" si="567"/>
        <v>40</v>
      </c>
      <c r="P11084" s="1">
        <f t="shared" si="568"/>
        <v>4.2857142857142858E-2</v>
      </c>
      <c r="Q11084">
        <f t="shared" si="569"/>
        <v>0.15</v>
      </c>
    </row>
    <row r="11085" spans="2:17" x14ac:dyDescent="0.25">
      <c r="B11085" t="s">
        <v>264</v>
      </c>
      <c r="C11085">
        <v>173579</v>
      </c>
      <c r="D11085">
        <v>1</v>
      </c>
      <c r="E11085">
        <v>1</v>
      </c>
      <c r="F11085">
        <v>3.5</v>
      </c>
      <c r="G11085">
        <v>41834</v>
      </c>
      <c r="H11085" t="s">
        <v>7</v>
      </c>
      <c r="I11085" t="s">
        <v>8</v>
      </c>
      <c r="J11085">
        <v>140</v>
      </c>
      <c r="K11085">
        <v>6</v>
      </c>
      <c r="L11085" t="s">
        <v>240</v>
      </c>
      <c r="M11085" t="s">
        <v>258</v>
      </c>
      <c r="N11085" t="s">
        <v>259</v>
      </c>
      <c r="O11085" s="9">
        <f t="shared" si="567"/>
        <v>40</v>
      </c>
      <c r="P11085" s="1">
        <f t="shared" si="568"/>
        <v>4.2857142857142858E-2</v>
      </c>
      <c r="Q11085">
        <f t="shared" si="569"/>
        <v>0.15</v>
      </c>
    </row>
    <row r="11086" spans="2:17" x14ac:dyDescent="0.25">
      <c r="B11086" t="s">
        <v>264</v>
      </c>
      <c r="C11086">
        <v>189315</v>
      </c>
      <c r="D11086">
        <v>1</v>
      </c>
      <c r="E11086">
        <v>1</v>
      </c>
      <c r="F11086">
        <v>3.5</v>
      </c>
      <c r="G11086">
        <v>42124</v>
      </c>
      <c r="H11086" t="s">
        <v>7</v>
      </c>
      <c r="I11086" t="s">
        <v>8</v>
      </c>
      <c r="J11086">
        <v>140</v>
      </c>
      <c r="K11086">
        <v>6</v>
      </c>
      <c r="L11086" t="s">
        <v>240</v>
      </c>
      <c r="M11086" t="s">
        <v>258</v>
      </c>
      <c r="N11086" t="s">
        <v>259</v>
      </c>
      <c r="O11086" s="9">
        <f t="shared" si="567"/>
        <v>40</v>
      </c>
      <c r="P11086" s="1">
        <f t="shared" si="568"/>
        <v>4.2857142857142858E-2</v>
      </c>
      <c r="Q11086">
        <f t="shared" si="569"/>
        <v>0.15</v>
      </c>
    </row>
    <row r="11087" spans="2:17" x14ac:dyDescent="0.25">
      <c r="B11087" t="s">
        <v>264</v>
      </c>
      <c r="C11087">
        <v>169118</v>
      </c>
      <c r="D11087">
        <v>1</v>
      </c>
      <c r="E11087">
        <v>1</v>
      </c>
      <c r="F11087">
        <v>3.5</v>
      </c>
      <c r="G11087">
        <v>42070</v>
      </c>
      <c r="H11087" t="s">
        <v>7</v>
      </c>
      <c r="I11087" t="s">
        <v>8</v>
      </c>
      <c r="J11087">
        <v>140</v>
      </c>
      <c r="K11087">
        <v>6</v>
      </c>
      <c r="L11087" t="s">
        <v>240</v>
      </c>
      <c r="M11087" t="s">
        <v>258</v>
      </c>
      <c r="N11087" t="s">
        <v>259</v>
      </c>
      <c r="O11087" s="9">
        <f t="shared" si="567"/>
        <v>40</v>
      </c>
      <c r="P11087" s="1">
        <f t="shared" si="568"/>
        <v>4.2857142857142858E-2</v>
      </c>
      <c r="Q11087">
        <f t="shared" si="569"/>
        <v>0.15</v>
      </c>
    </row>
    <row r="11088" spans="2:17" x14ac:dyDescent="0.25">
      <c r="B11088" t="s">
        <v>264</v>
      </c>
      <c r="C11088">
        <v>190345</v>
      </c>
      <c r="D11088">
        <v>1</v>
      </c>
      <c r="E11088">
        <v>1</v>
      </c>
      <c r="F11088">
        <v>3.5</v>
      </c>
      <c r="G11088">
        <v>42117</v>
      </c>
      <c r="H11088" t="s">
        <v>7</v>
      </c>
      <c r="I11088" t="s">
        <v>8</v>
      </c>
      <c r="J11088">
        <v>140</v>
      </c>
      <c r="K11088">
        <v>6</v>
      </c>
      <c r="L11088" t="s">
        <v>240</v>
      </c>
      <c r="M11088" t="s">
        <v>258</v>
      </c>
      <c r="N11088" t="s">
        <v>259</v>
      </c>
      <c r="O11088" s="9">
        <f t="shared" si="567"/>
        <v>40</v>
      </c>
      <c r="P11088" s="1">
        <f t="shared" si="568"/>
        <v>4.2857142857142858E-2</v>
      </c>
      <c r="Q11088">
        <f t="shared" si="569"/>
        <v>0.15</v>
      </c>
    </row>
    <row r="11089" spans="2:17" x14ac:dyDescent="0.25">
      <c r="B11089" t="s">
        <v>264</v>
      </c>
      <c r="C11089">
        <v>186151</v>
      </c>
      <c r="D11089">
        <v>1</v>
      </c>
      <c r="E11089">
        <v>1</v>
      </c>
      <c r="F11089">
        <v>3.5</v>
      </c>
      <c r="G11089">
        <v>42107</v>
      </c>
      <c r="H11089" t="s">
        <v>7</v>
      </c>
      <c r="I11089" t="s">
        <v>8</v>
      </c>
      <c r="J11089">
        <v>140</v>
      </c>
      <c r="K11089">
        <v>6</v>
      </c>
      <c r="L11089" t="s">
        <v>240</v>
      </c>
      <c r="M11089" t="s">
        <v>258</v>
      </c>
      <c r="N11089" t="s">
        <v>259</v>
      </c>
      <c r="O11089" s="9">
        <f t="shared" si="567"/>
        <v>40</v>
      </c>
      <c r="P11089" s="1">
        <f t="shared" si="568"/>
        <v>4.2857142857142858E-2</v>
      </c>
      <c r="Q11089">
        <f t="shared" si="569"/>
        <v>0.15</v>
      </c>
    </row>
    <row r="11090" spans="2:17" x14ac:dyDescent="0.25">
      <c r="B11090" t="s">
        <v>264</v>
      </c>
      <c r="C11090">
        <v>191685</v>
      </c>
      <c r="D11090">
        <v>1</v>
      </c>
      <c r="E11090">
        <v>1</v>
      </c>
      <c r="F11090">
        <v>3.5</v>
      </c>
      <c r="G11090">
        <v>42117</v>
      </c>
      <c r="H11090" t="s">
        <v>7</v>
      </c>
      <c r="I11090" t="s">
        <v>8</v>
      </c>
      <c r="J11090">
        <v>140</v>
      </c>
      <c r="K11090">
        <v>6</v>
      </c>
      <c r="L11090" t="s">
        <v>240</v>
      </c>
      <c r="M11090" t="s">
        <v>258</v>
      </c>
      <c r="N11090" t="s">
        <v>259</v>
      </c>
      <c r="O11090" s="9">
        <f t="shared" si="567"/>
        <v>40</v>
      </c>
      <c r="P11090" s="1">
        <f t="shared" si="568"/>
        <v>4.2857142857142858E-2</v>
      </c>
      <c r="Q11090">
        <f t="shared" si="569"/>
        <v>0.15</v>
      </c>
    </row>
    <row r="11091" spans="2:17" x14ac:dyDescent="0.25">
      <c r="B11091" t="s">
        <v>264</v>
      </c>
      <c r="C11091">
        <v>186151</v>
      </c>
      <c r="D11091">
        <v>1</v>
      </c>
      <c r="E11091">
        <v>1</v>
      </c>
      <c r="F11091">
        <v>3.5</v>
      </c>
      <c r="G11091">
        <v>42107</v>
      </c>
      <c r="H11091" t="s">
        <v>7</v>
      </c>
      <c r="I11091" t="s">
        <v>8</v>
      </c>
      <c r="J11091">
        <v>140</v>
      </c>
      <c r="K11091">
        <v>6</v>
      </c>
      <c r="L11091" t="s">
        <v>240</v>
      </c>
      <c r="M11091" t="s">
        <v>258</v>
      </c>
      <c r="N11091" t="s">
        <v>259</v>
      </c>
      <c r="O11091" s="9">
        <f t="shared" si="567"/>
        <v>40</v>
      </c>
      <c r="P11091" s="1">
        <f t="shared" si="568"/>
        <v>4.2857142857142858E-2</v>
      </c>
      <c r="Q11091">
        <f t="shared" si="569"/>
        <v>0.15</v>
      </c>
    </row>
    <row r="11092" spans="2:17" x14ac:dyDescent="0.25">
      <c r="B11092" t="s">
        <v>264</v>
      </c>
      <c r="C11092">
        <v>191173</v>
      </c>
      <c r="D11092">
        <v>1</v>
      </c>
      <c r="E11092">
        <v>1</v>
      </c>
      <c r="F11092">
        <v>3.5</v>
      </c>
      <c r="G11092">
        <v>42164</v>
      </c>
      <c r="H11092" t="s">
        <v>7</v>
      </c>
      <c r="I11092" t="s">
        <v>8</v>
      </c>
      <c r="J11092">
        <v>140</v>
      </c>
      <c r="K11092">
        <v>6</v>
      </c>
      <c r="L11092" t="s">
        <v>240</v>
      </c>
      <c r="M11092" t="s">
        <v>258</v>
      </c>
      <c r="N11092" t="s">
        <v>259</v>
      </c>
      <c r="O11092" s="9">
        <f t="shared" si="567"/>
        <v>40</v>
      </c>
      <c r="P11092" s="1">
        <f t="shared" si="568"/>
        <v>4.2857142857142858E-2</v>
      </c>
      <c r="Q11092">
        <f t="shared" si="569"/>
        <v>0.15</v>
      </c>
    </row>
    <row r="11093" spans="2:17" x14ac:dyDescent="0.25">
      <c r="B11093" t="s">
        <v>264</v>
      </c>
      <c r="C11093">
        <v>191187</v>
      </c>
      <c r="D11093">
        <v>1</v>
      </c>
      <c r="E11093">
        <v>1</v>
      </c>
      <c r="F11093">
        <v>3.5</v>
      </c>
      <c r="G11093">
        <v>42166</v>
      </c>
      <c r="H11093" t="s">
        <v>7</v>
      </c>
      <c r="I11093" t="s">
        <v>8</v>
      </c>
      <c r="J11093">
        <v>140</v>
      </c>
      <c r="K11093">
        <v>6</v>
      </c>
      <c r="L11093" t="s">
        <v>240</v>
      </c>
      <c r="M11093" t="s">
        <v>258</v>
      </c>
      <c r="N11093" t="s">
        <v>259</v>
      </c>
      <c r="O11093" s="9">
        <f t="shared" si="567"/>
        <v>40</v>
      </c>
      <c r="P11093" s="1">
        <f t="shared" si="568"/>
        <v>4.2857142857142858E-2</v>
      </c>
      <c r="Q11093">
        <f t="shared" si="569"/>
        <v>0.15</v>
      </c>
    </row>
    <row r="11094" spans="2:17" x14ac:dyDescent="0.25">
      <c r="B11094" t="s">
        <v>264</v>
      </c>
      <c r="C11094">
        <v>190527</v>
      </c>
      <c r="D11094">
        <v>1</v>
      </c>
      <c r="E11094">
        <v>1</v>
      </c>
      <c r="F11094">
        <v>3.5</v>
      </c>
      <c r="G11094">
        <v>42170</v>
      </c>
      <c r="H11094" t="s">
        <v>7</v>
      </c>
      <c r="I11094" t="s">
        <v>8</v>
      </c>
      <c r="J11094">
        <v>140</v>
      </c>
      <c r="K11094">
        <v>6</v>
      </c>
      <c r="L11094" t="s">
        <v>240</v>
      </c>
      <c r="M11094" t="s">
        <v>258</v>
      </c>
      <c r="N11094" t="s">
        <v>259</v>
      </c>
      <c r="O11094" s="9">
        <f t="shared" si="567"/>
        <v>40</v>
      </c>
      <c r="P11094" s="1">
        <f t="shared" si="568"/>
        <v>4.2857142857142858E-2</v>
      </c>
      <c r="Q11094">
        <f t="shared" si="569"/>
        <v>0.15</v>
      </c>
    </row>
    <row r="11095" spans="2:17" x14ac:dyDescent="0.25">
      <c r="B11095" t="s">
        <v>264</v>
      </c>
      <c r="C11095">
        <v>191154</v>
      </c>
      <c r="D11095">
        <v>1</v>
      </c>
      <c r="E11095">
        <v>1</v>
      </c>
      <c r="F11095">
        <v>3.5</v>
      </c>
      <c r="G11095">
        <v>42185</v>
      </c>
      <c r="H11095" t="s">
        <v>7</v>
      </c>
      <c r="I11095" t="s">
        <v>8</v>
      </c>
      <c r="J11095">
        <v>140</v>
      </c>
      <c r="K11095">
        <v>6</v>
      </c>
      <c r="L11095" t="s">
        <v>240</v>
      </c>
      <c r="M11095" t="s">
        <v>258</v>
      </c>
      <c r="N11095" t="s">
        <v>259</v>
      </c>
      <c r="O11095" s="9">
        <f t="shared" si="567"/>
        <v>40</v>
      </c>
      <c r="P11095" s="1">
        <f t="shared" si="568"/>
        <v>4.2857142857142858E-2</v>
      </c>
      <c r="Q11095">
        <f t="shared" si="569"/>
        <v>0.15</v>
      </c>
    </row>
    <row r="11096" spans="2:17" x14ac:dyDescent="0.25">
      <c r="B11096" t="s">
        <v>264</v>
      </c>
      <c r="C11096">
        <v>156329</v>
      </c>
      <c r="D11096">
        <v>1</v>
      </c>
      <c r="E11096">
        <v>1</v>
      </c>
      <c r="F11096">
        <v>5</v>
      </c>
      <c r="G11096">
        <v>41399</v>
      </c>
      <c r="H11096" t="s">
        <v>5</v>
      </c>
      <c r="I11096" t="s">
        <v>6</v>
      </c>
      <c r="J11096">
        <v>210</v>
      </c>
      <c r="K11096">
        <v>9</v>
      </c>
      <c r="L11096" t="s">
        <v>240</v>
      </c>
      <c r="M11096" t="s">
        <v>5</v>
      </c>
      <c r="N11096" t="s">
        <v>259</v>
      </c>
      <c r="O11096" s="9">
        <f t="shared" si="567"/>
        <v>42</v>
      </c>
      <c r="P11096" s="1">
        <f t="shared" si="568"/>
        <v>4.2857142857142858E-2</v>
      </c>
      <c r="Q11096">
        <f t="shared" si="569"/>
        <v>0.2142857142857143</v>
      </c>
    </row>
    <row r="11097" spans="2:17" x14ac:dyDescent="0.25">
      <c r="B11097" t="s">
        <v>264</v>
      </c>
      <c r="C11097">
        <v>176389</v>
      </c>
      <c r="D11097">
        <v>1</v>
      </c>
      <c r="E11097">
        <v>1</v>
      </c>
      <c r="F11097">
        <v>3</v>
      </c>
      <c r="G11097">
        <v>42031</v>
      </c>
      <c r="H11097" t="s">
        <v>7</v>
      </c>
      <c r="I11097" t="s">
        <v>8</v>
      </c>
      <c r="J11097">
        <v>140</v>
      </c>
      <c r="K11097">
        <v>6</v>
      </c>
      <c r="L11097" t="s">
        <v>240</v>
      </c>
      <c r="M11097" t="s">
        <v>258</v>
      </c>
      <c r="N11097" t="s">
        <v>259</v>
      </c>
      <c r="O11097" s="9">
        <f t="shared" si="567"/>
        <v>46.666666666666664</v>
      </c>
      <c r="P11097" s="1">
        <f t="shared" si="568"/>
        <v>4.2857142857142858E-2</v>
      </c>
      <c r="Q11097">
        <f t="shared" si="569"/>
        <v>0.12857142857142856</v>
      </c>
    </row>
    <row r="11098" spans="2:17" x14ac:dyDescent="0.25">
      <c r="B11098" t="s">
        <v>264</v>
      </c>
      <c r="C11098">
        <v>186335</v>
      </c>
      <c r="D11098">
        <v>1</v>
      </c>
      <c r="E11098">
        <v>1</v>
      </c>
      <c r="F11098">
        <v>3</v>
      </c>
      <c r="G11098">
        <v>42332</v>
      </c>
      <c r="H11098" t="s">
        <v>7</v>
      </c>
      <c r="I11098" t="s">
        <v>8</v>
      </c>
      <c r="J11098">
        <v>140</v>
      </c>
      <c r="K11098">
        <v>6</v>
      </c>
      <c r="L11098" t="s">
        <v>240</v>
      </c>
      <c r="M11098" t="s">
        <v>258</v>
      </c>
      <c r="N11098" t="s">
        <v>259</v>
      </c>
      <c r="O11098" s="9">
        <f t="shared" si="567"/>
        <v>46.666666666666664</v>
      </c>
      <c r="P11098" s="1">
        <f t="shared" si="568"/>
        <v>4.2857142857142858E-2</v>
      </c>
      <c r="Q11098">
        <f t="shared" si="569"/>
        <v>0.12857142857142856</v>
      </c>
    </row>
    <row r="11099" spans="2:17" x14ac:dyDescent="0.25">
      <c r="B11099" t="s">
        <v>264</v>
      </c>
      <c r="C11099">
        <v>183218</v>
      </c>
      <c r="D11099">
        <v>1</v>
      </c>
      <c r="E11099">
        <v>1</v>
      </c>
      <c r="F11099">
        <v>3</v>
      </c>
      <c r="G11099">
        <v>42332</v>
      </c>
      <c r="H11099" t="s">
        <v>7</v>
      </c>
      <c r="I11099" t="s">
        <v>8</v>
      </c>
      <c r="J11099">
        <v>140</v>
      </c>
      <c r="K11099">
        <v>6</v>
      </c>
      <c r="L11099" t="s">
        <v>240</v>
      </c>
      <c r="M11099" t="s">
        <v>258</v>
      </c>
      <c r="N11099" t="s">
        <v>259</v>
      </c>
      <c r="O11099" s="9">
        <f t="shared" si="567"/>
        <v>46.666666666666664</v>
      </c>
      <c r="P11099" s="1">
        <f t="shared" si="568"/>
        <v>4.2857142857142858E-2</v>
      </c>
      <c r="Q11099">
        <f t="shared" si="569"/>
        <v>0.12857142857142856</v>
      </c>
    </row>
    <row r="11100" spans="2:17" x14ac:dyDescent="0.25">
      <c r="B11100" t="s">
        <v>264</v>
      </c>
      <c r="C11100">
        <v>168080</v>
      </c>
      <c r="D11100">
        <v>1</v>
      </c>
      <c r="E11100">
        <v>1</v>
      </c>
      <c r="F11100">
        <v>2.5</v>
      </c>
      <c r="G11100">
        <v>41693</v>
      </c>
      <c r="H11100" t="s">
        <v>7</v>
      </c>
      <c r="I11100" t="s">
        <v>8</v>
      </c>
      <c r="J11100">
        <v>140</v>
      </c>
      <c r="K11100">
        <v>6</v>
      </c>
      <c r="L11100" t="s">
        <v>240</v>
      </c>
      <c r="M11100" t="s">
        <v>258</v>
      </c>
      <c r="N11100" t="s">
        <v>259</v>
      </c>
      <c r="O11100" s="9">
        <f t="shared" si="567"/>
        <v>56</v>
      </c>
      <c r="P11100" s="1">
        <f t="shared" si="568"/>
        <v>4.2857142857142858E-2</v>
      </c>
      <c r="Q11100">
        <f t="shared" si="569"/>
        <v>0.10714285714285715</v>
      </c>
    </row>
    <row r="11101" spans="2:17" x14ac:dyDescent="0.25">
      <c r="B11101" t="s">
        <v>264</v>
      </c>
      <c r="C11101">
        <v>163550</v>
      </c>
      <c r="D11101">
        <v>1</v>
      </c>
      <c r="E11101">
        <v>1</v>
      </c>
      <c r="F11101">
        <v>5</v>
      </c>
      <c r="G11101">
        <v>41725</v>
      </c>
      <c r="H11101" t="s">
        <v>7</v>
      </c>
      <c r="I11101" t="s">
        <v>8</v>
      </c>
      <c r="J11101">
        <v>117</v>
      </c>
      <c r="K11101">
        <v>5</v>
      </c>
      <c r="L11101" t="s">
        <v>240</v>
      </c>
      <c r="M11101" t="s">
        <v>258</v>
      </c>
      <c r="N11101" t="s">
        <v>259</v>
      </c>
      <c r="O11101" s="9">
        <f t="shared" si="567"/>
        <v>23.4</v>
      </c>
      <c r="P11101" s="1">
        <f t="shared" si="568"/>
        <v>4.2735042735042736E-2</v>
      </c>
      <c r="Q11101">
        <f t="shared" si="569"/>
        <v>0.21367521367521369</v>
      </c>
    </row>
    <row r="11102" spans="2:17" x14ac:dyDescent="0.25">
      <c r="B11102" t="s">
        <v>264</v>
      </c>
      <c r="C11102">
        <v>163549</v>
      </c>
      <c r="D11102">
        <v>1</v>
      </c>
      <c r="E11102">
        <v>1</v>
      </c>
      <c r="F11102">
        <v>5</v>
      </c>
      <c r="G11102">
        <v>41725</v>
      </c>
      <c r="H11102" t="s">
        <v>7</v>
      </c>
      <c r="I11102" t="s">
        <v>8</v>
      </c>
      <c r="J11102">
        <v>117</v>
      </c>
      <c r="K11102">
        <v>5</v>
      </c>
      <c r="L11102" t="s">
        <v>240</v>
      </c>
      <c r="M11102" t="s">
        <v>258</v>
      </c>
      <c r="N11102" t="s">
        <v>259</v>
      </c>
      <c r="O11102" s="9">
        <f t="shared" si="567"/>
        <v>23.4</v>
      </c>
      <c r="P11102" s="1">
        <f t="shared" si="568"/>
        <v>4.2735042735042736E-2</v>
      </c>
      <c r="Q11102">
        <f t="shared" si="569"/>
        <v>0.21367521367521369</v>
      </c>
    </row>
    <row r="11103" spans="2:17" x14ac:dyDescent="0.25">
      <c r="B11103" t="s">
        <v>264</v>
      </c>
      <c r="C11103">
        <v>173920</v>
      </c>
      <c r="D11103">
        <v>1</v>
      </c>
      <c r="E11103">
        <v>1</v>
      </c>
      <c r="F11103">
        <v>5</v>
      </c>
      <c r="G11103">
        <v>41843</v>
      </c>
      <c r="H11103" t="s">
        <v>7</v>
      </c>
      <c r="I11103" t="s">
        <v>8</v>
      </c>
      <c r="J11103">
        <v>117</v>
      </c>
      <c r="K11103">
        <v>5</v>
      </c>
      <c r="L11103" t="s">
        <v>240</v>
      </c>
      <c r="M11103" t="s">
        <v>258</v>
      </c>
      <c r="N11103" t="s">
        <v>259</v>
      </c>
      <c r="O11103" s="9">
        <f t="shared" si="567"/>
        <v>23.4</v>
      </c>
      <c r="P11103" s="1">
        <f t="shared" si="568"/>
        <v>4.2735042735042736E-2</v>
      </c>
      <c r="Q11103">
        <f t="shared" si="569"/>
        <v>0.21367521367521369</v>
      </c>
    </row>
    <row r="11104" spans="2:17" x14ac:dyDescent="0.25">
      <c r="B11104" t="s">
        <v>264</v>
      </c>
      <c r="C11104">
        <v>178998</v>
      </c>
      <c r="D11104">
        <v>1</v>
      </c>
      <c r="E11104">
        <v>1</v>
      </c>
      <c r="F11104">
        <v>4</v>
      </c>
      <c r="G11104">
        <v>41842</v>
      </c>
      <c r="H11104" t="s">
        <v>7</v>
      </c>
      <c r="I11104" t="s">
        <v>8</v>
      </c>
      <c r="J11104">
        <v>117</v>
      </c>
      <c r="K11104">
        <v>5</v>
      </c>
      <c r="L11104" t="s">
        <v>240</v>
      </c>
      <c r="M11104" t="s">
        <v>258</v>
      </c>
      <c r="N11104" t="s">
        <v>259</v>
      </c>
      <c r="O11104" s="9">
        <f t="shared" si="567"/>
        <v>29.25</v>
      </c>
      <c r="P11104" s="1">
        <f t="shared" si="568"/>
        <v>4.2735042735042736E-2</v>
      </c>
      <c r="Q11104">
        <f t="shared" si="569"/>
        <v>0.17094017094017094</v>
      </c>
    </row>
    <row r="11105" spans="2:17" x14ac:dyDescent="0.25">
      <c r="B11105" t="s">
        <v>264</v>
      </c>
      <c r="C11105">
        <v>178372</v>
      </c>
      <c r="D11105">
        <v>1</v>
      </c>
      <c r="E11105">
        <v>1</v>
      </c>
      <c r="F11105">
        <v>4</v>
      </c>
      <c r="G11105">
        <v>41848</v>
      </c>
      <c r="H11105" t="s">
        <v>7</v>
      </c>
      <c r="I11105" t="s">
        <v>8</v>
      </c>
      <c r="J11105">
        <v>117</v>
      </c>
      <c r="K11105">
        <v>5</v>
      </c>
      <c r="L11105" t="s">
        <v>240</v>
      </c>
      <c r="M11105" t="s">
        <v>258</v>
      </c>
      <c r="N11105" t="s">
        <v>259</v>
      </c>
      <c r="O11105" s="9">
        <f t="shared" si="567"/>
        <v>29.25</v>
      </c>
      <c r="P11105" s="1">
        <f t="shared" si="568"/>
        <v>4.2735042735042736E-2</v>
      </c>
      <c r="Q11105">
        <f t="shared" si="569"/>
        <v>0.17094017094017094</v>
      </c>
    </row>
    <row r="11106" spans="2:17" x14ac:dyDescent="0.25">
      <c r="B11106" t="s">
        <v>264</v>
      </c>
      <c r="C11106">
        <v>178375</v>
      </c>
      <c r="D11106">
        <v>1</v>
      </c>
      <c r="E11106">
        <v>1</v>
      </c>
      <c r="F11106">
        <v>4</v>
      </c>
      <c r="G11106">
        <v>41848</v>
      </c>
      <c r="H11106" t="s">
        <v>7</v>
      </c>
      <c r="I11106" t="s">
        <v>8</v>
      </c>
      <c r="J11106">
        <v>117</v>
      </c>
      <c r="K11106">
        <v>5</v>
      </c>
      <c r="L11106" t="s">
        <v>240</v>
      </c>
      <c r="M11106" t="s">
        <v>258</v>
      </c>
      <c r="N11106" t="s">
        <v>259</v>
      </c>
      <c r="O11106" s="9">
        <f t="shared" si="567"/>
        <v>29.25</v>
      </c>
      <c r="P11106" s="1">
        <f t="shared" si="568"/>
        <v>4.2735042735042736E-2</v>
      </c>
      <c r="Q11106">
        <f t="shared" si="569"/>
        <v>0.17094017094017094</v>
      </c>
    </row>
    <row r="11107" spans="2:17" x14ac:dyDescent="0.25">
      <c r="B11107" t="s">
        <v>264</v>
      </c>
      <c r="C11107">
        <v>185825</v>
      </c>
      <c r="D11107">
        <v>1</v>
      </c>
      <c r="E11107">
        <v>1</v>
      </c>
      <c r="F11107">
        <v>3</v>
      </c>
      <c r="G11107">
        <v>42343</v>
      </c>
      <c r="H11107" t="s">
        <v>7</v>
      </c>
      <c r="I11107" t="s">
        <v>8</v>
      </c>
      <c r="J11107">
        <v>117</v>
      </c>
      <c r="K11107">
        <v>5</v>
      </c>
      <c r="L11107" t="s">
        <v>240</v>
      </c>
      <c r="M11107" t="s">
        <v>258</v>
      </c>
      <c r="N11107" t="s">
        <v>259</v>
      </c>
      <c r="O11107" s="9">
        <f t="shared" si="567"/>
        <v>39</v>
      </c>
      <c r="P11107" s="1">
        <f t="shared" si="568"/>
        <v>4.2735042735042736E-2</v>
      </c>
      <c r="Q11107">
        <f t="shared" si="569"/>
        <v>0.12820512820512819</v>
      </c>
    </row>
    <row r="11108" spans="2:17" x14ac:dyDescent="0.25">
      <c r="B11108" t="s">
        <v>264</v>
      </c>
      <c r="C11108">
        <v>181720</v>
      </c>
      <c r="D11108">
        <v>1</v>
      </c>
      <c r="E11108">
        <v>1</v>
      </c>
      <c r="F11108">
        <v>2</v>
      </c>
      <c r="G11108">
        <v>41905</v>
      </c>
      <c r="H11108" t="s">
        <v>5</v>
      </c>
      <c r="I11108" t="s">
        <v>6</v>
      </c>
      <c r="J11108">
        <v>117</v>
      </c>
      <c r="K11108">
        <v>5</v>
      </c>
      <c r="L11108" t="s">
        <v>240</v>
      </c>
      <c r="M11108" t="s">
        <v>5</v>
      </c>
      <c r="N11108" t="s">
        <v>259</v>
      </c>
      <c r="O11108" s="9">
        <f t="shared" si="567"/>
        <v>58.5</v>
      </c>
      <c r="P11108" s="1">
        <f t="shared" si="568"/>
        <v>4.2735042735042736E-2</v>
      </c>
      <c r="Q11108">
        <f t="shared" si="569"/>
        <v>8.5470085470085472E-2</v>
      </c>
    </row>
    <row r="11109" spans="2:17" x14ac:dyDescent="0.25">
      <c r="B11109" t="s">
        <v>264</v>
      </c>
      <c r="C11109">
        <v>185818</v>
      </c>
      <c r="D11109">
        <v>1</v>
      </c>
      <c r="E11109">
        <v>1</v>
      </c>
      <c r="F11109">
        <v>2</v>
      </c>
      <c r="G11109">
        <v>42342</v>
      </c>
      <c r="H11109" t="s">
        <v>7</v>
      </c>
      <c r="I11109" t="s">
        <v>8</v>
      </c>
      <c r="J11109">
        <v>117</v>
      </c>
      <c r="K11109">
        <v>5</v>
      </c>
      <c r="L11109" t="s">
        <v>240</v>
      </c>
      <c r="M11109" t="s">
        <v>258</v>
      </c>
      <c r="N11109" t="s">
        <v>259</v>
      </c>
      <c r="O11109" s="9">
        <f t="shared" si="567"/>
        <v>58.5</v>
      </c>
      <c r="P11109" s="1">
        <f t="shared" si="568"/>
        <v>4.2735042735042736E-2</v>
      </c>
      <c r="Q11109">
        <f t="shared" si="569"/>
        <v>8.5470085470085472E-2</v>
      </c>
    </row>
    <row r="11110" spans="2:17" x14ac:dyDescent="0.25">
      <c r="B11110" t="s">
        <v>264</v>
      </c>
      <c r="C11110">
        <v>185826</v>
      </c>
      <c r="D11110">
        <v>1</v>
      </c>
      <c r="E11110">
        <v>1</v>
      </c>
      <c r="F11110">
        <v>2</v>
      </c>
      <c r="G11110">
        <v>42343</v>
      </c>
      <c r="H11110" t="s">
        <v>5</v>
      </c>
      <c r="I11110" t="s">
        <v>6</v>
      </c>
      <c r="J11110">
        <v>117</v>
      </c>
      <c r="K11110">
        <v>5</v>
      </c>
      <c r="L11110" t="s">
        <v>240</v>
      </c>
      <c r="M11110" t="s">
        <v>5</v>
      </c>
      <c r="N11110" t="s">
        <v>259</v>
      </c>
      <c r="O11110" s="9">
        <f t="shared" si="567"/>
        <v>58.5</v>
      </c>
      <c r="P11110" s="1">
        <f t="shared" si="568"/>
        <v>4.2735042735042736E-2</v>
      </c>
      <c r="Q11110">
        <f t="shared" si="569"/>
        <v>8.5470085470085472E-2</v>
      </c>
    </row>
    <row r="11111" spans="2:17" x14ac:dyDescent="0.25">
      <c r="B11111" t="s">
        <v>264</v>
      </c>
      <c r="C11111">
        <v>185824</v>
      </c>
      <c r="D11111">
        <v>1</v>
      </c>
      <c r="E11111">
        <v>1</v>
      </c>
      <c r="F11111">
        <v>2</v>
      </c>
      <c r="G11111">
        <v>42343</v>
      </c>
      <c r="H11111" t="s">
        <v>7</v>
      </c>
      <c r="I11111" t="s">
        <v>8</v>
      </c>
      <c r="J11111">
        <v>117</v>
      </c>
      <c r="K11111">
        <v>5</v>
      </c>
      <c r="L11111" t="s">
        <v>240</v>
      </c>
      <c r="M11111" t="s">
        <v>258</v>
      </c>
      <c r="N11111" t="s">
        <v>259</v>
      </c>
      <c r="O11111" s="9">
        <f t="shared" si="567"/>
        <v>58.5</v>
      </c>
      <c r="P11111" s="1">
        <f t="shared" si="568"/>
        <v>4.2735042735042736E-2</v>
      </c>
      <c r="Q11111">
        <f t="shared" si="569"/>
        <v>8.5470085470085472E-2</v>
      </c>
    </row>
    <row r="11112" spans="2:17" x14ac:dyDescent="0.25">
      <c r="B11112" t="s">
        <v>264</v>
      </c>
      <c r="C11112">
        <v>185829</v>
      </c>
      <c r="D11112">
        <v>1</v>
      </c>
      <c r="E11112">
        <v>1</v>
      </c>
      <c r="F11112">
        <v>2</v>
      </c>
      <c r="G11112">
        <v>42342</v>
      </c>
      <c r="H11112" t="s">
        <v>7</v>
      </c>
      <c r="I11112" t="s">
        <v>8</v>
      </c>
      <c r="J11112">
        <v>117</v>
      </c>
      <c r="K11112">
        <v>5</v>
      </c>
      <c r="L11112" t="s">
        <v>240</v>
      </c>
      <c r="M11112" t="s">
        <v>258</v>
      </c>
      <c r="N11112" t="s">
        <v>259</v>
      </c>
      <c r="O11112" s="9">
        <f t="shared" si="567"/>
        <v>58.5</v>
      </c>
      <c r="P11112" s="1">
        <f t="shared" si="568"/>
        <v>4.2735042735042736E-2</v>
      </c>
      <c r="Q11112">
        <f t="shared" si="569"/>
        <v>8.5470085470085472E-2</v>
      </c>
    </row>
    <row r="11113" spans="2:17" x14ac:dyDescent="0.25">
      <c r="B11113" t="s">
        <v>264</v>
      </c>
      <c r="C11113">
        <v>166307</v>
      </c>
      <c r="D11113">
        <v>1</v>
      </c>
      <c r="E11113">
        <v>1</v>
      </c>
      <c r="F11113">
        <v>4</v>
      </c>
      <c r="G11113">
        <v>41605</v>
      </c>
      <c r="H11113" t="s">
        <v>7</v>
      </c>
      <c r="I11113" t="s">
        <v>8</v>
      </c>
      <c r="J11113">
        <v>164</v>
      </c>
      <c r="K11113">
        <v>7</v>
      </c>
      <c r="L11113" t="s">
        <v>240</v>
      </c>
      <c r="M11113" t="s">
        <v>258</v>
      </c>
      <c r="N11113" t="s">
        <v>259</v>
      </c>
      <c r="O11113" s="9">
        <f t="shared" si="567"/>
        <v>41</v>
      </c>
      <c r="P11113" s="1">
        <f t="shared" si="568"/>
        <v>4.2682926829268296E-2</v>
      </c>
      <c r="Q11113">
        <f t="shared" si="569"/>
        <v>0.17073170731707318</v>
      </c>
    </row>
    <row r="11114" spans="2:17" x14ac:dyDescent="0.25">
      <c r="B11114" t="s">
        <v>264</v>
      </c>
      <c r="C11114">
        <v>166317</v>
      </c>
      <c r="D11114">
        <v>1</v>
      </c>
      <c r="E11114">
        <v>1</v>
      </c>
      <c r="F11114">
        <v>4</v>
      </c>
      <c r="G11114">
        <v>41605</v>
      </c>
      <c r="H11114" t="s">
        <v>7</v>
      </c>
      <c r="I11114" t="s">
        <v>8</v>
      </c>
      <c r="J11114">
        <v>164</v>
      </c>
      <c r="K11114">
        <v>7</v>
      </c>
      <c r="L11114" t="s">
        <v>240</v>
      </c>
      <c r="M11114" t="s">
        <v>258</v>
      </c>
      <c r="N11114" t="s">
        <v>259</v>
      </c>
      <c r="O11114" s="9">
        <f t="shared" si="567"/>
        <v>41</v>
      </c>
      <c r="P11114" s="1">
        <f t="shared" si="568"/>
        <v>4.2682926829268296E-2</v>
      </c>
      <c r="Q11114">
        <f t="shared" si="569"/>
        <v>0.17073170731707318</v>
      </c>
    </row>
    <row r="11115" spans="2:17" x14ac:dyDescent="0.25">
      <c r="B11115" t="s">
        <v>264</v>
      </c>
      <c r="C11115">
        <v>157965</v>
      </c>
      <c r="D11115">
        <v>1</v>
      </c>
      <c r="E11115">
        <v>1</v>
      </c>
      <c r="F11115">
        <v>4</v>
      </c>
      <c r="G11115">
        <v>41450</v>
      </c>
      <c r="H11115" t="s">
        <v>7</v>
      </c>
      <c r="I11115" t="s">
        <v>8</v>
      </c>
      <c r="J11115">
        <v>164</v>
      </c>
      <c r="K11115">
        <v>7</v>
      </c>
      <c r="L11115" t="s">
        <v>240</v>
      </c>
      <c r="M11115" t="s">
        <v>258</v>
      </c>
      <c r="N11115" t="s">
        <v>259</v>
      </c>
      <c r="O11115" s="9">
        <f t="shared" si="567"/>
        <v>41</v>
      </c>
      <c r="P11115" s="1">
        <f t="shared" si="568"/>
        <v>4.2682926829268296E-2</v>
      </c>
      <c r="Q11115">
        <f t="shared" si="569"/>
        <v>0.17073170731707318</v>
      </c>
    </row>
    <row r="11116" spans="2:17" x14ac:dyDescent="0.25">
      <c r="B11116" t="s">
        <v>264</v>
      </c>
      <c r="C11116">
        <v>179299</v>
      </c>
      <c r="D11116">
        <v>1</v>
      </c>
      <c r="E11116">
        <v>1</v>
      </c>
      <c r="F11116">
        <v>4</v>
      </c>
      <c r="G11116">
        <v>42041</v>
      </c>
      <c r="H11116" t="s">
        <v>5</v>
      </c>
      <c r="I11116" t="s">
        <v>6</v>
      </c>
      <c r="J11116">
        <v>164</v>
      </c>
      <c r="K11116">
        <v>7</v>
      </c>
      <c r="L11116" t="s">
        <v>240</v>
      </c>
      <c r="M11116" t="s">
        <v>5</v>
      </c>
      <c r="N11116" t="s">
        <v>259</v>
      </c>
      <c r="O11116" s="9">
        <f t="shared" si="567"/>
        <v>41</v>
      </c>
      <c r="P11116" s="1">
        <f t="shared" si="568"/>
        <v>4.2682926829268296E-2</v>
      </c>
      <c r="Q11116">
        <f t="shared" si="569"/>
        <v>0.17073170731707318</v>
      </c>
    </row>
    <row r="11117" spans="2:17" x14ac:dyDescent="0.25">
      <c r="B11117" t="s">
        <v>264</v>
      </c>
      <c r="C11117">
        <v>164118</v>
      </c>
      <c r="D11117">
        <v>2</v>
      </c>
      <c r="E11117">
        <v>2</v>
      </c>
      <c r="F11117">
        <v>10</v>
      </c>
      <c r="G11117">
        <v>41604</v>
      </c>
      <c r="H11117" t="s">
        <v>7</v>
      </c>
      <c r="I11117" t="s">
        <v>8</v>
      </c>
      <c r="J11117">
        <v>352</v>
      </c>
      <c r="K11117">
        <v>15</v>
      </c>
      <c r="L11117" t="s">
        <v>239</v>
      </c>
      <c r="M11117" t="s">
        <v>258</v>
      </c>
      <c r="N11117" t="s">
        <v>259</v>
      </c>
      <c r="O11117" s="9">
        <f t="shared" si="567"/>
        <v>35.200000000000003</v>
      </c>
      <c r="P11117" s="1">
        <f t="shared" si="568"/>
        <v>4.261363636363636E-2</v>
      </c>
      <c r="Q11117">
        <f t="shared" si="569"/>
        <v>0.42613636363636359</v>
      </c>
    </row>
    <row r="11118" spans="2:17" x14ac:dyDescent="0.25">
      <c r="B11118" t="s">
        <v>264</v>
      </c>
      <c r="C11118">
        <v>174178</v>
      </c>
      <c r="D11118">
        <v>2</v>
      </c>
      <c r="E11118">
        <v>2</v>
      </c>
      <c r="F11118">
        <v>24</v>
      </c>
      <c r="G11118">
        <v>41886</v>
      </c>
      <c r="H11118" t="s">
        <v>5</v>
      </c>
      <c r="I11118" t="s">
        <v>6</v>
      </c>
      <c r="J11118">
        <v>235</v>
      </c>
      <c r="K11118">
        <v>10</v>
      </c>
      <c r="L11118" t="s">
        <v>239</v>
      </c>
      <c r="M11118" t="s">
        <v>5</v>
      </c>
      <c r="N11118" t="s">
        <v>259</v>
      </c>
      <c r="O11118" s="9">
        <f t="shared" si="567"/>
        <v>9.7916666666666661</v>
      </c>
      <c r="P11118" s="1">
        <f t="shared" si="568"/>
        <v>4.2553191489361701E-2</v>
      </c>
      <c r="Q11118">
        <f t="shared" si="569"/>
        <v>1.0212765957446808</v>
      </c>
    </row>
    <row r="11119" spans="2:17" x14ac:dyDescent="0.25">
      <c r="B11119" t="s">
        <v>264</v>
      </c>
      <c r="C11119">
        <v>174175</v>
      </c>
      <c r="D11119">
        <v>2</v>
      </c>
      <c r="E11119">
        <v>2</v>
      </c>
      <c r="F11119">
        <v>24</v>
      </c>
      <c r="G11119">
        <v>41886</v>
      </c>
      <c r="H11119" t="s">
        <v>5</v>
      </c>
      <c r="I11119" t="s">
        <v>6</v>
      </c>
      <c r="J11119">
        <v>235</v>
      </c>
      <c r="K11119">
        <v>10</v>
      </c>
      <c r="L11119" t="s">
        <v>239</v>
      </c>
      <c r="M11119" t="s">
        <v>5</v>
      </c>
      <c r="N11119" t="s">
        <v>259</v>
      </c>
      <c r="O11119" s="9">
        <f t="shared" si="567"/>
        <v>9.7916666666666661</v>
      </c>
      <c r="P11119" s="1">
        <f t="shared" si="568"/>
        <v>4.2553191489361701E-2</v>
      </c>
      <c r="Q11119">
        <f t="shared" si="569"/>
        <v>1.0212765957446808</v>
      </c>
    </row>
    <row r="11120" spans="2:17" x14ac:dyDescent="0.25">
      <c r="B11120" t="s">
        <v>264</v>
      </c>
      <c r="C11120">
        <v>170623</v>
      </c>
      <c r="D11120">
        <v>2</v>
      </c>
      <c r="E11120">
        <v>2</v>
      </c>
      <c r="F11120">
        <v>7</v>
      </c>
      <c r="G11120">
        <v>41744</v>
      </c>
      <c r="H11120" t="s">
        <v>7</v>
      </c>
      <c r="I11120" t="s">
        <v>8</v>
      </c>
      <c r="J11120">
        <v>94</v>
      </c>
      <c r="K11120">
        <v>4</v>
      </c>
      <c r="L11120" t="s">
        <v>239</v>
      </c>
      <c r="M11120" t="s">
        <v>258</v>
      </c>
      <c r="N11120" t="s">
        <v>259</v>
      </c>
      <c r="O11120" s="9">
        <f t="shared" si="567"/>
        <v>13.428571428571429</v>
      </c>
      <c r="P11120" s="1">
        <f t="shared" si="568"/>
        <v>4.2553191489361701E-2</v>
      </c>
      <c r="Q11120">
        <f t="shared" si="569"/>
        <v>0.2978723404255319</v>
      </c>
    </row>
    <row r="11121" spans="2:17" x14ac:dyDescent="0.25">
      <c r="B11121" t="s">
        <v>264</v>
      </c>
      <c r="C11121">
        <v>175943</v>
      </c>
      <c r="D11121">
        <v>1</v>
      </c>
      <c r="E11121">
        <v>1</v>
      </c>
      <c r="F11121">
        <v>4</v>
      </c>
      <c r="G11121">
        <v>41918</v>
      </c>
      <c r="H11121" t="s">
        <v>7</v>
      </c>
      <c r="I11121" t="s">
        <v>8</v>
      </c>
      <c r="J11121">
        <v>94</v>
      </c>
      <c r="K11121">
        <v>4</v>
      </c>
      <c r="L11121" t="s">
        <v>240</v>
      </c>
      <c r="M11121" t="s">
        <v>258</v>
      </c>
      <c r="N11121" t="s">
        <v>259</v>
      </c>
      <c r="O11121" s="9">
        <f t="shared" si="567"/>
        <v>23.5</v>
      </c>
      <c r="P11121" s="1">
        <f t="shared" si="568"/>
        <v>4.2553191489361701E-2</v>
      </c>
      <c r="Q11121">
        <f t="shared" si="569"/>
        <v>0.1702127659574468</v>
      </c>
    </row>
    <row r="11122" spans="2:17" x14ac:dyDescent="0.25">
      <c r="B11122" t="s">
        <v>264</v>
      </c>
      <c r="C11122">
        <v>161504</v>
      </c>
      <c r="D11122">
        <v>2</v>
      </c>
      <c r="E11122">
        <v>1</v>
      </c>
      <c r="F11122">
        <v>7</v>
      </c>
      <c r="G11122">
        <v>41423</v>
      </c>
      <c r="H11122" t="s">
        <v>5</v>
      </c>
      <c r="I11122" t="s">
        <v>6</v>
      </c>
      <c r="J11122">
        <v>188</v>
      </c>
      <c r="K11122">
        <v>8</v>
      </c>
      <c r="L11122" t="s">
        <v>239</v>
      </c>
      <c r="M11122" t="s">
        <v>5</v>
      </c>
      <c r="N11122" t="s">
        <v>259</v>
      </c>
      <c r="O11122" s="9">
        <f t="shared" si="567"/>
        <v>26.857142857142858</v>
      </c>
      <c r="P11122" s="1">
        <f t="shared" si="568"/>
        <v>4.2553191489361701E-2</v>
      </c>
      <c r="Q11122">
        <f t="shared" si="569"/>
        <v>0.2978723404255319</v>
      </c>
    </row>
    <row r="11123" spans="2:17" x14ac:dyDescent="0.25">
      <c r="B11123" t="s">
        <v>264</v>
      </c>
      <c r="C11123">
        <v>182895</v>
      </c>
      <c r="D11123">
        <v>1</v>
      </c>
      <c r="E11123">
        <v>1</v>
      </c>
      <c r="F11123">
        <v>5</v>
      </c>
      <c r="G11123">
        <v>42291</v>
      </c>
      <c r="H11123" t="s">
        <v>7</v>
      </c>
      <c r="I11123" t="s">
        <v>8</v>
      </c>
      <c r="J11123">
        <v>141</v>
      </c>
      <c r="K11123">
        <v>6</v>
      </c>
      <c r="L11123" t="s">
        <v>240</v>
      </c>
      <c r="M11123" t="s">
        <v>258</v>
      </c>
      <c r="N11123" t="s">
        <v>259</v>
      </c>
      <c r="O11123" s="9">
        <f t="shared" si="567"/>
        <v>28.2</v>
      </c>
      <c r="P11123" s="1">
        <f t="shared" si="568"/>
        <v>4.2553191489361701E-2</v>
      </c>
      <c r="Q11123">
        <f t="shared" si="569"/>
        <v>0.21276595744680851</v>
      </c>
    </row>
    <row r="11124" spans="2:17" x14ac:dyDescent="0.25">
      <c r="B11124" t="s">
        <v>264</v>
      </c>
      <c r="C11124">
        <v>159631</v>
      </c>
      <c r="D11124">
        <v>2</v>
      </c>
      <c r="E11124">
        <v>1</v>
      </c>
      <c r="F11124">
        <v>6</v>
      </c>
      <c r="G11124">
        <v>41467</v>
      </c>
      <c r="H11124" t="s">
        <v>5</v>
      </c>
      <c r="I11124" t="s">
        <v>6</v>
      </c>
      <c r="J11124">
        <v>188</v>
      </c>
      <c r="K11124">
        <v>8</v>
      </c>
      <c r="L11124" t="s">
        <v>239</v>
      </c>
      <c r="M11124" t="s">
        <v>5</v>
      </c>
      <c r="N11124" t="s">
        <v>259</v>
      </c>
      <c r="O11124" s="9">
        <f t="shared" si="567"/>
        <v>31.333333333333332</v>
      </c>
      <c r="P11124" s="1">
        <f t="shared" si="568"/>
        <v>4.2553191489361701E-2</v>
      </c>
      <c r="Q11124">
        <f t="shared" si="569"/>
        <v>0.25531914893617019</v>
      </c>
    </row>
    <row r="11125" spans="2:17" x14ac:dyDescent="0.25">
      <c r="B11125" t="s">
        <v>264</v>
      </c>
      <c r="C11125">
        <v>181962</v>
      </c>
      <c r="D11125">
        <v>1</v>
      </c>
      <c r="E11125">
        <v>1</v>
      </c>
      <c r="F11125">
        <v>3</v>
      </c>
      <c r="G11125">
        <v>41865</v>
      </c>
      <c r="H11125" t="s">
        <v>7</v>
      </c>
      <c r="I11125" t="s">
        <v>8</v>
      </c>
      <c r="J11125">
        <v>94</v>
      </c>
      <c r="K11125">
        <v>4</v>
      </c>
      <c r="L11125" t="s">
        <v>240</v>
      </c>
      <c r="M11125" t="s">
        <v>258</v>
      </c>
      <c r="N11125" t="s">
        <v>259</v>
      </c>
      <c r="O11125" s="9">
        <f t="shared" si="567"/>
        <v>31.333333333333332</v>
      </c>
      <c r="P11125" s="1">
        <f t="shared" si="568"/>
        <v>4.2553191489361701E-2</v>
      </c>
      <c r="Q11125">
        <f t="shared" si="569"/>
        <v>0.1276595744680851</v>
      </c>
    </row>
    <row r="11126" spans="2:17" x14ac:dyDescent="0.25">
      <c r="B11126" t="s">
        <v>264</v>
      </c>
      <c r="C11126">
        <v>179403</v>
      </c>
      <c r="D11126">
        <v>1</v>
      </c>
      <c r="E11126">
        <v>1</v>
      </c>
      <c r="F11126">
        <v>3</v>
      </c>
      <c r="G11126">
        <v>41950</v>
      </c>
      <c r="H11126" t="s">
        <v>7</v>
      </c>
      <c r="I11126" t="s">
        <v>8</v>
      </c>
      <c r="J11126">
        <v>94</v>
      </c>
      <c r="K11126">
        <v>4</v>
      </c>
      <c r="L11126" t="s">
        <v>240</v>
      </c>
      <c r="M11126" t="s">
        <v>258</v>
      </c>
      <c r="N11126" t="s">
        <v>259</v>
      </c>
      <c r="O11126" s="9">
        <f t="shared" si="567"/>
        <v>31.333333333333332</v>
      </c>
      <c r="P11126" s="1">
        <f t="shared" si="568"/>
        <v>4.2553191489361701E-2</v>
      </c>
      <c r="Q11126">
        <f t="shared" si="569"/>
        <v>0.1276595744680851</v>
      </c>
    </row>
    <row r="11127" spans="2:17" x14ac:dyDescent="0.25">
      <c r="B11127" t="s">
        <v>264</v>
      </c>
      <c r="C11127">
        <v>190165</v>
      </c>
      <c r="D11127">
        <v>1</v>
      </c>
      <c r="E11127">
        <v>1</v>
      </c>
      <c r="F11127">
        <v>3</v>
      </c>
      <c r="G11127">
        <v>42094</v>
      </c>
      <c r="H11127" t="s">
        <v>7</v>
      </c>
      <c r="I11127" t="s">
        <v>8</v>
      </c>
      <c r="J11127">
        <v>94</v>
      </c>
      <c r="K11127">
        <v>4</v>
      </c>
      <c r="L11127" t="s">
        <v>240</v>
      </c>
      <c r="M11127" t="s">
        <v>258</v>
      </c>
      <c r="N11127" t="s">
        <v>259</v>
      </c>
      <c r="O11127" s="9">
        <f t="shared" si="567"/>
        <v>31.333333333333332</v>
      </c>
      <c r="P11127" s="1">
        <f t="shared" si="568"/>
        <v>4.2553191489361701E-2</v>
      </c>
      <c r="Q11127">
        <f t="shared" si="569"/>
        <v>0.1276595744680851</v>
      </c>
    </row>
    <row r="11128" spans="2:17" x14ac:dyDescent="0.25">
      <c r="B11128" t="s">
        <v>264</v>
      </c>
      <c r="C11128">
        <v>192186</v>
      </c>
      <c r="D11128">
        <v>1</v>
      </c>
      <c r="E11128">
        <v>1</v>
      </c>
      <c r="F11128">
        <v>3</v>
      </c>
      <c r="G11128">
        <v>42173</v>
      </c>
      <c r="H11128" t="s">
        <v>7</v>
      </c>
      <c r="I11128" t="s">
        <v>8</v>
      </c>
      <c r="J11128">
        <v>94</v>
      </c>
      <c r="K11128">
        <v>4</v>
      </c>
      <c r="L11128" t="s">
        <v>240</v>
      </c>
      <c r="M11128" t="s">
        <v>258</v>
      </c>
      <c r="N11128" t="s">
        <v>259</v>
      </c>
      <c r="O11128" s="9">
        <f t="shared" si="567"/>
        <v>31.333333333333332</v>
      </c>
      <c r="P11128" s="1">
        <f t="shared" si="568"/>
        <v>4.2553191489361701E-2</v>
      </c>
      <c r="Q11128">
        <f t="shared" si="569"/>
        <v>0.1276595744680851</v>
      </c>
    </row>
    <row r="11129" spans="2:17" x14ac:dyDescent="0.25">
      <c r="B11129" t="s">
        <v>264</v>
      </c>
      <c r="C11129">
        <v>157579</v>
      </c>
      <c r="D11129">
        <v>1</v>
      </c>
      <c r="E11129">
        <v>1</v>
      </c>
      <c r="F11129">
        <v>4</v>
      </c>
      <c r="G11129">
        <v>41737</v>
      </c>
      <c r="H11129" t="s">
        <v>5</v>
      </c>
      <c r="I11129" t="s">
        <v>6</v>
      </c>
      <c r="J11129">
        <v>141</v>
      </c>
      <c r="K11129">
        <v>6</v>
      </c>
      <c r="L11129" t="s">
        <v>240</v>
      </c>
      <c r="M11129" t="s">
        <v>5</v>
      </c>
      <c r="N11129" t="s">
        <v>259</v>
      </c>
      <c r="O11129" s="9">
        <f t="shared" si="567"/>
        <v>35.25</v>
      </c>
      <c r="P11129" s="1">
        <f t="shared" si="568"/>
        <v>4.2553191489361701E-2</v>
      </c>
      <c r="Q11129">
        <f t="shared" si="569"/>
        <v>0.1702127659574468</v>
      </c>
    </row>
    <row r="11130" spans="2:17" x14ac:dyDescent="0.25">
      <c r="B11130" t="s">
        <v>264</v>
      </c>
      <c r="C11130">
        <v>157585</v>
      </c>
      <c r="D11130">
        <v>1</v>
      </c>
      <c r="E11130">
        <v>1</v>
      </c>
      <c r="F11130">
        <v>4</v>
      </c>
      <c r="G11130">
        <v>41737</v>
      </c>
      <c r="H11130" t="s">
        <v>5</v>
      </c>
      <c r="I11130" t="s">
        <v>6</v>
      </c>
      <c r="J11130">
        <v>141</v>
      </c>
      <c r="K11130">
        <v>6</v>
      </c>
      <c r="L11130" t="s">
        <v>240</v>
      </c>
      <c r="M11130" t="s">
        <v>5</v>
      </c>
      <c r="N11130" t="s">
        <v>259</v>
      </c>
      <c r="O11130" s="9">
        <f t="shared" si="567"/>
        <v>35.25</v>
      </c>
      <c r="P11130" s="1">
        <f t="shared" si="568"/>
        <v>4.2553191489361701E-2</v>
      </c>
      <c r="Q11130">
        <f t="shared" si="569"/>
        <v>0.1702127659574468</v>
      </c>
    </row>
    <row r="11131" spans="2:17" x14ac:dyDescent="0.25">
      <c r="B11131" t="s">
        <v>264</v>
      </c>
      <c r="C11131">
        <v>157580</v>
      </c>
      <c r="D11131">
        <v>1</v>
      </c>
      <c r="E11131">
        <v>1</v>
      </c>
      <c r="F11131">
        <v>4</v>
      </c>
      <c r="G11131">
        <v>41737</v>
      </c>
      <c r="H11131" t="s">
        <v>5</v>
      </c>
      <c r="I11131" t="s">
        <v>6</v>
      </c>
      <c r="J11131">
        <v>141</v>
      </c>
      <c r="K11131">
        <v>6</v>
      </c>
      <c r="L11131" t="s">
        <v>240</v>
      </c>
      <c r="M11131" t="s">
        <v>5</v>
      </c>
      <c r="N11131" t="s">
        <v>259</v>
      </c>
      <c r="O11131" s="9">
        <f t="shared" ref="O11131:O11194" si="570">J11131/F11131</f>
        <v>35.25</v>
      </c>
      <c r="P11131" s="1">
        <f t="shared" ref="P11131:P11194" si="571">K11131/J11131</f>
        <v>4.2553191489361701E-2</v>
      </c>
      <c r="Q11131">
        <f t="shared" si="569"/>
        <v>0.1702127659574468</v>
      </c>
    </row>
    <row r="11132" spans="2:17" x14ac:dyDescent="0.25">
      <c r="B11132" t="s">
        <v>264</v>
      </c>
      <c r="C11132">
        <v>158495</v>
      </c>
      <c r="D11132">
        <v>1</v>
      </c>
      <c r="E11132">
        <v>1</v>
      </c>
      <c r="F11132">
        <v>3</v>
      </c>
      <c r="G11132">
        <v>41434</v>
      </c>
      <c r="H11132" t="s">
        <v>7</v>
      </c>
      <c r="I11132" t="s">
        <v>8</v>
      </c>
      <c r="J11132">
        <v>141</v>
      </c>
      <c r="K11132">
        <v>6</v>
      </c>
      <c r="L11132" t="s">
        <v>240</v>
      </c>
      <c r="M11132" t="s">
        <v>258</v>
      </c>
      <c r="N11132" t="s">
        <v>259</v>
      </c>
      <c r="O11132" s="9">
        <f t="shared" si="570"/>
        <v>47</v>
      </c>
      <c r="P11132" s="1">
        <f t="shared" si="571"/>
        <v>4.2553191489361701E-2</v>
      </c>
      <c r="Q11132">
        <f t="shared" ref="Q11132:Q11195" si="572">F11132*P11132</f>
        <v>0.1276595744680851</v>
      </c>
    </row>
    <row r="11133" spans="2:17" x14ac:dyDescent="0.25">
      <c r="B11133" t="s">
        <v>264</v>
      </c>
      <c r="C11133">
        <v>163323</v>
      </c>
      <c r="D11133">
        <v>1</v>
      </c>
      <c r="E11133">
        <v>1</v>
      </c>
      <c r="F11133">
        <v>6</v>
      </c>
      <c r="G11133">
        <v>41795</v>
      </c>
      <c r="H11133" t="s">
        <v>5</v>
      </c>
      <c r="I11133" t="s">
        <v>6</v>
      </c>
      <c r="J11133">
        <v>282</v>
      </c>
      <c r="K11133">
        <v>12</v>
      </c>
      <c r="L11133" t="s">
        <v>240</v>
      </c>
      <c r="M11133" t="s">
        <v>5</v>
      </c>
      <c r="N11133" t="s">
        <v>259</v>
      </c>
      <c r="O11133" s="9">
        <f t="shared" si="570"/>
        <v>47</v>
      </c>
      <c r="P11133" s="1">
        <f t="shared" si="571"/>
        <v>4.2553191489361701E-2</v>
      </c>
      <c r="Q11133">
        <f t="shared" si="572"/>
        <v>0.25531914893617019</v>
      </c>
    </row>
    <row r="11134" spans="2:17" x14ac:dyDescent="0.25">
      <c r="B11134" t="s">
        <v>264</v>
      </c>
      <c r="C11134">
        <v>163407</v>
      </c>
      <c r="D11134">
        <v>2</v>
      </c>
      <c r="E11134">
        <v>2</v>
      </c>
      <c r="F11134">
        <v>10</v>
      </c>
      <c r="G11134">
        <v>41608</v>
      </c>
      <c r="H11134" t="s">
        <v>7</v>
      </c>
      <c r="I11134" t="s">
        <v>8</v>
      </c>
      <c r="J11134">
        <v>306</v>
      </c>
      <c r="K11134">
        <v>13</v>
      </c>
      <c r="L11134" t="s">
        <v>239</v>
      </c>
      <c r="M11134" t="s">
        <v>258</v>
      </c>
      <c r="N11134" t="s">
        <v>259</v>
      </c>
      <c r="O11134" s="9">
        <f t="shared" si="570"/>
        <v>30.6</v>
      </c>
      <c r="P11134" s="1">
        <f t="shared" si="571"/>
        <v>4.2483660130718956E-2</v>
      </c>
      <c r="Q11134">
        <f t="shared" si="572"/>
        <v>0.42483660130718959</v>
      </c>
    </row>
    <row r="11135" spans="2:17" x14ac:dyDescent="0.25">
      <c r="B11135" t="s">
        <v>264</v>
      </c>
      <c r="C11135">
        <v>182103</v>
      </c>
      <c r="D11135">
        <v>2</v>
      </c>
      <c r="E11135">
        <v>2</v>
      </c>
      <c r="F11135">
        <v>11</v>
      </c>
      <c r="G11135">
        <v>41870</v>
      </c>
      <c r="H11135" t="s">
        <v>7</v>
      </c>
      <c r="I11135" t="s">
        <v>8</v>
      </c>
      <c r="J11135">
        <v>165</v>
      </c>
      <c r="K11135">
        <v>7</v>
      </c>
      <c r="L11135" t="s">
        <v>239</v>
      </c>
      <c r="M11135" t="s">
        <v>258</v>
      </c>
      <c r="N11135" t="s">
        <v>259</v>
      </c>
      <c r="O11135" s="9">
        <f t="shared" si="570"/>
        <v>15</v>
      </c>
      <c r="P11135" s="1">
        <f t="shared" si="571"/>
        <v>4.2424242424242427E-2</v>
      </c>
      <c r="Q11135">
        <f t="shared" si="572"/>
        <v>0.46666666666666667</v>
      </c>
    </row>
    <row r="11136" spans="2:17" x14ac:dyDescent="0.25">
      <c r="B11136" t="s">
        <v>264</v>
      </c>
      <c r="C11136">
        <v>179767</v>
      </c>
      <c r="D11136">
        <v>2</v>
      </c>
      <c r="E11136">
        <v>1</v>
      </c>
      <c r="F11136">
        <v>10</v>
      </c>
      <c r="G11136">
        <v>41978</v>
      </c>
      <c r="H11136" t="s">
        <v>5</v>
      </c>
      <c r="I11136" t="s">
        <v>6</v>
      </c>
      <c r="J11136">
        <v>165</v>
      </c>
      <c r="K11136">
        <v>7</v>
      </c>
      <c r="L11136" t="s">
        <v>239</v>
      </c>
      <c r="M11136" t="s">
        <v>5</v>
      </c>
      <c r="N11136" t="s">
        <v>259</v>
      </c>
      <c r="O11136" s="9">
        <f t="shared" si="570"/>
        <v>16.5</v>
      </c>
      <c r="P11136" s="1">
        <f t="shared" si="571"/>
        <v>4.2424242424242427E-2</v>
      </c>
      <c r="Q11136">
        <f t="shared" si="572"/>
        <v>0.42424242424242425</v>
      </c>
    </row>
    <row r="11137" spans="2:17" x14ac:dyDescent="0.25">
      <c r="B11137" t="s">
        <v>264</v>
      </c>
      <c r="C11137">
        <v>154058</v>
      </c>
      <c r="D11137">
        <v>1</v>
      </c>
      <c r="E11137">
        <v>1</v>
      </c>
      <c r="F11137">
        <v>6</v>
      </c>
      <c r="G11137">
        <v>41355</v>
      </c>
      <c r="H11137" t="s">
        <v>5</v>
      </c>
      <c r="I11137" t="s">
        <v>6</v>
      </c>
      <c r="J11137">
        <v>165</v>
      </c>
      <c r="K11137">
        <v>7</v>
      </c>
      <c r="L11137" t="s">
        <v>240</v>
      </c>
      <c r="M11137" t="s">
        <v>5</v>
      </c>
      <c r="N11137" t="s">
        <v>259</v>
      </c>
      <c r="O11137" s="9">
        <f t="shared" si="570"/>
        <v>27.5</v>
      </c>
      <c r="P11137" s="1">
        <f t="shared" si="571"/>
        <v>4.2424242424242427E-2</v>
      </c>
      <c r="Q11137">
        <f t="shared" si="572"/>
        <v>0.25454545454545457</v>
      </c>
    </row>
    <row r="11138" spans="2:17" x14ac:dyDescent="0.25">
      <c r="B11138" t="s">
        <v>264</v>
      </c>
      <c r="C11138">
        <v>163658</v>
      </c>
      <c r="D11138">
        <v>2</v>
      </c>
      <c r="E11138">
        <v>2</v>
      </c>
      <c r="F11138">
        <v>6</v>
      </c>
      <c r="G11138">
        <v>41708</v>
      </c>
      <c r="H11138" t="s">
        <v>7</v>
      </c>
      <c r="I11138" t="s">
        <v>8</v>
      </c>
      <c r="J11138">
        <v>165</v>
      </c>
      <c r="K11138">
        <v>7</v>
      </c>
      <c r="L11138" t="s">
        <v>239</v>
      </c>
      <c r="M11138" t="s">
        <v>258</v>
      </c>
      <c r="N11138" t="s">
        <v>259</v>
      </c>
      <c r="O11138" s="9">
        <f t="shared" si="570"/>
        <v>27.5</v>
      </c>
      <c r="P11138" s="1">
        <f t="shared" si="571"/>
        <v>4.2424242424242427E-2</v>
      </c>
      <c r="Q11138">
        <f t="shared" si="572"/>
        <v>0.25454545454545457</v>
      </c>
    </row>
    <row r="11139" spans="2:17" x14ac:dyDescent="0.25">
      <c r="B11139" t="s">
        <v>264</v>
      </c>
      <c r="C11139">
        <v>157985</v>
      </c>
      <c r="D11139">
        <v>1</v>
      </c>
      <c r="E11139">
        <v>1</v>
      </c>
      <c r="F11139">
        <v>5</v>
      </c>
      <c r="G11139">
        <v>41451</v>
      </c>
      <c r="H11139" t="s">
        <v>7</v>
      </c>
      <c r="I11139" t="s">
        <v>8</v>
      </c>
      <c r="J11139">
        <v>165</v>
      </c>
      <c r="K11139">
        <v>7</v>
      </c>
      <c r="L11139" t="s">
        <v>240</v>
      </c>
      <c r="M11139" t="s">
        <v>258</v>
      </c>
      <c r="N11139" t="s">
        <v>259</v>
      </c>
      <c r="O11139" s="9">
        <f t="shared" si="570"/>
        <v>33</v>
      </c>
      <c r="P11139" s="1">
        <f t="shared" si="571"/>
        <v>4.2424242424242427E-2</v>
      </c>
      <c r="Q11139">
        <f t="shared" si="572"/>
        <v>0.21212121212121213</v>
      </c>
    </row>
    <row r="11140" spans="2:17" x14ac:dyDescent="0.25">
      <c r="B11140" t="s">
        <v>264</v>
      </c>
      <c r="C11140">
        <v>167826</v>
      </c>
      <c r="D11140">
        <v>2</v>
      </c>
      <c r="E11140">
        <v>1</v>
      </c>
      <c r="F11140">
        <v>8.5</v>
      </c>
      <c r="G11140">
        <v>41797</v>
      </c>
      <c r="H11140" t="s">
        <v>7</v>
      </c>
      <c r="I11140" t="s">
        <v>8</v>
      </c>
      <c r="J11140">
        <v>118</v>
      </c>
      <c r="K11140">
        <v>5</v>
      </c>
      <c r="L11140" t="s">
        <v>239</v>
      </c>
      <c r="M11140" t="s">
        <v>258</v>
      </c>
      <c r="N11140" t="s">
        <v>259</v>
      </c>
      <c r="O11140" s="9">
        <f t="shared" si="570"/>
        <v>13.882352941176471</v>
      </c>
      <c r="P11140" s="1">
        <f t="shared" si="571"/>
        <v>4.2372881355932202E-2</v>
      </c>
      <c r="Q11140">
        <f t="shared" si="572"/>
        <v>0.36016949152542371</v>
      </c>
    </row>
    <row r="11141" spans="2:17" x14ac:dyDescent="0.25">
      <c r="B11141" t="s">
        <v>264</v>
      </c>
      <c r="C11141">
        <v>170968</v>
      </c>
      <c r="D11141">
        <v>2</v>
      </c>
      <c r="E11141">
        <v>1</v>
      </c>
      <c r="F11141">
        <v>8.5</v>
      </c>
      <c r="G11141">
        <v>41798</v>
      </c>
      <c r="H11141" t="s">
        <v>7</v>
      </c>
      <c r="I11141" t="s">
        <v>8</v>
      </c>
      <c r="J11141">
        <v>118</v>
      </c>
      <c r="K11141">
        <v>5</v>
      </c>
      <c r="L11141" t="s">
        <v>239</v>
      </c>
      <c r="M11141" t="s">
        <v>258</v>
      </c>
      <c r="N11141" t="s">
        <v>259</v>
      </c>
      <c r="O11141" s="9">
        <f t="shared" si="570"/>
        <v>13.882352941176471</v>
      </c>
      <c r="P11141" s="1">
        <f t="shared" si="571"/>
        <v>4.2372881355932202E-2</v>
      </c>
      <c r="Q11141">
        <f t="shared" si="572"/>
        <v>0.36016949152542371</v>
      </c>
    </row>
    <row r="11142" spans="2:17" x14ac:dyDescent="0.25">
      <c r="B11142" t="s">
        <v>264</v>
      </c>
      <c r="C11142">
        <v>169370</v>
      </c>
      <c r="D11142">
        <v>2</v>
      </c>
      <c r="E11142">
        <v>1</v>
      </c>
      <c r="F11142">
        <v>5</v>
      </c>
      <c r="G11142">
        <v>41894</v>
      </c>
      <c r="H11142" t="s">
        <v>7</v>
      </c>
      <c r="I11142" t="s">
        <v>8</v>
      </c>
      <c r="J11142">
        <v>118</v>
      </c>
      <c r="K11142">
        <v>5</v>
      </c>
      <c r="L11142" t="s">
        <v>239</v>
      </c>
      <c r="M11142" t="s">
        <v>258</v>
      </c>
      <c r="N11142" t="s">
        <v>259</v>
      </c>
      <c r="O11142" s="9">
        <f t="shared" si="570"/>
        <v>23.6</v>
      </c>
      <c r="P11142" s="1">
        <f t="shared" si="571"/>
        <v>4.2372881355932202E-2</v>
      </c>
      <c r="Q11142">
        <f t="shared" si="572"/>
        <v>0.21186440677966101</v>
      </c>
    </row>
    <row r="11143" spans="2:17" x14ac:dyDescent="0.25">
      <c r="B11143" t="s">
        <v>264</v>
      </c>
      <c r="C11143">
        <v>192262</v>
      </c>
      <c r="D11143">
        <v>1</v>
      </c>
      <c r="E11143">
        <v>1</v>
      </c>
      <c r="F11143">
        <v>5</v>
      </c>
      <c r="G11143">
        <v>42105</v>
      </c>
      <c r="H11143" t="s">
        <v>7</v>
      </c>
      <c r="I11143" t="s">
        <v>8</v>
      </c>
      <c r="J11143">
        <v>118</v>
      </c>
      <c r="K11143">
        <v>5</v>
      </c>
      <c r="L11143" t="s">
        <v>240</v>
      </c>
      <c r="M11143" t="s">
        <v>258</v>
      </c>
      <c r="N11143" t="s">
        <v>259</v>
      </c>
      <c r="O11143" s="9">
        <f t="shared" si="570"/>
        <v>23.6</v>
      </c>
      <c r="P11143" s="1">
        <f t="shared" si="571"/>
        <v>4.2372881355932202E-2</v>
      </c>
      <c r="Q11143">
        <f t="shared" si="572"/>
        <v>0.21186440677966101</v>
      </c>
    </row>
    <row r="11144" spans="2:17" x14ac:dyDescent="0.25">
      <c r="B11144" t="s">
        <v>264</v>
      </c>
      <c r="C11144">
        <v>191929</v>
      </c>
      <c r="D11144">
        <v>1</v>
      </c>
      <c r="E11144">
        <v>1</v>
      </c>
      <c r="F11144">
        <v>5</v>
      </c>
      <c r="G11144">
        <v>42095</v>
      </c>
      <c r="H11144" t="s">
        <v>7</v>
      </c>
      <c r="I11144" t="s">
        <v>8</v>
      </c>
      <c r="J11144">
        <v>118</v>
      </c>
      <c r="K11144">
        <v>5</v>
      </c>
      <c r="L11144" t="s">
        <v>240</v>
      </c>
      <c r="M11144" t="s">
        <v>258</v>
      </c>
      <c r="N11144" t="s">
        <v>259</v>
      </c>
      <c r="O11144" s="9">
        <f t="shared" si="570"/>
        <v>23.6</v>
      </c>
      <c r="P11144" s="1">
        <f t="shared" si="571"/>
        <v>4.2372881355932202E-2</v>
      </c>
      <c r="Q11144">
        <f t="shared" si="572"/>
        <v>0.21186440677966101</v>
      </c>
    </row>
    <row r="11145" spans="2:17" x14ac:dyDescent="0.25">
      <c r="B11145" t="s">
        <v>264</v>
      </c>
      <c r="C11145">
        <v>185763</v>
      </c>
      <c r="D11145">
        <v>1</v>
      </c>
      <c r="E11145">
        <v>1</v>
      </c>
      <c r="F11145">
        <v>5</v>
      </c>
      <c r="G11145">
        <v>42220</v>
      </c>
      <c r="H11145" t="s">
        <v>7</v>
      </c>
      <c r="I11145" t="s">
        <v>8</v>
      </c>
      <c r="J11145">
        <v>118</v>
      </c>
      <c r="K11145">
        <v>5</v>
      </c>
      <c r="L11145" t="s">
        <v>240</v>
      </c>
      <c r="M11145" t="s">
        <v>258</v>
      </c>
      <c r="N11145" t="s">
        <v>259</v>
      </c>
      <c r="O11145" s="9">
        <f t="shared" si="570"/>
        <v>23.6</v>
      </c>
      <c r="P11145" s="1">
        <f t="shared" si="571"/>
        <v>4.2372881355932202E-2</v>
      </c>
      <c r="Q11145">
        <f t="shared" si="572"/>
        <v>0.21186440677966101</v>
      </c>
    </row>
    <row r="11146" spans="2:17" x14ac:dyDescent="0.25">
      <c r="B11146" t="s">
        <v>264</v>
      </c>
      <c r="C11146">
        <v>176851</v>
      </c>
      <c r="D11146">
        <v>1</v>
      </c>
      <c r="E11146">
        <v>1</v>
      </c>
      <c r="F11146">
        <v>5</v>
      </c>
      <c r="G11146">
        <v>42049</v>
      </c>
      <c r="H11146" t="s">
        <v>7</v>
      </c>
      <c r="I11146" t="s">
        <v>8</v>
      </c>
      <c r="J11146">
        <v>118</v>
      </c>
      <c r="K11146">
        <v>5</v>
      </c>
      <c r="L11146" t="s">
        <v>240</v>
      </c>
      <c r="M11146" t="s">
        <v>258</v>
      </c>
      <c r="N11146" t="s">
        <v>259</v>
      </c>
      <c r="O11146" s="9">
        <f t="shared" si="570"/>
        <v>23.6</v>
      </c>
      <c r="P11146" s="1">
        <f t="shared" si="571"/>
        <v>4.2372881355932202E-2</v>
      </c>
      <c r="Q11146">
        <f t="shared" si="572"/>
        <v>0.21186440677966101</v>
      </c>
    </row>
    <row r="11147" spans="2:17" x14ac:dyDescent="0.25">
      <c r="B11147" t="s">
        <v>264</v>
      </c>
      <c r="C11147">
        <v>159657</v>
      </c>
      <c r="D11147">
        <v>2</v>
      </c>
      <c r="E11147">
        <v>1</v>
      </c>
      <c r="F11147">
        <v>4</v>
      </c>
      <c r="G11147">
        <v>41499</v>
      </c>
      <c r="H11147" t="s">
        <v>7</v>
      </c>
      <c r="I11147" t="s">
        <v>8</v>
      </c>
      <c r="J11147">
        <v>118</v>
      </c>
      <c r="K11147">
        <v>5</v>
      </c>
      <c r="L11147" t="s">
        <v>239</v>
      </c>
      <c r="M11147" t="s">
        <v>258</v>
      </c>
      <c r="N11147" t="s">
        <v>259</v>
      </c>
      <c r="O11147" s="9">
        <f t="shared" si="570"/>
        <v>29.5</v>
      </c>
      <c r="P11147" s="1">
        <f t="shared" si="571"/>
        <v>4.2372881355932202E-2</v>
      </c>
      <c r="Q11147">
        <f t="shared" si="572"/>
        <v>0.16949152542372881</v>
      </c>
    </row>
    <row r="11148" spans="2:17" x14ac:dyDescent="0.25">
      <c r="B11148" t="s">
        <v>264</v>
      </c>
      <c r="C11148">
        <v>158467</v>
      </c>
      <c r="D11148">
        <v>1</v>
      </c>
      <c r="E11148">
        <v>1</v>
      </c>
      <c r="F11148">
        <v>4</v>
      </c>
      <c r="G11148">
        <v>41454</v>
      </c>
      <c r="H11148" t="s">
        <v>7</v>
      </c>
      <c r="I11148" t="s">
        <v>8</v>
      </c>
      <c r="J11148">
        <v>118</v>
      </c>
      <c r="K11148">
        <v>5</v>
      </c>
      <c r="L11148" t="s">
        <v>240</v>
      </c>
      <c r="M11148" t="s">
        <v>258</v>
      </c>
      <c r="N11148" t="s">
        <v>259</v>
      </c>
      <c r="O11148" s="9">
        <f t="shared" si="570"/>
        <v>29.5</v>
      </c>
      <c r="P11148" s="1">
        <f t="shared" si="571"/>
        <v>4.2372881355932202E-2</v>
      </c>
      <c r="Q11148">
        <f t="shared" si="572"/>
        <v>0.16949152542372881</v>
      </c>
    </row>
    <row r="11149" spans="2:17" x14ac:dyDescent="0.25">
      <c r="B11149" t="s">
        <v>264</v>
      </c>
      <c r="C11149">
        <v>181958</v>
      </c>
      <c r="D11149">
        <v>1</v>
      </c>
      <c r="E11149">
        <v>1</v>
      </c>
      <c r="F11149">
        <v>4</v>
      </c>
      <c r="G11149">
        <v>41865</v>
      </c>
      <c r="H11149" t="s">
        <v>7</v>
      </c>
      <c r="I11149" t="s">
        <v>8</v>
      </c>
      <c r="J11149">
        <v>118</v>
      </c>
      <c r="K11149">
        <v>5</v>
      </c>
      <c r="L11149" t="s">
        <v>240</v>
      </c>
      <c r="M11149" t="s">
        <v>258</v>
      </c>
      <c r="N11149" t="s">
        <v>259</v>
      </c>
      <c r="O11149" s="9">
        <f t="shared" si="570"/>
        <v>29.5</v>
      </c>
      <c r="P11149" s="1">
        <f t="shared" si="571"/>
        <v>4.2372881355932202E-2</v>
      </c>
      <c r="Q11149">
        <f t="shared" si="572"/>
        <v>0.16949152542372881</v>
      </c>
    </row>
    <row r="11150" spans="2:17" x14ac:dyDescent="0.25">
      <c r="B11150" t="s">
        <v>264</v>
      </c>
      <c r="C11150">
        <v>182433</v>
      </c>
      <c r="D11150">
        <v>1</v>
      </c>
      <c r="E11150">
        <v>1</v>
      </c>
      <c r="F11150">
        <v>4</v>
      </c>
      <c r="G11150">
        <v>41865</v>
      </c>
      <c r="H11150" t="s">
        <v>5</v>
      </c>
      <c r="I11150" t="s">
        <v>8</v>
      </c>
      <c r="J11150">
        <v>118</v>
      </c>
      <c r="K11150">
        <v>5</v>
      </c>
      <c r="L11150" t="s">
        <v>240</v>
      </c>
      <c r="M11150" t="s">
        <v>5</v>
      </c>
      <c r="N11150" t="s">
        <v>259</v>
      </c>
      <c r="O11150" s="9">
        <f t="shared" si="570"/>
        <v>29.5</v>
      </c>
      <c r="P11150" s="1">
        <f t="shared" si="571"/>
        <v>4.2372881355932202E-2</v>
      </c>
      <c r="Q11150">
        <f t="shared" si="572"/>
        <v>0.16949152542372881</v>
      </c>
    </row>
    <row r="11151" spans="2:17" x14ac:dyDescent="0.25">
      <c r="B11151" t="s">
        <v>264</v>
      </c>
      <c r="C11151">
        <v>171877</v>
      </c>
      <c r="D11151">
        <v>1</v>
      </c>
      <c r="E11151">
        <v>1</v>
      </c>
      <c r="F11151">
        <v>4</v>
      </c>
      <c r="G11151">
        <v>41823</v>
      </c>
      <c r="H11151" t="s">
        <v>5</v>
      </c>
      <c r="I11151" t="s">
        <v>8</v>
      </c>
      <c r="J11151">
        <v>118</v>
      </c>
      <c r="K11151">
        <v>5</v>
      </c>
      <c r="L11151" t="s">
        <v>240</v>
      </c>
      <c r="M11151" t="s">
        <v>5</v>
      </c>
      <c r="N11151" t="s">
        <v>259</v>
      </c>
      <c r="O11151" s="9">
        <f t="shared" si="570"/>
        <v>29.5</v>
      </c>
      <c r="P11151" s="1">
        <f t="shared" si="571"/>
        <v>4.2372881355932202E-2</v>
      </c>
      <c r="Q11151">
        <f t="shared" si="572"/>
        <v>0.16949152542372881</v>
      </c>
    </row>
    <row r="11152" spans="2:17" x14ac:dyDescent="0.25">
      <c r="B11152" t="s">
        <v>264</v>
      </c>
      <c r="C11152">
        <v>156572</v>
      </c>
      <c r="D11152">
        <v>1</v>
      </c>
      <c r="E11152">
        <v>1</v>
      </c>
      <c r="F11152">
        <v>4</v>
      </c>
      <c r="G11152">
        <v>41896</v>
      </c>
      <c r="H11152" t="s">
        <v>7</v>
      </c>
      <c r="I11152" t="s">
        <v>8</v>
      </c>
      <c r="J11152">
        <v>118</v>
      </c>
      <c r="K11152">
        <v>5</v>
      </c>
      <c r="L11152" t="s">
        <v>240</v>
      </c>
      <c r="M11152" t="s">
        <v>258</v>
      </c>
      <c r="N11152" t="s">
        <v>259</v>
      </c>
      <c r="O11152" s="9">
        <f t="shared" si="570"/>
        <v>29.5</v>
      </c>
      <c r="P11152" s="1">
        <f t="shared" si="571"/>
        <v>4.2372881355932202E-2</v>
      </c>
      <c r="Q11152">
        <f t="shared" si="572"/>
        <v>0.16949152542372881</v>
      </c>
    </row>
    <row r="11153" spans="2:17" x14ac:dyDescent="0.25">
      <c r="B11153" t="s">
        <v>264</v>
      </c>
      <c r="C11153">
        <v>188892</v>
      </c>
      <c r="D11153">
        <v>1</v>
      </c>
      <c r="E11153">
        <v>1</v>
      </c>
      <c r="F11153">
        <v>4</v>
      </c>
      <c r="G11153">
        <v>42102</v>
      </c>
      <c r="H11153" t="s">
        <v>7</v>
      </c>
      <c r="I11153" t="s">
        <v>8</v>
      </c>
      <c r="J11153">
        <v>118</v>
      </c>
      <c r="K11153">
        <v>5</v>
      </c>
      <c r="L11153" t="s">
        <v>240</v>
      </c>
      <c r="M11153" t="s">
        <v>258</v>
      </c>
      <c r="N11153" t="s">
        <v>259</v>
      </c>
      <c r="O11153" s="9">
        <f t="shared" si="570"/>
        <v>29.5</v>
      </c>
      <c r="P11153" s="1">
        <f t="shared" si="571"/>
        <v>4.2372881355932202E-2</v>
      </c>
      <c r="Q11153">
        <f t="shared" si="572"/>
        <v>0.16949152542372881</v>
      </c>
    </row>
    <row r="11154" spans="2:17" x14ac:dyDescent="0.25">
      <c r="B11154" t="s">
        <v>264</v>
      </c>
      <c r="C11154">
        <v>192269</v>
      </c>
      <c r="D11154">
        <v>1</v>
      </c>
      <c r="E11154">
        <v>1</v>
      </c>
      <c r="F11154">
        <v>4</v>
      </c>
      <c r="G11154">
        <v>42103</v>
      </c>
      <c r="H11154" t="s">
        <v>7</v>
      </c>
      <c r="I11154" t="s">
        <v>8</v>
      </c>
      <c r="J11154">
        <v>118</v>
      </c>
      <c r="K11154">
        <v>5</v>
      </c>
      <c r="L11154" t="s">
        <v>240</v>
      </c>
      <c r="M11154" t="s">
        <v>258</v>
      </c>
      <c r="N11154" t="s">
        <v>259</v>
      </c>
      <c r="O11154" s="9">
        <f t="shared" si="570"/>
        <v>29.5</v>
      </c>
      <c r="P11154" s="1">
        <f t="shared" si="571"/>
        <v>4.2372881355932202E-2</v>
      </c>
      <c r="Q11154">
        <f t="shared" si="572"/>
        <v>0.16949152542372881</v>
      </c>
    </row>
    <row r="11155" spans="2:17" x14ac:dyDescent="0.25">
      <c r="B11155" t="s">
        <v>264</v>
      </c>
      <c r="C11155">
        <v>189533</v>
      </c>
      <c r="D11155">
        <v>2</v>
      </c>
      <c r="E11155">
        <v>1</v>
      </c>
      <c r="F11155">
        <v>4</v>
      </c>
      <c r="G11155">
        <v>42337</v>
      </c>
      <c r="H11155" t="s">
        <v>7</v>
      </c>
      <c r="I11155" t="s">
        <v>8</v>
      </c>
      <c r="J11155">
        <v>118</v>
      </c>
      <c r="K11155">
        <v>5</v>
      </c>
      <c r="L11155" t="s">
        <v>239</v>
      </c>
      <c r="M11155" t="s">
        <v>258</v>
      </c>
      <c r="N11155" t="s">
        <v>259</v>
      </c>
      <c r="O11155" s="9">
        <f t="shared" si="570"/>
        <v>29.5</v>
      </c>
      <c r="P11155" s="1">
        <f t="shared" si="571"/>
        <v>4.2372881355932202E-2</v>
      </c>
      <c r="Q11155">
        <f t="shared" si="572"/>
        <v>0.16949152542372881</v>
      </c>
    </row>
    <row r="11156" spans="2:17" x14ac:dyDescent="0.25">
      <c r="B11156" t="s">
        <v>264</v>
      </c>
      <c r="C11156">
        <v>156614</v>
      </c>
      <c r="D11156">
        <v>1</v>
      </c>
      <c r="E11156">
        <v>1</v>
      </c>
      <c r="F11156">
        <v>3</v>
      </c>
      <c r="G11156">
        <v>41409</v>
      </c>
      <c r="H11156" t="s">
        <v>7</v>
      </c>
      <c r="I11156" t="s">
        <v>8</v>
      </c>
      <c r="J11156">
        <v>118</v>
      </c>
      <c r="K11156">
        <v>5</v>
      </c>
      <c r="L11156" t="s">
        <v>240</v>
      </c>
      <c r="M11156" t="s">
        <v>258</v>
      </c>
      <c r="N11156" t="s">
        <v>259</v>
      </c>
      <c r="O11156" s="9">
        <f t="shared" si="570"/>
        <v>39.333333333333336</v>
      </c>
      <c r="P11156" s="1">
        <f t="shared" si="571"/>
        <v>4.2372881355932202E-2</v>
      </c>
      <c r="Q11156">
        <f t="shared" si="572"/>
        <v>0.1271186440677966</v>
      </c>
    </row>
    <row r="11157" spans="2:17" x14ac:dyDescent="0.25">
      <c r="B11157" t="s">
        <v>264</v>
      </c>
      <c r="C11157">
        <v>156615</v>
      </c>
      <c r="D11157">
        <v>1</v>
      </c>
      <c r="E11157">
        <v>1</v>
      </c>
      <c r="F11157">
        <v>3</v>
      </c>
      <c r="G11157">
        <v>41409</v>
      </c>
      <c r="H11157" t="s">
        <v>7</v>
      </c>
      <c r="I11157" t="s">
        <v>8</v>
      </c>
      <c r="J11157">
        <v>118</v>
      </c>
      <c r="K11157">
        <v>5</v>
      </c>
      <c r="L11157" t="s">
        <v>240</v>
      </c>
      <c r="M11157" t="s">
        <v>258</v>
      </c>
      <c r="N11157" t="s">
        <v>259</v>
      </c>
      <c r="O11157" s="9">
        <f t="shared" si="570"/>
        <v>39.333333333333336</v>
      </c>
      <c r="P11157" s="1">
        <f t="shared" si="571"/>
        <v>4.2372881355932202E-2</v>
      </c>
      <c r="Q11157">
        <f t="shared" si="572"/>
        <v>0.1271186440677966</v>
      </c>
    </row>
    <row r="11158" spans="2:17" x14ac:dyDescent="0.25">
      <c r="B11158" t="s">
        <v>264</v>
      </c>
      <c r="C11158">
        <v>164489</v>
      </c>
      <c r="D11158">
        <v>1</v>
      </c>
      <c r="E11158">
        <v>1</v>
      </c>
      <c r="F11158">
        <v>2.5</v>
      </c>
      <c r="G11158">
        <v>41664</v>
      </c>
      <c r="H11158" t="s">
        <v>5</v>
      </c>
      <c r="I11158" t="s">
        <v>6</v>
      </c>
      <c r="J11158">
        <v>118</v>
      </c>
      <c r="K11158">
        <v>5</v>
      </c>
      <c r="L11158" t="s">
        <v>240</v>
      </c>
      <c r="M11158" t="s">
        <v>5</v>
      </c>
      <c r="N11158" t="s">
        <v>259</v>
      </c>
      <c r="O11158" s="9">
        <f t="shared" si="570"/>
        <v>47.2</v>
      </c>
      <c r="P11158" s="1">
        <f t="shared" si="571"/>
        <v>4.2372881355932202E-2</v>
      </c>
      <c r="Q11158">
        <f t="shared" si="572"/>
        <v>0.1059322033898305</v>
      </c>
    </row>
    <row r="11159" spans="2:17" x14ac:dyDescent="0.25">
      <c r="B11159" t="s">
        <v>264</v>
      </c>
      <c r="C11159">
        <v>189329</v>
      </c>
      <c r="D11159">
        <v>1</v>
      </c>
      <c r="E11159">
        <v>1</v>
      </c>
      <c r="F11159">
        <v>2.5</v>
      </c>
      <c r="G11159">
        <v>42124</v>
      </c>
      <c r="H11159" t="s">
        <v>7</v>
      </c>
      <c r="I11159" t="s">
        <v>8</v>
      </c>
      <c r="J11159">
        <v>118</v>
      </c>
      <c r="K11159">
        <v>5</v>
      </c>
      <c r="L11159" t="s">
        <v>240</v>
      </c>
      <c r="M11159" t="s">
        <v>258</v>
      </c>
      <c r="N11159" t="s">
        <v>259</v>
      </c>
      <c r="O11159" s="9">
        <f t="shared" si="570"/>
        <v>47.2</v>
      </c>
      <c r="P11159" s="1">
        <f t="shared" si="571"/>
        <v>4.2372881355932202E-2</v>
      </c>
      <c r="Q11159">
        <f t="shared" si="572"/>
        <v>0.1059322033898305</v>
      </c>
    </row>
    <row r="11160" spans="2:17" x14ac:dyDescent="0.25">
      <c r="B11160" t="s">
        <v>264</v>
      </c>
      <c r="C11160">
        <v>168535</v>
      </c>
      <c r="D11160">
        <v>1</v>
      </c>
      <c r="E11160">
        <v>1</v>
      </c>
      <c r="F11160">
        <v>2</v>
      </c>
      <c r="G11160">
        <v>41751</v>
      </c>
      <c r="H11160" t="s">
        <v>7</v>
      </c>
      <c r="I11160" t="s">
        <v>8</v>
      </c>
      <c r="J11160">
        <v>118</v>
      </c>
      <c r="K11160">
        <v>5</v>
      </c>
      <c r="L11160" t="s">
        <v>240</v>
      </c>
      <c r="M11160" t="s">
        <v>258</v>
      </c>
      <c r="N11160" t="s">
        <v>259</v>
      </c>
      <c r="O11160" s="9">
        <f t="shared" si="570"/>
        <v>59</v>
      </c>
      <c r="P11160" s="1">
        <f t="shared" si="571"/>
        <v>4.2372881355932202E-2</v>
      </c>
      <c r="Q11160">
        <f t="shared" si="572"/>
        <v>8.4745762711864403E-2</v>
      </c>
    </row>
    <row r="11161" spans="2:17" x14ac:dyDescent="0.25">
      <c r="B11161" t="s">
        <v>264</v>
      </c>
      <c r="C11161">
        <v>189479</v>
      </c>
      <c r="D11161">
        <v>1</v>
      </c>
      <c r="E11161">
        <v>1</v>
      </c>
      <c r="F11161">
        <v>1.5</v>
      </c>
      <c r="G11161">
        <v>42079</v>
      </c>
      <c r="H11161" t="s">
        <v>7</v>
      </c>
      <c r="I11161" t="s">
        <v>8</v>
      </c>
      <c r="J11161">
        <v>118</v>
      </c>
      <c r="K11161">
        <v>5</v>
      </c>
      <c r="L11161" t="s">
        <v>240</v>
      </c>
      <c r="M11161" t="s">
        <v>258</v>
      </c>
      <c r="N11161" t="s">
        <v>259</v>
      </c>
      <c r="O11161" s="9">
        <f t="shared" si="570"/>
        <v>78.666666666666671</v>
      </c>
      <c r="P11161" s="1">
        <f t="shared" si="571"/>
        <v>4.2372881355932202E-2</v>
      </c>
      <c r="Q11161">
        <f t="shared" si="572"/>
        <v>6.3559322033898302E-2</v>
      </c>
    </row>
    <row r="11162" spans="2:17" x14ac:dyDescent="0.25">
      <c r="B11162" t="s">
        <v>264</v>
      </c>
      <c r="C11162">
        <v>171274</v>
      </c>
      <c r="D11162">
        <v>2</v>
      </c>
      <c r="E11162">
        <v>1</v>
      </c>
      <c r="F11162">
        <v>15</v>
      </c>
      <c r="G11162">
        <v>41814</v>
      </c>
      <c r="H11162" t="s">
        <v>7</v>
      </c>
      <c r="I11162" t="s">
        <v>6</v>
      </c>
      <c r="J11162">
        <v>189</v>
      </c>
      <c r="K11162">
        <v>8</v>
      </c>
      <c r="L11162" t="s">
        <v>239</v>
      </c>
      <c r="M11162" t="s">
        <v>258</v>
      </c>
      <c r="N11162" t="s">
        <v>259</v>
      </c>
      <c r="O11162" s="9">
        <f t="shared" si="570"/>
        <v>12.6</v>
      </c>
      <c r="P11162" s="1">
        <f t="shared" si="571"/>
        <v>4.2328042328042326E-2</v>
      </c>
      <c r="Q11162">
        <f t="shared" si="572"/>
        <v>0.63492063492063489</v>
      </c>
    </row>
    <row r="11163" spans="2:17" x14ac:dyDescent="0.25">
      <c r="B11163" t="s">
        <v>264</v>
      </c>
      <c r="C11163">
        <v>176897</v>
      </c>
      <c r="D11163">
        <v>3</v>
      </c>
      <c r="E11163">
        <v>3</v>
      </c>
      <c r="F11163">
        <v>15</v>
      </c>
      <c r="G11163">
        <v>42052</v>
      </c>
      <c r="H11163" t="s">
        <v>7</v>
      </c>
      <c r="I11163" t="s">
        <v>8</v>
      </c>
      <c r="J11163">
        <v>189</v>
      </c>
      <c r="K11163">
        <v>8</v>
      </c>
      <c r="L11163" t="s">
        <v>239</v>
      </c>
      <c r="M11163" t="s">
        <v>258</v>
      </c>
      <c r="N11163" t="s">
        <v>259</v>
      </c>
      <c r="O11163" s="9">
        <f t="shared" si="570"/>
        <v>12.6</v>
      </c>
      <c r="P11163" s="1">
        <f t="shared" si="571"/>
        <v>4.2328042328042326E-2</v>
      </c>
      <c r="Q11163">
        <f t="shared" si="572"/>
        <v>0.63492063492063489</v>
      </c>
    </row>
    <row r="11164" spans="2:17" x14ac:dyDescent="0.25">
      <c r="B11164" t="s">
        <v>264</v>
      </c>
      <c r="C11164">
        <v>183005</v>
      </c>
      <c r="D11164">
        <v>2</v>
      </c>
      <c r="E11164">
        <v>1</v>
      </c>
      <c r="F11164">
        <v>10</v>
      </c>
      <c r="G11164">
        <v>42293</v>
      </c>
      <c r="H11164" t="s">
        <v>7</v>
      </c>
      <c r="I11164" t="s">
        <v>8</v>
      </c>
      <c r="J11164">
        <v>189</v>
      </c>
      <c r="K11164">
        <v>8</v>
      </c>
      <c r="L11164" t="s">
        <v>239</v>
      </c>
      <c r="M11164" t="s">
        <v>258</v>
      </c>
      <c r="N11164" t="s">
        <v>259</v>
      </c>
      <c r="O11164" s="9">
        <f t="shared" si="570"/>
        <v>18.899999999999999</v>
      </c>
      <c r="P11164" s="1">
        <f t="shared" si="571"/>
        <v>4.2328042328042326E-2</v>
      </c>
      <c r="Q11164">
        <f t="shared" si="572"/>
        <v>0.42328042328042326</v>
      </c>
    </row>
    <row r="11165" spans="2:17" x14ac:dyDescent="0.25">
      <c r="B11165" t="s">
        <v>264</v>
      </c>
      <c r="C11165">
        <v>183005</v>
      </c>
      <c r="D11165">
        <v>2</v>
      </c>
      <c r="E11165">
        <v>2</v>
      </c>
      <c r="F11165">
        <v>10</v>
      </c>
      <c r="G11165">
        <v>42293</v>
      </c>
      <c r="H11165" t="s">
        <v>7</v>
      </c>
      <c r="I11165" t="s">
        <v>8</v>
      </c>
      <c r="J11165">
        <v>189</v>
      </c>
      <c r="K11165">
        <v>8</v>
      </c>
      <c r="L11165" t="s">
        <v>239</v>
      </c>
      <c r="M11165" t="s">
        <v>258</v>
      </c>
      <c r="N11165" t="s">
        <v>259</v>
      </c>
      <c r="O11165" s="9">
        <f t="shared" si="570"/>
        <v>18.899999999999999</v>
      </c>
      <c r="P11165" s="1">
        <f t="shared" si="571"/>
        <v>4.2328042328042326E-2</v>
      </c>
      <c r="Q11165">
        <f t="shared" si="572"/>
        <v>0.42328042328042326</v>
      </c>
    </row>
    <row r="11166" spans="2:17" x14ac:dyDescent="0.25">
      <c r="B11166" t="s">
        <v>264</v>
      </c>
      <c r="C11166">
        <v>183042</v>
      </c>
      <c r="D11166">
        <v>2</v>
      </c>
      <c r="E11166">
        <v>1</v>
      </c>
      <c r="F11166">
        <v>10</v>
      </c>
      <c r="G11166">
        <v>42298</v>
      </c>
      <c r="H11166" t="s">
        <v>7</v>
      </c>
      <c r="I11166" t="s">
        <v>8</v>
      </c>
      <c r="J11166">
        <v>189</v>
      </c>
      <c r="K11166">
        <v>8</v>
      </c>
      <c r="L11166" t="s">
        <v>239</v>
      </c>
      <c r="M11166" t="s">
        <v>258</v>
      </c>
      <c r="N11166" t="s">
        <v>259</v>
      </c>
      <c r="O11166" s="9">
        <f t="shared" si="570"/>
        <v>18.899999999999999</v>
      </c>
      <c r="P11166" s="1">
        <f t="shared" si="571"/>
        <v>4.2328042328042326E-2</v>
      </c>
      <c r="Q11166">
        <f t="shared" si="572"/>
        <v>0.42328042328042326</v>
      </c>
    </row>
    <row r="11167" spans="2:17" x14ac:dyDescent="0.25">
      <c r="B11167" t="s">
        <v>264</v>
      </c>
      <c r="C11167">
        <v>186249</v>
      </c>
      <c r="D11167">
        <v>2</v>
      </c>
      <c r="E11167">
        <v>1</v>
      </c>
      <c r="F11167">
        <v>10</v>
      </c>
      <c r="G11167">
        <v>42299</v>
      </c>
      <c r="H11167" t="s">
        <v>7</v>
      </c>
      <c r="I11167" t="s">
        <v>8</v>
      </c>
      <c r="J11167">
        <v>189</v>
      </c>
      <c r="K11167">
        <v>8</v>
      </c>
      <c r="L11167" t="s">
        <v>239</v>
      </c>
      <c r="M11167" t="s">
        <v>258</v>
      </c>
      <c r="N11167" t="s">
        <v>259</v>
      </c>
      <c r="O11167" s="9">
        <f t="shared" si="570"/>
        <v>18.899999999999999</v>
      </c>
      <c r="P11167" s="1">
        <f t="shared" si="571"/>
        <v>4.2328042328042326E-2</v>
      </c>
      <c r="Q11167">
        <f t="shared" si="572"/>
        <v>0.42328042328042326</v>
      </c>
    </row>
    <row r="11168" spans="2:17" x14ac:dyDescent="0.25">
      <c r="B11168" t="s">
        <v>264</v>
      </c>
      <c r="C11168">
        <v>186249</v>
      </c>
      <c r="D11168">
        <v>2</v>
      </c>
      <c r="E11168">
        <v>2</v>
      </c>
      <c r="F11168">
        <v>10</v>
      </c>
      <c r="G11168">
        <v>42299</v>
      </c>
      <c r="H11168" t="s">
        <v>7</v>
      </c>
      <c r="I11168" t="s">
        <v>8</v>
      </c>
      <c r="J11168">
        <v>189</v>
      </c>
      <c r="K11168">
        <v>8</v>
      </c>
      <c r="L11168" t="s">
        <v>239</v>
      </c>
      <c r="M11168" t="s">
        <v>258</v>
      </c>
      <c r="N11168" t="s">
        <v>259</v>
      </c>
      <c r="O11168" s="9">
        <f t="shared" si="570"/>
        <v>18.899999999999999</v>
      </c>
      <c r="P11168" s="1">
        <f t="shared" si="571"/>
        <v>4.2328042328042326E-2</v>
      </c>
      <c r="Q11168">
        <f t="shared" si="572"/>
        <v>0.42328042328042326</v>
      </c>
    </row>
    <row r="11169" spans="2:17" x14ac:dyDescent="0.25">
      <c r="B11169" t="s">
        <v>264</v>
      </c>
      <c r="C11169">
        <v>176965</v>
      </c>
      <c r="D11169">
        <v>1</v>
      </c>
      <c r="E11169">
        <v>1</v>
      </c>
      <c r="F11169">
        <v>5</v>
      </c>
      <c r="G11169">
        <v>42055</v>
      </c>
      <c r="H11169" t="s">
        <v>7</v>
      </c>
      <c r="I11169" t="s">
        <v>8</v>
      </c>
      <c r="J11169">
        <v>189</v>
      </c>
      <c r="K11169">
        <v>8</v>
      </c>
      <c r="L11169" t="s">
        <v>240</v>
      </c>
      <c r="M11169" t="s">
        <v>258</v>
      </c>
      <c r="N11169" t="s">
        <v>259</v>
      </c>
      <c r="O11169" s="9">
        <f t="shared" si="570"/>
        <v>37.799999999999997</v>
      </c>
      <c r="P11169" s="1">
        <f t="shared" si="571"/>
        <v>4.2328042328042326E-2</v>
      </c>
      <c r="Q11169">
        <f t="shared" si="572"/>
        <v>0.21164021164021163</v>
      </c>
    </row>
    <row r="11170" spans="2:17" x14ac:dyDescent="0.25">
      <c r="B11170" t="s">
        <v>264</v>
      </c>
      <c r="C11170">
        <v>175382</v>
      </c>
      <c r="D11170">
        <v>1</v>
      </c>
      <c r="E11170">
        <v>1</v>
      </c>
      <c r="F11170">
        <v>4</v>
      </c>
      <c r="G11170">
        <v>42012</v>
      </c>
      <c r="H11170" t="s">
        <v>7</v>
      </c>
      <c r="I11170" t="s">
        <v>8</v>
      </c>
      <c r="J11170">
        <v>71</v>
      </c>
      <c r="K11170">
        <v>3</v>
      </c>
      <c r="L11170" t="s">
        <v>240</v>
      </c>
      <c r="M11170" t="s">
        <v>258</v>
      </c>
      <c r="N11170" t="s">
        <v>259</v>
      </c>
      <c r="O11170" s="9">
        <f t="shared" si="570"/>
        <v>17.75</v>
      </c>
      <c r="P11170" s="1">
        <f t="shared" si="571"/>
        <v>4.2253521126760563E-2</v>
      </c>
      <c r="Q11170">
        <f t="shared" si="572"/>
        <v>0.16901408450704225</v>
      </c>
    </row>
    <row r="11171" spans="2:17" x14ac:dyDescent="0.25">
      <c r="B11171" t="s">
        <v>264</v>
      </c>
      <c r="C11171">
        <v>175372</v>
      </c>
      <c r="D11171">
        <v>1</v>
      </c>
      <c r="E11171">
        <v>1</v>
      </c>
      <c r="F11171">
        <v>4</v>
      </c>
      <c r="G11171">
        <v>42011</v>
      </c>
      <c r="H11171" t="s">
        <v>7</v>
      </c>
      <c r="I11171" t="s">
        <v>8</v>
      </c>
      <c r="J11171">
        <v>71</v>
      </c>
      <c r="K11171">
        <v>3</v>
      </c>
      <c r="L11171" t="s">
        <v>240</v>
      </c>
      <c r="M11171" t="s">
        <v>258</v>
      </c>
      <c r="N11171" t="s">
        <v>259</v>
      </c>
      <c r="O11171" s="9">
        <f t="shared" si="570"/>
        <v>17.75</v>
      </c>
      <c r="P11171" s="1">
        <f t="shared" si="571"/>
        <v>4.2253521126760563E-2</v>
      </c>
      <c r="Q11171">
        <f t="shared" si="572"/>
        <v>0.16901408450704225</v>
      </c>
    </row>
    <row r="11172" spans="2:17" x14ac:dyDescent="0.25">
      <c r="B11172" t="s">
        <v>264</v>
      </c>
      <c r="C11172">
        <v>171157</v>
      </c>
      <c r="D11172">
        <v>1</v>
      </c>
      <c r="E11172">
        <v>1</v>
      </c>
      <c r="F11172">
        <v>4</v>
      </c>
      <c r="G11172">
        <v>41809</v>
      </c>
      <c r="H11172" t="s">
        <v>7</v>
      </c>
      <c r="I11172" t="s">
        <v>8</v>
      </c>
      <c r="J11172">
        <v>142</v>
      </c>
      <c r="K11172">
        <v>6</v>
      </c>
      <c r="L11172" t="s">
        <v>240</v>
      </c>
      <c r="M11172" t="s">
        <v>258</v>
      </c>
      <c r="N11172" t="s">
        <v>259</v>
      </c>
      <c r="O11172" s="9">
        <f t="shared" si="570"/>
        <v>35.5</v>
      </c>
      <c r="P11172" s="1">
        <f t="shared" si="571"/>
        <v>4.2253521126760563E-2</v>
      </c>
      <c r="Q11172">
        <f t="shared" si="572"/>
        <v>0.16901408450704225</v>
      </c>
    </row>
    <row r="11173" spans="2:17" x14ac:dyDescent="0.25">
      <c r="B11173" t="s">
        <v>264</v>
      </c>
      <c r="C11173">
        <v>171501</v>
      </c>
      <c r="D11173">
        <v>1</v>
      </c>
      <c r="E11173">
        <v>1</v>
      </c>
      <c r="F11173">
        <v>4</v>
      </c>
      <c r="G11173">
        <v>41810</v>
      </c>
      <c r="H11173" t="s">
        <v>7</v>
      </c>
      <c r="I11173" t="s">
        <v>8</v>
      </c>
      <c r="J11173">
        <v>142</v>
      </c>
      <c r="K11173">
        <v>6</v>
      </c>
      <c r="L11173" t="s">
        <v>240</v>
      </c>
      <c r="M11173" t="s">
        <v>258</v>
      </c>
      <c r="N11173" t="s">
        <v>259</v>
      </c>
      <c r="O11173" s="9">
        <f t="shared" si="570"/>
        <v>35.5</v>
      </c>
      <c r="P11173" s="1">
        <f t="shared" si="571"/>
        <v>4.2253521126760563E-2</v>
      </c>
      <c r="Q11173">
        <f t="shared" si="572"/>
        <v>0.16901408450704225</v>
      </c>
    </row>
    <row r="11174" spans="2:17" x14ac:dyDescent="0.25">
      <c r="B11174" t="s">
        <v>264</v>
      </c>
      <c r="C11174">
        <v>192362</v>
      </c>
      <c r="D11174">
        <v>1</v>
      </c>
      <c r="E11174">
        <v>1</v>
      </c>
      <c r="F11174">
        <v>4</v>
      </c>
      <c r="G11174">
        <v>42166</v>
      </c>
      <c r="H11174" t="s">
        <v>7</v>
      </c>
      <c r="I11174" t="s">
        <v>8</v>
      </c>
      <c r="J11174">
        <v>142</v>
      </c>
      <c r="K11174">
        <v>6</v>
      </c>
      <c r="L11174" t="s">
        <v>240</v>
      </c>
      <c r="M11174" t="s">
        <v>258</v>
      </c>
      <c r="N11174" t="s">
        <v>259</v>
      </c>
      <c r="O11174" s="9">
        <f t="shared" si="570"/>
        <v>35.5</v>
      </c>
      <c r="P11174" s="1">
        <f t="shared" si="571"/>
        <v>4.2253521126760563E-2</v>
      </c>
      <c r="Q11174">
        <f t="shared" si="572"/>
        <v>0.16901408450704225</v>
      </c>
    </row>
    <row r="11175" spans="2:17" x14ac:dyDescent="0.25">
      <c r="B11175" t="s">
        <v>264</v>
      </c>
      <c r="C11175">
        <v>192363</v>
      </c>
      <c r="D11175">
        <v>1</v>
      </c>
      <c r="E11175">
        <v>1</v>
      </c>
      <c r="F11175">
        <v>4</v>
      </c>
      <c r="G11175">
        <v>42166</v>
      </c>
      <c r="H11175" t="s">
        <v>7</v>
      </c>
      <c r="I11175" t="s">
        <v>8</v>
      </c>
      <c r="J11175">
        <v>142</v>
      </c>
      <c r="K11175">
        <v>6</v>
      </c>
      <c r="L11175" t="s">
        <v>240</v>
      </c>
      <c r="M11175" t="s">
        <v>258</v>
      </c>
      <c r="N11175" t="s">
        <v>259</v>
      </c>
      <c r="O11175" s="9">
        <f t="shared" si="570"/>
        <v>35.5</v>
      </c>
      <c r="P11175" s="1">
        <f t="shared" si="571"/>
        <v>4.2253521126760563E-2</v>
      </c>
      <c r="Q11175">
        <f t="shared" si="572"/>
        <v>0.16901408450704225</v>
      </c>
    </row>
    <row r="11176" spans="2:17" x14ac:dyDescent="0.25">
      <c r="B11176" t="s">
        <v>264</v>
      </c>
      <c r="C11176">
        <v>192364</v>
      </c>
      <c r="D11176">
        <v>1</v>
      </c>
      <c r="E11176">
        <v>1</v>
      </c>
      <c r="F11176">
        <v>4</v>
      </c>
      <c r="G11176">
        <v>42166</v>
      </c>
      <c r="H11176" t="s">
        <v>7</v>
      </c>
      <c r="I11176" t="s">
        <v>8</v>
      </c>
      <c r="J11176">
        <v>142</v>
      </c>
      <c r="K11176">
        <v>6</v>
      </c>
      <c r="L11176" t="s">
        <v>240</v>
      </c>
      <c r="M11176" t="s">
        <v>258</v>
      </c>
      <c r="N11176" t="s">
        <v>259</v>
      </c>
      <c r="O11176" s="9">
        <f t="shared" si="570"/>
        <v>35.5</v>
      </c>
      <c r="P11176" s="1">
        <f t="shared" si="571"/>
        <v>4.2253521126760563E-2</v>
      </c>
      <c r="Q11176">
        <f t="shared" si="572"/>
        <v>0.16901408450704225</v>
      </c>
    </row>
    <row r="11177" spans="2:17" x14ac:dyDescent="0.25">
      <c r="B11177" t="s">
        <v>264</v>
      </c>
      <c r="C11177">
        <v>190866</v>
      </c>
      <c r="D11177">
        <v>1</v>
      </c>
      <c r="E11177">
        <v>1</v>
      </c>
      <c r="F11177">
        <v>4</v>
      </c>
      <c r="G11177">
        <v>42185</v>
      </c>
      <c r="H11177" t="s">
        <v>7</v>
      </c>
      <c r="I11177" t="s">
        <v>8</v>
      </c>
      <c r="J11177">
        <v>142</v>
      </c>
      <c r="K11177">
        <v>6</v>
      </c>
      <c r="L11177" t="s">
        <v>240</v>
      </c>
      <c r="M11177" t="s">
        <v>258</v>
      </c>
      <c r="N11177" t="s">
        <v>259</v>
      </c>
      <c r="O11177" s="9">
        <f t="shared" si="570"/>
        <v>35.5</v>
      </c>
      <c r="P11177" s="1">
        <f t="shared" si="571"/>
        <v>4.2253521126760563E-2</v>
      </c>
      <c r="Q11177">
        <f t="shared" si="572"/>
        <v>0.16901408450704225</v>
      </c>
    </row>
    <row r="11178" spans="2:17" x14ac:dyDescent="0.25">
      <c r="B11178" t="s">
        <v>264</v>
      </c>
      <c r="C11178">
        <v>190874</v>
      </c>
      <c r="D11178">
        <v>1</v>
      </c>
      <c r="E11178">
        <v>1</v>
      </c>
      <c r="F11178">
        <v>4</v>
      </c>
      <c r="G11178">
        <v>42185</v>
      </c>
      <c r="H11178" t="s">
        <v>7</v>
      </c>
      <c r="I11178" t="s">
        <v>8</v>
      </c>
      <c r="J11178">
        <v>142</v>
      </c>
      <c r="K11178">
        <v>6</v>
      </c>
      <c r="L11178" t="s">
        <v>240</v>
      </c>
      <c r="M11178" t="s">
        <v>258</v>
      </c>
      <c r="N11178" t="s">
        <v>259</v>
      </c>
      <c r="O11178" s="9">
        <f t="shared" si="570"/>
        <v>35.5</v>
      </c>
      <c r="P11178" s="1">
        <f t="shared" si="571"/>
        <v>4.2253521126760563E-2</v>
      </c>
      <c r="Q11178">
        <f t="shared" si="572"/>
        <v>0.16901408450704225</v>
      </c>
    </row>
    <row r="11179" spans="2:17" x14ac:dyDescent="0.25">
      <c r="B11179" t="s">
        <v>264</v>
      </c>
      <c r="C11179">
        <v>179016</v>
      </c>
      <c r="D11179">
        <v>1</v>
      </c>
      <c r="E11179">
        <v>1</v>
      </c>
      <c r="F11179">
        <v>4</v>
      </c>
      <c r="G11179">
        <v>41808</v>
      </c>
      <c r="H11179" t="s">
        <v>7</v>
      </c>
      <c r="I11179" t="s">
        <v>8</v>
      </c>
      <c r="J11179">
        <v>166</v>
      </c>
      <c r="K11179">
        <v>7</v>
      </c>
      <c r="L11179" t="s">
        <v>240</v>
      </c>
      <c r="M11179" t="s">
        <v>258</v>
      </c>
      <c r="N11179" t="s">
        <v>259</v>
      </c>
      <c r="O11179" s="9">
        <f t="shared" si="570"/>
        <v>41.5</v>
      </c>
      <c r="P11179" s="1">
        <f t="shared" si="571"/>
        <v>4.2168674698795178E-2</v>
      </c>
      <c r="Q11179">
        <f t="shared" si="572"/>
        <v>0.16867469879518071</v>
      </c>
    </row>
    <row r="11180" spans="2:17" x14ac:dyDescent="0.25">
      <c r="B11180" t="s">
        <v>264</v>
      </c>
      <c r="C11180">
        <v>189408</v>
      </c>
      <c r="D11180">
        <v>1</v>
      </c>
      <c r="E11180">
        <v>1</v>
      </c>
      <c r="F11180">
        <v>3</v>
      </c>
      <c r="G11180">
        <v>42066</v>
      </c>
      <c r="H11180" t="s">
        <v>7</v>
      </c>
      <c r="I11180" t="s">
        <v>8</v>
      </c>
      <c r="J11180">
        <v>95</v>
      </c>
      <c r="K11180">
        <v>4</v>
      </c>
      <c r="L11180" t="s">
        <v>240</v>
      </c>
      <c r="M11180" t="s">
        <v>258</v>
      </c>
      <c r="N11180" t="s">
        <v>259</v>
      </c>
      <c r="O11180" s="9">
        <f t="shared" si="570"/>
        <v>31.666666666666668</v>
      </c>
      <c r="P11180" s="1">
        <f t="shared" si="571"/>
        <v>4.2105263157894736E-2</v>
      </c>
      <c r="Q11180">
        <f t="shared" si="572"/>
        <v>0.12631578947368421</v>
      </c>
    </row>
    <row r="11181" spans="2:17" x14ac:dyDescent="0.25">
      <c r="B11181" t="s">
        <v>264</v>
      </c>
      <c r="C11181">
        <v>189891</v>
      </c>
      <c r="D11181">
        <v>1</v>
      </c>
      <c r="E11181">
        <v>1</v>
      </c>
      <c r="F11181">
        <v>3</v>
      </c>
      <c r="G11181">
        <v>42055</v>
      </c>
      <c r="H11181" t="s">
        <v>7</v>
      </c>
      <c r="I11181" t="s">
        <v>8</v>
      </c>
      <c r="J11181">
        <v>95</v>
      </c>
      <c r="K11181">
        <v>4</v>
      </c>
      <c r="L11181" t="s">
        <v>240</v>
      </c>
      <c r="M11181" t="s">
        <v>258</v>
      </c>
      <c r="N11181" t="s">
        <v>259</v>
      </c>
      <c r="O11181" s="9">
        <f t="shared" si="570"/>
        <v>31.666666666666668</v>
      </c>
      <c r="P11181" s="1">
        <f t="shared" si="571"/>
        <v>4.2105263157894736E-2</v>
      </c>
      <c r="Q11181">
        <f t="shared" si="572"/>
        <v>0.12631578947368421</v>
      </c>
    </row>
    <row r="11182" spans="2:17" x14ac:dyDescent="0.25">
      <c r="B11182" t="s">
        <v>264</v>
      </c>
      <c r="C11182">
        <v>186395</v>
      </c>
      <c r="D11182">
        <v>1</v>
      </c>
      <c r="E11182">
        <v>1</v>
      </c>
      <c r="F11182">
        <v>5</v>
      </c>
      <c r="G11182">
        <v>42289</v>
      </c>
      <c r="H11182" t="s">
        <v>5</v>
      </c>
      <c r="I11182" t="s">
        <v>6</v>
      </c>
      <c r="J11182">
        <v>190</v>
      </c>
      <c r="K11182">
        <v>8</v>
      </c>
      <c r="L11182" t="s">
        <v>240</v>
      </c>
      <c r="M11182" t="s">
        <v>5</v>
      </c>
      <c r="N11182" t="s">
        <v>259</v>
      </c>
      <c r="O11182" s="9">
        <f t="shared" si="570"/>
        <v>38</v>
      </c>
      <c r="P11182" s="1">
        <f t="shared" si="571"/>
        <v>4.2105263157894736E-2</v>
      </c>
      <c r="Q11182">
        <f t="shared" si="572"/>
        <v>0.21052631578947367</v>
      </c>
    </row>
    <row r="11183" spans="2:17" x14ac:dyDescent="0.25">
      <c r="B11183" t="s">
        <v>264</v>
      </c>
      <c r="C11183">
        <v>155509</v>
      </c>
      <c r="D11183">
        <v>1</v>
      </c>
      <c r="E11183">
        <v>1</v>
      </c>
      <c r="F11183">
        <v>4</v>
      </c>
      <c r="G11183">
        <v>41436</v>
      </c>
      <c r="H11183" t="s">
        <v>7</v>
      </c>
      <c r="I11183" t="s">
        <v>8</v>
      </c>
      <c r="J11183">
        <v>190</v>
      </c>
      <c r="K11183">
        <v>8</v>
      </c>
      <c r="L11183" t="s">
        <v>240</v>
      </c>
      <c r="M11183" t="s">
        <v>258</v>
      </c>
      <c r="N11183" t="s">
        <v>259</v>
      </c>
      <c r="O11183" s="9">
        <f t="shared" si="570"/>
        <v>47.5</v>
      </c>
      <c r="P11183" s="1">
        <f t="shared" si="571"/>
        <v>4.2105263157894736E-2</v>
      </c>
      <c r="Q11183">
        <f t="shared" si="572"/>
        <v>0.16842105263157894</v>
      </c>
    </row>
    <row r="11184" spans="2:17" x14ac:dyDescent="0.25">
      <c r="B11184" t="s">
        <v>264</v>
      </c>
      <c r="C11184">
        <v>185392</v>
      </c>
      <c r="D11184">
        <v>1</v>
      </c>
      <c r="E11184">
        <v>1</v>
      </c>
      <c r="F11184">
        <v>2</v>
      </c>
      <c r="G11184">
        <v>42321</v>
      </c>
      <c r="H11184" t="s">
        <v>7</v>
      </c>
      <c r="I11184" t="s">
        <v>8</v>
      </c>
      <c r="J11184">
        <v>95</v>
      </c>
      <c r="K11184">
        <v>4</v>
      </c>
      <c r="L11184" t="s">
        <v>240</v>
      </c>
      <c r="M11184" t="s">
        <v>258</v>
      </c>
      <c r="N11184" t="s">
        <v>259</v>
      </c>
      <c r="O11184" s="9">
        <f t="shared" si="570"/>
        <v>47.5</v>
      </c>
      <c r="P11184" s="1">
        <f t="shared" si="571"/>
        <v>4.2105263157894736E-2</v>
      </c>
      <c r="Q11184">
        <f t="shared" si="572"/>
        <v>8.4210526315789472E-2</v>
      </c>
    </row>
    <row r="11185" spans="2:17" x14ac:dyDescent="0.25">
      <c r="B11185" t="s">
        <v>264</v>
      </c>
      <c r="C11185">
        <v>173835</v>
      </c>
      <c r="D11185">
        <v>1</v>
      </c>
      <c r="E11185">
        <v>1</v>
      </c>
      <c r="F11185">
        <v>5</v>
      </c>
      <c r="G11185">
        <v>41863</v>
      </c>
      <c r="H11185" t="s">
        <v>7</v>
      </c>
      <c r="I11185" t="s">
        <v>8</v>
      </c>
      <c r="J11185">
        <v>238</v>
      </c>
      <c r="K11185">
        <v>10</v>
      </c>
      <c r="L11185" t="s">
        <v>240</v>
      </c>
      <c r="M11185" t="s">
        <v>258</v>
      </c>
      <c r="N11185" t="s">
        <v>259</v>
      </c>
      <c r="O11185" s="9">
        <f t="shared" si="570"/>
        <v>47.6</v>
      </c>
      <c r="P11185" s="1">
        <f t="shared" si="571"/>
        <v>4.2016806722689079E-2</v>
      </c>
      <c r="Q11185">
        <f t="shared" si="572"/>
        <v>0.21008403361344541</v>
      </c>
    </row>
    <row r="11186" spans="2:17" x14ac:dyDescent="0.25">
      <c r="B11186" t="s">
        <v>264</v>
      </c>
      <c r="C11186">
        <v>182089</v>
      </c>
      <c r="D11186">
        <v>1</v>
      </c>
      <c r="E11186">
        <v>1</v>
      </c>
      <c r="F11186">
        <v>2</v>
      </c>
      <c r="G11186">
        <v>41884</v>
      </c>
      <c r="H11186" t="s">
        <v>7</v>
      </c>
      <c r="I11186" t="s">
        <v>8</v>
      </c>
      <c r="J11186">
        <v>119</v>
      </c>
      <c r="K11186">
        <v>5</v>
      </c>
      <c r="L11186" t="s">
        <v>240</v>
      </c>
      <c r="M11186" t="s">
        <v>258</v>
      </c>
      <c r="N11186" t="s">
        <v>259</v>
      </c>
      <c r="O11186" s="9">
        <f t="shared" si="570"/>
        <v>59.5</v>
      </c>
      <c r="P11186" s="1">
        <f t="shared" si="571"/>
        <v>4.2016806722689079E-2</v>
      </c>
      <c r="Q11186">
        <f t="shared" si="572"/>
        <v>8.4033613445378158E-2</v>
      </c>
    </row>
    <row r="11187" spans="2:17" x14ac:dyDescent="0.25">
      <c r="B11187" t="s">
        <v>264</v>
      </c>
      <c r="C11187">
        <v>179826</v>
      </c>
      <c r="D11187">
        <v>1</v>
      </c>
      <c r="E11187">
        <v>1</v>
      </c>
      <c r="F11187">
        <v>5</v>
      </c>
      <c r="G11187">
        <v>42108</v>
      </c>
      <c r="H11187" t="s">
        <v>7</v>
      </c>
      <c r="I11187" t="s">
        <v>8</v>
      </c>
      <c r="J11187">
        <v>143</v>
      </c>
      <c r="K11187">
        <v>6</v>
      </c>
      <c r="L11187" t="s">
        <v>240</v>
      </c>
      <c r="M11187" t="s">
        <v>258</v>
      </c>
      <c r="N11187" t="s">
        <v>259</v>
      </c>
      <c r="O11187" s="9">
        <f t="shared" si="570"/>
        <v>28.6</v>
      </c>
      <c r="P11187" s="1">
        <f t="shared" si="571"/>
        <v>4.195804195804196E-2</v>
      </c>
      <c r="Q11187">
        <f t="shared" si="572"/>
        <v>0.20979020979020979</v>
      </c>
    </row>
    <row r="11188" spans="2:17" x14ac:dyDescent="0.25">
      <c r="B11188" t="s">
        <v>264</v>
      </c>
      <c r="C11188">
        <v>191390</v>
      </c>
      <c r="D11188">
        <v>1</v>
      </c>
      <c r="E11188">
        <v>1</v>
      </c>
      <c r="F11188">
        <v>5</v>
      </c>
      <c r="G11188">
        <v>42108</v>
      </c>
      <c r="H11188" t="s">
        <v>7</v>
      </c>
      <c r="I11188" t="s">
        <v>8</v>
      </c>
      <c r="J11188">
        <v>143</v>
      </c>
      <c r="K11188">
        <v>6</v>
      </c>
      <c r="L11188" t="s">
        <v>240</v>
      </c>
      <c r="M11188" t="s">
        <v>258</v>
      </c>
      <c r="N11188" t="s">
        <v>259</v>
      </c>
      <c r="O11188" s="9">
        <f t="shared" si="570"/>
        <v>28.6</v>
      </c>
      <c r="P11188" s="1">
        <f t="shared" si="571"/>
        <v>4.195804195804196E-2</v>
      </c>
      <c r="Q11188">
        <f t="shared" si="572"/>
        <v>0.20979020979020979</v>
      </c>
    </row>
    <row r="11189" spans="2:17" x14ac:dyDescent="0.25">
      <c r="B11189" t="s">
        <v>264</v>
      </c>
      <c r="C11189">
        <v>191393</v>
      </c>
      <c r="D11189">
        <v>1</v>
      </c>
      <c r="E11189">
        <v>1</v>
      </c>
      <c r="F11189">
        <v>5</v>
      </c>
      <c r="G11189">
        <v>42108</v>
      </c>
      <c r="H11189" t="s">
        <v>7</v>
      </c>
      <c r="I11189" t="s">
        <v>8</v>
      </c>
      <c r="J11189">
        <v>143</v>
      </c>
      <c r="K11189">
        <v>6</v>
      </c>
      <c r="L11189" t="s">
        <v>240</v>
      </c>
      <c r="M11189" t="s">
        <v>258</v>
      </c>
      <c r="N11189" t="s">
        <v>259</v>
      </c>
      <c r="O11189" s="9">
        <f t="shared" si="570"/>
        <v>28.6</v>
      </c>
      <c r="P11189" s="1">
        <f t="shared" si="571"/>
        <v>4.195804195804196E-2</v>
      </c>
      <c r="Q11189">
        <f t="shared" si="572"/>
        <v>0.20979020979020979</v>
      </c>
    </row>
    <row r="11190" spans="2:17" x14ac:dyDescent="0.25">
      <c r="B11190" t="s">
        <v>264</v>
      </c>
      <c r="C11190">
        <v>166167</v>
      </c>
      <c r="D11190">
        <v>1</v>
      </c>
      <c r="E11190">
        <v>1</v>
      </c>
      <c r="F11190">
        <v>4</v>
      </c>
      <c r="G11190">
        <v>41577</v>
      </c>
      <c r="H11190" t="s">
        <v>7</v>
      </c>
      <c r="I11190" t="s">
        <v>8</v>
      </c>
      <c r="J11190">
        <v>143</v>
      </c>
      <c r="K11190">
        <v>6</v>
      </c>
      <c r="L11190" t="s">
        <v>240</v>
      </c>
      <c r="M11190" t="s">
        <v>258</v>
      </c>
      <c r="N11190" t="s">
        <v>259</v>
      </c>
      <c r="O11190" s="9">
        <f t="shared" si="570"/>
        <v>35.75</v>
      </c>
      <c r="P11190" s="1">
        <f t="shared" si="571"/>
        <v>4.195804195804196E-2</v>
      </c>
      <c r="Q11190">
        <f t="shared" si="572"/>
        <v>0.16783216783216784</v>
      </c>
    </row>
    <row r="11191" spans="2:17" x14ac:dyDescent="0.25">
      <c r="B11191" t="s">
        <v>264</v>
      </c>
      <c r="C11191">
        <v>166169</v>
      </c>
      <c r="D11191">
        <v>1</v>
      </c>
      <c r="E11191">
        <v>1</v>
      </c>
      <c r="F11191">
        <v>4</v>
      </c>
      <c r="G11191">
        <v>41577</v>
      </c>
      <c r="H11191" t="s">
        <v>7</v>
      </c>
      <c r="I11191" t="s">
        <v>8</v>
      </c>
      <c r="J11191">
        <v>143</v>
      </c>
      <c r="K11191">
        <v>6</v>
      </c>
      <c r="L11191" t="s">
        <v>240</v>
      </c>
      <c r="M11191" t="s">
        <v>258</v>
      </c>
      <c r="N11191" t="s">
        <v>259</v>
      </c>
      <c r="O11191" s="9">
        <f t="shared" si="570"/>
        <v>35.75</v>
      </c>
      <c r="P11191" s="1">
        <f t="shared" si="571"/>
        <v>4.195804195804196E-2</v>
      </c>
      <c r="Q11191">
        <f t="shared" si="572"/>
        <v>0.16783216783216784</v>
      </c>
    </row>
    <row r="11192" spans="2:17" x14ac:dyDescent="0.25">
      <c r="B11192" t="s">
        <v>264</v>
      </c>
      <c r="C11192">
        <v>166432</v>
      </c>
      <c r="D11192">
        <v>1</v>
      </c>
      <c r="E11192">
        <v>1</v>
      </c>
      <c r="F11192">
        <v>4</v>
      </c>
      <c r="G11192">
        <v>41596</v>
      </c>
      <c r="H11192" t="s">
        <v>7</v>
      </c>
      <c r="I11192" t="s">
        <v>8</v>
      </c>
      <c r="J11192">
        <v>143</v>
      </c>
      <c r="K11192">
        <v>6</v>
      </c>
      <c r="L11192" t="s">
        <v>240</v>
      </c>
      <c r="M11192" t="s">
        <v>258</v>
      </c>
      <c r="N11192" t="s">
        <v>259</v>
      </c>
      <c r="O11192" s="9">
        <f t="shared" si="570"/>
        <v>35.75</v>
      </c>
      <c r="P11192" s="1">
        <f t="shared" si="571"/>
        <v>4.195804195804196E-2</v>
      </c>
      <c r="Q11192">
        <f t="shared" si="572"/>
        <v>0.16783216783216784</v>
      </c>
    </row>
    <row r="11193" spans="2:17" x14ac:dyDescent="0.25">
      <c r="B11193" t="s">
        <v>264</v>
      </c>
      <c r="C11193">
        <v>192300</v>
      </c>
      <c r="D11193">
        <v>1</v>
      </c>
      <c r="E11193">
        <v>1</v>
      </c>
      <c r="F11193">
        <v>4</v>
      </c>
      <c r="G11193">
        <v>42143</v>
      </c>
      <c r="H11193" t="s">
        <v>7</v>
      </c>
      <c r="I11193" t="s">
        <v>8</v>
      </c>
      <c r="J11193">
        <v>167</v>
      </c>
      <c r="K11193">
        <v>7</v>
      </c>
      <c r="L11193" t="s">
        <v>240</v>
      </c>
      <c r="M11193" t="s">
        <v>258</v>
      </c>
      <c r="N11193" t="s">
        <v>259</v>
      </c>
      <c r="O11193" s="9">
        <f t="shared" si="570"/>
        <v>41.75</v>
      </c>
      <c r="P11193" s="1">
        <f t="shared" si="571"/>
        <v>4.1916167664670656E-2</v>
      </c>
      <c r="Q11193">
        <f t="shared" si="572"/>
        <v>0.16766467065868262</v>
      </c>
    </row>
    <row r="11194" spans="2:17" x14ac:dyDescent="0.25">
      <c r="B11194" t="s">
        <v>264</v>
      </c>
      <c r="C11194">
        <v>168689</v>
      </c>
      <c r="D11194">
        <v>1</v>
      </c>
      <c r="E11194">
        <v>1</v>
      </c>
      <c r="F11194">
        <v>4</v>
      </c>
      <c r="G11194">
        <v>41752</v>
      </c>
      <c r="H11194" t="s">
        <v>5</v>
      </c>
      <c r="I11194" t="s">
        <v>8</v>
      </c>
      <c r="J11194">
        <v>191</v>
      </c>
      <c r="K11194">
        <v>8</v>
      </c>
      <c r="L11194" t="s">
        <v>240</v>
      </c>
      <c r="M11194" t="s">
        <v>5</v>
      </c>
      <c r="N11194" t="s">
        <v>259</v>
      </c>
      <c r="O11194" s="9">
        <f t="shared" si="570"/>
        <v>47.75</v>
      </c>
      <c r="P11194" s="1">
        <f t="shared" si="571"/>
        <v>4.1884816753926704E-2</v>
      </c>
      <c r="Q11194">
        <f t="shared" si="572"/>
        <v>0.16753926701570682</v>
      </c>
    </row>
    <row r="11195" spans="2:17" x14ac:dyDescent="0.25">
      <c r="B11195" t="s">
        <v>264</v>
      </c>
      <c r="C11195">
        <v>186247</v>
      </c>
      <c r="D11195">
        <v>2</v>
      </c>
      <c r="E11195">
        <v>2</v>
      </c>
      <c r="F11195">
        <v>12.5</v>
      </c>
      <c r="G11195">
        <v>42299</v>
      </c>
      <c r="H11195" t="s">
        <v>7</v>
      </c>
      <c r="I11195" t="s">
        <v>8</v>
      </c>
      <c r="J11195">
        <v>192</v>
      </c>
      <c r="K11195">
        <v>8</v>
      </c>
      <c r="L11195" t="s">
        <v>239</v>
      </c>
      <c r="M11195" t="s">
        <v>258</v>
      </c>
      <c r="N11195" t="s">
        <v>259</v>
      </c>
      <c r="O11195" s="9">
        <f t="shared" ref="O11195:O11258" si="573">J11195/F11195</f>
        <v>15.36</v>
      </c>
      <c r="P11195" s="1">
        <f t="shared" ref="P11195:P11258" si="574">K11195/J11195</f>
        <v>4.1666666666666664E-2</v>
      </c>
      <c r="Q11195">
        <f t="shared" si="572"/>
        <v>0.52083333333333326</v>
      </c>
    </row>
    <row r="11196" spans="2:17" x14ac:dyDescent="0.25">
      <c r="B11196" t="s">
        <v>264</v>
      </c>
      <c r="C11196">
        <v>186243</v>
      </c>
      <c r="D11196">
        <v>2</v>
      </c>
      <c r="E11196">
        <v>2</v>
      </c>
      <c r="F11196">
        <v>12.5</v>
      </c>
      <c r="G11196">
        <v>42299</v>
      </c>
      <c r="H11196" t="s">
        <v>7</v>
      </c>
      <c r="I11196" t="s">
        <v>8</v>
      </c>
      <c r="J11196">
        <v>192</v>
      </c>
      <c r="K11196">
        <v>8</v>
      </c>
      <c r="L11196" t="s">
        <v>239</v>
      </c>
      <c r="M11196" t="s">
        <v>258</v>
      </c>
      <c r="N11196" t="s">
        <v>259</v>
      </c>
      <c r="O11196" s="9">
        <f t="shared" si="573"/>
        <v>15.36</v>
      </c>
      <c r="P11196" s="1">
        <f t="shared" si="574"/>
        <v>4.1666666666666664E-2</v>
      </c>
      <c r="Q11196">
        <f t="shared" ref="Q11196:Q11259" si="575">F11196*P11196</f>
        <v>0.52083333333333326</v>
      </c>
    </row>
    <row r="11197" spans="2:17" x14ac:dyDescent="0.25">
      <c r="B11197" t="s">
        <v>264</v>
      </c>
      <c r="C11197">
        <v>182720</v>
      </c>
      <c r="D11197">
        <v>2</v>
      </c>
      <c r="E11197">
        <v>1</v>
      </c>
      <c r="F11197">
        <v>15</v>
      </c>
      <c r="G11197">
        <v>42341</v>
      </c>
      <c r="H11197" t="s">
        <v>7</v>
      </c>
      <c r="I11197" t="s">
        <v>8</v>
      </c>
      <c r="J11197">
        <v>240</v>
      </c>
      <c r="K11197">
        <v>10</v>
      </c>
      <c r="L11197" t="s">
        <v>239</v>
      </c>
      <c r="M11197" t="s">
        <v>258</v>
      </c>
      <c r="N11197" t="s">
        <v>259</v>
      </c>
      <c r="O11197" s="9">
        <f t="shared" si="573"/>
        <v>16</v>
      </c>
      <c r="P11197" s="1">
        <f t="shared" si="574"/>
        <v>4.1666666666666664E-2</v>
      </c>
      <c r="Q11197">
        <f t="shared" si="575"/>
        <v>0.625</v>
      </c>
    </row>
    <row r="11198" spans="2:17" x14ac:dyDescent="0.25">
      <c r="B11198" t="s">
        <v>264</v>
      </c>
      <c r="C11198">
        <v>171627</v>
      </c>
      <c r="D11198">
        <v>1</v>
      </c>
      <c r="E11198">
        <v>1</v>
      </c>
      <c r="F11198">
        <v>4</v>
      </c>
      <c r="G11198">
        <v>41820</v>
      </c>
      <c r="H11198" t="s">
        <v>7</v>
      </c>
      <c r="I11198" t="s">
        <v>8</v>
      </c>
      <c r="J11198">
        <v>72</v>
      </c>
      <c r="K11198">
        <v>3</v>
      </c>
      <c r="L11198" t="s">
        <v>240</v>
      </c>
      <c r="M11198" t="s">
        <v>258</v>
      </c>
      <c r="N11198" t="s">
        <v>259</v>
      </c>
      <c r="O11198" s="9">
        <f t="shared" si="573"/>
        <v>18</v>
      </c>
      <c r="P11198" s="1">
        <f t="shared" si="574"/>
        <v>4.1666666666666664E-2</v>
      </c>
      <c r="Q11198">
        <f t="shared" si="575"/>
        <v>0.16666666666666666</v>
      </c>
    </row>
    <row r="11199" spans="2:17" x14ac:dyDescent="0.25">
      <c r="B11199" t="s">
        <v>264</v>
      </c>
      <c r="C11199">
        <v>175385</v>
      </c>
      <c r="D11199">
        <v>1</v>
      </c>
      <c r="E11199">
        <v>1</v>
      </c>
      <c r="F11199">
        <v>4</v>
      </c>
      <c r="G11199">
        <v>42012</v>
      </c>
      <c r="H11199" t="s">
        <v>7</v>
      </c>
      <c r="I11199" t="s">
        <v>8</v>
      </c>
      <c r="J11199">
        <v>72</v>
      </c>
      <c r="K11199">
        <v>3</v>
      </c>
      <c r="L11199" t="s">
        <v>240</v>
      </c>
      <c r="M11199" t="s">
        <v>258</v>
      </c>
      <c r="N11199" t="s">
        <v>259</v>
      </c>
      <c r="O11199" s="9">
        <f t="shared" si="573"/>
        <v>18</v>
      </c>
      <c r="P11199" s="1">
        <f t="shared" si="574"/>
        <v>4.1666666666666664E-2</v>
      </c>
      <c r="Q11199">
        <f t="shared" si="575"/>
        <v>0.16666666666666666</v>
      </c>
    </row>
    <row r="11200" spans="2:17" x14ac:dyDescent="0.25">
      <c r="B11200" t="s">
        <v>264</v>
      </c>
      <c r="C11200">
        <v>175394</v>
      </c>
      <c r="D11200">
        <v>1</v>
      </c>
      <c r="E11200">
        <v>1</v>
      </c>
      <c r="F11200">
        <v>4</v>
      </c>
      <c r="G11200">
        <v>42016</v>
      </c>
      <c r="H11200" t="s">
        <v>7</v>
      </c>
      <c r="I11200" t="s">
        <v>8</v>
      </c>
      <c r="J11200">
        <v>72</v>
      </c>
      <c r="K11200">
        <v>3</v>
      </c>
      <c r="L11200" t="s">
        <v>240</v>
      </c>
      <c r="M11200" t="s">
        <v>258</v>
      </c>
      <c r="N11200" t="s">
        <v>259</v>
      </c>
      <c r="O11200" s="9">
        <f t="shared" si="573"/>
        <v>18</v>
      </c>
      <c r="P11200" s="1">
        <f t="shared" si="574"/>
        <v>4.1666666666666664E-2</v>
      </c>
      <c r="Q11200">
        <f t="shared" si="575"/>
        <v>0.16666666666666666</v>
      </c>
    </row>
    <row r="11201" spans="2:17" x14ac:dyDescent="0.25">
      <c r="B11201" t="s">
        <v>264</v>
      </c>
      <c r="C11201">
        <v>175396</v>
      </c>
      <c r="D11201">
        <v>1</v>
      </c>
      <c r="E11201">
        <v>1</v>
      </c>
      <c r="F11201">
        <v>4</v>
      </c>
      <c r="G11201">
        <v>42016</v>
      </c>
      <c r="H11201" t="s">
        <v>7</v>
      </c>
      <c r="I11201" t="s">
        <v>8</v>
      </c>
      <c r="J11201">
        <v>72</v>
      </c>
      <c r="K11201">
        <v>3</v>
      </c>
      <c r="L11201" t="s">
        <v>240</v>
      </c>
      <c r="M11201" t="s">
        <v>258</v>
      </c>
      <c r="N11201" t="s">
        <v>259</v>
      </c>
      <c r="O11201" s="9">
        <f t="shared" si="573"/>
        <v>18</v>
      </c>
      <c r="P11201" s="1">
        <f t="shared" si="574"/>
        <v>4.1666666666666664E-2</v>
      </c>
      <c r="Q11201">
        <f t="shared" si="575"/>
        <v>0.16666666666666666</v>
      </c>
    </row>
    <row r="11202" spans="2:17" x14ac:dyDescent="0.25">
      <c r="B11202" t="s">
        <v>264</v>
      </c>
      <c r="C11202">
        <v>175654</v>
      </c>
      <c r="D11202">
        <v>1</v>
      </c>
      <c r="E11202">
        <v>1</v>
      </c>
      <c r="F11202">
        <v>4</v>
      </c>
      <c r="G11202">
        <v>42031</v>
      </c>
      <c r="H11202" t="s">
        <v>7</v>
      </c>
      <c r="I11202" t="s">
        <v>8</v>
      </c>
      <c r="J11202">
        <v>72</v>
      </c>
      <c r="K11202">
        <v>3</v>
      </c>
      <c r="L11202" t="s">
        <v>240</v>
      </c>
      <c r="M11202" t="s">
        <v>258</v>
      </c>
      <c r="N11202" t="s">
        <v>259</v>
      </c>
      <c r="O11202" s="9">
        <f t="shared" si="573"/>
        <v>18</v>
      </c>
      <c r="P11202" s="1">
        <f t="shared" si="574"/>
        <v>4.1666666666666664E-2</v>
      </c>
      <c r="Q11202">
        <f t="shared" si="575"/>
        <v>0.16666666666666666</v>
      </c>
    </row>
    <row r="11203" spans="2:17" x14ac:dyDescent="0.25">
      <c r="B11203" t="s">
        <v>264</v>
      </c>
      <c r="C11203">
        <v>175653</v>
      </c>
      <c r="D11203">
        <v>1</v>
      </c>
      <c r="E11203">
        <v>1</v>
      </c>
      <c r="F11203">
        <v>4</v>
      </c>
      <c r="G11203">
        <v>42031</v>
      </c>
      <c r="H11203" t="s">
        <v>7</v>
      </c>
      <c r="I11203" t="s">
        <v>8</v>
      </c>
      <c r="J11203">
        <v>72</v>
      </c>
      <c r="K11203">
        <v>3</v>
      </c>
      <c r="L11203" t="s">
        <v>240</v>
      </c>
      <c r="M11203" t="s">
        <v>258</v>
      </c>
      <c r="N11203" t="s">
        <v>259</v>
      </c>
      <c r="O11203" s="9">
        <f t="shared" si="573"/>
        <v>18</v>
      </c>
      <c r="P11203" s="1">
        <f t="shared" si="574"/>
        <v>4.1666666666666664E-2</v>
      </c>
      <c r="Q11203">
        <f t="shared" si="575"/>
        <v>0.16666666666666666</v>
      </c>
    </row>
    <row r="11204" spans="2:17" x14ac:dyDescent="0.25">
      <c r="B11204" t="s">
        <v>264</v>
      </c>
      <c r="C11204">
        <v>190255</v>
      </c>
      <c r="D11204">
        <v>1</v>
      </c>
      <c r="E11204">
        <v>1</v>
      </c>
      <c r="F11204">
        <v>4</v>
      </c>
      <c r="G11204">
        <v>42317</v>
      </c>
      <c r="H11204" t="s">
        <v>5</v>
      </c>
      <c r="I11204" t="s">
        <v>6</v>
      </c>
      <c r="J11204">
        <v>72</v>
      </c>
      <c r="K11204">
        <v>3</v>
      </c>
      <c r="L11204" t="s">
        <v>240</v>
      </c>
      <c r="M11204" t="s">
        <v>5</v>
      </c>
      <c r="N11204" t="s">
        <v>259</v>
      </c>
      <c r="O11204" s="9">
        <f t="shared" si="573"/>
        <v>18</v>
      </c>
      <c r="P11204" s="1">
        <f t="shared" si="574"/>
        <v>4.1666666666666664E-2</v>
      </c>
      <c r="Q11204">
        <f t="shared" si="575"/>
        <v>0.16666666666666666</v>
      </c>
    </row>
    <row r="11205" spans="2:17" x14ac:dyDescent="0.25">
      <c r="B11205" t="s">
        <v>264</v>
      </c>
      <c r="C11205">
        <v>171902</v>
      </c>
      <c r="D11205">
        <v>2</v>
      </c>
      <c r="E11205">
        <v>1</v>
      </c>
      <c r="F11205">
        <v>12.5</v>
      </c>
      <c r="G11205">
        <v>41817</v>
      </c>
      <c r="H11205" t="s">
        <v>7</v>
      </c>
      <c r="I11205" t="s">
        <v>8</v>
      </c>
      <c r="J11205">
        <v>240</v>
      </c>
      <c r="K11205">
        <v>10</v>
      </c>
      <c r="L11205" t="s">
        <v>239</v>
      </c>
      <c r="M11205" t="s">
        <v>258</v>
      </c>
      <c r="N11205" t="s">
        <v>259</v>
      </c>
      <c r="O11205" s="9">
        <f t="shared" si="573"/>
        <v>19.2</v>
      </c>
      <c r="P11205" s="1">
        <f t="shared" si="574"/>
        <v>4.1666666666666664E-2</v>
      </c>
      <c r="Q11205">
        <f t="shared" si="575"/>
        <v>0.52083333333333326</v>
      </c>
    </row>
    <row r="11206" spans="2:17" x14ac:dyDescent="0.25">
      <c r="B11206" t="s">
        <v>264</v>
      </c>
      <c r="C11206">
        <v>169008</v>
      </c>
      <c r="D11206">
        <v>2</v>
      </c>
      <c r="E11206">
        <v>1</v>
      </c>
      <c r="F11206">
        <v>6</v>
      </c>
      <c r="G11206">
        <v>42073</v>
      </c>
      <c r="H11206" t="s">
        <v>7</v>
      </c>
      <c r="I11206" t="s">
        <v>8</v>
      </c>
      <c r="J11206">
        <v>120</v>
      </c>
      <c r="K11206">
        <v>5</v>
      </c>
      <c r="L11206" t="s">
        <v>239</v>
      </c>
      <c r="M11206" t="s">
        <v>258</v>
      </c>
      <c r="N11206" t="s">
        <v>259</v>
      </c>
      <c r="O11206" s="9">
        <f t="shared" si="573"/>
        <v>20</v>
      </c>
      <c r="P11206" s="1">
        <f t="shared" si="574"/>
        <v>4.1666666666666664E-2</v>
      </c>
      <c r="Q11206">
        <f t="shared" si="575"/>
        <v>0.25</v>
      </c>
    </row>
    <row r="11207" spans="2:17" x14ac:dyDescent="0.25">
      <c r="B11207" t="s">
        <v>264</v>
      </c>
      <c r="C11207">
        <v>191349</v>
      </c>
      <c r="D11207">
        <v>1</v>
      </c>
      <c r="E11207">
        <v>1</v>
      </c>
      <c r="F11207">
        <v>6</v>
      </c>
      <c r="G11207">
        <v>42142</v>
      </c>
      <c r="H11207" t="s">
        <v>7</v>
      </c>
      <c r="I11207" t="s">
        <v>8</v>
      </c>
      <c r="J11207">
        <v>120</v>
      </c>
      <c r="K11207">
        <v>5</v>
      </c>
      <c r="L11207" t="s">
        <v>240</v>
      </c>
      <c r="M11207" t="s">
        <v>258</v>
      </c>
      <c r="N11207" t="s">
        <v>259</v>
      </c>
      <c r="O11207" s="9">
        <f t="shared" si="573"/>
        <v>20</v>
      </c>
      <c r="P11207" s="1">
        <f t="shared" si="574"/>
        <v>4.1666666666666664E-2</v>
      </c>
      <c r="Q11207">
        <f t="shared" si="575"/>
        <v>0.25</v>
      </c>
    </row>
    <row r="11208" spans="2:17" x14ac:dyDescent="0.25">
      <c r="B11208" t="s">
        <v>264</v>
      </c>
      <c r="C11208">
        <v>173980</v>
      </c>
      <c r="D11208">
        <v>1</v>
      </c>
      <c r="E11208">
        <v>1</v>
      </c>
      <c r="F11208">
        <v>7</v>
      </c>
      <c r="G11208">
        <v>41876</v>
      </c>
      <c r="H11208" t="s">
        <v>5</v>
      </c>
      <c r="I11208" t="s">
        <v>6</v>
      </c>
      <c r="J11208">
        <v>144</v>
      </c>
      <c r="K11208">
        <v>6</v>
      </c>
      <c r="L11208" t="s">
        <v>240</v>
      </c>
      <c r="M11208" t="s">
        <v>5</v>
      </c>
      <c r="N11208" t="s">
        <v>259</v>
      </c>
      <c r="O11208" s="9">
        <f t="shared" si="573"/>
        <v>20.571428571428573</v>
      </c>
      <c r="P11208" s="1">
        <f t="shared" si="574"/>
        <v>4.1666666666666664E-2</v>
      </c>
      <c r="Q11208">
        <f t="shared" si="575"/>
        <v>0.29166666666666663</v>
      </c>
    </row>
    <row r="11209" spans="2:17" x14ac:dyDescent="0.25">
      <c r="B11209" t="s">
        <v>264</v>
      </c>
      <c r="C11209">
        <v>181817</v>
      </c>
      <c r="D11209">
        <v>2</v>
      </c>
      <c r="E11209">
        <v>1</v>
      </c>
      <c r="F11209">
        <v>15</v>
      </c>
      <c r="G11209">
        <v>41900</v>
      </c>
      <c r="H11209" t="s">
        <v>7</v>
      </c>
      <c r="I11209" t="s">
        <v>8</v>
      </c>
      <c r="J11209">
        <v>312</v>
      </c>
      <c r="K11209">
        <v>13</v>
      </c>
      <c r="L11209" t="s">
        <v>239</v>
      </c>
      <c r="M11209" t="s">
        <v>258</v>
      </c>
      <c r="N11209" t="s">
        <v>259</v>
      </c>
      <c r="O11209" s="9">
        <f t="shared" si="573"/>
        <v>20.8</v>
      </c>
      <c r="P11209" s="1">
        <f t="shared" si="574"/>
        <v>4.1666666666666664E-2</v>
      </c>
      <c r="Q11209">
        <f t="shared" si="575"/>
        <v>0.625</v>
      </c>
    </row>
    <row r="11210" spans="2:17" x14ac:dyDescent="0.25">
      <c r="B11210" t="s">
        <v>264</v>
      </c>
      <c r="C11210">
        <v>167535</v>
      </c>
      <c r="D11210">
        <v>1</v>
      </c>
      <c r="E11210">
        <v>1</v>
      </c>
      <c r="F11210">
        <v>5</v>
      </c>
      <c r="G11210">
        <v>41798</v>
      </c>
      <c r="H11210" t="s">
        <v>7</v>
      </c>
      <c r="I11210" t="s">
        <v>8</v>
      </c>
      <c r="J11210">
        <v>120</v>
      </c>
      <c r="K11210">
        <v>5</v>
      </c>
      <c r="L11210" t="s">
        <v>240</v>
      </c>
      <c r="M11210" t="s">
        <v>258</v>
      </c>
      <c r="N11210" t="s">
        <v>259</v>
      </c>
      <c r="O11210" s="9">
        <f t="shared" si="573"/>
        <v>24</v>
      </c>
      <c r="P11210" s="1">
        <f t="shared" si="574"/>
        <v>4.1666666666666664E-2</v>
      </c>
      <c r="Q11210">
        <f t="shared" si="575"/>
        <v>0.20833333333333331</v>
      </c>
    </row>
    <row r="11211" spans="2:17" x14ac:dyDescent="0.25">
      <c r="B11211" t="s">
        <v>264</v>
      </c>
      <c r="C11211">
        <v>167536</v>
      </c>
      <c r="D11211">
        <v>1</v>
      </c>
      <c r="E11211">
        <v>1</v>
      </c>
      <c r="F11211">
        <v>5</v>
      </c>
      <c r="G11211">
        <v>41798</v>
      </c>
      <c r="H11211" t="s">
        <v>7</v>
      </c>
      <c r="I11211" t="s">
        <v>8</v>
      </c>
      <c r="J11211">
        <v>120</v>
      </c>
      <c r="K11211">
        <v>5</v>
      </c>
      <c r="L11211" t="s">
        <v>240</v>
      </c>
      <c r="M11211" t="s">
        <v>258</v>
      </c>
      <c r="N11211" t="s">
        <v>259</v>
      </c>
      <c r="O11211" s="9">
        <f t="shared" si="573"/>
        <v>24</v>
      </c>
      <c r="P11211" s="1">
        <f t="shared" si="574"/>
        <v>4.1666666666666664E-2</v>
      </c>
      <c r="Q11211">
        <f t="shared" si="575"/>
        <v>0.20833333333333331</v>
      </c>
    </row>
    <row r="11212" spans="2:17" x14ac:dyDescent="0.25">
      <c r="B11212" t="s">
        <v>264</v>
      </c>
      <c r="C11212">
        <v>173923</v>
      </c>
      <c r="D11212">
        <v>1</v>
      </c>
      <c r="E11212">
        <v>1</v>
      </c>
      <c r="F11212">
        <v>3</v>
      </c>
      <c r="G11212">
        <v>41843</v>
      </c>
      <c r="H11212" t="s">
        <v>7</v>
      </c>
      <c r="I11212" t="s">
        <v>8</v>
      </c>
      <c r="J11212">
        <v>72</v>
      </c>
      <c r="K11212">
        <v>3</v>
      </c>
      <c r="L11212" t="s">
        <v>240</v>
      </c>
      <c r="M11212" t="s">
        <v>258</v>
      </c>
      <c r="N11212" t="s">
        <v>259</v>
      </c>
      <c r="O11212" s="9">
        <f t="shared" si="573"/>
        <v>24</v>
      </c>
      <c r="P11212" s="1">
        <f t="shared" si="574"/>
        <v>4.1666666666666664E-2</v>
      </c>
      <c r="Q11212">
        <f t="shared" si="575"/>
        <v>0.125</v>
      </c>
    </row>
    <row r="11213" spans="2:17" x14ac:dyDescent="0.25">
      <c r="B11213" t="s">
        <v>264</v>
      </c>
      <c r="C11213">
        <v>169466</v>
      </c>
      <c r="D11213">
        <v>1</v>
      </c>
      <c r="E11213">
        <v>1</v>
      </c>
      <c r="F11213">
        <v>4</v>
      </c>
      <c r="G11213">
        <v>41905</v>
      </c>
      <c r="H11213" t="s">
        <v>7</v>
      </c>
      <c r="I11213" t="s">
        <v>8</v>
      </c>
      <c r="J11213">
        <v>96</v>
      </c>
      <c r="K11213">
        <v>4</v>
      </c>
      <c r="L11213" t="s">
        <v>240</v>
      </c>
      <c r="M11213" t="s">
        <v>258</v>
      </c>
      <c r="N11213" t="s">
        <v>259</v>
      </c>
      <c r="O11213" s="9">
        <f t="shared" si="573"/>
        <v>24</v>
      </c>
      <c r="P11213" s="1">
        <f t="shared" si="574"/>
        <v>4.1666666666666664E-2</v>
      </c>
      <c r="Q11213">
        <f t="shared" si="575"/>
        <v>0.16666666666666666</v>
      </c>
    </row>
    <row r="11214" spans="2:17" x14ac:dyDescent="0.25">
      <c r="B11214" t="s">
        <v>264</v>
      </c>
      <c r="C11214">
        <v>181087</v>
      </c>
      <c r="D11214">
        <v>1</v>
      </c>
      <c r="E11214">
        <v>1</v>
      </c>
      <c r="F11214">
        <v>2</v>
      </c>
      <c r="G11214" t="s">
        <v>66</v>
      </c>
      <c r="H11214" t="s">
        <v>7</v>
      </c>
      <c r="I11214" t="s">
        <v>8</v>
      </c>
      <c r="J11214">
        <v>48</v>
      </c>
      <c r="K11214">
        <v>2</v>
      </c>
      <c r="L11214" t="s">
        <v>240</v>
      </c>
      <c r="M11214" t="s">
        <v>258</v>
      </c>
      <c r="N11214" t="s">
        <v>259</v>
      </c>
      <c r="O11214" s="9">
        <f t="shared" si="573"/>
        <v>24</v>
      </c>
      <c r="P11214" s="1">
        <f t="shared" si="574"/>
        <v>4.1666666666666664E-2</v>
      </c>
      <c r="Q11214">
        <f t="shared" si="575"/>
        <v>8.3333333333333329E-2</v>
      </c>
    </row>
    <row r="11215" spans="2:17" x14ac:dyDescent="0.25">
      <c r="B11215" t="s">
        <v>264</v>
      </c>
      <c r="C11215">
        <v>169573</v>
      </c>
      <c r="D11215">
        <v>1</v>
      </c>
      <c r="E11215">
        <v>1</v>
      </c>
      <c r="F11215">
        <v>4</v>
      </c>
      <c r="G11215">
        <v>41906</v>
      </c>
      <c r="H11215" t="s">
        <v>7</v>
      </c>
      <c r="I11215" t="s">
        <v>8</v>
      </c>
      <c r="J11215">
        <v>96</v>
      </c>
      <c r="K11215">
        <v>4</v>
      </c>
      <c r="L11215" t="s">
        <v>240</v>
      </c>
      <c r="M11215" t="s">
        <v>258</v>
      </c>
      <c r="N11215" t="s">
        <v>259</v>
      </c>
      <c r="O11215" s="9">
        <f t="shared" si="573"/>
        <v>24</v>
      </c>
      <c r="P11215" s="1">
        <f t="shared" si="574"/>
        <v>4.1666666666666664E-2</v>
      </c>
      <c r="Q11215">
        <f t="shared" si="575"/>
        <v>0.16666666666666666</v>
      </c>
    </row>
    <row r="11216" spans="2:17" x14ac:dyDescent="0.25">
      <c r="B11216" t="s">
        <v>264</v>
      </c>
      <c r="C11216">
        <v>176927</v>
      </c>
      <c r="D11216">
        <v>1</v>
      </c>
      <c r="E11216">
        <v>1</v>
      </c>
      <c r="F11216">
        <v>3</v>
      </c>
      <c r="G11216">
        <v>42058</v>
      </c>
      <c r="H11216" t="s">
        <v>7</v>
      </c>
      <c r="I11216" t="s">
        <v>8</v>
      </c>
      <c r="J11216">
        <v>72</v>
      </c>
      <c r="K11216">
        <v>3</v>
      </c>
      <c r="L11216" t="s">
        <v>240</v>
      </c>
      <c r="M11216" t="s">
        <v>258</v>
      </c>
      <c r="N11216" t="s">
        <v>259</v>
      </c>
      <c r="O11216" s="9">
        <f t="shared" si="573"/>
        <v>24</v>
      </c>
      <c r="P11216" s="1">
        <f t="shared" si="574"/>
        <v>4.1666666666666664E-2</v>
      </c>
      <c r="Q11216">
        <f t="shared" si="575"/>
        <v>0.125</v>
      </c>
    </row>
    <row r="11217" spans="2:17" x14ac:dyDescent="0.25">
      <c r="B11217" t="s">
        <v>264</v>
      </c>
      <c r="C11217">
        <v>191561</v>
      </c>
      <c r="D11217">
        <v>2</v>
      </c>
      <c r="E11217">
        <v>1</v>
      </c>
      <c r="F11217">
        <v>25</v>
      </c>
      <c r="G11217">
        <v>42107</v>
      </c>
      <c r="H11217" t="s">
        <v>7</v>
      </c>
      <c r="I11217" t="s">
        <v>8</v>
      </c>
      <c r="J11217">
        <v>672</v>
      </c>
      <c r="K11217">
        <v>28</v>
      </c>
      <c r="L11217" t="s">
        <v>239</v>
      </c>
      <c r="M11217" t="s">
        <v>258</v>
      </c>
      <c r="N11217" t="s">
        <v>259</v>
      </c>
      <c r="O11217" s="9">
        <f t="shared" si="573"/>
        <v>26.88</v>
      </c>
      <c r="P11217" s="1">
        <f t="shared" si="574"/>
        <v>4.1666666666666664E-2</v>
      </c>
      <c r="Q11217">
        <f t="shared" si="575"/>
        <v>1.0416666666666665</v>
      </c>
    </row>
    <row r="11218" spans="2:17" x14ac:dyDescent="0.25">
      <c r="B11218" t="s">
        <v>264</v>
      </c>
      <c r="C11218">
        <v>169843</v>
      </c>
      <c r="D11218">
        <v>1</v>
      </c>
      <c r="E11218">
        <v>1</v>
      </c>
      <c r="F11218">
        <v>3.5</v>
      </c>
      <c r="G11218">
        <v>41892</v>
      </c>
      <c r="H11218" t="s">
        <v>7</v>
      </c>
      <c r="I11218" t="s">
        <v>8</v>
      </c>
      <c r="J11218">
        <v>96</v>
      </c>
      <c r="K11218">
        <v>4</v>
      </c>
      <c r="L11218" t="s">
        <v>240</v>
      </c>
      <c r="M11218" t="s">
        <v>258</v>
      </c>
      <c r="N11218" t="s">
        <v>259</v>
      </c>
      <c r="O11218" s="9">
        <f t="shared" si="573"/>
        <v>27.428571428571427</v>
      </c>
      <c r="P11218" s="1">
        <f t="shared" si="574"/>
        <v>4.1666666666666664E-2</v>
      </c>
      <c r="Q11218">
        <f t="shared" si="575"/>
        <v>0.14583333333333331</v>
      </c>
    </row>
    <row r="11219" spans="2:17" x14ac:dyDescent="0.25">
      <c r="B11219" t="s">
        <v>264</v>
      </c>
      <c r="C11219">
        <v>190678</v>
      </c>
      <c r="D11219">
        <v>1</v>
      </c>
      <c r="E11219">
        <v>1</v>
      </c>
      <c r="F11219">
        <v>3.5</v>
      </c>
      <c r="G11219">
        <v>42177</v>
      </c>
      <c r="H11219" t="s">
        <v>7</v>
      </c>
      <c r="I11219" t="s">
        <v>8</v>
      </c>
      <c r="J11219">
        <v>96</v>
      </c>
      <c r="K11219">
        <v>4</v>
      </c>
      <c r="L11219" t="s">
        <v>240</v>
      </c>
      <c r="M11219" t="s">
        <v>258</v>
      </c>
      <c r="N11219" t="s">
        <v>259</v>
      </c>
      <c r="O11219" s="9">
        <f t="shared" si="573"/>
        <v>27.428571428571427</v>
      </c>
      <c r="P11219" s="1">
        <f t="shared" si="574"/>
        <v>4.1666666666666664E-2</v>
      </c>
      <c r="Q11219">
        <f t="shared" si="575"/>
        <v>0.14583333333333331</v>
      </c>
    </row>
    <row r="11220" spans="2:17" x14ac:dyDescent="0.25">
      <c r="B11220" t="s">
        <v>264</v>
      </c>
      <c r="C11220">
        <v>188115</v>
      </c>
      <c r="D11220">
        <v>1</v>
      </c>
      <c r="E11220">
        <v>1</v>
      </c>
      <c r="F11220">
        <v>3.5</v>
      </c>
      <c r="G11220">
        <v>42178</v>
      </c>
      <c r="H11220" t="s">
        <v>7</v>
      </c>
      <c r="I11220" t="s">
        <v>8</v>
      </c>
      <c r="J11220">
        <v>96</v>
      </c>
      <c r="K11220">
        <v>4</v>
      </c>
      <c r="L11220" t="s">
        <v>240</v>
      </c>
      <c r="M11220" t="s">
        <v>258</v>
      </c>
      <c r="N11220" t="s">
        <v>259</v>
      </c>
      <c r="O11220" s="9">
        <f t="shared" si="573"/>
        <v>27.428571428571427</v>
      </c>
      <c r="P11220" s="1">
        <f t="shared" si="574"/>
        <v>4.1666666666666664E-2</v>
      </c>
      <c r="Q11220">
        <f t="shared" si="575"/>
        <v>0.14583333333333331</v>
      </c>
    </row>
    <row r="11221" spans="2:17" x14ac:dyDescent="0.25">
      <c r="B11221" t="s">
        <v>264</v>
      </c>
      <c r="C11221">
        <v>188116</v>
      </c>
      <c r="D11221">
        <v>1</v>
      </c>
      <c r="E11221">
        <v>1</v>
      </c>
      <c r="F11221">
        <v>3.5</v>
      </c>
      <c r="G11221">
        <v>42178</v>
      </c>
      <c r="H11221" t="s">
        <v>7</v>
      </c>
      <c r="I11221" t="s">
        <v>8</v>
      </c>
      <c r="J11221">
        <v>96</v>
      </c>
      <c r="K11221">
        <v>4</v>
      </c>
      <c r="L11221" t="s">
        <v>240</v>
      </c>
      <c r="M11221" t="s">
        <v>258</v>
      </c>
      <c r="N11221" t="s">
        <v>259</v>
      </c>
      <c r="O11221" s="9">
        <f t="shared" si="573"/>
        <v>27.428571428571427</v>
      </c>
      <c r="P11221" s="1">
        <f t="shared" si="574"/>
        <v>4.1666666666666664E-2</v>
      </c>
      <c r="Q11221">
        <f t="shared" si="575"/>
        <v>0.14583333333333331</v>
      </c>
    </row>
    <row r="11222" spans="2:17" x14ac:dyDescent="0.25">
      <c r="B11222" t="s">
        <v>264</v>
      </c>
      <c r="C11222">
        <v>186153</v>
      </c>
      <c r="D11222">
        <v>1</v>
      </c>
      <c r="E11222">
        <v>1</v>
      </c>
      <c r="F11222">
        <v>3.5</v>
      </c>
      <c r="G11222">
        <v>42178</v>
      </c>
      <c r="H11222" t="s">
        <v>7</v>
      </c>
      <c r="I11222" t="s">
        <v>8</v>
      </c>
      <c r="J11222">
        <v>96</v>
      </c>
      <c r="K11222">
        <v>4</v>
      </c>
      <c r="L11222" t="s">
        <v>240</v>
      </c>
      <c r="M11222" t="s">
        <v>258</v>
      </c>
      <c r="N11222" t="s">
        <v>259</v>
      </c>
      <c r="O11222" s="9">
        <f t="shared" si="573"/>
        <v>27.428571428571427</v>
      </c>
      <c r="P11222" s="1">
        <f t="shared" si="574"/>
        <v>4.1666666666666664E-2</v>
      </c>
      <c r="Q11222">
        <f t="shared" si="575"/>
        <v>0.14583333333333331</v>
      </c>
    </row>
    <row r="11223" spans="2:17" x14ac:dyDescent="0.25">
      <c r="B11223" t="s">
        <v>264</v>
      </c>
      <c r="C11223">
        <v>154620</v>
      </c>
      <c r="D11223">
        <v>1</v>
      </c>
      <c r="E11223">
        <v>1</v>
      </c>
      <c r="F11223">
        <v>6</v>
      </c>
      <c r="G11223">
        <v>41415</v>
      </c>
      <c r="H11223" t="s">
        <v>5</v>
      </c>
      <c r="I11223" t="s">
        <v>6</v>
      </c>
      <c r="J11223">
        <v>168</v>
      </c>
      <c r="K11223">
        <v>7</v>
      </c>
      <c r="L11223" t="s">
        <v>240</v>
      </c>
      <c r="M11223" t="s">
        <v>5</v>
      </c>
      <c r="N11223" t="s">
        <v>259</v>
      </c>
      <c r="O11223" s="9">
        <f t="shared" si="573"/>
        <v>28</v>
      </c>
      <c r="P11223" s="1">
        <f t="shared" si="574"/>
        <v>4.1666666666666664E-2</v>
      </c>
      <c r="Q11223">
        <f t="shared" si="575"/>
        <v>0.25</v>
      </c>
    </row>
    <row r="11224" spans="2:17" x14ac:dyDescent="0.25">
      <c r="B11224" t="s">
        <v>264</v>
      </c>
      <c r="C11224">
        <v>163670</v>
      </c>
      <c r="D11224">
        <v>1</v>
      </c>
      <c r="E11224">
        <v>1</v>
      </c>
      <c r="F11224">
        <v>6</v>
      </c>
      <c r="G11224">
        <v>41709</v>
      </c>
      <c r="H11224" t="s">
        <v>7</v>
      </c>
      <c r="I11224" t="s">
        <v>8</v>
      </c>
      <c r="J11224">
        <v>168</v>
      </c>
      <c r="K11224">
        <v>7</v>
      </c>
      <c r="L11224" t="s">
        <v>240</v>
      </c>
      <c r="M11224" t="s">
        <v>258</v>
      </c>
      <c r="N11224" t="s">
        <v>259</v>
      </c>
      <c r="O11224" s="9">
        <f t="shared" si="573"/>
        <v>28</v>
      </c>
      <c r="P11224" s="1">
        <f t="shared" si="574"/>
        <v>4.1666666666666664E-2</v>
      </c>
      <c r="Q11224">
        <f t="shared" si="575"/>
        <v>0.25</v>
      </c>
    </row>
    <row r="11225" spans="2:17" x14ac:dyDescent="0.25">
      <c r="B11225" t="s">
        <v>264</v>
      </c>
      <c r="C11225">
        <v>163664</v>
      </c>
      <c r="D11225">
        <v>1</v>
      </c>
      <c r="E11225">
        <v>1</v>
      </c>
      <c r="F11225">
        <v>6</v>
      </c>
      <c r="G11225">
        <v>41708</v>
      </c>
      <c r="H11225" t="s">
        <v>7</v>
      </c>
      <c r="I11225" t="s">
        <v>8</v>
      </c>
      <c r="J11225">
        <v>168</v>
      </c>
      <c r="K11225">
        <v>7</v>
      </c>
      <c r="L11225" t="s">
        <v>240</v>
      </c>
      <c r="M11225" t="s">
        <v>258</v>
      </c>
      <c r="N11225" t="s">
        <v>259</v>
      </c>
      <c r="O11225" s="9">
        <f t="shared" si="573"/>
        <v>28</v>
      </c>
      <c r="P11225" s="1">
        <f t="shared" si="574"/>
        <v>4.1666666666666664E-2</v>
      </c>
      <c r="Q11225">
        <f t="shared" si="575"/>
        <v>0.25</v>
      </c>
    </row>
    <row r="11226" spans="2:17" x14ac:dyDescent="0.25">
      <c r="B11226" t="s">
        <v>264</v>
      </c>
      <c r="C11226">
        <v>176322</v>
      </c>
      <c r="D11226">
        <v>1</v>
      </c>
      <c r="E11226">
        <v>1</v>
      </c>
      <c r="F11226">
        <v>6</v>
      </c>
      <c r="G11226">
        <v>42116</v>
      </c>
      <c r="H11226" t="s">
        <v>7</v>
      </c>
      <c r="I11226" t="s">
        <v>8</v>
      </c>
      <c r="J11226">
        <v>168</v>
      </c>
      <c r="K11226">
        <v>7</v>
      </c>
      <c r="L11226" t="s">
        <v>240</v>
      </c>
      <c r="M11226" t="s">
        <v>258</v>
      </c>
      <c r="N11226" t="s">
        <v>259</v>
      </c>
      <c r="O11226" s="9">
        <f t="shared" si="573"/>
        <v>28</v>
      </c>
      <c r="P11226" s="1">
        <f t="shared" si="574"/>
        <v>4.1666666666666664E-2</v>
      </c>
      <c r="Q11226">
        <f t="shared" si="575"/>
        <v>0.25</v>
      </c>
    </row>
    <row r="11227" spans="2:17" x14ac:dyDescent="0.25">
      <c r="B11227" t="s">
        <v>264</v>
      </c>
      <c r="C11227">
        <v>155827</v>
      </c>
      <c r="D11227">
        <v>2</v>
      </c>
      <c r="E11227">
        <v>1</v>
      </c>
      <c r="F11227">
        <v>5</v>
      </c>
      <c r="G11227">
        <v>41358</v>
      </c>
      <c r="H11227" t="s">
        <v>7</v>
      </c>
      <c r="I11227" t="s">
        <v>8</v>
      </c>
      <c r="J11227">
        <v>144</v>
      </c>
      <c r="K11227">
        <v>6</v>
      </c>
      <c r="L11227" t="s">
        <v>239</v>
      </c>
      <c r="M11227" t="s">
        <v>258</v>
      </c>
      <c r="N11227" t="s">
        <v>259</v>
      </c>
      <c r="O11227" s="9">
        <f t="shared" si="573"/>
        <v>28.8</v>
      </c>
      <c r="P11227" s="1">
        <f t="shared" si="574"/>
        <v>4.1666666666666664E-2</v>
      </c>
      <c r="Q11227">
        <f t="shared" si="575"/>
        <v>0.20833333333333331</v>
      </c>
    </row>
    <row r="11228" spans="2:17" x14ac:dyDescent="0.25">
      <c r="B11228" t="s">
        <v>264</v>
      </c>
      <c r="C11228">
        <v>160153</v>
      </c>
      <c r="D11228">
        <v>1</v>
      </c>
      <c r="E11228">
        <v>1</v>
      </c>
      <c r="F11228">
        <v>5</v>
      </c>
      <c r="G11228">
        <v>41601</v>
      </c>
      <c r="H11228" t="s">
        <v>7</v>
      </c>
      <c r="I11228" t="s">
        <v>8</v>
      </c>
      <c r="J11228">
        <v>144</v>
      </c>
      <c r="K11228">
        <v>6</v>
      </c>
      <c r="L11228" t="s">
        <v>240</v>
      </c>
      <c r="M11228" t="s">
        <v>258</v>
      </c>
      <c r="N11228" t="s">
        <v>259</v>
      </c>
      <c r="O11228" s="9">
        <f t="shared" si="573"/>
        <v>28.8</v>
      </c>
      <c r="P11228" s="1">
        <f t="shared" si="574"/>
        <v>4.1666666666666664E-2</v>
      </c>
      <c r="Q11228">
        <f t="shared" si="575"/>
        <v>0.20833333333333331</v>
      </c>
    </row>
    <row r="11229" spans="2:17" x14ac:dyDescent="0.25">
      <c r="B11229" t="s">
        <v>264</v>
      </c>
      <c r="C11229">
        <v>166338</v>
      </c>
      <c r="D11229">
        <v>1</v>
      </c>
      <c r="E11229">
        <v>1</v>
      </c>
      <c r="F11229">
        <v>5</v>
      </c>
      <c r="G11229">
        <v>41609</v>
      </c>
      <c r="H11229" t="s">
        <v>7</v>
      </c>
      <c r="I11229" t="s">
        <v>8</v>
      </c>
      <c r="J11229">
        <v>144</v>
      </c>
      <c r="K11229">
        <v>6</v>
      </c>
      <c r="L11229" t="s">
        <v>240</v>
      </c>
      <c r="M11229" t="s">
        <v>258</v>
      </c>
      <c r="N11229" t="s">
        <v>259</v>
      </c>
      <c r="O11229" s="9">
        <f t="shared" si="573"/>
        <v>28.8</v>
      </c>
      <c r="P11229" s="1">
        <f t="shared" si="574"/>
        <v>4.1666666666666664E-2</v>
      </c>
      <c r="Q11229">
        <f t="shared" si="575"/>
        <v>0.20833333333333331</v>
      </c>
    </row>
    <row r="11230" spans="2:17" x14ac:dyDescent="0.25">
      <c r="B11230" t="s">
        <v>264</v>
      </c>
      <c r="C11230">
        <v>166335</v>
      </c>
      <c r="D11230">
        <v>1</v>
      </c>
      <c r="E11230">
        <v>1</v>
      </c>
      <c r="F11230">
        <v>5</v>
      </c>
      <c r="G11230">
        <v>41609</v>
      </c>
      <c r="H11230" t="s">
        <v>7</v>
      </c>
      <c r="I11230" t="s">
        <v>8</v>
      </c>
      <c r="J11230">
        <v>144</v>
      </c>
      <c r="K11230">
        <v>6</v>
      </c>
      <c r="L11230" t="s">
        <v>240</v>
      </c>
      <c r="M11230" t="s">
        <v>258</v>
      </c>
      <c r="N11230" t="s">
        <v>259</v>
      </c>
      <c r="O11230" s="9">
        <f t="shared" si="573"/>
        <v>28.8</v>
      </c>
      <c r="P11230" s="1">
        <f t="shared" si="574"/>
        <v>4.1666666666666664E-2</v>
      </c>
      <c r="Q11230">
        <f t="shared" si="575"/>
        <v>0.20833333333333331</v>
      </c>
    </row>
    <row r="11231" spans="2:17" x14ac:dyDescent="0.25">
      <c r="B11231" t="s">
        <v>264</v>
      </c>
      <c r="C11231">
        <v>172092</v>
      </c>
      <c r="D11231">
        <v>1</v>
      </c>
      <c r="E11231">
        <v>1</v>
      </c>
      <c r="F11231">
        <v>5</v>
      </c>
      <c r="G11231">
        <v>41791</v>
      </c>
      <c r="H11231" t="s">
        <v>5</v>
      </c>
      <c r="I11231" t="s">
        <v>6</v>
      </c>
      <c r="J11231">
        <v>144</v>
      </c>
      <c r="K11231">
        <v>6</v>
      </c>
      <c r="L11231" t="s">
        <v>240</v>
      </c>
      <c r="M11231" t="s">
        <v>5</v>
      </c>
      <c r="N11231" t="s">
        <v>259</v>
      </c>
      <c r="O11231" s="9">
        <f t="shared" si="573"/>
        <v>28.8</v>
      </c>
      <c r="P11231" s="1">
        <f t="shared" si="574"/>
        <v>4.1666666666666664E-2</v>
      </c>
      <c r="Q11231">
        <f t="shared" si="575"/>
        <v>0.20833333333333331</v>
      </c>
    </row>
    <row r="11232" spans="2:17" x14ac:dyDescent="0.25">
      <c r="B11232" t="s">
        <v>264</v>
      </c>
      <c r="C11232">
        <v>172098</v>
      </c>
      <c r="D11232">
        <v>1</v>
      </c>
      <c r="E11232">
        <v>1</v>
      </c>
      <c r="F11232">
        <v>5</v>
      </c>
      <c r="G11232">
        <v>41792</v>
      </c>
      <c r="H11232" t="s">
        <v>5</v>
      </c>
      <c r="I11232" t="s">
        <v>6</v>
      </c>
      <c r="J11232">
        <v>144</v>
      </c>
      <c r="K11232">
        <v>6</v>
      </c>
      <c r="L11232" t="s">
        <v>240</v>
      </c>
      <c r="M11232" t="s">
        <v>5</v>
      </c>
      <c r="N11232" t="s">
        <v>259</v>
      </c>
      <c r="O11232" s="9">
        <f t="shared" si="573"/>
        <v>28.8</v>
      </c>
      <c r="P11232" s="1">
        <f t="shared" si="574"/>
        <v>4.1666666666666664E-2</v>
      </c>
      <c r="Q11232">
        <f t="shared" si="575"/>
        <v>0.20833333333333331</v>
      </c>
    </row>
    <row r="11233" spans="2:17" x14ac:dyDescent="0.25">
      <c r="B11233" t="s">
        <v>264</v>
      </c>
      <c r="C11233">
        <v>172077</v>
      </c>
      <c r="D11233">
        <v>1</v>
      </c>
      <c r="E11233">
        <v>1</v>
      </c>
      <c r="F11233">
        <v>5</v>
      </c>
      <c r="G11233">
        <v>41784</v>
      </c>
      <c r="H11233" t="s">
        <v>5</v>
      </c>
      <c r="I11233" t="s">
        <v>6</v>
      </c>
      <c r="J11233">
        <v>144</v>
      </c>
      <c r="K11233">
        <v>6</v>
      </c>
      <c r="L11233" t="s">
        <v>240</v>
      </c>
      <c r="M11233" t="s">
        <v>5</v>
      </c>
      <c r="N11233" t="s">
        <v>259</v>
      </c>
      <c r="O11233" s="9">
        <f t="shared" si="573"/>
        <v>28.8</v>
      </c>
      <c r="P11233" s="1">
        <f t="shared" si="574"/>
        <v>4.1666666666666664E-2</v>
      </c>
      <c r="Q11233">
        <f t="shared" si="575"/>
        <v>0.20833333333333331</v>
      </c>
    </row>
    <row r="11234" spans="2:17" x14ac:dyDescent="0.25">
      <c r="B11234" t="s">
        <v>264</v>
      </c>
      <c r="C11234">
        <v>177344</v>
      </c>
      <c r="D11234">
        <v>1</v>
      </c>
      <c r="E11234">
        <v>1</v>
      </c>
      <c r="F11234">
        <v>5</v>
      </c>
      <c r="G11234">
        <v>41871</v>
      </c>
      <c r="H11234" t="s">
        <v>5</v>
      </c>
      <c r="I11234" t="s">
        <v>6</v>
      </c>
      <c r="J11234">
        <v>144</v>
      </c>
      <c r="K11234">
        <v>6</v>
      </c>
      <c r="L11234" t="s">
        <v>240</v>
      </c>
      <c r="M11234" t="s">
        <v>5</v>
      </c>
      <c r="N11234" t="s">
        <v>259</v>
      </c>
      <c r="O11234" s="9">
        <f t="shared" si="573"/>
        <v>28.8</v>
      </c>
      <c r="P11234" s="1">
        <f t="shared" si="574"/>
        <v>4.1666666666666664E-2</v>
      </c>
      <c r="Q11234">
        <f t="shared" si="575"/>
        <v>0.20833333333333331</v>
      </c>
    </row>
    <row r="11235" spans="2:17" x14ac:dyDescent="0.25">
      <c r="B11235" t="s">
        <v>264</v>
      </c>
      <c r="C11235">
        <v>177349</v>
      </c>
      <c r="D11235">
        <v>1</v>
      </c>
      <c r="E11235">
        <v>1</v>
      </c>
      <c r="F11235">
        <v>5</v>
      </c>
      <c r="G11235">
        <v>41871</v>
      </c>
      <c r="H11235" t="s">
        <v>5</v>
      </c>
      <c r="I11235" t="s">
        <v>6</v>
      </c>
      <c r="J11235">
        <v>144</v>
      </c>
      <c r="K11235">
        <v>6</v>
      </c>
      <c r="L11235" t="s">
        <v>240</v>
      </c>
      <c r="M11235" t="s">
        <v>5</v>
      </c>
      <c r="N11235" t="s">
        <v>259</v>
      </c>
      <c r="O11235" s="9">
        <f t="shared" si="573"/>
        <v>28.8</v>
      </c>
      <c r="P11235" s="1">
        <f t="shared" si="574"/>
        <v>4.1666666666666664E-2</v>
      </c>
      <c r="Q11235">
        <f t="shared" si="575"/>
        <v>0.20833333333333331</v>
      </c>
    </row>
    <row r="11236" spans="2:17" x14ac:dyDescent="0.25">
      <c r="B11236" t="s">
        <v>264</v>
      </c>
      <c r="C11236">
        <v>174718</v>
      </c>
      <c r="D11236">
        <v>1</v>
      </c>
      <c r="E11236">
        <v>1</v>
      </c>
      <c r="F11236">
        <v>5</v>
      </c>
      <c r="G11236">
        <v>41872</v>
      </c>
      <c r="H11236" t="s">
        <v>5</v>
      </c>
      <c r="I11236" t="s">
        <v>6</v>
      </c>
      <c r="J11236">
        <v>144</v>
      </c>
      <c r="K11236">
        <v>6</v>
      </c>
      <c r="L11236" t="s">
        <v>240</v>
      </c>
      <c r="M11236" t="s">
        <v>5</v>
      </c>
      <c r="N11236" t="s">
        <v>259</v>
      </c>
      <c r="O11236" s="9">
        <f t="shared" si="573"/>
        <v>28.8</v>
      </c>
      <c r="P11236" s="1">
        <f t="shared" si="574"/>
        <v>4.1666666666666664E-2</v>
      </c>
      <c r="Q11236">
        <f t="shared" si="575"/>
        <v>0.20833333333333331</v>
      </c>
    </row>
    <row r="11237" spans="2:17" x14ac:dyDescent="0.25">
      <c r="B11237" t="s">
        <v>264</v>
      </c>
      <c r="C11237">
        <v>183768</v>
      </c>
      <c r="D11237">
        <v>1</v>
      </c>
      <c r="E11237">
        <v>1</v>
      </c>
      <c r="F11237">
        <v>5</v>
      </c>
      <c r="G11237">
        <v>42325</v>
      </c>
      <c r="H11237" t="s">
        <v>7</v>
      </c>
      <c r="I11237" t="s">
        <v>8</v>
      </c>
      <c r="J11237">
        <v>144</v>
      </c>
      <c r="K11237">
        <v>6</v>
      </c>
      <c r="L11237" t="s">
        <v>240</v>
      </c>
      <c r="M11237" t="s">
        <v>258</v>
      </c>
      <c r="N11237" t="s">
        <v>259</v>
      </c>
      <c r="O11237" s="9">
        <f t="shared" si="573"/>
        <v>28.8</v>
      </c>
      <c r="P11237" s="1">
        <f t="shared" si="574"/>
        <v>4.1666666666666664E-2</v>
      </c>
      <c r="Q11237">
        <f t="shared" si="575"/>
        <v>0.20833333333333331</v>
      </c>
    </row>
    <row r="11238" spans="2:17" x14ac:dyDescent="0.25">
      <c r="B11238" t="s">
        <v>264</v>
      </c>
      <c r="C11238">
        <v>170645</v>
      </c>
      <c r="D11238">
        <v>1</v>
      </c>
      <c r="E11238">
        <v>1</v>
      </c>
      <c r="F11238">
        <v>4</v>
      </c>
      <c r="G11238">
        <v>41745</v>
      </c>
      <c r="H11238" t="s">
        <v>7</v>
      </c>
      <c r="I11238" t="s">
        <v>8</v>
      </c>
      <c r="J11238">
        <v>120</v>
      </c>
      <c r="K11238">
        <v>5</v>
      </c>
      <c r="L11238" t="s">
        <v>240</v>
      </c>
      <c r="M11238" t="s">
        <v>258</v>
      </c>
      <c r="N11238" t="s">
        <v>259</v>
      </c>
      <c r="O11238" s="9">
        <f t="shared" si="573"/>
        <v>30</v>
      </c>
      <c r="P11238" s="1">
        <f t="shared" si="574"/>
        <v>4.1666666666666664E-2</v>
      </c>
      <c r="Q11238">
        <f t="shared" si="575"/>
        <v>0.16666666666666666</v>
      </c>
    </row>
    <row r="11239" spans="2:17" x14ac:dyDescent="0.25">
      <c r="B11239" t="s">
        <v>264</v>
      </c>
      <c r="C11239">
        <v>170647</v>
      </c>
      <c r="D11239">
        <v>1</v>
      </c>
      <c r="E11239">
        <v>1</v>
      </c>
      <c r="F11239">
        <v>4</v>
      </c>
      <c r="G11239">
        <v>41745</v>
      </c>
      <c r="H11239" t="s">
        <v>7</v>
      </c>
      <c r="I11239" t="s">
        <v>8</v>
      </c>
      <c r="J11239">
        <v>120</v>
      </c>
      <c r="K11239">
        <v>5</v>
      </c>
      <c r="L11239" t="s">
        <v>240</v>
      </c>
      <c r="M11239" t="s">
        <v>258</v>
      </c>
      <c r="N11239" t="s">
        <v>259</v>
      </c>
      <c r="O11239" s="9">
        <f t="shared" si="573"/>
        <v>30</v>
      </c>
      <c r="P11239" s="1">
        <f t="shared" si="574"/>
        <v>4.1666666666666664E-2</v>
      </c>
      <c r="Q11239">
        <f t="shared" si="575"/>
        <v>0.16666666666666666</v>
      </c>
    </row>
    <row r="11240" spans="2:17" x14ac:dyDescent="0.25">
      <c r="B11240" t="s">
        <v>264</v>
      </c>
      <c r="C11240">
        <v>170648</v>
      </c>
      <c r="D11240">
        <v>1</v>
      </c>
      <c r="E11240">
        <v>1</v>
      </c>
      <c r="F11240">
        <v>4</v>
      </c>
      <c r="G11240">
        <v>41745</v>
      </c>
      <c r="H11240" t="s">
        <v>7</v>
      </c>
      <c r="I11240" t="s">
        <v>8</v>
      </c>
      <c r="J11240">
        <v>120</v>
      </c>
      <c r="K11240">
        <v>5</v>
      </c>
      <c r="L11240" t="s">
        <v>240</v>
      </c>
      <c r="M11240" t="s">
        <v>258</v>
      </c>
      <c r="N11240" t="s">
        <v>259</v>
      </c>
      <c r="O11240" s="9">
        <f t="shared" si="573"/>
        <v>30</v>
      </c>
      <c r="P11240" s="1">
        <f t="shared" si="574"/>
        <v>4.1666666666666664E-2</v>
      </c>
      <c r="Q11240">
        <f t="shared" si="575"/>
        <v>0.16666666666666666</v>
      </c>
    </row>
    <row r="11241" spans="2:17" x14ac:dyDescent="0.25">
      <c r="B11241" t="s">
        <v>264</v>
      </c>
      <c r="C11241">
        <v>154122</v>
      </c>
      <c r="D11241">
        <v>1</v>
      </c>
      <c r="E11241">
        <v>1</v>
      </c>
      <c r="F11241">
        <v>4</v>
      </c>
      <c r="G11241">
        <v>41886</v>
      </c>
      <c r="H11241" t="s">
        <v>5</v>
      </c>
      <c r="I11241" t="s">
        <v>6</v>
      </c>
      <c r="J11241">
        <v>120</v>
      </c>
      <c r="K11241">
        <v>5</v>
      </c>
      <c r="L11241" t="s">
        <v>240</v>
      </c>
      <c r="M11241" t="s">
        <v>5</v>
      </c>
      <c r="N11241" t="s">
        <v>259</v>
      </c>
      <c r="O11241" s="9">
        <f t="shared" si="573"/>
        <v>30</v>
      </c>
      <c r="P11241" s="1">
        <f t="shared" si="574"/>
        <v>4.1666666666666664E-2</v>
      </c>
      <c r="Q11241">
        <f t="shared" si="575"/>
        <v>0.16666666666666666</v>
      </c>
    </row>
    <row r="11242" spans="2:17" x14ac:dyDescent="0.25">
      <c r="B11242" t="s">
        <v>264</v>
      </c>
      <c r="C11242">
        <v>173641</v>
      </c>
      <c r="D11242">
        <v>1</v>
      </c>
      <c r="E11242">
        <v>1</v>
      </c>
      <c r="F11242">
        <v>6</v>
      </c>
      <c r="G11242">
        <v>41848</v>
      </c>
      <c r="H11242" t="s">
        <v>7</v>
      </c>
      <c r="I11242" t="s">
        <v>8</v>
      </c>
      <c r="J11242">
        <v>192</v>
      </c>
      <c r="K11242">
        <v>8</v>
      </c>
      <c r="L11242" t="s">
        <v>240</v>
      </c>
      <c r="M11242" t="s">
        <v>258</v>
      </c>
      <c r="N11242" t="s">
        <v>259</v>
      </c>
      <c r="O11242" s="9">
        <f t="shared" si="573"/>
        <v>32</v>
      </c>
      <c r="P11242" s="1">
        <f t="shared" si="574"/>
        <v>4.1666666666666664E-2</v>
      </c>
      <c r="Q11242">
        <f t="shared" si="575"/>
        <v>0.25</v>
      </c>
    </row>
    <row r="11243" spans="2:17" x14ac:dyDescent="0.25">
      <c r="B11243" t="s">
        <v>264</v>
      </c>
      <c r="C11243">
        <v>178907</v>
      </c>
      <c r="D11243">
        <v>1</v>
      </c>
      <c r="E11243">
        <v>1</v>
      </c>
      <c r="F11243">
        <v>3</v>
      </c>
      <c r="G11243">
        <v>41813</v>
      </c>
      <c r="H11243" t="s">
        <v>5</v>
      </c>
      <c r="I11243" t="s">
        <v>6</v>
      </c>
      <c r="J11243">
        <v>96</v>
      </c>
      <c r="K11243">
        <v>4</v>
      </c>
      <c r="L11243" t="s">
        <v>240</v>
      </c>
      <c r="M11243" t="s">
        <v>5</v>
      </c>
      <c r="N11243" t="s">
        <v>259</v>
      </c>
      <c r="O11243" s="9">
        <f t="shared" si="573"/>
        <v>32</v>
      </c>
      <c r="P11243" s="1">
        <f t="shared" si="574"/>
        <v>4.1666666666666664E-2</v>
      </c>
      <c r="Q11243">
        <f t="shared" si="575"/>
        <v>0.125</v>
      </c>
    </row>
    <row r="11244" spans="2:17" x14ac:dyDescent="0.25">
      <c r="B11244" t="s">
        <v>264</v>
      </c>
      <c r="C11244">
        <v>178916</v>
      </c>
      <c r="D11244">
        <v>1</v>
      </c>
      <c r="E11244">
        <v>1</v>
      </c>
      <c r="F11244">
        <v>3</v>
      </c>
      <c r="G11244">
        <v>41814</v>
      </c>
      <c r="H11244" t="s">
        <v>5</v>
      </c>
      <c r="I11244" t="s">
        <v>6</v>
      </c>
      <c r="J11244">
        <v>96</v>
      </c>
      <c r="K11244">
        <v>4</v>
      </c>
      <c r="L11244" t="s">
        <v>240</v>
      </c>
      <c r="M11244" t="s">
        <v>5</v>
      </c>
      <c r="N11244" t="s">
        <v>259</v>
      </c>
      <c r="O11244" s="9">
        <f t="shared" si="573"/>
        <v>32</v>
      </c>
      <c r="P11244" s="1">
        <f t="shared" si="574"/>
        <v>4.1666666666666664E-2</v>
      </c>
      <c r="Q11244">
        <f t="shared" si="575"/>
        <v>0.125</v>
      </c>
    </row>
    <row r="11245" spans="2:17" x14ac:dyDescent="0.25">
      <c r="B11245" t="s">
        <v>264</v>
      </c>
      <c r="C11245">
        <v>168260</v>
      </c>
      <c r="D11245">
        <v>1</v>
      </c>
      <c r="E11245">
        <v>1</v>
      </c>
      <c r="F11245">
        <v>6</v>
      </c>
      <c r="G11245">
        <v>41701</v>
      </c>
      <c r="H11245" t="s">
        <v>7</v>
      </c>
      <c r="I11245" t="s">
        <v>8</v>
      </c>
      <c r="J11245">
        <v>192</v>
      </c>
      <c r="K11245">
        <v>8</v>
      </c>
      <c r="L11245" t="s">
        <v>240</v>
      </c>
      <c r="M11245" t="s">
        <v>258</v>
      </c>
      <c r="N11245" t="s">
        <v>259</v>
      </c>
      <c r="O11245" s="9">
        <f t="shared" si="573"/>
        <v>32</v>
      </c>
      <c r="P11245" s="1">
        <f t="shared" si="574"/>
        <v>4.1666666666666664E-2</v>
      </c>
      <c r="Q11245">
        <f t="shared" si="575"/>
        <v>0.25</v>
      </c>
    </row>
    <row r="11246" spans="2:17" x14ac:dyDescent="0.25">
      <c r="B11246" t="s">
        <v>264</v>
      </c>
      <c r="C11246">
        <v>169590</v>
      </c>
      <c r="D11246">
        <v>1</v>
      </c>
      <c r="E11246">
        <v>1</v>
      </c>
      <c r="F11246">
        <v>3</v>
      </c>
      <c r="G11246">
        <v>41907</v>
      </c>
      <c r="H11246" t="s">
        <v>5</v>
      </c>
      <c r="I11246" t="s">
        <v>6</v>
      </c>
      <c r="J11246">
        <v>96</v>
      </c>
      <c r="K11246">
        <v>4</v>
      </c>
      <c r="L11246" t="s">
        <v>240</v>
      </c>
      <c r="M11246" t="s">
        <v>5</v>
      </c>
      <c r="N11246" t="s">
        <v>259</v>
      </c>
      <c r="O11246" s="9">
        <f t="shared" si="573"/>
        <v>32</v>
      </c>
      <c r="P11246" s="1">
        <f t="shared" si="574"/>
        <v>4.1666666666666664E-2</v>
      </c>
      <c r="Q11246">
        <f t="shared" si="575"/>
        <v>0.125</v>
      </c>
    </row>
    <row r="11247" spans="2:17" x14ac:dyDescent="0.25">
      <c r="B11247" t="s">
        <v>264</v>
      </c>
      <c r="C11247">
        <v>169588</v>
      </c>
      <c r="D11247">
        <v>1</v>
      </c>
      <c r="E11247">
        <v>1</v>
      </c>
      <c r="F11247">
        <v>3</v>
      </c>
      <c r="G11247">
        <v>41907</v>
      </c>
      <c r="H11247" t="s">
        <v>5</v>
      </c>
      <c r="I11247" t="s">
        <v>6</v>
      </c>
      <c r="J11247">
        <v>96</v>
      </c>
      <c r="K11247">
        <v>4</v>
      </c>
      <c r="L11247" t="s">
        <v>240</v>
      </c>
      <c r="M11247" t="s">
        <v>5</v>
      </c>
      <c r="N11247" t="s">
        <v>259</v>
      </c>
      <c r="O11247" s="9">
        <f t="shared" si="573"/>
        <v>32</v>
      </c>
      <c r="P11247" s="1">
        <f t="shared" si="574"/>
        <v>4.1666666666666664E-2</v>
      </c>
      <c r="Q11247">
        <f t="shared" si="575"/>
        <v>0.125</v>
      </c>
    </row>
    <row r="11248" spans="2:17" x14ac:dyDescent="0.25">
      <c r="B11248" t="s">
        <v>264</v>
      </c>
      <c r="C11248">
        <v>176410</v>
      </c>
      <c r="D11248">
        <v>1</v>
      </c>
      <c r="E11248">
        <v>1</v>
      </c>
      <c r="F11248">
        <v>3</v>
      </c>
      <c r="G11248">
        <v>41913</v>
      </c>
      <c r="H11248" t="s">
        <v>7</v>
      </c>
      <c r="I11248" t="s">
        <v>8</v>
      </c>
      <c r="J11248">
        <v>96</v>
      </c>
      <c r="K11248">
        <v>4</v>
      </c>
      <c r="L11248" t="s">
        <v>240</v>
      </c>
      <c r="M11248" t="s">
        <v>258</v>
      </c>
      <c r="N11248" t="s">
        <v>259</v>
      </c>
      <c r="O11248" s="9">
        <f t="shared" si="573"/>
        <v>32</v>
      </c>
      <c r="P11248" s="1">
        <f t="shared" si="574"/>
        <v>4.1666666666666664E-2</v>
      </c>
      <c r="Q11248">
        <f t="shared" si="575"/>
        <v>0.125</v>
      </c>
    </row>
    <row r="11249" spans="2:17" x14ac:dyDescent="0.25">
      <c r="B11249" t="s">
        <v>264</v>
      </c>
      <c r="C11249">
        <v>176408</v>
      </c>
      <c r="D11249">
        <v>1</v>
      </c>
      <c r="E11249">
        <v>1</v>
      </c>
      <c r="F11249">
        <v>3</v>
      </c>
      <c r="G11249">
        <v>41912</v>
      </c>
      <c r="H11249" t="s">
        <v>7</v>
      </c>
      <c r="I11249" t="s">
        <v>8</v>
      </c>
      <c r="J11249">
        <v>96</v>
      </c>
      <c r="K11249">
        <v>4</v>
      </c>
      <c r="L11249" t="s">
        <v>240</v>
      </c>
      <c r="M11249" t="s">
        <v>258</v>
      </c>
      <c r="N11249" t="s">
        <v>259</v>
      </c>
      <c r="O11249" s="9">
        <f t="shared" si="573"/>
        <v>32</v>
      </c>
      <c r="P11249" s="1">
        <f t="shared" si="574"/>
        <v>4.1666666666666664E-2</v>
      </c>
      <c r="Q11249">
        <f t="shared" si="575"/>
        <v>0.125</v>
      </c>
    </row>
    <row r="11250" spans="2:17" x14ac:dyDescent="0.25">
      <c r="B11250" t="s">
        <v>264</v>
      </c>
      <c r="C11250">
        <v>176499</v>
      </c>
      <c r="D11250">
        <v>1</v>
      </c>
      <c r="E11250">
        <v>1</v>
      </c>
      <c r="F11250">
        <v>3</v>
      </c>
      <c r="G11250">
        <v>41908</v>
      </c>
      <c r="H11250" t="s">
        <v>7</v>
      </c>
      <c r="I11250" t="s">
        <v>8</v>
      </c>
      <c r="J11250">
        <v>96</v>
      </c>
      <c r="K11250">
        <v>4</v>
      </c>
      <c r="L11250" t="s">
        <v>240</v>
      </c>
      <c r="M11250" t="s">
        <v>258</v>
      </c>
      <c r="N11250" t="s">
        <v>259</v>
      </c>
      <c r="O11250" s="9">
        <f t="shared" si="573"/>
        <v>32</v>
      </c>
      <c r="P11250" s="1">
        <f t="shared" si="574"/>
        <v>4.1666666666666664E-2</v>
      </c>
      <c r="Q11250">
        <f t="shared" si="575"/>
        <v>0.125</v>
      </c>
    </row>
    <row r="11251" spans="2:17" x14ac:dyDescent="0.25">
      <c r="B11251" t="s">
        <v>264</v>
      </c>
      <c r="C11251">
        <v>170495</v>
      </c>
      <c r="D11251">
        <v>1</v>
      </c>
      <c r="E11251">
        <v>1</v>
      </c>
      <c r="F11251">
        <v>3</v>
      </c>
      <c r="G11251">
        <v>41908</v>
      </c>
      <c r="H11251" t="s">
        <v>7</v>
      </c>
      <c r="I11251" t="s">
        <v>8</v>
      </c>
      <c r="J11251">
        <v>96</v>
      </c>
      <c r="K11251">
        <v>4</v>
      </c>
      <c r="L11251" t="s">
        <v>240</v>
      </c>
      <c r="M11251" t="s">
        <v>258</v>
      </c>
      <c r="N11251" t="s">
        <v>259</v>
      </c>
      <c r="O11251" s="9">
        <f t="shared" si="573"/>
        <v>32</v>
      </c>
      <c r="P11251" s="1">
        <f t="shared" si="574"/>
        <v>4.1666666666666664E-2</v>
      </c>
      <c r="Q11251">
        <f t="shared" si="575"/>
        <v>0.125</v>
      </c>
    </row>
    <row r="11252" spans="2:17" x14ac:dyDescent="0.25">
      <c r="B11252" t="s">
        <v>264</v>
      </c>
      <c r="C11252">
        <v>176538</v>
      </c>
      <c r="D11252">
        <v>1</v>
      </c>
      <c r="E11252">
        <v>1</v>
      </c>
      <c r="F11252">
        <v>3</v>
      </c>
      <c r="G11252">
        <v>41911</v>
      </c>
      <c r="H11252" t="s">
        <v>7</v>
      </c>
      <c r="I11252" t="s">
        <v>8</v>
      </c>
      <c r="J11252">
        <v>96</v>
      </c>
      <c r="K11252">
        <v>4</v>
      </c>
      <c r="L11252" t="s">
        <v>240</v>
      </c>
      <c r="M11252" t="s">
        <v>258</v>
      </c>
      <c r="N11252" t="s">
        <v>259</v>
      </c>
      <c r="O11252" s="9">
        <f t="shared" si="573"/>
        <v>32</v>
      </c>
      <c r="P11252" s="1">
        <f t="shared" si="574"/>
        <v>4.1666666666666664E-2</v>
      </c>
      <c r="Q11252">
        <f t="shared" si="575"/>
        <v>0.125</v>
      </c>
    </row>
    <row r="11253" spans="2:17" x14ac:dyDescent="0.25">
      <c r="B11253" t="s">
        <v>264</v>
      </c>
      <c r="C11253">
        <v>156588</v>
      </c>
      <c r="D11253">
        <v>1</v>
      </c>
      <c r="E11253">
        <v>1</v>
      </c>
      <c r="F11253">
        <v>3</v>
      </c>
      <c r="G11253">
        <v>41908</v>
      </c>
      <c r="H11253" t="s">
        <v>7</v>
      </c>
      <c r="I11253" t="s">
        <v>6</v>
      </c>
      <c r="J11253">
        <v>96</v>
      </c>
      <c r="K11253">
        <v>4</v>
      </c>
      <c r="L11253" t="s">
        <v>240</v>
      </c>
      <c r="M11253" t="s">
        <v>258</v>
      </c>
      <c r="N11253" t="s">
        <v>259</v>
      </c>
      <c r="O11253" s="9">
        <f t="shared" si="573"/>
        <v>32</v>
      </c>
      <c r="P11253" s="1">
        <f t="shared" si="574"/>
        <v>4.1666666666666664E-2</v>
      </c>
      <c r="Q11253">
        <f t="shared" si="575"/>
        <v>0.125</v>
      </c>
    </row>
    <row r="11254" spans="2:17" x14ac:dyDescent="0.25">
      <c r="B11254" t="s">
        <v>264</v>
      </c>
      <c r="C11254">
        <v>191270</v>
      </c>
      <c r="D11254">
        <v>1</v>
      </c>
      <c r="E11254">
        <v>1</v>
      </c>
      <c r="F11254">
        <v>3</v>
      </c>
      <c r="G11254">
        <v>42152</v>
      </c>
      <c r="H11254" t="s">
        <v>5</v>
      </c>
      <c r="I11254" t="s">
        <v>6</v>
      </c>
      <c r="J11254">
        <v>96</v>
      </c>
      <c r="K11254">
        <v>4</v>
      </c>
      <c r="L11254" t="s">
        <v>240</v>
      </c>
      <c r="M11254" t="s">
        <v>5</v>
      </c>
      <c r="N11254" t="s">
        <v>259</v>
      </c>
      <c r="O11254" s="9">
        <f t="shared" si="573"/>
        <v>32</v>
      </c>
      <c r="P11254" s="1">
        <f t="shared" si="574"/>
        <v>4.1666666666666664E-2</v>
      </c>
      <c r="Q11254">
        <f t="shared" si="575"/>
        <v>0.125</v>
      </c>
    </row>
    <row r="11255" spans="2:17" x14ac:dyDescent="0.25">
      <c r="B11255" t="s">
        <v>264</v>
      </c>
      <c r="C11255">
        <v>165894</v>
      </c>
      <c r="D11255">
        <v>2</v>
      </c>
      <c r="E11255">
        <v>2</v>
      </c>
      <c r="F11255">
        <v>5</v>
      </c>
      <c r="G11255">
        <v>41584</v>
      </c>
      <c r="H11255" t="s">
        <v>7</v>
      </c>
      <c r="I11255" t="s">
        <v>8</v>
      </c>
      <c r="J11255">
        <v>168</v>
      </c>
      <c r="K11255">
        <v>7</v>
      </c>
      <c r="L11255" t="s">
        <v>239</v>
      </c>
      <c r="M11255" t="s">
        <v>258</v>
      </c>
      <c r="N11255" t="s">
        <v>259</v>
      </c>
      <c r="O11255" s="9">
        <f t="shared" si="573"/>
        <v>33.6</v>
      </c>
      <c r="P11255" s="1">
        <f t="shared" si="574"/>
        <v>4.1666666666666664E-2</v>
      </c>
      <c r="Q11255">
        <f t="shared" si="575"/>
        <v>0.20833333333333331</v>
      </c>
    </row>
    <row r="11256" spans="2:17" x14ac:dyDescent="0.25">
      <c r="B11256" t="s">
        <v>264</v>
      </c>
      <c r="C11256">
        <v>163844</v>
      </c>
      <c r="D11256">
        <v>1</v>
      </c>
      <c r="E11256">
        <v>1</v>
      </c>
      <c r="F11256">
        <v>5</v>
      </c>
      <c r="G11256">
        <v>41705</v>
      </c>
      <c r="H11256" t="s">
        <v>7</v>
      </c>
      <c r="I11256" t="s">
        <v>8</v>
      </c>
      <c r="J11256">
        <v>168</v>
      </c>
      <c r="K11256">
        <v>7</v>
      </c>
      <c r="L11256" t="s">
        <v>240</v>
      </c>
      <c r="M11256" t="s">
        <v>258</v>
      </c>
      <c r="N11256" t="s">
        <v>259</v>
      </c>
      <c r="O11256" s="9">
        <f t="shared" si="573"/>
        <v>33.6</v>
      </c>
      <c r="P11256" s="1">
        <f t="shared" si="574"/>
        <v>4.1666666666666664E-2</v>
      </c>
      <c r="Q11256">
        <f t="shared" si="575"/>
        <v>0.20833333333333331</v>
      </c>
    </row>
    <row r="11257" spans="2:17" x14ac:dyDescent="0.25">
      <c r="B11257" t="s">
        <v>264</v>
      </c>
      <c r="C11257">
        <v>163845</v>
      </c>
      <c r="D11257">
        <v>1</v>
      </c>
      <c r="E11257">
        <v>1</v>
      </c>
      <c r="F11257">
        <v>5</v>
      </c>
      <c r="G11257">
        <v>41705</v>
      </c>
      <c r="H11257" t="s">
        <v>7</v>
      </c>
      <c r="I11257" t="s">
        <v>8</v>
      </c>
      <c r="J11257">
        <v>168</v>
      </c>
      <c r="K11257">
        <v>7</v>
      </c>
      <c r="L11257" t="s">
        <v>240</v>
      </c>
      <c r="M11257" t="s">
        <v>258</v>
      </c>
      <c r="N11257" t="s">
        <v>259</v>
      </c>
      <c r="O11257" s="9">
        <f t="shared" si="573"/>
        <v>33.6</v>
      </c>
      <c r="P11257" s="1">
        <f t="shared" si="574"/>
        <v>4.1666666666666664E-2</v>
      </c>
      <c r="Q11257">
        <f t="shared" si="575"/>
        <v>0.20833333333333331</v>
      </c>
    </row>
    <row r="11258" spans="2:17" x14ac:dyDescent="0.25">
      <c r="B11258" t="s">
        <v>264</v>
      </c>
      <c r="C11258">
        <v>163819</v>
      </c>
      <c r="D11258">
        <v>1</v>
      </c>
      <c r="E11258">
        <v>1</v>
      </c>
      <c r="F11258">
        <v>5</v>
      </c>
      <c r="G11258">
        <v>41703</v>
      </c>
      <c r="H11258" t="s">
        <v>7</v>
      </c>
      <c r="I11258" t="s">
        <v>8</v>
      </c>
      <c r="J11258">
        <v>168</v>
      </c>
      <c r="K11258">
        <v>7</v>
      </c>
      <c r="L11258" t="s">
        <v>240</v>
      </c>
      <c r="M11258" t="s">
        <v>258</v>
      </c>
      <c r="N11258" t="s">
        <v>259</v>
      </c>
      <c r="O11258" s="9">
        <f t="shared" si="573"/>
        <v>33.6</v>
      </c>
      <c r="P11258" s="1">
        <f t="shared" si="574"/>
        <v>4.1666666666666664E-2</v>
      </c>
      <c r="Q11258">
        <f t="shared" si="575"/>
        <v>0.20833333333333331</v>
      </c>
    </row>
    <row r="11259" spans="2:17" x14ac:dyDescent="0.25">
      <c r="B11259" t="s">
        <v>264</v>
      </c>
      <c r="C11259">
        <v>163825</v>
      </c>
      <c r="D11259">
        <v>1</v>
      </c>
      <c r="E11259">
        <v>1</v>
      </c>
      <c r="F11259">
        <v>5</v>
      </c>
      <c r="G11259">
        <v>41703</v>
      </c>
      <c r="H11259" t="s">
        <v>7</v>
      </c>
      <c r="I11259" t="s">
        <v>8</v>
      </c>
      <c r="J11259">
        <v>168</v>
      </c>
      <c r="K11259">
        <v>7</v>
      </c>
      <c r="L11259" t="s">
        <v>240</v>
      </c>
      <c r="M11259" t="s">
        <v>258</v>
      </c>
      <c r="N11259" t="s">
        <v>259</v>
      </c>
      <c r="O11259" s="9">
        <f t="shared" ref="O11259:O11322" si="576">J11259/F11259</f>
        <v>33.6</v>
      </c>
      <c r="P11259" s="1">
        <f t="shared" ref="P11259:P11322" si="577">K11259/J11259</f>
        <v>4.1666666666666664E-2</v>
      </c>
      <c r="Q11259">
        <f t="shared" si="575"/>
        <v>0.20833333333333331</v>
      </c>
    </row>
    <row r="11260" spans="2:17" x14ac:dyDescent="0.25">
      <c r="B11260" t="s">
        <v>264</v>
      </c>
      <c r="C11260">
        <v>163827</v>
      </c>
      <c r="D11260">
        <v>1</v>
      </c>
      <c r="E11260">
        <v>1</v>
      </c>
      <c r="F11260">
        <v>5</v>
      </c>
      <c r="G11260">
        <v>41703</v>
      </c>
      <c r="H11260" t="s">
        <v>7</v>
      </c>
      <c r="I11260" t="s">
        <v>8</v>
      </c>
      <c r="J11260">
        <v>168</v>
      </c>
      <c r="K11260">
        <v>7</v>
      </c>
      <c r="L11260" t="s">
        <v>240</v>
      </c>
      <c r="M11260" t="s">
        <v>258</v>
      </c>
      <c r="N11260" t="s">
        <v>259</v>
      </c>
      <c r="O11260" s="9">
        <f t="shared" si="576"/>
        <v>33.6</v>
      </c>
      <c r="P11260" s="1">
        <f t="shared" si="577"/>
        <v>4.1666666666666664E-2</v>
      </c>
      <c r="Q11260">
        <f t="shared" ref="Q11260:Q11323" si="578">F11260*P11260</f>
        <v>0.20833333333333331</v>
      </c>
    </row>
    <row r="11261" spans="2:17" x14ac:dyDescent="0.25">
      <c r="B11261" t="s">
        <v>264</v>
      </c>
      <c r="C11261">
        <v>163831</v>
      </c>
      <c r="D11261">
        <v>1</v>
      </c>
      <c r="E11261">
        <v>1</v>
      </c>
      <c r="F11261">
        <v>5</v>
      </c>
      <c r="G11261">
        <v>41704</v>
      </c>
      <c r="H11261" t="s">
        <v>7</v>
      </c>
      <c r="I11261" t="s">
        <v>8</v>
      </c>
      <c r="J11261">
        <v>168</v>
      </c>
      <c r="K11261">
        <v>7</v>
      </c>
      <c r="L11261" t="s">
        <v>240</v>
      </c>
      <c r="M11261" t="s">
        <v>258</v>
      </c>
      <c r="N11261" t="s">
        <v>259</v>
      </c>
      <c r="O11261" s="9">
        <f t="shared" si="576"/>
        <v>33.6</v>
      </c>
      <c r="P11261" s="1">
        <f t="shared" si="577"/>
        <v>4.1666666666666664E-2</v>
      </c>
      <c r="Q11261">
        <f t="shared" si="578"/>
        <v>0.20833333333333331</v>
      </c>
    </row>
    <row r="11262" spans="2:17" x14ac:dyDescent="0.25">
      <c r="B11262" t="s">
        <v>264</v>
      </c>
      <c r="C11262">
        <v>163835</v>
      </c>
      <c r="D11262">
        <v>1</v>
      </c>
      <c r="E11262">
        <v>1</v>
      </c>
      <c r="F11262">
        <v>5</v>
      </c>
      <c r="G11262">
        <v>41705</v>
      </c>
      <c r="H11262" t="s">
        <v>7</v>
      </c>
      <c r="I11262" t="s">
        <v>8</v>
      </c>
      <c r="J11262">
        <v>168</v>
      </c>
      <c r="K11262">
        <v>7</v>
      </c>
      <c r="L11262" t="s">
        <v>240</v>
      </c>
      <c r="M11262" t="s">
        <v>258</v>
      </c>
      <c r="N11262" t="s">
        <v>259</v>
      </c>
      <c r="O11262" s="9">
        <f t="shared" si="576"/>
        <v>33.6</v>
      </c>
      <c r="P11262" s="1">
        <f t="shared" si="577"/>
        <v>4.1666666666666664E-2</v>
      </c>
      <c r="Q11262">
        <f t="shared" si="578"/>
        <v>0.20833333333333331</v>
      </c>
    </row>
    <row r="11263" spans="2:17" x14ac:dyDescent="0.25">
      <c r="B11263" t="s">
        <v>264</v>
      </c>
      <c r="C11263">
        <v>163839</v>
      </c>
      <c r="D11263">
        <v>1</v>
      </c>
      <c r="E11263">
        <v>1</v>
      </c>
      <c r="F11263">
        <v>5</v>
      </c>
      <c r="G11263">
        <v>41705</v>
      </c>
      <c r="H11263" t="s">
        <v>7</v>
      </c>
      <c r="I11263" t="s">
        <v>8</v>
      </c>
      <c r="J11263">
        <v>168</v>
      </c>
      <c r="K11263">
        <v>7</v>
      </c>
      <c r="L11263" t="s">
        <v>240</v>
      </c>
      <c r="M11263" t="s">
        <v>258</v>
      </c>
      <c r="N11263" t="s">
        <v>259</v>
      </c>
      <c r="O11263" s="9">
        <f t="shared" si="576"/>
        <v>33.6</v>
      </c>
      <c r="P11263" s="1">
        <f t="shared" si="577"/>
        <v>4.1666666666666664E-2</v>
      </c>
      <c r="Q11263">
        <f t="shared" si="578"/>
        <v>0.20833333333333331</v>
      </c>
    </row>
    <row r="11264" spans="2:17" x14ac:dyDescent="0.25">
      <c r="B11264" t="s">
        <v>264</v>
      </c>
      <c r="C11264">
        <v>163683</v>
      </c>
      <c r="D11264">
        <v>1</v>
      </c>
      <c r="E11264">
        <v>1</v>
      </c>
      <c r="F11264">
        <v>5</v>
      </c>
      <c r="G11264">
        <v>41710</v>
      </c>
      <c r="H11264" t="s">
        <v>7</v>
      </c>
      <c r="I11264" t="s">
        <v>8</v>
      </c>
      <c r="J11264">
        <v>168</v>
      </c>
      <c r="K11264">
        <v>7</v>
      </c>
      <c r="L11264" t="s">
        <v>240</v>
      </c>
      <c r="M11264" t="s">
        <v>258</v>
      </c>
      <c r="N11264" t="s">
        <v>259</v>
      </c>
      <c r="O11264" s="9">
        <f t="shared" si="576"/>
        <v>33.6</v>
      </c>
      <c r="P11264" s="1">
        <f t="shared" si="577"/>
        <v>4.1666666666666664E-2</v>
      </c>
      <c r="Q11264">
        <f t="shared" si="578"/>
        <v>0.20833333333333331</v>
      </c>
    </row>
    <row r="11265" spans="2:17" x14ac:dyDescent="0.25">
      <c r="B11265" t="s">
        <v>264</v>
      </c>
      <c r="C11265">
        <v>163685</v>
      </c>
      <c r="D11265">
        <v>1</v>
      </c>
      <c r="E11265">
        <v>1</v>
      </c>
      <c r="F11265">
        <v>5</v>
      </c>
      <c r="G11265">
        <v>41710</v>
      </c>
      <c r="H11265" t="s">
        <v>7</v>
      </c>
      <c r="I11265" t="s">
        <v>8</v>
      </c>
      <c r="J11265">
        <v>168</v>
      </c>
      <c r="K11265">
        <v>7</v>
      </c>
      <c r="L11265" t="s">
        <v>240</v>
      </c>
      <c r="M11265" t="s">
        <v>258</v>
      </c>
      <c r="N11265" t="s">
        <v>259</v>
      </c>
      <c r="O11265" s="9">
        <f t="shared" si="576"/>
        <v>33.6</v>
      </c>
      <c r="P11265" s="1">
        <f t="shared" si="577"/>
        <v>4.1666666666666664E-2</v>
      </c>
      <c r="Q11265">
        <f t="shared" si="578"/>
        <v>0.20833333333333331</v>
      </c>
    </row>
    <row r="11266" spans="2:17" x14ac:dyDescent="0.25">
      <c r="B11266" t="s">
        <v>264</v>
      </c>
      <c r="C11266">
        <v>163671</v>
      </c>
      <c r="D11266">
        <v>1</v>
      </c>
      <c r="E11266">
        <v>1</v>
      </c>
      <c r="F11266">
        <v>5</v>
      </c>
      <c r="G11266">
        <v>41709</v>
      </c>
      <c r="H11266" t="s">
        <v>7</v>
      </c>
      <c r="I11266" t="s">
        <v>8</v>
      </c>
      <c r="J11266">
        <v>168</v>
      </c>
      <c r="K11266">
        <v>7</v>
      </c>
      <c r="L11266" t="s">
        <v>240</v>
      </c>
      <c r="M11266" t="s">
        <v>258</v>
      </c>
      <c r="N11266" t="s">
        <v>259</v>
      </c>
      <c r="O11266" s="9">
        <f t="shared" si="576"/>
        <v>33.6</v>
      </c>
      <c r="P11266" s="1">
        <f t="shared" si="577"/>
        <v>4.1666666666666664E-2</v>
      </c>
      <c r="Q11266">
        <f t="shared" si="578"/>
        <v>0.20833333333333331</v>
      </c>
    </row>
    <row r="11267" spans="2:17" x14ac:dyDescent="0.25">
      <c r="B11267" t="s">
        <v>264</v>
      </c>
      <c r="C11267">
        <v>191176</v>
      </c>
      <c r="D11267">
        <v>1</v>
      </c>
      <c r="E11267">
        <v>1</v>
      </c>
      <c r="F11267">
        <v>3.5</v>
      </c>
      <c r="G11267">
        <v>42164</v>
      </c>
      <c r="H11267" t="s">
        <v>7</v>
      </c>
      <c r="I11267" t="s">
        <v>8</v>
      </c>
      <c r="J11267">
        <v>120</v>
      </c>
      <c r="K11267">
        <v>5</v>
      </c>
      <c r="L11267" t="s">
        <v>240</v>
      </c>
      <c r="M11267" t="s">
        <v>258</v>
      </c>
      <c r="N11267" t="s">
        <v>259</v>
      </c>
      <c r="O11267" s="9">
        <f t="shared" si="576"/>
        <v>34.285714285714285</v>
      </c>
      <c r="P11267" s="1">
        <f t="shared" si="577"/>
        <v>4.1666666666666664E-2</v>
      </c>
      <c r="Q11267">
        <f t="shared" si="578"/>
        <v>0.14583333333333331</v>
      </c>
    </row>
    <row r="11268" spans="2:17" x14ac:dyDescent="0.25">
      <c r="B11268" t="s">
        <v>264</v>
      </c>
      <c r="C11268">
        <v>154685</v>
      </c>
      <c r="D11268">
        <v>1</v>
      </c>
      <c r="E11268">
        <v>1</v>
      </c>
      <c r="F11268">
        <v>4</v>
      </c>
      <c r="G11268">
        <v>41339</v>
      </c>
      <c r="H11268" t="s">
        <v>7</v>
      </c>
      <c r="I11268" t="s">
        <v>8</v>
      </c>
      <c r="J11268">
        <v>144</v>
      </c>
      <c r="K11268">
        <v>6</v>
      </c>
      <c r="L11268" t="s">
        <v>240</v>
      </c>
      <c r="M11268" t="s">
        <v>258</v>
      </c>
      <c r="N11268" t="s">
        <v>259</v>
      </c>
      <c r="O11268" s="9">
        <f t="shared" si="576"/>
        <v>36</v>
      </c>
      <c r="P11268" s="1">
        <f t="shared" si="577"/>
        <v>4.1666666666666664E-2</v>
      </c>
      <c r="Q11268">
        <f t="shared" si="578"/>
        <v>0.16666666666666666</v>
      </c>
    </row>
    <row r="11269" spans="2:17" x14ac:dyDescent="0.25">
      <c r="B11269" t="s">
        <v>264</v>
      </c>
      <c r="C11269">
        <v>163751</v>
      </c>
      <c r="D11269">
        <v>1</v>
      </c>
      <c r="E11269">
        <v>1</v>
      </c>
      <c r="F11269">
        <v>4</v>
      </c>
      <c r="G11269">
        <v>41719</v>
      </c>
      <c r="H11269" t="s">
        <v>7</v>
      </c>
      <c r="I11269" t="s">
        <v>8</v>
      </c>
      <c r="J11269">
        <v>144</v>
      </c>
      <c r="K11269">
        <v>6</v>
      </c>
      <c r="L11269" t="s">
        <v>240</v>
      </c>
      <c r="M11269" t="s">
        <v>258</v>
      </c>
      <c r="N11269" t="s">
        <v>259</v>
      </c>
      <c r="O11269" s="9">
        <f t="shared" si="576"/>
        <v>36</v>
      </c>
      <c r="P11269" s="1">
        <f t="shared" si="577"/>
        <v>4.1666666666666664E-2</v>
      </c>
      <c r="Q11269">
        <f t="shared" si="578"/>
        <v>0.16666666666666666</v>
      </c>
    </row>
    <row r="11270" spans="2:17" x14ac:dyDescent="0.25">
      <c r="B11270" t="s">
        <v>264</v>
      </c>
      <c r="C11270">
        <v>157588</v>
      </c>
      <c r="D11270">
        <v>1</v>
      </c>
      <c r="E11270">
        <v>1</v>
      </c>
      <c r="F11270">
        <v>4</v>
      </c>
      <c r="G11270">
        <v>41738</v>
      </c>
      <c r="H11270" t="s">
        <v>7</v>
      </c>
      <c r="I11270" t="s">
        <v>8</v>
      </c>
      <c r="J11270">
        <v>144</v>
      </c>
      <c r="K11270">
        <v>6</v>
      </c>
      <c r="L11270" t="s">
        <v>240</v>
      </c>
      <c r="M11270" t="s">
        <v>258</v>
      </c>
      <c r="N11270" t="s">
        <v>259</v>
      </c>
      <c r="O11270" s="9">
        <f t="shared" si="576"/>
        <v>36</v>
      </c>
      <c r="P11270" s="1">
        <f t="shared" si="577"/>
        <v>4.1666666666666664E-2</v>
      </c>
      <c r="Q11270">
        <f t="shared" si="578"/>
        <v>0.16666666666666666</v>
      </c>
    </row>
    <row r="11271" spans="2:17" x14ac:dyDescent="0.25">
      <c r="B11271" t="s">
        <v>264</v>
      </c>
      <c r="C11271">
        <v>171155</v>
      </c>
      <c r="D11271">
        <v>1</v>
      </c>
      <c r="E11271">
        <v>1</v>
      </c>
      <c r="F11271">
        <v>4</v>
      </c>
      <c r="G11271">
        <v>41809</v>
      </c>
      <c r="H11271" t="s">
        <v>7</v>
      </c>
      <c r="I11271" t="s">
        <v>8</v>
      </c>
      <c r="J11271">
        <v>144</v>
      </c>
      <c r="K11271">
        <v>6</v>
      </c>
      <c r="L11271" t="s">
        <v>240</v>
      </c>
      <c r="M11271" t="s">
        <v>258</v>
      </c>
      <c r="N11271" t="s">
        <v>259</v>
      </c>
      <c r="O11271" s="9">
        <f t="shared" si="576"/>
        <v>36</v>
      </c>
      <c r="P11271" s="1">
        <f t="shared" si="577"/>
        <v>4.1666666666666664E-2</v>
      </c>
      <c r="Q11271">
        <f t="shared" si="578"/>
        <v>0.16666666666666666</v>
      </c>
    </row>
    <row r="11272" spans="2:17" x14ac:dyDescent="0.25">
      <c r="B11272" t="s">
        <v>264</v>
      </c>
      <c r="C11272">
        <v>173120</v>
      </c>
      <c r="D11272">
        <v>1</v>
      </c>
      <c r="E11272">
        <v>1</v>
      </c>
      <c r="F11272">
        <v>4</v>
      </c>
      <c r="G11272">
        <v>41831</v>
      </c>
      <c r="H11272" t="s">
        <v>7</v>
      </c>
      <c r="I11272" t="s">
        <v>8</v>
      </c>
      <c r="J11272">
        <v>144</v>
      </c>
      <c r="K11272">
        <v>6</v>
      </c>
      <c r="L11272" t="s">
        <v>240</v>
      </c>
      <c r="M11272" t="s">
        <v>258</v>
      </c>
      <c r="N11272" t="s">
        <v>259</v>
      </c>
      <c r="O11272" s="9">
        <f t="shared" si="576"/>
        <v>36</v>
      </c>
      <c r="P11272" s="1">
        <f t="shared" si="577"/>
        <v>4.1666666666666664E-2</v>
      </c>
      <c r="Q11272">
        <f t="shared" si="578"/>
        <v>0.16666666666666666</v>
      </c>
    </row>
    <row r="11273" spans="2:17" x14ac:dyDescent="0.25">
      <c r="B11273" t="s">
        <v>264</v>
      </c>
      <c r="C11273">
        <v>177091</v>
      </c>
      <c r="D11273">
        <v>1</v>
      </c>
      <c r="E11273">
        <v>1</v>
      </c>
      <c r="F11273">
        <v>4</v>
      </c>
      <c r="G11273">
        <v>41842</v>
      </c>
      <c r="H11273" t="s">
        <v>7</v>
      </c>
      <c r="I11273" t="s">
        <v>8</v>
      </c>
      <c r="J11273">
        <v>144</v>
      </c>
      <c r="K11273">
        <v>6</v>
      </c>
      <c r="L11273" t="s">
        <v>240</v>
      </c>
      <c r="M11273" t="s">
        <v>258</v>
      </c>
      <c r="N11273" t="s">
        <v>259</v>
      </c>
      <c r="O11273" s="9">
        <f t="shared" si="576"/>
        <v>36</v>
      </c>
      <c r="P11273" s="1">
        <f t="shared" si="577"/>
        <v>4.1666666666666664E-2</v>
      </c>
      <c r="Q11273">
        <f t="shared" si="578"/>
        <v>0.16666666666666666</v>
      </c>
    </row>
    <row r="11274" spans="2:17" x14ac:dyDescent="0.25">
      <c r="B11274" t="s">
        <v>264</v>
      </c>
      <c r="C11274">
        <v>169402</v>
      </c>
      <c r="D11274">
        <v>1</v>
      </c>
      <c r="E11274">
        <v>1</v>
      </c>
      <c r="F11274">
        <v>2</v>
      </c>
      <c r="G11274">
        <v>41891</v>
      </c>
      <c r="H11274" t="s">
        <v>7</v>
      </c>
      <c r="I11274" t="s">
        <v>8</v>
      </c>
      <c r="J11274">
        <v>72</v>
      </c>
      <c r="K11274">
        <v>3</v>
      </c>
      <c r="L11274" t="s">
        <v>240</v>
      </c>
      <c r="M11274" t="s">
        <v>258</v>
      </c>
      <c r="N11274" t="s">
        <v>259</v>
      </c>
      <c r="O11274" s="9">
        <f t="shared" si="576"/>
        <v>36</v>
      </c>
      <c r="P11274" s="1">
        <f t="shared" si="577"/>
        <v>4.1666666666666664E-2</v>
      </c>
      <c r="Q11274">
        <f t="shared" si="578"/>
        <v>8.3333333333333329E-2</v>
      </c>
    </row>
    <row r="11275" spans="2:17" x14ac:dyDescent="0.25">
      <c r="B11275" t="s">
        <v>264</v>
      </c>
      <c r="C11275">
        <v>176387</v>
      </c>
      <c r="D11275">
        <v>1</v>
      </c>
      <c r="E11275">
        <v>1</v>
      </c>
      <c r="F11275">
        <v>4</v>
      </c>
      <c r="G11275">
        <v>42031</v>
      </c>
      <c r="H11275" t="s">
        <v>7</v>
      </c>
      <c r="I11275" t="s">
        <v>8</v>
      </c>
      <c r="J11275">
        <v>144</v>
      </c>
      <c r="K11275">
        <v>6</v>
      </c>
      <c r="L11275" t="s">
        <v>240</v>
      </c>
      <c r="M11275" t="s">
        <v>258</v>
      </c>
      <c r="N11275" t="s">
        <v>259</v>
      </c>
      <c r="O11275" s="9">
        <f t="shared" si="576"/>
        <v>36</v>
      </c>
      <c r="P11275" s="1">
        <f t="shared" si="577"/>
        <v>4.1666666666666664E-2</v>
      </c>
      <c r="Q11275">
        <f t="shared" si="578"/>
        <v>0.16666666666666666</v>
      </c>
    </row>
    <row r="11276" spans="2:17" x14ac:dyDescent="0.25">
      <c r="B11276" t="s">
        <v>264</v>
      </c>
      <c r="C11276">
        <v>192288</v>
      </c>
      <c r="D11276">
        <v>1</v>
      </c>
      <c r="E11276">
        <v>1</v>
      </c>
      <c r="F11276">
        <v>4</v>
      </c>
      <c r="G11276">
        <v>42095</v>
      </c>
      <c r="H11276" t="s">
        <v>7</v>
      </c>
      <c r="I11276" t="s">
        <v>8</v>
      </c>
      <c r="J11276">
        <v>144</v>
      </c>
      <c r="K11276">
        <v>6</v>
      </c>
      <c r="L11276" t="s">
        <v>240</v>
      </c>
      <c r="M11276" t="s">
        <v>258</v>
      </c>
      <c r="N11276" t="s">
        <v>259</v>
      </c>
      <c r="O11276" s="9">
        <f t="shared" si="576"/>
        <v>36</v>
      </c>
      <c r="P11276" s="1">
        <f t="shared" si="577"/>
        <v>4.1666666666666664E-2</v>
      </c>
      <c r="Q11276">
        <f t="shared" si="578"/>
        <v>0.16666666666666666</v>
      </c>
    </row>
    <row r="11277" spans="2:17" x14ac:dyDescent="0.25">
      <c r="B11277" t="s">
        <v>264</v>
      </c>
      <c r="C11277">
        <v>169106</v>
      </c>
      <c r="D11277">
        <v>1</v>
      </c>
      <c r="E11277">
        <v>1</v>
      </c>
      <c r="F11277">
        <v>4</v>
      </c>
      <c r="G11277">
        <v>42070</v>
      </c>
      <c r="H11277" t="s">
        <v>7</v>
      </c>
      <c r="I11277" t="s">
        <v>8</v>
      </c>
      <c r="J11277">
        <v>144</v>
      </c>
      <c r="K11277">
        <v>6</v>
      </c>
      <c r="L11277" t="s">
        <v>240</v>
      </c>
      <c r="M11277" t="s">
        <v>258</v>
      </c>
      <c r="N11277" t="s">
        <v>259</v>
      </c>
      <c r="O11277" s="9">
        <f t="shared" si="576"/>
        <v>36</v>
      </c>
      <c r="P11277" s="1">
        <f t="shared" si="577"/>
        <v>4.1666666666666664E-2</v>
      </c>
      <c r="Q11277">
        <f t="shared" si="578"/>
        <v>0.16666666666666666</v>
      </c>
    </row>
    <row r="11278" spans="2:17" x14ac:dyDescent="0.25">
      <c r="B11278" t="s">
        <v>264</v>
      </c>
      <c r="C11278">
        <v>191815</v>
      </c>
      <c r="D11278">
        <v>1</v>
      </c>
      <c r="E11278">
        <v>1</v>
      </c>
      <c r="F11278">
        <v>2</v>
      </c>
      <c r="G11278">
        <v>42165</v>
      </c>
      <c r="H11278" t="s">
        <v>7</v>
      </c>
      <c r="I11278" t="s">
        <v>8</v>
      </c>
      <c r="J11278">
        <v>72</v>
      </c>
      <c r="K11278">
        <v>3</v>
      </c>
      <c r="L11278" t="s">
        <v>240</v>
      </c>
      <c r="M11278" t="s">
        <v>258</v>
      </c>
      <c r="N11278" t="s">
        <v>259</v>
      </c>
      <c r="O11278" s="9">
        <f t="shared" si="576"/>
        <v>36</v>
      </c>
      <c r="P11278" s="1">
        <f t="shared" si="577"/>
        <v>4.1666666666666664E-2</v>
      </c>
      <c r="Q11278">
        <f t="shared" si="578"/>
        <v>8.3333333333333329E-2</v>
      </c>
    </row>
    <row r="11279" spans="2:17" x14ac:dyDescent="0.25">
      <c r="B11279" t="s">
        <v>264</v>
      </c>
      <c r="C11279">
        <v>186067</v>
      </c>
      <c r="D11279">
        <v>1</v>
      </c>
      <c r="E11279">
        <v>1</v>
      </c>
      <c r="F11279">
        <v>4</v>
      </c>
      <c r="G11279">
        <v>42286</v>
      </c>
      <c r="H11279" t="s">
        <v>7</v>
      </c>
      <c r="I11279" t="s">
        <v>8</v>
      </c>
      <c r="J11279">
        <v>144</v>
      </c>
      <c r="K11279">
        <v>6</v>
      </c>
      <c r="L11279" t="s">
        <v>240</v>
      </c>
      <c r="M11279" t="s">
        <v>258</v>
      </c>
      <c r="N11279" t="s">
        <v>259</v>
      </c>
      <c r="O11279" s="9">
        <f t="shared" si="576"/>
        <v>36</v>
      </c>
      <c r="P11279" s="1">
        <f t="shared" si="577"/>
        <v>4.1666666666666664E-2</v>
      </c>
      <c r="Q11279">
        <f t="shared" si="578"/>
        <v>0.16666666666666666</v>
      </c>
    </row>
    <row r="11280" spans="2:17" x14ac:dyDescent="0.25">
      <c r="B11280" t="s">
        <v>264</v>
      </c>
      <c r="C11280">
        <v>186069</v>
      </c>
      <c r="D11280">
        <v>1</v>
      </c>
      <c r="E11280">
        <v>1</v>
      </c>
      <c r="F11280">
        <v>4</v>
      </c>
      <c r="G11280">
        <v>42286</v>
      </c>
      <c r="H11280" t="s">
        <v>7</v>
      </c>
      <c r="I11280" t="s">
        <v>8</v>
      </c>
      <c r="J11280">
        <v>144</v>
      </c>
      <c r="K11280">
        <v>6</v>
      </c>
      <c r="L11280" t="s">
        <v>240</v>
      </c>
      <c r="M11280" t="s">
        <v>258</v>
      </c>
      <c r="N11280" t="s">
        <v>259</v>
      </c>
      <c r="O11280" s="9">
        <f t="shared" si="576"/>
        <v>36</v>
      </c>
      <c r="P11280" s="1">
        <f t="shared" si="577"/>
        <v>4.1666666666666664E-2</v>
      </c>
      <c r="Q11280">
        <f t="shared" si="578"/>
        <v>0.16666666666666666</v>
      </c>
    </row>
    <row r="11281" spans="2:17" x14ac:dyDescent="0.25">
      <c r="B11281" t="s">
        <v>264</v>
      </c>
      <c r="C11281">
        <v>189652</v>
      </c>
      <c r="D11281">
        <v>1</v>
      </c>
      <c r="E11281">
        <v>1</v>
      </c>
      <c r="F11281">
        <v>4</v>
      </c>
      <c r="G11281">
        <v>42284</v>
      </c>
      <c r="H11281" t="s">
        <v>7</v>
      </c>
      <c r="I11281" t="s">
        <v>8</v>
      </c>
      <c r="J11281">
        <v>144</v>
      </c>
      <c r="K11281">
        <v>6</v>
      </c>
      <c r="L11281" t="s">
        <v>240</v>
      </c>
      <c r="M11281" t="s">
        <v>258</v>
      </c>
      <c r="N11281" t="s">
        <v>259</v>
      </c>
      <c r="O11281" s="9">
        <f t="shared" si="576"/>
        <v>36</v>
      </c>
      <c r="P11281" s="1">
        <f t="shared" si="577"/>
        <v>4.1666666666666664E-2</v>
      </c>
      <c r="Q11281">
        <f t="shared" si="578"/>
        <v>0.16666666666666666</v>
      </c>
    </row>
    <row r="11282" spans="2:17" x14ac:dyDescent="0.25">
      <c r="B11282" t="s">
        <v>264</v>
      </c>
      <c r="C11282">
        <v>155409</v>
      </c>
      <c r="D11282">
        <v>1</v>
      </c>
      <c r="E11282">
        <v>1</v>
      </c>
      <c r="F11282">
        <v>5</v>
      </c>
      <c r="G11282">
        <v>41320</v>
      </c>
      <c r="H11282" t="s">
        <v>5</v>
      </c>
      <c r="I11282" t="s">
        <v>8</v>
      </c>
      <c r="J11282">
        <v>192</v>
      </c>
      <c r="K11282">
        <v>8</v>
      </c>
      <c r="L11282" t="s">
        <v>240</v>
      </c>
      <c r="M11282" t="s">
        <v>5</v>
      </c>
      <c r="N11282" t="s">
        <v>259</v>
      </c>
      <c r="O11282" s="9">
        <f t="shared" si="576"/>
        <v>38.4</v>
      </c>
      <c r="P11282" s="1">
        <f t="shared" si="577"/>
        <v>4.1666666666666664E-2</v>
      </c>
      <c r="Q11282">
        <f t="shared" si="578"/>
        <v>0.20833333333333331</v>
      </c>
    </row>
    <row r="11283" spans="2:17" x14ac:dyDescent="0.25">
      <c r="B11283" t="s">
        <v>264</v>
      </c>
      <c r="C11283">
        <v>171571</v>
      </c>
      <c r="D11283">
        <v>1</v>
      </c>
      <c r="E11283">
        <v>1</v>
      </c>
      <c r="F11283">
        <v>5</v>
      </c>
      <c r="G11283">
        <v>41823</v>
      </c>
      <c r="H11283" t="s">
        <v>5</v>
      </c>
      <c r="I11283" t="s">
        <v>6</v>
      </c>
      <c r="J11283">
        <v>192</v>
      </c>
      <c r="K11283">
        <v>8</v>
      </c>
      <c r="L11283" t="s">
        <v>240</v>
      </c>
      <c r="M11283" t="s">
        <v>5</v>
      </c>
      <c r="N11283" t="s">
        <v>259</v>
      </c>
      <c r="O11283" s="9">
        <f t="shared" si="576"/>
        <v>38.4</v>
      </c>
      <c r="P11283" s="1">
        <f t="shared" si="577"/>
        <v>4.1666666666666664E-2</v>
      </c>
      <c r="Q11283">
        <f t="shared" si="578"/>
        <v>0.20833333333333331</v>
      </c>
    </row>
    <row r="11284" spans="2:17" x14ac:dyDescent="0.25">
      <c r="B11284" t="s">
        <v>264</v>
      </c>
      <c r="C11284">
        <v>172761</v>
      </c>
      <c r="D11284">
        <v>1</v>
      </c>
      <c r="E11284">
        <v>1</v>
      </c>
      <c r="F11284">
        <v>5</v>
      </c>
      <c r="G11284">
        <v>41865</v>
      </c>
      <c r="H11284" t="s">
        <v>5</v>
      </c>
      <c r="I11284" t="s">
        <v>6</v>
      </c>
      <c r="J11284">
        <v>192</v>
      </c>
      <c r="K11284">
        <v>8</v>
      </c>
      <c r="L11284" t="s">
        <v>240</v>
      </c>
      <c r="M11284" t="s">
        <v>5</v>
      </c>
      <c r="N11284" t="s">
        <v>259</v>
      </c>
      <c r="O11284" s="9">
        <f t="shared" si="576"/>
        <v>38.4</v>
      </c>
      <c r="P11284" s="1">
        <f t="shared" si="577"/>
        <v>4.1666666666666664E-2</v>
      </c>
      <c r="Q11284">
        <f t="shared" si="578"/>
        <v>0.20833333333333331</v>
      </c>
    </row>
    <row r="11285" spans="2:17" x14ac:dyDescent="0.25">
      <c r="B11285" t="s">
        <v>264</v>
      </c>
      <c r="C11285">
        <v>172760</v>
      </c>
      <c r="D11285">
        <v>1</v>
      </c>
      <c r="E11285">
        <v>1</v>
      </c>
      <c r="F11285">
        <v>5</v>
      </c>
      <c r="G11285">
        <v>41865</v>
      </c>
      <c r="H11285" t="s">
        <v>5</v>
      </c>
      <c r="I11285" t="s">
        <v>6</v>
      </c>
      <c r="J11285">
        <v>192</v>
      </c>
      <c r="K11285">
        <v>8</v>
      </c>
      <c r="L11285" t="s">
        <v>240</v>
      </c>
      <c r="M11285" t="s">
        <v>5</v>
      </c>
      <c r="N11285" t="s">
        <v>259</v>
      </c>
      <c r="O11285" s="9">
        <f t="shared" si="576"/>
        <v>38.4</v>
      </c>
      <c r="P11285" s="1">
        <f t="shared" si="577"/>
        <v>4.1666666666666664E-2</v>
      </c>
      <c r="Q11285">
        <f t="shared" si="578"/>
        <v>0.20833333333333331</v>
      </c>
    </row>
    <row r="11286" spans="2:17" x14ac:dyDescent="0.25">
      <c r="B11286" t="s">
        <v>264</v>
      </c>
      <c r="C11286">
        <v>171684</v>
      </c>
      <c r="D11286">
        <v>1</v>
      </c>
      <c r="E11286">
        <v>1</v>
      </c>
      <c r="F11286">
        <v>5</v>
      </c>
      <c r="G11286">
        <v>41827</v>
      </c>
      <c r="H11286" t="s">
        <v>5</v>
      </c>
      <c r="I11286" t="s">
        <v>6</v>
      </c>
      <c r="J11286">
        <v>192</v>
      </c>
      <c r="K11286">
        <v>8</v>
      </c>
      <c r="L11286" t="s">
        <v>240</v>
      </c>
      <c r="M11286" t="s">
        <v>5</v>
      </c>
      <c r="N11286" t="s">
        <v>259</v>
      </c>
      <c r="O11286" s="9">
        <f t="shared" si="576"/>
        <v>38.4</v>
      </c>
      <c r="P11286" s="1">
        <f t="shared" si="577"/>
        <v>4.1666666666666664E-2</v>
      </c>
      <c r="Q11286">
        <f t="shared" si="578"/>
        <v>0.20833333333333331</v>
      </c>
    </row>
    <row r="11287" spans="2:17" x14ac:dyDescent="0.25">
      <c r="B11287" t="s">
        <v>264</v>
      </c>
      <c r="C11287">
        <v>177156</v>
      </c>
      <c r="D11287">
        <v>1</v>
      </c>
      <c r="E11287">
        <v>1</v>
      </c>
      <c r="F11287">
        <v>5</v>
      </c>
      <c r="G11287">
        <v>41878</v>
      </c>
      <c r="H11287" t="s">
        <v>7</v>
      </c>
      <c r="I11287" t="s">
        <v>8</v>
      </c>
      <c r="J11287">
        <v>192</v>
      </c>
      <c r="K11287">
        <v>8</v>
      </c>
      <c r="L11287" t="s">
        <v>240</v>
      </c>
      <c r="M11287" t="s">
        <v>258</v>
      </c>
      <c r="N11287" t="s">
        <v>259</v>
      </c>
      <c r="O11287" s="9">
        <f t="shared" si="576"/>
        <v>38.4</v>
      </c>
      <c r="P11287" s="1">
        <f t="shared" si="577"/>
        <v>4.1666666666666664E-2</v>
      </c>
      <c r="Q11287">
        <f t="shared" si="578"/>
        <v>0.20833333333333331</v>
      </c>
    </row>
    <row r="11288" spans="2:17" x14ac:dyDescent="0.25">
      <c r="B11288" t="s">
        <v>264</v>
      </c>
      <c r="C11288">
        <v>174247</v>
      </c>
      <c r="D11288">
        <v>1</v>
      </c>
      <c r="E11288">
        <v>1</v>
      </c>
      <c r="F11288">
        <v>5</v>
      </c>
      <c r="G11288">
        <v>41897</v>
      </c>
      <c r="H11288" t="s">
        <v>7</v>
      </c>
      <c r="I11288" t="s">
        <v>8</v>
      </c>
      <c r="J11288">
        <v>192</v>
      </c>
      <c r="K11288">
        <v>8</v>
      </c>
      <c r="L11288" t="s">
        <v>240</v>
      </c>
      <c r="M11288" t="s">
        <v>258</v>
      </c>
      <c r="N11288" t="s">
        <v>259</v>
      </c>
      <c r="O11288" s="9">
        <f t="shared" si="576"/>
        <v>38.4</v>
      </c>
      <c r="P11288" s="1">
        <f t="shared" si="577"/>
        <v>4.1666666666666664E-2</v>
      </c>
      <c r="Q11288">
        <f t="shared" si="578"/>
        <v>0.20833333333333331</v>
      </c>
    </row>
    <row r="11289" spans="2:17" x14ac:dyDescent="0.25">
      <c r="B11289" t="s">
        <v>264</v>
      </c>
      <c r="C11289">
        <v>175997</v>
      </c>
      <c r="D11289">
        <v>1</v>
      </c>
      <c r="E11289">
        <v>1</v>
      </c>
      <c r="F11289">
        <v>2.5</v>
      </c>
      <c r="G11289">
        <v>41926</v>
      </c>
      <c r="H11289" t="s">
        <v>7</v>
      </c>
      <c r="I11289" t="s">
        <v>8</v>
      </c>
      <c r="J11289">
        <v>96</v>
      </c>
      <c r="K11289">
        <v>4</v>
      </c>
      <c r="L11289" t="s">
        <v>240</v>
      </c>
      <c r="M11289" t="s">
        <v>258</v>
      </c>
      <c r="N11289" t="s">
        <v>259</v>
      </c>
      <c r="O11289" s="9">
        <f t="shared" si="576"/>
        <v>38.4</v>
      </c>
      <c r="P11289" s="1">
        <f t="shared" si="577"/>
        <v>4.1666666666666664E-2</v>
      </c>
      <c r="Q11289">
        <f t="shared" si="578"/>
        <v>0.10416666666666666</v>
      </c>
    </row>
    <row r="11290" spans="2:17" x14ac:dyDescent="0.25">
      <c r="B11290" t="s">
        <v>264</v>
      </c>
      <c r="C11290">
        <v>175998</v>
      </c>
      <c r="D11290">
        <v>1</v>
      </c>
      <c r="E11290">
        <v>1</v>
      </c>
      <c r="F11290">
        <v>2.5</v>
      </c>
      <c r="G11290">
        <v>41926</v>
      </c>
      <c r="H11290" t="s">
        <v>7</v>
      </c>
      <c r="I11290" t="s">
        <v>8</v>
      </c>
      <c r="J11290">
        <v>96</v>
      </c>
      <c r="K11290">
        <v>4</v>
      </c>
      <c r="L11290" t="s">
        <v>240</v>
      </c>
      <c r="M11290" t="s">
        <v>258</v>
      </c>
      <c r="N11290" t="s">
        <v>259</v>
      </c>
      <c r="O11290" s="9">
        <f t="shared" si="576"/>
        <v>38.4</v>
      </c>
      <c r="P11290" s="1">
        <f t="shared" si="577"/>
        <v>4.1666666666666664E-2</v>
      </c>
      <c r="Q11290">
        <f t="shared" si="578"/>
        <v>0.10416666666666666</v>
      </c>
    </row>
    <row r="11291" spans="2:17" x14ac:dyDescent="0.25">
      <c r="B11291" t="s">
        <v>264</v>
      </c>
      <c r="C11291">
        <v>175999</v>
      </c>
      <c r="D11291">
        <v>1</v>
      </c>
      <c r="E11291">
        <v>1</v>
      </c>
      <c r="F11291">
        <v>2.5</v>
      </c>
      <c r="G11291">
        <v>41926</v>
      </c>
      <c r="H11291" t="s">
        <v>7</v>
      </c>
      <c r="I11291" t="s">
        <v>8</v>
      </c>
      <c r="J11291">
        <v>96</v>
      </c>
      <c r="K11291">
        <v>4</v>
      </c>
      <c r="L11291" t="s">
        <v>240</v>
      </c>
      <c r="M11291" t="s">
        <v>258</v>
      </c>
      <c r="N11291" t="s">
        <v>259</v>
      </c>
      <c r="O11291" s="9">
        <f t="shared" si="576"/>
        <v>38.4</v>
      </c>
      <c r="P11291" s="1">
        <f t="shared" si="577"/>
        <v>4.1666666666666664E-2</v>
      </c>
      <c r="Q11291">
        <f t="shared" si="578"/>
        <v>0.10416666666666666</v>
      </c>
    </row>
    <row r="11292" spans="2:17" x14ac:dyDescent="0.25">
      <c r="B11292" t="s">
        <v>264</v>
      </c>
      <c r="C11292">
        <v>159151</v>
      </c>
      <c r="D11292">
        <v>2</v>
      </c>
      <c r="E11292">
        <v>1</v>
      </c>
      <c r="F11292">
        <v>5</v>
      </c>
      <c r="G11292">
        <v>42166</v>
      </c>
      <c r="H11292" t="s">
        <v>5</v>
      </c>
      <c r="I11292" t="s">
        <v>8</v>
      </c>
      <c r="J11292">
        <v>192</v>
      </c>
      <c r="K11292">
        <v>8</v>
      </c>
      <c r="L11292" t="s">
        <v>239</v>
      </c>
      <c r="M11292" t="s">
        <v>5</v>
      </c>
      <c r="N11292" t="s">
        <v>259</v>
      </c>
      <c r="O11292" s="9">
        <f t="shared" si="576"/>
        <v>38.4</v>
      </c>
      <c r="P11292" s="1">
        <f t="shared" si="577"/>
        <v>4.1666666666666664E-2</v>
      </c>
      <c r="Q11292">
        <f t="shared" si="578"/>
        <v>0.20833333333333331</v>
      </c>
    </row>
    <row r="11293" spans="2:17" x14ac:dyDescent="0.25">
      <c r="B11293" t="s">
        <v>264</v>
      </c>
      <c r="C11293">
        <v>182554</v>
      </c>
      <c r="D11293">
        <v>1</v>
      </c>
      <c r="E11293">
        <v>1</v>
      </c>
      <c r="F11293">
        <v>5</v>
      </c>
      <c r="G11293">
        <v>42317</v>
      </c>
      <c r="H11293" t="s">
        <v>7</v>
      </c>
      <c r="I11293" t="s">
        <v>8</v>
      </c>
      <c r="J11293">
        <v>192</v>
      </c>
      <c r="K11293">
        <v>8</v>
      </c>
      <c r="L11293" t="s">
        <v>240</v>
      </c>
      <c r="M11293" t="s">
        <v>258</v>
      </c>
      <c r="N11293" t="s">
        <v>259</v>
      </c>
      <c r="O11293" s="9">
        <f t="shared" si="576"/>
        <v>38.4</v>
      </c>
      <c r="P11293" s="1">
        <f t="shared" si="577"/>
        <v>4.1666666666666664E-2</v>
      </c>
      <c r="Q11293">
        <f t="shared" si="578"/>
        <v>0.20833333333333331</v>
      </c>
    </row>
    <row r="11294" spans="2:17" x14ac:dyDescent="0.25">
      <c r="B11294" t="s">
        <v>264</v>
      </c>
      <c r="C11294">
        <v>160211</v>
      </c>
      <c r="D11294">
        <v>1</v>
      </c>
      <c r="E11294">
        <v>1</v>
      </c>
      <c r="F11294">
        <v>3</v>
      </c>
      <c r="G11294">
        <v>41613</v>
      </c>
      <c r="H11294" t="s">
        <v>7</v>
      </c>
      <c r="I11294" t="s">
        <v>8</v>
      </c>
      <c r="J11294">
        <v>120</v>
      </c>
      <c r="K11294">
        <v>5</v>
      </c>
      <c r="L11294" t="s">
        <v>240</v>
      </c>
      <c r="M11294" t="s">
        <v>258</v>
      </c>
      <c r="N11294" t="s">
        <v>259</v>
      </c>
      <c r="O11294" s="9">
        <f t="shared" si="576"/>
        <v>40</v>
      </c>
      <c r="P11294" s="1">
        <f t="shared" si="577"/>
        <v>4.1666666666666664E-2</v>
      </c>
      <c r="Q11294">
        <f t="shared" si="578"/>
        <v>0.125</v>
      </c>
    </row>
    <row r="11295" spans="2:17" x14ac:dyDescent="0.25">
      <c r="B11295" t="s">
        <v>264</v>
      </c>
      <c r="C11295">
        <v>180912</v>
      </c>
      <c r="D11295">
        <v>1</v>
      </c>
      <c r="E11295">
        <v>1</v>
      </c>
      <c r="F11295">
        <v>3</v>
      </c>
      <c r="G11295">
        <v>42055</v>
      </c>
      <c r="H11295" t="s">
        <v>7</v>
      </c>
      <c r="I11295" t="s">
        <v>8</v>
      </c>
      <c r="J11295">
        <v>120</v>
      </c>
      <c r="K11295">
        <v>5</v>
      </c>
      <c r="L11295" t="s">
        <v>240</v>
      </c>
      <c r="M11295" t="s">
        <v>258</v>
      </c>
      <c r="N11295" t="s">
        <v>259</v>
      </c>
      <c r="O11295" s="9">
        <f t="shared" si="576"/>
        <v>40</v>
      </c>
      <c r="P11295" s="1">
        <f t="shared" si="577"/>
        <v>4.1666666666666664E-2</v>
      </c>
      <c r="Q11295">
        <f t="shared" si="578"/>
        <v>0.125</v>
      </c>
    </row>
    <row r="11296" spans="2:17" x14ac:dyDescent="0.25">
      <c r="B11296" t="s">
        <v>264</v>
      </c>
      <c r="C11296">
        <v>191656</v>
      </c>
      <c r="D11296">
        <v>1</v>
      </c>
      <c r="E11296">
        <v>1</v>
      </c>
      <c r="F11296">
        <v>3</v>
      </c>
      <c r="G11296">
        <v>42116</v>
      </c>
      <c r="H11296" t="s">
        <v>7</v>
      </c>
      <c r="I11296" t="s">
        <v>8</v>
      </c>
      <c r="J11296">
        <v>120</v>
      </c>
      <c r="K11296">
        <v>5</v>
      </c>
      <c r="L11296" t="s">
        <v>240</v>
      </c>
      <c r="M11296" t="s">
        <v>258</v>
      </c>
      <c r="N11296" t="s">
        <v>259</v>
      </c>
      <c r="O11296" s="9">
        <f t="shared" si="576"/>
        <v>40</v>
      </c>
      <c r="P11296" s="1">
        <f t="shared" si="577"/>
        <v>4.1666666666666664E-2</v>
      </c>
      <c r="Q11296">
        <f t="shared" si="578"/>
        <v>0.125</v>
      </c>
    </row>
    <row r="11297" spans="2:17" x14ac:dyDescent="0.25">
      <c r="B11297" t="s">
        <v>264</v>
      </c>
      <c r="C11297">
        <v>180878</v>
      </c>
      <c r="D11297">
        <v>1</v>
      </c>
      <c r="E11297">
        <v>1</v>
      </c>
      <c r="F11297">
        <v>3</v>
      </c>
      <c r="G11297">
        <v>42048</v>
      </c>
      <c r="H11297" t="s">
        <v>7</v>
      </c>
      <c r="I11297" t="s">
        <v>8</v>
      </c>
      <c r="J11297">
        <v>120</v>
      </c>
      <c r="K11297">
        <v>5</v>
      </c>
      <c r="L11297" t="s">
        <v>240</v>
      </c>
      <c r="M11297" t="s">
        <v>258</v>
      </c>
      <c r="N11297" t="s">
        <v>259</v>
      </c>
      <c r="O11297" s="9">
        <f t="shared" si="576"/>
        <v>40</v>
      </c>
      <c r="P11297" s="1">
        <f t="shared" si="577"/>
        <v>4.1666666666666664E-2</v>
      </c>
      <c r="Q11297">
        <f t="shared" si="578"/>
        <v>0.125</v>
      </c>
    </row>
    <row r="11298" spans="2:17" x14ac:dyDescent="0.25">
      <c r="B11298" t="s">
        <v>264</v>
      </c>
      <c r="C11298">
        <v>180879</v>
      </c>
      <c r="D11298">
        <v>1</v>
      </c>
      <c r="E11298">
        <v>1</v>
      </c>
      <c r="F11298">
        <v>3</v>
      </c>
      <c r="G11298">
        <v>42048</v>
      </c>
      <c r="H11298" t="s">
        <v>7</v>
      </c>
      <c r="I11298" t="s">
        <v>8</v>
      </c>
      <c r="J11298">
        <v>120</v>
      </c>
      <c r="K11298">
        <v>5</v>
      </c>
      <c r="L11298" t="s">
        <v>240</v>
      </c>
      <c r="M11298" t="s">
        <v>258</v>
      </c>
      <c r="N11298" t="s">
        <v>259</v>
      </c>
      <c r="O11298" s="9">
        <f t="shared" si="576"/>
        <v>40</v>
      </c>
      <c r="P11298" s="1">
        <f t="shared" si="577"/>
        <v>4.1666666666666664E-2</v>
      </c>
      <c r="Q11298">
        <f t="shared" si="578"/>
        <v>0.125</v>
      </c>
    </row>
    <row r="11299" spans="2:17" x14ac:dyDescent="0.25">
      <c r="B11299" t="s">
        <v>264</v>
      </c>
      <c r="C11299">
        <v>183212</v>
      </c>
      <c r="D11299">
        <v>1</v>
      </c>
      <c r="E11299">
        <v>1</v>
      </c>
      <c r="F11299">
        <v>3</v>
      </c>
      <c r="G11299">
        <v>42332</v>
      </c>
      <c r="H11299" t="s">
        <v>7</v>
      </c>
      <c r="I11299" t="s">
        <v>8</v>
      </c>
      <c r="J11299">
        <v>120</v>
      </c>
      <c r="K11299">
        <v>5</v>
      </c>
      <c r="L11299" t="s">
        <v>240</v>
      </c>
      <c r="M11299" t="s">
        <v>258</v>
      </c>
      <c r="N11299" t="s">
        <v>259</v>
      </c>
      <c r="O11299" s="9">
        <f t="shared" si="576"/>
        <v>40</v>
      </c>
      <c r="P11299" s="1">
        <f t="shared" si="577"/>
        <v>4.1666666666666664E-2</v>
      </c>
      <c r="Q11299">
        <f t="shared" si="578"/>
        <v>0.125</v>
      </c>
    </row>
    <row r="11300" spans="2:17" x14ac:dyDescent="0.25">
      <c r="B11300" t="s">
        <v>264</v>
      </c>
      <c r="C11300">
        <v>184103</v>
      </c>
      <c r="D11300">
        <v>1</v>
      </c>
      <c r="E11300">
        <v>1</v>
      </c>
      <c r="F11300">
        <v>3</v>
      </c>
      <c r="G11300">
        <v>42305</v>
      </c>
      <c r="H11300" t="s">
        <v>7</v>
      </c>
      <c r="I11300" t="s">
        <v>8</v>
      </c>
      <c r="J11300">
        <v>120</v>
      </c>
      <c r="K11300">
        <v>5</v>
      </c>
      <c r="L11300" t="s">
        <v>240</v>
      </c>
      <c r="M11300" t="s">
        <v>258</v>
      </c>
      <c r="N11300" t="s">
        <v>259</v>
      </c>
      <c r="O11300" s="9">
        <f t="shared" si="576"/>
        <v>40</v>
      </c>
      <c r="P11300" s="1">
        <f t="shared" si="577"/>
        <v>4.1666666666666664E-2</v>
      </c>
      <c r="Q11300">
        <f t="shared" si="578"/>
        <v>0.125</v>
      </c>
    </row>
    <row r="11301" spans="2:17" x14ac:dyDescent="0.25">
      <c r="B11301" t="s">
        <v>264</v>
      </c>
      <c r="C11301">
        <v>159955</v>
      </c>
      <c r="D11301">
        <v>1</v>
      </c>
      <c r="E11301">
        <v>1</v>
      </c>
      <c r="F11301">
        <v>3.5</v>
      </c>
      <c r="G11301">
        <v>41495</v>
      </c>
      <c r="H11301" t="s">
        <v>7</v>
      </c>
      <c r="I11301" t="s">
        <v>8</v>
      </c>
      <c r="J11301">
        <v>144</v>
      </c>
      <c r="K11301">
        <v>6</v>
      </c>
      <c r="L11301" t="s">
        <v>240</v>
      </c>
      <c r="M11301" t="s">
        <v>258</v>
      </c>
      <c r="N11301" t="s">
        <v>259</v>
      </c>
      <c r="O11301" s="9">
        <f t="shared" si="576"/>
        <v>41.142857142857146</v>
      </c>
      <c r="P11301" s="1">
        <f t="shared" si="577"/>
        <v>4.1666666666666664E-2</v>
      </c>
      <c r="Q11301">
        <f t="shared" si="578"/>
        <v>0.14583333333333331</v>
      </c>
    </row>
    <row r="11302" spans="2:17" x14ac:dyDescent="0.25">
      <c r="B11302" t="s">
        <v>264</v>
      </c>
      <c r="C11302">
        <v>156644</v>
      </c>
      <c r="D11302">
        <v>2</v>
      </c>
      <c r="E11302">
        <v>1</v>
      </c>
      <c r="F11302">
        <v>3.5</v>
      </c>
      <c r="G11302">
        <v>41410</v>
      </c>
      <c r="H11302" t="s">
        <v>7</v>
      </c>
      <c r="I11302" t="s">
        <v>8</v>
      </c>
      <c r="J11302">
        <v>144</v>
      </c>
      <c r="K11302">
        <v>6</v>
      </c>
      <c r="L11302" t="s">
        <v>239</v>
      </c>
      <c r="M11302" t="s">
        <v>258</v>
      </c>
      <c r="N11302" t="s">
        <v>259</v>
      </c>
      <c r="O11302" s="9">
        <f t="shared" si="576"/>
        <v>41.142857142857146</v>
      </c>
      <c r="P11302" s="1">
        <f t="shared" si="577"/>
        <v>4.1666666666666664E-2</v>
      </c>
      <c r="Q11302">
        <f t="shared" si="578"/>
        <v>0.14583333333333331</v>
      </c>
    </row>
    <row r="11303" spans="2:17" x14ac:dyDescent="0.25">
      <c r="B11303" t="s">
        <v>264</v>
      </c>
      <c r="C11303">
        <v>163673</v>
      </c>
      <c r="D11303">
        <v>1</v>
      </c>
      <c r="E11303">
        <v>1</v>
      </c>
      <c r="F11303">
        <v>4</v>
      </c>
      <c r="G11303">
        <v>41709</v>
      </c>
      <c r="H11303" t="s">
        <v>7</v>
      </c>
      <c r="I11303" t="s">
        <v>8</v>
      </c>
      <c r="J11303">
        <v>168</v>
      </c>
      <c r="K11303">
        <v>7</v>
      </c>
      <c r="L11303" t="s">
        <v>240</v>
      </c>
      <c r="M11303" t="s">
        <v>258</v>
      </c>
      <c r="N11303" t="s">
        <v>259</v>
      </c>
      <c r="O11303" s="9">
        <f t="shared" si="576"/>
        <v>42</v>
      </c>
      <c r="P11303" s="1">
        <f t="shared" si="577"/>
        <v>4.1666666666666664E-2</v>
      </c>
      <c r="Q11303">
        <f t="shared" si="578"/>
        <v>0.16666666666666666</v>
      </c>
    </row>
    <row r="11304" spans="2:17" x14ac:dyDescent="0.25">
      <c r="B11304" t="s">
        <v>264</v>
      </c>
      <c r="C11304">
        <v>155562</v>
      </c>
      <c r="D11304">
        <v>1</v>
      </c>
      <c r="E11304">
        <v>1</v>
      </c>
      <c r="F11304">
        <v>2</v>
      </c>
      <c r="G11304">
        <v>41360</v>
      </c>
      <c r="H11304" t="s">
        <v>7</v>
      </c>
      <c r="I11304" t="s">
        <v>8</v>
      </c>
      <c r="J11304" t="s">
        <v>27</v>
      </c>
      <c r="K11304">
        <v>4</v>
      </c>
      <c r="L11304" t="s">
        <v>240</v>
      </c>
      <c r="M11304" t="s">
        <v>258</v>
      </c>
      <c r="N11304" t="s">
        <v>259</v>
      </c>
      <c r="O11304" s="9">
        <f t="shared" si="576"/>
        <v>48</v>
      </c>
      <c r="P11304" s="1">
        <f t="shared" si="577"/>
        <v>4.1666666666666664E-2</v>
      </c>
      <c r="Q11304">
        <f t="shared" si="578"/>
        <v>8.3333333333333329E-2</v>
      </c>
    </row>
    <row r="11305" spans="2:17" x14ac:dyDescent="0.25">
      <c r="B11305" t="s">
        <v>264</v>
      </c>
      <c r="C11305">
        <v>157984</v>
      </c>
      <c r="D11305">
        <v>1</v>
      </c>
      <c r="E11305">
        <v>1</v>
      </c>
      <c r="F11305">
        <v>4</v>
      </c>
      <c r="G11305">
        <v>41451</v>
      </c>
      <c r="H11305" t="s">
        <v>7</v>
      </c>
      <c r="I11305" t="s">
        <v>8</v>
      </c>
      <c r="J11305">
        <v>192</v>
      </c>
      <c r="K11305">
        <v>8</v>
      </c>
      <c r="L11305" t="s">
        <v>240</v>
      </c>
      <c r="M11305" t="s">
        <v>258</v>
      </c>
      <c r="N11305" t="s">
        <v>259</v>
      </c>
      <c r="O11305" s="9">
        <f t="shared" si="576"/>
        <v>48</v>
      </c>
      <c r="P11305" s="1">
        <f t="shared" si="577"/>
        <v>4.1666666666666664E-2</v>
      </c>
      <c r="Q11305">
        <f t="shared" si="578"/>
        <v>0.16666666666666666</v>
      </c>
    </row>
    <row r="11306" spans="2:17" x14ac:dyDescent="0.25">
      <c r="B11306" t="s">
        <v>264</v>
      </c>
      <c r="C11306">
        <v>163512</v>
      </c>
      <c r="D11306">
        <v>1</v>
      </c>
      <c r="E11306">
        <v>1</v>
      </c>
      <c r="F11306">
        <v>4</v>
      </c>
      <c r="G11306">
        <v>41725</v>
      </c>
      <c r="H11306" t="s">
        <v>7</v>
      </c>
      <c r="I11306" t="s">
        <v>8</v>
      </c>
      <c r="J11306">
        <v>192</v>
      </c>
      <c r="K11306">
        <v>8</v>
      </c>
      <c r="L11306" t="s">
        <v>240</v>
      </c>
      <c r="M11306" t="s">
        <v>258</v>
      </c>
      <c r="N11306" t="s">
        <v>259</v>
      </c>
      <c r="O11306" s="9">
        <f t="shared" si="576"/>
        <v>48</v>
      </c>
      <c r="P11306" s="1">
        <f t="shared" si="577"/>
        <v>4.1666666666666664E-2</v>
      </c>
      <c r="Q11306">
        <f t="shared" si="578"/>
        <v>0.16666666666666666</v>
      </c>
    </row>
    <row r="11307" spans="2:17" x14ac:dyDescent="0.25">
      <c r="B11307" t="s">
        <v>264</v>
      </c>
      <c r="C11307">
        <v>163516</v>
      </c>
      <c r="D11307">
        <v>1</v>
      </c>
      <c r="E11307">
        <v>1</v>
      </c>
      <c r="F11307">
        <v>2</v>
      </c>
      <c r="G11307">
        <v>41725</v>
      </c>
      <c r="H11307" t="s">
        <v>7</v>
      </c>
      <c r="I11307" t="s">
        <v>8</v>
      </c>
      <c r="J11307">
        <v>96</v>
      </c>
      <c r="K11307">
        <v>4</v>
      </c>
      <c r="L11307" t="s">
        <v>240</v>
      </c>
      <c r="M11307" t="s">
        <v>258</v>
      </c>
      <c r="N11307" t="s">
        <v>259</v>
      </c>
      <c r="O11307" s="9">
        <f t="shared" si="576"/>
        <v>48</v>
      </c>
      <c r="P11307" s="1">
        <f t="shared" si="577"/>
        <v>4.1666666666666664E-2</v>
      </c>
      <c r="Q11307">
        <f t="shared" si="578"/>
        <v>8.3333333333333329E-2</v>
      </c>
    </row>
    <row r="11308" spans="2:17" x14ac:dyDescent="0.25">
      <c r="B11308" t="s">
        <v>264</v>
      </c>
      <c r="C11308">
        <v>171882</v>
      </c>
      <c r="D11308">
        <v>1</v>
      </c>
      <c r="E11308">
        <v>1</v>
      </c>
      <c r="F11308">
        <v>2</v>
      </c>
      <c r="G11308">
        <v>41823</v>
      </c>
      <c r="H11308" t="s">
        <v>5</v>
      </c>
      <c r="I11308" t="s">
        <v>6</v>
      </c>
      <c r="J11308">
        <v>96</v>
      </c>
      <c r="K11308">
        <v>4</v>
      </c>
      <c r="L11308" t="s">
        <v>240</v>
      </c>
      <c r="M11308" t="s">
        <v>5</v>
      </c>
      <c r="N11308" t="s">
        <v>259</v>
      </c>
      <c r="O11308" s="9">
        <f t="shared" si="576"/>
        <v>48</v>
      </c>
      <c r="P11308" s="1">
        <f t="shared" si="577"/>
        <v>4.1666666666666664E-2</v>
      </c>
      <c r="Q11308">
        <f t="shared" si="578"/>
        <v>8.3333333333333329E-2</v>
      </c>
    </row>
    <row r="11309" spans="2:17" x14ac:dyDescent="0.25">
      <c r="B11309" t="s">
        <v>264</v>
      </c>
      <c r="C11309">
        <v>171578</v>
      </c>
      <c r="D11309">
        <v>1</v>
      </c>
      <c r="E11309">
        <v>1</v>
      </c>
      <c r="F11309">
        <v>4</v>
      </c>
      <c r="G11309">
        <v>41827</v>
      </c>
      <c r="H11309" t="s">
        <v>5</v>
      </c>
      <c r="I11309" t="s">
        <v>6</v>
      </c>
      <c r="J11309">
        <v>192</v>
      </c>
      <c r="K11309">
        <v>8</v>
      </c>
      <c r="L11309" t="s">
        <v>240</v>
      </c>
      <c r="M11309" t="s">
        <v>5</v>
      </c>
      <c r="N11309" t="s">
        <v>259</v>
      </c>
      <c r="O11309" s="9">
        <f t="shared" si="576"/>
        <v>48</v>
      </c>
      <c r="P11309" s="1">
        <f t="shared" si="577"/>
        <v>4.1666666666666664E-2</v>
      </c>
      <c r="Q11309">
        <f t="shared" si="578"/>
        <v>0.16666666666666666</v>
      </c>
    </row>
    <row r="11310" spans="2:17" x14ac:dyDescent="0.25">
      <c r="B11310" t="s">
        <v>264</v>
      </c>
      <c r="C11310">
        <v>181708</v>
      </c>
      <c r="D11310">
        <v>1</v>
      </c>
      <c r="E11310">
        <v>1</v>
      </c>
      <c r="F11310">
        <v>2.5</v>
      </c>
      <c r="G11310">
        <v>41904</v>
      </c>
      <c r="H11310" t="s">
        <v>5</v>
      </c>
      <c r="I11310" t="s">
        <v>8</v>
      </c>
      <c r="J11310">
        <v>120</v>
      </c>
      <c r="K11310">
        <v>5</v>
      </c>
      <c r="L11310" t="s">
        <v>240</v>
      </c>
      <c r="M11310" t="s">
        <v>5</v>
      </c>
      <c r="N11310" t="s">
        <v>259</v>
      </c>
      <c r="O11310" s="9">
        <f t="shared" si="576"/>
        <v>48</v>
      </c>
      <c r="P11310" s="1">
        <f t="shared" si="577"/>
        <v>4.1666666666666664E-2</v>
      </c>
      <c r="Q11310">
        <f t="shared" si="578"/>
        <v>0.10416666666666666</v>
      </c>
    </row>
    <row r="11311" spans="2:17" x14ac:dyDescent="0.25">
      <c r="B11311" t="s">
        <v>264</v>
      </c>
      <c r="C11311">
        <v>178075</v>
      </c>
      <c r="D11311">
        <v>1</v>
      </c>
      <c r="E11311">
        <v>1</v>
      </c>
      <c r="F11311">
        <v>4</v>
      </c>
      <c r="G11311">
        <v>41926</v>
      </c>
      <c r="H11311" t="s">
        <v>5</v>
      </c>
      <c r="I11311" t="s">
        <v>6</v>
      </c>
      <c r="J11311">
        <v>192</v>
      </c>
      <c r="K11311">
        <v>8</v>
      </c>
      <c r="L11311" t="s">
        <v>240</v>
      </c>
      <c r="M11311" t="s">
        <v>5</v>
      </c>
      <c r="N11311" t="s">
        <v>259</v>
      </c>
      <c r="O11311" s="9">
        <f t="shared" si="576"/>
        <v>48</v>
      </c>
      <c r="P11311" s="1">
        <f t="shared" si="577"/>
        <v>4.1666666666666664E-2</v>
      </c>
      <c r="Q11311">
        <f t="shared" si="578"/>
        <v>0.16666666666666666</v>
      </c>
    </row>
    <row r="11312" spans="2:17" x14ac:dyDescent="0.25">
      <c r="B11312" t="s">
        <v>264</v>
      </c>
      <c r="C11312">
        <v>181211</v>
      </c>
      <c r="D11312">
        <v>1</v>
      </c>
      <c r="E11312">
        <v>1</v>
      </c>
      <c r="F11312">
        <v>3</v>
      </c>
      <c r="G11312">
        <v>41751</v>
      </c>
      <c r="H11312" t="s">
        <v>7</v>
      </c>
      <c r="I11312" t="s">
        <v>8</v>
      </c>
      <c r="J11312">
        <v>144</v>
      </c>
      <c r="K11312">
        <v>6</v>
      </c>
      <c r="L11312" t="s">
        <v>240</v>
      </c>
      <c r="M11312" t="s">
        <v>258</v>
      </c>
      <c r="N11312" t="s">
        <v>259</v>
      </c>
      <c r="O11312" s="9">
        <f t="shared" si="576"/>
        <v>48</v>
      </c>
      <c r="P11312" s="1">
        <f t="shared" si="577"/>
        <v>4.1666666666666664E-2</v>
      </c>
      <c r="Q11312">
        <f t="shared" si="578"/>
        <v>0.125</v>
      </c>
    </row>
    <row r="11313" spans="2:17" x14ac:dyDescent="0.25">
      <c r="B11313" t="s">
        <v>264</v>
      </c>
      <c r="C11313">
        <v>174625</v>
      </c>
      <c r="D11313">
        <v>1</v>
      </c>
      <c r="E11313">
        <v>1</v>
      </c>
      <c r="F11313">
        <v>2</v>
      </c>
      <c r="G11313">
        <v>42017</v>
      </c>
      <c r="H11313" t="s">
        <v>7</v>
      </c>
      <c r="I11313" t="s">
        <v>8</v>
      </c>
      <c r="J11313">
        <v>96</v>
      </c>
      <c r="K11313">
        <v>4</v>
      </c>
      <c r="L11313" t="s">
        <v>240</v>
      </c>
      <c r="M11313" t="s">
        <v>258</v>
      </c>
      <c r="N11313" t="s">
        <v>259</v>
      </c>
      <c r="O11313" s="9">
        <f t="shared" si="576"/>
        <v>48</v>
      </c>
      <c r="P11313" s="1">
        <f t="shared" si="577"/>
        <v>4.1666666666666664E-2</v>
      </c>
      <c r="Q11313">
        <f t="shared" si="578"/>
        <v>8.3333333333333329E-2</v>
      </c>
    </row>
    <row r="11314" spans="2:17" x14ac:dyDescent="0.25">
      <c r="B11314" t="s">
        <v>264</v>
      </c>
      <c r="C11314">
        <v>191391</v>
      </c>
      <c r="D11314">
        <v>1</v>
      </c>
      <c r="E11314">
        <v>1</v>
      </c>
      <c r="F11314">
        <v>4</v>
      </c>
      <c r="G11314">
        <v>42108</v>
      </c>
      <c r="H11314" t="s">
        <v>7</v>
      </c>
      <c r="I11314" t="s">
        <v>8</v>
      </c>
      <c r="J11314">
        <v>192</v>
      </c>
      <c r="K11314">
        <v>8</v>
      </c>
      <c r="L11314" t="s">
        <v>240</v>
      </c>
      <c r="M11314" t="s">
        <v>258</v>
      </c>
      <c r="N11314" t="s">
        <v>259</v>
      </c>
      <c r="O11314" s="9">
        <f t="shared" si="576"/>
        <v>48</v>
      </c>
      <c r="P11314" s="1">
        <f t="shared" si="577"/>
        <v>4.1666666666666664E-2</v>
      </c>
      <c r="Q11314">
        <f t="shared" si="578"/>
        <v>0.16666666666666666</v>
      </c>
    </row>
    <row r="11315" spans="2:17" x14ac:dyDescent="0.25">
      <c r="B11315" t="s">
        <v>264</v>
      </c>
      <c r="C11315">
        <v>182991</v>
      </c>
      <c r="D11315">
        <v>1</v>
      </c>
      <c r="E11315">
        <v>1</v>
      </c>
      <c r="F11315">
        <v>3.5</v>
      </c>
      <c r="G11315">
        <v>42289</v>
      </c>
      <c r="H11315" t="s">
        <v>7</v>
      </c>
      <c r="I11315" t="s">
        <v>8</v>
      </c>
      <c r="J11315">
        <v>168</v>
      </c>
      <c r="K11315">
        <v>7</v>
      </c>
      <c r="L11315" t="s">
        <v>240</v>
      </c>
      <c r="M11315" t="s">
        <v>258</v>
      </c>
      <c r="N11315" t="s">
        <v>259</v>
      </c>
      <c r="O11315" s="9">
        <f t="shared" si="576"/>
        <v>48</v>
      </c>
      <c r="P11315" s="1">
        <f t="shared" si="577"/>
        <v>4.1666666666666664E-2</v>
      </c>
      <c r="Q11315">
        <f t="shared" si="578"/>
        <v>0.14583333333333331</v>
      </c>
    </row>
    <row r="11316" spans="2:17" x14ac:dyDescent="0.25">
      <c r="B11316" t="s">
        <v>264</v>
      </c>
      <c r="C11316">
        <v>189807</v>
      </c>
      <c r="D11316">
        <v>1</v>
      </c>
      <c r="E11316">
        <v>1</v>
      </c>
      <c r="F11316">
        <v>4</v>
      </c>
      <c r="G11316">
        <v>42285</v>
      </c>
      <c r="H11316" t="s">
        <v>7</v>
      </c>
      <c r="I11316" t="s">
        <v>8</v>
      </c>
      <c r="J11316">
        <v>192</v>
      </c>
      <c r="K11316">
        <v>8</v>
      </c>
      <c r="L11316" t="s">
        <v>240</v>
      </c>
      <c r="M11316" t="s">
        <v>258</v>
      </c>
      <c r="N11316" t="s">
        <v>259</v>
      </c>
      <c r="O11316" s="9">
        <f t="shared" si="576"/>
        <v>48</v>
      </c>
      <c r="P11316" s="1">
        <f t="shared" si="577"/>
        <v>4.1666666666666664E-2</v>
      </c>
      <c r="Q11316">
        <f t="shared" si="578"/>
        <v>0.16666666666666666</v>
      </c>
    </row>
    <row r="11317" spans="2:17" x14ac:dyDescent="0.25">
      <c r="B11317" t="s">
        <v>264</v>
      </c>
      <c r="C11317">
        <v>160023</v>
      </c>
      <c r="D11317">
        <v>2</v>
      </c>
      <c r="E11317">
        <v>2</v>
      </c>
      <c r="F11317">
        <v>3.5</v>
      </c>
      <c r="G11317">
        <v>41495</v>
      </c>
      <c r="H11317" t="s">
        <v>5</v>
      </c>
      <c r="I11317" t="s">
        <v>6</v>
      </c>
      <c r="J11317">
        <v>192</v>
      </c>
      <c r="K11317">
        <v>8</v>
      </c>
      <c r="L11317" t="s">
        <v>239</v>
      </c>
      <c r="M11317" t="s">
        <v>5</v>
      </c>
      <c r="N11317" t="s">
        <v>259</v>
      </c>
      <c r="O11317" s="9">
        <f t="shared" si="576"/>
        <v>54.857142857142854</v>
      </c>
      <c r="P11317" s="1">
        <f t="shared" si="577"/>
        <v>4.1666666666666664E-2</v>
      </c>
      <c r="Q11317">
        <f t="shared" si="578"/>
        <v>0.14583333333333331</v>
      </c>
    </row>
    <row r="11318" spans="2:17" x14ac:dyDescent="0.25">
      <c r="B11318" t="s">
        <v>264</v>
      </c>
      <c r="C11318">
        <v>180214</v>
      </c>
      <c r="D11318">
        <v>1</v>
      </c>
      <c r="E11318">
        <v>1</v>
      </c>
      <c r="F11318">
        <v>2</v>
      </c>
      <c r="G11318">
        <v>41960</v>
      </c>
      <c r="H11318" t="s">
        <v>5</v>
      </c>
      <c r="I11318" t="s">
        <v>6</v>
      </c>
      <c r="J11318">
        <v>120</v>
      </c>
      <c r="K11318">
        <v>5</v>
      </c>
      <c r="L11318" t="s">
        <v>240</v>
      </c>
      <c r="M11318" t="s">
        <v>5</v>
      </c>
      <c r="N11318" t="s">
        <v>259</v>
      </c>
      <c r="O11318" s="9">
        <f t="shared" si="576"/>
        <v>60</v>
      </c>
      <c r="P11318" s="1">
        <f t="shared" si="577"/>
        <v>4.1666666666666664E-2</v>
      </c>
      <c r="Q11318">
        <f t="shared" si="578"/>
        <v>8.3333333333333329E-2</v>
      </c>
    </row>
    <row r="11319" spans="2:17" x14ac:dyDescent="0.25">
      <c r="B11319" t="s">
        <v>264</v>
      </c>
      <c r="C11319">
        <v>188743</v>
      </c>
      <c r="D11319">
        <v>1</v>
      </c>
      <c r="E11319">
        <v>1</v>
      </c>
      <c r="F11319">
        <v>3</v>
      </c>
      <c r="G11319">
        <v>42067</v>
      </c>
      <c r="H11319" t="s">
        <v>7</v>
      </c>
      <c r="I11319" t="s">
        <v>8</v>
      </c>
      <c r="J11319">
        <v>192</v>
      </c>
      <c r="K11319">
        <v>8</v>
      </c>
      <c r="L11319" t="s">
        <v>240</v>
      </c>
      <c r="M11319" t="s">
        <v>258</v>
      </c>
      <c r="N11319" t="s">
        <v>259</v>
      </c>
      <c r="O11319" s="9">
        <f t="shared" si="576"/>
        <v>64</v>
      </c>
      <c r="P11319" s="1">
        <f t="shared" si="577"/>
        <v>4.1666666666666664E-2</v>
      </c>
      <c r="Q11319">
        <f t="shared" si="578"/>
        <v>0.125</v>
      </c>
    </row>
    <row r="11320" spans="2:17" x14ac:dyDescent="0.25">
      <c r="B11320" t="s">
        <v>264</v>
      </c>
      <c r="C11320">
        <v>163917</v>
      </c>
      <c r="D11320">
        <v>1</v>
      </c>
      <c r="E11320">
        <v>1</v>
      </c>
      <c r="F11320">
        <v>4</v>
      </c>
      <c r="G11320">
        <v>41717</v>
      </c>
      <c r="H11320" t="s">
        <v>7</v>
      </c>
      <c r="I11320" t="s">
        <v>8</v>
      </c>
      <c r="J11320">
        <v>193</v>
      </c>
      <c r="K11320">
        <v>8</v>
      </c>
      <c r="L11320" t="s">
        <v>240</v>
      </c>
      <c r="M11320" t="s">
        <v>258</v>
      </c>
      <c r="N11320" t="s">
        <v>259</v>
      </c>
      <c r="O11320" s="9">
        <f t="shared" si="576"/>
        <v>48.25</v>
      </c>
      <c r="P11320" s="1">
        <f t="shared" si="577"/>
        <v>4.145077720207254E-2</v>
      </c>
      <c r="Q11320">
        <f t="shared" si="578"/>
        <v>0.16580310880829016</v>
      </c>
    </row>
    <row r="11321" spans="2:17" x14ac:dyDescent="0.25">
      <c r="B11321" t="s">
        <v>264</v>
      </c>
      <c r="C11321">
        <v>163767</v>
      </c>
      <c r="D11321">
        <v>1</v>
      </c>
      <c r="E11321">
        <v>1</v>
      </c>
      <c r="F11321">
        <v>5</v>
      </c>
      <c r="G11321">
        <v>41720</v>
      </c>
      <c r="H11321" t="s">
        <v>7</v>
      </c>
      <c r="I11321" t="s">
        <v>8</v>
      </c>
      <c r="J11321">
        <v>169</v>
      </c>
      <c r="K11321">
        <v>7</v>
      </c>
      <c r="L11321" t="s">
        <v>240</v>
      </c>
      <c r="M11321" t="s">
        <v>258</v>
      </c>
      <c r="N11321" t="s">
        <v>259</v>
      </c>
      <c r="O11321" s="9">
        <f t="shared" si="576"/>
        <v>33.799999999999997</v>
      </c>
      <c r="P11321" s="1">
        <f t="shared" si="577"/>
        <v>4.142011834319527E-2</v>
      </c>
      <c r="Q11321">
        <f t="shared" si="578"/>
        <v>0.20710059171597633</v>
      </c>
    </row>
    <row r="11322" spans="2:17" x14ac:dyDescent="0.25">
      <c r="B11322" t="s">
        <v>264</v>
      </c>
      <c r="C11322">
        <v>191395</v>
      </c>
      <c r="D11322">
        <v>1</v>
      </c>
      <c r="E11322">
        <v>1</v>
      </c>
      <c r="F11322">
        <v>5</v>
      </c>
      <c r="G11322">
        <v>42101</v>
      </c>
      <c r="H11322" t="s">
        <v>7</v>
      </c>
      <c r="I11322" t="s">
        <v>8</v>
      </c>
      <c r="J11322">
        <v>169</v>
      </c>
      <c r="K11322">
        <v>7</v>
      </c>
      <c r="L11322" t="s">
        <v>240</v>
      </c>
      <c r="M11322" t="s">
        <v>258</v>
      </c>
      <c r="N11322" t="s">
        <v>259</v>
      </c>
      <c r="O11322" s="9">
        <f t="shared" si="576"/>
        <v>33.799999999999997</v>
      </c>
      <c r="P11322" s="1">
        <f t="shared" si="577"/>
        <v>4.142011834319527E-2</v>
      </c>
      <c r="Q11322">
        <f t="shared" si="578"/>
        <v>0.20710059171597633</v>
      </c>
    </row>
    <row r="11323" spans="2:17" x14ac:dyDescent="0.25">
      <c r="B11323" t="s">
        <v>264</v>
      </c>
      <c r="C11323">
        <v>177428</v>
      </c>
      <c r="D11323">
        <v>2</v>
      </c>
      <c r="E11323">
        <v>2</v>
      </c>
      <c r="F11323">
        <v>24</v>
      </c>
      <c r="G11323">
        <v>41869</v>
      </c>
      <c r="H11323" t="s">
        <v>7</v>
      </c>
      <c r="I11323" t="s">
        <v>8</v>
      </c>
      <c r="J11323">
        <v>290</v>
      </c>
      <c r="K11323">
        <v>12</v>
      </c>
      <c r="L11323" t="s">
        <v>239</v>
      </c>
      <c r="M11323" t="s">
        <v>258</v>
      </c>
      <c r="N11323" t="s">
        <v>259</v>
      </c>
      <c r="O11323" s="9">
        <f t="shared" ref="O11323:O11386" si="579">J11323/F11323</f>
        <v>12.083333333333334</v>
      </c>
      <c r="P11323" s="1">
        <f t="shared" ref="P11323:P11386" si="580">K11323/J11323</f>
        <v>4.1379310344827586E-2</v>
      </c>
      <c r="Q11323">
        <f t="shared" si="578"/>
        <v>0.99310344827586206</v>
      </c>
    </row>
    <row r="11324" spans="2:17" x14ac:dyDescent="0.25">
      <c r="B11324" t="s">
        <v>264</v>
      </c>
      <c r="C11324">
        <v>172866</v>
      </c>
      <c r="D11324">
        <v>1</v>
      </c>
      <c r="E11324">
        <v>1</v>
      </c>
      <c r="F11324">
        <v>5</v>
      </c>
      <c r="G11324">
        <v>41844</v>
      </c>
      <c r="H11324" t="s">
        <v>7</v>
      </c>
      <c r="I11324" t="s">
        <v>8</v>
      </c>
      <c r="J11324">
        <v>145</v>
      </c>
      <c r="K11324">
        <v>6</v>
      </c>
      <c r="L11324" t="s">
        <v>240</v>
      </c>
      <c r="M11324" t="s">
        <v>258</v>
      </c>
      <c r="N11324" t="s">
        <v>259</v>
      </c>
      <c r="O11324" s="9">
        <f t="shared" si="579"/>
        <v>29</v>
      </c>
      <c r="P11324" s="1">
        <f t="shared" si="580"/>
        <v>4.1379310344827586E-2</v>
      </c>
      <c r="Q11324">
        <f t="shared" ref="Q11324:Q11387" si="581">F11324*P11324</f>
        <v>0.20689655172413793</v>
      </c>
    </row>
    <row r="11325" spans="2:17" x14ac:dyDescent="0.25">
      <c r="B11325" t="s">
        <v>264</v>
      </c>
      <c r="C11325">
        <v>174679</v>
      </c>
      <c r="D11325">
        <v>1</v>
      </c>
      <c r="E11325">
        <v>1</v>
      </c>
      <c r="F11325">
        <v>4</v>
      </c>
      <c r="G11325">
        <v>42032</v>
      </c>
      <c r="H11325" t="s">
        <v>7</v>
      </c>
      <c r="I11325" t="s">
        <v>8</v>
      </c>
      <c r="J11325">
        <v>145</v>
      </c>
      <c r="K11325">
        <v>6</v>
      </c>
      <c r="L11325" t="s">
        <v>240</v>
      </c>
      <c r="M11325" t="s">
        <v>258</v>
      </c>
      <c r="N11325" t="s">
        <v>259</v>
      </c>
      <c r="O11325" s="9">
        <f t="shared" si="579"/>
        <v>36.25</v>
      </c>
      <c r="P11325" s="1">
        <f t="shared" si="580"/>
        <v>4.1379310344827586E-2</v>
      </c>
      <c r="Q11325">
        <f t="shared" si="581"/>
        <v>0.16551724137931034</v>
      </c>
    </row>
    <row r="11326" spans="2:17" x14ac:dyDescent="0.25">
      <c r="B11326" t="s">
        <v>264</v>
      </c>
      <c r="C11326">
        <v>186261</v>
      </c>
      <c r="D11326">
        <v>1</v>
      </c>
      <c r="E11326">
        <v>1</v>
      </c>
      <c r="F11326">
        <v>5</v>
      </c>
      <c r="G11326">
        <v>42202</v>
      </c>
      <c r="H11326" t="s">
        <v>5</v>
      </c>
      <c r="I11326" t="s">
        <v>6</v>
      </c>
      <c r="J11326">
        <v>266</v>
      </c>
      <c r="K11326">
        <v>11</v>
      </c>
      <c r="L11326" t="s">
        <v>240</v>
      </c>
      <c r="M11326" t="s">
        <v>5</v>
      </c>
      <c r="N11326" t="s">
        <v>259</v>
      </c>
      <c r="O11326" s="9">
        <f t="shared" si="579"/>
        <v>53.2</v>
      </c>
      <c r="P11326" s="1">
        <f t="shared" si="580"/>
        <v>4.1353383458646614E-2</v>
      </c>
      <c r="Q11326">
        <f t="shared" si="581"/>
        <v>0.20676691729323307</v>
      </c>
    </row>
    <row r="11327" spans="2:17" x14ac:dyDescent="0.25">
      <c r="B11327" t="s">
        <v>264</v>
      </c>
      <c r="C11327">
        <v>186261</v>
      </c>
      <c r="D11327">
        <v>1</v>
      </c>
      <c r="E11327">
        <v>1</v>
      </c>
      <c r="F11327">
        <v>5</v>
      </c>
      <c r="G11327">
        <v>42202</v>
      </c>
      <c r="H11327" t="s">
        <v>5</v>
      </c>
      <c r="I11327" t="s">
        <v>6</v>
      </c>
      <c r="J11327">
        <v>266</v>
      </c>
      <c r="K11327">
        <v>11</v>
      </c>
      <c r="L11327" t="s">
        <v>240</v>
      </c>
      <c r="M11327" t="s">
        <v>5</v>
      </c>
      <c r="N11327" t="s">
        <v>259</v>
      </c>
      <c r="O11327" s="9">
        <f t="shared" si="579"/>
        <v>53.2</v>
      </c>
      <c r="P11327" s="1">
        <f t="shared" si="580"/>
        <v>4.1353383458646614E-2</v>
      </c>
      <c r="Q11327">
        <f t="shared" si="581"/>
        <v>0.20676691729323307</v>
      </c>
    </row>
    <row r="11328" spans="2:17" x14ac:dyDescent="0.25">
      <c r="B11328" t="s">
        <v>264</v>
      </c>
      <c r="C11328">
        <v>179851</v>
      </c>
      <c r="D11328">
        <v>2</v>
      </c>
      <c r="E11328">
        <v>1</v>
      </c>
      <c r="F11328">
        <v>8</v>
      </c>
      <c r="G11328">
        <v>41982</v>
      </c>
      <c r="H11328" t="s">
        <v>7</v>
      </c>
      <c r="I11328" t="s">
        <v>8</v>
      </c>
      <c r="J11328">
        <v>121</v>
      </c>
      <c r="K11328">
        <v>5</v>
      </c>
      <c r="L11328" t="s">
        <v>239</v>
      </c>
      <c r="M11328" t="s">
        <v>258</v>
      </c>
      <c r="N11328" t="s">
        <v>259</v>
      </c>
      <c r="O11328" s="9">
        <f t="shared" si="579"/>
        <v>15.125</v>
      </c>
      <c r="P11328" s="1">
        <f t="shared" si="580"/>
        <v>4.1322314049586778E-2</v>
      </c>
      <c r="Q11328">
        <f t="shared" si="581"/>
        <v>0.33057851239669422</v>
      </c>
    </row>
    <row r="11329" spans="2:17" x14ac:dyDescent="0.25">
      <c r="B11329" t="s">
        <v>264</v>
      </c>
      <c r="C11329">
        <v>173562</v>
      </c>
      <c r="D11329">
        <v>2</v>
      </c>
      <c r="E11329">
        <v>1</v>
      </c>
      <c r="F11329">
        <v>7.5</v>
      </c>
      <c r="G11329">
        <v>41831</v>
      </c>
      <c r="H11329" t="s">
        <v>7</v>
      </c>
      <c r="I11329" t="s">
        <v>8</v>
      </c>
      <c r="J11329">
        <v>121</v>
      </c>
      <c r="K11329">
        <v>5</v>
      </c>
      <c r="L11329" t="s">
        <v>239</v>
      </c>
      <c r="M11329" t="s">
        <v>258</v>
      </c>
      <c r="N11329" t="s">
        <v>259</v>
      </c>
      <c r="O11329" s="9">
        <f t="shared" si="579"/>
        <v>16.133333333333333</v>
      </c>
      <c r="P11329" s="1">
        <f t="shared" si="580"/>
        <v>4.1322314049586778E-2</v>
      </c>
      <c r="Q11329">
        <f t="shared" si="581"/>
        <v>0.30991735537190085</v>
      </c>
    </row>
    <row r="11330" spans="2:17" x14ac:dyDescent="0.25">
      <c r="B11330" t="s">
        <v>264</v>
      </c>
      <c r="C11330">
        <v>181120</v>
      </c>
      <c r="D11330">
        <v>2</v>
      </c>
      <c r="E11330">
        <v>1</v>
      </c>
      <c r="F11330">
        <v>7.5</v>
      </c>
      <c r="G11330">
        <v>42088</v>
      </c>
      <c r="H11330" t="s">
        <v>7</v>
      </c>
      <c r="I11330" t="s">
        <v>8</v>
      </c>
      <c r="J11330">
        <v>121</v>
      </c>
      <c r="K11330">
        <v>5</v>
      </c>
      <c r="L11330" t="s">
        <v>239</v>
      </c>
      <c r="M11330" t="s">
        <v>258</v>
      </c>
      <c r="N11330" t="s">
        <v>259</v>
      </c>
      <c r="O11330" s="9">
        <f t="shared" si="579"/>
        <v>16.133333333333333</v>
      </c>
      <c r="P11330" s="1">
        <f t="shared" si="580"/>
        <v>4.1322314049586778E-2</v>
      </c>
      <c r="Q11330">
        <f t="shared" si="581"/>
        <v>0.30991735537190085</v>
      </c>
    </row>
    <row r="11331" spans="2:17" x14ac:dyDescent="0.25">
      <c r="B11331" t="s">
        <v>264</v>
      </c>
      <c r="C11331">
        <v>181120</v>
      </c>
      <c r="D11331">
        <v>2</v>
      </c>
      <c r="E11331">
        <v>1</v>
      </c>
      <c r="F11331">
        <v>7.5</v>
      </c>
      <c r="G11331">
        <v>42088</v>
      </c>
      <c r="H11331" t="s">
        <v>7</v>
      </c>
      <c r="I11331" t="s">
        <v>8</v>
      </c>
      <c r="J11331">
        <v>121</v>
      </c>
      <c r="K11331">
        <v>5</v>
      </c>
      <c r="L11331" t="s">
        <v>239</v>
      </c>
      <c r="M11331" t="s">
        <v>258</v>
      </c>
      <c r="N11331" t="s">
        <v>259</v>
      </c>
      <c r="O11331" s="9">
        <f t="shared" si="579"/>
        <v>16.133333333333333</v>
      </c>
      <c r="P11331" s="1">
        <f t="shared" si="580"/>
        <v>4.1322314049586778E-2</v>
      </c>
      <c r="Q11331">
        <f t="shared" si="581"/>
        <v>0.30991735537190085</v>
      </c>
    </row>
    <row r="11332" spans="2:17" x14ac:dyDescent="0.25">
      <c r="B11332" t="s">
        <v>264</v>
      </c>
      <c r="C11332">
        <v>153896</v>
      </c>
      <c r="D11332">
        <v>1</v>
      </c>
      <c r="E11332">
        <v>1</v>
      </c>
      <c r="F11332">
        <v>5</v>
      </c>
      <c r="G11332">
        <v>41355</v>
      </c>
      <c r="H11332" t="s">
        <v>7</v>
      </c>
      <c r="I11332" t="s">
        <v>8</v>
      </c>
      <c r="J11332">
        <v>121</v>
      </c>
      <c r="K11332">
        <v>5</v>
      </c>
      <c r="L11332" t="s">
        <v>240</v>
      </c>
      <c r="M11332" t="s">
        <v>258</v>
      </c>
      <c r="N11332" t="s">
        <v>259</v>
      </c>
      <c r="O11332" s="9">
        <f t="shared" si="579"/>
        <v>24.2</v>
      </c>
      <c r="P11332" s="1">
        <f t="shared" si="580"/>
        <v>4.1322314049586778E-2</v>
      </c>
      <c r="Q11332">
        <f t="shared" si="581"/>
        <v>0.20661157024793389</v>
      </c>
    </row>
    <row r="11333" spans="2:17" x14ac:dyDescent="0.25">
      <c r="B11333" t="s">
        <v>264</v>
      </c>
      <c r="C11333">
        <v>162202</v>
      </c>
      <c r="D11333">
        <v>1</v>
      </c>
      <c r="E11333">
        <v>1</v>
      </c>
      <c r="F11333">
        <v>4</v>
      </c>
      <c r="G11333">
        <v>41555</v>
      </c>
      <c r="H11333" t="s">
        <v>7</v>
      </c>
      <c r="I11333" t="s">
        <v>8</v>
      </c>
      <c r="J11333">
        <v>121</v>
      </c>
      <c r="K11333">
        <v>5</v>
      </c>
      <c r="L11333" t="s">
        <v>240</v>
      </c>
      <c r="M11333" t="s">
        <v>258</v>
      </c>
      <c r="N11333" t="s">
        <v>259</v>
      </c>
      <c r="O11333" s="9">
        <f t="shared" si="579"/>
        <v>30.25</v>
      </c>
      <c r="P11333" s="1">
        <f t="shared" si="580"/>
        <v>4.1322314049586778E-2</v>
      </c>
      <c r="Q11333">
        <f t="shared" si="581"/>
        <v>0.16528925619834711</v>
      </c>
    </row>
    <row r="11334" spans="2:17" x14ac:dyDescent="0.25">
      <c r="B11334" t="s">
        <v>264</v>
      </c>
      <c r="C11334">
        <v>162433</v>
      </c>
      <c r="D11334">
        <v>2</v>
      </c>
      <c r="E11334">
        <v>1</v>
      </c>
      <c r="F11334">
        <v>3.5</v>
      </c>
      <c r="G11334">
        <v>41559</v>
      </c>
      <c r="H11334" t="s">
        <v>7</v>
      </c>
      <c r="I11334" t="s">
        <v>8</v>
      </c>
      <c r="J11334">
        <v>121</v>
      </c>
      <c r="K11334">
        <v>5</v>
      </c>
      <c r="L11334" t="s">
        <v>239</v>
      </c>
      <c r="M11334" t="s">
        <v>258</v>
      </c>
      <c r="N11334" t="s">
        <v>259</v>
      </c>
      <c r="O11334" s="9">
        <f t="shared" si="579"/>
        <v>34.571428571428569</v>
      </c>
      <c r="P11334" s="1">
        <f t="shared" si="580"/>
        <v>4.1322314049586778E-2</v>
      </c>
      <c r="Q11334">
        <f t="shared" si="581"/>
        <v>0.14462809917355374</v>
      </c>
    </row>
    <row r="11335" spans="2:17" x14ac:dyDescent="0.25">
      <c r="B11335" t="s">
        <v>264</v>
      </c>
      <c r="C11335">
        <v>155728</v>
      </c>
      <c r="D11335">
        <v>1</v>
      </c>
      <c r="E11335">
        <v>1</v>
      </c>
      <c r="F11335">
        <v>5</v>
      </c>
      <c r="G11335">
        <v>41472</v>
      </c>
      <c r="H11335" t="s">
        <v>5</v>
      </c>
      <c r="I11335" t="s">
        <v>6</v>
      </c>
      <c r="J11335">
        <v>242</v>
      </c>
      <c r="K11335">
        <v>10</v>
      </c>
      <c r="L11335" t="s">
        <v>240</v>
      </c>
      <c r="M11335" t="s">
        <v>5</v>
      </c>
      <c r="N11335" t="s">
        <v>259</v>
      </c>
      <c r="O11335" s="9">
        <f t="shared" si="579"/>
        <v>48.4</v>
      </c>
      <c r="P11335" s="1">
        <f t="shared" si="580"/>
        <v>4.1322314049586778E-2</v>
      </c>
      <c r="Q11335">
        <f t="shared" si="581"/>
        <v>0.20661157024793389</v>
      </c>
    </row>
    <row r="11336" spans="2:17" x14ac:dyDescent="0.25">
      <c r="B11336" t="s">
        <v>264</v>
      </c>
      <c r="C11336">
        <v>171105</v>
      </c>
      <c r="D11336">
        <v>1</v>
      </c>
      <c r="E11336">
        <v>1</v>
      </c>
      <c r="F11336">
        <v>5</v>
      </c>
      <c r="G11336">
        <v>41765</v>
      </c>
      <c r="H11336" t="s">
        <v>5</v>
      </c>
      <c r="I11336" t="s">
        <v>6</v>
      </c>
      <c r="J11336">
        <v>242</v>
      </c>
      <c r="K11336">
        <v>10</v>
      </c>
      <c r="L11336" t="s">
        <v>240</v>
      </c>
      <c r="M11336" t="s">
        <v>5</v>
      </c>
      <c r="N11336" t="s">
        <v>259</v>
      </c>
      <c r="O11336" s="9">
        <f t="shared" si="579"/>
        <v>48.4</v>
      </c>
      <c r="P11336" s="1">
        <f t="shared" si="580"/>
        <v>4.1322314049586778E-2</v>
      </c>
      <c r="Q11336">
        <f t="shared" si="581"/>
        <v>0.20661157024793389</v>
      </c>
    </row>
    <row r="11337" spans="2:17" x14ac:dyDescent="0.25">
      <c r="B11337" t="s">
        <v>264</v>
      </c>
      <c r="C11337">
        <v>180401</v>
      </c>
      <c r="D11337">
        <v>1</v>
      </c>
      <c r="E11337">
        <v>1</v>
      </c>
      <c r="F11337">
        <v>2</v>
      </c>
      <c r="G11337">
        <v>41971</v>
      </c>
      <c r="H11337" t="s">
        <v>7</v>
      </c>
      <c r="I11337" t="s">
        <v>8</v>
      </c>
      <c r="J11337">
        <v>121</v>
      </c>
      <c r="K11337">
        <v>5</v>
      </c>
      <c r="L11337" t="s">
        <v>240</v>
      </c>
      <c r="M11337" t="s">
        <v>258</v>
      </c>
      <c r="N11337" t="s">
        <v>259</v>
      </c>
      <c r="O11337" s="9">
        <f t="shared" si="579"/>
        <v>60.5</v>
      </c>
      <c r="P11337" s="1">
        <f t="shared" si="580"/>
        <v>4.1322314049586778E-2</v>
      </c>
      <c r="Q11337">
        <f t="shared" si="581"/>
        <v>8.2644628099173556E-2</v>
      </c>
    </row>
    <row r="11338" spans="2:17" x14ac:dyDescent="0.25">
      <c r="B11338" t="s">
        <v>264</v>
      </c>
      <c r="C11338">
        <v>186412</v>
      </c>
      <c r="D11338">
        <v>2</v>
      </c>
      <c r="E11338">
        <v>1</v>
      </c>
      <c r="F11338">
        <v>17.5</v>
      </c>
      <c r="G11338">
        <v>42328</v>
      </c>
      <c r="H11338" t="s">
        <v>7</v>
      </c>
      <c r="I11338" t="s">
        <v>8</v>
      </c>
      <c r="J11338">
        <v>218</v>
      </c>
      <c r="K11338">
        <v>9</v>
      </c>
      <c r="L11338" t="s">
        <v>239</v>
      </c>
      <c r="M11338" t="s">
        <v>258</v>
      </c>
      <c r="N11338" t="s">
        <v>259</v>
      </c>
      <c r="O11338" s="9">
        <f t="shared" si="579"/>
        <v>12.457142857142857</v>
      </c>
      <c r="P11338" s="1">
        <f t="shared" si="580"/>
        <v>4.1284403669724773E-2</v>
      </c>
      <c r="Q11338">
        <f t="shared" si="581"/>
        <v>0.72247706422018354</v>
      </c>
    </row>
    <row r="11339" spans="2:17" x14ac:dyDescent="0.25">
      <c r="B11339" t="s">
        <v>264</v>
      </c>
      <c r="C11339">
        <v>186412</v>
      </c>
      <c r="D11339">
        <v>2</v>
      </c>
      <c r="E11339">
        <v>1</v>
      </c>
      <c r="F11339">
        <v>17.5</v>
      </c>
      <c r="G11339">
        <v>42328</v>
      </c>
      <c r="H11339" t="s">
        <v>7</v>
      </c>
      <c r="I11339" t="s">
        <v>8</v>
      </c>
      <c r="J11339">
        <v>218</v>
      </c>
      <c r="K11339">
        <v>9</v>
      </c>
      <c r="L11339" t="s">
        <v>239</v>
      </c>
      <c r="M11339" t="s">
        <v>258</v>
      </c>
      <c r="N11339" t="s">
        <v>259</v>
      </c>
      <c r="O11339" s="9">
        <f t="shared" si="579"/>
        <v>12.457142857142857</v>
      </c>
      <c r="P11339" s="1">
        <f t="shared" si="580"/>
        <v>4.1284403669724773E-2</v>
      </c>
      <c r="Q11339">
        <f t="shared" si="581"/>
        <v>0.72247706422018354</v>
      </c>
    </row>
    <row r="11340" spans="2:17" x14ac:dyDescent="0.25">
      <c r="B11340" t="s">
        <v>264</v>
      </c>
      <c r="C11340">
        <v>180029</v>
      </c>
      <c r="D11340">
        <v>1</v>
      </c>
      <c r="E11340">
        <v>1</v>
      </c>
      <c r="F11340">
        <v>7.5</v>
      </c>
      <c r="G11340">
        <v>42101</v>
      </c>
      <c r="H11340" t="s">
        <v>7</v>
      </c>
      <c r="I11340" t="s">
        <v>8</v>
      </c>
      <c r="J11340">
        <v>194</v>
      </c>
      <c r="K11340">
        <v>8</v>
      </c>
      <c r="L11340" t="s">
        <v>240</v>
      </c>
      <c r="M11340" t="s">
        <v>258</v>
      </c>
      <c r="N11340" t="s">
        <v>259</v>
      </c>
      <c r="O11340" s="9">
        <f t="shared" si="579"/>
        <v>25.866666666666667</v>
      </c>
      <c r="P11340" s="1">
        <f t="shared" si="580"/>
        <v>4.1237113402061855E-2</v>
      </c>
      <c r="Q11340">
        <f t="shared" si="581"/>
        <v>0.30927835051546393</v>
      </c>
    </row>
    <row r="11341" spans="2:17" x14ac:dyDescent="0.25">
      <c r="B11341" t="s">
        <v>264</v>
      </c>
      <c r="C11341">
        <v>176525</v>
      </c>
      <c r="D11341">
        <v>1</v>
      </c>
      <c r="E11341">
        <v>1</v>
      </c>
      <c r="F11341">
        <v>7</v>
      </c>
      <c r="G11341">
        <v>41877</v>
      </c>
      <c r="H11341" t="s">
        <v>7</v>
      </c>
      <c r="I11341" t="s">
        <v>8</v>
      </c>
      <c r="J11341">
        <v>194</v>
      </c>
      <c r="K11341">
        <v>8</v>
      </c>
      <c r="L11341" t="s">
        <v>240</v>
      </c>
      <c r="M11341" t="s">
        <v>258</v>
      </c>
      <c r="N11341" t="s">
        <v>259</v>
      </c>
      <c r="O11341" s="9">
        <f t="shared" si="579"/>
        <v>27.714285714285715</v>
      </c>
      <c r="P11341" s="1">
        <f t="shared" si="580"/>
        <v>4.1237113402061855E-2</v>
      </c>
      <c r="Q11341">
        <f t="shared" si="581"/>
        <v>0.28865979381443296</v>
      </c>
    </row>
    <row r="11342" spans="2:17" x14ac:dyDescent="0.25">
      <c r="B11342" t="s">
        <v>264</v>
      </c>
      <c r="C11342">
        <v>164224</v>
      </c>
      <c r="D11342">
        <v>1</v>
      </c>
      <c r="E11342">
        <v>1</v>
      </c>
      <c r="F11342">
        <v>5</v>
      </c>
      <c r="G11342">
        <v>41655</v>
      </c>
      <c r="H11342" t="s">
        <v>7</v>
      </c>
      <c r="I11342" t="s">
        <v>8</v>
      </c>
      <c r="J11342">
        <v>194</v>
      </c>
      <c r="K11342">
        <v>8</v>
      </c>
      <c r="L11342" t="s">
        <v>240</v>
      </c>
      <c r="M11342" t="s">
        <v>258</v>
      </c>
      <c r="N11342" t="s">
        <v>259</v>
      </c>
      <c r="O11342" s="9">
        <f t="shared" si="579"/>
        <v>38.799999999999997</v>
      </c>
      <c r="P11342" s="1">
        <f t="shared" si="580"/>
        <v>4.1237113402061855E-2</v>
      </c>
      <c r="Q11342">
        <f t="shared" si="581"/>
        <v>0.20618556701030927</v>
      </c>
    </row>
    <row r="11343" spans="2:17" x14ac:dyDescent="0.25">
      <c r="B11343" t="s">
        <v>264</v>
      </c>
      <c r="C11343">
        <v>158497</v>
      </c>
      <c r="D11343">
        <v>1</v>
      </c>
      <c r="E11343">
        <v>1</v>
      </c>
      <c r="F11343">
        <v>4</v>
      </c>
      <c r="G11343">
        <v>41435</v>
      </c>
      <c r="H11343" t="s">
        <v>7</v>
      </c>
      <c r="I11343" t="s">
        <v>8</v>
      </c>
      <c r="J11343">
        <v>194</v>
      </c>
      <c r="K11343">
        <v>8</v>
      </c>
      <c r="L11343" t="s">
        <v>240</v>
      </c>
      <c r="M11343" t="s">
        <v>258</v>
      </c>
      <c r="N11343" t="s">
        <v>259</v>
      </c>
      <c r="O11343" s="9">
        <f t="shared" si="579"/>
        <v>48.5</v>
      </c>
      <c r="P11343" s="1">
        <f t="shared" si="580"/>
        <v>4.1237113402061855E-2</v>
      </c>
      <c r="Q11343">
        <f t="shared" si="581"/>
        <v>0.16494845360824742</v>
      </c>
    </row>
    <row r="11344" spans="2:17" x14ac:dyDescent="0.25">
      <c r="B11344" t="s">
        <v>264</v>
      </c>
      <c r="C11344">
        <v>177934</v>
      </c>
      <c r="D11344">
        <v>1</v>
      </c>
      <c r="E11344">
        <v>1</v>
      </c>
      <c r="F11344">
        <v>2</v>
      </c>
      <c r="G11344">
        <v>41834</v>
      </c>
      <c r="H11344" t="s">
        <v>5</v>
      </c>
      <c r="I11344" t="s">
        <v>6</v>
      </c>
      <c r="J11344">
        <v>97</v>
      </c>
      <c r="K11344">
        <v>4</v>
      </c>
      <c r="L11344" t="s">
        <v>240</v>
      </c>
      <c r="M11344" t="s">
        <v>5</v>
      </c>
      <c r="N11344" t="s">
        <v>259</v>
      </c>
      <c r="O11344" s="9">
        <f t="shared" si="579"/>
        <v>48.5</v>
      </c>
      <c r="P11344" s="1">
        <f t="shared" si="580"/>
        <v>4.1237113402061855E-2</v>
      </c>
      <c r="Q11344">
        <f t="shared" si="581"/>
        <v>8.247422680412371E-2</v>
      </c>
    </row>
    <row r="11345" spans="2:17" x14ac:dyDescent="0.25">
      <c r="B11345" t="s">
        <v>264</v>
      </c>
      <c r="C11345">
        <v>168350</v>
      </c>
      <c r="D11345">
        <v>1</v>
      </c>
      <c r="E11345">
        <v>1</v>
      </c>
      <c r="F11345">
        <v>5</v>
      </c>
      <c r="G11345">
        <v>41740</v>
      </c>
      <c r="H11345" t="s">
        <v>7</v>
      </c>
      <c r="I11345" t="s">
        <v>8</v>
      </c>
      <c r="J11345">
        <v>291</v>
      </c>
      <c r="K11345">
        <v>12</v>
      </c>
      <c r="L11345" t="s">
        <v>240</v>
      </c>
      <c r="M11345" t="s">
        <v>258</v>
      </c>
      <c r="N11345" t="s">
        <v>259</v>
      </c>
      <c r="O11345" s="9">
        <f t="shared" si="579"/>
        <v>58.2</v>
      </c>
      <c r="P11345" s="1">
        <f t="shared" si="580"/>
        <v>4.1237113402061855E-2</v>
      </c>
      <c r="Q11345">
        <f t="shared" si="581"/>
        <v>0.20618556701030927</v>
      </c>
    </row>
    <row r="11346" spans="2:17" x14ac:dyDescent="0.25">
      <c r="B11346" t="s">
        <v>264</v>
      </c>
      <c r="C11346">
        <v>180101</v>
      </c>
      <c r="D11346">
        <v>2</v>
      </c>
      <c r="E11346">
        <v>2</v>
      </c>
      <c r="F11346">
        <v>10</v>
      </c>
      <c r="G11346">
        <v>41963</v>
      </c>
      <c r="H11346" t="s">
        <v>7</v>
      </c>
      <c r="I11346" t="s">
        <v>8</v>
      </c>
      <c r="J11346">
        <v>170</v>
      </c>
      <c r="K11346">
        <v>7</v>
      </c>
      <c r="L11346" t="s">
        <v>239</v>
      </c>
      <c r="M11346" t="s">
        <v>258</v>
      </c>
      <c r="N11346" t="s">
        <v>259</v>
      </c>
      <c r="O11346" s="9">
        <f t="shared" si="579"/>
        <v>17</v>
      </c>
      <c r="P11346" s="1">
        <f t="shared" si="580"/>
        <v>4.1176470588235294E-2</v>
      </c>
      <c r="Q11346">
        <f t="shared" si="581"/>
        <v>0.41176470588235292</v>
      </c>
    </row>
    <row r="11347" spans="2:17" x14ac:dyDescent="0.25">
      <c r="B11347" t="s">
        <v>264</v>
      </c>
      <c r="C11347">
        <v>180158</v>
      </c>
      <c r="D11347">
        <v>2</v>
      </c>
      <c r="E11347">
        <v>1</v>
      </c>
      <c r="F11347">
        <v>10</v>
      </c>
      <c r="G11347">
        <v>42012</v>
      </c>
      <c r="H11347" t="s">
        <v>7</v>
      </c>
      <c r="I11347" t="s">
        <v>8</v>
      </c>
      <c r="J11347">
        <v>170</v>
      </c>
      <c r="K11347">
        <v>7</v>
      </c>
      <c r="L11347" t="s">
        <v>239</v>
      </c>
      <c r="M11347" t="s">
        <v>258</v>
      </c>
      <c r="N11347" t="s">
        <v>259</v>
      </c>
      <c r="O11347" s="9">
        <f t="shared" si="579"/>
        <v>17</v>
      </c>
      <c r="P11347" s="1">
        <f t="shared" si="580"/>
        <v>4.1176470588235294E-2</v>
      </c>
      <c r="Q11347">
        <f t="shared" si="581"/>
        <v>0.41176470588235292</v>
      </c>
    </row>
    <row r="11348" spans="2:17" x14ac:dyDescent="0.25">
      <c r="B11348" t="s">
        <v>264</v>
      </c>
      <c r="C11348">
        <v>180010</v>
      </c>
      <c r="D11348">
        <v>2</v>
      </c>
      <c r="E11348">
        <v>2</v>
      </c>
      <c r="F11348">
        <v>10</v>
      </c>
      <c r="G11348">
        <v>42094</v>
      </c>
      <c r="H11348" t="s">
        <v>7</v>
      </c>
      <c r="I11348" t="s">
        <v>8</v>
      </c>
      <c r="J11348">
        <v>170</v>
      </c>
      <c r="K11348">
        <v>7</v>
      </c>
      <c r="L11348" t="s">
        <v>239</v>
      </c>
      <c r="M11348" t="s">
        <v>258</v>
      </c>
      <c r="N11348" t="s">
        <v>259</v>
      </c>
      <c r="O11348" s="9">
        <f t="shared" si="579"/>
        <v>17</v>
      </c>
      <c r="P11348" s="1">
        <f t="shared" si="580"/>
        <v>4.1176470588235294E-2</v>
      </c>
      <c r="Q11348">
        <f t="shared" si="581"/>
        <v>0.41176470588235292</v>
      </c>
    </row>
    <row r="11349" spans="2:17" x14ac:dyDescent="0.25">
      <c r="B11349" t="s">
        <v>264</v>
      </c>
      <c r="C11349">
        <v>182481</v>
      </c>
      <c r="D11349">
        <v>1</v>
      </c>
      <c r="E11349">
        <v>1</v>
      </c>
      <c r="F11349">
        <v>7.5</v>
      </c>
      <c r="G11349">
        <v>41870</v>
      </c>
      <c r="H11349" t="s">
        <v>7</v>
      </c>
      <c r="I11349" t="s">
        <v>8</v>
      </c>
      <c r="J11349">
        <v>170</v>
      </c>
      <c r="K11349">
        <v>7</v>
      </c>
      <c r="L11349" t="s">
        <v>240</v>
      </c>
      <c r="M11349" t="s">
        <v>258</v>
      </c>
      <c r="N11349" t="s">
        <v>259</v>
      </c>
      <c r="O11349" s="9">
        <f t="shared" si="579"/>
        <v>22.666666666666668</v>
      </c>
      <c r="P11349" s="1">
        <f t="shared" si="580"/>
        <v>4.1176470588235294E-2</v>
      </c>
      <c r="Q11349">
        <f t="shared" si="581"/>
        <v>0.30882352941176472</v>
      </c>
    </row>
    <row r="11350" spans="2:17" x14ac:dyDescent="0.25">
      <c r="B11350" t="s">
        <v>264</v>
      </c>
      <c r="C11350">
        <v>179424</v>
      </c>
      <c r="D11350">
        <v>2</v>
      </c>
      <c r="E11350">
        <v>2</v>
      </c>
      <c r="F11350">
        <v>10</v>
      </c>
      <c r="G11350">
        <v>41974</v>
      </c>
      <c r="H11350" t="s">
        <v>7</v>
      </c>
      <c r="I11350" t="s">
        <v>8</v>
      </c>
      <c r="J11350">
        <v>146</v>
      </c>
      <c r="K11350">
        <v>6</v>
      </c>
      <c r="L11350" t="s">
        <v>239</v>
      </c>
      <c r="M11350" t="s">
        <v>258</v>
      </c>
      <c r="N11350" t="s">
        <v>259</v>
      </c>
      <c r="O11350" s="9">
        <f t="shared" si="579"/>
        <v>14.6</v>
      </c>
      <c r="P11350" s="1">
        <f t="shared" si="580"/>
        <v>4.1095890410958902E-2</v>
      </c>
      <c r="Q11350">
        <f t="shared" si="581"/>
        <v>0.41095890410958902</v>
      </c>
    </row>
    <row r="11351" spans="2:17" x14ac:dyDescent="0.25">
      <c r="B11351" t="s">
        <v>264</v>
      </c>
      <c r="C11351">
        <v>170561</v>
      </c>
      <c r="D11351">
        <v>1</v>
      </c>
      <c r="E11351">
        <v>1</v>
      </c>
      <c r="F11351">
        <v>7</v>
      </c>
      <c r="G11351">
        <v>41710</v>
      </c>
      <c r="H11351" t="s">
        <v>7</v>
      </c>
      <c r="I11351" t="s">
        <v>8</v>
      </c>
      <c r="J11351">
        <v>146</v>
      </c>
      <c r="K11351">
        <v>6</v>
      </c>
      <c r="L11351" t="s">
        <v>240</v>
      </c>
      <c r="M11351" t="s">
        <v>258</v>
      </c>
      <c r="N11351" t="s">
        <v>259</v>
      </c>
      <c r="O11351" s="9">
        <f t="shared" si="579"/>
        <v>20.857142857142858</v>
      </c>
      <c r="P11351" s="1">
        <f t="shared" si="580"/>
        <v>4.1095890410958902E-2</v>
      </c>
      <c r="Q11351">
        <f t="shared" si="581"/>
        <v>0.28767123287671231</v>
      </c>
    </row>
    <row r="11352" spans="2:17" x14ac:dyDescent="0.25">
      <c r="B11352" t="s">
        <v>264</v>
      </c>
      <c r="C11352">
        <v>182366</v>
      </c>
      <c r="D11352">
        <v>1</v>
      </c>
      <c r="E11352">
        <v>1</v>
      </c>
      <c r="F11352">
        <v>6</v>
      </c>
      <c r="G11352">
        <v>41868</v>
      </c>
      <c r="H11352" t="s">
        <v>7</v>
      </c>
      <c r="I11352" t="s">
        <v>8</v>
      </c>
      <c r="J11352">
        <v>146</v>
      </c>
      <c r="K11352">
        <v>6</v>
      </c>
      <c r="L11352" t="s">
        <v>240</v>
      </c>
      <c r="M11352" t="s">
        <v>258</v>
      </c>
      <c r="N11352" t="s">
        <v>259</v>
      </c>
      <c r="O11352" s="9">
        <f t="shared" si="579"/>
        <v>24.333333333333332</v>
      </c>
      <c r="P11352" s="1">
        <f t="shared" si="580"/>
        <v>4.1095890410958902E-2</v>
      </c>
      <c r="Q11352">
        <f t="shared" si="581"/>
        <v>0.24657534246575341</v>
      </c>
    </row>
    <row r="11353" spans="2:17" x14ac:dyDescent="0.25">
      <c r="B11353" t="s">
        <v>264</v>
      </c>
      <c r="C11353">
        <v>183038</v>
      </c>
      <c r="D11353">
        <v>1</v>
      </c>
      <c r="E11353">
        <v>1</v>
      </c>
      <c r="F11353">
        <v>6</v>
      </c>
      <c r="G11353">
        <v>42298</v>
      </c>
      <c r="H11353" t="s">
        <v>7</v>
      </c>
      <c r="I11353" t="s">
        <v>8</v>
      </c>
      <c r="J11353">
        <v>146</v>
      </c>
      <c r="K11353">
        <v>6</v>
      </c>
      <c r="L11353" t="s">
        <v>240</v>
      </c>
      <c r="M11353" t="s">
        <v>258</v>
      </c>
      <c r="N11353" t="s">
        <v>259</v>
      </c>
      <c r="O11353" s="9">
        <f t="shared" si="579"/>
        <v>24.333333333333332</v>
      </c>
      <c r="P11353" s="1">
        <f t="shared" si="580"/>
        <v>4.1095890410958902E-2</v>
      </c>
      <c r="Q11353">
        <f t="shared" si="581"/>
        <v>0.24657534246575341</v>
      </c>
    </row>
    <row r="11354" spans="2:17" x14ac:dyDescent="0.25">
      <c r="B11354" t="s">
        <v>264</v>
      </c>
      <c r="C11354">
        <v>188726</v>
      </c>
      <c r="D11354">
        <v>1</v>
      </c>
      <c r="E11354">
        <v>1</v>
      </c>
      <c r="F11354">
        <v>4</v>
      </c>
      <c r="G11354">
        <v>42080</v>
      </c>
      <c r="H11354" t="s">
        <v>7</v>
      </c>
      <c r="I11354" t="s">
        <v>8</v>
      </c>
      <c r="J11354">
        <v>146</v>
      </c>
      <c r="K11354">
        <v>6</v>
      </c>
      <c r="L11354" t="s">
        <v>240</v>
      </c>
      <c r="M11354" t="s">
        <v>258</v>
      </c>
      <c r="N11354" t="s">
        <v>259</v>
      </c>
      <c r="O11354" s="9">
        <f t="shared" si="579"/>
        <v>36.5</v>
      </c>
      <c r="P11354" s="1">
        <f t="shared" si="580"/>
        <v>4.1095890410958902E-2</v>
      </c>
      <c r="Q11354">
        <f t="shared" si="581"/>
        <v>0.16438356164383561</v>
      </c>
    </row>
    <row r="11355" spans="2:17" x14ac:dyDescent="0.25">
      <c r="B11355" t="s">
        <v>264</v>
      </c>
      <c r="C11355">
        <v>184201</v>
      </c>
      <c r="D11355">
        <v>1</v>
      </c>
      <c r="E11355">
        <v>1</v>
      </c>
      <c r="F11355">
        <v>4</v>
      </c>
      <c r="G11355">
        <v>42307</v>
      </c>
      <c r="H11355" t="s">
        <v>7</v>
      </c>
      <c r="I11355" t="s">
        <v>8</v>
      </c>
      <c r="J11355">
        <v>146</v>
      </c>
      <c r="K11355">
        <v>6</v>
      </c>
      <c r="L11355" t="s">
        <v>240</v>
      </c>
      <c r="M11355" t="s">
        <v>258</v>
      </c>
      <c r="N11355" t="s">
        <v>259</v>
      </c>
      <c r="O11355" s="9">
        <f t="shared" si="579"/>
        <v>36.5</v>
      </c>
      <c r="P11355" s="1">
        <f t="shared" si="580"/>
        <v>4.1095890410958902E-2</v>
      </c>
      <c r="Q11355">
        <f t="shared" si="581"/>
        <v>0.16438356164383561</v>
      </c>
    </row>
    <row r="11356" spans="2:17" x14ac:dyDescent="0.25">
      <c r="B11356" t="s">
        <v>264</v>
      </c>
      <c r="C11356">
        <v>177610</v>
      </c>
      <c r="D11356">
        <v>1</v>
      </c>
      <c r="E11356">
        <v>1</v>
      </c>
      <c r="F11356">
        <v>3</v>
      </c>
      <c r="G11356">
        <v>41830</v>
      </c>
      <c r="H11356" t="s">
        <v>5</v>
      </c>
      <c r="I11356" t="s">
        <v>6</v>
      </c>
      <c r="J11356">
        <v>146</v>
      </c>
      <c r="K11356">
        <v>6</v>
      </c>
      <c r="L11356" t="s">
        <v>240</v>
      </c>
      <c r="M11356" t="s">
        <v>5</v>
      </c>
      <c r="N11356" t="s">
        <v>259</v>
      </c>
      <c r="O11356" s="9">
        <f t="shared" si="579"/>
        <v>48.666666666666664</v>
      </c>
      <c r="P11356" s="1">
        <f t="shared" si="580"/>
        <v>4.1095890410958902E-2</v>
      </c>
      <c r="Q11356">
        <f t="shared" si="581"/>
        <v>0.12328767123287671</v>
      </c>
    </row>
    <row r="11357" spans="2:17" x14ac:dyDescent="0.25">
      <c r="B11357" t="s">
        <v>264</v>
      </c>
      <c r="C11357">
        <v>190288</v>
      </c>
      <c r="D11357">
        <v>1</v>
      </c>
      <c r="E11357">
        <v>1</v>
      </c>
      <c r="F11357">
        <v>2</v>
      </c>
      <c r="G11357">
        <v>42325</v>
      </c>
      <c r="H11357" t="s">
        <v>7</v>
      </c>
      <c r="I11357" t="s">
        <v>8</v>
      </c>
      <c r="J11357">
        <v>146</v>
      </c>
      <c r="K11357">
        <v>6</v>
      </c>
      <c r="L11357" t="s">
        <v>240</v>
      </c>
      <c r="M11357" t="s">
        <v>258</v>
      </c>
      <c r="N11357" t="s">
        <v>259</v>
      </c>
      <c r="O11357" s="9">
        <f t="shared" si="579"/>
        <v>73</v>
      </c>
      <c r="P11357" s="1">
        <f t="shared" si="580"/>
        <v>4.1095890410958902E-2</v>
      </c>
      <c r="Q11357">
        <f t="shared" si="581"/>
        <v>8.2191780821917804E-2</v>
      </c>
    </row>
    <row r="11358" spans="2:17" x14ac:dyDescent="0.25">
      <c r="B11358" t="s">
        <v>264</v>
      </c>
      <c r="C11358">
        <v>164477</v>
      </c>
      <c r="D11358">
        <v>1</v>
      </c>
      <c r="E11358">
        <v>1</v>
      </c>
      <c r="F11358">
        <v>7.5</v>
      </c>
      <c r="G11358">
        <v>41648</v>
      </c>
      <c r="H11358" t="s">
        <v>7</v>
      </c>
      <c r="I11358" t="s">
        <v>8</v>
      </c>
      <c r="J11358">
        <v>195</v>
      </c>
      <c r="K11358">
        <v>8</v>
      </c>
      <c r="L11358" t="s">
        <v>240</v>
      </c>
      <c r="M11358" t="s">
        <v>258</v>
      </c>
      <c r="N11358" t="s">
        <v>259</v>
      </c>
      <c r="O11358" s="9">
        <f t="shared" si="579"/>
        <v>26</v>
      </c>
      <c r="P11358" s="1">
        <f t="shared" si="580"/>
        <v>4.1025641025641026E-2</v>
      </c>
      <c r="Q11358">
        <f t="shared" si="581"/>
        <v>0.30769230769230771</v>
      </c>
    </row>
    <row r="11359" spans="2:17" x14ac:dyDescent="0.25">
      <c r="B11359" t="s">
        <v>264</v>
      </c>
      <c r="C11359">
        <v>183965</v>
      </c>
      <c r="D11359">
        <v>1</v>
      </c>
      <c r="E11359">
        <v>1</v>
      </c>
      <c r="F11359">
        <v>12</v>
      </c>
      <c r="G11359">
        <v>42202</v>
      </c>
      <c r="H11359" t="s">
        <v>7</v>
      </c>
      <c r="I11359" t="s">
        <v>8</v>
      </c>
      <c r="J11359">
        <v>122</v>
      </c>
      <c r="K11359">
        <v>5</v>
      </c>
      <c r="L11359" t="s">
        <v>240</v>
      </c>
      <c r="M11359" t="s">
        <v>258</v>
      </c>
      <c r="N11359" t="s">
        <v>259</v>
      </c>
      <c r="O11359" s="9">
        <f t="shared" si="579"/>
        <v>10.166666666666666</v>
      </c>
      <c r="P11359" s="1">
        <f t="shared" si="580"/>
        <v>4.0983606557377046E-2</v>
      </c>
      <c r="Q11359">
        <f t="shared" si="581"/>
        <v>0.49180327868852458</v>
      </c>
    </row>
    <row r="11360" spans="2:17" x14ac:dyDescent="0.25">
      <c r="B11360" t="s">
        <v>264</v>
      </c>
      <c r="C11360">
        <v>172682</v>
      </c>
      <c r="D11360">
        <v>2</v>
      </c>
      <c r="E11360">
        <v>1</v>
      </c>
      <c r="F11360">
        <v>7.5</v>
      </c>
      <c r="G11360">
        <v>41851</v>
      </c>
      <c r="H11360" t="s">
        <v>7</v>
      </c>
      <c r="I11360" t="s">
        <v>8</v>
      </c>
      <c r="J11360">
        <v>122</v>
      </c>
      <c r="K11360">
        <v>5</v>
      </c>
      <c r="L11360" t="s">
        <v>239</v>
      </c>
      <c r="M11360" t="s">
        <v>258</v>
      </c>
      <c r="N11360" t="s">
        <v>259</v>
      </c>
      <c r="O11360" s="9">
        <f t="shared" si="579"/>
        <v>16.266666666666666</v>
      </c>
      <c r="P11360" s="1">
        <f t="shared" si="580"/>
        <v>4.0983606557377046E-2</v>
      </c>
      <c r="Q11360">
        <f t="shared" si="581"/>
        <v>0.30737704918032782</v>
      </c>
    </row>
    <row r="11361" spans="2:17" x14ac:dyDescent="0.25">
      <c r="B11361" t="s">
        <v>264</v>
      </c>
      <c r="C11361">
        <v>171850</v>
      </c>
      <c r="D11361">
        <v>2</v>
      </c>
      <c r="E11361">
        <v>1</v>
      </c>
      <c r="F11361">
        <v>7</v>
      </c>
      <c r="G11361">
        <v>41820</v>
      </c>
      <c r="H11361" t="s">
        <v>7</v>
      </c>
      <c r="I11361" t="s">
        <v>8</v>
      </c>
      <c r="J11361">
        <v>122</v>
      </c>
      <c r="K11361">
        <v>5</v>
      </c>
      <c r="L11361" t="s">
        <v>239</v>
      </c>
      <c r="M11361" t="s">
        <v>258</v>
      </c>
      <c r="N11361" t="s">
        <v>259</v>
      </c>
      <c r="O11361" s="9">
        <f t="shared" si="579"/>
        <v>17.428571428571427</v>
      </c>
      <c r="P11361" s="1">
        <f t="shared" si="580"/>
        <v>4.0983606557377046E-2</v>
      </c>
      <c r="Q11361">
        <f t="shared" si="581"/>
        <v>0.28688524590163933</v>
      </c>
    </row>
    <row r="11362" spans="2:17" x14ac:dyDescent="0.25">
      <c r="B11362" t="s">
        <v>264</v>
      </c>
      <c r="C11362">
        <v>172781</v>
      </c>
      <c r="D11362">
        <v>2</v>
      </c>
      <c r="E11362">
        <v>1</v>
      </c>
      <c r="F11362">
        <v>7</v>
      </c>
      <c r="G11362">
        <v>41857</v>
      </c>
      <c r="H11362" t="s">
        <v>7</v>
      </c>
      <c r="I11362" t="s">
        <v>8</v>
      </c>
      <c r="J11362">
        <v>122</v>
      </c>
      <c r="K11362">
        <v>5</v>
      </c>
      <c r="L11362" t="s">
        <v>239</v>
      </c>
      <c r="M11362" t="s">
        <v>258</v>
      </c>
      <c r="N11362" t="s">
        <v>259</v>
      </c>
      <c r="O11362" s="9">
        <f t="shared" si="579"/>
        <v>17.428571428571427</v>
      </c>
      <c r="P11362" s="1">
        <f t="shared" si="580"/>
        <v>4.0983606557377046E-2</v>
      </c>
      <c r="Q11362">
        <f t="shared" si="581"/>
        <v>0.28688524590163933</v>
      </c>
    </row>
    <row r="11363" spans="2:17" x14ac:dyDescent="0.25">
      <c r="B11363" t="s">
        <v>264</v>
      </c>
      <c r="C11363">
        <v>158240</v>
      </c>
      <c r="D11363">
        <v>2</v>
      </c>
      <c r="E11363">
        <v>2</v>
      </c>
      <c r="F11363">
        <v>4</v>
      </c>
      <c r="G11363">
        <v>41443</v>
      </c>
      <c r="H11363" t="s">
        <v>5</v>
      </c>
      <c r="I11363" t="s">
        <v>6</v>
      </c>
      <c r="J11363">
        <v>122</v>
      </c>
      <c r="K11363">
        <v>5</v>
      </c>
      <c r="L11363" t="s">
        <v>239</v>
      </c>
      <c r="M11363" t="s">
        <v>5</v>
      </c>
      <c r="N11363" t="s">
        <v>259</v>
      </c>
      <c r="O11363" s="9">
        <f t="shared" si="579"/>
        <v>30.5</v>
      </c>
      <c r="P11363" s="1">
        <f t="shared" si="580"/>
        <v>4.0983606557377046E-2</v>
      </c>
      <c r="Q11363">
        <f t="shared" si="581"/>
        <v>0.16393442622950818</v>
      </c>
    </row>
    <row r="11364" spans="2:17" x14ac:dyDescent="0.25">
      <c r="B11364" t="s">
        <v>264</v>
      </c>
      <c r="C11364">
        <v>176012</v>
      </c>
      <c r="D11364">
        <v>1</v>
      </c>
      <c r="E11364">
        <v>1</v>
      </c>
      <c r="F11364">
        <v>3.5</v>
      </c>
      <c r="G11364">
        <v>41873</v>
      </c>
      <c r="H11364" t="s">
        <v>7</v>
      </c>
      <c r="I11364" t="s">
        <v>8</v>
      </c>
      <c r="J11364">
        <v>122</v>
      </c>
      <c r="K11364">
        <v>5</v>
      </c>
      <c r="L11364" t="s">
        <v>240</v>
      </c>
      <c r="M11364" t="s">
        <v>258</v>
      </c>
      <c r="N11364" t="s">
        <v>259</v>
      </c>
      <c r="O11364" s="9">
        <f t="shared" si="579"/>
        <v>34.857142857142854</v>
      </c>
      <c r="P11364" s="1">
        <f t="shared" si="580"/>
        <v>4.0983606557377046E-2</v>
      </c>
      <c r="Q11364">
        <f t="shared" si="581"/>
        <v>0.14344262295081966</v>
      </c>
    </row>
    <row r="11365" spans="2:17" x14ac:dyDescent="0.25">
      <c r="B11365" t="s">
        <v>264</v>
      </c>
      <c r="C11365">
        <v>179267</v>
      </c>
      <c r="D11365">
        <v>1</v>
      </c>
      <c r="E11365">
        <v>1</v>
      </c>
      <c r="F11365">
        <v>3.5</v>
      </c>
      <c r="G11365">
        <v>41903</v>
      </c>
      <c r="H11365" t="s">
        <v>7</v>
      </c>
      <c r="I11365" t="s">
        <v>8</v>
      </c>
      <c r="J11365">
        <v>122</v>
      </c>
      <c r="K11365">
        <v>5</v>
      </c>
      <c r="L11365" t="s">
        <v>240</v>
      </c>
      <c r="M11365" t="s">
        <v>258</v>
      </c>
      <c r="N11365" t="s">
        <v>259</v>
      </c>
      <c r="O11365" s="9">
        <f t="shared" si="579"/>
        <v>34.857142857142854</v>
      </c>
      <c r="P11365" s="1">
        <f t="shared" si="580"/>
        <v>4.0983606557377046E-2</v>
      </c>
      <c r="Q11365">
        <f t="shared" si="581"/>
        <v>0.14344262295081966</v>
      </c>
    </row>
    <row r="11366" spans="2:17" x14ac:dyDescent="0.25">
      <c r="B11366" t="s">
        <v>264</v>
      </c>
      <c r="C11366">
        <v>158469</v>
      </c>
      <c r="D11366">
        <v>1</v>
      </c>
      <c r="E11366">
        <v>1</v>
      </c>
      <c r="F11366">
        <v>3</v>
      </c>
      <c r="G11366">
        <v>41454</v>
      </c>
      <c r="H11366" t="s">
        <v>7</v>
      </c>
      <c r="I11366" t="s">
        <v>8</v>
      </c>
      <c r="J11366">
        <v>122</v>
      </c>
      <c r="K11366">
        <v>5</v>
      </c>
      <c r="L11366" t="s">
        <v>240</v>
      </c>
      <c r="M11366" t="s">
        <v>258</v>
      </c>
      <c r="N11366" t="s">
        <v>259</v>
      </c>
      <c r="O11366" s="9">
        <f t="shared" si="579"/>
        <v>40.666666666666664</v>
      </c>
      <c r="P11366" s="1">
        <f t="shared" si="580"/>
        <v>4.0983606557377046E-2</v>
      </c>
      <c r="Q11366">
        <f t="shared" si="581"/>
        <v>0.12295081967213115</v>
      </c>
    </row>
    <row r="11367" spans="2:17" x14ac:dyDescent="0.25">
      <c r="B11367" t="s">
        <v>264</v>
      </c>
      <c r="C11367">
        <v>170584</v>
      </c>
      <c r="D11367">
        <v>1</v>
      </c>
      <c r="E11367">
        <v>1</v>
      </c>
      <c r="F11367">
        <v>3</v>
      </c>
      <c r="G11367">
        <v>41712</v>
      </c>
      <c r="H11367" t="s">
        <v>7</v>
      </c>
      <c r="I11367" t="s">
        <v>8</v>
      </c>
      <c r="J11367">
        <v>122</v>
      </c>
      <c r="K11367">
        <v>5</v>
      </c>
      <c r="L11367" t="s">
        <v>240</v>
      </c>
      <c r="M11367" t="s">
        <v>258</v>
      </c>
      <c r="N11367" t="s">
        <v>259</v>
      </c>
      <c r="O11367" s="9">
        <f t="shared" si="579"/>
        <v>40.666666666666664</v>
      </c>
      <c r="P11367" s="1">
        <f t="shared" si="580"/>
        <v>4.0983606557377046E-2</v>
      </c>
      <c r="Q11367">
        <f t="shared" si="581"/>
        <v>0.12295081967213115</v>
      </c>
    </row>
    <row r="11368" spans="2:17" x14ac:dyDescent="0.25">
      <c r="B11368" t="s">
        <v>264</v>
      </c>
      <c r="C11368">
        <v>173059</v>
      </c>
      <c r="D11368">
        <v>1</v>
      </c>
      <c r="E11368">
        <v>1</v>
      </c>
      <c r="F11368">
        <v>3</v>
      </c>
      <c r="G11368">
        <v>42041</v>
      </c>
      <c r="H11368" t="s">
        <v>7</v>
      </c>
      <c r="I11368" t="s">
        <v>8</v>
      </c>
      <c r="J11368">
        <v>122</v>
      </c>
      <c r="K11368">
        <v>5</v>
      </c>
      <c r="L11368" t="s">
        <v>240</v>
      </c>
      <c r="M11368" t="s">
        <v>258</v>
      </c>
      <c r="N11368" t="s">
        <v>259</v>
      </c>
      <c r="O11368" s="9">
        <f t="shared" si="579"/>
        <v>40.666666666666664</v>
      </c>
      <c r="P11368" s="1">
        <f t="shared" si="580"/>
        <v>4.0983606557377046E-2</v>
      </c>
      <c r="Q11368">
        <f t="shared" si="581"/>
        <v>0.12295081967213115</v>
      </c>
    </row>
    <row r="11369" spans="2:17" x14ac:dyDescent="0.25">
      <c r="B11369" t="s">
        <v>264</v>
      </c>
      <c r="C11369">
        <v>191812</v>
      </c>
      <c r="D11369">
        <v>1</v>
      </c>
      <c r="E11369">
        <v>1</v>
      </c>
      <c r="F11369">
        <v>2</v>
      </c>
      <c r="G11369">
        <v>42165</v>
      </c>
      <c r="H11369" t="s">
        <v>7</v>
      </c>
      <c r="I11369" t="s">
        <v>8</v>
      </c>
      <c r="J11369">
        <v>122</v>
      </c>
      <c r="K11369">
        <v>5</v>
      </c>
      <c r="L11369" t="s">
        <v>240</v>
      </c>
      <c r="M11369" t="s">
        <v>258</v>
      </c>
      <c r="N11369" t="s">
        <v>259</v>
      </c>
      <c r="O11369" s="9">
        <f t="shared" si="579"/>
        <v>61</v>
      </c>
      <c r="P11369" s="1">
        <f t="shared" si="580"/>
        <v>4.0983606557377046E-2</v>
      </c>
      <c r="Q11369">
        <f t="shared" si="581"/>
        <v>8.1967213114754092E-2</v>
      </c>
    </row>
    <row r="11370" spans="2:17" x14ac:dyDescent="0.25">
      <c r="B11370" t="s">
        <v>264</v>
      </c>
      <c r="C11370">
        <v>180163</v>
      </c>
      <c r="D11370">
        <v>2</v>
      </c>
      <c r="E11370">
        <v>2</v>
      </c>
      <c r="F11370">
        <v>12.5</v>
      </c>
      <c r="G11370">
        <v>42010</v>
      </c>
      <c r="H11370" t="s">
        <v>7</v>
      </c>
      <c r="I11370" t="s">
        <v>8</v>
      </c>
      <c r="J11370">
        <v>171</v>
      </c>
      <c r="K11370">
        <v>7</v>
      </c>
      <c r="L11370" t="s">
        <v>239</v>
      </c>
      <c r="M11370" t="s">
        <v>258</v>
      </c>
      <c r="N11370" t="s">
        <v>259</v>
      </c>
      <c r="O11370" s="9">
        <f t="shared" si="579"/>
        <v>13.68</v>
      </c>
      <c r="P11370" s="1">
        <f t="shared" si="580"/>
        <v>4.0935672514619881E-2</v>
      </c>
      <c r="Q11370">
        <f t="shared" si="581"/>
        <v>0.51169590643274854</v>
      </c>
    </row>
    <row r="11371" spans="2:17" x14ac:dyDescent="0.25">
      <c r="B11371" t="s">
        <v>264</v>
      </c>
      <c r="C11371">
        <v>174459</v>
      </c>
      <c r="D11371">
        <v>1</v>
      </c>
      <c r="E11371">
        <v>1</v>
      </c>
      <c r="F11371">
        <v>6</v>
      </c>
      <c r="G11371">
        <v>42011</v>
      </c>
      <c r="H11371" t="s">
        <v>7</v>
      </c>
      <c r="I11371" t="s">
        <v>8</v>
      </c>
      <c r="J11371">
        <v>171</v>
      </c>
      <c r="K11371">
        <v>7</v>
      </c>
      <c r="L11371" t="s">
        <v>240</v>
      </c>
      <c r="M11371" t="s">
        <v>258</v>
      </c>
      <c r="N11371" t="s">
        <v>259</v>
      </c>
      <c r="O11371" s="9">
        <f t="shared" si="579"/>
        <v>28.5</v>
      </c>
      <c r="P11371" s="1">
        <f t="shared" si="580"/>
        <v>4.0935672514619881E-2</v>
      </c>
      <c r="Q11371">
        <f t="shared" si="581"/>
        <v>0.24561403508771928</v>
      </c>
    </row>
    <row r="11372" spans="2:17" x14ac:dyDescent="0.25">
      <c r="B11372" t="s">
        <v>264</v>
      </c>
      <c r="C11372">
        <v>174499</v>
      </c>
      <c r="D11372">
        <v>1</v>
      </c>
      <c r="E11372">
        <v>1</v>
      </c>
      <c r="F11372">
        <v>6</v>
      </c>
      <c r="G11372">
        <v>42015</v>
      </c>
      <c r="H11372" t="s">
        <v>7</v>
      </c>
      <c r="I11372" t="s">
        <v>8</v>
      </c>
      <c r="J11372">
        <v>171</v>
      </c>
      <c r="K11372">
        <v>7</v>
      </c>
      <c r="L11372" t="s">
        <v>240</v>
      </c>
      <c r="M11372" t="s">
        <v>258</v>
      </c>
      <c r="N11372" t="s">
        <v>259</v>
      </c>
      <c r="O11372" s="9">
        <f t="shared" si="579"/>
        <v>28.5</v>
      </c>
      <c r="P11372" s="1">
        <f t="shared" si="580"/>
        <v>4.0935672514619881E-2</v>
      </c>
      <c r="Q11372">
        <f t="shared" si="581"/>
        <v>0.24561403508771928</v>
      </c>
    </row>
    <row r="11373" spans="2:17" x14ac:dyDescent="0.25">
      <c r="B11373" t="s">
        <v>264</v>
      </c>
      <c r="C11373">
        <v>182719</v>
      </c>
      <c r="D11373">
        <v>2</v>
      </c>
      <c r="E11373">
        <v>2</v>
      </c>
      <c r="F11373">
        <v>15</v>
      </c>
      <c r="G11373">
        <v>42341</v>
      </c>
      <c r="H11373" t="s">
        <v>7</v>
      </c>
      <c r="I11373" t="s">
        <v>8</v>
      </c>
      <c r="J11373">
        <v>220</v>
      </c>
      <c r="K11373">
        <v>9</v>
      </c>
      <c r="L11373" t="s">
        <v>239</v>
      </c>
      <c r="M11373" t="s">
        <v>258</v>
      </c>
      <c r="N11373" t="s">
        <v>259</v>
      </c>
      <c r="O11373" s="9">
        <f t="shared" si="579"/>
        <v>14.666666666666666</v>
      </c>
      <c r="P11373" s="1">
        <f t="shared" si="580"/>
        <v>4.0909090909090909E-2</v>
      </c>
      <c r="Q11373">
        <f t="shared" si="581"/>
        <v>0.61363636363636365</v>
      </c>
    </row>
    <row r="11374" spans="2:17" x14ac:dyDescent="0.25">
      <c r="B11374" t="s">
        <v>264</v>
      </c>
      <c r="C11374">
        <v>163450</v>
      </c>
      <c r="D11374">
        <v>1</v>
      </c>
      <c r="E11374">
        <v>1</v>
      </c>
      <c r="F11374">
        <v>5</v>
      </c>
      <c r="G11374">
        <v>41932</v>
      </c>
      <c r="H11374" t="s">
        <v>7</v>
      </c>
      <c r="I11374" t="s">
        <v>6</v>
      </c>
      <c r="J11374">
        <v>220</v>
      </c>
      <c r="K11374">
        <v>9</v>
      </c>
      <c r="L11374" t="s">
        <v>240</v>
      </c>
      <c r="M11374" t="s">
        <v>258</v>
      </c>
      <c r="N11374" t="s">
        <v>259</v>
      </c>
      <c r="O11374" s="9">
        <f t="shared" si="579"/>
        <v>44</v>
      </c>
      <c r="P11374" s="1">
        <f t="shared" si="580"/>
        <v>4.0909090909090909E-2</v>
      </c>
      <c r="Q11374">
        <f t="shared" si="581"/>
        <v>0.20454545454545453</v>
      </c>
    </row>
    <row r="11375" spans="2:17" x14ac:dyDescent="0.25">
      <c r="B11375" t="s">
        <v>264</v>
      </c>
      <c r="C11375">
        <v>164119</v>
      </c>
      <c r="D11375">
        <v>2</v>
      </c>
      <c r="E11375">
        <v>1</v>
      </c>
      <c r="F11375">
        <v>7.5</v>
      </c>
      <c r="G11375">
        <v>41604</v>
      </c>
      <c r="H11375" t="s">
        <v>7</v>
      </c>
      <c r="I11375" t="s">
        <v>8</v>
      </c>
      <c r="J11375">
        <v>318</v>
      </c>
      <c r="K11375">
        <v>13</v>
      </c>
      <c r="L11375" t="s">
        <v>239</v>
      </c>
      <c r="M11375" t="s">
        <v>258</v>
      </c>
      <c r="N11375" t="s">
        <v>259</v>
      </c>
      <c r="O11375" s="9">
        <f t="shared" si="579"/>
        <v>42.4</v>
      </c>
      <c r="P11375" s="1">
        <f t="shared" si="580"/>
        <v>4.0880503144654086E-2</v>
      </c>
      <c r="Q11375">
        <f t="shared" si="581"/>
        <v>0.30660377358490565</v>
      </c>
    </row>
    <row r="11376" spans="2:17" x14ac:dyDescent="0.25">
      <c r="B11376" t="s">
        <v>264</v>
      </c>
      <c r="C11376">
        <v>180167</v>
      </c>
      <c r="D11376">
        <v>1</v>
      </c>
      <c r="E11376">
        <v>1</v>
      </c>
      <c r="F11376">
        <v>14</v>
      </c>
      <c r="G11376">
        <v>42010</v>
      </c>
      <c r="H11376" t="s">
        <v>7</v>
      </c>
      <c r="I11376" t="s">
        <v>8</v>
      </c>
      <c r="J11376">
        <v>416</v>
      </c>
      <c r="K11376">
        <v>17</v>
      </c>
      <c r="L11376" t="s">
        <v>240</v>
      </c>
      <c r="M11376" t="s">
        <v>258</v>
      </c>
      <c r="N11376" t="s">
        <v>259</v>
      </c>
      <c r="O11376" s="9">
        <f t="shared" si="579"/>
        <v>29.714285714285715</v>
      </c>
      <c r="P11376" s="1">
        <f t="shared" si="580"/>
        <v>4.0865384615384616E-2</v>
      </c>
      <c r="Q11376">
        <f t="shared" si="581"/>
        <v>0.57211538461538458</v>
      </c>
    </row>
    <row r="11377" spans="2:17" x14ac:dyDescent="0.25">
      <c r="B11377" t="s">
        <v>264</v>
      </c>
      <c r="C11377">
        <v>189339</v>
      </c>
      <c r="D11377">
        <v>2</v>
      </c>
      <c r="E11377">
        <v>2</v>
      </c>
      <c r="F11377">
        <v>7.5</v>
      </c>
      <c r="G11377">
        <v>42128</v>
      </c>
      <c r="H11377" t="s">
        <v>5</v>
      </c>
      <c r="I11377" t="s">
        <v>6</v>
      </c>
      <c r="J11377">
        <v>98</v>
      </c>
      <c r="K11377">
        <v>4</v>
      </c>
      <c r="L11377" t="s">
        <v>239</v>
      </c>
      <c r="M11377" t="s">
        <v>5</v>
      </c>
      <c r="N11377" t="s">
        <v>259</v>
      </c>
      <c r="O11377" s="9">
        <f t="shared" si="579"/>
        <v>13.066666666666666</v>
      </c>
      <c r="P11377" s="1">
        <f t="shared" si="580"/>
        <v>4.0816326530612242E-2</v>
      </c>
      <c r="Q11377">
        <f t="shared" si="581"/>
        <v>0.30612244897959179</v>
      </c>
    </row>
    <row r="11378" spans="2:17" x14ac:dyDescent="0.25">
      <c r="B11378" t="s">
        <v>264</v>
      </c>
      <c r="C11378">
        <v>183737</v>
      </c>
      <c r="D11378">
        <v>2</v>
      </c>
      <c r="E11378">
        <v>1</v>
      </c>
      <c r="F11378">
        <v>17</v>
      </c>
      <c r="G11378">
        <v>42332</v>
      </c>
      <c r="H11378" t="s">
        <v>7</v>
      </c>
      <c r="I11378" t="s">
        <v>8</v>
      </c>
      <c r="J11378">
        <v>245</v>
      </c>
      <c r="K11378">
        <v>10</v>
      </c>
      <c r="L11378" t="s">
        <v>239</v>
      </c>
      <c r="M11378" t="s">
        <v>258</v>
      </c>
      <c r="N11378" t="s">
        <v>259</v>
      </c>
      <c r="O11378" s="9">
        <f t="shared" si="579"/>
        <v>14.411764705882353</v>
      </c>
      <c r="P11378" s="1">
        <f t="shared" si="580"/>
        <v>4.0816326530612242E-2</v>
      </c>
      <c r="Q11378">
        <f t="shared" si="581"/>
        <v>0.69387755102040816</v>
      </c>
    </row>
    <row r="11379" spans="2:17" x14ac:dyDescent="0.25">
      <c r="B11379" t="s">
        <v>264</v>
      </c>
      <c r="C11379">
        <v>163477</v>
      </c>
      <c r="D11379">
        <v>1</v>
      </c>
      <c r="E11379">
        <v>1</v>
      </c>
      <c r="F11379">
        <v>5</v>
      </c>
      <c r="G11379">
        <v>41801</v>
      </c>
      <c r="H11379" t="s">
        <v>7</v>
      </c>
      <c r="I11379" t="s">
        <v>8</v>
      </c>
      <c r="J11379">
        <v>147</v>
      </c>
      <c r="K11379">
        <v>6</v>
      </c>
      <c r="L11379" t="s">
        <v>240</v>
      </c>
      <c r="M11379" t="s">
        <v>258</v>
      </c>
      <c r="N11379" t="s">
        <v>259</v>
      </c>
      <c r="O11379" s="9">
        <f t="shared" si="579"/>
        <v>29.4</v>
      </c>
      <c r="P11379" s="1">
        <f t="shared" si="580"/>
        <v>4.0816326530612242E-2</v>
      </c>
      <c r="Q11379">
        <f t="shared" si="581"/>
        <v>0.2040816326530612</v>
      </c>
    </row>
    <row r="11380" spans="2:17" x14ac:dyDescent="0.25">
      <c r="B11380" t="s">
        <v>264</v>
      </c>
      <c r="C11380">
        <v>178609</v>
      </c>
      <c r="D11380">
        <v>1</v>
      </c>
      <c r="E11380">
        <v>1</v>
      </c>
      <c r="F11380">
        <v>5</v>
      </c>
      <c r="G11380">
        <v>41865</v>
      </c>
      <c r="H11380" t="s">
        <v>7</v>
      </c>
      <c r="I11380" t="s">
        <v>8</v>
      </c>
      <c r="J11380">
        <v>147</v>
      </c>
      <c r="K11380">
        <v>6</v>
      </c>
      <c r="L11380" t="s">
        <v>240</v>
      </c>
      <c r="M11380" t="s">
        <v>258</v>
      </c>
      <c r="N11380" t="s">
        <v>259</v>
      </c>
      <c r="O11380" s="9">
        <f t="shared" si="579"/>
        <v>29.4</v>
      </c>
      <c r="P11380" s="1">
        <f t="shared" si="580"/>
        <v>4.0816326530612242E-2</v>
      </c>
      <c r="Q11380">
        <f t="shared" si="581"/>
        <v>0.2040816326530612</v>
      </c>
    </row>
    <row r="11381" spans="2:17" x14ac:dyDescent="0.25">
      <c r="B11381" t="s">
        <v>264</v>
      </c>
      <c r="C11381">
        <v>177066</v>
      </c>
      <c r="D11381">
        <v>1</v>
      </c>
      <c r="E11381">
        <v>1</v>
      </c>
      <c r="F11381">
        <v>3</v>
      </c>
      <c r="G11381">
        <v>41822</v>
      </c>
      <c r="H11381" t="s">
        <v>7</v>
      </c>
      <c r="I11381" t="s">
        <v>8</v>
      </c>
      <c r="J11381">
        <v>98</v>
      </c>
      <c r="K11381">
        <v>4</v>
      </c>
      <c r="L11381" t="s">
        <v>240</v>
      </c>
      <c r="M11381" t="s">
        <v>258</v>
      </c>
      <c r="N11381" t="s">
        <v>259</v>
      </c>
      <c r="O11381" s="9">
        <f t="shared" si="579"/>
        <v>32.666666666666664</v>
      </c>
      <c r="P11381" s="1">
        <f t="shared" si="580"/>
        <v>4.0816326530612242E-2</v>
      </c>
      <c r="Q11381">
        <f t="shared" si="581"/>
        <v>0.12244897959183673</v>
      </c>
    </row>
    <row r="11382" spans="2:17" x14ac:dyDescent="0.25">
      <c r="B11382" t="s">
        <v>264</v>
      </c>
      <c r="C11382">
        <v>156381</v>
      </c>
      <c r="D11382">
        <v>1</v>
      </c>
      <c r="E11382">
        <v>1</v>
      </c>
      <c r="F11382">
        <v>2.5</v>
      </c>
      <c r="G11382">
        <v>41887</v>
      </c>
      <c r="H11382" t="s">
        <v>5</v>
      </c>
      <c r="I11382" t="s">
        <v>6</v>
      </c>
      <c r="J11382">
        <v>98</v>
      </c>
      <c r="K11382">
        <v>4</v>
      </c>
      <c r="L11382" t="s">
        <v>240</v>
      </c>
      <c r="M11382" t="s">
        <v>5</v>
      </c>
      <c r="N11382" t="s">
        <v>259</v>
      </c>
      <c r="O11382" s="9">
        <f t="shared" si="579"/>
        <v>39.200000000000003</v>
      </c>
      <c r="P11382" s="1">
        <f t="shared" si="580"/>
        <v>4.0816326530612242E-2</v>
      </c>
      <c r="Q11382">
        <f t="shared" si="581"/>
        <v>0.1020408163265306</v>
      </c>
    </row>
    <row r="11383" spans="2:17" x14ac:dyDescent="0.25">
      <c r="B11383" t="s">
        <v>264</v>
      </c>
      <c r="C11383">
        <v>170669</v>
      </c>
      <c r="D11383">
        <v>1</v>
      </c>
      <c r="E11383">
        <v>1</v>
      </c>
      <c r="F11383">
        <v>2.5</v>
      </c>
      <c r="G11383">
        <v>41769</v>
      </c>
      <c r="H11383" t="s">
        <v>5</v>
      </c>
      <c r="I11383" t="s">
        <v>6</v>
      </c>
      <c r="J11383">
        <v>98</v>
      </c>
      <c r="K11383">
        <v>4</v>
      </c>
      <c r="L11383" t="s">
        <v>240</v>
      </c>
      <c r="M11383" t="s">
        <v>5</v>
      </c>
      <c r="N11383" t="s">
        <v>259</v>
      </c>
      <c r="O11383" s="9">
        <f t="shared" si="579"/>
        <v>39.200000000000003</v>
      </c>
      <c r="P11383" s="1">
        <f t="shared" si="580"/>
        <v>4.0816326530612242E-2</v>
      </c>
      <c r="Q11383">
        <f t="shared" si="581"/>
        <v>0.1020408163265306</v>
      </c>
    </row>
    <row r="11384" spans="2:17" x14ac:dyDescent="0.25">
      <c r="B11384" t="s">
        <v>264</v>
      </c>
      <c r="C11384">
        <v>169957</v>
      </c>
      <c r="D11384">
        <v>1</v>
      </c>
      <c r="E11384">
        <v>1</v>
      </c>
      <c r="F11384">
        <v>2.5</v>
      </c>
      <c r="G11384">
        <v>41914</v>
      </c>
      <c r="H11384" t="s">
        <v>7</v>
      </c>
      <c r="I11384" t="s">
        <v>8</v>
      </c>
      <c r="J11384">
        <v>98</v>
      </c>
      <c r="K11384">
        <v>4</v>
      </c>
      <c r="L11384" t="s">
        <v>240</v>
      </c>
      <c r="M11384" t="s">
        <v>258</v>
      </c>
      <c r="N11384" t="s">
        <v>259</v>
      </c>
      <c r="O11384" s="9">
        <f t="shared" si="579"/>
        <v>39.200000000000003</v>
      </c>
      <c r="P11384" s="1">
        <f t="shared" si="580"/>
        <v>4.0816326530612242E-2</v>
      </c>
      <c r="Q11384">
        <f t="shared" si="581"/>
        <v>0.1020408163265306</v>
      </c>
    </row>
    <row r="11385" spans="2:17" x14ac:dyDescent="0.25">
      <c r="B11385" t="s">
        <v>264</v>
      </c>
      <c r="C11385">
        <v>180059</v>
      </c>
      <c r="D11385">
        <v>1</v>
      </c>
      <c r="E11385">
        <v>1</v>
      </c>
      <c r="F11385">
        <v>5</v>
      </c>
      <c r="G11385">
        <v>41982</v>
      </c>
      <c r="H11385" t="s">
        <v>5</v>
      </c>
      <c r="I11385" t="s">
        <v>6</v>
      </c>
      <c r="J11385">
        <v>196</v>
      </c>
      <c r="K11385">
        <v>8</v>
      </c>
      <c r="L11385" t="s">
        <v>240</v>
      </c>
      <c r="M11385" t="s">
        <v>5</v>
      </c>
      <c r="N11385" t="s">
        <v>259</v>
      </c>
      <c r="O11385" s="9">
        <f t="shared" si="579"/>
        <v>39.200000000000003</v>
      </c>
      <c r="P11385" s="1">
        <f t="shared" si="580"/>
        <v>4.0816326530612242E-2</v>
      </c>
      <c r="Q11385">
        <f t="shared" si="581"/>
        <v>0.2040816326530612</v>
      </c>
    </row>
    <row r="11386" spans="2:17" x14ac:dyDescent="0.25">
      <c r="B11386" t="s">
        <v>264</v>
      </c>
      <c r="C11386">
        <v>154113</v>
      </c>
      <c r="D11386">
        <v>1</v>
      </c>
      <c r="E11386">
        <v>1</v>
      </c>
      <c r="F11386">
        <v>2.5</v>
      </c>
      <c r="G11386">
        <v>41834</v>
      </c>
      <c r="H11386" t="s">
        <v>7</v>
      </c>
      <c r="I11386" t="s">
        <v>8</v>
      </c>
      <c r="J11386">
        <v>98</v>
      </c>
      <c r="K11386">
        <v>4</v>
      </c>
      <c r="L11386" t="s">
        <v>240</v>
      </c>
      <c r="M11386" t="s">
        <v>258</v>
      </c>
      <c r="N11386" t="s">
        <v>259</v>
      </c>
      <c r="O11386" s="9">
        <f t="shared" si="579"/>
        <v>39.200000000000003</v>
      </c>
      <c r="P11386" s="1">
        <f t="shared" si="580"/>
        <v>4.0816326530612242E-2</v>
      </c>
      <c r="Q11386">
        <f t="shared" si="581"/>
        <v>0.1020408163265306</v>
      </c>
    </row>
    <row r="11387" spans="2:17" x14ac:dyDescent="0.25">
      <c r="B11387" t="s">
        <v>264</v>
      </c>
      <c r="C11387">
        <v>192195</v>
      </c>
      <c r="D11387">
        <v>1</v>
      </c>
      <c r="E11387">
        <v>1</v>
      </c>
      <c r="F11387">
        <v>2.5</v>
      </c>
      <c r="G11387">
        <v>42174</v>
      </c>
      <c r="H11387" t="s">
        <v>5</v>
      </c>
      <c r="I11387" t="s">
        <v>6</v>
      </c>
      <c r="J11387">
        <v>98</v>
      </c>
      <c r="K11387">
        <v>4</v>
      </c>
      <c r="L11387" t="s">
        <v>240</v>
      </c>
      <c r="M11387" t="s">
        <v>5</v>
      </c>
      <c r="N11387" t="s">
        <v>259</v>
      </c>
      <c r="O11387" s="9">
        <f t="shared" ref="O11387:O11450" si="582">J11387/F11387</f>
        <v>39.200000000000003</v>
      </c>
      <c r="P11387" s="1">
        <f t="shared" ref="P11387:P11450" si="583">K11387/J11387</f>
        <v>4.0816326530612242E-2</v>
      </c>
      <c r="Q11387">
        <f t="shared" si="581"/>
        <v>0.1020408163265306</v>
      </c>
    </row>
    <row r="11388" spans="2:17" x14ac:dyDescent="0.25">
      <c r="B11388" t="s">
        <v>264</v>
      </c>
      <c r="C11388">
        <v>180310</v>
      </c>
      <c r="D11388">
        <v>2</v>
      </c>
      <c r="E11388">
        <v>2</v>
      </c>
      <c r="F11388">
        <v>11</v>
      </c>
      <c r="G11388">
        <v>42010</v>
      </c>
      <c r="H11388" t="s">
        <v>7</v>
      </c>
      <c r="I11388" t="s">
        <v>8</v>
      </c>
      <c r="J11388">
        <v>172</v>
      </c>
      <c r="K11388">
        <v>7</v>
      </c>
      <c r="L11388" t="s">
        <v>239</v>
      </c>
      <c r="M11388" t="s">
        <v>258</v>
      </c>
      <c r="N11388" t="s">
        <v>259</v>
      </c>
      <c r="O11388" s="9">
        <f t="shared" si="582"/>
        <v>15.636363636363637</v>
      </c>
      <c r="P11388" s="1">
        <f t="shared" si="583"/>
        <v>4.0697674418604654E-2</v>
      </c>
      <c r="Q11388">
        <f t="shared" ref="Q11388:Q11451" si="584">F11388*P11388</f>
        <v>0.44767441860465118</v>
      </c>
    </row>
    <row r="11389" spans="2:17" x14ac:dyDescent="0.25">
      <c r="B11389" t="s">
        <v>264</v>
      </c>
      <c r="C11389">
        <v>173162</v>
      </c>
      <c r="D11389">
        <v>1</v>
      </c>
      <c r="E11389">
        <v>1</v>
      </c>
      <c r="F11389">
        <v>6</v>
      </c>
      <c r="G11389">
        <v>41830</v>
      </c>
      <c r="H11389" t="s">
        <v>7</v>
      </c>
      <c r="I11389" t="s">
        <v>8</v>
      </c>
      <c r="J11389">
        <v>172</v>
      </c>
      <c r="K11389">
        <v>7</v>
      </c>
      <c r="L11389" t="s">
        <v>240</v>
      </c>
      <c r="M11389" t="s">
        <v>258</v>
      </c>
      <c r="N11389" t="s">
        <v>259</v>
      </c>
      <c r="O11389" s="9">
        <f t="shared" si="582"/>
        <v>28.666666666666668</v>
      </c>
      <c r="P11389" s="1">
        <f t="shared" si="583"/>
        <v>4.0697674418604654E-2</v>
      </c>
      <c r="Q11389">
        <f t="shared" si="584"/>
        <v>0.24418604651162792</v>
      </c>
    </row>
    <row r="11390" spans="2:17" x14ac:dyDescent="0.25">
      <c r="B11390" t="s">
        <v>264</v>
      </c>
      <c r="C11390">
        <v>163950</v>
      </c>
      <c r="D11390">
        <v>1</v>
      </c>
      <c r="E11390">
        <v>1</v>
      </c>
      <c r="F11390">
        <v>4</v>
      </c>
      <c r="G11390">
        <v>41719</v>
      </c>
      <c r="H11390" t="s">
        <v>7</v>
      </c>
      <c r="I11390" t="s">
        <v>8</v>
      </c>
      <c r="J11390">
        <v>172</v>
      </c>
      <c r="K11390">
        <v>7</v>
      </c>
      <c r="L11390" t="s">
        <v>240</v>
      </c>
      <c r="M11390" t="s">
        <v>258</v>
      </c>
      <c r="N11390" t="s">
        <v>259</v>
      </c>
      <c r="O11390" s="9">
        <f t="shared" si="582"/>
        <v>43</v>
      </c>
      <c r="P11390" s="1">
        <f t="shared" si="583"/>
        <v>4.0697674418604654E-2</v>
      </c>
      <c r="Q11390">
        <f t="shared" si="584"/>
        <v>0.16279069767441862</v>
      </c>
    </row>
    <row r="11391" spans="2:17" x14ac:dyDescent="0.25">
      <c r="B11391" t="s">
        <v>264</v>
      </c>
      <c r="C11391">
        <v>177376</v>
      </c>
      <c r="D11391">
        <v>1</v>
      </c>
      <c r="E11391">
        <v>1</v>
      </c>
      <c r="F11391">
        <v>5</v>
      </c>
      <c r="G11391">
        <v>42018</v>
      </c>
      <c r="H11391" t="s">
        <v>7</v>
      </c>
      <c r="I11391" t="s">
        <v>8</v>
      </c>
      <c r="J11391">
        <v>123</v>
      </c>
      <c r="K11391">
        <v>5</v>
      </c>
      <c r="L11391" t="s">
        <v>240</v>
      </c>
      <c r="M11391" t="s">
        <v>258</v>
      </c>
      <c r="N11391" t="s">
        <v>259</v>
      </c>
      <c r="O11391" s="9">
        <f t="shared" si="582"/>
        <v>24.6</v>
      </c>
      <c r="P11391" s="1">
        <f t="shared" si="583"/>
        <v>4.065040650406504E-2</v>
      </c>
      <c r="Q11391">
        <f t="shared" si="584"/>
        <v>0.2032520325203252</v>
      </c>
    </row>
    <row r="11392" spans="2:17" x14ac:dyDescent="0.25">
      <c r="B11392" t="s">
        <v>264</v>
      </c>
      <c r="C11392">
        <v>167837</v>
      </c>
      <c r="D11392">
        <v>1</v>
      </c>
      <c r="E11392">
        <v>1</v>
      </c>
      <c r="F11392">
        <v>4</v>
      </c>
      <c r="G11392">
        <v>41802</v>
      </c>
      <c r="H11392" t="s">
        <v>7</v>
      </c>
      <c r="I11392" t="s">
        <v>8</v>
      </c>
      <c r="J11392">
        <v>123</v>
      </c>
      <c r="K11392">
        <v>5</v>
      </c>
      <c r="L11392" t="s">
        <v>240</v>
      </c>
      <c r="M11392" t="s">
        <v>258</v>
      </c>
      <c r="N11392" t="s">
        <v>259</v>
      </c>
      <c r="O11392" s="9">
        <f t="shared" si="582"/>
        <v>30.75</v>
      </c>
      <c r="P11392" s="1">
        <f t="shared" si="583"/>
        <v>4.065040650406504E-2</v>
      </c>
      <c r="Q11392">
        <f t="shared" si="584"/>
        <v>0.16260162601626016</v>
      </c>
    </row>
    <row r="11393" spans="2:17" x14ac:dyDescent="0.25">
      <c r="B11393" t="s">
        <v>264</v>
      </c>
      <c r="C11393">
        <v>169959</v>
      </c>
      <c r="D11393">
        <v>1</v>
      </c>
      <c r="E11393">
        <v>1</v>
      </c>
      <c r="F11393">
        <v>4</v>
      </c>
      <c r="G11393">
        <v>41914</v>
      </c>
      <c r="H11393" t="s">
        <v>7</v>
      </c>
      <c r="I11393" t="s">
        <v>8</v>
      </c>
      <c r="J11393">
        <v>123</v>
      </c>
      <c r="K11393">
        <v>5</v>
      </c>
      <c r="L11393" t="s">
        <v>240</v>
      </c>
      <c r="M11393" t="s">
        <v>258</v>
      </c>
      <c r="N11393" t="s">
        <v>259</v>
      </c>
      <c r="O11393" s="9">
        <f t="shared" si="582"/>
        <v>30.75</v>
      </c>
      <c r="P11393" s="1">
        <f t="shared" si="583"/>
        <v>4.065040650406504E-2</v>
      </c>
      <c r="Q11393">
        <f t="shared" si="584"/>
        <v>0.16260162601626016</v>
      </c>
    </row>
    <row r="11394" spans="2:17" x14ac:dyDescent="0.25">
      <c r="B11394" t="s">
        <v>264</v>
      </c>
      <c r="C11394">
        <v>192045</v>
      </c>
      <c r="D11394">
        <v>1</v>
      </c>
      <c r="E11394">
        <v>1</v>
      </c>
      <c r="F11394">
        <v>4</v>
      </c>
      <c r="G11394">
        <v>42165</v>
      </c>
      <c r="H11394" t="s">
        <v>7</v>
      </c>
      <c r="I11394" t="s">
        <v>8</v>
      </c>
      <c r="J11394">
        <v>123</v>
      </c>
      <c r="K11394">
        <v>5</v>
      </c>
      <c r="L11394" t="s">
        <v>240</v>
      </c>
      <c r="M11394" t="s">
        <v>258</v>
      </c>
      <c r="N11394" t="s">
        <v>259</v>
      </c>
      <c r="O11394" s="9">
        <f t="shared" si="582"/>
        <v>30.75</v>
      </c>
      <c r="P11394" s="1">
        <f t="shared" si="583"/>
        <v>4.065040650406504E-2</v>
      </c>
      <c r="Q11394">
        <f t="shared" si="584"/>
        <v>0.16260162601626016</v>
      </c>
    </row>
    <row r="11395" spans="2:17" x14ac:dyDescent="0.25">
      <c r="B11395" t="s">
        <v>264</v>
      </c>
      <c r="C11395">
        <v>190808</v>
      </c>
      <c r="D11395">
        <v>1</v>
      </c>
      <c r="E11395">
        <v>1</v>
      </c>
      <c r="F11395">
        <v>4</v>
      </c>
      <c r="G11395">
        <v>42165</v>
      </c>
      <c r="H11395" t="s">
        <v>7</v>
      </c>
      <c r="I11395" t="s">
        <v>8</v>
      </c>
      <c r="J11395">
        <v>123</v>
      </c>
      <c r="K11395">
        <v>5</v>
      </c>
      <c r="L11395" t="s">
        <v>240</v>
      </c>
      <c r="M11395" t="s">
        <v>258</v>
      </c>
      <c r="N11395" t="s">
        <v>259</v>
      </c>
      <c r="O11395" s="9">
        <f t="shared" si="582"/>
        <v>30.75</v>
      </c>
      <c r="P11395" s="1">
        <f t="shared" si="583"/>
        <v>4.065040650406504E-2</v>
      </c>
      <c r="Q11395">
        <f t="shared" si="584"/>
        <v>0.16260162601626016</v>
      </c>
    </row>
    <row r="11396" spans="2:17" x14ac:dyDescent="0.25">
      <c r="B11396" t="s">
        <v>264</v>
      </c>
      <c r="C11396">
        <v>190810</v>
      </c>
      <c r="D11396">
        <v>1</v>
      </c>
      <c r="E11396">
        <v>1</v>
      </c>
      <c r="F11396">
        <v>4</v>
      </c>
      <c r="G11396">
        <v>42165</v>
      </c>
      <c r="H11396" t="s">
        <v>7</v>
      </c>
      <c r="I11396" t="s">
        <v>8</v>
      </c>
      <c r="J11396">
        <v>123</v>
      </c>
      <c r="K11396">
        <v>5</v>
      </c>
      <c r="L11396" t="s">
        <v>240</v>
      </c>
      <c r="M11396" t="s">
        <v>258</v>
      </c>
      <c r="N11396" t="s">
        <v>259</v>
      </c>
      <c r="O11396" s="9">
        <f t="shared" si="582"/>
        <v>30.75</v>
      </c>
      <c r="P11396" s="1">
        <f t="shared" si="583"/>
        <v>4.065040650406504E-2</v>
      </c>
      <c r="Q11396">
        <f t="shared" si="584"/>
        <v>0.16260162601626016</v>
      </c>
    </row>
    <row r="11397" spans="2:17" x14ac:dyDescent="0.25">
      <c r="B11397" t="s">
        <v>264</v>
      </c>
      <c r="C11397">
        <v>185455</v>
      </c>
      <c r="D11397">
        <v>1</v>
      </c>
      <c r="E11397">
        <v>1</v>
      </c>
      <c r="F11397">
        <v>4</v>
      </c>
      <c r="G11397">
        <v>42170</v>
      </c>
      <c r="H11397" t="s">
        <v>7</v>
      </c>
      <c r="I11397" t="s">
        <v>8</v>
      </c>
      <c r="J11397">
        <v>123</v>
      </c>
      <c r="K11397">
        <v>5</v>
      </c>
      <c r="L11397" t="s">
        <v>240</v>
      </c>
      <c r="M11397" t="s">
        <v>258</v>
      </c>
      <c r="N11397" t="s">
        <v>259</v>
      </c>
      <c r="O11397" s="9">
        <f t="shared" si="582"/>
        <v>30.75</v>
      </c>
      <c r="P11397" s="1">
        <f t="shared" si="583"/>
        <v>4.065040650406504E-2</v>
      </c>
      <c r="Q11397">
        <f t="shared" si="584"/>
        <v>0.16260162601626016</v>
      </c>
    </row>
    <row r="11398" spans="2:17" x14ac:dyDescent="0.25">
      <c r="B11398" t="s">
        <v>264</v>
      </c>
      <c r="C11398">
        <v>185462</v>
      </c>
      <c r="D11398">
        <v>1</v>
      </c>
      <c r="E11398">
        <v>1</v>
      </c>
      <c r="F11398">
        <v>4</v>
      </c>
      <c r="G11398">
        <v>42170</v>
      </c>
      <c r="H11398" t="s">
        <v>7</v>
      </c>
      <c r="I11398" t="s">
        <v>8</v>
      </c>
      <c r="J11398">
        <v>123</v>
      </c>
      <c r="K11398">
        <v>5</v>
      </c>
      <c r="L11398" t="s">
        <v>240</v>
      </c>
      <c r="M11398" t="s">
        <v>258</v>
      </c>
      <c r="N11398" t="s">
        <v>259</v>
      </c>
      <c r="O11398" s="9">
        <f t="shared" si="582"/>
        <v>30.75</v>
      </c>
      <c r="P11398" s="1">
        <f t="shared" si="583"/>
        <v>4.065040650406504E-2</v>
      </c>
      <c r="Q11398">
        <f t="shared" si="584"/>
        <v>0.16260162601626016</v>
      </c>
    </row>
    <row r="11399" spans="2:17" x14ac:dyDescent="0.25">
      <c r="B11399" t="s">
        <v>264</v>
      </c>
      <c r="C11399">
        <v>185485</v>
      </c>
      <c r="D11399">
        <v>1</v>
      </c>
      <c r="E11399">
        <v>1</v>
      </c>
      <c r="F11399">
        <v>4</v>
      </c>
      <c r="G11399">
        <v>42171</v>
      </c>
      <c r="H11399" t="s">
        <v>7</v>
      </c>
      <c r="I11399" t="s">
        <v>8</v>
      </c>
      <c r="J11399">
        <v>123</v>
      </c>
      <c r="K11399">
        <v>5</v>
      </c>
      <c r="L11399" t="s">
        <v>240</v>
      </c>
      <c r="M11399" t="s">
        <v>258</v>
      </c>
      <c r="N11399" t="s">
        <v>259</v>
      </c>
      <c r="O11399" s="9">
        <f t="shared" si="582"/>
        <v>30.75</v>
      </c>
      <c r="P11399" s="1">
        <f t="shared" si="583"/>
        <v>4.065040650406504E-2</v>
      </c>
      <c r="Q11399">
        <f t="shared" si="584"/>
        <v>0.16260162601626016</v>
      </c>
    </row>
    <row r="11400" spans="2:17" x14ac:dyDescent="0.25">
      <c r="B11400" t="s">
        <v>264</v>
      </c>
      <c r="C11400">
        <v>185490</v>
      </c>
      <c r="D11400">
        <v>1</v>
      </c>
      <c r="E11400">
        <v>1</v>
      </c>
      <c r="F11400">
        <v>4</v>
      </c>
      <c r="G11400">
        <v>42171</v>
      </c>
      <c r="H11400" t="s">
        <v>7</v>
      </c>
      <c r="I11400" t="s">
        <v>8</v>
      </c>
      <c r="J11400">
        <v>123</v>
      </c>
      <c r="K11400">
        <v>5</v>
      </c>
      <c r="L11400" t="s">
        <v>240</v>
      </c>
      <c r="M11400" t="s">
        <v>258</v>
      </c>
      <c r="N11400" t="s">
        <v>259</v>
      </c>
      <c r="O11400" s="9">
        <f t="shared" si="582"/>
        <v>30.75</v>
      </c>
      <c r="P11400" s="1">
        <f t="shared" si="583"/>
        <v>4.065040650406504E-2</v>
      </c>
      <c r="Q11400">
        <f t="shared" si="584"/>
        <v>0.16260162601626016</v>
      </c>
    </row>
    <row r="11401" spans="2:17" x14ac:dyDescent="0.25">
      <c r="B11401" t="s">
        <v>264</v>
      </c>
      <c r="C11401">
        <v>191640</v>
      </c>
      <c r="D11401">
        <v>1</v>
      </c>
      <c r="E11401">
        <v>1</v>
      </c>
      <c r="F11401">
        <v>4</v>
      </c>
      <c r="G11401">
        <v>42170</v>
      </c>
      <c r="H11401" t="s">
        <v>7</v>
      </c>
      <c r="I11401" t="s">
        <v>8</v>
      </c>
      <c r="J11401">
        <v>123</v>
      </c>
      <c r="K11401">
        <v>5</v>
      </c>
      <c r="L11401" t="s">
        <v>240</v>
      </c>
      <c r="M11401" t="s">
        <v>258</v>
      </c>
      <c r="N11401" t="s">
        <v>259</v>
      </c>
      <c r="O11401" s="9">
        <f t="shared" si="582"/>
        <v>30.75</v>
      </c>
      <c r="P11401" s="1">
        <f t="shared" si="583"/>
        <v>4.065040650406504E-2</v>
      </c>
      <c r="Q11401">
        <f t="shared" si="584"/>
        <v>0.16260162601626016</v>
      </c>
    </row>
    <row r="11402" spans="2:17" x14ac:dyDescent="0.25">
      <c r="B11402" t="s">
        <v>264</v>
      </c>
      <c r="C11402">
        <v>191637</v>
      </c>
      <c r="D11402">
        <v>1</v>
      </c>
      <c r="E11402">
        <v>1</v>
      </c>
      <c r="F11402">
        <v>4</v>
      </c>
      <c r="G11402">
        <v>42170</v>
      </c>
      <c r="H11402" t="s">
        <v>7</v>
      </c>
      <c r="I11402" t="s">
        <v>8</v>
      </c>
      <c r="J11402">
        <v>123</v>
      </c>
      <c r="K11402">
        <v>5</v>
      </c>
      <c r="L11402" t="s">
        <v>240</v>
      </c>
      <c r="M11402" t="s">
        <v>258</v>
      </c>
      <c r="N11402" t="s">
        <v>259</v>
      </c>
      <c r="O11402" s="9">
        <f t="shared" si="582"/>
        <v>30.75</v>
      </c>
      <c r="P11402" s="1">
        <f t="shared" si="583"/>
        <v>4.065040650406504E-2</v>
      </c>
      <c r="Q11402">
        <f t="shared" si="584"/>
        <v>0.16260162601626016</v>
      </c>
    </row>
    <row r="11403" spans="2:17" x14ac:dyDescent="0.25">
      <c r="B11403" t="s">
        <v>264</v>
      </c>
      <c r="C11403">
        <v>185495</v>
      </c>
      <c r="D11403">
        <v>1</v>
      </c>
      <c r="E11403">
        <v>1</v>
      </c>
      <c r="F11403">
        <v>4</v>
      </c>
      <c r="G11403">
        <v>42171</v>
      </c>
      <c r="H11403" t="s">
        <v>7</v>
      </c>
      <c r="I11403" t="s">
        <v>8</v>
      </c>
      <c r="J11403">
        <v>123</v>
      </c>
      <c r="K11403">
        <v>5</v>
      </c>
      <c r="L11403" t="s">
        <v>240</v>
      </c>
      <c r="M11403" t="s">
        <v>258</v>
      </c>
      <c r="N11403" t="s">
        <v>259</v>
      </c>
      <c r="O11403" s="9">
        <f t="shared" si="582"/>
        <v>30.75</v>
      </c>
      <c r="P11403" s="1">
        <f t="shared" si="583"/>
        <v>4.065040650406504E-2</v>
      </c>
      <c r="Q11403">
        <f t="shared" si="584"/>
        <v>0.16260162601626016</v>
      </c>
    </row>
    <row r="11404" spans="2:17" x14ac:dyDescent="0.25">
      <c r="B11404" t="s">
        <v>264</v>
      </c>
      <c r="C11404">
        <v>191630</v>
      </c>
      <c r="D11404">
        <v>1</v>
      </c>
      <c r="E11404">
        <v>1</v>
      </c>
      <c r="F11404">
        <v>4</v>
      </c>
      <c r="G11404">
        <v>42170</v>
      </c>
      <c r="H11404" t="s">
        <v>7</v>
      </c>
      <c r="I11404" t="s">
        <v>8</v>
      </c>
      <c r="J11404">
        <v>123</v>
      </c>
      <c r="K11404">
        <v>5</v>
      </c>
      <c r="L11404" t="s">
        <v>240</v>
      </c>
      <c r="M11404" t="s">
        <v>258</v>
      </c>
      <c r="N11404" t="s">
        <v>259</v>
      </c>
      <c r="O11404" s="9">
        <f t="shared" si="582"/>
        <v>30.75</v>
      </c>
      <c r="P11404" s="1">
        <f t="shared" si="583"/>
        <v>4.065040650406504E-2</v>
      </c>
      <c r="Q11404">
        <f t="shared" si="584"/>
        <v>0.16260162601626016</v>
      </c>
    </row>
    <row r="11405" spans="2:17" x14ac:dyDescent="0.25">
      <c r="B11405" t="s">
        <v>264</v>
      </c>
      <c r="C11405">
        <v>185477</v>
      </c>
      <c r="D11405">
        <v>1</v>
      </c>
      <c r="E11405">
        <v>1</v>
      </c>
      <c r="F11405">
        <v>4</v>
      </c>
      <c r="G11405">
        <v>42171</v>
      </c>
      <c r="H11405" t="s">
        <v>7</v>
      </c>
      <c r="I11405" t="s">
        <v>8</v>
      </c>
      <c r="J11405">
        <v>123</v>
      </c>
      <c r="K11405">
        <v>5</v>
      </c>
      <c r="L11405" t="s">
        <v>240</v>
      </c>
      <c r="M11405" t="s">
        <v>258</v>
      </c>
      <c r="N11405" t="s">
        <v>259</v>
      </c>
      <c r="O11405" s="9">
        <f t="shared" si="582"/>
        <v>30.75</v>
      </c>
      <c r="P11405" s="1">
        <f t="shared" si="583"/>
        <v>4.065040650406504E-2</v>
      </c>
      <c r="Q11405">
        <f t="shared" si="584"/>
        <v>0.16260162601626016</v>
      </c>
    </row>
    <row r="11406" spans="2:17" x14ac:dyDescent="0.25">
      <c r="B11406" t="s">
        <v>264</v>
      </c>
      <c r="C11406">
        <v>185478</v>
      </c>
      <c r="D11406">
        <v>1</v>
      </c>
      <c r="E11406">
        <v>1</v>
      </c>
      <c r="F11406">
        <v>4</v>
      </c>
      <c r="G11406">
        <v>42171</v>
      </c>
      <c r="H11406" t="s">
        <v>7</v>
      </c>
      <c r="I11406" t="s">
        <v>8</v>
      </c>
      <c r="J11406">
        <v>123</v>
      </c>
      <c r="K11406">
        <v>5</v>
      </c>
      <c r="L11406" t="s">
        <v>240</v>
      </c>
      <c r="M11406" t="s">
        <v>258</v>
      </c>
      <c r="N11406" t="s">
        <v>259</v>
      </c>
      <c r="O11406" s="9">
        <f t="shared" si="582"/>
        <v>30.75</v>
      </c>
      <c r="P11406" s="1">
        <f t="shared" si="583"/>
        <v>4.065040650406504E-2</v>
      </c>
      <c r="Q11406">
        <f t="shared" si="584"/>
        <v>0.16260162601626016</v>
      </c>
    </row>
    <row r="11407" spans="2:17" x14ac:dyDescent="0.25">
      <c r="B11407" t="s">
        <v>264</v>
      </c>
      <c r="C11407">
        <v>183278</v>
      </c>
      <c r="D11407">
        <v>1</v>
      </c>
      <c r="E11407">
        <v>1</v>
      </c>
      <c r="F11407">
        <v>4</v>
      </c>
      <c r="G11407">
        <v>42335</v>
      </c>
      <c r="H11407" t="s">
        <v>7</v>
      </c>
      <c r="I11407" t="s">
        <v>8</v>
      </c>
      <c r="J11407">
        <v>123</v>
      </c>
      <c r="K11407">
        <v>5</v>
      </c>
      <c r="L11407" t="s">
        <v>240</v>
      </c>
      <c r="M11407" t="s">
        <v>258</v>
      </c>
      <c r="N11407" t="s">
        <v>259</v>
      </c>
      <c r="O11407" s="9">
        <f t="shared" si="582"/>
        <v>30.75</v>
      </c>
      <c r="P11407" s="1">
        <f t="shared" si="583"/>
        <v>4.065040650406504E-2</v>
      </c>
      <c r="Q11407">
        <f t="shared" si="584"/>
        <v>0.16260162601626016</v>
      </c>
    </row>
    <row r="11408" spans="2:17" x14ac:dyDescent="0.25">
      <c r="B11408" t="s">
        <v>264</v>
      </c>
      <c r="C11408">
        <v>174555</v>
      </c>
      <c r="D11408">
        <v>1</v>
      </c>
      <c r="E11408">
        <v>1</v>
      </c>
      <c r="F11408">
        <v>3.5</v>
      </c>
      <c r="G11408">
        <v>42014</v>
      </c>
      <c r="H11408" t="s">
        <v>7</v>
      </c>
      <c r="I11408" t="s">
        <v>8</v>
      </c>
      <c r="J11408">
        <v>123</v>
      </c>
      <c r="K11408">
        <v>5</v>
      </c>
      <c r="L11408" t="s">
        <v>240</v>
      </c>
      <c r="M11408" t="s">
        <v>258</v>
      </c>
      <c r="N11408" t="s">
        <v>259</v>
      </c>
      <c r="O11408" s="9">
        <f t="shared" si="582"/>
        <v>35.142857142857146</v>
      </c>
      <c r="P11408" s="1">
        <f t="shared" si="583"/>
        <v>4.065040650406504E-2</v>
      </c>
      <c r="Q11408">
        <f t="shared" si="584"/>
        <v>0.14227642276422764</v>
      </c>
    </row>
    <row r="11409" spans="2:17" x14ac:dyDescent="0.25">
      <c r="B11409" t="s">
        <v>264</v>
      </c>
      <c r="C11409">
        <v>190807</v>
      </c>
      <c r="D11409">
        <v>1</v>
      </c>
      <c r="E11409">
        <v>1</v>
      </c>
      <c r="F11409">
        <v>3</v>
      </c>
      <c r="G11409">
        <v>42165</v>
      </c>
      <c r="H11409" t="s">
        <v>7</v>
      </c>
      <c r="I11409" t="s">
        <v>8</v>
      </c>
      <c r="J11409">
        <v>123</v>
      </c>
      <c r="K11409">
        <v>5</v>
      </c>
      <c r="L11409" t="s">
        <v>240</v>
      </c>
      <c r="M11409" t="s">
        <v>258</v>
      </c>
      <c r="N11409" t="s">
        <v>259</v>
      </c>
      <c r="O11409" s="9">
        <f t="shared" si="582"/>
        <v>41</v>
      </c>
      <c r="P11409" s="1">
        <f t="shared" si="583"/>
        <v>4.065040650406504E-2</v>
      </c>
      <c r="Q11409">
        <f t="shared" si="584"/>
        <v>0.12195121951219512</v>
      </c>
    </row>
    <row r="11410" spans="2:17" x14ac:dyDescent="0.25">
      <c r="B11410" t="s">
        <v>264</v>
      </c>
      <c r="C11410">
        <v>165640</v>
      </c>
      <c r="D11410">
        <v>1</v>
      </c>
      <c r="E11410">
        <v>1</v>
      </c>
      <c r="F11410">
        <v>2</v>
      </c>
      <c r="G11410">
        <v>41565</v>
      </c>
      <c r="H11410" t="s">
        <v>7</v>
      </c>
      <c r="I11410" t="s">
        <v>8</v>
      </c>
      <c r="J11410">
        <v>123</v>
      </c>
      <c r="K11410">
        <v>5</v>
      </c>
      <c r="L11410" t="s">
        <v>240</v>
      </c>
      <c r="M11410" t="s">
        <v>258</v>
      </c>
      <c r="N11410" t="s">
        <v>259</v>
      </c>
      <c r="O11410" s="9">
        <f t="shared" si="582"/>
        <v>61.5</v>
      </c>
      <c r="P11410" s="1">
        <f t="shared" si="583"/>
        <v>4.065040650406504E-2</v>
      </c>
      <c r="Q11410">
        <f t="shared" si="584"/>
        <v>8.1300813008130079E-2</v>
      </c>
    </row>
    <row r="11411" spans="2:17" x14ac:dyDescent="0.25">
      <c r="B11411" t="s">
        <v>264</v>
      </c>
      <c r="C11411">
        <v>160939</v>
      </c>
      <c r="D11411">
        <v>1</v>
      </c>
      <c r="E11411">
        <v>1</v>
      </c>
      <c r="F11411">
        <v>2</v>
      </c>
      <c r="G11411">
        <v>41552</v>
      </c>
      <c r="H11411" t="s">
        <v>7</v>
      </c>
      <c r="I11411" t="s">
        <v>8</v>
      </c>
      <c r="J11411">
        <v>123</v>
      </c>
      <c r="K11411">
        <v>5</v>
      </c>
      <c r="L11411" t="s">
        <v>240</v>
      </c>
      <c r="M11411" t="s">
        <v>258</v>
      </c>
      <c r="N11411" t="s">
        <v>259</v>
      </c>
      <c r="O11411" s="9">
        <f t="shared" si="582"/>
        <v>61.5</v>
      </c>
      <c r="P11411" s="1">
        <f t="shared" si="583"/>
        <v>4.065040650406504E-2</v>
      </c>
      <c r="Q11411">
        <f t="shared" si="584"/>
        <v>8.1300813008130079E-2</v>
      </c>
    </row>
    <row r="11412" spans="2:17" x14ac:dyDescent="0.25">
      <c r="B11412" t="s">
        <v>264</v>
      </c>
      <c r="C11412">
        <v>160940</v>
      </c>
      <c r="D11412">
        <v>1</v>
      </c>
      <c r="E11412">
        <v>1</v>
      </c>
      <c r="F11412">
        <v>2</v>
      </c>
      <c r="G11412">
        <v>41552</v>
      </c>
      <c r="H11412" t="s">
        <v>7</v>
      </c>
      <c r="I11412" t="s">
        <v>8</v>
      </c>
      <c r="J11412">
        <v>123</v>
      </c>
      <c r="K11412">
        <v>5</v>
      </c>
      <c r="L11412" t="s">
        <v>240</v>
      </c>
      <c r="M11412" t="s">
        <v>258</v>
      </c>
      <c r="N11412" t="s">
        <v>259</v>
      </c>
      <c r="O11412" s="9">
        <f t="shared" si="582"/>
        <v>61.5</v>
      </c>
      <c r="P11412" s="1">
        <f t="shared" si="583"/>
        <v>4.065040650406504E-2</v>
      </c>
      <c r="Q11412">
        <f t="shared" si="584"/>
        <v>8.1300813008130079E-2</v>
      </c>
    </row>
    <row r="11413" spans="2:17" x14ac:dyDescent="0.25">
      <c r="B11413" t="s">
        <v>264</v>
      </c>
      <c r="C11413">
        <v>182596</v>
      </c>
      <c r="D11413">
        <v>1</v>
      </c>
      <c r="E11413">
        <v>1</v>
      </c>
      <c r="F11413">
        <v>2</v>
      </c>
      <c r="G11413">
        <v>42318</v>
      </c>
      <c r="H11413" t="s">
        <v>7</v>
      </c>
      <c r="I11413" t="s">
        <v>8</v>
      </c>
      <c r="J11413">
        <v>123</v>
      </c>
      <c r="K11413">
        <v>5</v>
      </c>
      <c r="L11413" t="s">
        <v>240</v>
      </c>
      <c r="M11413" t="s">
        <v>258</v>
      </c>
      <c r="N11413" t="s">
        <v>259</v>
      </c>
      <c r="O11413" s="9">
        <f t="shared" si="582"/>
        <v>61.5</v>
      </c>
      <c r="P11413" s="1">
        <f t="shared" si="583"/>
        <v>4.065040650406504E-2</v>
      </c>
      <c r="Q11413">
        <f t="shared" si="584"/>
        <v>8.1300813008130079E-2</v>
      </c>
    </row>
    <row r="11414" spans="2:17" x14ac:dyDescent="0.25">
      <c r="B11414" t="s">
        <v>264</v>
      </c>
      <c r="C11414">
        <v>157951</v>
      </c>
      <c r="D11414">
        <v>1</v>
      </c>
      <c r="E11414">
        <v>1</v>
      </c>
      <c r="F11414">
        <v>7</v>
      </c>
      <c r="G11414">
        <v>41435</v>
      </c>
      <c r="H11414" t="s">
        <v>7</v>
      </c>
      <c r="I11414" t="s">
        <v>8</v>
      </c>
      <c r="J11414">
        <v>197</v>
      </c>
      <c r="K11414">
        <v>8</v>
      </c>
      <c r="L11414" t="s">
        <v>240</v>
      </c>
      <c r="M11414" t="s">
        <v>258</v>
      </c>
      <c r="N11414" t="s">
        <v>259</v>
      </c>
      <c r="O11414" s="9">
        <f t="shared" si="582"/>
        <v>28.142857142857142</v>
      </c>
      <c r="P11414" s="1">
        <f t="shared" si="583"/>
        <v>4.060913705583756E-2</v>
      </c>
      <c r="Q11414">
        <f t="shared" si="584"/>
        <v>0.28426395939086291</v>
      </c>
    </row>
    <row r="11415" spans="2:17" x14ac:dyDescent="0.25">
      <c r="B11415" t="s">
        <v>264</v>
      </c>
      <c r="C11415">
        <v>158463</v>
      </c>
      <c r="D11415">
        <v>1</v>
      </c>
      <c r="E11415">
        <v>1</v>
      </c>
      <c r="F11415">
        <v>6</v>
      </c>
      <c r="G11415">
        <v>41454</v>
      </c>
      <c r="H11415" t="s">
        <v>7</v>
      </c>
      <c r="I11415" t="s">
        <v>8</v>
      </c>
      <c r="J11415">
        <v>197</v>
      </c>
      <c r="K11415">
        <v>8</v>
      </c>
      <c r="L11415" t="s">
        <v>240</v>
      </c>
      <c r="M11415" t="s">
        <v>258</v>
      </c>
      <c r="N11415" t="s">
        <v>259</v>
      </c>
      <c r="O11415" s="9">
        <f t="shared" si="582"/>
        <v>32.833333333333336</v>
      </c>
      <c r="P11415" s="1">
        <f t="shared" si="583"/>
        <v>4.060913705583756E-2</v>
      </c>
      <c r="Q11415">
        <f t="shared" si="584"/>
        <v>0.24365482233502536</v>
      </c>
    </row>
    <row r="11416" spans="2:17" x14ac:dyDescent="0.25">
      <c r="B11416" t="s">
        <v>264</v>
      </c>
      <c r="C11416">
        <v>189636</v>
      </c>
      <c r="D11416">
        <v>1</v>
      </c>
      <c r="E11416">
        <v>1</v>
      </c>
      <c r="F11416">
        <v>5</v>
      </c>
      <c r="G11416">
        <v>42282</v>
      </c>
      <c r="H11416" t="s">
        <v>5</v>
      </c>
      <c r="I11416" t="s">
        <v>6</v>
      </c>
      <c r="J11416">
        <v>197</v>
      </c>
      <c r="K11416">
        <v>8</v>
      </c>
      <c r="L11416" t="s">
        <v>240</v>
      </c>
      <c r="M11416" t="s">
        <v>5</v>
      </c>
      <c r="N11416" t="s">
        <v>259</v>
      </c>
      <c r="O11416" s="9">
        <f t="shared" si="582"/>
        <v>39.4</v>
      </c>
      <c r="P11416" s="1">
        <f t="shared" si="583"/>
        <v>4.060913705583756E-2</v>
      </c>
      <c r="Q11416">
        <f t="shared" si="584"/>
        <v>0.20304568527918782</v>
      </c>
    </row>
    <row r="11417" spans="2:17" x14ac:dyDescent="0.25">
      <c r="B11417" t="s">
        <v>264</v>
      </c>
      <c r="C11417">
        <v>183277</v>
      </c>
      <c r="D11417">
        <v>1</v>
      </c>
      <c r="E11417">
        <v>1</v>
      </c>
      <c r="F11417">
        <v>5</v>
      </c>
      <c r="G11417">
        <v>42335</v>
      </c>
      <c r="H11417" t="s">
        <v>7</v>
      </c>
      <c r="I11417" t="s">
        <v>8</v>
      </c>
      <c r="J11417">
        <v>197</v>
      </c>
      <c r="K11417">
        <v>8</v>
      </c>
      <c r="L11417" t="s">
        <v>240</v>
      </c>
      <c r="M11417" t="s">
        <v>258</v>
      </c>
      <c r="N11417" t="s">
        <v>259</v>
      </c>
      <c r="O11417" s="9">
        <f t="shared" si="582"/>
        <v>39.4</v>
      </c>
      <c r="P11417" s="1">
        <f t="shared" si="583"/>
        <v>4.060913705583756E-2</v>
      </c>
      <c r="Q11417">
        <f t="shared" si="584"/>
        <v>0.20304568527918782</v>
      </c>
    </row>
    <row r="11418" spans="2:17" x14ac:dyDescent="0.25">
      <c r="B11418" t="s">
        <v>264</v>
      </c>
      <c r="C11418">
        <v>167334</v>
      </c>
      <c r="D11418">
        <v>2</v>
      </c>
      <c r="E11418">
        <v>2</v>
      </c>
      <c r="F11418">
        <v>4.5</v>
      </c>
      <c r="G11418">
        <v>42066</v>
      </c>
      <c r="H11418" t="s">
        <v>5</v>
      </c>
      <c r="I11418" t="s">
        <v>6</v>
      </c>
      <c r="J11418">
        <v>197</v>
      </c>
      <c r="K11418">
        <v>8</v>
      </c>
      <c r="L11418" t="s">
        <v>239</v>
      </c>
      <c r="M11418" t="s">
        <v>5</v>
      </c>
      <c r="N11418" t="s">
        <v>259</v>
      </c>
      <c r="O11418" s="9">
        <f t="shared" si="582"/>
        <v>43.777777777777779</v>
      </c>
      <c r="P11418" s="1">
        <f t="shared" si="583"/>
        <v>4.060913705583756E-2</v>
      </c>
      <c r="Q11418">
        <f t="shared" si="584"/>
        <v>0.18274111675126903</v>
      </c>
    </row>
    <row r="11419" spans="2:17" x14ac:dyDescent="0.25">
      <c r="B11419" t="s">
        <v>264</v>
      </c>
      <c r="C11419">
        <v>165897</v>
      </c>
      <c r="D11419">
        <v>2</v>
      </c>
      <c r="E11419">
        <v>2</v>
      </c>
      <c r="F11419">
        <v>6</v>
      </c>
      <c r="G11419">
        <v>41584</v>
      </c>
      <c r="H11419" t="s">
        <v>7</v>
      </c>
      <c r="I11419" t="s">
        <v>8</v>
      </c>
      <c r="J11419">
        <v>148</v>
      </c>
      <c r="K11419">
        <v>6</v>
      </c>
      <c r="L11419" t="s">
        <v>239</v>
      </c>
      <c r="M11419" t="s">
        <v>258</v>
      </c>
      <c r="N11419" t="s">
        <v>259</v>
      </c>
      <c r="O11419" s="9">
        <f t="shared" si="582"/>
        <v>24.666666666666668</v>
      </c>
      <c r="P11419" s="1">
        <f t="shared" si="583"/>
        <v>4.0540540540540543E-2</v>
      </c>
      <c r="Q11419">
        <f t="shared" si="584"/>
        <v>0.24324324324324326</v>
      </c>
    </row>
    <row r="11420" spans="2:17" x14ac:dyDescent="0.25">
      <c r="B11420" t="s">
        <v>264</v>
      </c>
      <c r="C11420">
        <v>165900</v>
      </c>
      <c r="D11420">
        <v>2</v>
      </c>
      <c r="E11420">
        <v>2</v>
      </c>
      <c r="F11420">
        <v>6</v>
      </c>
      <c r="G11420">
        <v>41585</v>
      </c>
      <c r="H11420" t="s">
        <v>7</v>
      </c>
      <c r="I11420" t="s">
        <v>8</v>
      </c>
      <c r="J11420">
        <v>148</v>
      </c>
      <c r="K11420">
        <v>6</v>
      </c>
      <c r="L11420" t="s">
        <v>239</v>
      </c>
      <c r="M11420" t="s">
        <v>258</v>
      </c>
      <c r="N11420" t="s">
        <v>259</v>
      </c>
      <c r="O11420" s="9">
        <f t="shared" si="582"/>
        <v>24.666666666666668</v>
      </c>
      <c r="P11420" s="1">
        <f t="shared" si="583"/>
        <v>4.0540540540540543E-2</v>
      </c>
      <c r="Q11420">
        <f t="shared" si="584"/>
        <v>0.24324324324324326</v>
      </c>
    </row>
    <row r="11421" spans="2:17" x14ac:dyDescent="0.25">
      <c r="B11421" t="s">
        <v>264</v>
      </c>
      <c r="C11421">
        <v>183786</v>
      </c>
      <c r="D11421">
        <v>1</v>
      </c>
      <c r="E11421">
        <v>1</v>
      </c>
      <c r="F11421">
        <v>5</v>
      </c>
      <c r="G11421">
        <v>42326</v>
      </c>
      <c r="H11421" t="s">
        <v>7</v>
      </c>
      <c r="I11421" t="s">
        <v>8</v>
      </c>
      <c r="J11421">
        <v>148</v>
      </c>
      <c r="K11421">
        <v>6</v>
      </c>
      <c r="L11421" t="s">
        <v>240</v>
      </c>
      <c r="M11421" t="s">
        <v>258</v>
      </c>
      <c r="N11421" t="s">
        <v>259</v>
      </c>
      <c r="O11421" s="9">
        <f t="shared" si="582"/>
        <v>29.6</v>
      </c>
      <c r="P11421" s="1">
        <f t="shared" si="583"/>
        <v>4.0540540540540543E-2</v>
      </c>
      <c r="Q11421">
        <f t="shared" si="584"/>
        <v>0.20270270270270271</v>
      </c>
    </row>
    <row r="11422" spans="2:17" x14ac:dyDescent="0.25">
      <c r="B11422" t="s">
        <v>264</v>
      </c>
      <c r="C11422">
        <v>185809</v>
      </c>
      <c r="D11422">
        <v>1</v>
      </c>
      <c r="E11422">
        <v>1</v>
      </c>
      <c r="F11422">
        <v>5</v>
      </c>
      <c r="G11422">
        <v>42342</v>
      </c>
      <c r="H11422" t="s">
        <v>5</v>
      </c>
      <c r="I11422" t="s">
        <v>6</v>
      </c>
      <c r="J11422">
        <v>148</v>
      </c>
      <c r="K11422">
        <v>6</v>
      </c>
      <c r="L11422" t="s">
        <v>240</v>
      </c>
      <c r="M11422" t="s">
        <v>5</v>
      </c>
      <c r="N11422" t="s">
        <v>259</v>
      </c>
      <c r="O11422" s="9">
        <f t="shared" si="582"/>
        <v>29.6</v>
      </c>
      <c r="P11422" s="1">
        <f t="shared" si="583"/>
        <v>4.0540540540540543E-2</v>
      </c>
      <c r="Q11422">
        <f t="shared" si="584"/>
        <v>0.20270270270270271</v>
      </c>
    </row>
    <row r="11423" spans="2:17" x14ac:dyDescent="0.25">
      <c r="B11423" t="s">
        <v>264</v>
      </c>
      <c r="C11423">
        <v>185806</v>
      </c>
      <c r="D11423">
        <v>1</v>
      </c>
      <c r="E11423">
        <v>1</v>
      </c>
      <c r="F11423">
        <v>5</v>
      </c>
      <c r="G11423">
        <v>42342</v>
      </c>
      <c r="H11423" t="s">
        <v>5</v>
      </c>
      <c r="I11423" t="s">
        <v>6</v>
      </c>
      <c r="J11423">
        <v>148</v>
      </c>
      <c r="K11423">
        <v>6</v>
      </c>
      <c r="L11423" t="s">
        <v>240</v>
      </c>
      <c r="M11423" t="s">
        <v>5</v>
      </c>
      <c r="N11423" t="s">
        <v>259</v>
      </c>
      <c r="O11423" s="9">
        <f t="shared" si="582"/>
        <v>29.6</v>
      </c>
      <c r="P11423" s="1">
        <f t="shared" si="583"/>
        <v>4.0540540540540543E-2</v>
      </c>
      <c r="Q11423">
        <f t="shared" si="584"/>
        <v>0.20270270270270271</v>
      </c>
    </row>
    <row r="11424" spans="2:17" x14ac:dyDescent="0.25">
      <c r="B11424" t="s">
        <v>264</v>
      </c>
      <c r="C11424">
        <v>164703</v>
      </c>
      <c r="D11424">
        <v>1</v>
      </c>
      <c r="E11424">
        <v>1</v>
      </c>
      <c r="F11424">
        <v>2</v>
      </c>
      <c r="G11424">
        <v>41683</v>
      </c>
      <c r="H11424" t="s">
        <v>7</v>
      </c>
      <c r="I11424" t="s">
        <v>8</v>
      </c>
      <c r="J11424">
        <v>74</v>
      </c>
      <c r="K11424">
        <v>3</v>
      </c>
      <c r="L11424" t="s">
        <v>240</v>
      </c>
      <c r="M11424" t="s">
        <v>258</v>
      </c>
      <c r="N11424" t="s">
        <v>259</v>
      </c>
      <c r="O11424" s="9">
        <f t="shared" si="582"/>
        <v>37</v>
      </c>
      <c r="P11424" s="1">
        <f t="shared" si="583"/>
        <v>4.0540540540540543E-2</v>
      </c>
      <c r="Q11424">
        <f t="shared" si="584"/>
        <v>8.1081081081081086E-2</v>
      </c>
    </row>
    <row r="11425" spans="2:17" x14ac:dyDescent="0.25">
      <c r="B11425" t="s">
        <v>264</v>
      </c>
      <c r="C11425">
        <v>173598</v>
      </c>
      <c r="D11425">
        <v>1</v>
      </c>
      <c r="E11425">
        <v>1</v>
      </c>
      <c r="F11425">
        <v>4</v>
      </c>
      <c r="G11425">
        <v>41841</v>
      </c>
      <c r="H11425" t="s">
        <v>7</v>
      </c>
      <c r="I11425" t="s">
        <v>8</v>
      </c>
      <c r="J11425">
        <v>148</v>
      </c>
      <c r="K11425">
        <v>6</v>
      </c>
      <c r="L11425" t="s">
        <v>240</v>
      </c>
      <c r="M11425" t="s">
        <v>258</v>
      </c>
      <c r="N11425" t="s">
        <v>259</v>
      </c>
      <c r="O11425" s="9">
        <f t="shared" si="582"/>
        <v>37</v>
      </c>
      <c r="P11425" s="1">
        <f t="shared" si="583"/>
        <v>4.0540540540540543E-2</v>
      </c>
      <c r="Q11425">
        <f t="shared" si="584"/>
        <v>0.16216216216216217</v>
      </c>
    </row>
    <row r="11426" spans="2:17" x14ac:dyDescent="0.25">
      <c r="B11426" t="s">
        <v>264</v>
      </c>
      <c r="C11426">
        <v>178968</v>
      </c>
      <c r="D11426">
        <v>1</v>
      </c>
      <c r="E11426">
        <v>1</v>
      </c>
      <c r="F11426">
        <v>4</v>
      </c>
      <c r="G11426">
        <v>41821</v>
      </c>
      <c r="H11426" t="s">
        <v>7</v>
      </c>
      <c r="I11426" t="s">
        <v>8</v>
      </c>
      <c r="J11426">
        <v>148</v>
      </c>
      <c r="K11426">
        <v>6</v>
      </c>
      <c r="L11426" t="s">
        <v>240</v>
      </c>
      <c r="M11426" t="s">
        <v>258</v>
      </c>
      <c r="N11426" t="s">
        <v>259</v>
      </c>
      <c r="O11426" s="9">
        <f t="shared" si="582"/>
        <v>37</v>
      </c>
      <c r="P11426" s="1">
        <f t="shared" si="583"/>
        <v>4.0540540540540543E-2</v>
      </c>
      <c r="Q11426">
        <f t="shared" si="584"/>
        <v>0.16216216216216217</v>
      </c>
    </row>
    <row r="11427" spans="2:17" x14ac:dyDescent="0.25">
      <c r="B11427" t="s">
        <v>264</v>
      </c>
      <c r="C11427">
        <v>163694</v>
      </c>
      <c r="D11427">
        <v>2</v>
      </c>
      <c r="E11427">
        <v>2</v>
      </c>
      <c r="F11427">
        <v>3.5</v>
      </c>
      <c r="G11427">
        <v>41710</v>
      </c>
      <c r="H11427" t="s">
        <v>7</v>
      </c>
      <c r="I11427" t="s">
        <v>8</v>
      </c>
      <c r="J11427">
        <v>148</v>
      </c>
      <c r="K11427">
        <v>6</v>
      </c>
      <c r="L11427" t="s">
        <v>239</v>
      </c>
      <c r="M11427" t="s">
        <v>258</v>
      </c>
      <c r="N11427" t="s">
        <v>259</v>
      </c>
      <c r="O11427" s="9">
        <f t="shared" si="582"/>
        <v>42.285714285714285</v>
      </c>
      <c r="P11427" s="1">
        <f t="shared" si="583"/>
        <v>4.0540540540540543E-2</v>
      </c>
      <c r="Q11427">
        <f t="shared" si="584"/>
        <v>0.14189189189189189</v>
      </c>
    </row>
    <row r="11428" spans="2:17" x14ac:dyDescent="0.25">
      <c r="B11428" t="s">
        <v>264</v>
      </c>
      <c r="C11428">
        <v>168274</v>
      </c>
      <c r="D11428">
        <v>2</v>
      </c>
      <c r="E11428">
        <v>2</v>
      </c>
      <c r="F11428">
        <v>5</v>
      </c>
      <c r="G11428">
        <v>41703</v>
      </c>
      <c r="H11428" t="s">
        <v>7</v>
      </c>
      <c r="I11428" t="s">
        <v>6</v>
      </c>
      <c r="J11428">
        <v>222</v>
      </c>
      <c r="K11428">
        <v>9</v>
      </c>
      <c r="L11428" t="s">
        <v>239</v>
      </c>
      <c r="M11428" t="s">
        <v>258</v>
      </c>
      <c r="N11428" t="s">
        <v>259</v>
      </c>
      <c r="O11428" s="9">
        <f t="shared" si="582"/>
        <v>44.4</v>
      </c>
      <c r="P11428" s="1">
        <f t="shared" si="583"/>
        <v>4.0540540540540543E-2</v>
      </c>
      <c r="Q11428">
        <f t="shared" si="584"/>
        <v>0.20270270270270271</v>
      </c>
    </row>
    <row r="11429" spans="2:17" x14ac:dyDescent="0.25">
      <c r="B11429" t="s">
        <v>264</v>
      </c>
      <c r="C11429">
        <v>176843</v>
      </c>
      <c r="D11429">
        <v>2</v>
      </c>
      <c r="E11429">
        <v>1</v>
      </c>
      <c r="F11429">
        <v>8.5</v>
      </c>
      <c r="G11429">
        <v>42054</v>
      </c>
      <c r="H11429" t="s">
        <v>7</v>
      </c>
      <c r="I11429" t="s">
        <v>8</v>
      </c>
      <c r="J11429">
        <v>173</v>
      </c>
      <c r="K11429">
        <v>7</v>
      </c>
      <c r="L11429" t="s">
        <v>239</v>
      </c>
      <c r="M11429" t="s">
        <v>258</v>
      </c>
      <c r="N11429" t="s">
        <v>259</v>
      </c>
      <c r="O11429" s="9">
        <f t="shared" si="582"/>
        <v>20.352941176470587</v>
      </c>
      <c r="P11429" s="1">
        <f t="shared" si="583"/>
        <v>4.046242774566474E-2</v>
      </c>
      <c r="Q11429">
        <f t="shared" si="584"/>
        <v>0.34393063583815031</v>
      </c>
    </row>
    <row r="11430" spans="2:17" x14ac:dyDescent="0.25">
      <c r="B11430" t="s">
        <v>264</v>
      </c>
      <c r="C11430">
        <v>176843</v>
      </c>
      <c r="D11430">
        <v>2</v>
      </c>
      <c r="E11430">
        <v>2</v>
      </c>
      <c r="F11430">
        <v>8.5</v>
      </c>
      <c r="G11430">
        <v>42054</v>
      </c>
      <c r="H11430" t="s">
        <v>7</v>
      </c>
      <c r="I11430" t="s">
        <v>8</v>
      </c>
      <c r="J11430">
        <v>173</v>
      </c>
      <c r="K11430">
        <v>7</v>
      </c>
      <c r="L11430" t="s">
        <v>239</v>
      </c>
      <c r="M11430" t="s">
        <v>258</v>
      </c>
      <c r="N11430" t="s">
        <v>259</v>
      </c>
      <c r="O11430" s="9">
        <f t="shared" si="582"/>
        <v>20.352941176470587</v>
      </c>
      <c r="P11430" s="1">
        <f t="shared" si="583"/>
        <v>4.046242774566474E-2</v>
      </c>
      <c r="Q11430">
        <f t="shared" si="584"/>
        <v>0.34393063583815031</v>
      </c>
    </row>
    <row r="11431" spans="2:17" x14ac:dyDescent="0.25">
      <c r="B11431" t="s">
        <v>264</v>
      </c>
      <c r="C11431">
        <v>166700</v>
      </c>
      <c r="D11431">
        <v>1</v>
      </c>
      <c r="E11431">
        <v>1</v>
      </c>
      <c r="F11431">
        <v>5</v>
      </c>
      <c r="G11431">
        <v>41664</v>
      </c>
      <c r="H11431" t="s">
        <v>7</v>
      </c>
      <c r="I11431" t="s">
        <v>8</v>
      </c>
      <c r="J11431">
        <v>173</v>
      </c>
      <c r="K11431">
        <v>7</v>
      </c>
      <c r="L11431" t="s">
        <v>240</v>
      </c>
      <c r="M11431" t="s">
        <v>258</v>
      </c>
      <c r="N11431" t="s">
        <v>259</v>
      </c>
      <c r="O11431" s="9">
        <f t="shared" si="582"/>
        <v>34.6</v>
      </c>
      <c r="P11431" s="1">
        <f t="shared" si="583"/>
        <v>4.046242774566474E-2</v>
      </c>
      <c r="Q11431">
        <f t="shared" si="584"/>
        <v>0.20231213872832371</v>
      </c>
    </row>
    <row r="11432" spans="2:17" x14ac:dyDescent="0.25">
      <c r="B11432" t="s">
        <v>264</v>
      </c>
      <c r="C11432">
        <v>163520</v>
      </c>
      <c r="D11432">
        <v>1</v>
      </c>
      <c r="E11432">
        <v>1</v>
      </c>
      <c r="F11432">
        <v>5</v>
      </c>
      <c r="G11432">
        <v>41726</v>
      </c>
      <c r="H11432" t="s">
        <v>7</v>
      </c>
      <c r="I11432" t="s">
        <v>8</v>
      </c>
      <c r="J11432">
        <v>173</v>
      </c>
      <c r="K11432">
        <v>7</v>
      </c>
      <c r="L11432" t="s">
        <v>240</v>
      </c>
      <c r="M11432" t="s">
        <v>258</v>
      </c>
      <c r="N11432" t="s">
        <v>259</v>
      </c>
      <c r="O11432" s="9">
        <f t="shared" si="582"/>
        <v>34.6</v>
      </c>
      <c r="P11432" s="1">
        <f t="shared" si="583"/>
        <v>4.046242774566474E-2</v>
      </c>
      <c r="Q11432">
        <f t="shared" si="584"/>
        <v>0.20231213872832371</v>
      </c>
    </row>
    <row r="11433" spans="2:17" x14ac:dyDescent="0.25">
      <c r="B11433" t="s">
        <v>264</v>
      </c>
      <c r="C11433">
        <v>177085</v>
      </c>
      <c r="D11433">
        <v>1</v>
      </c>
      <c r="E11433">
        <v>1</v>
      </c>
      <c r="F11433">
        <v>5</v>
      </c>
      <c r="G11433">
        <v>41821</v>
      </c>
      <c r="H11433" t="s">
        <v>7</v>
      </c>
      <c r="I11433" t="s">
        <v>8</v>
      </c>
      <c r="J11433">
        <v>173</v>
      </c>
      <c r="K11433">
        <v>7</v>
      </c>
      <c r="L11433" t="s">
        <v>240</v>
      </c>
      <c r="M11433" t="s">
        <v>258</v>
      </c>
      <c r="N11433" t="s">
        <v>259</v>
      </c>
      <c r="O11433" s="9">
        <f t="shared" si="582"/>
        <v>34.6</v>
      </c>
      <c r="P11433" s="1">
        <f t="shared" si="583"/>
        <v>4.046242774566474E-2</v>
      </c>
      <c r="Q11433">
        <f t="shared" si="584"/>
        <v>0.20231213872832371</v>
      </c>
    </row>
    <row r="11434" spans="2:17" x14ac:dyDescent="0.25">
      <c r="B11434" t="s">
        <v>264</v>
      </c>
      <c r="C11434">
        <v>177074</v>
      </c>
      <c r="D11434">
        <v>1</v>
      </c>
      <c r="E11434">
        <v>1</v>
      </c>
      <c r="F11434">
        <v>5</v>
      </c>
      <c r="G11434">
        <v>41821</v>
      </c>
      <c r="H11434" t="s">
        <v>7</v>
      </c>
      <c r="I11434" t="s">
        <v>8</v>
      </c>
      <c r="J11434">
        <v>173</v>
      </c>
      <c r="K11434">
        <v>7</v>
      </c>
      <c r="L11434" t="s">
        <v>240</v>
      </c>
      <c r="M11434" t="s">
        <v>258</v>
      </c>
      <c r="N11434" t="s">
        <v>259</v>
      </c>
      <c r="O11434" s="9">
        <f t="shared" si="582"/>
        <v>34.6</v>
      </c>
      <c r="P11434" s="1">
        <f t="shared" si="583"/>
        <v>4.046242774566474E-2</v>
      </c>
      <c r="Q11434">
        <f t="shared" si="584"/>
        <v>0.20231213872832371</v>
      </c>
    </row>
    <row r="11435" spans="2:17" x14ac:dyDescent="0.25">
      <c r="B11435" t="s">
        <v>264</v>
      </c>
      <c r="C11435">
        <v>192279</v>
      </c>
      <c r="D11435">
        <v>1</v>
      </c>
      <c r="E11435">
        <v>1</v>
      </c>
      <c r="F11435">
        <v>5</v>
      </c>
      <c r="G11435">
        <v>42097</v>
      </c>
      <c r="H11435" t="s">
        <v>7</v>
      </c>
      <c r="I11435" t="s">
        <v>8</v>
      </c>
      <c r="J11435">
        <v>173</v>
      </c>
      <c r="K11435">
        <v>7</v>
      </c>
      <c r="L11435" t="s">
        <v>240</v>
      </c>
      <c r="M11435" t="s">
        <v>258</v>
      </c>
      <c r="N11435" t="s">
        <v>259</v>
      </c>
      <c r="O11435" s="9">
        <f t="shared" si="582"/>
        <v>34.6</v>
      </c>
      <c r="P11435" s="1">
        <f t="shared" si="583"/>
        <v>4.046242774566474E-2</v>
      </c>
      <c r="Q11435">
        <f t="shared" si="584"/>
        <v>0.20231213872832371</v>
      </c>
    </row>
    <row r="11436" spans="2:17" x14ac:dyDescent="0.25">
      <c r="B11436" t="s">
        <v>264</v>
      </c>
      <c r="C11436">
        <v>191821</v>
      </c>
      <c r="D11436">
        <v>1</v>
      </c>
      <c r="E11436">
        <v>1</v>
      </c>
      <c r="F11436">
        <v>5</v>
      </c>
      <c r="G11436">
        <v>42166</v>
      </c>
      <c r="H11436" t="s">
        <v>7</v>
      </c>
      <c r="I11436" t="s">
        <v>8</v>
      </c>
      <c r="J11436">
        <v>173</v>
      </c>
      <c r="K11436">
        <v>7</v>
      </c>
      <c r="L11436" t="s">
        <v>240</v>
      </c>
      <c r="M11436" t="s">
        <v>258</v>
      </c>
      <c r="N11436" t="s">
        <v>259</v>
      </c>
      <c r="O11436" s="9">
        <f t="shared" si="582"/>
        <v>34.6</v>
      </c>
      <c r="P11436" s="1">
        <f t="shared" si="583"/>
        <v>4.046242774566474E-2</v>
      </c>
      <c r="Q11436">
        <f t="shared" si="584"/>
        <v>0.20231213872832371</v>
      </c>
    </row>
    <row r="11437" spans="2:17" x14ac:dyDescent="0.25">
      <c r="B11437" t="s">
        <v>264</v>
      </c>
      <c r="C11437">
        <v>191821</v>
      </c>
      <c r="D11437">
        <v>1</v>
      </c>
      <c r="E11437">
        <v>1</v>
      </c>
      <c r="F11437">
        <v>5</v>
      </c>
      <c r="G11437">
        <v>42166</v>
      </c>
      <c r="H11437" t="s">
        <v>7</v>
      </c>
      <c r="I11437" t="s">
        <v>8</v>
      </c>
      <c r="J11437">
        <v>173</v>
      </c>
      <c r="K11437">
        <v>7</v>
      </c>
      <c r="L11437" t="s">
        <v>240</v>
      </c>
      <c r="M11437" t="s">
        <v>258</v>
      </c>
      <c r="N11437" t="s">
        <v>259</v>
      </c>
      <c r="O11437" s="9">
        <f t="shared" si="582"/>
        <v>34.6</v>
      </c>
      <c r="P11437" s="1">
        <f t="shared" si="583"/>
        <v>4.046242774566474E-2</v>
      </c>
      <c r="Q11437">
        <f t="shared" si="584"/>
        <v>0.20231213872832371</v>
      </c>
    </row>
    <row r="11438" spans="2:17" x14ac:dyDescent="0.25">
      <c r="B11438" t="s">
        <v>264</v>
      </c>
      <c r="C11438">
        <v>185019</v>
      </c>
      <c r="D11438">
        <v>1</v>
      </c>
      <c r="E11438">
        <v>1</v>
      </c>
      <c r="F11438">
        <v>5</v>
      </c>
      <c r="G11438">
        <v>42184</v>
      </c>
      <c r="H11438" t="s">
        <v>7</v>
      </c>
      <c r="I11438" t="s">
        <v>8</v>
      </c>
      <c r="J11438">
        <v>173</v>
      </c>
      <c r="K11438">
        <v>7</v>
      </c>
      <c r="L11438" t="s">
        <v>240</v>
      </c>
      <c r="M11438" t="s">
        <v>258</v>
      </c>
      <c r="N11438" t="s">
        <v>259</v>
      </c>
      <c r="O11438" s="9">
        <f t="shared" si="582"/>
        <v>34.6</v>
      </c>
      <c r="P11438" s="1">
        <f t="shared" si="583"/>
        <v>4.046242774566474E-2</v>
      </c>
      <c r="Q11438">
        <f t="shared" si="584"/>
        <v>0.20231213872832371</v>
      </c>
    </row>
    <row r="11439" spans="2:17" x14ac:dyDescent="0.25">
      <c r="B11439" t="s">
        <v>264</v>
      </c>
      <c r="C11439">
        <v>181546</v>
      </c>
      <c r="D11439">
        <v>2</v>
      </c>
      <c r="E11439">
        <v>1</v>
      </c>
      <c r="F11439">
        <v>15</v>
      </c>
      <c r="G11439">
        <v>41893</v>
      </c>
      <c r="H11439" t="s">
        <v>7</v>
      </c>
      <c r="I11439" t="s">
        <v>8</v>
      </c>
      <c r="J11439">
        <v>198</v>
      </c>
      <c r="K11439">
        <v>8</v>
      </c>
      <c r="L11439" t="s">
        <v>239</v>
      </c>
      <c r="M11439" t="s">
        <v>258</v>
      </c>
      <c r="N11439" t="s">
        <v>259</v>
      </c>
      <c r="O11439" s="9">
        <f t="shared" si="582"/>
        <v>13.2</v>
      </c>
      <c r="P11439" s="1">
        <f t="shared" si="583"/>
        <v>4.0404040404040407E-2</v>
      </c>
      <c r="Q11439">
        <f t="shared" si="584"/>
        <v>0.60606060606060608</v>
      </c>
    </row>
    <row r="11440" spans="2:17" x14ac:dyDescent="0.25">
      <c r="B11440" t="s">
        <v>264</v>
      </c>
      <c r="C11440">
        <v>181585</v>
      </c>
      <c r="D11440">
        <v>2</v>
      </c>
      <c r="E11440">
        <v>1</v>
      </c>
      <c r="F11440">
        <v>15</v>
      </c>
      <c r="G11440">
        <v>41893</v>
      </c>
      <c r="H11440" t="s">
        <v>7</v>
      </c>
      <c r="I11440" t="s">
        <v>8</v>
      </c>
      <c r="J11440">
        <v>198</v>
      </c>
      <c r="K11440">
        <v>8</v>
      </c>
      <c r="L11440" t="s">
        <v>239</v>
      </c>
      <c r="M11440" t="s">
        <v>258</v>
      </c>
      <c r="N11440" t="s">
        <v>259</v>
      </c>
      <c r="O11440" s="9">
        <f t="shared" si="582"/>
        <v>13.2</v>
      </c>
      <c r="P11440" s="1">
        <f t="shared" si="583"/>
        <v>4.0404040404040407E-2</v>
      </c>
      <c r="Q11440">
        <f t="shared" si="584"/>
        <v>0.60606060606060608</v>
      </c>
    </row>
    <row r="11441" spans="2:17" x14ac:dyDescent="0.25">
      <c r="B11441" t="s">
        <v>264</v>
      </c>
      <c r="C11441">
        <v>167603</v>
      </c>
      <c r="D11441">
        <v>1</v>
      </c>
      <c r="E11441">
        <v>1</v>
      </c>
      <c r="F11441">
        <v>4</v>
      </c>
      <c r="G11441">
        <v>41745</v>
      </c>
      <c r="H11441" t="s">
        <v>7</v>
      </c>
      <c r="I11441" t="s">
        <v>8</v>
      </c>
      <c r="J11441">
        <v>99</v>
      </c>
      <c r="K11441">
        <v>4</v>
      </c>
      <c r="L11441" t="s">
        <v>240</v>
      </c>
      <c r="M11441" t="s">
        <v>258</v>
      </c>
      <c r="N11441" t="s">
        <v>259</v>
      </c>
      <c r="O11441" s="9">
        <f t="shared" si="582"/>
        <v>24.75</v>
      </c>
      <c r="P11441" s="1">
        <f t="shared" si="583"/>
        <v>4.0404040404040407E-2</v>
      </c>
      <c r="Q11441">
        <f t="shared" si="584"/>
        <v>0.16161616161616163</v>
      </c>
    </row>
    <row r="11442" spans="2:17" x14ac:dyDescent="0.25">
      <c r="B11442" t="s">
        <v>264</v>
      </c>
      <c r="C11442">
        <v>156379</v>
      </c>
      <c r="D11442">
        <v>2</v>
      </c>
      <c r="E11442">
        <v>2</v>
      </c>
      <c r="F11442">
        <v>4</v>
      </c>
      <c r="G11442">
        <v>41886</v>
      </c>
      <c r="H11442" t="s">
        <v>5</v>
      </c>
      <c r="I11442" t="s">
        <v>6</v>
      </c>
      <c r="J11442">
        <v>99</v>
      </c>
      <c r="K11442">
        <v>4</v>
      </c>
      <c r="L11442" t="s">
        <v>239</v>
      </c>
      <c r="M11442" t="s">
        <v>5</v>
      </c>
      <c r="N11442" t="s">
        <v>259</v>
      </c>
      <c r="O11442" s="9">
        <f t="shared" si="582"/>
        <v>24.75</v>
      </c>
      <c r="P11442" s="1">
        <f t="shared" si="583"/>
        <v>4.0404040404040407E-2</v>
      </c>
      <c r="Q11442">
        <f t="shared" si="584"/>
        <v>0.16161616161616163</v>
      </c>
    </row>
    <row r="11443" spans="2:17" x14ac:dyDescent="0.25">
      <c r="B11443" t="s">
        <v>264</v>
      </c>
      <c r="C11443">
        <v>161976</v>
      </c>
      <c r="D11443">
        <v>2</v>
      </c>
      <c r="E11443">
        <v>2</v>
      </c>
      <c r="F11443">
        <v>3.5</v>
      </c>
      <c r="G11443">
        <v>41471</v>
      </c>
      <c r="H11443" t="s">
        <v>5</v>
      </c>
      <c r="I11443" t="s">
        <v>6</v>
      </c>
      <c r="J11443">
        <v>99</v>
      </c>
      <c r="K11443">
        <v>4</v>
      </c>
      <c r="L11443" t="s">
        <v>239</v>
      </c>
      <c r="M11443" t="s">
        <v>5</v>
      </c>
      <c r="N11443" t="s">
        <v>259</v>
      </c>
      <c r="O11443" s="9">
        <f t="shared" si="582"/>
        <v>28.285714285714285</v>
      </c>
      <c r="P11443" s="1">
        <f t="shared" si="583"/>
        <v>4.0404040404040407E-2</v>
      </c>
      <c r="Q11443">
        <f t="shared" si="584"/>
        <v>0.14141414141414144</v>
      </c>
    </row>
    <row r="11444" spans="2:17" x14ac:dyDescent="0.25">
      <c r="B11444" t="s">
        <v>264</v>
      </c>
      <c r="C11444">
        <v>156587</v>
      </c>
      <c r="D11444">
        <v>2</v>
      </c>
      <c r="E11444">
        <v>2</v>
      </c>
      <c r="F11444">
        <v>3.5</v>
      </c>
      <c r="G11444">
        <v>41908</v>
      </c>
      <c r="H11444" t="s">
        <v>7</v>
      </c>
      <c r="I11444" t="s">
        <v>6</v>
      </c>
      <c r="J11444">
        <v>99</v>
      </c>
      <c r="K11444">
        <v>4</v>
      </c>
      <c r="L11444" t="s">
        <v>239</v>
      </c>
      <c r="M11444" t="s">
        <v>258</v>
      </c>
      <c r="N11444" t="s">
        <v>259</v>
      </c>
      <c r="O11444" s="9">
        <f t="shared" si="582"/>
        <v>28.285714285714285</v>
      </c>
      <c r="P11444" s="1">
        <f t="shared" si="583"/>
        <v>4.0404040404040407E-2</v>
      </c>
      <c r="Q11444">
        <f t="shared" si="584"/>
        <v>0.14141414141414144</v>
      </c>
    </row>
    <row r="11445" spans="2:17" x14ac:dyDescent="0.25">
      <c r="B11445" t="s">
        <v>264</v>
      </c>
      <c r="C11445">
        <v>176764</v>
      </c>
      <c r="D11445">
        <v>1</v>
      </c>
      <c r="E11445">
        <v>1</v>
      </c>
      <c r="F11445">
        <v>3</v>
      </c>
      <c r="G11445">
        <v>42047</v>
      </c>
      <c r="H11445" t="s">
        <v>7</v>
      </c>
      <c r="I11445" t="s">
        <v>8</v>
      </c>
      <c r="J11445">
        <v>99</v>
      </c>
      <c r="K11445">
        <v>4</v>
      </c>
      <c r="L11445" t="s">
        <v>240</v>
      </c>
      <c r="M11445" t="s">
        <v>258</v>
      </c>
      <c r="N11445" t="s">
        <v>259</v>
      </c>
      <c r="O11445" s="9">
        <f t="shared" si="582"/>
        <v>33</v>
      </c>
      <c r="P11445" s="1">
        <f t="shared" si="583"/>
        <v>4.0404040404040407E-2</v>
      </c>
      <c r="Q11445">
        <f t="shared" si="584"/>
        <v>0.12121212121212122</v>
      </c>
    </row>
    <row r="11446" spans="2:17" x14ac:dyDescent="0.25">
      <c r="B11446" t="s">
        <v>264</v>
      </c>
      <c r="C11446">
        <v>179908</v>
      </c>
      <c r="D11446">
        <v>1</v>
      </c>
      <c r="E11446">
        <v>1</v>
      </c>
      <c r="F11446">
        <v>3</v>
      </c>
      <c r="G11446">
        <v>42060</v>
      </c>
      <c r="H11446" t="s">
        <v>7</v>
      </c>
      <c r="I11446" t="s">
        <v>8</v>
      </c>
      <c r="J11446">
        <v>99</v>
      </c>
      <c r="K11446">
        <v>4</v>
      </c>
      <c r="L11446" t="s">
        <v>240</v>
      </c>
      <c r="M11446" t="s">
        <v>258</v>
      </c>
      <c r="N11446" t="s">
        <v>259</v>
      </c>
      <c r="O11446" s="9">
        <f t="shared" si="582"/>
        <v>33</v>
      </c>
      <c r="P11446" s="1">
        <f t="shared" si="583"/>
        <v>4.0404040404040407E-2</v>
      </c>
      <c r="Q11446">
        <f t="shared" si="584"/>
        <v>0.12121212121212122</v>
      </c>
    </row>
    <row r="11447" spans="2:17" x14ac:dyDescent="0.25">
      <c r="B11447" t="s">
        <v>264</v>
      </c>
      <c r="C11447">
        <v>188524</v>
      </c>
      <c r="D11447">
        <v>2</v>
      </c>
      <c r="E11447">
        <v>2</v>
      </c>
      <c r="F11447">
        <v>10</v>
      </c>
      <c r="G11447">
        <v>42097</v>
      </c>
      <c r="H11447" t="s">
        <v>5</v>
      </c>
      <c r="I11447" t="s">
        <v>6</v>
      </c>
      <c r="J11447">
        <v>124</v>
      </c>
      <c r="K11447">
        <v>5</v>
      </c>
      <c r="L11447" t="s">
        <v>239</v>
      </c>
      <c r="M11447" t="s">
        <v>5</v>
      </c>
      <c r="N11447" t="s">
        <v>259</v>
      </c>
      <c r="O11447" s="9">
        <f t="shared" si="582"/>
        <v>12.4</v>
      </c>
      <c r="P11447" s="1">
        <f t="shared" si="583"/>
        <v>4.0322580645161289E-2</v>
      </c>
      <c r="Q11447">
        <f t="shared" si="584"/>
        <v>0.40322580645161288</v>
      </c>
    </row>
    <row r="11448" spans="2:17" x14ac:dyDescent="0.25">
      <c r="B11448" t="s">
        <v>264</v>
      </c>
      <c r="C11448">
        <v>188524</v>
      </c>
      <c r="D11448">
        <v>2</v>
      </c>
      <c r="E11448">
        <v>2</v>
      </c>
      <c r="F11448">
        <v>10</v>
      </c>
      <c r="G11448">
        <v>42097</v>
      </c>
      <c r="H11448" t="s">
        <v>5</v>
      </c>
      <c r="I11448" t="s">
        <v>6</v>
      </c>
      <c r="J11448">
        <v>124</v>
      </c>
      <c r="K11448">
        <v>5</v>
      </c>
      <c r="L11448" t="s">
        <v>239</v>
      </c>
      <c r="M11448" t="s">
        <v>5</v>
      </c>
      <c r="N11448" t="s">
        <v>259</v>
      </c>
      <c r="O11448" s="9">
        <f t="shared" si="582"/>
        <v>12.4</v>
      </c>
      <c r="P11448" s="1">
        <f t="shared" si="583"/>
        <v>4.0322580645161289E-2</v>
      </c>
      <c r="Q11448">
        <f t="shared" si="584"/>
        <v>0.40322580645161288</v>
      </c>
    </row>
    <row r="11449" spans="2:17" x14ac:dyDescent="0.25">
      <c r="B11449" t="s">
        <v>264</v>
      </c>
      <c r="C11449">
        <v>191288</v>
      </c>
      <c r="D11449">
        <v>1</v>
      </c>
      <c r="E11449">
        <v>1</v>
      </c>
      <c r="F11449">
        <v>4</v>
      </c>
      <c r="G11449">
        <v>42164</v>
      </c>
      <c r="H11449" t="s">
        <v>7</v>
      </c>
      <c r="I11449" t="s">
        <v>8</v>
      </c>
      <c r="J11449">
        <v>124</v>
      </c>
      <c r="K11449">
        <v>5</v>
      </c>
      <c r="L11449" t="s">
        <v>240</v>
      </c>
      <c r="M11449" t="s">
        <v>258</v>
      </c>
      <c r="N11449" t="s">
        <v>259</v>
      </c>
      <c r="O11449" s="9">
        <f t="shared" si="582"/>
        <v>31</v>
      </c>
      <c r="P11449" s="1">
        <f t="shared" si="583"/>
        <v>4.0322580645161289E-2</v>
      </c>
      <c r="Q11449">
        <f t="shared" si="584"/>
        <v>0.16129032258064516</v>
      </c>
    </row>
    <row r="11450" spans="2:17" x14ac:dyDescent="0.25">
      <c r="B11450" t="s">
        <v>264</v>
      </c>
      <c r="C11450">
        <v>191290</v>
      </c>
      <c r="D11450">
        <v>1</v>
      </c>
      <c r="E11450">
        <v>1</v>
      </c>
      <c r="F11450">
        <v>4</v>
      </c>
      <c r="G11450">
        <v>42164</v>
      </c>
      <c r="H11450" t="s">
        <v>7</v>
      </c>
      <c r="I11450" t="s">
        <v>8</v>
      </c>
      <c r="J11450">
        <v>124</v>
      </c>
      <c r="K11450">
        <v>5</v>
      </c>
      <c r="L11450" t="s">
        <v>240</v>
      </c>
      <c r="M11450" t="s">
        <v>258</v>
      </c>
      <c r="N11450" t="s">
        <v>259</v>
      </c>
      <c r="O11450" s="9">
        <f t="shared" si="582"/>
        <v>31</v>
      </c>
      <c r="P11450" s="1">
        <f t="shared" si="583"/>
        <v>4.0322580645161289E-2</v>
      </c>
      <c r="Q11450">
        <f t="shared" si="584"/>
        <v>0.16129032258064516</v>
      </c>
    </row>
    <row r="11451" spans="2:17" x14ac:dyDescent="0.25">
      <c r="B11451" t="s">
        <v>264</v>
      </c>
      <c r="C11451">
        <v>162481</v>
      </c>
      <c r="D11451">
        <v>1</v>
      </c>
      <c r="E11451">
        <v>1</v>
      </c>
      <c r="F11451">
        <v>3.5</v>
      </c>
      <c r="G11451">
        <v>41554</v>
      </c>
      <c r="H11451" t="s">
        <v>7</v>
      </c>
      <c r="I11451" t="s">
        <v>8</v>
      </c>
      <c r="J11451">
        <v>124</v>
      </c>
      <c r="K11451">
        <v>5</v>
      </c>
      <c r="L11451" t="s">
        <v>240</v>
      </c>
      <c r="M11451" t="s">
        <v>258</v>
      </c>
      <c r="N11451" t="s">
        <v>259</v>
      </c>
      <c r="O11451" s="9">
        <f t="shared" ref="O11451:O11514" si="585">J11451/F11451</f>
        <v>35.428571428571431</v>
      </c>
      <c r="P11451" s="1">
        <f t="shared" ref="P11451:P11514" si="586">K11451/J11451</f>
        <v>4.0322580645161289E-2</v>
      </c>
      <c r="Q11451">
        <f t="shared" si="584"/>
        <v>0.1411290322580645</v>
      </c>
    </row>
    <row r="11452" spans="2:17" x14ac:dyDescent="0.25">
      <c r="B11452" t="s">
        <v>264</v>
      </c>
      <c r="C11452">
        <v>161718</v>
      </c>
      <c r="D11452">
        <v>1</v>
      </c>
      <c r="E11452">
        <v>1</v>
      </c>
      <c r="F11452">
        <v>2</v>
      </c>
      <c r="G11452">
        <v>41442</v>
      </c>
      <c r="H11452" t="s">
        <v>7</v>
      </c>
      <c r="I11452" t="s">
        <v>8</v>
      </c>
      <c r="J11452">
        <v>124</v>
      </c>
      <c r="K11452">
        <v>5</v>
      </c>
      <c r="L11452" t="s">
        <v>240</v>
      </c>
      <c r="M11452" t="s">
        <v>258</v>
      </c>
      <c r="N11452" t="s">
        <v>259</v>
      </c>
      <c r="O11452" s="9">
        <f t="shared" si="585"/>
        <v>62</v>
      </c>
      <c r="P11452" s="1">
        <f t="shared" si="586"/>
        <v>4.0322580645161289E-2</v>
      </c>
      <c r="Q11452">
        <f t="shared" ref="Q11452:Q11515" si="587">F11452*P11452</f>
        <v>8.0645161290322578E-2</v>
      </c>
    </row>
    <row r="11453" spans="2:17" x14ac:dyDescent="0.25">
      <c r="B11453" t="s">
        <v>264</v>
      </c>
      <c r="C11453">
        <v>185784</v>
      </c>
      <c r="D11453">
        <v>2</v>
      </c>
      <c r="E11453">
        <v>2</v>
      </c>
      <c r="F11453">
        <v>12</v>
      </c>
      <c r="G11453">
        <v>42221</v>
      </c>
      <c r="H11453" t="s">
        <v>7</v>
      </c>
      <c r="I11453" t="s">
        <v>8</v>
      </c>
      <c r="J11453">
        <v>149</v>
      </c>
      <c r="K11453">
        <v>6</v>
      </c>
      <c r="L11453" t="s">
        <v>239</v>
      </c>
      <c r="M11453" t="s">
        <v>258</v>
      </c>
      <c r="N11453" t="s">
        <v>259</v>
      </c>
      <c r="O11453" s="9">
        <f t="shared" si="585"/>
        <v>12.416666666666666</v>
      </c>
      <c r="P11453" s="1">
        <f t="shared" si="586"/>
        <v>4.0268456375838924E-2</v>
      </c>
      <c r="Q11453">
        <f t="shared" si="587"/>
        <v>0.48322147651006708</v>
      </c>
    </row>
    <row r="11454" spans="2:17" x14ac:dyDescent="0.25">
      <c r="B11454" t="s">
        <v>264</v>
      </c>
      <c r="C11454">
        <v>170581</v>
      </c>
      <c r="D11454">
        <v>1</v>
      </c>
      <c r="E11454">
        <v>1</v>
      </c>
      <c r="F11454">
        <v>5</v>
      </c>
      <c r="G11454">
        <v>41712</v>
      </c>
      <c r="H11454" t="s">
        <v>7</v>
      </c>
      <c r="I11454" t="s">
        <v>8</v>
      </c>
      <c r="J11454">
        <v>149</v>
      </c>
      <c r="K11454">
        <v>6</v>
      </c>
      <c r="L11454" t="s">
        <v>240</v>
      </c>
      <c r="M11454" t="s">
        <v>258</v>
      </c>
      <c r="N11454" t="s">
        <v>259</v>
      </c>
      <c r="O11454" s="9">
        <f t="shared" si="585"/>
        <v>29.8</v>
      </c>
      <c r="P11454" s="1">
        <f t="shared" si="586"/>
        <v>4.0268456375838924E-2</v>
      </c>
      <c r="Q11454">
        <f t="shared" si="587"/>
        <v>0.20134228187919462</v>
      </c>
    </row>
    <row r="11455" spans="2:17" x14ac:dyDescent="0.25">
      <c r="B11455" t="s">
        <v>264</v>
      </c>
      <c r="C11455">
        <v>177310</v>
      </c>
      <c r="D11455">
        <v>1</v>
      </c>
      <c r="E11455">
        <v>1</v>
      </c>
      <c r="F11455">
        <v>5</v>
      </c>
      <c r="G11455">
        <v>41898</v>
      </c>
      <c r="H11455" t="s">
        <v>7</v>
      </c>
      <c r="I11455" t="s">
        <v>8</v>
      </c>
      <c r="J11455">
        <v>149</v>
      </c>
      <c r="K11455">
        <v>6</v>
      </c>
      <c r="L11455" t="s">
        <v>240</v>
      </c>
      <c r="M11455" t="s">
        <v>258</v>
      </c>
      <c r="N11455" t="s">
        <v>259</v>
      </c>
      <c r="O11455" s="9">
        <f t="shared" si="585"/>
        <v>29.8</v>
      </c>
      <c r="P11455" s="1">
        <f t="shared" si="586"/>
        <v>4.0268456375838924E-2</v>
      </c>
      <c r="Q11455">
        <f t="shared" si="587"/>
        <v>0.20134228187919462</v>
      </c>
    </row>
    <row r="11456" spans="2:17" x14ac:dyDescent="0.25">
      <c r="B11456" t="s">
        <v>264</v>
      </c>
      <c r="C11456">
        <v>172832</v>
      </c>
      <c r="D11456">
        <v>1</v>
      </c>
      <c r="E11456">
        <v>1</v>
      </c>
      <c r="F11456">
        <v>5</v>
      </c>
      <c r="G11456" t="s">
        <v>66</v>
      </c>
      <c r="H11456" t="s">
        <v>7</v>
      </c>
      <c r="I11456" t="s">
        <v>8</v>
      </c>
      <c r="J11456">
        <v>149</v>
      </c>
      <c r="K11456">
        <v>6</v>
      </c>
      <c r="L11456" t="s">
        <v>240</v>
      </c>
      <c r="M11456" t="s">
        <v>258</v>
      </c>
      <c r="N11456" t="s">
        <v>259</v>
      </c>
      <c r="O11456" s="9">
        <f t="shared" si="585"/>
        <v>29.8</v>
      </c>
      <c r="P11456" s="1">
        <f t="shared" si="586"/>
        <v>4.0268456375838924E-2</v>
      </c>
      <c r="Q11456">
        <f t="shared" si="587"/>
        <v>0.20134228187919462</v>
      </c>
    </row>
    <row r="11457" spans="2:17" x14ac:dyDescent="0.25">
      <c r="B11457" t="s">
        <v>264</v>
      </c>
      <c r="C11457">
        <v>189721</v>
      </c>
      <c r="D11457">
        <v>1</v>
      </c>
      <c r="E11457">
        <v>1</v>
      </c>
      <c r="F11457">
        <v>5</v>
      </c>
      <c r="G11457">
        <v>42070</v>
      </c>
      <c r="H11457" t="s">
        <v>7</v>
      </c>
      <c r="I11457" t="s">
        <v>8</v>
      </c>
      <c r="J11457">
        <v>149</v>
      </c>
      <c r="K11457">
        <v>6</v>
      </c>
      <c r="L11457" t="s">
        <v>240</v>
      </c>
      <c r="M11457" t="s">
        <v>258</v>
      </c>
      <c r="N11457" t="s">
        <v>259</v>
      </c>
      <c r="O11457" s="9">
        <f t="shared" si="585"/>
        <v>29.8</v>
      </c>
      <c r="P11457" s="1">
        <f t="shared" si="586"/>
        <v>4.0268456375838924E-2</v>
      </c>
      <c r="Q11457">
        <f t="shared" si="587"/>
        <v>0.20134228187919462</v>
      </c>
    </row>
    <row r="11458" spans="2:17" x14ac:dyDescent="0.25">
      <c r="B11458" t="s">
        <v>264</v>
      </c>
      <c r="C11458">
        <v>178354</v>
      </c>
      <c r="D11458">
        <v>1</v>
      </c>
      <c r="E11458">
        <v>1</v>
      </c>
      <c r="F11458">
        <v>4</v>
      </c>
      <c r="G11458">
        <v>41840</v>
      </c>
      <c r="H11458" t="s">
        <v>7</v>
      </c>
      <c r="I11458" t="s">
        <v>8</v>
      </c>
      <c r="J11458">
        <v>149</v>
      </c>
      <c r="K11458">
        <v>6</v>
      </c>
      <c r="L11458" t="s">
        <v>240</v>
      </c>
      <c r="M11458" t="s">
        <v>258</v>
      </c>
      <c r="N11458" t="s">
        <v>259</v>
      </c>
      <c r="O11458" s="9">
        <f t="shared" si="585"/>
        <v>37.25</v>
      </c>
      <c r="P11458" s="1">
        <f t="shared" si="586"/>
        <v>4.0268456375838924E-2</v>
      </c>
      <c r="Q11458">
        <f t="shared" si="587"/>
        <v>0.16107382550335569</v>
      </c>
    </row>
    <row r="11459" spans="2:17" x14ac:dyDescent="0.25">
      <c r="B11459" t="s">
        <v>264</v>
      </c>
      <c r="C11459">
        <v>179091</v>
      </c>
      <c r="D11459">
        <v>1</v>
      </c>
      <c r="E11459">
        <v>1</v>
      </c>
      <c r="F11459">
        <v>4</v>
      </c>
      <c r="G11459">
        <v>41841</v>
      </c>
      <c r="H11459" t="s">
        <v>7</v>
      </c>
      <c r="I11459" t="s">
        <v>8</v>
      </c>
      <c r="J11459">
        <v>149</v>
      </c>
      <c r="K11459">
        <v>6</v>
      </c>
      <c r="L11459" t="s">
        <v>240</v>
      </c>
      <c r="M11459" t="s">
        <v>258</v>
      </c>
      <c r="N11459" t="s">
        <v>259</v>
      </c>
      <c r="O11459" s="9">
        <f t="shared" si="585"/>
        <v>37.25</v>
      </c>
      <c r="P11459" s="1">
        <f t="shared" si="586"/>
        <v>4.0268456375838924E-2</v>
      </c>
      <c r="Q11459">
        <f t="shared" si="587"/>
        <v>0.16107382550335569</v>
      </c>
    </row>
    <row r="11460" spans="2:17" x14ac:dyDescent="0.25">
      <c r="B11460" t="s">
        <v>264</v>
      </c>
      <c r="C11460">
        <v>174308</v>
      </c>
      <c r="D11460">
        <v>2</v>
      </c>
      <c r="E11460">
        <v>2</v>
      </c>
      <c r="F11460">
        <v>15</v>
      </c>
      <c r="G11460">
        <v>42019</v>
      </c>
      <c r="H11460" t="s">
        <v>7</v>
      </c>
      <c r="I11460" t="s">
        <v>8</v>
      </c>
      <c r="J11460">
        <v>224</v>
      </c>
      <c r="K11460">
        <v>9</v>
      </c>
      <c r="L11460" t="s">
        <v>239</v>
      </c>
      <c r="M11460" t="s">
        <v>258</v>
      </c>
      <c r="N11460" t="s">
        <v>259</v>
      </c>
      <c r="O11460" s="9">
        <f t="shared" si="585"/>
        <v>14.933333333333334</v>
      </c>
      <c r="P11460" s="1">
        <f t="shared" si="586"/>
        <v>4.0178571428571432E-2</v>
      </c>
      <c r="Q11460">
        <f t="shared" si="587"/>
        <v>0.60267857142857151</v>
      </c>
    </row>
    <row r="11461" spans="2:17" x14ac:dyDescent="0.25">
      <c r="B11461" t="s">
        <v>264</v>
      </c>
      <c r="C11461">
        <v>177447</v>
      </c>
      <c r="D11461">
        <v>2</v>
      </c>
      <c r="E11461">
        <v>1</v>
      </c>
      <c r="F11461">
        <v>15</v>
      </c>
      <c r="G11461">
        <v>42016</v>
      </c>
      <c r="H11461" t="s">
        <v>7</v>
      </c>
      <c r="I11461" t="s">
        <v>8</v>
      </c>
      <c r="J11461">
        <v>224</v>
      </c>
      <c r="K11461">
        <v>9</v>
      </c>
      <c r="L11461" t="s">
        <v>239</v>
      </c>
      <c r="M11461" t="s">
        <v>258</v>
      </c>
      <c r="N11461" t="s">
        <v>259</v>
      </c>
      <c r="O11461" s="9">
        <f t="shared" si="585"/>
        <v>14.933333333333334</v>
      </c>
      <c r="P11461" s="1">
        <f t="shared" si="586"/>
        <v>4.0178571428571432E-2</v>
      </c>
      <c r="Q11461">
        <f t="shared" si="587"/>
        <v>0.60267857142857151</v>
      </c>
    </row>
    <row r="11462" spans="2:17" x14ac:dyDescent="0.25">
      <c r="B11462" t="s">
        <v>264</v>
      </c>
      <c r="C11462">
        <v>174629</v>
      </c>
      <c r="D11462">
        <v>2</v>
      </c>
      <c r="E11462">
        <v>1</v>
      </c>
      <c r="F11462">
        <v>15</v>
      </c>
      <c r="G11462">
        <v>42017</v>
      </c>
      <c r="H11462" t="s">
        <v>7</v>
      </c>
      <c r="I11462" t="s">
        <v>8</v>
      </c>
      <c r="J11462">
        <v>224</v>
      </c>
      <c r="K11462">
        <v>9</v>
      </c>
      <c r="L11462" t="s">
        <v>239</v>
      </c>
      <c r="M11462" t="s">
        <v>258</v>
      </c>
      <c r="N11462" t="s">
        <v>259</v>
      </c>
      <c r="O11462" s="9">
        <f t="shared" si="585"/>
        <v>14.933333333333334</v>
      </c>
      <c r="P11462" s="1">
        <f t="shared" si="586"/>
        <v>4.0178571428571432E-2</v>
      </c>
      <c r="Q11462">
        <f t="shared" si="587"/>
        <v>0.60267857142857151</v>
      </c>
    </row>
    <row r="11463" spans="2:17" x14ac:dyDescent="0.25">
      <c r="B11463" t="s">
        <v>264</v>
      </c>
      <c r="C11463">
        <v>174645</v>
      </c>
      <c r="D11463">
        <v>2</v>
      </c>
      <c r="E11463">
        <v>1</v>
      </c>
      <c r="F11463">
        <v>15</v>
      </c>
      <c r="G11463">
        <v>42017</v>
      </c>
      <c r="H11463" t="s">
        <v>7</v>
      </c>
      <c r="I11463" t="s">
        <v>8</v>
      </c>
      <c r="J11463">
        <v>224</v>
      </c>
      <c r="K11463">
        <v>9</v>
      </c>
      <c r="L11463" t="s">
        <v>239</v>
      </c>
      <c r="M11463" t="s">
        <v>258</v>
      </c>
      <c r="N11463" t="s">
        <v>259</v>
      </c>
      <c r="O11463" s="9">
        <f t="shared" si="585"/>
        <v>14.933333333333334</v>
      </c>
      <c r="P11463" s="1">
        <f t="shared" si="586"/>
        <v>4.0178571428571432E-2</v>
      </c>
      <c r="Q11463">
        <f t="shared" si="587"/>
        <v>0.60267857142857151</v>
      </c>
    </row>
    <row r="11464" spans="2:17" x14ac:dyDescent="0.25">
      <c r="B11464" t="s">
        <v>264</v>
      </c>
      <c r="C11464">
        <v>183138</v>
      </c>
      <c r="D11464">
        <v>2</v>
      </c>
      <c r="E11464">
        <v>1</v>
      </c>
      <c r="F11464">
        <v>12.5</v>
      </c>
      <c r="G11464">
        <v>42292</v>
      </c>
      <c r="H11464" t="s">
        <v>7</v>
      </c>
      <c r="I11464" t="s">
        <v>8</v>
      </c>
      <c r="J11464">
        <v>224</v>
      </c>
      <c r="K11464">
        <v>9</v>
      </c>
      <c r="L11464" t="s">
        <v>239</v>
      </c>
      <c r="M11464" t="s">
        <v>258</v>
      </c>
      <c r="N11464" t="s">
        <v>259</v>
      </c>
      <c r="O11464" s="9">
        <f t="shared" si="585"/>
        <v>17.920000000000002</v>
      </c>
      <c r="P11464" s="1">
        <f t="shared" si="586"/>
        <v>4.0178571428571432E-2</v>
      </c>
      <c r="Q11464">
        <f t="shared" si="587"/>
        <v>0.5022321428571429</v>
      </c>
    </row>
    <row r="11465" spans="2:17" x14ac:dyDescent="0.25">
      <c r="B11465" t="s">
        <v>264</v>
      </c>
      <c r="C11465">
        <v>183140</v>
      </c>
      <c r="D11465">
        <v>2</v>
      </c>
      <c r="E11465">
        <v>1</v>
      </c>
      <c r="F11465">
        <v>12.5</v>
      </c>
      <c r="G11465">
        <v>42292</v>
      </c>
      <c r="H11465" t="s">
        <v>7</v>
      </c>
      <c r="I11465" t="s">
        <v>8</v>
      </c>
      <c r="J11465">
        <v>224</v>
      </c>
      <c r="K11465">
        <v>9</v>
      </c>
      <c r="L11465" t="s">
        <v>239</v>
      </c>
      <c r="M11465" t="s">
        <v>258</v>
      </c>
      <c r="N11465" t="s">
        <v>259</v>
      </c>
      <c r="O11465" s="9">
        <f t="shared" si="585"/>
        <v>17.920000000000002</v>
      </c>
      <c r="P11465" s="1">
        <f t="shared" si="586"/>
        <v>4.0178571428571432E-2</v>
      </c>
      <c r="Q11465">
        <f t="shared" si="587"/>
        <v>0.5022321428571429</v>
      </c>
    </row>
    <row r="11466" spans="2:17" x14ac:dyDescent="0.25">
      <c r="B11466" t="s">
        <v>264</v>
      </c>
      <c r="C11466">
        <v>171664</v>
      </c>
      <c r="D11466">
        <v>1</v>
      </c>
      <c r="E11466">
        <v>1</v>
      </c>
      <c r="F11466">
        <v>4</v>
      </c>
      <c r="G11466">
        <v>41835</v>
      </c>
      <c r="H11466" t="s">
        <v>7</v>
      </c>
      <c r="I11466" t="s">
        <v>8</v>
      </c>
      <c r="J11466">
        <v>224</v>
      </c>
      <c r="K11466">
        <v>9</v>
      </c>
      <c r="L11466" t="s">
        <v>240</v>
      </c>
      <c r="M11466" t="s">
        <v>258</v>
      </c>
      <c r="N11466" t="s">
        <v>259</v>
      </c>
      <c r="O11466" s="9">
        <f t="shared" si="585"/>
        <v>56</v>
      </c>
      <c r="P11466" s="1">
        <f t="shared" si="586"/>
        <v>4.0178571428571432E-2</v>
      </c>
      <c r="Q11466">
        <f t="shared" si="587"/>
        <v>0.16071428571428573</v>
      </c>
    </row>
    <row r="11467" spans="2:17" x14ac:dyDescent="0.25">
      <c r="B11467" t="s">
        <v>264</v>
      </c>
      <c r="C11467">
        <v>183366</v>
      </c>
      <c r="D11467">
        <v>2</v>
      </c>
      <c r="E11467">
        <v>1</v>
      </c>
      <c r="F11467">
        <v>10</v>
      </c>
      <c r="G11467">
        <v>42298</v>
      </c>
      <c r="H11467" t="s">
        <v>7</v>
      </c>
      <c r="I11467" t="s">
        <v>6</v>
      </c>
      <c r="J11467">
        <v>100</v>
      </c>
      <c r="K11467">
        <v>4</v>
      </c>
      <c r="L11467" t="s">
        <v>239</v>
      </c>
      <c r="M11467" t="s">
        <v>258</v>
      </c>
      <c r="N11467" t="s">
        <v>259</v>
      </c>
      <c r="O11467" s="9">
        <f t="shared" si="585"/>
        <v>10</v>
      </c>
      <c r="P11467" s="1">
        <f t="shared" si="586"/>
        <v>0.04</v>
      </c>
      <c r="Q11467">
        <f t="shared" si="587"/>
        <v>0.4</v>
      </c>
    </row>
    <row r="11468" spans="2:17" x14ac:dyDescent="0.25">
      <c r="B11468" t="s">
        <v>264</v>
      </c>
      <c r="C11468">
        <v>183366</v>
      </c>
      <c r="D11468">
        <v>2</v>
      </c>
      <c r="E11468">
        <v>1</v>
      </c>
      <c r="F11468">
        <v>10</v>
      </c>
      <c r="G11468">
        <v>42298</v>
      </c>
      <c r="H11468" t="s">
        <v>7</v>
      </c>
      <c r="I11468" t="s">
        <v>6</v>
      </c>
      <c r="J11468">
        <v>100</v>
      </c>
      <c r="K11468">
        <v>4</v>
      </c>
      <c r="L11468" t="s">
        <v>239</v>
      </c>
      <c r="M11468" t="s">
        <v>258</v>
      </c>
      <c r="N11468" t="s">
        <v>259</v>
      </c>
      <c r="O11468" s="9">
        <f t="shared" si="585"/>
        <v>10</v>
      </c>
      <c r="P11468" s="1">
        <f t="shared" si="586"/>
        <v>0.04</v>
      </c>
      <c r="Q11468">
        <f t="shared" si="587"/>
        <v>0.4</v>
      </c>
    </row>
    <row r="11469" spans="2:17" x14ac:dyDescent="0.25">
      <c r="B11469" t="s">
        <v>264</v>
      </c>
      <c r="C11469">
        <v>181029</v>
      </c>
      <c r="D11469">
        <v>2</v>
      </c>
      <c r="E11469">
        <v>1</v>
      </c>
      <c r="F11469">
        <v>12</v>
      </c>
      <c r="G11469">
        <v>42143</v>
      </c>
      <c r="H11469" t="s">
        <v>7</v>
      </c>
      <c r="I11469" t="s">
        <v>6</v>
      </c>
      <c r="J11469">
        <v>175</v>
      </c>
      <c r="K11469">
        <v>7</v>
      </c>
      <c r="L11469" t="s">
        <v>239</v>
      </c>
      <c r="M11469" t="s">
        <v>258</v>
      </c>
      <c r="N11469" t="s">
        <v>259</v>
      </c>
      <c r="O11469" s="9">
        <f t="shared" si="585"/>
        <v>14.583333333333334</v>
      </c>
      <c r="P11469" s="1">
        <f t="shared" si="586"/>
        <v>0.04</v>
      </c>
      <c r="Q11469">
        <f t="shared" si="587"/>
        <v>0.48</v>
      </c>
    </row>
    <row r="11470" spans="2:17" x14ac:dyDescent="0.25">
      <c r="B11470" t="s">
        <v>264</v>
      </c>
      <c r="C11470">
        <v>181029</v>
      </c>
      <c r="D11470">
        <v>2</v>
      </c>
      <c r="E11470">
        <v>1</v>
      </c>
      <c r="F11470">
        <v>12</v>
      </c>
      <c r="G11470">
        <v>42143</v>
      </c>
      <c r="H11470" t="s">
        <v>7</v>
      </c>
      <c r="I11470" t="s">
        <v>6</v>
      </c>
      <c r="J11470">
        <v>175</v>
      </c>
      <c r="K11470">
        <v>7</v>
      </c>
      <c r="L11470" t="s">
        <v>239</v>
      </c>
      <c r="M11470" t="s">
        <v>258</v>
      </c>
      <c r="N11470" t="s">
        <v>259</v>
      </c>
      <c r="O11470" s="9">
        <f t="shared" si="585"/>
        <v>14.583333333333334</v>
      </c>
      <c r="P11470" s="1">
        <f t="shared" si="586"/>
        <v>0.04</v>
      </c>
      <c r="Q11470">
        <f t="shared" si="587"/>
        <v>0.48</v>
      </c>
    </row>
    <row r="11471" spans="2:17" x14ac:dyDescent="0.25">
      <c r="B11471" t="s">
        <v>264</v>
      </c>
      <c r="C11471">
        <v>192247</v>
      </c>
      <c r="D11471">
        <v>1</v>
      </c>
      <c r="E11471">
        <v>1</v>
      </c>
      <c r="F11471">
        <v>3</v>
      </c>
      <c r="G11471">
        <v>42142</v>
      </c>
      <c r="H11471" t="s">
        <v>7</v>
      </c>
      <c r="I11471" t="s">
        <v>8</v>
      </c>
      <c r="J11471">
        <v>50</v>
      </c>
      <c r="K11471">
        <v>2</v>
      </c>
      <c r="L11471" t="s">
        <v>240</v>
      </c>
      <c r="M11471" t="s">
        <v>258</v>
      </c>
      <c r="N11471" t="s">
        <v>259</v>
      </c>
      <c r="O11471" s="9">
        <f t="shared" si="585"/>
        <v>16.666666666666668</v>
      </c>
      <c r="P11471" s="1">
        <f t="shared" si="586"/>
        <v>0.04</v>
      </c>
      <c r="Q11471">
        <f t="shared" si="587"/>
        <v>0.12</v>
      </c>
    </row>
    <row r="11472" spans="2:17" x14ac:dyDescent="0.25">
      <c r="B11472" t="s">
        <v>264</v>
      </c>
      <c r="C11472">
        <v>169125</v>
      </c>
      <c r="D11472">
        <v>1</v>
      </c>
      <c r="E11472">
        <v>1</v>
      </c>
      <c r="F11472">
        <v>4</v>
      </c>
      <c r="G11472">
        <v>42071</v>
      </c>
      <c r="H11472" t="s">
        <v>7</v>
      </c>
      <c r="I11472" t="s">
        <v>8</v>
      </c>
      <c r="J11472">
        <v>75</v>
      </c>
      <c r="K11472">
        <v>3</v>
      </c>
      <c r="L11472" t="s">
        <v>240</v>
      </c>
      <c r="M11472" t="s">
        <v>258</v>
      </c>
      <c r="N11472" t="s">
        <v>259</v>
      </c>
      <c r="O11472" s="9">
        <f t="shared" si="585"/>
        <v>18.75</v>
      </c>
      <c r="P11472" s="1">
        <f t="shared" si="586"/>
        <v>0.04</v>
      </c>
      <c r="Q11472">
        <f t="shared" si="587"/>
        <v>0.16</v>
      </c>
    </row>
    <row r="11473" spans="2:17" x14ac:dyDescent="0.25">
      <c r="B11473" t="s">
        <v>264</v>
      </c>
      <c r="C11473">
        <v>169133</v>
      </c>
      <c r="D11473">
        <v>1</v>
      </c>
      <c r="E11473">
        <v>1</v>
      </c>
      <c r="F11473">
        <v>4</v>
      </c>
      <c r="G11473">
        <v>42071</v>
      </c>
      <c r="H11473" t="s">
        <v>7</v>
      </c>
      <c r="I11473" t="s">
        <v>8</v>
      </c>
      <c r="J11473">
        <v>75</v>
      </c>
      <c r="K11473">
        <v>3</v>
      </c>
      <c r="L11473" t="s">
        <v>240</v>
      </c>
      <c r="M11473" t="s">
        <v>258</v>
      </c>
      <c r="N11473" t="s">
        <v>259</v>
      </c>
      <c r="O11473" s="9">
        <f t="shared" si="585"/>
        <v>18.75</v>
      </c>
      <c r="P11473" s="1">
        <f t="shared" si="586"/>
        <v>0.04</v>
      </c>
      <c r="Q11473">
        <f t="shared" si="587"/>
        <v>0.16</v>
      </c>
    </row>
    <row r="11474" spans="2:17" x14ac:dyDescent="0.25">
      <c r="B11474" t="s">
        <v>264</v>
      </c>
      <c r="C11474">
        <v>169130</v>
      </c>
      <c r="D11474">
        <v>1</v>
      </c>
      <c r="E11474">
        <v>1</v>
      </c>
      <c r="F11474">
        <v>4</v>
      </c>
      <c r="G11474">
        <v>42072</v>
      </c>
      <c r="H11474" t="s">
        <v>7</v>
      </c>
      <c r="I11474" t="s">
        <v>8</v>
      </c>
      <c r="J11474">
        <v>75</v>
      </c>
      <c r="K11474">
        <v>3</v>
      </c>
      <c r="L11474" t="s">
        <v>240</v>
      </c>
      <c r="M11474" t="s">
        <v>258</v>
      </c>
      <c r="N11474" t="s">
        <v>259</v>
      </c>
      <c r="O11474" s="9">
        <f t="shared" si="585"/>
        <v>18.75</v>
      </c>
      <c r="P11474" s="1">
        <f t="shared" si="586"/>
        <v>0.04</v>
      </c>
      <c r="Q11474">
        <f t="shared" si="587"/>
        <v>0.16</v>
      </c>
    </row>
    <row r="11475" spans="2:17" x14ac:dyDescent="0.25">
      <c r="B11475" t="s">
        <v>264</v>
      </c>
      <c r="C11475">
        <v>169144</v>
      </c>
      <c r="D11475">
        <v>1</v>
      </c>
      <c r="E11475">
        <v>1</v>
      </c>
      <c r="F11475">
        <v>4</v>
      </c>
      <c r="G11475">
        <v>42072</v>
      </c>
      <c r="H11475" t="s">
        <v>7</v>
      </c>
      <c r="I11475" t="s">
        <v>8</v>
      </c>
      <c r="J11475">
        <v>75</v>
      </c>
      <c r="K11475">
        <v>3</v>
      </c>
      <c r="L11475" t="s">
        <v>240</v>
      </c>
      <c r="M11475" t="s">
        <v>258</v>
      </c>
      <c r="N11475" t="s">
        <v>259</v>
      </c>
      <c r="O11475" s="9">
        <f t="shared" si="585"/>
        <v>18.75</v>
      </c>
      <c r="P11475" s="1">
        <f t="shared" si="586"/>
        <v>0.04</v>
      </c>
      <c r="Q11475">
        <f t="shared" si="587"/>
        <v>0.16</v>
      </c>
    </row>
    <row r="11476" spans="2:17" x14ac:dyDescent="0.25">
      <c r="B11476" t="s">
        <v>264</v>
      </c>
      <c r="C11476">
        <v>177172</v>
      </c>
      <c r="D11476">
        <v>2</v>
      </c>
      <c r="E11476">
        <v>2</v>
      </c>
      <c r="F11476">
        <v>7.5</v>
      </c>
      <c r="G11476">
        <v>41879</v>
      </c>
      <c r="H11476" t="s">
        <v>7</v>
      </c>
      <c r="I11476" t="s">
        <v>8</v>
      </c>
      <c r="J11476">
        <v>150</v>
      </c>
      <c r="K11476">
        <v>6</v>
      </c>
      <c r="L11476" t="s">
        <v>239</v>
      </c>
      <c r="M11476" t="s">
        <v>258</v>
      </c>
      <c r="N11476" t="s">
        <v>259</v>
      </c>
      <c r="O11476" s="9">
        <f t="shared" si="585"/>
        <v>20</v>
      </c>
      <c r="P11476" s="1">
        <f t="shared" si="586"/>
        <v>0.04</v>
      </c>
      <c r="Q11476">
        <f t="shared" si="587"/>
        <v>0.3</v>
      </c>
    </row>
    <row r="11477" spans="2:17" x14ac:dyDescent="0.25">
      <c r="B11477" t="s">
        <v>264</v>
      </c>
      <c r="C11477">
        <v>162073</v>
      </c>
      <c r="D11477">
        <v>2</v>
      </c>
      <c r="E11477">
        <v>1</v>
      </c>
      <c r="F11477">
        <v>3.5</v>
      </c>
      <c r="G11477">
        <v>41534</v>
      </c>
      <c r="H11477" t="s">
        <v>7</v>
      </c>
      <c r="I11477" t="s">
        <v>8</v>
      </c>
      <c r="J11477">
        <v>75</v>
      </c>
      <c r="K11477">
        <v>3</v>
      </c>
      <c r="L11477" t="s">
        <v>239</v>
      </c>
      <c r="M11477" t="s">
        <v>258</v>
      </c>
      <c r="N11477" t="s">
        <v>259</v>
      </c>
      <c r="O11477" s="9">
        <f t="shared" si="585"/>
        <v>21.428571428571427</v>
      </c>
      <c r="P11477" s="1">
        <f t="shared" si="586"/>
        <v>0.04</v>
      </c>
      <c r="Q11477">
        <f t="shared" si="587"/>
        <v>0.14000000000000001</v>
      </c>
    </row>
    <row r="11478" spans="2:17" x14ac:dyDescent="0.25">
      <c r="B11478" t="s">
        <v>264</v>
      </c>
      <c r="C11478">
        <v>177182</v>
      </c>
      <c r="D11478">
        <v>2</v>
      </c>
      <c r="E11478">
        <v>2</v>
      </c>
      <c r="F11478">
        <v>7</v>
      </c>
      <c r="G11478">
        <v>41879</v>
      </c>
      <c r="H11478" t="s">
        <v>7</v>
      </c>
      <c r="I11478" t="s">
        <v>8</v>
      </c>
      <c r="J11478">
        <v>150</v>
      </c>
      <c r="K11478">
        <v>6</v>
      </c>
      <c r="L11478" t="s">
        <v>239</v>
      </c>
      <c r="M11478" t="s">
        <v>258</v>
      </c>
      <c r="N11478" t="s">
        <v>259</v>
      </c>
      <c r="O11478" s="9">
        <f t="shared" si="585"/>
        <v>21.428571428571427</v>
      </c>
      <c r="P11478" s="1">
        <f t="shared" si="586"/>
        <v>0.04</v>
      </c>
      <c r="Q11478">
        <f t="shared" si="587"/>
        <v>0.28000000000000003</v>
      </c>
    </row>
    <row r="11479" spans="2:17" x14ac:dyDescent="0.25">
      <c r="B11479" t="s">
        <v>264</v>
      </c>
      <c r="C11479">
        <v>176873</v>
      </c>
      <c r="D11479">
        <v>2</v>
      </c>
      <c r="E11479">
        <v>2</v>
      </c>
      <c r="F11479">
        <v>7</v>
      </c>
      <c r="G11479">
        <v>42047</v>
      </c>
      <c r="H11479" t="s">
        <v>7</v>
      </c>
      <c r="I11479" t="s">
        <v>8</v>
      </c>
      <c r="J11479">
        <v>150</v>
      </c>
      <c r="K11479">
        <v>6</v>
      </c>
      <c r="L11479" t="s">
        <v>239</v>
      </c>
      <c r="M11479" t="s">
        <v>258</v>
      </c>
      <c r="N11479" t="s">
        <v>259</v>
      </c>
      <c r="O11479" s="9">
        <f t="shared" si="585"/>
        <v>21.428571428571427</v>
      </c>
      <c r="P11479" s="1">
        <f t="shared" si="586"/>
        <v>0.04</v>
      </c>
      <c r="Q11479">
        <f t="shared" si="587"/>
        <v>0.28000000000000003</v>
      </c>
    </row>
    <row r="11480" spans="2:17" x14ac:dyDescent="0.25">
      <c r="B11480" t="s">
        <v>264</v>
      </c>
      <c r="C11480">
        <v>188887</v>
      </c>
      <c r="D11480">
        <v>2</v>
      </c>
      <c r="E11480">
        <v>1</v>
      </c>
      <c r="F11480">
        <v>7</v>
      </c>
      <c r="G11480">
        <v>42102</v>
      </c>
      <c r="H11480" t="s">
        <v>7</v>
      </c>
      <c r="I11480" t="s">
        <v>8</v>
      </c>
      <c r="J11480">
        <v>150</v>
      </c>
      <c r="K11480">
        <v>6</v>
      </c>
      <c r="L11480" t="s">
        <v>239</v>
      </c>
      <c r="M11480" t="s">
        <v>258</v>
      </c>
      <c r="N11480" t="s">
        <v>259</v>
      </c>
      <c r="O11480" s="9">
        <f t="shared" si="585"/>
        <v>21.428571428571427</v>
      </c>
      <c r="P11480" s="1">
        <f t="shared" si="586"/>
        <v>0.04</v>
      </c>
      <c r="Q11480">
        <f t="shared" si="587"/>
        <v>0.28000000000000003</v>
      </c>
    </row>
    <row r="11481" spans="2:17" x14ac:dyDescent="0.25">
      <c r="B11481" t="s">
        <v>264</v>
      </c>
      <c r="C11481">
        <v>166716</v>
      </c>
      <c r="D11481">
        <v>1</v>
      </c>
      <c r="E11481">
        <v>1</v>
      </c>
      <c r="F11481">
        <v>6</v>
      </c>
      <c r="G11481">
        <v>41689</v>
      </c>
      <c r="H11481" t="s">
        <v>7</v>
      </c>
      <c r="I11481" t="s">
        <v>8</v>
      </c>
      <c r="J11481">
        <v>150</v>
      </c>
      <c r="K11481">
        <v>6</v>
      </c>
      <c r="L11481" t="s">
        <v>240</v>
      </c>
      <c r="M11481" t="s">
        <v>258</v>
      </c>
      <c r="N11481" t="s">
        <v>259</v>
      </c>
      <c r="O11481" s="9">
        <f t="shared" si="585"/>
        <v>25</v>
      </c>
      <c r="P11481" s="1">
        <f t="shared" si="586"/>
        <v>0.04</v>
      </c>
      <c r="Q11481">
        <f t="shared" si="587"/>
        <v>0.24</v>
      </c>
    </row>
    <row r="11482" spans="2:17" x14ac:dyDescent="0.25">
      <c r="B11482" t="s">
        <v>264</v>
      </c>
      <c r="C11482">
        <v>166717</v>
      </c>
      <c r="D11482">
        <v>1</v>
      </c>
      <c r="E11482">
        <v>1</v>
      </c>
      <c r="F11482">
        <v>6</v>
      </c>
      <c r="G11482">
        <v>41689</v>
      </c>
      <c r="H11482" t="s">
        <v>7</v>
      </c>
      <c r="I11482" t="s">
        <v>8</v>
      </c>
      <c r="J11482">
        <v>150</v>
      </c>
      <c r="K11482">
        <v>6</v>
      </c>
      <c r="L11482" t="s">
        <v>240</v>
      </c>
      <c r="M11482" t="s">
        <v>258</v>
      </c>
      <c r="N11482" t="s">
        <v>259</v>
      </c>
      <c r="O11482" s="9">
        <f t="shared" si="585"/>
        <v>25</v>
      </c>
      <c r="P11482" s="1">
        <f t="shared" si="586"/>
        <v>0.04</v>
      </c>
      <c r="Q11482">
        <f t="shared" si="587"/>
        <v>0.24</v>
      </c>
    </row>
    <row r="11483" spans="2:17" x14ac:dyDescent="0.25">
      <c r="B11483" t="s">
        <v>264</v>
      </c>
      <c r="C11483">
        <v>166748</v>
      </c>
      <c r="D11483">
        <v>1</v>
      </c>
      <c r="E11483">
        <v>1</v>
      </c>
      <c r="F11483">
        <v>6</v>
      </c>
      <c r="G11483">
        <v>41662</v>
      </c>
      <c r="H11483" t="s">
        <v>7</v>
      </c>
      <c r="I11483" t="s">
        <v>8</v>
      </c>
      <c r="J11483">
        <v>150</v>
      </c>
      <c r="K11483">
        <v>6</v>
      </c>
      <c r="L11483" t="s">
        <v>240</v>
      </c>
      <c r="M11483" t="s">
        <v>258</v>
      </c>
      <c r="N11483" t="s">
        <v>259</v>
      </c>
      <c r="O11483" s="9">
        <f t="shared" si="585"/>
        <v>25</v>
      </c>
      <c r="P11483" s="1">
        <f t="shared" si="586"/>
        <v>0.04</v>
      </c>
      <c r="Q11483">
        <f t="shared" si="587"/>
        <v>0.24</v>
      </c>
    </row>
    <row r="11484" spans="2:17" x14ac:dyDescent="0.25">
      <c r="B11484" t="s">
        <v>264</v>
      </c>
      <c r="C11484">
        <v>185815</v>
      </c>
      <c r="D11484">
        <v>1</v>
      </c>
      <c r="E11484">
        <v>1</v>
      </c>
      <c r="F11484">
        <v>4</v>
      </c>
      <c r="G11484">
        <v>42342</v>
      </c>
      <c r="H11484" t="s">
        <v>7</v>
      </c>
      <c r="I11484" t="s">
        <v>8</v>
      </c>
      <c r="J11484">
        <v>100</v>
      </c>
      <c r="K11484">
        <v>4</v>
      </c>
      <c r="L11484" t="s">
        <v>240</v>
      </c>
      <c r="M11484" t="s">
        <v>258</v>
      </c>
      <c r="N11484" t="s">
        <v>259</v>
      </c>
      <c r="O11484" s="9">
        <f t="shared" si="585"/>
        <v>25</v>
      </c>
      <c r="P11484" s="1">
        <f t="shared" si="586"/>
        <v>0.04</v>
      </c>
      <c r="Q11484">
        <f t="shared" si="587"/>
        <v>0.16</v>
      </c>
    </row>
    <row r="11485" spans="2:17" x14ac:dyDescent="0.25">
      <c r="B11485" t="s">
        <v>264</v>
      </c>
      <c r="C11485">
        <v>164270</v>
      </c>
      <c r="D11485">
        <v>2</v>
      </c>
      <c r="E11485">
        <v>1</v>
      </c>
      <c r="F11485">
        <v>15</v>
      </c>
      <c r="G11485">
        <v>41653</v>
      </c>
      <c r="H11485" t="s">
        <v>7</v>
      </c>
      <c r="I11485" t="s">
        <v>8</v>
      </c>
      <c r="J11485">
        <v>400</v>
      </c>
      <c r="K11485">
        <v>16</v>
      </c>
      <c r="L11485" t="s">
        <v>239</v>
      </c>
      <c r="M11485" t="s">
        <v>258</v>
      </c>
      <c r="N11485" t="s">
        <v>259</v>
      </c>
      <c r="O11485" s="9">
        <f t="shared" si="585"/>
        <v>26.666666666666668</v>
      </c>
      <c r="P11485" s="1">
        <f t="shared" si="586"/>
        <v>0.04</v>
      </c>
      <c r="Q11485">
        <f t="shared" si="587"/>
        <v>0.6</v>
      </c>
    </row>
    <row r="11486" spans="2:17" x14ac:dyDescent="0.25">
      <c r="B11486" t="s">
        <v>264</v>
      </c>
      <c r="C11486">
        <v>189627</v>
      </c>
      <c r="D11486">
        <v>2</v>
      </c>
      <c r="E11486">
        <v>1</v>
      </c>
      <c r="F11486">
        <v>5.5</v>
      </c>
      <c r="G11486">
        <v>42282</v>
      </c>
      <c r="H11486" t="s">
        <v>7</v>
      </c>
      <c r="I11486" t="s">
        <v>8</v>
      </c>
      <c r="J11486">
        <v>150</v>
      </c>
      <c r="K11486">
        <v>6</v>
      </c>
      <c r="L11486" t="s">
        <v>239</v>
      </c>
      <c r="M11486" t="s">
        <v>258</v>
      </c>
      <c r="N11486" t="s">
        <v>259</v>
      </c>
      <c r="O11486" s="9">
        <f t="shared" si="585"/>
        <v>27.272727272727273</v>
      </c>
      <c r="P11486" s="1">
        <f t="shared" si="586"/>
        <v>0.04</v>
      </c>
      <c r="Q11486">
        <f t="shared" si="587"/>
        <v>0.22</v>
      </c>
    </row>
    <row r="11487" spans="2:17" x14ac:dyDescent="0.25">
      <c r="B11487" t="s">
        <v>264</v>
      </c>
      <c r="C11487">
        <v>162051</v>
      </c>
      <c r="D11487">
        <v>1</v>
      </c>
      <c r="E11487">
        <v>1</v>
      </c>
      <c r="F11487">
        <v>3.5</v>
      </c>
      <c r="G11487">
        <v>41528</v>
      </c>
      <c r="H11487" t="s">
        <v>7</v>
      </c>
      <c r="I11487" t="s">
        <v>8</v>
      </c>
      <c r="J11487">
        <v>100</v>
      </c>
      <c r="K11487">
        <v>4</v>
      </c>
      <c r="L11487" t="s">
        <v>240</v>
      </c>
      <c r="M11487" t="s">
        <v>258</v>
      </c>
      <c r="N11487" t="s">
        <v>259</v>
      </c>
      <c r="O11487" s="9">
        <f t="shared" si="585"/>
        <v>28.571428571428573</v>
      </c>
      <c r="P11487" s="1">
        <f t="shared" si="586"/>
        <v>0.04</v>
      </c>
      <c r="Q11487">
        <f t="shared" si="587"/>
        <v>0.14000000000000001</v>
      </c>
    </row>
    <row r="11488" spans="2:17" x14ac:dyDescent="0.25">
      <c r="B11488" t="s">
        <v>264</v>
      </c>
      <c r="C11488">
        <v>166158</v>
      </c>
      <c r="D11488">
        <v>1</v>
      </c>
      <c r="E11488">
        <v>1</v>
      </c>
      <c r="F11488">
        <v>3.5</v>
      </c>
      <c r="G11488">
        <v>41527</v>
      </c>
      <c r="H11488" t="s">
        <v>7</v>
      </c>
      <c r="I11488" t="s">
        <v>8</v>
      </c>
      <c r="J11488">
        <v>100</v>
      </c>
      <c r="K11488">
        <v>4</v>
      </c>
      <c r="L11488" t="s">
        <v>240</v>
      </c>
      <c r="M11488" t="s">
        <v>258</v>
      </c>
      <c r="N11488" t="s">
        <v>259</v>
      </c>
      <c r="O11488" s="9">
        <f t="shared" si="585"/>
        <v>28.571428571428573</v>
      </c>
      <c r="P11488" s="1">
        <f t="shared" si="586"/>
        <v>0.04</v>
      </c>
      <c r="Q11488">
        <f t="shared" si="587"/>
        <v>0.14000000000000001</v>
      </c>
    </row>
    <row r="11489" spans="2:17" x14ac:dyDescent="0.25">
      <c r="B11489" t="s">
        <v>264</v>
      </c>
      <c r="C11489">
        <v>163118</v>
      </c>
      <c r="D11489">
        <v>1</v>
      </c>
      <c r="E11489">
        <v>1</v>
      </c>
      <c r="F11489">
        <v>3.5</v>
      </c>
      <c r="G11489">
        <v>41603</v>
      </c>
      <c r="H11489" t="s">
        <v>7</v>
      </c>
      <c r="I11489" t="s">
        <v>8</v>
      </c>
      <c r="J11489">
        <v>100</v>
      </c>
      <c r="K11489">
        <v>4</v>
      </c>
      <c r="L11489" t="s">
        <v>240</v>
      </c>
      <c r="M11489" t="s">
        <v>258</v>
      </c>
      <c r="N11489" t="s">
        <v>259</v>
      </c>
      <c r="O11489" s="9">
        <f t="shared" si="585"/>
        <v>28.571428571428573</v>
      </c>
      <c r="P11489" s="1">
        <f t="shared" si="586"/>
        <v>0.04</v>
      </c>
      <c r="Q11489">
        <f t="shared" si="587"/>
        <v>0.14000000000000001</v>
      </c>
    </row>
    <row r="11490" spans="2:17" x14ac:dyDescent="0.25">
      <c r="B11490" t="s">
        <v>264</v>
      </c>
      <c r="C11490">
        <v>163117</v>
      </c>
      <c r="D11490">
        <v>1</v>
      </c>
      <c r="E11490">
        <v>1</v>
      </c>
      <c r="F11490">
        <v>3.5</v>
      </c>
      <c r="G11490">
        <v>41603</v>
      </c>
      <c r="H11490" t="s">
        <v>7</v>
      </c>
      <c r="I11490" t="s">
        <v>8</v>
      </c>
      <c r="J11490">
        <v>100</v>
      </c>
      <c r="K11490">
        <v>4</v>
      </c>
      <c r="L11490" t="s">
        <v>240</v>
      </c>
      <c r="M11490" t="s">
        <v>258</v>
      </c>
      <c r="N11490" t="s">
        <v>259</v>
      </c>
      <c r="O11490" s="9">
        <f t="shared" si="585"/>
        <v>28.571428571428573</v>
      </c>
      <c r="P11490" s="1">
        <f t="shared" si="586"/>
        <v>0.04</v>
      </c>
      <c r="Q11490">
        <f t="shared" si="587"/>
        <v>0.14000000000000001</v>
      </c>
    </row>
    <row r="11491" spans="2:17" x14ac:dyDescent="0.25">
      <c r="B11491" t="s">
        <v>264</v>
      </c>
      <c r="C11491">
        <v>163132</v>
      </c>
      <c r="D11491">
        <v>1</v>
      </c>
      <c r="E11491">
        <v>1</v>
      </c>
      <c r="F11491">
        <v>3.5</v>
      </c>
      <c r="G11491">
        <v>41604</v>
      </c>
      <c r="H11491" t="s">
        <v>7</v>
      </c>
      <c r="I11491" t="s">
        <v>8</v>
      </c>
      <c r="J11491">
        <v>100</v>
      </c>
      <c r="K11491">
        <v>4</v>
      </c>
      <c r="L11491" t="s">
        <v>240</v>
      </c>
      <c r="M11491" t="s">
        <v>258</v>
      </c>
      <c r="N11491" t="s">
        <v>259</v>
      </c>
      <c r="O11491" s="9">
        <f t="shared" si="585"/>
        <v>28.571428571428573</v>
      </c>
      <c r="P11491" s="1">
        <f t="shared" si="586"/>
        <v>0.04</v>
      </c>
      <c r="Q11491">
        <f t="shared" si="587"/>
        <v>0.14000000000000001</v>
      </c>
    </row>
    <row r="11492" spans="2:17" x14ac:dyDescent="0.25">
      <c r="B11492" t="s">
        <v>264</v>
      </c>
      <c r="C11492">
        <v>187805</v>
      </c>
      <c r="D11492">
        <v>1</v>
      </c>
      <c r="E11492">
        <v>1</v>
      </c>
      <c r="F11492">
        <v>3.5</v>
      </c>
      <c r="G11492">
        <v>42346</v>
      </c>
      <c r="H11492" t="s">
        <v>7</v>
      </c>
      <c r="I11492" t="s">
        <v>8</v>
      </c>
      <c r="J11492">
        <v>100</v>
      </c>
      <c r="K11492">
        <v>4</v>
      </c>
      <c r="L11492" t="s">
        <v>240</v>
      </c>
      <c r="M11492" t="s">
        <v>258</v>
      </c>
      <c r="N11492" t="s">
        <v>259</v>
      </c>
      <c r="O11492" s="9">
        <f t="shared" si="585"/>
        <v>28.571428571428573</v>
      </c>
      <c r="P11492" s="1">
        <f t="shared" si="586"/>
        <v>0.04</v>
      </c>
      <c r="Q11492">
        <f t="shared" si="587"/>
        <v>0.14000000000000001</v>
      </c>
    </row>
    <row r="11493" spans="2:17" x14ac:dyDescent="0.25">
      <c r="B11493" t="s">
        <v>264</v>
      </c>
      <c r="C11493">
        <v>161288</v>
      </c>
      <c r="D11493">
        <v>1</v>
      </c>
      <c r="E11493">
        <v>1</v>
      </c>
      <c r="F11493">
        <v>5</v>
      </c>
      <c r="G11493">
        <v>41535</v>
      </c>
      <c r="H11493" t="s">
        <v>5</v>
      </c>
      <c r="I11493" t="s">
        <v>8</v>
      </c>
      <c r="J11493">
        <v>150</v>
      </c>
      <c r="K11493">
        <v>6</v>
      </c>
      <c r="L11493" t="s">
        <v>240</v>
      </c>
      <c r="M11493" t="s">
        <v>5</v>
      </c>
      <c r="N11493" t="s">
        <v>259</v>
      </c>
      <c r="O11493" s="9">
        <f t="shared" si="585"/>
        <v>30</v>
      </c>
      <c r="P11493" s="1">
        <f t="shared" si="586"/>
        <v>0.04</v>
      </c>
      <c r="Q11493">
        <f t="shared" si="587"/>
        <v>0.2</v>
      </c>
    </row>
    <row r="11494" spans="2:17" x14ac:dyDescent="0.25">
      <c r="B11494" t="s">
        <v>264</v>
      </c>
      <c r="C11494">
        <v>154092</v>
      </c>
      <c r="D11494">
        <v>1</v>
      </c>
      <c r="E11494">
        <v>1</v>
      </c>
      <c r="F11494">
        <v>5</v>
      </c>
      <c r="G11494">
        <v>41360</v>
      </c>
      <c r="H11494" t="s">
        <v>7</v>
      </c>
      <c r="I11494" t="s">
        <v>8</v>
      </c>
      <c r="J11494">
        <v>150</v>
      </c>
      <c r="K11494">
        <v>6</v>
      </c>
      <c r="L11494" t="s">
        <v>240</v>
      </c>
      <c r="M11494" t="s">
        <v>258</v>
      </c>
      <c r="N11494" t="s">
        <v>259</v>
      </c>
      <c r="O11494" s="9">
        <f t="shared" si="585"/>
        <v>30</v>
      </c>
      <c r="P11494" s="1">
        <f t="shared" si="586"/>
        <v>0.04</v>
      </c>
      <c r="Q11494">
        <f t="shared" si="587"/>
        <v>0.2</v>
      </c>
    </row>
    <row r="11495" spans="2:17" x14ac:dyDescent="0.25">
      <c r="B11495" t="s">
        <v>264</v>
      </c>
      <c r="C11495">
        <v>178903</v>
      </c>
      <c r="D11495">
        <v>1</v>
      </c>
      <c r="E11495">
        <v>1</v>
      </c>
      <c r="F11495">
        <v>5</v>
      </c>
      <c r="G11495">
        <v>41813</v>
      </c>
      <c r="H11495" t="s">
        <v>5</v>
      </c>
      <c r="I11495" t="s">
        <v>6</v>
      </c>
      <c r="J11495">
        <v>150</v>
      </c>
      <c r="K11495">
        <v>6</v>
      </c>
      <c r="L11495" t="s">
        <v>240</v>
      </c>
      <c r="M11495" t="s">
        <v>5</v>
      </c>
      <c r="N11495" t="s">
        <v>259</v>
      </c>
      <c r="O11495" s="9">
        <f t="shared" si="585"/>
        <v>30</v>
      </c>
      <c r="P11495" s="1">
        <f t="shared" si="586"/>
        <v>0.04</v>
      </c>
      <c r="Q11495">
        <f t="shared" si="587"/>
        <v>0.2</v>
      </c>
    </row>
    <row r="11496" spans="2:17" x14ac:dyDescent="0.25">
      <c r="B11496" t="s">
        <v>264</v>
      </c>
      <c r="C11496">
        <v>178906</v>
      </c>
      <c r="D11496">
        <v>1</v>
      </c>
      <c r="E11496">
        <v>1</v>
      </c>
      <c r="F11496">
        <v>5</v>
      </c>
      <c r="G11496">
        <v>41813</v>
      </c>
      <c r="H11496" t="s">
        <v>5</v>
      </c>
      <c r="I11496" t="s">
        <v>6</v>
      </c>
      <c r="J11496">
        <v>150</v>
      </c>
      <c r="K11496">
        <v>6</v>
      </c>
      <c r="L11496" t="s">
        <v>240</v>
      </c>
      <c r="M11496" t="s">
        <v>5</v>
      </c>
      <c r="N11496" t="s">
        <v>259</v>
      </c>
      <c r="O11496" s="9">
        <f t="shared" si="585"/>
        <v>30</v>
      </c>
      <c r="P11496" s="1">
        <f t="shared" si="586"/>
        <v>0.04</v>
      </c>
      <c r="Q11496">
        <f t="shared" si="587"/>
        <v>0.2</v>
      </c>
    </row>
    <row r="11497" spans="2:17" x14ac:dyDescent="0.25">
      <c r="B11497" t="s">
        <v>264</v>
      </c>
      <c r="C11497">
        <v>179004</v>
      </c>
      <c r="D11497">
        <v>1</v>
      </c>
      <c r="E11497">
        <v>1</v>
      </c>
      <c r="F11497">
        <v>5</v>
      </c>
      <c r="G11497">
        <v>41814</v>
      </c>
      <c r="H11497" t="s">
        <v>5</v>
      </c>
      <c r="I11497" t="s">
        <v>6</v>
      </c>
      <c r="J11497">
        <v>150</v>
      </c>
      <c r="K11497">
        <v>6</v>
      </c>
      <c r="L11497" t="s">
        <v>240</v>
      </c>
      <c r="M11497" t="s">
        <v>5</v>
      </c>
      <c r="N11497" t="s">
        <v>259</v>
      </c>
      <c r="O11497" s="9">
        <f t="shared" si="585"/>
        <v>30</v>
      </c>
      <c r="P11497" s="1">
        <f t="shared" si="586"/>
        <v>0.04</v>
      </c>
      <c r="Q11497">
        <f t="shared" si="587"/>
        <v>0.2</v>
      </c>
    </row>
    <row r="11498" spans="2:17" x14ac:dyDescent="0.25">
      <c r="B11498" t="s">
        <v>264</v>
      </c>
      <c r="C11498">
        <v>179003</v>
      </c>
      <c r="D11498">
        <v>1</v>
      </c>
      <c r="E11498">
        <v>1</v>
      </c>
      <c r="F11498">
        <v>5</v>
      </c>
      <c r="G11498">
        <v>41814</v>
      </c>
      <c r="H11498" t="s">
        <v>5</v>
      </c>
      <c r="I11498" t="s">
        <v>6</v>
      </c>
      <c r="J11498">
        <v>150</v>
      </c>
      <c r="K11498">
        <v>6</v>
      </c>
      <c r="L11498" t="s">
        <v>240</v>
      </c>
      <c r="M11498" t="s">
        <v>5</v>
      </c>
      <c r="N11498" t="s">
        <v>259</v>
      </c>
      <c r="O11498" s="9">
        <f t="shared" si="585"/>
        <v>30</v>
      </c>
      <c r="P11498" s="1">
        <f t="shared" si="586"/>
        <v>0.04</v>
      </c>
      <c r="Q11498">
        <f t="shared" si="587"/>
        <v>0.2</v>
      </c>
    </row>
    <row r="11499" spans="2:17" x14ac:dyDescent="0.25">
      <c r="B11499" t="s">
        <v>264</v>
      </c>
      <c r="C11499">
        <v>179002</v>
      </c>
      <c r="D11499">
        <v>1</v>
      </c>
      <c r="E11499">
        <v>1</v>
      </c>
      <c r="F11499">
        <v>5</v>
      </c>
      <c r="G11499">
        <v>41814</v>
      </c>
      <c r="H11499" t="s">
        <v>5</v>
      </c>
      <c r="I11499" t="s">
        <v>6</v>
      </c>
      <c r="J11499">
        <v>150</v>
      </c>
      <c r="K11499">
        <v>6</v>
      </c>
      <c r="L11499" t="s">
        <v>240</v>
      </c>
      <c r="M11499" t="s">
        <v>5</v>
      </c>
      <c r="N11499" t="s">
        <v>259</v>
      </c>
      <c r="O11499" s="9">
        <f t="shared" si="585"/>
        <v>30</v>
      </c>
      <c r="P11499" s="1">
        <f t="shared" si="586"/>
        <v>0.04</v>
      </c>
      <c r="Q11499">
        <f t="shared" si="587"/>
        <v>0.2</v>
      </c>
    </row>
    <row r="11500" spans="2:17" x14ac:dyDescent="0.25">
      <c r="B11500" t="s">
        <v>264</v>
      </c>
      <c r="C11500">
        <v>178419</v>
      </c>
      <c r="D11500">
        <v>1</v>
      </c>
      <c r="E11500">
        <v>1</v>
      </c>
      <c r="F11500">
        <v>10</v>
      </c>
      <c r="G11500">
        <v>41841</v>
      </c>
      <c r="H11500" t="s">
        <v>7</v>
      </c>
      <c r="I11500" t="s">
        <v>8</v>
      </c>
      <c r="J11500">
        <v>300</v>
      </c>
      <c r="K11500">
        <v>12</v>
      </c>
      <c r="L11500" t="s">
        <v>240</v>
      </c>
      <c r="M11500" t="s">
        <v>258</v>
      </c>
      <c r="N11500" t="s">
        <v>259</v>
      </c>
      <c r="O11500" s="9">
        <f t="shared" si="585"/>
        <v>30</v>
      </c>
      <c r="P11500" s="1">
        <f t="shared" si="586"/>
        <v>0.04</v>
      </c>
      <c r="Q11500">
        <f t="shared" si="587"/>
        <v>0.4</v>
      </c>
    </row>
    <row r="11501" spans="2:17" x14ac:dyDescent="0.25">
      <c r="B11501" t="s">
        <v>264</v>
      </c>
      <c r="C11501">
        <v>168908</v>
      </c>
      <c r="D11501">
        <v>1</v>
      </c>
      <c r="E11501">
        <v>1</v>
      </c>
      <c r="F11501">
        <v>4</v>
      </c>
      <c r="G11501">
        <v>41727</v>
      </c>
      <c r="H11501" t="s">
        <v>7</v>
      </c>
      <c r="I11501" t="s">
        <v>8</v>
      </c>
      <c r="J11501">
        <v>125</v>
      </c>
      <c r="K11501">
        <v>5</v>
      </c>
      <c r="L11501" t="s">
        <v>240</v>
      </c>
      <c r="M11501" t="s">
        <v>258</v>
      </c>
      <c r="N11501" t="s">
        <v>259</v>
      </c>
      <c r="O11501" s="9">
        <f t="shared" si="585"/>
        <v>31.25</v>
      </c>
      <c r="P11501" s="1">
        <f t="shared" si="586"/>
        <v>0.04</v>
      </c>
      <c r="Q11501">
        <f t="shared" si="587"/>
        <v>0.16</v>
      </c>
    </row>
    <row r="11502" spans="2:17" x14ac:dyDescent="0.25">
      <c r="B11502" t="s">
        <v>264</v>
      </c>
      <c r="C11502">
        <v>181643</v>
      </c>
      <c r="D11502">
        <v>1</v>
      </c>
      <c r="E11502">
        <v>1</v>
      </c>
      <c r="F11502">
        <v>4</v>
      </c>
      <c r="G11502">
        <v>41891</v>
      </c>
      <c r="H11502" t="s">
        <v>5</v>
      </c>
      <c r="I11502" t="s">
        <v>6</v>
      </c>
      <c r="J11502">
        <v>125</v>
      </c>
      <c r="K11502">
        <v>5</v>
      </c>
      <c r="L11502" t="s">
        <v>240</v>
      </c>
      <c r="M11502" t="s">
        <v>5</v>
      </c>
      <c r="N11502" t="s">
        <v>259</v>
      </c>
      <c r="O11502" s="9">
        <f t="shared" si="585"/>
        <v>31.25</v>
      </c>
      <c r="P11502" s="1">
        <f t="shared" si="586"/>
        <v>0.04</v>
      </c>
      <c r="Q11502">
        <f t="shared" si="587"/>
        <v>0.16</v>
      </c>
    </row>
    <row r="11503" spans="2:17" x14ac:dyDescent="0.25">
      <c r="B11503" t="s">
        <v>264</v>
      </c>
      <c r="C11503">
        <v>189736</v>
      </c>
      <c r="D11503">
        <v>1</v>
      </c>
      <c r="E11503">
        <v>1</v>
      </c>
      <c r="F11503">
        <v>4</v>
      </c>
      <c r="G11503">
        <v>42070</v>
      </c>
      <c r="H11503" t="s">
        <v>7</v>
      </c>
      <c r="I11503" t="s">
        <v>8</v>
      </c>
      <c r="J11503">
        <v>125</v>
      </c>
      <c r="K11503">
        <v>5</v>
      </c>
      <c r="L11503" t="s">
        <v>240</v>
      </c>
      <c r="M11503" t="s">
        <v>258</v>
      </c>
      <c r="N11503" t="s">
        <v>259</v>
      </c>
      <c r="O11503" s="9">
        <f t="shared" si="585"/>
        <v>31.25</v>
      </c>
      <c r="P11503" s="1">
        <f t="shared" si="586"/>
        <v>0.04</v>
      </c>
      <c r="Q11503">
        <f t="shared" si="587"/>
        <v>0.16</v>
      </c>
    </row>
    <row r="11504" spans="2:17" x14ac:dyDescent="0.25">
      <c r="B11504" t="s">
        <v>264</v>
      </c>
      <c r="C11504">
        <v>184209</v>
      </c>
      <c r="D11504">
        <v>1</v>
      </c>
      <c r="E11504">
        <v>1</v>
      </c>
      <c r="F11504">
        <v>4</v>
      </c>
      <c r="G11504">
        <v>42307</v>
      </c>
      <c r="H11504" t="s">
        <v>7</v>
      </c>
      <c r="I11504" t="s">
        <v>8</v>
      </c>
      <c r="J11504">
        <v>125</v>
      </c>
      <c r="K11504">
        <v>5</v>
      </c>
      <c r="L11504" t="s">
        <v>240</v>
      </c>
      <c r="M11504" t="s">
        <v>258</v>
      </c>
      <c r="N11504" t="s">
        <v>259</v>
      </c>
      <c r="O11504" s="9">
        <f t="shared" si="585"/>
        <v>31.25</v>
      </c>
      <c r="P11504" s="1">
        <f t="shared" si="586"/>
        <v>0.04</v>
      </c>
      <c r="Q11504">
        <f t="shared" si="587"/>
        <v>0.16</v>
      </c>
    </row>
    <row r="11505" spans="2:17" x14ac:dyDescent="0.25">
      <c r="B11505" t="s">
        <v>264</v>
      </c>
      <c r="C11505">
        <v>155687</v>
      </c>
      <c r="D11505">
        <v>1</v>
      </c>
      <c r="E11505">
        <v>1</v>
      </c>
      <c r="F11505">
        <v>6</v>
      </c>
      <c r="G11505">
        <v>41428</v>
      </c>
      <c r="H11505" t="s">
        <v>7</v>
      </c>
      <c r="I11505" t="s">
        <v>8</v>
      </c>
      <c r="J11505">
        <v>200</v>
      </c>
      <c r="K11505">
        <v>8</v>
      </c>
      <c r="L11505" t="s">
        <v>240</v>
      </c>
      <c r="M11505" t="s">
        <v>258</v>
      </c>
      <c r="N11505" t="s">
        <v>259</v>
      </c>
      <c r="O11505" s="9">
        <f t="shared" si="585"/>
        <v>33.333333333333336</v>
      </c>
      <c r="P11505" s="1">
        <f t="shared" si="586"/>
        <v>0.04</v>
      </c>
      <c r="Q11505">
        <f t="shared" si="587"/>
        <v>0.24</v>
      </c>
    </row>
    <row r="11506" spans="2:17" x14ac:dyDescent="0.25">
      <c r="B11506" t="s">
        <v>264</v>
      </c>
      <c r="C11506">
        <v>171045</v>
      </c>
      <c r="D11506">
        <v>1</v>
      </c>
      <c r="E11506">
        <v>1</v>
      </c>
      <c r="F11506">
        <v>3</v>
      </c>
      <c r="G11506">
        <v>41841</v>
      </c>
      <c r="H11506" t="s">
        <v>7</v>
      </c>
      <c r="I11506" t="s">
        <v>8</v>
      </c>
      <c r="J11506">
        <v>100</v>
      </c>
      <c r="K11506">
        <v>4</v>
      </c>
      <c r="L11506" t="s">
        <v>240</v>
      </c>
      <c r="M11506" t="s">
        <v>258</v>
      </c>
      <c r="N11506" t="s">
        <v>259</v>
      </c>
      <c r="O11506" s="9">
        <f t="shared" si="585"/>
        <v>33.333333333333336</v>
      </c>
      <c r="P11506" s="1">
        <f t="shared" si="586"/>
        <v>0.04</v>
      </c>
      <c r="Q11506">
        <f t="shared" si="587"/>
        <v>0.12</v>
      </c>
    </row>
    <row r="11507" spans="2:17" x14ac:dyDescent="0.25">
      <c r="B11507" t="s">
        <v>264</v>
      </c>
      <c r="C11507">
        <v>173505</v>
      </c>
      <c r="D11507">
        <v>1</v>
      </c>
      <c r="E11507">
        <v>1</v>
      </c>
      <c r="F11507">
        <v>6</v>
      </c>
      <c r="G11507">
        <v>41850</v>
      </c>
      <c r="H11507" t="s">
        <v>7</v>
      </c>
      <c r="I11507" t="s">
        <v>8</v>
      </c>
      <c r="J11507">
        <v>200</v>
      </c>
      <c r="K11507">
        <v>8</v>
      </c>
      <c r="L11507" t="s">
        <v>240</v>
      </c>
      <c r="M11507" t="s">
        <v>258</v>
      </c>
      <c r="N11507" t="s">
        <v>259</v>
      </c>
      <c r="O11507" s="9">
        <f t="shared" si="585"/>
        <v>33.333333333333336</v>
      </c>
      <c r="P11507" s="1">
        <f t="shared" si="586"/>
        <v>0.04</v>
      </c>
      <c r="Q11507">
        <f t="shared" si="587"/>
        <v>0.24</v>
      </c>
    </row>
    <row r="11508" spans="2:17" x14ac:dyDescent="0.25">
      <c r="B11508" t="s">
        <v>264</v>
      </c>
      <c r="C11508">
        <v>173402</v>
      </c>
      <c r="D11508">
        <v>1</v>
      </c>
      <c r="E11508">
        <v>1</v>
      </c>
      <c r="F11508">
        <v>6</v>
      </c>
      <c r="G11508">
        <v>41856</v>
      </c>
      <c r="H11508" t="s">
        <v>7</v>
      </c>
      <c r="I11508" t="s">
        <v>8</v>
      </c>
      <c r="J11508">
        <v>200</v>
      </c>
      <c r="K11508">
        <v>8</v>
      </c>
      <c r="L11508" t="s">
        <v>240</v>
      </c>
      <c r="M11508" t="s">
        <v>258</v>
      </c>
      <c r="N11508" t="s">
        <v>259</v>
      </c>
      <c r="O11508" s="9">
        <f t="shared" si="585"/>
        <v>33.333333333333336</v>
      </c>
      <c r="P11508" s="1">
        <f t="shared" si="586"/>
        <v>0.04</v>
      </c>
      <c r="Q11508">
        <f t="shared" si="587"/>
        <v>0.24</v>
      </c>
    </row>
    <row r="11509" spans="2:17" x14ac:dyDescent="0.25">
      <c r="B11509" t="s">
        <v>264</v>
      </c>
      <c r="C11509">
        <v>173350</v>
      </c>
      <c r="D11509">
        <v>1</v>
      </c>
      <c r="E11509">
        <v>1</v>
      </c>
      <c r="F11509">
        <v>6</v>
      </c>
      <c r="G11509">
        <v>41862</v>
      </c>
      <c r="H11509" t="s">
        <v>7</v>
      </c>
      <c r="I11509" t="s">
        <v>8</v>
      </c>
      <c r="J11509">
        <v>200</v>
      </c>
      <c r="K11509">
        <v>8</v>
      </c>
      <c r="L11509" t="s">
        <v>240</v>
      </c>
      <c r="M11509" t="s">
        <v>258</v>
      </c>
      <c r="N11509" t="s">
        <v>259</v>
      </c>
      <c r="O11509" s="9">
        <f t="shared" si="585"/>
        <v>33.333333333333336</v>
      </c>
      <c r="P11509" s="1">
        <f t="shared" si="586"/>
        <v>0.04</v>
      </c>
      <c r="Q11509">
        <f t="shared" si="587"/>
        <v>0.24</v>
      </c>
    </row>
    <row r="11510" spans="2:17" x14ac:dyDescent="0.25">
      <c r="B11510" t="s">
        <v>264</v>
      </c>
      <c r="C11510">
        <v>182316</v>
      </c>
      <c r="D11510">
        <v>1</v>
      </c>
      <c r="E11510">
        <v>1</v>
      </c>
      <c r="F11510">
        <v>6</v>
      </c>
      <c r="G11510">
        <v>41875</v>
      </c>
      <c r="H11510" t="s">
        <v>7</v>
      </c>
      <c r="I11510" t="s">
        <v>8</v>
      </c>
      <c r="J11510">
        <v>200</v>
      </c>
      <c r="K11510">
        <v>8</v>
      </c>
      <c r="L11510" t="s">
        <v>240</v>
      </c>
      <c r="M11510" t="s">
        <v>258</v>
      </c>
      <c r="N11510" t="s">
        <v>259</v>
      </c>
      <c r="O11510" s="9">
        <f t="shared" si="585"/>
        <v>33.333333333333336</v>
      </c>
      <c r="P11510" s="1">
        <f t="shared" si="586"/>
        <v>0.04</v>
      </c>
      <c r="Q11510">
        <f t="shared" si="587"/>
        <v>0.24</v>
      </c>
    </row>
    <row r="11511" spans="2:17" x14ac:dyDescent="0.25">
      <c r="B11511" t="s">
        <v>264</v>
      </c>
      <c r="C11511">
        <v>182035</v>
      </c>
      <c r="D11511">
        <v>1</v>
      </c>
      <c r="E11511">
        <v>1</v>
      </c>
      <c r="F11511">
        <v>6</v>
      </c>
      <c r="G11511">
        <v>41876</v>
      </c>
      <c r="H11511" t="s">
        <v>7</v>
      </c>
      <c r="I11511" t="s">
        <v>8</v>
      </c>
      <c r="J11511">
        <v>200</v>
      </c>
      <c r="K11511">
        <v>8</v>
      </c>
      <c r="L11511" t="s">
        <v>240</v>
      </c>
      <c r="M11511" t="s">
        <v>258</v>
      </c>
      <c r="N11511" t="s">
        <v>259</v>
      </c>
      <c r="O11511" s="9">
        <f t="shared" si="585"/>
        <v>33.333333333333336</v>
      </c>
      <c r="P11511" s="1">
        <f t="shared" si="586"/>
        <v>0.04</v>
      </c>
      <c r="Q11511">
        <f t="shared" si="587"/>
        <v>0.24</v>
      </c>
    </row>
    <row r="11512" spans="2:17" x14ac:dyDescent="0.25">
      <c r="B11512" t="s">
        <v>264</v>
      </c>
      <c r="C11512">
        <v>182203</v>
      </c>
      <c r="D11512">
        <v>1</v>
      </c>
      <c r="E11512">
        <v>1</v>
      </c>
      <c r="F11512">
        <v>6</v>
      </c>
      <c r="G11512">
        <v>41876</v>
      </c>
      <c r="H11512" t="s">
        <v>7</v>
      </c>
      <c r="I11512" t="s">
        <v>8</v>
      </c>
      <c r="J11512">
        <v>200</v>
      </c>
      <c r="K11512">
        <v>8</v>
      </c>
      <c r="L11512" t="s">
        <v>240</v>
      </c>
      <c r="M11512" t="s">
        <v>258</v>
      </c>
      <c r="N11512" t="s">
        <v>259</v>
      </c>
      <c r="O11512" s="9">
        <f t="shared" si="585"/>
        <v>33.333333333333336</v>
      </c>
      <c r="P11512" s="1">
        <f t="shared" si="586"/>
        <v>0.04</v>
      </c>
      <c r="Q11512">
        <f t="shared" si="587"/>
        <v>0.24</v>
      </c>
    </row>
    <row r="11513" spans="2:17" x14ac:dyDescent="0.25">
      <c r="B11513" t="s">
        <v>264</v>
      </c>
      <c r="C11513">
        <v>180319</v>
      </c>
      <c r="D11513">
        <v>1</v>
      </c>
      <c r="E11513">
        <v>1</v>
      </c>
      <c r="F11513">
        <v>6</v>
      </c>
      <c r="G11513">
        <v>42022</v>
      </c>
      <c r="H11513" t="s">
        <v>7</v>
      </c>
      <c r="I11513" t="s">
        <v>8</v>
      </c>
      <c r="J11513">
        <v>200</v>
      </c>
      <c r="K11513">
        <v>8</v>
      </c>
      <c r="L11513" t="s">
        <v>240</v>
      </c>
      <c r="M11513" t="s">
        <v>258</v>
      </c>
      <c r="N11513" t="s">
        <v>259</v>
      </c>
      <c r="O11513" s="9">
        <f t="shared" si="585"/>
        <v>33.333333333333336</v>
      </c>
      <c r="P11513" s="1">
        <f t="shared" si="586"/>
        <v>0.04</v>
      </c>
      <c r="Q11513">
        <f t="shared" si="587"/>
        <v>0.24</v>
      </c>
    </row>
    <row r="11514" spans="2:17" x14ac:dyDescent="0.25">
      <c r="B11514" t="s">
        <v>264</v>
      </c>
      <c r="C11514">
        <v>174192</v>
      </c>
      <c r="D11514">
        <v>1</v>
      </c>
      <c r="E11514">
        <v>1</v>
      </c>
      <c r="F11514">
        <v>3</v>
      </c>
      <c r="G11514" t="s">
        <v>66</v>
      </c>
      <c r="H11514" t="s">
        <v>7</v>
      </c>
      <c r="I11514" t="s">
        <v>8</v>
      </c>
      <c r="J11514">
        <v>100</v>
      </c>
      <c r="K11514">
        <v>4</v>
      </c>
      <c r="L11514" t="s">
        <v>240</v>
      </c>
      <c r="M11514" t="s">
        <v>258</v>
      </c>
      <c r="N11514" t="s">
        <v>259</v>
      </c>
      <c r="O11514" s="9">
        <f t="shared" si="585"/>
        <v>33.333333333333336</v>
      </c>
      <c r="P11514" s="1">
        <f t="shared" si="586"/>
        <v>0.04</v>
      </c>
      <c r="Q11514">
        <f t="shared" si="587"/>
        <v>0.12</v>
      </c>
    </row>
    <row r="11515" spans="2:17" x14ac:dyDescent="0.25">
      <c r="B11515" t="s">
        <v>264</v>
      </c>
      <c r="C11515">
        <v>190028</v>
      </c>
      <c r="D11515">
        <v>1</v>
      </c>
      <c r="E11515">
        <v>1</v>
      </c>
      <c r="F11515">
        <v>6</v>
      </c>
      <c r="G11515">
        <v>42114</v>
      </c>
      <c r="H11515" t="s">
        <v>7</v>
      </c>
      <c r="I11515" t="s">
        <v>8</v>
      </c>
      <c r="J11515">
        <v>200</v>
      </c>
      <c r="K11515">
        <v>8</v>
      </c>
      <c r="L11515" t="s">
        <v>240</v>
      </c>
      <c r="M11515" t="s">
        <v>258</v>
      </c>
      <c r="N11515" t="s">
        <v>259</v>
      </c>
      <c r="O11515" s="9">
        <f t="shared" ref="O11515:O11578" si="588">J11515/F11515</f>
        <v>33.333333333333336</v>
      </c>
      <c r="P11515" s="1">
        <f t="shared" ref="P11515:P11578" si="589">K11515/J11515</f>
        <v>0.04</v>
      </c>
      <c r="Q11515">
        <f t="shared" si="587"/>
        <v>0.24</v>
      </c>
    </row>
    <row r="11516" spans="2:17" x14ac:dyDescent="0.25">
      <c r="B11516" t="s">
        <v>264</v>
      </c>
      <c r="C11516">
        <v>191284</v>
      </c>
      <c r="D11516">
        <v>1</v>
      </c>
      <c r="E11516">
        <v>1</v>
      </c>
      <c r="F11516">
        <v>6</v>
      </c>
      <c r="G11516">
        <v>42164</v>
      </c>
      <c r="H11516" t="s">
        <v>7</v>
      </c>
      <c r="I11516" t="s">
        <v>8</v>
      </c>
      <c r="J11516">
        <v>200</v>
      </c>
      <c r="K11516">
        <v>8</v>
      </c>
      <c r="L11516" t="s">
        <v>240</v>
      </c>
      <c r="M11516" t="s">
        <v>258</v>
      </c>
      <c r="N11516" t="s">
        <v>259</v>
      </c>
      <c r="O11516" s="9">
        <f t="shared" si="588"/>
        <v>33.333333333333336</v>
      </c>
      <c r="P11516" s="1">
        <f t="shared" si="589"/>
        <v>0.04</v>
      </c>
      <c r="Q11516">
        <f t="shared" ref="Q11516:Q11579" si="590">F11516*P11516</f>
        <v>0.24</v>
      </c>
    </row>
    <row r="11517" spans="2:17" x14ac:dyDescent="0.25">
      <c r="B11517" t="s">
        <v>264</v>
      </c>
      <c r="C11517">
        <v>191284</v>
      </c>
      <c r="D11517">
        <v>1</v>
      </c>
      <c r="E11517">
        <v>1</v>
      </c>
      <c r="F11517">
        <v>6</v>
      </c>
      <c r="G11517">
        <v>42164</v>
      </c>
      <c r="H11517" t="s">
        <v>7</v>
      </c>
      <c r="I11517" t="s">
        <v>8</v>
      </c>
      <c r="J11517">
        <v>200</v>
      </c>
      <c r="K11517">
        <v>8</v>
      </c>
      <c r="L11517" t="s">
        <v>240</v>
      </c>
      <c r="M11517" t="s">
        <v>258</v>
      </c>
      <c r="N11517" t="s">
        <v>259</v>
      </c>
      <c r="O11517" s="9">
        <f t="shared" si="588"/>
        <v>33.333333333333336</v>
      </c>
      <c r="P11517" s="1">
        <f t="shared" si="589"/>
        <v>0.04</v>
      </c>
      <c r="Q11517">
        <f t="shared" si="590"/>
        <v>0.24</v>
      </c>
    </row>
    <row r="11518" spans="2:17" x14ac:dyDescent="0.25">
      <c r="B11518" t="s">
        <v>264</v>
      </c>
      <c r="C11518">
        <v>182844</v>
      </c>
      <c r="D11518">
        <v>1</v>
      </c>
      <c r="E11518">
        <v>1</v>
      </c>
      <c r="F11518">
        <v>3</v>
      </c>
      <c r="G11518">
        <v>42317</v>
      </c>
      <c r="H11518" t="s">
        <v>7</v>
      </c>
      <c r="I11518" t="s">
        <v>8</v>
      </c>
      <c r="J11518">
        <v>100</v>
      </c>
      <c r="K11518">
        <v>4</v>
      </c>
      <c r="L11518" t="s">
        <v>240</v>
      </c>
      <c r="M11518" t="s">
        <v>258</v>
      </c>
      <c r="N11518" t="s">
        <v>259</v>
      </c>
      <c r="O11518" s="9">
        <f t="shared" si="588"/>
        <v>33.333333333333336</v>
      </c>
      <c r="P11518" s="1">
        <f t="shared" si="589"/>
        <v>0.04</v>
      </c>
      <c r="Q11518">
        <f t="shared" si="590"/>
        <v>0.12</v>
      </c>
    </row>
    <row r="11519" spans="2:17" x14ac:dyDescent="0.25">
      <c r="B11519" t="s">
        <v>264</v>
      </c>
      <c r="C11519">
        <v>186336</v>
      </c>
      <c r="D11519">
        <v>1</v>
      </c>
      <c r="E11519">
        <v>1</v>
      </c>
      <c r="F11519">
        <v>3</v>
      </c>
      <c r="G11519">
        <v>42331</v>
      </c>
      <c r="H11519" t="s">
        <v>7</v>
      </c>
      <c r="I11519" t="s">
        <v>8</v>
      </c>
      <c r="J11519">
        <v>100</v>
      </c>
      <c r="K11519">
        <v>4</v>
      </c>
      <c r="L11519" t="s">
        <v>240</v>
      </c>
      <c r="M11519" t="s">
        <v>258</v>
      </c>
      <c r="N11519" t="s">
        <v>259</v>
      </c>
      <c r="O11519" s="9">
        <f t="shared" si="588"/>
        <v>33.333333333333336</v>
      </c>
      <c r="P11519" s="1">
        <f t="shared" si="589"/>
        <v>0.04</v>
      </c>
      <c r="Q11519">
        <f t="shared" si="590"/>
        <v>0.12</v>
      </c>
    </row>
    <row r="11520" spans="2:17" x14ac:dyDescent="0.25">
      <c r="B11520" t="s">
        <v>264</v>
      </c>
      <c r="C11520">
        <v>184315</v>
      </c>
      <c r="D11520">
        <v>1</v>
      </c>
      <c r="E11520">
        <v>1</v>
      </c>
      <c r="F11520">
        <v>6</v>
      </c>
      <c r="G11520">
        <v>42353</v>
      </c>
      <c r="H11520" t="s">
        <v>7</v>
      </c>
      <c r="I11520" t="s">
        <v>8</v>
      </c>
      <c r="J11520">
        <v>200</v>
      </c>
      <c r="K11520">
        <v>8</v>
      </c>
      <c r="L11520" t="s">
        <v>240</v>
      </c>
      <c r="M11520" t="s">
        <v>258</v>
      </c>
      <c r="N11520" t="s">
        <v>259</v>
      </c>
      <c r="O11520" s="9">
        <f t="shared" si="588"/>
        <v>33.333333333333336</v>
      </c>
      <c r="P11520" s="1">
        <f t="shared" si="589"/>
        <v>0.04</v>
      </c>
      <c r="Q11520">
        <f t="shared" si="590"/>
        <v>0.24</v>
      </c>
    </row>
    <row r="11521" spans="2:17" x14ac:dyDescent="0.25">
      <c r="B11521" t="s">
        <v>264</v>
      </c>
      <c r="C11521">
        <v>181697</v>
      </c>
      <c r="D11521">
        <v>1</v>
      </c>
      <c r="E11521">
        <v>1</v>
      </c>
      <c r="F11521">
        <v>5</v>
      </c>
      <c r="G11521">
        <v>41907</v>
      </c>
      <c r="H11521" t="s">
        <v>7</v>
      </c>
      <c r="I11521" t="s">
        <v>8</v>
      </c>
      <c r="J11521">
        <v>175</v>
      </c>
      <c r="K11521">
        <v>7</v>
      </c>
      <c r="L11521" t="s">
        <v>240</v>
      </c>
      <c r="M11521" t="s">
        <v>258</v>
      </c>
      <c r="N11521" t="s">
        <v>259</v>
      </c>
      <c r="O11521" s="9">
        <f t="shared" si="588"/>
        <v>35</v>
      </c>
      <c r="P11521" s="1">
        <f t="shared" si="589"/>
        <v>0.04</v>
      </c>
      <c r="Q11521">
        <f t="shared" si="590"/>
        <v>0.2</v>
      </c>
    </row>
    <row r="11522" spans="2:17" x14ac:dyDescent="0.25">
      <c r="B11522" t="s">
        <v>264</v>
      </c>
      <c r="C11522">
        <v>156304</v>
      </c>
      <c r="D11522">
        <v>1</v>
      </c>
      <c r="E11522">
        <v>1</v>
      </c>
      <c r="F11522">
        <v>4</v>
      </c>
      <c r="G11522">
        <v>41394</v>
      </c>
      <c r="H11522" t="s">
        <v>7</v>
      </c>
      <c r="I11522" t="s">
        <v>8</v>
      </c>
      <c r="J11522">
        <v>150</v>
      </c>
      <c r="K11522">
        <v>6</v>
      </c>
      <c r="L11522" t="s">
        <v>240</v>
      </c>
      <c r="M11522" t="s">
        <v>258</v>
      </c>
      <c r="N11522" t="s">
        <v>259</v>
      </c>
      <c r="O11522" s="9">
        <f t="shared" si="588"/>
        <v>37.5</v>
      </c>
      <c r="P11522" s="1">
        <f t="shared" si="589"/>
        <v>0.04</v>
      </c>
      <c r="Q11522">
        <f t="shared" si="590"/>
        <v>0.16</v>
      </c>
    </row>
    <row r="11523" spans="2:17" x14ac:dyDescent="0.25">
      <c r="B11523" t="s">
        <v>264</v>
      </c>
      <c r="C11523">
        <v>156454</v>
      </c>
      <c r="D11523">
        <v>1</v>
      </c>
      <c r="E11523">
        <v>1</v>
      </c>
      <c r="F11523">
        <v>4</v>
      </c>
      <c r="G11523">
        <v>41400</v>
      </c>
      <c r="H11523" t="s">
        <v>7</v>
      </c>
      <c r="I11523" t="s">
        <v>8</v>
      </c>
      <c r="J11523">
        <v>150</v>
      </c>
      <c r="K11523">
        <v>6</v>
      </c>
      <c r="L11523" t="s">
        <v>240</v>
      </c>
      <c r="M11523" t="s">
        <v>258</v>
      </c>
      <c r="N11523" t="s">
        <v>259</v>
      </c>
      <c r="O11523" s="9">
        <f t="shared" si="588"/>
        <v>37.5</v>
      </c>
      <c r="P11523" s="1">
        <f t="shared" si="589"/>
        <v>0.04</v>
      </c>
      <c r="Q11523">
        <f t="shared" si="590"/>
        <v>0.16</v>
      </c>
    </row>
    <row r="11524" spans="2:17" x14ac:dyDescent="0.25">
      <c r="B11524" t="s">
        <v>264</v>
      </c>
      <c r="C11524">
        <v>154094</v>
      </c>
      <c r="D11524">
        <v>1</v>
      </c>
      <c r="E11524">
        <v>1</v>
      </c>
      <c r="F11524">
        <v>4</v>
      </c>
      <c r="G11524">
        <v>41358</v>
      </c>
      <c r="H11524" t="s">
        <v>7</v>
      </c>
      <c r="I11524" t="s">
        <v>8</v>
      </c>
      <c r="J11524">
        <v>150</v>
      </c>
      <c r="K11524">
        <v>6</v>
      </c>
      <c r="L11524" t="s">
        <v>240</v>
      </c>
      <c r="M11524" t="s">
        <v>258</v>
      </c>
      <c r="N11524" t="s">
        <v>259</v>
      </c>
      <c r="O11524" s="9">
        <f t="shared" si="588"/>
        <v>37.5</v>
      </c>
      <c r="P11524" s="1">
        <f t="shared" si="589"/>
        <v>0.04</v>
      </c>
      <c r="Q11524">
        <f t="shared" si="590"/>
        <v>0.16</v>
      </c>
    </row>
    <row r="11525" spans="2:17" x14ac:dyDescent="0.25">
      <c r="B11525" t="s">
        <v>264</v>
      </c>
      <c r="C11525">
        <v>182009</v>
      </c>
      <c r="D11525">
        <v>1</v>
      </c>
      <c r="E11525">
        <v>1</v>
      </c>
      <c r="F11525">
        <v>4</v>
      </c>
      <c r="G11525">
        <v>41873</v>
      </c>
      <c r="H11525" t="s">
        <v>5</v>
      </c>
      <c r="I11525" t="s">
        <v>8</v>
      </c>
      <c r="J11525">
        <v>150</v>
      </c>
      <c r="K11525">
        <v>6</v>
      </c>
      <c r="L11525" t="s">
        <v>240</v>
      </c>
      <c r="M11525" t="s">
        <v>5</v>
      </c>
      <c r="N11525" t="s">
        <v>259</v>
      </c>
      <c r="O11525" s="9">
        <f t="shared" si="588"/>
        <v>37.5</v>
      </c>
      <c r="P11525" s="1">
        <f t="shared" si="589"/>
        <v>0.04</v>
      </c>
      <c r="Q11525">
        <f t="shared" si="590"/>
        <v>0.16</v>
      </c>
    </row>
    <row r="11526" spans="2:17" x14ac:dyDescent="0.25">
      <c r="B11526" t="s">
        <v>264</v>
      </c>
      <c r="C11526">
        <v>179442</v>
      </c>
      <c r="D11526">
        <v>1</v>
      </c>
      <c r="E11526">
        <v>1</v>
      </c>
      <c r="F11526">
        <v>4</v>
      </c>
      <c r="G11526">
        <v>42080</v>
      </c>
      <c r="H11526" t="s">
        <v>7</v>
      </c>
      <c r="I11526" t="s">
        <v>8</v>
      </c>
      <c r="J11526">
        <v>150</v>
      </c>
      <c r="K11526">
        <v>6</v>
      </c>
      <c r="L11526" t="s">
        <v>240</v>
      </c>
      <c r="M11526" t="s">
        <v>258</v>
      </c>
      <c r="N11526" t="s">
        <v>259</v>
      </c>
      <c r="O11526" s="9">
        <f t="shared" si="588"/>
        <v>37.5</v>
      </c>
      <c r="P11526" s="1">
        <f t="shared" si="589"/>
        <v>0.04</v>
      </c>
      <c r="Q11526">
        <f t="shared" si="590"/>
        <v>0.16</v>
      </c>
    </row>
    <row r="11527" spans="2:17" x14ac:dyDescent="0.25">
      <c r="B11527" t="s">
        <v>264</v>
      </c>
      <c r="C11527">
        <v>184131</v>
      </c>
      <c r="D11527">
        <v>1</v>
      </c>
      <c r="E11527">
        <v>1</v>
      </c>
      <c r="F11527">
        <v>4</v>
      </c>
      <c r="G11527">
        <v>42318</v>
      </c>
      <c r="H11527" t="s">
        <v>5</v>
      </c>
      <c r="I11527" t="s">
        <v>6</v>
      </c>
      <c r="J11527">
        <v>150</v>
      </c>
      <c r="K11527">
        <v>6</v>
      </c>
      <c r="L11527" t="s">
        <v>240</v>
      </c>
      <c r="M11527" t="s">
        <v>5</v>
      </c>
      <c r="N11527" t="s">
        <v>259</v>
      </c>
      <c r="O11527" s="9">
        <f t="shared" si="588"/>
        <v>37.5</v>
      </c>
      <c r="P11527" s="1">
        <f t="shared" si="589"/>
        <v>0.04</v>
      </c>
      <c r="Q11527">
        <f t="shared" si="590"/>
        <v>0.16</v>
      </c>
    </row>
    <row r="11528" spans="2:17" x14ac:dyDescent="0.25">
      <c r="B11528" t="s">
        <v>264</v>
      </c>
      <c r="C11528">
        <v>192052</v>
      </c>
      <c r="D11528">
        <v>1</v>
      </c>
      <c r="E11528">
        <v>1</v>
      </c>
      <c r="F11528">
        <v>2</v>
      </c>
      <c r="G11528">
        <v>42191</v>
      </c>
      <c r="H11528" t="s">
        <v>7</v>
      </c>
      <c r="I11528" t="s">
        <v>8</v>
      </c>
      <c r="J11528">
        <v>75</v>
      </c>
      <c r="K11528">
        <v>3</v>
      </c>
      <c r="L11528" t="s">
        <v>240</v>
      </c>
      <c r="M11528" t="s">
        <v>258</v>
      </c>
      <c r="N11528" t="s">
        <v>259</v>
      </c>
      <c r="O11528" s="9">
        <f t="shared" si="588"/>
        <v>37.5</v>
      </c>
      <c r="P11528" s="1">
        <f t="shared" si="589"/>
        <v>0.04</v>
      </c>
      <c r="Q11528">
        <f t="shared" si="590"/>
        <v>0.08</v>
      </c>
    </row>
    <row r="11529" spans="2:17" x14ac:dyDescent="0.25">
      <c r="B11529" t="s">
        <v>264</v>
      </c>
      <c r="C11529">
        <v>160010</v>
      </c>
      <c r="D11529">
        <v>1</v>
      </c>
      <c r="E11529">
        <v>1</v>
      </c>
      <c r="F11529">
        <v>5</v>
      </c>
      <c r="G11529">
        <v>41492</v>
      </c>
      <c r="H11529" t="s">
        <v>5</v>
      </c>
      <c r="I11529" t="s">
        <v>6</v>
      </c>
      <c r="J11529">
        <v>200</v>
      </c>
      <c r="K11529">
        <v>8</v>
      </c>
      <c r="L11529" t="s">
        <v>240</v>
      </c>
      <c r="M11529" t="s">
        <v>5</v>
      </c>
      <c r="N11529" t="s">
        <v>259</v>
      </c>
      <c r="O11529" s="9">
        <f t="shared" si="588"/>
        <v>40</v>
      </c>
      <c r="P11529" s="1">
        <f t="shared" si="589"/>
        <v>0.04</v>
      </c>
      <c r="Q11529">
        <f t="shared" si="590"/>
        <v>0.2</v>
      </c>
    </row>
    <row r="11530" spans="2:17" x14ac:dyDescent="0.25">
      <c r="B11530" t="s">
        <v>264</v>
      </c>
      <c r="C11530">
        <v>160013</v>
      </c>
      <c r="D11530">
        <v>1</v>
      </c>
      <c r="E11530">
        <v>1</v>
      </c>
      <c r="F11530">
        <v>5</v>
      </c>
      <c r="G11530">
        <v>41492</v>
      </c>
      <c r="H11530" t="s">
        <v>5</v>
      </c>
      <c r="I11530" t="s">
        <v>6</v>
      </c>
      <c r="J11530">
        <v>200</v>
      </c>
      <c r="K11530">
        <v>8</v>
      </c>
      <c r="L11530" t="s">
        <v>240</v>
      </c>
      <c r="M11530" t="s">
        <v>5</v>
      </c>
      <c r="N11530" t="s">
        <v>259</v>
      </c>
      <c r="O11530" s="9">
        <f t="shared" si="588"/>
        <v>40</v>
      </c>
      <c r="P11530" s="1">
        <f t="shared" si="589"/>
        <v>0.04</v>
      </c>
      <c r="Q11530">
        <f t="shared" si="590"/>
        <v>0.2</v>
      </c>
    </row>
    <row r="11531" spans="2:17" x14ac:dyDescent="0.25">
      <c r="B11531" t="s">
        <v>264</v>
      </c>
      <c r="C11531">
        <v>168581</v>
      </c>
      <c r="D11531">
        <v>1</v>
      </c>
      <c r="E11531">
        <v>1</v>
      </c>
      <c r="F11531">
        <v>2.5</v>
      </c>
      <c r="G11531">
        <v>41766</v>
      </c>
      <c r="H11531" t="s">
        <v>5</v>
      </c>
      <c r="I11531" t="s">
        <v>8</v>
      </c>
      <c r="J11531">
        <v>100</v>
      </c>
      <c r="K11531">
        <v>4</v>
      </c>
      <c r="L11531" t="s">
        <v>240</v>
      </c>
      <c r="M11531" t="s">
        <v>5</v>
      </c>
      <c r="N11531" t="s">
        <v>259</v>
      </c>
      <c r="O11531" s="9">
        <f t="shared" si="588"/>
        <v>40</v>
      </c>
      <c r="P11531" s="1">
        <f t="shared" si="589"/>
        <v>0.04</v>
      </c>
      <c r="Q11531">
        <f t="shared" si="590"/>
        <v>0.1</v>
      </c>
    </row>
    <row r="11532" spans="2:17" x14ac:dyDescent="0.25">
      <c r="B11532" t="s">
        <v>264</v>
      </c>
      <c r="C11532">
        <v>182096</v>
      </c>
      <c r="D11532">
        <v>1</v>
      </c>
      <c r="E11532">
        <v>1</v>
      </c>
      <c r="F11532">
        <v>5</v>
      </c>
      <c r="G11532">
        <v>41891</v>
      </c>
      <c r="H11532" t="s">
        <v>5</v>
      </c>
      <c r="I11532" t="s">
        <v>6</v>
      </c>
      <c r="J11532">
        <v>200</v>
      </c>
      <c r="K11532">
        <v>8</v>
      </c>
      <c r="L11532" t="s">
        <v>240</v>
      </c>
      <c r="M11532" t="s">
        <v>5</v>
      </c>
      <c r="N11532" t="s">
        <v>259</v>
      </c>
      <c r="O11532" s="9">
        <f t="shared" si="588"/>
        <v>40</v>
      </c>
      <c r="P11532" s="1">
        <f t="shared" si="589"/>
        <v>0.04</v>
      </c>
      <c r="Q11532">
        <f t="shared" si="590"/>
        <v>0.2</v>
      </c>
    </row>
    <row r="11533" spans="2:17" x14ac:dyDescent="0.25">
      <c r="B11533" t="s">
        <v>264</v>
      </c>
      <c r="C11533">
        <v>172938</v>
      </c>
      <c r="D11533">
        <v>1</v>
      </c>
      <c r="E11533">
        <v>1</v>
      </c>
      <c r="F11533">
        <v>5</v>
      </c>
      <c r="G11533">
        <v>41853</v>
      </c>
      <c r="H11533" t="s">
        <v>7</v>
      </c>
      <c r="I11533" t="s">
        <v>8</v>
      </c>
      <c r="J11533">
        <v>200</v>
      </c>
      <c r="K11533">
        <v>8</v>
      </c>
      <c r="L11533" t="s">
        <v>240</v>
      </c>
      <c r="M11533" t="s">
        <v>258</v>
      </c>
      <c r="N11533" t="s">
        <v>259</v>
      </c>
      <c r="O11533" s="9">
        <f t="shared" si="588"/>
        <v>40</v>
      </c>
      <c r="P11533" s="1">
        <f t="shared" si="589"/>
        <v>0.04</v>
      </c>
      <c r="Q11533">
        <f t="shared" si="590"/>
        <v>0.2</v>
      </c>
    </row>
    <row r="11534" spans="2:17" x14ac:dyDescent="0.25">
      <c r="B11534" t="s">
        <v>264</v>
      </c>
      <c r="C11534">
        <v>191578</v>
      </c>
      <c r="D11534">
        <v>1</v>
      </c>
      <c r="E11534">
        <v>1</v>
      </c>
      <c r="F11534">
        <v>3</v>
      </c>
      <c r="G11534">
        <v>42348</v>
      </c>
      <c r="H11534" t="s">
        <v>7</v>
      </c>
      <c r="I11534" t="s">
        <v>8</v>
      </c>
      <c r="J11534">
        <v>125</v>
      </c>
      <c r="K11534">
        <v>5</v>
      </c>
      <c r="L11534" t="s">
        <v>240</v>
      </c>
      <c r="M11534" t="s">
        <v>258</v>
      </c>
      <c r="N11534" t="s">
        <v>259</v>
      </c>
      <c r="O11534" s="9">
        <f t="shared" si="588"/>
        <v>41.666666666666664</v>
      </c>
      <c r="P11534" s="1">
        <f t="shared" si="589"/>
        <v>0.04</v>
      </c>
      <c r="Q11534">
        <f t="shared" si="590"/>
        <v>0.12</v>
      </c>
    </row>
    <row r="11535" spans="2:17" x14ac:dyDescent="0.25">
      <c r="B11535" t="s">
        <v>264</v>
      </c>
      <c r="C11535">
        <v>155632</v>
      </c>
      <c r="D11535">
        <v>2</v>
      </c>
      <c r="E11535">
        <v>2</v>
      </c>
      <c r="F11535">
        <v>3.5</v>
      </c>
      <c r="G11535">
        <v>41396</v>
      </c>
      <c r="H11535" t="s">
        <v>7</v>
      </c>
      <c r="I11535" t="s">
        <v>8</v>
      </c>
      <c r="J11535">
        <v>150</v>
      </c>
      <c r="K11535">
        <v>6</v>
      </c>
      <c r="L11535" t="s">
        <v>239</v>
      </c>
      <c r="M11535" t="s">
        <v>258</v>
      </c>
      <c r="N11535" t="s">
        <v>259</v>
      </c>
      <c r="O11535" s="9">
        <f t="shared" si="588"/>
        <v>42.857142857142854</v>
      </c>
      <c r="P11535" s="1">
        <f t="shared" si="589"/>
        <v>0.04</v>
      </c>
      <c r="Q11535">
        <f t="shared" si="590"/>
        <v>0.14000000000000001</v>
      </c>
    </row>
    <row r="11536" spans="2:17" x14ac:dyDescent="0.25">
      <c r="B11536" t="s">
        <v>264</v>
      </c>
      <c r="C11536">
        <v>166855</v>
      </c>
      <c r="D11536">
        <v>1</v>
      </c>
      <c r="E11536">
        <v>1</v>
      </c>
      <c r="F11536">
        <v>3.5</v>
      </c>
      <c r="G11536">
        <v>41664</v>
      </c>
      <c r="H11536" t="s">
        <v>7</v>
      </c>
      <c r="I11536" t="s">
        <v>8</v>
      </c>
      <c r="J11536">
        <v>150</v>
      </c>
      <c r="K11536">
        <v>6</v>
      </c>
      <c r="L11536" t="s">
        <v>240</v>
      </c>
      <c r="M11536" t="s">
        <v>258</v>
      </c>
      <c r="N11536" t="s">
        <v>259</v>
      </c>
      <c r="O11536" s="9">
        <f t="shared" si="588"/>
        <v>42.857142857142854</v>
      </c>
      <c r="P11536" s="1">
        <f t="shared" si="589"/>
        <v>0.04</v>
      </c>
      <c r="Q11536">
        <f t="shared" si="590"/>
        <v>0.14000000000000001</v>
      </c>
    </row>
    <row r="11537" spans="2:17" x14ac:dyDescent="0.25">
      <c r="B11537" t="s">
        <v>264</v>
      </c>
      <c r="C11537">
        <v>168439</v>
      </c>
      <c r="D11537">
        <v>1</v>
      </c>
      <c r="E11537">
        <v>1</v>
      </c>
      <c r="F11537">
        <v>3.5</v>
      </c>
      <c r="G11537">
        <v>41717</v>
      </c>
      <c r="H11537" t="s">
        <v>7</v>
      </c>
      <c r="I11537" t="s">
        <v>8</v>
      </c>
      <c r="J11537">
        <v>150</v>
      </c>
      <c r="K11537">
        <v>6</v>
      </c>
      <c r="L11537" t="s">
        <v>240</v>
      </c>
      <c r="M11537" t="s">
        <v>258</v>
      </c>
      <c r="N11537" t="s">
        <v>259</v>
      </c>
      <c r="O11537" s="9">
        <f t="shared" si="588"/>
        <v>42.857142857142854</v>
      </c>
      <c r="P11537" s="1">
        <f t="shared" si="589"/>
        <v>0.04</v>
      </c>
      <c r="Q11537">
        <f t="shared" si="590"/>
        <v>0.14000000000000001</v>
      </c>
    </row>
    <row r="11538" spans="2:17" x14ac:dyDescent="0.25">
      <c r="B11538" t="s">
        <v>264</v>
      </c>
      <c r="C11538">
        <v>168993</v>
      </c>
      <c r="D11538">
        <v>1</v>
      </c>
      <c r="E11538">
        <v>1</v>
      </c>
      <c r="F11538">
        <v>3.5</v>
      </c>
      <c r="G11538">
        <v>41752</v>
      </c>
      <c r="H11538" t="s">
        <v>7</v>
      </c>
      <c r="I11538" t="s">
        <v>8</v>
      </c>
      <c r="J11538">
        <v>150</v>
      </c>
      <c r="K11538">
        <v>6</v>
      </c>
      <c r="L11538" t="s">
        <v>240</v>
      </c>
      <c r="M11538" t="s">
        <v>258</v>
      </c>
      <c r="N11538" t="s">
        <v>259</v>
      </c>
      <c r="O11538" s="9">
        <f t="shared" si="588"/>
        <v>42.857142857142854</v>
      </c>
      <c r="P11538" s="1">
        <f t="shared" si="589"/>
        <v>0.04</v>
      </c>
      <c r="Q11538">
        <f t="shared" si="590"/>
        <v>0.14000000000000001</v>
      </c>
    </row>
    <row r="11539" spans="2:17" x14ac:dyDescent="0.25">
      <c r="B11539" t="s">
        <v>264</v>
      </c>
      <c r="C11539">
        <v>168597</v>
      </c>
      <c r="D11539">
        <v>1</v>
      </c>
      <c r="E11539">
        <v>1</v>
      </c>
      <c r="F11539">
        <v>3.5</v>
      </c>
      <c r="G11539">
        <v>41767</v>
      </c>
      <c r="H11539" t="s">
        <v>7</v>
      </c>
      <c r="I11539" t="s">
        <v>8</v>
      </c>
      <c r="J11539">
        <v>150</v>
      </c>
      <c r="K11539">
        <v>6</v>
      </c>
      <c r="L11539" t="s">
        <v>240</v>
      </c>
      <c r="M11539" t="s">
        <v>258</v>
      </c>
      <c r="N11539" t="s">
        <v>259</v>
      </c>
      <c r="O11539" s="9">
        <f t="shared" si="588"/>
        <v>42.857142857142854</v>
      </c>
      <c r="P11539" s="1">
        <f t="shared" si="589"/>
        <v>0.04</v>
      </c>
      <c r="Q11539">
        <f t="shared" si="590"/>
        <v>0.14000000000000001</v>
      </c>
    </row>
    <row r="11540" spans="2:17" x14ac:dyDescent="0.25">
      <c r="B11540" t="s">
        <v>264</v>
      </c>
      <c r="C11540">
        <v>172034</v>
      </c>
      <c r="D11540">
        <v>1</v>
      </c>
      <c r="E11540">
        <v>1</v>
      </c>
      <c r="F11540">
        <v>3.5</v>
      </c>
      <c r="G11540">
        <v>41806</v>
      </c>
      <c r="H11540" t="s">
        <v>7</v>
      </c>
      <c r="I11540" t="s">
        <v>8</v>
      </c>
      <c r="J11540">
        <v>150</v>
      </c>
      <c r="K11540">
        <v>6</v>
      </c>
      <c r="L11540" t="s">
        <v>240</v>
      </c>
      <c r="M11540" t="s">
        <v>258</v>
      </c>
      <c r="N11540" t="s">
        <v>259</v>
      </c>
      <c r="O11540" s="9">
        <f t="shared" si="588"/>
        <v>42.857142857142854</v>
      </c>
      <c r="P11540" s="1">
        <f t="shared" si="589"/>
        <v>0.04</v>
      </c>
      <c r="Q11540">
        <f t="shared" si="590"/>
        <v>0.14000000000000001</v>
      </c>
    </row>
    <row r="11541" spans="2:17" x14ac:dyDescent="0.25">
      <c r="B11541" t="s">
        <v>264</v>
      </c>
      <c r="C11541">
        <v>178870</v>
      </c>
      <c r="D11541">
        <v>1</v>
      </c>
      <c r="E11541">
        <v>1</v>
      </c>
      <c r="F11541">
        <v>3.5</v>
      </c>
      <c r="G11541">
        <v>41825</v>
      </c>
      <c r="H11541" t="s">
        <v>7</v>
      </c>
      <c r="I11541" t="s">
        <v>8</v>
      </c>
      <c r="J11541">
        <v>150</v>
      </c>
      <c r="K11541">
        <v>6</v>
      </c>
      <c r="L11541" t="s">
        <v>240</v>
      </c>
      <c r="M11541" t="s">
        <v>258</v>
      </c>
      <c r="N11541" t="s">
        <v>259</v>
      </c>
      <c r="O11541" s="9">
        <f t="shared" si="588"/>
        <v>42.857142857142854</v>
      </c>
      <c r="P11541" s="1">
        <f t="shared" si="589"/>
        <v>0.04</v>
      </c>
      <c r="Q11541">
        <f t="shared" si="590"/>
        <v>0.14000000000000001</v>
      </c>
    </row>
    <row r="11542" spans="2:17" x14ac:dyDescent="0.25">
      <c r="B11542" t="s">
        <v>264</v>
      </c>
      <c r="C11542">
        <v>172031</v>
      </c>
      <c r="D11542">
        <v>1</v>
      </c>
      <c r="E11542">
        <v>1</v>
      </c>
      <c r="F11542">
        <v>3.5</v>
      </c>
      <c r="G11542">
        <v>41818</v>
      </c>
      <c r="H11542" t="s">
        <v>7</v>
      </c>
      <c r="I11542" t="s">
        <v>8</v>
      </c>
      <c r="J11542">
        <v>150</v>
      </c>
      <c r="K11542">
        <v>6</v>
      </c>
      <c r="L11542" t="s">
        <v>240</v>
      </c>
      <c r="M11542" t="s">
        <v>258</v>
      </c>
      <c r="N11542" t="s">
        <v>259</v>
      </c>
      <c r="O11542" s="9">
        <f t="shared" si="588"/>
        <v>42.857142857142854</v>
      </c>
      <c r="P11542" s="1">
        <f t="shared" si="589"/>
        <v>0.04</v>
      </c>
      <c r="Q11542">
        <f t="shared" si="590"/>
        <v>0.14000000000000001</v>
      </c>
    </row>
    <row r="11543" spans="2:17" x14ac:dyDescent="0.25">
      <c r="B11543" t="s">
        <v>264</v>
      </c>
      <c r="C11543">
        <v>168208</v>
      </c>
      <c r="D11543">
        <v>1</v>
      </c>
      <c r="E11543">
        <v>1</v>
      </c>
      <c r="F11543">
        <v>3.5</v>
      </c>
      <c r="G11543">
        <v>41687</v>
      </c>
      <c r="H11543" t="s">
        <v>7</v>
      </c>
      <c r="I11543" t="s">
        <v>8</v>
      </c>
      <c r="J11543">
        <v>150</v>
      </c>
      <c r="K11543">
        <v>6</v>
      </c>
      <c r="L11543" t="s">
        <v>240</v>
      </c>
      <c r="M11543" t="s">
        <v>258</v>
      </c>
      <c r="N11543" t="s">
        <v>259</v>
      </c>
      <c r="O11543" s="9">
        <f t="shared" si="588"/>
        <v>42.857142857142854</v>
      </c>
      <c r="P11543" s="1">
        <f t="shared" si="589"/>
        <v>0.04</v>
      </c>
      <c r="Q11543">
        <f t="shared" si="590"/>
        <v>0.14000000000000001</v>
      </c>
    </row>
    <row r="11544" spans="2:17" x14ac:dyDescent="0.25">
      <c r="B11544" t="s">
        <v>264</v>
      </c>
      <c r="C11544">
        <v>176507</v>
      </c>
      <c r="D11544">
        <v>1</v>
      </c>
      <c r="E11544">
        <v>1</v>
      </c>
      <c r="F11544">
        <v>3.5</v>
      </c>
      <c r="G11544">
        <v>41875</v>
      </c>
      <c r="H11544" t="s">
        <v>7</v>
      </c>
      <c r="I11544" t="s">
        <v>8</v>
      </c>
      <c r="J11544">
        <v>150</v>
      </c>
      <c r="K11544">
        <v>6</v>
      </c>
      <c r="L11544" t="s">
        <v>240</v>
      </c>
      <c r="M11544" t="s">
        <v>258</v>
      </c>
      <c r="N11544" t="s">
        <v>259</v>
      </c>
      <c r="O11544" s="9">
        <f t="shared" si="588"/>
        <v>42.857142857142854</v>
      </c>
      <c r="P11544" s="1">
        <f t="shared" si="589"/>
        <v>0.04</v>
      </c>
      <c r="Q11544">
        <f t="shared" si="590"/>
        <v>0.14000000000000001</v>
      </c>
    </row>
    <row r="11545" spans="2:17" x14ac:dyDescent="0.25">
      <c r="B11545" t="s">
        <v>264</v>
      </c>
      <c r="C11545">
        <v>176050</v>
      </c>
      <c r="D11545">
        <v>1</v>
      </c>
      <c r="E11545">
        <v>1</v>
      </c>
      <c r="F11545">
        <v>3.5</v>
      </c>
      <c r="G11545">
        <v>41875</v>
      </c>
      <c r="H11545" t="s">
        <v>7</v>
      </c>
      <c r="I11545" t="s">
        <v>8</v>
      </c>
      <c r="J11545">
        <v>150</v>
      </c>
      <c r="K11545">
        <v>6</v>
      </c>
      <c r="L11545" t="s">
        <v>240</v>
      </c>
      <c r="M11545" t="s">
        <v>258</v>
      </c>
      <c r="N11545" t="s">
        <v>259</v>
      </c>
      <c r="O11545" s="9">
        <f t="shared" si="588"/>
        <v>42.857142857142854</v>
      </c>
      <c r="P11545" s="1">
        <f t="shared" si="589"/>
        <v>0.04</v>
      </c>
      <c r="Q11545">
        <f t="shared" si="590"/>
        <v>0.14000000000000001</v>
      </c>
    </row>
    <row r="11546" spans="2:17" x14ac:dyDescent="0.25">
      <c r="B11546" t="s">
        <v>264</v>
      </c>
      <c r="C11546">
        <v>176502</v>
      </c>
      <c r="D11546">
        <v>1</v>
      </c>
      <c r="E11546">
        <v>1</v>
      </c>
      <c r="F11546">
        <v>3.5</v>
      </c>
      <c r="G11546">
        <v>41875</v>
      </c>
      <c r="H11546" t="s">
        <v>7</v>
      </c>
      <c r="I11546" t="s">
        <v>8</v>
      </c>
      <c r="J11546">
        <v>150</v>
      </c>
      <c r="K11546">
        <v>6</v>
      </c>
      <c r="L11546" t="s">
        <v>240</v>
      </c>
      <c r="M11546" t="s">
        <v>258</v>
      </c>
      <c r="N11546" t="s">
        <v>259</v>
      </c>
      <c r="O11546" s="9">
        <f t="shared" si="588"/>
        <v>42.857142857142854</v>
      </c>
      <c r="P11546" s="1">
        <f t="shared" si="589"/>
        <v>0.04</v>
      </c>
      <c r="Q11546">
        <f t="shared" si="590"/>
        <v>0.14000000000000001</v>
      </c>
    </row>
    <row r="11547" spans="2:17" x14ac:dyDescent="0.25">
      <c r="B11547" t="s">
        <v>264</v>
      </c>
      <c r="C11547">
        <v>176017</v>
      </c>
      <c r="D11547">
        <v>1</v>
      </c>
      <c r="E11547">
        <v>1</v>
      </c>
      <c r="F11547">
        <v>3.5</v>
      </c>
      <c r="G11547">
        <v>41873</v>
      </c>
      <c r="H11547" t="s">
        <v>7</v>
      </c>
      <c r="I11547" t="s">
        <v>8</v>
      </c>
      <c r="J11547">
        <v>150</v>
      </c>
      <c r="K11547">
        <v>6</v>
      </c>
      <c r="L11547" t="s">
        <v>240</v>
      </c>
      <c r="M11547" t="s">
        <v>258</v>
      </c>
      <c r="N11547" t="s">
        <v>259</v>
      </c>
      <c r="O11547" s="9">
        <f t="shared" si="588"/>
        <v>42.857142857142854</v>
      </c>
      <c r="P11547" s="1">
        <f t="shared" si="589"/>
        <v>0.04</v>
      </c>
      <c r="Q11547">
        <f t="shared" si="590"/>
        <v>0.14000000000000001</v>
      </c>
    </row>
    <row r="11548" spans="2:17" x14ac:dyDescent="0.25">
      <c r="B11548" t="s">
        <v>264</v>
      </c>
      <c r="C11548">
        <v>176020</v>
      </c>
      <c r="D11548">
        <v>1</v>
      </c>
      <c r="E11548">
        <v>1</v>
      </c>
      <c r="F11548">
        <v>3.5</v>
      </c>
      <c r="G11548">
        <v>41873</v>
      </c>
      <c r="H11548" t="s">
        <v>7</v>
      </c>
      <c r="I11548" t="s">
        <v>8</v>
      </c>
      <c r="J11548">
        <v>150</v>
      </c>
      <c r="K11548">
        <v>6</v>
      </c>
      <c r="L11548" t="s">
        <v>240</v>
      </c>
      <c r="M11548" t="s">
        <v>258</v>
      </c>
      <c r="N11548" t="s">
        <v>259</v>
      </c>
      <c r="O11548" s="9">
        <f t="shared" si="588"/>
        <v>42.857142857142854</v>
      </c>
      <c r="P11548" s="1">
        <f t="shared" si="589"/>
        <v>0.04</v>
      </c>
      <c r="Q11548">
        <f t="shared" si="590"/>
        <v>0.14000000000000001</v>
      </c>
    </row>
    <row r="11549" spans="2:17" x14ac:dyDescent="0.25">
      <c r="B11549" t="s">
        <v>264</v>
      </c>
      <c r="C11549">
        <v>191853</v>
      </c>
      <c r="D11549">
        <v>1</v>
      </c>
      <c r="E11549">
        <v>1</v>
      </c>
      <c r="F11549">
        <v>3.5</v>
      </c>
      <c r="G11549">
        <v>42165</v>
      </c>
      <c r="H11549" t="s">
        <v>7</v>
      </c>
      <c r="I11549" t="s">
        <v>8</v>
      </c>
      <c r="J11549">
        <v>150</v>
      </c>
      <c r="K11549">
        <v>6</v>
      </c>
      <c r="L11549" t="s">
        <v>240</v>
      </c>
      <c r="M11549" t="s">
        <v>258</v>
      </c>
      <c r="N11549" t="s">
        <v>259</v>
      </c>
      <c r="O11549" s="9">
        <f t="shared" si="588"/>
        <v>42.857142857142854</v>
      </c>
      <c r="P11549" s="1">
        <f t="shared" si="589"/>
        <v>0.04</v>
      </c>
      <c r="Q11549">
        <f t="shared" si="590"/>
        <v>0.14000000000000001</v>
      </c>
    </row>
    <row r="11550" spans="2:17" x14ac:dyDescent="0.25">
      <c r="B11550" t="s">
        <v>264</v>
      </c>
      <c r="C11550">
        <v>186640</v>
      </c>
      <c r="D11550">
        <v>1</v>
      </c>
      <c r="E11550">
        <v>1</v>
      </c>
      <c r="F11550">
        <v>3.5</v>
      </c>
      <c r="G11550">
        <v>42303</v>
      </c>
      <c r="H11550" t="s">
        <v>7</v>
      </c>
      <c r="I11550" t="s">
        <v>8</v>
      </c>
      <c r="J11550">
        <v>150</v>
      </c>
      <c r="K11550">
        <v>6</v>
      </c>
      <c r="L11550" t="s">
        <v>240</v>
      </c>
      <c r="M11550" t="s">
        <v>258</v>
      </c>
      <c r="N11550" t="s">
        <v>259</v>
      </c>
      <c r="O11550" s="9">
        <f t="shared" si="588"/>
        <v>42.857142857142854</v>
      </c>
      <c r="P11550" s="1">
        <f t="shared" si="589"/>
        <v>0.04</v>
      </c>
      <c r="Q11550">
        <f t="shared" si="590"/>
        <v>0.14000000000000001</v>
      </c>
    </row>
    <row r="11551" spans="2:17" x14ac:dyDescent="0.25">
      <c r="B11551" t="s">
        <v>264</v>
      </c>
      <c r="C11551">
        <v>161264</v>
      </c>
      <c r="D11551">
        <v>1</v>
      </c>
      <c r="E11551">
        <v>1</v>
      </c>
      <c r="F11551">
        <v>5</v>
      </c>
      <c r="G11551">
        <v>41530</v>
      </c>
      <c r="H11551" t="s">
        <v>7</v>
      </c>
      <c r="I11551" t="s">
        <v>8</v>
      </c>
      <c r="J11551">
        <v>250</v>
      </c>
      <c r="K11551">
        <v>10</v>
      </c>
      <c r="L11551" t="s">
        <v>240</v>
      </c>
      <c r="M11551" t="s">
        <v>258</v>
      </c>
      <c r="N11551" t="s">
        <v>259</v>
      </c>
      <c r="O11551" s="9">
        <f t="shared" si="588"/>
        <v>50</v>
      </c>
      <c r="P11551" s="1">
        <f t="shared" si="589"/>
        <v>0.04</v>
      </c>
      <c r="Q11551">
        <f t="shared" si="590"/>
        <v>0.2</v>
      </c>
    </row>
    <row r="11552" spans="2:17" x14ac:dyDescent="0.25">
      <c r="B11552" t="s">
        <v>264</v>
      </c>
      <c r="C11552">
        <v>166014</v>
      </c>
      <c r="D11552">
        <v>1</v>
      </c>
      <c r="E11552">
        <v>1</v>
      </c>
      <c r="F11552">
        <v>5</v>
      </c>
      <c r="G11552">
        <v>41561</v>
      </c>
      <c r="H11552" t="s">
        <v>7</v>
      </c>
      <c r="I11552" t="s">
        <v>8</v>
      </c>
      <c r="J11552">
        <v>250</v>
      </c>
      <c r="K11552">
        <v>10</v>
      </c>
      <c r="L11552" t="s">
        <v>240</v>
      </c>
      <c r="M11552" t="s">
        <v>258</v>
      </c>
      <c r="N11552" t="s">
        <v>259</v>
      </c>
      <c r="O11552" s="9">
        <f t="shared" si="588"/>
        <v>50</v>
      </c>
      <c r="P11552" s="1">
        <f t="shared" si="589"/>
        <v>0.04</v>
      </c>
      <c r="Q11552">
        <f t="shared" si="590"/>
        <v>0.2</v>
      </c>
    </row>
    <row r="11553" spans="2:17" x14ac:dyDescent="0.25">
      <c r="B11553" t="s">
        <v>264</v>
      </c>
      <c r="C11553">
        <v>190369</v>
      </c>
      <c r="D11553">
        <v>1</v>
      </c>
      <c r="E11553">
        <v>1</v>
      </c>
      <c r="F11553">
        <v>3</v>
      </c>
      <c r="G11553">
        <v>42091</v>
      </c>
      <c r="H11553" t="s">
        <v>7</v>
      </c>
      <c r="I11553" t="s">
        <v>6</v>
      </c>
      <c r="J11553">
        <v>150</v>
      </c>
      <c r="K11553">
        <v>6</v>
      </c>
      <c r="L11553" t="s">
        <v>240</v>
      </c>
      <c r="M11553" t="s">
        <v>258</v>
      </c>
      <c r="N11553" t="s">
        <v>259</v>
      </c>
      <c r="O11553" s="9">
        <f t="shared" si="588"/>
        <v>50</v>
      </c>
      <c r="P11553" s="1">
        <f t="shared" si="589"/>
        <v>0.04</v>
      </c>
      <c r="Q11553">
        <f t="shared" si="590"/>
        <v>0.12</v>
      </c>
    </row>
    <row r="11554" spans="2:17" x14ac:dyDescent="0.25">
      <c r="B11554" t="s">
        <v>264</v>
      </c>
      <c r="C11554">
        <v>189502</v>
      </c>
      <c r="D11554">
        <v>1</v>
      </c>
      <c r="E11554">
        <v>1</v>
      </c>
      <c r="F11554">
        <v>2</v>
      </c>
      <c r="G11554">
        <v>42326</v>
      </c>
      <c r="H11554" t="s">
        <v>7</v>
      </c>
      <c r="I11554" t="s">
        <v>8</v>
      </c>
      <c r="J11554">
        <v>100</v>
      </c>
      <c r="K11554">
        <v>4</v>
      </c>
      <c r="L11554" t="s">
        <v>240</v>
      </c>
      <c r="M11554" t="s">
        <v>258</v>
      </c>
      <c r="N11554" t="s">
        <v>259</v>
      </c>
      <c r="O11554" s="9">
        <f t="shared" si="588"/>
        <v>50</v>
      </c>
      <c r="P11554" s="1">
        <f t="shared" si="589"/>
        <v>0.04</v>
      </c>
      <c r="Q11554">
        <f t="shared" si="590"/>
        <v>0.08</v>
      </c>
    </row>
    <row r="11555" spans="2:17" x14ac:dyDescent="0.25">
      <c r="B11555" t="s">
        <v>264</v>
      </c>
      <c r="C11555">
        <v>190293</v>
      </c>
      <c r="D11555">
        <v>1</v>
      </c>
      <c r="E11555">
        <v>1</v>
      </c>
      <c r="F11555">
        <v>2</v>
      </c>
      <c r="G11555">
        <v>42326</v>
      </c>
      <c r="H11555" t="s">
        <v>7</v>
      </c>
      <c r="I11555" t="s">
        <v>8</v>
      </c>
      <c r="J11555">
        <v>100</v>
      </c>
      <c r="K11555">
        <v>4</v>
      </c>
      <c r="L11555" t="s">
        <v>240</v>
      </c>
      <c r="M11555" t="s">
        <v>258</v>
      </c>
      <c r="N11555" t="s">
        <v>259</v>
      </c>
      <c r="O11555" s="9">
        <f t="shared" si="588"/>
        <v>50</v>
      </c>
      <c r="P11555" s="1">
        <f t="shared" si="589"/>
        <v>0.04</v>
      </c>
      <c r="Q11555">
        <f t="shared" si="590"/>
        <v>0.08</v>
      </c>
    </row>
    <row r="11556" spans="2:17" x14ac:dyDescent="0.25">
      <c r="B11556" t="s">
        <v>264</v>
      </c>
      <c r="C11556">
        <v>190289</v>
      </c>
      <c r="D11556">
        <v>1</v>
      </c>
      <c r="E11556">
        <v>1</v>
      </c>
      <c r="F11556">
        <v>2</v>
      </c>
      <c r="G11556">
        <v>42325</v>
      </c>
      <c r="H11556" t="s">
        <v>7</v>
      </c>
      <c r="I11556" t="s">
        <v>8</v>
      </c>
      <c r="J11556">
        <v>100</v>
      </c>
      <c r="K11556">
        <v>4</v>
      </c>
      <c r="L11556" t="s">
        <v>240</v>
      </c>
      <c r="M11556" t="s">
        <v>258</v>
      </c>
      <c r="N11556" t="s">
        <v>259</v>
      </c>
      <c r="O11556" s="9">
        <f t="shared" si="588"/>
        <v>50</v>
      </c>
      <c r="P11556" s="1">
        <f t="shared" si="589"/>
        <v>0.04</v>
      </c>
      <c r="Q11556">
        <f t="shared" si="590"/>
        <v>0.08</v>
      </c>
    </row>
    <row r="11557" spans="2:17" x14ac:dyDescent="0.25">
      <c r="B11557" t="s">
        <v>264</v>
      </c>
      <c r="C11557">
        <v>189845</v>
      </c>
      <c r="D11557">
        <v>1</v>
      </c>
      <c r="E11557">
        <v>1</v>
      </c>
      <c r="F11557">
        <v>2</v>
      </c>
      <c r="G11557">
        <v>42325</v>
      </c>
      <c r="H11557" t="s">
        <v>7</v>
      </c>
      <c r="I11557" t="s">
        <v>8</v>
      </c>
      <c r="J11557">
        <v>100</v>
      </c>
      <c r="K11557">
        <v>4</v>
      </c>
      <c r="L11557" t="s">
        <v>240</v>
      </c>
      <c r="M11557" t="s">
        <v>258</v>
      </c>
      <c r="N11557" t="s">
        <v>259</v>
      </c>
      <c r="O11557" s="9">
        <f t="shared" si="588"/>
        <v>50</v>
      </c>
      <c r="P11557" s="1">
        <f t="shared" si="589"/>
        <v>0.04</v>
      </c>
      <c r="Q11557">
        <f t="shared" si="590"/>
        <v>0.08</v>
      </c>
    </row>
    <row r="11558" spans="2:17" x14ac:dyDescent="0.25">
      <c r="B11558" t="s">
        <v>264</v>
      </c>
      <c r="C11558">
        <v>189834</v>
      </c>
      <c r="D11558">
        <v>1</v>
      </c>
      <c r="E11558">
        <v>1</v>
      </c>
      <c r="F11558">
        <v>2</v>
      </c>
      <c r="G11558">
        <v>42325</v>
      </c>
      <c r="H11558" t="s">
        <v>7</v>
      </c>
      <c r="I11558" t="s">
        <v>8</v>
      </c>
      <c r="J11558">
        <v>100</v>
      </c>
      <c r="K11558">
        <v>4</v>
      </c>
      <c r="L11558" t="s">
        <v>240</v>
      </c>
      <c r="M11558" t="s">
        <v>258</v>
      </c>
      <c r="N11558" t="s">
        <v>259</v>
      </c>
      <c r="O11558" s="9">
        <f t="shared" si="588"/>
        <v>50</v>
      </c>
      <c r="P11558" s="1">
        <f t="shared" si="589"/>
        <v>0.04</v>
      </c>
      <c r="Q11558">
        <f t="shared" si="590"/>
        <v>0.08</v>
      </c>
    </row>
    <row r="11559" spans="2:17" x14ac:dyDescent="0.25">
      <c r="B11559" t="s">
        <v>264</v>
      </c>
      <c r="C11559">
        <v>189842</v>
      </c>
      <c r="D11559">
        <v>1</v>
      </c>
      <c r="E11559">
        <v>1</v>
      </c>
      <c r="F11559">
        <v>2</v>
      </c>
      <c r="G11559">
        <v>42325</v>
      </c>
      <c r="H11559" t="s">
        <v>7</v>
      </c>
      <c r="I11559" t="s">
        <v>8</v>
      </c>
      <c r="J11559">
        <v>100</v>
      </c>
      <c r="K11559">
        <v>4</v>
      </c>
      <c r="L11559" t="s">
        <v>240</v>
      </c>
      <c r="M11559" t="s">
        <v>258</v>
      </c>
      <c r="N11559" t="s">
        <v>259</v>
      </c>
      <c r="O11559" s="9">
        <f t="shared" si="588"/>
        <v>50</v>
      </c>
      <c r="P11559" s="1">
        <f t="shared" si="589"/>
        <v>0.04</v>
      </c>
      <c r="Q11559">
        <f t="shared" si="590"/>
        <v>0.08</v>
      </c>
    </row>
    <row r="11560" spans="2:17" x14ac:dyDescent="0.25">
      <c r="B11560" t="s">
        <v>264</v>
      </c>
      <c r="C11560">
        <v>190282</v>
      </c>
      <c r="D11560">
        <v>1</v>
      </c>
      <c r="E11560">
        <v>1</v>
      </c>
      <c r="F11560">
        <v>2</v>
      </c>
      <c r="G11560">
        <v>42325</v>
      </c>
      <c r="H11560" t="s">
        <v>7</v>
      </c>
      <c r="I11560" t="s">
        <v>8</v>
      </c>
      <c r="J11560">
        <v>100</v>
      </c>
      <c r="K11560">
        <v>4</v>
      </c>
      <c r="L11560" t="s">
        <v>240</v>
      </c>
      <c r="M11560" t="s">
        <v>258</v>
      </c>
      <c r="N11560" t="s">
        <v>259</v>
      </c>
      <c r="O11560" s="9">
        <f t="shared" si="588"/>
        <v>50</v>
      </c>
      <c r="P11560" s="1">
        <f t="shared" si="589"/>
        <v>0.04</v>
      </c>
      <c r="Q11560">
        <f t="shared" si="590"/>
        <v>0.08</v>
      </c>
    </row>
    <row r="11561" spans="2:17" x14ac:dyDescent="0.25">
      <c r="B11561" t="s">
        <v>264</v>
      </c>
      <c r="C11561">
        <v>189837</v>
      </c>
      <c r="D11561">
        <v>1</v>
      </c>
      <c r="E11561">
        <v>1</v>
      </c>
      <c r="F11561">
        <v>2</v>
      </c>
      <c r="G11561">
        <v>42325</v>
      </c>
      <c r="H11561" t="s">
        <v>7</v>
      </c>
      <c r="I11561" t="s">
        <v>8</v>
      </c>
      <c r="J11561">
        <v>100</v>
      </c>
      <c r="K11561">
        <v>4</v>
      </c>
      <c r="L11561" t="s">
        <v>240</v>
      </c>
      <c r="M11561" t="s">
        <v>258</v>
      </c>
      <c r="N11561" t="s">
        <v>259</v>
      </c>
      <c r="O11561" s="9">
        <f t="shared" si="588"/>
        <v>50</v>
      </c>
      <c r="P11561" s="1">
        <f t="shared" si="589"/>
        <v>0.04</v>
      </c>
      <c r="Q11561">
        <f t="shared" si="590"/>
        <v>0.08</v>
      </c>
    </row>
    <row r="11562" spans="2:17" x14ac:dyDescent="0.25">
      <c r="B11562" t="s">
        <v>264</v>
      </c>
      <c r="C11562">
        <v>189531</v>
      </c>
      <c r="D11562">
        <v>1</v>
      </c>
      <c r="E11562">
        <v>1</v>
      </c>
      <c r="F11562">
        <v>2</v>
      </c>
      <c r="G11562">
        <v>42341</v>
      </c>
      <c r="H11562" t="s">
        <v>7</v>
      </c>
      <c r="I11562" t="s">
        <v>8</v>
      </c>
      <c r="J11562">
        <v>100</v>
      </c>
      <c r="K11562">
        <v>4</v>
      </c>
      <c r="L11562" t="s">
        <v>240</v>
      </c>
      <c r="M11562" t="s">
        <v>258</v>
      </c>
      <c r="N11562" t="s">
        <v>259</v>
      </c>
      <c r="O11562" s="9">
        <f t="shared" si="588"/>
        <v>50</v>
      </c>
      <c r="P11562" s="1">
        <f t="shared" si="589"/>
        <v>0.04</v>
      </c>
      <c r="Q11562">
        <f t="shared" si="590"/>
        <v>0.08</v>
      </c>
    </row>
    <row r="11563" spans="2:17" x14ac:dyDescent="0.25">
      <c r="B11563" t="s">
        <v>264</v>
      </c>
      <c r="C11563">
        <v>189544</v>
      </c>
      <c r="D11563">
        <v>1</v>
      </c>
      <c r="E11563">
        <v>1</v>
      </c>
      <c r="F11563">
        <v>2</v>
      </c>
      <c r="G11563">
        <v>42341</v>
      </c>
      <c r="H11563" t="s">
        <v>7</v>
      </c>
      <c r="I11563" t="s">
        <v>8</v>
      </c>
      <c r="J11563">
        <v>100</v>
      </c>
      <c r="K11563">
        <v>4</v>
      </c>
      <c r="L11563" t="s">
        <v>240</v>
      </c>
      <c r="M11563" t="s">
        <v>258</v>
      </c>
      <c r="N11563" t="s">
        <v>259</v>
      </c>
      <c r="O11563" s="9">
        <f t="shared" si="588"/>
        <v>50</v>
      </c>
      <c r="P11563" s="1">
        <f t="shared" si="589"/>
        <v>0.04</v>
      </c>
      <c r="Q11563">
        <f t="shared" si="590"/>
        <v>0.08</v>
      </c>
    </row>
    <row r="11564" spans="2:17" x14ac:dyDescent="0.25">
      <c r="B11564" t="s">
        <v>264</v>
      </c>
      <c r="C11564">
        <v>189548</v>
      </c>
      <c r="D11564">
        <v>1</v>
      </c>
      <c r="E11564">
        <v>1</v>
      </c>
      <c r="F11564">
        <v>2</v>
      </c>
      <c r="G11564">
        <v>42341</v>
      </c>
      <c r="H11564" t="s">
        <v>7</v>
      </c>
      <c r="I11564" t="s">
        <v>8</v>
      </c>
      <c r="J11564">
        <v>100</v>
      </c>
      <c r="K11564">
        <v>4</v>
      </c>
      <c r="L11564" t="s">
        <v>240</v>
      </c>
      <c r="M11564" t="s">
        <v>258</v>
      </c>
      <c r="N11564" t="s">
        <v>259</v>
      </c>
      <c r="O11564" s="9">
        <f t="shared" si="588"/>
        <v>50</v>
      </c>
      <c r="P11564" s="1">
        <f t="shared" si="589"/>
        <v>0.04</v>
      </c>
      <c r="Q11564">
        <f t="shared" si="590"/>
        <v>0.08</v>
      </c>
    </row>
    <row r="11565" spans="2:17" x14ac:dyDescent="0.25">
      <c r="B11565" t="s">
        <v>264</v>
      </c>
      <c r="C11565">
        <v>189549</v>
      </c>
      <c r="D11565">
        <v>1</v>
      </c>
      <c r="E11565">
        <v>1</v>
      </c>
      <c r="F11565">
        <v>2</v>
      </c>
      <c r="G11565">
        <v>42341</v>
      </c>
      <c r="H11565" t="s">
        <v>5</v>
      </c>
      <c r="I11565" t="s">
        <v>6</v>
      </c>
      <c r="J11565">
        <v>100</v>
      </c>
      <c r="K11565">
        <v>4</v>
      </c>
      <c r="L11565" t="s">
        <v>240</v>
      </c>
      <c r="M11565" t="s">
        <v>5</v>
      </c>
      <c r="N11565" t="s">
        <v>259</v>
      </c>
      <c r="O11565" s="9">
        <f t="shared" si="588"/>
        <v>50</v>
      </c>
      <c r="P11565" s="1">
        <f t="shared" si="589"/>
        <v>0.04</v>
      </c>
      <c r="Q11565">
        <f t="shared" si="590"/>
        <v>0.08</v>
      </c>
    </row>
    <row r="11566" spans="2:17" x14ac:dyDescent="0.25">
      <c r="B11566" t="s">
        <v>264</v>
      </c>
      <c r="C11566">
        <v>189520</v>
      </c>
      <c r="D11566">
        <v>1</v>
      </c>
      <c r="E11566">
        <v>1</v>
      </c>
      <c r="F11566">
        <v>2</v>
      </c>
      <c r="G11566">
        <v>42341</v>
      </c>
      <c r="H11566" t="s">
        <v>7</v>
      </c>
      <c r="I11566" t="s">
        <v>8</v>
      </c>
      <c r="J11566">
        <v>100</v>
      </c>
      <c r="K11566">
        <v>4</v>
      </c>
      <c r="L11566" t="s">
        <v>240</v>
      </c>
      <c r="M11566" t="s">
        <v>258</v>
      </c>
      <c r="N11566" t="s">
        <v>259</v>
      </c>
      <c r="O11566" s="9">
        <f t="shared" si="588"/>
        <v>50</v>
      </c>
      <c r="P11566" s="1">
        <f t="shared" si="589"/>
        <v>0.04</v>
      </c>
      <c r="Q11566">
        <f t="shared" si="590"/>
        <v>0.08</v>
      </c>
    </row>
    <row r="11567" spans="2:17" x14ac:dyDescent="0.25">
      <c r="B11567" t="s">
        <v>264</v>
      </c>
      <c r="C11567">
        <v>189512</v>
      </c>
      <c r="D11567">
        <v>1</v>
      </c>
      <c r="E11567">
        <v>1</v>
      </c>
      <c r="F11567">
        <v>2</v>
      </c>
      <c r="G11567">
        <v>42341</v>
      </c>
      <c r="H11567" t="s">
        <v>7</v>
      </c>
      <c r="I11567" t="s">
        <v>8</v>
      </c>
      <c r="J11567">
        <v>100</v>
      </c>
      <c r="K11567">
        <v>4</v>
      </c>
      <c r="L11567" t="s">
        <v>240</v>
      </c>
      <c r="M11567" t="s">
        <v>258</v>
      </c>
      <c r="N11567" t="s">
        <v>259</v>
      </c>
      <c r="O11567" s="9">
        <f t="shared" si="588"/>
        <v>50</v>
      </c>
      <c r="P11567" s="1">
        <f t="shared" si="589"/>
        <v>0.04</v>
      </c>
      <c r="Q11567">
        <f t="shared" si="590"/>
        <v>0.08</v>
      </c>
    </row>
    <row r="11568" spans="2:17" x14ac:dyDescent="0.25">
      <c r="B11568" t="s">
        <v>264</v>
      </c>
      <c r="C11568">
        <v>189541</v>
      </c>
      <c r="D11568">
        <v>1</v>
      </c>
      <c r="E11568">
        <v>1</v>
      </c>
      <c r="F11568">
        <v>2</v>
      </c>
      <c r="G11568">
        <v>42341</v>
      </c>
      <c r="H11568" t="s">
        <v>7</v>
      </c>
      <c r="I11568" t="s">
        <v>8</v>
      </c>
      <c r="J11568">
        <v>100</v>
      </c>
      <c r="K11568">
        <v>4</v>
      </c>
      <c r="L11568" t="s">
        <v>240</v>
      </c>
      <c r="M11568" t="s">
        <v>258</v>
      </c>
      <c r="N11568" t="s">
        <v>259</v>
      </c>
      <c r="O11568" s="9">
        <f t="shared" si="588"/>
        <v>50</v>
      </c>
      <c r="P11568" s="1">
        <f t="shared" si="589"/>
        <v>0.04</v>
      </c>
      <c r="Q11568">
        <f t="shared" si="590"/>
        <v>0.08</v>
      </c>
    </row>
    <row r="11569" spans="2:17" x14ac:dyDescent="0.25">
      <c r="B11569" t="s">
        <v>264</v>
      </c>
      <c r="C11569">
        <v>167323</v>
      </c>
      <c r="D11569">
        <v>2</v>
      </c>
      <c r="E11569">
        <v>2</v>
      </c>
      <c r="F11569">
        <v>3.5</v>
      </c>
      <c r="G11569">
        <v>42044</v>
      </c>
      <c r="H11569" t="s">
        <v>5</v>
      </c>
      <c r="I11569" t="s">
        <v>6</v>
      </c>
      <c r="J11569">
        <v>200</v>
      </c>
      <c r="K11569">
        <v>8</v>
      </c>
      <c r="L11569" t="s">
        <v>239</v>
      </c>
      <c r="M11569" t="s">
        <v>5</v>
      </c>
      <c r="N11569" t="s">
        <v>259</v>
      </c>
      <c r="O11569" s="9">
        <f t="shared" si="588"/>
        <v>57.142857142857146</v>
      </c>
      <c r="P11569" s="1">
        <f t="shared" si="589"/>
        <v>0.04</v>
      </c>
      <c r="Q11569">
        <f t="shared" si="590"/>
        <v>0.14000000000000001</v>
      </c>
    </row>
    <row r="11570" spans="2:17" x14ac:dyDescent="0.25">
      <c r="B11570" t="s">
        <v>264</v>
      </c>
      <c r="C11570">
        <v>179467</v>
      </c>
      <c r="D11570">
        <v>1</v>
      </c>
      <c r="E11570">
        <v>1</v>
      </c>
      <c r="F11570">
        <v>2</v>
      </c>
      <c r="G11570">
        <v>41950</v>
      </c>
      <c r="H11570" t="s">
        <v>5</v>
      </c>
      <c r="I11570" t="s">
        <v>6</v>
      </c>
      <c r="J11570">
        <v>150</v>
      </c>
      <c r="K11570">
        <v>6</v>
      </c>
      <c r="L11570" t="s">
        <v>240</v>
      </c>
      <c r="M11570" t="s">
        <v>5</v>
      </c>
      <c r="N11570" t="s">
        <v>259</v>
      </c>
      <c r="O11570" s="9">
        <f t="shared" si="588"/>
        <v>75</v>
      </c>
      <c r="P11570" s="1">
        <f t="shared" si="589"/>
        <v>0.04</v>
      </c>
      <c r="Q11570">
        <f t="shared" si="590"/>
        <v>0.08</v>
      </c>
    </row>
    <row r="11571" spans="2:17" x14ac:dyDescent="0.25">
      <c r="B11571" t="s">
        <v>264</v>
      </c>
      <c r="C11571">
        <v>185146</v>
      </c>
      <c r="D11571">
        <v>1</v>
      </c>
      <c r="E11571">
        <v>1</v>
      </c>
      <c r="F11571">
        <v>5</v>
      </c>
      <c r="G11571">
        <v>42194</v>
      </c>
      <c r="H11571" t="s">
        <v>5</v>
      </c>
      <c r="I11571" t="s">
        <v>6</v>
      </c>
      <c r="J11571">
        <v>251</v>
      </c>
      <c r="K11571">
        <v>10</v>
      </c>
      <c r="L11571" t="s">
        <v>240</v>
      </c>
      <c r="M11571" t="s">
        <v>5</v>
      </c>
      <c r="N11571" t="s">
        <v>259</v>
      </c>
      <c r="O11571" s="9">
        <f t="shared" si="588"/>
        <v>50.2</v>
      </c>
      <c r="P11571" s="1">
        <f t="shared" si="589"/>
        <v>3.9840637450199202E-2</v>
      </c>
      <c r="Q11571">
        <f t="shared" si="590"/>
        <v>0.19920318725099601</v>
      </c>
    </row>
    <row r="11572" spans="2:17" x14ac:dyDescent="0.25">
      <c r="B11572" t="s">
        <v>264</v>
      </c>
      <c r="C11572">
        <v>185146</v>
      </c>
      <c r="D11572">
        <v>1</v>
      </c>
      <c r="E11572">
        <v>1</v>
      </c>
      <c r="F11572">
        <v>5</v>
      </c>
      <c r="G11572">
        <v>42194</v>
      </c>
      <c r="H11572" t="s">
        <v>5</v>
      </c>
      <c r="I11572" t="s">
        <v>6</v>
      </c>
      <c r="J11572">
        <v>251</v>
      </c>
      <c r="K11572">
        <v>10</v>
      </c>
      <c r="L11572" t="s">
        <v>240</v>
      </c>
      <c r="M11572" t="s">
        <v>5</v>
      </c>
      <c r="N11572" t="s">
        <v>259</v>
      </c>
      <c r="O11572" s="9">
        <f t="shared" si="588"/>
        <v>50.2</v>
      </c>
      <c r="P11572" s="1">
        <f t="shared" si="589"/>
        <v>3.9840637450199202E-2</v>
      </c>
      <c r="Q11572">
        <f t="shared" si="590"/>
        <v>0.19920318725099601</v>
      </c>
    </row>
    <row r="11573" spans="2:17" x14ac:dyDescent="0.25">
      <c r="B11573" t="s">
        <v>264</v>
      </c>
      <c r="C11573">
        <v>185263</v>
      </c>
      <c r="D11573">
        <v>1</v>
      </c>
      <c r="E11573">
        <v>1</v>
      </c>
      <c r="F11573">
        <v>4</v>
      </c>
      <c r="G11573">
        <v>42194</v>
      </c>
      <c r="H11573" t="s">
        <v>5</v>
      </c>
      <c r="I11573" t="s">
        <v>6</v>
      </c>
      <c r="J11573">
        <v>251</v>
      </c>
      <c r="K11573">
        <v>10</v>
      </c>
      <c r="L11573" t="s">
        <v>240</v>
      </c>
      <c r="M11573" t="s">
        <v>5</v>
      </c>
      <c r="N11573" t="s">
        <v>259</v>
      </c>
      <c r="O11573" s="9">
        <f t="shared" si="588"/>
        <v>62.75</v>
      </c>
      <c r="P11573" s="1">
        <f t="shared" si="589"/>
        <v>3.9840637450199202E-2</v>
      </c>
      <c r="Q11573">
        <f t="shared" si="590"/>
        <v>0.15936254980079681</v>
      </c>
    </row>
    <row r="11574" spans="2:17" x14ac:dyDescent="0.25">
      <c r="B11574" t="s">
        <v>264</v>
      </c>
      <c r="C11574">
        <v>185263</v>
      </c>
      <c r="D11574">
        <v>1</v>
      </c>
      <c r="E11574">
        <v>1</v>
      </c>
      <c r="F11574">
        <v>4</v>
      </c>
      <c r="G11574">
        <v>42194</v>
      </c>
      <c r="H11574" t="s">
        <v>5</v>
      </c>
      <c r="I11574" t="s">
        <v>6</v>
      </c>
      <c r="J11574">
        <v>251</v>
      </c>
      <c r="K11574">
        <v>10</v>
      </c>
      <c r="L11574" t="s">
        <v>240</v>
      </c>
      <c r="M11574" t="s">
        <v>5</v>
      </c>
      <c r="N11574" t="s">
        <v>259</v>
      </c>
      <c r="O11574" s="9">
        <f t="shared" si="588"/>
        <v>62.75</v>
      </c>
      <c r="P11574" s="1">
        <f t="shared" si="589"/>
        <v>3.9840637450199202E-2</v>
      </c>
      <c r="Q11574">
        <f t="shared" si="590"/>
        <v>0.15936254980079681</v>
      </c>
    </row>
    <row r="11575" spans="2:17" x14ac:dyDescent="0.25">
      <c r="B11575" t="s">
        <v>264</v>
      </c>
      <c r="C11575">
        <v>186098</v>
      </c>
      <c r="D11575">
        <v>3</v>
      </c>
      <c r="E11575">
        <v>1</v>
      </c>
      <c r="F11575">
        <v>15</v>
      </c>
      <c r="G11575">
        <v>42292</v>
      </c>
      <c r="H11575" t="s">
        <v>7</v>
      </c>
      <c r="I11575" t="s">
        <v>8</v>
      </c>
      <c r="J11575">
        <v>176</v>
      </c>
      <c r="K11575">
        <v>7</v>
      </c>
      <c r="L11575" t="s">
        <v>239</v>
      </c>
      <c r="M11575" t="s">
        <v>258</v>
      </c>
      <c r="N11575" t="s">
        <v>259</v>
      </c>
      <c r="O11575" s="9">
        <f t="shared" si="588"/>
        <v>11.733333333333333</v>
      </c>
      <c r="P11575" s="1">
        <f t="shared" si="589"/>
        <v>3.9772727272727272E-2</v>
      </c>
      <c r="Q11575">
        <f t="shared" si="590"/>
        <v>0.59659090909090906</v>
      </c>
    </row>
    <row r="11576" spans="2:17" x14ac:dyDescent="0.25">
      <c r="B11576" t="s">
        <v>264</v>
      </c>
      <c r="C11576">
        <v>182603</v>
      </c>
      <c r="D11576">
        <v>3</v>
      </c>
      <c r="E11576">
        <v>1</v>
      </c>
      <c r="F11576">
        <v>15</v>
      </c>
      <c r="G11576">
        <v>42292</v>
      </c>
      <c r="H11576" t="s">
        <v>7</v>
      </c>
      <c r="I11576" t="s">
        <v>8</v>
      </c>
      <c r="J11576">
        <v>176</v>
      </c>
      <c r="K11576">
        <v>7</v>
      </c>
      <c r="L11576" t="s">
        <v>239</v>
      </c>
      <c r="M11576" t="s">
        <v>258</v>
      </c>
      <c r="N11576" t="s">
        <v>259</v>
      </c>
      <c r="O11576" s="9">
        <f t="shared" si="588"/>
        <v>11.733333333333333</v>
      </c>
      <c r="P11576" s="1">
        <f t="shared" si="589"/>
        <v>3.9772727272727272E-2</v>
      </c>
      <c r="Q11576">
        <f t="shared" si="590"/>
        <v>0.59659090909090906</v>
      </c>
    </row>
    <row r="11577" spans="2:17" x14ac:dyDescent="0.25">
      <c r="B11577" t="s">
        <v>264</v>
      </c>
      <c r="C11577">
        <v>177231</v>
      </c>
      <c r="D11577">
        <v>2</v>
      </c>
      <c r="E11577">
        <v>1</v>
      </c>
      <c r="F11577">
        <v>10</v>
      </c>
      <c r="G11577">
        <v>41844</v>
      </c>
      <c r="H11577" t="s">
        <v>7</v>
      </c>
      <c r="I11577" t="s">
        <v>8</v>
      </c>
      <c r="J11577">
        <v>176</v>
      </c>
      <c r="K11577">
        <v>7</v>
      </c>
      <c r="L11577" t="s">
        <v>239</v>
      </c>
      <c r="M11577" t="s">
        <v>258</v>
      </c>
      <c r="N11577" t="s">
        <v>259</v>
      </c>
      <c r="O11577" s="9">
        <f t="shared" si="588"/>
        <v>17.600000000000001</v>
      </c>
      <c r="P11577" s="1">
        <f t="shared" si="589"/>
        <v>3.9772727272727272E-2</v>
      </c>
      <c r="Q11577">
        <f t="shared" si="590"/>
        <v>0.39772727272727271</v>
      </c>
    </row>
    <row r="11578" spans="2:17" x14ac:dyDescent="0.25">
      <c r="B11578" t="s">
        <v>264</v>
      </c>
      <c r="C11578">
        <v>174333</v>
      </c>
      <c r="D11578">
        <v>2</v>
      </c>
      <c r="E11578">
        <v>1</v>
      </c>
      <c r="F11578">
        <v>10</v>
      </c>
      <c r="G11578">
        <v>42025</v>
      </c>
      <c r="H11578" t="s">
        <v>7</v>
      </c>
      <c r="I11578" t="s">
        <v>8</v>
      </c>
      <c r="J11578">
        <v>176</v>
      </c>
      <c r="K11578">
        <v>7</v>
      </c>
      <c r="L11578" t="s">
        <v>239</v>
      </c>
      <c r="M11578" t="s">
        <v>258</v>
      </c>
      <c r="N11578" t="s">
        <v>259</v>
      </c>
      <c r="O11578" s="9">
        <f t="shared" si="588"/>
        <v>17.600000000000001</v>
      </c>
      <c r="P11578" s="1">
        <f t="shared" si="589"/>
        <v>3.9772727272727272E-2</v>
      </c>
      <c r="Q11578">
        <f t="shared" si="590"/>
        <v>0.39772727272727271</v>
      </c>
    </row>
    <row r="11579" spans="2:17" x14ac:dyDescent="0.25">
      <c r="B11579" t="s">
        <v>264</v>
      </c>
      <c r="C11579">
        <v>184703</v>
      </c>
      <c r="D11579">
        <v>2</v>
      </c>
      <c r="E11579">
        <v>1</v>
      </c>
      <c r="F11579">
        <v>10</v>
      </c>
      <c r="G11579">
        <v>42171</v>
      </c>
      <c r="H11579" t="s">
        <v>7</v>
      </c>
      <c r="I11579" t="s">
        <v>8</v>
      </c>
      <c r="J11579">
        <v>176</v>
      </c>
      <c r="K11579">
        <v>7</v>
      </c>
      <c r="L11579" t="s">
        <v>239</v>
      </c>
      <c r="M11579" t="s">
        <v>258</v>
      </c>
      <c r="N11579" t="s">
        <v>259</v>
      </c>
      <c r="O11579" s="9">
        <f t="shared" ref="O11579:O11642" si="591">J11579/F11579</f>
        <v>17.600000000000001</v>
      </c>
      <c r="P11579" s="1">
        <f t="shared" ref="P11579:P11642" si="592">K11579/J11579</f>
        <v>3.9772727272727272E-2</v>
      </c>
      <c r="Q11579">
        <f t="shared" si="590"/>
        <v>0.39772727272727271</v>
      </c>
    </row>
    <row r="11580" spans="2:17" x14ac:dyDescent="0.25">
      <c r="B11580" t="s">
        <v>264</v>
      </c>
      <c r="C11580">
        <v>189257</v>
      </c>
      <c r="D11580">
        <v>1</v>
      </c>
      <c r="E11580">
        <v>1</v>
      </c>
      <c r="F11580">
        <v>7</v>
      </c>
      <c r="G11580">
        <v>42065</v>
      </c>
      <c r="H11580" t="s">
        <v>7</v>
      </c>
      <c r="I11580" t="s">
        <v>8</v>
      </c>
      <c r="J11580">
        <v>176</v>
      </c>
      <c r="K11580">
        <v>7</v>
      </c>
      <c r="L11580" t="s">
        <v>240</v>
      </c>
      <c r="M11580" t="s">
        <v>258</v>
      </c>
      <c r="N11580" t="s">
        <v>259</v>
      </c>
      <c r="O11580" s="9">
        <f t="shared" si="591"/>
        <v>25.142857142857142</v>
      </c>
      <c r="P11580" s="1">
        <f t="shared" si="592"/>
        <v>3.9772727272727272E-2</v>
      </c>
      <c r="Q11580">
        <f t="shared" ref="Q11580:Q11643" si="593">F11580*P11580</f>
        <v>0.27840909090909088</v>
      </c>
    </row>
    <row r="11581" spans="2:17" x14ac:dyDescent="0.25">
      <c r="B11581" t="s">
        <v>264</v>
      </c>
      <c r="C11581">
        <v>184476</v>
      </c>
      <c r="D11581">
        <v>1</v>
      </c>
      <c r="E11581">
        <v>1</v>
      </c>
      <c r="F11581">
        <v>6</v>
      </c>
      <c r="G11581">
        <v>42359</v>
      </c>
      <c r="H11581" t="s">
        <v>7</v>
      </c>
      <c r="I11581" t="s">
        <v>8</v>
      </c>
      <c r="J11581">
        <v>176</v>
      </c>
      <c r="K11581">
        <v>7</v>
      </c>
      <c r="L11581" t="s">
        <v>240</v>
      </c>
      <c r="M11581" t="s">
        <v>258</v>
      </c>
      <c r="N11581" t="s">
        <v>259</v>
      </c>
      <c r="O11581" s="9">
        <f t="shared" si="591"/>
        <v>29.333333333333332</v>
      </c>
      <c r="P11581" s="1">
        <f t="shared" si="592"/>
        <v>3.9772727272727272E-2</v>
      </c>
      <c r="Q11581">
        <f t="shared" si="593"/>
        <v>0.23863636363636365</v>
      </c>
    </row>
    <row r="11582" spans="2:17" x14ac:dyDescent="0.25">
      <c r="B11582" t="s">
        <v>264</v>
      </c>
      <c r="C11582">
        <v>168035</v>
      </c>
      <c r="D11582">
        <v>1</v>
      </c>
      <c r="E11582">
        <v>1</v>
      </c>
      <c r="F11582">
        <v>5</v>
      </c>
      <c r="G11582">
        <v>41683</v>
      </c>
      <c r="H11582" t="s">
        <v>7</v>
      </c>
      <c r="I11582" t="s">
        <v>6</v>
      </c>
      <c r="J11582">
        <v>176</v>
      </c>
      <c r="K11582">
        <v>7</v>
      </c>
      <c r="L11582" t="s">
        <v>240</v>
      </c>
      <c r="M11582" t="s">
        <v>258</v>
      </c>
      <c r="N11582" t="s">
        <v>259</v>
      </c>
      <c r="O11582" s="9">
        <f t="shared" si="591"/>
        <v>35.200000000000003</v>
      </c>
      <c r="P11582" s="1">
        <f t="shared" si="592"/>
        <v>3.9772727272727272E-2</v>
      </c>
      <c r="Q11582">
        <f t="shared" si="593"/>
        <v>0.19886363636363635</v>
      </c>
    </row>
    <row r="11583" spans="2:17" x14ac:dyDescent="0.25">
      <c r="B11583" t="s">
        <v>264</v>
      </c>
      <c r="C11583">
        <v>157564</v>
      </c>
      <c r="D11583">
        <v>1</v>
      </c>
      <c r="E11583">
        <v>1</v>
      </c>
      <c r="F11583">
        <v>5</v>
      </c>
      <c r="G11583">
        <v>41736</v>
      </c>
      <c r="H11583" t="s">
        <v>7</v>
      </c>
      <c r="I11583" t="s">
        <v>8</v>
      </c>
      <c r="J11583">
        <v>176</v>
      </c>
      <c r="K11583">
        <v>7</v>
      </c>
      <c r="L11583" t="s">
        <v>240</v>
      </c>
      <c r="M11583" t="s">
        <v>258</v>
      </c>
      <c r="N11583" t="s">
        <v>259</v>
      </c>
      <c r="O11583" s="9">
        <f t="shared" si="591"/>
        <v>35.200000000000003</v>
      </c>
      <c r="P11583" s="1">
        <f t="shared" si="592"/>
        <v>3.9772727272727272E-2</v>
      </c>
      <c r="Q11583">
        <f t="shared" si="593"/>
        <v>0.19886363636363635</v>
      </c>
    </row>
    <row r="11584" spans="2:17" x14ac:dyDescent="0.25">
      <c r="B11584" t="s">
        <v>264</v>
      </c>
      <c r="C11584">
        <v>177157</v>
      </c>
      <c r="D11584">
        <v>1</v>
      </c>
      <c r="E11584">
        <v>1</v>
      </c>
      <c r="F11584">
        <v>5</v>
      </c>
      <c r="G11584">
        <v>41878</v>
      </c>
      <c r="H11584" t="s">
        <v>7</v>
      </c>
      <c r="I11584" t="s">
        <v>8</v>
      </c>
      <c r="J11584">
        <v>176</v>
      </c>
      <c r="K11584">
        <v>7</v>
      </c>
      <c r="L11584" t="s">
        <v>240</v>
      </c>
      <c r="M11584" t="s">
        <v>258</v>
      </c>
      <c r="N11584" t="s">
        <v>259</v>
      </c>
      <c r="O11584" s="9">
        <f t="shared" si="591"/>
        <v>35.200000000000003</v>
      </c>
      <c r="P11584" s="1">
        <f t="shared" si="592"/>
        <v>3.9772727272727272E-2</v>
      </c>
      <c r="Q11584">
        <f t="shared" si="593"/>
        <v>0.19886363636363635</v>
      </c>
    </row>
    <row r="11585" spans="2:17" x14ac:dyDescent="0.25">
      <c r="B11585" t="s">
        <v>264</v>
      </c>
      <c r="C11585">
        <v>161773</v>
      </c>
      <c r="D11585">
        <v>1</v>
      </c>
      <c r="E11585">
        <v>1</v>
      </c>
      <c r="F11585">
        <v>4</v>
      </c>
      <c r="G11585">
        <v>41417</v>
      </c>
      <c r="H11585" t="s">
        <v>5</v>
      </c>
      <c r="I11585" t="s">
        <v>6</v>
      </c>
      <c r="J11585">
        <v>176</v>
      </c>
      <c r="K11585">
        <v>7</v>
      </c>
      <c r="L11585" t="s">
        <v>240</v>
      </c>
      <c r="M11585" t="s">
        <v>5</v>
      </c>
      <c r="N11585" t="s">
        <v>259</v>
      </c>
      <c r="O11585" s="9">
        <f t="shared" si="591"/>
        <v>44</v>
      </c>
      <c r="P11585" s="1">
        <f t="shared" si="592"/>
        <v>3.9772727272727272E-2</v>
      </c>
      <c r="Q11585">
        <f t="shared" si="593"/>
        <v>0.15909090909090909</v>
      </c>
    </row>
    <row r="11586" spans="2:17" x14ac:dyDescent="0.25">
      <c r="B11586" t="s">
        <v>264</v>
      </c>
      <c r="C11586">
        <v>161541</v>
      </c>
      <c r="D11586">
        <v>1</v>
      </c>
      <c r="E11586">
        <v>1</v>
      </c>
      <c r="F11586">
        <v>4</v>
      </c>
      <c r="G11586">
        <v>41430</v>
      </c>
      <c r="H11586" t="s">
        <v>5</v>
      </c>
      <c r="I11586" t="s">
        <v>6</v>
      </c>
      <c r="J11586">
        <v>176</v>
      </c>
      <c r="K11586">
        <v>7</v>
      </c>
      <c r="L11586" t="s">
        <v>240</v>
      </c>
      <c r="M11586" t="s">
        <v>5</v>
      </c>
      <c r="N11586" t="s">
        <v>259</v>
      </c>
      <c r="O11586" s="9">
        <f t="shared" si="591"/>
        <v>44</v>
      </c>
      <c r="P11586" s="1">
        <f t="shared" si="592"/>
        <v>3.9772727272727272E-2</v>
      </c>
      <c r="Q11586">
        <f t="shared" si="593"/>
        <v>0.15909090909090909</v>
      </c>
    </row>
    <row r="11587" spans="2:17" x14ac:dyDescent="0.25">
      <c r="B11587" t="s">
        <v>264</v>
      </c>
      <c r="C11587">
        <v>161913</v>
      </c>
      <c r="D11587">
        <v>1</v>
      </c>
      <c r="E11587">
        <v>1</v>
      </c>
      <c r="F11587">
        <v>4</v>
      </c>
      <c r="G11587">
        <v>41453</v>
      </c>
      <c r="H11587" t="s">
        <v>5</v>
      </c>
      <c r="I11587" t="s">
        <v>6</v>
      </c>
      <c r="J11587">
        <v>176</v>
      </c>
      <c r="K11587">
        <v>7</v>
      </c>
      <c r="L11587" t="s">
        <v>240</v>
      </c>
      <c r="M11587" t="s">
        <v>5</v>
      </c>
      <c r="N11587" t="s">
        <v>259</v>
      </c>
      <c r="O11587" s="9">
        <f t="shared" si="591"/>
        <v>44</v>
      </c>
      <c r="P11587" s="1">
        <f t="shared" si="592"/>
        <v>3.9772727272727272E-2</v>
      </c>
      <c r="Q11587">
        <f t="shared" si="593"/>
        <v>0.15909090909090909</v>
      </c>
    </row>
    <row r="11588" spans="2:17" x14ac:dyDescent="0.25">
      <c r="B11588" t="s">
        <v>264</v>
      </c>
      <c r="C11588">
        <v>168185</v>
      </c>
      <c r="D11588">
        <v>1</v>
      </c>
      <c r="E11588">
        <v>1</v>
      </c>
      <c r="F11588">
        <v>4</v>
      </c>
      <c r="G11588">
        <v>41693</v>
      </c>
      <c r="H11588" t="s">
        <v>7</v>
      </c>
      <c r="I11588" t="s">
        <v>8</v>
      </c>
      <c r="J11588">
        <v>176</v>
      </c>
      <c r="K11588">
        <v>7</v>
      </c>
      <c r="L11588" t="s">
        <v>240</v>
      </c>
      <c r="M11588" t="s">
        <v>258</v>
      </c>
      <c r="N11588" t="s">
        <v>259</v>
      </c>
      <c r="O11588" s="9">
        <f t="shared" si="591"/>
        <v>44</v>
      </c>
      <c r="P11588" s="1">
        <f t="shared" si="592"/>
        <v>3.9772727272727272E-2</v>
      </c>
      <c r="Q11588">
        <f t="shared" si="593"/>
        <v>0.15909090909090909</v>
      </c>
    </row>
    <row r="11589" spans="2:17" x14ac:dyDescent="0.25">
      <c r="B11589" t="s">
        <v>264</v>
      </c>
      <c r="C11589">
        <v>171911</v>
      </c>
      <c r="D11589">
        <v>1</v>
      </c>
      <c r="E11589">
        <v>1</v>
      </c>
      <c r="F11589">
        <v>4</v>
      </c>
      <c r="G11589">
        <v>41817</v>
      </c>
      <c r="H11589" t="s">
        <v>5</v>
      </c>
      <c r="I11589" t="s">
        <v>6</v>
      </c>
      <c r="J11589">
        <v>176</v>
      </c>
      <c r="K11589">
        <v>7</v>
      </c>
      <c r="L11589" t="s">
        <v>240</v>
      </c>
      <c r="M11589" t="s">
        <v>5</v>
      </c>
      <c r="N11589" t="s">
        <v>259</v>
      </c>
      <c r="O11589" s="9">
        <f t="shared" si="591"/>
        <v>44</v>
      </c>
      <c r="P11589" s="1">
        <f t="shared" si="592"/>
        <v>3.9772727272727272E-2</v>
      </c>
      <c r="Q11589">
        <f t="shared" si="593"/>
        <v>0.15909090909090909</v>
      </c>
    </row>
    <row r="11590" spans="2:17" x14ac:dyDescent="0.25">
      <c r="B11590" t="s">
        <v>264</v>
      </c>
      <c r="C11590">
        <v>171866</v>
      </c>
      <c r="D11590">
        <v>1</v>
      </c>
      <c r="E11590">
        <v>1</v>
      </c>
      <c r="F11590">
        <v>4</v>
      </c>
      <c r="G11590">
        <v>41822</v>
      </c>
      <c r="H11590" t="s">
        <v>5</v>
      </c>
      <c r="I11590" t="s">
        <v>6</v>
      </c>
      <c r="J11590">
        <v>176</v>
      </c>
      <c r="K11590">
        <v>7</v>
      </c>
      <c r="L11590" t="s">
        <v>240</v>
      </c>
      <c r="M11590" t="s">
        <v>5</v>
      </c>
      <c r="N11590" t="s">
        <v>259</v>
      </c>
      <c r="O11590" s="9">
        <f t="shared" si="591"/>
        <v>44</v>
      </c>
      <c r="P11590" s="1">
        <f t="shared" si="592"/>
        <v>3.9772727272727272E-2</v>
      </c>
      <c r="Q11590">
        <f t="shared" si="593"/>
        <v>0.15909090909090909</v>
      </c>
    </row>
    <row r="11591" spans="2:17" x14ac:dyDescent="0.25">
      <c r="B11591" t="s">
        <v>264</v>
      </c>
      <c r="C11591">
        <v>171027</v>
      </c>
      <c r="D11591">
        <v>1</v>
      </c>
      <c r="E11591">
        <v>1</v>
      </c>
      <c r="F11591">
        <v>4</v>
      </c>
      <c r="G11591">
        <v>41834</v>
      </c>
      <c r="H11591" t="s">
        <v>5</v>
      </c>
      <c r="I11591" t="s">
        <v>6</v>
      </c>
      <c r="J11591">
        <v>176</v>
      </c>
      <c r="K11591">
        <v>7</v>
      </c>
      <c r="L11591" t="s">
        <v>240</v>
      </c>
      <c r="M11591" t="s">
        <v>5</v>
      </c>
      <c r="N11591" t="s">
        <v>259</v>
      </c>
      <c r="O11591" s="9">
        <f t="shared" si="591"/>
        <v>44</v>
      </c>
      <c r="P11591" s="1">
        <f t="shared" si="592"/>
        <v>3.9772727272727272E-2</v>
      </c>
      <c r="Q11591">
        <f t="shared" si="593"/>
        <v>0.15909090909090909</v>
      </c>
    </row>
    <row r="11592" spans="2:17" x14ac:dyDescent="0.25">
      <c r="B11592" t="s">
        <v>264</v>
      </c>
      <c r="C11592">
        <v>171029</v>
      </c>
      <c r="D11592">
        <v>1</v>
      </c>
      <c r="E11592">
        <v>1</v>
      </c>
      <c r="F11592">
        <v>4</v>
      </c>
      <c r="G11592">
        <v>41834</v>
      </c>
      <c r="H11592" t="s">
        <v>5</v>
      </c>
      <c r="I11592" t="s">
        <v>6</v>
      </c>
      <c r="J11592">
        <v>176</v>
      </c>
      <c r="K11592">
        <v>7</v>
      </c>
      <c r="L11592" t="s">
        <v>240</v>
      </c>
      <c r="M11592" t="s">
        <v>5</v>
      </c>
      <c r="N11592" t="s">
        <v>259</v>
      </c>
      <c r="O11592" s="9">
        <f t="shared" si="591"/>
        <v>44</v>
      </c>
      <c r="P11592" s="1">
        <f t="shared" si="592"/>
        <v>3.9772727272727272E-2</v>
      </c>
      <c r="Q11592">
        <f t="shared" si="593"/>
        <v>0.15909090909090909</v>
      </c>
    </row>
    <row r="11593" spans="2:17" x14ac:dyDescent="0.25">
      <c r="B11593" t="s">
        <v>264</v>
      </c>
      <c r="C11593">
        <v>171031</v>
      </c>
      <c r="D11593">
        <v>1</v>
      </c>
      <c r="E11593">
        <v>1</v>
      </c>
      <c r="F11593">
        <v>4</v>
      </c>
      <c r="G11593">
        <v>41834</v>
      </c>
      <c r="H11593" t="s">
        <v>5</v>
      </c>
      <c r="I11593" t="s">
        <v>6</v>
      </c>
      <c r="J11593">
        <v>176</v>
      </c>
      <c r="K11593">
        <v>7</v>
      </c>
      <c r="L11593" t="s">
        <v>240</v>
      </c>
      <c r="M11593" t="s">
        <v>5</v>
      </c>
      <c r="N11593" t="s">
        <v>259</v>
      </c>
      <c r="O11593" s="9">
        <f t="shared" si="591"/>
        <v>44</v>
      </c>
      <c r="P11593" s="1">
        <f t="shared" si="592"/>
        <v>3.9772727272727272E-2</v>
      </c>
      <c r="Q11593">
        <f t="shared" si="593"/>
        <v>0.15909090909090909</v>
      </c>
    </row>
    <row r="11594" spans="2:17" x14ac:dyDescent="0.25">
      <c r="B11594" t="s">
        <v>264</v>
      </c>
      <c r="C11594">
        <v>189971</v>
      </c>
      <c r="D11594">
        <v>1</v>
      </c>
      <c r="E11594">
        <v>1</v>
      </c>
      <c r="F11594">
        <v>2.5</v>
      </c>
      <c r="G11594">
        <v>42317</v>
      </c>
      <c r="H11594" t="s">
        <v>7</v>
      </c>
      <c r="I11594" t="s">
        <v>8</v>
      </c>
      <c r="J11594">
        <v>176</v>
      </c>
      <c r="K11594">
        <v>7</v>
      </c>
      <c r="L11594" t="s">
        <v>240</v>
      </c>
      <c r="M11594" t="s">
        <v>258</v>
      </c>
      <c r="N11594" t="s">
        <v>259</v>
      </c>
      <c r="O11594" s="9">
        <f t="shared" si="591"/>
        <v>70.400000000000006</v>
      </c>
      <c r="P11594" s="1">
        <f t="shared" si="592"/>
        <v>3.9772727272727272E-2</v>
      </c>
      <c r="Q11594">
        <f t="shared" si="593"/>
        <v>9.9431818181818177E-2</v>
      </c>
    </row>
    <row r="11595" spans="2:17" x14ac:dyDescent="0.25">
      <c r="B11595" t="s">
        <v>264</v>
      </c>
      <c r="C11595">
        <v>189954</v>
      </c>
      <c r="D11595">
        <v>1</v>
      </c>
      <c r="E11595">
        <v>1</v>
      </c>
      <c r="F11595">
        <v>2</v>
      </c>
      <c r="G11595">
        <v>42317</v>
      </c>
      <c r="H11595" t="s">
        <v>7</v>
      </c>
      <c r="I11595" t="s">
        <v>8</v>
      </c>
      <c r="J11595">
        <v>176</v>
      </c>
      <c r="K11595">
        <v>7</v>
      </c>
      <c r="L11595" t="s">
        <v>240</v>
      </c>
      <c r="M11595" t="s">
        <v>258</v>
      </c>
      <c r="N11595" t="s">
        <v>259</v>
      </c>
      <c r="O11595" s="9">
        <f t="shared" si="591"/>
        <v>88</v>
      </c>
      <c r="P11595" s="1">
        <f t="shared" si="592"/>
        <v>3.9772727272727272E-2</v>
      </c>
      <c r="Q11595">
        <f t="shared" si="593"/>
        <v>7.9545454545454544E-2</v>
      </c>
    </row>
    <row r="11596" spans="2:17" x14ac:dyDescent="0.25">
      <c r="B11596" t="s">
        <v>264</v>
      </c>
      <c r="C11596">
        <v>179864</v>
      </c>
      <c r="D11596">
        <v>2</v>
      </c>
      <c r="E11596">
        <v>1</v>
      </c>
      <c r="F11596">
        <v>8</v>
      </c>
      <c r="G11596">
        <v>41982</v>
      </c>
      <c r="H11596" t="s">
        <v>7</v>
      </c>
      <c r="I11596" t="s">
        <v>8</v>
      </c>
      <c r="J11596">
        <v>151</v>
      </c>
      <c r="K11596">
        <v>6</v>
      </c>
      <c r="L11596" t="s">
        <v>239</v>
      </c>
      <c r="M11596" t="s">
        <v>258</v>
      </c>
      <c r="N11596" t="s">
        <v>259</v>
      </c>
      <c r="O11596" s="9">
        <f t="shared" si="591"/>
        <v>18.875</v>
      </c>
      <c r="P11596" s="1">
        <f t="shared" si="592"/>
        <v>3.9735099337748346E-2</v>
      </c>
      <c r="Q11596">
        <f t="shared" si="593"/>
        <v>0.31788079470198677</v>
      </c>
    </row>
    <row r="11597" spans="2:17" x14ac:dyDescent="0.25">
      <c r="B11597" t="s">
        <v>264</v>
      </c>
      <c r="C11597">
        <v>189284</v>
      </c>
      <c r="D11597">
        <v>1</v>
      </c>
      <c r="E11597">
        <v>1</v>
      </c>
      <c r="F11597">
        <v>4.5</v>
      </c>
      <c r="G11597">
        <v>42072</v>
      </c>
      <c r="H11597" t="s">
        <v>7</v>
      </c>
      <c r="I11597" t="s">
        <v>8</v>
      </c>
      <c r="J11597">
        <v>151</v>
      </c>
      <c r="K11597">
        <v>6</v>
      </c>
      <c r="L11597" t="s">
        <v>240</v>
      </c>
      <c r="M11597" t="s">
        <v>258</v>
      </c>
      <c r="N11597" t="s">
        <v>259</v>
      </c>
      <c r="O11597" s="9">
        <f t="shared" si="591"/>
        <v>33.555555555555557</v>
      </c>
      <c r="P11597" s="1">
        <f t="shared" si="592"/>
        <v>3.9735099337748346E-2</v>
      </c>
      <c r="Q11597">
        <f t="shared" si="593"/>
        <v>0.17880794701986755</v>
      </c>
    </row>
    <row r="11598" spans="2:17" x14ac:dyDescent="0.25">
      <c r="B11598" t="s">
        <v>264</v>
      </c>
      <c r="C11598">
        <v>163533</v>
      </c>
      <c r="D11598">
        <v>1</v>
      </c>
      <c r="E11598">
        <v>1</v>
      </c>
      <c r="F11598">
        <v>4</v>
      </c>
      <c r="G11598">
        <v>41720</v>
      </c>
      <c r="H11598" t="s">
        <v>7</v>
      </c>
      <c r="I11598" t="s">
        <v>8</v>
      </c>
      <c r="J11598">
        <v>151</v>
      </c>
      <c r="K11598">
        <v>6</v>
      </c>
      <c r="L11598" t="s">
        <v>240</v>
      </c>
      <c r="M11598" t="s">
        <v>258</v>
      </c>
      <c r="N11598" t="s">
        <v>259</v>
      </c>
      <c r="O11598" s="9">
        <f t="shared" si="591"/>
        <v>37.75</v>
      </c>
      <c r="P11598" s="1">
        <f t="shared" si="592"/>
        <v>3.9735099337748346E-2</v>
      </c>
      <c r="Q11598">
        <f t="shared" si="593"/>
        <v>0.15894039735099338</v>
      </c>
    </row>
    <row r="11599" spans="2:17" x14ac:dyDescent="0.25">
      <c r="B11599" t="s">
        <v>264</v>
      </c>
      <c r="C11599">
        <v>163536</v>
      </c>
      <c r="D11599">
        <v>1</v>
      </c>
      <c r="E11599">
        <v>1</v>
      </c>
      <c r="F11599">
        <v>4</v>
      </c>
      <c r="G11599">
        <v>41720</v>
      </c>
      <c r="H11599" t="s">
        <v>7</v>
      </c>
      <c r="I11599" t="s">
        <v>8</v>
      </c>
      <c r="J11599">
        <v>151</v>
      </c>
      <c r="K11599">
        <v>6</v>
      </c>
      <c r="L11599" t="s">
        <v>240</v>
      </c>
      <c r="M11599" t="s">
        <v>258</v>
      </c>
      <c r="N11599" t="s">
        <v>259</v>
      </c>
      <c r="O11599" s="9">
        <f t="shared" si="591"/>
        <v>37.75</v>
      </c>
      <c r="P11599" s="1">
        <f t="shared" si="592"/>
        <v>3.9735099337748346E-2</v>
      </c>
      <c r="Q11599">
        <f t="shared" si="593"/>
        <v>0.15894039735099338</v>
      </c>
    </row>
    <row r="11600" spans="2:17" x14ac:dyDescent="0.25">
      <c r="B11600" t="s">
        <v>264</v>
      </c>
      <c r="C11600">
        <v>179357</v>
      </c>
      <c r="D11600">
        <v>1</v>
      </c>
      <c r="E11600">
        <v>1</v>
      </c>
      <c r="F11600">
        <v>4</v>
      </c>
      <c r="G11600">
        <v>42090</v>
      </c>
      <c r="H11600" t="s">
        <v>5</v>
      </c>
      <c r="I11600" t="s">
        <v>6</v>
      </c>
      <c r="J11600">
        <v>151</v>
      </c>
      <c r="K11600">
        <v>6</v>
      </c>
      <c r="L11600" t="s">
        <v>240</v>
      </c>
      <c r="M11600" t="s">
        <v>5</v>
      </c>
      <c r="N11600" t="s">
        <v>259</v>
      </c>
      <c r="O11600" s="9">
        <f t="shared" si="591"/>
        <v>37.75</v>
      </c>
      <c r="P11600" s="1">
        <f t="shared" si="592"/>
        <v>3.9735099337748346E-2</v>
      </c>
      <c r="Q11600">
        <f t="shared" si="593"/>
        <v>0.15894039735099338</v>
      </c>
    </row>
    <row r="11601" spans="2:17" x14ac:dyDescent="0.25">
      <c r="B11601" t="s">
        <v>264</v>
      </c>
      <c r="C11601">
        <v>179357</v>
      </c>
      <c r="D11601">
        <v>1</v>
      </c>
      <c r="E11601">
        <v>1</v>
      </c>
      <c r="F11601">
        <v>4</v>
      </c>
      <c r="G11601">
        <v>42090</v>
      </c>
      <c r="H11601" t="s">
        <v>5</v>
      </c>
      <c r="I11601" t="s">
        <v>6</v>
      </c>
      <c r="J11601">
        <v>151</v>
      </c>
      <c r="K11601">
        <v>6</v>
      </c>
      <c r="L11601" t="s">
        <v>240</v>
      </c>
      <c r="M11601" t="s">
        <v>5</v>
      </c>
      <c r="N11601" t="s">
        <v>259</v>
      </c>
      <c r="O11601" s="9">
        <f t="shared" si="591"/>
        <v>37.75</v>
      </c>
      <c r="P11601" s="1">
        <f t="shared" si="592"/>
        <v>3.9735099337748346E-2</v>
      </c>
      <c r="Q11601">
        <f t="shared" si="593"/>
        <v>0.15894039735099338</v>
      </c>
    </row>
    <row r="11602" spans="2:17" x14ac:dyDescent="0.25">
      <c r="B11602" t="s">
        <v>264</v>
      </c>
      <c r="C11602">
        <v>167682</v>
      </c>
      <c r="D11602">
        <v>1</v>
      </c>
      <c r="E11602">
        <v>1</v>
      </c>
      <c r="F11602">
        <v>3.5</v>
      </c>
      <c r="G11602">
        <v>41822</v>
      </c>
      <c r="H11602" t="s">
        <v>7</v>
      </c>
      <c r="I11602" t="s">
        <v>8</v>
      </c>
      <c r="J11602">
        <v>151</v>
      </c>
      <c r="K11602">
        <v>6</v>
      </c>
      <c r="L11602" t="s">
        <v>240</v>
      </c>
      <c r="M11602" t="s">
        <v>258</v>
      </c>
      <c r="N11602" t="s">
        <v>259</v>
      </c>
      <c r="O11602" s="9">
        <f t="shared" si="591"/>
        <v>43.142857142857146</v>
      </c>
      <c r="P11602" s="1">
        <f t="shared" si="592"/>
        <v>3.9735099337748346E-2</v>
      </c>
      <c r="Q11602">
        <f t="shared" si="593"/>
        <v>0.13907284768211922</v>
      </c>
    </row>
    <row r="11603" spans="2:17" x14ac:dyDescent="0.25">
      <c r="B11603" t="s">
        <v>264</v>
      </c>
      <c r="C11603">
        <v>192094</v>
      </c>
      <c r="D11603">
        <v>1</v>
      </c>
      <c r="E11603">
        <v>1</v>
      </c>
      <c r="F11603">
        <v>3.5</v>
      </c>
      <c r="G11603">
        <v>42185</v>
      </c>
      <c r="H11603" t="s">
        <v>7</v>
      </c>
      <c r="I11603" t="s">
        <v>8</v>
      </c>
      <c r="J11603">
        <v>151</v>
      </c>
      <c r="K11603">
        <v>6</v>
      </c>
      <c r="L11603" t="s">
        <v>240</v>
      </c>
      <c r="M11603" t="s">
        <v>258</v>
      </c>
      <c r="N11603" t="s">
        <v>259</v>
      </c>
      <c r="O11603" s="9">
        <f t="shared" si="591"/>
        <v>43.142857142857146</v>
      </c>
      <c r="P11603" s="1">
        <f t="shared" si="592"/>
        <v>3.9735099337748346E-2</v>
      </c>
      <c r="Q11603">
        <f t="shared" si="593"/>
        <v>0.13907284768211922</v>
      </c>
    </row>
    <row r="11604" spans="2:17" x14ac:dyDescent="0.25">
      <c r="B11604" t="s">
        <v>264</v>
      </c>
      <c r="C11604">
        <v>182258</v>
      </c>
      <c r="D11604">
        <v>2</v>
      </c>
      <c r="E11604">
        <v>2</v>
      </c>
      <c r="F11604">
        <v>10</v>
      </c>
      <c r="G11604">
        <v>41892</v>
      </c>
      <c r="H11604" t="s">
        <v>7</v>
      </c>
      <c r="I11604" t="s">
        <v>8</v>
      </c>
      <c r="J11604">
        <v>126</v>
      </c>
      <c r="K11604">
        <v>5</v>
      </c>
      <c r="L11604" t="s">
        <v>239</v>
      </c>
      <c r="M11604" t="s">
        <v>258</v>
      </c>
      <c r="N11604" t="s">
        <v>259</v>
      </c>
      <c r="O11604" s="9">
        <f t="shared" si="591"/>
        <v>12.6</v>
      </c>
      <c r="P11604" s="1">
        <f t="shared" si="592"/>
        <v>3.968253968253968E-2</v>
      </c>
      <c r="Q11604">
        <f t="shared" si="593"/>
        <v>0.3968253968253968</v>
      </c>
    </row>
    <row r="11605" spans="2:17" x14ac:dyDescent="0.25">
      <c r="B11605" t="s">
        <v>264</v>
      </c>
      <c r="C11605">
        <v>182280</v>
      </c>
      <c r="D11605">
        <v>2</v>
      </c>
      <c r="E11605">
        <v>1</v>
      </c>
      <c r="F11605">
        <v>10</v>
      </c>
      <c r="G11605">
        <v>41897</v>
      </c>
      <c r="H11605" t="s">
        <v>7</v>
      </c>
      <c r="I11605" t="s">
        <v>8</v>
      </c>
      <c r="J11605">
        <v>126</v>
      </c>
      <c r="K11605">
        <v>5</v>
      </c>
      <c r="L11605" t="s">
        <v>239</v>
      </c>
      <c r="M11605" t="s">
        <v>258</v>
      </c>
      <c r="N11605" t="s">
        <v>259</v>
      </c>
      <c r="O11605" s="9">
        <f t="shared" si="591"/>
        <v>12.6</v>
      </c>
      <c r="P11605" s="1">
        <f t="shared" si="592"/>
        <v>3.968253968253968E-2</v>
      </c>
      <c r="Q11605">
        <f t="shared" si="593"/>
        <v>0.3968253968253968</v>
      </c>
    </row>
    <row r="11606" spans="2:17" x14ac:dyDescent="0.25">
      <c r="B11606" t="s">
        <v>264</v>
      </c>
      <c r="C11606">
        <v>180777</v>
      </c>
      <c r="D11606">
        <v>2</v>
      </c>
      <c r="E11606">
        <v>1</v>
      </c>
      <c r="F11606">
        <v>10</v>
      </c>
      <c r="G11606">
        <v>41902</v>
      </c>
      <c r="H11606" t="s">
        <v>7</v>
      </c>
      <c r="I11606" t="s">
        <v>8</v>
      </c>
      <c r="J11606">
        <v>126</v>
      </c>
      <c r="K11606">
        <v>5</v>
      </c>
      <c r="L11606" t="s">
        <v>239</v>
      </c>
      <c r="M11606" t="s">
        <v>258</v>
      </c>
      <c r="N11606" t="s">
        <v>259</v>
      </c>
      <c r="O11606" s="9">
        <f t="shared" si="591"/>
        <v>12.6</v>
      </c>
      <c r="P11606" s="1">
        <f t="shared" si="592"/>
        <v>3.968253968253968E-2</v>
      </c>
      <c r="Q11606">
        <f t="shared" si="593"/>
        <v>0.3968253968253968</v>
      </c>
    </row>
    <row r="11607" spans="2:17" x14ac:dyDescent="0.25">
      <c r="B11607" t="s">
        <v>264</v>
      </c>
      <c r="C11607">
        <v>180448</v>
      </c>
      <c r="D11607">
        <v>2</v>
      </c>
      <c r="E11607">
        <v>2</v>
      </c>
      <c r="F11607">
        <v>10</v>
      </c>
      <c r="G11607">
        <v>42022</v>
      </c>
      <c r="H11607" t="s">
        <v>7</v>
      </c>
      <c r="I11607" t="s">
        <v>8</v>
      </c>
      <c r="J11607">
        <v>126</v>
      </c>
      <c r="K11607">
        <v>5</v>
      </c>
      <c r="L11607" t="s">
        <v>239</v>
      </c>
      <c r="M11607" t="s">
        <v>258</v>
      </c>
      <c r="N11607" t="s">
        <v>259</v>
      </c>
      <c r="O11607" s="9">
        <f t="shared" si="591"/>
        <v>12.6</v>
      </c>
      <c r="P11607" s="1">
        <f t="shared" si="592"/>
        <v>3.968253968253968E-2</v>
      </c>
      <c r="Q11607">
        <f t="shared" si="593"/>
        <v>0.3968253968253968</v>
      </c>
    </row>
    <row r="11608" spans="2:17" x14ac:dyDescent="0.25">
      <c r="B11608" t="s">
        <v>264</v>
      </c>
      <c r="C11608">
        <v>173855</v>
      </c>
      <c r="D11608">
        <v>2</v>
      </c>
      <c r="E11608">
        <v>2</v>
      </c>
      <c r="F11608">
        <v>7.5</v>
      </c>
      <c r="G11608">
        <v>41852</v>
      </c>
      <c r="H11608" t="s">
        <v>7</v>
      </c>
      <c r="I11608" t="s">
        <v>8</v>
      </c>
      <c r="J11608">
        <v>126</v>
      </c>
      <c r="K11608">
        <v>5</v>
      </c>
      <c r="L11608" t="s">
        <v>239</v>
      </c>
      <c r="M11608" t="s">
        <v>258</v>
      </c>
      <c r="N11608" t="s">
        <v>259</v>
      </c>
      <c r="O11608" s="9">
        <f t="shared" si="591"/>
        <v>16.8</v>
      </c>
      <c r="P11608" s="1">
        <f t="shared" si="592"/>
        <v>3.968253968253968E-2</v>
      </c>
      <c r="Q11608">
        <f t="shared" si="593"/>
        <v>0.29761904761904762</v>
      </c>
    </row>
    <row r="11609" spans="2:17" x14ac:dyDescent="0.25">
      <c r="B11609" t="s">
        <v>264</v>
      </c>
      <c r="C11609">
        <v>192082</v>
      </c>
      <c r="D11609">
        <v>2</v>
      </c>
      <c r="E11609">
        <v>1</v>
      </c>
      <c r="F11609">
        <v>7.5</v>
      </c>
      <c r="G11609">
        <v>42192</v>
      </c>
      <c r="H11609" t="s">
        <v>7</v>
      </c>
      <c r="I11609" t="s">
        <v>8</v>
      </c>
      <c r="J11609">
        <v>126</v>
      </c>
      <c r="K11609">
        <v>5</v>
      </c>
      <c r="L11609" t="s">
        <v>239</v>
      </c>
      <c r="M11609" t="s">
        <v>258</v>
      </c>
      <c r="N11609" t="s">
        <v>259</v>
      </c>
      <c r="O11609" s="9">
        <f t="shared" si="591"/>
        <v>16.8</v>
      </c>
      <c r="P11609" s="1">
        <f t="shared" si="592"/>
        <v>3.968253968253968E-2</v>
      </c>
      <c r="Q11609">
        <f t="shared" si="593"/>
        <v>0.29761904761904762</v>
      </c>
    </row>
    <row r="11610" spans="2:17" x14ac:dyDescent="0.25">
      <c r="B11610" t="s">
        <v>264</v>
      </c>
      <c r="C11610">
        <v>192073</v>
      </c>
      <c r="D11610">
        <v>2</v>
      </c>
      <c r="E11610">
        <v>1</v>
      </c>
      <c r="F11610">
        <v>7.5</v>
      </c>
      <c r="G11610">
        <v>42195</v>
      </c>
      <c r="H11610" t="s">
        <v>7</v>
      </c>
      <c r="I11610" t="s">
        <v>8</v>
      </c>
      <c r="J11610">
        <v>126</v>
      </c>
      <c r="K11610">
        <v>5</v>
      </c>
      <c r="L11610" t="s">
        <v>239</v>
      </c>
      <c r="M11610" t="s">
        <v>258</v>
      </c>
      <c r="N11610" t="s">
        <v>259</v>
      </c>
      <c r="O11610" s="9">
        <f t="shared" si="591"/>
        <v>16.8</v>
      </c>
      <c r="P11610" s="1">
        <f t="shared" si="592"/>
        <v>3.968253968253968E-2</v>
      </c>
      <c r="Q11610">
        <f t="shared" si="593"/>
        <v>0.29761904761904762</v>
      </c>
    </row>
    <row r="11611" spans="2:17" x14ac:dyDescent="0.25">
      <c r="B11611" t="s">
        <v>264</v>
      </c>
      <c r="C11611">
        <v>192073</v>
      </c>
      <c r="D11611">
        <v>2</v>
      </c>
      <c r="E11611">
        <v>2</v>
      </c>
      <c r="F11611">
        <v>7.5</v>
      </c>
      <c r="G11611">
        <v>42195</v>
      </c>
      <c r="H11611" t="s">
        <v>7</v>
      </c>
      <c r="I11611" t="s">
        <v>8</v>
      </c>
      <c r="J11611">
        <v>126</v>
      </c>
      <c r="K11611">
        <v>5</v>
      </c>
      <c r="L11611" t="s">
        <v>239</v>
      </c>
      <c r="M11611" t="s">
        <v>258</v>
      </c>
      <c r="N11611" t="s">
        <v>259</v>
      </c>
      <c r="O11611" s="9">
        <f t="shared" si="591"/>
        <v>16.8</v>
      </c>
      <c r="P11611" s="1">
        <f t="shared" si="592"/>
        <v>3.968253968253968E-2</v>
      </c>
      <c r="Q11611">
        <f t="shared" si="593"/>
        <v>0.29761904761904762</v>
      </c>
    </row>
    <row r="11612" spans="2:17" x14ac:dyDescent="0.25">
      <c r="B11612" t="s">
        <v>264</v>
      </c>
      <c r="C11612">
        <v>155863</v>
      </c>
      <c r="D11612">
        <v>1</v>
      </c>
      <c r="E11612">
        <v>1</v>
      </c>
      <c r="F11612">
        <v>5</v>
      </c>
      <c r="G11612">
        <v>41347</v>
      </c>
      <c r="H11612" t="s">
        <v>7</v>
      </c>
      <c r="I11612" t="s">
        <v>8</v>
      </c>
      <c r="J11612">
        <v>126</v>
      </c>
      <c r="K11612">
        <v>5</v>
      </c>
      <c r="L11612" t="s">
        <v>240</v>
      </c>
      <c r="M11612" t="s">
        <v>258</v>
      </c>
      <c r="N11612" t="s">
        <v>259</v>
      </c>
      <c r="O11612" s="9">
        <f t="shared" si="591"/>
        <v>25.2</v>
      </c>
      <c r="P11612" s="1">
        <f t="shared" si="592"/>
        <v>3.968253968253968E-2</v>
      </c>
      <c r="Q11612">
        <f t="shared" si="593"/>
        <v>0.1984126984126984</v>
      </c>
    </row>
    <row r="11613" spans="2:17" x14ac:dyDescent="0.25">
      <c r="B11613" t="s">
        <v>264</v>
      </c>
      <c r="C11613">
        <v>155864</v>
      </c>
      <c r="D11613">
        <v>1</v>
      </c>
      <c r="E11613">
        <v>1</v>
      </c>
      <c r="F11613">
        <v>5</v>
      </c>
      <c r="G11613">
        <v>41347</v>
      </c>
      <c r="H11613" t="s">
        <v>7</v>
      </c>
      <c r="I11613" t="s">
        <v>8</v>
      </c>
      <c r="J11613">
        <v>126</v>
      </c>
      <c r="K11613">
        <v>5</v>
      </c>
      <c r="L11613" t="s">
        <v>240</v>
      </c>
      <c r="M11613" t="s">
        <v>258</v>
      </c>
      <c r="N11613" t="s">
        <v>259</v>
      </c>
      <c r="O11613" s="9">
        <f t="shared" si="591"/>
        <v>25.2</v>
      </c>
      <c r="P11613" s="1">
        <f t="shared" si="592"/>
        <v>3.968253968253968E-2</v>
      </c>
      <c r="Q11613">
        <f t="shared" si="593"/>
        <v>0.1984126984126984</v>
      </c>
    </row>
    <row r="11614" spans="2:17" x14ac:dyDescent="0.25">
      <c r="B11614" t="s">
        <v>264</v>
      </c>
      <c r="C11614">
        <v>170765</v>
      </c>
      <c r="D11614">
        <v>1</v>
      </c>
      <c r="E11614">
        <v>1</v>
      </c>
      <c r="F11614">
        <v>5</v>
      </c>
      <c r="G11614">
        <v>41749</v>
      </c>
      <c r="H11614" t="s">
        <v>7</v>
      </c>
      <c r="I11614" t="s">
        <v>8</v>
      </c>
      <c r="J11614">
        <v>126</v>
      </c>
      <c r="K11614">
        <v>5</v>
      </c>
      <c r="L11614" t="s">
        <v>240</v>
      </c>
      <c r="M11614" t="s">
        <v>258</v>
      </c>
      <c r="N11614" t="s">
        <v>259</v>
      </c>
      <c r="O11614" s="9">
        <f t="shared" si="591"/>
        <v>25.2</v>
      </c>
      <c r="P11614" s="1">
        <f t="shared" si="592"/>
        <v>3.968253968253968E-2</v>
      </c>
      <c r="Q11614">
        <f t="shared" si="593"/>
        <v>0.1984126984126984</v>
      </c>
    </row>
    <row r="11615" spans="2:17" x14ac:dyDescent="0.25">
      <c r="B11615" t="s">
        <v>264</v>
      </c>
      <c r="C11615">
        <v>170775</v>
      </c>
      <c r="D11615">
        <v>1</v>
      </c>
      <c r="E11615">
        <v>1</v>
      </c>
      <c r="F11615">
        <v>5</v>
      </c>
      <c r="G11615">
        <v>41749</v>
      </c>
      <c r="H11615" t="s">
        <v>7</v>
      </c>
      <c r="I11615" t="s">
        <v>8</v>
      </c>
      <c r="J11615">
        <v>126</v>
      </c>
      <c r="K11615">
        <v>5</v>
      </c>
      <c r="L11615" t="s">
        <v>240</v>
      </c>
      <c r="M11615" t="s">
        <v>258</v>
      </c>
      <c r="N11615" t="s">
        <v>259</v>
      </c>
      <c r="O11615" s="9">
        <f t="shared" si="591"/>
        <v>25.2</v>
      </c>
      <c r="P11615" s="1">
        <f t="shared" si="592"/>
        <v>3.968253968253968E-2</v>
      </c>
      <c r="Q11615">
        <f t="shared" si="593"/>
        <v>0.1984126984126984</v>
      </c>
    </row>
    <row r="11616" spans="2:17" x14ac:dyDescent="0.25">
      <c r="B11616" t="s">
        <v>264</v>
      </c>
      <c r="C11616">
        <v>170774</v>
      </c>
      <c r="D11616">
        <v>1</v>
      </c>
      <c r="E11616">
        <v>1</v>
      </c>
      <c r="F11616">
        <v>5</v>
      </c>
      <c r="G11616">
        <v>41749</v>
      </c>
      <c r="H11616" t="s">
        <v>7</v>
      </c>
      <c r="I11616" t="s">
        <v>8</v>
      </c>
      <c r="J11616">
        <v>126</v>
      </c>
      <c r="K11616">
        <v>5</v>
      </c>
      <c r="L11616" t="s">
        <v>240</v>
      </c>
      <c r="M11616" t="s">
        <v>258</v>
      </c>
      <c r="N11616" t="s">
        <v>259</v>
      </c>
      <c r="O11616" s="9">
        <f t="shared" si="591"/>
        <v>25.2</v>
      </c>
      <c r="P11616" s="1">
        <f t="shared" si="592"/>
        <v>3.968253968253968E-2</v>
      </c>
      <c r="Q11616">
        <f t="shared" si="593"/>
        <v>0.1984126984126984</v>
      </c>
    </row>
    <row r="11617" spans="2:17" x14ac:dyDescent="0.25">
      <c r="B11617" t="s">
        <v>264</v>
      </c>
      <c r="C11617">
        <v>170784</v>
      </c>
      <c r="D11617">
        <v>1</v>
      </c>
      <c r="E11617">
        <v>1</v>
      </c>
      <c r="F11617">
        <v>5</v>
      </c>
      <c r="G11617">
        <v>41749</v>
      </c>
      <c r="H11617" t="s">
        <v>7</v>
      </c>
      <c r="I11617" t="s">
        <v>8</v>
      </c>
      <c r="J11617">
        <v>126</v>
      </c>
      <c r="K11617">
        <v>5</v>
      </c>
      <c r="L11617" t="s">
        <v>240</v>
      </c>
      <c r="M11617" t="s">
        <v>258</v>
      </c>
      <c r="N11617" t="s">
        <v>259</v>
      </c>
      <c r="O11617" s="9">
        <f t="shared" si="591"/>
        <v>25.2</v>
      </c>
      <c r="P11617" s="1">
        <f t="shared" si="592"/>
        <v>3.968253968253968E-2</v>
      </c>
      <c r="Q11617">
        <f t="shared" si="593"/>
        <v>0.1984126984126984</v>
      </c>
    </row>
    <row r="11618" spans="2:17" x14ac:dyDescent="0.25">
      <c r="B11618" t="s">
        <v>264</v>
      </c>
      <c r="C11618">
        <v>170782</v>
      </c>
      <c r="D11618">
        <v>1</v>
      </c>
      <c r="E11618">
        <v>1</v>
      </c>
      <c r="F11618">
        <v>5</v>
      </c>
      <c r="G11618">
        <v>41749</v>
      </c>
      <c r="H11618" t="s">
        <v>7</v>
      </c>
      <c r="I11618" t="s">
        <v>8</v>
      </c>
      <c r="J11618">
        <v>126</v>
      </c>
      <c r="K11618">
        <v>5</v>
      </c>
      <c r="L11618" t="s">
        <v>240</v>
      </c>
      <c r="M11618" t="s">
        <v>258</v>
      </c>
      <c r="N11618" t="s">
        <v>259</v>
      </c>
      <c r="O11618" s="9">
        <f t="shared" si="591"/>
        <v>25.2</v>
      </c>
      <c r="P11618" s="1">
        <f t="shared" si="592"/>
        <v>3.968253968253968E-2</v>
      </c>
      <c r="Q11618">
        <f t="shared" si="593"/>
        <v>0.1984126984126984</v>
      </c>
    </row>
    <row r="11619" spans="2:17" x14ac:dyDescent="0.25">
      <c r="B11619" t="s">
        <v>264</v>
      </c>
      <c r="C11619">
        <v>173289</v>
      </c>
      <c r="D11619">
        <v>1</v>
      </c>
      <c r="E11619">
        <v>1</v>
      </c>
      <c r="F11619">
        <v>5</v>
      </c>
      <c r="G11619">
        <v>41866</v>
      </c>
      <c r="H11619" t="s">
        <v>7</v>
      </c>
      <c r="I11619" t="s">
        <v>8</v>
      </c>
      <c r="J11619">
        <v>126</v>
      </c>
      <c r="K11619">
        <v>5</v>
      </c>
      <c r="L11619" t="s">
        <v>240</v>
      </c>
      <c r="M11619" t="s">
        <v>258</v>
      </c>
      <c r="N11619" t="s">
        <v>259</v>
      </c>
      <c r="O11619" s="9">
        <f t="shared" si="591"/>
        <v>25.2</v>
      </c>
      <c r="P11619" s="1">
        <f t="shared" si="592"/>
        <v>3.968253968253968E-2</v>
      </c>
      <c r="Q11619">
        <f t="shared" si="593"/>
        <v>0.1984126984126984</v>
      </c>
    </row>
    <row r="11620" spans="2:17" x14ac:dyDescent="0.25">
      <c r="B11620" t="s">
        <v>264</v>
      </c>
      <c r="C11620">
        <v>167835</v>
      </c>
      <c r="D11620">
        <v>1</v>
      </c>
      <c r="E11620">
        <v>1</v>
      </c>
      <c r="F11620">
        <v>5</v>
      </c>
      <c r="G11620">
        <v>41801</v>
      </c>
      <c r="H11620" t="s">
        <v>7</v>
      </c>
      <c r="I11620" t="s">
        <v>8</v>
      </c>
      <c r="J11620">
        <v>126</v>
      </c>
      <c r="K11620">
        <v>5</v>
      </c>
      <c r="L11620" t="s">
        <v>240</v>
      </c>
      <c r="M11620" t="s">
        <v>258</v>
      </c>
      <c r="N11620" t="s">
        <v>259</v>
      </c>
      <c r="O11620" s="9">
        <f t="shared" si="591"/>
        <v>25.2</v>
      </c>
      <c r="P11620" s="1">
        <f t="shared" si="592"/>
        <v>3.968253968253968E-2</v>
      </c>
      <c r="Q11620">
        <f t="shared" si="593"/>
        <v>0.1984126984126984</v>
      </c>
    </row>
    <row r="11621" spans="2:17" x14ac:dyDescent="0.25">
      <c r="B11621" t="s">
        <v>264</v>
      </c>
      <c r="C11621">
        <v>167845</v>
      </c>
      <c r="D11621">
        <v>1</v>
      </c>
      <c r="E11621">
        <v>1</v>
      </c>
      <c r="F11621">
        <v>5</v>
      </c>
      <c r="G11621">
        <v>41802</v>
      </c>
      <c r="H11621" t="s">
        <v>7</v>
      </c>
      <c r="I11621" t="s">
        <v>8</v>
      </c>
      <c r="J11621">
        <v>126</v>
      </c>
      <c r="K11621">
        <v>5</v>
      </c>
      <c r="L11621" t="s">
        <v>240</v>
      </c>
      <c r="M11621" t="s">
        <v>258</v>
      </c>
      <c r="N11621" t="s">
        <v>259</v>
      </c>
      <c r="O11621" s="9">
        <f t="shared" si="591"/>
        <v>25.2</v>
      </c>
      <c r="P11621" s="1">
        <f t="shared" si="592"/>
        <v>3.968253968253968E-2</v>
      </c>
      <c r="Q11621">
        <f t="shared" si="593"/>
        <v>0.1984126984126984</v>
      </c>
    </row>
    <row r="11622" spans="2:17" x14ac:dyDescent="0.25">
      <c r="B11622" t="s">
        <v>264</v>
      </c>
      <c r="C11622">
        <v>167841</v>
      </c>
      <c r="D11622">
        <v>1</v>
      </c>
      <c r="E11622">
        <v>1</v>
      </c>
      <c r="F11622">
        <v>5</v>
      </c>
      <c r="G11622">
        <v>41802</v>
      </c>
      <c r="H11622" t="s">
        <v>7</v>
      </c>
      <c r="I11622" t="s">
        <v>8</v>
      </c>
      <c r="J11622">
        <v>126</v>
      </c>
      <c r="K11622">
        <v>5</v>
      </c>
      <c r="L11622" t="s">
        <v>240</v>
      </c>
      <c r="M11622" t="s">
        <v>258</v>
      </c>
      <c r="N11622" t="s">
        <v>259</v>
      </c>
      <c r="O11622" s="9">
        <f t="shared" si="591"/>
        <v>25.2</v>
      </c>
      <c r="P11622" s="1">
        <f t="shared" si="592"/>
        <v>3.968253968253968E-2</v>
      </c>
      <c r="Q11622">
        <f t="shared" si="593"/>
        <v>0.1984126984126984</v>
      </c>
    </row>
    <row r="11623" spans="2:17" x14ac:dyDescent="0.25">
      <c r="B11623" t="s">
        <v>264</v>
      </c>
      <c r="C11623">
        <v>182362</v>
      </c>
      <c r="D11623">
        <v>1</v>
      </c>
      <c r="E11623">
        <v>1</v>
      </c>
      <c r="F11623">
        <v>5</v>
      </c>
      <c r="G11623">
        <v>41868</v>
      </c>
      <c r="H11623" t="s">
        <v>7</v>
      </c>
      <c r="I11623" t="s">
        <v>8</v>
      </c>
      <c r="J11623">
        <v>126</v>
      </c>
      <c r="K11623">
        <v>5</v>
      </c>
      <c r="L11623" t="s">
        <v>240</v>
      </c>
      <c r="M11623" t="s">
        <v>258</v>
      </c>
      <c r="N11623" t="s">
        <v>259</v>
      </c>
      <c r="O11623" s="9">
        <f t="shared" si="591"/>
        <v>25.2</v>
      </c>
      <c r="P11623" s="1">
        <f t="shared" si="592"/>
        <v>3.968253968253968E-2</v>
      </c>
      <c r="Q11623">
        <f t="shared" si="593"/>
        <v>0.1984126984126984</v>
      </c>
    </row>
    <row r="11624" spans="2:17" x14ac:dyDescent="0.25">
      <c r="B11624" t="s">
        <v>264</v>
      </c>
      <c r="C11624">
        <v>190178</v>
      </c>
      <c r="D11624">
        <v>1</v>
      </c>
      <c r="E11624">
        <v>1</v>
      </c>
      <c r="F11624">
        <v>5</v>
      </c>
      <c r="G11624">
        <v>42093</v>
      </c>
      <c r="H11624" t="s">
        <v>7</v>
      </c>
      <c r="I11624" t="s">
        <v>8</v>
      </c>
      <c r="J11624">
        <v>126</v>
      </c>
      <c r="K11624">
        <v>5</v>
      </c>
      <c r="L11624" t="s">
        <v>240</v>
      </c>
      <c r="M11624" t="s">
        <v>258</v>
      </c>
      <c r="N11624" t="s">
        <v>259</v>
      </c>
      <c r="O11624" s="9">
        <f t="shared" si="591"/>
        <v>25.2</v>
      </c>
      <c r="P11624" s="1">
        <f t="shared" si="592"/>
        <v>3.968253968253968E-2</v>
      </c>
      <c r="Q11624">
        <f t="shared" si="593"/>
        <v>0.1984126984126984</v>
      </c>
    </row>
    <row r="11625" spans="2:17" x14ac:dyDescent="0.25">
      <c r="B11625" t="s">
        <v>264</v>
      </c>
      <c r="C11625">
        <v>186278</v>
      </c>
      <c r="D11625">
        <v>1</v>
      </c>
      <c r="E11625">
        <v>1</v>
      </c>
      <c r="F11625">
        <v>5</v>
      </c>
      <c r="G11625">
        <v>42208</v>
      </c>
      <c r="H11625" t="s">
        <v>7</v>
      </c>
      <c r="I11625" t="s">
        <v>8</v>
      </c>
      <c r="J11625">
        <v>126</v>
      </c>
      <c r="K11625">
        <v>5</v>
      </c>
      <c r="L11625" t="s">
        <v>240</v>
      </c>
      <c r="M11625" t="s">
        <v>258</v>
      </c>
      <c r="N11625" t="s">
        <v>259</v>
      </c>
      <c r="O11625" s="9">
        <f t="shared" si="591"/>
        <v>25.2</v>
      </c>
      <c r="P11625" s="1">
        <f t="shared" si="592"/>
        <v>3.968253968253968E-2</v>
      </c>
      <c r="Q11625">
        <f t="shared" si="593"/>
        <v>0.1984126984126984</v>
      </c>
    </row>
    <row r="11626" spans="2:17" x14ac:dyDescent="0.25">
      <c r="B11626" t="s">
        <v>264</v>
      </c>
      <c r="C11626">
        <v>187814</v>
      </c>
      <c r="D11626">
        <v>1</v>
      </c>
      <c r="E11626">
        <v>1</v>
      </c>
      <c r="F11626">
        <v>5</v>
      </c>
      <c r="G11626">
        <v>42348</v>
      </c>
      <c r="H11626" t="s">
        <v>7</v>
      </c>
      <c r="I11626" t="s">
        <v>8</v>
      </c>
      <c r="J11626">
        <v>126</v>
      </c>
      <c r="K11626">
        <v>5</v>
      </c>
      <c r="L11626" t="s">
        <v>240</v>
      </c>
      <c r="M11626" t="s">
        <v>258</v>
      </c>
      <c r="N11626" t="s">
        <v>259</v>
      </c>
      <c r="O11626" s="9">
        <f t="shared" si="591"/>
        <v>25.2</v>
      </c>
      <c r="P11626" s="1">
        <f t="shared" si="592"/>
        <v>3.968253968253968E-2</v>
      </c>
      <c r="Q11626">
        <f t="shared" si="593"/>
        <v>0.1984126984126984</v>
      </c>
    </row>
    <row r="11627" spans="2:17" x14ac:dyDescent="0.25">
      <c r="B11627" t="s">
        <v>264</v>
      </c>
      <c r="C11627">
        <v>173134</v>
      </c>
      <c r="D11627">
        <v>1</v>
      </c>
      <c r="E11627">
        <v>1</v>
      </c>
      <c r="F11627">
        <v>4</v>
      </c>
      <c r="G11627">
        <v>41836</v>
      </c>
      <c r="H11627" t="s">
        <v>7</v>
      </c>
      <c r="I11627" t="s">
        <v>8</v>
      </c>
      <c r="J11627">
        <v>126</v>
      </c>
      <c r="K11627">
        <v>5</v>
      </c>
      <c r="L11627" t="s">
        <v>240</v>
      </c>
      <c r="M11627" t="s">
        <v>258</v>
      </c>
      <c r="N11627" t="s">
        <v>259</v>
      </c>
      <c r="O11627" s="9">
        <f t="shared" si="591"/>
        <v>31.5</v>
      </c>
      <c r="P11627" s="1">
        <f t="shared" si="592"/>
        <v>3.968253968253968E-2</v>
      </c>
      <c r="Q11627">
        <f t="shared" si="593"/>
        <v>0.15873015873015872</v>
      </c>
    </row>
    <row r="11628" spans="2:17" x14ac:dyDescent="0.25">
      <c r="B11628" t="s">
        <v>264</v>
      </c>
      <c r="C11628">
        <v>177316</v>
      </c>
      <c r="D11628">
        <v>1</v>
      </c>
      <c r="E11628">
        <v>1</v>
      </c>
      <c r="F11628">
        <v>4</v>
      </c>
      <c r="G11628">
        <v>41898</v>
      </c>
      <c r="H11628" t="s">
        <v>7</v>
      </c>
      <c r="I11628" t="s">
        <v>8</v>
      </c>
      <c r="J11628">
        <v>126</v>
      </c>
      <c r="K11628">
        <v>5</v>
      </c>
      <c r="L11628" t="s">
        <v>240</v>
      </c>
      <c r="M11628" t="s">
        <v>258</v>
      </c>
      <c r="N11628" t="s">
        <v>259</v>
      </c>
      <c r="O11628" s="9">
        <f t="shared" si="591"/>
        <v>31.5</v>
      </c>
      <c r="P11628" s="1">
        <f t="shared" si="592"/>
        <v>3.968253968253968E-2</v>
      </c>
      <c r="Q11628">
        <f t="shared" si="593"/>
        <v>0.15873015873015872</v>
      </c>
    </row>
    <row r="11629" spans="2:17" x14ac:dyDescent="0.25">
      <c r="B11629" t="s">
        <v>264</v>
      </c>
      <c r="C11629">
        <v>187812</v>
      </c>
      <c r="D11629">
        <v>1</v>
      </c>
      <c r="E11629">
        <v>1</v>
      </c>
      <c r="F11629">
        <v>4</v>
      </c>
      <c r="G11629">
        <v>42348</v>
      </c>
      <c r="H11629" t="s">
        <v>7</v>
      </c>
      <c r="I11629" t="s">
        <v>8</v>
      </c>
      <c r="J11629">
        <v>126</v>
      </c>
      <c r="K11629">
        <v>5</v>
      </c>
      <c r="L11629" t="s">
        <v>240</v>
      </c>
      <c r="M11629" t="s">
        <v>258</v>
      </c>
      <c r="N11629" t="s">
        <v>259</v>
      </c>
      <c r="O11629" s="9">
        <f t="shared" si="591"/>
        <v>31.5</v>
      </c>
      <c r="P11629" s="1">
        <f t="shared" si="592"/>
        <v>3.968253968253968E-2</v>
      </c>
      <c r="Q11629">
        <f t="shared" si="593"/>
        <v>0.15873015873015872</v>
      </c>
    </row>
    <row r="11630" spans="2:17" x14ac:dyDescent="0.25">
      <c r="B11630" t="s">
        <v>264</v>
      </c>
      <c r="C11630">
        <v>172026</v>
      </c>
      <c r="D11630">
        <v>1</v>
      </c>
      <c r="E11630">
        <v>1</v>
      </c>
      <c r="F11630">
        <v>3.5</v>
      </c>
      <c r="G11630">
        <v>41818</v>
      </c>
      <c r="H11630" t="s">
        <v>7</v>
      </c>
      <c r="I11630" t="s">
        <v>8</v>
      </c>
      <c r="J11630">
        <v>126</v>
      </c>
      <c r="K11630">
        <v>5</v>
      </c>
      <c r="L11630" t="s">
        <v>240</v>
      </c>
      <c r="M11630" t="s">
        <v>258</v>
      </c>
      <c r="N11630" t="s">
        <v>259</v>
      </c>
      <c r="O11630" s="9">
        <f t="shared" si="591"/>
        <v>36</v>
      </c>
      <c r="P11630" s="1">
        <f t="shared" si="592"/>
        <v>3.968253968253968E-2</v>
      </c>
      <c r="Q11630">
        <f t="shared" si="593"/>
        <v>0.1388888888888889</v>
      </c>
    </row>
    <row r="11631" spans="2:17" x14ac:dyDescent="0.25">
      <c r="B11631" t="s">
        <v>264</v>
      </c>
      <c r="C11631">
        <v>176013</v>
      </c>
      <c r="D11631">
        <v>1</v>
      </c>
      <c r="E11631">
        <v>1</v>
      </c>
      <c r="F11631">
        <v>3.5</v>
      </c>
      <c r="G11631">
        <v>41873</v>
      </c>
      <c r="H11631" t="s">
        <v>7</v>
      </c>
      <c r="I11631" t="s">
        <v>8</v>
      </c>
      <c r="J11631">
        <v>126</v>
      </c>
      <c r="K11631">
        <v>5</v>
      </c>
      <c r="L11631" t="s">
        <v>240</v>
      </c>
      <c r="M11631" t="s">
        <v>258</v>
      </c>
      <c r="N11631" t="s">
        <v>259</v>
      </c>
      <c r="O11631" s="9">
        <f t="shared" si="591"/>
        <v>36</v>
      </c>
      <c r="P11631" s="1">
        <f t="shared" si="592"/>
        <v>3.968253968253968E-2</v>
      </c>
      <c r="Q11631">
        <f t="shared" si="593"/>
        <v>0.1388888888888889</v>
      </c>
    </row>
    <row r="11632" spans="2:17" x14ac:dyDescent="0.25">
      <c r="B11632" t="s">
        <v>264</v>
      </c>
      <c r="C11632">
        <v>176016</v>
      </c>
      <c r="D11632">
        <v>1</v>
      </c>
      <c r="E11632">
        <v>1</v>
      </c>
      <c r="F11632">
        <v>3.5</v>
      </c>
      <c r="G11632">
        <v>41873</v>
      </c>
      <c r="H11632" t="s">
        <v>7</v>
      </c>
      <c r="I11632" t="s">
        <v>8</v>
      </c>
      <c r="J11632">
        <v>126</v>
      </c>
      <c r="K11632">
        <v>5</v>
      </c>
      <c r="L11632" t="s">
        <v>240</v>
      </c>
      <c r="M11632" t="s">
        <v>258</v>
      </c>
      <c r="N11632" t="s">
        <v>259</v>
      </c>
      <c r="O11632" s="9">
        <f t="shared" si="591"/>
        <v>36</v>
      </c>
      <c r="P11632" s="1">
        <f t="shared" si="592"/>
        <v>3.968253968253968E-2</v>
      </c>
      <c r="Q11632">
        <f t="shared" si="593"/>
        <v>0.1388888888888889</v>
      </c>
    </row>
    <row r="11633" spans="2:17" x14ac:dyDescent="0.25">
      <c r="B11633" t="s">
        <v>264</v>
      </c>
      <c r="C11633">
        <v>176044</v>
      </c>
      <c r="D11633">
        <v>1</v>
      </c>
      <c r="E11633">
        <v>1</v>
      </c>
      <c r="F11633">
        <v>3.5</v>
      </c>
      <c r="G11633">
        <v>41874</v>
      </c>
      <c r="H11633" t="s">
        <v>7</v>
      </c>
      <c r="I11633" t="s">
        <v>8</v>
      </c>
      <c r="J11633">
        <v>126</v>
      </c>
      <c r="K11633">
        <v>5</v>
      </c>
      <c r="L11633" t="s">
        <v>240</v>
      </c>
      <c r="M11633" t="s">
        <v>258</v>
      </c>
      <c r="N11633" t="s">
        <v>259</v>
      </c>
      <c r="O11633" s="9">
        <f t="shared" si="591"/>
        <v>36</v>
      </c>
      <c r="P11633" s="1">
        <f t="shared" si="592"/>
        <v>3.968253968253968E-2</v>
      </c>
      <c r="Q11633">
        <f t="shared" si="593"/>
        <v>0.1388888888888889</v>
      </c>
    </row>
    <row r="11634" spans="2:17" x14ac:dyDescent="0.25">
      <c r="B11634" t="s">
        <v>264</v>
      </c>
      <c r="C11634">
        <v>176029</v>
      </c>
      <c r="D11634">
        <v>1</v>
      </c>
      <c r="E11634">
        <v>1</v>
      </c>
      <c r="F11634">
        <v>3.5</v>
      </c>
      <c r="G11634">
        <v>41874</v>
      </c>
      <c r="H11634" t="s">
        <v>7</v>
      </c>
      <c r="I11634" t="s">
        <v>8</v>
      </c>
      <c r="J11634">
        <v>126</v>
      </c>
      <c r="K11634">
        <v>5</v>
      </c>
      <c r="L11634" t="s">
        <v>240</v>
      </c>
      <c r="M11634" t="s">
        <v>258</v>
      </c>
      <c r="N11634" t="s">
        <v>259</v>
      </c>
      <c r="O11634" s="9">
        <f t="shared" si="591"/>
        <v>36</v>
      </c>
      <c r="P11634" s="1">
        <f t="shared" si="592"/>
        <v>3.968253968253968E-2</v>
      </c>
      <c r="Q11634">
        <f t="shared" si="593"/>
        <v>0.1388888888888889</v>
      </c>
    </row>
    <row r="11635" spans="2:17" x14ac:dyDescent="0.25">
      <c r="B11635" t="s">
        <v>264</v>
      </c>
      <c r="C11635">
        <v>176026</v>
      </c>
      <c r="D11635">
        <v>1</v>
      </c>
      <c r="E11635">
        <v>1</v>
      </c>
      <c r="F11635">
        <v>3.5</v>
      </c>
      <c r="G11635">
        <v>41873</v>
      </c>
      <c r="H11635" t="s">
        <v>7</v>
      </c>
      <c r="I11635" t="s">
        <v>8</v>
      </c>
      <c r="J11635">
        <v>126</v>
      </c>
      <c r="K11635">
        <v>5</v>
      </c>
      <c r="L11635" t="s">
        <v>240</v>
      </c>
      <c r="M11635" t="s">
        <v>258</v>
      </c>
      <c r="N11635" t="s">
        <v>259</v>
      </c>
      <c r="O11635" s="9">
        <f t="shared" si="591"/>
        <v>36</v>
      </c>
      <c r="P11635" s="1">
        <f t="shared" si="592"/>
        <v>3.968253968253968E-2</v>
      </c>
      <c r="Q11635">
        <f t="shared" si="593"/>
        <v>0.1388888888888889</v>
      </c>
    </row>
    <row r="11636" spans="2:17" x14ac:dyDescent="0.25">
      <c r="B11636" t="s">
        <v>264</v>
      </c>
      <c r="C11636">
        <v>176027</v>
      </c>
      <c r="D11636">
        <v>1</v>
      </c>
      <c r="E11636">
        <v>1</v>
      </c>
      <c r="F11636">
        <v>3.5</v>
      </c>
      <c r="G11636">
        <v>41873</v>
      </c>
      <c r="H11636" t="s">
        <v>7</v>
      </c>
      <c r="I11636" t="s">
        <v>8</v>
      </c>
      <c r="J11636">
        <v>126</v>
      </c>
      <c r="K11636">
        <v>5</v>
      </c>
      <c r="L11636" t="s">
        <v>240</v>
      </c>
      <c r="M11636" t="s">
        <v>258</v>
      </c>
      <c r="N11636" t="s">
        <v>259</v>
      </c>
      <c r="O11636" s="9">
        <f t="shared" si="591"/>
        <v>36</v>
      </c>
      <c r="P11636" s="1">
        <f t="shared" si="592"/>
        <v>3.968253968253968E-2</v>
      </c>
      <c r="Q11636">
        <f t="shared" si="593"/>
        <v>0.1388888888888889</v>
      </c>
    </row>
    <row r="11637" spans="2:17" x14ac:dyDescent="0.25">
      <c r="B11637" t="s">
        <v>264</v>
      </c>
      <c r="C11637">
        <v>176022</v>
      </c>
      <c r="D11637">
        <v>1</v>
      </c>
      <c r="E11637">
        <v>1</v>
      </c>
      <c r="F11637">
        <v>3.5</v>
      </c>
      <c r="G11637">
        <v>41873</v>
      </c>
      <c r="H11637" t="s">
        <v>7</v>
      </c>
      <c r="I11637" t="s">
        <v>8</v>
      </c>
      <c r="J11637">
        <v>126</v>
      </c>
      <c r="K11637">
        <v>5</v>
      </c>
      <c r="L11637" t="s">
        <v>240</v>
      </c>
      <c r="M11637" t="s">
        <v>258</v>
      </c>
      <c r="N11637" t="s">
        <v>259</v>
      </c>
      <c r="O11637" s="9">
        <f t="shared" si="591"/>
        <v>36</v>
      </c>
      <c r="P11637" s="1">
        <f t="shared" si="592"/>
        <v>3.968253968253968E-2</v>
      </c>
      <c r="Q11637">
        <f t="shared" si="593"/>
        <v>0.1388888888888889</v>
      </c>
    </row>
    <row r="11638" spans="2:17" x14ac:dyDescent="0.25">
      <c r="B11638" t="s">
        <v>264</v>
      </c>
      <c r="C11638">
        <v>179066</v>
      </c>
      <c r="D11638">
        <v>1</v>
      </c>
      <c r="E11638">
        <v>1</v>
      </c>
      <c r="F11638">
        <v>3.5</v>
      </c>
      <c r="G11638">
        <v>41805</v>
      </c>
      <c r="H11638" t="s">
        <v>7</v>
      </c>
      <c r="I11638" t="s">
        <v>8</v>
      </c>
      <c r="J11638">
        <v>126</v>
      </c>
      <c r="K11638">
        <v>5</v>
      </c>
      <c r="L11638" t="s">
        <v>240</v>
      </c>
      <c r="M11638" t="s">
        <v>258</v>
      </c>
      <c r="N11638" t="s">
        <v>259</v>
      </c>
      <c r="O11638" s="9">
        <f t="shared" si="591"/>
        <v>36</v>
      </c>
      <c r="P11638" s="1">
        <f t="shared" si="592"/>
        <v>3.968253968253968E-2</v>
      </c>
      <c r="Q11638">
        <f t="shared" si="593"/>
        <v>0.1388888888888889</v>
      </c>
    </row>
    <row r="11639" spans="2:17" x14ac:dyDescent="0.25">
      <c r="B11639" t="s">
        <v>264</v>
      </c>
      <c r="C11639">
        <v>164344</v>
      </c>
      <c r="D11639">
        <v>1</v>
      </c>
      <c r="E11639">
        <v>1</v>
      </c>
      <c r="F11639">
        <v>6</v>
      </c>
      <c r="G11639">
        <v>41605</v>
      </c>
      <c r="H11639" t="s">
        <v>7</v>
      </c>
      <c r="I11639" t="s">
        <v>8</v>
      </c>
      <c r="J11639">
        <v>252</v>
      </c>
      <c r="K11639">
        <v>10</v>
      </c>
      <c r="L11639" t="s">
        <v>240</v>
      </c>
      <c r="M11639" t="s">
        <v>258</v>
      </c>
      <c r="N11639" t="s">
        <v>259</v>
      </c>
      <c r="O11639" s="9">
        <f t="shared" si="591"/>
        <v>42</v>
      </c>
      <c r="P11639" s="1">
        <f t="shared" si="592"/>
        <v>3.968253968253968E-2</v>
      </c>
      <c r="Q11639">
        <f t="shared" si="593"/>
        <v>0.23809523809523808</v>
      </c>
    </row>
    <row r="11640" spans="2:17" x14ac:dyDescent="0.25">
      <c r="B11640" t="s">
        <v>264</v>
      </c>
      <c r="C11640">
        <v>171858</v>
      </c>
      <c r="D11640">
        <v>1</v>
      </c>
      <c r="E11640">
        <v>1</v>
      </c>
      <c r="F11640">
        <v>3</v>
      </c>
      <c r="G11640">
        <v>41822</v>
      </c>
      <c r="H11640" t="s">
        <v>5</v>
      </c>
      <c r="I11640" t="s">
        <v>6</v>
      </c>
      <c r="J11640">
        <v>126</v>
      </c>
      <c r="K11640">
        <v>5</v>
      </c>
      <c r="L11640" t="s">
        <v>240</v>
      </c>
      <c r="M11640" t="s">
        <v>5</v>
      </c>
      <c r="N11640" t="s">
        <v>259</v>
      </c>
      <c r="O11640" s="9">
        <f t="shared" si="591"/>
        <v>42</v>
      </c>
      <c r="P11640" s="1">
        <f t="shared" si="592"/>
        <v>3.968253968253968E-2</v>
      </c>
      <c r="Q11640">
        <f t="shared" si="593"/>
        <v>0.11904761904761904</v>
      </c>
    </row>
    <row r="11641" spans="2:17" x14ac:dyDescent="0.25">
      <c r="B11641" t="s">
        <v>264</v>
      </c>
      <c r="C11641">
        <v>191259</v>
      </c>
      <c r="D11641">
        <v>1</v>
      </c>
      <c r="E11641">
        <v>1</v>
      </c>
      <c r="F11641">
        <v>3</v>
      </c>
      <c r="G11641">
        <v>42152</v>
      </c>
      <c r="H11641" t="s">
        <v>5</v>
      </c>
      <c r="I11641" t="s">
        <v>6</v>
      </c>
      <c r="J11641">
        <v>126</v>
      </c>
      <c r="K11641">
        <v>5</v>
      </c>
      <c r="L11641" t="s">
        <v>240</v>
      </c>
      <c r="M11641" t="s">
        <v>5</v>
      </c>
      <c r="N11641" t="s">
        <v>259</v>
      </c>
      <c r="O11641" s="9">
        <f t="shared" si="591"/>
        <v>42</v>
      </c>
      <c r="P11641" s="1">
        <f t="shared" si="592"/>
        <v>3.968253968253968E-2</v>
      </c>
      <c r="Q11641">
        <f t="shared" si="593"/>
        <v>0.11904761904761904</v>
      </c>
    </row>
    <row r="11642" spans="2:17" x14ac:dyDescent="0.25">
      <c r="B11642" t="s">
        <v>264</v>
      </c>
      <c r="C11642">
        <v>183201</v>
      </c>
      <c r="D11642">
        <v>1</v>
      </c>
      <c r="E11642">
        <v>1</v>
      </c>
      <c r="F11642">
        <v>3</v>
      </c>
      <c r="G11642">
        <v>42319</v>
      </c>
      <c r="H11642" t="s">
        <v>5</v>
      </c>
      <c r="I11642" t="s">
        <v>8</v>
      </c>
      <c r="J11642">
        <v>126</v>
      </c>
      <c r="K11642">
        <v>5</v>
      </c>
      <c r="L11642" t="s">
        <v>240</v>
      </c>
      <c r="M11642" t="s">
        <v>5</v>
      </c>
      <c r="N11642" t="s">
        <v>259</v>
      </c>
      <c r="O11642" s="9">
        <f t="shared" si="591"/>
        <v>42</v>
      </c>
      <c r="P11642" s="1">
        <f t="shared" si="592"/>
        <v>3.968253968253968E-2</v>
      </c>
      <c r="Q11642">
        <f t="shared" si="593"/>
        <v>0.11904761904761904</v>
      </c>
    </row>
    <row r="11643" spans="2:17" x14ac:dyDescent="0.25">
      <c r="B11643" t="s">
        <v>264</v>
      </c>
      <c r="C11643">
        <v>156659</v>
      </c>
      <c r="D11643">
        <v>1</v>
      </c>
      <c r="E11643">
        <v>1</v>
      </c>
      <c r="F11643">
        <v>5</v>
      </c>
      <c r="G11643">
        <v>41409</v>
      </c>
      <c r="H11643" t="s">
        <v>7</v>
      </c>
      <c r="I11643" t="s">
        <v>8</v>
      </c>
      <c r="J11643">
        <v>252</v>
      </c>
      <c r="K11643">
        <v>10</v>
      </c>
      <c r="L11643" t="s">
        <v>240</v>
      </c>
      <c r="M11643" t="s">
        <v>258</v>
      </c>
      <c r="N11643" t="s">
        <v>259</v>
      </c>
      <c r="O11643" s="9">
        <f t="shared" ref="O11643:O11706" si="594">J11643/F11643</f>
        <v>50.4</v>
      </c>
      <c r="P11643" s="1">
        <f t="shared" ref="P11643:P11706" si="595">K11643/J11643</f>
        <v>3.968253968253968E-2</v>
      </c>
      <c r="Q11643">
        <f t="shared" si="593"/>
        <v>0.1984126984126984</v>
      </c>
    </row>
    <row r="11644" spans="2:17" x14ac:dyDescent="0.25">
      <c r="B11644" t="s">
        <v>264</v>
      </c>
      <c r="C11644">
        <v>178861</v>
      </c>
      <c r="D11644">
        <v>1</v>
      </c>
      <c r="E11644">
        <v>1</v>
      </c>
      <c r="F11644">
        <v>2.5</v>
      </c>
      <c r="G11644">
        <v>41810</v>
      </c>
      <c r="H11644" t="s">
        <v>7</v>
      </c>
      <c r="I11644" t="s">
        <v>8</v>
      </c>
      <c r="J11644">
        <v>126</v>
      </c>
      <c r="K11644">
        <v>5</v>
      </c>
      <c r="L11644" t="s">
        <v>240</v>
      </c>
      <c r="M11644" t="s">
        <v>258</v>
      </c>
      <c r="N11644" t="s">
        <v>259</v>
      </c>
      <c r="O11644" s="9">
        <f t="shared" si="594"/>
        <v>50.4</v>
      </c>
      <c r="P11644" s="1">
        <f t="shared" si="595"/>
        <v>3.968253968253968E-2</v>
      </c>
      <c r="Q11644">
        <f t="shared" ref="Q11644:Q11707" si="596">F11644*P11644</f>
        <v>9.9206349206349201E-2</v>
      </c>
    </row>
    <row r="11645" spans="2:17" x14ac:dyDescent="0.25">
      <c r="B11645" t="s">
        <v>264</v>
      </c>
      <c r="C11645">
        <v>175816</v>
      </c>
      <c r="D11645">
        <v>1</v>
      </c>
      <c r="E11645">
        <v>1</v>
      </c>
      <c r="F11645">
        <v>3</v>
      </c>
      <c r="G11645">
        <v>41871</v>
      </c>
      <c r="H11645" t="s">
        <v>7</v>
      </c>
      <c r="I11645" t="s">
        <v>8</v>
      </c>
      <c r="J11645">
        <v>101</v>
      </c>
      <c r="K11645">
        <v>4</v>
      </c>
      <c r="L11645" t="s">
        <v>240</v>
      </c>
      <c r="M11645" t="s">
        <v>258</v>
      </c>
      <c r="N11645" t="s">
        <v>259</v>
      </c>
      <c r="O11645" s="9">
        <f t="shared" si="594"/>
        <v>33.666666666666664</v>
      </c>
      <c r="P11645" s="1">
        <f t="shared" si="595"/>
        <v>3.9603960396039604E-2</v>
      </c>
      <c r="Q11645">
        <f t="shared" si="596"/>
        <v>0.11881188118811881</v>
      </c>
    </row>
    <row r="11646" spans="2:17" x14ac:dyDescent="0.25">
      <c r="B11646" t="s">
        <v>264</v>
      </c>
      <c r="C11646">
        <v>175771</v>
      </c>
      <c r="D11646">
        <v>1</v>
      </c>
      <c r="E11646">
        <v>1</v>
      </c>
      <c r="F11646">
        <v>3</v>
      </c>
      <c r="G11646">
        <v>41918</v>
      </c>
      <c r="H11646" t="s">
        <v>7</v>
      </c>
      <c r="I11646" t="s">
        <v>8</v>
      </c>
      <c r="J11646">
        <v>101</v>
      </c>
      <c r="K11646">
        <v>4</v>
      </c>
      <c r="L11646" t="s">
        <v>240</v>
      </c>
      <c r="M11646" t="s">
        <v>258</v>
      </c>
      <c r="N11646" t="s">
        <v>259</v>
      </c>
      <c r="O11646" s="9">
        <f t="shared" si="594"/>
        <v>33.666666666666664</v>
      </c>
      <c r="P11646" s="1">
        <f t="shared" si="595"/>
        <v>3.9603960396039604E-2</v>
      </c>
      <c r="Q11646">
        <f t="shared" si="596"/>
        <v>0.11881188118811881</v>
      </c>
    </row>
    <row r="11647" spans="2:17" x14ac:dyDescent="0.25">
      <c r="B11647" t="s">
        <v>264</v>
      </c>
      <c r="C11647">
        <v>167334</v>
      </c>
      <c r="D11647">
        <v>2</v>
      </c>
      <c r="E11647">
        <v>1</v>
      </c>
      <c r="F11647">
        <v>4.5</v>
      </c>
      <c r="G11647">
        <v>42066</v>
      </c>
      <c r="H11647" t="s">
        <v>5</v>
      </c>
      <c r="I11647" t="s">
        <v>6</v>
      </c>
      <c r="J11647">
        <v>202</v>
      </c>
      <c r="K11647">
        <v>8</v>
      </c>
      <c r="L11647" t="s">
        <v>239</v>
      </c>
      <c r="M11647" t="s">
        <v>5</v>
      </c>
      <c r="N11647" t="s">
        <v>259</v>
      </c>
      <c r="O11647" s="9">
        <f t="shared" si="594"/>
        <v>44.888888888888886</v>
      </c>
      <c r="P11647" s="1">
        <f t="shared" si="595"/>
        <v>3.9603960396039604E-2</v>
      </c>
      <c r="Q11647">
        <f t="shared" si="596"/>
        <v>0.17821782178217821</v>
      </c>
    </row>
    <row r="11648" spans="2:17" x14ac:dyDescent="0.25">
      <c r="B11648" t="s">
        <v>264</v>
      </c>
      <c r="C11648">
        <v>181866</v>
      </c>
      <c r="D11648">
        <v>2</v>
      </c>
      <c r="E11648">
        <v>2</v>
      </c>
      <c r="F11648">
        <v>15</v>
      </c>
      <c r="G11648">
        <v>41913</v>
      </c>
      <c r="H11648" t="s">
        <v>7</v>
      </c>
      <c r="I11648" t="s">
        <v>8</v>
      </c>
      <c r="J11648">
        <v>152</v>
      </c>
      <c r="K11648">
        <v>6</v>
      </c>
      <c r="L11648" t="s">
        <v>239</v>
      </c>
      <c r="M11648" t="s">
        <v>258</v>
      </c>
      <c r="N11648" t="s">
        <v>259</v>
      </c>
      <c r="O11648" s="9">
        <f t="shared" si="594"/>
        <v>10.133333333333333</v>
      </c>
      <c r="P11648" s="1">
        <f t="shared" si="595"/>
        <v>3.9473684210526314E-2</v>
      </c>
      <c r="Q11648">
        <f t="shared" si="596"/>
        <v>0.59210526315789469</v>
      </c>
    </row>
    <row r="11649" spans="2:17" x14ac:dyDescent="0.25">
      <c r="B11649" t="s">
        <v>264</v>
      </c>
      <c r="C11649">
        <v>185784</v>
      </c>
      <c r="D11649">
        <v>2</v>
      </c>
      <c r="E11649">
        <v>1</v>
      </c>
      <c r="F11649">
        <v>12</v>
      </c>
      <c r="G11649">
        <v>42221</v>
      </c>
      <c r="H11649" t="s">
        <v>7</v>
      </c>
      <c r="I11649" t="s">
        <v>8</v>
      </c>
      <c r="J11649">
        <v>152</v>
      </c>
      <c r="K11649">
        <v>6</v>
      </c>
      <c r="L11649" t="s">
        <v>239</v>
      </c>
      <c r="M11649" t="s">
        <v>258</v>
      </c>
      <c r="N11649" t="s">
        <v>259</v>
      </c>
      <c r="O11649" s="9">
        <f t="shared" si="594"/>
        <v>12.666666666666666</v>
      </c>
      <c r="P11649" s="1">
        <f t="shared" si="595"/>
        <v>3.9473684210526314E-2</v>
      </c>
      <c r="Q11649">
        <f t="shared" si="596"/>
        <v>0.47368421052631576</v>
      </c>
    </row>
    <row r="11650" spans="2:17" x14ac:dyDescent="0.25">
      <c r="B11650" t="s">
        <v>264</v>
      </c>
      <c r="C11650">
        <v>184557</v>
      </c>
      <c r="D11650">
        <v>2</v>
      </c>
      <c r="E11650">
        <v>1</v>
      </c>
      <c r="F11650">
        <v>10</v>
      </c>
      <c r="G11650">
        <v>42181</v>
      </c>
      <c r="H11650" t="s">
        <v>7</v>
      </c>
      <c r="I11650" t="s">
        <v>8</v>
      </c>
      <c r="J11650">
        <v>152</v>
      </c>
      <c r="K11650">
        <v>6</v>
      </c>
      <c r="L11650" t="s">
        <v>239</v>
      </c>
      <c r="M11650" t="s">
        <v>258</v>
      </c>
      <c r="N11650" t="s">
        <v>259</v>
      </c>
      <c r="O11650" s="9">
        <f t="shared" si="594"/>
        <v>15.2</v>
      </c>
      <c r="P11650" s="1">
        <f t="shared" si="595"/>
        <v>3.9473684210526314E-2</v>
      </c>
      <c r="Q11650">
        <f t="shared" si="596"/>
        <v>0.39473684210526316</v>
      </c>
    </row>
    <row r="11651" spans="2:17" x14ac:dyDescent="0.25">
      <c r="B11651" t="s">
        <v>264</v>
      </c>
      <c r="C11651">
        <v>190880</v>
      </c>
      <c r="D11651">
        <v>2</v>
      </c>
      <c r="E11651">
        <v>2</v>
      </c>
      <c r="F11651">
        <v>15</v>
      </c>
      <c r="G11651">
        <v>42185</v>
      </c>
      <c r="H11651" t="s">
        <v>7</v>
      </c>
      <c r="I11651" t="s">
        <v>8</v>
      </c>
      <c r="J11651">
        <v>228</v>
      </c>
      <c r="K11651">
        <v>9</v>
      </c>
      <c r="L11651" t="s">
        <v>239</v>
      </c>
      <c r="M11651" t="s">
        <v>258</v>
      </c>
      <c r="N11651" t="s">
        <v>259</v>
      </c>
      <c r="O11651" s="9">
        <f t="shared" si="594"/>
        <v>15.2</v>
      </c>
      <c r="P11651" s="1">
        <f t="shared" si="595"/>
        <v>3.9473684210526314E-2</v>
      </c>
      <c r="Q11651">
        <f t="shared" si="596"/>
        <v>0.59210526315789469</v>
      </c>
    </row>
    <row r="11652" spans="2:17" x14ac:dyDescent="0.25">
      <c r="B11652" t="s">
        <v>264</v>
      </c>
      <c r="C11652">
        <v>155920</v>
      </c>
      <c r="D11652">
        <v>1</v>
      </c>
      <c r="E11652">
        <v>1</v>
      </c>
      <c r="F11652">
        <v>5</v>
      </c>
      <c r="G11652">
        <v>41346</v>
      </c>
      <c r="H11652" t="s">
        <v>7</v>
      </c>
      <c r="I11652" t="s">
        <v>8</v>
      </c>
      <c r="J11652">
        <v>152</v>
      </c>
      <c r="K11652">
        <v>6</v>
      </c>
      <c r="L11652" t="s">
        <v>240</v>
      </c>
      <c r="M11652" t="s">
        <v>258</v>
      </c>
      <c r="N11652" t="s">
        <v>259</v>
      </c>
      <c r="O11652" s="9">
        <f t="shared" si="594"/>
        <v>30.4</v>
      </c>
      <c r="P11652" s="1">
        <f t="shared" si="595"/>
        <v>3.9473684210526314E-2</v>
      </c>
      <c r="Q11652">
        <f t="shared" si="596"/>
        <v>0.19736842105263158</v>
      </c>
    </row>
    <row r="11653" spans="2:17" x14ac:dyDescent="0.25">
      <c r="B11653" t="s">
        <v>264</v>
      </c>
      <c r="C11653">
        <v>155921</v>
      </c>
      <c r="D11653">
        <v>1</v>
      </c>
      <c r="E11653">
        <v>1</v>
      </c>
      <c r="F11653">
        <v>5</v>
      </c>
      <c r="G11653">
        <v>41346</v>
      </c>
      <c r="H11653" t="s">
        <v>7</v>
      </c>
      <c r="I11653" t="s">
        <v>8</v>
      </c>
      <c r="J11653">
        <v>152</v>
      </c>
      <c r="K11653">
        <v>6</v>
      </c>
      <c r="L11653" t="s">
        <v>240</v>
      </c>
      <c r="M11653" t="s">
        <v>258</v>
      </c>
      <c r="N11653" t="s">
        <v>259</v>
      </c>
      <c r="O11653" s="9">
        <f t="shared" si="594"/>
        <v>30.4</v>
      </c>
      <c r="P11653" s="1">
        <f t="shared" si="595"/>
        <v>3.9473684210526314E-2</v>
      </c>
      <c r="Q11653">
        <f t="shared" si="596"/>
        <v>0.19736842105263158</v>
      </c>
    </row>
    <row r="11654" spans="2:17" x14ac:dyDescent="0.25">
      <c r="B11654" t="s">
        <v>264</v>
      </c>
      <c r="C11654">
        <v>166908</v>
      </c>
      <c r="D11654">
        <v>1</v>
      </c>
      <c r="E11654">
        <v>1</v>
      </c>
      <c r="F11654">
        <v>5</v>
      </c>
      <c r="G11654">
        <v>41666</v>
      </c>
      <c r="H11654" t="s">
        <v>7</v>
      </c>
      <c r="I11654" t="s">
        <v>8</v>
      </c>
      <c r="J11654">
        <v>152</v>
      </c>
      <c r="K11654">
        <v>6</v>
      </c>
      <c r="L11654" t="s">
        <v>240</v>
      </c>
      <c r="M11654" t="s">
        <v>258</v>
      </c>
      <c r="N11654" t="s">
        <v>259</v>
      </c>
      <c r="O11654" s="9">
        <f t="shared" si="594"/>
        <v>30.4</v>
      </c>
      <c r="P11654" s="1">
        <f t="shared" si="595"/>
        <v>3.9473684210526314E-2</v>
      </c>
      <c r="Q11654">
        <f t="shared" si="596"/>
        <v>0.19736842105263158</v>
      </c>
    </row>
    <row r="11655" spans="2:17" x14ac:dyDescent="0.25">
      <c r="B11655" t="s">
        <v>264</v>
      </c>
      <c r="C11655">
        <v>163421</v>
      </c>
      <c r="D11655">
        <v>1</v>
      </c>
      <c r="E11655">
        <v>1</v>
      </c>
      <c r="F11655">
        <v>5</v>
      </c>
      <c r="G11655">
        <v>41694</v>
      </c>
      <c r="H11655" t="s">
        <v>7</v>
      </c>
      <c r="I11655" t="s">
        <v>8</v>
      </c>
      <c r="J11655">
        <v>152</v>
      </c>
      <c r="K11655">
        <v>6</v>
      </c>
      <c r="L11655" t="s">
        <v>240</v>
      </c>
      <c r="M11655" t="s">
        <v>258</v>
      </c>
      <c r="N11655" t="s">
        <v>259</v>
      </c>
      <c r="O11655" s="9">
        <f t="shared" si="594"/>
        <v>30.4</v>
      </c>
      <c r="P11655" s="1">
        <f t="shared" si="595"/>
        <v>3.9473684210526314E-2</v>
      </c>
      <c r="Q11655">
        <f t="shared" si="596"/>
        <v>0.19736842105263158</v>
      </c>
    </row>
    <row r="11656" spans="2:17" x14ac:dyDescent="0.25">
      <c r="B11656" t="s">
        <v>264</v>
      </c>
      <c r="C11656">
        <v>156639</v>
      </c>
      <c r="D11656">
        <v>1</v>
      </c>
      <c r="E11656">
        <v>1</v>
      </c>
      <c r="F11656">
        <v>5</v>
      </c>
      <c r="G11656">
        <v>41410</v>
      </c>
      <c r="H11656" t="s">
        <v>7</v>
      </c>
      <c r="I11656" t="s">
        <v>8</v>
      </c>
      <c r="J11656">
        <v>152</v>
      </c>
      <c r="K11656">
        <v>6</v>
      </c>
      <c r="L11656" t="s">
        <v>240</v>
      </c>
      <c r="M11656" t="s">
        <v>258</v>
      </c>
      <c r="N11656" t="s">
        <v>259</v>
      </c>
      <c r="O11656" s="9">
        <f t="shared" si="594"/>
        <v>30.4</v>
      </c>
      <c r="P11656" s="1">
        <f t="shared" si="595"/>
        <v>3.9473684210526314E-2</v>
      </c>
      <c r="Q11656">
        <f t="shared" si="596"/>
        <v>0.19736842105263158</v>
      </c>
    </row>
    <row r="11657" spans="2:17" x14ac:dyDescent="0.25">
      <c r="B11657" t="s">
        <v>264</v>
      </c>
      <c r="C11657">
        <v>171931</v>
      </c>
      <c r="D11657">
        <v>1</v>
      </c>
      <c r="E11657">
        <v>1</v>
      </c>
      <c r="F11657">
        <v>5</v>
      </c>
      <c r="G11657">
        <v>41820</v>
      </c>
      <c r="H11657" t="s">
        <v>7</v>
      </c>
      <c r="I11657" t="s">
        <v>8</v>
      </c>
      <c r="J11657">
        <v>152</v>
      </c>
      <c r="K11657">
        <v>6</v>
      </c>
      <c r="L11657" t="s">
        <v>240</v>
      </c>
      <c r="M11657" t="s">
        <v>258</v>
      </c>
      <c r="N11657" t="s">
        <v>259</v>
      </c>
      <c r="O11657" s="9">
        <f t="shared" si="594"/>
        <v>30.4</v>
      </c>
      <c r="P11657" s="1">
        <f t="shared" si="595"/>
        <v>3.9473684210526314E-2</v>
      </c>
      <c r="Q11657">
        <f t="shared" si="596"/>
        <v>0.19736842105263158</v>
      </c>
    </row>
    <row r="11658" spans="2:17" x14ac:dyDescent="0.25">
      <c r="B11658" t="s">
        <v>264</v>
      </c>
      <c r="C11658">
        <v>171348</v>
      </c>
      <c r="D11658">
        <v>1</v>
      </c>
      <c r="E11658">
        <v>1</v>
      </c>
      <c r="F11658">
        <v>5</v>
      </c>
      <c r="G11658">
        <v>41820</v>
      </c>
      <c r="H11658" t="s">
        <v>7</v>
      </c>
      <c r="I11658" t="s">
        <v>8</v>
      </c>
      <c r="J11658">
        <v>152</v>
      </c>
      <c r="K11658">
        <v>6</v>
      </c>
      <c r="L11658" t="s">
        <v>240</v>
      </c>
      <c r="M11658" t="s">
        <v>258</v>
      </c>
      <c r="N11658" t="s">
        <v>259</v>
      </c>
      <c r="O11658" s="9">
        <f t="shared" si="594"/>
        <v>30.4</v>
      </c>
      <c r="P11658" s="1">
        <f t="shared" si="595"/>
        <v>3.9473684210526314E-2</v>
      </c>
      <c r="Q11658">
        <f t="shared" si="596"/>
        <v>0.19736842105263158</v>
      </c>
    </row>
    <row r="11659" spans="2:17" x14ac:dyDescent="0.25">
      <c r="B11659" t="s">
        <v>264</v>
      </c>
      <c r="C11659">
        <v>171349</v>
      </c>
      <c r="D11659">
        <v>1</v>
      </c>
      <c r="E11659">
        <v>1</v>
      </c>
      <c r="F11659">
        <v>5</v>
      </c>
      <c r="G11659">
        <v>41820</v>
      </c>
      <c r="H11659" t="s">
        <v>7</v>
      </c>
      <c r="I11659" t="s">
        <v>8</v>
      </c>
      <c r="J11659">
        <v>152</v>
      </c>
      <c r="K11659">
        <v>6</v>
      </c>
      <c r="L11659" t="s">
        <v>240</v>
      </c>
      <c r="M11659" t="s">
        <v>258</v>
      </c>
      <c r="N11659" t="s">
        <v>259</v>
      </c>
      <c r="O11659" s="9">
        <f t="shared" si="594"/>
        <v>30.4</v>
      </c>
      <c r="P11659" s="1">
        <f t="shared" si="595"/>
        <v>3.9473684210526314E-2</v>
      </c>
      <c r="Q11659">
        <f t="shared" si="596"/>
        <v>0.19736842105263158</v>
      </c>
    </row>
    <row r="11660" spans="2:17" x14ac:dyDescent="0.25">
      <c r="B11660" t="s">
        <v>264</v>
      </c>
      <c r="C11660">
        <v>182313</v>
      </c>
      <c r="D11660">
        <v>1</v>
      </c>
      <c r="E11660">
        <v>1</v>
      </c>
      <c r="F11660">
        <v>5</v>
      </c>
      <c r="G11660">
        <v>41875</v>
      </c>
      <c r="H11660" t="s">
        <v>7</v>
      </c>
      <c r="I11660" t="s">
        <v>8</v>
      </c>
      <c r="J11660">
        <v>152</v>
      </c>
      <c r="K11660">
        <v>6</v>
      </c>
      <c r="L11660" t="s">
        <v>240</v>
      </c>
      <c r="M11660" t="s">
        <v>258</v>
      </c>
      <c r="N11660" t="s">
        <v>259</v>
      </c>
      <c r="O11660" s="9">
        <f t="shared" si="594"/>
        <v>30.4</v>
      </c>
      <c r="P11660" s="1">
        <f t="shared" si="595"/>
        <v>3.9473684210526314E-2</v>
      </c>
      <c r="Q11660">
        <f t="shared" si="596"/>
        <v>0.19736842105263158</v>
      </c>
    </row>
    <row r="11661" spans="2:17" x14ac:dyDescent="0.25">
      <c r="B11661" t="s">
        <v>264</v>
      </c>
      <c r="C11661">
        <v>178561</v>
      </c>
      <c r="D11661">
        <v>1</v>
      </c>
      <c r="E11661">
        <v>1</v>
      </c>
      <c r="F11661">
        <v>5</v>
      </c>
      <c r="G11661">
        <v>41851</v>
      </c>
      <c r="H11661" t="s">
        <v>7</v>
      </c>
      <c r="I11661" t="s">
        <v>8</v>
      </c>
      <c r="J11661">
        <v>152</v>
      </c>
      <c r="K11661">
        <v>6</v>
      </c>
      <c r="L11661" t="s">
        <v>240</v>
      </c>
      <c r="M11661" t="s">
        <v>258</v>
      </c>
      <c r="N11661" t="s">
        <v>259</v>
      </c>
      <c r="O11661" s="9">
        <f t="shared" si="594"/>
        <v>30.4</v>
      </c>
      <c r="P11661" s="1">
        <f t="shared" si="595"/>
        <v>3.9473684210526314E-2</v>
      </c>
      <c r="Q11661">
        <f t="shared" si="596"/>
        <v>0.19736842105263158</v>
      </c>
    </row>
    <row r="11662" spans="2:17" x14ac:dyDescent="0.25">
      <c r="B11662" t="s">
        <v>264</v>
      </c>
      <c r="C11662">
        <v>173991</v>
      </c>
      <c r="D11662">
        <v>1</v>
      </c>
      <c r="E11662">
        <v>1</v>
      </c>
      <c r="F11662">
        <v>5</v>
      </c>
      <c r="G11662">
        <v>41876</v>
      </c>
      <c r="H11662" t="s">
        <v>7</v>
      </c>
      <c r="I11662" t="s">
        <v>8</v>
      </c>
      <c r="J11662">
        <v>152</v>
      </c>
      <c r="K11662">
        <v>6</v>
      </c>
      <c r="L11662" t="s">
        <v>240</v>
      </c>
      <c r="M11662" t="s">
        <v>258</v>
      </c>
      <c r="N11662" t="s">
        <v>259</v>
      </c>
      <c r="O11662" s="9">
        <f t="shared" si="594"/>
        <v>30.4</v>
      </c>
      <c r="P11662" s="1">
        <f t="shared" si="595"/>
        <v>3.9473684210526314E-2</v>
      </c>
      <c r="Q11662">
        <f t="shared" si="596"/>
        <v>0.19736842105263158</v>
      </c>
    </row>
    <row r="11663" spans="2:17" x14ac:dyDescent="0.25">
      <c r="B11663" t="s">
        <v>264</v>
      </c>
      <c r="C11663">
        <v>168082</v>
      </c>
      <c r="D11663">
        <v>1</v>
      </c>
      <c r="E11663">
        <v>1</v>
      </c>
      <c r="F11663">
        <v>5</v>
      </c>
      <c r="G11663">
        <v>41695</v>
      </c>
      <c r="H11663" t="s">
        <v>7</v>
      </c>
      <c r="I11663" t="s">
        <v>8</v>
      </c>
      <c r="J11663">
        <v>152</v>
      </c>
      <c r="K11663">
        <v>6</v>
      </c>
      <c r="L11663" t="s">
        <v>240</v>
      </c>
      <c r="M11663" t="s">
        <v>258</v>
      </c>
      <c r="N11663" t="s">
        <v>259</v>
      </c>
      <c r="O11663" s="9">
        <f t="shared" si="594"/>
        <v>30.4</v>
      </c>
      <c r="P11663" s="1">
        <f t="shared" si="595"/>
        <v>3.9473684210526314E-2</v>
      </c>
      <c r="Q11663">
        <f t="shared" si="596"/>
        <v>0.19736842105263158</v>
      </c>
    </row>
    <row r="11664" spans="2:17" x14ac:dyDescent="0.25">
      <c r="B11664" t="s">
        <v>264</v>
      </c>
      <c r="C11664">
        <v>180437</v>
      </c>
      <c r="D11664">
        <v>1</v>
      </c>
      <c r="E11664">
        <v>1</v>
      </c>
      <c r="F11664">
        <v>5</v>
      </c>
      <c r="G11664">
        <v>42060</v>
      </c>
      <c r="H11664" t="s">
        <v>7</v>
      </c>
      <c r="I11664" t="s">
        <v>8</v>
      </c>
      <c r="J11664">
        <v>152</v>
      </c>
      <c r="K11664">
        <v>6</v>
      </c>
      <c r="L11664" t="s">
        <v>240</v>
      </c>
      <c r="M11664" t="s">
        <v>258</v>
      </c>
      <c r="N11664" t="s">
        <v>259</v>
      </c>
      <c r="O11664" s="9">
        <f t="shared" si="594"/>
        <v>30.4</v>
      </c>
      <c r="P11664" s="1">
        <f t="shared" si="595"/>
        <v>3.9473684210526314E-2</v>
      </c>
      <c r="Q11664">
        <f t="shared" si="596"/>
        <v>0.19736842105263158</v>
      </c>
    </row>
    <row r="11665" spans="2:17" x14ac:dyDescent="0.25">
      <c r="B11665" t="s">
        <v>264</v>
      </c>
      <c r="C11665">
        <v>174373</v>
      </c>
      <c r="D11665">
        <v>1</v>
      </c>
      <c r="E11665">
        <v>1</v>
      </c>
      <c r="F11665">
        <v>5</v>
      </c>
      <c r="G11665">
        <v>42027</v>
      </c>
      <c r="H11665" t="s">
        <v>7</v>
      </c>
      <c r="I11665" t="s">
        <v>8</v>
      </c>
      <c r="J11665">
        <v>152</v>
      </c>
      <c r="K11665">
        <v>6</v>
      </c>
      <c r="L11665" t="s">
        <v>240</v>
      </c>
      <c r="M11665" t="s">
        <v>258</v>
      </c>
      <c r="N11665" t="s">
        <v>259</v>
      </c>
      <c r="O11665" s="9">
        <f t="shared" si="594"/>
        <v>30.4</v>
      </c>
      <c r="P11665" s="1">
        <f t="shared" si="595"/>
        <v>3.9473684210526314E-2</v>
      </c>
      <c r="Q11665">
        <f t="shared" si="596"/>
        <v>0.19736842105263158</v>
      </c>
    </row>
    <row r="11666" spans="2:17" x14ac:dyDescent="0.25">
      <c r="B11666" t="s">
        <v>264</v>
      </c>
      <c r="C11666">
        <v>188828</v>
      </c>
      <c r="D11666">
        <v>1</v>
      </c>
      <c r="E11666">
        <v>1</v>
      </c>
      <c r="F11666">
        <v>5</v>
      </c>
      <c r="G11666">
        <v>42095</v>
      </c>
      <c r="H11666" t="s">
        <v>7</v>
      </c>
      <c r="I11666" t="s">
        <v>8</v>
      </c>
      <c r="J11666">
        <v>152</v>
      </c>
      <c r="K11666">
        <v>6</v>
      </c>
      <c r="L11666" t="s">
        <v>240</v>
      </c>
      <c r="M11666" t="s">
        <v>258</v>
      </c>
      <c r="N11666" t="s">
        <v>259</v>
      </c>
      <c r="O11666" s="9">
        <f t="shared" si="594"/>
        <v>30.4</v>
      </c>
      <c r="P11666" s="1">
        <f t="shared" si="595"/>
        <v>3.9473684210526314E-2</v>
      </c>
      <c r="Q11666">
        <f t="shared" si="596"/>
        <v>0.19736842105263158</v>
      </c>
    </row>
    <row r="11667" spans="2:17" x14ac:dyDescent="0.25">
      <c r="B11667" t="s">
        <v>264</v>
      </c>
      <c r="C11667">
        <v>181183</v>
      </c>
      <c r="D11667">
        <v>1</v>
      </c>
      <c r="E11667">
        <v>1</v>
      </c>
      <c r="F11667">
        <v>5</v>
      </c>
      <c r="G11667">
        <v>42095</v>
      </c>
      <c r="H11667" t="s">
        <v>7</v>
      </c>
      <c r="I11667" t="s">
        <v>8</v>
      </c>
      <c r="J11667">
        <v>152</v>
      </c>
      <c r="K11667">
        <v>6</v>
      </c>
      <c r="L11667" t="s">
        <v>240</v>
      </c>
      <c r="M11667" t="s">
        <v>258</v>
      </c>
      <c r="N11667" t="s">
        <v>259</v>
      </c>
      <c r="O11667" s="9">
        <f t="shared" si="594"/>
        <v>30.4</v>
      </c>
      <c r="P11667" s="1">
        <f t="shared" si="595"/>
        <v>3.9473684210526314E-2</v>
      </c>
      <c r="Q11667">
        <f t="shared" si="596"/>
        <v>0.19736842105263158</v>
      </c>
    </row>
    <row r="11668" spans="2:17" x14ac:dyDescent="0.25">
      <c r="B11668" t="s">
        <v>264</v>
      </c>
      <c r="C11668">
        <v>188828</v>
      </c>
      <c r="D11668">
        <v>1</v>
      </c>
      <c r="E11668">
        <v>1</v>
      </c>
      <c r="F11668">
        <v>5</v>
      </c>
      <c r="G11668">
        <v>42095</v>
      </c>
      <c r="H11668" t="s">
        <v>7</v>
      </c>
      <c r="I11668" t="s">
        <v>8</v>
      </c>
      <c r="J11668">
        <v>152</v>
      </c>
      <c r="K11668">
        <v>6</v>
      </c>
      <c r="L11668" t="s">
        <v>240</v>
      </c>
      <c r="M11668" t="s">
        <v>258</v>
      </c>
      <c r="N11668" t="s">
        <v>259</v>
      </c>
      <c r="O11668" s="9">
        <f t="shared" si="594"/>
        <v>30.4</v>
      </c>
      <c r="P11668" s="1">
        <f t="shared" si="595"/>
        <v>3.9473684210526314E-2</v>
      </c>
      <c r="Q11668">
        <f t="shared" si="596"/>
        <v>0.19736842105263158</v>
      </c>
    </row>
    <row r="11669" spans="2:17" x14ac:dyDescent="0.25">
      <c r="B11669" t="s">
        <v>264</v>
      </c>
      <c r="C11669">
        <v>181183</v>
      </c>
      <c r="D11669">
        <v>1</v>
      </c>
      <c r="E11669">
        <v>1</v>
      </c>
      <c r="F11669">
        <v>5</v>
      </c>
      <c r="G11669">
        <v>42095</v>
      </c>
      <c r="H11669" t="s">
        <v>7</v>
      </c>
      <c r="I11669" t="s">
        <v>8</v>
      </c>
      <c r="J11669">
        <v>152</v>
      </c>
      <c r="K11669">
        <v>6</v>
      </c>
      <c r="L11669" t="s">
        <v>240</v>
      </c>
      <c r="M11669" t="s">
        <v>258</v>
      </c>
      <c r="N11669" t="s">
        <v>259</v>
      </c>
      <c r="O11669" s="9">
        <f t="shared" si="594"/>
        <v>30.4</v>
      </c>
      <c r="P11669" s="1">
        <f t="shared" si="595"/>
        <v>3.9473684210526314E-2</v>
      </c>
      <c r="Q11669">
        <f t="shared" si="596"/>
        <v>0.19736842105263158</v>
      </c>
    </row>
    <row r="11670" spans="2:17" x14ac:dyDescent="0.25">
      <c r="B11670" t="s">
        <v>264</v>
      </c>
      <c r="C11670">
        <v>190035</v>
      </c>
      <c r="D11670">
        <v>1</v>
      </c>
      <c r="E11670">
        <v>1</v>
      </c>
      <c r="F11670">
        <v>5</v>
      </c>
      <c r="G11670">
        <v>42114</v>
      </c>
      <c r="H11670" t="s">
        <v>7</v>
      </c>
      <c r="I11670" t="s">
        <v>8</v>
      </c>
      <c r="J11670">
        <v>152</v>
      </c>
      <c r="K11670">
        <v>6</v>
      </c>
      <c r="L11670" t="s">
        <v>240</v>
      </c>
      <c r="M11670" t="s">
        <v>258</v>
      </c>
      <c r="N11670" t="s">
        <v>259</v>
      </c>
      <c r="O11670" s="9">
        <f t="shared" si="594"/>
        <v>30.4</v>
      </c>
      <c r="P11670" s="1">
        <f t="shared" si="595"/>
        <v>3.9473684210526314E-2</v>
      </c>
      <c r="Q11670">
        <f t="shared" si="596"/>
        <v>0.19736842105263158</v>
      </c>
    </row>
    <row r="11671" spans="2:17" x14ac:dyDescent="0.25">
      <c r="B11671" t="s">
        <v>264</v>
      </c>
      <c r="C11671">
        <v>190031</v>
      </c>
      <c r="D11671">
        <v>1</v>
      </c>
      <c r="E11671">
        <v>1</v>
      </c>
      <c r="F11671">
        <v>5</v>
      </c>
      <c r="G11671">
        <v>42114</v>
      </c>
      <c r="H11671" t="s">
        <v>7</v>
      </c>
      <c r="I11671" t="s">
        <v>8</v>
      </c>
      <c r="J11671">
        <v>152</v>
      </c>
      <c r="K11671">
        <v>6</v>
      </c>
      <c r="L11671" t="s">
        <v>240</v>
      </c>
      <c r="M11671" t="s">
        <v>258</v>
      </c>
      <c r="N11671" t="s">
        <v>259</v>
      </c>
      <c r="O11671" s="9">
        <f t="shared" si="594"/>
        <v>30.4</v>
      </c>
      <c r="P11671" s="1">
        <f t="shared" si="595"/>
        <v>3.9473684210526314E-2</v>
      </c>
      <c r="Q11671">
        <f t="shared" si="596"/>
        <v>0.19736842105263158</v>
      </c>
    </row>
    <row r="11672" spans="2:17" x14ac:dyDescent="0.25">
      <c r="B11672" t="s">
        <v>264</v>
      </c>
      <c r="C11672">
        <v>190030</v>
      </c>
      <c r="D11672">
        <v>1</v>
      </c>
      <c r="E11672">
        <v>1</v>
      </c>
      <c r="F11672">
        <v>5</v>
      </c>
      <c r="G11672">
        <v>42114</v>
      </c>
      <c r="H11672" t="s">
        <v>7</v>
      </c>
      <c r="I11672" t="s">
        <v>8</v>
      </c>
      <c r="J11672">
        <v>152</v>
      </c>
      <c r="K11672">
        <v>6</v>
      </c>
      <c r="L11672" t="s">
        <v>240</v>
      </c>
      <c r="M11672" t="s">
        <v>258</v>
      </c>
      <c r="N11672" t="s">
        <v>259</v>
      </c>
      <c r="O11672" s="9">
        <f t="shared" si="594"/>
        <v>30.4</v>
      </c>
      <c r="P11672" s="1">
        <f t="shared" si="595"/>
        <v>3.9473684210526314E-2</v>
      </c>
      <c r="Q11672">
        <f t="shared" si="596"/>
        <v>0.19736842105263158</v>
      </c>
    </row>
    <row r="11673" spans="2:17" x14ac:dyDescent="0.25">
      <c r="B11673" t="s">
        <v>264</v>
      </c>
      <c r="C11673">
        <v>176338</v>
      </c>
      <c r="D11673">
        <v>1</v>
      </c>
      <c r="E11673">
        <v>1</v>
      </c>
      <c r="F11673">
        <v>5</v>
      </c>
      <c r="G11673">
        <v>42122</v>
      </c>
      <c r="H11673" t="s">
        <v>7</v>
      </c>
      <c r="I11673" t="s">
        <v>8</v>
      </c>
      <c r="J11673">
        <v>152</v>
      </c>
      <c r="K11673">
        <v>6</v>
      </c>
      <c r="L11673" t="s">
        <v>240</v>
      </c>
      <c r="M11673" t="s">
        <v>258</v>
      </c>
      <c r="N11673" t="s">
        <v>259</v>
      </c>
      <c r="O11673" s="9">
        <f t="shared" si="594"/>
        <v>30.4</v>
      </c>
      <c r="P11673" s="1">
        <f t="shared" si="595"/>
        <v>3.9473684210526314E-2</v>
      </c>
      <c r="Q11673">
        <f t="shared" si="596"/>
        <v>0.19736842105263158</v>
      </c>
    </row>
    <row r="11674" spans="2:17" x14ac:dyDescent="0.25">
      <c r="B11674" t="s">
        <v>264</v>
      </c>
      <c r="C11674">
        <v>176295</v>
      </c>
      <c r="D11674">
        <v>1</v>
      </c>
      <c r="E11674">
        <v>1</v>
      </c>
      <c r="F11674">
        <v>5</v>
      </c>
      <c r="G11674">
        <v>42115</v>
      </c>
      <c r="H11674" t="s">
        <v>7</v>
      </c>
      <c r="I11674" t="s">
        <v>8</v>
      </c>
      <c r="J11674">
        <v>152</v>
      </c>
      <c r="K11674">
        <v>6</v>
      </c>
      <c r="L11674" t="s">
        <v>240</v>
      </c>
      <c r="M11674" t="s">
        <v>258</v>
      </c>
      <c r="N11674" t="s">
        <v>259</v>
      </c>
      <c r="O11674" s="9">
        <f t="shared" si="594"/>
        <v>30.4</v>
      </c>
      <c r="P11674" s="1">
        <f t="shared" si="595"/>
        <v>3.9473684210526314E-2</v>
      </c>
      <c r="Q11674">
        <f t="shared" si="596"/>
        <v>0.19736842105263158</v>
      </c>
    </row>
    <row r="11675" spans="2:17" x14ac:dyDescent="0.25">
      <c r="B11675" t="s">
        <v>264</v>
      </c>
      <c r="C11675">
        <v>189567</v>
      </c>
      <c r="D11675">
        <v>1</v>
      </c>
      <c r="E11675">
        <v>1</v>
      </c>
      <c r="F11675">
        <v>5</v>
      </c>
      <c r="G11675">
        <v>42158</v>
      </c>
      <c r="H11675" t="s">
        <v>7</v>
      </c>
      <c r="I11675" t="s">
        <v>8</v>
      </c>
      <c r="J11675">
        <v>152</v>
      </c>
      <c r="K11675">
        <v>6</v>
      </c>
      <c r="L11675" t="s">
        <v>240</v>
      </c>
      <c r="M11675" t="s">
        <v>258</v>
      </c>
      <c r="N11675" t="s">
        <v>259</v>
      </c>
      <c r="O11675" s="9">
        <f t="shared" si="594"/>
        <v>30.4</v>
      </c>
      <c r="P11675" s="1">
        <f t="shared" si="595"/>
        <v>3.9473684210526314E-2</v>
      </c>
      <c r="Q11675">
        <f t="shared" si="596"/>
        <v>0.19736842105263158</v>
      </c>
    </row>
    <row r="11676" spans="2:17" x14ac:dyDescent="0.25">
      <c r="B11676" t="s">
        <v>264</v>
      </c>
      <c r="C11676">
        <v>189594</v>
      </c>
      <c r="D11676">
        <v>1</v>
      </c>
      <c r="E11676">
        <v>1</v>
      </c>
      <c r="F11676">
        <v>5</v>
      </c>
      <c r="G11676">
        <v>42159</v>
      </c>
      <c r="H11676" t="s">
        <v>7</v>
      </c>
      <c r="I11676" t="s">
        <v>8</v>
      </c>
      <c r="J11676">
        <v>152</v>
      </c>
      <c r="K11676">
        <v>6</v>
      </c>
      <c r="L11676" t="s">
        <v>240</v>
      </c>
      <c r="M11676" t="s">
        <v>258</v>
      </c>
      <c r="N11676" t="s">
        <v>259</v>
      </c>
      <c r="O11676" s="9">
        <f t="shared" si="594"/>
        <v>30.4</v>
      </c>
      <c r="P11676" s="1">
        <f t="shared" si="595"/>
        <v>3.9473684210526314E-2</v>
      </c>
      <c r="Q11676">
        <f t="shared" si="596"/>
        <v>0.19736842105263158</v>
      </c>
    </row>
    <row r="11677" spans="2:17" x14ac:dyDescent="0.25">
      <c r="B11677" t="s">
        <v>264</v>
      </c>
      <c r="C11677">
        <v>192493</v>
      </c>
      <c r="D11677">
        <v>1</v>
      </c>
      <c r="E11677">
        <v>1</v>
      </c>
      <c r="F11677">
        <v>5</v>
      </c>
      <c r="G11677">
        <v>42157</v>
      </c>
      <c r="H11677" t="s">
        <v>7</v>
      </c>
      <c r="I11677" t="s">
        <v>8</v>
      </c>
      <c r="J11677">
        <v>152</v>
      </c>
      <c r="K11677">
        <v>6</v>
      </c>
      <c r="L11677" t="s">
        <v>240</v>
      </c>
      <c r="M11677" t="s">
        <v>258</v>
      </c>
      <c r="N11677" t="s">
        <v>259</v>
      </c>
      <c r="O11677" s="9">
        <f t="shared" si="594"/>
        <v>30.4</v>
      </c>
      <c r="P11677" s="1">
        <f t="shared" si="595"/>
        <v>3.9473684210526314E-2</v>
      </c>
      <c r="Q11677">
        <f t="shared" si="596"/>
        <v>0.19736842105263158</v>
      </c>
    </row>
    <row r="11678" spans="2:17" x14ac:dyDescent="0.25">
      <c r="B11678" t="s">
        <v>264</v>
      </c>
      <c r="C11678">
        <v>189861</v>
      </c>
      <c r="D11678">
        <v>1</v>
      </c>
      <c r="E11678">
        <v>1</v>
      </c>
      <c r="F11678">
        <v>5</v>
      </c>
      <c r="G11678">
        <v>42159</v>
      </c>
      <c r="H11678" t="s">
        <v>7</v>
      </c>
      <c r="I11678" t="s">
        <v>8</v>
      </c>
      <c r="J11678">
        <v>152</v>
      </c>
      <c r="K11678">
        <v>6</v>
      </c>
      <c r="L11678" t="s">
        <v>240</v>
      </c>
      <c r="M11678" t="s">
        <v>258</v>
      </c>
      <c r="N11678" t="s">
        <v>259</v>
      </c>
      <c r="O11678" s="9">
        <f t="shared" si="594"/>
        <v>30.4</v>
      </c>
      <c r="P11678" s="1">
        <f t="shared" si="595"/>
        <v>3.9473684210526314E-2</v>
      </c>
      <c r="Q11678">
        <f t="shared" si="596"/>
        <v>0.19736842105263158</v>
      </c>
    </row>
    <row r="11679" spans="2:17" x14ac:dyDescent="0.25">
      <c r="B11679" t="s">
        <v>264</v>
      </c>
      <c r="C11679">
        <v>189588</v>
      </c>
      <c r="D11679">
        <v>1</v>
      </c>
      <c r="E11679">
        <v>1</v>
      </c>
      <c r="F11679">
        <v>5</v>
      </c>
      <c r="G11679">
        <v>42158</v>
      </c>
      <c r="H11679" t="s">
        <v>7</v>
      </c>
      <c r="I11679" t="s">
        <v>8</v>
      </c>
      <c r="J11679">
        <v>152</v>
      </c>
      <c r="K11679">
        <v>6</v>
      </c>
      <c r="L11679" t="s">
        <v>240</v>
      </c>
      <c r="M11679" t="s">
        <v>258</v>
      </c>
      <c r="N11679" t="s">
        <v>259</v>
      </c>
      <c r="O11679" s="9">
        <f t="shared" si="594"/>
        <v>30.4</v>
      </c>
      <c r="P11679" s="1">
        <f t="shared" si="595"/>
        <v>3.9473684210526314E-2</v>
      </c>
      <c r="Q11679">
        <f t="shared" si="596"/>
        <v>0.19736842105263158</v>
      </c>
    </row>
    <row r="11680" spans="2:17" x14ac:dyDescent="0.25">
      <c r="B11680" t="s">
        <v>264</v>
      </c>
      <c r="C11680">
        <v>192348</v>
      </c>
      <c r="D11680">
        <v>1</v>
      </c>
      <c r="E11680">
        <v>1</v>
      </c>
      <c r="F11680">
        <v>5</v>
      </c>
      <c r="G11680">
        <v>42164</v>
      </c>
      <c r="H11680" t="s">
        <v>7</v>
      </c>
      <c r="I11680" t="s">
        <v>8</v>
      </c>
      <c r="J11680">
        <v>152</v>
      </c>
      <c r="K11680">
        <v>6</v>
      </c>
      <c r="L11680" t="s">
        <v>240</v>
      </c>
      <c r="M11680" t="s">
        <v>258</v>
      </c>
      <c r="N11680" t="s">
        <v>259</v>
      </c>
      <c r="O11680" s="9">
        <f t="shared" si="594"/>
        <v>30.4</v>
      </c>
      <c r="P11680" s="1">
        <f t="shared" si="595"/>
        <v>3.9473684210526314E-2</v>
      </c>
      <c r="Q11680">
        <f t="shared" si="596"/>
        <v>0.19736842105263158</v>
      </c>
    </row>
    <row r="11681" spans="2:17" x14ac:dyDescent="0.25">
      <c r="B11681" t="s">
        <v>264</v>
      </c>
      <c r="C11681">
        <v>190576</v>
      </c>
      <c r="D11681">
        <v>1</v>
      </c>
      <c r="E11681">
        <v>1</v>
      </c>
      <c r="F11681">
        <v>5</v>
      </c>
      <c r="G11681">
        <v>42164</v>
      </c>
      <c r="H11681" t="s">
        <v>7</v>
      </c>
      <c r="I11681" t="s">
        <v>8</v>
      </c>
      <c r="J11681">
        <v>152</v>
      </c>
      <c r="K11681">
        <v>6</v>
      </c>
      <c r="L11681" t="s">
        <v>240</v>
      </c>
      <c r="M11681" t="s">
        <v>258</v>
      </c>
      <c r="N11681" t="s">
        <v>259</v>
      </c>
      <c r="O11681" s="9">
        <f t="shared" si="594"/>
        <v>30.4</v>
      </c>
      <c r="P11681" s="1">
        <f t="shared" si="595"/>
        <v>3.9473684210526314E-2</v>
      </c>
      <c r="Q11681">
        <f t="shared" si="596"/>
        <v>0.19736842105263158</v>
      </c>
    </row>
    <row r="11682" spans="2:17" x14ac:dyDescent="0.25">
      <c r="B11682" t="s">
        <v>264</v>
      </c>
      <c r="C11682">
        <v>192348</v>
      </c>
      <c r="D11682">
        <v>1</v>
      </c>
      <c r="E11682">
        <v>1</v>
      </c>
      <c r="F11682">
        <v>5</v>
      </c>
      <c r="G11682">
        <v>42164</v>
      </c>
      <c r="H11682" t="s">
        <v>7</v>
      </c>
      <c r="I11682" t="s">
        <v>8</v>
      </c>
      <c r="J11682">
        <v>152</v>
      </c>
      <c r="K11682">
        <v>6</v>
      </c>
      <c r="L11682" t="s">
        <v>240</v>
      </c>
      <c r="M11682" t="s">
        <v>258</v>
      </c>
      <c r="N11682" t="s">
        <v>259</v>
      </c>
      <c r="O11682" s="9">
        <f t="shared" si="594"/>
        <v>30.4</v>
      </c>
      <c r="P11682" s="1">
        <f t="shared" si="595"/>
        <v>3.9473684210526314E-2</v>
      </c>
      <c r="Q11682">
        <f t="shared" si="596"/>
        <v>0.19736842105263158</v>
      </c>
    </row>
    <row r="11683" spans="2:17" x14ac:dyDescent="0.25">
      <c r="B11683" t="s">
        <v>264</v>
      </c>
      <c r="C11683">
        <v>190576</v>
      </c>
      <c r="D11683">
        <v>1</v>
      </c>
      <c r="E11683">
        <v>1</v>
      </c>
      <c r="F11683">
        <v>5</v>
      </c>
      <c r="G11683">
        <v>42164</v>
      </c>
      <c r="H11683" t="s">
        <v>7</v>
      </c>
      <c r="I11683" t="s">
        <v>8</v>
      </c>
      <c r="J11683">
        <v>152</v>
      </c>
      <c r="K11683">
        <v>6</v>
      </c>
      <c r="L11683" t="s">
        <v>240</v>
      </c>
      <c r="M11683" t="s">
        <v>258</v>
      </c>
      <c r="N11683" t="s">
        <v>259</v>
      </c>
      <c r="O11683" s="9">
        <f t="shared" si="594"/>
        <v>30.4</v>
      </c>
      <c r="P11683" s="1">
        <f t="shared" si="595"/>
        <v>3.9473684210526314E-2</v>
      </c>
      <c r="Q11683">
        <f t="shared" si="596"/>
        <v>0.19736842105263158</v>
      </c>
    </row>
    <row r="11684" spans="2:17" x14ac:dyDescent="0.25">
      <c r="B11684" t="s">
        <v>264</v>
      </c>
      <c r="C11684">
        <v>185510</v>
      </c>
      <c r="D11684">
        <v>1</v>
      </c>
      <c r="E11684">
        <v>1</v>
      </c>
      <c r="F11684">
        <v>5</v>
      </c>
      <c r="G11684">
        <v>42178</v>
      </c>
      <c r="H11684" t="s">
        <v>7</v>
      </c>
      <c r="I11684" t="s">
        <v>8</v>
      </c>
      <c r="J11684">
        <v>152</v>
      </c>
      <c r="K11684">
        <v>6</v>
      </c>
      <c r="L11684" t="s">
        <v>240</v>
      </c>
      <c r="M11684" t="s">
        <v>258</v>
      </c>
      <c r="N11684" t="s">
        <v>259</v>
      </c>
      <c r="O11684" s="9">
        <f t="shared" si="594"/>
        <v>30.4</v>
      </c>
      <c r="P11684" s="1">
        <f t="shared" si="595"/>
        <v>3.9473684210526314E-2</v>
      </c>
      <c r="Q11684">
        <f t="shared" si="596"/>
        <v>0.19736842105263158</v>
      </c>
    </row>
    <row r="11685" spans="2:17" x14ac:dyDescent="0.25">
      <c r="B11685" t="s">
        <v>264</v>
      </c>
      <c r="C11685">
        <v>190271</v>
      </c>
      <c r="D11685">
        <v>1</v>
      </c>
      <c r="E11685">
        <v>1</v>
      </c>
      <c r="F11685">
        <v>2.5</v>
      </c>
      <c r="G11685">
        <v>42317</v>
      </c>
      <c r="H11685" t="s">
        <v>7</v>
      </c>
      <c r="I11685" t="s">
        <v>8</v>
      </c>
      <c r="J11685">
        <v>76</v>
      </c>
      <c r="K11685">
        <v>3</v>
      </c>
      <c r="L11685" t="s">
        <v>240</v>
      </c>
      <c r="M11685" t="s">
        <v>258</v>
      </c>
      <c r="N11685" t="s">
        <v>259</v>
      </c>
      <c r="O11685" s="9">
        <f t="shared" si="594"/>
        <v>30.4</v>
      </c>
      <c r="P11685" s="1">
        <f t="shared" si="595"/>
        <v>3.9473684210526314E-2</v>
      </c>
      <c r="Q11685">
        <f t="shared" si="596"/>
        <v>9.8684210526315791E-2</v>
      </c>
    </row>
    <row r="11686" spans="2:17" x14ac:dyDescent="0.25">
      <c r="B11686" t="s">
        <v>264</v>
      </c>
      <c r="C11686">
        <v>160873</v>
      </c>
      <c r="D11686">
        <v>1</v>
      </c>
      <c r="E11686">
        <v>1</v>
      </c>
      <c r="F11686">
        <v>4</v>
      </c>
      <c r="G11686">
        <v>41516</v>
      </c>
      <c r="H11686" t="s">
        <v>7</v>
      </c>
      <c r="I11686" t="s">
        <v>8</v>
      </c>
      <c r="J11686">
        <v>152</v>
      </c>
      <c r="K11686">
        <v>6</v>
      </c>
      <c r="L11686" t="s">
        <v>240</v>
      </c>
      <c r="M11686" t="s">
        <v>258</v>
      </c>
      <c r="N11686" t="s">
        <v>259</v>
      </c>
      <c r="O11686" s="9">
        <f t="shared" si="594"/>
        <v>38</v>
      </c>
      <c r="P11686" s="1">
        <f t="shared" si="595"/>
        <v>3.9473684210526314E-2</v>
      </c>
      <c r="Q11686">
        <f t="shared" si="596"/>
        <v>0.15789473684210525</v>
      </c>
    </row>
    <row r="11687" spans="2:17" x14ac:dyDescent="0.25">
      <c r="B11687" t="s">
        <v>264</v>
      </c>
      <c r="C11687">
        <v>160874</v>
      </c>
      <c r="D11687">
        <v>1</v>
      </c>
      <c r="E11687">
        <v>1</v>
      </c>
      <c r="F11687">
        <v>4</v>
      </c>
      <c r="G11687">
        <v>41516</v>
      </c>
      <c r="H11687" t="s">
        <v>7</v>
      </c>
      <c r="I11687" t="s">
        <v>8</v>
      </c>
      <c r="J11687">
        <v>152</v>
      </c>
      <c r="K11687">
        <v>6</v>
      </c>
      <c r="L11687" t="s">
        <v>240</v>
      </c>
      <c r="M11687" t="s">
        <v>258</v>
      </c>
      <c r="N11687" t="s">
        <v>259</v>
      </c>
      <c r="O11687" s="9">
        <f t="shared" si="594"/>
        <v>38</v>
      </c>
      <c r="P11687" s="1">
        <f t="shared" si="595"/>
        <v>3.9473684210526314E-2</v>
      </c>
      <c r="Q11687">
        <f t="shared" si="596"/>
        <v>0.15789473684210525</v>
      </c>
    </row>
    <row r="11688" spans="2:17" x14ac:dyDescent="0.25">
      <c r="B11688" t="s">
        <v>264</v>
      </c>
      <c r="C11688">
        <v>160875</v>
      </c>
      <c r="D11688">
        <v>1</v>
      </c>
      <c r="E11688">
        <v>1</v>
      </c>
      <c r="F11688">
        <v>4</v>
      </c>
      <c r="G11688">
        <v>41516</v>
      </c>
      <c r="H11688" t="s">
        <v>7</v>
      </c>
      <c r="I11688" t="s">
        <v>8</v>
      </c>
      <c r="J11688">
        <v>152</v>
      </c>
      <c r="K11688">
        <v>6</v>
      </c>
      <c r="L11688" t="s">
        <v>240</v>
      </c>
      <c r="M11688" t="s">
        <v>258</v>
      </c>
      <c r="N11688" t="s">
        <v>259</v>
      </c>
      <c r="O11688" s="9">
        <f t="shared" si="594"/>
        <v>38</v>
      </c>
      <c r="P11688" s="1">
        <f t="shared" si="595"/>
        <v>3.9473684210526314E-2</v>
      </c>
      <c r="Q11688">
        <f t="shared" si="596"/>
        <v>0.15789473684210525</v>
      </c>
    </row>
    <row r="11689" spans="2:17" x14ac:dyDescent="0.25">
      <c r="B11689" t="s">
        <v>264</v>
      </c>
      <c r="C11689">
        <v>160876</v>
      </c>
      <c r="D11689">
        <v>1</v>
      </c>
      <c r="E11689">
        <v>1</v>
      </c>
      <c r="F11689">
        <v>4</v>
      </c>
      <c r="G11689">
        <v>41516</v>
      </c>
      <c r="H11689" t="s">
        <v>7</v>
      </c>
      <c r="I11689" t="s">
        <v>8</v>
      </c>
      <c r="J11689">
        <v>152</v>
      </c>
      <c r="K11689">
        <v>6</v>
      </c>
      <c r="L11689" t="s">
        <v>240</v>
      </c>
      <c r="M11689" t="s">
        <v>258</v>
      </c>
      <c r="N11689" t="s">
        <v>259</v>
      </c>
      <c r="O11689" s="9">
        <f t="shared" si="594"/>
        <v>38</v>
      </c>
      <c r="P11689" s="1">
        <f t="shared" si="595"/>
        <v>3.9473684210526314E-2</v>
      </c>
      <c r="Q11689">
        <f t="shared" si="596"/>
        <v>0.15789473684210525</v>
      </c>
    </row>
    <row r="11690" spans="2:17" x14ac:dyDescent="0.25">
      <c r="B11690" t="s">
        <v>264</v>
      </c>
      <c r="C11690">
        <v>160877</v>
      </c>
      <c r="D11690">
        <v>1</v>
      </c>
      <c r="E11690">
        <v>1</v>
      </c>
      <c r="F11690">
        <v>4</v>
      </c>
      <c r="G11690">
        <v>41516</v>
      </c>
      <c r="H11690" t="s">
        <v>7</v>
      </c>
      <c r="I11690" t="s">
        <v>8</v>
      </c>
      <c r="J11690">
        <v>152</v>
      </c>
      <c r="K11690">
        <v>6</v>
      </c>
      <c r="L11690" t="s">
        <v>240</v>
      </c>
      <c r="M11690" t="s">
        <v>258</v>
      </c>
      <c r="N11690" t="s">
        <v>259</v>
      </c>
      <c r="O11690" s="9">
        <f t="shared" si="594"/>
        <v>38</v>
      </c>
      <c r="P11690" s="1">
        <f t="shared" si="595"/>
        <v>3.9473684210526314E-2</v>
      </c>
      <c r="Q11690">
        <f t="shared" si="596"/>
        <v>0.15789473684210525</v>
      </c>
    </row>
    <row r="11691" spans="2:17" x14ac:dyDescent="0.25">
      <c r="B11691" t="s">
        <v>264</v>
      </c>
      <c r="C11691">
        <v>160878</v>
      </c>
      <c r="D11691">
        <v>1</v>
      </c>
      <c r="E11691">
        <v>1</v>
      </c>
      <c r="F11691">
        <v>4</v>
      </c>
      <c r="G11691">
        <v>41516</v>
      </c>
      <c r="H11691" t="s">
        <v>7</v>
      </c>
      <c r="I11691" t="s">
        <v>8</v>
      </c>
      <c r="J11691">
        <v>152</v>
      </c>
      <c r="K11691">
        <v>6</v>
      </c>
      <c r="L11691" t="s">
        <v>240</v>
      </c>
      <c r="M11691" t="s">
        <v>258</v>
      </c>
      <c r="N11691" t="s">
        <v>259</v>
      </c>
      <c r="O11691" s="9">
        <f t="shared" si="594"/>
        <v>38</v>
      </c>
      <c r="P11691" s="1">
        <f t="shared" si="595"/>
        <v>3.9473684210526314E-2</v>
      </c>
      <c r="Q11691">
        <f t="shared" si="596"/>
        <v>0.15789473684210525</v>
      </c>
    </row>
    <row r="11692" spans="2:17" x14ac:dyDescent="0.25">
      <c r="B11692" t="s">
        <v>264</v>
      </c>
      <c r="C11692">
        <v>160879</v>
      </c>
      <c r="D11692">
        <v>1</v>
      </c>
      <c r="E11692">
        <v>1</v>
      </c>
      <c r="F11692">
        <v>4</v>
      </c>
      <c r="G11692">
        <v>41516</v>
      </c>
      <c r="H11692" t="s">
        <v>7</v>
      </c>
      <c r="I11692" t="s">
        <v>8</v>
      </c>
      <c r="J11692">
        <v>152</v>
      </c>
      <c r="K11692">
        <v>6</v>
      </c>
      <c r="L11692" t="s">
        <v>240</v>
      </c>
      <c r="M11692" t="s">
        <v>258</v>
      </c>
      <c r="N11692" t="s">
        <v>259</v>
      </c>
      <c r="O11692" s="9">
        <f t="shared" si="594"/>
        <v>38</v>
      </c>
      <c r="P11692" s="1">
        <f t="shared" si="595"/>
        <v>3.9473684210526314E-2</v>
      </c>
      <c r="Q11692">
        <f t="shared" si="596"/>
        <v>0.15789473684210525</v>
      </c>
    </row>
    <row r="11693" spans="2:17" x14ac:dyDescent="0.25">
      <c r="B11693" t="s">
        <v>264</v>
      </c>
      <c r="C11693">
        <v>160882</v>
      </c>
      <c r="D11693">
        <v>1</v>
      </c>
      <c r="E11693">
        <v>1</v>
      </c>
      <c r="F11693">
        <v>4</v>
      </c>
      <c r="G11693">
        <v>41516</v>
      </c>
      <c r="H11693" t="s">
        <v>7</v>
      </c>
      <c r="I11693" t="s">
        <v>8</v>
      </c>
      <c r="J11693">
        <v>152</v>
      </c>
      <c r="K11693">
        <v>6</v>
      </c>
      <c r="L11693" t="s">
        <v>240</v>
      </c>
      <c r="M11693" t="s">
        <v>258</v>
      </c>
      <c r="N11693" t="s">
        <v>259</v>
      </c>
      <c r="O11693" s="9">
        <f t="shared" si="594"/>
        <v>38</v>
      </c>
      <c r="P11693" s="1">
        <f t="shared" si="595"/>
        <v>3.9473684210526314E-2</v>
      </c>
      <c r="Q11693">
        <f t="shared" si="596"/>
        <v>0.15789473684210525</v>
      </c>
    </row>
    <row r="11694" spans="2:17" x14ac:dyDescent="0.25">
      <c r="B11694" t="s">
        <v>264</v>
      </c>
      <c r="C11694">
        <v>162350</v>
      </c>
      <c r="D11694">
        <v>1</v>
      </c>
      <c r="E11694">
        <v>1</v>
      </c>
      <c r="F11694">
        <v>4</v>
      </c>
      <c r="G11694">
        <v>41516</v>
      </c>
      <c r="H11694" t="s">
        <v>7</v>
      </c>
      <c r="I11694" t="s">
        <v>8</v>
      </c>
      <c r="J11694">
        <v>152</v>
      </c>
      <c r="K11694">
        <v>6</v>
      </c>
      <c r="L11694" t="s">
        <v>240</v>
      </c>
      <c r="M11694" t="s">
        <v>258</v>
      </c>
      <c r="N11694" t="s">
        <v>259</v>
      </c>
      <c r="O11694" s="9">
        <f t="shared" si="594"/>
        <v>38</v>
      </c>
      <c r="P11694" s="1">
        <f t="shared" si="595"/>
        <v>3.9473684210526314E-2</v>
      </c>
      <c r="Q11694">
        <f t="shared" si="596"/>
        <v>0.15789473684210525</v>
      </c>
    </row>
    <row r="11695" spans="2:17" x14ac:dyDescent="0.25">
      <c r="B11695" t="s">
        <v>264</v>
      </c>
      <c r="C11695">
        <v>166914</v>
      </c>
      <c r="D11695">
        <v>1</v>
      </c>
      <c r="E11695">
        <v>1</v>
      </c>
      <c r="F11695">
        <v>4</v>
      </c>
      <c r="G11695">
        <v>41666</v>
      </c>
      <c r="H11695" t="s">
        <v>7</v>
      </c>
      <c r="I11695" t="s">
        <v>8</v>
      </c>
      <c r="J11695">
        <v>152</v>
      </c>
      <c r="K11695">
        <v>6</v>
      </c>
      <c r="L11695" t="s">
        <v>240</v>
      </c>
      <c r="M11695" t="s">
        <v>258</v>
      </c>
      <c r="N11695" t="s">
        <v>259</v>
      </c>
      <c r="O11695" s="9">
        <f t="shared" si="594"/>
        <v>38</v>
      </c>
      <c r="P11695" s="1">
        <f t="shared" si="595"/>
        <v>3.9473684210526314E-2</v>
      </c>
      <c r="Q11695">
        <f t="shared" si="596"/>
        <v>0.15789473684210525</v>
      </c>
    </row>
    <row r="11696" spans="2:17" x14ac:dyDescent="0.25">
      <c r="B11696" t="s">
        <v>264</v>
      </c>
      <c r="C11696">
        <v>163105</v>
      </c>
      <c r="D11696">
        <v>2</v>
      </c>
      <c r="E11696">
        <v>1</v>
      </c>
      <c r="F11696">
        <v>4</v>
      </c>
      <c r="G11696">
        <v>41602</v>
      </c>
      <c r="H11696" t="s">
        <v>7</v>
      </c>
      <c r="I11696" t="s">
        <v>8</v>
      </c>
      <c r="J11696">
        <v>152</v>
      </c>
      <c r="K11696">
        <v>6</v>
      </c>
      <c r="L11696" t="s">
        <v>239</v>
      </c>
      <c r="M11696" t="s">
        <v>258</v>
      </c>
      <c r="N11696" t="s">
        <v>259</v>
      </c>
      <c r="O11696" s="9">
        <f t="shared" si="594"/>
        <v>38</v>
      </c>
      <c r="P11696" s="1">
        <f t="shared" si="595"/>
        <v>3.9473684210526314E-2</v>
      </c>
      <c r="Q11696">
        <f t="shared" si="596"/>
        <v>0.15789473684210525</v>
      </c>
    </row>
    <row r="11697" spans="2:17" x14ac:dyDescent="0.25">
      <c r="B11697" t="s">
        <v>264</v>
      </c>
      <c r="C11697">
        <v>165800</v>
      </c>
      <c r="D11697">
        <v>1</v>
      </c>
      <c r="E11697">
        <v>1</v>
      </c>
      <c r="F11697">
        <v>4</v>
      </c>
      <c r="G11697">
        <v>41609</v>
      </c>
      <c r="H11697" t="s">
        <v>7</v>
      </c>
      <c r="I11697" t="s">
        <v>8</v>
      </c>
      <c r="J11697">
        <v>152</v>
      </c>
      <c r="K11697">
        <v>6</v>
      </c>
      <c r="L11697" t="s">
        <v>240</v>
      </c>
      <c r="M11697" t="s">
        <v>258</v>
      </c>
      <c r="N11697" t="s">
        <v>259</v>
      </c>
      <c r="O11697" s="9">
        <f t="shared" si="594"/>
        <v>38</v>
      </c>
      <c r="P11697" s="1">
        <f t="shared" si="595"/>
        <v>3.9473684210526314E-2</v>
      </c>
      <c r="Q11697">
        <f t="shared" si="596"/>
        <v>0.15789473684210525</v>
      </c>
    </row>
    <row r="11698" spans="2:17" x14ac:dyDescent="0.25">
      <c r="B11698" t="s">
        <v>264</v>
      </c>
      <c r="C11698">
        <v>163424</v>
      </c>
      <c r="D11698">
        <v>1</v>
      </c>
      <c r="E11698">
        <v>1</v>
      </c>
      <c r="F11698">
        <v>4</v>
      </c>
      <c r="G11698">
        <v>41694</v>
      </c>
      <c r="H11698" t="s">
        <v>5</v>
      </c>
      <c r="I11698" t="s">
        <v>6</v>
      </c>
      <c r="J11698">
        <v>152</v>
      </c>
      <c r="K11698">
        <v>6</v>
      </c>
      <c r="L11698" t="s">
        <v>240</v>
      </c>
      <c r="M11698" t="s">
        <v>5</v>
      </c>
      <c r="N11698" t="s">
        <v>259</v>
      </c>
      <c r="O11698" s="9">
        <f t="shared" si="594"/>
        <v>38</v>
      </c>
      <c r="P11698" s="1">
        <f t="shared" si="595"/>
        <v>3.9473684210526314E-2</v>
      </c>
      <c r="Q11698">
        <f t="shared" si="596"/>
        <v>0.15789473684210525</v>
      </c>
    </row>
    <row r="11699" spans="2:17" x14ac:dyDescent="0.25">
      <c r="B11699" t="s">
        <v>264</v>
      </c>
      <c r="C11699">
        <v>176775</v>
      </c>
      <c r="D11699">
        <v>1</v>
      </c>
      <c r="E11699">
        <v>1</v>
      </c>
      <c r="F11699">
        <v>4</v>
      </c>
      <c r="G11699">
        <v>42046</v>
      </c>
      <c r="H11699" t="s">
        <v>7</v>
      </c>
      <c r="I11699" t="s">
        <v>8</v>
      </c>
      <c r="J11699">
        <v>152</v>
      </c>
      <c r="K11699">
        <v>6</v>
      </c>
      <c r="L11699" t="s">
        <v>240</v>
      </c>
      <c r="M11699" t="s">
        <v>258</v>
      </c>
      <c r="N11699" t="s">
        <v>259</v>
      </c>
      <c r="O11699" s="9">
        <f t="shared" si="594"/>
        <v>38</v>
      </c>
      <c r="P11699" s="1">
        <f t="shared" si="595"/>
        <v>3.9473684210526314E-2</v>
      </c>
      <c r="Q11699">
        <f t="shared" si="596"/>
        <v>0.15789473684210525</v>
      </c>
    </row>
    <row r="11700" spans="2:17" x14ac:dyDescent="0.25">
      <c r="B11700" t="s">
        <v>264</v>
      </c>
      <c r="C11700">
        <v>184988</v>
      </c>
      <c r="D11700">
        <v>1</v>
      </c>
      <c r="E11700">
        <v>1</v>
      </c>
      <c r="F11700">
        <v>1.5</v>
      </c>
      <c r="G11700">
        <v>42178</v>
      </c>
      <c r="H11700" t="s">
        <v>7</v>
      </c>
      <c r="I11700" t="s">
        <v>8</v>
      </c>
      <c r="J11700">
        <v>76</v>
      </c>
      <c r="K11700">
        <v>3</v>
      </c>
      <c r="L11700" t="s">
        <v>240</v>
      </c>
      <c r="M11700" t="s">
        <v>258</v>
      </c>
      <c r="N11700" t="s">
        <v>259</v>
      </c>
      <c r="O11700" s="9">
        <f t="shared" si="594"/>
        <v>50.666666666666664</v>
      </c>
      <c r="P11700" s="1">
        <f t="shared" si="595"/>
        <v>3.9473684210526314E-2</v>
      </c>
      <c r="Q11700">
        <f t="shared" si="596"/>
        <v>5.921052631578947E-2</v>
      </c>
    </row>
    <row r="11701" spans="2:17" x14ac:dyDescent="0.25">
      <c r="B11701" t="s">
        <v>264</v>
      </c>
      <c r="C11701">
        <v>184963</v>
      </c>
      <c r="D11701">
        <v>1</v>
      </c>
      <c r="E11701">
        <v>1</v>
      </c>
      <c r="F11701">
        <v>1.5</v>
      </c>
      <c r="G11701">
        <v>42177</v>
      </c>
      <c r="H11701" t="s">
        <v>7</v>
      </c>
      <c r="I11701" t="s">
        <v>8</v>
      </c>
      <c r="J11701">
        <v>76</v>
      </c>
      <c r="K11701">
        <v>3</v>
      </c>
      <c r="L11701" t="s">
        <v>240</v>
      </c>
      <c r="M11701" t="s">
        <v>258</v>
      </c>
      <c r="N11701" t="s">
        <v>259</v>
      </c>
      <c r="O11701" s="9">
        <f t="shared" si="594"/>
        <v>50.666666666666664</v>
      </c>
      <c r="P11701" s="1">
        <f t="shared" si="595"/>
        <v>3.9473684210526314E-2</v>
      </c>
      <c r="Q11701">
        <f t="shared" si="596"/>
        <v>5.921052631578947E-2</v>
      </c>
    </row>
    <row r="11702" spans="2:17" x14ac:dyDescent="0.25">
      <c r="B11702" t="s">
        <v>264</v>
      </c>
      <c r="C11702">
        <v>183680</v>
      </c>
      <c r="D11702">
        <v>1</v>
      </c>
      <c r="E11702">
        <v>1</v>
      </c>
      <c r="F11702">
        <v>3</v>
      </c>
      <c r="G11702">
        <v>42303</v>
      </c>
      <c r="H11702" t="s">
        <v>5</v>
      </c>
      <c r="I11702" t="s">
        <v>6</v>
      </c>
      <c r="J11702">
        <v>127</v>
      </c>
      <c r="K11702">
        <v>5</v>
      </c>
      <c r="L11702" t="s">
        <v>240</v>
      </c>
      <c r="M11702" t="s">
        <v>5</v>
      </c>
      <c r="N11702" t="s">
        <v>259</v>
      </c>
      <c r="O11702" s="9">
        <f t="shared" si="594"/>
        <v>42.333333333333336</v>
      </c>
      <c r="P11702" s="1">
        <f t="shared" si="595"/>
        <v>3.937007874015748E-2</v>
      </c>
      <c r="Q11702">
        <f t="shared" si="596"/>
        <v>0.11811023622047244</v>
      </c>
    </row>
    <row r="11703" spans="2:17" x14ac:dyDescent="0.25">
      <c r="B11703" t="s">
        <v>264</v>
      </c>
      <c r="C11703">
        <v>186449</v>
      </c>
      <c r="D11703">
        <v>1</v>
      </c>
      <c r="E11703">
        <v>1</v>
      </c>
      <c r="F11703">
        <v>3</v>
      </c>
      <c r="G11703">
        <v>42317</v>
      </c>
      <c r="H11703" t="s">
        <v>5</v>
      </c>
      <c r="I11703" t="s">
        <v>6</v>
      </c>
      <c r="J11703">
        <v>127</v>
      </c>
      <c r="K11703">
        <v>5</v>
      </c>
      <c r="L11703" t="s">
        <v>240</v>
      </c>
      <c r="M11703" t="s">
        <v>5</v>
      </c>
      <c r="N11703" t="s">
        <v>259</v>
      </c>
      <c r="O11703" s="9">
        <f t="shared" si="594"/>
        <v>42.333333333333336</v>
      </c>
      <c r="P11703" s="1">
        <f t="shared" si="595"/>
        <v>3.937007874015748E-2</v>
      </c>
      <c r="Q11703">
        <f t="shared" si="596"/>
        <v>0.11811023622047244</v>
      </c>
    </row>
    <row r="11704" spans="2:17" x14ac:dyDescent="0.25">
      <c r="B11704" t="s">
        <v>264</v>
      </c>
      <c r="C11704">
        <v>186458</v>
      </c>
      <c r="D11704">
        <v>1</v>
      </c>
      <c r="E11704">
        <v>1</v>
      </c>
      <c r="F11704">
        <v>3</v>
      </c>
      <c r="G11704">
        <v>42317</v>
      </c>
      <c r="H11704" t="s">
        <v>5</v>
      </c>
      <c r="I11704" t="s">
        <v>6</v>
      </c>
      <c r="J11704">
        <v>127</v>
      </c>
      <c r="K11704">
        <v>5</v>
      </c>
      <c r="L11704" t="s">
        <v>240</v>
      </c>
      <c r="M11704" t="s">
        <v>5</v>
      </c>
      <c r="N11704" t="s">
        <v>259</v>
      </c>
      <c r="O11704" s="9">
        <f t="shared" si="594"/>
        <v>42.333333333333336</v>
      </c>
      <c r="P11704" s="1">
        <f t="shared" si="595"/>
        <v>3.937007874015748E-2</v>
      </c>
      <c r="Q11704">
        <f t="shared" si="596"/>
        <v>0.11811023622047244</v>
      </c>
    </row>
    <row r="11705" spans="2:17" x14ac:dyDescent="0.25">
      <c r="B11705" t="s">
        <v>264</v>
      </c>
      <c r="C11705">
        <v>186325</v>
      </c>
      <c r="D11705">
        <v>1</v>
      </c>
      <c r="E11705">
        <v>1</v>
      </c>
      <c r="F11705">
        <v>3</v>
      </c>
      <c r="G11705">
        <v>42325</v>
      </c>
      <c r="H11705" t="s">
        <v>5</v>
      </c>
      <c r="I11705" t="s">
        <v>6</v>
      </c>
      <c r="J11705">
        <v>127</v>
      </c>
      <c r="K11705">
        <v>5</v>
      </c>
      <c r="L11705" t="s">
        <v>240</v>
      </c>
      <c r="M11705" t="s">
        <v>5</v>
      </c>
      <c r="N11705" t="s">
        <v>259</v>
      </c>
      <c r="O11705" s="9">
        <f t="shared" si="594"/>
        <v>42.333333333333336</v>
      </c>
      <c r="P11705" s="1">
        <f t="shared" si="595"/>
        <v>3.937007874015748E-2</v>
      </c>
      <c r="Q11705">
        <f t="shared" si="596"/>
        <v>0.11811023622047244</v>
      </c>
    </row>
    <row r="11706" spans="2:17" x14ac:dyDescent="0.25">
      <c r="B11706" t="s">
        <v>264</v>
      </c>
      <c r="C11706">
        <v>184819</v>
      </c>
      <c r="D11706">
        <v>1</v>
      </c>
      <c r="E11706">
        <v>1</v>
      </c>
      <c r="F11706">
        <v>3</v>
      </c>
      <c r="G11706">
        <v>42306</v>
      </c>
      <c r="H11706" t="s">
        <v>5</v>
      </c>
      <c r="I11706" t="s">
        <v>6</v>
      </c>
      <c r="J11706">
        <v>127</v>
      </c>
      <c r="K11706">
        <v>5</v>
      </c>
      <c r="L11706" t="s">
        <v>240</v>
      </c>
      <c r="M11706" t="s">
        <v>5</v>
      </c>
      <c r="N11706" t="s">
        <v>259</v>
      </c>
      <c r="O11706" s="9">
        <f t="shared" si="594"/>
        <v>42.333333333333336</v>
      </c>
      <c r="P11706" s="1">
        <f t="shared" si="595"/>
        <v>3.937007874015748E-2</v>
      </c>
      <c r="Q11706">
        <f t="shared" si="596"/>
        <v>0.11811023622047244</v>
      </c>
    </row>
    <row r="11707" spans="2:17" x14ac:dyDescent="0.25">
      <c r="B11707" t="s">
        <v>264</v>
      </c>
      <c r="C11707">
        <v>157971</v>
      </c>
      <c r="D11707">
        <v>1</v>
      </c>
      <c r="E11707">
        <v>1</v>
      </c>
      <c r="F11707">
        <v>5</v>
      </c>
      <c r="G11707">
        <v>41450</v>
      </c>
      <c r="H11707" t="s">
        <v>7</v>
      </c>
      <c r="I11707" t="s">
        <v>8</v>
      </c>
      <c r="J11707">
        <v>178</v>
      </c>
      <c r="K11707">
        <v>7</v>
      </c>
      <c r="L11707" t="s">
        <v>240</v>
      </c>
      <c r="M11707" t="s">
        <v>258</v>
      </c>
      <c r="N11707" t="s">
        <v>259</v>
      </c>
      <c r="O11707" s="9">
        <f t="shared" ref="O11707:O11770" si="597">J11707/F11707</f>
        <v>35.6</v>
      </c>
      <c r="P11707" s="1">
        <f t="shared" ref="P11707:P11770" si="598">K11707/J11707</f>
        <v>3.9325842696629212E-2</v>
      </c>
      <c r="Q11707">
        <f t="shared" si="596"/>
        <v>0.19662921348314605</v>
      </c>
    </row>
    <row r="11708" spans="2:17" x14ac:dyDescent="0.25">
      <c r="B11708" t="s">
        <v>264</v>
      </c>
      <c r="C11708">
        <v>157969</v>
      </c>
      <c r="D11708">
        <v>1</v>
      </c>
      <c r="E11708">
        <v>1</v>
      </c>
      <c r="F11708">
        <v>5</v>
      </c>
      <c r="G11708">
        <v>41450</v>
      </c>
      <c r="H11708" t="s">
        <v>7</v>
      </c>
      <c r="I11708" t="s">
        <v>8</v>
      </c>
      <c r="J11708">
        <v>178</v>
      </c>
      <c r="K11708">
        <v>7</v>
      </c>
      <c r="L11708" t="s">
        <v>240</v>
      </c>
      <c r="M11708" t="s">
        <v>258</v>
      </c>
      <c r="N11708" t="s">
        <v>259</v>
      </c>
      <c r="O11708" s="9">
        <f t="shared" si="597"/>
        <v>35.6</v>
      </c>
      <c r="P11708" s="1">
        <f t="shared" si="598"/>
        <v>3.9325842696629212E-2</v>
      </c>
      <c r="Q11708">
        <f t="shared" ref="Q11708:Q11771" si="599">F11708*P11708</f>
        <v>0.19662921348314605</v>
      </c>
    </row>
    <row r="11709" spans="2:17" x14ac:dyDescent="0.25">
      <c r="B11709" t="s">
        <v>264</v>
      </c>
      <c r="C11709">
        <v>178509</v>
      </c>
      <c r="D11709">
        <v>1</v>
      </c>
      <c r="E11709">
        <v>1</v>
      </c>
      <c r="F11709">
        <v>5</v>
      </c>
      <c r="G11709">
        <v>42076</v>
      </c>
      <c r="H11709" t="s">
        <v>7</v>
      </c>
      <c r="I11709" t="s">
        <v>8</v>
      </c>
      <c r="J11709">
        <v>178</v>
      </c>
      <c r="K11709">
        <v>7</v>
      </c>
      <c r="L11709" t="s">
        <v>240</v>
      </c>
      <c r="M11709" t="s">
        <v>258</v>
      </c>
      <c r="N11709" t="s">
        <v>259</v>
      </c>
      <c r="O11709" s="9">
        <f t="shared" si="597"/>
        <v>35.6</v>
      </c>
      <c r="P11709" s="1">
        <f t="shared" si="598"/>
        <v>3.9325842696629212E-2</v>
      </c>
      <c r="Q11709">
        <f t="shared" si="599"/>
        <v>0.19662921348314605</v>
      </c>
    </row>
    <row r="11710" spans="2:17" x14ac:dyDescent="0.25">
      <c r="B11710" t="s">
        <v>264</v>
      </c>
      <c r="C11710">
        <v>178510</v>
      </c>
      <c r="D11710">
        <v>1</v>
      </c>
      <c r="E11710">
        <v>1</v>
      </c>
      <c r="F11710">
        <v>5</v>
      </c>
      <c r="G11710">
        <v>42076</v>
      </c>
      <c r="H11710" t="s">
        <v>7</v>
      </c>
      <c r="I11710" t="s">
        <v>8</v>
      </c>
      <c r="J11710">
        <v>178</v>
      </c>
      <c r="K11710">
        <v>7</v>
      </c>
      <c r="L11710" t="s">
        <v>240</v>
      </c>
      <c r="M11710" t="s">
        <v>258</v>
      </c>
      <c r="N11710" t="s">
        <v>259</v>
      </c>
      <c r="O11710" s="9">
        <f t="shared" si="597"/>
        <v>35.6</v>
      </c>
      <c r="P11710" s="1">
        <f t="shared" si="598"/>
        <v>3.9325842696629212E-2</v>
      </c>
      <c r="Q11710">
        <f t="shared" si="599"/>
        <v>0.19662921348314605</v>
      </c>
    </row>
    <row r="11711" spans="2:17" x14ac:dyDescent="0.25">
      <c r="B11711" t="s">
        <v>264</v>
      </c>
      <c r="C11711">
        <v>178845</v>
      </c>
      <c r="D11711">
        <v>2</v>
      </c>
      <c r="E11711">
        <v>1</v>
      </c>
      <c r="F11711">
        <v>7.5</v>
      </c>
      <c r="G11711">
        <v>41812</v>
      </c>
      <c r="H11711" t="s">
        <v>7</v>
      </c>
      <c r="I11711" t="s">
        <v>8</v>
      </c>
      <c r="J11711">
        <v>102</v>
      </c>
      <c r="K11711">
        <v>4</v>
      </c>
      <c r="L11711" t="s">
        <v>239</v>
      </c>
      <c r="M11711" t="s">
        <v>258</v>
      </c>
      <c r="N11711" t="s">
        <v>259</v>
      </c>
      <c r="O11711" s="9">
        <f t="shared" si="597"/>
        <v>13.6</v>
      </c>
      <c r="P11711" s="1">
        <f t="shared" si="598"/>
        <v>3.9215686274509803E-2</v>
      </c>
      <c r="Q11711">
        <f t="shared" si="599"/>
        <v>0.29411764705882354</v>
      </c>
    </row>
    <row r="11712" spans="2:17" x14ac:dyDescent="0.25">
      <c r="B11712" t="s">
        <v>264</v>
      </c>
      <c r="C11712">
        <v>174471</v>
      </c>
      <c r="D11712">
        <v>2</v>
      </c>
      <c r="E11712">
        <v>2</v>
      </c>
      <c r="F11712">
        <v>7.5</v>
      </c>
      <c r="G11712">
        <v>42012</v>
      </c>
      <c r="H11712" t="s">
        <v>7</v>
      </c>
      <c r="I11712" t="s">
        <v>8</v>
      </c>
      <c r="J11712">
        <v>102</v>
      </c>
      <c r="K11712">
        <v>4</v>
      </c>
      <c r="L11712" t="s">
        <v>239</v>
      </c>
      <c r="M11712" t="s">
        <v>258</v>
      </c>
      <c r="N11712" t="s">
        <v>259</v>
      </c>
      <c r="O11712" s="9">
        <f t="shared" si="597"/>
        <v>13.6</v>
      </c>
      <c r="P11712" s="1">
        <f t="shared" si="598"/>
        <v>3.9215686274509803E-2</v>
      </c>
      <c r="Q11712">
        <f t="shared" si="599"/>
        <v>0.29411764705882354</v>
      </c>
    </row>
    <row r="11713" spans="2:17" x14ac:dyDescent="0.25">
      <c r="B11713" t="s">
        <v>264</v>
      </c>
      <c r="C11713">
        <v>174647</v>
      </c>
      <c r="D11713">
        <v>2</v>
      </c>
      <c r="E11713">
        <v>1</v>
      </c>
      <c r="F11713">
        <v>7.5</v>
      </c>
      <c r="G11713">
        <v>42025</v>
      </c>
      <c r="H11713" t="s">
        <v>7</v>
      </c>
      <c r="I11713" t="s">
        <v>8</v>
      </c>
      <c r="J11713">
        <v>102</v>
      </c>
      <c r="K11713">
        <v>4</v>
      </c>
      <c r="L11713" t="s">
        <v>239</v>
      </c>
      <c r="M11713" t="s">
        <v>258</v>
      </c>
      <c r="N11713" t="s">
        <v>259</v>
      </c>
      <c r="O11713" s="9">
        <f t="shared" si="597"/>
        <v>13.6</v>
      </c>
      <c r="P11713" s="1">
        <f t="shared" si="598"/>
        <v>3.9215686274509803E-2</v>
      </c>
      <c r="Q11713">
        <f t="shared" si="599"/>
        <v>0.29411764705882354</v>
      </c>
    </row>
    <row r="11714" spans="2:17" x14ac:dyDescent="0.25">
      <c r="B11714" t="s">
        <v>264</v>
      </c>
      <c r="C11714">
        <v>173643</v>
      </c>
      <c r="D11714">
        <v>2</v>
      </c>
      <c r="E11714">
        <v>1</v>
      </c>
      <c r="F11714">
        <v>10</v>
      </c>
      <c r="G11714">
        <v>41848</v>
      </c>
      <c r="H11714" t="s">
        <v>7</v>
      </c>
      <c r="I11714" t="s">
        <v>8</v>
      </c>
      <c r="J11714">
        <v>153</v>
      </c>
      <c r="K11714">
        <v>6</v>
      </c>
      <c r="L11714" t="s">
        <v>239</v>
      </c>
      <c r="M11714" t="s">
        <v>258</v>
      </c>
      <c r="N11714" t="s">
        <v>259</v>
      </c>
      <c r="O11714" s="9">
        <f t="shared" si="597"/>
        <v>15.3</v>
      </c>
      <c r="P11714" s="1">
        <f t="shared" si="598"/>
        <v>3.9215686274509803E-2</v>
      </c>
      <c r="Q11714">
        <f t="shared" si="599"/>
        <v>0.39215686274509803</v>
      </c>
    </row>
    <row r="11715" spans="2:17" x14ac:dyDescent="0.25">
      <c r="B11715" t="s">
        <v>264</v>
      </c>
      <c r="C11715">
        <v>184956</v>
      </c>
      <c r="D11715">
        <v>2</v>
      </c>
      <c r="E11715">
        <v>1</v>
      </c>
      <c r="F11715">
        <v>10</v>
      </c>
      <c r="G11715">
        <v>42177</v>
      </c>
      <c r="H11715" t="s">
        <v>7</v>
      </c>
      <c r="I11715" t="s">
        <v>8</v>
      </c>
      <c r="J11715">
        <v>153</v>
      </c>
      <c r="K11715">
        <v>6</v>
      </c>
      <c r="L11715" t="s">
        <v>239</v>
      </c>
      <c r="M11715" t="s">
        <v>258</v>
      </c>
      <c r="N11715" t="s">
        <v>259</v>
      </c>
      <c r="O11715" s="9">
        <f t="shared" si="597"/>
        <v>15.3</v>
      </c>
      <c r="P11715" s="1">
        <f t="shared" si="598"/>
        <v>3.9215686274509803E-2</v>
      </c>
      <c r="Q11715">
        <f t="shared" si="599"/>
        <v>0.39215686274509803</v>
      </c>
    </row>
    <row r="11716" spans="2:17" x14ac:dyDescent="0.25">
      <c r="B11716" t="s">
        <v>264</v>
      </c>
      <c r="C11716">
        <v>163022</v>
      </c>
      <c r="D11716">
        <v>2</v>
      </c>
      <c r="E11716">
        <v>1</v>
      </c>
      <c r="F11716">
        <v>5</v>
      </c>
      <c r="G11716">
        <v>41650</v>
      </c>
      <c r="H11716" t="s">
        <v>7</v>
      </c>
      <c r="I11716" t="s">
        <v>8</v>
      </c>
      <c r="J11716">
        <v>102</v>
      </c>
      <c r="K11716">
        <v>4</v>
      </c>
      <c r="L11716" t="s">
        <v>239</v>
      </c>
      <c r="M11716" t="s">
        <v>258</v>
      </c>
      <c r="N11716" t="s">
        <v>259</v>
      </c>
      <c r="O11716" s="9">
        <f t="shared" si="597"/>
        <v>20.399999999999999</v>
      </c>
      <c r="P11716" s="1">
        <f t="shared" si="598"/>
        <v>3.9215686274509803E-2</v>
      </c>
      <c r="Q11716">
        <f t="shared" si="599"/>
        <v>0.19607843137254902</v>
      </c>
    </row>
    <row r="11717" spans="2:17" x14ac:dyDescent="0.25">
      <c r="B11717" t="s">
        <v>264</v>
      </c>
      <c r="C11717">
        <v>165897</v>
      </c>
      <c r="D11717">
        <v>2</v>
      </c>
      <c r="E11717">
        <v>1</v>
      </c>
      <c r="F11717">
        <v>6</v>
      </c>
      <c r="G11717">
        <v>41584</v>
      </c>
      <c r="H11717" t="s">
        <v>7</v>
      </c>
      <c r="I11717" t="s">
        <v>8</v>
      </c>
      <c r="J11717">
        <v>153</v>
      </c>
      <c r="K11717">
        <v>6</v>
      </c>
      <c r="L11717" t="s">
        <v>239</v>
      </c>
      <c r="M11717" t="s">
        <v>258</v>
      </c>
      <c r="N11717" t="s">
        <v>259</v>
      </c>
      <c r="O11717" s="9">
        <f t="shared" si="597"/>
        <v>25.5</v>
      </c>
      <c r="P11717" s="1">
        <f t="shared" si="598"/>
        <v>3.9215686274509803E-2</v>
      </c>
      <c r="Q11717">
        <f t="shared" si="599"/>
        <v>0.23529411764705882</v>
      </c>
    </row>
    <row r="11718" spans="2:17" x14ac:dyDescent="0.25">
      <c r="B11718" t="s">
        <v>264</v>
      </c>
      <c r="C11718">
        <v>163007</v>
      </c>
      <c r="D11718">
        <v>2</v>
      </c>
      <c r="E11718">
        <v>1</v>
      </c>
      <c r="F11718">
        <v>4</v>
      </c>
      <c r="G11718">
        <v>41665</v>
      </c>
      <c r="H11718" t="s">
        <v>7</v>
      </c>
      <c r="I11718" t="s">
        <v>8</v>
      </c>
      <c r="J11718">
        <v>102</v>
      </c>
      <c r="K11718">
        <v>4</v>
      </c>
      <c r="L11718" t="s">
        <v>239</v>
      </c>
      <c r="M11718" t="s">
        <v>258</v>
      </c>
      <c r="N11718" t="s">
        <v>259</v>
      </c>
      <c r="O11718" s="9">
        <f t="shared" si="597"/>
        <v>25.5</v>
      </c>
      <c r="P11718" s="1">
        <f t="shared" si="598"/>
        <v>3.9215686274509803E-2</v>
      </c>
      <c r="Q11718">
        <f t="shared" si="599"/>
        <v>0.15686274509803921</v>
      </c>
    </row>
    <row r="11719" spans="2:17" x14ac:dyDescent="0.25">
      <c r="B11719" t="s">
        <v>264</v>
      </c>
      <c r="C11719">
        <v>154126</v>
      </c>
      <c r="D11719">
        <v>2</v>
      </c>
      <c r="E11719">
        <v>2</v>
      </c>
      <c r="F11719">
        <v>4</v>
      </c>
      <c r="G11719">
        <v>41834</v>
      </c>
      <c r="H11719" t="s">
        <v>7</v>
      </c>
      <c r="I11719" t="s">
        <v>8</v>
      </c>
      <c r="J11719">
        <v>102</v>
      </c>
      <c r="K11719">
        <v>4</v>
      </c>
      <c r="L11719" t="s">
        <v>239</v>
      </c>
      <c r="M11719" t="s">
        <v>258</v>
      </c>
      <c r="N11719" t="s">
        <v>259</v>
      </c>
      <c r="O11719" s="9">
        <f t="shared" si="597"/>
        <v>25.5</v>
      </c>
      <c r="P11719" s="1">
        <f t="shared" si="598"/>
        <v>3.9215686274509803E-2</v>
      </c>
      <c r="Q11719">
        <f t="shared" si="599"/>
        <v>0.15686274509803921</v>
      </c>
    </row>
    <row r="11720" spans="2:17" x14ac:dyDescent="0.25">
      <c r="B11720" t="s">
        <v>264</v>
      </c>
      <c r="C11720">
        <v>154127</v>
      </c>
      <c r="D11720">
        <v>2</v>
      </c>
      <c r="E11720">
        <v>1</v>
      </c>
      <c r="F11720">
        <v>4</v>
      </c>
      <c r="G11720">
        <v>41834</v>
      </c>
      <c r="H11720" t="s">
        <v>7</v>
      </c>
      <c r="I11720" t="s">
        <v>8</v>
      </c>
      <c r="J11720">
        <v>102</v>
      </c>
      <c r="K11720">
        <v>4</v>
      </c>
      <c r="L11720" t="s">
        <v>239</v>
      </c>
      <c r="M11720" t="s">
        <v>258</v>
      </c>
      <c r="N11720" t="s">
        <v>259</v>
      </c>
      <c r="O11720" s="9">
        <f t="shared" si="597"/>
        <v>25.5</v>
      </c>
      <c r="P11720" s="1">
        <f t="shared" si="598"/>
        <v>3.9215686274509803E-2</v>
      </c>
      <c r="Q11720">
        <f t="shared" si="599"/>
        <v>0.15686274509803921</v>
      </c>
    </row>
    <row r="11721" spans="2:17" x14ac:dyDescent="0.25">
      <c r="B11721" t="s">
        <v>264</v>
      </c>
      <c r="C11721">
        <v>156376</v>
      </c>
      <c r="D11721">
        <v>2</v>
      </c>
      <c r="E11721">
        <v>2</v>
      </c>
      <c r="F11721">
        <v>4</v>
      </c>
      <c r="G11721">
        <v>41886</v>
      </c>
      <c r="H11721" t="s">
        <v>7</v>
      </c>
      <c r="I11721" t="s">
        <v>8</v>
      </c>
      <c r="J11721">
        <v>102</v>
      </c>
      <c r="K11721">
        <v>4</v>
      </c>
      <c r="L11721" t="s">
        <v>239</v>
      </c>
      <c r="M11721" t="s">
        <v>258</v>
      </c>
      <c r="N11721" t="s">
        <v>259</v>
      </c>
      <c r="O11721" s="9">
        <f t="shared" si="597"/>
        <v>25.5</v>
      </c>
      <c r="P11721" s="1">
        <f t="shared" si="598"/>
        <v>3.9215686274509803E-2</v>
      </c>
      <c r="Q11721">
        <f t="shared" si="599"/>
        <v>0.15686274509803921</v>
      </c>
    </row>
    <row r="11722" spans="2:17" x14ac:dyDescent="0.25">
      <c r="B11722" t="s">
        <v>264</v>
      </c>
      <c r="C11722">
        <v>156387</v>
      </c>
      <c r="D11722">
        <v>2</v>
      </c>
      <c r="E11722">
        <v>1</v>
      </c>
      <c r="F11722">
        <v>4</v>
      </c>
      <c r="G11722">
        <v>41886</v>
      </c>
      <c r="H11722" t="s">
        <v>7</v>
      </c>
      <c r="I11722" t="s">
        <v>8</v>
      </c>
      <c r="J11722">
        <v>102</v>
      </c>
      <c r="K11722">
        <v>4</v>
      </c>
      <c r="L11722" t="s">
        <v>239</v>
      </c>
      <c r="M11722" t="s">
        <v>258</v>
      </c>
      <c r="N11722" t="s">
        <v>259</v>
      </c>
      <c r="O11722" s="9">
        <f t="shared" si="597"/>
        <v>25.5</v>
      </c>
      <c r="P11722" s="1">
        <f t="shared" si="598"/>
        <v>3.9215686274509803E-2</v>
      </c>
      <c r="Q11722">
        <f t="shared" si="599"/>
        <v>0.15686274509803921</v>
      </c>
    </row>
    <row r="11723" spans="2:17" x14ac:dyDescent="0.25">
      <c r="B11723" t="s">
        <v>264</v>
      </c>
      <c r="C11723">
        <v>156387</v>
      </c>
      <c r="D11723">
        <v>2</v>
      </c>
      <c r="E11723">
        <v>2</v>
      </c>
      <c r="F11723">
        <v>4</v>
      </c>
      <c r="G11723">
        <v>41886</v>
      </c>
      <c r="H11723" t="s">
        <v>7</v>
      </c>
      <c r="I11723" t="s">
        <v>8</v>
      </c>
      <c r="J11723">
        <v>102</v>
      </c>
      <c r="K11723">
        <v>4</v>
      </c>
      <c r="L11723" t="s">
        <v>239</v>
      </c>
      <c r="M11723" t="s">
        <v>258</v>
      </c>
      <c r="N11723" t="s">
        <v>259</v>
      </c>
      <c r="O11723" s="9">
        <f t="shared" si="597"/>
        <v>25.5</v>
      </c>
      <c r="P11723" s="1">
        <f t="shared" si="598"/>
        <v>3.9215686274509803E-2</v>
      </c>
      <c r="Q11723">
        <f t="shared" si="599"/>
        <v>0.15686274509803921</v>
      </c>
    </row>
    <row r="11724" spans="2:17" x14ac:dyDescent="0.25">
      <c r="B11724" t="s">
        <v>264</v>
      </c>
      <c r="C11724">
        <v>169626</v>
      </c>
      <c r="D11724">
        <v>1</v>
      </c>
      <c r="E11724">
        <v>1</v>
      </c>
      <c r="F11724">
        <v>3.5</v>
      </c>
      <c r="G11724">
        <v>42028</v>
      </c>
      <c r="H11724" t="s">
        <v>7</v>
      </c>
      <c r="I11724" t="s">
        <v>8</v>
      </c>
      <c r="J11724">
        <v>102</v>
      </c>
      <c r="K11724">
        <v>4</v>
      </c>
      <c r="L11724" t="s">
        <v>240</v>
      </c>
      <c r="M11724" t="s">
        <v>258</v>
      </c>
      <c r="N11724" t="s">
        <v>259</v>
      </c>
      <c r="O11724" s="9">
        <f t="shared" si="597"/>
        <v>29.142857142857142</v>
      </c>
      <c r="P11724" s="1">
        <f t="shared" si="598"/>
        <v>3.9215686274509803E-2</v>
      </c>
      <c r="Q11724">
        <f t="shared" si="599"/>
        <v>0.13725490196078433</v>
      </c>
    </row>
    <row r="11725" spans="2:17" x14ac:dyDescent="0.25">
      <c r="B11725" t="s">
        <v>264</v>
      </c>
      <c r="C11725">
        <v>192391</v>
      </c>
      <c r="D11725">
        <v>1</v>
      </c>
      <c r="E11725">
        <v>1</v>
      </c>
      <c r="F11725">
        <v>3.5</v>
      </c>
      <c r="G11725">
        <v>42152</v>
      </c>
      <c r="H11725" t="s">
        <v>7</v>
      </c>
      <c r="I11725" t="s">
        <v>8</v>
      </c>
      <c r="J11725">
        <v>102</v>
      </c>
      <c r="K11725">
        <v>4</v>
      </c>
      <c r="L11725" t="s">
        <v>240</v>
      </c>
      <c r="M11725" t="s">
        <v>258</v>
      </c>
      <c r="N11725" t="s">
        <v>259</v>
      </c>
      <c r="O11725" s="9">
        <f t="shared" si="597"/>
        <v>29.142857142857142</v>
      </c>
      <c r="P11725" s="1">
        <f t="shared" si="598"/>
        <v>3.9215686274509803E-2</v>
      </c>
      <c r="Q11725">
        <f t="shared" si="599"/>
        <v>0.13725490196078433</v>
      </c>
    </row>
    <row r="11726" spans="2:17" x14ac:dyDescent="0.25">
      <c r="B11726" t="s">
        <v>264</v>
      </c>
      <c r="C11726">
        <v>160891</v>
      </c>
      <c r="D11726">
        <v>2</v>
      </c>
      <c r="E11726">
        <v>1</v>
      </c>
      <c r="F11726">
        <v>5</v>
      </c>
      <c r="G11726">
        <v>41521</v>
      </c>
      <c r="H11726" t="s">
        <v>7</v>
      </c>
      <c r="I11726" t="s">
        <v>8</v>
      </c>
      <c r="J11726">
        <v>153</v>
      </c>
      <c r="K11726">
        <v>6</v>
      </c>
      <c r="L11726" t="s">
        <v>239</v>
      </c>
      <c r="M11726" t="s">
        <v>258</v>
      </c>
      <c r="N11726" t="s">
        <v>259</v>
      </c>
      <c r="O11726" s="9">
        <f t="shared" si="597"/>
        <v>30.6</v>
      </c>
      <c r="P11726" s="1">
        <f t="shared" si="598"/>
        <v>3.9215686274509803E-2</v>
      </c>
      <c r="Q11726">
        <f t="shared" si="599"/>
        <v>0.19607843137254902</v>
      </c>
    </row>
    <row r="11727" spans="2:17" x14ac:dyDescent="0.25">
      <c r="B11727" t="s">
        <v>264</v>
      </c>
      <c r="C11727">
        <v>162146</v>
      </c>
      <c r="D11727">
        <v>2</v>
      </c>
      <c r="E11727">
        <v>1</v>
      </c>
      <c r="F11727">
        <v>5</v>
      </c>
      <c r="G11727">
        <v>41522</v>
      </c>
      <c r="H11727" t="s">
        <v>7</v>
      </c>
      <c r="I11727" t="s">
        <v>8</v>
      </c>
      <c r="J11727">
        <v>153</v>
      </c>
      <c r="K11727">
        <v>6</v>
      </c>
      <c r="L11727" t="s">
        <v>239</v>
      </c>
      <c r="M11727" t="s">
        <v>258</v>
      </c>
      <c r="N11727" t="s">
        <v>259</v>
      </c>
      <c r="O11727" s="9">
        <f t="shared" si="597"/>
        <v>30.6</v>
      </c>
      <c r="P11727" s="1">
        <f t="shared" si="598"/>
        <v>3.9215686274509803E-2</v>
      </c>
      <c r="Q11727">
        <f t="shared" si="599"/>
        <v>0.19607843137254902</v>
      </c>
    </row>
    <row r="11728" spans="2:17" x14ac:dyDescent="0.25">
      <c r="B11728" t="s">
        <v>264</v>
      </c>
      <c r="C11728">
        <v>166519</v>
      </c>
      <c r="D11728">
        <v>1</v>
      </c>
      <c r="E11728">
        <v>1</v>
      </c>
      <c r="F11728">
        <v>5</v>
      </c>
      <c r="G11728">
        <v>41643</v>
      </c>
      <c r="H11728" t="s">
        <v>7</v>
      </c>
      <c r="I11728" t="s">
        <v>8</v>
      </c>
      <c r="J11728">
        <v>153</v>
      </c>
      <c r="K11728">
        <v>6</v>
      </c>
      <c r="L11728" t="s">
        <v>240</v>
      </c>
      <c r="M11728" t="s">
        <v>258</v>
      </c>
      <c r="N11728" t="s">
        <v>259</v>
      </c>
      <c r="O11728" s="9">
        <f t="shared" si="597"/>
        <v>30.6</v>
      </c>
      <c r="P11728" s="1">
        <f t="shared" si="598"/>
        <v>3.9215686274509803E-2</v>
      </c>
      <c r="Q11728">
        <f t="shared" si="599"/>
        <v>0.19607843137254902</v>
      </c>
    </row>
    <row r="11729" spans="2:17" x14ac:dyDescent="0.25">
      <c r="B11729" t="s">
        <v>264</v>
      </c>
      <c r="C11729">
        <v>177287</v>
      </c>
      <c r="D11729">
        <v>1</v>
      </c>
      <c r="E11729">
        <v>1</v>
      </c>
      <c r="F11729">
        <v>3</v>
      </c>
      <c r="G11729">
        <v>41870</v>
      </c>
      <c r="H11729" t="s">
        <v>5</v>
      </c>
      <c r="I11729" t="s">
        <v>6</v>
      </c>
      <c r="J11729">
        <v>102</v>
      </c>
      <c r="K11729">
        <v>4</v>
      </c>
      <c r="L11729" t="s">
        <v>240</v>
      </c>
      <c r="M11729" t="s">
        <v>5</v>
      </c>
      <c r="N11729" t="s">
        <v>259</v>
      </c>
      <c r="O11729" s="9">
        <f t="shared" si="597"/>
        <v>34</v>
      </c>
      <c r="P11729" s="1">
        <f t="shared" si="598"/>
        <v>3.9215686274509803E-2</v>
      </c>
      <c r="Q11729">
        <f t="shared" si="599"/>
        <v>0.11764705882352941</v>
      </c>
    </row>
    <row r="11730" spans="2:17" x14ac:dyDescent="0.25">
      <c r="B11730" t="s">
        <v>264</v>
      </c>
      <c r="C11730">
        <v>176623</v>
      </c>
      <c r="D11730">
        <v>1</v>
      </c>
      <c r="E11730">
        <v>1</v>
      </c>
      <c r="F11730">
        <v>3</v>
      </c>
      <c r="G11730">
        <v>41914</v>
      </c>
      <c r="H11730" t="s">
        <v>7</v>
      </c>
      <c r="I11730" t="s">
        <v>8</v>
      </c>
      <c r="J11730">
        <v>102</v>
      </c>
      <c r="K11730">
        <v>4</v>
      </c>
      <c r="L11730" t="s">
        <v>240</v>
      </c>
      <c r="M11730" t="s">
        <v>258</v>
      </c>
      <c r="N11730" t="s">
        <v>259</v>
      </c>
      <c r="O11730" s="9">
        <f t="shared" si="597"/>
        <v>34</v>
      </c>
      <c r="P11730" s="1">
        <f t="shared" si="598"/>
        <v>3.9215686274509803E-2</v>
      </c>
      <c r="Q11730">
        <f t="shared" si="599"/>
        <v>0.11764705882352941</v>
      </c>
    </row>
    <row r="11731" spans="2:17" x14ac:dyDescent="0.25">
      <c r="B11731" t="s">
        <v>264</v>
      </c>
      <c r="C11731">
        <v>159544</v>
      </c>
      <c r="D11731">
        <v>1</v>
      </c>
      <c r="E11731">
        <v>1</v>
      </c>
      <c r="F11731">
        <v>4</v>
      </c>
      <c r="G11731">
        <v>41537</v>
      </c>
      <c r="H11731" t="s">
        <v>7</v>
      </c>
      <c r="I11731" t="s">
        <v>8</v>
      </c>
      <c r="J11731">
        <v>153</v>
      </c>
      <c r="K11731">
        <v>6</v>
      </c>
      <c r="L11731" t="s">
        <v>240</v>
      </c>
      <c r="M11731" t="s">
        <v>258</v>
      </c>
      <c r="N11731" t="s">
        <v>259</v>
      </c>
      <c r="O11731" s="9">
        <f t="shared" si="597"/>
        <v>38.25</v>
      </c>
      <c r="P11731" s="1">
        <f t="shared" si="598"/>
        <v>3.9215686274509803E-2</v>
      </c>
      <c r="Q11731">
        <f t="shared" si="599"/>
        <v>0.15686274509803921</v>
      </c>
    </row>
    <row r="11732" spans="2:17" x14ac:dyDescent="0.25">
      <c r="B11732" t="s">
        <v>264</v>
      </c>
      <c r="C11732">
        <v>191864</v>
      </c>
      <c r="D11732">
        <v>1</v>
      </c>
      <c r="E11732">
        <v>1</v>
      </c>
      <c r="F11732">
        <v>4</v>
      </c>
      <c r="G11732">
        <v>42166</v>
      </c>
      <c r="H11732" t="s">
        <v>7</v>
      </c>
      <c r="I11732" t="s">
        <v>8</v>
      </c>
      <c r="J11732">
        <v>153</v>
      </c>
      <c r="K11732">
        <v>6</v>
      </c>
      <c r="L11732" t="s">
        <v>240</v>
      </c>
      <c r="M11732" t="s">
        <v>258</v>
      </c>
      <c r="N11732" t="s">
        <v>259</v>
      </c>
      <c r="O11732" s="9">
        <f t="shared" si="597"/>
        <v>38.25</v>
      </c>
      <c r="P11732" s="1">
        <f t="shared" si="598"/>
        <v>3.9215686274509803E-2</v>
      </c>
      <c r="Q11732">
        <f t="shared" si="599"/>
        <v>0.15686274509803921</v>
      </c>
    </row>
    <row r="11733" spans="2:17" x14ac:dyDescent="0.25">
      <c r="B11733" t="s">
        <v>264</v>
      </c>
      <c r="C11733">
        <v>191872</v>
      </c>
      <c r="D11733">
        <v>1</v>
      </c>
      <c r="E11733">
        <v>1</v>
      </c>
      <c r="F11733">
        <v>4</v>
      </c>
      <c r="G11733">
        <v>42166</v>
      </c>
      <c r="H11733" t="s">
        <v>7</v>
      </c>
      <c r="I11733" t="s">
        <v>8</v>
      </c>
      <c r="J11733">
        <v>153</v>
      </c>
      <c r="K11733">
        <v>6</v>
      </c>
      <c r="L11733" t="s">
        <v>240</v>
      </c>
      <c r="M11733" t="s">
        <v>258</v>
      </c>
      <c r="N11733" t="s">
        <v>259</v>
      </c>
      <c r="O11733" s="9">
        <f t="shared" si="597"/>
        <v>38.25</v>
      </c>
      <c r="P11733" s="1">
        <f t="shared" si="598"/>
        <v>3.9215686274509803E-2</v>
      </c>
      <c r="Q11733">
        <f t="shared" si="599"/>
        <v>0.15686274509803921</v>
      </c>
    </row>
    <row r="11734" spans="2:17" x14ac:dyDescent="0.25">
      <c r="B11734" t="s">
        <v>264</v>
      </c>
      <c r="C11734">
        <v>191864</v>
      </c>
      <c r="D11734">
        <v>1</v>
      </c>
      <c r="E11734">
        <v>1</v>
      </c>
      <c r="F11734">
        <v>4</v>
      </c>
      <c r="G11734">
        <v>42166</v>
      </c>
      <c r="H11734" t="s">
        <v>7</v>
      </c>
      <c r="I11734" t="s">
        <v>8</v>
      </c>
      <c r="J11734">
        <v>153</v>
      </c>
      <c r="K11734">
        <v>6</v>
      </c>
      <c r="L11734" t="s">
        <v>240</v>
      </c>
      <c r="M11734" t="s">
        <v>258</v>
      </c>
      <c r="N11734" t="s">
        <v>259</v>
      </c>
      <c r="O11734" s="9">
        <f t="shared" si="597"/>
        <v>38.25</v>
      </c>
      <c r="P11734" s="1">
        <f t="shared" si="598"/>
        <v>3.9215686274509803E-2</v>
      </c>
      <c r="Q11734">
        <f t="shared" si="599"/>
        <v>0.15686274509803921</v>
      </c>
    </row>
    <row r="11735" spans="2:17" x14ac:dyDescent="0.25">
      <c r="B11735" t="s">
        <v>264</v>
      </c>
      <c r="C11735">
        <v>191872</v>
      </c>
      <c r="D11735">
        <v>1</v>
      </c>
      <c r="E11735">
        <v>1</v>
      </c>
      <c r="F11735">
        <v>4</v>
      </c>
      <c r="G11735">
        <v>42166</v>
      </c>
      <c r="H11735" t="s">
        <v>7</v>
      </c>
      <c r="I11735" t="s">
        <v>8</v>
      </c>
      <c r="J11735">
        <v>153</v>
      </c>
      <c r="K11735">
        <v>6</v>
      </c>
      <c r="L11735" t="s">
        <v>240</v>
      </c>
      <c r="M11735" t="s">
        <v>258</v>
      </c>
      <c r="N11735" t="s">
        <v>259</v>
      </c>
      <c r="O11735" s="9">
        <f t="shared" si="597"/>
        <v>38.25</v>
      </c>
      <c r="P11735" s="1">
        <f t="shared" si="598"/>
        <v>3.9215686274509803E-2</v>
      </c>
      <c r="Q11735">
        <f t="shared" si="599"/>
        <v>0.15686274509803921</v>
      </c>
    </row>
    <row r="11736" spans="2:17" x14ac:dyDescent="0.25">
      <c r="B11736" t="s">
        <v>264</v>
      </c>
      <c r="C11736">
        <v>185751</v>
      </c>
      <c r="D11736">
        <v>1</v>
      </c>
      <c r="E11736">
        <v>1</v>
      </c>
      <c r="F11736">
        <v>4</v>
      </c>
      <c r="G11736">
        <v>42220</v>
      </c>
      <c r="H11736" t="s">
        <v>7</v>
      </c>
      <c r="I11736" t="s">
        <v>8</v>
      </c>
      <c r="J11736">
        <v>153</v>
      </c>
      <c r="K11736">
        <v>6</v>
      </c>
      <c r="L11736" t="s">
        <v>240</v>
      </c>
      <c r="M11736" t="s">
        <v>258</v>
      </c>
      <c r="N11736" t="s">
        <v>259</v>
      </c>
      <c r="O11736" s="9">
        <f t="shared" si="597"/>
        <v>38.25</v>
      </c>
      <c r="P11736" s="1">
        <f t="shared" si="598"/>
        <v>3.9215686274509803E-2</v>
      </c>
      <c r="Q11736">
        <f t="shared" si="599"/>
        <v>0.15686274509803921</v>
      </c>
    </row>
    <row r="11737" spans="2:17" x14ac:dyDescent="0.25">
      <c r="B11737" t="s">
        <v>264</v>
      </c>
      <c r="C11737">
        <v>163793</v>
      </c>
      <c r="D11737">
        <v>1</v>
      </c>
      <c r="E11737">
        <v>1</v>
      </c>
      <c r="F11737">
        <v>2.5</v>
      </c>
      <c r="G11737">
        <v>41724</v>
      </c>
      <c r="H11737" t="s">
        <v>7</v>
      </c>
      <c r="I11737" t="s">
        <v>8</v>
      </c>
      <c r="J11737">
        <v>102</v>
      </c>
      <c r="K11737">
        <v>4</v>
      </c>
      <c r="L11737" t="s">
        <v>240</v>
      </c>
      <c r="M11737" t="s">
        <v>258</v>
      </c>
      <c r="N11737" t="s">
        <v>259</v>
      </c>
      <c r="O11737" s="9">
        <f t="shared" si="597"/>
        <v>40.799999999999997</v>
      </c>
      <c r="P11737" s="1">
        <f t="shared" si="598"/>
        <v>3.9215686274509803E-2</v>
      </c>
      <c r="Q11737">
        <f t="shared" si="599"/>
        <v>9.8039215686274508E-2</v>
      </c>
    </row>
    <row r="11738" spans="2:17" x14ac:dyDescent="0.25">
      <c r="B11738" t="s">
        <v>264</v>
      </c>
      <c r="C11738">
        <v>176479</v>
      </c>
      <c r="D11738">
        <v>1</v>
      </c>
      <c r="E11738">
        <v>1</v>
      </c>
      <c r="F11738">
        <v>2.5</v>
      </c>
      <c r="G11738">
        <v>41898</v>
      </c>
      <c r="H11738" t="s">
        <v>5</v>
      </c>
      <c r="I11738" t="s">
        <v>6</v>
      </c>
      <c r="J11738">
        <v>102</v>
      </c>
      <c r="K11738">
        <v>4</v>
      </c>
      <c r="L11738" t="s">
        <v>240</v>
      </c>
      <c r="M11738" t="s">
        <v>5</v>
      </c>
      <c r="N11738" t="s">
        <v>259</v>
      </c>
      <c r="O11738" s="9">
        <f t="shared" si="597"/>
        <v>40.799999999999997</v>
      </c>
      <c r="P11738" s="1">
        <f t="shared" si="598"/>
        <v>3.9215686274509803E-2</v>
      </c>
      <c r="Q11738">
        <f t="shared" si="599"/>
        <v>9.8039215686274508E-2</v>
      </c>
    </row>
    <row r="11739" spans="2:17" x14ac:dyDescent="0.25">
      <c r="B11739" t="s">
        <v>264</v>
      </c>
      <c r="C11739">
        <v>176480</v>
      </c>
      <c r="D11739">
        <v>1</v>
      </c>
      <c r="E11739">
        <v>1</v>
      </c>
      <c r="F11739">
        <v>2.5</v>
      </c>
      <c r="G11739">
        <v>41901</v>
      </c>
      <c r="H11739" t="s">
        <v>5</v>
      </c>
      <c r="I11739" t="s">
        <v>6</v>
      </c>
      <c r="J11739">
        <v>102</v>
      </c>
      <c r="K11739">
        <v>4</v>
      </c>
      <c r="L11739" t="s">
        <v>240</v>
      </c>
      <c r="M11739" t="s">
        <v>5</v>
      </c>
      <c r="N11739" t="s">
        <v>259</v>
      </c>
      <c r="O11739" s="9">
        <f t="shared" si="597"/>
        <v>40.799999999999997</v>
      </c>
      <c r="P11739" s="1">
        <f t="shared" si="598"/>
        <v>3.9215686274509803E-2</v>
      </c>
      <c r="Q11739">
        <f t="shared" si="599"/>
        <v>9.8039215686274508E-2</v>
      </c>
    </row>
    <row r="11740" spans="2:17" x14ac:dyDescent="0.25">
      <c r="B11740" t="s">
        <v>264</v>
      </c>
      <c r="C11740">
        <v>176481</v>
      </c>
      <c r="D11740">
        <v>1</v>
      </c>
      <c r="E11740">
        <v>1</v>
      </c>
      <c r="F11740">
        <v>2.5</v>
      </c>
      <c r="G11740">
        <v>41901</v>
      </c>
      <c r="H11740" t="s">
        <v>5</v>
      </c>
      <c r="I11740" t="s">
        <v>6</v>
      </c>
      <c r="J11740">
        <v>102</v>
      </c>
      <c r="K11740">
        <v>4</v>
      </c>
      <c r="L11740" t="s">
        <v>240</v>
      </c>
      <c r="M11740" t="s">
        <v>5</v>
      </c>
      <c r="N11740" t="s">
        <v>259</v>
      </c>
      <c r="O11740" s="9">
        <f t="shared" si="597"/>
        <v>40.799999999999997</v>
      </c>
      <c r="P11740" s="1">
        <f t="shared" si="598"/>
        <v>3.9215686274509803E-2</v>
      </c>
      <c r="Q11740">
        <f t="shared" si="599"/>
        <v>9.8039215686274508E-2</v>
      </c>
    </row>
    <row r="11741" spans="2:17" x14ac:dyDescent="0.25">
      <c r="B11741" t="s">
        <v>264</v>
      </c>
      <c r="C11741">
        <v>180895</v>
      </c>
      <c r="D11741">
        <v>1</v>
      </c>
      <c r="E11741">
        <v>1</v>
      </c>
      <c r="F11741">
        <v>5</v>
      </c>
      <c r="G11741">
        <v>42059</v>
      </c>
      <c r="H11741" t="s">
        <v>7</v>
      </c>
      <c r="I11741" t="s">
        <v>6</v>
      </c>
      <c r="J11741">
        <v>204</v>
      </c>
      <c r="K11741">
        <v>8</v>
      </c>
      <c r="L11741" t="s">
        <v>240</v>
      </c>
      <c r="M11741" t="s">
        <v>258</v>
      </c>
      <c r="N11741" t="s">
        <v>259</v>
      </c>
      <c r="O11741" s="9">
        <f t="shared" si="597"/>
        <v>40.799999999999997</v>
      </c>
      <c r="P11741" s="1">
        <f t="shared" si="598"/>
        <v>3.9215686274509803E-2</v>
      </c>
      <c r="Q11741">
        <f t="shared" si="599"/>
        <v>0.19607843137254902</v>
      </c>
    </row>
    <row r="11742" spans="2:17" x14ac:dyDescent="0.25">
      <c r="B11742" t="s">
        <v>264</v>
      </c>
      <c r="C11742">
        <v>180908</v>
      </c>
      <c r="D11742">
        <v>1</v>
      </c>
      <c r="E11742">
        <v>1</v>
      </c>
      <c r="F11742">
        <v>5</v>
      </c>
      <c r="G11742">
        <v>42055</v>
      </c>
      <c r="H11742" t="s">
        <v>7</v>
      </c>
      <c r="I11742" t="s">
        <v>6</v>
      </c>
      <c r="J11742">
        <v>204</v>
      </c>
      <c r="K11742">
        <v>8</v>
      </c>
      <c r="L11742" t="s">
        <v>240</v>
      </c>
      <c r="M11742" t="s">
        <v>258</v>
      </c>
      <c r="N11742" t="s">
        <v>259</v>
      </c>
      <c r="O11742" s="9">
        <f t="shared" si="597"/>
        <v>40.799999999999997</v>
      </c>
      <c r="P11742" s="1">
        <f t="shared" si="598"/>
        <v>3.9215686274509803E-2</v>
      </c>
      <c r="Q11742">
        <f t="shared" si="599"/>
        <v>0.19607843137254902</v>
      </c>
    </row>
    <row r="11743" spans="2:17" x14ac:dyDescent="0.25">
      <c r="B11743" t="s">
        <v>264</v>
      </c>
      <c r="C11743">
        <v>174369</v>
      </c>
      <c r="D11743">
        <v>1</v>
      </c>
      <c r="E11743">
        <v>1</v>
      </c>
      <c r="F11743">
        <v>2.5</v>
      </c>
      <c r="G11743">
        <v>42026</v>
      </c>
      <c r="H11743" t="s">
        <v>7</v>
      </c>
      <c r="I11743" t="s">
        <v>8</v>
      </c>
      <c r="J11743">
        <v>102</v>
      </c>
      <c r="K11743">
        <v>4</v>
      </c>
      <c r="L11743" t="s">
        <v>240</v>
      </c>
      <c r="M11743" t="s">
        <v>258</v>
      </c>
      <c r="N11743" t="s">
        <v>259</v>
      </c>
      <c r="O11743" s="9">
        <f t="shared" si="597"/>
        <v>40.799999999999997</v>
      </c>
      <c r="P11743" s="1">
        <f t="shared" si="598"/>
        <v>3.9215686274509803E-2</v>
      </c>
      <c r="Q11743">
        <f t="shared" si="599"/>
        <v>9.8039215686274508E-2</v>
      </c>
    </row>
    <row r="11744" spans="2:17" x14ac:dyDescent="0.25">
      <c r="B11744" t="s">
        <v>264</v>
      </c>
      <c r="C11744">
        <v>158180</v>
      </c>
      <c r="D11744">
        <v>1</v>
      </c>
      <c r="E11744">
        <v>1</v>
      </c>
      <c r="F11744">
        <v>5</v>
      </c>
      <c r="G11744">
        <v>41551</v>
      </c>
      <c r="H11744" t="s">
        <v>7</v>
      </c>
      <c r="I11744" t="s">
        <v>8</v>
      </c>
      <c r="J11744">
        <v>179</v>
      </c>
      <c r="K11744">
        <v>7</v>
      </c>
      <c r="L11744" t="s">
        <v>240</v>
      </c>
      <c r="M11744" t="s">
        <v>258</v>
      </c>
      <c r="N11744" t="s">
        <v>259</v>
      </c>
      <c r="O11744" s="9">
        <f t="shared" si="597"/>
        <v>35.799999999999997</v>
      </c>
      <c r="P11744" s="1">
        <f t="shared" si="598"/>
        <v>3.9106145251396648E-2</v>
      </c>
      <c r="Q11744">
        <f t="shared" si="599"/>
        <v>0.19553072625698326</v>
      </c>
    </row>
    <row r="11745" spans="2:17" x14ac:dyDescent="0.25">
      <c r="B11745" t="s">
        <v>264</v>
      </c>
      <c r="C11745">
        <v>156796</v>
      </c>
      <c r="D11745">
        <v>1</v>
      </c>
      <c r="E11745">
        <v>1</v>
      </c>
      <c r="F11745">
        <v>5</v>
      </c>
      <c r="G11745">
        <v>41894</v>
      </c>
      <c r="H11745" t="s">
        <v>7</v>
      </c>
      <c r="I11745" t="s">
        <v>8</v>
      </c>
      <c r="J11745">
        <v>179</v>
      </c>
      <c r="K11745">
        <v>7</v>
      </c>
      <c r="L11745" t="s">
        <v>240</v>
      </c>
      <c r="M11745" t="s">
        <v>258</v>
      </c>
      <c r="N11745" t="s">
        <v>259</v>
      </c>
      <c r="O11745" s="9">
        <f t="shared" si="597"/>
        <v>35.799999999999997</v>
      </c>
      <c r="P11745" s="1">
        <f t="shared" si="598"/>
        <v>3.9106145251396648E-2</v>
      </c>
      <c r="Q11745">
        <f t="shared" si="599"/>
        <v>0.19553072625698326</v>
      </c>
    </row>
    <row r="11746" spans="2:17" x14ac:dyDescent="0.25">
      <c r="B11746" t="s">
        <v>264</v>
      </c>
      <c r="C11746">
        <v>185756</v>
      </c>
      <c r="D11746">
        <v>1</v>
      </c>
      <c r="E11746">
        <v>1</v>
      </c>
      <c r="F11746">
        <v>3</v>
      </c>
      <c r="G11746">
        <v>42220</v>
      </c>
      <c r="H11746" t="s">
        <v>7</v>
      </c>
      <c r="I11746" t="s">
        <v>8</v>
      </c>
      <c r="J11746">
        <v>179</v>
      </c>
      <c r="K11746">
        <v>7</v>
      </c>
      <c r="L11746" t="s">
        <v>240</v>
      </c>
      <c r="M11746" t="s">
        <v>258</v>
      </c>
      <c r="N11746" t="s">
        <v>259</v>
      </c>
      <c r="O11746" s="9">
        <f t="shared" si="597"/>
        <v>59.666666666666664</v>
      </c>
      <c r="P11746" s="1">
        <f t="shared" si="598"/>
        <v>3.9106145251396648E-2</v>
      </c>
      <c r="Q11746">
        <f t="shared" si="599"/>
        <v>0.11731843575418995</v>
      </c>
    </row>
    <row r="11747" spans="2:17" x14ac:dyDescent="0.25">
      <c r="B11747" t="s">
        <v>264</v>
      </c>
      <c r="C11747">
        <v>166350</v>
      </c>
      <c r="D11747">
        <v>1</v>
      </c>
      <c r="E11747">
        <v>1</v>
      </c>
      <c r="F11747">
        <v>6</v>
      </c>
      <c r="G11747">
        <v>41609</v>
      </c>
      <c r="H11747" t="s">
        <v>7</v>
      </c>
      <c r="I11747" t="s">
        <v>8</v>
      </c>
      <c r="J11747">
        <v>128</v>
      </c>
      <c r="K11747">
        <v>5</v>
      </c>
      <c r="L11747" t="s">
        <v>240</v>
      </c>
      <c r="M11747" t="s">
        <v>258</v>
      </c>
      <c r="N11747" t="s">
        <v>259</v>
      </c>
      <c r="O11747" s="9">
        <f t="shared" si="597"/>
        <v>21.333333333333332</v>
      </c>
      <c r="P11747" s="1">
        <f t="shared" si="598"/>
        <v>3.90625E-2</v>
      </c>
      <c r="Q11747">
        <f t="shared" si="599"/>
        <v>0.234375</v>
      </c>
    </row>
    <row r="11748" spans="2:17" x14ac:dyDescent="0.25">
      <c r="B11748" t="s">
        <v>264</v>
      </c>
      <c r="C11748">
        <v>155622</v>
      </c>
      <c r="D11748">
        <v>1</v>
      </c>
      <c r="E11748">
        <v>1</v>
      </c>
      <c r="F11748">
        <v>5</v>
      </c>
      <c r="G11748">
        <v>41386</v>
      </c>
      <c r="H11748" t="s">
        <v>7</v>
      </c>
      <c r="I11748" t="s">
        <v>8</v>
      </c>
      <c r="J11748">
        <v>128</v>
      </c>
      <c r="K11748">
        <v>5</v>
      </c>
      <c r="L11748" t="s">
        <v>240</v>
      </c>
      <c r="M11748" t="s">
        <v>258</v>
      </c>
      <c r="N11748" t="s">
        <v>259</v>
      </c>
      <c r="O11748" s="9">
        <f t="shared" si="597"/>
        <v>25.6</v>
      </c>
      <c r="P11748" s="1">
        <f t="shared" si="598"/>
        <v>3.90625E-2</v>
      </c>
      <c r="Q11748">
        <f t="shared" si="599"/>
        <v>0.1953125</v>
      </c>
    </row>
    <row r="11749" spans="2:17" x14ac:dyDescent="0.25">
      <c r="B11749" t="s">
        <v>264</v>
      </c>
      <c r="C11749">
        <v>181910</v>
      </c>
      <c r="D11749">
        <v>1</v>
      </c>
      <c r="E11749">
        <v>1</v>
      </c>
      <c r="F11749">
        <v>5</v>
      </c>
      <c r="G11749">
        <v>41903</v>
      </c>
      <c r="H11749" t="s">
        <v>7</v>
      </c>
      <c r="I11749" t="s">
        <v>8</v>
      </c>
      <c r="J11749">
        <v>128</v>
      </c>
      <c r="K11749">
        <v>5</v>
      </c>
      <c r="L11749" t="s">
        <v>240</v>
      </c>
      <c r="M11749" t="s">
        <v>258</v>
      </c>
      <c r="N11749" t="s">
        <v>259</v>
      </c>
      <c r="O11749" s="9">
        <f t="shared" si="597"/>
        <v>25.6</v>
      </c>
      <c r="P11749" s="1">
        <f t="shared" si="598"/>
        <v>3.90625E-2</v>
      </c>
      <c r="Q11749">
        <f t="shared" si="599"/>
        <v>0.1953125</v>
      </c>
    </row>
    <row r="11750" spans="2:17" x14ac:dyDescent="0.25">
      <c r="B11750" t="s">
        <v>264</v>
      </c>
      <c r="C11750">
        <v>181774</v>
      </c>
      <c r="D11750">
        <v>1</v>
      </c>
      <c r="E11750">
        <v>1</v>
      </c>
      <c r="F11750">
        <v>5</v>
      </c>
      <c r="G11750">
        <v>41904</v>
      </c>
      <c r="H11750" t="s">
        <v>5</v>
      </c>
      <c r="I11750" t="s">
        <v>8</v>
      </c>
      <c r="J11750">
        <v>128</v>
      </c>
      <c r="K11750">
        <v>5</v>
      </c>
      <c r="L11750" t="s">
        <v>240</v>
      </c>
      <c r="M11750" t="s">
        <v>5</v>
      </c>
      <c r="N11750" t="s">
        <v>259</v>
      </c>
      <c r="O11750" s="9">
        <f t="shared" si="597"/>
        <v>25.6</v>
      </c>
      <c r="P11750" s="1">
        <f t="shared" si="598"/>
        <v>3.90625E-2</v>
      </c>
      <c r="Q11750">
        <f t="shared" si="599"/>
        <v>0.1953125</v>
      </c>
    </row>
    <row r="11751" spans="2:17" x14ac:dyDescent="0.25">
      <c r="B11751" t="s">
        <v>264</v>
      </c>
      <c r="C11751">
        <v>176113</v>
      </c>
      <c r="D11751">
        <v>1</v>
      </c>
      <c r="E11751">
        <v>1</v>
      </c>
      <c r="F11751">
        <v>5</v>
      </c>
      <c r="G11751">
        <v>42041</v>
      </c>
      <c r="H11751" t="s">
        <v>7</v>
      </c>
      <c r="I11751" t="s">
        <v>8</v>
      </c>
      <c r="J11751">
        <v>128</v>
      </c>
      <c r="K11751">
        <v>5</v>
      </c>
      <c r="L11751" t="s">
        <v>240</v>
      </c>
      <c r="M11751" t="s">
        <v>258</v>
      </c>
      <c r="N11751" t="s">
        <v>259</v>
      </c>
      <c r="O11751" s="9">
        <f t="shared" si="597"/>
        <v>25.6</v>
      </c>
      <c r="P11751" s="1">
        <f t="shared" si="598"/>
        <v>3.90625E-2</v>
      </c>
      <c r="Q11751">
        <f t="shared" si="599"/>
        <v>0.1953125</v>
      </c>
    </row>
    <row r="11752" spans="2:17" x14ac:dyDescent="0.25">
      <c r="B11752" t="s">
        <v>264</v>
      </c>
      <c r="C11752">
        <v>176116</v>
      </c>
      <c r="D11752">
        <v>1</v>
      </c>
      <c r="E11752">
        <v>1</v>
      </c>
      <c r="F11752">
        <v>5</v>
      </c>
      <c r="G11752">
        <v>42041</v>
      </c>
      <c r="H11752" t="s">
        <v>7</v>
      </c>
      <c r="I11752" t="s">
        <v>8</v>
      </c>
      <c r="J11752">
        <v>128</v>
      </c>
      <c r="K11752">
        <v>5</v>
      </c>
      <c r="L11752" t="s">
        <v>240</v>
      </c>
      <c r="M11752" t="s">
        <v>258</v>
      </c>
      <c r="N11752" t="s">
        <v>259</v>
      </c>
      <c r="O11752" s="9">
        <f t="shared" si="597"/>
        <v>25.6</v>
      </c>
      <c r="P11752" s="1">
        <f t="shared" si="598"/>
        <v>3.90625E-2</v>
      </c>
      <c r="Q11752">
        <f t="shared" si="599"/>
        <v>0.1953125</v>
      </c>
    </row>
    <row r="11753" spans="2:17" x14ac:dyDescent="0.25">
      <c r="B11753" t="s">
        <v>264</v>
      </c>
      <c r="C11753">
        <v>176119</v>
      </c>
      <c r="D11753">
        <v>1</v>
      </c>
      <c r="E11753">
        <v>1</v>
      </c>
      <c r="F11753">
        <v>5</v>
      </c>
      <c r="G11753">
        <v>42041</v>
      </c>
      <c r="H11753" t="s">
        <v>7</v>
      </c>
      <c r="I11753" t="s">
        <v>8</v>
      </c>
      <c r="J11753">
        <v>128</v>
      </c>
      <c r="K11753">
        <v>5</v>
      </c>
      <c r="L11753" t="s">
        <v>240</v>
      </c>
      <c r="M11753" t="s">
        <v>258</v>
      </c>
      <c r="N11753" t="s">
        <v>259</v>
      </c>
      <c r="O11753" s="9">
        <f t="shared" si="597"/>
        <v>25.6</v>
      </c>
      <c r="P11753" s="1">
        <f t="shared" si="598"/>
        <v>3.90625E-2</v>
      </c>
      <c r="Q11753">
        <f t="shared" si="599"/>
        <v>0.1953125</v>
      </c>
    </row>
    <row r="11754" spans="2:17" x14ac:dyDescent="0.25">
      <c r="B11754" t="s">
        <v>264</v>
      </c>
      <c r="C11754">
        <v>176132</v>
      </c>
      <c r="D11754">
        <v>1</v>
      </c>
      <c r="E11754">
        <v>1</v>
      </c>
      <c r="F11754">
        <v>5</v>
      </c>
      <c r="G11754">
        <v>42041</v>
      </c>
      <c r="H11754" t="s">
        <v>7</v>
      </c>
      <c r="I11754" t="s">
        <v>8</v>
      </c>
      <c r="J11754">
        <v>128</v>
      </c>
      <c r="K11754">
        <v>5</v>
      </c>
      <c r="L11754" t="s">
        <v>240</v>
      </c>
      <c r="M11754" t="s">
        <v>258</v>
      </c>
      <c r="N11754" t="s">
        <v>259</v>
      </c>
      <c r="O11754" s="9">
        <f t="shared" si="597"/>
        <v>25.6</v>
      </c>
      <c r="P11754" s="1">
        <f t="shared" si="598"/>
        <v>3.90625E-2</v>
      </c>
      <c r="Q11754">
        <f t="shared" si="599"/>
        <v>0.1953125</v>
      </c>
    </row>
    <row r="11755" spans="2:17" x14ac:dyDescent="0.25">
      <c r="B11755" t="s">
        <v>264</v>
      </c>
      <c r="C11755">
        <v>176102</v>
      </c>
      <c r="D11755">
        <v>1</v>
      </c>
      <c r="E11755">
        <v>1</v>
      </c>
      <c r="F11755">
        <v>5</v>
      </c>
      <c r="G11755">
        <v>42042</v>
      </c>
      <c r="H11755" t="s">
        <v>7</v>
      </c>
      <c r="I11755" t="s">
        <v>8</v>
      </c>
      <c r="J11755">
        <v>128</v>
      </c>
      <c r="K11755">
        <v>5</v>
      </c>
      <c r="L11755" t="s">
        <v>240</v>
      </c>
      <c r="M11755" t="s">
        <v>258</v>
      </c>
      <c r="N11755" t="s">
        <v>259</v>
      </c>
      <c r="O11755" s="9">
        <f t="shared" si="597"/>
        <v>25.6</v>
      </c>
      <c r="P11755" s="1">
        <f t="shared" si="598"/>
        <v>3.90625E-2</v>
      </c>
      <c r="Q11755">
        <f t="shared" si="599"/>
        <v>0.1953125</v>
      </c>
    </row>
    <row r="11756" spans="2:17" x14ac:dyDescent="0.25">
      <c r="B11756" t="s">
        <v>264</v>
      </c>
      <c r="C11756">
        <v>176103</v>
      </c>
      <c r="D11756">
        <v>1</v>
      </c>
      <c r="E11756">
        <v>1</v>
      </c>
      <c r="F11756">
        <v>5</v>
      </c>
      <c r="G11756">
        <v>42042</v>
      </c>
      <c r="H11756" t="s">
        <v>7</v>
      </c>
      <c r="I11756" t="s">
        <v>8</v>
      </c>
      <c r="J11756">
        <v>128</v>
      </c>
      <c r="K11756">
        <v>5</v>
      </c>
      <c r="L11756" t="s">
        <v>240</v>
      </c>
      <c r="M11756" t="s">
        <v>258</v>
      </c>
      <c r="N11756" t="s">
        <v>259</v>
      </c>
      <c r="O11756" s="9">
        <f t="shared" si="597"/>
        <v>25.6</v>
      </c>
      <c r="P11756" s="1">
        <f t="shared" si="598"/>
        <v>3.90625E-2</v>
      </c>
      <c r="Q11756">
        <f t="shared" si="599"/>
        <v>0.1953125</v>
      </c>
    </row>
    <row r="11757" spans="2:17" x14ac:dyDescent="0.25">
      <c r="B11757" t="s">
        <v>264</v>
      </c>
      <c r="C11757">
        <v>176106</v>
      </c>
      <c r="D11757">
        <v>1</v>
      </c>
      <c r="E11757">
        <v>1</v>
      </c>
      <c r="F11757">
        <v>5</v>
      </c>
      <c r="G11757">
        <v>42042</v>
      </c>
      <c r="H11757" t="s">
        <v>7</v>
      </c>
      <c r="I11757" t="s">
        <v>8</v>
      </c>
      <c r="J11757">
        <v>128</v>
      </c>
      <c r="K11757">
        <v>5</v>
      </c>
      <c r="L11757" t="s">
        <v>240</v>
      </c>
      <c r="M11757" t="s">
        <v>258</v>
      </c>
      <c r="N11757" t="s">
        <v>259</v>
      </c>
      <c r="O11757" s="9">
        <f t="shared" si="597"/>
        <v>25.6</v>
      </c>
      <c r="P11757" s="1">
        <f t="shared" si="598"/>
        <v>3.90625E-2</v>
      </c>
      <c r="Q11757">
        <f t="shared" si="599"/>
        <v>0.1953125</v>
      </c>
    </row>
    <row r="11758" spans="2:17" x14ac:dyDescent="0.25">
      <c r="B11758" t="s">
        <v>264</v>
      </c>
      <c r="C11758">
        <v>176239</v>
      </c>
      <c r="D11758">
        <v>1</v>
      </c>
      <c r="E11758">
        <v>1</v>
      </c>
      <c r="F11758">
        <v>5</v>
      </c>
      <c r="G11758">
        <v>42040</v>
      </c>
      <c r="H11758" t="s">
        <v>7</v>
      </c>
      <c r="I11758" t="s">
        <v>8</v>
      </c>
      <c r="J11758">
        <v>128</v>
      </c>
      <c r="K11758">
        <v>5</v>
      </c>
      <c r="L11758" t="s">
        <v>240</v>
      </c>
      <c r="M11758" t="s">
        <v>258</v>
      </c>
      <c r="N11758" t="s">
        <v>259</v>
      </c>
      <c r="O11758" s="9">
        <f t="shared" si="597"/>
        <v>25.6</v>
      </c>
      <c r="P11758" s="1">
        <f t="shared" si="598"/>
        <v>3.90625E-2</v>
      </c>
      <c r="Q11758">
        <f t="shared" si="599"/>
        <v>0.1953125</v>
      </c>
    </row>
    <row r="11759" spans="2:17" x14ac:dyDescent="0.25">
      <c r="B11759" t="s">
        <v>264</v>
      </c>
      <c r="C11759">
        <v>176240</v>
      </c>
      <c r="D11759">
        <v>1</v>
      </c>
      <c r="E11759">
        <v>1</v>
      </c>
      <c r="F11759">
        <v>5</v>
      </c>
      <c r="G11759">
        <v>42040</v>
      </c>
      <c r="H11759" t="s">
        <v>7</v>
      </c>
      <c r="I11759" t="s">
        <v>8</v>
      </c>
      <c r="J11759">
        <v>128</v>
      </c>
      <c r="K11759">
        <v>5</v>
      </c>
      <c r="L11759" t="s">
        <v>240</v>
      </c>
      <c r="M11759" t="s">
        <v>258</v>
      </c>
      <c r="N11759" t="s">
        <v>259</v>
      </c>
      <c r="O11759" s="9">
        <f t="shared" si="597"/>
        <v>25.6</v>
      </c>
      <c r="P11759" s="1">
        <f t="shared" si="598"/>
        <v>3.90625E-2</v>
      </c>
      <c r="Q11759">
        <f t="shared" si="599"/>
        <v>0.1953125</v>
      </c>
    </row>
    <row r="11760" spans="2:17" x14ac:dyDescent="0.25">
      <c r="B11760" t="s">
        <v>264</v>
      </c>
      <c r="C11760">
        <v>176241</v>
      </c>
      <c r="D11760">
        <v>1</v>
      </c>
      <c r="E11760">
        <v>1</v>
      </c>
      <c r="F11760">
        <v>5</v>
      </c>
      <c r="G11760">
        <v>42040</v>
      </c>
      <c r="H11760" t="s">
        <v>7</v>
      </c>
      <c r="I11760" t="s">
        <v>8</v>
      </c>
      <c r="J11760">
        <v>128</v>
      </c>
      <c r="K11760">
        <v>5</v>
      </c>
      <c r="L11760" t="s">
        <v>240</v>
      </c>
      <c r="M11760" t="s">
        <v>258</v>
      </c>
      <c r="N11760" t="s">
        <v>259</v>
      </c>
      <c r="O11760" s="9">
        <f t="shared" si="597"/>
        <v>25.6</v>
      </c>
      <c r="P11760" s="1">
        <f t="shared" si="598"/>
        <v>3.90625E-2</v>
      </c>
      <c r="Q11760">
        <f t="shared" si="599"/>
        <v>0.1953125</v>
      </c>
    </row>
    <row r="11761" spans="2:17" x14ac:dyDescent="0.25">
      <c r="B11761" t="s">
        <v>264</v>
      </c>
      <c r="C11761">
        <v>176242</v>
      </c>
      <c r="D11761">
        <v>1</v>
      </c>
      <c r="E11761">
        <v>1</v>
      </c>
      <c r="F11761">
        <v>5</v>
      </c>
      <c r="G11761">
        <v>42040</v>
      </c>
      <c r="H11761" t="s">
        <v>7</v>
      </c>
      <c r="I11761" t="s">
        <v>8</v>
      </c>
      <c r="J11761">
        <v>128</v>
      </c>
      <c r="K11761">
        <v>5</v>
      </c>
      <c r="L11761" t="s">
        <v>240</v>
      </c>
      <c r="M11761" t="s">
        <v>258</v>
      </c>
      <c r="N11761" t="s">
        <v>259</v>
      </c>
      <c r="O11761" s="9">
        <f t="shared" si="597"/>
        <v>25.6</v>
      </c>
      <c r="P11761" s="1">
        <f t="shared" si="598"/>
        <v>3.90625E-2</v>
      </c>
      <c r="Q11761">
        <f t="shared" si="599"/>
        <v>0.1953125</v>
      </c>
    </row>
    <row r="11762" spans="2:17" x14ac:dyDescent="0.25">
      <c r="B11762" t="s">
        <v>264</v>
      </c>
      <c r="C11762">
        <v>176732</v>
      </c>
      <c r="D11762">
        <v>1</v>
      </c>
      <c r="E11762">
        <v>1</v>
      </c>
      <c r="F11762">
        <v>5</v>
      </c>
      <c r="G11762">
        <v>42039</v>
      </c>
      <c r="H11762" t="s">
        <v>7</v>
      </c>
      <c r="I11762" t="s">
        <v>8</v>
      </c>
      <c r="J11762">
        <v>128</v>
      </c>
      <c r="K11762">
        <v>5</v>
      </c>
      <c r="L11762" t="s">
        <v>240</v>
      </c>
      <c r="M11762" t="s">
        <v>258</v>
      </c>
      <c r="N11762" t="s">
        <v>259</v>
      </c>
      <c r="O11762" s="9">
        <f t="shared" si="597"/>
        <v>25.6</v>
      </c>
      <c r="P11762" s="1">
        <f t="shared" si="598"/>
        <v>3.90625E-2</v>
      </c>
      <c r="Q11762">
        <f t="shared" si="599"/>
        <v>0.1953125</v>
      </c>
    </row>
    <row r="11763" spans="2:17" x14ac:dyDescent="0.25">
      <c r="B11763" t="s">
        <v>264</v>
      </c>
      <c r="C11763">
        <v>176734</v>
      </c>
      <c r="D11763">
        <v>1</v>
      </c>
      <c r="E11763">
        <v>1</v>
      </c>
      <c r="F11763">
        <v>5</v>
      </c>
      <c r="G11763">
        <v>42039</v>
      </c>
      <c r="H11763" t="s">
        <v>7</v>
      </c>
      <c r="I11763" t="s">
        <v>8</v>
      </c>
      <c r="J11763">
        <v>128</v>
      </c>
      <c r="K11763">
        <v>5</v>
      </c>
      <c r="L11763" t="s">
        <v>240</v>
      </c>
      <c r="M11763" t="s">
        <v>258</v>
      </c>
      <c r="N11763" t="s">
        <v>259</v>
      </c>
      <c r="O11763" s="9">
        <f t="shared" si="597"/>
        <v>25.6</v>
      </c>
      <c r="P11763" s="1">
        <f t="shared" si="598"/>
        <v>3.90625E-2</v>
      </c>
      <c r="Q11763">
        <f t="shared" si="599"/>
        <v>0.1953125</v>
      </c>
    </row>
    <row r="11764" spans="2:17" x14ac:dyDescent="0.25">
      <c r="B11764" t="s">
        <v>264</v>
      </c>
      <c r="C11764">
        <v>176236</v>
      </c>
      <c r="D11764">
        <v>1</v>
      </c>
      <c r="E11764">
        <v>1</v>
      </c>
      <c r="F11764">
        <v>5</v>
      </c>
      <c r="G11764">
        <v>42039</v>
      </c>
      <c r="H11764" t="s">
        <v>7</v>
      </c>
      <c r="I11764" t="s">
        <v>8</v>
      </c>
      <c r="J11764">
        <v>128</v>
      </c>
      <c r="K11764">
        <v>5</v>
      </c>
      <c r="L11764" t="s">
        <v>240</v>
      </c>
      <c r="M11764" t="s">
        <v>258</v>
      </c>
      <c r="N11764" t="s">
        <v>259</v>
      </c>
      <c r="O11764" s="9">
        <f t="shared" si="597"/>
        <v>25.6</v>
      </c>
      <c r="P11764" s="1">
        <f t="shared" si="598"/>
        <v>3.90625E-2</v>
      </c>
      <c r="Q11764">
        <f t="shared" si="599"/>
        <v>0.1953125</v>
      </c>
    </row>
    <row r="11765" spans="2:17" x14ac:dyDescent="0.25">
      <c r="B11765" t="s">
        <v>264</v>
      </c>
      <c r="C11765">
        <v>176238</v>
      </c>
      <c r="D11765">
        <v>1</v>
      </c>
      <c r="E11765">
        <v>1</v>
      </c>
      <c r="F11765">
        <v>5</v>
      </c>
      <c r="G11765">
        <v>42042</v>
      </c>
      <c r="H11765" t="s">
        <v>7</v>
      </c>
      <c r="I11765" t="s">
        <v>8</v>
      </c>
      <c r="J11765">
        <v>128</v>
      </c>
      <c r="K11765">
        <v>5</v>
      </c>
      <c r="L11765" t="s">
        <v>240</v>
      </c>
      <c r="M11765" t="s">
        <v>258</v>
      </c>
      <c r="N11765" t="s">
        <v>259</v>
      </c>
      <c r="O11765" s="9">
        <f t="shared" si="597"/>
        <v>25.6</v>
      </c>
      <c r="P11765" s="1">
        <f t="shared" si="598"/>
        <v>3.90625E-2</v>
      </c>
      <c r="Q11765">
        <f t="shared" si="599"/>
        <v>0.1953125</v>
      </c>
    </row>
    <row r="11766" spans="2:17" x14ac:dyDescent="0.25">
      <c r="B11766" t="s">
        <v>264</v>
      </c>
      <c r="C11766">
        <v>184569</v>
      </c>
      <c r="D11766">
        <v>1</v>
      </c>
      <c r="E11766">
        <v>1</v>
      </c>
      <c r="F11766">
        <v>5</v>
      </c>
      <c r="G11766">
        <v>42179</v>
      </c>
      <c r="H11766" t="s">
        <v>7</v>
      </c>
      <c r="I11766" t="s">
        <v>8</v>
      </c>
      <c r="J11766">
        <v>128</v>
      </c>
      <c r="K11766">
        <v>5</v>
      </c>
      <c r="L11766" t="s">
        <v>240</v>
      </c>
      <c r="M11766" t="s">
        <v>258</v>
      </c>
      <c r="N11766" t="s">
        <v>259</v>
      </c>
      <c r="O11766" s="9">
        <f t="shared" si="597"/>
        <v>25.6</v>
      </c>
      <c r="P11766" s="1">
        <f t="shared" si="598"/>
        <v>3.90625E-2</v>
      </c>
      <c r="Q11766">
        <f t="shared" si="599"/>
        <v>0.1953125</v>
      </c>
    </row>
    <row r="11767" spans="2:17" x14ac:dyDescent="0.25">
      <c r="B11767" t="s">
        <v>264</v>
      </c>
      <c r="C11767">
        <v>184570</v>
      </c>
      <c r="D11767">
        <v>1</v>
      </c>
      <c r="E11767">
        <v>1</v>
      </c>
      <c r="F11767">
        <v>5</v>
      </c>
      <c r="G11767">
        <v>42179</v>
      </c>
      <c r="H11767" t="s">
        <v>7</v>
      </c>
      <c r="I11767" t="s">
        <v>8</v>
      </c>
      <c r="J11767">
        <v>128</v>
      </c>
      <c r="K11767">
        <v>5</v>
      </c>
      <c r="L11767" t="s">
        <v>240</v>
      </c>
      <c r="M11767" t="s">
        <v>258</v>
      </c>
      <c r="N11767" t="s">
        <v>259</v>
      </c>
      <c r="O11767" s="9">
        <f t="shared" si="597"/>
        <v>25.6</v>
      </c>
      <c r="P11767" s="1">
        <f t="shared" si="598"/>
        <v>3.90625E-2</v>
      </c>
      <c r="Q11767">
        <f t="shared" si="599"/>
        <v>0.1953125</v>
      </c>
    </row>
    <row r="11768" spans="2:17" x14ac:dyDescent="0.25">
      <c r="B11768" t="s">
        <v>264</v>
      </c>
      <c r="C11768">
        <v>185799</v>
      </c>
      <c r="D11768">
        <v>1</v>
      </c>
      <c r="E11768">
        <v>1</v>
      </c>
      <c r="F11768">
        <v>5</v>
      </c>
      <c r="G11768">
        <v>42222</v>
      </c>
      <c r="H11768" t="s">
        <v>7</v>
      </c>
      <c r="I11768" t="s">
        <v>8</v>
      </c>
      <c r="J11768">
        <v>128</v>
      </c>
      <c r="K11768">
        <v>5</v>
      </c>
      <c r="L11768" t="s">
        <v>240</v>
      </c>
      <c r="M11768" t="s">
        <v>258</v>
      </c>
      <c r="N11768" t="s">
        <v>259</v>
      </c>
      <c r="O11768" s="9">
        <f t="shared" si="597"/>
        <v>25.6</v>
      </c>
      <c r="P11768" s="1">
        <f t="shared" si="598"/>
        <v>3.90625E-2</v>
      </c>
      <c r="Q11768">
        <f t="shared" si="599"/>
        <v>0.1953125</v>
      </c>
    </row>
    <row r="11769" spans="2:17" x14ac:dyDescent="0.25">
      <c r="B11769" t="s">
        <v>264</v>
      </c>
      <c r="C11769">
        <v>189986</v>
      </c>
      <c r="D11769">
        <v>1</v>
      </c>
      <c r="E11769">
        <v>1</v>
      </c>
      <c r="F11769">
        <v>5</v>
      </c>
      <c r="G11769">
        <v>42318</v>
      </c>
      <c r="H11769" t="s">
        <v>7</v>
      </c>
      <c r="I11769" t="s">
        <v>8</v>
      </c>
      <c r="J11769">
        <v>128</v>
      </c>
      <c r="K11769">
        <v>5</v>
      </c>
      <c r="L11769" t="s">
        <v>240</v>
      </c>
      <c r="M11769" t="s">
        <v>258</v>
      </c>
      <c r="N11769" t="s">
        <v>259</v>
      </c>
      <c r="O11769" s="9">
        <f t="shared" si="597"/>
        <v>25.6</v>
      </c>
      <c r="P11769" s="1">
        <f t="shared" si="598"/>
        <v>3.90625E-2</v>
      </c>
      <c r="Q11769">
        <f t="shared" si="599"/>
        <v>0.1953125</v>
      </c>
    </row>
    <row r="11770" spans="2:17" x14ac:dyDescent="0.25">
      <c r="B11770" t="s">
        <v>264</v>
      </c>
      <c r="C11770">
        <v>170637</v>
      </c>
      <c r="D11770">
        <v>1</v>
      </c>
      <c r="E11770">
        <v>1</v>
      </c>
      <c r="F11770">
        <v>4</v>
      </c>
      <c r="G11770">
        <v>41745</v>
      </c>
      <c r="H11770" t="s">
        <v>7</v>
      </c>
      <c r="I11770" t="s">
        <v>8</v>
      </c>
      <c r="J11770">
        <v>128</v>
      </c>
      <c r="K11770">
        <v>5</v>
      </c>
      <c r="L11770" t="s">
        <v>240</v>
      </c>
      <c r="M11770" t="s">
        <v>258</v>
      </c>
      <c r="N11770" t="s">
        <v>259</v>
      </c>
      <c r="O11770" s="9">
        <f t="shared" si="597"/>
        <v>32</v>
      </c>
      <c r="P11770" s="1">
        <f t="shared" si="598"/>
        <v>3.90625E-2</v>
      </c>
      <c r="Q11770">
        <f t="shared" si="599"/>
        <v>0.15625</v>
      </c>
    </row>
    <row r="11771" spans="2:17" x14ac:dyDescent="0.25">
      <c r="B11771" t="s">
        <v>264</v>
      </c>
      <c r="C11771">
        <v>182388</v>
      </c>
      <c r="D11771">
        <v>1</v>
      </c>
      <c r="E11771">
        <v>1</v>
      </c>
      <c r="F11771">
        <v>4</v>
      </c>
      <c r="G11771">
        <v>41870</v>
      </c>
      <c r="H11771" t="s">
        <v>7</v>
      </c>
      <c r="I11771" t="s">
        <v>8</v>
      </c>
      <c r="J11771">
        <v>128</v>
      </c>
      <c r="K11771">
        <v>5</v>
      </c>
      <c r="L11771" t="s">
        <v>240</v>
      </c>
      <c r="M11771" t="s">
        <v>258</v>
      </c>
      <c r="N11771" t="s">
        <v>259</v>
      </c>
      <c r="O11771" s="9">
        <f t="shared" ref="O11771:O11834" si="600">J11771/F11771</f>
        <v>32</v>
      </c>
      <c r="P11771" s="1">
        <f t="shared" ref="P11771:P11834" si="601">K11771/J11771</f>
        <v>3.90625E-2</v>
      </c>
      <c r="Q11771">
        <f t="shared" si="599"/>
        <v>0.15625</v>
      </c>
    </row>
    <row r="11772" spans="2:17" x14ac:dyDescent="0.25">
      <c r="B11772" t="s">
        <v>264</v>
      </c>
      <c r="C11772">
        <v>182392</v>
      </c>
      <c r="D11772">
        <v>1</v>
      </c>
      <c r="E11772">
        <v>1</v>
      </c>
      <c r="F11772">
        <v>4</v>
      </c>
      <c r="G11772">
        <v>41870</v>
      </c>
      <c r="H11772" t="s">
        <v>7</v>
      </c>
      <c r="I11772" t="s">
        <v>8</v>
      </c>
      <c r="J11772">
        <v>128</v>
      </c>
      <c r="K11772">
        <v>5</v>
      </c>
      <c r="L11772" t="s">
        <v>240</v>
      </c>
      <c r="M11772" t="s">
        <v>258</v>
      </c>
      <c r="N11772" t="s">
        <v>259</v>
      </c>
      <c r="O11772" s="9">
        <f t="shared" si="600"/>
        <v>32</v>
      </c>
      <c r="P11772" s="1">
        <f t="shared" si="601"/>
        <v>3.90625E-2</v>
      </c>
      <c r="Q11772">
        <f t="shared" ref="Q11772:Q11835" si="602">F11772*P11772</f>
        <v>0.15625</v>
      </c>
    </row>
    <row r="11773" spans="2:17" x14ac:dyDescent="0.25">
      <c r="B11773" t="s">
        <v>264</v>
      </c>
      <c r="C11773">
        <v>163723</v>
      </c>
      <c r="D11773">
        <v>1</v>
      </c>
      <c r="E11773">
        <v>1</v>
      </c>
      <c r="F11773">
        <v>4</v>
      </c>
      <c r="G11773">
        <v>41890</v>
      </c>
      <c r="H11773" t="s">
        <v>7</v>
      </c>
      <c r="I11773" t="s">
        <v>8</v>
      </c>
      <c r="J11773">
        <v>128</v>
      </c>
      <c r="K11773">
        <v>5</v>
      </c>
      <c r="L11773" t="s">
        <v>240</v>
      </c>
      <c r="M11773" t="s">
        <v>258</v>
      </c>
      <c r="N11773" t="s">
        <v>259</v>
      </c>
      <c r="O11773" s="9">
        <f t="shared" si="600"/>
        <v>32</v>
      </c>
      <c r="P11773" s="1">
        <f t="shared" si="601"/>
        <v>3.90625E-2</v>
      </c>
      <c r="Q11773">
        <f t="shared" si="602"/>
        <v>0.15625</v>
      </c>
    </row>
    <row r="11774" spans="2:17" x14ac:dyDescent="0.25">
      <c r="B11774" t="s">
        <v>264</v>
      </c>
      <c r="C11774">
        <v>172807</v>
      </c>
      <c r="D11774">
        <v>1</v>
      </c>
      <c r="E11774">
        <v>1</v>
      </c>
      <c r="F11774">
        <v>4</v>
      </c>
      <c r="G11774">
        <v>41850</v>
      </c>
      <c r="H11774" t="s">
        <v>7</v>
      </c>
      <c r="I11774" t="s">
        <v>8</v>
      </c>
      <c r="J11774">
        <v>128</v>
      </c>
      <c r="K11774">
        <v>5</v>
      </c>
      <c r="L11774" t="s">
        <v>240</v>
      </c>
      <c r="M11774" t="s">
        <v>258</v>
      </c>
      <c r="N11774" t="s">
        <v>259</v>
      </c>
      <c r="O11774" s="9">
        <f t="shared" si="600"/>
        <v>32</v>
      </c>
      <c r="P11774" s="1">
        <f t="shared" si="601"/>
        <v>3.90625E-2</v>
      </c>
      <c r="Q11774">
        <f t="shared" si="602"/>
        <v>0.15625</v>
      </c>
    </row>
    <row r="11775" spans="2:17" x14ac:dyDescent="0.25">
      <c r="B11775" t="s">
        <v>264</v>
      </c>
      <c r="C11775">
        <v>176362</v>
      </c>
      <c r="D11775">
        <v>1</v>
      </c>
      <c r="E11775">
        <v>1</v>
      </c>
      <c r="F11775">
        <v>4</v>
      </c>
      <c r="G11775">
        <v>42030</v>
      </c>
      <c r="H11775" t="s">
        <v>7</v>
      </c>
      <c r="I11775" t="s">
        <v>8</v>
      </c>
      <c r="J11775">
        <v>128</v>
      </c>
      <c r="K11775">
        <v>5</v>
      </c>
      <c r="L11775" t="s">
        <v>240</v>
      </c>
      <c r="M11775" t="s">
        <v>258</v>
      </c>
      <c r="N11775" t="s">
        <v>259</v>
      </c>
      <c r="O11775" s="9">
        <f t="shared" si="600"/>
        <v>32</v>
      </c>
      <c r="P11775" s="1">
        <f t="shared" si="601"/>
        <v>3.90625E-2</v>
      </c>
      <c r="Q11775">
        <f t="shared" si="602"/>
        <v>0.15625</v>
      </c>
    </row>
    <row r="11776" spans="2:17" x14ac:dyDescent="0.25">
      <c r="B11776" t="s">
        <v>264</v>
      </c>
      <c r="C11776">
        <v>176371</v>
      </c>
      <c r="D11776">
        <v>1</v>
      </c>
      <c r="E11776">
        <v>1</v>
      </c>
      <c r="F11776">
        <v>4</v>
      </c>
      <c r="G11776">
        <v>42030</v>
      </c>
      <c r="H11776" t="s">
        <v>7</v>
      </c>
      <c r="I11776" t="s">
        <v>8</v>
      </c>
      <c r="J11776">
        <v>128</v>
      </c>
      <c r="K11776">
        <v>5</v>
      </c>
      <c r="L11776" t="s">
        <v>240</v>
      </c>
      <c r="M11776" t="s">
        <v>258</v>
      </c>
      <c r="N11776" t="s">
        <v>259</v>
      </c>
      <c r="O11776" s="9">
        <f t="shared" si="600"/>
        <v>32</v>
      </c>
      <c r="P11776" s="1">
        <f t="shared" si="601"/>
        <v>3.90625E-2</v>
      </c>
      <c r="Q11776">
        <f t="shared" si="602"/>
        <v>0.15625</v>
      </c>
    </row>
    <row r="11777" spans="2:17" x14ac:dyDescent="0.25">
      <c r="B11777" t="s">
        <v>264</v>
      </c>
      <c r="C11777">
        <v>176373</v>
      </c>
      <c r="D11777">
        <v>1</v>
      </c>
      <c r="E11777">
        <v>1</v>
      </c>
      <c r="F11777">
        <v>4</v>
      </c>
      <c r="G11777">
        <v>42030</v>
      </c>
      <c r="H11777" t="s">
        <v>7</v>
      </c>
      <c r="I11777" t="s">
        <v>8</v>
      </c>
      <c r="J11777">
        <v>128</v>
      </c>
      <c r="K11777">
        <v>5</v>
      </c>
      <c r="L11777" t="s">
        <v>240</v>
      </c>
      <c r="M11777" t="s">
        <v>258</v>
      </c>
      <c r="N11777" t="s">
        <v>259</v>
      </c>
      <c r="O11777" s="9">
        <f t="shared" si="600"/>
        <v>32</v>
      </c>
      <c r="P11777" s="1">
        <f t="shared" si="601"/>
        <v>3.90625E-2</v>
      </c>
      <c r="Q11777">
        <f t="shared" si="602"/>
        <v>0.15625</v>
      </c>
    </row>
    <row r="11778" spans="2:17" x14ac:dyDescent="0.25">
      <c r="B11778" t="s">
        <v>264</v>
      </c>
      <c r="C11778">
        <v>176352</v>
      </c>
      <c r="D11778">
        <v>1</v>
      </c>
      <c r="E11778">
        <v>1</v>
      </c>
      <c r="F11778">
        <v>4</v>
      </c>
      <c r="G11778">
        <v>42035</v>
      </c>
      <c r="H11778" t="s">
        <v>7</v>
      </c>
      <c r="I11778" t="s">
        <v>8</v>
      </c>
      <c r="J11778">
        <v>128</v>
      </c>
      <c r="K11778">
        <v>5</v>
      </c>
      <c r="L11778" t="s">
        <v>240</v>
      </c>
      <c r="M11778" t="s">
        <v>258</v>
      </c>
      <c r="N11778" t="s">
        <v>259</v>
      </c>
      <c r="O11778" s="9">
        <f t="shared" si="600"/>
        <v>32</v>
      </c>
      <c r="P11778" s="1">
        <f t="shared" si="601"/>
        <v>3.90625E-2</v>
      </c>
      <c r="Q11778">
        <f t="shared" si="602"/>
        <v>0.15625</v>
      </c>
    </row>
    <row r="11779" spans="2:17" x14ac:dyDescent="0.25">
      <c r="B11779" t="s">
        <v>264</v>
      </c>
      <c r="C11779">
        <v>176353</v>
      </c>
      <c r="D11779">
        <v>1</v>
      </c>
      <c r="E11779">
        <v>1</v>
      </c>
      <c r="F11779">
        <v>4</v>
      </c>
      <c r="G11779">
        <v>42035</v>
      </c>
      <c r="H11779" t="s">
        <v>7</v>
      </c>
      <c r="I11779" t="s">
        <v>8</v>
      </c>
      <c r="J11779">
        <v>128</v>
      </c>
      <c r="K11779">
        <v>5</v>
      </c>
      <c r="L11779" t="s">
        <v>240</v>
      </c>
      <c r="M11779" t="s">
        <v>258</v>
      </c>
      <c r="N11779" t="s">
        <v>259</v>
      </c>
      <c r="O11779" s="9">
        <f t="shared" si="600"/>
        <v>32</v>
      </c>
      <c r="P11779" s="1">
        <f t="shared" si="601"/>
        <v>3.90625E-2</v>
      </c>
      <c r="Q11779">
        <f t="shared" si="602"/>
        <v>0.15625</v>
      </c>
    </row>
    <row r="11780" spans="2:17" x14ac:dyDescent="0.25">
      <c r="B11780" t="s">
        <v>264</v>
      </c>
      <c r="C11780">
        <v>174664</v>
      </c>
      <c r="D11780">
        <v>1</v>
      </c>
      <c r="E11780">
        <v>1</v>
      </c>
      <c r="F11780">
        <v>4</v>
      </c>
      <c r="G11780">
        <v>42037</v>
      </c>
      <c r="H11780" t="s">
        <v>7</v>
      </c>
      <c r="I11780" t="s">
        <v>8</v>
      </c>
      <c r="J11780">
        <v>128</v>
      </c>
      <c r="K11780">
        <v>5</v>
      </c>
      <c r="L11780" t="s">
        <v>240</v>
      </c>
      <c r="M11780" t="s">
        <v>258</v>
      </c>
      <c r="N11780" t="s">
        <v>259</v>
      </c>
      <c r="O11780" s="9">
        <f t="shared" si="600"/>
        <v>32</v>
      </c>
      <c r="P11780" s="1">
        <f t="shared" si="601"/>
        <v>3.90625E-2</v>
      </c>
      <c r="Q11780">
        <f t="shared" si="602"/>
        <v>0.15625</v>
      </c>
    </row>
    <row r="11781" spans="2:17" x14ac:dyDescent="0.25">
      <c r="B11781" t="s">
        <v>264</v>
      </c>
      <c r="C11781">
        <v>176829</v>
      </c>
      <c r="D11781">
        <v>1</v>
      </c>
      <c r="E11781">
        <v>1</v>
      </c>
      <c r="F11781">
        <v>4</v>
      </c>
      <c r="G11781">
        <v>42033</v>
      </c>
      <c r="H11781" t="s">
        <v>7</v>
      </c>
      <c r="I11781" t="s">
        <v>8</v>
      </c>
      <c r="J11781">
        <v>128</v>
      </c>
      <c r="K11781">
        <v>5</v>
      </c>
      <c r="L11781" t="s">
        <v>240</v>
      </c>
      <c r="M11781" t="s">
        <v>258</v>
      </c>
      <c r="N11781" t="s">
        <v>259</v>
      </c>
      <c r="O11781" s="9">
        <f t="shared" si="600"/>
        <v>32</v>
      </c>
      <c r="P11781" s="1">
        <f t="shared" si="601"/>
        <v>3.90625E-2</v>
      </c>
      <c r="Q11781">
        <f t="shared" si="602"/>
        <v>0.15625</v>
      </c>
    </row>
    <row r="11782" spans="2:17" x14ac:dyDescent="0.25">
      <c r="B11782" t="s">
        <v>264</v>
      </c>
      <c r="C11782">
        <v>176814</v>
      </c>
      <c r="D11782">
        <v>1</v>
      </c>
      <c r="E11782">
        <v>1</v>
      </c>
      <c r="F11782">
        <v>4</v>
      </c>
      <c r="G11782">
        <v>42038</v>
      </c>
      <c r="H11782" t="s">
        <v>7</v>
      </c>
      <c r="I11782" t="s">
        <v>8</v>
      </c>
      <c r="J11782">
        <v>128</v>
      </c>
      <c r="K11782">
        <v>5</v>
      </c>
      <c r="L11782" t="s">
        <v>240</v>
      </c>
      <c r="M11782" t="s">
        <v>258</v>
      </c>
      <c r="N11782" t="s">
        <v>259</v>
      </c>
      <c r="O11782" s="9">
        <f t="shared" si="600"/>
        <v>32</v>
      </c>
      <c r="P11782" s="1">
        <f t="shared" si="601"/>
        <v>3.90625E-2</v>
      </c>
      <c r="Q11782">
        <f t="shared" si="602"/>
        <v>0.15625</v>
      </c>
    </row>
    <row r="11783" spans="2:17" x14ac:dyDescent="0.25">
      <c r="B11783" t="s">
        <v>264</v>
      </c>
      <c r="C11783">
        <v>188843</v>
      </c>
      <c r="D11783">
        <v>1</v>
      </c>
      <c r="E11783">
        <v>1</v>
      </c>
      <c r="F11783">
        <v>4</v>
      </c>
      <c r="G11783">
        <v>42096</v>
      </c>
      <c r="H11783" t="s">
        <v>7</v>
      </c>
      <c r="I11783" t="s">
        <v>8</v>
      </c>
      <c r="J11783">
        <v>128</v>
      </c>
      <c r="K11783">
        <v>5</v>
      </c>
      <c r="L11783" t="s">
        <v>240</v>
      </c>
      <c r="M11783" t="s">
        <v>258</v>
      </c>
      <c r="N11783" t="s">
        <v>259</v>
      </c>
      <c r="O11783" s="9">
        <f t="shared" si="600"/>
        <v>32</v>
      </c>
      <c r="P11783" s="1">
        <f t="shared" si="601"/>
        <v>3.90625E-2</v>
      </c>
      <c r="Q11783">
        <f t="shared" si="602"/>
        <v>0.15625</v>
      </c>
    </row>
    <row r="11784" spans="2:17" x14ac:dyDescent="0.25">
      <c r="B11784" t="s">
        <v>264</v>
      </c>
      <c r="C11784">
        <v>188841</v>
      </c>
      <c r="D11784">
        <v>1</v>
      </c>
      <c r="E11784">
        <v>1</v>
      </c>
      <c r="F11784">
        <v>4</v>
      </c>
      <c r="G11784">
        <v>42096</v>
      </c>
      <c r="H11784" t="s">
        <v>7</v>
      </c>
      <c r="I11784" t="s">
        <v>8</v>
      </c>
      <c r="J11784">
        <v>128</v>
      </c>
      <c r="K11784">
        <v>5</v>
      </c>
      <c r="L11784" t="s">
        <v>240</v>
      </c>
      <c r="M11784" t="s">
        <v>258</v>
      </c>
      <c r="N11784" t="s">
        <v>259</v>
      </c>
      <c r="O11784" s="9">
        <f t="shared" si="600"/>
        <v>32</v>
      </c>
      <c r="P11784" s="1">
        <f t="shared" si="601"/>
        <v>3.90625E-2</v>
      </c>
      <c r="Q11784">
        <f t="shared" si="602"/>
        <v>0.15625</v>
      </c>
    </row>
    <row r="11785" spans="2:17" x14ac:dyDescent="0.25">
      <c r="B11785" t="s">
        <v>264</v>
      </c>
      <c r="C11785">
        <v>189860</v>
      </c>
      <c r="D11785">
        <v>1</v>
      </c>
      <c r="E11785">
        <v>1</v>
      </c>
      <c r="F11785">
        <v>4</v>
      </c>
      <c r="G11785">
        <v>42159</v>
      </c>
      <c r="H11785" t="s">
        <v>7</v>
      </c>
      <c r="I11785" t="s">
        <v>8</v>
      </c>
      <c r="J11785">
        <v>128</v>
      </c>
      <c r="K11785">
        <v>5</v>
      </c>
      <c r="L11785" t="s">
        <v>240</v>
      </c>
      <c r="M11785" t="s">
        <v>258</v>
      </c>
      <c r="N11785" t="s">
        <v>259</v>
      </c>
      <c r="O11785" s="9">
        <f t="shared" si="600"/>
        <v>32</v>
      </c>
      <c r="P11785" s="1">
        <f t="shared" si="601"/>
        <v>3.90625E-2</v>
      </c>
      <c r="Q11785">
        <f t="shared" si="602"/>
        <v>0.15625</v>
      </c>
    </row>
    <row r="11786" spans="2:17" x14ac:dyDescent="0.25">
      <c r="B11786" t="s">
        <v>264</v>
      </c>
      <c r="C11786">
        <v>189855</v>
      </c>
      <c r="D11786">
        <v>1</v>
      </c>
      <c r="E11786">
        <v>1</v>
      </c>
      <c r="F11786">
        <v>4</v>
      </c>
      <c r="G11786">
        <v>42159</v>
      </c>
      <c r="H11786" t="s">
        <v>7</v>
      </c>
      <c r="I11786" t="s">
        <v>8</v>
      </c>
      <c r="J11786">
        <v>128</v>
      </c>
      <c r="K11786">
        <v>5</v>
      </c>
      <c r="L11786" t="s">
        <v>240</v>
      </c>
      <c r="M11786" t="s">
        <v>258</v>
      </c>
      <c r="N11786" t="s">
        <v>259</v>
      </c>
      <c r="O11786" s="9">
        <f t="shared" si="600"/>
        <v>32</v>
      </c>
      <c r="P11786" s="1">
        <f t="shared" si="601"/>
        <v>3.90625E-2</v>
      </c>
      <c r="Q11786">
        <f t="shared" si="602"/>
        <v>0.15625</v>
      </c>
    </row>
    <row r="11787" spans="2:17" x14ac:dyDescent="0.25">
      <c r="B11787" t="s">
        <v>264</v>
      </c>
      <c r="C11787">
        <v>191280</v>
      </c>
      <c r="D11787">
        <v>1</v>
      </c>
      <c r="E11787">
        <v>1</v>
      </c>
      <c r="F11787">
        <v>4</v>
      </c>
      <c r="G11787">
        <v>42164</v>
      </c>
      <c r="H11787" t="s">
        <v>7</v>
      </c>
      <c r="I11787" t="s">
        <v>8</v>
      </c>
      <c r="J11787">
        <v>128</v>
      </c>
      <c r="K11787">
        <v>5</v>
      </c>
      <c r="L11787" t="s">
        <v>240</v>
      </c>
      <c r="M11787" t="s">
        <v>258</v>
      </c>
      <c r="N11787" t="s">
        <v>259</v>
      </c>
      <c r="O11787" s="9">
        <f t="shared" si="600"/>
        <v>32</v>
      </c>
      <c r="P11787" s="1">
        <f t="shared" si="601"/>
        <v>3.90625E-2</v>
      </c>
      <c r="Q11787">
        <f t="shared" si="602"/>
        <v>0.15625</v>
      </c>
    </row>
    <row r="11788" spans="2:17" x14ac:dyDescent="0.25">
      <c r="B11788" t="s">
        <v>264</v>
      </c>
      <c r="C11788">
        <v>190504</v>
      </c>
      <c r="D11788">
        <v>1</v>
      </c>
      <c r="E11788">
        <v>1</v>
      </c>
      <c r="F11788">
        <v>4</v>
      </c>
      <c r="G11788">
        <v>42170</v>
      </c>
      <c r="H11788" t="s">
        <v>7</v>
      </c>
      <c r="I11788" t="s">
        <v>8</v>
      </c>
      <c r="J11788">
        <v>128</v>
      </c>
      <c r="K11788">
        <v>5</v>
      </c>
      <c r="L11788" t="s">
        <v>240</v>
      </c>
      <c r="M11788" t="s">
        <v>258</v>
      </c>
      <c r="N11788" t="s">
        <v>259</v>
      </c>
      <c r="O11788" s="9">
        <f t="shared" si="600"/>
        <v>32</v>
      </c>
      <c r="P11788" s="1">
        <f t="shared" si="601"/>
        <v>3.90625E-2</v>
      </c>
      <c r="Q11788">
        <f t="shared" si="602"/>
        <v>0.15625</v>
      </c>
    </row>
    <row r="11789" spans="2:17" x14ac:dyDescent="0.25">
      <c r="B11789" t="s">
        <v>264</v>
      </c>
      <c r="C11789">
        <v>190518</v>
      </c>
      <c r="D11789">
        <v>1</v>
      </c>
      <c r="E11789">
        <v>1</v>
      </c>
      <c r="F11789">
        <v>4</v>
      </c>
      <c r="G11789">
        <v>42170</v>
      </c>
      <c r="H11789" t="s">
        <v>7</v>
      </c>
      <c r="I11789" t="s">
        <v>8</v>
      </c>
      <c r="J11789">
        <v>128</v>
      </c>
      <c r="K11789">
        <v>5</v>
      </c>
      <c r="L11789" t="s">
        <v>240</v>
      </c>
      <c r="M11789" t="s">
        <v>258</v>
      </c>
      <c r="N11789" t="s">
        <v>259</v>
      </c>
      <c r="O11789" s="9">
        <f t="shared" si="600"/>
        <v>32</v>
      </c>
      <c r="P11789" s="1">
        <f t="shared" si="601"/>
        <v>3.90625E-2</v>
      </c>
      <c r="Q11789">
        <f t="shared" si="602"/>
        <v>0.15625</v>
      </c>
    </row>
    <row r="11790" spans="2:17" x14ac:dyDescent="0.25">
      <c r="B11790" t="s">
        <v>264</v>
      </c>
      <c r="C11790">
        <v>185600</v>
      </c>
      <c r="D11790">
        <v>1</v>
      </c>
      <c r="E11790">
        <v>1</v>
      </c>
      <c r="F11790">
        <v>4</v>
      </c>
      <c r="G11790">
        <v>42172</v>
      </c>
      <c r="H11790" t="s">
        <v>5</v>
      </c>
      <c r="I11790" t="s">
        <v>8</v>
      </c>
      <c r="J11790">
        <v>128</v>
      </c>
      <c r="K11790">
        <v>5</v>
      </c>
      <c r="L11790" t="s">
        <v>240</v>
      </c>
      <c r="M11790" t="s">
        <v>5</v>
      </c>
      <c r="N11790" t="s">
        <v>259</v>
      </c>
      <c r="O11790" s="9">
        <f t="shared" si="600"/>
        <v>32</v>
      </c>
      <c r="P11790" s="1">
        <f t="shared" si="601"/>
        <v>3.90625E-2</v>
      </c>
      <c r="Q11790">
        <f t="shared" si="602"/>
        <v>0.15625</v>
      </c>
    </row>
    <row r="11791" spans="2:17" x14ac:dyDescent="0.25">
      <c r="B11791" t="s">
        <v>264</v>
      </c>
      <c r="C11791">
        <v>191280</v>
      </c>
      <c r="D11791">
        <v>1</v>
      </c>
      <c r="E11791">
        <v>1</v>
      </c>
      <c r="F11791">
        <v>4</v>
      </c>
      <c r="G11791">
        <v>42164</v>
      </c>
      <c r="H11791" t="s">
        <v>7</v>
      </c>
      <c r="I11791" t="s">
        <v>8</v>
      </c>
      <c r="J11791">
        <v>128</v>
      </c>
      <c r="K11791">
        <v>5</v>
      </c>
      <c r="L11791" t="s">
        <v>240</v>
      </c>
      <c r="M11791" t="s">
        <v>258</v>
      </c>
      <c r="N11791" t="s">
        <v>259</v>
      </c>
      <c r="O11791" s="9">
        <f t="shared" si="600"/>
        <v>32</v>
      </c>
      <c r="P11791" s="1">
        <f t="shared" si="601"/>
        <v>3.90625E-2</v>
      </c>
      <c r="Q11791">
        <f t="shared" si="602"/>
        <v>0.15625</v>
      </c>
    </row>
    <row r="11792" spans="2:17" x14ac:dyDescent="0.25">
      <c r="B11792" t="s">
        <v>264</v>
      </c>
      <c r="C11792">
        <v>190504</v>
      </c>
      <c r="D11792">
        <v>1</v>
      </c>
      <c r="E11792">
        <v>1</v>
      </c>
      <c r="F11792">
        <v>4</v>
      </c>
      <c r="G11792">
        <v>42170</v>
      </c>
      <c r="H11792" t="s">
        <v>7</v>
      </c>
      <c r="I11792" t="s">
        <v>8</v>
      </c>
      <c r="J11792">
        <v>128</v>
      </c>
      <c r="K11792">
        <v>5</v>
      </c>
      <c r="L11792" t="s">
        <v>240</v>
      </c>
      <c r="M11792" t="s">
        <v>258</v>
      </c>
      <c r="N11792" t="s">
        <v>259</v>
      </c>
      <c r="O11792" s="9">
        <f t="shared" si="600"/>
        <v>32</v>
      </c>
      <c r="P11792" s="1">
        <f t="shared" si="601"/>
        <v>3.90625E-2</v>
      </c>
      <c r="Q11792">
        <f t="shared" si="602"/>
        <v>0.15625</v>
      </c>
    </row>
    <row r="11793" spans="2:17" x14ac:dyDescent="0.25">
      <c r="B11793" t="s">
        <v>264</v>
      </c>
      <c r="C11793">
        <v>190518</v>
      </c>
      <c r="D11793">
        <v>1</v>
      </c>
      <c r="E11793">
        <v>1</v>
      </c>
      <c r="F11793">
        <v>4</v>
      </c>
      <c r="G11793">
        <v>42170</v>
      </c>
      <c r="H11793" t="s">
        <v>7</v>
      </c>
      <c r="I11793" t="s">
        <v>8</v>
      </c>
      <c r="J11793">
        <v>128</v>
      </c>
      <c r="K11793">
        <v>5</v>
      </c>
      <c r="L11793" t="s">
        <v>240</v>
      </c>
      <c r="M11793" t="s">
        <v>258</v>
      </c>
      <c r="N11793" t="s">
        <v>259</v>
      </c>
      <c r="O11793" s="9">
        <f t="shared" si="600"/>
        <v>32</v>
      </c>
      <c r="P11793" s="1">
        <f t="shared" si="601"/>
        <v>3.90625E-2</v>
      </c>
      <c r="Q11793">
        <f t="shared" si="602"/>
        <v>0.15625</v>
      </c>
    </row>
    <row r="11794" spans="2:17" x14ac:dyDescent="0.25">
      <c r="B11794" t="s">
        <v>264</v>
      </c>
      <c r="C11794">
        <v>191754</v>
      </c>
      <c r="D11794">
        <v>1</v>
      </c>
      <c r="E11794">
        <v>1</v>
      </c>
      <c r="F11794">
        <v>4</v>
      </c>
      <c r="G11794">
        <v>42173</v>
      </c>
      <c r="H11794" t="s">
        <v>7</v>
      </c>
      <c r="I11794" t="s">
        <v>8</v>
      </c>
      <c r="J11794">
        <v>128</v>
      </c>
      <c r="K11794">
        <v>5</v>
      </c>
      <c r="L11794" t="s">
        <v>240</v>
      </c>
      <c r="M11794" t="s">
        <v>258</v>
      </c>
      <c r="N11794" t="s">
        <v>259</v>
      </c>
      <c r="O11794" s="9">
        <f t="shared" si="600"/>
        <v>32</v>
      </c>
      <c r="P11794" s="1">
        <f t="shared" si="601"/>
        <v>3.90625E-2</v>
      </c>
      <c r="Q11794">
        <f t="shared" si="602"/>
        <v>0.15625</v>
      </c>
    </row>
    <row r="11795" spans="2:17" x14ac:dyDescent="0.25">
      <c r="B11795" t="s">
        <v>264</v>
      </c>
      <c r="C11795">
        <v>191754</v>
      </c>
      <c r="D11795">
        <v>1</v>
      </c>
      <c r="E11795">
        <v>1</v>
      </c>
      <c r="F11795">
        <v>4</v>
      </c>
      <c r="G11795">
        <v>42173</v>
      </c>
      <c r="H11795" t="s">
        <v>7</v>
      </c>
      <c r="I11795" t="s">
        <v>8</v>
      </c>
      <c r="J11795">
        <v>128</v>
      </c>
      <c r="K11795">
        <v>5</v>
      </c>
      <c r="L11795" t="s">
        <v>240</v>
      </c>
      <c r="M11795" t="s">
        <v>258</v>
      </c>
      <c r="N11795" t="s">
        <v>259</v>
      </c>
      <c r="O11795" s="9">
        <f t="shared" si="600"/>
        <v>32</v>
      </c>
      <c r="P11795" s="1">
        <f t="shared" si="601"/>
        <v>3.90625E-2</v>
      </c>
      <c r="Q11795">
        <f t="shared" si="602"/>
        <v>0.15625</v>
      </c>
    </row>
    <row r="11796" spans="2:17" x14ac:dyDescent="0.25">
      <c r="B11796" t="s">
        <v>264</v>
      </c>
      <c r="C11796">
        <v>185999</v>
      </c>
      <c r="D11796">
        <v>1</v>
      </c>
      <c r="E11796">
        <v>1</v>
      </c>
      <c r="F11796">
        <v>4</v>
      </c>
      <c r="G11796">
        <v>42193</v>
      </c>
      <c r="H11796" t="s">
        <v>7</v>
      </c>
      <c r="I11796" t="s">
        <v>8</v>
      </c>
      <c r="J11796">
        <v>128</v>
      </c>
      <c r="K11796">
        <v>5</v>
      </c>
      <c r="L11796" t="s">
        <v>240</v>
      </c>
      <c r="M11796" t="s">
        <v>258</v>
      </c>
      <c r="N11796" t="s">
        <v>259</v>
      </c>
      <c r="O11796" s="9">
        <f t="shared" si="600"/>
        <v>32</v>
      </c>
      <c r="P11796" s="1">
        <f t="shared" si="601"/>
        <v>3.90625E-2</v>
      </c>
      <c r="Q11796">
        <f t="shared" si="602"/>
        <v>0.15625</v>
      </c>
    </row>
    <row r="11797" spans="2:17" x14ac:dyDescent="0.25">
      <c r="B11797" t="s">
        <v>264</v>
      </c>
      <c r="C11797">
        <v>185942</v>
      </c>
      <c r="D11797">
        <v>1</v>
      </c>
      <c r="E11797">
        <v>1</v>
      </c>
      <c r="F11797">
        <v>4</v>
      </c>
      <c r="G11797">
        <v>42195</v>
      </c>
      <c r="H11797" t="s">
        <v>7</v>
      </c>
      <c r="I11797" t="s">
        <v>8</v>
      </c>
      <c r="J11797">
        <v>128</v>
      </c>
      <c r="K11797">
        <v>5</v>
      </c>
      <c r="L11797" t="s">
        <v>240</v>
      </c>
      <c r="M11797" t="s">
        <v>258</v>
      </c>
      <c r="N11797" t="s">
        <v>259</v>
      </c>
      <c r="O11797" s="9">
        <f t="shared" si="600"/>
        <v>32</v>
      </c>
      <c r="P11797" s="1">
        <f t="shared" si="601"/>
        <v>3.90625E-2</v>
      </c>
      <c r="Q11797">
        <f t="shared" si="602"/>
        <v>0.15625</v>
      </c>
    </row>
    <row r="11798" spans="2:17" x14ac:dyDescent="0.25">
      <c r="B11798" t="s">
        <v>264</v>
      </c>
      <c r="C11798">
        <v>185943</v>
      </c>
      <c r="D11798">
        <v>1</v>
      </c>
      <c r="E11798">
        <v>1</v>
      </c>
      <c r="F11798">
        <v>4</v>
      </c>
      <c r="G11798">
        <v>42195</v>
      </c>
      <c r="H11798" t="s">
        <v>7</v>
      </c>
      <c r="I11798" t="s">
        <v>8</v>
      </c>
      <c r="J11798">
        <v>128</v>
      </c>
      <c r="K11798">
        <v>5</v>
      </c>
      <c r="L11798" t="s">
        <v>240</v>
      </c>
      <c r="M11798" t="s">
        <v>258</v>
      </c>
      <c r="N11798" t="s">
        <v>259</v>
      </c>
      <c r="O11798" s="9">
        <f t="shared" si="600"/>
        <v>32</v>
      </c>
      <c r="P11798" s="1">
        <f t="shared" si="601"/>
        <v>3.90625E-2</v>
      </c>
      <c r="Q11798">
        <f t="shared" si="602"/>
        <v>0.15625</v>
      </c>
    </row>
    <row r="11799" spans="2:17" x14ac:dyDescent="0.25">
      <c r="B11799" t="s">
        <v>264</v>
      </c>
      <c r="C11799">
        <v>185942</v>
      </c>
      <c r="D11799">
        <v>1</v>
      </c>
      <c r="E11799">
        <v>1</v>
      </c>
      <c r="F11799">
        <v>4</v>
      </c>
      <c r="G11799">
        <v>42195</v>
      </c>
      <c r="H11799" t="s">
        <v>7</v>
      </c>
      <c r="I11799" t="s">
        <v>8</v>
      </c>
      <c r="J11799">
        <v>128</v>
      </c>
      <c r="K11799">
        <v>5</v>
      </c>
      <c r="L11799" t="s">
        <v>240</v>
      </c>
      <c r="M11799" t="s">
        <v>258</v>
      </c>
      <c r="N11799" t="s">
        <v>259</v>
      </c>
      <c r="O11799" s="9">
        <f t="shared" si="600"/>
        <v>32</v>
      </c>
      <c r="P11799" s="1">
        <f t="shared" si="601"/>
        <v>3.90625E-2</v>
      </c>
      <c r="Q11799">
        <f t="shared" si="602"/>
        <v>0.15625</v>
      </c>
    </row>
    <row r="11800" spans="2:17" x14ac:dyDescent="0.25">
      <c r="B11800" t="s">
        <v>264</v>
      </c>
      <c r="C11800">
        <v>185943</v>
      </c>
      <c r="D11800">
        <v>1</v>
      </c>
      <c r="E11800">
        <v>1</v>
      </c>
      <c r="F11800">
        <v>4</v>
      </c>
      <c r="G11800">
        <v>42195</v>
      </c>
      <c r="H11800" t="s">
        <v>7</v>
      </c>
      <c r="I11800" t="s">
        <v>8</v>
      </c>
      <c r="J11800">
        <v>128</v>
      </c>
      <c r="K11800">
        <v>5</v>
      </c>
      <c r="L11800" t="s">
        <v>240</v>
      </c>
      <c r="M11800" t="s">
        <v>258</v>
      </c>
      <c r="N11800" t="s">
        <v>259</v>
      </c>
      <c r="O11800" s="9">
        <f t="shared" si="600"/>
        <v>32</v>
      </c>
      <c r="P11800" s="1">
        <f t="shared" si="601"/>
        <v>3.90625E-2</v>
      </c>
      <c r="Q11800">
        <f t="shared" si="602"/>
        <v>0.15625</v>
      </c>
    </row>
    <row r="11801" spans="2:17" x14ac:dyDescent="0.25">
      <c r="B11801" t="s">
        <v>264</v>
      </c>
      <c r="C11801">
        <v>182864</v>
      </c>
      <c r="D11801">
        <v>1</v>
      </c>
      <c r="E11801">
        <v>1</v>
      </c>
      <c r="F11801">
        <v>4</v>
      </c>
      <c r="G11801">
        <v>42289</v>
      </c>
      <c r="H11801" t="s">
        <v>7</v>
      </c>
      <c r="I11801" t="s">
        <v>8</v>
      </c>
      <c r="J11801">
        <v>128</v>
      </c>
      <c r="K11801">
        <v>5</v>
      </c>
      <c r="L11801" t="s">
        <v>240</v>
      </c>
      <c r="M11801" t="s">
        <v>258</v>
      </c>
      <c r="N11801" t="s">
        <v>259</v>
      </c>
      <c r="O11801" s="9">
        <f t="shared" si="600"/>
        <v>32</v>
      </c>
      <c r="P11801" s="1">
        <f t="shared" si="601"/>
        <v>3.90625E-2</v>
      </c>
      <c r="Q11801">
        <f t="shared" si="602"/>
        <v>0.15625</v>
      </c>
    </row>
    <row r="11802" spans="2:17" x14ac:dyDescent="0.25">
      <c r="B11802" t="s">
        <v>264</v>
      </c>
      <c r="C11802">
        <v>182872</v>
      </c>
      <c r="D11802">
        <v>1</v>
      </c>
      <c r="E11802">
        <v>1</v>
      </c>
      <c r="F11802">
        <v>4</v>
      </c>
      <c r="G11802">
        <v>42289</v>
      </c>
      <c r="H11802" t="s">
        <v>7</v>
      </c>
      <c r="I11802" t="s">
        <v>8</v>
      </c>
      <c r="J11802">
        <v>128</v>
      </c>
      <c r="K11802">
        <v>5</v>
      </c>
      <c r="L11802" t="s">
        <v>240</v>
      </c>
      <c r="M11802" t="s">
        <v>258</v>
      </c>
      <c r="N11802" t="s">
        <v>259</v>
      </c>
      <c r="O11802" s="9">
        <f t="shared" si="600"/>
        <v>32</v>
      </c>
      <c r="P11802" s="1">
        <f t="shared" si="601"/>
        <v>3.90625E-2</v>
      </c>
      <c r="Q11802">
        <f t="shared" si="602"/>
        <v>0.15625</v>
      </c>
    </row>
    <row r="11803" spans="2:17" x14ac:dyDescent="0.25">
      <c r="B11803" t="s">
        <v>264</v>
      </c>
      <c r="C11803">
        <v>186075</v>
      </c>
      <c r="D11803">
        <v>1</v>
      </c>
      <c r="E11803">
        <v>1</v>
      </c>
      <c r="F11803">
        <v>4</v>
      </c>
      <c r="G11803">
        <v>42290</v>
      </c>
      <c r="H11803" t="s">
        <v>7</v>
      </c>
      <c r="I11803" t="s">
        <v>8</v>
      </c>
      <c r="J11803">
        <v>128</v>
      </c>
      <c r="K11803">
        <v>5</v>
      </c>
      <c r="L11803" t="s">
        <v>240</v>
      </c>
      <c r="M11803" t="s">
        <v>258</v>
      </c>
      <c r="N11803" t="s">
        <v>259</v>
      </c>
      <c r="O11803" s="9">
        <f t="shared" si="600"/>
        <v>32</v>
      </c>
      <c r="P11803" s="1">
        <f t="shared" si="601"/>
        <v>3.90625E-2</v>
      </c>
      <c r="Q11803">
        <f t="shared" si="602"/>
        <v>0.15625</v>
      </c>
    </row>
    <row r="11804" spans="2:17" x14ac:dyDescent="0.25">
      <c r="B11804" t="s">
        <v>264</v>
      </c>
      <c r="C11804">
        <v>185388</v>
      </c>
      <c r="D11804">
        <v>1</v>
      </c>
      <c r="E11804">
        <v>1</v>
      </c>
      <c r="F11804">
        <v>4</v>
      </c>
      <c r="G11804">
        <v>42324</v>
      </c>
      <c r="H11804" t="s">
        <v>7</v>
      </c>
      <c r="I11804" t="s">
        <v>8</v>
      </c>
      <c r="J11804">
        <v>128</v>
      </c>
      <c r="K11804">
        <v>5</v>
      </c>
      <c r="L11804" t="s">
        <v>240</v>
      </c>
      <c r="M11804" t="s">
        <v>258</v>
      </c>
      <c r="N11804" t="s">
        <v>259</v>
      </c>
      <c r="O11804" s="9">
        <f t="shared" si="600"/>
        <v>32</v>
      </c>
      <c r="P11804" s="1">
        <f t="shared" si="601"/>
        <v>3.90625E-2</v>
      </c>
      <c r="Q11804">
        <f t="shared" si="602"/>
        <v>0.15625</v>
      </c>
    </row>
    <row r="11805" spans="2:17" x14ac:dyDescent="0.25">
      <c r="B11805" t="s">
        <v>264</v>
      </c>
      <c r="C11805">
        <v>177311</v>
      </c>
      <c r="D11805">
        <v>1</v>
      </c>
      <c r="E11805">
        <v>1</v>
      </c>
      <c r="F11805">
        <v>3.5</v>
      </c>
      <c r="G11805">
        <v>41898</v>
      </c>
      <c r="H11805" t="s">
        <v>7</v>
      </c>
      <c r="I11805" t="s">
        <v>8</v>
      </c>
      <c r="J11805">
        <v>128</v>
      </c>
      <c r="K11805">
        <v>5</v>
      </c>
      <c r="L11805" t="s">
        <v>240</v>
      </c>
      <c r="M11805" t="s">
        <v>258</v>
      </c>
      <c r="N11805" t="s">
        <v>259</v>
      </c>
      <c r="O11805" s="9">
        <f t="shared" si="600"/>
        <v>36.571428571428569</v>
      </c>
      <c r="P11805" s="1">
        <f t="shared" si="601"/>
        <v>3.90625E-2</v>
      </c>
      <c r="Q11805">
        <f t="shared" si="602"/>
        <v>0.13671875</v>
      </c>
    </row>
    <row r="11806" spans="2:17" x14ac:dyDescent="0.25">
      <c r="B11806" t="s">
        <v>264</v>
      </c>
      <c r="C11806">
        <v>189286</v>
      </c>
      <c r="D11806">
        <v>1</v>
      </c>
      <c r="E11806">
        <v>1</v>
      </c>
      <c r="F11806">
        <v>3.5</v>
      </c>
      <c r="G11806">
        <v>42072</v>
      </c>
      <c r="H11806" t="s">
        <v>7</v>
      </c>
      <c r="I11806" t="s">
        <v>8</v>
      </c>
      <c r="J11806">
        <v>128</v>
      </c>
      <c r="K11806">
        <v>5</v>
      </c>
      <c r="L11806" t="s">
        <v>240</v>
      </c>
      <c r="M11806" t="s">
        <v>258</v>
      </c>
      <c r="N11806" t="s">
        <v>259</v>
      </c>
      <c r="O11806" s="9">
        <f t="shared" si="600"/>
        <v>36.571428571428569</v>
      </c>
      <c r="P11806" s="1">
        <f t="shared" si="601"/>
        <v>3.90625E-2</v>
      </c>
      <c r="Q11806">
        <f t="shared" si="602"/>
        <v>0.13671875</v>
      </c>
    </row>
    <row r="11807" spans="2:17" x14ac:dyDescent="0.25">
      <c r="B11807" t="s">
        <v>264</v>
      </c>
      <c r="C11807">
        <v>171648</v>
      </c>
      <c r="D11807">
        <v>1</v>
      </c>
      <c r="E11807">
        <v>1</v>
      </c>
      <c r="F11807">
        <v>3</v>
      </c>
      <c r="G11807">
        <v>41826</v>
      </c>
      <c r="H11807" t="s">
        <v>7</v>
      </c>
      <c r="I11807" t="s">
        <v>8</v>
      </c>
      <c r="J11807">
        <v>128</v>
      </c>
      <c r="K11807">
        <v>5</v>
      </c>
      <c r="L11807" t="s">
        <v>240</v>
      </c>
      <c r="M11807" t="s">
        <v>258</v>
      </c>
      <c r="N11807" t="s">
        <v>259</v>
      </c>
      <c r="O11807" s="9">
        <f t="shared" si="600"/>
        <v>42.666666666666664</v>
      </c>
      <c r="P11807" s="1">
        <f t="shared" si="601"/>
        <v>3.90625E-2</v>
      </c>
      <c r="Q11807">
        <f t="shared" si="602"/>
        <v>0.1171875</v>
      </c>
    </row>
    <row r="11808" spans="2:17" x14ac:dyDescent="0.25">
      <c r="B11808" t="s">
        <v>264</v>
      </c>
      <c r="C11808">
        <v>156565</v>
      </c>
      <c r="D11808">
        <v>1</v>
      </c>
      <c r="E11808">
        <v>1</v>
      </c>
      <c r="F11808">
        <v>3</v>
      </c>
      <c r="G11808">
        <v>41895</v>
      </c>
      <c r="H11808" t="s">
        <v>7</v>
      </c>
      <c r="I11808" t="s">
        <v>8</v>
      </c>
      <c r="J11808">
        <v>128</v>
      </c>
      <c r="K11808">
        <v>5</v>
      </c>
      <c r="L11808" t="s">
        <v>240</v>
      </c>
      <c r="M11808" t="s">
        <v>258</v>
      </c>
      <c r="N11808" t="s">
        <v>259</v>
      </c>
      <c r="O11808" s="9">
        <f t="shared" si="600"/>
        <v>42.666666666666664</v>
      </c>
      <c r="P11808" s="1">
        <f t="shared" si="601"/>
        <v>3.90625E-2</v>
      </c>
      <c r="Q11808">
        <f t="shared" si="602"/>
        <v>0.1171875</v>
      </c>
    </row>
    <row r="11809" spans="2:17" x14ac:dyDescent="0.25">
      <c r="B11809" t="s">
        <v>264</v>
      </c>
      <c r="C11809">
        <v>179540</v>
      </c>
      <c r="D11809">
        <v>1</v>
      </c>
      <c r="E11809">
        <v>1</v>
      </c>
      <c r="F11809">
        <v>3</v>
      </c>
      <c r="G11809" t="s">
        <v>66</v>
      </c>
      <c r="H11809" t="s">
        <v>7</v>
      </c>
      <c r="I11809" t="s">
        <v>8</v>
      </c>
      <c r="J11809">
        <v>128</v>
      </c>
      <c r="K11809">
        <v>5</v>
      </c>
      <c r="L11809" t="s">
        <v>240</v>
      </c>
      <c r="M11809" t="s">
        <v>258</v>
      </c>
      <c r="N11809" t="s">
        <v>259</v>
      </c>
      <c r="O11809" s="9">
        <f t="shared" si="600"/>
        <v>42.666666666666664</v>
      </c>
      <c r="P11809" s="1">
        <f t="shared" si="601"/>
        <v>3.90625E-2</v>
      </c>
      <c r="Q11809">
        <f t="shared" si="602"/>
        <v>0.1171875</v>
      </c>
    </row>
    <row r="11810" spans="2:17" x14ac:dyDescent="0.25">
      <c r="B11810" t="s">
        <v>264</v>
      </c>
      <c r="C11810">
        <v>189446</v>
      </c>
      <c r="D11810">
        <v>1</v>
      </c>
      <c r="E11810">
        <v>1</v>
      </c>
      <c r="F11810">
        <v>3</v>
      </c>
      <c r="G11810">
        <v>42081</v>
      </c>
      <c r="H11810" t="s">
        <v>7</v>
      </c>
      <c r="I11810" t="s">
        <v>8</v>
      </c>
      <c r="J11810">
        <v>128</v>
      </c>
      <c r="K11810">
        <v>5</v>
      </c>
      <c r="L11810" t="s">
        <v>240</v>
      </c>
      <c r="M11810" t="s">
        <v>258</v>
      </c>
      <c r="N11810" t="s">
        <v>259</v>
      </c>
      <c r="O11810" s="9">
        <f t="shared" si="600"/>
        <v>42.666666666666664</v>
      </c>
      <c r="P11810" s="1">
        <f t="shared" si="601"/>
        <v>3.90625E-2</v>
      </c>
      <c r="Q11810">
        <f t="shared" si="602"/>
        <v>0.1171875</v>
      </c>
    </row>
    <row r="11811" spans="2:17" x14ac:dyDescent="0.25">
      <c r="B11811" t="s">
        <v>264</v>
      </c>
      <c r="C11811">
        <v>182826</v>
      </c>
      <c r="D11811">
        <v>1</v>
      </c>
      <c r="E11811">
        <v>1</v>
      </c>
      <c r="F11811">
        <v>3</v>
      </c>
      <c r="G11811">
        <v>42296</v>
      </c>
      <c r="H11811" t="s">
        <v>7</v>
      </c>
      <c r="I11811" t="s">
        <v>8</v>
      </c>
      <c r="J11811">
        <v>128</v>
      </c>
      <c r="K11811">
        <v>5</v>
      </c>
      <c r="L11811" t="s">
        <v>240</v>
      </c>
      <c r="M11811" t="s">
        <v>258</v>
      </c>
      <c r="N11811" t="s">
        <v>259</v>
      </c>
      <c r="O11811" s="9">
        <f t="shared" si="600"/>
        <v>42.666666666666664</v>
      </c>
      <c r="P11811" s="1">
        <f t="shared" si="601"/>
        <v>3.90625E-2</v>
      </c>
      <c r="Q11811">
        <f t="shared" si="602"/>
        <v>0.1171875</v>
      </c>
    </row>
    <row r="11812" spans="2:17" x14ac:dyDescent="0.25">
      <c r="B11812" t="s">
        <v>264</v>
      </c>
      <c r="C11812">
        <v>177941</v>
      </c>
      <c r="D11812">
        <v>1</v>
      </c>
      <c r="E11812">
        <v>1</v>
      </c>
      <c r="F11812">
        <v>5</v>
      </c>
      <c r="G11812">
        <v>41829</v>
      </c>
      <c r="H11812" t="s">
        <v>5</v>
      </c>
      <c r="I11812" t="s">
        <v>6</v>
      </c>
      <c r="J11812">
        <v>256</v>
      </c>
      <c r="K11812">
        <v>10</v>
      </c>
      <c r="L11812" t="s">
        <v>240</v>
      </c>
      <c r="M11812" t="s">
        <v>5</v>
      </c>
      <c r="N11812" t="s">
        <v>259</v>
      </c>
      <c r="O11812" s="9">
        <f t="shared" si="600"/>
        <v>51.2</v>
      </c>
      <c r="P11812" s="1">
        <f t="shared" si="601"/>
        <v>3.90625E-2</v>
      </c>
      <c r="Q11812">
        <f t="shared" si="602"/>
        <v>0.1953125</v>
      </c>
    </row>
    <row r="11813" spans="2:17" x14ac:dyDescent="0.25">
      <c r="B11813" t="s">
        <v>264</v>
      </c>
      <c r="C11813">
        <v>179887</v>
      </c>
      <c r="D11813">
        <v>1</v>
      </c>
      <c r="E11813">
        <v>1</v>
      </c>
      <c r="F11813">
        <v>2</v>
      </c>
      <c r="G11813">
        <v>41950</v>
      </c>
      <c r="H11813" t="s">
        <v>7</v>
      </c>
      <c r="I11813" t="s">
        <v>8</v>
      </c>
      <c r="J11813">
        <v>128</v>
      </c>
      <c r="K11813">
        <v>5</v>
      </c>
      <c r="L11813" t="s">
        <v>240</v>
      </c>
      <c r="M11813" t="s">
        <v>258</v>
      </c>
      <c r="N11813" t="s">
        <v>259</v>
      </c>
      <c r="O11813" s="9">
        <f t="shared" si="600"/>
        <v>64</v>
      </c>
      <c r="P11813" s="1">
        <f t="shared" si="601"/>
        <v>3.90625E-2</v>
      </c>
      <c r="Q11813">
        <f t="shared" si="602"/>
        <v>7.8125E-2</v>
      </c>
    </row>
    <row r="11814" spans="2:17" x14ac:dyDescent="0.25">
      <c r="B11814" t="s">
        <v>264</v>
      </c>
      <c r="C11814">
        <v>181698</v>
      </c>
      <c r="D11814">
        <v>1</v>
      </c>
      <c r="E11814">
        <v>1</v>
      </c>
      <c r="F11814">
        <v>2</v>
      </c>
      <c r="G11814">
        <v>41908</v>
      </c>
      <c r="H11814" t="s">
        <v>7</v>
      </c>
      <c r="I11814" t="s">
        <v>8</v>
      </c>
      <c r="J11814">
        <v>128</v>
      </c>
      <c r="K11814">
        <v>5</v>
      </c>
      <c r="L11814" t="s">
        <v>240</v>
      </c>
      <c r="M11814" t="s">
        <v>258</v>
      </c>
      <c r="N11814" t="s">
        <v>259</v>
      </c>
      <c r="O11814" s="9">
        <f t="shared" si="600"/>
        <v>64</v>
      </c>
      <c r="P11814" s="1">
        <f t="shared" si="601"/>
        <v>3.90625E-2</v>
      </c>
      <c r="Q11814">
        <f t="shared" si="602"/>
        <v>7.8125E-2</v>
      </c>
    </row>
    <row r="11815" spans="2:17" x14ac:dyDescent="0.25">
      <c r="B11815" t="s">
        <v>264</v>
      </c>
      <c r="C11815">
        <v>189477</v>
      </c>
      <c r="D11815">
        <v>1</v>
      </c>
      <c r="E11815">
        <v>1</v>
      </c>
      <c r="F11815">
        <v>2</v>
      </c>
      <c r="G11815">
        <v>42079</v>
      </c>
      <c r="H11815" t="s">
        <v>7</v>
      </c>
      <c r="I11815" t="s">
        <v>8</v>
      </c>
      <c r="J11815">
        <v>128</v>
      </c>
      <c r="K11815">
        <v>5</v>
      </c>
      <c r="L11815" t="s">
        <v>240</v>
      </c>
      <c r="M11815" t="s">
        <v>258</v>
      </c>
      <c r="N11815" t="s">
        <v>259</v>
      </c>
      <c r="O11815" s="9">
        <f t="shared" si="600"/>
        <v>64</v>
      </c>
      <c r="P11815" s="1">
        <f t="shared" si="601"/>
        <v>3.90625E-2</v>
      </c>
      <c r="Q11815">
        <f t="shared" si="602"/>
        <v>7.8125E-2</v>
      </c>
    </row>
    <row r="11816" spans="2:17" x14ac:dyDescent="0.25">
      <c r="B11816" t="s">
        <v>264</v>
      </c>
      <c r="C11816">
        <v>189839</v>
      </c>
      <c r="D11816">
        <v>1</v>
      </c>
      <c r="E11816">
        <v>1</v>
      </c>
      <c r="F11816">
        <v>2</v>
      </c>
      <c r="G11816">
        <v>42325</v>
      </c>
      <c r="H11816" t="s">
        <v>7</v>
      </c>
      <c r="I11816" t="s">
        <v>8</v>
      </c>
      <c r="J11816">
        <v>128</v>
      </c>
      <c r="K11816">
        <v>5</v>
      </c>
      <c r="L11816" t="s">
        <v>240</v>
      </c>
      <c r="M11816" t="s">
        <v>258</v>
      </c>
      <c r="N11816" t="s">
        <v>259</v>
      </c>
      <c r="O11816" s="9">
        <f t="shared" si="600"/>
        <v>64</v>
      </c>
      <c r="P11816" s="1">
        <f t="shared" si="601"/>
        <v>3.90625E-2</v>
      </c>
      <c r="Q11816">
        <f t="shared" si="602"/>
        <v>7.8125E-2</v>
      </c>
    </row>
    <row r="11817" spans="2:17" x14ac:dyDescent="0.25">
      <c r="B11817" t="s">
        <v>264</v>
      </c>
      <c r="C11817">
        <v>189806</v>
      </c>
      <c r="D11817">
        <v>1</v>
      </c>
      <c r="E11817">
        <v>1</v>
      </c>
      <c r="F11817">
        <v>2</v>
      </c>
      <c r="G11817">
        <v>42285</v>
      </c>
      <c r="H11817" t="s">
        <v>7</v>
      </c>
      <c r="I11817" t="s">
        <v>8</v>
      </c>
      <c r="J11817">
        <v>128</v>
      </c>
      <c r="K11817">
        <v>5</v>
      </c>
      <c r="L11817" t="s">
        <v>240</v>
      </c>
      <c r="M11817" t="s">
        <v>258</v>
      </c>
      <c r="N11817" t="s">
        <v>259</v>
      </c>
      <c r="O11817" s="9">
        <f t="shared" si="600"/>
        <v>64</v>
      </c>
      <c r="P11817" s="1">
        <f t="shared" si="601"/>
        <v>3.90625E-2</v>
      </c>
      <c r="Q11817">
        <f t="shared" si="602"/>
        <v>7.8125E-2</v>
      </c>
    </row>
    <row r="11818" spans="2:17" x14ac:dyDescent="0.25">
      <c r="B11818" t="s">
        <v>264</v>
      </c>
      <c r="C11818">
        <v>171975</v>
      </c>
      <c r="D11818">
        <v>1</v>
      </c>
      <c r="E11818">
        <v>1</v>
      </c>
      <c r="F11818">
        <v>5</v>
      </c>
      <c r="G11818">
        <v>41828</v>
      </c>
      <c r="H11818" t="s">
        <v>5</v>
      </c>
      <c r="I11818" t="s">
        <v>8</v>
      </c>
      <c r="J11818">
        <v>205</v>
      </c>
      <c r="K11818">
        <v>8</v>
      </c>
      <c r="L11818" t="s">
        <v>240</v>
      </c>
      <c r="M11818" t="s">
        <v>5</v>
      </c>
      <c r="N11818" t="s">
        <v>259</v>
      </c>
      <c r="O11818" s="9">
        <f t="shared" si="600"/>
        <v>41</v>
      </c>
      <c r="P11818" s="1">
        <f t="shared" si="601"/>
        <v>3.9024390243902439E-2</v>
      </c>
      <c r="Q11818">
        <f t="shared" si="602"/>
        <v>0.1951219512195122</v>
      </c>
    </row>
    <row r="11819" spans="2:17" x14ac:dyDescent="0.25">
      <c r="B11819" t="s">
        <v>264</v>
      </c>
      <c r="C11819">
        <v>171169</v>
      </c>
      <c r="D11819">
        <v>1</v>
      </c>
      <c r="E11819">
        <v>1</v>
      </c>
      <c r="F11819">
        <v>5</v>
      </c>
      <c r="G11819">
        <v>41828</v>
      </c>
      <c r="H11819" t="s">
        <v>5</v>
      </c>
      <c r="I11819" t="s">
        <v>8</v>
      </c>
      <c r="J11819">
        <v>205</v>
      </c>
      <c r="K11819">
        <v>8</v>
      </c>
      <c r="L11819" t="s">
        <v>240</v>
      </c>
      <c r="M11819" t="s">
        <v>5</v>
      </c>
      <c r="N11819" t="s">
        <v>259</v>
      </c>
      <c r="O11819" s="9">
        <f t="shared" si="600"/>
        <v>41</v>
      </c>
      <c r="P11819" s="1">
        <f t="shared" si="601"/>
        <v>3.9024390243902439E-2</v>
      </c>
      <c r="Q11819">
        <f t="shared" si="602"/>
        <v>0.1951219512195122</v>
      </c>
    </row>
    <row r="11820" spans="2:17" x14ac:dyDescent="0.25">
      <c r="B11820" t="s">
        <v>264</v>
      </c>
      <c r="C11820">
        <v>173827</v>
      </c>
      <c r="D11820">
        <v>1</v>
      </c>
      <c r="E11820">
        <v>1</v>
      </c>
      <c r="F11820">
        <v>5</v>
      </c>
      <c r="G11820">
        <v>41863</v>
      </c>
      <c r="H11820" t="s">
        <v>5</v>
      </c>
      <c r="I11820" t="s">
        <v>6</v>
      </c>
      <c r="J11820">
        <v>205</v>
      </c>
      <c r="K11820">
        <v>8</v>
      </c>
      <c r="L11820" t="s">
        <v>240</v>
      </c>
      <c r="M11820" t="s">
        <v>5</v>
      </c>
      <c r="N11820" t="s">
        <v>259</v>
      </c>
      <c r="O11820" s="9">
        <f t="shared" si="600"/>
        <v>41</v>
      </c>
      <c r="P11820" s="1">
        <f t="shared" si="601"/>
        <v>3.9024390243902439E-2</v>
      </c>
      <c r="Q11820">
        <f t="shared" si="602"/>
        <v>0.1951219512195122</v>
      </c>
    </row>
    <row r="11821" spans="2:17" x14ac:dyDescent="0.25">
      <c r="B11821" t="s">
        <v>264</v>
      </c>
      <c r="C11821">
        <v>173845</v>
      </c>
      <c r="D11821">
        <v>1</v>
      </c>
      <c r="E11821">
        <v>1</v>
      </c>
      <c r="F11821">
        <v>5</v>
      </c>
      <c r="G11821">
        <v>41864</v>
      </c>
      <c r="H11821" t="s">
        <v>5</v>
      </c>
      <c r="I11821" t="s">
        <v>6</v>
      </c>
      <c r="J11821">
        <v>205</v>
      </c>
      <c r="K11821">
        <v>8</v>
      </c>
      <c r="L11821" t="s">
        <v>240</v>
      </c>
      <c r="M11821" t="s">
        <v>5</v>
      </c>
      <c r="N11821" t="s">
        <v>259</v>
      </c>
      <c r="O11821" s="9">
        <f t="shared" si="600"/>
        <v>41</v>
      </c>
      <c r="P11821" s="1">
        <f t="shared" si="601"/>
        <v>3.9024390243902439E-2</v>
      </c>
      <c r="Q11821">
        <f t="shared" si="602"/>
        <v>0.1951219512195122</v>
      </c>
    </row>
    <row r="11822" spans="2:17" x14ac:dyDescent="0.25">
      <c r="B11822" t="s">
        <v>264</v>
      </c>
      <c r="C11822">
        <v>173846</v>
      </c>
      <c r="D11822">
        <v>1</v>
      </c>
      <c r="E11822">
        <v>1</v>
      </c>
      <c r="F11822">
        <v>5</v>
      </c>
      <c r="G11822">
        <v>41864</v>
      </c>
      <c r="H11822" t="s">
        <v>5</v>
      </c>
      <c r="I11822" t="s">
        <v>6</v>
      </c>
      <c r="J11822">
        <v>205</v>
      </c>
      <c r="K11822">
        <v>8</v>
      </c>
      <c r="L11822" t="s">
        <v>240</v>
      </c>
      <c r="M11822" t="s">
        <v>5</v>
      </c>
      <c r="N11822" t="s">
        <v>259</v>
      </c>
      <c r="O11822" s="9">
        <f t="shared" si="600"/>
        <v>41</v>
      </c>
      <c r="P11822" s="1">
        <f t="shared" si="601"/>
        <v>3.9024390243902439E-2</v>
      </c>
      <c r="Q11822">
        <f t="shared" si="602"/>
        <v>0.1951219512195122</v>
      </c>
    </row>
    <row r="11823" spans="2:17" x14ac:dyDescent="0.25">
      <c r="B11823" t="s">
        <v>264</v>
      </c>
      <c r="C11823">
        <v>181904</v>
      </c>
      <c r="D11823">
        <v>1</v>
      </c>
      <c r="E11823">
        <v>1</v>
      </c>
      <c r="F11823">
        <v>3.5</v>
      </c>
      <c r="G11823">
        <v>41901</v>
      </c>
      <c r="H11823" t="s">
        <v>7</v>
      </c>
      <c r="I11823" t="s">
        <v>8</v>
      </c>
      <c r="J11823">
        <v>77</v>
      </c>
      <c r="K11823">
        <v>3</v>
      </c>
      <c r="L11823" t="s">
        <v>240</v>
      </c>
      <c r="M11823" t="s">
        <v>258</v>
      </c>
      <c r="N11823" t="s">
        <v>259</v>
      </c>
      <c r="O11823" s="9">
        <f t="shared" si="600"/>
        <v>22</v>
      </c>
      <c r="P11823" s="1">
        <f t="shared" si="601"/>
        <v>3.896103896103896E-2</v>
      </c>
      <c r="Q11823">
        <f t="shared" si="602"/>
        <v>0.13636363636363635</v>
      </c>
    </row>
    <row r="11824" spans="2:17" x14ac:dyDescent="0.25">
      <c r="B11824" t="s">
        <v>264</v>
      </c>
      <c r="C11824">
        <v>166714</v>
      </c>
      <c r="D11824">
        <v>1</v>
      </c>
      <c r="E11824">
        <v>1</v>
      </c>
      <c r="F11824">
        <v>6</v>
      </c>
      <c r="G11824">
        <v>41688</v>
      </c>
      <c r="H11824" t="s">
        <v>7</v>
      </c>
      <c r="I11824" t="s">
        <v>8</v>
      </c>
      <c r="J11824">
        <v>154</v>
      </c>
      <c r="K11824">
        <v>6</v>
      </c>
      <c r="L11824" t="s">
        <v>240</v>
      </c>
      <c r="M11824" t="s">
        <v>258</v>
      </c>
      <c r="N11824" t="s">
        <v>259</v>
      </c>
      <c r="O11824" s="9">
        <f t="shared" si="600"/>
        <v>25.666666666666668</v>
      </c>
      <c r="P11824" s="1">
        <f t="shared" si="601"/>
        <v>3.896103896103896E-2</v>
      </c>
      <c r="Q11824">
        <f t="shared" si="602"/>
        <v>0.23376623376623376</v>
      </c>
    </row>
    <row r="11825" spans="2:17" x14ac:dyDescent="0.25">
      <c r="B11825" t="s">
        <v>264</v>
      </c>
      <c r="C11825">
        <v>173272</v>
      </c>
      <c r="D11825">
        <v>1</v>
      </c>
      <c r="E11825">
        <v>1</v>
      </c>
      <c r="F11825">
        <v>6</v>
      </c>
      <c r="G11825">
        <v>41849</v>
      </c>
      <c r="H11825" t="s">
        <v>7</v>
      </c>
      <c r="I11825" t="s">
        <v>8</v>
      </c>
      <c r="J11825">
        <v>154</v>
      </c>
      <c r="K11825">
        <v>6</v>
      </c>
      <c r="L11825" t="s">
        <v>240</v>
      </c>
      <c r="M11825" t="s">
        <v>258</v>
      </c>
      <c r="N11825" t="s">
        <v>259</v>
      </c>
      <c r="O11825" s="9">
        <f t="shared" si="600"/>
        <v>25.666666666666668</v>
      </c>
      <c r="P11825" s="1">
        <f t="shared" si="601"/>
        <v>3.896103896103896E-2</v>
      </c>
      <c r="Q11825">
        <f t="shared" si="602"/>
        <v>0.23376623376623376</v>
      </c>
    </row>
    <row r="11826" spans="2:17" x14ac:dyDescent="0.25">
      <c r="B11826" t="s">
        <v>264</v>
      </c>
      <c r="C11826">
        <v>173501</v>
      </c>
      <c r="D11826">
        <v>1</v>
      </c>
      <c r="E11826">
        <v>1</v>
      </c>
      <c r="F11826">
        <v>6</v>
      </c>
      <c r="G11826">
        <v>41850</v>
      </c>
      <c r="H11826" t="s">
        <v>7</v>
      </c>
      <c r="I11826" t="s">
        <v>8</v>
      </c>
      <c r="J11826">
        <v>154</v>
      </c>
      <c r="K11826">
        <v>6</v>
      </c>
      <c r="L11826" t="s">
        <v>240</v>
      </c>
      <c r="M11826" t="s">
        <v>258</v>
      </c>
      <c r="N11826" t="s">
        <v>259</v>
      </c>
      <c r="O11826" s="9">
        <f t="shared" si="600"/>
        <v>25.666666666666668</v>
      </c>
      <c r="P11826" s="1">
        <f t="shared" si="601"/>
        <v>3.896103896103896E-2</v>
      </c>
      <c r="Q11826">
        <f t="shared" si="602"/>
        <v>0.23376623376623376</v>
      </c>
    </row>
    <row r="11827" spans="2:17" x14ac:dyDescent="0.25">
      <c r="B11827" t="s">
        <v>264</v>
      </c>
      <c r="C11827">
        <v>189577</v>
      </c>
      <c r="D11827">
        <v>1</v>
      </c>
      <c r="E11827">
        <v>1</v>
      </c>
      <c r="F11827">
        <v>6</v>
      </c>
      <c r="G11827">
        <v>42158</v>
      </c>
      <c r="H11827" t="s">
        <v>7</v>
      </c>
      <c r="I11827" t="s">
        <v>8</v>
      </c>
      <c r="J11827">
        <v>154</v>
      </c>
      <c r="K11827">
        <v>6</v>
      </c>
      <c r="L11827" t="s">
        <v>240</v>
      </c>
      <c r="M11827" t="s">
        <v>258</v>
      </c>
      <c r="N11827" t="s">
        <v>259</v>
      </c>
      <c r="O11827" s="9">
        <f t="shared" si="600"/>
        <v>25.666666666666668</v>
      </c>
      <c r="P11827" s="1">
        <f t="shared" si="601"/>
        <v>3.896103896103896E-2</v>
      </c>
      <c r="Q11827">
        <f t="shared" si="602"/>
        <v>0.23376623376623376</v>
      </c>
    </row>
    <row r="11828" spans="2:17" x14ac:dyDescent="0.25">
      <c r="B11828" t="s">
        <v>264</v>
      </c>
      <c r="C11828">
        <v>186310</v>
      </c>
      <c r="D11828">
        <v>1</v>
      </c>
      <c r="E11828">
        <v>1</v>
      </c>
      <c r="F11828">
        <v>6</v>
      </c>
      <c r="G11828">
        <v>42331</v>
      </c>
      <c r="H11828" t="s">
        <v>7</v>
      </c>
      <c r="I11828" t="s">
        <v>8</v>
      </c>
      <c r="J11828">
        <v>154</v>
      </c>
      <c r="K11828">
        <v>6</v>
      </c>
      <c r="L11828" t="s">
        <v>240</v>
      </c>
      <c r="M11828" t="s">
        <v>258</v>
      </c>
      <c r="N11828" t="s">
        <v>259</v>
      </c>
      <c r="O11828" s="9">
        <f t="shared" si="600"/>
        <v>25.666666666666668</v>
      </c>
      <c r="P11828" s="1">
        <f t="shared" si="601"/>
        <v>3.896103896103896E-2</v>
      </c>
      <c r="Q11828">
        <f t="shared" si="602"/>
        <v>0.23376623376623376</v>
      </c>
    </row>
    <row r="11829" spans="2:17" x14ac:dyDescent="0.25">
      <c r="B11829" t="s">
        <v>264</v>
      </c>
      <c r="C11829">
        <v>186310</v>
      </c>
      <c r="D11829">
        <v>1</v>
      </c>
      <c r="E11829">
        <v>1</v>
      </c>
      <c r="F11829">
        <v>6</v>
      </c>
      <c r="G11829">
        <v>42331</v>
      </c>
      <c r="H11829" t="s">
        <v>7</v>
      </c>
      <c r="I11829" t="s">
        <v>8</v>
      </c>
      <c r="J11829">
        <v>154</v>
      </c>
      <c r="K11829">
        <v>6</v>
      </c>
      <c r="L11829" t="s">
        <v>240</v>
      </c>
      <c r="M11829" t="s">
        <v>258</v>
      </c>
      <c r="N11829" t="s">
        <v>259</v>
      </c>
      <c r="O11829" s="9">
        <f t="shared" si="600"/>
        <v>25.666666666666668</v>
      </c>
      <c r="P11829" s="1">
        <f t="shared" si="601"/>
        <v>3.896103896103896E-2</v>
      </c>
      <c r="Q11829">
        <f t="shared" si="602"/>
        <v>0.23376623376623376</v>
      </c>
    </row>
    <row r="11830" spans="2:17" x14ac:dyDescent="0.25">
      <c r="B11830" t="s">
        <v>264</v>
      </c>
      <c r="C11830">
        <v>177933</v>
      </c>
      <c r="D11830">
        <v>1</v>
      </c>
      <c r="E11830">
        <v>1</v>
      </c>
      <c r="F11830">
        <v>4</v>
      </c>
      <c r="G11830">
        <v>41825</v>
      </c>
      <c r="H11830" t="s">
        <v>5</v>
      </c>
      <c r="I11830" t="s">
        <v>6</v>
      </c>
      <c r="J11830">
        <v>154</v>
      </c>
      <c r="K11830">
        <v>6</v>
      </c>
      <c r="L11830" t="s">
        <v>240</v>
      </c>
      <c r="M11830" t="s">
        <v>5</v>
      </c>
      <c r="N11830" t="s">
        <v>259</v>
      </c>
      <c r="O11830" s="9">
        <f t="shared" si="600"/>
        <v>38.5</v>
      </c>
      <c r="P11830" s="1">
        <f t="shared" si="601"/>
        <v>3.896103896103896E-2</v>
      </c>
      <c r="Q11830">
        <f t="shared" si="602"/>
        <v>0.15584415584415584</v>
      </c>
    </row>
    <row r="11831" spans="2:17" x14ac:dyDescent="0.25">
      <c r="B11831" t="s">
        <v>264</v>
      </c>
      <c r="C11831">
        <v>173188</v>
      </c>
      <c r="D11831">
        <v>1</v>
      </c>
      <c r="E11831">
        <v>1</v>
      </c>
      <c r="F11831">
        <v>4</v>
      </c>
      <c r="G11831">
        <v>41831</v>
      </c>
      <c r="H11831" t="s">
        <v>7</v>
      </c>
      <c r="I11831" t="s">
        <v>8</v>
      </c>
      <c r="J11831">
        <v>154</v>
      </c>
      <c r="K11831">
        <v>6</v>
      </c>
      <c r="L11831" t="s">
        <v>240</v>
      </c>
      <c r="M11831" t="s">
        <v>258</v>
      </c>
      <c r="N11831" t="s">
        <v>259</v>
      </c>
      <c r="O11831" s="9">
        <f t="shared" si="600"/>
        <v>38.5</v>
      </c>
      <c r="P11831" s="1">
        <f t="shared" si="601"/>
        <v>3.896103896103896E-2</v>
      </c>
      <c r="Q11831">
        <f t="shared" si="602"/>
        <v>0.15584415584415584</v>
      </c>
    </row>
    <row r="11832" spans="2:17" x14ac:dyDescent="0.25">
      <c r="B11832" t="s">
        <v>264</v>
      </c>
      <c r="C11832">
        <v>168378</v>
      </c>
      <c r="D11832">
        <v>1</v>
      </c>
      <c r="E11832">
        <v>1</v>
      </c>
      <c r="F11832">
        <v>4</v>
      </c>
      <c r="G11832">
        <v>41862</v>
      </c>
      <c r="H11832" t="s">
        <v>5</v>
      </c>
      <c r="I11832" t="s">
        <v>6</v>
      </c>
      <c r="J11832">
        <v>154</v>
      </c>
      <c r="K11832">
        <v>6</v>
      </c>
      <c r="L11832" t="s">
        <v>240</v>
      </c>
      <c r="M11832" t="s">
        <v>5</v>
      </c>
      <c r="N11832" t="s">
        <v>259</v>
      </c>
      <c r="O11832" s="9">
        <f t="shared" si="600"/>
        <v>38.5</v>
      </c>
      <c r="P11832" s="1">
        <f t="shared" si="601"/>
        <v>3.896103896103896E-2</v>
      </c>
      <c r="Q11832">
        <f t="shared" si="602"/>
        <v>0.15584415584415584</v>
      </c>
    </row>
    <row r="11833" spans="2:17" x14ac:dyDescent="0.25">
      <c r="B11833" t="s">
        <v>264</v>
      </c>
      <c r="C11833">
        <v>174465</v>
      </c>
      <c r="D11833">
        <v>1</v>
      </c>
      <c r="E11833">
        <v>1</v>
      </c>
      <c r="F11833">
        <v>2</v>
      </c>
      <c r="G11833">
        <v>42011</v>
      </c>
      <c r="H11833" t="s">
        <v>7</v>
      </c>
      <c r="I11833" t="s">
        <v>8</v>
      </c>
      <c r="J11833">
        <v>77</v>
      </c>
      <c r="K11833">
        <v>3</v>
      </c>
      <c r="L11833" t="s">
        <v>240</v>
      </c>
      <c r="M11833" t="s">
        <v>258</v>
      </c>
      <c r="N11833" t="s">
        <v>259</v>
      </c>
      <c r="O11833" s="9">
        <f t="shared" si="600"/>
        <v>38.5</v>
      </c>
      <c r="P11833" s="1">
        <f t="shared" si="601"/>
        <v>3.896103896103896E-2</v>
      </c>
      <c r="Q11833">
        <f t="shared" si="602"/>
        <v>7.792207792207792E-2</v>
      </c>
    </row>
    <row r="11834" spans="2:17" x14ac:dyDescent="0.25">
      <c r="B11834" t="s">
        <v>264</v>
      </c>
      <c r="C11834">
        <v>190199</v>
      </c>
      <c r="D11834">
        <v>1</v>
      </c>
      <c r="E11834">
        <v>1</v>
      </c>
      <c r="F11834">
        <v>4</v>
      </c>
      <c r="G11834">
        <v>42095</v>
      </c>
      <c r="H11834" t="s">
        <v>7</v>
      </c>
      <c r="I11834" t="s">
        <v>8</v>
      </c>
      <c r="J11834">
        <v>154</v>
      </c>
      <c r="K11834">
        <v>6</v>
      </c>
      <c r="L11834" t="s">
        <v>240</v>
      </c>
      <c r="M11834" t="s">
        <v>258</v>
      </c>
      <c r="N11834" t="s">
        <v>259</v>
      </c>
      <c r="O11834" s="9">
        <f t="shared" si="600"/>
        <v>38.5</v>
      </c>
      <c r="P11834" s="1">
        <f t="shared" si="601"/>
        <v>3.896103896103896E-2</v>
      </c>
      <c r="Q11834">
        <f t="shared" si="602"/>
        <v>0.15584415584415584</v>
      </c>
    </row>
    <row r="11835" spans="2:17" x14ac:dyDescent="0.25">
      <c r="B11835" t="s">
        <v>264</v>
      </c>
      <c r="C11835">
        <v>192283</v>
      </c>
      <c r="D11835">
        <v>1</v>
      </c>
      <c r="E11835">
        <v>1</v>
      </c>
      <c r="F11835">
        <v>4</v>
      </c>
      <c r="G11835">
        <v>42097</v>
      </c>
      <c r="H11835" t="s">
        <v>7</v>
      </c>
      <c r="I11835" t="s">
        <v>8</v>
      </c>
      <c r="J11835">
        <v>154</v>
      </c>
      <c r="K11835">
        <v>6</v>
      </c>
      <c r="L11835" t="s">
        <v>240</v>
      </c>
      <c r="M11835" t="s">
        <v>258</v>
      </c>
      <c r="N11835" t="s">
        <v>259</v>
      </c>
      <c r="O11835" s="9">
        <f t="shared" ref="O11835:O11898" si="603">J11835/F11835</f>
        <v>38.5</v>
      </c>
      <c r="P11835" s="1">
        <f t="shared" ref="P11835:P11898" si="604">K11835/J11835</f>
        <v>3.896103896103896E-2</v>
      </c>
      <c r="Q11835">
        <f t="shared" si="602"/>
        <v>0.15584415584415584</v>
      </c>
    </row>
    <row r="11836" spans="2:17" x14ac:dyDescent="0.25">
      <c r="B11836" t="s">
        <v>264</v>
      </c>
      <c r="C11836">
        <v>190583</v>
      </c>
      <c r="D11836">
        <v>1</v>
      </c>
      <c r="E11836">
        <v>1</v>
      </c>
      <c r="F11836">
        <v>4</v>
      </c>
      <c r="G11836">
        <v>42166</v>
      </c>
      <c r="H11836" t="s">
        <v>7</v>
      </c>
      <c r="I11836" t="s">
        <v>8</v>
      </c>
      <c r="J11836">
        <v>154</v>
      </c>
      <c r="K11836">
        <v>6</v>
      </c>
      <c r="L11836" t="s">
        <v>240</v>
      </c>
      <c r="M11836" t="s">
        <v>258</v>
      </c>
      <c r="N11836" t="s">
        <v>259</v>
      </c>
      <c r="O11836" s="9">
        <f t="shared" si="603"/>
        <v>38.5</v>
      </c>
      <c r="P11836" s="1">
        <f t="shared" si="604"/>
        <v>3.896103896103896E-2</v>
      </c>
      <c r="Q11836">
        <f t="shared" ref="Q11836:Q11899" si="605">F11836*P11836</f>
        <v>0.15584415584415584</v>
      </c>
    </row>
    <row r="11837" spans="2:17" x14ac:dyDescent="0.25">
      <c r="B11837" t="s">
        <v>264</v>
      </c>
      <c r="C11837">
        <v>190583</v>
      </c>
      <c r="D11837">
        <v>1</v>
      </c>
      <c r="E11837">
        <v>1</v>
      </c>
      <c r="F11837">
        <v>4</v>
      </c>
      <c r="G11837">
        <v>42166</v>
      </c>
      <c r="H11837" t="s">
        <v>7</v>
      </c>
      <c r="I11837" t="s">
        <v>8</v>
      </c>
      <c r="J11837">
        <v>154</v>
      </c>
      <c r="K11837">
        <v>6</v>
      </c>
      <c r="L11837" t="s">
        <v>240</v>
      </c>
      <c r="M11837" t="s">
        <v>258</v>
      </c>
      <c r="N11837" t="s">
        <v>259</v>
      </c>
      <c r="O11837" s="9">
        <f t="shared" si="603"/>
        <v>38.5</v>
      </c>
      <c r="P11837" s="1">
        <f t="shared" si="604"/>
        <v>3.896103896103896E-2</v>
      </c>
      <c r="Q11837">
        <f t="shared" si="605"/>
        <v>0.15584415584415584</v>
      </c>
    </row>
    <row r="11838" spans="2:17" x14ac:dyDescent="0.25">
      <c r="B11838" t="s">
        <v>264</v>
      </c>
      <c r="C11838">
        <v>173494</v>
      </c>
      <c r="D11838">
        <v>1</v>
      </c>
      <c r="E11838">
        <v>1</v>
      </c>
      <c r="F11838">
        <v>3</v>
      </c>
      <c r="G11838">
        <v>41863</v>
      </c>
      <c r="H11838" t="s">
        <v>5</v>
      </c>
      <c r="I11838" t="s">
        <v>6</v>
      </c>
      <c r="J11838">
        <v>154</v>
      </c>
      <c r="K11838">
        <v>6</v>
      </c>
      <c r="L11838" t="s">
        <v>240</v>
      </c>
      <c r="M11838" t="s">
        <v>5</v>
      </c>
      <c r="N11838" t="s">
        <v>259</v>
      </c>
      <c r="O11838" s="9">
        <f t="shared" si="603"/>
        <v>51.333333333333336</v>
      </c>
      <c r="P11838" s="1">
        <f t="shared" si="604"/>
        <v>3.896103896103896E-2</v>
      </c>
      <c r="Q11838">
        <f t="shared" si="605"/>
        <v>0.11688311688311688</v>
      </c>
    </row>
    <row r="11839" spans="2:17" x14ac:dyDescent="0.25">
      <c r="B11839" t="s">
        <v>264</v>
      </c>
      <c r="C11839">
        <v>182282</v>
      </c>
      <c r="D11839">
        <v>2</v>
      </c>
      <c r="E11839">
        <v>2</v>
      </c>
      <c r="F11839">
        <v>15</v>
      </c>
      <c r="G11839">
        <v>41897</v>
      </c>
      <c r="H11839" t="s">
        <v>7</v>
      </c>
      <c r="I11839" t="s">
        <v>8</v>
      </c>
      <c r="J11839">
        <v>206</v>
      </c>
      <c r="K11839">
        <v>8</v>
      </c>
      <c r="L11839" t="s">
        <v>239</v>
      </c>
      <c r="M11839" t="s">
        <v>258</v>
      </c>
      <c r="N11839" t="s">
        <v>259</v>
      </c>
      <c r="O11839" s="9">
        <f t="shared" si="603"/>
        <v>13.733333333333333</v>
      </c>
      <c r="P11839" s="1">
        <f t="shared" si="604"/>
        <v>3.8834951456310676E-2</v>
      </c>
      <c r="Q11839">
        <f t="shared" si="605"/>
        <v>0.58252427184466016</v>
      </c>
    </row>
    <row r="11840" spans="2:17" x14ac:dyDescent="0.25">
      <c r="B11840" t="s">
        <v>264</v>
      </c>
      <c r="C11840">
        <v>170041</v>
      </c>
      <c r="D11840">
        <v>1</v>
      </c>
      <c r="E11840">
        <v>1</v>
      </c>
      <c r="F11840">
        <v>4</v>
      </c>
      <c r="G11840">
        <v>41789</v>
      </c>
      <c r="H11840" t="s">
        <v>7</v>
      </c>
      <c r="I11840" t="s">
        <v>8</v>
      </c>
      <c r="J11840">
        <v>103</v>
      </c>
      <c r="K11840">
        <v>4</v>
      </c>
      <c r="L11840" t="s">
        <v>240</v>
      </c>
      <c r="M11840" t="s">
        <v>258</v>
      </c>
      <c r="N11840" t="s">
        <v>259</v>
      </c>
      <c r="O11840" s="9">
        <f t="shared" si="603"/>
        <v>25.75</v>
      </c>
      <c r="P11840" s="1">
        <f t="shared" si="604"/>
        <v>3.8834951456310676E-2</v>
      </c>
      <c r="Q11840">
        <f t="shared" si="605"/>
        <v>0.1553398058252427</v>
      </c>
    </row>
    <row r="11841" spans="2:17" x14ac:dyDescent="0.25">
      <c r="B11841" t="s">
        <v>264</v>
      </c>
      <c r="C11841">
        <v>183983</v>
      </c>
      <c r="D11841">
        <v>1</v>
      </c>
      <c r="E11841">
        <v>1</v>
      </c>
      <c r="F11841">
        <v>3.5</v>
      </c>
      <c r="G11841">
        <v>42305</v>
      </c>
      <c r="H11841" t="s">
        <v>7</v>
      </c>
      <c r="I11841" t="s">
        <v>8</v>
      </c>
      <c r="J11841">
        <v>103</v>
      </c>
      <c r="K11841">
        <v>4</v>
      </c>
      <c r="L11841" t="s">
        <v>240</v>
      </c>
      <c r="M11841" t="s">
        <v>258</v>
      </c>
      <c r="N11841" t="s">
        <v>259</v>
      </c>
      <c r="O11841" s="9">
        <f t="shared" si="603"/>
        <v>29.428571428571427</v>
      </c>
      <c r="P11841" s="1">
        <f t="shared" si="604"/>
        <v>3.8834951456310676E-2</v>
      </c>
      <c r="Q11841">
        <f t="shared" si="605"/>
        <v>0.13592233009708737</v>
      </c>
    </row>
    <row r="11842" spans="2:17" x14ac:dyDescent="0.25">
      <c r="B11842" t="s">
        <v>264</v>
      </c>
      <c r="C11842">
        <v>173862</v>
      </c>
      <c r="D11842">
        <v>1</v>
      </c>
      <c r="E11842">
        <v>1</v>
      </c>
      <c r="F11842">
        <v>3</v>
      </c>
      <c r="G11842">
        <v>41887</v>
      </c>
      <c r="H11842" t="s">
        <v>5</v>
      </c>
      <c r="I11842" t="s">
        <v>6</v>
      </c>
      <c r="J11842">
        <v>103</v>
      </c>
      <c r="K11842">
        <v>4</v>
      </c>
      <c r="L11842" t="s">
        <v>240</v>
      </c>
      <c r="M11842" t="s">
        <v>5</v>
      </c>
      <c r="N11842" t="s">
        <v>259</v>
      </c>
      <c r="O11842" s="9">
        <f t="shared" si="603"/>
        <v>34.333333333333336</v>
      </c>
      <c r="P11842" s="1">
        <f t="shared" si="604"/>
        <v>3.8834951456310676E-2</v>
      </c>
      <c r="Q11842">
        <f t="shared" si="605"/>
        <v>0.11650485436893203</v>
      </c>
    </row>
    <row r="11843" spans="2:17" x14ac:dyDescent="0.25">
      <c r="B11843" t="s">
        <v>264</v>
      </c>
      <c r="C11843">
        <v>185934</v>
      </c>
      <c r="D11843">
        <v>1</v>
      </c>
      <c r="E11843">
        <v>1</v>
      </c>
      <c r="F11843">
        <v>3</v>
      </c>
      <c r="G11843">
        <v>42195</v>
      </c>
      <c r="H11843" t="s">
        <v>7</v>
      </c>
      <c r="I11843" t="s">
        <v>8</v>
      </c>
      <c r="J11843">
        <v>103</v>
      </c>
      <c r="K11843">
        <v>4</v>
      </c>
      <c r="L11843" t="s">
        <v>240</v>
      </c>
      <c r="M11843" t="s">
        <v>258</v>
      </c>
      <c r="N11843" t="s">
        <v>259</v>
      </c>
      <c r="O11843" s="9">
        <f t="shared" si="603"/>
        <v>34.333333333333336</v>
      </c>
      <c r="P11843" s="1">
        <f t="shared" si="604"/>
        <v>3.8834951456310676E-2</v>
      </c>
      <c r="Q11843">
        <f t="shared" si="605"/>
        <v>0.11650485436893203</v>
      </c>
    </row>
    <row r="11844" spans="2:17" x14ac:dyDescent="0.25">
      <c r="B11844" t="s">
        <v>264</v>
      </c>
      <c r="C11844">
        <v>183160</v>
      </c>
      <c r="D11844">
        <v>1</v>
      </c>
      <c r="E11844">
        <v>1</v>
      </c>
      <c r="F11844">
        <v>2.5</v>
      </c>
      <c r="G11844">
        <v>42298</v>
      </c>
      <c r="H11844" t="s">
        <v>7</v>
      </c>
      <c r="I11844" t="s">
        <v>8</v>
      </c>
      <c r="J11844">
        <v>103</v>
      </c>
      <c r="K11844">
        <v>4</v>
      </c>
      <c r="L11844" t="s">
        <v>240</v>
      </c>
      <c r="M11844" t="s">
        <v>258</v>
      </c>
      <c r="N11844" t="s">
        <v>259</v>
      </c>
      <c r="O11844" s="9">
        <f t="shared" si="603"/>
        <v>41.2</v>
      </c>
      <c r="P11844" s="1">
        <f t="shared" si="604"/>
        <v>3.8834951456310676E-2</v>
      </c>
      <c r="Q11844">
        <f t="shared" si="605"/>
        <v>9.7087378640776684E-2</v>
      </c>
    </row>
    <row r="11845" spans="2:17" x14ac:dyDescent="0.25">
      <c r="B11845" t="s">
        <v>264</v>
      </c>
      <c r="C11845">
        <v>190479</v>
      </c>
      <c r="D11845">
        <v>1</v>
      </c>
      <c r="E11845">
        <v>1</v>
      </c>
      <c r="F11845">
        <v>3</v>
      </c>
      <c r="G11845">
        <v>42109</v>
      </c>
      <c r="H11845" t="s">
        <v>7</v>
      </c>
      <c r="I11845" t="s">
        <v>8</v>
      </c>
      <c r="J11845">
        <v>206</v>
      </c>
      <c r="K11845">
        <v>8</v>
      </c>
      <c r="L11845" t="s">
        <v>240</v>
      </c>
      <c r="M11845" t="s">
        <v>258</v>
      </c>
      <c r="N11845" t="s">
        <v>259</v>
      </c>
      <c r="O11845" s="9">
        <f t="shared" si="603"/>
        <v>68.666666666666671</v>
      </c>
      <c r="P11845" s="1">
        <f t="shared" si="604"/>
        <v>3.8834951456310676E-2</v>
      </c>
      <c r="Q11845">
        <f t="shared" si="605"/>
        <v>0.11650485436893203</v>
      </c>
    </row>
    <row r="11846" spans="2:17" x14ac:dyDescent="0.25">
      <c r="B11846" t="s">
        <v>264</v>
      </c>
      <c r="C11846">
        <v>183188</v>
      </c>
      <c r="D11846">
        <v>2</v>
      </c>
      <c r="E11846">
        <v>2</v>
      </c>
      <c r="F11846">
        <v>17.5</v>
      </c>
      <c r="G11846">
        <v>42312</v>
      </c>
      <c r="H11846" t="s">
        <v>7</v>
      </c>
      <c r="I11846" t="s">
        <v>8</v>
      </c>
      <c r="J11846">
        <v>232</v>
      </c>
      <c r="K11846">
        <v>9</v>
      </c>
      <c r="L11846" t="s">
        <v>239</v>
      </c>
      <c r="M11846" t="s">
        <v>258</v>
      </c>
      <c r="N11846" t="s">
        <v>259</v>
      </c>
      <c r="O11846" s="9">
        <f t="shared" si="603"/>
        <v>13.257142857142858</v>
      </c>
      <c r="P11846" s="1">
        <f t="shared" si="604"/>
        <v>3.8793103448275863E-2</v>
      </c>
      <c r="Q11846">
        <f t="shared" si="605"/>
        <v>0.67887931034482762</v>
      </c>
    </row>
    <row r="11847" spans="2:17" x14ac:dyDescent="0.25">
      <c r="B11847" t="s">
        <v>264</v>
      </c>
      <c r="C11847">
        <v>184977</v>
      </c>
      <c r="D11847">
        <v>2</v>
      </c>
      <c r="E11847">
        <v>2</v>
      </c>
      <c r="F11847">
        <v>7</v>
      </c>
      <c r="G11847">
        <v>42177</v>
      </c>
      <c r="H11847" t="s">
        <v>7</v>
      </c>
      <c r="I11847" t="s">
        <v>8</v>
      </c>
      <c r="J11847">
        <v>129</v>
      </c>
      <c r="K11847">
        <v>5</v>
      </c>
      <c r="L11847" t="s">
        <v>239</v>
      </c>
      <c r="M11847" t="s">
        <v>258</v>
      </c>
      <c r="N11847" t="s">
        <v>259</v>
      </c>
      <c r="O11847" s="9">
        <f t="shared" si="603"/>
        <v>18.428571428571427</v>
      </c>
      <c r="P11847" s="1">
        <f t="shared" si="604"/>
        <v>3.875968992248062E-2</v>
      </c>
      <c r="Q11847">
        <f t="shared" si="605"/>
        <v>0.27131782945736432</v>
      </c>
    </row>
    <row r="11848" spans="2:17" x14ac:dyDescent="0.25">
      <c r="B11848" t="s">
        <v>264</v>
      </c>
      <c r="C11848">
        <v>164812</v>
      </c>
      <c r="D11848">
        <v>1</v>
      </c>
      <c r="E11848">
        <v>1</v>
      </c>
      <c r="F11848">
        <v>5</v>
      </c>
      <c r="G11848">
        <v>41705</v>
      </c>
      <c r="H11848" t="s">
        <v>7</v>
      </c>
      <c r="I11848" t="s">
        <v>8</v>
      </c>
      <c r="J11848">
        <v>129</v>
      </c>
      <c r="K11848">
        <v>5</v>
      </c>
      <c r="L11848" t="s">
        <v>240</v>
      </c>
      <c r="M11848" t="s">
        <v>258</v>
      </c>
      <c r="N11848" t="s">
        <v>259</v>
      </c>
      <c r="O11848" s="9">
        <f t="shared" si="603"/>
        <v>25.8</v>
      </c>
      <c r="P11848" s="1">
        <f t="shared" si="604"/>
        <v>3.875968992248062E-2</v>
      </c>
      <c r="Q11848">
        <f t="shared" si="605"/>
        <v>0.19379844961240311</v>
      </c>
    </row>
    <row r="11849" spans="2:17" x14ac:dyDescent="0.25">
      <c r="B11849" t="s">
        <v>264</v>
      </c>
      <c r="C11849">
        <v>164813</v>
      </c>
      <c r="D11849">
        <v>1</v>
      </c>
      <c r="E11849">
        <v>1</v>
      </c>
      <c r="F11849">
        <v>5</v>
      </c>
      <c r="G11849">
        <v>41705</v>
      </c>
      <c r="H11849" t="s">
        <v>7</v>
      </c>
      <c r="I11849" t="s">
        <v>8</v>
      </c>
      <c r="J11849">
        <v>129</v>
      </c>
      <c r="K11849">
        <v>5</v>
      </c>
      <c r="L11849" t="s">
        <v>240</v>
      </c>
      <c r="M11849" t="s">
        <v>258</v>
      </c>
      <c r="N11849" t="s">
        <v>259</v>
      </c>
      <c r="O11849" s="9">
        <f t="shared" si="603"/>
        <v>25.8</v>
      </c>
      <c r="P11849" s="1">
        <f t="shared" si="604"/>
        <v>3.875968992248062E-2</v>
      </c>
      <c r="Q11849">
        <f t="shared" si="605"/>
        <v>0.19379844961240311</v>
      </c>
    </row>
    <row r="11850" spans="2:17" x14ac:dyDescent="0.25">
      <c r="B11850" t="s">
        <v>264</v>
      </c>
      <c r="C11850">
        <v>156311</v>
      </c>
      <c r="D11850">
        <v>1</v>
      </c>
      <c r="E11850">
        <v>1</v>
      </c>
      <c r="F11850">
        <v>4</v>
      </c>
      <c r="G11850">
        <v>41396</v>
      </c>
      <c r="H11850" t="s">
        <v>7</v>
      </c>
      <c r="I11850" t="s">
        <v>8</v>
      </c>
      <c r="J11850">
        <v>129</v>
      </c>
      <c r="K11850">
        <v>5</v>
      </c>
      <c r="L11850" t="s">
        <v>240</v>
      </c>
      <c r="M11850" t="s">
        <v>258</v>
      </c>
      <c r="N11850" t="s">
        <v>259</v>
      </c>
      <c r="O11850" s="9">
        <f t="shared" si="603"/>
        <v>32.25</v>
      </c>
      <c r="P11850" s="1">
        <f t="shared" si="604"/>
        <v>3.875968992248062E-2</v>
      </c>
      <c r="Q11850">
        <f t="shared" si="605"/>
        <v>0.15503875968992248</v>
      </c>
    </row>
    <row r="11851" spans="2:17" x14ac:dyDescent="0.25">
      <c r="B11851" t="s">
        <v>264</v>
      </c>
      <c r="C11851">
        <v>156310</v>
      </c>
      <c r="D11851">
        <v>1</v>
      </c>
      <c r="E11851">
        <v>1</v>
      </c>
      <c r="F11851">
        <v>4</v>
      </c>
      <c r="G11851">
        <v>41396</v>
      </c>
      <c r="H11851" t="s">
        <v>7</v>
      </c>
      <c r="I11851" t="s">
        <v>8</v>
      </c>
      <c r="J11851">
        <v>129</v>
      </c>
      <c r="K11851">
        <v>5</v>
      </c>
      <c r="L11851" t="s">
        <v>240</v>
      </c>
      <c r="M11851" t="s">
        <v>258</v>
      </c>
      <c r="N11851" t="s">
        <v>259</v>
      </c>
      <c r="O11851" s="9">
        <f t="shared" si="603"/>
        <v>32.25</v>
      </c>
      <c r="P11851" s="1">
        <f t="shared" si="604"/>
        <v>3.875968992248062E-2</v>
      </c>
      <c r="Q11851">
        <f t="shared" si="605"/>
        <v>0.15503875968992248</v>
      </c>
    </row>
    <row r="11852" spans="2:17" x14ac:dyDescent="0.25">
      <c r="B11852" t="s">
        <v>264</v>
      </c>
      <c r="C11852">
        <v>156322</v>
      </c>
      <c r="D11852">
        <v>1</v>
      </c>
      <c r="E11852">
        <v>1</v>
      </c>
      <c r="F11852">
        <v>4</v>
      </c>
      <c r="G11852">
        <v>41397</v>
      </c>
      <c r="H11852" t="s">
        <v>7</v>
      </c>
      <c r="I11852" t="s">
        <v>8</v>
      </c>
      <c r="J11852">
        <v>129</v>
      </c>
      <c r="K11852">
        <v>5</v>
      </c>
      <c r="L11852" t="s">
        <v>240</v>
      </c>
      <c r="M11852" t="s">
        <v>258</v>
      </c>
      <c r="N11852" t="s">
        <v>259</v>
      </c>
      <c r="O11852" s="9">
        <f t="shared" si="603"/>
        <v>32.25</v>
      </c>
      <c r="P11852" s="1">
        <f t="shared" si="604"/>
        <v>3.875968992248062E-2</v>
      </c>
      <c r="Q11852">
        <f t="shared" si="605"/>
        <v>0.15503875968992248</v>
      </c>
    </row>
    <row r="11853" spans="2:17" x14ac:dyDescent="0.25">
      <c r="B11853" t="s">
        <v>264</v>
      </c>
      <c r="C11853">
        <v>156323</v>
      </c>
      <c r="D11853">
        <v>1</v>
      </c>
      <c r="E11853">
        <v>1</v>
      </c>
      <c r="F11853">
        <v>4</v>
      </c>
      <c r="G11853">
        <v>41397</v>
      </c>
      <c r="H11853" t="s">
        <v>7</v>
      </c>
      <c r="I11853" t="s">
        <v>8</v>
      </c>
      <c r="J11853">
        <v>129</v>
      </c>
      <c r="K11853">
        <v>5</v>
      </c>
      <c r="L11853" t="s">
        <v>240</v>
      </c>
      <c r="M11853" t="s">
        <v>258</v>
      </c>
      <c r="N11853" t="s">
        <v>259</v>
      </c>
      <c r="O11853" s="9">
        <f t="shared" si="603"/>
        <v>32.25</v>
      </c>
      <c r="P11853" s="1">
        <f t="shared" si="604"/>
        <v>3.875968992248062E-2</v>
      </c>
      <c r="Q11853">
        <f t="shared" si="605"/>
        <v>0.15503875968992248</v>
      </c>
    </row>
    <row r="11854" spans="2:17" x14ac:dyDescent="0.25">
      <c r="B11854" t="s">
        <v>264</v>
      </c>
      <c r="C11854">
        <v>161041</v>
      </c>
      <c r="D11854">
        <v>1</v>
      </c>
      <c r="E11854">
        <v>1</v>
      </c>
      <c r="F11854">
        <v>5</v>
      </c>
      <c r="G11854">
        <v>41545</v>
      </c>
      <c r="H11854" t="s">
        <v>7</v>
      </c>
      <c r="I11854" t="s">
        <v>8</v>
      </c>
      <c r="J11854">
        <v>155</v>
      </c>
      <c r="K11854">
        <v>6</v>
      </c>
      <c r="L11854" t="s">
        <v>240</v>
      </c>
      <c r="M11854" t="s">
        <v>258</v>
      </c>
      <c r="N11854" t="s">
        <v>259</v>
      </c>
      <c r="O11854" s="9">
        <f t="shared" si="603"/>
        <v>31</v>
      </c>
      <c r="P11854" s="1">
        <f t="shared" si="604"/>
        <v>3.870967741935484E-2</v>
      </c>
      <c r="Q11854">
        <f t="shared" si="605"/>
        <v>0.19354838709677419</v>
      </c>
    </row>
    <row r="11855" spans="2:17" x14ac:dyDescent="0.25">
      <c r="B11855" t="s">
        <v>264</v>
      </c>
      <c r="C11855">
        <v>161367</v>
      </c>
      <c r="D11855">
        <v>1</v>
      </c>
      <c r="E11855">
        <v>1</v>
      </c>
      <c r="F11855">
        <v>5</v>
      </c>
      <c r="G11855">
        <v>41548</v>
      </c>
      <c r="H11855" t="s">
        <v>5</v>
      </c>
      <c r="I11855" t="s">
        <v>6</v>
      </c>
      <c r="J11855">
        <v>155</v>
      </c>
      <c r="K11855">
        <v>6</v>
      </c>
      <c r="L11855" t="s">
        <v>240</v>
      </c>
      <c r="M11855" t="s">
        <v>5</v>
      </c>
      <c r="N11855" t="s">
        <v>259</v>
      </c>
      <c r="O11855" s="9">
        <f t="shared" si="603"/>
        <v>31</v>
      </c>
      <c r="P11855" s="1">
        <f t="shared" si="604"/>
        <v>3.870967741935484E-2</v>
      </c>
      <c r="Q11855">
        <f t="shared" si="605"/>
        <v>0.19354838709677419</v>
      </c>
    </row>
    <row r="11856" spans="2:17" x14ac:dyDescent="0.25">
      <c r="B11856" t="s">
        <v>264</v>
      </c>
      <c r="C11856">
        <v>185807</v>
      </c>
      <c r="D11856">
        <v>1</v>
      </c>
      <c r="E11856">
        <v>1</v>
      </c>
      <c r="F11856">
        <v>4</v>
      </c>
      <c r="G11856">
        <v>42342</v>
      </c>
      <c r="H11856" t="s">
        <v>5</v>
      </c>
      <c r="I11856" t="s">
        <v>6</v>
      </c>
      <c r="J11856">
        <v>181</v>
      </c>
      <c r="K11856">
        <v>7</v>
      </c>
      <c r="L11856" t="s">
        <v>240</v>
      </c>
      <c r="M11856" t="s">
        <v>5</v>
      </c>
      <c r="N11856" t="s">
        <v>259</v>
      </c>
      <c r="O11856" s="9">
        <f t="shared" si="603"/>
        <v>45.25</v>
      </c>
      <c r="P11856" s="1">
        <f t="shared" si="604"/>
        <v>3.8674033149171269E-2</v>
      </c>
      <c r="Q11856">
        <f t="shared" si="605"/>
        <v>0.15469613259668508</v>
      </c>
    </row>
    <row r="11857" spans="2:17" x14ac:dyDescent="0.25">
      <c r="B11857" t="s">
        <v>264</v>
      </c>
      <c r="C11857">
        <v>173517</v>
      </c>
      <c r="D11857">
        <v>1</v>
      </c>
      <c r="E11857">
        <v>1</v>
      </c>
      <c r="F11857">
        <v>3</v>
      </c>
      <c r="G11857">
        <v>41849</v>
      </c>
      <c r="H11857" t="s">
        <v>5</v>
      </c>
      <c r="I11857" t="s">
        <v>6</v>
      </c>
      <c r="J11857">
        <v>181</v>
      </c>
      <c r="K11857">
        <v>7</v>
      </c>
      <c r="L11857" t="s">
        <v>240</v>
      </c>
      <c r="M11857" t="s">
        <v>5</v>
      </c>
      <c r="N11857" t="s">
        <v>259</v>
      </c>
      <c r="O11857" s="9">
        <f t="shared" si="603"/>
        <v>60.333333333333336</v>
      </c>
      <c r="P11857" s="1">
        <f t="shared" si="604"/>
        <v>3.8674033149171269E-2</v>
      </c>
      <c r="Q11857">
        <f t="shared" si="605"/>
        <v>0.11602209944751381</v>
      </c>
    </row>
    <row r="11858" spans="2:17" x14ac:dyDescent="0.25">
      <c r="B11858" t="s">
        <v>264</v>
      </c>
      <c r="C11858">
        <v>173513</v>
      </c>
      <c r="D11858">
        <v>1</v>
      </c>
      <c r="E11858">
        <v>1</v>
      </c>
      <c r="F11858">
        <v>3</v>
      </c>
      <c r="G11858">
        <v>41849</v>
      </c>
      <c r="H11858" t="s">
        <v>5</v>
      </c>
      <c r="I11858" t="s">
        <v>6</v>
      </c>
      <c r="J11858">
        <v>181</v>
      </c>
      <c r="K11858">
        <v>7</v>
      </c>
      <c r="L11858" t="s">
        <v>240</v>
      </c>
      <c r="M11858" t="s">
        <v>5</v>
      </c>
      <c r="N11858" t="s">
        <v>259</v>
      </c>
      <c r="O11858" s="9">
        <f t="shared" si="603"/>
        <v>60.333333333333336</v>
      </c>
      <c r="P11858" s="1">
        <f t="shared" si="604"/>
        <v>3.8674033149171269E-2</v>
      </c>
      <c r="Q11858">
        <f t="shared" si="605"/>
        <v>0.11602209944751381</v>
      </c>
    </row>
    <row r="11859" spans="2:17" x14ac:dyDescent="0.25">
      <c r="B11859" t="s">
        <v>264</v>
      </c>
      <c r="C11859">
        <v>180033</v>
      </c>
      <c r="D11859">
        <v>2</v>
      </c>
      <c r="E11859">
        <v>1</v>
      </c>
      <c r="F11859">
        <v>15</v>
      </c>
      <c r="G11859">
        <v>42101</v>
      </c>
      <c r="H11859" t="s">
        <v>7</v>
      </c>
      <c r="I11859" t="s">
        <v>8</v>
      </c>
      <c r="J11859">
        <v>156</v>
      </c>
      <c r="K11859">
        <v>6</v>
      </c>
      <c r="L11859" t="s">
        <v>239</v>
      </c>
      <c r="M11859" t="s">
        <v>258</v>
      </c>
      <c r="N11859" t="s">
        <v>259</v>
      </c>
      <c r="O11859" s="9">
        <f t="shared" si="603"/>
        <v>10.4</v>
      </c>
      <c r="P11859" s="1">
        <f t="shared" si="604"/>
        <v>3.8461538461538464E-2</v>
      </c>
      <c r="Q11859">
        <f t="shared" si="605"/>
        <v>0.57692307692307698</v>
      </c>
    </row>
    <row r="11860" spans="2:17" x14ac:dyDescent="0.25">
      <c r="B11860" t="s">
        <v>264</v>
      </c>
      <c r="C11860">
        <v>180033</v>
      </c>
      <c r="D11860">
        <v>2</v>
      </c>
      <c r="E11860">
        <v>1</v>
      </c>
      <c r="F11860">
        <v>15</v>
      </c>
      <c r="G11860">
        <v>42101</v>
      </c>
      <c r="H11860" t="s">
        <v>7</v>
      </c>
      <c r="I11860" t="s">
        <v>8</v>
      </c>
      <c r="J11860">
        <v>156</v>
      </c>
      <c r="K11860">
        <v>6</v>
      </c>
      <c r="L11860" t="s">
        <v>239</v>
      </c>
      <c r="M11860" t="s">
        <v>258</v>
      </c>
      <c r="N11860" t="s">
        <v>259</v>
      </c>
      <c r="O11860" s="9">
        <f t="shared" si="603"/>
        <v>10.4</v>
      </c>
      <c r="P11860" s="1">
        <f t="shared" si="604"/>
        <v>3.8461538461538464E-2</v>
      </c>
      <c r="Q11860">
        <f t="shared" si="605"/>
        <v>0.57692307692307698</v>
      </c>
    </row>
    <row r="11861" spans="2:17" x14ac:dyDescent="0.25">
      <c r="B11861" t="s">
        <v>264</v>
      </c>
      <c r="C11861">
        <v>180025</v>
      </c>
      <c r="D11861">
        <v>2</v>
      </c>
      <c r="E11861">
        <v>2</v>
      </c>
      <c r="F11861">
        <v>15</v>
      </c>
      <c r="G11861">
        <v>42101</v>
      </c>
      <c r="H11861" t="s">
        <v>7</v>
      </c>
      <c r="I11861" t="s">
        <v>8</v>
      </c>
      <c r="J11861">
        <v>156</v>
      </c>
      <c r="K11861">
        <v>6</v>
      </c>
      <c r="L11861" t="s">
        <v>239</v>
      </c>
      <c r="M11861" t="s">
        <v>258</v>
      </c>
      <c r="N11861" t="s">
        <v>259</v>
      </c>
      <c r="O11861" s="9">
        <f t="shared" si="603"/>
        <v>10.4</v>
      </c>
      <c r="P11861" s="1">
        <f t="shared" si="604"/>
        <v>3.8461538461538464E-2</v>
      </c>
      <c r="Q11861">
        <f t="shared" si="605"/>
        <v>0.57692307692307698</v>
      </c>
    </row>
    <row r="11862" spans="2:17" x14ac:dyDescent="0.25">
      <c r="B11862" t="s">
        <v>264</v>
      </c>
      <c r="C11862">
        <v>185570</v>
      </c>
      <c r="D11862">
        <v>2</v>
      </c>
      <c r="E11862">
        <v>2</v>
      </c>
      <c r="F11862">
        <v>15</v>
      </c>
      <c r="G11862">
        <v>42101</v>
      </c>
      <c r="H11862" t="s">
        <v>7</v>
      </c>
      <c r="I11862" t="s">
        <v>8</v>
      </c>
      <c r="J11862">
        <v>156</v>
      </c>
      <c r="K11862">
        <v>6</v>
      </c>
      <c r="L11862" t="s">
        <v>239</v>
      </c>
      <c r="M11862" t="s">
        <v>258</v>
      </c>
      <c r="N11862" t="s">
        <v>259</v>
      </c>
      <c r="O11862" s="9">
        <f t="shared" si="603"/>
        <v>10.4</v>
      </c>
      <c r="P11862" s="1">
        <f t="shared" si="604"/>
        <v>3.8461538461538464E-2</v>
      </c>
      <c r="Q11862">
        <f t="shared" si="605"/>
        <v>0.57692307692307698</v>
      </c>
    </row>
    <row r="11863" spans="2:17" x14ac:dyDescent="0.25">
      <c r="B11863" t="s">
        <v>264</v>
      </c>
      <c r="C11863">
        <v>185570</v>
      </c>
      <c r="D11863">
        <v>2</v>
      </c>
      <c r="E11863">
        <v>2</v>
      </c>
      <c r="F11863">
        <v>15</v>
      </c>
      <c r="G11863">
        <v>42101</v>
      </c>
      <c r="H11863" t="s">
        <v>7</v>
      </c>
      <c r="I11863" t="s">
        <v>8</v>
      </c>
      <c r="J11863">
        <v>156</v>
      </c>
      <c r="K11863">
        <v>6</v>
      </c>
      <c r="L11863" t="s">
        <v>239</v>
      </c>
      <c r="M11863" t="s">
        <v>258</v>
      </c>
      <c r="N11863" t="s">
        <v>259</v>
      </c>
      <c r="O11863" s="9">
        <f t="shared" si="603"/>
        <v>10.4</v>
      </c>
      <c r="P11863" s="1">
        <f t="shared" si="604"/>
        <v>3.8461538461538464E-2</v>
      </c>
      <c r="Q11863">
        <f t="shared" si="605"/>
        <v>0.57692307692307698</v>
      </c>
    </row>
    <row r="11864" spans="2:17" x14ac:dyDescent="0.25">
      <c r="B11864" t="s">
        <v>264</v>
      </c>
      <c r="C11864">
        <v>184538</v>
      </c>
      <c r="D11864">
        <v>2</v>
      </c>
      <c r="E11864">
        <v>2</v>
      </c>
      <c r="F11864">
        <v>7.5</v>
      </c>
      <c r="G11864">
        <v>42200</v>
      </c>
      <c r="H11864" t="s">
        <v>7</v>
      </c>
      <c r="I11864" t="s">
        <v>8</v>
      </c>
      <c r="J11864">
        <v>130</v>
      </c>
      <c r="K11864">
        <v>5</v>
      </c>
      <c r="L11864" t="s">
        <v>239</v>
      </c>
      <c r="M11864" t="s">
        <v>258</v>
      </c>
      <c r="N11864" t="s">
        <v>259</v>
      </c>
      <c r="O11864" s="9">
        <f t="shared" si="603"/>
        <v>17.333333333333332</v>
      </c>
      <c r="P11864" s="1">
        <f t="shared" si="604"/>
        <v>3.8461538461538464E-2</v>
      </c>
      <c r="Q11864">
        <f t="shared" si="605"/>
        <v>0.28846153846153849</v>
      </c>
    </row>
    <row r="11865" spans="2:17" x14ac:dyDescent="0.25">
      <c r="B11865" t="s">
        <v>264</v>
      </c>
      <c r="C11865">
        <v>184538</v>
      </c>
      <c r="D11865">
        <v>2</v>
      </c>
      <c r="E11865">
        <v>2</v>
      </c>
      <c r="F11865">
        <v>7.5</v>
      </c>
      <c r="G11865">
        <v>42200</v>
      </c>
      <c r="H11865" t="s">
        <v>7</v>
      </c>
      <c r="I11865" t="s">
        <v>8</v>
      </c>
      <c r="J11865">
        <v>130</v>
      </c>
      <c r="K11865">
        <v>5</v>
      </c>
      <c r="L11865" t="s">
        <v>239</v>
      </c>
      <c r="M11865" t="s">
        <v>258</v>
      </c>
      <c r="N11865" t="s">
        <v>259</v>
      </c>
      <c r="O11865" s="9">
        <f t="shared" si="603"/>
        <v>17.333333333333332</v>
      </c>
      <c r="P11865" s="1">
        <f t="shared" si="604"/>
        <v>3.8461538461538464E-2</v>
      </c>
      <c r="Q11865">
        <f t="shared" si="605"/>
        <v>0.28846153846153849</v>
      </c>
    </row>
    <row r="11866" spans="2:17" x14ac:dyDescent="0.25">
      <c r="B11866" t="s">
        <v>264</v>
      </c>
      <c r="C11866">
        <v>179761</v>
      </c>
      <c r="D11866">
        <v>2</v>
      </c>
      <c r="E11866">
        <v>1</v>
      </c>
      <c r="F11866">
        <v>17</v>
      </c>
      <c r="G11866">
        <v>41975</v>
      </c>
      <c r="H11866" t="s">
        <v>7</v>
      </c>
      <c r="I11866" t="s">
        <v>8</v>
      </c>
      <c r="J11866">
        <v>312</v>
      </c>
      <c r="K11866">
        <v>12</v>
      </c>
      <c r="L11866" t="s">
        <v>239</v>
      </c>
      <c r="M11866" t="s">
        <v>258</v>
      </c>
      <c r="N11866" t="s">
        <v>259</v>
      </c>
      <c r="O11866" s="9">
        <f t="shared" si="603"/>
        <v>18.352941176470587</v>
      </c>
      <c r="P11866" s="1">
        <f t="shared" si="604"/>
        <v>3.8461538461538464E-2</v>
      </c>
      <c r="Q11866">
        <f t="shared" si="605"/>
        <v>0.65384615384615385</v>
      </c>
    </row>
    <row r="11867" spans="2:17" x14ac:dyDescent="0.25">
      <c r="B11867" t="s">
        <v>264</v>
      </c>
      <c r="C11867">
        <v>170821</v>
      </c>
      <c r="D11867">
        <v>2</v>
      </c>
      <c r="E11867">
        <v>2</v>
      </c>
      <c r="F11867">
        <v>7</v>
      </c>
      <c r="G11867">
        <v>41736</v>
      </c>
      <c r="H11867" t="s">
        <v>7</v>
      </c>
      <c r="I11867" t="s">
        <v>8</v>
      </c>
      <c r="J11867">
        <v>130</v>
      </c>
      <c r="K11867">
        <v>5</v>
      </c>
      <c r="L11867" t="s">
        <v>239</v>
      </c>
      <c r="M11867" t="s">
        <v>258</v>
      </c>
      <c r="N11867" t="s">
        <v>259</v>
      </c>
      <c r="O11867" s="9">
        <f t="shared" si="603"/>
        <v>18.571428571428573</v>
      </c>
      <c r="P11867" s="1">
        <f t="shared" si="604"/>
        <v>3.8461538461538464E-2</v>
      </c>
      <c r="Q11867">
        <f t="shared" si="605"/>
        <v>0.26923076923076927</v>
      </c>
    </row>
    <row r="11868" spans="2:17" x14ac:dyDescent="0.25">
      <c r="B11868" t="s">
        <v>264</v>
      </c>
      <c r="C11868">
        <v>176375</v>
      </c>
      <c r="D11868">
        <v>2</v>
      </c>
      <c r="E11868">
        <v>2</v>
      </c>
      <c r="F11868">
        <v>7</v>
      </c>
      <c r="G11868">
        <v>42030</v>
      </c>
      <c r="H11868" t="s">
        <v>7</v>
      </c>
      <c r="I11868" t="s">
        <v>8</v>
      </c>
      <c r="J11868">
        <v>130</v>
      </c>
      <c r="K11868">
        <v>5</v>
      </c>
      <c r="L11868" t="s">
        <v>239</v>
      </c>
      <c r="M11868" t="s">
        <v>258</v>
      </c>
      <c r="N11868" t="s">
        <v>259</v>
      </c>
      <c r="O11868" s="9">
        <f t="shared" si="603"/>
        <v>18.571428571428573</v>
      </c>
      <c r="P11868" s="1">
        <f t="shared" si="604"/>
        <v>3.8461538461538464E-2</v>
      </c>
      <c r="Q11868">
        <f t="shared" si="605"/>
        <v>0.26923076923076927</v>
      </c>
    </row>
    <row r="11869" spans="2:17" x14ac:dyDescent="0.25">
      <c r="B11869" t="s">
        <v>264</v>
      </c>
      <c r="C11869">
        <v>191195</v>
      </c>
      <c r="D11869">
        <v>2</v>
      </c>
      <c r="E11869">
        <v>2</v>
      </c>
      <c r="F11869">
        <v>7</v>
      </c>
      <c r="G11869">
        <v>42166</v>
      </c>
      <c r="H11869" t="s">
        <v>7</v>
      </c>
      <c r="I11869" t="s">
        <v>8</v>
      </c>
      <c r="J11869">
        <v>130</v>
      </c>
      <c r="K11869">
        <v>5</v>
      </c>
      <c r="L11869" t="s">
        <v>239</v>
      </c>
      <c r="M11869" t="s">
        <v>258</v>
      </c>
      <c r="N11869" t="s">
        <v>259</v>
      </c>
      <c r="O11869" s="9">
        <f t="shared" si="603"/>
        <v>18.571428571428573</v>
      </c>
      <c r="P11869" s="1">
        <f t="shared" si="604"/>
        <v>3.8461538461538464E-2</v>
      </c>
      <c r="Q11869">
        <f t="shared" si="605"/>
        <v>0.26923076923076927</v>
      </c>
    </row>
    <row r="11870" spans="2:17" x14ac:dyDescent="0.25">
      <c r="B11870" t="s">
        <v>264</v>
      </c>
      <c r="C11870">
        <v>191193</v>
      </c>
      <c r="D11870">
        <v>2</v>
      </c>
      <c r="E11870">
        <v>2</v>
      </c>
      <c r="F11870">
        <v>7</v>
      </c>
      <c r="G11870">
        <v>42166</v>
      </c>
      <c r="H11870" t="s">
        <v>7</v>
      </c>
      <c r="I11870" t="s">
        <v>8</v>
      </c>
      <c r="J11870">
        <v>130</v>
      </c>
      <c r="K11870">
        <v>5</v>
      </c>
      <c r="L11870" t="s">
        <v>239</v>
      </c>
      <c r="M11870" t="s">
        <v>258</v>
      </c>
      <c r="N11870" t="s">
        <v>259</v>
      </c>
      <c r="O11870" s="9">
        <f t="shared" si="603"/>
        <v>18.571428571428573</v>
      </c>
      <c r="P11870" s="1">
        <f t="shared" si="604"/>
        <v>3.8461538461538464E-2</v>
      </c>
      <c r="Q11870">
        <f t="shared" si="605"/>
        <v>0.26923076923076927</v>
      </c>
    </row>
    <row r="11871" spans="2:17" x14ac:dyDescent="0.25">
      <c r="B11871" t="s">
        <v>264</v>
      </c>
      <c r="C11871">
        <v>171044</v>
      </c>
      <c r="D11871">
        <v>2</v>
      </c>
      <c r="E11871">
        <v>1</v>
      </c>
      <c r="F11871">
        <v>16</v>
      </c>
      <c r="G11871">
        <v>41838</v>
      </c>
      <c r="H11871" t="s">
        <v>5</v>
      </c>
      <c r="I11871" t="s">
        <v>8</v>
      </c>
      <c r="J11871">
        <v>312</v>
      </c>
      <c r="K11871">
        <v>12</v>
      </c>
      <c r="L11871" t="s">
        <v>239</v>
      </c>
      <c r="M11871" t="s">
        <v>5</v>
      </c>
      <c r="N11871" t="s">
        <v>259</v>
      </c>
      <c r="O11871" s="9">
        <f t="shared" si="603"/>
        <v>19.5</v>
      </c>
      <c r="P11871" s="1">
        <f t="shared" si="604"/>
        <v>3.8461538461538464E-2</v>
      </c>
      <c r="Q11871">
        <f t="shared" si="605"/>
        <v>0.61538461538461542</v>
      </c>
    </row>
    <row r="11872" spans="2:17" x14ac:dyDescent="0.25">
      <c r="B11872" t="s">
        <v>264</v>
      </c>
      <c r="C11872">
        <v>181891</v>
      </c>
      <c r="D11872">
        <v>1</v>
      </c>
      <c r="E11872">
        <v>1</v>
      </c>
      <c r="F11872">
        <v>8</v>
      </c>
      <c r="G11872">
        <v>41905</v>
      </c>
      <c r="H11872" t="s">
        <v>5</v>
      </c>
      <c r="I11872" t="s">
        <v>8</v>
      </c>
      <c r="J11872">
        <v>156</v>
      </c>
      <c r="K11872">
        <v>6</v>
      </c>
      <c r="L11872" t="s">
        <v>240</v>
      </c>
      <c r="M11872" t="s">
        <v>5</v>
      </c>
      <c r="N11872" t="s">
        <v>259</v>
      </c>
      <c r="O11872" s="9">
        <f t="shared" si="603"/>
        <v>19.5</v>
      </c>
      <c r="P11872" s="1">
        <f t="shared" si="604"/>
        <v>3.8461538461538464E-2</v>
      </c>
      <c r="Q11872">
        <f t="shared" si="605"/>
        <v>0.30769230769230771</v>
      </c>
    </row>
    <row r="11873" spans="2:17" x14ac:dyDescent="0.25">
      <c r="B11873" t="s">
        <v>264</v>
      </c>
      <c r="C11873">
        <v>168830</v>
      </c>
      <c r="D11873">
        <v>2</v>
      </c>
      <c r="E11873">
        <v>2</v>
      </c>
      <c r="F11873">
        <v>13</v>
      </c>
      <c r="G11873">
        <v>41738</v>
      </c>
      <c r="H11873" t="s">
        <v>5</v>
      </c>
      <c r="I11873" t="s">
        <v>8</v>
      </c>
      <c r="J11873">
        <v>260</v>
      </c>
      <c r="K11873">
        <v>10</v>
      </c>
      <c r="L11873" t="s">
        <v>239</v>
      </c>
      <c r="M11873" t="s">
        <v>5</v>
      </c>
      <c r="N11873" t="s">
        <v>259</v>
      </c>
      <c r="O11873" s="9">
        <f t="shared" si="603"/>
        <v>20</v>
      </c>
      <c r="P11873" s="1">
        <f t="shared" si="604"/>
        <v>3.8461538461538464E-2</v>
      </c>
      <c r="Q11873">
        <f t="shared" si="605"/>
        <v>0.5</v>
      </c>
    </row>
    <row r="11874" spans="2:17" x14ac:dyDescent="0.25">
      <c r="B11874" t="s">
        <v>264</v>
      </c>
      <c r="C11874">
        <v>155625</v>
      </c>
      <c r="D11874">
        <v>1</v>
      </c>
      <c r="E11874">
        <v>1</v>
      </c>
      <c r="F11874">
        <v>5</v>
      </c>
      <c r="G11874">
        <v>41386</v>
      </c>
      <c r="H11874" t="s">
        <v>7</v>
      </c>
      <c r="I11874" t="s">
        <v>8</v>
      </c>
      <c r="J11874">
        <v>130</v>
      </c>
      <c r="K11874">
        <v>5</v>
      </c>
      <c r="L11874" t="s">
        <v>240</v>
      </c>
      <c r="M11874" t="s">
        <v>258</v>
      </c>
      <c r="N11874" t="s">
        <v>259</v>
      </c>
      <c r="O11874" s="9">
        <f t="shared" si="603"/>
        <v>26</v>
      </c>
      <c r="P11874" s="1">
        <f t="shared" si="604"/>
        <v>3.8461538461538464E-2</v>
      </c>
      <c r="Q11874">
        <f t="shared" si="605"/>
        <v>0.19230769230769232</v>
      </c>
    </row>
    <row r="11875" spans="2:17" x14ac:dyDescent="0.25">
      <c r="B11875" t="s">
        <v>264</v>
      </c>
      <c r="C11875">
        <v>166810</v>
      </c>
      <c r="D11875">
        <v>1</v>
      </c>
      <c r="E11875">
        <v>1</v>
      </c>
      <c r="F11875">
        <v>2</v>
      </c>
      <c r="G11875">
        <v>41661</v>
      </c>
      <c r="H11875" t="s">
        <v>7</v>
      </c>
      <c r="I11875" t="s">
        <v>8</v>
      </c>
      <c r="J11875">
        <v>52</v>
      </c>
      <c r="K11875">
        <v>2</v>
      </c>
      <c r="L11875" t="s">
        <v>240</v>
      </c>
      <c r="M11875" t="s">
        <v>258</v>
      </c>
      <c r="N11875" t="s">
        <v>259</v>
      </c>
      <c r="O11875" s="9">
        <f t="shared" si="603"/>
        <v>26</v>
      </c>
      <c r="P11875" s="1">
        <f t="shared" si="604"/>
        <v>3.8461538461538464E-2</v>
      </c>
      <c r="Q11875">
        <f t="shared" si="605"/>
        <v>7.6923076923076927E-2</v>
      </c>
    </row>
    <row r="11876" spans="2:17" x14ac:dyDescent="0.25">
      <c r="B11876" t="s">
        <v>264</v>
      </c>
      <c r="C11876">
        <v>166899</v>
      </c>
      <c r="D11876">
        <v>1</v>
      </c>
      <c r="E11876">
        <v>1</v>
      </c>
      <c r="F11876">
        <v>5</v>
      </c>
      <c r="G11876">
        <v>41679</v>
      </c>
      <c r="H11876" t="s">
        <v>7</v>
      </c>
      <c r="I11876" t="s">
        <v>8</v>
      </c>
      <c r="J11876">
        <v>130</v>
      </c>
      <c r="K11876">
        <v>5</v>
      </c>
      <c r="L11876" t="s">
        <v>240</v>
      </c>
      <c r="M11876" t="s">
        <v>258</v>
      </c>
      <c r="N11876" t="s">
        <v>259</v>
      </c>
      <c r="O11876" s="9">
        <f t="shared" si="603"/>
        <v>26</v>
      </c>
      <c r="P11876" s="1">
        <f t="shared" si="604"/>
        <v>3.8461538461538464E-2</v>
      </c>
      <c r="Q11876">
        <f t="shared" si="605"/>
        <v>0.19230769230769232</v>
      </c>
    </row>
    <row r="11877" spans="2:17" x14ac:dyDescent="0.25">
      <c r="B11877" t="s">
        <v>264</v>
      </c>
      <c r="C11877">
        <v>168052</v>
      </c>
      <c r="D11877">
        <v>1</v>
      </c>
      <c r="E11877">
        <v>1</v>
      </c>
      <c r="F11877">
        <v>5</v>
      </c>
      <c r="G11877">
        <v>41679</v>
      </c>
      <c r="H11877" t="s">
        <v>7</v>
      </c>
      <c r="I11877" t="s">
        <v>8</v>
      </c>
      <c r="J11877">
        <v>130</v>
      </c>
      <c r="K11877">
        <v>5</v>
      </c>
      <c r="L11877" t="s">
        <v>240</v>
      </c>
      <c r="M11877" t="s">
        <v>258</v>
      </c>
      <c r="N11877" t="s">
        <v>259</v>
      </c>
      <c r="O11877" s="9">
        <f t="shared" si="603"/>
        <v>26</v>
      </c>
      <c r="P11877" s="1">
        <f t="shared" si="604"/>
        <v>3.8461538461538464E-2</v>
      </c>
      <c r="Q11877">
        <f t="shared" si="605"/>
        <v>0.19230769230769232</v>
      </c>
    </row>
    <row r="11878" spans="2:17" x14ac:dyDescent="0.25">
      <c r="B11878" t="s">
        <v>264</v>
      </c>
      <c r="C11878">
        <v>163894</v>
      </c>
      <c r="D11878">
        <v>1</v>
      </c>
      <c r="E11878">
        <v>1</v>
      </c>
      <c r="F11878">
        <v>4</v>
      </c>
      <c r="G11878">
        <v>41727</v>
      </c>
      <c r="H11878" t="s">
        <v>7</v>
      </c>
      <c r="I11878" t="s">
        <v>8</v>
      </c>
      <c r="J11878">
        <v>104</v>
      </c>
      <c r="K11878">
        <v>4</v>
      </c>
      <c r="L11878" t="s">
        <v>240</v>
      </c>
      <c r="M11878" t="s">
        <v>258</v>
      </c>
      <c r="N11878" t="s">
        <v>259</v>
      </c>
      <c r="O11878" s="9">
        <f t="shared" si="603"/>
        <v>26</v>
      </c>
      <c r="P11878" s="1">
        <f t="shared" si="604"/>
        <v>3.8461538461538464E-2</v>
      </c>
      <c r="Q11878">
        <f t="shared" si="605"/>
        <v>0.15384615384615385</v>
      </c>
    </row>
    <row r="11879" spans="2:17" x14ac:dyDescent="0.25">
      <c r="B11879" t="s">
        <v>264</v>
      </c>
      <c r="C11879">
        <v>163888</v>
      </c>
      <c r="D11879">
        <v>1</v>
      </c>
      <c r="E11879">
        <v>1</v>
      </c>
      <c r="F11879">
        <v>4</v>
      </c>
      <c r="G11879">
        <v>41726</v>
      </c>
      <c r="H11879" t="s">
        <v>7</v>
      </c>
      <c r="I11879" t="s">
        <v>8</v>
      </c>
      <c r="J11879">
        <v>104</v>
      </c>
      <c r="K11879">
        <v>4</v>
      </c>
      <c r="L11879" t="s">
        <v>240</v>
      </c>
      <c r="M11879" t="s">
        <v>258</v>
      </c>
      <c r="N11879" t="s">
        <v>259</v>
      </c>
      <c r="O11879" s="9">
        <f t="shared" si="603"/>
        <v>26</v>
      </c>
      <c r="P11879" s="1">
        <f t="shared" si="604"/>
        <v>3.8461538461538464E-2</v>
      </c>
      <c r="Q11879">
        <f t="shared" si="605"/>
        <v>0.15384615384615385</v>
      </c>
    </row>
    <row r="11880" spans="2:17" x14ac:dyDescent="0.25">
      <c r="B11880" t="s">
        <v>264</v>
      </c>
      <c r="C11880">
        <v>172935</v>
      </c>
      <c r="D11880">
        <v>1</v>
      </c>
      <c r="E11880">
        <v>1</v>
      </c>
      <c r="F11880">
        <v>2</v>
      </c>
      <c r="G11880">
        <v>41853</v>
      </c>
      <c r="H11880" t="s">
        <v>7</v>
      </c>
      <c r="I11880" t="s">
        <v>8</v>
      </c>
      <c r="J11880">
        <v>52</v>
      </c>
      <c r="K11880">
        <v>2</v>
      </c>
      <c r="L11880" t="s">
        <v>240</v>
      </c>
      <c r="M11880" t="s">
        <v>258</v>
      </c>
      <c r="N11880" t="s">
        <v>259</v>
      </c>
      <c r="O11880" s="9">
        <f t="shared" si="603"/>
        <v>26</v>
      </c>
      <c r="P11880" s="1">
        <f t="shared" si="604"/>
        <v>3.8461538461538464E-2</v>
      </c>
      <c r="Q11880">
        <f t="shared" si="605"/>
        <v>7.6923076923076927E-2</v>
      </c>
    </row>
    <row r="11881" spans="2:17" x14ac:dyDescent="0.25">
      <c r="B11881" t="s">
        <v>264</v>
      </c>
      <c r="C11881">
        <v>172937</v>
      </c>
      <c r="D11881">
        <v>1</v>
      </c>
      <c r="E11881">
        <v>1</v>
      </c>
      <c r="F11881">
        <v>2</v>
      </c>
      <c r="G11881">
        <v>41853</v>
      </c>
      <c r="H11881" t="s">
        <v>7</v>
      </c>
      <c r="I11881" t="s">
        <v>8</v>
      </c>
      <c r="J11881">
        <v>52</v>
      </c>
      <c r="K11881">
        <v>2</v>
      </c>
      <c r="L11881" t="s">
        <v>240</v>
      </c>
      <c r="M11881" t="s">
        <v>258</v>
      </c>
      <c r="N11881" t="s">
        <v>259</v>
      </c>
      <c r="O11881" s="9">
        <f t="shared" si="603"/>
        <v>26</v>
      </c>
      <c r="P11881" s="1">
        <f t="shared" si="604"/>
        <v>3.8461538461538464E-2</v>
      </c>
      <c r="Q11881">
        <f t="shared" si="605"/>
        <v>7.6923076923076927E-2</v>
      </c>
    </row>
    <row r="11882" spans="2:17" x14ac:dyDescent="0.25">
      <c r="B11882" t="s">
        <v>264</v>
      </c>
      <c r="C11882">
        <v>173484</v>
      </c>
      <c r="D11882">
        <v>1</v>
      </c>
      <c r="E11882">
        <v>1</v>
      </c>
      <c r="F11882">
        <v>2</v>
      </c>
      <c r="G11882">
        <v>41855</v>
      </c>
      <c r="H11882" t="s">
        <v>7</v>
      </c>
      <c r="I11882" t="s">
        <v>8</v>
      </c>
      <c r="J11882">
        <v>52</v>
      </c>
      <c r="K11882">
        <v>2</v>
      </c>
      <c r="L11882" t="s">
        <v>240</v>
      </c>
      <c r="M11882" t="s">
        <v>258</v>
      </c>
      <c r="N11882" t="s">
        <v>259</v>
      </c>
      <c r="O11882" s="9">
        <f t="shared" si="603"/>
        <v>26</v>
      </c>
      <c r="P11882" s="1">
        <f t="shared" si="604"/>
        <v>3.8461538461538464E-2</v>
      </c>
      <c r="Q11882">
        <f t="shared" si="605"/>
        <v>7.6923076923076927E-2</v>
      </c>
    </row>
    <row r="11883" spans="2:17" x14ac:dyDescent="0.25">
      <c r="B11883" t="s">
        <v>264</v>
      </c>
      <c r="C11883">
        <v>173308</v>
      </c>
      <c r="D11883">
        <v>1</v>
      </c>
      <c r="E11883">
        <v>1</v>
      </c>
      <c r="F11883">
        <v>2</v>
      </c>
      <c r="G11883">
        <v>41857</v>
      </c>
      <c r="H11883" t="s">
        <v>7</v>
      </c>
      <c r="I11883" t="s">
        <v>8</v>
      </c>
      <c r="J11883">
        <v>52</v>
      </c>
      <c r="K11883">
        <v>2</v>
      </c>
      <c r="L11883" t="s">
        <v>240</v>
      </c>
      <c r="M11883" t="s">
        <v>258</v>
      </c>
      <c r="N11883" t="s">
        <v>259</v>
      </c>
      <c r="O11883" s="9">
        <f t="shared" si="603"/>
        <v>26</v>
      </c>
      <c r="P11883" s="1">
        <f t="shared" si="604"/>
        <v>3.8461538461538464E-2</v>
      </c>
      <c r="Q11883">
        <f t="shared" si="605"/>
        <v>7.6923076923076927E-2</v>
      </c>
    </row>
    <row r="11884" spans="2:17" x14ac:dyDescent="0.25">
      <c r="B11884" t="s">
        <v>264</v>
      </c>
      <c r="C11884">
        <v>189758</v>
      </c>
      <c r="D11884">
        <v>1</v>
      </c>
      <c r="E11884">
        <v>1</v>
      </c>
      <c r="F11884">
        <v>5</v>
      </c>
      <c r="G11884">
        <v>41905</v>
      </c>
      <c r="H11884" t="s">
        <v>5</v>
      </c>
      <c r="I11884" t="s">
        <v>8</v>
      </c>
      <c r="J11884">
        <v>130</v>
      </c>
      <c r="K11884">
        <v>5</v>
      </c>
      <c r="L11884" t="s">
        <v>240</v>
      </c>
      <c r="M11884" t="s">
        <v>5</v>
      </c>
      <c r="N11884" t="s">
        <v>259</v>
      </c>
      <c r="O11884" s="9">
        <f t="shared" si="603"/>
        <v>26</v>
      </c>
      <c r="P11884" s="1">
        <f t="shared" si="604"/>
        <v>3.8461538461538464E-2</v>
      </c>
      <c r="Q11884">
        <f t="shared" si="605"/>
        <v>0.19230769230769232</v>
      </c>
    </row>
    <row r="11885" spans="2:17" x14ac:dyDescent="0.25">
      <c r="B11885" t="s">
        <v>264</v>
      </c>
      <c r="C11885">
        <v>169845</v>
      </c>
      <c r="D11885">
        <v>2</v>
      </c>
      <c r="E11885">
        <v>1</v>
      </c>
      <c r="F11885">
        <v>4</v>
      </c>
      <c r="G11885">
        <v>41875</v>
      </c>
      <c r="H11885" t="s">
        <v>7</v>
      </c>
      <c r="I11885" t="s">
        <v>8</v>
      </c>
      <c r="J11885">
        <v>104</v>
      </c>
      <c r="K11885">
        <v>4</v>
      </c>
      <c r="L11885" t="s">
        <v>239</v>
      </c>
      <c r="M11885" t="s">
        <v>258</v>
      </c>
      <c r="N11885" t="s">
        <v>259</v>
      </c>
      <c r="O11885" s="9">
        <f t="shared" si="603"/>
        <v>26</v>
      </c>
      <c r="P11885" s="1">
        <f t="shared" si="604"/>
        <v>3.8461538461538464E-2</v>
      </c>
      <c r="Q11885">
        <f t="shared" si="605"/>
        <v>0.15384615384615385</v>
      </c>
    </row>
    <row r="11886" spans="2:17" x14ac:dyDescent="0.25">
      <c r="B11886" t="s">
        <v>264</v>
      </c>
      <c r="C11886">
        <v>169845</v>
      </c>
      <c r="D11886">
        <v>2</v>
      </c>
      <c r="E11886">
        <v>2</v>
      </c>
      <c r="F11886">
        <v>4</v>
      </c>
      <c r="G11886">
        <v>41875</v>
      </c>
      <c r="H11886" t="s">
        <v>7</v>
      </c>
      <c r="I11886" t="s">
        <v>8</v>
      </c>
      <c r="J11886">
        <v>104</v>
      </c>
      <c r="K11886">
        <v>4</v>
      </c>
      <c r="L11886" t="s">
        <v>239</v>
      </c>
      <c r="M11886" t="s">
        <v>258</v>
      </c>
      <c r="N11886" t="s">
        <v>259</v>
      </c>
      <c r="O11886" s="9">
        <f t="shared" si="603"/>
        <v>26</v>
      </c>
      <c r="P11886" s="1">
        <f t="shared" si="604"/>
        <v>3.8461538461538464E-2</v>
      </c>
      <c r="Q11886">
        <f t="shared" si="605"/>
        <v>0.15384615384615385</v>
      </c>
    </row>
    <row r="11887" spans="2:17" x14ac:dyDescent="0.25">
      <c r="B11887" t="s">
        <v>264</v>
      </c>
      <c r="C11887">
        <v>182334</v>
      </c>
      <c r="D11887">
        <v>1</v>
      </c>
      <c r="E11887">
        <v>1</v>
      </c>
      <c r="F11887">
        <v>4</v>
      </c>
      <c r="G11887">
        <v>41878</v>
      </c>
      <c r="H11887" t="s">
        <v>7</v>
      </c>
      <c r="I11887" t="s">
        <v>8</v>
      </c>
      <c r="J11887">
        <v>104</v>
      </c>
      <c r="K11887">
        <v>4</v>
      </c>
      <c r="L11887" t="s">
        <v>240</v>
      </c>
      <c r="M11887" t="s">
        <v>258</v>
      </c>
      <c r="N11887" t="s">
        <v>259</v>
      </c>
      <c r="O11887" s="9">
        <f t="shared" si="603"/>
        <v>26</v>
      </c>
      <c r="P11887" s="1">
        <f t="shared" si="604"/>
        <v>3.8461538461538464E-2</v>
      </c>
      <c r="Q11887">
        <f t="shared" si="605"/>
        <v>0.15384615384615385</v>
      </c>
    </row>
    <row r="11888" spans="2:17" x14ac:dyDescent="0.25">
      <c r="B11888" t="s">
        <v>264</v>
      </c>
      <c r="C11888">
        <v>169377</v>
      </c>
      <c r="D11888">
        <v>2</v>
      </c>
      <c r="E11888">
        <v>2</v>
      </c>
      <c r="F11888">
        <v>4</v>
      </c>
      <c r="G11888">
        <v>41894</v>
      </c>
      <c r="H11888" t="s">
        <v>7</v>
      </c>
      <c r="I11888" t="s">
        <v>8</v>
      </c>
      <c r="J11888">
        <v>104</v>
      </c>
      <c r="K11888">
        <v>4</v>
      </c>
      <c r="L11888" t="s">
        <v>239</v>
      </c>
      <c r="M11888" t="s">
        <v>258</v>
      </c>
      <c r="N11888" t="s">
        <v>259</v>
      </c>
      <c r="O11888" s="9">
        <f t="shared" si="603"/>
        <v>26</v>
      </c>
      <c r="P11888" s="1">
        <f t="shared" si="604"/>
        <v>3.8461538461538464E-2</v>
      </c>
      <c r="Q11888">
        <f t="shared" si="605"/>
        <v>0.15384615384615385</v>
      </c>
    </row>
    <row r="11889" spans="2:17" x14ac:dyDescent="0.25">
      <c r="B11889" t="s">
        <v>264</v>
      </c>
      <c r="C11889">
        <v>169376</v>
      </c>
      <c r="D11889">
        <v>2</v>
      </c>
      <c r="E11889">
        <v>2</v>
      </c>
      <c r="F11889">
        <v>4</v>
      </c>
      <c r="G11889">
        <v>41894</v>
      </c>
      <c r="H11889" t="s">
        <v>7</v>
      </c>
      <c r="I11889" t="s">
        <v>8</v>
      </c>
      <c r="J11889">
        <v>104</v>
      </c>
      <c r="K11889">
        <v>4</v>
      </c>
      <c r="L11889" t="s">
        <v>239</v>
      </c>
      <c r="M11889" t="s">
        <v>258</v>
      </c>
      <c r="N11889" t="s">
        <v>259</v>
      </c>
      <c r="O11889" s="9">
        <f t="shared" si="603"/>
        <v>26</v>
      </c>
      <c r="P11889" s="1">
        <f t="shared" si="604"/>
        <v>3.8461538461538464E-2</v>
      </c>
      <c r="Q11889">
        <f t="shared" si="605"/>
        <v>0.15384615384615385</v>
      </c>
    </row>
    <row r="11890" spans="2:17" x14ac:dyDescent="0.25">
      <c r="B11890" t="s">
        <v>264</v>
      </c>
      <c r="C11890">
        <v>169375</v>
      </c>
      <c r="D11890">
        <v>2</v>
      </c>
      <c r="E11890">
        <v>2</v>
      </c>
      <c r="F11890">
        <v>4</v>
      </c>
      <c r="G11890">
        <v>41894</v>
      </c>
      <c r="H11890" t="s">
        <v>7</v>
      </c>
      <c r="I11890" t="s">
        <v>8</v>
      </c>
      <c r="J11890">
        <v>104</v>
      </c>
      <c r="K11890">
        <v>4</v>
      </c>
      <c r="L11890" t="s">
        <v>239</v>
      </c>
      <c r="M11890" t="s">
        <v>258</v>
      </c>
      <c r="N11890" t="s">
        <v>259</v>
      </c>
      <c r="O11890" s="9">
        <f t="shared" si="603"/>
        <v>26</v>
      </c>
      <c r="P11890" s="1">
        <f t="shared" si="604"/>
        <v>3.8461538461538464E-2</v>
      </c>
      <c r="Q11890">
        <f t="shared" si="605"/>
        <v>0.15384615384615385</v>
      </c>
    </row>
    <row r="11891" spans="2:17" x14ac:dyDescent="0.25">
      <c r="B11891" t="s">
        <v>264</v>
      </c>
      <c r="C11891">
        <v>169374</v>
      </c>
      <c r="D11891">
        <v>2</v>
      </c>
      <c r="E11891">
        <v>1</v>
      </c>
      <c r="F11891">
        <v>4</v>
      </c>
      <c r="G11891">
        <v>41894</v>
      </c>
      <c r="H11891" t="s">
        <v>7</v>
      </c>
      <c r="I11891" t="s">
        <v>8</v>
      </c>
      <c r="J11891">
        <v>104</v>
      </c>
      <c r="K11891">
        <v>4</v>
      </c>
      <c r="L11891" t="s">
        <v>239</v>
      </c>
      <c r="M11891" t="s">
        <v>258</v>
      </c>
      <c r="N11891" t="s">
        <v>259</v>
      </c>
      <c r="O11891" s="9">
        <f t="shared" si="603"/>
        <v>26</v>
      </c>
      <c r="P11891" s="1">
        <f t="shared" si="604"/>
        <v>3.8461538461538464E-2</v>
      </c>
      <c r="Q11891">
        <f t="shared" si="605"/>
        <v>0.15384615384615385</v>
      </c>
    </row>
    <row r="11892" spans="2:17" x14ac:dyDescent="0.25">
      <c r="B11892" t="s">
        <v>264</v>
      </c>
      <c r="C11892">
        <v>169373</v>
      </c>
      <c r="D11892">
        <v>2</v>
      </c>
      <c r="E11892">
        <v>1</v>
      </c>
      <c r="F11892">
        <v>4</v>
      </c>
      <c r="G11892">
        <v>41894</v>
      </c>
      <c r="H11892" t="s">
        <v>7</v>
      </c>
      <c r="I11892" t="s">
        <v>8</v>
      </c>
      <c r="J11892">
        <v>104</v>
      </c>
      <c r="K11892">
        <v>4</v>
      </c>
      <c r="L11892" t="s">
        <v>239</v>
      </c>
      <c r="M11892" t="s">
        <v>258</v>
      </c>
      <c r="N11892" t="s">
        <v>259</v>
      </c>
      <c r="O11892" s="9">
        <f t="shared" si="603"/>
        <v>26</v>
      </c>
      <c r="P11892" s="1">
        <f t="shared" si="604"/>
        <v>3.8461538461538464E-2</v>
      </c>
      <c r="Q11892">
        <f t="shared" si="605"/>
        <v>0.15384615384615385</v>
      </c>
    </row>
    <row r="11893" spans="2:17" x14ac:dyDescent="0.25">
      <c r="B11893" t="s">
        <v>264</v>
      </c>
      <c r="C11893">
        <v>169373</v>
      </c>
      <c r="D11893">
        <v>2</v>
      </c>
      <c r="E11893">
        <v>2</v>
      </c>
      <c r="F11893">
        <v>4</v>
      </c>
      <c r="G11893">
        <v>41894</v>
      </c>
      <c r="H11893" t="s">
        <v>7</v>
      </c>
      <c r="I11893" t="s">
        <v>8</v>
      </c>
      <c r="J11893">
        <v>104</v>
      </c>
      <c r="K11893">
        <v>4</v>
      </c>
      <c r="L11893" t="s">
        <v>239</v>
      </c>
      <c r="M11893" t="s">
        <v>258</v>
      </c>
      <c r="N11893" t="s">
        <v>259</v>
      </c>
      <c r="O11893" s="9">
        <f t="shared" si="603"/>
        <v>26</v>
      </c>
      <c r="P11893" s="1">
        <f t="shared" si="604"/>
        <v>3.8461538461538464E-2</v>
      </c>
      <c r="Q11893">
        <f t="shared" si="605"/>
        <v>0.15384615384615385</v>
      </c>
    </row>
    <row r="11894" spans="2:17" x14ac:dyDescent="0.25">
      <c r="B11894" t="s">
        <v>264</v>
      </c>
      <c r="C11894">
        <v>169847</v>
      </c>
      <c r="D11894">
        <v>2</v>
      </c>
      <c r="E11894">
        <v>1</v>
      </c>
      <c r="F11894">
        <v>4</v>
      </c>
      <c r="G11894">
        <v>41891</v>
      </c>
      <c r="H11894" t="s">
        <v>7</v>
      </c>
      <c r="I11894" t="s">
        <v>8</v>
      </c>
      <c r="J11894">
        <v>104</v>
      </c>
      <c r="K11894">
        <v>4</v>
      </c>
      <c r="L11894" t="s">
        <v>239</v>
      </c>
      <c r="M11894" t="s">
        <v>258</v>
      </c>
      <c r="N11894" t="s">
        <v>259</v>
      </c>
      <c r="O11894" s="9">
        <f t="shared" si="603"/>
        <v>26</v>
      </c>
      <c r="P11894" s="1">
        <f t="shared" si="604"/>
        <v>3.8461538461538464E-2</v>
      </c>
      <c r="Q11894">
        <f t="shared" si="605"/>
        <v>0.15384615384615385</v>
      </c>
    </row>
    <row r="11895" spans="2:17" x14ac:dyDescent="0.25">
      <c r="B11895" t="s">
        <v>264</v>
      </c>
      <c r="C11895">
        <v>169847</v>
      </c>
      <c r="D11895">
        <v>2</v>
      </c>
      <c r="E11895">
        <v>2</v>
      </c>
      <c r="F11895">
        <v>4</v>
      </c>
      <c r="G11895">
        <v>41891</v>
      </c>
      <c r="H11895" t="s">
        <v>7</v>
      </c>
      <c r="I11895" t="s">
        <v>8</v>
      </c>
      <c r="J11895">
        <v>104</v>
      </c>
      <c r="K11895">
        <v>4</v>
      </c>
      <c r="L11895" t="s">
        <v>239</v>
      </c>
      <c r="M11895" t="s">
        <v>258</v>
      </c>
      <c r="N11895" t="s">
        <v>259</v>
      </c>
      <c r="O11895" s="9">
        <f t="shared" si="603"/>
        <v>26</v>
      </c>
      <c r="P11895" s="1">
        <f t="shared" si="604"/>
        <v>3.8461538461538464E-2</v>
      </c>
      <c r="Q11895">
        <f t="shared" si="605"/>
        <v>0.15384615384615385</v>
      </c>
    </row>
    <row r="11896" spans="2:17" x14ac:dyDescent="0.25">
      <c r="B11896" t="s">
        <v>264</v>
      </c>
      <c r="C11896">
        <v>169360</v>
      </c>
      <c r="D11896">
        <v>2</v>
      </c>
      <c r="E11896">
        <v>1</v>
      </c>
      <c r="F11896">
        <v>4</v>
      </c>
      <c r="G11896">
        <v>41891</v>
      </c>
      <c r="H11896" t="s">
        <v>7</v>
      </c>
      <c r="I11896" t="s">
        <v>8</v>
      </c>
      <c r="J11896">
        <v>104</v>
      </c>
      <c r="K11896">
        <v>4</v>
      </c>
      <c r="L11896" t="s">
        <v>239</v>
      </c>
      <c r="M11896" t="s">
        <v>258</v>
      </c>
      <c r="N11896" t="s">
        <v>259</v>
      </c>
      <c r="O11896" s="9">
        <f t="shared" si="603"/>
        <v>26</v>
      </c>
      <c r="P11896" s="1">
        <f t="shared" si="604"/>
        <v>3.8461538461538464E-2</v>
      </c>
      <c r="Q11896">
        <f t="shared" si="605"/>
        <v>0.15384615384615385</v>
      </c>
    </row>
    <row r="11897" spans="2:17" x14ac:dyDescent="0.25">
      <c r="B11897" t="s">
        <v>264</v>
      </c>
      <c r="C11897">
        <v>169360</v>
      </c>
      <c r="D11897">
        <v>2</v>
      </c>
      <c r="E11897">
        <v>2</v>
      </c>
      <c r="F11897">
        <v>4</v>
      </c>
      <c r="G11897">
        <v>41891</v>
      </c>
      <c r="H11897" t="s">
        <v>7</v>
      </c>
      <c r="I11897" t="s">
        <v>8</v>
      </c>
      <c r="J11897">
        <v>104</v>
      </c>
      <c r="K11897">
        <v>4</v>
      </c>
      <c r="L11897" t="s">
        <v>239</v>
      </c>
      <c r="M11897" t="s">
        <v>258</v>
      </c>
      <c r="N11897" t="s">
        <v>259</v>
      </c>
      <c r="O11897" s="9">
        <f t="shared" si="603"/>
        <v>26</v>
      </c>
      <c r="P11897" s="1">
        <f t="shared" si="604"/>
        <v>3.8461538461538464E-2</v>
      </c>
      <c r="Q11897">
        <f t="shared" si="605"/>
        <v>0.15384615384615385</v>
      </c>
    </row>
    <row r="11898" spans="2:17" x14ac:dyDescent="0.25">
      <c r="B11898" t="s">
        <v>264</v>
      </c>
      <c r="C11898">
        <v>169358</v>
      </c>
      <c r="D11898">
        <v>2</v>
      </c>
      <c r="E11898">
        <v>2</v>
      </c>
      <c r="F11898">
        <v>4</v>
      </c>
      <c r="G11898">
        <v>41891</v>
      </c>
      <c r="H11898" t="s">
        <v>7</v>
      </c>
      <c r="I11898" t="s">
        <v>8</v>
      </c>
      <c r="J11898">
        <v>104</v>
      </c>
      <c r="K11898">
        <v>4</v>
      </c>
      <c r="L11898" t="s">
        <v>239</v>
      </c>
      <c r="M11898" t="s">
        <v>258</v>
      </c>
      <c r="N11898" t="s">
        <v>259</v>
      </c>
      <c r="O11898" s="9">
        <f t="shared" si="603"/>
        <v>26</v>
      </c>
      <c r="P11898" s="1">
        <f t="shared" si="604"/>
        <v>3.8461538461538464E-2</v>
      </c>
      <c r="Q11898">
        <f t="shared" si="605"/>
        <v>0.15384615384615385</v>
      </c>
    </row>
    <row r="11899" spans="2:17" x14ac:dyDescent="0.25">
      <c r="B11899" t="s">
        <v>264</v>
      </c>
      <c r="C11899">
        <v>169362</v>
      </c>
      <c r="D11899">
        <v>2</v>
      </c>
      <c r="E11899">
        <v>1</v>
      </c>
      <c r="F11899">
        <v>4</v>
      </c>
      <c r="G11899">
        <v>41893</v>
      </c>
      <c r="H11899" t="s">
        <v>7</v>
      </c>
      <c r="I11899" t="s">
        <v>8</v>
      </c>
      <c r="J11899">
        <v>104</v>
      </c>
      <c r="K11899">
        <v>4</v>
      </c>
      <c r="L11899" t="s">
        <v>239</v>
      </c>
      <c r="M11899" t="s">
        <v>258</v>
      </c>
      <c r="N11899" t="s">
        <v>259</v>
      </c>
      <c r="O11899" s="9">
        <f t="shared" ref="O11899:O11962" si="606">J11899/F11899</f>
        <v>26</v>
      </c>
      <c r="P11899" s="1">
        <f t="shared" ref="P11899:P11962" si="607">K11899/J11899</f>
        <v>3.8461538461538464E-2</v>
      </c>
      <c r="Q11899">
        <f t="shared" si="605"/>
        <v>0.15384615384615385</v>
      </c>
    </row>
    <row r="11900" spans="2:17" x14ac:dyDescent="0.25">
      <c r="B11900" t="s">
        <v>264</v>
      </c>
      <c r="C11900">
        <v>169846</v>
      </c>
      <c r="D11900">
        <v>2</v>
      </c>
      <c r="E11900">
        <v>1</v>
      </c>
      <c r="F11900">
        <v>4</v>
      </c>
      <c r="G11900">
        <v>41893</v>
      </c>
      <c r="H11900" t="s">
        <v>7</v>
      </c>
      <c r="I11900" t="s">
        <v>8</v>
      </c>
      <c r="J11900">
        <v>104</v>
      </c>
      <c r="K11900">
        <v>4</v>
      </c>
      <c r="L11900" t="s">
        <v>239</v>
      </c>
      <c r="M11900" t="s">
        <v>258</v>
      </c>
      <c r="N11900" t="s">
        <v>259</v>
      </c>
      <c r="O11900" s="9">
        <f t="shared" si="606"/>
        <v>26</v>
      </c>
      <c r="P11900" s="1">
        <f t="shared" si="607"/>
        <v>3.8461538461538464E-2</v>
      </c>
      <c r="Q11900">
        <f t="shared" ref="Q11900:Q11963" si="608">F11900*P11900</f>
        <v>0.15384615384615385</v>
      </c>
    </row>
    <row r="11901" spans="2:17" x14ac:dyDescent="0.25">
      <c r="B11901" t="s">
        <v>264</v>
      </c>
      <c r="C11901">
        <v>169916</v>
      </c>
      <c r="D11901">
        <v>1</v>
      </c>
      <c r="E11901">
        <v>1</v>
      </c>
      <c r="F11901">
        <v>4</v>
      </c>
      <c r="G11901">
        <v>41906</v>
      </c>
      <c r="H11901" t="s">
        <v>7</v>
      </c>
      <c r="I11901" t="s">
        <v>8</v>
      </c>
      <c r="J11901">
        <v>104</v>
      </c>
      <c r="K11901">
        <v>4</v>
      </c>
      <c r="L11901" t="s">
        <v>240</v>
      </c>
      <c r="M11901" t="s">
        <v>258</v>
      </c>
      <c r="N11901" t="s">
        <v>259</v>
      </c>
      <c r="O11901" s="9">
        <f t="shared" si="606"/>
        <v>26</v>
      </c>
      <c r="P11901" s="1">
        <f t="shared" si="607"/>
        <v>3.8461538461538464E-2</v>
      </c>
      <c r="Q11901">
        <f t="shared" si="608"/>
        <v>0.15384615384615385</v>
      </c>
    </row>
    <row r="11902" spans="2:17" x14ac:dyDescent="0.25">
      <c r="B11902" t="s">
        <v>264</v>
      </c>
      <c r="C11902">
        <v>191355</v>
      </c>
      <c r="D11902">
        <v>1</v>
      </c>
      <c r="E11902">
        <v>1</v>
      </c>
      <c r="F11902">
        <v>5</v>
      </c>
      <c r="G11902">
        <v>42107</v>
      </c>
      <c r="H11902" t="s">
        <v>7</v>
      </c>
      <c r="I11902" t="s">
        <v>8</v>
      </c>
      <c r="J11902">
        <v>130</v>
      </c>
      <c r="K11902">
        <v>5</v>
      </c>
      <c r="L11902" t="s">
        <v>240</v>
      </c>
      <c r="M11902" t="s">
        <v>258</v>
      </c>
      <c r="N11902" t="s">
        <v>259</v>
      </c>
      <c r="O11902" s="9">
        <f t="shared" si="606"/>
        <v>26</v>
      </c>
      <c r="P11902" s="1">
        <f t="shared" si="607"/>
        <v>3.8461538461538464E-2</v>
      </c>
      <c r="Q11902">
        <f t="shared" si="608"/>
        <v>0.19230769230769232</v>
      </c>
    </row>
    <row r="11903" spans="2:17" x14ac:dyDescent="0.25">
      <c r="B11903" t="s">
        <v>264</v>
      </c>
      <c r="C11903">
        <v>191356</v>
      </c>
      <c r="D11903">
        <v>1</v>
      </c>
      <c r="E11903">
        <v>1</v>
      </c>
      <c r="F11903">
        <v>5</v>
      </c>
      <c r="G11903">
        <v>42107</v>
      </c>
      <c r="H11903" t="s">
        <v>7</v>
      </c>
      <c r="I11903" t="s">
        <v>8</v>
      </c>
      <c r="J11903">
        <v>130</v>
      </c>
      <c r="K11903">
        <v>5</v>
      </c>
      <c r="L11903" t="s">
        <v>240</v>
      </c>
      <c r="M11903" t="s">
        <v>258</v>
      </c>
      <c r="N11903" t="s">
        <v>259</v>
      </c>
      <c r="O11903" s="9">
        <f t="shared" si="606"/>
        <v>26</v>
      </c>
      <c r="P11903" s="1">
        <f t="shared" si="607"/>
        <v>3.8461538461538464E-2</v>
      </c>
      <c r="Q11903">
        <f t="shared" si="608"/>
        <v>0.19230769230769232</v>
      </c>
    </row>
    <row r="11904" spans="2:17" x14ac:dyDescent="0.25">
      <c r="B11904" t="s">
        <v>264</v>
      </c>
      <c r="C11904">
        <v>166293</v>
      </c>
      <c r="D11904">
        <v>2</v>
      </c>
      <c r="E11904">
        <v>1</v>
      </c>
      <c r="F11904">
        <v>4</v>
      </c>
      <c r="G11904">
        <v>41568</v>
      </c>
      <c r="H11904" t="s">
        <v>7</v>
      </c>
      <c r="I11904" t="s">
        <v>8</v>
      </c>
      <c r="J11904">
        <v>130</v>
      </c>
      <c r="K11904">
        <v>5</v>
      </c>
      <c r="L11904" t="s">
        <v>239</v>
      </c>
      <c r="M11904" t="s">
        <v>258</v>
      </c>
      <c r="N11904" t="s">
        <v>259</v>
      </c>
      <c r="O11904" s="9">
        <f t="shared" si="606"/>
        <v>32.5</v>
      </c>
      <c r="P11904" s="1">
        <f t="shared" si="607"/>
        <v>3.8461538461538464E-2</v>
      </c>
      <c r="Q11904">
        <f t="shared" si="608"/>
        <v>0.15384615384615385</v>
      </c>
    </row>
    <row r="11905" spans="2:17" x14ac:dyDescent="0.25">
      <c r="B11905" t="s">
        <v>264</v>
      </c>
      <c r="C11905">
        <v>183265</v>
      </c>
      <c r="D11905">
        <v>1</v>
      </c>
      <c r="E11905">
        <v>1</v>
      </c>
      <c r="F11905">
        <v>4</v>
      </c>
      <c r="G11905">
        <v>42335</v>
      </c>
      <c r="H11905" t="s">
        <v>7</v>
      </c>
      <c r="I11905" t="s">
        <v>8</v>
      </c>
      <c r="J11905">
        <v>130</v>
      </c>
      <c r="K11905">
        <v>5</v>
      </c>
      <c r="L11905" t="s">
        <v>240</v>
      </c>
      <c r="M11905" t="s">
        <v>258</v>
      </c>
      <c r="N11905" t="s">
        <v>259</v>
      </c>
      <c r="O11905" s="9">
        <f t="shared" si="606"/>
        <v>32.5</v>
      </c>
      <c r="P11905" s="1">
        <f t="shared" si="607"/>
        <v>3.8461538461538464E-2</v>
      </c>
      <c r="Q11905">
        <f t="shared" si="608"/>
        <v>0.15384615384615385</v>
      </c>
    </row>
    <row r="11906" spans="2:17" x14ac:dyDescent="0.25">
      <c r="B11906" t="s">
        <v>264</v>
      </c>
      <c r="C11906">
        <v>172228</v>
      </c>
      <c r="D11906">
        <v>1</v>
      </c>
      <c r="E11906">
        <v>1</v>
      </c>
      <c r="F11906">
        <v>3</v>
      </c>
      <c r="G11906">
        <v>41827</v>
      </c>
      <c r="H11906" t="s">
        <v>7</v>
      </c>
      <c r="I11906" t="s">
        <v>8</v>
      </c>
      <c r="J11906">
        <v>104</v>
      </c>
      <c r="K11906">
        <v>4</v>
      </c>
      <c r="L11906" t="s">
        <v>240</v>
      </c>
      <c r="M11906" t="s">
        <v>258</v>
      </c>
      <c r="N11906" t="s">
        <v>259</v>
      </c>
      <c r="O11906" s="9">
        <f t="shared" si="606"/>
        <v>34.666666666666664</v>
      </c>
      <c r="P11906" s="1">
        <f t="shared" si="607"/>
        <v>3.8461538461538464E-2</v>
      </c>
      <c r="Q11906">
        <f t="shared" si="608"/>
        <v>0.11538461538461539</v>
      </c>
    </row>
    <row r="11907" spans="2:17" x14ac:dyDescent="0.25">
      <c r="B11907" t="s">
        <v>264</v>
      </c>
      <c r="C11907">
        <v>189730</v>
      </c>
      <c r="D11907">
        <v>1</v>
      </c>
      <c r="E11907">
        <v>1</v>
      </c>
      <c r="F11907">
        <v>3.5</v>
      </c>
      <c r="G11907">
        <v>42070</v>
      </c>
      <c r="H11907" t="s">
        <v>7</v>
      </c>
      <c r="I11907" t="s">
        <v>8</v>
      </c>
      <c r="J11907">
        <v>130</v>
      </c>
      <c r="K11907">
        <v>5</v>
      </c>
      <c r="L11907" t="s">
        <v>240</v>
      </c>
      <c r="M11907" t="s">
        <v>258</v>
      </c>
      <c r="N11907" t="s">
        <v>259</v>
      </c>
      <c r="O11907" s="9">
        <f t="shared" si="606"/>
        <v>37.142857142857146</v>
      </c>
      <c r="P11907" s="1">
        <f t="shared" si="607"/>
        <v>3.8461538461538464E-2</v>
      </c>
      <c r="Q11907">
        <f t="shared" si="608"/>
        <v>0.13461538461538464</v>
      </c>
    </row>
    <row r="11908" spans="2:17" x14ac:dyDescent="0.25">
      <c r="B11908" t="s">
        <v>264</v>
      </c>
      <c r="C11908">
        <v>189633</v>
      </c>
      <c r="D11908">
        <v>1</v>
      </c>
      <c r="E11908">
        <v>1</v>
      </c>
      <c r="F11908">
        <v>3.5</v>
      </c>
      <c r="G11908">
        <v>42282</v>
      </c>
      <c r="H11908" t="s">
        <v>5</v>
      </c>
      <c r="I11908" t="s">
        <v>6</v>
      </c>
      <c r="J11908">
        <v>130</v>
      </c>
      <c r="K11908">
        <v>5</v>
      </c>
      <c r="L11908" t="s">
        <v>240</v>
      </c>
      <c r="M11908" t="s">
        <v>5</v>
      </c>
      <c r="N11908" t="s">
        <v>259</v>
      </c>
      <c r="O11908" s="9">
        <f t="shared" si="606"/>
        <v>37.142857142857146</v>
      </c>
      <c r="P11908" s="1">
        <f t="shared" si="607"/>
        <v>3.8461538461538464E-2</v>
      </c>
      <c r="Q11908">
        <f t="shared" si="608"/>
        <v>0.13461538461538464</v>
      </c>
    </row>
    <row r="11909" spans="2:17" x14ac:dyDescent="0.25">
      <c r="B11909" t="s">
        <v>264</v>
      </c>
      <c r="C11909">
        <v>162142</v>
      </c>
      <c r="D11909">
        <v>2</v>
      </c>
      <c r="E11909">
        <v>1</v>
      </c>
      <c r="F11909">
        <v>8</v>
      </c>
      <c r="G11909">
        <v>41523</v>
      </c>
      <c r="H11909" t="s">
        <v>7</v>
      </c>
      <c r="I11909" t="s">
        <v>8</v>
      </c>
      <c r="J11909">
        <v>312</v>
      </c>
      <c r="K11909">
        <v>12</v>
      </c>
      <c r="L11909" t="s">
        <v>239</v>
      </c>
      <c r="M11909" t="s">
        <v>258</v>
      </c>
      <c r="N11909" t="s">
        <v>259</v>
      </c>
      <c r="O11909" s="9">
        <f t="shared" si="606"/>
        <v>39</v>
      </c>
      <c r="P11909" s="1">
        <f t="shared" si="607"/>
        <v>3.8461538461538464E-2</v>
      </c>
      <c r="Q11909">
        <f t="shared" si="608"/>
        <v>0.30769230769230771</v>
      </c>
    </row>
    <row r="11910" spans="2:17" x14ac:dyDescent="0.25">
      <c r="B11910" t="s">
        <v>264</v>
      </c>
      <c r="C11910">
        <v>170018</v>
      </c>
      <c r="D11910">
        <v>1</v>
      </c>
      <c r="E11910">
        <v>1</v>
      </c>
      <c r="F11910">
        <v>2</v>
      </c>
      <c r="G11910">
        <v>41724</v>
      </c>
      <c r="H11910" t="s">
        <v>7</v>
      </c>
      <c r="I11910" t="s">
        <v>8</v>
      </c>
      <c r="J11910">
        <v>78</v>
      </c>
      <c r="K11910">
        <v>3</v>
      </c>
      <c r="L11910" t="s">
        <v>240</v>
      </c>
      <c r="M11910" t="s">
        <v>258</v>
      </c>
      <c r="N11910" t="s">
        <v>259</v>
      </c>
      <c r="O11910" s="9">
        <f t="shared" si="606"/>
        <v>39</v>
      </c>
      <c r="P11910" s="1">
        <f t="shared" si="607"/>
        <v>3.8461538461538464E-2</v>
      </c>
      <c r="Q11910">
        <f t="shared" si="608"/>
        <v>7.6923076923076927E-2</v>
      </c>
    </row>
    <row r="11911" spans="2:17" x14ac:dyDescent="0.25">
      <c r="B11911" t="s">
        <v>264</v>
      </c>
      <c r="C11911">
        <v>185493</v>
      </c>
      <c r="D11911">
        <v>1</v>
      </c>
      <c r="E11911">
        <v>1</v>
      </c>
      <c r="F11911">
        <v>2</v>
      </c>
      <c r="G11911">
        <v>42171</v>
      </c>
      <c r="H11911" t="s">
        <v>7</v>
      </c>
      <c r="I11911" t="s">
        <v>8</v>
      </c>
      <c r="J11911">
        <v>78</v>
      </c>
      <c r="K11911">
        <v>3</v>
      </c>
      <c r="L11911" t="s">
        <v>240</v>
      </c>
      <c r="M11911" t="s">
        <v>258</v>
      </c>
      <c r="N11911" t="s">
        <v>259</v>
      </c>
      <c r="O11911" s="9">
        <f t="shared" si="606"/>
        <v>39</v>
      </c>
      <c r="P11911" s="1">
        <f t="shared" si="607"/>
        <v>3.8461538461538464E-2</v>
      </c>
      <c r="Q11911">
        <f t="shared" si="608"/>
        <v>7.6923076923076927E-2</v>
      </c>
    </row>
    <row r="11912" spans="2:17" x14ac:dyDescent="0.25">
      <c r="B11912" t="s">
        <v>264</v>
      </c>
      <c r="C11912">
        <v>157374</v>
      </c>
      <c r="D11912">
        <v>1</v>
      </c>
      <c r="E11912">
        <v>1</v>
      </c>
      <c r="F11912">
        <v>5</v>
      </c>
      <c r="G11912">
        <v>41417</v>
      </c>
      <c r="H11912" t="s">
        <v>7</v>
      </c>
      <c r="I11912" t="s">
        <v>8</v>
      </c>
      <c r="J11912">
        <v>208</v>
      </c>
      <c r="K11912">
        <v>8</v>
      </c>
      <c r="L11912" t="s">
        <v>240</v>
      </c>
      <c r="M11912" t="s">
        <v>258</v>
      </c>
      <c r="N11912" t="s">
        <v>259</v>
      </c>
      <c r="O11912" s="9">
        <f t="shared" si="606"/>
        <v>41.6</v>
      </c>
      <c r="P11912" s="1">
        <f t="shared" si="607"/>
        <v>3.8461538461538464E-2</v>
      </c>
      <c r="Q11912">
        <f t="shared" si="608"/>
        <v>0.19230769230769232</v>
      </c>
    </row>
    <row r="11913" spans="2:17" x14ac:dyDescent="0.25">
      <c r="B11913" t="s">
        <v>264</v>
      </c>
      <c r="C11913">
        <v>165847</v>
      </c>
      <c r="D11913">
        <v>1</v>
      </c>
      <c r="E11913">
        <v>1</v>
      </c>
      <c r="F11913">
        <v>5</v>
      </c>
      <c r="G11913">
        <v>41609</v>
      </c>
      <c r="H11913" t="s">
        <v>7</v>
      </c>
      <c r="I11913" t="s">
        <v>8</v>
      </c>
      <c r="J11913">
        <v>208</v>
      </c>
      <c r="K11913">
        <v>8</v>
      </c>
      <c r="L11913" t="s">
        <v>240</v>
      </c>
      <c r="M11913" t="s">
        <v>258</v>
      </c>
      <c r="N11913" t="s">
        <v>259</v>
      </c>
      <c r="O11913" s="9">
        <f t="shared" si="606"/>
        <v>41.6</v>
      </c>
      <c r="P11913" s="1">
        <f t="shared" si="607"/>
        <v>3.8461538461538464E-2</v>
      </c>
      <c r="Q11913">
        <f t="shared" si="608"/>
        <v>0.19230769230769232</v>
      </c>
    </row>
    <row r="11914" spans="2:17" x14ac:dyDescent="0.25">
      <c r="B11914" t="s">
        <v>264</v>
      </c>
      <c r="C11914">
        <v>189474</v>
      </c>
      <c r="D11914">
        <v>1</v>
      </c>
      <c r="E11914">
        <v>1</v>
      </c>
      <c r="F11914">
        <v>5</v>
      </c>
      <c r="G11914">
        <v>42067</v>
      </c>
      <c r="H11914" t="s">
        <v>7</v>
      </c>
      <c r="I11914" t="s">
        <v>8</v>
      </c>
      <c r="J11914">
        <v>208</v>
      </c>
      <c r="K11914">
        <v>8</v>
      </c>
      <c r="L11914" t="s">
        <v>240</v>
      </c>
      <c r="M11914" t="s">
        <v>258</v>
      </c>
      <c r="N11914" t="s">
        <v>259</v>
      </c>
      <c r="O11914" s="9">
        <f t="shared" si="606"/>
        <v>41.6</v>
      </c>
      <c r="P11914" s="1">
        <f t="shared" si="607"/>
        <v>3.8461538461538464E-2</v>
      </c>
      <c r="Q11914">
        <f t="shared" si="608"/>
        <v>0.19230769230769232</v>
      </c>
    </row>
    <row r="11915" spans="2:17" x14ac:dyDescent="0.25">
      <c r="B11915" t="s">
        <v>264</v>
      </c>
      <c r="C11915">
        <v>182053</v>
      </c>
      <c r="D11915">
        <v>1</v>
      </c>
      <c r="E11915">
        <v>1</v>
      </c>
      <c r="F11915">
        <v>4</v>
      </c>
      <c r="G11915">
        <v>41865</v>
      </c>
      <c r="H11915" t="s">
        <v>5</v>
      </c>
      <c r="I11915" t="s">
        <v>6</v>
      </c>
      <c r="J11915">
        <v>182</v>
      </c>
      <c r="K11915">
        <v>7</v>
      </c>
      <c r="L11915" t="s">
        <v>240</v>
      </c>
      <c r="M11915" t="s">
        <v>5</v>
      </c>
      <c r="N11915" t="s">
        <v>259</v>
      </c>
      <c r="O11915" s="9">
        <f t="shared" si="606"/>
        <v>45.5</v>
      </c>
      <c r="P11915" s="1">
        <f t="shared" si="607"/>
        <v>3.8461538461538464E-2</v>
      </c>
      <c r="Q11915">
        <f t="shared" si="608"/>
        <v>0.15384615384615385</v>
      </c>
    </row>
    <row r="11916" spans="2:17" x14ac:dyDescent="0.25">
      <c r="B11916" t="s">
        <v>264</v>
      </c>
      <c r="C11916">
        <v>182891</v>
      </c>
      <c r="D11916">
        <v>1</v>
      </c>
      <c r="E11916">
        <v>1</v>
      </c>
      <c r="F11916">
        <v>4</v>
      </c>
      <c r="G11916">
        <v>42291</v>
      </c>
      <c r="H11916" t="s">
        <v>7</v>
      </c>
      <c r="I11916" t="s">
        <v>8</v>
      </c>
      <c r="J11916">
        <v>208</v>
      </c>
      <c r="K11916">
        <v>8</v>
      </c>
      <c r="L11916" t="s">
        <v>240</v>
      </c>
      <c r="M11916" t="s">
        <v>258</v>
      </c>
      <c r="N11916" t="s">
        <v>259</v>
      </c>
      <c r="O11916" s="9">
        <f t="shared" si="606"/>
        <v>52</v>
      </c>
      <c r="P11916" s="1">
        <f t="shared" si="607"/>
        <v>3.8461538461538464E-2</v>
      </c>
      <c r="Q11916">
        <f t="shared" si="608"/>
        <v>0.15384615384615385</v>
      </c>
    </row>
    <row r="11917" spans="2:17" x14ac:dyDescent="0.25">
      <c r="B11917" t="s">
        <v>264</v>
      </c>
      <c r="C11917">
        <v>190172</v>
      </c>
      <c r="D11917">
        <v>2</v>
      </c>
      <c r="E11917">
        <v>2</v>
      </c>
      <c r="F11917">
        <v>12.5</v>
      </c>
      <c r="G11917">
        <v>42093</v>
      </c>
      <c r="H11917" t="s">
        <v>7</v>
      </c>
      <c r="I11917" t="s">
        <v>8</v>
      </c>
      <c r="J11917">
        <v>157</v>
      </c>
      <c r="K11917">
        <v>6</v>
      </c>
      <c r="L11917" t="s">
        <v>239</v>
      </c>
      <c r="M11917" t="s">
        <v>258</v>
      </c>
      <c r="N11917" t="s">
        <v>259</v>
      </c>
      <c r="O11917" s="9">
        <f t="shared" si="606"/>
        <v>12.56</v>
      </c>
      <c r="P11917" s="1">
        <f t="shared" si="607"/>
        <v>3.8216560509554139E-2</v>
      </c>
      <c r="Q11917">
        <f t="shared" si="608"/>
        <v>0.47770700636942676</v>
      </c>
    </row>
    <row r="11918" spans="2:17" x14ac:dyDescent="0.25">
      <c r="B11918" t="s">
        <v>264</v>
      </c>
      <c r="C11918">
        <v>190171</v>
      </c>
      <c r="D11918">
        <v>2</v>
      </c>
      <c r="E11918">
        <v>1</v>
      </c>
      <c r="F11918">
        <v>12.5</v>
      </c>
      <c r="G11918">
        <v>42093</v>
      </c>
      <c r="H11918" t="s">
        <v>7</v>
      </c>
      <c r="I11918" t="s">
        <v>8</v>
      </c>
      <c r="J11918">
        <v>157</v>
      </c>
      <c r="K11918">
        <v>6</v>
      </c>
      <c r="L11918" t="s">
        <v>239</v>
      </c>
      <c r="M11918" t="s">
        <v>258</v>
      </c>
      <c r="N11918" t="s">
        <v>259</v>
      </c>
      <c r="O11918" s="9">
        <f t="shared" si="606"/>
        <v>12.56</v>
      </c>
      <c r="P11918" s="1">
        <f t="shared" si="607"/>
        <v>3.8216560509554139E-2</v>
      </c>
      <c r="Q11918">
        <f t="shared" si="608"/>
        <v>0.47770700636942676</v>
      </c>
    </row>
    <row r="11919" spans="2:17" x14ac:dyDescent="0.25">
      <c r="B11919" t="s">
        <v>264</v>
      </c>
      <c r="C11919">
        <v>183717</v>
      </c>
      <c r="D11919">
        <v>1</v>
      </c>
      <c r="E11919">
        <v>1</v>
      </c>
      <c r="F11919">
        <v>5</v>
      </c>
      <c r="G11919">
        <v>42332</v>
      </c>
      <c r="H11919" t="s">
        <v>7</v>
      </c>
      <c r="I11919" t="s">
        <v>8</v>
      </c>
      <c r="J11919">
        <v>157</v>
      </c>
      <c r="K11919">
        <v>6</v>
      </c>
      <c r="L11919" t="s">
        <v>240</v>
      </c>
      <c r="M11919" t="s">
        <v>258</v>
      </c>
      <c r="N11919" t="s">
        <v>259</v>
      </c>
      <c r="O11919" s="9">
        <f t="shared" si="606"/>
        <v>31.4</v>
      </c>
      <c r="P11919" s="1">
        <f t="shared" si="607"/>
        <v>3.8216560509554139E-2</v>
      </c>
      <c r="Q11919">
        <f t="shared" si="608"/>
        <v>0.19108280254777069</v>
      </c>
    </row>
    <row r="11920" spans="2:17" x14ac:dyDescent="0.25">
      <c r="B11920" t="s">
        <v>264</v>
      </c>
      <c r="C11920">
        <v>183719</v>
      </c>
      <c r="D11920">
        <v>1</v>
      </c>
      <c r="E11920">
        <v>1</v>
      </c>
      <c r="F11920">
        <v>5</v>
      </c>
      <c r="G11920">
        <v>42332</v>
      </c>
      <c r="H11920" t="s">
        <v>7</v>
      </c>
      <c r="I11920" t="s">
        <v>8</v>
      </c>
      <c r="J11920">
        <v>157</v>
      </c>
      <c r="K11920">
        <v>6</v>
      </c>
      <c r="L11920" t="s">
        <v>240</v>
      </c>
      <c r="M11920" t="s">
        <v>258</v>
      </c>
      <c r="N11920" t="s">
        <v>259</v>
      </c>
      <c r="O11920" s="9">
        <f t="shared" si="606"/>
        <v>31.4</v>
      </c>
      <c r="P11920" s="1">
        <f t="shared" si="607"/>
        <v>3.8216560509554139E-2</v>
      </c>
      <c r="Q11920">
        <f t="shared" si="608"/>
        <v>0.19108280254777069</v>
      </c>
    </row>
    <row r="11921" spans="2:17" x14ac:dyDescent="0.25">
      <c r="B11921" t="s">
        <v>264</v>
      </c>
      <c r="C11921">
        <v>183720</v>
      </c>
      <c r="D11921">
        <v>1</v>
      </c>
      <c r="E11921">
        <v>1</v>
      </c>
      <c r="F11921">
        <v>5</v>
      </c>
      <c r="G11921">
        <v>42332</v>
      </c>
      <c r="H11921" t="s">
        <v>7</v>
      </c>
      <c r="I11921" t="s">
        <v>8</v>
      </c>
      <c r="J11921">
        <v>157</v>
      </c>
      <c r="K11921">
        <v>6</v>
      </c>
      <c r="L11921" t="s">
        <v>240</v>
      </c>
      <c r="M11921" t="s">
        <v>258</v>
      </c>
      <c r="N11921" t="s">
        <v>259</v>
      </c>
      <c r="O11921" s="9">
        <f t="shared" si="606"/>
        <v>31.4</v>
      </c>
      <c r="P11921" s="1">
        <f t="shared" si="607"/>
        <v>3.8216560509554139E-2</v>
      </c>
      <c r="Q11921">
        <f t="shared" si="608"/>
        <v>0.19108280254777069</v>
      </c>
    </row>
    <row r="11922" spans="2:17" x14ac:dyDescent="0.25">
      <c r="B11922" t="s">
        <v>264</v>
      </c>
      <c r="C11922">
        <v>183721</v>
      </c>
      <c r="D11922">
        <v>1</v>
      </c>
      <c r="E11922">
        <v>1</v>
      </c>
      <c r="F11922">
        <v>5</v>
      </c>
      <c r="G11922">
        <v>42332</v>
      </c>
      <c r="H11922" t="s">
        <v>7</v>
      </c>
      <c r="I11922" t="s">
        <v>8</v>
      </c>
      <c r="J11922">
        <v>157</v>
      </c>
      <c r="K11922">
        <v>6</v>
      </c>
      <c r="L11922" t="s">
        <v>240</v>
      </c>
      <c r="M11922" t="s">
        <v>258</v>
      </c>
      <c r="N11922" t="s">
        <v>259</v>
      </c>
      <c r="O11922" s="9">
        <f t="shared" si="606"/>
        <v>31.4</v>
      </c>
      <c r="P11922" s="1">
        <f t="shared" si="607"/>
        <v>3.8216560509554139E-2</v>
      </c>
      <c r="Q11922">
        <f t="shared" si="608"/>
        <v>0.19108280254777069</v>
      </c>
    </row>
    <row r="11923" spans="2:17" x14ac:dyDescent="0.25">
      <c r="B11923" t="s">
        <v>264</v>
      </c>
      <c r="C11923">
        <v>168667</v>
      </c>
      <c r="D11923">
        <v>1</v>
      </c>
      <c r="E11923">
        <v>1</v>
      </c>
      <c r="F11923">
        <v>4</v>
      </c>
      <c r="G11923">
        <v>41750</v>
      </c>
      <c r="H11923" t="s">
        <v>5</v>
      </c>
      <c r="I11923" t="s">
        <v>8</v>
      </c>
      <c r="J11923">
        <v>157</v>
      </c>
      <c r="K11923">
        <v>6</v>
      </c>
      <c r="L11923" t="s">
        <v>240</v>
      </c>
      <c r="M11923" t="s">
        <v>5</v>
      </c>
      <c r="N11923" t="s">
        <v>259</v>
      </c>
      <c r="O11923" s="9">
        <f t="shared" si="606"/>
        <v>39.25</v>
      </c>
      <c r="P11923" s="1">
        <f t="shared" si="607"/>
        <v>3.8216560509554139E-2</v>
      </c>
      <c r="Q11923">
        <f t="shared" si="608"/>
        <v>0.15286624203821655</v>
      </c>
    </row>
    <row r="11924" spans="2:17" x14ac:dyDescent="0.25">
      <c r="B11924" t="s">
        <v>264</v>
      </c>
      <c r="C11924">
        <v>179081</v>
      </c>
      <c r="D11924">
        <v>1</v>
      </c>
      <c r="E11924">
        <v>1</v>
      </c>
      <c r="F11924">
        <v>4</v>
      </c>
      <c r="G11924">
        <v>41843</v>
      </c>
      <c r="H11924" t="s">
        <v>7</v>
      </c>
      <c r="I11924" t="s">
        <v>8</v>
      </c>
      <c r="J11924">
        <v>157</v>
      </c>
      <c r="K11924">
        <v>6</v>
      </c>
      <c r="L11924" t="s">
        <v>240</v>
      </c>
      <c r="M11924" t="s">
        <v>258</v>
      </c>
      <c r="N11924" t="s">
        <v>259</v>
      </c>
      <c r="O11924" s="9">
        <f t="shared" si="606"/>
        <v>39.25</v>
      </c>
      <c r="P11924" s="1">
        <f t="shared" si="607"/>
        <v>3.8216560509554139E-2</v>
      </c>
      <c r="Q11924">
        <f t="shared" si="608"/>
        <v>0.15286624203821655</v>
      </c>
    </row>
    <row r="11925" spans="2:17" x14ac:dyDescent="0.25">
      <c r="B11925" t="s">
        <v>264</v>
      </c>
      <c r="C11925">
        <v>162220</v>
      </c>
      <c r="D11925">
        <v>1</v>
      </c>
      <c r="E11925">
        <v>1</v>
      </c>
      <c r="F11925">
        <v>6</v>
      </c>
      <c r="G11925">
        <v>41556</v>
      </c>
      <c r="H11925" t="s">
        <v>7</v>
      </c>
      <c r="I11925" t="s">
        <v>8</v>
      </c>
      <c r="J11925">
        <v>131</v>
      </c>
      <c r="K11925">
        <v>5</v>
      </c>
      <c r="L11925" t="s">
        <v>240</v>
      </c>
      <c r="M11925" t="s">
        <v>258</v>
      </c>
      <c r="N11925" t="s">
        <v>259</v>
      </c>
      <c r="O11925" s="9">
        <f t="shared" si="606"/>
        <v>21.833333333333332</v>
      </c>
      <c r="P11925" s="1">
        <f t="shared" si="607"/>
        <v>3.8167938931297711E-2</v>
      </c>
      <c r="Q11925">
        <f t="shared" si="608"/>
        <v>0.22900763358778625</v>
      </c>
    </row>
    <row r="11926" spans="2:17" x14ac:dyDescent="0.25">
      <c r="B11926" t="s">
        <v>264</v>
      </c>
      <c r="C11926">
        <v>177905</v>
      </c>
      <c r="D11926">
        <v>1</v>
      </c>
      <c r="E11926">
        <v>1</v>
      </c>
      <c r="F11926">
        <v>5</v>
      </c>
      <c r="G11926">
        <v>41813</v>
      </c>
      <c r="H11926" t="s">
        <v>7</v>
      </c>
      <c r="I11926" t="s">
        <v>8</v>
      </c>
      <c r="J11926">
        <v>131</v>
      </c>
      <c r="K11926">
        <v>5</v>
      </c>
      <c r="L11926" t="s">
        <v>240</v>
      </c>
      <c r="M11926" t="s">
        <v>258</v>
      </c>
      <c r="N11926" t="s">
        <v>259</v>
      </c>
      <c r="O11926" s="9">
        <f t="shared" si="606"/>
        <v>26.2</v>
      </c>
      <c r="P11926" s="1">
        <f t="shared" si="607"/>
        <v>3.8167938931297711E-2</v>
      </c>
      <c r="Q11926">
        <f t="shared" si="608"/>
        <v>0.19083969465648856</v>
      </c>
    </row>
    <row r="11927" spans="2:17" x14ac:dyDescent="0.25">
      <c r="B11927" t="s">
        <v>264</v>
      </c>
      <c r="C11927">
        <v>180387</v>
      </c>
      <c r="D11927">
        <v>1</v>
      </c>
      <c r="E11927">
        <v>1</v>
      </c>
      <c r="F11927">
        <v>5</v>
      </c>
      <c r="G11927">
        <v>41961</v>
      </c>
      <c r="H11927" t="s">
        <v>7</v>
      </c>
      <c r="I11927" t="s">
        <v>8</v>
      </c>
      <c r="J11927">
        <v>131</v>
      </c>
      <c r="K11927">
        <v>5</v>
      </c>
      <c r="L11927" t="s">
        <v>240</v>
      </c>
      <c r="M11927" t="s">
        <v>258</v>
      </c>
      <c r="N11927" t="s">
        <v>259</v>
      </c>
      <c r="O11927" s="9">
        <f t="shared" si="606"/>
        <v>26.2</v>
      </c>
      <c r="P11927" s="1">
        <f t="shared" si="607"/>
        <v>3.8167938931297711E-2</v>
      </c>
      <c r="Q11927">
        <f t="shared" si="608"/>
        <v>0.19083969465648856</v>
      </c>
    </row>
    <row r="11928" spans="2:17" x14ac:dyDescent="0.25">
      <c r="B11928" t="s">
        <v>264</v>
      </c>
      <c r="C11928">
        <v>180380</v>
      </c>
      <c r="D11928">
        <v>1</v>
      </c>
      <c r="E11928">
        <v>1</v>
      </c>
      <c r="F11928">
        <v>5</v>
      </c>
      <c r="G11928">
        <v>41961</v>
      </c>
      <c r="H11928" t="s">
        <v>7</v>
      </c>
      <c r="I11928" t="s">
        <v>8</v>
      </c>
      <c r="J11928">
        <v>131</v>
      </c>
      <c r="K11928">
        <v>5</v>
      </c>
      <c r="L11928" t="s">
        <v>240</v>
      </c>
      <c r="M11928" t="s">
        <v>258</v>
      </c>
      <c r="N11928" t="s">
        <v>259</v>
      </c>
      <c r="O11928" s="9">
        <f t="shared" si="606"/>
        <v>26.2</v>
      </c>
      <c r="P11928" s="1">
        <f t="shared" si="607"/>
        <v>3.8167938931297711E-2</v>
      </c>
      <c r="Q11928">
        <f t="shared" si="608"/>
        <v>0.19083969465648856</v>
      </c>
    </row>
    <row r="11929" spans="2:17" x14ac:dyDescent="0.25">
      <c r="B11929" t="s">
        <v>264</v>
      </c>
      <c r="C11929">
        <v>184848</v>
      </c>
      <c r="D11929">
        <v>1</v>
      </c>
      <c r="E11929">
        <v>1</v>
      </c>
      <c r="F11929">
        <v>3.5</v>
      </c>
      <c r="G11929">
        <v>42317</v>
      </c>
      <c r="H11929" t="s">
        <v>5</v>
      </c>
      <c r="I11929" t="s">
        <v>6</v>
      </c>
      <c r="J11929">
        <v>131</v>
      </c>
      <c r="K11929">
        <v>5</v>
      </c>
      <c r="L11929" t="s">
        <v>240</v>
      </c>
      <c r="M11929" t="s">
        <v>5</v>
      </c>
      <c r="N11929" t="s">
        <v>259</v>
      </c>
      <c r="O11929" s="9">
        <f t="shared" si="606"/>
        <v>37.428571428571431</v>
      </c>
      <c r="P11929" s="1">
        <f t="shared" si="607"/>
        <v>3.8167938931297711E-2</v>
      </c>
      <c r="Q11929">
        <f t="shared" si="608"/>
        <v>0.13358778625954199</v>
      </c>
    </row>
    <row r="11930" spans="2:17" x14ac:dyDescent="0.25">
      <c r="B11930" t="s">
        <v>264</v>
      </c>
      <c r="C11930">
        <v>168525</v>
      </c>
      <c r="D11930">
        <v>1</v>
      </c>
      <c r="E11930">
        <v>1</v>
      </c>
      <c r="F11930">
        <v>3</v>
      </c>
      <c r="G11930">
        <v>41750</v>
      </c>
      <c r="H11930" t="s">
        <v>7</v>
      </c>
      <c r="I11930" t="s">
        <v>8</v>
      </c>
      <c r="J11930">
        <v>131</v>
      </c>
      <c r="K11930">
        <v>5</v>
      </c>
      <c r="L11930" t="s">
        <v>240</v>
      </c>
      <c r="M11930" t="s">
        <v>258</v>
      </c>
      <c r="N11930" t="s">
        <v>259</v>
      </c>
      <c r="O11930" s="9">
        <f t="shared" si="606"/>
        <v>43.666666666666664</v>
      </c>
      <c r="P11930" s="1">
        <f t="shared" si="607"/>
        <v>3.8167938931297711E-2</v>
      </c>
      <c r="Q11930">
        <f t="shared" si="608"/>
        <v>0.11450381679389313</v>
      </c>
    </row>
    <row r="11931" spans="2:17" x14ac:dyDescent="0.25">
      <c r="B11931" t="s">
        <v>264</v>
      </c>
      <c r="C11931">
        <v>161836</v>
      </c>
      <c r="D11931">
        <v>2</v>
      </c>
      <c r="E11931">
        <v>2</v>
      </c>
      <c r="F11931">
        <v>3.5</v>
      </c>
      <c r="G11931">
        <v>41425</v>
      </c>
      <c r="H11931" t="s">
        <v>5</v>
      </c>
      <c r="I11931" t="s">
        <v>6</v>
      </c>
      <c r="J11931">
        <v>105</v>
      </c>
      <c r="K11931">
        <v>4</v>
      </c>
      <c r="L11931" t="s">
        <v>239</v>
      </c>
      <c r="M11931" t="s">
        <v>5</v>
      </c>
      <c r="N11931" t="s">
        <v>259</v>
      </c>
      <c r="O11931" s="9">
        <f t="shared" si="606"/>
        <v>30</v>
      </c>
      <c r="P11931" s="1">
        <f t="shared" si="607"/>
        <v>3.8095238095238099E-2</v>
      </c>
      <c r="Q11931">
        <f t="shared" si="608"/>
        <v>0.13333333333333336</v>
      </c>
    </row>
    <row r="11932" spans="2:17" x14ac:dyDescent="0.25">
      <c r="B11932" t="s">
        <v>264</v>
      </c>
      <c r="C11932">
        <v>159638</v>
      </c>
      <c r="D11932">
        <v>2</v>
      </c>
      <c r="E11932">
        <v>2</v>
      </c>
      <c r="F11932">
        <v>3.5</v>
      </c>
      <c r="G11932">
        <v>41467</v>
      </c>
      <c r="H11932" t="s">
        <v>5</v>
      </c>
      <c r="I11932" t="s">
        <v>6</v>
      </c>
      <c r="J11932">
        <v>105</v>
      </c>
      <c r="K11932">
        <v>4</v>
      </c>
      <c r="L11932" t="s">
        <v>239</v>
      </c>
      <c r="M11932" t="s">
        <v>5</v>
      </c>
      <c r="N11932" t="s">
        <v>259</v>
      </c>
      <c r="O11932" s="9">
        <f t="shared" si="606"/>
        <v>30</v>
      </c>
      <c r="P11932" s="1">
        <f t="shared" si="607"/>
        <v>3.8095238095238099E-2</v>
      </c>
      <c r="Q11932">
        <f t="shared" si="608"/>
        <v>0.13333333333333336</v>
      </c>
    </row>
    <row r="11933" spans="2:17" x14ac:dyDescent="0.25">
      <c r="B11933" t="s">
        <v>264</v>
      </c>
      <c r="C11933">
        <v>181086</v>
      </c>
      <c r="D11933">
        <v>1</v>
      </c>
      <c r="E11933">
        <v>1</v>
      </c>
      <c r="F11933">
        <v>2</v>
      </c>
      <c r="G11933" t="s">
        <v>66</v>
      </c>
      <c r="H11933" t="s">
        <v>7</v>
      </c>
      <c r="I11933" t="s">
        <v>8</v>
      </c>
      <c r="J11933">
        <v>105</v>
      </c>
      <c r="K11933">
        <v>4</v>
      </c>
      <c r="L11933" t="s">
        <v>240</v>
      </c>
      <c r="M11933" t="s">
        <v>258</v>
      </c>
      <c r="N11933" t="s">
        <v>259</v>
      </c>
      <c r="O11933" s="9">
        <f t="shared" si="606"/>
        <v>52.5</v>
      </c>
      <c r="P11933" s="1">
        <f t="shared" si="607"/>
        <v>3.8095238095238099E-2</v>
      </c>
      <c r="Q11933">
        <f t="shared" si="608"/>
        <v>7.6190476190476197E-2</v>
      </c>
    </row>
    <row r="11934" spans="2:17" x14ac:dyDescent="0.25">
      <c r="B11934" t="s">
        <v>264</v>
      </c>
      <c r="C11934">
        <v>191594</v>
      </c>
      <c r="D11934">
        <v>1</v>
      </c>
      <c r="E11934">
        <v>1</v>
      </c>
      <c r="F11934">
        <v>4</v>
      </c>
      <c r="G11934">
        <v>42191</v>
      </c>
      <c r="H11934" t="s">
        <v>5</v>
      </c>
      <c r="I11934" t="s">
        <v>6</v>
      </c>
      <c r="J11934">
        <v>210</v>
      </c>
      <c r="K11934">
        <v>8</v>
      </c>
      <c r="L11934" t="s">
        <v>240</v>
      </c>
      <c r="M11934" t="s">
        <v>5</v>
      </c>
      <c r="N11934" t="s">
        <v>259</v>
      </c>
      <c r="O11934" s="9">
        <f t="shared" si="606"/>
        <v>52.5</v>
      </c>
      <c r="P11934" s="1">
        <f t="shared" si="607"/>
        <v>3.8095238095238099E-2</v>
      </c>
      <c r="Q11934">
        <f t="shared" si="608"/>
        <v>0.15238095238095239</v>
      </c>
    </row>
    <row r="11935" spans="2:17" x14ac:dyDescent="0.25">
      <c r="B11935" t="s">
        <v>264</v>
      </c>
      <c r="C11935">
        <v>186397</v>
      </c>
      <c r="D11935">
        <v>1</v>
      </c>
      <c r="E11935">
        <v>1</v>
      </c>
      <c r="F11935">
        <v>4</v>
      </c>
      <c r="G11935">
        <v>42299</v>
      </c>
      <c r="H11935" t="s">
        <v>7</v>
      </c>
      <c r="I11935" t="s">
        <v>6</v>
      </c>
      <c r="J11935">
        <v>210</v>
      </c>
      <c r="K11935">
        <v>8</v>
      </c>
      <c r="L11935" t="s">
        <v>240</v>
      </c>
      <c r="M11935" t="s">
        <v>258</v>
      </c>
      <c r="N11935" t="s">
        <v>259</v>
      </c>
      <c r="O11935" s="9">
        <f t="shared" si="606"/>
        <v>52.5</v>
      </c>
      <c r="P11935" s="1">
        <f t="shared" si="607"/>
        <v>3.8095238095238099E-2</v>
      </c>
      <c r="Q11935">
        <f t="shared" si="608"/>
        <v>0.15238095238095239</v>
      </c>
    </row>
    <row r="11936" spans="2:17" x14ac:dyDescent="0.25">
      <c r="B11936" t="s">
        <v>264</v>
      </c>
      <c r="C11936">
        <v>188581</v>
      </c>
      <c r="D11936">
        <v>2</v>
      </c>
      <c r="E11936">
        <v>1</v>
      </c>
      <c r="F11936">
        <v>10</v>
      </c>
      <c r="G11936">
        <v>42062</v>
      </c>
      <c r="H11936" t="s">
        <v>7</v>
      </c>
      <c r="I11936" t="s">
        <v>8</v>
      </c>
      <c r="J11936">
        <v>184</v>
      </c>
      <c r="K11936">
        <v>7</v>
      </c>
      <c r="L11936" t="s">
        <v>239</v>
      </c>
      <c r="M11936" t="s">
        <v>258</v>
      </c>
      <c r="N11936" t="s">
        <v>259</v>
      </c>
      <c r="O11936" s="9">
        <f t="shared" si="606"/>
        <v>18.399999999999999</v>
      </c>
      <c r="P11936" s="1">
        <f t="shared" si="607"/>
        <v>3.8043478260869568E-2</v>
      </c>
      <c r="Q11936">
        <f t="shared" si="608"/>
        <v>0.38043478260869568</v>
      </c>
    </row>
    <row r="11937" spans="2:17" x14ac:dyDescent="0.25">
      <c r="B11937" t="s">
        <v>264</v>
      </c>
      <c r="C11937">
        <v>188579</v>
      </c>
      <c r="D11937">
        <v>2</v>
      </c>
      <c r="E11937">
        <v>1</v>
      </c>
      <c r="F11937">
        <v>10</v>
      </c>
      <c r="G11937">
        <v>42062</v>
      </c>
      <c r="H11937" t="s">
        <v>7</v>
      </c>
      <c r="I11937" t="s">
        <v>8</v>
      </c>
      <c r="J11937">
        <v>184</v>
      </c>
      <c r="K11937">
        <v>7</v>
      </c>
      <c r="L11937" t="s">
        <v>239</v>
      </c>
      <c r="M11937" t="s">
        <v>258</v>
      </c>
      <c r="N11937" t="s">
        <v>259</v>
      </c>
      <c r="O11937" s="9">
        <f t="shared" si="606"/>
        <v>18.399999999999999</v>
      </c>
      <c r="P11937" s="1">
        <f t="shared" si="607"/>
        <v>3.8043478260869568E-2</v>
      </c>
      <c r="Q11937">
        <f t="shared" si="608"/>
        <v>0.38043478260869568</v>
      </c>
    </row>
    <row r="11938" spans="2:17" x14ac:dyDescent="0.25">
      <c r="B11938" t="s">
        <v>264</v>
      </c>
      <c r="C11938">
        <v>189888</v>
      </c>
      <c r="D11938">
        <v>2</v>
      </c>
      <c r="E11938">
        <v>1</v>
      </c>
      <c r="F11938">
        <v>10</v>
      </c>
      <c r="G11938">
        <v>42061</v>
      </c>
      <c r="H11938" t="s">
        <v>7</v>
      </c>
      <c r="I11938" t="s">
        <v>8</v>
      </c>
      <c r="J11938">
        <v>184</v>
      </c>
      <c r="K11938">
        <v>7</v>
      </c>
      <c r="L11938" t="s">
        <v>239</v>
      </c>
      <c r="M11938" t="s">
        <v>258</v>
      </c>
      <c r="N11938" t="s">
        <v>259</v>
      </c>
      <c r="O11938" s="9">
        <f t="shared" si="606"/>
        <v>18.399999999999999</v>
      </c>
      <c r="P11938" s="1">
        <f t="shared" si="607"/>
        <v>3.8043478260869568E-2</v>
      </c>
      <c r="Q11938">
        <f t="shared" si="608"/>
        <v>0.38043478260869568</v>
      </c>
    </row>
    <row r="11939" spans="2:17" x14ac:dyDescent="0.25">
      <c r="B11939" t="s">
        <v>264</v>
      </c>
      <c r="C11939">
        <v>189886</v>
      </c>
      <c r="D11939">
        <v>2</v>
      </c>
      <c r="E11939">
        <v>1</v>
      </c>
      <c r="F11939">
        <v>10</v>
      </c>
      <c r="G11939">
        <v>42061</v>
      </c>
      <c r="H11939" t="s">
        <v>7</v>
      </c>
      <c r="I11939" t="s">
        <v>8</v>
      </c>
      <c r="J11939">
        <v>184</v>
      </c>
      <c r="K11939">
        <v>7</v>
      </c>
      <c r="L11939" t="s">
        <v>239</v>
      </c>
      <c r="M11939" t="s">
        <v>258</v>
      </c>
      <c r="N11939" t="s">
        <v>259</v>
      </c>
      <c r="O11939" s="9">
        <f t="shared" si="606"/>
        <v>18.399999999999999</v>
      </c>
      <c r="P11939" s="1">
        <f t="shared" si="607"/>
        <v>3.8043478260869568E-2</v>
      </c>
      <c r="Q11939">
        <f t="shared" si="608"/>
        <v>0.38043478260869568</v>
      </c>
    </row>
    <row r="11940" spans="2:17" x14ac:dyDescent="0.25">
      <c r="B11940" t="s">
        <v>264</v>
      </c>
      <c r="C11940">
        <v>189886</v>
      </c>
      <c r="D11940">
        <v>2</v>
      </c>
      <c r="E11940">
        <v>2</v>
      </c>
      <c r="F11940">
        <v>10</v>
      </c>
      <c r="G11940">
        <v>42061</v>
      </c>
      <c r="H11940" t="s">
        <v>7</v>
      </c>
      <c r="I11940" t="s">
        <v>8</v>
      </c>
      <c r="J11940">
        <v>184</v>
      </c>
      <c r="K11940">
        <v>7</v>
      </c>
      <c r="L11940" t="s">
        <v>239</v>
      </c>
      <c r="M11940" t="s">
        <v>258</v>
      </c>
      <c r="N11940" t="s">
        <v>259</v>
      </c>
      <c r="O11940" s="9">
        <f t="shared" si="606"/>
        <v>18.399999999999999</v>
      </c>
      <c r="P11940" s="1">
        <f t="shared" si="607"/>
        <v>3.8043478260869568E-2</v>
      </c>
      <c r="Q11940">
        <f t="shared" si="608"/>
        <v>0.38043478260869568</v>
      </c>
    </row>
    <row r="11941" spans="2:17" x14ac:dyDescent="0.25">
      <c r="B11941" t="s">
        <v>264</v>
      </c>
      <c r="C11941">
        <v>188594</v>
      </c>
      <c r="D11941">
        <v>2</v>
      </c>
      <c r="E11941">
        <v>1</v>
      </c>
      <c r="F11941">
        <v>10</v>
      </c>
      <c r="G11941">
        <v>42069</v>
      </c>
      <c r="H11941" t="s">
        <v>7</v>
      </c>
      <c r="I11941" t="s">
        <v>8</v>
      </c>
      <c r="J11941">
        <v>184</v>
      </c>
      <c r="K11941">
        <v>7</v>
      </c>
      <c r="L11941" t="s">
        <v>239</v>
      </c>
      <c r="M11941" t="s">
        <v>258</v>
      </c>
      <c r="N11941" t="s">
        <v>259</v>
      </c>
      <c r="O11941" s="9">
        <f t="shared" si="606"/>
        <v>18.399999999999999</v>
      </c>
      <c r="P11941" s="1">
        <f t="shared" si="607"/>
        <v>3.8043478260869568E-2</v>
      </c>
      <c r="Q11941">
        <f t="shared" si="608"/>
        <v>0.38043478260869568</v>
      </c>
    </row>
    <row r="11942" spans="2:17" x14ac:dyDescent="0.25">
      <c r="B11942" t="s">
        <v>264</v>
      </c>
      <c r="C11942">
        <v>188594</v>
      </c>
      <c r="D11942">
        <v>2</v>
      </c>
      <c r="E11942">
        <v>2</v>
      </c>
      <c r="F11942">
        <v>10</v>
      </c>
      <c r="G11942">
        <v>42069</v>
      </c>
      <c r="H11942" t="s">
        <v>7</v>
      </c>
      <c r="I11942" t="s">
        <v>8</v>
      </c>
      <c r="J11942">
        <v>184</v>
      </c>
      <c r="K11942">
        <v>7</v>
      </c>
      <c r="L11942" t="s">
        <v>239</v>
      </c>
      <c r="M11942" t="s">
        <v>258</v>
      </c>
      <c r="N11942" t="s">
        <v>259</v>
      </c>
      <c r="O11942" s="9">
        <f t="shared" si="606"/>
        <v>18.399999999999999</v>
      </c>
      <c r="P11942" s="1">
        <f t="shared" si="607"/>
        <v>3.8043478260869568E-2</v>
      </c>
      <c r="Q11942">
        <f t="shared" si="608"/>
        <v>0.38043478260869568</v>
      </c>
    </row>
    <row r="11943" spans="2:17" x14ac:dyDescent="0.25">
      <c r="B11943" t="s">
        <v>264</v>
      </c>
      <c r="C11943">
        <v>184409</v>
      </c>
      <c r="D11943">
        <v>1</v>
      </c>
      <c r="E11943">
        <v>1</v>
      </c>
      <c r="F11943">
        <v>6</v>
      </c>
      <c r="G11943">
        <v>42327</v>
      </c>
      <c r="H11943" t="s">
        <v>7</v>
      </c>
      <c r="I11943" t="s">
        <v>8</v>
      </c>
      <c r="J11943">
        <v>184</v>
      </c>
      <c r="K11943">
        <v>7</v>
      </c>
      <c r="L11943" t="s">
        <v>240</v>
      </c>
      <c r="M11943" t="s">
        <v>258</v>
      </c>
      <c r="N11943" t="s">
        <v>259</v>
      </c>
      <c r="O11943" s="9">
        <f t="shared" si="606"/>
        <v>30.666666666666668</v>
      </c>
      <c r="P11943" s="1">
        <f t="shared" si="607"/>
        <v>3.8043478260869568E-2</v>
      </c>
      <c r="Q11943">
        <f t="shared" si="608"/>
        <v>0.22826086956521741</v>
      </c>
    </row>
    <row r="11944" spans="2:17" x14ac:dyDescent="0.25">
      <c r="B11944" t="s">
        <v>264</v>
      </c>
      <c r="C11944">
        <v>160413</v>
      </c>
      <c r="D11944">
        <v>1</v>
      </c>
      <c r="E11944">
        <v>1</v>
      </c>
      <c r="F11944">
        <v>5</v>
      </c>
      <c r="G11944">
        <v>41506</v>
      </c>
      <c r="H11944" t="s">
        <v>5</v>
      </c>
      <c r="I11944" t="s">
        <v>6</v>
      </c>
      <c r="J11944">
        <v>184</v>
      </c>
      <c r="K11944">
        <v>7</v>
      </c>
      <c r="L11944" t="s">
        <v>240</v>
      </c>
      <c r="M11944" t="s">
        <v>5</v>
      </c>
      <c r="N11944" t="s">
        <v>259</v>
      </c>
      <c r="O11944" s="9">
        <f t="shared" si="606"/>
        <v>36.799999999999997</v>
      </c>
      <c r="P11944" s="1">
        <f t="shared" si="607"/>
        <v>3.8043478260869568E-2</v>
      </c>
      <c r="Q11944">
        <f t="shared" si="608"/>
        <v>0.19021739130434784</v>
      </c>
    </row>
    <row r="11945" spans="2:17" x14ac:dyDescent="0.25">
      <c r="B11945" t="s">
        <v>264</v>
      </c>
      <c r="C11945">
        <v>192236</v>
      </c>
      <c r="D11945">
        <v>1</v>
      </c>
      <c r="E11945">
        <v>1</v>
      </c>
      <c r="F11945">
        <v>5</v>
      </c>
      <c r="G11945">
        <v>42143</v>
      </c>
      <c r="H11945" t="s">
        <v>7</v>
      </c>
      <c r="I11945" t="s">
        <v>8</v>
      </c>
      <c r="J11945">
        <v>184</v>
      </c>
      <c r="K11945">
        <v>7</v>
      </c>
      <c r="L11945" t="s">
        <v>240</v>
      </c>
      <c r="M11945" t="s">
        <v>258</v>
      </c>
      <c r="N11945" t="s">
        <v>259</v>
      </c>
      <c r="O11945" s="9">
        <f t="shared" si="606"/>
        <v>36.799999999999997</v>
      </c>
      <c r="P11945" s="1">
        <f t="shared" si="607"/>
        <v>3.8043478260869568E-2</v>
      </c>
      <c r="Q11945">
        <f t="shared" si="608"/>
        <v>0.19021739130434784</v>
      </c>
    </row>
    <row r="11946" spans="2:17" x14ac:dyDescent="0.25">
      <c r="B11946" t="s">
        <v>264</v>
      </c>
      <c r="C11946">
        <v>186094</v>
      </c>
      <c r="D11946">
        <v>2</v>
      </c>
      <c r="E11946">
        <v>1</v>
      </c>
      <c r="F11946">
        <v>10</v>
      </c>
      <c r="G11946">
        <v>42293</v>
      </c>
      <c r="H11946" t="s">
        <v>7</v>
      </c>
      <c r="I11946" t="s">
        <v>8</v>
      </c>
      <c r="J11946">
        <v>237</v>
      </c>
      <c r="K11946">
        <v>9</v>
      </c>
      <c r="L11946" t="s">
        <v>239</v>
      </c>
      <c r="M11946" t="s">
        <v>258</v>
      </c>
      <c r="N11946" t="s">
        <v>259</v>
      </c>
      <c r="O11946" s="9">
        <f t="shared" si="606"/>
        <v>23.7</v>
      </c>
      <c r="P11946" s="1">
        <f t="shared" si="607"/>
        <v>3.7974683544303799E-2</v>
      </c>
      <c r="Q11946">
        <f t="shared" si="608"/>
        <v>0.379746835443038</v>
      </c>
    </row>
    <row r="11947" spans="2:17" x14ac:dyDescent="0.25">
      <c r="B11947" t="s">
        <v>264</v>
      </c>
      <c r="C11947">
        <v>192464</v>
      </c>
      <c r="D11947">
        <v>1</v>
      </c>
      <c r="E11947">
        <v>1</v>
      </c>
      <c r="F11947">
        <v>3</v>
      </c>
      <c r="G11947">
        <v>42144</v>
      </c>
      <c r="H11947" t="s">
        <v>7</v>
      </c>
      <c r="I11947" t="s">
        <v>8</v>
      </c>
      <c r="J11947">
        <v>79</v>
      </c>
      <c r="K11947">
        <v>3</v>
      </c>
      <c r="L11947" t="s">
        <v>240</v>
      </c>
      <c r="M11947" t="s">
        <v>258</v>
      </c>
      <c r="N11947" t="s">
        <v>259</v>
      </c>
      <c r="O11947" s="9">
        <f t="shared" si="606"/>
        <v>26.333333333333332</v>
      </c>
      <c r="P11947" s="1">
        <f t="shared" si="607"/>
        <v>3.7974683544303799E-2</v>
      </c>
      <c r="Q11947">
        <f t="shared" si="608"/>
        <v>0.11392405063291139</v>
      </c>
    </row>
    <row r="11948" spans="2:17" x14ac:dyDescent="0.25">
      <c r="B11948" t="s">
        <v>264</v>
      </c>
      <c r="C11948">
        <v>168131</v>
      </c>
      <c r="D11948">
        <v>1</v>
      </c>
      <c r="E11948">
        <v>1</v>
      </c>
      <c r="F11948">
        <v>5</v>
      </c>
      <c r="G11948">
        <v>41686</v>
      </c>
      <c r="H11948" t="s">
        <v>7</v>
      </c>
      <c r="I11948" t="s">
        <v>8</v>
      </c>
      <c r="J11948">
        <v>158</v>
      </c>
      <c r="K11948">
        <v>6</v>
      </c>
      <c r="L11948" t="s">
        <v>240</v>
      </c>
      <c r="M11948" t="s">
        <v>258</v>
      </c>
      <c r="N11948" t="s">
        <v>259</v>
      </c>
      <c r="O11948" s="9">
        <f t="shared" si="606"/>
        <v>31.6</v>
      </c>
      <c r="P11948" s="1">
        <f t="shared" si="607"/>
        <v>3.7974683544303799E-2</v>
      </c>
      <c r="Q11948">
        <f t="shared" si="608"/>
        <v>0.189873417721519</v>
      </c>
    </row>
    <row r="11949" spans="2:17" x14ac:dyDescent="0.25">
      <c r="B11949" t="s">
        <v>264</v>
      </c>
      <c r="C11949">
        <v>168079</v>
      </c>
      <c r="D11949">
        <v>1</v>
      </c>
      <c r="E11949">
        <v>1</v>
      </c>
      <c r="F11949">
        <v>5</v>
      </c>
      <c r="G11949">
        <v>41686</v>
      </c>
      <c r="H11949" t="s">
        <v>7</v>
      </c>
      <c r="I11949" t="s">
        <v>8</v>
      </c>
      <c r="J11949">
        <v>158</v>
      </c>
      <c r="K11949">
        <v>6</v>
      </c>
      <c r="L11949" t="s">
        <v>240</v>
      </c>
      <c r="M11949" t="s">
        <v>258</v>
      </c>
      <c r="N11949" t="s">
        <v>259</v>
      </c>
      <c r="O11949" s="9">
        <f t="shared" si="606"/>
        <v>31.6</v>
      </c>
      <c r="P11949" s="1">
        <f t="shared" si="607"/>
        <v>3.7974683544303799E-2</v>
      </c>
      <c r="Q11949">
        <f t="shared" si="608"/>
        <v>0.189873417721519</v>
      </c>
    </row>
    <row r="11950" spans="2:17" x14ac:dyDescent="0.25">
      <c r="B11950" t="s">
        <v>264</v>
      </c>
      <c r="C11950">
        <v>168126</v>
      </c>
      <c r="D11950">
        <v>1</v>
      </c>
      <c r="E11950">
        <v>1</v>
      </c>
      <c r="F11950">
        <v>5</v>
      </c>
      <c r="G11950">
        <v>41686</v>
      </c>
      <c r="H11950" t="s">
        <v>7</v>
      </c>
      <c r="I11950" t="s">
        <v>8</v>
      </c>
      <c r="J11950">
        <v>158</v>
      </c>
      <c r="K11950">
        <v>6</v>
      </c>
      <c r="L11950" t="s">
        <v>240</v>
      </c>
      <c r="M11950" t="s">
        <v>258</v>
      </c>
      <c r="N11950" t="s">
        <v>259</v>
      </c>
      <c r="O11950" s="9">
        <f t="shared" si="606"/>
        <v>31.6</v>
      </c>
      <c r="P11950" s="1">
        <f t="shared" si="607"/>
        <v>3.7974683544303799E-2</v>
      </c>
      <c r="Q11950">
        <f t="shared" si="608"/>
        <v>0.189873417721519</v>
      </c>
    </row>
    <row r="11951" spans="2:17" x14ac:dyDescent="0.25">
      <c r="B11951" t="s">
        <v>264</v>
      </c>
      <c r="C11951">
        <v>168351</v>
      </c>
      <c r="D11951">
        <v>1</v>
      </c>
      <c r="E11951">
        <v>1</v>
      </c>
      <c r="F11951">
        <v>5</v>
      </c>
      <c r="G11951">
        <v>41692</v>
      </c>
      <c r="H11951" t="s">
        <v>7</v>
      </c>
      <c r="I11951" t="s">
        <v>8</v>
      </c>
      <c r="J11951">
        <v>158</v>
      </c>
      <c r="K11951">
        <v>6</v>
      </c>
      <c r="L11951" t="s">
        <v>240</v>
      </c>
      <c r="M11951" t="s">
        <v>258</v>
      </c>
      <c r="N11951" t="s">
        <v>259</v>
      </c>
      <c r="O11951" s="9">
        <f t="shared" si="606"/>
        <v>31.6</v>
      </c>
      <c r="P11951" s="1">
        <f t="shared" si="607"/>
        <v>3.7974683544303799E-2</v>
      </c>
      <c r="Q11951">
        <f t="shared" si="608"/>
        <v>0.189873417721519</v>
      </c>
    </row>
    <row r="11952" spans="2:17" x14ac:dyDescent="0.25">
      <c r="B11952" t="s">
        <v>264</v>
      </c>
      <c r="C11952">
        <v>178959</v>
      </c>
      <c r="D11952">
        <v>1</v>
      </c>
      <c r="E11952">
        <v>1</v>
      </c>
      <c r="F11952">
        <v>5</v>
      </c>
      <c r="G11952">
        <v>41819</v>
      </c>
      <c r="H11952" t="s">
        <v>7</v>
      </c>
      <c r="I11952" t="s">
        <v>8</v>
      </c>
      <c r="J11952">
        <v>158</v>
      </c>
      <c r="K11952">
        <v>6</v>
      </c>
      <c r="L11952" t="s">
        <v>240</v>
      </c>
      <c r="M11952" t="s">
        <v>258</v>
      </c>
      <c r="N11952" t="s">
        <v>259</v>
      </c>
      <c r="O11952" s="9">
        <f t="shared" si="606"/>
        <v>31.6</v>
      </c>
      <c r="P11952" s="1">
        <f t="shared" si="607"/>
        <v>3.7974683544303799E-2</v>
      </c>
      <c r="Q11952">
        <f t="shared" si="608"/>
        <v>0.189873417721519</v>
      </c>
    </row>
    <row r="11953" spans="2:17" x14ac:dyDescent="0.25">
      <c r="B11953" t="s">
        <v>264</v>
      </c>
      <c r="C11953">
        <v>184214</v>
      </c>
      <c r="D11953">
        <v>1</v>
      </c>
      <c r="E11953">
        <v>1</v>
      </c>
      <c r="F11953">
        <v>4</v>
      </c>
      <c r="G11953">
        <v>42331</v>
      </c>
      <c r="H11953" t="s">
        <v>7</v>
      </c>
      <c r="I11953" t="s">
        <v>8</v>
      </c>
      <c r="J11953">
        <v>158</v>
      </c>
      <c r="K11953">
        <v>6</v>
      </c>
      <c r="L11953" t="s">
        <v>240</v>
      </c>
      <c r="M11953" t="s">
        <v>258</v>
      </c>
      <c r="N11953" t="s">
        <v>259</v>
      </c>
      <c r="O11953" s="9">
        <f t="shared" si="606"/>
        <v>39.5</v>
      </c>
      <c r="P11953" s="1">
        <f t="shared" si="607"/>
        <v>3.7974683544303799E-2</v>
      </c>
      <c r="Q11953">
        <f t="shared" si="608"/>
        <v>0.15189873417721519</v>
      </c>
    </row>
    <row r="11954" spans="2:17" x14ac:dyDescent="0.25">
      <c r="B11954" t="s">
        <v>264</v>
      </c>
      <c r="C11954">
        <v>184220</v>
      </c>
      <c r="D11954">
        <v>1</v>
      </c>
      <c r="E11954">
        <v>1</v>
      </c>
      <c r="F11954">
        <v>4</v>
      </c>
      <c r="G11954">
        <v>42331</v>
      </c>
      <c r="H11954" t="s">
        <v>7</v>
      </c>
      <c r="I11954" t="s">
        <v>8</v>
      </c>
      <c r="J11954">
        <v>158</v>
      </c>
      <c r="K11954">
        <v>6</v>
      </c>
      <c r="L11954" t="s">
        <v>240</v>
      </c>
      <c r="M11954" t="s">
        <v>258</v>
      </c>
      <c r="N11954" t="s">
        <v>259</v>
      </c>
      <c r="O11954" s="9">
        <f t="shared" si="606"/>
        <v>39.5</v>
      </c>
      <c r="P11954" s="1">
        <f t="shared" si="607"/>
        <v>3.7974683544303799E-2</v>
      </c>
      <c r="Q11954">
        <f t="shared" si="608"/>
        <v>0.15189873417721519</v>
      </c>
    </row>
    <row r="11955" spans="2:17" x14ac:dyDescent="0.25">
      <c r="B11955" t="s">
        <v>264</v>
      </c>
      <c r="C11955">
        <v>184237</v>
      </c>
      <c r="D11955">
        <v>1</v>
      </c>
      <c r="E11955">
        <v>1</v>
      </c>
      <c r="F11955">
        <v>4</v>
      </c>
      <c r="G11955">
        <v>42331</v>
      </c>
      <c r="H11955" t="s">
        <v>7</v>
      </c>
      <c r="I11955" t="s">
        <v>8</v>
      </c>
      <c r="J11955">
        <v>158</v>
      </c>
      <c r="K11955">
        <v>6</v>
      </c>
      <c r="L11955" t="s">
        <v>240</v>
      </c>
      <c r="M11955" t="s">
        <v>258</v>
      </c>
      <c r="N11955" t="s">
        <v>259</v>
      </c>
      <c r="O11955" s="9">
        <f t="shared" si="606"/>
        <v>39.5</v>
      </c>
      <c r="P11955" s="1">
        <f t="shared" si="607"/>
        <v>3.7974683544303799E-2</v>
      </c>
      <c r="Q11955">
        <f t="shared" si="608"/>
        <v>0.15189873417721519</v>
      </c>
    </row>
    <row r="11956" spans="2:17" x14ac:dyDescent="0.25">
      <c r="B11956" t="s">
        <v>264</v>
      </c>
      <c r="C11956">
        <v>183213</v>
      </c>
      <c r="D11956">
        <v>1</v>
      </c>
      <c r="E11956">
        <v>1</v>
      </c>
      <c r="F11956">
        <v>3.5</v>
      </c>
      <c r="G11956">
        <v>42332</v>
      </c>
      <c r="H11956" t="s">
        <v>7</v>
      </c>
      <c r="I11956" t="s">
        <v>8</v>
      </c>
      <c r="J11956">
        <v>158</v>
      </c>
      <c r="K11956">
        <v>6</v>
      </c>
      <c r="L11956" t="s">
        <v>240</v>
      </c>
      <c r="M11956" t="s">
        <v>258</v>
      </c>
      <c r="N11956" t="s">
        <v>259</v>
      </c>
      <c r="O11956" s="9">
        <f t="shared" si="606"/>
        <v>45.142857142857146</v>
      </c>
      <c r="P11956" s="1">
        <f t="shared" si="607"/>
        <v>3.7974683544303799E-2</v>
      </c>
      <c r="Q11956">
        <f t="shared" si="608"/>
        <v>0.13291139240506331</v>
      </c>
    </row>
    <row r="11957" spans="2:17" x14ac:dyDescent="0.25">
      <c r="B11957" t="s">
        <v>264</v>
      </c>
      <c r="C11957">
        <v>174226</v>
      </c>
      <c r="D11957">
        <v>1</v>
      </c>
      <c r="E11957">
        <v>1</v>
      </c>
      <c r="F11957">
        <v>5</v>
      </c>
      <c r="G11957">
        <v>41880</v>
      </c>
      <c r="H11957" t="s">
        <v>7</v>
      </c>
      <c r="I11957" t="s">
        <v>8</v>
      </c>
      <c r="J11957">
        <v>211</v>
      </c>
      <c r="K11957">
        <v>8</v>
      </c>
      <c r="L11957" t="s">
        <v>240</v>
      </c>
      <c r="M11957" t="s">
        <v>258</v>
      </c>
      <c r="N11957" t="s">
        <v>259</v>
      </c>
      <c r="O11957" s="9">
        <f t="shared" si="606"/>
        <v>42.2</v>
      </c>
      <c r="P11957" s="1">
        <f t="shared" si="607"/>
        <v>3.7914691943127965E-2</v>
      </c>
      <c r="Q11957">
        <f t="shared" si="608"/>
        <v>0.18957345971563982</v>
      </c>
    </row>
    <row r="11958" spans="2:17" x14ac:dyDescent="0.25">
      <c r="B11958" t="s">
        <v>264</v>
      </c>
      <c r="C11958">
        <v>166559</v>
      </c>
      <c r="D11958">
        <v>1</v>
      </c>
      <c r="E11958">
        <v>1</v>
      </c>
      <c r="F11958">
        <v>5</v>
      </c>
      <c r="G11958">
        <v>41629</v>
      </c>
      <c r="H11958" t="s">
        <v>7</v>
      </c>
      <c r="I11958" t="s">
        <v>8</v>
      </c>
      <c r="J11958">
        <v>132</v>
      </c>
      <c r="K11958">
        <v>5</v>
      </c>
      <c r="L11958" t="s">
        <v>240</v>
      </c>
      <c r="M11958" t="s">
        <v>258</v>
      </c>
      <c r="N11958" t="s">
        <v>259</v>
      </c>
      <c r="O11958" s="9">
        <f t="shared" si="606"/>
        <v>26.4</v>
      </c>
      <c r="P11958" s="1">
        <f t="shared" si="607"/>
        <v>3.787878787878788E-2</v>
      </c>
      <c r="Q11958">
        <f t="shared" si="608"/>
        <v>0.18939393939393939</v>
      </c>
    </row>
    <row r="11959" spans="2:17" x14ac:dyDescent="0.25">
      <c r="B11959" t="s">
        <v>264</v>
      </c>
      <c r="C11959">
        <v>178392</v>
      </c>
      <c r="D11959">
        <v>1</v>
      </c>
      <c r="E11959">
        <v>1</v>
      </c>
      <c r="F11959">
        <v>4</v>
      </c>
      <c r="G11959">
        <v>41849</v>
      </c>
      <c r="H11959" t="s">
        <v>7</v>
      </c>
      <c r="I11959" t="s">
        <v>8</v>
      </c>
      <c r="J11959">
        <v>132</v>
      </c>
      <c r="K11959">
        <v>5</v>
      </c>
      <c r="L11959" t="s">
        <v>240</v>
      </c>
      <c r="M11959" t="s">
        <v>258</v>
      </c>
      <c r="N11959" t="s">
        <v>259</v>
      </c>
      <c r="O11959" s="9">
        <f t="shared" si="606"/>
        <v>33</v>
      </c>
      <c r="P11959" s="1">
        <f t="shared" si="607"/>
        <v>3.787878787878788E-2</v>
      </c>
      <c r="Q11959">
        <f t="shared" si="608"/>
        <v>0.15151515151515152</v>
      </c>
    </row>
    <row r="11960" spans="2:17" x14ac:dyDescent="0.25">
      <c r="B11960" t="s">
        <v>264</v>
      </c>
      <c r="C11960">
        <v>178396</v>
      </c>
      <c r="D11960">
        <v>1</v>
      </c>
      <c r="E11960">
        <v>1</v>
      </c>
      <c r="F11960">
        <v>4</v>
      </c>
      <c r="G11960">
        <v>41850</v>
      </c>
      <c r="H11960" t="s">
        <v>7</v>
      </c>
      <c r="I11960" t="s">
        <v>8</v>
      </c>
      <c r="J11960">
        <v>132</v>
      </c>
      <c r="K11960">
        <v>5</v>
      </c>
      <c r="L11960" t="s">
        <v>240</v>
      </c>
      <c r="M11960" t="s">
        <v>258</v>
      </c>
      <c r="N11960" t="s">
        <v>259</v>
      </c>
      <c r="O11960" s="9">
        <f t="shared" si="606"/>
        <v>33</v>
      </c>
      <c r="P11960" s="1">
        <f t="shared" si="607"/>
        <v>3.787878787878788E-2</v>
      </c>
      <c r="Q11960">
        <f t="shared" si="608"/>
        <v>0.15151515151515152</v>
      </c>
    </row>
    <row r="11961" spans="2:17" x14ac:dyDescent="0.25">
      <c r="B11961" t="s">
        <v>264</v>
      </c>
      <c r="C11961">
        <v>165792</v>
      </c>
      <c r="D11961">
        <v>1</v>
      </c>
      <c r="E11961">
        <v>1</v>
      </c>
      <c r="F11961">
        <v>3</v>
      </c>
      <c r="G11961">
        <v>41603</v>
      </c>
      <c r="H11961" t="s">
        <v>7</v>
      </c>
      <c r="I11961" t="s">
        <v>8</v>
      </c>
      <c r="J11961">
        <v>132</v>
      </c>
      <c r="K11961">
        <v>5</v>
      </c>
      <c r="L11961" t="s">
        <v>240</v>
      </c>
      <c r="M11961" t="s">
        <v>258</v>
      </c>
      <c r="N11961" t="s">
        <v>259</v>
      </c>
      <c r="O11961" s="9">
        <f t="shared" si="606"/>
        <v>44</v>
      </c>
      <c r="P11961" s="1">
        <f t="shared" si="607"/>
        <v>3.787878787878788E-2</v>
      </c>
      <c r="Q11961">
        <f t="shared" si="608"/>
        <v>0.11363636363636365</v>
      </c>
    </row>
    <row r="11962" spans="2:17" x14ac:dyDescent="0.25">
      <c r="B11962" t="s">
        <v>264</v>
      </c>
      <c r="C11962">
        <v>165795</v>
      </c>
      <c r="D11962">
        <v>1</v>
      </c>
      <c r="E11962">
        <v>1</v>
      </c>
      <c r="F11962">
        <v>3</v>
      </c>
      <c r="G11962">
        <v>41609</v>
      </c>
      <c r="H11962" t="s">
        <v>7</v>
      </c>
      <c r="I11962" t="s">
        <v>8</v>
      </c>
      <c r="J11962">
        <v>132</v>
      </c>
      <c r="K11962">
        <v>5</v>
      </c>
      <c r="L11962" t="s">
        <v>240</v>
      </c>
      <c r="M11962" t="s">
        <v>258</v>
      </c>
      <c r="N11962" t="s">
        <v>259</v>
      </c>
      <c r="O11962" s="9">
        <f t="shared" si="606"/>
        <v>44</v>
      </c>
      <c r="P11962" s="1">
        <f t="shared" si="607"/>
        <v>3.787878787878788E-2</v>
      </c>
      <c r="Q11962">
        <f t="shared" si="608"/>
        <v>0.11363636363636365</v>
      </c>
    </row>
    <row r="11963" spans="2:17" x14ac:dyDescent="0.25">
      <c r="B11963" t="s">
        <v>264</v>
      </c>
      <c r="C11963">
        <v>176566</v>
      </c>
      <c r="D11963">
        <v>1</v>
      </c>
      <c r="E11963">
        <v>1</v>
      </c>
      <c r="F11963">
        <v>6.5</v>
      </c>
      <c r="G11963">
        <v>41915</v>
      </c>
      <c r="H11963" t="s">
        <v>7</v>
      </c>
      <c r="I11963" t="s">
        <v>8</v>
      </c>
      <c r="J11963">
        <v>106</v>
      </c>
      <c r="K11963">
        <v>4</v>
      </c>
      <c r="L11963" t="s">
        <v>240</v>
      </c>
      <c r="M11963" t="s">
        <v>258</v>
      </c>
      <c r="N11963" t="s">
        <v>259</v>
      </c>
      <c r="O11963" s="9">
        <f t="shared" ref="O11963:O12026" si="609">J11963/F11963</f>
        <v>16.307692307692307</v>
      </c>
      <c r="P11963" s="1">
        <f t="shared" ref="P11963:P12026" si="610">K11963/J11963</f>
        <v>3.7735849056603772E-2</v>
      </c>
      <c r="Q11963">
        <f t="shared" si="608"/>
        <v>0.24528301886792453</v>
      </c>
    </row>
    <row r="11964" spans="2:17" x14ac:dyDescent="0.25">
      <c r="B11964" t="s">
        <v>264</v>
      </c>
      <c r="C11964">
        <v>176567</v>
      </c>
      <c r="D11964">
        <v>1</v>
      </c>
      <c r="E11964">
        <v>1</v>
      </c>
      <c r="F11964">
        <v>6.5</v>
      </c>
      <c r="G11964">
        <v>41915</v>
      </c>
      <c r="H11964" t="s">
        <v>7</v>
      </c>
      <c r="I11964" t="s">
        <v>8</v>
      </c>
      <c r="J11964">
        <v>106</v>
      </c>
      <c r="K11964">
        <v>4</v>
      </c>
      <c r="L11964" t="s">
        <v>240</v>
      </c>
      <c r="M11964" t="s">
        <v>258</v>
      </c>
      <c r="N11964" t="s">
        <v>259</v>
      </c>
      <c r="O11964" s="9">
        <f t="shared" si="609"/>
        <v>16.307692307692307</v>
      </c>
      <c r="P11964" s="1">
        <f t="shared" si="610"/>
        <v>3.7735849056603772E-2</v>
      </c>
      <c r="Q11964">
        <f t="shared" ref="Q11964:Q12027" si="611">F11964*P11964</f>
        <v>0.24528301886792453</v>
      </c>
    </row>
    <row r="11965" spans="2:17" x14ac:dyDescent="0.25">
      <c r="B11965" t="s">
        <v>264</v>
      </c>
      <c r="C11965">
        <v>176568</v>
      </c>
      <c r="D11965">
        <v>1</v>
      </c>
      <c r="E11965">
        <v>1</v>
      </c>
      <c r="F11965">
        <v>6.5</v>
      </c>
      <c r="G11965">
        <v>41915</v>
      </c>
      <c r="H11965" t="s">
        <v>7</v>
      </c>
      <c r="I11965" t="s">
        <v>8</v>
      </c>
      <c r="J11965">
        <v>106</v>
      </c>
      <c r="K11965">
        <v>4</v>
      </c>
      <c r="L11965" t="s">
        <v>240</v>
      </c>
      <c r="M11965" t="s">
        <v>258</v>
      </c>
      <c r="N11965" t="s">
        <v>259</v>
      </c>
      <c r="O11965" s="9">
        <f t="shared" si="609"/>
        <v>16.307692307692307</v>
      </c>
      <c r="P11965" s="1">
        <f t="shared" si="610"/>
        <v>3.7735849056603772E-2</v>
      </c>
      <c r="Q11965">
        <f t="shared" si="611"/>
        <v>0.24528301886792453</v>
      </c>
    </row>
    <row r="11966" spans="2:17" x14ac:dyDescent="0.25">
      <c r="B11966" t="s">
        <v>264</v>
      </c>
      <c r="C11966">
        <v>176569</v>
      </c>
      <c r="D11966">
        <v>1</v>
      </c>
      <c r="E11966">
        <v>1</v>
      </c>
      <c r="F11966">
        <v>6.5</v>
      </c>
      <c r="G11966">
        <v>41915</v>
      </c>
      <c r="H11966" t="s">
        <v>7</v>
      </c>
      <c r="I11966" t="s">
        <v>8</v>
      </c>
      <c r="J11966">
        <v>106</v>
      </c>
      <c r="K11966">
        <v>4</v>
      </c>
      <c r="L11966" t="s">
        <v>240</v>
      </c>
      <c r="M11966" t="s">
        <v>258</v>
      </c>
      <c r="N11966" t="s">
        <v>259</v>
      </c>
      <c r="O11966" s="9">
        <f t="shared" si="609"/>
        <v>16.307692307692307</v>
      </c>
      <c r="P11966" s="1">
        <f t="shared" si="610"/>
        <v>3.7735849056603772E-2</v>
      </c>
      <c r="Q11966">
        <f t="shared" si="611"/>
        <v>0.24528301886792453</v>
      </c>
    </row>
    <row r="11967" spans="2:17" x14ac:dyDescent="0.25">
      <c r="B11967" t="s">
        <v>264</v>
      </c>
      <c r="C11967">
        <v>176570</v>
      </c>
      <c r="D11967">
        <v>1</v>
      </c>
      <c r="E11967">
        <v>1</v>
      </c>
      <c r="F11967">
        <v>6.5</v>
      </c>
      <c r="G11967">
        <v>41915</v>
      </c>
      <c r="H11967" t="s">
        <v>7</v>
      </c>
      <c r="I11967" t="s">
        <v>8</v>
      </c>
      <c r="J11967">
        <v>106</v>
      </c>
      <c r="K11967">
        <v>4</v>
      </c>
      <c r="L11967" t="s">
        <v>240</v>
      </c>
      <c r="M11967" t="s">
        <v>258</v>
      </c>
      <c r="N11967" t="s">
        <v>259</v>
      </c>
      <c r="O11967" s="9">
        <f t="shared" si="609"/>
        <v>16.307692307692307</v>
      </c>
      <c r="P11967" s="1">
        <f t="shared" si="610"/>
        <v>3.7735849056603772E-2</v>
      </c>
      <c r="Q11967">
        <f t="shared" si="611"/>
        <v>0.24528301886792453</v>
      </c>
    </row>
    <row r="11968" spans="2:17" x14ac:dyDescent="0.25">
      <c r="B11968" t="s">
        <v>264</v>
      </c>
      <c r="C11968">
        <v>176571</v>
      </c>
      <c r="D11968">
        <v>1</v>
      </c>
      <c r="E11968">
        <v>1</v>
      </c>
      <c r="F11968">
        <v>6.5</v>
      </c>
      <c r="G11968">
        <v>41915</v>
      </c>
      <c r="H11968" t="s">
        <v>7</v>
      </c>
      <c r="I11968" t="s">
        <v>8</v>
      </c>
      <c r="J11968">
        <v>106</v>
      </c>
      <c r="K11968">
        <v>4</v>
      </c>
      <c r="L11968" t="s">
        <v>240</v>
      </c>
      <c r="M11968" t="s">
        <v>258</v>
      </c>
      <c r="N11968" t="s">
        <v>259</v>
      </c>
      <c r="O11968" s="9">
        <f t="shared" si="609"/>
        <v>16.307692307692307</v>
      </c>
      <c r="P11968" s="1">
        <f t="shared" si="610"/>
        <v>3.7735849056603772E-2</v>
      </c>
      <c r="Q11968">
        <f t="shared" si="611"/>
        <v>0.24528301886792453</v>
      </c>
    </row>
    <row r="11969" spans="2:17" x14ac:dyDescent="0.25">
      <c r="B11969" t="s">
        <v>264</v>
      </c>
      <c r="C11969">
        <v>176572</v>
      </c>
      <c r="D11969">
        <v>1</v>
      </c>
      <c r="E11969">
        <v>1</v>
      </c>
      <c r="F11969">
        <v>6.5</v>
      </c>
      <c r="G11969">
        <v>41915</v>
      </c>
      <c r="H11969" t="s">
        <v>7</v>
      </c>
      <c r="I11969" t="s">
        <v>8</v>
      </c>
      <c r="J11969">
        <v>106</v>
      </c>
      <c r="K11969">
        <v>4</v>
      </c>
      <c r="L11969" t="s">
        <v>240</v>
      </c>
      <c r="M11969" t="s">
        <v>258</v>
      </c>
      <c r="N11969" t="s">
        <v>259</v>
      </c>
      <c r="O11969" s="9">
        <f t="shared" si="609"/>
        <v>16.307692307692307</v>
      </c>
      <c r="P11969" s="1">
        <f t="shared" si="610"/>
        <v>3.7735849056603772E-2</v>
      </c>
      <c r="Q11969">
        <f t="shared" si="611"/>
        <v>0.24528301886792453</v>
      </c>
    </row>
    <row r="11970" spans="2:17" x14ac:dyDescent="0.25">
      <c r="B11970" t="s">
        <v>264</v>
      </c>
      <c r="C11970">
        <v>169305</v>
      </c>
      <c r="D11970">
        <v>1</v>
      </c>
      <c r="E11970">
        <v>1</v>
      </c>
      <c r="F11970">
        <v>4</v>
      </c>
      <c r="G11970">
        <v>41887</v>
      </c>
      <c r="H11970" t="s">
        <v>7</v>
      </c>
      <c r="I11970" t="s">
        <v>8</v>
      </c>
      <c r="J11970">
        <v>106</v>
      </c>
      <c r="K11970">
        <v>4</v>
      </c>
      <c r="L11970" t="s">
        <v>240</v>
      </c>
      <c r="M11970" t="s">
        <v>258</v>
      </c>
      <c r="N11970" t="s">
        <v>259</v>
      </c>
      <c r="O11970" s="9">
        <f t="shared" si="609"/>
        <v>26.5</v>
      </c>
      <c r="P11970" s="1">
        <f t="shared" si="610"/>
        <v>3.7735849056603772E-2</v>
      </c>
      <c r="Q11970">
        <f t="shared" si="611"/>
        <v>0.15094339622641509</v>
      </c>
    </row>
    <row r="11971" spans="2:17" x14ac:dyDescent="0.25">
      <c r="B11971" t="s">
        <v>264</v>
      </c>
      <c r="C11971">
        <v>169308</v>
      </c>
      <c r="D11971">
        <v>1</v>
      </c>
      <c r="E11971">
        <v>1</v>
      </c>
      <c r="F11971">
        <v>4</v>
      </c>
      <c r="G11971">
        <v>41887</v>
      </c>
      <c r="H11971" t="s">
        <v>7</v>
      </c>
      <c r="I11971" t="s">
        <v>8</v>
      </c>
      <c r="J11971">
        <v>106</v>
      </c>
      <c r="K11971">
        <v>4</v>
      </c>
      <c r="L11971" t="s">
        <v>240</v>
      </c>
      <c r="M11971" t="s">
        <v>258</v>
      </c>
      <c r="N11971" t="s">
        <v>259</v>
      </c>
      <c r="O11971" s="9">
        <f t="shared" si="609"/>
        <v>26.5</v>
      </c>
      <c r="P11971" s="1">
        <f t="shared" si="610"/>
        <v>3.7735849056603772E-2</v>
      </c>
      <c r="Q11971">
        <f t="shared" si="611"/>
        <v>0.15094339622641509</v>
      </c>
    </row>
    <row r="11972" spans="2:17" x14ac:dyDescent="0.25">
      <c r="B11972" t="s">
        <v>264</v>
      </c>
      <c r="C11972">
        <v>169309</v>
      </c>
      <c r="D11972">
        <v>1</v>
      </c>
      <c r="E11972">
        <v>1</v>
      </c>
      <c r="F11972">
        <v>4</v>
      </c>
      <c r="G11972">
        <v>41887</v>
      </c>
      <c r="H11972" t="s">
        <v>7</v>
      </c>
      <c r="I11972" t="s">
        <v>8</v>
      </c>
      <c r="J11972">
        <v>106</v>
      </c>
      <c r="K11972">
        <v>4</v>
      </c>
      <c r="L11972" t="s">
        <v>240</v>
      </c>
      <c r="M11972" t="s">
        <v>258</v>
      </c>
      <c r="N11972" t="s">
        <v>259</v>
      </c>
      <c r="O11972" s="9">
        <f t="shared" si="609"/>
        <v>26.5</v>
      </c>
      <c r="P11972" s="1">
        <f t="shared" si="610"/>
        <v>3.7735849056603772E-2</v>
      </c>
      <c r="Q11972">
        <f t="shared" si="611"/>
        <v>0.15094339622641509</v>
      </c>
    </row>
    <row r="11973" spans="2:17" x14ac:dyDescent="0.25">
      <c r="B11973" t="s">
        <v>264</v>
      </c>
      <c r="C11973">
        <v>169311</v>
      </c>
      <c r="D11973">
        <v>1</v>
      </c>
      <c r="E11973">
        <v>1</v>
      </c>
      <c r="F11973">
        <v>4</v>
      </c>
      <c r="G11973">
        <v>41887</v>
      </c>
      <c r="H11973" t="s">
        <v>7</v>
      </c>
      <c r="I11973" t="s">
        <v>8</v>
      </c>
      <c r="J11973">
        <v>106</v>
      </c>
      <c r="K11973">
        <v>4</v>
      </c>
      <c r="L11973" t="s">
        <v>240</v>
      </c>
      <c r="M11973" t="s">
        <v>258</v>
      </c>
      <c r="N11973" t="s">
        <v>259</v>
      </c>
      <c r="O11973" s="9">
        <f t="shared" si="609"/>
        <v>26.5</v>
      </c>
      <c r="P11973" s="1">
        <f t="shared" si="610"/>
        <v>3.7735849056603772E-2</v>
      </c>
      <c r="Q11973">
        <f t="shared" si="611"/>
        <v>0.15094339622641509</v>
      </c>
    </row>
    <row r="11974" spans="2:17" x14ac:dyDescent="0.25">
      <c r="B11974" t="s">
        <v>264</v>
      </c>
      <c r="C11974">
        <v>169312</v>
      </c>
      <c r="D11974">
        <v>1</v>
      </c>
      <c r="E11974">
        <v>1</v>
      </c>
      <c r="F11974">
        <v>4</v>
      </c>
      <c r="G11974">
        <v>41887</v>
      </c>
      <c r="H11974" t="s">
        <v>7</v>
      </c>
      <c r="I11974" t="s">
        <v>8</v>
      </c>
      <c r="J11974">
        <v>106</v>
      </c>
      <c r="K11974">
        <v>4</v>
      </c>
      <c r="L11974" t="s">
        <v>240</v>
      </c>
      <c r="M11974" t="s">
        <v>258</v>
      </c>
      <c r="N11974" t="s">
        <v>259</v>
      </c>
      <c r="O11974" s="9">
        <f t="shared" si="609"/>
        <v>26.5</v>
      </c>
      <c r="P11974" s="1">
        <f t="shared" si="610"/>
        <v>3.7735849056603772E-2</v>
      </c>
      <c r="Q11974">
        <f t="shared" si="611"/>
        <v>0.15094339622641509</v>
      </c>
    </row>
    <row r="11975" spans="2:17" x14ac:dyDescent="0.25">
      <c r="B11975" t="s">
        <v>264</v>
      </c>
      <c r="C11975">
        <v>169313</v>
      </c>
      <c r="D11975">
        <v>1</v>
      </c>
      <c r="E11975">
        <v>1</v>
      </c>
      <c r="F11975">
        <v>4</v>
      </c>
      <c r="G11975">
        <v>41887</v>
      </c>
      <c r="H11975" t="s">
        <v>7</v>
      </c>
      <c r="I11975" t="s">
        <v>8</v>
      </c>
      <c r="J11975">
        <v>106</v>
      </c>
      <c r="K11975">
        <v>4</v>
      </c>
      <c r="L11975" t="s">
        <v>240</v>
      </c>
      <c r="M11975" t="s">
        <v>258</v>
      </c>
      <c r="N11975" t="s">
        <v>259</v>
      </c>
      <c r="O11975" s="9">
        <f t="shared" si="609"/>
        <v>26.5</v>
      </c>
      <c r="P11975" s="1">
        <f t="shared" si="610"/>
        <v>3.7735849056603772E-2</v>
      </c>
      <c r="Q11975">
        <f t="shared" si="611"/>
        <v>0.15094339622641509</v>
      </c>
    </row>
    <row r="11976" spans="2:17" x14ac:dyDescent="0.25">
      <c r="B11976" t="s">
        <v>264</v>
      </c>
      <c r="C11976">
        <v>169307</v>
      </c>
      <c r="D11976">
        <v>1</v>
      </c>
      <c r="E11976">
        <v>1</v>
      </c>
      <c r="F11976">
        <v>4</v>
      </c>
      <c r="G11976">
        <v>41887</v>
      </c>
      <c r="H11976" t="s">
        <v>7</v>
      </c>
      <c r="I11976" t="s">
        <v>8</v>
      </c>
      <c r="J11976">
        <v>106</v>
      </c>
      <c r="K11976">
        <v>4</v>
      </c>
      <c r="L11976" t="s">
        <v>240</v>
      </c>
      <c r="M11976" t="s">
        <v>258</v>
      </c>
      <c r="N11976" t="s">
        <v>259</v>
      </c>
      <c r="O11976" s="9">
        <f t="shared" si="609"/>
        <v>26.5</v>
      </c>
      <c r="P11976" s="1">
        <f t="shared" si="610"/>
        <v>3.7735849056603772E-2</v>
      </c>
      <c r="Q11976">
        <f t="shared" si="611"/>
        <v>0.15094339622641509</v>
      </c>
    </row>
    <row r="11977" spans="2:17" x14ac:dyDescent="0.25">
      <c r="B11977" t="s">
        <v>264</v>
      </c>
      <c r="C11977">
        <v>169306</v>
      </c>
      <c r="D11977">
        <v>1</v>
      </c>
      <c r="E11977">
        <v>1</v>
      </c>
      <c r="F11977">
        <v>4</v>
      </c>
      <c r="G11977">
        <v>41887</v>
      </c>
      <c r="H11977" t="s">
        <v>7</v>
      </c>
      <c r="I11977" t="s">
        <v>8</v>
      </c>
      <c r="J11977">
        <v>106</v>
      </c>
      <c r="K11977">
        <v>4</v>
      </c>
      <c r="L11977" t="s">
        <v>240</v>
      </c>
      <c r="M11977" t="s">
        <v>258</v>
      </c>
      <c r="N11977" t="s">
        <v>259</v>
      </c>
      <c r="O11977" s="9">
        <f t="shared" si="609"/>
        <v>26.5</v>
      </c>
      <c r="P11977" s="1">
        <f t="shared" si="610"/>
        <v>3.7735849056603772E-2</v>
      </c>
      <c r="Q11977">
        <f t="shared" si="611"/>
        <v>0.15094339622641509</v>
      </c>
    </row>
    <row r="11978" spans="2:17" x14ac:dyDescent="0.25">
      <c r="B11978" t="s">
        <v>264</v>
      </c>
      <c r="C11978">
        <v>185036</v>
      </c>
      <c r="D11978">
        <v>1</v>
      </c>
      <c r="E11978">
        <v>1</v>
      </c>
      <c r="F11978">
        <v>3.5</v>
      </c>
      <c r="G11978">
        <v>42184</v>
      </c>
      <c r="H11978" t="s">
        <v>7</v>
      </c>
      <c r="I11978" t="s">
        <v>8</v>
      </c>
      <c r="J11978">
        <v>106</v>
      </c>
      <c r="K11978">
        <v>4</v>
      </c>
      <c r="L11978" t="s">
        <v>240</v>
      </c>
      <c r="M11978" t="s">
        <v>258</v>
      </c>
      <c r="N11978" t="s">
        <v>259</v>
      </c>
      <c r="O11978" s="9">
        <f t="shared" si="609"/>
        <v>30.285714285714285</v>
      </c>
      <c r="P11978" s="1">
        <f t="shared" si="610"/>
        <v>3.7735849056603772E-2</v>
      </c>
      <c r="Q11978">
        <f t="shared" si="611"/>
        <v>0.13207547169811321</v>
      </c>
    </row>
    <row r="11979" spans="2:17" x14ac:dyDescent="0.25">
      <c r="B11979" t="s">
        <v>264</v>
      </c>
      <c r="C11979">
        <v>163062</v>
      </c>
      <c r="D11979">
        <v>1</v>
      </c>
      <c r="E11979">
        <v>1</v>
      </c>
      <c r="F11979">
        <v>5</v>
      </c>
      <c r="G11979">
        <v>41601</v>
      </c>
      <c r="H11979" t="s">
        <v>7</v>
      </c>
      <c r="I11979" t="s">
        <v>8</v>
      </c>
      <c r="J11979">
        <v>159</v>
      </c>
      <c r="K11979">
        <v>6</v>
      </c>
      <c r="L11979" t="s">
        <v>240</v>
      </c>
      <c r="M11979" t="s">
        <v>258</v>
      </c>
      <c r="N11979" t="s">
        <v>259</v>
      </c>
      <c r="O11979" s="9">
        <f t="shared" si="609"/>
        <v>31.8</v>
      </c>
      <c r="P11979" s="1">
        <f t="shared" si="610"/>
        <v>3.7735849056603772E-2</v>
      </c>
      <c r="Q11979">
        <f t="shared" si="611"/>
        <v>0.18867924528301885</v>
      </c>
    </row>
    <row r="11980" spans="2:17" x14ac:dyDescent="0.25">
      <c r="B11980" t="s">
        <v>264</v>
      </c>
      <c r="C11980">
        <v>176763</v>
      </c>
      <c r="D11980">
        <v>1</v>
      </c>
      <c r="E11980">
        <v>1</v>
      </c>
      <c r="F11980">
        <v>3</v>
      </c>
      <c r="G11980">
        <v>41915</v>
      </c>
      <c r="H11980" t="s">
        <v>7</v>
      </c>
      <c r="I11980" t="s">
        <v>8</v>
      </c>
      <c r="J11980">
        <v>106</v>
      </c>
      <c r="K11980">
        <v>4</v>
      </c>
      <c r="L11980" t="s">
        <v>240</v>
      </c>
      <c r="M11980" t="s">
        <v>258</v>
      </c>
      <c r="N11980" t="s">
        <v>259</v>
      </c>
      <c r="O11980" s="9">
        <f t="shared" si="609"/>
        <v>35.333333333333336</v>
      </c>
      <c r="P11980" s="1">
        <f t="shared" si="610"/>
        <v>3.7735849056603772E-2</v>
      </c>
      <c r="Q11980">
        <f t="shared" si="611"/>
        <v>0.11320754716981132</v>
      </c>
    </row>
    <row r="11981" spans="2:17" x14ac:dyDescent="0.25">
      <c r="B11981" t="s">
        <v>264</v>
      </c>
      <c r="C11981">
        <v>176564</v>
      </c>
      <c r="D11981">
        <v>1</v>
      </c>
      <c r="E11981">
        <v>1</v>
      </c>
      <c r="F11981">
        <v>3</v>
      </c>
      <c r="G11981">
        <v>41915</v>
      </c>
      <c r="H11981" t="s">
        <v>7</v>
      </c>
      <c r="I11981" t="s">
        <v>8</v>
      </c>
      <c r="J11981">
        <v>106</v>
      </c>
      <c r="K11981">
        <v>4</v>
      </c>
      <c r="L11981" t="s">
        <v>240</v>
      </c>
      <c r="M11981" t="s">
        <v>258</v>
      </c>
      <c r="N11981" t="s">
        <v>259</v>
      </c>
      <c r="O11981" s="9">
        <f t="shared" si="609"/>
        <v>35.333333333333336</v>
      </c>
      <c r="P11981" s="1">
        <f t="shared" si="610"/>
        <v>3.7735849056603772E-2</v>
      </c>
      <c r="Q11981">
        <f t="shared" si="611"/>
        <v>0.11320754716981132</v>
      </c>
    </row>
    <row r="11982" spans="2:17" x14ac:dyDescent="0.25">
      <c r="B11982" t="s">
        <v>264</v>
      </c>
      <c r="C11982">
        <v>176573</v>
      </c>
      <c r="D11982">
        <v>1</v>
      </c>
      <c r="E11982">
        <v>1</v>
      </c>
      <c r="F11982">
        <v>3</v>
      </c>
      <c r="G11982">
        <v>41915</v>
      </c>
      <c r="H11982" t="s">
        <v>7</v>
      </c>
      <c r="I11982" t="s">
        <v>8</v>
      </c>
      <c r="J11982">
        <v>106</v>
      </c>
      <c r="K11982">
        <v>4</v>
      </c>
      <c r="L11982" t="s">
        <v>240</v>
      </c>
      <c r="M11982" t="s">
        <v>258</v>
      </c>
      <c r="N11982" t="s">
        <v>259</v>
      </c>
      <c r="O11982" s="9">
        <f t="shared" si="609"/>
        <v>35.333333333333336</v>
      </c>
      <c r="P11982" s="1">
        <f t="shared" si="610"/>
        <v>3.7735849056603772E-2</v>
      </c>
      <c r="Q11982">
        <f t="shared" si="611"/>
        <v>0.11320754716981132</v>
      </c>
    </row>
    <row r="11983" spans="2:17" x14ac:dyDescent="0.25">
      <c r="B11983" t="s">
        <v>264</v>
      </c>
      <c r="C11983">
        <v>189620</v>
      </c>
      <c r="D11983">
        <v>1</v>
      </c>
      <c r="E11983">
        <v>1</v>
      </c>
      <c r="F11983">
        <v>4</v>
      </c>
      <c r="G11983">
        <v>42249</v>
      </c>
      <c r="H11983" t="s">
        <v>7</v>
      </c>
      <c r="I11983" t="s">
        <v>8</v>
      </c>
      <c r="J11983">
        <v>159</v>
      </c>
      <c r="K11983">
        <v>6</v>
      </c>
      <c r="L11983" t="s">
        <v>240</v>
      </c>
      <c r="M11983" t="s">
        <v>258</v>
      </c>
      <c r="N11983" t="s">
        <v>259</v>
      </c>
      <c r="O11983" s="9">
        <f t="shared" si="609"/>
        <v>39.75</v>
      </c>
      <c r="P11983" s="1">
        <f t="shared" si="610"/>
        <v>3.7735849056603772E-2</v>
      </c>
      <c r="Q11983">
        <f t="shared" si="611"/>
        <v>0.15094339622641509</v>
      </c>
    </row>
    <row r="11984" spans="2:17" x14ac:dyDescent="0.25">
      <c r="B11984" t="s">
        <v>264</v>
      </c>
      <c r="C11984">
        <v>161232</v>
      </c>
      <c r="D11984">
        <v>1</v>
      </c>
      <c r="E11984">
        <v>1</v>
      </c>
      <c r="F11984">
        <v>2.5</v>
      </c>
      <c r="G11984">
        <v>41603</v>
      </c>
      <c r="H11984" t="s">
        <v>7</v>
      </c>
      <c r="I11984" t="s">
        <v>8</v>
      </c>
      <c r="J11984">
        <v>106</v>
      </c>
      <c r="K11984">
        <v>4</v>
      </c>
      <c r="L11984" t="s">
        <v>240</v>
      </c>
      <c r="M11984" t="s">
        <v>258</v>
      </c>
      <c r="N11984" t="s">
        <v>259</v>
      </c>
      <c r="O11984" s="9">
        <f t="shared" si="609"/>
        <v>42.4</v>
      </c>
      <c r="P11984" s="1">
        <f t="shared" si="610"/>
        <v>3.7735849056603772E-2</v>
      </c>
      <c r="Q11984">
        <f t="shared" si="611"/>
        <v>9.4339622641509427E-2</v>
      </c>
    </row>
    <row r="11985" spans="2:17" x14ac:dyDescent="0.25">
      <c r="B11985" t="s">
        <v>264</v>
      </c>
      <c r="C11985">
        <v>177393</v>
      </c>
      <c r="D11985">
        <v>1</v>
      </c>
      <c r="E11985">
        <v>1</v>
      </c>
      <c r="F11985">
        <v>2.5</v>
      </c>
      <c r="G11985">
        <v>42024</v>
      </c>
      <c r="H11985" t="s">
        <v>7</v>
      </c>
      <c r="I11985" t="s">
        <v>8</v>
      </c>
      <c r="J11985">
        <v>106</v>
      </c>
      <c r="K11985">
        <v>4</v>
      </c>
      <c r="L11985" t="s">
        <v>240</v>
      </c>
      <c r="M11985" t="s">
        <v>258</v>
      </c>
      <c r="N11985" t="s">
        <v>259</v>
      </c>
      <c r="O11985" s="9">
        <f t="shared" si="609"/>
        <v>42.4</v>
      </c>
      <c r="P11985" s="1">
        <f t="shared" si="610"/>
        <v>3.7735849056603772E-2</v>
      </c>
      <c r="Q11985">
        <f t="shared" si="611"/>
        <v>9.4339622641509427E-2</v>
      </c>
    </row>
    <row r="11986" spans="2:17" x14ac:dyDescent="0.25">
      <c r="B11986" t="s">
        <v>264</v>
      </c>
      <c r="C11986">
        <v>159716</v>
      </c>
      <c r="D11986">
        <v>1</v>
      </c>
      <c r="E11986">
        <v>1</v>
      </c>
      <c r="F11986">
        <v>3.5</v>
      </c>
      <c r="G11986">
        <v>41487</v>
      </c>
      <c r="H11986" t="s">
        <v>7</v>
      </c>
      <c r="I11986" t="s">
        <v>8</v>
      </c>
      <c r="J11986">
        <v>159</v>
      </c>
      <c r="K11986">
        <v>6</v>
      </c>
      <c r="L11986" t="s">
        <v>240</v>
      </c>
      <c r="M11986" t="s">
        <v>258</v>
      </c>
      <c r="N11986" t="s">
        <v>259</v>
      </c>
      <c r="O11986" s="9">
        <f t="shared" si="609"/>
        <v>45.428571428571431</v>
      </c>
      <c r="P11986" s="1">
        <f t="shared" si="610"/>
        <v>3.7735849056603772E-2</v>
      </c>
      <c r="Q11986">
        <f t="shared" si="611"/>
        <v>0.13207547169811321</v>
      </c>
    </row>
    <row r="11987" spans="2:17" x14ac:dyDescent="0.25">
      <c r="B11987" t="s">
        <v>264</v>
      </c>
      <c r="C11987">
        <v>168923</v>
      </c>
      <c r="D11987">
        <v>1</v>
      </c>
      <c r="E11987">
        <v>1</v>
      </c>
      <c r="F11987">
        <v>3.5</v>
      </c>
      <c r="G11987">
        <v>41744</v>
      </c>
      <c r="H11987" t="s">
        <v>7</v>
      </c>
      <c r="I11987" t="s">
        <v>8</v>
      </c>
      <c r="J11987">
        <v>159</v>
      </c>
      <c r="K11987">
        <v>6</v>
      </c>
      <c r="L11987" t="s">
        <v>240</v>
      </c>
      <c r="M11987" t="s">
        <v>258</v>
      </c>
      <c r="N11987" t="s">
        <v>259</v>
      </c>
      <c r="O11987" s="9">
        <f t="shared" si="609"/>
        <v>45.428571428571431</v>
      </c>
      <c r="P11987" s="1">
        <f t="shared" si="610"/>
        <v>3.7735849056603772E-2</v>
      </c>
      <c r="Q11987">
        <f t="shared" si="611"/>
        <v>0.13207547169811321</v>
      </c>
    </row>
    <row r="11988" spans="2:17" x14ac:dyDescent="0.25">
      <c r="B11988" t="s">
        <v>264</v>
      </c>
      <c r="C11988">
        <v>156501</v>
      </c>
      <c r="D11988">
        <v>1</v>
      </c>
      <c r="E11988">
        <v>1</v>
      </c>
      <c r="F11988">
        <v>2</v>
      </c>
      <c r="G11988">
        <v>41908</v>
      </c>
      <c r="H11988" t="s">
        <v>7</v>
      </c>
      <c r="I11988" t="s">
        <v>8</v>
      </c>
      <c r="J11988">
        <v>106</v>
      </c>
      <c r="K11988">
        <v>4</v>
      </c>
      <c r="L11988" t="s">
        <v>240</v>
      </c>
      <c r="M11988" t="s">
        <v>258</v>
      </c>
      <c r="N11988" t="s">
        <v>259</v>
      </c>
      <c r="O11988" s="9">
        <f t="shared" si="609"/>
        <v>53</v>
      </c>
      <c r="P11988" s="1">
        <f t="shared" si="610"/>
        <v>3.7735849056603772E-2</v>
      </c>
      <c r="Q11988">
        <f t="shared" si="611"/>
        <v>7.5471698113207544E-2</v>
      </c>
    </row>
    <row r="11989" spans="2:17" x14ac:dyDescent="0.25">
      <c r="B11989" t="s">
        <v>264</v>
      </c>
      <c r="C11989">
        <v>156503</v>
      </c>
      <c r="D11989">
        <v>1</v>
      </c>
      <c r="E11989">
        <v>1</v>
      </c>
      <c r="F11989">
        <v>2</v>
      </c>
      <c r="G11989">
        <v>41908</v>
      </c>
      <c r="H11989" t="s">
        <v>7</v>
      </c>
      <c r="I11989" t="s">
        <v>8</v>
      </c>
      <c r="J11989">
        <v>106</v>
      </c>
      <c r="K11989">
        <v>4</v>
      </c>
      <c r="L11989" t="s">
        <v>240</v>
      </c>
      <c r="M11989" t="s">
        <v>258</v>
      </c>
      <c r="N11989" t="s">
        <v>259</v>
      </c>
      <c r="O11989" s="9">
        <f t="shared" si="609"/>
        <v>53</v>
      </c>
      <c r="P11989" s="1">
        <f t="shared" si="610"/>
        <v>3.7735849056603772E-2</v>
      </c>
      <c r="Q11989">
        <f t="shared" si="611"/>
        <v>7.5471698113207544E-2</v>
      </c>
    </row>
    <row r="11990" spans="2:17" x14ac:dyDescent="0.25">
      <c r="B11990" t="s">
        <v>264</v>
      </c>
      <c r="C11990">
        <v>171222</v>
      </c>
      <c r="D11990">
        <v>1</v>
      </c>
      <c r="E11990">
        <v>1</v>
      </c>
      <c r="F11990">
        <v>2</v>
      </c>
      <c r="G11990">
        <v>41779</v>
      </c>
      <c r="H11990" t="s">
        <v>7</v>
      </c>
      <c r="I11990" t="s">
        <v>8</v>
      </c>
      <c r="J11990">
        <v>106</v>
      </c>
      <c r="K11990">
        <v>4</v>
      </c>
      <c r="L11990" t="s">
        <v>240</v>
      </c>
      <c r="M11990" t="s">
        <v>258</v>
      </c>
      <c r="N11990" t="s">
        <v>259</v>
      </c>
      <c r="O11990" s="9">
        <f t="shared" si="609"/>
        <v>53</v>
      </c>
      <c r="P11990" s="1">
        <f t="shared" si="610"/>
        <v>3.7735849056603772E-2</v>
      </c>
      <c r="Q11990">
        <f t="shared" si="611"/>
        <v>7.5471698113207544E-2</v>
      </c>
    </row>
    <row r="11991" spans="2:17" x14ac:dyDescent="0.25">
      <c r="B11991" t="s">
        <v>264</v>
      </c>
      <c r="C11991">
        <v>183946</v>
      </c>
      <c r="D11991">
        <v>1</v>
      </c>
      <c r="E11991">
        <v>1</v>
      </c>
      <c r="F11991">
        <v>3</v>
      </c>
      <c r="G11991">
        <v>42305</v>
      </c>
      <c r="H11991" t="s">
        <v>5</v>
      </c>
      <c r="I11991" t="s">
        <v>6</v>
      </c>
      <c r="J11991">
        <v>159</v>
      </c>
      <c r="K11991">
        <v>6</v>
      </c>
      <c r="L11991" t="s">
        <v>240</v>
      </c>
      <c r="M11991" t="s">
        <v>5</v>
      </c>
      <c r="N11991" t="s">
        <v>259</v>
      </c>
      <c r="O11991" s="9">
        <f t="shared" si="609"/>
        <v>53</v>
      </c>
      <c r="P11991" s="1">
        <f t="shared" si="610"/>
        <v>3.7735849056603772E-2</v>
      </c>
      <c r="Q11991">
        <f t="shared" si="611"/>
        <v>0.11320754716981132</v>
      </c>
    </row>
    <row r="11992" spans="2:17" x14ac:dyDescent="0.25">
      <c r="B11992" t="s">
        <v>264</v>
      </c>
      <c r="C11992">
        <v>189409</v>
      </c>
      <c r="D11992">
        <v>1</v>
      </c>
      <c r="E11992">
        <v>1</v>
      </c>
      <c r="F11992">
        <v>4</v>
      </c>
      <c r="G11992">
        <v>42066</v>
      </c>
      <c r="H11992" t="s">
        <v>7</v>
      </c>
      <c r="I11992" t="s">
        <v>8</v>
      </c>
      <c r="J11992">
        <v>239</v>
      </c>
      <c r="K11992">
        <v>9</v>
      </c>
      <c r="L11992" t="s">
        <v>240</v>
      </c>
      <c r="M11992" t="s">
        <v>258</v>
      </c>
      <c r="N11992" t="s">
        <v>259</v>
      </c>
      <c r="O11992" s="9">
        <f t="shared" si="609"/>
        <v>59.75</v>
      </c>
      <c r="P11992" s="1">
        <f t="shared" si="610"/>
        <v>3.7656903765690378E-2</v>
      </c>
      <c r="Q11992">
        <f t="shared" si="611"/>
        <v>0.15062761506276151</v>
      </c>
    </row>
    <row r="11993" spans="2:17" x14ac:dyDescent="0.25">
      <c r="B11993" t="s">
        <v>264</v>
      </c>
      <c r="C11993">
        <v>166690</v>
      </c>
      <c r="D11993">
        <v>1</v>
      </c>
      <c r="E11993">
        <v>1</v>
      </c>
      <c r="F11993">
        <v>5</v>
      </c>
      <c r="G11993">
        <v>41664</v>
      </c>
      <c r="H11993" t="s">
        <v>7</v>
      </c>
      <c r="I11993" t="s">
        <v>8</v>
      </c>
      <c r="J11993">
        <v>133</v>
      </c>
      <c r="K11993">
        <v>5</v>
      </c>
      <c r="L11993" t="s">
        <v>240</v>
      </c>
      <c r="M11993" t="s">
        <v>258</v>
      </c>
      <c r="N11993" t="s">
        <v>259</v>
      </c>
      <c r="O11993" s="9">
        <f t="shared" si="609"/>
        <v>26.6</v>
      </c>
      <c r="P11993" s="1">
        <f t="shared" si="610"/>
        <v>3.7593984962406013E-2</v>
      </c>
      <c r="Q11993">
        <f t="shared" si="611"/>
        <v>0.18796992481203006</v>
      </c>
    </row>
    <row r="11994" spans="2:17" x14ac:dyDescent="0.25">
      <c r="B11994" t="s">
        <v>264</v>
      </c>
      <c r="C11994">
        <v>164145</v>
      </c>
      <c r="D11994">
        <v>1</v>
      </c>
      <c r="E11994">
        <v>1</v>
      </c>
      <c r="F11994">
        <v>5</v>
      </c>
      <c r="G11994">
        <v>41632</v>
      </c>
      <c r="H11994" t="s">
        <v>7</v>
      </c>
      <c r="I11994" t="s">
        <v>8</v>
      </c>
      <c r="J11994">
        <v>133</v>
      </c>
      <c r="K11994">
        <v>5</v>
      </c>
      <c r="L11994" t="s">
        <v>240</v>
      </c>
      <c r="M11994" t="s">
        <v>258</v>
      </c>
      <c r="N11994" t="s">
        <v>259</v>
      </c>
      <c r="O11994" s="9">
        <f t="shared" si="609"/>
        <v>26.6</v>
      </c>
      <c r="P11994" s="1">
        <f t="shared" si="610"/>
        <v>3.7593984962406013E-2</v>
      </c>
      <c r="Q11994">
        <f t="shared" si="611"/>
        <v>0.18796992481203006</v>
      </c>
    </row>
    <row r="11995" spans="2:17" x14ac:dyDescent="0.25">
      <c r="B11995" t="s">
        <v>264</v>
      </c>
      <c r="C11995">
        <v>163242</v>
      </c>
      <c r="D11995">
        <v>1</v>
      </c>
      <c r="E11995">
        <v>1</v>
      </c>
      <c r="F11995">
        <v>3</v>
      </c>
      <c r="G11995">
        <v>41597</v>
      </c>
      <c r="H11995" t="s">
        <v>7</v>
      </c>
      <c r="I11995" t="s">
        <v>8</v>
      </c>
      <c r="J11995">
        <v>133</v>
      </c>
      <c r="K11995">
        <v>5</v>
      </c>
      <c r="L11995" t="s">
        <v>240</v>
      </c>
      <c r="M11995" t="s">
        <v>258</v>
      </c>
      <c r="N11995" t="s">
        <v>259</v>
      </c>
      <c r="O11995" s="9">
        <f t="shared" si="609"/>
        <v>44.333333333333336</v>
      </c>
      <c r="P11995" s="1">
        <f t="shared" si="610"/>
        <v>3.7593984962406013E-2</v>
      </c>
      <c r="Q11995">
        <f t="shared" si="611"/>
        <v>0.11278195488721804</v>
      </c>
    </row>
    <row r="11996" spans="2:17" x14ac:dyDescent="0.25">
      <c r="B11996" t="s">
        <v>264</v>
      </c>
      <c r="C11996">
        <v>175794</v>
      </c>
      <c r="D11996">
        <v>1</v>
      </c>
      <c r="E11996">
        <v>1</v>
      </c>
      <c r="F11996">
        <v>3</v>
      </c>
      <c r="G11996">
        <v>41925</v>
      </c>
      <c r="H11996" t="s">
        <v>5</v>
      </c>
      <c r="I11996" t="s">
        <v>6</v>
      </c>
      <c r="J11996">
        <v>133</v>
      </c>
      <c r="K11996">
        <v>5</v>
      </c>
      <c r="L11996" t="s">
        <v>240</v>
      </c>
      <c r="M11996" t="s">
        <v>5</v>
      </c>
      <c r="N11996" t="s">
        <v>259</v>
      </c>
      <c r="O11996" s="9">
        <f t="shared" si="609"/>
        <v>44.333333333333336</v>
      </c>
      <c r="P11996" s="1">
        <f t="shared" si="610"/>
        <v>3.7593984962406013E-2</v>
      </c>
      <c r="Q11996">
        <f t="shared" si="611"/>
        <v>0.11278195488721804</v>
      </c>
    </row>
    <row r="11997" spans="2:17" x14ac:dyDescent="0.25">
      <c r="B11997" t="s">
        <v>264</v>
      </c>
      <c r="C11997">
        <v>175784</v>
      </c>
      <c r="D11997">
        <v>1</v>
      </c>
      <c r="E11997">
        <v>1</v>
      </c>
      <c r="F11997">
        <v>3</v>
      </c>
      <c r="G11997">
        <v>41925</v>
      </c>
      <c r="H11997" t="s">
        <v>5</v>
      </c>
      <c r="I11997" t="s">
        <v>6</v>
      </c>
      <c r="J11997">
        <v>133</v>
      </c>
      <c r="K11997">
        <v>5</v>
      </c>
      <c r="L11997" t="s">
        <v>240</v>
      </c>
      <c r="M11997" t="s">
        <v>5</v>
      </c>
      <c r="N11997" t="s">
        <v>259</v>
      </c>
      <c r="O11997" s="9">
        <f t="shared" si="609"/>
        <v>44.333333333333336</v>
      </c>
      <c r="P11997" s="1">
        <f t="shared" si="610"/>
        <v>3.7593984962406013E-2</v>
      </c>
      <c r="Q11997">
        <f t="shared" si="611"/>
        <v>0.11278195488721804</v>
      </c>
    </row>
    <row r="11998" spans="2:17" x14ac:dyDescent="0.25">
      <c r="B11998" t="s">
        <v>264</v>
      </c>
      <c r="C11998">
        <v>175783</v>
      </c>
      <c r="D11998">
        <v>1</v>
      </c>
      <c r="E11998">
        <v>1</v>
      </c>
      <c r="F11998">
        <v>3</v>
      </c>
      <c r="G11998">
        <v>41925</v>
      </c>
      <c r="H11998" t="s">
        <v>5</v>
      </c>
      <c r="I11998" t="s">
        <v>6</v>
      </c>
      <c r="J11998">
        <v>133</v>
      </c>
      <c r="K11998">
        <v>5</v>
      </c>
      <c r="L11998" t="s">
        <v>240</v>
      </c>
      <c r="M11998" t="s">
        <v>5</v>
      </c>
      <c r="N11998" t="s">
        <v>259</v>
      </c>
      <c r="O11998" s="9">
        <f t="shared" si="609"/>
        <v>44.333333333333336</v>
      </c>
      <c r="P11998" s="1">
        <f t="shared" si="610"/>
        <v>3.7593984962406013E-2</v>
      </c>
      <c r="Q11998">
        <f t="shared" si="611"/>
        <v>0.11278195488721804</v>
      </c>
    </row>
    <row r="11999" spans="2:17" x14ac:dyDescent="0.25">
      <c r="B11999" t="s">
        <v>264</v>
      </c>
      <c r="C11999">
        <v>175789</v>
      </c>
      <c r="D11999">
        <v>1</v>
      </c>
      <c r="E11999">
        <v>1</v>
      </c>
      <c r="F11999">
        <v>3</v>
      </c>
      <c r="G11999">
        <v>41925</v>
      </c>
      <c r="H11999" t="s">
        <v>5</v>
      </c>
      <c r="I11999" t="s">
        <v>6</v>
      </c>
      <c r="J11999">
        <v>133</v>
      </c>
      <c r="K11999">
        <v>5</v>
      </c>
      <c r="L11999" t="s">
        <v>240</v>
      </c>
      <c r="M11999" t="s">
        <v>5</v>
      </c>
      <c r="N11999" t="s">
        <v>259</v>
      </c>
      <c r="O11999" s="9">
        <f t="shared" si="609"/>
        <v>44.333333333333336</v>
      </c>
      <c r="P11999" s="1">
        <f t="shared" si="610"/>
        <v>3.7593984962406013E-2</v>
      </c>
      <c r="Q11999">
        <f t="shared" si="611"/>
        <v>0.11278195488721804</v>
      </c>
    </row>
    <row r="12000" spans="2:17" x14ac:dyDescent="0.25">
      <c r="B12000" t="s">
        <v>264</v>
      </c>
      <c r="C12000">
        <v>175793</v>
      </c>
      <c r="D12000">
        <v>1</v>
      </c>
      <c r="E12000">
        <v>1</v>
      </c>
      <c r="F12000">
        <v>3</v>
      </c>
      <c r="G12000">
        <v>41925</v>
      </c>
      <c r="H12000" t="s">
        <v>5</v>
      </c>
      <c r="I12000" t="s">
        <v>6</v>
      </c>
      <c r="J12000">
        <v>133</v>
      </c>
      <c r="K12000">
        <v>5</v>
      </c>
      <c r="L12000" t="s">
        <v>240</v>
      </c>
      <c r="M12000" t="s">
        <v>5</v>
      </c>
      <c r="N12000" t="s">
        <v>259</v>
      </c>
      <c r="O12000" s="9">
        <f t="shared" si="609"/>
        <v>44.333333333333336</v>
      </c>
      <c r="P12000" s="1">
        <f t="shared" si="610"/>
        <v>3.7593984962406013E-2</v>
      </c>
      <c r="Q12000">
        <f t="shared" si="611"/>
        <v>0.11278195488721804</v>
      </c>
    </row>
    <row r="12001" spans="2:17" x14ac:dyDescent="0.25">
      <c r="B12001" t="s">
        <v>264</v>
      </c>
      <c r="C12001">
        <v>175791</v>
      </c>
      <c r="D12001">
        <v>1</v>
      </c>
      <c r="E12001">
        <v>1</v>
      </c>
      <c r="F12001">
        <v>3</v>
      </c>
      <c r="G12001">
        <v>41925</v>
      </c>
      <c r="H12001" t="s">
        <v>5</v>
      </c>
      <c r="I12001" t="s">
        <v>6</v>
      </c>
      <c r="J12001">
        <v>133</v>
      </c>
      <c r="K12001">
        <v>5</v>
      </c>
      <c r="L12001" t="s">
        <v>240</v>
      </c>
      <c r="M12001" t="s">
        <v>5</v>
      </c>
      <c r="N12001" t="s">
        <v>259</v>
      </c>
      <c r="O12001" s="9">
        <f t="shared" si="609"/>
        <v>44.333333333333336</v>
      </c>
      <c r="P12001" s="1">
        <f t="shared" si="610"/>
        <v>3.7593984962406013E-2</v>
      </c>
      <c r="Q12001">
        <f t="shared" si="611"/>
        <v>0.11278195488721804</v>
      </c>
    </row>
    <row r="12002" spans="2:17" x14ac:dyDescent="0.25">
      <c r="B12002" t="s">
        <v>264</v>
      </c>
      <c r="C12002">
        <v>175799</v>
      </c>
      <c r="D12002">
        <v>1</v>
      </c>
      <c r="E12002">
        <v>1</v>
      </c>
      <c r="F12002">
        <v>3</v>
      </c>
      <c r="G12002">
        <v>41925</v>
      </c>
      <c r="H12002" t="s">
        <v>5</v>
      </c>
      <c r="I12002" t="s">
        <v>6</v>
      </c>
      <c r="J12002">
        <v>133</v>
      </c>
      <c r="K12002">
        <v>5</v>
      </c>
      <c r="L12002" t="s">
        <v>240</v>
      </c>
      <c r="M12002" t="s">
        <v>5</v>
      </c>
      <c r="N12002" t="s">
        <v>259</v>
      </c>
      <c r="O12002" s="9">
        <f t="shared" si="609"/>
        <v>44.333333333333336</v>
      </c>
      <c r="P12002" s="1">
        <f t="shared" si="610"/>
        <v>3.7593984962406013E-2</v>
      </c>
      <c r="Q12002">
        <f t="shared" si="611"/>
        <v>0.11278195488721804</v>
      </c>
    </row>
    <row r="12003" spans="2:17" x14ac:dyDescent="0.25">
      <c r="B12003" t="s">
        <v>264</v>
      </c>
      <c r="C12003">
        <v>175798</v>
      </c>
      <c r="D12003">
        <v>1</v>
      </c>
      <c r="E12003">
        <v>1</v>
      </c>
      <c r="F12003">
        <v>3</v>
      </c>
      <c r="G12003">
        <v>41925</v>
      </c>
      <c r="H12003" t="s">
        <v>5</v>
      </c>
      <c r="I12003" t="s">
        <v>6</v>
      </c>
      <c r="J12003">
        <v>133</v>
      </c>
      <c r="K12003">
        <v>5</v>
      </c>
      <c r="L12003" t="s">
        <v>240</v>
      </c>
      <c r="M12003" t="s">
        <v>5</v>
      </c>
      <c r="N12003" t="s">
        <v>259</v>
      </c>
      <c r="O12003" s="9">
        <f t="shared" si="609"/>
        <v>44.333333333333336</v>
      </c>
      <c r="P12003" s="1">
        <f t="shared" si="610"/>
        <v>3.7593984962406013E-2</v>
      </c>
      <c r="Q12003">
        <f t="shared" si="611"/>
        <v>0.11278195488721804</v>
      </c>
    </row>
    <row r="12004" spans="2:17" x14ac:dyDescent="0.25">
      <c r="B12004" t="s">
        <v>264</v>
      </c>
      <c r="C12004">
        <v>175780</v>
      </c>
      <c r="D12004">
        <v>1</v>
      </c>
      <c r="E12004">
        <v>1</v>
      </c>
      <c r="F12004">
        <v>3</v>
      </c>
      <c r="G12004">
        <v>41925</v>
      </c>
      <c r="H12004" t="s">
        <v>5</v>
      </c>
      <c r="I12004" t="s">
        <v>6</v>
      </c>
      <c r="J12004">
        <v>133</v>
      </c>
      <c r="K12004">
        <v>5</v>
      </c>
      <c r="L12004" t="s">
        <v>240</v>
      </c>
      <c r="M12004" t="s">
        <v>5</v>
      </c>
      <c r="N12004" t="s">
        <v>259</v>
      </c>
      <c r="O12004" s="9">
        <f t="shared" si="609"/>
        <v>44.333333333333336</v>
      </c>
      <c r="P12004" s="1">
        <f t="shared" si="610"/>
        <v>3.7593984962406013E-2</v>
      </c>
      <c r="Q12004">
        <f t="shared" si="611"/>
        <v>0.11278195488721804</v>
      </c>
    </row>
    <row r="12005" spans="2:17" x14ac:dyDescent="0.25">
      <c r="B12005" t="s">
        <v>264</v>
      </c>
      <c r="C12005">
        <v>175779</v>
      </c>
      <c r="D12005">
        <v>1</v>
      </c>
      <c r="E12005">
        <v>1</v>
      </c>
      <c r="F12005">
        <v>3</v>
      </c>
      <c r="G12005">
        <v>41925</v>
      </c>
      <c r="H12005" t="s">
        <v>5</v>
      </c>
      <c r="I12005" t="s">
        <v>6</v>
      </c>
      <c r="J12005">
        <v>133</v>
      </c>
      <c r="K12005">
        <v>5</v>
      </c>
      <c r="L12005" t="s">
        <v>240</v>
      </c>
      <c r="M12005" t="s">
        <v>5</v>
      </c>
      <c r="N12005" t="s">
        <v>259</v>
      </c>
      <c r="O12005" s="9">
        <f t="shared" si="609"/>
        <v>44.333333333333336</v>
      </c>
      <c r="P12005" s="1">
        <f t="shared" si="610"/>
        <v>3.7593984962406013E-2</v>
      </c>
      <c r="Q12005">
        <f t="shared" si="611"/>
        <v>0.11278195488721804</v>
      </c>
    </row>
    <row r="12006" spans="2:17" x14ac:dyDescent="0.25">
      <c r="B12006" t="s">
        <v>264</v>
      </c>
      <c r="C12006">
        <v>175782</v>
      </c>
      <c r="D12006">
        <v>1</v>
      </c>
      <c r="E12006">
        <v>1</v>
      </c>
      <c r="F12006">
        <v>3</v>
      </c>
      <c r="G12006">
        <v>41925</v>
      </c>
      <c r="H12006" t="s">
        <v>5</v>
      </c>
      <c r="I12006" t="s">
        <v>6</v>
      </c>
      <c r="J12006">
        <v>133</v>
      </c>
      <c r="K12006">
        <v>5</v>
      </c>
      <c r="L12006" t="s">
        <v>240</v>
      </c>
      <c r="M12006" t="s">
        <v>5</v>
      </c>
      <c r="N12006" t="s">
        <v>259</v>
      </c>
      <c r="O12006" s="9">
        <f t="shared" si="609"/>
        <v>44.333333333333336</v>
      </c>
      <c r="P12006" s="1">
        <f t="shared" si="610"/>
        <v>3.7593984962406013E-2</v>
      </c>
      <c r="Q12006">
        <f t="shared" si="611"/>
        <v>0.11278195488721804</v>
      </c>
    </row>
    <row r="12007" spans="2:17" x14ac:dyDescent="0.25">
      <c r="B12007" t="s">
        <v>264</v>
      </c>
      <c r="C12007">
        <v>175778</v>
      </c>
      <c r="D12007">
        <v>1</v>
      </c>
      <c r="E12007">
        <v>1</v>
      </c>
      <c r="F12007">
        <v>3</v>
      </c>
      <c r="G12007">
        <v>41925</v>
      </c>
      <c r="H12007" t="s">
        <v>5</v>
      </c>
      <c r="I12007" t="s">
        <v>6</v>
      </c>
      <c r="J12007">
        <v>133</v>
      </c>
      <c r="K12007">
        <v>5</v>
      </c>
      <c r="L12007" t="s">
        <v>240</v>
      </c>
      <c r="M12007" t="s">
        <v>5</v>
      </c>
      <c r="N12007" t="s">
        <v>259</v>
      </c>
      <c r="O12007" s="9">
        <f t="shared" si="609"/>
        <v>44.333333333333336</v>
      </c>
      <c r="P12007" s="1">
        <f t="shared" si="610"/>
        <v>3.7593984962406013E-2</v>
      </c>
      <c r="Q12007">
        <f t="shared" si="611"/>
        <v>0.11278195488721804</v>
      </c>
    </row>
    <row r="12008" spans="2:17" x14ac:dyDescent="0.25">
      <c r="B12008" t="s">
        <v>264</v>
      </c>
      <c r="C12008">
        <v>176883</v>
      </c>
      <c r="D12008">
        <v>2</v>
      </c>
      <c r="E12008">
        <v>1</v>
      </c>
      <c r="F12008">
        <v>10</v>
      </c>
      <c r="G12008">
        <v>42051</v>
      </c>
      <c r="H12008" t="s">
        <v>7</v>
      </c>
      <c r="I12008" t="s">
        <v>8</v>
      </c>
      <c r="J12008">
        <v>160</v>
      </c>
      <c r="K12008">
        <v>6</v>
      </c>
      <c r="L12008" t="s">
        <v>239</v>
      </c>
      <c r="M12008" t="s">
        <v>258</v>
      </c>
      <c r="N12008" t="s">
        <v>259</v>
      </c>
      <c r="O12008" s="9">
        <f t="shared" si="609"/>
        <v>16</v>
      </c>
      <c r="P12008" s="1">
        <f t="shared" si="610"/>
        <v>3.7499999999999999E-2</v>
      </c>
      <c r="Q12008">
        <f t="shared" si="611"/>
        <v>0.375</v>
      </c>
    </row>
    <row r="12009" spans="2:17" x14ac:dyDescent="0.25">
      <c r="B12009" t="s">
        <v>264</v>
      </c>
      <c r="C12009">
        <v>190880</v>
      </c>
      <c r="D12009">
        <v>2</v>
      </c>
      <c r="E12009">
        <v>1</v>
      </c>
      <c r="F12009">
        <v>15</v>
      </c>
      <c r="G12009">
        <v>42185</v>
      </c>
      <c r="H12009" t="s">
        <v>7</v>
      </c>
      <c r="I12009" t="s">
        <v>8</v>
      </c>
      <c r="J12009">
        <v>240</v>
      </c>
      <c r="K12009">
        <v>9</v>
      </c>
      <c r="L12009" t="s">
        <v>239</v>
      </c>
      <c r="M12009" t="s">
        <v>258</v>
      </c>
      <c r="N12009" t="s">
        <v>259</v>
      </c>
      <c r="O12009" s="9">
        <f t="shared" si="609"/>
        <v>16</v>
      </c>
      <c r="P12009" s="1">
        <f t="shared" si="610"/>
        <v>3.7499999999999999E-2</v>
      </c>
      <c r="Q12009">
        <f t="shared" si="611"/>
        <v>0.5625</v>
      </c>
    </row>
    <row r="12010" spans="2:17" x14ac:dyDescent="0.25">
      <c r="B12010" t="s">
        <v>264</v>
      </c>
      <c r="C12010">
        <v>182717</v>
      </c>
      <c r="D12010">
        <v>2</v>
      </c>
      <c r="E12010">
        <v>1</v>
      </c>
      <c r="F12010">
        <v>15</v>
      </c>
      <c r="G12010">
        <v>42341</v>
      </c>
      <c r="H12010" t="s">
        <v>7</v>
      </c>
      <c r="I12010" t="s">
        <v>8</v>
      </c>
      <c r="J12010">
        <v>240</v>
      </c>
      <c r="K12010">
        <v>9</v>
      </c>
      <c r="L12010" t="s">
        <v>239</v>
      </c>
      <c r="M12010" t="s">
        <v>258</v>
      </c>
      <c r="N12010" t="s">
        <v>259</v>
      </c>
      <c r="O12010" s="9">
        <f t="shared" si="609"/>
        <v>16</v>
      </c>
      <c r="P12010" s="1">
        <f t="shared" si="610"/>
        <v>3.7499999999999999E-2</v>
      </c>
      <c r="Q12010">
        <f t="shared" si="611"/>
        <v>0.5625</v>
      </c>
    </row>
    <row r="12011" spans="2:17" x14ac:dyDescent="0.25">
      <c r="B12011" t="s">
        <v>264</v>
      </c>
      <c r="C12011">
        <v>182719</v>
      </c>
      <c r="D12011">
        <v>2</v>
      </c>
      <c r="E12011">
        <v>1</v>
      </c>
      <c r="F12011">
        <v>15</v>
      </c>
      <c r="G12011">
        <v>42341</v>
      </c>
      <c r="H12011" t="s">
        <v>7</v>
      </c>
      <c r="I12011" t="s">
        <v>8</v>
      </c>
      <c r="J12011">
        <v>240</v>
      </c>
      <c r="K12011">
        <v>9</v>
      </c>
      <c r="L12011" t="s">
        <v>239</v>
      </c>
      <c r="M12011" t="s">
        <v>258</v>
      </c>
      <c r="N12011" t="s">
        <v>259</v>
      </c>
      <c r="O12011" s="9">
        <f t="shared" si="609"/>
        <v>16</v>
      </c>
      <c r="P12011" s="1">
        <f t="shared" si="610"/>
        <v>3.7499999999999999E-2</v>
      </c>
      <c r="Q12011">
        <f t="shared" si="611"/>
        <v>0.5625</v>
      </c>
    </row>
    <row r="12012" spans="2:17" x14ac:dyDescent="0.25">
      <c r="B12012" t="s">
        <v>264</v>
      </c>
      <c r="C12012">
        <v>184702</v>
      </c>
      <c r="D12012">
        <v>2</v>
      </c>
      <c r="E12012">
        <v>1</v>
      </c>
      <c r="F12012">
        <v>12.5</v>
      </c>
      <c r="G12012">
        <v>42171</v>
      </c>
      <c r="H12012" t="s">
        <v>7</v>
      </c>
      <c r="I12012" t="s">
        <v>8</v>
      </c>
      <c r="J12012">
        <v>240</v>
      </c>
      <c r="K12012">
        <v>9</v>
      </c>
      <c r="L12012" t="s">
        <v>239</v>
      </c>
      <c r="M12012" t="s">
        <v>258</v>
      </c>
      <c r="N12012" t="s">
        <v>259</v>
      </c>
      <c r="O12012" s="9">
        <f t="shared" si="609"/>
        <v>19.2</v>
      </c>
      <c r="P12012" s="1">
        <f t="shared" si="610"/>
        <v>3.7499999999999999E-2</v>
      </c>
      <c r="Q12012">
        <f t="shared" si="611"/>
        <v>0.46875</v>
      </c>
    </row>
    <row r="12013" spans="2:17" x14ac:dyDescent="0.25">
      <c r="B12013" t="s">
        <v>264</v>
      </c>
      <c r="C12013">
        <v>188755</v>
      </c>
      <c r="D12013">
        <v>2</v>
      </c>
      <c r="E12013">
        <v>1</v>
      </c>
      <c r="F12013">
        <v>20</v>
      </c>
      <c r="G12013">
        <v>42094</v>
      </c>
      <c r="H12013" t="s">
        <v>7</v>
      </c>
      <c r="I12013" t="s">
        <v>8</v>
      </c>
      <c r="J12013">
        <v>400</v>
      </c>
      <c r="K12013">
        <v>15</v>
      </c>
      <c r="L12013" t="s">
        <v>239</v>
      </c>
      <c r="M12013" t="s">
        <v>258</v>
      </c>
      <c r="N12013" t="s">
        <v>259</v>
      </c>
      <c r="O12013" s="9">
        <f t="shared" si="609"/>
        <v>20</v>
      </c>
      <c r="P12013" s="1">
        <f t="shared" si="610"/>
        <v>3.7499999999999999E-2</v>
      </c>
      <c r="Q12013">
        <f t="shared" si="611"/>
        <v>0.75</v>
      </c>
    </row>
    <row r="12014" spans="2:17" x14ac:dyDescent="0.25">
      <c r="B12014" t="s">
        <v>264</v>
      </c>
      <c r="C12014">
        <v>176963</v>
      </c>
      <c r="D12014">
        <v>2</v>
      </c>
      <c r="E12014">
        <v>2</v>
      </c>
      <c r="F12014">
        <v>7.5</v>
      </c>
      <c r="G12014">
        <v>42055</v>
      </c>
      <c r="H12014" t="s">
        <v>7</v>
      </c>
      <c r="I12014" t="s">
        <v>8</v>
      </c>
      <c r="J12014">
        <v>160</v>
      </c>
      <c r="K12014">
        <v>6</v>
      </c>
      <c r="L12014" t="s">
        <v>239</v>
      </c>
      <c r="M12014" t="s">
        <v>258</v>
      </c>
      <c r="N12014" t="s">
        <v>259</v>
      </c>
      <c r="O12014" s="9">
        <f t="shared" si="609"/>
        <v>21.333333333333332</v>
      </c>
      <c r="P12014" s="1">
        <f t="shared" si="610"/>
        <v>3.7499999999999999E-2</v>
      </c>
      <c r="Q12014">
        <f t="shared" si="611"/>
        <v>0.28125</v>
      </c>
    </row>
    <row r="12015" spans="2:17" x14ac:dyDescent="0.25">
      <c r="B12015" t="s">
        <v>264</v>
      </c>
      <c r="C12015">
        <v>170911</v>
      </c>
      <c r="D12015">
        <v>1</v>
      </c>
      <c r="E12015">
        <v>1</v>
      </c>
      <c r="F12015">
        <v>7</v>
      </c>
      <c r="G12015">
        <v>41746</v>
      </c>
      <c r="H12015" t="s">
        <v>7</v>
      </c>
      <c r="I12015" t="s">
        <v>8</v>
      </c>
      <c r="J12015">
        <v>160</v>
      </c>
      <c r="K12015">
        <v>6</v>
      </c>
      <c r="L12015" t="s">
        <v>240</v>
      </c>
      <c r="M12015" t="s">
        <v>258</v>
      </c>
      <c r="N12015" t="s">
        <v>259</v>
      </c>
      <c r="O12015" s="9">
        <f t="shared" si="609"/>
        <v>22.857142857142858</v>
      </c>
      <c r="P12015" s="1">
        <f t="shared" si="610"/>
        <v>3.7499999999999999E-2</v>
      </c>
      <c r="Q12015">
        <f t="shared" si="611"/>
        <v>0.26250000000000001</v>
      </c>
    </row>
    <row r="12016" spans="2:17" x14ac:dyDescent="0.25">
      <c r="B12016" t="s">
        <v>264</v>
      </c>
      <c r="C12016">
        <v>170912</v>
      </c>
      <c r="D12016">
        <v>1</v>
      </c>
      <c r="E12016">
        <v>1</v>
      </c>
      <c r="F12016">
        <v>7</v>
      </c>
      <c r="G12016">
        <v>41746</v>
      </c>
      <c r="H12016" t="s">
        <v>7</v>
      </c>
      <c r="I12016" t="s">
        <v>8</v>
      </c>
      <c r="J12016">
        <v>160</v>
      </c>
      <c r="K12016">
        <v>6</v>
      </c>
      <c r="L12016" t="s">
        <v>240</v>
      </c>
      <c r="M12016" t="s">
        <v>258</v>
      </c>
      <c r="N12016" t="s">
        <v>259</v>
      </c>
      <c r="O12016" s="9">
        <f t="shared" si="609"/>
        <v>22.857142857142858</v>
      </c>
      <c r="P12016" s="1">
        <f t="shared" si="610"/>
        <v>3.7499999999999999E-2</v>
      </c>
      <c r="Q12016">
        <f t="shared" si="611"/>
        <v>0.26250000000000001</v>
      </c>
    </row>
    <row r="12017" spans="2:17" x14ac:dyDescent="0.25">
      <c r="B12017" t="s">
        <v>264</v>
      </c>
      <c r="C12017">
        <v>167640</v>
      </c>
      <c r="D12017">
        <v>1</v>
      </c>
      <c r="E12017">
        <v>1</v>
      </c>
      <c r="F12017">
        <v>7</v>
      </c>
      <c r="G12017">
        <v>41748</v>
      </c>
      <c r="H12017" t="s">
        <v>7</v>
      </c>
      <c r="I12017" t="s">
        <v>8</v>
      </c>
      <c r="J12017">
        <v>160</v>
      </c>
      <c r="K12017">
        <v>6</v>
      </c>
      <c r="L12017" t="s">
        <v>240</v>
      </c>
      <c r="M12017" t="s">
        <v>258</v>
      </c>
      <c r="N12017" t="s">
        <v>259</v>
      </c>
      <c r="O12017" s="9">
        <f t="shared" si="609"/>
        <v>22.857142857142858</v>
      </c>
      <c r="P12017" s="1">
        <f t="shared" si="610"/>
        <v>3.7499999999999999E-2</v>
      </c>
      <c r="Q12017">
        <f t="shared" si="611"/>
        <v>0.26250000000000001</v>
      </c>
    </row>
    <row r="12018" spans="2:17" x14ac:dyDescent="0.25">
      <c r="B12018" t="s">
        <v>264</v>
      </c>
      <c r="C12018">
        <v>167646</v>
      </c>
      <c r="D12018">
        <v>1</v>
      </c>
      <c r="E12018">
        <v>1</v>
      </c>
      <c r="F12018">
        <v>7</v>
      </c>
      <c r="G12018">
        <v>41748</v>
      </c>
      <c r="H12018" t="s">
        <v>7</v>
      </c>
      <c r="I12018" t="s">
        <v>8</v>
      </c>
      <c r="J12018">
        <v>160</v>
      </c>
      <c r="K12018">
        <v>6</v>
      </c>
      <c r="L12018" t="s">
        <v>240</v>
      </c>
      <c r="M12018" t="s">
        <v>258</v>
      </c>
      <c r="N12018" t="s">
        <v>259</v>
      </c>
      <c r="O12018" s="9">
        <f t="shared" si="609"/>
        <v>22.857142857142858</v>
      </c>
      <c r="P12018" s="1">
        <f t="shared" si="610"/>
        <v>3.7499999999999999E-2</v>
      </c>
      <c r="Q12018">
        <f t="shared" si="611"/>
        <v>0.26250000000000001</v>
      </c>
    </row>
    <row r="12019" spans="2:17" x14ac:dyDescent="0.25">
      <c r="B12019" t="s">
        <v>264</v>
      </c>
      <c r="C12019">
        <v>170905</v>
      </c>
      <c r="D12019">
        <v>1</v>
      </c>
      <c r="E12019">
        <v>1</v>
      </c>
      <c r="F12019">
        <v>7</v>
      </c>
      <c r="G12019">
        <v>41746</v>
      </c>
      <c r="H12019" t="s">
        <v>7</v>
      </c>
      <c r="I12019" t="s">
        <v>8</v>
      </c>
      <c r="J12019">
        <v>160</v>
      </c>
      <c r="K12019">
        <v>6</v>
      </c>
      <c r="L12019" t="s">
        <v>240</v>
      </c>
      <c r="M12019" t="s">
        <v>258</v>
      </c>
      <c r="N12019" t="s">
        <v>259</v>
      </c>
      <c r="O12019" s="9">
        <f t="shared" si="609"/>
        <v>22.857142857142858</v>
      </c>
      <c r="P12019" s="1">
        <f t="shared" si="610"/>
        <v>3.7499999999999999E-2</v>
      </c>
      <c r="Q12019">
        <f t="shared" si="611"/>
        <v>0.26250000000000001</v>
      </c>
    </row>
    <row r="12020" spans="2:17" x14ac:dyDescent="0.25">
      <c r="B12020" t="s">
        <v>264</v>
      </c>
      <c r="C12020">
        <v>175388</v>
      </c>
      <c r="D12020">
        <v>1</v>
      </c>
      <c r="E12020">
        <v>1</v>
      </c>
      <c r="F12020">
        <v>3.5</v>
      </c>
      <c r="G12020">
        <v>42013</v>
      </c>
      <c r="H12020" t="s">
        <v>7</v>
      </c>
      <c r="I12020" t="s">
        <v>8</v>
      </c>
      <c r="J12020">
        <v>80</v>
      </c>
      <c r="K12020">
        <v>3</v>
      </c>
      <c r="L12020" t="s">
        <v>240</v>
      </c>
      <c r="M12020" t="s">
        <v>258</v>
      </c>
      <c r="N12020" t="s">
        <v>259</v>
      </c>
      <c r="O12020" s="9">
        <f t="shared" si="609"/>
        <v>22.857142857142858</v>
      </c>
      <c r="P12020" s="1">
        <f t="shared" si="610"/>
        <v>3.7499999999999999E-2</v>
      </c>
      <c r="Q12020">
        <f t="shared" si="611"/>
        <v>0.13125000000000001</v>
      </c>
    </row>
    <row r="12021" spans="2:17" x14ac:dyDescent="0.25">
      <c r="B12021" t="s">
        <v>264</v>
      </c>
      <c r="C12021">
        <v>168187</v>
      </c>
      <c r="D12021">
        <v>1</v>
      </c>
      <c r="E12021">
        <v>1</v>
      </c>
      <c r="F12021">
        <v>3</v>
      </c>
      <c r="G12021">
        <v>41707</v>
      </c>
      <c r="H12021" t="s">
        <v>7</v>
      </c>
      <c r="I12021" t="s">
        <v>8</v>
      </c>
      <c r="J12021">
        <v>80</v>
      </c>
      <c r="K12021">
        <v>3</v>
      </c>
      <c r="L12021" t="s">
        <v>240</v>
      </c>
      <c r="M12021" t="s">
        <v>258</v>
      </c>
      <c r="N12021" t="s">
        <v>259</v>
      </c>
      <c r="O12021" s="9">
        <f t="shared" si="609"/>
        <v>26.666666666666668</v>
      </c>
      <c r="P12021" s="1">
        <f t="shared" si="610"/>
        <v>3.7499999999999999E-2</v>
      </c>
      <c r="Q12021">
        <f t="shared" si="611"/>
        <v>0.11249999999999999</v>
      </c>
    </row>
    <row r="12022" spans="2:17" x14ac:dyDescent="0.25">
      <c r="B12022" t="s">
        <v>264</v>
      </c>
      <c r="C12022">
        <v>170521</v>
      </c>
      <c r="D12022">
        <v>1</v>
      </c>
      <c r="E12022">
        <v>1</v>
      </c>
      <c r="F12022">
        <v>3</v>
      </c>
      <c r="G12022">
        <v>41722</v>
      </c>
      <c r="H12022" t="s">
        <v>7</v>
      </c>
      <c r="I12022" t="s">
        <v>8</v>
      </c>
      <c r="J12022">
        <v>80</v>
      </c>
      <c r="K12022">
        <v>3</v>
      </c>
      <c r="L12022" t="s">
        <v>240</v>
      </c>
      <c r="M12022" t="s">
        <v>258</v>
      </c>
      <c r="N12022" t="s">
        <v>259</v>
      </c>
      <c r="O12022" s="9">
        <f t="shared" si="609"/>
        <v>26.666666666666668</v>
      </c>
      <c r="P12022" s="1">
        <f t="shared" si="610"/>
        <v>3.7499999999999999E-2</v>
      </c>
      <c r="Q12022">
        <f t="shared" si="611"/>
        <v>0.11249999999999999</v>
      </c>
    </row>
    <row r="12023" spans="2:17" x14ac:dyDescent="0.25">
      <c r="B12023" t="s">
        <v>264</v>
      </c>
      <c r="C12023">
        <v>171520</v>
      </c>
      <c r="D12023">
        <v>1</v>
      </c>
      <c r="E12023">
        <v>1</v>
      </c>
      <c r="F12023">
        <v>6</v>
      </c>
      <c r="G12023">
        <v>41813</v>
      </c>
      <c r="H12023" t="s">
        <v>7</v>
      </c>
      <c r="I12023" t="s">
        <v>8</v>
      </c>
      <c r="J12023">
        <v>160</v>
      </c>
      <c r="K12023">
        <v>6</v>
      </c>
      <c r="L12023" t="s">
        <v>240</v>
      </c>
      <c r="M12023" t="s">
        <v>258</v>
      </c>
      <c r="N12023" t="s">
        <v>259</v>
      </c>
      <c r="O12023" s="9">
        <f t="shared" si="609"/>
        <v>26.666666666666668</v>
      </c>
      <c r="P12023" s="1">
        <f t="shared" si="610"/>
        <v>3.7499999999999999E-2</v>
      </c>
      <c r="Q12023">
        <f t="shared" si="611"/>
        <v>0.22499999999999998</v>
      </c>
    </row>
    <row r="12024" spans="2:17" x14ac:dyDescent="0.25">
      <c r="B12024" t="s">
        <v>264</v>
      </c>
      <c r="C12024">
        <v>173153</v>
      </c>
      <c r="D12024">
        <v>1</v>
      </c>
      <c r="E12024">
        <v>1</v>
      </c>
      <c r="F12024">
        <v>3</v>
      </c>
      <c r="G12024">
        <v>41830</v>
      </c>
      <c r="H12024" t="s">
        <v>7</v>
      </c>
      <c r="I12024" t="s">
        <v>8</v>
      </c>
      <c r="J12024">
        <v>80</v>
      </c>
      <c r="K12024">
        <v>3</v>
      </c>
      <c r="L12024" t="s">
        <v>240</v>
      </c>
      <c r="M12024" t="s">
        <v>258</v>
      </c>
      <c r="N12024" t="s">
        <v>259</v>
      </c>
      <c r="O12024" s="9">
        <f t="shared" si="609"/>
        <v>26.666666666666668</v>
      </c>
      <c r="P12024" s="1">
        <f t="shared" si="610"/>
        <v>3.7499999999999999E-2</v>
      </c>
      <c r="Q12024">
        <f t="shared" si="611"/>
        <v>0.11249999999999999</v>
      </c>
    </row>
    <row r="12025" spans="2:17" x14ac:dyDescent="0.25">
      <c r="B12025" t="s">
        <v>264</v>
      </c>
      <c r="C12025">
        <v>178616</v>
      </c>
      <c r="D12025">
        <v>1</v>
      </c>
      <c r="E12025">
        <v>1</v>
      </c>
      <c r="F12025">
        <v>3</v>
      </c>
      <c r="G12025">
        <v>41866</v>
      </c>
      <c r="H12025" t="s">
        <v>7</v>
      </c>
      <c r="I12025" t="s">
        <v>8</v>
      </c>
      <c r="J12025">
        <v>80</v>
      </c>
      <c r="K12025">
        <v>3</v>
      </c>
      <c r="L12025" t="s">
        <v>240</v>
      </c>
      <c r="M12025" t="s">
        <v>258</v>
      </c>
      <c r="N12025" t="s">
        <v>259</v>
      </c>
      <c r="O12025" s="9">
        <f t="shared" si="609"/>
        <v>26.666666666666668</v>
      </c>
      <c r="P12025" s="1">
        <f t="shared" si="610"/>
        <v>3.7499999999999999E-2</v>
      </c>
      <c r="Q12025">
        <f t="shared" si="611"/>
        <v>0.11249999999999999</v>
      </c>
    </row>
    <row r="12026" spans="2:17" x14ac:dyDescent="0.25">
      <c r="B12026" t="s">
        <v>264</v>
      </c>
      <c r="C12026">
        <v>155852</v>
      </c>
      <c r="D12026">
        <v>1</v>
      </c>
      <c r="E12026">
        <v>1</v>
      </c>
      <c r="F12026">
        <v>5</v>
      </c>
      <c r="G12026">
        <v>41345</v>
      </c>
      <c r="H12026" t="s">
        <v>7</v>
      </c>
      <c r="I12026" t="s">
        <v>8</v>
      </c>
      <c r="J12026">
        <v>160</v>
      </c>
      <c r="K12026">
        <v>6</v>
      </c>
      <c r="L12026" t="s">
        <v>240</v>
      </c>
      <c r="M12026" t="s">
        <v>258</v>
      </c>
      <c r="N12026" t="s">
        <v>259</v>
      </c>
      <c r="O12026" s="9">
        <f t="shared" si="609"/>
        <v>32</v>
      </c>
      <c r="P12026" s="1">
        <f t="shared" si="610"/>
        <v>3.7499999999999999E-2</v>
      </c>
      <c r="Q12026">
        <f t="shared" si="611"/>
        <v>0.1875</v>
      </c>
    </row>
    <row r="12027" spans="2:17" x14ac:dyDescent="0.25">
      <c r="B12027" t="s">
        <v>264</v>
      </c>
      <c r="C12027">
        <v>166413</v>
      </c>
      <c r="D12027">
        <v>1</v>
      </c>
      <c r="E12027">
        <v>1</v>
      </c>
      <c r="F12027">
        <v>5</v>
      </c>
      <c r="G12027">
        <v>41578</v>
      </c>
      <c r="H12027" t="s">
        <v>7</v>
      </c>
      <c r="I12027" t="s">
        <v>8</v>
      </c>
      <c r="J12027">
        <v>160</v>
      </c>
      <c r="K12027">
        <v>6</v>
      </c>
      <c r="L12027" t="s">
        <v>240</v>
      </c>
      <c r="M12027" t="s">
        <v>258</v>
      </c>
      <c r="N12027" t="s">
        <v>259</v>
      </c>
      <c r="O12027" s="9">
        <f t="shared" ref="O12027:O12090" si="612">J12027/F12027</f>
        <v>32</v>
      </c>
      <c r="P12027" s="1">
        <f t="shared" ref="P12027:P12090" si="613">K12027/J12027</f>
        <v>3.7499999999999999E-2</v>
      </c>
      <c r="Q12027">
        <f t="shared" si="611"/>
        <v>0.1875</v>
      </c>
    </row>
    <row r="12028" spans="2:17" x14ac:dyDescent="0.25">
      <c r="B12028" t="s">
        <v>264</v>
      </c>
      <c r="C12028">
        <v>166090</v>
      </c>
      <c r="D12028">
        <v>1</v>
      </c>
      <c r="E12028">
        <v>1</v>
      </c>
      <c r="F12028">
        <v>5</v>
      </c>
      <c r="G12028">
        <v>41564</v>
      </c>
      <c r="H12028" t="s">
        <v>7</v>
      </c>
      <c r="I12028" t="s">
        <v>8</v>
      </c>
      <c r="J12028">
        <v>160</v>
      </c>
      <c r="K12028">
        <v>6</v>
      </c>
      <c r="L12028" t="s">
        <v>240</v>
      </c>
      <c r="M12028" t="s">
        <v>258</v>
      </c>
      <c r="N12028" t="s">
        <v>259</v>
      </c>
      <c r="O12028" s="9">
        <f t="shared" si="612"/>
        <v>32</v>
      </c>
      <c r="P12028" s="1">
        <f t="shared" si="613"/>
        <v>3.7499999999999999E-2</v>
      </c>
      <c r="Q12028">
        <f t="shared" ref="Q12028:Q12091" si="614">F12028*P12028</f>
        <v>0.1875</v>
      </c>
    </row>
    <row r="12029" spans="2:17" x14ac:dyDescent="0.25">
      <c r="B12029" t="s">
        <v>264</v>
      </c>
      <c r="C12029">
        <v>164128</v>
      </c>
      <c r="D12029">
        <v>1</v>
      </c>
      <c r="E12029">
        <v>1</v>
      </c>
      <c r="F12029">
        <v>5</v>
      </c>
      <c r="G12029">
        <v>41608</v>
      </c>
      <c r="H12029" t="s">
        <v>7</v>
      </c>
      <c r="I12029" t="s">
        <v>8</v>
      </c>
      <c r="J12029">
        <v>160</v>
      </c>
      <c r="K12029">
        <v>6</v>
      </c>
      <c r="L12029" t="s">
        <v>240</v>
      </c>
      <c r="M12029" t="s">
        <v>258</v>
      </c>
      <c r="N12029" t="s">
        <v>259</v>
      </c>
      <c r="O12029" s="9">
        <f t="shared" si="612"/>
        <v>32</v>
      </c>
      <c r="P12029" s="1">
        <f t="shared" si="613"/>
        <v>3.7499999999999999E-2</v>
      </c>
      <c r="Q12029">
        <f t="shared" si="614"/>
        <v>0.1875</v>
      </c>
    </row>
    <row r="12030" spans="2:17" x14ac:dyDescent="0.25">
      <c r="B12030" t="s">
        <v>264</v>
      </c>
      <c r="C12030">
        <v>166629</v>
      </c>
      <c r="D12030">
        <v>1</v>
      </c>
      <c r="E12030">
        <v>1</v>
      </c>
      <c r="F12030">
        <v>5</v>
      </c>
      <c r="G12030">
        <v>41646</v>
      </c>
      <c r="H12030" t="s">
        <v>7</v>
      </c>
      <c r="I12030" t="s">
        <v>8</v>
      </c>
      <c r="J12030">
        <v>160</v>
      </c>
      <c r="K12030">
        <v>6</v>
      </c>
      <c r="L12030" t="s">
        <v>240</v>
      </c>
      <c r="M12030" t="s">
        <v>258</v>
      </c>
      <c r="N12030" t="s">
        <v>259</v>
      </c>
      <c r="O12030" s="9">
        <f t="shared" si="612"/>
        <v>32</v>
      </c>
      <c r="P12030" s="1">
        <f t="shared" si="613"/>
        <v>3.7499999999999999E-2</v>
      </c>
      <c r="Q12030">
        <f t="shared" si="614"/>
        <v>0.1875</v>
      </c>
    </row>
    <row r="12031" spans="2:17" x14ac:dyDescent="0.25">
      <c r="B12031" t="s">
        <v>264</v>
      </c>
      <c r="C12031">
        <v>166802</v>
      </c>
      <c r="D12031">
        <v>1</v>
      </c>
      <c r="E12031">
        <v>1</v>
      </c>
      <c r="F12031">
        <v>5</v>
      </c>
      <c r="G12031">
        <v>41661</v>
      </c>
      <c r="H12031" t="s">
        <v>7</v>
      </c>
      <c r="I12031" t="s">
        <v>8</v>
      </c>
      <c r="J12031">
        <v>160</v>
      </c>
      <c r="K12031">
        <v>6</v>
      </c>
      <c r="L12031" t="s">
        <v>240</v>
      </c>
      <c r="M12031" t="s">
        <v>258</v>
      </c>
      <c r="N12031" t="s">
        <v>259</v>
      </c>
      <c r="O12031" s="9">
        <f t="shared" si="612"/>
        <v>32</v>
      </c>
      <c r="P12031" s="1">
        <f t="shared" si="613"/>
        <v>3.7499999999999999E-2</v>
      </c>
      <c r="Q12031">
        <f t="shared" si="614"/>
        <v>0.1875</v>
      </c>
    </row>
    <row r="12032" spans="2:17" x14ac:dyDescent="0.25">
      <c r="B12032" t="s">
        <v>264</v>
      </c>
      <c r="C12032">
        <v>164142</v>
      </c>
      <c r="D12032">
        <v>1</v>
      </c>
      <c r="E12032">
        <v>1</v>
      </c>
      <c r="F12032">
        <v>5</v>
      </c>
      <c r="G12032">
        <v>41630</v>
      </c>
      <c r="H12032" t="s">
        <v>7</v>
      </c>
      <c r="I12032" t="s">
        <v>8</v>
      </c>
      <c r="J12032">
        <v>160</v>
      </c>
      <c r="K12032">
        <v>6</v>
      </c>
      <c r="L12032" t="s">
        <v>240</v>
      </c>
      <c r="M12032" t="s">
        <v>258</v>
      </c>
      <c r="N12032" t="s">
        <v>259</v>
      </c>
      <c r="O12032" s="9">
        <f t="shared" si="612"/>
        <v>32</v>
      </c>
      <c r="P12032" s="1">
        <f t="shared" si="613"/>
        <v>3.7499999999999999E-2</v>
      </c>
      <c r="Q12032">
        <f t="shared" si="614"/>
        <v>0.1875</v>
      </c>
    </row>
    <row r="12033" spans="2:17" x14ac:dyDescent="0.25">
      <c r="B12033" t="s">
        <v>264</v>
      </c>
      <c r="C12033">
        <v>168253</v>
      </c>
      <c r="D12033">
        <v>1</v>
      </c>
      <c r="E12033">
        <v>1</v>
      </c>
      <c r="F12033">
        <v>5</v>
      </c>
      <c r="G12033">
        <v>41696</v>
      </c>
      <c r="H12033" t="s">
        <v>7</v>
      </c>
      <c r="I12033" t="s">
        <v>8</v>
      </c>
      <c r="J12033">
        <v>160</v>
      </c>
      <c r="K12033">
        <v>6</v>
      </c>
      <c r="L12033" t="s">
        <v>240</v>
      </c>
      <c r="M12033" t="s">
        <v>258</v>
      </c>
      <c r="N12033" t="s">
        <v>259</v>
      </c>
      <c r="O12033" s="9">
        <f t="shared" si="612"/>
        <v>32</v>
      </c>
      <c r="P12033" s="1">
        <f t="shared" si="613"/>
        <v>3.7499999999999999E-2</v>
      </c>
      <c r="Q12033">
        <f t="shared" si="614"/>
        <v>0.1875</v>
      </c>
    </row>
    <row r="12034" spans="2:17" x14ac:dyDescent="0.25">
      <c r="B12034" t="s">
        <v>264</v>
      </c>
      <c r="C12034">
        <v>168254</v>
      </c>
      <c r="D12034">
        <v>1</v>
      </c>
      <c r="E12034">
        <v>1</v>
      </c>
      <c r="F12034">
        <v>5</v>
      </c>
      <c r="G12034">
        <v>41696</v>
      </c>
      <c r="H12034" t="s">
        <v>7</v>
      </c>
      <c r="I12034" t="s">
        <v>8</v>
      </c>
      <c r="J12034">
        <v>160</v>
      </c>
      <c r="K12034">
        <v>6</v>
      </c>
      <c r="L12034" t="s">
        <v>240</v>
      </c>
      <c r="M12034" t="s">
        <v>258</v>
      </c>
      <c r="N12034" t="s">
        <v>259</v>
      </c>
      <c r="O12034" s="9">
        <f t="shared" si="612"/>
        <v>32</v>
      </c>
      <c r="P12034" s="1">
        <f t="shared" si="613"/>
        <v>3.7499999999999999E-2</v>
      </c>
      <c r="Q12034">
        <f t="shared" si="614"/>
        <v>0.1875</v>
      </c>
    </row>
    <row r="12035" spans="2:17" x14ac:dyDescent="0.25">
      <c r="B12035" t="s">
        <v>264</v>
      </c>
      <c r="C12035">
        <v>157678</v>
      </c>
      <c r="D12035">
        <v>1</v>
      </c>
      <c r="E12035">
        <v>1</v>
      </c>
      <c r="F12035">
        <v>5</v>
      </c>
      <c r="G12035">
        <v>41452</v>
      </c>
      <c r="H12035" t="s">
        <v>7</v>
      </c>
      <c r="I12035" t="s">
        <v>8</v>
      </c>
      <c r="J12035">
        <v>160</v>
      </c>
      <c r="K12035">
        <v>6</v>
      </c>
      <c r="L12035" t="s">
        <v>240</v>
      </c>
      <c r="M12035" t="s">
        <v>258</v>
      </c>
      <c r="N12035" t="s">
        <v>259</v>
      </c>
      <c r="O12035" s="9">
        <f t="shared" si="612"/>
        <v>32</v>
      </c>
      <c r="P12035" s="1">
        <f t="shared" si="613"/>
        <v>3.7499999999999999E-2</v>
      </c>
      <c r="Q12035">
        <f t="shared" si="614"/>
        <v>0.1875</v>
      </c>
    </row>
    <row r="12036" spans="2:17" x14ac:dyDescent="0.25">
      <c r="B12036" t="s">
        <v>264</v>
      </c>
      <c r="C12036">
        <v>157688</v>
      </c>
      <c r="D12036">
        <v>1</v>
      </c>
      <c r="E12036">
        <v>1</v>
      </c>
      <c r="F12036">
        <v>5</v>
      </c>
      <c r="G12036">
        <v>41452</v>
      </c>
      <c r="H12036" t="s">
        <v>7</v>
      </c>
      <c r="I12036" t="s">
        <v>8</v>
      </c>
      <c r="J12036">
        <v>160</v>
      </c>
      <c r="K12036">
        <v>6</v>
      </c>
      <c r="L12036" t="s">
        <v>240</v>
      </c>
      <c r="M12036" t="s">
        <v>258</v>
      </c>
      <c r="N12036" t="s">
        <v>259</v>
      </c>
      <c r="O12036" s="9">
        <f t="shared" si="612"/>
        <v>32</v>
      </c>
      <c r="P12036" s="1">
        <f t="shared" si="613"/>
        <v>3.7499999999999999E-2</v>
      </c>
      <c r="Q12036">
        <f t="shared" si="614"/>
        <v>0.1875</v>
      </c>
    </row>
    <row r="12037" spans="2:17" x14ac:dyDescent="0.25">
      <c r="B12037" t="s">
        <v>264</v>
      </c>
      <c r="C12037">
        <v>168540</v>
      </c>
      <c r="D12037">
        <v>2</v>
      </c>
      <c r="E12037">
        <v>1</v>
      </c>
      <c r="F12037">
        <v>7.5</v>
      </c>
      <c r="G12037">
        <v>41750</v>
      </c>
      <c r="H12037" t="s">
        <v>7</v>
      </c>
      <c r="I12037" t="s">
        <v>8</v>
      </c>
      <c r="J12037">
        <v>240</v>
      </c>
      <c r="K12037">
        <v>9</v>
      </c>
      <c r="L12037" t="s">
        <v>239</v>
      </c>
      <c r="M12037" t="s">
        <v>258</v>
      </c>
      <c r="N12037" t="s">
        <v>259</v>
      </c>
      <c r="O12037" s="9">
        <f t="shared" si="612"/>
        <v>32</v>
      </c>
      <c r="P12037" s="1">
        <f t="shared" si="613"/>
        <v>3.7499999999999999E-2</v>
      </c>
      <c r="Q12037">
        <f t="shared" si="614"/>
        <v>0.28125</v>
      </c>
    </row>
    <row r="12038" spans="2:17" x14ac:dyDescent="0.25">
      <c r="B12038" t="s">
        <v>264</v>
      </c>
      <c r="C12038">
        <v>173229</v>
      </c>
      <c r="D12038">
        <v>1</v>
      </c>
      <c r="E12038">
        <v>1</v>
      </c>
      <c r="F12038">
        <v>5</v>
      </c>
      <c r="G12038">
        <v>41841</v>
      </c>
      <c r="H12038" t="s">
        <v>7</v>
      </c>
      <c r="I12038" t="s">
        <v>8</v>
      </c>
      <c r="J12038">
        <v>160</v>
      </c>
      <c r="K12038">
        <v>6</v>
      </c>
      <c r="L12038" t="s">
        <v>240</v>
      </c>
      <c r="M12038" t="s">
        <v>258</v>
      </c>
      <c r="N12038" t="s">
        <v>259</v>
      </c>
      <c r="O12038" s="9">
        <f t="shared" si="612"/>
        <v>32</v>
      </c>
      <c r="P12038" s="1">
        <f t="shared" si="613"/>
        <v>3.7499999999999999E-2</v>
      </c>
      <c r="Q12038">
        <f t="shared" si="614"/>
        <v>0.1875</v>
      </c>
    </row>
    <row r="12039" spans="2:17" x14ac:dyDescent="0.25">
      <c r="B12039" t="s">
        <v>264</v>
      </c>
      <c r="C12039">
        <v>173185</v>
      </c>
      <c r="D12039">
        <v>1</v>
      </c>
      <c r="E12039">
        <v>1</v>
      </c>
      <c r="F12039">
        <v>5</v>
      </c>
      <c r="G12039">
        <v>41832</v>
      </c>
      <c r="H12039" t="s">
        <v>7</v>
      </c>
      <c r="I12039" t="s">
        <v>8</v>
      </c>
      <c r="J12039">
        <v>160</v>
      </c>
      <c r="K12039">
        <v>6</v>
      </c>
      <c r="L12039" t="s">
        <v>240</v>
      </c>
      <c r="M12039" t="s">
        <v>258</v>
      </c>
      <c r="N12039" t="s">
        <v>259</v>
      </c>
      <c r="O12039" s="9">
        <f t="shared" si="612"/>
        <v>32</v>
      </c>
      <c r="P12039" s="1">
        <f t="shared" si="613"/>
        <v>3.7499999999999999E-2</v>
      </c>
      <c r="Q12039">
        <f t="shared" si="614"/>
        <v>0.1875</v>
      </c>
    </row>
    <row r="12040" spans="2:17" x14ac:dyDescent="0.25">
      <c r="B12040" t="s">
        <v>264</v>
      </c>
      <c r="C12040">
        <v>171739</v>
      </c>
      <c r="D12040">
        <v>1</v>
      </c>
      <c r="E12040">
        <v>1</v>
      </c>
      <c r="F12040">
        <v>5</v>
      </c>
      <c r="G12040">
        <v>41824</v>
      </c>
      <c r="H12040" t="s">
        <v>7</v>
      </c>
      <c r="I12040" t="s">
        <v>8</v>
      </c>
      <c r="J12040">
        <v>160</v>
      </c>
      <c r="K12040">
        <v>6</v>
      </c>
      <c r="L12040" t="s">
        <v>240</v>
      </c>
      <c r="M12040" t="s">
        <v>258</v>
      </c>
      <c r="N12040" t="s">
        <v>259</v>
      </c>
      <c r="O12040" s="9">
        <f t="shared" si="612"/>
        <v>32</v>
      </c>
      <c r="P12040" s="1">
        <f t="shared" si="613"/>
        <v>3.7499999999999999E-2</v>
      </c>
      <c r="Q12040">
        <f t="shared" si="614"/>
        <v>0.1875</v>
      </c>
    </row>
    <row r="12041" spans="2:17" x14ac:dyDescent="0.25">
      <c r="B12041" t="s">
        <v>264</v>
      </c>
      <c r="C12041">
        <v>179713</v>
      </c>
      <c r="D12041">
        <v>1</v>
      </c>
      <c r="E12041">
        <v>1</v>
      </c>
      <c r="F12041">
        <v>5</v>
      </c>
      <c r="G12041">
        <v>41886</v>
      </c>
      <c r="H12041" t="s">
        <v>7</v>
      </c>
      <c r="I12041" t="s">
        <v>8</v>
      </c>
      <c r="J12041">
        <v>160</v>
      </c>
      <c r="K12041">
        <v>6</v>
      </c>
      <c r="L12041" t="s">
        <v>240</v>
      </c>
      <c r="M12041" t="s">
        <v>258</v>
      </c>
      <c r="N12041" t="s">
        <v>259</v>
      </c>
      <c r="O12041" s="9">
        <f t="shared" si="612"/>
        <v>32</v>
      </c>
      <c r="P12041" s="1">
        <f t="shared" si="613"/>
        <v>3.7499999999999999E-2</v>
      </c>
      <c r="Q12041">
        <f t="shared" si="614"/>
        <v>0.1875</v>
      </c>
    </row>
    <row r="12042" spans="2:17" x14ac:dyDescent="0.25">
      <c r="B12042" t="s">
        <v>264</v>
      </c>
      <c r="C12042">
        <v>179683</v>
      </c>
      <c r="D12042">
        <v>1</v>
      </c>
      <c r="E12042">
        <v>1</v>
      </c>
      <c r="F12042">
        <v>5</v>
      </c>
      <c r="G12042">
        <v>41955</v>
      </c>
      <c r="H12042" t="s">
        <v>7</v>
      </c>
      <c r="I12042" t="s">
        <v>8</v>
      </c>
      <c r="J12042">
        <v>160</v>
      </c>
      <c r="K12042">
        <v>6</v>
      </c>
      <c r="L12042" t="s">
        <v>240</v>
      </c>
      <c r="M12042" t="s">
        <v>258</v>
      </c>
      <c r="N12042" t="s">
        <v>259</v>
      </c>
      <c r="O12042" s="9">
        <f t="shared" si="612"/>
        <v>32</v>
      </c>
      <c r="P12042" s="1">
        <f t="shared" si="613"/>
        <v>3.7499999999999999E-2</v>
      </c>
      <c r="Q12042">
        <f t="shared" si="614"/>
        <v>0.1875</v>
      </c>
    </row>
    <row r="12043" spans="2:17" x14ac:dyDescent="0.25">
      <c r="B12043" t="s">
        <v>264</v>
      </c>
      <c r="C12043">
        <v>191971</v>
      </c>
      <c r="D12043">
        <v>1</v>
      </c>
      <c r="E12043">
        <v>1</v>
      </c>
      <c r="F12043">
        <v>5</v>
      </c>
      <c r="G12043">
        <v>42093</v>
      </c>
      <c r="H12043" t="s">
        <v>7</v>
      </c>
      <c r="I12043" t="s">
        <v>8</v>
      </c>
      <c r="J12043">
        <v>160</v>
      </c>
      <c r="K12043">
        <v>6</v>
      </c>
      <c r="L12043" t="s">
        <v>240</v>
      </c>
      <c r="M12043" t="s">
        <v>258</v>
      </c>
      <c r="N12043" t="s">
        <v>259</v>
      </c>
      <c r="O12043" s="9">
        <f t="shared" si="612"/>
        <v>32</v>
      </c>
      <c r="P12043" s="1">
        <f t="shared" si="613"/>
        <v>3.7499999999999999E-2</v>
      </c>
      <c r="Q12043">
        <f t="shared" si="614"/>
        <v>0.1875</v>
      </c>
    </row>
    <row r="12044" spans="2:17" x14ac:dyDescent="0.25">
      <c r="B12044" t="s">
        <v>264</v>
      </c>
      <c r="C12044">
        <v>181741</v>
      </c>
      <c r="D12044">
        <v>1</v>
      </c>
      <c r="E12044">
        <v>1</v>
      </c>
      <c r="F12044">
        <v>5</v>
      </c>
      <c r="G12044">
        <v>42093</v>
      </c>
      <c r="H12044" t="s">
        <v>7</v>
      </c>
      <c r="I12044" t="s">
        <v>8</v>
      </c>
      <c r="J12044">
        <v>160</v>
      </c>
      <c r="K12044">
        <v>6</v>
      </c>
      <c r="L12044" t="s">
        <v>240</v>
      </c>
      <c r="M12044" t="s">
        <v>258</v>
      </c>
      <c r="N12044" t="s">
        <v>259</v>
      </c>
      <c r="O12044" s="9">
        <f t="shared" si="612"/>
        <v>32</v>
      </c>
      <c r="P12044" s="1">
        <f t="shared" si="613"/>
        <v>3.7499999999999999E-2</v>
      </c>
      <c r="Q12044">
        <f t="shared" si="614"/>
        <v>0.1875</v>
      </c>
    </row>
    <row r="12045" spans="2:17" x14ac:dyDescent="0.25">
      <c r="B12045" t="s">
        <v>264</v>
      </c>
      <c r="C12045">
        <v>181742</v>
      </c>
      <c r="D12045">
        <v>1</v>
      </c>
      <c r="E12045">
        <v>1</v>
      </c>
      <c r="F12045">
        <v>5</v>
      </c>
      <c r="G12045">
        <v>42093</v>
      </c>
      <c r="H12045" t="s">
        <v>7</v>
      </c>
      <c r="I12045" t="s">
        <v>8</v>
      </c>
      <c r="J12045">
        <v>160</v>
      </c>
      <c r="K12045">
        <v>6</v>
      </c>
      <c r="L12045" t="s">
        <v>240</v>
      </c>
      <c r="M12045" t="s">
        <v>258</v>
      </c>
      <c r="N12045" t="s">
        <v>259</v>
      </c>
      <c r="O12045" s="9">
        <f t="shared" si="612"/>
        <v>32</v>
      </c>
      <c r="P12045" s="1">
        <f t="shared" si="613"/>
        <v>3.7499999999999999E-2</v>
      </c>
      <c r="Q12045">
        <f t="shared" si="614"/>
        <v>0.1875</v>
      </c>
    </row>
    <row r="12046" spans="2:17" x14ac:dyDescent="0.25">
      <c r="B12046" t="s">
        <v>264</v>
      </c>
      <c r="C12046">
        <v>188854</v>
      </c>
      <c r="D12046">
        <v>1</v>
      </c>
      <c r="E12046">
        <v>1</v>
      </c>
      <c r="F12046">
        <v>5</v>
      </c>
      <c r="G12046">
        <v>42073</v>
      </c>
      <c r="H12046" t="s">
        <v>7</v>
      </c>
      <c r="I12046" t="s">
        <v>8</v>
      </c>
      <c r="J12046">
        <v>160</v>
      </c>
      <c r="K12046">
        <v>6</v>
      </c>
      <c r="L12046" t="s">
        <v>240</v>
      </c>
      <c r="M12046" t="s">
        <v>258</v>
      </c>
      <c r="N12046" t="s">
        <v>259</v>
      </c>
      <c r="O12046" s="9">
        <f t="shared" si="612"/>
        <v>32</v>
      </c>
      <c r="P12046" s="1">
        <f t="shared" si="613"/>
        <v>3.7499999999999999E-2</v>
      </c>
      <c r="Q12046">
        <f t="shared" si="614"/>
        <v>0.1875</v>
      </c>
    </row>
    <row r="12047" spans="2:17" x14ac:dyDescent="0.25">
      <c r="B12047" t="s">
        <v>264</v>
      </c>
      <c r="C12047">
        <v>188853</v>
      </c>
      <c r="D12047">
        <v>1</v>
      </c>
      <c r="E12047">
        <v>1</v>
      </c>
      <c r="F12047">
        <v>5</v>
      </c>
      <c r="G12047">
        <v>42073</v>
      </c>
      <c r="H12047" t="s">
        <v>7</v>
      </c>
      <c r="I12047" t="s">
        <v>8</v>
      </c>
      <c r="J12047">
        <v>160</v>
      </c>
      <c r="K12047">
        <v>6</v>
      </c>
      <c r="L12047" t="s">
        <v>240</v>
      </c>
      <c r="M12047" t="s">
        <v>258</v>
      </c>
      <c r="N12047" t="s">
        <v>259</v>
      </c>
      <c r="O12047" s="9">
        <f t="shared" si="612"/>
        <v>32</v>
      </c>
      <c r="P12047" s="1">
        <f t="shared" si="613"/>
        <v>3.7499999999999999E-2</v>
      </c>
      <c r="Q12047">
        <f t="shared" si="614"/>
        <v>0.1875</v>
      </c>
    </row>
    <row r="12048" spans="2:17" x14ac:dyDescent="0.25">
      <c r="B12048" t="s">
        <v>264</v>
      </c>
      <c r="C12048">
        <v>191971</v>
      </c>
      <c r="D12048">
        <v>1</v>
      </c>
      <c r="E12048">
        <v>1</v>
      </c>
      <c r="F12048">
        <v>5</v>
      </c>
      <c r="G12048">
        <v>42093</v>
      </c>
      <c r="H12048" t="s">
        <v>7</v>
      </c>
      <c r="I12048" t="s">
        <v>8</v>
      </c>
      <c r="J12048">
        <v>160</v>
      </c>
      <c r="K12048">
        <v>6</v>
      </c>
      <c r="L12048" t="s">
        <v>240</v>
      </c>
      <c r="M12048" t="s">
        <v>258</v>
      </c>
      <c r="N12048" t="s">
        <v>259</v>
      </c>
      <c r="O12048" s="9">
        <f t="shared" si="612"/>
        <v>32</v>
      </c>
      <c r="P12048" s="1">
        <f t="shared" si="613"/>
        <v>3.7499999999999999E-2</v>
      </c>
      <c r="Q12048">
        <f t="shared" si="614"/>
        <v>0.1875</v>
      </c>
    </row>
    <row r="12049" spans="2:17" x14ac:dyDescent="0.25">
      <c r="B12049" t="s">
        <v>264</v>
      </c>
      <c r="C12049">
        <v>181741</v>
      </c>
      <c r="D12049">
        <v>1</v>
      </c>
      <c r="E12049">
        <v>1</v>
      </c>
      <c r="F12049">
        <v>5</v>
      </c>
      <c r="G12049">
        <v>42093</v>
      </c>
      <c r="H12049" t="s">
        <v>7</v>
      </c>
      <c r="I12049" t="s">
        <v>8</v>
      </c>
      <c r="J12049">
        <v>160</v>
      </c>
      <c r="K12049">
        <v>6</v>
      </c>
      <c r="L12049" t="s">
        <v>240</v>
      </c>
      <c r="M12049" t="s">
        <v>258</v>
      </c>
      <c r="N12049" t="s">
        <v>259</v>
      </c>
      <c r="O12049" s="9">
        <f t="shared" si="612"/>
        <v>32</v>
      </c>
      <c r="P12049" s="1">
        <f t="shared" si="613"/>
        <v>3.7499999999999999E-2</v>
      </c>
      <c r="Q12049">
        <f t="shared" si="614"/>
        <v>0.1875</v>
      </c>
    </row>
    <row r="12050" spans="2:17" x14ac:dyDescent="0.25">
      <c r="B12050" t="s">
        <v>264</v>
      </c>
      <c r="C12050">
        <v>181742</v>
      </c>
      <c r="D12050">
        <v>1</v>
      </c>
      <c r="E12050">
        <v>1</v>
      </c>
      <c r="F12050">
        <v>5</v>
      </c>
      <c r="G12050">
        <v>42093</v>
      </c>
      <c r="H12050" t="s">
        <v>7</v>
      </c>
      <c r="I12050" t="s">
        <v>8</v>
      </c>
      <c r="J12050">
        <v>160</v>
      </c>
      <c r="K12050">
        <v>6</v>
      </c>
      <c r="L12050" t="s">
        <v>240</v>
      </c>
      <c r="M12050" t="s">
        <v>258</v>
      </c>
      <c r="N12050" t="s">
        <v>259</v>
      </c>
      <c r="O12050" s="9">
        <f t="shared" si="612"/>
        <v>32</v>
      </c>
      <c r="P12050" s="1">
        <f t="shared" si="613"/>
        <v>3.7499999999999999E-2</v>
      </c>
      <c r="Q12050">
        <f t="shared" si="614"/>
        <v>0.1875</v>
      </c>
    </row>
    <row r="12051" spans="2:17" x14ac:dyDescent="0.25">
      <c r="B12051" t="s">
        <v>264</v>
      </c>
      <c r="C12051">
        <v>189705</v>
      </c>
      <c r="D12051">
        <v>1</v>
      </c>
      <c r="E12051">
        <v>1</v>
      </c>
      <c r="F12051">
        <v>5</v>
      </c>
      <c r="G12051">
        <v>42065</v>
      </c>
      <c r="H12051" t="s">
        <v>7</v>
      </c>
      <c r="I12051" t="s">
        <v>8</v>
      </c>
      <c r="J12051">
        <v>160</v>
      </c>
      <c r="K12051">
        <v>6</v>
      </c>
      <c r="L12051" t="s">
        <v>240</v>
      </c>
      <c r="M12051" t="s">
        <v>258</v>
      </c>
      <c r="N12051" t="s">
        <v>259</v>
      </c>
      <c r="O12051" s="9">
        <f t="shared" si="612"/>
        <v>32</v>
      </c>
      <c r="P12051" s="1">
        <f t="shared" si="613"/>
        <v>3.7499999999999999E-2</v>
      </c>
      <c r="Q12051">
        <f t="shared" si="614"/>
        <v>0.1875</v>
      </c>
    </row>
    <row r="12052" spans="2:17" x14ac:dyDescent="0.25">
      <c r="B12052" t="s">
        <v>264</v>
      </c>
      <c r="C12052">
        <v>188840</v>
      </c>
      <c r="D12052">
        <v>1</v>
      </c>
      <c r="E12052">
        <v>1</v>
      </c>
      <c r="F12052">
        <v>5</v>
      </c>
      <c r="G12052">
        <v>42096</v>
      </c>
      <c r="H12052" t="s">
        <v>7</v>
      </c>
      <c r="I12052" t="s">
        <v>8</v>
      </c>
      <c r="J12052">
        <v>160</v>
      </c>
      <c r="K12052">
        <v>6</v>
      </c>
      <c r="L12052" t="s">
        <v>240</v>
      </c>
      <c r="M12052" t="s">
        <v>258</v>
      </c>
      <c r="N12052" t="s">
        <v>259</v>
      </c>
      <c r="O12052" s="9">
        <f t="shared" si="612"/>
        <v>32</v>
      </c>
      <c r="P12052" s="1">
        <f t="shared" si="613"/>
        <v>3.7499999999999999E-2</v>
      </c>
      <c r="Q12052">
        <f t="shared" si="614"/>
        <v>0.1875</v>
      </c>
    </row>
    <row r="12053" spans="2:17" x14ac:dyDescent="0.25">
      <c r="B12053" t="s">
        <v>264</v>
      </c>
      <c r="C12053">
        <v>189575</v>
      </c>
      <c r="D12053">
        <v>1</v>
      </c>
      <c r="E12053">
        <v>1</v>
      </c>
      <c r="F12053">
        <v>5</v>
      </c>
      <c r="G12053">
        <v>42158</v>
      </c>
      <c r="H12053" t="s">
        <v>7</v>
      </c>
      <c r="I12053" t="s">
        <v>8</v>
      </c>
      <c r="J12053">
        <v>160</v>
      </c>
      <c r="K12053">
        <v>6</v>
      </c>
      <c r="L12053" t="s">
        <v>240</v>
      </c>
      <c r="M12053" t="s">
        <v>258</v>
      </c>
      <c r="N12053" t="s">
        <v>259</v>
      </c>
      <c r="O12053" s="9">
        <f t="shared" si="612"/>
        <v>32</v>
      </c>
      <c r="P12053" s="1">
        <f t="shared" si="613"/>
        <v>3.7499999999999999E-2</v>
      </c>
      <c r="Q12053">
        <f t="shared" si="614"/>
        <v>0.1875</v>
      </c>
    </row>
    <row r="12054" spans="2:17" x14ac:dyDescent="0.25">
      <c r="B12054" t="s">
        <v>264</v>
      </c>
      <c r="C12054">
        <v>189857</v>
      </c>
      <c r="D12054">
        <v>1</v>
      </c>
      <c r="E12054">
        <v>1</v>
      </c>
      <c r="F12054">
        <v>5</v>
      </c>
      <c r="G12054">
        <v>42159</v>
      </c>
      <c r="H12054" t="s">
        <v>7</v>
      </c>
      <c r="I12054" t="s">
        <v>8</v>
      </c>
      <c r="J12054">
        <v>160</v>
      </c>
      <c r="K12054">
        <v>6</v>
      </c>
      <c r="L12054" t="s">
        <v>240</v>
      </c>
      <c r="M12054" t="s">
        <v>258</v>
      </c>
      <c r="N12054" t="s">
        <v>259</v>
      </c>
      <c r="O12054" s="9">
        <f t="shared" si="612"/>
        <v>32</v>
      </c>
      <c r="P12054" s="1">
        <f t="shared" si="613"/>
        <v>3.7499999999999999E-2</v>
      </c>
      <c r="Q12054">
        <f t="shared" si="614"/>
        <v>0.1875</v>
      </c>
    </row>
    <row r="12055" spans="2:17" x14ac:dyDescent="0.25">
      <c r="B12055" t="s">
        <v>264</v>
      </c>
      <c r="C12055">
        <v>189853</v>
      </c>
      <c r="D12055">
        <v>1</v>
      </c>
      <c r="E12055">
        <v>1</v>
      </c>
      <c r="F12055">
        <v>5</v>
      </c>
      <c r="G12055">
        <v>42159</v>
      </c>
      <c r="H12055" t="s">
        <v>7</v>
      </c>
      <c r="I12055" t="s">
        <v>8</v>
      </c>
      <c r="J12055">
        <v>160</v>
      </c>
      <c r="K12055">
        <v>6</v>
      </c>
      <c r="L12055" t="s">
        <v>240</v>
      </c>
      <c r="M12055" t="s">
        <v>258</v>
      </c>
      <c r="N12055" t="s">
        <v>259</v>
      </c>
      <c r="O12055" s="9">
        <f t="shared" si="612"/>
        <v>32</v>
      </c>
      <c r="P12055" s="1">
        <f t="shared" si="613"/>
        <v>3.7499999999999999E-2</v>
      </c>
      <c r="Q12055">
        <f t="shared" si="614"/>
        <v>0.1875</v>
      </c>
    </row>
    <row r="12056" spans="2:17" x14ac:dyDescent="0.25">
      <c r="B12056" t="s">
        <v>264</v>
      </c>
      <c r="C12056">
        <v>182504</v>
      </c>
      <c r="D12056">
        <v>1</v>
      </c>
      <c r="E12056">
        <v>1</v>
      </c>
      <c r="F12056">
        <v>5</v>
      </c>
      <c r="G12056">
        <v>42332</v>
      </c>
      <c r="H12056" t="s">
        <v>7</v>
      </c>
      <c r="I12056" t="s">
        <v>8</v>
      </c>
      <c r="J12056">
        <v>160</v>
      </c>
      <c r="K12056">
        <v>6</v>
      </c>
      <c r="L12056" t="s">
        <v>240</v>
      </c>
      <c r="M12056" t="s">
        <v>258</v>
      </c>
      <c r="N12056" t="s">
        <v>259</v>
      </c>
      <c r="O12056" s="9">
        <f t="shared" si="612"/>
        <v>32</v>
      </c>
      <c r="P12056" s="1">
        <f t="shared" si="613"/>
        <v>3.7499999999999999E-2</v>
      </c>
      <c r="Q12056">
        <f t="shared" si="614"/>
        <v>0.1875</v>
      </c>
    </row>
    <row r="12057" spans="2:17" x14ac:dyDescent="0.25">
      <c r="B12057" t="s">
        <v>264</v>
      </c>
      <c r="C12057">
        <v>182504</v>
      </c>
      <c r="D12057">
        <v>1</v>
      </c>
      <c r="E12057">
        <v>1</v>
      </c>
      <c r="F12057">
        <v>5</v>
      </c>
      <c r="G12057">
        <v>42332</v>
      </c>
      <c r="H12057" t="s">
        <v>7</v>
      </c>
      <c r="I12057" t="s">
        <v>8</v>
      </c>
      <c r="J12057">
        <v>160</v>
      </c>
      <c r="K12057">
        <v>6</v>
      </c>
      <c r="L12057" t="s">
        <v>240</v>
      </c>
      <c r="M12057" t="s">
        <v>258</v>
      </c>
      <c r="N12057" t="s">
        <v>259</v>
      </c>
      <c r="O12057" s="9">
        <f t="shared" si="612"/>
        <v>32</v>
      </c>
      <c r="P12057" s="1">
        <f t="shared" si="613"/>
        <v>3.7499999999999999E-2</v>
      </c>
      <c r="Q12057">
        <f t="shared" si="614"/>
        <v>0.1875</v>
      </c>
    </row>
    <row r="12058" spans="2:17" x14ac:dyDescent="0.25">
      <c r="B12058" t="s">
        <v>264</v>
      </c>
      <c r="C12058">
        <v>166054</v>
      </c>
      <c r="D12058">
        <v>1</v>
      </c>
      <c r="E12058">
        <v>1</v>
      </c>
      <c r="F12058">
        <v>4</v>
      </c>
      <c r="G12058">
        <v>41557</v>
      </c>
      <c r="H12058" t="s">
        <v>7</v>
      </c>
      <c r="I12058" t="s">
        <v>8</v>
      </c>
      <c r="J12058">
        <v>160</v>
      </c>
      <c r="K12058">
        <v>6</v>
      </c>
      <c r="L12058" t="s">
        <v>240</v>
      </c>
      <c r="M12058" t="s">
        <v>258</v>
      </c>
      <c r="N12058" t="s">
        <v>259</v>
      </c>
      <c r="O12058" s="9">
        <f t="shared" si="612"/>
        <v>40</v>
      </c>
      <c r="P12058" s="1">
        <f t="shared" si="613"/>
        <v>3.7499999999999999E-2</v>
      </c>
      <c r="Q12058">
        <f t="shared" si="614"/>
        <v>0.15</v>
      </c>
    </row>
    <row r="12059" spans="2:17" x14ac:dyDescent="0.25">
      <c r="B12059" t="s">
        <v>264</v>
      </c>
      <c r="C12059">
        <v>162275</v>
      </c>
      <c r="D12059">
        <v>1</v>
      </c>
      <c r="E12059">
        <v>1</v>
      </c>
      <c r="F12059">
        <v>4</v>
      </c>
      <c r="G12059">
        <v>41557</v>
      </c>
      <c r="H12059" t="s">
        <v>7</v>
      </c>
      <c r="I12059" t="s">
        <v>8</v>
      </c>
      <c r="J12059">
        <v>160</v>
      </c>
      <c r="K12059">
        <v>6</v>
      </c>
      <c r="L12059" t="s">
        <v>240</v>
      </c>
      <c r="M12059" t="s">
        <v>258</v>
      </c>
      <c r="N12059" t="s">
        <v>259</v>
      </c>
      <c r="O12059" s="9">
        <f t="shared" si="612"/>
        <v>40</v>
      </c>
      <c r="P12059" s="1">
        <f t="shared" si="613"/>
        <v>3.7499999999999999E-2</v>
      </c>
      <c r="Q12059">
        <f t="shared" si="614"/>
        <v>0.15</v>
      </c>
    </row>
    <row r="12060" spans="2:17" x14ac:dyDescent="0.25">
      <c r="B12060" t="s">
        <v>264</v>
      </c>
      <c r="C12060">
        <v>166468</v>
      </c>
      <c r="D12060">
        <v>1</v>
      </c>
      <c r="E12060">
        <v>1</v>
      </c>
      <c r="F12060">
        <v>4</v>
      </c>
      <c r="G12060">
        <v>41559</v>
      </c>
      <c r="H12060" t="s">
        <v>7</v>
      </c>
      <c r="I12060" t="s">
        <v>8</v>
      </c>
      <c r="J12060">
        <v>160</v>
      </c>
      <c r="K12060">
        <v>6</v>
      </c>
      <c r="L12060" t="s">
        <v>240</v>
      </c>
      <c r="M12060" t="s">
        <v>258</v>
      </c>
      <c r="N12060" t="s">
        <v>259</v>
      </c>
      <c r="O12060" s="9">
        <f t="shared" si="612"/>
        <v>40</v>
      </c>
      <c r="P12060" s="1">
        <f t="shared" si="613"/>
        <v>3.7499999999999999E-2</v>
      </c>
      <c r="Q12060">
        <f t="shared" si="614"/>
        <v>0.15</v>
      </c>
    </row>
    <row r="12061" spans="2:17" x14ac:dyDescent="0.25">
      <c r="B12061" t="s">
        <v>264</v>
      </c>
      <c r="C12061">
        <v>166419</v>
      </c>
      <c r="D12061">
        <v>1</v>
      </c>
      <c r="E12061">
        <v>1</v>
      </c>
      <c r="F12061">
        <v>4</v>
      </c>
      <c r="G12061">
        <v>41578</v>
      </c>
      <c r="H12061" t="s">
        <v>7</v>
      </c>
      <c r="I12061" t="s">
        <v>8</v>
      </c>
      <c r="J12061">
        <v>160</v>
      </c>
      <c r="K12061">
        <v>6</v>
      </c>
      <c r="L12061" t="s">
        <v>240</v>
      </c>
      <c r="M12061" t="s">
        <v>258</v>
      </c>
      <c r="N12061" t="s">
        <v>259</v>
      </c>
      <c r="O12061" s="9">
        <f t="shared" si="612"/>
        <v>40</v>
      </c>
      <c r="P12061" s="1">
        <f t="shared" si="613"/>
        <v>3.7499999999999999E-2</v>
      </c>
      <c r="Q12061">
        <f t="shared" si="614"/>
        <v>0.15</v>
      </c>
    </row>
    <row r="12062" spans="2:17" x14ac:dyDescent="0.25">
      <c r="B12062" t="s">
        <v>264</v>
      </c>
      <c r="C12062">
        <v>166257</v>
      </c>
      <c r="D12062">
        <v>1</v>
      </c>
      <c r="E12062">
        <v>1</v>
      </c>
      <c r="F12062">
        <v>4</v>
      </c>
      <c r="G12062">
        <v>41565</v>
      </c>
      <c r="H12062" t="s">
        <v>7</v>
      </c>
      <c r="I12062" t="s">
        <v>8</v>
      </c>
      <c r="J12062">
        <v>160</v>
      </c>
      <c r="K12062">
        <v>6</v>
      </c>
      <c r="L12062" t="s">
        <v>240</v>
      </c>
      <c r="M12062" t="s">
        <v>258</v>
      </c>
      <c r="N12062" t="s">
        <v>259</v>
      </c>
      <c r="O12062" s="9">
        <f t="shared" si="612"/>
        <v>40</v>
      </c>
      <c r="P12062" s="1">
        <f t="shared" si="613"/>
        <v>3.7499999999999999E-2</v>
      </c>
      <c r="Q12062">
        <f t="shared" si="614"/>
        <v>0.15</v>
      </c>
    </row>
    <row r="12063" spans="2:17" x14ac:dyDescent="0.25">
      <c r="B12063" t="s">
        <v>264</v>
      </c>
      <c r="C12063">
        <v>166022</v>
      </c>
      <c r="D12063">
        <v>1</v>
      </c>
      <c r="E12063">
        <v>1</v>
      </c>
      <c r="F12063">
        <v>4</v>
      </c>
      <c r="G12063">
        <v>41565</v>
      </c>
      <c r="H12063" t="s">
        <v>7</v>
      </c>
      <c r="I12063" t="s">
        <v>8</v>
      </c>
      <c r="J12063">
        <v>160</v>
      </c>
      <c r="K12063">
        <v>6</v>
      </c>
      <c r="L12063" t="s">
        <v>240</v>
      </c>
      <c r="M12063" t="s">
        <v>258</v>
      </c>
      <c r="N12063" t="s">
        <v>259</v>
      </c>
      <c r="O12063" s="9">
        <f t="shared" si="612"/>
        <v>40</v>
      </c>
      <c r="P12063" s="1">
        <f t="shared" si="613"/>
        <v>3.7499999999999999E-2</v>
      </c>
      <c r="Q12063">
        <f t="shared" si="614"/>
        <v>0.15</v>
      </c>
    </row>
    <row r="12064" spans="2:17" x14ac:dyDescent="0.25">
      <c r="B12064" t="s">
        <v>264</v>
      </c>
      <c r="C12064">
        <v>160242</v>
      </c>
      <c r="D12064">
        <v>1</v>
      </c>
      <c r="E12064">
        <v>1</v>
      </c>
      <c r="F12064">
        <v>4</v>
      </c>
      <c r="G12064">
        <v>41626</v>
      </c>
      <c r="H12064" t="s">
        <v>7</v>
      </c>
      <c r="I12064" t="s">
        <v>8</v>
      </c>
      <c r="J12064">
        <v>160</v>
      </c>
      <c r="K12064">
        <v>6</v>
      </c>
      <c r="L12064" t="s">
        <v>240</v>
      </c>
      <c r="M12064" t="s">
        <v>258</v>
      </c>
      <c r="N12064" t="s">
        <v>259</v>
      </c>
      <c r="O12064" s="9">
        <f t="shared" si="612"/>
        <v>40</v>
      </c>
      <c r="P12064" s="1">
        <f t="shared" si="613"/>
        <v>3.7499999999999999E-2</v>
      </c>
      <c r="Q12064">
        <f t="shared" si="614"/>
        <v>0.15</v>
      </c>
    </row>
    <row r="12065" spans="2:17" x14ac:dyDescent="0.25">
      <c r="B12065" t="s">
        <v>264</v>
      </c>
      <c r="C12065">
        <v>154052</v>
      </c>
      <c r="D12065">
        <v>1</v>
      </c>
      <c r="E12065">
        <v>1</v>
      </c>
      <c r="F12065">
        <v>4</v>
      </c>
      <c r="G12065">
        <v>41355</v>
      </c>
      <c r="H12065" t="s">
        <v>5</v>
      </c>
      <c r="I12065" t="s">
        <v>6</v>
      </c>
      <c r="J12065">
        <v>160</v>
      </c>
      <c r="K12065">
        <v>6</v>
      </c>
      <c r="L12065" t="s">
        <v>240</v>
      </c>
      <c r="M12065" t="s">
        <v>5</v>
      </c>
      <c r="N12065" t="s">
        <v>259</v>
      </c>
      <c r="O12065" s="9">
        <f t="shared" si="612"/>
        <v>40</v>
      </c>
      <c r="P12065" s="1">
        <f t="shared" si="613"/>
        <v>3.7499999999999999E-2</v>
      </c>
      <c r="Q12065">
        <f t="shared" si="614"/>
        <v>0.15</v>
      </c>
    </row>
    <row r="12066" spans="2:17" x14ac:dyDescent="0.25">
      <c r="B12066" t="s">
        <v>264</v>
      </c>
      <c r="C12066">
        <v>158459</v>
      </c>
      <c r="D12066">
        <v>1</v>
      </c>
      <c r="E12066">
        <v>1</v>
      </c>
      <c r="F12066">
        <v>2</v>
      </c>
      <c r="G12066">
        <v>41453</v>
      </c>
      <c r="H12066" t="s">
        <v>7</v>
      </c>
      <c r="I12066" t="s">
        <v>8</v>
      </c>
      <c r="J12066">
        <v>80</v>
      </c>
      <c r="K12066">
        <v>3</v>
      </c>
      <c r="L12066" t="s">
        <v>240</v>
      </c>
      <c r="M12066" t="s">
        <v>258</v>
      </c>
      <c r="N12066" t="s">
        <v>259</v>
      </c>
      <c r="O12066" s="9">
        <f t="shared" si="612"/>
        <v>40</v>
      </c>
      <c r="P12066" s="1">
        <f t="shared" si="613"/>
        <v>3.7499999999999999E-2</v>
      </c>
      <c r="Q12066">
        <f t="shared" si="614"/>
        <v>7.4999999999999997E-2</v>
      </c>
    </row>
    <row r="12067" spans="2:17" x14ac:dyDescent="0.25">
      <c r="B12067" t="s">
        <v>264</v>
      </c>
      <c r="C12067">
        <v>172889</v>
      </c>
      <c r="D12067">
        <v>1</v>
      </c>
      <c r="E12067">
        <v>1</v>
      </c>
      <c r="F12067">
        <v>4</v>
      </c>
      <c r="G12067">
        <v>41850</v>
      </c>
      <c r="H12067" t="s">
        <v>7</v>
      </c>
      <c r="I12067" t="s">
        <v>8</v>
      </c>
      <c r="J12067">
        <v>160</v>
      </c>
      <c r="K12067">
        <v>6</v>
      </c>
      <c r="L12067" t="s">
        <v>240</v>
      </c>
      <c r="M12067" t="s">
        <v>258</v>
      </c>
      <c r="N12067" t="s">
        <v>259</v>
      </c>
      <c r="O12067" s="9">
        <f t="shared" si="612"/>
        <v>40</v>
      </c>
      <c r="P12067" s="1">
        <f t="shared" si="613"/>
        <v>3.7499999999999999E-2</v>
      </c>
      <c r="Q12067">
        <f t="shared" si="614"/>
        <v>0.15</v>
      </c>
    </row>
    <row r="12068" spans="2:17" x14ac:dyDescent="0.25">
      <c r="B12068" t="s">
        <v>264</v>
      </c>
      <c r="C12068">
        <v>172936</v>
      </c>
      <c r="D12068">
        <v>1</v>
      </c>
      <c r="E12068">
        <v>1</v>
      </c>
      <c r="F12068">
        <v>4</v>
      </c>
      <c r="G12068">
        <v>41853</v>
      </c>
      <c r="H12068" t="s">
        <v>7</v>
      </c>
      <c r="I12068" t="s">
        <v>8</v>
      </c>
      <c r="J12068">
        <v>160</v>
      </c>
      <c r="K12068">
        <v>6</v>
      </c>
      <c r="L12068" t="s">
        <v>240</v>
      </c>
      <c r="M12068" t="s">
        <v>258</v>
      </c>
      <c r="N12068" t="s">
        <v>259</v>
      </c>
      <c r="O12068" s="9">
        <f t="shared" si="612"/>
        <v>40</v>
      </c>
      <c r="P12068" s="1">
        <f t="shared" si="613"/>
        <v>3.7499999999999999E-2</v>
      </c>
      <c r="Q12068">
        <f t="shared" si="614"/>
        <v>0.15</v>
      </c>
    </row>
    <row r="12069" spans="2:17" x14ac:dyDescent="0.25">
      <c r="B12069" t="s">
        <v>264</v>
      </c>
      <c r="C12069">
        <v>173671</v>
      </c>
      <c r="D12069">
        <v>1</v>
      </c>
      <c r="E12069">
        <v>1</v>
      </c>
      <c r="F12069">
        <v>4</v>
      </c>
      <c r="G12069">
        <v>41832</v>
      </c>
      <c r="H12069" t="s">
        <v>7</v>
      </c>
      <c r="I12069" t="s">
        <v>8</v>
      </c>
      <c r="J12069">
        <v>160</v>
      </c>
      <c r="K12069">
        <v>6</v>
      </c>
      <c r="L12069" t="s">
        <v>240</v>
      </c>
      <c r="M12069" t="s">
        <v>258</v>
      </c>
      <c r="N12069" t="s">
        <v>259</v>
      </c>
      <c r="O12069" s="9">
        <f t="shared" si="612"/>
        <v>40</v>
      </c>
      <c r="P12069" s="1">
        <f t="shared" si="613"/>
        <v>3.7499999999999999E-2</v>
      </c>
      <c r="Q12069">
        <f t="shared" si="614"/>
        <v>0.15</v>
      </c>
    </row>
    <row r="12070" spans="2:17" x14ac:dyDescent="0.25">
      <c r="B12070" t="s">
        <v>264</v>
      </c>
      <c r="C12070">
        <v>171798</v>
      </c>
      <c r="D12070">
        <v>1</v>
      </c>
      <c r="E12070">
        <v>1</v>
      </c>
      <c r="F12070">
        <v>4</v>
      </c>
      <c r="G12070">
        <v>41836</v>
      </c>
      <c r="H12070" t="s">
        <v>7</v>
      </c>
      <c r="I12070" t="s">
        <v>8</v>
      </c>
      <c r="J12070">
        <v>160</v>
      </c>
      <c r="K12070">
        <v>6</v>
      </c>
      <c r="L12070" t="s">
        <v>240</v>
      </c>
      <c r="M12070" t="s">
        <v>258</v>
      </c>
      <c r="N12070" t="s">
        <v>259</v>
      </c>
      <c r="O12070" s="9">
        <f t="shared" si="612"/>
        <v>40</v>
      </c>
      <c r="P12070" s="1">
        <f t="shared" si="613"/>
        <v>3.7499999999999999E-2</v>
      </c>
      <c r="Q12070">
        <f t="shared" si="614"/>
        <v>0.15</v>
      </c>
    </row>
    <row r="12071" spans="2:17" x14ac:dyDescent="0.25">
      <c r="B12071" t="s">
        <v>264</v>
      </c>
      <c r="C12071">
        <v>171658</v>
      </c>
      <c r="D12071">
        <v>1</v>
      </c>
      <c r="E12071">
        <v>1</v>
      </c>
      <c r="F12071">
        <v>4</v>
      </c>
      <c r="G12071">
        <v>41834</v>
      </c>
      <c r="H12071" t="s">
        <v>7</v>
      </c>
      <c r="I12071" t="s">
        <v>8</v>
      </c>
      <c r="J12071">
        <v>160</v>
      </c>
      <c r="K12071">
        <v>6</v>
      </c>
      <c r="L12071" t="s">
        <v>240</v>
      </c>
      <c r="M12071" t="s">
        <v>258</v>
      </c>
      <c r="N12071" t="s">
        <v>259</v>
      </c>
      <c r="O12071" s="9">
        <f t="shared" si="612"/>
        <v>40</v>
      </c>
      <c r="P12071" s="1">
        <f t="shared" si="613"/>
        <v>3.7499999999999999E-2</v>
      </c>
      <c r="Q12071">
        <f t="shared" si="614"/>
        <v>0.15</v>
      </c>
    </row>
    <row r="12072" spans="2:17" x14ac:dyDescent="0.25">
      <c r="B12072" t="s">
        <v>264</v>
      </c>
      <c r="C12072">
        <v>171951</v>
      </c>
      <c r="D12072">
        <v>1</v>
      </c>
      <c r="E12072">
        <v>1</v>
      </c>
      <c r="F12072">
        <v>4</v>
      </c>
      <c r="G12072">
        <v>41827</v>
      </c>
      <c r="H12072" t="s">
        <v>7</v>
      </c>
      <c r="I12072" t="s">
        <v>8</v>
      </c>
      <c r="J12072">
        <v>160</v>
      </c>
      <c r="K12072">
        <v>6</v>
      </c>
      <c r="L12072" t="s">
        <v>240</v>
      </c>
      <c r="M12072" t="s">
        <v>258</v>
      </c>
      <c r="N12072" t="s">
        <v>259</v>
      </c>
      <c r="O12072" s="9">
        <f t="shared" si="612"/>
        <v>40</v>
      </c>
      <c r="P12072" s="1">
        <f t="shared" si="613"/>
        <v>3.7499999999999999E-2</v>
      </c>
      <c r="Q12072">
        <f t="shared" si="614"/>
        <v>0.15</v>
      </c>
    </row>
    <row r="12073" spans="2:17" x14ac:dyDescent="0.25">
      <c r="B12073" t="s">
        <v>264</v>
      </c>
      <c r="C12073">
        <v>172886</v>
      </c>
      <c r="D12073">
        <v>1</v>
      </c>
      <c r="E12073">
        <v>1</v>
      </c>
      <c r="F12073">
        <v>4</v>
      </c>
      <c r="G12073">
        <v>41855</v>
      </c>
      <c r="H12073" t="s">
        <v>7</v>
      </c>
      <c r="I12073" t="s">
        <v>8</v>
      </c>
      <c r="J12073">
        <v>160</v>
      </c>
      <c r="K12073">
        <v>6</v>
      </c>
      <c r="L12073" t="s">
        <v>240</v>
      </c>
      <c r="M12073" t="s">
        <v>258</v>
      </c>
      <c r="N12073" t="s">
        <v>259</v>
      </c>
      <c r="O12073" s="9">
        <f t="shared" si="612"/>
        <v>40</v>
      </c>
      <c r="P12073" s="1">
        <f t="shared" si="613"/>
        <v>3.7499999999999999E-2</v>
      </c>
      <c r="Q12073">
        <f t="shared" si="614"/>
        <v>0.15</v>
      </c>
    </row>
    <row r="12074" spans="2:17" x14ac:dyDescent="0.25">
      <c r="B12074" t="s">
        <v>264</v>
      </c>
      <c r="C12074">
        <v>179458</v>
      </c>
      <c r="D12074">
        <v>1</v>
      </c>
      <c r="E12074">
        <v>1</v>
      </c>
      <c r="F12074">
        <v>2</v>
      </c>
      <c r="G12074">
        <v>41949</v>
      </c>
      <c r="H12074" t="s">
        <v>7</v>
      </c>
      <c r="I12074" t="s">
        <v>8</v>
      </c>
      <c r="J12074">
        <v>80</v>
      </c>
      <c r="K12074">
        <v>3</v>
      </c>
      <c r="L12074" t="s">
        <v>240</v>
      </c>
      <c r="M12074" t="s">
        <v>258</v>
      </c>
      <c r="N12074" t="s">
        <v>259</v>
      </c>
      <c r="O12074" s="9">
        <f t="shared" si="612"/>
        <v>40</v>
      </c>
      <c r="P12074" s="1">
        <f t="shared" si="613"/>
        <v>3.7499999999999999E-2</v>
      </c>
      <c r="Q12074">
        <f t="shared" si="614"/>
        <v>7.4999999999999997E-2</v>
      </c>
    </row>
    <row r="12075" spans="2:17" x14ac:dyDescent="0.25">
      <c r="B12075" t="s">
        <v>264</v>
      </c>
      <c r="C12075">
        <v>176709</v>
      </c>
      <c r="D12075">
        <v>1</v>
      </c>
      <c r="E12075">
        <v>1</v>
      </c>
      <c r="F12075">
        <v>4</v>
      </c>
      <c r="G12075">
        <v>42034</v>
      </c>
      <c r="H12075" t="s">
        <v>7</v>
      </c>
      <c r="I12075" t="s">
        <v>8</v>
      </c>
      <c r="J12075">
        <v>160</v>
      </c>
      <c r="K12075">
        <v>6</v>
      </c>
      <c r="L12075" t="s">
        <v>240</v>
      </c>
      <c r="M12075" t="s">
        <v>258</v>
      </c>
      <c r="N12075" t="s">
        <v>259</v>
      </c>
      <c r="O12075" s="9">
        <f t="shared" si="612"/>
        <v>40</v>
      </c>
      <c r="P12075" s="1">
        <f t="shared" si="613"/>
        <v>3.7499999999999999E-2</v>
      </c>
      <c r="Q12075">
        <f t="shared" si="614"/>
        <v>0.15</v>
      </c>
    </row>
    <row r="12076" spans="2:17" x14ac:dyDescent="0.25">
      <c r="B12076" t="s">
        <v>264</v>
      </c>
      <c r="C12076">
        <v>176216</v>
      </c>
      <c r="D12076">
        <v>1</v>
      </c>
      <c r="E12076">
        <v>1</v>
      </c>
      <c r="F12076">
        <v>4</v>
      </c>
      <c r="G12076">
        <v>42034</v>
      </c>
      <c r="H12076" t="s">
        <v>7</v>
      </c>
      <c r="I12076" t="s">
        <v>8</v>
      </c>
      <c r="J12076">
        <v>160</v>
      </c>
      <c r="K12076">
        <v>6</v>
      </c>
      <c r="L12076" t="s">
        <v>240</v>
      </c>
      <c r="M12076" t="s">
        <v>258</v>
      </c>
      <c r="N12076" t="s">
        <v>259</v>
      </c>
      <c r="O12076" s="9">
        <f t="shared" si="612"/>
        <v>40</v>
      </c>
      <c r="P12076" s="1">
        <f t="shared" si="613"/>
        <v>3.7499999999999999E-2</v>
      </c>
      <c r="Q12076">
        <f t="shared" si="614"/>
        <v>0.15</v>
      </c>
    </row>
    <row r="12077" spans="2:17" x14ac:dyDescent="0.25">
      <c r="B12077" t="s">
        <v>264</v>
      </c>
      <c r="C12077">
        <v>176203</v>
      </c>
      <c r="D12077">
        <v>1</v>
      </c>
      <c r="E12077">
        <v>1</v>
      </c>
      <c r="F12077">
        <v>4</v>
      </c>
      <c r="G12077">
        <v>42037</v>
      </c>
      <c r="H12077" t="s">
        <v>7</v>
      </c>
      <c r="I12077" t="s">
        <v>8</v>
      </c>
      <c r="J12077">
        <v>160</v>
      </c>
      <c r="K12077">
        <v>6</v>
      </c>
      <c r="L12077" t="s">
        <v>240</v>
      </c>
      <c r="M12077" t="s">
        <v>258</v>
      </c>
      <c r="N12077" t="s">
        <v>259</v>
      </c>
      <c r="O12077" s="9">
        <f t="shared" si="612"/>
        <v>40</v>
      </c>
      <c r="P12077" s="1">
        <f t="shared" si="613"/>
        <v>3.7499999999999999E-2</v>
      </c>
      <c r="Q12077">
        <f t="shared" si="614"/>
        <v>0.15</v>
      </c>
    </row>
    <row r="12078" spans="2:17" x14ac:dyDescent="0.25">
      <c r="B12078" t="s">
        <v>264</v>
      </c>
      <c r="C12078">
        <v>176226</v>
      </c>
      <c r="D12078">
        <v>1</v>
      </c>
      <c r="E12078">
        <v>1</v>
      </c>
      <c r="F12078">
        <v>4</v>
      </c>
      <c r="G12078">
        <v>42039</v>
      </c>
      <c r="H12078" t="s">
        <v>7</v>
      </c>
      <c r="I12078" t="s">
        <v>8</v>
      </c>
      <c r="J12078">
        <v>160</v>
      </c>
      <c r="K12078">
        <v>6</v>
      </c>
      <c r="L12078" t="s">
        <v>240</v>
      </c>
      <c r="M12078" t="s">
        <v>258</v>
      </c>
      <c r="N12078" t="s">
        <v>259</v>
      </c>
      <c r="O12078" s="9">
        <f t="shared" si="612"/>
        <v>40</v>
      </c>
      <c r="P12078" s="1">
        <f t="shared" si="613"/>
        <v>3.7499999999999999E-2</v>
      </c>
      <c r="Q12078">
        <f t="shared" si="614"/>
        <v>0.15</v>
      </c>
    </row>
    <row r="12079" spans="2:17" x14ac:dyDescent="0.25">
      <c r="B12079" t="s">
        <v>264</v>
      </c>
      <c r="C12079">
        <v>183101</v>
      </c>
      <c r="D12079">
        <v>1</v>
      </c>
      <c r="E12079">
        <v>1</v>
      </c>
      <c r="F12079">
        <v>2</v>
      </c>
      <c r="G12079">
        <v>42278</v>
      </c>
      <c r="H12079" t="s">
        <v>7</v>
      </c>
      <c r="I12079" t="s">
        <v>8</v>
      </c>
      <c r="J12079">
        <v>80</v>
      </c>
      <c r="K12079">
        <v>3</v>
      </c>
      <c r="L12079" t="s">
        <v>240</v>
      </c>
      <c r="M12079" t="s">
        <v>258</v>
      </c>
      <c r="N12079" t="s">
        <v>259</v>
      </c>
      <c r="O12079" s="9">
        <f t="shared" si="612"/>
        <v>40</v>
      </c>
      <c r="P12079" s="1">
        <f t="shared" si="613"/>
        <v>3.7499999999999999E-2</v>
      </c>
      <c r="Q12079">
        <f t="shared" si="614"/>
        <v>7.4999999999999997E-2</v>
      </c>
    </row>
    <row r="12080" spans="2:17" x14ac:dyDescent="0.25">
      <c r="B12080" t="s">
        <v>264</v>
      </c>
      <c r="C12080">
        <v>189821</v>
      </c>
      <c r="D12080">
        <v>1</v>
      </c>
      <c r="E12080">
        <v>1</v>
      </c>
      <c r="F12080">
        <v>2</v>
      </c>
      <c r="G12080">
        <v>42318</v>
      </c>
      <c r="H12080" t="s">
        <v>7</v>
      </c>
      <c r="I12080" t="s">
        <v>8</v>
      </c>
      <c r="J12080">
        <v>80</v>
      </c>
      <c r="K12080">
        <v>3</v>
      </c>
      <c r="L12080" t="s">
        <v>240</v>
      </c>
      <c r="M12080" t="s">
        <v>258</v>
      </c>
      <c r="N12080" t="s">
        <v>259</v>
      </c>
      <c r="O12080" s="9">
        <f t="shared" si="612"/>
        <v>40</v>
      </c>
      <c r="P12080" s="1">
        <f t="shared" si="613"/>
        <v>3.7499999999999999E-2</v>
      </c>
      <c r="Q12080">
        <f t="shared" si="614"/>
        <v>7.4999999999999997E-2</v>
      </c>
    </row>
    <row r="12081" spans="2:17" x14ac:dyDescent="0.25">
      <c r="B12081" t="s">
        <v>264</v>
      </c>
      <c r="C12081">
        <v>189814</v>
      </c>
      <c r="D12081">
        <v>1</v>
      </c>
      <c r="E12081">
        <v>1</v>
      </c>
      <c r="F12081">
        <v>2</v>
      </c>
      <c r="G12081">
        <v>42318</v>
      </c>
      <c r="H12081" t="s">
        <v>7</v>
      </c>
      <c r="I12081" t="s">
        <v>8</v>
      </c>
      <c r="J12081">
        <v>80</v>
      </c>
      <c r="K12081">
        <v>3</v>
      </c>
      <c r="L12081" t="s">
        <v>240</v>
      </c>
      <c r="M12081" t="s">
        <v>258</v>
      </c>
      <c r="N12081" t="s">
        <v>259</v>
      </c>
      <c r="O12081" s="9">
        <f t="shared" si="612"/>
        <v>40</v>
      </c>
      <c r="P12081" s="1">
        <f t="shared" si="613"/>
        <v>3.7499999999999999E-2</v>
      </c>
      <c r="Q12081">
        <f t="shared" si="614"/>
        <v>7.4999999999999997E-2</v>
      </c>
    </row>
    <row r="12082" spans="2:17" x14ac:dyDescent="0.25">
      <c r="B12082" t="s">
        <v>264</v>
      </c>
      <c r="C12082">
        <v>176995</v>
      </c>
      <c r="D12082">
        <v>1</v>
      </c>
      <c r="E12082">
        <v>1</v>
      </c>
      <c r="F12082">
        <v>5</v>
      </c>
      <c r="G12082">
        <v>42055</v>
      </c>
      <c r="H12082" t="s">
        <v>7</v>
      </c>
      <c r="I12082" t="s">
        <v>8</v>
      </c>
      <c r="J12082">
        <v>240</v>
      </c>
      <c r="K12082">
        <v>9</v>
      </c>
      <c r="L12082" t="s">
        <v>240</v>
      </c>
      <c r="M12082" t="s">
        <v>258</v>
      </c>
      <c r="N12082" t="s">
        <v>259</v>
      </c>
      <c r="O12082" s="9">
        <f t="shared" si="612"/>
        <v>48</v>
      </c>
      <c r="P12082" s="1">
        <f t="shared" si="613"/>
        <v>3.7499999999999999E-2</v>
      </c>
      <c r="Q12082">
        <f t="shared" si="614"/>
        <v>0.1875</v>
      </c>
    </row>
    <row r="12083" spans="2:17" x14ac:dyDescent="0.25">
      <c r="B12083" t="s">
        <v>264</v>
      </c>
      <c r="C12083">
        <v>176996</v>
      </c>
      <c r="D12083">
        <v>1</v>
      </c>
      <c r="E12083">
        <v>1</v>
      </c>
      <c r="F12083">
        <v>5</v>
      </c>
      <c r="G12083">
        <v>42055</v>
      </c>
      <c r="H12083" t="s">
        <v>7</v>
      </c>
      <c r="I12083" t="s">
        <v>8</v>
      </c>
      <c r="J12083">
        <v>240</v>
      </c>
      <c r="K12083">
        <v>9</v>
      </c>
      <c r="L12083" t="s">
        <v>240</v>
      </c>
      <c r="M12083" t="s">
        <v>258</v>
      </c>
      <c r="N12083" t="s">
        <v>259</v>
      </c>
      <c r="O12083" s="9">
        <f t="shared" si="612"/>
        <v>48</v>
      </c>
      <c r="P12083" s="1">
        <f t="shared" si="613"/>
        <v>3.7499999999999999E-2</v>
      </c>
      <c r="Q12083">
        <f t="shared" si="614"/>
        <v>0.1875</v>
      </c>
    </row>
    <row r="12084" spans="2:17" x14ac:dyDescent="0.25">
      <c r="B12084" t="s">
        <v>264</v>
      </c>
      <c r="C12084">
        <v>173047</v>
      </c>
      <c r="D12084">
        <v>1</v>
      </c>
      <c r="E12084">
        <v>1</v>
      </c>
      <c r="F12084">
        <v>3</v>
      </c>
      <c r="G12084">
        <v>41843</v>
      </c>
      <c r="H12084" t="s">
        <v>7</v>
      </c>
      <c r="I12084" t="s">
        <v>8</v>
      </c>
      <c r="J12084">
        <v>160</v>
      </c>
      <c r="K12084">
        <v>6</v>
      </c>
      <c r="L12084" t="s">
        <v>240</v>
      </c>
      <c r="M12084" t="s">
        <v>258</v>
      </c>
      <c r="N12084" t="s">
        <v>259</v>
      </c>
      <c r="O12084" s="9">
        <f t="shared" si="612"/>
        <v>53.333333333333336</v>
      </c>
      <c r="P12084" s="1">
        <f t="shared" si="613"/>
        <v>3.7499999999999999E-2</v>
      </c>
      <c r="Q12084">
        <f t="shared" si="614"/>
        <v>0.11249999999999999</v>
      </c>
    </row>
    <row r="12085" spans="2:17" x14ac:dyDescent="0.25">
      <c r="B12085" t="s">
        <v>264</v>
      </c>
      <c r="C12085">
        <v>171287</v>
      </c>
      <c r="D12085">
        <v>1</v>
      </c>
      <c r="E12085">
        <v>1</v>
      </c>
      <c r="F12085">
        <v>4</v>
      </c>
      <c r="G12085">
        <v>41822</v>
      </c>
      <c r="H12085" t="s">
        <v>5</v>
      </c>
      <c r="I12085" t="s">
        <v>6</v>
      </c>
      <c r="J12085">
        <v>240</v>
      </c>
      <c r="K12085">
        <v>9</v>
      </c>
      <c r="L12085" t="s">
        <v>240</v>
      </c>
      <c r="M12085" t="s">
        <v>5</v>
      </c>
      <c r="N12085" t="s">
        <v>259</v>
      </c>
      <c r="O12085" s="9">
        <f t="shared" si="612"/>
        <v>60</v>
      </c>
      <c r="P12085" s="1">
        <f t="shared" si="613"/>
        <v>3.7499999999999999E-2</v>
      </c>
      <c r="Q12085">
        <f t="shared" si="614"/>
        <v>0.15</v>
      </c>
    </row>
    <row r="12086" spans="2:17" x14ac:dyDescent="0.25">
      <c r="B12086" t="s">
        <v>264</v>
      </c>
      <c r="C12086">
        <v>186175</v>
      </c>
      <c r="D12086">
        <v>1</v>
      </c>
      <c r="E12086">
        <v>1</v>
      </c>
      <c r="F12086">
        <v>4</v>
      </c>
      <c r="G12086">
        <v>42194</v>
      </c>
      <c r="H12086" t="s">
        <v>5</v>
      </c>
      <c r="I12086" t="s">
        <v>6</v>
      </c>
      <c r="J12086">
        <v>240</v>
      </c>
      <c r="K12086">
        <v>9</v>
      </c>
      <c r="L12086" t="s">
        <v>240</v>
      </c>
      <c r="M12086" t="s">
        <v>5</v>
      </c>
      <c r="N12086" t="s">
        <v>259</v>
      </c>
      <c r="O12086" s="9">
        <f t="shared" si="612"/>
        <v>60</v>
      </c>
      <c r="P12086" s="1">
        <f t="shared" si="613"/>
        <v>3.7499999999999999E-2</v>
      </c>
      <c r="Q12086">
        <f t="shared" si="614"/>
        <v>0.15</v>
      </c>
    </row>
    <row r="12087" spans="2:17" x14ac:dyDescent="0.25">
      <c r="B12087" t="s">
        <v>264</v>
      </c>
      <c r="C12087">
        <v>186175</v>
      </c>
      <c r="D12087">
        <v>1</v>
      </c>
      <c r="E12087">
        <v>1</v>
      </c>
      <c r="F12087">
        <v>4</v>
      </c>
      <c r="G12087">
        <v>42194</v>
      </c>
      <c r="H12087" t="s">
        <v>5</v>
      </c>
      <c r="I12087" t="s">
        <v>6</v>
      </c>
      <c r="J12087">
        <v>240</v>
      </c>
      <c r="K12087">
        <v>9</v>
      </c>
      <c r="L12087" t="s">
        <v>240</v>
      </c>
      <c r="M12087" t="s">
        <v>5</v>
      </c>
      <c r="N12087" t="s">
        <v>259</v>
      </c>
      <c r="O12087" s="9">
        <f t="shared" si="612"/>
        <v>60</v>
      </c>
      <c r="P12087" s="1">
        <f t="shared" si="613"/>
        <v>3.7499999999999999E-2</v>
      </c>
      <c r="Q12087">
        <f t="shared" si="614"/>
        <v>0.15</v>
      </c>
    </row>
    <row r="12088" spans="2:17" x14ac:dyDescent="0.25">
      <c r="B12088" t="s">
        <v>264</v>
      </c>
      <c r="C12088">
        <v>175373</v>
      </c>
      <c r="D12088">
        <v>1</v>
      </c>
      <c r="E12088">
        <v>1</v>
      </c>
      <c r="F12088">
        <v>4</v>
      </c>
      <c r="G12088">
        <v>42011</v>
      </c>
      <c r="H12088" t="s">
        <v>7</v>
      </c>
      <c r="I12088" t="s">
        <v>8</v>
      </c>
      <c r="J12088">
        <v>107</v>
      </c>
      <c r="K12088">
        <v>4</v>
      </c>
      <c r="L12088" t="s">
        <v>240</v>
      </c>
      <c r="M12088" t="s">
        <v>258</v>
      </c>
      <c r="N12088" t="s">
        <v>259</v>
      </c>
      <c r="O12088" s="9">
        <f t="shared" si="612"/>
        <v>26.75</v>
      </c>
      <c r="P12088" s="1">
        <f t="shared" si="613"/>
        <v>3.7383177570093455E-2</v>
      </c>
      <c r="Q12088">
        <f t="shared" si="614"/>
        <v>0.14953271028037382</v>
      </c>
    </row>
    <row r="12089" spans="2:17" x14ac:dyDescent="0.25">
      <c r="B12089" t="s">
        <v>264</v>
      </c>
      <c r="C12089">
        <v>173903</v>
      </c>
      <c r="D12089">
        <v>2</v>
      </c>
      <c r="E12089">
        <v>1</v>
      </c>
      <c r="F12089">
        <v>7.5</v>
      </c>
      <c r="G12089">
        <v>41842</v>
      </c>
      <c r="H12089" t="s">
        <v>7</v>
      </c>
      <c r="I12089" t="s">
        <v>8</v>
      </c>
      <c r="J12089">
        <v>214</v>
      </c>
      <c r="K12089">
        <v>8</v>
      </c>
      <c r="L12089" t="s">
        <v>239</v>
      </c>
      <c r="M12089" t="s">
        <v>258</v>
      </c>
      <c r="N12089" t="s">
        <v>259</v>
      </c>
      <c r="O12089" s="9">
        <f t="shared" si="612"/>
        <v>28.533333333333335</v>
      </c>
      <c r="P12089" s="1">
        <f t="shared" si="613"/>
        <v>3.7383177570093455E-2</v>
      </c>
      <c r="Q12089">
        <f t="shared" si="614"/>
        <v>0.28037383177570091</v>
      </c>
    </row>
    <row r="12090" spans="2:17" x14ac:dyDescent="0.25">
      <c r="B12090" t="s">
        <v>264</v>
      </c>
      <c r="C12090">
        <v>189601</v>
      </c>
      <c r="D12090">
        <v>2</v>
      </c>
      <c r="E12090">
        <v>2</v>
      </c>
      <c r="F12090">
        <v>7.5</v>
      </c>
      <c r="G12090">
        <v>42248</v>
      </c>
      <c r="H12090" t="s">
        <v>7</v>
      </c>
      <c r="I12090" t="s">
        <v>8</v>
      </c>
      <c r="J12090">
        <v>214</v>
      </c>
      <c r="K12090">
        <v>8</v>
      </c>
      <c r="L12090" t="s">
        <v>239</v>
      </c>
      <c r="M12090" t="s">
        <v>258</v>
      </c>
      <c r="N12090" t="s">
        <v>259</v>
      </c>
      <c r="O12090" s="9">
        <f t="shared" si="612"/>
        <v>28.533333333333335</v>
      </c>
      <c r="P12090" s="1">
        <f t="shared" si="613"/>
        <v>3.7383177570093455E-2</v>
      </c>
      <c r="Q12090">
        <f t="shared" si="614"/>
        <v>0.28037383177570091</v>
      </c>
    </row>
    <row r="12091" spans="2:17" x14ac:dyDescent="0.25">
      <c r="B12091" t="s">
        <v>264</v>
      </c>
      <c r="C12091">
        <v>166177</v>
      </c>
      <c r="D12091">
        <v>1</v>
      </c>
      <c r="E12091">
        <v>1</v>
      </c>
      <c r="F12091">
        <v>3.5</v>
      </c>
      <c r="G12091">
        <v>41577</v>
      </c>
      <c r="H12091" t="s">
        <v>7</v>
      </c>
      <c r="I12091" t="s">
        <v>8</v>
      </c>
      <c r="J12091">
        <v>107</v>
      </c>
      <c r="K12091">
        <v>4</v>
      </c>
      <c r="L12091" t="s">
        <v>240</v>
      </c>
      <c r="M12091" t="s">
        <v>258</v>
      </c>
      <c r="N12091" t="s">
        <v>259</v>
      </c>
      <c r="O12091" s="9">
        <f t="shared" ref="O12091:O12154" si="615">J12091/F12091</f>
        <v>30.571428571428573</v>
      </c>
      <c r="P12091" s="1">
        <f t="shared" ref="P12091:P12154" si="616">K12091/J12091</f>
        <v>3.7383177570093455E-2</v>
      </c>
      <c r="Q12091">
        <f t="shared" si="614"/>
        <v>0.13084112149532709</v>
      </c>
    </row>
    <row r="12092" spans="2:17" x14ac:dyDescent="0.25">
      <c r="B12092" t="s">
        <v>264</v>
      </c>
      <c r="C12092">
        <v>163204</v>
      </c>
      <c r="D12092">
        <v>1</v>
      </c>
      <c r="E12092">
        <v>1</v>
      </c>
      <c r="F12092">
        <v>3.5</v>
      </c>
      <c r="G12092">
        <v>41589</v>
      </c>
      <c r="H12092" t="s">
        <v>7</v>
      </c>
      <c r="I12092" t="s">
        <v>8</v>
      </c>
      <c r="J12092">
        <v>107</v>
      </c>
      <c r="K12092">
        <v>4</v>
      </c>
      <c r="L12092" t="s">
        <v>240</v>
      </c>
      <c r="M12092" t="s">
        <v>258</v>
      </c>
      <c r="N12092" t="s">
        <v>259</v>
      </c>
      <c r="O12092" s="9">
        <f t="shared" si="615"/>
        <v>30.571428571428573</v>
      </c>
      <c r="P12092" s="1">
        <f t="shared" si="616"/>
        <v>3.7383177570093455E-2</v>
      </c>
      <c r="Q12092">
        <f t="shared" ref="Q12092:Q12155" si="617">F12092*P12092</f>
        <v>0.13084112149532709</v>
      </c>
    </row>
    <row r="12093" spans="2:17" x14ac:dyDescent="0.25">
      <c r="B12093" t="s">
        <v>264</v>
      </c>
      <c r="C12093">
        <v>162172</v>
      </c>
      <c r="D12093">
        <v>1</v>
      </c>
      <c r="E12093">
        <v>1</v>
      </c>
      <c r="F12093">
        <v>3</v>
      </c>
      <c r="G12093">
        <v>41540</v>
      </c>
      <c r="H12093" t="s">
        <v>7</v>
      </c>
      <c r="I12093" t="s">
        <v>8</v>
      </c>
      <c r="J12093">
        <v>107</v>
      </c>
      <c r="K12093">
        <v>4</v>
      </c>
      <c r="L12093" t="s">
        <v>240</v>
      </c>
      <c r="M12093" t="s">
        <v>258</v>
      </c>
      <c r="N12093" t="s">
        <v>259</v>
      </c>
      <c r="O12093" s="9">
        <f t="shared" si="615"/>
        <v>35.666666666666664</v>
      </c>
      <c r="P12093" s="1">
        <f t="shared" si="616"/>
        <v>3.7383177570093455E-2</v>
      </c>
      <c r="Q12093">
        <f t="shared" si="617"/>
        <v>0.11214953271028036</v>
      </c>
    </row>
    <row r="12094" spans="2:17" x14ac:dyDescent="0.25">
      <c r="B12094" t="s">
        <v>264</v>
      </c>
      <c r="C12094">
        <v>161073</v>
      </c>
      <c r="D12094">
        <v>1</v>
      </c>
      <c r="E12094">
        <v>1</v>
      </c>
      <c r="F12094">
        <v>3</v>
      </c>
      <c r="G12094">
        <v>41550</v>
      </c>
      <c r="H12094" t="s">
        <v>7</v>
      </c>
      <c r="I12094" t="s">
        <v>8</v>
      </c>
      <c r="J12094">
        <v>107</v>
      </c>
      <c r="K12094">
        <v>4</v>
      </c>
      <c r="L12094" t="s">
        <v>240</v>
      </c>
      <c r="M12094" t="s">
        <v>258</v>
      </c>
      <c r="N12094" t="s">
        <v>259</v>
      </c>
      <c r="O12094" s="9">
        <f t="shared" si="615"/>
        <v>35.666666666666664</v>
      </c>
      <c r="P12094" s="1">
        <f t="shared" si="616"/>
        <v>3.7383177570093455E-2</v>
      </c>
      <c r="Q12094">
        <f t="shared" si="617"/>
        <v>0.11214953271028036</v>
      </c>
    </row>
    <row r="12095" spans="2:17" x14ac:dyDescent="0.25">
      <c r="B12095" t="s">
        <v>264</v>
      </c>
      <c r="C12095">
        <v>163602</v>
      </c>
      <c r="D12095">
        <v>1</v>
      </c>
      <c r="E12095">
        <v>1</v>
      </c>
      <c r="F12095">
        <v>3</v>
      </c>
      <c r="G12095">
        <v>42080</v>
      </c>
      <c r="H12095" t="s">
        <v>7</v>
      </c>
      <c r="I12095" t="s">
        <v>8</v>
      </c>
      <c r="J12095">
        <v>107</v>
      </c>
      <c r="K12095">
        <v>4</v>
      </c>
      <c r="L12095" t="s">
        <v>240</v>
      </c>
      <c r="M12095" t="s">
        <v>258</v>
      </c>
      <c r="N12095" t="s">
        <v>259</v>
      </c>
      <c r="O12095" s="9">
        <f t="shared" si="615"/>
        <v>35.666666666666664</v>
      </c>
      <c r="P12095" s="1">
        <f t="shared" si="616"/>
        <v>3.7383177570093455E-2</v>
      </c>
      <c r="Q12095">
        <f t="shared" si="617"/>
        <v>0.11214953271028036</v>
      </c>
    </row>
    <row r="12096" spans="2:17" x14ac:dyDescent="0.25">
      <c r="B12096" t="s">
        <v>264</v>
      </c>
      <c r="C12096">
        <v>174978</v>
      </c>
      <c r="D12096">
        <v>1</v>
      </c>
      <c r="E12096">
        <v>1</v>
      </c>
      <c r="F12096">
        <v>2</v>
      </c>
      <c r="G12096">
        <v>42286</v>
      </c>
      <c r="H12096" t="s">
        <v>7</v>
      </c>
      <c r="I12096" t="s">
        <v>8</v>
      </c>
      <c r="J12096">
        <v>107</v>
      </c>
      <c r="K12096">
        <v>4</v>
      </c>
      <c r="L12096" t="s">
        <v>240</v>
      </c>
      <c r="M12096" t="s">
        <v>258</v>
      </c>
      <c r="N12096" t="s">
        <v>259</v>
      </c>
      <c r="O12096" s="9">
        <f t="shared" si="615"/>
        <v>53.5</v>
      </c>
      <c r="P12096" s="1">
        <f t="shared" si="616"/>
        <v>3.7383177570093455E-2</v>
      </c>
      <c r="Q12096">
        <f t="shared" si="617"/>
        <v>7.476635514018691E-2</v>
      </c>
    </row>
    <row r="12097" spans="2:17" x14ac:dyDescent="0.25">
      <c r="B12097" t="s">
        <v>264</v>
      </c>
      <c r="C12097">
        <v>177380</v>
      </c>
      <c r="D12097">
        <v>2</v>
      </c>
      <c r="E12097">
        <v>2</v>
      </c>
      <c r="F12097">
        <v>14</v>
      </c>
      <c r="G12097">
        <v>42018</v>
      </c>
      <c r="H12097" t="s">
        <v>7</v>
      </c>
      <c r="I12097" t="s">
        <v>8</v>
      </c>
      <c r="J12097">
        <v>134</v>
      </c>
      <c r="K12097">
        <v>5</v>
      </c>
      <c r="L12097" t="s">
        <v>239</v>
      </c>
      <c r="M12097" t="s">
        <v>258</v>
      </c>
      <c r="N12097" t="s">
        <v>259</v>
      </c>
      <c r="O12097" s="9">
        <f t="shared" si="615"/>
        <v>9.5714285714285712</v>
      </c>
      <c r="P12097" s="1">
        <f t="shared" si="616"/>
        <v>3.7313432835820892E-2</v>
      </c>
      <c r="Q12097">
        <f t="shared" si="617"/>
        <v>0.52238805970149249</v>
      </c>
    </row>
    <row r="12098" spans="2:17" x14ac:dyDescent="0.25">
      <c r="B12098" t="s">
        <v>264</v>
      </c>
      <c r="C12098">
        <v>177384</v>
      </c>
      <c r="D12098">
        <v>2</v>
      </c>
      <c r="E12098">
        <v>2</v>
      </c>
      <c r="F12098">
        <v>14</v>
      </c>
      <c r="G12098">
        <v>42018</v>
      </c>
      <c r="H12098" t="s">
        <v>7</v>
      </c>
      <c r="I12098" t="s">
        <v>8</v>
      </c>
      <c r="J12098">
        <v>134</v>
      </c>
      <c r="K12098">
        <v>5</v>
      </c>
      <c r="L12098" t="s">
        <v>239</v>
      </c>
      <c r="M12098" t="s">
        <v>258</v>
      </c>
      <c r="N12098" t="s">
        <v>259</v>
      </c>
      <c r="O12098" s="9">
        <f t="shared" si="615"/>
        <v>9.5714285714285712</v>
      </c>
      <c r="P12098" s="1">
        <f t="shared" si="616"/>
        <v>3.7313432835820892E-2</v>
      </c>
      <c r="Q12098">
        <f t="shared" si="617"/>
        <v>0.52238805970149249</v>
      </c>
    </row>
    <row r="12099" spans="2:17" x14ac:dyDescent="0.25">
      <c r="B12099" t="s">
        <v>264</v>
      </c>
      <c r="C12099">
        <v>163852</v>
      </c>
      <c r="D12099">
        <v>1</v>
      </c>
      <c r="E12099">
        <v>1</v>
      </c>
      <c r="F12099">
        <v>6</v>
      </c>
      <c r="G12099">
        <v>41725</v>
      </c>
      <c r="H12099" t="s">
        <v>7</v>
      </c>
      <c r="I12099" t="s">
        <v>8</v>
      </c>
      <c r="J12099">
        <v>134</v>
      </c>
      <c r="K12099">
        <v>5</v>
      </c>
      <c r="L12099" t="s">
        <v>240</v>
      </c>
      <c r="M12099" t="s">
        <v>258</v>
      </c>
      <c r="N12099" t="s">
        <v>259</v>
      </c>
      <c r="O12099" s="9">
        <f t="shared" si="615"/>
        <v>22.333333333333332</v>
      </c>
      <c r="P12099" s="1">
        <f t="shared" si="616"/>
        <v>3.7313432835820892E-2</v>
      </c>
      <c r="Q12099">
        <f t="shared" si="617"/>
        <v>0.22388059701492535</v>
      </c>
    </row>
    <row r="12100" spans="2:17" x14ac:dyDescent="0.25">
      <c r="B12100" t="s">
        <v>264</v>
      </c>
      <c r="C12100">
        <v>182244</v>
      </c>
      <c r="D12100">
        <v>1</v>
      </c>
      <c r="E12100">
        <v>1</v>
      </c>
      <c r="F12100">
        <v>5</v>
      </c>
      <c r="G12100">
        <v>41877</v>
      </c>
      <c r="H12100" t="s">
        <v>5</v>
      </c>
      <c r="I12100" t="s">
        <v>8</v>
      </c>
      <c r="J12100">
        <v>134</v>
      </c>
      <c r="K12100">
        <v>5</v>
      </c>
      <c r="L12100" t="s">
        <v>240</v>
      </c>
      <c r="M12100" t="s">
        <v>5</v>
      </c>
      <c r="N12100" t="s">
        <v>259</v>
      </c>
      <c r="O12100" s="9">
        <f t="shared" si="615"/>
        <v>26.8</v>
      </c>
      <c r="P12100" s="1">
        <f t="shared" si="616"/>
        <v>3.7313432835820892E-2</v>
      </c>
      <c r="Q12100">
        <f t="shared" si="617"/>
        <v>0.18656716417910446</v>
      </c>
    </row>
    <row r="12101" spans="2:17" x14ac:dyDescent="0.25">
      <c r="B12101" t="s">
        <v>264</v>
      </c>
      <c r="C12101">
        <v>174483</v>
      </c>
      <c r="D12101">
        <v>1</v>
      </c>
      <c r="E12101">
        <v>1</v>
      </c>
      <c r="F12101">
        <v>5</v>
      </c>
      <c r="G12101">
        <v>42012</v>
      </c>
      <c r="H12101" t="s">
        <v>7</v>
      </c>
      <c r="I12101" t="s">
        <v>8</v>
      </c>
      <c r="J12101">
        <v>134</v>
      </c>
      <c r="K12101">
        <v>5</v>
      </c>
      <c r="L12101" t="s">
        <v>240</v>
      </c>
      <c r="M12101" t="s">
        <v>258</v>
      </c>
      <c r="N12101" t="s">
        <v>259</v>
      </c>
      <c r="O12101" s="9">
        <f t="shared" si="615"/>
        <v>26.8</v>
      </c>
      <c r="P12101" s="1">
        <f t="shared" si="616"/>
        <v>3.7313432835820892E-2</v>
      </c>
      <c r="Q12101">
        <f t="shared" si="617"/>
        <v>0.18656716417910446</v>
      </c>
    </row>
    <row r="12102" spans="2:17" x14ac:dyDescent="0.25">
      <c r="B12102" t="s">
        <v>264</v>
      </c>
      <c r="C12102">
        <v>174485</v>
      </c>
      <c r="D12102">
        <v>1</v>
      </c>
      <c r="E12102">
        <v>1</v>
      </c>
      <c r="F12102">
        <v>5</v>
      </c>
      <c r="G12102">
        <v>42012</v>
      </c>
      <c r="H12102" t="s">
        <v>7</v>
      </c>
      <c r="I12102" t="s">
        <v>8</v>
      </c>
      <c r="J12102">
        <v>134</v>
      </c>
      <c r="K12102">
        <v>5</v>
      </c>
      <c r="L12102" t="s">
        <v>240</v>
      </c>
      <c r="M12102" t="s">
        <v>258</v>
      </c>
      <c r="N12102" t="s">
        <v>259</v>
      </c>
      <c r="O12102" s="9">
        <f t="shared" si="615"/>
        <v>26.8</v>
      </c>
      <c r="P12102" s="1">
        <f t="shared" si="616"/>
        <v>3.7313432835820892E-2</v>
      </c>
      <c r="Q12102">
        <f t="shared" si="617"/>
        <v>0.18656716417910446</v>
      </c>
    </row>
    <row r="12103" spans="2:17" x14ac:dyDescent="0.25">
      <c r="B12103" t="s">
        <v>264</v>
      </c>
      <c r="C12103">
        <v>174504</v>
      </c>
      <c r="D12103">
        <v>1</v>
      </c>
      <c r="E12103">
        <v>1</v>
      </c>
      <c r="F12103">
        <v>5</v>
      </c>
      <c r="G12103">
        <v>42009</v>
      </c>
      <c r="H12103" t="s">
        <v>7</v>
      </c>
      <c r="I12103" t="s">
        <v>8</v>
      </c>
      <c r="J12103">
        <v>134</v>
      </c>
      <c r="K12103">
        <v>5</v>
      </c>
      <c r="L12103" t="s">
        <v>240</v>
      </c>
      <c r="M12103" t="s">
        <v>258</v>
      </c>
      <c r="N12103" t="s">
        <v>259</v>
      </c>
      <c r="O12103" s="9">
        <f t="shared" si="615"/>
        <v>26.8</v>
      </c>
      <c r="P12103" s="1">
        <f t="shared" si="616"/>
        <v>3.7313432835820892E-2</v>
      </c>
      <c r="Q12103">
        <f t="shared" si="617"/>
        <v>0.18656716417910446</v>
      </c>
    </row>
    <row r="12104" spans="2:17" x14ac:dyDescent="0.25">
      <c r="B12104" t="s">
        <v>264</v>
      </c>
      <c r="C12104">
        <v>183274</v>
      </c>
      <c r="D12104">
        <v>1</v>
      </c>
      <c r="E12104">
        <v>1</v>
      </c>
      <c r="F12104">
        <v>5</v>
      </c>
      <c r="G12104">
        <v>42335</v>
      </c>
      <c r="H12104" t="s">
        <v>7</v>
      </c>
      <c r="I12104" t="s">
        <v>8</v>
      </c>
      <c r="J12104">
        <v>134</v>
      </c>
      <c r="K12104">
        <v>5</v>
      </c>
      <c r="L12104" t="s">
        <v>240</v>
      </c>
      <c r="M12104" t="s">
        <v>258</v>
      </c>
      <c r="N12104" t="s">
        <v>259</v>
      </c>
      <c r="O12104" s="9">
        <f t="shared" si="615"/>
        <v>26.8</v>
      </c>
      <c r="P12104" s="1">
        <f t="shared" si="616"/>
        <v>3.7313432835820892E-2</v>
      </c>
      <c r="Q12104">
        <f t="shared" si="617"/>
        <v>0.18656716417910446</v>
      </c>
    </row>
    <row r="12105" spans="2:17" x14ac:dyDescent="0.25">
      <c r="B12105" t="s">
        <v>264</v>
      </c>
      <c r="C12105">
        <v>156314</v>
      </c>
      <c r="D12105">
        <v>1</v>
      </c>
      <c r="E12105">
        <v>1</v>
      </c>
      <c r="F12105">
        <v>4</v>
      </c>
      <c r="G12105">
        <v>41397</v>
      </c>
      <c r="H12105" t="s">
        <v>7</v>
      </c>
      <c r="I12105" t="s">
        <v>8</v>
      </c>
      <c r="J12105">
        <v>134</v>
      </c>
      <c r="K12105">
        <v>5</v>
      </c>
      <c r="L12105" t="s">
        <v>240</v>
      </c>
      <c r="M12105" t="s">
        <v>258</v>
      </c>
      <c r="N12105" t="s">
        <v>259</v>
      </c>
      <c r="O12105" s="9">
        <f t="shared" si="615"/>
        <v>33.5</v>
      </c>
      <c r="P12105" s="1">
        <f t="shared" si="616"/>
        <v>3.7313432835820892E-2</v>
      </c>
      <c r="Q12105">
        <f t="shared" si="617"/>
        <v>0.14925373134328357</v>
      </c>
    </row>
    <row r="12106" spans="2:17" x14ac:dyDescent="0.25">
      <c r="B12106" t="s">
        <v>264</v>
      </c>
      <c r="C12106">
        <v>163694</v>
      </c>
      <c r="D12106">
        <v>2</v>
      </c>
      <c r="E12106">
        <v>1</v>
      </c>
      <c r="F12106">
        <v>3.5</v>
      </c>
      <c r="G12106">
        <v>41710</v>
      </c>
      <c r="H12106" t="s">
        <v>7</v>
      </c>
      <c r="I12106" t="s">
        <v>8</v>
      </c>
      <c r="J12106">
        <v>134</v>
      </c>
      <c r="K12106">
        <v>5</v>
      </c>
      <c r="L12106" t="s">
        <v>239</v>
      </c>
      <c r="M12106" t="s">
        <v>258</v>
      </c>
      <c r="N12106" t="s">
        <v>259</v>
      </c>
      <c r="O12106" s="9">
        <f t="shared" si="615"/>
        <v>38.285714285714285</v>
      </c>
      <c r="P12106" s="1">
        <f t="shared" si="616"/>
        <v>3.7313432835820892E-2</v>
      </c>
      <c r="Q12106">
        <f t="shared" si="617"/>
        <v>0.13059701492537312</v>
      </c>
    </row>
    <row r="12107" spans="2:17" x14ac:dyDescent="0.25">
      <c r="B12107" t="s">
        <v>264</v>
      </c>
      <c r="C12107">
        <v>182496</v>
      </c>
      <c r="D12107">
        <v>1</v>
      </c>
      <c r="E12107">
        <v>1</v>
      </c>
      <c r="F12107">
        <v>3</v>
      </c>
      <c r="G12107">
        <v>41876</v>
      </c>
      <c r="H12107" t="s">
        <v>7</v>
      </c>
      <c r="I12107" t="s">
        <v>8</v>
      </c>
      <c r="J12107">
        <v>134</v>
      </c>
      <c r="K12107">
        <v>5</v>
      </c>
      <c r="L12107" t="s">
        <v>240</v>
      </c>
      <c r="M12107" t="s">
        <v>258</v>
      </c>
      <c r="N12107" t="s">
        <v>259</v>
      </c>
      <c r="O12107" s="9">
        <f t="shared" si="615"/>
        <v>44.666666666666664</v>
      </c>
      <c r="P12107" s="1">
        <f t="shared" si="616"/>
        <v>3.7313432835820892E-2</v>
      </c>
      <c r="Q12107">
        <f t="shared" si="617"/>
        <v>0.11194029850746268</v>
      </c>
    </row>
    <row r="12108" spans="2:17" x14ac:dyDescent="0.25">
      <c r="B12108" t="s">
        <v>264</v>
      </c>
      <c r="C12108">
        <v>163658</v>
      </c>
      <c r="D12108">
        <v>2</v>
      </c>
      <c r="E12108">
        <v>1</v>
      </c>
      <c r="F12108">
        <v>6</v>
      </c>
      <c r="G12108">
        <v>41708</v>
      </c>
      <c r="H12108" t="s">
        <v>7</v>
      </c>
      <c r="I12108" t="s">
        <v>8</v>
      </c>
      <c r="J12108">
        <v>161</v>
      </c>
      <c r="K12108">
        <v>6</v>
      </c>
      <c r="L12108" t="s">
        <v>239</v>
      </c>
      <c r="M12108" t="s">
        <v>258</v>
      </c>
      <c r="N12108" t="s">
        <v>259</v>
      </c>
      <c r="O12108" s="9">
        <f t="shared" si="615"/>
        <v>26.833333333333332</v>
      </c>
      <c r="P12108" s="1">
        <f t="shared" si="616"/>
        <v>3.7267080745341616E-2</v>
      </c>
      <c r="Q12108">
        <f t="shared" si="617"/>
        <v>0.2236024844720497</v>
      </c>
    </row>
    <row r="12109" spans="2:17" x14ac:dyDescent="0.25">
      <c r="B12109" t="s">
        <v>264</v>
      </c>
      <c r="C12109">
        <v>155937</v>
      </c>
      <c r="D12109">
        <v>1</v>
      </c>
      <c r="E12109">
        <v>1</v>
      </c>
      <c r="F12109">
        <v>5</v>
      </c>
      <c r="G12109">
        <v>41356</v>
      </c>
      <c r="H12109" t="s">
        <v>7</v>
      </c>
      <c r="I12109" t="s">
        <v>8</v>
      </c>
      <c r="J12109">
        <v>161</v>
      </c>
      <c r="K12109">
        <v>6</v>
      </c>
      <c r="L12109" t="s">
        <v>240</v>
      </c>
      <c r="M12109" t="s">
        <v>258</v>
      </c>
      <c r="N12109" t="s">
        <v>259</v>
      </c>
      <c r="O12109" s="9">
        <f t="shared" si="615"/>
        <v>32.200000000000003</v>
      </c>
      <c r="P12109" s="1">
        <f t="shared" si="616"/>
        <v>3.7267080745341616E-2</v>
      </c>
      <c r="Q12109">
        <f t="shared" si="617"/>
        <v>0.18633540372670809</v>
      </c>
    </row>
    <row r="12110" spans="2:17" x14ac:dyDescent="0.25">
      <c r="B12110" t="s">
        <v>264</v>
      </c>
      <c r="C12110">
        <v>155941</v>
      </c>
      <c r="D12110">
        <v>1</v>
      </c>
      <c r="E12110">
        <v>1</v>
      </c>
      <c r="F12110">
        <v>5</v>
      </c>
      <c r="G12110">
        <v>41356</v>
      </c>
      <c r="H12110" t="s">
        <v>7</v>
      </c>
      <c r="I12110" t="s">
        <v>8</v>
      </c>
      <c r="J12110">
        <v>161</v>
      </c>
      <c r="K12110">
        <v>6</v>
      </c>
      <c r="L12110" t="s">
        <v>240</v>
      </c>
      <c r="M12110" t="s">
        <v>258</v>
      </c>
      <c r="N12110" t="s">
        <v>259</v>
      </c>
      <c r="O12110" s="9">
        <f t="shared" si="615"/>
        <v>32.200000000000003</v>
      </c>
      <c r="P12110" s="1">
        <f t="shared" si="616"/>
        <v>3.7267080745341616E-2</v>
      </c>
      <c r="Q12110">
        <f t="shared" si="617"/>
        <v>0.18633540372670809</v>
      </c>
    </row>
    <row r="12111" spans="2:17" x14ac:dyDescent="0.25">
      <c r="B12111" t="s">
        <v>264</v>
      </c>
      <c r="C12111">
        <v>155948</v>
      </c>
      <c r="D12111">
        <v>1</v>
      </c>
      <c r="E12111">
        <v>1</v>
      </c>
      <c r="F12111">
        <v>5</v>
      </c>
      <c r="G12111">
        <v>41356</v>
      </c>
      <c r="H12111" t="s">
        <v>7</v>
      </c>
      <c r="I12111" t="s">
        <v>8</v>
      </c>
      <c r="J12111">
        <v>161</v>
      </c>
      <c r="K12111">
        <v>6</v>
      </c>
      <c r="L12111" t="s">
        <v>240</v>
      </c>
      <c r="M12111" t="s">
        <v>258</v>
      </c>
      <c r="N12111" t="s">
        <v>259</v>
      </c>
      <c r="O12111" s="9">
        <f t="shared" si="615"/>
        <v>32.200000000000003</v>
      </c>
      <c r="P12111" s="1">
        <f t="shared" si="616"/>
        <v>3.7267080745341616E-2</v>
      </c>
      <c r="Q12111">
        <f t="shared" si="617"/>
        <v>0.18633540372670809</v>
      </c>
    </row>
    <row r="12112" spans="2:17" x14ac:dyDescent="0.25">
      <c r="B12112" t="s">
        <v>264</v>
      </c>
      <c r="C12112">
        <v>165896</v>
      </c>
      <c r="D12112">
        <v>2</v>
      </c>
      <c r="E12112">
        <v>1</v>
      </c>
      <c r="F12112">
        <v>5</v>
      </c>
      <c r="G12112">
        <v>41584</v>
      </c>
      <c r="H12112" t="s">
        <v>7</v>
      </c>
      <c r="I12112" t="s">
        <v>8</v>
      </c>
      <c r="J12112">
        <v>161</v>
      </c>
      <c r="K12112">
        <v>6</v>
      </c>
      <c r="L12112" t="s">
        <v>239</v>
      </c>
      <c r="M12112" t="s">
        <v>258</v>
      </c>
      <c r="N12112" t="s">
        <v>259</v>
      </c>
      <c r="O12112" s="9">
        <f t="shared" si="615"/>
        <v>32.200000000000003</v>
      </c>
      <c r="P12112" s="1">
        <f t="shared" si="616"/>
        <v>3.7267080745341616E-2</v>
      </c>
      <c r="Q12112">
        <f t="shared" si="617"/>
        <v>0.18633540372670809</v>
      </c>
    </row>
    <row r="12113" spans="2:17" x14ac:dyDescent="0.25">
      <c r="B12113" t="s">
        <v>264</v>
      </c>
      <c r="C12113">
        <v>165804</v>
      </c>
      <c r="D12113">
        <v>2</v>
      </c>
      <c r="E12113">
        <v>1</v>
      </c>
      <c r="F12113">
        <v>5</v>
      </c>
      <c r="G12113">
        <v>41585</v>
      </c>
      <c r="H12113" t="s">
        <v>7</v>
      </c>
      <c r="I12113" t="s">
        <v>8</v>
      </c>
      <c r="J12113">
        <v>161</v>
      </c>
      <c r="K12113">
        <v>6</v>
      </c>
      <c r="L12113" t="s">
        <v>239</v>
      </c>
      <c r="M12113" t="s">
        <v>258</v>
      </c>
      <c r="N12113" t="s">
        <v>259</v>
      </c>
      <c r="O12113" s="9">
        <f t="shared" si="615"/>
        <v>32.200000000000003</v>
      </c>
      <c r="P12113" s="1">
        <f t="shared" si="616"/>
        <v>3.7267080745341616E-2</v>
      </c>
      <c r="Q12113">
        <f t="shared" si="617"/>
        <v>0.18633540372670809</v>
      </c>
    </row>
    <row r="12114" spans="2:17" x14ac:dyDescent="0.25">
      <c r="B12114" t="s">
        <v>264</v>
      </c>
      <c r="C12114">
        <v>162316</v>
      </c>
      <c r="D12114">
        <v>1</v>
      </c>
      <c r="E12114">
        <v>1</v>
      </c>
      <c r="F12114">
        <v>4</v>
      </c>
      <c r="G12114">
        <v>41501</v>
      </c>
      <c r="H12114" t="s">
        <v>7</v>
      </c>
      <c r="I12114" t="s">
        <v>8</v>
      </c>
      <c r="J12114">
        <v>161</v>
      </c>
      <c r="K12114">
        <v>6</v>
      </c>
      <c r="L12114" t="s">
        <v>240</v>
      </c>
      <c r="M12114" t="s">
        <v>258</v>
      </c>
      <c r="N12114" t="s">
        <v>259</v>
      </c>
      <c r="O12114" s="9">
        <f t="shared" si="615"/>
        <v>40.25</v>
      </c>
      <c r="P12114" s="1">
        <f t="shared" si="616"/>
        <v>3.7267080745341616E-2</v>
      </c>
      <c r="Q12114">
        <f t="shared" si="617"/>
        <v>0.14906832298136646</v>
      </c>
    </row>
    <row r="12115" spans="2:17" x14ac:dyDescent="0.25">
      <c r="B12115" t="s">
        <v>264</v>
      </c>
      <c r="C12115">
        <v>161125</v>
      </c>
      <c r="D12115">
        <v>1</v>
      </c>
      <c r="E12115">
        <v>1</v>
      </c>
      <c r="F12115">
        <v>4</v>
      </c>
      <c r="G12115">
        <v>41538</v>
      </c>
      <c r="H12115" t="s">
        <v>7</v>
      </c>
      <c r="I12115" t="s">
        <v>8</v>
      </c>
      <c r="J12115">
        <v>161</v>
      </c>
      <c r="K12115">
        <v>6</v>
      </c>
      <c r="L12115" t="s">
        <v>240</v>
      </c>
      <c r="M12115" t="s">
        <v>258</v>
      </c>
      <c r="N12115" t="s">
        <v>259</v>
      </c>
      <c r="O12115" s="9">
        <f t="shared" si="615"/>
        <v>40.25</v>
      </c>
      <c r="P12115" s="1">
        <f t="shared" si="616"/>
        <v>3.7267080745341616E-2</v>
      </c>
      <c r="Q12115">
        <f t="shared" si="617"/>
        <v>0.14906832298136646</v>
      </c>
    </row>
    <row r="12116" spans="2:17" x14ac:dyDescent="0.25">
      <c r="B12116" t="s">
        <v>264</v>
      </c>
      <c r="C12116">
        <v>172511</v>
      </c>
      <c r="D12116">
        <v>1</v>
      </c>
      <c r="E12116">
        <v>1</v>
      </c>
      <c r="F12116">
        <v>4</v>
      </c>
      <c r="G12116">
        <v>41862</v>
      </c>
      <c r="H12116" t="s">
        <v>7</v>
      </c>
      <c r="I12116" t="s">
        <v>8</v>
      </c>
      <c r="J12116">
        <v>161</v>
      </c>
      <c r="K12116">
        <v>6</v>
      </c>
      <c r="L12116" t="s">
        <v>240</v>
      </c>
      <c r="M12116" t="s">
        <v>258</v>
      </c>
      <c r="N12116" t="s">
        <v>259</v>
      </c>
      <c r="O12116" s="9">
        <f t="shared" si="615"/>
        <v>40.25</v>
      </c>
      <c r="P12116" s="1">
        <f t="shared" si="616"/>
        <v>3.7267080745341616E-2</v>
      </c>
      <c r="Q12116">
        <f t="shared" si="617"/>
        <v>0.14906832298136646</v>
      </c>
    </row>
    <row r="12117" spans="2:17" x14ac:dyDescent="0.25">
      <c r="B12117" t="s">
        <v>264</v>
      </c>
      <c r="C12117">
        <v>179302</v>
      </c>
      <c r="D12117">
        <v>1</v>
      </c>
      <c r="E12117">
        <v>1</v>
      </c>
      <c r="F12117">
        <v>4</v>
      </c>
      <c r="G12117">
        <v>42087</v>
      </c>
      <c r="H12117" t="s">
        <v>7</v>
      </c>
      <c r="I12117" t="s">
        <v>8</v>
      </c>
      <c r="J12117">
        <v>161</v>
      </c>
      <c r="K12117">
        <v>6</v>
      </c>
      <c r="L12117" t="s">
        <v>240</v>
      </c>
      <c r="M12117" t="s">
        <v>258</v>
      </c>
      <c r="N12117" t="s">
        <v>259</v>
      </c>
      <c r="O12117" s="9">
        <f t="shared" si="615"/>
        <v>40.25</v>
      </c>
      <c r="P12117" s="1">
        <f t="shared" si="616"/>
        <v>3.7267080745341616E-2</v>
      </c>
      <c r="Q12117">
        <f t="shared" si="617"/>
        <v>0.14906832298136646</v>
      </c>
    </row>
    <row r="12118" spans="2:17" x14ac:dyDescent="0.25">
      <c r="B12118" t="s">
        <v>264</v>
      </c>
      <c r="C12118">
        <v>188810</v>
      </c>
      <c r="D12118">
        <v>1</v>
      </c>
      <c r="E12118">
        <v>1</v>
      </c>
      <c r="F12118">
        <v>4</v>
      </c>
      <c r="G12118">
        <v>42093</v>
      </c>
      <c r="H12118" t="s">
        <v>7</v>
      </c>
      <c r="I12118" t="s">
        <v>8</v>
      </c>
      <c r="J12118">
        <v>161</v>
      </c>
      <c r="K12118">
        <v>6</v>
      </c>
      <c r="L12118" t="s">
        <v>240</v>
      </c>
      <c r="M12118" t="s">
        <v>258</v>
      </c>
      <c r="N12118" t="s">
        <v>259</v>
      </c>
      <c r="O12118" s="9">
        <f t="shared" si="615"/>
        <v>40.25</v>
      </c>
      <c r="P12118" s="1">
        <f t="shared" si="616"/>
        <v>3.7267080745341616E-2</v>
      </c>
      <c r="Q12118">
        <f t="shared" si="617"/>
        <v>0.14906832298136646</v>
      </c>
    </row>
    <row r="12119" spans="2:17" x14ac:dyDescent="0.25">
      <c r="B12119" t="s">
        <v>264</v>
      </c>
      <c r="C12119">
        <v>188811</v>
      </c>
      <c r="D12119">
        <v>1</v>
      </c>
      <c r="E12119">
        <v>1</v>
      </c>
      <c r="F12119">
        <v>4</v>
      </c>
      <c r="G12119">
        <v>42093</v>
      </c>
      <c r="H12119" t="s">
        <v>7</v>
      </c>
      <c r="I12119" t="s">
        <v>8</v>
      </c>
      <c r="J12119">
        <v>161</v>
      </c>
      <c r="K12119">
        <v>6</v>
      </c>
      <c r="L12119" t="s">
        <v>240</v>
      </c>
      <c r="M12119" t="s">
        <v>258</v>
      </c>
      <c r="N12119" t="s">
        <v>259</v>
      </c>
      <c r="O12119" s="9">
        <f t="shared" si="615"/>
        <v>40.25</v>
      </c>
      <c r="P12119" s="1">
        <f t="shared" si="616"/>
        <v>3.7267080745341616E-2</v>
      </c>
      <c r="Q12119">
        <f t="shared" si="617"/>
        <v>0.14906832298136646</v>
      </c>
    </row>
    <row r="12120" spans="2:17" x14ac:dyDescent="0.25">
      <c r="B12120" t="s">
        <v>264</v>
      </c>
      <c r="C12120">
        <v>190202</v>
      </c>
      <c r="D12120">
        <v>1</v>
      </c>
      <c r="E12120">
        <v>1</v>
      </c>
      <c r="F12120">
        <v>4</v>
      </c>
      <c r="G12120">
        <v>42094</v>
      </c>
      <c r="H12120" t="s">
        <v>7</v>
      </c>
      <c r="I12120" t="s">
        <v>8</v>
      </c>
      <c r="J12120">
        <v>161</v>
      </c>
      <c r="K12120">
        <v>6</v>
      </c>
      <c r="L12120" t="s">
        <v>240</v>
      </c>
      <c r="M12120" t="s">
        <v>258</v>
      </c>
      <c r="N12120" t="s">
        <v>259</v>
      </c>
      <c r="O12120" s="9">
        <f t="shared" si="615"/>
        <v>40.25</v>
      </c>
      <c r="P12120" s="1">
        <f t="shared" si="616"/>
        <v>3.7267080745341616E-2</v>
      </c>
      <c r="Q12120">
        <f t="shared" si="617"/>
        <v>0.14906832298136646</v>
      </c>
    </row>
    <row r="12121" spans="2:17" x14ac:dyDescent="0.25">
      <c r="B12121" t="s">
        <v>264</v>
      </c>
      <c r="C12121">
        <v>179302</v>
      </c>
      <c r="D12121">
        <v>1</v>
      </c>
      <c r="E12121">
        <v>1</v>
      </c>
      <c r="F12121">
        <v>4</v>
      </c>
      <c r="G12121">
        <v>42087</v>
      </c>
      <c r="H12121" t="s">
        <v>7</v>
      </c>
      <c r="I12121" t="s">
        <v>8</v>
      </c>
      <c r="J12121">
        <v>161</v>
      </c>
      <c r="K12121">
        <v>6</v>
      </c>
      <c r="L12121" t="s">
        <v>240</v>
      </c>
      <c r="M12121" t="s">
        <v>258</v>
      </c>
      <c r="N12121" t="s">
        <v>259</v>
      </c>
      <c r="O12121" s="9">
        <f t="shared" si="615"/>
        <v>40.25</v>
      </c>
      <c r="P12121" s="1">
        <f t="shared" si="616"/>
        <v>3.7267080745341616E-2</v>
      </c>
      <c r="Q12121">
        <f t="shared" si="617"/>
        <v>0.14906832298136646</v>
      </c>
    </row>
    <row r="12122" spans="2:17" x14ac:dyDescent="0.25">
      <c r="B12122" t="s">
        <v>264</v>
      </c>
      <c r="C12122">
        <v>188810</v>
      </c>
      <c r="D12122">
        <v>1</v>
      </c>
      <c r="E12122">
        <v>1</v>
      </c>
      <c r="F12122">
        <v>4</v>
      </c>
      <c r="G12122">
        <v>42093</v>
      </c>
      <c r="H12122" t="s">
        <v>7</v>
      </c>
      <c r="I12122" t="s">
        <v>8</v>
      </c>
      <c r="J12122">
        <v>161</v>
      </c>
      <c r="K12122">
        <v>6</v>
      </c>
      <c r="L12122" t="s">
        <v>240</v>
      </c>
      <c r="M12122" t="s">
        <v>258</v>
      </c>
      <c r="N12122" t="s">
        <v>259</v>
      </c>
      <c r="O12122" s="9">
        <f t="shared" si="615"/>
        <v>40.25</v>
      </c>
      <c r="P12122" s="1">
        <f t="shared" si="616"/>
        <v>3.7267080745341616E-2</v>
      </c>
      <c r="Q12122">
        <f t="shared" si="617"/>
        <v>0.14906832298136646</v>
      </c>
    </row>
    <row r="12123" spans="2:17" x14ac:dyDescent="0.25">
      <c r="B12123" t="s">
        <v>264</v>
      </c>
      <c r="C12123">
        <v>188811</v>
      </c>
      <c r="D12123">
        <v>1</v>
      </c>
      <c r="E12123">
        <v>1</v>
      </c>
      <c r="F12123">
        <v>4</v>
      </c>
      <c r="G12123">
        <v>42093</v>
      </c>
      <c r="H12123" t="s">
        <v>7</v>
      </c>
      <c r="I12123" t="s">
        <v>8</v>
      </c>
      <c r="J12123">
        <v>161</v>
      </c>
      <c r="K12123">
        <v>6</v>
      </c>
      <c r="L12123" t="s">
        <v>240</v>
      </c>
      <c r="M12123" t="s">
        <v>258</v>
      </c>
      <c r="N12123" t="s">
        <v>259</v>
      </c>
      <c r="O12123" s="9">
        <f t="shared" si="615"/>
        <v>40.25</v>
      </c>
      <c r="P12123" s="1">
        <f t="shared" si="616"/>
        <v>3.7267080745341616E-2</v>
      </c>
      <c r="Q12123">
        <f t="shared" si="617"/>
        <v>0.14906832298136646</v>
      </c>
    </row>
    <row r="12124" spans="2:17" x14ac:dyDescent="0.25">
      <c r="B12124" t="s">
        <v>264</v>
      </c>
      <c r="C12124">
        <v>190202</v>
      </c>
      <c r="D12124">
        <v>1</v>
      </c>
      <c r="E12124">
        <v>1</v>
      </c>
      <c r="F12124">
        <v>4</v>
      </c>
      <c r="G12124">
        <v>42094</v>
      </c>
      <c r="H12124" t="s">
        <v>7</v>
      </c>
      <c r="I12124" t="s">
        <v>8</v>
      </c>
      <c r="J12124">
        <v>161</v>
      </c>
      <c r="K12124">
        <v>6</v>
      </c>
      <c r="L12124" t="s">
        <v>240</v>
      </c>
      <c r="M12124" t="s">
        <v>258</v>
      </c>
      <c r="N12124" t="s">
        <v>259</v>
      </c>
      <c r="O12124" s="9">
        <f t="shared" si="615"/>
        <v>40.25</v>
      </c>
      <c r="P12124" s="1">
        <f t="shared" si="616"/>
        <v>3.7267080745341616E-2</v>
      </c>
      <c r="Q12124">
        <f t="shared" si="617"/>
        <v>0.14906832298136646</v>
      </c>
    </row>
    <row r="12125" spans="2:17" x14ac:dyDescent="0.25">
      <c r="B12125" t="s">
        <v>264</v>
      </c>
      <c r="C12125">
        <v>184981</v>
      </c>
      <c r="D12125">
        <v>1</v>
      </c>
      <c r="E12125">
        <v>1</v>
      </c>
      <c r="F12125">
        <v>4</v>
      </c>
      <c r="G12125">
        <v>42177</v>
      </c>
      <c r="H12125" t="s">
        <v>7</v>
      </c>
      <c r="I12125" t="s">
        <v>8</v>
      </c>
      <c r="J12125">
        <v>161</v>
      </c>
      <c r="K12125">
        <v>6</v>
      </c>
      <c r="L12125" t="s">
        <v>240</v>
      </c>
      <c r="M12125" t="s">
        <v>258</v>
      </c>
      <c r="N12125" t="s">
        <v>259</v>
      </c>
      <c r="O12125" s="9">
        <f t="shared" si="615"/>
        <v>40.25</v>
      </c>
      <c r="P12125" s="1">
        <f t="shared" si="616"/>
        <v>3.7267080745341616E-2</v>
      </c>
      <c r="Q12125">
        <f t="shared" si="617"/>
        <v>0.14906832298136646</v>
      </c>
    </row>
    <row r="12126" spans="2:17" x14ac:dyDescent="0.25">
      <c r="B12126" t="s">
        <v>264</v>
      </c>
      <c r="C12126">
        <v>184968</v>
      </c>
      <c r="D12126">
        <v>1</v>
      </c>
      <c r="E12126">
        <v>1</v>
      </c>
      <c r="F12126">
        <v>4</v>
      </c>
      <c r="G12126">
        <v>42177</v>
      </c>
      <c r="H12126" t="s">
        <v>7</v>
      </c>
      <c r="I12126" t="s">
        <v>8</v>
      </c>
      <c r="J12126">
        <v>161</v>
      </c>
      <c r="K12126">
        <v>6</v>
      </c>
      <c r="L12126" t="s">
        <v>240</v>
      </c>
      <c r="M12126" t="s">
        <v>258</v>
      </c>
      <c r="N12126" t="s">
        <v>259</v>
      </c>
      <c r="O12126" s="9">
        <f t="shared" si="615"/>
        <v>40.25</v>
      </c>
      <c r="P12126" s="1">
        <f t="shared" si="616"/>
        <v>3.7267080745341616E-2</v>
      </c>
      <c r="Q12126">
        <f t="shared" si="617"/>
        <v>0.14906832298136646</v>
      </c>
    </row>
    <row r="12127" spans="2:17" x14ac:dyDescent="0.25">
      <c r="B12127" t="s">
        <v>264</v>
      </c>
      <c r="C12127">
        <v>184970</v>
      </c>
      <c r="D12127">
        <v>1</v>
      </c>
      <c r="E12127">
        <v>1</v>
      </c>
      <c r="F12127">
        <v>4</v>
      </c>
      <c r="G12127">
        <v>42177</v>
      </c>
      <c r="H12127" t="s">
        <v>7</v>
      </c>
      <c r="I12127" t="s">
        <v>8</v>
      </c>
      <c r="J12127">
        <v>161</v>
      </c>
      <c r="K12127">
        <v>6</v>
      </c>
      <c r="L12127" t="s">
        <v>240</v>
      </c>
      <c r="M12127" t="s">
        <v>258</v>
      </c>
      <c r="N12127" t="s">
        <v>259</v>
      </c>
      <c r="O12127" s="9">
        <f t="shared" si="615"/>
        <v>40.25</v>
      </c>
      <c r="P12127" s="1">
        <f t="shared" si="616"/>
        <v>3.7267080745341616E-2</v>
      </c>
      <c r="Q12127">
        <f t="shared" si="617"/>
        <v>0.14906832298136646</v>
      </c>
    </row>
    <row r="12128" spans="2:17" x14ac:dyDescent="0.25">
      <c r="B12128" t="s">
        <v>264</v>
      </c>
      <c r="C12128">
        <v>176898</v>
      </c>
      <c r="D12128">
        <v>3</v>
      </c>
      <c r="E12128">
        <v>2</v>
      </c>
      <c r="F12128">
        <v>15</v>
      </c>
      <c r="G12128">
        <v>42052</v>
      </c>
      <c r="H12128" t="s">
        <v>7</v>
      </c>
      <c r="I12128" t="s">
        <v>8</v>
      </c>
      <c r="J12128">
        <v>189</v>
      </c>
      <c r="K12128">
        <v>7</v>
      </c>
      <c r="L12128" t="s">
        <v>239</v>
      </c>
      <c r="M12128" t="s">
        <v>258</v>
      </c>
      <c r="N12128" t="s">
        <v>259</v>
      </c>
      <c r="O12128" s="9">
        <f t="shared" si="615"/>
        <v>12.6</v>
      </c>
      <c r="P12128" s="1">
        <f t="shared" si="616"/>
        <v>3.7037037037037035E-2</v>
      </c>
      <c r="Q12128">
        <f t="shared" si="617"/>
        <v>0.55555555555555558</v>
      </c>
    </row>
    <row r="12129" spans="2:17" x14ac:dyDescent="0.25">
      <c r="B12129" t="s">
        <v>264</v>
      </c>
      <c r="C12129">
        <v>176898</v>
      </c>
      <c r="D12129">
        <v>3</v>
      </c>
      <c r="E12129">
        <v>3</v>
      </c>
      <c r="F12129">
        <v>15</v>
      </c>
      <c r="G12129">
        <v>42052</v>
      </c>
      <c r="H12129" t="s">
        <v>7</v>
      </c>
      <c r="I12129" t="s">
        <v>8</v>
      </c>
      <c r="J12129">
        <v>189</v>
      </c>
      <c r="K12129">
        <v>7</v>
      </c>
      <c r="L12129" t="s">
        <v>239</v>
      </c>
      <c r="M12129" t="s">
        <v>258</v>
      </c>
      <c r="N12129" t="s">
        <v>259</v>
      </c>
      <c r="O12129" s="9">
        <f t="shared" si="615"/>
        <v>12.6</v>
      </c>
      <c r="P12129" s="1">
        <f t="shared" si="616"/>
        <v>3.7037037037037035E-2</v>
      </c>
      <c r="Q12129">
        <f t="shared" si="617"/>
        <v>0.55555555555555558</v>
      </c>
    </row>
    <row r="12130" spans="2:17" x14ac:dyDescent="0.25">
      <c r="B12130" t="s">
        <v>264</v>
      </c>
      <c r="C12130">
        <v>180055</v>
      </c>
      <c r="D12130">
        <v>2</v>
      </c>
      <c r="E12130">
        <v>1</v>
      </c>
      <c r="F12130">
        <v>10</v>
      </c>
      <c r="G12130">
        <v>42012</v>
      </c>
      <c r="H12130" t="s">
        <v>7</v>
      </c>
      <c r="I12130" t="s">
        <v>8</v>
      </c>
      <c r="J12130">
        <v>162</v>
      </c>
      <c r="K12130">
        <v>6</v>
      </c>
      <c r="L12130" t="s">
        <v>239</v>
      </c>
      <c r="M12130" t="s">
        <v>258</v>
      </c>
      <c r="N12130" t="s">
        <v>259</v>
      </c>
      <c r="O12130" s="9">
        <f t="shared" si="615"/>
        <v>16.2</v>
      </c>
      <c r="P12130" s="1">
        <f t="shared" si="616"/>
        <v>3.7037037037037035E-2</v>
      </c>
      <c r="Q12130">
        <f t="shared" si="617"/>
        <v>0.37037037037037035</v>
      </c>
    </row>
    <row r="12131" spans="2:17" x14ac:dyDescent="0.25">
      <c r="B12131" t="s">
        <v>264</v>
      </c>
      <c r="C12131">
        <v>154468</v>
      </c>
      <c r="D12131">
        <v>1</v>
      </c>
      <c r="E12131">
        <v>1</v>
      </c>
      <c r="F12131">
        <v>3</v>
      </c>
      <c r="G12131">
        <v>41479</v>
      </c>
      <c r="H12131" t="s">
        <v>7</v>
      </c>
      <c r="I12131" t="s">
        <v>8</v>
      </c>
      <c r="J12131">
        <v>54</v>
      </c>
      <c r="K12131">
        <v>2</v>
      </c>
      <c r="L12131" t="s">
        <v>240</v>
      </c>
      <c r="M12131" t="s">
        <v>258</v>
      </c>
      <c r="N12131" t="s">
        <v>259</v>
      </c>
      <c r="O12131" s="9">
        <f t="shared" si="615"/>
        <v>18</v>
      </c>
      <c r="P12131" s="1">
        <f t="shared" si="616"/>
        <v>3.7037037037037035E-2</v>
      </c>
      <c r="Q12131">
        <f t="shared" si="617"/>
        <v>0.1111111111111111</v>
      </c>
    </row>
    <row r="12132" spans="2:17" x14ac:dyDescent="0.25">
      <c r="B12132" t="s">
        <v>264</v>
      </c>
      <c r="C12132">
        <v>167309</v>
      </c>
      <c r="D12132">
        <v>3</v>
      </c>
      <c r="E12132">
        <v>1</v>
      </c>
      <c r="F12132">
        <v>6</v>
      </c>
      <c r="G12132">
        <v>42081</v>
      </c>
      <c r="H12132" t="s">
        <v>5</v>
      </c>
      <c r="I12132" t="s">
        <v>6</v>
      </c>
      <c r="J12132">
        <v>108</v>
      </c>
      <c r="K12132">
        <v>4</v>
      </c>
      <c r="L12132" t="s">
        <v>239</v>
      </c>
      <c r="M12132" t="s">
        <v>5</v>
      </c>
      <c r="N12132" t="s">
        <v>259</v>
      </c>
      <c r="O12132" s="9">
        <f t="shared" si="615"/>
        <v>18</v>
      </c>
      <c r="P12132" s="1">
        <f t="shared" si="616"/>
        <v>3.7037037037037035E-2</v>
      </c>
      <c r="Q12132">
        <f t="shared" si="617"/>
        <v>0.22222222222222221</v>
      </c>
    </row>
    <row r="12133" spans="2:17" x14ac:dyDescent="0.25">
      <c r="B12133" t="s">
        <v>264</v>
      </c>
      <c r="C12133">
        <v>183007</v>
      </c>
      <c r="D12133">
        <v>2</v>
      </c>
      <c r="E12133">
        <v>2</v>
      </c>
      <c r="F12133">
        <v>10</v>
      </c>
      <c r="G12133">
        <v>42293</v>
      </c>
      <c r="H12133" t="s">
        <v>7</v>
      </c>
      <c r="I12133" t="s">
        <v>8</v>
      </c>
      <c r="J12133">
        <v>189</v>
      </c>
      <c r="K12133">
        <v>7</v>
      </c>
      <c r="L12133" t="s">
        <v>239</v>
      </c>
      <c r="M12133" t="s">
        <v>258</v>
      </c>
      <c r="N12133" t="s">
        <v>259</v>
      </c>
      <c r="O12133" s="9">
        <f t="shared" si="615"/>
        <v>18.899999999999999</v>
      </c>
      <c r="P12133" s="1">
        <f t="shared" si="616"/>
        <v>3.7037037037037035E-2</v>
      </c>
      <c r="Q12133">
        <f t="shared" si="617"/>
        <v>0.37037037037037035</v>
      </c>
    </row>
    <row r="12134" spans="2:17" x14ac:dyDescent="0.25">
      <c r="B12134" t="s">
        <v>264</v>
      </c>
      <c r="C12134">
        <v>183008</v>
      </c>
      <c r="D12134">
        <v>2</v>
      </c>
      <c r="E12134">
        <v>2</v>
      </c>
      <c r="F12134">
        <v>10</v>
      </c>
      <c r="G12134">
        <v>42293</v>
      </c>
      <c r="H12134" t="s">
        <v>7</v>
      </c>
      <c r="I12134" t="s">
        <v>8</v>
      </c>
      <c r="J12134">
        <v>189</v>
      </c>
      <c r="K12134">
        <v>7</v>
      </c>
      <c r="L12134" t="s">
        <v>239</v>
      </c>
      <c r="M12134" t="s">
        <v>258</v>
      </c>
      <c r="N12134" t="s">
        <v>259</v>
      </c>
      <c r="O12134" s="9">
        <f t="shared" si="615"/>
        <v>18.899999999999999</v>
      </c>
      <c r="P12134" s="1">
        <f t="shared" si="616"/>
        <v>3.7037037037037035E-2</v>
      </c>
      <c r="Q12134">
        <f t="shared" si="617"/>
        <v>0.37037037037037035</v>
      </c>
    </row>
    <row r="12135" spans="2:17" x14ac:dyDescent="0.25">
      <c r="B12135" t="s">
        <v>264</v>
      </c>
      <c r="C12135">
        <v>183010</v>
      </c>
      <c r="D12135">
        <v>2</v>
      </c>
      <c r="E12135">
        <v>1</v>
      </c>
      <c r="F12135">
        <v>10</v>
      </c>
      <c r="G12135">
        <v>42293</v>
      </c>
      <c r="H12135" t="s">
        <v>7</v>
      </c>
      <c r="I12135" t="s">
        <v>8</v>
      </c>
      <c r="J12135">
        <v>189</v>
      </c>
      <c r="K12135">
        <v>7</v>
      </c>
      <c r="L12135" t="s">
        <v>239</v>
      </c>
      <c r="M12135" t="s">
        <v>258</v>
      </c>
      <c r="N12135" t="s">
        <v>259</v>
      </c>
      <c r="O12135" s="9">
        <f t="shared" si="615"/>
        <v>18.899999999999999</v>
      </c>
      <c r="P12135" s="1">
        <f t="shared" si="616"/>
        <v>3.7037037037037035E-2</v>
      </c>
      <c r="Q12135">
        <f t="shared" si="617"/>
        <v>0.37037037037037035</v>
      </c>
    </row>
    <row r="12136" spans="2:17" x14ac:dyDescent="0.25">
      <c r="B12136" t="s">
        <v>264</v>
      </c>
      <c r="C12136">
        <v>183010</v>
      </c>
      <c r="D12136">
        <v>2</v>
      </c>
      <c r="E12136">
        <v>2</v>
      </c>
      <c r="F12136">
        <v>10</v>
      </c>
      <c r="G12136">
        <v>42293</v>
      </c>
      <c r="H12136" t="s">
        <v>7</v>
      </c>
      <c r="I12136" t="s">
        <v>8</v>
      </c>
      <c r="J12136">
        <v>189</v>
      </c>
      <c r="K12136">
        <v>7</v>
      </c>
      <c r="L12136" t="s">
        <v>239</v>
      </c>
      <c r="M12136" t="s">
        <v>258</v>
      </c>
      <c r="N12136" t="s">
        <v>259</v>
      </c>
      <c r="O12136" s="9">
        <f t="shared" si="615"/>
        <v>18.899999999999999</v>
      </c>
      <c r="P12136" s="1">
        <f t="shared" si="616"/>
        <v>3.7037037037037035E-2</v>
      </c>
      <c r="Q12136">
        <f t="shared" si="617"/>
        <v>0.37037037037037035</v>
      </c>
    </row>
    <row r="12137" spans="2:17" x14ac:dyDescent="0.25">
      <c r="B12137" t="s">
        <v>264</v>
      </c>
      <c r="C12137">
        <v>183027</v>
      </c>
      <c r="D12137">
        <v>2</v>
      </c>
      <c r="E12137">
        <v>1</v>
      </c>
      <c r="F12137">
        <v>10</v>
      </c>
      <c r="G12137">
        <v>42297</v>
      </c>
      <c r="H12137" t="s">
        <v>7</v>
      </c>
      <c r="I12137" t="s">
        <v>8</v>
      </c>
      <c r="J12137">
        <v>189</v>
      </c>
      <c r="K12137">
        <v>7</v>
      </c>
      <c r="L12137" t="s">
        <v>239</v>
      </c>
      <c r="M12137" t="s">
        <v>258</v>
      </c>
      <c r="N12137" t="s">
        <v>259</v>
      </c>
      <c r="O12137" s="9">
        <f t="shared" si="615"/>
        <v>18.899999999999999</v>
      </c>
      <c r="P12137" s="1">
        <f t="shared" si="616"/>
        <v>3.7037037037037035E-2</v>
      </c>
      <c r="Q12137">
        <f t="shared" si="617"/>
        <v>0.37037037037037035</v>
      </c>
    </row>
    <row r="12138" spans="2:17" x14ac:dyDescent="0.25">
      <c r="B12138" t="s">
        <v>264</v>
      </c>
      <c r="C12138">
        <v>183027</v>
      </c>
      <c r="D12138">
        <v>2</v>
      </c>
      <c r="E12138">
        <v>2</v>
      </c>
      <c r="F12138">
        <v>10</v>
      </c>
      <c r="G12138">
        <v>42297</v>
      </c>
      <c r="H12138" t="s">
        <v>7</v>
      </c>
      <c r="I12138" t="s">
        <v>8</v>
      </c>
      <c r="J12138">
        <v>189</v>
      </c>
      <c r="K12138">
        <v>7</v>
      </c>
      <c r="L12138" t="s">
        <v>239</v>
      </c>
      <c r="M12138" t="s">
        <v>258</v>
      </c>
      <c r="N12138" t="s">
        <v>259</v>
      </c>
      <c r="O12138" s="9">
        <f t="shared" si="615"/>
        <v>18.899999999999999</v>
      </c>
      <c r="P12138" s="1">
        <f t="shared" si="616"/>
        <v>3.7037037037037035E-2</v>
      </c>
      <c r="Q12138">
        <f t="shared" si="617"/>
        <v>0.37037037037037035</v>
      </c>
    </row>
    <row r="12139" spans="2:17" x14ac:dyDescent="0.25">
      <c r="B12139" t="s">
        <v>264</v>
      </c>
      <c r="C12139">
        <v>183039</v>
      </c>
      <c r="D12139">
        <v>2</v>
      </c>
      <c r="E12139">
        <v>2</v>
      </c>
      <c r="F12139">
        <v>10</v>
      </c>
      <c r="G12139">
        <v>42298</v>
      </c>
      <c r="H12139" t="s">
        <v>7</v>
      </c>
      <c r="I12139" t="s">
        <v>8</v>
      </c>
      <c r="J12139">
        <v>189</v>
      </c>
      <c r="K12139">
        <v>7</v>
      </c>
      <c r="L12139" t="s">
        <v>239</v>
      </c>
      <c r="M12139" t="s">
        <v>258</v>
      </c>
      <c r="N12139" t="s">
        <v>259</v>
      </c>
      <c r="O12139" s="9">
        <f t="shared" si="615"/>
        <v>18.899999999999999</v>
      </c>
      <c r="P12139" s="1">
        <f t="shared" si="616"/>
        <v>3.7037037037037035E-2</v>
      </c>
      <c r="Q12139">
        <f t="shared" si="617"/>
        <v>0.37037037037037035</v>
      </c>
    </row>
    <row r="12140" spans="2:17" x14ac:dyDescent="0.25">
      <c r="B12140" t="s">
        <v>264</v>
      </c>
      <c r="C12140">
        <v>183040</v>
      </c>
      <c r="D12140">
        <v>2</v>
      </c>
      <c r="E12140">
        <v>2</v>
      </c>
      <c r="F12140">
        <v>10</v>
      </c>
      <c r="G12140">
        <v>42298</v>
      </c>
      <c r="H12140" t="s">
        <v>7</v>
      </c>
      <c r="I12140" t="s">
        <v>8</v>
      </c>
      <c r="J12140">
        <v>189</v>
      </c>
      <c r="K12140">
        <v>7</v>
      </c>
      <c r="L12140" t="s">
        <v>239</v>
      </c>
      <c r="M12140" t="s">
        <v>258</v>
      </c>
      <c r="N12140" t="s">
        <v>259</v>
      </c>
      <c r="O12140" s="9">
        <f t="shared" si="615"/>
        <v>18.899999999999999</v>
      </c>
      <c r="P12140" s="1">
        <f t="shared" si="616"/>
        <v>3.7037037037037035E-2</v>
      </c>
      <c r="Q12140">
        <f t="shared" si="617"/>
        <v>0.37037037037037035</v>
      </c>
    </row>
    <row r="12141" spans="2:17" x14ac:dyDescent="0.25">
      <c r="B12141" t="s">
        <v>264</v>
      </c>
      <c r="C12141">
        <v>183041</v>
      </c>
      <c r="D12141">
        <v>2</v>
      </c>
      <c r="E12141">
        <v>1</v>
      </c>
      <c r="F12141">
        <v>10</v>
      </c>
      <c r="G12141">
        <v>42298</v>
      </c>
      <c r="H12141" t="s">
        <v>7</v>
      </c>
      <c r="I12141" t="s">
        <v>8</v>
      </c>
      <c r="J12141">
        <v>189</v>
      </c>
      <c r="K12141">
        <v>7</v>
      </c>
      <c r="L12141" t="s">
        <v>239</v>
      </c>
      <c r="M12141" t="s">
        <v>258</v>
      </c>
      <c r="N12141" t="s">
        <v>259</v>
      </c>
      <c r="O12141" s="9">
        <f t="shared" si="615"/>
        <v>18.899999999999999</v>
      </c>
      <c r="P12141" s="1">
        <f t="shared" si="616"/>
        <v>3.7037037037037035E-2</v>
      </c>
      <c r="Q12141">
        <f t="shared" si="617"/>
        <v>0.37037037037037035</v>
      </c>
    </row>
    <row r="12142" spans="2:17" x14ac:dyDescent="0.25">
      <c r="B12142" t="s">
        <v>264</v>
      </c>
      <c r="C12142">
        <v>183043</v>
      </c>
      <c r="D12142">
        <v>2</v>
      </c>
      <c r="E12142">
        <v>2</v>
      </c>
      <c r="F12142">
        <v>10</v>
      </c>
      <c r="G12142">
        <v>42298</v>
      </c>
      <c r="H12142" t="s">
        <v>7</v>
      </c>
      <c r="I12142" t="s">
        <v>8</v>
      </c>
      <c r="J12142">
        <v>189</v>
      </c>
      <c r="K12142">
        <v>7</v>
      </c>
      <c r="L12142" t="s">
        <v>239</v>
      </c>
      <c r="M12142" t="s">
        <v>258</v>
      </c>
      <c r="N12142" t="s">
        <v>259</v>
      </c>
      <c r="O12142" s="9">
        <f t="shared" si="615"/>
        <v>18.899999999999999</v>
      </c>
      <c r="P12142" s="1">
        <f t="shared" si="616"/>
        <v>3.7037037037037035E-2</v>
      </c>
      <c r="Q12142">
        <f t="shared" si="617"/>
        <v>0.37037037037037035</v>
      </c>
    </row>
    <row r="12143" spans="2:17" x14ac:dyDescent="0.25">
      <c r="B12143" t="s">
        <v>264</v>
      </c>
      <c r="C12143">
        <v>170737</v>
      </c>
      <c r="D12143">
        <v>2</v>
      </c>
      <c r="E12143">
        <v>2</v>
      </c>
      <c r="F12143">
        <v>8</v>
      </c>
      <c r="G12143">
        <v>41864</v>
      </c>
      <c r="H12143" t="s">
        <v>5</v>
      </c>
      <c r="I12143" t="s">
        <v>6</v>
      </c>
      <c r="J12143">
        <v>189</v>
      </c>
      <c r="K12143">
        <v>7</v>
      </c>
      <c r="L12143" t="s">
        <v>239</v>
      </c>
      <c r="M12143" t="s">
        <v>5</v>
      </c>
      <c r="N12143" t="s">
        <v>259</v>
      </c>
      <c r="O12143" s="9">
        <f t="shared" si="615"/>
        <v>23.625</v>
      </c>
      <c r="P12143" s="1">
        <f t="shared" si="616"/>
        <v>3.7037037037037035E-2</v>
      </c>
      <c r="Q12143">
        <f t="shared" si="617"/>
        <v>0.29629629629629628</v>
      </c>
    </row>
    <row r="12144" spans="2:17" x14ac:dyDescent="0.25">
      <c r="B12144" t="s">
        <v>264</v>
      </c>
      <c r="C12144">
        <v>179783</v>
      </c>
      <c r="D12144">
        <v>1</v>
      </c>
      <c r="E12144">
        <v>1</v>
      </c>
      <c r="F12144">
        <v>2</v>
      </c>
      <c r="G12144" t="s">
        <v>66</v>
      </c>
      <c r="H12144" t="s">
        <v>7</v>
      </c>
      <c r="I12144" t="s">
        <v>8</v>
      </c>
      <c r="J12144">
        <v>54</v>
      </c>
      <c r="K12144">
        <v>2</v>
      </c>
      <c r="L12144" t="s">
        <v>240</v>
      </c>
      <c r="M12144" t="s">
        <v>258</v>
      </c>
      <c r="N12144" t="s">
        <v>259</v>
      </c>
      <c r="O12144" s="9">
        <f t="shared" si="615"/>
        <v>27</v>
      </c>
      <c r="P12144" s="1">
        <f t="shared" si="616"/>
        <v>3.7037037037037035E-2</v>
      </c>
      <c r="Q12144">
        <f t="shared" si="617"/>
        <v>7.407407407407407E-2</v>
      </c>
    </row>
    <row r="12145" spans="2:17" x14ac:dyDescent="0.25">
      <c r="B12145" t="s">
        <v>264</v>
      </c>
      <c r="C12145">
        <v>189672</v>
      </c>
      <c r="D12145">
        <v>1</v>
      </c>
      <c r="E12145">
        <v>1</v>
      </c>
      <c r="F12145">
        <v>5</v>
      </c>
      <c r="G12145">
        <v>42337</v>
      </c>
      <c r="H12145" t="s">
        <v>7</v>
      </c>
      <c r="I12145" t="s">
        <v>8</v>
      </c>
      <c r="J12145">
        <v>135</v>
      </c>
      <c r="K12145">
        <v>5</v>
      </c>
      <c r="L12145" t="s">
        <v>240</v>
      </c>
      <c r="M12145" t="s">
        <v>258</v>
      </c>
      <c r="N12145" t="s">
        <v>259</v>
      </c>
      <c r="O12145" s="9">
        <f t="shared" si="615"/>
        <v>27</v>
      </c>
      <c r="P12145" s="1">
        <f t="shared" si="616"/>
        <v>3.7037037037037035E-2</v>
      </c>
      <c r="Q12145">
        <f t="shared" si="617"/>
        <v>0.18518518518518517</v>
      </c>
    </row>
    <row r="12146" spans="2:17" x14ac:dyDescent="0.25">
      <c r="B12146" t="s">
        <v>264</v>
      </c>
      <c r="C12146">
        <v>171552</v>
      </c>
      <c r="D12146">
        <v>1</v>
      </c>
      <c r="E12146">
        <v>1</v>
      </c>
      <c r="F12146">
        <v>5</v>
      </c>
      <c r="G12146">
        <v>41822</v>
      </c>
      <c r="H12146" t="s">
        <v>7</v>
      </c>
      <c r="I12146" t="s">
        <v>8</v>
      </c>
      <c r="J12146">
        <v>162</v>
      </c>
      <c r="K12146">
        <v>6</v>
      </c>
      <c r="L12146" t="s">
        <v>240</v>
      </c>
      <c r="M12146" t="s">
        <v>258</v>
      </c>
      <c r="N12146" t="s">
        <v>259</v>
      </c>
      <c r="O12146" s="9">
        <f t="shared" si="615"/>
        <v>32.4</v>
      </c>
      <c r="P12146" s="1">
        <f t="shared" si="616"/>
        <v>3.7037037037037035E-2</v>
      </c>
      <c r="Q12146">
        <f t="shared" si="617"/>
        <v>0.18518518518518517</v>
      </c>
    </row>
    <row r="12147" spans="2:17" x14ac:dyDescent="0.25">
      <c r="B12147" t="s">
        <v>264</v>
      </c>
      <c r="C12147">
        <v>178636</v>
      </c>
      <c r="D12147">
        <v>1</v>
      </c>
      <c r="E12147">
        <v>1</v>
      </c>
      <c r="F12147">
        <v>5</v>
      </c>
      <c r="G12147">
        <v>41803</v>
      </c>
      <c r="H12147" t="s">
        <v>7</v>
      </c>
      <c r="I12147" t="s">
        <v>8</v>
      </c>
      <c r="J12147">
        <v>162</v>
      </c>
      <c r="K12147">
        <v>6</v>
      </c>
      <c r="L12147" t="s">
        <v>240</v>
      </c>
      <c r="M12147" t="s">
        <v>258</v>
      </c>
      <c r="N12147" t="s">
        <v>259</v>
      </c>
      <c r="O12147" s="9">
        <f t="shared" si="615"/>
        <v>32.4</v>
      </c>
      <c r="P12147" s="1">
        <f t="shared" si="616"/>
        <v>3.7037037037037035E-2</v>
      </c>
      <c r="Q12147">
        <f t="shared" si="617"/>
        <v>0.18518518518518517</v>
      </c>
    </row>
    <row r="12148" spans="2:17" x14ac:dyDescent="0.25">
      <c r="B12148" t="s">
        <v>264</v>
      </c>
      <c r="C12148">
        <v>178642</v>
      </c>
      <c r="D12148">
        <v>1</v>
      </c>
      <c r="E12148">
        <v>1</v>
      </c>
      <c r="F12148">
        <v>5</v>
      </c>
      <c r="G12148">
        <v>41803</v>
      </c>
      <c r="H12148" t="s">
        <v>7</v>
      </c>
      <c r="I12148" t="s">
        <v>8</v>
      </c>
      <c r="J12148">
        <v>162</v>
      </c>
      <c r="K12148">
        <v>6</v>
      </c>
      <c r="L12148" t="s">
        <v>240</v>
      </c>
      <c r="M12148" t="s">
        <v>258</v>
      </c>
      <c r="N12148" t="s">
        <v>259</v>
      </c>
      <c r="O12148" s="9">
        <f t="shared" si="615"/>
        <v>32.4</v>
      </c>
      <c r="P12148" s="1">
        <f t="shared" si="616"/>
        <v>3.7037037037037035E-2</v>
      </c>
      <c r="Q12148">
        <f t="shared" si="617"/>
        <v>0.18518518518518517</v>
      </c>
    </row>
    <row r="12149" spans="2:17" x14ac:dyDescent="0.25">
      <c r="B12149" t="s">
        <v>264</v>
      </c>
      <c r="C12149">
        <v>178640</v>
      </c>
      <c r="D12149">
        <v>1</v>
      </c>
      <c r="E12149">
        <v>1</v>
      </c>
      <c r="F12149">
        <v>5</v>
      </c>
      <c r="G12149">
        <v>41803</v>
      </c>
      <c r="H12149" t="s">
        <v>7</v>
      </c>
      <c r="I12149" t="s">
        <v>8</v>
      </c>
      <c r="J12149">
        <v>162</v>
      </c>
      <c r="K12149">
        <v>6</v>
      </c>
      <c r="L12149" t="s">
        <v>240</v>
      </c>
      <c r="M12149" t="s">
        <v>258</v>
      </c>
      <c r="N12149" t="s">
        <v>259</v>
      </c>
      <c r="O12149" s="9">
        <f t="shared" si="615"/>
        <v>32.4</v>
      </c>
      <c r="P12149" s="1">
        <f t="shared" si="616"/>
        <v>3.7037037037037035E-2</v>
      </c>
      <c r="Q12149">
        <f t="shared" si="617"/>
        <v>0.18518518518518517</v>
      </c>
    </row>
    <row r="12150" spans="2:17" x14ac:dyDescent="0.25">
      <c r="B12150" t="s">
        <v>264</v>
      </c>
      <c r="C12150">
        <v>191875</v>
      </c>
      <c r="D12150">
        <v>1</v>
      </c>
      <c r="E12150">
        <v>1</v>
      </c>
      <c r="F12150">
        <v>4</v>
      </c>
      <c r="G12150">
        <v>42166</v>
      </c>
      <c r="H12150" t="s">
        <v>7</v>
      </c>
      <c r="I12150" t="s">
        <v>8</v>
      </c>
      <c r="J12150">
        <v>135</v>
      </c>
      <c r="K12150">
        <v>5</v>
      </c>
      <c r="L12150" t="s">
        <v>240</v>
      </c>
      <c r="M12150" t="s">
        <v>258</v>
      </c>
      <c r="N12150" t="s">
        <v>259</v>
      </c>
      <c r="O12150" s="9">
        <f t="shared" si="615"/>
        <v>33.75</v>
      </c>
      <c r="P12150" s="1">
        <f t="shared" si="616"/>
        <v>3.7037037037037035E-2</v>
      </c>
      <c r="Q12150">
        <f t="shared" si="617"/>
        <v>0.14814814814814814</v>
      </c>
    </row>
    <row r="12151" spans="2:17" x14ac:dyDescent="0.25">
      <c r="B12151" t="s">
        <v>264</v>
      </c>
      <c r="C12151">
        <v>189666</v>
      </c>
      <c r="D12151">
        <v>1</v>
      </c>
      <c r="E12151">
        <v>1</v>
      </c>
      <c r="F12151">
        <v>4</v>
      </c>
      <c r="G12151">
        <v>42337</v>
      </c>
      <c r="H12151" t="s">
        <v>7</v>
      </c>
      <c r="I12151" t="s">
        <v>8</v>
      </c>
      <c r="J12151">
        <v>135</v>
      </c>
      <c r="K12151">
        <v>5</v>
      </c>
      <c r="L12151" t="s">
        <v>240</v>
      </c>
      <c r="M12151" t="s">
        <v>258</v>
      </c>
      <c r="N12151" t="s">
        <v>259</v>
      </c>
      <c r="O12151" s="9">
        <f t="shared" si="615"/>
        <v>33.75</v>
      </c>
      <c r="P12151" s="1">
        <f t="shared" si="616"/>
        <v>3.7037037037037035E-2</v>
      </c>
      <c r="Q12151">
        <f t="shared" si="617"/>
        <v>0.14814814814814814</v>
      </c>
    </row>
    <row r="12152" spans="2:17" x14ac:dyDescent="0.25">
      <c r="B12152" t="s">
        <v>264</v>
      </c>
      <c r="C12152">
        <v>189664</v>
      </c>
      <c r="D12152">
        <v>1</v>
      </c>
      <c r="E12152">
        <v>1</v>
      </c>
      <c r="F12152">
        <v>4</v>
      </c>
      <c r="G12152">
        <v>42337</v>
      </c>
      <c r="H12152" t="s">
        <v>5</v>
      </c>
      <c r="I12152" t="s">
        <v>6</v>
      </c>
      <c r="J12152">
        <v>135</v>
      </c>
      <c r="K12152">
        <v>5</v>
      </c>
      <c r="L12152" t="s">
        <v>240</v>
      </c>
      <c r="M12152" t="s">
        <v>5</v>
      </c>
      <c r="N12152" t="s">
        <v>259</v>
      </c>
      <c r="O12152" s="9">
        <f t="shared" si="615"/>
        <v>33.75</v>
      </c>
      <c r="P12152" s="1">
        <f t="shared" si="616"/>
        <v>3.7037037037037035E-2</v>
      </c>
      <c r="Q12152">
        <f t="shared" si="617"/>
        <v>0.14814814814814814</v>
      </c>
    </row>
    <row r="12153" spans="2:17" x14ac:dyDescent="0.25">
      <c r="B12153" t="s">
        <v>264</v>
      </c>
      <c r="C12153">
        <v>190455</v>
      </c>
      <c r="D12153">
        <v>1</v>
      </c>
      <c r="E12153">
        <v>1</v>
      </c>
      <c r="F12153">
        <v>5</v>
      </c>
      <c r="G12153">
        <v>42130</v>
      </c>
      <c r="H12153" t="s">
        <v>5</v>
      </c>
      <c r="I12153" t="s">
        <v>6</v>
      </c>
      <c r="J12153">
        <v>189</v>
      </c>
      <c r="K12153">
        <v>7</v>
      </c>
      <c r="L12153" t="s">
        <v>240</v>
      </c>
      <c r="M12153" t="s">
        <v>5</v>
      </c>
      <c r="N12153" t="s">
        <v>259</v>
      </c>
      <c r="O12153" s="9">
        <f t="shared" si="615"/>
        <v>37.799999999999997</v>
      </c>
      <c r="P12153" s="1">
        <f t="shared" si="616"/>
        <v>3.7037037037037035E-2</v>
      </c>
      <c r="Q12153">
        <f t="shared" si="617"/>
        <v>0.18518518518518517</v>
      </c>
    </row>
    <row r="12154" spans="2:17" x14ac:dyDescent="0.25">
      <c r="B12154" t="s">
        <v>264</v>
      </c>
      <c r="C12154">
        <v>189668</v>
      </c>
      <c r="D12154">
        <v>1</v>
      </c>
      <c r="E12154">
        <v>1</v>
      </c>
      <c r="F12154">
        <v>3.5</v>
      </c>
      <c r="G12154">
        <v>42337</v>
      </c>
      <c r="H12154" t="s">
        <v>7</v>
      </c>
      <c r="I12154" t="s">
        <v>8</v>
      </c>
      <c r="J12154">
        <v>135</v>
      </c>
      <c r="K12154">
        <v>5</v>
      </c>
      <c r="L12154" t="s">
        <v>240</v>
      </c>
      <c r="M12154" t="s">
        <v>258</v>
      </c>
      <c r="N12154" t="s">
        <v>259</v>
      </c>
      <c r="O12154" s="9">
        <f t="shared" si="615"/>
        <v>38.571428571428569</v>
      </c>
      <c r="P12154" s="1">
        <f t="shared" si="616"/>
        <v>3.7037037037037035E-2</v>
      </c>
      <c r="Q12154">
        <f t="shared" si="617"/>
        <v>0.12962962962962962</v>
      </c>
    </row>
    <row r="12155" spans="2:17" x14ac:dyDescent="0.25">
      <c r="B12155" t="s">
        <v>264</v>
      </c>
      <c r="C12155">
        <v>189670</v>
      </c>
      <c r="D12155">
        <v>1</v>
      </c>
      <c r="E12155">
        <v>1</v>
      </c>
      <c r="F12155">
        <v>3.5</v>
      </c>
      <c r="G12155">
        <v>42337</v>
      </c>
      <c r="H12155" t="s">
        <v>7</v>
      </c>
      <c r="I12155" t="s">
        <v>8</v>
      </c>
      <c r="J12155">
        <v>135</v>
      </c>
      <c r="K12155">
        <v>5</v>
      </c>
      <c r="L12155" t="s">
        <v>240</v>
      </c>
      <c r="M12155" t="s">
        <v>258</v>
      </c>
      <c r="N12155" t="s">
        <v>259</v>
      </c>
      <c r="O12155" s="9">
        <f t="shared" ref="O12155:O12218" si="618">J12155/F12155</f>
        <v>38.571428571428569</v>
      </c>
      <c r="P12155" s="1">
        <f t="shared" ref="P12155:P12218" si="619">K12155/J12155</f>
        <v>3.7037037037037035E-2</v>
      </c>
      <c r="Q12155">
        <f t="shared" si="617"/>
        <v>0.12962962962962962</v>
      </c>
    </row>
    <row r="12156" spans="2:17" x14ac:dyDescent="0.25">
      <c r="B12156" t="s">
        <v>264</v>
      </c>
      <c r="C12156">
        <v>155945</v>
      </c>
      <c r="D12156">
        <v>1</v>
      </c>
      <c r="E12156">
        <v>1</v>
      </c>
      <c r="F12156">
        <v>4</v>
      </c>
      <c r="G12156">
        <v>41355</v>
      </c>
      <c r="H12156" t="s">
        <v>7</v>
      </c>
      <c r="I12156" t="s">
        <v>8</v>
      </c>
      <c r="J12156">
        <v>162</v>
      </c>
      <c r="K12156">
        <v>6</v>
      </c>
      <c r="L12156" t="s">
        <v>240</v>
      </c>
      <c r="M12156" t="s">
        <v>258</v>
      </c>
      <c r="N12156" t="s">
        <v>259</v>
      </c>
      <c r="O12156" s="9">
        <f t="shared" si="618"/>
        <v>40.5</v>
      </c>
      <c r="P12156" s="1">
        <f t="shared" si="619"/>
        <v>3.7037037037037035E-2</v>
      </c>
      <c r="Q12156">
        <f t="shared" ref="Q12156:Q12219" si="620">F12156*P12156</f>
        <v>0.14814814814814814</v>
      </c>
    </row>
    <row r="12157" spans="2:17" x14ac:dyDescent="0.25">
      <c r="B12157" t="s">
        <v>264</v>
      </c>
      <c r="C12157">
        <v>155829</v>
      </c>
      <c r="D12157">
        <v>1</v>
      </c>
      <c r="E12157">
        <v>1</v>
      </c>
      <c r="F12157">
        <v>4</v>
      </c>
      <c r="G12157">
        <v>41358</v>
      </c>
      <c r="H12157" t="s">
        <v>7</v>
      </c>
      <c r="I12157" t="s">
        <v>8</v>
      </c>
      <c r="J12157">
        <v>162</v>
      </c>
      <c r="K12157">
        <v>6</v>
      </c>
      <c r="L12157" t="s">
        <v>240</v>
      </c>
      <c r="M12157" t="s">
        <v>258</v>
      </c>
      <c r="N12157" t="s">
        <v>259</v>
      </c>
      <c r="O12157" s="9">
        <f t="shared" si="618"/>
        <v>40.5</v>
      </c>
      <c r="P12157" s="1">
        <f t="shared" si="619"/>
        <v>3.7037037037037035E-2</v>
      </c>
      <c r="Q12157">
        <f t="shared" si="620"/>
        <v>0.14814814814814814</v>
      </c>
    </row>
    <row r="12158" spans="2:17" x14ac:dyDescent="0.25">
      <c r="B12158" t="s">
        <v>264</v>
      </c>
      <c r="C12158">
        <v>171085</v>
      </c>
      <c r="D12158">
        <v>1</v>
      </c>
      <c r="E12158">
        <v>1</v>
      </c>
      <c r="F12158">
        <v>4</v>
      </c>
      <c r="G12158">
        <v>41820</v>
      </c>
      <c r="H12158" t="s">
        <v>7</v>
      </c>
      <c r="I12158" t="s">
        <v>8</v>
      </c>
      <c r="J12158">
        <v>162</v>
      </c>
      <c r="K12158">
        <v>6</v>
      </c>
      <c r="L12158" t="s">
        <v>240</v>
      </c>
      <c r="M12158" t="s">
        <v>258</v>
      </c>
      <c r="N12158" t="s">
        <v>259</v>
      </c>
      <c r="O12158" s="9">
        <f t="shared" si="618"/>
        <v>40.5</v>
      </c>
      <c r="P12158" s="1">
        <f t="shared" si="619"/>
        <v>3.7037037037037035E-2</v>
      </c>
      <c r="Q12158">
        <f t="shared" si="620"/>
        <v>0.14814814814814814</v>
      </c>
    </row>
    <row r="12159" spans="2:17" x14ac:dyDescent="0.25">
      <c r="B12159" t="s">
        <v>264</v>
      </c>
      <c r="C12159">
        <v>171638</v>
      </c>
      <c r="D12159">
        <v>1</v>
      </c>
      <c r="E12159">
        <v>1</v>
      </c>
      <c r="F12159">
        <v>4</v>
      </c>
      <c r="G12159">
        <v>41820</v>
      </c>
      <c r="H12159" t="s">
        <v>7</v>
      </c>
      <c r="I12159" t="s">
        <v>8</v>
      </c>
      <c r="J12159">
        <v>162</v>
      </c>
      <c r="K12159">
        <v>6</v>
      </c>
      <c r="L12159" t="s">
        <v>240</v>
      </c>
      <c r="M12159" t="s">
        <v>258</v>
      </c>
      <c r="N12159" t="s">
        <v>259</v>
      </c>
      <c r="O12159" s="9">
        <f t="shared" si="618"/>
        <v>40.5</v>
      </c>
      <c r="P12159" s="1">
        <f t="shared" si="619"/>
        <v>3.7037037037037035E-2</v>
      </c>
      <c r="Q12159">
        <f t="shared" si="620"/>
        <v>0.14814814814814814</v>
      </c>
    </row>
    <row r="12160" spans="2:17" x14ac:dyDescent="0.25">
      <c r="B12160" t="s">
        <v>264</v>
      </c>
      <c r="C12160">
        <v>172605</v>
      </c>
      <c r="D12160">
        <v>1</v>
      </c>
      <c r="E12160">
        <v>1</v>
      </c>
      <c r="F12160">
        <v>4</v>
      </c>
      <c r="G12160">
        <v>41848</v>
      </c>
      <c r="H12160" t="s">
        <v>7</v>
      </c>
      <c r="I12160" t="s">
        <v>8</v>
      </c>
      <c r="J12160">
        <v>162</v>
      </c>
      <c r="K12160">
        <v>6</v>
      </c>
      <c r="L12160" t="s">
        <v>240</v>
      </c>
      <c r="M12160" t="s">
        <v>258</v>
      </c>
      <c r="N12160" t="s">
        <v>259</v>
      </c>
      <c r="O12160" s="9">
        <f t="shared" si="618"/>
        <v>40.5</v>
      </c>
      <c r="P12160" s="1">
        <f t="shared" si="619"/>
        <v>3.7037037037037035E-2</v>
      </c>
      <c r="Q12160">
        <f t="shared" si="620"/>
        <v>0.14814814814814814</v>
      </c>
    </row>
    <row r="12161" spans="2:17" x14ac:dyDescent="0.25">
      <c r="B12161" t="s">
        <v>264</v>
      </c>
      <c r="C12161">
        <v>172609</v>
      </c>
      <c r="D12161">
        <v>1</v>
      </c>
      <c r="E12161">
        <v>1</v>
      </c>
      <c r="F12161">
        <v>4</v>
      </c>
      <c r="G12161">
        <v>41848</v>
      </c>
      <c r="H12161" t="s">
        <v>7</v>
      </c>
      <c r="I12161" t="s">
        <v>8</v>
      </c>
      <c r="J12161">
        <v>162</v>
      </c>
      <c r="K12161">
        <v>6</v>
      </c>
      <c r="L12161" t="s">
        <v>240</v>
      </c>
      <c r="M12161" t="s">
        <v>258</v>
      </c>
      <c r="N12161" t="s">
        <v>259</v>
      </c>
      <c r="O12161" s="9">
        <f t="shared" si="618"/>
        <v>40.5</v>
      </c>
      <c r="P12161" s="1">
        <f t="shared" si="619"/>
        <v>3.7037037037037035E-2</v>
      </c>
      <c r="Q12161">
        <f t="shared" si="620"/>
        <v>0.14814814814814814</v>
      </c>
    </row>
    <row r="12162" spans="2:17" x14ac:dyDescent="0.25">
      <c r="B12162" t="s">
        <v>264</v>
      </c>
      <c r="C12162">
        <v>173428</v>
      </c>
      <c r="D12162">
        <v>1</v>
      </c>
      <c r="E12162">
        <v>1</v>
      </c>
      <c r="F12162">
        <v>4</v>
      </c>
      <c r="G12162">
        <v>41857</v>
      </c>
      <c r="H12162" t="s">
        <v>7</v>
      </c>
      <c r="I12162" t="s">
        <v>8</v>
      </c>
      <c r="J12162">
        <v>162</v>
      </c>
      <c r="K12162">
        <v>6</v>
      </c>
      <c r="L12162" t="s">
        <v>240</v>
      </c>
      <c r="M12162" t="s">
        <v>258</v>
      </c>
      <c r="N12162" t="s">
        <v>259</v>
      </c>
      <c r="O12162" s="9">
        <f t="shared" si="618"/>
        <v>40.5</v>
      </c>
      <c r="P12162" s="1">
        <f t="shared" si="619"/>
        <v>3.7037037037037035E-2</v>
      </c>
      <c r="Q12162">
        <f t="shared" si="620"/>
        <v>0.14814814814814814</v>
      </c>
    </row>
    <row r="12163" spans="2:17" x14ac:dyDescent="0.25">
      <c r="B12163" t="s">
        <v>264</v>
      </c>
      <c r="C12163">
        <v>173442</v>
      </c>
      <c r="D12163">
        <v>1</v>
      </c>
      <c r="E12163">
        <v>1</v>
      </c>
      <c r="F12163">
        <v>4</v>
      </c>
      <c r="G12163">
        <v>41863</v>
      </c>
      <c r="H12163" t="s">
        <v>7</v>
      </c>
      <c r="I12163" t="s">
        <v>8</v>
      </c>
      <c r="J12163">
        <v>162</v>
      </c>
      <c r="K12163">
        <v>6</v>
      </c>
      <c r="L12163" t="s">
        <v>240</v>
      </c>
      <c r="M12163" t="s">
        <v>258</v>
      </c>
      <c r="N12163" t="s">
        <v>259</v>
      </c>
      <c r="O12163" s="9">
        <f t="shared" si="618"/>
        <v>40.5</v>
      </c>
      <c r="P12163" s="1">
        <f t="shared" si="619"/>
        <v>3.7037037037037035E-2</v>
      </c>
      <c r="Q12163">
        <f t="shared" si="620"/>
        <v>0.14814814814814814</v>
      </c>
    </row>
    <row r="12164" spans="2:17" x14ac:dyDescent="0.25">
      <c r="B12164" t="s">
        <v>264</v>
      </c>
      <c r="C12164">
        <v>172535</v>
      </c>
      <c r="D12164">
        <v>1</v>
      </c>
      <c r="E12164">
        <v>1</v>
      </c>
      <c r="F12164">
        <v>4</v>
      </c>
      <c r="G12164">
        <v>41863</v>
      </c>
      <c r="H12164" t="s">
        <v>7</v>
      </c>
      <c r="I12164" t="s">
        <v>8</v>
      </c>
      <c r="J12164">
        <v>162</v>
      </c>
      <c r="K12164">
        <v>6</v>
      </c>
      <c r="L12164" t="s">
        <v>240</v>
      </c>
      <c r="M12164" t="s">
        <v>258</v>
      </c>
      <c r="N12164" t="s">
        <v>259</v>
      </c>
      <c r="O12164" s="9">
        <f t="shared" si="618"/>
        <v>40.5</v>
      </c>
      <c r="P12164" s="1">
        <f t="shared" si="619"/>
        <v>3.7037037037037035E-2</v>
      </c>
      <c r="Q12164">
        <f t="shared" si="620"/>
        <v>0.14814814814814814</v>
      </c>
    </row>
    <row r="12165" spans="2:17" x14ac:dyDescent="0.25">
      <c r="B12165" t="s">
        <v>264</v>
      </c>
      <c r="C12165">
        <v>171088</v>
      </c>
      <c r="D12165">
        <v>1</v>
      </c>
      <c r="E12165">
        <v>1</v>
      </c>
      <c r="F12165">
        <v>4</v>
      </c>
      <c r="G12165">
        <v>41821</v>
      </c>
      <c r="H12165" t="s">
        <v>7</v>
      </c>
      <c r="I12165" t="s">
        <v>8</v>
      </c>
      <c r="J12165">
        <v>162</v>
      </c>
      <c r="K12165">
        <v>6</v>
      </c>
      <c r="L12165" t="s">
        <v>240</v>
      </c>
      <c r="M12165" t="s">
        <v>258</v>
      </c>
      <c r="N12165" t="s">
        <v>259</v>
      </c>
      <c r="O12165" s="9">
        <f t="shared" si="618"/>
        <v>40.5</v>
      </c>
      <c r="P12165" s="1">
        <f t="shared" si="619"/>
        <v>3.7037037037037035E-2</v>
      </c>
      <c r="Q12165">
        <f t="shared" si="620"/>
        <v>0.14814814814814814</v>
      </c>
    </row>
    <row r="12166" spans="2:17" x14ac:dyDescent="0.25">
      <c r="B12166" t="s">
        <v>264</v>
      </c>
      <c r="C12166">
        <v>171092</v>
      </c>
      <c r="D12166">
        <v>1</v>
      </c>
      <c r="E12166">
        <v>1</v>
      </c>
      <c r="F12166">
        <v>4</v>
      </c>
      <c r="G12166">
        <v>41821</v>
      </c>
      <c r="H12166" t="s">
        <v>7</v>
      </c>
      <c r="I12166" t="s">
        <v>8</v>
      </c>
      <c r="J12166">
        <v>162</v>
      </c>
      <c r="K12166">
        <v>6</v>
      </c>
      <c r="L12166" t="s">
        <v>240</v>
      </c>
      <c r="M12166" t="s">
        <v>258</v>
      </c>
      <c r="N12166" t="s">
        <v>259</v>
      </c>
      <c r="O12166" s="9">
        <f t="shared" si="618"/>
        <v>40.5</v>
      </c>
      <c r="P12166" s="1">
        <f t="shared" si="619"/>
        <v>3.7037037037037035E-2</v>
      </c>
      <c r="Q12166">
        <f t="shared" si="620"/>
        <v>0.14814814814814814</v>
      </c>
    </row>
    <row r="12167" spans="2:17" x14ac:dyDescent="0.25">
      <c r="B12167" t="s">
        <v>264</v>
      </c>
      <c r="C12167">
        <v>171096</v>
      </c>
      <c r="D12167">
        <v>1</v>
      </c>
      <c r="E12167">
        <v>1</v>
      </c>
      <c r="F12167">
        <v>4</v>
      </c>
      <c r="G12167">
        <v>41821</v>
      </c>
      <c r="H12167" t="s">
        <v>7</v>
      </c>
      <c r="I12167" t="s">
        <v>8</v>
      </c>
      <c r="J12167">
        <v>162</v>
      </c>
      <c r="K12167">
        <v>6</v>
      </c>
      <c r="L12167" t="s">
        <v>240</v>
      </c>
      <c r="M12167" t="s">
        <v>258</v>
      </c>
      <c r="N12167" t="s">
        <v>259</v>
      </c>
      <c r="O12167" s="9">
        <f t="shared" si="618"/>
        <v>40.5</v>
      </c>
      <c r="P12167" s="1">
        <f t="shared" si="619"/>
        <v>3.7037037037037035E-2</v>
      </c>
      <c r="Q12167">
        <f t="shared" si="620"/>
        <v>0.14814814814814814</v>
      </c>
    </row>
    <row r="12168" spans="2:17" x14ac:dyDescent="0.25">
      <c r="B12168" t="s">
        <v>264</v>
      </c>
      <c r="C12168">
        <v>182310</v>
      </c>
      <c r="D12168">
        <v>1</v>
      </c>
      <c r="E12168">
        <v>1</v>
      </c>
      <c r="F12168">
        <v>4</v>
      </c>
      <c r="G12168">
        <v>41875</v>
      </c>
      <c r="H12168" t="s">
        <v>7</v>
      </c>
      <c r="I12168" t="s">
        <v>8</v>
      </c>
      <c r="J12168">
        <v>162</v>
      </c>
      <c r="K12168">
        <v>6</v>
      </c>
      <c r="L12168" t="s">
        <v>240</v>
      </c>
      <c r="M12168" t="s">
        <v>258</v>
      </c>
      <c r="N12168" t="s">
        <v>259</v>
      </c>
      <c r="O12168" s="9">
        <f t="shared" si="618"/>
        <v>40.5</v>
      </c>
      <c r="P12168" s="1">
        <f t="shared" si="619"/>
        <v>3.7037037037037035E-2</v>
      </c>
      <c r="Q12168">
        <f t="shared" si="620"/>
        <v>0.14814814814814814</v>
      </c>
    </row>
    <row r="12169" spans="2:17" x14ac:dyDescent="0.25">
      <c r="B12169" t="s">
        <v>264</v>
      </c>
      <c r="C12169">
        <v>173556</v>
      </c>
      <c r="D12169">
        <v>1</v>
      </c>
      <c r="E12169">
        <v>1</v>
      </c>
      <c r="F12169">
        <v>4</v>
      </c>
      <c r="G12169">
        <v>41830</v>
      </c>
      <c r="H12169" t="s">
        <v>7</v>
      </c>
      <c r="I12169" t="s">
        <v>8</v>
      </c>
      <c r="J12169">
        <v>162</v>
      </c>
      <c r="K12169">
        <v>6</v>
      </c>
      <c r="L12169" t="s">
        <v>240</v>
      </c>
      <c r="M12169" t="s">
        <v>258</v>
      </c>
      <c r="N12169" t="s">
        <v>259</v>
      </c>
      <c r="O12169" s="9">
        <f t="shared" si="618"/>
        <v>40.5</v>
      </c>
      <c r="P12169" s="1">
        <f t="shared" si="619"/>
        <v>3.7037037037037035E-2</v>
      </c>
      <c r="Q12169">
        <f t="shared" si="620"/>
        <v>0.14814814814814814</v>
      </c>
    </row>
    <row r="12170" spans="2:17" x14ac:dyDescent="0.25">
      <c r="B12170" t="s">
        <v>264</v>
      </c>
      <c r="C12170">
        <v>178548</v>
      </c>
      <c r="D12170">
        <v>1</v>
      </c>
      <c r="E12170">
        <v>1</v>
      </c>
      <c r="F12170">
        <v>4</v>
      </c>
      <c r="G12170">
        <v>41839</v>
      </c>
      <c r="H12170" t="s">
        <v>7</v>
      </c>
      <c r="I12170" t="s">
        <v>8</v>
      </c>
      <c r="J12170">
        <v>162</v>
      </c>
      <c r="K12170">
        <v>6</v>
      </c>
      <c r="L12170" t="s">
        <v>240</v>
      </c>
      <c r="M12170" t="s">
        <v>258</v>
      </c>
      <c r="N12170" t="s">
        <v>259</v>
      </c>
      <c r="O12170" s="9">
        <f t="shared" si="618"/>
        <v>40.5</v>
      </c>
      <c r="P12170" s="1">
        <f t="shared" si="619"/>
        <v>3.7037037037037035E-2</v>
      </c>
      <c r="Q12170">
        <f t="shared" si="620"/>
        <v>0.14814814814814814</v>
      </c>
    </row>
    <row r="12171" spans="2:17" x14ac:dyDescent="0.25">
      <c r="B12171" t="s">
        <v>264</v>
      </c>
      <c r="C12171">
        <v>178450</v>
      </c>
      <c r="D12171">
        <v>1</v>
      </c>
      <c r="E12171">
        <v>1</v>
      </c>
      <c r="F12171">
        <v>4</v>
      </c>
      <c r="G12171">
        <v>41842</v>
      </c>
      <c r="H12171" t="s">
        <v>7</v>
      </c>
      <c r="I12171" t="s">
        <v>8</v>
      </c>
      <c r="J12171">
        <v>162</v>
      </c>
      <c r="K12171">
        <v>6</v>
      </c>
      <c r="L12171" t="s">
        <v>240</v>
      </c>
      <c r="M12171" t="s">
        <v>258</v>
      </c>
      <c r="N12171" t="s">
        <v>259</v>
      </c>
      <c r="O12171" s="9">
        <f t="shared" si="618"/>
        <v>40.5</v>
      </c>
      <c r="P12171" s="1">
        <f t="shared" si="619"/>
        <v>3.7037037037037035E-2</v>
      </c>
      <c r="Q12171">
        <f t="shared" si="620"/>
        <v>0.14814814814814814</v>
      </c>
    </row>
    <row r="12172" spans="2:17" x14ac:dyDescent="0.25">
      <c r="B12172" t="s">
        <v>264</v>
      </c>
      <c r="C12172">
        <v>178445</v>
      </c>
      <c r="D12172">
        <v>1</v>
      </c>
      <c r="E12172">
        <v>1</v>
      </c>
      <c r="F12172">
        <v>4</v>
      </c>
      <c r="G12172">
        <v>41842</v>
      </c>
      <c r="H12172" t="s">
        <v>7</v>
      </c>
      <c r="I12172" t="s">
        <v>8</v>
      </c>
      <c r="J12172">
        <v>162</v>
      </c>
      <c r="K12172">
        <v>6</v>
      </c>
      <c r="L12172" t="s">
        <v>240</v>
      </c>
      <c r="M12172" t="s">
        <v>258</v>
      </c>
      <c r="N12172" t="s">
        <v>259</v>
      </c>
      <c r="O12172" s="9">
        <f t="shared" si="618"/>
        <v>40.5</v>
      </c>
      <c r="P12172" s="1">
        <f t="shared" si="619"/>
        <v>3.7037037037037035E-2</v>
      </c>
      <c r="Q12172">
        <f t="shared" si="620"/>
        <v>0.14814814814814814</v>
      </c>
    </row>
    <row r="12173" spans="2:17" x14ac:dyDescent="0.25">
      <c r="B12173" t="s">
        <v>264</v>
      </c>
      <c r="C12173">
        <v>178542</v>
      </c>
      <c r="D12173">
        <v>1</v>
      </c>
      <c r="E12173">
        <v>1</v>
      </c>
      <c r="F12173">
        <v>4</v>
      </c>
      <c r="G12173">
        <v>41839</v>
      </c>
      <c r="H12173" t="s">
        <v>7</v>
      </c>
      <c r="I12173" t="s">
        <v>8</v>
      </c>
      <c r="J12173">
        <v>162</v>
      </c>
      <c r="K12173">
        <v>6</v>
      </c>
      <c r="L12173" t="s">
        <v>240</v>
      </c>
      <c r="M12173" t="s">
        <v>258</v>
      </c>
      <c r="N12173" t="s">
        <v>259</v>
      </c>
      <c r="O12173" s="9">
        <f t="shared" si="618"/>
        <v>40.5</v>
      </c>
      <c r="P12173" s="1">
        <f t="shared" si="619"/>
        <v>3.7037037037037035E-2</v>
      </c>
      <c r="Q12173">
        <f t="shared" si="620"/>
        <v>0.14814814814814814</v>
      </c>
    </row>
    <row r="12174" spans="2:17" x14ac:dyDescent="0.25">
      <c r="B12174" t="s">
        <v>264</v>
      </c>
      <c r="C12174">
        <v>178441</v>
      </c>
      <c r="D12174">
        <v>1</v>
      </c>
      <c r="E12174">
        <v>1</v>
      </c>
      <c r="F12174">
        <v>4</v>
      </c>
      <c r="G12174">
        <v>41841</v>
      </c>
      <c r="H12174" t="s">
        <v>7</v>
      </c>
      <c r="I12174" t="s">
        <v>8</v>
      </c>
      <c r="J12174">
        <v>162</v>
      </c>
      <c r="K12174">
        <v>6</v>
      </c>
      <c r="L12174" t="s">
        <v>240</v>
      </c>
      <c r="M12174" t="s">
        <v>258</v>
      </c>
      <c r="N12174" t="s">
        <v>259</v>
      </c>
      <c r="O12174" s="9">
        <f t="shared" si="618"/>
        <v>40.5</v>
      </c>
      <c r="P12174" s="1">
        <f t="shared" si="619"/>
        <v>3.7037037037037035E-2</v>
      </c>
      <c r="Q12174">
        <f t="shared" si="620"/>
        <v>0.14814814814814814</v>
      </c>
    </row>
    <row r="12175" spans="2:17" x14ac:dyDescent="0.25">
      <c r="B12175" t="s">
        <v>264</v>
      </c>
      <c r="C12175">
        <v>178571</v>
      </c>
      <c r="D12175">
        <v>1</v>
      </c>
      <c r="E12175">
        <v>1</v>
      </c>
      <c r="F12175">
        <v>4</v>
      </c>
      <c r="G12175">
        <v>41852</v>
      </c>
      <c r="H12175" t="s">
        <v>7</v>
      </c>
      <c r="I12175" t="s">
        <v>8</v>
      </c>
      <c r="J12175">
        <v>162</v>
      </c>
      <c r="K12175">
        <v>6</v>
      </c>
      <c r="L12175" t="s">
        <v>240</v>
      </c>
      <c r="M12175" t="s">
        <v>258</v>
      </c>
      <c r="N12175" t="s">
        <v>259</v>
      </c>
      <c r="O12175" s="9">
        <f t="shared" si="618"/>
        <v>40.5</v>
      </c>
      <c r="P12175" s="1">
        <f t="shared" si="619"/>
        <v>3.7037037037037035E-2</v>
      </c>
      <c r="Q12175">
        <f t="shared" si="620"/>
        <v>0.14814814814814814</v>
      </c>
    </row>
    <row r="12176" spans="2:17" x14ac:dyDescent="0.25">
      <c r="B12176" t="s">
        <v>264</v>
      </c>
      <c r="C12176">
        <v>181103</v>
      </c>
      <c r="D12176">
        <v>1</v>
      </c>
      <c r="E12176">
        <v>1</v>
      </c>
      <c r="F12176">
        <v>4</v>
      </c>
      <c r="G12176">
        <v>42086</v>
      </c>
      <c r="H12176" t="s">
        <v>7</v>
      </c>
      <c r="I12176" t="s">
        <v>8</v>
      </c>
      <c r="J12176">
        <v>162</v>
      </c>
      <c r="K12176">
        <v>6</v>
      </c>
      <c r="L12176" t="s">
        <v>240</v>
      </c>
      <c r="M12176" t="s">
        <v>258</v>
      </c>
      <c r="N12176" t="s">
        <v>259</v>
      </c>
      <c r="O12176" s="9">
        <f t="shared" si="618"/>
        <v>40.5</v>
      </c>
      <c r="P12176" s="1">
        <f t="shared" si="619"/>
        <v>3.7037037037037035E-2</v>
      </c>
      <c r="Q12176">
        <f t="shared" si="620"/>
        <v>0.14814814814814814</v>
      </c>
    </row>
    <row r="12177" spans="2:17" x14ac:dyDescent="0.25">
      <c r="B12177" t="s">
        <v>264</v>
      </c>
      <c r="C12177">
        <v>181112</v>
      </c>
      <c r="D12177">
        <v>1</v>
      </c>
      <c r="E12177">
        <v>1</v>
      </c>
      <c r="F12177">
        <v>4</v>
      </c>
      <c r="G12177">
        <v>42086</v>
      </c>
      <c r="H12177" t="s">
        <v>7</v>
      </c>
      <c r="I12177" t="s">
        <v>8</v>
      </c>
      <c r="J12177">
        <v>162</v>
      </c>
      <c r="K12177">
        <v>6</v>
      </c>
      <c r="L12177" t="s">
        <v>240</v>
      </c>
      <c r="M12177" t="s">
        <v>258</v>
      </c>
      <c r="N12177" t="s">
        <v>259</v>
      </c>
      <c r="O12177" s="9">
        <f t="shared" si="618"/>
        <v>40.5</v>
      </c>
      <c r="P12177" s="1">
        <f t="shared" si="619"/>
        <v>3.7037037037037035E-2</v>
      </c>
      <c r="Q12177">
        <f t="shared" si="620"/>
        <v>0.14814814814814814</v>
      </c>
    </row>
    <row r="12178" spans="2:17" x14ac:dyDescent="0.25">
      <c r="B12178" t="s">
        <v>264</v>
      </c>
      <c r="C12178">
        <v>181174</v>
      </c>
      <c r="D12178">
        <v>1</v>
      </c>
      <c r="E12178">
        <v>1</v>
      </c>
      <c r="F12178">
        <v>4</v>
      </c>
      <c r="G12178">
        <v>42088</v>
      </c>
      <c r="H12178" t="s">
        <v>7</v>
      </c>
      <c r="I12178" t="s">
        <v>8</v>
      </c>
      <c r="J12178">
        <v>162</v>
      </c>
      <c r="K12178">
        <v>6</v>
      </c>
      <c r="L12178" t="s">
        <v>240</v>
      </c>
      <c r="M12178" t="s">
        <v>258</v>
      </c>
      <c r="N12178" t="s">
        <v>259</v>
      </c>
      <c r="O12178" s="9">
        <f t="shared" si="618"/>
        <v>40.5</v>
      </c>
      <c r="P12178" s="1">
        <f t="shared" si="619"/>
        <v>3.7037037037037035E-2</v>
      </c>
      <c r="Q12178">
        <f t="shared" si="620"/>
        <v>0.14814814814814814</v>
      </c>
    </row>
    <row r="12179" spans="2:17" x14ac:dyDescent="0.25">
      <c r="B12179" t="s">
        <v>264</v>
      </c>
      <c r="C12179">
        <v>191990</v>
      </c>
      <c r="D12179">
        <v>1</v>
      </c>
      <c r="E12179">
        <v>1</v>
      </c>
      <c r="F12179">
        <v>4</v>
      </c>
      <c r="G12179">
        <v>42094</v>
      </c>
      <c r="H12179" t="s">
        <v>7</v>
      </c>
      <c r="I12179" t="s">
        <v>8</v>
      </c>
      <c r="J12179">
        <v>162</v>
      </c>
      <c r="K12179">
        <v>6</v>
      </c>
      <c r="L12179" t="s">
        <v>240</v>
      </c>
      <c r="M12179" t="s">
        <v>258</v>
      </c>
      <c r="N12179" t="s">
        <v>259</v>
      </c>
      <c r="O12179" s="9">
        <f t="shared" si="618"/>
        <v>40.5</v>
      </c>
      <c r="P12179" s="1">
        <f t="shared" si="619"/>
        <v>3.7037037037037035E-2</v>
      </c>
      <c r="Q12179">
        <f t="shared" si="620"/>
        <v>0.14814814814814814</v>
      </c>
    </row>
    <row r="12180" spans="2:17" x14ac:dyDescent="0.25">
      <c r="B12180" t="s">
        <v>264</v>
      </c>
      <c r="C12180">
        <v>181103</v>
      </c>
      <c r="D12180">
        <v>1</v>
      </c>
      <c r="E12180">
        <v>1</v>
      </c>
      <c r="F12180">
        <v>4</v>
      </c>
      <c r="G12180">
        <v>42086</v>
      </c>
      <c r="H12180" t="s">
        <v>7</v>
      </c>
      <c r="I12180" t="s">
        <v>8</v>
      </c>
      <c r="J12180">
        <v>162</v>
      </c>
      <c r="K12180">
        <v>6</v>
      </c>
      <c r="L12180" t="s">
        <v>240</v>
      </c>
      <c r="M12180" t="s">
        <v>258</v>
      </c>
      <c r="N12180" t="s">
        <v>259</v>
      </c>
      <c r="O12180" s="9">
        <f t="shared" si="618"/>
        <v>40.5</v>
      </c>
      <c r="P12180" s="1">
        <f t="shared" si="619"/>
        <v>3.7037037037037035E-2</v>
      </c>
      <c r="Q12180">
        <f t="shared" si="620"/>
        <v>0.14814814814814814</v>
      </c>
    </row>
    <row r="12181" spans="2:17" x14ac:dyDescent="0.25">
      <c r="B12181" t="s">
        <v>264</v>
      </c>
      <c r="C12181">
        <v>181112</v>
      </c>
      <c r="D12181">
        <v>1</v>
      </c>
      <c r="E12181">
        <v>1</v>
      </c>
      <c r="F12181">
        <v>4</v>
      </c>
      <c r="G12181">
        <v>42086</v>
      </c>
      <c r="H12181" t="s">
        <v>7</v>
      </c>
      <c r="I12181" t="s">
        <v>8</v>
      </c>
      <c r="J12181">
        <v>162</v>
      </c>
      <c r="K12181">
        <v>6</v>
      </c>
      <c r="L12181" t="s">
        <v>240</v>
      </c>
      <c r="M12181" t="s">
        <v>258</v>
      </c>
      <c r="N12181" t="s">
        <v>259</v>
      </c>
      <c r="O12181" s="9">
        <f t="shared" si="618"/>
        <v>40.5</v>
      </c>
      <c r="P12181" s="1">
        <f t="shared" si="619"/>
        <v>3.7037037037037035E-2</v>
      </c>
      <c r="Q12181">
        <f t="shared" si="620"/>
        <v>0.14814814814814814</v>
      </c>
    </row>
    <row r="12182" spans="2:17" x14ac:dyDescent="0.25">
      <c r="B12182" t="s">
        <v>264</v>
      </c>
      <c r="C12182">
        <v>181174</v>
      </c>
      <c r="D12182">
        <v>1</v>
      </c>
      <c r="E12182">
        <v>1</v>
      </c>
      <c r="F12182">
        <v>4</v>
      </c>
      <c r="G12182">
        <v>42088</v>
      </c>
      <c r="H12182" t="s">
        <v>7</v>
      </c>
      <c r="I12182" t="s">
        <v>8</v>
      </c>
      <c r="J12182">
        <v>162</v>
      </c>
      <c r="K12182">
        <v>6</v>
      </c>
      <c r="L12182" t="s">
        <v>240</v>
      </c>
      <c r="M12182" t="s">
        <v>258</v>
      </c>
      <c r="N12182" t="s">
        <v>259</v>
      </c>
      <c r="O12182" s="9">
        <f t="shared" si="618"/>
        <v>40.5</v>
      </c>
      <c r="P12182" s="1">
        <f t="shared" si="619"/>
        <v>3.7037037037037035E-2</v>
      </c>
      <c r="Q12182">
        <f t="shared" si="620"/>
        <v>0.14814814814814814</v>
      </c>
    </row>
    <row r="12183" spans="2:17" x14ac:dyDescent="0.25">
      <c r="B12183" t="s">
        <v>264</v>
      </c>
      <c r="C12183">
        <v>191990</v>
      </c>
      <c r="D12183">
        <v>1</v>
      </c>
      <c r="E12183">
        <v>1</v>
      </c>
      <c r="F12183">
        <v>4</v>
      </c>
      <c r="G12183">
        <v>42094</v>
      </c>
      <c r="H12183" t="s">
        <v>7</v>
      </c>
      <c r="I12183" t="s">
        <v>8</v>
      </c>
      <c r="J12183">
        <v>162</v>
      </c>
      <c r="K12183">
        <v>6</v>
      </c>
      <c r="L12183" t="s">
        <v>240</v>
      </c>
      <c r="M12183" t="s">
        <v>258</v>
      </c>
      <c r="N12183" t="s">
        <v>259</v>
      </c>
      <c r="O12183" s="9">
        <f t="shared" si="618"/>
        <v>40.5</v>
      </c>
      <c r="P12183" s="1">
        <f t="shared" si="619"/>
        <v>3.7037037037037035E-2</v>
      </c>
      <c r="Q12183">
        <f t="shared" si="620"/>
        <v>0.14814814814814814</v>
      </c>
    </row>
    <row r="12184" spans="2:17" x14ac:dyDescent="0.25">
      <c r="B12184" t="s">
        <v>264</v>
      </c>
      <c r="C12184">
        <v>190024</v>
      </c>
      <c r="D12184">
        <v>1</v>
      </c>
      <c r="E12184">
        <v>1</v>
      </c>
      <c r="F12184">
        <v>4</v>
      </c>
      <c r="G12184">
        <v>42121</v>
      </c>
      <c r="H12184" t="s">
        <v>7</v>
      </c>
      <c r="I12184" t="s">
        <v>8</v>
      </c>
      <c r="J12184">
        <v>162</v>
      </c>
      <c r="K12184">
        <v>6</v>
      </c>
      <c r="L12184" t="s">
        <v>240</v>
      </c>
      <c r="M12184" t="s">
        <v>258</v>
      </c>
      <c r="N12184" t="s">
        <v>259</v>
      </c>
      <c r="O12184" s="9">
        <f t="shared" si="618"/>
        <v>40.5</v>
      </c>
      <c r="P12184" s="1">
        <f t="shared" si="619"/>
        <v>3.7037037037037035E-2</v>
      </c>
      <c r="Q12184">
        <f t="shared" si="620"/>
        <v>0.14814814814814814</v>
      </c>
    </row>
    <row r="12185" spans="2:17" x14ac:dyDescent="0.25">
      <c r="B12185" t="s">
        <v>264</v>
      </c>
      <c r="C12185">
        <v>190025</v>
      </c>
      <c r="D12185">
        <v>1</v>
      </c>
      <c r="E12185">
        <v>1</v>
      </c>
      <c r="F12185">
        <v>4</v>
      </c>
      <c r="G12185">
        <v>42121</v>
      </c>
      <c r="H12185" t="s">
        <v>7</v>
      </c>
      <c r="I12185" t="s">
        <v>8</v>
      </c>
      <c r="J12185">
        <v>162</v>
      </c>
      <c r="K12185">
        <v>6</v>
      </c>
      <c r="L12185" t="s">
        <v>240</v>
      </c>
      <c r="M12185" t="s">
        <v>258</v>
      </c>
      <c r="N12185" t="s">
        <v>259</v>
      </c>
      <c r="O12185" s="9">
        <f t="shared" si="618"/>
        <v>40.5</v>
      </c>
      <c r="P12185" s="1">
        <f t="shared" si="619"/>
        <v>3.7037037037037035E-2</v>
      </c>
      <c r="Q12185">
        <f t="shared" si="620"/>
        <v>0.14814814814814814</v>
      </c>
    </row>
    <row r="12186" spans="2:17" x14ac:dyDescent="0.25">
      <c r="B12186" t="s">
        <v>264</v>
      </c>
      <c r="C12186">
        <v>176298</v>
      </c>
      <c r="D12186">
        <v>1</v>
      </c>
      <c r="E12186">
        <v>1</v>
      </c>
      <c r="F12186">
        <v>4</v>
      </c>
      <c r="G12186">
        <v>42115</v>
      </c>
      <c r="H12186" t="s">
        <v>7</v>
      </c>
      <c r="I12186" t="s">
        <v>8</v>
      </c>
      <c r="J12186">
        <v>162</v>
      </c>
      <c r="K12186">
        <v>6</v>
      </c>
      <c r="L12186" t="s">
        <v>240</v>
      </c>
      <c r="M12186" t="s">
        <v>258</v>
      </c>
      <c r="N12186" t="s">
        <v>259</v>
      </c>
      <c r="O12186" s="9">
        <f t="shared" si="618"/>
        <v>40.5</v>
      </c>
      <c r="P12186" s="1">
        <f t="shared" si="619"/>
        <v>3.7037037037037035E-2</v>
      </c>
      <c r="Q12186">
        <f t="shared" si="620"/>
        <v>0.14814814814814814</v>
      </c>
    </row>
    <row r="12187" spans="2:17" x14ac:dyDescent="0.25">
      <c r="B12187" t="s">
        <v>264</v>
      </c>
      <c r="C12187">
        <v>180764</v>
      </c>
      <c r="D12187">
        <v>1</v>
      </c>
      <c r="E12187">
        <v>1</v>
      </c>
      <c r="F12187">
        <v>3.5</v>
      </c>
      <c r="G12187">
        <v>41906</v>
      </c>
      <c r="H12187" t="s">
        <v>7</v>
      </c>
      <c r="I12187" t="s">
        <v>8</v>
      </c>
      <c r="J12187">
        <v>189</v>
      </c>
      <c r="K12187">
        <v>7</v>
      </c>
      <c r="L12187" t="s">
        <v>240</v>
      </c>
      <c r="M12187" t="s">
        <v>258</v>
      </c>
      <c r="N12187" t="s">
        <v>259</v>
      </c>
      <c r="O12187" s="9">
        <f t="shared" si="618"/>
        <v>54</v>
      </c>
      <c r="P12187" s="1">
        <f t="shared" si="619"/>
        <v>3.7037037037037035E-2</v>
      </c>
      <c r="Q12187">
        <f t="shared" si="620"/>
        <v>0.12962962962962962</v>
      </c>
    </row>
    <row r="12188" spans="2:17" x14ac:dyDescent="0.25">
      <c r="B12188" t="s">
        <v>264</v>
      </c>
      <c r="C12188">
        <v>178639</v>
      </c>
      <c r="D12188">
        <v>1</v>
      </c>
      <c r="E12188">
        <v>1</v>
      </c>
      <c r="F12188">
        <v>3</v>
      </c>
      <c r="G12188">
        <v>41803</v>
      </c>
      <c r="H12188" t="s">
        <v>7</v>
      </c>
      <c r="I12188" t="s">
        <v>8</v>
      </c>
      <c r="J12188">
        <v>162</v>
      </c>
      <c r="K12188">
        <v>6</v>
      </c>
      <c r="L12188" t="s">
        <v>240</v>
      </c>
      <c r="M12188" t="s">
        <v>258</v>
      </c>
      <c r="N12188" t="s">
        <v>259</v>
      </c>
      <c r="O12188" s="9">
        <f t="shared" si="618"/>
        <v>54</v>
      </c>
      <c r="P12188" s="1">
        <f t="shared" si="619"/>
        <v>3.7037037037037035E-2</v>
      </c>
      <c r="Q12188">
        <f t="shared" si="620"/>
        <v>0.1111111111111111</v>
      </c>
    </row>
    <row r="12189" spans="2:17" x14ac:dyDescent="0.25">
      <c r="B12189" t="s">
        <v>264</v>
      </c>
      <c r="C12189">
        <v>178632</v>
      </c>
      <c r="D12189">
        <v>1</v>
      </c>
      <c r="E12189">
        <v>1</v>
      </c>
      <c r="F12189">
        <v>2.5</v>
      </c>
      <c r="G12189">
        <v>41809</v>
      </c>
      <c r="H12189" t="s">
        <v>7</v>
      </c>
      <c r="I12189" t="s">
        <v>8</v>
      </c>
      <c r="J12189">
        <v>162</v>
      </c>
      <c r="K12189">
        <v>6</v>
      </c>
      <c r="L12189" t="s">
        <v>240</v>
      </c>
      <c r="M12189" t="s">
        <v>258</v>
      </c>
      <c r="N12189" t="s">
        <v>259</v>
      </c>
      <c r="O12189" s="9">
        <f t="shared" si="618"/>
        <v>64.8</v>
      </c>
      <c r="P12189" s="1">
        <f t="shared" si="619"/>
        <v>3.7037037037037035E-2</v>
      </c>
      <c r="Q12189">
        <f t="shared" si="620"/>
        <v>9.2592592592592587E-2</v>
      </c>
    </row>
    <row r="12190" spans="2:17" x14ac:dyDescent="0.25">
      <c r="B12190" t="s">
        <v>264</v>
      </c>
      <c r="C12190">
        <v>182346</v>
      </c>
      <c r="D12190">
        <v>2</v>
      </c>
      <c r="E12190">
        <v>1</v>
      </c>
      <c r="F12190">
        <v>20</v>
      </c>
      <c r="G12190">
        <v>41898</v>
      </c>
      <c r="H12190" t="s">
        <v>7</v>
      </c>
      <c r="I12190" t="s">
        <v>8</v>
      </c>
      <c r="J12190">
        <v>352</v>
      </c>
      <c r="K12190">
        <v>13</v>
      </c>
      <c r="L12190" t="s">
        <v>239</v>
      </c>
      <c r="M12190" t="s">
        <v>258</v>
      </c>
      <c r="N12190" t="s">
        <v>259</v>
      </c>
      <c r="O12190" s="9">
        <f t="shared" si="618"/>
        <v>17.600000000000001</v>
      </c>
      <c r="P12190" s="1">
        <f t="shared" si="619"/>
        <v>3.6931818181818184E-2</v>
      </c>
      <c r="Q12190">
        <f t="shared" si="620"/>
        <v>0.73863636363636365</v>
      </c>
    </row>
    <row r="12191" spans="2:17" x14ac:dyDescent="0.25">
      <c r="B12191" t="s">
        <v>264</v>
      </c>
      <c r="C12191">
        <v>161067</v>
      </c>
      <c r="D12191">
        <v>1</v>
      </c>
      <c r="E12191">
        <v>1</v>
      </c>
      <c r="F12191">
        <v>5</v>
      </c>
      <c r="G12191">
        <v>41549</v>
      </c>
      <c r="H12191" t="s">
        <v>7</v>
      </c>
      <c r="I12191" t="s">
        <v>8</v>
      </c>
      <c r="J12191">
        <v>217</v>
      </c>
      <c r="K12191">
        <v>8</v>
      </c>
      <c r="L12191" t="s">
        <v>240</v>
      </c>
      <c r="M12191" t="s">
        <v>258</v>
      </c>
      <c r="N12191" t="s">
        <v>259</v>
      </c>
      <c r="O12191" s="9">
        <f t="shared" si="618"/>
        <v>43.4</v>
      </c>
      <c r="P12191" s="1">
        <f t="shared" si="619"/>
        <v>3.6866359447004608E-2</v>
      </c>
      <c r="Q12191">
        <f t="shared" si="620"/>
        <v>0.18433179723502305</v>
      </c>
    </row>
    <row r="12192" spans="2:17" x14ac:dyDescent="0.25">
      <c r="B12192" t="s">
        <v>264</v>
      </c>
      <c r="C12192">
        <v>180316</v>
      </c>
      <c r="D12192">
        <v>2</v>
      </c>
      <c r="E12192">
        <v>2</v>
      </c>
      <c r="F12192">
        <v>7.5</v>
      </c>
      <c r="G12192">
        <v>42022</v>
      </c>
      <c r="H12192" t="s">
        <v>5</v>
      </c>
      <c r="I12192" t="s">
        <v>6</v>
      </c>
      <c r="J12192">
        <v>190</v>
      </c>
      <c r="K12192">
        <v>7</v>
      </c>
      <c r="L12192" t="s">
        <v>239</v>
      </c>
      <c r="M12192" t="s">
        <v>5</v>
      </c>
      <c r="N12192" t="s">
        <v>259</v>
      </c>
      <c r="O12192" s="9">
        <f t="shared" si="618"/>
        <v>25.333333333333332</v>
      </c>
      <c r="P12192" s="1">
        <f t="shared" si="619"/>
        <v>3.6842105263157891E-2</v>
      </c>
      <c r="Q12192">
        <f t="shared" si="620"/>
        <v>0.27631578947368418</v>
      </c>
    </row>
    <row r="12193" spans="2:17" x14ac:dyDescent="0.25">
      <c r="B12193" t="s">
        <v>264</v>
      </c>
      <c r="C12193">
        <v>180305</v>
      </c>
      <c r="D12193">
        <v>1</v>
      </c>
      <c r="E12193">
        <v>1</v>
      </c>
      <c r="F12193">
        <v>6</v>
      </c>
      <c r="G12193">
        <v>42012</v>
      </c>
      <c r="H12193" t="s">
        <v>7</v>
      </c>
      <c r="I12193" t="s">
        <v>8</v>
      </c>
      <c r="J12193">
        <v>190</v>
      </c>
      <c r="K12193">
        <v>7</v>
      </c>
      <c r="L12193" t="s">
        <v>240</v>
      </c>
      <c r="M12193" t="s">
        <v>258</v>
      </c>
      <c r="N12193" t="s">
        <v>259</v>
      </c>
      <c r="O12193" s="9">
        <f t="shared" si="618"/>
        <v>31.666666666666668</v>
      </c>
      <c r="P12193" s="1">
        <f t="shared" si="619"/>
        <v>3.6842105263157891E-2</v>
      </c>
      <c r="Q12193">
        <f t="shared" si="620"/>
        <v>0.22105263157894733</v>
      </c>
    </row>
    <row r="12194" spans="2:17" x14ac:dyDescent="0.25">
      <c r="B12194" t="s">
        <v>264</v>
      </c>
      <c r="C12194">
        <v>185899</v>
      </c>
      <c r="D12194">
        <v>1</v>
      </c>
      <c r="E12194">
        <v>1</v>
      </c>
      <c r="F12194">
        <v>4</v>
      </c>
      <c r="G12194">
        <v>42284</v>
      </c>
      <c r="H12194" t="s">
        <v>5</v>
      </c>
      <c r="I12194" t="s">
        <v>6</v>
      </c>
      <c r="J12194">
        <v>190</v>
      </c>
      <c r="K12194">
        <v>7</v>
      </c>
      <c r="L12194" t="s">
        <v>240</v>
      </c>
      <c r="M12194" t="s">
        <v>5</v>
      </c>
      <c r="N12194" t="s">
        <v>259</v>
      </c>
      <c r="O12194" s="9">
        <f t="shared" si="618"/>
        <v>47.5</v>
      </c>
      <c r="P12194" s="1">
        <f t="shared" si="619"/>
        <v>3.6842105263157891E-2</v>
      </c>
      <c r="Q12194">
        <f t="shared" si="620"/>
        <v>0.14736842105263157</v>
      </c>
    </row>
    <row r="12195" spans="2:17" x14ac:dyDescent="0.25">
      <c r="B12195" t="s">
        <v>264</v>
      </c>
      <c r="C12195">
        <v>168512</v>
      </c>
      <c r="D12195">
        <v>1</v>
      </c>
      <c r="E12195">
        <v>1</v>
      </c>
      <c r="F12195">
        <v>3.5</v>
      </c>
      <c r="G12195">
        <v>41745</v>
      </c>
      <c r="H12195" t="s">
        <v>5</v>
      </c>
      <c r="I12195" t="s">
        <v>6</v>
      </c>
      <c r="J12195">
        <v>190</v>
      </c>
      <c r="K12195">
        <v>7</v>
      </c>
      <c r="L12195" t="s">
        <v>240</v>
      </c>
      <c r="M12195" t="s">
        <v>5</v>
      </c>
      <c r="N12195" t="s">
        <v>259</v>
      </c>
      <c r="O12195" s="9">
        <f t="shared" si="618"/>
        <v>54.285714285714285</v>
      </c>
      <c r="P12195" s="1">
        <f t="shared" si="619"/>
        <v>3.6842105263157891E-2</v>
      </c>
      <c r="Q12195">
        <f t="shared" si="620"/>
        <v>0.12894736842105262</v>
      </c>
    </row>
    <row r="12196" spans="2:17" x14ac:dyDescent="0.25">
      <c r="B12196" t="s">
        <v>264</v>
      </c>
      <c r="C12196">
        <v>177444</v>
      </c>
      <c r="D12196">
        <v>2</v>
      </c>
      <c r="E12196">
        <v>1</v>
      </c>
      <c r="F12196">
        <v>10</v>
      </c>
      <c r="G12196">
        <v>42016</v>
      </c>
      <c r="H12196" t="s">
        <v>7</v>
      </c>
      <c r="I12196" t="s">
        <v>8</v>
      </c>
      <c r="J12196">
        <v>163</v>
      </c>
      <c r="K12196">
        <v>6</v>
      </c>
      <c r="L12196" t="s">
        <v>239</v>
      </c>
      <c r="M12196" t="s">
        <v>258</v>
      </c>
      <c r="N12196" t="s">
        <v>259</v>
      </c>
      <c r="O12196" s="9">
        <f t="shared" si="618"/>
        <v>16.3</v>
      </c>
      <c r="P12196" s="1">
        <f t="shared" si="619"/>
        <v>3.6809815950920248E-2</v>
      </c>
      <c r="Q12196">
        <f t="shared" si="620"/>
        <v>0.36809815950920249</v>
      </c>
    </row>
    <row r="12197" spans="2:17" x14ac:dyDescent="0.25">
      <c r="B12197" t="s">
        <v>264</v>
      </c>
      <c r="C12197">
        <v>177448</v>
      </c>
      <c r="D12197">
        <v>2</v>
      </c>
      <c r="E12197">
        <v>1</v>
      </c>
      <c r="F12197">
        <v>10</v>
      </c>
      <c r="G12197">
        <v>42016</v>
      </c>
      <c r="H12197" t="s">
        <v>7</v>
      </c>
      <c r="I12197" t="s">
        <v>8</v>
      </c>
      <c r="J12197">
        <v>163</v>
      </c>
      <c r="K12197">
        <v>6</v>
      </c>
      <c r="L12197" t="s">
        <v>239</v>
      </c>
      <c r="M12197" t="s">
        <v>258</v>
      </c>
      <c r="N12197" t="s">
        <v>259</v>
      </c>
      <c r="O12197" s="9">
        <f t="shared" si="618"/>
        <v>16.3</v>
      </c>
      <c r="P12197" s="1">
        <f t="shared" si="619"/>
        <v>3.6809815950920248E-2</v>
      </c>
      <c r="Q12197">
        <f t="shared" si="620"/>
        <v>0.36809815950920249</v>
      </c>
    </row>
    <row r="12198" spans="2:17" x14ac:dyDescent="0.25">
      <c r="B12198" t="s">
        <v>264</v>
      </c>
      <c r="C12198">
        <v>174635</v>
      </c>
      <c r="D12198">
        <v>2</v>
      </c>
      <c r="E12198">
        <v>1</v>
      </c>
      <c r="F12198">
        <v>10</v>
      </c>
      <c r="G12198">
        <v>42017</v>
      </c>
      <c r="H12198" t="s">
        <v>7</v>
      </c>
      <c r="I12198" t="s">
        <v>8</v>
      </c>
      <c r="J12198">
        <v>163</v>
      </c>
      <c r="K12198">
        <v>6</v>
      </c>
      <c r="L12198" t="s">
        <v>239</v>
      </c>
      <c r="M12198" t="s">
        <v>258</v>
      </c>
      <c r="N12198" t="s">
        <v>259</v>
      </c>
      <c r="O12198" s="9">
        <f t="shared" si="618"/>
        <v>16.3</v>
      </c>
      <c r="P12198" s="1">
        <f t="shared" si="619"/>
        <v>3.6809815950920248E-2</v>
      </c>
      <c r="Q12198">
        <f t="shared" si="620"/>
        <v>0.36809815950920249</v>
      </c>
    </row>
    <row r="12199" spans="2:17" x14ac:dyDescent="0.25">
      <c r="B12199" t="s">
        <v>264</v>
      </c>
      <c r="C12199">
        <v>167871</v>
      </c>
      <c r="D12199">
        <v>2</v>
      </c>
      <c r="E12199">
        <v>2</v>
      </c>
      <c r="F12199">
        <v>8</v>
      </c>
      <c r="G12199">
        <v>41904</v>
      </c>
      <c r="H12199" t="s">
        <v>5</v>
      </c>
      <c r="I12199" t="s">
        <v>6</v>
      </c>
      <c r="J12199">
        <v>163</v>
      </c>
      <c r="K12199">
        <v>6</v>
      </c>
      <c r="L12199" t="s">
        <v>239</v>
      </c>
      <c r="M12199" t="s">
        <v>5</v>
      </c>
      <c r="N12199" t="s">
        <v>259</v>
      </c>
      <c r="O12199" s="9">
        <f t="shared" si="618"/>
        <v>20.375</v>
      </c>
      <c r="P12199" s="1">
        <f t="shared" si="619"/>
        <v>3.6809815950920248E-2</v>
      </c>
      <c r="Q12199">
        <f t="shared" si="620"/>
        <v>0.29447852760736198</v>
      </c>
    </row>
    <row r="12200" spans="2:17" x14ac:dyDescent="0.25">
      <c r="B12200" t="s">
        <v>264</v>
      </c>
      <c r="C12200">
        <v>167051</v>
      </c>
      <c r="D12200">
        <v>2</v>
      </c>
      <c r="E12200">
        <v>2</v>
      </c>
      <c r="F12200">
        <v>8</v>
      </c>
      <c r="G12200">
        <v>41904</v>
      </c>
      <c r="H12200" t="s">
        <v>5</v>
      </c>
      <c r="I12200" t="s">
        <v>6</v>
      </c>
      <c r="J12200">
        <v>163</v>
      </c>
      <c r="K12200">
        <v>6</v>
      </c>
      <c r="L12200" t="s">
        <v>239</v>
      </c>
      <c r="M12200" t="s">
        <v>5</v>
      </c>
      <c r="N12200" t="s">
        <v>259</v>
      </c>
      <c r="O12200" s="9">
        <f t="shared" si="618"/>
        <v>20.375</v>
      </c>
      <c r="P12200" s="1">
        <f t="shared" si="619"/>
        <v>3.6809815950920248E-2</v>
      </c>
      <c r="Q12200">
        <f t="shared" si="620"/>
        <v>0.29447852760736198</v>
      </c>
    </row>
    <row r="12201" spans="2:17" x14ac:dyDescent="0.25">
      <c r="B12201" t="s">
        <v>264</v>
      </c>
      <c r="C12201">
        <v>163237</v>
      </c>
      <c r="D12201">
        <v>1</v>
      </c>
      <c r="E12201">
        <v>1</v>
      </c>
      <c r="F12201">
        <v>5</v>
      </c>
      <c r="G12201">
        <v>41596</v>
      </c>
      <c r="H12201" t="s">
        <v>7</v>
      </c>
      <c r="I12201" t="s">
        <v>8</v>
      </c>
      <c r="J12201">
        <v>163</v>
      </c>
      <c r="K12201">
        <v>6</v>
      </c>
      <c r="L12201" t="s">
        <v>240</v>
      </c>
      <c r="M12201" t="s">
        <v>258</v>
      </c>
      <c r="N12201" t="s">
        <v>259</v>
      </c>
      <c r="O12201" s="9">
        <f t="shared" si="618"/>
        <v>32.6</v>
      </c>
      <c r="P12201" s="1">
        <f t="shared" si="619"/>
        <v>3.6809815950920248E-2</v>
      </c>
      <c r="Q12201">
        <f t="shared" si="620"/>
        <v>0.18404907975460125</v>
      </c>
    </row>
    <row r="12202" spans="2:17" x14ac:dyDescent="0.25">
      <c r="B12202" t="s">
        <v>264</v>
      </c>
      <c r="C12202">
        <v>167698</v>
      </c>
      <c r="D12202">
        <v>1</v>
      </c>
      <c r="E12202">
        <v>1</v>
      </c>
      <c r="F12202">
        <v>5</v>
      </c>
      <c r="G12202">
        <v>41821</v>
      </c>
      <c r="H12202" t="s">
        <v>7</v>
      </c>
      <c r="I12202" t="s">
        <v>8</v>
      </c>
      <c r="J12202">
        <v>163</v>
      </c>
      <c r="K12202">
        <v>6</v>
      </c>
      <c r="L12202" t="s">
        <v>240</v>
      </c>
      <c r="M12202" t="s">
        <v>258</v>
      </c>
      <c r="N12202" t="s">
        <v>259</v>
      </c>
      <c r="O12202" s="9">
        <f t="shared" si="618"/>
        <v>32.6</v>
      </c>
      <c r="P12202" s="1">
        <f t="shared" si="619"/>
        <v>3.6809815950920248E-2</v>
      </c>
      <c r="Q12202">
        <f t="shared" si="620"/>
        <v>0.18404907975460125</v>
      </c>
    </row>
    <row r="12203" spans="2:17" x14ac:dyDescent="0.25">
      <c r="B12203" t="s">
        <v>264</v>
      </c>
      <c r="C12203">
        <v>177059</v>
      </c>
      <c r="D12203">
        <v>1</v>
      </c>
      <c r="E12203">
        <v>1</v>
      </c>
      <c r="F12203">
        <v>5</v>
      </c>
      <c r="G12203">
        <v>41823</v>
      </c>
      <c r="H12203" t="s">
        <v>7</v>
      </c>
      <c r="I12203" t="s">
        <v>8</v>
      </c>
      <c r="J12203">
        <v>163</v>
      </c>
      <c r="K12203">
        <v>6</v>
      </c>
      <c r="L12203" t="s">
        <v>240</v>
      </c>
      <c r="M12203" t="s">
        <v>258</v>
      </c>
      <c r="N12203" t="s">
        <v>259</v>
      </c>
      <c r="O12203" s="9">
        <f t="shared" si="618"/>
        <v>32.6</v>
      </c>
      <c r="P12203" s="1">
        <f t="shared" si="619"/>
        <v>3.6809815950920248E-2</v>
      </c>
      <c r="Q12203">
        <f t="shared" si="620"/>
        <v>0.18404907975460125</v>
      </c>
    </row>
    <row r="12204" spans="2:17" x14ac:dyDescent="0.25">
      <c r="B12204" t="s">
        <v>264</v>
      </c>
      <c r="C12204">
        <v>171018</v>
      </c>
      <c r="D12204">
        <v>1</v>
      </c>
      <c r="E12204">
        <v>1</v>
      </c>
      <c r="F12204">
        <v>5</v>
      </c>
      <c r="G12204">
        <v>41829</v>
      </c>
      <c r="H12204" t="s">
        <v>7</v>
      </c>
      <c r="I12204" t="s">
        <v>8</v>
      </c>
      <c r="J12204">
        <v>163</v>
      </c>
      <c r="K12204">
        <v>6</v>
      </c>
      <c r="L12204" t="s">
        <v>240</v>
      </c>
      <c r="M12204" t="s">
        <v>258</v>
      </c>
      <c r="N12204" t="s">
        <v>259</v>
      </c>
      <c r="O12204" s="9">
        <f t="shared" si="618"/>
        <v>32.6</v>
      </c>
      <c r="P12204" s="1">
        <f t="shared" si="619"/>
        <v>3.6809815950920248E-2</v>
      </c>
      <c r="Q12204">
        <f t="shared" si="620"/>
        <v>0.18404907975460125</v>
      </c>
    </row>
    <row r="12205" spans="2:17" x14ac:dyDescent="0.25">
      <c r="B12205" t="s">
        <v>264</v>
      </c>
      <c r="C12205">
        <v>156555</v>
      </c>
      <c r="D12205">
        <v>1</v>
      </c>
      <c r="E12205">
        <v>1</v>
      </c>
      <c r="F12205">
        <v>5</v>
      </c>
      <c r="G12205">
        <v>41895</v>
      </c>
      <c r="H12205" t="s">
        <v>7</v>
      </c>
      <c r="I12205" t="s">
        <v>8</v>
      </c>
      <c r="J12205">
        <v>163</v>
      </c>
      <c r="K12205">
        <v>6</v>
      </c>
      <c r="L12205" t="s">
        <v>240</v>
      </c>
      <c r="M12205" t="s">
        <v>258</v>
      </c>
      <c r="N12205" t="s">
        <v>259</v>
      </c>
      <c r="O12205" s="9">
        <f t="shared" si="618"/>
        <v>32.6</v>
      </c>
      <c r="P12205" s="1">
        <f t="shared" si="619"/>
        <v>3.6809815950920248E-2</v>
      </c>
      <c r="Q12205">
        <f t="shared" si="620"/>
        <v>0.18404907975460125</v>
      </c>
    </row>
    <row r="12206" spans="2:17" x14ac:dyDescent="0.25">
      <c r="B12206" t="s">
        <v>264</v>
      </c>
      <c r="C12206">
        <v>173728</v>
      </c>
      <c r="D12206">
        <v>1</v>
      </c>
      <c r="E12206">
        <v>1</v>
      </c>
      <c r="F12206">
        <v>2.5</v>
      </c>
      <c r="G12206">
        <v>41871</v>
      </c>
      <c r="H12206" t="s">
        <v>5</v>
      </c>
      <c r="I12206" t="s">
        <v>6</v>
      </c>
      <c r="J12206">
        <v>163</v>
      </c>
      <c r="K12206">
        <v>6</v>
      </c>
      <c r="L12206" t="s">
        <v>240</v>
      </c>
      <c r="M12206" t="s">
        <v>5</v>
      </c>
      <c r="N12206" t="s">
        <v>259</v>
      </c>
      <c r="O12206" s="9">
        <f t="shared" si="618"/>
        <v>65.2</v>
      </c>
      <c r="P12206" s="1">
        <f t="shared" si="619"/>
        <v>3.6809815950920248E-2</v>
      </c>
      <c r="Q12206">
        <f t="shared" si="620"/>
        <v>9.2024539877300623E-2</v>
      </c>
    </row>
    <row r="12207" spans="2:17" x14ac:dyDescent="0.25">
      <c r="B12207" t="s">
        <v>264</v>
      </c>
      <c r="C12207">
        <v>166129</v>
      </c>
      <c r="D12207">
        <v>1</v>
      </c>
      <c r="E12207">
        <v>1</v>
      </c>
      <c r="F12207">
        <v>5</v>
      </c>
      <c r="G12207">
        <v>41593</v>
      </c>
      <c r="H12207" t="s">
        <v>7</v>
      </c>
      <c r="I12207" t="s">
        <v>8</v>
      </c>
      <c r="J12207">
        <v>136</v>
      </c>
      <c r="K12207">
        <v>5</v>
      </c>
      <c r="L12207" t="s">
        <v>240</v>
      </c>
      <c r="M12207" t="s">
        <v>258</v>
      </c>
      <c r="N12207" t="s">
        <v>259</v>
      </c>
      <c r="O12207" s="9">
        <f t="shared" si="618"/>
        <v>27.2</v>
      </c>
      <c r="P12207" s="1">
        <f t="shared" si="619"/>
        <v>3.6764705882352942E-2</v>
      </c>
      <c r="Q12207">
        <f t="shared" si="620"/>
        <v>0.18382352941176472</v>
      </c>
    </row>
    <row r="12208" spans="2:17" x14ac:dyDescent="0.25">
      <c r="B12208" t="s">
        <v>264</v>
      </c>
      <c r="C12208">
        <v>166134</v>
      </c>
      <c r="D12208">
        <v>1</v>
      </c>
      <c r="E12208">
        <v>1</v>
      </c>
      <c r="F12208">
        <v>5</v>
      </c>
      <c r="G12208">
        <v>41593</v>
      </c>
      <c r="H12208" t="s">
        <v>7</v>
      </c>
      <c r="I12208" t="s">
        <v>8</v>
      </c>
      <c r="J12208">
        <v>136</v>
      </c>
      <c r="K12208">
        <v>5</v>
      </c>
      <c r="L12208" t="s">
        <v>240</v>
      </c>
      <c r="M12208" t="s">
        <v>258</v>
      </c>
      <c r="N12208" t="s">
        <v>259</v>
      </c>
      <c r="O12208" s="9">
        <f t="shared" si="618"/>
        <v>27.2</v>
      </c>
      <c r="P12208" s="1">
        <f t="shared" si="619"/>
        <v>3.6764705882352942E-2</v>
      </c>
      <c r="Q12208">
        <f t="shared" si="620"/>
        <v>0.18382352941176472</v>
      </c>
    </row>
    <row r="12209" spans="2:17" x14ac:dyDescent="0.25">
      <c r="B12209" t="s">
        <v>264</v>
      </c>
      <c r="C12209">
        <v>171346</v>
      </c>
      <c r="D12209">
        <v>1</v>
      </c>
      <c r="E12209">
        <v>1</v>
      </c>
      <c r="F12209">
        <v>5</v>
      </c>
      <c r="G12209">
        <v>41820</v>
      </c>
      <c r="H12209" t="s">
        <v>7</v>
      </c>
      <c r="I12209" t="s">
        <v>8</v>
      </c>
      <c r="J12209">
        <v>136</v>
      </c>
      <c r="K12209">
        <v>5</v>
      </c>
      <c r="L12209" t="s">
        <v>240</v>
      </c>
      <c r="M12209" t="s">
        <v>258</v>
      </c>
      <c r="N12209" t="s">
        <v>259</v>
      </c>
      <c r="O12209" s="9">
        <f t="shared" si="618"/>
        <v>27.2</v>
      </c>
      <c r="P12209" s="1">
        <f t="shared" si="619"/>
        <v>3.6764705882352942E-2</v>
      </c>
      <c r="Q12209">
        <f t="shared" si="620"/>
        <v>0.18382352941176472</v>
      </c>
    </row>
    <row r="12210" spans="2:17" x14ac:dyDescent="0.25">
      <c r="B12210" t="s">
        <v>264</v>
      </c>
      <c r="C12210">
        <v>169228</v>
      </c>
      <c r="D12210">
        <v>1</v>
      </c>
      <c r="E12210">
        <v>1</v>
      </c>
      <c r="F12210">
        <v>5</v>
      </c>
      <c r="G12210">
        <v>41831</v>
      </c>
      <c r="H12210" t="s">
        <v>5</v>
      </c>
      <c r="I12210" t="s">
        <v>6</v>
      </c>
      <c r="J12210">
        <v>136</v>
      </c>
      <c r="K12210">
        <v>5</v>
      </c>
      <c r="L12210" t="s">
        <v>240</v>
      </c>
      <c r="M12210" t="s">
        <v>5</v>
      </c>
      <c r="N12210" t="s">
        <v>259</v>
      </c>
      <c r="O12210" s="9">
        <f t="shared" si="618"/>
        <v>27.2</v>
      </c>
      <c r="P12210" s="1">
        <f t="shared" si="619"/>
        <v>3.6764705882352942E-2</v>
      </c>
      <c r="Q12210">
        <f t="shared" si="620"/>
        <v>0.18382352941176472</v>
      </c>
    </row>
    <row r="12211" spans="2:17" x14ac:dyDescent="0.25">
      <c r="B12211" t="s">
        <v>264</v>
      </c>
      <c r="C12211">
        <v>169223</v>
      </c>
      <c r="D12211">
        <v>1</v>
      </c>
      <c r="E12211">
        <v>1</v>
      </c>
      <c r="F12211">
        <v>5</v>
      </c>
      <c r="G12211">
        <v>41830</v>
      </c>
      <c r="H12211" t="s">
        <v>5</v>
      </c>
      <c r="I12211" t="s">
        <v>6</v>
      </c>
      <c r="J12211">
        <v>136</v>
      </c>
      <c r="K12211">
        <v>5</v>
      </c>
      <c r="L12211" t="s">
        <v>240</v>
      </c>
      <c r="M12211" t="s">
        <v>5</v>
      </c>
      <c r="N12211" t="s">
        <v>259</v>
      </c>
      <c r="O12211" s="9">
        <f t="shared" si="618"/>
        <v>27.2</v>
      </c>
      <c r="P12211" s="1">
        <f t="shared" si="619"/>
        <v>3.6764705882352942E-2</v>
      </c>
      <c r="Q12211">
        <f t="shared" si="620"/>
        <v>0.18382352941176472</v>
      </c>
    </row>
    <row r="12212" spans="2:17" x14ac:dyDescent="0.25">
      <c r="B12212" t="s">
        <v>264</v>
      </c>
      <c r="C12212">
        <v>169224</v>
      </c>
      <c r="D12212">
        <v>1</v>
      </c>
      <c r="E12212">
        <v>1</v>
      </c>
      <c r="F12212">
        <v>5</v>
      </c>
      <c r="G12212">
        <v>41830</v>
      </c>
      <c r="H12212" t="s">
        <v>5</v>
      </c>
      <c r="I12212" t="s">
        <v>6</v>
      </c>
      <c r="J12212">
        <v>136</v>
      </c>
      <c r="K12212">
        <v>5</v>
      </c>
      <c r="L12212" t="s">
        <v>240</v>
      </c>
      <c r="M12212" t="s">
        <v>5</v>
      </c>
      <c r="N12212" t="s">
        <v>259</v>
      </c>
      <c r="O12212" s="9">
        <f t="shared" si="618"/>
        <v>27.2</v>
      </c>
      <c r="P12212" s="1">
        <f t="shared" si="619"/>
        <v>3.6764705882352942E-2</v>
      </c>
      <c r="Q12212">
        <f t="shared" si="620"/>
        <v>0.18382352941176472</v>
      </c>
    </row>
    <row r="12213" spans="2:17" x14ac:dyDescent="0.25">
      <c r="B12213" t="s">
        <v>264</v>
      </c>
      <c r="C12213">
        <v>177177</v>
      </c>
      <c r="D12213">
        <v>1</v>
      </c>
      <c r="E12213">
        <v>1</v>
      </c>
      <c r="F12213">
        <v>5</v>
      </c>
      <c r="G12213">
        <v>41879</v>
      </c>
      <c r="H12213" t="s">
        <v>7</v>
      </c>
      <c r="I12213" t="s">
        <v>8</v>
      </c>
      <c r="J12213">
        <v>136</v>
      </c>
      <c r="K12213">
        <v>5</v>
      </c>
      <c r="L12213" t="s">
        <v>240</v>
      </c>
      <c r="M12213" t="s">
        <v>258</v>
      </c>
      <c r="N12213" t="s">
        <v>259</v>
      </c>
      <c r="O12213" s="9">
        <f t="shared" si="618"/>
        <v>27.2</v>
      </c>
      <c r="P12213" s="1">
        <f t="shared" si="619"/>
        <v>3.6764705882352942E-2</v>
      </c>
      <c r="Q12213">
        <f t="shared" si="620"/>
        <v>0.18382352941176472</v>
      </c>
    </row>
    <row r="12214" spans="2:17" x14ac:dyDescent="0.25">
      <c r="B12214" t="s">
        <v>264</v>
      </c>
      <c r="C12214">
        <v>185002</v>
      </c>
      <c r="D12214">
        <v>1</v>
      </c>
      <c r="E12214">
        <v>1</v>
      </c>
      <c r="F12214">
        <v>5</v>
      </c>
      <c r="G12214">
        <v>42179</v>
      </c>
      <c r="H12214" t="s">
        <v>7</v>
      </c>
      <c r="I12214" t="s">
        <v>8</v>
      </c>
      <c r="J12214">
        <v>136</v>
      </c>
      <c r="K12214">
        <v>5</v>
      </c>
      <c r="L12214" t="s">
        <v>240</v>
      </c>
      <c r="M12214" t="s">
        <v>258</v>
      </c>
      <c r="N12214" t="s">
        <v>259</v>
      </c>
      <c r="O12214" s="9">
        <f t="shared" si="618"/>
        <v>27.2</v>
      </c>
      <c r="P12214" s="1">
        <f t="shared" si="619"/>
        <v>3.6764705882352942E-2</v>
      </c>
      <c r="Q12214">
        <f t="shared" si="620"/>
        <v>0.18382352941176472</v>
      </c>
    </row>
    <row r="12215" spans="2:17" x14ac:dyDescent="0.25">
      <c r="B12215" t="s">
        <v>264</v>
      </c>
      <c r="C12215">
        <v>163972</v>
      </c>
      <c r="D12215">
        <v>1</v>
      </c>
      <c r="E12215">
        <v>1</v>
      </c>
      <c r="F12215">
        <v>4</v>
      </c>
      <c r="G12215">
        <v>41827</v>
      </c>
      <c r="H12215" t="s">
        <v>5</v>
      </c>
      <c r="I12215" t="s">
        <v>6</v>
      </c>
      <c r="J12215">
        <v>136</v>
      </c>
      <c r="K12215">
        <v>5</v>
      </c>
      <c r="L12215" t="s">
        <v>240</v>
      </c>
      <c r="M12215" t="s">
        <v>5</v>
      </c>
      <c r="N12215" t="s">
        <v>259</v>
      </c>
      <c r="O12215" s="9">
        <f t="shared" si="618"/>
        <v>34</v>
      </c>
      <c r="P12215" s="1">
        <f t="shared" si="619"/>
        <v>3.6764705882352942E-2</v>
      </c>
      <c r="Q12215">
        <f t="shared" si="620"/>
        <v>0.14705882352941177</v>
      </c>
    </row>
    <row r="12216" spans="2:17" x14ac:dyDescent="0.25">
      <c r="B12216" t="s">
        <v>264</v>
      </c>
      <c r="C12216">
        <v>191946</v>
      </c>
      <c r="D12216">
        <v>1</v>
      </c>
      <c r="E12216">
        <v>1</v>
      </c>
      <c r="F12216">
        <v>4</v>
      </c>
      <c r="G12216">
        <v>42100</v>
      </c>
      <c r="H12216" t="s">
        <v>7</v>
      </c>
      <c r="I12216" t="s">
        <v>8</v>
      </c>
      <c r="J12216">
        <v>136</v>
      </c>
      <c r="K12216">
        <v>5</v>
      </c>
      <c r="L12216" t="s">
        <v>240</v>
      </c>
      <c r="M12216" t="s">
        <v>258</v>
      </c>
      <c r="N12216" t="s">
        <v>259</v>
      </c>
      <c r="O12216" s="9">
        <f t="shared" si="618"/>
        <v>34</v>
      </c>
      <c r="P12216" s="1">
        <f t="shared" si="619"/>
        <v>3.6764705882352942E-2</v>
      </c>
      <c r="Q12216">
        <f t="shared" si="620"/>
        <v>0.14705882352941177</v>
      </c>
    </row>
    <row r="12217" spans="2:17" x14ac:dyDescent="0.25">
      <c r="B12217" t="s">
        <v>264</v>
      </c>
      <c r="C12217">
        <v>185319</v>
      </c>
      <c r="D12217">
        <v>1</v>
      </c>
      <c r="E12217">
        <v>1</v>
      </c>
      <c r="F12217">
        <v>4</v>
      </c>
      <c r="G12217">
        <v>42220</v>
      </c>
      <c r="H12217" t="s">
        <v>7</v>
      </c>
      <c r="I12217" t="s">
        <v>8</v>
      </c>
      <c r="J12217">
        <v>136</v>
      </c>
      <c r="K12217">
        <v>5</v>
      </c>
      <c r="L12217" t="s">
        <v>240</v>
      </c>
      <c r="M12217" t="s">
        <v>258</v>
      </c>
      <c r="N12217" t="s">
        <v>259</v>
      </c>
      <c r="O12217" s="9">
        <f t="shared" si="618"/>
        <v>34</v>
      </c>
      <c r="P12217" s="1">
        <f t="shared" si="619"/>
        <v>3.6764705882352942E-2</v>
      </c>
      <c r="Q12217">
        <f t="shared" si="620"/>
        <v>0.14705882352941177</v>
      </c>
    </row>
    <row r="12218" spans="2:17" x14ac:dyDescent="0.25">
      <c r="B12218" t="s">
        <v>264</v>
      </c>
      <c r="C12218">
        <v>156544</v>
      </c>
      <c r="D12218">
        <v>1</v>
      </c>
      <c r="E12218">
        <v>1</v>
      </c>
      <c r="F12218">
        <v>3</v>
      </c>
      <c r="G12218">
        <v>41395</v>
      </c>
      <c r="H12218" t="s">
        <v>7</v>
      </c>
      <c r="I12218" t="s">
        <v>8</v>
      </c>
      <c r="J12218">
        <v>136</v>
      </c>
      <c r="K12218">
        <v>5</v>
      </c>
      <c r="L12218" t="s">
        <v>240</v>
      </c>
      <c r="M12218" t="s">
        <v>258</v>
      </c>
      <c r="N12218" t="s">
        <v>259</v>
      </c>
      <c r="O12218" s="9">
        <f t="shared" si="618"/>
        <v>45.333333333333336</v>
      </c>
      <c r="P12218" s="1">
        <f t="shared" si="619"/>
        <v>3.6764705882352942E-2</v>
      </c>
      <c r="Q12218">
        <f t="shared" si="620"/>
        <v>0.11029411764705882</v>
      </c>
    </row>
    <row r="12219" spans="2:17" x14ac:dyDescent="0.25">
      <c r="B12219" t="s">
        <v>264</v>
      </c>
      <c r="C12219">
        <v>156546</v>
      </c>
      <c r="D12219">
        <v>1</v>
      </c>
      <c r="E12219">
        <v>1</v>
      </c>
      <c r="F12219">
        <v>3</v>
      </c>
      <c r="G12219">
        <v>41395</v>
      </c>
      <c r="H12219" t="s">
        <v>7</v>
      </c>
      <c r="I12219" t="s">
        <v>8</v>
      </c>
      <c r="J12219">
        <v>136</v>
      </c>
      <c r="K12219">
        <v>5</v>
      </c>
      <c r="L12219" t="s">
        <v>240</v>
      </c>
      <c r="M12219" t="s">
        <v>258</v>
      </c>
      <c r="N12219" t="s">
        <v>259</v>
      </c>
      <c r="O12219" s="9">
        <f t="shared" ref="O12219:O12282" si="621">J12219/F12219</f>
        <v>45.333333333333336</v>
      </c>
      <c r="P12219" s="1">
        <f t="shared" ref="P12219:P12282" si="622">K12219/J12219</f>
        <v>3.6764705882352942E-2</v>
      </c>
      <c r="Q12219">
        <f t="shared" si="620"/>
        <v>0.11029411764705882</v>
      </c>
    </row>
    <row r="12220" spans="2:17" x14ac:dyDescent="0.25">
      <c r="B12220" t="s">
        <v>264</v>
      </c>
      <c r="C12220">
        <v>156547</v>
      </c>
      <c r="D12220">
        <v>1</v>
      </c>
      <c r="E12220">
        <v>1</v>
      </c>
      <c r="F12220">
        <v>3</v>
      </c>
      <c r="G12220">
        <v>41396</v>
      </c>
      <c r="H12220" t="s">
        <v>7</v>
      </c>
      <c r="I12220" t="s">
        <v>8</v>
      </c>
      <c r="J12220">
        <v>136</v>
      </c>
      <c r="K12220">
        <v>5</v>
      </c>
      <c r="L12220" t="s">
        <v>240</v>
      </c>
      <c r="M12220" t="s">
        <v>258</v>
      </c>
      <c r="N12220" t="s">
        <v>259</v>
      </c>
      <c r="O12220" s="9">
        <f t="shared" si="621"/>
        <v>45.333333333333336</v>
      </c>
      <c r="P12220" s="1">
        <f t="shared" si="622"/>
        <v>3.6764705882352942E-2</v>
      </c>
      <c r="Q12220">
        <f t="shared" ref="Q12220:Q12283" si="623">F12220*P12220</f>
        <v>0.11029411764705882</v>
      </c>
    </row>
    <row r="12221" spans="2:17" x14ac:dyDescent="0.25">
      <c r="B12221" t="s">
        <v>264</v>
      </c>
      <c r="C12221">
        <v>156533</v>
      </c>
      <c r="D12221">
        <v>1</v>
      </c>
      <c r="E12221">
        <v>1</v>
      </c>
      <c r="F12221">
        <v>3</v>
      </c>
      <c r="G12221">
        <v>41394</v>
      </c>
      <c r="H12221" t="s">
        <v>7</v>
      </c>
      <c r="I12221" t="s">
        <v>8</v>
      </c>
      <c r="J12221">
        <v>136</v>
      </c>
      <c r="K12221">
        <v>5</v>
      </c>
      <c r="L12221" t="s">
        <v>240</v>
      </c>
      <c r="M12221" t="s">
        <v>258</v>
      </c>
      <c r="N12221" t="s">
        <v>259</v>
      </c>
      <c r="O12221" s="9">
        <f t="shared" si="621"/>
        <v>45.333333333333336</v>
      </c>
      <c r="P12221" s="1">
        <f t="shared" si="622"/>
        <v>3.6764705882352942E-2</v>
      </c>
      <c r="Q12221">
        <f t="shared" si="623"/>
        <v>0.11029411764705882</v>
      </c>
    </row>
    <row r="12222" spans="2:17" x14ac:dyDescent="0.25">
      <c r="B12222" t="s">
        <v>264</v>
      </c>
      <c r="C12222">
        <v>156534</v>
      </c>
      <c r="D12222">
        <v>1</v>
      </c>
      <c r="E12222">
        <v>1</v>
      </c>
      <c r="F12222">
        <v>3</v>
      </c>
      <c r="G12222">
        <v>41394</v>
      </c>
      <c r="H12222" t="s">
        <v>7</v>
      </c>
      <c r="I12222" t="s">
        <v>8</v>
      </c>
      <c r="J12222">
        <v>136</v>
      </c>
      <c r="K12222">
        <v>5</v>
      </c>
      <c r="L12222" t="s">
        <v>240</v>
      </c>
      <c r="M12222" t="s">
        <v>258</v>
      </c>
      <c r="N12222" t="s">
        <v>259</v>
      </c>
      <c r="O12222" s="9">
        <f t="shared" si="621"/>
        <v>45.333333333333336</v>
      </c>
      <c r="P12222" s="1">
        <f t="shared" si="622"/>
        <v>3.6764705882352942E-2</v>
      </c>
      <c r="Q12222">
        <f t="shared" si="623"/>
        <v>0.11029411764705882</v>
      </c>
    </row>
    <row r="12223" spans="2:17" x14ac:dyDescent="0.25">
      <c r="B12223" t="s">
        <v>264</v>
      </c>
      <c r="C12223">
        <v>156535</v>
      </c>
      <c r="D12223">
        <v>1</v>
      </c>
      <c r="E12223">
        <v>1</v>
      </c>
      <c r="F12223">
        <v>3</v>
      </c>
      <c r="G12223">
        <v>41394</v>
      </c>
      <c r="H12223" t="s">
        <v>7</v>
      </c>
      <c r="I12223" t="s">
        <v>8</v>
      </c>
      <c r="J12223">
        <v>136</v>
      </c>
      <c r="K12223">
        <v>5</v>
      </c>
      <c r="L12223" t="s">
        <v>240</v>
      </c>
      <c r="M12223" t="s">
        <v>258</v>
      </c>
      <c r="N12223" t="s">
        <v>259</v>
      </c>
      <c r="O12223" s="9">
        <f t="shared" si="621"/>
        <v>45.333333333333336</v>
      </c>
      <c r="P12223" s="1">
        <f t="shared" si="622"/>
        <v>3.6764705882352942E-2</v>
      </c>
      <c r="Q12223">
        <f t="shared" si="623"/>
        <v>0.11029411764705882</v>
      </c>
    </row>
    <row r="12224" spans="2:17" x14ac:dyDescent="0.25">
      <c r="B12224" t="s">
        <v>264</v>
      </c>
      <c r="C12224">
        <v>156537</v>
      </c>
      <c r="D12224">
        <v>1</v>
      </c>
      <c r="E12224">
        <v>1</v>
      </c>
      <c r="F12224">
        <v>3</v>
      </c>
      <c r="G12224">
        <v>41395</v>
      </c>
      <c r="H12224" t="s">
        <v>7</v>
      </c>
      <c r="I12224" t="s">
        <v>8</v>
      </c>
      <c r="J12224">
        <v>136</v>
      </c>
      <c r="K12224">
        <v>5</v>
      </c>
      <c r="L12224" t="s">
        <v>240</v>
      </c>
      <c r="M12224" t="s">
        <v>258</v>
      </c>
      <c r="N12224" t="s">
        <v>259</v>
      </c>
      <c r="O12224" s="9">
        <f t="shared" si="621"/>
        <v>45.333333333333336</v>
      </c>
      <c r="P12224" s="1">
        <f t="shared" si="622"/>
        <v>3.6764705882352942E-2</v>
      </c>
      <c r="Q12224">
        <f t="shared" si="623"/>
        <v>0.11029411764705882</v>
      </c>
    </row>
    <row r="12225" spans="2:17" x14ac:dyDescent="0.25">
      <c r="B12225" t="s">
        <v>264</v>
      </c>
      <c r="C12225">
        <v>167323</v>
      </c>
      <c r="D12225">
        <v>2</v>
      </c>
      <c r="E12225">
        <v>1</v>
      </c>
      <c r="F12225">
        <v>3.5</v>
      </c>
      <c r="G12225">
        <v>42044</v>
      </c>
      <c r="H12225" t="s">
        <v>5</v>
      </c>
      <c r="I12225" t="s">
        <v>6</v>
      </c>
      <c r="J12225">
        <v>272</v>
      </c>
      <c r="K12225">
        <v>10</v>
      </c>
      <c r="L12225" t="s">
        <v>239</v>
      </c>
      <c r="M12225" t="s">
        <v>5</v>
      </c>
      <c r="N12225" t="s">
        <v>259</v>
      </c>
      <c r="O12225" s="9">
        <f t="shared" si="621"/>
        <v>77.714285714285708</v>
      </c>
      <c r="P12225" s="1">
        <f t="shared" si="622"/>
        <v>3.6764705882352942E-2</v>
      </c>
      <c r="Q12225">
        <f t="shared" si="623"/>
        <v>0.12867647058823531</v>
      </c>
    </row>
    <row r="12226" spans="2:17" x14ac:dyDescent="0.25">
      <c r="B12226" t="s">
        <v>264</v>
      </c>
      <c r="C12226">
        <v>180037</v>
      </c>
      <c r="D12226">
        <v>2</v>
      </c>
      <c r="E12226">
        <v>1</v>
      </c>
      <c r="F12226">
        <v>15</v>
      </c>
      <c r="G12226">
        <v>42102</v>
      </c>
      <c r="H12226" t="s">
        <v>7</v>
      </c>
      <c r="I12226" t="s">
        <v>8</v>
      </c>
      <c r="J12226">
        <v>218</v>
      </c>
      <c r="K12226">
        <v>8</v>
      </c>
      <c r="L12226" t="s">
        <v>239</v>
      </c>
      <c r="M12226" t="s">
        <v>258</v>
      </c>
      <c r="N12226" t="s">
        <v>259</v>
      </c>
      <c r="O12226" s="9">
        <f t="shared" si="621"/>
        <v>14.533333333333333</v>
      </c>
      <c r="P12226" s="1">
        <f t="shared" si="622"/>
        <v>3.669724770642202E-2</v>
      </c>
      <c r="Q12226">
        <f t="shared" si="623"/>
        <v>0.55045871559633031</v>
      </c>
    </row>
    <row r="12227" spans="2:17" x14ac:dyDescent="0.25">
      <c r="B12227" t="s">
        <v>264</v>
      </c>
      <c r="C12227">
        <v>180037</v>
      </c>
      <c r="D12227">
        <v>2</v>
      </c>
      <c r="E12227">
        <v>1</v>
      </c>
      <c r="F12227">
        <v>15</v>
      </c>
      <c r="G12227">
        <v>42102</v>
      </c>
      <c r="H12227" t="s">
        <v>7</v>
      </c>
      <c r="I12227" t="s">
        <v>8</v>
      </c>
      <c r="J12227">
        <v>218</v>
      </c>
      <c r="K12227">
        <v>8</v>
      </c>
      <c r="L12227" t="s">
        <v>239</v>
      </c>
      <c r="M12227" t="s">
        <v>258</v>
      </c>
      <c r="N12227" t="s">
        <v>259</v>
      </c>
      <c r="O12227" s="9">
        <f t="shared" si="621"/>
        <v>14.533333333333333</v>
      </c>
      <c r="P12227" s="1">
        <f t="shared" si="622"/>
        <v>3.669724770642202E-2</v>
      </c>
      <c r="Q12227">
        <f t="shared" si="623"/>
        <v>0.55045871559633031</v>
      </c>
    </row>
    <row r="12228" spans="2:17" x14ac:dyDescent="0.25">
      <c r="B12228" t="s">
        <v>264</v>
      </c>
      <c r="C12228">
        <v>181942</v>
      </c>
      <c r="D12228">
        <v>1</v>
      </c>
      <c r="E12228">
        <v>1</v>
      </c>
      <c r="F12228">
        <v>3</v>
      </c>
      <c r="G12228">
        <v>41899</v>
      </c>
      <c r="H12228" t="s">
        <v>7</v>
      </c>
      <c r="I12228" t="s">
        <v>8</v>
      </c>
      <c r="J12228">
        <v>109</v>
      </c>
      <c r="K12228">
        <v>4</v>
      </c>
      <c r="L12228" t="s">
        <v>240</v>
      </c>
      <c r="M12228" t="s">
        <v>258</v>
      </c>
      <c r="N12228" t="s">
        <v>259</v>
      </c>
      <c r="O12228" s="9">
        <f t="shared" si="621"/>
        <v>36.333333333333336</v>
      </c>
      <c r="P12228" s="1">
        <f t="shared" si="622"/>
        <v>3.669724770642202E-2</v>
      </c>
      <c r="Q12228">
        <f t="shared" si="623"/>
        <v>0.11009174311926606</v>
      </c>
    </row>
    <row r="12229" spans="2:17" x14ac:dyDescent="0.25">
      <c r="B12229" t="s">
        <v>264</v>
      </c>
      <c r="C12229">
        <v>154149</v>
      </c>
      <c r="D12229">
        <v>1</v>
      </c>
      <c r="E12229">
        <v>1</v>
      </c>
      <c r="F12229">
        <v>3</v>
      </c>
      <c r="G12229">
        <v>41883</v>
      </c>
      <c r="H12229" t="s">
        <v>7</v>
      </c>
      <c r="I12229" t="s">
        <v>8</v>
      </c>
      <c r="J12229">
        <v>109</v>
      </c>
      <c r="K12229">
        <v>4</v>
      </c>
      <c r="L12229" t="s">
        <v>240</v>
      </c>
      <c r="M12229" t="s">
        <v>258</v>
      </c>
      <c r="N12229" t="s">
        <v>259</v>
      </c>
      <c r="O12229" s="9">
        <f t="shared" si="621"/>
        <v>36.333333333333336</v>
      </c>
      <c r="P12229" s="1">
        <f t="shared" si="622"/>
        <v>3.669724770642202E-2</v>
      </c>
      <c r="Q12229">
        <f t="shared" si="623"/>
        <v>0.11009174311926606</v>
      </c>
    </row>
    <row r="12230" spans="2:17" x14ac:dyDescent="0.25">
      <c r="B12230" t="s">
        <v>264</v>
      </c>
      <c r="C12230">
        <v>175770</v>
      </c>
      <c r="D12230">
        <v>1</v>
      </c>
      <c r="E12230">
        <v>1</v>
      </c>
      <c r="F12230">
        <v>3</v>
      </c>
      <c r="G12230">
        <v>41918</v>
      </c>
      <c r="H12230" t="s">
        <v>7</v>
      </c>
      <c r="I12230" t="s">
        <v>8</v>
      </c>
      <c r="J12230">
        <v>109</v>
      </c>
      <c r="K12230">
        <v>4</v>
      </c>
      <c r="L12230" t="s">
        <v>240</v>
      </c>
      <c r="M12230" t="s">
        <v>258</v>
      </c>
      <c r="N12230" t="s">
        <v>259</v>
      </c>
      <c r="O12230" s="9">
        <f t="shared" si="621"/>
        <v>36.333333333333336</v>
      </c>
      <c r="P12230" s="1">
        <f t="shared" si="622"/>
        <v>3.669724770642202E-2</v>
      </c>
      <c r="Q12230">
        <f t="shared" si="623"/>
        <v>0.11009174311926606</v>
      </c>
    </row>
    <row r="12231" spans="2:17" x14ac:dyDescent="0.25">
      <c r="B12231" t="s">
        <v>264</v>
      </c>
      <c r="C12231">
        <v>175769</v>
      </c>
      <c r="D12231">
        <v>1</v>
      </c>
      <c r="E12231">
        <v>1</v>
      </c>
      <c r="F12231">
        <v>3</v>
      </c>
      <c r="G12231">
        <v>41918</v>
      </c>
      <c r="H12231" t="s">
        <v>7</v>
      </c>
      <c r="I12231" t="s">
        <v>8</v>
      </c>
      <c r="J12231">
        <v>109</v>
      </c>
      <c r="K12231">
        <v>4</v>
      </c>
      <c r="L12231" t="s">
        <v>240</v>
      </c>
      <c r="M12231" t="s">
        <v>258</v>
      </c>
      <c r="N12231" t="s">
        <v>259</v>
      </c>
      <c r="O12231" s="9">
        <f t="shared" si="621"/>
        <v>36.333333333333336</v>
      </c>
      <c r="P12231" s="1">
        <f t="shared" si="622"/>
        <v>3.669724770642202E-2</v>
      </c>
      <c r="Q12231">
        <f t="shared" si="623"/>
        <v>0.11009174311926606</v>
      </c>
    </row>
    <row r="12232" spans="2:17" x14ac:dyDescent="0.25">
      <c r="B12232" t="s">
        <v>264</v>
      </c>
      <c r="C12232">
        <v>171783</v>
      </c>
      <c r="D12232">
        <v>1</v>
      </c>
      <c r="E12232">
        <v>1</v>
      </c>
      <c r="F12232">
        <v>5</v>
      </c>
      <c r="G12232">
        <v>41830</v>
      </c>
      <c r="H12232" t="s">
        <v>5</v>
      </c>
      <c r="I12232" t="s">
        <v>8</v>
      </c>
      <c r="J12232">
        <v>191</v>
      </c>
      <c r="K12232">
        <v>7</v>
      </c>
      <c r="L12232" t="s">
        <v>240</v>
      </c>
      <c r="M12232" t="s">
        <v>5</v>
      </c>
      <c r="N12232" t="s">
        <v>259</v>
      </c>
      <c r="O12232" s="9">
        <f t="shared" si="621"/>
        <v>38.200000000000003</v>
      </c>
      <c r="P12232" s="1">
        <f t="shared" si="622"/>
        <v>3.6649214659685861E-2</v>
      </c>
      <c r="Q12232">
        <f t="shared" si="623"/>
        <v>0.18324607329842929</v>
      </c>
    </row>
    <row r="12233" spans="2:17" x14ac:dyDescent="0.25">
      <c r="B12233" t="s">
        <v>264</v>
      </c>
      <c r="C12233">
        <v>188752</v>
      </c>
      <c r="D12233">
        <v>2</v>
      </c>
      <c r="E12233">
        <v>2</v>
      </c>
      <c r="F12233">
        <v>30</v>
      </c>
      <c r="G12233">
        <v>42094</v>
      </c>
      <c r="H12233" t="s">
        <v>7</v>
      </c>
      <c r="I12233" t="s">
        <v>8</v>
      </c>
      <c r="J12233">
        <v>464</v>
      </c>
      <c r="K12233">
        <v>17</v>
      </c>
      <c r="L12233" t="s">
        <v>239</v>
      </c>
      <c r="M12233" t="s">
        <v>258</v>
      </c>
      <c r="N12233" t="s">
        <v>259</v>
      </c>
      <c r="O12233" s="9">
        <f t="shared" si="621"/>
        <v>15.466666666666667</v>
      </c>
      <c r="P12233" s="1">
        <f t="shared" si="622"/>
        <v>3.6637931034482756E-2</v>
      </c>
      <c r="Q12233">
        <f t="shared" si="623"/>
        <v>1.0991379310344827</v>
      </c>
    </row>
    <row r="12234" spans="2:17" x14ac:dyDescent="0.25">
      <c r="B12234" t="s">
        <v>264</v>
      </c>
      <c r="C12234">
        <v>181748</v>
      </c>
      <c r="D12234">
        <v>1</v>
      </c>
      <c r="E12234">
        <v>1</v>
      </c>
      <c r="F12234">
        <v>5</v>
      </c>
      <c r="G12234">
        <v>42116</v>
      </c>
      <c r="H12234" t="s">
        <v>7</v>
      </c>
      <c r="I12234" t="s">
        <v>8</v>
      </c>
      <c r="J12234">
        <v>82</v>
      </c>
      <c r="K12234">
        <v>3</v>
      </c>
      <c r="L12234" t="s">
        <v>240</v>
      </c>
      <c r="M12234" t="s">
        <v>258</v>
      </c>
      <c r="N12234" t="s">
        <v>259</v>
      </c>
      <c r="O12234" s="9">
        <f t="shared" si="621"/>
        <v>16.399999999999999</v>
      </c>
      <c r="P12234" s="1">
        <f t="shared" si="622"/>
        <v>3.6585365853658534E-2</v>
      </c>
      <c r="Q12234">
        <f t="shared" si="623"/>
        <v>0.18292682926829268</v>
      </c>
    </row>
    <row r="12235" spans="2:17" x14ac:dyDescent="0.25">
      <c r="B12235" t="s">
        <v>264</v>
      </c>
      <c r="C12235">
        <v>175805</v>
      </c>
      <c r="D12235">
        <v>1</v>
      </c>
      <c r="E12235">
        <v>1</v>
      </c>
      <c r="F12235">
        <v>4</v>
      </c>
      <c r="G12235">
        <v>42030</v>
      </c>
      <c r="H12235" t="s">
        <v>7</v>
      </c>
      <c r="I12235" t="s">
        <v>8</v>
      </c>
      <c r="J12235">
        <v>82</v>
      </c>
      <c r="K12235">
        <v>3</v>
      </c>
      <c r="L12235" t="s">
        <v>240</v>
      </c>
      <c r="M12235" t="s">
        <v>258</v>
      </c>
      <c r="N12235" t="s">
        <v>259</v>
      </c>
      <c r="O12235" s="9">
        <f t="shared" si="621"/>
        <v>20.5</v>
      </c>
      <c r="P12235" s="1">
        <f t="shared" si="622"/>
        <v>3.6585365853658534E-2</v>
      </c>
      <c r="Q12235">
        <f t="shared" si="623"/>
        <v>0.14634146341463414</v>
      </c>
    </row>
    <row r="12236" spans="2:17" x14ac:dyDescent="0.25">
      <c r="B12236" t="s">
        <v>264</v>
      </c>
      <c r="C12236">
        <v>175806</v>
      </c>
      <c r="D12236">
        <v>1</v>
      </c>
      <c r="E12236">
        <v>1</v>
      </c>
      <c r="F12236">
        <v>4</v>
      </c>
      <c r="G12236">
        <v>42031</v>
      </c>
      <c r="H12236" t="s">
        <v>7</v>
      </c>
      <c r="I12236" t="s">
        <v>8</v>
      </c>
      <c r="J12236">
        <v>82</v>
      </c>
      <c r="K12236">
        <v>3</v>
      </c>
      <c r="L12236" t="s">
        <v>240</v>
      </c>
      <c r="M12236" t="s">
        <v>258</v>
      </c>
      <c r="N12236" t="s">
        <v>259</v>
      </c>
      <c r="O12236" s="9">
        <f t="shared" si="621"/>
        <v>20.5</v>
      </c>
      <c r="P12236" s="1">
        <f t="shared" si="622"/>
        <v>3.6585365853658534E-2</v>
      </c>
      <c r="Q12236">
        <f t="shared" si="623"/>
        <v>0.14634146341463414</v>
      </c>
    </row>
    <row r="12237" spans="2:17" x14ac:dyDescent="0.25">
      <c r="B12237" t="s">
        <v>264</v>
      </c>
      <c r="C12237">
        <v>164786</v>
      </c>
      <c r="D12237">
        <v>4</v>
      </c>
      <c r="E12237">
        <v>4</v>
      </c>
      <c r="F12237">
        <v>3.8</v>
      </c>
      <c r="G12237">
        <v>41680</v>
      </c>
      <c r="H12237" t="s">
        <v>7</v>
      </c>
      <c r="I12237" t="s">
        <v>8</v>
      </c>
      <c r="J12237">
        <v>82</v>
      </c>
      <c r="K12237">
        <v>3</v>
      </c>
      <c r="L12237" t="s">
        <v>239</v>
      </c>
      <c r="M12237" t="s">
        <v>258</v>
      </c>
      <c r="N12237" t="s">
        <v>259</v>
      </c>
      <c r="O12237" s="9">
        <f t="shared" si="621"/>
        <v>21.578947368421055</v>
      </c>
      <c r="P12237" s="1">
        <f t="shared" si="622"/>
        <v>3.6585365853658534E-2</v>
      </c>
      <c r="Q12237">
        <f t="shared" si="623"/>
        <v>0.13902439024390242</v>
      </c>
    </row>
    <row r="12238" spans="2:17" x14ac:dyDescent="0.25">
      <c r="B12238" t="s">
        <v>264</v>
      </c>
      <c r="C12238">
        <v>164952</v>
      </c>
      <c r="D12238">
        <v>4</v>
      </c>
      <c r="E12238">
        <v>2</v>
      </c>
      <c r="F12238">
        <v>3.8</v>
      </c>
      <c r="G12238">
        <v>41682</v>
      </c>
      <c r="H12238" t="s">
        <v>7</v>
      </c>
      <c r="I12238" t="s">
        <v>8</v>
      </c>
      <c r="J12238">
        <v>82</v>
      </c>
      <c r="K12238">
        <v>3</v>
      </c>
      <c r="L12238" t="s">
        <v>239</v>
      </c>
      <c r="M12238" t="s">
        <v>258</v>
      </c>
      <c r="N12238" t="s">
        <v>259</v>
      </c>
      <c r="O12238" s="9">
        <f t="shared" si="621"/>
        <v>21.578947368421055</v>
      </c>
      <c r="P12238" s="1">
        <f t="shared" si="622"/>
        <v>3.6585365853658534E-2</v>
      </c>
      <c r="Q12238">
        <f t="shared" si="623"/>
        <v>0.13902439024390242</v>
      </c>
    </row>
    <row r="12239" spans="2:17" x14ac:dyDescent="0.25">
      <c r="B12239" t="s">
        <v>264</v>
      </c>
      <c r="C12239">
        <v>164952</v>
      </c>
      <c r="D12239">
        <v>4</v>
      </c>
      <c r="E12239">
        <v>3</v>
      </c>
      <c r="F12239">
        <v>3.8</v>
      </c>
      <c r="G12239">
        <v>41682</v>
      </c>
      <c r="H12239" t="s">
        <v>7</v>
      </c>
      <c r="I12239" t="s">
        <v>8</v>
      </c>
      <c r="J12239">
        <v>82</v>
      </c>
      <c r="K12239">
        <v>3</v>
      </c>
      <c r="L12239" t="s">
        <v>239</v>
      </c>
      <c r="M12239" t="s">
        <v>258</v>
      </c>
      <c r="N12239" t="s">
        <v>259</v>
      </c>
      <c r="O12239" s="9">
        <f t="shared" si="621"/>
        <v>21.578947368421055</v>
      </c>
      <c r="P12239" s="1">
        <f t="shared" si="622"/>
        <v>3.6585365853658534E-2</v>
      </c>
      <c r="Q12239">
        <f t="shared" si="623"/>
        <v>0.13902439024390242</v>
      </c>
    </row>
    <row r="12240" spans="2:17" x14ac:dyDescent="0.25">
      <c r="B12240" t="s">
        <v>264</v>
      </c>
      <c r="C12240">
        <v>164791</v>
      </c>
      <c r="D12240">
        <v>4</v>
      </c>
      <c r="E12240">
        <v>3</v>
      </c>
      <c r="F12240">
        <v>3.8</v>
      </c>
      <c r="G12240">
        <v>41682</v>
      </c>
      <c r="H12240" t="s">
        <v>7</v>
      </c>
      <c r="I12240" t="s">
        <v>8</v>
      </c>
      <c r="J12240">
        <v>82</v>
      </c>
      <c r="K12240">
        <v>3</v>
      </c>
      <c r="L12240" t="s">
        <v>239</v>
      </c>
      <c r="M12240" t="s">
        <v>258</v>
      </c>
      <c r="N12240" t="s">
        <v>259</v>
      </c>
      <c r="O12240" s="9">
        <f t="shared" si="621"/>
        <v>21.578947368421055</v>
      </c>
      <c r="P12240" s="1">
        <f t="shared" si="622"/>
        <v>3.6585365853658534E-2</v>
      </c>
      <c r="Q12240">
        <f t="shared" si="623"/>
        <v>0.13902439024390242</v>
      </c>
    </row>
    <row r="12241" spans="2:17" x14ac:dyDescent="0.25">
      <c r="B12241" t="s">
        <v>264</v>
      </c>
      <c r="C12241">
        <v>164791</v>
      </c>
      <c r="D12241">
        <v>4</v>
      </c>
      <c r="E12241">
        <v>4</v>
      </c>
      <c r="F12241">
        <v>3.8</v>
      </c>
      <c r="G12241">
        <v>41682</v>
      </c>
      <c r="H12241" t="s">
        <v>7</v>
      </c>
      <c r="I12241" t="s">
        <v>8</v>
      </c>
      <c r="J12241">
        <v>82</v>
      </c>
      <c r="K12241">
        <v>3</v>
      </c>
      <c r="L12241" t="s">
        <v>239</v>
      </c>
      <c r="M12241" t="s">
        <v>258</v>
      </c>
      <c r="N12241" t="s">
        <v>259</v>
      </c>
      <c r="O12241" s="9">
        <f t="shared" si="621"/>
        <v>21.578947368421055</v>
      </c>
      <c r="P12241" s="1">
        <f t="shared" si="622"/>
        <v>3.6585365853658534E-2</v>
      </c>
      <c r="Q12241">
        <f t="shared" si="623"/>
        <v>0.13902439024390242</v>
      </c>
    </row>
    <row r="12242" spans="2:17" x14ac:dyDescent="0.25">
      <c r="B12242" t="s">
        <v>264</v>
      </c>
      <c r="C12242">
        <v>155902</v>
      </c>
      <c r="D12242">
        <v>1</v>
      </c>
      <c r="E12242">
        <v>1</v>
      </c>
      <c r="F12242">
        <v>3.5</v>
      </c>
      <c r="G12242">
        <v>41344</v>
      </c>
      <c r="H12242" t="s">
        <v>7</v>
      </c>
      <c r="I12242" t="s">
        <v>8</v>
      </c>
      <c r="J12242">
        <v>82</v>
      </c>
      <c r="K12242">
        <v>3</v>
      </c>
      <c r="L12242" t="s">
        <v>240</v>
      </c>
      <c r="M12242" t="s">
        <v>258</v>
      </c>
      <c r="N12242" t="s">
        <v>259</v>
      </c>
      <c r="O12242" s="9">
        <f t="shared" si="621"/>
        <v>23.428571428571427</v>
      </c>
      <c r="P12242" s="1">
        <f t="shared" si="622"/>
        <v>3.6585365853658534E-2</v>
      </c>
      <c r="Q12242">
        <f t="shared" si="623"/>
        <v>0.12804878048780488</v>
      </c>
    </row>
    <row r="12243" spans="2:17" x14ac:dyDescent="0.25">
      <c r="B12243" t="s">
        <v>264</v>
      </c>
      <c r="C12243">
        <v>175214</v>
      </c>
      <c r="D12243">
        <v>1</v>
      </c>
      <c r="E12243">
        <v>1</v>
      </c>
      <c r="F12243">
        <v>3.5</v>
      </c>
      <c r="G12243">
        <v>42017</v>
      </c>
      <c r="H12243" t="s">
        <v>7</v>
      </c>
      <c r="I12243" t="s">
        <v>8</v>
      </c>
      <c r="J12243">
        <v>82</v>
      </c>
      <c r="K12243">
        <v>3</v>
      </c>
      <c r="L12243" t="s">
        <v>240</v>
      </c>
      <c r="M12243" t="s">
        <v>258</v>
      </c>
      <c r="N12243" t="s">
        <v>259</v>
      </c>
      <c r="O12243" s="9">
        <f t="shared" si="621"/>
        <v>23.428571428571427</v>
      </c>
      <c r="P12243" s="1">
        <f t="shared" si="622"/>
        <v>3.6585365853658534E-2</v>
      </c>
      <c r="Q12243">
        <f t="shared" si="623"/>
        <v>0.12804878048780488</v>
      </c>
    </row>
    <row r="12244" spans="2:17" x14ac:dyDescent="0.25">
      <c r="B12244" t="s">
        <v>264</v>
      </c>
      <c r="C12244">
        <v>175216</v>
      </c>
      <c r="D12244">
        <v>1</v>
      </c>
      <c r="E12244">
        <v>1</v>
      </c>
      <c r="F12244">
        <v>3.5</v>
      </c>
      <c r="G12244">
        <v>42017</v>
      </c>
      <c r="H12244" t="s">
        <v>7</v>
      </c>
      <c r="I12244" t="s">
        <v>8</v>
      </c>
      <c r="J12244">
        <v>82</v>
      </c>
      <c r="K12244">
        <v>3</v>
      </c>
      <c r="L12244" t="s">
        <v>240</v>
      </c>
      <c r="M12244" t="s">
        <v>258</v>
      </c>
      <c r="N12244" t="s">
        <v>259</v>
      </c>
      <c r="O12244" s="9">
        <f t="shared" si="621"/>
        <v>23.428571428571427</v>
      </c>
      <c r="P12244" s="1">
        <f t="shared" si="622"/>
        <v>3.6585365853658534E-2</v>
      </c>
      <c r="Q12244">
        <f t="shared" si="623"/>
        <v>0.12804878048780488</v>
      </c>
    </row>
    <row r="12245" spans="2:17" x14ac:dyDescent="0.25">
      <c r="B12245" t="s">
        <v>264</v>
      </c>
      <c r="C12245">
        <v>170615</v>
      </c>
      <c r="D12245">
        <v>1</v>
      </c>
      <c r="E12245">
        <v>1</v>
      </c>
      <c r="F12245">
        <v>3</v>
      </c>
      <c r="G12245">
        <v>41744</v>
      </c>
      <c r="H12245" t="s">
        <v>7</v>
      </c>
      <c r="I12245" t="s">
        <v>8</v>
      </c>
      <c r="J12245">
        <v>82</v>
      </c>
      <c r="K12245">
        <v>3</v>
      </c>
      <c r="L12245" t="s">
        <v>240</v>
      </c>
      <c r="M12245" t="s">
        <v>258</v>
      </c>
      <c r="N12245" t="s">
        <v>259</v>
      </c>
      <c r="O12245" s="9">
        <f t="shared" si="621"/>
        <v>27.333333333333332</v>
      </c>
      <c r="P12245" s="1">
        <f t="shared" si="622"/>
        <v>3.6585365853658534E-2</v>
      </c>
      <c r="Q12245">
        <f t="shared" si="623"/>
        <v>0.1097560975609756</v>
      </c>
    </row>
    <row r="12246" spans="2:17" x14ac:dyDescent="0.25">
      <c r="B12246" t="s">
        <v>264</v>
      </c>
      <c r="C12246">
        <v>170619</v>
      </c>
      <c r="D12246">
        <v>1</v>
      </c>
      <c r="E12246">
        <v>1</v>
      </c>
      <c r="F12246">
        <v>3</v>
      </c>
      <c r="G12246">
        <v>41744</v>
      </c>
      <c r="H12246" t="s">
        <v>7</v>
      </c>
      <c r="I12246" t="s">
        <v>8</v>
      </c>
      <c r="J12246">
        <v>82</v>
      </c>
      <c r="K12246">
        <v>3</v>
      </c>
      <c r="L12246" t="s">
        <v>240</v>
      </c>
      <c r="M12246" t="s">
        <v>258</v>
      </c>
      <c r="N12246" t="s">
        <v>259</v>
      </c>
      <c r="O12246" s="9">
        <f t="shared" si="621"/>
        <v>27.333333333333332</v>
      </c>
      <c r="P12246" s="1">
        <f t="shared" si="622"/>
        <v>3.6585365853658534E-2</v>
      </c>
      <c r="Q12246">
        <f t="shared" si="623"/>
        <v>0.1097560975609756</v>
      </c>
    </row>
    <row r="12247" spans="2:17" x14ac:dyDescent="0.25">
      <c r="B12247" t="s">
        <v>264</v>
      </c>
      <c r="C12247">
        <v>170620</v>
      </c>
      <c r="D12247">
        <v>1</v>
      </c>
      <c r="E12247">
        <v>1</v>
      </c>
      <c r="F12247">
        <v>3</v>
      </c>
      <c r="G12247">
        <v>41744</v>
      </c>
      <c r="H12247" t="s">
        <v>7</v>
      </c>
      <c r="I12247" t="s">
        <v>8</v>
      </c>
      <c r="J12247">
        <v>82</v>
      </c>
      <c r="K12247">
        <v>3</v>
      </c>
      <c r="L12247" t="s">
        <v>240</v>
      </c>
      <c r="M12247" t="s">
        <v>258</v>
      </c>
      <c r="N12247" t="s">
        <v>259</v>
      </c>
      <c r="O12247" s="9">
        <f t="shared" si="621"/>
        <v>27.333333333333332</v>
      </c>
      <c r="P12247" s="1">
        <f t="shared" si="622"/>
        <v>3.6585365853658534E-2</v>
      </c>
      <c r="Q12247">
        <f t="shared" si="623"/>
        <v>0.1097560975609756</v>
      </c>
    </row>
    <row r="12248" spans="2:17" x14ac:dyDescent="0.25">
      <c r="B12248" t="s">
        <v>264</v>
      </c>
      <c r="C12248">
        <v>167613</v>
      </c>
      <c r="D12248">
        <v>1</v>
      </c>
      <c r="E12248">
        <v>1</v>
      </c>
      <c r="F12248">
        <v>3</v>
      </c>
      <c r="G12248">
        <v>41751</v>
      </c>
      <c r="H12248" t="s">
        <v>7</v>
      </c>
      <c r="I12248" t="s">
        <v>8</v>
      </c>
      <c r="J12248">
        <v>82</v>
      </c>
      <c r="K12248">
        <v>3</v>
      </c>
      <c r="L12248" t="s">
        <v>240</v>
      </c>
      <c r="M12248" t="s">
        <v>258</v>
      </c>
      <c r="N12248" t="s">
        <v>259</v>
      </c>
      <c r="O12248" s="9">
        <f t="shared" si="621"/>
        <v>27.333333333333332</v>
      </c>
      <c r="P12248" s="1">
        <f t="shared" si="622"/>
        <v>3.6585365853658534E-2</v>
      </c>
      <c r="Q12248">
        <f t="shared" si="623"/>
        <v>0.1097560975609756</v>
      </c>
    </row>
    <row r="12249" spans="2:17" x14ac:dyDescent="0.25">
      <c r="B12249" t="s">
        <v>264</v>
      </c>
      <c r="C12249">
        <v>173924</v>
      </c>
      <c r="D12249">
        <v>1</v>
      </c>
      <c r="E12249">
        <v>1</v>
      </c>
      <c r="F12249">
        <v>3</v>
      </c>
      <c r="G12249">
        <v>41843</v>
      </c>
      <c r="H12249" t="s">
        <v>7</v>
      </c>
      <c r="I12249" t="s">
        <v>8</v>
      </c>
      <c r="J12249">
        <v>82</v>
      </c>
      <c r="K12249">
        <v>3</v>
      </c>
      <c r="L12249" t="s">
        <v>240</v>
      </c>
      <c r="M12249" t="s">
        <v>258</v>
      </c>
      <c r="N12249" t="s">
        <v>259</v>
      </c>
      <c r="O12249" s="9">
        <f t="shared" si="621"/>
        <v>27.333333333333332</v>
      </c>
      <c r="P12249" s="1">
        <f t="shared" si="622"/>
        <v>3.6585365853658534E-2</v>
      </c>
      <c r="Q12249">
        <f t="shared" si="623"/>
        <v>0.1097560975609756</v>
      </c>
    </row>
    <row r="12250" spans="2:17" x14ac:dyDescent="0.25">
      <c r="B12250" t="s">
        <v>264</v>
      </c>
      <c r="C12250">
        <v>178111</v>
      </c>
      <c r="D12250">
        <v>1</v>
      </c>
      <c r="E12250">
        <v>1</v>
      </c>
      <c r="F12250">
        <v>5</v>
      </c>
      <c r="G12250">
        <v>42041</v>
      </c>
      <c r="H12250" t="s">
        <v>7</v>
      </c>
      <c r="I12250" t="s">
        <v>8</v>
      </c>
      <c r="J12250">
        <v>164</v>
      </c>
      <c r="K12250">
        <v>6</v>
      </c>
      <c r="L12250" t="s">
        <v>240</v>
      </c>
      <c r="M12250" t="s">
        <v>258</v>
      </c>
      <c r="N12250" t="s">
        <v>259</v>
      </c>
      <c r="O12250" s="9">
        <f t="shared" si="621"/>
        <v>32.799999999999997</v>
      </c>
      <c r="P12250" s="1">
        <f t="shared" si="622"/>
        <v>3.6585365853658534E-2</v>
      </c>
      <c r="Q12250">
        <f t="shared" si="623"/>
        <v>0.18292682926829268</v>
      </c>
    </row>
    <row r="12251" spans="2:17" x14ac:dyDescent="0.25">
      <c r="B12251" t="s">
        <v>264</v>
      </c>
      <c r="C12251">
        <v>156306</v>
      </c>
      <c r="D12251">
        <v>1</v>
      </c>
      <c r="E12251">
        <v>1</v>
      </c>
      <c r="F12251">
        <v>4</v>
      </c>
      <c r="G12251">
        <v>41394</v>
      </c>
      <c r="H12251" t="s">
        <v>7</v>
      </c>
      <c r="I12251" t="s">
        <v>8</v>
      </c>
      <c r="J12251">
        <v>164</v>
      </c>
      <c r="K12251">
        <v>6</v>
      </c>
      <c r="L12251" t="s">
        <v>240</v>
      </c>
      <c r="M12251" t="s">
        <v>258</v>
      </c>
      <c r="N12251" t="s">
        <v>259</v>
      </c>
      <c r="O12251" s="9">
        <f t="shared" si="621"/>
        <v>41</v>
      </c>
      <c r="P12251" s="1">
        <f t="shared" si="622"/>
        <v>3.6585365853658534E-2</v>
      </c>
      <c r="Q12251">
        <f t="shared" si="623"/>
        <v>0.14634146341463414</v>
      </c>
    </row>
    <row r="12252" spans="2:17" x14ac:dyDescent="0.25">
      <c r="B12252" t="s">
        <v>264</v>
      </c>
      <c r="C12252">
        <v>177926</v>
      </c>
      <c r="D12252">
        <v>3</v>
      </c>
      <c r="E12252">
        <v>1</v>
      </c>
      <c r="F12252">
        <v>20</v>
      </c>
      <c r="G12252">
        <v>41822</v>
      </c>
      <c r="H12252" t="s">
        <v>5</v>
      </c>
      <c r="I12252" t="s">
        <v>8</v>
      </c>
      <c r="J12252">
        <v>219</v>
      </c>
      <c r="K12252">
        <v>8</v>
      </c>
      <c r="L12252" t="s">
        <v>239</v>
      </c>
      <c r="M12252" t="s">
        <v>5</v>
      </c>
      <c r="N12252" t="s">
        <v>259</v>
      </c>
      <c r="O12252" s="9">
        <f t="shared" si="621"/>
        <v>10.95</v>
      </c>
      <c r="P12252" s="1">
        <f t="shared" si="622"/>
        <v>3.6529680365296802E-2</v>
      </c>
      <c r="Q12252">
        <f t="shared" si="623"/>
        <v>0.73059360730593603</v>
      </c>
    </row>
    <row r="12253" spans="2:17" x14ac:dyDescent="0.25">
      <c r="B12253" t="s">
        <v>264</v>
      </c>
      <c r="C12253">
        <v>153865</v>
      </c>
      <c r="D12253">
        <v>1</v>
      </c>
      <c r="E12253">
        <v>1</v>
      </c>
      <c r="F12253">
        <v>5</v>
      </c>
      <c r="G12253">
        <v>41338</v>
      </c>
      <c r="H12253" t="s">
        <v>7</v>
      </c>
      <c r="I12253" t="s">
        <v>8</v>
      </c>
      <c r="J12253">
        <v>137</v>
      </c>
      <c r="K12253">
        <v>5</v>
      </c>
      <c r="L12253" t="s">
        <v>240</v>
      </c>
      <c r="M12253" t="s">
        <v>258</v>
      </c>
      <c r="N12253" t="s">
        <v>259</v>
      </c>
      <c r="O12253" s="9">
        <f t="shared" si="621"/>
        <v>27.4</v>
      </c>
      <c r="P12253" s="1">
        <f t="shared" si="622"/>
        <v>3.6496350364963501E-2</v>
      </c>
      <c r="Q12253">
        <f t="shared" si="623"/>
        <v>0.18248175182481752</v>
      </c>
    </row>
    <row r="12254" spans="2:17" x14ac:dyDescent="0.25">
      <c r="B12254" t="s">
        <v>264</v>
      </c>
      <c r="C12254">
        <v>153886</v>
      </c>
      <c r="D12254">
        <v>1</v>
      </c>
      <c r="E12254">
        <v>1</v>
      </c>
      <c r="F12254">
        <v>4</v>
      </c>
      <c r="G12254">
        <v>41354</v>
      </c>
      <c r="H12254" t="s">
        <v>7</v>
      </c>
      <c r="I12254" t="s">
        <v>8</v>
      </c>
      <c r="J12254">
        <v>137</v>
      </c>
      <c r="K12254">
        <v>5</v>
      </c>
      <c r="L12254" t="s">
        <v>240</v>
      </c>
      <c r="M12254" t="s">
        <v>258</v>
      </c>
      <c r="N12254" t="s">
        <v>259</v>
      </c>
      <c r="O12254" s="9">
        <f t="shared" si="621"/>
        <v>34.25</v>
      </c>
      <c r="P12254" s="1">
        <f t="shared" si="622"/>
        <v>3.6496350364963501E-2</v>
      </c>
      <c r="Q12254">
        <f t="shared" si="623"/>
        <v>0.145985401459854</v>
      </c>
    </row>
    <row r="12255" spans="2:17" x14ac:dyDescent="0.25">
      <c r="B12255" t="s">
        <v>264</v>
      </c>
      <c r="C12255">
        <v>178452</v>
      </c>
      <c r="D12255">
        <v>1</v>
      </c>
      <c r="E12255">
        <v>1</v>
      </c>
      <c r="F12255">
        <v>1.5</v>
      </c>
      <c r="G12255">
        <v>41804</v>
      </c>
      <c r="H12255" t="s">
        <v>7</v>
      </c>
      <c r="I12255" t="s">
        <v>8</v>
      </c>
      <c r="J12255">
        <v>137</v>
      </c>
      <c r="K12255">
        <v>5</v>
      </c>
      <c r="L12255" t="s">
        <v>240</v>
      </c>
      <c r="M12255" t="s">
        <v>258</v>
      </c>
      <c r="N12255" t="s">
        <v>259</v>
      </c>
      <c r="O12255" s="9">
        <f t="shared" si="621"/>
        <v>91.333333333333329</v>
      </c>
      <c r="P12255" s="1">
        <f t="shared" si="622"/>
        <v>3.6496350364963501E-2</v>
      </c>
      <c r="Q12255">
        <f t="shared" si="623"/>
        <v>5.4744525547445251E-2</v>
      </c>
    </row>
    <row r="12256" spans="2:17" x14ac:dyDescent="0.25">
      <c r="B12256" t="s">
        <v>264</v>
      </c>
      <c r="C12256">
        <v>186246</v>
      </c>
      <c r="D12256">
        <v>2</v>
      </c>
      <c r="E12256">
        <v>2</v>
      </c>
      <c r="F12256">
        <v>12.5</v>
      </c>
      <c r="G12256">
        <v>42299</v>
      </c>
      <c r="H12256" t="s">
        <v>7</v>
      </c>
      <c r="I12256" t="s">
        <v>8</v>
      </c>
      <c r="J12256">
        <v>192</v>
      </c>
      <c r="K12256">
        <v>7</v>
      </c>
      <c r="L12256" t="s">
        <v>239</v>
      </c>
      <c r="M12256" t="s">
        <v>258</v>
      </c>
      <c r="N12256" t="s">
        <v>259</v>
      </c>
      <c r="O12256" s="9">
        <f t="shared" si="621"/>
        <v>15.36</v>
      </c>
      <c r="P12256" s="1">
        <f t="shared" si="622"/>
        <v>3.6458333333333336E-2</v>
      </c>
      <c r="Q12256">
        <f t="shared" si="623"/>
        <v>0.45572916666666669</v>
      </c>
    </row>
    <row r="12257" spans="2:17" x14ac:dyDescent="0.25">
      <c r="B12257" t="s">
        <v>264</v>
      </c>
      <c r="C12257">
        <v>186244</v>
      </c>
      <c r="D12257">
        <v>2</v>
      </c>
      <c r="E12257">
        <v>1</v>
      </c>
      <c r="F12257">
        <v>12.5</v>
      </c>
      <c r="G12257">
        <v>42299</v>
      </c>
      <c r="H12257" t="s">
        <v>7</v>
      </c>
      <c r="I12257" t="s">
        <v>8</v>
      </c>
      <c r="J12257">
        <v>192</v>
      </c>
      <c r="K12257">
        <v>7</v>
      </c>
      <c r="L12257" t="s">
        <v>239</v>
      </c>
      <c r="M12257" t="s">
        <v>258</v>
      </c>
      <c r="N12257" t="s">
        <v>259</v>
      </c>
      <c r="O12257" s="9">
        <f t="shared" si="621"/>
        <v>15.36</v>
      </c>
      <c r="P12257" s="1">
        <f t="shared" si="622"/>
        <v>3.6458333333333336E-2</v>
      </c>
      <c r="Q12257">
        <f t="shared" si="623"/>
        <v>0.45572916666666669</v>
      </c>
    </row>
    <row r="12258" spans="2:17" x14ac:dyDescent="0.25">
      <c r="B12258" t="s">
        <v>264</v>
      </c>
      <c r="C12258">
        <v>186244</v>
      </c>
      <c r="D12258">
        <v>2</v>
      </c>
      <c r="E12258">
        <v>2</v>
      </c>
      <c r="F12258">
        <v>12.5</v>
      </c>
      <c r="G12258">
        <v>42299</v>
      </c>
      <c r="H12258" t="s">
        <v>7</v>
      </c>
      <c r="I12258" t="s">
        <v>8</v>
      </c>
      <c r="J12258">
        <v>192</v>
      </c>
      <c r="K12258">
        <v>7</v>
      </c>
      <c r="L12258" t="s">
        <v>239</v>
      </c>
      <c r="M12258" t="s">
        <v>258</v>
      </c>
      <c r="N12258" t="s">
        <v>259</v>
      </c>
      <c r="O12258" s="9">
        <f t="shared" si="621"/>
        <v>15.36</v>
      </c>
      <c r="P12258" s="1">
        <f t="shared" si="622"/>
        <v>3.6458333333333336E-2</v>
      </c>
      <c r="Q12258">
        <f t="shared" si="623"/>
        <v>0.45572916666666669</v>
      </c>
    </row>
    <row r="12259" spans="2:17" x14ac:dyDescent="0.25">
      <c r="B12259" t="s">
        <v>264</v>
      </c>
      <c r="C12259">
        <v>176955</v>
      </c>
      <c r="D12259">
        <v>2</v>
      </c>
      <c r="E12259">
        <v>1</v>
      </c>
      <c r="F12259">
        <v>7.5</v>
      </c>
      <c r="G12259">
        <v>42054</v>
      </c>
      <c r="H12259" t="s">
        <v>7</v>
      </c>
      <c r="I12259" t="s">
        <v>8</v>
      </c>
      <c r="J12259">
        <v>192</v>
      </c>
      <c r="K12259">
        <v>7</v>
      </c>
      <c r="L12259" t="s">
        <v>239</v>
      </c>
      <c r="M12259" t="s">
        <v>258</v>
      </c>
      <c r="N12259" t="s">
        <v>259</v>
      </c>
      <c r="O12259" s="9">
        <f t="shared" si="621"/>
        <v>25.6</v>
      </c>
      <c r="P12259" s="1">
        <f t="shared" si="622"/>
        <v>3.6458333333333336E-2</v>
      </c>
      <c r="Q12259">
        <f t="shared" si="623"/>
        <v>0.2734375</v>
      </c>
    </row>
    <row r="12260" spans="2:17" x14ac:dyDescent="0.25">
      <c r="B12260" t="s">
        <v>264</v>
      </c>
      <c r="C12260">
        <v>168807</v>
      </c>
      <c r="D12260">
        <v>1</v>
      </c>
      <c r="E12260">
        <v>1</v>
      </c>
      <c r="F12260">
        <v>6</v>
      </c>
      <c r="G12260">
        <v>41701</v>
      </c>
      <c r="H12260" t="s">
        <v>7</v>
      </c>
      <c r="I12260" t="s">
        <v>8</v>
      </c>
      <c r="J12260">
        <v>192</v>
      </c>
      <c r="K12260">
        <v>7</v>
      </c>
      <c r="L12260" t="s">
        <v>240</v>
      </c>
      <c r="M12260" t="s">
        <v>258</v>
      </c>
      <c r="N12260" t="s">
        <v>259</v>
      </c>
      <c r="O12260" s="9">
        <f t="shared" si="621"/>
        <v>32</v>
      </c>
      <c r="P12260" s="1">
        <f t="shared" si="622"/>
        <v>3.6458333333333336E-2</v>
      </c>
      <c r="Q12260">
        <f t="shared" si="623"/>
        <v>0.21875</v>
      </c>
    </row>
    <row r="12261" spans="2:17" x14ac:dyDescent="0.25">
      <c r="B12261" t="s">
        <v>264</v>
      </c>
      <c r="C12261">
        <v>164711</v>
      </c>
      <c r="D12261">
        <v>1</v>
      </c>
      <c r="E12261">
        <v>1</v>
      </c>
      <c r="F12261">
        <v>6</v>
      </c>
      <c r="G12261">
        <v>41690</v>
      </c>
      <c r="H12261" t="s">
        <v>7</v>
      </c>
      <c r="I12261" t="s">
        <v>8</v>
      </c>
      <c r="J12261">
        <v>192</v>
      </c>
      <c r="K12261">
        <v>7</v>
      </c>
      <c r="L12261" t="s">
        <v>240</v>
      </c>
      <c r="M12261" t="s">
        <v>258</v>
      </c>
      <c r="N12261" t="s">
        <v>259</v>
      </c>
      <c r="O12261" s="9">
        <f t="shared" si="621"/>
        <v>32</v>
      </c>
      <c r="P12261" s="1">
        <f t="shared" si="622"/>
        <v>3.6458333333333336E-2</v>
      </c>
      <c r="Q12261">
        <f t="shared" si="623"/>
        <v>0.21875</v>
      </c>
    </row>
    <row r="12262" spans="2:17" x14ac:dyDescent="0.25">
      <c r="B12262" t="s">
        <v>264</v>
      </c>
      <c r="C12262">
        <v>164712</v>
      </c>
      <c r="D12262">
        <v>1</v>
      </c>
      <c r="E12262">
        <v>1</v>
      </c>
      <c r="F12262">
        <v>6</v>
      </c>
      <c r="G12262">
        <v>41690</v>
      </c>
      <c r="H12262" t="s">
        <v>7</v>
      </c>
      <c r="I12262" t="s">
        <v>8</v>
      </c>
      <c r="J12262">
        <v>192</v>
      </c>
      <c r="K12262">
        <v>7</v>
      </c>
      <c r="L12262" t="s">
        <v>240</v>
      </c>
      <c r="M12262" t="s">
        <v>258</v>
      </c>
      <c r="N12262" t="s">
        <v>259</v>
      </c>
      <c r="O12262" s="9">
        <f t="shared" si="621"/>
        <v>32</v>
      </c>
      <c r="P12262" s="1">
        <f t="shared" si="622"/>
        <v>3.6458333333333336E-2</v>
      </c>
      <c r="Q12262">
        <f t="shared" si="623"/>
        <v>0.21875</v>
      </c>
    </row>
    <row r="12263" spans="2:17" x14ac:dyDescent="0.25">
      <c r="B12263" t="s">
        <v>264</v>
      </c>
      <c r="C12263">
        <v>190354</v>
      </c>
      <c r="D12263">
        <v>1</v>
      </c>
      <c r="E12263">
        <v>1</v>
      </c>
      <c r="F12263">
        <v>6</v>
      </c>
      <c r="G12263">
        <v>42090</v>
      </c>
      <c r="H12263" t="s">
        <v>7</v>
      </c>
      <c r="I12263" t="s">
        <v>6</v>
      </c>
      <c r="J12263">
        <v>192</v>
      </c>
      <c r="K12263">
        <v>7</v>
      </c>
      <c r="L12263" t="s">
        <v>240</v>
      </c>
      <c r="M12263" t="s">
        <v>258</v>
      </c>
      <c r="N12263" t="s">
        <v>259</v>
      </c>
      <c r="O12263" s="9">
        <f t="shared" si="621"/>
        <v>32</v>
      </c>
      <c r="P12263" s="1">
        <f t="shared" si="622"/>
        <v>3.6458333333333336E-2</v>
      </c>
      <c r="Q12263">
        <f t="shared" si="623"/>
        <v>0.21875</v>
      </c>
    </row>
    <row r="12264" spans="2:17" x14ac:dyDescent="0.25">
      <c r="B12264" t="s">
        <v>264</v>
      </c>
      <c r="C12264">
        <v>179365</v>
      </c>
      <c r="D12264">
        <v>1</v>
      </c>
      <c r="E12264">
        <v>1</v>
      </c>
      <c r="F12264">
        <v>6</v>
      </c>
      <c r="G12264">
        <v>42090</v>
      </c>
      <c r="H12264" t="s">
        <v>7</v>
      </c>
      <c r="I12264" t="s">
        <v>6</v>
      </c>
      <c r="J12264">
        <v>192</v>
      </c>
      <c r="K12264">
        <v>7</v>
      </c>
      <c r="L12264" t="s">
        <v>240</v>
      </c>
      <c r="M12264" t="s">
        <v>258</v>
      </c>
      <c r="N12264" t="s">
        <v>259</v>
      </c>
      <c r="O12264" s="9">
        <f t="shared" si="621"/>
        <v>32</v>
      </c>
      <c r="P12264" s="1">
        <f t="shared" si="622"/>
        <v>3.6458333333333336E-2</v>
      </c>
      <c r="Q12264">
        <f t="shared" si="623"/>
        <v>0.21875</v>
      </c>
    </row>
    <row r="12265" spans="2:17" x14ac:dyDescent="0.25">
      <c r="B12265" t="s">
        <v>264</v>
      </c>
      <c r="C12265">
        <v>190354</v>
      </c>
      <c r="D12265">
        <v>1</v>
      </c>
      <c r="E12265">
        <v>1</v>
      </c>
      <c r="F12265">
        <v>6</v>
      </c>
      <c r="G12265">
        <v>42090</v>
      </c>
      <c r="H12265" t="s">
        <v>7</v>
      </c>
      <c r="I12265" t="s">
        <v>6</v>
      </c>
      <c r="J12265">
        <v>192</v>
      </c>
      <c r="K12265">
        <v>7</v>
      </c>
      <c r="L12265" t="s">
        <v>240</v>
      </c>
      <c r="M12265" t="s">
        <v>258</v>
      </c>
      <c r="N12265" t="s">
        <v>259</v>
      </c>
      <c r="O12265" s="9">
        <f t="shared" si="621"/>
        <v>32</v>
      </c>
      <c r="P12265" s="1">
        <f t="shared" si="622"/>
        <v>3.6458333333333336E-2</v>
      </c>
      <c r="Q12265">
        <f t="shared" si="623"/>
        <v>0.21875</v>
      </c>
    </row>
    <row r="12266" spans="2:17" x14ac:dyDescent="0.25">
      <c r="B12266" t="s">
        <v>264</v>
      </c>
      <c r="C12266">
        <v>179365</v>
      </c>
      <c r="D12266">
        <v>1</v>
      </c>
      <c r="E12266">
        <v>1</v>
      </c>
      <c r="F12266">
        <v>6</v>
      </c>
      <c r="G12266">
        <v>42090</v>
      </c>
      <c r="H12266" t="s">
        <v>7</v>
      </c>
      <c r="I12266" t="s">
        <v>6</v>
      </c>
      <c r="J12266">
        <v>192</v>
      </c>
      <c r="K12266">
        <v>7</v>
      </c>
      <c r="L12266" t="s">
        <v>240</v>
      </c>
      <c r="M12266" t="s">
        <v>258</v>
      </c>
      <c r="N12266" t="s">
        <v>259</v>
      </c>
      <c r="O12266" s="9">
        <f t="shared" si="621"/>
        <v>32</v>
      </c>
      <c r="P12266" s="1">
        <f t="shared" si="622"/>
        <v>3.6458333333333336E-2</v>
      </c>
      <c r="Q12266">
        <f t="shared" si="623"/>
        <v>0.21875</v>
      </c>
    </row>
    <row r="12267" spans="2:17" x14ac:dyDescent="0.25">
      <c r="B12267" t="s">
        <v>264</v>
      </c>
      <c r="C12267">
        <v>185758</v>
      </c>
      <c r="D12267">
        <v>1</v>
      </c>
      <c r="E12267">
        <v>1</v>
      </c>
      <c r="F12267">
        <v>6</v>
      </c>
      <c r="G12267">
        <v>42220</v>
      </c>
      <c r="H12267" t="s">
        <v>7</v>
      </c>
      <c r="I12267" t="s">
        <v>8</v>
      </c>
      <c r="J12267">
        <v>192</v>
      </c>
      <c r="K12267">
        <v>7</v>
      </c>
      <c r="L12267" t="s">
        <v>240</v>
      </c>
      <c r="M12267" t="s">
        <v>258</v>
      </c>
      <c r="N12267" t="s">
        <v>259</v>
      </c>
      <c r="O12267" s="9">
        <f t="shared" si="621"/>
        <v>32</v>
      </c>
      <c r="P12267" s="1">
        <f t="shared" si="622"/>
        <v>3.6458333333333336E-2</v>
      </c>
      <c r="Q12267">
        <f t="shared" si="623"/>
        <v>0.21875</v>
      </c>
    </row>
    <row r="12268" spans="2:17" x14ac:dyDescent="0.25">
      <c r="B12268" t="s">
        <v>264</v>
      </c>
      <c r="C12268">
        <v>163678</v>
      </c>
      <c r="D12268">
        <v>1</v>
      </c>
      <c r="E12268">
        <v>1</v>
      </c>
      <c r="F12268">
        <v>5</v>
      </c>
      <c r="G12268">
        <v>41709</v>
      </c>
      <c r="H12268" t="s">
        <v>7</v>
      </c>
      <c r="I12268" t="s">
        <v>8</v>
      </c>
      <c r="J12268">
        <v>192</v>
      </c>
      <c r="K12268">
        <v>7</v>
      </c>
      <c r="L12268" t="s">
        <v>240</v>
      </c>
      <c r="M12268" t="s">
        <v>258</v>
      </c>
      <c r="N12268" t="s">
        <v>259</v>
      </c>
      <c r="O12268" s="9">
        <f t="shared" si="621"/>
        <v>38.4</v>
      </c>
      <c r="P12268" s="1">
        <f t="shared" si="622"/>
        <v>3.6458333333333336E-2</v>
      </c>
      <c r="Q12268">
        <f t="shared" si="623"/>
        <v>0.18229166666666669</v>
      </c>
    </row>
    <row r="12269" spans="2:17" x14ac:dyDescent="0.25">
      <c r="B12269" t="s">
        <v>264</v>
      </c>
      <c r="C12269">
        <v>163667</v>
      </c>
      <c r="D12269">
        <v>1</v>
      </c>
      <c r="E12269">
        <v>1</v>
      </c>
      <c r="F12269">
        <v>5</v>
      </c>
      <c r="G12269">
        <v>41709</v>
      </c>
      <c r="H12269" t="s">
        <v>7</v>
      </c>
      <c r="I12269" t="s">
        <v>8</v>
      </c>
      <c r="J12269">
        <v>192</v>
      </c>
      <c r="K12269">
        <v>7</v>
      </c>
      <c r="L12269" t="s">
        <v>240</v>
      </c>
      <c r="M12269" t="s">
        <v>258</v>
      </c>
      <c r="N12269" t="s">
        <v>259</v>
      </c>
      <c r="O12269" s="9">
        <f t="shared" si="621"/>
        <v>38.4</v>
      </c>
      <c r="P12269" s="1">
        <f t="shared" si="622"/>
        <v>3.6458333333333336E-2</v>
      </c>
      <c r="Q12269">
        <f t="shared" si="623"/>
        <v>0.18229166666666669</v>
      </c>
    </row>
    <row r="12270" spans="2:17" x14ac:dyDescent="0.25">
      <c r="B12270" t="s">
        <v>264</v>
      </c>
      <c r="C12270">
        <v>171682</v>
      </c>
      <c r="D12270">
        <v>1</v>
      </c>
      <c r="E12270">
        <v>1</v>
      </c>
      <c r="F12270">
        <v>5</v>
      </c>
      <c r="G12270">
        <v>41827</v>
      </c>
      <c r="H12270" t="s">
        <v>5</v>
      </c>
      <c r="I12270" t="s">
        <v>6</v>
      </c>
      <c r="J12270">
        <v>192</v>
      </c>
      <c r="K12270">
        <v>7</v>
      </c>
      <c r="L12270" t="s">
        <v>240</v>
      </c>
      <c r="M12270" t="s">
        <v>5</v>
      </c>
      <c r="N12270" t="s">
        <v>259</v>
      </c>
      <c r="O12270" s="9">
        <f t="shared" si="621"/>
        <v>38.4</v>
      </c>
      <c r="P12270" s="1">
        <f t="shared" si="622"/>
        <v>3.6458333333333336E-2</v>
      </c>
      <c r="Q12270">
        <f t="shared" si="623"/>
        <v>0.18229166666666669</v>
      </c>
    </row>
    <row r="12271" spans="2:17" x14ac:dyDescent="0.25">
      <c r="B12271" t="s">
        <v>264</v>
      </c>
      <c r="C12271">
        <v>177161</v>
      </c>
      <c r="D12271">
        <v>1</v>
      </c>
      <c r="E12271">
        <v>1</v>
      </c>
      <c r="F12271">
        <v>5</v>
      </c>
      <c r="G12271">
        <v>41878</v>
      </c>
      <c r="H12271" t="s">
        <v>7</v>
      </c>
      <c r="I12271" t="s">
        <v>8</v>
      </c>
      <c r="J12271">
        <v>192</v>
      </c>
      <c r="K12271">
        <v>7</v>
      </c>
      <c r="L12271" t="s">
        <v>240</v>
      </c>
      <c r="M12271" t="s">
        <v>258</v>
      </c>
      <c r="N12271" t="s">
        <v>259</v>
      </c>
      <c r="O12271" s="9">
        <f t="shared" si="621"/>
        <v>38.4</v>
      </c>
      <c r="P12271" s="1">
        <f t="shared" si="622"/>
        <v>3.6458333333333336E-2</v>
      </c>
      <c r="Q12271">
        <f t="shared" si="623"/>
        <v>0.18229166666666669</v>
      </c>
    </row>
    <row r="12272" spans="2:17" x14ac:dyDescent="0.25">
      <c r="B12272" t="s">
        <v>264</v>
      </c>
      <c r="C12272">
        <v>163655</v>
      </c>
      <c r="D12272">
        <v>1</v>
      </c>
      <c r="E12272">
        <v>1</v>
      </c>
      <c r="F12272">
        <v>4</v>
      </c>
      <c r="G12272">
        <v>41708</v>
      </c>
      <c r="H12272" t="s">
        <v>7</v>
      </c>
      <c r="I12272" t="s">
        <v>8</v>
      </c>
      <c r="J12272">
        <v>192</v>
      </c>
      <c r="K12272">
        <v>7</v>
      </c>
      <c r="L12272" t="s">
        <v>240</v>
      </c>
      <c r="M12272" t="s">
        <v>258</v>
      </c>
      <c r="N12272" t="s">
        <v>259</v>
      </c>
      <c r="O12272" s="9">
        <f t="shared" si="621"/>
        <v>48</v>
      </c>
      <c r="P12272" s="1">
        <f t="shared" si="622"/>
        <v>3.6458333333333336E-2</v>
      </c>
      <c r="Q12272">
        <f t="shared" si="623"/>
        <v>0.14583333333333334</v>
      </c>
    </row>
    <row r="12273" spans="2:17" x14ac:dyDescent="0.25">
      <c r="B12273" t="s">
        <v>264</v>
      </c>
      <c r="C12273">
        <v>163513</v>
      </c>
      <c r="D12273">
        <v>1</v>
      </c>
      <c r="E12273">
        <v>1</v>
      </c>
      <c r="F12273">
        <v>4</v>
      </c>
      <c r="G12273">
        <v>41725</v>
      </c>
      <c r="H12273" t="s">
        <v>7</v>
      </c>
      <c r="I12273" t="s">
        <v>8</v>
      </c>
      <c r="J12273">
        <v>192</v>
      </c>
      <c r="K12273">
        <v>7</v>
      </c>
      <c r="L12273" t="s">
        <v>240</v>
      </c>
      <c r="M12273" t="s">
        <v>258</v>
      </c>
      <c r="N12273" t="s">
        <v>259</v>
      </c>
      <c r="O12273" s="9">
        <f t="shared" si="621"/>
        <v>48</v>
      </c>
      <c r="P12273" s="1">
        <f t="shared" si="622"/>
        <v>3.6458333333333336E-2</v>
      </c>
      <c r="Q12273">
        <f t="shared" si="623"/>
        <v>0.14583333333333334</v>
      </c>
    </row>
    <row r="12274" spans="2:17" x14ac:dyDescent="0.25">
      <c r="B12274" t="s">
        <v>264</v>
      </c>
      <c r="C12274">
        <v>163510</v>
      </c>
      <c r="D12274">
        <v>1</v>
      </c>
      <c r="E12274">
        <v>1</v>
      </c>
      <c r="F12274">
        <v>4</v>
      </c>
      <c r="G12274">
        <v>41725</v>
      </c>
      <c r="H12274" t="s">
        <v>7</v>
      </c>
      <c r="I12274" t="s">
        <v>8</v>
      </c>
      <c r="J12274">
        <v>192</v>
      </c>
      <c r="K12274">
        <v>7</v>
      </c>
      <c r="L12274" t="s">
        <v>240</v>
      </c>
      <c r="M12274" t="s">
        <v>258</v>
      </c>
      <c r="N12274" t="s">
        <v>259</v>
      </c>
      <c r="O12274" s="9">
        <f t="shared" si="621"/>
        <v>48</v>
      </c>
      <c r="P12274" s="1">
        <f t="shared" si="622"/>
        <v>3.6458333333333336E-2</v>
      </c>
      <c r="Q12274">
        <f t="shared" si="623"/>
        <v>0.14583333333333334</v>
      </c>
    </row>
    <row r="12275" spans="2:17" x14ac:dyDescent="0.25">
      <c r="B12275" t="s">
        <v>264</v>
      </c>
      <c r="C12275">
        <v>163507</v>
      </c>
      <c r="D12275">
        <v>1</v>
      </c>
      <c r="E12275">
        <v>1</v>
      </c>
      <c r="F12275">
        <v>4</v>
      </c>
      <c r="G12275">
        <v>41725</v>
      </c>
      <c r="H12275" t="s">
        <v>7</v>
      </c>
      <c r="I12275" t="s">
        <v>8</v>
      </c>
      <c r="J12275">
        <v>192</v>
      </c>
      <c r="K12275">
        <v>7</v>
      </c>
      <c r="L12275" t="s">
        <v>240</v>
      </c>
      <c r="M12275" t="s">
        <v>258</v>
      </c>
      <c r="N12275" t="s">
        <v>259</v>
      </c>
      <c r="O12275" s="9">
        <f t="shared" si="621"/>
        <v>48</v>
      </c>
      <c r="P12275" s="1">
        <f t="shared" si="622"/>
        <v>3.6458333333333336E-2</v>
      </c>
      <c r="Q12275">
        <f t="shared" si="623"/>
        <v>0.14583333333333334</v>
      </c>
    </row>
    <row r="12276" spans="2:17" x14ac:dyDescent="0.25">
      <c r="B12276" t="s">
        <v>264</v>
      </c>
      <c r="C12276">
        <v>163511</v>
      </c>
      <c r="D12276">
        <v>1</v>
      </c>
      <c r="E12276">
        <v>1</v>
      </c>
      <c r="F12276">
        <v>4</v>
      </c>
      <c r="G12276">
        <v>41725</v>
      </c>
      <c r="H12276" t="s">
        <v>7</v>
      </c>
      <c r="I12276" t="s">
        <v>8</v>
      </c>
      <c r="J12276">
        <v>192</v>
      </c>
      <c r="K12276">
        <v>7</v>
      </c>
      <c r="L12276" t="s">
        <v>240</v>
      </c>
      <c r="M12276" t="s">
        <v>258</v>
      </c>
      <c r="N12276" t="s">
        <v>259</v>
      </c>
      <c r="O12276" s="9">
        <f t="shared" si="621"/>
        <v>48</v>
      </c>
      <c r="P12276" s="1">
        <f t="shared" si="622"/>
        <v>3.6458333333333336E-2</v>
      </c>
      <c r="Q12276">
        <f t="shared" si="623"/>
        <v>0.14583333333333334</v>
      </c>
    </row>
    <row r="12277" spans="2:17" x14ac:dyDescent="0.25">
      <c r="B12277" t="s">
        <v>264</v>
      </c>
      <c r="C12277">
        <v>163509</v>
      </c>
      <c r="D12277">
        <v>1</v>
      </c>
      <c r="E12277">
        <v>1</v>
      </c>
      <c r="F12277">
        <v>4</v>
      </c>
      <c r="G12277">
        <v>41725</v>
      </c>
      <c r="H12277" t="s">
        <v>7</v>
      </c>
      <c r="I12277" t="s">
        <v>8</v>
      </c>
      <c r="J12277">
        <v>192</v>
      </c>
      <c r="K12277">
        <v>7</v>
      </c>
      <c r="L12277" t="s">
        <v>240</v>
      </c>
      <c r="M12277" t="s">
        <v>258</v>
      </c>
      <c r="N12277" t="s">
        <v>259</v>
      </c>
      <c r="O12277" s="9">
        <f t="shared" si="621"/>
        <v>48</v>
      </c>
      <c r="P12277" s="1">
        <f t="shared" si="622"/>
        <v>3.6458333333333336E-2</v>
      </c>
      <c r="Q12277">
        <f t="shared" si="623"/>
        <v>0.14583333333333334</v>
      </c>
    </row>
    <row r="12278" spans="2:17" x14ac:dyDescent="0.25">
      <c r="B12278" t="s">
        <v>264</v>
      </c>
      <c r="C12278">
        <v>163797</v>
      </c>
      <c r="D12278">
        <v>1</v>
      </c>
      <c r="E12278">
        <v>1</v>
      </c>
      <c r="F12278">
        <v>4</v>
      </c>
      <c r="G12278">
        <v>41724</v>
      </c>
      <c r="H12278" t="s">
        <v>7</v>
      </c>
      <c r="I12278" t="s">
        <v>8</v>
      </c>
      <c r="J12278">
        <v>192</v>
      </c>
      <c r="K12278">
        <v>7</v>
      </c>
      <c r="L12278" t="s">
        <v>240</v>
      </c>
      <c r="M12278" t="s">
        <v>258</v>
      </c>
      <c r="N12278" t="s">
        <v>259</v>
      </c>
      <c r="O12278" s="9">
        <f t="shared" si="621"/>
        <v>48</v>
      </c>
      <c r="P12278" s="1">
        <f t="shared" si="622"/>
        <v>3.6458333333333336E-2</v>
      </c>
      <c r="Q12278">
        <f t="shared" si="623"/>
        <v>0.14583333333333334</v>
      </c>
    </row>
    <row r="12279" spans="2:17" x14ac:dyDescent="0.25">
      <c r="B12279" t="s">
        <v>264</v>
      </c>
      <c r="C12279">
        <v>163799</v>
      </c>
      <c r="D12279">
        <v>1</v>
      </c>
      <c r="E12279">
        <v>1</v>
      </c>
      <c r="F12279">
        <v>4</v>
      </c>
      <c r="G12279">
        <v>41724</v>
      </c>
      <c r="H12279" t="s">
        <v>7</v>
      </c>
      <c r="I12279" t="s">
        <v>8</v>
      </c>
      <c r="J12279">
        <v>192</v>
      </c>
      <c r="K12279">
        <v>7</v>
      </c>
      <c r="L12279" t="s">
        <v>240</v>
      </c>
      <c r="M12279" t="s">
        <v>258</v>
      </c>
      <c r="N12279" t="s">
        <v>259</v>
      </c>
      <c r="O12279" s="9">
        <f t="shared" si="621"/>
        <v>48</v>
      </c>
      <c r="P12279" s="1">
        <f t="shared" si="622"/>
        <v>3.6458333333333336E-2</v>
      </c>
      <c r="Q12279">
        <f t="shared" si="623"/>
        <v>0.14583333333333334</v>
      </c>
    </row>
    <row r="12280" spans="2:17" x14ac:dyDescent="0.25">
      <c r="B12280" t="s">
        <v>264</v>
      </c>
      <c r="C12280">
        <v>163503</v>
      </c>
      <c r="D12280">
        <v>1</v>
      </c>
      <c r="E12280">
        <v>1</v>
      </c>
      <c r="F12280">
        <v>4</v>
      </c>
      <c r="G12280">
        <v>41724</v>
      </c>
      <c r="H12280" t="s">
        <v>7</v>
      </c>
      <c r="I12280" t="s">
        <v>8</v>
      </c>
      <c r="J12280">
        <v>192</v>
      </c>
      <c r="K12280">
        <v>7</v>
      </c>
      <c r="L12280" t="s">
        <v>240</v>
      </c>
      <c r="M12280" t="s">
        <v>258</v>
      </c>
      <c r="N12280" t="s">
        <v>259</v>
      </c>
      <c r="O12280" s="9">
        <f t="shared" si="621"/>
        <v>48</v>
      </c>
      <c r="P12280" s="1">
        <f t="shared" si="622"/>
        <v>3.6458333333333336E-2</v>
      </c>
      <c r="Q12280">
        <f t="shared" si="623"/>
        <v>0.14583333333333334</v>
      </c>
    </row>
    <row r="12281" spans="2:17" x14ac:dyDescent="0.25">
      <c r="B12281" t="s">
        <v>264</v>
      </c>
      <c r="C12281">
        <v>163502</v>
      </c>
      <c r="D12281">
        <v>1</v>
      </c>
      <c r="E12281">
        <v>1</v>
      </c>
      <c r="F12281">
        <v>4</v>
      </c>
      <c r="G12281">
        <v>41724</v>
      </c>
      <c r="H12281" t="s">
        <v>7</v>
      </c>
      <c r="I12281" t="s">
        <v>8</v>
      </c>
      <c r="J12281">
        <v>192</v>
      </c>
      <c r="K12281">
        <v>7</v>
      </c>
      <c r="L12281" t="s">
        <v>240</v>
      </c>
      <c r="M12281" t="s">
        <v>258</v>
      </c>
      <c r="N12281" t="s">
        <v>259</v>
      </c>
      <c r="O12281" s="9">
        <f t="shared" si="621"/>
        <v>48</v>
      </c>
      <c r="P12281" s="1">
        <f t="shared" si="622"/>
        <v>3.6458333333333336E-2</v>
      </c>
      <c r="Q12281">
        <f t="shared" si="623"/>
        <v>0.14583333333333334</v>
      </c>
    </row>
    <row r="12282" spans="2:17" x14ac:dyDescent="0.25">
      <c r="B12282" t="s">
        <v>264</v>
      </c>
      <c r="C12282">
        <v>172763</v>
      </c>
      <c r="D12282">
        <v>1</v>
      </c>
      <c r="E12282">
        <v>1</v>
      </c>
      <c r="F12282">
        <v>4</v>
      </c>
      <c r="G12282">
        <v>41865</v>
      </c>
      <c r="H12282" t="s">
        <v>5</v>
      </c>
      <c r="I12282" t="s">
        <v>6</v>
      </c>
      <c r="J12282">
        <v>192</v>
      </c>
      <c r="K12282">
        <v>7</v>
      </c>
      <c r="L12282" t="s">
        <v>240</v>
      </c>
      <c r="M12282" t="s">
        <v>5</v>
      </c>
      <c r="N12282" t="s">
        <v>259</v>
      </c>
      <c r="O12282" s="9">
        <f t="shared" si="621"/>
        <v>48</v>
      </c>
      <c r="P12282" s="1">
        <f t="shared" si="622"/>
        <v>3.6458333333333336E-2</v>
      </c>
      <c r="Q12282">
        <f t="shared" si="623"/>
        <v>0.14583333333333334</v>
      </c>
    </row>
    <row r="12283" spans="2:17" x14ac:dyDescent="0.25">
      <c r="B12283" t="s">
        <v>264</v>
      </c>
      <c r="C12283">
        <v>179716</v>
      </c>
      <c r="D12283">
        <v>1</v>
      </c>
      <c r="E12283">
        <v>1</v>
      </c>
      <c r="F12283">
        <v>4</v>
      </c>
      <c r="G12283">
        <v>41897</v>
      </c>
      <c r="H12283" t="s">
        <v>7</v>
      </c>
      <c r="I12283" t="s">
        <v>8</v>
      </c>
      <c r="J12283">
        <v>192</v>
      </c>
      <c r="K12283">
        <v>7</v>
      </c>
      <c r="L12283" t="s">
        <v>240</v>
      </c>
      <c r="M12283" t="s">
        <v>258</v>
      </c>
      <c r="N12283" t="s">
        <v>259</v>
      </c>
      <c r="O12283" s="9">
        <f t="shared" ref="O12283:O12346" si="624">J12283/F12283</f>
        <v>48</v>
      </c>
      <c r="P12283" s="1">
        <f t="shared" ref="P12283:P12346" si="625">K12283/J12283</f>
        <v>3.6458333333333336E-2</v>
      </c>
      <c r="Q12283">
        <f t="shared" si="623"/>
        <v>0.14583333333333334</v>
      </c>
    </row>
    <row r="12284" spans="2:17" x14ac:dyDescent="0.25">
      <c r="B12284" t="s">
        <v>264</v>
      </c>
      <c r="C12284">
        <v>180202</v>
      </c>
      <c r="D12284">
        <v>1</v>
      </c>
      <c r="E12284">
        <v>1</v>
      </c>
      <c r="F12284">
        <v>4</v>
      </c>
      <c r="G12284">
        <v>41956</v>
      </c>
      <c r="H12284" t="s">
        <v>5</v>
      </c>
      <c r="I12284" t="s">
        <v>6</v>
      </c>
      <c r="J12284">
        <v>192</v>
      </c>
      <c r="K12284">
        <v>7</v>
      </c>
      <c r="L12284" t="s">
        <v>240</v>
      </c>
      <c r="M12284" t="s">
        <v>5</v>
      </c>
      <c r="N12284" t="s">
        <v>259</v>
      </c>
      <c r="O12284" s="9">
        <f t="shared" si="624"/>
        <v>48</v>
      </c>
      <c r="P12284" s="1">
        <f t="shared" si="625"/>
        <v>3.6458333333333336E-2</v>
      </c>
      <c r="Q12284">
        <f t="shared" ref="Q12284:Q12347" si="626">F12284*P12284</f>
        <v>0.14583333333333334</v>
      </c>
    </row>
    <row r="12285" spans="2:17" x14ac:dyDescent="0.25">
      <c r="B12285" t="s">
        <v>264</v>
      </c>
      <c r="C12285">
        <v>188566</v>
      </c>
      <c r="D12285">
        <v>1</v>
      </c>
      <c r="E12285">
        <v>1</v>
      </c>
      <c r="F12285">
        <v>4</v>
      </c>
      <c r="G12285">
        <v>42062</v>
      </c>
      <c r="H12285" t="s">
        <v>7</v>
      </c>
      <c r="I12285" t="s">
        <v>8</v>
      </c>
      <c r="J12285">
        <v>192</v>
      </c>
      <c r="K12285">
        <v>7</v>
      </c>
      <c r="L12285" t="s">
        <v>240</v>
      </c>
      <c r="M12285" t="s">
        <v>258</v>
      </c>
      <c r="N12285" t="s">
        <v>259</v>
      </c>
      <c r="O12285" s="9">
        <f t="shared" si="624"/>
        <v>48</v>
      </c>
      <c r="P12285" s="1">
        <f t="shared" si="625"/>
        <v>3.6458333333333336E-2</v>
      </c>
      <c r="Q12285">
        <f t="shared" si="626"/>
        <v>0.14583333333333334</v>
      </c>
    </row>
    <row r="12286" spans="2:17" x14ac:dyDescent="0.25">
      <c r="B12286" t="s">
        <v>264</v>
      </c>
      <c r="C12286">
        <v>191383</v>
      </c>
      <c r="D12286">
        <v>1</v>
      </c>
      <c r="E12286">
        <v>1</v>
      </c>
      <c r="F12286">
        <v>4</v>
      </c>
      <c r="G12286">
        <v>42108</v>
      </c>
      <c r="H12286" t="s">
        <v>7</v>
      </c>
      <c r="I12286" t="s">
        <v>8</v>
      </c>
      <c r="J12286">
        <v>192</v>
      </c>
      <c r="K12286">
        <v>7</v>
      </c>
      <c r="L12286" t="s">
        <v>240</v>
      </c>
      <c r="M12286" t="s">
        <v>258</v>
      </c>
      <c r="N12286" t="s">
        <v>259</v>
      </c>
      <c r="O12286" s="9">
        <f t="shared" si="624"/>
        <v>48</v>
      </c>
      <c r="P12286" s="1">
        <f t="shared" si="625"/>
        <v>3.6458333333333336E-2</v>
      </c>
      <c r="Q12286">
        <f t="shared" si="626"/>
        <v>0.14583333333333334</v>
      </c>
    </row>
    <row r="12287" spans="2:17" x14ac:dyDescent="0.25">
      <c r="B12287" t="s">
        <v>264</v>
      </c>
      <c r="C12287">
        <v>189805</v>
      </c>
      <c r="D12287">
        <v>1</v>
      </c>
      <c r="E12287">
        <v>1</v>
      </c>
      <c r="F12287">
        <v>4</v>
      </c>
      <c r="G12287">
        <v>42285</v>
      </c>
      <c r="H12287" t="s">
        <v>7</v>
      </c>
      <c r="I12287" t="s">
        <v>8</v>
      </c>
      <c r="J12287">
        <v>192</v>
      </c>
      <c r="K12287">
        <v>7</v>
      </c>
      <c r="L12287" t="s">
        <v>240</v>
      </c>
      <c r="M12287" t="s">
        <v>258</v>
      </c>
      <c r="N12287" t="s">
        <v>259</v>
      </c>
      <c r="O12287" s="9">
        <f t="shared" si="624"/>
        <v>48</v>
      </c>
      <c r="P12287" s="1">
        <f t="shared" si="625"/>
        <v>3.6458333333333336E-2</v>
      </c>
      <c r="Q12287">
        <f t="shared" si="626"/>
        <v>0.14583333333333334</v>
      </c>
    </row>
    <row r="12288" spans="2:17" x14ac:dyDescent="0.25">
      <c r="B12288" t="s">
        <v>264</v>
      </c>
      <c r="C12288">
        <v>163771</v>
      </c>
      <c r="D12288">
        <v>1</v>
      </c>
      <c r="E12288">
        <v>1</v>
      </c>
      <c r="F12288">
        <v>3</v>
      </c>
      <c r="G12288">
        <v>41721</v>
      </c>
      <c r="H12288" t="s">
        <v>7</v>
      </c>
      <c r="I12288" t="s">
        <v>8</v>
      </c>
      <c r="J12288">
        <v>192</v>
      </c>
      <c r="K12288">
        <v>7</v>
      </c>
      <c r="L12288" t="s">
        <v>240</v>
      </c>
      <c r="M12288" t="s">
        <v>258</v>
      </c>
      <c r="N12288" t="s">
        <v>259</v>
      </c>
      <c r="O12288" s="9">
        <f t="shared" si="624"/>
        <v>64</v>
      </c>
      <c r="P12288" s="1">
        <f t="shared" si="625"/>
        <v>3.6458333333333336E-2</v>
      </c>
      <c r="Q12288">
        <f t="shared" si="626"/>
        <v>0.109375</v>
      </c>
    </row>
    <row r="12289" spans="2:17" x14ac:dyDescent="0.25">
      <c r="B12289" t="s">
        <v>264</v>
      </c>
      <c r="C12289">
        <v>170878</v>
      </c>
      <c r="D12289">
        <v>1</v>
      </c>
      <c r="E12289">
        <v>1</v>
      </c>
      <c r="F12289">
        <v>3</v>
      </c>
      <c r="G12289">
        <v>41727</v>
      </c>
      <c r="H12289" t="s">
        <v>7</v>
      </c>
      <c r="I12289" t="s">
        <v>8</v>
      </c>
      <c r="J12289">
        <v>192</v>
      </c>
      <c r="K12289">
        <v>7</v>
      </c>
      <c r="L12289" t="s">
        <v>240</v>
      </c>
      <c r="M12289" t="s">
        <v>258</v>
      </c>
      <c r="N12289" t="s">
        <v>259</v>
      </c>
      <c r="O12289" s="9">
        <f t="shared" si="624"/>
        <v>64</v>
      </c>
      <c r="P12289" s="1">
        <f t="shared" si="625"/>
        <v>3.6458333333333336E-2</v>
      </c>
      <c r="Q12289">
        <f t="shared" si="626"/>
        <v>0.109375</v>
      </c>
    </row>
    <row r="12290" spans="2:17" x14ac:dyDescent="0.25">
      <c r="B12290" t="s">
        <v>264</v>
      </c>
      <c r="C12290">
        <v>174173</v>
      </c>
      <c r="D12290">
        <v>2</v>
      </c>
      <c r="E12290">
        <v>2</v>
      </c>
      <c r="F12290">
        <v>26</v>
      </c>
      <c r="G12290">
        <v>41975</v>
      </c>
      <c r="H12290" t="s">
        <v>7</v>
      </c>
      <c r="I12290" t="s">
        <v>8</v>
      </c>
      <c r="J12290">
        <v>302</v>
      </c>
      <c r="K12290">
        <v>11</v>
      </c>
      <c r="L12290" t="s">
        <v>239</v>
      </c>
      <c r="M12290" t="s">
        <v>258</v>
      </c>
      <c r="N12290" t="s">
        <v>259</v>
      </c>
      <c r="O12290" s="9">
        <f t="shared" si="624"/>
        <v>11.615384615384615</v>
      </c>
      <c r="P12290" s="1">
        <f t="shared" si="625"/>
        <v>3.6423841059602648E-2</v>
      </c>
      <c r="Q12290">
        <f t="shared" si="626"/>
        <v>0.94701986754966883</v>
      </c>
    </row>
    <row r="12291" spans="2:17" x14ac:dyDescent="0.25">
      <c r="B12291" t="s">
        <v>264</v>
      </c>
      <c r="C12291">
        <v>174177</v>
      </c>
      <c r="D12291">
        <v>2</v>
      </c>
      <c r="E12291">
        <v>1</v>
      </c>
      <c r="F12291">
        <v>24</v>
      </c>
      <c r="G12291">
        <v>41886</v>
      </c>
      <c r="H12291" t="s">
        <v>5</v>
      </c>
      <c r="I12291" t="s">
        <v>6</v>
      </c>
      <c r="J12291">
        <v>330</v>
      </c>
      <c r="K12291">
        <v>12</v>
      </c>
      <c r="L12291" t="s">
        <v>239</v>
      </c>
      <c r="M12291" t="s">
        <v>5</v>
      </c>
      <c r="N12291" t="s">
        <v>259</v>
      </c>
      <c r="O12291" s="9">
        <f t="shared" si="624"/>
        <v>13.75</v>
      </c>
      <c r="P12291" s="1">
        <f t="shared" si="625"/>
        <v>3.6363636363636362E-2</v>
      </c>
      <c r="Q12291">
        <f t="shared" si="626"/>
        <v>0.87272727272727268</v>
      </c>
    </row>
    <row r="12292" spans="2:17" x14ac:dyDescent="0.25">
      <c r="B12292" t="s">
        <v>264</v>
      </c>
      <c r="C12292">
        <v>174178</v>
      </c>
      <c r="D12292">
        <v>2</v>
      </c>
      <c r="E12292">
        <v>1</v>
      </c>
      <c r="F12292">
        <v>24</v>
      </c>
      <c r="G12292">
        <v>41886</v>
      </c>
      <c r="H12292" t="s">
        <v>5</v>
      </c>
      <c r="I12292" t="s">
        <v>6</v>
      </c>
      <c r="J12292">
        <v>330</v>
      </c>
      <c r="K12292">
        <v>12</v>
      </c>
      <c r="L12292" t="s">
        <v>239</v>
      </c>
      <c r="M12292" t="s">
        <v>5</v>
      </c>
      <c r="N12292" t="s">
        <v>259</v>
      </c>
      <c r="O12292" s="9">
        <f t="shared" si="624"/>
        <v>13.75</v>
      </c>
      <c r="P12292" s="1">
        <f t="shared" si="625"/>
        <v>3.6363636363636362E-2</v>
      </c>
      <c r="Q12292">
        <f t="shared" si="626"/>
        <v>0.87272727272727268</v>
      </c>
    </row>
    <row r="12293" spans="2:17" x14ac:dyDescent="0.25">
      <c r="B12293" t="s">
        <v>264</v>
      </c>
      <c r="C12293">
        <v>182718</v>
      </c>
      <c r="D12293">
        <v>2</v>
      </c>
      <c r="E12293">
        <v>2</v>
      </c>
      <c r="F12293">
        <v>15</v>
      </c>
      <c r="G12293">
        <v>42341</v>
      </c>
      <c r="H12293" t="s">
        <v>7</v>
      </c>
      <c r="I12293" t="s">
        <v>8</v>
      </c>
      <c r="J12293">
        <v>220</v>
      </c>
      <c r="K12293">
        <v>8</v>
      </c>
      <c r="L12293" t="s">
        <v>239</v>
      </c>
      <c r="M12293" t="s">
        <v>258</v>
      </c>
      <c r="N12293" t="s">
        <v>259</v>
      </c>
      <c r="O12293" s="9">
        <f t="shared" si="624"/>
        <v>14.666666666666666</v>
      </c>
      <c r="P12293" s="1">
        <f t="shared" si="625"/>
        <v>3.6363636363636362E-2</v>
      </c>
      <c r="Q12293">
        <f t="shared" si="626"/>
        <v>0.54545454545454541</v>
      </c>
    </row>
    <row r="12294" spans="2:17" x14ac:dyDescent="0.25">
      <c r="B12294" t="s">
        <v>264</v>
      </c>
      <c r="C12294">
        <v>178073</v>
      </c>
      <c r="D12294">
        <v>2</v>
      </c>
      <c r="E12294">
        <v>2</v>
      </c>
      <c r="F12294">
        <v>10</v>
      </c>
      <c r="G12294">
        <v>41932</v>
      </c>
      <c r="H12294" t="s">
        <v>7</v>
      </c>
      <c r="I12294" t="s">
        <v>8</v>
      </c>
      <c r="J12294">
        <v>165</v>
      </c>
      <c r="K12294">
        <v>6</v>
      </c>
      <c r="L12294" t="s">
        <v>239</v>
      </c>
      <c r="M12294" t="s">
        <v>258</v>
      </c>
      <c r="N12294" t="s">
        <v>259</v>
      </c>
      <c r="O12294" s="9">
        <f t="shared" si="624"/>
        <v>16.5</v>
      </c>
      <c r="P12294" s="1">
        <f t="shared" si="625"/>
        <v>3.6363636363636362E-2</v>
      </c>
      <c r="Q12294">
        <f t="shared" si="626"/>
        <v>0.36363636363636365</v>
      </c>
    </row>
    <row r="12295" spans="2:17" x14ac:dyDescent="0.25">
      <c r="B12295" t="s">
        <v>264</v>
      </c>
      <c r="C12295">
        <v>181969</v>
      </c>
      <c r="D12295">
        <v>1</v>
      </c>
      <c r="E12295">
        <v>1</v>
      </c>
      <c r="F12295">
        <v>5</v>
      </c>
      <c r="G12295">
        <v>41866</v>
      </c>
      <c r="H12295" t="s">
        <v>7</v>
      </c>
      <c r="I12295" t="s">
        <v>8</v>
      </c>
      <c r="J12295">
        <v>110</v>
      </c>
      <c r="K12295">
        <v>4</v>
      </c>
      <c r="L12295" t="s">
        <v>240</v>
      </c>
      <c r="M12295" t="s">
        <v>258</v>
      </c>
      <c r="N12295" t="s">
        <v>259</v>
      </c>
      <c r="O12295" s="9">
        <f t="shared" si="624"/>
        <v>22</v>
      </c>
      <c r="P12295" s="1">
        <f t="shared" si="625"/>
        <v>3.6363636363636362E-2</v>
      </c>
      <c r="Q12295">
        <f t="shared" si="626"/>
        <v>0.18181818181818182</v>
      </c>
    </row>
    <row r="12296" spans="2:17" x14ac:dyDescent="0.25">
      <c r="B12296" t="s">
        <v>264</v>
      </c>
      <c r="C12296">
        <v>169048</v>
      </c>
      <c r="D12296">
        <v>1</v>
      </c>
      <c r="E12296">
        <v>1</v>
      </c>
      <c r="F12296">
        <v>5</v>
      </c>
      <c r="G12296">
        <v>42060</v>
      </c>
      <c r="H12296" t="s">
        <v>7</v>
      </c>
      <c r="I12296" t="s">
        <v>8</v>
      </c>
      <c r="J12296">
        <v>110</v>
      </c>
      <c r="K12296">
        <v>4</v>
      </c>
      <c r="L12296" t="s">
        <v>240</v>
      </c>
      <c r="M12296" t="s">
        <v>258</v>
      </c>
      <c r="N12296" t="s">
        <v>259</v>
      </c>
      <c r="O12296" s="9">
        <f t="shared" si="624"/>
        <v>22</v>
      </c>
      <c r="P12296" s="1">
        <f t="shared" si="625"/>
        <v>3.6363636363636362E-2</v>
      </c>
      <c r="Q12296">
        <f t="shared" si="626"/>
        <v>0.18181818181818182</v>
      </c>
    </row>
    <row r="12297" spans="2:17" x14ac:dyDescent="0.25">
      <c r="B12297" t="s">
        <v>264</v>
      </c>
      <c r="C12297">
        <v>169049</v>
      </c>
      <c r="D12297">
        <v>1</v>
      </c>
      <c r="E12297">
        <v>1</v>
      </c>
      <c r="F12297">
        <v>5</v>
      </c>
      <c r="G12297">
        <v>42060</v>
      </c>
      <c r="H12297" t="s">
        <v>7</v>
      </c>
      <c r="I12297" t="s">
        <v>8</v>
      </c>
      <c r="J12297">
        <v>110</v>
      </c>
      <c r="K12297">
        <v>4</v>
      </c>
      <c r="L12297" t="s">
        <v>240</v>
      </c>
      <c r="M12297" t="s">
        <v>258</v>
      </c>
      <c r="N12297" t="s">
        <v>259</v>
      </c>
      <c r="O12297" s="9">
        <f t="shared" si="624"/>
        <v>22</v>
      </c>
      <c r="P12297" s="1">
        <f t="shared" si="625"/>
        <v>3.6363636363636362E-2</v>
      </c>
      <c r="Q12297">
        <f t="shared" si="626"/>
        <v>0.18181818181818182</v>
      </c>
    </row>
    <row r="12298" spans="2:17" x14ac:dyDescent="0.25">
      <c r="B12298" t="s">
        <v>264</v>
      </c>
      <c r="C12298">
        <v>169047</v>
      </c>
      <c r="D12298">
        <v>1</v>
      </c>
      <c r="E12298">
        <v>1</v>
      </c>
      <c r="F12298">
        <v>5</v>
      </c>
      <c r="G12298">
        <v>42060</v>
      </c>
      <c r="H12298" t="s">
        <v>7</v>
      </c>
      <c r="I12298" t="s">
        <v>8</v>
      </c>
      <c r="J12298">
        <v>110</v>
      </c>
      <c r="K12298">
        <v>4</v>
      </c>
      <c r="L12298" t="s">
        <v>240</v>
      </c>
      <c r="M12298" t="s">
        <v>258</v>
      </c>
      <c r="N12298" t="s">
        <v>259</v>
      </c>
      <c r="O12298" s="9">
        <f t="shared" si="624"/>
        <v>22</v>
      </c>
      <c r="P12298" s="1">
        <f t="shared" si="625"/>
        <v>3.6363636363636362E-2</v>
      </c>
      <c r="Q12298">
        <f t="shared" si="626"/>
        <v>0.18181818181818182</v>
      </c>
    </row>
    <row r="12299" spans="2:17" x14ac:dyDescent="0.25">
      <c r="B12299" t="s">
        <v>264</v>
      </c>
      <c r="C12299">
        <v>156587</v>
      </c>
      <c r="D12299">
        <v>2</v>
      </c>
      <c r="E12299">
        <v>1</v>
      </c>
      <c r="F12299">
        <v>4.5</v>
      </c>
      <c r="G12299">
        <v>41908</v>
      </c>
      <c r="H12299" t="s">
        <v>7</v>
      </c>
      <c r="I12299" t="s">
        <v>6</v>
      </c>
      <c r="J12299">
        <v>110</v>
      </c>
      <c r="K12299">
        <v>4</v>
      </c>
      <c r="L12299" t="s">
        <v>239</v>
      </c>
      <c r="M12299" t="s">
        <v>258</v>
      </c>
      <c r="N12299" t="s">
        <v>259</v>
      </c>
      <c r="O12299" s="9">
        <f t="shared" si="624"/>
        <v>24.444444444444443</v>
      </c>
      <c r="P12299" s="1">
        <f t="shared" si="625"/>
        <v>3.6363636363636362E-2</v>
      </c>
      <c r="Q12299">
        <f t="shared" si="626"/>
        <v>0.16363636363636364</v>
      </c>
    </row>
    <row r="12300" spans="2:17" x14ac:dyDescent="0.25">
      <c r="B12300" t="s">
        <v>264</v>
      </c>
      <c r="C12300">
        <v>161898</v>
      </c>
      <c r="D12300">
        <v>1</v>
      </c>
      <c r="E12300">
        <v>1</v>
      </c>
      <c r="F12300">
        <v>6</v>
      </c>
      <c r="G12300">
        <v>41451</v>
      </c>
      <c r="H12300" t="s">
        <v>5</v>
      </c>
      <c r="I12300" t="s">
        <v>6</v>
      </c>
      <c r="J12300">
        <v>165</v>
      </c>
      <c r="K12300">
        <v>6</v>
      </c>
      <c r="L12300" t="s">
        <v>240</v>
      </c>
      <c r="M12300" t="s">
        <v>5</v>
      </c>
      <c r="N12300" t="s">
        <v>259</v>
      </c>
      <c r="O12300" s="9">
        <f t="shared" si="624"/>
        <v>27.5</v>
      </c>
      <c r="P12300" s="1">
        <f t="shared" si="625"/>
        <v>3.6363636363636362E-2</v>
      </c>
      <c r="Q12300">
        <f t="shared" si="626"/>
        <v>0.21818181818181817</v>
      </c>
    </row>
    <row r="12301" spans="2:17" x14ac:dyDescent="0.25">
      <c r="B12301" t="s">
        <v>264</v>
      </c>
      <c r="C12301">
        <v>178926</v>
      </c>
      <c r="D12301">
        <v>1</v>
      </c>
      <c r="E12301">
        <v>1</v>
      </c>
      <c r="F12301">
        <v>6</v>
      </c>
      <c r="G12301">
        <v>41815</v>
      </c>
      <c r="H12301" t="s">
        <v>5</v>
      </c>
      <c r="I12301" t="s">
        <v>6</v>
      </c>
      <c r="J12301">
        <v>165</v>
      </c>
      <c r="K12301">
        <v>6</v>
      </c>
      <c r="L12301" t="s">
        <v>240</v>
      </c>
      <c r="M12301" t="s">
        <v>5</v>
      </c>
      <c r="N12301" t="s">
        <v>259</v>
      </c>
      <c r="O12301" s="9">
        <f t="shared" si="624"/>
        <v>27.5</v>
      </c>
      <c r="P12301" s="1">
        <f t="shared" si="625"/>
        <v>3.6363636363636362E-2</v>
      </c>
      <c r="Q12301">
        <f t="shared" si="626"/>
        <v>0.21818181818181817</v>
      </c>
    </row>
    <row r="12302" spans="2:17" x14ac:dyDescent="0.25">
      <c r="B12302" t="s">
        <v>264</v>
      </c>
      <c r="C12302">
        <v>156379</v>
      </c>
      <c r="D12302">
        <v>2</v>
      </c>
      <c r="E12302">
        <v>1</v>
      </c>
      <c r="F12302">
        <v>4</v>
      </c>
      <c r="G12302">
        <v>41886</v>
      </c>
      <c r="H12302" t="s">
        <v>5</v>
      </c>
      <c r="I12302" t="s">
        <v>6</v>
      </c>
      <c r="J12302">
        <v>110</v>
      </c>
      <c r="K12302">
        <v>4</v>
      </c>
      <c r="L12302" t="s">
        <v>239</v>
      </c>
      <c r="M12302" t="s">
        <v>5</v>
      </c>
      <c r="N12302" t="s">
        <v>259</v>
      </c>
      <c r="O12302" s="9">
        <f t="shared" si="624"/>
        <v>27.5</v>
      </c>
      <c r="P12302" s="1">
        <f t="shared" si="625"/>
        <v>3.6363636363636362E-2</v>
      </c>
      <c r="Q12302">
        <f t="shared" si="626"/>
        <v>0.14545454545454545</v>
      </c>
    </row>
    <row r="12303" spans="2:17" x14ac:dyDescent="0.25">
      <c r="B12303" t="s">
        <v>264</v>
      </c>
      <c r="C12303">
        <v>157922</v>
      </c>
      <c r="D12303">
        <v>1</v>
      </c>
      <c r="E12303">
        <v>1</v>
      </c>
      <c r="F12303">
        <v>4</v>
      </c>
      <c r="G12303">
        <v>42036</v>
      </c>
      <c r="H12303" t="s">
        <v>7</v>
      </c>
      <c r="I12303" t="s">
        <v>8</v>
      </c>
      <c r="J12303">
        <v>110</v>
      </c>
      <c r="K12303">
        <v>4</v>
      </c>
      <c r="L12303" t="s">
        <v>240</v>
      </c>
      <c r="M12303" t="s">
        <v>258</v>
      </c>
      <c r="N12303" t="s">
        <v>259</v>
      </c>
      <c r="O12303" s="9">
        <f t="shared" si="624"/>
        <v>27.5</v>
      </c>
      <c r="P12303" s="1">
        <f t="shared" si="625"/>
        <v>3.6363636363636362E-2</v>
      </c>
      <c r="Q12303">
        <f t="shared" si="626"/>
        <v>0.14545454545454545</v>
      </c>
    </row>
    <row r="12304" spans="2:17" x14ac:dyDescent="0.25">
      <c r="B12304" t="s">
        <v>264</v>
      </c>
      <c r="C12304">
        <v>157923</v>
      </c>
      <c r="D12304">
        <v>1</v>
      </c>
      <c r="E12304">
        <v>1</v>
      </c>
      <c r="F12304">
        <v>4</v>
      </c>
      <c r="G12304">
        <v>42036</v>
      </c>
      <c r="H12304" t="s">
        <v>7</v>
      </c>
      <c r="I12304" t="s">
        <v>8</v>
      </c>
      <c r="J12304">
        <v>110</v>
      </c>
      <c r="K12304">
        <v>4</v>
      </c>
      <c r="L12304" t="s">
        <v>240</v>
      </c>
      <c r="M12304" t="s">
        <v>258</v>
      </c>
      <c r="N12304" t="s">
        <v>259</v>
      </c>
      <c r="O12304" s="9">
        <f t="shared" si="624"/>
        <v>27.5</v>
      </c>
      <c r="P12304" s="1">
        <f t="shared" si="625"/>
        <v>3.6363636363636362E-2</v>
      </c>
      <c r="Q12304">
        <f t="shared" si="626"/>
        <v>0.14545454545454545</v>
      </c>
    </row>
    <row r="12305" spans="2:17" x14ac:dyDescent="0.25">
      <c r="B12305" t="s">
        <v>264</v>
      </c>
      <c r="C12305">
        <v>169044</v>
      </c>
      <c r="D12305">
        <v>1</v>
      </c>
      <c r="E12305">
        <v>1</v>
      </c>
      <c r="F12305">
        <v>4</v>
      </c>
      <c r="G12305">
        <v>42049</v>
      </c>
      <c r="H12305" t="s">
        <v>7</v>
      </c>
      <c r="I12305" t="s">
        <v>8</v>
      </c>
      <c r="J12305">
        <v>110</v>
      </c>
      <c r="K12305">
        <v>4</v>
      </c>
      <c r="L12305" t="s">
        <v>240</v>
      </c>
      <c r="M12305" t="s">
        <v>258</v>
      </c>
      <c r="N12305" t="s">
        <v>259</v>
      </c>
      <c r="O12305" s="9">
        <f t="shared" si="624"/>
        <v>27.5</v>
      </c>
      <c r="P12305" s="1">
        <f t="shared" si="625"/>
        <v>3.6363636363636362E-2</v>
      </c>
      <c r="Q12305">
        <f t="shared" si="626"/>
        <v>0.14545454545454545</v>
      </c>
    </row>
    <row r="12306" spans="2:17" x14ac:dyDescent="0.25">
      <c r="B12306" t="s">
        <v>264</v>
      </c>
      <c r="C12306">
        <v>169045</v>
      </c>
      <c r="D12306">
        <v>1</v>
      </c>
      <c r="E12306">
        <v>1</v>
      </c>
      <c r="F12306">
        <v>4</v>
      </c>
      <c r="G12306">
        <v>42049</v>
      </c>
      <c r="H12306" t="s">
        <v>7</v>
      </c>
      <c r="I12306" t="s">
        <v>8</v>
      </c>
      <c r="J12306">
        <v>110</v>
      </c>
      <c r="K12306">
        <v>4</v>
      </c>
      <c r="L12306" t="s">
        <v>240</v>
      </c>
      <c r="M12306" t="s">
        <v>258</v>
      </c>
      <c r="N12306" t="s">
        <v>259</v>
      </c>
      <c r="O12306" s="9">
        <f t="shared" si="624"/>
        <v>27.5</v>
      </c>
      <c r="P12306" s="1">
        <f t="shared" si="625"/>
        <v>3.6363636363636362E-2</v>
      </c>
      <c r="Q12306">
        <f t="shared" si="626"/>
        <v>0.14545454545454545</v>
      </c>
    </row>
    <row r="12307" spans="2:17" x14ac:dyDescent="0.25">
      <c r="B12307" t="s">
        <v>264</v>
      </c>
      <c r="C12307">
        <v>169043</v>
      </c>
      <c r="D12307">
        <v>1</v>
      </c>
      <c r="E12307">
        <v>1</v>
      </c>
      <c r="F12307">
        <v>4</v>
      </c>
      <c r="G12307">
        <v>42049</v>
      </c>
      <c r="H12307" t="s">
        <v>7</v>
      </c>
      <c r="I12307" t="s">
        <v>8</v>
      </c>
      <c r="J12307">
        <v>110</v>
      </c>
      <c r="K12307">
        <v>4</v>
      </c>
      <c r="L12307" t="s">
        <v>240</v>
      </c>
      <c r="M12307" t="s">
        <v>258</v>
      </c>
      <c r="N12307" t="s">
        <v>259</v>
      </c>
      <c r="O12307" s="9">
        <f t="shared" si="624"/>
        <v>27.5</v>
      </c>
      <c r="P12307" s="1">
        <f t="shared" si="625"/>
        <v>3.6363636363636362E-2</v>
      </c>
      <c r="Q12307">
        <f t="shared" si="626"/>
        <v>0.14545454545454545</v>
      </c>
    </row>
    <row r="12308" spans="2:17" x14ac:dyDescent="0.25">
      <c r="B12308" t="s">
        <v>264</v>
      </c>
      <c r="C12308">
        <v>169046</v>
      </c>
      <c r="D12308">
        <v>1</v>
      </c>
      <c r="E12308">
        <v>1</v>
      </c>
      <c r="F12308">
        <v>4</v>
      </c>
      <c r="G12308">
        <v>42060</v>
      </c>
      <c r="H12308" t="s">
        <v>7</v>
      </c>
      <c r="I12308" t="s">
        <v>8</v>
      </c>
      <c r="J12308">
        <v>110</v>
      </c>
      <c r="K12308">
        <v>4</v>
      </c>
      <c r="L12308" t="s">
        <v>240</v>
      </c>
      <c r="M12308" t="s">
        <v>258</v>
      </c>
      <c r="N12308" t="s">
        <v>259</v>
      </c>
      <c r="O12308" s="9">
        <f t="shared" si="624"/>
        <v>27.5</v>
      </c>
      <c r="P12308" s="1">
        <f t="shared" si="625"/>
        <v>3.6363636363636362E-2</v>
      </c>
      <c r="Q12308">
        <f t="shared" si="626"/>
        <v>0.14545454545454545</v>
      </c>
    </row>
    <row r="12309" spans="2:17" x14ac:dyDescent="0.25">
      <c r="B12309" t="s">
        <v>264</v>
      </c>
      <c r="C12309">
        <v>169029</v>
      </c>
      <c r="D12309">
        <v>1</v>
      </c>
      <c r="E12309">
        <v>1</v>
      </c>
      <c r="F12309">
        <v>4</v>
      </c>
      <c r="G12309">
        <v>42048</v>
      </c>
      <c r="H12309" t="s">
        <v>7</v>
      </c>
      <c r="I12309" t="s">
        <v>8</v>
      </c>
      <c r="J12309">
        <v>110</v>
      </c>
      <c r="K12309">
        <v>4</v>
      </c>
      <c r="L12309" t="s">
        <v>240</v>
      </c>
      <c r="M12309" t="s">
        <v>258</v>
      </c>
      <c r="N12309" t="s">
        <v>259</v>
      </c>
      <c r="O12309" s="9">
        <f t="shared" si="624"/>
        <v>27.5</v>
      </c>
      <c r="P12309" s="1">
        <f t="shared" si="625"/>
        <v>3.6363636363636362E-2</v>
      </c>
      <c r="Q12309">
        <f t="shared" si="626"/>
        <v>0.14545454545454545</v>
      </c>
    </row>
    <row r="12310" spans="2:17" x14ac:dyDescent="0.25">
      <c r="B12310" t="s">
        <v>264</v>
      </c>
      <c r="C12310">
        <v>175366</v>
      </c>
      <c r="D12310">
        <v>1</v>
      </c>
      <c r="E12310">
        <v>1</v>
      </c>
      <c r="F12310">
        <v>4</v>
      </c>
      <c r="G12310">
        <v>42015</v>
      </c>
      <c r="H12310" t="s">
        <v>7</v>
      </c>
      <c r="I12310" t="s">
        <v>8</v>
      </c>
      <c r="J12310">
        <v>110</v>
      </c>
      <c r="K12310">
        <v>4</v>
      </c>
      <c r="L12310" t="s">
        <v>240</v>
      </c>
      <c r="M12310" t="s">
        <v>258</v>
      </c>
      <c r="N12310" t="s">
        <v>259</v>
      </c>
      <c r="O12310" s="9">
        <f t="shared" si="624"/>
        <v>27.5</v>
      </c>
      <c r="P12310" s="1">
        <f t="shared" si="625"/>
        <v>3.6363636363636362E-2</v>
      </c>
      <c r="Q12310">
        <f t="shared" si="626"/>
        <v>0.14545454545454545</v>
      </c>
    </row>
    <row r="12311" spans="2:17" x14ac:dyDescent="0.25">
      <c r="B12311" t="s">
        <v>264</v>
      </c>
      <c r="C12311">
        <v>191694</v>
      </c>
      <c r="D12311">
        <v>1</v>
      </c>
      <c r="E12311">
        <v>1</v>
      </c>
      <c r="F12311">
        <v>3.5</v>
      </c>
      <c r="G12311">
        <v>42116</v>
      </c>
      <c r="H12311" t="s">
        <v>7</v>
      </c>
      <c r="I12311" t="s">
        <v>8</v>
      </c>
      <c r="J12311">
        <v>110</v>
      </c>
      <c r="K12311">
        <v>4</v>
      </c>
      <c r="L12311" t="s">
        <v>240</v>
      </c>
      <c r="M12311" t="s">
        <v>258</v>
      </c>
      <c r="N12311" t="s">
        <v>259</v>
      </c>
      <c r="O12311" s="9">
        <f t="shared" si="624"/>
        <v>31.428571428571427</v>
      </c>
      <c r="P12311" s="1">
        <f t="shared" si="625"/>
        <v>3.6363636363636362E-2</v>
      </c>
      <c r="Q12311">
        <f t="shared" si="626"/>
        <v>0.12727272727272726</v>
      </c>
    </row>
    <row r="12312" spans="2:17" x14ac:dyDescent="0.25">
      <c r="B12312" t="s">
        <v>264</v>
      </c>
      <c r="C12312">
        <v>164136</v>
      </c>
      <c r="D12312">
        <v>1</v>
      </c>
      <c r="E12312">
        <v>1</v>
      </c>
      <c r="F12312">
        <v>5</v>
      </c>
      <c r="G12312">
        <v>41623</v>
      </c>
      <c r="H12312" t="s">
        <v>7</v>
      </c>
      <c r="I12312" t="s">
        <v>8</v>
      </c>
      <c r="J12312">
        <v>165</v>
      </c>
      <c r="K12312">
        <v>6</v>
      </c>
      <c r="L12312" t="s">
        <v>240</v>
      </c>
      <c r="M12312" t="s">
        <v>258</v>
      </c>
      <c r="N12312" t="s">
        <v>259</v>
      </c>
      <c r="O12312" s="9">
        <f t="shared" si="624"/>
        <v>33</v>
      </c>
      <c r="P12312" s="1">
        <f t="shared" si="625"/>
        <v>3.6363636363636362E-2</v>
      </c>
      <c r="Q12312">
        <f t="shared" si="626"/>
        <v>0.18181818181818182</v>
      </c>
    </row>
    <row r="12313" spans="2:17" x14ac:dyDescent="0.25">
      <c r="B12313" t="s">
        <v>264</v>
      </c>
      <c r="C12313">
        <v>192473</v>
      </c>
      <c r="D12313">
        <v>1</v>
      </c>
      <c r="E12313">
        <v>1</v>
      </c>
      <c r="F12313">
        <v>5</v>
      </c>
      <c r="G12313">
        <v>42153</v>
      </c>
      <c r="H12313" t="s">
        <v>7</v>
      </c>
      <c r="I12313" t="s">
        <v>8</v>
      </c>
      <c r="J12313">
        <v>165</v>
      </c>
      <c r="K12313">
        <v>6</v>
      </c>
      <c r="L12313" t="s">
        <v>240</v>
      </c>
      <c r="M12313" t="s">
        <v>258</v>
      </c>
      <c r="N12313" t="s">
        <v>259</v>
      </c>
      <c r="O12313" s="9">
        <f t="shared" si="624"/>
        <v>33</v>
      </c>
      <c r="P12313" s="1">
        <f t="shared" si="625"/>
        <v>3.6363636363636362E-2</v>
      </c>
      <c r="Q12313">
        <f t="shared" si="626"/>
        <v>0.18181818181818182</v>
      </c>
    </row>
    <row r="12314" spans="2:17" x14ac:dyDescent="0.25">
      <c r="B12314" t="s">
        <v>264</v>
      </c>
      <c r="C12314">
        <v>155512</v>
      </c>
      <c r="D12314">
        <v>1</v>
      </c>
      <c r="E12314">
        <v>1</v>
      </c>
      <c r="F12314">
        <v>3</v>
      </c>
      <c r="G12314">
        <v>41437</v>
      </c>
      <c r="H12314" t="s">
        <v>7</v>
      </c>
      <c r="I12314" t="s">
        <v>8</v>
      </c>
      <c r="J12314">
        <v>110</v>
      </c>
      <c r="K12314">
        <v>4</v>
      </c>
      <c r="L12314" t="s">
        <v>240</v>
      </c>
      <c r="M12314" t="s">
        <v>258</v>
      </c>
      <c r="N12314" t="s">
        <v>259</v>
      </c>
      <c r="O12314" s="9">
        <f t="shared" si="624"/>
        <v>36.666666666666664</v>
      </c>
      <c r="P12314" s="1">
        <f t="shared" si="625"/>
        <v>3.6363636363636362E-2</v>
      </c>
      <c r="Q12314">
        <f t="shared" si="626"/>
        <v>0.10909090909090909</v>
      </c>
    </row>
    <row r="12315" spans="2:17" x14ac:dyDescent="0.25">
      <c r="B12315" t="s">
        <v>264</v>
      </c>
      <c r="C12315">
        <v>179274</v>
      </c>
      <c r="D12315">
        <v>1</v>
      </c>
      <c r="E12315">
        <v>1</v>
      </c>
      <c r="F12315">
        <v>3</v>
      </c>
      <c r="G12315">
        <v>41905</v>
      </c>
      <c r="H12315" t="s">
        <v>5</v>
      </c>
      <c r="I12315" t="s">
        <v>6</v>
      </c>
      <c r="J12315">
        <v>110</v>
      </c>
      <c r="K12315">
        <v>4</v>
      </c>
      <c r="L12315" t="s">
        <v>240</v>
      </c>
      <c r="M12315" t="s">
        <v>5</v>
      </c>
      <c r="N12315" t="s">
        <v>259</v>
      </c>
      <c r="O12315" s="9">
        <f t="shared" si="624"/>
        <v>36.666666666666664</v>
      </c>
      <c r="P12315" s="1">
        <f t="shared" si="625"/>
        <v>3.6363636363636362E-2</v>
      </c>
      <c r="Q12315">
        <f t="shared" si="626"/>
        <v>0.10909090909090909</v>
      </c>
    </row>
    <row r="12316" spans="2:17" x14ac:dyDescent="0.25">
      <c r="B12316" t="s">
        <v>264</v>
      </c>
      <c r="C12316">
        <v>173712</v>
      </c>
      <c r="D12316">
        <v>1</v>
      </c>
      <c r="E12316">
        <v>1</v>
      </c>
      <c r="F12316">
        <v>3</v>
      </c>
      <c r="G12316">
        <v>41869</v>
      </c>
      <c r="H12316" t="s">
        <v>7</v>
      </c>
      <c r="I12316" t="s">
        <v>8</v>
      </c>
      <c r="J12316">
        <v>110</v>
      </c>
      <c r="K12316">
        <v>4</v>
      </c>
      <c r="L12316" t="s">
        <v>240</v>
      </c>
      <c r="M12316" t="s">
        <v>258</v>
      </c>
      <c r="N12316" t="s">
        <v>259</v>
      </c>
      <c r="O12316" s="9">
        <f t="shared" si="624"/>
        <v>36.666666666666664</v>
      </c>
      <c r="P12316" s="1">
        <f t="shared" si="625"/>
        <v>3.6363636363636362E-2</v>
      </c>
      <c r="Q12316">
        <f t="shared" si="626"/>
        <v>0.10909090909090909</v>
      </c>
    </row>
    <row r="12317" spans="2:17" x14ac:dyDescent="0.25">
      <c r="B12317" t="s">
        <v>264</v>
      </c>
      <c r="C12317">
        <v>169010</v>
      </c>
      <c r="D12317">
        <v>1</v>
      </c>
      <c r="E12317">
        <v>1</v>
      </c>
      <c r="F12317">
        <v>3</v>
      </c>
      <c r="G12317">
        <v>42047</v>
      </c>
      <c r="H12317" t="s">
        <v>7</v>
      </c>
      <c r="I12317" t="s">
        <v>8</v>
      </c>
      <c r="J12317">
        <v>110</v>
      </c>
      <c r="K12317">
        <v>4</v>
      </c>
      <c r="L12317" t="s">
        <v>240</v>
      </c>
      <c r="M12317" t="s">
        <v>258</v>
      </c>
      <c r="N12317" t="s">
        <v>259</v>
      </c>
      <c r="O12317" s="9">
        <f t="shared" si="624"/>
        <v>36.666666666666664</v>
      </c>
      <c r="P12317" s="1">
        <f t="shared" si="625"/>
        <v>3.6363636363636362E-2</v>
      </c>
      <c r="Q12317">
        <f t="shared" si="626"/>
        <v>0.10909090909090909</v>
      </c>
    </row>
    <row r="12318" spans="2:17" x14ac:dyDescent="0.25">
      <c r="B12318" t="s">
        <v>264</v>
      </c>
      <c r="C12318">
        <v>175180</v>
      </c>
      <c r="D12318">
        <v>1</v>
      </c>
      <c r="E12318">
        <v>1</v>
      </c>
      <c r="F12318">
        <v>3</v>
      </c>
      <c r="G12318">
        <v>42098</v>
      </c>
      <c r="H12318" t="s">
        <v>7</v>
      </c>
      <c r="I12318" t="s">
        <v>8</v>
      </c>
      <c r="J12318">
        <v>110</v>
      </c>
      <c r="K12318">
        <v>4</v>
      </c>
      <c r="L12318" t="s">
        <v>240</v>
      </c>
      <c r="M12318" t="s">
        <v>258</v>
      </c>
      <c r="N12318" t="s">
        <v>259</v>
      </c>
      <c r="O12318" s="9">
        <f t="shared" si="624"/>
        <v>36.666666666666664</v>
      </c>
      <c r="P12318" s="1">
        <f t="shared" si="625"/>
        <v>3.6363636363636362E-2</v>
      </c>
      <c r="Q12318">
        <f t="shared" si="626"/>
        <v>0.10909090909090909</v>
      </c>
    </row>
    <row r="12319" spans="2:17" x14ac:dyDescent="0.25">
      <c r="B12319" t="s">
        <v>264</v>
      </c>
      <c r="C12319">
        <v>180024</v>
      </c>
      <c r="D12319">
        <v>1</v>
      </c>
      <c r="E12319">
        <v>1</v>
      </c>
      <c r="F12319">
        <v>3</v>
      </c>
      <c r="G12319">
        <v>42101</v>
      </c>
      <c r="H12319" t="s">
        <v>7</v>
      </c>
      <c r="I12319" t="s">
        <v>8</v>
      </c>
      <c r="J12319">
        <v>110</v>
      </c>
      <c r="K12319">
        <v>4</v>
      </c>
      <c r="L12319" t="s">
        <v>240</v>
      </c>
      <c r="M12319" t="s">
        <v>258</v>
      </c>
      <c r="N12319" t="s">
        <v>259</v>
      </c>
      <c r="O12319" s="9">
        <f t="shared" si="624"/>
        <v>36.666666666666664</v>
      </c>
      <c r="P12319" s="1">
        <f t="shared" si="625"/>
        <v>3.6363636363636362E-2</v>
      </c>
      <c r="Q12319">
        <f t="shared" si="626"/>
        <v>0.10909090909090909</v>
      </c>
    </row>
    <row r="12320" spans="2:17" x14ac:dyDescent="0.25">
      <c r="B12320" t="s">
        <v>264</v>
      </c>
      <c r="C12320">
        <v>191868</v>
      </c>
      <c r="D12320">
        <v>1</v>
      </c>
      <c r="E12320">
        <v>1</v>
      </c>
      <c r="F12320">
        <v>3</v>
      </c>
      <c r="G12320">
        <v>42166</v>
      </c>
      <c r="H12320" t="s">
        <v>7</v>
      </c>
      <c r="I12320" t="s">
        <v>8</v>
      </c>
      <c r="J12320">
        <v>110</v>
      </c>
      <c r="K12320">
        <v>4</v>
      </c>
      <c r="L12320" t="s">
        <v>240</v>
      </c>
      <c r="M12320" t="s">
        <v>258</v>
      </c>
      <c r="N12320" t="s">
        <v>259</v>
      </c>
      <c r="O12320" s="9">
        <f t="shared" si="624"/>
        <v>36.666666666666664</v>
      </c>
      <c r="P12320" s="1">
        <f t="shared" si="625"/>
        <v>3.6363636363636362E-2</v>
      </c>
      <c r="Q12320">
        <f t="shared" si="626"/>
        <v>0.10909090909090909</v>
      </c>
    </row>
    <row r="12321" spans="2:17" x14ac:dyDescent="0.25">
      <c r="B12321" t="s">
        <v>264</v>
      </c>
      <c r="C12321">
        <v>175313</v>
      </c>
      <c r="D12321">
        <v>1</v>
      </c>
      <c r="E12321">
        <v>1</v>
      </c>
      <c r="F12321">
        <v>3</v>
      </c>
      <c r="G12321">
        <v>42037</v>
      </c>
      <c r="H12321" t="s">
        <v>7</v>
      </c>
      <c r="I12321" t="s">
        <v>8</v>
      </c>
      <c r="J12321">
        <v>110</v>
      </c>
      <c r="K12321">
        <v>4</v>
      </c>
      <c r="L12321" t="s">
        <v>240</v>
      </c>
      <c r="M12321" t="s">
        <v>258</v>
      </c>
      <c r="N12321" t="s">
        <v>259</v>
      </c>
      <c r="O12321" s="9">
        <f t="shared" si="624"/>
        <v>36.666666666666664</v>
      </c>
      <c r="P12321" s="1">
        <f t="shared" si="625"/>
        <v>3.6363636363636362E-2</v>
      </c>
      <c r="Q12321">
        <f t="shared" si="626"/>
        <v>0.10909090909090909</v>
      </c>
    </row>
    <row r="12322" spans="2:17" x14ac:dyDescent="0.25">
      <c r="B12322" t="s">
        <v>264</v>
      </c>
      <c r="C12322">
        <v>175312</v>
      </c>
      <c r="D12322">
        <v>1</v>
      </c>
      <c r="E12322">
        <v>1</v>
      </c>
      <c r="F12322">
        <v>3</v>
      </c>
      <c r="G12322">
        <v>42037</v>
      </c>
      <c r="H12322" t="s">
        <v>7</v>
      </c>
      <c r="I12322" t="s">
        <v>8</v>
      </c>
      <c r="J12322">
        <v>110</v>
      </c>
      <c r="K12322">
        <v>4</v>
      </c>
      <c r="L12322" t="s">
        <v>240</v>
      </c>
      <c r="M12322" t="s">
        <v>258</v>
      </c>
      <c r="N12322" t="s">
        <v>259</v>
      </c>
      <c r="O12322" s="9">
        <f t="shared" si="624"/>
        <v>36.666666666666664</v>
      </c>
      <c r="P12322" s="1">
        <f t="shared" si="625"/>
        <v>3.6363636363636362E-2</v>
      </c>
      <c r="Q12322">
        <f t="shared" si="626"/>
        <v>0.10909090909090909</v>
      </c>
    </row>
    <row r="12323" spans="2:17" x14ac:dyDescent="0.25">
      <c r="B12323" t="s">
        <v>264</v>
      </c>
      <c r="C12323">
        <v>169337</v>
      </c>
      <c r="D12323">
        <v>1</v>
      </c>
      <c r="E12323">
        <v>1</v>
      </c>
      <c r="F12323">
        <v>2</v>
      </c>
      <c r="G12323">
        <v>41888</v>
      </c>
      <c r="H12323" t="s">
        <v>7</v>
      </c>
      <c r="I12323" t="s">
        <v>8</v>
      </c>
      <c r="J12323">
        <v>110</v>
      </c>
      <c r="K12323">
        <v>4</v>
      </c>
      <c r="L12323" t="s">
        <v>240</v>
      </c>
      <c r="M12323" t="s">
        <v>258</v>
      </c>
      <c r="N12323" t="s">
        <v>259</v>
      </c>
      <c r="O12323" s="9">
        <f t="shared" si="624"/>
        <v>55</v>
      </c>
      <c r="P12323" s="1">
        <f t="shared" si="625"/>
        <v>3.6363636363636362E-2</v>
      </c>
      <c r="Q12323">
        <f t="shared" si="626"/>
        <v>7.2727272727272724E-2</v>
      </c>
    </row>
    <row r="12324" spans="2:17" x14ac:dyDescent="0.25">
      <c r="B12324" t="s">
        <v>264</v>
      </c>
      <c r="C12324">
        <v>169338</v>
      </c>
      <c r="D12324">
        <v>1</v>
      </c>
      <c r="E12324">
        <v>1</v>
      </c>
      <c r="F12324">
        <v>2</v>
      </c>
      <c r="G12324">
        <v>41889</v>
      </c>
      <c r="H12324" t="s">
        <v>7</v>
      </c>
      <c r="I12324" t="s">
        <v>8</v>
      </c>
      <c r="J12324">
        <v>110</v>
      </c>
      <c r="K12324">
        <v>4</v>
      </c>
      <c r="L12324" t="s">
        <v>240</v>
      </c>
      <c r="M12324" t="s">
        <v>258</v>
      </c>
      <c r="N12324" t="s">
        <v>259</v>
      </c>
      <c r="O12324" s="9">
        <f t="shared" si="624"/>
        <v>55</v>
      </c>
      <c r="P12324" s="1">
        <f t="shared" si="625"/>
        <v>3.6363636363636362E-2</v>
      </c>
      <c r="Q12324">
        <f t="shared" si="626"/>
        <v>7.2727272727272724E-2</v>
      </c>
    </row>
    <row r="12325" spans="2:17" x14ac:dyDescent="0.25">
      <c r="B12325" t="s">
        <v>264</v>
      </c>
      <c r="C12325">
        <v>169333</v>
      </c>
      <c r="D12325">
        <v>1</v>
      </c>
      <c r="E12325">
        <v>1</v>
      </c>
      <c r="F12325">
        <v>2</v>
      </c>
      <c r="G12325">
        <v>41888</v>
      </c>
      <c r="H12325" t="s">
        <v>7</v>
      </c>
      <c r="I12325" t="s">
        <v>8</v>
      </c>
      <c r="J12325">
        <v>110</v>
      </c>
      <c r="K12325">
        <v>4</v>
      </c>
      <c r="L12325" t="s">
        <v>240</v>
      </c>
      <c r="M12325" t="s">
        <v>258</v>
      </c>
      <c r="N12325" t="s">
        <v>259</v>
      </c>
      <c r="O12325" s="9">
        <f t="shared" si="624"/>
        <v>55</v>
      </c>
      <c r="P12325" s="1">
        <f t="shared" si="625"/>
        <v>3.6363636363636362E-2</v>
      </c>
      <c r="Q12325">
        <f t="shared" si="626"/>
        <v>7.2727272727272724E-2</v>
      </c>
    </row>
    <row r="12326" spans="2:17" x14ac:dyDescent="0.25">
      <c r="B12326" t="s">
        <v>264</v>
      </c>
      <c r="C12326">
        <v>169334</v>
      </c>
      <c r="D12326">
        <v>1</v>
      </c>
      <c r="E12326">
        <v>1</v>
      </c>
      <c r="F12326">
        <v>2</v>
      </c>
      <c r="G12326">
        <v>41888</v>
      </c>
      <c r="H12326" t="s">
        <v>7</v>
      </c>
      <c r="I12326" t="s">
        <v>8</v>
      </c>
      <c r="J12326">
        <v>110</v>
      </c>
      <c r="K12326">
        <v>4</v>
      </c>
      <c r="L12326" t="s">
        <v>240</v>
      </c>
      <c r="M12326" t="s">
        <v>258</v>
      </c>
      <c r="N12326" t="s">
        <v>259</v>
      </c>
      <c r="O12326" s="9">
        <f t="shared" si="624"/>
        <v>55</v>
      </c>
      <c r="P12326" s="1">
        <f t="shared" si="625"/>
        <v>3.6363636363636362E-2</v>
      </c>
      <c r="Q12326">
        <f t="shared" si="626"/>
        <v>7.2727272727272724E-2</v>
      </c>
    </row>
    <row r="12327" spans="2:17" x14ac:dyDescent="0.25">
      <c r="B12327" t="s">
        <v>264</v>
      </c>
      <c r="C12327">
        <v>169331</v>
      </c>
      <c r="D12327">
        <v>1</v>
      </c>
      <c r="E12327">
        <v>1</v>
      </c>
      <c r="F12327">
        <v>2</v>
      </c>
      <c r="G12327">
        <v>41888</v>
      </c>
      <c r="H12327" t="s">
        <v>7</v>
      </c>
      <c r="I12327" t="s">
        <v>8</v>
      </c>
      <c r="J12327">
        <v>110</v>
      </c>
      <c r="K12327">
        <v>4</v>
      </c>
      <c r="L12327" t="s">
        <v>240</v>
      </c>
      <c r="M12327" t="s">
        <v>258</v>
      </c>
      <c r="N12327" t="s">
        <v>259</v>
      </c>
      <c r="O12327" s="9">
        <f t="shared" si="624"/>
        <v>55</v>
      </c>
      <c r="P12327" s="1">
        <f t="shared" si="625"/>
        <v>3.6363636363636362E-2</v>
      </c>
      <c r="Q12327">
        <f t="shared" si="626"/>
        <v>7.2727272727272724E-2</v>
      </c>
    </row>
    <row r="12328" spans="2:17" x14ac:dyDescent="0.25">
      <c r="B12328" t="s">
        <v>264</v>
      </c>
      <c r="C12328">
        <v>169332</v>
      </c>
      <c r="D12328">
        <v>1</v>
      </c>
      <c r="E12328">
        <v>1</v>
      </c>
      <c r="F12328">
        <v>2</v>
      </c>
      <c r="G12328">
        <v>41888</v>
      </c>
      <c r="H12328" t="s">
        <v>7</v>
      </c>
      <c r="I12328" t="s">
        <v>8</v>
      </c>
      <c r="J12328">
        <v>110</v>
      </c>
      <c r="K12328">
        <v>4</v>
      </c>
      <c r="L12328" t="s">
        <v>240</v>
      </c>
      <c r="M12328" t="s">
        <v>258</v>
      </c>
      <c r="N12328" t="s">
        <v>259</v>
      </c>
      <c r="O12328" s="9">
        <f t="shared" si="624"/>
        <v>55</v>
      </c>
      <c r="P12328" s="1">
        <f t="shared" si="625"/>
        <v>3.6363636363636362E-2</v>
      </c>
      <c r="Q12328">
        <f t="shared" si="626"/>
        <v>7.2727272727272724E-2</v>
      </c>
    </row>
    <row r="12329" spans="2:17" x14ac:dyDescent="0.25">
      <c r="B12329" t="s">
        <v>264</v>
      </c>
      <c r="C12329">
        <v>169329</v>
      </c>
      <c r="D12329">
        <v>1</v>
      </c>
      <c r="E12329">
        <v>1</v>
      </c>
      <c r="F12329">
        <v>2</v>
      </c>
      <c r="G12329">
        <v>41888</v>
      </c>
      <c r="H12329" t="s">
        <v>7</v>
      </c>
      <c r="I12329" t="s">
        <v>8</v>
      </c>
      <c r="J12329">
        <v>110</v>
      </c>
      <c r="K12329">
        <v>4</v>
      </c>
      <c r="L12329" t="s">
        <v>240</v>
      </c>
      <c r="M12329" t="s">
        <v>258</v>
      </c>
      <c r="N12329" t="s">
        <v>259</v>
      </c>
      <c r="O12329" s="9">
        <f t="shared" si="624"/>
        <v>55</v>
      </c>
      <c r="P12329" s="1">
        <f t="shared" si="625"/>
        <v>3.6363636363636362E-2</v>
      </c>
      <c r="Q12329">
        <f t="shared" si="626"/>
        <v>7.2727272727272724E-2</v>
      </c>
    </row>
    <row r="12330" spans="2:17" x14ac:dyDescent="0.25">
      <c r="B12330" t="s">
        <v>264</v>
      </c>
      <c r="C12330">
        <v>169327</v>
      </c>
      <c r="D12330">
        <v>1</v>
      </c>
      <c r="E12330">
        <v>1</v>
      </c>
      <c r="F12330">
        <v>2</v>
      </c>
      <c r="G12330">
        <v>41888</v>
      </c>
      <c r="H12330" t="s">
        <v>7</v>
      </c>
      <c r="I12330" t="s">
        <v>8</v>
      </c>
      <c r="J12330">
        <v>110</v>
      </c>
      <c r="K12330">
        <v>4</v>
      </c>
      <c r="L12330" t="s">
        <v>240</v>
      </c>
      <c r="M12330" t="s">
        <v>258</v>
      </c>
      <c r="N12330" t="s">
        <v>259</v>
      </c>
      <c r="O12330" s="9">
        <f t="shared" si="624"/>
        <v>55</v>
      </c>
      <c r="P12330" s="1">
        <f t="shared" si="625"/>
        <v>3.6363636363636362E-2</v>
      </c>
      <c r="Q12330">
        <f t="shared" si="626"/>
        <v>7.2727272727272724E-2</v>
      </c>
    </row>
    <row r="12331" spans="2:17" x14ac:dyDescent="0.25">
      <c r="B12331" t="s">
        <v>264</v>
      </c>
      <c r="C12331">
        <v>169328</v>
      </c>
      <c r="D12331">
        <v>1</v>
      </c>
      <c r="E12331">
        <v>1</v>
      </c>
      <c r="F12331">
        <v>2</v>
      </c>
      <c r="G12331">
        <v>41888</v>
      </c>
      <c r="H12331" t="s">
        <v>7</v>
      </c>
      <c r="I12331" t="s">
        <v>8</v>
      </c>
      <c r="J12331">
        <v>110</v>
      </c>
      <c r="K12331">
        <v>4</v>
      </c>
      <c r="L12331" t="s">
        <v>240</v>
      </c>
      <c r="M12331" t="s">
        <v>258</v>
      </c>
      <c r="N12331" t="s">
        <v>259</v>
      </c>
      <c r="O12331" s="9">
        <f t="shared" si="624"/>
        <v>55</v>
      </c>
      <c r="P12331" s="1">
        <f t="shared" si="625"/>
        <v>3.6363636363636362E-2</v>
      </c>
      <c r="Q12331">
        <f t="shared" si="626"/>
        <v>7.2727272727272724E-2</v>
      </c>
    </row>
    <row r="12332" spans="2:17" x14ac:dyDescent="0.25">
      <c r="B12332" t="s">
        <v>264</v>
      </c>
      <c r="C12332">
        <v>169341</v>
      </c>
      <c r="D12332">
        <v>1</v>
      </c>
      <c r="E12332">
        <v>1</v>
      </c>
      <c r="F12332">
        <v>2</v>
      </c>
      <c r="G12332">
        <v>41889</v>
      </c>
      <c r="H12332" t="s">
        <v>7</v>
      </c>
      <c r="I12332" t="s">
        <v>8</v>
      </c>
      <c r="J12332">
        <v>110</v>
      </c>
      <c r="K12332">
        <v>4</v>
      </c>
      <c r="L12332" t="s">
        <v>240</v>
      </c>
      <c r="M12332" t="s">
        <v>258</v>
      </c>
      <c r="N12332" t="s">
        <v>259</v>
      </c>
      <c r="O12332" s="9">
        <f t="shared" si="624"/>
        <v>55</v>
      </c>
      <c r="P12332" s="1">
        <f t="shared" si="625"/>
        <v>3.6363636363636362E-2</v>
      </c>
      <c r="Q12332">
        <f t="shared" si="626"/>
        <v>7.2727272727272724E-2</v>
      </c>
    </row>
    <row r="12333" spans="2:17" x14ac:dyDescent="0.25">
      <c r="B12333" t="s">
        <v>264</v>
      </c>
      <c r="C12333">
        <v>169342</v>
      </c>
      <c r="D12333">
        <v>1</v>
      </c>
      <c r="E12333">
        <v>1</v>
      </c>
      <c r="F12333">
        <v>2</v>
      </c>
      <c r="G12333">
        <v>41889</v>
      </c>
      <c r="H12333" t="s">
        <v>7</v>
      </c>
      <c r="I12333" t="s">
        <v>8</v>
      </c>
      <c r="J12333">
        <v>110</v>
      </c>
      <c r="K12333">
        <v>4</v>
      </c>
      <c r="L12333" t="s">
        <v>240</v>
      </c>
      <c r="M12333" t="s">
        <v>258</v>
      </c>
      <c r="N12333" t="s">
        <v>259</v>
      </c>
      <c r="O12333" s="9">
        <f t="shared" si="624"/>
        <v>55</v>
      </c>
      <c r="P12333" s="1">
        <f t="shared" si="625"/>
        <v>3.6363636363636362E-2</v>
      </c>
      <c r="Q12333">
        <f t="shared" si="626"/>
        <v>7.2727272727272724E-2</v>
      </c>
    </row>
    <row r="12334" spans="2:17" x14ac:dyDescent="0.25">
      <c r="B12334" t="s">
        <v>264</v>
      </c>
      <c r="C12334">
        <v>169462</v>
      </c>
      <c r="D12334">
        <v>1</v>
      </c>
      <c r="E12334">
        <v>1</v>
      </c>
      <c r="F12334">
        <v>2</v>
      </c>
      <c r="G12334">
        <v>41901</v>
      </c>
      <c r="H12334" t="s">
        <v>7</v>
      </c>
      <c r="I12334" t="s">
        <v>8</v>
      </c>
      <c r="J12334">
        <v>110</v>
      </c>
      <c r="K12334">
        <v>4</v>
      </c>
      <c r="L12334" t="s">
        <v>240</v>
      </c>
      <c r="M12334" t="s">
        <v>258</v>
      </c>
      <c r="N12334" t="s">
        <v>259</v>
      </c>
      <c r="O12334" s="9">
        <f t="shared" si="624"/>
        <v>55</v>
      </c>
      <c r="P12334" s="1">
        <f t="shared" si="625"/>
        <v>3.6363636363636362E-2</v>
      </c>
      <c r="Q12334">
        <f t="shared" si="626"/>
        <v>7.2727272727272724E-2</v>
      </c>
    </row>
    <row r="12335" spans="2:17" x14ac:dyDescent="0.25">
      <c r="B12335" t="s">
        <v>264</v>
      </c>
      <c r="C12335">
        <v>169378</v>
      </c>
      <c r="D12335">
        <v>1</v>
      </c>
      <c r="E12335">
        <v>1</v>
      </c>
      <c r="F12335">
        <v>2</v>
      </c>
      <c r="G12335">
        <v>41901</v>
      </c>
      <c r="H12335" t="s">
        <v>7</v>
      </c>
      <c r="I12335" t="s">
        <v>8</v>
      </c>
      <c r="J12335">
        <v>110</v>
      </c>
      <c r="K12335">
        <v>4</v>
      </c>
      <c r="L12335" t="s">
        <v>240</v>
      </c>
      <c r="M12335" t="s">
        <v>258</v>
      </c>
      <c r="N12335" t="s">
        <v>259</v>
      </c>
      <c r="O12335" s="9">
        <f t="shared" si="624"/>
        <v>55</v>
      </c>
      <c r="P12335" s="1">
        <f t="shared" si="625"/>
        <v>3.6363636363636362E-2</v>
      </c>
      <c r="Q12335">
        <f t="shared" si="626"/>
        <v>7.2727272727272724E-2</v>
      </c>
    </row>
    <row r="12336" spans="2:17" x14ac:dyDescent="0.25">
      <c r="B12336" t="s">
        <v>264</v>
      </c>
      <c r="C12336">
        <v>169337</v>
      </c>
      <c r="D12336">
        <v>1</v>
      </c>
      <c r="E12336">
        <v>1</v>
      </c>
      <c r="F12336">
        <v>2</v>
      </c>
      <c r="G12336">
        <v>41888</v>
      </c>
      <c r="H12336" t="s">
        <v>5</v>
      </c>
      <c r="I12336" t="s">
        <v>6</v>
      </c>
      <c r="J12336">
        <v>110</v>
      </c>
      <c r="K12336">
        <v>4</v>
      </c>
      <c r="L12336" t="s">
        <v>240</v>
      </c>
      <c r="M12336" t="s">
        <v>5</v>
      </c>
      <c r="N12336" t="s">
        <v>259</v>
      </c>
      <c r="O12336" s="9">
        <f t="shared" si="624"/>
        <v>55</v>
      </c>
      <c r="P12336" s="1">
        <f t="shared" si="625"/>
        <v>3.6363636363636362E-2</v>
      </c>
      <c r="Q12336">
        <f t="shared" si="626"/>
        <v>7.2727272727272724E-2</v>
      </c>
    </row>
    <row r="12337" spans="2:17" x14ac:dyDescent="0.25">
      <c r="B12337" t="s">
        <v>264</v>
      </c>
      <c r="C12337">
        <v>189314</v>
      </c>
      <c r="D12337">
        <v>1</v>
      </c>
      <c r="E12337">
        <v>1</v>
      </c>
      <c r="F12337">
        <v>2</v>
      </c>
      <c r="G12337">
        <v>42121</v>
      </c>
      <c r="H12337" t="s">
        <v>7</v>
      </c>
      <c r="I12337" t="s">
        <v>8</v>
      </c>
      <c r="J12337">
        <v>110</v>
      </c>
      <c r="K12337">
        <v>4</v>
      </c>
      <c r="L12337" t="s">
        <v>240</v>
      </c>
      <c r="M12337" t="s">
        <v>258</v>
      </c>
      <c r="N12337" t="s">
        <v>259</v>
      </c>
      <c r="O12337" s="9">
        <f t="shared" si="624"/>
        <v>55</v>
      </c>
      <c r="P12337" s="1">
        <f t="shared" si="625"/>
        <v>3.6363636363636362E-2</v>
      </c>
      <c r="Q12337">
        <f t="shared" si="626"/>
        <v>7.2727272727272724E-2</v>
      </c>
    </row>
    <row r="12338" spans="2:17" x14ac:dyDescent="0.25">
      <c r="B12338" t="s">
        <v>264</v>
      </c>
      <c r="C12338">
        <v>181015</v>
      </c>
      <c r="D12338">
        <v>1</v>
      </c>
      <c r="E12338">
        <v>1</v>
      </c>
      <c r="F12338">
        <v>2</v>
      </c>
      <c r="G12338">
        <v>42129</v>
      </c>
      <c r="H12338" t="s">
        <v>7</v>
      </c>
      <c r="I12338" t="s">
        <v>6</v>
      </c>
      <c r="J12338">
        <v>110</v>
      </c>
      <c r="K12338">
        <v>4</v>
      </c>
      <c r="L12338" t="s">
        <v>240</v>
      </c>
      <c r="M12338" t="s">
        <v>258</v>
      </c>
      <c r="N12338" t="s">
        <v>259</v>
      </c>
      <c r="O12338" s="9">
        <f t="shared" si="624"/>
        <v>55</v>
      </c>
      <c r="P12338" s="1">
        <f t="shared" si="625"/>
        <v>3.6363636363636362E-2</v>
      </c>
      <c r="Q12338">
        <f t="shared" si="626"/>
        <v>7.2727272727272724E-2</v>
      </c>
    </row>
    <row r="12339" spans="2:17" x14ac:dyDescent="0.25">
      <c r="B12339" t="s">
        <v>264</v>
      </c>
      <c r="C12339">
        <v>189256</v>
      </c>
      <c r="D12339">
        <v>2</v>
      </c>
      <c r="E12339">
        <v>2</v>
      </c>
      <c r="F12339">
        <v>14</v>
      </c>
      <c r="G12339">
        <v>42065</v>
      </c>
      <c r="H12339" t="s">
        <v>7</v>
      </c>
      <c r="I12339" t="s">
        <v>8</v>
      </c>
      <c r="J12339">
        <v>138</v>
      </c>
      <c r="K12339">
        <v>5</v>
      </c>
      <c r="L12339" t="s">
        <v>239</v>
      </c>
      <c r="M12339" t="s">
        <v>258</v>
      </c>
      <c r="N12339" t="s">
        <v>259</v>
      </c>
      <c r="O12339" s="9">
        <f t="shared" si="624"/>
        <v>9.8571428571428577</v>
      </c>
      <c r="P12339" s="1">
        <f t="shared" si="625"/>
        <v>3.6231884057971016E-2</v>
      </c>
      <c r="Q12339">
        <f t="shared" si="626"/>
        <v>0.50724637681159424</v>
      </c>
    </row>
    <row r="12340" spans="2:17" x14ac:dyDescent="0.25">
      <c r="B12340" t="s">
        <v>264</v>
      </c>
      <c r="C12340">
        <v>177189</v>
      </c>
      <c r="D12340">
        <v>2</v>
      </c>
      <c r="E12340">
        <v>1</v>
      </c>
      <c r="F12340">
        <v>7.5</v>
      </c>
      <c r="G12340">
        <v>41879</v>
      </c>
      <c r="H12340" t="s">
        <v>7</v>
      </c>
      <c r="I12340" t="s">
        <v>8</v>
      </c>
      <c r="J12340">
        <v>138</v>
      </c>
      <c r="K12340">
        <v>5</v>
      </c>
      <c r="L12340" t="s">
        <v>239</v>
      </c>
      <c r="M12340" t="s">
        <v>258</v>
      </c>
      <c r="N12340" t="s">
        <v>259</v>
      </c>
      <c r="O12340" s="9">
        <f t="shared" si="624"/>
        <v>18.399999999999999</v>
      </c>
      <c r="P12340" s="1">
        <f t="shared" si="625"/>
        <v>3.6231884057971016E-2</v>
      </c>
      <c r="Q12340">
        <f t="shared" si="626"/>
        <v>0.27173913043478259</v>
      </c>
    </row>
    <row r="12341" spans="2:17" x14ac:dyDescent="0.25">
      <c r="B12341" t="s">
        <v>264</v>
      </c>
      <c r="C12341">
        <v>164111</v>
      </c>
      <c r="D12341">
        <v>1</v>
      </c>
      <c r="E12341">
        <v>1</v>
      </c>
      <c r="F12341">
        <v>5</v>
      </c>
      <c r="G12341">
        <v>41604</v>
      </c>
      <c r="H12341" t="s">
        <v>7</v>
      </c>
      <c r="I12341" t="s">
        <v>8</v>
      </c>
      <c r="J12341">
        <v>138</v>
      </c>
      <c r="K12341">
        <v>5</v>
      </c>
      <c r="L12341" t="s">
        <v>240</v>
      </c>
      <c r="M12341" t="s">
        <v>258</v>
      </c>
      <c r="N12341" t="s">
        <v>259</v>
      </c>
      <c r="O12341" s="9">
        <f t="shared" si="624"/>
        <v>27.6</v>
      </c>
      <c r="P12341" s="1">
        <f t="shared" si="625"/>
        <v>3.6231884057971016E-2</v>
      </c>
      <c r="Q12341">
        <f t="shared" si="626"/>
        <v>0.18115942028985507</v>
      </c>
    </row>
    <row r="12342" spans="2:17" x14ac:dyDescent="0.25">
      <c r="B12342" t="s">
        <v>264</v>
      </c>
      <c r="C12342">
        <v>157976</v>
      </c>
      <c r="D12342">
        <v>1</v>
      </c>
      <c r="E12342">
        <v>1</v>
      </c>
      <c r="F12342">
        <v>5</v>
      </c>
      <c r="G12342">
        <v>41451</v>
      </c>
      <c r="H12342" t="s">
        <v>7</v>
      </c>
      <c r="I12342" t="s">
        <v>8</v>
      </c>
      <c r="J12342">
        <v>138</v>
      </c>
      <c r="K12342">
        <v>5</v>
      </c>
      <c r="L12342" t="s">
        <v>240</v>
      </c>
      <c r="M12342" t="s">
        <v>258</v>
      </c>
      <c r="N12342" t="s">
        <v>259</v>
      </c>
      <c r="O12342" s="9">
        <f t="shared" si="624"/>
        <v>27.6</v>
      </c>
      <c r="P12342" s="1">
        <f t="shared" si="625"/>
        <v>3.6231884057971016E-2</v>
      </c>
      <c r="Q12342">
        <f t="shared" si="626"/>
        <v>0.18115942028985507</v>
      </c>
    </row>
    <row r="12343" spans="2:17" x14ac:dyDescent="0.25">
      <c r="B12343" t="s">
        <v>264</v>
      </c>
      <c r="C12343">
        <v>164802</v>
      </c>
      <c r="D12343">
        <v>1</v>
      </c>
      <c r="E12343">
        <v>1</v>
      </c>
      <c r="F12343">
        <v>5</v>
      </c>
      <c r="G12343">
        <v>41705</v>
      </c>
      <c r="H12343" t="s">
        <v>7</v>
      </c>
      <c r="I12343" t="s">
        <v>8</v>
      </c>
      <c r="J12343">
        <v>138</v>
      </c>
      <c r="K12343">
        <v>5</v>
      </c>
      <c r="L12343" t="s">
        <v>240</v>
      </c>
      <c r="M12343" t="s">
        <v>258</v>
      </c>
      <c r="N12343" t="s">
        <v>259</v>
      </c>
      <c r="O12343" s="9">
        <f t="shared" si="624"/>
        <v>27.6</v>
      </c>
      <c r="P12343" s="1">
        <f t="shared" si="625"/>
        <v>3.6231884057971016E-2</v>
      </c>
      <c r="Q12343">
        <f t="shared" si="626"/>
        <v>0.18115942028985507</v>
      </c>
    </row>
    <row r="12344" spans="2:17" x14ac:dyDescent="0.25">
      <c r="B12344" t="s">
        <v>264</v>
      </c>
      <c r="C12344">
        <v>176862</v>
      </c>
      <c r="D12344">
        <v>1</v>
      </c>
      <c r="E12344">
        <v>1</v>
      </c>
      <c r="F12344">
        <v>5</v>
      </c>
      <c r="G12344">
        <v>42047</v>
      </c>
      <c r="H12344" t="s">
        <v>7</v>
      </c>
      <c r="I12344" t="s">
        <v>8</v>
      </c>
      <c r="J12344">
        <v>138</v>
      </c>
      <c r="K12344">
        <v>5</v>
      </c>
      <c r="L12344" t="s">
        <v>240</v>
      </c>
      <c r="M12344" t="s">
        <v>258</v>
      </c>
      <c r="N12344" t="s">
        <v>259</v>
      </c>
      <c r="O12344" s="9">
        <f t="shared" si="624"/>
        <v>27.6</v>
      </c>
      <c r="P12344" s="1">
        <f t="shared" si="625"/>
        <v>3.6231884057971016E-2</v>
      </c>
      <c r="Q12344">
        <f t="shared" si="626"/>
        <v>0.18115942028985507</v>
      </c>
    </row>
    <row r="12345" spans="2:17" x14ac:dyDescent="0.25">
      <c r="B12345" t="s">
        <v>264</v>
      </c>
      <c r="C12345">
        <v>180826</v>
      </c>
      <c r="D12345">
        <v>1</v>
      </c>
      <c r="E12345">
        <v>1</v>
      </c>
      <c r="F12345">
        <v>5</v>
      </c>
      <c r="G12345">
        <v>42046</v>
      </c>
      <c r="H12345" t="s">
        <v>5</v>
      </c>
      <c r="I12345" t="s">
        <v>8</v>
      </c>
      <c r="J12345">
        <v>138</v>
      </c>
      <c r="K12345">
        <v>5</v>
      </c>
      <c r="L12345" t="s">
        <v>240</v>
      </c>
      <c r="M12345" t="s">
        <v>5</v>
      </c>
      <c r="N12345" t="s">
        <v>259</v>
      </c>
      <c r="O12345" s="9">
        <f t="shared" si="624"/>
        <v>27.6</v>
      </c>
      <c r="P12345" s="1">
        <f t="shared" si="625"/>
        <v>3.6231884057971016E-2</v>
      </c>
      <c r="Q12345">
        <f t="shared" si="626"/>
        <v>0.18115942028985507</v>
      </c>
    </row>
    <row r="12346" spans="2:17" x14ac:dyDescent="0.25">
      <c r="B12346" t="s">
        <v>264</v>
      </c>
      <c r="C12346">
        <v>189715</v>
      </c>
      <c r="D12346">
        <v>1</v>
      </c>
      <c r="E12346">
        <v>1</v>
      </c>
      <c r="F12346">
        <v>5</v>
      </c>
      <c r="G12346">
        <v>42070</v>
      </c>
      <c r="H12346" t="s">
        <v>7</v>
      </c>
      <c r="I12346" t="s">
        <v>8</v>
      </c>
      <c r="J12346">
        <v>138</v>
      </c>
      <c r="K12346">
        <v>5</v>
      </c>
      <c r="L12346" t="s">
        <v>240</v>
      </c>
      <c r="M12346" t="s">
        <v>258</v>
      </c>
      <c r="N12346" t="s">
        <v>259</v>
      </c>
      <c r="O12346" s="9">
        <f t="shared" si="624"/>
        <v>27.6</v>
      </c>
      <c r="P12346" s="1">
        <f t="shared" si="625"/>
        <v>3.6231884057971016E-2</v>
      </c>
      <c r="Q12346">
        <f t="shared" si="626"/>
        <v>0.18115942028985507</v>
      </c>
    </row>
    <row r="12347" spans="2:17" x14ac:dyDescent="0.25">
      <c r="B12347" t="s">
        <v>264</v>
      </c>
      <c r="C12347">
        <v>156662</v>
      </c>
      <c r="D12347">
        <v>1</v>
      </c>
      <c r="E12347">
        <v>1</v>
      </c>
      <c r="F12347">
        <v>4</v>
      </c>
      <c r="G12347">
        <v>41409</v>
      </c>
      <c r="H12347" t="s">
        <v>7</v>
      </c>
      <c r="I12347" t="s">
        <v>8</v>
      </c>
      <c r="J12347">
        <v>138</v>
      </c>
      <c r="K12347">
        <v>5</v>
      </c>
      <c r="L12347" t="s">
        <v>240</v>
      </c>
      <c r="M12347" t="s">
        <v>258</v>
      </c>
      <c r="N12347" t="s">
        <v>259</v>
      </c>
      <c r="O12347" s="9">
        <f t="shared" ref="O12347:O12410" si="627">J12347/F12347</f>
        <v>34.5</v>
      </c>
      <c r="P12347" s="1">
        <f t="shared" ref="P12347:P12410" si="628">K12347/J12347</f>
        <v>3.6231884057971016E-2</v>
      </c>
      <c r="Q12347">
        <f t="shared" si="626"/>
        <v>0.14492753623188406</v>
      </c>
    </row>
    <row r="12348" spans="2:17" x14ac:dyDescent="0.25">
      <c r="B12348" t="s">
        <v>264</v>
      </c>
      <c r="C12348">
        <v>156663</v>
      </c>
      <c r="D12348">
        <v>1</v>
      </c>
      <c r="E12348">
        <v>1</v>
      </c>
      <c r="F12348">
        <v>4</v>
      </c>
      <c r="G12348">
        <v>41409</v>
      </c>
      <c r="H12348" t="s">
        <v>7</v>
      </c>
      <c r="I12348" t="s">
        <v>8</v>
      </c>
      <c r="J12348">
        <v>138</v>
      </c>
      <c r="K12348">
        <v>5</v>
      </c>
      <c r="L12348" t="s">
        <v>240</v>
      </c>
      <c r="M12348" t="s">
        <v>258</v>
      </c>
      <c r="N12348" t="s">
        <v>259</v>
      </c>
      <c r="O12348" s="9">
        <f t="shared" si="627"/>
        <v>34.5</v>
      </c>
      <c r="P12348" s="1">
        <f t="shared" si="628"/>
        <v>3.6231884057971016E-2</v>
      </c>
      <c r="Q12348">
        <f t="shared" ref="Q12348:Q12411" si="629">F12348*P12348</f>
        <v>0.14492753623188406</v>
      </c>
    </row>
    <row r="12349" spans="2:17" x14ac:dyDescent="0.25">
      <c r="B12349" t="s">
        <v>264</v>
      </c>
      <c r="C12349">
        <v>189464</v>
      </c>
      <c r="D12349">
        <v>1</v>
      </c>
      <c r="E12349">
        <v>1</v>
      </c>
      <c r="F12349">
        <v>4</v>
      </c>
      <c r="G12349">
        <v>42069</v>
      </c>
      <c r="H12349" t="s">
        <v>7</v>
      </c>
      <c r="I12349" t="s">
        <v>8</v>
      </c>
      <c r="J12349">
        <v>138</v>
      </c>
      <c r="K12349">
        <v>5</v>
      </c>
      <c r="L12349" t="s">
        <v>240</v>
      </c>
      <c r="M12349" t="s">
        <v>258</v>
      </c>
      <c r="N12349" t="s">
        <v>259</v>
      </c>
      <c r="O12349" s="9">
        <f t="shared" si="627"/>
        <v>34.5</v>
      </c>
      <c r="P12349" s="1">
        <f t="shared" si="628"/>
        <v>3.6231884057971016E-2</v>
      </c>
      <c r="Q12349">
        <f t="shared" si="629"/>
        <v>0.14492753623188406</v>
      </c>
    </row>
    <row r="12350" spans="2:17" x14ac:dyDescent="0.25">
      <c r="B12350" t="s">
        <v>264</v>
      </c>
      <c r="C12350">
        <v>186467</v>
      </c>
      <c r="D12350">
        <v>1</v>
      </c>
      <c r="E12350">
        <v>1</v>
      </c>
      <c r="F12350">
        <v>4</v>
      </c>
      <c r="G12350">
        <v>42317</v>
      </c>
      <c r="H12350" t="s">
        <v>5</v>
      </c>
      <c r="I12350" t="s">
        <v>6</v>
      </c>
      <c r="J12350">
        <v>138</v>
      </c>
      <c r="K12350">
        <v>5</v>
      </c>
      <c r="L12350" t="s">
        <v>240</v>
      </c>
      <c r="M12350" t="s">
        <v>5</v>
      </c>
      <c r="N12350" t="s">
        <v>259</v>
      </c>
      <c r="O12350" s="9">
        <f t="shared" si="627"/>
        <v>34.5</v>
      </c>
      <c r="P12350" s="1">
        <f t="shared" si="628"/>
        <v>3.6231884057971016E-2</v>
      </c>
      <c r="Q12350">
        <f t="shared" si="629"/>
        <v>0.14492753623188406</v>
      </c>
    </row>
    <row r="12351" spans="2:17" x14ac:dyDescent="0.25">
      <c r="B12351" t="s">
        <v>264</v>
      </c>
      <c r="C12351">
        <v>178893</v>
      </c>
      <c r="D12351">
        <v>1</v>
      </c>
      <c r="E12351">
        <v>1</v>
      </c>
      <c r="F12351">
        <v>3.5</v>
      </c>
      <c r="G12351">
        <v>41838</v>
      </c>
      <c r="H12351" t="s">
        <v>7</v>
      </c>
      <c r="I12351" t="s">
        <v>8</v>
      </c>
      <c r="J12351">
        <v>138</v>
      </c>
      <c r="K12351">
        <v>5</v>
      </c>
      <c r="L12351" t="s">
        <v>240</v>
      </c>
      <c r="M12351" t="s">
        <v>258</v>
      </c>
      <c r="N12351" t="s">
        <v>259</v>
      </c>
      <c r="O12351" s="9">
        <f t="shared" si="627"/>
        <v>39.428571428571431</v>
      </c>
      <c r="P12351" s="1">
        <f t="shared" si="628"/>
        <v>3.6231884057971016E-2</v>
      </c>
      <c r="Q12351">
        <f t="shared" si="629"/>
        <v>0.12681159420289856</v>
      </c>
    </row>
    <row r="12352" spans="2:17" x14ac:dyDescent="0.25">
      <c r="B12352" t="s">
        <v>264</v>
      </c>
      <c r="C12352">
        <v>178894</v>
      </c>
      <c r="D12352">
        <v>1</v>
      </c>
      <c r="E12352">
        <v>1</v>
      </c>
      <c r="F12352">
        <v>3.5</v>
      </c>
      <c r="G12352">
        <v>41838</v>
      </c>
      <c r="H12352" t="s">
        <v>7</v>
      </c>
      <c r="I12352" t="s">
        <v>8</v>
      </c>
      <c r="J12352">
        <v>138</v>
      </c>
      <c r="K12352">
        <v>5</v>
      </c>
      <c r="L12352" t="s">
        <v>240</v>
      </c>
      <c r="M12352" t="s">
        <v>258</v>
      </c>
      <c r="N12352" t="s">
        <v>259</v>
      </c>
      <c r="O12352" s="9">
        <f t="shared" si="627"/>
        <v>39.428571428571431</v>
      </c>
      <c r="P12352" s="1">
        <f t="shared" si="628"/>
        <v>3.6231884057971016E-2</v>
      </c>
      <c r="Q12352">
        <f t="shared" si="629"/>
        <v>0.12681159420289856</v>
      </c>
    </row>
    <row r="12353" spans="2:17" x14ac:dyDescent="0.25">
      <c r="B12353" t="s">
        <v>264</v>
      </c>
      <c r="C12353">
        <v>178897</v>
      </c>
      <c r="D12353">
        <v>1</v>
      </c>
      <c r="E12353">
        <v>1</v>
      </c>
      <c r="F12353">
        <v>3.5</v>
      </c>
      <c r="G12353">
        <v>41838</v>
      </c>
      <c r="H12353" t="s">
        <v>7</v>
      </c>
      <c r="I12353" t="s">
        <v>8</v>
      </c>
      <c r="J12353">
        <v>138</v>
      </c>
      <c r="K12353">
        <v>5</v>
      </c>
      <c r="L12353" t="s">
        <v>240</v>
      </c>
      <c r="M12353" t="s">
        <v>258</v>
      </c>
      <c r="N12353" t="s">
        <v>259</v>
      </c>
      <c r="O12353" s="9">
        <f t="shared" si="627"/>
        <v>39.428571428571431</v>
      </c>
      <c r="P12353" s="1">
        <f t="shared" si="628"/>
        <v>3.6231884057971016E-2</v>
      </c>
      <c r="Q12353">
        <f t="shared" si="629"/>
        <v>0.12681159420289856</v>
      </c>
    </row>
    <row r="12354" spans="2:17" x14ac:dyDescent="0.25">
      <c r="B12354" t="s">
        <v>264</v>
      </c>
      <c r="C12354">
        <v>178899</v>
      </c>
      <c r="D12354">
        <v>1</v>
      </c>
      <c r="E12354">
        <v>1</v>
      </c>
      <c r="F12354">
        <v>3.5</v>
      </c>
      <c r="G12354">
        <v>41838</v>
      </c>
      <c r="H12354" t="s">
        <v>7</v>
      </c>
      <c r="I12354" t="s">
        <v>8</v>
      </c>
      <c r="J12354">
        <v>138</v>
      </c>
      <c r="K12354">
        <v>5</v>
      </c>
      <c r="L12354" t="s">
        <v>240</v>
      </c>
      <c r="M12354" t="s">
        <v>258</v>
      </c>
      <c r="N12354" t="s">
        <v>259</v>
      </c>
      <c r="O12354" s="9">
        <f t="shared" si="627"/>
        <v>39.428571428571431</v>
      </c>
      <c r="P12354" s="1">
        <f t="shared" si="628"/>
        <v>3.6231884057971016E-2</v>
      </c>
      <c r="Q12354">
        <f t="shared" si="629"/>
        <v>0.12681159420289856</v>
      </c>
    </row>
    <row r="12355" spans="2:17" x14ac:dyDescent="0.25">
      <c r="B12355" t="s">
        <v>264</v>
      </c>
      <c r="C12355">
        <v>179539</v>
      </c>
      <c r="D12355">
        <v>1</v>
      </c>
      <c r="E12355">
        <v>1</v>
      </c>
      <c r="F12355">
        <v>3.5</v>
      </c>
      <c r="G12355" t="s">
        <v>66</v>
      </c>
      <c r="H12355" t="s">
        <v>7</v>
      </c>
      <c r="I12355" t="s">
        <v>8</v>
      </c>
      <c r="J12355">
        <v>138</v>
      </c>
      <c r="K12355">
        <v>5</v>
      </c>
      <c r="L12355" t="s">
        <v>240</v>
      </c>
      <c r="M12355" t="s">
        <v>258</v>
      </c>
      <c r="N12355" t="s">
        <v>259</v>
      </c>
      <c r="O12355" s="9">
        <f t="shared" si="627"/>
        <v>39.428571428571431</v>
      </c>
      <c r="P12355" s="1">
        <f t="shared" si="628"/>
        <v>3.6231884057971016E-2</v>
      </c>
      <c r="Q12355">
        <f t="shared" si="629"/>
        <v>0.12681159420289856</v>
      </c>
    </row>
    <row r="12356" spans="2:17" x14ac:dyDescent="0.25">
      <c r="B12356" t="s">
        <v>264</v>
      </c>
      <c r="C12356">
        <v>189470</v>
      </c>
      <c r="D12356">
        <v>1</v>
      </c>
      <c r="E12356">
        <v>1</v>
      </c>
      <c r="F12356">
        <v>3.5</v>
      </c>
      <c r="G12356">
        <v>42067</v>
      </c>
      <c r="H12356" t="s">
        <v>7</v>
      </c>
      <c r="I12356" t="s">
        <v>8</v>
      </c>
      <c r="J12356">
        <v>138</v>
      </c>
      <c r="K12356">
        <v>5</v>
      </c>
      <c r="L12356" t="s">
        <v>240</v>
      </c>
      <c r="M12356" t="s">
        <v>258</v>
      </c>
      <c r="N12356" t="s">
        <v>259</v>
      </c>
      <c r="O12356" s="9">
        <f t="shared" si="627"/>
        <v>39.428571428571431</v>
      </c>
      <c r="P12356" s="1">
        <f t="shared" si="628"/>
        <v>3.6231884057971016E-2</v>
      </c>
      <c r="Q12356">
        <f t="shared" si="629"/>
        <v>0.12681159420289856</v>
      </c>
    </row>
    <row r="12357" spans="2:17" x14ac:dyDescent="0.25">
      <c r="B12357" t="s">
        <v>264</v>
      </c>
      <c r="C12357">
        <v>179546</v>
      </c>
      <c r="D12357">
        <v>1</v>
      </c>
      <c r="E12357">
        <v>1</v>
      </c>
      <c r="F12357">
        <v>3.5</v>
      </c>
      <c r="G12357">
        <v>41991</v>
      </c>
      <c r="H12357" t="s">
        <v>7</v>
      </c>
      <c r="I12357" t="s">
        <v>8</v>
      </c>
      <c r="J12357">
        <v>138</v>
      </c>
      <c r="K12357">
        <v>5</v>
      </c>
      <c r="L12357" t="s">
        <v>240</v>
      </c>
      <c r="M12357" t="s">
        <v>258</v>
      </c>
      <c r="N12357" t="s">
        <v>259</v>
      </c>
      <c r="O12357" s="9">
        <f t="shared" si="627"/>
        <v>39.428571428571431</v>
      </c>
      <c r="P12357" s="1">
        <f t="shared" si="628"/>
        <v>3.6231884057971016E-2</v>
      </c>
      <c r="Q12357">
        <f t="shared" si="629"/>
        <v>0.12681159420289856</v>
      </c>
    </row>
    <row r="12358" spans="2:17" x14ac:dyDescent="0.25">
      <c r="B12358" t="s">
        <v>264</v>
      </c>
      <c r="C12358">
        <v>170864</v>
      </c>
      <c r="D12358">
        <v>2</v>
      </c>
      <c r="E12358">
        <v>1</v>
      </c>
      <c r="F12358">
        <v>3</v>
      </c>
      <c r="G12358">
        <v>41729</v>
      </c>
      <c r="H12358" t="s">
        <v>7</v>
      </c>
      <c r="I12358" t="s">
        <v>8</v>
      </c>
      <c r="J12358">
        <v>138</v>
      </c>
      <c r="K12358">
        <v>5</v>
      </c>
      <c r="L12358" t="s">
        <v>239</v>
      </c>
      <c r="M12358" t="s">
        <v>258</v>
      </c>
      <c r="N12358" t="s">
        <v>259</v>
      </c>
      <c r="O12358" s="9">
        <f t="shared" si="627"/>
        <v>46</v>
      </c>
      <c r="P12358" s="1">
        <f t="shared" si="628"/>
        <v>3.6231884057971016E-2</v>
      </c>
      <c r="Q12358">
        <f t="shared" si="629"/>
        <v>0.10869565217391305</v>
      </c>
    </row>
    <row r="12359" spans="2:17" x14ac:dyDescent="0.25">
      <c r="B12359" t="s">
        <v>264</v>
      </c>
      <c r="C12359">
        <v>184701</v>
      </c>
      <c r="D12359">
        <v>2</v>
      </c>
      <c r="E12359">
        <v>1</v>
      </c>
      <c r="F12359">
        <v>12.5</v>
      </c>
      <c r="G12359">
        <v>42171</v>
      </c>
      <c r="H12359" t="s">
        <v>7</v>
      </c>
      <c r="I12359" t="s">
        <v>8</v>
      </c>
      <c r="J12359">
        <v>221</v>
      </c>
      <c r="K12359">
        <v>8</v>
      </c>
      <c r="L12359" t="s">
        <v>239</v>
      </c>
      <c r="M12359" t="s">
        <v>258</v>
      </c>
      <c r="N12359" t="s">
        <v>259</v>
      </c>
      <c r="O12359" s="9">
        <f t="shared" si="627"/>
        <v>17.68</v>
      </c>
      <c r="P12359" s="1">
        <f t="shared" si="628"/>
        <v>3.6199095022624438E-2</v>
      </c>
      <c r="Q12359">
        <f t="shared" si="629"/>
        <v>0.45248868778280549</v>
      </c>
    </row>
    <row r="12360" spans="2:17" x14ac:dyDescent="0.25">
      <c r="B12360" t="s">
        <v>264</v>
      </c>
      <c r="C12360">
        <v>186094</v>
      </c>
      <c r="D12360">
        <v>2</v>
      </c>
      <c r="E12360">
        <v>2</v>
      </c>
      <c r="F12360">
        <v>10</v>
      </c>
      <c r="G12360">
        <v>42293</v>
      </c>
      <c r="H12360" t="s">
        <v>7</v>
      </c>
      <c r="I12360" t="s">
        <v>8</v>
      </c>
      <c r="J12360">
        <v>221</v>
      </c>
      <c r="K12360">
        <v>8</v>
      </c>
      <c r="L12360" t="s">
        <v>239</v>
      </c>
      <c r="M12360" t="s">
        <v>258</v>
      </c>
      <c r="N12360" t="s">
        <v>259</v>
      </c>
      <c r="O12360" s="9">
        <f t="shared" si="627"/>
        <v>22.1</v>
      </c>
      <c r="P12360" s="1">
        <f t="shared" si="628"/>
        <v>3.6199095022624438E-2</v>
      </c>
      <c r="Q12360">
        <f t="shared" si="629"/>
        <v>0.36199095022624439</v>
      </c>
    </row>
    <row r="12361" spans="2:17" x14ac:dyDescent="0.25">
      <c r="B12361" t="s">
        <v>264</v>
      </c>
      <c r="C12361">
        <v>168829</v>
      </c>
      <c r="D12361">
        <v>2</v>
      </c>
      <c r="E12361">
        <v>1</v>
      </c>
      <c r="F12361">
        <v>15</v>
      </c>
      <c r="G12361">
        <v>41738</v>
      </c>
      <c r="H12361" t="s">
        <v>5</v>
      </c>
      <c r="I12361" t="s">
        <v>8</v>
      </c>
      <c r="J12361">
        <v>387</v>
      </c>
      <c r="K12361">
        <v>14</v>
      </c>
      <c r="L12361" t="s">
        <v>239</v>
      </c>
      <c r="M12361" t="s">
        <v>5</v>
      </c>
      <c r="N12361" t="s">
        <v>259</v>
      </c>
      <c r="O12361" s="9">
        <f t="shared" si="627"/>
        <v>25.8</v>
      </c>
      <c r="P12361" s="1">
        <f t="shared" si="628"/>
        <v>3.6175710594315243E-2</v>
      </c>
      <c r="Q12361">
        <f t="shared" si="629"/>
        <v>0.54263565891472865</v>
      </c>
    </row>
    <row r="12362" spans="2:17" x14ac:dyDescent="0.25">
      <c r="B12362" t="s">
        <v>264</v>
      </c>
      <c r="C12362">
        <v>178453</v>
      </c>
      <c r="D12362">
        <v>1</v>
      </c>
      <c r="E12362">
        <v>1</v>
      </c>
      <c r="F12362">
        <v>5</v>
      </c>
      <c r="G12362">
        <v>41804</v>
      </c>
      <c r="H12362" t="s">
        <v>7</v>
      </c>
      <c r="I12362" t="s">
        <v>8</v>
      </c>
      <c r="J12362">
        <v>83</v>
      </c>
      <c r="K12362">
        <v>3</v>
      </c>
      <c r="L12362" t="s">
        <v>240</v>
      </c>
      <c r="M12362" t="s">
        <v>258</v>
      </c>
      <c r="N12362" t="s">
        <v>259</v>
      </c>
      <c r="O12362" s="9">
        <f t="shared" si="627"/>
        <v>16.600000000000001</v>
      </c>
      <c r="P12362" s="1">
        <f t="shared" si="628"/>
        <v>3.614457831325301E-2</v>
      </c>
      <c r="Q12362">
        <f t="shared" si="629"/>
        <v>0.18072289156626506</v>
      </c>
    </row>
    <row r="12363" spans="2:17" x14ac:dyDescent="0.25">
      <c r="B12363" t="s">
        <v>264</v>
      </c>
      <c r="C12363">
        <v>159658</v>
      </c>
      <c r="D12363">
        <v>1</v>
      </c>
      <c r="E12363">
        <v>1</v>
      </c>
      <c r="F12363">
        <v>4</v>
      </c>
      <c r="G12363">
        <v>41499</v>
      </c>
      <c r="H12363" t="s">
        <v>7</v>
      </c>
      <c r="I12363" t="s">
        <v>8</v>
      </c>
      <c r="J12363">
        <v>83</v>
      </c>
      <c r="K12363">
        <v>3</v>
      </c>
      <c r="L12363" t="s">
        <v>240</v>
      </c>
      <c r="M12363" t="s">
        <v>258</v>
      </c>
      <c r="N12363" t="s">
        <v>259</v>
      </c>
      <c r="O12363" s="9">
        <f t="shared" si="627"/>
        <v>20.75</v>
      </c>
      <c r="P12363" s="1">
        <f t="shared" si="628"/>
        <v>3.614457831325301E-2</v>
      </c>
      <c r="Q12363">
        <f t="shared" si="629"/>
        <v>0.14457831325301204</v>
      </c>
    </row>
    <row r="12364" spans="2:17" x14ac:dyDescent="0.25">
      <c r="B12364" t="s">
        <v>264</v>
      </c>
      <c r="C12364">
        <v>170000</v>
      </c>
      <c r="D12364">
        <v>1</v>
      </c>
      <c r="E12364">
        <v>1</v>
      </c>
      <c r="F12364">
        <v>4</v>
      </c>
      <c r="G12364">
        <v>42027</v>
      </c>
      <c r="H12364" t="s">
        <v>7</v>
      </c>
      <c r="I12364" t="s">
        <v>8</v>
      </c>
      <c r="J12364">
        <v>83</v>
      </c>
      <c r="K12364">
        <v>3</v>
      </c>
      <c r="L12364" t="s">
        <v>240</v>
      </c>
      <c r="M12364" t="s">
        <v>258</v>
      </c>
      <c r="N12364" t="s">
        <v>259</v>
      </c>
      <c r="O12364" s="9">
        <f t="shared" si="627"/>
        <v>20.75</v>
      </c>
      <c r="P12364" s="1">
        <f t="shared" si="628"/>
        <v>3.614457831325301E-2</v>
      </c>
      <c r="Q12364">
        <f t="shared" si="629"/>
        <v>0.14457831325301204</v>
      </c>
    </row>
    <row r="12365" spans="2:17" x14ac:dyDescent="0.25">
      <c r="B12365" t="s">
        <v>264</v>
      </c>
      <c r="C12365">
        <v>173255</v>
      </c>
      <c r="D12365">
        <v>1</v>
      </c>
      <c r="E12365">
        <v>1</v>
      </c>
      <c r="F12365">
        <v>3</v>
      </c>
      <c r="G12365">
        <v>41845</v>
      </c>
      <c r="H12365" t="s">
        <v>7</v>
      </c>
      <c r="I12365" t="s">
        <v>8</v>
      </c>
      <c r="J12365">
        <v>83</v>
      </c>
      <c r="K12365">
        <v>3</v>
      </c>
      <c r="L12365" t="s">
        <v>240</v>
      </c>
      <c r="M12365" t="s">
        <v>258</v>
      </c>
      <c r="N12365" t="s">
        <v>259</v>
      </c>
      <c r="O12365" s="9">
        <f t="shared" si="627"/>
        <v>27.666666666666668</v>
      </c>
      <c r="P12365" s="1">
        <f t="shared" si="628"/>
        <v>3.614457831325301E-2</v>
      </c>
      <c r="Q12365">
        <f t="shared" si="629"/>
        <v>0.10843373493975902</v>
      </c>
    </row>
    <row r="12366" spans="2:17" x14ac:dyDescent="0.25">
      <c r="B12366" t="s">
        <v>264</v>
      </c>
      <c r="C12366">
        <v>186470</v>
      </c>
      <c r="D12366">
        <v>1</v>
      </c>
      <c r="E12366">
        <v>1</v>
      </c>
      <c r="F12366">
        <v>2.5</v>
      </c>
      <c r="G12366">
        <v>42319</v>
      </c>
      <c r="H12366" t="s">
        <v>7</v>
      </c>
      <c r="I12366" t="s">
        <v>8</v>
      </c>
      <c r="J12366">
        <v>83</v>
      </c>
      <c r="K12366">
        <v>3</v>
      </c>
      <c r="L12366" t="s">
        <v>240</v>
      </c>
      <c r="M12366" t="s">
        <v>258</v>
      </c>
      <c r="N12366" t="s">
        <v>259</v>
      </c>
      <c r="O12366" s="9">
        <f t="shared" si="627"/>
        <v>33.200000000000003</v>
      </c>
      <c r="P12366" s="1">
        <f t="shared" si="628"/>
        <v>3.614457831325301E-2</v>
      </c>
      <c r="Q12366">
        <f t="shared" si="629"/>
        <v>9.036144578313253E-2</v>
      </c>
    </row>
    <row r="12367" spans="2:17" x14ac:dyDescent="0.25">
      <c r="B12367" t="s">
        <v>264</v>
      </c>
      <c r="C12367">
        <v>179013</v>
      </c>
      <c r="D12367">
        <v>1</v>
      </c>
      <c r="E12367">
        <v>1</v>
      </c>
      <c r="F12367">
        <v>4</v>
      </c>
      <c r="G12367">
        <v>41808</v>
      </c>
      <c r="H12367" t="s">
        <v>7</v>
      </c>
      <c r="I12367" t="s">
        <v>8</v>
      </c>
      <c r="J12367">
        <v>166</v>
      </c>
      <c r="K12367">
        <v>6</v>
      </c>
      <c r="L12367" t="s">
        <v>240</v>
      </c>
      <c r="M12367" t="s">
        <v>258</v>
      </c>
      <c r="N12367" t="s">
        <v>259</v>
      </c>
      <c r="O12367" s="9">
        <f t="shared" si="627"/>
        <v>41.5</v>
      </c>
      <c r="P12367" s="1">
        <f t="shared" si="628"/>
        <v>3.614457831325301E-2</v>
      </c>
      <c r="Q12367">
        <f t="shared" si="629"/>
        <v>0.14457831325301204</v>
      </c>
    </row>
    <row r="12368" spans="2:17" x14ac:dyDescent="0.25">
      <c r="B12368" t="s">
        <v>264</v>
      </c>
      <c r="C12368">
        <v>183690</v>
      </c>
      <c r="D12368">
        <v>2</v>
      </c>
      <c r="E12368">
        <v>2</v>
      </c>
      <c r="F12368">
        <v>50</v>
      </c>
      <c r="G12368">
        <v>42298</v>
      </c>
      <c r="H12368" t="s">
        <v>7</v>
      </c>
      <c r="I12368" t="s">
        <v>8</v>
      </c>
      <c r="J12368">
        <v>1744</v>
      </c>
      <c r="K12368">
        <v>63</v>
      </c>
      <c r="L12368" t="s">
        <v>239</v>
      </c>
      <c r="M12368" t="s">
        <v>258</v>
      </c>
      <c r="N12368" t="s">
        <v>259</v>
      </c>
      <c r="O12368" s="9">
        <f t="shared" si="627"/>
        <v>34.880000000000003</v>
      </c>
      <c r="P12368" s="1">
        <f t="shared" si="628"/>
        <v>3.6123853211009173E-2</v>
      </c>
      <c r="Q12368">
        <f t="shared" si="629"/>
        <v>1.8061926605504586</v>
      </c>
    </row>
    <row r="12369" spans="2:17" x14ac:dyDescent="0.25">
      <c r="B12369" t="s">
        <v>264</v>
      </c>
      <c r="C12369">
        <v>176528</v>
      </c>
      <c r="D12369">
        <v>1</v>
      </c>
      <c r="E12369">
        <v>1</v>
      </c>
      <c r="F12369">
        <v>7</v>
      </c>
      <c r="G12369">
        <v>41876</v>
      </c>
      <c r="H12369" t="s">
        <v>7</v>
      </c>
      <c r="I12369" t="s">
        <v>8</v>
      </c>
      <c r="J12369">
        <v>194</v>
      </c>
      <c r="K12369">
        <v>7</v>
      </c>
      <c r="L12369" t="s">
        <v>240</v>
      </c>
      <c r="M12369" t="s">
        <v>258</v>
      </c>
      <c r="N12369" t="s">
        <v>259</v>
      </c>
      <c r="O12369" s="9">
        <f t="shared" si="627"/>
        <v>27.714285714285715</v>
      </c>
      <c r="P12369" s="1">
        <f t="shared" si="628"/>
        <v>3.608247422680412E-2</v>
      </c>
      <c r="Q12369">
        <f t="shared" si="629"/>
        <v>0.25257731958762886</v>
      </c>
    </row>
    <row r="12370" spans="2:17" x14ac:dyDescent="0.25">
      <c r="B12370" t="s">
        <v>264</v>
      </c>
      <c r="C12370">
        <v>158496</v>
      </c>
      <c r="D12370">
        <v>1</v>
      </c>
      <c r="E12370">
        <v>1</v>
      </c>
      <c r="F12370">
        <v>4</v>
      </c>
      <c r="G12370">
        <v>41435</v>
      </c>
      <c r="H12370" t="s">
        <v>7</v>
      </c>
      <c r="I12370" t="s">
        <v>8</v>
      </c>
      <c r="J12370">
        <v>194</v>
      </c>
      <c r="K12370">
        <v>7</v>
      </c>
      <c r="L12370" t="s">
        <v>240</v>
      </c>
      <c r="M12370" t="s">
        <v>258</v>
      </c>
      <c r="N12370" t="s">
        <v>259</v>
      </c>
      <c r="O12370" s="9">
        <f t="shared" si="627"/>
        <v>48.5</v>
      </c>
      <c r="P12370" s="1">
        <f t="shared" si="628"/>
        <v>3.608247422680412E-2</v>
      </c>
      <c r="Q12370">
        <f t="shared" si="629"/>
        <v>0.14432989690721648</v>
      </c>
    </row>
    <row r="12371" spans="2:17" x14ac:dyDescent="0.25">
      <c r="B12371" t="s">
        <v>264</v>
      </c>
      <c r="C12371">
        <v>158498</v>
      </c>
      <c r="D12371">
        <v>1</v>
      </c>
      <c r="E12371">
        <v>1</v>
      </c>
      <c r="F12371">
        <v>4</v>
      </c>
      <c r="G12371">
        <v>41435</v>
      </c>
      <c r="H12371" t="s">
        <v>7</v>
      </c>
      <c r="I12371" t="s">
        <v>8</v>
      </c>
      <c r="J12371">
        <v>194</v>
      </c>
      <c r="K12371">
        <v>7</v>
      </c>
      <c r="L12371" t="s">
        <v>240</v>
      </c>
      <c r="M12371" t="s">
        <v>258</v>
      </c>
      <c r="N12371" t="s">
        <v>259</v>
      </c>
      <c r="O12371" s="9">
        <f t="shared" si="627"/>
        <v>48.5</v>
      </c>
      <c r="P12371" s="1">
        <f t="shared" si="628"/>
        <v>3.608247422680412E-2</v>
      </c>
      <c r="Q12371">
        <f t="shared" si="629"/>
        <v>0.14432989690721648</v>
      </c>
    </row>
    <row r="12372" spans="2:17" x14ac:dyDescent="0.25">
      <c r="B12372" t="s">
        <v>264</v>
      </c>
      <c r="C12372">
        <v>169291</v>
      </c>
      <c r="D12372">
        <v>1</v>
      </c>
      <c r="E12372">
        <v>1</v>
      </c>
      <c r="F12372">
        <v>5</v>
      </c>
      <c r="G12372">
        <v>41830</v>
      </c>
      <c r="H12372" t="s">
        <v>5</v>
      </c>
      <c r="I12372" t="s">
        <v>6</v>
      </c>
      <c r="J12372">
        <v>111</v>
      </c>
      <c r="K12372">
        <v>4</v>
      </c>
      <c r="L12372" t="s">
        <v>240</v>
      </c>
      <c r="M12372" t="s">
        <v>5</v>
      </c>
      <c r="N12372" t="s">
        <v>259</v>
      </c>
      <c r="O12372" s="9">
        <f t="shared" si="627"/>
        <v>22.2</v>
      </c>
      <c r="P12372" s="1">
        <f t="shared" si="628"/>
        <v>3.6036036036036036E-2</v>
      </c>
      <c r="Q12372">
        <f t="shared" si="629"/>
        <v>0.18018018018018017</v>
      </c>
    </row>
    <row r="12373" spans="2:17" x14ac:dyDescent="0.25">
      <c r="B12373" t="s">
        <v>264</v>
      </c>
      <c r="C12373">
        <v>169290</v>
      </c>
      <c r="D12373">
        <v>1</v>
      </c>
      <c r="E12373">
        <v>1</v>
      </c>
      <c r="F12373">
        <v>5</v>
      </c>
      <c r="G12373">
        <v>41830</v>
      </c>
      <c r="H12373" t="s">
        <v>5</v>
      </c>
      <c r="I12373" t="s">
        <v>6</v>
      </c>
      <c r="J12373">
        <v>111</v>
      </c>
      <c r="K12373">
        <v>4</v>
      </c>
      <c r="L12373" t="s">
        <v>240</v>
      </c>
      <c r="M12373" t="s">
        <v>5</v>
      </c>
      <c r="N12373" t="s">
        <v>259</v>
      </c>
      <c r="O12373" s="9">
        <f t="shared" si="627"/>
        <v>22.2</v>
      </c>
      <c r="P12373" s="1">
        <f t="shared" si="628"/>
        <v>3.6036036036036036E-2</v>
      </c>
      <c r="Q12373">
        <f t="shared" si="629"/>
        <v>0.18018018018018017</v>
      </c>
    </row>
    <row r="12374" spans="2:17" x14ac:dyDescent="0.25">
      <c r="B12374" t="s">
        <v>264</v>
      </c>
      <c r="C12374">
        <v>172079</v>
      </c>
      <c r="D12374">
        <v>1</v>
      </c>
      <c r="E12374">
        <v>1</v>
      </c>
      <c r="F12374">
        <v>3</v>
      </c>
      <c r="G12374">
        <v>41784</v>
      </c>
      <c r="H12374" t="s">
        <v>5</v>
      </c>
      <c r="I12374" t="s">
        <v>6</v>
      </c>
      <c r="J12374">
        <v>111</v>
      </c>
      <c r="K12374">
        <v>4</v>
      </c>
      <c r="L12374" t="s">
        <v>240</v>
      </c>
      <c r="M12374" t="s">
        <v>5</v>
      </c>
      <c r="N12374" t="s">
        <v>259</v>
      </c>
      <c r="O12374" s="9">
        <f t="shared" si="627"/>
        <v>37</v>
      </c>
      <c r="P12374" s="1">
        <f t="shared" si="628"/>
        <v>3.6036036036036036E-2</v>
      </c>
      <c r="Q12374">
        <f t="shared" si="629"/>
        <v>0.10810810810810811</v>
      </c>
    </row>
    <row r="12375" spans="2:17" x14ac:dyDescent="0.25">
      <c r="B12375" t="s">
        <v>264</v>
      </c>
      <c r="C12375">
        <v>177331</v>
      </c>
      <c r="D12375">
        <v>1</v>
      </c>
      <c r="E12375">
        <v>1</v>
      </c>
      <c r="F12375">
        <v>3</v>
      </c>
      <c r="G12375">
        <v>41871</v>
      </c>
      <c r="H12375" t="s">
        <v>5</v>
      </c>
      <c r="I12375" t="s">
        <v>6</v>
      </c>
      <c r="J12375">
        <v>111</v>
      </c>
      <c r="K12375">
        <v>4</v>
      </c>
      <c r="L12375" t="s">
        <v>240</v>
      </c>
      <c r="M12375" t="s">
        <v>5</v>
      </c>
      <c r="N12375" t="s">
        <v>259</v>
      </c>
      <c r="O12375" s="9">
        <f t="shared" si="627"/>
        <v>37</v>
      </c>
      <c r="P12375" s="1">
        <f t="shared" si="628"/>
        <v>3.6036036036036036E-2</v>
      </c>
      <c r="Q12375">
        <f t="shared" si="629"/>
        <v>0.10810810810810811</v>
      </c>
    </row>
    <row r="12376" spans="2:17" x14ac:dyDescent="0.25">
      <c r="B12376" t="s">
        <v>264</v>
      </c>
      <c r="C12376">
        <v>169210</v>
      </c>
      <c r="D12376">
        <v>1</v>
      </c>
      <c r="E12376">
        <v>1</v>
      </c>
      <c r="F12376">
        <v>3</v>
      </c>
      <c r="G12376">
        <v>41830</v>
      </c>
      <c r="H12376" t="s">
        <v>5</v>
      </c>
      <c r="I12376" t="s">
        <v>6</v>
      </c>
      <c r="J12376">
        <v>111</v>
      </c>
      <c r="K12376">
        <v>4</v>
      </c>
      <c r="L12376" t="s">
        <v>240</v>
      </c>
      <c r="M12376" t="s">
        <v>5</v>
      </c>
      <c r="N12376" t="s">
        <v>259</v>
      </c>
      <c r="O12376" s="9">
        <f t="shared" si="627"/>
        <v>37</v>
      </c>
      <c r="P12376" s="1">
        <f t="shared" si="628"/>
        <v>3.6036036036036036E-2</v>
      </c>
      <c r="Q12376">
        <f t="shared" si="629"/>
        <v>0.10810810810810811</v>
      </c>
    </row>
    <row r="12377" spans="2:17" x14ac:dyDescent="0.25">
      <c r="B12377" t="s">
        <v>264</v>
      </c>
      <c r="C12377">
        <v>169213</v>
      </c>
      <c r="D12377">
        <v>1</v>
      </c>
      <c r="E12377">
        <v>1</v>
      </c>
      <c r="F12377">
        <v>3</v>
      </c>
      <c r="G12377">
        <v>41830</v>
      </c>
      <c r="H12377" t="s">
        <v>5</v>
      </c>
      <c r="I12377" t="s">
        <v>6</v>
      </c>
      <c r="J12377">
        <v>111</v>
      </c>
      <c r="K12377">
        <v>4</v>
      </c>
      <c r="L12377" t="s">
        <v>240</v>
      </c>
      <c r="M12377" t="s">
        <v>5</v>
      </c>
      <c r="N12377" t="s">
        <v>259</v>
      </c>
      <c r="O12377" s="9">
        <f t="shared" si="627"/>
        <v>37</v>
      </c>
      <c r="P12377" s="1">
        <f t="shared" si="628"/>
        <v>3.6036036036036036E-2</v>
      </c>
      <c r="Q12377">
        <f t="shared" si="629"/>
        <v>0.10810810810810811</v>
      </c>
    </row>
    <row r="12378" spans="2:17" x14ac:dyDescent="0.25">
      <c r="B12378" t="s">
        <v>264</v>
      </c>
      <c r="C12378">
        <v>182503</v>
      </c>
      <c r="D12378">
        <v>2</v>
      </c>
      <c r="E12378">
        <v>2</v>
      </c>
      <c r="F12378">
        <v>11</v>
      </c>
      <c r="G12378">
        <v>42332</v>
      </c>
      <c r="H12378" t="s">
        <v>7</v>
      </c>
      <c r="I12378" t="s">
        <v>8</v>
      </c>
      <c r="J12378">
        <v>250</v>
      </c>
      <c r="K12378">
        <v>9</v>
      </c>
      <c r="L12378" t="s">
        <v>239</v>
      </c>
      <c r="M12378" t="s">
        <v>258</v>
      </c>
      <c r="N12378" t="s">
        <v>259</v>
      </c>
      <c r="O12378" s="9">
        <f t="shared" si="627"/>
        <v>22.727272727272727</v>
      </c>
      <c r="P12378" s="1">
        <f t="shared" si="628"/>
        <v>3.5999999999999997E-2</v>
      </c>
      <c r="Q12378">
        <f t="shared" si="629"/>
        <v>0.39599999999999996</v>
      </c>
    </row>
    <row r="12379" spans="2:17" x14ac:dyDescent="0.25">
      <c r="B12379" t="s">
        <v>264</v>
      </c>
      <c r="C12379">
        <v>182503</v>
      </c>
      <c r="D12379">
        <v>2</v>
      </c>
      <c r="E12379">
        <v>2</v>
      </c>
      <c r="F12379">
        <v>11</v>
      </c>
      <c r="G12379">
        <v>42332</v>
      </c>
      <c r="H12379" t="s">
        <v>7</v>
      </c>
      <c r="I12379" t="s">
        <v>8</v>
      </c>
      <c r="J12379">
        <v>250</v>
      </c>
      <c r="K12379">
        <v>9</v>
      </c>
      <c r="L12379" t="s">
        <v>239</v>
      </c>
      <c r="M12379" t="s">
        <v>258</v>
      </c>
      <c r="N12379" t="s">
        <v>259</v>
      </c>
      <c r="O12379" s="9">
        <f t="shared" si="627"/>
        <v>22.727272727272727</v>
      </c>
      <c r="P12379" s="1">
        <f t="shared" si="628"/>
        <v>3.5999999999999997E-2</v>
      </c>
      <c r="Q12379">
        <f t="shared" si="629"/>
        <v>0.39599999999999996</v>
      </c>
    </row>
    <row r="12380" spans="2:17" x14ac:dyDescent="0.25">
      <c r="B12380" t="s">
        <v>264</v>
      </c>
      <c r="C12380">
        <v>163081</v>
      </c>
      <c r="D12380">
        <v>1</v>
      </c>
      <c r="E12380">
        <v>1</v>
      </c>
      <c r="F12380">
        <v>5</v>
      </c>
      <c r="G12380">
        <v>41604</v>
      </c>
      <c r="H12380" t="s">
        <v>7</v>
      </c>
      <c r="I12380" t="s">
        <v>8</v>
      </c>
      <c r="J12380">
        <v>250</v>
      </c>
      <c r="K12380">
        <v>9</v>
      </c>
      <c r="L12380" t="s">
        <v>240</v>
      </c>
      <c r="M12380" t="s">
        <v>258</v>
      </c>
      <c r="N12380" t="s">
        <v>259</v>
      </c>
      <c r="O12380" s="9">
        <f t="shared" si="627"/>
        <v>50</v>
      </c>
      <c r="P12380" s="1">
        <f t="shared" si="628"/>
        <v>3.5999999999999997E-2</v>
      </c>
      <c r="Q12380">
        <f t="shared" si="629"/>
        <v>0.18</v>
      </c>
    </row>
    <row r="12381" spans="2:17" x14ac:dyDescent="0.25">
      <c r="B12381" t="s">
        <v>264</v>
      </c>
      <c r="C12381">
        <v>170914</v>
      </c>
      <c r="D12381">
        <v>1</v>
      </c>
      <c r="E12381">
        <v>1</v>
      </c>
      <c r="F12381">
        <v>4</v>
      </c>
      <c r="G12381">
        <v>41746</v>
      </c>
      <c r="H12381" t="s">
        <v>7</v>
      </c>
      <c r="I12381" t="s">
        <v>8</v>
      </c>
      <c r="J12381">
        <v>139</v>
      </c>
      <c r="K12381">
        <v>5</v>
      </c>
      <c r="L12381" t="s">
        <v>240</v>
      </c>
      <c r="M12381" t="s">
        <v>258</v>
      </c>
      <c r="N12381" t="s">
        <v>259</v>
      </c>
      <c r="O12381" s="9">
        <f t="shared" si="627"/>
        <v>34.75</v>
      </c>
      <c r="P12381" s="1">
        <f t="shared" si="628"/>
        <v>3.5971223021582732E-2</v>
      </c>
      <c r="Q12381">
        <f t="shared" si="629"/>
        <v>0.14388489208633093</v>
      </c>
    </row>
    <row r="12382" spans="2:17" x14ac:dyDescent="0.25">
      <c r="B12382" t="s">
        <v>264</v>
      </c>
      <c r="C12382">
        <v>183737</v>
      </c>
      <c r="D12382">
        <v>2</v>
      </c>
      <c r="E12382">
        <v>2</v>
      </c>
      <c r="F12382">
        <v>17</v>
      </c>
      <c r="G12382">
        <v>42332</v>
      </c>
      <c r="H12382" t="s">
        <v>7</v>
      </c>
      <c r="I12382" t="s">
        <v>8</v>
      </c>
      <c r="J12382">
        <v>195</v>
      </c>
      <c r="K12382">
        <v>7</v>
      </c>
      <c r="L12382" t="s">
        <v>239</v>
      </c>
      <c r="M12382" t="s">
        <v>258</v>
      </c>
      <c r="N12382" t="s">
        <v>259</v>
      </c>
      <c r="O12382" s="9">
        <f t="shared" si="627"/>
        <v>11.470588235294118</v>
      </c>
      <c r="P12382" s="1">
        <f t="shared" si="628"/>
        <v>3.5897435897435895E-2</v>
      </c>
      <c r="Q12382">
        <f t="shared" si="629"/>
        <v>0.6102564102564102</v>
      </c>
    </row>
    <row r="12383" spans="2:17" x14ac:dyDescent="0.25">
      <c r="B12383" t="s">
        <v>264</v>
      </c>
      <c r="C12383">
        <v>192207</v>
      </c>
      <c r="D12383">
        <v>1</v>
      </c>
      <c r="E12383">
        <v>1</v>
      </c>
      <c r="F12383">
        <v>7.5</v>
      </c>
      <c r="G12383">
        <v>42137</v>
      </c>
      <c r="H12383" t="s">
        <v>7</v>
      </c>
      <c r="I12383" t="s">
        <v>8</v>
      </c>
      <c r="J12383">
        <v>195</v>
      </c>
      <c r="K12383">
        <v>7</v>
      </c>
      <c r="L12383" t="s">
        <v>240</v>
      </c>
      <c r="M12383" t="s">
        <v>258</v>
      </c>
      <c r="N12383" t="s">
        <v>259</v>
      </c>
      <c r="O12383" s="9">
        <f t="shared" si="627"/>
        <v>26</v>
      </c>
      <c r="P12383" s="1">
        <f t="shared" si="628"/>
        <v>3.5897435897435895E-2</v>
      </c>
      <c r="Q12383">
        <f t="shared" si="629"/>
        <v>0.26923076923076922</v>
      </c>
    </row>
    <row r="12384" spans="2:17" x14ac:dyDescent="0.25">
      <c r="B12384" t="s">
        <v>264</v>
      </c>
      <c r="C12384">
        <v>185256</v>
      </c>
      <c r="D12384">
        <v>1</v>
      </c>
      <c r="E12384">
        <v>1</v>
      </c>
      <c r="F12384">
        <v>4</v>
      </c>
      <c r="G12384">
        <v>42194</v>
      </c>
      <c r="H12384" t="s">
        <v>5</v>
      </c>
      <c r="I12384" t="s">
        <v>6</v>
      </c>
      <c r="J12384">
        <v>251</v>
      </c>
      <c r="K12384">
        <v>9</v>
      </c>
      <c r="L12384" t="s">
        <v>240</v>
      </c>
      <c r="M12384" t="s">
        <v>5</v>
      </c>
      <c r="N12384" t="s">
        <v>259</v>
      </c>
      <c r="O12384" s="9">
        <f t="shared" si="627"/>
        <v>62.75</v>
      </c>
      <c r="P12384" s="1">
        <f t="shared" si="628"/>
        <v>3.5856573705179286E-2</v>
      </c>
      <c r="Q12384">
        <f t="shared" si="629"/>
        <v>0.14342629482071714</v>
      </c>
    </row>
    <row r="12385" spans="2:17" x14ac:dyDescent="0.25">
      <c r="B12385" t="s">
        <v>264</v>
      </c>
      <c r="C12385">
        <v>185256</v>
      </c>
      <c r="D12385">
        <v>1</v>
      </c>
      <c r="E12385">
        <v>1</v>
      </c>
      <c r="F12385">
        <v>4</v>
      </c>
      <c r="G12385">
        <v>42194</v>
      </c>
      <c r="H12385" t="s">
        <v>5</v>
      </c>
      <c r="I12385" t="s">
        <v>6</v>
      </c>
      <c r="J12385">
        <v>251</v>
      </c>
      <c r="K12385">
        <v>9</v>
      </c>
      <c r="L12385" t="s">
        <v>240</v>
      </c>
      <c r="M12385" t="s">
        <v>5</v>
      </c>
      <c r="N12385" t="s">
        <v>259</v>
      </c>
      <c r="O12385" s="9">
        <f t="shared" si="627"/>
        <v>62.75</v>
      </c>
      <c r="P12385" s="1">
        <f t="shared" si="628"/>
        <v>3.5856573705179286E-2</v>
      </c>
      <c r="Q12385">
        <f t="shared" si="629"/>
        <v>0.14342629482071714</v>
      </c>
    </row>
    <row r="12386" spans="2:17" x14ac:dyDescent="0.25">
      <c r="B12386" t="s">
        <v>264</v>
      </c>
      <c r="C12386">
        <v>186304</v>
      </c>
      <c r="D12386">
        <v>2</v>
      </c>
      <c r="E12386">
        <v>1</v>
      </c>
      <c r="F12386">
        <v>10</v>
      </c>
      <c r="G12386">
        <v>42313</v>
      </c>
      <c r="H12386" t="s">
        <v>7</v>
      </c>
      <c r="I12386" t="s">
        <v>8</v>
      </c>
      <c r="J12386">
        <v>140</v>
      </c>
      <c r="K12386">
        <v>5</v>
      </c>
      <c r="L12386" t="s">
        <v>239</v>
      </c>
      <c r="M12386" t="s">
        <v>258</v>
      </c>
      <c r="N12386" t="s">
        <v>259</v>
      </c>
      <c r="O12386" s="9">
        <f t="shared" si="627"/>
        <v>14</v>
      </c>
      <c r="P12386" s="1">
        <f t="shared" si="628"/>
        <v>3.5714285714285712E-2</v>
      </c>
      <c r="Q12386">
        <f t="shared" si="629"/>
        <v>0.3571428571428571</v>
      </c>
    </row>
    <row r="12387" spans="2:17" x14ac:dyDescent="0.25">
      <c r="B12387" t="s">
        <v>264</v>
      </c>
      <c r="C12387">
        <v>186304</v>
      </c>
      <c r="D12387">
        <v>2</v>
      </c>
      <c r="E12387">
        <v>1</v>
      </c>
      <c r="F12387">
        <v>10</v>
      </c>
      <c r="G12387">
        <v>42313</v>
      </c>
      <c r="H12387" t="s">
        <v>7</v>
      </c>
      <c r="I12387" t="s">
        <v>8</v>
      </c>
      <c r="J12387">
        <v>140</v>
      </c>
      <c r="K12387">
        <v>5</v>
      </c>
      <c r="L12387" t="s">
        <v>239</v>
      </c>
      <c r="M12387" t="s">
        <v>258</v>
      </c>
      <c r="N12387" t="s">
        <v>259</v>
      </c>
      <c r="O12387" s="9">
        <f t="shared" si="627"/>
        <v>14</v>
      </c>
      <c r="P12387" s="1">
        <f t="shared" si="628"/>
        <v>3.5714285714285712E-2</v>
      </c>
      <c r="Q12387">
        <f t="shared" si="629"/>
        <v>0.3571428571428571</v>
      </c>
    </row>
    <row r="12388" spans="2:17" x14ac:dyDescent="0.25">
      <c r="B12388" t="s">
        <v>264</v>
      </c>
      <c r="C12388">
        <v>174629</v>
      </c>
      <c r="D12388">
        <v>2</v>
      </c>
      <c r="E12388">
        <v>2</v>
      </c>
      <c r="F12388">
        <v>15</v>
      </c>
      <c r="G12388">
        <v>42017</v>
      </c>
      <c r="H12388" t="s">
        <v>7</v>
      </c>
      <c r="I12388" t="s">
        <v>8</v>
      </c>
      <c r="J12388">
        <v>224</v>
      </c>
      <c r="K12388">
        <v>8</v>
      </c>
      <c r="L12388" t="s">
        <v>239</v>
      </c>
      <c r="M12388" t="s">
        <v>258</v>
      </c>
      <c r="N12388" t="s">
        <v>259</v>
      </c>
      <c r="O12388" s="9">
        <f t="shared" si="627"/>
        <v>14.933333333333334</v>
      </c>
      <c r="P12388" s="1">
        <f t="shared" si="628"/>
        <v>3.5714285714285712E-2</v>
      </c>
      <c r="Q12388">
        <f t="shared" si="629"/>
        <v>0.5357142857142857</v>
      </c>
    </row>
    <row r="12389" spans="2:17" x14ac:dyDescent="0.25">
      <c r="B12389" t="s">
        <v>264</v>
      </c>
      <c r="C12389">
        <v>174643</v>
      </c>
      <c r="D12389">
        <v>2</v>
      </c>
      <c r="E12389">
        <v>1</v>
      </c>
      <c r="F12389">
        <v>15</v>
      </c>
      <c r="G12389">
        <v>42017</v>
      </c>
      <c r="H12389" t="s">
        <v>7</v>
      </c>
      <c r="I12389" t="s">
        <v>8</v>
      </c>
      <c r="J12389">
        <v>224</v>
      </c>
      <c r="K12389">
        <v>8</v>
      </c>
      <c r="L12389" t="s">
        <v>239</v>
      </c>
      <c r="M12389" t="s">
        <v>258</v>
      </c>
      <c r="N12389" t="s">
        <v>259</v>
      </c>
      <c r="O12389" s="9">
        <f t="shared" si="627"/>
        <v>14.933333333333334</v>
      </c>
      <c r="P12389" s="1">
        <f t="shared" si="628"/>
        <v>3.5714285714285712E-2</v>
      </c>
      <c r="Q12389">
        <f t="shared" si="629"/>
        <v>0.5357142857142857</v>
      </c>
    </row>
    <row r="12390" spans="2:17" x14ac:dyDescent="0.25">
      <c r="B12390" t="s">
        <v>264</v>
      </c>
      <c r="C12390">
        <v>177395</v>
      </c>
      <c r="D12390">
        <v>2</v>
      </c>
      <c r="E12390">
        <v>1</v>
      </c>
      <c r="F12390">
        <v>15</v>
      </c>
      <c r="G12390">
        <v>42027</v>
      </c>
      <c r="H12390" t="s">
        <v>7</v>
      </c>
      <c r="I12390" t="s">
        <v>8</v>
      </c>
      <c r="J12390">
        <v>224</v>
      </c>
      <c r="K12390">
        <v>8</v>
      </c>
      <c r="L12390" t="s">
        <v>239</v>
      </c>
      <c r="M12390" t="s">
        <v>258</v>
      </c>
      <c r="N12390" t="s">
        <v>259</v>
      </c>
      <c r="O12390" s="9">
        <f t="shared" si="627"/>
        <v>14.933333333333334</v>
      </c>
      <c r="P12390" s="1">
        <f t="shared" si="628"/>
        <v>3.5714285714285712E-2</v>
      </c>
      <c r="Q12390">
        <f t="shared" si="629"/>
        <v>0.5357142857142857</v>
      </c>
    </row>
    <row r="12391" spans="2:17" x14ac:dyDescent="0.25">
      <c r="B12391" t="s">
        <v>264</v>
      </c>
      <c r="C12391">
        <v>177446</v>
      </c>
      <c r="D12391">
        <v>2</v>
      </c>
      <c r="E12391">
        <v>1</v>
      </c>
      <c r="F12391">
        <v>15</v>
      </c>
      <c r="G12391">
        <v>42016</v>
      </c>
      <c r="H12391" t="s">
        <v>7</v>
      </c>
      <c r="I12391" t="s">
        <v>8</v>
      </c>
      <c r="J12391">
        <v>224</v>
      </c>
      <c r="K12391">
        <v>8</v>
      </c>
      <c r="L12391" t="s">
        <v>239</v>
      </c>
      <c r="M12391" t="s">
        <v>258</v>
      </c>
      <c r="N12391" t="s">
        <v>259</v>
      </c>
      <c r="O12391" s="9">
        <f t="shared" si="627"/>
        <v>14.933333333333334</v>
      </c>
      <c r="P12391" s="1">
        <f t="shared" si="628"/>
        <v>3.5714285714285712E-2</v>
      </c>
      <c r="Q12391">
        <f t="shared" si="629"/>
        <v>0.5357142857142857</v>
      </c>
    </row>
    <row r="12392" spans="2:17" x14ac:dyDescent="0.25">
      <c r="B12392" t="s">
        <v>264</v>
      </c>
      <c r="C12392">
        <v>177446</v>
      </c>
      <c r="D12392">
        <v>2</v>
      </c>
      <c r="E12392">
        <v>2</v>
      </c>
      <c r="F12392">
        <v>15</v>
      </c>
      <c r="G12392">
        <v>42016</v>
      </c>
      <c r="H12392" t="s">
        <v>7</v>
      </c>
      <c r="I12392" t="s">
        <v>8</v>
      </c>
      <c r="J12392">
        <v>224</v>
      </c>
      <c r="K12392">
        <v>8</v>
      </c>
      <c r="L12392" t="s">
        <v>239</v>
      </c>
      <c r="M12392" t="s">
        <v>258</v>
      </c>
      <c r="N12392" t="s">
        <v>259</v>
      </c>
      <c r="O12392" s="9">
        <f t="shared" si="627"/>
        <v>14.933333333333334</v>
      </c>
      <c r="P12392" s="1">
        <f t="shared" si="628"/>
        <v>3.5714285714285712E-2</v>
      </c>
      <c r="Q12392">
        <f t="shared" si="629"/>
        <v>0.5357142857142857</v>
      </c>
    </row>
    <row r="12393" spans="2:17" x14ac:dyDescent="0.25">
      <c r="B12393" t="s">
        <v>264</v>
      </c>
      <c r="C12393">
        <v>173879</v>
      </c>
      <c r="D12393">
        <v>2</v>
      </c>
      <c r="E12393">
        <v>1</v>
      </c>
      <c r="F12393">
        <v>25</v>
      </c>
      <c r="G12393">
        <v>41890</v>
      </c>
      <c r="H12393" t="s">
        <v>7</v>
      </c>
      <c r="I12393" t="s">
        <v>8</v>
      </c>
      <c r="J12393">
        <v>392</v>
      </c>
      <c r="K12393">
        <v>14</v>
      </c>
      <c r="L12393" t="s">
        <v>239</v>
      </c>
      <c r="M12393" t="s">
        <v>258</v>
      </c>
      <c r="N12393" t="s">
        <v>259</v>
      </c>
      <c r="O12393" s="9">
        <f t="shared" si="627"/>
        <v>15.68</v>
      </c>
      <c r="P12393" s="1">
        <f t="shared" si="628"/>
        <v>3.5714285714285712E-2</v>
      </c>
      <c r="Q12393">
        <f t="shared" si="629"/>
        <v>0.89285714285714279</v>
      </c>
    </row>
    <row r="12394" spans="2:17" x14ac:dyDescent="0.25">
      <c r="B12394" t="s">
        <v>264</v>
      </c>
      <c r="C12394">
        <v>175819</v>
      </c>
      <c r="D12394">
        <v>2</v>
      </c>
      <c r="E12394">
        <v>1</v>
      </c>
      <c r="F12394">
        <v>7</v>
      </c>
      <c r="G12394">
        <v>41871</v>
      </c>
      <c r="H12394" t="s">
        <v>7</v>
      </c>
      <c r="I12394" t="s">
        <v>8</v>
      </c>
      <c r="J12394">
        <v>112</v>
      </c>
      <c r="K12394">
        <v>4</v>
      </c>
      <c r="L12394" t="s">
        <v>239</v>
      </c>
      <c r="M12394" t="s">
        <v>258</v>
      </c>
      <c r="N12394" t="s">
        <v>259</v>
      </c>
      <c r="O12394" s="9">
        <f t="shared" si="627"/>
        <v>16</v>
      </c>
      <c r="P12394" s="1">
        <f t="shared" si="628"/>
        <v>3.5714285714285712E-2</v>
      </c>
      <c r="Q12394">
        <f t="shared" si="629"/>
        <v>0.25</v>
      </c>
    </row>
    <row r="12395" spans="2:17" x14ac:dyDescent="0.25">
      <c r="B12395" t="s">
        <v>264</v>
      </c>
      <c r="C12395">
        <v>180892</v>
      </c>
      <c r="D12395">
        <v>2</v>
      </c>
      <c r="E12395">
        <v>1</v>
      </c>
      <c r="F12395">
        <v>10</v>
      </c>
      <c r="G12395">
        <v>42059</v>
      </c>
      <c r="H12395" t="s">
        <v>7</v>
      </c>
      <c r="I12395" t="s">
        <v>8</v>
      </c>
      <c r="J12395">
        <v>168</v>
      </c>
      <c r="K12395">
        <v>6</v>
      </c>
      <c r="L12395" t="s">
        <v>239</v>
      </c>
      <c r="M12395" t="s">
        <v>258</v>
      </c>
      <c r="N12395" t="s">
        <v>259</v>
      </c>
      <c r="O12395" s="9">
        <f t="shared" si="627"/>
        <v>16.8</v>
      </c>
      <c r="P12395" s="1">
        <f t="shared" si="628"/>
        <v>3.5714285714285712E-2</v>
      </c>
      <c r="Q12395">
        <f t="shared" si="629"/>
        <v>0.3571428571428571</v>
      </c>
    </row>
    <row r="12396" spans="2:17" x14ac:dyDescent="0.25">
      <c r="B12396" t="s">
        <v>264</v>
      </c>
      <c r="C12396">
        <v>180890</v>
      </c>
      <c r="D12396">
        <v>2</v>
      </c>
      <c r="E12396">
        <v>2</v>
      </c>
      <c r="F12396">
        <v>10</v>
      </c>
      <c r="G12396">
        <v>42059</v>
      </c>
      <c r="H12396" t="s">
        <v>7</v>
      </c>
      <c r="I12396" t="s">
        <v>8</v>
      </c>
      <c r="J12396">
        <v>168</v>
      </c>
      <c r="K12396">
        <v>6</v>
      </c>
      <c r="L12396" t="s">
        <v>239</v>
      </c>
      <c r="M12396" t="s">
        <v>258</v>
      </c>
      <c r="N12396" t="s">
        <v>259</v>
      </c>
      <c r="O12396" s="9">
        <f t="shared" si="627"/>
        <v>16.8</v>
      </c>
      <c r="P12396" s="1">
        <f t="shared" si="628"/>
        <v>3.5714285714285712E-2</v>
      </c>
      <c r="Q12396">
        <f t="shared" si="629"/>
        <v>0.3571428571428571</v>
      </c>
    </row>
    <row r="12397" spans="2:17" x14ac:dyDescent="0.25">
      <c r="B12397" t="s">
        <v>264</v>
      </c>
      <c r="C12397">
        <v>183139</v>
      </c>
      <c r="D12397">
        <v>2</v>
      </c>
      <c r="E12397">
        <v>1</v>
      </c>
      <c r="F12397">
        <v>12.5</v>
      </c>
      <c r="G12397">
        <v>42292</v>
      </c>
      <c r="H12397" t="s">
        <v>7</v>
      </c>
      <c r="I12397" t="s">
        <v>8</v>
      </c>
      <c r="J12397">
        <v>224</v>
      </c>
      <c r="K12397">
        <v>8</v>
      </c>
      <c r="L12397" t="s">
        <v>239</v>
      </c>
      <c r="M12397" t="s">
        <v>258</v>
      </c>
      <c r="N12397" t="s">
        <v>259</v>
      </c>
      <c r="O12397" s="9">
        <f t="shared" si="627"/>
        <v>17.920000000000002</v>
      </c>
      <c r="P12397" s="1">
        <f t="shared" si="628"/>
        <v>3.5714285714285712E-2</v>
      </c>
      <c r="Q12397">
        <f t="shared" si="629"/>
        <v>0.4464285714285714</v>
      </c>
    </row>
    <row r="12398" spans="2:17" x14ac:dyDescent="0.25">
      <c r="B12398" t="s">
        <v>264</v>
      </c>
      <c r="C12398">
        <v>160036</v>
      </c>
      <c r="D12398">
        <v>1</v>
      </c>
      <c r="E12398">
        <v>1</v>
      </c>
      <c r="F12398">
        <v>5</v>
      </c>
      <c r="G12398">
        <v>41506</v>
      </c>
      <c r="H12398" t="s">
        <v>7</v>
      </c>
      <c r="I12398" t="s">
        <v>8</v>
      </c>
      <c r="J12398">
        <v>112</v>
      </c>
      <c r="K12398">
        <v>4</v>
      </c>
      <c r="L12398" t="s">
        <v>240</v>
      </c>
      <c r="M12398" t="s">
        <v>258</v>
      </c>
      <c r="N12398" t="s">
        <v>259</v>
      </c>
      <c r="O12398" s="9">
        <f t="shared" si="627"/>
        <v>22.4</v>
      </c>
      <c r="P12398" s="1">
        <f t="shared" si="628"/>
        <v>3.5714285714285712E-2</v>
      </c>
      <c r="Q12398">
        <f t="shared" si="629"/>
        <v>0.17857142857142855</v>
      </c>
    </row>
    <row r="12399" spans="2:17" x14ac:dyDescent="0.25">
      <c r="B12399" t="s">
        <v>264</v>
      </c>
      <c r="C12399">
        <v>190727</v>
      </c>
      <c r="D12399">
        <v>1</v>
      </c>
      <c r="E12399">
        <v>1</v>
      </c>
      <c r="F12399">
        <v>5</v>
      </c>
      <c r="G12399">
        <v>42158</v>
      </c>
      <c r="H12399" t="s">
        <v>7</v>
      </c>
      <c r="I12399" t="s">
        <v>8</v>
      </c>
      <c r="J12399">
        <v>112</v>
      </c>
      <c r="K12399">
        <v>4</v>
      </c>
      <c r="L12399" t="s">
        <v>240</v>
      </c>
      <c r="M12399" t="s">
        <v>258</v>
      </c>
      <c r="N12399" t="s">
        <v>259</v>
      </c>
      <c r="O12399" s="9">
        <f t="shared" si="627"/>
        <v>22.4</v>
      </c>
      <c r="P12399" s="1">
        <f t="shared" si="628"/>
        <v>3.5714285714285712E-2</v>
      </c>
      <c r="Q12399">
        <f t="shared" si="629"/>
        <v>0.17857142857142855</v>
      </c>
    </row>
    <row r="12400" spans="2:17" x14ac:dyDescent="0.25">
      <c r="B12400" t="s">
        <v>264</v>
      </c>
      <c r="C12400">
        <v>155651</v>
      </c>
      <c r="D12400">
        <v>1</v>
      </c>
      <c r="E12400">
        <v>1</v>
      </c>
      <c r="F12400">
        <v>3</v>
      </c>
      <c r="G12400">
        <v>41418</v>
      </c>
      <c r="H12400" t="s">
        <v>5</v>
      </c>
      <c r="I12400" t="s">
        <v>6</v>
      </c>
      <c r="J12400">
        <v>84</v>
      </c>
      <c r="K12400">
        <v>3</v>
      </c>
      <c r="L12400" t="s">
        <v>240</v>
      </c>
      <c r="M12400" t="s">
        <v>5</v>
      </c>
      <c r="N12400" t="s">
        <v>259</v>
      </c>
      <c r="O12400" s="9">
        <f t="shared" si="627"/>
        <v>28</v>
      </c>
      <c r="P12400" s="1">
        <f t="shared" si="628"/>
        <v>3.5714285714285712E-2</v>
      </c>
      <c r="Q12400">
        <f t="shared" si="629"/>
        <v>0.10714285714285714</v>
      </c>
    </row>
    <row r="12401" spans="2:17" x14ac:dyDescent="0.25">
      <c r="B12401" t="s">
        <v>264</v>
      </c>
      <c r="C12401">
        <v>157205</v>
      </c>
      <c r="D12401">
        <v>2</v>
      </c>
      <c r="E12401">
        <v>2</v>
      </c>
      <c r="F12401">
        <v>6</v>
      </c>
      <c r="G12401">
        <v>41414</v>
      </c>
      <c r="H12401" t="s">
        <v>7</v>
      </c>
      <c r="I12401" t="s">
        <v>8</v>
      </c>
      <c r="J12401">
        <v>168</v>
      </c>
      <c r="K12401">
        <v>6</v>
      </c>
      <c r="L12401" t="s">
        <v>239</v>
      </c>
      <c r="M12401" t="s">
        <v>258</v>
      </c>
      <c r="N12401" t="s">
        <v>259</v>
      </c>
      <c r="O12401" s="9">
        <f t="shared" si="627"/>
        <v>28</v>
      </c>
      <c r="P12401" s="1">
        <f t="shared" si="628"/>
        <v>3.5714285714285712E-2</v>
      </c>
      <c r="Q12401">
        <f t="shared" si="629"/>
        <v>0.21428571428571427</v>
      </c>
    </row>
    <row r="12402" spans="2:17" x14ac:dyDescent="0.25">
      <c r="B12402" t="s">
        <v>264</v>
      </c>
      <c r="C12402">
        <v>163850</v>
      </c>
      <c r="D12402">
        <v>1</v>
      </c>
      <c r="E12402">
        <v>1</v>
      </c>
      <c r="F12402">
        <v>5</v>
      </c>
      <c r="G12402">
        <v>41706</v>
      </c>
      <c r="H12402" t="s">
        <v>7</v>
      </c>
      <c r="I12402" t="s">
        <v>8</v>
      </c>
      <c r="J12402">
        <v>140</v>
      </c>
      <c r="K12402">
        <v>5</v>
      </c>
      <c r="L12402" t="s">
        <v>240</v>
      </c>
      <c r="M12402" t="s">
        <v>258</v>
      </c>
      <c r="N12402" t="s">
        <v>259</v>
      </c>
      <c r="O12402" s="9">
        <f t="shared" si="627"/>
        <v>28</v>
      </c>
      <c r="P12402" s="1">
        <f t="shared" si="628"/>
        <v>3.5714285714285712E-2</v>
      </c>
      <c r="Q12402">
        <f t="shared" si="629"/>
        <v>0.17857142857142855</v>
      </c>
    </row>
    <row r="12403" spans="2:17" x14ac:dyDescent="0.25">
      <c r="B12403" t="s">
        <v>264</v>
      </c>
      <c r="C12403">
        <v>163847</v>
      </c>
      <c r="D12403">
        <v>1</v>
      </c>
      <c r="E12403">
        <v>1</v>
      </c>
      <c r="F12403">
        <v>5</v>
      </c>
      <c r="G12403">
        <v>41706</v>
      </c>
      <c r="H12403" t="s">
        <v>7</v>
      </c>
      <c r="I12403" t="s">
        <v>8</v>
      </c>
      <c r="J12403">
        <v>140</v>
      </c>
      <c r="K12403">
        <v>5</v>
      </c>
      <c r="L12403" t="s">
        <v>240</v>
      </c>
      <c r="M12403" t="s">
        <v>258</v>
      </c>
      <c r="N12403" t="s">
        <v>259</v>
      </c>
      <c r="O12403" s="9">
        <f t="shared" si="627"/>
        <v>28</v>
      </c>
      <c r="P12403" s="1">
        <f t="shared" si="628"/>
        <v>3.5714285714285712E-2</v>
      </c>
      <c r="Q12403">
        <f t="shared" si="629"/>
        <v>0.17857142857142855</v>
      </c>
    </row>
    <row r="12404" spans="2:17" x14ac:dyDescent="0.25">
      <c r="B12404" t="s">
        <v>264</v>
      </c>
      <c r="C12404">
        <v>163849</v>
      </c>
      <c r="D12404">
        <v>1</v>
      </c>
      <c r="E12404">
        <v>1</v>
      </c>
      <c r="F12404">
        <v>5</v>
      </c>
      <c r="G12404">
        <v>41706</v>
      </c>
      <c r="H12404" t="s">
        <v>7</v>
      </c>
      <c r="I12404" t="s">
        <v>8</v>
      </c>
      <c r="J12404">
        <v>140</v>
      </c>
      <c r="K12404">
        <v>5</v>
      </c>
      <c r="L12404" t="s">
        <v>240</v>
      </c>
      <c r="M12404" t="s">
        <v>258</v>
      </c>
      <c r="N12404" t="s">
        <v>259</v>
      </c>
      <c r="O12404" s="9">
        <f t="shared" si="627"/>
        <v>28</v>
      </c>
      <c r="P12404" s="1">
        <f t="shared" si="628"/>
        <v>3.5714285714285712E-2</v>
      </c>
      <c r="Q12404">
        <f t="shared" si="629"/>
        <v>0.17857142857142855</v>
      </c>
    </row>
    <row r="12405" spans="2:17" x14ac:dyDescent="0.25">
      <c r="B12405" t="s">
        <v>264</v>
      </c>
      <c r="C12405">
        <v>154085</v>
      </c>
      <c r="D12405">
        <v>1</v>
      </c>
      <c r="E12405">
        <v>1</v>
      </c>
      <c r="F12405">
        <v>5</v>
      </c>
      <c r="G12405">
        <v>41359</v>
      </c>
      <c r="H12405" t="s">
        <v>7</v>
      </c>
      <c r="I12405" t="s">
        <v>8</v>
      </c>
      <c r="J12405">
        <v>140</v>
      </c>
      <c r="K12405">
        <v>5</v>
      </c>
      <c r="L12405" t="s">
        <v>240</v>
      </c>
      <c r="M12405" t="s">
        <v>258</v>
      </c>
      <c r="N12405" t="s">
        <v>259</v>
      </c>
      <c r="O12405" s="9">
        <f t="shared" si="627"/>
        <v>28</v>
      </c>
      <c r="P12405" s="1">
        <f t="shared" si="628"/>
        <v>3.5714285714285712E-2</v>
      </c>
      <c r="Q12405">
        <f t="shared" si="629"/>
        <v>0.17857142857142855</v>
      </c>
    </row>
    <row r="12406" spans="2:17" x14ac:dyDescent="0.25">
      <c r="B12406" t="s">
        <v>264</v>
      </c>
      <c r="C12406">
        <v>154088</v>
      </c>
      <c r="D12406">
        <v>1</v>
      </c>
      <c r="E12406">
        <v>1</v>
      </c>
      <c r="F12406">
        <v>5</v>
      </c>
      <c r="G12406">
        <v>41360</v>
      </c>
      <c r="H12406" t="s">
        <v>7</v>
      </c>
      <c r="I12406" t="s">
        <v>8</v>
      </c>
      <c r="J12406">
        <v>140</v>
      </c>
      <c r="K12406">
        <v>5</v>
      </c>
      <c r="L12406" t="s">
        <v>240</v>
      </c>
      <c r="M12406" t="s">
        <v>258</v>
      </c>
      <c r="N12406" t="s">
        <v>259</v>
      </c>
      <c r="O12406" s="9">
        <f t="shared" si="627"/>
        <v>28</v>
      </c>
      <c r="P12406" s="1">
        <f t="shared" si="628"/>
        <v>3.5714285714285712E-2</v>
      </c>
      <c r="Q12406">
        <f t="shared" si="629"/>
        <v>0.17857142857142855</v>
      </c>
    </row>
    <row r="12407" spans="2:17" x14ac:dyDescent="0.25">
      <c r="B12407" t="s">
        <v>264</v>
      </c>
      <c r="C12407">
        <v>170759</v>
      </c>
      <c r="D12407">
        <v>1</v>
      </c>
      <c r="E12407">
        <v>1</v>
      </c>
      <c r="F12407">
        <v>4</v>
      </c>
      <c r="G12407">
        <v>41743</v>
      </c>
      <c r="H12407" t="s">
        <v>7</v>
      </c>
      <c r="I12407" t="s">
        <v>8</v>
      </c>
      <c r="J12407">
        <v>112</v>
      </c>
      <c r="K12407">
        <v>4</v>
      </c>
      <c r="L12407" t="s">
        <v>240</v>
      </c>
      <c r="M12407" t="s">
        <v>258</v>
      </c>
      <c r="N12407" t="s">
        <v>259</v>
      </c>
      <c r="O12407" s="9">
        <f t="shared" si="627"/>
        <v>28</v>
      </c>
      <c r="P12407" s="1">
        <f t="shared" si="628"/>
        <v>3.5714285714285712E-2</v>
      </c>
      <c r="Q12407">
        <f t="shared" si="629"/>
        <v>0.14285714285714285</v>
      </c>
    </row>
    <row r="12408" spans="2:17" x14ac:dyDescent="0.25">
      <c r="B12408" t="s">
        <v>264</v>
      </c>
      <c r="C12408">
        <v>170758</v>
      </c>
      <c r="D12408">
        <v>1</v>
      </c>
      <c r="E12408">
        <v>1</v>
      </c>
      <c r="F12408">
        <v>4</v>
      </c>
      <c r="G12408">
        <v>41749</v>
      </c>
      <c r="H12408" t="s">
        <v>7</v>
      </c>
      <c r="I12408" t="s">
        <v>8</v>
      </c>
      <c r="J12408">
        <v>112</v>
      </c>
      <c r="K12408">
        <v>4</v>
      </c>
      <c r="L12408" t="s">
        <v>240</v>
      </c>
      <c r="M12408" t="s">
        <v>258</v>
      </c>
      <c r="N12408" t="s">
        <v>259</v>
      </c>
      <c r="O12408" s="9">
        <f t="shared" si="627"/>
        <v>28</v>
      </c>
      <c r="P12408" s="1">
        <f t="shared" si="628"/>
        <v>3.5714285714285712E-2</v>
      </c>
      <c r="Q12408">
        <f t="shared" si="629"/>
        <v>0.14285714285714285</v>
      </c>
    </row>
    <row r="12409" spans="2:17" x14ac:dyDescent="0.25">
      <c r="B12409" t="s">
        <v>264</v>
      </c>
      <c r="C12409">
        <v>182011</v>
      </c>
      <c r="D12409">
        <v>1</v>
      </c>
      <c r="E12409">
        <v>1</v>
      </c>
      <c r="F12409">
        <v>6</v>
      </c>
      <c r="G12409">
        <v>41872</v>
      </c>
      <c r="H12409" t="s">
        <v>5</v>
      </c>
      <c r="I12409" t="s">
        <v>6</v>
      </c>
      <c r="J12409">
        <v>168</v>
      </c>
      <c r="K12409">
        <v>6</v>
      </c>
      <c r="L12409" t="s">
        <v>240</v>
      </c>
      <c r="M12409" t="s">
        <v>5</v>
      </c>
      <c r="N12409" t="s">
        <v>259</v>
      </c>
      <c r="O12409" s="9">
        <f t="shared" si="627"/>
        <v>28</v>
      </c>
      <c r="P12409" s="1">
        <f t="shared" si="628"/>
        <v>3.5714285714285712E-2</v>
      </c>
      <c r="Q12409">
        <f t="shared" si="629"/>
        <v>0.21428571428571427</v>
      </c>
    </row>
    <row r="12410" spans="2:17" x14ac:dyDescent="0.25">
      <c r="B12410" t="s">
        <v>264</v>
      </c>
      <c r="C12410">
        <v>180408</v>
      </c>
      <c r="D12410">
        <v>1</v>
      </c>
      <c r="E12410">
        <v>1</v>
      </c>
      <c r="F12410">
        <v>5</v>
      </c>
      <c r="G12410">
        <v>42012</v>
      </c>
      <c r="H12410" t="s">
        <v>7</v>
      </c>
      <c r="I12410" t="s">
        <v>8</v>
      </c>
      <c r="J12410">
        <v>140</v>
      </c>
      <c r="K12410">
        <v>5</v>
      </c>
      <c r="L12410" t="s">
        <v>240</v>
      </c>
      <c r="M12410" t="s">
        <v>258</v>
      </c>
      <c r="N12410" t="s">
        <v>259</v>
      </c>
      <c r="O12410" s="9">
        <f t="shared" si="627"/>
        <v>28</v>
      </c>
      <c r="P12410" s="1">
        <f t="shared" si="628"/>
        <v>3.5714285714285712E-2</v>
      </c>
      <c r="Q12410">
        <f t="shared" si="629"/>
        <v>0.17857142857142855</v>
      </c>
    </row>
    <row r="12411" spans="2:17" x14ac:dyDescent="0.25">
      <c r="B12411" t="s">
        <v>264</v>
      </c>
      <c r="C12411">
        <v>176317</v>
      </c>
      <c r="D12411">
        <v>1</v>
      </c>
      <c r="E12411">
        <v>1</v>
      </c>
      <c r="F12411">
        <v>6</v>
      </c>
      <c r="G12411">
        <v>42116</v>
      </c>
      <c r="H12411" t="s">
        <v>7</v>
      </c>
      <c r="I12411" t="s">
        <v>8</v>
      </c>
      <c r="J12411">
        <v>168</v>
      </c>
      <c r="K12411">
        <v>6</v>
      </c>
      <c r="L12411" t="s">
        <v>240</v>
      </c>
      <c r="M12411" t="s">
        <v>258</v>
      </c>
      <c r="N12411" t="s">
        <v>259</v>
      </c>
      <c r="O12411" s="9">
        <f t="shared" ref="O12411:O12474" si="630">J12411/F12411</f>
        <v>28</v>
      </c>
      <c r="P12411" s="1">
        <f t="shared" ref="P12411:P12474" si="631">K12411/J12411</f>
        <v>3.5714285714285712E-2</v>
      </c>
      <c r="Q12411">
        <f t="shared" si="629"/>
        <v>0.21428571428571427</v>
      </c>
    </row>
    <row r="12412" spans="2:17" x14ac:dyDescent="0.25">
      <c r="B12412" t="s">
        <v>264</v>
      </c>
      <c r="C12412">
        <v>189702</v>
      </c>
      <c r="D12412">
        <v>1</v>
      </c>
      <c r="E12412">
        <v>1</v>
      </c>
      <c r="F12412">
        <v>5</v>
      </c>
      <c r="G12412">
        <v>42065</v>
      </c>
      <c r="H12412" t="s">
        <v>7</v>
      </c>
      <c r="I12412" t="s">
        <v>8</v>
      </c>
      <c r="J12412">
        <v>140</v>
      </c>
      <c r="K12412">
        <v>5</v>
      </c>
      <c r="L12412" t="s">
        <v>240</v>
      </c>
      <c r="M12412" t="s">
        <v>258</v>
      </c>
      <c r="N12412" t="s">
        <v>259</v>
      </c>
      <c r="O12412" s="9">
        <f t="shared" si="630"/>
        <v>28</v>
      </c>
      <c r="P12412" s="1">
        <f t="shared" si="631"/>
        <v>3.5714285714285712E-2</v>
      </c>
      <c r="Q12412">
        <f t="shared" ref="Q12412:Q12475" si="632">F12412*P12412</f>
        <v>0.17857142857142855</v>
      </c>
    </row>
    <row r="12413" spans="2:17" x14ac:dyDescent="0.25">
      <c r="B12413" t="s">
        <v>264</v>
      </c>
      <c r="C12413">
        <v>164025</v>
      </c>
      <c r="D12413">
        <v>2</v>
      </c>
      <c r="E12413">
        <v>2</v>
      </c>
      <c r="F12413">
        <v>5</v>
      </c>
      <c r="G12413">
        <v>41610</v>
      </c>
      <c r="H12413" t="s">
        <v>7</v>
      </c>
      <c r="I12413" t="s">
        <v>8</v>
      </c>
      <c r="J12413">
        <v>168</v>
      </c>
      <c r="K12413">
        <v>6</v>
      </c>
      <c r="L12413" t="s">
        <v>239</v>
      </c>
      <c r="M12413" t="s">
        <v>258</v>
      </c>
      <c r="N12413" t="s">
        <v>259</v>
      </c>
      <c r="O12413" s="9">
        <f t="shared" si="630"/>
        <v>33.6</v>
      </c>
      <c r="P12413" s="1">
        <f t="shared" si="631"/>
        <v>3.5714285714285712E-2</v>
      </c>
      <c r="Q12413">
        <f t="shared" si="632"/>
        <v>0.17857142857142855</v>
      </c>
    </row>
    <row r="12414" spans="2:17" x14ac:dyDescent="0.25">
      <c r="B12414" t="s">
        <v>264</v>
      </c>
      <c r="C12414">
        <v>166618</v>
      </c>
      <c r="D12414">
        <v>1</v>
      </c>
      <c r="E12414">
        <v>1</v>
      </c>
      <c r="F12414">
        <v>5</v>
      </c>
      <c r="G12414">
        <v>41649</v>
      </c>
      <c r="H12414" t="s">
        <v>7</v>
      </c>
      <c r="I12414" t="s">
        <v>8</v>
      </c>
      <c r="J12414">
        <v>168</v>
      </c>
      <c r="K12414">
        <v>6</v>
      </c>
      <c r="L12414" t="s">
        <v>240</v>
      </c>
      <c r="M12414" t="s">
        <v>258</v>
      </c>
      <c r="N12414" t="s">
        <v>259</v>
      </c>
      <c r="O12414" s="9">
        <f t="shared" si="630"/>
        <v>33.6</v>
      </c>
      <c r="P12414" s="1">
        <f t="shared" si="631"/>
        <v>3.5714285714285712E-2</v>
      </c>
      <c r="Q12414">
        <f t="shared" si="632"/>
        <v>0.17857142857142855</v>
      </c>
    </row>
    <row r="12415" spans="2:17" x14ac:dyDescent="0.25">
      <c r="B12415" t="s">
        <v>264</v>
      </c>
      <c r="C12415">
        <v>166622</v>
      </c>
      <c r="D12415">
        <v>1</v>
      </c>
      <c r="E12415">
        <v>1</v>
      </c>
      <c r="F12415">
        <v>5</v>
      </c>
      <c r="G12415">
        <v>41649</v>
      </c>
      <c r="H12415" t="s">
        <v>7</v>
      </c>
      <c r="I12415" t="s">
        <v>8</v>
      </c>
      <c r="J12415">
        <v>168</v>
      </c>
      <c r="K12415">
        <v>6</v>
      </c>
      <c r="L12415" t="s">
        <v>240</v>
      </c>
      <c r="M12415" t="s">
        <v>258</v>
      </c>
      <c r="N12415" t="s">
        <v>259</v>
      </c>
      <c r="O12415" s="9">
        <f t="shared" si="630"/>
        <v>33.6</v>
      </c>
      <c r="P12415" s="1">
        <f t="shared" si="631"/>
        <v>3.5714285714285712E-2</v>
      </c>
      <c r="Q12415">
        <f t="shared" si="632"/>
        <v>0.17857142857142855</v>
      </c>
    </row>
    <row r="12416" spans="2:17" x14ac:dyDescent="0.25">
      <c r="B12416" t="s">
        <v>264</v>
      </c>
      <c r="C12416">
        <v>163654</v>
      </c>
      <c r="D12416">
        <v>1</v>
      </c>
      <c r="E12416">
        <v>1</v>
      </c>
      <c r="F12416">
        <v>5</v>
      </c>
      <c r="G12416">
        <v>41706</v>
      </c>
      <c r="H12416" t="s">
        <v>7</v>
      </c>
      <c r="I12416" t="s">
        <v>8</v>
      </c>
      <c r="J12416">
        <v>168</v>
      </c>
      <c r="K12416">
        <v>6</v>
      </c>
      <c r="L12416" t="s">
        <v>240</v>
      </c>
      <c r="M12416" t="s">
        <v>258</v>
      </c>
      <c r="N12416" t="s">
        <v>259</v>
      </c>
      <c r="O12416" s="9">
        <f t="shared" si="630"/>
        <v>33.6</v>
      </c>
      <c r="P12416" s="1">
        <f t="shared" si="631"/>
        <v>3.5714285714285712E-2</v>
      </c>
      <c r="Q12416">
        <f t="shared" si="632"/>
        <v>0.17857142857142855</v>
      </c>
    </row>
    <row r="12417" spans="2:17" x14ac:dyDescent="0.25">
      <c r="B12417" t="s">
        <v>264</v>
      </c>
      <c r="C12417">
        <v>163833</v>
      </c>
      <c r="D12417">
        <v>1</v>
      </c>
      <c r="E12417">
        <v>1</v>
      </c>
      <c r="F12417">
        <v>5</v>
      </c>
      <c r="G12417">
        <v>41705</v>
      </c>
      <c r="H12417" t="s">
        <v>7</v>
      </c>
      <c r="I12417" t="s">
        <v>8</v>
      </c>
      <c r="J12417">
        <v>168</v>
      </c>
      <c r="K12417">
        <v>6</v>
      </c>
      <c r="L12417" t="s">
        <v>240</v>
      </c>
      <c r="M12417" t="s">
        <v>258</v>
      </c>
      <c r="N12417" t="s">
        <v>259</v>
      </c>
      <c r="O12417" s="9">
        <f t="shared" si="630"/>
        <v>33.6</v>
      </c>
      <c r="P12417" s="1">
        <f t="shared" si="631"/>
        <v>3.5714285714285712E-2</v>
      </c>
      <c r="Q12417">
        <f t="shared" si="632"/>
        <v>0.17857142857142855</v>
      </c>
    </row>
    <row r="12418" spans="2:17" x14ac:dyDescent="0.25">
      <c r="B12418" t="s">
        <v>264</v>
      </c>
      <c r="C12418">
        <v>163687</v>
      </c>
      <c r="D12418">
        <v>1</v>
      </c>
      <c r="E12418">
        <v>1</v>
      </c>
      <c r="F12418">
        <v>5</v>
      </c>
      <c r="G12418">
        <v>41710</v>
      </c>
      <c r="H12418" t="s">
        <v>7</v>
      </c>
      <c r="I12418" t="s">
        <v>8</v>
      </c>
      <c r="J12418">
        <v>168</v>
      </c>
      <c r="K12418">
        <v>6</v>
      </c>
      <c r="L12418" t="s">
        <v>240</v>
      </c>
      <c r="M12418" t="s">
        <v>258</v>
      </c>
      <c r="N12418" t="s">
        <v>259</v>
      </c>
      <c r="O12418" s="9">
        <f t="shared" si="630"/>
        <v>33.6</v>
      </c>
      <c r="P12418" s="1">
        <f t="shared" si="631"/>
        <v>3.5714285714285712E-2</v>
      </c>
      <c r="Q12418">
        <f t="shared" si="632"/>
        <v>0.17857142857142855</v>
      </c>
    </row>
    <row r="12419" spans="2:17" x14ac:dyDescent="0.25">
      <c r="B12419" t="s">
        <v>264</v>
      </c>
      <c r="C12419">
        <v>163681</v>
      </c>
      <c r="D12419">
        <v>1</v>
      </c>
      <c r="E12419">
        <v>1</v>
      </c>
      <c r="F12419">
        <v>5</v>
      </c>
      <c r="G12419">
        <v>41709</v>
      </c>
      <c r="H12419" t="s">
        <v>7</v>
      </c>
      <c r="I12419" t="s">
        <v>8</v>
      </c>
      <c r="J12419">
        <v>168</v>
      </c>
      <c r="K12419">
        <v>6</v>
      </c>
      <c r="L12419" t="s">
        <v>240</v>
      </c>
      <c r="M12419" t="s">
        <v>258</v>
      </c>
      <c r="N12419" t="s">
        <v>259</v>
      </c>
      <c r="O12419" s="9">
        <f t="shared" si="630"/>
        <v>33.6</v>
      </c>
      <c r="P12419" s="1">
        <f t="shared" si="631"/>
        <v>3.5714285714285712E-2</v>
      </c>
      <c r="Q12419">
        <f t="shared" si="632"/>
        <v>0.17857142857142855</v>
      </c>
    </row>
    <row r="12420" spans="2:17" x14ac:dyDescent="0.25">
      <c r="B12420" t="s">
        <v>264</v>
      </c>
      <c r="C12420">
        <v>182570</v>
      </c>
      <c r="D12420">
        <v>1</v>
      </c>
      <c r="E12420">
        <v>1</v>
      </c>
      <c r="F12420">
        <v>5</v>
      </c>
      <c r="G12420">
        <v>42307</v>
      </c>
      <c r="H12420" t="s">
        <v>7</v>
      </c>
      <c r="I12420" t="s">
        <v>8</v>
      </c>
      <c r="J12420">
        <v>168</v>
      </c>
      <c r="K12420">
        <v>6</v>
      </c>
      <c r="L12420" t="s">
        <v>240</v>
      </c>
      <c r="M12420" t="s">
        <v>258</v>
      </c>
      <c r="N12420" t="s">
        <v>259</v>
      </c>
      <c r="O12420" s="9">
        <f t="shared" si="630"/>
        <v>33.6</v>
      </c>
      <c r="P12420" s="1">
        <f t="shared" si="631"/>
        <v>3.5714285714285712E-2</v>
      </c>
      <c r="Q12420">
        <f t="shared" si="632"/>
        <v>0.17857142857142855</v>
      </c>
    </row>
    <row r="12421" spans="2:17" x14ac:dyDescent="0.25">
      <c r="B12421" t="s">
        <v>264</v>
      </c>
      <c r="C12421">
        <v>163907</v>
      </c>
      <c r="D12421">
        <v>1</v>
      </c>
      <c r="E12421">
        <v>1</v>
      </c>
      <c r="F12421">
        <v>4</v>
      </c>
      <c r="G12421">
        <v>41717</v>
      </c>
      <c r="H12421" t="s">
        <v>7</v>
      </c>
      <c r="I12421" t="s">
        <v>8</v>
      </c>
      <c r="J12421">
        <v>140</v>
      </c>
      <c r="K12421">
        <v>5</v>
      </c>
      <c r="L12421" t="s">
        <v>240</v>
      </c>
      <c r="M12421" t="s">
        <v>258</v>
      </c>
      <c r="N12421" t="s">
        <v>259</v>
      </c>
      <c r="O12421" s="9">
        <f t="shared" si="630"/>
        <v>35</v>
      </c>
      <c r="P12421" s="1">
        <f t="shared" si="631"/>
        <v>3.5714285714285712E-2</v>
      </c>
      <c r="Q12421">
        <f t="shared" si="632"/>
        <v>0.14285714285714285</v>
      </c>
    </row>
    <row r="12422" spans="2:17" x14ac:dyDescent="0.25">
      <c r="B12422" t="s">
        <v>264</v>
      </c>
      <c r="C12422">
        <v>163933</v>
      </c>
      <c r="D12422">
        <v>1</v>
      </c>
      <c r="E12422">
        <v>1</v>
      </c>
      <c r="F12422">
        <v>4</v>
      </c>
      <c r="G12422">
        <v>41718</v>
      </c>
      <c r="H12422" t="s">
        <v>7</v>
      </c>
      <c r="I12422" t="s">
        <v>8</v>
      </c>
      <c r="J12422">
        <v>140</v>
      </c>
      <c r="K12422">
        <v>5</v>
      </c>
      <c r="L12422" t="s">
        <v>240</v>
      </c>
      <c r="M12422" t="s">
        <v>258</v>
      </c>
      <c r="N12422" t="s">
        <v>259</v>
      </c>
      <c r="O12422" s="9">
        <f t="shared" si="630"/>
        <v>35</v>
      </c>
      <c r="P12422" s="1">
        <f t="shared" si="631"/>
        <v>3.5714285714285712E-2</v>
      </c>
      <c r="Q12422">
        <f t="shared" si="632"/>
        <v>0.14285714285714285</v>
      </c>
    </row>
    <row r="12423" spans="2:17" x14ac:dyDescent="0.25">
      <c r="B12423" t="s">
        <v>264</v>
      </c>
      <c r="C12423">
        <v>179092</v>
      </c>
      <c r="D12423">
        <v>1</v>
      </c>
      <c r="E12423">
        <v>1</v>
      </c>
      <c r="F12423">
        <v>4</v>
      </c>
      <c r="G12423">
        <v>41841</v>
      </c>
      <c r="H12423" t="s">
        <v>7</v>
      </c>
      <c r="I12423" t="s">
        <v>8</v>
      </c>
      <c r="J12423">
        <v>140</v>
      </c>
      <c r="K12423">
        <v>5</v>
      </c>
      <c r="L12423" t="s">
        <v>240</v>
      </c>
      <c r="M12423" t="s">
        <v>258</v>
      </c>
      <c r="N12423" t="s">
        <v>259</v>
      </c>
      <c r="O12423" s="9">
        <f t="shared" si="630"/>
        <v>35</v>
      </c>
      <c r="P12423" s="1">
        <f t="shared" si="631"/>
        <v>3.5714285714285712E-2</v>
      </c>
      <c r="Q12423">
        <f t="shared" si="632"/>
        <v>0.14285714285714285</v>
      </c>
    </row>
    <row r="12424" spans="2:17" x14ac:dyDescent="0.25">
      <c r="B12424" t="s">
        <v>264</v>
      </c>
      <c r="C12424">
        <v>169385</v>
      </c>
      <c r="D12424">
        <v>1</v>
      </c>
      <c r="E12424">
        <v>1</v>
      </c>
      <c r="F12424">
        <v>4</v>
      </c>
      <c r="G12424">
        <v>41901</v>
      </c>
      <c r="H12424" t="s">
        <v>7</v>
      </c>
      <c r="I12424" t="s">
        <v>8</v>
      </c>
      <c r="J12424">
        <v>140</v>
      </c>
      <c r="K12424">
        <v>5</v>
      </c>
      <c r="L12424" t="s">
        <v>240</v>
      </c>
      <c r="M12424" t="s">
        <v>258</v>
      </c>
      <c r="N12424" t="s">
        <v>259</v>
      </c>
      <c r="O12424" s="9">
        <f t="shared" si="630"/>
        <v>35</v>
      </c>
      <c r="P12424" s="1">
        <f t="shared" si="631"/>
        <v>3.5714285714285712E-2</v>
      </c>
      <c r="Q12424">
        <f t="shared" si="632"/>
        <v>0.14285714285714285</v>
      </c>
    </row>
    <row r="12425" spans="2:17" x14ac:dyDescent="0.25">
      <c r="B12425" t="s">
        <v>264</v>
      </c>
      <c r="C12425">
        <v>169387</v>
      </c>
      <c r="D12425">
        <v>1</v>
      </c>
      <c r="E12425">
        <v>1</v>
      </c>
      <c r="F12425">
        <v>4</v>
      </c>
      <c r="G12425">
        <v>41901</v>
      </c>
      <c r="H12425" t="s">
        <v>7</v>
      </c>
      <c r="I12425" t="s">
        <v>8</v>
      </c>
      <c r="J12425">
        <v>140</v>
      </c>
      <c r="K12425">
        <v>5</v>
      </c>
      <c r="L12425" t="s">
        <v>240</v>
      </c>
      <c r="M12425" t="s">
        <v>258</v>
      </c>
      <c r="N12425" t="s">
        <v>259</v>
      </c>
      <c r="O12425" s="9">
        <f t="shared" si="630"/>
        <v>35</v>
      </c>
      <c r="P12425" s="1">
        <f t="shared" si="631"/>
        <v>3.5714285714285712E-2</v>
      </c>
      <c r="Q12425">
        <f t="shared" si="632"/>
        <v>0.14285714285714285</v>
      </c>
    </row>
    <row r="12426" spans="2:17" x14ac:dyDescent="0.25">
      <c r="B12426" t="s">
        <v>264</v>
      </c>
      <c r="C12426">
        <v>169394</v>
      </c>
      <c r="D12426">
        <v>1</v>
      </c>
      <c r="E12426">
        <v>1</v>
      </c>
      <c r="F12426">
        <v>4</v>
      </c>
      <c r="G12426">
        <v>41904</v>
      </c>
      <c r="H12426" t="s">
        <v>7</v>
      </c>
      <c r="I12426" t="s">
        <v>8</v>
      </c>
      <c r="J12426">
        <v>140</v>
      </c>
      <c r="K12426">
        <v>5</v>
      </c>
      <c r="L12426" t="s">
        <v>240</v>
      </c>
      <c r="M12426" t="s">
        <v>258</v>
      </c>
      <c r="N12426" t="s">
        <v>259</v>
      </c>
      <c r="O12426" s="9">
        <f t="shared" si="630"/>
        <v>35</v>
      </c>
      <c r="P12426" s="1">
        <f t="shared" si="631"/>
        <v>3.5714285714285712E-2</v>
      </c>
      <c r="Q12426">
        <f t="shared" si="632"/>
        <v>0.14285714285714285</v>
      </c>
    </row>
    <row r="12427" spans="2:17" x14ac:dyDescent="0.25">
      <c r="B12427" t="s">
        <v>264</v>
      </c>
      <c r="C12427">
        <v>169913</v>
      </c>
      <c r="D12427">
        <v>1</v>
      </c>
      <c r="E12427">
        <v>1</v>
      </c>
      <c r="F12427">
        <v>4</v>
      </c>
      <c r="G12427">
        <v>41906</v>
      </c>
      <c r="H12427" t="s">
        <v>7</v>
      </c>
      <c r="I12427" t="s">
        <v>8</v>
      </c>
      <c r="J12427">
        <v>140</v>
      </c>
      <c r="K12427">
        <v>5</v>
      </c>
      <c r="L12427" t="s">
        <v>240</v>
      </c>
      <c r="M12427" t="s">
        <v>258</v>
      </c>
      <c r="N12427" t="s">
        <v>259</v>
      </c>
      <c r="O12427" s="9">
        <f t="shared" si="630"/>
        <v>35</v>
      </c>
      <c r="P12427" s="1">
        <f t="shared" si="631"/>
        <v>3.5714285714285712E-2</v>
      </c>
      <c r="Q12427">
        <f t="shared" si="632"/>
        <v>0.14285714285714285</v>
      </c>
    </row>
    <row r="12428" spans="2:17" x14ac:dyDescent="0.25">
      <c r="B12428" t="s">
        <v>264</v>
      </c>
      <c r="C12428">
        <v>191222</v>
      </c>
      <c r="D12428">
        <v>1</v>
      </c>
      <c r="E12428">
        <v>1</v>
      </c>
      <c r="F12428">
        <v>4</v>
      </c>
      <c r="G12428">
        <v>42115</v>
      </c>
      <c r="H12428" t="s">
        <v>7</v>
      </c>
      <c r="I12428" t="s">
        <v>8</v>
      </c>
      <c r="J12428">
        <v>140</v>
      </c>
      <c r="K12428">
        <v>5</v>
      </c>
      <c r="L12428" t="s">
        <v>240</v>
      </c>
      <c r="M12428" t="s">
        <v>258</v>
      </c>
      <c r="N12428" t="s">
        <v>259</v>
      </c>
      <c r="O12428" s="9">
        <f t="shared" si="630"/>
        <v>35</v>
      </c>
      <c r="P12428" s="1">
        <f t="shared" si="631"/>
        <v>3.5714285714285712E-2</v>
      </c>
      <c r="Q12428">
        <f t="shared" si="632"/>
        <v>0.14285714285714285</v>
      </c>
    </row>
    <row r="12429" spans="2:17" x14ac:dyDescent="0.25">
      <c r="B12429" t="s">
        <v>264</v>
      </c>
      <c r="C12429">
        <v>190599</v>
      </c>
      <c r="D12429">
        <v>1</v>
      </c>
      <c r="E12429">
        <v>1</v>
      </c>
      <c r="F12429">
        <v>4</v>
      </c>
      <c r="G12429">
        <v>42165</v>
      </c>
      <c r="H12429" t="s">
        <v>7</v>
      </c>
      <c r="I12429" t="s">
        <v>8</v>
      </c>
      <c r="J12429">
        <v>140</v>
      </c>
      <c r="K12429">
        <v>5</v>
      </c>
      <c r="L12429" t="s">
        <v>240</v>
      </c>
      <c r="M12429" t="s">
        <v>258</v>
      </c>
      <c r="N12429" t="s">
        <v>259</v>
      </c>
      <c r="O12429" s="9">
        <f t="shared" si="630"/>
        <v>35</v>
      </c>
      <c r="P12429" s="1">
        <f t="shared" si="631"/>
        <v>3.5714285714285712E-2</v>
      </c>
      <c r="Q12429">
        <f t="shared" si="632"/>
        <v>0.14285714285714285</v>
      </c>
    </row>
    <row r="12430" spans="2:17" x14ac:dyDescent="0.25">
      <c r="B12430" t="s">
        <v>264</v>
      </c>
      <c r="C12430">
        <v>168296</v>
      </c>
      <c r="D12430">
        <v>1</v>
      </c>
      <c r="E12430">
        <v>1</v>
      </c>
      <c r="F12430">
        <v>6</v>
      </c>
      <c r="G12430">
        <v>41709</v>
      </c>
      <c r="H12430" t="s">
        <v>7</v>
      </c>
      <c r="I12430" t="s">
        <v>6</v>
      </c>
      <c r="J12430">
        <v>224</v>
      </c>
      <c r="K12430">
        <v>8</v>
      </c>
      <c r="L12430" t="s">
        <v>240</v>
      </c>
      <c r="M12430" t="s">
        <v>258</v>
      </c>
      <c r="N12430" t="s">
        <v>259</v>
      </c>
      <c r="O12430" s="9">
        <f t="shared" si="630"/>
        <v>37.333333333333336</v>
      </c>
      <c r="P12430" s="1">
        <f t="shared" si="631"/>
        <v>3.5714285714285712E-2</v>
      </c>
      <c r="Q12430">
        <f t="shared" si="632"/>
        <v>0.21428571428571427</v>
      </c>
    </row>
    <row r="12431" spans="2:17" x14ac:dyDescent="0.25">
      <c r="B12431" t="s">
        <v>264</v>
      </c>
      <c r="C12431">
        <v>181608</v>
      </c>
      <c r="D12431">
        <v>1</v>
      </c>
      <c r="E12431">
        <v>1</v>
      </c>
      <c r="F12431">
        <v>3</v>
      </c>
      <c r="G12431">
        <v>41836</v>
      </c>
      <c r="H12431" t="s">
        <v>7</v>
      </c>
      <c r="I12431" t="s">
        <v>8</v>
      </c>
      <c r="J12431">
        <v>112</v>
      </c>
      <c r="K12431">
        <v>4</v>
      </c>
      <c r="L12431" t="s">
        <v>240</v>
      </c>
      <c r="M12431" t="s">
        <v>258</v>
      </c>
      <c r="N12431" t="s">
        <v>259</v>
      </c>
      <c r="O12431" s="9">
        <f t="shared" si="630"/>
        <v>37.333333333333336</v>
      </c>
      <c r="P12431" s="1">
        <f t="shared" si="631"/>
        <v>3.5714285714285712E-2</v>
      </c>
      <c r="Q12431">
        <f t="shared" si="632"/>
        <v>0.10714285714285714</v>
      </c>
    </row>
    <row r="12432" spans="2:17" x14ac:dyDescent="0.25">
      <c r="B12432" t="s">
        <v>264</v>
      </c>
      <c r="C12432">
        <v>178957</v>
      </c>
      <c r="D12432">
        <v>1</v>
      </c>
      <c r="E12432">
        <v>1</v>
      </c>
      <c r="F12432">
        <v>3</v>
      </c>
      <c r="G12432">
        <v>41819</v>
      </c>
      <c r="H12432" t="s">
        <v>7</v>
      </c>
      <c r="I12432" t="s">
        <v>8</v>
      </c>
      <c r="J12432">
        <v>112</v>
      </c>
      <c r="K12432">
        <v>4</v>
      </c>
      <c r="L12432" t="s">
        <v>240</v>
      </c>
      <c r="M12432" t="s">
        <v>258</v>
      </c>
      <c r="N12432" t="s">
        <v>259</v>
      </c>
      <c r="O12432" s="9">
        <f t="shared" si="630"/>
        <v>37.333333333333336</v>
      </c>
      <c r="P12432" s="1">
        <f t="shared" si="631"/>
        <v>3.5714285714285712E-2</v>
      </c>
      <c r="Q12432">
        <f t="shared" si="632"/>
        <v>0.10714285714285714</v>
      </c>
    </row>
    <row r="12433" spans="2:17" x14ac:dyDescent="0.25">
      <c r="B12433" t="s">
        <v>264</v>
      </c>
      <c r="C12433">
        <v>171982</v>
      </c>
      <c r="D12433">
        <v>1</v>
      </c>
      <c r="E12433">
        <v>1</v>
      </c>
      <c r="F12433">
        <v>3</v>
      </c>
      <c r="G12433">
        <v>41834</v>
      </c>
      <c r="H12433" t="s">
        <v>7</v>
      </c>
      <c r="I12433" t="s">
        <v>8</v>
      </c>
      <c r="J12433">
        <v>112</v>
      </c>
      <c r="K12433">
        <v>4</v>
      </c>
      <c r="L12433" t="s">
        <v>240</v>
      </c>
      <c r="M12433" t="s">
        <v>258</v>
      </c>
      <c r="N12433" t="s">
        <v>259</v>
      </c>
      <c r="O12433" s="9">
        <f t="shared" si="630"/>
        <v>37.333333333333336</v>
      </c>
      <c r="P12433" s="1">
        <f t="shared" si="631"/>
        <v>3.5714285714285712E-2</v>
      </c>
      <c r="Q12433">
        <f t="shared" si="632"/>
        <v>0.10714285714285714</v>
      </c>
    </row>
    <row r="12434" spans="2:17" x14ac:dyDescent="0.25">
      <c r="B12434" t="s">
        <v>264</v>
      </c>
      <c r="C12434">
        <v>175820</v>
      </c>
      <c r="D12434">
        <v>1</v>
      </c>
      <c r="E12434">
        <v>1</v>
      </c>
      <c r="F12434">
        <v>3</v>
      </c>
      <c r="G12434">
        <v>41871</v>
      </c>
      <c r="H12434" t="s">
        <v>7</v>
      </c>
      <c r="I12434" t="s">
        <v>8</v>
      </c>
      <c r="J12434">
        <v>112</v>
      </c>
      <c r="K12434">
        <v>4</v>
      </c>
      <c r="L12434" t="s">
        <v>240</v>
      </c>
      <c r="M12434" t="s">
        <v>258</v>
      </c>
      <c r="N12434" t="s">
        <v>259</v>
      </c>
      <c r="O12434" s="9">
        <f t="shared" si="630"/>
        <v>37.333333333333336</v>
      </c>
      <c r="P12434" s="1">
        <f t="shared" si="631"/>
        <v>3.5714285714285712E-2</v>
      </c>
      <c r="Q12434">
        <f t="shared" si="632"/>
        <v>0.10714285714285714</v>
      </c>
    </row>
    <row r="12435" spans="2:17" x14ac:dyDescent="0.25">
      <c r="B12435" t="s">
        <v>264</v>
      </c>
      <c r="C12435">
        <v>178583</v>
      </c>
      <c r="D12435">
        <v>1</v>
      </c>
      <c r="E12435">
        <v>1</v>
      </c>
      <c r="F12435">
        <v>3</v>
      </c>
      <c r="G12435">
        <v>42074</v>
      </c>
      <c r="H12435" t="s">
        <v>7</v>
      </c>
      <c r="I12435" t="s">
        <v>8</v>
      </c>
      <c r="J12435">
        <v>112</v>
      </c>
      <c r="K12435">
        <v>4</v>
      </c>
      <c r="L12435" t="s">
        <v>240</v>
      </c>
      <c r="M12435" t="s">
        <v>258</v>
      </c>
      <c r="N12435" t="s">
        <v>259</v>
      </c>
      <c r="O12435" s="9">
        <f t="shared" si="630"/>
        <v>37.333333333333336</v>
      </c>
      <c r="P12435" s="1">
        <f t="shared" si="631"/>
        <v>3.5714285714285712E-2</v>
      </c>
      <c r="Q12435">
        <f t="shared" si="632"/>
        <v>0.10714285714285714</v>
      </c>
    </row>
    <row r="12436" spans="2:17" x14ac:dyDescent="0.25">
      <c r="B12436" t="s">
        <v>264</v>
      </c>
      <c r="C12436">
        <v>178508</v>
      </c>
      <c r="D12436">
        <v>1</v>
      </c>
      <c r="E12436">
        <v>1</v>
      </c>
      <c r="F12436">
        <v>3</v>
      </c>
      <c r="G12436">
        <v>42076</v>
      </c>
      <c r="H12436" t="s">
        <v>7</v>
      </c>
      <c r="I12436" t="s">
        <v>8</v>
      </c>
      <c r="J12436">
        <v>112</v>
      </c>
      <c r="K12436">
        <v>4</v>
      </c>
      <c r="L12436" t="s">
        <v>240</v>
      </c>
      <c r="M12436" t="s">
        <v>258</v>
      </c>
      <c r="N12436" t="s">
        <v>259</v>
      </c>
      <c r="O12436" s="9">
        <f t="shared" si="630"/>
        <v>37.333333333333336</v>
      </c>
      <c r="P12436" s="1">
        <f t="shared" si="631"/>
        <v>3.5714285714285712E-2</v>
      </c>
      <c r="Q12436">
        <f t="shared" si="632"/>
        <v>0.10714285714285714</v>
      </c>
    </row>
    <row r="12437" spans="2:17" x14ac:dyDescent="0.25">
      <c r="B12437" t="s">
        <v>264</v>
      </c>
      <c r="C12437">
        <v>189494</v>
      </c>
      <c r="D12437">
        <v>1</v>
      </c>
      <c r="E12437">
        <v>1</v>
      </c>
      <c r="F12437">
        <v>3</v>
      </c>
      <c r="G12437">
        <v>42068</v>
      </c>
      <c r="H12437" t="s">
        <v>7</v>
      </c>
      <c r="I12437" t="s">
        <v>8</v>
      </c>
      <c r="J12437">
        <v>112</v>
      </c>
      <c r="K12437">
        <v>4</v>
      </c>
      <c r="L12437" t="s">
        <v>240</v>
      </c>
      <c r="M12437" t="s">
        <v>258</v>
      </c>
      <c r="N12437" t="s">
        <v>259</v>
      </c>
      <c r="O12437" s="9">
        <f t="shared" si="630"/>
        <v>37.333333333333336</v>
      </c>
      <c r="P12437" s="1">
        <f t="shared" si="631"/>
        <v>3.5714285714285712E-2</v>
      </c>
      <c r="Q12437">
        <f t="shared" si="632"/>
        <v>0.10714285714285714</v>
      </c>
    </row>
    <row r="12438" spans="2:17" x14ac:dyDescent="0.25">
      <c r="B12438" t="s">
        <v>264</v>
      </c>
      <c r="C12438">
        <v>189423</v>
      </c>
      <c r="D12438">
        <v>1</v>
      </c>
      <c r="E12438">
        <v>1</v>
      </c>
      <c r="F12438">
        <v>3</v>
      </c>
      <c r="G12438">
        <v>42082</v>
      </c>
      <c r="H12438" t="s">
        <v>7</v>
      </c>
      <c r="I12438" t="s">
        <v>8</v>
      </c>
      <c r="J12438">
        <v>112</v>
      </c>
      <c r="K12438">
        <v>4</v>
      </c>
      <c r="L12438" t="s">
        <v>240</v>
      </c>
      <c r="M12438" t="s">
        <v>258</v>
      </c>
      <c r="N12438" t="s">
        <v>259</v>
      </c>
      <c r="O12438" s="9">
        <f t="shared" si="630"/>
        <v>37.333333333333336</v>
      </c>
      <c r="P12438" s="1">
        <f t="shared" si="631"/>
        <v>3.5714285714285712E-2</v>
      </c>
      <c r="Q12438">
        <f t="shared" si="632"/>
        <v>0.10714285714285714</v>
      </c>
    </row>
    <row r="12439" spans="2:17" x14ac:dyDescent="0.25">
      <c r="B12439" t="s">
        <v>264</v>
      </c>
      <c r="C12439">
        <v>155808</v>
      </c>
      <c r="D12439">
        <v>1</v>
      </c>
      <c r="E12439">
        <v>1</v>
      </c>
      <c r="F12439">
        <v>3.5</v>
      </c>
      <c r="G12439">
        <v>41356</v>
      </c>
      <c r="H12439" t="s">
        <v>7</v>
      </c>
      <c r="I12439" t="s">
        <v>8</v>
      </c>
      <c r="J12439">
        <v>140</v>
      </c>
      <c r="K12439">
        <v>5</v>
      </c>
      <c r="L12439" t="s">
        <v>240</v>
      </c>
      <c r="M12439" t="s">
        <v>258</v>
      </c>
      <c r="N12439" t="s">
        <v>259</v>
      </c>
      <c r="O12439" s="9">
        <f t="shared" si="630"/>
        <v>40</v>
      </c>
      <c r="P12439" s="1">
        <f t="shared" si="631"/>
        <v>3.5714285714285712E-2</v>
      </c>
      <c r="Q12439">
        <f t="shared" si="632"/>
        <v>0.125</v>
      </c>
    </row>
    <row r="12440" spans="2:17" x14ac:dyDescent="0.25">
      <c r="B12440" t="s">
        <v>264</v>
      </c>
      <c r="C12440">
        <v>168151</v>
      </c>
      <c r="D12440">
        <v>1</v>
      </c>
      <c r="E12440">
        <v>1</v>
      </c>
      <c r="F12440">
        <v>3.5</v>
      </c>
      <c r="G12440">
        <v>41686</v>
      </c>
      <c r="H12440" t="s">
        <v>7</v>
      </c>
      <c r="I12440" t="s">
        <v>8</v>
      </c>
      <c r="J12440">
        <v>140</v>
      </c>
      <c r="K12440">
        <v>5</v>
      </c>
      <c r="L12440" t="s">
        <v>240</v>
      </c>
      <c r="M12440" t="s">
        <v>258</v>
      </c>
      <c r="N12440" t="s">
        <v>259</v>
      </c>
      <c r="O12440" s="9">
        <f t="shared" si="630"/>
        <v>40</v>
      </c>
      <c r="P12440" s="1">
        <f t="shared" si="631"/>
        <v>3.5714285714285712E-2</v>
      </c>
      <c r="Q12440">
        <f t="shared" si="632"/>
        <v>0.125</v>
      </c>
    </row>
    <row r="12441" spans="2:17" x14ac:dyDescent="0.25">
      <c r="B12441" t="s">
        <v>264</v>
      </c>
      <c r="C12441">
        <v>168159</v>
      </c>
      <c r="D12441">
        <v>1</v>
      </c>
      <c r="E12441">
        <v>1</v>
      </c>
      <c r="F12441">
        <v>3.5</v>
      </c>
      <c r="G12441">
        <v>41687</v>
      </c>
      <c r="H12441" t="s">
        <v>7</v>
      </c>
      <c r="I12441" t="s">
        <v>8</v>
      </c>
      <c r="J12441">
        <v>140</v>
      </c>
      <c r="K12441">
        <v>5</v>
      </c>
      <c r="L12441" t="s">
        <v>240</v>
      </c>
      <c r="M12441" t="s">
        <v>258</v>
      </c>
      <c r="N12441" t="s">
        <v>259</v>
      </c>
      <c r="O12441" s="9">
        <f t="shared" si="630"/>
        <v>40</v>
      </c>
      <c r="P12441" s="1">
        <f t="shared" si="631"/>
        <v>3.5714285714285712E-2</v>
      </c>
      <c r="Q12441">
        <f t="shared" si="632"/>
        <v>0.125</v>
      </c>
    </row>
    <row r="12442" spans="2:17" x14ac:dyDescent="0.25">
      <c r="B12442" t="s">
        <v>264</v>
      </c>
      <c r="C12442">
        <v>168182</v>
      </c>
      <c r="D12442">
        <v>1</v>
      </c>
      <c r="E12442">
        <v>1</v>
      </c>
      <c r="F12442">
        <v>3.5</v>
      </c>
      <c r="G12442">
        <v>41693</v>
      </c>
      <c r="H12442" t="s">
        <v>7</v>
      </c>
      <c r="I12442" t="s">
        <v>8</v>
      </c>
      <c r="J12442">
        <v>140</v>
      </c>
      <c r="K12442">
        <v>5</v>
      </c>
      <c r="L12442" t="s">
        <v>240</v>
      </c>
      <c r="M12442" t="s">
        <v>258</v>
      </c>
      <c r="N12442" t="s">
        <v>259</v>
      </c>
      <c r="O12442" s="9">
        <f t="shared" si="630"/>
        <v>40</v>
      </c>
      <c r="P12442" s="1">
        <f t="shared" si="631"/>
        <v>3.5714285714285712E-2</v>
      </c>
      <c r="Q12442">
        <f t="shared" si="632"/>
        <v>0.125</v>
      </c>
    </row>
    <row r="12443" spans="2:17" x14ac:dyDescent="0.25">
      <c r="B12443" t="s">
        <v>264</v>
      </c>
      <c r="C12443">
        <v>168929</v>
      </c>
      <c r="D12443">
        <v>1</v>
      </c>
      <c r="E12443">
        <v>1</v>
      </c>
      <c r="F12443">
        <v>3.5</v>
      </c>
      <c r="G12443">
        <v>41745</v>
      </c>
      <c r="H12443" t="s">
        <v>7</v>
      </c>
      <c r="I12443" t="s">
        <v>8</v>
      </c>
      <c r="J12443">
        <v>140</v>
      </c>
      <c r="K12443">
        <v>5</v>
      </c>
      <c r="L12443" t="s">
        <v>240</v>
      </c>
      <c r="M12443" t="s">
        <v>258</v>
      </c>
      <c r="N12443" t="s">
        <v>259</v>
      </c>
      <c r="O12443" s="9">
        <f t="shared" si="630"/>
        <v>40</v>
      </c>
      <c r="P12443" s="1">
        <f t="shared" si="631"/>
        <v>3.5714285714285712E-2</v>
      </c>
      <c r="Q12443">
        <f t="shared" si="632"/>
        <v>0.125</v>
      </c>
    </row>
    <row r="12444" spans="2:17" x14ac:dyDescent="0.25">
      <c r="B12444" t="s">
        <v>264</v>
      </c>
      <c r="C12444">
        <v>163919</v>
      </c>
      <c r="D12444">
        <v>1</v>
      </c>
      <c r="E12444">
        <v>1</v>
      </c>
      <c r="F12444">
        <v>3.5</v>
      </c>
      <c r="G12444">
        <v>41718</v>
      </c>
      <c r="H12444" t="s">
        <v>7</v>
      </c>
      <c r="I12444" t="s">
        <v>8</v>
      </c>
      <c r="J12444">
        <v>140</v>
      </c>
      <c r="K12444">
        <v>5</v>
      </c>
      <c r="L12444" t="s">
        <v>240</v>
      </c>
      <c r="M12444" t="s">
        <v>258</v>
      </c>
      <c r="N12444" t="s">
        <v>259</v>
      </c>
      <c r="O12444" s="9">
        <f t="shared" si="630"/>
        <v>40</v>
      </c>
      <c r="P12444" s="1">
        <f t="shared" si="631"/>
        <v>3.5714285714285712E-2</v>
      </c>
      <c r="Q12444">
        <f t="shared" si="632"/>
        <v>0.125</v>
      </c>
    </row>
    <row r="12445" spans="2:17" x14ac:dyDescent="0.25">
      <c r="B12445" t="s">
        <v>264</v>
      </c>
      <c r="C12445">
        <v>163921</v>
      </c>
      <c r="D12445">
        <v>1</v>
      </c>
      <c r="E12445">
        <v>1</v>
      </c>
      <c r="F12445">
        <v>3.5</v>
      </c>
      <c r="G12445">
        <v>41718</v>
      </c>
      <c r="H12445" t="s">
        <v>7</v>
      </c>
      <c r="I12445" t="s">
        <v>8</v>
      </c>
      <c r="J12445">
        <v>140</v>
      </c>
      <c r="K12445">
        <v>5</v>
      </c>
      <c r="L12445" t="s">
        <v>240</v>
      </c>
      <c r="M12445" t="s">
        <v>258</v>
      </c>
      <c r="N12445" t="s">
        <v>259</v>
      </c>
      <c r="O12445" s="9">
        <f t="shared" si="630"/>
        <v>40</v>
      </c>
      <c r="P12445" s="1">
        <f t="shared" si="631"/>
        <v>3.5714285714285712E-2</v>
      </c>
      <c r="Q12445">
        <f t="shared" si="632"/>
        <v>0.125</v>
      </c>
    </row>
    <row r="12446" spans="2:17" x14ac:dyDescent="0.25">
      <c r="B12446" t="s">
        <v>264</v>
      </c>
      <c r="C12446">
        <v>163922</v>
      </c>
      <c r="D12446">
        <v>1</v>
      </c>
      <c r="E12446">
        <v>1</v>
      </c>
      <c r="F12446">
        <v>3.5</v>
      </c>
      <c r="G12446">
        <v>41718</v>
      </c>
      <c r="H12446" t="s">
        <v>7</v>
      </c>
      <c r="I12446" t="s">
        <v>8</v>
      </c>
      <c r="J12446">
        <v>140</v>
      </c>
      <c r="K12446">
        <v>5</v>
      </c>
      <c r="L12446" t="s">
        <v>240</v>
      </c>
      <c r="M12446" t="s">
        <v>258</v>
      </c>
      <c r="N12446" t="s">
        <v>259</v>
      </c>
      <c r="O12446" s="9">
        <f t="shared" si="630"/>
        <v>40</v>
      </c>
      <c r="P12446" s="1">
        <f t="shared" si="631"/>
        <v>3.5714285714285712E-2</v>
      </c>
      <c r="Q12446">
        <f t="shared" si="632"/>
        <v>0.125</v>
      </c>
    </row>
    <row r="12447" spans="2:17" x14ac:dyDescent="0.25">
      <c r="B12447" t="s">
        <v>264</v>
      </c>
      <c r="C12447">
        <v>163901</v>
      </c>
      <c r="D12447">
        <v>1</v>
      </c>
      <c r="E12447">
        <v>1</v>
      </c>
      <c r="F12447">
        <v>3.5</v>
      </c>
      <c r="G12447">
        <v>41717</v>
      </c>
      <c r="H12447" t="s">
        <v>7</v>
      </c>
      <c r="I12447" t="s">
        <v>8</v>
      </c>
      <c r="J12447">
        <v>140</v>
      </c>
      <c r="K12447">
        <v>5</v>
      </c>
      <c r="L12447" t="s">
        <v>240</v>
      </c>
      <c r="M12447" t="s">
        <v>258</v>
      </c>
      <c r="N12447" t="s">
        <v>259</v>
      </c>
      <c r="O12447" s="9">
        <f t="shared" si="630"/>
        <v>40</v>
      </c>
      <c r="P12447" s="1">
        <f t="shared" si="631"/>
        <v>3.5714285714285712E-2</v>
      </c>
      <c r="Q12447">
        <f t="shared" si="632"/>
        <v>0.125</v>
      </c>
    </row>
    <row r="12448" spans="2:17" x14ac:dyDescent="0.25">
      <c r="B12448" t="s">
        <v>264</v>
      </c>
      <c r="C12448">
        <v>168594</v>
      </c>
      <c r="D12448">
        <v>1</v>
      </c>
      <c r="E12448">
        <v>1</v>
      </c>
      <c r="F12448">
        <v>3.5</v>
      </c>
      <c r="G12448">
        <v>41767</v>
      </c>
      <c r="H12448" t="s">
        <v>7</v>
      </c>
      <c r="I12448" t="s">
        <v>8</v>
      </c>
      <c r="J12448">
        <v>140</v>
      </c>
      <c r="K12448">
        <v>5</v>
      </c>
      <c r="L12448" t="s">
        <v>240</v>
      </c>
      <c r="M12448" t="s">
        <v>258</v>
      </c>
      <c r="N12448" t="s">
        <v>259</v>
      </c>
      <c r="O12448" s="9">
        <f t="shared" si="630"/>
        <v>40</v>
      </c>
      <c r="P12448" s="1">
        <f t="shared" si="631"/>
        <v>3.5714285714285712E-2</v>
      </c>
      <c r="Q12448">
        <f t="shared" si="632"/>
        <v>0.125</v>
      </c>
    </row>
    <row r="12449" spans="2:17" x14ac:dyDescent="0.25">
      <c r="B12449" t="s">
        <v>264</v>
      </c>
      <c r="C12449">
        <v>163861</v>
      </c>
      <c r="D12449">
        <v>1</v>
      </c>
      <c r="E12449">
        <v>1</v>
      </c>
      <c r="F12449">
        <v>3.5</v>
      </c>
      <c r="G12449">
        <v>41727</v>
      </c>
      <c r="H12449" t="s">
        <v>7</v>
      </c>
      <c r="I12449" t="s">
        <v>8</v>
      </c>
      <c r="J12449">
        <v>140</v>
      </c>
      <c r="K12449">
        <v>5</v>
      </c>
      <c r="L12449" t="s">
        <v>240</v>
      </c>
      <c r="M12449" t="s">
        <v>258</v>
      </c>
      <c r="N12449" t="s">
        <v>259</v>
      </c>
      <c r="O12449" s="9">
        <f t="shared" si="630"/>
        <v>40</v>
      </c>
      <c r="P12449" s="1">
        <f t="shared" si="631"/>
        <v>3.5714285714285712E-2</v>
      </c>
      <c r="Q12449">
        <f t="shared" si="632"/>
        <v>0.125</v>
      </c>
    </row>
    <row r="12450" spans="2:17" x14ac:dyDescent="0.25">
      <c r="B12450" t="s">
        <v>264</v>
      </c>
      <c r="C12450">
        <v>163864</v>
      </c>
      <c r="D12450">
        <v>1</v>
      </c>
      <c r="E12450">
        <v>1</v>
      </c>
      <c r="F12450">
        <v>3.5</v>
      </c>
      <c r="G12450">
        <v>41729</v>
      </c>
      <c r="H12450" t="s">
        <v>7</v>
      </c>
      <c r="I12450" t="s">
        <v>8</v>
      </c>
      <c r="J12450">
        <v>140</v>
      </c>
      <c r="K12450">
        <v>5</v>
      </c>
      <c r="L12450" t="s">
        <v>240</v>
      </c>
      <c r="M12450" t="s">
        <v>258</v>
      </c>
      <c r="N12450" t="s">
        <v>259</v>
      </c>
      <c r="O12450" s="9">
        <f t="shared" si="630"/>
        <v>40</v>
      </c>
      <c r="P12450" s="1">
        <f t="shared" si="631"/>
        <v>3.5714285714285712E-2</v>
      </c>
      <c r="Q12450">
        <f t="shared" si="632"/>
        <v>0.125</v>
      </c>
    </row>
    <row r="12451" spans="2:17" x14ac:dyDescent="0.25">
      <c r="B12451" t="s">
        <v>264</v>
      </c>
      <c r="C12451">
        <v>156629</v>
      </c>
      <c r="D12451">
        <v>1</v>
      </c>
      <c r="E12451">
        <v>1</v>
      </c>
      <c r="F12451">
        <v>3.5</v>
      </c>
      <c r="G12451">
        <v>41409</v>
      </c>
      <c r="H12451" t="s">
        <v>7</v>
      </c>
      <c r="I12451" t="s">
        <v>8</v>
      </c>
      <c r="J12451">
        <v>140</v>
      </c>
      <c r="K12451">
        <v>5</v>
      </c>
      <c r="L12451" t="s">
        <v>240</v>
      </c>
      <c r="M12451" t="s">
        <v>258</v>
      </c>
      <c r="N12451" t="s">
        <v>259</v>
      </c>
      <c r="O12451" s="9">
        <f t="shared" si="630"/>
        <v>40</v>
      </c>
      <c r="P12451" s="1">
        <f t="shared" si="631"/>
        <v>3.5714285714285712E-2</v>
      </c>
      <c r="Q12451">
        <f t="shared" si="632"/>
        <v>0.125</v>
      </c>
    </row>
    <row r="12452" spans="2:17" x14ac:dyDescent="0.25">
      <c r="B12452" t="s">
        <v>264</v>
      </c>
      <c r="C12452">
        <v>156621</v>
      </c>
      <c r="D12452">
        <v>1</v>
      </c>
      <c r="E12452">
        <v>1</v>
      </c>
      <c r="F12452">
        <v>3.5</v>
      </c>
      <c r="G12452">
        <v>41410</v>
      </c>
      <c r="H12452" t="s">
        <v>7</v>
      </c>
      <c r="I12452" t="s">
        <v>8</v>
      </c>
      <c r="J12452">
        <v>140</v>
      </c>
      <c r="K12452">
        <v>5</v>
      </c>
      <c r="L12452" t="s">
        <v>240</v>
      </c>
      <c r="M12452" t="s">
        <v>258</v>
      </c>
      <c r="N12452" t="s">
        <v>259</v>
      </c>
      <c r="O12452" s="9">
        <f t="shared" si="630"/>
        <v>40</v>
      </c>
      <c r="P12452" s="1">
        <f t="shared" si="631"/>
        <v>3.5714285714285712E-2</v>
      </c>
      <c r="Q12452">
        <f t="shared" si="632"/>
        <v>0.125</v>
      </c>
    </row>
    <row r="12453" spans="2:17" x14ac:dyDescent="0.25">
      <c r="B12453" t="s">
        <v>264</v>
      </c>
      <c r="C12453">
        <v>156627</v>
      </c>
      <c r="D12453">
        <v>1</v>
      </c>
      <c r="E12453">
        <v>1</v>
      </c>
      <c r="F12453">
        <v>3.5</v>
      </c>
      <c r="G12453">
        <v>41409</v>
      </c>
      <c r="H12453" t="s">
        <v>7</v>
      </c>
      <c r="I12453" t="s">
        <v>8</v>
      </c>
      <c r="J12453">
        <v>140</v>
      </c>
      <c r="K12453">
        <v>5</v>
      </c>
      <c r="L12453" t="s">
        <v>240</v>
      </c>
      <c r="M12453" t="s">
        <v>258</v>
      </c>
      <c r="N12453" t="s">
        <v>259</v>
      </c>
      <c r="O12453" s="9">
        <f t="shared" si="630"/>
        <v>40</v>
      </c>
      <c r="P12453" s="1">
        <f t="shared" si="631"/>
        <v>3.5714285714285712E-2</v>
      </c>
      <c r="Q12453">
        <f t="shared" si="632"/>
        <v>0.125</v>
      </c>
    </row>
    <row r="12454" spans="2:17" x14ac:dyDescent="0.25">
      <c r="B12454" t="s">
        <v>264</v>
      </c>
      <c r="C12454">
        <v>156635</v>
      </c>
      <c r="D12454">
        <v>1</v>
      </c>
      <c r="E12454">
        <v>1</v>
      </c>
      <c r="F12454">
        <v>3.5</v>
      </c>
      <c r="G12454">
        <v>41409</v>
      </c>
      <c r="H12454" t="s">
        <v>7</v>
      </c>
      <c r="I12454" t="s">
        <v>8</v>
      </c>
      <c r="J12454">
        <v>140</v>
      </c>
      <c r="K12454">
        <v>5</v>
      </c>
      <c r="L12454" t="s">
        <v>240</v>
      </c>
      <c r="M12454" t="s">
        <v>258</v>
      </c>
      <c r="N12454" t="s">
        <v>259</v>
      </c>
      <c r="O12454" s="9">
        <f t="shared" si="630"/>
        <v>40</v>
      </c>
      <c r="P12454" s="1">
        <f t="shared" si="631"/>
        <v>3.5714285714285712E-2</v>
      </c>
      <c r="Q12454">
        <f t="shared" si="632"/>
        <v>0.125</v>
      </c>
    </row>
    <row r="12455" spans="2:17" x14ac:dyDescent="0.25">
      <c r="B12455" t="s">
        <v>264</v>
      </c>
      <c r="C12455">
        <v>156636</v>
      </c>
      <c r="D12455">
        <v>1</v>
      </c>
      <c r="E12455">
        <v>1</v>
      </c>
      <c r="F12455">
        <v>3.5</v>
      </c>
      <c r="G12455">
        <v>41409</v>
      </c>
      <c r="H12455" t="s">
        <v>7</v>
      </c>
      <c r="I12455" t="s">
        <v>8</v>
      </c>
      <c r="J12455">
        <v>140</v>
      </c>
      <c r="K12455">
        <v>5</v>
      </c>
      <c r="L12455" t="s">
        <v>240</v>
      </c>
      <c r="M12455" t="s">
        <v>258</v>
      </c>
      <c r="N12455" t="s">
        <v>259</v>
      </c>
      <c r="O12455" s="9">
        <f t="shared" si="630"/>
        <v>40</v>
      </c>
      <c r="P12455" s="1">
        <f t="shared" si="631"/>
        <v>3.5714285714285712E-2</v>
      </c>
      <c r="Q12455">
        <f t="shared" si="632"/>
        <v>0.125</v>
      </c>
    </row>
    <row r="12456" spans="2:17" x14ac:dyDescent="0.25">
      <c r="B12456" t="s">
        <v>264</v>
      </c>
      <c r="C12456">
        <v>171247</v>
      </c>
      <c r="D12456">
        <v>1</v>
      </c>
      <c r="E12456">
        <v>1</v>
      </c>
      <c r="F12456">
        <v>3.5</v>
      </c>
      <c r="G12456">
        <v>41783</v>
      </c>
      <c r="H12456" t="s">
        <v>7</v>
      </c>
      <c r="I12456" t="s">
        <v>8</v>
      </c>
      <c r="J12456">
        <v>140</v>
      </c>
      <c r="K12456">
        <v>5</v>
      </c>
      <c r="L12456" t="s">
        <v>240</v>
      </c>
      <c r="M12456" t="s">
        <v>258</v>
      </c>
      <c r="N12456" t="s">
        <v>259</v>
      </c>
      <c r="O12456" s="9">
        <f t="shared" si="630"/>
        <v>40</v>
      </c>
      <c r="P12456" s="1">
        <f t="shared" si="631"/>
        <v>3.5714285714285712E-2</v>
      </c>
      <c r="Q12456">
        <f t="shared" si="632"/>
        <v>0.125</v>
      </c>
    </row>
    <row r="12457" spans="2:17" x14ac:dyDescent="0.25">
      <c r="B12457" t="s">
        <v>264</v>
      </c>
      <c r="C12457">
        <v>171075</v>
      </c>
      <c r="D12457">
        <v>1</v>
      </c>
      <c r="E12457">
        <v>1</v>
      </c>
      <c r="F12457">
        <v>3.5</v>
      </c>
      <c r="G12457">
        <v>41815</v>
      </c>
      <c r="H12457" t="s">
        <v>7</v>
      </c>
      <c r="I12457" t="s">
        <v>8</v>
      </c>
      <c r="J12457">
        <v>140</v>
      </c>
      <c r="K12457">
        <v>5</v>
      </c>
      <c r="L12457" t="s">
        <v>240</v>
      </c>
      <c r="M12457" t="s">
        <v>258</v>
      </c>
      <c r="N12457" t="s">
        <v>259</v>
      </c>
      <c r="O12457" s="9">
        <f t="shared" si="630"/>
        <v>40</v>
      </c>
      <c r="P12457" s="1">
        <f t="shared" si="631"/>
        <v>3.5714285714285712E-2</v>
      </c>
      <c r="Q12457">
        <f t="shared" si="632"/>
        <v>0.125</v>
      </c>
    </row>
    <row r="12458" spans="2:17" x14ac:dyDescent="0.25">
      <c r="B12458" t="s">
        <v>264</v>
      </c>
      <c r="C12458">
        <v>172959</v>
      </c>
      <c r="D12458">
        <v>1</v>
      </c>
      <c r="E12458">
        <v>1</v>
      </c>
      <c r="F12458">
        <v>3.5</v>
      </c>
      <c r="G12458">
        <v>41844</v>
      </c>
      <c r="H12458" t="s">
        <v>7</v>
      </c>
      <c r="I12458" t="s">
        <v>8</v>
      </c>
      <c r="J12458">
        <v>140</v>
      </c>
      <c r="K12458">
        <v>5</v>
      </c>
      <c r="L12458" t="s">
        <v>240</v>
      </c>
      <c r="M12458" t="s">
        <v>258</v>
      </c>
      <c r="N12458" t="s">
        <v>259</v>
      </c>
      <c r="O12458" s="9">
        <f t="shared" si="630"/>
        <v>40</v>
      </c>
      <c r="P12458" s="1">
        <f t="shared" si="631"/>
        <v>3.5714285714285712E-2</v>
      </c>
      <c r="Q12458">
        <f t="shared" si="632"/>
        <v>0.125</v>
      </c>
    </row>
    <row r="12459" spans="2:17" x14ac:dyDescent="0.25">
      <c r="B12459" t="s">
        <v>264</v>
      </c>
      <c r="C12459">
        <v>182305</v>
      </c>
      <c r="D12459">
        <v>1</v>
      </c>
      <c r="E12459">
        <v>1</v>
      </c>
      <c r="F12459">
        <v>3.5</v>
      </c>
      <c r="G12459">
        <v>41872</v>
      </c>
      <c r="H12459" t="s">
        <v>7</v>
      </c>
      <c r="I12459" t="s">
        <v>8</v>
      </c>
      <c r="J12459">
        <v>140</v>
      </c>
      <c r="K12459">
        <v>5</v>
      </c>
      <c r="L12459" t="s">
        <v>240</v>
      </c>
      <c r="M12459" t="s">
        <v>258</v>
      </c>
      <c r="N12459" t="s">
        <v>259</v>
      </c>
      <c r="O12459" s="9">
        <f t="shared" si="630"/>
        <v>40</v>
      </c>
      <c r="P12459" s="1">
        <f t="shared" si="631"/>
        <v>3.5714285714285712E-2</v>
      </c>
      <c r="Q12459">
        <f t="shared" si="632"/>
        <v>0.125</v>
      </c>
    </row>
    <row r="12460" spans="2:17" x14ac:dyDescent="0.25">
      <c r="B12460" t="s">
        <v>264</v>
      </c>
      <c r="C12460">
        <v>172035</v>
      </c>
      <c r="D12460">
        <v>1</v>
      </c>
      <c r="E12460">
        <v>1</v>
      </c>
      <c r="F12460">
        <v>3.5</v>
      </c>
      <c r="G12460">
        <v>41806</v>
      </c>
      <c r="H12460" t="s">
        <v>7</v>
      </c>
      <c r="I12460" t="s">
        <v>8</v>
      </c>
      <c r="J12460">
        <v>140</v>
      </c>
      <c r="K12460">
        <v>5</v>
      </c>
      <c r="L12460" t="s">
        <v>240</v>
      </c>
      <c r="M12460" t="s">
        <v>258</v>
      </c>
      <c r="N12460" t="s">
        <v>259</v>
      </c>
      <c r="O12460" s="9">
        <f t="shared" si="630"/>
        <v>40</v>
      </c>
      <c r="P12460" s="1">
        <f t="shared" si="631"/>
        <v>3.5714285714285712E-2</v>
      </c>
      <c r="Q12460">
        <f t="shared" si="632"/>
        <v>0.125</v>
      </c>
    </row>
    <row r="12461" spans="2:17" x14ac:dyDescent="0.25">
      <c r="B12461" t="s">
        <v>264</v>
      </c>
      <c r="C12461">
        <v>172043</v>
      </c>
      <c r="D12461">
        <v>1</v>
      </c>
      <c r="E12461">
        <v>1</v>
      </c>
      <c r="F12461">
        <v>3.5</v>
      </c>
      <c r="G12461">
        <v>41806</v>
      </c>
      <c r="H12461" t="s">
        <v>7</v>
      </c>
      <c r="I12461" t="s">
        <v>8</v>
      </c>
      <c r="J12461">
        <v>140</v>
      </c>
      <c r="K12461">
        <v>5</v>
      </c>
      <c r="L12461" t="s">
        <v>240</v>
      </c>
      <c r="M12461" t="s">
        <v>258</v>
      </c>
      <c r="N12461" t="s">
        <v>259</v>
      </c>
      <c r="O12461" s="9">
        <f t="shared" si="630"/>
        <v>40</v>
      </c>
      <c r="P12461" s="1">
        <f t="shared" si="631"/>
        <v>3.5714285714285712E-2</v>
      </c>
      <c r="Q12461">
        <f t="shared" si="632"/>
        <v>0.125</v>
      </c>
    </row>
    <row r="12462" spans="2:17" x14ac:dyDescent="0.25">
      <c r="B12462" t="s">
        <v>264</v>
      </c>
      <c r="C12462">
        <v>172050</v>
      </c>
      <c r="D12462">
        <v>1</v>
      </c>
      <c r="E12462">
        <v>1</v>
      </c>
      <c r="F12462">
        <v>3.5</v>
      </c>
      <c r="G12462">
        <v>41807</v>
      </c>
      <c r="H12462" t="s">
        <v>7</v>
      </c>
      <c r="I12462" t="s">
        <v>8</v>
      </c>
      <c r="J12462">
        <v>140</v>
      </c>
      <c r="K12462">
        <v>5</v>
      </c>
      <c r="L12462" t="s">
        <v>240</v>
      </c>
      <c r="M12462" t="s">
        <v>258</v>
      </c>
      <c r="N12462" t="s">
        <v>259</v>
      </c>
      <c r="O12462" s="9">
        <f t="shared" si="630"/>
        <v>40</v>
      </c>
      <c r="P12462" s="1">
        <f t="shared" si="631"/>
        <v>3.5714285714285712E-2</v>
      </c>
      <c r="Q12462">
        <f t="shared" si="632"/>
        <v>0.125</v>
      </c>
    </row>
    <row r="12463" spans="2:17" x14ac:dyDescent="0.25">
      <c r="B12463" t="s">
        <v>264</v>
      </c>
      <c r="C12463">
        <v>173552</v>
      </c>
      <c r="D12463">
        <v>1</v>
      </c>
      <c r="E12463">
        <v>1</v>
      </c>
      <c r="F12463">
        <v>3.5</v>
      </c>
      <c r="G12463">
        <v>41829</v>
      </c>
      <c r="H12463" t="s">
        <v>7</v>
      </c>
      <c r="I12463" t="s">
        <v>8</v>
      </c>
      <c r="J12463">
        <v>140</v>
      </c>
      <c r="K12463">
        <v>5</v>
      </c>
      <c r="L12463" t="s">
        <v>240</v>
      </c>
      <c r="M12463" t="s">
        <v>258</v>
      </c>
      <c r="N12463" t="s">
        <v>259</v>
      </c>
      <c r="O12463" s="9">
        <f t="shared" si="630"/>
        <v>40</v>
      </c>
      <c r="P12463" s="1">
        <f t="shared" si="631"/>
        <v>3.5714285714285712E-2</v>
      </c>
      <c r="Q12463">
        <f t="shared" si="632"/>
        <v>0.125</v>
      </c>
    </row>
    <row r="12464" spans="2:17" x14ac:dyDescent="0.25">
      <c r="B12464" t="s">
        <v>264</v>
      </c>
      <c r="C12464">
        <v>172025</v>
      </c>
      <c r="D12464">
        <v>1</v>
      </c>
      <c r="E12464">
        <v>1</v>
      </c>
      <c r="F12464">
        <v>3.5</v>
      </c>
      <c r="G12464">
        <v>41818</v>
      </c>
      <c r="H12464" t="s">
        <v>7</v>
      </c>
      <c r="I12464" t="s">
        <v>8</v>
      </c>
      <c r="J12464">
        <v>140</v>
      </c>
      <c r="K12464">
        <v>5</v>
      </c>
      <c r="L12464" t="s">
        <v>240</v>
      </c>
      <c r="M12464" t="s">
        <v>258</v>
      </c>
      <c r="N12464" t="s">
        <v>259</v>
      </c>
      <c r="O12464" s="9">
        <f t="shared" si="630"/>
        <v>40</v>
      </c>
      <c r="P12464" s="1">
        <f t="shared" si="631"/>
        <v>3.5714285714285712E-2</v>
      </c>
      <c r="Q12464">
        <f t="shared" si="632"/>
        <v>0.125</v>
      </c>
    </row>
    <row r="12465" spans="2:17" x14ac:dyDescent="0.25">
      <c r="B12465" t="s">
        <v>264</v>
      </c>
      <c r="C12465">
        <v>173577</v>
      </c>
      <c r="D12465">
        <v>1</v>
      </c>
      <c r="E12465">
        <v>1</v>
      </c>
      <c r="F12465">
        <v>3.5</v>
      </c>
      <c r="G12465">
        <v>41834</v>
      </c>
      <c r="H12465" t="s">
        <v>7</v>
      </c>
      <c r="I12465" t="s">
        <v>8</v>
      </c>
      <c r="J12465">
        <v>140</v>
      </c>
      <c r="K12465">
        <v>5</v>
      </c>
      <c r="L12465" t="s">
        <v>240</v>
      </c>
      <c r="M12465" t="s">
        <v>258</v>
      </c>
      <c r="N12465" t="s">
        <v>259</v>
      </c>
      <c r="O12465" s="9">
        <f t="shared" si="630"/>
        <v>40</v>
      </c>
      <c r="P12465" s="1">
        <f t="shared" si="631"/>
        <v>3.5714285714285712E-2</v>
      </c>
      <c r="Q12465">
        <f t="shared" si="632"/>
        <v>0.125</v>
      </c>
    </row>
    <row r="12466" spans="2:17" x14ac:dyDescent="0.25">
      <c r="B12466" t="s">
        <v>264</v>
      </c>
      <c r="C12466">
        <v>173203</v>
      </c>
      <c r="D12466">
        <v>1</v>
      </c>
      <c r="E12466">
        <v>1</v>
      </c>
      <c r="F12466">
        <v>3.5</v>
      </c>
      <c r="G12466">
        <v>41837</v>
      </c>
      <c r="H12466" t="s">
        <v>7</v>
      </c>
      <c r="I12466" t="s">
        <v>8</v>
      </c>
      <c r="J12466">
        <v>140</v>
      </c>
      <c r="K12466">
        <v>5</v>
      </c>
      <c r="L12466" t="s">
        <v>240</v>
      </c>
      <c r="M12466" t="s">
        <v>258</v>
      </c>
      <c r="N12466" t="s">
        <v>259</v>
      </c>
      <c r="O12466" s="9">
        <f t="shared" si="630"/>
        <v>40</v>
      </c>
      <c r="P12466" s="1">
        <f t="shared" si="631"/>
        <v>3.5714285714285712E-2</v>
      </c>
      <c r="Q12466">
        <f t="shared" si="632"/>
        <v>0.125</v>
      </c>
    </row>
    <row r="12467" spans="2:17" x14ac:dyDescent="0.25">
      <c r="B12467" t="s">
        <v>264</v>
      </c>
      <c r="C12467">
        <v>176536</v>
      </c>
      <c r="D12467">
        <v>1</v>
      </c>
      <c r="E12467">
        <v>1</v>
      </c>
      <c r="F12467">
        <v>3.5</v>
      </c>
      <c r="G12467">
        <v>41911</v>
      </c>
      <c r="H12467" t="s">
        <v>7</v>
      </c>
      <c r="I12467" t="s">
        <v>8</v>
      </c>
      <c r="J12467">
        <v>140</v>
      </c>
      <c r="K12467">
        <v>5</v>
      </c>
      <c r="L12467" t="s">
        <v>240</v>
      </c>
      <c r="M12467" t="s">
        <v>258</v>
      </c>
      <c r="N12467" t="s">
        <v>259</v>
      </c>
      <c r="O12467" s="9">
        <f t="shared" si="630"/>
        <v>40</v>
      </c>
      <c r="P12467" s="1">
        <f t="shared" si="631"/>
        <v>3.5714285714285712E-2</v>
      </c>
      <c r="Q12467">
        <f t="shared" si="632"/>
        <v>0.125</v>
      </c>
    </row>
    <row r="12468" spans="2:17" x14ac:dyDescent="0.25">
      <c r="B12468" t="s">
        <v>264</v>
      </c>
      <c r="C12468">
        <v>180989</v>
      </c>
      <c r="D12468">
        <v>1</v>
      </c>
      <c r="E12468">
        <v>1</v>
      </c>
      <c r="F12468">
        <v>3.5</v>
      </c>
      <c r="G12468">
        <v>42089</v>
      </c>
      <c r="H12468" t="s">
        <v>7</v>
      </c>
      <c r="I12468" t="s">
        <v>8</v>
      </c>
      <c r="J12468">
        <v>140</v>
      </c>
      <c r="K12468">
        <v>5</v>
      </c>
      <c r="L12468" t="s">
        <v>240</v>
      </c>
      <c r="M12468" t="s">
        <v>258</v>
      </c>
      <c r="N12468" t="s">
        <v>259</v>
      </c>
      <c r="O12468" s="9">
        <f t="shared" si="630"/>
        <v>40</v>
      </c>
      <c r="P12468" s="1">
        <f t="shared" si="631"/>
        <v>3.5714285714285712E-2</v>
      </c>
      <c r="Q12468">
        <f t="shared" si="632"/>
        <v>0.125</v>
      </c>
    </row>
    <row r="12469" spans="2:17" x14ac:dyDescent="0.25">
      <c r="B12469" t="s">
        <v>264</v>
      </c>
      <c r="C12469">
        <v>180991</v>
      </c>
      <c r="D12469">
        <v>1</v>
      </c>
      <c r="E12469">
        <v>1</v>
      </c>
      <c r="F12469">
        <v>3.5</v>
      </c>
      <c r="G12469">
        <v>42089</v>
      </c>
      <c r="H12469" t="s">
        <v>7</v>
      </c>
      <c r="I12469" t="s">
        <v>8</v>
      </c>
      <c r="J12469">
        <v>140</v>
      </c>
      <c r="K12469">
        <v>5</v>
      </c>
      <c r="L12469" t="s">
        <v>240</v>
      </c>
      <c r="M12469" t="s">
        <v>258</v>
      </c>
      <c r="N12469" t="s">
        <v>259</v>
      </c>
      <c r="O12469" s="9">
        <f t="shared" si="630"/>
        <v>40</v>
      </c>
      <c r="P12469" s="1">
        <f t="shared" si="631"/>
        <v>3.5714285714285712E-2</v>
      </c>
      <c r="Q12469">
        <f t="shared" si="632"/>
        <v>0.125</v>
      </c>
    </row>
    <row r="12470" spans="2:17" x14ac:dyDescent="0.25">
      <c r="B12470" t="s">
        <v>264</v>
      </c>
      <c r="C12470">
        <v>189316</v>
      </c>
      <c r="D12470">
        <v>1</v>
      </c>
      <c r="E12470">
        <v>1</v>
      </c>
      <c r="F12470">
        <v>3.5</v>
      </c>
      <c r="G12470">
        <v>42124</v>
      </c>
      <c r="H12470" t="s">
        <v>7</v>
      </c>
      <c r="I12470" t="s">
        <v>8</v>
      </c>
      <c r="J12470">
        <v>140</v>
      </c>
      <c r="K12470">
        <v>5</v>
      </c>
      <c r="L12470" t="s">
        <v>240</v>
      </c>
      <c r="M12470" t="s">
        <v>258</v>
      </c>
      <c r="N12470" t="s">
        <v>259</v>
      </c>
      <c r="O12470" s="9">
        <f t="shared" si="630"/>
        <v>40</v>
      </c>
      <c r="P12470" s="1">
        <f t="shared" si="631"/>
        <v>3.5714285714285712E-2</v>
      </c>
      <c r="Q12470">
        <f t="shared" si="632"/>
        <v>0.125</v>
      </c>
    </row>
    <row r="12471" spans="2:17" x14ac:dyDescent="0.25">
      <c r="B12471" t="s">
        <v>264</v>
      </c>
      <c r="C12471">
        <v>169108</v>
      </c>
      <c r="D12471">
        <v>1</v>
      </c>
      <c r="E12471">
        <v>1</v>
      </c>
      <c r="F12471">
        <v>3.5</v>
      </c>
      <c r="G12471">
        <v>42070</v>
      </c>
      <c r="H12471" t="s">
        <v>7</v>
      </c>
      <c r="I12471" t="s">
        <v>8</v>
      </c>
      <c r="J12471">
        <v>140</v>
      </c>
      <c r="K12471">
        <v>5</v>
      </c>
      <c r="L12471" t="s">
        <v>240</v>
      </c>
      <c r="M12471" t="s">
        <v>258</v>
      </c>
      <c r="N12471" t="s">
        <v>259</v>
      </c>
      <c r="O12471" s="9">
        <f t="shared" si="630"/>
        <v>40</v>
      </c>
      <c r="P12471" s="1">
        <f t="shared" si="631"/>
        <v>3.5714285714285712E-2</v>
      </c>
      <c r="Q12471">
        <f t="shared" si="632"/>
        <v>0.125</v>
      </c>
    </row>
    <row r="12472" spans="2:17" x14ac:dyDescent="0.25">
      <c r="B12472" t="s">
        <v>264</v>
      </c>
      <c r="C12472">
        <v>169109</v>
      </c>
      <c r="D12472">
        <v>1</v>
      </c>
      <c r="E12472">
        <v>1</v>
      </c>
      <c r="F12472">
        <v>3.5</v>
      </c>
      <c r="G12472">
        <v>42070</v>
      </c>
      <c r="H12472" t="s">
        <v>7</v>
      </c>
      <c r="I12472" t="s">
        <v>8</v>
      </c>
      <c r="J12472">
        <v>140</v>
      </c>
      <c r="K12472">
        <v>5</v>
      </c>
      <c r="L12472" t="s">
        <v>240</v>
      </c>
      <c r="M12472" t="s">
        <v>258</v>
      </c>
      <c r="N12472" t="s">
        <v>259</v>
      </c>
      <c r="O12472" s="9">
        <f t="shared" si="630"/>
        <v>40</v>
      </c>
      <c r="P12472" s="1">
        <f t="shared" si="631"/>
        <v>3.5714285714285712E-2</v>
      </c>
      <c r="Q12472">
        <f t="shared" si="632"/>
        <v>0.125</v>
      </c>
    </row>
    <row r="12473" spans="2:17" x14ac:dyDescent="0.25">
      <c r="B12473" t="s">
        <v>264</v>
      </c>
      <c r="C12473">
        <v>169114</v>
      </c>
      <c r="D12473">
        <v>1</v>
      </c>
      <c r="E12473">
        <v>1</v>
      </c>
      <c r="F12473">
        <v>3.5</v>
      </c>
      <c r="G12473">
        <v>42070</v>
      </c>
      <c r="H12473" t="s">
        <v>7</v>
      </c>
      <c r="I12473" t="s">
        <v>8</v>
      </c>
      <c r="J12473">
        <v>140</v>
      </c>
      <c r="K12473">
        <v>5</v>
      </c>
      <c r="L12473" t="s">
        <v>240</v>
      </c>
      <c r="M12473" t="s">
        <v>258</v>
      </c>
      <c r="N12473" t="s">
        <v>259</v>
      </c>
      <c r="O12473" s="9">
        <f t="shared" si="630"/>
        <v>40</v>
      </c>
      <c r="P12473" s="1">
        <f t="shared" si="631"/>
        <v>3.5714285714285712E-2</v>
      </c>
      <c r="Q12473">
        <f t="shared" si="632"/>
        <v>0.125</v>
      </c>
    </row>
    <row r="12474" spans="2:17" x14ac:dyDescent="0.25">
      <c r="B12474" t="s">
        <v>264</v>
      </c>
      <c r="C12474">
        <v>169113</v>
      </c>
      <c r="D12474">
        <v>1</v>
      </c>
      <c r="E12474">
        <v>1</v>
      </c>
      <c r="F12474">
        <v>3.5</v>
      </c>
      <c r="G12474">
        <v>42070</v>
      </c>
      <c r="H12474" t="s">
        <v>7</v>
      </c>
      <c r="I12474" t="s">
        <v>8</v>
      </c>
      <c r="J12474">
        <v>140</v>
      </c>
      <c r="K12474">
        <v>5</v>
      </c>
      <c r="L12474" t="s">
        <v>240</v>
      </c>
      <c r="M12474" t="s">
        <v>258</v>
      </c>
      <c r="N12474" t="s">
        <v>259</v>
      </c>
      <c r="O12474" s="9">
        <f t="shared" si="630"/>
        <v>40</v>
      </c>
      <c r="P12474" s="1">
        <f t="shared" si="631"/>
        <v>3.5714285714285712E-2</v>
      </c>
      <c r="Q12474">
        <f t="shared" si="632"/>
        <v>0.125</v>
      </c>
    </row>
    <row r="12475" spans="2:17" x14ac:dyDescent="0.25">
      <c r="B12475" t="s">
        <v>264</v>
      </c>
      <c r="C12475">
        <v>191171</v>
      </c>
      <c r="D12475">
        <v>1</v>
      </c>
      <c r="E12475">
        <v>1</v>
      </c>
      <c r="F12475">
        <v>3.5</v>
      </c>
      <c r="G12475">
        <v>42164</v>
      </c>
      <c r="H12475" t="s">
        <v>7</v>
      </c>
      <c r="I12475" t="s">
        <v>8</v>
      </c>
      <c r="J12475">
        <v>140</v>
      </c>
      <c r="K12475">
        <v>5</v>
      </c>
      <c r="L12475" t="s">
        <v>240</v>
      </c>
      <c r="M12475" t="s">
        <v>258</v>
      </c>
      <c r="N12475" t="s">
        <v>259</v>
      </c>
      <c r="O12475" s="9">
        <f t="shared" ref="O12475:O12538" si="633">J12475/F12475</f>
        <v>40</v>
      </c>
      <c r="P12475" s="1">
        <f t="shared" ref="P12475:P12538" si="634">K12475/J12475</f>
        <v>3.5714285714285712E-2</v>
      </c>
      <c r="Q12475">
        <f t="shared" si="632"/>
        <v>0.125</v>
      </c>
    </row>
    <row r="12476" spans="2:17" x14ac:dyDescent="0.25">
      <c r="B12476" t="s">
        <v>264</v>
      </c>
      <c r="C12476">
        <v>192098</v>
      </c>
      <c r="D12476">
        <v>1</v>
      </c>
      <c r="E12476">
        <v>1</v>
      </c>
      <c r="F12476">
        <v>3.5</v>
      </c>
      <c r="G12476">
        <v>42185</v>
      </c>
      <c r="H12476" t="s">
        <v>7</v>
      </c>
      <c r="I12476" t="s">
        <v>8</v>
      </c>
      <c r="J12476">
        <v>140</v>
      </c>
      <c r="K12476">
        <v>5</v>
      </c>
      <c r="L12476" t="s">
        <v>240</v>
      </c>
      <c r="M12476" t="s">
        <v>258</v>
      </c>
      <c r="N12476" t="s">
        <v>259</v>
      </c>
      <c r="O12476" s="9">
        <f t="shared" si="633"/>
        <v>40</v>
      </c>
      <c r="P12476" s="1">
        <f t="shared" si="634"/>
        <v>3.5714285714285712E-2</v>
      </c>
      <c r="Q12476">
        <f t="shared" ref="Q12476:Q12539" si="635">F12476*P12476</f>
        <v>0.125</v>
      </c>
    </row>
    <row r="12477" spans="2:17" x14ac:dyDescent="0.25">
      <c r="B12477" t="s">
        <v>264</v>
      </c>
      <c r="C12477">
        <v>186323</v>
      </c>
      <c r="D12477">
        <v>1</v>
      </c>
      <c r="E12477">
        <v>1</v>
      </c>
      <c r="F12477">
        <v>2</v>
      </c>
      <c r="G12477">
        <v>42325</v>
      </c>
      <c r="H12477" t="s">
        <v>5</v>
      </c>
      <c r="I12477" t="s">
        <v>6</v>
      </c>
      <c r="J12477">
        <v>84</v>
      </c>
      <c r="K12477">
        <v>3</v>
      </c>
      <c r="L12477" t="s">
        <v>240</v>
      </c>
      <c r="M12477" t="s">
        <v>5</v>
      </c>
      <c r="N12477" t="s">
        <v>259</v>
      </c>
      <c r="O12477" s="9">
        <f t="shared" si="633"/>
        <v>42</v>
      </c>
      <c r="P12477" s="1">
        <f t="shared" si="634"/>
        <v>3.5714285714285712E-2</v>
      </c>
      <c r="Q12477">
        <f t="shared" si="635"/>
        <v>7.1428571428571425E-2</v>
      </c>
    </row>
    <row r="12478" spans="2:17" x14ac:dyDescent="0.25">
      <c r="B12478" t="s">
        <v>264</v>
      </c>
      <c r="C12478">
        <v>183950</v>
      </c>
      <c r="D12478">
        <v>1</v>
      </c>
      <c r="E12478">
        <v>1</v>
      </c>
      <c r="F12478">
        <v>2</v>
      </c>
      <c r="G12478">
        <v>42305</v>
      </c>
      <c r="H12478" t="s">
        <v>5</v>
      </c>
      <c r="I12478" t="s">
        <v>6</v>
      </c>
      <c r="J12478">
        <v>84</v>
      </c>
      <c r="K12478">
        <v>3</v>
      </c>
      <c r="L12478" t="s">
        <v>240</v>
      </c>
      <c r="M12478" t="s">
        <v>5</v>
      </c>
      <c r="N12478" t="s">
        <v>259</v>
      </c>
      <c r="O12478" s="9">
        <f t="shared" si="633"/>
        <v>42</v>
      </c>
      <c r="P12478" s="1">
        <f t="shared" si="634"/>
        <v>3.5714285714285712E-2</v>
      </c>
      <c r="Q12478">
        <f t="shared" si="635"/>
        <v>7.1428571428571425E-2</v>
      </c>
    </row>
    <row r="12479" spans="2:17" x14ac:dyDescent="0.25">
      <c r="B12479" t="s">
        <v>264</v>
      </c>
      <c r="C12479">
        <v>184816</v>
      </c>
      <c r="D12479">
        <v>1</v>
      </c>
      <c r="E12479">
        <v>1</v>
      </c>
      <c r="F12479">
        <v>2</v>
      </c>
      <c r="G12479">
        <v>42306</v>
      </c>
      <c r="H12479" t="s">
        <v>5</v>
      </c>
      <c r="I12479" t="s">
        <v>6</v>
      </c>
      <c r="J12479">
        <v>84</v>
      </c>
      <c r="K12479">
        <v>3</v>
      </c>
      <c r="L12479" t="s">
        <v>240</v>
      </c>
      <c r="M12479" t="s">
        <v>5</v>
      </c>
      <c r="N12479" t="s">
        <v>259</v>
      </c>
      <c r="O12479" s="9">
        <f t="shared" si="633"/>
        <v>42</v>
      </c>
      <c r="P12479" s="1">
        <f t="shared" si="634"/>
        <v>3.5714285714285712E-2</v>
      </c>
      <c r="Q12479">
        <f t="shared" si="635"/>
        <v>7.1428571428571425E-2</v>
      </c>
    </row>
    <row r="12480" spans="2:17" x14ac:dyDescent="0.25">
      <c r="B12480" t="s">
        <v>264</v>
      </c>
      <c r="C12480">
        <v>178654</v>
      </c>
      <c r="D12480">
        <v>1</v>
      </c>
      <c r="E12480">
        <v>1</v>
      </c>
      <c r="F12480">
        <v>5</v>
      </c>
      <c r="G12480">
        <v>41936</v>
      </c>
      <c r="H12480" t="s">
        <v>7</v>
      </c>
      <c r="I12480" t="s">
        <v>8</v>
      </c>
      <c r="J12480">
        <v>224</v>
      </c>
      <c r="K12480">
        <v>8</v>
      </c>
      <c r="L12480" t="s">
        <v>240</v>
      </c>
      <c r="M12480" t="s">
        <v>258</v>
      </c>
      <c r="N12480" t="s">
        <v>259</v>
      </c>
      <c r="O12480" s="9">
        <f t="shared" si="633"/>
        <v>44.8</v>
      </c>
      <c r="P12480" s="1">
        <f t="shared" si="634"/>
        <v>3.5714285714285712E-2</v>
      </c>
      <c r="Q12480">
        <f t="shared" si="635"/>
        <v>0.17857142857142855</v>
      </c>
    </row>
    <row r="12481" spans="2:17" x14ac:dyDescent="0.25">
      <c r="B12481" t="s">
        <v>264</v>
      </c>
      <c r="C12481">
        <v>189431</v>
      </c>
      <c r="D12481">
        <v>1</v>
      </c>
      <c r="E12481">
        <v>1</v>
      </c>
      <c r="F12481">
        <v>2.5</v>
      </c>
      <c r="G12481">
        <v>42081</v>
      </c>
      <c r="H12481" t="s">
        <v>7</v>
      </c>
      <c r="I12481" t="s">
        <v>8</v>
      </c>
      <c r="J12481">
        <v>112</v>
      </c>
      <c r="K12481">
        <v>4</v>
      </c>
      <c r="L12481" t="s">
        <v>240</v>
      </c>
      <c r="M12481" t="s">
        <v>258</v>
      </c>
      <c r="N12481" t="s">
        <v>259</v>
      </c>
      <c r="O12481" s="9">
        <f t="shared" si="633"/>
        <v>44.8</v>
      </c>
      <c r="P12481" s="1">
        <f t="shared" si="634"/>
        <v>3.5714285714285712E-2</v>
      </c>
      <c r="Q12481">
        <f t="shared" si="635"/>
        <v>8.9285714285714274E-2</v>
      </c>
    </row>
    <row r="12482" spans="2:17" x14ac:dyDescent="0.25">
      <c r="B12482" t="s">
        <v>264</v>
      </c>
      <c r="C12482">
        <v>172875</v>
      </c>
      <c r="D12482">
        <v>1</v>
      </c>
      <c r="E12482">
        <v>1</v>
      </c>
      <c r="F12482">
        <v>3</v>
      </c>
      <c r="G12482">
        <v>41844</v>
      </c>
      <c r="H12482" t="s">
        <v>7</v>
      </c>
      <c r="I12482" t="s">
        <v>8</v>
      </c>
      <c r="J12482">
        <v>140</v>
      </c>
      <c r="K12482">
        <v>5</v>
      </c>
      <c r="L12482" t="s">
        <v>240</v>
      </c>
      <c r="M12482" t="s">
        <v>258</v>
      </c>
      <c r="N12482" t="s">
        <v>259</v>
      </c>
      <c r="O12482" s="9">
        <f t="shared" si="633"/>
        <v>46.666666666666664</v>
      </c>
      <c r="P12482" s="1">
        <f t="shared" si="634"/>
        <v>3.5714285714285712E-2</v>
      </c>
      <c r="Q12482">
        <f t="shared" si="635"/>
        <v>0.10714285714285714</v>
      </c>
    </row>
    <row r="12483" spans="2:17" x14ac:dyDescent="0.25">
      <c r="B12483" t="s">
        <v>264</v>
      </c>
      <c r="C12483">
        <v>169827</v>
      </c>
      <c r="D12483">
        <v>1</v>
      </c>
      <c r="E12483">
        <v>1</v>
      </c>
      <c r="F12483">
        <v>3</v>
      </c>
      <c r="G12483">
        <v>41892</v>
      </c>
      <c r="H12483" t="s">
        <v>7</v>
      </c>
      <c r="I12483" t="s">
        <v>8</v>
      </c>
      <c r="J12483">
        <v>140</v>
      </c>
      <c r="K12483">
        <v>5</v>
      </c>
      <c r="L12483" t="s">
        <v>240</v>
      </c>
      <c r="M12483" t="s">
        <v>258</v>
      </c>
      <c r="N12483" t="s">
        <v>259</v>
      </c>
      <c r="O12483" s="9">
        <f t="shared" si="633"/>
        <v>46.666666666666664</v>
      </c>
      <c r="P12483" s="1">
        <f t="shared" si="634"/>
        <v>3.5714285714285712E-2</v>
      </c>
      <c r="Q12483">
        <f t="shared" si="635"/>
        <v>0.10714285714285714</v>
      </c>
    </row>
    <row r="12484" spans="2:17" x14ac:dyDescent="0.25">
      <c r="B12484" t="s">
        <v>264</v>
      </c>
      <c r="C12484">
        <v>175773</v>
      </c>
      <c r="D12484">
        <v>1</v>
      </c>
      <c r="E12484">
        <v>1</v>
      </c>
      <c r="F12484">
        <v>3</v>
      </c>
      <c r="G12484">
        <v>41922</v>
      </c>
      <c r="H12484" t="s">
        <v>7</v>
      </c>
      <c r="I12484" t="s">
        <v>8</v>
      </c>
      <c r="J12484">
        <v>140</v>
      </c>
      <c r="K12484">
        <v>5</v>
      </c>
      <c r="L12484" t="s">
        <v>240</v>
      </c>
      <c r="M12484" t="s">
        <v>258</v>
      </c>
      <c r="N12484" t="s">
        <v>259</v>
      </c>
      <c r="O12484" s="9">
        <f t="shared" si="633"/>
        <v>46.666666666666664</v>
      </c>
      <c r="P12484" s="1">
        <f t="shared" si="634"/>
        <v>3.5714285714285712E-2</v>
      </c>
      <c r="Q12484">
        <f t="shared" si="635"/>
        <v>0.10714285714285714</v>
      </c>
    </row>
    <row r="12485" spans="2:17" x14ac:dyDescent="0.25">
      <c r="B12485" t="s">
        <v>264</v>
      </c>
      <c r="C12485">
        <v>181012</v>
      </c>
      <c r="D12485">
        <v>1</v>
      </c>
      <c r="E12485">
        <v>1</v>
      </c>
      <c r="F12485">
        <v>3</v>
      </c>
      <c r="G12485">
        <v>42116</v>
      </c>
      <c r="H12485" t="s">
        <v>7</v>
      </c>
      <c r="I12485" t="s">
        <v>8</v>
      </c>
      <c r="J12485">
        <v>140</v>
      </c>
      <c r="K12485">
        <v>5</v>
      </c>
      <c r="L12485" t="s">
        <v>240</v>
      </c>
      <c r="M12485" t="s">
        <v>258</v>
      </c>
      <c r="N12485" t="s">
        <v>259</v>
      </c>
      <c r="O12485" s="9">
        <f t="shared" si="633"/>
        <v>46.666666666666664</v>
      </c>
      <c r="P12485" s="1">
        <f t="shared" si="634"/>
        <v>3.5714285714285712E-2</v>
      </c>
      <c r="Q12485">
        <f t="shared" si="635"/>
        <v>0.10714285714285714</v>
      </c>
    </row>
    <row r="12486" spans="2:17" x14ac:dyDescent="0.25">
      <c r="B12486" t="s">
        <v>264</v>
      </c>
      <c r="C12486">
        <v>184971</v>
      </c>
      <c r="D12486">
        <v>1</v>
      </c>
      <c r="E12486">
        <v>1</v>
      </c>
      <c r="F12486">
        <v>3</v>
      </c>
      <c r="G12486">
        <v>42177</v>
      </c>
      <c r="H12486" t="s">
        <v>7</v>
      </c>
      <c r="I12486" t="s">
        <v>8</v>
      </c>
      <c r="J12486">
        <v>140</v>
      </c>
      <c r="K12486">
        <v>5</v>
      </c>
      <c r="L12486" t="s">
        <v>240</v>
      </c>
      <c r="M12486" t="s">
        <v>258</v>
      </c>
      <c r="N12486" t="s">
        <v>259</v>
      </c>
      <c r="O12486" s="9">
        <f t="shared" si="633"/>
        <v>46.666666666666664</v>
      </c>
      <c r="P12486" s="1">
        <f t="shared" si="634"/>
        <v>3.5714285714285712E-2</v>
      </c>
      <c r="Q12486">
        <f t="shared" si="635"/>
        <v>0.10714285714285714</v>
      </c>
    </row>
    <row r="12487" spans="2:17" x14ac:dyDescent="0.25">
      <c r="B12487" t="s">
        <v>264</v>
      </c>
      <c r="C12487">
        <v>184994</v>
      </c>
      <c r="D12487">
        <v>1</v>
      </c>
      <c r="E12487">
        <v>1</v>
      </c>
      <c r="F12487">
        <v>3</v>
      </c>
      <c r="G12487">
        <v>42178</v>
      </c>
      <c r="H12487" t="s">
        <v>7</v>
      </c>
      <c r="I12487" t="s">
        <v>8</v>
      </c>
      <c r="J12487">
        <v>140</v>
      </c>
      <c r="K12487">
        <v>5</v>
      </c>
      <c r="L12487" t="s">
        <v>240</v>
      </c>
      <c r="M12487" t="s">
        <v>258</v>
      </c>
      <c r="N12487" t="s">
        <v>259</v>
      </c>
      <c r="O12487" s="9">
        <f t="shared" si="633"/>
        <v>46.666666666666664</v>
      </c>
      <c r="P12487" s="1">
        <f t="shared" si="634"/>
        <v>3.5714285714285712E-2</v>
      </c>
      <c r="Q12487">
        <f t="shared" si="635"/>
        <v>0.10714285714285714</v>
      </c>
    </row>
    <row r="12488" spans="2:17" x14ac:dyDescent="0.25">
      <c r="B12488" t="s">
        <v>264</v>
      </c>
      <c r="C12488">
        <v>183826</v>
      </c>
      <c r="D12488">
        <v>1</v>
      </c>
      <c r="E12488">
        <v>1</v>
      </c>
      <c r="F12488">
        <v>3</v>
      </c>
      <c r="G12488">
        <v>42278</v>
      </c>
      <c r="H12488" t="s">
        <v>7</v>
      </c>
      <c r="I12488" t="s">
        <v>6</v>
      </c>
      <c r="J12488">
        <v>140</v>
      </c>
      <c r="K12488">
        <v>5</v>
      </c>
      <c r="L12488" t="s">
        <v>240</v>
      </c>
      <c r="M12488" t="s">
        <v>258</v>
      </c>
      <c r="N12488" t="s">
        <v>259</v>
      </c>
      <c r="O12488" s="9">
        <f t="shared" si="633"/>
        <v>46.666666666666664</v>
      </c>
      <c r="P12488" s="1">
        <f t="shared" si="634"/>
        <v>3.5714285714285712E-2</v>
      </c>
      <c r="Q12488">
        <f t="shared" si="635"/>
        <v>0.10714285714285714</v>
      </c>
    </row>
    <row r="12489" spans="2:17" x14ac:dyDescent="0.25">
      <c r="B12489" t="s">
        <v>264</v>
      </c>
      <c r="C12489">
        <v>186363</v>
      </c>
      <c r="D12489">
        <v>1</v>
      </c>
      <c r="E12489">
        <v>1</v>
      </c>
      <c r="F12489">
        <v>3</v>
      </c>
      <c r="G12489">
        <v>42284</v>
      </c>
      <c r="H12489" t="s">
        <v>5</v>
      </c>
      <c r="I12489" t="s">
        <v>6</v>
      </c>
      <c r="J12489">
        <v>140</v>
      </c>
      <c r="K12489">
        <v>5</v>
      </c>
      <c r="L12489" t="s">
        <v>240</v>
      </c>
      <c r="M12489" t="s">
        <v>5</v>
      </c>
      <c r="N12489" t="s">
        <v>259</v>
      </c>
      <c r="O12489" s="9">
        <f t="shared" si="633"/>
        <v>46.666666666666664</v>
      </c>
      <c r="P12489" s="1">
        <f t="shared" si="634"/>
        <v>3.5714285714285712E-2</v>
      </c>
      <c r="Q12489">
        <f t="shared" si="635"/>
        <v>0.10714285714285714</v>
      </c>
    </row>
    <row r="12490" spans="2:17" x14ac:dyDescent="0.25">
      <c r="B12490" t="s">
        <v>264</v>
      </c>
      <c r="C12490">
        <v>180303</v>
      </c>
      <c r="D12490">
        <v>1</v>
      </c>
      <c r="E12490">
        <v>1</v>
      </c>
      <c r="F12490">
        <v>4</v>
      </c>
      <c r="G12490">
        <v>41982</v>
      </c>
      <c r="H12490" t="s">
        <v>5</v>
      </c>
      <c r="I12490" t="s">
        <v>6</v>
      </c>
      <c r="J12490">
        <v>196</v>
      </c>
      <c r="K12490">
        <v>7</v>
      </c>
      <c r="L12490" t="s">
        <v>240</v>
      </c>
      <c r="M12490" t="s">
        <v>5</v>
      </c>
      <c r="N12490" t="s">
        <v>259</v>
      </c>
      <c r="O12490" s="9">
        <f t="shared" si="633"/>
        <v>49</v>
      </c>
      <c r="P12490" s="1">
        <f t="shared" si="634"/>
        <v>3.5714285714285712E-2</v>
      </c>
      <c r="Q12490">
        <f t="shared" si="635"/>
        <v>0.14285714285714285</v>
      </c>
    </row>
    <row r="12491" spans="2:17" x14ac:dyDescent="0.25">
      <c r="B12491" t="s">
        <v>264</v>
      </c>
      <c r="C12491">
        <v>178941</v>
      </c>
      <c r="D12491">
        <v>1</v>
      </c>
      <c r="E12491">
        <v>1</v>
      </c>
      <c r="F12491">
        <v>2</v>
      </c>
      <c r="G12491">
        <v>41905</v>
      </c>
      <c r="H12491" t="s">
        <v>5</v>
      </c>
      <c r="I12491" t="s">
        <v>6</v>
      </c>
      <c r="J12491">
        <v>112</v>
      </c>
      <c r="K12491">
        <v>4</v>
      </c>
      <c r="L12491" t="s">
        <v>240</v>
      </c>
      <c r="M12491" t="s">
        <v>5</v>
      </c>
      <c r="N12491" t="s">
        <v>259</v>
      </c>
      <c r="O12491" s="9">
        <f t="shared" si="633"/>
        <v>56</v>
      </c>
      <c r="P12491" s="1">
        <f t="shared" si="634"/>
        <v>3.5714285714285712E-2</v>
      </c>
      <c r="Q12491">
        <f t="shared" si="635"/>
        <v>7.1428571428571425E-2</v>
      </c>
    </row>
    <row r="12492" spans="2:17" x14ac:dyDescent="0.25">
      <c r="B12492" t="s">
        <v>264</v>
      </c>
      <c r="C12492">
        <v>189328</v>
      </c>
      <c r="D12492">
        <v>1</v>
      </c>
      <c r="E12492">
        <v>1</v>
      </c>
      <c r="F12492">
        <v>2</v>
      </c>
      <c r="G12492">
        <v>42124</v>
      </c>
      <c r="H12492" t="s">
        <v>7</v>
      </c>
      <c r="I12492" t="s">
        <v>8</v>
      </c>
      <c r="J12492">
        <v>112</v>
      </c>
      <c r="K12492">
        <v>4</v>
      </c>
      <c r="L12492" t="s">
        <v>240</v>
      </c>
      <c r="M12492" t="s">
        <v>258</v>
      </c>
      <c r="N12492" t="s">
        <v>259</v>
      </c>
      <c r="O12492" s="9">
        <f t="shared" si="633"/>
        <v>56</v>
      </c>
      <c r="P12492" s="1">
        <f t="shared" si="634"/>
        <v>3.5714285714285712E-2</v>
      </c>
      <c r="Q12492">
        <f t="shared" si="635"/>
        <v>7.1428571428571425E-2</v>
      </c>
    </row>
    <row r="12493" spans="2:17" x14ac:dyDescent="0.25">
      <c r="B12493" t="s">
        <v>264</v>
      </c>
      <c r="C12493">
        <v>192440</v>
      </c>
      <c r="D12493">
        <v>1</v>
      </c>
      <c r="E12493">
        <v>1</v>
      </c>
      <c r="F12493">
        <v>4</v>
      </c>
      <c r="G12493">
        <v>42171</v>
      </c>
      <c r="H12493" t="s">
        <v>5</v>
      </c>
      <c r="I12493" t="s">
        <v>8</v>
      </c>
      <c r="J12493">
        <v>224</v>
      </c>
      <c r="K12493">
        <v>8</v>
      </c>
      <c r="L12493" t="s">
        <v>240</v>
      </c>
      <c r="M12493" t="s">
        <v>5</v>
      </c>
      <c r="N12493" t="s">
        <v>259</v>
      </c>
      <c r="O12493" s="9">
        <f t="shared" si="633"/>
        <v>56</v>
      </c>
      <c r="P12493" s="1">
        <f t="shared" si="634"/>
        <v>3.5714285714285712E-2</v>
      </c>
      <c r="Q12493">
        <f t="shared" si="635"/>
        <v>0.14285714285714285</v>
      </c>
    </row>
    <row r="12494" spans="2:17" x14ac:dyDescent="0.25">
      <c r="B12494" t="s">
        <v>264</v>
      </c>
      <c r="C12494">
        <v>192441</v>
      </c>
      <c r="D12494">
        <v>1</v>
      </c>
      <c r="E12494">
        <v>1</v>
      </c>
      <c r="F12494">
        <v>4</v>
      </c>
      <c r="G12494">
        <v>42171</v>
      </c>
      <c r="H12494" t="s">
        <v>5</v>
      </c>
      <c r="I12494" t="s">
        <v>8</v>
      </c>
      <c r="J12494">
        <v>224</v>
      </c>
      <c r="K12494">
        <v>8</v>
      </c>
      <c r="L12494" t="s">
        <v>240</v>
      </c>
      <c r="M12494" t="s">
        <v>5</v>
      </c>
      <c r="N12494" t="s">
        <v>259</v>
      </c>
      <c r="O12494" s="9">
        <f t="shared" si="633"/>
        <v>56</v>
      </c>
      <c r="P12494" s="1">
        <f t="shared" si="634"/>
        <v>3.5714285714285712E-2</v>
      </c>
      <c r="Q12494">
        <f t="shared" si="635"/>
        <v>0.14285714285714285</v>
      </c>
    </row>
    <row r="12495" spans="2:17" x14ac:dyDescent="0.25">
      <c r="B12495" t="s">
        <v>264</v>
      </c>
      <c r="C12495">
        <v>153652</v>
      </c>
      <c r="D12495">
        <v>1</v>
      </c>
      <c r="E12495">
        <v>1</v>
      </c>
      <c r="F12495">
        <v>2</v>
      </c>
      <c r="G12495">
        <v>41473</v>
      </c>
      <c r="H12495" t="s">
        <v>5</v>
      </c>
      <c r="I12495" t="s">
        <v>6</v>
      </c>
      <c r="J12495">
        <v>140</v>
      </c>
      <c r="K12495">
        <v>5</v>
      </c>
      <c r="L12495" t="s">
        <v>240</v>
      </c>
      <c r="M12495" t="s">
        <v>5</v>
      </c>
      <c r="N12495" t="s">
        <v>259</v>
      </c>
      <c r="O12495" s="9">
        <f t="shared" si="633"/>
        <v>70</v>
      </c>
      <c r="P12495" s="1">
        <f t="shared" si="634"/>
        <v>3.5714285714285712E-2</v>
      </c>
      <c r="Q12495">
        <f t="shared" si="635"/>
        <v>7.1428571428571425E-2</v>
      </c>
    </row>
    <row r="12496" spans="2:17" x14ac:dyDescent="0.25">
      <c r="B12496" t="s">
        <v>264</v>
      </c>
      <c r="C12496">
        <v>192415</v>
      </c>
      <c r="D12496">
        <v>2</v>
      </c>
      <c r="E12496">
        <v>2</v>
      </c>
      <c r="F12496">
        <v>10</v>
      </c>
      <c r="G12496">
        <v>42144</v>
      </c>
      <c r="H12496" t="s">
        <v>5</v>
      </c>
      <c r="I12496" t="s">
        <v>6</v>
      </c>
      <c r="J12496">
        <v>225</v>
      </c>
      <c r="K12496">
        <v>8</v>
      </c>
      <c r="L12496" t="s">
        <v>239</v>
      </c>
      <c r="M12496" t="s">
        <v>5</v>
      </c>
      <c r="N12496" t="s">
        <v>259</v>
      </c>
      <c r="O12496" s="9">
        <f t="shared" si="633"/>
        <v>22.5</v>
      </c>
      <c r="P12496" s="1">
        <f t="shared" si="634"/>
        <v>3.5555555555555556E-2</v>
      </c>
      <c r="Q12496">
        <f t="shared" si="635"/>
        <v>0.35555555555555557</v>
      </c>
    </row>
    <row r="12497" spans="2:17" x14ac:dyDescent="0.25">
      <c r="B12497" t="s">
        <v>264</v>
      </c>
      <c r="C12497">
        <v>158472</v>
      </c>
      <c r="D12497">
        <v>1</v>
      </c>
      <c r="E12497">
        <v>1</v>
      </c>
      <c r="F12497">
        <v>6</v>
      </c>
      <c r="G12497">
        <v>41434</v>
      </c>
      <c r="H12497" t="s">
        <v>7</v>
      </c>
      <c r="I12497" t="s">
        <v>8</v>
      </c>
      <c r="J12497">
        <v>197</v>
      </c>
      <c r="K12497">
        <v>7</v>
      </c>
      <c r="L12497" t="s">
        <v>240</v>
      </c>
      <c r="M12497" t="s">
        <v>258</v>
      </c>
      <c r="N12497" t="s">
        <v>259</v>
      </c>
      <c r="O12497" s="9">
        <f t="shared" si="633"/>
        <v>32.833333333333336</v>
      </c>
      <c r="P12497" s="1">
        <f t="shared" si="634"/>
        <v>3.553299492385787E-2</v>
      </c>
      <c r="Q12497">
        <f t="shared" si="635"/>
        <v>0.21319796954314724</v>
      </c>
    </row>
    <row r="12498" spans="2:17" x14ac:dyDescent="0.25">
      <c r="B12498" t="s">
        <v>264</v>
      </c>
      <c r="C12498">
        <v>179459</v>
      </c>
      <c r="D12498">
        <v>1</v>
      </c>
      <c r="E12498">
        <v>1</v>
      </c>
      <c r="F12498">
        <v>5</v>
      </c>
      <c r="G12498">
        <v>41949</v>
      </c>
      <c r="H12498" t="s">
        <v>7</v>
      </c>
      <c r="I12498" t="s">
        <v>8</v>
      </c>
      <c r="J12498">
        <v>197</v>
      </c>
      <c r="K12498">
        <v>7</v>
      </c>
      <c r="L12498" t="s">
        <v>240</v>
      </c>
      <c r="M12498" t="s">
        <v>258</v>
      </c>
      <c r="N12498" t="s">
        <v>259</v>
      </c>
      <c r="O12498" s="9">
        <f t="shared" si="633"/>
        <v>39.4</v>
      </c>
      <c r="P12498" s="1">
        <f t="shared" si="634"/>
        <v>3.553299492385787E-2</v>
      </c>
      <c r="Q12498">
        <f t="shared" si="635"/>
        <v>0.17766497461928935</v>
      </c>
    </row>
    <row r="12499" spans="2:17" x14ac:dyDescent="0.25">
      <c r="B12499" t="s">
        <v>264</v>
      </c>
      <c r="C12499">
        <v>192414</v>
      </c>
      <c r="D12499">
        <v>1</v>
      </c>
      <c r="E12499">
        <v>1</v>
      </c>
      <c r="F12499">
        <v>5</v>
      </c>
      <c r="G12499">
        <v>42144</v>
      </c>
      <c r="H12499" t="s">
        <v>5</v>
      </c>
      <c r="I12499" t="s">
        <v>6</v>
      </c>
      <c r="J12499">
        <v>197</v>
      </c>
      <c r="K12499">
        <v>7</v>
      </c>
      <c r="L12499" t="s">
        <v>240</v>
      </c>
      <c r="M12499" t="s">
        <v>5</v>
      </c>
      <c r="N12499" t="s">
        <v>259</v>
      </c>
      <c r="O12499" s="9">
        <f t="shared" si="633"/>
        <v>39.4</v>
      </c>
      <c r="P12499" s="1">
        <f t="shared" si="634"/>
        <v>3.553299492385787E-2</v>
      </c>
      <c r="Q12499">
        <f t="shared" si="635"/>
        <v>0.17766497461928935</v>
      </c>
    </row>
    <row r="12500" spans="2:17" x14ac:dyDescent="0.25">
      <c r="B12500" t="s">
        <v>264</v>
      </c>
      <c r="C12500">
        <v>186428</v>
      </c>
      <c r="D12500">
        <v>1</v>
      </c>
      <c r="E12500">
        <v>1</v>
      </c>
      <c r="F12500">
        <v>5</v>
      </c>
      <c r="G12500">
        <v>42320</v>
      </c>
      <c r="H12500" t="s">
        <v>7</v>
      </c>
      <c r="I12500" t="s">
        <v>6</v>
      </c>
      <c r="J12500">
        <v>197</v>
      </c>
      <c r="K12500">
        <v>7</v>
      </c>
      <c r="L12500" t="s">
        <v>240</v>
      </c>
      <c r="M12500" t="s">
        <v>258</v>
      </c>
      <c r="N12500" t="s">
        <v>259</v>
      </c>
      <c r="O12500" s="9">
        <f t="shared" si="633"/>
        <v>39.4</v>
      </c>
      <c r="P12500" s="1">
        <f t="shared" si="634"/>
        <v>3.553299492385787E-2</v>
      </c>
      <c r="Q12500">
        <f t="shared" si="635"/>
        <v>0.17766497461928935</v>
      </c>
    </row>
    <row r="12501" spans="2:17" x14ac:dyDescent="0.25">
      <c r="B12501" t="s">
        <v>264</v>
      </c>
      <c r="C12501">
        <v>186428</v>
      </c>
      <c r="D12501">
        <v>1</v>
      </c>
      <c r="E12501">
        <v>1</v>
      </c>
      <c r="F12501">
        <v>5</v>
      </c>
      <c r="G12501">
        <v>42320</v>
      </c>
      <c r="H12501" t="s">
        <v>7</v>
      </c>
      <c r="I12501" t="s">
        <v>6</v>
      </c>
      <c r="J12501">
        <v>197</v>
      </c>
      <c r="K12501">
        <v>7</v>
      </c>
      <c r="L12501" t="s">
        <v>240</v>
      </c>
      <c r="M12501" t="s">
        <v>258</v>
      </c>
      <c r="N12501" t="s">
        <v>259</v>
      </c>
      <c r="O12501" s="9">
        <f t="shared" si="633"/>
        <v>39.4</v>
      </c>
      <c r="P12501" s="1">
        <f t="shared" si="634"/>
        <v>3.553299492385787E-2</v>
      </c>
      <c r="Q12501">
        <f t="shared" si="635"/>
        <v>0.17766497461928935</v>
      </c>
    </row>
    <row r="12502" spans="2:17" x14ac:dyDescent="0.25">
      <c r="B12502" t="s">
        <v>264</v>
      </c>
      <c r="C12502">
        <v>160898</v>
      </c>
      <c r="D12502">
        <v>2</v>
      </c>
      <c r="E12502">
        <v>2</v>
      </c>
      <c r="F12502">
        <v>5</v>
      </c>
      <c r="G12502">
        <v>41523</v>
      </c>
      <c r="H12502" t="s">
        <v>7</v>
      </c>
      <c r="I12502" t="s">
        <v>8</v>
      </c>
      <c r="J12502">
        <v>169</v>
      </c>
      <c r="K12502">
        <v>6</v>
      </c>
      <c r="L12502" t="s">
        <v>239</v>
      </c>
      <c r="M12502" t="s">
        <v>258</v>
      </c>
      <c r="N12502" t="s">
        <v>259</v>
      </c>
      <c r="O12502" s="9">
        <f t="shared" si="633"/>
        <v>33.799999999999997</v>
      </c>
      <c r="P12502" s="1">
        <f t="shared" si="634"/>
        <v>3.5502958579881658E-2</v>
      </c>
      <c r="Q12502">
        <f t="shared" si="635"/>
        <v>0.1775147928994083</v>
      </c>
    </row>
    <row r="12503" spans="2:17" x14ac:dyDescent="0.25">
      <c r="B12503" t="s">
        <v>264</v>
      </c>
      <c r="C12503">
        <v>158455</v>
      </c>
      <c r="D12503">
        <v>1</v>
      </c>
      <c r="E12503">
        <v>1</v>
      </c>
      <c r="F12503">
        <v>4</v>
      </c>
      <c r="G12503">
        <v>41454</v>
      </c>
      <c r="H12503" t="s">
        <v>7</v>
      </c>
      <c r="I12503" t="s">
        <v>8</v>
      </c>
      <c r="J12503">
        <v>169</v>
      </c>
      <c r="K12503">
        <v>6</v>
      </c>
      <c r="L12503" t="s">
        <v>240</v>
      </c>
      <c r="M12503" t="s">
        <v>258</v>
      </c>
      <c r="N12503" t="s">
        <v>259</v>
      </c>
      <c r="O12503" s="9">
        <f t="shared" si="633"/>
        <v>42.25</v>
      </c>
      <c r="P12503" s="1">
        <f t="shared" si="634"/>
        <v>3.5502958579881658E-2</v>
      </c>
      <c r="Q12503">
        <f t="shared" si="635"/>
        <v>0.14201183431952663</v>
      </c>
    </row>
    <row r="12504" spans="2:17" x14ac:dyDescent="0.25">
      <c r="B12504" t="s">
        <v>264</v>
      </c>
      <c r="C12504">
        <v>164553</v>
      </c>
      <c r="D12504">
        <v>2</v>
      </c>
      <c r="E12504">
        <v>1</v>
      </c>
      <c r="F12504">
        <v>10</v>
      </c>
      <c r="G12504">
        <v>41666</v>
      </c>
      <c r="H12504" t="s">
        <v>5</v>
      </c>
      <c r="I12504" t="s">
        <v>6</v>
      </c>
      <c r="J12504">
        <v>282</v>
      </c>
      <c r="K12504">
        <v>10</v>
      </c>
      <c r="L12504" t="s">
        <v>239</v>
      </c>
      <c r="M12504" t="s">
        <v>5</v>
      </c>
      <c r="N12504" t="s">
        <v>259</v>
      </c>
      <c r="O12504" s="9">
        <f t="shared" si="633"/>
        <v>28.2</v>
      </c>
      <c r="P12504" s="1">
        <f t="shared" si="634"/>
        <v>3.5460992907801421E-2</v>
      </c>
      <c r="Q12504">
        <f t="shared" si="635"/>
        <v>0.3546099290780142</v>
      </c>
    </row>
    <row r="12505" spans="2:17" x14ac:dyDescent="0.25">
      <c r="B12505" t="s">
        <v>264</v>
      </c>
      <c r="C12505">
        <v>164555</v>
      </c>
      <c r="D12505">
        <v>2</v>
      </c>
      <c r="E12505">
        <v>1</v>
      </c>
      <c r="F12505">
        <v>10</v>
      </c>
      <c r="G12505">
        <v>41666</v>
      </c>
      <c r="H12505" t="s">
        <v>5</v>
      </c>
      <c r="I12505" t="s">
        <v>6</v>
      </c>
      <c r="J12505">
        <v>282</v>
      </c>
      <c r="K12505">
        <v>10</v>
      </c>
      <c r="L12505" t="s">
        <v>239</v>
      </c>
      <c r="M12505" t="s">
        <v>5</v>
      </c>
      <c r="N12505" t="s">
        <v>259</v>
      </c>
      <c r="O12505" s="9">
        <f t="shared" si="633"/>
        <v>28.2</v>
      </c>
      <c r="P12505" s="1">
        <f t="shared" si="634"/>
        <v>3.5460992907801421E-2</v>
      </c>
      <c r="Q12505">
        <f t="shared" si="635"/>
        <v>0.3546099290780142</v>
      </c>
    </row>
    <row r="12506" spans="2:17" x14ac:dyDescent="0.25">
      <c r="B12506" t="s">
        <v>264</v>
      </c>
      <c r="C12506">
        <v>182882</v>
      </c>
      <c r="D12506">
        <v>1</v>
      </c>
      <c r="E12506">
        <v>1</v>
      </c>
      <c r="F12506">
        <v>5</v>
      </c>
      <c r="G12506">
        <v>42291</v>
      </c>
      <c r="H12506" t="s">
        <v>7</v>
      </c>
      <c r="I12506" t="s">
        <v>8</v>
      </c>
      <c r="J12506">
        <v>141</v>
      </c>
      <c r="K12506">
        <v>5</v>
      </c>
      <c r="L12506" t="s">
        <v>240</v>
      </c>
      <c r="M12506" t="s">
        <v>258</v>
      </c>
      <c r="N12506" t="s">
        <v>259</v>
      </c>
      <c r="O12506" s="9">
        <f t="shared" si="633"/>
        <v>28.2</v>
      </c>
      <c r="P12506" s="1">
        <f t="shared" si="634"/>
        <v>3.5460992907801421E-2</v>
      </c>
      <c r="Q12506">
        <f t="shared" si="635"/>
        <v>0.1773049645390071</v>
      </c>
    </row>
    <row r="12507" spans="2:17" x14ac:dyDescent="0.25">
      <c r="B12507" t="s">
        <v>264</v>
      </c>
      <c r="C12507">
        <v>157582</v>
      </c>
      <c r="D12507">
        <v>1</v>
      </c>
      <c r="E12507">
        <v>1</v>
      </c>
      <c r="F12507">
        <v>4</v>
      </c>
      <c r="G12507">
        <v>41737</v>
      </c>
      <c r="H12507" t="s">
        <v>5</v>
      </c>
      <c r="I12507" t="s">
        <v>6</v>
      </c>
      <c r="J12507">
        <v>141</v>
      </c>
      <c r="K12507">
        <v>5</v>
      </c>
      <c r="L12507" t="s">
        <v>240</v>
      </c>
      <c r="M12507" t="s">
        <v>5</v>
      </c>
      <c r="N12507" t="s">
        <v>259</v>
      </c>
      <c r="O12507" s="9">
        <f t="shared" si="633"/>
        <v>35.25</v>
      </c>
      <c r="P12507" s="1">
        <f t="shared" si="634"/>
        <v>3.5460992907801421E-2</v>
      </c>
      <c r="Q12507">
        <f t="shared" si="635"/>
        <v>0.14184397163120568</v>
      </c>
    </row>
    <row r="12508" spans="2:17" x14ac:dyDescent="0.25">
      <c r="B12508" t="s">
        <v>264</v>
      </c>
      <c r="C12508">
        <v>171182</v>
      </c>
      <c r="D12508">
        <v>1</v>
      </c>
      <c r="E12508">
        <v>1</v>
      </c>
      <c r="F12508">
        <v>4</v>
      </c>
      <c r="G12508">
        <v>41810</v>
      </c>
      <c r="H12508" t="s">
        <v>7</v>
      </c>
      <c r="I12508" t="s">
        <v>8</v>
      </c>
      <c r="J12508">
        <v>141</v>
      </c>
      <c r="K12508">
        <v>5</v>
      </c>
      <c r="L12508" t="s">
        <v>240</v>
      </c>
      <c r="M12508" t="s">
        <v>258</v>
      </c>
      <c r="N12508" t="s">
        <v>259</v>
      </c>
      <c r="O12508" s="9">
        <f t="shared" si="633"/>
        <v>35.25</v>
      </c>
      <c r="P12508" s="1">
        <f t="shared" si="634"/>
        <v>3.5460992907801421E-2</v>
      </c>
      <c r="Q12508">
        <f t="shared" si="635"/>
        <v>0.14184397163120568</v>
      </c>
    </row>
    <row r="12509" spans="2:17" x14ac:dyDescent="0.25">
      <c r="B12509" t="s">
        <v>264</v>
      </c>
      <c r="C12509">
        <v>179982</v>
      </c>
      <c r="D12509">
        <v>1</v>
      </c>
      <c r="E12509">
        <v>1</v>
      </c>
      <c r="F12509">
        <v>4</v>
      </c>
      <c r="G12509">
        <v>41981</v>
      </c>
      <c r="H12509" t="s">
        <v>7</v>
      </c>
      <c r="I12509" t="s">
        <v>8</v>
      </c>
      <c r="J12509">
        <v>141</v>
      </c>
      <c r="K12509">
        <v>5</v>
      </c>
      <c r="L12509" t="s">
        <v>240</v>
      </c>
      <c r="M12509" t="s">
        <v>258</v>
      </c>
      <c r="N12509" t="s">
        <v>259</v>
      </c>
      <c r="O12509" s="9">
        <f t="shared" si="633"/>
        <v>35.25</v>
      </c>
      <c r="P12509" s="1">
        <f t="shared" si="634"/>
        <v>3.5460992907801421E-2</v>
      </c>
      <c r="Q12509">
        <f t="shared" si="635"/>
        <v>0.14184397163120568</v>
      </c>
    </row>
    <row r="12510" spans="2:17" x14ac:dyDescent="0.25">
      <c r="B12510" t="s">
        <v>264</v>
      </c>
      <c r="C12510">
        <v>174301</v>
      </c>
      <c r="D12510">
        <v>1</v>
      </c>
      <c r="E12510">
        <v>1</v>
      </c>
      <c r="F12510">
        <v>4</v>
      </c>
      <c r="G12510">
        <v>42024</v>
      </c>
      <c r="H12510" t="s">
        <v>7</v>
      </c>
      <c r="I12510" t="s">
        <v>8</v>
      </c>
      <c r="J12510">
        <v>141</v>
      </c>
      <c r="K12510">
        <v>5</v>
      </c>
      <c r="L12510" t="s">
        <v>240</v>
      </c>
      <c r="M12510" t="s">
        <v>258</v>
      </c>
      <c r="N12510" t="s">
        <v>259</v>
      </c>
      <c r="O12510" s="9">
        <f t="shared" si="633"/>
        <v>35.25</v>
      </c>
      <c r="P12510" s="1">
        <f t="shared" si="634"/>
        <v>3.5460992907801421E-2</v>
      </c>
      <c r="Q12510">
        <f t="shared" si="635"/>
        <v>0.14184397163120568</v>
      </c>
    </row>
    <row r="12511" spans="2:17" x14ac:dyDescent="0.25">
      <c r="B12511" t="s">
        <v>264</v>
      </c>
      <c r="C12511">
        <v>158494</v>
      </c>
      <c r="D12511">
        <v>1</v>
      </c>
      <c r="E12511">
        <v>1</v>
      </c>
      <c r="F12511">
        <v>3</v>
      </c>
      <c r="G12511">
        <v>41434</v>
      </c>
      <c r="H12511" t="s">
        <v>7</v>
      </c>
      <c r="I12511" t="s">
        <v>8</v>
      </c>
      <c r="J12511">
        <v>141</v>
      </c>
      <c r="K12511">
        <v>5</v>
      </c>
      <c r="L12511" t="s">
        <v>240</v>
      </c>
      <c r="M12511" t="s">
        <v>258</v>
      </c>
      <c r="N12511" t="s">
        <v>259</v>
      </c>
      <c r="O12511" s="9">
        <f t="shared" si="633"/>
        <v>47</v>
      </c>
      <c r="P12511" s="1">
        <f t="shared" si="634"/>
        <v>3.5460992907801421E-2</v>
      </c>
      <c r="Q12511">
        <f t="shared" si="635"/>
        <v>0.10638297872340427</v>
      </c>
    </row>
    <row r="12512" spans="2:17" x14ac:dyDescent="0.25">
      <c r="B12512" t="s">
        <v>264</v>
      </c>
      <c r="C12512">
        <v>158489</v>
      </c>
      <c r="D12512">
        <v>1</v>
      </c>
      <c r="E12512">
        <v>1</v>
      </c>
      <c r="F12512">
        <v>3</v>
      </c>
      <c r="G12512">
        <v>41434</v>
      </c>
      <c r="H12512" t="s">
        <v>7</v>
      </c>
      <c r="I12512" t="s">
        <v>8</v>
      </c>
      <c r="J12512">
        <v>141</v>
      </c>
      <c r="K12512">
        <v>5</v>
      </c>
      <c r="L12512" t="s">
        <v>240</v>
      </c>
      <c r="M12512" t="s">
        <v>258</v>
      </c>
      <c r="N12512" t="s">
        <v>259</v>
      </c>
      <c r="O12512" s="9">
        <f t="shared" si="633"/>
        <v>47</v>
      </c>
      <c r="P12512" s="1">
        <f t="shared" si="634"/>
        <v>3.5460992907801421E-2</v>
      </c>
      <c r="Q12512">
        <f t="shared" si="635"/>
        <v>0.10638297872340427</v>
      </c>
    </row>
    <row r="12513" spans="2:17" x14ac:dyDescent="0.25">
      <c r="B12513" t="s">
        <v>264</v>
      </c>
      <c r="C12513">
        <v>181013</v>
      </c>
      <c r="D12513">
        <v>1</v>
      </c>
      <c r="E12513">
        <v>1</v>
      </c>
      <c r="F12513">
        <v>2</v>
      </c>
      <c r="G12513">
        <v>42129</v>
      </c>
      <c r="H12513" t="s">
        <v>7</v>
      </c>
      <c r="I12513" t="s">
        <v>6</v>
      </c>
      <c r="J12513">
        <v>113</v>
      </c>
      <c r="K12513">
        <v>4</v>
      </c>
      <c r="L12513" t="s">
        <v>240</v>
      </c>
      <c r="M12513" t="s">
        <v>258</v>
      </c>
      <c r="N12513" t="s">
        <v>259</v>
      </c>
      <c r="O12513" s="9">
        <f t="shared" si="633"/>
        <v>56.5</v>
      </c>
      <c r="P12513" s="1">
        <f t="shared" si="634"/>
        <v>3.5398230088495575E-2</v>
      </c>
      <c r="Q12513">
        <f t="shared" si="635"/>
        <v>7.0796460176991149E-2</v>
      </c>
    </row>
    <row r="12514" spans="2:17" x14ac:dyDescent="0.25">
      <c r="B12514" t="s">
        <v>264</v>
      </c>
      <c r="C12514">
        <v>181545</v>
      </c>
      <c r="D12514">
        <v>2</v>
      </c>
      <c r="E12514">
        <v>2</v>
      </c>
      <c r="F12514">
        <v>15</v>
      </c>
      <c r="G12514">
        <v>41893</v>
      </c>
      <c r="H12514" t="s">
        <v>7</v>
      </c>
      <c r="I12514" t="s">
        <v>8</v>
      </c>
      <c r="J12514">
        <v>198</v>
      </c>
      <c r="K12514">
        <v>7</v>
      </c>
      <c r="L12514" t="s">
        <v>239</v>
      </c>
      <c r="M12514" t="s">
        <v>258</v>
      </c>
      <c r="N12514" t="s">
        <v>259</v>
      </c>
      <c r="O12514" s="9">
        <f t="shared" si="633"/>
        <v>13.2</v>
      </c>
      <c r="P12514" s="1">
        <f t="shared" si="634"/>
        <v>3.5353535353535352E-2</v>
      </c>
      <c r="Q12514">
        <f t="shared" si="635"/>
        <v>0.53030303030303028</v>
      </c>
    </row>
    <row r="12515" spans="2:17" x14ac:dyDescent="0.25">
      <c r="B12515" t="s">
        <v>264</v>
      </c>
      <c r="C12515">
        <v>181587</v>
      </c>
      <c r="D12515">
        <v>2</v>
      </c>
      <c r="E12515">
        <v>1</v>
      </c>
      <c r="F12515">
        <v>15</v>
      </c>
      <c r="G12515">
        <v>41893</v>
      </c>
      <c r="H12515" t="s">
        <v>7</v>
      </c>
      <c r="I12515" t="s">
        <v>8</v>
      </c>
      <c r="J12515">
        <v>198</v>
      </c>
      <c r="K12515">
        <v>7</v>
      </c>
      <c r="L12515" t="s">
        <v>239</v>
      </c>
      <c r="M12515" t="s">
        <v>258</v>
      </c>
      <c r="N12515" t="s">
        <v>259</v>
      </c>
      <c r="O12515" s="9">
        <f t="shared" si="633"/>
        <v>13.2</v>
      </c>
      <c r="P12515" s="1">
        <f t="shared" si="634"/>
        <v>3.5353535353535352E-2</v>
      </c>
      <c r="Q12515">
        <f t="shared" si="635"/>
        <v>0.53030303030303028</v>
      </c>
    </row>
    <row r="12516" spans="2:17" x14ac:dyDescent="0.25">
      <c r="B12516" t="s">
        <v>264</v>
      </c>
      <c r="C12516">
        <v>170863</v>
      </c>
      <c r="D12516">
        <v>1</v>
      </c>
      <c r="E12516">
        <v>1</v>
      </c>
      <c r="F12516">
        <v>6</v>
      </c>
      <c r="G12516">
        <v>41729</v>
      </c>
      <c r="H12516" t="s">
        <v>7</v>
      </c>
      <c r="I12516" t="s">
        <v>8</v>
      </c>
      <c r="J12516">
        <v>283</v>
      </c>
      <c r="K12516">
        <v>10</v>
      </c>
      <c r="L12516" t="s">
        <v>240</v>
      </c>
      <c r="M12516" t="s">
        <v>258</v>
      </c>
      <c r="N12516" t="s">
        <v>259</v>
      </c>
      <c r="O12516" s="9">
        <f t="shared" si="633"/>
        <v>47.166666666666664</v>
      </c>
      <c r="P12516" s="1">
        <f t="shared" si="634"/>
        <v>3.5335689045936397E-2</v>
      </c>
      <c r="Q12516">
        <f t="shared" si="635"/>
        <v>0.21201413427561838</v>
      </c>
    </row>
    <row r="12517" spans="2:17" x14ac:dyDescent="0.25">
      <c r="B12517" t="s">
        <v>264</v>
      </c>
      <c r="C12517">
        <v>176142</v>
      </c>
      <c r="D12517">
        <v>2</v>
      </c>
      <c r="E12517">
        <v>2</v>
      </c>
      <c r="F12517">
        <v>10</v>
      </c>
      <c r="G12517">
        <v>42042</v>
      </c>
      <c r="H12517" t="s">
        <v>7</v>
      </c>
      <c r="I12517" t="s">
        <v>8</v>
      </c>
      <c r="J12517">
        <v>170</v>
      </c>
      <c r="K12517">
        <v>6</v>
      </c>
      <c r="L12517" t="s">
        <v>239</v>
      </c>
      <c r="M12517" t="s">
        <v>258</v>
      </c>
      <c r="N12517" t="s">
        <v>259</v>
      </c>
      <c r="O12517" s="9">
        <f t="shared" si="633"/>
        <v>17</v>
      </c>
      <c r="P12517" s="1">
        <f t="shared" si="634"/>
        <v>3.5294117647058823E-2</v>
      </c>
      <c r="Q12517">
        <f t="shared" si="635"/>
        <v>0.3529411764705882</v>
      </c>
    </row>
    <row r="12518" spans="2:17" x14ac:dyDescent="0.25">
      <c r="B12518" t="s">
        <v>264</v>
      </c>
      <c r="C12518">
        <v>168937</v>
      </c>
      <c r="D12518">
        <v>1</v>
      </c>
      <c r="E12518">
        <v>1</v>
      </c>
      <c r="F12518">
        <v>3</v>
      </c>
      <c r="G12518">
        <v>41745</v>
      </c>
      <c r="H12518" t="s">
        <v>7</v>
      </c>
      <c r="I12518" t="s">
        <v>8</v>
      </c>
      <c r="J12518">
        <v>85</v>
      </c>
      <c r="K12518">
        <v>3</v>
      </c>
      <c r="L12518" t="s">
        <v>240</v>
      </c>
      <c r="M12518" t="s">
        <v>258</v>
      </c>
      <c r="N12518" t="s">
        <v>259</v>
      </c>
      <c r="O12518" s="9">
        <f t="shared" si="633"/>
        <v>28.333333333333332</v>
      </c>
      <c r="P12518" s="1">
        <f t="shared" si="634"/>
        <v>3.5294117647058823E-2</v>
      </c>
      <c r="Q12518">
        <f t="shared" si="635"/>
        <v>0.10588235294117647</v>
      </c>
    </row>
    <row r="12519" spans="2:17" x14ac:dyDescent="0.25">
      <c r="B12519" t="s">
        <v>264</v>
      </c>
      <c r="C12519">
        <v>168684</v>
      </c>
      <c r="D12519">
        <v>1</v>
      </c>
      <c r="E12519">
        <v>1</v>
      </c>
      <c r="F12519">
        <v>3</v>
      </c>
      <c r="G12519">
        <v>41751</v>
      </c>
      <c r="H12519" t="s">
        <v>5</v>
      </c>
      <c r="I12519" t="s">
        <v>8</v>
      </c>
      <c r="J12519">
        <v>85</v>
      </c>
      <c r="K12519">
        <v>3</v>
      </c>
      <c r="L12519" t="s">
        <v>240</v>
      </c>
      <c r="M12519" t="s">
        <v>5</v>
      </c>
      <c r="N12519" t="s">
        <v>259</v>
      </c>
      <c r="O12519" s="9">
        <f t="shared" si="633"/>
        <v>28.333333333333332</v>
      </c>
      <c r="P12519" s="1">
        <f t="shared" si="634"/>
        <v>3.5294117647058823E-2</v>
      </c>
      <c r="Q12519">
        <f t="shared" si="635"/>
        <v>0.10588235294117647</v>
      </c>
    </row>
    <row r="12520" spans="2:17" x14ac:dyDescent="0.25">
      <c r="B12520" t="s">
        <v>264</v>
      </c>
      <c r="C12520">
        <v>157629</v>
      </c>
      <c r="D12520">
        <v>1</v>
      </c>
      <c r="E12520">
        <v>1</v>
      </c>
      <c r="F12520">
        <v>3</v>
      </c>
      <c r="G12520">
        <v>41920</v>
      </c>
      <c r="H12520" t="s">
        <v>7</v>
      </c>
      <c r="I12520" t="s">
        <v>8</v>
      </c>
      <c r="J12520">
        <v>85</v>
      </c>
      <c r="K12520">
        <v>3</v>
      </c>
      <c r="L12520" t="s">
        <v>240</v>
      </c>
      <c r="M12520" t="s">
        <v>258</v>
      </c>
      <c r="N12520" t="s">
        <v>259</v>
      </c>
      <c r="O12520" s="9">
        <f t="shared" si="633"/>
        <v>28.333333333333332</v>
      </c>
      <c r="P12520" s="1">
        <f t="shared" si="634"/>
        <v>3.5294117647058823E-2</v>
      </c>
      <c r="Q12520">
        <f t="shared" si="635"/>
        <v>0.10588235294117647</v>
      </c>
    </row>
    <row r="12521" spans="2:17" x14ac:dyDescent="0.25">
      <c r="B12521" t="s">
        <v>264</v>
      </c>
      <c r="C12521">
        <v>157637</v>
      </c>
      <c r="D12521">
        <v>1</v>
      </c>
      <c r="E12521">
        <v>1</v>
      </c>
      <c r="F12521">
        <v>3</v>
      </c>
      <c r="G12521">
        <v>41920</v>
      </c>
      <c r="H12521" t="s">
        <v>7</v>
      </c>
      <c r="I12521" t="s">
        <v>8</v>
      </c>
      <c r="J12521">
        <v>85</v>
      </c>
      <c r="K12521">
        <v>3</v>
      </c>
      <c r="L12521" t="s">
        <v>240</v>
      </c>
      <c r="M12521" t="s">
        <v>258</v>
      </c>
      <c r="N12521" t="s">
        <v>259</v>
      </c>
      <c r="O12521" s="9">
        <f t="shared" si="633"/>
        <v>28.333333333333332</v>
      </c>
      <c r="P12521" s="1">
        <f t="shared" si="634"/>
        <v>3.5294117647058823E-2</v>
      </c>
      <c r="Q12521">
        <f t="shared" si="635"/>
        <v>0.10588235294117647</v>
      </c>
    </row>
    <row r="12522" spans="2:17" x14ac:dyDescent="0.25">
      <c r="B12522" t="s">
        <v>264</v>
      </c>
      <c r="C12522">
        <v>157646</v>
      </c>
      <c r="D12522">
        <v>1</v>
      </c>
      <c r="E12522">
        <v>1</v>
      </c>
      <c r="F12522">
        <v>3</v>
      </c>
      <c r="G12522">
        <v>41920</v>
      </c>
      <c r="H12522" t="s">
        <v>7</v>
      </c>
      <c r="I12522" t="s">
        <v>8</v>
      </c>
      <c r="J12522">
        <v>85</v>
      </c>
      <c r="K12522">
        <v>3</v>
      </c>
      <c r="L12522" t="s">
        <v>240</v>
      </c>
      <c r="M12522" t="s">
        <v>258</v>
      </c>
      <c r="N12522" t="s">
        <v>259</v>
      </c>
      <c r="O12522" s="9">
        <f t="shared" si="633"/>
        <v>28.333333333333332</v>
      </c>
      <c r="P12522" s="1">
        <f t="shared" si="634"/>
        <v>3.5294117647058823E-2</v>
      </c>
      <c r="Q12522">
        <f t="shared" si="635"/>
        <v>0.10588235294117647</v>
      </c>
    </row>
    <row r="12523" spans="2:17" x14ac:dyDescent="0.25">
      <c r="B12523" t="s">
        <v>264</v>
      </c>
      <c r="C12523">
        <v>174317</v>
      </c>
      <c r="D12523">
        <v>1</v>
      </c>
      <c r="E12523">
        <v>1</v>
      </c>
      <c r="F12523">
        <v>3</v>
      </c>
      <c r="G12523">
        <v>42019</v>
      </c>
      <c r="H12523" t="s">
        <v>7</v>
      </c>
      <c r="I12523" t="s">
        <v>8</v>
      </c>
      <c r="J12523">
        <v>85</v>
      </c>
      <c r="K12523">
        <v>3</v>
      </c>
      <c r="L12523" t="s">
        <v>240</v>
      </c>
      <c r="M12523" t="s">
        <v>258</v>
      </c>
      <c r="N12523" t="s">
        <v>259</v>
      </c>
      <c r="O12523" s="9">
        <f t="shared" si="633"/>
        <v>28.333333333333332</v>
      </c>
      <c r="P12523" s="1">
        <f t="shared" si="634"/>
        <v>3.5294117647058823E-2</v>
      </c>
      <c r="Q12523">
        <f t="shared" si="635"/>
        <v>0.10588235294117647</v>
      </c>
    </row>
    <row r="12524" spans="2:17" x14ac:dyDescent="0.25">
      <c r="B12524" t="s">
        <v>264</v>
      </c>
      <c r="C12524">
        <v>174449</v>
      </c>
      <c r="D12524">
        <v>1</v>
      </c>
      <c r="E12524">
        <v>1</v>
      </c>
      <c r="F12524">
        <v>3</v>
      </c>
      <c r="G12524">
        <v>42023</v>
      </c>
      <c r="H12524" t="s">
        <v>7</v>
      </c>
      <c r="I12524" t="s">
        <v>8</v>
      </c>
      <c r="J12524">
        <v>85</v>
      </c>
      <c r="K12524">
        <v>3</v>
      </c>
      <c r="L12524" t="s">
        <v>240</v>
      </c>
      <c r="M12524" t="s">
        <v>258</v>
      </c>
      <c r="N12524" t="s">
        <v>259</v>
      </c>
      <c r="O12524" s="9">
        <f t="shared" si="633"/>
        <v>28.333333333333332</v>
      </c>
      <c r="P12524" s="1">
        <f t="shared" si="634"/>
        <v>3.5294117647058823E-2</v>
      </c>
      <c r="Q12524">
        <f t="shared" si="635"/>
        <v>0.10588235294117647</v>
      </c>
    </row>
    <row r="12525" spans="2:17" x14ac:dyDescent="0.25">
      <c r="B12525" t="s">
        <v>264</v>
      </c>
      <c r="C12525">
        <v>185499</v>
      </c>
      <c r="D12525">
        <v>1</v>
      </c>
      <c r="E12525">
        <v>1</v>
      </c>
      <c r="F12525">
        <v>3</v>
      </c>
      <c r="G12525">
        <v>42171</v>
      </c>
      <c r="H12525" t="s">
        <v>7</v>
      </c>
      <c r="I12525" t="s">
        <v>8</v>
      </c>
      <c r="J12525">
        <v>85</v>
      </c>
      <c r="K12525">
        <v>3</v>
      </c>
      <c r="L12525" t="s">
        <v>240</v>
      </c>
      <c r="M12525" t="s">
        <v>258</v>
      </c>
      <c r="N12525" t="s">
        <v>259</v>
      </c>
      <c r="O12525" s="9">
        <f t="shared" si="633"/>
        <v>28.333333333333332</v>
      </c>
      <c r="P12525" s="1">
        <f t="shared" si="634"/>
        <v>3.5294117647058823E-2</v>
      </c>
      <c r="Q12525">
        <f t="shared" si="635"/>
        <v>0.10588235294117647</v>
      </c>
    </row>
    <row r="12526" spans="2:17" x14ac:dyDescent="0.25">
      <c r="B12526" t="s">
        <v>264</v>
      </c>
      <c r="C12526">
        <v>185481</v>
      </c>
      <c r="D12526">
        <v>1</v>
      </c>
      <c r="E12526">
        <v>1</v>
      </c>
      <c r="F12526">
        <v>3</v>
      </c>
      <c r="G12526">
        <v>42171</v>
      </c>
      <c r="H12526" t="s">
        <v>7</v>
      </c>
      <c r="I12526" t="s">
        <v>8</v>
      </c>
      <c r="J12526">
        <v>85</v>
      </c>
      <c r="K12526">
        <v>3</v>
      </c>
      <c r="L12526" t="s">
        <v>240</v>
      </c>
      <c r="M12526" t="s">
        <v>258</v>
      </c>
      <c r="N12526" t="s">
        <v>259</v>
      </c>
      <c r="O12526" s="9">
        <f t="shared" si="633"/>
        <v>28.333333333333332</v>
      </c>
      <c r="P12526" s="1">
        <f t="shared" si="634"/>
        <v>3.5294117647058823E-2</v>
      </c>
      <c r="Q12526">
        <f t="shared" si="635"/>
        <v>0.10588235294117647</v>
      </c>
    </row>
    <row r="12527" spans="2:17" x14ac:dyDescent="0.25">
      <c r="B12527" t="s">
        <v>264</v>
      </c>
      <c r="C12527">
        <v>174486</v>
      </c>
      <c r="D12527">
        <v>1</v>
      </c>
      <c r="E12527">
        <v>1</v>
      </c>
      <c r="F12527">
        <v>2.5</v>
      </c>
      <c r="G12527">
        <v>42012</v>
      </c>
      <c r="H12527" t="s">
        <v>7</v>
      </c>
      <c r="I12527" t="s">
        <v>8</v>
      </c>
      <c r="J12527">
        <v>85</v>
      </c>
      <c r="K12527">
        <v>3</v>
      </c>
      <c r="L12527" t="s">
        <v>240</v>
      </c>
      <c r="M12527" t="s">
        <v>258</v>
      </c>
      <c r="N12527" t="s">
        <v>259</v>
      </c>
      <c r="O12527" s="9">
        <f t="shared" si="633"/>
        <v>34</v>
      </c>
      <c r="P12527" s="1">
        <f t="shared" si="634"/>
        <v>3.5294117647058823E-2</v>
      </c>
      <c r="Q12527">
        <f t="shared" si="635"/>
        <v>8.8235294117647051E-2</v>
      </c>
    </row>
    <row r="12528" spans="2:17" x14ac:dyDescent="0.25">
      <c r="B12528" t="s">
        <v>264</v>
      </c>
      <c r="C12528">
        <v>177956</v>
      </c>
      <c r="D12528">
        <v>1</v>
      </c>
      <c r="E12528">
        <v>1</v>
      </c>
      <c r="F12528">
        <v>2</v>
      </c>
      <c r="G12528">
        <v>42026</v>
      </c>
      <c r="H12528" t="s">
        <v>7</v>
      </c>
      <c r="I12528" t="s">
        <v>8</v>
      </c>
      <c r="J12528">
        <v>85</v>
      </c>
      <c r="K12528">
        <v>3</v>
      </c>
      <c r="L12528" t="s">
        <v>240</v>
      </c>
      <c r="M12528" t="s">
        <v>258</v>
      </c>
      <c r="N12528" t="s">
        <v>259</v>
      </c>
      <c r="O12528" s="9">
        <f t="shared" si="633"/>
        <v>42.5</v>
      </c>
      <c r="P12528" s="1">
        <f t="shared" si="634"/>
        <v>3.5294117647058823E-2</v>
      </c>
      <c r="Q12528">
        <f t="shared" si="635"/>
        <v>7.0588235294117646E-2</v>
      </c>
    </row>
    <row r="12529" spans="2:17" x14ac:dyDescent="0.25">
      <c r="B12529" t="s">
        <v>264</v>
      </c>
      <c r="C12529">
        <v>186368</v>
      </c>
      <c r="D12529">
        <v>1</v>
      </c>
      <c r="E12529">
        <v>1</v>
      </c>
      <c r="F12529">
        <v>2</v>
      </c>
      <c r="G12529">
        <v>42285</v>
      </c>
      <c r="H12529" t="s">
        <v>5</v>
      </c>
      <c r="I12529" t="s">
        <v>6</v>
      </c>
      <c r="J12529">
        <v>85</v>
      </c>
      <c r="K12529">
        <v>3</v>
      </c>
      <c r="L12529" t="s">
        <v>240</v>
      </c>
      <c r="M12529" t="s">
        <v>5</v>
      </c>
      <c r="N12529" t="s">
        <v>259</v>
      </c>
      <c r="O12529" s="9">
        <f t="shared" si="633"/>
        <v>42.5</v>
      </c>
      <c r="P12529" s="1">
        <f t="shared" si="634"/>
        <v>3.5294117647058823E-2</v>
      </c>
      <c r="Q12529">
        <f t="shared" si="635"/>
        <v>7.0588235294117646E-2</v>
      </c>
    </row>
    <row r="12530" spans="2:17" x14ac:dyDescent="0.25">
      <c r="B12530" t="s">
        <v>264</v>
      </c>
      <c r="C12530">
        <v>180205</v>
      </c>
      <c r="D12530">
        <v>1</v>
      </c>
      <c r="E12530">
        <v>1</v>
      </c>
      <c r="F12530">
        <v>3</v>
      </c>
      <c r="G12530">
        <v>41960</v>
      </c>
      <c r="H12530" t="s">
        <v>5</v>
      </c>
      <c r="I12530" t="s">
        <v>6</v>
      </c>
      <c r="J12530">
        <v>170</v>
      </c>
      <c r="K12530">
        <v>6</v>
      </c>
      <c r="L12530" t="s">
        <v>240</v>
      </c>
      <c r="M12530" t="s">
        <v>5</v>
      </c>
      <c r="N12530" t="s">
        <v>259</v>
      </c>
      <c r="O12530" s="9">
        <f t="shared" si="633"/>
        <v>56.666666666666664</v>
      </c>
      <c r="P12530" s="1">
        <f t="shared" si="634"/>
        <v>3.5294117647058823E-2</v>
      </c>
      <c r="Q12530">
        <f t="shared" si="635"/>
        <v>0.10588235294117647</v>
      </c>
    </row>
    <row r="12531" spans="2:17" x14ac:dyDescent="0.25">
      <c r="B12531" t="s">
        <v>264</v>
      </c>
      <c r="C12531">
        <v>185443</v>
      </c>
      <c r="D12531">
        <v>2</v>
      </c>
      <c r="E12531">
        <v>2</v>
      </c>
      <c r="F12531">
        <v>15</v>
      </c>
      <c r="G12531">
        <v>42181</v>
      </c>
      <c r="H12531" t="s">
        <v>7</v>
      </c>
      <c r="I12531" t="s">
        <v>8</v>
      </c>
      <c r="J12531">
        <v>227</v>
      </c>
      <c r="K12531">
        <v>8</v>
      </c>
      <c r="L12531" t="s">
        <v>239</v>
      </c>
      <c r="M12531" t="s">
        <v>258</v>
      </c>
      <c r="N12531" t="s">
        <v>259</v>
      </c>
      <c r="O12531" s="9">
        <f t="shared" si="633"/>
        <v>15.133333333333333</v>
      </c>
      <c r="P12531" s="1">
        <f t="shared" si="634"/>
        <v>3.5242290748898682E-2</v>
      </c>
      <c r="Q12531">
        <f t="shared" si="635"/>
        <v>0.52863436123348018</v>
      </c>
    </row>
    <row r="12532" spans="2:17" x14ac:dyDescent="0.25">
      <c r="B12532" t="s">
        <v>264</v>
      </c>
      <c r="C12532">
        <v>185443</v>
      </c>
      <c r="D12532">
        <v>2</v>
      </c>
      <c r="E12532">
        <v>2</v>
      </c>
      <c r="F12532">
        <v>15</v>
      </c>
      <c r="G12532">
        <v>42181</v>
      </c>
      <c r="H12532" t="s">
        <v>7</v>
      </c>
      <c r="I12532" t="s">
        <v>8</v>
      </c>
      <c r="J12532">
        <v>227</v>
      </c>
      <c r="K12532">
        <v>8</v>
      </c>
      <c r="L12532" t="s">
        <v>239</v>
      </c>
      <c r="M12532" t="s">
        <v>258</v>
      </c>
      <c r="N12532" t="s">
        <v>259</v>
      </c>
      <c r="O12532" s="9">
        <f t="shared" si="633"/>
        <v>15.133333333333333</v>
      </c>
      <c r="P12532" s="1">
        <f t="shared" si="634"/>
        <v>3.5242290748898682E-2</v>
      </c>
      <c r="Q12532">
        <f t="shared" si="635"/>
        <v>0.52863436123348018</v>
      </c>
    </row>
    <row r="12533" spans="2:17" x14ac:dyDescent="0.25">
      <c r="B12533" t="s">
        <v>264</v>
      </c>
      <c r="C12533">
        <v>191215</v>
      </c>
      <c r="D12533">
        <v>1</v>
      </c>
      <c r="E12533">
        <v>1</v>
      </c>
      <c r="F12533">
        <v>5</v>
      </c>
      <c r="G12533">
        <v>42114</v>
      </c>
      <c r="H12533" t="s">
        <v>7</v>
      </c>
      <c r="I12533" t="s">
        <v>8</v>
      </c>
      <c r="J12533">
        <v>142</v>
      </c>
      <c r="K12533">
        <v>5</v>
      </c>
      <c r="L12533" t="s">
        <v>240</v>
      </c>
      <c r="M12533" t="s">
        <v>258</v>
      </c>
      <c r="N12533" t="s">
        <v>259</v>
      </c>
      <c r="O12533" s="9">
        <f t="shared" si="633"/>
        <v>28.4</v>
      </c>
      <c r="P12533" s="1">
        <f t="shared" si="634"/>
        <v>3.5211267605633804E-2</v>
      </c>
      <c r="Q12533">
        <f t="shared" si="635"/>
        <v>0.17605633802816903</v>
      </c>
    </row>
    <row r="12534" spans="2:17" x14ac:dyDescent="0.25">
      <c r="B12534" t="s">
        <v>264</v>
      </c>
      <c r="C12534">
        <v>191219</v>
      </c>
      <c r="D12534">
        <v>1</v>
      </c>
      <c r="E12534">
        <v>1</v>
      </c>
      <c r="F12534">
        <v>5</v>
      </c>
      <c r="G12534">
        <v>42114</v>
      </c>
      <c r="H12534" t="s">
        <v>7</v>
      </c>
      <c r="I12534" t="s">
        <v>8</v>
      </c>
      <c r="J12534">
        <v>142</v>
      </c>
      <c r="K12534">
        <v>5</v>
      </c>
      <c r="L12534" t="s">
        <v>240</v>
      </c>
      <c r="M12534" t="s">
        <v>258</v>
      </c>
      <c r="N12534" t="s">
        <v>259</v>
      </c>
      <c r="O12534" s="9">
        <f t="shared" si="633"/>
        <v>28.4</v>
      </c>
      <c r="P12534" s="1">
        <f t="shared" si="634"/>
        <v>3.5211267605633804E-2</v>
      </c>
      <c r="Q12534">
        <f t="shared" si="635"/>
        <v>0.17605633802816903</v>
      </c>
    </row>
    <row r="12535" spans="2:17" x14ac:dyDescent="0.25">
      <c r="B12535" t="s">
        <v>264</v>
      </c>
      <c r="C12535">
        <v>168948</v>
      </c>
      <c r="D12535">
        <v>1</v>
      </c>
      <c r="E12535">
        <v>1</v>
      </c>
      <c r="F12535">
        <v>4</v>
      </c>
      <c r="G12535">
        <v>41746</v>
      </c>
      <c r="H12535" t="s">
        <v>5</v>
      </c>
      <c r="I12535" t="s">
        <v>8</v>
      </c>
      <c r="J12535">
        <v>142</v>
      </c>
      <c r="K12535">
        <v>5</v>
      </c>
      <c r="L12535" t="s">
        <v>240</v>
      </c>
      <c r="M12535" t="s">
        <v>5</v>
      </c>
      <c r="N12535" t="s">
        <v>259</v>
      </c>
      <c r="O12535" s="9">
        <f t="shared" si="633"/>
        <v>35.5</v>
      </c>
      <c r="P12535" s="1">
        <f t="shared" si="634"/>
        <v>3.5211267605633804E-2</v>
      </c>
      <c r="Q12535">
        <f t="shared" si="635"/>
        <v>0.14084507042253522</v>
      </c>
    </row>
    <row r="12536" spans="2:17" x14ac:dyDescent="0.25">
      <c r="B12536" t="s">
        <v>264</v>
      </c>
      <c r="C12536">
        <v>192385</v>
      </c>
      <c r="D12536">
        <v>1</v>
      </c>
      <c r="E12536">
        <v>1</v>
      </c>
      <c r="F12536">
        <v>4</v>
      </c>
      <c r="G12536">
        <v>42165</v>
      </c>
      <c r="H12536" t="s">
        <v>7</v>
      </c>
      <c r="I12536" t="s">
        <v>8</v>
      </c>
      <c r="J12536">
        <v>142</v>
      </c>
      <c r="K12536">
        <v>5</v>
      </c>
      <c r="L12536" t="s">
        <v>240</v>
      </c>
      <c r="M12536" t="s">
        <v>258</v>
      </c>
      <c r="N12536" t="s">
        <v>259</v>
      </c>
      <c r="O12536" s="9">
        <f t="shared" si="633"/>
        <v>35.5</v>
      </c>
      <c r="P12536" s="1">
        <f t="shared" si="634"/>
        <v>3.5211267605633804E-2</v>
      </c>
      <c r="Q12536">
        <f t="shared" si="635"/>
        <v>0.14084507042253522</v>
      </c>
    </row>
    <row r="12537" spans="2:17" x14ac:dyDescent="0.25">
      <c r="B12537" t="s">
        <v>264</v>
      </c>
      <c r="C12537">
        <v>192382</v>
      </c>
      <c r="D12537">
        <v>1</v>
      </c>
      <c r="E12537">
        <v>1</v>
      </c>
      <c r="F12537">
        <v>4</v>
      </c>
      <c r="G12537">
        <v>42165</v>
      </c>
      <c r="H12537" t="s">
        <v>7</v>
      </c>
      <c r="I12537" t="s">
        <v>8</v>
      </c>
      <c r="J12537">
        <v>142</v>
      </c>
      <c r="K12537">
        <v>5</v>
      </c>
      <c r="L12537" t="s">
        <v>240</v>
      </c>
      <c r="M12537" t="s">
        <v>258</v>
      </c>
      <c r="N12537" t="s">
        <v>259</v>
      </c>
      <c r="O12537" s="9">
        <f t="shared" si="633"/>
        <v>35.5</v>
      </c>
      <c r="P12537" s="1">
        <f t="shared" si="634"/>
        <v>3.5211267605633804E-2</v>
      </c>
      <c r="Q12537">
        <f t="shared" si="635"/>
        <v>0.14084507042253522</v>
      </c>
    </row>
    <row r="12538" spans="2:17" x14ac:dyDescent="0.25">
      <c r="B12538" t="s">
        <v>264</v>
      </c>
      <c r="C12538">
        <v>192377</v>
      </c>
      <c r="D12538">
        <v>1</v>
      </c>
      <c r="E12538">
        <v>1</v>
      </c>
      <c r="F12538">
        <v>4</v>
      </c>
      <c r="G12538">
        <v>42165</v>
      </c>
      <c r="H12538" t="s">
        <v>7</v>
      </c>
      <c r="I12538" t="s">
        <v>8</v>
      </c>
      <c r="J12538">
        <v>142</v>
      </c>
      <c r="K12538">
        <v>5</v>
      </c>
      <c r="L12538" t="s">
        <v>240</v>
      </c>
      <c r="M12538" t="s">
        <v>258</v>
      </c>
      <c r="N12538" t="s">
        <v>259</v>
      </c>
      <c r="O12538" s="9">
        <f t="shared" si="633"/>
        <v>35.5</v>
      </c>
      <c r="P12538" s="1">
        <f t="shared" si="634"/>
        <v>3.5211267605633804E-2</v>
      </c>
      <c r="Q12538">
        <f t="shared" si="635"/>
        <v>0.14084507042253522</v>
      </c>
    </row>
    <row r="12539" spans="2:17" x14ac:dyDescent="0.25">
      <c r="B12539" t="s">
        <v>264</v>
      </c>
      <c r="C12539">
        <v>192370</v>
      </c>
      <c r="D12539">
        <v>1</v>
      </c>
      <c r="E12539">
        <v>1</v>
      </c>
      <c r="F12539">
        <v>4</v>
      </c>
      <c r="G12539">
        <v>42165</v>
      </c>
      <c r="H12539" t="s">
        <v>7</v>
      </c>
      <c r="I12539" t="s">
        <v>8</v>
      </c>
      <c r="J12539">
        <v>142</v>
      </c>
      <c r="K12539">
        <v>5</v>
      </c>
      <c r="L12539" t="s">
        <v>240</v>
      </c>
      <c r="M12539" t="s">
        <v>258</v>
      </c>
      <c r="N12539" t="s">
        <v>259</v>
      </c>
      <c r="O12539" s="9">
        <f t="shared" ref="O12539:O12602" si="636">J12539/F12539</f>
        <v>35.5</v>
      </c>
      <c r="P12539" s="1">
        <f t="shared" ref="P12539:P12602" si="637">K12539/J12539</f>
        <v>3.5211267605633804E-2</v>
      </c>
      <c r="Q12539">
        <f t="shared" si="635"/>
        <v>0.14084507042253522</v>
      </c>
    </row>
    <row r="12540" spans="2:17" x14ac:dyDescent="0.25">
      <c r="B12540" t="s">
        <v>264</v>
      </c>
      <c r="C12540">
        <v>192371</v>
      </c>
      <c r="D12540">
        <v>1</v>
      </c>
      <c r="E12540">
        <v>1</v>
      </c>
      <c r="F12540">
        <v>4</v>
      </c>
      <c r="G12540">
        <v>42165</v>
      </c>
      <c r="H12540" t="s">
        <v>7</v>
      </c>
      <c r="I12540" t="s">
        <v>8</v>
      </c>
      <c r="J12540">
        <v>142</v>
      </c>
      <c r="K12540">
        <v>5</v>
      </c>
      <c r="L12540" t="s">
        <v>240</v>
      </c>
      <c r="M12540" t="s">
        <v>258</v>
      </c>
      <c r="N12540" t="s">
        <v>259</v>
      </c>
      <c r="O12540" s="9">
        <f t="shared" si="636"/>
        <v>35.5</v>
      </c>
      <c r="P12540" s="1">
        <f t="shared" si="637"/>
        <v>3.5211267605633804E-2</v>
      </c>
      <c r="Q12540">
        <f t="shared" ref="Q12540:Q12603" si="638">F12540*P12540</f>
        <v>0.14084507042253522</v>
      </c>
    </row>
    <row r="12541" spans="2:17" x14ac:dyDescent="0.25">
      <c r="B12541" t="s">
        <v>264</v>
      </c>
      <c r="C12541">
        <v>190865</v>
      </c>
      <c r="D12541">
        <v>1</v>
      </c>
      <c r="E12541">
        <v>1</v>
      </c>
      <c r="F12541">
        <v>4</v>
      </c>
      <c r="G12541">
        <v>42185</v>
      </c>
      <c r="H12541" t="s">
        <v>7</v>
      </c>
      <c r="I12541" t="s">
        <v>8</v>
      </c>
      <c r="J12541">
        <v>142</v>
      </c>
      <c r="K12541">
        <v>5</v>
      </c>
      <c r="L12541" t="s">
        <v>240</v>
      </c>
      <c r="M12541" t="s">
        <v>258</v>
      </c>
      <c r="N12541" t="s">
        <v>259</v>
      </c>
      <c r="O12541" s="9">
        <f t="shared" si="636"/>
        <v>35.5</v>
      </c>
      <c r="P12541" s="1">
        <f t="shared" si="637"/>
        <v>3.5211267605633804E-2</v>
      </c>
      <c r="Q12541">
        <f t="shared" si="638"/>
        <v>0.14084507042253522</v>
      </c>
    </row>
    <row r="12542" spans="2:17" x14ac:dyDescent="0.25">
      <c r="B12542" t="s">
        <v>264</v>
      </c>
      <c r="C12542">
        <v>190863</v>
      </c>
      <c r="D12542">
        <v>1</v>
      </c>
      <c r="E12542">
        <v>1</v>
      </c>
      <c r="F12542">
        <v>4</v>
      </c>
      <c r="G12542">
        <v>42185</v>
      </c>
      <c r="H12542" t="s">
        <v>7</v>
      </c>
      <c r="I12542" t="s">
        <v>8</v>
      </c>
      <c r="J12542">
        <v>142</v>
      </c>
      <c r="K12542">
        <v>5</v>
      </c>
      <c r="L12542" t="s">
        <v>240</v>
      </c>
      <c r="M12542" t="s">
        <v>258</v>
      </c>
      <c r="N12542" t="s">
        <v>259</v>
      </c>
      <c r="O12542" s="9">
        <f t="shared" si="636"/>
        <v>35.5</v>
      </c>
      <c r="P12542" s="1">
        <f t="shared" si="637"/>
        <v>3.5211267605633804E-2</v>
      </c>
      <c r="Q12542">
        <f t="shared" si="638"/>
        <v>0.14084507042253522</v>
      </c>
    </row>
    <row r="12543" spans="2:17" x14ac:dyDescent="0.25">
      <c r="B12543" t="s">
        <v>264</v>
      </c>
      <c r="C12543">
        <v>177223</v>
      </c>
      <c r="D12543">
        <v>2</v>
      </c>
      <c r="E12543">
        <v>1</v>
      </c>
      <c r="F12543">
        <v>8</v>
      </c>
      <c r="G12543">
        <v>41846</v>
      </c>
      <c r="H12543" t="s">
        <v>7</v>
      </c>
      <c r="I12543" t="s">
        <v>8</v>
      </c>
      <c r="J12543">
        <v>114</v>
      </c>
      <c r="K12543">
        <v>4</v>
      </c>
      <c r="L12543" t="s">
        <v>239</v>
      </c>
      <c r="M12543" t="s">
        <v>258</v>
      </c>
      <c r="N12543" t="s">
        <v>259</v>
      </c>
      <c r="O12543" s="9">
        <f t="shared" si="636"/>
        <v>14.25</v>
      </c>
      <c r="P12543" s="1">
        <f t="shared" si="637"/>
        <v>3.5087719298245612E-2</v>
      </c>
      <c r="Q12543">
        <f t="shared" si="638"/>
        <v>0.2807017543859649</v>
      </c>
    </row>
    <row r="12544" spans="2:17" x14ac:dyDescent="0.25">
      <c r="B12544" t="s">
        <v>264</v>
      </c>
      <c r="C12544">
        <v>177223</v>
      </c>
      <c r="D12544">
        <v>2</v>
      </c>
      <c r="E12544">
        <v>2</v>
      </c>
      <c r="F12544">
        <v>8</v>
      </c>
      <c r="G12544">
        <v>41846</v>
      </c>
      <c r="H12544" t="s">
        <v>7</v>
      </c>
      <c r="I12544" t="s">
        <v>8</v>
      </c>
      <c r="J12544">
        <v>114</v>
      </c>
      <c r="K12544">
        <v>4</v>
      </c>
      <c r="L12544" t="s">
        <v>239</v>
      </c>
      <c r="M12544" t="s">
        <v>258</v>
      </c>
      <c r="N12544" t="s">
        <v>259</v>
      </c>
      <c r="O12544" s="9">
        <f t="shared" si="636"/>
        <v>14.25</v>
      </c>
      <c r="P12544" s="1">
        <f t="shared" si="637"/>
        <v>3.5087719298245612E-2</v>
      </c>
      <c r="Q12544">
        <f t="shared" si="638"/>
        <v>0.2807017543859649</v>
      </c>
    </row>
    <row r="12545" spans="2:17" x14ac:dyDescent="0.25">
      <c r="B12545" t="s">
        <v>264</v>
      </c>
      <c r="C12545">
        <v>173571</v>
      </c>
      <c r="D12545">
        <v>2</v>
      </c>
      <c r="E12545">
        <v>1</v>
      </c>
      <c r="F12545">
        <v>7.5</v>
      </c>
      <c r="G12545">
        <v>41834</v>
      </c>
      <c r="H12545" t="s">
        <v>5</v>
      </c>
      <c r="I12545" t="s">
        <v>6</v>
      </c>
      <c r="J12545">
        <v>114</v>
      </c>
      <c r="K12545">
        <v>4</v>
      </c>
      <c r="L12545" t="s">
        <v>239</v>
      </c>
      <c r="M12545" t="s">
        <v>5</v>
      </c>
      <c r="N12545" t="s">
        <v>259</v>
      </c>
      <c r="O12545" s="9">
        <f t="shared" si="636"/>
        <v>15.2</v>
      </c>
      <c r="P12545" s="1">
        <f t="shared" si="637"/>
        <v>3.5087719298245612E-2</v>
      </c>
      <c r="Q12545">
        <f t="shared" si="638"/>
        <v>0.26315789473684209</v>
      </c>
    </row>
    <row r="12546" spans="2:17" x14ac:dyDescent="0.25">
      <c r="B12546" t="s">
        <v>264</v>
      </c>
      <c r="C12546">
        <v>190853</v>
      </c>
      <c r="D12546">
        <v>2</v>
      </c>
      <c r="E12546">
        <v>1</v>
      </c>
      <c r="F12546">
        <v>15</v>
      </c>
      <c r="G12546">
        <v>42167</v>
      </c>
      <c r="H12546" t="s">
        <v>7</v>
      </c>
      <c r="I12546" t="s">
        <v>8</v>
      </c>
      <c r="J12546">
        <v>228</v>
      </c>
      <c r="K12546">
        <v>8</v>
      </c>
      <c r="L12546" t="s">
        <v>239</v>
      </c>
      <c r="M12546" t="s">
        <v>258</v>
      </c>
      <c r="N12546" t="s">
        <v>259</v>
      </c>
      <c r="O12546" s="9">
        <f t="shared" si="636"/>
        <v>15.2</v>
      </c>
      <c r="P12546" s="1">
        <f t="shared" si="637"/>
        <v>3.5087719298245612E-2</v>
      </c>
      <c r="Q12546">
        <f t="shared" si="638"/>
        <v>0.52631578947368418</v>
      </c>
    </row>
    <row r="12547" spans="2:17" x14ac:dyDescent="0.25">
      <c r="B12547" t="s">
        <v>264</v>
      </c>
      <c r="C12547">
        <v>190852</v>
      </c>
      <c r="D12547">
        <v>2</v>
      </c>
      <c r="E12547">
        <v>1</v>
      </c>
      <c r="F12547">
        <v>15</v>
      </c>
      <c r="G12547">
        <v>42167</v>
      </c>
      <c r="H12547" t="s">
        <v>7</v>
      </c>
      <c r="I12547" t="s">
        <v>8</v>
      </c>
      <c r="J12547">
        <v>228</v>
      </c>
      <c r="K12547">
        <v>8</v>
      </c>
      <c r="L12547" t="s">
        <v>239</v>
      </c>
      <c r="M12547" t="s">
        <v>258</v>
      </c>
      <c r="N12547" t="s">
        <v>259</v>
      </c>
      <c r="O12547" s="9">
        <f t="shared" si="636"/>
        <v>15.2</v>
      </c>
      <c r="P12547" s="1">
        <f t="shared" si="637"/>
        <v>3.5087719298245612E-2</v>
      </c>
      <c r="Q12547">
        <f t="shared" si="638"/>
        <v>0.52631578947368418</v>
      </c>
    </row>
    <row r="12548" spans="2:17" x14ac:dyDescent="0.25">
      <c r="B12548" t="s">
        <v>264</v>
      </c>
      <c r="C12548">
        <v>171599</v>
      </c>
      <c r="D12548">
        <v>1</v>
      </c>
      <c r="E12548">
        <v>1</v>
      </c>
      <c r="F12548">
        <v>6</v>
      </c>
      <c r="G12548">
        <v>41828</v>
      </c>
      <c r="H12548" t="s">
        <v>7</v>
      </c>
      <c r="I12548" t="s">
        <v>8</v>
      </c>
      <c r="J12548">
        <v>171</v>
      </c>
      <c r="K12548">
        <v>6</v>
      </c>
      <c r="L12548" t="s">
        <v>240</v>
      </c>
      <c r="M12548" t="s">
        <v>258</v>
      </c>
      <c r="N12548" t="s">
        <v>259</v>
      </c>
      <c r="O12548" s="9">
        <f t="shared" si="636"/>
        <v>28.5</v>
      </c>
      <c r="P12548" s="1">
        <f t="shared" si="637"/>
        <v>3.5087719298245612E-2</v>
      </c>
      <c r="Q12548">
        <f t="shared" si="638"/>
        <v>0.21052631578947367</v>
      </c>
    </row>
    <row r="12549" spans="2:17" x14ac:dyDescent="0.25">
      <c r="B12549" t="s">
        <v>264</v>
      </c>
      <c r="C12549">
        <v>169958</v>
      </c>
      <c r="D12549">
        <v>1</v>
      </c>
      <c r="E12549">
        <v>1</v>
      </c>
      <c r="F12549">
        <v>4</v>
      </c>
      <c r="G12549">
        <v>41914</v>
      </c>
      <c r="H12549" t="s">
        <v>7</v>
      </c>
      <c r="I12549" t="s">
        <v>8</v>
      </c>
      <c r="J12549">
        <v>114</v>
      </c>
      <c r="K12549">
        <v>4</v>
      </c>
      <c r="L12549" t="s">
        <v>240</v>
      </c>
      <c r="M12549" t="s">
        <v>258</v>
      </c>
      <c r="N12549" t="s">
        <v>259</v>
      </c>
      <c r="O12549" s="9">
        <f t="shared" si="636"/>
        <v>28.5</v>
      </c>
      <c r="P12549" s="1">
        <f t="shared" si="637"/>
        <v>3.5087719298245612E-2</v>
      </c>
      <c r="Q12549">
        <f t="shared" si="638"/>
        <v>0.14035087719298245</v>
      </c>
    </row>
    <row r="12550" spans="2:17" x14ac:dyDescent="0.25">
      <c r="B12550" t="s">
        <v>264</v>
      </c>
      <c r="C12550">
        <v>153475</v>
      </c>
      <c r="D12550">
        <v>1</v>
      </c>
      <c r="E12550">
        <v>1</v>
      </c>
      <c r="F12550">
        <v>3</v>
      </c>
      <c r="G12550">
        <v>41801</v>
      </c>
      <c r="H12550" t="s">
        <v>7</v>
      </c>
      <c r="I12550" t="s">
        <v>8</v>
      </c>
      <c r="J12550">
        <v>114</v>
      </c>
      <c r="K12550">
        <v>4</v>
      </c>
      <c r="L12550" t="s">
        <v>240</v>
      </c>
      <c r="M12550" t="s">
        <v>258</v>
      </c>
      <c r="N12550" t="s">
        <v>259</v>
      </c>
      <c r="O12550" s="9">
        <f t="shared" si="636"/>
        <v>38</v>
      </c>
      <c r="P12550" s="1">
        <f t="shared" si="637"/>
        <v>3.5087719298245612E-2</v>
      </c>
      <c r="Q12550">
        <f t="shared" si="638"/>
        <v>0.10526315789473684</v>
      </c>
    </row>
    <row r="12551" spans="2:17" x14ac:dyDescent="0.25">
      <c r="B12551" t="s">
        <v>264</v>
      </c>
      <c r="C12551">
        <v>163631</v>
      </c>
      <c r="D12551">
        <v>1</v>
      </c>
      <c r="E12551">
        <v>1</v>
      </c>
      <c r="F12551">
        <v>3</v>
      </c>
      <c r="G12551">
        <v>41890</v>
      </c>
      <c r="H12551" t="s">
        <v>7</v>
      </c>
      <c r="I12551" t="s">
        <v>8</v>
      </c>
      <c r="J12551">
        <v>114</v>
      </c>
      <c r="K12551">
        <v>4</v>
      </c>
      <c r="L12551" t="s">
        <v>240</v>
      </c>
      <c r="M12551" t="s">
        <v>258</v>
      </c>
      <c r="N12551" t="s">
        <v>259</v>
      </c>
      <c r="O12551" s="9">
        <f t="shared" si="636"/>
        <v>38</v>
      </c>
      <c r="P12551" s="1">
        <f t="shared" si="637"/>
        <v>3.5087719298245612E-2</v>
      </c>
      <c r="Q12551">
        <f t="shared" si="638"/>
        <v>0.10526315789473684</v>
      </c>
    </row>
    <row r="12552" spans="2:17" x14ac:dyDescent="0.25">
      <c r="B12552" t="s">
        <v>264</v>
      </c>
      <c r="C12552">
        <v>163638</v>
      </c>
      <c r="D12552">
        <v>1</v>
      </c>
      <c r="E12552">
        <v>1</v>
      </c>
      <c r="F12552">
        <v>3</v>
      </c>
      <c r="G12552">
        <v>41890</v>
      </c>
      <c r="H12552" t="s">
        <v>7</v>
      </c>
      <c r="I12552" t="s">
        <v>8</v>
      </c>
      <c r="J12552">
        <v>114</v>
      </c>
      <c r="K12552">
        <v>4</v>
      </c>
      <c r="L12552" t="s">
        <v>240</v>
      </c>
      <c r="M12552" t="s">
        <v>258</v>
      </c>
      <c r="N12552" t="s">
        <v>259</v>
      </c>
      <c r="O12552" s="9">
        <f t="shared" si="636"/>
        <v>38</v>
      </c>
      <c r="P12552" s="1">
        <f t="shared" si="637"/>
        <v>3.5087719298245612E-2</v>
      </c>
      <c r="Q12552">
        <f t="shared" si="638"/>
        <v>0.10526315789473684</v>
      </c>
    </row>
    <row r="12553" spans="2:17" x14ac:dyDescent="0.25">
      <c r="B12553" t="s">
        <v>264</v>
      </c>
      <c r="C12553">
        <v>175258</v>
      </c>
      <c r="D12553">
        <v>1</v>
      </c>
      <c r="E12553">
        <v>1</v>
      </c>
      <c r="F12553">
        <v>3</v>
      </c>
      <c r="G12553">
        <v>41913</v>
      </c>
      <c r="H12553" t="s">
        <v>7</v>
      </c>
      <c r="I12553" t="s">
        <v>8</v>
      </c>
      <c r="J12553">
        <v>114</v>
      </c>
      <c r="K12553">
        <v>4</v>
      </c>
      <c r="L12553" t="s">
        <v>240</v>
      </c>
      <c r="M12553" t="s">
        <v>258</v>
      </c>
      <c r="N12553" t="s">
        <v>259</v>
      </c>
      <c r="O12553" s="9">
        <f t="shared" si="636"/>
        <v>38</v>
      </c>
      <c r="P12553" s="1">
        <f t="shared" si="637"/>
        <v>3.5087719298245612E-2</v>
      </c>
      <c r="Q12553">
        <f t="shared" si="638"/>
        <v>0.10526315789473684</v>
      </c>
    </row>
    <row r="12554" spans="2:17" x14ac:dyDescent="0.25">
      <c r="B12554" t="s">
        <v>264</v>
      </c>
      <c r="C12554">
        <v>186037</v>
      </c>
      <c r="D12554">
        <v>1</v>
      </c>
      <c r="E12554">
        <v>1</v>
      </c>
      <c r="F12554">
        <v>3</v>
      </c>
      <c r="G12554">
        <v>42186</v>
      </c>
      <c r="H12554" t="s">
        <v>7</v>
      </c>
      <c r="I12554" t="s">
        <v>8</v>
      </c>
      <c r="J12554">
        <v>114</v>
      </c>
      <c r="K12554">
        <v>4</v>
      </c>
      <c r="L12554" t="s">
        <v>240</v>
      </c>
      <c r="M12554" t="s">
        <v>258</v>
      </c>
      <c r="N12554" t="s">
        <v>259</v>
      </c>
      <c r="O12554" s="9">
        <f t="shared" si="636"/>
        <v>38</v>
      </c>
      <c r="P12554" s="1">
        <f t="shared" si="637"/>
        <v>3.5087719298245612E-2</v>
      </c>
      <c r="Q12554">
        <f t="shared" si="638"/>
        <v>0.10526315789473684</v>
      </c>
    </row>
    <row r="12555" spans="2:17" x14ac:dyDescent="0.25">
      <c r="B12555" t="s">
        <v>264</v>
      </c>
      <c r="C12555">
        <v>192064</v>
      </c>
      <c r="D12555">
        <v>1</v>
      </c>
      <c r="E12555">
        <v>1</v>
      </c>
      <c r="F12555">
        <v>1.5</v>
      </c>
      <c r="G12555">
        <v>42191</v>
      </c>
      <c r="H12555" t="s">
        <v>7</v>
      </c>
      <c r="I12555" t="s">
        <v>8</v>
      </c>
      <c r="J12555">
        <v>57</v>
      </c>
      <c r="K12555">
        <v>2</v>
      </c>
      <c r="L12555" t="s">
        <v>240</v>
      </c>
      <c r="M12555" t="s">
        <v>258</v>
      </c>
      <c r="N12555" t="s">
        <v>259</v>
      </c>
      <c r="O12555" s="9">
        <f t="shared" si="636"/>
        <v>38</v>
      </c>
      <c r="P12555" s="1">
        <f t="shared" si="637"/>
        <v>3.5087719298245612E-2</v>
      </c>
      <c r="Q12555">
        <f t="shared" si="638"/>
        <v>5.2631578947368418E-2</v>
      </c>
    </row>
    <row r="12556" spans="2:17" x14ac:dyDescent="0.25">
      <c r="B12556" t="s">
        <v>264</v>
      </c>
      <c r="C12556">
        <v>154121</v>
      </c>
      <c r="D12556">
        <v>1</v>
      </c>
      <c r="E12556">
        <v>1</v>
      </c>
      <c r="F12556">
        <v>2</v>
      </c>
      <c r="G12556">
        <v>41833</v>
      </c>
      <c r="H12556" t="s">
        <v>7</v>
      </c>
      <c r="I12556" t="s">
        <v>8</v>
      </c>
      <c r="J12556">
        <v>114</v>
      </c>
      <c r="K12556">
        <v>4</v>
      </c>
      <c r="L12556" t="s">
        <v>240</v>
      </c>
      <c r="M12556" t="s">
        <v>258</v>
      </c>
      <c r="N12556" t="s">
        <v>259</v>
      </c>
      <c r="O12556" s="9">
        <f t="shared" si="636"/>
        <v>57</v>
      </c>
      <c r="P12556" s="1">
        <f t="shared" si="637"/>
        <v>3.5087719298245612E-2</v>
      </c>
      <c r="Q12556">
        <f t="shared" si="638"/>
        <v>7.0175438596491224E-2</v>
      </c>
    </row>
    <row r="12557" spans="2:17" x14ac:dyDescent="0.25">
      <c r="B12557" t="s">
        <v>264</v>
      </c>
      <c r="C12557">
        <v>154116</v>
      </c>
      <c r="D12557">
        <v>1</v>
      </c>
      <c r="E12557">
        <v>1</v>
      </c>
      <c r="F12557">
        <v>2</v>
      </c>
      <c r="G12557">
        <v>41834</v>
      </c>
      <c r="H12557" t="s">
        <v>7</v>
      </c>
      <c r="I12557" t="s">
        <v>8</v>
      </c>
      <c r="J12557">
        <v>114</v>
      </c>
      <c r="K12557">
        <v>4</v>
      </c>
      <c r="L12557" t="s">
        <v>240</v>
      </c>
      <c r="M12557" t="s">
        <v>258</v>
      </c>
      <c r="N12557" t="s">
        <v>259</v>
      </c>
      <c r="O12557" s="9">
        <f t="shared" si="636"/>
        <v>57</v>
      </c>
      <c r="P12557" s="1">
        <f t="shared" si="637"/>
        <v>3.5087719298245612E-2</v>
      </c>
      <c r="Q12557">
        <f t="shared" si="638"/>
        <v>7.0175438596491224E-2</v>
      </c>
    </row>
    <row r="12558" spans="2:17" x14ac:dyDescent="0.25">
      <c r="B12558" t="s">
        <v>264</v>
      </c>
      <c r="C12558">
        <v>171064</v>
      </c>
      <c r="D12558">
        <v>2</v>
      </c>
      <c r="E12558">
        <v>1</v>
      </c>
      <c r="F12558">
        <v>28</v>
      </c>
      <c r="G12558">
        <v>41813</v>
      </c>
      <c r="H12558" t="s">
        <v>5</v>
      </c>
      <c r="I12558" t="s">
        <v>8</v>
      </c>
      <c r="J12558">
        <v>400</v>
      </c>
      <c r="K12558">
        <v>14</v>
      </c>
      <c r="L12558" t="s">
        <v>239</v>
      </c>
      <c r="M12558" t="s">
        <v>5</v>
      </c>
      <c r="N12558" t="s">
        <v>259</v>
      </c>
      <c r="O12558" s="9">
        <f t="shared" si="636"/>
        <v>14.285714285714286</v>
      </c>
      <c r="P12558" s="1">
        <f t="shared" si="637"/>
        <v>3.5000000000000003E-2</v>
      </c>
      <c r="Q12558">
        <f t="shared" si="638"/>
        <v>0.98000000000000009</v>
      </c>
    </row>
    <row r="12559" spans="2:17" x14ac:dyDescent="0.25">
      <c r="B12559" t="s">
        <v>264</v>
      </c>
      <c r="C12559">
        <v>188558</v>
      </c>
      <c r="D12559">
        <v>2</v>
      </c>
      <c r="E12559">
        <v>1</v>
      </c>
      <c r="F12559">
        <v>10</v>
      </c>
      <c r="G12559">
        <v>42059</v>
      </c>
      <c r="H12559" t="s">
        <v>7</v>
      </c>
      <c r="I12559" t="s">
        <v>8</v>
      </c>
      <c r="J12559">
        <v>200</v>
      </c>
      <c r="K12559">
        <v>7</v>
      </c>
      <c r="L12559" t="s">
        <v>239</v>
      </c>
      <c r="M12559" t="s">
        <v>258</v>
      </c>
      <c r="N12559" t="s">
        <v>259</v>
      </c>
      <c r="O12559" s="9">
        <f t="shared" si="636"/>
        <v>20</v>
      </c>
      <c r="P12559" s="1">
        <f t="shared" si="637"/>
        <v>3.5000000000000003E-2</v>
      </c>
      <c r="Q12559">
        <f t="shared" si="638"/>
        <v>0.35000000000000003</v>
      </c>
    </row>
    <row r="12560" spans="2:17" x14ac:dyDescent="0.25">
      <c r="B12560" t="s">
        <v>264</v>
      </c>
      <c r="C12560">
        <v>188558</v>
      </c>
      <c r="D12560">
        <v>2</v>
      </c>
      <c r="E12560">
        <v>2</v>
      </c>
      <c r="F12560">
        <v>10</v>
      </c>
      <c r="G12560">
        <v>42059</v>
      </c>
      <c r="H12560" t="s">
        <v>7</v>
      </c>
      <c r="I12560" t="s">
        <v>8</v>
      </c>
      <c r="J12560">
        <v>200</v>
      </c>
      <c r="K12560">
        <v>7</v>
      </c>
      <c r="L12560" t="s">
        <v>239</v>
      </c>
      <c r="M12560" t="s">
        <v>258</v>
      </c>
      <c r="N12560" t="s">
        <v>259</v>
      </c>
      <c r="O12560" s="9">
        <f t="shared" si="636"/>
        <v>20</v>
      </c>
      <c r="P12560" s="1">
        <f t="shared" si="637"/>
        <v>3.5000000000000003E-2</v>
      </c>
      <c r="Q12560">
        <f t="shared" si="638"/>
        <v>0.35000000000000003</v>
      </c>
    </row>
    <row r="12561" spans="2:17" x14ac:dyDescent="0.25">
      <c r="B12561" t="s">
        <v>264</v>
      </c>
      <c r="C12561">
        <v>188560</v>
      </c>
      <c r="D12561">
        <v>2</v>
      </c>
      <c r="E12561">
        <v>2</v>
      </c>
      <c r="F12561">
        <v>10</v>
      </c>
      <c r="G12561">
        <v>42059</v>
      </c>
      <c r="H12561" t="s">
        <v>7</v>
      </c>
      <c r="I12561" t="s">
        <v>8</v>
      </c>
      <c r="J12561">
        <v>200</v>
      </c>
      <c r="K12561">
        <v>7</v>
      </c>
      <c r="L12561" t="s">
        <v>239</v>
      </c>
      <c r="M12561" t="s">
        <v>258</v>
      </c>
      <c r="N12561" t="s">
        <v>259</v>
      </c>
      <c r="O12561" s="9">
        <f t="shared" si="636"/>
        <v>20</v>
      </c>
      <c r="P12561" s="1">
        <f t="shared" si="637"/>
        <v>3.5000000000000003E-2</v>
      </c>
      <c r="Q12561">
        <f t="shared" si="638"/>
        <v>0.35000000000000003</v>
      </c>
    </row>
    <row r="12562" spans="2:17" x14ac:dyDescent="0.25">
      <c r="B12562" t="s">
        <v>264</v>
      </c>
      <c r="C12562">
        <v>192143</v>
      </c>
      <c r="D12562">
        <v>2</v>
      </c>
      <c r="E12562">
        <v>1</v>
      </c>
      <c r="F12562">
        <v>20</v>
      </c>
      <c r="G12562">
        <v>42101</v>
      </c>
      <c r="H12562" t="s">
        <v>7</v>
      </c>
      <c r="I12562" t="s">
        <v>8</v>
      </c>
      <c r="J12562">
        <v>400</v>
      </c>
      <c r="K12562">
        <v>14</v>
      </c>
      <c r="L12562" t="s">
        <v>239</v>
      </c>
      <c r="M12562" t="s">
        <v>258</v>
      </c>
      <c r="N12562" t="s">
        <v>259</v>
      </c>
      <c r="O12562" s="9">
        <f t="shared" si="636"/>
        <v>20</v>
      </c>
      <c r="P12562" s="1">
        <f t="shared" si="637"/>
        <v>3.5000000000000003E-2</v>
      </c>
      <c r="Q12562">
        <f t="shared" si="638"/>
        <v>0.70000000000000007</v>
      </c>
    </row>
    <row r="12563" spans="2:17" x14ac:dyDescent="0.25">
      <c r="B12563" t="s">
        <v>264</v>
      </c>
      <c r="C12563">
        <v>192143</v>
      </c>
      <c r="D12563">
        <v>2</v>
      </c>
      <c r="E12563">
        <v>1</v>
      </c>
      <c r="F12563">
        <v>20</v>
      </c>
      <c r="G12563">
        <v>42101</v>
      </c>
      <c r="H12563" t="s">
        <v>7</v>
      </c>
      <c r="I12563" t="s">
        <v>8</v>
      </c>
      <c r="J12563">
        <v>400</v>
      </c>
      <c r="K12563">
        <v>14</v>
      </c>
      <c r="L12563" t="s">
        <v>239</v>
      </c>
      <c r="M12563" t="s">
        <v>258</v>
      </c>
      <c r="N12563" t="s">
        <v>259</v>
      </c>
      <c r="O12563" s="9">
        <f t="shared" si="636"/>
        <v>20</v>
      </c>
      <c r="P12563" s="1">
        <f t="shared" si="637"/>
        <v>3.5000000000000003E-2</v>
      </c>
      <c r="Q12563">
        <f t="shared" si="638"/>
        <v>0.70000000000000007</v>
      </c>
    </row>
    <row r="12564" spans="2:17" x14ac:dyDescent="0.25">
      <c r="B12564" t="s">
        <v>264</v>
      </c>
      <c r="C12564">
        <v>180867</v>
      </c>
      <c r="D12564">
        <v>1</v>
      </c>
      <c r="E12564">
        <v>1</v>
      </c>
      <c r="F12564">
        <v>10</v>
      </c>
      <c r="G12564">
        <v>42040</v>
      </c>
      <c r="H12564" t="s">
        <v>7</v>
      </c>
      <c r="I12564" t="s">
        <v>8</v>
      </c>
      <c r="J12564">
        <v>200</v>
      </c>
      <c r="K12564">
        <v>7</v>
      </c>
      <c r="L12564" t="s">
        <v>240</v>
      </c>
      <c r="M12564" t="s">
        <v>258</v>
      </c>
      <c r="N12564" t="s">
        <v>259</v>
      </c>
      <c r="O12564" s="9">
        <f t="shared" si="636"/>
        <v>20</v>
      </c>
      <c r="P12564" s="1">
        <f t="shared" si="637"/>
        <v>3.5000000000000003E-2</v>
      </c>
      <c r="Q12564">
        <f t="shared" si="638"/>
        <v>0.35000000000000003</v>
      </c>
    </row>
    <row r="12565" spans="2:17" x14ac:dyDescent="0.25">
      <c r="B12565" t="s">
        <v>264</v>
      </c>
      <c r="C12565">
        <v>162165</v>
      </c>
      <c r="D12565">
        <v>1</v>
      </c>
      <c r="E12565">
        <v>1</v>
      </c>
      <c r="F12565">
        <v>6</v>
      </c>
      <c r="G12565">
        <v>41538</v>
      </c>
      <c r="H12565" t="s">
        <v>7</v>
      </c>
      <c r="I12565" t="s">
        <v>8</v>
      </c>
      <c r="J12565">
        <v>200</v>
      </c>
      <c r="K12565">
        <v>7</v>
      </c>
      <c r="L12565" t="s">
        <v>240</v>
      </c>
      <c r="M12565" t="s">
        <v>258</v>
      </c>
      <c r="N12565" t="s">
        <v>259</v>
      </c>
      <c r="O12565" s="9">
        <f t="shared" si="636"/>
        <v>33.333333333333336</v>
      </c>
      <c r="P12565" s="1">
        <f t="shared" si="637"/>
        <v>3.5000000000000003E-2</v>
      </c>
      <c r="Q12565">
        <f t="shared" si="638"/>
        <v>0.21000000000000002</v>
      </c>
    </row>
    <row r="12566" spans="2:17" x14ac:dyDescent="0.25">
      <c r="B12566" t="s">
        <v>264</v>
      </c>
      <c r="C12566">
        <v>162170</v>
      </c>
      <c r="D12566">
        <v>1</v>
      </c>
      <c r="E12566">
        <v>1</v>
      </c>
      <c r="F12566">
        <v>6</v>
      </c>
      <c r="G12566">
        <v>41538</v>
      </c>
      <c r="H12566" t="s">
        <v>7</v>
      </c>
      <c r="I12566" t="s">
        <v>8</v>
      </c>
      <c r="J12566">
        <v>200</v>
      </c>
      <c r="K12566">
        <v>7</v>
      </c>
      <c r="L12566" t="s">
        <v>240</v>
      </c>
      <c r="M12566" t="s">
        <v>258</v>
      </c>
      <c r="N12566" t="s">
        <v>259</v>
      </c>
      <c r="O12566" s="9">
        <f t="shared" si="636"/>
        <v>33.333333333333336</v>
      </c>
      <c r="P12566" s="1">
        <f t="shared" si="637"/>
        <v>3.5000000000000003E-2</v>
      </c>
      <c r="Q12566">
        <f t="shared" si="638"/>
        <v>0.21000000000000002</v>
      </c>
    </row>
    <row r="12567" spans="2:17" x14ac:dyDescent="0.25">
      <c r="B12567" t="s">
        <v>264</v>
      </c>
      <c r="C12567">
        <v>173474</v>
      </c>
      <c r="D12567">
        <v>1</v>
      </c>
      <c r="E12567">
        <v>1</v>
      </c>
      <c r="F12567">
        <v>6</v>
      </c>
      <c r="G12567">
        <v>41852</v>
      </c>
      <c r="H12567" t="s">
        <v>7</v>
      </c>
      <c r="I12567" t="s">
        <v>8</v>
      </c>
      <c r="J12567">
        <v>200</v>
      </c>
      <c r="K12567">
        <v>7</v>
      </c>
      <c r="L12567" t="s">
        <v>240</v>
      </c>
      <c r="M12567" t="s">
        <v>258</v>
      </c>
      <c r="N12567" t="s">
        <v>259</v>
      </c>
      <c r="O12567" s="9">
        <f t="shared" si="636"/>
        <v>33.333333333333336</v>
      </c>
      <c r="P12567" s="1">
        <f t="shared" si="637"/>
        <v>3.5000000000000003E-2</v>
      </c>
      <c r="Q12567">
        <f t="shared" si="638"/>
        <v>0.21000000000000002</v>
      </c>
    </row>
    <row r="12568" spans="2:17" x14ac:dyDescent="0.25">
      <c r="B12568" t="s">
        <v>264</v>
      </c>
      <c r="C12568">
        <v>172575</v>
      </c>
      <c r="D12568">
        <v>1</v>
      </c>
      <c r="E12568">
        <v>1</v>
      </c>
      <c r="F12568">
        <v>6</v>
      </c>
      <c r="G12568">
        <v>41858</v>
      </c>
      <c r="H12568" t="s">
        <v>7</v>
      </c>
      <c r="I12568" t="s">
        <v>8</v>
      </c>
      <c r="J12568">
        <v>200</v>
      </c>
      <c r="K12568">
        <v>7</v>
      </c>
      <c r="L12568" t="s">
        <v>240</v>
      </c>
      <c r="M12568" t="s">
        <v>258</v>
      </c>
      <c r="N12568" t="s">
        <v>259</v>
      </c>
      <c r="O12568" s="9">
        <f t="shared" si="636"/>
        <v>33.333333333333336</v>
      </c>
      <c r="P12568" s="1">
        <f t="shared" si="637"/>
        <v>3.5000000000000003E-2</v>
      </c>
      <c r="Q12568">
        <f t="shared" si="638"/>
        <v>0.21000000000000002</v>
      </c>
    </row>
    <row r="12569" spans="2:17" x14ac:dyDescent="0.25">
      <c r="B12569" t="s">
        <v>264</v>
      </c>
      <c r="C12569">
        <v>180228</v>
      </c>
      <c r="D12569">
        <v>1</v>
      </c>
      <c r="E12569">
        <v>1</v>
      </c>
      <c r="F12569">
        <v>6</v>
      </c>
      <c r="G12569">
        <v>41967</v>
      </c>
      <c r="H12569" t="s">
        <v>7</v>
      </c>
      <c r="I12569" t="s">
        <v>8</v>
      </c>
      <c r="J12569">
        <v>200</v>
      </c>
      <c r="K12569">
        <v>7</v>
      </c>
      <c r="L12569" t="s">
        <v>240</v>
      </c>
      <c r="M12569" t="s">
        <v>258</v>
      </c>
      <c r="N12569" t="s">
        <v>259</v>
      </c>
      <c r="O12569" s="9">
        <f t="shared" si="636"/>
        <v>33.333333333333336</v>
      </c>
      <c r="P12569" s="1">
        <f t="shared" si="637"/>
        <v>3.5000000000000003E-2</v>
      </c>
      <c r="Q12569">
        <f t="shared" si="638"/>
        <v>0.21000000000000002</v>
      </c>
    </row>
    <row r="12570" spans="2:17" x14ac:dyDescent="0.25">
      <c r="B12570" t="s">
        <v>264</v>
      </c>
      <c r="C12570">
        <v>176715</v>
      </c>
      <c r="D12570">
        <v>1</v>
      </c>
      <c r="E12570">
        <v>1</v>
      </c>
      <c r="F12570">
        <v>6</v>
      </c>
      <c r="G12570">
        <v>42038</v>
      </c>
      <c r="H12570" t="s">
        <v>7</v>
      </c>
      <c r="I12570" t="s">
        <v>8</v>
      </c>
      <c r="J12570">
        <v>200</v>
      </c>
      <c r="K12570">
        <v>7</v>
      </c>
      <c r="L12570" t="s">
        <v>240</v>
      </c>
      <c r="M12570" t="s">
        <v>258</v>
      </c>
      <c r="N12570" t="s">
        <v>259</v>
      </c>
      <c r="O12570" s="9">
        <f t="shared" si="636"/>
        <v>33.333333333333336</v>
      </c>
      <c r="P12570" s="1">
        <f t="shared" si="637"/>
        <v>3.5000000000000003E-2</v>
      </c>
      <c r="Q12570">
        <f t="shared" si="638"/>
        <v>0.21000000000000002</v>
      </c>
    </row>
    <row r="12571" spans="2:17" x14ac:dyDescent="0.25">
      <c r="B12571" t="s">
        <v>264</v>
      </c>
      <c r="C12571">
        <v>189323</v>
      </c>
      <c r="D12571">
        <v>1</v>
      </c>
      <c r="E12571">
        <v>1</v>
      </c>
      <c r="F12571">
        <v>6</v>
      </c>
      <c r="G12571">
        <v>42121</v>
      </c>
      <c r="H12571" t="s">
        <v>7</v>
      </c>
      <c r="I12571" t="s">
        <v>8</v>
      </c>
      <c r="J12571">
        <v>200</v>
      </c>
      <c r="K12571">
        <v>7</v>
      </c>
      <c r="L12571" t="s">
        <v>240</v>
      </c>
      <c r="M12571" t="s">
        <v>258</v>
      </c>
      <c r="N12571" t="s">
        <v>259</v>
      </c>
      <c r="O12571" s="9">
        <f t="shared" si="636"/>
        <v>33.333333333333336</v>
      </c>
      <c r="P12571" s="1">
        <f t="shared" si="637"/>
        <v>3.5000000000000003E-2</v>
      </c>
      <c r="Q12571">
        <f t="shared" si="638"/>
        <v>0.21000000000000002</v>
      </c>
    </row>
    <row r="12572" spans="2:17" x14ac:dyDescent="0.25">
      <c r="B12572" t="s">
        <v>264</v>
      </c>
      <c r="C12572">
        <v>189323</v>
      </c>
      <c r="D12572">
        <v>1</v>
      </c>
      <c r="E12572">
        <v>1</v>
      </c>
      <c r="F12572">
        <v>6</v>
      </c>
      <c r="G12572">
        <v>42121</v>
      </c>
      <c r="H12572" t="s">
        <v>7</v>
      </c>
      <c r="I12572" t="s">
        <v>8</v>
      </c>
      <c r="J12572">
        <v>200</v>
      </c>
      <c r="K12572">
        <v>7</v>
      </c>
      <c r="L12572" t="s">
        <v>240</v>
      </c>
      <c r="M12572" t="s">
        <v>258</v>
      </c>
      <c r="N12572" t="s">
        <v>259</v>
      </c>
      <c r="O12572" s="9">
        <f t="shared" si="636"/>
        <v>33.333333333333336</v>
      </c>
      <c r="P12572" s="1">
        <f t="shared" si="637"/>
        <v>3.5000000000000003E-2</v>
      </c>
      <c r="Q12572">
        <f t="shared" si="638"/>
        <v>0.21000000000000002</v>
      </c>
    </row>
    <row r="12573" spans="2:17" x14ac:dyDescent="0.25">
      <c r="B12573" t="s">
        <v>264</v>
      </c>
      <c r="C12573">
        <v>154622</v>
      </c>
      <c r="D12573">
        <v>1</v>
      </c>
      <c r="E12573">
        <v>1</v>
      </c>
      <c r="F12573">
        <v>5</v>
      </c>
      <c r="G12573">
        <v>41415</v>
      </c>
      <c r="H12573" t="s">
        <v>5</v>
      </c>
      <c r="I12573" t="s">
        <v>6</v>
      </c>
      <c r="J12573">
        <v>200</v>
      </c>
      <c r="K12573">
        <v>7</v>
      </c>
      <c r="L12573" t="s">
        <v>240</v>
      </c>
      <c r="M12573" t="s">
        <v>5</v>
      </c>
      <c r="N12573" t="s">
        <v>259</v>
      </c>
      <c r="O12573" s="9">
        <f t="shared" si="636"/>
        <v>40</v>
      </c>
      <c r="P12573" s="1">
        <f t="shared" si="637"/>
        <v>3.5000000000000003E-2</v>
      </c>
      <c r="Q12573">
        <f t="shared" si="638"/>
        <v>0.17500000000000002</v>
      </c>
    </row>
    <row r="12574" spans="2:17" x14ac:dyDescent="0.25">
      <c r="B12574" t="s">
        <v>264</v>
      </c>
      <c r="C12574">
        <v>171003</v>
      </c>
      <c r="D12574">
        <v>1</v>
      </c>
      <c r="E12574">
        <v>1</v>
      </c>
      <c r="F12574">
        <v>4</v>
      </c>
      <c r="G12574">
        <v>41817</v>
      </c>
      <c r="H12574" t="s">
        <v>7</v>
      </c>
      <c r="I12574" t="s">
        <v>8</v>
      </c>
      <c r="J12574">
        <v>200</v>
      </c>
      <c r="K12574">
        <v>7</v>
      </c>
      <c r="L12574" t="s">
        <v>240</v>
      </c>
      <c r="M12574" t="s">
        <v>258</v>
      </c>
      <c r="N12574" t="s">
        <v>259</v>
      </c>
      <c r="O12574" s="9">
        <f t="shared" si="636"/>
        <v>50</v>
      </c>
      <c r="P12574" s="1">
        <f t="shared" si="637"/>
        <v>3.5000000000000003E-2</v>
      </c>
      <c r="Q12574">
        <f t="shared" si="638"/>
        <v>0.14000000000000001</v>
      </c>
    </row>
    <row r="12575" spans="2:17" x14ac:dyDescent="0.25">
      <c r="B12575" t="s">
        <v>264</v>
      </c>
      <c r="C12575">
        <v>188535</v>
      </c>
      <c r="D12575">
        <v>1</v>
      </c>
      <c r="E12575">
        <v>1</v>
      </c>
      <c r="F12575">
        <v>4</v>
      </c>
      <c r="G12575">
        <v>42095</v>
      </c>
      <c r="H12575" t="s">
        <v>5</v>
      </c>
      <c r="I12575" t="s">
        <v>6</v>
      </c>
      <c r="J12575">
        <v>200</v>
      </c>
      <c r="K12575">
        <v>7</v>
      </c>
      <c r="L12575" t="s">
        <v>240</v>
      </c>
      <c r="M12575" t="s">
        <v>5</v>
      </c>
      <c r="N12575" t="s">
        <v>259</v>
      </c>
      <c r="O12575" s="9">
        <f t="shared" si="636"/>
        <v>50</v>
      </c>
      <c r="P12575" s="1">
        <f t="shared" si="637"/>
        <v>3.5000000000000003E-2</v>
      </c>
      <c r="Q12575">
        <f t="shared" si="638"/>
        <v>0.14000000000000001</v>
      </c>
    </row>
    <row r="12576" spans="2:17" x14ac:dyDescent="0.25">
      <c r="B12576" t="s">
        <v>264</v>
      </c>
      <c r="C12576">
        <v>185405</v>
      </c>
      <c r="D12576">
        <v>1</v>
      </c>
      <c r="E12576">
        <v>1</v>
      </c>
      <c r="F12576">
        <v>4</v>
      </c>
      <c r="G12576">
        <v>42174</v>
      </c>
      <c r="H12576" t="s">
        <v>5</v>
      </c>
      <c r="I12576" t="s">
        <v>6</v>
      </c>
      <c r="J12576">
        <v>200</v>
      </c>
      <c r="K12576">
        <v>7</v>
      </c>
      <c r="L12576" t="s">
        <v>240</v>
      </c>
      <c r="M12576" t="s">
        <v>5</v>
      </c>
      <c r="N12576" t="s">
        <v>259</v>
      </c>
      <c r="O12576" s="9">
        <f t="shared" si="636"/>
        <v>50</v>
      </c>
      <c r="P12576" s="1">
        <f t="shared" si="637"/>
        <v>3.5000000000000003E-2</v>
      </c>
      <c r="Q12576">
        <f t="shared" si="638"/>
        <v>0.14000000000000001</v>
      </c>
    </row>
    <row r="12577" spans="2:17" x14ac:dyDescent="0.25">
      <c r="B12577" t="s">
        <v>264</v>
      </c>
      <c r="C12577">
        <v>185405</v>
      </c>
      <c r="D12577">
        <v>1</v>
      </c>
      <c r="E12577">
        <v>1</v>
      </c>
      <c r="F12577">
        <v>4</v>
      </c>
      <c r="G12577">
        <v>42174</v>
      </c>
      <c r="H12577" t="s">
        <v>5</v>
      </c>
      <c r="I12577" t="s">
        <v>6</v>
      </c>
      <c r="J12577">
        <v>200</v>
      </c>
      <c r="K12577">
        <v>7</v>
      </c>
      <c r="L12577" t="s">
        <v>240</v>
      </c>
      <c r="M12577" t="s">
        <v>5</v>
      </c>
      <c r="N12577" t="s">
        <v>259</v>
      </c>
      <c r="O12577" s="9">
        <f t="shared" si="636"/>
        <v>50</v>
      </c>
      <c r="P12577" s="1">
        <f t="shared" si="637"/>
        <v>3.5000000000000003E-2</v>
      </c>
      <c r="Q12577">
        <f t="shared" si="638"/>
        <v>0.14000000000000001</v>
      </c>
    </row>
    <row r="12578" spans="2:17" x14ac:dyDescent="0.25">
      <c r="B12578" t="s">
        <v>264</v>
      </c>
      <c r="C12578">
        <v>180270</v>
      </c>
      <c r="D12578">
        <v>1</v>
      </c>
      <c r="E12578">
        <v>1</v>
      </c>
      <c r="F12578">
        <v>3</v>
      </c>
      <c r="G12578">
        <v>42026</v>
      </c>
      <c r="H12578" t="s">
        <v>5</v>
      </c>
      <c r="I12578" t="s">
        <v>6</v>
      </c>
      <c r="J12578">
        <v>200</v>
      </c>
      <c r="K12578">
        <v>7</v>
      </c>
      <c r="L12578" t="s">
        <v>240</v>
      </c>
      <c r="M12578" t="s">
        <v>5</v>
      </c>
      <c r="N12578" t="s">
        <v>259</v>
      </c>
      <c r="O12578" s="9">
        <f t="shared" si="636"/>
        <v>66.666666666666671</v>
      </c>
      <c r="P12578" s="1">
        <f t="shared" si="637"/>
        <v>3.5000000000000003E-2</v>
      </c>
      <c r="Q12578">
        <f t="shared" si="638"/>
        <v>0.10500000000000001</v>
      </c>
    </row>
    <row r="12579" spans="2:17" x14ac:dyDescent="0.25">
      <c r="B12579" t="s">
        <v>264</v>
      </c>
      <c r="C12579">
        <v>163034</v>
      </c>
      <c r="D12579">
        <v>1</v>
      </c>
      <c r="E12579">
        <v>1</v>
      </c>
      <c r="F12579">
        <v>4</v>
      </c>
      <c r="G12579">
        <v>41593</v>
      </c>
      <c r="H12579" t="s">
        <v>7</v>
      </c>
      <c r="I12579" t="s">
        <v>8</v>
      </c>
      <c r="J12579">
        <v>143</v>
      </c>
      <c r="K12579">
        <v>5</v>
      </c>
      <c r="L12579" t="s">
        <v>240</v>
      </c>
      <c r="M12579" t="s">
        <v>258</v>
      </c>
      <c r="N12579" t="s">
        <v>259</v>
      </c>
      <c r="O12579" s="9">
        <f t="shared" si="636"/>
        <v>35.75</v>
      </c>
      <c r="P12579" s="1">
        <f t="shared" si="637"/>
        <v>3.4965034965034968E-2</v>
      </c>
      <c r="Q12579">
        <f t="shared" si="638"/>
        <v>0.13986013986013987</v>
      </c>
    </row>
    <row r="12580" spans="2:17" x14ac:dyDescent="0.25">
      <c r="B12580" t="s">
        <v>264</v>
      </c>
      <c r="C12580">
        <v>171357</v>
      </c>
      <c r="D12580">
        <v>1</v>
      </c>
      <c r="E12580">
        <v>1</v>
      </c>
      <c r="F12580">
        <v>7.5</v>
      </c>
      <c r="G12580">
        <v>41778</v>
      </c>
      <c r="H12580" t="s">
        <v>7</v>
      </c>
      <c r="I12580" t="s">
        <v>8</v>
      </c>
      <c r="J12580">
        <v>229</v>
      </c>
      <c r="K12580">
        <v>8</v>
      </c>
      <c r="L12580" t="s">
        <v>240</v>
      </c>
      <c r="M12580" t="s">
        <v>258</v>
      </c>
      <c r="N12580" t="s">
        <v>259</v>
      </c>
      <c r="O12580" s="9">
        <f t="shared" si="636"/>
        <v>30.533333333333335</v>
      </c>
      <c r="P12580" s="1">
        <f t="shared" si="637"/>
        <v>3.4934497816593885E-2</v>
      </c>
      <c r="Q12580">
        <f t="shared" si="638"/>
        <v>0.26200873362445415</v>
      </c>
    </row>
    <row r="12581" spans="2:17" x14ac:dyDescent="0.25">
      <c r="B12581" t="s">
        <v>264</v>
      </c>
      <c r="C12581">
        <v>176949</v>
      </c>
      <c r="D12581">
        <v>1</v>
      </c>
      <c r="E12581">
        <v>1</v>
      </c>
      <c r="F12581">
        <v>7.5</v>
      </c>
      <c r="G12581">
        <v>42061</v>
      </c>
      <c r="H12581" t="s">
        <v>7</v>
      </c>
      <c r="I12581" t="s">
        <v>8</v>
      </c>
      <c r="J12581">
        <v>229</v>
      </c>
      <c r="K12581">
        <v>8</v>
      </c>
      <c r="L12581" t="s">
        <v>240</v>
      </c>
      <c r="M12581" t="s">
        <v>258</v>
      </c>
      <c r="N12581" t="s">
        <v>259</v>
      </c>
      <c r="O12581" s="9">
        <f t="shared" si="636"/>
        <v>30.533333333333335</v>
      </c>
      <c r="P12581" s="1">
        <f t="shared" si="637"/>
        <v>3.4934497816593885E-2</v>
      </c>
      <c r="Q12581">
        <f t="shared" si="638"/>
        <v>0.26200873362445415</v>
      </c>
    </row>
    <row r="12582" spans="2:17" x14ac:dyDescent="0.25">
      <c r="B12582" t="s">
        <v>264</v>
      </c>
      <c r="C12582">
        <v>185335</v>
      </c>
      <c r="D12582">
        <v>1</v>
      </c>
      <c r="E12582">
        <v>1</v>
      </c>
      <c r="F12582">
        <v>5</v>
      </c>
      <c r="G12582">
        <v>42194</v>
      </c>
      <c r="H12582" t="s">
        <v>7</v>
      </c>
      <c r="I12582" t="s">
        <v>8</v>
      </c>
      <c r="J12582">
        <v>86</v>
      </c>
      <c r="K12582">
        <v>3</v>
      </c>
      <c r="L12582" t="s">
        <v>240</v>
      </c>
      <c r="M12582" t="s">
        <v>258</v>
      </c>
      <c r="N12582" t="s">
        <v>259</v>
      </c>
      <c r="O12582" s="9">
        <f t="shared" si="636"/>
        <v>17.2</v>
      </c>
      <c r="P12582" s="1">
        <f t="shared" si="637"/>
        <v>3.4883720930232558E-2</v>
      </c>
      <c r="Q12582">
        <f t="shared" si="638"/>
        <v>0.1744186046511628</v>
      </c>
    </row>
    <row r="12583" spans="2:17" x14ac:dyDescent="0.25">
      <c r="B12583" t="s">
        <v>264</v>
      </c>
      <c r="C12583">
        <v>178376</v>
      </c>
      <c r="D12583">
        <v>1</v>
      </c>
      <c r="E12583">
        <v>1</v>
      </c>
      <c r="F12583">
        <v>4</v>
      </c>
      <c r="G12583">
        <v>41848</v>
      </c>
      <c r="H12583" t="s">
        <v>7</v>
      </c>
      <c r="I12583" t="s">
        <v>8</v>
      </c>
      <c r="J12583">
        <v>86</v>
      </c>
      <c r="K12583">
        <v>3</v>
      </c>
      <c r="L12583" t="s">
        <v>240</v>
      </c>
      <c r="M12583" t="s">
        <v>258</v>
      </c>
      <c r="N12583" t="s">
        <v>259</v>
      </c>
      <c r="O12583" s="9">
        <f t="shared" si="636"/>
        <v>21.5</v>
      </c>
      <c r="P12583" s="1">
        <f t="shared" si="637"/>
        <v>3.4883720930232558E-2</v>
      </c>
      <c r="Q12583">
        <f t="shared" si="638"/>
        <v>0.13953488372093023</v>
      </c>
    </row>
    <row r="12584" spans="2:17" x14ac:dyDescent="0.25">
      <c r="B12584" t="s">
        <v>264</v>
      </c>
      <c r="C12584">
        <v>182226</v>
      </c>
      <c r="D12584">
        <v>1</v>
      </c>
      <c r="E12584">
        <v>1</v>
      </c>
      <c r="F12584">
        <v>6</v>
      </c>
      <c r="G12584">
        <v>41877</v>
      </c>
      <c r="H12584" t="s">
        <v>5</v>
      </c>
      <c r="I12584" t="s">
        <v>8</v>
      </c>
      <c r="J12584">
        <v>172</v>
      </c>
      <c r="K12584">
        <v>6</v>
      </c>
      <c r="L12584" t="s">
        <v>240</v>
      </c>
      <c r="M12584" t="s">
        <v>5</v>
      </c>
      <c r="N12584" t="s">
        <v>259</v>
      </c>
      <c r="O12584" s="9">
        <f t="shared" si="636"/>
        <v>28.666666666666668</v>
      </c>
      <c r="P12584" s="1">
        <f t="shared" si="637"/>
        <v>3.4883720930232558E-2</v>
      </c>
      <c r="Q12584">
        <f t="shared" si="638"/>
        <v>0.20930232558139533</v>
      </c>
    </row>
    <row r="12585" spans="2:17" x14ac:dyDescent="0.25">
      <c r="B12585" t="s">
        <v>264</v>
      </c>
      <c r="C12585">
        <v>160217</v>
      </c>
      <c r="D12585">
        <v>1</v>
      </c>
      <c r="E12585">
        <v>1</v>
      </c>
      <c r="F12585">
        <v>4</v>
      </c>
      <c r="G12585">
        <v>41615</v>
      </c>
      <c r="H12585" t="s">
        <v>7</v>
      </c>
      <c r="I12585" t="s">
        <v>8</v>
      </c>
      <c r="J12585">
        <v>172</v>
      </c>
      <c r="K12585">
        <v>6</v>
      </c>
      <c r="L12585" t="s">
        <v>240</v>
      </c>
      <c r="M12585" t="s">
        <v>258</v>
      </c>
      <c r="N12585" t="s">
        <v>259</v>
      </c>
      <c r="O12585" s="9">
        <f t="shared" si="636"/>
        <v>43</v>
      </c>
      <c r="P12585" s="1">
        <f t="shared" si="637"/>
        <v>3.4883720930232558E-2</v>
      </c>
      <c r="Q12585">
        <f t="shared" si="638"/>
        <v>0.13953488372093023</v>
      </c>
    </row>
    <row r="12586" spans="2:17" x14ac:dyDescent="0.25">
      <c r="B12586" t="s">
        <v>264</v>
      </c>
      <c r="C12586">
        <v>175898</v>
      </c>
      <c r="D12586">
        <v>1</v>
      </c>
      <c r="E12586">
        <v>1</v>
      </c>
      <c r="F12586">
        <v>4</v>
      </c>
      <c r="G12586">
        <v>41922</v>
      </c>
      <c r="H12586" t="s">
        <v>7</v>
      </c>
      <c r="I12586" t="s">
        <v>8</v>
      </c>
      <c r="J12586">
        <v>172</v>
      </c>
      <c r="K12586">
        <v>6</v>
      </c>
      <c r="L12586" t="s">
        <v>240</v>
      </c>
      <c r="M12586" t="s">
        <v>258</v>
      </c>
      <c r="N12586" t="s">
        <v>259</v>
      </c>
      <c r="O12586" s="9">
        <f t="shared" si="636"/>
        <v>43</v>
      </c>
      <c r="P12586" s="1">
        <f t="shared" si="637"/>
        <v>3.4883720930232558E-2</v>
      </c>
      <c r="Q12586">
        <f t="shared" si="638"/>
        <v>0.13953488372093023</v>
      </c>
    </row>
    <row r="12587" spans="2:17" x14ac:dyDescent="0.25">
      <c r="B12587" t="s">
        <v>264</v>
      </c>
      <c r="C12587">
        <v>192054</v>
      </c>
      <c r="D12587">
        <v>1</v>
      </c>
      <c r="E12587">
        <v>1</v>
      </c>
      <c r="F12587">
        <v>2</v>
      </c>
      <c r="G12587">
        <v>42191</v>
      </c>
      <c r="H12587" t="s">
        <v>7</v>
      </c>
      <c r="I12587" t="s">
        <v>8</v>
      </c>
      <c r="J12587">
        <v>86</v>
      </c>
      <c r="K12587">
        <v>3</v>
      </c>
      <c r="L12587" t="s">
        <v>240</v>
      </c>
      <c r="M12587" t="s">
        <v>258</v>
      </c>
      <c r="N12587" t="s">
        <v>259</v>
      </c>
      <c r="O12587" s="9">
        <f t="shared" si="636"/>
        <v>43</v>
      </c>
      <c r="P12587" s="1">
        <f t="shared" si="637"/>
        <v>3.4883720930232558E-2</v>
      </c>
      <c r="Q12587">
        <f t="shared" si="638"/>
        <v>6.9767441860465115E-2</v>
      </c>
    </row>
    <row r="12588" spans="2:17" x14ac:dyDescent="0.25">
      <c r="B12588" t="s">
        <v>264</v>
      </c>
      <c r="C12588">
        <v>189831</v>
      </c>
      <c r="D12588">
        <v>1</v>
      </c>
      <c r="E12588">
        <v>1</v>
      </c>
      <c r="F12588">
        <v>2</v>
      </c>
      <c r="G12588">
        <v>42318</v>
      </c>
      <c r="H12588" t="s">
        <v>7</v>
      </c>
      <c r="I12588" t="s">
        <v>8</v>
      </c>
      <c r="J12588">
        <v>86</v>
      </c>
      <c r="K12588">
        <v>3</v>
      </c>
      <c r="L12588" t="s">
        <v>240</v>
      </c>
      <c r="M12588" t="s">
        <v>258</v>
      </c>
      <c r="N12588" t="s">
        <v>259</v>
      </c>
      <c r="O12588" s="9">
        <f t="shared" si="636"/>
        <v>43</v>
      </c>
      <c r="P12588" s="1">
        <f t="shared" si="637"/>
        <v>3.4883720930232558E-2</v>
      </c>
      <c r="Q12588">
        <f t="shared" si="638"/>
        <v>6.9767441860465115E-2</v>
      </c>
    </row>
    <row r="12589" spans="2:17" x14ac:dyDescent="0.25">
      <c r="B12589" t="s">
        <v>264</v>
      </c>
      <c r="C12589">
        <v>166917</v>
      </c>
      <c r="D12589">
        <v>1</v>
      </c>
      <c r="E12589">
        <v>1</v>
      </c>
      <c r="F12589">
        <v>6</v>
      </c>
      <c r="G12589">
        <v>41668</v>
      </c>
      <c r="H12589" t="s">
        <v>7</v>
      </c>
      <c r="I12589" t="s">
        <v>8</v>
      </c>
      <c r="J12589">
        <v>115</v>
      </c>
      <c r="K12589">
        <v>4</v>
      </c>
      <c r="L12589" t="s">
        <v>240</v>
      </c>
      <c r="M12589" t="s">
        <v>258</v>
      </c>
      <c r="N12589" t="s">
        <v>259</v>
      </c>
      <c r="O12589" s="9">
        <f t="shared" si="636"/>
        <v>19.166666666666668</v>
      </c>
      <c r="P12589" s="1">
        <f t="shared" si="637"/>
        <v>3.4782608695652174E-2</v>
      </c>
      <c r="Q12589">
        <f t="shared" si="638"/>
        <v>0.20869565217391306</v>
      </c>
    </row>
    <row r="12590" spans="2:17" x14ac:dyDescent="0.25">
      <c r="B12590" t="s">
        <v>264</v>
      </c>
      <c r="C12590">
        <v>159749</v>
      </c>
      <c r="D12590">
        <v>1</v>
      </c>
      <c r="E12590">
        <v>1</v>
      </c>
      <c r="F12590">
        <v>4</v>
      </c>
      <c r="G12590">
        <v>41498</v>
      </c>
      <c r="H12590" t="s">
        <v>7</v>
      </c>
      <c r="I12590" t="s">
        <v>8</v>
      </c>
      <c r="J12590">
        <v>115</v>
      </c>
      <c r="K12590">
        <v>4</v>
      </c>
      <c r="L12590" t="s">
        <v>240</v>
      </c>
      <c r="M12590" t="s">
        <v>258</v>
      </c>
      <c r="N12590" t="s">
        <v>259</v>
      </c>
      <c r="O12590" s="9">
        <f t="shared" si="636"/>
        <v>28.75</v>
      </c>
      <c r="P12590" s="1">
        <f t="shared" si="637"/>
        <v>3.4782608695652174E-2</v>
      </c>
      <c r="Q12590">
        <f t="shared" si="638"/>
        <v>0.1391304347826087</v>
      </c>
    </row>
    <row r="12591" spans="2:17" x14ac:dyDescent="0.25">
      <c r="B12591" t="s">
        <v>264</v>
      </c>
      <c r="C12591">
        <v>159745</v>
      </c>
      <c r="D12591">
        <v>1</v>
      </c>
      <c r="E12591">
        <v>1</v>
      </c>
      <c r="F12591">
        <v>4</v>
      </c>
      <c r="G12591">
        <v>41494</v>
      </c>
      <c r="H12591" t="s">
        <v>7</v>
      </c>
      <c r="I12591" t="s">
        <v>8</v>
      </c>
      <c r="J12591">
        <v>115</v>
      </c>
      <c r="K12591">
        <v>4</v>
      </c>
      <c r="L12591" t="s">
        <v>240</v>
      </c>
      <c r="M12591" t="s">
        <v>258</v>
      </c>
      <c r="N12591" t="s">
        <v>259</v>
      </c>
      <c r="O12591" s="9">
        <f t="shared" si="636"/>
        <v>28.75</v>
      </c>
      <c r="P12591" s="1">
        <f t="shared" si="637"/>
        <v>3.4782608695652174E-2</v>
      </c>
      <c r="Q12591">
        <f t="shared" si="638"/>
        <v>0.1391304347826087</v>
      </c>
    </row>
    <row r="12592" spans="2:17" x14ac:dyDescent="0.25">
      <c r="B12592" t="s">
        <v>264</v>
      </c>
      <c r="C12592">
        <v>184101</v>
      </c>
      <c r="D12592">
        <v>1</v>
      </c>
      <c r="E12592">
        <v>1</v>
      </c>
      <c r="F12592">
        <v>4</v>
      </c>
      <c r="G12592">
        <v>42305</v>
      </c>
      <c r="H12592" t="s">
        <v>7</v>
      </c>
      <c r="I12592" t="s">
        <v>8</v>
      </c>
      <c r="J12592">
        <v>115</v>
      </c>
      <c r="K12592">
        <v>4</v>
      </c>
      <c r="L12592" t="s">
        <v>240</v>
      </c>
      <c r="M12592" t="s">
        <v>258</v>
      </c>
      <c r="N12592" t="s">
        <v>259</v>
      </c>
      <c r="O12592" s="9">
        <f t="shared" si="636"/>
        <v>28.75</v>
      </c>
      <c r="P12592" s="1">
        <f t="shared" si="637"/>
        <v>3.4782608695652174E-2</v>
      </c>
      <c r="Q12592">
        <f t="shared" si="638"/>
        <v>0.1391304347826087</v>
      </c>
    </row>
    <row r="12593" spans="2:17" x14ac:dyDescent="0.25">
      <c r="B12593" t="s">
        <v>264</v>
      </c>
      <c r="C12593">
        <v>163625</v>
      </c>
      <c r="D12593">
        <v>1</v>
      </c>
      <c r="E12593">
        <v>1</v>
      </c>
      <c r="F12593">
        <v>3</v>
      </c>
      <c r="G12593">
        <v>41890</v>
      </c>
      <c r="H12593" t="s">
        <v>7</v>
      </c>
      <c r="I12593" t="s">
        <v>8</v>
      </c>
      <c r="J12593">
        <v>115</v>
      </c>
      <c r="K12593">
        <v>4</v>
      </c>
      <c r="L12593" t="s">
        <v>240</v>
      </c>
      <c r="M12593" t="s">
        <v>258</v>
      </c>
      <c r="N12593" t="s">
        <v>259</v>
      </c>
      <c r="O12593" s="9">
        <f t="shared" si="636"/>
        <v>38.333333333333336</v>
      </c>
      <c r="P12593" s="1">
        <f t="shared" si="637"/>
        <v>3.4782608695652174E-2</v>
      </c>
      <c r="Q12593">
        <f t="shared" si="638"/>
        <v>0.10434782608695653</v>
      </c>
    </row>
    <row r="12594" spans="2:17" x14ac:dyDescent="0.25">
      <c r="B12594" t="s">
        <v>264</v>
      </c>
      <c r="C12594">
        <v>163624</v>
      </c>
      <c r="D12594">
        <v>1</v>
      </c>
      <c r="E12594">
        <v>1</v>
      </c>
      <c r="F12594">
        <v>3</v>
      </c>
      <c r="G12594">
        <v>41890</v>
      </c>
      <c r="H12594" t="s">
        <v>7</v>
      </c>
      <c r="I12594" t="s">
        <v>8</v>
      </c>
      <c r="J12594">
        <v>115</v>
      </c>
      <c r="K12594">
        <v>4</v>
      </c>
      <c r="L12594" t="s">
        <v>240</v>
      </c>
      <c r="M12594" t="s">
        <v>258</v>
      </c>
      <c r="N12594" t="s">
        <v>259</v>
      </c>
      <c r="O12594" s="9">
        <f t="shared" si="636"/>
        <v>38.333333333333336</v>
      </c>
      <c r="P12594" s="1">
        <f t="shared" si="637"/>
        <v>3.4782608695652174E-2</v>
      </c>
      <c r="Q12594">
        <f t="shared" si="638"/>
        <v>0.10434782608695653</v>
      </c>
    </row>
    <row r="12595" spans="2:17" x14ac:dyDescent="0.25">
      <c r="B12595" t="s">
        <v>264</v>
      </c>
      <c r="C12595">
        <v>163634</v>
      </c>
      <c r="D12595">
        <v>1</v>
      </c>
      <c r="E12595">
        <v>1</v>
      </c>
      <c r="F12595">
        <v>3</v>
      </c>
      <c r="G12595">
        <v>41890</v>
      </c>
      <c r="H12595" t="s">
        <v>7</v>
      </c>
      <c r="I12595" t="s">
        <v>8</v>
      </c>
      <c r="J12595">
        <v>115</v>
      </c>
      <c r="K12595">
        <v>4</v>
      </c>
      <c r="L12595" t="s">
        <v>240</v>
      </c>
      <c r="M12595" t="s">
        <v>258</v>
      </c>
      <c r="N12595" t="s">
        <v>259</v>
      </c>
      <c r="O12595" s="9">
        <f t="shared" si="636"/>
        <v>38.333333333333336</v>
      </c>
      <c r="P12595" s="1">
        <f t="shared" si="637"/>
        <v>3.4782608695652174E-2</v>
      </c>
      <c r="Q12595">
        <f t="shared" si="638"/>
        <v>0.10434782608695653</v>
      </c>
    </row>
    <row r="12596" spans="2:17" x14ac:dyDescent="0.25">
      <c r="B12596" t="s">
        <v>264</v>
      </c>
      <c r="C12596">
        <v>181732</v>
      </c>
      <c r="D12596">
        <v>1</v>
      </c>
      <c r="E12596">
        <v>1</v>
      </c>
      <c r="F12596">
        <v>3</v>
      </c>
      <c r="G12596" t="s">
        <v>66</v>
      </c>
      <c r="H12596" t="s">
        <v>7</v>
      </c>
      <c r="I12596" t="s">
        <v>8</v>
      </c>
      <c r="J12596">
        <v>115</v>
      </c>
      <c r="K12596">
        <v>4</v>
      </c>
      <c r="L12596" t="s">
        <v>240</v>
      </c>
      <c r="M12596" t="s">
        <v>258</v>
      </c>
      <c r="N12596" t="s">
        <v>259</v>
      </c>
      <c r="O12596" s="9">
        <f t="shared" si="636"/>
        <v>38.333333333333336</v>
      </c>
      <c r="P12596" s="1">
        <f t="shared" si="637"/>
        <v>3.4782608695652174E-2</v>
      </c>
      <c r="Q12596">
        <f t="shared" si="638"/>
        <v>0.10434782608695653</v>
      </c>
    </row>
    <row r="12597" spans="2:17" x14ac:dyDescent="0.25">
      <c r="B12597" t="s">
        <v>264</v>
      </c>
      <c r="C12597">
        <v>192155</v>
      </c>
      <c r="D12597">
        <v>1</v>
      </c>
      <c r="E12597">
        <v>1</v>
      </c>
      <c r="F12597">
        <v>2</v>
      </c>
      <c r="G12597">
        <v>42170</v>
      </c>
      <c r="H12597" t="s">
        <v>7</v>
      </c>
      <c r="I12597" t="s">
        <v>8</v>
      </c>
      <c r="J12597">
        <v>115</v>
      </c>
      <c r="K12597">
        <v>4</v>
      </c>
      <c r="L12597" t="s">
        <v>240</v>
      </c>
      <c r="M12597" t="s">
        <v>258</v>
      </c>
      <c r="N12597" t="s">
        <v>259</v>
      </c>
      <c r="O12597" s="9">
        <f t="shared" si="636"/>
        <v>57.5</v>
      </c>
      <c r="P12597" s="1">
        <f t="shared" si="637"/>
        <v>3.4782608695652174E-2</v>
      </c>
      <c r="Q12597">
        <f t="shared" si="638"/>
        <v>6.9565217391304349E-2</v>
      </c>
    </row>
    <row r="12598" spans="2:17" x14ac:dyDescent="0.25">
      <c r="B12598" t="s">
        <v>264</v>
      </c>
      <c r="C12598">
        <v>192156</v>
      </c>
      <c r="D12598">
        <v>1</v>
      </c>
      <c r="E12598">
        <v>1</v>
      </c>
      <c r="F12598">
        <v>2</v>
      </c>
      <c r="G12598">
        <v>42170</v>
      </c>
      <c r="H12598" t="s">
        <v>7</v>
      </c>
      <c r="I12598" t="s">
        <v>8</v>
      </c>
      <c r="J12598">
        <v>115</v>
      </c>
      <c r="K12598">
        <v>4</v>
      </c>
      <c r="L12598" t="s">
        <v>240</v>
      </c>
      <c r="M12598" t="s">
        <v>258</v>
      </c>
      <c r="N12598" t="s">
        <v>259</v>
      </c>
      <c r="O12598" s="9">
        <f t="shared" si="636"/>
        <v>57.5</v>
      </c>
      <c r="P12598" s="1">
        <f t="shared" si="637"/>
        <v>3.4782608695652174E-2</v>
      </c>
      <c r="Q12598">
        <f t="shared" si="638"/>
        <v>6.9565217391304349E-2</v>
      </c>
    </row>
    <row r="12599" spans="2:17" x14ac:dyDescent="0.25">
      <c r="B12599" t="s">
        <v>264</v>
      </c>
      <c r="C12599">
        <v>165926</v>
      </c>
      <c r="D12599">
        <v>2</v>
      </c>
      <c r="E12599">
        <v>1</v>
      </c>
      <c r="F12599">
        <v>8</v>
      </c>
      <c r="G12599">
        <v>41740</v>
      </c>
      <c r="H12599" t="s">
        <v>7</v>
      </c>
      <c r="I12599" t="s">
        <v>8</v>
      </c>
      <c r="J12599">
        <v>144</v>
      </c>
      <c r="K12599">
        <v>5</v>
      </c>
      <c r="L12599" t="s">
        <v>239</v>
      </c>
      <c r="M12599" t="s">
        <v>258</v>
      </c>
      <c r="N12599" t="s">
        <v>259</v>
      </c>
      <c r="O12599" s="9">
        <f t="shared" si="636"/>
        <v>18</v>
      </c>
      <c r="P12599" s="1">
        <f t="shared" si="637"/>
        <v>3.4722222222222224E-2</v>
      </c>
      <c r="Q12599">
        <f t="shared" si="638"/>
        <v>0.27777777777777779</v>
      </c>
    </row>
    <row r="12600" spans="2:17" x14ac:dyDescent="0.25">
      <c r="B12600" t="s">
        <v>264</v>
      </c>
      <c r="C12600">
        <v>186092</v>
      </c>
      <c r="D12600">
        <v>2</v>
      </c>
      <c r="E12600">
        <v>2</v>
      </c>
      <c r="F12600">
        <v>7.5</v>
      </c>
      <c r="G12600">
        <v>42293</v>
      </c>
      <c r="H12600" t="s">
        <v>7</v>
      </c>
      <c r="I12600" t="s">
        <v>8</v>
      </c>
      <c r="J12600">
        <v>144</v>
      </c>
      <c r="K12600">
        <v>5</v>
      </c>
      <c r="L12600" t="s">
        <v>239</v>
      </c>
      <c r="M12600" t="s">
        <v>258</v>
      </c>
      <c r="N12600" t="s">
        <v>259</v>
      </c>
      <c r="O12600" s="9">
        <f t="shared" si="636"/>
        <v>19.2</v>
      </c>
      <c r="P12600" s="1">
        <f t="shared" si="637"/>
        <v>3.4722222222222224E-2</v>
      </c>
      <c r="Q12600">
        <f t="shared" si="638"/>
        <v>0.26041666666666669</v>
      </c>
    </row>
    <row r="12601" spans="2:17" x14ac:dyDescent="0.25">
      <c r="B12601" t="s">
        <v>264</v>
      </c>
      <c r="C12601">
        <v>190192</v>
      </c>
      <c r="D12601">
        <v>1</v>
      </c>
      <c r="E12601">
        <v>1</v>
      </c>
      <c r="F12601">
        <v>7</v>
      </c>
      <c r="G12601">
        <v>42094</v>
      </c>
      <c r="H12601" t="s">
        <v>7</v>
      </c>
      <c r="I12601" t="s">
        <v>8</v>
      </c>
      <c r="J12601">
        <v>144</v>
      </c>
      <c r="K12601">
        <v>5</v>
      </c>
      <c r="L12601" t="s">
        <v>240</v>
      </c>
      <c r="M12601" t="s">
        <v>258</v>
      </c>
      <c r="N12601" t="s">
        <v>259</v>
      </c>
      <c r="O12601" s="9">
        <f t="shared" si="636"/>
        <v>20.571428571428573</v>
      </c>
      <c r="P12601" s="1">
        <f t="shared" si="637"/>
        <v>3.4722222222222224E-2</v>
      </c>
      <c r="Q12601">
        <f t="shared" si="638"/>
        <v>0.24305555555555558</v>
      </c>
    </row>
    <row r="12602" spans="2:17" x14ac:dyDescent="0.25">
      <c r="B12602" t="s">
        <v>264</v>
      </c>
      <c r="C12602">
        <v>172084</v>
      </c>
      <c r="D12602">
        <v>1</v>
      </c>
      <c r="E12602">
        <v>1</v>
      </c>
      <c r="F12602">
        <v>5</v>
      </c>
      <c r="G12602">
        <v>41791</v>
      </c>
      <c r="H12602" t="s">
        <v>5</v>
      </c>
      <c r="I12602" t="s">
        <v>6</v>
      </c>
      <c r="J12602">
        <v>144</v>
      </c>
      <c r="K12602">
        <v>5</v>
      </c>
      <c r="L12602" t="s">
        <v>240</v>
      </c>
      <c r="M12602" t="s">
        <v>5</v>
      </c>
      <c r="N12602" t="s">
        <v>259</v>
      </c>
      <c r="O12602" s="9">
        <f t="shared" si="636"/>
        <v>28.8</v>
      </c>
      <c r="P12602" s="1">
        <f t="shared" si="637"/>
        <v>3.4722222222222224E-2</v>
      </c>
      <c r="Q12602">
        <f t="shared" si="638"/>
        <v>0.1736111111111111</v>
      </c>
    </row>
    <row r="12603" spans="2:17" x14ac:dyDescent="0.25">
      <c r="B12603" t="s">
        <v>264</v>
      </c>
      <c r="C12603">
        <v>172090</v>
      </c>
      <c r="D12603">
        <v>1</v>
      </c>
      <c r="E12603">
        <v>1</v>
      </c>
      <c r="F12603">
        <v>5</v>
      </c>
      <c r="G12603">
        <v>41791</v>
      </c>
      <c r="H12603" t="s">
        <v>5</v>
      </c>
      <c r="I12603" t="s">
        <v>6</v>
      </c>
      <c r="J12603">
        <v>144</v>
      </c>
      <c r="K12603">
        <v>5</v>
      </c>
      <c r="L12603" t="s">
        <v>240</v>
      </c>
      <c r="M12603" t="s">
        <v>5</v>
      </c>
      <c r="N12603" t="s">
        <v>259</v>
      </c>
      <c r="O12603" s="9">
        <f t="shared" ref="O12603:O12666" si="639">J12603/F12603</f>
        <v>28.8</v>
      </c>
      <c r="P12603" s="1">
        <f t="shared" ref="P12603:P12666" si="640">K12603/J12603</f>
        <v>3.4722222222222224E-2</v>
      </c>
      <c r="Q12603">
        <f t="shared" si="638"/>
        <v>0.1736111111111111</v>
      </c>
    </row>
    <row r="12604" spans="2:17" x14ac:dyDescent="0.25">
      <c r="B12604" t="s">
        <v>264</v>
      </c>
      <c r="C12604">
        <v>172093</v>
      </c>
      <c r="D12604">
        <v>1</v>
      </c>
      <c r="E12604">
        <v>1</v>
      </c>
      <c r="F12604">
        <v>5</v>
      </c>
      <c r="G12604">
        <v>41791</v>
      </c>
      <c r="H12604" t="s">
        <v>5</v>
      </c>
      <c r="I12604" t="s">
        <v>6</v>
      </c>
      <c r="J12604">
        <v>144</v>
      </c>
      <c r="K12604">
        <v>5</v>
      </c>
      <c r="L12604" t="s">
        <v>240</v>
      </c>
      <c r="M12604" t="s">
        <v>5</v>
      </c>
      <c r="N12604" t="s">
        <v>259</v>
      </c>
      <c r="O12604" s="9">
        <f t="shared" si="639"/>
        <v>28.8</v>
      </c>
      <c r="P12604" s="1">
        <f t="shared" si="640"/>
        <v>3.4722222222222224E-2</v>
      </c>
      <c r="Q12604">
        <f t="shared" ref="Q12604:Q12667" si="641">F12604*P12604</f>
        <v>0.1736111111111111</v>
      </c>
    </row>
    <row r="12605" spans="2:17" x14ac:dyDescent="0.25">
      <c r="B12605" t="s">
        <v>264</v>
      </c>
      <c r="C12605">
        <v>167830</v>
      </c>
      <c r="D12605">
        <v>1</v>
      </c>
      <c r="E12605">
        <v>1</v>
      </c>
      <c r="F12605">
        <v>5</v>
      </c>
      <c r="G12605">
        <v>41797</v>
      </c>
      <c r="H12605" t="s">
        <v>7</v>
      </c>
      <c r="I12605" t="s">
        <v>8</v>
      </c>
      <c r="J12605">
        <v>144</v>
      </c>
      <c r="K12605">
        <v>5</v>
      </c>
      <c r="L12605" t="s">
        <v>240</v>
      </c>
      <c r="M12605" t="s">
        <v>258</v>
      </c>
      <c r="N12605" t="s">
        <v>259</v>
      </c>
      <c r="O12605" s="9">
        <f t="shared" si="639"/>
        <v>28.8</v>
      </c>
      <c r="P12605" s="1">
        <f t="shared" si="640"/>
        <v>3.4722222222222224E-2</v>
      </c>
      <c r="Q12605">
        <f t="shared" si="641"/>
        <v>0.1736111111111111</v>
      </c>
    </row>
    <row r="12606" spans="2:17" x14ac:dyDescent="0.25">
      <c r="B12606" t="s">
        <v>264</v>
      </c>
      <c r="C12606">
        <v>170983</v>
      </c>
      <c r="D12606">
        <v>1</v>
      </c>
      <c r="E12606">
        <v>1</v>
      </c>
      <c r="F12606">
        <v>5</v>
      </c>
      <c r="G12606">
        <v>41770</v>
      </c>
      <c r="H12606" t="s">
        <v>5</v>
      </c>
      <c r="I12606" t="s">
        <v>6</v>
      </c>
      <c r="J12606">
        <v>144</v>
      </c>
      <c r="K12606">
        <v>5</v>
      </c>
      <c r="L12606" t="s">
        <v>240</v>
      </c>
      <c r="M12606" t="s">
        <v>5</v>
      </c>
      <c r="N12606" t="s">
        <v>259</v>
      </c>
      <c r="O12606" s="9">
        <f t="shared" si="639"/>
        <v>28.8</v>
      </c>
      <c r="P12606" s="1">
        <f t="shared" si="640"/>
        <v>3.4722222222222224E-2</v>
      </c>
      <c r="Q12606">
        <f t="shared" si="641"/>
        <v>0.1736111111111111</v>
      </c>
    </row>
    <row r="12607" spans="2:17" x14ac:dyDescent="0.25">
      <c r="B12607" t="s">
        <v>264</v>
      </c>
      <c r="C12607">
        <v>170986</v>
      </c>
      <c r="D12607">
        <v>1</v>
      </c>
      <c r="E12607">
        <v>1</v>
      </c>
      <c r="F12607">
        <v>5</v>
      </c>
      <c r="G12607">
        <v>41770</v>
      </c>
      <c r="H12607" t="s">
        <v>5</v>
      </c>
      <c r="I12607" t="s">
        <v>6</v>
      </c>
      <c r="J12607">
        <v>144</v>
      </c>
      <c r="K12607">
        <v>5</v>
      </c>
      <c r="L12607" t="s">
        <v>240</v>
      </c>
      <c r="M12607" t="s">
        <v>5</v>
      </c>
      <c r="N12607" t="s">
        <v>259</v>
      </c>
      <c r="O12607" s="9">
        <f t="shared" si="639"/>
        <v>28.8</v>
      </c>
      <c r="P12607" s="1">
        <f t="shared" si="640"/>
        <v>3.4722222222222224E-2</v>
      </c>
      <c r="Q12607">
        <f t="shared" si="641"/>
        <v>0.1736111111111111</v>
      </c>
    </row>
    <row r="12608" spans="2:17" x14ac:dyDescent="0.25">
      <c r="B12608" t="s">
        <v>264</v>
      </c>
      <c r="C12608">
        <v>170989</v>
      </c>
      <c r="D12608">
        <v>1</v>
      </c>
      <c r="E12608">
        <v>1</v>
      </c>
      <c r="F12608">
        <v>5</v>
      </c>
      <c r="G12608">
        <v>41770</v>
      </c>
      <c r="H12608" t="s">
        <v>5</v>
      </c>
      <c r="I12608" t="s">
        <v>6</v>
      </c>
      <c r="J12608">
        <v>144</v>
      </c>
      <c r="K12608">
        <v>5</v>
      </c>
      <c r="L12608" t="s">
        <v>240</v>
      </c>
      <c r="M12608" t="s">
        <v>5</v>
      </c>
      <c r="N12608" t="s">
        <v>259</v>
      </c>
      <c r="O12608" s="9">
        <f t="shared" si="639"/>
        <v>28.8</v>
      </c>
      <c r="P12608" s="1">
        <f t="shared" si="640"/>
        <v>3.4722222222222224E-2</v>
      </c>
      <c r="Q12608">
        <f t="shared" si="641"/>
        <v>0.1736111111111111</v>
      </c>
    </row>
    <row r="12609" spans="2:17" x14ac:dyDescent="0.25">
      <c r="B12609" t="s">
        <v>264</v>
      </c>
      <c r="C12609">
        <v>170990</v>
      </c>
      <c r="D12609">
        <v>1</v>
      </c>
      <c r="E12609">
        <v>1</v>
      </c>
      <c r="F12609">
        <v>5</v>
      </c>
      <c r="G12609">
        <v>41771</v>
      </c>
      <c r="H12609" t="s">
        <v>5</v>
      </c>
      <c r="I12609" t="s">
        <v>6</v>
      </c>
      <c r="J12609">
        <v>144</v>
      </c>
      <c r="K12609">
        <v>5</v>
      </c>
      <c r="L12609" t="s">
        <v>240</v>
      </c>
      <c r="M12609" t="s">
        <v>5</v>
      </c>
      <c r="N12609" t="s">
        <v>259</v>
      </c>
      <c r="O12609" s="9">
        <f t="shared" si="639"/>
        <v>28.8</v>
      </c>
      <c r="P12609" s="1">
        <f t="shared" si="640"/>
        <v>3.4722222222222224E-2</v>
      </c>
      <c r="Q12609">
        <f t="shared" si="641"/>
        <v>0.1736111111111111</v>
      </c>
    </row>
    <row r="12610" spans="2:17" x14ac:dyDescent="0.25">
      <c r="B12610" t="s">
        <v>264</v>
      </c>
      <c r="C12610">
        <v>172089</v>
      </c>
      <c r="D12610">
        <v>1</v>
      </c>
      <c r="E12610">
        <v>1</v>
      </c>
      <c r="F12610">
        <v>5</v>
      </c>
      <c r="G12610">
        <v>41791</v>
      </c>
      <c r="H12610" t="s">
        <v>5</v>
      </c>
      <c r="I12610" t="s">
        <v>6</v>
      </c>
      <c r="J12610">
        <v>144</v>
      </c>
      <c r="K12610">
        <v>5</v>
      </c>
      <c r="L12610" t="s">
        <v>240</v>
      </c>
      <c r="M12610" t="s">
        <v>5</v>
      </c>
      <c r="N12610" t="s">
        <v>259</v>
      </c>
      <c r="O12610" s="9">
        <f t="shared" si="639"/>
        <v>28.8</v>
      </c>
      <c r="P12610" s="1">
        <f t="shared" si="640"/>
        <v>3.4722222222222224E-2</v>
      </c>
      <c r="Q12610">
        <f t="shared" si="641"/>
        <v>0.1736111111111111</v>
      </c>
    </row>
    <row r="12611" spans="2:17" x14ac:dyDescent="0.25">
      <c r="B12611" t="s">
        <v>264</v>
      </c>
      <c r="C12611">
        <v>172095</v>
      </c>
      <c r="D12611">
        <v>1</v>
      </c>
      <c r="E12611">
        <v>1</v>
      </c>
      <c r="F12611">
        <v>5</v>
      </c>
      <c r="G12611">
        <v>41792</v>
      </c>
      <c r="H12611" t="s">
        <v>5</v>
      </c>
      <c r="I12611" t="s">
        <v>6</v>
      </c>
      <c r="J12611">
        <v>144</v>
      </c>
      <c r="K12611">
        <v>5</v>
      </c>
      <c r="L12611" t="s">
        <v>240</v>
      </c>
      <c r="M12611" t="s">
        <v>5</v>
      </c>
      <c r="N12611" t="s">
        <v>259</v>
      </c>
      <c r="O12611" s="9">
        <f t="shared" si="639"/>
        <v>28.8</v>
      </c>
      <c r="P12611" s="1">
        <f t="shared" si="640"/>
        <v>3.4722222222222224E-2</v>
      </c>
      <c r="Q12611">
        <f t="shared" si="641"/>
        <v>0.1736111111111111</v>
      </c>
    </row>
    <row r="12612" spans="2:17" x14ac:dyDescent="0.25">
      <c r="B12612" t="s">
        <v>264</v>
      </c>
      <c r="C12612">
        <v>169214</v>
      </c>
      <c r="D12612">
        <v>1</v>
      </c>
      <c r="E12612">
        <v>1</v>
      </c>
      <c r="F12612">
        <v>5</v>
      </c>
      <c r="G12612">
        <v>41830</v>
      </c>
      <c r="H12612" t="s">
        <v>5</v>
      </c>
      <c r="I12612" t="s">
        <v>6</v>
      </c>
      <c r="J12612">
        <v>144</v>
      </c>
      <c r="K12612">
        <v>5</v>
      </c>
      <c r="L12612" t="s">
        <v>240</v>
      </c>
      <c r="M12612" t="s">
        <v>5</v>
      </c>
      <c r="N12612" t="s">
        <v>259</v>
      </c>
      <c r="O12612" s="9">
        <f t="shared" si="639"/>
        <v>28.8</v>
      </c>
      <c r="P12612" s="1">
        <f t="shared" si="640"/>
        <v>3.4722222222222224E-2</v>
      </c>
      <c r="Q12612">
        <f t="shared" si="641"/>
        <v>0.1736111111111111</v>
      </c>
    </row>
    <row r="12613" spans="2:17" x14ac:dyDescent="0.25">
      <c r="B12613" t="s">
        <v>264</v>
      </c>
      <c r="C12613">
        <v>169217</v>
      </c>
      <c r="D12613">
        <v>1</v>
      </c>
      <c r="E12613">
        <v>1</v>
      </c>
      <c r="F12613">
        <v>5</v>
      </c>
      <c r="G12613">
        <v>41830</v>
      </c>
      <c r="H12613" t="s">
        <v>5</v>
      </c>
      <c r="I12613" t="s">
        <v>6</v>
      </c>
      <c r="J12613">
        <v>144</v>
      </c>
      <c r="K12613">
        <v>5</v>
      </c>
      <c r="L12613" t="s">
        <v>240</v>
      </c>
      <c r="M12613" t="s">
        <v>5</v>
      </c>
      <c r="N12613" t="s">
        <v>259</v>
      </c>
      <c r="O12613" s="9">
        <f t="shared" si="639"/>
        <v>28.8</v>
      </c>
      <c r="P12613" s="1">
        <f t="shared" si="640"/>
        <v>3.4722222222222224E-2</v>
      </c>
      <c r="Q12613">
        <f t="shared" si="641"/>
        <v>0.1736111111111111</v>
      </c>
    </row>
    <row r="12614" spans="2:17" x14ac:dyDescent="0.25">
      <c r="B12614" t="s">
        <v>264</v>
      </c>
      <c r="C12614">
        <v>169282</v>
      </c>
      <c r="D12614">
        <v>1</v>
      </c>
      <c r="E12614">
        <v>1</v>
      </c>
      <c r="F12614">
        <v>5</v>
      </c>
      <c r="G12614">
        <v>41832</v>
      </c>
      <c r="H12614" t="s">
        <v>5</v>
      </c>
      <c r="I12614" t="s">
        <v>6</v>
      </c>
      <c r="J12614">
        <v>144</v>
      </c>
      <c r="K12614">
        <v>5</v>
      </c>
      <c r="L12614" t="s">
        <v>240</v>
      </c>
      <c r="M12614" t="s">
        <v>5</v>
      </c>
      <c r="N12614" t="s">
        <v>259</v>
      </c>
      <c r="O12614" s="9">
        <f t="shared" si="639"/>
        <v>28.8</v>
      </c>
      <c r="P12614" s="1">
        <f t="shared" si="640"/>
        <v>3.4722222222222224E-2</v>
      </c>
      <c r="Q12614">
        <f t="shared" si="641"/>
        <v>0.1736111111111111</v>
      </c>
    </row>
    <row r="12615" spans="2:17" x14ac:dyDescent="0.25">
      <c r="B12615" t="s">
        <v>264</v>
      </c>
      <c r="C12615">
        <v>169281</v>
      </c>
      <c r="D12615">
        <v>1</v>
      </c>
      <c r="E12615">
        <v>1</v>
      </c>
      <c r="F12615">
        <v>5</v>
      </c>
      <c r="G12615">
        <v>41832</v>
      </c>
      <c r="H12615" t="s">
        <v>5</v>
      </c>
      <c r="I12615" t="s">
        <v>6</v>
      </c>
      <c r="J12615">
        <v>144</v>
      </c>
      <c r="K12615">
        <v>5</v>
      </c>
      <c r="L12615" t="s">
        <v>240</v>
      </c>
      <c r="M12615" t="s">
        <v>5</v>
      </c>
      <c r="N12615" t="s">
        <v>259</v>
      </c>
      <c r="O12615" s="9">
        <f t="shared" si="639"/>
        <v>28.8</v>
      </c>
      <c r="P12615" s="1">
        <f t="shared" si="640"/>
        <v>3.4722222222222224E-2</v>
      </c>
      <c r="Q12615">
        <f t="shared" si="641"/>
        <v>0.1736111111111111</v>
      </c>
    </row>
    <row r="12616" spans="2:17" x14ac:dyDescent="0.25">
      <c r="B12616" t="s">
        <v>264</v>
      </c>
      <c r="C12616">
        <v>160215</v>
      </c>
      <c r="D12616">
        <v>1</v>
      </c>
      <c r="E12616">
        <v>1</v>
      </c>
      <c r="F12616">
        <v>4</v>
      </c>
      <c r="G12616">
        <v>41613</v>
      </c>
      <c r="H12616" t="s">
        <v>7</v>
      </c>
      <c r="I12616" t="s">
        <v>8</v>
      </c>
      <c r="J12616">
        <v>144</v>
      </c>
      <c r="K12616">
        <v>5</v>
      </c>
      <c r="L12616" t="s">
        <v>240</v>
      </c>
      <c r="M12616" t="s">
        <v>258</v>
      </c>
      <c r="N12616" t="s">
        <v>259</v>
      </c>
      <c r="O12616" s="9">
        <f t="shared" si="639"/>
        <v>36</v>
      </c>
      <c r="P12616" s="1">
        <f t="shared" si="640"/>
        <v>3.4722222222222224E-2</v>
      </c>
      <c r="Q12616">
        <f t="shared" si="641"/>
        <v>0.1388888888888889</v>
      </c>
    </row>
    <row r="12617" spans="2:17" x14ac:dyDescent="0.25">
      <c r="B12617" t="s">
        <v>264</v>
      </c>
      <c r="C12617">
        <v>157587</v>
      </c>
      <c r="D12617">
        <v>1</v>
      </c>
      <c r="E12617">
        <v>1</v>
      </c>
      <c r="F12617">
        <v>4</v>
      </c>
      <c r="G12617">
        <v>41738</v>
      </c>
      <c r="H12617" t="s">
        <v>7</v>
      </c>
      <c r="I12617" t="s">
        <v>8</v>
      </c>
      <c r="J12617">
        <v>144</v>
      </c>
      <c r="K12617">
        <v>5</v>
      </c>
      <c r="L12617" t="s">
        <v>240</v>
      </c>
      <c r="M12617" t="s">
        <v>258</v>
      </c>
      <c r="N12617" t="s">
        <v>259</v>
      </c>
      <c r="O12617" s="9">
        <f t="shared" si="639"/>
        <v>36</v>
      </c>
      <c r="P12617" s="1">
        <f t="shared" si="640"/>
        <v>3.4722222222222224E-2</v>
      </c>
      <c r="Q12617">
        <f t="shared" si="641"/>
        <v>0.1388888888888889</v>
      </c>
    </row>
    <row r="12618" spans="2:17" x14ac:dyDescent="0.25">
      <c r="B12618" t="s">
        <v>264</v>
      </c>
      <c r="C12618">
        <v>182327</v>
      </c>
      <c r="D12618">
        <v>1</v>
      </c>
      <c r="E12618">
        <v>1</v>
      </c>
      <c r="F12618">
        <v>4</v>
      </c>
      <c r="G12618">
        <v>41875</v>
      </c>
      <c r="H12618" t="s">
        <v>5</v>
      </c>
      <c r="I12618" t="s">
        <v>6</v>
      </c>
      <c r="J12618">
        <v>144</v>
      </c>
      <c r="K12618">
        <v>5</v>
      </c>
      <c r="L12618" t="s">
        <v>240</v>
      </c>
      <c r="M12618" t="s">
        <v>5</v>
      </c>
      <c r="N12618" t="s">
        <v>259</v>
      </c>
      <c r="O12618" s="9">
        <f t="shared" si="639"/>
        <v>36</v>
      </c>
      <c r="P12618" s="1">
        <f t="shared" si="640"/>
        <v>3.4722222222222224E-2</v>
      </c>
      <c r="Q12618">
        <f t="shared" si="641"/>
        <v>0.1388888888888889</v>
      </c>
    </row>
    <row r="12619" spans="2:17" x14ac:dyDescent="0.25">
      <c r="B12619" t="s">
        <v>264</v>
      </c>
      <c r="C12619">
        <v>169918</v>
      </c>
      <c r="D12619">
        <v>1</v>
      </c>
      <c r="E12619">
        <v>1</v>
      </c>
      <c r="F12619">
        <v>4</v>
      </c>
      <c r="G12619">
        <v>41906</v>
      </c>
      <c r="H12619" t="s">
        <v>7</v>
      </c>
      <c r="I12619" t="s">
        <v>8</v>
      </c>
      <c r="J12619">
        <v>144</v>
      </c>
      <c r="K12619">
        <v>5</v>
      </c>
      <c r="L12619" t="s">
        <v>240</v>
      </c>
      <c r="M12619" t="s">
        <v>258</v>
      </c>
      <c r="N12619" t="s">
        <v>259</v>
      </c>
      <c r="O12619" s="9">
        <f t="shared" si="639"/>
        <v>36</v>
      </c>
      <c r="P12619" s="1">
        <f t="shared" si="640"/>
        <v>3.4722222222222224E-2</v>
      </c>
      <c r="Q12619">
        <f t="shared" si="641"/>
        <v>0.1388888888888889</v>
      </c>
    </row>
    <row r="12620" spans="2:17" x14ac:dyDescent="0.25">
      <c r="B12620" t="s">
        <v>264</v>
      </c>
      <c r="C12620">
        <v>190195</v>
      </c>
      <c r="D12620">
        <v>1</v>
      </c>
      <c r="E12620">
        <v>1</v>
      </c>
      <c r="F12620">
        <v>4</v>
      </c>
      <c r="G12620">
        <v>42097</v>
      </c>
      <c r="H12620" t="s">
        <v>7</v>
      </c>
      <c r="I12620" t="s">
        <v>8</v>
      </c>
      <c r="J12620">
        <v>144</v>
      </c>
      <c r="K12620">
        <v>5</v>
      </c>
      <c r="L12620" t="s">
        <v>240</v>
      </c>
      <c r="M12620" t="s">
        <v>258</v>
      </c>
      <c r="N12620" t="s">
        <v>259</v>
      </c>
      <c r="O12620" s="9">
        <f t="shared" si="639"/>
        <v>36</v>
      </c>
      <c r="P12620" s="1">
        <f t="shared" si="640"/>
        <v>3.4722222222222224E-2</v>
      </c>
      <c r="Q12620">
        <f t="shared" si="641"/>
        <v>0.1388888888888889</v>
      </c>
    </row>
    <row r="12621" spans="2:17" x14ac:dyDescent="0.25">
      <c r="B12621" t="s">
        <v>264</v>
      </c>
      <c r="C12621">
        <v>189463</v>
      </c>
      <c r="D12621">
        <v>1</v>
      </c>
      <c r="E12621">
        <v>1</v>
      </c>
      <c r="F12621">
        <v>4</v>
      </c>
      <c r="G12621">
        <v>42069</v>
      </c>
      <c r="H12621" t="s">
        <v>7</v>
      </c>
      <c r="I12621" t="s">
        <v>8</v>
      </c>
      <c r="J12621">
        <v>144</v>
      </c>
      <c r="K12621">
        <v>5</v>
      </c>
      <c r="L12621" t="s">
        <v>240</v>
      </c>
      <c r="M12621" t="s">
        <v>258</v>
      </c>
      <c r="N12621" t="s">
        <v>259</v>
      </c>
      <c r="O12621" s="9">
        <f t="shared" si="639"/>
        <v>36</v>
      </c>
      <c r="P12621" s="1">
        <f t="shared" si="640"/>
        <v>3.4722222222222224E-2</v>
      </c>
      <c r="Q12621">
        <f t="shared" si="641"/>
        <v>0.1388888888888889</v>
      </c>
    </row>
    <row r="12622" spans="2:17" x14ac:dyDescent="0.25">
      <c r="B12622" t="s">
        <v>264</v>
      </c>
      <c r="C12622">
        <v>191892</v>
      </c>
      <c r="D12622">
        <v>1</v>
      </c>
      <c r="E12622">
        <v>1</v>
      </c>
      <c r="F12622">
        <v>4</v>
      </c>
      <c r="G12622">
        <v>42167</v>
      </c>
      <c r="H12622" t="s">
        <v>7</v>
      </c>
      <c r="I12622" t="s">
        <v>8</v>
      </c>
      <c r="J12622">
        <v>144</v>
      </c>
      <c r="K12622">
        <v>5</v>
      </c>
      <c r="L12622" t="s">
        <v>240</v>
      </c>
      <c r="M12622" t="s">
        <v>258</v>
      </c>
      <c r="N12622" t="s">
        <v>259</v>
      </c>
      <c r="O12622" s="9">
        <f t="shared" si="639"/>
        <v>36</v>
      </c>
      <c r="P12622" s="1">
        <f t="shared" si="640"/>
        <v>3.4722222222222224E-2</v>
      </c>
      <c r="Q12622">
        <f t="shared" si="641"/>
        <v>0.1388888888888889</v>
      </c>
    </row>
    <row r="12623" spans="2:17" x14ac:dyDescent="0.25">
      <c r="B12623" t="s">
        <v>264</v>
      </c>
      <c r="C12623">
        <v>185033</v>
      </c>
      <c r="D12623">
        <v>1</v>
      </c>
      <c r="E12623">
        <v>1</v>
      </c>
      <c r="F12623">
        <v>4</v>
      </c>
      <c r="G12623">
        <v>42184</v>
      </c>
      <c r="H12623" t="s">
        <v>7</v>
      </c>
      <c r="I12623" t="s">
        <v>8</v>
      </c>
      <c r="J12623">
        <v>144</v>
      </c>
      <c r="K12623">
        <v>5</v>
      </c>
      <c r="L12623" t="s">
        <v>240</v>
      </c>
      <c r="M12623" t="s">
        <v>258</v>
      </c>
      <c r="N12623" t="s">
        <v>259</v>
      </c>
      <c r="O12623" s="9">
        <f t="shared" si="639"/>
        <v>36</v>
      </c>
      <c r="P12623" s="1">
        <f t="shared" si="640"/>
        <v>3.4722222222222224E-2</v>
      </c>
      <c r="Q12623">
        <f t="shared" si="641"/>
        <v>0.1388888888888889</v>
      </c>
    </row>
    <row r="12624" spans="2:17" x14ac:dyDescent="0.25">
      <c r="B12624" t="s">
        <v>264</v>
      </c>
      <c r="C12624">
        <v>186351</v>
      </c>
      <c r="D12624">
        <v>1</v>
      </c>
      <c r="E12624">
        <v>1</v>
      </c>
      <c r="F12624">
        <v>4</v>
      </c>
      <c r="G12624">
        <v>42283</v>
      </c>
      <c r="H12624" t="s">
        <v>7</v>
      </c>
      <c r="I12624" t="s">
        <v>8</v>
      </c>
      <c r="J12624">
        <v>144</v>
      </c>
      <c r="K12624">
        <v>5</v>
      </c>
      <c r="L12624" t="s">
        <v>240</v>
      </c>
      <c r="M12624" t="s">
        <v>258</v>
      </c>
      <c r="N12624" t="s">
        <v>259</v>
      </c>
      <c r="O12624" s="9">
        <f t="shared" si="639"/>
        <v>36</v>
      </c>
      <c r="P12624" s="1">
        <f t="shared" si="640"/>
        <v>3.4722222222222224E-2</v>
      </c>
      <c r="Q12624">
        <f t="shared" si="641"/>
        <v>0.1388888888888889</v>
      </c>
    </row>
    <row r="12625" spans="2:17" x14ac:dyDescent="0.25">
      <c r="B12625" t="s">
        <v>264</v>
      </c>
      <c r="C12625">
        <v>186070</v>
      </c>
      <c r="D12625">
        <v>1</v>
      </c>
      <c r="E12625">
        <v>1</v>
      </c>
      <c r="F12625">
        <v>4</v>
      </c>
      <c r="G12625">
        <v>42286</v>
      </c>
      <c r="H12625" t="s">
        <v>7</v>
      </c>
      <c r="I12625" t="s">
        <v>8</v>
      </c>
      <c r="J12625">
        <v>144</v>
      </c>
      <c r="K12625">
        <v>5</v>
      </c>
      <c r="L12625" t="s">
        <v>240</v>
      </c>
      <c r="M12625" t="s">
        <v>258</v>
      </c>
      <c r="N12625" t="s">
        <v>259</v>
      </c>
      <c r="O12625" s="9">
        <f t="shared" si="639"/>
        <v>36</v>
      </c>
      <c r="P12625" s="1">
        <f t="shared" si="640"/>
        <v>3.4722222222222224E-2</v>
      </c>
      <c r="Q12625">
        <f t="shared" si="641"/>
        <v>0.1388888888888889</v>
      </c>
    </row>
    <row r="12626" spans="2:17" x14ac:dyDescent="0.25">
      <c r="B12626" t="s">
        <v>264</v>
      </c>
      <c r="C12626">
        <v>189655</v>
      </c>
      <c r="D12626">
        <v>1</v>
      </c>
      <c r="E12626">
        <v>1</v>
      </c>
      <c r="F12626">
        <v>4</v>
      </c>
      <c r="G12626">
        <v>42284</v>
      </c>
      <c r="H12626" t="s">
        <v>7</v>
      </c>
      <c r="I12626" t="s">
        <v>8</v>
      </c>
      <c r="J12626">
        <v>144</v>
      </c>
      <c r="K12626">
        <v>5</v>
      </c>
      <c r="L12626" t="s">
        <v>240</v>
      </c>
      <c r="M12626" t="s">
        <v>258</v>
      </c>
      <c r="N12626" t="s">
        <v>259</v>
      </c>
      <c r="O12626" s="9">
        <f t="shared" si="639"/>
        <v>36</v>
      </c>
      <c r="P12626" s="1">
        <f t="shared" si="640"/>
        <v>3.4722222222222224E-2</v>
      </c>
      <c r="Q12626">
        <f t="shared" si="641"/>
        <v>0.1388888888888889</v>
      </c>
    </row>
    <row r="12627" spans="2:17" x14ac:dyDescent="0.25">
      <c r="B12627" t="s">
        <v>264</v>
      </c>
      <c r="C12627">
        <v>183780</v>
      </c>
      <c r="D12627">
        <v>1</v>
      </c>
      <c r="E12627">
        <v>1</v>
      </c>
      <c r="F12627">
        <v>4</v>
      </c>
      <c r="G12627">
        <v>42326</v>
      </c>
      <c r="H12627" t="s">
        <v>7</v>
      </c>
      <c r="I12627" t="s">
        <v>8</v>
      </c>
      <c r="J12627">
        <v>144</v>
      </c>
      <c r="K12627">
        <v>5</v>
      </c>
      <c r="L12627" t="s">
        <v>240</v>
      </c>
      <c r="M12627" t="s">
        <v>258</v>
      </c>
      <c r="N12627" t="s">
        <v>259</v>
      </c>
      <c r="O12627" s="9">
        <f t="shared" si="639"/>
        <v>36</v>
      </c>
      <c r="P12627" s="1">
        <f t="shared" si="640"/>
        <v>3.4722222222222224E-2</v>
      </c>
      <c r="Q12627">
        <f t="shared" si="641"/>
        <v>0.1388888888888889</v>
      </c>
    </row>
    <row r="12628" spans="2:17" x14ac:dyDescent="0.25">
      <c r="B12628" t="s">
        <v>264</v>
      </c>
      <c r="C12628">
        <v>184187</v>
      </c>
      <c r="D12628">
        <v>1</v>
      </c>
      <c r="E12628">
        <v>1</v>
      </c>
      <c r="F12628">
        <v>3.5</v>
      </c>
      <c r="G12628">
        <v>42355</v>
      </c>
      <c r="H12628" t="s">
        <v>7</v>
      </c>
      <c r="I12628" t="s">
        <v>8</v>
      </c>
      <c r="J12628">
        <v>144</v>
      </c>
      <c r="K12628">
        <v>5</v>
      </c>
      <c r="L12628" t="s">
        <v>240</v>
      </c>
      <c r="M12628" t="s">
        <v>258</v>
      </c>
      <c r="N12628" t="s">
        <v>259</v>
      </c>
      <c r="O12628" s="9">
        <f t="shared" si="639"/>
        <v>41.142857142857146</v>
      </c>
      <c r="P12628" s="1">
        <f t="shared" si="640"/>
        <v>3.4722222222222224E-2</v>
      </c>
      <c r="Q12628">
        <f t="shared" si="641"/>
        <v>0.12152777777777779</v>
      </c>
    </row>
    <row r="12629" spans="2:17" x14ac:dyDescent="0.25">
      <c r="B12629" t="s">
        <v>264</v>
      </c>
      <c r="C12629">
        <v>176842</v>
      </c>
      <c r="D12629">
        <v>2</v>
      </c>
      <c r="E12629">
        <v>2</v>
      </c>
      <c r="F12629">
        <v>8.5</v>
      </c>
      <c r="G12629">
        <v>42054</v>
      </c>
      <c r="H12629" t="s">
        <v>7</v>
      </c>
      <c r="I12629" t="s">
        <v>8</v>
      </c>
      <c r="J12629">
        <v>173</v>
      </c>
      <c r="K12629">
        <v>6</v>
      </c>
      <c r="L12629" t="s">
        <v>239</v>
      </c>
      <c r="M12629" t="s">
        <v>258</v>
      </c>
      <c r="N12629" t="s">
        <v>259</v>
      </c>
      <c r="O12629" s="9">
        <f t="shared" si="639"/>
        <v>20.352941176470587</v>
      </c>
      <c r="P12629" s="1">
        <f t="shared" si="640"/>
        <v>3.4682080924855488E-2</v>
      </c>
      <c r="Q12629">
        <f t="shared" si="641"/>
        <v>0.29479768786127164</v>
      </c>
    </row>
    <row r="12630" spans="2:17" x14ac:dyDescent="0.25">
      <c r="B12630" t="s">
        <v>264</v>
      </c>
      <c r="C12630">
        <v>163519</v>
      </c>
      <c r="D12630">
        <v>1</v>
      </c>
      <c r="E12630">
        <v>1</v>
      </c>
      <c r="F12630">
        <v>5</v>
      </c>
      <c r="G12630">
        <v>41726</v>
      </c>
      <c r="H12630" t="s">
        <v>7</v>
      </c>
      <c r="I12630" t="s">
        <v>8</v>
      </c>
      <c r="J12630">
        <v>173</v>
      </c>
      <c r="K12630">
        <v>6</v>
      </c>
      <c r="L12630" t="s">
        <v>240</v>
      </c>
      <c r="M12630" t="s">
        <v>258</v>
      </c>
      <c r="N12630" t="s">
        <v>259</v>
      </c>
      <c r="O12630" s="9">
        <f t="shared" si="639"/>
        <v>34.6</v>
      </c>
      <c r="P12630" s="1">
        <f t="shared" si="640"/>
        <v>3.4682080924855488E-2</v>
      </c>
      <c r="Q12630">
        <f t="shared" si="641"/>
        <v>0.17341040462427743</v>
      </c>
    </row>
    <row r="12631" spans="2:17" x14ac:dyDescent="0.25">
      <c r="B12631" t="s">
        <v>264</v>
      </c>
      <c r="C12631">
        <v>177072</v>
      </c>
      <c r="D12631">
        <v>1</v>
      </c>
      <c r="E12631">
        <v>1</v>
      </c>
      <c r="F12631">
        <v>5</v>
      </c>
      <c r="G12631">
        <v>41821</v>
      </c>
      <c r="H12631" t="s">
        <v>7</v>
      </c>
      <c r="I12631" t="s">
        <v>8</v>
      </c>
      <c r="J12631">
        <v>173</v>
      </c>
      <c r="K12631">
        <v>6</v>
      </c>
      <c r="L12631" t="s">
        <v>240</v>
      </c>
      <c r="M12631" t="s">
        <v>258</v>
      </c>
      <c r="N12631" t="s">
        <v>259</v>
      </c>
      <c r="O12631" s="9">
        <f t="shared" si="639"/>
        <v>34.6</v>
      </c>
      <c r="P12631" s="1">
        <f t="shared" si="640"/>
        <v>3.4682080924855488E-2</v>
      </c>
      <c r="Q12631">
        <f t="shared" si="641"/>
        <v>0.17341040462427743</v>
      </c>
    </row>
    <row r="12632" spans="2:17" x14ac:dyDescent="0.25">
      <c r="B12632" t="s">
        <v>264</v>
      </c>
      <c r="C12632">
        <v>177077</v>
      </c>
      <c r="D12632">
        <v>1</v>
      </c>
      <c r="E12632">
        <v>1</v>
      </c>
      <c r="F12632">
        <v>5</v>
      </c>
      <c r="G12632">
        <v>41821</v>
      </c>
      <c r="H12632" t="s">
        <v>7</v>
      </c>
      <c r="I12632" t="s">
        <v>8</v>
      </c>
      <c r="J12632">
        <v>173</v>
      </c>
      <c r="K12632">
        <v>6</v>
      </c>
      <c r="L12632" t="s">
        <v>240</v>
      </c>
      <c r="M12632" t="s">
        <v>258</v>
      </c>
      <c r="N12632" t="s">
        <v>259</v>
      </c>
      <c r="O12632" s="9">
        <f t="shared" si="639"/>
        <v>34.6</v>
      </c>
      <c r="P12632" s="1">
        <f t="shared" si="640"/>
        <v>3.4682080924855488E-2</v>
      </c>
      <c r="Q12632">
        <f t="shared" si="641"/>
        <v>0.17341040462427743</v>
      </c>
    </row>
    <row r="12633" spans="2:17" x14ac:dyDescent="0.25">
      <c r="B12633" t="s">
        <v>264</v>
      </c>
      <c r="C12633">
        <v>177075</v>
      </c>
      <c r="D12633">
        <v>1</v>
      </c>
      <c r="E12633">
        <v>1</v>
      </c>
      <c r="F12633">
        <v>5</v>
      </c>
      <c r="G12633">
        <v>41821</v>
      </c>
      <c r="H12633" t="s">
        <v>7</v>
      </c>
      <c r="I12633" t="s">
        <v>8</v>
      </c>
      <c r="J12633">
        <v>173</v>
      </c>
      <c r="K12633">
        <v>6</v>
      </c>
      <c r="L12633" t="s">
        <v>240</v>
      </c>
      <c r="M12633" t="s">
        <v>258</v>
      </c>
      <c r="N12633" t="s">
        <v>259</v>
      </c>
      <c r="O12633" s="9">
        <f t="shared" si="639"/>
        <v>34.6</v>
      </c>
      <c r="P12633" s="1">
        <f t="shared" si="640"/>
        <v>3.4682080924855488E-2</v>
      </c>
      <c r="Q12633">
        <f t="shared" si="641"/>
        <v>0.17341040462427743</v>
      </c>
    </row>
    <row r="12634" spans="2:17" x14ac:dyDescent="0.25">
      <c r="B12634" t="s">
        <v>264</v>
      </c>
      <c r="C12634">
        <v>185022</v>
      </c>
      <c r="D12634">
        <v>1</v>
      </c>
      <c r="E12634">
        <v>1</v>
      </c>
      <c r="F12634">
        <v>5</v>
      </c>
      <c r="G12634">
        <v>42184</v>
      </c>
      <c r="H12634" t="s">
        <v>7</v>
      </c>
      <c r="I12634" t="s">
        <v>8</v>
      </c>
      <c r="J12634">
        <v>173</v>
      </c>
      <c r="K12634">
        <v>6</v>
      </c>
      <c r="L12634" t="s">
        <v>240</v>
      </c>
      <c r="M12634" t="s">
        <v>258</v>
      </c>
      <c r="N12634" t="s">
        <v>259</v>
      </c>
      <c r="O12634" s="9">
        <f t="shared" si="639"/>
        <v>34.6</v>
      </c>
      <c r="P12634" s="1">
        <f t="shared" si="640"/>
        <v>3.4682080924855488E-2</v>
      </c>
      <c r="Q12634">
        <f t="shared" si="641"/>
        <v>0.17341040462427743</v>
      </c>
    </row>
    <row r="12635" spans="2:17" x14ac:dyDescent="0.25">
      <c r="B12635" t="s">
        <v>264</v>
      </c>
      <c r="C12635">
        <v>163568</v>
      </c>
      <c r="D12635">
        <v>1</v>
      </c>
      <c r="E12635">
        <v>1</v>
      </c>
      <c r="F12635">
        <v>6</v>
      </c>
      <c r="G12635">
        <v>42076</v>
      </c>
      <c r="H12635" t="s">
        <v>7</v>
      </c>
      <c r="I12635" t="s">
        <v>8</v>
      </c>
      <c r="J12635">
        <v>116</v>
      </c>
      <c r="K12635">
        <v>4</v>
      </c>
      <c r="L12635" t="s">
        <v>240</v>
      </c>
      <c r="M12635" t="s">
        <v>258</v>
      </c>
      <c r="N12635" t="s">
        <v>259</v>
      </c>
      <c r="O12635" s="9">
        <f t="shared" si="639"/>
        <v>19.333333333333332</v>
      </c>
      <c r="P12635" s="1">
        <f t="shared" si="640"/>
        <v>3.4482758620689655E-2</v>
      </c>
      <c r="Q12635">
        <f t="shared" si="641"/>
        <v>0.20689655172413793</v>
      </c>
    </row>
    <row r="12636" spans="2:17" x14ac:dyDescent="0.25">
      <c r="B12636" t="s">
        <v>264</v>
      </c>
      <c r="C12636">
        <v>169753</v>
      </c>
      <c r="D12636">
        <v>1</v>
      </c>
      <c r="E12636">
        <v>1</v>
      </c>
      <c r="F12636">
        <v>4</v>
      </c>
      <c r="G12636">
        <v>42028</v>
      </c>
      <c r="H12636" t="s">
        <v>7</v>
      </c>
      <c r="I12636" t="s">
        <v>8</v>
      </c>
      <c r="J12636">
        <v>87</v>
      </c>
      <c r="K12636">
        <v>3</v>
      </c>
      <c r="L12636" t="s">
        <v>240</v>
      </c>
      <c r="M12636" t="s">
        <v>258</v>
      </c>
      <c r="N12636" t="s">
        <v>259</v>
      </c>
      <c r="O12636" s="9">
        <f t="shared" si="639"/>
        <v>21.75</v>
      </c>
      <c r="P12636" s="1">
        <f t="shared" si="640"/>
        <v>3.4482758620689655E-2</v>
      </c>
      <c r="Q12636">
        <f t="shared" si="641"/>
        <v>0.13793103448275862</v>
      </c>
    </row>
    <row r="12637" spans="2:17" x14ac:dyDescent="0.25">
      <c r="B12637" t="s">
        <v>264</v>
      </c>
      <c r="C12637">
        <v>169754</v>
      </c>
      <c r="D12637">
        <v>1</v>
      </c>
      <c r="E12637">
        <v>1</v>
      </c>
      <c r="F12637">
        <v>4</v>
      </c>
      <c r="G12637">
        <v>42028</v>
      </c>
      <c r="H12637" t="s">
        <v>7</v>
      </c>
      <c r="I12637" t="s">
        <v>8</v>
      </c>
      <c r="J12637">
        <v>87</v>
      </c>
      <c r="K12637">
        <v>3</v>
      </c>
      <c r="L12637" t="s">
        <v>240</v>
      </c>
      <c r="M12637" t="s">
        <v>258</v>
      </c>
      <c r="N12637" t="s">
        <v>259</v>
      </c>
      <c r="O12637" s="9">
        <f t="shared" si="639"/>
        <v>21.75</v>
      </c>
      <c r="P12637" s="1">
        <f t="shared" si="640"/>
        <v>3.4482758620689655E-2</v>
      </c>
      <c r="Q12637">
        <f t="shared" si="641"/>
        <v>0.13793103448275862</v>
      </c>
    </row>
    <row r="12638" spans="2:17" x14ac:dyDescent="0.25">
      <c r="B12638" t="s">
        <v>264</v>
      </c>
      <c r="C12638">
        <v>155640</v>
      </c>
      <c r="D12638">
        <v>4</v>
      </c>
      <c r="E12638">
        <v>4</v>
      </c>
      <c r="F12638">
        <v>5</v>
      </c>
      <c r="G12638">
        <v>41397</v>
      </c>
      <c r="H12638" t="s">
        <v>7</v>
      </c>
      <c r="I12638" t="s">
        <v>8</v>
      </c>
      <c r="J12638">
        <v>116</v>
      </c>
      <c r="K12638">
        <v>4</v>
      </c>
      <c r="L12638" t="s">
        <v>239</v>
      </c>
      <c r="M12638" t="s">
        <v>258</v>
      </c>
      <c r="N12638" t="s">
        <v>259</v>
      </c>
      <c r="O12638" s="9">
        <f t="shared" si="639"/>
        <v>23.2</v>
      </c>
      <c r="P12638" s="1">
        <f t="shared" si="640"/>
        <v>3.4482758620689655E-2</v>
      </c>
      <c r="Q12638">
        <f t="shared" si="641"/>
        <v>0.17241379310344829</v>
      </c>
    </row>
    <row r="12639" spans="2:17" x14ac:dyDescent="0.25">
      <c r="B12639" t="s">
        <v>264</v>
      </c>
      <c r="C12639">
        <v>189219</v>
      </c>
      <c r="D12639">
        <v>1</v>
      </c>
      <c r="E12639">
        <v>1</v>
      </c>
      <c r="F12639">
        <v>5</v>
      </c>
      <c r="G12639">
        <v>42095</v>
      </c>
      <c r="H12639" t="s">
        <v>7</v>
      </c>
      <c r="I12639" t="s">
        <v>8</v>
      </c>
      <c r="J12639">
        <v>116</v>
      </c>
      <c r="K12639">
        <v>4</v>
      </c>
      <c r="L12639" t="s">
        <v>240</v>
      </c>
      <c r="M12639" t="s">
        <v>258</v>
      </c>
      <c r="N12639" t="s">
        <v>259</v>
      </c>
      <c r="O12639" s="9">
        <f t="shared" si="639"/>
        <v>23.2</v>
      </c>
      <c r="P12639" s="1">
        <f t="shared" si="640"/>
        <v>3.4482758620689655E-2</v>
      </c>
      <c r="Q12639">
        <f t="shared" si="641"/>
        <v>0.17241379310344829</v>
      </c>
    </row>
    <row r="12640" spans="2:17" x14ac:dyDescent="0.25">
      <c r="B12640" t="s">
        <v>264</v>
      </c>
      <c r="C12640">
        <v>155821</v>
      </c>
      <c r="D12640">
        <v>1</v>
      </c>
      <c r="E12640">
        <v>1</v>
      </c>
      <c r="F12640">
        <v>4</v>
      </c>
      <c r="G12640">
        <v>41357</v>
      </c>
      <c r="H12640" t="s">
        <v>5</v>
      </c>
      <c r="I12640" t="s">
        <v>8</v>
      </c>
      <c r="J12640">
        <v>116</v>
      </c>
      <c r="K12640">
        <v>4</v>
      </c>
      <c r="L12640" t="s">
        <v>240</v>
      </c>
      <c r="M12640" t="s">
        <v>5</v>
      </c>
      <c r="N12640" t="s">
        <v>259</v>
      </c>
      <c r="O12640" s="9">
        <f t="shared" si="639"/>
        <v>29</v>
      </c>
      <c r="P12640" s="1">
        <f t="shared" si="640"/>
        <v>3.4482758620689655E-2</v>
      </c>
      <c r="Q12640">
        <f t="shared" si="641"/>
        <v>0.13793103448275862</v>
      </c>
    </row>
    <row r="12641" spans="2:17" x14ac:dyDescent="0.25">
      <c r="B12641" t="s">
        <v>264</v>
      </c>
      <c r="C12641">
        <v>176909</v>
      </c>
      <c r="D12641">
        <v>1</v>
      </c>
      <c r="E12641">
        <v>1</v>
      </c>
      <c r="F12641">
        <v>5</v>
      </c>
      <c r="G12641">
        <v>42054</v>
      </c>
      <c r="H12641" t="s">
        <v>7</v>
      </c>
      <c r="I12641" t="s">
        <v>8</v>
      </c>
      <c r="J12641">
        <v>145</v>
      </c>
      <c r="K12641">
        <v>5</v>
      </c>
      <c r="L12641" t="s">
        <v>240</v>
      </c>
      <c r="M12641" t="s">
        <v>258</v>
      </c>
      <c r="N12641" t="s">
        <v>259</v>
      </c>
      <c r="O12641" s="9">
        <f t="shared" si="639"/>
        <v>29</v>
      </c>
      <c r="P12641" s="1">
        <f t="shared" si="640"/>
        <v>3.4482758620689655E-2</v>
      </c>
      <c r="Q12641">
        <f t="shared" si="641"/>
        <v>0.17241379310344829</v>
      </c>
    </row>
    <row r="12642" spans="2:17" x14ac:dyDescent="0.25">
      <c r="B12642" t="s">
        <v>264</v>
      </c>
      <c r="C12642">
        <v>174680</v>
      </c>
      <c r="D12642">
        <v>1</v>
      </c>
      <c r="E12642">
        <v>1</v>
      </c>
      <c r="F12642">
        <v>4</v>
      </c>
      <c r="G12642">
        <v>42032</v>
      </c>
      <c r="H12642" t="s">
        <v>7</v>
      </c>
      <c r="I12642" t="s">
        <v>8</v>
      </c>
      <c r="J12642">
        <v>145</v>
      </c>
      <c r="K12642">
        <v>5</v>
      </c>
      <c r="L12642" t="s">
        <v>240</v>
      </c>
      <c r="M12642" t="s">
        <v>258</v>
      </c>
      <c r="N12642" t="s">
        <v>259</v>
      </c>
      <c r="O12642" s="9">
        <f t="shared" si="639"/>
        <v>36.25</v>
      </c>
      <c r="P12642" s="1">
        <f t="shared" si="640"/>
        <v>3.4482758620689655E-2</v>
      </c>
      <c r="Q12642">
        <f t="shared" si="641"/>
        <v>0.13793103448275862</v>
      </c>
    </row>
    <row r="12643" spans="2:17" x14ac:dyDescent="0.25">
      <c r="B12643" t="s">
        <v>264</v>
      </c>
      <c r="C12643">
        <v>158476</v>
      </c>
      <c r="D12643">
        <v>1</v>
      </c>
      <c r="E12643">
        <v>1</v>
      </c>
      <c r="F12643">
        <v>3</v>
      </c>
      <c r="G12643">
        <v>41435</v>
      </c>
      <c r="H12643" t="s">
        <v>7</v>
      </c>
      <c r="I12643" t="s">
        <v>8</v>
      </c>
      <c r="J12643">
        <v>116</v>
      </c>
      <c r="K12643">
        <v>4</v>
      </c>
      <c r="L12643" t="s">
        <v>240</v>
      </c>
      <c r="M12643" t="s">
        <v>258</v>
      </c>
      <c r="N12643" t="s">
        <v>259</v>
      </c>
      <c r="O12643" s="9">
        <f t="shared" si="639"/>
        <v>38.666666666666664</v>
      </c>
      <c r="P12643" s="1">
        <f t="shared" si="640"/>
        <v>3.4482758620689655E-2</v>
      </c>
      <c r="Q12643">
        <f t="shared" si="641"/>
        <v>0.10344827586206896</v>
      </c>
    </row>
    <row r="12644" spans="2:17" x14ac:dyDescent="0.25">
      <c r="B12644" t="s">
        <v>264</v>
      </c>
      <c r="C12644">
        <v>173898</v>
      </c>
      <c r="D12644">
        <v>1</v>
      </c>
      <c r="E12644">
        <v>1</v>
      </c>
      <c r="F12644">
        <v>3</v>
      </c>
      <c r="G12644">
        <v>41822</v>
      </c>
      <c r="H12644" t="s">
        <v>5</v>
      </c>
      <c r="I12644" t="s">
        <v>6</v>
      </c>
      <c r="J12644">
        <v>116</v>
      </c>
      <c r="K12644">
        <v>4</v>
      </c>
      <c r="L12644" t="s">
        <v>240</v>
      </c>
      <c r="M12644" t="s">
        <v>5</v>
      </c>
      <c r="N12644" t="s">
        <v>259</v>
      </c>
      <c r="O12644" s="9">
        <f t="shared" si="639"/>
        <v>38.666666666666664</v>
      </c>
      <c r="P12644" s="1">
        <f t="shared" si="640"/>
        <v>3.4482758620689655E-2</v>
      </c>
      <c r="Q12644">
        <f t="shared" si="641"/>
        <v>0.10344827586206896</v>
      </c>
    </row>
    <row r="12645" spans="2:17" x14ac:dyDescent="0.25">
      <c r="B12645" t="s">
        <v>264</v>
      </c>
      <c r="C12645">
        <v>168920</v>
      </c>
      <c r="D12645">
        <v>1</v>
      </c>
      <c r="E12645">
        <v>1</v>
      </c>
      <c r="F12645">
        <v>1.5</v>
      </c>
      <c r="G12645">
        <v>41744</v>
      </c>
      <c r="H12645" t="s">
        <v>7</v>
      </c>
      <c r="I12645" t="s">
        <v>8</v>
      </c>
      <c r="J12645">
        <v>58</v>
      </c>
      <c r="K12645">
        <v>2</v>
      </c>
      <c r="L12645" t="s">
        <v>240</v>
      </c>
      <c r="M12645" t="s">
        <v>258</v>
      </c>
      <c r="N12645" t="s">
        <v>259</v>
      </c>
      <c r="O12645" s="9">
        <f t="shared" si="639"/>
        <v>38.666666666666664</v>
      </c>
      <c r="P12645" s="1">
        <f t="shared" si="640"/>
        <v>3.4482758620689655E-2</v>
      </c>
      <c r="Q12645">
        <f t="shared" si="641"/>
        <v>5.1724137931034482E-2</v>
      </c>
    </row>
    <row r="12646" spans="2:17" x14ac:dyDescent="0.25">
      <c r="B12646" t="s">
        <v>264</v>
      </c>
      <c r="C12646">
        <v>167663</v>
      </c>
      <c r="D12646">
        <v>1</v>
      </c>
      <c r="E12646">
        <v>1</v>
      </c>
      <c r="F12646">
        <v>2.5</v>
      </c>
      <c r="G12646">
        <v>41811</v>
      </c>
      <c r="H12646" t="s">
        <v>5</v>
      </c>
      <c r="I12646" t="s">
        <v>6</v>
      </c>
      <c r="J12646">
        <v>116</v>
      </c>
      <c r="K12646">
        <v>4</v>
      </c>
      <c r="L12646" t="s">
        <v>240</v>
      </c>
      <c r="M12646" t="s">
        <v>5</v>
      </c>
      <c r="N12646" t="s">
        <v>259</v>
      </c>
      <c r="O12646" s="9">
        <f t="shared" si="639"/>
        <v>46.4</v>
      </c>
      <c r="P12646" s="1">
        <f t="shared" si="640"/>
        <v>3.4482758620689655E-2</v>
      </c>
      <c r="Q12646">
        <f t="shared" si="641"/>
        <v>8.6206896551724144E-2</v>
      </c>
    </row>
    <row r="12647" spans="2:17" x14ac:dyDescent="0.25">
      <c r="B12647" t="s">
        <v>264</v>
      </c>
      <c r="C12647">
        <v>184239</v>
      </c>
      <c r="D12647">
        <v>1</v>
      </c>
      <c r="E12647">
        <v>1</v>
      </c>
      <c r="F12647">
        <v>3</v>
      </c>
      <c r="G12647">
        <v>42331</v>
      </c>
      <c r="H12647" t="s">
        <v>7</v>
      </c>
      <c r="I12647" t="s">
        <v>8</v>
      </c>
      <c r="J12647">
        <v>145</v>
      </c>
      <c r="K12647">
        <v>5</v>
      </c>
      <c r="L12647" t="s">
        <v>240</v>
      </c>
      <c r="M12647" t="s">
        <v>258</v>
      </c>
      <c r="N12647" t="s">
        <v>259</v>
      </c>
      <c r="O12647" s="9">
        <f t="shared" si="639"/>
        <v>48.333333333333336</v>
      </c>
      <c r="P12647" s="1">
        <f t="shared" si="640"/>
        <v>3.4482758620689655E-2</v>
      </c>
      <c r="Q12647">
        <f t="shared" si="641"/>
        <v>0.10344827586206896</v>
      </c>
    </row>
    <row r="12648" spans="2:17" x14ac:dyDescent="0.25">
      <c r="B12648" t="s">
        <v>264</v>
      </c>
      <c r="C12648">
        <v>174303</v>
      </c>
      <c r="D12648">
        <v>2</v>
      </c>
      <c r="E12648">
        <v>1</v>
      </c>
      <c r="F12648">
        <v>16</v>
      </c>
      <c r="G12648">
        <v>42024</v>
      </c>
      <c r="H12648" t="s">
        <v>7</v>
      </c>
      <c r="I12648" t="s">
        <v>8</v>
      </c>
      <c r="J12648">
        <v>320</v>
      </c>
      <c r="K12648">
        <v>11</v>
      </c>
      <c r="L12648" t="s">
        <v>239</v>
      </c>
      <c r="M12648" t="s">
        <v>258</v>
      </c>
      <c r="N12648" t="s">
        <v>259</v>
      </c>
      <c r="O12648" s="9">
        <f t="shared" si="639"/>
        <v>20</v>
      </c>
      <c r="P12648" s="1">
        <f t="shared" si="640"/>
        <v>3.4375000000000003E-2</v>
      </c>
      <c r="Q12648">
        <f t="shared" si="641"/>
        <v>0.55000000000000004</v>
      </c>
    </row>
    <row r="12649" spans="2:17" x14ac:dyDescent="0.25">
      <c r="B12649" t="s">
        <v>264</v>
      </c>
      <c r="C12649">
        <v>188734</v>
      </c>
      <c r="D12649">
        <v>1</v>
      </c>
      <c r="E12649">
        <v>1</v>
      </c>
      <c r="F12649">
        <v>5</v>
      </c>
      <c r="G12649">
        <v>42069</v>
      </c>
      <c r="H12649" t="s">
        <v>7</v>
      </c>
      <c r="I12649" t="s">
        <v>8</v>
      </c>
      <c r="J12649">
        <v>233</v>
      </c>
      <c r="K12649">
        <v>8</v>
      </c>
      <c r="L12649" t="s">
        <v>240</v>
      </c>
      <c r="M12649" t="s">
        <v>258</v>
      </c>
      <c r="N12649" t="s">
        <v>259</v>
      </c>
      <c r="O12649" s="9">
        <f t="shared" si="639"/>
        <v>46.6</v>
      </c>
      <c r="P12649" s="1">
        <f t="shared" si="640"/>
        <v>3.4334763948497854E-2</v>
      </c>
      <c r="Q12649">
        <f t="shared" si="641"/>
        <v>0.17167381974248927</v>
      </c>
    </row>
    <row r="12650" spans="2:17" x14ac:dyDescent="0.25">
      <c r="B12650" t="s">
        <v>264</v>
      </c>
      <c r="C12650">
        <v>180909</v>
      </c>
      <c r="D12650">
        <v>1</v>
      </c>
      <c r="E12650">
        <v>1</v>
      </c>
      <c r="F12650">
        <v>5</v>
      </c>
      <c r="G12650">
        <v>42055</v>
      </c>
      <c r="H12650" t="s">
        <v>7</v>
      </c>
      <c r="I12650" t="s">
        <v>6</v>
      </c>
      <c r="J12650">
        <v>204</v>
      </c>
      <c r="K12650">
        <v>7</v>
      </c>
      <c r="L12650" t="s">
        <v>240</v>
      </c>
      <c r="M12650" t="s">
        <v>258</v>
      </c>
      <c r="N12650" t="s">
        <v>259</v>
      </c>
      <c r="O12650" s="9">
        <f t="shared" si="639"/>
        <v>40.799999999999997</v>
      </c>
      <c r="P12650" s="1">
        <f t="shared" si="640"/>
        <v>3.4313725490196081E-2</v>
      </c>
      <c r="Q12650">
        <f t="shared" si="641"/>
        <v>0.17156862745098039</v>
      </c>
    </row>
    <row r="12651" spans="2:17" x14ac:dyDescent="0.25">
      <c r="B12651" t="s">
        <v>264</v>
      </c>
      <c r="C12651">
        <v>179423</v>
      </c>
      <c r="D12651">
        <v>2</v>
      </c>
      <c r="E12651">
        <v>1</v>
      </c>
      <c r="F12651">
        <v>10</v>
      </c>
      <c r="G12651">
        <v>41974</v>
      </c>
      <c r="H12651" t="s">
        <v>7</v>
      </c>
      <c r="I12651" t="s">
        <v>8</v>
      </c>
      <c r="J12651">
        <v>146</v>
      </c>
      <c r="K12651">
        <v>5</v>
      </c>
      <c r="L12651" t="s">
        <v>239</v>
      </c>
      <c r="M12651" t="s">
        <v>258</v>
      </c>
      <c r="N12651" t="s">
        <v>259</v>
      </c>
      <c r="O12651" s="9">
        <f t="shared" si="639"/>
        <v>14.6</v>
      </c>
      <c r="P12651" s="1">
        <f t="shared" si="640"/>
        <v>3.4246575342465752E-2</v>
      </c>
      <c r="Q12651">
        <f t="shared" si="641"/>
        <v>0.34246575342465752</v>
      </c>
    </row>
    <row r="12652" spans="2:17" x14ac:dyDescent="0.25">
      <c r="B12652" t="s">
        <v>264</v>
      </c>
      <c r="C12652">
        <v>179423</v>
      </c>
      <c r="D12652">
        <v>2</v>
      </c>
      <c r="E12652">
        <v>2</v>
      </c>
      <c r="F12652">
        <v>10</v>
      </c>
      <c r="G12652">
        <v>41974</v>
      </c>
      <c r="H12652" t="s">
        <v>7</v>
      </c>
      <c r="I12652" t="s">
        <v>8</v>
      </c>
      <c r="J12652">
        <v>146</v>
      </c>
      <c r="K12652">
        <v>5</v>
      </c>
      <c r="L12652" t="s">
        <v>239</v>
      </c>
      <c r="M12652" t="s">
        <v>258</v>
      </c>
      <c r="N12652" t="s">
        <v>259</v>
      </c>
      <c r="O12652" s="9">
        <f t="shared" si="639"/>
        <v>14.6</v>
      </c>
      <c r="P12652" s="1">
        <f t="shared" si="640"/>
        <v>3.4246575342465752E-2</v>
      </c>
      <c r="Q12652">
        <f t="shared" si="641"/>
        <v>0.34246575342465752</v>
      </c>
    </row>
    <row r="12653" spans="2:17" x14ac:dyDescent="0.25">
      <c r="B12653" t="s">
        <v>264</v>
      </c>
      <c r="C12653">
        <v>179428</v>
      </c>
      <c r="D12653">
        <v>2</v>
      </c>
      <c r="E12653">
        <v>1</v>
      </c>
      <c r="F12653">
        <v>10</v>
      </c>
      <c r="G12653">
        <v>41974</v>
      </c>
      <c r="H12653" t="s">
        <v>7</v>
      </c>
      <c r="I12653" t="s">
        <v>8</v>
      </c>
      <c r="J12653">
        <v>146</v>
      </c>
      <c r="K12653">
        <v>5</v>
      </c>
      <c r="L12653" t="s">
        <v>239</v>
      </c>
      <c r="M12653" t="s">
        <v>258</v>
      </c>
      <c r="N12653" t="s">
        <v>259</v>
      </c>
      <c r="O12653" s="9">
        <f t="shared" si="639"/>
        <v>14.6</v>
      </c>
      <c r="P12653" s="1">
        <f t="shared" si="640"/>
        <v>3.4246575342465752E-2</v>
      </c>
      <c r="Q12653">
        <f t="shared" si="641"/>
        <v>0.34246575342465752</v>
      </c>
    </row>
    <row r="12654" spans="2:17" x14ac:dyDescent="0.25">
      <c r="B12654" t="s">
        <v>264</v>
      </c>
      <c r="C12654">
        <v>179432</v>
      </c>
      <c r="D12654">
        <v>2</v>
      </c>
      <c r="E12654">
        <v>2</v>
      </c>
      <c r="F12654">
        <v>10</v>
      </c>
      <c r="G12654">
        <v>41974</v>
      </c>
      <c r="H12654" t="s">
        <v>7</v>
      </c>
      <c r="I12654" t="s">
        <v>8</v>
      </c>
      <c r="J12654">
        <v>146</v>
      </c>
      <c r="K12654">
        <v>5</v>
      </c>
      <c r="L12654" t="s">
        <v>239</v>
      </c>
      <c r="M12654" t="s">
        <v>258</v>
      </c>
      <c r="N12654" t="s">
        <v>259</v>
      </c>
      <c r="O12654" s="9">
        <f t="shared" si="639"/>
        <v>14.6</v>
      </c>
      <c r="P12654" s="1">
        <f t="shared" si="640"/>
        <v>3.4246575342465752E-2</v>
      </c>
      <c r="Q12654">
        <f t="shared" si="641"/>
        <v>0.34246575342465752</v>
      </c>
    </row>
    <row r="12655" spans="2:17" x14ac:dyDescent="0.25">
      <c r="B12655" t="s">
        <v>264</v>
      </c>
      <c r="C12655">
        <v>192355</v>
      </c>
      <c r="D12655">
        <v>2</v>
      </c>
      <c r="E12655">
        <v>1</v>
      </c>
      <c r="F12655">
        <v>8.5</v>
      </c>
      <c r="G12655">
        <v>42166</v>
      </c>
      <c r="H12655" t="s">
        <v>7</v>
      </c>
      <c r="I12655" t="s">
        <v>8</v>
      </c>
      <c r="J12655">
        <v>146</v>
      </c>
      <c r="K12655">
        <v>5</v>
      </c>
      <c r="L12655" t="s">
        <v>239</v>
      </c>
      <c r="M12655" t="s">
        <v>258</v>
      </c>
      <c r="N12655" t="s">
        <v>259</v>
      </c>
      <c r="O12655" s="9">
        <f t="shared" si="639"/>
        <v>17.176470588235293</v>
      </c>
      <c r="P12655" s="1">
        <f t="shared" si="640"/>
        <v>3.4246575342465752E-2</v>
      </c>
      <c r="Q12655">
        <f t="shared" si="641"/>
        <v>0.2910958904109589</v>
      </c>
    </row>
    <row r="12656" spans="2:17" x14ac:dyDescent="0.25">
      <c r="B12656" t="s">
        <v>264</v>
      </c>
      <c r="C12656">
        <v>189538</v>
      </c>
      <c r="D12656">
        <v>1</v>
      </c>
      <c r="E12656">
        <v>1</v>
      </c>
      <c r="F12656">
        <v>7.5</v>
      </c>
      <c r="G12656">
        <v>42337</v>
      </c>
      <c r="H12656" t="s">
        <v>7</v>
      </c>
      <c r="I12656" t="s">
        <v>8</v>
      </c>
      <c r="J12656">
        <v>146</v>
      </c>
      <c r="K12656">
        <v>5</v>
      </c>
      <c r="L12656" t="s">
        <v>240</v>
      </c>
      <c r="M12656" t="s">
        <v>258</v>
      </c>
      <c r="N12656" t="s">
        <v>259</v>
      </c>
      <c r="O12656" s="9">
        <f t="shared" si="639"/>
        <v>19.466666666666665</v>
      </c>
      <c r="P12656" s="1">
        <f t="shared" si="640"/>
        <v>3.4246575342465752E-2</v>
      </c>
      <c r="Q12656">
        <f t="shared" si="641"/>
        <v>0.25684931506849312</v>
      </c>
    </row>
    <row r="12657" spans="2:17" x14ac:dyDescent="0.25">
      <c r="B12657" t="s">
        <v>264</v>
      </c>
      <c r="C12657">
        <v>189537</v>
      </c>
      <c r="D12657">
        <v>1</v>
      </c>
      <c r="E12657">
        <v>1</v>
      </c>
      <c r="F12657">
        <v>7.5</v>
      </c>
      <c r="G12657">
        <v>42337</v>
      </c>
      <c r="H12657" t="s">
        <v>7</v>
      </c>
      <c r="I12657" t="s">
        <v>8</v>
      </c>
      <c r="J12657">
        <v>146</v>
      </c>
      <c r="K12657">
        <v>5</v>
      </c>
      <c r="L12657" t="s">
        <v>240</v>
      </c>
      <c r="M12657" t="s">
        <v>258</v>
      </c>
      <c r="N12657" t="s">
        <v>259</v>
      </c>
      <c r="O12657" s="9">
        <f t="shared" si="639"/>
        <v>19.466666666666665</v>
      </c>
      <c r="P12657" s="1">
        <f t="shared" si="640"/>
        <v>3.4246575342465752E-2</v>
      </c>
      <c r="Q12657">
        <f t="shared" si="641"/>
        <v>0.25684931506849312</v>
      </c>
    </row>
    <row r="12658" spans="2:17" x14ac:dyDescent="0.25">
      <c r="B12658" t="s">
        <v>264</v>
      </c>
      <c r="C12658">
        <v>172105</v>
      </c>
      <c r="D12658">
        <v>1</v>
      </c>
      <c r="E12658">
        <v>1</v>
      </c>
      <c r="F12658">
        <v>6.5</v>
      </c>
      <c r="G12658">
        <v>41800</v>
      </c>
      <c r="H12658" t="s">
        <v>7</v>
      </c>
      <c r="I12658" t="s">
        <v>8</v>
      </c>
      <c r="J12658">
        <v>146</v>
      </c>
      <c r="K12658">
        <v>5</v>
      </c>
      <c r="L12658" t="s">
        <v>240</v>
      </c>
      <c r="M12658" t="s">
        <v>258</v>
      </c>
      <c r="N12658" t="s">
        <v>259</v>
      </c>
      <c r="O12658" s="9">
        <f t="shared" si="639"/>
        <v>22.46153846153846</v>
      </c>
      <c r="P12658" s="1">
        <f t="shared" si="640"/>
        <v>3.4246575342465752E-2</v>
      </c>
      <c r="Q12658">
        <f t="shared" si="641"/>
        <v>0.2226027397260274</v>
      </c>
    </row>
    <row r="12659" spans="2:17" x14ac:dyDescent="0.25">
      <c r="B12659" t="s">
        <v>264</v>
      </c>
      <c r="C12659">
        <v>167846</v>
      </c>
      <c r="D12659">
        <v>1</v>
      </c>
      <c r="E12659">
        <v>1</v>
      </c>
      <c r="F12659">
        <v>6.5</v>
      </c>
      <c r="G12659">
        <v>41802</v>
      </c>
      <c r="H12659" t="s">
        <v>7</v>
      </c>
      <c r="I12659" t="s">
        <v>8</v>
      </c>
      <c r="J12659">
        <v>146</v>
      </c>
      <c r="K12659">
        <v>5</v>
      </c>
      <c r="L12659" t="s">
        <v>240</v>
      </c>
      <c r="M12659" t="s">
        <v>258</v>
      </c>
      <c r="N12659" t="s">
        <v>259</v>
      </c>
      <c r="O12659" s="9">
        <f t="shared" si="639"/>
        <v>22.46153846153846</v>
      </c>
      <c r="P12659" s="1">
        <f t="shared" si="640"/>
        <v>3.4246575342465752E-2</v>
      </c>
      <c r="Q12659">
        <f t="shared" si="641"/>
        <v>0.2226027397260274</v>
      </c>
    </row>
    <row r="12660" spans="2:17" x14ac:dyDescent="0.25">
      <c r="B12660" t="s">
        <v>264</v>
      </c>
      <c r="C12660">
        <v>188727</v>
      </c>
      <c r="D12660">
        <v>1</v>
      </c>
      <c r="E12660">
        <v>1</v>
      </c>
      <c r="F12660">
        <v>4</v>
      </c>
      <c r="G12660">
        <v>42080</v>
      </c>
      <c r="H12660" t="s">
        <v>7</v>
      </c>
      <c r="I12660" t="s">
        <v>8</v>
      </c>
      <c r="J12660">
        <v>146</v>
      </c>
      <c r="K12660">
        <v>5</v>
      </c>
      <c r="L12660" t="s">
        <v>240</v>
      </c>
      <c r="M12660" t="s">
        <v>258</v>
      </c>
      <c r="N12660" t="s">
        <v>259</v>
      </c>
      <c r="O12660" s="9">
        <f t="shared" si="639"/>
        <v>36.5</v>
      </c>
      <c r="P12660" s="1">
        <f t="shared" si="640"/>
        <v>3.4246575342465752E-2</v>
      </c>
      <c r="Q12660">
        <f t="shared" si="641"/>
        <v>0.13698630136986301</v>
      </c>
    </row>
    <row r="12661" spans="2:17" x14ac:dyDescent="0.25">
      <c r="B12661" t="s">
        <v>264</v>
      </c>
      <c r="C12661">
        <v>188723</v>
      </c>
      <c r="D12661">
        <v>1</v>
      </c>
      <c r="E12661">
        <v>1</v>
      </c>
      <c r="F12661">
        <v>4</v>
      </c>
      <c r="G12661">
        <v>42079</v>
      </c>
      <c r="H12661" t="s">
        <v>7</v>
      </c>
      <c r="I12661" t="s">
        <v>8</v>
      </c>
      <c r="J12661">
        <v>146</v>
      </c>
      <c r="K12661">
        <v>5</v>
      </c>
      <c r="L12661" t="s">
        <v>240</v>
      </c>
      <c r="M12661" t="s">
        <v>258</v>
      </c>
      <c r="N12661" t="s">
        <v>259</v>
      </c>
      <c r="O12661" s="9">
        <f t="shared" si="639"/>
        <v>36.5</v>
      </c>
      <c r="P12661" s="1">
        <f t="shared" si="640"/>
        <v>3.4246575342465752E-2</v>
      </c>
      <c r="Q12661">
        <f t="shared" si="641"/>
        <v>0.13698630136986301</v>
      </c>
    </row>
    <row r="12662" spans="2:17" x14ac:dyDescent="0.25">
      <c r="B12662" t="s">
        <v>264</v>
      </c>
      <c r="C12662">
        <v>184203</v>
      </c>
      <c r="D12662">
        <v>1</v>
      </c>
      <c r="E12662">
        <v>1</v>
      </c>
      <c r="F12662">
        <v>4</v>
      </c>
      <c r="G12662">
        <v>42307</v>
      </c>
      <c r="H12662" t="s">
        <v>7</v>
      </c>
      <c r="I12662" t="s">
        <v>8</v>
      </c>
      <c r="J12662">
        <v>146</v>
      </c>
      <c r="K12662">
        <v>5</v>
      </c>
      <c r="L12662" t="s">
        <v>240</v>
      </c>
      <c r="M12662" t="s">
        <v>258</v>
      </c>
      <c r="N12662" t="s">
        <v>259</v>
      </c>
      <c r="O12662" s="9">
        <f t="shared" si="639"/>
        <v>36.5</v>
      </c>
      <c r="P12662" s="1">
        <f t="shared" si="640"/>
        <v>3.4246575342465752E-2</v>
      </c>
      <c r="Q12662">
        <f t="shared" si="641"/>
        <v>0.13698630136986301</v>
      </c>
    </row>
    <row r="12663" spans="2:17" x14ac:dyDescent="0.25">
      <c r="B12663" t="s">
        <v>264</v>
      </c>
      <c r="C12663">
        <v>190287</v>
      </c>
      <c r="D12663">
        <v>1</v>
      </c>
      <c r="E12663">
        <v>1</v>
      </c>
      <c r="F12663">
        <v>4</v>
      </c>
      <c r="G12663">
        <v>42325</v>
      </c>
      <c r="H12663" t="s">
        <v>7</v>
      </c>
      <c r="I12663" t="s">
        <v>8</v>
      </c>
      <c r="J12663">
        <v>146</v>
      </c>
      <c r="K12663">
        <v>5</v>
      </c>
      <c r="L12663" t="s">
        <v>240</v>
      </c>
      <c r="M12663" t="s">
        <v>258</v>
      </c>
      <c r="N12663" t="s">
        <v>259</v>
      </c>
      <c r="O12663" s="9">
        <f t="shared" si="639"/>
        <v>36.5</v>
      </c>
      <c r="P12663" s="1">
        <f t="shared" si="640"/>
        <v>3.4246575342465752E-2</v>
      </c>
      <c r="Q12663">
        <f t="shared" si="641"/>
        <v>0.13698630136986301</v>
      </c>
    </row>
    <row r="12664" spans="2:17" x14ac:dyDescent="0.25">
      <c r="B12664" t="s">
        <v>264</v>
      </c>
      <c r="C12664">
        <v>176524</v>
      </c>
      <c r="D12664">
        <v>1</v>
      </c>
      <c r="E12664">
        <v>1</v>
      </c>
      <c r="F12664">
        <v>7</v>
      </c>
      <c r="G12664">
        <v>41877</v>
      </c>
      <c r="H12664" t="s">
        <v>7</v>
      </c>
      <c r="I12664" t="s">
        <v>8</v>
      </c>
      <c r="J12664">
        <v>117</v>
      </c>
      <c r="K12664">
        <v>4</v>
      </c>
      <c r="L12664" t="s">
        <v>240</v>
      </c>
      <c r="M12664" t="s">
        <v>258</v>
      </c>
      <c r="N12664" t="s">
        <v>259</v>
      </c>
      <c r="O12664" s="9">
        <f t="shared" si="639"/>
        <v>16.714285714285715</v>
      </c>
      <c r="P12664" s="1">
        <f t="shared" si="640"/>
        <v>3.4188034188034191E-2</v>
      </c>
      <c r="Q12664">
        <f t="shared" si="641"/>
        <v>0.23931623931623935</v>
      </c>
    </row>
    <row r="12665" spans="2:17" x14ac:dyDescent="0.25">
      <c r="B12665" t="s">
        <v>264</v>
      </c>
      <c r="C12665">
        <v>185822</v>
      </c>
      <c r="D12665">
        <v>1</v>
      </c>
      <c r="E12665">
        <v>1</v>
      </c>
      <c r="F12665">
        <v>5</v>
      </c>
      <c r="G12665">
        <v>42343</v>
      </c>
      <c r="H12665" t="s">
        <v>7</v>
      </c>
      <c r="I12665" t="s">
        <v>8</v>
      </c>
      <c r="J12665">
        <v>117</v>
      </c>
      <c r="K12665">
        <v>4</v>
      </c>
      <c r="L12665" t="s">
        <v>240</v>
      </c>
      <c r="M12665" t="s">
        <v>258</v>
      </c>
      <c r="N12665" t="s">
        <v>259</v>
      </c>
      <c r="O12665" s="9">
        <f t="shared" si="639"/>
        <v>23.4</v>
      </c>
      <c r="P12665" s="1">
        <f t="shared" si="640"/>
        <v>3.4188034188034191E-2</v>
      </c>
      <c r="Q12665">
        <f t="shared" si="641"/>
        <v>0.17094017094017094</v>
      </c>
    </row>
    <row r="12666" spans="2:17" x14ac:dyDescent="0.25">
      <c r="B12666" t="s">
        <v>264</v>
      </c>
      <c r="C12666">
        <v>178363</v>
      </c>
      <c r="D12666">
        <v>1</v>
      </c>
      <c r="E12666">
        <v>1</v>
      </c>
      <c r="F12666">
        <v>4</v>
      </c>
      <c r="G12666">
        <v>41848</v>
      </c>
      <c r="H12666" t="s">
        <v>7</v>
      </c>
      <c r="I12666" t="s">
        <v>8</v>
      </c>
      <c r="J12666">
        <v>117</v>
      </c>
      <c r="K12666">
        <v>4</v>
      </c>
      <c r="L12666" t="s">
        <v>240</v>
      </c>
      <c r="M12666" t="s">
        <v>258</v>
      </c>
      <c r="N12666" t="s">
        <v>259</v>
      </c>
      <c r="O12666" s="9">
        <f t="shared" si="639"/>
        <v>29.25</v>
      </c>
      <c r="P12666" s="1">
        <f t="shared" si="640"/>
        <v>3.4188034188034191E-2</v>
      </c>
      <c r="Q12666">
        <f t="shared" si="641"/>
        <v>0.13675213675213677</v>
      </c>
    </row>
    <row r="12667" spans="2:17" x14ac:dyDescent="0.25">
      <c r="B12667" t="s">
        <v>264</v>
      </c>
      <c r="C12667">
        <v>178377</v>
      </c>
      <c r="D12667">
        <v>1</v>
      </c>
      <c r="E12667">
        <v>1</v>
      </c>
      <c r="F12667">
        <v>4</v>
      </c>
      <c r="G12667">
        <v>41848</v>
      </c>
      <c r="H12667" t="s">
        <v>7</v>
      </c>
      <c r="I12667" t="s">
        <v>8</v>
      </c>
      <c r="J12667">
        <v>117</v>
      </c>
      <c r="K12667">
        <v>4</v>
      </c>
      <c r="L12667" t="s">
        <v>240</v>
      </c>
      <c r="M12667" t="s">
        <v>258</v>
      </c>
      <c r="N12667" t="s">
        <v>259</v>
      </c>
      <c r="O12667" s="9">
        <f t="shared" ref="O12667:O12730" si="642">J12667/F12667</f>
        <v>29.25</v>
      </c>
      <c r="P12667" s="1">
        <f t="shared" ref="P12667:P12730" si="643">K12667/J12667</f>
        <v>3.4188034188034191E-2</v>
      </c>
      <c r="Q12667">
        <f t="shared" si="641"/>
        <v>0.13675213675213677</v>
      </c>
    </row>
    <row r="12668" spans="2:17" x14ac:dyDescent="0.25">
      <c r="B12668" t="s">
        <v>264</v>
      </c>
      <c r="C12668">
        <v>179099</v>
      </c>
      <c r="D12668">
        <v>1</v>
      </c>
      <c r="E12668">
        <v>1</v>
      </c>
      <c r="F12668">
        <v>4</v>
      </c>
      <c r="G12668">
        <v>41850</v>
      </c>
      <c r="H12668" t="s">
        <v>7</v>
      </c>
      <c r="I12668" t="s">
        <v>8</v>
      </c>
      <c r="J12668">
        <v>117</v>
      </c>
      <c r="K12668">
        <v>4</v>
      </c>
      <c r="L12668" t="s">
        <v>240</v>
      </c>
      <c r="M12668" t="s">
        <v>258</v>
      </c>
      <c r="N12668" t="s">
        <v>259</v>
      </c>
      <c r="O12668" s="9">
        <f t="shared" si="642"/>
        <v>29.25</v>
      </c>
      <c r="P12668" s="1">
        <f t="shared" si="643"/>
        <v>3.4188034188034191E-2</v>
      </c>
      <c r="Q12668">
        <f t="shared" ref="Q12668:Q12731" si="644">F12668*P12668</f>
        <v>0.13675213675213677</v>
      </c>
    </row>
    <row r="12669" spans="2:17" x14ac:dyDescent="0.25">
      <c r="B12669" t="s">
        <v>264</v>
      </c>
      <c r="C12669">
        <v>185828</v>
      </c>
      <c r="D12669">
        <v>1</v>
      </c>
      <c r="E12669">
        <v>1</v>
      </c>
      <c r="F12669">
        <v>2</v>
      </c>
      <c r="G12669">
        <v>42342</v>
      </c>
      <c r="H12669" t="s">
        <v>7</v>
      </c>
      <c r="I12669" t="s">
        <v>8</v>
      </c>
      <c r="J12669">
        <v>117</v>
      </c>
      <c r="K12669">
        <v>4</v>
      </c>
      <c r="L12669" t="s">
        <v>240</v>
      </c>
      <c r="M12669" t="s">
        <v>258</v>
      </c>
      <c r="N12669" t="s">
        <v>259</v>
      </c>
      <c r="O12669" s="9">
        <f t="shared" si="642"/>
        <v>58.5</v>
      </c>
      <c r="P12669" s="1">
        <f t="shared" si="643"/>
        <v>3.4188034188034191E-2</v>
      </c>
      <c r="Q12669">
        <f t="shared" si="644"/>
        <v>6.8376068376068383E-2</v>
      </c>
    </row>
    <row r="12670" spans="2:17" x14ac:dyDescent="0.25">
      <c r="B12670" t="s">
        <v>264</v>
      </c>
      <c r="C12670">
        <v>176952</v>
      </c>
      <c r="D12670">
        <v>2</v>
      </c>
      <c r="E12670">
        <v>1</v>
      </c>
      <c r="F12670">
        <v>10</v>
      </c>
      <c r="G12670">
        <v>42054</v>
      </c>
      <c r="H12670" t="s">
        <v>7</v>
      </c>
      <c r="I12670" t="s">
        <v>8</v>
      </c>
      <c r="J12670">
        <v>205</v>
      </c>
      <c r="K12670">
        <v>7</v>
      </c>
      <c r="L12670" t="s">
        <v>239</v>
      </c>
      <c r="M12670" t="s">
        <v>258</v>
      </c>
      <c r="N12670" t="s">
        <v>259</v>
      </c>
      <c r="O12670" s="9">
        <f t="shared" si="642"/>
        <v>20.5</v>
      </c>
      <c r="P12670" s="1">
        <f t="shared" si="643"/>
        <v>3.4146341463414637E-2</v>
      </c>
      <c r="Q12670">
        <f t="shared" si="644"/>
        <v>0.34146341463414637</v>
      </c>
    </row>
    <row r="12671" spans="2:17" x14ac:dyDescent="0.25">
      <c r="B12671" t="s">
        <v>264</v>
      </c>
      <c r="C12671">
        <v>176953</v>
      </c>
      <c r="D12671">
        <v>2</v>
      </c>
      <c r="E12671">
        <v>2</v>
      </c>
      <c r="F12671">
        <v>10</v>
      </c>
      <c r="G12671">
        <v>42054</v>
      </c>
      <c r="H12671" t="s">
        <v>7</v>
      </c>
      <c r="I12671" t="s">
        <v>8</v>
      </c>
      <c r="J12671">
        <v>205</v>
      </c>
      <c r="K12671">
        <v>7</v>
      </c>
      <c r="L12671" t="s">
        <v>239</v>
      </c>
      <c r="M12671" t="s">
        <v>258</v>
      </c>
      <c r="N12671" t="s">
        <v>259</v>
      </c>
      <c r="O12671" s="9">
        <f t="shared" si="642"/>
        <v>20.5</v>
      </c>
      <c r="P12671" s="1">
        <f t="shared" si="643"/>
        <v>3.4146341463414637E-2</v>
      </c>
      <c r="Q12671">
        <f t="shared" si="644"/>
        <v>0.34146341463414637</v>
      </c>
    </row>
    <row r="12672" spans="2:17" x14ac:dyDescent="0.25">
      <c r="B12672" t="s">
        <v>264</v>
      </c>
      <c r="C12672">
        <v>171167</v>
      </c>
      <c r="D12672">
        <v>1</v>
      </c>
      <c r="E12672">
        <v>1</v>
      </c>
      <c r="F12672">
        <v>5</v>
      </c>
      <c r="G12672">
        <v>41828</v>
      </c>
      <c r="H12672" t="s">
        <v>5</v>
      </c>
      <c r="I12672" t="s">
        <v>8</v>
      </c>
      <c r="J12672">
        <v>205</v>
      </c>
      <c r="K12672">
        <v>7</v>
      </c>
      <c r="L12672" t="s">
        <v>240</v>
      </c>
      <c r="M12672" t="s">
        <v>5</v>
      </c>
      <c r="N12672" t="s">
        <v>259</v>
      </c>
      <c r="O12672" s="9">
        <f t="shared" si="642"/>
        <v>41</v>
      </c>
      <c r="P12672" s="1">
        <f t="shared" si="643"/>
        <v>3.4146341463414637E-2</v>
      </c>
      <c r="Q12672">
        <f t="shared" si="644"/>
        <v>0.17073170731707318</v>
      </c>
    </row>
    <row r="12673" spans="2:17" x14ac:dyDescent="0.25">
      <c r="B12673" t="s">
        <v>264</v>
      </c>
      <c r="C12673">
        <v>171171</v>
      </c>
      <c r="D12673">
        <v>1</v>
      </c>
      <c r="E12673">
        <v>1</v>
      </c>
      <c r="F12673">
        <v>5</v>
      </c>
      <c r="G12673">
        <v>41828</v>
      </c>
      <c r="H12673" t="s">
        <v>5</v>
      </c>
      <c r="I12673" t="s">
        <v>8</v>
      </c>
      <c r="J12673">
        <v>205</v>
      </c>
      <c r="K12673">
        <v>7</v>
      </c>
      <c r="L12673" t="s">
        <v>240</v>
      </c>
      <c r="M12673" t="s">
        <v>5</v>
      </c>
      <c r="N12673" t="s">
        <v>259</v>
      </c>
      <c r="O12673" s="9">
        <f t="shared" si="642"/>
        <v>41</v>
      </c>
      <c r="P12673" s="1">
        <f t="shared" si="643"/>
        <v>3.4146341463414637E-2</v>
      </c>
      <c r="Q12673">
        <f t="shared" si="644"/>
        <v>0.17073170731707318</v>
      </c>
    </row>
    <row r="12674" spans="2:17" x14ac:dyDescent="0.25">
      <c r="B12674" t="s">
        <v>264</v>
      </c>
      <c r="C12674">
        <v>170655</v>
      </c>
      <c r="D12674">
        <v>2</v>
      </c>
      <c r="E12674">
        <v>1</v>
      </c>
      <c r="F12674">
        <v>7.5</v>
      </c>
      <c r="G12674">
        <v>41769</v>
      </c>
      <c r="H12674" t="s">
        <v>5</v>
      </c>
      <c r="I12674" t="s">
        <v>6</v>
      </c>
      <c r="J12674">
        <v>88</v>
      </c>
      <c r="K12674">
        <v>3</v>
      </c>
      <c r="L12674" t="s">
        <v>239</v>
      </c>
      <c r="M12674" t="s">
        <v>5</v>
      </c>
      <c r="N12674" t="s">
        <v>259</v>
      </c>
      <c r="O12674" s="9">
        <f t="shared" si="642"/>
        <v>11.733333333333333</v>
      </c>
      <c r="P12674" s="1">
        <f t="shared" si="643"/>
        <v>3.4090909090909088E-2</v>
      </c>
      <c r="Q12674">
        <f t="shared" si="644"/>
        <v>0.25568181818181818</v>
      </c>
    </row>
    <row r="12675" spans="2:17" x14ac:dyDescent="0.25">
      <c r="B12675" t="s">
        <v>264</v>
      </c>
      <c r="C12675">
        <v>170676</v>
      </c>
      <c r="D12675">
        <v>2</v>
      </c>
      <c r="E12675">
        <v>1</v>
      </c>
      <c r="F12675">
        <v>7.5</v>
      </c>
      <c r="G12675">
        <v>41769</v>
      </c>
      <c r="H12675" t="s">
        <v>5</v>
      </c>
      <c r="I12675" t="s">
        <v>6</v>
      </c>
      <c r="J12675">
        <v>88</v>
      </c>
      <c r="K12675">
        <v>3</v>
      </c>
      <c r="L12675" t="s">
        <v>239</v>
      </c>
      <c r="M12675" t="s">
        <v>5</v>
      </c>
      <c r="N12675" t="s">
        <v>259</v>
      </c>
      <c r="O12675" s="9">
        <f t="shared" si="642"/>
        <v>11.733333333333333</v>
      </c>
      <c r="P12675" s="1">
        <f t="shared" si="643"/>
        <v>3.4090909090909088E-2</v>
      </c>
      <c r="Q12675">
        <f t="shared" si="644"/>
        <v>0.25568181818181818</v>
      </c>
    </row>
    <row r="12676" spans="2:17" x14ac:dyDescent="0.25">
      <c r="B12676" t="s">
        <v>264</v>
      </c>
      <c r="C12676">
        <v>177163</v>
      </c>
      <c r="D12676">
        <v>2</v>
      </c>
      <c r="E12676">
        <v>1</v>
      </c>
      <c r="F12676">
        <v>10</v>
      </c>
      <c r="G12676">
        <v>41878</v>
      </c>
      <c r="H12676" t="s">
        <v>7</v>
      </c>
      <c r="I12676" t="s">
        <v>8</v>
      </c>
      <c r="J12676">
        <v>176</v>
      </c>
      <c r="K12676">
        <v>6</v>
      </c>
      <c r="L12676" t="s">
        <v>239</v>
      </c>
      <c r="M12676" t="s">
        <v>258</v>
      </c>
      <c r="N12676" t="s">
        <v>259</v>
      </c>
      <c r="O12676" s="9">
        <f t="shared" si="642"/>
        <v>17.600000000000001</v>
      </c>
      <c r="P12676" s="1">
        <f t="shared" si="643"/>
        <v>3.4090909090909088E-2</v>
      </c>
      <c r="Q12676">
        <f t="shared" si="644"/>
        <v>0.34090909090909088</v>
      </c>
    </row>
    <row r="12677" spans="2:17" x14ac:dyDescent="0.25">
      <c r="B12677" t="s">
        <v>264</v>
      </c>
      <c r="C12677">
        <v>190325</v>
      </c>
      <c r="D12677">
        <v>2</v>
      </c>
      <c r="E12677">
        <v>1</v>
      </c>
      <c r="F12677">
        <v>10</v>
      </c>
      <c r="G12677">
        <v>42104</v>
      </c>
      <c r="H12677" t="s">
        <v>5</v>
      </c>
      <c r="I12677" t="s">
        <v>8</v>
      </c>
      <c r="J12677">
        <v>176</v>
      </c>
      <c r="K12677">
        <v>6</v>
      </c>
      <c r="L12677" t="s">
        <v>239</v>
      </c>
      <c r="M12677" t="s">
        <v>5</v>
      </c>
      <c r="N12677" t="s">
        <v>259</v>
      </c>
      <c r="O12677" s="9">
        <f t="shared" si="642"/>
        <v>17.600000000000001</v>
      </c>
      <c r="P12677" s="1">
        <f t="shared" si="643"/>
        <v>3.4090909090909088E-2</v>
      </c>
      <c r="Q12677">
        <f t="shared" si="644"/>
        <v>0.34090909090909088</v>
      </c>
    </row>
    <row r="12678" spans="2:17" x14ac:dyDescent="0.25">
      <c r="B12678" t="s">
        <v>264</v>
      </c>
      <c r="C12678">
        <v>190325</v>
      </c>
      <c r="D12678">
        <v>2</v>
      </c>
      <c r="E12678">
        <v>1</v>
      </c>
      <c r="F12678">
        <v>10</v>
      </c>
      <c r="G12678">
        <v>42104</v>
      </c>
      <c r="H12678" t="s">
        <v>5</v>
      </c>
      <c r="I12678" t="s">
        <v>8</v>
      </c>
      <c r="J12678">
        <v>176</v>
      </c>
      <c r="K12678">
        <v>6</v>
      </c>
      <c r="L12678" t="s">
        <v>239</v>
      </c>
      <c r="M12678" t="s">
        <v>5</v>
      </c>
      <c r="N12678" t="s">
        <v>259</v>
      </c>
      <c r="O12678" s="9">
        <f t="shared" si="642"/>
        <v>17.600000000000001</v>
      </c>
      <c r="P12678" s="1">
        <f t="shared" si="643"/>
        <v>3.4090909090909088E-2</v>
      </c>
      <c r="Q12678">
        <f t="shared" si="644"/>
        <v>0.34090909090909088</v>
      </c>
    </row>
    <row r="12679" spans="2:17" x14ac:dyDescent="0.25">
      <c r="B12679" t="s">
        <v>264</v>
      </c>
      <c r="C12679">
        <v>190324</v>
      </c>
      <c r="D12679">
        <v>2</v>
      </c>
      <c r="E12679">
        <v>1</v>
      </c>
      <c r="F12679">
        <v>10</v>
      </c>
      <c r="G12679">
        <v>42104</v>
      </c>
      <c r="H12679" t="s">
        <v>5</v>
      </c>
      <c r="I12679" t="s">
        <v>8</v>
      </c>
      <c r="J12679">
        <v>176</v>
      </c>
      <c r="K12679">
        <v>6</v>
      </c>
      <c r="L12679" t="s">
        <v>239</v>
      </c>
      <c r="M12679" t="s">
        <v>5</v>
      </c>
      <c r="N12679" t="s">
        <v>259</v>
      </c>
      <c r="O12679" s="9">
        <f t="shared" si="642"/>
        <v>17.600000000000001</v>
      </c>
      <c r="P12679" s="1">
        <f t="shared" si="643"/>
        <v>3.4090909090909088E-2</v>
      </c>
      <c r="Q12679">
        <f t="shared" si="644"/>
        <v>0.34090909090909088</v>
      </c>
    </row>
    <row r="12680" spans="2:17" x14ac:dyDescent="0.25">
      <c r="B12680" t="s">
        <v>264</v>
      </c>
      <c r="C12680">
        <v>192354</v>
      </c>
      <c r="D12680">
        <v>2</v>
      </c>
      <c r="E12680">
        <v>1</v>
      </c>
      <c r="F12680">
        <v>10</v>
      </c>
      <c r="G12680">
        <v>42166</v>
      </c>
      <c r="H12680" t="s">
        <v>7</v>
      </c>
      <c r="I12680" t="s">
        <v>8</v>
      </c>
      <c r="J12680">
        <v>176</v>
      </c>
      <c r="K12680">
        <v>6</v>
      </c>
      <c r="L12680" t="s">
        <v>239</v>
      </c>
      <c r="M12680" t="s">
        <v>258</v>
      </c>
      <c r="N12680" t="s">
        <v>259</v>
      </c>
      <c r="O12680" s="9">
        <f t="shared" si="642"/>
        <v>17.600000000000001</v>
      </c>
      <c r="P12680" s="1">
        <f t="shared" si="643"/>
        <v>3.4090909090909088E-2</v>
      </c>
      <c r="Q12680">
        <f t="shared" si="644"/>
        <v>0.34090909090909088</v>
      </c>
    </row>
    <row r="12681" spans="2:17" x14ac:dyDescent="0.25">
      <c r="B12681" t="s">
        <v>264</v>
      </c>
      <c r="C12681">
        <v>191602</v>
      </c>
      <c r="D12681">
        <v>2</v>
      </c>
      <c r="E12681">
        <v>1</v>
      </c>
      <c r="F12681">
        <v>10</v>
      </c>
      <c r="G12681">
        <v>42181</v>
      </c>
      <c r="H12681" t="s">
        <v>7</v>
      </c>
      <c r="I12681" t="s">
        <v>8</v>
      </c>
      <c r="J12681">
        <v>176</v>
      </c>
      <c r="K12681">
        <v>6</v>
      </c>
      <c r="L12681" t="s">
        <v>239</v>
      </c>
      <c r="M12681" t="s">
        <v>258</v>
      </c>
      <c r="N12681" t="s">
        <v>259</v>
      </c>
      <c r="O12681" s="9">
        <f t="shared" si="642"/>
        <v>17.600000000000001</v>
      </c>
      <c r="P12681" s="1">
        <f t="shared" si="643"/>
        <v>3.4090909090909088E-2</v>
      </c>
      <c r="Q12681">
        <f t="shared" si="644"/>
        <v>0.34090909090909088</v>
      </c>
    </row>
    <row r="12682" spans="2:17" x14ac:dyDescent="0.25">
      <c r="B12682" t="s">
        <v>264</v>
      </c>
      <c r="C12682">
        <v>167610</v>
      </c>
      <c r="D12682">
        <v>1</v>
      </c>
      <c r="E12682">
        <v>1</v>
      </c>
      <c r="F12682">
        <v>4</v>
      </c>
      <c r="G12682">
        <v>41751</v>
      </c>
      <c r="H12682" t="s">
        <v>7</v>
      </c>
      <c r="I12682" t="s">
        <v>8</v>
      </c>
      <c r="J12682">
        <v>88</v>
      </c>
      <c r="K12682">
        <v>3</v>
      </c>
      <c r="L12682" t="s">
        <v>240</v>
      </c>
      <c r="M12682" t="s">
        <v>258</v>
      </c>
      <c r="N12682" t="s">
        <v>259</v>
      </c>
      <c r="O12682" s="9">
        <f t="shared" si="642"/>
        <v>22</v>
      </c>
      <c r="P12682" s="1">
        <f t="shared" si="643"/>
        <v>3.4090909090909088E-2</v>
      </c>
      <c r="Q12682">
        <f t="shared" si="644"/>
        <v>0.13636363636363635</v>
      </c>
    </row>
    <row r="12683" spans="2:17" x14ac:dyDescent="0.25">
      <c r="B12683" t="s">
        <v>264</v>
      </c>
      <c r="C12683">
        <v>171947</v>
      </c>
      <c r="D12683">
        <v>1</v>
      </c>
      <c r="E12683">
        <v>1</v>
      </c>
      <c r="F12683">
        <v>4</v>
      </c>
      <c r="G12683">
        <v>41823</v>
      </c>
      <c r="H12683" t="s">
        <v>7</v>
      </c>
      <c r="I12683" t="s">
        <v>8</v>
      </c>
      <c r="J12683">
        <v>88</v>
      </c>
      <c r="K12683">
        <v>3</v>
      </c>
      <c r="L12683" t="s">
        <v>240</v>
      </c>
      <c r="M12683" t="s">
        <v>258</v>
      </c>
      <c r="N12683" t="s">
        <v>259</v>
      </c>
      <c r="O12683" s="9">
        <f t="shared" si="642"/>
        <v>22</v>
      </c>
      <c r="P12683" s="1">
        <f t="shared" si="643"/>
        <v>3.4090909090909088E-2</v>
      </c>
      <c r="Q12683">
        <f t="shared" si="644"/>
        <v>0.13636363636363635</v>
      </c>
    </row>
    <row r="12684" spans="2:17" x14ac:dyDescent="0.25">
      <c r="B12684" t="s">
        <v>264</v>
      </c>
      <c r="C12684">
        <v>175729</v>
      </c>
      <c r="D12684">
        <v>1</v>
      </c>
      <c r="E12684">
        <v>1</v>
      </c>
      <c r="F12684">
        <v>4</v>
      </c>
      <c r="G12684">
        <v>42033</v>
      </c>
      <c r="H12684" t="s">
        <v>7</v>
      </c>
      <c r="I12684" t="s">
        <v>8</v>
      </c>
      <c r="J12684">
        <v>88</v>
      </c>
      <c r="K12684">
        <v>3</v>
      </c>
      <c r="L12684" t="s">
        <v>240</v>
      </c>
      <c r="M12684" t="s">
        <v>258</v>
      </c>
      <c r="N12684" t="s">
        <v>259</v>
      </c>
      <c r="O12684" s="9">
        <f t="shared" si="642"/>
        <v>22</v>
      </c>
      <c r="P12684" s="1">
        <f t="shared" si="643"/>
        <v>3.4090909090909088E-2</v>
      </c>
      <c r="Q12684">
        <f t="shared" si="644"/>
        <v>0.13636363636363635</v>
      </c>
    </row>
    <row r="12685" spans="2:17" x14ac:dyDescent="0.25">
      <c r="B12685" t="s">
        <v>264</v>
      </c>
      <c r="C12685">
        <v>176746</v>
      </c>
      <c r="D12685">
        <v>1</v>
      </c>
      <c r="E12685">
        <v>1</v>
      </c>
      <c r="F12685">
        <v>4</v>
      </c>
      <c r="G12685">
        <v>42040</v>
      </c>
      <c r="H12685" t="s">
        <v>7</v>
      </c>
      <c r="I12685" t="s">
        <v>8</v>
      </c>
      <c r="J12685">
        <v>88</v>
      </c>
      <c r="K12685">
        <v>3</v>
      </c>
      <c r="L12685" t="s">
        <v>240</v>
      </c>
      <c r="M12685" t="s">
        <v>258</v>
      </c>
      <c r="N12685" t="s">
        <v>259</v>
      </c>
      <c r="O12685" s="9">
        <f t="shared" si="642"/>
        <v>22</v>
      </c>
      <c r="P12685" s="1">
        <f t="shared" si="643"/>
        <v>3.4090909090909088E-2</v>
      </c>
      <c r="Q12685">
        <f t="shared" si="644"/>
        <v>0.13636363636363635</v>
      </c>
    </row>
    <row r="12686" spans="2:17" x14ac:dyDescent="0.25">
      <c r="B12686" t="s">
        <v>264</v>
      </c>
      <c r="C12686">
        <v>172932</v>
      </c>
      <c r="D12686">
        <v>1</v>
      </c>
      <c r="E12686">
        <v>1</v>
      </c>
      <c r="F12686">
        <v>3</v>
      </c>
      <c r="G12686">
        <v>41850</v>
      </c>
      <c r="H12686" t="s">
        <v>7</v>
      </c>
      <c r="I12686" t="s">
        <v>8</v>
      </c>
      <c r="J12686">
        <v>88</v>
      </c>
      <c r="K12686">
        <v>3</v>
      </c>
      <c r="L12686" t="s">
        <v>240</v>
      </c>
      <c r="M12686" t="s">
        <v>258</v>
      </c>
      <c r="N12686" t="s">
        <v>259</v>
      </c>
      <c r="O12686" s="9">
        <f t="shared" si="642"/>
        <v>29.333333333333332</v>
      </c>
      <c r="P12686" s="1">
        <f t="shared" si="643"/>
        <v>3.4090909090909088E-2</v>
      </c>
      <c r="Q12686">
        <f t="shared" si="644"/>
        <v>0.10227272727272727</v>
      </c>
    </row>
    <row r="12687" spans="2:17" x14ac:dyDescent="0.25">
      <c r="B12687" t="s">
        <v>264</v>
      </c>
      <c r="C12687">
        <v>172692</v>
      </c>
      <c r="D12687">
        <v>1</v>
      </c>
      <c r="E12687">
        <v>1</v>
      </c>
      <c r="F12687">
        <v>3</v>
      </c>
      <c r="G12687">
        <v>41850</v>
      </c>
      <c r="H12687" t="s">
        <v>7</v>
      </c>
      <c r="I12687" t="s">
        <v>8</v>
      </c>
      <c r="J12687">
        <v>88</v>
      </c>
      <c r="K12687">
        <v>3</v>
      </c>
      <c r="L12687" t="s">
        <v>240</v>
      </c>
      <c r="M12687" t="s">
        <v>258</v>
      </c>
      <c r="N12687" t="s">
        <v>259</v>
      </c>
      <c r="O12687" s="9">
        <f t="shared" si="642"/>
        <v>29.333333333333332</v>
      </c>
      <c r="P12687" s="1">
        <f t="shared" si="643"/>
        <v>3.4090909090909088E-2</v>
      </c>
      <c r="Q12687">
        <f t="shared" si="644"/>
        <v>0.10227272727272727</v>
      </c>
    </row>
    <row r="12688" spans="2:17" x14ac:dyDescent="0.25">
      <c r="B12688" t="s">
        <v>264</v>
      </c>
      <c r="C12688">
        <v>173480</v>
      </c>
      <c r="D12688">
        <v>1</v>
      </c>
      <c r="E12688">
        <v>1</v>
      </c>
      <c r="F12688">
        <v>3</v>
      </c>
      <c r="G12688">
        <v>41852</v>
      </c>
      <c r="H12688" t="s">
        <v>7</v>
      </c>
      <c r="I12688" t="s">
        <v>8</v>
      </c>
      <c r="J12688">
        <v>88</v>
      </c>
      <c r="K12688">
        <v>3</v>
      </c>
      <c r="L12688" t="s">
        <v>240</v>
      </c>
      <c r="M12688" t="s">
        <v>258</v>
      </c>
      <c r="N12688" t="s">
        <v>259</v>
      </c>
      <c r="O12688" s="9">
        <f t="shared" si="642"/>
        <v>29.333333333333332</v>
      </c>
      <c r="P12688" s="1">
        <f t="shared" si="643"/>
        <v>3.4090909090909088E-2</v>
      </c>
      <c r="Q12688">
        <f t="shared" si="644"/>
        <v>0.10227272727272727</v>
      </c>
    </row>
    <row r="12689" spans="2:17" x14ac:dyDescent="0.25">
      <c r="B12689" t="s">
        <v>264</v>
      </c>
      <c r="C12689">
        <v>172989</v>
      </c>
      <c r="D12689">
        <v>1</v>
      </c>
      <c r="E12689">
        <v>1</v>
      </c>
      <c r="F12689">
        <v>3</v>
      </c>
      <c r="G12689">
        <v>41855</v>
      </c>
      <c r="H12689" t="s">
        <v>7</v>
      </c>
      <c r="I12689" t="s">
        <v>8</v>
      </c>
      <c r="J12689">
        <v>88</v>
      </c>
      <c r="K12689">
        <v>3</v>
      </c>
      <c r="L12689" t="s">
        <v>240</v>
      </c>
      <c r="M12689" t="s">
        <v>258</v>
      </c>
      <c r="N12689" t="s">
        <v>259</v>
      </c>
      <c r="O12689" s="9">
        <f t="shared" si="642"/>
        <v>29.333333333333332</v>
      </c>
      <c r="P12689" s="1">
        <f t="shared" si="643"/>
        <v>3.4090909090909088E-2</v>
      </c>
      <c r="Q12689">
        <f t="shared" si="644"/>
        <v>0.10227272727272727</v>
      </c>
    </row>
    <row r="12690" spans="2:17" x14ac:dyDescent="0.25">
      <c r="B12690" t="s">
        <v>264</v>
      </c>
      <c r="C12690">
        <v>172933</v>
      </c>
      <c r="D12690">
        <v>1</v>
      </c>
      <c r="E12690">
        <v>1</v>
      </c>
      <c r="F12690">
        <v>3</v>
      </c>
      <c r="G12690">
        <v>41853</v>
      </c>
      <c r="H12690" t="s">
        <v>7</v>
      </c>
      <c r="I12690" t="s">
        <v>8</v>
      </c>
      <c r="J12690">
        <v>88</v>
      </c>
      <c r="K12690">
        <v>3</v>
      </c>
      <c r="L12690" t="s">
        <v>240</v>
      </c>
      <c r="M12690" t="s">
        <v>258</v>
      </c>
      <c r="N12690" t="s">
        <v>259</v>
      </c>
      <c r="O12690" s="9">
        <f t="shared" si="642"/>
        <v>29.333333333333332</v>
      </c>
      <c r="P12690" s="1">
        <f t="shared" si="643"/>
        <v>3.4090909090909088E-2</v>
      </c>
      <c r="Q12690">
        <f t="shared" si="644"/>
        <v>0.10227272727272727</v>
      </c>
    </row>
    <row r="12691" spans="2:17" x14ac:dyDescent="0.25">
      <c r="B12691" t="s">
        <v>264</v>
      </c>
      <c r="C12691">
        <v>171024</v>
      </c>
      <c r="D12691">
        <v>1</v>
      </c>
      <c r="E12691">
        <v>1</v>
      </c>
      <c r="F12691">
        <v>3</v>
      </c>
      <c r="G12691">
        <v>41830</v>
      </c>
      <c r="H12691" t="s">
        <v>7</v>
      </c>
      <c r="I12691" t="s">
        <v>8</v>
      </c>
      <c r="J12691">
        <v>88</v>
      </c>
      <c r="K12691">
        <v>3</v>
      </c>
      <c r="L12691" t="s">
        <v>240</v>
      </c>
      <c r="M12691" t="s">
        <v>258</v>
      </c>
      <c r="N12691" t="s">
        <v>259</v>
      </c>
      <c r="O12691" s="9">
        <f t="shared" si="642"/>
        <v>29.333333333333332</v>
      </c>
      <c r="P12691" s="1">
        <f t="shared" si="643"/>
        <v>3.4090909090909088E-2</v>
      </c>
      <c r="Q12691">
        <f t="shared" si="644"/>
        <v>0.10227272727272727</v>
      </c>
    </row>
    <row r="12692" spans="2:17" x14ac:dyDescent="0.25">
      <c r="B12692" t="s">
        <v>264</v>
      </c>
      <c r="C12692">
        <v>182390</v>
      </c>
      <c r="D12692">
        <v>1</v>
      </c>
      <c r="E12692">
        <v>1</v>
      </c>
      <c r="F12692">
        <v>3</v>
      </c>
      <c r="G12692">
        <v>41870</v>
      </c>
      <c r="H12692" t="s">
        <v>7</v>
      </c>
      <c r="I12692" t="s">
        <v>8</v>
      </c>
      <c r="J12692">
        <v>88</v>
      </c>
      <c r="K12692">
        <v>3</v>
      </c>
      <c r="L12692" t="s">
        <v>240</v>
      </c>
      <c r="M12692" t="s">
        <v>258</v>
      </c>
      <c r="N12692" t="s">
        <v>259</v>
      </c>
      <c r="O12692" s="9">
        <f t="shared" si="642"/>
        <v>29.333333333333332</v>
      </c>
      <c r="P12692" s="1">
        <f t="shared" si="643"/>
        <v>3.4090909090909088E-2</v>
      </c>
      <c r="Q12692">
        <f t="shared" si="644"/>
        <v>0.10227272727272727</v>
      </c>
    </row>
    <row r="12693" spans="2:17" x14ac:dyDescent="0.25">
      <c r="B12693" t="s">
        <v>264</v>
      </c>
      <c r="C12693">
        <v>190508</v>
      </c>
      <c r="D12693">
        <v>1</v>
      </c>
      <c r="E12693">
        <v>1</v>
      </c>
      <c r="F12693">
        <v>3</v>
      </c>
      <c r="G12693">
        <v>42171</v>
      </c>
      <c r="H12693" t="s">
        <v>7</v>
      </c>
      <c r="I12693" t="s">
        <v>8</v>
      </c>
      <c r="J12693">
        <v>88</v>
      </c>
      <c r="K12693">
        <v>3</v>
      </c>
      <c r="L12693" t="s">
        <v>240</v>
      </c>
      <c r="M12693" t="s">
        <v>258</v>
      </c>
      <c r="N12693" t="s">
        <v>259</v>
      </c>
      <c r="O12693" s="9">
        <f t="shared" si="642"/>
        <v>29.333333333333332</v>
      </c>
      <c r="P12693" s="1">
        <f t="shared" si="643"/>
        <v>3.4090909090909088E-2</v>
      </c>
      <c r="Q12693">
        <f t="shared" si="644"/>
        <v>0.10227272727272727</v>
      </c>
    </row>
    <row r="12694" spans="2:17" x14ac:dyDescent="0.25">
      <c r="B12694" t="s">
        <v>264</v>
      </c>
      <c r="C12694">
        <v>190937</v>
      </c>
      <c r="D12694">
        <v>1</v>
      </c>
      <c r="E12694">
        <v>1</v>
      </c>
      <c r="F12694">
        <v>3</v>
      </c>
      <c r="G12694">
        <v>42171</v>
      </c>
      <c r="H12694" t="s">
        <v>7</v>
      </c>
      <c r="I12694" t="s">
        <v>8</v>
      </c>
      <c r="J12694">
        <v>88</v>
      </c>
      <c r="K12694">
        <v>3</v>
      </c>
      <c r="L12694" t="s">
        <v>240</v>
      </c>
      <c r="M12694" t="s">
        <v>258</v>
      </c>
      <c r="N12694" t="s">
        <v>259</v>
      </c>
      <c r="O12694" s="9">
        <f t="shared" si="642"/>
        <v>29.333333333333332</v>
      </c>
      <c r="P12694" s="1">
        <f t="shared" si="643"/>
        <v>3.4090909090909088E-2</v>
      </c>
      <c r="Q12694">
        <f t="shared" si="644"/>
        <v>0.10227272727272727</v>
      </c>
    </row>
    <row r="12695" spans="2:17" x14ac:dyDescent="0.25">
      <c r="B12695" t="s">
        <v>264</v>
      </c>
      <c r="C12695">
        <v>190508</v>
      </c>
      <c r="D12695">
        <v>1</v>
      </c>
      <c r="E12695">
        <v>1</v>
      </c>
      <c r="F12695">
        <v>3</v>
      </c>
      <c r="G12695">
        <v>42171</v>
      </c>
      <c r="H12695" t="s">
        <v>7</v>
      </c>
      <c r="I12695" t="s">
        <v>8</v>
      </c>
      <c r="J12695">
        <v>88</v>
      </c>
      <c r="K12695">
        <v>3</v>
      </c>
      <c r="L12695" t="s">
        <v>240</v>
      </c>
      <c r="M12695" t="s">
        <v>258</v>
      </c>
      <c r="N12695" t="s">
        <v>259</v>
      </c>
      <c r="O12695" s="9">
        <f t="shared" si="642"/>
        <v>29.333333333333332</v>
      </c>
      <c r="P12695" s="1">
        <f t="shared" si="643"/>
        <v>3.4090909090909088E-2</v>
      </c>
      <c r="Q12695">
        <f t="shared" si="644"/>
        <v>0.10227272727272727</v>
      </c>
    </row>
    <row r="12696" spans="2:17" x14ac:dyDescent="0.25">
      <c r="B12696" t="s">
        <v>264</v>
      </c>
      <c r="C12696">
        <v>190937</v>
      </c>
      <c r="D12696">
        <v>1</v>
      </c>
      <c r="E12696">
        <v>1</v>
      </c>
      <c r="F12696">
        <v>3</v>
      </c>
      <c r="G12696">
        <v>42171</v>
      </c>
      <c r="H12696" t="s">
        <v>7</v>
      </c>
      <c r="I12696" t="s">
        <v>8</v>
      </c>
      <c r="J12696">
        <v>88</v>
      </c>
      <c r="K12696">
        <v>3</v>
      </c>
      <c r="L12696" t="s">
        <v>240</v>
      </c>
      <c r="M12696" t="s">
        <v>258</v>
      </c>
      <c r="N12696" t="s">
        <v>259</v>
      </c>
      <c r="O12696" s="9">
        <f t="shared" si="642"/>
        <v>29.333333333333332</v>
      </c>
      <c r="P12696" s="1">
        <f t="shared" si="643"/>
        <v>3.4090909090909088E-2</v>
      </c>
      <c r="Q12696">
        <f t="shared" si="644"/>
        <v>0.10227272727272727</v>
      </c>
    </row>
    <row r="12697" spans="2:17" x14ac:dyDescent="0.25">
      <c r="B12697" t="s">
        <v>264</v>
      </c>
      <c r="C12697">
        <v>191896</v>
      </c>
      <c r="D12697">
        <v>1</v>
      </c>
      <c r="E12697">
        <v>1</v>
      </c>
      <c r="F12697">
        <v>3</v>
      </c>
      <c r="G12697">
        <v>42166</v>
      </c>
      <c r="H12697" t="s">
        <v>7</v>
      </c>
      <c r="I12697" t="s">
        <v>8</v>
      </c>
      <c r="J12697">
        <v>88</v>
      </c>
      <c r="K12697">
        <v>3</v>
      </c>
      <c r="L12697" t="s">
        <v>240</v>
      </c>
      <c r="M12697" t="s">
        <v>258</v>
      </c>
      <c r="N12697" t="s">
        <v>259</v>
      </c>
      <c r="O12697" s="9">
        <f t="shared" si="642"/>
        <v>29.333333333333332</v>
      </c>
      <c r="P12697" s="1">
        <f t="shared" si="643"/>
        <v>3.4090909090909088E-2</v>
      </c>
      <c r="Q12697">
        <f t="shared" si="644"/>
        <v>0.10227272727272727</v>
      </c>
    </row>
    <row r="12698" spans="2:17" x14ac:dyDescent="0.25">
      <c r="B12698" t="s">
        <v>264</v>
      </c>
      <c r="C12698">
        <v>191896</v>
      </c>
      <c r="D12698">
        <v>1</v>
      </c>
      <c r="E12698">
        <v>1</v>
      </c>
      <c r="F12698">
        <v>3</v>
      </c>
      <c r="G12698">
        <v>42166</v>
      </c>
      <c r="H12698" t="s">
        <v>7</v>
      </c>
      <c r="I12698" t="s">
        <v>8</v>
      </c>
      <c r="J12698">
        <v>88</v>
      </c>
      <c r="K12698">
        <v>3</v>
      </c>
      <c r="L12698" t="s">
        <v>240</v>
      </c>
      <c r="M12698" t="s">
        <v>258</v>
      </c>
      <c r="N12698" t="s">
        <v>259</v>
      </c>
      <c r="O12698" s="9">
        <f t="shared" si="642"/>
        <v>29.333333333333332</v>
      </c>
      <c r="P12698" s="1">
        <f t="shared" si="643"/>
        <v>3.4090909090909088E-2</v>
      </c>
      <c r="Q12698">
        <f t="shared" si="644"/>
        <v>0.10227272727272727</v>
      </c>
    </row>
    <row r="12699" spans="2:17" x14ac:dyDescent="0.25">
      <c r="B12699" t="s">
        <v>264</v>
      </c>
      <c r="C12699">
        <v>185389</v>
      </c>
      <c r="D12699">
        <v>1</v>
      </c>
      <c r="E12699">
        <v>1</v>
      </c>
      <c r="F12699">
        <v>6</v>
      </c>
      <c r="G12699">
        <v>42321</v>
      </c>
      <c r="H12699" t="s">
        <v>5</v>
      </c>
      <c r="I12699" t="s">
        <v>6</v>
      </c>
      <c r="J12699">
        <v>176</v>
      </c>
      <c r="K12699">
        <v>6</v>
      </c>
      <c r="L12699" t="s">
        <v>240</v>
      </c>
      <c r="M12699" t="s">
        <v>5</v>
      </c>
      <c r="N12699" t="s">
        <v>259</v>
      </c>
      <c r="O12699" s="9">
        <f t="shared" si="642"/>
        <v>29.333333333333332</v>
      </c>
      <c r="P12699" s="1">
        <f t="shared" si="643"/>
        <v>3.4090909090909088E-2</v>
      </c>
      <c r="Q12699">
        <f t="shared" si="644"/>
        <v>0.20454545454545453</v>
      </c>
    </row>
    <row r="12700" spans="2:17" x14ac:dyDescent="0.25">
      <c r="B12700" t="s">
        <v>264</v>
      </c>
      <c r="C12700">
        <v>155589</v>
      </c>
      <c r="D12700">
        <v>1</v>
      </c>
      <c r="E12700">
        <v>1</v>
      </c>
      <c r="F12700">
        <v>5</v>
      </c>
      <c r="G12700">
        <v>41417</v>
      </c>
      <c r="H12700" t="s">
        <v>7</v>
      </c>
      <c r="I12700" t="s">
        <v>8</v>
      </c>
      <c r="J12700">
        <v>176</v>
      </c>
      <c r="K12700">
        <v>6</v>
      </c>
      <c r="L12700" t="s">
        <v>240</v>
      </c>
      <c r="M12700" t="s">
        <v>258</v>
      </c>
      <c r="N12700" t="s">
        <v>259</v>
      </c>
      <c r="O12700" s="9">
        <f t="shared" si="642"/>
        <v>35.200000000000003</v>
      </c>
      <c r="P12700" s="1">
        <f t="shared" si="643"/>
        <v>3.4090909090909088E-2</v>
      </c>
      <c r="Q12700">
        <f t="shared" si="644"/>
        <v>0.17045454545454544</v>
      </c>
    </row>
    <row r="12701" spans="2:17" x14ac:dyDescent="0.25">
      <c r="B12701" t="s">
        <v>264</v>
      </c>
      <c r="C12701">
        <v>153858</v>
      </c>
      <c r="D12701">
        <v>2</v>
      </c>
      <c r="E12701">
        <v>1</v>
      </c>
      <c r="F12701">
        <v>5</v>
      </c>
      <c r="G12701">
        <v>41338</v>
      </c>
      <c r="H12701" t="s">
        <v>7</v>
      </c>
      <c r="I12701" t="s">
        <v>8</v>
      </c>
      <c r="J12701">
        <v>176</v>
      </c>
      <c r="K12701">
        <v>6</v>
      </c>
      <c r="L12701" t="s">
        <v>239</v>
      </c>
      <c r="M12701" t="s">
        <v>258</v>
      </c>
      <c r="N12701" t="s">
        <v>259</v>
      </c>
      <c r="O12701" s="9">
        <f t="shared" si="642"/>
        <v>35.200000000000003</v>
      </c>
      <c r="P12701" s="1">
        <f t="shared" si="643"/>
        <v>3.4090909090909088E-2</v>
      </c>
      <c r="Q12701">
        <f t="shared" si="644"/>
        <v>0.17045454545454544</v>
      </c>
    </row>
    <row r="12702" spans="2:17" x14ac:dyDescent="0.25">
      <c r="B12702" t="s">
        <v>264</v>
      </c>
      <c r="C12702">
        <v>153861</v>
      </c>
      <c r="D12702">
        <v>2</v>
      </c>
      <c r="E12702">
        <v>1</v>
      </c>
      <c r="F12702">
        <v>5</v>
      </c>
      <c r="G12702">
        <v>41338</v>
      </c>
      <c r="H12702" t="s">
        <v>7</v>
      </c>
      <c r="I12702" t="s">
        <v>8</v>
      </c>
      <c r="J12702">
        <v>176</v>
      </c>
      <c r="K12702">
        <v>6</v>
      </c>
      <c r="L12702" t="s">
        <v>239</v>
      </c>
      <c r="M12702" t="s">
        <v>258</v>
      </c>
      <c r="N12702" t="s">
        <v>259</v>
      </c>
      <c r="O12702" s="9">
        <f t="shared" si="642"/>
        <v>35.200000000000003</v>
      </c>
      <c r="P12702" s="1">
        <f t="shared" si="643"/>
        <v>3.4090909090909088E-2</v>
      </c>
      <c r="Q12702">
        <f t="shared" si="644"/>
        <v>0.17045454545454544</v>
      </c>
    </row>
    <row r="12703" spans="2:17" x14ac:dyDescent="0.25">
      <c r="B12703" t="s">
        <v>264</v>
      </c>
      <c r="C12703">
        <v>163170</v>
      </c>
      <c r="D12703">
        <v>2</v>
      </c>
      <c r="E12703">
        <v>1</v>
      </c>
      <c r="F12703">
        <v>5</v>
      </c>
      <c r="G12703">
        <v>41678</v>
      </c>
      <c r="H12703" t="s">
        <v>7</v>
      </c>
      <c r="I12703" t="s">
        <v>8</v>
      </c>
      <c r="J12703">
        <v>176</v>
      </c>
      <c r="K12703">
        <v>6</v>
      </c>
      <c r="L12703" t="s">
        <v>239</v>
      </c>
      <c r="M12703" t="s">
        <v>258</v>
      </c>
      <c r="N12703" t="s">
        <v>259</v>
      </c>
      <c r="O12703" s="9">
        <f t="shared" si="642"/>
        <v>35.200000000000003</v>
      </c>
      <c r="P12703" s="1">
        <f t="shared" si="643"/>
        <v>3.4090909090909088E-2</v>
      </c>
      <c r="Q12703">
        <f t="shared" si="644"/>
        <v>0.17045454545454544</v>
      </c>
    </row>
    <row r="12704" spans="2:17" x14ac:dyDescent="0.25">
      <c r="B12704" t="s">
        <v>264</v>
      </c>
      <c r="C12704">
        <v>174309</v>
      </c>
      <c r="D12704">
        <v>1</v>
      </c>
      <c r="E12704">
        <v>1</v>
      </c>
      <c r="F12704">
        <v>5</v>
      </c>
      <c r="G12704">
        <v>42019</v>
      </c>
      <c r="H12704" t="s">
        <v>7</v>
      </c>
      <c r="I12704" t="s">
        <v>8</v>
      </c>
      <c r="J12704">
        <v>176</v>
      </c>
      <c r="K12704">
        <v>6</v>
      </c>
      <c r="L12704" t="s">
        <v>240</v>
      </c>
      <c r="M12704" t="s">
        <v>258</v>
      </c>
      <c r="N12704" t="s">
        <v>259</v>
      </c>
      <c r="O12704" s="9">
        <f t="shared" si="642"/>
        <v>35.200000000000003</v>
      </c>
      <c r="P12704" s="1">
        <f t="shared" si="643"/>
        <v>3.4090909090909088E-2</v>
      </c>
      <c r="Q12704">
        <f t="shared" si="644"/>
        <v>0.17045454545454544</v>
      </c>
    </row>
    <row r="12705" spans="2:17" x14ac:dyDescent="0.25">
      <c r="B12705" t="s">
        <v>264</v>
      </c>
      <c r="C12705">
        <v>154623</v>
      </c>
      <c r="D12705">
        <v>1</v>
      </c>
      <c r="E12705">
        <v>1</v>
      </c>
      <c r="F12705">
        <v>4</v>
      </c>
      <c r="G12705">
        <v>41415</v>
      </c>
      <c r="H12705" t="s">
        <v>5</v>
      </c>
      <c r="I12705" t="s">
        <v>6</v>
      </c>
      <c r="J12705">
        <v>176</v>
      </c>
      <c r="K12705">
        <v>6</v>
      </c>
      <c r="L12705" t="s">
        <v>240</v>
      </c>
      <c r="M12705" t="s">
        <v>5</v>
      </c>
      <c r="N12705" t="s">
        <v>259</v>
      </c>
      <c r="O12705" s="9">
        <f t="shared" si="642"/>
        <v>44</v>
      </c>
      <c r="P12705" s="1">
        <f t="shared" si="643"/>
        <v>3.4090909090909088E-2</v>
      </c>
      <c r="Q12705">
        <f t="shared" si="644"/>
        <v>0.13636363636363635</v>
      </c>
    </row>
    <row r="12706" spans="2:17" x14ac:dyDescent="0.25">
      <c r="B12706" t="s">
        <v>264</v>
      </c>
      <c r="C12706">
        <v>161903</v>
      </c>
      <c r="D12706">
        <v>1</v>
      </c>
      <c r="E12706">
        <v>1</v>
      </c>
      <c r="F12706">
        <v>4</v>
      </c>
      <c r="G12706">
        <v>41451</v>
      </c>
      <c r="H12706" t="s">
        <v>5</v>
      </c>
      <c r="I12706" t="s">
        <v>6</v>
      </c>
      <c r="J12706">
        <v>176</v>
      </c>
      <c r="K12706">
        <v>6</v>
      </c>
      <c r="L12706" t="s">
        <v>240</v>
      </c>
      <c r="M12706" t="s">
        <v>5</v>
      </c>
      <c r="N12706" t="s">
        <v>259</v>
      </c>
      <c r="O12706" s="9">
        <f t="shared" si="642"/>
        <v>44</v>
      </c>
      <c r="P12706" s="1">
        <f t="shared" si="643"/>
        <v>3.4090909090909088E-2</v>
      </c>
      <c r="Q12706">
        <f t="shared" si="644"/>
        <v>0.13636363636363635</v>
      </c>
    </row>
    <row r="12707" spans="2:17" x14ac:dyDescent="0.25">
      <c r="B12707" t="s">
        <v>264</v>
      </c>
      <c r="C12707">
        <v>171908</v>
      </c>
      <c r="D12707">
        <v>1</v>
      </c>
      <c r="E12707">
        <v>1</v>
      </c>
      <c r="F12707">
        <v>4</v>
      </c>
      <c r="G12707">
        <v>41817</v>
      </c>
      <c r="H12707" t="s">
        <v>5</v>
      </c>
      <c r="I12707" t="s">
        <v>6</v>
      </c>
      <c r="J12707">
        <v>176</v>
      </c>
      <c r="K12707">
        <v>6</v>
      </c>
      <c r="L12707" t="s">
        <v>240</v>
      </c>
      <c r="M12707" t="s">
        <v>5</v>
      </c>
      <c r="N12707" t="s">
        <v>259</v>
      </c>
      <c r="O12707" s="9">
        <f t="shared" si="642"/>
        <v>44</v>
      </c>
      <c r="P12707" s="1">
        <f t="shared" si="643"/>
        <v>3.4090909090909088E-2</v>
      </c>
      <c r="Q12707">
        <f t="shared" si="644"/>
        <v>0.13636363636363635</v>
      </c>
    </row>
    <row r="12708" spans="2:17" x14ac:dyDescent="0.25">
      <c r="B12708" t="s">
        <v>264</v>
      </c>
      <c r="C12708">
        <v>178922</v>
      </c>
      <c r="D12708">
        <v>1</v>
      </c>
      <c r="E12708">
        <v>1</v>
      </c>
      <c r="F12708">
        <v>4</v>
      </c>
      <c r="G12708">
        <v>41815</v>
      </c>
      <c r="H12708" t="s">
        <v>5</v>
      </c>
      <c r="I12708" t="s">
        <v>6</v>
      </c>
      <c r="J12708">
        <v>176</v>
      </c>
      <c r="K12708">
        <v>6</v>
      </c>
      <c r="L12708" t="s">
        <v>240</v>
      </c>
      <c r="M12708" t="s">
        <v>5</v>
      </c>
      <c r="N12708" t="s">
        <v>259</v>
      </c>
      <c r="O12708" s="9">
        <f t="shared" si="642"/>
        <v>44</v>
      </c>
      <c r="P12708" s="1">
        <f t="shared" si="643"/>
        <v>3.4090909090909088E-2</v>
      </c>
      <c r="Q12708">
        <f t="shared" si="644"/>
        <v>0.13636363636363635</v>
      </c>
    </row>
    <row r="12709" spans="2:17" x14ac:dyDescent="0.25">
      <c r="B12709" t="s">
        <v>264</v>
      </c>
      <c r="C12709">
        <v>171030</v>
      </c>
      <c r="D12709">
        <v>1</v>
      </c>
      <c r="E12709">
        <v>1</v>
      </c>
      <c r="F12709">
        <v>4</v>
      </c>
      <c r="G12709">
        <v>41834</v>
      </c>
      <c r="H12709" t="s">
        <v>5</v>
      </c>
      <c r="I12709" t="s">
        <v>6</v>
      </c>
      <c r="J12709">
        <v>176</v>
      </c>
      <c r="K12709">
        <v>6</v>
      </c>
      <c r="L12709" t="s">
        <v>240</v>
      </c>
      <c r="M12709" t="s">
        <v>5</v>
      </c>
      <c r="N12709" t="s">
        <v>259</v>
      </c>
      <c r="O12709" s="9">
        <f t="shared" si="642"/>
        <v>44</v>
      </c>
      <c r="P12709" s="1">
        <f t="shared" si="643"/>
        <v>3.4090909090909088E-2</v>
      </c>
      <c r="Q12709">
        <f t="shared" si="644"/>
        <v>0.13636363636363635</v>
      </c>
    </row>
    <row r="12710" spans="2:17" x14ac:dyDescent="0.25">
      <c r="B12710" t="s">
        <v>264</v>
      </c>
      <c r="C12710">
        <v>167739</v>
      </c>
      <c r="D12710">
        <v>1</v>
      </c>
      <c r="E12710">
        <v>1</v>
      </c>
      <c r="F12710">
        <v>4</v>
      </c>
      <c r="G12710">
        <v>41812</v>
      </c>
      <c r="H12710" t="s">
        <v>5</v>
      </c>
      <c r="I12710" t="s">
        <v>6</v>
      </c>
      <c r="J12710">
        <v>176</v>
      </c>
      <c r="K12710">
        <v>6</v>
      </c>
      <c r="L12710" t="s">
        <v>240</v>
      </c>
      <c r="M12710" t="s">
        <v>5</v>
      </c>
      <c r="N12710" t="s">
        <v>259</v>
      </c>
      <c r="O12710" s="9">
        <f t="shared" si="642"/>
        <v>44</v>
      </c>
      <c r="P12710" s="1">
        <f t="shared" si="643"/>
        <v>3.4090909090909088E-2</v>
      </c>
      <c r="Q12710">
        <f t="shared" si="644"/>
        <v>0.13636363636363635</v>
      </c>
    </row>
    <row r="12711" spans="2:17" x14ac:dyDescent="0.25">
      <c r="B12711" t="s">
        <v>264</v>
      </c>
      <c r="C12711">
        <v>172326</v>
      </c>
      <c r="D12711">
        <v>1</v>
      </c>
      <c r="E12711">
        <v>1</v>
      </c>
      <c r="F12711">
        <v>4</v>
      </c>
      <c r="G12711">
        <v>41812</v>
      </c>
      <c r="H12711" t="s">
        <v>5</v>
      </c>
      <c r="I12711" t="s">
        <v>6</v>
      </c>
      <c r="J12711">
        <v>176</v>
      </c>
      <c r="K12711">
        <v>6</v>
      </c>
      <c r="L12711" t="s">
        <v>240</v>
      </c>
      <c r="M12711" t="s">
        <v>5</v>
      </c>
      <c r="N12711" t="s">
        <v>259</v>
      </c>
      <c r="O12711" s="9">
        <f t="shared" si="642"/>
        <v>44</v>
      </c>
      <c r="P12711" s="1">
        <f t="shared" si="643"/>
        <v>3.4090909090909088E-2</v>
      </c>
      <c r="Q12711">
        <f t="shared" si="644"/>
        <v>0.13636363636363635</v>
      </c>
    </row>
    <row r="12712" spans="2:17" x14ac:dyDescent="0.25">
      <c r="B12712" t="s">
        <v>264</v>
      </c>
      <c r="C12712">
        <v>182301</v>
      </c>
      <c r="D12712">
        <v>1</v>
      </c>
      <c r="E12712">
        <v>1</v>
      </c>
      <c r="F12712">
        <v>4</v>
      </c>
      <c r="G12712">
        <v>41962</v>
      </c>
      <c r="H12712" t="s">
        <v>5</v>
      </c>
      <c r="I12712" t="s">
        <v>6</v>
      </c>
      <c r="J12712">
        <v>176</v>
      </c>
      <c r="K12712">
        <v>6</v>
      </c>
      <c r="L12712" t="s">
        <v>240</v>
      </c>
      <c r="M12712" t="s">
        <v>5</v>
      </c>
      <c r="N12712" t="s">
        <v>259</v>
      </c>
      <c r="O12712" s="9">
        <f t="shared" si="642"/>
        <v>44</v>
      </c>
      <c r="P12712" s="1">
        <f t="shared" si="643"/>
        <v>3.4090909090909088E-2</v>
      </c>
      <c r="Q12712">
        <f t="shared" si="644"/>
        <v>0.13636363636363635</v>
      </c>
    </row>
    <row r="12713" spans="2:17" x14ac:dyDescent="0.25">
      <c r="B12713" t="s">
        <v>264</v>
      </c>
      <c r="C12713">
        <v>189966</v>
      </c>
      <c r="D12713">
        <v>1</v>
      </c>
      <c r="E12713">
        <v>1</v>
      </c>
      <c r="F12713">
        <v>2</v>
      </c>
      <c r="G12713">
        <v>42317</v>
      </c>
      <c r="H12713" t="s">
        <v>7</v>
      </c>
      <c r="I12713" t="s">
        <v>8</v>
      </c>
      <c r="J12713">
        <v>176</v>
      </c>
      <c r="K12713">
        <v>6</v>
      </c>
      <c r="L12713" t="s">
        <v>240</v>
      </c>
      <c r="M12713" t="s">
        <v>258</v>
      </c>
      <c r="N12713" t="s">
        <v>259</v>
      </c>
      <c r="O12713" s="9">
        <f t="shared" si="642"/>
        <v>88</v>
      </c>
      <c r="P12713" s="1">
        <f t="shared" si="643"/>
        <v>3.4090909090909088E-2</v>
      </c>
      <c r="Q12713">
        <f t="shared" si="644"/>
        <v>6.8181818181818177E-2</v>
      </c>
    </row>
    <row r="12714" spans="2:17" x14ac:dyDescent="0.25">
      <c r="B12714" t="s">
        <v>264</v>
      </c>
      <c r="C12714">
        <v>189955</v>
      </c>
      <c r="D12714">
        <v>1</v>
      </c>
      <c r="E12714">
        <v>1</v>
      </c>
      <c r="F12714">
        <v>2</v>
      </c>
      <c r="G12714">
        <v>42317</v>
      </c>
      <c r="H12714" t="s">
        <v>7</v>
      </c>
      <c r="I12714" t="s">
        <v>8</v>
      </c>
      <c r="J12714">
        <v>176</v>
      </c>
      <c r="K12714">
        <v>6</v>
      </c>
      <c r="L12714" t="s">
        <v>240</v>
      </c>
      <c r="M12714" t="s">
        <v>258</v>
      </c>
      <c r="N12714" t="s">
        <v>259</v>
      </c>
      <c r="O12714" s="9">
        <f t="shared" si="642"/>
        <v>88</v>
      </c>
      <c r="P12714" s="1">
        <f t="shared" si="643"/>
        <v>3.4090909090909088E-2</v>
      </c>
      <c r="Q12714">
        <f t="shared" si="644"/>
        <v>6.8181818181818177E-2</v>
      </c>
    </row>
    <row r="12715" spans="2:17" x14ac:dyDescent="0.25">
      <c r="B12715" t="s">
        <v>264</v>
      </c>
      <c r="C12715">
        <v>191387</v>
      </c>
      <c r="D12715">
        <v>1</v>
      </c>
      <c r="E12715">
        <v>1</v>
      </c>
      <c r="F12715">
        <v>3</v>
      </c>
      <c r="G12715">
        <v>42108</v>
      </c>
      <c r="H12715" t="s">
        <v>7</v>
      </c>
      <c r="I12715" t="s">
        <v>8</v>
      </c>
      <c r="J12715">
        <v>235</v>
      </c>
      <c r="K12715">
        <v>8</v>
      </c>
      <c r="L12715" t="s">
        <v>240</v>
      </c>
      <c r="M12715" t="s">
        <v>258</v>
      </c>
      <c r="N12715" t="s">
        <v>259</v>
      </c>
      <c r="O12715" s="9">
        <f t="shared" si="642"/>
        <v>78.333333333333329</v>
      </c>
      <c r="P12715" s="1">
        <f t="shared" si="643"/>
        <v>3.4042553191489362E-2</v>
      </c>
      <c r="Q12715">
        <f t="shared" si="644"/>
        <v>0.10212765957446809</v>
      </c>
    </row>
    <row r="12716" spans="2:17" x14ac:dyDescent="0.25">
      <c r="B12716" t="s">
        <v>264</v>
      </c>
      <c r="C12716">
        <v>171000</v>
      </c>
      <c r="D12716">
        <v>2</v>
      </c>
      <c r="E12716">
        <v>2</v>
      </c>
      <c r="F12716">
        <v>12</v>
      </c>
      <c r="G12716">
        <v>41744</v>
      </c>
      <c r="H12716" t="s">
        <v>7</v>
      </c>
      <c r="I12716" t="s">
        <v>8</v>
      </c>
      <c r="J12716">
        <v>147</v>
      </c>
      <c r="K12716">
        <v>5</v>
      </c>
      <c r="L12716" t="s">
        <v>239</v>
      </c>
      <c r="M12716" t="s">
        <v>258</v>
      </c>
      <c r="N12716" t="s">
        <v>259</v>
      </c>
      <c r="O12716" s="9">
        <f t="shared" si="642"/>
        <v>12.25</v>
      </c>
      <c r="P12716" s="1">
        <f t="shared" si="643"/>
        <v>3.4013605442176874E-2</v>
      </c>
      <c r="Q12716">
        <f t="shared" si="644"/>
        <v>0.40816326530612246</v>
      </c>
    </row>
    <row r="12717" spans="2:17" x14ac:dyDescent="0.25">
      <c r="B12717" t="s">
        <v>264</v>
      </c>
      <c r="C12717">
        <v>178610</v>
      </c>
      <c r="D12717">
        <v>1</v>
      </c>
      <c r="E12717">
        <v>1</v>
      </c>
      <c r="F12717">
        <v>5</v>
      </c>
      <c r="G12717">
        <v>41865</v>
      </c>
      <c r="H12717" t="s">
        <v>7</v>
      </c>
      <c r="I12717" t="s">
        <v>8</v>
      </c>
      <c r="J12717">
        <v>147</v>
      </c>
      <c r="K12717">
        <v>5</v>
      </c>
      <c r="L12717" t="s">
        <v>240</v>
      </c>
      <c r="M12717" t="s">
        <v>258</v>
      </c>
      <c r="N12717" t="s">
        <v>259</v>
      </c>
      <c r="O12717" s="9">
        <f t="shared" si="642"/>
        <v>29.4</v>
      </c>
      <c r="P12717" s="1">
        <f t="shared" si="643"/>
        <v>3.4013605442176874E-2</v>
      </c>
      <c r="Q12717">
        <f t="shared" si="644"/>
        <v>0.17006802721088438</v>
      </c>
    </row>
    <row r="12718" spans="2:17" x14ac:dyDescent="0.25">
      <c r="B12718" t="s">
        <v>264</v>
      </c>
      <c r="C12718">
        <v>191372</v>
      </c>
      <c r="D12718">
        <v>1</v>
      </c>
      <c r="E12718">
        <v>1</v>
      </c>
      <c r="F12718">
        <v>5</v>
      </c>
      <c r="G12718">
        <v>42108</v>
      </c>
      <c r="H12718" t="s">
        <v>7</v>
      </c>
      <c r="I12718" t="s">
        <v>8</v>
      </c>
      <c r="J12718">
        <v>206</v>
      </c>
      <c r="K12718">
        <v>7</v>
      </c>
      <c r="L12718" t="s">
        <v>240</v>
      </c>
      <c r="M12718" t="s">
        <v>258</v>
      </c>
      <c r="N12718" t="s">
        <v>259</v>
      </c>
      <c r="O12718" s="9">
        <f t="shared" si="642"/>
        <v>41.2</v>
      </c>
      <c r="P12718" s="1">
        <f t="shared" si="643"/>
        <v>3.3980582524271843E-2</v>
      </c>
      <c r="Q12718">
        <f t="shared" si="644"/>
        <v>0.1699029126213592</v>
      </c>
    </row>
    <row r="12719" spans="2:17" x14ac:dyDescent="0.25">
      <c r="B12719" t="s">
        <v>264</v>
      </c>
      <c r="C12719">
        <v>191371</v>
      </c>
      <c r="D12719">
        <v>1</v>
      </c>
      <c r="E12719">
        <v>1</v>
      </c>
      <c r="F12719">
        <v>5</v>
      </c>
      <c r="G12719">
        <v>42107</v>
      </c>
      <c r="H12719" t="s">
        <v>7</v>
      </c>
      <c r="I12719" t="s">
        <v>8</v>
      </c>
      <c r="J12719">
        <v>206</v>
      </c>
      <c r="K12719">
        <v>7</v>
      </c>
      <c r="L12719" t="s">
        <v>240</v>
      </c>
      <c r="M12719" t="s">
        <v>258</v>
      </c>
      <c r="N12719" t="s">
        <v>259</v>
      </c>
      <c r="O12719" s="9">
        <f t="shared" si="642"/>
        <v>41.2</v>
      </c>
      <c r="P12719" s="1">
        <f t="shared" si="643"/>
        <v>3.3980582524271843E-2</v>
      </c>
      <c r="Q12719">
        <f t="shared" si="644"/>
        <v>0.1699029126213592</v>
      </c>
    </row>
    <row r="12720" spans="2:17" x14ac:dyDescent="0.25">
      <c r="B12720" t="s">
        <v>264</v>
      </c>
      <c r="C12720">
        <v>167541</v>
      </c>
      <c r="D12720">
        <v>2</v>
      </c>
      <c r="E12720">
        <v>1</v>
      </c>
      <c r="F12720">
        <v>10</v>
      </c>
      <c r="G12720">
        <v>41799</v>
      </c>
      <c r="H12720" t="s">
        <v>7</v>
      </c>
      <c r="I12720" t="s">
        <v>8</v>
      </c>
      <c r="J12720">
        <v>118</v>
      </c>
      <c r="K12720">
        <v>4</v>
      </c>
      <c r="L12720" t="s">
        <v>239</v>
      </c>
      <c r="M12720" t="s">
        <v>258</v>
      </c>
      <c r="N12720" t="s">
        <v>259</v>
      </c>
      <c r="O12720" s="9">
        <f t="shared" si="642"/>
        <v>11.8</v>
      </c>
      <c r="P12720" s="1">
        <f t="shared" si="643"/>
        <v>3.3898305084745763E-2</v>
      </c>
      <c r="Q12720">
        <f t="shared" si="644"/>
        <v>0.33898305084745761</v>
      </c>
    </row>
    <row r="12721" spans="2:17" x14ac:dyDescent="0.25">
      <c r="B12721" t="s">
        <v>264</v>
      </c>
      <c r="C12721">
        <v>179809</v>
      </c>
      <c r="D12721">
        <v>2</v>
      </c>
      <c r="E12721">
        <v>1</v>
      </c>
      <c r="F12721">
        <v>8.5</v>
      </c>
      <c r="G12721">
        <v>41797</v>
      </c>
      <c r="H12721" t="s">
        <v>7</v>
      </c>
      <c r="I12721" t="s">
        <v>8</v>
      </c>
      <c r="J12721">
        <v>118</v>
      </c>
      <c r="K12721">
        <v>4</v>
      </c>
      <c r="L12721" t="s">
        <v>239</v>
      </c>
      <c r="M12721" t="s">
        <v>258</v>
      </c>
      <c r="N12721" t="s">
        <v>259</v>
      </c>
      <c r="O12721" s="9">
        <f t="shared" si="642"/>
        <v>13.882352941176471</v>
      </c>
      <c r="P12721" s="1">
        <f t="shared" si="643"/>
        <v>3.3898305084745763E-2</v>
      </c>
      <c r="Q12721">
        <f t="shared" si="644"/>
        <v>0.28813559322033899</v>
      </c>
    </row>
    <row r="12722" spans="2:17" x14ac:dyDescent="0.25">
      <c r="B12722" t="s">
        <v>264</v>
      </c>
      <c r="C12722">
        <v>169835</v>
      </c>
      <c r="D12722">
        <v>2</v>
      </c>
      <c r="E12722">
        <v>1</v>
      </c>
      <c r="F12722">
        <v>5</v>
      </c>
      <c r="G12722">
        <v>41875</v>
      </c>
      <c r="H12722" t="s">
        <v>7</v>
      </c>
      <c r="I12722" t="s">
        <v>8</v>
      </c>
      <c r="J12722">
        <v>118</v>
      </c>
      <c r="K12722">
        <v>4</v>
      </c>
      <c r="L12722" t="s">
        <v>239</v>
      </c>
      <c r="M12722" t="s">
        <v>258</v>
      </c>
      <c r="N12722" t="s">
        <v>259</v>
      </c>
      <c r="O12722" s="9">
        <f t="shared" si="642"/>
        <v>23.6</v>
      </c>
      <c r="P12722" s="1">
        <f t="shared" si="643"/>
        <v>3.3898305084745763E-2</v>
      </c>
      <c r="Q12722">
        <f t="shared" si="644"/>
        <v>0.16949152542372881</v>
      </c>
    </row>
    <row r="12723" spans="2:17" x14ac:dyDescent="0.25">
      <c r="B12723" t="s">
        <v>264</v>
      </c>
      <c r="C12723">
        <v>169842</v>
      </c>
      <c r="D12723">
        <v>2</v>
      </c>
      <c r="E12723">
        <v>1</v>
      </c>
      <c r="F12723">
        <v>5</v>
      </c>
      <c r="G12723">
        <v>41893</v>
      </c>
      <c r="H12723" t="s">
        <v>7</v>
      </c>
      <c r="I12723" t="s">
        <v>8</v>
      </c>
      <c r="J12723">
        <v>118</v>
      </c>
      <c r="K12723">
        <v>4</v>
      </c>
      <c r="L12723" t="s">
        <v>239</v>
      </c>
      <c r="M12723" t="s">
        <v>258</v>
      </c>
      <c r="N12723" t="s">
        <v>259</v>
      </c>
      <c r="O12723" s="9">
        <f t="shared" si="642"/>
        <v>23.6</v>
      </c>
      <c r="P12723" s="1">
        <f t="shared" si="643"/>
        <v>3.3898305084745763E-2</v>
      </c>
      <c r="Q12723">
        <f t="shared" si="644"/>
        <v>0.16949152542372881</v>
      </c>
    </row>
    <row r="12724" spans="2:17" x14ac:dyDescent="0.25">
      <c r="B12724" t="s">
        <v>264</v>
      </c>
      <c r="C12724">
        <v>169842</v>
      </c>
      <c r="D12724">
        <v>2</v>
      </c>
      <c r="E12724">
        <v>2</v>
      </c>
      <c r="F12724">
        <v>5</v>
      </c>
      <c r="G12724">
        <v>41893</v>
      </c>
      <c r="H12724" t="s">
        <v>7</v>
      </c>
      <c r="I12724" t="s">
        <v>8</v>
      </c>
      <c r="J12724">
        <v>118</v>
      </c>
      <c r="K12724">
        <v>4</v>
      </c>
      <c r="L12724" t="s">
        <v>239</v>
      </c>
      <c r="M12724" t="s">
        <v>258</v>
      </c>
      <c r="N12724" t="s">
        <v>259</v>
      </c>
      <c r="O12724" s="9">
        <f t="shared" si="642"/>
        <v>23.6</v>
      </c>
      <c r="P12724" s="1">
        <f t="shared" si="643"/>
        <v>3.3898305084745763E-2</v>
      </c>
      <c r="Q12724">
        <f t="shared" si="644"/>
        <v>0.16949152542372881</v>
      </c>
    </row>
    <row r="12725" spans="2:17" x14ac:dyDescent="0.25">
      <c r="B12725" t="s">
        <v>264</v>
      </c>
      <c r="C12725">
        <v>169841</v>
      </c>
      <c r="D12725">
        <v>2</v>
      </c>
      <c r="E12725">
        <v>1</v>
      </c>
      <c r="F12725">
        <v>5</v>
      </c>
      <c r="G12725">
        <v>41893</v>
      </c>
      <c r="H12725" t="s">
        <v>7</v>
      </c>
      <c r="I12725" t="s">
        <v>8</v>
      </c>
      <c r="J12725">
        <v>118</v>
      </c>
      <c r="K12725">
        <v>4</v>
      </c>
      <c r="L12725" t="s">
        <v>239</v>
      </c>
      <c r="M12725" t="s">
        <v>258</v>
      </c>
      <c r="N12725" t="s">
        <v>259</v>
      </c>
      <c r="O12725" s="9">
        <f t="shared" si="642"/>
        <v>23.6</v>
      </c>
      <c r="P12725" s="1">
        <f t="shared" si="643"/>
        <v>3.3898305084745763E-2</v>
      </c>
      <c r="Q12725">
        <f t="shared" si="644"/>
        <v>0.16949152542372881</v>
      </c>
    </row>
    <row r="12726" spans="2:17" x14ac:dyDescent="0.25">
      <c r="B12726" t="s">
        <v>264</v>
      </c>
      <c r="C12726">
        <v>169841</v>
      </c>
      <c r="D12726">
        <v>2</v>
      </c>
      <c r="E12726">
        <v>2</v>
      </c>
      <c r="F12726">
        <v>5</v>
      </c>
      <c r="G12726">
        <v>41893</v>
      </c>
      <c r="H12726" t="s">
        <v>7</v>
      </c>
      <c r="I12726" t="s">
        <v>8</v>
      </c>
      <c r="J12726">
        <v>118</v>
      </c>
      <c r="K12726">
        <v>4</v>
      </c>
      <c r="L12726" t="s">
        <v>239</v>
      </c>
      <c r="M12726" t="s">
        <v>258</v>
      </c>
      <c r="N12726" t="s">
        <v>259</v>
      </c>
      <c r="O12726" s="9">
        <f t="shared" si="642"/>
        <v>23.6</v>
      </c>
      <c r="P12726" s="1">
        <f t="shared" si="643"/>
        <v>3.3898305084745763E-2</v>
      </c>
      <c r="Q12726">
        <f t="shared" si="644"/>
        <v>0.16949152542372881</v>
      </c>
    </row>
    <row r="12727" spans="2:17" x14ac:dyDescent="0.25">
      <c r="B12727" t="s">
        <v>264</v>
      </c>
      <c r="C12727">
        <v>169370</v>
      </c>
      <c r="D12727">
        <v>2</v>
      </c>
      <c r="E12727">
        <v>2</v>
      </c>
      <c r="F12727">
        <v>5</v>
      </c>
      <c r="G12727">
        <v>41894</v>
      </c>
      <c r="H12727" t="s">
        <v>7</v>
      </c>
      <c r="I12727" t="s">
        <v>8</v>
      </c>
      <c r="J12727">
        <v>118</v>
      </c>
      <c r="K12727">
        <v>4</v>
      </c>
      <c r="L12727" t="s">
        <v>239</v>
      </c>
      <c r="M12727" t="s">
        <v>258</v>
      </c>
      <c r="N12727" t="s">
        <v>259</v>
      </c>
      <c r="O12727" s="9">
        <f t="shared" si="642"/>
        <v>23.6</v>
      </c>
      <c r="P12727" s="1">
        <f t="shared" si="643"/>
        <v>3.3898305084745763E-2</v>
      </c>
      <c r="Q12727">
        <f t="shared" si="644"/>
        <v>0.16949152542372881</v>
      </c>
    </row>
    <row r="12728" spans="2:17" x14ac:dyDescent="0.25">
      <c r="B12728" t="s">
        <v>264</v>
      </c>
      <c r="C12728">
        <v>192273</v>
      </c>
      <c r="D12728">
        <v>1</v>
      </c>
      <c r="E12728">
        <v>1</v>
      </c>
      <c r="F12728">
        <v>5</v>
      </c>
      <c r="G12728">
        <v>42103</v>
      </c>
      <c r="H12728" t="s">
        <v>7</v>
      </c>
      <c r="I12728" t="s">
        <v>8</v>
      </c>
      <c r="J12728">
        <v>118</v>
      </c>
      <c r="K12728">
        <v>4</v>
      </c>
      <c r="L12728" t="s">
        <v>240</v>
      </c>
      <c r="M12728" t="s">
        <v>258</v>
      </c>
      <c r="N12728" t="s">
        <v>259</v>
      </c>
      <c r="O12728" s="9">
        <f t="shared" si="642"/>
        <v>23.6</v>
      </c>
      <c r="P12728" s="1">
        <f t="shared" si="643"/>
        <v>3.3898305084745763E-2</v>
      </c>
      <c r="Q12728">
        <f t="shared" si="644"/>
        <v>0.16949152542372881</v>
      </c>
    </row>
    <row r="12729" spans="2:17" x14ac:dyDescent="0.25">
      <c r="B12729" t="s">
        <v>264</v>
      </c>
      <c r="C12729">
        <v>168670</v>
      </c>
      <c r="D12729">
        <v>2</v>
      </c>
      <c r="E12729">
        <v>1</v>
      </c>
      <c r="F12729">
        <v>4.5</v>
      </c>
      <c r="G12729">
        <v>41750</v>
      </c>
      <c r="H12729" t="s">
        <v>7</v>
      </c>
      <c r="I12729" t="s">
        <v>8</v>
      </c>
      <c r="J12729">
        <v>118</v>
      </c>
      <c r="K12729">
        <v>4</v>
      </c>
      <c r="L12729" t="s">
        <v>239</v>
      </c>
      <c r="M12729" t="s">
        <v>258</v>
      </c>
      <c r="N12729" t="s">
        <v>259</v>
      </c>
      <c r="O12729" s="9">
        <f t="shared" si="642"/>
        <v>26.222222222222221</v>
      </c>
      <c r="P12729" s="1">
        <f t="shared" si="643"/>
        <v>3.3898305084745763E-2</v>
      </c>
      <c r="Q12729">
        <f t="shared" si="644"/>
        <v>0.15254237288135594</v>
      </c>
    </row>
    <row r="12730" spans="2:17" x14ac:dyDescent="0.25">
      <c r="B12730" t="s">
        <v>264</v>
      </c>
      <c r="C12730">
        <v>162155</v>
      </c>
      <c r="D12730">
        <v>1</v>
      </c>
      <c r="E12730">
        <v>1</v>
      </c>
      <c r="F12730">
        <v>2</v>
      </c>
      <c r="G12730">
        <v>41539</v>
      </c>
      <c r="H12730" t="s">
        <v>7</v>
      </c>
      <c r="I12730" t="s">
        <v>8</v>
      </c>
      <c r="J12730">
        <v>59</v>
      </c>
      <c r="K12730">
        <v>2</v>
      </c>
      <c r="L12730" t="s">
        <v>240</v>
      </c>
      <c r="M12730" t="s">
        <v>258</v>
      </c>
      <c r="N12730" t="s">
        <v>259</v>
      </c>
      <c r="O12730" s="9">
        <f t="shared" si="642"/>
        <v>29.5</v>
      </c>
      <c r="P12730" s="1">
        <f t="shared" si="643"/>
        <v>3.3898305084745763E-2</v>
      </c>
      <c r="Q12730">
        <f t="shared" si="644"/>
        <v>6.7796610169491525E-2</v>
      </c>
    </row>
    <row r="12731" spans="2:17" x14ac:dyDescent="0.25">
      <c r="B12731" t="s">
        <v>264</v>
      </c>
      <c r="C12731">
        <v>156333</v>
      </c>
      <c r="D12731">
        <v>1</v>
      </c>
      <c r="E12731">
        <v>1</v>
      </c>
      <c r="F12731">
        <v>4</v>
      </c>
      <c r="G12731">
        <v>41397</v>
      </c>
      <c r="H12731" t="s">
        <v>7</v>
      </c>
      <c r="I12731" t="s">
        <v>8</v>
      </c>
      <c r="J12731">
        <v>118</v>
      </c>
      <c r="K12731">
        <v>4</v>
      </c>
      <c r="L12731" t="s">
        <v>240</v>
      </c>
      <c r="M12731" t="s">
        <v>258</v>
      </c>
      <c r="N12731" t="s">
        <v>259</v>
      </c>
      <c r="O12731" s="9">
        <f t="shared" ref="O12731:O12794" si="645">J12731/F12731</f>
        <v>29.5</v>
      </c>
      <c r="P12731" s="1">
        <f t="shared" ref="P12731:P12794" si="646">K12731/J12731</f>
        <v>3.3898305084745763E-2</v>
      </c>
      <c r="Q12731">
        <f t="shared" si="644"/>
        <v>0.13559322033898305</v>
      </c>
    </row>
    <row r="12732" spans="2:17" x14ac:dyDescent="0.25">
      <c r="B12732" t="s">
        <v>264</v>
      </c>
      <c r="C12732">
        <v>157699</v>
      </c>
      <c r="D12732">
        <v>1</v>
      </c>
      <c r="E12732">
        <v>1</v>
      </c>
      <c r="F12732">
        <v>4</v>
      </c>
      <c r="G12732">
        <v>41453</v>
      </c>
      <c r="H12732" t="s">
        <v>7</v>
      </c>
      <c r="I12732" t="s">
        <v>8</v>
      </c>
      <c r="J12732">
        <v>118</v>
      </c>
      <c r="K12732">
        <v>4</v>
      </c>
      <c r="L12732" t="s">
        <v>240</v>
      </c>
      <c r="M12732" t="s">
        <v>258</v>
      </c>
      <c r="N12732" t="s">
        <v>259</v>
      </c>
      <c r="O12732" s="9">
        <f t="shared" si="645"/>
        <v>29.5</v>
      </c>
      <c r="P12732" s="1">
        <f t="shared" si="646"/>
        <v>3.3898305084745763E-2</v>
      </c>
      <c r="Q12732">
        <f t="shared" ref="Q12732:Q12795" si="647">F12732*P12732</f>
        <v>0.13559322033898305</v>
      </c>
    </row>
    <row r="12733" spans="2:17" x14ac:dyDescent="0.25">
      <c r="B12733" t="s">
        <v>264</v>
      </c>
      <c r="C12733">
        <v>171518</v>
      </c>
      <c r="D12733">
        <v>1</v>
      </c>
      <c r="E12733">
        <v>1</v>
      </c>
      <c r="F12733">
        <v>2</v>
      </c>
      <c r="G12733">
        <v>41813</v>
      </c>
      <c r="H12733" t="s">
        <v>7</v>
      </c>
      <c r="I12733" t="s">
        <v>8</v>
      </c>
      <c r="J12733">
        <v>59</v>
      </c>
      <c r="K12733">
        <v>2</v>
      </c>
      <c r="L12733" t="s">
        <v>240</v>
      </c>
      <c r="M12733" t="s">
        <v>258</v>
      </c>
      <c r="N12733" t="s">
        <v>259</v>
      </c>
      <c r="O12733" s="9">
        <f t="shared" si="645"/>
        <v>29.5</v>
      </c>
      <c r="P12733" s="1">
        <f t="shared" si="646"/>
        <v>3.3898305084745763E-2</v>
      </c>
      <c r="Q12733">
        <f t="shared" si="647"/>
        <v>6.7796610169491525E-2</v>
      </c>
    </row>
    <row r="12734" spans="2:17" x14ac:dyDescent="0.25">
      <c r="B12734" t="s">
        <v>264</v>
      </c>
      <c r="C12734">
        <v>171512</v>
      </c>
      <c r="D12734">
        <v>1</v>
      </c>
      <c r="E12734">
        <v>1</v>
      </c>
      <c r="F12734">
        <v>2</v>
      </c>
      <c r="G12734">
        <v>41813</v>
      </c>
      <c r="H12734" t="s">
        <v>7</v>
      </c>
      <c r="I12734" t="s">
        <v>8</v>
      </c>
      <c r="J12734">
        <v>59</v>
      </c>
      <c r="K12734">
        <v>2</v>
      </c>
      <c r="L12734" t="s">
        <v>240</v>
      </c>
      <c r="M12734" t="s">
        <v>258</v>
      </c>
      <c r="N12734" t="s">
        <v>259</v>
      </c>
      <c r="O12734" s="9">
        <f t="shared" si="645"/>
        <v>29.5</v>
      </c>
      <c r="P12734" s="1">
        <f t="shared" si="646"/>
        <v>3.3898305084745763E-2</v>
      </c>
      <c r="Q12734">
        <f t="shared" si="647"/>
        <v>6.7796610169491525E-2</v>
      </c>
    </row>
    <row r="12735" spans="2:17" x14ac:dyDescent="0.25">
      <c r="B12735" t="s">
        <v>264</v>
      </c>
      <c r="C12735">
        <v>173174</v>
      </c>
      <c r="D12735">
        <v>1</v>
      </c>
      <c r="E12735">
        <v>1</v>
      </c>
      <c r="F12735">
        <v>2</v>
      </c>
      <c r="G12735">
        <v>41830</v>
      </c>
      <c r="H12735" t="s">
        <v>7</v>
      </c>
      <c r="I12735" t="s">
        <v>8</v>
      </c>
      <c r="J12735">
        <v>59</v>
      </c>
      <c r="K12735">
        <v>2</v>
      </c>
      <c r="L12735" t="s">
        <v>240</v>
      </c>
      <c r="M12735" t="s">
        <v>258</v>
      </c>
      <c r="N12735" t="s">
        <v>259</v>
      </c>
      <c r="O12735" s="9">
        <f t="shared" si="645"/>
        <v>29.5</v>
      </c>
      <c r="P12735" s="1">
        <f t="shared" si="646"/>
        <v>3.3898305084745763E-2</v>
      </c>
      <c r="Q12735">
        <f t="shared" si="647"/>
        <v>6.7796610169491525E-2</v>
      </c>
    </row>
    <row r="12736" spans="2:17" x14ac:dyDescent="0.25">
      <c r="B12736" t="s">
        <v>264</v>
      </c>
      <c r="C12736">
        <v>171580</v>
      </c>
      <c r="D12736">
        <v>1</v>
      </c>
      <c r="E12736">
        <v>1</v>
      </c>
      <c r="F12736">
        <v>4</v>
      </c>
      <c r="G12736">
        <v>41824</v>
      </c>
      <c r="H12736" t="s">
        <v>7</v>
      </c>
      <c r="I12736" t="s">
        <v>8</v>
      </c>
      <c r="J12736">
        <v>118</v>
      </c>
      <c r="K12736">
        <v>4</v>
      </c>
      <c r="L12736" t="s">
        <v>240</v>
      </c>
      <c r="M12736" t="s">
        <v>258</v>
      </c>
      <c r="N12736" t="s">
        <v>259</v>
      </c>
      <c r="O12736" s="9">
        <f t="shared" si="645"/>
        <v>29.5</v>
      </c>
      <c r="P12736" s="1">
        <f t="shared" si="646"/>
        <v>3.3898305084745763E-2</v>
      </c>
      <c r="Q12736">
        <f t="shared" si="647"/>
        <v>0.13559322033898305</v>
      </c>
    </row>
    <row r="12737" spans="2:17" x14ac:dyDescent="0.25">
      <c r="B12737" t="s">
        <v>264</v>
      </c>
      <c r="C12737">
        <v>171574</v>
      </c>
      <c r="D12737">
        <v>1</v>
      </c>
      <c r="E12737">
        <v>1</v>
      </c>
      <c r="F12737">
        <v>4</v>
      </c>
      <c r="G12737">
        <v>41827</v>
      </c>
      <c r="H12737" t="s">
        <v>7</v>
      </c>
      <c r="I12737" t="s">
        <v>8</v>
      </c>
      <c r="J12737">
        <v>118</v>
      </c>
      <c r="K12737">
        <v>4</v>
      </c>
      <c r="L12737" t="s">
        <v>240</v>
      </c>
      <c r="M12737" t="s">
        <v>258</v>
      </c>
      <c r="N12737" t="s">
        <v>259</v>
      </c>
      <c r="O12737" s="9">
        <f t="shared" si="645"/>
        <v>29.5</v>
      </c>
      <c r="P12737" s="1">
        <f t="shared" si="646"/>
        <v>3.3898305084745763E-2</v>
      </c>
      <c r="Q12737">
        <f t="shared" si="647"/>
        <v>0.13559322033898305</v>
      </c>
    </row>
    <row r="12738" spans="2:17" x14ac:dyDescent="0.25">
      <c r="B12738" t="s">
        <v>264</v>
      </c>
      <c r="C12738">
        <v>156367</v>
      </c>
      <c r="D12738">
        <v>2</v>
      </c>
      <c r="E12738">
        <v>1</v>
      </c>
      <c r="F12738">
        <v>4</v>
      </c>
      <c r="G12738">
        <v>41886</v>
      </c>
      <c r="H12738" t="s">
        <v>5</v>
      </c>
      <c r="I12738" t="s">
        <v>6</v>
      </c>
      <c r="J12738">
        <v>118</v>
      </c>
      <c r="K12738">
        <v>4</v>
      </c>
      <c r="L12738" t="s">
        <v>239</v>
      </c>
      <c r="M12738" t="s">
        <v>5</v>
      </c>
      <c r="N12738" t="s">
        <v>259</v>
      </c>
      <c r="O12738" s="9">
        <f t="shared" si="645"/>
        <v>29.5</v>
      </c>
      <c r="P12738" s="1">
        <f t="shared" si="646"/>
        <v>3.3898305084745763E-2</v>
      </c>
      <c r="Q12738">
        <f t="shared" si="647"/>
        <v>0.13559322033898305</v>
      </c>
    </row>
    <row r="12739" spans="2:17" x14ac:dyDescent="0.25">
      <c r="B12739" t="s">
        <v>264</v>
      </c>
      <c r="C12739">
        <v>169316</v>
      </c>
      <c r="D12739">
        <v>1</v>
      </c>
      <c r="E12739">
        <v>1</v>
      </c>
      <c r="F12739">
        <v>4</v>
      </c>
      <c r="G12739">
        <v>41887</v>
      </c>
      <c r="H12739" t="s">
        <v>7</v>
      </c>
      <c r="I12739" t="s">
        <v>8</v>
      </c>
      <c r="J12739">
        <v>118</v>
      </c>
      <c r="K12739">
        <v>4</v>
      </c>
      <c r="L12739" t="s">
        <v>240</v>
      </c>
      <c r="M12739" t="s">
        <v>258</v>
      </c>
      <c r="N12739" t="s">
        <v>259</v>
      </c>
      <c r="O12739" s="9">
        <f t="shared" si="645"/>
        <v>29.5</v>
      </c>
      <c r="P12739" s="1">
        <f t="shared" si="646"/>
        <v>3.3898305084745763E-2</v>
      </c>
      <c r="Q12739">
        <f t="shared" si="647"/>
        <v>0.13559322033898305</v>
      </c>
    </row>
    <row r="12740" spans="2:17" x14ac:dyDescent="0.25">
      <c r="B12740" t="s">
        <v>264</v>
      </c>
      <c r="C12740">
        <v>189214</v>
      </c>
      <c r="D12740">
        <v>2</v>
      </c>
      <c r="E12740">
        <v>1</v>
      </c>
      <c r="F12740">
        <v>4</v>
      </c>
      <c r="G12740">
        <v>42095</v>
      </c>
      <c r="H12740" t="s">
        <v>7</v>
      </c>
      <c r="I12740" t="s">
        <v>8</v>
      </c>
      <c r="J12740">
        <v>118</v>
      </c>
      <c r="K12740">
        <v>4</v>
      </c>
      <c r="L12740" t="s">
        <v>239</v>
      </c>
      <c r="M12740" t="s">
        <v>258</v>
      </c>
      <c r="N12740" t="s">
        <v>259</v>
      </c>
      <c r="O12740" s="9">
        <f t="shared" si="645"/>
        <v>29.5</v>
      </c>
      <c r="P12740" s="1">
        <f t="shared" si="646"/>
        <v>3.3898305084745763E-2</v>
      </c>
      <c r="Q12740">
        <f t="shared" si="647"/>
        <v>0.13559322033898305</v>
      </c>
    </row>
    <row r="12741" spans="2:17" x14ac:dyDescent="0.25">
      <c r="B12741" t="s">
        <v>264</v>
      </c>
      <c r="C12741">
        <v>169755</v>
      </c>
      <c r="D12741">
        <v>1</v>
      </c>
      <c r="E12741">
        <v>1</v>
      </c>
      <c r="F12741">
        <v>4</v>
      </c>
      <c r="G12741">
        <v>42028</v>
      </c>
      <c r="H12741" t="s">
        <v>7</v>
      </c>
      <c r="I12741" t="s">
        <v>8</v>
      </c>
      <c r="J12741">
        <v>118</v>
      </c>
      <c r="K12741">
        <v>4</v>
      </c>
      <c r="L12741" t="s">
        <v>240</v>
      </c>
      <c r="M12741" t="s">
        <v>258</v>
      </c>
      <c r="N12741" t="s">
        <v>259</v>
      </c>
      <c r="O12741" s="9">
        <f t="shared" si="645"/>
        <v>29.5</v>
      </c>
      <c r="P12741" s="1">
        <f t="shared" si="646"/>
        <v>3.3898305084745763E-2</v>
      </c>
      <c r="Q12741">
        <f t="shared" si="647"/>
        <v>0.13559322033898305</v>
      </c>
    </row>
    <row r="12742" spans="2:17" x14ac:dyDescent="0.25">
      <c r="B12742" t="s">
        <v>264</v>
      </c>
      <c r="C12742">
        <v>169752</v>
      </c>
      <c r="D12742">
        <v>1</v>
      </c>
      <c r="E12742">
        <v>1</v>
      </c>
      <c r="F12742">
        <v>4</v>
      </c>
      <c r="G12742">
        <v>42027</v>
      </c>
      <c r="H12742" t="s">
        <v>7</v>
      </c>
      <c r="I12742" t="s">
        <v>8</v>
      </c>
      <c r="J12742">
        <v>118</v>
      </c>
      <c r="K12742">
        <v>4</v>
      </c>
      <c r="L12742" t="s">
        <v>240</v>
      </c>
      <c r="M12742" t="s">
        <v>258</v>
      </c>
      <c r="N12742" t="s">
        <v>259</v>
      </c>
      <c r="O12742" s="9">
        <f t="shared" si="645"/>
        <v>29.5</v>
      </c>
      <c r="P12742" s="1">
        <f t="shared" si="646"/>
        <v>3.3898305084745763E-2</v>
      </c>
      <c r="Q12742">
        <f t="shared" si="647"/>
        <v>0.13559322033898305</v>
      </c>
    </row>
    <row r="12743" spans="2:17" x14ac:dyDescent="0.25">
      <c r="B12743" t="s">
        <v>264</v>
      </c>
      <c r="C12743">
        <v>176667</v>
      </c>
      <c r="D12743">
        <v>2</v>
      </c>
      <c r="E12743">
        <v>1</v>
      </c>
      <c r="F12743">
        <v>3.5</v>
      </c>
      <c r="G12743">
        <v>41873</v>
      </c>
      <c r="H12743" t="s">
        <v>7</v>
      </c>
      <c r="I12743" t="s">
        <v>8</v>
      </c>
      <c r="J12743">
        <v>118</v>
      </c>
      <c r="K12743">
        <v>4</v>
      </c>
      <c r="L12743" t="s">
        <v>239</v>
      </c>
      <c r="M12743" t="s">
        <v>258</v>
      </c>
      <c r="N12743" t="s">
        <v>259</v>
      </c>
      <c r="O12743" s="9">
        <f t="shared" si="645"/>
        <v>33.714285714285715</v>
      </c>
      <c r="P12743" s="1">
        <f t="shared" si="646"/>
        <v>3.3898305084745763E-2</v>
      </c>
      <c r="Q12743">
        <f t="shared" si="647"/>
        <v>0.11864406779661017</v>
      </c>
    </row>
    <row r="12744" spans="2:17" x14ac:dyDescent="0.25">
      <c r="B12744" t="s">
        <v>264</v>
      </c>
      <c r="C12744">
        <v>169825</v>
      </c>
      <c r="D12744">
        <v>1</v>
      </c>
      <c r="E12744">
        <v>1</v>
      </c>
      <c r="F12744">
        <v>3.5</v>
      </c>
      <c r="G12744">
        <v>41893</v>
      </c>
      <c r="H12744" t="s">
        <v>7</v>
      </c>
      <c r="I12744" t="s">
        <v>8</v>
      </c>
      <c r="J12744">
        <v>118</v>
      </c>
      <c r="K12744">
        <v>4</v>
      </c>
      <c r="L12744" t="s">
        <v>240</v>
      </c>
      <c r="M12744" t="s">
        <v>258</v>
      </c>
      <c r="N12744" t="s">
        <v>259</v>
      </c>
      <c r="O12744" s="9">
        <f t="shared" si="645"/>
        <v>33.714285714285715</v>
      </c>
      <c r="P12744" s="1">
        <f t="shared" si="646"/>
        <v>3.3898305084745763E-2</v>
      </c>
      <c r="Q12744">
        <f t="shared" si="647"/>
        <v>0.11864406779661017</v>
      </c>
    </row>
    <row r="12745" spans="2:17" x14ac:dyDescent="0.25">
      <c r="B12745" t="s">
        <v>264</v>
      </c>
      <c r="C12745">
        <v>169826</v>
      </c>
      <c r="D12745">
        <v>1</v>
      </c>
      <c r="E12745">
        <v>1</v>
      </c>
      <c r="F12745">
        <v>3.5</v>
      </c>
      <c r="G12745">
        <v>41893</v>
      </c>
      <c r="H12745" t="s">
        <v>7</v>
      </c>
      <c r="I12745" t="s">
        <v>8</v>
      </c>
      <c r="J12745">
        <v>118</v>
      </c>
      <c r="K12745">
        <v>4</v>
      </c>
      <c r="L12745" t="s">
        <v>240</v>
      </c>
      <c r="M12745" t="s">
        <v>258</v>
      </c>
      <c r="N12745" t="s">
        <v>259</v>
      </c>
      <c r="O12745" s="9">
        <f t="shared" si="645"/>
        <v>33.714285714285715</v>
      </c>
      <c r="P12745" s="1">
        <f t="shared" si="646"/>
        <v>3.3898305084745763E-2</v>
      </c>
      <c r="Q12745">
        <f t="shared" si="647"/>
        <v>0.11864406779661017</v>
      </c>
    </row>
    <row r="12746" spans="2:17" x14ac:dyDescent="0.25">
      <c r="B12746" t="s">
        <v>264</v>
      </c>
      <c r="C12746">
        <v>169820</v>
      </c>
      <c r="D12746">
        <v>1</v>
      </c>
      <c r="E12746">
        <v>1</v>
      </c>
      <c r="F12746">
        <v>3.5</v>
      </c>
      <c r="G12746">
        <v>41892</v>
      </c>
      <c r="H12746" t="s">
        <v>7</v>
      </c>
      <c r="I12746" t="s">
        <v>8</v>
      </c>
      <c r="J12746">
        <v>118</v>
      </c>
      <c r="K12746">
        <v>4</v>
      </c>
      <c r="L12746" t="s">
        <v>240</v>
      </c>
      <c r="M12746" t="s">
        <v>258</v>
      </c>
      <c r="N12746" t="s">
        <v>259</v>
      </c>
      <c r="O12746" s="9">
        <f t="shared" si="645"/>
        <v>33.714285714285715</v>
      </c>
      <c r="P12746" s="1">
        <f t="shared" si="646"/>
        <v>3.3898305084745763E-2</v>
      </c>
      <c r="Q12746">
        <f t="shared" si="647"/>
        <v>0.11864406779661017</v>
      </c>
    </row>
    <row r="12747" spans="2:17" x14ac:dyDescent="0.25">
      <c r="B12747" t="s">
        <v>264</v>
      </c>
      <c r="C12747">
        <v>169382</v>
      </c>
      <c r="D12747">
        <v>1</v>
      </c>
      <c r="E12747">
        <v>1</v>
      </c>
      <c r="F12747">
        <v>3.5</v>
      </c>
      <c r="G12747">
        <v>41901</v>
      </c>
      <c r="H12747" t="s">
        <v>7</v>
      </c>
      <c r="I12747" t="s">
        <v>8</v>
      </c>
      <c r="J12747">
        <v>118</v>
      </c>
      <c r="K12747">
        <v>4</v>
      </c>
      <c r="L12747" t="s">
        <v>240</v>
      </c>
      <c r="M12747" t="s">
        <v>258</v>
      </c>
      <c r="N12747" t="s">
        <v>259</v>
      </c>
      <c r="O12747" s="9">
        <f t="shared" si="645"/>
        <v>33.714285714285715</v>
      </c>
      <c r="P12747" s="1">
        <f t="shared" si="646"/>
        <v>3.3898305084745763E-2</v>
      </c>
      <c r="Q12747">
        <f t="shared" si="647"/>
        <v>0.11864406779661017</v>
      </c>
    </row>
    <row r="12748" spans="2:17" x14ac:dyDescent="0.25">
      <c r="B12748" t="s">
        <v>264</v>
      </c>
      <c r="C12748">
        <v>176542</v>
      </c>
      <c r="D12748">
        <v>1</v>
      </c>
      <c r="E12748">
        <v>1</v>
      </c>
      <c r="F12748">
        <v>3.5</v>
      </c>
      <c r="G12748">
        <v>41911</v>
      </c>
      <c r="H12748" t="s">
        <v>7</v>
      </c>
      <c r="I12748" t="s">
        <v>8</v>
      </c>
      <c r="J12748">
        <v>118</v>
      </c>
      <c r="K12748">
        <v>4</v>
      </c>
      <c r="L12748" t="s">
        <v>240</v>
      </c>
      <c r="M12748" t="s">
        <v>258</v>
      </c>
      <c r="N12748" t="s">
        <v>259</v>
      </c>
      <c r="O12748" s="9">
        <f t="shared" si="645"/>
        <v>33.714285714285715</v>
      </c>
      <c r="P12748" s="1">
        <f t="shared" si="646"/>
        <v>3.3898305084745763E-2</v>
      </c>
      <c r="Q12748">
        <f t="shared" si="647"/>
        <v>0.11864406779661017</v>
      </c>
    </row>
    <row r="12749" spans="2:17" x14ac:dyDescent="0.25">
      <c r="B12749" t="s">
        <v>264</v>
      </c>
      <c r="C12749">
        <v>176541</v>
      </c>
      <c r="D12749">
        <v>1</v>
      </c>
      <c r="E12749">
        <v>1</v>
      </c>
      <c r="F12749">
        <v>3.5</v>
      </c>
      <c r="G12749">
        <v>41911</v>
      </c>
      <c r="H12749" t="s">
        <v>7</v>
      </c>
      <c r="I12749" t="s">
        <v>8</v>
      </c>
      <c r="J12749">
        <v>118</v>
      </c>
      <c r="K12749">
        <v>4</v>
      </c>
      <c r="L12749" t="s">
        <v>240</v>
      </c>
      <c r="M12749" t="s">
        <v>258</v>
      </c>
      <c r="N12749" t="s">
        <v>259</v>
      </c>
      <c r="O12749" s="9">
        <f t="shared" si="645"/>
        <v>33.714285714285715</v>
      </c>
      <c r="P12749" s="1">
        <f t="shared" si="646"/>
        <v>3.3898305084745763E-2</v>
      </c>
      <c r="Q12749">
        <f t="shared" si="647"/>
        <v>0.11864406779661017</v>
      </c>
    </row>
    <row r="12750" spans="2:17" x14ac:dyDescent="0.25">
      <c r="B12750" t="s">
        <v>264</v>
      </c>
      <c r="C12750">
        <v>176545</v>
      </c>
      <c r="D12750">
        <v>1</v>
      </c>
      <c r="E12750">
        <v>1</v>
      </c>
      <c r="F12750">
        <v>3.5</v>
      </c>
      <c r="G12750">
        <v>41912</v>
      </c>
      <c r="H12750" t="s">
        <v>7</v>
      </c>
      <c r="I12750" t="s">
        <v>8</v>
      </c>
      <c r="J12750">
        <v>118</v>
      </c>
      <c r="K12750">
        <v>4</v>
      </c>
      <c r="L12750" t="s">
        <v>240</v>
      </c>
      <c r="M12750" t="s">
        <v>258</v>
      </c>
      <c r="N12750" t="s">
        <v>259</v>
      </c>
      <c r="O12750" s="9">
        <f t="shared" si="645"/>
        <v>33.714285714285715</v>
      </c>
      <c r="P12750" s="1">
        <f t="shared" si="646"/>
        <v>3.3898305084745763E-2</v>
      </c>
      <c r="Q12750">
        <f t="shared" si="647"/>
        <v>0.11864406779661017</v>
      </c>
    </row>
    <row r="12751" spans="2:17" x14ac:dyDescent="0.25">
      <c r="B12751" t="s">
        <v>264</v>
      </c>
      <c r="C12751">
        <v>180000</v>
      </c>
      <c r="D12751">
        <v>1</v>
      </c>
      <c r="E12751">
        <v>1</v>
      </c>
      <c r="F12751">
        <v>3.5</v>
      </c>
      <c r="G12751">
        <v>41974</v>
      </c>
      <c r="H12751" t="s">
        <v>5</v>
      </c>
      <c r="I12751" t="s">
        <v>6</v>
      </c>
      <c r="J12751">
        <v>118</v>
      </c>
      <c r="K12751">
        <v>4</v>
      </c>
      <c r="L12751" t="s">
        <v>240</v>
      </c>
      <c r="M12751" t="s">
        <v>5</v>
      </c>
      <c r="N12751" t="s">
        <v>259</v>
      </c>
      <c r="O12751" s="9">
        <f t="shared" si="645"/>
        <v>33.714285714285715</v>
      </c>
      <c r="P12751" s="1">
        <f t="shared" si="646"/>
        <v>3.3898305084745763E-2</v>
      </c>
      <c r="Q12751">
        <f t="shared" si="647"/>
        <v>0.11864406779661017</v>
      </c>
    </row>
    <row r="12752" spans="2:17" x14ac:dyDescent="0.25">
      <c r="B12752" t="s">
        <v>264</v>
      </c>
      <c r="C12752">
        <v>154147</v>
      </c>
      <c r="D12752">
        <v>1</v>
      </c>
      <c r="E12752">
        <v>1</v>
      </c>
      <c r="F12752">
        <v>3</v>
      </c>
      <c r="G12752">
        <v>41885</v>
      </c>
      <c r="H12752" t="s">
        <v>5</v>
      </c>
      <c r="I12752" t="s">
        <v>6</v>
      </c>
      <c r="J12752">
        <v>118</v>
      </c>
      <c r="K12752">
        <v>4</v>
      </c>
      <c r="L12752" t="s">
        <v>240</v>
      </c>
      <c r="M12752" t="s">
        <v>5</v>
      </c>
      <c r="N12752" t="s">
        <v>259</v>
      </c>
      <c r="O12752" s="9">
        <f t="shared" si="645"/>
        <v>39.333333333333336</v>
      </c>
      <c r="P12752" s="1">
        <f t="shared" si="646"/>
        <v>3.3898305084745763E-2</v>
      </c>
      <c r="Q12752">
        <f t="shared" si="647"/>
        <v>0.10169491525423729</v>
      </c>
    </row>
    <row r="12753" spans="2:17" x14ac:dyDescent="0.25">
      <c r="B12753" t="s">
        <v>264</v>
      </c>
      <c r="C12753">
        <v>154148</v>
      </c>
      <c r="D12753">
        <v>1</v>
      </c>
      <c r="E12753">
        <v>1</v>
      </c>
      <c r="F12753">
        <v>3</v>
      </c>
      <c r="G12753">
        <v>41885</v>
      </c>
      <c r="H12753" t="s">
        <v>5</v>
      </c>
      <c r="I12753" t="s">
        <v>6</v>
      </c>
      <c r="J12753">
        <v>118</v>
      </c>
      <c r="K12753">
        <v>4</v>
      </c>
      <c r="L12753" t="s">
        <v>240</v>
      </c>
      <c r="M12753" t="s">
        <v>5</v>
      </c>
      <c r="N12753" t="s">
        <v>259</v>
      </c>
      <c r="O12753" s="9">
        <f t="shared" si="645"/>
        <v>39.333333333333336</v>
      </c>
      <c r="P12753" s="1">
        <f t="shared" si="646"/>
        <v>3.3898305084745763E-2</v>
      </c>
      <c r="Q12753">
        <f t="shared" si="647"/>
        <v>0.10169491525423729</v>
      </c>
    </row>
    <row r="12754" spans="2:17" x14ac:dyDescent="0.25">
      <c r="B12754" t="s">
        <v>264</v>
      </c>
      <c r="C12754">
        <v>154150</v>
      </c>
      <c r="D12754">
        <v>1</v>
      </c>
      <c r="E12754">
        <v>1</v>
      </c>
      <c r="F12754">
        <v>3</v>
      </c>
      <c r="G12754">
        <v>41885</v>
      </c>
      <c r="H12754" t="s">
        <v>5</v>
      </c>
      <c r="I12754" t="s">
        <v>6</v>
      </c>
      <c r="J12754">
        <v>118</v>
      </c>
      <c r="K12754">
        <v>4</v>
      </c>
      <c r="L12754" t="s">
        <v>240</v>
      </c>
      <c r="M12754" t="s">
        <v>5</v>
      </c>
      <c r="N12754" t="s">
        <v>259</v>
      </c>
      <c r="O12754" s="9">
        <f t="shared" si="645"/>
        <v>39.333333333333336</v>
      </c>
      <c r="P12754" s="1">
        <f t="shared" si="646"/>
        <v>3.3898305084745763E-2</v>
      </c>
      <c r="Q12754">
        <f t="shared" si="647"/>
        <v>0.10169491525423729</v>
      </c>
    </row>
    <row r="12755" spans="2:17" x14ac:dyDescent="0.25">
      <c r="B12755" t="s">
        <v>264</v>
      </c>
      <c r="C12755">
        <v>160142</v>
      </c>
      <c r="D12755">
        <v>1</v>
      </c>
      <c r="E12755">
        <v>1</v>
      </c>
      <c r="F12755">
        <v>6</v>
      </c>
      <c r="G12755">
        <v>41577</v>
      </c>
      <c r="H12755" t="s">
        <v>5</v>
      </c>
      <c r="I12755" t="s">
        <v>6</v>
      </c>
      <c r="J12755">
        <v>295</v>
      </c>
      <c r="K12755">
        <v>10</v>
      </c>
      <c r="L12755" t="s">
        <v>240</v>
      </c>
      <c r="M12755" t="s">
        <v>5</v>
      </c>
      <c r="N12755" t="s">
        <v>259</v>
      </c>
      <c r="O12755" s="9">
        <f t="shared" si="645"/>
        <v>49.166666666666664</v>
      </c>
      <c r="P12755" s="1">
        <f t="shared" si="646"/>
        <v>3.3898305084745763E-2</v>
      </c>
      <c r="Q12755">
        <f t="shared" si="647"/>
        <v>0.20338983050847459</v>
      </c>
    </row>
    <row r="12756" spans="2:17" x14ac:dyDescent="0.25">
      <c r="B12756" t="s">
        <v>264</v>
      </c>
      <c r="C12756">
        <v>167829</v>
      </c>
      <c r="D12756">
        <v>1</v>
      </c>
      <c r="E12756">
        <v>1</v>
      </c>
      <c r="F12756">
        <v>2</v>
      </c>
      <c r="G12756">
        <v>41797</v>
      </c>
      <c r="H12756" t="s">
        <v>7</v>
      </c>
      <c r="I12756" t="s">
        <v>8</v>
      </c>
      <c r="J12756">
        <v>118</v>
      </c>
      <c r="K12756">
        <v>4</v>
      </c>
      <c r="L12756" t="s">
        <v>240</v>
      </c>
      <c r="M12756" t="s">
        <v>258</v>
      </c>
      <c r="N12756" t="s">
        <v>259</v>
      </c>
      <c r="O12756" s="9">
        <f t="shared" si="645"/>
        <v>59</v>
      </c>
      <c r="P12756" s="1">
        <f t="shared" si="646"/>
        <v>3.3898305084745763E-2</v>
      </c>
      <c r="Q12756">
        <f t="shared" si="647"/>
        <v>6.7796610169491525E-2</v>
      </c>
    </row>
    <row r="12757" spans="2:17" x14ac:dyDescent="0.25">
      <c r="B12757" t="s">
        <v>264</v>
      </c>
      <c r="C12757">
        <v>191334</v>
      </c>
      <c r="D12757">
        <v>1</v>
      </c>
      <c r="E12757">
        <v>1</v>
      </c>
      <c r="F12757">
        <v>2</v>
      </c>
      <c r="G12757">
        <v>42137</v>
      </c>
      <c r="H12757" t="s">
        <v>7</v>
      </c>
      <c r="I12757" t="s">
        <v>8</v>
      </c>
      <c r="J12757">
        <v>118</v>
      </c>
      <c r="K12757">
        <v>4</v>
      </c>
      <c r="L12757" t="s">
        <v>240</v>
      </c>
      <c r="M12757" t="s">
        <v>258</v>
      </c>
      <c r="N12757" t="s">
        <v>259</v>
      </c>
      <c r="O12757" s="9">
        <f t="shared" si="645"/>
        <v>59</v>
      </c>
      <c r="P12757" s="1">
        <f t="shared" si="646"/>
        <v>3.3898305084745763E-2</v>
      </c>
      <c r="Q12757">
        <f t="shared" si="647"/>
        <v>6.7796610169491525E-2</v>
      </c>
    </row>
    <row r="12758" spans="2:17" x14ac:dyDescent="0.25">
      <c r="B12758" t="s">
        <v>264</v>
      </c>
      <c r="C12758">
        <v>189481</v>
      </c>
      <c r="D12758">
        <v>1</v>
      </c>
      <c r="E12758">
        <v>1</v>
      </c>
      <c r="F12758">
        <v>1.5</v>
      </c>
      <c r="G12758">
        <v>42079</v>
      </c>
      <c r="H12758" t="s">
        <v>7</v>
      </c>
      <c r="I12758" t="s">
        <v>8</v>
      </c>
      <c r="J12758">
        <v>118</v>
      </c>
      <c r="K12758">
        <v>4</v>
      </c>
      <c r="L12758" t="s">
        <v>240</v>
      </c>
      <c r="M12758" t="s">
        <v>258</v>
      </c>
      <c r="N12758" t="s">
        <v>259</v>
      </c>
      <c r="O12758" s="9">
        <f t="shared" si="645"/>
        <v>78.666666666666671</v>
      </c>
      <c r="P12758" s="1">
        <f t="shared" si="646"/>
        <v>3.3898305084745763E-2</v>
      </c>
      <c r="Q12758">
        <f t="shared" si="647"/>
        <v>5.0847457627118647E-2</v>
      </c>
    </row>
    <row r="12759" spans="2:17" x14ac:dyDescent="0.25">
      <c r="B12759" t="s">
        <v>264</v>
      </c>
      <c r="C12759">
        <v>168076</v>
      </c>
      <c r="D12759">
        <v>1</v>
      </c>
      <c r="E12759">
        <v>1</v>
      </c>
      <c r="F12759">
        <v>5</v>
      </c>
      <c r="G12759">
        <v>41680</v>
      </c>
      <c r="H12759" t="s">
        <v>7</v>
      </c>
      <c r="I12759" t="s">
        <v>8</v>
      </c>
      <c r="J12759">
        <v>148</v>
      </c>
      <c r="K12759">
        <v>5</v>
      </c>
      <c r="L12759" t="s">
        <v>240</v>
      </c>
      <c r="M12759" t="s">
        <v>258</v>
      </c>
      <c r="N12759" t="s">
        <v>259</v>
      </c>
      <c r="O12759" s="9">
        <f t="shared" si="645"/>
        <v>29.6</v>
      </c>
      <c r="P12759" s="1">
        <f t="shared" si="646"/>
        <v>3.3783783783783786E-2</v>
      </c>
      <c r="Q12759">
        <f t="shared" si="647"/>
        <v>0.16891891891891891</v>
      </c>
    </row>
    <row r="12760" spans="2:17" x14ac:dyDescent="0.25">
      <c r="B12760" t="s">
        <v>264</v>
      </c>
      <c r="C12760">
        <v>154083</v>
      </c>
      <c r="D12760">
        <v>1</v>
      </c>
      <c r="E12760">
        <v>1</v>
      </c>
      <c r="F12760">
        <v>5</v>
      </c>
      <c r="G12760">
        <v>41361</v>
      </c>
      <c r="H12760" t="s">
        <v>5</v>
      </c>
      <c r="I12760" t="s">
        <v>6</v>
      </c>
      <c r="J12760">
        <v>148</v>
      </c>
      <c r="K12760">
        <v>5</v>
      </c>
      <c r="L12760" t="s">
        <v>240</v>
      </c>
      <c r="M12760" t="s">
        <v>5</v>
      </c>
      <c r="N12760" t="s">
        <v>259</v>
      </c>
      <c r="O12760" s="9">
        <f t="shared" si="645"/>
        <v>29.6</v>
      </c>
      <c r="P12760" s="1">
        <f t="shared" si="646"/>
        <v>3.3783783783783786E-2</v>
      </c>
      <c r="Q12760">
        <f t="shared" si="647"/>
        <v>0.16891891891891891</v>
      </c>
    </row>
    <row r="12761" spans="2:17" x14ac:dyDescent="0.25">
      <c r="B12761" t="s">
        <v>264</v>
      </c>
      <c r="C12761">
        <v>166781</v>
      </c>
      <c r="D12761">
        <v>1</v>
      </c>
      <c r="E12761">
        <v>1</v>
      </c>
      <c r="F12761">
        <v>5</v>
      </c>
      <c r="G12761">
        <v>41641</v>
      </c>
      <c r="H12761" t="s">
        <v>7</v>
      </c>
      <c r="I12761" t="s">
        <v>8</v>
      </c>
      <c r="J12761">
        <v>148</v>
      </c>
      <c r="K12761">
        <v>5</v>
      </c>
      <c r="L12761" t="s">
        <v>240</v>
      </c>
      <c r="M12761" t="s">
        <v>258</v>
      </c>
      <c r="N12761" t="s">
        <v>259</v>
      </c>
      <c r="O12761" s="9">
        <f t="shared" si="645"/>
        <v>29.6</v>
      </c>
      <c r="P12761" s="1">
        <f t="shared" si="646"/>
        <v>3.3783783783783786E-2</v>
      </c>
      <c r="Q12761">
        <f t="shared" si="647"/>
        <v>0.16891891891891891</v>
      </c>
    </row>
    <row r="12762" spans="2:17" x14ac:dyDescent="0.25">
      <c r="B12762" t="s">
        <v>264</v>
      </c>
      <c r="C12762">
        <v>185805</v>
      </c>
      <c r="D12762">
        <v>1</v>
      </c>
      <c r="E12762">
        <v>1</v>
      </c>
      <c r="F12762">
        <v>5</v>
      </c>
      <c r="G12762">
        <v>42342</v>
      </c>
      <c r="H12762" t="s">
        <v>7</v>
      </c>
      <c r="I12762" t="s">
        <v>8</v>
      </c>
      <c r="J12762">
        <v>148</v>
      </c>
      <c r="K12762">
        <v>5</v>
      </c>
      <c r="L12762" t="s">
        <v>240</v>
      </c>
      <c r="M12762" t="s">
        <v>258</v>
      </c>
      <c r="N12762" t="s">
        <v>259</v>
      </c>
      <c r="O12762" s="9">
        <f t="shared" si="645"/>
        <v>29.6</v>
      </c>
      <c r="P12762" s="1">
        <f t="shared" si="646"/>
        <v>3.3783783783783786E-2</v>
      </c>
      <c r="Q12762">
        <f t="shared" si="647"/>
        <v>0.16891891891891891</v>
      </c>
    </row>
    <row r="12763" spans="2:17" x14ac:dyDescent="0.25">
      <c r="B12763" t="s">
        <v>264</v>
      </c>
      <c r="C12763">
        <v>189254</v>
      </c>
      <c r="D12763">
        <v>1</v>
      </c>
      <c r="E12763">
        <v>1</v>
      </c>
      <c r="F12763">
        <v>4</v>
      </c>
      <c r="G12763">
        <v>42065</v>
      </c>
      <c r="H12763" t="s">
        <v>7</v>
      </c>
      <c r="I12763" t="s">
        <v>8</v>
      </c>
      <c r="J12763">
        <v>148</v>
      </c>
      <c r="K12763">
        <v>5</v>
      </c>
      <c r="L12763" t="s">
        <v>240</v>
      </c>
      <c r="M12763" t="s">
        <v>258</v>
      </c>
      <c r="N12763" t="s">
        <v>259</v>
      </c>
      <c r="O12763" s="9">
        <f t="shared" si="645"/>
        <v>37</v>
      </c>
      <c r="P12763" s="1">
        <f t="shared" si="646"/>
        <v>3.3783783783783786E-2</v>
      </c>
      <c r="Q12763">
        <f t="shared" si="647"/>
        <v>0.13513513513513514</v>
      </c>
    </row>
    <row r="12764" spans="2:17" x14ac:dyDescent="0.25">
      <c r="B12764" t="s">
        <v>264</v>
      </c>
      <c r="C12764">
        <v>189258</v>
      </c>
      <c r="D12764">
        <v>1</v>
      </c>
      <c r="E12764">
        <v>1</v>
      </c>
      <c r="F12764">
        <v>4</v>
      </c>
      <c r="G12764">
        <v>42065</v>
      </c>
      <c r="H12764" t="s">
        <v>7</v>
      </c>
      <c r="I12764" t="s">
        <v>8</v>
      </c>
      <c r="J12764">
        <v>148</v>
      </c>
      <c r="K12764">
        <v>5</v>
      </c>
      <c r="L12764" t="s">
        <v>240</v>
      </c>
      <c r="M12764" t="s">
        <v>258</v>
      </c>
      <c r="N12764" t="s">
        <v>259</v>
      </c>
      <c r="O12764" s="9">
        <f t="shared" si="645"/>
        <v>37</v>
      </c>
      <c r="P12764" s="1">
        <f t="shared" si="646"/>
        <v>3.3783783783783786E-2</v>
      </c>
      <c r="Q12764">
        <f t="shared" si="647"/>
        <v>0.13513513513513514</v>
      </c>
    </row>
    <row r="12765" spans="2:17" x14ac:dyDescent="0.25">
      <c r="B12765" t="s">
        <v>264</v>
      </c>
      <c r="C12765">
        <v>189258</v>
      </c>
      <c r="D12765">
        <v>1</v>
      </c>
      <c r="E12765">
        <v>1</v>
      </c>
      <c r="F12765">
        <v>4</v>
      </c>
      <c r="G12765">
        <v>42065</v>
      </c>
      <c r="H12765" t="s">
        <v>7</v>
      </c>
      <c r="I12765" t="s">
        <v>8</v>
      </c>
      <c r="J12765">
        <v>148</v>
      </c>
      <c r="K12765">
        <v>5</v>
      </c>
      <c r="L12765" t="s">
        <v>240</v>
      </c>
      <c r="M12765" t="s">
        <v>258</v>
      </c>
      <c r="N12765" t="s">
        <v>259</v>
      </c>
      <c r="O12765" s="9">
        <f t="shared" si="645"/>
        <v>37</v>
      </c>
      <c r="P12765" s="1">
        <f t="shared" si="646"/>
        <v>3.3783783783783786E-2</v>
      </c>
      <c r="Q12765">
        <f t="shared" si="647"/>
        <v>0.13513513513513514</v>
      </c>
    </row>
    <row r="12766" spans="2:17" x14ac:dyDescent="0.25">
      <c r="B12766" t="s">
        <v>264</v>
      </c>
      <c r="C12766">
        <v>172680</v>
      </c>
      <c r="D12766">
        <v>2</v>
      </c>
      <c r="E12766">
        <v>2</v>
      </c>
      <c r="F12766">
        <v>10</v>
      </c>
      <c r="G12766">
        <v>41851</v>
      </c>
      <c r="H12766" t="s">
        <v>7</v>
      </c>
      <c r="I12766" t="s">
        <v>8</v>
      </c>
      <c r="J12766">
        <v>178</v>
      </c>
      <c r="K12766">
        <v>6</v>
      </c>
      <c r="L12766" t="s">
        <v>239</v>
      </c>
      <c r="M12766" t="s">
        <v>258</v>
      </c>
      <c r="N12766" t="s">
        <v>259</v>
      </c>
      <c r="O12766" s="9">
        <f t="shared" si="645"/>
        <v>17.8</v>
      </c>
      <c r="P12766" s="1">
        <f t="shared" si="646"/>
        <v>3.3707865168539325E-2</v>
      </c>
      <c r="Q12766">
        <f t="shared" si="647"/>
        <v>0.33707865168539325</v>
      </c>
    </row>
    <row r="12767" spans="2:17" x14ac:dyDescent="0.25">
      <c r="B12767" t="s">
        <v>264</v>
      </c>
      <c r="C12767">
        <v>176413</v>
      </c>
      <c r="D12767">
        <v>1</v>
      </c>
      <c r="E12767">
        <v>1</v>
      </c>
      <c r="F12767">
        <v>3</v>
      </c>
      <c r="G12767">
        <v>41913</v>
      </c>
      <c r="H12767" t="s">
        <v>7</v>
      </c>
      <c r="I12767" t="s">
        <v>8</v>
      </c>
      <c r="J12767">
        <v>89</v>
      </c>
      <c r="K12767">
        <v>3</v>
      </c>
      <c r="L12767" t="s">
        <v>240</v>
      </c>
      <c r="M12767" t="s">
        <v>258</v>
      </c>
      <c r="N12767" t="s">
        <v>259</v>
      </c>
      <c r="O12767" s="9">
        <f t="shared" si="645"/>
        <v>29.666666666666668</v>
      </c>
      <c r="P12767" s="1">
        <f t="shared" si="646"/>
        <v>3.3707865168539325E-2</v>
      </c>
      <c r="Q12767">
        <f t="shared" si="647"/>
        <v>0.10112359550561797</v>
      </c>
    </row>
    <row r="12768" spans="2:17" x14ac:dyDescent="0.25">
      <c r="B12768" t="s">
        <v>264</v>
      </c>
      <c r="C12768">
        <v>167315</v>
      </c>
      <c r="D12768">
        <v>2</v>
      </c>
      <c r="E12768">
        <v>2</v>
      </c>
      <c r="F12768">
        <v>6</v>
      </c>
      <c r="G12768">
        <v>42081</v>
      </c>
      <c r="H12768" t="s">
        <v>7</v>
      </c>
      <c r="I12768" t="s">
        <v>6</v>
      </c>
      <c r="J12768">
        <v>178</v>
      </c>
      <c r="K12768">
        <v>6</v>
      </c>
      <c r="L12768" t="s">
        <v>239</v>
      </c>
      <c r="M12768" t="s">
        <v>258</v>
      </c>
      <c r="N12768" t="s">
        <v>259</v>
      </c>
      <c r="O12768" s="9">
        <f t="shared" si="645"/>
        <v>29.666666666666668</v>
      </c>
      <c r="P12768" s="1">
        <f t="shared" si="646"/>
        <v>3.3707865168539325E-2</v>
      </c>
      <c r="Q12768">
        <f t="shared" si="647"/>
        <v>0.20224719101123595</v>
      </c>
    </row>
    <row r="12769" spans="2:17" x14ac:dyDescent="0.25">
      <c r="B12769" t="s">
        <v>264</v>
      </c>
      <c r="C12769">
        <v>162474</v>
      </c>
      <c r="D12769">
        <v>1</v>
      </c>
      <c r="E12769">
        <v>1</v>
      </c>
      <c r="F12769">
        <v>5</v>
      </c>
      <c r="G12769">
        <v>41551</v>
      </c>
      <c r="H12769" t="s">
        <v>7</v>
      </c>
      <c r="I12769" t="s">
        <v>8</v>
      </c>
      <c r="J12769">
        <v>178</v>
      </c>
      <c r="K12769">
        <v>6</v>
      </c>
      <c r="L12769" t="s">
        <v>240</v>
      </c>
      <c r="M12769" t="s">
        <v>258</v>
      </c>
      <c r="N12769" t="s">
        <v>259</v>
      </c>
      <c r="O12769" s="9">
        <f t="shared" si="645"/>
        <v>35.6</v>
      </c>
      <c r="P12769" s="1">
        <f t="shared" si="646"/>
        <v>3.3707865168539325E-2</v>
      </c>
      <c r="Q12769">
        <f t="shared" si="647"/>
        <v>0.16853932584269662</v>
      </c>
    </row>
    <row r="12770" spans="2:17" x14ac:dyDescent="0.25">
      <c r="B12770" t="s">
        <v>264</v>
      </c>
      <c r="C12770">
        <v>166001</v>
      </c>
      <c r="D12770">
        <v>1</v>
      </c>
      <c r="E12770">
        <v>1</v>
      </c>
      <c r="F12770">
        <v>5</v>
      </c>
      <c r="G12770">
        <v>41560</v>
      </c>
      <c r="H12770" t="s">
        <v>5</v>
      </c>
      <c r="I12770" t="s">
        <v>8</v>
      </c>
      <c r="J12770">
        <v>178</v>
      </c>
      <c r="K12770">
        <v>6</v>
      </c>
      <c r="L12770" t="s">
        <v>240</v>
      </c>
      <c r="M12770" t="s">
        <v>5</v>
      </c>
      <c r="N12770" t="s">
        <v>259</v>
      </c>
      <c r="O12770" s="9">
        <f t="shared" si="645"/>
        <v>35.6</v>
      </c>
      <c r="P12770" s="1">
        <f t="shared" si="646"/>
        <v>3.3707865168539325E-2</v>
      </c>
      <c r="Q12770">
        <f t="shared" si="647"/>
        <v>0.16853932584269662</v>
      </c>
    </row>
    <row r="12771" spans="2:17" x14ac:dyDescent="0.25">
      <c r="B12771" t="s">
        <v>264</v>
      </c>
      <c r="C12771">
        <v>173064</v>
      </c>
      <c r="D12771">
        <v>1</v>
      </c>
      <c r="E12771">
        <v>1</v>
      </c>
      <c r="F12771">
        <v>2.5</v>
      </c>
      <c r="G12771">
        <v>42040</v>
      </c>
      <c r="H12771" t="s">
        <v>7</v>
      </c>
      <c r="I12771" t="s">
        <v>8</v>
      </c>
      <c r="J12771">
        <v>89</v>
      </c>
      <c r="K12771">
        <v>3</v>
      </c>
      <c r="L12771" t="s">
        <v>240</v>
      </c>
      <c r="M12771" t="s">
        <v>258</v>
      </c>
      <c r="N12771" t="s">
        <v>259</v>
      </c>
      <c r="O12771" s="9">
        <f t="shared" si="645"/>
        <v>35.6</v>
      </c>
      <c r="P12771" s="1">
        <f t="shared" si="646"/>
        <v>3.3707865168539325E-2</v>
      </c>
      <c r="Q12771">
        <f t="shared" si="647"/>
        <v>8.4269662921348312E-2</v>
      </c>
    </row>
    <row r="12772" spans="2:17" x14ac:dyDescent="0.25">
      <c r="B12772" t="s">
        <v>264</v>
      </c>
      <c r="C12772">
        <v>191170</v>
      </c>
      <c r="D12772">
        <v>1</v>
      </c>
      <c r="E12772">
        <v>1</v>
      </c>
      <c r="F12772">
        <v>5</v>
      </c>
      <c r="G12772">
        <v>42164</v>
      </c>
      <c r="H12772" t="s">
        <v>7</v>
      </c>
      <c r="I12772" t="s">
        <v>8</v>
      </c>
      <c r="J12772">
        <v>178</v>
      </c>
      <c r="K12772">
        <v>6</v>
      </c>
      <c r="L12772" t="s">
        <v>240</v>
      </c>
      <c r="M12772" t="s">
        <v>258</v>
      </c>
      <c r="N12772" t="s">
        <v>259</v>
      </c>
      <c r="O12772" s="9">
        <f t="shared" si="645"/>
        <v>35.6</v>
      </c>
      <c r="P12772" s="1">
        <f t="shared" si="646"/>
        <v>3.3707865168539325E-2</v>
      </c>
      <c r="Q12772">
        <f t="shared" si="647"/>
        <v>0.16853932584269662</v>
      </c>
    </row>
    <row r="12773" spans="2:17" x14ac:dyDescent="0.25">
      <c r="B12773" t="s">
        <v>264</v>
      </c>
      <c r="C12773">
        <v>171372</v>
      </c>
      <c r="D12773">
        <v>1</v>
      </c>
      <c r="E12773">
        <v>1</v>
      </c>
      <c r="F12773">
        <v>5</v>
      </c>
      <c r="G12773">
        <v>41793</v>
      </c>
      <c r="H12773" t="s">
        <v>5</v>
      </c>
      <c r="I12773" t="s">
        <v>8</v>
      </c>
      <c r="J12773">
        <v>208</v>
      </c>
      <c r="K12773">
        <v>7</v>
      </c>
      <c r="L12773" t="s">
        <v>240</v>
      </c>
      <c r="M12773" t="s">
        <v>5</v>
      </c>
      <c r="N12773" t="s">
        <v>259</v>
      </c>
      <c r="O12773" s="9">
        <f t="shared" si="645"/>
        <v>41.6</v>
      </c>
      <c r="P12773" s="1">
        <f t="shared" si="646"/>
        <v>3.3653846153846152E-2</v>
      </c>
      <c r="Q12773">
        <f t="shared" si="647"/>
        <v>0.16826923076923075</v>
      </c>
    </row>
    <row r="12774" spans="2:17" x14ac:dyDescent="0.25">
      <c r="B12774" t="s">
        <v>264</v>
      </c>
      <c r="C12774">
        <v>179673</v>
      </c>
      <c r="D12774">
        <v>1</v>
      </c>
      <c r="E12774">
        <v>1</v>
      </c>
      <c r="F12774">
        <v>5</v>
      </c>
      <c r="G12774">
        <v>41955</v>
      </c>
      <c r="H12774" t="s">
        <v>7</v>
      </c>
      <c r="I12774" t="s">
        <v>8</v>
      </c>
      <c r="J12774">
        <v>208</v>
      </c>
      <c r="K12774">
        <v>7</v>
      </c>
      <c r="L12774" t="s">
        <v>240</v>
      </c>
      <c r="M12774" t="s">
        <v>258</v>
      </c>
      <c r="N12774" t="s">
        <v>259</v>
      </c>
      <c r="O12774" s="9">
        <f t="shared" si="645"/>
        <v>41.6</v>
      </c>
      <c r="P12774" s="1">
        <f t="shared" si="646"/>
        <v>3.3653846153846152E-2</v>
      </c>
      <c r="Q12774">
        <f t="shared" si="647"/>
        <v>0.16826923076923075</v>
      </c>
    </row>
    <row r="12775" spans="2:17" x14ac:dyDescent="0.25">
      <c r="B12775" t="s">
        <v>264</v>
      </c>
      <c r="C12775">
        <v>180335</v>
      </c>
      <c r="D12775">
        <v>1</v>
      </c>
      <c r="E12775">
        <v>1</v>
      </c>
      <c r="F12775">
        <v>5</v>
      </c>
      <c r="G12775">
        <v>42040</v>
      </c>
      <c r="H12775" t="s">
        <v>7</v>
      </c>
      <c r="I12775" t="s">
        <v>8</v>
      </c>
      <c r="J12775">
        <v>208</v>
      </c>
      <c r="K12775">
        <v>7</v>
      </c>
      <c r="L12775" t="s">
        <v>240</v>
      </c>
      <c r="M12775" t="s">
        <v>258</v>
      </c>
      <c r="N12775" t="s">
        <v>259</v>
      </c>
      <c r="O12775" s="9">
        <f t="shared" si="645"/>
        <v>41.6</v>
      </c>
      <c r="P12775" s="1">
        <f t="shared" si="646"/>
        <v>3.3653846153846152E-2</v>
      </c>
      <c r="Q12775">
        <f t="shared" si="647"/>
        <v>0.16826923076923075</v>
      </c>
    </row>
    <row r="12776" spans="2:17" x14ac:dyDescent="0.25">
      <c r="B12776" t="s">
        <v>264</v>
      </c>
      <c r="C12776">
        <v>189735</v>
      </c>
      <c r="D12776">
        <v>1</v>
      </c>
      <c r="E12776">
        <v>1</v>
      </c>
      <c r="F12776">
        <v>5</v>
      </c>
      <c r="G12776">
        <v>42070</v>
      </c>
      <c r="H12776" t="s">
        <v>7</v>
      </c>
      <c r="I12776" t="s">
        <v>8</v>
      </c>
      <c r="J12776">
        <v>208</v>
      </c>
      <c r="K12776">
        <v>7</v>
      </c>
      <c r="L12776" t="s">
        <v>240</v>
      </c>
      <c r="M12776" t="s">
        <v>258</v>
      </c>
      <c r="N12776" t="s">
        <v>259</v>
      </c>
      <c r="O12776" s="9">
        <f t="shared" si="645"/>
        <v>41.6</v>
      </c>
      <c r="P12776" s="1">
        <f t="shared" si="646"/>
        <v>3.3653846153846152E-2</v>
      </c>
      <c r="Q12776">
        <f t="shared" si="647"/>
        <v>0.16826923076923075</v>
      </c>
    </row>
    <row r="12777" spans="2:17" x14ac:dyDescent="0.25">
      <c r="B12777" t="s">
        <v>264</v>
      </c>
      <c r="C12777">
        <v>176858</v>
      </c>
      <c r="D12777">
        <v>1</v>
      </c>
      <c r="E12777">
        <v>1</v>
      </c>
      <c r="F12777">
        <v>5</v>
      </c>
      <c r="G12777">
        <v>42049</v>
      </c>
      <c r="H12777" t="s">
        <v>7</v>
      </c>
      <c r="I12777" t="s">
        <v>8</v>
      </c>
      <c r="J12777">
        <v>119</v>
      </c>
      <c r="K12777">
        <v>4</v>
      </c>
      <c r="L12777" t="s">
        <v>240</v>
      </c>
      <c r="M12777" t="s">
        <v>258</v>
      </c>
      <c r="N12777" t="s">
        <v>259</v>
      </c>
      <c r="O12777" s="9">
        <f t="shared" si="645"/>
        <v>23.8</v>
      </c>
      <c r="P12777" s="1">
        <f t="shared" si="646"/>
        <v>3.3613445378151259E-2</v>
      </c>
      <c r="Q12777">
        <f t="shared" si="647"/>
        <v>0.16806722689075629</v>
      </c>
    </row>
    <row r="12778" spans="2:17" x14ac:dyDescent="0.25">
      <c r="B12778" t="s">
        <v>264</v>
      </c>
      <c r="C12778">
        <v>184132</v>
      </c>
      <c r="D12778">
        <v>1</v>
      </c>
      <c r="E12778">
        <v>1</v>
      </c>
      <c r="F12778">
        <v>4</v>
      </c>
      <c r="G12778">
        <v>42318</v>
      </c>
      <c r="H12778" t="s">
        <v>5</v>
      </c>
      <c r="I12778" t="s">
        <v>6</v>
      </c>
      <c r="J12778">
        <v>119</v>
      </c>
      <c r="K12778">
        <v>4</v>
      </c>
      <c r="L12778" t="s">
        <v>240</v>
      </c>
      <c r="M12778" t="s">
        <v>5</v>
      </c>
      <c r="N12778" t="s">
        <v>259</v>
      </c>
      <c r="O12778" s="9">
        <f t="shared" si="645"/>
        <v>29.75</v>
      </c>
      <c r="P12778" s="1">
        <f t="shared" si="646"/>
        <v>3.3613445378151259E-2</v>
      </c>
      <c r="Q12778">
        <f t="shared" si="647"/>
        <v>0.13445378151260504</v>
      </c>
    </row>
    <row r="12779" spans="2:17" x14ac:dyDescent="0.25">
      <c r="B12779" t="s">
        <v>264</v>
      </c>
      <c r="C12779">
        <v>184132</v>
      </c>
      <c r="D12779">
        <v>1</v>
      </c>
      <c r="E12779">
        <v>1</v>
      </c>
      <c r="F12779">
        <v>4</v>
      </c>
      <c r="G12779">
        <v>42318</v>
      </c>
      <c r="H12779" t="s">
        <v>5</v>
      </c>
      <c r="I12779" t="s">
        <v>6</v>
      </c>
      <c r="J12779">
        <v>119</v>
      </c>
      <c r="K12779">
        <v>4</v>
      </c>
      <c r="L12779" t="s">
        <v>240</v>
      </c>
      <c r="M12779" t="s">
        <v>5</v>
      </c>
      <c r="N12779" t="s">
        <v>259</v>
      </c>
      <c r="O12779" s="9">
        <f t="shared" si="645"/>
        <v>29.75</v>
      </c>
      <c r="P12779" s="1">
        <f t="shared" si="646"/>
        <v>3.3613445378151259E-2</v>
      </c>
      <c r="Q12779">
        <f t="shared" si="647"/>
        <v>0.13445378151260504</v>
      </c>
    </row>
    <row r="12780" spans="2:17" x14ac:dyDescent="0.25">
      <c r="B12780" t="s">
        <v>264</v>
      </c>
      <c r="C12780">
        <v>173732</v>
      </c>
      <c r="D12780">
        <v>1</v>
      </c>
      <c r="E12780">
        <v>1</v>
      </c>
      <c r="F12780">
        <v>5</v>
      </c>
      <c r="G12780">
        <v>41864</v>
      </c>
      <c r="H12780" t="s">
        <v>7</v>
      </c>
      <c r="I12780" t="s">
        <v>8</v>
      </c>
      <c r="J12780">
        <v>238</v>
      </c>
      <c r="K12780">
        <v>8</v>
      </c>
      <c r="L12780" t="s">
        <v>240</v>
      </c>
      <c r="M12780" t="s">
        <v>258</v>
      </c>
      <c r="N12780" t="s">
        <v>259</v>
      </c>
      <c r="O12780" s="9">
        <f t="shared" si="645"/>
        <v>47.6</v>
      </c>
      <c r="P12780" s="1">
        <f t="shared" si="646"/>
        <v>3.3613445378151259E-2</v>
      </c>
      <c r="Q12780">
        <f t="shared" si="647"/>
        <v>0.16806722689075629</v>
      </c>
    </row>
    <row r="12781" spans="2:17" x14ac:dyDescent="0.25">
      <c r="B12781" t="s">
        <v>264</v>
      </c>
      <c r="C12781">
        <v>164826</v>
      </c>
      <c r="D12781">
        <v>2</v>
      </c>
      <c r="E12781">
        <v>2</v>
      </c>
      <c r="F12781">
        <v>6.5</v>
      </c>
      <c r="G12781">
        <v>41708</v>
      </c>
      <c r="H12781" t="s">
        <v>7</v>
      </c>
      <c r="I12781" t="s">
        <v>8</v>
      </c>
      <c r="J12781">
        <v>149</v>
      </c>
      <c r="K12781">
        <v>5</v>
      </c>
      <c r="L12781" t="s">
        <v>239</v>
      </c>
      <c r="M12781" t="s">
        <v>258</v>
      </c>
      <c r="N12781" t="s">
        <v>259</v>
      </c>
      <c r="O12781" s="9">
        <f t="shared" si="645"/>
        <v>22.923076923076923</v>
      </c>
      <c r="P12781" s="1">
        <f t="shared" si="646"/>
        <v>3.3557046979865772E-2</v>
      </c>
      <c r="Q12781">
        <f t="shared" si="647"/>
        <v>0.21812080536912751</v>
      </c>
    </row>
    <row r="12782" spans="2:17" x14ac:dyDescent="0.25">
      <c r="B12782" t="s">
        <v>264</v>
      </c>
      <c r="C12782">
        <v>170555</v>
      </c>
      <c r="D12782">
        <v>1</v>
      </c>
      <c r="E12782">
        <v>1</v>
      </c>
      <c r="F12782">
        <v>5</v>
      </c>
      <c r="G12782">
        <v>41710</v>
      </c>
      <c r="H12782" t="s">
        <v>7</v>
      </c>
      <c r="I12782" t="s">
        <v>8</v>
      </c>
      <c r="J12782">
        <v>149</v>
      </c>
      <c r="K12782">
        <v>5</v>
      </c>
      <c r="L12782" t="s">
        <v>240</v>
      </c>
      <c r="M12782" t="s">
        <v>258</v>
      </c>
      <c r="N12782" t="s">
        <v>259</v>
      </c>
      <c r="O12782" s="9">
        <f t="shared" si="645"/>
        <v>29.8</v>
      </c>
      <c r="P12782" s="1">
        <f t="shared" si="646"/>
        <v>3.3557046979865772E-2</v>
      </c>
      <c r="Q12782">
        <f t="shared" si="647"/>
        <v>0.16778523489932887</v>
      </c>
    </row>
    <row r="12783" spans="2:17" x14ac:dyDescent="0.25">
      <c r="B12783" t="s">
        <v>264</v>
      </c>
      <c r="C12783">
        <v>170557</v>
      </c>
      <c r="D12783">
        <v>1</v>
      </c>
      <c r="E12783">
        <v>1</v>
      </c>
      <c r="F12783">
        <v>5</v>
      </c>
      <c r="G12783">
        <v>41710</v>
      </c>
      <c r="H12783" t="s">
        <v>7</v>
      </c>
      <c r="I12783" t="s">
        <v>8</v>
      </c>
      <c r="J12783">
        <v>149</v>
      </c>
      <c r="K12783">
        <v>5</v>
      </c>
      <c r="L12783" t="s">
        <v>240</v>
      </c>
      <c r="M12783" t="s">
        <v>258</v>
      </c>
      <c r="N12783" t="s">
        <v>259</v>
      </c>
      <c r="O12783" s="9">
        <f t="shared" si="645"/>
        <v>29.8</v>
      </c>
      <c r="P12783" s="1">
        <f t="shared" si="646"/>
        <v>3.3557046979865772E-2</v>
      </c>
      <c r="Q12783">
        <f t="shared" si="647"/>
        <v>0.16778523489932887</v>
      </c>
    </row>
    <row r="12784" spans="2:17" x14ac:dyDescent="0.25">
      <c r="B12784" t="s">
        <v>264</v>
      </c>
      <c r="C12784">
        <v>171281</v>
      </c>
      <c r="D12784">
        <v>1</v>
      </c>
      <c r="E12784">
        <v>1</v>
      </c>
      <c r="F12784">
        <v>5</v>
      </c>
      <c r="G12784">
        <v>41818</v>
      </c>
      <c r="H12784" t="s">
        <v>7</v>
      </c>
      <c r="I12784" t="s">
        <v>8</v>
      </c>
      <c r="J12784">
        <v>149</v>
      </c>
      <c r="K12784">
        <v>5</v>
      </c>
      <c r="L12784" t="s">
        <v>240</v>
      </c>
      <c r="M12784" t="s">
        <v>258</v>
      </c>
      <c r="N12784" t="s">
        <v>259</v>
      </c>
      <c r="O12784" s="9">
        <f t="shared" si="645"/>
        <v>29.8</v>
      </c>
      <c r="P12784" s="1">
        <f t="shared" si="646"/>
        <v>3.3557046979865772E-2</v>
      </c>
      <c r="Q12784">
        <f t="shared" si="647"/>
        <v>0.16778523489932887</v>
      </c>
    </row>
    <row r="12785" spans="2:17" x14ac:dyDescent="0.25">
      <c r="B12785" t="s">
        <v>264</v>
      </c>
      <c r="C12785">
        <v>189719</v>
      </c>
      <c r="D12785">
        <v>1</v>
      </c>
      <c r="E12785">
        <v>1</v>
      </c>
      <c r="F12785">
        <v>5</v>
      </c>
      <c r="G12785">
        <v>42066</v>
      </c>
      <c r="H12785" t="s">
        <v>7</v>
      </c>
      <c r="I12785" t="s">
        <v>8</v>
      </c>
      <c r="J12785">
        <v>149</v>
      </c>
      <c r="K12785">
        <v>5</v>
      </c>
      <c r="L12785" t="s">
        <v>240</v>
      </c>
      <c r="M12785" t="s">
        <v>258</v>
      </c>
      <c r="N12785" t="s">
        <v>259</v>
      </c>
      <c r="O12785" s="9">
        <f t="shared" si="645"/>
        <v>29.8</v>
      </c>
      <c r="P12785" s="1">
        <f t="shared" si="646"/>
        <v>3.3557046979865772E-2</v>
      </c>
      <c r="Q12785">
        <f t="shared" si="647"/>
        <v>0.16778523489932887</v>
      </c>
    </row>
    <row r="12786" spans="2:17" x14ac:dyDescent="0.25">
      <c r="B12786" t="s">
        <v>264</v>
      </c>
      <c r="C12786">
        <v>185014</v>
      </c>
      <c r="D12786">
        <v>1</v>
      </c>
      <c r="E12786">
        <v>1</v>
      </c>
      <c r="F12786">
        <v>5</v>
      </c>
      <c r="G12786">
        <v>42179</v>
      </c>
      <c r="H12786" t="s">
        <v>7</v>
      </c>
      <c r="I12786" t="s">
        <v>8</v>
      </c>
      <c r="J12786">
        <v>149</v>
      </c>
      <c r="K12786">
        <v>5</v>
      </c>
      <c r="L12786" t="s">
        <v>240</v>
      </c>
      <c r="M12786" t="s">
        <v>258</v>
      </c>
      <c r="N12786" t="s">
        <v>259</v>
      </c>
      <c r="O12786" s="9">
        <f t="shared" si="645"/>
        <v>29.8</v>
      </c>
      <c r="P12786" s="1">
        <f t="shared" si="646"/>
        <v>3.3557046979865772E-2</v>
      </c>
      <c r="Q12786">
        <f t="shared" si="647"/>
        <v>0.16778523489932887</v>
      </c>
    </row>
    <row r="12787" spans="2:17" x14ac:dyDescent="0.25">
      <c r="B12787" t="s">
        <v>264</v>
      </c>
      <c r="C12787">
        <v>179089</v>
      </c>
      <c r="D12787">
        <v>1</v>
      </c>
      <c r="E12787">
        <v>1</v>
      </c>
      <c r="F12787">
        <v>4</v>
      </c>
      <c r="G12787">
        <v>41840</v>
      </c>
      <c r="H12787" t="s">
        <v>7</v>
      </c>
      <c r="I12787" t="s">
        <v>8</v>
      </c>
      <c r="J12787">
        <v>149</v>
      </c>
      <c r="K12787">
        <v>5</v>
      </c>
      <c r="L12787" t="s">
        <v>240</v>
      </c>
      <c r="M12787" t="s">
        <v>258</v>
      </c>
      <c r="N12787" t="s">
        <v>259</v>
      </c>
      <c r="O12787" s="9">
        <f t="shared" si="645"/>
        <v>37.25</v>
      </c>
      <c r="P12787" s="1">
        <f t="shared" si="646"/>
        <v>3.3557046979865772E-2</v>
      </c>
      <c r="Q12787">
        <f t="shared" si="647"/>
        <v>0.13422818791946309</v>
      </c>
    </row>
    <row r="12788" spans="2:17" x14ac:dyDescent="0.25">
      <c r="B12788" t="s">
        <v>264</v>
      </c>
      <c r="C12788">
        <v>189822</v>
      </c>
      <c r="D12788">
        <v>1</v>
      </c>
      <c r="E12788">
        <v>1</v>
      </c>
      <c r="F12788">
        <v>2</v>
      </c>
      <c r="G12788">
        <v>42318</v>
      </c>
      <c r="H12788" t="s">
        <v>7</v>
      </c>
      <c r="I12788" t="s">
        <v>8</v>
      </c>
      <c r="J12788">
        <v>149</v>
      </c>
      <c r="K12788">
        <v>5</v>
      </c>
      <c r="L12788" t="s">
        <v>240</v>
      </c>
      <c r="M12788" t="s">
        <v>258</v>
      </c>
      <c r="N12788" t="s">
        <v>259</v>
      </c>
      <c r="O12788" s="9">
        <f t="shared" si="645"/>
        <v>74.5</v>
      </c>
      <c r="P12788" s="1">
        <f t="shared" si="646"/>
        <v>3.3557046979865772E-2</v>
      </c>
      <c r="Q12788">
        <f t="shared" si="647"/>
        <v>6.7114093959731544E-2</v>
      </c>
    </row>
    <row r="12789" spans="2:17" x14ac:dyDescent="0.25">
      <c r="B12789" t="s">
        <v>264</v>
      </c>
      <c r="C12789">
        <v>156582</v>
      </c>
      <c r="D12789">
        <v>1</v>
      </c>
      <c r="E12789">
        <v>1</v>
      </c>
      <c r="F12789">
        <v>5</v>
      </c>
      <c r="G12789">
        <v>41897</v>
      </c>
      <c r="H12789" t="s">
        <v>7</v>
      </c>
      <c r="I12789" t="s">
        <v>8</v>
      </c>
      <c r="J12789">
        <v>179</v>
      </c>
      <c r="K12789">
        <v>6</v>
      </c>
      <c r="L12789" t="s">
        <v>240</v>
      </c>
      <c r="M12789" t="s">
        <v>258</v>
      </c>
      <c r="N12789" t="s">
        <v>259</v>
      </c>
      <c r="O12789" s="9">
        <f t="shared" si="645"/>
        <v>35.799999999999997</v>
      </c>
      <c r="P12789" s="1">
        <f t="shared" si="646"/>
        <v>3.3519553072625698E-2</v>
      </c>
      <c r="Q12789">
        <f t="shared" si="647"/>
        <v>0.16759776536312848</v>
      </c>
    </row>
    <row r="12790" spans="2:17" x14ac:dyDescent="0.25">
      <c r="B12790" t="s">
        <v>264</v>
      </c>
      <c r="C12790">
        <v>188890</v>
      </c>
      <c r="D12790">
        <v>2</v>
      </c>
      <c r="E12790">
        <v>1</v>
      </c>
      <c r="F12790">
        <v>10</v>
      </c>
      <c r="G12790">
        <v>42102</v>
      </c>
      <c r="H12790" t="s">
        <v>7</v>
      </c>
      <c r="I12790" t="s">
        <v>8</v>
      </c>
      <c r="J12790">
        <v>150</v>
      </c>
      <c r="K12790">
        <v>5</v>
      </c>
      <c r="L12790" t="s">
        <v>239</v>
      </c>
      <c r="M12790" t="s">
        <v>258</v>
      </c>
      <c r="N12790" t="s">
        <v>259</v>
      </c>
      <c r="O12790" s="9">
        <f t="shared" si="645"/>
        <v>15</v>
      </c>
      <c r="P12790" s="1">
        <f t="shared" si="646"/>
        <v>3.3333333333333333E-2</v>
      </c>
      <c r="Q12790">
        <f t="shared" si="647"/>
        <v>0.33333333333333331</v>
      </c>
    </row>
    <row r="12791" spans="2:17" x14ac:dyDescent="0.25">
      <c r="B12791" t="s">
        <v>264</v>
      </c>
      <c r="C12791">
        <v>186500</v>
      </c>
      <c r="D12791">
        <v>2</v>
      </c>
      <c r="E12791">
        <v>2</v>
      </c>
      <c r="F12791">
        <v>16</v>
      </c>
      <c r="G12791">
        <v>42331</v>
      </c>
      <c r="H12791" t="s">
        <v>7</v>
      </c>
      <c r="I12791" t="s">
        <v>8</v>
      </c>
      <c r="J12791">
        <v>240</v>
      </c>
      <c r="K12791">
        <v>8</v>
      </c>
      <c r="L12791" t="s">
        <v>239</v>
      </c>
      <c r="M12791" t="s">
        <v>258</v>
      </c>
      <c r="N12791" t="s">
        <v>259</v>
      </c>
      <c r="O12791" s="9">
        <f t="shared" si="645"/>
        <v>15</v>
      </c>
      <c r="P12791" s="1">
        <f t="shared" si="646"/>
        <v>3.3333333333333333E-2</v>
      </c>
      <c r="Q12791">
        <f t="shared" si="647"/>
        <v>0.53333333333333333</v>
      </c>
    </row>
    <row r="12792" spans="2:17" x14ac:dyDescent="0.25">
      <c r="B12792" t="s">
        <v>264</v>
      </c>
      <c r="C12792">
        <v>186500</v>
      </c>
      <c r="D12792">
        <v>2</v>
      </c>
      <c r="E12792">
        <v>2</v>
      </c>
      <c r="F12792">
        <v>16</v>
      </c>
      <c r="G12792">
        <v>42331</v>
      </c>
      <c r="H12792" t="s">
        <v>7</v>
      </c>
      <c r="I12792" t="s">
        <v>8</v>
      </c>
      <c r="J12792">
        <v>240</v>
      </c>
      <c r="K12792">
        <v>8</v>
      </c>
      <c r="L12792" t="s">
        <v>239</v>
      </c>
      <c r="M12792" t="s">
        <v>258</v>
      </c>
      <c r="N12792" t="s">
        <v>259</v>
      </c>
      <c r="O12792" s="9">
        <f t="shared" si="645"/>
        <v>15</v>
      </c>
      <c r="P12792" s="1">
        <f t="shared" si="646"/>
        <v>3.3333333333333333E-2</v>
      </c>
      <c r="Q12792">
        <f t="shared" si="647"/>
        <v>0.53333333333333333</v>
      </c>
    </row>
    <row r="12793" spans="2:17" x14ac:dyDescent="0.25">
      <c r="B12793" t="s">
        <v>264</v>
      </c>
      <c r="C12793">
        <v>163572</v>
      </c>
      <c r="D12793">
        <v>1</v>
      </c>
      <c r="E12793">
        <v>1</v>
      </c>
      <c r="F12793">
        <v>7</v>
      </c>
      <c r="G12793">
        <v>42076</v>
      </c>
      <c r="H12793" t="s">
        <v>7</v>
      </c>
      <c r="I12793" t="s">
        <v>8</v>
      </c>
      <c r="J12793">
        <v>120</v>
      </c>
      <c r="K12793">
        <v>4</v>
      </c>
      <c r="L12793" t="s">
        <v>240</v>
      </c>
      <c r="M12793" t="s">
        <v>258</v>
      </c>
      <c r="N12793" t="s">
        <v>259</v>
      </c>
      <c r="O12793" s="9">
        <f t="shared" si="645"/>
        <v>17.142857142857142</v>
      </c>
      <c r="P12793" s="1">
        <f t="shared" si="646"/>
        <v>3.3333333333333333E-2</v>
      </c>
      <c r="Q12793">
        <f t="shared" si="647"/>
        <v>0.23333333333333334</v>
      </c>
    </row>
    <row r="12794" spans="2:17" x14ac:dyDescent="0.25">
      <c r="B12794" t="s">
        <v>264</v>
      </c>
      <c r="C12794">
        <v>163571</v>
      </c>
      <c r="D12794">
        <v>1</v>
      </c>
      <c r="E12794">
        <v>1</v>
      </c>
      <c r="F12794">
        <v>7</v>
      </c>
      <c r="G12794">
        <v>42076</v>
      </c>
      <c r="H12794" t="s">
        <v>7</v>
      </c>
      <c r="I12794" t="s">
        <v>8</v>
      </c>
      <c r="J12794">
        <v>120</v>
      </c>
      <c r="K12794">
        <v>4</v>
      </c>
      <c r="L12794" t="s">
        <v>240</v>
      </c>
      <c r="M12794" t="s">
        <v>258</v>
      </c>
      <c r="N12794" t="s">
        <v>259</v>
      </c>
      <c r="O12794" s="9">
        <f t="shared" si="645"/>
        <v>17.142857142857142</v>
      </c>
      <c r="P12794" s="1">
        <f t="shared" si="646"/>
        <v>3.3333333333333333E-2</v>
      </c>
      <c r="Q12794">
        <f t="shared" si="647"/>
        <v>0.23333333333333334</v>
      </c>
    </row>
    <row r="12795" spans="2:17" x14ac:dyDescent="0.25">
      <c r="B12795" t="s">
        <v>264</v>
      </c>
      <c r="C12795">
        <v>177113</v>
      </c>
      <c r="D12795">
        <v>2</v>
      </c>
      <c r="E12795">
        <v>1</v>
      </c>
      <c r="F12795">
        <v>12.5</v>
      </c>
      <c r="G12795">
        <v>41849</v>
      </c>
      <c r="H12795" t="s">
        <v>7</v>
      </c>
      <c r="I12795" t="s">
        <v>8</v>
      </c>
      <c r="J12795">
        <v>240</v>
      </c>
      <c r="K12795">
        <v>8</v>
      </c>
      <c r="L12795" t="s">
        <v>239</v>
      </c>
      <c r="M12795" t="s">
        <v>258</v>
      </c>
      <c r="N12795" t="s">
        <v>259</v>
      </c>
      <c r="O12795" s="9">
        <f t="shared" ref="O12795:O12858" si="648">J12795/F12795</f>
        <v>19.2</v>
      </c>
      <c r="P12795" s="1">
        <f t="shared" ref="P12795:P12858" si="649">K12795/J12795</f>
        <v>3.3333333333333333E-2</v>
      </c>
      <c r="Q12795">
        <f t="shared" si="647"/>
        <v>0.41666666666666669</v>
      </c>
    </row>
    <row r="12796" spans="2:17" x14ac:dyDescent="0.25">
      <c r="B12796" t="s">
        <v>264</v>
      </c>
      <c r="C12796">
        <v>173755</v>
      </c>
      <c r="D12796">
        <v>2</v>
      </c>
      <c r="E12796">
        <v>1</v>
      </c>
      <c r="F12796">
        <v>12.5</v>
      </c>
      <c r="G12796">
        <v>41849</v>
      </c>
      <c r="H12796" t="s">
        <v>7</v>
      </c>
      <c r="I12796" t="s">
        <v>8</v>
      </c>
      <c r="J12796">
        <v>240</v>
      </c>
      <c r="K12796">
        <v>8</v>
      </c>
      <c r="L12796" t="s">
        <v>239</v>
      </c>
      <c r="M12796" t="s">
        <v>258</v>
      </c>
      <c r="N12796" t="s">
        <v>259</v>
      </c>
      <c r="O12796" s="9">
        <f t="shared" si="648"/>
        <v>19.2</v>
      </c>
      <c r="P12796" s="1">
        <f t="shared" si="649"/>
        <v>3.3333333333333333E-2</v>
      </c>
      <c r="Q12796">
        <f t="shared" ref="Q12796:Q12859" si="650">F12796*P12796</f>
        <v>0.41666666666666669</v>
      </c>
    </row>
    <row r="12797" spans="2:17" x14ac:dyDescent="0.25">
      <c r="B12797" t="s">
        <v>264</v>
      </c>
      <c r="C12797">
        <v>181619</v>
      </c>
      <c r="D12797">
        <v>2</v>
      </c>
      <c r="E12797">
        <v>1</v>
      </c>
      <c r="F12797">
        <v>7.5</v>
      </c>
      <c r="G12797">
        <v>41876</v>
      </c>
      <c r="H12797" t="s">
        <v>5</v>
      </c>
      <c r="I12797" t="s">
        <v>6</v>
      </c>
      <c r="J12797">
        <v>150</v>
      </c>
      <c r="K12797">
        <v>5</v>
      </c>
      <c r="L12797" t="s">
        <v>239</v>
      </c>
      <c r="M12797" t="s">
        <v>5</v>
      </c>
      <c r="N12797" t="s">
        <v>259</v>
      </c>
      <c r="O12797" s="9">
        <f t="shared" si="648"/>
        <v>20</v>
      </c>
      <c r="P12797" s="1">
        <f t="shared" si="649"/>
        <v>3.3333333333333333E-2</v>
      </c>
      <c r="Q12797">
        <f t="shared" si="650"/>
        <v>0.25</v>
      </c>
    </row>
    <row r="12798" spans="2:17" x14ac:dyDescent="0.25">
      <c r="B12798" t="s">
        <v>264</v>
      </c>
      <c r="C12798">
        <v>177189</v>
      </c>
      <c r="D12798">
        <v>2</v>
      </c>
      <c r="E12798">
        <v>2</v>
      </c>
      <c r="F12798">
        <v>7.5</v>
      </c>
      <c r="G12798">
        <v>41879</v>
      </c>
      <c r="H12798" t="s">
        <v>7</v>
      </c>
      <c r="I12798" t="s">
        <v>8</v>
      </c>
      <c r="J12798">
        <v>150</v>
      </c>
      <c r="K12798">
        <v>5</v>
      </c>
      <c r="L12798" t="s">
        <v>239</v>
      </c>
      <c r="M12798" t="s">
        <v>258</v>
      </c>
      <c r="N12798" t="s">
        <v>259</v>
      </c>
      <c r="O12798" s="9">
        <f t="shared" si="648"/>
        <v>20</v>
      </c>
      <c r="P12798" s="1">
        <f t="shared" si="649"/>
        <v>3.3333333333333333E-2</v>
      </c>
      <c r="Q12798">
        <f t="shared" si="650"/>
        <v>0.25</v>
      </c>
    </row>
    <row r="12799" spans="2:17" x14ac:dyDescent="0.25">
      <c r="B12799" t="s">
        <v>264</v>
      </c>
      <c r="C12799">
        <v>185369</v>
      </c>
      <c r="D12799">
        <v>1</v>
      </c>
      <c r="E12799">
        <v>1</v>
      </c>
      <c r="F12799">
        <v>3</v>
      </c>
      <c r="G12799">
        <v>42321</v>
      </c>
      <c r="H12799" t="s">
        <v>7</v>
      </c>
      <c r="I12799" t="s">
        <v>8</v>
      </c>
      <c r="J12799">
        <v>60</v>
      </c>
      <c r="K12799">
        <v>2</v>
      </c>
      <c r="L12799" t="s">
        <v>240</v>
      </c>
      <c r="M12799" t="s">
        <v>258</v>
      </c>
      <c r="N12799" t="s">
        <v>259</v>
      </c>
      <c r="O12799" s="9">
        <f t="shared" si="648"/>
        <v>20</v>
      </c>
      <c r="P12799" s="1">
        <f t="shared" si="649"/>
        <v>3.3333333333333333E-2</v>
      </c>
      <c r="Q12799">
        <f t="shared" si="650"/>
        <v>0.1</v>
      </c>
    </row>
    <row r="12800" spans="2:17" x14ac:dyDescent="0.25">
      <c r="B12800" t="s">
        <v>264</v>
      </c>
      <c r="C12800">
        <v>170578</v>
      </c>
      <c r="D12800">
        <v>1</v>
      </c>
      <c r="E12800">
        <v>1</v>
      </c>
      <c r="F12800">
        <v>4</v>
      </c>
      <c r="G12800">
        <v>41712</v>
      </c>
      <c r="H12800" t="s">
        <v>7</v>
      </c>
      <c r="I12800" t="s">
        <v>8</v>
      </c>
      <c r="J12800">
        <v>90</v>
      </c>
      <c r="K12800">
        <v>3</v>
      </c>
      <c r="L12800" t="s">
        <v>240</v>
      </c>
      <c r="M12800" t="s">
        <v>258</v>
      </c>
      <c r="N12800" t="s">
        <v>259</v>
      </c>
      <c r="O12800" s="9">
        <f t="shared" si="648"/>
        <v>22.5</v>
      </c>
      <c r="P12800" s="1">
        <f t="shared" si="649"/>
        <v>3.3333333333333333E-2</v>
      </c>
      <c r="Q12800">
        <f t="shared" si="650"/>
        <v>0.13333333333333333</v>
      </c>
    </row>
    <row r="12801" spans="2:17" x14ac:dyDescent="0.25">
      <c r="B12801" t="s">
        <v>264</v>
      </c>
      <c r="C12801">
        <v>154107</v>
      </c>
      <c r="D12801">
        <v>1</v>
      </c>
      <c r="E12801">
        <v>1</v>
      </c>
      <c r="F12801">
        <v>4</v>
      </c>
      <c r="G12801">
        <v>41833</v>
      </c>
      <c r="H12801" t="s">
        <v>7</v>
      </c>
      <c r="I12801" t="s">
        <v>8</v>
      </c>
      <c r="J12801">
        <v>90</v>
      </c>
      <c r="K12801">
        <v>3</v>
      </c>
      <c r="L12801" t="s">
        <v>240</v>
      </c>
      <c r="M12801" t="s">
        <v>258</v>
      </c>
      <c r="N12801" t="s">
        <v>259</v>
      </c>
      <c r="O12801" s="9">
        <f t="shared" si="648"/>
        <v>22.5</v>
      </c>
      <c r="P12801" s="1">
        <f t="shared" si="649"/>
        <v>3.3333333333333333E-2</v>
      </c>
      <c r="Q12801">
        <f t="shared" si="650"/>
        <v>0.13333333333333333</v>
      </c>
    </row>
    <row r="12802" spans="2:17" x14ac:dyDescent="0.25">
      <c r="B12802" t="s">
        <v>264</v>
      </c>
      <c r="C12802">
        <v>154105</v>
      </c>
      <c r="D12802">
        <v>1</v>
      </c>
      <c r="E12802">
        <v>1</v>
      </c>
      <c r="F12802">
        <v>4</v>
      </c>
      <c r="G12802">
        <v>41833</v>
      </c>
      <c r="H12802" t="s">
        <v>7</v>
      </c>
      <c r="I12802" t="s">
        <v>8</v>
      </c>
      <c r="J12802">
        <v>90</v>
      </c>
      <c r="K12802">
        <v>3</v>
      </c>
      <c r="L12802" t="s">
        <v>240</v>
      </c>
      <c r="M12802" t="s">
        <v>258</v>
      </c>
      <c r="N12802" t="s">
        <v>259</v>
      </c>
      <c r="O12802" s="9">
        <f t="shared" si="648"/>
        <v>22.5</v>
      </c>
      <c r="P12802" s="1">
        <f t="shared" si="649"/>
        <v>3.3333333333333333E-2</v>
      </c>
      <c r="Q12802">
        <f t="shared" si="650"/>
        <v>0.13333333333333333</v>
      </c>
    </row>
    <row r="12803" spans="2:17" x14ac:dyDescent="0.25">
      <c r="B12803" t="s">
        <v>264</v>
      </c>
      <c r="C12803">
        <v>154103</v>
      </c>
      <c r="D12803">
        <v>1</v>
      </c>
      <c r="E12803">
        <v>1</v>
      </c>
      <c r="F12803">
        <v>4</v>
      </c>
      <c r="G12803">
        <v>41833</v>
      </c>
      <c r="H12803" t="s">
        <v>7</v>
      </c>
      <c r="I12803" t="s">
        <v>8</v>
      </c>
      <c r="J12803">
        <v>90</v>
      </c>
      <c r="K12803">
        <v>3</v>
      </c>
      <c r="L12803" t="s">
        <v>240</v>
      </c>
      <c r="M12803" t="s">
        <v>258</v>
      </c>
      <c r="N12803" t="s">
        <v>259</v>
      </c>
      <c r="O12803" s="9">
        <f t="shared" si="648"/>
        <v>22.5</v>
      </c>
      <c r="P12803" s="1">
        <f t="shared" si="649"/>
        <v>3.3333333333333333E-2</v>
      </c>
      <c r="Q12803">
        <f t="shared" si="650"/>
        <v>0.13333333333333333</v>
      </c>
    </row>
    <row r="12804" spans="2:17" x14ac:dyDescent="0.25">
      <c r="B12804" t="s">
        <v>264</v>
      </c>
      <c r="C12804">
        <v>154131</v>
      </c>
      <c r="D12804">
        <v>1</v>
      </c>
      <c r="E12804">
        <v>1</v>
      </c>
      <c r="F12804">
        <v>4</v>
      </c>
      <c r="G12804">
        <v>41834</v>
      </c>
      <c r="H12804" t="s">
        <v>7</v>
      </c>
      <c r="I12804" t="s">
        <v>8</v>
      </c>
      <c r="J12804">
        <v>90</v>
      </c>
      <c r="K12804">
        <v>3</v>
      </c>
      <c r="L12804" t="s">
        <v>240</v>
      </c>
      <c r="M12804" t="s">
        <v>258</v>
      </c>
      <c r="N12804" t="s">
        <v>259</v>
      </c>
      <c r="O12804" s="9">
        <f t="shared" si="648"/>
        <v>22.5</v>
      </c>
      <c r="P12804" s="1">
        <f t="shared" si="649"/>
        <v>3.3333333333333333E-2</v>
      </c>
      <c r="Q12804">
        <f t="shared" si="650"/>
        <v>0.13333333333333333</v>
      </c>
    </row>
    <row r="12805" spans="2:17" x14ac:dyDescent="0.25">
      <c r="B12805" t="s">
        <v>264</v>
      </c>
      <c r="C12805">
        <v>169840</v>
      </c>
      <c r="D12805">
        <v>1</v>
      </c>
      <c r="E12805">
        <v>1</v>
      </c>
      <c r="F12805">
        <v>4</v>
      </c>
      <c r="G12805">
        <v>41893</v>
      </c>
      <c r="H12805" t="s">
        <v>7</v>
      </c>
      <c r="I12805" t="s">
        <v>8</v>
      </c>
      <c r="J12805">
        <v>90</v>
      </c>
      <c r="K12805">
        <v>3</v>
      </c>
      <c r="L12805" t="s">
        <v>240</v>
      </c>
      <c r="M12805" t="s">
        <v>258</v>
      </c>
      <c r="N12805" t="s">
        <v>259</v>
      </c>
      <c r="O12805" s="9">
        <f t="shared" si="648"/>
        <v>22.5</v>
      </c>
      <c r="P12805" s="1">
        <f t="shared" si="649"/>
        <v>3.3333333333333333E-2</v>
      </c>
      <c r="Q12805">
        <f t="shared" si="650"/>
        <v>0.13333333333333333</v>
      </c>
    </row>
    <row r="12806" spans="2:17" x14ac:dyDescent="0.25">
      <c r="B12806" t="s">
        <v>264</v>
      </c>
      <c r="C12806">
        <v>169887</v>
      </c>
      <c r="D12806">
        <v>1</v>
      </c>
      <c r="E12806">
        <v>1</v>
      </c>
      <c r="F12806">
        <v>4</v>
      </c>
      <c r="G12806">
        <v>42026</v>
      </c>
      <c r="H12806" t="s">
        <v>7</v>
      </c>
      <c r="I12806" t="s">
        <v>8</v>
      </c>
      <c r="J12806">
        <v>90</v>
      </c>
      <c r="K12806">
        <v>3</v>
      </c>
      <c r="L12806" t="s">
        <v>240</v>
      </c>
      <c r="M12806" t="s">
        <v>258</v>
      </c>
      <c r="N12806" t="s">
        <v>259</v>
      </c>
      <c r="O12806" s="9">
        <f t="shared" si="648"/>
        <v>22.5</v>
      </c>
      <c r="P12806" s="1">
        <f t="shared" si="649"/>
        <v>3.3333333333333333E-2</v>
      </c>
      <c r="Q12806">
        <f t="shared" si="650"/>
        <v>0.13333333333333333</v>
      </c>
    </row>
    <row r="12807" spans="2:17" x14ac:dyDescent="0.25">
      <c r="B12807" t="s">
        <v>264</v>
      </c>
      <c r="C12807">
        <v>155932</v>
      </c>
      <c r="D12807">
        <v>1</v>
      </c>
      <c r="E12807">
        <v>1</v>
      </c>
      <c r="F12807">
        <v>5</v>
      </c>
      <c r="G12807">
        <v>41347</v>
      </c>
      <c r="H12807" t="s">
        <v>7</v>
      </c>
      <c r="I12807" t="s">
        <v>8</v>
      </c>
      <c r="J12807">
        <v>120</v>
      </c>
      <c r="K12807">
        <v>4</v>
      </c>
      <c r="L12807" t="s">
        <v>240</v>
      </c>
      <c r="M12807" t="s">
        <v>258</v>
      </c>
      <c r="N12807" t="s">
        <v>259</v>
      </c>
      <c r="O12807" s="9">
        <f t="shared" si="648"/>
        <v>24</v>
      </c>
      <c r="P12807" s="1">
        <f t="shared" si="649"/>
        <v>3.3333333333333333E-2</v>
      </c>
      <c r="Q12807">
        <f t="shared" si="650"/>
        <v>0.16666666666666666</v>
      </c>
    </row>
    <row r="12808" spans="2:17" x14ac:dyDescent="0.25">
      <c r="B12808" t="s">
        <v>264</v>
      </c>
      <c r="C12808">
        <v>155874</v>
      </c>
      <c r="D12808">
        <v>1</v>
      </c>
      <c r="E12808">
        <v>1</v>
      </c>
      <c r="F12808">
        <v>5</v>
      </c>
      <c r="G12808">
        <v>41347</v>
      </c>
      <c r="H12808" t="s">
        <v>7</v>
      </c>
      <c r="I12808" t="s">
        <v>8</v>
      </c>
      <c r="J12808">
        <v>120</v>
      </c>
      <c r="K12808">
        <v>4</v>
      </c>
      <c r="L12808" t="s">
        <v>240</v>
      </c>
      <c r="M12808" t="s">
        <v>258</v>
      </c>
      <c r="N12808" t="s">
        <v>259</v>
      </c>
      <c r="O12808" s="9">
        <f t="shared" si="648"/>
        <v>24</v>
      </c>
      <c r="P12808" s="1">
        <f t="shared" si="649"/>
        <v>3.3333333333333333E-2</v>
      </c>
      <c r="Q12808">
        <f t="shared" si="650"/>
        <v>0.16666666666666666</v>
      </c>
    </row>
    <row r="12809" spans="2:17" x14ac:dyDescent="0.25">
      <c r="B12809" t="s">
        <v>264</v>
      </c>
      <c r="C12809">
        <v>167532</v>
      </c>
      <c r="D12809">
        <v>1</v>
      </c>
      <c r="E12809">
        <v>1</v>
      </c>
      <c r="F12809">
        <v>5</v>
      </c>
      <c r="G12809">
        <v>41798</v>
      </c>
      <c r="H12809" t="s">
        <v>7</v>
      </c>
      <c r="I12809" t="s">
        <v>8</v>
      </c>
      <c r="J12809">
        <v>120</v>
      </c>
      <c r="K12809">
        <v>4</v>
      </c>
      <c r="L12809" t="s">
        <v>240</v>
      </c>
      <c r="M12809" t="s">
        <v>258</v>
      </c>
      <c r="N12809" t="s">
        <v>259</v>
      </c>
      <c r="O12809" s="9">
        <f t="shared" si="648"/>
        <v>24</v>
      </c>
      <c r="P12809" s="1">
        <f t="shared" si="649"/>
        <v>3.3333333333333333E-2</v>
      </c>
      <c r="Q12809">
        <f t="shared" si="650"/>
        <v>0.16666666666666666</v>
      </c>
    </row>
    <row r="12810" spans="2:17" x14ac:dyDescent="0.25">
      <c r="B12810" t="s">
        <v>264</v>
      </c>
      <c r="C12810">
        <v>167533</v>
      </c>
      <c r="D12810">
        <v>1</v>
      </c>
      <c r="E12810">
        <v>1</v>
      </c>
      <c r="F12810">
        <v>5</v>
      </c>
      <c r="G12810">
        <v>41798</v>
      </c>
      <c r="H12810" t="s">
        <v>7</v>
      </c>
      <c r="I12810" t="s">
        <v>8</v>
      </c>
      <c r="J12810">
        <v>120</v>
      </c>
      <c r="K12810">
        <v>4</v>
      </c>
      <c r="L12810" t="s">
        <v>240</v>
      </c>
      <c r="M12810" t="s">
        <v>258</v>
      </c>
      <c r="N12810" t="s">
        <v>259</v>
      </c>
      <c r="O12810" s="9">
        <f t="shared" si="648"/>
        <v>24</v>
      </c>
      <c r="P12810" s="1">
        <f t="shared" si="649"/>
        <v>3.3333333333333333E-2</v>
      </c>
      <c r="Q12810">
        <f t="shared" si="650"/>
        <v>0.16666666666666666</v>
      </c>
    </row>
    <row r="12811" spans="2:17" x14ac:dyDescent="0.25">
      <c r="B12811" t="s">
        <v>264</v>
      </c>
      <c r="C12811">
        <v>167539</v>
      </c>
      <c r="D12811">
        <v>1</v>
      </c>
      <c r="E12811">
        <v>1</v>
      </c>
      <c r="F12811">
        <v>5</v>
      </c>
      <c r="G12811">
        <v>41799</v>
      </c>
      <c r="H12811" t="s">
        <v>7</v>
      </c>
      <c r="I12811" t="s">
        <v>8</v>
      </c>
      <c r="J12811">
        <v>120</v>
      </c>
      <c r="K12811">
        <v>4</v>
      </c>
      <c r="L12811" t="s">
        <v>240</v>
      </c>
      <c r="M12811" t="s">
        <v>258</v>
      </c>
      <c r="N12811" t="s">
        <v>259</v>
      </c>
      <c r="O12811" s="9">
        <f t="shared" si="648"/>
        <v>24</v>
      </c>
      <c r="P12811" s="1">
        <f t="shared" si="649"/>
        <v>3.3333333333333333E-2</v>
      </c>
      <c r="Q12811">
        <f t="shared" si="650"/>
        <v>0.16666666666666666</v>
      </c>
    </row>
    <row r="12812" spans="2:17" x14ac:dyDescent="0.25">
      <c r="B12812" t="s">
        <v>264</v>
      </c>
      <c r="C12812">
        <v>163739</v>
      </c>
      <c r="D12812">
        <v>1</v>
      </c>
      <c r="E12812">
        <v>1</v>
      </c>
      <c r="F12812">
        <v>5</v>
      </c>
      <c r="G12812">
        <v>41932</v>
      </c>
      <c r="H12812" t="s">
        <v>7</v>
      </c>
      <c r="I12812" t="s">
        <v>8</v>
      </c>
      <c r="J12812">
        <v>120</v>
      </c>
      <c r="K12812">
        <v>4</v>
      </c>
      <c r="L12812" t="s">
        <v>240</v>
      </c>
      <c r="M12812" t="s">
        <v>258</v>
      </c>
      <c r="N12812" t="s">
        <v>259</v>
      </c>
      <c r="O12812" s="9">
        <f t="shared" si="648"/>
        <v>24</v>
      </c>
      <c r="P12812" s="1">
        <f t="shared" si="649"/>
        <v>3.3333333333333333E-2</v>
      </c>
      <c r="Q12812">
        <f t="shared" si="650"/>
        <v>0.16666666666666666</v>
      </c>
    </row>
    <row r="12813" spans="2:17" x14ac:dyDescent="0.25">
      <c r="B12813" t="s">
        <v>264</v>
      </c>
      <c r="C12813">
        <v>163740</v>
      </c>
      <c r="D12813">
        <v>1</v>
      </c>
      <c r="E12813">
        <v>1</v>
      </c>
      <c r="F12813">
        <v>5</v>
      </c>
      <c r="G12813">
        <v>41932</v>
      </c>
      <c r="H12813" t="s">
        <v>7</v>
      </c>
      <c r="I12813" t="s">
        <v>8</v>
      </c>
      <c r="J12813">
        <v>120</v>
      </c>
      <c r="K12813">
        <v>4</v>
      </c>
      <c r="L12813" t="s">
        <v>240</v>
      </c>
      <c r="M12813" t="s">
        <v>258</v>
      </c>
      <c r="N12813" t="s">
        <v>259</v>
      </c>
      <c r="O12813" s="9">
        <f t="shared" si="648"/>
        <v>24</v>
      </c>
      <c r="P12813" s="1">
        <f t="shared" si="649"/>
        <v>3.3333333333333333E-2</v>
      </c>
      <c r="Q12813">
        <f t="shared" si="650"/>
        <v>0.16666666666666666</v>
      </c>
    </row>
    <row r="12814" spans="2:17" x14ac:dyDescent="0.25">
      <c r="B12814" t="s">
        <v>264</v>
      </c>
      <c r="C12814">
        <v>163745</v>
      </c>
      <c r="D12814">
        <v>1</v>
      </c>
      <c r="E12814">
        <v>1</v>
      </c>
      <c r="F12814">
        <v>5</v>
      </c>
      <c r="G12814">
        <v>42076</v>
      </c>
      <c r="H12814" t="s">
        <v>7</v>
      </c>
      <c r="I12814" t="s">
        <v>8</v>
      </c>
      <c r="J12814">
        <v>120</v>
      </c>
      <c r="K12814">
        <v>4</v>
      </c>
      <c r="L12814" t="s">
        <v>240</v>
      </c>
      <c r="M12814" t="s">
        <v>258</v>
      </c>
      <c r="N12814" t="s">
        <v>259</v>
      </c>
      <c r="O12814" s="9">
        <f t="shared" si="648"/>
        <v>24</v>
      </c>
      <c r="P12814" s="1">
        <f t="shared" si="649"/>
        <v>3.3333333333333333E-2</v>
      </c>
      <c r="Q12814">
        <f t="shared" si="650"/>
        <v>0.16666666666666666</v>
      </c>
    </row>
    <row r="12815" spans="2:17" x14ac:dyDescent="0.25">
      <c r="B12815" t="s">
        <v>264</v>
      </c>
      <c r="C12815">
        <v>163576</v>
      </c>
      <c r="D12815">
        <v>1</v>
      </c>
      <c r="E12815">
        <v>1</v>
      </c>
      <c r="F12815">
        <v>5</v>
      </c>
      <c r="G12815">
        <v>42076</v>
      </c>
      <c r="H12815" t="s">
        <v>7</v>
      </c>
      <c r="I12815" t="s">
        <v>8</v>
      </c>
      <c r="J12815">
        <v>120</v>
      </c>
      <c r="K12815">
        <v>4</v>
      </c>
      <c r="L12815" t="s">
        <v>240</v>
      </c>
      <c r="M12815" t="s">
        <v>258</v>
      </c>
      <c r="N12815" t="s">
        <v>259</v>
      </c>
      <c r="O12815" s="9">
        <f t="shared" si="648"/>
        <v>24</v>
      </c>
      <c r="P12815" s="1">
        <f t="shared" si="649"/>
        <v>3.3333333333333333E-2</v>
      </c>
      <c r="Q12815">
        <f t="shared" si="650"/>
        <v>0.16666666666666666</v>
      </c>
    </row>
    <row r="12816" spans="2:17" x14ac:dyDescent="0.25">
      <c r="B12816" t="s">
        <v>264</v>
      </c>
      <c r="C12816">
        <v>163575</v>
      </c>
      <c r="D12816">
        <v>1</v>
      </c>
      <c r="E12816">
        <v>1</v>
      </c>
      <c r="F12816">
        <v>5</v>
      </c>
      <c r="G12816">
        <v>42076</v>
      </c>
      <c r="H12816" t="s">
        <v>7</v>
      </c>
      <c r="I12816" t="s">
        <v>8</v>
      </c>
      <c r="J12816">
        <v>120</v>
      </c>
      <c r="K12816">
        <v>4</v>
      </c>
      <c r="L12816" t="s">
        <v>240</v>
      </c>
      <c r="M12816" t="s">
        <v>258</v>
      </c>
      <c r="N12816" t="s">
        <v>259</v>
      </c>
      <c r="O12816" s="9">
        <f t="shared" si="648"/>
        <v>24</v>
      </c>
      <c r="P12816" s="1">
        <f t="shared" si="649"/>
        <v>3.3333333333333333E-2</v>
      </c>
      <c r="Q12816">
        <f t="shared" si="650"/>
        <v>0.16666666666666666</v>
      </c>
    </row>
    <row r="12817" spans="2:17" x14ac:dyDescent="0.25">
      <c r="B12817" t="s">
        <v>264</v>
      </c>
      <c r="C12817">
        <v>163573</v>
      </c>
      <c r="D12817">
        <v>1</v>
      </c>
      <c r="E12817">
        <v>1</v>
      </c>
      <c r="F12817">
        <v>5</v>
      </c>
      <c r="G12817">
        <v>42076</v>
      </c>
      <c r="H12817" t="s">
        <v>7</v>
      </c>
      <c r="I12817" t="s">
        <v>8</v>
      </c>
      <c r="J12817">
        <v>120</v>
      </c>
      <c r="K12817">
        <v>4</v>
      </c>
      <c r="L12817" t="s">
        <v>240</v>
      </c>
      <c r="M12817" t="s">
        <v>258</v>
      </c>
      <c r="N12817" t="s">
        <v>259</v>
      </c>
      <c r="O12817" s="9">
        <f t="shared" si="648"/>
        <v>24</v>
      </c>
      <c r="P12817" s="1">
        <f t="shared" si="649"/>
        <v>3.3333333333333333E-2</v>
      </c>
      <c r="Q12817">
        <f t="shared" si="650"/>
        <v>0.16666666666666666</v>
      </c>
    </row>
    <row r="12818" spans="2:17" x14ac:dyDescent="0.25">
      <c r="B12818" t="s">
        <v>264</v>
      </c>
      <c r="C12818">
        <v>163616</v>
      </c>
      <c r="D12818">
        <v>1</v>
      </c>
      <c r="E12818">
        <v>1</v>
      </c>
      <c r="F12818">
        <v>5</v>
      </c>
      <c r="G12818">
        <v>42079</v>
      </c>
      <c r="H12818" t="s">
        <v>7</v>
      </c>
      <c r="I12818" t="s">
        <v>8</v>
      </c>
      <c r="J12818">
        <v>120</v>
      </c>
      <c r="K12818">
        <v>4</v>
      </c>
      <c r="L12818" t="s">
        <v>240</v>
      </c>
      <c r="M12818" t="s">
        <v>258</v>
      </c>
      <c r="N12818" t="s">
        <v>259</v>
      </c>
      <c r="O12818" s="9">
        <f t="shared" si="648"/>
        <v>24</v>
      </c>
      <c r="P12818" s="1">
        <f t="shared" si="649"/>
        <v>3.3333333333333333E-2</v>
      </c>
      <c r="Q12818">
        <f t="shared" si="650"/>
        <v>0.16666666666666666</v>
      </c>
    </row>
    <row r="12819" spans="2:17" x14ac:dyDescent="0.25">
      <c r="B12819" t="s">
        <v>264</v>
      </c>
      <c r="C12819">
        <v>155923</v>
      </c>
      <c r="D12819">
        <v>1</v>
      </c>
      <c r="E12819">
        <v>1</v>
      </c>
      <c r="F12819">
        <v>6</v>
      </c>
      <c r="G12819">
        <v>41346</v>
      </c>
      <c r="H12819" t="s">
        <v>7</v>
      </c>
      <c r="I12819" t="s">
        <v>8</v>
      </c>
      <c r="J12819">
        <v>150</v>
      </c>
      <c r="K12819">
        <v>5</v>
      </c>
      <c r="L12819" t="s">
        <v>240</v>
      </c>
      <c r="M12819" t="s">
        <v>258</v>
      </c>
      <c r="N12819" t="s">
        <v>259</v>
      </c>
      <c r="O12819" s="9">
        <f t="shared" si="648"/>
        <v>25</v>
      </c>
      <c r="P12819" s="1">
        <f t="shared" si="649"/>
        <v>3.3333333333333333E-2</v>
      </c>
      <c r="Q12819">
        <f t="shared" si="650"/>
        <v>0.2</v>
      </c>
    </row>
    <row r="12820" spans="2:17" x14ac:dyDescent="0.25">
      <c r="B12820" t="s">
        <v>264</v>
      </c>
      <c r="C12820">
        <v>166709</v>
      </c>
      <c r="D12820">
        <v>1</v>
      </c>
      <c r="E12820">
        <v>1</v>
      </c>
      <c r="F12820">
        <v>6</v>
      </c>
      <c r="G12820">
        <v>41688</v>
      </c>
      <c r="H12820" t="s">
        <v>7</v>
      </c>
      <c r="I12820" t="s">
        <v>8</v>
      </c>
      <c r="J12820">
        <v>150</v>
      </c>
      <c r="K12820">
        <v>5</v>
      </c>
      <c r="L12820" t="s">
        <v>240</v>
      </c>
      <c r="M12820" t="s">
        <v>258</v>
      </c>
      <c r="N12820" t="s">
        <v>259</v>
      </c>
      <c r="O12820" s="9">
        <f t="shared" si="648"/>
        <v>25</v>
      </c>
      <c r="P12820" s="1">
        <f t="shared" si="649"/>
        <v>3.3333333333333333E-2</v>
      </c>
      <c r="Q12820">
        <f t="shared" si="650"/>
        <v>0.2</v>
      </c>
    </row>
    <row r="12821" spans="2:17" x14ac:dyDescent="0.25">
      <c r="B12821" t="s">
        <v>264</v>
      </c>
      <c r="C12821">
        <v>166719</v>
      </c>
      <c r="D12821">
        <v>1</v>
      </c>
      <c r="E12821">
        <v>1</v>
      </c>
      <c r="F12821">
        <v>6</v>
      </c>
      <c r="G12821">
        <v>41689</v>
      </c>
      <c r="H12821" t="s">
        <v>7</v>
      </c>
      <c r="I12821" t="s">
        <v>8</v>
      </c>
      <c r="J12821">
        <v>150</v>
      </c>
      <c r="K12821">
        <v>5</v>
      </c>
      <c r="L12821" t="s">
        <v>240</v>
      </c>
      <c r="M12821" t="s">
        <v>258</v>
      </c>
      <c r="N12821" t="s">
        <v>259</v>
      </c>
      <c r="O12821" s="9">
        <f t="shared" si="648"/>
        <v>25</v>
      </c>
      <c r="P12821" s="1">
        <f t="shared" si="649"/>
        <v>3.3333333333333333E-2</v>
      </c>
      <c r="Q12821">
        <f t="shared" si="650"/>
        <v>0.2</v>
      </c>
    </row>
    <row r="12822" spans="2:17" x14ac:dyDescent="0.25">
      <c r="B12822" t="s">
        <v>264</v>
      </c>
      <c r="C12822">
        <v>166723</v>
      </c>
      <c r="D12822">
        <v>1</v>
      </c>
      <c r="E12822">
        <v>1</v>
      </c>
      <c r="F12822">
        <v>6</v>
      </c>
      <c r="G12822">
        <v>41689</v>
      </c>
      <c r="H12822" t="s">
        <v>7</v>
      </c>
      <c r="I12822" t="s">
        <v>8</v>
      </c>
      <c r="J12822">
        <v>150</v>
      </c>
      <c r="K12822">
        <v>5</v>
      </c>
      <c r="L12822" t="s">
        <v>240</v>
      </c>
      <c r="M12822" t="s">
        <v>258</v>
      </c>
      <c r="N12822" t="s">
        <v>259</v>
      </c>
      <c r="O12822" s="9">
        <f t="shared" si="648"/>
        <v>25</v>
      </c>
      <c r="P12822" s="1">
        <f t="shared" si="649"/>
        <v>3.3333333333333333E-2</v>
      </c>
      <c r="Q12822">
        <f t="shared" si="650"/>
        <v>0.2</v>
      </c>
    </row>
    <row r="12823" spans="2:17" x14ac:dyDescent="0.25">
      <c r="B12823" t="s">
        <v>264</v>
      </c>
      <c r="C12823">
        <v>166727</v>
      </c>
      <c r="D12823">
        <v>1</v>
      </c>
      <c r="E12823">
        <v>1</v>
      </c>
      <c r="F12823">
        <v>6</v>
      </c>
      <c r="G12823">
        <v>41694</v>
      </c>
      <c r="H12823" t="s">
        <v>7</v>
      </c>
      <c r="I12823" t="s">
        <v>8</v>
      </c>
      <c r="J12823">
        <v>150</v>
      </c>
      <c r="K12823">
        <v>5</v>
      </c>
      <c r="L12823" t="s">
        <v>240</v>
      </c>
      <c r="M12823" t="s">
        <v>258</v>
      </c>
      <c r="N12823" t="s">
        <v>259</v>
      </c>
      <c r="O12823" s="9">
        <f t="shared" si="648"/>
        <v>25</v>
      </c>
      <c r="P12823" s="1">
        <f t="shared" si="649"/>
        <v>3.3333333333333333E-2</v>
      </c>
      <c r="Q12823">
        <f t="shared" si="650"/>
        <v>0.2</v>
      </c>
    </row>
    <row r="12824" spans="2:17" x14ac:dyDescent="0.25">
      <c r="B12824" t="s">
        <v>264</v>
      </c>
      <c r="C12824">
        <v>162581</v>
      </c>
      <c r="D12824">
        <v>1</v>
      </c>
      <c r="E12824">
        <v>1</v>
      </c>
      <c r="F12824">
        <v>5</v>
      </c>
      <c r="G12824">
        <v>41562</v>
      </c>
      <c r="H12824" t="s">
        <v>7</v>
      </c>
      <c r="I12824" t="s">
        <v>8</v>
      </c>
      <c r="J12824">
        <v>150</v>
      </c>
      <c r="K12824">
        <v>5</v>
      </c>
      <c r="L12824" t="s">
        <v>240</v>
      </c>
      <c r="M12824" t="s">
        <v>258</v>
      </c>
      <c r="N12824" t="s">
        <v>259</v>
      </c>
      <c r="O12824" s="9">
        <f t="shared" si="648"/>
        <v>30</v>
      </c>
      <c r="P12824" s="1">
        <f t="shared" si="649"/>
        <v>3.3333333333333333E-2</v>
      </c>
      <c r="Q12824">
        <f t="shared" si="650"/>
        <v>0.16666666666666666</v>
      </c>
    </row>
    <row r="12825" spans="2:17" x14ac:dyDescent="0.25">
      <c r="B12825" t="s">
        <v>264</v>
      </c>
      <c r="C12825">
        <v>168753</v>
      </c>
      <c r="D12825">
        <v>1</v>
      </c>
      <c r="E12825">
        <v>1</v>
      </c>
      <c r="F12825">
        <v>3</v>
      </c>
      <c r="G12825">
        <v>41753</v>
      </c>
      <c r="H12825" t="s">
        <v>5</v>
      </c>
      <c r="I12825" t="s">
        <v>6</v>
      </c>
      <c r="J12825">
        <v>90</v>
      </c>
      <c r="K12825">
        <v>3</v>
      </c>
      <c r="L12825" t="s">
        <v>240</v>
      </c>
      <c r="M12825" t="s">
        <v>5</v>
      </c>
      <c r="N12825" t="s">
        <v>259</v>
      </c>
      <c r="O12825" s="9">
        <f t="shared" si="648"/>
        <v>30</v>
      </c>
      <c r="P12825" s="1">
        <f t="shared" si="649"/>
        <v>3.3333333333333333E-2</v>
      </c>
      <c r="Q12825">
        <f t="shared" si="650"/>
        <v>0.1</v>
      </c>
    </row>
    <row r="12826" spans="2:17" x14ac:dyDescent="0.25">
      <c r="B12826" t="s">
        <v>264</v>
      </c>
      <c r="C12826">
        <v>170610</v>
      </c>
      <c r="D12826">
        <v>1</v>
      </c>
      <c r="E12826">
        <v>1</v>
      </c>
      <c r="F12826">
        <v>4</v>
      </c>
      <c r="G12826">
        <v>41744</v>
      </c>
      <c r="H12826" t="s">
        <v>7</v>
      </c>
      <c r="I12826" t="s">
        <v>8</v>
      </c>
      <c r="J12826">
        <v>120</v>
      </c>
      <c r="K12826">
        <v>4</v>
      </c>
      <c r="L12826" t="s">
        <v>240</v>
      </c>
      <c r="M12826" t="s">
        <v>258</v>
      </c>
      <c r="N12826" t="s">
        <v>259</v>
      </c>
      <c r="O12826" s="9">
        <f t="shared" si="648"/>
        <v>30</v>
      </c>
      <c r="P12826" s="1">
        <f t="shared" si="649"/>
        <v>3.3333333333333333E-2</v>
      </c>
      <c r="Q12826">
        <f t="shared" si="650"/>
        <v>0.13333333333333333</v>
      </c>
    </row>
    <row r="12827" spans="2:17" x14ac:dyDescent="0.25">
      <c r="B12827" t="s">
        <v>264</v>
      </c>
      <c r="C12827">
        <v>170609</v>
      </c>
      <c r="D12827">
        <v>1</v>
      </c>
      <c r="E12827">
        <v>1</v>
      </c>
      <c r="F12827">
        <v>4</v>
      </c>
      <c r="G12827">
        <v>41744</v>
      </c>
      <c r="H12827" t="s">
        <v>7</v>
      </c>
      <c r="I12827" t="s">
        <v>8</v>
      </c>
      <c r="J12827">
        <v>120</v>
      </c>
      <c r="K12827">
        <v>4</v>
      </c>
      <c r="L12827" t="s">
        <v>240</v>
      </c>
      <c r="M12827" t="s">
        <v>258</v>
      </c>
      <c r="N12827" t="s">
        <v>259</v>
      </c>
      <c r="O12827" s="9">
        <f t="shared" si="648"/>
        <v>30</v>
      </c>
      <c r="P12827" s="1">
        <f t="shared" si="649"/>
        <v>3.3333333333333333E-2</v>
      </c>
      <c r="Q12827">
        <f t="shared" si="650"/>
        <v>0.13333333333333333</v>
      </c>
    </row>
    <row r="12828" spans="2:17" x14ac:dyDescent="0.25">
      <c r="B12828" t="s">
        <v>264</v>
      </c>
      <c r="C12828">
        <v>170608</v>
      </c>
      <c r="D12828">
        <v>1</v>
      </c>
      <c r="E12828">
        <v>1</v>
      </c>
      <c r="F12828">
        <v>4</v>
      </c>
      <c r="G12828">
        <v>41744</v>
      </c>
      <c r="H12828" t="s">
        <v>7</v>
      </c>
      <c r="I12828" t="s">
        <v>8</v>
      </c>
      <c r="J12828">
        <v>120</v>
      </c>
      <c r="K12828">
        <v>4</v>
      </c>
      <c r="L12828" t="s">
        <v>240</v>
      </c>
      <c r="M12828" t="s">
        <v>258</v>
      </c>
      <c r="N12828" t="s">
        <v>259</v>
      </c>
      <c r="O12828" s="9">
        <f t="shared" si="648"/>
        <v>30</v>
      </c>
      <c r="P12828" s="1">
        <f t="shared" si="649"/>
        <v>3.3333333333333333E-2</v>
      </c>
      <c r="Q12828">
        <f t="shared" si="650"/>
        <v>0.13333333333333333</v>
      </c>
    </row>
    <row r="12829" spans="2:17" x14ac:dyDescent="0.25">
      <c r="B12829" t="s">
        <v>264</v>
      </c>
      <c r="C12829">
        <v>170646</v>
      </c>
      <c r="D12829">
        <v>1</v>
      </c>
      <c r="E12829">
        <v>1</v>
      </c>
      <c r="F12829">
        <v>4</v>
      </c>
      <c r="G12829">
        <v>41745</v>
      </c>
      <c r="H12829" t="s">
        <v>7</v>
      </c>
      <c r="I12829" t="s">
        <v>8</v>
      </c>
      <c r="J12829">
        <v>120</v>
      </c>
      <c r="K12829">
        <v>4</v>
      </c>
      <c r="L12829" t="s">
        <v>240</v>
      </c>
      <c r="M12829" t="s">
        <v>258</v>
      </c>
      <c r="N12829" t="s">
        <v>259</v>
      </c>
      <c r="O12829" s="9">
        <f t="shared" si="648"/>
        <v>30</v>
      </c>
      <c r="P12829" s="1">
        <f t="shared" si="649"/>
        <v>3.3333333333333333E-2</v>
      </c>
      <c r="Q12829">
        <f t="shared" si="650"/>
        <v>0.13333333333333333</v>
      </c>
    </row>
    <row r="12830" spans="2:17" x14ac:dyDescent="0.25">
      <c r="B12830" t="s">
        <v>264</v>
      </c>
      <c r="C12830">
        <v>168628</v>
      </c>
      <c r="D12830">
        <v>1</v>
      </c>
      <c r="E12830">
        <v>1</v>
      </c>
      <c r="F12830">
        <v>3</v>
      </c>
      <c r="G12830">
        <v>41744</v>
      </c>
      <c r="H12830" t="s">
        <v>7</v>
      </c>
      <c r="I12830" t="s">
        <v>8</v>
      </c>
      <c r="J12830">
        <v>90</v>
      </c>
      <c r="K12830">
        <v>3</v>
      </c>
      <c r="L12830" t="s">
        <v>240</v>
      </c>
      <c r="M12830" t="s">
        <v>258</v>
      </c>
      <c r="N12830" t="s">
        <v>259</v>
      </c>
      <c r="O12830" s="9">
        <f t="shared" si="648"/>
        <v>30</v>
      </c>
      <c r="P12830" s="1">
        <f t="shared" si="649"/>
        <v>3.3333333333333333E-2</v>
      </c>
      <c r="Q12830">
        <f t="shared" si="650"/>
        <v>0.1</v>
      </c>
    </row>
    <row r="12831" spans="2:17" x14ac:dyDescent="0.25">
      <c r="B12831" t="s">
        <v>264</v>
      </c>
      <c r="C12831">
        <v>154114</v>
      </c>
      <c r="D12831">
        <v>1</v>
      </c>
      <c r="E12831">
        <v>1</v>
      </c>
      <c r="F12831">
        <v>3</v>
      </c>
      <c r="G12831">
        <v>41833</v>
      </c>
      <c r="H12831" t="s">
        <v>7</v>
      </c>
      <c r="I12831" t="s">
        <v>8</v>
      </c>
      <c r="J12831">
        <v>90</v>
      </c>
      <c r="K12831">
        <v>3</v>
      </c>
      <c r="L12831" t="s">
        <v>240</v>
      </c>
      <c r="M12831" t="s">
        <v>258</v>
      </c>
      <c r="N12831" t="s">
        <v>259</v>
      </c>
      <c r="O12831" s="9">
        <f t="shared" si="648"/>
        <v>30</v>
      </c>
      <c r="P12831" s="1">
        <f t="shared" si="649"/>
        <v>3.3333333333333333E-2</v>
      </c>
      <c r="Q12831">
        <f t="shared" si="650"/>
        <v>0.1</v>
      </c>
    </row>
    <row r="12832" spans="2:17" x14ac:dyDescent="0.25">
      <c r="B12832" t="s">
        <v>264</v>
      </c>
      <c r="C12832">
        <v>157791</v>
      </c>
      <c r="D12832">
        <v>1</v>
      </c>
      <c r="E12832">
        <v>1</v>
      </c>
      <c r="F12832">
        <v>4</v>
      </c>
      <c r="G12832">
        <v>42053</v>
      </c>
      <c r="H12832" t="s">
        <v>7</v>
      </c>
      <c r="I12832" t="s">
        <v>8</v>
      </c>
      <c r="J12832">
        <v>120</v>
      </c>
      <c r="K12832">
        <v>4</v>
      </c>
      <c r="L12832" t="s">
        <v>240</v>
      </c>
      <c r="M12832" t="s">
        <v>258</v>
      </c>
      <c r="N12832" t="s">
        <v>259</v>
      </c>
      <c r="O12832" s="9">
        <f t="shared" si="648"/>
        <v>30</v>
      </c>
      <c r="P12832" s="1">
        <f t="shared" si="649"/>
        <v>3.3333333333333333E-2</v>
      </c>
      <c r="Q12832">
        <f t="shared" si="650"/>
        <v>0.13333333333333333</v>
      </c>
    </row>
    <row r="12833" spans="2:17" x14ac:dyDescent="0.25">
      <c r="B12833" t="s">
        <v>264</v>
      </c>
      <c r="C12833">
        <v>157793</v>
      </c>
      <c r="D12833">
        <v>1</v>
      </c>
      <c r="E12833">
        <v>1</v>
      </c>
      <c r="F12833">
        <v>4</v>
      </c>
      <c r="G12833">
        <v>42053</v>
      </c>
      <c r="H12833" t="s">
        <v>7</v>
      </c>
      <c r="I12833" t="s">
        <v>8</v>
      </c>
      <c r="J12833">
        <v>120</v>
      </c>
      <c r="K12833">
        <v>4</v>
      </c>
      <c r="L12833" t="s">
        <v>240</v>
      </c>
      <c r="M12833" t="s">
        <v>258</v>
      </c>
      <c r="N12833" t="s">
        <v>259</v>
      </c>
      <c r="O12833" s="9">
        <f t="shared" si="648"/>
        <v>30</v>
      </c>
      <c r="P12833" s="1">
        <f t="shared" si="649"/>
        <v>3.3333333333333333E-2</v>
      </c>
      <c r="Q12833">
        <f t="shared" si="650"/>
        <v>0.13333333333333333</v>
      </c>
    </row>
    <row r="12834" spans="2:17" x14ac:dyDescent="0.25">
      <c r="B12834" t="s">
        <v>264</v>
      </c>
      <c r="C12834">
        <v>157771</v>
      </c>
      <c r="D12834">
        <v>1</v>
      </c>
      <c r="E12834">
        <v>1</v>
      </c>
      <c r="F12834">
        <v>4</v>
      </c>
      <c r="G12834">
        <v>42051</v>
      </c>
      <c r="H12834" t="s">
        <v>7</v>
      </c>
      <c r="I12834" t="s">
        <v>8</v>
      </c>
      <c r="J12834">
        <v>120</v>
      </c>
      <c r="K12834">
        <v>4</v>
      </c>
      <c r="L12834" t="s">
        <v>240</v>
      </c>
      <c r="M12834" t="s">
        <v>258</v>
      </c>
      <c r="N12834" t="s">
        <v>259</v>
      </c>
      <c r="O12834" s="9">
        <f t="shared" si="648"/>
        <v>30</v>
      </c>
      <c r="P12834" s="1">
        <f t="shared" si="649"/>
        <v>3.3333333333333333E-2</v>
      </c>
      <c r="Q12834">
        <f t="shared" si="650"/>
        <v>0.13333333333333333</v>
      </c>
    </row>
    <row r="12835" spans="2:17" x14ac:dyDescent="0.25">
      <c r="B12835" t="s">
        <v>264</v>
      </c>
      <c r="C12835">
        <v>157772</v>
      </c>
      <c r="D12835">
        <v>1</v>
      </c>
      <c r="E12835">
        <v>1</v>
      </c>
      <c r="F12835">
        <v>4</v>
      </c>
      <c r="G12835">
        <v>42051</v>
      </c>
      <c r="H12835" t="s">
        <v>7</v>
      </c>
      <c r="I12835" t="s">
        <v>8</v>
      </c>
      <c r="J12835">
        <v>120</v>
      </c>
      <c r="K12835">
        <v>4</v>
      </c>
      <c r="L12835" t="s">
        <v>240</v>
      </c>
      <c r="M12835" t="s">
        <v>258</v>
      </c>
      <c r="N12835" t="s">
        <v>259</v>
      </c>
      <c r="O12835" s="9">
        <f t="shared" si="648"/>
        <v>30</v>
      </c>
      <c r="P12835" s="1">
        <f t="shared" si="649"/>
        <v>3.3333333333333333E-2</v>
      </c>
      <c r="Q12835">
        <f t="shared" si="650"/>
        <v>0.13333333333333333</v>
      </c>
    </row>
    <row r="12836" spans="2:17" x14ac:dyDescent="0.25">
      <c r="B12836" t="s">
        <v>264</v>
      </c>
      <c r="C12836">
        <v>157774</v>
      </c>
      <c r="D12836">
        <v>1</v>
      </c>
      <c r="E12836">
        <v>1</v>
      </c>
      <c r="F12836">
        <v>4</v>
      </c>
      <c r="G12836">
        <v>42051</v>
      </c>
      <c r="H12836" t="s">
        <v>7</v>
      </c>
      <c r="I12836" t="s">
        <v>8</v>
      </c>
      <c r="J12836">
        <v>120</v>
      </c>
      <c r="K12836">
        <v>4</v>
      </c>
      <c r="L12836" t="s">
        <v>240</v>
      </c>
      <c r="M12836" t="s">
        <v>258</v>
      </c>
      <c r="N12836" t="s">
        <v>259</v>
      </c>
      <c r="O12836" s="9">
        <f t="shared" si="648"/>
        <v>30</v>
      </c>
      <c r="P12836" s="1">
        <f t="shared" si="649"/>
        <v>3.3333333333333333E-2</v>
      </c>
      <c r="Q12836">
        <f t="shared" si="650"/>
        <v>0.13333333333333333</v>
      </c>
    </row>
    <row r="12837" spans="2:17" x14ac:dyDescent="0.25">
      <c r="B12837" t="s">
        <v>264</v>
      </c>
      <c r="C12837">
        <v>157775</v>
      </c>
      <c r="D12837">
        <v>1</v>
      </c>
      <c r="E12837">
        <v>1</v>
      </c>
      <c r="F12837">
        <v>4</v>
      </c>
      <c r="G12837">
        <v>42052</v>
      </c>
      <c r="H12837" t="s">
        <v>7</v>
      </c>
      <c r="I12837" t="s">
        <v>8</v>
      </c>
      <c r="J12837">
        <v>120</v>
      </c>
      <c r="K12837">
        <v>4</v>
      </c>
      <c r="L12837" t="s">
        <v>240</v>
      </c>
      <c r="M12837" t="s">
        <v>258</v>
      </c>
      <c r="N12837" t="s">
        <v>259</v>
      </c>
      <c r="O12837" s="9">
        <f t="shared" si="648"/>
        <v>30</v>
      </c>
      <c r="P12837" s="1">
        <f t="shared" si="649"/>
        <v>3.3333333333333333E-2</v>
      </c>
      <c r="Q12837">
        <f t="shared" si="650"/>
        <v>0.13333333333333333</v>
      </c>
    </row>
    <row r="12838" spans="2:17" x14ac:dyDescent="0.25">
      <c r="B12838" t="s">
        <v>264</v>
      </c>
      <c r="C12838">
        <v>157776</v>
      </c>
      <c r="D12838">
        <v>1</v>
      </c>
      <c r="E12838">
        <v>1</v>
      </c>
      <c r="F12838">
        <v>4</v>
      </c>
      <c r="G12838">
        <v>42052</v>
      </c>
      <c r="H12838" t="s">
        <v>7</v>
      </c>
      <c r="I12838" t="s">
        <v>8</v>
      </c>
      <c r="J12838">
        <v>120</v>
      </c>
      <c r="K12838">
        <v>4</v>
      </c>
      <c r="L12838" t="s">
        <v>240</v>
      </c>
      <c r="M12838" t="s">
        <v>258</v>
      </c>
      <c r="N12838" t="s">
        <v>259</v>
      </c>
      <c r="O12838" s="9">
        <f t="shared" si="648"/>
        <v>30</v>
      </c>
      <c r="P12838" s="1">
        <f t="shared" si="649"/>
        <v>3.3333333333333333E-2</v>
      </c>
      <c r="Q12838">
        <f t="shared" si="650"/>
        <v>0.13333333333333333</v>
      </c>
    </row>
    <row r="12839" spans="2:17" x14ac:dyDescent="0.25">
      <c r="B12839" t="s">
        <v>264</v>
      </c>
      <c r="C12839">
        <v>157778</v>
      </c>
      <c r="D12839">
        <v>1</v>
      </c>
      <c r="E12839">
        <v>1</v>
      </c>
      <c r="F12839">
        <v>4</v>
      </c>
      <c r="G12839">
        <v>42052</v>
      </c>
      <c r="H12839" t="s">
        <v>7</v>
      </c>
      <c r="I12839" t="s">
        <v>8</v>
      </c>
      <c r="J12839">
        <v>120</v>
      </c>
      <c r="K12839">
        <v>4</v>
      </c>
      <c r="L12839" t="s">
        <v>240</v>
      </c>
      <c r="M12839" t="s">
        <v>258</v>
      </c>
      <c r="N12839" t="s">
        <v>259</v>
      </c>
      <c r="O12839" s="9">
        <f t="shared" si="648"/>
        <v>30</v>
      </c>
      <c r="P12839" s="1">
        <f t="shared" si="649"/>
        <v>3.3333333333333333E-2</v>
      </c>
      <c r="Q12839">
        <f t="shared" si="650"/>
        <v>0.13333333333333333</v>
      </c>
    </row>
    <row r="12840" spans="2:17" x14ac:dyDescent="0.25">
      <c r="B12840" t="s">
        <v>264</v>
      </c>
      <c r="C12840">
        <v>157781</v>
      </c>
      <c r="D12840">
        <v>1</v>
      </c>
      <c r="E12840">
        <v>1</v>
      </c>
      <c r="F12840">
        <v>4</v>
      </c>
      <c r="G12840">
        <v>42052</v>
      </c>
      <c r="H12840" t="s">
        <v>7</v>
      </c>
      <c r="I12840" t="s">
        <v>8</v>
      </c>
      <c r="J12840">
        <v>120</v>
      </c>
      <c r="K12840">
        <v>4</v>
      </c>
      <c r="L12840" t="s">
        <v>240</v>
      </c>
      <c r="M12840" t="s">
        <v>258</v>
      </c>
      <c r="N12840" t="s">
        <v>259</v>
      </c>
      <c r="O12840" s="9">
        <f t="shared" si="648"/>
        <v>30</v>
      </c>
      <c r="P12840" s="1">
        <f t="shared" si="649"/>
        <v>3.3333333333333333E-2</v>
      </c>
      <c r="Q12840">
        <f t="shared" si="650"/>
        <v>0.13333333333333333</v>
      </c>
    </row>
    <row r="12841" spans="2:17" x14ac:dyDescent="0.25">
      <c r="B12841" t="s">
        <v>264</v>
      </c>
      <c r="C12841">
        <v>157782</v>
      </c>
      <c r="D12841">
        <v>1</v>
      </c>
      <c r="E12841">
        <v>1</v>
      </c>
      <c r="F12841">
        <v>4</v>
      </c>
      <c r="G12841">
        <v>42052</v>
      </c>
      <c r="H12841" t="s">
        <v>7</v>
      </c>
      <c r="I12841" t="s">
        <v>8</v>
      </c>
      <c r="J12841">
        <v>120</v>
      </c>
      <c r="K12841">
        <v>4</v>
      </c>
      <c r="L12841" t="s">
        <v>240</v>
      </c>
      <c r="M12841" t="s">
        <v>258</v>
      </c>
      <c r="N12841" t="s">
        <v>259</v>
      </c>
      <c r="O12841" s="9">
        <f t="shared" si="648"/>
        <v>30</v>
      </c>
      <c r="P12841" s="1">
        <f t="shared" si="649"/>
        <v>3.3333333333333333E-2</v>
      </c>
      <c r="Q12841">
        <f t="shared" si="650"/>
        <v>0.13333333333333333</v>
      </c>
    </row>
    <row r="12842" spans="2:17" x14ac:dyDescent="0.25">
      <c r="B12842" t="s">
        <v>264</v>
      </c>
      <c r="C12842">
        <v>157780</v>
      </c>
      <c r="D12842">
        <v>1</v>
      </c>
      <c r="E12842">
        <v>1</v>
      </c>
      <c r="F12842">
        <v>4</v>
      </c>
      <c r="G12842">
        <v>42052</v>
      </c>
      <c r="H12842" t="s">
        <v>7</v>
      </c>
      <c r="I12842" t="s">
        <v>8</v>
      </c>
      <c r="J12842">
        <v>120</v>
      </c>
      <c r="K12842">
        <v>4</v>
      </c>
      <c r="L12842" t="s">
        <v>240</v>
      </c>
      <c r="M12842" t="s">
        <v>258</v>
      </c>
      <c r="N12842" t="s">
        <v>259</v>
      </c>
      <c r="O12842" s="9">
        <f t="shared" si="648"/>
        <v>30</v>
      </c>
      <c r="P12842" s="1">
        <f t="shared" si="649"/>
        <v>3.3333333333333333E-2</v>
      </c>
      <c r="Q12842">
        <f t="shared" si="650"/>
        <v>0.13333333333333333</v>
      </c>
    </row>
    <row r="12843" spans="2:17" x14ac:dyDescent="0.25">
      <c r="B12843" t="s">
        <v>264</v>
      </c>
      <c r="C12843">
        <v>157785</v>
      </c>
      <c r="D12843">
        <v>1</v>
      </c>
      <c r="E12843">
        <v>1</v>
      </c>
      <c r="F12843">
        <v>4</v>
      </c>
      <c r="G12843">
        <v>42052</v>
      </c>
      <c r="H12843" t="s">
        <v>7</v>
      </c>
      <c r="I12843" t="s">
        <v>8</v>
      </c>
      <c r="J12843">
        <v>120</v>
      </c>
      <c r="K12843">
        <v>4</v>
      </c>
      <c r="L12843" t="s">
        <v>240</v>
      </c>
      <c r="M12843" t="s">
        <v>258</v>
      </c>
      <c r="N12843" t="s">
        <v>259</v>
      </c>
      <c r="O12843" s="9">
        <f t="shared" si="648"/>
        <v>30</v>
      </c>
      <c r="P12843" s="1">
        <f t="shared" si="649"/>
        <v>3.3333333333333333E-2</v>
      </c>
      <c r="Q12843">
        <f t="shared" si="650"/>
        <v>0.13333333333333333</v>
      </c>
    </row>
    <row r="12844" spans="2:17" x14ac:dyDescent="0.25">
      <c r="B12844" t="s">
        <v>264</v>
      </c>
      <c r="C12844">
        <v>157787</v>
      </c>
      <c r="D12844">
        <v>1</v>
      </c>
      <c r="E12844">
        <v>1</v>
      </c>
      <c r="F12844">
        <v>4</v>
      </c>
      <c r="G12844">
        <v>42053</v>
      </c>
      <c r="H12844" t="s">
        <v>7</v>
      </c>
      <c r="I12844" t="s">
        <v>8</v>
      </c>
      <c r="J12844">
        <v>120</v>
      </c>
      <c r="K12844">
        <v>4</v>
      </c>
      <c r="L12844" t="s">
        <v>240</v>
      </c>
      <c r="M12844" t="s">
        <v>258</v>
      </c>
      <c r="N12844" t="s">
        <v>259</v>
      </c>
      <c r="O12844" s="9">
        <f t="shared" si="648"/>
        <v>30</v>
      </c>
      <c r="P12844" s="1">
        <f t="shared" si="649"/>
        <v>3.3333333333333333E-2</v>
      </c>
      <c r="Q12844">
        <f t="shared" si="650"/>
        <v>0.13333333333333333</v>
      </c>
    </row>
    <row r="12845" spans="2:17" x14ac:dyDescent="0.25">
      <c r="B12845" t="s">
        <v>264</v>
      </c>
      <c r="C12845">
        <v>157788</v>
      </c>
      <c r="D12845">
        <v>1</v>
      </c>
      <c r="E12845">
        <v>1</v>
      </c>
      <c r="F12845">
        <v>4</v>
      </c>
      <c r="G12845">
        <v>42053</v>
      </c>
      <c r="H12845" t="s">
        <v>7</v>
      </c>
      <c r="I12845" t="s">
        <v>8</v>
      </c>
      <c r="J12845">
        <v>120</v>
      </c>
      <c r="K12845">
        <v>4</v>
      </c>
      <c r="L12845" t="s">
        <v>240</v>
      </c>
      <c r="M12845" t="s">
        <v>258</v>
      </c>
      <c r="N12845" t="s">
        <v>259</v>
      </c>
      <c r="O12845" s="9">
        <f t="shared" si="648"/>
        <v>30</v>
      </c>
      <c r="P12845" s="1">
        <f t="shared" si="649"/>
        <v>3.3333333333333333E-2</v>
      </c>
      <c r="Q12845">
        <f t="shared" si="650"/>
        <v>0.13333333333333333</v>
      </c>
    </row>
    <row r="12846" spans="2:17" x14ac:dyDescent="0.25">
      <c r="B12846" t="s">
        <v>264</v>
      </c>
      <c r="C12846">
        <v>157786</v>
      </c>
      <c r="D12846">
        <v>1</v>
      </c>
      <c r="E12846">
        <v>1</v>
      </c>
      <c r="F12846">
        <v>4</v>
      </c>
      <c r="G12846">
        <v>42053</v>
      </c>
      <c r="H12846" t="s">
        <v>7</v>
      </c>
      <c r="I12846" t="s">
        <v>8</v>
      </c>
      <c r="J12846">
        <v>120</v>
      </c>
      <c r="K12846">
        <v>4</v>
      </c>
      <c r="L12846" t="s">
        <v>240</v>
      </c>
      <c r="M12846" t="s">
        <v>258</v>
      </c>
      <c r="N12846" t="s">
        <v>259</v>
      </c>
      <c r="O12846" s="9">
        <f t="shared" si="648"/>
        <v>30</v>
      </c>
      <c r="P12846" s="1">
        <f t="shared" si="649"/>
        <v>3.3333333333333333E-2</v>
      </c>
      <c r="Q12846">
        <f t="shared" si="650"/>
        <v>0.13333333333333333</v>
      </c>
    </row>
    <row r="12847" spans="2:17" x14ac:dyDescent="0.25">
      <c r="B12847" t="s">
        <v>264</v>
      </c>
      <c r="C12847">
        <v>157784</v>
      </c>
      <c r="D12847">
        <v>1</v>
      </c>
      <c r="E12847">
        <v>1</v>
      </c>
      <c r="F12847">
        <v>4</v>
      </c>
      <c r="G12847">
        <v>42052</v>
      </c>
      <c r="H12847" t="s">
        <v>7</v>
      </c>
      <c r="I12847" t="s">
        <v>8</v>
      </c>
      <c r="J12847">
        <v>120</v>
      </c>
      <c r="K12847">
        <v>4</v>
      </c>
      <c r="L12847" t="s">
        <v>240</v>
      </c>
      <c r="M12847" t="s">
        <v>258</v>
      </c>
      <c r="N12847" t="s">
        <v>259</v>
      </c>
      <c r="O12847" s="9">
        <f t="shared" si="648"/>
        <v>30</v>
      </c>
      <c r="P12847" s="1">
        <f t="shared" si="649"/>
        <v>3.3333333333333333E-2</v>
      </c>
      <c r="Q12847">
        <f t="shared" si="650"/>
        <v>0.13333333333333333</v>
      </c>
    </row>
    <row r="12848" spans="2:17" x14ac:dyDescent="0.25">
      <c r="B12848" t="s">
        <v>264</v>
      </c>
      <c r="C12848">
        <v>189215</v>
      </c>
      <c r="D12848">
        <v>2</v>
      </c>
      <c r="E12848">
        <v>1</v>
      </c>
      <c r="F12848">
        <v>4</v>
      </c>
      <c r="G12848">
        <v>42095</v>
      </c>
      <c r="H12848" t="s">
        <v>7</v>
      </c>
      <c r="I12848" t="s">
        <v>8</v>
      </c>
      <c r="J12848">
        <v>120</v>
      </c>
      <c r="K12848">
        <v>4</v>
      </c>
      <c r="L12848" t="s">
        <v>239</v>
      </c>
      <c r="M12848" t="s">
        <v>258</v>
      </c>
      <c r="N12848" t="s">
        <v>259</v>
      </c>
      <c r="O12848" s="9">
        <f t="shared" si="648"/>
        <v>30</v>
      </c>
      <c r="P12848" s="1">
        <f t="shared" si="649"/>
        <v>3.3333333333333333E-2</v>
      </c>
      <c r="Q12848">
        <f t="shared" si="650"/>
        <v>0.13333333333333333</v>
      </c>
    </row>
    <row r="12849" spans="2:17" x14ac:dyDescent="0.25">
      <c r="B12849" t="s">
        <v>264</v>
      </c>
      <c r="C12849">
        <v>156397</v>
      </c>
      <c r="D12849">
        <v>1</v>
      </c>
      <c r="E12849">
        <v>1</v>
      </c>
      <c r="F12849">
        <v>3.5</v>
      </c>
      <c r="G12849">
        <v>41887</v>
      </c>
      <c r="H12849" t="s">
        <v>5</v>
      </c>
      <c r="I12849" t="s">
        <v>6</v>
      </c>
      <c r="J12849">
        <v>120</v>
      </c>
      <c r="K12849">
        <v>4</v>
      </c>
      <c r="L12849" t="s">
        <v>240</v>
      </c>
      <c r="M12849" t="s">
        <v>5</v>
      </c>
      <c r="N12849" t="s">
        <v>259</v>
      </c>
      <c r="O12849" s="9">
        <f t="shared" si="648"/>
        <v>34.285714285714285</v>
      </c>
      <c r="P12849" s="1">
        <f t="shared" si="649"/>
        <v>3.3333333333333333E-2</v>
      </c>
      <c r="Q12849">
        <f t="shared" si="650"/>
        <v>0.11666666666666667</v>
      </c>
    </row>
    <row r="12850" spans="2:17" x14ac:dyDescent="0.25">
      <c r="B12850" t="s">
        <v>264</v>
      </c>
      <c r="C12850">
        <v>156400</v>
      </c>
      <c r="D12850">
        <v>1</v>
      </c>
      <c r="E12850">
        <v>1</v>
      </c>
      <c r="F12850">
        <v>3.5</v>
      </c>
      <c r="G12850">
        <v>41886</v>
      </c>
      <c r="H12850" t="s">
        <v>5</v>
      </c>
      <c r="I12850" t="s">
        <v>6</v>
      </c>
      <c r="J12850">
        <v>120</v>
      </c>
      <c r="K12850">
        <v>4</v>
      </c>
      <c r="L12850" t="s">
        <v>240</v>
      </c>
      <c r="M12850" t="s">
        <v>5</v>
      </c>
      <c r="N12850" t="s">
        <v>259</v>
      </c>
      <c r="O12850" s="9">
        <f t="shared" si="648"/>
        <v>34.285714285714285</v>
      </c>
      <c r="P12850" s="1">
        <f t="shared" si="649"/>
        <v>3.3333333333333333E-2</v>
      </c>
      <c r="Q12850">
        <f t="shared" si="650"/>
        <v>0.11666666666666667</v>
      </c>
    </row>
    <row r="12851" spans="2:17" x14ac:dyDescent="0.25">
      <c r="B12851" t="s">
        <v>264</v>
      </c>
      <c r="C12851">
        <v>156303</v>
      </c>
      <c r="D12851">
        <v>1</v>
      </c>
      <c r="E12851">
        <v>1</v>
      </c>
      <c r="F12851">
        <v>4</v>
      </c>
      <c r="G12851">
        <v>41394</v>
      </c>
      <c r="H12851" t="s">
        <v>7</v>
      </c>
      <c r="I12851" t="s">
        <v>8</v>
      </c>
      <c r="J12851">
        <v>150</v>
      </c>
      <c r="K12851">
        <v>5</v>
      </c>
      <c r="L12851" t="s">
        <v>240</v>
      </c>
      <c r="M12851" t="s">
        <v>258</v>
      </c>
      <c r="N12851" t="s">
        <v>259</v>
      </c>
      <c r="O12851" s="9">
        <f t="shared" si="648"/>
        <v>37.5</v>
      </c>
      <c r="P12851" s="1">
        <f t="shared" si="649"/>
        <v>3.3333333333333333E-2</v>
      </c>
      <c r="Q12851">
        <f t="shared" si="650"/>
        <v>0.13333333333333333</v>
      </c>
    </row>
    <row r="12852" spans="2:17" x14ac:dyDescent="0.25">
      <c r="B12852" t="s">
        <v>264</v>
      </c>
      <c r="C12852">
        <v>161187</v>
      </c>
      <c r="D12852">
        <v>1</v>
      </c>
      <c r="E12852">
        <v>1</v>
      </c>
      <c r="F12852">
        <v>4</v>
      </c>
      <c r="G12852">
        <v>41550</v>
      </c>
      <c r="H12852" t="s">
        <v>7</v>
      </c>
      <c r="I12852" t="s">
        <v>8</v>
      </c>
      <c r="J12852">
        <v>150</v>
      </c>
      <c r="K12852">
        <v>5</v>
      </c>
      <c r="L12852" t="s">
        <v>240</v>
      </c>
      <c r="M12852" t="s">
        <v>258</v>
      </c>
      <c r="N12852" t="s">
        <v>259</v>
      </c>
      <c r="O12852" s="9">
        <f t="shared" si="648"/>
        <v>37.5</v>
      </c>
      <c r="P12852" s="1">
        <f t="shared" si="649"/>
        <v>3.3333333333333333E-2</v>
      </c>
      <c r="Q12852">
        <f t="shared" si="650"/>
        <v>0.13333333333333333</v>
      </c>
    </row>
    <row r="12853" spans="2:17" x14ac:dyDescent="0.25">
      <c r="B12853" t="s">
        <v>264</v>
      </c>
      <c r="C12853">
        <v>154093</v>
      </c>
      <c r="D12853">
        <v>1</v>
      </c>
      <c r="E12853">
        <v>1</v>
      </c>
      <c r="F12853">
        <v>4</v>
      </c>
      <c r="G12853">
        <v>41358</v>
      </c>
      <c r="H12853" t="s">
        <v>7</v>
      </c>
      <c r="I12853" t="s">
        <v>8</v>
      </c>
      <c r="J12853">
        <v>150</v>
      </c>
      <c r="K12853">
        <v>5</v>
      </c>
      <c r="L12853" t="s">
        <v>240</v>
      </c>
      <c r="M12853" t="s">
        <v>258</v>
      </c>
      <c r="N12853" t="s">
        <v>259</v>
      </c>
      <c r="O12853" s="9">
        <f t="shared" si="648"/>
        <v>37.5</v>
      </c>
      <c r="P12853" s="1">
        <f t="shared" si="649"/>
        <v>3.3333333333333333E-2</v>
      </c>
      <c r="Q12853">
        <f t="shared" si="650"/>
        <v>0.13333333333333333</v>
      </c>
    </row>
    <row r="12854" spans="2:17" x14ac:dyDescent="0.25">
      <c r="B12854" t="s">
        <v>264</v>
      </c>
      <c r="C12854">
        <v>168671</v>
      </c>
      <c r="D12854">
        <v>1</v>
      </c>
      <c r="E12854">
        <v>1</v>
      </c>
      <c r="F12854">
        <v>4</v>
      </c>
      <c r="G12854">
        <v>41750</v>
      </c>
      <c r="H12854" t="s">
        <v>7</v>
      </c>
      <c r="I12854" t="s">
        <v>8</v>
      </c>
      <c r="J12854">
        <v>150</v>
      </c>
      <c r="K12854">
        <v>5</v>
      </c>
      <c r="L12854" t="s">
        <v>240</v>
      </c>
      <c r="M12854" t="s">
        <v>258</v>
      </c>
      <c r="N12854" t="s">
        <v>259</v>
      </c>
      <c r="O12854" s="9">
        <f t="shared" si="648"/>
        <v>37.5</v>
      </c>
      <c r="P12854" s="1">
        <f t="shared" si="649"/>
        <v>3.3333333333333333E-2</v>
      </c>
      <c r="Q12854">
        <f t="shared" si="650"/>
        <v>0.13333333333333333</v>
      </c>
    </row>
    <row r="12855" spans="2:17" x14ac:dyDescent="0.25">
      <c r="B12855" t="s">
        <v>264</v>
      </c>
      <c r="C12855">
        <v>168677</v>
      </c>
      <c r="D12855">
        <v>1</v>
      </c>
      <c r="E12855">
        <v>1</v>
      </c>
      <c r="F12855">
        <v>4</v>
      </c>
      <c r="G12855">
        <v>41750</v>
      </c>
      <c r="H12855" t="s">
        <v>7</v>
      </c>
      <c r="I12855" t="s">
        <v>8</v>
      </c>
      <c r="J12855">
        <v>150</v>
      </c>
      <c r="K12855">
        <v>5</v>
      </c>
      <c r="L12855" t="s">
        <v>240</v>
      </c>
      <c r="M12855" t="s">
        <v>258</v>
      </c>
      <c r="N12855" t="s">
        <v>259</v>
      </c>
      <c r="O12855" s="9">
        <f t="shared" si="648"/>
        <v>37.5</v>
      </c>
      <c r="P12855" s="1">
        <f t="shared" si="649"/>
        <v>3.3333333333333333E-2</v>
      </c>
      <c r="Q12855">
        <f t="shared" si="650"/>
        <v>0.13333333333333333</v>
      </c>
    </row>
    <row r="12856" spans="2:17" x14ac:dyDescent="0.25">
      <c r="B12856" t="s">
        <v>264</v>
      </c>
      <c r="C12856">
        <v>170864</v>
      </c>
      <c r="D12856">
        <v>2</v>
      </c>
      <c r="E12856">
        <v>2</v>
      </c>
      <c r="F12856">
        <v>4</v>
      </c>
      <c r="G12856">
        <v>41729</v>
      </c>
      <c r="H12856" t="s">
        <v>7</v>
      </c>
      <c r="I12856" t="s">
        <v>8</v>
      </c>
      <c r="J12856">
        <v>150</v>
      </c>
      <c r="K12856">
        <v>5</v>
      </c>
      <c r="L12856" t="s">
        <v>239</v>
      </c>
      <c r="M12856" t="s">
        <v>258</v>
      </c>
      <c r="N12856" t="s">
        <v>259</v>
      </c>
      <c r="O12856" s="9">
        <f t="shared" si="648"/>
        <v>37.5</v>
      </c>
      <c r="P12856" s="1">
        <f t="shared" si="649"/>
        <v>3.3333333333333333E-2</v>
      </c>
      <c r="Q12856">
        <f t="shared" si="650"/>
        <v>0.13333333333333333</v>
      </c>
    </row>
    <row r="12857" spans="2:17" x14ac:dyDescent="0.25">
      <c r="B12857" t="s">
        <v>264</v>
      </c>
      <c r="C12857">
        <v>176473</v>
      </c>
      <c r="D12857">
        <v>1</v>
      </c>
      <c r="E12857">
        <v>1</v>
      </c>
      <c r="F12857">
        <v>4</v>
      </c>
      <c r="G12857">
        <v>41899</v>
      </c>
      <c r="H12857" t="s">
        <v>5</v>
      </c>
      <c r="I12857" t="s">
        <v>6</v>
      </c>
      <c r="J12857">
        <v>150</v>
      </c>
      <c r="K12857">
        <v>5</v>
      </c>
      <c r="L12857" t="s">
        <v>240</v>
      </c>
      <c r="M12857" t="s">
        <v>5</v>
      </c>
      <c r="N12857" t="s">
        <v>259</v>
      </c>
      <c r="O12857" s="9">
        <f t="shared" si="648"/>
        <v>37.5</v>
      </c>
      <c r="P12857" s="1">
        <f t="shared" si="649"/>
        <v>3.3333333333333333E-2</v>
      </c>
      <c r="Q12857">
        <f t="shared" si="650"/>
        <v>0.13333333333333333</v>
      </c>
    </row>
    <row r="12858" spans="2:17" x14ac:dyDescent="0.25">
      <c r="B12858" t="s">
        <v>264</v>
      </c>
      <c r="C12858">
        <v>183120</v>
      </c>
      <c r="D12858">
        <v>1</v>
      </c>
      <c r="E12858">
        <v>1</v>
      </c>
      <c r="F12858">
        <v>4</v>
      </c>
      <c r="G12858">
        <v>42278</v>
      </c>
      <c r="H12858" t="s">
        <v>7</v>
      </c>
      <c r="I12858" t="s">
        <v>8</v>
      </c>
      <c r="J12858">
        <v>150</v>
      </c>
      <c r="K12858">
        <v>5</v>
      </c>
      <c r="L12858" t="s">
        <v>240</v>
      </c>
      <c r="M12858" t="s">
        <v>258</v>
      </c>
      <c r="N12858" t="s">
        <v>259</v>
      </c>
      <c r="O12858" s="9">
        <f t="shared" si="648"/>
        <v>37.5</v>
      </c>
      <c r="P12858" s="1">
        <f t="shared" si="649"/>
        <v>3.3333333333333333E-2</v>
      </c>
      <c r="Q12858">
        <f t="shared" si="650"/>
        <v>0.13333333333333333</v>
      </c>
    </row>
    <row r="12859" spans="2:17" x14ac:dyDescent="0.25">
      <c r="B12859" t="s">
        <v>264</v>
      </c>
      <c r="C12859">
        <v>153688</v>
      </c>
      <c r="D12859">
        <v>1</v>
      </c>
      <c r="E12859">
        <v>1</v>
      </c>
      <c r="F12859">
        <v>3</v>
      </c>
      <c r="G12859">
        <v>41555</v>
      </c>
      <c r="H12859" t="s">
        <v>7</v>
      </c>
      <c r="I12859" t="s">
        <v>8</v>
      </c>
      <c r="J12859">
        <v>120</v>
      </c>
      <c r="K12859">
        <v>4</v>
      </c>
      <c r="L12859" t="s">
        <v>240</v>
      </c>
      <c r="M12859" t="s">
        <v>258</v>
      </c>
      <c r="N12859" t="s">
        <v>259</v>
      </c>
      <c r="O12859" s="9">
        <f t="shared" ref="O12859:O12922" si="651">J12859/F12859</f>
        <v>40</v>
      </c>
      <c r="P12859" s="1">
        <f t="shared" ref="P12859:P12922" si="652">K12859/J12859</f>
        <v>3.3333333333333333E-2</v>
      </c>
      <c r="Q12859">
        <f t="shared" si="650"/>
        <v>0.1</v>
      </c>
    </row>
    <row r="12860" spans="2:17" x14ac:dyDescent="0.25">
      <c r="B12860" t="s">
        <v>264</v>
      </c>
      <c r="C12860">
        <v>186180</v>
      </c>
      <c r="D12860">
        <v>1</v>
      </c>
      <c r="E12860">
        <v>1</v>
      </c>
      <c r="F12860">
        <v>3</v>
      </c>
      <c r="G12860">
        <v>42194</v>
      </c>
      <c r="H12860" t="s">
        <v>5</v>
      </c>
      <c r="I12860" t="s">
        <v>6</v>
      </c>
      <c r="J12860">
        <v>120</v>
      </c>
      <c r="K12860">
        <v>4</v>
      </c>
      <c r="L12860" t="s">
        <v>240</v>
      </c>
      <c r="M12860" t="s">
        <v>5</v>
      </c>
      <c r="N12860" t="s">
        <v>259</v>
      </c>
      <c r="O12860" s="9">
        <f t="shared" si="651"/>
        <v>40</v>
      </c>
      <c r="P12860" s="1">
        <f t="shared" si="652"/>
        <v>3.3333333333333333E-2</v>
      </c>
      <c r="Q12860">
        <f t="shared" ref="Q12860:Q12923" si="653">F12860*P12860</f>
        <v>0.1</v>
      </c>
    </row>
    <row r="12861" spans="2:17" x14ac:dyDescent="0.25">
      <c r="B12861" t="s">
        <v>264</v>
      </c>
      <c r="C12861">
        <v>189642</v>
      </c>
      <c r="D12861">
        <v>2</v>
      </c>
      <c r="E12861">
        <v>2</v>
      </c>
      <c r="F12861">
        <v>6</v>
      </c>
      <c r="G12861">
        <v>42285</v>
      </c>
      <c r="H12861" t="s">
        <v>7</v>
      </c>
      <c r="I12861" t="s">
        <v>8</v>
      </c>
      <c r="J12861">
        <v>240</v>
      </c>
      <c r="K12861">
        <v>8</v>
      </c>
      <c r="L12861" t="s">
        <v>239</v>
      </c>
      <c r="M12861" t="s">
        <v>258</v>
      </c>
      <c r="N12861" t="s">
        <v>259</v>
      </c>
      <c r="O12861" s="9">
        <f t="shared" si="651"/>
        <v>40</v>
      </c>
      <c r="P12861" s="1">
        <f t="shared" si="652"/>
        <v>3.3333333333333333E-2</v>
      </c>
      <c r="Q12861">
        <f t="shared" si="653"/>
        <v>0.2</v>
      </c>
    </row>
    <row r="12862" spans="2:17" x14ac:dyDescent="0.25">
      <c r="B12862" t="s">
        <v>264</v>
      </c>
      <c r="C12862">
        <v>156328</v>
      </c>
      <c r="D12862">
        <v>1</v>
      </c>
      <c r="E12862">
        <v>1</v>
      </c>
      <c r="F12862">
        <v>5</v>
      </c>
      <c r="G12862">
        <v>41399</v>
      </c>
      <c r="H12862" t="s">
        <v>5</v>
      </c>
      <c r="I12862" t="s">
        <v>6</v>
      </c>
      <c r="J12862">
        <v>210</v>
      </c>
      <c r="K12862">
        <v>7</v>
      </c>
      <c r="L12862" t="s">
        <v>240</v>
      </c>
      <c r="M12862" t="s">
        <v>5</v>
      </c>
      <c r="N12862" t="s">
        <v>259</v>
      </c>
      <c r="O12862" s="9">
        <f t="shared" si="651"/>
        <v>42</v>
      </c>
      <c r="P12862" s="1">
        <f t="shared" si="652"/>
        <v>3.3333333333333333E-2</v>
      </c>
      <c r="Q12862">
        <f t="shared" si="653"/>
        <v>0.16666666666666666</v>
      </c>
    </row>
    <row r="12863" spans="2:17" x14ac:dyDescent="0.25">
      <c r="B12863" t="s">
        <v>264</v>
      </c>
      <c r="C12863">
        <v>179294</v>
      </c>
      <c r="D12863">
        <v>1</v>
      </c>
      <c r="E12863">
        <v>1</v>
      </c>
      <c r="F12863">
        <v>5</v>
      </c>
      <c r="G12863">
        <v>42041</v>
      </c>
      <c r="H12863" t="s">
        <v>5</v>
      </c>
      <c r="I12863" t="s">
        <v>6</v>
      </c>
      <c r="J12863">
        <v>210</v>
      </c>
      <c r="K12863">
        <v>7</v>
      </c>
      <c r="L12863" t="s">
        <v>240</v>
      </c>
      <c r="M12863" t="s">
        <v>5</v>
      </c>
      <c r="N12863" t="s">
        <v>259</v>
      </c>
      <c r="O12863" s="9">
        <f t="shared" si="651"/>
        <v>42</v>
      </c>
      <c r="P12863" s="1">
        <f t="shared" si="652"/>
        <v>3.3333333333333333E-2</v>
      </c>
      <c r="Q12863">
        <f t="shared" si="653"/>
        <v>0.16666666666666666</v>
      </c>
    </row>
    <row r="12864" spans="2:17" x14ac:dyDescent="0.25">
      <c r="B12864" t="s">
        <v>264</v>
      </c>
      <c r="C12864">
        <v>156344</v>
      </c>
      <c r="D12864">
        <v>1</v>
      </c>
      <c r="E12864">
        <v>1</v>
      </c>
      <c r="F12864">
        <v>3.5</v>
      </c>
      <c r="G12864">
        <v>41399</v>
      </c>
      <c r="H12864" t="s">
        <v>7</v>
      </c>
      <c r="I12864" t="s">
        <v>8</v>
      </c>
      <c r="J12864">
        <v>150</v>
      </c>
      <c r="K12864">
        <v>5</v>
      </c>
      <c r="L12864" t="s">
        <v>240</v>
      </c>
      <c r="M12864" t="s">
        <v>258</v>
      </c>
      <c r="N12864" t="s">
        <v>259</v>
      </c>
      <c r="O12864" s="9">
        <f t="shared" si="651"/>
        <v>42.857142857142854</v>
      </c>
      <c r="P12864" s="1">
        <f t="shared" si="652"/>
        <v>3.3333333333333333E-2</v>
      </c>
      <c r="Q12864">
        <f t="shared" si="653"/>
        <v>0.11666666666666667</v>
      </c>
    </row>
    <row r="12865" spans="2:17" x14ac:dyDescent="0.25">
      <c r="B12865" t="s">
        <v>264</v>
      </c>
      <c r="C12865">
        <v>168503</v>
      </c>
      <c r="D12865">
        <v>1</v>
      </c>
      <c r="E12865">
        <v>1</v>
      </c>
      <c r="F12865">
        <v>3.5</v>
      </c>
      <c r="G12865">
        <v>41743</v>
      </c>
      <c r="H12865" t="s">
        <v>7</v>
      </c>
      <c r="I12865" t="s">
        <v>8</v>
      </c>
      <c r="J12865">
        <v>150</v>
      </c>
      <c r="K12865">
        <v>5</v>
      </c>
      <c r="L12865" t="s">
        <v>240</v>
      </c>
      <c r="M12865" t="s">
        <v>258</v>
      </c>
      <c r="N12865" t="s">
        <v>259</v>
      </c>
      <c r="O12865" s="9">
        <f t="shared" si="651"/>
        <v>42.857142857142854</v>
      </c>
      <c r="P12865" s="1">
        <f t="shared" si="652"/>
        <v>3.3333333333333333E-2</v>
      </c>
      <c r="Q12865">
        <f t="shared" si="653"/>
        <v>0.11666666666666667</v>
      </c>
    </row>
    <row r="12866" spans="2:17" x14ac:dyDescent="0.25">
      <c r="B12866" t="s">
        <v>264</v>
      </c>
      <c r="C12866">
        <v>179063</v>
      </c>
      <c r="D12866">
        <v>1</v>
      </c>
      <c r="E12866">
        <v>1</v>
      </c>
      <c r="F12866">
        <v>3.5</v>
      </c>
      <c r="G12866">
        <v>41805</v>
      </c>
      <c r="H12866" t="s">
        <v>7</v>
      </c>
      <c r="I12866" t="s">
        <v>8</v>
      </c>
      <c r="J12866">
        <v>150</v>
      </c>
      <c r="K12866">
        <v>5</v>
      </c>
      <c r="L12866" t="s">
        <v>240</v>
      </c>
      <c r="M12866" t="s">
        <v>258</v>
      </c>
      <c r="N12866" t="s">
        <v>259</v>
      </c>
      <c r="O12866" s="9">
        <f t="shared" si="651"/>
        <v>42.857142857142854</v>
      </c>
      <c r="P12866" s="1">
        <f t="shared" si="652"/>
        <v>3.3333333333333333E-2</v>
      </c>
      <c r="Q12866">
        <f t="shared" si="653"/>
        <v>0.11666666666666667</v>
      </c>
    </row>
    <row r="12867" spans="2:17" x14ac:dyDescent="0.25">
      <c r="B12867" t="s">
        <v>264</v>
      </c>
      <c r="C12867">
        <v>179036</v>
      </c>
      <c r="D12867">
        <v>1</v>
      </c>
      <c r="E12867">
        <v>1</v>
      </c>
      <c r="F12867">
        <v>3.5</v>
      </c>
      <c r="G12867">
        <v>41841</v>
      </c>
      <c r="H12867" t="s">
        <v>7</v>
      </c>
      <c r="I12867" t="s">
        <v>8</v>
      </c>
      <c r="J12867">
        <v>150</v>
      </c>
      <c r="K12867">
        <v>5</v>
      </c>
      <c r="L12867" t="s">
        <v>240</v>
      </c>
      <c r="M12867" t="s">
        <v>258</v>
      </c>
      <c r="N12867" t="s">
        <v>259</v>
      </c>
      <c r="O12867" s="9">
        <f t="shared" si="651"/>
        <v>42.857142857142854</v>
      </c>
      <c r="P12867" s="1">
        <f t="shared" si="652"/>
        <v>3.3333333333333333E-2</v>
      </c>
      <c r="Q12867">
        <f t="shared" si="653"/>
        <v>0.11666666666666667</v>
      </c>
    </row>
    <row r="12868" spans="2:17" x14ac:dyDescent="0.25">
      <c r="B12868" t="s">
        <v>264</v>
      </c>
      <c r="C12868">
        <v>176506</v>
      </c>
      <c r="D12868">
        <v>1</v>
      </c>
      <c r="E12868">
        <v>1</v>
      </c>
      <c r="F12868">
        <v>3.5</v>
      </c>
      <c r="G12868">
        <v>41875</v>
      </c>
      <c r="H12868" t="s">
        <v>7</v>
      </c>
      <c r="I12868" t="s">
        <v>8</v>
      </c>
      <c r="J12868">
        <v>150</v>
      </c>
      <c r="K12868">
        <v>5</v>
      </c>
      <c r="L12868" t="s">
        <v>240</v>
      </c>
      <c r="M12868" t="s">
        <v>258</v>
      </c>
      <c r="N12868" t="s">
        <v>259</v>
      </c>
      <c r="O12868" s="9">
        <f t="shared" si="651"/>
        <v>42.857142857142854</v>
      </c>
      <c r="P12868" s="1">
        <f t="shared" si="652"/>
        <v>3.3333333333333333E-2</v>
      </c>
      <c r="Q12868">
        <f t="shared" si="653"/>
        <v>0.11666666666666667</v>
      </c>
    </row>
    <row r="12869" spans="2:17" x14ac:dyDescent="0.25">
      <c r="B12869" t="s">
        <v>264</v>
      </c>
      <c r="C12869">
        <v>176019</v>
      </c>
      <c r="D12869">
        <v>1</v>
      </c>
      <c r="E12869">
        <v>1</v>
      </c>
      <c r="F12869">
        <v>3.5</v>
      </c>
      <c r="G12869">
        <v>41873</v>
      </c>
      <c r="H12869" t="s">
        <v>7</v>
      </c>
      <c r="I12869" t="s">
        <v>8</v>
      </c>
      <c r="J12869">
        <v>150</v>
      </c>
      <c r="K12869">
        <v>5</v>
      </c>
      <c r="L12869" t="s">
        <v>240</v>
      </c>
      <c r="M12869" t="s">
        <v>258</v>
      </c>
      <c r="N12869" t="s">
        <v>259</v>
      </c>
      <c r="O12869" s="9">
        <f t="shared" si="651"/>
        <v>42.857142857142854</v>
      </c>
      <c r="P12869" s="1">
        <f t="shared" si="652"/>
        <v>3.3333333333333333E-2</v>
      </c>
      <c r="Q12869">
        <f t="shared" si="653"/>
        <v>0.11666666666666667</v>
      </c>
    </row>
    <row r="12870" spans="2:17" x14ac:dyDescent="0.25">
      <c r="B12870" t="s">
        <v>264</v>
      </c>
      <c r="C12870">
        <v>179782</v>
      </c>
      <c r="D12870">
        <v>1</v>
      </c>
      <c r="E12870">
        <v>1</v>
      </c>
      <c r="F12870">
        <v>3.5</v>
      </c>
      <c r="G12870">
        <v>42033</v>
      </c>
      <c r="H12870" t="s">
        <v>7</v>
      </c>
      <c r="I12870" t="s">
        <v>8</v>
      </c>
      <c r="J12870">
        <v>150</v>
      </c>
      <c r="K12870">
        <v>5</v>
      </c>
      <c r="L12870" t="s">
        <v>240</v>
      </c>
      <c r="M12870" t="s">
        <v>258</v>
      </c>
      <c r="N12870" t="s">
        <v>259</v>
      </c>
      <c r="O12870" s="9">
        <f t="shared" si="651"/>
        <v>42.857142857142854</v>
      </c>
      <c r="P12870" s="1">
        <f t="shared" si="652"/>
        <v>3.3333333333333333E-2</v>
      </c>
      <c r="Q12870">
        <f t="shared" si="653"/>
        <v>0.11666666666666667</v>
      </c>
    </row>
    <row r="12871" spans="2:17" x14ac:dyDescent="0.25">
      <c r="B12871" t="s">
        <v>264</v>
      </c>
      <c r="C12871">
        <v>191401</v>
      </c>
      <c r="D12871">
        <v>1</v>
      </c>
      <c r="E12871">
        <v>1</v>
      </c>
      <c r="F12871">
        <v>3.5</v>
      </c>
      <c r="G12871">
        <v>42121</v>
      </c>
      <c r="H12871" t="s">
        <v>7</v>
      </c>
      <c r="I12871" t="s">
        <v>8</v>
      </c>
      <c r="J12871">
        <v>150</v>
      </c>
      <c r="K12871">
        <v>5</v>
      </c>
      <c r="L12871" t="s">
        <v>240</v>
      </c>
      <c r="M12871" t="s">
        <v>258</v>
      </c>
      <c r="N12871" t="s">
        <v>259</v>
      </c>
      <c r="O12871" s="9">
        <f t="shared" si="651"/>
        <v>42.857142857142854</v>
      </c>
      <c r="P12871" s="1">
        <f t="shared" si="652"/>
        <v>3.3333333333333333E-2</v>
      </c>
      <c r="Q12871">
        <f t="shared" si="653"/>
        <v>0.11666666666666667</v>
      </c>
    </row>
    <row r="12872" spans="2:17" x14ac:dyDescent="0.25">
      <c r="B12872" t="s">
        <v>264</v>
      </c>
      <c r="C12872">
        <v>190488</v>
      </c>
      <c r="D12872">
        <v>1</v>
      </c>
      <c r="E12872">
        <v>1</v>
      </c>
      <c r="F12872">
        <v>3.5</v>
      </c>
      <c r="G12872">
        <v>42109</v>
      </c>
      <c r="H12872" t="s">
        <v>7</v>
      </c>
      <c r="I12872" t="s">
        <v>8</v>
      </c>
      <c r="J12872">
        <v>150</v>
      </c>
      <c r="K12872">
        <v>5</v>
      </c>
      <c r="L12872" t="s">
        <v>240</v>
      </c>
      <c r="M12872" t="s">
        <v>258</v>
      </c>
      <c r="N12872" t="s">
        <v>259</v>
      </c>
      <c r="O12872" s="9">
        <f t="shared" si="651"/>
        <v>42.857142857142854</v>
      </c>
      <c r="P12872" s="1">
        <f t="shared" si="652"/>
        <v>3.3333333333333333E-2</v>
      </c>
      <c r="Q12872">
        <f t="shared" si="653"/>
        <v>0.11666666666666667</v>
      </c>
    </row>
    <row r="12873" spans="2:17" x14ac:dyDescent="0.25">
      <c r="B12873" t="s">
        <v>264</v>
      </c>
      <c r="C12873">
        <v>191854</v>
      </c>
      <c r="D12873">
        <v>1</v>
      </c>
      <c r="E12873">
        <v>1</v>
      </c>
      <c r="F12873">
        <v>3.5</v>
      </c>
      <c r="G12873">
        <v>42165</v>
      </c>
      <c r="H12873" t="s">
        <v>7</v>
      </c>
      <c r="I12873" t="s">
        <v>8</v>
      </c>
      <c r="J12873">
        <v>150</v>
      </c>
      <c r="K12873">
        <v>5</v>
      </c>
      <c r="L12873" t="s">
        <v>240</v>
      </c>
      <c r="M12873" t="s">
        <v>258</v>
      </c>
      <c r="N12873" t="s">
        <v>259</v>
      </c>
      <c r="O12873" s="9">
        <f t="shared" si="651"/>
        <v>42.857142857142854</v>
      </c>
      <c r="P12873" s="1">
        <f t="shared" si="652"/>
        <v>3.3333333333333333E-2</v>
      </c>
      <c r="Q12873">
        <f t="shared" si="653"/>
        <v>0.11666666666666667</v>
      </c>
    </row>
    <row r="12874" spans="2:17" x14ac:dyDescent="0.25">
      <c r="B12874" t="s">
        <v>264</v>
      </c>
      <c r="C12874">
        <v>190528</v>
      </c>
      <c r="D12874">
        <v>1</v>
      </c>
      <c r="E12874">
        <v>1</v>
      </c>
      <c r="F12874">
        <v>3.5</v>
      </c>
      <c r="G12874">
        <v>42170</v>
      </c>
      <c r="H12874" t="s">
        <v>7</v>
      </c>
      <c r="I12874" t="s">
        <v>8</v>
      </c>
      <c r="J12874">
        <v>150</v>
      </c>
      <c r="K12874">
        <v>5</v>
      </c>
      <c r="L12874" t="s">
        <v>240</v>
      </c>
      <c r="M12874" t="s">
        <v>258</v>
      </c>
      <c r="N12874" t="s">
        <v>259</v>
      </c>
      <c r="O12874" s="9">
        <f t="shared" si="651"/>
        <v>42.857142857142854</v>
      </c>
      <c r="P12874" s="1">
        <f t="shared" si="652"/>
        <v>3.3333333333333333E-2</v>
      </c>
      <c r="Q12874">
        <f t="shared" si="653"/>
        <v>0.11666666666666667</v>
      </c>
    </row>
    <row r="12875" spans="2:17" x14ac:dyDescent="0.25">
      <c r="B12875" t="s">
        <v>264</v>
      </c>
      <c r="C12875">
        <v>191163</v>
      </c>
      <c r="D12875">
        <v>1</v>
      </c>
      <c r="E12875">
        <v>1</v>
      </c>
      <c r="F12875">
        <v>3.5</v>
      </c>
      <c r="G12875">
        <v>42167</v>
      </c>
      <c r="H12875" t="s">
        <v>7</v>
      </c>
      <c r="I12875" t="s">
        <v>8</v>
      </c>
      <c r="J12875">
        <v>150</v>
      </c>
      <c r="K12875">
        <v>5</v>
      </c>
      <c r="L12875" t="s">
        <v>240</v>
      </c>
      <c r="M12875" t="s">
        <v>258</v>
      </c>
      <c r="N12875" t="s">
        <v>259</v>
      </c>
      <c r="O12875" s="9">
        <f t="shared" si="651"/>
        <v>42.857142857142854</v>
      </c>
      <c r="P12875" s="1">
        <f t="shared" si="652"/>
        <v>3.3333333333333333E-2</v>
      </c>
      <c r="Q12875">
        <f t="shared" si="653"/>
        <v>0.11666666666666667</v>
      </c>
    </row>
    <row r="12876" spans="2:17" x14ac:dyDescent="0.25">
      <c r="B12876" t="s">
        <v>264</v>
      </c>
      <c r="C12876">
        <v>181192</v>
      </c>
      <c r="D12876">
        <v>1</v>
      </c>
      <c r="E12876">
        <v>1</v>
      </c>
      <c r="F12876">
        <v>3.5</v>
      </c>
      <c r="G12876">
        <v>42100</v>
      </c>
      <c r="H12876" t="s">
        <v>7</v>
      </c>
      <c r="I12876" t="s">
        <v>8</v>
      </c>
      <c r="J12876">
        <v>150</v>
      </c>
      <c r="K12876">
        <v>5</v>
      </c>
      <c r="L12876" t="s">
        <v>240</v>
      </c>
      <c r="M12876" t="s">
        <v>258</v>
      </c>
      <c r="N12876" t="s">
        <v>259</v>
      </c>
      <c r="O12876" s="9">
        <f t="shared" si="651"/>
        <v>42.857142857142854</v>
      </c>
      <c r="P12876" s="1">
        <f t="shared" si="652"/>
        <v>3.3333333333333333E-2</v>
      </c>
      <c r="Q12876">
        <f t="shared" si="653"/>
        <v>0.11666666666666667</v>
      </c>
    </row>
    <row r="12877" spans="2:17" x14ac:dyDescent="0.25">
      <c r="B12877" t="s">
        <v>264</v>
      </c>
      <c r="C12877">
        <v>156399</v>
      </c>
      <c r="D12877">
        <v>1</v>
      </c>
      <c r="E12877">
        <v>1</v>
      </c>
      <c r="F12877">
        <v>2.5</v>
      </c>
      <c r="G12877">
        <v>41887</v>
      </c>
      <c r="H12877" t="s">
        <v>5</v>
      </c>
      <c r="I12877" t="s">
        <v>6</v>
      </c>
      <c r="J12877">
        <v>120</v>
      </c>
      <c r="K12877">
        <v>4</v>
      </c>
      <c r="L12877" t="s">
        <v>240</v>
      </c>
      <c r="M12877" t="s">
        <v>5</v>
      </c>
      <c r="N12877" t="s">
        <v>259</v>
      </c>
      <c r="O12877" s="9">
        <f t="shared" si="651"/>
        <v>48</v>
      </c>
      <c r="P12877" s="1">
        <f t="shared" si="652"/>
        <v>3.3333333333333333E-2</v>
      </c>
      <c r="Q12877">
        <f t="shared" si="653"/>
        <v>8.3333333333333329E-2</v>
      </c>
    </row>
    <row r="12878" spans="2:17" x14ac:dyDescent="0.25">
      <c r="B12878" t="s">
        <v>264</v>
      </c>
      <c r="C12878">
        <v>176993</v>
      </c>
      <c r="D12878">
        <v>1</v>
      </c>
      <c r="E12878">
        <v>1</v>
      </c>
      <c r="F12878">
        <v>5</v>
      </c>
      <c r="G12878">
        <v>42055</v>
      </c>
      <c r="H12878" t="s">
        <v>7</v>
      </c>
      <c r="I12878" t="s">
        <v>8</v>
      </c>
      <c r="J12878">
        <v>240</v>
      </c>
      <c r="K12878">
        <v>8</v>
      </c>
      <c r="L12878" t="s">
        <v>240</v>
      </c>
      <c r="M12878" t="s">
        <v>258</v>
      </c>
      <c r="N12878" t="s">
        <v>259</v>
      </c>
      <c r="O12878" s="9">
        <f t="shared" si="651"/>
        <v>48</v>
      </c>
      <c r="P12878" s="1">
        <f t="shared" si="652"/>
        <v>3.3333333333333333E-2</v>
      </c>
      <c r="Q12878">
        <f t="shared" si="653"/>
        <v>0.16666666666666666</v>
      </c>
    </row>
    <row r="12879" spans="2:17" x14ac:dyDescent="0.25">
      <c r="B12879" t="s">
        <v>264</v>
      </c>
      <c r="C12879">
        <v>179408</v>
      </c>
      <c r="D12879">
        <v>1</v>
      </c>
      <c r="E12879">
        <v>1</v>
      </c>
      <c r="F12879">
        <v>3</v>
      </c>
      <c r="G12879">
        <v>41975</v>
      </c>
      <c r="H12879" t="s">
        <v>5</v>
      </c>
      <c r="I12879" t="s">
        <v>6</v>
      </c>
      <c r="J12879">
        <v>150</v>
      </c>
      <c r="K12879">
        <v>5</v>
      </c>
      <c r="L12879" t="s">
        <v>240</v>
      </c>
      <c r="M12879" t="s">
        <v>5</v>
      </c>
      <c r="N12879" t="s">
        <v>259</v>
      </c>
      <c r="O12879" s="9">
        <f t="shared" si="651"/>
        <v>50</v>
      </c>
      <c r="P12879" s="1">
        <f t="shared" si="652"/>
        <v>3.3333333333333333E-2</v>
      </c>
      <c r="Q12879">
        <f t="shared" si="653"/>
        <v>0.1</v>
      </c>
    </row>
    <row r="12880" spans="2:17" x14ac:dyDescent="0.25">
      <c r="B12880" t="s">
        <v>264</v>
      </c>
      <c r="C12880">
        <v>180204</v>
      </c>
      <c r="D12880">
        <v>1</v>
      </c>
      <c r="E12880">
        <v>1</v>
      </c>
      <c r="F12880">
        <v>2</v>
      </c>
      <c r="G12880">
        <v>41960</v>
      </c>
      <c r="H12880" t="s">
        <v>5</v>
      </c>
      <c r="I12880" t="s">
        <v>6</v>
      </c>
      <c r="J12880">
        <v>120</v>
      </c>
      <c r="K12880">
        <v>4</v>
      </c>
      <c r="L12880" t="s">
        <v>240</v>
      </c>
      <c r="M12880" t="s">
        <v>5</v>
      </c>
      <c r="N12880" t="s">
        <v>259</v>
      </c>
      <c r="O12880" s="9">
        <f t="shared" si="651"/>
        <v>60</v>
      </c>
      <c r="P12880" s="1">
        <f t="shared" si="652"/>
        <v>3.3333333333333333E-2</v>
      </c>
      <c r="Q12880">
        <f t="shared" si="653"/>
        <v>6.6666666666666666E-2</v>
      </c>
    </row>
    <row r="12881" spans="2:17" x14ac:dyDescent="0.25">
      <c r="B12881" t="s">
        <v>264</v>
      </c>
      <c r="C12881">
        <v>174225</v>
      </c>
      <c r="D12881">
        <v>1</v>
      </c>
      <c r="E12881">
        <v>1</v>
      </c>
      <c r="F12881">
        <v>5</v>
      </c>
      <c r="G12881">
        <v>41880</v>
      </c>
      <c r="H12881" t="s">
        <v>7</v>
      </c>
      <c r="I12881" t="s">
        <v>8</v>
      </c>
      <c r="J12881">
        <v>211</v>
      </c>
      <c r="K12881">
        <v>7</v>
      </c>
      <c r="L12881" t="s">
        <v>240</v>
      </c>
      <c r="M12881" t="s">
        <v>258</v>
      </c>
      <c r="N12881" t="s">
        <v>259</v>
      </c>
      <c r="O12881" s="9">
        <f t="shared" si="651"/>
        <v>42.2</v>
      </c>
      <c r="P12881" s="1">
        <f t="shared" si="652"/>
        <v>3.3175355450236969E-2</v>
      </c>
      <c r="Q12881">
        <f t="shared" si="653"/>
        <v>0.16587677725118485</v>
      </c>
    </row>
    <row r="12882" spans="2:17" x14ac:dyDescent="0.25">
      <c r="B12882" t="s">
        <v>264</v>
      </c>
      <c r="C12882">
        <v>185767</v>
      </c>
      <c r="D12882">
        <v>1</v>
      </c>
      <c r="E12882">
        <v>1</v>
      </c>
      <c r="F12882">
        <v>6</v>
      </c>
      <c r="G12882">
        <v>42222</v>
      </c>
      <c r="H12882" t="s">
        <v>7</v>
      </c>
      <c r="I12882" t="s">
        <v>8</v>
      </c>
      <c r="J12882">
        <v>181</v>
      </c>
      <c r="K12882">
        <v>6</v>
      </c>
      <c r="L12882" t="s">
        <v>240</v>
      </c>
      <c r="M12882" t="s">
        <v>258</v>
      </c>
      <c r="N12882" t="s">
        <v>259</v>
      </c>
      <c r="O12882" s="9">
        <f t="shared" si="651"/>
        <v>30.166666666666668</v>
      </c>
      <c r="P12882" s="1">
        <f t="shared" si="652"/>
        <v>3.3149171270718231E-2</v>
      </c>
      <c r="Q12882">
        <f t="shared" si="653"/>
        <v>0.19889502762430938</v>
      </c>
    </row>
    <row r="12883" spans="2:17" x14ac:dyDescent="0.25">
      <c r="B12883" t="s">
        <v>264</v>
      </c>
      <c r="C12883">
        <v>186435</v>
      </c>
      <c r="D12883">
        <v>1</v>
      </c>
      <c r="E12883">
        <v>1</v>
      </c>
      <c r="F12883">
        <v>6</v>
      </c>
      <c r="G12883">
        <v>42319</v>
      </c>
      <c r="H12883" t="s">
        <v>7</v>
      </c>
      <c r="I12883" t="s">
        <v>8</v>
      </c>
      <c r="J12883">
        <v>181</v>
      </c>
      <c r="K12883">
        <v>6</v>
      </c>
      <c r="L12883" t="s">
        <v>240</v>
      </c>
      <c r="M12883" t="s">
        <v>258</v>
      </c>
      <c r="N12883" t="s">
        <v>259</v>
      </c>
      <c r="O12883" s="9">
        <f t="shared" si="651"/>
        <v>30.166666666666668</v>
      </c>
      <c r="P12883" s="1">
        <f t="shared" si="652"/>
        <v>3.3149171270718231E-2</v>
      </c>
      <c r="Q12883">
        <f t="shared" si="653"/>
        <v>0.19889502762430938</v>
      </c>
    </row>
    <row r="12884" spans="2:17" x14ac:dyDescent="0.25">
      <c r="B12884" t="s">
        <v>264</v>
      </c>
      <c r="C12884">
        <v>186435</v>
      </c>
      <c r="D12884">
        <v>1</v>
      </c>
      <c r="E12884">
        <v>1</v>
      </c>
      <c r="F12884">
        <v>6</v>
      </c>
      <c r="G12884">
        <v>42319</v>
      </c>
      <c r="H12884" t="s">
        <v>7</v>
      </c>
      <c r="I12884" t="s">
        <v>8</v>
      </c>
      <c r="J12884">
        <v>181</v>
      </c>
      <c r="K12884">
        <v>6</v>
      </c>
      <c r="L12884" t="s">
        <v>240</v>
      </c>
      <c r="M12884" t="s">
        <v>258</v>
      </c>
      <c r="N12884" t="s">
        <v>259</v>
      </c>
      <c r="O12884" s="9">
        <f t="shared" si="651"/>
        <v>30.166666666666668</v>
      </c>
      <c r="P12884" s="1">
        <f t="shared" si="652"/>
        <v>3.3149171270718231E-2</v>
      </c>
      <c r="Q12884">
        <f t="shared" si="653"/>
        <v>0.19889502762430938</v>
      </c>
    </row>
    <row r="12885" spans="2:17" x14ac:dyDescent="0.25">
      <c r="B12885" t="s">
        <v>264</v>
      </c>
      <c r="C12885">
        <v>172514</v>
      </c>
      <c r="D12885">
        <v>1</v>
      </c>
      <c r="E12885">
        <v>1</v>
      </c>
      <c r="F12885">
        <v>3</v>
      </c>
      <c r="G12885">
        <v>41849</v>
      </c>
      <c r="H12885" t="s">
        <v>5</v>
      </c>
      <c r="I12885" t="s">
        <v>6</v>
      </c>
      <c r="J12885">
        <v>181</v>
      </c>
      <c r="K12885">
        <v>6</v>
      </c>
      <c r="L12885" t="s">
        <v>240</v>
      </c>
      <c r="M12885" t="s">
        <v>5</v>
      </c>
      <c r="N12885" t="s">
        <v>259</v>
      </c>
      <c r="O12885" s="9">
        <f t="shared" si="651"/>
        <v>60.333333333333336</v>
      </c>
      <c r="P12885" s="1">
        <f t="shared" si="652"/>
        <v>3.3149171270718231E-2</v>
      </c>
      <c r="Q12885">
        <f t="shared" si="653"/>
        <v>9.9447513812154692E-2</v>
      </c>
    </row>
    <row r="12886" spans="2:17" x14ac:dyDescent="0.25">
      <c r="B12886" t="s">
        <v>264</v>
      </c>
      <c r="C12886">
        <v>161429</v>
      </c>
      <c r="D12886">
        <v>1</v>
      </c>
      <c r="E12886">
        <v>1</v>
      </c>
      <c r="F12886">
        <v>5</v>
      </c>
      <c r="G12886">
        <v>41622</v>
      </c>
      <c r="H12886" t="s">
        <v>7</v>
      </c>
      <c r="I12886" t="s">
        <v>8</v>
      </c>
      <c r="J12886">
        <v>151</v>
      </c>
      <c r="K12886">
        <v>5</v>
      </c>
      <c r="L12886" t="s">
        <v>240</v>
      </c>
      <c r="M12886" t="s">
        <v>258</v>
      </c>
      <c r="N12886" t="s">
        <v>259</v>
      </c>
      <c r="O12886" s="9">
        <f t="shared" si="651"/>
        <v>30.2</v>
      </c>
      <c r="P12886" s="1">
        <f t="shared" si="652"/>
        <v>3.3112582781456956E-2</v>
      </c>
      <c r="Q12886">
        <f t="shared" si="653"/>
        <v>0.16556291390728478</v>
      </c>
    </row>
    <row r="12887" spans="2:17" x14ac:dyDescent="0.25">
      <c r="B12887" t="s">
        <v>264</v>
      </c>
      <c r="C12887">
        <v>170975</v>
      </c>
      <c r="D12887">
        <v>1</v>
      </c>
      <c r="E12887">
        <v>1</v>
      </c>
      <c r="F12887">
        <v>5</v>
      </c>
      <c r="G12887">
        <v>41798</v>
      </c>
      <c r="H12887" t="s">
        <v>5</v>
      </c>
      <c r="I12887" t="s">
        <v>6</v>
      </c>
      <c r="J12887">
        <v>151</v>
      </c>
      <c r="K12887">
        <v>5</v>
      </c>
      <c r="L12887" t="s">
        <v>240</v>
      </c>
      <c r="M12887" t="s">
        <v>5</v>
      </c>
      <c r="N12887" t="s">
        <v>259</v>
      </c>
      <c r="O12887" s="9">
        <f t="shared" si="651"/>
        <v>30.2</v>
      </c>
      <c r="P12887" s="1">
        <f t="shared" si="652"/>
        <v>3.3112582781456956E-2</v>
      </c>
      <c r="Q12887">
        <f t="shared" si="653"/>
        <v>0.16556291390728478</v>
      </c>
    </row>
    <row r="12888" spans="2:17" x14ac:dyDescent="0.25">
      <c r="B12888" t="s">
        <v>264</v>
      </c>
      <c r="C12888">
        <v>188744</v>
      </c>
      <c r="D12888">
        <v>1</v>
      </c>
      <c r="E12888">
        <v>1</v>
      </c>
      <c r="F12888">
        <v>5</v>
      </c>
      <c r="G12888">
        <v>42067</v>
      </c>
      <c r="H12888" t="s">
        <v>7</v>
      </c>
      <c r="I12888" t="s">
        <v>8</v>
      </c>
      <c r="J12888">
        <v>151</v>
      </c>
      <c r="K12888">
        <v>5</v>
      </c>
      <c r="L12888" t="s">
        <v>240</v>
      </c>
      <c r="M12888" t="s">
        <v>258</v>
      </c>
      <c r="N12888" t="s">
        <v>259</v>
      </c>
      <c r="O12888" s="9">
        <f t="shared" si="651"/>
        <v>30.2</v>
      </c>
      <c r="P12888" s="1">
        <f t="shared" si="652"/>
        <v>3.3112582781456956E-2</v>
      </c>
      <c r="Q12888">
        <f t="shared" si="653"/>
        <v>0.16556291390728478</v>
      </c>
    </row>
    <row r="12889" spans="2:17" x14ac:dyDescent="0.25">
      <c r="B12889" t="s">
        <v>264</v>
      </c>
      <c r="C12889">
        <v>188745</v>
      </c>
      <c r="D12889">
        <v>1</v>
      </c>
      <c r="E12889">
        <v>1</v>
      </c>
      <c r="F12889">
        <v>5</v>
      </c>
      <c r="G12889">
        <v>42067</v>
      </c>
      <c r="H12889" t="s">
        <v>7</v>
      </c>
      <c r="I12889" t="s">
        <v>8</v>
      </c>
      <c r="J12889">
        <v>151</v>
      </c>
      <c r="K12889">
        <v>5</v>
      </c>
      <c r="L12889" t="s">
        <v>240</v>
      </c>
      <c r="M12889" t="s">
        <v>258</v>
      </c>
      <c r="N12889" t="s">
        <v>259</v>
      </c>
      <c r="O12889" s="9">
        <f t="shared" si="651"/>
        <v>30.2</v>
      </c>
      <c r="P12889" s="1">
        <f t="shared" si="652"/>
        <v>3.3112582781456956E-2</v>
      </c>
      <c r="Q12889">
        <f t="shared" si="653"/>
        <v>0.16556291390728478</v>
      </c>
    </row>
    <row r="12890" spans="2:17" x14ac:dyDescent="0.25">
      <c r="B12890" t="s">
        <v>264</v>
      </c>
      <c r="C12890">
        <v>188746</v>
      </c>
      <c r="D12890">
        <v>1</v>
      </c>
      <c r="E12890">
        <v>1</v>
      </c>
      <c r="F12890">
        <v>5</v>
      </c>
      <c r="G12890">
        <v>42067</v>
      </c>
      <c r="H12890" t="s">
        <v>7</v>
      </c>
      <c r="I12890" t="s">
        <v>8</v>
      </c>
      <c r="J12890">
        <v>151</v>
      </c>
      <c r="K12890">
        <v>5</v>
      </c>
      <c r="L12890" t="s">
        <v>240</v>
      </c>
      <c r="M12890" t="s">
        <v>258</v>
      </c>
      <c r="N12890" t="s">
        <v>259</v>
      </c>
      <c r="O12890" s="9">
        <f t="shared" si="651"/>
        <v>30.2</v>
      </c>
      <c r="P12890" s="1">
        <f t="shared" si="652"/>
        <v>3.3112582781456956E-2</v>
      </c>
      <c r="Q12890">
        <f t="shared" si="653"/>
        <v>0.16556291390728478</v>
      </c>
    </row>
    <row r="12891" spans="2:17" x14ac:dyDescent="0.25">
      <c r="B12891" t="s">
        <v>264</v>
      </c>
      <c r="C12891">
        <v>189281</v>
      </c>
      <c r="D12891">
        <v>1</v>
      </c>
      <c r="E12891">
        <v>1</v>
      </c>
      <c r="F12891">
        <v>4.5</v>
      </c>
      <c r="G12891">
        <v>42072</v>
      </c>
      <c r="H12891" t="s">
        <v>7</v>
      </c>
      <c r="I12891" t="s">
        <v>8</v>
      </c>
      <c r="J12891">
        <v>151</v>
      </c>
      <c r="K12891">
        <v>5</v>
      </c>
      <c r="L12891" t="s">
        <v>240</v>
      </c>
      <c r="M12891" t="s">
        <v>258</v>
      </c>
      <c r="N12891" t="s">
        <v>259</v>
      </c>
      <c r="O12891" s="9">
        <f t="shared" si="651"/>
        <v>33.555555555555557</v>
      </c>
      <c r="P12891" s="1">
        <f t="shared" si="652"/>
        <v>3.3112582781456956E-2</v>
      </c>
      <c r="Q12891">
        <f t="shared" si="653"/>
        <v>0.1490066225165563</v>
      </c>
    </row>
    <row r="12892" spans="2:17" x14ac:dyDescent="0.25">
      <c r="B12892" t="s">
        <v>264</v>
      </c>
      <c r="C12892">
        <v>163524</v>
      </c>
      <c r="D12892">
        <v>1</v>
      </c>
      <c r="E12892">
        <v>1</v>
      </c>
      <c r="F12892">
        <v>4</v>
      </c>
      <c r="G12892">
        <v>41720</v>
      </c>
      <c r="H12892" t="s">
        <v>7</v>
      </c>
      <c r="I12892" t="s">
        <v>8</v>
      </c>
      <c r="J12892">
        <v>151</v>
      </c>
      <c r="K12892">
        <v>5</v>
      </c>
      <c r="L12892" t="s">
        <v>240</v>
      </c>
      <c r="M12892" t="s">
        <v>258</v>
      </c>
      <c r="N12892" t="s">
        <v>259</v>
      </c>
      <c r="O12892" s="9">
        <f t="shared" si="651"/>
        <v>37.75</v>
      </c>
      <c r="P12892" s="1">
        <f t="shared" si="652"/>
        <v>3.3112582781456956E-2</v>
      </c>
      <c r="Q12892">
        <f t="shared" si="653"/>
        <v>0.13245033112582782</v>
      </c>
    </row>
    <row r="12893" spans="2:17" x14ac:dyDescent="0.25">
      <c r="B12893" t="s">
        <v>264</v>
      </c>
      <c r="C12893">
        <v>163527</v>
      </c>
      <c r="D12893">
        <v>1</v>
      </c>
      <c r="E12893">
        <v>1</v>
      </c>
      <c r="F12893">
        <v>4</v>
      </c>
      <c r="G12893">
        <v>41720</v>
      </c>
      <c r="H12893" t="s">
        <v>7</v>
      </c>
      <c r="I12893" t="s">
        <v>8</v>
      </c>
      <c r="J12893">
        <v>151</v>
      </c>
      <c r="K12893">
        <v>5</v>
      </c>
      <c r="L12893" t="s">
        <v>240</v>
      </c>
      <c r="M12893" t="s">
        <v>258</v>
      </c>
      <c r="N12893" t="s">
        <v>259</v>
      </c>
      <c r="O12893" s="9">
        <f t="shared" si="651"/>
        <v>37.75</v>
      </c>
      <c r="P12893" s="1">
        <f t="shared" si="652"/>
        <v>3.3112582781456956E-2</v>
      </c>
      <c r="Q12893">
        <f t="shared" si="653"/>
        <v>0.13245033112582782</v>
      </c>
    </row>
    <row r="12894" spans="2:17" x14ac:dyDescent="0.25">
      <c r="B12894" t="s">
        <v>264</v>
      </c>
      <c r="C12894">
        <v>163521</v>
      </c>
      <c r="D12894">
        <v>1</v>
      </c>
      <c r="E12894">
        <v>1</v>
      </c>
      <c r="F12894">
        <v>4</v>
      </c>
      <c r="G12894">
        <v>41726</v>
      </c>
      <c r="H12894" t="s">
        <v>7</v>
      </c>
      <c r="I12894" t="s">
        <v>8</v>
      </c>
      <c r="J12894">
        <v>151</v>
      </c>
      <c r="K12894">
        <v>5</v>
      </c>
      <c r="L12894" t="s">
        <v>240</v>
      </c>
      <c r="M12894" t="s">
        <v>258</v>
      </c>
      <c r="N12894" t="s">
        <v>259</v>
      </c>
      <c r="O12894" s="9">
        <f t="shared" si="651"/>
        <v>37.75</v>
      </c>
      <c r="P12894" s="1">
        <f t="shared" si="652"/>
        <v>3.3112582781456956E-2</v>
      </c>
      <c r="Q12894">
        <f t="shared" si="653"/>
        <v>0.13245033112582782</v>
      </c>
    </row>
    <row r="12895" spans="2:17" x14ac:dyDescent="0.25">
      <c r="B12895" t="s">
        <v>264</v>
      </c>
      <c r="C12895">
        <v>163532</v>
      </c>
      <c r="D12895">
        <v>1</v>
      </c>
      <c r="E12895">
        <v>1</v>
      </c>
      <c r="F12895">
        <v>4</v>
      </c>
      <c r="G12895">
        <v>41720</v>
      </c>
      <c r="H12895" t="s">
        <v>7</v>
      </c>
      <c r="I12895" t="s">
        <v>8</v>
      </c>
      <c r="J12895">
        <v>151</v>
      </c>
      <c r="K12895">
        <v>5</v>
      </c>
      <c r="L12895" t="s">
        <v>240</v>
      </c>
      <c r="M12895" t="s">
        <v>258</v>
      </c>
      <c r="N12895" t="s">
        <v>259</v>
      </c>
      <c r="O12895" s="9">
        <f t="shared" si="651"/>
        <v>37.75</v>
      </c>
      <c r="P12895" s="1">
        <f t="shared" si="652"/>
        <v>3.3112582781456956E-2</v>
      </c>
      <c r="Q12895">
        <f t="shared" si="653"/>
        <v>0.13245033112582782</v>
      </c>
    </row>
    <row r="12896" spans="2:17" x14ac:dyDescent="0.25">
      <c r="B12896" t="s">
        <v>264</v>
      </c>
      <c r="C12896">
        <v>179358</v>
      </c>
      <c r="D12896">
        <v>1</v>
      </c>
      <c r="E12896">
        <v>1</v>
      </c>
      <c r="F12896">
        <v>4</v>
      </c>
      <c r="G12896">
        <v>42090</v>
      </c>
      <c r="H12896" t="s">
        <v>5</v>
      </c>
      <c r="I12896" t="s">
        <v>6</v>
      </c>
      <c r="J12896">
        <v>151</v>
      </c>
      <c r="K12896">
        <v>5</v>
      </c>
      <c r="L12896" t="s">
        <v>240</v>
      </c>
      <c r="M12896" t="s">
        <v>5</v>
      </c>
      <c r="N12896" t="s">
        <v>259</v>
      </c>
      <c r="O12896" s="9">
        <f t="shared" si="651"/>
        <v>37.75</v>
      </c>
      <c r="P12896" s="1">
        <f t="shared" si="652"/>
        <v>3.3112582781456956E-2</v>
      </c>
      <c r="Q12896">
        <f t="shared" si="653"/>
        <v>0.13245033112582782</v>
      </c>
    </row>
    <row r="12897" spans="2:17" x14ac:dyDescent="0.25">
      <c r="B12897" t="s">
        <v>264</v>
      </c>
      <c r="C12897">
        <v>179358</v>
      </c>
      <c r="D12897">
        <v>1</v>
      </c>
      <c r="E12897">
        <v>1</v>
      </c>
      <c r="F12897">
        <v>4</v>
      </c>
      <c r="G12897">
        <v>42090</v>
      </c>
      <c r="H12897" t="s">
        <v>5</v>
      </c>
      <c r="I12897" t="s">
        <v>6</v>
      </c>
      <c r="J12897">
        <v>151</v>
      </c>
      <c r="K12897">
        <v>5</v>
      </c>
      <c r="L12897" t="s">
        <v>240</v>
      </c>
      <c r="M12897" t="s">
        <v>5</v>
      </c>
      <c r="N12897" t="s">
        <v>259</v>
      </c>
      <c r="O12897" s="9">
        <f t="shared" si="651"/>
        <v>37.75</v>
      </c>
      <c r="P12897" s="1">
        <f t="shared" si="652"/>
        <v>3.3112582781456956E-2</v>
      </c>
      <c r="Q12897">
        <f t="shared" si="653"/>
        <v>0.13245033112582782</v>
      </c>
    </row>
    <row r="12898" spans="2:17" x14ac:dyDescent="0.25">
      <c r="B12898" t="s">
        <v>264</v>
      </c>
      <c r="C12898">
        <v>190862</v>
      </c>
      <c r="D12898">
        <v>1</v>
      </c>
      <c r="E12898">
        <v>1</v>
      </c>
      <c r="F12898">
        <v>4</v>
      </c>
      <c r="G12898">
        <v>42185</v>
      </c>
      <c r="H12898" t="s">
        <v>7</v>
      </c>
      <c r="I12898" t="s">
        <v>8</v>
      </c>
      <c r="J12898">
        <v>151</v>
      </c>
      <c r="K12898">
        <v>5</v>
      </c>
      <c r="L12898" t="s">
        <v>240</v>
      </c>
      <c r="M12898" t="s">
        <v>258</v>
      </c>
      <c r="N12898" t="s">
        <v>259</v>
      </c>
      <c r="O12898" s="9">
        <f t="shared" si="651"/>
        <v>37.75</v>
      </c>
      <c r="P12898" s="1">
        <f t="shared" si="652"/>
        <v>3.3112582781456956E-2</v>
      </c>
      <c r="Q12898">
        <f t="shared" si="653"/>
        <v>0.13245033112582782</v>
      </c>
    </row>
    <row r="12899" spans="2:17" x14ac:dyDescent="0.25">
      <c r="B12899" t="s">
        <v>264</v>
      </c>
      <c r="C12899">
        <v>182561</v>
      </c>
      <c r="D12899">
        <v>2</v>
      </c>
      <c r="E12899">
        <v>1</v>
      </c>
      <c r="F12899">
        <v>25</v>
      </c>
      <c r="G12899">
        <v>42317</v>
      </c>
      <c r="H12899" t="s">
        <v>7</v>
      </c>
      <c r="I12899" t="s">
        <v>8</v>
      </c>
      <c r="J12899">
        <v>272</v>
      </c>
      <c r="K12899">
        <v>9</v>
      </c>
      <c r="L12899" t="s">
        <v>239</v>
      </c>
      <c r="M12899" t="s">
        <v>258</v>
      </c>
      <c r="N12899" t="s">
        <v>259</v>
      </c>
      <c r="O12899" s="9">
        <f t="shared" si="651"/>
        <v>10.88</v>
      </c>
      <c r="P12899" s="1">
        <f t="shared" si="652"/>
        <v>3.3088235294117647E-2</v>
      </c>
      <c r="Q12899">
        <f t="shared" si="653"/>
        <v>0.82720588235294124</v>
      </c>
    </row>
    <row r="12900" spans="2:17" x14ac:dyDescent="0.25">
      <c r="B12900" t="s">
        <v>264</v>
      </c>
      <c r="C12900">
        <v>189641</v>
      </c>
      <c r="D12900">
        <v>2</v>
      </c>
      <c r="E12900">
        <v>1</v>
      </c>
      <c r="F12900">
        <v>7</v>
      </c>
      <c r="G12900">
        <v>42285</v>
      </c>
      <c r="H12900" t="s">
        <v>7</v>
      </c>
      <c r="I12900" t="s">
        <v>8</v>
      </c>
      <c r="J12900">
        <v>272</v>
      </c>
      <c r="K12900">
        <v>9</v>
      </c>
      <c r="L12900" t="s">
        <v>239</v>
      </c>
      <c r="M12900" t="s">
        <v>258</v>
      </c>
      <c r="N12900" t="s">
        <v>259</v>
      </c>
      <c r="O12900" s="9">
        <f t="shared" si="651"/>
        <v>38.857142857142854</v>
      </c>
      <c r="P12900" s="1">
        <f t="shared" si="652"/>
        <v>3.3088235294117647E-2</v>
      </c>
      <c r="Q12900">
        <f t="shared" si="653"/>
        <v>0.23161764705882354</v>
      </c>
    </row>
    <row r="12901" spans="2:17" x14ac:dyDescent="0.25">
      <c r="B12901" t="s">
        <v>264</v>
      </c>
      <c r="C12901">
        <v>161712</v>
      </c>
      <c r="D12901">
        <v>1</v>
      </c>
      <c r="E12901">
        <v>1</v>
      </c>
      <c r="F12901">
        <v>6</v>
      </c>
      <c r="G12901">
        <v>41386</v>
      </c>
      <c r="H12901" t="s">
        <v>7</v>
      </c>
      <c r="I12901" t="s">
        <v>8</v>
      </c>
      <c r="J12901">
        <v>272</v>
      </c>
      <c r="K12901">
        <v>9</v>
      </c>
      <c r="L12901" t="s">
        <v>240</v>
      </c>
      <c r="M12901" t="s">
        <v>258</v>
      </c>
      <c r="N12901" t="s">
        <v>259</v>
      </c>
      <c r="O12901" s="9">
        <f t="shared" si="651"/>
        <v>45.333333333333336</v>
      </c>
      <c r="P12901" s="1">
        <f t="shared" si="652"/>
        <v>3.3088235294117647E-2</v>
      </c>
      <c r="Q12901">
        <f t="shared" si="653"/>
        <v>0.1985294117647059</v>
      </c>
    </row>
    <row r="12902" spans="2:17" x14ac:dyDescent="0.25">
      <c r="B12902" t="s">
        <v>264</v>
      </c>
      <c r="C12902">
        <v>173566</v>
      </c>
      <c r="D12902">
        <v>2</v>
      </c>
      <c r="E12902">
        <v>1</v>
      </c>
      <c r="F12902">
        <v>7.5</v>
      </c>
      <c r="G12902">
        <v>41831</v>
      </c>
      <c r="H12902" t="s">
        <v>7</v>
      </c>
      <c r="I12902" t="s">
        <v>8</v>
      </c>
      <c r="J12902">
        <v>121</v>
      </c>
      <c r="K12902">
        <v>4</v>
      </c>
      <c r="L12902" t="s">
        <v>239</v>
      </c>
      <c r="M12902" t="s">
        <v>258</v>
      </c>
      <c r="N12902" t="s">
        <v>259</v>
      </c>
      <c r="O12902" s="9">
        <f t="shared" si="651"/>
        <v>16.133333333333333</v>
      </c>
      <c r="P12902" s="1">
        <f t="shared" si="652"/>
        <v>3.3057851239669422E-2</v>
      </c>
      <c r="Q12902">
        <f t="shared" si="653"/>
        <v>0.24793388429752067</v>
      </c>
    </row>
    <row r="12903" spans="2:17" x14ac:dyDescent="0.25">
      <c r="B12903" t="s">
        <v>264</v>
      </c>
      <c r="C12903">
        <v>153926</v>
      </c>
      <c r="D12903">
        <v>1</v>
      </c>
      <c r="E12903">
        <v>1</v>
      </c>
      <c r="F12903">
        <v>5</v>
      </c>
      <c r="G12903">
        <v>41833</v>
      </c>
      <c r="H12903" t="s">
        <v>7</v>
      </c>
      <c r="I12903" t="s">
        <v>8</v>
      </c>
      <c r="J12903">
        <v>121</v>
      </c>
      <c r="K12903">
        <v>4</v>
      </c>
      <c r="L12903" t="s">
        <v>240</v>
      </c>
      <c r="M12903" t="s">
        <v>258</v>
      </c>
      <c r="N12903" t="s">
        <v>259</v>
      </c>
      <c r="O12903" s="9">
        <f t="shared" si="651"/>
        <v>24.2</v>
      </c>
      <c r="P12903" s="1">
        <f t="shared" si="652"/>
        <v>3.3057851239669422E-2</v>
      </c>
      <c r="Q12903">
        <f t="shared" si="653"/>
        <v>0.16528925619834711</v>
      </c>
    </row>
    <row r="12904" spans="2:17" x14ac:dyDescent="0.25">
      <c r="B12904" t="s">
        <v>264</v>
      </c>
      <c r="C12904">
        <v>175134</v>
      </c>
      <c r="D12904">
        <v>2</v>
      </c>
      <c r="E12904">
        <v>1</v>
      </c>
      <c r="F12904">
        <v>5</v>
      </c>
      <c r="G12904">
        <v>42104</v>
      </c>
      <c r="H12904" t="s">
        <v>7</v>
      </c>
      <c r="I12904" t="s">
        <v>8</v>
      </c>
      <c r="J12904">
        <v>121</v>
      </c>
      <c r="K12904">
        <v>4</v>
      </c>
      <c r="L12904" t="s">
        <v>239</v>
      </c>
      <c r="M12904" t="s">
        <v>258</v>
      </c>
      <c r="N12904" t="s">
        <v>259</v>
      </c>
      <c r="O12904" s="9">
        <f t="shared" si="651"/>
        <v>24.2</v>
      </c>
      <c r="P12904" s="1">
        <f t="shared" si="652"/>
        <v>3.3057851239669422E-2</v>
      </c>
      <c r="Q12904">
        <f t="shared" si="653"/>
        <v>0.16528925619834711</v>
      </c>
    </row>
    <row r="12905" spans="2:17" x14ac:dyDescent="0.25">
      <c r="B12905" t="s">
        <v>264</v>
      </c>
      <c r="C12905">
        <v>182877</v>
      </c>
      <c r="D12905">
        <v>1</v>
      </c>
      <c r="E12905">
        <v>1</v>
      </c>
      <c r="F12905">
        <v>4</v>
      </c>
      <c r="G12905">
        <v>42291</v>
      </c>
      <c r="H12905" t="s">
        <v>7</v>
      </c>
      <c r="I12905" t="s">
        <v>8</v>
      </c>
      <c r="J12905">
        <v>121</v>
      </c>
      <c r="K12905">
        <v>4</v>
      </c>
      <c r="L12905" t="s">
        <v>240</v>
      </c>
      <c r="M12905" t="s">
        <v>258</v>
      </c>
      <c r="N12905" t="s">
        <v>259</v>
      </c>
      <c r="O12905" s="9">
        <f t="shared" si="651"/>
        <v>30.25</v>
      </c>
      <c r="P12905" s="1">
        <f t="shared" si="652"/>
        <v>3.3057851239669422E-2</v>
      </c>
      <c r="Q12905">
        <f t="shared" si="653"/>
        <v>0.13223140495867769</v>
      </c>
    </row>
    <row r="12906" spans="2:17" x14ac:dyDescent="0.25">
      <c r="B12906" t="s">
        <v>264</v>
      </c>
      <c r="C12906">
        <v>163423</v>
      </c>
      <c r="D12906">
        <v>1</v>
      </c>
      <c r="E12906">
        <v>1</v>
      </c>
      <c r="F12906">
        <v>3</v>
      </c>
      <c r="G12906">
        <v>41694</v>
      </c>
      <c r="H12906" t="s">
        <v>5</v>
      </c>
      <c r="I12906" t="s">
        <v>6</v>
      </c>
      <c r="J12906">
        <v>121</v>
      </c>
      <c r="K12906">
        <v>4</v>
      </c>
      <c r="L12906" t="s">
        <v>240</v>
      </c>
      <c r="M12906" t="s">
        <v>5</v>
      </c>
      <c r="N12906" t="s">
        <v>259</v>
      </c>
      <c r="O12906" s="9">
        <f t="shared" si="651"/>
        <v>40.333333333333336</v>
      </c>
      <c r="P12906" s="1">
        <f t="shared" si="652"/>
        <v>3.3057851239669422E-2</v>
      </c>
      <c r="Q12906">
        <f t="shared" si="653"/>
        <v>9.9173553719008267E-2</v>
      </c>
    </row>
    <row r="12907" spans="2:17" x14ac:dyDescent="0.25">
      <c r="B12907" t="s">
        <v>264</v>
      </c>
      <c r="C12907">
        <v>192405</v>
      </c>
      <c r="D12907">
        <v>1</v>
      </c>
      <c r="E12907">
        <v>1</v>
      </c>
      <c r="F12907">
        <v>7.5</v>
      </c>
      <c r="G12907">
        <v>42143</v>
      </c>
      <c r="H12907" t="s">
        <v>7</v>
      </c>
      <c r="I12907" t="s">
        <v>8</v>
      </c>
      <c r="J12907">
        <v>212</v>
      </c>
      <c r="K12907">
        <v>7</v>
      </c>
      <c r="L12907" t="s">
        <v>240</v>
      </c>
      <c r="M12907" t="s">
        <v>258</v>
      </c>
      <c r="N12907" t="s">
        <v>259</v>
      </c>
      <c r="O12907" s="9">
        <f t="shared" si="651"/>
        <v>28.266666666666666</v>
      </c>
      <c r="P12907" s="1">
        <f t="shared" si="652"/>
        <v>3.3018867924528301E-2</v>
      </c>
      <c r="Q12907">
        <f t="shared" si="653"/>
        <v>0.24764150943396226</v>
      </c>
    </row>
    <row r="12908" spans="2:17" x14ac:dyDescent="0.25">
      <c r="B12908" t="s">
        <v>264</v>
      </c>
      <c r="C12908">
        <v>192405</v>
      </c>
      <c r="D12908">
        <v>1</v>
      </c>
      <c r="E12908">
        <v>1</v>
      </c>
      <c r="F12908">
        <v>7.5</v>
      </c>
      <c r="G12908">
        <v>42143</v>
      </c>
      <c r="H12908" t="s">
        <v>7</v>
      </c>
      <c r="I12908" t="s">
        <v>8</v>
      </c>
      <c r="J12908">
        <v>212</v>
      </c>
      <c r="K12908">
        <v>7</v>
      </c>
      <c r="L12908" t="s">
        <v>240</v>
      </c>
      <c r="M12908" t="s">
        <v>258</v>
      </c>
      <c r="N12908" t="s">
        <v>259</v>
      </c>
      <c r="O12908" s="9">
        <f t="shared" si="651"/>
        <v>28.266666666666666</v>
      </c>
      <c r="P12908" s="1">
        <f t="shared" si="652"/>
        <v>3.3018867924528301E-2</v>
      </c>
      <c r="Q12908">
        <f t="shared" si="653"/>
        <v>0.24764150943396226</v>
      </c>
    </row>
    <row r="12909" spans="2:17" x14ac:dyDescent="0.25">
      <c r="B12909" t="s">
        <v>264</v>
      </c>
      <c r="C12909">
        <v>169587</v>
      </c>
      <c r="D12909">
        <v>1</v>
      </c>
      <c r="E12909">
        <v>1</v>
      </c>
      <c r="F12909">
        <v>3</v>
      </c>
      <c r="G12909">
        <v>41905</v>
      </c>
      <c r="H12909" t="s">
        <v>7</v>
      </c>
      <c r="I12909" t="s">
        <v>8</v>
      </c>
      <c r="J12909">
        <v>91</v>
      </c>
      <c r="K12909">
        <v>3</v>
      </c>
      <c r="L12909" t="s">
        <v>240</v>
      </c>
      <c r="M12909" t="s">
        <v>258</v>
      </c>
      <c r="N12909" t="s">
        <v>259</v>
      </c>
      <c r="O12909" s="9">
        <f t="shared" si="651"/>
        <v>30.333333333333332</v>
      </c>
      <c r="P12909" s="1">
        <f t="shared" si="652"/>
        <v>3.2967032967032968E-2</v>
      </c>
      <c r="Q12909">
        <f t="shared" si="653"/>
        <v>9.8901098901098911E-2</v>
      </c>
    </row>
    <row r="12910" spans="2:17" x14ac:dyDescent="0.25">
      <c r="B12910" t="s">
        <v>264</v>
      </c>
      <c r="C12910">
        <v>169921</v>
      </c>
      <c r="D12910">
        <v>1</v>
      </c>
      <c r="E12910">
        <v>1</v>
      </c>
      <c r="F12910">
        <v>3</v>
      </c>
      <c r="G12910">
        <v>41907</v>
      </c>
      <c r="H12910" t="s">
        <v>7</v>
      </c>
      <c r="I12910" t="s">
        <v>8</v>
      </c>
      <c r="J12910">
        <v>91</v>
      </c>
      <c r="K12910">
        <v>3</v>
      </c>
      <c r="L12910" t="s">
        <v>240</v>
      </c>
      <c r="M12910" t="s">
        <v>258</v>
      </c>
      <c r="N12910" t="s">
        <v>259</v>
      </c>
      <c r="O12910" s="9">
        <f t="shared" si="651"/>
        <v>30.333333333333332</v>
      </c>
      <c r="P12910" s="1">
        <f t="shared" si="652"/>
        <v>3.2967032967032968E-2</v>
      </c>
      <c r="Q12910">
        <f t="shared" si="653"/>
        <v>9.8901098901098911E-2</v>
      </c>
    </row>
    <row r="12911" spans="2:17" x14ac:dyDescent="0.25">
      <c r="B12911" t="s">
        <v>264</v>
      </c>
      <c r="C12911">
        <v>169920</v>
      </c>
      <c r="D12911">
        <v>1</v>
      </c>
      <c r="E12911">
        <v>1</v>
      </c>
      <c r="F12911">
        <v>3</v>
      </c>
      <c r="G12911">
        <v>41906</v>
      </c>
      <c r="H12911" t="s">
        <v>7</v>
      </c>
      <c r="I12911" t="s">
        <v>8</v>
      </c>
      <c r="J12911">
        <v>91</v>
      </c>
      <c r="K12911">
        <v>3</v>
      </c>
      <c r="L12911" t="s">
        <v>240</v>
      </c>
      <c r="M12911" t="s">
        <v>258</v>
      </c>
      <c r="N12911" t="s">
        <v>259</v>
      </c>
      <c r="O12911" s="9">
        <f t="shared" si="651"/>
        <v>30.333333333333332</v>
      </c>
      <c r="P12911" s="1">
        <f t="shared" si="652"/>
        <v>3.2967032967032968E-2</v>
      </c>
      <c r="Q12911">
        <f t="shared" si="653"/>
        <v>9.8901098901098911E-2</v>
      </c>
    </row>
    <row r="12912" spans="2:17" x14ac:dyDescent="0.25">
      <c r="B12912" t="s">
        <v>264</v>
      </c>
      <c r="C12912">
        <v>188658</v>
      </c>
      <c r="D12912">
        <v>1</v>
      </c>
      <c r="E12912">
        <v>1</v>
      </c>
      <c r="F12912">
        <v>6</v>
      </c>
      <c r="G12912">
        <v>42095</v>
      </c>
      <c r="H12912" t="s">
        <v>7</v>
      </c>
      <c r="I12912" t="s">
        <v>8</v>
      </c>
      <c r="J12912">
        <v>182</v>
      </c>
      <c r="K12912">
        <v>6</v>
      </c>
      <c r="L12912" t="s">
        <v>240</v>
      </c>
      <c r="M12912" t="s">
        <v>258</v>
      </c>
      <c r="N12912" t="s">
        <v>259</v>
      </c>
      <c r="O12912" s="9">
        <f t="shared" si="651"/>
        <v>30.333333333333332</v>
      </c>
      <c r="P12912" s="1">
        <f t="shared" si="652"/>
        <v>3.2967032967032968E-2</v>
      </c>
      <c r="Q12912">
        <f t="shared" si="653"/>
        <v>0.19780219780219782</v>
      </c>
    </row>
    <row r="12913" spans="2:17" x14ac:dyDescent="0.25">
      <c r="B12913" t="s">
        <v>264</v>
      </c>
      <c r="C12913">
        <v>188658</v>
      </c>
      <c r="D12913">
        <v>1</v>
      </c>
      <c r="E12913">
        <v>1</v>
      </c>
      <c r="F12913">
        <v>6</v>
      </c>
      <c r="G12913">
        <v>42095</v>
      </c>
      <c r="H12913" t="s">
        <v>7</v>
      </c>
      <c r="I12913" t="s">
        <v>8</v>
      </c>
      <c r="J12913">
        <v>182</v>
      </c>
      <c r="K12913">
        <v>6</v>
      </c>
      <c r="L12913" t="s">
        <v>240</v>
      </c>
      <c r="M12913" t="s">
        <v>258</v>
      </c>
      <c r="N12913" t="s">
        <v>259</v>
      </c>
      <c r="O12913" s="9">
        <f t="shared" si="651"/>
        <v>30.333333333333332</v>
      </c>
      <c r="P12913" s="1">
        <f t="shared" si="652"/>
        <v>3.2967032967032968E-2</v>
      </c>
      <c r="Q12913">
        <f t="shared" si="653"/>
        <v>0.19780219780219782</v>
      </c>
    </row>
    <row r="12914" spans="2:17" x14ac:dyDescent="0.25">
      <c r="B12914" t="s">
        <v>264</v>
      </c>
      <c r="C12914">
        <v>164483</v>
      </c>
      <c r="D12914">
        <v>1</v>
      </c>
      <c r="E12914">
        <v>1</v>
      </c>
      <c r="F12914">
        <v>4</v>
      </c>
      <c r="G12914">
        <v>41648</v>
      </c>
      <c r="H12914" t="s">
        <v>7</v>
      </c>
      <c r="I12914" t="s">
        <v>8</v>
      </c>
      <c r="J12914">
        <v>182</v>
      </c>
      <c r="K12914">
        <v>6</v>
      </c>
      <c r="L12914" t="s">
        <v>240</v>
      </c>
      <c r="M12914" t="s">
        <v>258</v>
      </c>
      <c r="N12914" t="s">
        <v>259</v>
      </c>
      <c r="O12914" s="9">
        <f t="shared" si="651"/>
        <v>45.5</v>
      </c>
      <c r="P12914" s="1">
        <f t="shared" si="652"/>
        <v>3.2967032967032968E-2</v>
      </c>
      <c r="Q12914">
        <f t="shared" si="653"/>
        <v>0.13186813186813187</v>
      </c>
    </row>
    <row r="12915" spans="2:17" x14ac:dyDescent="0.25">
      <c r="B12915" t="s">
        <v>264</v>
      </c>
      <c r="C12915">
        <v>164482</v>
      </c>
      <c r="D12915">
        <v>1</v>
      </c>
      <c r="E12915">
        <v>1</v>
      </c>
      <c r="F12915">
        <v>4</v>
      </c>
      <c r="G12915">
        <v>41648</v>
      </c>
      <c r="H12915" t="s">
        <v>7</v>
      </c>
      <c r="I12915" t="s">
        <v>8</v>
      </c>
      <c r="J12915">
        <v>182</v>
      </c>
      <c r="K12915">
        <v>6</v>
      </c>
      <c r="L12915" t="s">
        <v>240</v>
      </c>
      <c r="M12915" t="s">
        <v>258</v>
      </c>
      <c r="N12915" t="s">
        <v>259</v>
      </c>
      <c r="O12915" s="9">
        <f t="shared" si="651"/>
        <v>45.5</v>
      </c>
      <c r="P12915" s="1">
        <f t="shared" si="652"/>
        <v>3.2967032967032968E-2</v>
      </c>
      <c r="Q12915">
        <f t="shared" si="653"/>
        <v>0.13186813186813187</v>
      </c>
    </row>
    <row r="12916" spans="2:17" x14ac:dyDescent="0.25">
      <c r="B12916" t="s">
        <v>264</v>
      </c>
      <c r="C12916">
        <v>182051</v>
      </c>
      <c r="D12916">
        <v>1</v>
      </c>
      <c r="E12916">
        <v>1</v>
      </c>
      <c r="F12916">
        <v>4</v>
      </c>
      <c r="G12916">
        <v>41865</v>
      </c>
      <c r="H12916" t="s">
        <v>5</v>
      </c>
      <c r="I12916" t="s">
        <v>6</v>
      </c>
      <c r="J12916">
        <v>182</v>
      </c>
      <c r="K12916">
        <v>6</v>
      </c>
      <c r="L12916" t="s">
        <v>240</v>
      </c>
      <c r="M12916" t="s">
        <v>5</v>
      </c>
      <c r="N12916" t="s">
        <v>259</v>
      </c>
      <c r="O12916" s="9">
        <f t="shared" si="651"/>
        <v>45.5</v>
      </c>
      <c r="P12916" s="1">
        <f t="shared" si="652"/>
        <v>3.2967032967032968E-2</v>
      </c>
      <c r="Q12916">
        <f t="shared" si="653"/>
        <v>0.13186813186813187</v>
      </c>
    </row>
    <row r="12917" spans="2:17" x14ac:dyDescent="0.25">
      <c r="B12917" t="s">
        <v>264</v>
      </c>
      <c r="C12917">
        <v>184557</v>
      </c>
      <c r="D12917">
        <v>2</v>
      </c>
      <c r="E12917">
        <v>2</v>
      </c>
      <c r="F12917">
        <v>10</v>
      </c>
      <c r="G12917">
        <v>42181</v>
      </c>
      <c r="H12917" t="s">
        <v>7</v>
      </c>
      <c r="I12917" t="s">
        <v>8</v>
      </c>
      <c r="J12917">
        <v>152</v>
      </c>
      <c r="K12917">
        <v>5</v>
      </c>
      <c r="L12917" t="s">
        <v>239</v>
      </c>
      <c r="M12917" t="s">
        <v>258</v>
      </c>
      <c r="N12917" t="s">
        <v>259</v>
      </c>
      <c r="O12917" s="9">
        <f t="shared" si="651"/>
        <v>15.2</v>
      </c>
      <c r="P12917" s="1">
        <f t="shared" si="652"/>
        <v>3.2894736842105261E-2</v>
      </c>
      <c r="Q12917">
        <f t="shared" si="653"/>
        <v>0.3289473684210526</v>
      </c>
    </row>
    <row r="12918" spans="2:17" x14ac:dyDescent="0.25">
      <c r="B12918" t="s">
        <v>264</v>
      </c>
      <c r="C12918">
        <v>192355</v>
      </c>
      <c r="D12918">
        <v>2</v>
      </c>
      <c r="E12918">
        <v>2</v>
      </c>
      <c r="F12918">
        <v>8.5</v>
      </c>
      <c r="G12918">
        <v>42166</v>
      </c>
      <c r="H12918" t="s">
        <v>7</v>
      </c>
      <c r="I12918" t="s">
        <v>8</v>
      </c>
      <c r="J12918">
        <v>152</v>
      </c>
      <c r="K12918">
        <v>5</v>
      </c>
      <c r="L12918" t="s">
        <v>239</v>
      </c>
      <c r="M12918" t="s">
        <v>258</v>
      </c>
      <c r="N12918" t="s">
        <v>259</v>
      </c>
      <c r="O12918" s="9">
        <f t="shared" si="651"/>
        <v>17.882352941176471</v>
      </c>
      <c r="P12918" s="1">
        <f t="shared" si="652"/>
        <v>3.2894736842105261E-2</v>
      </c>
      <c r="Q12918">
        <f t="shared" si="653"/>
        <v>0.27960526315789475</v>
      </c>
    </row>
    <row r="12919" spans="2:17" x14ac:dyDescent="0.25">
      <c r="B12919" t="s">
        <v>264</v>
      </c>
      <c r="C12919">
        <v>180271</v>
      </c>
      <c r="D12919">
        <v>2</v>
      </c>
      <c r="E12919">
        <v>1</v>
      </c>
      <c r="F12919">
        <v>8</v>
      </c>
      <c r="G12919">
        <v>42027</v>
      </c>
      <c r="H12919" t="s">
        <v>7</v>
      </c>
      <c r="I12919" t="s">
        <v>8</v>
      </c>
      <c r="J12919">
        <v>152</v>
      </c>
      <c r="K12919">
        <v>5</v>
      </c>
      <c r="L12919" t="s">
        <v>239</v>
      </c>
      <c r="M12919" t="s">
        <v>258</v>
      </c>
      <c r="N12919" t="s">
        <v>259</v>
      </c>
      <c r="O12919" s="9">
        <f t="shared" si="651"/>
        <v>19</v>
      </c>
      <c r="P12919" s="1">
        <f t="shared" si="652"/>
        <v>3.2894736842105261E-2</v>
      </c>
      <c r="Q12919">
        <f t="shared" si="653"/>
        <v>0.26315789473684209</v>
      </c>
    </row>
    <row r="12920" spans="2:17" x14ac:dyDescent="0.25">
      <c r="B12920" t="s">
        <v>264</v>
      </c>
      <c r="C12920">
        <v>164826</v>
      </c>
      <c r="D12920">
        <v>2</v>
      </c>
      <c r="E12920">
        <v>1</v>
      </c>
      <c r="F12920">
        <v>7.5</v>
      </c>
      <c r="G12920">
        <v>41708</v>
      </c>
      <c r="H12920" t="s">
        <v>7</v>
      </c>
      <c r="I12920" t="s">
        <v>8</v>
      </c>
      <c r="J12920">
        <v>152</v>
      </c>
      <c r="K12920">
        <v>5</v>
      </c>
      <c r="L12920" t="s">
        <v>239</v>
      </c>
      <c r="M12920" t="s">
        <v>258</v>
      </c>
      <c r="N12920" t="s">
        <v>259</v>
      </c>
      <c r="O12920" s="9">
        <f t="shared" si="651"/>
        <v>20.266666666666666</v>
      </c>
      <c r="P12920" s="1">
        <f t="shared" si="652"/>
        <v>3.2894736842105261E-2</v>
      </c>
      <c r="Q12920">
        <f t="shared" si="653"/>
        <v>0.24671052631578946</v>
      </c>
    </row>
    <row r="12921" spans="2:17" x14ac:dyDescent="0.25">
      <c r="B12921" t="s">
        <v>264</v>
      </c>
      <c r="C12921">
        <v>180161</v>
      </c>
      <c r="D12921">
        <v>2</v>
      </c>
      <c r="E12921">
        <v>1</v>
      </c>
      <c r="F12921">
        <v>7.5</v>
      </c>
      <c r="G12921">
        <v>42010</v>
      </c>
      <c r="H12921" t="s">
        <v>7</v>
      </c>
      <c r="I12921" t="s">
        <v>8</v>
      </c>
      <c r="J12921">
        <v>152</v>
      </c>
      <c r="K12921">
        <v>5</v>
      </c>
      <c r="L12921" t="s">
        <v>239</v>
      </c>
      <c r="M12921" t="s">
        <v>258</v>
      </c>
      <c r="N12921" t="s">
        <v>259</v>
      </c>
      <c r="O12921" s="9">
        <f t="shared" si="651"/>
        <v>20.266666666666666</v>
      </c>
      <c r="P12921" s="1">
        <f t="shared" si="652"/>
        <v>3.2894736842105261E-2</v>
      </c>
      <c r="Q12921">
        <f t="shared" si="653"/>
        <v>0.24671052631578946</v>
      </c>
    </row>
    <row r="12922" spans="2:17" x14ac:dyDescent="0.25">
      <c r="B12922" t="s">
        <v>264</v>
      </c>
      <c r="C12922">
        <v>188599</v>
      </c>
      <c r="D12922">
        <v>2</v>
      </c>
      <c r="E12922">
        <v>2</v>
      </c>
      <c r="F12922">
        <v>7.5</v>
      </c>
      <c r="G12922">
        <v>42060</v>
      </c>
      <c r="H12922" t="s">
        <v>7</v>
      </c>
      <c r="I12922" t="s">
        <v>8</v>
      </c>
      <c r="J12922">
        <v>152</v>
      </c>
      <c r="K12922">
        <v>5</v>
      </c>
      <c r="L12922" t="s">
        <v>239</v>
      </c>
      <c r="M12922" t="s">
        <v>258</v>
      </c>
      <c r="N12922" t="s">
        <v>259</v>
      </c>
      <c r="O12922" s="9">
        <f t="shared" si="651"/>
        <v>20.266666666666666</v>
      </c>
      <c r="P12922" s="1">
        <f t="shared" si="652"/>
        <v>3.2894736842105261E-2</v>
      </c>
      <c r="Q12922">
        <f t="shared" si="653"/>
        <v>0.24671052631578946</v>
      </c>
    </row>
    <row r="12923" spans="2:17" x14ac:dyDescent="0.25">
      <c r="B12923" t="s">
        <v>264</v>
      </c>
      <c r="C12923">
        <v>186156</v>
      </c>
      <c r="D12923">
        <v>2</v>
      </c>
      <c r="E12923">
        <v>2</v>
      </c>
      <c r="F12923">
        <v>7.5</v>
      </c>
      <c r="G12923">
        <v>42193</v>
      </c>
      <c r="H12923" t="s">
        <v>7</v>
      </c>
      <c r="I12923" t="s">
        <v>8</v>
      </c>
      <c r="J12923">
        <v>152</v>
      </c>
      <c r="K12923">
        <v>5</v>
      </c>
      <c r="L12923" t="s">
        <v>239</v>
      </c>
      <c r="M12923" t="s">
        <v>258</v>
      </c>
      <c r="N12923" t="s">
        <v>259</v>
      </c>
      <c r="O12923" s="9">
        <f t="shared" ref="O12923:O12986" si="654">J12923/F12923</f>
        <v>20.266666666666666</v>
      </c>
      <c r="P12923" s="1">
        <f t="shared" ref="P12923:P12986" si="655">K12923/J12923</f>
        <v>3.2894736842105261E-2</v>
      </c>
      <c r="Q12923">
        <f t="shared" si="653"/>
        <v>0.24671052631578946</v>
      </c>
    </row>
    <row r="12924" spans="2:17" x14ac:dyDescent="0.25">
      <c r="B12924" t="s">
        <v>264</v>
      </c>
      <c r="C12924">
        <v>180159</v>
      </c>
      <c r="D12924">
        <v>2</v>
      </c>
      <c r="E12924">
        <v>1</v>
      </c>
      <c r="F12924">
        <v>7</v>
      </c>
      <c r="G12924">
        <v>42012</v>
      </c>
      <c r="H12924" t="s">
        <v>7</v>
      </c>
      <c r="I12924" t="s">
        <v>8</v>
      </c>
      <c r="J12924">
        <v>152</v>
      </c>
      <c r="K12924">
        <v>5</v>
      </c>
      <c r="L12924" t="s">
        <v>239</v>
      </c>
      <c r="M12924" t="s">
        <v>258</v>
      </c>
      <c r="N12924" t="s">
        <v>259</v>
      </c>
      <c r="O12924" s="9">
        <f t="shared" si="654"/>
        <v>21.714285714285715</v>
      </c>
      <c r="P12924" s="1">
        <f t="shared" si="655"/>
        <v>3.2894736842105261E-2</v>
      </c>
      <c r="Q12924">
        <f t="shared" ref="Q12924:Q12987" si="656">F12924*P12924</f>
        <v>0.23026315789473684</v>
      </c>
    </row>
    <row r="12925" spans="2:17" x14ac:dyDescent="0.25">
      <c r="B12925" t="s">
        <v>264</v>
      </c>
      <c r="C12925">
        <v>180306</v>
      </c>
      <c r="D12925">
        <v>2</v>
      </c>
      <c r="E12925">
        <v>1</v>
      </c>
      <c r="F12925">
        <v>7</v>
      </c>
      <c r="G12925">
        <v>42012</v>
      </c>
      <c r="H12925" t="s">
        <v>7</v>
      </c>
      <c r="I12925" t="s">
        <v>8</v>
      </c>
      <c r="J12925">
        <v>152</v>
      </c>
      <c r="K12925">
        <v>5</v>
      </c>
      <c r="L12925" t="s">
        <v>239</v>
      </c>
      <c r="M12925" t="s">
        <v>258</v>
      </c>
      <c r="N12925" t="s">
        <v>259</v>
      </c>
      <c r="O12925" s="9">
        <f t="shared" si="654"/>
        <v>21.714285714285715</v>
      </c>
      <c r="P12925" s="1">
        <f t="shared" si="655"/>
        <v>3.2894736842105261E-2</v>
      </c>
      <c r="Q12925">
        <f t="shared" si="656"/>
        <v>0.23026315789473684</v>
      </c>
    </row>
    <row r="12926" spans="2:17" x14ac:dyDescent="0.25">
      <c r="B12926" t="s">
        <v>264</v>
      </c>
      <c r="C12926">
        <v>174639</v>
      </c>
      <c r="D12926">
        <v>2</v>
      </c>
      <c r="E12926">
        <v>2</v>
      </c>
      <c r="F12926">
        <v>7</v>
      </c>
      <c r="G12926">
        <v>42017</v>
      </c>
      <c r="H12926" t="s">
        <v>7</v>
      </c>
      <c r="I12926" t="s">
        <v>8</v>
      </c>
      <c r="J12926">
        <v>152</v>
      </c>
      <c r="K12926">
        <v>5</v>
      </c>
      <c r="L12926" t="s">
        <v>239</v>
      </c>
      <c r="M12926" t="s">
        <v>258</v>
      </c>
      <c r="N12926" t="s">
        <v>259</v>
      </c>
      <c r="O12926" s="9">
        <f t="shared" si="654"/>
        <v>21.714285714285715</v>
      </c>
      <c r="P12926" s="1">
        <f t="shared" si="655"/>
        <v>3.2894736842105261E-2</v>
      </c>
      <c r="Q12926">
        <f t="shared" si="656"/>
        <v>0.23026315789473684</v>
      </c>
    </row>
    <row r="12927" spans="2:17" x14ac:dyDescent="0.25">
      <c r="B12927" t="s">
        <v>264</v>
      </c>
      <c r="C12927">
        <v>166450</v>
      </c>
      <c r="D12927">
        <v>1</v>
      </c>
      <c r="E12927">
        <v>1</v>
      </c>
      <c r="F12927">
        <v>5</v>
      </c>
      <c r="G12927">
        <v>41586</v>
      </c>
      <c r="H12927" t="s">
        <v>7</v>
      </c>
      <c r="I12927" t="s">
        <v>8</v>
      </c>
      <c r="J12927">
        <v>152</v>
      </c>
      <c r="K12927">
        <v>5</v>
      </c>
      <c r="L12927" t="s">
        <v>240</v>
      </c>
      <c r="M12927" t="s">
        <v>258</v>
      </c>
      <c r="N12927" t="s">
        <v>259</v>
      </c>
      <c r="O12927" s="9">
        <f t="shared" si="654"/>
        <v>30.4</v>
      </c>
      <c r="P12927" s="1">
        <f t="shared" si="655"/>
        <v>3.2894736842105261E-2</v>
      </c>
      <c r="Q12927">
        <f t="shared" si="656"/>
        <v>0.1644736842105263</v>
      </c>
    </row>
    <row r="12928" spans="2:17" x14ac:dyDescent="0.25">
      <c r="B12928" t="s">
        <v>264</v>
      </c>
      <c r="C12928">
        <v>168025</v>
      </c>
      <c r="D12928">
        <v>1</v>
      </c>
      <c r="E12928">
        <v>1</v>
      </c>
      <c r="F12928">
        <v>5</v>
      </c>
      <c r="G12928">
        <v>41682</v>
      </c>
      <c r="H12928" t="s">
        <v>7</v>
      </c>
      <c r="I12928" t="s">
        <v>8</v>
      </c>
      <c r="J12928">
        <v>152</v>
      </c>
      <c r="K12928">
        <v>5</v>
      </c>
      <c r="L12928" t="s">
        <v>240</v>
      </c>
      <c r="M12928" t="s">
        <v>258</v>
      </c>
      <c r="N12928" t="s">
        <v>259</v>
      </c>
      <c r="O12928" s="9">
        <f t="shared" si="654"/>
        <v>30.4</v>
      </c>
      <c r="P12928" s="1">
        <f t="shared" si="655"/>
        <v>3.2894736842105261E-2</v>
      </c>
      <c r="Q12928">
        <f t="shared" si="656"/>
        <v>0.1644736842105263</v>
      </c>
    </row>
    <row r="12929" spans="2:17" x14ac:dyDescent="0.25">
      <c r="B12929" t="s">
        <v>264</v>
      </c>
      <c r="C12929">
        <v>156641</v>
      </c>
      <c r="D12929">
        <v>1</v>
      </c>
      <c r="E12929">
        <v>1</v>
      </c>
      <c r="F12929">
        <v>5</v>
      </c>
      <c r="G12929">
        <v>41410</v>
      </c>
      <c r="H12929" t="s">
        <v>7</v>
      </c>
      <c r="I12929" t="s">
        <v>8</v>
      </c>
      <c r="J12929">
        <v>152</v>
      </c>
      <c r="K12929">
        <v>5</v>
      </c>
      <c r="L12929" t="s">
        <v>240</v>
      </c>
      <c r="M12929" t="s">
        <v>258</v>
      </c>
      <c r="N12929" t="s">
        <v>259</v>
      </c>
      <c r="O12929" s="9">
        <f t="shared" si="654"/>
        <v>30.4</v>
      </c>
      <c r="P12929" s="1">
        <f t="shared" si="655"/>
        <v>3.2894736842105261E-2</v>
      </c>
      <c r="Q12929">
        <f t="shared" si="656"/>
        <v>0.1644736842105263</v>
      </c>
    </row>
    <row r="12930" spans="2:17" x14ac:dyDescent="0.25">
      <c r="B12930" t="s">
        <v>264</v>
      </c>
      <c r="C12930">
        <v>171286</v>
      </c>
      <c r="D12930">
        <v>1</v>
      </c>
      <c r="E12930">
        <v>1</v>
      </c>
      <c r="F12930">
        <v>5</v>
      </c>
      <c r="G12930">
        <v>41820</v>
      </c>
      <c r="H12930" t="s">
        <v>7</v>
      </c>
      <c r="I12930" t="s">
        <v>8</v>
      </c>
      <c r="J12930">
        <v>152</v>
      </c>
      <c r="K12930">
        <v>5</v>
      </c>
      <c r="L12930" t="s">
        <v>240</v>
      </c>
      <c r="M12930" t="s">
        <v>258</v>
      </c>
      <c r="N12930" t="s">
        <v>259</v>
      </c>
      <c r="O12930" s="9">
        <f t="shared" si="654"/>
        <v>30.4</v>
      </c>
      <c r="P12930" s="1">
        <f t="shared" si="655"/>
        <v>3.2894736842105261E-2</v>
      </c>
      <c r="Q12930">
        <f t="shared" si="656"/>
        <v>0.1644736842105263</v>
      </c>
    </row>
    <row r="12931" spans="2:17" x14ac:dyDescent="0.25">
      <c r="B12931" t="s">
        <v>264</v>
      </c>
      <c r="C12931">
        <v>173141</v>
      </c>
      <c r="D12931">
        <v>1</v>
      </c>
      <c r="E12931">
        <v>1</v>
      </c>
      <c r="F12931">
        <v>5</v>
      </c>
      <c r="G12931">
        <v>41837</v>
      </c>
      <c r="H12931" t="s">
        <v>7</v>
      </c>
      <c r="I12931" t="s">
        <v>8</v>
      </c>
      <c r="J12931">
        <v>152</v>
      </c>
      <c r="K12931">
        <v>5</v>
      </c>
      <c r="L12931" t="s">
        <v>240</v>
      </c>
      <c r="M12931" t="s">
        <v>258</v>
      </c>
      <c r="N12931" t="s">
        <v>259</v>
      </c>
      <c r="O12931" s="9">
        <f t="shared" si="654"/>
        <v>30.4</v>
      </c>
      <c r="P12931" s="1">
        <f t="shared" si="655"/>
        <v>3.2894736842105261E-2</v>
      </c>
      <c r="Q12931">
        <f t="shared" si="656"/>
        <v>0.1644736842105263</v>
      </c>
    </row>
    <row r="12932" spans="2:17" x14ac:dyDescent="0.25">
      <c r="B12932" t="s">
        <v>264</v>
      </c>
      <c r="C12932">
        <v>173148</v>
      </c>
      <c r="D12932">
        <v>1</v>
      </c>
      <c r="E12932">
        <v>1</v>
      </c>
      <c r="F12932">
        <v>5</v>
      </c>
      <c r="G12932">
        <v>41837</v>
      </c>
      <c r="H12932" t="s">
        <v>7</v>
      </c>
      <c r="I12932" t="s">
        <v>8</v>
      </c>
      <c r="J12932">
        <v>152</v>
      </c>
      <c r="K12932">
        <v>5</v>
      </c>
      <c r="L12932" t="s">
        <v>240</v>
      </c>
      <c r="M12932" t="s">
        <v>258</v>
      </c>
      <c r="N12932" t="s">
        <v>259</v>
      </c>
      <c r="O12932" s="9">
        <f t="shared" si="654"/>
        <v>30.4</v>
      </c>
      <c r="P12932" s="1">
        <f t="shared" si="655"/>
        <v>3.2894736842105261E-2</v>
      </c>
      <c r="Q12932">
        <f t="shared" si="656"/>
        <v>0.1644736842105263</v>
      </c>
    </row>
    <row r="12933" spans="2:17" x14ac:dyDescent="0.25">
      <c r="B12933" t="s">
        <v>264</v>
      </c>
      <c r="C12933">
        <v>173146</v>
      </c>
      <c r="D12933">
        <v>1</v>
      </c>
      <c r="E12933">
        <v>1</v>
      </c>
      <c r="F12933">
        <v>5</v>
      </c>
      <c r="G12933">
        <v>41837</v>
      </c>
      <c r="H12933" t="s">
        <v>7</v>
      </c>
      <c r="I12933" t="s">
        <v>8</v>
      </c>
      <c r="J12933">
        <v>152</v>
      </c>
      <c r="K12933">
        <v>5</v>
      </c>
      <c r="L12933" t="s">
        <v>240</v>
      </c>
      <c r="M12933" t="s">
        <v>258</v>
      </c>
      <c r="N12933" t="s">
        <v>259</v>
      </c>
      <c r="O12933" s="9">
        <f t="shared" si="654"/>
        <v>30.4</v>
      </c>
      <c r="P12933" s="1">
        <f t="shared" si="655"/>
        <v>3.2894736842105261E-2</v>
      </c>
      <c r="Q12933">
        <f t="shared" si="656"/>
        <v>0.1644736842105263</v>
      </c>
    </row>
    <row r="12934" spans="2:17" x14ac:dyDescent="0.25">
      <c r="B12934" t="s">
        <v>264</v>
      </c>
      <c r="C12934">
        <v>173401</v>
      </c>
      <c r="D12934">
        <v>1</v>
      </c>
      <c r="E12934">
        <v>1</v>
      </c>
      <c r="F12934">
        <v>5</v>
      </c>
      <c r="G12934">
        <v>41856</v>
      </c>
      <c r="H12934" t="s">
        <v>7</v>
      </c>
      <c r="I12934" t="s">
        <v>8</v>
      </c>
      <c r="J12934">
        <v>152</v>
      </c>
      <c r="K12934">
        <v>5</v>
      </c>
      <c r="L12934" t="s">
        <v>240</v>
      </c>
      <c r="M12934" t="s">
        <v>258</v>
      </c>
      <c r="N12934" t="s">
        <v>259</v>
      </c>
      <c r="O12934" s="9">
        <f t="shared" si="654"/>
        <v>30.4</v>
      </c>
      <c r="P12934" s="1">
        <f t="shared" si="655"/>
        <v>3.2894736842105261E-2</v>
      </c>
      <c r="Q12934">
        <f t="shared" si="656"/>
        <v>0.1644736842105263</v>
      </c>
    </row>
    <row r="12935" spans="2:17" x14ac:dyDescent="0.25">
      <c r="B12935" t="s">
        <v>264</v>
      </c>
      <c r="C12935">
        <v>182312</v>
      </c>
      <c r="D12935">
        <v>1</v>
      </c>
      <c r="E12935">
        <v>1</v>
      </c>
      <c r="F12935">
        <v>5</v>
      </c>
      <c r="G12935">
        <v>41875</v>
      </c>
      <c r="H12935" t="s">
        <v>7</v>
      </c>
      <c r="I12935" t="s">
        <v>8</v>
      </c>
      <c r="J12935">
        <v>152</v>
      </c>
      <c r="K12935">
        <v>5</v>
      </c>
      <c r="L12935" t="s">
        <v>240</v>
      </c>
      <c r="M12935" t="s">
        <v>258</v>
      </c>
      <c r="N12935" t="s">
        <v>259</v>
      </c>
      <c r="O12935" s="9">
        <f t="shared" si="654"/>
        <v>30.4</v>
      </c>
      <c r="P12935" s="1">
        <f t="shared" si="655"/>
        <v>3.2894736842105261E-2</v>
      </c>
      <c r="Q12935">
        <f t="shared" si="656"/>
        <v>0.1644736842105263</v>
      </c>
    </row>
    <row r="12936" spans="2:17" x14ac:dyDescent="0.25">
      <c r="B12936" t="s">
        <v>264</v>
      </c>
      <c r="C12936">
        <v>182208</v>
      </c>
      <c r="D12936">
        <v>1</v>
      </c>
      <c r="E12936">
        <v>1</v>
      </c>
      <c r="F12936">
        <v>5</v>
      </c>
      <c r="G12936">
        <v>41876</v>
      </c>
      <c r="H12936" t="s">
        <v>7</v>
      </c>
      <c r="I12936" t="s">
        <v>8</v>
      </c>
      <c r="J12936">
        <v>152</v>
      </c>
      <c r="K12936">
        <v>5</v>
      </c>
      <c r="L12936" t="s">
        <v>240</v>
      </c>
      <c r="M12936" t="s">
        <v>258</v>
      </c>
      <c r="N12936" t="s">
        <v>259</v>
      </c>
      <c r="O12936" s="9">
        <f t="shared" si="654"/>
        <v>30.4</v>
      </c>
      <c r="P12936" s="1">
        <f t="shared" si="655"/>
        <v>3.2894736842105261E-2</v>
      </c>
      <c r="Q12936">
        <f t="shared" si="656"/>
        <v>0.1644736842105263</v>
      </c>
    </row>
    <row r="12937" spans="2:17" x14ac:dyDescent="0.25">
      <c r="B12937" t="s">
        <v>264</v>
      </c>
      <c r="C12937">
        <v>181062</v>
      </c>
      <c r="D12937">
        <v>1</v>
      </c>
      <c r="E12937">
        <v>1</v>
      </c>
      <c r="F12937">
        <v>5</v>
      </c>
      <c r="G12937">
        <v>41918</v>
      </c>
      <c r="H12937" t="s">
        <v>7</v>
      </c>
      <c r="I12937" t="s">
        <v>8</v>
      </c>
      <c r="J12937">
        <v>152</v>
      </c>
      <c r="K12937">
        <v>5</v>
      </c>
      <c r="L12937" t="s">
        <v>240</v>
      </c>
      <c r="M12937" t="s">
        <v>258</v>
      </c>
      <c r="N12937" t="s">
        <v>259</v>
      </c>
      <c r="O12937" s="9">
        <f t="shared" si="654"/>
        <v>30.4</v>
      </c>
      <c r="P12937" s="1">
        <f t="shared" si="655"/>
        <v>3.2894736842105261E-2</v>
      </c>
      <c r="Q12937">
        <f t="shared" si="656"/>
        <v>0.1644736842105263</v>
      </c>
    </row>
    <row r="12938" spans="2:17" x14ac:dyDescent="0.25">
      <c r="B12938" t="s">
        <v>264</v>
      </c>
      <c r="C12938">
        <v>181253</v>
      </c>
      <c r="D12938">
        <v>1</v>
      </c>
      <c r="E12938">
        <v>1</v>
      </c>
      <c r="F12938">
        <v>5</v>
      </c>
      <c r="G12938">
        <v>42017</v>
      </c>
      <c r="H12938" t="s">
        <v>7</v>
      </c>
      <c r="I12938" t="s">
        <v>8</v>
      </c>
      <c r="J12938">
        <v>152</v>
      </c>
      <c r="K12938">
        <v>5</v>
      </c>
      <c r="L12938" t="s">
        <v>240</v>
      </c>
      <c r="M12938" t="s">
        <v>258</v>
      </c>
      <c r="N12938" t="s">
        <v>259</v>
      </c>
      <c r="O12938" s="9">
        <f t="shared" si="654"/>
        <v>30.4</v>
      </c>
      <c r="P12938" s="1">
        <f t="shared" si="655"/>
        <v>3.2894736842105261E-2</v>
      </c>
      <c r="Q12938">
        <f t="shared" si="656"/>
        <v>0.1644736842105263</v>
      </c>
    </row>
    <row r="12939" spans="2:17" x14ac:dyDescent="0.25">
      <c r="B12939" t="s">
        <v>264</v>
      </c>
      <c r="C12939">
        <v>180439</v>
      </c>
      <c r="D12939">
        <v>1</v>
      </c>
      <c r="E12939">
        <v>1</v>
      </c>
      <c r="F12939">
        <v>5</v>
      </c>
      <c r="G12939">
        <v>42060</v>
      </c>
      <c r="H12939" t="s">
        <v>7</v>
      </c>
      <c r="I12939" t="s">
        <v>8</v>
      </c>
      <c r="J12939">
        <v>152</v>
      </c>
      <c r="K12939">
        <v>5</v>
      </c>
      <c r="L12939" t="s">
        <v>240</v>
      </c>
      <c r="M12939" t="s">
        <v>258</v>
      </c>
      <c r="N12939" t="s">
        <v>259</v>
      </c>
      <c r="O12939" s="9">
        <f t="shared" si="654"/>
        <v>30.4</v>
      </c>
      <c r="P12939" s="1">
        <f t="shared" si="655"/>
        <v>3.2894736842105261E-2</v>
      </c>
      <c r="Q12939">
        <f t="shared" si="656"/>
        <v>0.1644736842105263</v>
      </c>
    </row>
    <row r="12940" spans="2:17" x14ac:dyDescent="0.25">
      <c r="B12940" t="s">
        <v>264</v>
      </c>
      <c r="C12940">
        <v>180429</v>
      </c>
      <c r="D12940">
        <v>1</v>
      </c>
      <c r="E12940">
        <v>1</v>
      </c>
      <c r="F12940">
        <v>5</v>
      </c>
      <c r="G12940">
        <v>42061</v>
      </c>
      <c r="H12940" t="s">
        <v>7</v>
      </c>
      <c r="I12940" t="s">
        <v>8</v>
      </c>
      <c r="J12940">
        <v>152</v>
      </c>
      <c r="K12940">
        <v>5</v>
      </c>
      <c r="L12940" t="s">
        <v>240</v>
      </c>
      <c r="M12940" t="s">
        <v>258</v>
      </c>
      <c r="N12940" t="s">
        <v>259</v>
      </c>
      <c r="O12940" s="9">
        <f t="shared" si="654"/>
        <v>30.4</v>
      </c>
      <c r="P12940" s="1">
        <f t="shared" si="655"/>
        <v>3.2894736842105261E-2</v>
      </c>
      <c r="Q12940">
        <f t="shared" si="656"/>
        <v>0.1644736842105263</v>
      </c>
    </row>
    <row r="12941" spans="2:17" x14ac:dyDescent="0.25">
      <c r="B12941" t="s">
        <v>264</v>
      </c>
      <c r="C12941">
        <v>180430</v>
      </c>
      <c r="D12941">
        <v>1</v>
      </c>
      <c r="E12941">
        <v>1</v>
      </c>
      <c r="F12941">
        <v>5</v>
      </c>
      <c r="G12941">
        <v>42061</v>
      </c>
      <c r="H12941" t="s">
        <v>7</v>
      </c>
      <c r="I12941" t="s">
        <v>8</v>
      </c>
      <c r="J12941">
        <v>152</v>
      </c>
      <c r="K12941">
        <v>5</v>
      </c>
      <c r="L12941" t="s">
        <v>240</v>
      </c>
      <c r="M12941" t="s">
        <v>258</v>
      </c>
      <c r="N12941" t="s">
        <v>259</v>
      </c>
      <c r="O12941" s="9">
        <f t="shared" si="654"/>
        <v>30.4</v>
      </c>
      <c r="P12941" s="1">
        <f t="shared" si="655"/>
        <v>3.2894736842105261E-2</v>
      </c>
      <c r="Q12941">
        <f t="shared" si="656"/>
        <v>0.1644736842105263</v>
      </c>
    </row>
    <row r="12942" spans="2:17" x14ac:dyDescent="0.25">
      <c r="B12942" t="s">
        <v>264</v>
      </c>
      <c r="C12942">
        <v>180125</v>
      </c>
      <c r="D12942">
        <v>1</v>
      </c>
      <c r="E12942">
        <v>1</v>
      </c>
      <c r="F12942">
        <v>5</v>
      </c>
      <c r="G12942">
        <v>42017</v>
      </c>
      <c r="H12942" t="s">
        <v>7</v>
      </c>
      <c r="I12942" t="s">
        <v>8</v>
      </c>
      <c r="J12942">
        <v>152</v>
      </c>
      <c r="K12942">
        <v>5</v>
      </c>
      <c r="L12942" t="s">
        <v>240</v>
      </c>
      <c r="M12942" t="s">
        <v>258</v>
      </c>
      <c r="N12942" t="s">
        <v>259</v>
      </c>
      <c r="O12942" s="9">
        <f t="shared" si="654"/>
        <v>30.4</v>
      </c>
      <c r="P12942" s="1">
        <f t="shared" si="655"/>
        <v>3.2894736842105261E-2</v>
      </c>
      <c r="Q12942">
        <f t="shared" si="656"/>
        <v>0.1644736842105263</v>
      </c>
    </row>
    <row r="12943" spans="2:17" x14ac:dyDescent="0.25">
      <c r="B12943" t="s">
        <v>264</v>
      </c>
      <c r="C12943">
        <v>174377</v>
      </c>
      <c r="D12943">
        <v>1</v>
      </c>
      <c r="E12943">
        <v>1</v>
      </c>
      <c r="F12943">
        <v>5</v>
      </c>
      <c r="G12943">
        <v>42027</v>
      </c>
      <c r="H12943" t="s">
        <v>7</v>
      </c>
      <c r="I12943" t="s">
        <v>8</v>
      </c>
      <c r="J12943">
        <v>152</v>
      </c>
      <c r="K12943">
        <v>5</v>
      </c>
      <c r="L12943" t="s">
        <v>240</v>
      </c>
      <c r="M12943" t="s">
        <v>258</v>
      </c>
      <c r="N12943" t="s">
        <v>259</v>
      </c>
      <c r="O12943" s="9">
        <f t="shared" si="654"/>
        <v>30.4</v>
      </c>
      <c r="P12943" s="1">
        <f t="shared" si="655"/>
        <v>3.2894736842105261E-2</v>
      </c>
      <c r="Q12943">
        <f t="shared" si="656"/>
        <v>0.1644736842105263</v>
      </c>
    </row>
    <row r="12944" spans="2:17" x14ac:dyDescent="0.25">
      <c r="B12944" t="s">
        <v>264</v>
      </c>
      <c r="C12944">
        <v>188831</v>
      </c>
      <c r="D12944">
        <v>1</v>
      </c>
      <c r="E12944">
        <v>1</v>
      </c>
      <c r="F12944">
        <v>5</v>
      </c>
      <c r="G12944">
        <v>42095</v>
      </c>
      <c r="H12944" t="s">
        <v>7</v>
      </c>
      <c r="I12944" t="s">
        <v>8</v>
      </c>
      <c r="J12944">
        <v>152</v>
      </c>
      <c r="K12944">
        <v>5</v>
      </c>
      <c r="L12944" t="s">
        <v>240</v>
      </c>
      <c r="M12944" t="s">
        <v>258</v>
      </c>
      <c r="N12944" t="s">
        <v>259</v>
      </c>
      <c r="O12944" s="9">
        <f t="shared" si="654"/>
        <v>30.4</v>
      </c>
      <c r="P12944" s="1">
        <f t="shared" si="655"/>
        <v>3.2894736842105261E-2</v>
      </c>
      <c r="Q12944">
        <f t="shared" si="656"/>
        <v>0.1644736842105263</v>
      </c>
    </row>
    <row r="12945" spans="2:17" x14ac:dyDescent="0.25">
      <c r="B12945" t="s">
        <v>264</v>
      </c>
      <c r="C12945">
        <v>181187</v>
      </c>
      <c r="D12945">
        <v>1</v>
      </c>
      <c r="E12945">
        <v>1</v>
      </c>
      <c r="F12945">
        <v>5</v>
      </c>
      <c r="G12945">
        <v>42095</v>
      </c>
      <c r="H12945" t="s">
        <v>7</v>
      </c>
      <c r="I12945" t="s">
        <v>8</v>
      </c>
      <c r="J12945">
        <v>152</v>
      </c>
      <c r="K12945">
        <v>5</v>
      </c>
      <c r="L12945" t="s">
        <v>240</v>
      </c>
      <c r="M12945" t="s">
        <v>258</v>
      </c>
      <c r="N12945" t="s">
        <v>259</v>
      </c>
      <c r="O12945" s="9">
        <f t="shared" si="654"/>
        <v>30.4</v>
      </c>
      <c r="P12945" s="1">
        <f t="shared" si="655"/>
        <v>3.2894736842105261E-2</v>
      </c>
      <c r="Q12945">
        <f t="shared" si="656"/>
        <v>0.1644736842105263</v>
      </c>
    </row>
    <row r="12946" spans="2:17" x14ac:dyDescent="0.25">
      <c r="B12946" t="s">
        <v>264</v>
      </c>
      <c r="C12946">
        <v>188831</v>
      </c>
      <c r="D12946">
        <v>1</v>
      </c>
      <c r="E12946">
        <v>1</v>
      </c>
      <c r="F12946">
        <v>5</v>
      </c>
      <c r="G12946">
        <v>42095</v>
      </c>
      <c r="H12946" t="s">
        <v>7</v>
      </c>
      <c r="I12946" t="s">
        <v>8</v>
      </c>
      <c r="J12946">
        <v>152</v>
      </c>
      <c r="K12946">
        <v>5</v>
      </c>
      <c r="L12946" t="s">
        <v>240</v>
      </c>
      <c r="M12946" t="s">
        <v>258</v>
      </c>
      <c r="N12946" t="s">
        <v>259</v>
      </c>
      <c r="O12946" s="9">
        <f t="shared" si="654"/>
        <v>30.4</v>
      </c>
      <c r="P12946" s="1">
        <f t="shared" si="655"/>
        <v>3.2894736842105261E-2</v>
      </c>
      <c r="Q12946">
        <f t="shared" si="656"/>
        <v>0.1644736842105263</v>
      </c>
    </row>
    <row r="12947" spans="2:17" x14ac:dyDescent="0.25">
      <c r="B12947" t="s">
        <v>264</v>
      </c>
      <c r="C12947">
        <v>181187</v>
      </c>
      <c r="D12947">
        <v>1</v>
      </c>
      <c r="E12947">
        <v>1</v>
      </c>
      <c r="F12947">
        <v>5</v>
      </c>
      <c r="G12947">
        <v>42095</v>
      </c>
      <c r="H12947" t="s">
        <v>7</v>
      </c>
      <c r="I12947" t="s">
        <v>8</v>
      </c>
      <c r="J12947">
        <v>152</v>
      </c>
      <c r="K12947">
        <v>5</v>
      </c>
      <c r="L12947" t="s">
        <v>240</v>
      </c>
      <c r="M12947" t="s">
        <v>258</v>
      </c>
      <c r="N12947" t="s">
        <v>259</v>
      </c>
      <c r="O12947" s="9">
        <f t="shared" si="654"/>
        <v>30.4</v>
      </c>
      <c r="P12947" s="1">
        <f t="shared" si="655"/>
        <v>3.2894736842105261E-2</v>
      </c>
      <c r="Q12947">
        <f t="shared" si="656"/>
        <v>0.1644736842105263</v>
      </c>
    </row>
    <row r="12948" spans="2:17" x14ac:dyDescent="0.25">
      <c r="B12948" t="s">
        <v>264</v>
      </c>
      <c r="C12948">
        <v>176286</v>
      </c>
      <c r="D12948">
        <v>1</v>
      </c>
      <c r="E12948">
        <v>1</v>
      </c>
      <c r="F12948">
        <v>5</v>
      </c>
      <c r="G12948">
        <v>42115</v>
      </c>
      <c r="H12948" t="s">
        <v>7</v>
      </c>
      <c r="I12948" t="s">
        <v>8</v>
      </c>
      <c r="J12948">
        <v>152</v>
      </c>
      <c r="K12948">
        <v>5</v>
      </c>
      <c r="L12948" t="s">
        <v>240</v>
      </c>
      <c r="M12948" t="s">
        <v>258</v>
      </c>
      <c r="N12948" t="s">
        <v>259</v>
      </c>
      <c r="O12948" s="9">
        <f t="shared" si="654"/>
        <v>30.4</v>
      </c>
      <c r="P12948" s="1">
        <f t="shared" si="655"/>
        <v>3.2894736842105261E-2</v>
      </c>
      <c r="Q12948">
        <f t="shared" si="656"/>
        <v>0.1644736842105263</v>
      </c>
    </row>
    <row r="12949" spans="2:17" x14ac:dyDescent="0.25">
      <c r="B12949" t="s">
        <v>264</v>
      </c>
      <c r="C12949">
        <v>176288</v>
      </c>
      <c r="D12949">
        <v>1</v>
      </c>
      <c r="E12949">
        <v>1</v>
      </c>
      <c r="F12949">
        <v>5</v>
      </c>
      <c r="G12949">
        <v>42115</v>
      </c>
      <c r="H12949" t="s">
        <v>7</v>
      </c>
      <c r="I12949" t="s">
        <v>8</v>
      </c>
      <c r="J12949">
        <v>152</v>
      </c>
      <c r="K12949">
        <v>5</v>
      </c>
      <c r="L12949" t="s">
        <v>240</v>
      </c>
      <c r="M12949" t="s">
        <v>258</v>
      </c>
      <c r="N12949" t="s">
        <v>259</v>
      </c>
      <c r="O12949" s="9">
        <f t="shared" si="654"/>
        <v>30.4</v>
      </c>
      <c r="P12949" s="1">
        <f t="shared" si="655"/>
        <v>3.2894736842105261E-2</v>
      </c>
      <c r="Q12949">
        <f t="shared" si="656"/>
        <v>0.1644736842105263</v>
      </c>
    </row>
    <row r="12950" spans="2:17" x14ac:dyDescent="0.25">
      <c r="B12950" t="s">
        <v>264</v>
      </c>
      <c r="C12950">
        <v>176289</v>
      </c>
      <c r="D12950">
        <v>1</v>
      </c>
      <c r="E12950">
        <v>1</v>
      </c>
      <c r="F12950">
        <v>5</v>
      </c>
      <c r="G12950">
        <v>42115</v>
      </c>
      <c r="H12950" t="s">
        <v>7</v>
      </c>
      <c r="I12950" t="s">
        <v>8</v>
      </c>
      <c r="J12950">
        <v>152</v>
      </c>
      <c r="K12950">
        <v>5</v>
      </c>
      <c r="L12950" t="s">
        <v>240</v>
      </c>
      <c r="M12950" t="s">
        <v>258</v>
      </c>
      <c r="N12950" t="s">
        <v>259</v>
      </c>
      <c r="O12950" s="9">
        <f t="shared" si="654"/>
        <v>30.4</v>
      </c>
      <c r="P12950" s="1">
        <f t="shared" si="655"/>
        <v>3.2894736842105261E-2</v>
      </c>
      <c r="Q12950">
        <f t="shared" si="656"/>
        <v>0.1644736842105263</v>
      </c>
    </row>
    <row r="12951" spans="2:17" x14ac:dyDescent="0.25">
      <c r="B12951" t="s">
        <v>264</v>
      </c>
      <c r="C12951">
        <v>176308</v>
      </c>
      <c r="D12951">
        <v>1</v>
      </c>
      <c r="E12951">
        <v>1</v>
      </c>
      <c r="F12951">
        <v>5</v>
      </c>
      <c r="G12951">
        <v>42116</v>
      </c>
      <c r="H12951" t="s">
        <v>7</v>
      </c>
      <c r="I12951" t="s">
        <v>8</v>
      </c>
      <c r="J12951">
        <v>152</v>
      </c>
      <c r="K12951">
        <v>5</v>
      </c>
      <c r="L12951" t="s">
        <v>240</v>
      </c>
      <c r="M12951" t="s">
        <v>258</v>
      </c>
      <c r="N12951" t="s">
        <v>259</v>
      </c>
      <c r="O12951" s="9">
        <f t="shared" si="654"/>
        <v>30.4</v>
      </c>
      <c r="P12951" s="1">
        <f t="shared" si="655"/>
        <v>3.2894736842105261E-2</v>
      </c>
      <c r="Q12951">
        <f t="shared" si="656"/>
        <v>0.1644736842105263</v>
      </c>
    </row>
    <row r="12952" spans="2:17" x14ac:dyDescent="0.25">
      <c r="B12952" t="s">
        <v>264</v>
      </c>
      <c r="C12952">
        <v>190029</v>
      </c>
      <c r="D12952">
        <v>1</v>
      </c>
      <c r="E12952">
        <v>1</v>
      </c>
      <c r="F12952">
        <v>5</v>
      </c>
      <c r="G12952">
        <v>42114</v>
      </c>
      <c r="H12952" t="s">
        <v>7</v>
      </c>
      <c r="I12952" t="s">
        <v>8</v>
      </c>
      <c r="J12952">
        <v>152</v>
      </c>
      <c r="K12952">
        <v>5</v>
      </c>
      <c r="L12952" t="s">
        <v>240</v>
      </c>
      <c r="M12952" t="s">
        <v>258</v>
      </c>
      <c r="N12952" t="s">
        <v>259</v>
      </c>
      <c r="O12952" s="9">
        <f t="shared" si="654"/>
        <v>30.4</v>
      </c>
      <c r="P12952" s="1">
        <f t="shared" si="655"/>
        <v>3.2894736842105261E-2</v>
      </c>
      <c r="Q12952">
        <f t="shared" si="656"/>
        <v>0.1644736842105263</v>
      </c>
    </row>
    <row r="12953" spans="2:17" x14ac:dyDescent="0.25">
      <c r="B12953" t="s">
        <v>264</v>
      </c>
      <c r="C12953">
        <v>181024</v>
      </c>
      <c r="D12953">
        <v>1</v>
      </c>
      <c r="E12953">
        <v>1</v>
      </c>
      <c r="F12953">
        <v>5</v>
      </c>
      <c r="G12953">
        <v>42143</v>
      </c>
      <c r="H12953" t="s">
        <v>7</v>
      </c>
      <c r="I12953" t="s">
        <v>8</v>
      </c>
      <c r="J12953">
        <v>152</v>
      </c>
      <c r="K12953">
        <v>5</v>
      </c>
      <c r="L12953" t="s">
        <v>240</v>
      </c>
      <c r="M12953" t="s">
        <v>258</v>
      </c>
      <c r="N12953" t="s">
        <v>259</v>
      </c>
      <c r="O12953" s="9">
        <f t="shared" si="654"/>
        <v>30.4</v>
      </c>
      <c r="P12953" s="1">
        <f t="shared" si="655"/>
        <v>3.2894736842105261E-2</v>
      </c>
      <c r="Q12953">
        <f t="shared" si="656"/>
        <v>0.1644736842105263</v>
      </c>
    </row>
    <row r="12954" spans="2:17" x14ac:dyDescent="0.25">
      <c r="B12954" t="s">
        <v>264</v>
      </c>
      <c r="C12954">
        <v>181024</v>
      </c>
      <c r="D12954">
        <v>1</v>
      </c>
      <c r="E12954">
        <v>1</v>
      </c>
      <c r="F12954">
        <v>5</v>
      </c>
      <c r="G12954">
        <v>42143</v>
      </c>
      <c r="H12954" t="s">
        <v>7</v>
      </c>
      <c r="I12954" t="s">
        <v>8</v>
      </c>
      <c r="J12954">
        <v>152</v>
      </c>
      <c r="K12954">
        <v>5</v>
      </c>
      <c r="L12954" t="s">
        <v>240</v>
      </c>
      <c r="M12954" t="s">
        <v>258</v>
      </c>
      <c r="N12954" t="s">
        <v>259</v>
      </c>
      <c r="O12954" s="9">
        <f t="shared" si="654"/>
        <v>30.4</v>
      </c>
      <c r="P12954" s="1">
        <f t="shared" si="655"/>
        <v>3.2894736842105261E-2</v>
      </c>
      <c r="Q12954">
        <f t="shared" si="656"/>
        <v>0.1644736842105263</v>
      </c>
    </row>
    <row r="12955" spans="2:17" x14ac:dyDescent="0.25">
      <c r="B12955" t="s">
        <v>264</v>
      </c>
      <c r="C12955">
        <v>192481</v>
      </c>
      <c r="D12955">
        <v>1</v>
      </c>
      <c r="E12955">
        <v>1</v>
      </c>
      <c r="F12955">
        <v>5</v>
      </c>
      <c r="G12955">
        <v>42157</v>
      </c>
      <c r="H12955" t="s">
        <v>7</v>
      </c>
      <c r="I12955" t="s">
        <v>8</v>
      </c>
      <c r="J12955">
        <v>152</v>
      </c>
      <c r="K12955">
        <v>5</v>
      </c>
      <c r="L12955" t="s">
        <v>240</v>
      </c>
      <c r="M12955" t="s">
        <v>258</v>
      </c>
      <c r="N12955" t="s">
        <v>259</v>
      </c>
      <c r="O12955" s="9">
        <f t="shared" si="654"/>
        <v>30.4</v>
      </c>
      <c r="P12955" s="1">
        <f t="shared" si="655"/>
        <v>3.2894736842105261E-2</v>
      </c>
      <c r="Q12955">
        <f t="shared" si="656"/>
        <v>0.1644736842105263</v>
      </c>
    </row>
    <row r="12956" spans="2:17" x14ac:dyDescent="0.25">
      <c r="B12956" t="s">
        <v>264</v>
      </c>
      <c r="C12956">
        <v>189568</v>
      </c>
      <c r="D12956">
        <v>1</v>
      </c>
      <c r="E12956">
        <v>1</v>
      </c>
      <c r="F12956">
        <v>5</v>
      </c>
      <c r="G12956">
        <v>42158</v>
      </c>
      <c r="H12956" t="s">
        <v>7</v>
      </c>
      <c r="I12956" t="s">
        <v>8</v>
      </c>
      <c r="J12956">
        <v>152</v>
      </c>
      <c r="K12956">
        <v>5</v>
      </c>
      <c r="L12956" t="s">
        <v>240</v>
      </c>
      <c r="M12956" t="s">
        <v>258</v>
      </c>
      <c r="N12956" t="s">
        <v>259</v>
      </c>
      <c r="O12956" s="9">
        <f t="shared" si="654"/>
        <v>30.4</v>
      </c>
      <c r="P12956" s="1">
        <f t="shared" si="655"/>
        <v>3.2894736842105261E-2</v>
      </c>
      <c r="Q12956">
        <f t="shared" si="656"/>
        <v>0.1644736842105263</v>
      </c>
    </row>
    <row r="12957" spans="2:17" x14ac:dyDescent="0.25">
      <c r="B12957" t="s">
        <v>264</v>
      </c>
      <c r="C12957">
        <v>189569</v>
      </c>
      <c r="D12957">
        <v>1</v>
      </c>
      <c r="E12957">
        <v>1</v>
      </c>
      <c r="F12957">
        <v>5</v>
      </c>
      <c r="G12957">
        <v>42158</v>
      </c>
      <c r="H12957" t="s">
        <v>7</v>
      </c>
      <c r="I12957" t="s">
        <v>8</v>
      </c>
      <c r="J12957">
        <v>152</v>
      </c>
      <c r="K12957">
        <v>5</v>
      </c>
      <c r="L12957" t="s">
        <v>240</v>
      </c>
      <c r="M12957" t="s">
        <v>258</v>
      </c>
      <c r="N12957" t="s">
        <v>259</v>
      </c>
      <c r="O12957" s="9">
        <f t="shared" si="654"/>
        <v>30.4</v>
      </c>
      <c r="P12957" s="1">
        <f t="shared" si="655"/>
        <v>3.2894736842105261E-2</v>
      </c>
      <c r="Q12957">
        <f t="shared" si="656"/>
        <v>0.1644736842105263</v>
      </c>
    </row>
    <row r="12958" spans="2:17" x14ac:dyDescent="0.25">
      <c r="B12958" t="s">
        <v>264</v>
      </c>
      <c r="C12958">
        <v>189570</v>
      </c>
      <c r="D12958">
        <v>1</v>
      </c>
      <c r="E12958">
        <v>1</v>
      </c>
      <c r="F12958">
        <v>5</v>
      </c>
      <c r="G12958">
        <v>42158</v>
      </c>
      <c r="H12958" t="s">
        <v>7</v>
      </c>
      <c r="I12958" t="s">
        <v>8</v>
      </c>
      <c r="J12958">
        <v>152</v>
      </c>
      <c r="K12958">
        <v>5</v>
      </c>
      <c r="L12958" t="s">
        <v>240</v>
      </c>
      <c r="M12958" t="s">
        <v>258</v>
      </c>
      <c r="N12958" t="s">
        <v>259</v>
      </c>
      <c r="O12958" s="9">
        <f t="shared" si="654"/>
        <v>30.4</v>
      </c>
      <c r="P12958" s="1">
        <f t="shared" si="655"/>
        <v>3.2894736842105261E-2</v>
      </c>
      <c r="Q12958">
        <f t="shared" si="656"/>
        <v>0.1644736842105263</v>
      </c>
    </row>
    <row r="12959" spans="2:17" x14ac:dyDescent="0.25">
      <c r="B12959" t="s">
        <v>264</v>
      </c>
      <c r="C12959">
        <v>189593</v>
      </c>
      <c r="D12959">
        <v>1</v>
      </c>
      <c r="E12959">
        <v>1</v>
      </c>
      <c r="F12959">
        <v>5</v>
      </c>
      <c r="G12959">
        <v>42159</v>
      </c>
      <c r="H12959" t="s">
        <v>7</v>
      </c>
      <c r="I12959" t="s">
        <v>8</v>
      </c>
      <c r="J12959">
        <v>152</v>
      </c>
      <c r="K12959">
        <v>5</v>
      </c>
      <c r="L12959" t="s">
        <v>240</v>
      </c>
      <c r="M12959" t="s">
        <v>258</v>
      </c>
      <c r="N12959" t="s">
        <v>259</v>
      </c>
      <c r="O12959" s="9">
        <f t="shared" si="654"/>
        <v>30.4</v>
      </c>
      <c r="P12959" s="1">
        <f t="shared" si="655"/>
        <v>3.2894736842105261E-2</v>
      </c>
      <c r="Q12959">
        <f t="shared" si="656"/>
        <v>0.1644736842105263</v>
      </c>
    </row>
    <row r="12960" spans="2:17" x14ac:dyDescent="0.25">
      <c r="B12960" t="s">
        <v>264</v>
      </c>
      <c r="C12960">
        <v>192496</v>
      </c>
      <c r="D12960">
        <v>1</v>
      </c>
      <c r="E12960">
        <v>1</v>
      </c>
      <c r="F12960">
        <v>5</v>
      </c>
      <c r="G12960">
        <v>42157</v>
      </c>
      <c r="H12960" t="s">
        <v>7</v>
      </c>
      <c r="I12960" t="s">
        <v>8</v>
      </c>
      <c r="J12960">
        <v>152</v>
      </c>
      <c r="K12960">
        <v>5</v>
      </c>
      <c r="L12960" t="s">
        <v>240</v>
      </c>
      <c r="M12960" t="s">
        <v>258</v>
      </c>
      <c r="N12960" t="s">
        <v>259</v>
      </c>
      <c r="O12960" s="9">
        <f t="shared" si="654"/>
        <v>30.4</v>
      </c>
      <c r="P12960" s="1">
        <f t="shared" si="655"/>
        <v>3.2894736842105261E-2</v>
      </c>
      <c r="Q12960">
        <f t="shared" si="656"/>
        <v>0.1644736842105263</v>
      </c>
    </row>
    <row r="12961" spans="2:17" x14ac:dyDescent="0.25">
      <c r="B12961" t="s">
        <v>264</v>
      </c>
      <c r="C12961">
        <v>192497</v>
      </c>
      <c r="D12961">
        <v>1</v>
      </c>
      <c r="E12961">
        <v>1</v>
      </c>
      <c r="F12961">
        <v>5</v>
      </c>
      <c r="G12961">
        <v>42157</v>
      </c>
      <c r="H12961" t="s">
        <v>7</v>
      </c>
      <c r="I12961" t="s">
        <v>8</v>
      </c>
      <c r="J12961">
        <v>152</v>
      </c>
      <c r="K12961">
        <v>5</v>
      </c>
      <c r="L12961" t="s">
        <v>240</v>
      </c>
      <c r="M12961" t="s">
        <v>258</v>
      </c>
      <c r="N12961" t="s">
        <v>259</v>
      </c>
      <c r="O12961" s="9">
        <f t="shared" si="654"/>
        <v>30.4</v>
      </c>
      <c r="P12961" s="1">
        <f t="shared" si="655"/>
        <v>3.2894736842105261E-2</v>
      </c>
      <c r="Q12961">
        <f t="shared" si="656"/>
        <v>0.1644736842105263</v>
      </c>
    </row>
    <row r="12962" spans="2:17" x14ac:dyDescent="0.25">
      <c r="B12962" t="s">
        <v>264</v>
      </c>
      <c r="C12962">
        <v>189589</v>
      </c>
      <c r="D12962">
        <v>1</v>
      </c>
      <c r="E12962">
        <v>1</v>
      </c>
      <c r="F12962">
        <v>5</v>
      </c>
      <c r="G12962">
        <v>42158</v>
      </c>
      <c r="H12962" t="s">
        <v>7</v>
      </c>
      <c r="I12962" t="s">
        <v>8</v>
      </c>
      <c r="J12962">
        <v>152</v>
      </c>
      <c r="K12962">
        <v>5</v>
      </c>
      <c r="L12962" t="s">
        <v>240</v>
      </c>
      <c r="M12962" t="s">
        <v>258</v>
      </c>
      <c r="N12962" t="s">
        <v>259</v>
      </c>
      <c r="O12962" s="9">
        <f t="shared" si="654"/>
        <v>30.4</v>
      </c>
      <c r="P12962" s="1">
        <f t="shared" si="655"/>
        <v>3.2894736842105261E-2</v>
      </c>
      <c r="Q12962">
        <f t="shared" si="656"/>
        <v>0.1644736842105263</v>
      </c>
    </row>
    <row r="12963" spans="2:17" x14ac:dyDescent="0.25">
      <c r="B12963" t="s">
        <v>264</v>
      </c>
      <c r="C12963">
        <v>191746</v>
      </c>
      <c r="D12963">
        <v>1</v>
      </c>
      <c r="E12963">
        <v>1</v>
      </c>
      <c r="F12963">
        <v>5</v>
      </c>
      <c r="G12963">
        <v>42159</v>
      </c>
      <c r="H12963" t="s">
        <v>7</v>
      </c>
      <c r="I12963" t="s">
        <v>8</v>
      </c>
      <c r="J12963">
        <v>152</v>
      </c>
      <c r="K12963">
        <v>5</v>
      </c>
      <c r="L12963" t="s">
        <v>240</v>
      </c>
      <c r="M12963" t="s">
        <v>258</v>
      </c>
      <c r="N12963" t="s">
        <v>259</v>
      </c>
      <c r="O12963" s="9">
        <f t="shared" si="654"/>
        <v>30.4</v>
      </c>
      <c r="P12963" s="1">
        <f t="shared" si="655"/>
        <v>3.2894736842105261E-2</v>
      </c>
      <c r="Q12963">
        <f t="shared" si="656"/>
        <v>0.1644736842105263</v>
      </c>
    </row>
    <row r="12964" spans="2:17" x14ac:dyDescent="0.25">
      <c r="B12964" t="s">
        <v>264</v>
      </c>
      <c r="C12964">
        <v>192344</v>
      </c>
      <c r="D12964">
        <v>1</v>
      </c>
      <c r="E12964">
        <v>1</v>
      </c>
      <c r="F12964">
        <v>5</v>
      </c>
      <c r="G12964">
        <v>42164</v>
      </c>
      <c r="H12964" t="s">
        <v>7</v>
      </c>
      <c r="I12964" t="s">
        <v>8</v>
      </c>
      <c r="J12964">
        <v>152</v>
      </c>
      <c r="K12964">
        <v>5</v>
      </c>
      <c r="L12964" t="s">
        <v>240</v>
      </c>
      <c r="M12964" t="s">
        <v>258</v>
      </c>
      <c r="N12964" t="s">
        <v>259</v>
      </c>
      <c r="O12964" s="9">
        <f t="shared" si="654"/>
        <v>30.4</v>
      </c>
      <c r="P12964" s="1">
        <f t="shared" si="655"/>
        <v>3.2894736842105261E-2</v>
      </c>
      <c r="Q12964">
        <f t="shared" si="656"/>
        <v>0.1644736842105263</v>
      </c>
    </row>
    <row r="12965" spans="2:17" x14ac:dyDescent="0.25">
      <c r="B12965" t="s">
        <v>264</v>
      </c>
      <c r="C12965">
        <v>179948</v>
      </c>
      <c r="D12965">
        <v>1</v>
      </c>
      <c r="E12965">
        <v>1</v>
      </c>
      <c r="F12965">
        <v>5</v>
      </c>
      <c r="G12965">
        <v>42121</v>
      </c>
      <c r="H12965" t="s">
        <v>7</v>
      </c>
      <c r="I12965" t="s">
        <v>8</v>
      </c>
      <c r="J12965">
        <v>152</v>
      </c>
      <c r="K12965">
        <v>5</v>
      </c>
      <c r="L12965" t="s">
        <v>240</v>
      </c>
      <c r="M12965" t="s">
        <v>258</v>
      </c>
      <c r="N12965" t="s">
        <v>259</v>
      </c>
      <c r="O12965" s="9">
        <f t="shared" si="654"/>
        <v>30.4</v>
      </c>
      <c r="P12965" s="1">
        <f t="shared" si="655"/>
        <v>3.2894736842105261E-2</v>
      </c>
      <c r="Q12965">
        <f t="shared" si="656"/>
        <v>0.1644736842105263</v>
      </c>
    </row>
    <row r="12966" spans="2:17" x14ac:dyDescent="0.25">
      <c r="B12966" t="s">
        <v>264</v>
      </c>
      <c r="C12966">
        <v>192344</v>
      </c>
      <c r="D12966">
        <v>1</v>
      </c>
      <c r="E12966">
        <v>1</v>
      </c>
      <c r="F12966">
        <v>5</v>
      </c>
      <c r="G12966">
        <v>42164</v>
      </c>
      <c r="H12966" t="s">
        <v>7</v>
      </c>
      <c r="I12966" t="s">
        <v>8</v>
      </c>
      <c r="J12966">
        <v>152</v>
      </c>
      <c r="K12966">
        <v>5</v>
      </c>
      <c r="L12966" t="s">
        <v>240</v>
      </c>
      <c r="M12966" t="s">
        <v>258</v>
      </c>
      <c r="N12966" t="s">
        <v>259</v>
      </c>
      <c r="O12966" s="9">
        <f t="shared" si="654"/>
        <v>30.4</v>
      </c>
      <c r="P12966" s="1">
        <f t="shared" si="655"/>
        <v>3.2894736842105261E-2</v>
      </c>
      <c r="Q12966">
        <f t="shared" si="656"/>
        <v>0.1644736842105263</v>
      </c>
    </row>
    <row r="12967" spans="2:17" x14ac:dyDescent="0.25">
      <c r="B12967" t="s">
        <v>264</v>
      </c>
      <c r="C12967">
        <v>185780</v>
      </c>
      <c r="D12967">
        <v>1</v>
      </c>
      <c r="E12967">
        <v>1</v>
      </c>
      <c r="F12967">
        <v>5</v>
      </c>
      <c r="G12967">
        <v>42221</v>
      </c>
      <c r="H12967" t="s">
        <v>7</v>
      </c>
      <c r="I12967" t="s">
        <v>8</v>
      </c>
      <c r="J12967">
        <v>152</v>
      </c>
      <c r="K12967">
        <v>5</v>
      </c>
      <c r="L12967" t="s">
        <v>240</v>
      </c>
      <c r="M12967" t="s">
        <v>258</v>
      </c>
      <c r="N12967" t="s">
        <v>259</v>
      </c>
      <c r="O12967" s="9">
        <f t="shared" si="654"/>
        <v>30.4</v>
      </c>
      <c r="P12967" s="1">
        <f t="shared" si="655"/>
        <v>3.2894736842105261E-2</v>
      </c>
      <c r="Q12967">
        <f t="shared" si="656"/>
        <v>0.1644736842105263</v>
      </c>
    </row>
    <row r="12968" spans="2:17" x14ac:dyDescent="0.25">
      <c r="B12968" t="s">
        <v>264</v>
      </c>
      <c r="C12968">
        <v>162111</v>
      </c>
      <c r="D12968">
        <v>1</v>
      </c>
      <c r="E12968">
        <v>1</v>
      </c>
      <c r="F12968">
        <v>4</v>
      </c>
      <c r="G12968">
        <v>41519</v>
      </c>
      <c r="H12968" t="s">
        <v>7</v>
      </c>
      <c r="I12968" t="s">
        <v>8</v>
      </c>
      <c r="J12968">
        <v>152</v>
      </c>
      <c r="K12968">
        <v>5</v>
      </c>
      <c r="L12968" t="s">
        <v>240</v>
      </c>
      <c r="M12968" t="s">
        <v>258</v>
      </c>
      <c r="N12968" t="s">
        <v>259</v>
      </c>
      <c r="O12968" s="9">
        <f t="shared" si="654"/>
        <v>38</v>
      </c>
      <c r="P12968" s="1">
        <f t="shared" si="655"/>
        <v>3.2894736842105261E-2</v>
      </c>
      <c r="Q12968">
        <f t="shared" si="656"/>
        <v>0.13157894736842105</v>
      </c>
    </row>
    <row r="12969" spans="2:17" x14ac:dyDescent="0.25">
      <c r="B12969" t="s">
        <v>264</v>
      </c>
      <c r="C12969">
        <v>166911</v>
      </c>
      <c r="D12969">
        <v>1</v>
      </c>
      <c r="E12969">
        <v>1</v>
      </c>
      <c r="F12969">
        <v>4</v>
      </c>
      <c r="G12969">
        <v>41666</v>
      </c>
      <c r="H12969" t="s">
        <v>7</v>
      </c>
      <c r="I12969" t="s">
        <v>8</v>
      </c>
      <c r="J12969">
        <v>152</v>
      </c>
      <c r="K12969">
        <v>5</v>
      </c>
      <c r="L12969" t="s">
        <v>240</v>
      </c>
      <c r="M12969" t="s">
        <v>258</v>
      </c>
      <c r="N12969" t="s">
        <v>259</v>
      </c>
      <c r="O12969" s="9">
        <f t="shared" si="654"/>
        <v>38</v>
      </c>
      <c r="P12969" s="1">
        <f t="shared" si="655"/>
        <v>3.2894736842105261E-2</v>
      </c>
      <c r="Q12969">
        <f t="shared" si="656"/>
        <v>0.13157894736842105</v>
      </c>
    </row>
    <row r="12970" spans="2:17" x14ac:dyDescent="0.25">
      <c r="B12970" t="s">
        <v>264</v>
      </c>
      <c r="C12970">
        <v>179880</v>
      </c>
      <c r="D12970">
        <v>1</v>
      </c>
      <c r="E12970">
        <v>1</v>
      </c>
      <c r="F12970">
        <v>4</v>
      </c>
      <c r="G12970" t="s">
        <v>66</v>
      </c>
      <c r="H12970" t="s">
        <v>7</v>
      </c>
      <c r="I12970" t="s">
        <v>8</v>
      </c>
      <c r="J12970">
        <v>152</v>
      </c>
      <c r="K12970">
        <v>5</v>
      </c>
      <c r="L12970" t="s">
        <v>240</v>
      </c>
      <c r="M12970" t="s">
        <v>258</v>
      </c>
      <c r="N12970" t="s">
        <v>259</v>
      </c>
      <c r="O12970" s="9">
        <f t="shared" si="654"/>
        <v>38</v>
      </c>
      <c r="P12970" s="1">
        <f t="shared" si="655"/>
        <v>3.2894736842105261E-2</v>
      </c>
      <c r="Q12970">
        <f t="shared" si="656"/>
        <v>0.13157894736842105</v>
      </c>
    </row>
    <row r="12971" spans="2:17" x14ac:dyDescent="0.25">
      <c r="B12971" t="s">
        <v>264</v>
      </c>
      <c r="C12971">
        <v>188291</v>
      </c>
      <c r="D12971">
        <v>1</v>
      </c>
      <c r="E12971">
        <v>1</v>
      </c>
      <c r="F12971">
        <v>4</v>
      </c>
      <c r="G12971">
        <v>42332</v>
      </c>
      <c r="H12971" t="s">
        <v>7</v>
      </c>
      <c r="I12971" t="s">
        <v>8</v>
      </c>
      <c r="J12971">
        <v>152</v>
      </c>
      <c r="K12971">
        <v>5</v>
      </c>
      <c r="L12971" t="s">
        <v>240</v>
      </c>
      <c r="M12971" t="s">
        <v>258</v>
      </c>
      <c r="N12971" t="s">
        <v>259</v>
      </c>
      <c r="O12971" s="9">
        <f t="shared" si="654"/>
        <v>38</v>
      </c>
      <c r="P12971" s="1">
        <f t="shared" si="655"/>
        <v>3.2894736842105261E-2</v>
      </c>
      <c r="Q12971">
        <f t="shared" si="656"/>
        <v>0.13157894736842105</v>
      </c>
    </row>
    <row r="12972" spans="2:17" x14ac:dyDescent="0.25">
      <c r="B12972" t="s">
        <v>264</v>
      </c>
      <c r="C12972">
        <v>186472</v>
      </c>
      <c r="D12972">
        <v>1</v>
      </c>
      <c r="E12972">
        <v>1</v>
      </c>
      <c r="F12972">
        <v>3</v>
      </c>
      <c r="G12972">
        <v>42320</v>
      </c>
      <c r="H12972" t="s">
        <v>5</v>
      </c>
      <c r="I12972" t="s">
        <v>8</v>
      </c>
      <c r="J12972">
        <v>152</v>
      </c>
      <c r="K12972">
        <v>5</v>
      </c>
      <c r="L12972" t="s">
        <v>240</v>
      </c>
      <c r="M12972" t="s">
        <v>5</v>
      </c>
      <c r="N12972" t="s">
        <v>259</v>
      </c>
      <c r="O12972" s="9">
        <f t="shared" si="654"/>
        <v>50.666666666666664</v>
      </c>
      <c r="P12972" s="1">
        <f t="shared" si="655"/>
        <v>3.2894736842105261E-2</v>
      </c>
      <c r="Q12972">
        <f t="shared" si="656"/>
        <v>9.8684210526315791E-2</v>
      </c>
    </row>
    <row r="12973" spans="2:17" x14ac:dyDescent="0.25">
      <c r="B12973" t="s">
        <v>264</v>
      </c>
      <c r="C12973">
        <v>173276</v>
      </c>
      <c r="D12973">
        <v>2</v>
      </c>
      <c r="E12973">
        <v>1</v>
      </c>
      <c r="F12973">
        <v>7.5</v>
      </c>
      <c r="G12973">
        <v>41851</v>
      </c>
      <c r="H12973" t="s">
        <v>7</v>
      </c>
      <c r="I12973" t="s">
        <v>8</v>
      </c>
      <c r="J12973">
        <v>122</v>
      </c>
      <c r="K12973">
        <v>4</v>
      </c>
      <c r="L12973" t="s">
        <v>239</v>
      </c>
      <c r="M12973" t="s">
        <v>258</v>
      </c>
      <c r="N12973" t="s">
        <v>259</v>
      </c>
      <c r="O12973" s="9">
        <f t="shared" si="654"/>
        <v>16.266666666666666</v>
      </c>
      <c r="P12973" s="1">
        <f t="shared" si="655"/>
        <v>3.2786885245901641E-2</v>
      </c>
      <c r="Q12973">
        <f t="shared" si="656"/>
        <v>0.24590163934426232</v>
      </c>
    </row>
    <row r="12974" spans="2:17" x14ac:dyDescent="0.25">
      <c r="B12974" t="s">
        <v>264</v>
      </c>
      <c r="C12974">
        <v>173523</v>
      </c>
      <c r="D12974">
        <v>2</v>
      </c>
      <c r="E12974">
        <v>1</v>
      </c>
      <c r="F12974">
        <v>7.5</v>
      </c>
      <c r="G12974">
        <v>41850</v>
      </c>
      <c r="H12974" t="s">
        <v>7</v>
      </c>
      <c r="I12974" t="s">
        <v>8</v>
      </c>
      <c r="J12974">
        <v>122</v>
      </c>
      <c r="K12974">
        <v>4</v>
      </c>
      <c r="L12974" t="s">
        <v>239</v>
      </c>
      <c r="M12974" t="s">
        <v>258</v>
      </c>
      <c r="N12974" t="s">
        <v>259</v>
      </c>
      <c r="O12974" s="9">
        <f t="shared" si="654"/>
        <v>16.266666666666666</v>
      </c>
      <c r="P12974" s="1">
        <f t="shared" si="655"/>
        <v>3.2786885245901641E-2</v>
      </c>
      <c r="Q12974">
        <f t="shared" si="656"/>
        <v>0.24590163934426232</v>
      </c>
    </row>
    <row r="12975" spans="2:17" x14ac:dyDescent="0.25">
      <c r="B12975" t="s">
        <v>264</v>
      </c>
      <c r="C12975">
        <v>173296</v>
      </c>
      <c r="D12975">
        <v>2</v>
      </c>
      <c r="E12975">
        <v>1</v>
      </c>
      <c r="F12975">
        <v>7.5</v>
      </c>
      <c r="G12975">
        <v>41864</v>
      </c>
      <c r="H12975" t="s">
        <v>7</v>
      </c>
      <c r="I12975" t="s">
        <v>8</v>
      </c>
      <c r="J12975">
        <v>122</v>
      </c>
      <c r="K12975">
        <v>4</v>
      </c>
      <c r="L12975" t="s">
        <v>239</v>
      </c>
      <c r="M12975" t="s">
        <v>258</v>
      </c>
      <c r="N12975" t="s">
        <v>259</v>
      </c>
      <c r="O12975" s="9">
        <f t="shared" si="654"/>
        <v>16.266666666666666</v>
      </c>
      <c r="P12975" s="1">
        <f t="shared" si="655"/>
        <v>3.2786885245901641E-2</v>
      </c>
      <c r="Q12975">
        <f t="shared" si="656"/>
        <v>0.24590163934426232</v>
      </c>
    </row>
    <row r="12976" spans="2:17" x14ac:dyDescent="0.25">
      <c r="B12976" t="s">
        <v>264</v>
      </c>
      <c r="C12976">
        <v>186407</v>
      </c>
      <c r="D12976">
        <v>2</v>
      </c>
      <c r="E12976">
        <v>1</v>
      </c>
      <c r="F12976">
        <v>7.5</v>
      </c>
      <c r="G12976">
        <v>42331</v>
      </c>
      <c r="H12976" t="s">
        <v>7</v>
      </c>
      <c r="I12976" t="s">
        <v>8</v>
      </c>
      <c r="J12976">
        <v>122</v>
      </c>
      <c r="K12976">
        <v>4</v>
      </c>
      <c r="L12976" t="s">
        <v>239</v>
      </c>
      <c r="M12976" t="s">
        <v>258</v>
      </c>
      <c r="N12976" t="s">
        <v>259</v>
      </c>
      <c r="O12976" s="9">
        <f t="shared" si="654"/>
        <v>16.266666666666666</v>
      </c>
      <c r="P12976" s="1">
        <f t="shared" si="655"/>
        <v>3.2786885245901641E-2</v>
      </c>
      <c r="Q12976">
        <f t="shared" si="656"/>
        <v>0.24590163934426232</v>
      </c>
    </row>
    <row r="12977" spans="2:17" x14ac:dyDescent="0.25">
      <c r="B12977" t="s">
        <v>264</v>
      </c>
      <c r="C12977">
        <v>186407</v>
      </c>
      <c r="D12977">
        <v>2</v>
      </c>
      <c r="E12977">
        <v>1</v>
      </c>
      <c r="F12977">
        <v>7.5</v>
      </c>
      <c r="G12977">
        <v>42331</v>
      </c>
      <c r="H12977" t="s">
        <v>7</v>
      </c>
      <c r="I12977" t="s">
        <v>8</v>
      </c>
      <c r="J12977">
        <v>122</v>
      </c>
      <c r="K12977">
        <v>4</v>
      </c>
      <c r="L12977" t="s">
        <v>239</v>
      </c>
      <c r="M12977" t="s">
        <v>258</v>
      </c>
      <c r="N12977" t="s">
        <v>259</v>
      </c>
      <c r="O12977" s="9">
        <f t="shared" si="654"/>
        <v>16.266666666666666</v>
      </c>
      <c r="P12977" s="1">
        <f t="shared" si="655"/>
        <v>3.2786885245901641E-2</v>
      </c>
      <c r="Q12977">
        <f t="shared" si="656"/>
        <v>0.24590163934426232</v>
      </c>
    </row>
    <row r="12978" spans="2:17" x14ac:dyDescent="0.25">
      <c r="B12978" t="s">
        <v>264</v>
      </c>
      <c r="C12978">
        <v>178383</v>
      </c>
      <c r="D12978">
        <v>2</v>
      </c>
      <c r="E12978">
        <v>1</v>
      </c>
      <c r="F12978">
        <v>7</v>
      </c>
      <c r="G12978">
        <v>41849</v>
      </c>
      <c r="H12978" t="s">
        <v>7</v>
      </c>
      <c r="I12978" t="s">
        <v>8</v>
      </c>
      <c r="J12978">
        <v>122</v>
      </c>
      <c r="K12978">
        <v>4</v>
      </c>
      <c r="L12978" t="s">
        <v>239</v>
      </c>
      <c r="M12978" t="s">
        <v>258</v>
      </c>
      <c r="N12978" t="s">
        <v>259</v>
      </c>
      <c r="O12978" s="9">
        <f t="shared" si="654"/>
        <v>17.428571428571427</v>
      </c>
      <c r="P12978" s="1">
        <f t="shared" si="655"/>
        <v>3.2786885245901641E-2</v>
      </c>
      <c r="Q12978">
        <f t="shared" si="656"/>
        <v>0.22950819672131148</v>
      </c>
    </row>
    <row r="12979" spans="2:17" x14ac:dyDescent="0.25">
      <c r="B12979" t="s">
        <v>264</v>
      </c>
      <c r="C12979">
        <v>162207</v>
      </c>
      <c r="D12979">
        <v>1</v>
      </c>
      <c r="E12979">
        <v>1</v>
      </c>
      <c r="F12979">
        <v>4</v>
      </c>
      <c r="G12979">
        <v>41555</v>
      </c>
      <c r="H12979" t="s">
        <v>7</v>
      </c>
      <c r="I12979" t="s">
        <v>8</v>
      </c>
      <c r="J12979">
        <v>122</v>
      </c>
      <c r="K12979">
        <v>4</v>
      </c>
      <c r="L12979" t="s">
        <v>240</v>
      </c>
      <c r="M12979" t="s">
        <v>258</v>
      </c>
      <c r="N12979" t="s">
        <v>259</v>
      </c>
      <c r="O12979" s="9">
        <f t="shared" si="654"/>
        <v>30.5</v>
      </c>
      <c r="P12979" s="1">
        <f t="shared" si="655"/>
        <v>3.2786885245901641E-2</v>
      </c>
      <c r="Q12979">
        <f t="shared" si="656"/>
        <v>0.13114754098360656</v>
      </c>
    </row>
    <row r="12980" spans="2:17" x14ac:dyDescent="0.25">
      <c r="B12980" t="s">
        <v>264</v>
      </c>
      <c r="C12980">
        <v>169878</v>
      </c>
      <c r="D12980">
        <v>2</v>
      </c>
      <c r="E12980">
        <v>1</v>
      </c>
      <c r="F12980">
        <v>4</v>
      </c>
      <c r="G12980">
        <v>41911</v>
      </c>
      <c r="H12980" t="s">
        <v>7</v>
      </c>
      <c r="I12980" t="s">
        <v>8</v>
      </c>
      <c r="J12980">
        <v>122</v>
      </c>
      <c r="K12980">
        <v>4</v>
      </c>
      <c r="L12980" t="s">
        <v>239</v>
      </c>
      <c r="M12980" t="s">
        <v>258</v>
      </c>
      <c r="N12980" t="s">
        <v>259</v>
      </c>
      <c r="O12980" s="9">
        <f t="shared" si="654"/>
        <v>30.5</v>
      </c>
      <c r="P12980" s="1">
        <f t="shared" si="655"/>
        <v>3.2786885245901641E-2</v>
      </c>
      <c r="Q12980">
        <f t="shared" si="656"/>
        <v>0.13114754098360656</v>
      </c>
    </row>
    <row r="12981" spans="2:17" x14ac:dyDescent="0.25">
      <c r="B12981" t="s">
        <v>264</v>
      </c>
      <c r="C12981">
        <v>163995</v>
      </c>
      <c r="D12981">
        <v>2</v>
      </c>
      <c r="E12981">
        <v>1</v>
      </c>
      <c r="F12981">
        <v>3.5</v>
      </c>
      <c r="G12981">
        <v>41888</v>
      </c>
      <c r="H12981" t="s">
        <v>7</v>
      </c>
      <c r="I12981" t="s">
        <v>8</v>
      </c>
      <c r="J12981">
        <v>122</v>
      </c>
      <c r="K12981">
        <v>4</v>
      </c>
      <c r="L12981" t="s">
        <v>239</v>
      </c>
      <c r="M12981" t="s">
        <v>258</v>
      </c>
      <c r="N12981" t="s">
        <v>259</v>
      </c>
      <c r="O12981" s="9">
        <f t="shared" si="654"/>
        <v>34.857142857142854</v>
      </c>
      <c r="P12981" s="1">
        <f t="shared" si="655"/>
        <v>3.2786885245901641E-2</v>
      </c>
      <c r="Q12981">
        <f t="shared" si="656"/>
        <v>0.11475409836065574</v>
      </c>
    </row>
    <row r="12982" spans="2:17" x14ac:dyDescent="0.25">
      <c r="B12982" t="s">
        <v>264</v>
      </c>
      <c r="C12982">
        <v>191271</v>
      </c>
      <c r="D12982">
        <v>1</v>
      </c>
      <c r="E12982">
        <v>1</v>
      </c>
      <c r="F12982">
        <v>3.5</v>
      </c>
      <c r="G12982">
        <v>42152</v>
      </c>
      <c r="H12982" t="s">
        <v>5</v>
      </c>
      <c r="I12982" t="s">
        <v>8</v>
      </c>
      <c r="J12982">
        <v>122</v>
      </c>
      <c r="K12982">
        <v>4</v>
      </c>
      <c r="L12982" t="s">
        <v>240</v>
      </c>
      <c r="M12982" t="s">
        <v>5</v>
      </c>
      <c r="N12982" t="s">
        <v>259</v>
      </c>
      <c r="O12982" s="9">
        <f t="shared" si="654"/>
        <v>34.857142857142854</v>
      </c>
      <c r="P12982" s="1">
        <f t="shared" si="655"/>
        <v>3.2786885245901641E-2</v>
      </c>
      <c r="Q12982">
        <f t="shared" si="656"/>
        <v>0.11475409836065574</v>
      </c>
    </row>
    <row r="12983" spans="2:17" x14ac:dyDescent="0.25">
      <c r="B12983" t="s">
        <v>264</v>
      </c>
      <c r="C12983">
        <v>170580</v>
      </c>
      <c r="D12983">
        <v>1</v>
      </c>
      <c r="E12983">
        <v>1</v>
      </c>
      <c r="F12983">
        <v>3</v>
      </c>
      <c r="G12983">
        <v>41712</v>
      </c>
      <c r="H12983" t="s">
        <v>7</v>
      </c>
      <c r="I12983" t="s">
        <v>8</v>
      </c>
      <c r="J12983">
        <v>122</v>
      </c>
      <c r="K12983">
        <v>4</v>
      </c>
      <c r="L12983" t="s">
        <v>240</v>
      </c>
      <c r="M12983" t="s">
        <v>258</v>
      </c>
      <c r="N12983" t="s">
        <v>259</v>
      </c>
      <c r="O12983" s="9">
        <f t="shared" si="654"/>
        <v>40.666666666666664</v>
      </c>
      <c r="P12983" s="1">
        <f t="shared" si="655"/>
        <v>3.2786885245901641E-2</v>
      </c>
      <c r="Q12983">
        <f t="shared" si="656"/>
        <v>9.8360655737704916E-2</v>
      </c>
    </row>
    <row r="12984" spans="2:17" x14ac:dyDescent="0.25">
      <c r="B12984" t="s">
        <v>264</v>
      </c>
      <c r="C12984">
        <v>177065</v>
      </c>
      <c r="D12984">
        <v>1</v>
      </c>
      <c r="E12984">
        <v>1</v>
      </c>
      <c r="F12984">
        <v>3</v>
      </c>
      <c r="G12984">
        <v>41822</v>
      </c>
      <c r="H12984" t="s">
        <v>7</v>
      </c>
      <c r="I12984" t="s">
        <v>8</v>
      </c>
      <c r="J12984">
        <v>122</v>
      </c>
      <c r="K12984">
        <v>4</v>
      </c>
      <c r="L12984" t="s">
        <v>240</v>
      </c>
      <c r="M12984" t="s">
        <v>258</v>
      </c>
      <c r="N12984" t="s">
        <v>259</v>
      </c>
      <c r="O12984" s="9">
        <f t="shared" si="654"/>
        <v>40.666666666666664</v>
      </c>
      <c r="P12984" s="1">
        <f t="shared" si="655"/>
        <v>3.2786885245901641E-2</v>
      </c>
      <c r="Q12984">
        <f t="shared" si="656"/>
        <v>9.8360655737704916E-2</v>
      </c>
    </row>
    <row r="12985" spans="2:17" x14ac:dyDescent="0.25">
      <c r="B12985" t="s">
        <v>264</v>
      </c>
      <c r="C12985">
        <v>173970</v>
      </c>
      <c r="D12985">
        <v>1</v>
      </c>
      <c r="E12985">
        <v>1</v>
      </c>
      <c r="F12985">
        <v>3</v>
      </c>
      <c r="G12985">
        <v>41876</v>
      </c>
      <c r="H12985" t="s">
        <v>7</v>
      </c>
      <c r="I12985" t="s">
        <v>8</v>
      </c>
      <c r="J12985">
        <v>122</v>
      </c>
      <c r="K12985">
        <v>4</v>
      </c>
      <c r="L12985" t="s">
        <v>240</v>
      </c>
      <c r="M12985" t="s">
        <v>258</v>
      </c>
      <c r="N12985" t="s">
        <v>259</v>
      </c>
      <c r="O12985" s="9">
        <f t="shared" si="654"/>
        <v>40.666666666666664</v>
      </c>
      <c r="P12985" s="1">
        <f t="shared" si="655"/>
        <v>3.2786885245901641E-2</v>
      </c>
      <c r="Q12985">
        <f t="shared" si="656"/>
        <v>9.8360655737704916E-2</v>
      </c>
    </row>
    <row r="12986" spans="2:17" x14ac:dyDescent="0.25">
      <c r="B12986" t="s">
        <v>264</v>
      </c>
      <c r="C12986">
        <v>185982</v>
      </c>
      <c r="D12986">
        <v>1</v>
      </c>
      <c r="E12986">
        <v>1</v>
      </c>
      <c r="F12986">
        <v>3</v>
      </c>
      <c r="G12986">
        <v>42192</v>
      </c>
      <c r="H12986" t="s">
        <v>7</v>
      </c>
      <c r="I12986" t="s">
        <v>8</v>
      </c>
      <c r="J12986">
        <v>122</v>
      </c>
      <c r="K12986">
        <v>4</v>
      </c>
      <c r="L12986" t="s">
        <v>240</v>
      </c>
      <c r="M12986" t="s">
        <v>258</v>
      </c>
      <c r="N12986" t="s">
        <v>259</v>
      </c>
      <c r="O12986" s="9">
        <f t="shared" si="654"/>
        <v>40.666666666666664</v>
      </c>
      <c r="P12986" s="1">
        <f t="shared" si="655"/>
        <v>3.2786885245901641E-2</v>
      </c>
      <c r="Q12986">
        <f t="shared" si="656"/>
        <v>9.8360655737704916E-2</v>
      </c>
    </row>
    <row r="12987" spans="2:17" x14ac:dyDescent="0.25">
      <c r="B12987" t="s">
        <v>264</v>
      </c>
      <c r="C12987">
        <v>171239</v>
      </c>
      <c r="D12987">
        <v>1</v>
      </c>
      <c r="E12987">
        <v>1</v>
      </c>
      <c r="F12987">
        <v>4</v>
      </c>
      <c r="G12987">
        <v>41782</v>
      </c>
      <c r="H12987" t="s">
        <v>7</v>
      </c>
      <c r="I12987" t="s">
        <v>6</v>
      </c>
      <c r="J12987">
        <v>183</v>
      </c>
      <c r="K12987">
        <v>6</v>
      </c>
      <c r="L12987" t="s">
        <v>240</v>
      </c>
      <c r="M12987" t="s">
        <v>258</v>
      </c>
      <c r="N12987" t="s">
        <v>259</v>
      </c>
      <c r="O12987" s="9">
        <f t="shared" ref="O12987:O13050" si="657">J12987/F12987</f>
        <v>45.75</v>
      </c>
      <c r="P12987" s="1">
        <f t="shared" ref="P12987:P13050" si="658">K12987/J12987</f>
        <v>3.2786885245901641E-2</v>
      </c>
      <c r="Q12987">
        <f t="shared" si="656"/>
        <v>0.13114754098360656</v>
      </c>
    </row>
    <row r="12988" spans="2:17" x14ac:dyDescent="0.25">
      <c r="B12988" t="s">
        <v>264</v>
      </c>
      <c r="C12988">
        <v>169867</v>
      </c>
      <c r="D12988">
        <v>2</v>
      </c>
      <c r="E12988">
        <v>1</v>
      </c>
      <c r="F12988">
        <v>2.5</v>
      </c>
      <c r="G12988">
        <v>41911</v>
      </c>
      <c r="H12988" t="s">
        <v>7</v>
      </c>
      <c r="I12988" t="s">
        <v>8</v>
      </c>
      <c r="J12988">
        <v>122</v>
      </c>
      <c r="K12988">
        <v>4</v>
      </c>
      <c r="L12988" t="s">
        <v>239</v>
      </c>
      <c r="M12988" t="s">
        <v>258</v>
      </c>
      <c r="N12988" t="s">
        <v>259</v>
      </c>
      <c r="O12988" s="9">
        <f t="shared" si="657"/>
        <v>48.8</v>
      </c>
      <c r="P12988" s="1">
        <f t="shared" si="658"/>
        <v>3.2786885245901641E-2</v>
      </c>
      <c r="Q12988">
        <f t="shared" ref="Q12988:Q13051" si="659">F12988*P12988</f>
        <v>8.1967213114754106E-2</v>
      </c>
    </row>
    <row r="12989" spans="2:17" x14ac:dyDescent="0.25">
      <c r="B12989" t="s">
        <v>264</v>
      </c>
      <c r="C12989">
        <v>185494</v>
      </c>
      <c r="D12989">
        <v>1</v>
      </c>
      <c r="E12989">
        <v>1</v>
      </c>
      <c r="F12989">
        <v>2</v>
      </c>
      <c r="G12989">
        <v>42171</v>
      </c>
      <c r="H12989" t="s">
        <v>7</v>
      </c>
      <c r="I12989" t="s">
        <v>8</v>
      </c>
      <c r="J12989">
        <v>122</v>
      </c>
      <c r="K12989">
        <v>4</v>
      </c>
      <c r="L12989" t="s">
        <v>240</v>
      </c>
      <c r="M12989" t="s">
        <v>258</v>
      </c>
      <c r="N12989" t="s">
        <v>259</v>
      </c>
      <c r="O12989" s="9">
        <f t="shared" si="657"/>
        <v>61</v>
      </c>
      <c r="P12989" s="1">
        <f t="shared" si="658"/>
        <v>3.2786885245901641E-2</v>
      </c>
      <c r="Q12989">
        <f t="shared" si="659"/>
        <v>6.5573770491803282E-2</v>
      </c>
    </row>
    <row r="12990" spans="2:17" x14ac:dyDescent="0.25">
      <c r="B12990" t="s">
        <v>264</v>
      </c>
      <c r="C12990">
        <v>157043</v>
      </c>
      <c r="D12990">
        <v>2</v>
      </c>
      <c r="E12990">
        <v>2</v>
      </c>
      <c r="F12990">
        <v>12</v>
      </c>
      <c r="G12990">
        <v>41410</v>
      </c>
      <c r="H12990" t="s">
        <v>7</v>
      </c>
      <c r="I12990" t="s">
        <v>8</v>
      </c>
      <c r="J12990">
        <v>214</v>
      </c>
      <c r="K12990">
        <v>7</v>
      </c>
      <c r="L12990" t="s">
        <v>239</v>
      </c>
      <c r="M12990" t="s">
        <v>258</v>
      </c>
      <c r="N12990" t="s">
        <v>259</v>
      </c>
      <c r="O12990" s="9">
        <f t="shared" si="657"/>
        <v>17.833333333333332</v>
      </c>
      <c r="P12990" s="1">
        <f t="shared" si="658"/>
        <v>3.2710280373831772E-2</v>
      </c>
      <c r="Q12990">
        <f t="shared" si="659"/>
        <v>0.39252336448598124</v>
      </c>
    </row>
    <row r="12991" spans="2:17" x14ac:dyDescent="0.25">
      <c r="B12991" t="s">
        <v>264</v>
      </c>
      <c r="C12991">
        <v>189601</v>
      </c>
      <c r="D12991">
        <v>2</v>
      </c>
      <c r="E12991">
        <v>1</v>
      </c>
      <c r="F12991">
        <v>7.5</v>
      </c>
      <c r="G12991">
        <v>42248</v>
      </c>
      <c r="H12991" t="s">
        <v>7</v>
      </c>
      <c r="I12991" t="s">
        <v>8</v>
      </c>
      <c r="J12991">
        <v>214</v>
      </c>
      <c r="K12991">
        <v>7</v>
      </c>
      <c r="L12991" t="s">
        <v>239</v>
      </c>
      <c r="M12991" t="s">
        <v>258</v>
      </c>
      <c r="N12991" t="s">
        <v>259</v>
      </c>
      <c r="O12991" s="9">
        <f t="shared" si="657"/>
        <v>28.533333333333335</v>
      </c>
      <c r="P12991" s="1">
        <f t="shared" si="658"/>
        <v>3.2710280373831772E-2</v>
      </c>
      <c r="Q12991">
        <f t="shared" si="659"/>
        <v>0.24532710280373829</v>
      </c>
    </row>
    <row r="12992" spans="2:17" x14ac:dyDescent="0.25">
      <c r="B12992" t="s">
        <v>264</v>
      </c>
      <c r="C12992">
        <v>186226</v>
      </c>
      <c r="D12992">
        <v>1</v>
      </c>
      <c r="E12992">
        <v>1</v>
      </c>
      <c r="F12992">
        <v>5</v>
      </c>
      <c r="G12992">
        <v>42299</v>
      </c>
      <c r="H12992" t="s">
        <v>7</v>
      </c>
      <c r="I12992" t="s">
        <v>8</v>
      </c>
      <c r="J12992">
        <v>214</v>
      </c>
      <c r="K12992">
        <v>7</v>
      </c>
      <c r="L12992" t="s">
        <v>240</v>
      </c>
      <c r="M12992" t="s">
        <v>258</v>
      </c>
      <c r="N12992" t="s">
        <v>259</v>
      </c>
      <c r="O12992" s="9">
        <f t="shared" si="657"/>
        <v>42.8</v>
      </c>
      <c r="P12992" s="1">
        <f t="shared" si="658"/>
        <v>3.2710280373831772E-2</v>
      </c>
      <c r="Q12992">
        <f t="shared" si="659"/>
        <v>0.16355140186915887</v>
      </c>
    </row>
    <row r="12993" spans="2:17" x14ac:dyDescent="0.25">
      <c r="B12993" t="s">
        <v>264</v>
      </c>
      <c r="C12993">
        <v>181178</v>
      </c>
      <c r="D12993">
        <v>2</v>
      </c>
      <c r="E12993">
        <v>1</v>
      </c>
      <c r="F12993">
        <v>10</v>
      </c>
      <c r="G12993">
        <v>42094</v>
      </c>
      <c r="H12993" t="s">
        <v>7</v>
      </c>
      <c r="I12993" t="s">
        <v>8</v>
      </c>
      <c r="J12993">
        <v>153</v>
      </c>
      <c r="K12993">
        <v>5</v>
      </c>
      <c r="L12993" t="s">
        <v>239</v>
      </c>
      <c r="M12993" t="s">
        <v>258</v>
      </c>
      <c r="N12993" t="s">
        <v>259</v>
      </c>
      <c r="O12993" s="9">
        <f t="shared" si="657"/>
        <v>15.3</v>
      </c>
      <c r="P12993" s="1">
        <f t="shared" si="658"/>
        <v>3.2679738562091505E-2</v>
      </c>
      <c r="Q12993">
        <f t="shared" si="659"/>
        <v>0.32679738562091504</v>
      </c>
    </row>
    <row r="12994" spans="2:17" x14ac:dyDescent="0.25">
      <c r="B12994" t="s">
        <v>264</v>
      </c>
      <c r="C12994">
        <v>181178</v>
      </c>
      <c r="D12994">
        <v>2</v>
      </c>
      <c r="E12994">
        <v>1</v>
      </c>
      <c r="F12994">
        <v>10</v>
      </c>
      <c r="G12994">
        <v>42094</v>
      </c>
      <c r="H12994" t="s">
        <v>7</v>
      </c>
      <c r="I12994" t="s">
        <v>8</v>
      </c>
      <c r="J12994">
        <v>153</v>
      </c>
      <c r="K12994">
        <v>5</v>
      </c>
      <c r="L12994" t="s">
        <v>239</v>
      </c>
      <c r="M12994" t="s">
        <v>258</v>
      </c>
      <c r="N12994" t="s">
        <v>259</v>
      </c>
      <c r="O12994" s="9">
        <f t="shared" si="657"/>
        <v>15.3</v>
      </c>
      <c r="P12994" s="1">
        <f t="shared" si="658"/>
        <v>3.2679738562091505E-2</v>
      </c>
      <c r="Q12994">
        <f t="shared" si="659"/>
        <v>0.32679738562091504</v>
      </c>
    </row>
    <row r="12995" spans="2:17" x14ac:dyDescent="0.25">
      <c r="B12995" t="s">
        <v>264</v>
      </c>
      <c r="C12995">
        <v>184983</v>
      </c>
      <c r="D12995">
        <v>2</v>
      </c>
      <c r="E12995">
        <v>1</v>
      </c>
      <c r="F12995">
        <v>10</v>
      </c>
      <c r="G12995">
        <v>42178</v>
      </c>
      <c r="H12995" t="s">
        <v>7</v>
      </c>
      <c r="I12995" t="s">
        <v>8</v>
      </c>
      <c r="J12995">
        <v>153</v>
      </c>
      <c r="K12995">
        <v>5</v>
      </c>
      <c r="L12995" t="s">
        <v>239</v>
      </c>
      <c r="M12995" t="s">
        <v>258</v>
      </c>
      <c r="N12995" t="s">
        <v>259</v>
      </c>
      <c r="O12995" s="9">
        <f t="shared" si="657"/>
        <v>15.3</v>
      </c>
      <c r="P12995" s="1">
        <f t="shared" si="658"/>
        <v>3.2679738562091505E-2</v>
      </c>
      <c r="Q12995">
        <f t="shared" si="659"/>
        <v>0.32679738562091504</v>
      </c>
    </row>
    <row r="12996" spans="2:17" x14ac:dyDescent="0.25">
      <c r="B12996" t="s">
        <v>264</v>
      </c>
      <c r="C12996">
        <v>186406</v>
      </c>
      <c r="D12996">
        <v>2</v>
      </c>
      <c r="E12996">
        <v>1</v>
      </c>
      <c r="F12996">
        <v>10</v>
      </c>
      <c r="G12996">
        <v>42331</v>
      </c>
      <c r="H12996" t="s">
        <v>7</v>
      </c>
      <c r="I12996" t="s">
        <v>8</v>
      </c>
      <c r="J12996">
        <v>153</v>
      </c>
      <c r="K12996">
        <v>5</v>
      </c>
      <c r="L12996" t="s">
        <v>239</v>
      </c>
      <c r="M12996" t="s">
        <v>258</v>
      </c>
      <c r="N12996" t="s">
        <v>259</v>
      </c>
      <c r="O12996" s="9">
        <f t="shared" si="657"/>
        <v>15.3</v>
      </c>
      <c r="P12996" s="1">
        <f t="shared" si="658"/>
        <v>3.2679738562091505E-2</v>
      </c>
      <c r="Q12996">
        <f t="shared" si="659"/>
        <v>0.32679738562091504</v>
      </c>
    </row>
    <row r="12997" spans="2:17" x14ac:dyDescent="0.25">
      <c r="B12997" t="s">
        <v>264</v>
      </c>
      <c r="C12997">
        <v>186406</v>
      </c>
      <c r="D12997">
        <v>2</v>
      </c>
      <c r="E12997">
        <v>1</v>
      </c>
      <c r="F12997">
        <v>10</v>
      </c>
      <c r="G12997">
        <v>42331</v>
      </c>
      <c r="H12997" t="s">
        <v>7</v>
      </c>
      <c r="I12997" t="s">
        <v>8</v>
      </c>
      <c r="J12997">
        <v>153</v>
      </c>
      <c r="K12997">
        <v>5</v>
      </c>
      <c r="L12997" t="s">
        <v>239</v>
      </c>
      <c r="M12997" t="s">
        <v>258</v>
      </c>
      <c r="N12997" t="s">
        <v>259</v>
      </c>
      <c r="O12997" s="9">
        <f t="shared" si="657"/>
        <v>15.3</v>
      </c>
      <c r="P12997" s="1">
        <f t="shared" si="658"/>
        <v>3.2679738562091505E-2</v>
      </c>
      <c r="Q12997">
        <f t="shared" si="659"/>
        <v>0.32679738562091504</v>
      </c>
    </row>
    <row r="12998" spans="2:17" x14ac:dyDescent="0.25">
      <c r="B12998" t="s">
        <v>264</v>
      </c>
      <c r="C12998">
        <v>190606</v>
      </c>
      <c r="D12998">
        <v>1</v>
      </c>
      <c r="E12998">
        <v>1</v>
      </c>
      <c r="F12998">
        <v>6</v>
      </c>
      <c r="G12998">
        <v>42163</v>
      </c>
      <c r="H12998" t="s">
        <v>7</v>
      </c>
      <c r="I12998" t="s">
        <v>8</v>
      </c>
      <c r="J12998">
        <v>153</v>
      </c>
      <c r="K12998">
        <v>5</v>
      </c>
      <c r="L12998" t="s">
        <v>240</v>
      </c>
      <c r="M12998" t="s">
        <v>258</v>
      </c>
      <c r="N12998" t="s">
        <v>259</v>
      </c>
      <c r="O12998" s="9">
        <f t="shared" si="657"/>
        <v>25.5</v>
      </c>
      <c r="P12998" s="1">
        <f t="shared" si="658"/>
        <v>3.2679738562091505E-2</v>
      </c>
      <c r="Q12998">
        <f t="shared" si="659"/>
        <v>0.19607843137254904</v>
      </c>
    </row>
    <row r="12999" spans="2:17" x14ac:dyDescent="0.25">
      <c r="B12999" t="s">
        <v>264</v>
      </c>
      <c r="C12999">
        <v>190606</v>
      </c>
      <c r="D12999">
        <v>1</v>
      </c>
      <c r="E12999">
        <v>1</v>
      </c>
      <c r="F12999">
        <v>6</v>
      </c>
      <c r="G12999">
        <v>42163</v>
      </c>
      <c r="H12999" t="s">
        <v>7</v>
      </c>
      <c r="I12999" t="s">
        <v>8</v>
      </c>
      <c r="J12999">
        <v>153</v>
      </c>
      <c r="K12999">
        <v>5</v>
      </c>
      <c r="L12999" t="s">
        <v>240</v>
      </c>
      <c r="M12999" t="s">
        <v>258</v>
      </c>
      <c r="N12999" t="s">
        <v>259</v>
      </c>
      <c r="O12999" s="9">
        <f t="shared" si="657"/>
        <v>25.5</v>
      </c>
      <c r="P12999" s="1">
        <f t="shared" si="658"/>
        <v>3.2679738562091505E-2</v>
      </c>
      <c r="Q12999">
        <f t="shared" si="659"/>
        <v>0.19607843137254904</v>
      </c>
    </row>
    <row r="13000" spans="2:17" x14ac:dyDescent="0.25">
      <c r="B13000" t="s">
        <v>264</v>
      </c>
      <c r="C13000">
        <v>168168</v>
      </c>
      <c r="D13000">
        <v>1</v>
      </c>
      <c r="E13000">
        <v>1</v>
      </c>
      <c r="F13000">
        <v>5</v>
      </c>
      <c r="G13000">
        <v>41692</v>
      </c>
      <c r="H13000" t="s">
        <v>7</v>
      </c>
      <c r="I13000" t="s">
        <v>8</v>
      </c>
      <c r="J13000">
        <v>153</v>
      </c>
      <c r="K13000">
        <v>5</v>
      </c>
      <c r="L13000" t="s">
        <v>240</v>
      </c>
      <c r="M13000" t="s">
        <v>258</v>
      </c>
      <c r="N13000" t="s">
        <v>259</v>
      </c>
      <c r="O13000" s="9">
        <f t="shared" si="657"/>
        <v>30.6</v>
      </c>
      <c r="P13000" s="1">
        <f t="shared" si="658"/>
        <v>3.2679738562091505E-2</v>
      </c>
      <c r="Q13000">
        <f t="shared" si="659"/>
        <v>0.16339869281045752</v>
      </c>
    </row>
    <row r="13001" spans="2:17" x14ac:dyDescent="0.25">
      <c r="B13001" t="s">
        <v>264</v>
      </c>
      <c r="C13001">
        <v>159547</v>
      </c>
      <c r="D13001">
        <v>1</v>
      </c>
      <c r="E13001">
        <v>1</v>
      </c>
      <c r="F13001">
        <v>4</v>
      </c>
      <c r="G13001">
        <v>41537</v>
      </c>
      <c r="H13001" t="s">
        <v>7</v>
      </c>
      <c r="I13001" t="s">
        <v>8</v>
      </c>
      <c r="J13001">
        <v>153</v>
      </c>
      <c r="K13001">
        <v>5</v>
      </c>
      <c r="L13001" t="s">
        <v>240</v>
      </c>
      <c r="M13001" t="s">
        <v>258</v>
      </c>
      <c r="N13001" t="s">
        <v>259</v>
      </c>
      <c r="O13001" s="9">
        <f t="shared" si="657"/>
        <v>38.25</v>
      </c>
      <c r="P13001" s="1">
        <f t="shared" si="658"/>
        <v>3.2679738562091505E-2</v>
      </c>
      <c r="Q13001">
        <f t="shared" si="659"/>
        <v>0.13071895424836602</v>
      </c>
    </row>
    <row r="13002" spans="2:17" x14ac:dyDescent="0.25">
      <c r="B13002" t="s">
        <v>264</v>
      </c>
      <c r="C13002">
        <v>159549</v>
      </c>
      <c r="D13002">
        <v>1</v>
      </c>
      <c r="E13002">
        <v>1</v>
      </c>
      <c r="F13002">
        <v>4</v>
      </c>
      <c r="G13002">
        <v>41537</v>
      </c>
      <c r="H13002" t="s">
        <v>7</v>
      </c>
      <c r="I13002" t="s">
        <v>8</v>
      </c>
      <c r="J13002">
        <v>153</v>
      </c>
      <c r="K13002">
        <v>5</v>
      </c>
      <c r="L13002" t="s">
        <v>240</v>
      </c>
      <c r="M13002" t="s">
        <v>258</v>
      </c>
      <c r="N13002" t="s">
        <v>259</v>
      </c>
      <c r="O13002" s="9">
        <f t="shared" si="657"/>
        <v>38.25</v>
      </c>
      <c r="P13002" s="1">
        <f t="shared" si="658"/>
        <v>3.2679738562091505E-2</v>
      </c>
      <c r="Q13002">
        <f t="shared" si="659"/>
        <v>0.13071895424836602</v>
      </c>
    </row>
    <row r="13003" spans="2:17" x14ac:dyDescent="0.25">
      <c r="B13003" t="s">
        <v>264</v>
      </c>
      <c r="C13003">
        <v>162151</v>
      </c>
      <c r="D13003">
        <v>1</v>
      </c>
      <c r="E13003">
        <v>1</v>
      </c>
      <c r="F13003">
        <v>4</v>
      </c>
      <c r="G13003">
        <v>41537</v>
      </c>
      <c r="H13003" t="s">
        <v>7</v>
      </c>
      <c r="I13003" t="s">
        <v>8</v>
      </c>
      <c r="J13003">
        <v>153</v>
      </c>
      <c r="K13003">
        <v>5</v>
      </c>
      <c r="L13003" t="s">
        <v>240</v>
      </c>
      <c r="M13003" t="s">
        <v>258</v>
      </c>
      <c r="N13003" t="s">
        <v>259</v>
      </c>
      <c r="O13003" s="9">
        <f t="shared" si="657"/>
        <v>38.25</v>
      </c>
      <c r="P13003" s="1">
        <f t="shared" si="658"/>
        <v>3.2679738562091505E-2</v>
      </c>
      <c r="Q13003">
        <f t="shared" si="659"/>
        <v>0.13071895424836602</v>
      </c>
    </row>
    <row r="13004" spans="2:17" x14ac:dyDescent="0.25">
      <c r="B13004" t="s">
        <v>264</v>
      </c>
      <c r="C13004">
        <v>185705</v>
      </c>
      <c r="D13004">
        <v>1</v>
      </c>
      <c r="E13004">
        <v>1</v>
      </c>
      <c r="F13004">
        <v>4</v>
      </c>
      <c r="G13004">
        <v>42191</v>
      </c>
      <c r="H13004" t="s">
        <v>7</v>
      </c>
      <c r="I13004" t="s">
        <v>8</v>
      </c>
      <c r="J13004">
        <v>153</v>
      </c>
      <c r="K13004">
        <v>5</v>
      </c>
      <c r="L13004" t="s">
        <v>240</v>
      </c>
      <c r="M13004" t="s">
        <v>258</v>
      </c>
      <c r="N13004" t="s">
        <v>259</v>
      </c>
      <c r="O13004" s="9">
        <f t="shared" si="657"/>
        <v>38.25</v>
      </c>
      <c r="P13004" s="1">
        <f t="shared" si="658"/>
        <v>3.2679738562091505E-2</v>
      </c>
      <c r="Q13004">
        <f t="shared" si="659"/>
        <v>0.13071895424836602</v>
      </c>
    </row>
    <row r="13005" spans="2:17" x14ac:dyDescent="0.25">
      <c r="B13005" t="s">
        <v>264</v>
      </c>
      <c r="C13005">
        <v>183738</v>
      </c>
      <c r="D13005">
        <v>2</v>
      </c>
      <c r="E13005">
        <v>1</v>
      </c>
      <c r="F13005">
        <v>17</v>
      </c>
      <c r="G13005">
        <v>42332</v>
      </c>
      <c r="H13005" t="s">
        <v>7</v>
      </c>
      <c r="I13005" t="s">
        <v>8</v>
      </c>
      <c r="J13005">
        <v>245</v>
      </c>
      <c r="K13005">
        <v>8</v>
      </c>
      <c r="L13005" t="s">
        <v>239</v>
      </c>
      <c r="M13005" t="s">
        <v>258</v>
      </c>
      <c r="N13005" t="s">
        <v>259</v>
      </c>
      <c r="O13005" s="9">
        <f t="shared" si="657"/>
        <v>14.411764705882353</v>
      </c>
      <c r="P13005" s="1">
        <f t="shared" si="658"/>
        <v>3.2653061224489799E-2</v>
      </c>
      <c r="Q13005">
        <f t="shared" si="659"/>
        <v>0.55510204081632653</v>
      </c>
    </row>
    <row r="13006" spans="2:17" x14ac:dyDescent="0.25">
      <c r="B13006" t="s">
        <v>264</v>
      </c>
      <c r="C13006">
        <v>188548</v>
      </c>
      <c r="D13006">
        <v>2</v>
      </c>
      <c r="E13006">
        <v>2</v>
      </c>
      <c r="F13006">
        <v>15</v>
      </c>
      <c r="G13006">
        <v>42093</v>
      </c>
      <c r="H13006" t="s">
        <v>5</v>
      </c>
      <c r="I13006" t="s">
        <v>6</v>
      </c>
      <c r="J13006">
        <v>184</v>
      </c>
      <c r="K13006">
        <v>6</v>
      </c>
      <c r="L13006" t="s">
        <v>239</v>
      </c>
      <c r="M13006" t="s">
        <v>5</v>
      </c>
      <c r="N13006" t="s">
        <v>259</v>
      </c>
      <c r="O13006" s="9">
        <f t="shared" si="657"/>
        <v>12.266666666666667</v>
      </c>
      <c r="P13006" s="1">
        <f t="shared" si="658"/>
        <v>3.2608695652173912E-2</v>
      </c>
      <c r="Q13006">
        <f t="shared" si="659"/>
        <v>0.4891304347826087</v>
      </c>
    </row>
    <row r="13007" spans="2:17" x14ac:dyDescent="0.25">
      <c r="B13007" t="s">
        <v>264</v>
      </c>
      <c r="C13007">
        <v>188581</v>
      </c>
      <c r="D13007">
        <v>2</v>
      </c>
      <c r="E13007">
        <v>2</v>
      </c>
      <c r="F13007">
        <v>10</v>
      </c>
      <c r="G13007">
        <v>42062</v>
      </c>
      <c r="H13007" t="s">
        <v>7</v>
      </c>
      <c r="I13007" t="s">
        <v>8</v>
      </c>
      <c r="J13007">
        <v>184</v>
      </c>
      <c r="K13007">
        <v>6</v>
      </c>
      <c r="L13007" t="s">
        <v>239</v>
      </c>
      <c r="M13007" t="s">
        <v>258</v>
      </c>
      <c r="N13007" t="s">
        <v>259</v>
      </c>
      <c r="O13007" s="9">
        <f t="shared" si="657"/>
        <v>18.399999999999999</v>
      </c>
      <c r="P13007" s="1">
        <f t="shared" si="658"/>
        <v>3.2608695652173912E-2</v>
      </c>
      <c r="Q13007">
        <f t="shared" si="659"/>
        <v>0.32608695652173914</v>
      </c>
    </row>
    <row r="13008" spans="2:17" x14ac:dyDescent="0.25">
      <c r="B13008" t="s">
        <v>264</v>
      </c>
      <c r="C13008">
        <v>189888</v>
      </c>
      <c r="D13008">
        <v>2</v>
      </c>
      <c r="E13008">
        <v>2</v>
      </c>
      <c r="F13008">
        <v>10</v>
      </c>
      <c r="G13008">
        <v>42061</v>
      </c>
      <c r="H13008" t="s">
        <v>7</v>
      </c>
      <c r="I13008" t="s">
        <v>8</v>
      </c>
      <c r="J13008">
        <v>184</v>
      </c>
      <c r="K13008">
        <v>6</v>
      </c>
      <c r="L13008" t="s">
        <v>239</v>
      </c>
      <c r="M13008" t="s">
        <v>258</v>
      </c>
      <c r="N13008" t="s">
        <v>259</v>
      </c>
      <c r="O13008" s="9">
        <f t="shared" si="657"/>
        <v>18.399999999999999</v>
      </c>
      <c r="P13008" s="1">
        <f t="shared" si="658"/>
        <v>3.2608695652173912E-2</v>
      </c>
      <c r="Q13008">
        <f t="shared" si="659"/>
        <v>0.32608695652173914</v>
      </c>
    </row>
    <row r="13009" spans="2:17" x14ac:dyDescent="0.25">
      <c r="B13009" t="s">
        <v>264</v>
      </c>
      <c r="C13009">
        <v>189887</v>
      </c>
      <c r="D13009">
        <v>2</v>
      </c>
      <c r="E13009">
        <v>1</v>
      </c>
      <c r="F13009">
        <v>10</v>
      </c>
      <c r="G13009">
        <v>42061</v>
      </c>
      <c r="H13009" t="s">
        <v>7</v>
      </c>
      <c r="I13009" t="s">
        <v>8</v>
      </c>
      <c r="J13009">
        <v>184</v>
      </c>
      <c r="K13009">
        <v>6</v>
      </c>
      <c r="L13009" t="s">
        <v>239</v>
      </c>
      <c r="M13009" t="s">
        <v>258</v>
      </c>
      <c r="N13009" t="s">
        <v>259</v>
      </c>
      <c r="O13009" s="9">
        <f t="shared" si="657"/>
        <v>18.399999999999999</v>
      </c>
      <c r="P13009" s="1">
        <f t="shared" si="658"/>
        <v>3.2608695652173912E-2</v>
      </c>
      <c r="Q13009">
        <f t="shared" si="659"/>
        <v>0.32608695652173914</v>
      </c>
    </row>
    <row r="13010" spans="2:17" x14ac:dyDescent="0.25">
      <c r="B13010" t="s">
        <v>264</v>
      </c>
      <c r="C13010">
        <v>165924</v>
      </c>
      <c r="D13010">
        <v>2</v>
      </c>
      <c r="E13010">
        <v>2</v>
      </c>
      <c r="F13010">
        <v>4.5</v>
      </c>
      <c r="G13010">
        <v>41740</v>
      </c>
      <c r="H13010" t="s">
        <v>7</v>
      </c>
      <c r="I13010" t="s">
        <v>8</v>
      </c>
      <c r="J13010">
        <v>92</v>
      </c>
      <c r="K13010">
        <v>3</v>
      </c>
      <c r="L13010" t="s">
        <v>239</v>
      </c>
      <c r="M13010" t="s">
        <v>258</v>
      </c>
      <c r="N13010" t="s">
        <v>259</v>
      </c>
      <c r="O13010" s="9">
        <f t="shared" si="657"/>
        <v>20.444444444444443</v>
      </c>
      <c r="P13010" s="1">
        <f t="shared" si="658"/>
        <v>3.2608695652173912E-2</v>
      </c>
      <c r="Q13010">
        <f t="shared" si="659"/>
        <v>0.14673913043478259</v>
      </c>
    </row>
    <row r="13011" spans="2:17" x14ac:dyDescent="0.25">
      <c r="B13011" t="s">
        <v>264</v>
      </c>
      <c r="C13011">
        <v>188747</v>
      </c>
      <c r="D13011">
        <v>2</v>
      </c>
      <c r="E13011">
        <v>1</v>
      </c>
      <c r="F13011">
        <v>7.5</v>
      </c>
      <c r="G13011">
        <v>42067</v>
      </c>
      <c r="H13011" t="s">
        <v>7</v>
      </c>
      <c r="I13011" t="s">
        <v>8</v>
      </c>
      <c r="J13011">
        <v>184</v>
      </c>
      <c r="K13011">
        <v>6</v>
      </c>
      <c r="L13011" t="s">
        <v>239</v>
      </c>
      <c r="M13011" t="s">
        <v>258</v>
      </c>
      <c r="N13011" t="s">
        <v>259</v>
      </c>
      <c r="O13011" s="9">
        <f t="shared" si="657"/>
        <v>24.533333333333335</v>
      </c>
      <c r="P13011" s="1">
        <f t="shared" si="658"/>
        <v>3.2608695652173912E-2</v>
      </c>
      <c r="Q13011">
        <f t="shared" si="659"/>
        <v>0.24456521739130435</v>
      </c>
    </row>
    <row r="13012" spans="2:17" x14ac:dyDescent="0.25">
      <c r="B13012" t="s">
        <v>264</v>
      </c>
      <c r="C13012">
        <v>159694</v>
      </c>
      <c r="D13012">
        <v>1</v>
      </c>
      <c r="E13012">
        <v>1</v>
      </c>
      <c r="F13012">
        <v>5</v>
      </c>
      <c r="G13012">
        <v>41506</v>
      </c>
      <c r="H13012" t="s">
        <v>5</v>
      </c>
      <c r="I13012" t="s">
        <v>6</v>
      </c>
      <c r="J13012">
        <v>184</v>
      </c>
      <c r="K13012">
        <v>6</v>
      </c>
      <c r="L13012" t="s">
        <v>240</v>
      </c>
      <c r="M13012" t="s">
        <v>5</v>
      </c>
      <c r="N13012" t="s">
        <v>259</v>
      </c>
      <c r="O13012" s="9">
        <f t="shared" si="657"/>
        <v>36.799999999999997</v>
      </c>
      <c r="P13012" s="1">
        <f t="shared" si="658"/>
        <v>3.2608695652173912E-2</v>
      </c>
      <c r="Q13012">
        <f t="shared" si="659"/>
        <v>0.16304347826086957</v>
      </c>
    </row>
    <row r="13013" spans="2:17" x14ac:dyDescent="0.25">
      <c r="B13013" t="s">
        <v>264</v>
      </c>
      <c r="C13013">
        <v>189469</v>
      </c>
      <c r="D13013">
        <v>1</v>
      </c>
      <c r="E13013">
        <v>1</v>
      </c>
      <c r="F13013">
        <v>5</v>
      </c>
      <c r="G13013">
        <v>42067</v>
      </c>
      <c r="H13013" t="s">
        <v>7</v>
      </c>
      <c r="I13013" t="s">
        <v>8</v>
      </c>
      <c r="J13013">
        <v>184</v>
      </c>
      <c r="K13013">
        <v>6</v>
      </c>
      <c r="L13013" t="s">
        <v>240</v>
      </c>
      <c r="M13013" t="s">
        <v>258</v>
      </c>
      <c r="N13013" t="s">
        <v>259</v>
      </c>
      <c r="O13013" s="9">
        <f t="shared" si="657"/>
        <v>36.799999999999997</v>
      </c>
      <c r="P13013" s="1">
        <f t="shared" si="658"/>
        <v>3.2608695652173912E-2</v>
      </c>
      <c r="Q13013">
        <f t="shared" si="659"/>
        <v>0.16304347826086957</v>
      </c>
    </row>
    <row r="13014" spans="2:17" x14ac:dyDescent="0.25">
      <c r="B13014" t="s">
        <v>264</v>
      </c>
      <c r="C13014">
        <v>169218</v>
      </c>
      <c r="D13014">
        <v>1</v>
      </c>
      <c r="E13014">
        <v>1</v>
      </c>
      <c r="F13014">
        <v>6</v>
      </c>
      <c r="G13014">
        <v>41830</v>
      </c>
      <c r="H13014" t="s">
        <v>5</v>
      </c>
      <c r="I13014" t="s">
        <v>6</v>
      </c>
      <c r="J13014">
        <v>123</v>
      </c>
      <c r="K13014">
        <v>4</v>
      </c>
      <c r="L13014" t="s">
        <v>240</v>
      </c>
      <c r="M13014" t="s">
        <v>5</v>
      </c>
      <c r="N13014" t="s">
        <v>259</v>
      </c>
      <c r="O13014" s="9">
        <f t="shared" si="657"/>
        <v>20.5</v>
      </c>
      <c r="P13014" s="1">
        <f t="shared" si="658"/>
        <v>3.2520325203252036E-2</v>
      </c>
      <c r="Q13014">
        <f t="shared" si="659"/>
        <v>0.1951219512195122</v>
      </c>
    </row>
    <row r="13015" spans="2:17" x14ac:dyDescent="0.25">
      <c r="B13015" t="s">
        <v>264</v>
      </c>
      <c r="C13015">
        <v>174372</v>
      </c>
      <c r="D13015">
        <v>1</v>
      </c>
      <c r="E13015">
        <v>1</v>
      </c>
      <c r="F13015">
        <v>5</v>
      </c>
      <c r="G13015">
        <v>42023</v>
      </c>
      <c r="H13015" t="s">
        <v>7</v>
      </c>
      <c r="I13015" t="s">
        <v>8</v>
      </c>
      <c r="J13015">
        <v>123</v>
      </c>
      <c r="K13015">
        <v>4</v>
      </c>
      <c r="L13015" t="s">
        <v>240</v>
      </c>
      <c r="M13015" t="s">
        <v>258</v>
      </c>
      <c r="N13015" t="s">
        <v>259</v>
      </c>
      <c r="O13015" s="9">
        <f t="shared" si="657"/>
        <v>24.6</v>
      </c>
      <c r="P13015" s="1">
        <f t="shared" si="658"/>
        <v>3.2520325203252036E-2</v>
      </c>
      <c r="Q13015">
        <f t="shared" si="659"/>
        <v>0.16260162601626019</v>
      </c>
    </row>
    <row r="13016" spans="2:17" x14ac:dyDescent="0.25">
      <c r="B13016" t="s">
        <v>264</v>
      </c>
      <c r="C13016">
        <v>175947</v>
      </c>
      <c r="D13016">
        <v>1</v>
      </c>
      <c r="E13016">
        <v>1</v>
      </c>
      <c r="F13016">
        <v>4</v>
      </c>
      <c r="G13016">
        <v>41918</v>
      </c>
      <c r="H13016" t="s">
        <v>7</v>
      </c>
      <c r="I13016" t="s">
        <v>8</v>
      </c>
      <c r="J13016">
        <v>123</v>
      </c>
      <c r="K13016">
        <v>4</v>
      </c>
      <c r="L13016" t="s">
        <v>240</v>
      </c>
      <c r="M13016" t="s">
        <v>258</v>
      </c>
      <c r="N13016" t="s">
        <v>259</v>
      </c>
      <c r="O13016" s="9">
        <f t="shared" si="657"/>
        <v>30.75</v>
      </c>
      <c r="P13016" s="1">
        <f t="shared" si="658"/>
        <v>3.2520325203252036E-2</v>
      </c>
      <c r="Q13016">
        <f t="shared" si="659"/>
        <v>0.13008130081300814</v>
      </c>
    </row>
    <row r="13017" spans="2:17" x14ac:dyDescent="0.25">
      <c r="B13017" t="s">
        <v>264</v>
      </c>
      <c r="C13017">
        <v>169499</v>
      </c>
      <c r="D13017">
        <v>1</v>
      </c>
      <c r="E13017">
        <v>1</v>
      </c>
      <c r="F13017">
        <v>4</v>
      </c>
      <c r="G13017">
        <v>41914</v>
      </c>
      <c r="H13017" t="s">
        <v>7</v>
      </c>
      <c r="I13017" t="s">
        <v>8</v>
      </c>
      <c r="J13017">
        <v>123</v>
      </c>
      <c r="K13017">
        <v>4</v>
      </c>
      <c r="L13017" t="s">
        <v>240</v>
      </c>
      <c r="M13017" t="s">
        <v>258</v>
      </c>
      <c r="N13017" t="s">
        <v>259</v>
      </c>
      <c r="O13017" s="9">
        <f t="shared" si="657"/>
        <v>30.75</v>
      </c>
      <c r="P13017" s="1">
        <f t="shared" si="658"/>
        <v>3.2520325203252036E-2</v>
      </c>
      <c r="Q13017">
        <f t="shared" si="659"/>
        <v>0.13008130081300814</v>
      </c>
    </row>
    <row r="13018" spans="2:17" x14ac:dyDescent="0.25">
      <c r="B13018" t="s">
        <v>264</v>
      </c>
      <c r="C13018">
        <v>169951</v>
      </c>
      <c r="D13018">
        <v>1</v>
      </c>
      <c r="E13018">
        <v>1</v>
      </c>
      <c r="F13018">
        <v>4</v>
      </c>
      <c r="G13018">
        <v>41914</v>
      </c>
      <c r="H13018" t="s">
        <v>7</v>
      </c>
      <c r="I13018" t="s">
        <v>8</v>
      </c>
      <c r="J13018">
        <v>123</v>
      </c>
      <c r="K13018">
        <v>4</v>
      </c>
      <c r="L13018" t="s">
        <v>240</v>
      </c>
      <c r="M13018" t="s">
        <v>258</v>
      </c>
      <c r="N13018" t="s">
        <v>259</v>
      </c>
      <c r="O13018" s="9">
        <f t="shared" si="657"/>
        <v>30.75</v>
      </c>
      <c r="P13018" s="1">
        <f t="shared" si="658"/>
        <v>3.2520325203252036E-2</v>
      </c>
      <c r="Q13018">
        <f t="shared" si="659"/>
        <v>0.13008130081300814</v>
      </c>
    </row>
    <row r="13019" spans="2:17" x14ac:dyDescent="0.25">
      <c r="B13019" t="s">
        <v>264</v>
      </c>
      <c r="C13019">
        <v>169952</v>
      </c>
      <c r="D13019">
        <v>1</v>
      </c>
      <c r="E13019">
        <v>1</v>
      </c>
      <c r="F13019">
        <v>4</v>
      </c>
      <c r="G13019">
        <v>41914</v>
      </c>
      <c r="H13019" t="s">
        <v>7</v>
      </c>
      <c r="I13019" t="s">
        <v>8</v>
      </c>
      <c r="J13019">
        <v>123</v>
      </c>
      <c r="K13019">
        <v>4</v>
      </c>
      <c r="L13019" t="s">
        <v>240</v>
      </c>
      <c r="M13019" t="s">
        <v>258</v>
      </c>
      <c r="N13019" t="s">
        <v>259</v>
      </c>
      <c r="O13019" s="9">
        <f t="shared" si="657"/>
        <v>30.75</v>
      </c>
      <c r="P13019" s="1">
        <f t="shared" si="658"/>
        <v>3.2520325203252036E-2</v>
      </c>
      <c r="Q13019">
        <f t="shared" si="659"/>
        <v>0.13008130081300814</v>
      </c>
    </row>
    <row r="13020" spans="2:17" x14ac:dyDescent="0.25">
      <c r="B13020" t="s">
        <v>264</v>
      </c>
      <c r="C13020">
        <v>169960</v>
      </c>
      <c r="D13020">
        <v>1</v>
      </c>
      <c r="E13020">
        <v>1</v>
      </c>
      <c r="F13020">
        <v>4</v>
      </c>
      <c r="G13020">
        <v>41914</v>
      </c>
      <c r="H13020" t="s">
        <v>7</v>
      </c>
      <c r="I13020" t="s">
        <v>8</v>
      </c>
      <c r="J13020">
        <v>123</v>
      </c>
      <c r="K13020">
        <v>4</v>
      </c>
      <c r="L13020" t="s">
        <v>240</v>
      </c>
      <c r="M13020" t="s">
        <v>258</v>
      </c>
      <c r="N13020" t="s">
        <v>259</v>
      </c>
      <c r="O13020" s="9">
        <f t="shared" si="657"/>
        <v>30.75</v>
      </c>
      <c r="P13020" s="1">
        <f t="shared" si="658"/>
        <v>3.2520325203252036E-2</v>
      </c>
      <c r="Q13020">
        <f t="shared" si="659"/>
        <v>0.13008130081300814</v>
      </c>
    </row>
    <row r="13021" spans="2:17" x14ac:dyDescent="0.25">
      <c r="B13021" t="s">
        <v>264</v>
      </c>
      <c r="C13021">
        <v>169963</v>
      </c>
      <c r="D13021">
        <v>1</v>
      </c>
      <c r="E13021">
        <v>1</v>
      </c>
      <c r="F13021">
        <v>4</v>
      </c>
      <c r="G13021">
        <v>41914</v>
      </c>
      <c r="H13021" t="s">
        <v>7</v>
      </c>
      <c r="I13021" t="s">
        <v>8</v>
      </c>
      <c r="J13021">
        <v>123</v>
      </c>
      <c r="K13021">
        <v>4</v>
      </c>
      <c r="L13021" t="s">
        <v>240</v>
      </c>
      <c r="M13021" t="s">
        <v>258</v>
      </c>
      <c r="N13021" t="s">
        <v>259</v>
      </c>
      <c r="O13021" s="9">
        <f t="shared" si="657"/>
        <v>30.75</v>
      </c>
      <c r="P13021" s="1">
        <f t="shared" si="658"/>
        <v>3.2520325203252036E-2</v>
      </c>
      <c r="Q13021">
        <f t="shared" si="659"/>
        <v>0.13008130081300814</v>
      </c>
    </row>
    <row r="13022" spans="2:17" x14ac:dyDescent="0.25">
      <c r="B13022" t="s">
        <v>264</v>
      </c>
      <c r="C13022">
        <v>157627</v>
      </c>
      <c r="D13022">
        <v>1</v>
      </c>
      <c r="E13022">
        <v>1</v>
      </c>
      <c r="F13022">
        <v>4</v>
      </c>
      <c r="G13022">
        <v>41920</v>
      </c>
      <c r="H13022" t="s">
        <v>7</v>
      </c>
      <c r="I13022" t="s">
        <v>8</v>
      </c>
      <c r="J13022">
        <v>123</v>
      </c>
      <c r="K13022">
        <v>4</v>
      </c>
      <c r="L13022" t="s">
        <v>240</v>
      </c>
      <c r="M13022" t="s">
        <v>258</v>
      </c>
      <c r="N13022" t="s">
        <v>259</v>
      </c>
      <c r="O13022" s="9">
        <f t="shared" si="657"/>
        <v>30.75</v>
      </c>
      <c r="P13022" s="1">
        <f t="shared" si="658"/>
        <v>3.2520325203252036E-2</v>
      </c>
      <c r="Q13022">
        <f t="shared" si="659"/>
        <v>0.13008130081300814</v>
      </c>
    </row>
    <row r="13023" spans="2:17" x14ac:dyDescent="0.25">
      <c r="B13023" t="s">
        <v>264</v>
      </c>
      <c r="C13023">
        <v>157628</v>
      </c>
      <c r="D13023">
        <v>1</v>
      </c>
      <c r="E13023">
        <v>1</v>
      </c>
      <c r="F13023">
        <v>4</v>
      </c>
      <c r="G13023">
        <v>41920</v>
      </c>
      <c r="H13023" t="s">
        <v>7</v>
      </c>
      <c r="I13023" t="s">
        <v>8</v>
      </c>
      <c r="J13023">
        <v>123</v>
      </c>
      <c r="K13023">
        <v>4</v>
      </c>
      <c r="L13023" t="s">
        <v>240</v>
      </c>
      <c r="M13023" t="s">
        <v>258</v>
      </c>
      <c r="N13023" t="s">
        <v>259</v>
      </c>
      <c r="O13023" s="9">
        <f t="shared" si="657"/>
        <v>30.75</v>
      </c>
      <c r="P13023" s="1">
        <f t="shared" si="658"/>
        <v>3.2520325203252036E-2</v>
      </c>
      <c r="Q13023">
        <f t="shared" si="659"/>
        <v>0.13008130081300814</v>
      </c>
    </row>
    <row r="13024" spans="2:17" x14ac:dyDescent="0.25">
      <c r="B13024" t="s">
        <v>264</v>
      </c>
      <c r="C13024">
        <v>157631</v>
      </c>
      <c r="D13024">
        <v>1</v>
      </c>
      <c r="E13024">
        <v>1</v>
      </c>
      <c r="F13024">
        <v>4</v>
      </c>
      <c r="G13024">
        <v>41920</v>
      </c>
      <c r="H13024" t="s">
        <v>7</v>
      </c>
      <c r="I13024" t="s">
        <v>8</v>
      </c>
      <c r="J13024">
        <v>123</v>
      </c>
      <c r="K13024">
        <v>4</v>
      </c>
      <c r="L13024" t="s">
        <v>240</v>
      </c>
      <c r="M13024" t="s">
        <v>258</v>
      </c>
      <c r="N13024" t="s">
        <v>259</v>
      </c>
      <c r="O13024" s="9">
        <f t="shared" si="657"/>
        <v>30.75</v>
      </c>
      <c r="P13024" s="1">
        <f t="shared" si="658"/>
        <v>3.2520325203252036E-2</v>
      </c>
      <c r="Q13024">
        <f t="shared" si="659"/>
        <v>0.13008130081300814</v>
      </c>
    </row>
    <row r="13025" spans="2:17" x14ac:dyDescent="0.25">
      <c r="B13025" t="s">
        <v>264</v>
      </c>
      <c r="C13025">
        <v>157632</v>
      </c>
      <c r="D13025">
        <v>1</v>
      </c>
      <c r="E13025">
        <v>1</v>
      </c>
      <c r="F13025">
        <v>4</v>
      </c>
      <c r="G13025">
        <v>41920</v>
      </c>
      <c r="H13025" t="s">
        <v>7</v>
      </c>
      <c r="I13025" t="s">
        <v>8</v>
      </c>
      <c r="J13025">
        <v>123</v>
      </c>
      <c r="K13025">
        <v>4</v>
      </c>
      <c r="L13025" t="s">
        <v>240</v>
      </c>
      <c r="M13025" t="s">
        <v>258</v>
      </c>
      <c r="N13025" t="s">
        <v>259</v>
      </c>
      <c r="O13025" s="9">
        <f t="shared" si="657"/>
        <v>30.75</v>
      </c>
      <c r="P13025" s="1">
        <f t="shared" si="658"/>
        <v>3.2520325203252036E-2</v>
      </c>
      <c r="Q13025">
        <f t="shared" si="659"/>
        <v>0.13008130081300814</v>
      </c>
    </row>
    <row r="13026" spans="2:17" x14ac:dyDescent="0.25">
      <c r="B13026" t="s">
        <v>264</v>
      </c>
      <c r="C13026">
        <v>157635</v>
      </c>
      <c r="D13026">
        <v>1</v>
      </c>
      <c r="E13026">
        <v>1</v>
      </c>
      <c r="F13026">
        <v>4</v>
      </c>
      <c r="G13026">
        <v>41920</v>
      </c>
      <c r="H13026" t="s">
        <v>7</v>
      </c>
      <c r="I13026" t="s">
        <v>8</v>
      </c>
      <c r="J13026">
        <v>123</v>
      </c>
      <c r="K13026">
        <v>4</v>
      </c>
      <c r="L13026" t="s">
        <v>240</v>
      </c>
      <c r="M13026" t="s">
        <v>258</v>
      </c>
      <c r="N13026" t="s">
        <v>259</v>
      </c>
      <c r="O13026" s="9">
        <f t="shared" si="657"/>
        <v>30.75</v>
      </c>
      <c r="P13026" s="1">
        <f t="shared" si="658"/>
        <v>3.2520325203252036E-2</v>
      </c>
      <c r="Q13026">
        <f t="shared" si="659"/>
        <v>0.13008130081300814</v>
      </c>
    </row>
    <row r="13027" spans="2:17" x14ac:dyDescent="0.25">
      <c r="B13027" t="s">
        <v>264</v>
      </c>
      <c r="C13027">
        <v>157638</v>
      </c>
      <c r="D13027">
        <v>1</v>
      </c>
      <c r="E13027">
        <v>1</v>
      </c>
      <c r="F13027">
        <v>4</v>
      </c>
      <c r="G13027">
        <v>41920</v>
      </c>
      <c r="H13027" t="s">
        <v>7</v>
      </c>
      <c r="I13027" t="s">
        <v>8</v>
      </c>
      <c r="J13027">
        <v>123</v>
      </c>
      <c r="K13027">
        <v>4</v>
      </c>
      <c r="L13027" t="s">
        <v>240</v>
      </c>
      <c r="M13027" t="s">
        <v>258</v>
      </c>
      <c r="N13027" t="s">
        <v>259</v>
      </c>
      <c r="O13027" s="9">
        <f t="shared" si="657"/>
        <v>30.75</v>
      </c>
      <c r="P13027" s="1">
        <f t="shared" si="658"/>
        <v>3.2520325203252036E-2</v>
      </c>
      <c r="Q13027">
        <f t="shared" si="659"/>
        <v>0.13008130081300814</v>
      </c>
    </row>
    <row r="13028" spans="2:17" x14ac:dyDescent="0.25">
      <c r="B13028" t="s">
        <v>264</v>
      </c>
      <c r="C13028">
        <v>157640</v>
      </c>
      <c r="D13028">
        <v>1</v>
      </c>
      <c r="E13028">
        <v>1</v>
      </c>
      <c r="F13028">
        <v>4</v>
      </c>
      <c r="G13028">
        <v>41920</v>
      </c>
      <c r="H13028" t="s">
        <v>7</v>
      </c>
      <c r="I13028" t="s">
        <v>8</v>
      </c>
      <c r="J13028">
        <v>123</v>
      </c>
      <c r="K13028">
        <v>4</v>
      </c>
      <c r="L13028" t="s">
        <v>240</v>
      </c>
      <c r="M13028" t="s">
        <v>258</v>
      </c>
      <c r="N13028" t="s">
        <v>259</v>
      </c>
      <c r="O13028" s="9">
        <f t="shared" si="657"/>
        <v>30.75</v>
      </c>
      <c r="P13028" s="1">
        <f t="shared" si="658"/>
        <v>3.2520325203252036E-2</v>
      </c>
      <c r="Q13028">
        <f t="shared" si="659"/>
        <v>0.13008130081300814</v>
      </c>
    </row>
    <row r="13029" spans="2:17" x14ac:dyDescent="0.25">
      <c r="B13029" t="s">
        <v>264</v>
      </c>
      <c r="C13029">
        <v>157642</v>
      </c>
      <c r="D13029">
        <v>1</v>
      </c>
      <c r="E13029">
        <v>1</v>
      </c>
      <c r="F13029">
        <v>4</v>
      </c>
      <c r="G13029">
        <v>41920</v>
      </c>
      <c r="H13029" t="s">
        <v>7</v>
      </c>
      <c r="I13029" t="s">
        <v>8</v>
      </c>
      <c r="J13029">
        <v>123</v>
      </c>
      <c r="K13029">
        <v>4</v>
      </c>
      <c r="L13029" t="s">
        <v>240</v>
      </c>
      <c r="M13029" t="s">
        <v>258</v>
      </c>
      <c r="N13029" t="s">
        <v>259</v>
      </c>
      <c r="O13029" s="9">
        <f t="shared" si="657"/>
        <v>30.75</v>
      </c>
      <c r="P13029" s="1">
        <f t="shared" si="658"/>
        <v>3.2520325203252036E-2</v>
      </c>
      <c r="Q13029">
        <f t="shared" si="659"/>
        <v>0.13008130081300814</v>
      </c>
    </row>
    <row r="13030" spans="2:17" x14ac:dyDescent="0.25">
      <c r="B13030" t="s">
        <v>264</v>
      </c>
      <c r="C13030">
        <v>157643</v>
      </c>
      <c r="D13030">
        <v>1</v>
      </c>
      <c r="E13030">
        <v>1</v>
      </c>
      <c r="F13030">
        <v>4</v>
      </c>
      <c r="G13030">
        <v>41920</v>
      </c>
      <c r="H13030" t="s">
        <v>7</v>
      </c>
      <c r="I13030" t="s">
        <v>8</v>
      </c>
      <c r="J13030">
        <v>123</v>
      </c>
      <c r="K13030">
        <v>4</v>
      </c>
      <c r="L13030" t="s">
        <v>240</v>
      </c>
      <c r="M13030" t="s">
        <v>258</v>
      </c>
      <c r="N13030" t="s">
        <v>259</v>
      </c>
      <c r="O13030" s="9">
        <f t="shared" si="657"/>
        <v>30.75</v>
      </c>
      <c r="P13030" s="1">
        <f t="shared" si="658"/>
        <v>3.2520325203252036E-2</v>
      </c>
      <c r="Q13030">
        <f t="shared" si="659"/>
        <v>0.13008130081300814</v>
      </c>
    </row>
    <row r="13031" spans="2:17" x14ac:dyDescent="0.25">
      <c r="B13031" t="s">
        <v>264</v>
      </c>
      <c r="C13031">
        <v>157645</v>
      </c>
      <c r="D13031">
        <v>1</v>
      </c>
      <c r="E13031">
        <v>1</v>
      </c>
      <c r="F13031">
        <v>4</v>
      </c>
      <c r="G13031">
        <v>41920</v>
      </c>
      <c r="H13031" t="s">
        <v>7</v>
      </c>
      <c r="I13031" t="s">
        <v>8</v>
      </c>
      <c r="J13031">
        <v>123</v>
      </c>
      <c r="K13031">
        <v>4</v>
      </c>
      <c r="L13031" t="s">
        <v>240</v>
      </c>
      <c r="M13031" t="s">
        <v>258</v>
      </c>
      <c r="N13031" t="s">
        <v>259</v>
      </c>
      <c r="O13031" s="9">
        <f t="shared" si="657"/>
        <v>30.75</v>
      </c>
      <c r="P13031" s="1">
        <f t="shared" si="658"/>
        <v>3.2520325203252036E-2</v>
      </c>
      <c r="Q13031">
        <f t="shared" si="659"/>
        <v>0.13008130081300814</v>
      </c>
    </row>
    <row r="13032" spans="2:17" x14ac:dyDescent="0.25">
      <c r="B13032" t="s">
        <v>264</v>
      </c>
      <c r="C13032">
        <v>190591</v>
      </c>
      <c r="D13032">
        <v>1</v>
      </c>
      <c r="E13032">
        <v>1</v>
      </c>
      <c r="F13032">
        <v>4</v>
      </c>
      <c r="G13032">
        <v>42164</v>
      </c>
      <c r="H13032" t="s">
        <v>7</v>
      </c>
      <c r="I13032" t="s">
        <v>8</v>
      </c>
      <c r="J13032">
        <v>123</v>
      </c>
      <c r="K13032">
        <v>4</v>
      </c>
      <c r="L13032" t="s">
        <v>240</v>
      </c>
      <c r="M13032" t="s">
        <v>258</v>
      </c>
      <c r="N13032" t="s">
        <v>259</v>
      </c>
      <c r="O13032" s="9">
        <f t="shared" si="657"/>
        <v>30.75</v>
      </c>
      <c r="P13032" s="1">
        <f t="shared" si="658"/>
        <v>3.2520325203252036E-2</v>
      </c>
      <c r="Q13032">
        <f t="shared" si="659"/>
        <v>0.13008130081300814</v>
      </c>
    </row>
    <row r="13033" spans="2:17" x14ac:dyDescent="0.25">
      <c r="B13033" t="s">
        <v>264</v>
      </c>
      <c r="C13033">
        <v>192341</v>
      </c>
      <c r="D13033">
        <v>1</v>
      </c>
      <c r="E13033">
        <v>1</v>
      </c>
      <c r="F13033">
        <v>4</v>
      </c>
      <c r="G13033">
        <v>42164</v>
      </c>
      <c r="H13033" t="s">
        <v>7</v>
      </c>
      <c r="I13033" t="s">
        <v>8</v>
      </c>
      <c r="J13033">
        <v>123</v>
      </c>
      <c r="K13033">
        <v>4</v>
      </c>
      <c r="L13033" t="s">
        <v>240</v>
      </c>
      <c r="M13033" t="s">
        <v>258</v>
      </c>
      <c r="N13033" t="s">
        <v>259</v>
      </c>
      <c r="O13033" s="9">
        <f t="shared" si="657"/>
        <v>30.75</v>
      </c>
      <c r="P13033" s="1">
        <f t="shared" si="658"/>
        <v>3.2520325203252036E-2</v>
      </c>
      <c r="Q13033">
        <f t="shared" si="659"/>
        <v>0.13008130081300814</v>
      </c>
    </row>
    <row r="13034" spans="2:17" x14ac:dyDescent="0.25">
      <c r="B13034" t="s">
        <v>264</v>
      </c>
      <c r="C13034">
        <v>192050</v>
      </c>
      <c r="D13034">
        <v>1</v>
      </c>
      <c r="E13034">
        <v>1</v>
      </c>
      <c r="F13034">
        <v>4</v>
      </c>
      <c r="G13034">
        <v>42165</v>
      </c>
      <c r="H13034" t="s">
        <v>7</v>
      </c>
      <c r="I13034" t="s">
        <v>8</v>
      </c>
      <c r="J13034">
        <v>123</v>
      </c>
      <c r="K13034">
        <v>4</v>
      </c>
      <c r="L13034" t="s">
        <v>240</v>
      </c>
      <c r="M13034" t="s">
        <v>258</v>
      </c>
      <c r="N13034" t="s">
        <v>259</v>
      </c>
      <c r="O13034" s="9">
        <f t="shared" si="657"/>
        <v>30.75</v>
      </c>
      <c r="P13034" s="1">
        <f t="shared" si="658"/>
        <v>3.2520325203252036E-2</v>
      </c>
      <c r="Q13034">
        <f t="shared" si="659"/>
        <v>0.13008130081300814</v>
      </c>
    </row>
    <row r="13035" spans="2:17" x14ac:dyDescent="0.25">
      <c r="B13035" t="s">
        <v>264</v>
      </c>
      <c r="C13035">
        <v>185456</v>
      </c>
      <c r="D13035">
        <v>1</v>
      </c>
      <c r="E13035">
        <v>1</v>
      </c>
      <c r="F13035">
        <v>4</v>
      </c>
      <c r="G13035">
        <v>42170</v>
      </c>
      <c r="H13035" t="s">
        <v>7</v>
      </c>
      <c r="I13035" t="s">
        <v>8</v>
      </c>
      <c r="J13035">
        <v>123</v>
      </c>
      <c r="K13035">
        <v>4</v>
      </c>
      <c r="L13035" t="s">
        <v>240</v>
      </c>
      <c r="M13035" t="s">
        <v>258</v>
      </c>
      <c r="N13035" t="s">
        <v>259</v>
      </c>
      <c r="O13035" s="9">
        <f t="shared" si="657"/>
        <v>30.75</v>
      </c>
      <c r="P13035" s="1">
        <f t="shared" si="658"/>
        <v>3.2520325203252036E-2</v>
      </c>
      <c r="Q13035">
        <f t="shared" si="659"/>
        <v>0.13008130081300814</v>
      </c>
    </row>
    <row r="13036" spans="2:17" x14ac:dyDescent="0.25">
      <c r="B13036" t="s">
        <v>264</v>
      </c>
      <c r="C13036">
        <v>185457</v>
      </c>
      <c r="D13036">
        <v>1</v>
      </c>
      <c r="E13036">
        <v>1</v>
      </c>
      <c r="F13036">
        <v>4</v>
      </c>
      <c r="G13036">
        <v>42170</v>
      </c>
      <c r="H13036" t="s">
        <v>7</v>
      </c>
      <c r="I13036" t="s">
        <v>8</v>
      </c>
      <c r="J13036">
        <v>123</v>
      </c>
      <c r="K13036">
        <v>4</v>
      </c>
      <c r="L13036" t="s">
        <v>240</v>
      </c>
      <c r="M13036" t="s">
        <v>258</v>
      </c>
      <c r="N13036" t="s">
        <v>259</v>
      </c>
      <c r="O13036" s="9">
        <f t="shared" si="657"/>
        <v>30.75</v>
      </c>
      <c r="P13036" s="1">
        <f t="shared" si="658"/>
        <v>3.2520325203252036E-2</v>
      </c>
      <c r="Q13036">
        <f t="shared" si="659"/>
        <v>0.13008130081300814</v>
      </c>
    </row>
    <row r="13037" spans="2:17" x14ac:dyDescent="0.25">
      <c r="B13037" t="s">
        <v>264</v>
      </c>
      <c r="C13037">
        <v>185492</v>
      </c>
      <c r="D13037">
        <v>1</v>
      </c>
      <c r="E13037">
        <v>1</v>
      </c>
      <c r="F13037">
        <v>4</v>
      </c>
      <c r="G13037">
        <v>42171</v>
      </c>
      <c r="H13037" t="s">
        <v>7</v>
      </c>
      <c r="I13037" t="s">
        <v>8</v>
      </c>
      <c r="J13037">
        <v>123</v>
      </c>
      <c r="K13037">
        <v>4</v>
      </c>
      <c r="L13037" t="s">
        <v>240</v>
      </c>
      <c r="M13037" t="s">
        <v>258</v>
      </c>
      <c r="N13037" t="s">
        <v>259</v>
      </c>
      <c r="O13037" s="9">
        <f t="shared" si="657"/>
        <v>30.75</v>
      </c>
      <c r="P13037" s="1">
        <f t="shared" si="658"/>
        <v>3.2520325203252036E-2</v>
      </c>
      <c r="Q13037">
        <f t="shared" si="659"/>
        <v>0.13008130081300814</v>
      </c>
    </row>
    <row r="13038" spans="2:17" x14ac:dyDescent="0.25">
      <c r="B13038" t="s">
        <v>264</v>
      </c>
      <c r="C13038">
        <v>185464</v>
      </c>
      <c r="D13038">
        <v>1</v>
      </c>
      <c r="E13038">
        <v>1</v>
      </c>
      <c r="F13038">
        <v>4</v>
      </c>
      <c r="G13038">
        <v>42170</v>
      </c>
      <c r="H13038" t="s">
        <v>7</v>
      </c>
      <c r="I13038" t="s">
        <v>8</v>
      </c>
      <c r="J13038">
        <v>123</v>
      </c>
      <c r="K13038">
        <v>4</v>
      </c>
      <c r="L13038" t="s">
        <v>240</v>
      </c>
      <c r="M13038" t="s">
        <v>258</v>
      </c>
      <c r="N13038" t="s">
        <v>259</v>
      </c>
      <c r="O13038" s="9">
        <f t="shared" si="657"/>
        <v>30.75</v>
      </c>
      <c r="P13038" s="1">
        <f t="shared" si="658"/>
        <v>3.2520325203252036E-2</v>
      </c>
      <c r="Q13038">
        <f t="shared" si="659"/>
        <v>0.13008130081300814</v>
      </c>
    </row>
    <row r="13039" spans="2:17" x14ac:dyDescent="0.25">
      <c r="B13039" t="s">
        <v>264</v>
      </c>
      <c r="C13039">
        <v>191638</v>
      </c>
      <c r="D13039">
        <v>1</v>
      </c>
      <c r="E13039">
        <v>1</v>
      </c>
      <c r="F13039">
        <v>4</v>
      </c>
      <c r="G13039">
        <v>42170</v>
      </c>
      <c r="H13039" t="s">
        <v>7</v>
      </c>
      <c r="I13039" t="s">
        <v>8</v>
      </c>
      <c r="J13039">
        <v>123</v>
      </c>
      <c r="K13039">
        <v>4</v>
      </c>
      <c r="L13039" t="s">
        <v>240</v>
      </c>
      <c r="M13039" t="s">
        <v>258</v>
      </c>
      <c r="N13039" t="s">
        <v>259</v>
      </c>
      <c r="O13039" s="9">
        <f t="shared" si="657"/>
        <v>30.75</v>
      </c>
      <c r="P13039" s="1">
        <f t="shared" si="658"/>
        <v>3.2520325203252036E-2</v>
      </c>
      <c r="Q13039">
        <f t="shared" si="659"/>
        <v>0.13008130081300814</v>
      </c>
    </row>
    <row r="13040" spans="2:17" x14ac:dyDescent="0.25">
      <c r="B13040" t="s">
        <v>264</v>
      </c>
      <c r="C13040">
        <v>191636</v>
      </c>
      <c r="D13040">
        <v>1</v>
      </c>
      <c r="E13040">
        <v>1</v>
      </c>
      <c r="F13040">
        <v>4</v>
      </c>
      <c r="G13040">
        <v>42170</v>
      </c>
      <c r="H13040" t="s">
        <v>7</v>
      </c>
      <c r="I13040" t="s">
        <v>8</v>
      </c>
      <c r="J13040">
        <v>123</v>
      </c>
      <c r="K13040">
        <v>4</v>
      </c>
      <c r="L13040" t="s">
        <v>240</v>
      </c>
      <c r="M13040" t="s">
        <v>258</v>
      </c>
      <c r="N13040" t="s">
        <v>259</v>
      </c>
      <c r="O13040" s="9">
        <f t="shared" si="657"/>
        <v>30.75</v>
      </c>
      <c r="P13040" s="1">
        <f t="shared" si="658"/>
        <v>3.2520325203252036E-2</v>
      </c>
      <c r="Q13040">
        <f t="shared" si="659"/>
        <v>0.13008130081300814</v>
      </c>
    </row>
    <row r="13041" spans="2:17" x14ac:dyDescent="0.25">
      <c r="B13041" t="s">
        <v>264</v>
      </c>
      <c r="C13041">
        <v>191635</v>
      </c>
      <c r="D13041">
        <v>1</v>
      </c>
      <c r="E13041">
        <v>1</v>
      </c>
      <c r="F13041">
        <v>4</v>
      </c>
      <c r="G13041">
        <v>42170</v>
      </c>
      <c r="H13041" t="s">
        <v>7</v>
      </c>
      <c r="I13041" t="s">
        <v>8</v>
      </c>
      <c r="J13041">
        <v>123</v>
      </c>
      <c r="K13041">
        <v>4</v>
      </c>
      <c r="L13041" t="s">
        <v>240</v>
      </c>
      <c r="M13041" t="s">
        <v>258</v>
      </c>
      <c r="N13041" t="s">
        <v>259</v>
      </c>
      <c r="O13041" s="9">
        <f t="shared" si="657"/>
        <v>30.75</v>
      </c>
      <c r="P13041" s="1">
        <f t="shared" si="658"/>
        <v>3.2520325203252036E-2</v>
      </c>
      <c r="Q13041">
        <f t="shared" si="659"/>
        <v>0.13008130081300814</v>
      </c>
    </row>
    <row r="13042" spans="2:17" x14ac:dyDescent="0.25">
      <c r="B13042" t="s">
        <v>264</v>
      </c>
      <c r="C13042">
        <v>185497</v>
      </c>
      <c r="D13042">
        <v>1</v>
      </c>
      <c r="E13042">
        <v>1</v>
      </c>
      <c r="F13042">
        <v>4</v>
      </c>
      <c r="G13042">
        <v>42171</v>
      </c>
      <c r="H13042" t="s">
        <v>7</v>
      </c>
      <c r="I13042" t="s">
        <v>8</v>
      </c>
      <c r="J13042">
        <v>123</v>
      </c>
      <c r="K13042">
        <v>4</v>
      </c>
      <c r="L13042" t="s">
        <v>240</v>
      </c>
      <c r="M13042" t="s">
        <v>258</v>
      </c>
      <c r="N13042" t="s">
        <v>259</v>
      </c>
      <c r="O13042" s="9">
        <f t="shared" si="657"/>
        <v>30.75</v>
      </c>
      <c r="P13042" s="1">
        <f t="shared" si="658"/>
        <v>3.2520325203252036E-2</v>
      </c>
      <c r="Q13042">
        <f t="shared" si="659"/>
        <v>0.13008130081300814</v>
      </c>
    </row>
    <row r="13043" spans="2:17" x14ac:dyDescent="0.25">
      <c r="B13043" t="s">
        <v>264</v>
      </c>
      <c r="C13043">
        <v>191631</v>
      </c>
      <c r="D13043">
        <v>1</v>
      </c>
      <c r="E13043">
        <v>1</v>
      </c>
      <c r="F13043">
        <v>4</v>
      </c>
      <c r="G13043">
        <v>42170</v>
      </c>
      <c r="H13043" t="s">
        <v>7</v>
      </c>
      <c r="I13043" t="s">
        <v>8</v>
      </c>
      <c r="J13043">
        <v>123</v>
      </c>
      <c r="K13043">
        <v>4</v>
      </c>
      <c r="L13043" t="s">
        <v>240</v>
      </c>
      <c r="M13043" t="s">
        <v>258</v>
      </c>
      <c r="N13043" t="s">
        <v>259</v>
      </c>
      <c r="O13043" s="9">
        <f t="shared" si="657"/>
        <v>30.75</v>
      </c>
      <c r="P13043" s="1">
        <f t="shared" si="658"/>
        <v>3.2520325203252036E-2</v>
      </c>
      <c r="Q13043">
        <f t="shared" si="659"/>
        <v>0.13008130081300814</v>
      </c>
    </row>
    <row r="13044" spans="2:17" x14ac:dyDescent="0.25">
      <c r="B13044" t="s">
        <v>264</v>
      </c>
      <c r="C13044">
        <v>185468</v>
      </c>
      <c r="D13044">
        <v>1</v>
      </c>
      <c r="E13044">
        <v>1</v>
      </c>
      <c r="F13044">
        <v>4</v>
      </c>
      <c r="G13044">
        <v>42170</v>
      </c>
      <c r="H13044" t="s">
        <v>7</v>
      </c>
      <c r="I13044" t="s">
        <v>8</v>
      </c>
      <c r="J13044">
        <v>123</v>
      </c>
      <c r="K13044">
        <v>4</v>
      </c>
      <c r="L13044" t="s">
        <v>240</v>
      </c>
      <c r="M13044" t="s">
        <v>258</v>
      </c>
      <c r="N13044" t="s">
        <v>259</v>
      </c>
      <c r="O13044" s="9">
        <f t="shared" si="657"/>
        <v>30.75</v>
      </c>
      <c r="P13044" s="1">
        <f t="shared" si="658"/>
        <v>3.2520325203252036E-2</v>
      </c>
      <c r="Q13044">
        <f t="shared" si="659"/>
        <v>0.13008130081300814</v>
      </c>
    </row>
    <row r="13045" spans="2:17" x14ac:dyDescent="0.25">
      <c r="B13045" t="s">
        <v>264</v>
      </c>
      <c r="C13045">
        <v>185469</v>
      </c>
      <c r="D13045">
        <v>1</v>
      </c>
      <c r="E13045">
        <v>1</v>
      </c>
      <c r="F13045">
        <v>4</v>
      </c>
      <c r="G13045">
        <v>42170</v>
      </c>
      <c r="H13045" t="s">
        <v>7</v>
      </c>
      <c r="I13045" t="s">
        <v>8</v>
      </c>
      <c r="J13045">
        <v>123</v>
      </c>
      <c r="K13045">
        <v>4</v>
      </c>
      <c r="L13045" t="s">
        <v>240</v>
      </c>
      <c r="M13045" t="s">
        <v>258</v>
      </c>
      <c r="N13045" t="s">
        <v>259</v>
      </c>
      <c r="O13045" s="9">
        <f t="shared" si="657"/>
        <v>30.75</v>
      </c>
      <c r="P13045" s="1">
        <f t="shared" si="658"/>
        <v>3.2520325203252036E-2</v>
      </c>
      <c r="Q13045">
        <f t="shared" si="659"/>
        <v>0.13008130081300814</v>
      </c>
    </row>
    <row r="13046" spans="2:17" x14ac:dyDescent="0.25">
      <c r="B13046" t="s">
        <v>264</v>
      </c>
      <c r="C13046">
        <v>185474</v>
      </c>
      <c r="D13046">
        <v>1</v>
      </c>
      <c r="E13046">
        <v>1</v>
      </c>
      <c r="F13046">
        <v>4</v>
      </c>
      <c r="G13046">
        <v>42170</v>
      </c>
      <c r="H13046" t="s">
        <v>7</v>
      </c>
      <c r="I13046" t="s">
        <v>8</v>
      </c>
      <c r="J13046">
        <v>123</v>
      </c>
      <c r="K13046">
        <v>4</v>
      </c>
      <c r="L13046" t="s">
        <v>240</v>
      </c>
      <c r="M13046" t="s">
        <v>258</v>
      </c>
      <c r="N13046" t="s">
        <v>259</v>
      </c>
      <c r="O13046" s="9">
        <f t="shared" si="657"/>
        <v>30.75</v>
      </c>
      <c r="P13046" s="1">
        <f t="shared" si="658"/>
        <v>3.2520325203252036E-2</v>
      </c>
      <c r="Q13046">
        <f t="shared" si="659"/>
        <v>0.13008130081300814</v>
      </c>
    </row>
    <row r="13047" spans="2:17" x14ac:dyDescent="0.25">
      <c r="B13047" t="s">
        <v>264</v>
      </c>
      <c r="C13047">
        <v>179023</v>
      </c>
      <c r="D13047">
        <v>1</v>
      </c>
      <c r="E13047">
        <v>1</v>
      </c>
      <c r="F13047">
        <v>3.5</v>
      </c>
      <c r="G13047">
        <v>41816</v>
      </c>
      <c r="H13047" t="s">
        <v>7</v>
      </c>
      <c r="I13047" t="s">
        <v>8</v>
      </c>
      <c r="J13047">
        <v>123</v>
      </c>
      <c r="K13047">
        <v>4</v>
      </c>
      <c r="L13047" t="s">
        <v>240</v>
      </c>
      <c r="M13047" t="s">
        <v>258</v>
      </c>
      <c r="N13047" t="s">
        <v>259</v>
      </c>
      <c r="O13047" s="9">
        <f t="shared" si="657"/>
        <v>35.142857142857146</v>
      </c>
      <c r="P13047" s="1">
        <f t="shared" si="658"/>
        <v>3.2520325203252036E-2</v>
      </c>
      <c r="Q13047">
        <f t="shared" si="659"/>
        <v>0.11382113821138212</v>
      </c>
    </row>
    <row r="13048" spans="2:17" x14ac:dyDescent="0.25">
      <c r="B13048" t="s">
        <v>264</v>
      </c>
      <c r="C13048">
        <v>178952</v>
      </c>
      <c r="D13048">
        <v>1</v>
      </c>
      <c r="E13048">
        <v>1</v>
      </c>
      <c r="F13048">
        <v>3.5</v>
      </c>
      <c r="G13048">
        <v>41815</v>
      </c>
      <c r="H13048" t="s">
        <v>7</v>
      </c>
      <c r="I13048" t="s">
        <v>8</v>
      </c>
      <c r="J13048">
        <v>123</v>
      </c>
      <c r="K13048">
        <v>4</v>
      </c>
      <c r="L13048" t="s">
        <v>240</v>
      </c>
      <c r="M13048" t="s">
        <v>258</v>
      </c>
      <c r="N13048" t="s">
        <v>259</v>
      </c>
      <c r="O13048" s="9">
        <f t="shared" si="657"/>
        <v>35.142857142857146</v>
      </c>
      <c r="P13048" s="1">
        <f t="shared" si="658"/>
        <v>3.2520325203252036E-2</v>
      </c>
      <c r="Q13048">
        <f t="shared" si="659"/>
        <v>0.11382113821138212</v>
      </c>
    </row>
    <row r="13049" spans="2:17" x14ac:dyDescent="0.25">
      <c r="B13049" t="s">
        <v>264</v>
      </c>
      <c r="C13049">
        <v>156358</v>
      </c>
      <c r="D13049">
        <v>1</v>
      </c>
      <c r="E13049">
        <v>1</v>
      </c>
      <c r="F13049">
        <v>3.5</v>
      </c>
      <c r="G13049">
        <v>41884</v>
      </c>
      <c r="H13049" t="s">
        <v>7</v>
      </c>
      <c r="I13049" t="s">
        <v>8</v>
      </c>
      <c r="J13049">
        <v>123</v>
      </c>
      <c r="K13049">
        <v>4</v>
      </c>
      <c r="L13049" t="s">
        <v>240</v>
      </c>
      <c r="M13049" t="s">
        <v>258</v>
      </c>
      <c r="N13049" t="s">
        <v>259</v>
      </c>
      <c r="O13049" s="9">
        <f t="shared" si="657"/>
        <v>35.142857142857146</v>
      </c>
      <c r="P13049" s="1">
        <f t="shared" si="658"/>
        <v>3.2520325203252036E-2</v>
      </c>
      <c r="Q13049">
        <f t="shared" si="659"/>
        <v>0.11382113821138212</v>
      </c>
    </row>
    <row r="13050" spans="2:17" x14ac:dyDescent="0.25">
      <c r="B13050" t="s">
        <v>264</v>
      </c>
      <c r="C13050">
        <v>174561</v>
      </c>
      <c r="D13050">
        <v>1</v>
      </c>
      <c r="E13050">
        <v>1</v>
      </c>
      <c r="F13050">
        <v>3.5</v>
      </c>
      <c r="G13050">
        <v>42014</v>
      </c>
      <c r="H13050" t="s">
        <v>7</v>
      </c>
      <c r="I13050" t="s">
        <v>8</v>
      </c>
      <c r="J13050">
        <v>123</v>
      </c>
      <c r="K13050">
        <v>4</v>
      </c>
      <c r="L13050" t="s">
        <v>240</v>
      </c>
      <c r="M13050" t="s">
        <v>258</v>
      </c>
      <c r="N13050" t="s">
        <v>259</v>
      </c>
      <c r="O13050" s="9">
        <f t="shared" si="657"/>
        <v>35.142857142857146</v>
      </c>
      <c r="P13050" s="1">
        <f t="shared" si="658"/>
        <v>3.2520325203252036E-2</v>
      </c>
      <c r="Q13050">
        <f t="shared" si="659"/>
        <v>0.11382113821138212</v>
      </c>
    </row>
    <row r="13051" spans="2:17" x14ac:dyDescent="0.25">
      <c r="B13051" t="s">
        <v>264</v>
      </c>
      <c r="C13051">
        <v>182583</v>
      </c>
      <c r="D13051">
        <v>1</v>
      </c>
      <c r="E13051">
        <v>1</v>
      </c>
      <c r="F13051">
        <v>2</v>
      </c>
      <c r="G13051">
        <v>42318</v>
      </c>
      <c r="H13051" t="s">
        <v>7</v>
      </c>
      <c r="I13051" t="s">
        <v>8</v>
      </c>
      <c r="J13051">
        <v>123</v>
      </c>
      <c r="K13051">
        <v>4</v>
      </c>
      <c r="L13051" t="s">
        <v>240</v>
      </c>
      <c r="M13051" t="s">
        <v>258</v>
      </c>
      <c r="N13051" t="s">
        <v>259</v>
      </c>
      <c r="O13051" s="9">
        <f t="shared" ref="O13051:O13114" si="660">J13051/F13051</f>
        <v>61.5</v>
      </c>
      <c r="P13051" s="1">
        <f t="shared" ref="P13051:P13114" si="661">K13051/J13051</f>
        <v>3.2520325203252036E-2</v>
      </c>
      <c r="Q13051">
        <f t="shared" si="659"/>
        <v>6.5040650406504072E-2</v>
      </c>
    </row>
    <row r="13052" spans="2:17" x14ac:dyDescent="0.25">
      <c r="B13052" t="s">
        <v>264</v>
      </c>
      <c r="C13052">
        <v>191190</v>
      </c>
      <c r="D13052">
        <v>2</v>
      </c>
      <c r="E13052">
        <v>1</v>
      </c>
      <c r="F13052">
        <v>10</v>
      </c>
      <c r="G13052">
        <v>42166</v>
      </c>
      <c r="H13052" t="s">
        <v>7</v>
      </c>
      <c r="I13052" t="s">
        <v>8</v>
      </c>
      <c r="J13052">
        <v>154</v>
      </c>
      <c r="K13052">
        <v>5</v>
      </c>
      <c r="L13052" t="s">
        <v>239</v>
      </c>
      <c r="M13052" t="s">
        <v>258</v>
      </c>
      <c r="N13052" t="s">
        <v>259</v>
      </c>
      <c r="O13052" s="9">
        <f t="shared" si="660"/>
        <v>15.4</v>
      </c>
      <c r="P13052" s="1">
        <f t="shared" si="661"/>
        <v>3.2467532467532464E-2</v>
      </c>
      <c r="Q13052">
        <f t="shared" ref="Q13052:Q13115" si="662">F13052*P13052</f>
        <v>0.32467532467532467</v>
      </c>
    </row>
    <row r="13053" spans="2:17" x14ac:dyDescent="0.25">
      <c r="B13053" t="s">
        <v>264</v>
      </c>
      <c r="C13053">
        <v>166712</v>
      </c>
      <c r="D13053">
        <v>1</v>
      </c>
      <c r="E13053">
        <v>1</v>
      </c>
      <c r="F13053">
        <v>6</v>
      </c>
      <c r="G13053">
        <v>41688</v>
      </c>
      <c r="H13053" t="s">
        <v>7</v>
      </c>
      <c r="I13053" t="s">
        <v>8</v>
      </c>
      <c r="J13053">
        <v>154</v>
      </c>
      <c r="K13053">
        <v>5</v>
      </c>
      <c r="L13053" t="s">
        <v>240</v>
      </c>
      <c r="M13053" t="s">
        <v>258</v>
      </c>
      <c r="N13053" t="s">
        <v>259</v>
      </c>
      <c r="O13053" s="9">
        <f t="shared" si="660"/>
        <v>25.666666666666668</v>
      </c>
      <c r="P13053" s="1">
        <f t="shared" si="661"/>
        <v>3.2467532467532464E-2</v>
      </c>
      <c r="Q13053">
        <f t="shared" si="662"/>
        <v>0.19480519480519479</v>
      </c>
    </row>
    <row r="13054" spans="2:17" x14ac:dyDescent="0.25">
      <c r="B13054" t="s">
        <v>264</v>
      </c>
      <c r="C13054">
        <v>173488</v>
      </c>
      <c r="D13054">
        <v>1</v>
      </c>
      <c r="E13054">
        <v>1</v>
      </c>
      <c r="F13054">
        <v>5</v>
      </c>
      <c r="G13054">
        <v>41857</v>
      </c>
      <c r="H13054" t="s">
        <v>7</v>
      </c>
      <c r="I13054" t="s">
        <v>8</v>
      </c>
      <c r="J13054">
        <v>154</v>
      </c>
      <c r="K13054">
        <v>5</v>
      </c>
      <c r="L13054" t="s">
        <v>240</v>
      </c>
      <c r="M13054" t="s">
        <v>258</v>
      </c>
      <c r="N13054" t="s">
        <v>259</v>
      </c>
      <c r="O13054" s="9">
        <f t="shared" si="660"/>
        <v>30.8</v>
      </c>
      <c r="P13054" s="1">
        <f t="shared" si="661"/>
        <v>3.2467532467532464E-2</v>
      </c>
      <c r="Q13054">
        <f t="shared" si="662"/>
        <v>0.16233766233766234</v>
      </c>
    </row>
    <row r="13055" spans="2:17" x14ac:dyDescent="0.25">
      <c r="B13055" t="s">
        <v>264</v>
      </c>
      <c r="C13055">
        <v>173334</v>
      </c>
      <c r="D13055">
        <v>1</v>
      </c>
      <c r="E13055">
        <v>1</v>
      </c>
      <c r="F13055">
        <v>4</v>
      </c>
      <c r="G13055">
        <v>41862</v>
      </c>
      <c r="H13055" t="s">
        <v>5</v>
      </c>
      <c r="I13055" t="s">
        <v>6</v>
      </c>
      <c r="J13055">
        <v>154</v>
      </c>
      <c r="K13055">
        <v>5</v>
      </c>
      <c r="L13055" t="s">
        <v>240</v>
      </c>
      <c r="M13055" t="s">
        <v>5</v>
      </c>
      <c r="N13055" t="s">
        <v>259</v>
      </c>
      <c r="O13055" s="9">
        <f t="shared" si="660"/>
        <v>38.5</v>
      </c>
      <c r="P13055" s="1">
        <f t="shared" si="661"/>
        <v>3.2467532467532464E-2</v>
      </c>
      <c r="Q13055">
        <f t="shared" si="662"/>
        <v>0.12987012987012986</v>
      </c>
    </row>
    <row r="13056" spans="2:17" x14ac:dyDescent="0.25">
      <c r="B13056" t="s">
        <v>264</v>
      </c>
      <c r="C13056">
        <v>173713</v>
      </c>
      <c r="D13056">
        <v>1</v>
      </c>
      <c r="E13056">
        <v>1</v>
      </c>
      <c r="F13056">
        <v>4</v>
      </c>
      <c r="G13056">
        <v>41869</v>
      </c>
      <c r="H13056" t="s">
        <v>7</v>
      </c>
      <c r="I13056" t="s">
        <v>8</v>
      </c>
      <c r="J13056">
        <v>154</v>
      </c>
      <c r="K13056">
        <v>5</v>
      </c>
      <c r="L13056" t="s">
        <v>240</v>
      </c>
      <c r="M13056" t="s">
        <v>258</v>
      </c>
      <c r="N13056" t="s">
        <v>259</v>
      </c>
      <c r="O13056" s="9">
        <f t="shared" si="660"/>
        <v>38.5</v>
      </c>
      <c r="P13056" s="1">
        <f t="shared" si="661"/>
        <v>3.2467532467532464E-2</v>
      </c>
      <c r="Q13056">
        <f t="shared" si="662"/>
        <v>0.12987012987012986</v>
      </c>
    </row>
    <row r="13057" spans="2:17" x14ac:dyDescent="0.25">
      <c r="B13057" t="s">
        <v>264</v>
      </c>
      <c r="C13057">
        <v>182166</v>
      </c>
      <c r="D13057">
        <v>1</v>
      </c>
      <c r="E13057">
        <v>1</v>
      </c>
      <c r="F13057">
        <v>4</v>
      </c>
      <c r="G13057">
        <v>41876</v>
      </c>
      <c r="H13057" t="s">
        <v>5</v>
      </c>
      <c r="I13057" t="s">
        <v>6</v>
      </c>
      <c r="J13057">
        <v>154</v>
      </c>
      <c r="K13057">
        <v>5</v>
      </c>
      <c r="L13057" t="s">
        <v>240</v>
      </c>
      <c r="M13057" t="s">
        <v>5</v>
      </c>
      <c r="N13057" t="s">
        <v>259</v>
      </c>
      <c r="O13057" s="9">
        <f t="shared" si="660"/>
        <v>38.5</v>
      </c>
      <c r="P13057" s="1">
        <f t="shared" si="661"/>
        <v>3.2467532467532464E-2</v>
      </c>
      <c r="Q13057">
        <f t="shared" si="662"/>
        <v>0.12987012987012986</v>
      </c>
    </row>
    <row r="13058" spans="2:17" x14ac:dyDescent="0.25">
      <c r="B13058" t="s">
        <v>264</v>
      </c>
      <c r="C13058">
        <v>190902</v>
      </c>
      <c r="D13058">
        <v>1</v>
      </c>
      <c r="E13058">
        <v>1</v>
      </c>
      <c r="F13058">
        <v>4</v>
      </c>
      <c r="G13058">
        <v>42166</v>
      </c>
      <c r="H13058" t="s">
        <v>7</v>
      </c>
      <c r="I13058" t="s">
        <v>8</v>
      </c>
      <c r="J13058">
        <v>154</v>
      </c>
      <c r="K13058">
        <v>5</v>
      </c>
      <c r="L13058" t="s">
        <v>240</v>
      </c>
      <c r="M13058" t="s">
        <v>258</v>
      </c>
      <c r="N13058" t="s">
        <v>259</v>
      </c>
      <c r="O13058" s="9">
        <f t="shared" si="660"/>
        <v>38.5</v>
      </c>
      <c r="P13058" s="1">
        <f t="shared" si="661"/>
        <v>3.2467532467532464E-2</v>
      </c>
      <c r="Q13058">
        <f t="shared" si="662"/>
        <v>0.12987012987012986</v>
      </c>
    </row>
    <row r="13059" spans="2:17" x14ac:dyDescent="0.25">
      <c r="B13059" t="s">
        <v>264</v>
      </c>
      <c r="C13059">
        <v>191822</v>
      </c>
      <c r="D13059">
        <v>1</v>
      </c>
      <c r="E13059">
        <v>1</v>
      </c>
      <c r="F13059">
        <v>4</v>
      </c>
      <c r="G13059">
        <v>42166</v>
      </c>
      <c r="H13059" t="s">
        <v>7</v>
      </c>
      <c r="I13059" t="s">
        <v>8</v>
      </c>
      <c r="J13059">
        <v>154</v>
      </c>
      <c r="K13059">
        <v>5</v>
      </c>
      <c r="L13059" t="s">
        <v>240</v>
      </c>
      <c r="M13059" t="s">
        <v>258</v>
      </c>
      <c r="N13059" t="s">
        <v>259</v>
      </c>
      <c r="O13059" s="9">
        <f t="shared" si="660"/>
        <v>38.5</v>
      </c>
      <c r="P13059" s="1">
        <f t="shared" si="661"/>
        <v>3.2467532467532464E-2</v>
      </c>
      <c r="Q13059">
        <f t="shared" si="662"/>
        <v>0.12987012987012986</v>
      </c>
    </row>
    <row r="13060" spans="2:17" x14ac:dyDescent="0.25">
      <c r="B13060" t="s">
        <v>264</v>
      </c>
      <c r="C13060">
        <v>191825</v>
      </c>
      <c r="D13060">
        <v>1</v>
      </c>
      <c r="E13060">
        <v>1</v>
      </c>
      <c r="F13060">
        <v>4</v>
      </c>
      <c r="G13060">
        <v>42166</v>
      </c>
      <c r="H13060" t="s">
        <v>7</v>
      </c>
      <c r="I13060" t="s">
        <v>8</v>
      </c>
      <c r="J13060">
        <v>154</v>
      </c>
      <c r="K13060">
        <v>5</v>
      </c>
      <c r="L13060" t="s">
        <v>240</v>
      </c>
      <c r="M13060" t="s">
        <v>258</v>
      </c>
      <c r="N13060" t="s">
        <v>259</v>
      </c>
      <c r="O13060" s="9">
        <f t="shared" si="660"/>
        <v>38.5</v>
      </c>
      <c r="P13060" s="1">
        <f t="shared" si="661"/>
        <v>3.2467532467532464E-2</v>
      </c>
      <c r="Q13060">
        <f t="shared" si="662"/>
        <v>0.12987012987012986</v>
      </c>
    </row>
    <row r="13061" spans="2:17" x14ac:dyDescent="0.25">
      <c r="B13061" t="s">
        <v>264</v>
      </c>
      <c r="C13061">
        <v>190748</v>
      </c>
      <c r="D13061">
        <v>1</v>
      </c>
      <c r="E13061">
        <v>1</v>
      </c>
      <c r="F13061">
        <v>4</v>
      </c>
      <c r="G13061">
        <v>42166</v>
      </c>
      <c r="H13061" t="s">
        <v>7</v>
      </c>
      <c r="I13061" t="s">
        <v>8</v>
      </c>
      <c r="J13061">
        <v>154</v>
      </c>
      <c r="K13061">
        <v>5</v>
      </c>
      <c r="L13061" t="s">
        <v>240</v>
      </c>
      <c r="M13061" t="s">
        <v>258</v>
      </c>
      <c r="N13061" t="s">
        <v>259</v>
      </c>
      <c r="O13061" s="9">
        <f t="shared" si="660"/>
        <v>38.5</v>
      </c>
      <c r="P13061" s="1">
        <f t="shared" si="661"/>
        <v>3.2467532467532464E-2</v>
      </c>
      <c r="Q13061">
        <f t="shared" si="662"/>
        <v>0.12987012987012986</v>
      </c>
    </row>
    <row r="13062" spans="2:17" x14ac:dyDescent="0.25">
      <c r="B13062" t="s">
        <v>264</v>
      </c>
      <c r="C13062">
        <v>190664</v>
      </c>
      <c r="D13062">
        <v>1</v>
      </c>
      <c r="E13062">
        <v>1</v>
      </c>
      <c r="F13062">
        <v>4</v>
      </c>
      <c r="G13062">
        <v>42171</v>
      </c>
      <c r="H13062" t="s">
        <v>7</v>
      </c>
      <c r="I13062" t="s">
        <v>8</v>
      </c>
      <c r="J13062">
        <v>154</v>
      </c>
      <c r="K13062">
        <v>5</v>
      </c>
      <c r="L13062" t="s">
        <v>240</v>
      </c>
      <c r="M13062" t="s">
        <v>258</v>
      </c>
      <c r="N13062" t="s">
        <v>259</v>
      </c>
      <c r="O13062" s="9">
        <f t="shared" si="660"/>
        <v>38.5</v>
      </c>
      <c r="P13062" s="1">
        <f t="shared" si="661"/>
        <v>3.2467532467532464E-2</v>
      </c>
      <c r="Q13062">
        <f t="shared" si="662"/>
        <v>0.12987012987012986</v>
      </c>
    </row>
    <row r="13063" spans="2:17" x14ac:dyDescent="0.25">
      <c r="B13063" t="s">
        <v>264</v>
      </c>
      <c r="C13063">
        <v>192208</v>
      </c>
      <c r="D13063">
        <v>1</v>
      </c>
      <c r="E13063">
        <v>1</v>
      </c>
      <c r="F13063">
        <v>4</v>
      </c>
      <c r="G13063">
        <v>42137</v>
      </c>
      <c r="H13063" t="s">
        <v>7</v>
      </c>
      <c r="I13063" t="s">
        <v>8</v>
      </c>
      <c r="J13063">
        <v>154</v>
      </c>
      <c r="K13063">
        <v>5</v>
      </c>
      <c r="L13063" t="s">
        <v>240</v>
      </c>
      <c r="M13063" t="s">
        <v>258</v>
      </c>
      <c r="N13063" t="s">
        <v>259</v>
      </c>
      <c r="O13063" s="9">
        <f t="shared" si="660"/>
        <v>38.5</v>
      </c>
      <c r="P13063" s="1">
        <f t="shared" si="661"/>
        <v>3.2467532467532464E-2</v>
      </c>
      <c r="Q13063">
        <f t="shared" si="662"/>
        <v>0.12987012987012986</v>
      </c>
    </row>
    <row r="13064" spans="2:17" x14ac:dyDescent="0.25">
      <c r="B13064" t="s">
        <v>264</v>
      </c>
      <c r="C13064">
        <v>190902</v>
      </c>
      <c r="D13064">
        <v>1</v>
      </c>
      <c r="E13064">
        <v>1</v>
      </c>
      <c r="F13064">
        <v>4</v>
      </c>
      <c r="G13064">
        <v>42166</v>
      </c>
      <c r="H13064" t="s">
        <v>7</v>
      </c>
      <c r="I13064" t="s">
        <v>8</v>
      </c>
      <c r="J13064">
        <v>154</v>
      </c>
      <c r="K13064">
        <v>5</v>
      </c>
      <c r="L13064" t="s">
        <v>240</v>
      </c>
      <c r="M13064" t="s">
        <v>258</v>
      </c>
      <c r="N13064" t="s">
        <v>259</v>
      </c>
      <c r="O13064" s="9">
        <f t="shared" si="660"/>
        <v>38.5</v>
      </c>
      <c r="P13064" s="1">
        <f t="shared" si="661"/>
        <v>3.2467532467532464E-2</v>
      </c>
      <c r="Q13064">
        <f t="shared" si="662"/>
        <v>0.12987012987012986</v>
      </c>
    </row>
    <row r="13065" spans="2:17" x14ac:dyDescent="0.25">
      <c r="B13065" t="s">
        <v>264</v>
      </c>
      <c r="C13065">
        <v>191822</v>
      </c>
      <c r="D13065">
        <v>1</v>
      </c>
      <c r="E13065">
        <v>1</v>
      </c>
      <c r="F13065">
        <v>4</v>
      </c>
      <c r="G13065">
        <v>42166</v>
      </c>
      <c r="H13065" t="s">
        <v>7</v>
      </c>
      <c r="I13065" t="s">
        <v>8</v>
      </c>
      <c r="J13065">
        <v>154</v>
      </c>
      <c r="K13065">
        <v>5</v>
      </c>
      <c r="L13065" t="s">
        <v>240</v>
      </c>
      <c r="M13065" t="s">
        <v>258</v>
      </c>
      <c r="N13065" t="s">
        <v>259</v>
      </c>
      <c r="O13065" s="9">
        <f t="shared" si="660"/>
        <v>38.5</v>
      </c>
      <c r="P13065" s="1">
        <f t="shared" si="661"/>
        <v>3.2467532467532464E-2</v>
      </c>
      <c r="Q13065">
        <f t="shared" si="662"/>
        <v>0.12987012987012986</v>
      </c>
    </row>
    <row r="13066" spans="2:17" x14ac:dyDescent="0.25">
      <c r="B13066" t="s">
        <v>264</v>
      </c>
      <c r="C13066">
        <v>191825</v>
      </c>
      <c r="D13066">
        <v>1</v>
      </c>
      <c r="E13066">
        <v>1</v>
      </c>
      <c r="F13066">
        <v>4</v>
      </c>
      <c r="G13066">
        <v>42166</v>
      </c>
      <c r="H13066" t="s">
        <v>7</v>
      </c>
      <c r="I13066" t="s">
        <v>8</v>
      </c>
      <c r="J13066">
        <v>154</v>
      </c>
      <c r="K13066">
        <v>5</v>
      </c>
      <c r="L13066" t="s">
        <v>240</v>
      </c>
      <c r="M13066" t="s">
        <v>258</v>
      </c>
      <c r="N13066" t="s">
        <v>259</v>
      </c>
      <c r="O13066" s="9">
        <f t="shared" si="660"/>
        <v>38.5</v>
      </c>
      <c r="P13066" s="1">
        <f t="shared" si="661"/>
        <v>3.2467532467532464E-2</v>
      </c>
      <c r="Q13066">
        <f t="shared" si="662"/>
        <v>0.12987012987012986</v>
      </c>
    </row>
    <row r="13067" spans="2:17" x14ac:dyDescent="0.25">
      <c r="B13067" t="s">
        <v>264</v>
      </c>
      <c r="C13067">
        <v>190748</v>
      </c>
      <c r="D13067">
        <v>1</v>
      </c>
      <c r="E13067">
        <v>1</v>
      </c>
      <c r="F13067">
        <v>4</v>
      </c>
      <c r="G13067">
        <v>42166</v>
      </c>
      <c r="H13067" t="s">
        <v>7</v>
      </c>
      <c r="I13067" t="s">
        <v>8</v>
      </c>
      <c r="J13067">
        <v>154</v>
      </c>
      <c r="K13067">
        <v>5</v>
      </c>
      <c r="L13067" t="s">
        <v>240</v>
      </c>
      <c r="M13067" t="s">
        <v>258</v>
      </c>
      <c r="N13067" t="s">
        <v>259</v>
      </c>
      <c r="O13067" s="9">
        <f t="shared" si="660"/>
        <v>38.5</v>
      </c>
      <c r="P13067" s="1">
        <f t="shared" si="661"/>
        <v>3.2467532467532464E-2</v>
      </c>
      <c r="Q13067">
        <f t="shared" si="662"/>
        <v>0.12987012987012986</v>
      </c>
    </row>
    <row r="13068" spans="2:17" x14ac:dyDescent="0.25">
      <c r="B13068" t="s">
        <v>264</v>
      </c>
      <c r="C13068">
        <v>190664</v>
      </c>
      <c r="D13068">
        <v>1</v>
      </c>
      <c r="E13068">
        <v>1</v>
      </c>
      <c r="F13068">
        <v>4</v>
      </c>
      <c r="G13068">
        <v>42171</v>
      </c>
      <c r="H13068" t="s">
        <v>7</v>
      </c>
      <c r="I13068" t="s">
        <v>8</v>
      </c>
      <c r="J13068">
        <v>154</v>
      </c>
      <c r="K13068">
        <v>5</v>
      </c>
      <c r="L13068" t="s">
        <v>240</v>
      </c>
      <c r="M13068" t="s">
        <v>258</v>
      </c>
      <c r="N13068" t="s">
        <v>259</v>
      </c>
      <c r="O13068" s="9">
        <f t="shared" si="660"/>
        <v>38.5</v>
      </c>
      <c r="P13068" s="1">
        <f t="shared" si="661"/>
        <v>3.2467532467532464E-2</v>
      </c>
      <c r="Q13068">
        <f t="shared" si="662"/>
        <v>0.12987012987012986</v>
      </c>
    </row>
    <row r="13069" spans="2:17" x14ac:dyDescent="0.25">
      <c r="B13069" t="s">
        <v>264</v>
      </c>
      <c r="C13069">
        <v>188753</v>
      </c>
      <c r="D13069">
        <v>2</v>
      </c>
      <c r="E13069">
        <v>1</v>
      </c>
      <c r="F13069">
        <v>30</v>
      </c>
      <c r="G13069">
        <v>42094</v>
      </c>
      <c r="H13069" t="s">
        <v>7</v>
      </c>
      <c r="I13069" t="s">
        <v>8</v>
      </c>
      <c r="J13069">
        <v>432</v>
      </c>
      <c r="K13069">
        <v>14</v>
      </c>
      <c r="L13069" t="s">
        <v>239</v>
      </c>
      <c r="M13069" t="s">
        <v>258</v>
      </c>
      <c r="N13069" t="s">
        <v>259</v>
      </c>
      <c r="O13069" s="9">
        <f t="shared" si="660"/>
        <v>14.4</v>
      </c>
      <c r="P13069" s="1">
        <f t="shared" si="661"/>
        <v>3.2407407407407406E-2</v>
      </c>
      <c r="Q13069">
        <f t="shared" si="662"/>
        <v>0.97222222222222221</v>
      </c>
    </row>
    <row r="13070" spans="2:17" x14ac:dyDescent="0.25">
      <c r="B13070" t="s">
        <v>264</v>
      </c>
      <c r="C13070">
        <v>192476</v>
      </c>
      <c r="D13070">
        <v>2</v>
      </c>
      <c r="E13070">
        <v>1</v>
      </c>
      <c r="F13070">
        <v>7.5</v>
      </c>
      <c r="G13070">
        <v>42153</v>
      </c>
      <c r="H13070" t="s">
        <v>7</v>
      </c>
      <c r="I13070" t="s">
        <v>8</v>
      </c>
      <c r="J13070">
        <v>216</v>
      </c>
      <c r="K13070">
        <v>7</v>
      </c>
      <c r="L13070" t="s">
        <v>239</v>
      </c>
      <c r="M13070" t="s">
        <v>258</v>
      </c>
      <c r="N13070" t="s">
        <v>259</v>
      </c>
      <c r="O13070" s="9">
        <f t="shared" si="660"/>
        <v>28.8</v>
      </c>
      <c r="P13070" s="1">
        <f t="shared" si="661"/>
        <v>3.2407407407407406E-2</v>
      </c>
      <c r="Q13070">
        <f t="shared" si="662"/>
        <v>0.24305555555555555</v>
      </c>
    </row>
    <row r="13071" spans="2:17" x14ac:dyDescent="0.25">
      <c r="B13071" t="s">
        <v>264</v>
      </c>
      <c r="C13071">
        <v>175739</v>
      </c>
      <c r="D13071">
        <v>1</v>
      </c>
      <c r="E13071">
        <v>1</v>
      </c>
      <c r="F13071">
        <v>13</v>
      </c>
      <c r="G13071">
        <v>41879</v>
      </c>
      <c r="H13071" t="s">
        <v>7</v>
      </c>
      <c r="I13071" t="s">
        <v>8</v>
      </c>
      <c r="J13071">
        <v>124</v>
      </c>
      <c r="K13071">
        <v>4</v>
      </c>
      <c r="L13071" t="s">
        <v>240</v>
      </c>
      <c r="M13071" t="s">
        <v>258</v>
      </c>
      <c r="N13071" t="s">
        <v>259</v>
      </c>
      <c r="O13071" s="9">
        <f t="shared" si="660"/>
        <v>9.5384615384615383</v>
      </c>
      <c r="P13071" s="1">
        <f t="shared" si="661"/>
        <v>3.2258064516129031E-2</v>
      </c>
      <c r="Q13071">
        <f t="shared" si="662"/>
        <v>0.41935483870967738</v>
      </c>
    </row>
    <row r="13072" spans="2:17" x14ac:dyDescent="0.25">
      <c r="B13072" t="s">
        <v>264</v>
      </c>
      <c r="C13072">
        <v>170534</v>
      </c>
      <c r="D13072">
        <v>1</v>
      </c>
      <c r="E13072">
        <v>1</v>
      </c>
      <c r="F13072">
        <v>3</v>
      </c>
      <c r="G13072">
        <v>41718</v>
      </c>
      <c r="H13072" t="s">
        <v>7</v>
      </c>
      <c r="I13072" t="s">
        <v>8</v>
      </c>
      <c r="J13072">
        <v>62</v>
      </c>
      <c r="K13072">
        <v>2</v>
      </c>
      <c r="L13072" t="s">
        <v>240</v>
      </c>
      <c r="M13072" t="s">
        <v>258</v>
      </c>
      <c r="N13072" t="s">
        <v>259</v>
      </c>
      <c r="O13072" s="9">
        <f t="shared" si="660"/>
        <v>20.666666666666668</v>
      </c>
      <c r="P13072" s="1">
        <f t="shared" si="661"/>
        <v>3.2258064516129031E-2</v>
      </c>
      <c r="Q13072">
        <f t="shared" si="662"/>
        <v>9.6774193548387094E-2</v>
      </c>
    </row>
    <row r="13073" spans="2:17" x14ac:dyDescent="0.25">
      <c r="B13073" t="s">
        <v>264</v>
      </c>
      <c r="C13073">
        <v>155630</v>
      </c>
      <c r="D13073">
        <v>1</v>
      </c>
      <c r="E13073">
        <v>1</v>
      </c>
      <c r="F13073">
        <v>4</v>
      </c>
      <c r="G13073">
        <v>41394</v>
      </c>
      <c r="H13073" t="s">
        <v>7</v>
      </c>
      <c r="I13073" t="s">
        <v>8</v>
      </c>
      <c r="J13073">
        <v>93</v>
      </c>
      <c r="K13073">
        <v>3</v>
      </c>
      <c r="L13073" t="s">
        <v>240</v>
      </c>
      <c r="M13073" t="s">
        <v>258</v>
      </c>
      <c r="N13073" t="s">
        <v>259</v>
      </c>
      <c r="O13073" s="9">
        <f t="shared" si="660"/>
        <v>23.25</v>
      </c>
      <c r="P13073" s="1">
        <f t="shared" si="661"/>
        <v>3.2258064516129031E-2</v>
      </c>
      <c r="Q13073">
        <f t="shared" si="662"/>
        <v>0.12903225806451613</v>
      </c>
    </row>
    <row r="13074" spans="2:17" x14ac:dyDescent="0.25">
      <c r="B13074" t="s">
        <v>264</v>
      </c>
      <c r="C13074">
        <v>164809</v>
      </c>
      <c r="D13074">
        <v>1</v>
      </c>
      <c r="E13074">
        <v>1</v>
      </c>
      <c r="F13074">
        <v>4</v>
      </c>
      <c r="G13074">
        <v>41705</v>
      </c>
      <c r="H13074" t="s">
        <v>7</v>
      </c>
      <c r="I13074" t="s">
        <v>8</v>
      </c>
      <c r="J13074">
        <v>93</v>
      </c>
      <c r="K13074">
        <v>3</v>
      </c>
      <c r="L13074" t="s">
        <v>240</v>
      </c>
      <c r="M13074" t="s">
        <v>258</v>
      </c>
      <c r="N13074" t="s">
        <v>259</v>
      </c>
      <c r="O13074" s="9">
        <f t="shared" si="660"/>
        <v>23.25</v>
      </c>
      <c r="P13074" s="1">
        <f t="shared" si="661"/>
        <v>3.2258064516129031E-2</v>
      </c>
      <c r="Q13074">
        <f t="shared" si="662"/>
        <v>0.12903225806451613</v>
      </c>
    </row>
    <row r="13075" spans="2:17" x14ac:dyDescent="0.25">
      <c r="B13075" t="s">
        <v>264</v>
      </c>
      <c r="C13075">
        <v>169759</v>
      </c>
      <c r="D13075">
        <v>1</v>
      </c>
      <c r="E13075">
        <v>1</v>
      </c>
      <c r="F13075">
        <v>4</v>
      </c>
      <c r="G13075">
        <v>42028</v>
      </c>
      <c r="H13075" t="s">
        <v>7</v>
      </c>
      <c r="I13075" t="s">
        <v>8</v>
      </c>
      <c r="J13075">
        <v>93</v>
      </c>
      <c r="K13075">
        <v>3</v>
      </c>
      <c r="L13075" t="s">
        <v>240</v>
      </c>
      <c r="M13075" t="s">
        <v>258</v>
      </c>
      <c r="N13075" t="s">
        <v>259</v>
      </c>
      <c r="O13075" s="9">
        <f t="shared" si="660"/>
        <v>23.25</v>
      </c>
      <c r="P13075" s="1">
        <f t="shared" si="661"/>
        <v>3.2258064516129031E-2</v>
      </c>
      <c r="Q13075">
        <f t="shared" si="662"/>
        <v>0.12903225806451613</v>
      </c>
    </row>
    <row r="13076" spans="2:17" x14ac:dyDescent="0.25">
      <c r="B13076" t="s">
        <v>264</v>
      </c>
      <c r="C13076">
        <v>169891</v>
      </c>
      <c r="D13076">
        <v>1</v>
      </c>
      <c r="E13076">
        <v>1</v>
      </c>
      <c r="F13076">
        <v>4</v>
      </c>
      <c r="G13076">
        <v>42027</v>
      </c>
      <c r="H13076" t="s">
        <v>7</v>
      </c>
      <c r="I13076" t="s">
        <v>8</v>
      </c>
      <c r="J13076">
        <v>93</v>
      </c>
      <c r="K13076">
        <v>3</v>
      </c>
      <c r="L13076" t="s">
        <v>240</v>
      </c>
      <c r="M13076" t="s">
        <v>258</v>
      </c>
      <c r="N13076" t="s">
        <v>259</v>
      </c>
      <c r="O13076" s="9">
        <f t="shared" si="660"/>
        <v>23.25</v>
      </c>
      <c r="P13076" s="1">
        <f t="shared" si="661"/>
        <v>3.2258064516129031E-2</v>
      </c>
      <c r="Q13076">
        <f t="shared" si="662"/>
        <v>0.12903225806451613</v>
      </c>
    </row>
    <row r="13077" spans="2:17" x14ac:dyDescent="0.25">
      <c r="B13077" t="s">
        <v>264</v>
      </c>
      <c r="C13077">
        <v>169892</v>
      </c>
      <c r="D13077">
        <v>1</v>
      </c>
      <c r="E13077">
        <v>1</v>
      </c>
      <c r="F13077">
        <v>4</v>
      </c>
      <c r="G13077">
        <v>42027</v>
      </c>
      <c r="H13077" t="s">
        <v>7</v>
      </c>
      <c r="I13077" t="s">
        <v>8</v>
      </c>
      <c r="J13077">
        <v>93</v>
      </c>
      <c r="K13077">
        <v>3</v>
      </c>
      <c r="L13077" t="s">
        <v>240</v>
      </c>
      <c r="M13077" t="s">
        <v>258</v>
      </c>
      <c r="N13077" t="s">
        <v>259</v>
      </c>
      <c r="O13077" s="9">
        <f t="shared" si="660"/>
        <v>23.25</v>
      </c>
      <c r="P13077" s="1">
        <f t="shared" si="661"/>
        <v>3.2258064516129031E-2</v>
      </c>
      <c r="Q13077">
        <f t="shared" si="662"/>
        <v>0.12903225806451613</v>
      </c>
    </row>
    <row r="13078" spans="2:17" x14ac:dyDescent="0.25">
      <c r="B13078" t="s">
        <v>264</v>
      </c>
      <c r="C13078">
        <v>170613</v>
      </c>
      <c r="D13078">
        <v>1</v>
      </c>
      <c r="E13078">
        <v>1</v>
      </c>
      <c r="F13078">
        <v>6</v>
      </c>
      <c r="G13078">
        <v>41744</v>
      </c>
      <c r="H13078" t="s">
        <v>7</v>
      </c>
      <c r="I13078" t="s">
        <v>8</v>
      </c>
      <c r="J13078">
        <v>155</v>
      </c>
      <c r="K13078">
        <v>5</v>
      </c>
      <c r="L13078" t="s">
        <v>240</v>
      </c>
      <c r="M13078" t="s">
        <v>258</v>
      </c>
      <c r="N13078" t="s">
        <v>259</v>
      </c>
      <c r="O13078" s="9">
        <f t="shared" si="660"/>
        <v>25.833333333333332</v>
      </c>
      <c r="P13078" s="1">
        <f t="shared" si="661"/>
        <v>3.2258064516129031E-2</v>
      </c>
      <c r="Q13078">
        <f t="shared" si="662"/>
        <v>0.19354838709677419</v>
      </c>
    </row>
    <row r="13079" spans="2:17" x14ac:dyDescent="0.25">
      <c r="B13079" t="s">
        <v>264</v>
      </c>
      <c r="C13079">
        <v>168694</v>
      </c>
      <c r="D13079">
        <v>1</v>
      </c>
      <c r="E13079">
        <v>1</v>
      </c>
      <c r="F13079">
        <v>2</v>
      </c>
      <c r="G13079">
        <v>41752</v>
      </c>
      <c r="H13079" t="s">
        <v>7</v>
      </c>
      <c r="I13079" t="s">
        <v>8</v>
      </c>
      <c r="J13079">
        <v>62</v>
      </c>
      <c r="K13079">
        <v>2</v>
      </c>
      <c r="L13079" t="s">
        <v>240</v>
      </c>
      <c r="M13079" t="s">
        <v>258</v>
      </c>
      <c r="N13079" t="s">
        <v>259</v>
      </c>
      <c r="O13079" s="9">
        <f t="shared" si="660"/>
        <v>31</v>
      </c>
      <c r="P13079" s="1">
        <f t="shared" si="661"/>
        <v>3.2258064516129031E-2</v>
      </c>
      <c r="Q13079">
        <f t="shared" si="662"/>
        <v>6.4516129032258063E-2</v>
      </c>
    </row>
    <row r="13080" spans="2:17" x14ac:dyDescent="0.25">
      <c r="B13080" t="s">
        <v>264</v>
      </c>
      <c r="C13080">
        <v>157578</v>
      </c>
      <c r="D13080">
        <v>1</v>
      </c>
      <c r="E13080">
        <v>1</v>
      </c>
      <c r="F13080">
        <v>5</v>
      </c>
      <c r="G13080">
        <v>41737</v>
      </c>
      <c r="H13080" t="s">
        <v>5</v>
      </c>
      <c r="I13080" t="s">
        <v>6</v>
      </c>
      <c r="J13080">
        <v>155</v>
      </c>
      <c r="K13080">
        <v>5</v>
      </c>
      <c r="L13080" t="s">
        <v>240</v>
      </c>
      <c r="M13080" t="s">
        <v>5</v>
      </c>
      <c r="N13080" t="s">
        <v>259</v>
      </c>
      <c r="O13080" s="9">
        <f t="shared" si="660"/>
        <v>31</v>
      </c>
      <c r="P13080" s="1">
        <f t="shared" si="661"/>
        <v>3.2258064516129031E-2</v>
      </c>
      <c r="Q13080">
        <f t="shared" si="662"/>
        <v>0.16129032258064516</v>
      </c>
    </row>
    <row r="13081" spans="2:17" x14ac:dyDescent="0.25">
      <c r="B13081" t="s">
        <v>264</v>
      </c>
      <c r="C13081">
        <v>179039</v>
      </c>
      <c r="D13081">
        <v>1</v>
      </c>
      <c r="E13081">
        <v>1</v>
      </c>
      <c r="F13081">
        <v>3</v>
      </c>
      <c r="G13081">
        <v>41841</v>
      </c>
      <c r="H13081" t="s">
        <v>7</v>
      </c>
      <c r="I13081" t="s">
        <v>8</v>
      </c>
      <c r="J13081">
        <v>93</v>
      </c>
      <c r="K13081">
        <v>3</v>
      </c>
      <c r="L13081" t="s">
        <v>240</v>
      </c>
      <c r="M13081" t="s">
        <v>258</v>
      </c>
      <c r="N13081" t="s">
        <v>259</v>
      </c>
      <c r="O13081" s="9">
        <f t="shared" si="660"/>
        <v>31</v>
      </c>
      <c r="P13081" s="1">
        <f t="shared" si="661"/>
        <v>3.2258064516129031E-2</v>
      </c>
      <c r="Q13081">
        <f t="shared" si="662"/>
        <v>9.6774193548387094E-2</v>
      </c>
    </row>
    <row r="13082" spans="2:17" x14ac:dyDescent="0.25">
      <c r="B13082" t="s">
        <v>264</v>
      </c>
      <c r="C13082">
        <v>179402</v>
      </c>
      <c r="D13082">
        <v>1</v>
      </c>
      <c r="E13082">
        <v>1</v>
      </c>
      <c r="F13082">
        <v>5</v>
      </c>
      <c r="G13082">
        <v>41950</v>
      </c>
      <c r="H13082" t="s">
        <v>7</v>
      </c>
      <c r="I13082" t="s">
        <v>8</v>
      </c>
      <c r="J13082">
        <v>155</v>
      </c>
      <c r="K13082">
        <v>5</v>
      </c>
      <c r="L13082" t="s">
        <v>240</v>
      </c>
      <c r="M13082" t="s">
        <v>258</v>
      </c>
      <c r="N13082" t="s">
        <v>259</v>
      </c>
      <c r="O13082" s="9">
        <f t="shared" si="660"/>
        <v>31</v>
      </c>
      <c r="P13082" s="1">
        <f t="shared" si="661"/>
        <v>3.2258064516129031E-2</v>
      </c>
      <c r="Q13082">
        <f t="shared" si="662"/>
        <v>0.16129032258064516</v>
      </c>
    </row>
    <row r="13083" spans="2:17" x14ac:dyDescent="0.25">
      <c r="B13083" t="s">
        <v>264</v>
      </c>
      <c r="C13083">
        <v>176925</v>
      </c>
      <c r="D13083">
        <v>1</v>
      </c>
      <c r="E13083">
        <v>1</v>
      </c>
      <c r="F13083">
        <v>4</v>
      </c>
      <c r="G13083">
        <v>42058</v>
      </c>
      <c r="H13083" t="s">
        <v>7</v>
      </c>
      <c r="I13083" t="s">
        <v>8</v>
      </c>
      <c r="J13083">
        <v>124</v>
      </c>
      <c r="K13083">
        <v>4</v>
      </c>
      <c r="L13083" t="s">
        <v>240</v>
      </c>
      <c r="M13083" t="s">
        <v>258</v>
      </c>
      <c r="N13083" t="s">
        <v>259</v>
      </c>
      <c r="O13083" s="9">
        <f t="shared" si="660"/>
        <v>31</v>
      </c>
      <c r="P13083" s="1">
        <f t="shared" si="661"/>
        <v>3.2258064516129031E-2</v>
      </c>
      <c r="Q13083">
        <f t="shared" si="662"/>
        <v>0.12903225806451613</v>
      </c>
    </row>
    <row r="13084" spans="2:17" x14ac:dyDescent="0.25">
      <c r="B13084" t="s">
        <v>264</v>
      </c>
      <c r="C13084">
        <v>190936</v>
      </c>
      <c r="D13084">
        <v>1</v>
      </c>
      <c r="E13084">
        <v>1</v>
      </c>
      <c r="F13084">
        <v>3</v>
      </c>
      <c r="G13084">
        <v>42171</v>
      </c>
      <c r="H13084" t="s">
        <v>7</v>
      </c>
      <c r="I13084" t="s">
        <v>8</v>
      </c>
      <c r="J13084">
        <v>93</v>
      </c>
      <c r="K13084">
        <v>3</v>
      </c>
      <c r="L13084" t="s">
        <v>240</v>
      </c>
      <c r="M13084" t="s">
        <v>258</v>
      </c>
      <c r="N13084" t="s">
        <v>259</v>
      </c>
      <c r="O13084" s="9">
        <f t="shared" si="660"/>
        <v>31</v>
      </c>
      <c r="P13084" s="1">
        <f t="shared" si="661"/>
        <v>3.2258064516129031E-2</v>
      </c>
      <c r="Q13084">
        <f t="shared" si="662"/>
        <v>9.6774193548387094E-2</v>
      </c>
    </row>
    <row r="13085" spans="2:17" x14ac:dyDescent="0.25">
      <c r="B13085" t="s">
        <v>264</v>
      </c>
      <c r="C13085">
        <v>187806</v>
      </c>
      <c r="D13085">
        <v>1</v>
      </c>
      <c r="E13085">
        <v>1</v>
      </c>
      <c r="F13085">
        <v>3</v>
      </c>
      <c r="G13085">
        <v>42346</v>
      </c>
      <c r="H13085" t="s">
        <v>5</v>
      </c>
      <c r="I13085" t="s">
        <v>67</v>
      </c>
      <c r="J13085">
        <v>93</v>
      </c>
      <c r="K13085">
        <v>3</v>
      </c>
      <c r="L13085" t="s">
        <v>240</v>
      </c>
      <c r="M13085" t="s">
        <v>5</v>
      </c>
      <c r="N13085" t="s">
        <v>259</v>
      </c>
      <c r="O13085" s="9">
        <f t="shared" si="660"/>
        <v>31</v>
      </c>
      <c r="P13085" s="1">
        <f t="shared" si="661"/>
        <v>3.2258064516129031E-2</v>
      </c>
      <c r="Q13085">
        <f t="shared" si="662"/>
        <v>9.6774193548387094E-2</v>
      </c>
    </row>
    <row r="13086" spans="2:17" x14ac:dyDescent="0.25">
      <c r="B13086" t="s">
        <v>264</v>
      </c>
      <c r="C13086">
        <v>179078</v>
      </c>
      <c r="D13086">
        <v>1</v>
      </c>
      <c r="E13086">
        <v>1</v>
      </c>
      <c r="F13086">
        <v>5</v>
      </c>
      <c r="G13086">
        <v>41843</v>
      </c>
      <c r="H13086" t="s">
        <v>7</v>
      </c>
      <c r="I13086" t="s">
        <v>8</v>
      </c>
      <c r="J13086">
        <v>186</v>
      </c>
      <c r="K13086">
        <v>6</v>
      </c>
      <c r="L13086" t="s">
        <v>240</v>
      </c>
      <c r="M13086" t="s">
        <v>258</v>
      </c>
      <c r="N13086" t="s">
        <v>259</v>
      </c>
      <c r="O13086" s="9">
        <f t="shared" si="660"/>
        <v>37.200000000000003</v>
      </c>
      <c r="P13086" s="1">
        <f t="shared" si="661"/>
        <v>3.2258064516129031E-2</v>
      </c>
      <c r="Q13086">
        <f t="shared" si="662"/>
        <v>0.16129032258064516</v>
      </c>
    </row>
    <row r="13087" spans="2:17" x14ac:dyDescent="0.25">
      <c r="B13087" t="s">
        <v>264</v>
      </c>
      <c r="C13087">
        <v>174467</v>
      </c>
      <c r="D13087">
        <v>1</v>
      </c>
      <c r="E13087">
        <v>1</v>
      </c>
      <c r="F13087">
        <v>2.5</v>
      </c>
      <c r="G13087">
        <v>42011</v>
      </c>
      <c r="H13087" t="s">
        <v>7</v>
      </c>
      <c r="I13087" t="s">
        <v>8</v>
      </c>
      <c r="J13087">
        <v>93</v>
      </c>
      <c r="K13087">
        <v>3</v>
      </c>
      <c r="L13087" t="s">
        <v>240</v>
      </c>
      <c r="M13087" t="s">
        <v>258</v>
      </c>
      <c r="N13087" t="s">
        <v>259</v>
      </c>
      <c r="O13087" s="9">
        <f t="shared" si="660"/>
        <v>37.200000000000003</v>
      </c>
      <c r="P13087" s="1">
        <f t="shared" si="661"/>
        <v>3.2258064516129031E-2</v>
      </c>
      <c r="Q13087">
        <f t="shared" si="662"/>
        <v>8.0645161290322578E-2</v>
      </c>
    </row>
    <row r="13088" spans="2:17" x14ac:dyDescent="0.25">
      <c r="B13088" t="s">
        <v>264</v>
      </c>
      <c r="C13088">
        <v>161068</v>
      </c>
      <c r="D13088">
        <v>1</v>
      </c>
      <c r="E13088">
        <v>1</v>
      </c>
      <c r="F13088">
        <v>5</v>
      </c>
      <c r="G13088">
        <v>41549</v>
      </c>
      <c r="H13088" t="s">
        <v>7</v>
      </c>
      <c r="I13088" t="s">
        <v>8</v>
      </c>
      <c r="J13088">
        <v>217</v>
      </c>
      <c r="K13088">
        <v>7</v>
      </c>
      <c r="L13088" t="s">
        <v>240</v>
      </c>
      <c r="M13088" t="s">
        <v>258</v>
      </c>
      <c r="N13088" t="s">
        <v>259</v>
      </c>
      <c r="O13088" s="9">
        <f t="shared" si="660"/>
        <v>43.4</v>
      </c>
      <c r="P13088" s="1">
        <f t="shared" si="661"/>
        <v>3.2258064516129031E-2</v>
      </c>
      <c r="Q13088">
        <f t="shared" si="662"/>
        <v>0.16129032258064516</v>
      </c>
    </row>
    <row r="13089" spans="2:17" x14ac:dyDescent="0.25">
      <c r="B13089" t="s">
        <v>264</v>
      </c>
      <c r="C13089">
        <v>163504</v>
      </c>
      <c r="D13089">
        <v>1</v>
      </c>
      <c r="E13089">
        <v>1</v>
      </c>
      <c r="F13089">
        <v>6</v>
      </c>
      <c r="G13089">
        <v>41724</v>
      </c>
      <c r="H13089" t="s">
        <v>7</v>
      </c>
      <c r="I13089" t="s">
        <v>8</v>
      </c>
      <c r="J13089">
        <v>279</v>
      </c>
      <c r="K13089">
        <v>9</v>
      </c>
      <c r="L13089" t="s">
        <v>240</v>
      </c>
      <c r="M13089" t="s">
        <v>258</v>
      </c>
      <c r="N13089" t="s">
        <v>259</v>
      </c>
      <c r="O13089" s="9">
        <f t="shared" si="660"/>
        <v>46.5</v>
      </c>
      <c r="P13089" s="1">
        <f t="shared" si="661"/>
        <v>3.2258064516129031E-2</v>
      </c>
      <c r="Q13089">
        <f t="shared" si="662"/>
        <v>0.19354838709677419</v>
      </c>
    </row>
    <row r="13090" spans="2:17" x14ac:dyDescent="0.25">
      <c r="B13090" t="s">
        <v>264</v>
      </c>
      <c r="C13090">
        <v>168915</v>
      </c>
      <c r="D13090">
        <v>1</v>
      </c>
      <c r="E13090">
        <v>1</v>
      </c>
      <c r="F13090">
        <v>2</v>
      </c>
      <c r="G13090">
        <v>41743</v>
      </c>
      <c r="H13090" t="s">
        <v>5</v>
      </c>
      <c r="I13090" t="s">
        <v>8</v>
      </c>
      <c r="J13090">
        <v>93</v>
      </c>
      <c r="K13090">
        <v>3</v>
      </c>
      <c r="L13090" t="s">
        <v>240</v>
      </c>
      <c r="M13090" t="s">
        <v>5</v>
      </c>
      <c r="N13090" t="s">
        <v>259</v>
      </c>
      <c r="O13090" s="9">
        <f t="shared" si="660"/>
        <v>46.5</v>
      </c>
      <c r="P13090" s="1">
        <f t="shared" si="661"/>
        <v>3.2258064516129031E-2</v>
      </c>
      <c r="Q13090">
        <f t="shared" si="662"/>
        <v>6.4516129032258063E-2</v>
      </c>
    </row>
    <row r="13091" spans="2:17" x14ac:dyDescent="0.25">
      <c r="B13091" t="s">
        <v>264</v>
      </c>
      <c r="C13091">
        <v>189338</v>
      </c>
      <c r="D13091">
        <v>1</v>
      </c>
      <c r="E13091">
        <v>1</v>
      </c>
      <c r="F13091">
        <v>2</v>
      </c>
      <c r="G13091">
        <v>42128</v>
      </c>
      <c r="H13091" t="s">
        <v>5</v>
      </c>
      <c r="I13091" t="s">
        <v>6</v>
      </c>
      <c r="J13091">
        <v>93</v>
      </c>
      <c r="K13091">
        <v>3</v>
      </c>
      <c r="L13091" t="s">
        <v>240</v>
      </c>
      <c r="M13091" t="s">
        <v>5</v>
      </c>
      <c r="N13091" t="s">
        <v>259</v>
      </c>
      <c r="O13091" s="9">
        <f t="shared" si="660"/>
        <v>46.5</v>
      </c>
      <c r="P13091" s="1">
        <f t="shared" si="661"/>
        <v>3.2258064516129031E-2</v>
      </c>
      <c r="Q13091">
        <f t="shared" si="662"/>
        <v>6.4516129032258063E-2</v>
      </c>
    </row>
    <row r="13092" spans="2:17" x14ac:dyDescent="0.25">
      <c r="B13092" t="s">
        <v>264</v>
      </c>
      <c r="C13092">
        <v>180041</v>
      </c>
      <c r="D13092">
        <v>2</v>
      </c>
      <c r="E13092">
        <v>1</v>
      </c>
      <c r="F13092">
        <v>15</v>
      </c>
      <c r="G13092">
        <v>42102</v>
      </c>
      <c r="H13092" t="s">
        <v>7</v>
      </c>
      <c r="I13092" t="s">
        <v>8</v>
      </c>
      <c r="J13092">
        <v>218</v>
      </c>
      <c r="K13092">
        <v>7</v>
      </c>
      <c r="L13092" t="s">
        <v>239</v>
      </c>
      <c r="M13092" t="s">
        <v>258</v>
      </c>
      <c r="N13092" t="s">
        <v>259</v>
      </c>
      <c r="O13092" s="9">
        <f t="shared" si="660"/>
        <v>14.533333333333333</v>
      </c>
      <c r="P13092" s="1">
        <f t="shared" si="661"/>
        <v>3.2110091743119268E-2</v>
      </c>
      <c r="Q13092">
        <f t="shared" si="662"/>
        <v>0.48165137614678899</v>
      </c>
    </row>
    <row r="13093" spans="2:17" x14ac:dyDescent="0.25">
      <c r="B13093" t="s">
        <v>264</v>
      </c>
      <c r="C13093">
        <v>180041</v>
      </c>
      <c r="D13093">
        <v>2</v>
      </c>
      <c r="E13093">
        <v>1</v>
      </c>
      <c r="F13093">
        <v>15</v>
      </c>
      <c r="G13093">
        <v>42102</v>
      </c>
      <c r="H13093" t="s">
        <v>7</v>
      </c>
      <c r="I13093" t="s">
        <v>8</v>
      </c>
      <c r="J13093">
        <v>218</v>
      </c>
      <c r="K13093">
        <v>7</v>
      </c>
      <c r="L13093" t="s">
        <v>239</v>
      </c>
      <c r="M13093" t="s">
        <v>258</v>
      </c>
      <c r="N13093" t="s">
        <v>259</v>
      </c>
      <c r="O13093" s="9">
        <f t="shared" si="660"/>
        <v>14.533333333333333</v>
      </c>
      <c r="P13093" s="1">
        <f t="shared" si="661"/>
        <v>3.2110091743119268E-2</v>
      </c>
      <c r="Q13093">
        <f t="shared" si="662"/>
        <v>0.48165137614678899</v>
      </c>
    </row>
    <row r="13094" spans="2:17" x14ac:dyDescent="0.25">
      <c r="B13094" t="s">
        <v>264</v>
      </c>
      <c r="C13094">
        <v>181384</v>
      </c>
      <c r="D13094">
        <v>1</v>
      </c>
      <c r="E13094">
        <v>1</v>
      </c>
      <c r="F13094">
        <v>5</v>
      </c>
      <c r="G13094">
        <v>41982</v>
      </c>
      <c r="H13094" t="s">
        <v>5</v>
      </c>
      <c r="I13094" t="s">
        <v>8</v>
      </c>
      <c r="J13094">
        <v>218</v>
      </c>
      <c r="K13094">
        <v>7</v>
      </c>
      <c r="L13094" t="s">
        <v>240</v>
      </c>
      <c r="M13094" t="s">
        <v>5</v>
      </c>
      <c r="N13094" t="s">
        <v>259</v>
      </c>
      <c r="O13094" s="9">
        <f t="shared" si="660"/>
        <v>43.6</v>
      </c>
      <c r="P13094" s="1">
        <f t="shared" si="661"/>
        <v>3.2110091743119268E-2</v>
      </c>
      <c r="Q13094">
        <f t="shared" si="662"/>
        <v>0.16055045871559634</v>
      </c>
    </row>
    <row r="13095" spans="2:17" x14ac:dyDescent="0.25">
      <c r="B13095" t="s">
        <v>264</v>
      </c>
      <c r="C13095">
        <v>180039</v>
      </c>
      <c r="D13095">
        <v>2</v>
      </c>
      <c r="E13095">
        <v>2</v>
      </c>
      <c r="F13095">
        <v>15</v>
      </c>
      <c r="G13095">
        <v>42102</v>
      </c>
      <c r="H13095" t="s">
        <v>7</v>
      </c>
      <c r="I13095" t="s">
        <v>8</v>
      </c>
      <c r="J13095">
        <v>156</v>
      </c>
      <c r="K13095">
        <v>5</v>
      </c>
      <c r="L13095" t="s">
        <v>239</v>
      </c>
      <c r="M13095" t="s">
        <v>258</v>
      </c>
      <c r="N13095" t="s">
        <v>259</v>
      </c>
      <c r="O13095" s="9">
        <f t="shared" si="660"/>
        <v>10.4</v>
      </c>
      <c r="P13095" s="1">
        <f t="shared" si="661"/>
        <v>3.2051282051282048E-2</v>
      </c>
      <c r="Q13095">
        <f t="shared" si="662"/>
        <v>0.48076923076923073</v>
      </c>
    </row>
    <row r="13096" spans="2:17" x14ac:dyDescent="0.25">
      <c r="B13096" t="s">
        <v>264</v>
      </c>
      <c r="C13096">
        <v>180039</v>
      </c>
      <c r="D13096">
        <v>2</v>
      </c>
      <c r="E13096">
        <v>2</v>
      </c>
      <c r="F13096">
        <v>15</v>
      </c>
      <c r="G13096">
        <v>42102</v>
      </c>
      <c r="H13096" t="s">
        <v>7</v>
      </c>
      <c r="I13096" t="s">
        <v>8</v>
      </c>
      <c r="J13096">
        <v>156</v>
      </c>
      <c r="K13096">
        <v>5</v>
      </c>
      <c r="L13096" t="s">
        <v>239</v>
      </c>
      <c r="M13096" t="s">
        <v>258</v>
      </c>
      <c r="N13096" t="s">
        <v>259</v>
      </c>
      <c r="O13096" s="9">
        <f t="shared" si="660"/>
        <v>10.4</v>
      </c>
      <c r="P13096" s="1">
        <f t="shared" si="661"/>
        <v>3.2051282051282048E-2</v>
      </c>
      <c r="Q13096">
        <f t="shared" si="662"/>
        <v>0.48076923076923073</v>
      </c>
    </row>
    <row r="13097" spans="2:17" x14ac:dyDescent="0.25">
      <c r="B13097" t="s">
        <v>264</v>
      </c>
      <c r="C13097">
        <v>181818</v>
      </c>
      <c r="D13097">
        <v>2</v>
      </c>
      <c r="E13097">
        <v>1</v>
      </c>
      <c r="F13097">
        <v>15</v>
      </c>
      <c r="G13097">
        <v>41900</v>
      </c>
      <c r="H13097" t="s">
        <v>7</v>
      </c>
      <c r="I13097" t="s">
        <v>8</v>
      </c>
      <c r="J13097">
        <v>312</v>
      </c>
      <c r="K13097">
        <v>10</v>
      </c>
      <c r="L13097" t="s">
        <v>239</v>
      </c>
      <c r="M13097" t="s">
        <v>258</v>
      </c>
      <c r="N13097" t="s">
        <v>259</v>
      </c>
      <c r="O13097" s="9">
        <f t="shared" si="660"/>
        <v>20.8</v>
      </c>
      <c r="P13097" s="1">
        <f t="shared" si="661"/>
        <v>3.2051282051282048E-2</v>
      </c>
      <c r="Q13097">
        <f t="shared" si="662"/>
        <v>0.48076923076923073</v>
      </c>
    </row>
    <row r="13098" spans="2:17" x14ac:dyDescent="0.25">
      <c r="B13098" t="s">
        <v>264</v>
      </c>
      <c r="C13098">
        <v>180849</v>
      </c>
      <c r="D13098">
        <v>1</v>
      </c>
      <c r="E13098">
        <v>1</v>
      </c>
      <c r="F13098">
        <v>5</v>
      </c>
      <c r="G13098">
        <v>42053</v>
      </c>
      <c r="H13098" t="s">
        <v>5</v>
      </c>
      <c r="I13098" t="s">
        <v>6</v>
      </c>
      <c r="J13098">
        <v>156</v>
      </c>
      <c r="K13098">
        <v>5</v>
      </c>
      <c r="L13098" t="s">
        <v>240</v>
      </c>
      <c r="M13098" t="s">
        <v>5</v>
      </c>
      <c r="N13098" t="s">
        <v>259</v>
      </c>
      <c r="O13098" s="9">
        <f t="shared" si="660"/>
        <v>31.2</v>
      </c>
      <c r="P13098" s="1">
        <f t="shared" si="661"/>
        <v>3.2051282051282048E-2</v>
      </c>
      <c r="Q13098">
        <f t="shared" si="662"/>
        <v>0.16025641025641024</v>
      </c>
    </row>
    <row r="13099" spans="2:17" x14ac:dyDescent="0.25">
      <c r="B13099" t="s">
        <v>264</v>
      </c>
      <c r="C13099">
        <v>185346</v>
      </c>
      <c r="D13099">
        <v>1</v>
      </c>
      <c r="E13099">
        <v>1</v>
      </c>
      <c r="F13099">
        <v>5</v>
      </c>
      <c r="G13099">
        <v>42180</v>
      </c>
      <c r="H13099" t="s">
        <v>7</v>
      </c>
      <c r="I13099" t="s">
        <v>8</v>
      </c>
      <c r="J13099">
        <v>156</v>
      </c>
      <c r="K13099">
        <v>5</v>
      </c>
      <c r="L13099" t="s">
        <v>240</v>
      </c>
      <c r="M13099" t="s">
        <v>258</v>
      </c>
      <c r="N13099" t="s">
        <v>259</v>
      </c>
      <c r="O13099" s="9">
        <f t="shared" si="660"/>
        <v>31.2</v>
      </c>
      <c r="P13099" s="1">
        <f t="shared" si="661"/>
        <v>3.2051282051282048E-2</v>
      </c>
      <c r="Q13099">
        <f t="shared" si="662"/>
        <v>0.16025641025641024</v>
      </c>
    </row>
    <row r="13100" spans="2:17" x14ac:dyDescent="0.25">
      <c r="B13100" t="s">
        <v>264</v>
      </c>
      <c r="C13100">
        <v>183365</v>
      </c>
      <c r="D13100">
        <v>2</v>
      </c>
      <c r="E13100">
        <v>1</v>
      </c>
      <c r="F13100">
        <v>12</v>
      </c>
      <c r="G13100">
        <v>42298</v>
      </c>
      <c r="H13100" t="s">
        <v>7</v>
      </c>
      <c r="I13100" t="s">
        <v>6</v>
      </c>
      <c r="J13100">
        <v>125</v>
      </c>
      <c r="K13100">
        <v>4</v>
      </c>
      <c r="L13100" t="s">
        <v>239</v>
      </c>
      <c r="M13100" t="s">
        <v>258</v>
      </c>
      <c r="N13100" t="s">
        <v>259</v>
      </c>
      <c r="O13100" s="9">
        <f t="shared" si="660"/>
        <v>10.416666666666666</v>
      </c>
      <c r="P13100" s="1">
        <f t="shared" si="661"/>
        <v>3.2000000000000001E-2</v>
      </c>
      <c r="Q13100">
        <f t="shared" si="662"/>
        <v>0.38400000000000001</v>
      </c>
    </row>
    <row r="13101" spans="2:17" x14ac:dyDescent="0.25">
      <c r="B13101" t="s">
        <v>264</v>
      </c>
      <c r="C13101">
        <v>183365</v>
      </c>
      <c r="D13101">
        <v>2</v>
      </c>
      <c r="E13101">
        <v>1</v>
      </c>
      <c r="F13101">
        <v>12</v>
      </c>
      <c r="G13101">
        <v>42298</v>
      </c>
      <c r="H13101" t="s">
        <v>7</v>
      </c>
      <c r="I13101" t="s">
        <v>6</v>
      </c>
      <c r="J13101">
        <v>125</v>
      </c>
      <c r="K13101">
        <v>4</v>
      </c>
      <c r="L13101" t="s">
        <v>239</v>
      </c>
      <c r="M13101" t="s">
        <v>258</v>
      </c>
      <c r="N13101" t="s">
        <v>259</v>
      </c>
      <c r="O13101" s="9">
        <f t="shared" si="660"/>
        <v>10.416666666666666</v>
      </c>
      <c r="P13101" s="1">
        <f t="shared" si="661"/>
        <v>3.2000000000000001E-2</v>
      </c>
      <c r="Q13101">
        <f t="shared" si="662"/>
        <v>0.38400000000000001</v>
      </c>
    </row>
    <row r="13102" spans="2:17" x14ac:dyDescent="0.25">
      <c r="B13102" t="s">
        <v>264</v>
      </c>
      <c r="C13102">
        <v>175837</v>
      </c>
      <c r="D13102">
        <v>1</v>
      </c>
      <c r="E13102">
        <v>1</v>
      </c>
      <c r="F13102">
        <v>5</v>
      </c>
      <c r="G13102">
        <v>41907</v>
      </c>
      <c r="H13102" t="s">
        <v>7</v>
      </c>
      <c r="I13102" t="s">
        <v>8</v>
      </c>
      <c r="J13102">
        <v>125</v>
      </c>
      <c r="K13102">
        <v>4</v>
      </c>
      <c r="L13102" t="s">
        <v>240</v>
      </c>
      <c r="M13102" t="s">
        <v>258</v>
      </c>
      <c r="N13102" t="s">
        <v>259</v>
      </c>
      <c r="O13102" s="9">
        <f t="shared" si="660"/>
        <v>25</v>
      </c>
      <c r="P13102" s="1">
        <f t="shared" si="661"/>
        <v>3.2000000000000001E-2</v>
      </c>
      <c r="Q13102">
        <f t="shared" si="662"/>
        <v>0.16</v>
      </c>
    </row>
    <row r="13103" spans="2:17" x14ac:dyDescent="0.25">
      <c r="B13103" t="s">
        <v>264</v>
      </c>
      <c r="C13103">
        <v>175836</v>
      </c>
      <c r="D13103">
        <v>1</v>
      </c>
      <c r="E13103">
        <v>1</v>
      </c>
      <c r="F13103">
        <v>5</v>
      </c>
      <c r="G13103">
        <v>41907</v>
      </c>
      <c r="H13103" t="s">
        <v>7</v>
      </c>
      <c r="I13103" t="s">
        <v>8</v>
      </c>
      <c r="J13103">
        <v>125</v>
      </c>
      <c r="K13103">
        <v>4</v>
      </c>
      <c r="L13103" t="s">
        <v>240</v>
      </c>
      <c r="M13103" t="s">
        <v>258</v>
      </c>
      <c r="N13103" t="s">
        <v>259</v>
      </c>
      <c r="O13103" s="9">
        <f t="shared" si="660"/>
        <v>25</v>
      </c>
      <c r="P13103" s="1">
        <f t="shared" si="661"/>
        <v>3.2000000000000001E-2</v>
      </c>
      <c r="Q13103">
        <f t="shared" si="662"/>
        <v>0.16</v>
      </c>
    </row>
    <row r="13104" spans="2:17" x14ac:dyDescent="0.25">
      <c r="B13104" t="s">
        <v>264</v>
      </c>
      <c r="C13104">
        <v>175835</v>
      </c>
      <c r="D13104">
        <v>1</v>
      </c>
      <c r="E13104">
        <v>1</v>
      </c>
      <c r="F13104">
        <v>5</v>
      </c>
      <c r="G13104">
        <v>41907</v>
      </c>
      <c r="H13104" t="s">
        <v>7</v>
      </c>
      <c r="I13104" t="s">
        <v>8</v>
      </c>
      <c r="J13104">
        <v>125</v>
      </c>
      <c r="K13104">
        <v>4</v>
      </c>
      <c r="L13104" t="s">
        <v>240</v>
      </c>
      <c r="M13104" t="s">
        <v>258</v>
      </c>
      <c r="N13104" t="s">
        <v>259</v>
      </c>
      <c r="O13104" s="9">
        <f t="shared" si="660"/>
        <v>25</v>
      </c>
      <c r="P13104" s="1">
        <f t="shared" si="661"/>
        <v>3.2000000000000001E-2</v>
      </c>
      <c r="Q13104">
        <f t="shared" si="662"/>
        <v>0.16</v>
      </c>
    </row>
    <row r="13105" spans="2:17" x14ac:dyDescent="0.25">
      <c r="B13105" t="s">
        <v>264</v>
      </c>
      <c r="C13105">
        <v>175834</v>
      </c>
      <c r="D13105">
        <v>1</v>
      </c>
      <c r="E13105">
        <v>1</v>
      </c>
      <c r="F13105">
        <v>5</v>
      </c>
      <c r="G13105">
        <v>41907</v>
      </c>
      <c r="H13105" t="s">
        <v>7</v>
      </c>
      <c r="I13105" t="s">
        <v>8</v>
      </c>
      <c r="J13105">
        <v>125</v>
      </c>
      <c r="K13105">
        <v>4</v>
      </c>
      <c r="L13105" t="s">
        <v>240</v>
      </c>
      <c r="M13105" t="s">
        <v>258</v>
      </c>
      <c r="N13105" t="s">
        <v>259</v>
      </c>
      <c r="O13105" s="9">
        <f t="shared" si="660"/>
        <v>25</v>
      </c>
      <c r="P13105" s="1">
        <f t="shared" si="661"/>
        <v>3.2000000000000001E-2</v>
      </c>
      <c r="Q13105">
        <f t="shared" si="662"/>
        <v>0.16</v>
      </c>
    </row>
    <row r="13106" spans="2:17" x14ac:dyDescent="0.25">
      <c r="B13106" t="s">
        <v>264</v>
      </c>
      <c r="C13106">
        <v>175833</v>
      </c>
      <c r="D13106">
        <v>1</v>
      </c>
      <c r="E13106">
        <v>1</v>
      </c>
      <c r="F13106">
        <v>5</v>
      </c>
      <c r="G13106">
        <v>41907</v>
      </c>
      <c r="H13106" t="s">
        <v>7</v>
      </c>
      <c r="I13106" t="s">
        <v>8</v>
      </c>
      <c r="J13106">
        <v>125</v>
      </c>
      <c r="K13106">
        <v>4</v>
      </c>
      <c r="L13106" t="s">
        <v>240</v>
      </c>
      <c r="M13106" t="s">
        <v>258</v>
      </c>
      <c r="N13106" t="s">
        <v>259</v>
      </c>
      <c r="O13106" s="9">
        <f t="shared" si="660"/>
        <v>25</v>
      </c>
      <c r="P13106" s="1">
        <f t="shared" si="661"/>
        <v>3.2000000000000001E-2</v>
      </c>
      <c r="Q13106">
        <f t="shared" si="662"/>
        <v>0.16</v>
      </c>
    </row>
    <row r="13107" spans="2:17" x14ac:dyDescent="0.25">
      <c r="B13107" t="s">
        <v>264</v>
      </c>
      <c r="C13107">
        <v>175832</v>
      </c>
      <c r="D13107">
        <v>1</v>
      </c>
      <c r="E13107">
        <v>1</v>
      </c>
      <c r="F13107">
        <v>5</v>
      </c>
      <c r="G13107">
        <v>41907</v>
      </c>
      <c r="H13107" t="s">
        <v>7</v>
      </c>
      <c r="I13107" t="s">
        <v>8</v>
      </c>
      <c r="J13107">
        <v>125</v>
      </c>
      <c r="K13107">
        <v>4</v>
      </c>
      <c r="L13107" t="s">
        <v>240</v>
      </c>
      <c r="M13107" t="s">
        <v>258</v>
      </c>
      <c r="N13107" t="s">
        <v>259</v>
      </c>
      <c r="O13107" s="9">
        <f t="shared" si="660"/>
        <v>25</v>
      </c>
      <c r="P13107" s="1">
        <f t="shared" si="661"/>
        <v>3.2000000000000001E-2</v>
      </c>
      <c r="Q13107">
        <f t="shared" si="662"/>
        <v>0.16</v>
      </c>
    </row>
    <row r="13108" spans="2:17" x14ac:dyDescent="0.25">
      <c r="B13108" t="s">
        <v>264</v>
      </c>
      <c r="C13108">
        <v>175831</v>
      </c>
      <c r="D13108">
        <v>1</v>
      </c>
      <c r="E13108">
        <v>1</v>
      </c>
      <c r="F13108">
        <v>5</v>
      </c>
      <c r="G13108">
        <v>41907</v>
      </c>
      <c r="H13108" t="s">
        <v>7</v>
      </c>
      <c r="I13108" t="s">
        <v>8</v>
      </c>
      <c r="J13108">
        <v>125</v>
      </c>
      <c r="K13108">
        <v>4</v>
      </c>
      <c r="L13108" t="s">
        <v>240</v>
      </c>
      <c r="M13108" t="s">
        <v>258</v>
      </c>
      <c r="N13108" t="s">
        <v>259</v>
      </c>
      <c r="O13108" s="9">
        <f t="shared" si="660"/>
        <v>25</v>
      </c>
      <c r="P13108" s="1">
        <f t="shared" si="661"/>
        <v>3.2000000000000001E-2</v>
      </c>
      <c r="Q13108">
        <f t="shared" si="662"/>
        <v>0.16</v>
      </c>
    </row>
    <row r="13109" spans="2:17" x14ac:dyDescent="0.25">
      <c r="B13109" t="s">
        <v>264</v>
      </c>
      <c r="C13109">
        <v>175822</v>
      </c>
      <c r="D13109">
        <v>1</v>
      </c>
      <c r="E13109">
        <v>1</v>
      </c>
      <c r="F13109">
        <v>5</v>
      </c>
      <c r="G13109">
        <v>41906</v>
      </c>
      <c r="H13109" t="s">
        <v>7</v>
      </c>
      <c r="I13109" t="s">
        <v>8</v>
      </c>
      <c r="J13109">
        <v>125</v>
      </c>
      <c r="K13109">
        <v>4</v>
      </c>
      <c r="L13109" t="s">
        <v>240</v>
      </c>
      <c r="M13109" t="s">
        <v>258</v>
      </c>
      <c r="N13109" t="s">
        <v>259</v>
      </c>
      <c r="O13109" s="9">
        <f t="shared" si="660"/>
        <v>25</v>
      </c>
      <c r="P13109" s="1">
        <f t="shared" si="661"/>
        <v>3.2000000000000001E-2</v>
      </c>
      <c r="Q13109">
        <f t="shared" si="662"/>
        <v>0.16</v>
      </c>
    </row>
    <row r="13110" spans="2:17" x14ac:dyDescent="0.25">
      <c r="B13110" t="s">
        <v>264</v>
      </c>
      <c r="C13110">
        <v>175823</v>
      </c>
      <c r="D13110">
        <v>1</v>
      </c>
      <c r="E13110">
        <v>1</v>
      </c>
      <c r="F13110">
        <v>5</v>
      </c>
      <c r="G13110">
        <v>41906</v>
      </c>
      <c r="H13110" t="s">
        <v>7</v>
      </c>
      <c r="I13110" t="s">
        <v>8</v>
      </c>
      <c r="J13110">
        <v>125</v>
      </c>
      <c r="K13110">
        <v>4</v>
      </c>
      <c r="L13110" t="s">
        <v>240</v>
      </c>
      <c r="M13110" t="s">
        <v>258</v>
      </c>
      <c r="N13110" t="s">
        <v>259</v>
      </c>
      <c r="O13110" s="9">
        <f t="shared" si="660"/>
        <v>25</v>
      </c>
      <c r="P13110" s="1">
        <f t="shared" si="661"/>
        <v>3.2000000000000001E-2</v>
      </c>
      <c r="Q13110">
        <f t="shared" si="662"/>
        <v>0.16</v>
      </c>
    </row>
    <row r="13111" spans="2:17" x14ac:dyDescent="0.25">
      <c r="B13111" t="s">
        <v>264</v>
      </c>
      <c r="C13111">
        <v>175824</v>
      </c>
      <c r="D13111">
        <v>1</v>
      </c>
      <c r="E13111">
        <v>1</v>
      </c>
      <c r="F13111">
        <v>5</v>
      </c>
      <c r="G13111">
        <v>41906</v>
      </c>
      <c r="H13111" t="s">
        <v>7</v>
      </c>
      <c r="I13111" t="s">
        <v>8</v>
      </c>
      <c r="J13111">
        <v>125</v>
      </c>
      <c r="K13111">
        <v>4</v>
      </c>
      <c r="L13111" t="s">
        <v>240</v>
      </c>
      <c r="M13111" t="s">
        <v>258</v>
      </c>
      <c r="N13111" t="s">
        <v>259</v>
      </c>
      <c r="O13111" s="9">
        <f t="shared" si="660"/>
        <v>25</v>
      </c>
      <c r="P13111" s="1">
        <f t="shared" si="661"/>
        <v>3.2000000000000001E-2</v>
      </c>
      <c r="Q13111">
        <f t="shared" si="662"/>
        <v>0.16</v>
      </c>
    </row>
    <row r="13112" spans="2:17" x14ac:dyDescent="0.25">
      <c r="B13112" t="s">
        <v>264</v>
      </c>
      <c r="C13112">
        <v>175825</v>
      </c>
      <c r="D13112">
        <v>1</v>
      </c>
      <c r="E13112">
        <v>1</v>
      </c>
      <c r="F13112">
        <v>5</v>
      </c>
      <c r="G13112">
        <v>41906</v>
      </c>
      <c r="H13112" t="s">
        <v>7</v>
      </c>
      <c r="I13112" t="s">
        <v>8</v>
      </c>
      <c r="J13112">
        <v>125</v>
      </c>
      <c r="K13112">
        <v>4</v>
      </c>
      <c r="L13112" t="s">
        <v>240</v>
      </c>
      <c r="M13112" t="s">
        <v>258</v>
      </c>
      <c r="N13112" t="s">
        <v>259</v>
      </c>
      <c r="O13112" s="9">
        <f t="shared" si="660"/>
        <v>25</v>
      </c>
      <c r="P13112" s="1">
        <f t="shared" si="661"/>
        <v>3.2000000000000001E-2</v>
      </c>
      <c r="Q13112">
        <f t="shared" si="662"/>
        <v>0.16</v>
      </c>
    </row>
    <row r="13113" spans="2:17" x14ac:dyDescent="0.25">
      <c r="B13113" t="s">
        <v>264</v>
      </c>
      <c r="C13113">
        <v>175827</v>
      </c>
      <c r="D13113">
        <v>1</v>
      </c>
      <c r="E13113">
        <v>1</v>
      </c>
      <c r="F13113">
        <v>5</v>
      </c>
      <c r="G13113">
        <v>41906</v>
      </c>
      <c r="H13113" t="s">
        <v>7</v>
      </c>
      <c r="I13113" t="s">
        <v>8</v>
      </c>
      <c r="J13113">
        <v>125</v>
      </c>
      <c r="K13113">
        <v>4</v>
      </c>
      <c r="L13113" t="s">
        <v>240</v>
      </c>
      <c r="M13113" t="s">
        <v>258</v>
      </c>
      <c r="N13113" t="s">
        <v>259</v>
      </c>
      <c r="O13113" s="9">
        <f t="shared" si="660"/>
        <v>25</v>
      </c>
      <c r="P13113" s="1">
        <f t="shared" si="661"/>
        <v>3.2000000000000001E-2</v>
      </c>
      <c r="Q13113">
        <f t="shared" si="662"/>
        <v>0.16</v>
      </c>
    </row>
    <row r="13114" spans="2:17" x14ac:dyDescent="0.25">
      <c r="B13114" t="s">
        <v>264</v>
      </c>
      <c r="C13114">
        <v>175828</v>
      </c>
      <c r="D13114">
        <v>1</v>
      </c>
      <c r="E13114">
        <v>1</v>
      </c>
      <c r="F13114">
        <v>5</v>
      </c>
      <c r="G13114">
        <v>41907</v>
      </c>
      <c r="H13114" t="s">
        <v>7</v>
      </c>
      <c r="I13114" t="s">
        <v>8</v>
      </c>
      <c r="J13114">
        <v>125</v>
      </c>
      <c r="K13114">
        <v>4</v>
      </c>
      <c r="L13114" t="s">
        <v>240</v>
      </c>
      <c r="M13114" t="s">
        <v>258</v>
      </c>
      <c r="N13114" t="s">
        <v>259</v>
      </c>
      <c r="O13114" s="9">
        <f t="shared" si="660"/>
        <v>25</v>
      </c>
      <c r="P13114" s="1">
        <f t="shared" si="661"/>
        <v>3.2000000000000001E-2</v>
      </c>
      <c r="Q13114">
        <f t="shared" si="662"/>
        <v>0.16</v>
      </c>
    </row>
    <row r="13115" spans="2:17" x14ac:dyDescent="0.25">
      <c r="B13115" t="s">
        <v>264</v>
      </c>
      <c r="C13115">
        <v>175829</v>
      </c>
      <c r="D13115">
        <v>1</v>
      </c>
      <c r="E13115">
        <v>1</v>
      </c>
      <c r="F13115">
        <v>5</v>
      </c>
      <c r="G13115">
        <v>41907</v>
      </c>
      <c r="H13115" t="s">
        <v>7</v>
      </c>
      <c r="I13115" t="s">
        <v>8</v>
      </c>
      <c r="J13115">
        <v>125</v>
      </c>
      <c r="K13115">
        <v>4</v>
      </c>
      <c r="L13115" t="s">
        <v>240</v>
      </c>
      <c r="M13115" t="s">
        <v>258</v>
      </c>
      <c r="N13115" t="s">
        <v>259</v>
      </c>
      <c r="O13115" s="9">
        <f t="shared" ref="O13115:O13178" si="663">J13115/F13115</f>
        <v>25</v>
      </c>
      <c r="P13115" s="1">
        <f t="shared" ref="P13115:P13178" si="664">K13115/J13115</f>
        <v>3.2000000000000001E-2</v>
      </c>
      <c r="Q13115">
        <f t="shared" si="662"/>
        <v>0.16</v>
      </c>
    </row>
    <row r="13116" spans="2:17" x14ac:dyDescent="0.25">
      <c r="B13116" t="s">
        <v>264</v>
      </c>
      <c r="C13116">
        <v>175840</v>
      </c>
      <c r="D13116">
        <v>1</v>
      </c>
      <c r="E13116">
        <v>1</v>
      </c>
      <c r="F13116">
        <v>5</v>
      </c>
      <c r="G13116">
        <v>41907</v>
      </c>
      <c r="H13116" t="s">
        <v>7</v>
      </c>
      <c r="I13116" t="s">
        <v>8</v>
      </c>
      <c r="J13116">
        <v>125</v>
      </c>
      <c r="K13116">
        <v>4</v>
      </c>
      <c r="L13116" t="s">
        <v>240</v>
      </c>
      <c r="M13116" t="s">
        <v>258</v>
      </c>
      <c r="N13116" t="s">
        <v>259</v>
      </c>
      <c r="O13116" s="9">
        <f t="shared" si="663"/>
        <v>25</v>
      </c>
      <c r="P13116" s="1">
        <f t="shared" si="664"/>
        <v>3.2000000000000001E-2</v>
      </c>
      <c r="Q13116">
        <f t="shared" ref="Q13116:Q13179" si="665">F13116*P13116</f>
        <v>0.16</v>
      </c>
    </row>
    <row r="13117" spans="2:17" x14ac:dyDescent="0.25">
      <c r="B13117" t="s">
        <v>264</v>
      </c>
      <c r="C13117">
        <v>175841</v>
      </c>
      <c r="D13117">
        <v>1</v>
      </c>
      <c r="E13117">
        <v>1</v>
      </c>
      <c r="F13117">
        <v>5</v>
      </c>
      <c r="G13117">
        <v>41907</v>
      </c>
      <c r="H13117" t="s">
        <v>7</v>
      </c>
      <c r="I13117" t="s">
        <v>8</v>
      </c>
      <c r="J13117">
        <v>125</v>
      </c>
      <c r="K13117">
        <v>4</v>
      </c>
      <c r="L13117" t="s">
        <v>240</v>
      </c>
      <c r="M13117" t="s">
        <v>258</v>
      </c>
      <c r="N13117" t="s">
        <v>259</v>
      </c>
      <c r="O13117" s="9">
        <f t="shared" si="663"/>
        <v>25</v>
      </c>
      <c r="P13117" s="1">
        <f t="shared" si="664"/>
        <v>3.2000000000000001E-2</v>
      </c>
      <c r="Q13117">
        <f t="shared" si="665"/>
        <v>0.16</v>
      </c>
    </row>
    <row r="13118" spans="2:17" x14ac:dyDescent="0.25">
      <c r="B13118" t="s">
        <v>264</v>
      </c>
      <c r="C13118">
        <v>175842</v>
      </c>
      <c r="D13118">
        <v>1</v>
      </c>
      <c r="E13118">
        <v>1</v>
      </c>
      <c r="F13118">
        <v>5</v>
      </c>
      <c r="G13118">
        <v>41907</v>
      </c>
      <c r="H13118" t="s">
        <v>7</v>
      </c>
      <c r="I13118" t="s">
        <v>8</v>
      </c>
      <c r="J13118">
        <v>125</v>
      </c>
      <c r="K13118">
        <v>4</v>
      </c>
      <c r="L13118" t="s">
        <v>240</v>
      </c>
      <c r="M13118" t="s">
        <v>258</v>
      </c>
      <c r="N13118" t="s">
        <v>259</v>
      </c>
      <c r="O13118" s="9">
        <f t="shared" si="663"/>
        <v>25</v>
      </c>
      <c r="P13118" s="1">
        <f t="shared" si="664"/>
        <v>3.2000000000000001E-2</v>
      </c>
      <c r="Q13118">
        <f t="shared" si="665"/>
        <v>0.16</v>
      </c>
    </row>
    <row r="13119" spans="2:17" x14ac:dyDescent="0.25">
      <c r="B13119" t="s">
        <v>264</v>
      </c>
      <c r="C13119">
        <v>175838</v>
      </c>
      <c r="D13119">
        <v>1</v>
      </c>
      <c r="E13119">
        <v>1</v>
      </c>
      <c r="F13119">
        <v>5</v>
      </c>
      <c r="G13119">
        <v>41907</v>
      </c>
      <c r="H13119" t="s">
        <v>7</v>
      </c>
      <c r="I13119" t="s">
        <v>8</v>
      </c>
      <c r="J13119">
        <v>125</v>
      </c>
      <c r="K13119">
        <v>4</v>
      </c>
      <c r="L13119" t="s">
        <v>240</v>
      </c>
      <c r="M13119" t="s">
        <v>258</v>
      </c>
      <c r="N13119" t="s">
        <v>259</v>
      </c>
      <c r="O13119" s="9">
        <f t="shared" si="663"/>
        <v>25</v>
      </c>
      <c r="P13119" s="1">
        <f t="shared" si="664"/>
        <v>3.2000000000000001E-2</v>
      </c>
      <c r="Q13119">
        <f t="shared" si="665"/>
        <v>0.16</v>
      </c>
    </row>
    <row r="13120" spans="2:17" x14ac:dyDescent="0.25">
      <c r="B13120" t="s">
        <v>264</v>
      </c>
      <c r="C13120">
        <v>169786</v>
      </c>
      <c r="D13120">
        <v>1</v>
      </c>
      <c r="E13120">
        <v>1</v>
      </c>
      <c r="F13120">
        <v>5</v>
      </c>
      <c r="G13120">
        <v>41906</v>
      </c>
      <c r="H13120" t="s">
        <v>7</v>
      </c>
      <c r="I13120" t="s">
        <v>8</v>
      </c>
      <c r="J13120">
        <v>125</v>
      </c>
      <c r="K13120">
        <v>4</v>
      </c>
      <c r="L13120" t="s">
        <v>240</v>
      </c>
      <c r="M13120" t="s">
        <v>258</v>
      </c>
      <c r="N13120" t="s">
        <v>259</v>
      </c>
      <c r="O13120" s="9">
        <f t="shared" si="663"/>
        <v>25</v>
      </c>
      <c r="P13120" s="1">
        <f t="shared" si="664"/>
        <v>3.2000000000000001E-2</v>
      </c>
      <c r="Q13120">
        <f t="shared" si="665"/>
        <v>0.16</v>
      </c>
    </row>
    <row r="13121" spans="2:17" x14ac:dyDescent="0.25">
      <c r="B13121" t="s">
        <v>264</v>
      </c>
      <c r="C13121">
        <v>169794</v>
      </c>
      <c r="D13121">
        <v>1</v>
      </c>
      <c r="E13121">
        <v>1</v>
      </c>
      <c r="F13121">
        <v>5</v>
      </c>
      <c r="G13121">
        <v>41906</v>
      </c>
      <c r="H13121" t="s">
        <v>7</v>
      </c>
      <c r="I13121" t="s">
        <v>8</v>
      </c>
      <c r="J13121">
        <v>125</v>
      </c>
      <c r="K13121">
        <v>4</v>
      </c>
      <c r="L13121" t="s">
        <v>240</v>
      </c>
      <c r="M13121" t="s">
        <v>258</v>
      </c>
      <c r="N13121" t="s">
        <v>259</v>
      </c>
      <c r="O13121" s="9">
        <f t="shared" si="663"/>
        <v>25</v>
      </c>
      <c r="P13121" s="1">
        <f t="shared" si="664"/>
        <v>3.2000000000000001E-2</v>
      </c>
      <c r="Q13121">
        <f t="shared" si="665"/>
        <v>0.16</v>
      </c>
    </row>
    <row r="13122" spans="2:17" x14ac:dyDescent="0.25">
      <c r="B13122" t="s">
        <v>264</v>
      </c>
      <c r="C13122">
        <v>180333</v>
      </c>
      <c r="D13122">
        <v>1</v>
      </c>
      <c r="E13122">
        <v>1</v>
      </c>
      <c r="F13122">
        <v>5</v>
      </c>
      <c r="G13122">
        <v>42040</v>
      </c>
      <c r="H13122" t="s">
        <v>5</v>
      </c>
      <c r="I13122" t="s">
        <v>6</v>
      </c>
      <c r="J13122">
        <v>125</v>
      </c>
      <c r="K13122">
        <v>4</v>
      </c>
      <c r="L13122" t="s">
        <v>240</v>
      </c>
      <c r="M13122" t="s">
        <v>5</v>
      </c>
      <c r="N13122" t="s">
        <v>259</v>
      </c>
      <c r="O13122" s="9">
        <f t="shared" si="663"/>
        <v>25</v>
      </c>
      <c r="P13122" s="1">
        <f t="shared" si="664"/>
        <v>3.2000000000000001E-2</v>
      </c>
      <c r="Q13122">
        <f t="shared" si="665"/>
        <v>0.16</v>
      </c>
    </row>
    <row r="13123" spans="2:17" x14ac:dyDescent="0.25">
      <c r="B13123" t="s">
        <v>264</v>
      </c>
      <c r="C13123">
        <v>169758</v>
      </c>
      <c r="D13123">
        <v>1</v>
      </c>
      <c r="E13123">
        <v>1</v>
      </c>
      <c r="F13123">
        <v>5</v>
      </c>
      <c r="G13123">
        <v>42027</v>
      </c>
      <c r="H13123" t="s">
        <v>7</v>
      </c>
      <c r="I13123" t="s">
        <v>8</v>
      </c>
      <c r="J13123">
        <v>125</v>
      </c>
      <c r="K13123">
        <v>4</v>
      </c>
      <c r="L13123" t="s">
        <v>240</v>
      </c>
      <c r="M13123" t="s">
        <v>258</v>
      </c>
      <c r="N13123" t="s">
        <v>259</v>
      </c>
      <c r="O13123" s="9">
        <f t="shared" si="663"/>
        <v>25</v>
      </c>
      <c r="P13123" s="1">
        <f t="shared" si="664"/>
        <v>3.2000000000000001E-2</v>
      </c>
      <c r="Q13123">
        <f t="shared" si="665"/>
        <v>0.16</v>
      </c>
    </row>
    <row r="13124" spans="2:17" x14ac:dyDescent="0.25">
      <c r="B13124" t="s">
        <v>264</v>
      </c>
      <c r="C13124">
        <v>169893</v>
      </c>
      <c r="D13124">
        <v>1</v>
      </c>
      <c r="E13124">
        <v>1</v>
      </c>
      <c r="F13124">
        <v>5</v>
      </c>
      <c r="G13124">
        <v>42027</v>
      </c>
      <c r="H13124" t="s">
        <v>7</v>
      </c>
      <c r="I13124" t="s">
        <v>8</v>
      </c>
      <c r="J13124">
        <v>125</v>
      </c>
      <c r="K13124">
        <v>4</v>
      </c>
      <c r="L13124" t="s">
        <v>240</v>
      </c>
      <c r="M13124" t="s">
        <v>258</v>
      </c>
      <c r="N13124" t="s">
        <v>259</v>
      </c>
      <c r="O13124" s="9">
        <f t="shared" si="663"/>
        <v>25</v>
      </c>
      <c r="P13124" s="1">
        <f t="shared" si="664"/>
        <v>3.2000000000000001E-2</v>
      </c>
      <c r="Q13124">
        <f t="shared" si="665"/>
        <v>0.16</v>
      </c>
    </row>
    <row r="13125" spans="2:17" x14ac:dyDescent="0.25">
      <c r="B13125" t="s">
        <v>264</v>
      </c>
      <c r="C13125">
        <v>181644</v>
      </c>
      <c r="D13125">
        <v>1</v>
      </c>
      <c r="E13125">
        <v>1</v>
      </c>
      <c r="F13125">
        <v>4</v>
      </c>
      <c r="G13125">
        <v>41891</v>
      </c>
      <c r="H13125" t="s">
        <v>5</v>
      </c>
      <c r="I13125" t="s">
        <v>6</v>
      </c>
      <c r="J13125">
        <v>125</v>
      </c>
      <c r="K13125">
        <v>4</v>
      </c>
      <c r="L13125" t="s">
        <v>240</v>
      </c>
      <c r="M13125" t="s">
        <v>5</v>
      </c>
      <c r="N13125" t="s">
        <v>259</v>
      </c>
      <c r="O13125" s="9">
        <f t="shared" si="663"/>
        <v>31.25</v>
      </c>
      <c r="P13125" s="1">
        <f t="shared" si="664"/>
        <v>3.2000000000000001E-2</v>
      </c>
      <c r="Q13125">
        <f t="shared" si="665"/>
        <v>0.128</v>
      </c>
    </row>
    <row r="13126" spans="2:17" x14ac:dyDescent="0.25">
      <c r="B13126" t="s">
        <v>264</v>
      </c>
      <c r="C13126">
        <v>169980</v>
      </c>
      <c r="D13126">
        <v>1</v>
      </c>
      <c r="E13126">
        <v>1</v>
      </c>
      <c r="F13126">
        <v>4</v>
      </c>
      <c r="G13126">
        <v>41912</v>
      </c>
      <c r="H13126" t="s">
        <v>7</v>
      </c>
      <c r="I13126" t="s">
        <v>8</v>
      </c>
      <c r="J13126">
        <v>125</v>
      </c>
      <c r="K13126">
        <v>4</v>
      </c>
      <c r="L13126" t="s">
        <v>240</v>
      </c>
      <c r="M13126" t="s">
        <v>258</v>
      </c>
      <c r="N13126" t="s">
        <v>259</v>
      </c>
      <c r="O13126" s="9">
        <f t="shared" si="663"/>
        <v>31.25</v>
      </c>
      <c r="P13126" s="1">
        <f t="shared" si="664"/>
        <v>3.2000000000000001E-2</v>
      </c>
      <c r="Q13126">
        <f t="shared" si="665"/>
        <v>0.128</v>
      </c>
    </row>
    <row r="13127" spans="2:17" x14ac:dyDescent="0.25">
      <c r="B13127" t="s">
        <v>264</v>
      </c>
      <c r="C13127">
        <v>169876</v>
      </c>
      <c r="D13127">
        <v>1</v>
      </c>
      <c r="E13127">
        <v>1</v>
      </c>
      <c r="F13127">
        <v>4</v>
      </c>
      <c r="G13127">
        <v>41911</v>
      </c>
      <c r="H13127" t="s">
        <v>7</v>
      </c>
      <c r="I13127" t="s">
        <v>8</v>
      </c>
      <c r="J13127">
        <v>125</v>
      </c>
      <c r="K13127">
        <v>4</v>
      </c>
      <c r="L13127" t="s">
        <v>240</v>
      </c>
      <c r="M13127" t="s">
        <v>258</v>
      </c>
      <c r="N13127" t="s">
        <v>259</v>
      </c>
      <c r="O13127" s="9">
        <f t="shared" si="663"/>
        <v>31.25</v>
      </c>
      <c r="P13127" s="1">
        <f t="shared" si="664"/>
        <v>3.2000000000000001E-2</v>
      </c>
      <c r="Q13127">
        <f t="shared" si="665"/>
        <v>0.128</v>
      </c>
    </row>
    <row r="13128" spans="2:17" x14ac:dyDescent="0.25">
      <c r="B13128" t="s">
        <v>264</v>
      </c>
      <c r="C13128">
        <v>169974</v>
      </c>
      <c r="D13128">
        <v>1</v>
      </c>
      <c r="E13128">
        <v>1</v>
      </c>
      <c r="F13128">
        <v>4</v>
      </c>
      <c r="G13128">
        <v>41912</v>
      </c>
      <c r="H13128" t="s">
        <v>7</v>
      </c>
      <c r="I13128" t="s">
        <v>8</v>
      </c>
      <c r="J13128">
        <v>125</v>
      </c>
      <c r="K13128">
        <v>4</v>
      </c>
      <c r="L13128" t="s">
        <v>240</v>
      </c>
      <c r="M13128" t="s">
        <v>258</v>
      </c>
      <c r="N13128" t="s">
        <v>259</v>
      </c>
      <c r="O13128" s="9">
        <f t="shared" si="663"/>
        <v>31.25</v>
      </c>
      <c r="P13128" s="1">
        <f t="shared" si="664"/>
        <v>3.2000000000000001E-2</v>
      </c>
      <c r="Q13128">
        <f t="shared" si="665"/>
        <v>0.128</v>
      </c>
    </row>
    <row r="13129" spans="2:17" x14ac:dyDescent="0.25">
      <c r="B13129" t="s">
        <v>264</v>
      </c>
      <c r="C13129">
        <v>184205</v>
      </c>
      <c r="D13129">
        <v>1</v>
      </c>
      <c r="E13129">
        <v>1</v>
      </c>
      <c r="F13129">
        <v>4</v>
      </c>
      <c r="G13129">
        <v>42307</v>
      </c>
      <c r="H13129" t="s">
        <v>7</v>
      </c>
      <c r="I13129" t="s">
        <v>8</v>
      </c>
      <c r="J13129">
        <v>125</v>
      </c>
      <c r="K13129">
        <v>4</v>
      </c>
      <c r="L13129" t="s">
        <v>240</v>
      </c>
      <c r="M13129" t="s">
        <v>258</v>
      </c>
      <c r="N13129" t="s">
        <v>259</v>
      </c>
      <c r="O13129" s="9">
        <f t="shared" si="663"/>
        <v>31.25</v>
      </c>
      <c r="P13129" s="1">
        <f t="shared" si="664"/>
        <v>3.2000000000000001E-2</v>
      </c>
      <c r="Q13129">
        <f t="shared" si="665"/>
        <v>0.128</v>
      </c>
    </row>
    <row r="13130" spans="2:17" x14ac:dyDescent="0.25">
      <c r="B13130" t="s">
        <v>264</v>
      </c>
      <c r="C13130">
        <v>169880</v>
      </c>
      <c r="D13130">
        <v>1</v>
      </c>
      <c r="E13130">
        <v>1</v>
      </c>
      <c r="F13130">
        <v>3</v>
      </c>
      <c r="G13130">
        <v>41911</v>
      </c>
      <c r="H13130" t="s">
        <v>7</v>
      </c>
      <c r="I13130" t="s">
        <v>8</v>
      </c>
      <c r="J13130">
        <v>125</v>
      </c>
      <c r="K13130">
        <v>4</v>
      </c>
      <c r="L13130" t="s">
        <v>240</v>
      </c>
      <c r="M13130" t="s">
        <v>258</v>
      </c>
      <c r="N13130" t="s">
        <v>259</v>
      </c>
      <c r="O13130" s="9">
        <f t="shared" si="663"/>
        <v>41.666666666666664</v>
      </c>
      <c r="P13130" s="1">
        <f t="shared" si="664"/>
        <v>3.2000000000000001E-2</v>
      </c>
      <c r="Q13130">
        <f t="shared" si="665"/>
        <v>9.6000000000000002E-2</v>
      </c>
    </row>
    <row r="13131" spans="2:17" x14ac:dyDescent="0.25">
      <c r="B13131" t="s">
        <v>264</v>
      </c>
      <c r="C13131">
        <v>169978</v>
      </c>
      <c r="D13131">
        <v>1</v>
      </c>
      <c r="E13131">
        <v>1</v>
      </c>
      <c r="F13131">
        <v>3</v>
      </c>
      <c r="G13131">
        <v>41912</v>
      </c>
      <c r="H13131" t="s">
        <v>7</v>
      </c>
      <c r="I13131" t="s">
        <v>8</v>
      </c>
      <c r="J13131">
        <v>125</v>
      </c>
      <c r="K13131">
        <v>4</v>
      </c>
      <c r="L13131" t="s">
        <v>240</v>
      </c>
      <c r="M13131" t="s">
        <v>258</v>
      </c>
      <c r="N13131" t="s">
        <v>259</v>
      </c>
      <c r="O13131" s="9">
        <f t="shared" si="663"/>
        <v>41.666666666666664</v>
      </c>
      <c r="P13131" s="1">
        <f t="shared" si="664"/>
        <v>3.2000000000000001E-2</v>
      </c>
      <c r="Q13131">
        <f t="shared" si="665"/>
        <v>9.6000000000000002E-2</v>
      </c>
    </row>
    <row r="13132" spans="2:17" x14ac:dyDescent="0.25">
      <c r="B13132" t="s">
        <v>264</v>
      </c>
      <c r="C13132">
        <v>169976</v>
      </c>
      <c r="D13132">
        <v>1</v>
      </c>
      <c r="E13132">
        <v>1</v>
      </c>
      <c r="F13132">
        <v>3</v>
      </c>
      <c r="G13132">
        <v>41912</v>
      </c>
      <c r="H13132" t="s">
        <v>7</v>
      </c>
      <c r="I13132" t="s">
        <v>8</v>
      </c>
      <c r="J13132">
        <v>125</v>
      </c>
      <c r="K13132">
        <v>4</v>
      </c>
      <c r="L13132" t="s">
        <v>240</v>
      </c>
      <c r="M13132" t="s">
        <v>258</v>
      </c>
      <c r="N13132" t="s">
        <v>259</v>
      </c>
      <c r="O13132" s="9">
        <f t="shared" si="663"/>
        <v>41.666666666666664</v>
      </c>
      <c r="P13132" s="1">
        <f t="shared" si="664"/>
        <v>3.2000000000000001E-2</v>
      </c>
      <c r="Q13132">
        <f t="shared" si="665"/>
        <v>9.6000000000000002E-2</v>
      </c>
    </row>
    <row r="13133" spans="2:17" x14ac:dyDescent="0.25">
      <c r="B13133" t="s">
        <v>264</v>
      </c>
      <c r="C13133">
        <v>162252</v>
      </c>
      <c r="D13133">
        <v>1</v>
      </c>
      <c r="E13133">
        <v>1</v>
      </c>
      <c r="F13133">
        <v>5</v>
      </c>
      <c r="G13133">
        <v>41531</v>
      </c>
      <c r="H13133" t="s">
        <v>7</v>
      </c>
      <c r="I13133" t="s">
        <v>8</v>
      </c>
      <c r="J13133">
        <v>250</v>
      </c>
      <c r="K13133">
        <v>8</v>
      </c>
      <c r="L13133" t="s">
        <v>240</v>
      </c>
      <c r="M13133" t="s">
        <v>258</v>
      </c>
      <c r="N13133" t="s">
        <v>259</v>
      </c>
      <c r="O13133" s="9">
        <f t="shared" si="663"/>
        <v>50</v>
      </c>
      <c r="P13133" s="1">
        <f t="shared" si="664"/>
        <v>3.2000000000000001E-2</v>
      </c>
      <c r="Q13133">
        <f t="shared" si="665"/>
        <v>0.16</v>
      </c>
    </row>
    <row r="13134" spans="2:17" x14ac:dyDescent="0.25">
      <c r="B13134" t="s">
        <v>264</v>
      </c>
      <c r="C13134">
        <v>163082</v>
      </c>
      <c r="D13134">
        <v>1</v>
      </c>
      <c r="E13134">
        <v>1</v>
      </c>
      <c r="F13134">
        <v>5</v>
      </c>
      <c r="G13134">
        <v>41604</v>
      </c>
      <c r="H13134" t="s">
        <v>7</v>
      </c>
      <c r="I13134" t="s">
        <v>8</v>
      </c>
      <c r="J13134">
        <v>250</v>
      </c>
      <c r="K13134">
        <v>8</v>
      </c>
      <c r="L13134" t="s">
        <v>240</v>
      </c>
      <c r="M13134" t="s">
        <v>258</v>
      </c>
      <c r="N13134" t="s">
        <v>259</v>
      </c>
      <c r="O13134" s="9">
        <f t="shared" si="663"/>
        <v>50</v>
      </c>
      <c r="P13134" s="1">
        <f t="shared" si="664"/>
        <v>3.2000000000000001E-2</v>
      </c>
      <c r="Q13134">
        <f t="shared" si="665"/>
        <v>0.16</v>
      </c>
    </row>
    <row r="13135" spans="2:17" x14ac:dyDescent="0.25">
      <c r="B13135" t="s">
        <v>264</v>
      </c>
      <c r="C13135">
        <v>166229</v>
      </c>
      <c r="D13135">
        <v>1</v>
      </c>
      <c r="E13135">
        <v>1</v>
      </c>
      <c r="F13135">
        <v>5</v>
      </c>
      <c r="G13135">
        <v>41573</v>
      </c>
      <c r="H13135" t="s">
        <v>7</v>
      </c>
      <c r="I13135" t="s">
        <v>8</v>
      </c>
      <c r="J13135">
        <v>250</v>
      </c>
      <c r="K13135">
        <v>8</v>
      </c>
      <c r="L13135" t="s">
        <v>240</v>
      </c>
      <c r="M13135" t="s">
        <v>258</v>
      </c>
      <c r="N13135" t="s">
        <v>259</v>
      </c>
      <c r="O13135" s="9">
        <f t="shared" si="663"/>
        <v>50</v>
      </c>
      <c r="P13135" s="1">
        <f t="shared" si="664"/>
        <v>3.2000000000000001E-2</v>
      </c>
      <c r="Q13135">
        <f t="shared" si="665"/>
        <v>0.16</v>
      </c>
    </row>
    <row r="13136" spans="2:17" x14ac:dyDescent="0.25">
      <c r="B13136" t="s">
        <v>264</v>
      </c>
      <c r="C13136">
        <v>163926</v>
      </c>
      <c r="D13136">
        <v>1</v>
      </c>
      <c r="E13136">
        <v>1</v>
      </c>
      <c r="F13136">
        <v>5</v>
      </c>
      <c r="G13136">
        <v>41718</v>
      </c>
      <c r="H13136" t="s">
        <v>7</v>
      </c>
      <c r="I13136" t="s">
        <v>8</v>
      </c>
      <c r="J13136">
        <v>219</v>
      </c>
      <c r="K13136">
        <v>7</v>
      </c>
      <c r="L13136" t="s">
        <v>240</v>
      </c>
      <c r="M13136" t="s">
        <v>258</v>
      </c>
      <c r="N13136" t="s">
        <v>259</v>
      </c>
      <c r="O13136" s="9">
        <f t="shared" si="663"/>
        <v>43.8</v>
      </c>
      <c r="P13136" s="1">
        <f t="shared" si="664"/>
        <v>3.1963470319634701E-2</v>
      </c>
      <c r="Q13136">
        <f t="shared" si="665"/>
        <v>0.15981735159817351</v>
      </c>
    </row>
    <row r="13137" spans="2:17" x14ac:dyDescent="0.25">
      <c r="B13137" t="s">
        <v>264</v>
      </c>
      <c r="C13137">
        <v>170618</v>
      </c>
      <c r="D13137">
        <v>2</v>
      </c>
      <c r="E13137">
        <v>2</v>
      </c>
      <c r="F13137">
        <v>7</v>
      </c>
      <c r="G13137">
        <v>41744</v>
      </c>
      <c r="H13137" t="s">
        <v>7</v>
      </c>
      <c r="I13137" t="s">
        <v>8</v>
      </c>
      <c r="J13137">
        <v>94</v>
      </c>
      <c r="K13137">
        <v>3</v>
      </c>
      <c r="L13137" t="s">
        <v>239</v>
      </c>
      <c r="M13137" t="s">
        <v>258</v>
      </c>
      <c r="N13137" t="s">
        <v>259</v>
      </c>
      <c r="O13137" s="9">
        <f t="shared" si="663"/>
        <v>13.428571428571429</v>
      </c>
      <c r="P13137" s="1">
        <f t="shared" si="664"/>
        <v>3.1914893617021274E-2</v>
      </c>
      <c r="Q13137">
        <f t="shared" si="665"/>
        <v>0.22340425531914893</v>
      </c>
    </row>
    <row r="13138" spans="2:17" x14ac:dyDescent="0.25">
      <c r="B13138" t="s">
        <v>264</v>
      </c>
      <c r="C13138">
        <v>163324</v>
      </c>
      <c r="D13138">
        <v>1</v>
      </c>
      <c r="E13138">
        <v>1</v>
      </c>
      <c r="F13138">
        <v>6</v>
      </c>
      <c r="G13138">
        <v>41795</v>
      </c>
      <c r="H13138" t="s">
        <v>5</v>
      </c>
      <c r="I13138" t="s">
        <v>6</v>
      </c>
      <c r="J13138">
        <v>282</v>
      </c>
      <c r="K13138">
        <v>9</v>
      </c>
      <c r="L13138" t="s">
        <v>240</v>
      </c>
      <c r="M13138" t="s">
        <v>5</v>
      </c>
      <c r="N13138" t="s">
        <v>259</v>
      </c>
      <c r="O13138" s="9">
        <f t="shared" si="663"/>
        <v>47</v>
      </c>
      <c r="P13138" s="1">
        <f t="shared" si="664"/>
        <v>3.1914893617021274E-2</v>
      </c>
      <c r="Q13138">
        <f t="shared" si="665"/>
        <v>0.19148936170212766</v>
      </c>
    </row>
    <row r="13139" spans="2:17" x14ac:dyDescent="0.25">
      <c r="B13139" t="s">
        <v>264</v>
      </c>
      <c r="C13139">
        <v>185906</v>
      </c>
      <c r="D13139">
        <v>1</v>
      </c>
      <c r="E13139">
        <v>1</v>
      </c>
      <c r="F13139">
        <v>4</v>
      </c>
      <c r="G13139">
        <v>42194</v>
      </c>
      <c r="H13139" t="s">
        <v>5</v>
      </c>
      <c r="I13139" t="s">
        <v>6</v>
      </c>
      <c r="J13139">
        <v>251</v>
      </c>
      <c r="K13139">
        <v>8</v>
      </c>
      <c r="L13139" t="s">
        <v>240</v>
      </c>
      <c r="M13139" t="s">
        <v>5</v>
      </c>
      <c r="N13139" t="s">
        <v>259</v>
      </c>
      <c r="O13139" s="9">
        <f t="shared" si="663"/>
        <v>62.75</v>
      </c>
      <c r="P13139" s="1">
        <f t="shared" si="664"/>
        <v>3.1872509960159362E-2</v>
      </c>
      <c r="Q13139">
        <f t="shared" si="665"/>
        <v>0.12749003984063745</v>
      </c>
    </row>
    <row r="13140" spans="2:17" x14ac:dyDescent="0.25">
      <c r="B13140" t="s">
        <v>264</v>
      </c>
      <c r="C13140">
        <v>185906</v>
      </c>
      <c r="D13140">
        <v>1</v>
      </c>
      <c r="E13140">
        <v>1</v>
      </c>
      <c r="F13140">
        <v>4</v>
      </c>
      <c r="G13140">
        <v>42194</v>
      </c>
      <c r="H13140" t="s">
        <v>5</v>
      </c>
      <c r="I13140" t="s">
        <v>6</v>
      </c>
      <c r="J13140">
        <v>251</v>
      </c>
      <c r="K13140">
        <v>8</v>
      </c>
      <c r="L13140" t="s">
        <v>240</v>
      </c>
      <c r="M13140" t="s">
        <v>5</v>
      </c>
      <c r="N13140" t="s">
        <v>259</v>
      </c>
      <c r="O13140" s="9">
        <f t="shared" si="663"/>
        <v>62.75</v>
      </c>
      <c r="P13140" s="1">
        <f t="shared" si="664"/>
        <v>3.1872509960159362E-2</v>
      </c>
      <c r="Q13140">
        <f t="shared" si="665"/>
        <v>0.12749003984063745</v>
      </c>
    </row>
    <row r="13141" spans="2:17" x14ac:dyDescent="0.25">
      <c r="B13141" t="s">
        <v>264</v>
      </c>
      <c r="C13141">
        <v>180854</v>
      </c>
      <c r="D13141">
        <v>1</v>
      </c>
      <c r="E13141">
        <v>1</v>
      </c>
      <c r="F13141">
        <v>6</v>
      </c>
      <c r="G13141">
        <v>42033</v>
      </c>
      <c r="H13141" t="s">
        <v>5</v>
      </c>
      <c r="I13141" t="s">
        <v>8</v>
      </c>
      <c r="J13141">
        <v>157</v>
      </c>
      <c r="K13141">
        <v>5</v>
      </c>
      <c r="L13141" t="s">
        <v>240</v>
      </c>
      <c r="M13141" t="s">
        <v>5</v>
      </c>
      <c r="N13141" t="s">
        <v>259</v>
      </c>
      <c r="O13141" s="9">
        <f t="shared" si="663"/>
        <v>26.166666666666668</v>
      </c>
      <c r="P13141" s="1">
        <f t="shared" si="664"/>
        <v>3.1847133757961783E-2</v>
      </c>
      <c r="Q13141">
        <f t="shared" si="665"/>
        <v>0.19108280254777071</v>
      </c>
    </row>
    <row r="13142" spans="2:17" x14ac:dyDescent="0.25">
      <c r="B13142" t="s">
        <v>264</v>
      </c>
      <c r="C13142">
        <v>181294</v>
      </c>
      <c r="D13142">
        <v>1</v>
      </c>
      <c r="E13142">
        <v>1</v>
      </c>
      <c r="F13142">
        <v>2.5</v>
      </c>
      <c r="G13142">
        <v>42039</v>
      </c>
      <c r="H13142" t="s">
        <v>5</v>
      </c>
      <c r="I13142" t="s">
        <v>8</v>
      </c>
      <c r="J13142">
        <v>157</v>
      </c>
      <c r="K13142">
        <v>5</v>
      </c>
      <c r="L13142" t="s">
        <v>240</v>
      </c>
      <c r="M13142" t="s">
        <v>5</v>
      </c>
      <c r="N13142" t="s">
        <v>259</v>
      </c>
      <c r="O13142" s="9">
        <f t="shared" si="663"/>
        <v>62.8</v>
      </c>
      <c r="P13142" s="1">
        <f t="shared" si="664"/>
        <v>3.1847133757961783E-2</v>
      </c>
      <c r="Q13142">
        <f t="shared" si="665"/>
        <v>7.9617834394904455E-2</v>
      </c>
    </row>
    <row r="13143" spans="2:17" x14ac:dyDescent="0.25">
      <c r="B13143" t="s">
        <v>264</v>
      </c>
      <c r="C13143">
        <v>170861</v>
      </c>
      <c r="D13143">
        <v>1</v>
      </c>
      <c r="E13143">
        <v>1</v>
      </c>
      <c r="F13143">
        <v>6</v>
      </c>
      <c r="G13143">
        <v>41727</v>
      </c>
      <c r="H13143" t="s">
        <v>7</v>
      </c>
      <c r="I13143" t="s">
        <v>8</v>
      </c>
      <c r="J13143">
        <v>283</v>
      </c>
      <c r="K13143">
        <v>9</v>
      </c>
      <c r="L13143" t="s">
        <v>240</v>
      </c>
      <c r="M13143" t="s">
        <v>258</v>
      </c>
      <c r="N13143" t="s">
        <v>259</v>
      </c>
      <c r="O13143" s="9">
        <f t="shared" si="663"/>
        <v>47.166666666666664</v>
      </c>
      <c r="P13143" s="1">
        <f t="shared" si="664"/>
        <v>3.1802120141342753E-2</v>
      </c>
      <c r="Q13143">
        <f t="shared" si="665"/>
        <v>0.19081272084805651</v>
      </c>
    </row>
    <row r="13144" spans="2:17" x14ac:dyDescent="0.25">
      <c r="B13144" t="s">
        <v>264</v>
      </c>
      <c r="C13144">
        <v>180449</v>
      </c>
      <c r="D13144">
        <v>2</v>
      </c>
      <c r="E13144">
        <v>2</v>
      </c>
      <c r="F13144">
        <v>10</v>
      </c>
      <c r="G13144">
        <v>42022</v>
      </c>
      <c r="H13144" t="s">
        <v>7</v>
      </c>
      <c r="I13144" t="s">
        <v>8</v>
      </c>
      <c r="J13144">
        <v>126</v>
      </c>
      <c r="K13144">
        <v>4</v>
      </c>
      <c r="L13144" t="s">
        <v>239</v>
      </c>
      <c r="M13144" t="s">
        <v>258</v>
      </c>
      <c r="N13144" t="s">
        <v>259</v>
      </c>
      <c r="O13144" s="9">
        <f t="shared" si="663"/>
        <v>12.6</v>
      </c>
      <c r="P13144" s="1">
        <f t="shared" si="664"/>
        <v>3.1746031746031744E-2</v>
      </c>
      <c r="Q13144">
        <f t="shared" si="665"/>
        <v>0.31746031746031744</v>
      </c>
    </row>
    <row r="13145" spans="2:17" x14ac:dyDescent="0.25">
      <c r="B13145" t="s">
        <v>264</v>
      </c>
      <c r="C13145">
        <v>176898</v>
      </c>
      <c r="D13145">
        <v>3</v>
      </c>
      <c r="E13145">
        <v>1</v>
      </c>
      <c r="F13145">
        <v>15</v>
      </c>
      <c r="G13145">
        <v>42052</v>
      </c>
      <c r="H13145" t="s">
        <v>7</v>
      </c>
      <c r="I13145" t="s">
        <v>8</v>
      </c>
      <c r="J13145">
        <v>189</v>
      </c>
      <c r="K13145">
        <v>6</v>
      </c>
      <c r="L13145" t="s">
        <v>239</v>
      </c>
      <c r="M13145" t="s">
        <v>258</v>
      </c>
      <c r="N13145" t="s">
        <v>259</v>
      </c>
      <c r="O13145" s="9">
        <f t="shared" si="663"/>
        <v>12.6</v>
      </c>
      <c r="P13145" s="1">
        <f t="shared" si="664"/>
        <v>3.1746031746031744E-2</v>
      </c>
      <c r="Q13145">
        <f t="shared" si="665"/>
        <v>0.47619047619047616</v>
      </c>
    </row>
    <row r="13146" spans="2:17" x14ac:dyDescent="0.25">
      <c r="B13146" t="s">
        <v>264</v>
      </c>
      <c r="C13146">
        <v>183008</v>
      </c>
      <c r="D13146">
        <v>2</v>
      </c>
      <c r="E13146">
        <v>1</v>
      </c>
      <c r="F13146">
        <v>10</v>
      </c>
      <c r="G13146">
        <v>42293</v>
      </c>
      <c r="H13146" t="s">
        <v>7</v>
      </c>
      <c r="I13146" t="s">
        <v>8</v>
      </c>
      <c r="J13146">
        <v>189</v>
      </c>
      <c r="K13146">
        <v>6</v>
      </c>
      <c r="L13146" t="s">
        <v>239</v>
      </c>
      <c r="M13146" t="s">
        <v>258</v>
      </c>
      <c r="N13146" t="s">
        <v>259</v>
      </c>
      <c r="O13146" s="9">
        <f t="shared" si="663"/>
        <v>18.899999999999999</v>
      </c>
      <c r="P13146" s="1">
        <f t="shared" si="664"/>
        <v>3.1746031746031744E-2</v>
      </c>
      <c r="Q13146">
        <f t="shared" si="665"/>
        <v>0.31746031746031744</v>
      </c>
    </row>
    <row r="13147" spans="2:17" x14ac:dyDescent="0.25">
      <c r="B13147" t="s">
        <v>264</v>
      </c>
      <c r="C13147">
        <v>183029</v>
      </c>
      <c r="D13147">
        <v>2</v>
      </c>
      <c r="E13147">
        <v>1</v>
      </c>
      <c r="F13147">
        <v>10</v>
      </c>
      <c r="G13147">
        <v>42297</v>
      </c>
      <c r="H13147" t="s">
        <v>7</v>
      </c>
      <c r="I13147" t="s">
        <v>8</v>
      </c>
      <c r="J13147">
        <v>189</v>
      </c>
      <c r="K13147">
        <v>6</v>
      </c>
      <c r="L13147" t="s">
        <v>239</v>
      </c>
      <c r="M13147" t="s">
        <v>258</v>
      </c>
      <c r="N13147" t="s">
        <v>259</v>
      </c>
      <c r="O13147" s="9">
        <f t="shared" si="663"/>
        <v>18.899999999999999</v>
      </c>
      <c r="P13147" s="1">
        <f t="shared" si="664"/>
        <v>3.1746031746031744E-2</v>
      </c>
      <c r="Q13147">
        <f t="shared" si="665"/>
        <v>0.31746031746031744</v>
      </c>
    </row>
    <row r="13148" spans="2:17" x14ac:dyDescent="0.25">
      <c r="B13148" t="s">
        <v>264</v>
      </c>
      <c r="C13148">
        <v>183039</v>
      </c>
      <c r="D13148">
        <v>2</v>
      </c>
      <c r="E13148">
        <v>1</v>
      </c>
      <c r="F13148">
        <v>10</v>
      </c>
      <c r="G13148">
        <v>42298</v>
      </c>
      <c r="H13148" t="s">
        <v>7</v>
      </c>
      <c r="I13148" t="s">
        <v>8</v>
      </c>
      <c r="J13148">
        <v>189</v>
      </c>
      <c r="K13148">
        <v>6</v>
      </c>
      <c r="L13148" t="s">
        <v>239</v>
      </c>
      <c r="M13148" t="s">
        <v>258</v>
      </c>
      <c r="N13148" t="s">
        <v>259</v>
      </c>
      <c r="O13148" s="9">
        <f t="shared" si="663"/>
        <v>18.899999999999999</v>
      </c>
      <c r="P13148" s="1">
        <f t="shared" si="664"/>
        <v>3.1746031746031744E-2</v>
      </c>
      <c r="Q13148">
        <f t="shared" si="665"/>
        <v>0.31746031746031744</v>
      </c>
    </row>
    <row r="13149" spans="2:17" x14ac:dyDescent="0.25">
      <c r="B13149" t="s">
        <v>264</v>
      </c>
      <c r="C13149">
        <v>183040</v>
      </c>
      <c r="D13149">
        <v>2</v>
      </c>
      <c r="E13149">
        <v>1</v>
      </c>
      <c r="F13149">
        <v>10</v>
      </c>
      <c r="G13149">
        <v>42298</v>
      </c>
      <c r="H13149" t="s">
        <v>7</v>
      </c>
      <c r="I13149" t="s">
        <v>8</v>
      </c>
      <c r="J13149">
        <v>189</v>
      </c>
      <c r="K13149">
        <v>6</v>
      </c>
      <c r="L13149" t="s">
        <v>239</v>
      </c>
      <c r="M13149" t="s">
        <v>258</v>
      </c>
      <c r="N13149" t="s">
        <v>259</v>
      </c>
      <c r="O13149" s="9">
        <f t="shared" si="663"/>
        <v>18.899999999999999</v>
      </c>
      <c r="P13149" s="1">
        <f t="shared" si="664"/>
        <v>3.1746031746031744E-2</v>
      </c>
      <c r="Q13149">
        <f t="shared" si="665"/>
        <v>0.31746031746031744</v>
      </c>
    </row>
    <row r="13150" spans="2:17" x14ac:dyDescent="0.25">
      <c r="B13150" t="s">
        <v>264</v>
      </c>
      <c r="C13150">
        <v>186248</v>
      </c>
      <c r="D13150">
        <v>2</v>
      </c>
      <c r="E13150">
        <v>2</v>
      </c>
      <c r="F13150">
        <v>10</v>
      </c>
      <c r="G13150">
        <v>42299</v>
      </c>
      <c r="H13150" t="s">
        <v>7</v>
      </c>
      <c r="I13150" t="s">
        <v>8</v>
      </c>
      <c r="J13150">
        <v>189</v>
      </c>
      <c r="K13150">
        <v>6</v>
      </c>
      <c r="L13150" t="s">
        <v>239</v>
      </c>
      <c r="M13150" t="s">
        <v>258</v>
      </c>
      <c r="N13150" t="s">
        <v>259</v>
      </c>
      <c r="O13150" s="9">
        <f t="shared" si="663"/>
        <v>18.899999999999999</v>
      </c>
      <c r="P13150" s="1">
        <f t="shared" si="664"/>
        <v>3.1746031746031744E-2</v>
      </c>
      <c r="Q13150">
        <f t="shared" si="665"/>
        <v>0.31746031746031744</v>
      </c>
    </row>
    <row r="13151" spans="2:17" x14ac:dyDescent="0.25">
      <c r="B13151" t="s">
        <v>264</v>
      </c>
      <c r="C13151">
        <v>170740</v>
      </c>
      <c r="D13151">
        <v>2</v>
      </c>
      <c r="E13151">
        <v>2</v>
      </c>
      <c r="F13151">
        <v>8</v>
      </c>
      <c r="G13151">
        <v>41864</v>
      </c>
      <c r="H13151" t="s">
        <v>5</v>
      </c>
      <c r="I13151" t="s">
        <v>6</v>
      </c>
      <c r="J13151">
        <v>189</v>
      </c>
      <c r="K13151">
        <v>6</v>
      </c>
      <c r="L13151" t="s">
        <v>239</v>
      </c>
      <c r="M13151" t="s">
        <v>5</v>
      </c>
      <c r="N13151" t="s">
        <v>259</v>
      </c>
      <c r="O13151" s="9">
        <f t="shared" si="663"/>
        <v>23.625</v>
      </c>
      <c r="P13151" s="1">
        <f t="shared" si="664"/>
        <v>3.1746031746031744E-2</v>
      </c>
      <c r="Q13151">
        <f t="shared" si="665"/>
        <v>0.25396825396825395</v>
      </c>
    </row>
    <row r="13152" spans="2:17" x14ac:dyDescent="0.25">
      <c r="B13152" t="s">
        <v>264</v>
      </c>
      <c r="C13152">
        <v>170767</v>
      </c>
      <c r="D13152">
        <v>1</v>
      </c>
      <c r="E13152">
        <v>1</v>
      </c>
      <c r="F13152">
        <v>5</v>
      </c>
      <c r="G13152">
        <v>41749</v>
      </c>
      <c r="H13152" t="s">
        <v>7</v>
      </c>
      <c r="I13152" t="s">
        <v>8</v>
      </c>
      <c r="J13152">
        <v>126</v>
      </c>
      <c r="K13152">
        <v>4</v>
      </c>
      <c r="L13152" t="s">
        <v>240</v>
      </c>
      <c r="M13152" t="s">
        <v>258</v>
      </c>
      <c r="N13152" t="s">
        <v>259</v>
      </c>
      <c r="O13152" s="9">
        <f t="shared" si="663"/>
        <v>25.2</v>
      </c>
      <c r="P13152" s="1">
        <f t="shared" si="664"/>
        <v>3.1746031746031744E-2</v>
      </c>
      <c r="Q13152">
        <f t="shared" si="665"/>
        <v>0.15873015873015872</v>
      </c>
    </row>
    <row r="13153" spans="2:17" x14ac:dyDescent="0.25">
      <c r="B13153" t="s">
        <v>264</v>
      </c>
      <c r="C13153">
        <v>167834</v>
      </c>
      <c r="D13153">
        <v>1</v>
      </c>
      <c r="E13153">
        <v>1</v>
      </c>
      <c r="F13153">
        <v>5</v>
      </c>
      <c r="G13153">
        <v>41801</v>
      </c>
      <c r="H13153" t="s">
        <v>7</v>
      </c>
      <c r="I13153" t="s">
        <v>8</v>
      </c>
      <c r="J13153">
        <v>126</v>
      </c>
      <c r="K13153">
        <v>4</v>
      </c>
      <c r="L13153" t="s">
        <v>240</v>
      </c>
      <c r="M13153" t="s">
        <v>258</v>
      </c>
      <c r="N13153" t="s">
        <v>259</v>
      </c>
      <c r="O13153" s="9">
        <f t="shared" si="663"/>
        <v>25.2</v>
      </c>
      <c r="P13153" s="1">
        <f t="shared" si="664"/>
        <v>3.1746031746031744E-2</v>
      </c>
      <c r="Q13153">
        <f t="shared" si="665"/>
        <v>0.15873015873015872</v>
      </c>
    </row>
    <row r="13154" spans="2:17" x14ac:dyDescent="0.25">
      <c r="B13154" t="s">
        <v>264</v>
      </c>
      <c r="C13154">
        <v>167832</v>
      </c>
      <c r="D13154">
        <v>1</v>
      </c>
      <c r="E13154">
        <v>1</v>
      </c>
      <c r="F13154">
        <v>5</v>
      </c>
      <c r="G13154">
        <v>41801</v>
      </c>
      <c r="H13154" t="s">
        <v>7</v>
      </c>
      <c r="I13154" t="s">
        <v>8</v>
      </c>
      <c r="J13154">
        <v>126</v>
      </c>
      <c r="K13154">
        <v>4</v>
      </c>
      <c r="L13154" t="s">
        <v>240</v>
      </c>
      <c r="M13154" t="s">
        <v>258</v>
      </c>
      <c r="N13154" t="s">
        <v>259</v>
      </c>
      <c r="O13154" s="9">
        <f t="shared" si="663"/>
        <v>25.2</v>
      </c>
      <c r="P13154" s="1">
        <f t="shared" si="664"/>
        <v>3.1746031746031744E-2</v>
      </c>
      <c r="Q13154">
        <f t="shared" si="665"/>
        <v>0.15873015873015872</v>
      </c>
    </row>
    <row r="13155" spans="2:17" x14ac:dyDescent="0.25">
      <c r="B13155" t="s">
        <v>264</v>
      </c>
      <c r="C13155">
        <v>167844</v>
      </c>
      <c r="D13155">
        <v>1</v>
      </c>
      <c r="E13155">
        <v>1</v>
      </c>
      <c r="F13155">
        <v>5</v>
      </c>
      <c r="G13155">
        <v>41802</v>
      </c>
      <c r="H13155" t="s">
        <v>7</v>
      </c>
      <c r="I13155" t="s">
        <v>8</v>
      </c>
      <c r="J13155">
        <v>126</v>
      </c>
      <c r="K13155">
        <v>4</v>
      </c>
      <c r="L13155" t="s">
        <v>240</v>
      </c>
      <c r="M13155" t="s">
        <v>258</v>
      </c>
      <c r="N13155" t="s">
        <v>259</v>
      </c>
      <c r="O13155" s="9">
        <f t="shared" si="663"/>
        <v>25.2</v>
      </c>
      <c r="P13155" s="1">
        <f t="shared" si="664"/>
        <v>3.1746031746031744E-2</v>
      </c>
      <c r="Q13155">
        <f t="shared" si="665"/>
        <v>0.15873015873015872</v>
      </c>
    </row>
    <row r="13156" spans="2:17" x14ac:dyDescent="0.25">
      <c r="B13156" t="s">
        <v>264</v>
      </c>
      <c r="C13156">
        <v>167843</v>
      </c>
      <c r="D13156">
        <v>1</v>
      </c>
      <c r="E13156">
        <v>1</v>
      </c>
      <c r="F13156">
        <v>5</v>
      </c>
      <c r="G13156">
        <v>41802</v>
      </c>
      <c r="H13156" t="s">
        <v>7</v>
      </c>
      <c r="I13156" t="s">
        <v>8</v>
      </c>
      <c r="J13156">
        <v>126</v>
      </c>
      <c r="K13156">
        <v>4</v>
      </c>
      <c r="L13156" t="s">
        <v>240</v>
      </c>
      <c r="M13156" t="s">
        <v>258</v>
      </c>
      <c r="N13156" t="s">
        <v>259</v>
      </c>
      <c r="O13156" s="9">
        <f t="shared" si="663"/>
        <v>25.2</v>
      </c>
      <c r="P13156" s="1">
        <f t="shared" si="664"/>
        <v>3.1746031746031744E-2</v>
      </c>
      <c r="Q13156">
        <f t="shared" si="665"/>
        <v>0.15873015873015872</v>
      </c>
    </row>
    <row r="13157" spans="2:17" x14ac:dyDescent="0.25">
      <c r="B13157" t="s">
        <v>264</v>
      </c>
      <c r="C13157">
        <v>167842</v>
      </c>
      <c r="D13157">
        <v>1</v>
      </c>
      <c r="E13157">
        <v>1</v>
      </c>
      <c r="F13157">
        <v>5</v>
      </c>
      <c r="G13157">
        <v>41802</v>
      </c>
      <c r="H13157" t="s">
        <v>7</v>
      </c>
      <c r="I13157" t="s">
        <v>8</v>
      </c>
      <c r="J13157">
        <v>126</v>
      </c>
      <c r="K13157">
        <v>4</v>
      </c>
      <c r="L13157" t="s">
        <v>240</v>
      </c>
      <c r="M13157" t="s">
        <v>258</v>
      </c>
      <c r="N13157" t="s">
        <v>259</v>
      </c>
      <c r="O13157" s="9">
        <f t="shared" si="663"/>
        <v>25.2</v>
      </c>
      <c r="P13157" s="1">
        <f t="shared" si="664"/>
        <v>3.1746031746031744E-2</v>
      </c>
      <c r="Q13157">
        <f t="shared" si="665"/>
        <v>0.15873015873015872</v>
      </c>
    </row>
    <row r="13158" spans="2:17" x14ac:dyDescent="0.25">
      <c r="B13158" t="s">
        <v>264</v>
      </c>
      <c r="C13158">
        <v>170781</v>
      </c>
      <c r="D13158">
        <v>1</v>
      </c>
      <c r="E13158">
        <v>1</v>
      </c>
      <c r="F13158">
        <v>5</v>
      </c>
      <c r="G13158">
        <v>41769</v>
      </c>
      <c r="H13158" t="s">
        <v>7</v>
      </c>
      <c r="I13158" t="s">
        <v>8</v>
      </c>
      <c r="J13158">
        <v>126</v>
      </c>
      <c r="K13158">
        <v>4</v>
      </c>
      <c r="L13158" t="s">
        <v>240</v>
      </c>
      <c r="M13158" t="s">
        <v>258</v>
      </c>
      <c r="N13158" t="s">
        <v>259</v>
      </c>
      <c r="O13158" s="9">
        <f t="shared" si="663"/>
        <v>25.2</v>
      </c>
      <c r="P13158" s="1">
        <f t="shared" si="664"/>
        <v>3.1746031746031744E-2</v>
      </c>
      <c r="Q13158">
        <f t="shared" si="665"/>
        <v>0.15873015873015872</v>
      </c>
    </row>
    <row r="13159" spans="2:17" x14ac:dyDescent="0.25">
      <c r="B13159" t="s">
        <v>264</v>
      </c>
      <c r="C13159">
        <v>169837</v>
      </c>
      <c r="D13159">
        <v>1</v>
      </c>
      <c r="E13159">
        <v>1</v>
      </c>
      <c r="F13159">
        <v>5</v>
      </c>
      <c r="G13159">
        <v>41875</v>
      </c>
      <c r="H13159" t="s">
        <v>7</v>
      </c>
      <c r="I13159" t="s">
        <v>8</v>
      </c>
      <c r="J13159">
        <v>126</v>
      </c>
      <c r="K13159">
        <v>4</v>
      </c>
      <c r="L13159" t="s">
        <v>240</v>
      </c>
      <c r="M13159" t="s">
        <v>258</v>
      </c>
      <c r="N13159" t="s">
        <v>259</v>
      </c>
      <c r="O13159" s="9">
        <f t="shared" si="663"/>
        <v>25.2</v>
      </c>
      <c r="P13159" s="1">
        <f t="shared" si="664"/>
        <v>3.1746031746031744E-2</v>
      </c>
      <c r="Q13159">
        <f t="shared" si="665"/>
        <v>0.15873015873015872</v>
      </c>
    </row>
    <row r="13160" spans="2:17" x14ac:dyDescent="0.25">
      <c r="B13160" t="s">
        <v>264</v>
      </c>
      <c r="C13160">
        <v>169836</v>
      </c>
      <c r="D13160">
        <v>1</v>
      </c>
      <c r="E13160">
        <v>1</v>
      </c>
      <c r="F13160">
        <v>5</v>
      </c>
      <c r="G13160">
        <v>41875</v>
      </c>
      <c r="H13160" t="s">
        <v>7</v>
      </c>
      <c r="I13160" t="s">
        <v>8</v>
      </c>
      <c r="J13160">
        <v>126</v>
      </c>
      <c r="K13160">
        <v>4</v>
      </c>
      <c r="L13160" t="s">
        <v>240</v>
      </c>
      <c r="M13160" t="s">
        <v>258</v>
      </c>
      <c r="N13160" t="s">
        <v>259</v>
      </c>
      <c r="O13160" s="9">
        <f t="shared" si="663"/>
        <v>25.2</v>
      </c>
      <c r="P13160" s="1">
        <f t="shared" si="664"/>
        <v>3.1746031746031744E-2</v>
      </c>
      <c r="Q13160">
        <f t="shared" si="665"/>
        <v>0.15873015873015872</v>
      </c>
    </row>
    <row r="13161" spans="2:17" x14ac:dyDescent="0.25">
      <c r="B13161" t="s">
        <v>264</v>
      </c>
      <c r="C13161">
        <v>169838</v>
      </c>
      <c r="D13161">
        <v>1</v>
      </c>
      <c r="E13161">
        <v>1</v>
      </c>
      <c r="F13161">
        <v>5</v>
      </c>
      <c r="G13161">
        <v>41875</v>
      </c>
      <c r="H13161" t="s">
        <v>7</v>
      </c>
      <c r="I13161" t="s">
        <v>8</v>
      </c>
      <c r="J13161">
        <v>126</v>
      </c>
      <c r="K13161">
        <v>4</v>
      </c>
      <c r="L13161" t="s">
        <v>240</v>
      </c>
      <c r="M13161" t="s">
        <v>258</v>
      </c>
      <c r="N13161" t="s">
        <v>259</v>
      </c>
      <c r="O13161" s="9">
        <f t="shared" si="663"/>
        <v>25.2</v>
      </c>
      <c r="P13161" s="1">
        <f t="shared" si="664"/>
        <v>3.1746031746031744E-2</v>
      </c>
      <c r="Q13161">
        <f t="shared" si="665"/>
        <v>0.15873015873015872</v>
      </c>
    </row>
    <row r="13162" spans="2:17" x14ac:dyDescent="0.25">
      <c r="B13162" t="s">
        <v>264</v>
      </c>
      <c r="C13162">
        <v>154179</v>
      </c>
      <c r="D13162">
        <v>1</v>
      </c>
      <c r="E13162">
        <v>1</v>
      </c>
      <c r="F13162">
        <v>5</v>
      </c>
      <c r="G13162">
        <v>41834</v>
      </c>
      <c r="H13162" t="s">
        <v>7</v>
      </c>
      <c r="I13162" t="s">
        <v>8</v>
      </c>
      <c r="J13162">
        <v>126</v>
      </c>
      <c r="K13162">
        <v>4</v>
      </c>
      <c r="L13162" t="s">
        <v>240</v>
      </c>
      <c r="M13162" t="s">
        <v>258</v>
      </c>
      <c r="N13162" t="s">
        <v>259</v>
      </c>
      <c r="O13162" s="9">
        <f t="shared" si="663"/>
        <v>25.2</v>
      </c>
      <c r="P13162" s="1">
        <f t="shared" si="664"/>
        <v>3.1746031746031744E-2</v>
      </c>
      <c r="Q13162">
        <f t="shared" si="665"/>
        <v>0.15873015873015872</v>
      </c>
    </row>
    <row r="13163" spans="2:17" x14ac:dyDescent="0.25">
      <c r="B13163" t="s">
        <v>264</v>
      </c>
      <c r="C13163">
        <v>154145</v>
      </c>
      <c r="D13163">
        <v>1</v>
      </c>
      <c r="E13163">
        <v>1</v>
      </c>
      <c r="F13163">
        <v>5</v>
      </c>
      <c r="G13163">
        <v>41883</v>
      </c>
      <c r="H13163" t="s">
        <v>7</v>
      </c>
      <c r="I13163" t="s">
        <v>8</v>
      </c>
      <c r="J13163">
        <v>126</v>
      </c>
      <c r="K13163">
        <v>4</v>
      </c>
      <c r="L13163" t="s">
        <v>240</v>
      </c>
      <c r="M13163" t="s">
        <v>258</v>
      </c>
      <c r="N13163" t="s">
        <v>259</v>
      </c>
      <c r="O13163" s="9">
        <f t="shared" si="663"/>
        <v>25.2</v>
      </c>
      <c r="P13163" s="1">
        <f t="shared" si="664"/>
        <v>3.1746031746031744E-2</v>
      </c>
      <c r="Q13163">
        <f t="shared" si="665"/>
        <v>0.15873015873015872</v>
      </c>
    </row>
    <row r="13164" spans="2:17" x14ac:dyDescent="0.25">
      <c r="B13164" t="s">
        <v>264</v>
      </c>
      <c r="C13164">
        <v>154144</v>
      </c>
      <c r="D13164">
        <v>1</v>
      </c>
      <c r="E13164">
        <v>1</v>
      </c>
      <c r="F13164">
        <v>5</v>
      </c>
      <c r="G13164">
        <v>41883</v>
      </c>
      <c r="H13164" t="s">
        <v>7</v>
      </c>
      <c r="I13164" t="s">
        <v>8</v>
      </c>
      <c r="J13164">
        <v>126</v>
      </c>
      <c r="K13164">
        <v>4</v>
      </c>
      <c r="L13164" t="s">
        <v>240</v>
      </c>
      <c r="M13164" t="s">
        <v>258</v>
      </c>
      <c r="N13164" t="s">
        <v>259</v>
      </c>
      <c r="O13164" s="9">
        <f t="shared" si="663"/>
        <v>25.2</v>
      </c>
      <c r="P13164" s="1">
        <f t="shared" si="664"/>
        <v>3.1746031746031744E-2</v>
      </c>
      <c r="Q13164">
        <f t="shared" si="665"/>
        <v>0.15873015873015872</v>
      </c>
    </row>
    <row r="13165" spans="2:17" x14ac:dyDescent="0.25">
      <c r="B13165" t="s">
        <v>264</v>
      </c>
      <c r="C13165">
        <v>169368</v>
      </c>
      <c r="D13165">
        <v>1</v>
      </c>
      <c r="E13165">
        <v>1</v>
      </c>
      <c r="F13165">
        <v>5</v>
      </c>
      <c r="G13165">
        <v>41891</v>
      </c>
      <c r="H13165" t="s">
        <v>7</v>
      </c>
      <c r="I13165" t="s">
        <v>8</v>
      </c>
      <c r="J13165">
        <v>126</v>
      </c>
      <c r="K13165">
        <v>4</v>
      </c>
      <c r="L13165" t="s">
        <v>240</v>
      </c>
      <c r="M13165" t="s">
        <v>258</v>
      </c>
      <c r="N13165" t="s">
        <v>259</v>
      </c>
      <c r="O13165" s="9">
        <f t="shared" si="663"/>
        <v>25.2</v>
      </c>
      <c r="P13165" s="1">
        <f t="shared" si="664"/>
        <v>3.1746031746031744E-2</v>
      </c>
      <c r="Q13165">
        <f t="shared" si="665"/>
        <v>0.15873015873015872</v>
      </c>
    </row>
    <row r="13166" spans="2:17" x14ac:dyDescent="0.25">
      <c r="B13166" t="s">
        <v>264</v>
      </c>
      <c r="C13166">
        <v>169359</v>
      </c>
      <c r="D13166">
        <v>1</v>
      </c>
      <c r="E13166">
        <v>1</v>
      </c>
      <c r="F13166">
        <v>5</v>
      </c>
      <c r="G13166">
        <v>41893</v>
      </c>
      <c r="H13166" t="s">
        <v>7</v>
      </c>
      <c r="I13166" t="s">
        <v>8</v>
      </c>
      <c r="J13166">
        <v>126</v>
      </c>
      <c r="K13166">
        <v>4</v>
      </c>
      <c r="L13166" t="s">
        <v>240</v>
      </c>
      <c r="M13166" t="s">
        <v>258</v>
      </c>
      <c r="N13166" t="s">
        <v>259</v>
      </c>
      <c r="O13166" s="9">
        <f t="shared" si="663"/>
        <v>25.2</v>
      </c>
      <c r="P13166" s="1">
        <f t="shared" si="664"/>
        <v>3.1746031746031744E-2</v>
      </c>
      <c r="Q13166">
        <f t="shared" si="665"/>
        <v>0.15873015873015872</v>
      </c>
    </row>
    <row r="13167" spans="2:17" x14ac:dyDescent="0.25">
      <c r="B13167" t="s">
        <v>264</v>
      </c>
      <c r="C13167">
        <v>169833</v>
      </c>
      <c r="D13167">
        <v>1</v>
      </c>
      <c r="E13167">
        <v>1</v>
      </c>
      <c r="F13167">
        <v>5</v>
      </c>
      <c r="G13167">
        <v>41893</v>
      </c>
      <c r="H13167" t="s">
        <v>7</v>
      </c>
      <c r="I13167" t="s">
        <v>8</v>
      </c>
      <c r="J13167">
        <v>126</v>
      </c>
      <c r="K13167">
        <v>4</v>
      </c>
      <c r="L13167" t="s">
        <v>240</v>
      </c>
      <c r="M13167" t="s">
        <v>258</v>
      </c>
      <c r="N13167" t="s">
        <v>259</v>
      </c>
      <c r="O13167" s="9">
        <f t="shared" si="663"/>
        <v>25.2</v>
      </c>
      <c r="P13167" s="1">
        <f t="shared" si="664"/>
        <v>3.1746031746031744E-2</v>
      </c>
      <c r="Q13167">
        <f t="shared" si="665"/>
        <v>0.15873015873015872</v>
      </c>
    </row>
    <row r="13168" spans="2:17" x14ac:dyDescent="0.25">
      <c r="B13168" t="s">
        <v>264</v>
      </c>
      <c r="C13168">
        <v>174233</v>
      </c>
      <c r="D13168">
        <v>1</v>
      </c>
      <c r="E13168">
        <v>1</v>
      </c>
      <c r="F13168">
        <v>5</v>
      </c>
      <c r="G13168">
        <v>41977</v>
      </c>
      <c r="H13168" t="s">
        <v>7</v>
      </c>
      <c r="I13168" t="s">
        <v>8</v>
      </c>
      <c r="J13168">
        <v>126</v>
      </c>
      <c r="K13168">
        <v>4</v>
      </c>
      <c r="L13168" t="s">
        <v>240</v>
      </c>
      <c r="M13168" t="s">
        <v>258</v>
      </c>
      <c r="N13168" t="s">
        <v>259</v>
      </c>
      <c r="O13168" s="9">
        <f t="shared" si="663"/>
        <v>25.2</v>
      </c>
      <c r="P13168" s="1">
        <f t="shared" si="664"/>
        <v>3.1746031746031744E-2</v>
      </c>
      <c r="Q13168">
        <f t="shared" si="665"/>
        <v>0.15873015873015872</v>
      </c>
    </row>
    <row r="13169" spans="2:17" x14ac:dyDescent="0.25">
      <c r="B13169" t="s">
        <v>264</v>
      </c>
      <c r="C13169">
        <v>175112</v>
      </c>
      <c r="D13169">
        <v>1</v>
      </c>
      <c r="E13169">
        <v>1</v>
      </c>
      <c r="F13169">
        <v>5</v>
      </c>
      <c r="G13169">
        <v>42103</v>
      </c>
      <c r="H13169" t="s">
        <v>7</v>
      </c>
      <c r="I13169" t="s">
        <v>8</v>
      </c>
      <c r="J13169">
        <v>126</v>
      </c>
      <c r="K13169">
        <v>4</v>
      </c>
      <c r="L13169" t="s">
        <v>240</v>
      </c>
      <c r="M13169" t="s">
        <v>258</v>
      </c>
      <c r="N13169" t="s">
        <v>259</v>
      </c>
      <c r="O13169" s="9">
        <f t="shared" si="663"/>
        <v>25.2</v>
      </c>
      <c r="P13169" s="1">
        <f t="shared" si="664"/>
        <v>3.1746031746031744E-2</v>
      </c>
      <c r="Q13169">
        <f t="shared" si="665"/>
        <v>0.15873015873015872</v>
      </c>
    </row>
    <row r="13170" spans="2:17" x14ac:dyDescent="0.25">
      <c r="B13170" t="s">
        <v>264</v>
      </c>
      <c r="C13170">
        <v>175108</v>
      </c>
      <c r="D13170">
        <v>1</v>
      </c>
      <c r="E13170">
        <v>1</v>
      </c>
      <c r="F13170">
        <v>5</v>
      </c>
      <c r="G13170">
        <v>42103</v>
      </c>
      <c r="H13170" t="s">
        <v>7</v>
      </c>
      <c r="I13170" t="s">
        <v>8</v>
      </c>
      <c r="J13170">
        <v>126</v>
      </c>
      <c r="K13170">
        <v>4</v>
      </c>
      <c r="L13170" t="s">
        <v>240</v>
      </c>
      <c r="M13170" t="s">
        <v>258</v>
      </c>
      <c r="N13170" t="s">
        <v>259</v>
      </c>
      <c r="O13170" s="9">
        <f t="shared" si="663"/>
        <v>25.2</v>
      </c>
      <c r="P13170" s="1">
        <f t="shared" si="664"/>
        <v>3.1746031746031744E-2</v>
      </c>
      <c r="Q13170">
        <f t="shared" si="665"/>
        <v>0.15873015873015872</v>
      </c>
    </row>
    <row r="13171" spans="2:17" x14ac:dyDescent="0.25">
      <c r="B13171" t="s">
        <v>264</v>
      </c>
      <c r="C13171">
        <v>175109</v>
      </c>
      <c r="D13171">
        <v>1</v>
      </c>
      <c r="E13171">
        <v>1</v>
      </c>
      <c r="F13171">
        <v>5</v>
      </c>
      <c r="G13171">
        <v>42103</v>
      </c>
      <c r="H13171" t="s">
        <v>7</v>
      </c>
      <c r="I13171" t="s">
        <v>8</v>
      </c>
      <c r="J13171">
        <v>126</v>
      </c>
      <c r="K13171">
        <v>4</v>
      </c>
      <c r="L13171" t="s">
        <v>240</v>
      </c>
      <c r="M13171" t="s">
        <v>258</v>
      </c>
      <c r="N13171" t="s">
        <v>259</v>
      </c>
      <c r="O13171" s="9">
        <f t="shared" si="663"/>
        <v>25.2</v>
      </c>
      <c r="P13171" s="1">
        <f t="shared" si="664"/>
        <v>3.1746031746031744E-2</v>
      </c>
      <c r="Q13171">
        <f t="shared" si="665"/>
        <v>0.15873015873015872</v>
      </c>
    </row>
    <row r="13172" spans="2:17" x14ac:dyDescent="0.25">
      <c r="B13172" t="s">
        <v>264</v>
      </c>
      <c r="C13172">
        <v>175110</v>
      </c>
      <c r="D13172">
        <v>1</v>
      </c>
      <c r="E13172">
        <v>1</v>
      </c>
      <c r="F13172">
        <v>5</v>
      </c>
      <c r="G13172">
        <v>42103</v>
      </c>
      <c r="H13172" t="s">
        <v>7</v>
      </c>
      <c r="I13172" t="s">
        <v>8</v>
      </c>
      <c r="J13172">
        <v>126</v>
      </c>
      <c r="K13172">
        <v>4</v>
      </c>
      <c r="L13172" t="s">
        <v>240</v>
      </c>
      <c r="M13172" t="s">
        <v>258</v>
      </c>
      <c r="N13172" t="s">
        <v>259</v>
      </c>
      <c r="O13172" s="9">
        <f t="shared" si="663"/>
        <v>25.2</v>
      </c>
      <c r="P13172" s="1">
        <f t="shared" si="664"/>
        <v>3.1746031746031744E-2</v>
      </c>
      <c r="Q13172">
        <f t="shared" si="665"/>
        <v>0.15873015873015872</v>
      </c>
    </row>
    <row r="13173" spans="2:17" x14ac:dyDescent="0.25">
      <c r="B13173" t="s">
        <v>264</v>
      </c>
      <c r="C13173">
        <v>175111</v>
      </c>
      <c r="D13173">
        <v>1</v>
      </c>
      <c r="E13173">
        <v>1</v>
      </c>
      <c r="F13173">
        <v>5</v>
      </c>
      <c r="G13173">
        <v>42103</v>
      </c>
      <c r="H13173" t="s">
        <v>7</v>
      </c>
      <c r="I13173" t="s">
        <v>8</v>
      </c>
      <c r="J13173">
        <v>126</v>
      </c>
      <c r="K13173">
        <v>4</v>
      </c>
      <c r="L13173" t="s">
        <v>240</v>
      </c>
      <c r="M13173" t="s">
        <v>258</v>
      </c>
      <c r="N13173" t="s">
        <v>259</v>
      </c>
      <c r="O13173" s="9">
        <f t="shared" si="663"/>
        <v>25.2</v>
      </c>
      <c r="P13173" s="1">
        <f t="shared" si="664"/>
        <v>3.1746031746031744E-2</v>
      </c>
      <c r="Q13173">
        <f t="shared" si="665"/>
        <v>0.15873015873015872</v>
      </c>
    </row>
    <row r="13174" spans="2:17" x14ac:dyDescent="0.25">
      <c r="B13174" t="s">
        <v>264</v>
      </c>
      <c r="C13174">
        <v>183908</v>
      </c>
      <c r="D13174">
        <v>1</v>
      </c>
      <c r="E13174">
        <v>1</v>
      </c>
      <c r="F13174">
        <v>5</v>
      </c>
      <c r="G13174">
        <v>42328</v>
      </c>
      <c r="H13174" t="s">
        <v>7</v>
      </c>
      <c r="I13174" t="s">
        <v>8</v>
      </c>
      <c r="J13174">
        <v>126</v>
      </c>
      <c r="K13174">
        <v>4</v>
      </c>
      <c r="L13174" t="s">
        <v>240</v>
      </c>
      <c r="M13174" t="s">
        <v>258</v>
      </c>
      <c r="N13174" t="s">
        <v>259</v>
      </c>
      <c r="O13174" s="9">
        <f t="shared" si="663"/>
        <v>25.2</v>
      </c>
      <c r="P13174" s="1">
        <f t="shared" si="664"/>
        <v>3.1746031746031744E-2</v>
      </c>
      <c r="Q13174">
        <f t="shared" si="665"/>
        <v>0.15873015873015872</v>
      </c>
    </row>
    <row r="13175" spans="2:17" x14ac:dyDescent="0.25">
      <c r="B13175" t="s">
        <v>264</v>
      </c>
      <c r="C13175">
        <v>176767</v>
      </c>
      <c r="D13175">
        <v>1</v>
      </c>
      <c r="E13175">
        <v>1</v>
      </c>
      <c r="F13175">
        <v>5</v>
      </c>
      <c r="G13175">
        <v>42049</v>
      </c>
      <c r="H13175" t="s">
        <v>7</v>
      </c>
      <c r="I13175" t="s">
        <v>8</v>
      </c>
      <c r="J13175">
        <v>126</v>
      </c>
      <c r="K13175">
        <v>4</v>
      </c>
      <c r="L13175" t="s">
        <v>240</v>
      </c>
      <c r="M13175" t="s">
        <v>258</v>
      </c>
      <c r="N13175" t="s">
        <v>259</v>
      </c>
      <c r="O13175" s="9">
        <f t="shared" si="663"/>
        <v>25.2</v>
      </c>
      <c r="P13175" s="1">
        <f t="shared" si="664"/>
        <v>3.1746031746031744E-2</v>
      </c>
      <c r="Q13175">
        <f t="shared" si="665"/>
        <v>0.15873015873015872</v>
      </c>
    </row>
    <row r="13176" spans="2:17" x14ac:dyDescent="0.25">
      <c r="B13176" t="s">
        <v>264</v>
      </c>
      <c r="C13176">
        <v>156320</v>
      </c>
      <c r="D13176">
        <v>1</v>
      </c>
      <c r="E13176">
        <v>1</v>
      </c>
      <c r="F13176">
        <v>4</v>
      </c>
      <c r="G13176">
        <v>41397</v>
      </c>
      <c r="H13176" t="s">
        <v>7</v>
      </c>
      <c r="I13176" t="s">
        <v>8</v>
      </c>
      <c r="J13176">
        <v>126</v>
      </c>
      <c r="K13176">
        <v>4</v>
      </c>
      <c r="L13176" t="s">
        <v>240</v>
      </c>
      <c r="M13176" t="s">
        <v>258</v>
      </c>
      <c r="N13176" t="s">
        <v>259</v>
      </c>
      <c r="O13176" s="9">
        <f t="shared" si="663"/>
        <v>31.5</v>
      </c>
      <c r="P13176" s="1">
        <f t="shared" si="664"/>
        <v>3.1746031746031744E-2</v>
      </c>
      <c r="Q13176">
        <f t="shared" si="665"/>
        <v>0.12698412698412698</v>
      </c>
    </row>
    <row r="13177" spans="2:17" x14ac:dyDescent="0.25">
      <c r="B13177" t="s">
        <v>264</v>
      </c>
      <c r="C13177">
        <v>177313</v>
      </c>
      <c r="D13177">
        <v>1</v>
      </c>
      <c r="E13177">
        <v>1</v>
      </c>
      <c r="F13177">
        <v>4</v>
      </c>
      <c r="G13177">
        <v>41898</v>
      </c>
      <c r="H13177" t="s">
        <v>7</v>
      </c>
      <c r="I13177" t="s">
        <v>8</v>
      </c>
      <c r="J13177">
        <v>126</v>
      </c>
      <c r="K13177">
        <v>4</v>
      </c>
      <c r="L13177" t="s">
        <v>240</v>
      </c>
      <c r="M13177" t="s">
        <v>258</v>
      </c>
      <c r="N13177" t="s">
        <v>259</v>
      </c>
      <c r="O13177" s="9">
        <f t="shared" si="663"/>
        <v>31.5</v>
      </c>
      <c r="P13177" s="1">
        <f t="shared" si="664"/>
        <v>3.1746031746031744E-2</v>
      </c>
      <c r="Q13177">
        <f t="shared" si="665"/>
        <v>0.12698412698412698</v>
      </c>
    </row>
    <row r="13178" spans="2:17" x14ac:dyDescent="0.25">
      <c r="B13178" t="s">
        <v>264</v>
      </c>
      <c r="C13178">
        <v>177317</v>
      </c>
      <c r="D13178">
        <v>1</v>
      </c>
      <c r="E13178">
        <v>1</v>
      </c>
      <c r="F13178">
        <v>4</v>
      </c>
      <c r="G13178">
        <v>41898</v>
      </c>
      <c r="H13178" t="s">
        <v>7</v>
      </c>
      <c r="I13178" t="s">
        <v>8</v>
      </c>
      <c r="J13178">
        <v>126</v>
      </c>
      <c r="K13178">
        <v>4</v>
      </c>
      <c r="L13178" t="s">
        <v>240</v>
      </c>
      <c r="M13178" t="s">
        <v>258</v>
      </c>
      <c r="N13178" t="s">
        <v>259</v>
      </c>
      <c r="O13178" s="9">
        <f t="shared" si="663"/>
        <v>31.5</v>
      </c>
      <c r="P13178" s="1">
        <f t="shared" si="664"/>
        <v>3.1746031746031744E-2</v>
      </c>
      <c r="Q13178">
        <f t="shared" si="665"/>
        <v>0.12698412698412698</v>
      </c>
    </row>
    <row r="13179" spans="2:17" x14ac:dyDescent="0.25">
      <c r="B13179" t="s">
        <v>264</v>
      </c>
      <c r="C13179">
        <v>169905</v>
      </c>
      <c r="D13179">
        <v>1</v>
      </c>
      <c r="E13179">
        <v>1</v>
      </c>
      <c r="F13179">
        <v>4</v>
      </c>
      <c r="G13179">
        <v>41906</v>
      </c>
      <c r="H13179" t="s">
        <v>7</v>
      </c>
      <c r="I13179" t="s">
        <v>8</v>
      </c>
      <c r="J13179">
        <v>126</v>
      </c>
      <c r="K13179">
        <v>4</v>
      </c>
      <c r="L13179" t="s">
        <v>240</v>
      </c>
      <c r="M13179" t="s">
        <v>258</v>
      </c>
      <c r="N13179" t="s">
        <v>259</v>
      </c>
      <c r="O13179" s="9">
        <f t="shared" ref="O13179:O13242" si="666">J13179/F13179</f>
        <v>31.5</v>
      </c>
      <c r="P13179" s="1">
        <f t="shared" ref="P13179:P13242" si="667">K13179/J13179</f>
        <v>3.1746031746031744E-2</v>
      </c>
      <c r="Q13179">
        <f t="shared" si="665"/>
        <v>0.12698412698412698</v>
      </c>
    </row>
    <row r="13180" spans="2:17" x14ac:dyDescent="0.25">
      <c r="B13180" t="s">
        <v>264</v>
      </c>
      <c r="C13180">
        <v>175657</v>
      </c>
      <c r="D13180">
        <v>1</v>
      </c>
      <c r="E13180">
        <v>1</v>
      </c>
      <c r="F13180">
        <v>4</v>
      </c>
      <c r="G13180">
        <v>42032</v>
      </c>
      <c r="H13180" t="s">
        <v>7</v>
      </c>
      <c r="I13180" t="s">
        <v>8</v>
      </c>
      <c r="J13180">
        <v>126</v>
      </c>
      <c r="K13180">
        <v>4</v>
      </c>
      <c r="L13180" t="s">
        <v>240</v>
      </c>
      <c r="M13180" t="s">
        <v>258</v>
      </c>
      <c r="N13180" t="s">
        <v>259</v>
      </c>
      <c r="O13180" s="9">
        <f t="shared" si="666"/>
        <v>31.5</v>
      </c>
      <c r="P13180" s="1">
        <f t="shared" si="667"/>
        <v>3.1746031746031744E-2</v>
      </c>
      <c r="Q13180">
        <f t="shared" ref="Q13180:Q13243" si="668">F13180*P13180</f>
        <v>0.12698412698412698</v>
      </c>
    </row>
    <row r="13181" spans="2:17" x14ac:dyDescent="0.25">
      <c r="B13181" t="s">
        <v>264</v>
      </c>
      <c r="C13181">
        <v>179064</v>
      </c>
      <c r="D13181">
        <v>1</v>
      </c>
      <c r="E13181">
        <v>1</v>
      </c>
      <c r="F13181">
        <v>3.5</v>
      </c>
      <c r="G13181">
        <v>41805</v>
      </c>
      <c r="H13181" t="s">
        <v>7</v>
      </c>
      <c r="I13181" t="s">
        <v>8</v>
      </c>
      <c r="J13181">
        <v>126</v>
      </c>
      <c r="K13181">
        <v>4</v>
      </c>
      <c r="L13181" t="s">
        <v>240</v>
      </c>
      <c r="M13181" t="s">
        <v>258</v>
      </c>
      <c r="N13181" t="s">
        <v>259</v>
      </c>
      <c r="O13181" s="9">
        <f t="shared" si="666"/>
        <v>36</v>
      </c>
      <c r="P13181" s="1">
        <f t="shared" si="667"/>
        <v>3.1746031746031744E-2</v>
      </c>
      <c r="Q13181">
        <f t="shared" si="668"/>
        <v>0.1111111111111111</v>
      </c>
    </row>
    <row r="13182" spans="2:17" x14ac:dyDescent="0.25">
      <c r="B13182" t="s">
        <v>264</v>
      </c>
      <c r="C13182">
        <v>178900</v>
      </c>
      <c r="D13182">
        <v>1</v>
      </c>
      <c r="E13182">
        <v>1</v>
      </c>
      <c r="F13182">
        <v>3.5</v>
      </c>
      <c r="G13182">
        <v>41838</v>
      </c>
      <c r="H13182" t="s">
        <v>7</v>
      </c>
      <c r="I13182" t="s">
        <v>8</v>
      </c>
      <c r="J13182">
        <v>126</v>
      </c>
      <c r="K13182">
        <v>4</v>
      </c>
      <c r="L13182" t="s">
        <v>240</v>
      </c>
      <c r="M13182" t="s">
        <v>258</v>
      </c>
      <c r="N13182" t="s">
        <v>259</v>
      </c>
      <c r="O13182" s="9">
        <f t="shared" si="666"/>
        <v>36</v>
      </c>
      <c r="P13182" s="1">
        <f t="shared" si="667"/>
        <v>3.1746031746031744E-2</v>
      </c>
      <c r="Q13182">
        <f t="shared" si="668"/>
        <v>0.1111111111111111</v>
      </c>
    </row>
    <row r="13183" spans="2:17" x14ac:dyDescent="0.25">
      <c r="B13183" t="s">
        <v>264</v>
      </c>
      <c r="C13183">
        <v>175744</v>
      </c>
      <c r="D13183">
        <v>1</v>
      </c>
      <c r="E13183">
        <v>1</v>
      </c>
      <c r="F13183">
        <v>3.5</v>
      </c>
      <c r="G13183">
        <v>41879</v>
      </c>
      <c r="H13183" t="s">
        <v>7</v>
      </c>
      <c r="I13183" t="s">
        <v>8</v>
      </c>
      <c r="J13183">
        <v>126</v>
      </c>
      <c r="K13183">
        <v>4</v>
      </c>
      <c r="L13183" t="s">
        <v>240</v>
      </c>
      <c r="M13183" t="s">
        <v>258</v>
      </c>
      <c r="N13183" t="s">
        <v>259</v>
      </c>
      <c r="O13183" s="9">
        <f t="shared" si="666"/>
        <v>36</v>
      </c>
      <c r="P13183" s="1">
        <f t="shared" si="667"/>
        <v>3.1746031746031744E-2</v>
      </c>
      <c r="Q13183">
        <f t="shared" si="668"/>
        <v>0.1111111111111111</v>
      </c>
    </row>
    <row r="13184" spans="2:17" x14ac:dyDescent="0.25">
      <c r="B13184" t="s">
        <v>264</v>
      </c>
      <c r="C13184">
        <v>175742</v>
      </c>
      <c r="D13184">
        <v>1</v>
      </c>
      <c r="E13184">
        <v>1</v>
      </c>
      <c r="F13184">
        <v>3.5</v>
      </c>
      <c r="G13184">
        <v>41879</v>
      </c>
      <c r="H13184" t="s">
        <v>7</v>
      </c>
      <c r="I13184" t="s">
        <v>8</v>
      </c>
      <c r="J13184">
        <v>126</v>
      </c>
      <c r="K13184">
        <v>4</v>
      </c>
      <c r="L13184" t="s">
        <v>240</v>
      </c>
      <c r="M13184" t="s">
        <v>258</v>
      </c>
      <c r="N13184" t="s">
        <v>259</v>
      </c>
      <c r="O13184" s="9">
        <f t="shared" si="666"/>
        <v>36</v>
      </c>
      <c r="P13184" s="1">
        <f t="shared" si="667"/>
        <v>3.1746031746031744E-2</v>
      </c>
      <c r="Q13184">
        <f t="shared" si="668"/>
        <v>0.1111111111111111</v>
      </c>
    </row>
    <row r="13185" spans="2:17" x14ac:dyDescent="0.25">
      <c r="B13185" t="s">
        <v>264</v>
      </c>
      <c r="C13185">
        <v>175740</v>
      </c>
      <c r="D13185">
        <v>1</v>
      </c>
      <c r="E13185">
        <v>1</v>
      </c>
      <c r="F13185">
        <v>3.5</v>
      </c>
      <c r="G13185">
        <v>41879</v>
      </c>
      <c r="H13185" t="s">
        <v>7</v>
      </c>
      <c r="I13185" t="s">
        <v>8</v>
      </c>
      <c r="J13185">
        <v>126</v>
      </c>
      <c r="K13185">
        <v>4</v>
      </c>
      <c r="L13185" t="s">
        <v>240</v>
      </c>
      <c r="M13185" t="s">
        <v>258</v>
      </c>
      <c r="N13185" t="s">
        <v>259</v>
      </c>
      <c r="O13185" s="9">
        <f t="shared" si="666"/>
        <v>36</v>
      </c>
      <c r="P13185" s="1">
        <f t="shared" si="667"/>
        <v>3.1746031746031744E-2</v>
      </c>
      <c r="Q13185">
        <f t="shared" si="668"/>
        <v>0.1111111111111111</v>
      </c>
    </row>
    <row r="13186" spans="2:17" x14ac:dyDescent="0.25">
      <c r="B13186" t="s">
        <v>264</v>
      </c>
      <c r="C13186">
        <v>176032</v>
      </c>
      <c r="D13186">
        <v>1</v>
      </c>
      <c r="E13186">
        <v>1</v>
      </c>
      <c r="F13186">
        <v>3.5</v>
      </c>
      <c r="G13186">
        <v>41874</v>
      </c>
      <c r="H13186" t="s">
        <v>7</v>
      </c>
      <c r="I13186" t="s">
        <v>8</v>
      </c>
      <c r="J13186">
        <v>126</v>
      </c>
      <c r="K13186">
        <v>4</v>
      </c>
      <c r="L13186" t="s">
        <v>240</v>
      </c>
      <c r="M13186" t="s">
        <v>258</v>
      </c>
      <c r="N13186" t="s">
        <v>259</v>
      </c>
      <c r="O13186" s="9">
        <f t="shared" si="666"/>
        <v>36</v>
      </c>
      <c r="P13186" s="1">
        <f t="shared" si="667"/>
        <v>3.1746031746031744E-2</v>
      </c>
      <c r="Q13186">
        <f t="shared" si="668"/>
        <v>0.1111111111111111</v>
      </c>
    </row>
    <row r="13187" spans="2:17" x14ac:dyDescent="0.25">
      <c r="B13187" t="s">
        <v>264</v>
      </c>
      <c r="C13187">
        <v>176028</v>
      </c>
      <c r="D13187">
        <v>1</v>
      </c>
      <c r="E13187">
        <v>1</v>
      </c>
      <c r="F13187">
        <v>3.5</v>
      </c>
      <c r="G13187">
        <v>41873</v>
      </c>
      <c r="H13187" t="s">
        <v>7</v>
      </c>
      <c r="I13187" t="s">
        <v>8</v>
      </c>
      <c r="J13187">
        <v>126</v>
      </c>
      <c r="K13187">
        <v>4</v>
      </c>
      <c r="L13187" t="s">
        <v>240</v>
      </c>
      <c r="M13187" t="s">
        <v>258</v>
      </c>
      <c r="N13187" t="s">
        <v>259</v>
      </c>
      <c r="O13187" s="9">
        <f t="shared" si="666"/>
        <v>36</v>
      </c>
      <c r="P13187" s="1">
        <f t="shared" si="667"/>
        <v>3.1746031746031744E-2</v>
      </c>
      <c r="Q13187">
        <f t="shared" si="668"/>
        <v>0.1111111111111111</v>
      </c>
    </row>
    <row r="13188" spans="2:17" x14ac:dyDescent="0.25">
      <c r="B13188" t="s">
        <v>264</v>
      </c>
      <c r="C13188">
        <v>175875</v>
      </c>
      <c r="D13188">
        <v>1</v>
      </c>
      <c r="E13188">
        <v>1</v>
      </c>
      <c r="F13188">
        <v>3.5</v>
      </c>
      <c r="G13188">
        <v>41892</v>
      </c>
      <c r="H13188" t="s">
        <v>7</v>
      </c>
      <c r="I13188" t="s">
        <v>8</v>
      </c>
      <c r="J13188">
        <v>126</v>
      </c>
      <c r="K13188">
        <v>4</v>
      </c>
      <c r="L13188" t="s">
        <v>240</v>
      </c>
      <c r="M13188" t="s">
        <v>258</v>
      </c>
      <c r="N13188" t="s">
        <v>259</v>
      </c>
      <c r="O13188" s="9">
        <f t="shared" si="666"/>
        <v>36</v>
      </c>
      <c r="P13188" s="1">
        <f t="shared" si="667"/>
        <v>3.1746031746031744E-2</v>
      </c>
      <c r="Q13188">
        <f t="shared" si="668"/>
        <v>0.1111111111111111</v>
      </c>
    </row>
    <row r="13189" spans="2:17" x14ac:dyDescent="0.25">
      <c r="B13189" t="s">
        <v>264</v>
      </c>
      <c r="C13189">
        <v>175876</v>
      </c>
      <c r="D13189">
        <v>1</v>
      </c>
      <c r="E13189">
        <v>1</v>
      </c>
      <c r="F13189">
        <v>3.5</v>
      </c>
      <c r="G13189">
        <v>41892</v>
      </c>
      <c r="H13189" t="s">
        <v>7</v>
      </c>
      <c r="I13189" t="s">
        <v>8</v>
      </c>
      <c r="J13189">
        <v>126</v>
      </c>
      <c r="K13189">
        <v>4</v>
      </c>
      <c r="L13189" t="s">
        <v>240</v>
      </c>
      <c r="M13189" t="s">
        <v>258</v>
      </c>
      <c r="N13189" t="s">
        <v>259</v>
      </c>
      <c r="O13189" s="9">
        <f t="shared" si="666"/>
        <v>36</v>
      </c>
      <c r="P13189" s="1">
        <f t="shared" si="667"/>
        <v>3.1746031746031744E-2</v>
      </c>
      <c r="Q13189">
        <f t="shared" si="668"/>
        <v>0.1111111111111111</v>
      </c>
    </row>
    <row r="13190" spans="2:17" x14ac:dyDescent="0.25">
      <c r="B13190" t="s">
        <v>264</v>
      </c>
      <c r="C13190">
        <v>175859</v>
      </c>
      <c r="D13190">
        <v>1</v>
      </c>
      <c r="E13190">
        <v>1</v>
      </c>
      <c r="F13190">
        <v>3.5</v>
      </c>
      <c r="G13190">
        <v>41892</v>
      </c>
      <c r="H13190" t="s">
        <v>7</v>
      </c>
      <c r="I13190" t="s">
        <v>8</v>
      </c>
      <c r="J13190">
        <v>126</v>
      </c>
      <c r="K13190">
        <v>4</v>
      </c>
      <c r="L13190" t="s">
        <v>240</v>
      </c>
      <c r="M13190" t="s">
        <v>258</v>
      </c>
      <c r="N13190" t="s">
        <v>259</v>
      </c>
      <c r="O13190" s="9">
        <f t="shared" si="666"/>
        <v>36</v>
      </c>
      <c r="P13190" s="1">
        <f t="shared" si="667"/>
        <v>3.1746031746031744E-2</v>
      </c>
      <c r="Q13190">
        <f t="shared" si="668"/>
        <v>0.1111111111111111</v>
      </c>
    </row>
    <row r="13191" spans="2:17" x14ac:dyDescent="0.25">
      <c r="B13191" t="s">
        <v>264</v>
      </c>
      <c r="C13191">
        <v>169813</v>
      </c>
      <c r="D13191">
        <v>1</v>
      </c>
      <c r="E13191">
        <v>1</v>
      </c>
      <c r="F13191">
        <v>3.5</v>
      </c>
      <c r="G13191">
        <v>41892</v>
      </c>
      <c r="H13191" t="s">
        <v>7</v>
      </c>
      <c r="I13191" t="s">
        <v>8</v>
      </c>
      <c r="J13191">
        <v>126</v>
      </c>
      <c r="K13191">
        <v>4</v>
      </c>
      <c r="L13191" t="s">
        <v>240</v>
      </c>
      <c r="M13191" t="s">
        <v>258</v>
      </c>
      <c r="N13191" t="s">
        <v>259</v>
      </c>
      <c r="O13191" s="9">
        <f t="shared" si="666"/>
        <v>36</v>
      </c>
      <c r="P13191" s="1">
        <f t="shared" si="667"/>
        <v>3.1746031746031744E-2</v>
      </c>
      <c r="Q13191">
        <f t="shared" si="668"/>
        <v>0.1111111111111111</v>
      </c>
    </row>
    <row r="13192" spans="2:17" x14ac:dyDescent="0.25">
      <c r="B13192" t="s">
        <v>264</v>
      </c>
      <c r="C13192">
        <v>169814</v>
      </c>
      <c r="D13192">
        <v>1</v>
      </c>
      <c r="E13192">
        <v>1</v>
      </c>
      <c r="F13192">
        <v>3.5</v>
      </c>
      <c r="G13192">
        <v>41892</v>
      </c>
      <c r="H13192" t="s">
        <v>7</v>
      </c>
      <c r="I13192" t="s">
        <v>8</v>
      </c>
      <c r="J13192">
        <v>126</v>
      </c>
      <c r="K13192">
        <v>4</v>
      </c>
      <c r="L13192" t="s">
        <v>240</v>
      </c>
      <c r="M13192" t="s">
        <v>258</v>
      </c>
      <c r="N13192" t="s">
        <v>259</v>
      </c>
      <c r="O13192" s="9">
        <f t="shared" si="666"/>
        <v>36</v>
      </c>
      <c r="P13192" s="1">
        <f t="shared" si="667"/>
        <v>3.1746031746031744E-2</v>
      </c>
      <c r="Q13192">
        <f t="shared" si="668"/>
        <v>0.1111111111111111</v>
      </c>
    </row>
    <row r="13193" spans="2:17" x14ac:dyDescent="0.25">
      <c r="B13193" t="s">
        <v>264</v>
      </c>
      <c r="C13193">
        <v>169815</v>
      </c>
      <c r="D13193">
        <v>1</v>
      </c>
      <c r="E13193">
        <v>1</v>
      </c>
      <c r="F13193">
        <v>3.5</v>
      </c>
      <c r="G13193">
        <v>41892</v>
      </c>
      <c r="H13193" t="s">
        <v>7</v>
      </c>
      <c r="I13193" t="s">
        <v>8</v>
      </c>
      <c r="J13193">
        <v>126</v>
      </c>
      <c r="K13193">
        <v>4</v>
      </c>
      <c r="L13193" t="s">
        <v>240</v>
      </c>
      <c r="M13193" t="s">
        <v>258</v>
      </c>
      <c r="N13193" t="s">
        <v>259</v>
      </c>
      <c r="O13193" s="9">
        <f t="shared" si="666"/>
        <v>36</v>
      </c>
      <c r="P13193" s="1">
        <f t="shared" si="667"/>
        <v>3.1746031746031744E-2</v>
      </c>
      <c r="Q13193">
        <f t="shared" si="668"/>
        <v>0.1111111111111111</v>
      </c>
    </row>
    <row r="13194" spans="2:17" x14ac:dyDescent="0.25">
      <c r="B13194" t="s">
        <v>264</v>
      </c>
      <c r="C13194">
        <v>169901</v>
      </c>
      <c r="D13194">
        <v>1</v>
      </c>
      <c r="E13194">
        <v>1</v>
      </c>
      <c r="F13194">
        <v>3.5</v>
      </c>
      <c r="G13194">
        <v>41905</v>
      </c>
      <c r="H13194" t="s">
        <v>7</v>
      </c>
      <c r="I13194" t="s">
        <v>8</v>
      </c>
      <c r="J13194">
        <v>126</v>
      </c>
      <c r="K13194">
        <v>4</v>
      </c>
      <c r="L13194" t="s">
        <v>240</v>
      </c>
      <c r="M13194" t="s">
        <v>258</v>
      </c>
      <c r="N13194" t="s">
        <v>259</v>
      </c>
      <c r="O13194" s="9">
        <f t="shared" si="666"/>
        <v>36</v>
      </c>
      <c r="P13194" s="1">
        <f t="shared" si="667"/>
        <v>3.1746031746031744E-2</v>
      </c>
      <c r="Q13194">
        <f t="shared" si="668"/>
        <v>0.1111111111111111</v>
      </c>
    </row>
    <row r="13195" spans="2:17" x14ac:dyDescent="0.25">
      <c r="B13195" t="s">
        <v>264</v>
      </c>
      <c r="C13195">
        <v>176530</v>
      </c>
      <c r="D13195">
        <v>1</v>
      </c>
      <c r="E13195">
        <v>1</v>
      </c>
      <c r="F13195">
        <v>3.5</v>
      </c>
      <c r="G13195">
        <v>41911</v>
      </c>
      <c r="H13195" t="s">
        <v>7</v>
      </c>
      <c r="I13195" t="s">
        <v>8</v>
      </c>
      <c r="J13195">
        <v>126</v>
      </c>
      <c r="K13195">
        <v>4</v>
      </c>
      <c r="L13195" t="s">
        <v>240</v>
      </c>
      <c r="M13195" t="s">
        <v>258</v>
      </c>
      <c r="N13195" t="s">
        <v>259</v>
      </c>
      <c r="O13195" s="9">
        <f t="shared" si="666"/>
        <v>36</v>
      </c>
      <c r="P13195" s="1">
        <f t="shared" si="667"/>
        <v>3.1746031746031744E-2</v>
      </c>
      <c r="Q13195">
        <f t="shared" si="668"/>
        <v>0.1111111111111111</v>
      </c>
    </row>
    <row r="13196" spans="2:17" x14ac:dyDescent="0.25">
      <c r="B13196" t="s">
        <v>264</v>
      </c>
      <c r="C13196">
        <v>176531</v>
      </c>
      <c r="D13196">
        <v>1</v>
      </c>
      <c r="E13196">
        <v>1</v>
      </c>
      <c r="F13196">
        <v>3.5</v>
      </c>
      <c r="G13196">
        <v>41911</v>
      </c>
      <c r="H13196" t="s">
        <v>7</v>
      </c>
      <c r="I13196" t="s">
        <v>8</v>
      </c>
      <c r="J13196">
        <v>126</v>
      </c>
      <c r="K13196">
        <v>4</v>
      </c>
      <c r="L13196" t="s">
        <v>240</v>
      </c>
      <c r="M13196" t="s">
        <v>258</v>
      </c>
      <c r="N13196" t="s">
        <v>259</v>
      </c>
      <c r="O13196" s="9">
        <f t="shared" si="666"/>
        <v>36</v>
      </c>
      <c r="P13196" s="1">
        <f t="shared" si="667"/>
        <v>3.1746031746031744E-2</v>
      </c>
      <c r="Q13196">
        <f t="shared" si="668"/>
        <v>0.1111111111111111</v>
      </c>
    </row>
    <row r="13197" spans="2:17" x14ac:dyDescent="0.25">
      <c r="B13197" t="s">
        <v>264</v>
      </c>
      <c r="C13197">
        <v>176533</v>
      </c>
      <c r="D13197">
        <v>1</v>
      </c>
      <c r="E13197">
        <v>1</v>
      </c>
      <c r="F13197">
        <v>3.5</v>
      </c>
      <c r="G13197">
        <v>41911</v>
      </c>
      <c r="H13197" t="s">
        <v>7</v>
      </c>
      <c r="I13197" t="s">
        <v>8</v>
      </c>
      <c r="J13197">
        <v>126</v>
      </c>
      <c r="K13197">
        <v>4</v>
      </c>
      <c r="L13197" t="s">
        <v>240</v>
      </c>
      <c r="M13197" t="s">
        <v>258</v>
      </c>
      <c r="N13197" t="s">
        <v>259</v>
      </c>
      <c r="O13197" s="9">
        <f t="shared" si="666"/>
        <v>36</v>
      </c>
      <c r="P13197" s="1">
        <f t="shared" si="667"/>
        <v>3.1746031746031744E-2</v>
      </c>
      <c r="Q13197">
        <f t="shared" si="668"/>
        <v>0.1111111111111111</v>
      </c>
    </row>
    <row r="13198" spans="2:17" x14ac:dyDescent="0.25">
      <c r="B13198" t="s">
        <v>264</v>
      </c>
      <c r="C13198">
        <v>176625</v>
      </c>
      <c r="D13198">
        <v>1</v>
      </c>
      <c r="E13198">
        <v>1</v>
      </c>
      <c r="F13198">
        <v>3.5</v>
      </c>
      <c r="G13198">
        <v>41914</v>
      </c>
      <c r="H13198" t="s">
        <v>7</v>
      </c>
      <c r="I13198" t="s">
        <v>8</v>
      </c>
      <c r="J13198">
        <v>126</v>
      </c>
      <c r="K13198">
        <v>4</v>
      </c>
      <c r="L13198" t="s">
        <v>240</v>
      </c>
      <c r="M13198" t="s">
        <v>258</v>
      </c>
      <c r="N13198" t="s">
        <v>259</v>
      </c>
      <c r="O13198" s="9">
        <f t="shared" si="666"/>
        <v>36</v>
      </c>
      <c r="P13198" s="1">
        <f t="shared" si="667"/>
        <v>3.1746031746031744E-2</v>
      </c>
      <c r="Q13198">
        <f t="shared" si="668"/>
        <v>0.1111111111111111</v>
      </c>
    </row>
    <row r="13199" spans="2:17" x14ac:dyDescent="0.25">
      <c r="B13199" t="s">
        <v>264</v>
      </c>
      <c r="C13199">
        <v>176004</v>
      </c>
      <c r="D13199">
        <v>1</v>
      </c>
      <c r="E13199">
        <v>1</v>
      </c>
      <c r="F13199">
        <v>3.5</v>
      </c>
      <c r="G13199">
        <v>41918</v>
      </c>
      <c r="H13199" t="s">
        <v>7</v>
      </c>
      <c r="I13199" t="s">
        <v>8</v>
      </c>
      <c r="J13199">
        <v>126</v>
      </c>
      <c r="K13199">
        <v>4</v>
      </c>
      <c r="L13199" t="s">
        <v>240</v>
      </c>
      <c r="M13199" t="s">
        <v>258</v>
      </c>
      <c r="N13199" t="s">
        <v>259</v>
      </c>
      <c r="O13199" s="9">
        <f t="shared" si="666"/>
        <v>36</v>
      </c>
      <c r="P13199" s="1">
        <f t="shared" si="667"/>
        <v>3.1746031746031744E-2</v>
      </c>
      <c r="Q13199">
        <f t="shared" si="668"/>
        <v>0.1111111111111111</v>
      </c>
    </row>
    <row r="13200" spans="2:17" x14ac:dyDescent="0.25">
      <c r="B13200" t="s">
        <v>264</v>
      </c>
      <c r="C13200">
        <v>176005</v>
      </c>
      <c r="D13200">
        <v>1</v>
      </c>
      <c r="E13200">
        <v>1</v>
      </c>
      <c r="F13200">
        <v>3.5</v>
      </c>
      <c r="G13200">
        <v>41918</v>
      </c>
      <c r="H13200" t="s">
        <v>7</v>
      </c>
      <c r="I13200" t="s">
        <v>8</v>
      </c>
      <c r="J13200">
        <v>126</v>
      </c>
      <c r="K13200">
        <v>4</v>
      </c>
      <c r="L13200" t="s">
        <v>240</v>
      </c>
      <c r="M13200" t="s">
        <v>258</v>
      </c>
      <c r="N13200" t="s">
        <v>259</v>
      </c>
      <c r="O13200" s="9">
        <f t="shared" si="666"/>
        <v>36</v>
      </c>
      <c r="P13200" s="1">
        <f t="shared" si="667"/>
        <v>3.1746031746031744E-2</v>
      </c>
      <c r="Q13200">
        <f t="shared" si="668"/>
        <v>0.1111111111111111</v>
      </c>
    </row>
    <row r="13201" spans="2:17" x14ac:dyDescent="0.25">
      <c r="B13201" t="s">
        <v>264</v>
      </c>
      <c r="C13201">
        <v>176006</v>
      </c>
      <c r="D13201">
        <v>1</v>
      </c>
      <c r="E13201">
        <v>1</v>
      </c>
      <c r="F13201">
        <v>3.5</v>
      </c>
      <c r="G13201">
        <v>41918</v>
      </c>
      <c r="H13201" t="s">
        <v>7</v>
      </c>
      <c r="I13201" t="s">
        <v>8</v>
      </c>
      <c r="J13201">
        <v>126</v>
      </c>
      <c r="K13201">
        <v>4</v>
      </c>
      <c r="L13201" t="s">
        <v>240</v>
      </c>
      <c r="M13201" t="s">
        <v>258</v>
      </c>
      <c r="N13201" t="s">
        <v>259</v>
      </c>
      <c r="O13201" s="9">
        <f t="shared" si="666"/>
        <v>36</v>
      </c>
      <c r="P13201" s="1">
        <f t="shared" si="667"/>
        <v>3.1746031746031744E-2</v>
      </c>
      <c r="Q13201">
        <f t="shared" si="668"/>
        <v>0.1111111111111111</v>
      </c>
    </row>
    <row r="13202" spans="2:17" x14ac:dyDescent="0.25">
      <c r="B13202" t="s">
        <v>264</v>
      </c>
      <c r="C13202">
        <v>176008</v>
      </c>
      <c r="D13202">
        <v>1</v>
      </c>
      <c r="E13202">
        <v>1</v>
      </c>
      <c r="F13202">
        <v>3.5</v>
      </c>
      <c r="G13202">
        <v>41918</v>
      </c>
      <c r="H13202" t="s">
        <v>7</v>
      </c>
      <c r="I13202" t="s">
        <v>8</v>
      </c>
      <c r="J13202">
        <v>126</v>
      </c>
      <c r="K13202">
        <v>4</v>
      </c>
      <c r="L13202" t="s">
        <v>240</v>
      </c>
      <c r="M13202" t="s">
        <v>258</v>
      </c>
      <c r="N13202" t="s">
        <v>259</v>
      </c>
      <c r="O13202" s="9">
        <f t="shared" si="666"/>
        <v>36</v>
      </c>
      <c r="P13202" s="1">
        <f t="shared" si="667"/>
        <v>3.1746031746031744E-2</v>
      </c>
      <c r="Q13202">
        <f t="shared" si="668"/>
        <v>0.1111111111111111</v>
      </c>
    </row>
    <row r="13203" spans="2:17" x14ac:dyDescent="0.25">
      <c r="B13203" t="s">
        <v>264</v>
      </c>
      <c r="C13203">
        <v>176009</v>
      </c>
      <c r="D13203">
        <v>1</v>
      </c>
      <c r="E13203">
        <v>1</v>
      </c>
      <c r="F13203">
        <v>3.5</v>
      </c>
      <c r="G13203">
        <v>41918</v>
      </c>
      <c r="H13203" t="s">
        <v>7</v>
      </c>
      <c r="I13203" t="s">
        <v>8</v>
      </c>
      <c r="J13203">
        <v>126</v>
      </c>
      <c r="K13203">
        <v>4</v>
      </c>
      <c r="L13203" t="s">
        <v>240</v>
      </c>
      <c r="M13203" t="s">
        <v>258</v>
      </c>
      <c r="N13203" t="s">
        <v>259</v>
      </c>
      <c r="O13203" s="9">
        <f t="shared" si="666"/>
        <v>36</v>
      </c>
      <c r="P13203" s="1">
        <f t="shared" si="667"/>
        <v>3.1746031746031744E-2</v>
      </c>
      <c r="Q13203">
        <f t="shared" si="668"/>
        <v>0.1111111111111111</v>
      </c>
    </row>
    <row r="13204" spans="2:17" x14ac:dyDescent="0.25">
      <c r="B13204" t="s">
        <v>264</v>
      </c>
      <c r="C13204">
        <v>176010</v>
      </c>
      <c r="D13204">
        <v>1</v>
      </c>
      <c r="E13204">
        <v>1</v>
      </c>
      <c r="F13204">
        <v>3.5</v>
      </c>
      <c r="G13204">
        <v>41918</v>
      </c>
      <c r="H13204" t="s">
        <v>7</v>
      </c>
      <c r="I13204" t="s">
        <v>8</v>
      </c>
      <c r="J13204">
        <v>126</v>
      </c>
      <c r="K13204">
        <v>4</v>
      </c>
      <c r="L13204" t="s">
        <v>240</v>
      </c>
      <c r="M13204" t="s">
        <v>258</v>
      </c>
      <c r="N13204" t="s">
        <v>259</v>
      </c>
      <c r="O13204" s="9">
        <f t="shared" si="666"/>
        <v>36</v>
      </c>
      <c r="P13204" s="1">
        <f t="shared" si="667"/>
        <v>3.1746031746031744E-2</v>
      </c>
      <c r="Q13204">
        <f t="shared" si="668"/>
        <v>0.1111111111111111</v>
      </c>
    </row>
    <row r="13205" spans="2:17" x14ac:dyDescent="0.25">
      <c r="B13205" t="s">
        <v>264</v>
      </c>
      <c r="C13205">
        <v>176095</v>
      </c>
      <c r="D13205">
        <v>1</v>
      </c>
      <c r="E13205">
        <v>1</v>
      </c>
      <c r="F13205">
        <v>3.5</v>
      </c>
      <c r="G13205">
        <v>41918</v>
      </c>
      <c r="H13205" t="s">
        <v>7</v>
      </c>
      <c r="I13205" t="s">
        <v>8</v>
      </c>
      <c r="J13205">
        <v>126</v>
      </c>
      <c r="K13205">
        <v>4</v>
      </c>
      <c r="L13205" t="s">
        <v>240</v>
      </c>
      <c r="M13205" t="s">
        <v>258</v>
      </c>
      <c r="N13205" t="s">
        <v>259</v>
      </c>
      <c r="O13205" s="9">
        <f t="shared" si="666"/>
        <v>36</v>
      </c>
      <c r="P13205" s="1">
        <f t="shared" si="667"/>
        <v>3.1746031746031744E-2</v>
      </c>
      <c r="Q13205">
        <f t="shared" si="668"/>
        <v>0.1111111111111111</v>
      </c>
    </row>
    <row r="13206" spans="2:17" x14ac:dyDescent="0.25">
      <c r="B13206" t="s">
        <v>264</v>
      </c>
      <c r="C13206">
        <v>176096</v>
      </c>
      <c r="D13206">
        <v>1</v>
      </c>
      <c r="E13206">
        <v>1</v>
      </c>
      <c r="F13206">
        <v>3.5</v>
      </c>
      <c r="G13206">
        <v>41918</v>
      </c>
      <c r="H13206" t="s">
        <v>7</v>
      </c>
      <c r="I13206" t="s">
        <v>8</v>
      </c>
      <c r="J13206">
        <v>126</v>
      </c>
      <c r="K13206">
        <v>4</v>
      </c>
      <c r="L13206" t="s">
        <v>240</v>
      </c>
      <c r="M13206" t="s">
        <v>258</v>
      </c>
      <c r="N13206" t="s">
        <v>259</v>
      </c>
      <c r="O13206" s="9">
        <f t="shared" si="666"/>
        <v>36</v>
      </c>
      <c r="P13206" s="1">
        <f t="shared" si="667"/>
        <v>3.1746031746031744E-2</v>
      </c>
      <c r="Q13206">
        <f t="shared" si="668"/>
        <v>0.1111111111111111</v>
      </c>
    </row>
    <row r="13207" spans="2:17" x14ac:dyDescent="0.25">
      <c r="B13207" t="s">
        <v>264</v>
      </c>
      <c r="C13207">
        <v>176097</v>
      </c>
      <c r="D13207">
        <v>1</v>
      </c>
      <c r="E13207">
        <v>1</v>
      </c>
      <c r="F13207">
        <v>3.5</v>
      </c>
      <c r="G13207">
        <v>41918</v>
      </c>
      <c r="H13207" t="s">
        <v>7</v>
      </c>
      <c r="I13207" t="s">
        <v>8</v>
      </c>
      <c r="J13207">
        <v>126</v>
      </c>
      <c r="K13207">
        <v>4</v>
      </c>
      <c r="L13207" t="s">
        <v>240</v>
      </c>
      <c r="M13207" t="s">
        <v>258</v>
      </c>
      <c r="N13207" t="s">
        <v>259</v>
      </c>
      <c r="O13207" s="9">
        <f t="shared" si="666"/>
        <v>36</v>
      </c>
      <c r="P13207" s="1">
        <f t="shared" si="667"/>
        <v>3.1746031746031744E-2</v>
      </c>
      <c r="Q13207">
        <f t="shared" si="668"/>
        <v>0.1111111111111111</v>
      </c>
    </row>
    <row r="13208" spans="2:17" x14ac:dyDescent="0.25">
      <c r="B13208" t="s">
        <v>264</v>
      </c>
      <c r="C13208">
        <v>176098</v>
      </c>
      <c r="D13208">
        <v>1</v>
      </c>
      <c r="E13208">
        <v>1</v>
      </c>
      <c r="F13208">
        <v>3.5</v>
      </c>
      <c r="G13208">
        <v>41918</v>
      </c>
      <c r="H13208" t="s">
        <v>7</v>
      </c>
      <c r="I13208" t="s">
        <v>8</v>
      </c>
      <c r="J13208">
        <v>126</v>
      </c>
      <c r="K13208">
        <v>4</v>
      </c>
      <c r="L13208" t="s">
        <v>240</v>
      </c>
      <c r="M13208" t="s">
        <v>258</v>
      </c>
      <c r="N13208" t="s">
        <v>259</v>
      </c>
      <c r="O13208" s="9">
        <f t="shared" si="666"/>
        <v>36</v>
      </c>
      <c r="P13208" s="1">
        <f t="shared" si="667"/>
        <v>3.1746031746031744E-2</v>
      </c>
      <c r="Q13208">
        <f t="shared" si="668"/>
        <v>0.1111111111111111</v>
      </c>
    </row>
    <row r="13209" spans="2:17" x14ac:dyDescent="0.25">
      <c r="B13209" t="s">
        <v>264</v>
      </c>
      <c r="C13209">
        <v>176099</v>
      </c>
      <c r="D13209">
        <v>1</v>
      </c>
      <c r="E13209">
        <v>1</v>
      </c>
      <c r="F13209">
        <v>3.5</v>
      </c>
      <c r="G13209">
        <v>41918</v>
      </c>
      <c r="H13209" t="s">
        <v>7</v>
      </c>
      <c r="I13209" t="s">
        <v>8</v>
      </c>
      <c r="J13209">
        <v>126</v>
      </c>
      <c r="K13209">
        <v>4</v>
      </c>
      <c r="L13209" t="s">
        <v>240</v>
      </c>
      <c r="M13209" t="s">
        <v>258</v>
      </c>
      <c r="N13209" t="s">
        <v>259</v>
      </c>
      <c r="O13209" s="9">
        <f t="shared" si="666"/>
        <v>36</v>
      </c>
      <c r="P13209" s="1">
        <f t="shared" si="667"/>
        <v>3.1746031746031744E-2</v>
      </c>
      <c r="Q13209">
        <f t="shared" si="668"/>
        <v>0.1111111111111111</v>
      </c>
    </row>
    <row r="13210" spans="2:17" x14ac:dyDescent="0.25">
      <c r="B13210" t="s">
        <v>264</v>
      </c>
      <c r="C13210">
        <v>176003</v>
      </c>
      <c r="D13210">
        <v>1</v>
      </c>
      <c r="E13210">
        <v>1</v>
      </c>
      <c r="F13210">
        <v>3.5</v>
      </c>
      <c r="G13210">
        <v>41918</v>
      </c>
      <c r="H13210" t="s">
        <v>7</v>
      </c>
      <c r="I13210" t="s">
        <v>8</v>
      </c>
      <c r="J13210">
        <v>126</v>
      </c>
      <c r="K13210">
        <v>4</v>
      </c>
      <c r="L13210" t="s">
        <v>240</v>
      </c>
      <c r="M13210" t="s">
        <v>258</v>
      </c>
      <c r="N13210" t="s">
        <v>259</v>
      </c>
      <c r="O13210" s="9">
        <f t="shared" si="666"/>
        <v>36</v>
      </c>
      <c r="P13210" s="1">
        <f t="shared" si="667"/>
        <v>3.1746031746031744E-2</v>
      </c>
      <c r="Q13210">
        <f t="shared" si="668"/>
        <v>0.1111111111111111</v>
      </c>
    </row>
    <row r="13211" spans="2:17" x14ac:dyDescent="0.25">
      <c r="B13211" t="s">
        <v>264</v>
      </c>
      <c r="C13211">
        <v>176002</v>
      </c>
      <c r="D13211">
        <v>1</v>
      </c>
      <c r="E13211">
        <v>1</v>
      </c>
      <c r="F13211">
        <v>3.5</v>
      </c>
      <c r="G13211">
        <v>41918</v>
      </c>
      <c r="H13211" t="s">
        <v>7</v>
      </c>
      <c r="I13211" t="s">
        <v>8</v>
      </c>
      <c r="J13211">
        <v>126</v>
      </c>
      <c r="K13211">
        <v>4</v>
      </c>
      <c r="L13211" t="s">
        <v>240</v>
      </c>
      <c r="M13211" t="s">
        <v>258</v>
      </c>
      <c r="N13211" t="s">
        <v>259</v>
      </c>
      <c r="O13211" s="9">
        <f t="shared" si="666"/>
        <v>36</v>
      </c>
      <c r="P13211" s="1">
        <f t="shared" si="667"/>
        <v>3.1746031746031744E-2</v>
      </c>
      <c r="Q13211">
        <f t="shared" si="668"/>
        <v>0.1111111111111111</v>
      </c>
    </row>
    <row r="13212" spans="2:17" x14ac:dyDescent="0.25">
      <c r="B13212" t="s">
        <v>264</v>
      </c>
      <c r="C13212">
        <v>176001</v>
      </c>
      <c r="D13212">
        <v>1</v>
      </c>
      <c r="E13212">
        <v>1</v>
      </c>
      <c r="F13212">
        <v>3.5</v>
      </c>
      <c r="G13212">
        <v>41918</v>
      </c>
      <c r="H13212" t="s">
        <v>7</v>
      </c>
      <c r="I13212" t="s">
        <v>8</v>
      </c>
      <c r="J13212">
        <v>126</v>
      </c>
      <c r="K13212">
        <v>4</v>
      </c>
      <c r="L13212" t="s">
        <v>240</v>
      </c>
      <c r="M13212" t="s">
        <v>258</v>
      </c>
      <c r="N13212" t="s">
        <v>259</v>
      </c>
      <c r="O13212" s="9">
        <f t="shared" si="666"/>
        <v>36</v>
      </c>
      <c r="P13212" s="1">
        <f t="shared" si="667"/>
        <v>3.1746031746031744E-2</v>
      </c>
      <c r="Q13212">
        <f t="shared" si="668"/>
        <v>0.1111111111111111</v>
      </c>
    </row>
    <row r="13213" spans="2:17" x14ac:dyDescent="0.25">
      <c r="B13213" t="s">
        <v>264</v>
      </c>
      <c r="C13213">
        <v>176100</v>
      </c>
      <c r="D13213">
        <v>1</v>
      </c>
      <c r="E13213">
        <v>1</v>
      </c>
      <c r="F13213">
        <v>3.5</v>
      </c>
      <c r="G13213">
        <v>41918</v>
      </c>
      <c r="H13213" t="s">
        <v>7</v>
      </c>
      <c r="I13213" t="s">
        <v>8</v>
      </c>
      <c r="J13213">
        <v>126</v>
      </c>
      <c r="K13213">
        <v>4</v>
      </c>
      <c r="L13213" t="s">
        <v>240</v>
      </c>
      <c r="M13213" t="s">
        <v>258</v>
      </c>
      <c r="N13213" t="s">
        <v>259</v>
      </c>
      <c r="O13213" s="9">
        <f t="shared" si="666"/>
        <v>36</v>
      </c>
      <c r="P13213" s="1">
        <f t="shared" si="667"/>
        <v>3.1746031746031744E-2</v>
      </c>
      <c r="Q13213">
        <f t="shared" si="668"/>
        <v>0.1111111111111111</v>
      </c>
    </row>
    <row r="13214" spans="2:17" x14ac:dyDescent="0.25">
      <c r="B13214" t="s">
        <v>264</v>
      </c>
      <c r="C13214">
        <v>177050</v>
      </c>
      <c r="D13214">
        <v>1</v>
      </c>
      <c r="E13214">
        <v>1</v>
      </c>
      <c r="F13214">
        <v>3.5</v>
      </c>
      <c r="G13214">
        <v>41963</v>
      </c>
      <c r="H13214" t="s">
        <v>7</v>
      </c>
      <c r="I13214" t="s">
        <v>8</v>
      </c>
      <c r="J13214">
        <v>126</v>
      </c>
      <c r="K13214">
        <v>4</v>
      </c>
      <c r="L13214" t="s">
        <v>240</v>
      </c>
      <c r="M13214" t="s">
        <v>258</v>
      </c>
      <c r="N13214" t="s">
        <v>259</v>
      </c>
      <c r="O13214" s="9">
        <f t="shared" si="666"/>
        <v>36</v>
      </c>
      <c r="P13214" s="1">
        <f t="shared" si="667"/>
        <v>3.1746031746031744E-2</v>
      </c>
      <c r="Q13214">
        <f t="shared" si="668"/>
        <v>0.1111111111111111</v>
      </c>
    </row>
    <row r="13215" spans="2:17" x14ac:dyDescent="0.25">
      <c r="B13215" t="s">
        <v>264</v>
      </c>
      <c r="C13215">
        <v>169486</v>
      </c>
      <c r="D13215">
        <v>1</v>
      </c>
      <c r="E13215">
        <v>1</v>
      </c>
      <c r="F13215">
        <v>3.5</v>
      </c>
      <c r="G13215">
        <v>41905</v>
      </c>
      <c r="H13215" t="s">
        <v>7</v>
      </c>
      <c r="I13215" t="s">
        <v>8</v>
      </c>
      <c r="J13215">
        <v>126</v>
      </c>
      <c r="K13215">
        <v>4</v>
      </c>
      <c r="L13215" t="s">
        <v>240</v>
      </c>
      <c r="M13215" t="s">
        <v>258</v>
      </c>
      <c r="N13215" t="s">
        <v>259</v>
      </c>
      <c r="O13215" s="9">
        <f t="shared" si="666"/>
        <v>36</v>
      </c>
      <c r="P13215" s="1">
        <f t="shared" si="667"/>
        <v>3.1746031746031744E-2</v>
      </c>
      <c r="Q13215">
        <f t="shared" si="668"/>
        <v>0.1111111111111111</v>
      </c>
    </row>
    <row r="13216" spans="2:17" x14ac:dyDescent="0.25">
      <c r="B13216" t="s">
        <v>264</v>
      </c>
      <c r="C13216">
        <v>157991</v>
      </c>
      <c r="D13216">
        <v>1</v>
      </c>
      <c r="E13216">
        <v>1</v>
      </c>
      <c r="F13216">
        <v>3.5</v>
      </c>
      <c r="G13216">
        <v>42034</v>
      </c>
      <c r="H13216" t="s">
        <v>7</v>
      </c>
      <c r="I13216" t="s">
        <v>8</v>
      </c>
      <c r="J13216">
        <v>126</v>
      </c>
      <c r="K13216">
        <v>4</v>
      </c>
      <c r="L13216" t="s">
        <v>240</v>
      </c>
      <c r="M13216" t="s">
        <v>258</v>
      </c>
      <c r="N13216" t="s">
        <v>259</v>
      </c>
      <c r="O13216" s="9">
        <f t="shared" si="666"/>
        <v>36</v>
      </c>
      <c r="P13216" s="1">
        <f t="shared" si="667"/>
        <v>3.1746031746031744E-2</v>
      </c>
      <c r="Q13216">
        <f t="shared" si="668"/>
        <v>0.1111111111111111</v>
      </c>
    </row>
    <row r="13217" spans="2:17" x14ac:dyDescent="0.25">
      <c r="B13217" t="s">
        <v>264</v>
      </c>
      <c r="C13217">
        <v>157992</v>
      </c>
      <c r="D13217">
        <v>1</v>
      </c>
      <c r="E13217">
        <v>1</v>
      </c>
      <c r="F13217">
        <v>3.5</v>
      </c>
      <c r="G13217">
        <v>42034</v>
      </c>
      <c r="H13217" t="s">
        <v>7</v>
      </c>
      <c r="I13217" t="s">
        <v>8</v>
      </c>
      <c r="J13217">
        <v>126</v>
      </c>
      <c r="K13217">
        <v>4</v>
      </c>
      <c r="L13217" t="s">
        <v>240</v>
      </c>
      <c r="M13217" t="s">
        <v>258</v>
      </c>
      <c r="N13217" t="s">
        <v>259</v>
      </c>
      <c r="O13217" s="9">
        <f t="shared" si="666"/>
        <v>36</v>
      </c>
      <c r="P13217" s="1">
        <f t="shared" si="667"/>
        <v>3.1746031746031744E-2</v>
      </c>
      <c r="Q13217">
        <f t="shared" si="668"/>
        <v>0.1111111111111111</v>
      </c>
    </row>
    <row r="13218" spans="2:17" x14ac:dyDescent="0.25">
      <c r="B13218" t="s">
        <v>264</v>
      </c>
      <c r="C13218">
        <v>157993</v>
      </c>
      <c r="D13218">
        <v>1</v>
      </c>
      <c r="E13218">
        <v>1</v>
      </c>
      <c r="F13218">
        <v>3.5</v>
      </c>
      <c r="G13218">
        <v>42034</v>
      </c>
      <c r="H13218" t="s">
        <v>7</v>
      </c>
      <c r="I13218" t="s">
        <v>8</v>
      </c>
      <c r="J13218">
        <v>126</v>
      </c>
      <c r="K13218">
        <v>4</v>
      </c>
      <c r="L13218" t="s">
        <v>240</v>
      </c>
      <c r="M13218" t="s">
        <v>258</v>
      </c>
      <c r="N13218" t="s">
        <v>259</v>
      </c>
      <c r="O13218" s="9">
        <f t="shared" si="666"/>
        <v>36</v>
      </c>
      <c r="P13218" s="1">
        <f t="shared" si="667"/>
        <v>3.1746031746031744E-2</v>
      </c>
      <c r="Q13218">
        <f t="shared" si="668"/>
        <v>0.1111111111111111</v>
      </c>
    </row>
    <row r="13219" spans="2:17" x14ac:dyDescent="0.25">
      <c r="B13219" t="s">
        <v>264</v>
      </c>
      <c r="C13219">
        <v>157994</v>
      </c>
      <c r="D13219">
        <v>1</v>
      </c>
      <c r="E13219">
        <v>1</v>
      </c>
      <c r="F13219">
        <v>3.5</v>
      </c>
      <c r="G13219">
        <v>42034</v>
      </c>
      <c r="H13219" t="s">
        <v>7</v>
      </c>
      <c r="I13219" t="s">
        <v>8</v>
      </c>
      <c r="J13219">
        <v>126</v>
      </c>
      <c r="K13219">
        <v>4</v>
      </c>
      <c r="L13219" t="s">
        <v>240</v>
      </c>
      <c r="M13219" t="s">
        <v>258</v>
      </c>
      <c r="N13219" t="s">
        <v>259</v>
      </c>
      <c r="O13219" s="9">
        <f t="shared" si="666"/>
        <v>36</v>
      </c>
      <c r="P13219" s="1">
        <f t="shared" si="667"/>
        <v>3.1746031746031744E-2</v>
      </c>
      <c r="Q13219">
        <f t="shared" si="668"/>
        <v>0.1111111111111111</v>
      </c>
    </row>
    <row r="13220" spans="2:17" x14ac:dyDescent="0.25">
      <c r="B13220" t="s">
        <v>264</v>
      </c>
      <c r="C13220">
        <v>157995</v>
      </c>
      <c r="D13220">
        <v>1</v>
      </c>
      <c r="E13220">
        <v>1</v>
      </c>
      <c r="F13220">
        <v>3.5</v>
      </c>
      <c r="G13220">
        <v>42034</v>
      </c>
      <c r="H13220" t="s">
        <v>7</v>
      </c>
      <c r="I13220" t="s">
        <v>8</v>
      </c>
      <c r="J13220">
        <v>126</v>
      </c>
      <c r="K13220">
        <v>4</v>
      </c>
      <c r="L13220" t="s">
        <v>240</v>
      </c>
      <c r="M13220" t="s">
        <v>258</v>
      </c>
      <c r="N13220" t="s">
        <v>259</v>
      </c>
      <c r="O13220" s="9">
        <f t="shared" si="666"/>
        <v>36</v>
      </c>
      <c r="P13220" s="1">
        <f t="shared" si="667"/>
        <v>3.1746031746031744E-2</v>
      </c>
      <c r="Q13220">
        <f t="shared" si="668"/>
        <v>0.1111111111111111</v>
      </c>
    </row>
    <row r="13221" spans="2:17" x14ac:dyDescent="0.25">
      <c r="B13221" t="s">
        <v>264</v>
      </c>
      <c r="C13221">
        <v>157996</v>
      </c>
      <c r="D13221">
        <v>1</v>
      </c>
      <c r="E13221">
        <v>1</v>
      </c>
      <c r="F13221">
        <v>3.5</v>
      </c>
      <c r="G13221">
        <v>42034</v>
      </c>
      <c r="H13221" t="s">
        <v>7</v>
      </c>
      <c r="I13221" t="s">
        <v>8</v>
      </c>
      <c r="J13221">
        <v>126</v>
      </c>
      <c r="K13221">
        <v>4</v>
      </c>
      <c r="L13221" t="s">
        <v>240</v>
      </c>
      <c r="M13221" t="s">
        <v>258</v>
      </c>
      <c r="N13221" t="s">
        <v>259</v>
      </c>
      <c r="O13221" s="9">
        <f t="shared" si="666"/>
        <v>36</v>
      </c>
      <c r="P13221" s="1">
        <f t="shared" si="667"/>
        <v>3.1746031746031744E-2</v>
      </c>
      <c r="Q13221">
        <f t="shared" si="668"/>
        <v>0.1111111111111111</v>
      </c>
    </row>
    <row r="13222" spans="2:17" x14ac:dyDescent="0.25">
      <c r="B13222" t="s">
        <v>264</v>
      </c>
      <c r="C13222">
        <v>157863</v>
      </c>
      <c r="D13222">
        <v>1</v>
      </c>
      <c r="E13222">
        <v>1</v>
      </c>
      <c r="F13222">
        <v>3.5</v>
      </c>
      <c r="G13222">
        <v>42055</v>
      </c>
      <c r="H13222" t="s">
        <v>7</v>
      </c>
      <c r="I13222" t="s">
        <v>8</v>
      </c>
      <c r="J13222">
        <v>126</v>
      </c>
      <c r="K13222">
        <v>4</v>
      </c>
      <c r="L13222" t="s">
        <v>240</v>
      </c>
      <c r="M13222" t="s">
        <v>258</v>
      </c>
      <c r="N13222" t="s">
        <v>259</v>
      </c>
      <c r="O13222" s="9">
        <f t="shared" si="666"/>
        <v>36</v>
      </c>
      <c r="P13222" s="1">
        <f t="shared" si="667"/>
        <v>3.1746031746031744E-2</v>
      </c>
      <c r="Q13222">
        <f t="shared" si="668"/>
        <v>0.1111111111111111</v>
      </c>
    </row>
    <row r="13223" spans="2:17" x14ac:dyDescent="0.25">
      <c r="B13223" t="s">
        <v>264</v>
      </c>
      <c r="C13223">
        <v>175844</v>
      </c>
      <c r="D13223">
        <v>1</v>
      </c>
      <c r="E13223">
        <v>1</v>
      </c>
      <c r="F13223">
        <v>3.5</v>
      </c>
      <c r="G13223">
        <v>42026</v>
      </c>
      <c r="H13223" t="s">
        <v>7</v>
      </c>
      <c r="I13223" t="s">
        <v>8</v>
      </c>
      <c r="J13223">
        <v>126</v>
      </c>
      <c r="K13223">
        <v>4</v>
      </c>
      <c r="L13223" t="s">
        <v>240</v>
      </c>
      <c r="M13223" t="s">
        <v>258</v>
      </c>
      <c r="N13223" t="s">
        <v>259</v>
      </c>
      <c r="O13223" s="9">
        <f t="shared" si="666"/>
        <v>36</v>
      </c>
      <c r="P13223" s="1">
        <f t="shared" si="667"/>
        <v>3.1746031746031744E-2</v>
      </c>
      <c r="Q13223">
        <f t="shared" si="668"/>
        <v>0.1111111111111111</v>
      </c>
    </row>
    <row r="13224" spans="2:17" x14ac:dyDescent="0.25">
      <c r="B13224" t="s">
        <v>264</v>
      </c>
      <c r="C13224">
        <v>175845</v>
      </c>
      <c r="D13224">
        <v>1</v>
      </c>
      <c r="E13224">
        <v>1</v>
      </c>
      <c r="F13224">
        <v>3.5</v>
      </c>
      <c r="G13224">
        <v>42026</v>
      </c>
      <c r="H13224" t="s">
        <v>7</v>
      </c>
      <c r="I13224" t="s">
        <v>8</v>
      </c>
      <c r="J13224">
        <v>126</v>
      </c>
      <c r="K13224">
        <v>4</v>
      </c>
      <c r="L13224" t="s">
        <v>240</v>
      </c>
      <c r="M13224" t="s">
        <v>258</v>
      </c>
      <c r="N13224" t="s">
        <v>259</v>
      </c>
      <c r="O13224" s="9">
        <f t="shared" si="666"/>
        <v>36</v>
      </c>
      <c r="P13224" s="1">
        <f t="shared" si="667"/>
        <v>3.1746031746031744E-2</v>
      </c>
      <c r="Q13224">
        <f t="shared" si="668"/>
        <v>0.1111111111111111</v>
      </c>
    </row>
    <row r="13225" spans="2:17" x14ac:dyDescent="0.25">
      <c r="B13225" t="s">
        <v>264</v>
      </c>
      <c r="C13225">
        <v>169172</v>
      </c>
      <c r="D13225">
        <v>1</v>
      </c>
      <c r="E13225">
        <v>1</v>
      </c>
      <c r="F13225">
        <v>3.5</v>
      </c>
      <c r="G13225">
        <v>42062</v>
      </c>
      <c r="H13225" t="s">
        <v>7</v>
      </c>
      <c r="I13225" t="s">
        <v>8</v>
      </c>
      <c r="J13225">
        <v>126</v>
      </c>
      <c r="K13225">
        <v>4</v>
      </c>
      <c r="L13225" t="s">
        <v>240</v>
      </c>
      <c r="M13225" t="s">
        <v>258</v>
      </c>
      <c r="N13225" t="s">
        <v>259</v>
      </c>
      <c r="O13225" s="9">
        <f t="shared" si="666"/>
        <v>36</v>
      </c>
      <c r="P13225" s="1">
        <f t="shared" si="667"/>
        <v>3.1746031746031744E-2</v>
      </c>
      <c r="Q13225">
        <f t="shared" si="668"/>
        <v>0.1111111111111111</v>
      </c>
    </row>
    <row r="13226" spans="2:17" x14ac:dyDescent="0.25">
      <c r="B13226" t="s">
        <v>264</v>
      </c>
      <c r="C13226">
        <v>157551</v>
      </c>
      <c r="D13226">
        <v>2</v>
      </c>
      <c r="E13226">
        <v>2</v>
      </c>
      <c r="F13226">
        <v>5</v>
      </c>
      <c r="G13226">
        <v>41736</v>
      </c>
      <c r="H13226" t="s">
        <v>5</v>
      </c>
      <c r="I13226" t="s">
        <v>6</v>
      </c>
      <c r="J13226">
        <v>189</v>
      </c>
      <c r="K13226">
        <v>6</v>
      </c>
      <c r="L13226" t="s">
        <v>239</v>
      </c>
      <c r="M13226" t="s">
        <v>5</v>
      </c>
      <c r="N13226" t="s">
        <v>259</v>
      </c>
      <c r="O13226" s="9">
        <f t="shared" si="666"/>
        <v>37.799999999999997</v>
      </c>
      <c r="P13226" s="1">
        <f t="shared" si="667"/>
        <v>3.1746031746031744E-2</v>
      </c>
      <c r="Q13226">
        <f t="shared" si="668"/>
        <v>0.15873015873015872</v>
      </c>
    </row>
    <row r="13227" spans="2:17" x14ac:dyDescent="0.25">
      <c r="B13227" t="s">
        <v>264</v>
      </c>
      <c r="C13227">
        <v>176879</v>
      </c>
      <c r="D13227">
        <v>1</v>
      </c>
      <c r="E13227">
        <v>1</v>
      </c>
      <c r="F13227">
        <v>5</v>
      </c>
      <c r="G13227">
        <v>42051</v>
      </c>
      <c r="H13227" t="s">
        <v>7</v>
      </c>
      <c r="I13227" t="s">
        <v>8</v>
      </c>
      <c r="J13227">
        <v>189</v>
      </c>
      <c r="K13227">
        <v>6</v>
      </c>
      <c r="L13227" t="s">
        <v>240</v>
      </c>
      <c r="M13227" t="s">
        <v>258</v>
      </c>
      <c r="N13227" t="s">
        <v>259</v>
      </c>
      <c r="O13227" s="9">
        <f t="shared" si="666"/>
        <v>37.799999999999997</v>
      </c>
      <c r="P13227" s="1">
        <f t="shared" si="667"/>
        <v>3.1746031746031744E-2</v>
      </c>
      <c r="Q13227">
        <f t="shared" si="668"/>
        <v>0.15873015873015872</v>
      </c>
    </row>
    <row r="13228" spans="2:17" x14ac:dyDescent="0.25">
      <c r="B13228" t="s">
        <v>264</v>
      </c>
      <c r="C13228">
        <v>178846</v>
      </c>
      <c r="D13228">
        <v>1</v>
      </c>
      <c r="E13228">
        <v>1</v>
      </c>
      <c r="F13228">
        <v>3</v>
      </c>
      <c r="G13228">
        <v>41816</v>
      </c>
      <c r="H13228" t="s">
        <v>5</v>
      </c>
      <c r="I13228" t="s">
        <v>6</v>
      </c>
      <c r="J13228">
        <v>126</v>
      </c>
      <c r="K13228">
        <v>4</v>
      </c>
      <c r="L13228" t="s">
        <v>240</v>
      </c>
      <c r="M13228" t="s">
        <v>5</v>
      </c>
      <c r="N13228" t="s">
        <v>259</v>
      </c>
      <c r="O13228" s="9">
        <f t="shared" si="666"/>
        <v>42</v>
      </c>
      <c r="P13228" s="1">
        <f t="shared" si="667"/>
        <v>3.1746031746031744E-2</v>
      </c>
      <c r="Q13228">
        <f t="shared" si="668"/>
        <v>9.5238095238095233E-2</v>
      </c>
    </row>
    <row r="13229" spans="2:17" x14ac:dyDescent="0.25">
      <c r="B13229" t="s">
        <v>264</v>
      </c>
      <c r="C13229">
        <v>171729</v>
      </c>
      <c r="D13229">
        <v>1</v>
      </c>
      <c r="E13229">
        <v>1</v>
      </c>
      <c r="F13229">
        <v>3</v>
      </c>
      <c r="G13229">
        <v>41823</v>
      </c>
      <c r="H13229" t="s">
        <v>5</v>
      </c>
      <c r="I13229" t="s">
        <v>6</v>
      </c>
      <c r="J13229">
        <v>126</v>
      </c>
      <c r="K13229">
        <v>4</v>
      </c>
      <c r="L13229" t="s">
        <v>240</v>
      </c>
      <c r="M13229" t="s">
        <v>5</v>
      </c>
      <c r="N13229" t="s">
        <v>259</v>
      </c>
      <c r="O13229" s="9">
        <f t="shared" si="666"/>
        <v>42</v>
      </c>
      <c r="P13229" s="1">
        <f t="shared" si="667"/>
        <v>3.1746031746031744E-2</v>
      </c>
      <c r="Q13229">
        <f t="shared" si="668"/>
        <v>9.5238095238095233E-2</v>
      </c>
    </row>
    <row r="13230" spans="2:17" x14ac:dyDescent="0.25">
      <c r="B13230" t="s">
        <v>264</v>
      </c>
      <c r="C13230">
        <v>156392</v>
      </c>
      <c r="D13230">
        <v>1</v>
      </c>
      <c r="E13230">
        <v>1</v>
      </c>
      <c r="F13230">
        <v>3</v>
      </c>
      <c r="G13230">
        <v>41887</v>
      </c>
      <c r="H13230" t="s">
        <v>5</v>
      </c>
      <c r="I13230" t="s">
        <v>6</v>
      </c>
      <c r="J13230">
        <v>126</v>
      </c>
      <c r="K13230">
        <v>4</v>
      </c>
      <c r="L13230" t="s">
        <v>240</v>
      </c>
      <c r="M13230" t="s">
        <v>5</v>
      </c>
      <c r="N13230" t="s">
        <v>259</v>
      </c>
      <c r="O13230" s="9">
        <f t="shared" si="666"/>
        <v>42</v>
      </c>
      <c r="P13230" s="1">
        <f t="shared" si="667"/>
        <v>3.1746031746031744E-2</v>
      </c>
      <c r="Q13230">
        <f t="shared" si="668"/>
        <v>9.5238095238095233E-2</v>
      </c>
    </row>
    <row r="13231" spans="2:17" x14ac:dyDescent="0.25">
      <c r="B13231" t="s">
        <v>264</v>
      </c>
      <c r="C13231">
        <v>156371</v>
      </c>
      <c r="D13231">
        <v>1</v>
      </c>
      <c r="E13231">
        <v>1</v>
      </c>
      <c r="F13231">
        <v>3</v>
      </c>
      <c r="G13231">
        <v>41886</v>
      </c>
      <c r="H13231" t="s">
        <v>5</v>
      </c>
      <c r="I13231" t="s">
        <v>6</v>
      </c>
      <c r="J13231">
        <v>126</v>
      </c>
      <c r="K13231">
        <v>4</v>
      </c>
      <c r="L13231" t="s">
        <v>240</v>
      </c>
      <c r="M13231" t="s">
        <v>5</v>
      </c>
      <c r="N13231" t="s">
        <v>259</v>
      </c>
      <c r="O13231" s="9">
        <f t="shared" si="666"/>
        <v>42</v>
      </c>
      <c r="P13231" s="1">
        <f t="shared" si="667"/>
        <v>3.1746031746031744E-2</v>
      </c>
      <c r="Q13231">
        <f t="shared" si="668"/>
        <v>9.5238095238095233E-2</v>
      </c>
    </row>
    <row r="13232" spans="2:17" x14ac:dyDescent="0.25">
      <c r="B13232" t="s">
        <v>264</v>
      </c>
      <c r="C13232">
        <v>176619</v>
      </c>
      <c r="D13232">
        <v>1</v>
      </c>
      <c r="E13232">
        <v>1</v>
      </c>
      <c r="F13232">
        <v>3</v>
      </c>
      <c r="G13232">
        <v>41913</v>
      </c>
      <c r="H13232" t="s">
        <v>7</v>
      </c>
      <c r="I13232" t="s">
        <v>8</v>
      </c>
      <c r="J13232">
        <v>126</v>
      </c>
      <c r="K13232">
        <v>4</v>
      </c>
      <c r="L13232" t="s">
        <v>240</v>
      </c>
      <c r="M13232" t="s">
        <v>258</v>
      </c>
      <c r="N13232" t="s">
        <v>259</v>
      </c>
      <c r="O13232" s="9">
        <f t="shared" si="666"/>
        <v>42</v>
      </c>
      <c r="P13232" s="1">
        <f t="shared" si="667"/>
        <v>3.1746031746031744E-2</v>
      </c>
      <c r="Q13232">
        <f t="shared" si="668"/>
        <v>9.5238095238095233E-2</v>
      </c>
    </row>
    <row r="13233" spans="2:17" x14ac:dyDescent="0.25">
      <c r="B13233" t="s">
        <v>264</v>
      </c>
      <c r="C13233">
        <v>176620</v>
      </c>
      <c r="D13233">
        <v>1</v>
      </c>
      <c r="E13233">
        <v>1</v>
      </c>
      <c r="F13233">
        <v>3</v>
      </c>
      <c r="G13233">
        <v>41913</v>
      </c>
      <c r="H13233" t="s">
        <v>7</v>
      </c>
      <c r="I13233" t="s">
        <v>8</v>
      </c>
      <c r="J13233">
        <v>126</v>
      </c>
      <c r="K13233">
        <v>4</v>
      </c>
      <c r="L13233" t="s">
        <v>240</v>
      </c>
      <c r="M13233" t="s">
        <v>258</v>
      </c>
      <c r="N13233" t="s">
        <v>259</v>
      </c>
      <c r="O13233" s="9">
        <f t="shared" si="666"/>
        <v>42</v>
      </c>
      <c r="P13233" s="1">
        <f t="shared" si="667"/>
        <v>3.1746031746031744E-2</v>
      </c>
      <c r="Q13233">
        <f t="shared" si="668"/>
        <v>9.5238095238095233E-2</v>
      </c>
    </row>
    <row r="13234" spans="2:17" x14ac:dyDescent="0.25">
      <c r="B13234" t="s">
        <v>264</v>
      </c>
      <c r="C13234">
        <v>176621</v>
      </c>
      <c r="D13234">
        <v>1</v>
      </c>
      <c r="E13234">
        <v>1</v>
      </c>
      <c r="F13234">
        <v>3</v>
      </c>
      <c r="G13234">
        <v>41913</v>
      </c>
      <c r="H13234" t="s">
        <v>7</v>
      </c>
      <c r="I13234" t="s">
        <v>8</v>
      </c>
      <c r="J13234">
        <v>126</v>
      </c>
      <c r="K13234">
        <v>4</v>
      </c>
      <c r="L13234" t="s">
        <v>240</v>
      </c>
      <c r="M13234" t="s">
        <v>258</v>
      </c>
      <c r="N13234" t="s">
        <v>259</v>
      </c>
      <c r="O13234" s="9">
        <f t="shared" si="666"/>
        <v>42</v>
      </c>
      <c r="P13234" s="1">
        <f t="shared" si="667"/>
        <v>3.1746031746031744E-2</v>
      </c>
      <c r="Q13234">
        <f t="shared" si="668"/>
        <v>9.5238095238095233E-2</v>
      </c>
    </row>
    <row r="13235" spans="2:17" x14ac:dyDescent="0.25">
      <c r="B13235" t="s">
        <v>264</v>
      </c>
      <c r="C13235">
        <v>176622</v>
      </c>
      <c r="D13235">
        <v>1</v>
      </c>
      <c r="E13235">
        <v>1</v>
      </c>
      <c r="F13235">
        <v>3</v>
      </c>
      <c r="G13235">
        <v>41913</v>
      </c>
      <c r="H13235" t="s">
        <v>7</v>
      </c>
      <c r="I13235" t="s">
        <v>8</v>
      </c>
      <c r="J13235">
        <v>126</v>
      </c>
      <c r="K13235">
        <v>4</v>
      </c>
      <c r="L13235" t="s">
        <v>240</v>
      </c>
      <c r="M13235" t="s">
        <v>258</v>
      </c>
      <c r="N13235" t="s">
        <v>259</v>
      </c>
      <c r="O13235" s="9">
        <f t="shared" si="666"/>
        <v>42</v>
      </c>
      <c r="P13235" s="1">
        <f t="shared" si="667"/>
        <v>3.1746031746031744E-2</v>
      </c>
      <c r="Q13235">
        <f t="shared" si="668"/>
        <v>9.5238095238095233E-2</v>
      </c>
    </row>
    <row r="13236" spans="2:17" x14ac:dyDescent="0.25">
      <c r="B13236" t="s">
        <v>264</v>
      </c>
      <c r="C13236">
        <v>175985</v>
      </c>
      <c r="D13236">
        <v>1</v>
      </c>
      <c r="E13236">
        <v>1</v>
      </c>
      <c r="F13236">
        <v>3</v>
      </c>
      <c r="G13236">
        <v>41926</v>
      </c>
      <c r="H13236" t="s">
        <v>7</v>
      </c>
      <c r="I13236" t="s">
        <v>8</v>
      </c>
      <c r="J13236">
        <v>126</v>
      </c>
      <c r="K13236">
        <v>4</v>
      </c>
      <c r="L13236" t="s">
        <v>240</v>
      </c>
      <c r="M13236" t="s">
        <v>258</v>
      </c>
      <c r="N13236" t="s">
        <v>259</v>
      </c>
      <c r="O13236" s="9">
        <f t="shared" si="666"/>
        <v>42</v>
      </c>
      <c r="P13236" s="1">
        <f t="shared" si="667"/>
        <v>3.1746031746031744E-2</v>
      </c>
      <c r="Q13236">
        <f t="shared" si="668"/>
        <v>9.5238095238095233E-2</v>
      </c>
    </row>
    <row r="13237" spans="2:17" x14ac:dyDescent="0.25">
      <c r="B13237" t="s">
        <v>264</v>
      </c>
      <c r="C13237">
        <v>175992</v>
      </c>
      <c r="D13237">
        <v>1</v>
      </c>
      <c r="E13237">
        <v>1</v>
      </c>
      <c r="F13237">
        <v>3</v>
      </c>
      <c r="G13237">
        <v>41926</v>
      </c>
      <c r="H13237" t="s">
        <v>7</v>
      </c>
      <c r="I13237" t="s">
        <v>8</v>
      </c>
      <c r="J13237">
        <v>126</v>
      </c>
      <c r="K13237">
        <v>4</v>
      </c>
      <c r="L13237" t="s">
        <v>240</v>
      </c>
      <c r="M13237" t="s">
        <v>258</v>
      </c>
      <c r="N13237" t="s">
        <v>259</v>
      </c>
      <c r="O13237" s="9">
        <f t="shared" si="666"/>
        <v>42</v>
      </c>
      <c r="P13237" s="1">
        <f t="shared" si="667"/>
        <v>3.1746031746031744E-2</v>
      </c>
      <c r="Q13237">
        <f t="shared" si="668"/>
        <v>9.5238095238095233E-2</v>
      </c>
    </row>
    <row r="13238" spans="2:17" x14ac:dyDescent="0.25">
      <c r="B13238" t="s">
        <v>264</v>
      </c>
      <c r="C13238">
        <v>175993</v>
      </c>
      <c r="D13238">
        <v>1</v>
      </c>
      <c r="E13238">
        <v>1</v>
      </c>
      <c r="F13238">
        <v>3</v>
      </c>
      <c r="G13238">
        <v>41926</v>
      </c>
      <c r="H13238" t="s">
        <v>7</v>
      </c>
      <c r="I13238" t="s">
        <v>8</v>
      </c>
      <c r="J13238">
        <v>126</v>
      </c>
      <c r="K13238">
        <v>4</v>
      </c>
      <c r="L13238" t="s">
        <v>240</v>
      </c>
      <c r="M13238" t="s">
        <v>258</v>
      </c>
      <c r="N13238" t="s">
        <v>259</v>
      </c>
      <c r="O13238" s="9">
        <f t="shared" si="666"/>
        <v>42</v>
      </c>
      <c r="P13238" s="1">
        <f t="shared" si="667"/>
        <v>3.1746031746031744E-2</v>
      </c>
      <c r="Q13238">
        <f t="shared" si="668"/>
        <v>9.5238095238095233E-2</v>
      </c>
    </row>
    <row r="13239" spans="2:17" x14ac:dyDescent="0.25">
      <c r="B13239" t="s">
        <v>264</v>
      </c>
      <c r="C13239">
        <v>175994</v>
      </c>
      <c r="D13239">
        <v>1</v>
      </c>
      <c r="E13239">
        <v>1</v>
      </c>
      <c r="F13239">
        <v>3</v>
      </c>
      <c r="G13239">
        <v>41926</v>
      </c>
      <c r="H13239" t="s">
        <v>7</v>
      </c>
      <c r="I13239" t="s">
        <v>8</v>
      </c>
      <c r="J13239">
        <v>126</v>
      </c>
      <c r="K13239">
        <v>4</v>
      </c>
      <c r="L13239" t="s">
        <v>240</v>
      </c>
      <c r="M13239" t="s">
        <v>258</v>
      </c>
      <c r="N13239" t="s">
        <v>259</v>
      </c>
      <c r="O13239" s="9">
        <f t="shared" si="666"/>
        <v>42</v>
      </c>
      <c r="P13239" s="1">
        <f t="shared" si="667"/>
        <v>3.1746031746031744E-2</v>
      </c>
      <c r="Q13239">
        <f t="shared" si="668"/>
        <v>9.5238095238095233E-2</v>
      </c>
    </row>
    <row r="13240" spans="2:17" x14ac:dyDescent="0.25">
      <c r="B13240" t="s">
        <v>264</v>
      </c>
      <c r="C13240">
        <v>175995</v>
      </c>
      <c r="D13240">
        <v>1</v>
      </c>
      <c r="E13240">
        <v>1</v>
      </c>
      <c r="F13240">
        <v>3</v>
      </c>
      <c r="G13240">
        <v>41926</v>
      </c>
      <c r="H13240" t="s">
        <v>7</v>
      </c>
      <c r="I13240" t="s">
        <v>8</v>
      </c>
      <c r="J13240">
        <v>126</v>
      </c>
      <c r="K13240">
        <v>4</v>
      </c>
      <c r="L13240" t="s">
        <v>240</v>
      </c>
      <c r="M13240" t="s">
        <v>258</v>
      </c>
      <c r="N13240" t="s">
        <v>259</v>
      </c>
      <c r="O13240" s="9">
        <f t="shared" si="666"/>
        <v>42</v>
      </c>
      <c r="P13240" s="1">
        <f t="shared" si="667"/>
        <v>3.1746031746031744E-2</v>
      </c>
      <c r="Q13240">
        <f t="shared" si="668"/>
        <v>9.5238095238095233E-2</v>
      </c>
    </row>
    <row r="13241" spans="2:17" x14ac:dyDescent="0.25">
      <c r="B13241" t="s">
        <v>264</v>
      </c>
      <c r="C13241">
        <v>175996</v>
      </c>
      <c r="D13241">
        <v>1</v>
      </c>
      <c r="E13241">
        <v>1</v>
      </c>
      <c r="F13241">
        <v>3</v>
      </c>
      <c r="G13241">
        <v>41926</v>
      </c>
      <c r="H13241" t="s">
        <v>7</v>
      </c>
      <c r="I13241" t="s">
        <v>8</v>
      </c>
      <c r="J13241">
        <v>126</v>
      </c>
      <c r="K13241">
        <v>4</v>
      </c>
      <c r="L13241" t="s">
        <v>240</v>
      </c>
      <c r="M13241" t="s">
        <v>258</v>
      </c>
      <c r="N13241" t="s">
        <v>259</v>
      </c>
      <c r="O13241" s="9">
        <f t="shared" si="666"/>
        <v>42</v>
      </c>
      <c r="P13241" s="1">
        <f t="shared" si="667"/>
        <v>3.1746031746031744E-2</v>
      </c>
      <c r="Q13241">
        <f t="shared" si="668"/>
        <v>9.5238095238095233E-2</v>
      </c>
    </row>
    <row r="13242" spans="2:17" x14ac:dyDescent="0.25">
      <c r="B13242" t="s">
        <v>264</v>
      </c>
      <c r="C13242">
        <v>175984</v>
      </c>
      <c r="D13242">
        <v>1</v>
      </c>
      <c r="E13242">
        <v>1</v>
      </c>
      <c r="F13242">
        <v>3</v>
      </c>
      <c r="G13242">
        <v>41926</v>
      </c>
      <c r="H13242" t="s">
        <v>7</v>
      </c>
      <c r="I13242" t="s">
        <v>8</v>
      </c>
      <c r="J13242">
        <v>126</v>
      </c>
      <c r="K13242">
        <v>4</v>
      </c>
      <c r="L13242" t="s">
        <v>240</v>
      </c>
      <c r="M13242" t="s">
        <v>258</v>
      </c>
      <c r="N13242" t="s">
        <v>259</v>
      </c>
      <c r="O13242" s="9">
        <f t="shared" si="666"/>
        <v>42</v>
      </c>
      <c r="P13242" s="1">
        <f t="shared" si="667"/>
        <v>3.1746031746031744E-2</v>
      </c>
      <c r="Q13242">
        <f t="shared" si="668"/>
        <v>9.5238095238095233E-2</v>
      </c>
    </row>
    <row r="13243" spans="2:17" x14ac:dyDescent="0.25">
      <c r="B13243" t="s">
        <v>264</v>
      </c>
      <c r="C13243">
        <v>175983</v>
      </c>
      <c r="D13243">
        <v>1</v>
      </c>
      <c r="E13243">
        <v>1</v>
      </c>
      <c r="F13243">
        <v>3</v>
      </c>
      <c r="G13243">
        <v>41918</v>
      </c>
      <c r="H13243" t="s">
        <v>7</v>
      </c>
      <c r="I13243" t="s">
        <v>8</v>
      </c>
      <c r="J13243">
        <v>126</v>
      </c>
      <c r="K13243">
        <v>4</v>
      </c>
      <c r="L13243" t="s">
        <v>240</v>
      </c>
      <c r="M13243" t="s">
        <v>258</v>
      </c>
      <c r="N13243" t="s">
        <v>259</v>
      </c>
      <c r="O13243" s="9">
        <f t="shared" ref="O13243:O13306" si="669">J13243/F13243</f>
        <v>42</v>
      </c>
      <c r="P13243" s="1">
        <f t="shared" ref="P13243:P13306" si="670">K13243/J13243</f>
        <v>3.1746031746031744E-2</v>
      </c>
      <c r="Q13243">
        <f t="shared" si="668"/>
        <v>9.5238095238095233E-2</v>
      </c>
    </row>
    <row r="13244" spans="2:17" x14ac:dyDescent="0.25">
      <c r="B13244" t="s">
        <v>264</v>
      </c>
      <c r="C13244">
        <v>175982</v>
      </c>
      <c r="D13244">
        <v>1</v>
      </c>
      <c r="E13244">
        <v>1</v>
      </c>
      <c r="F13244">
        <v>3</v>
      </c>
      <c r="G13244">
        <v>41918</v>
      </c>
      <c r="H13244" t="s">
        <v>7</v>
      </c>
      <c r="I13244" t="s">
        <v>8</v>
      </c>
      <c r="J13244">
        <v>126</v>
      </c>
      <c r="K13244">
        <v>4</v>
      </c>
      <c r="L13244" t="s">
        <v>240</v>
      </c>
      <c r="M13244" t="s">
        <v>258</v>
      </c>
      <c r="N13244" t="s">
        <v>259</v>
      </c>
      <c r="O13244" s="9">
        <f t="shared" si="669"/>
        <v>42</v>
      </c>
      <c r="P13244" s="1">
        <f t="shared" si="670"/>
        <v>3.1746031746031744E-2</v>
      </c>
      <c r="Q13244">
        <f t="shared" ref="Q13244:Q13307" si="671">F13244*P13244</f>
        <v>9.5238095238095233E-2</v>
      </c>
    </row>
    <row r="13245" spans="2:17" x14ac:dyDescent="0.25">
      <c r="B13245" t="s">
        <v>264</v>
      </c>
      <c r="C13245">
        <v>175987</v>
      </c>
      <c r="D13245">
        <v>1</v>
      </c>
      <c r="E13245">
        <v>1</v>
      </c>
      <c r="F13245">
        <v>3</v>
      </c>
      <c r="G13245">
        <v>41926</v>
      </c>
      <c r="H13245" t="s">
        <v>7</v>
      </c>
      <c r="I13245" t="s">
        <v>8</v>
      </c>
      <c r="J13245">
        <v>126</v>
      </c>
      <c r="K13245">
        <v>4</v>
      </c>
      <c r="L13245" t="s">
        <v>240</v>
      </c>
      <c r="M13245" t="s">
        <v>258</v>
      </c>
      <c r="N13245" t="s">
        <v>259</v>
      </c>
      <c r="O13245" s="9">
        <f t="shared" si="669"/>
        <v>42</v>
      </c>
      <c r="P13245" s="1">
        <f t="shared" si="670"/>
        <v>3.1746031746031744E-2</v>
      </c>
      <c r="Q13245">
        <f t="shared" si="671"/>
        <v>9.5238095238095233E-2</v>
      </c>
    </row>
    <row r="13246" spans="2:17" x14ac:dyDescent="0.25">
      <c r="B13246" t="s">
        <v>264</v>
      </c>
      <c r="C13246">
        <v>175988</v>
      </c>
      <c r="D13246">
        <v>1</v>
      </c>
      <c r="E13246">
        <v>1</v>
      </c>
      <c r="F13246">
        <v>3</v>
      </c>
      <c r="G13246">
        <v>41926</v>
      </c>
      <c r="H13246" t="s">
        <v>7</v>
      </c>
      <c r="I13246" t="s">
        <v>8</v>
      </c>
      <c r="J13246">
        <v>126</v>
      </c>
      <c r="K13246">
        <v>4</v>
      </c>
      <c r="L13246" t="s">
        <v>240</v>
      </c>
      <c r="M13246" t="s">
        <v>258</v>
      </c>
      <c r="N13246" t="s">
        <v>259</v>
      </c>
      <c r="O13246" s="9">
        <f t="shared" si="669"/>
        <v>42</v>
      </c>
      <c r="P13246" s="1">
        <f t="shared" si="670"/>
        <v>3.1746031746031744E-2</v>
      </c>
      <c r="Q13246">
        <f t="shared" si="671"/>
        <v>9.5238095238095233E-2</v>
      </c>
    </row>
    <row r="13247" spans="2:17" x14ac:dyDescent="0.25">
      <c r="B13247" t="s">
        <v>264</v>
      </c>
      <c r="C13247">
        <v>175990</v>
      </c>
      <c r="D13247">
        <v>1</v>
      </c>
      <c r="E13247">
        <v>1</v>
      </c>
      <c r="F13247">
        <v>3</v>
      </c>
      <c r="G13247">
        <v>41926</v>
      </c>
      <c r="H13247" t="s">
        <v>7</v>
      </c>
      <c r="I13247" t="s">
        <v>8</v>
      </c>
      <c r="J13247">
        <v>126</v>
      </c>
      <c r="K13247">
        <v>4</v>
      </c>
      <c r="L13247" t="s">
        <v>240</v>
      </c>
      <c r="M13247" t="s">
        <v>258</v>
      </c>
      <c r="N13247" t="s">
        <v>259</v>
      </c>
      <c r="O13247" s="9">
        <f t="shared" si="669"/>
        <v>42</v>
      </c>
      <c r="P13247" s="1">
        <f t="shared" si="670"/>
        <v>3.1746031746031744E-2</v>
      </c>
      <c r="Q13247">
        <f t="shared" si="671"/>
        <v>9.5238095238095233E-2</v>
      </c>
    </row>
    <row r="13248" spans="2:17" x14ac:dyDescent="0.25">
      <c r="B13248" t="s">
        <v>264</v>
      </c>
      <c r="C13248">
        <v>175991</v>
      </c>
      <c r="D13248">
        <v>1</v>
      </c>
      <c r="E13248">
        <v>1</v>
      </c>
      <c r="F13248">
        <v>3</v>
      </c>
      <c r="G13248">
        <v>41926</v>
      </c>
      <c r="H13248" t="s">
        <v>7</v>
      </c>
      <c r="I13248" t="s">
        <v>8</v>
      </c>
      <c r="J13248">
        <v>126</v>
      </c>
      <c r="K13248">
        <v>4</v>
      </c>
      <c r="L13248" t="s">
        <v>240</v>
      </c>
      <c r="M13248" t="s">
        <v>258</v>
      </c>
      <c r="N13248" t="s">
        <v>259</v>
      </c>
      <c r="O13248" s="9">
        <f t="shared" si="669"/>
        <v>42</v>
      </c>
      <c r="P13248" s="1">
        <f t="shared" si="670"/>
        <v>3.1746031746031744E-2</v>
      </c>
      <c r="Q13248">
        <f t="shared" si="671"/>
        <v>9.5238095238095233E-2</v>
      </c>
    </row>
    <row r="13249" spans="2:17" x14ac:dyDescent="0.25">
      <c r="B13249" t="s">
        <v>264</v>
      </c>
      <c r="C13249">
        <v>176007</v>
      </c>
      <c r="D13249">
        <v>1</v>
      </c>
      <c r="E13249">
        <v>1</v>
      </c>
      <c r="F13249">
        <v>3</v>
      </c>
      <c r="G13249">
        <v>41918</v>
      </c>
      <c r="H13249" t="s">
        <v>7</v>
      </c>
      <c r="I13249" t="s">
        <v>8</v>
      </c>
      <c r="J13249">
        <v>126</v>
      </c>
      <c r="K13249">
        <v>4</v>
      </c>
      <c r="L13249" t="s">
        <v>240</v>
      </c>
      <c r="M13249" t="s">
        <v>258</v>
      </c>
      <c r="N13249" t="s">
        <v>259</v>
      </c>
      <c r="O13249" s="9">
        <f t="shared" si="669"/>
        <v>42</v>
      </c>
      <c r="P13249" s="1">
        <f t="shared" si="670"/>
        <v>3.1746031746031744E-2</v>
      </c>
      <c r="Q13249">
        <f t="shared" si="671"/>
        <v>9.5238095238095233E-2</v>
      </c>
    </row>
    <row r="13250" spans="2:17" x14ac:dyDescent="0.25">
      <c r="B13250" t="s">
        <v>264</v>
      </c>
      <c r="C13250">
        <v>175989</v>
      </c>
      <c r="D13250">
        <v>1</v>
      </c>
      <c r="E13250">
        <v>1</v>
      </c>
      <c r="F13250">
        <v>3</v>
      </c>
      <c r="G13250">
        <v>41926</v>
      </c>
      <c r="H13250" t="s">
        <v>7</v>
      </c>
      <c r="I13250" t="s">
        <v>8</v>
      </c>
      <c r="J13250">
        <v>126</v>
      </c>
      <c r="K13250">
        <v>4</v>
      </c>
      <c r="L13250" t="s">
        <v>240</v>
      </c>
      <c r="M13250" t="s">
        <v>258</v>
      </c>
      <c r="N13250" t="s">
        <v>259</v>
      </c>
      <c r="O13250" s="9">
        <f t="shared" si="669"/>
        <v>42</v>
      </c>
      <c r="P13250" s="1">
        <f t="shared" si="670"/>
        <v>3.1746031746031744E-2</v>
      </c>
      <c r="Q13250">
        <f t="shared" si="671"/>
        <v>9.5238095238095233E-2</v>
      </c>
    </row>
    <row r="13251" spans="2:17" x14ac:dyDescent="0.25">
      <c r="B13251" t="s">
        <v>264</v>
      </c>
      <c r="C13251">
        <v>175307</v>
      </c>
      <c r="D13251">
        <v>1</v>
      </c>
      <c r="E13251">
        <v>1</v>
      </c>
      <c r="F13251">
        <v>3</v>
      </c>
      <c r="G13251">
        <v>41869</v>
      </c>
      <c r="H13251" t="s">
        <v>7</v>
      </c>
      <c r="I13251" t="s">
        <v>8</v>
      </c>
      <c r="J13251">
        <v>126</v>
      </c>
      <c r="K13251">
        <v>4</v>
      </c>
      <c r="L13251" t="s">
        <v>240</v>
      </c>
      <c r="M13251" t="s">
        <v>258</v>
      </c>
      <c r="N13251" t="s">
        <v>259</v>
      </c>
      <c r="O13251" s="9">
        <f t="shared" si="669"/>
        <v>42</v>
      </c>
      <c r="P13251" s="1">
        <f t="shared" si="670"/>
        <v>3.1746031746031744E-2</v>
      </c>
      <c r="Q13251">
        <f t="shared" si="671"/>
        <v>9.5238095238095233E-2</v>
      </c>
    </row>
    <row r="13252" spans="2:17" x14ac:dyDescent="0.25">
      <c r="B13252" t="s">
        <v>264</v>
      </c>
      <c r="C13252">
        <v>175306</v>
      </c>
      <c r="D13252">
        <v>1</v>
      </c>
      <c r="E13252">
        <v>1</v>
      </c>
      <c r="F13252">
        <v>3</v>
      </c>
      <c r="G13252">
        <v>41869</v>
      </c>
      <c r="H13252" t="s">
        <v>7</v>
      </c>
      <c r="I13252" t="s">
        <v>8</v>
      </c>
      <c r="J13252">
        <v>126</v>
      </c>
      <c r="K13252">
        <v>4</v>
      </c>
      <c r="L13252" t="s">
        <v>240</v>
      </c>
      <c r="M13252" t="s">
        <v>258</v>
      </c>
      <c r="N13252" t="s">
        <v>259</v>
      </c>
      <c r="O13252" s="9">
        <f t="shared" si="669"/>
        <v>42</v>
      </c>
      <c r="P13252" s="1">
        <f t="shared" si="670"/>
        <v>3.1746031746031744E-2</v>
      </c>
      <c r="Q13252">
        <f t="shared" si="671"/>
        <v>9.5238095238095233E-2</v>
      </c>
    </row>
    <row r="13253" spans="2:17" x14ac:dyDescent="0.25">
      <c r="B13253" t="s">
        <v>264</v>
      </c>
      <c r="C13253">
        <v>176449</v>
      </c>
      <c r="D13253">
        <v>1</v>
      </c>
      <c r="E13253">
        <v>1</v>
      </c>
      <c r="F13253">
        <v>3</v>
      </c>
      <c r="G13253">
        <v>41868</v>
      </c>
      <c r="H13253" t="s">
        <v>7</v>
      </c>
      <c r="I13253" t="s">
        <v>8</v>
      </c>
      <c r="J13253">
        <v>126</v>
      </c>
      <c r="K13253">
        <v>4</v>
      </c>
      <c r="L13253" t="s">
        <v>240</v>
      </c>
      <c r="M13253" t="s">
        <v>258</v>
      </c>
      <c r="N13253" t="s">
        <v>259</v>
      </c>
      <c r="O13253" s="9">
        <f t="shared" si="669"/>
        <v>42</v>
      </c>
      <c r="P13253" s="1">
        <f t="shared" si="670"/>
        <v>3.1746031746031744E-2</v>
      </c>
      <c r="Q13253">
        <f t="shared" si="671"/>
        <v>9.5238095238095233E-2</v>
      </c>
    </row>
    <row r="13254" spans="2:17" x14ac:dyDescent="0.25">
      <c r="B13254" t="s">
        <v>264</v>
      </c>
      <c r="C13254">
        <v>157987</v>
      </c>
      <c r="D13254">
        <v>1</v>
      </c>
      <c r="E13254">
        <v>1</v>
      </c>
      <c r="F13254">
        <v>3</v>
      </c>
      <c r="G13254">
        <v>42034</v>
      </c>
      <c r="H13254" t="s">
        <v>7</v>
      </c>
      <c r="I13254" t="s">
        <v>8</v>
      </c>
      <c r="J13254">
        <v>126</v>
      </c>
      <c r="K13254">
        <v>4</v>
      </c>
      <c r="L13254" t="s">
        <v>240</v>
      </c>
      <c r="M13254" t="s">
        <v>258</v>
      </c>
      <c r="N13254" t="s">
        <v>259</v>
      </c>
      <c r="O13254" s="9">
        <f t="shared" si="669"/>
        <v>42</v>
      </c>
      <c r="P13254" s="1">
        <f t="shared" si="670"/>
        <v>3.1746031746031744E-2</v>
      </c>
      <c r="Q13254">
        <f t="shared" si="671"/>
        <v>9.5238095238095233E-2</v>
      </c>
    </row>
    <row r="13255" spans="2:17" x14ac:dyDescent="0.25">
      <c r="B13255" t="s">
        <v>264</v>
      </c>
      <c r="C13255">
        <v>157988</v>
      </c>
      <c r="D13255">
        <v>1</v>
      </c>
      <c r="E13255">
        <v>1</v>
      </c>
      <c r="F13255">
        <v>3</v>
      </c>
      <c r="G13255">
        <v>42034</v>
      </c>
      <c r="H13255" t="s">
        <v>7</v>
      </c>
      <c r="I13255" t="s">
        <v>8</v>
      </c>
      <c r="J13255">
        <v>126</v>
      </c>
      <c r="K13255">
        <v>4</v>
      </c>
      <c r="L13255" t="s">
        <v>240</v>
      </c>
      <c r="M13255" t="s">
        <v>258</v>
      </c>
      <c r="N13255" t="s">
        <v>259</v>
      </c>
      <c r="O13255" s="9">
        <f t="shared" si="669"/>
        <v>42</v>
      </c>
      <c r="P13255" s="1">
        <f t="shared" si="670"/>
        <v>3.1746031746031744E-2</v>
      </c>
      <c r="Q13255">
        <f t="shared" si="671"/>
        <v>9.5238095238095233E-2</v>
      </c>
    </row>
    <row r="13256" spans="2:17" x14ac:dyDescent="0.25">
      <c r="B13256" t="s">
        <v>264</v>
      </c>
      <c r="C13256">
        <v>157989</v>
      </c>
      <c r="D13256">
        <v>1</v>
      </c>
      <c r="E13256">
        <v>1</v>
      </c>
      <c r="F13256">
        <v>3</v>
      </c>
      <c r="G13256">
        <v>42034</v>
      </c>
      <c r="H13256" t="s">
        <v>7</v>
      </c>
      <c r="I13256" t="s">
        <v>8</v>
      </c>
      <c r="J13256">
        <v>126</v>
      </c>
      <c r="K13256">
        <v>4</v>
      </c>
      <c r="L13256" t="s">
        <v>240</v>
      </c>
      <c r="M13256" t="s">
        <v>258</v>
      </c>
      <c r="N13256" t="s">
        <v>259</v>
      </c>
      <c r="O13256" s="9">
        <f t="shared" si="669"/>
        <v>42</v>
      </c>
      <c r="P13256" s="1">
        <f t="shared" si="670"/>
        <v>3.1746031746031744E-2</v>
      </c>
      <c r="Q13256">
        <f t="shared" si="671"/>
        <v>9.5238095238095233E-2</v>
      </c>
    </row>
    <row r="13257" spans="2:17" x14ac:dyDescent="0.25">
      <c r="B13257" t="s">
        <v>264</v>
      </c>
      <c r="C13257">
        <v>157990</v>
      </c>
      <c r="D13257">
        <v>1</v>
      </c>
      <c r="E13257">
        <v>1</v>
      </c>
      <c r="F13257">
        <v>3</v>
      </c>
      <c r="G13257">
        <v>42034</v>
      </c>
      <c r="H13257" t="s">
        <v>7</v>
      </c>
      <c r="I13257" t="s">
        <v>8</v>
      </c>
      <c r="J13257">
        <v>126</v>
      </c>
      <c r="K13257">
        <v>4</v>
      </c>
      <c r="L13257" t="s">
        <v>240</v>
      </c>
      <c r="M13257" t="s">
        <v>258</v>
      </c>
      <c r="N13257" t="s">
        <v>259</v>
      </c>
      <c r="O13257" s="9">
        <f t="shared" si="669"/>
        <v>42</v>
      </c>
      <c r="P13257" s="1">
        <f t="shared" si="670"/>
        <v>3.1746031746031744E-2</v>
      </c>
      <c r="Q13257">
        <f t="shared" si="671"/>
        <v>9.5238095238095233E-2</v>
      </c>
    </row>
    <row r="13258" spans="2:17" x14ac:dyDescent="0.25">
      <c r="B13258" t="s">
        <v>264</v>
      </c>
      <c r="C13258">
        <v>163588</v>
      </c>
      <c r="D13258">
        <v>1</v>
      </c>
      <c r="E13258">
        <v>1</v>
      </c>
      <c r="F13258">
        <v>3</v>
      </c>
      <c r="G13258">
        <v>42079</v>
      </c>
      <c r="H13258" t="s">
        <v>7</v>
      </c>
      <c r="I13258" t="s">
        <v>8</v>
      </c>
      <c r="J13258">
        <v>126</v>
      </c>
      <c r="K13258">
        <v>4</v>
      </c>
      <c r="L13258" t="s">
        <v>240</v>
      </c>
      <c r="M13258" t="s">
        <v>258</v>
      </c>
      <c r="N13258" t="s">
        <v>259</v>
      </c>
      <c r="O13258" s="9">
        <f t="shared" si="669"/>
        <v>42</v>
      </c>
      <c r="P13258" s="1">
        <f t="shared" si="670"/>
        <v>3.1746031746031744E-2</v>
      </c>
      <c r="Q13258">
        <f t="shared" si="671"/>
        <v>9.5238095238095233E-2</v>
      </c>
    </row>
    <row r="13259" spans="2:17" x14ac:dyDescent="0.25">
      <c r="B13259" t="s">
        <v>264</v>
      </c>
      <c r="C13259">
        <v>169163</v>
      </c>
      <c r="D13259">
        <v>1</v>
      </c>
      <c r="E13259">
        <v>1</v>
      </c>
      <c r="F13259">
        <v>3</v>
      </c>
      <c r="G13259">
        <v>42061</v>
      </c>
      <c r="H13259" t="s">
        <v>7</v>
      </c>
      <c r="I13259" t="s">
        <v>8</v>
      </c>
      <c r="J13259">
        <v>126</v>
      </c>
      <c r="K13259">
        <v>4</v>
      </c>
      <c r="L13259" t="s">
        <v>240</v>
      </c>
      <c r="M13259" t="s">
        <v>258</v>
      </c>
      <c r="N13259" t="s">
        <v>259</v>
      </c>
      <c r="O13259" s="9">
        <f t="shared" si="669"/>
        <v>42</v>
      </c>
      <c r="P13259" s="1">
        <f t="shared" si="670"/>
        <v>3.1746031746031744E-2</v>
      </c>
      <c r="Q13259">
        <f t="shared" si="671"/>
        <v>9.5238095238095233E-2</v>
      </c>
    </row>
    <row r="13260" spans="2:17" x14ac:dyDescent="0.25">
      <c r="B13260" t="s">
        <v>264</v>
      </c>
      <c r="C13260">
        <v>169162</v>
      </c>
      <c r="D13260">
        <v>1</v>
      </c>
      <c r="E13260">
        <v>1</v>
      </c>
      <c r="F13260">
        <v>3</v>
      </c>
      <c r="G13260">
        <v>42061</v>
      </c>
      <c r="H13260" t="s">
        <v>7</v>
      </c>
      <c r="I13260" t="s">
        <v>8</v>
      </c>
      <c r="J13260">
        <v>126</v>
      </c>
      <c r="K13260">
        <v>4</v>
      </c>
      <c r="L13260" t="s">
        <v>240</v>
      </c>
      <c r="M13260" t="s">
        <v>258</v>
      </c>
      <c r="N13260" t="s">
        <v>259</v>
      </c>
      <c r="O13260" s="9">
        <f t="shared" si="669"/>
        <v>42</v>
      </c>
      <c r="P13260" s="1">
        <f t="shared" si="670"/>
        <v>3.1746031746031744E-2</v>
      </c>
      <c r="Q13260">
        <f t="shared" si="671"/>
        <v>9.5238095238095233E-2</v>
      </c>
    </row>
    <row r="13261" spans="2:17" x14ac:dyDescent="0.25">
      <c r="B13261" t="s">
        <v>264</v>
      </c>
      <c r="C13261">
        <v>169161</v>
      </c>
      <c r="D13261">
        <v>1</v>
      </c>
      <c r="E13261">
        <v>1</v>
      </c>
      <c r="F13261">
        <v>3</v>
      </c>
      <c r="G13261">
        <v>42061</v>
      </c>
      <c r="H13261" t="s">
        <v>7</v>
      </c>
      <c r="I13261" t="s">
        <v>8</v>
      </c>
      <c r="J13261">
        <v>126</v>
      </c>
      <c r="K13261">
        <v>4</v>
      </c>
      <c r="L13261" t="s">
        <v>240</v>
      </c>
      <c r="M13261" t="s">
        <v>258</v>
      </c>
      <c r="N13261" t="s">
        <v>259</v>
      </c>
      <c r="O13261" s="9">
        <f t="shared" si="669"/>
        <v>42</v>
      </c>
      <c r="P13261" s="1">
        <f t="shared" si="670"/>
        <v>3.1746031746031744E-2</v>
      </c>
      <c r="Q13261">
        <f t="shared" si="671"/>
        <v>9.5238095238095233E-2</v>
      </c>
    </row>
    <row r="13262" spans="2:17" x14ac:dyDescent="0.25">
      <c r="B13262" t="s">
        <v>264</v>
      </c>
      <c r="C13262">
        <v>169160</v>
      </c>
      <c r="D13262">
        <v>1</v>
      </c>
      <c r="E13262">
        <v>1</v>
      </c>
      <c r="F13262">
        <v>3</v>
      </c>
      <c r="G13262">
        <v>42061</v>
      </c>
      <c r="H13262" t="s">
        <v>7</v>
      </c>
      <c r="I13262" t="s">
        <v>8</v>
      </c>
      <c r="J13262">
        <v>126</v>
      </c>
      <c r="K13262">
        <v>4</v>
      </c>
      <c r="L13262" t="s">
        <v>240</v>
      </c>
      <c r="M13262" t="s">
        <v>258</v>
      </c>
      <c r="N13262" t="s">
        <v>259</v>
      </c>
      <c r="O13262" s="9">
        <f t="shared" si="669"/>
        <v>42</v>
      </c>
      <c r="P13262" s="1">
        <f t="shared" si="670"/>
        <v>3.1746031746031744E-2</v>
      </c>
      <c r="Q13262">
        <f t="shared" si="671"/>
        <v>9.5238095238095233E-2</v>
      </c>
    </row>
    <row r="13263" spans="2:17" x14ac:dyDescent="0.25">
      <c r="B13263" t="s">
        <v>264</v>
      </c>
      <c r="C13263">
        <v>156658</v>
      </c>
      <c r="D13263">
        <v>1</v>
      </c>
      <c r="E13263">
        <v>1</v>
      </c>
      <c r="F13263">
        <v>5</v>
      </c>
      <c r="G13263">
        <v>41409</v>
      </c>
      <c r="H13263" t="s">
        <v>7</v>
      </c>
      <c r="I13263" t="s">
        <v>8</v>
      </c>
      <c r="J13263">
        <v>252</v>
      </c>
      <c r="K13263">
        <v>8</v>
      </c>
      <c r="L13263" t="s">
        <v>240</v>
      </c>
      <c r="M13263" t="s">
        <v>258</v>
      </c>
      <c r="N13263" t="s">
        <v>259</v>
      </c>
      <c r="O13263" s="9">
        <f t="shared" si="669"/>
        <v>50.4</v>
      </c>
      <c r="P13263" s="1">
        <f t="shared" si="670"/>
        <v>3.1746031746031744E-2</v>
      </c>
      <c r="Q13263">
        <f t="shared" si="671"/>
        <v>0.15873015873015872</v>
      </c>
    </row>
    <row r="13264" spans="2:17" x14ac:dyDescent="0.25">
      <c r="B13264" t="s">
        <v>264</v>
      </c>
      <c r="C13264">
        <v>157799</v>
      </c>
      <c r="D13264">
        <v>1</v>
      </c>
      <c r="E13264">
        <v>1</v>
      </c>
      <c r="F13264">
        <v>2</v>
      </c>
      <c r="G13264">
        <v>42054</v>
      </c>
      <c r="H13264" t="s">
        <v>7</v>
      </c>
      <c r="I13264" t="s">
        <v>8</v>
      </c>
      <c r="J13264">
        <v>126</v>
      </c>
      <c r="K13264">
        <v>4</v>
      </c>
      <c r="L13264" t="s">
        <v>240</v>
      </c>
      <c r="M13264" t="s">
        <v>258</v>
      </c>
      <c r="N13264" t="s">
        <v>259</v>
      </c>
      <c r="O13264" s="9">
        <f t="shared" si="669"/>
        <v>63</v>
      </c>
      <c r="P13264" s="1">
        <f t="shared" si="670"/>
        <v>3.1746031746031744E-2</v>
      </c>
      <c r="Q13264">
        <f t="shared" si="671"/>
        <v>6.3492063492063489E-2</v>
      </c>
    </row>
    <row r="13265" spans="2:17" x14ac:dyDescent="0.25">
      <c r="B13265" t="s">
        <v>264</v>
      </c>
      <c r="C13265">
        <v>164793</v>
      </c>
      <c r="D13265">
        <v>2</v>
      </c>
      <c r="E13265">
        <v>2</v>
      </c>
      <c r="F13265">
        <v>12</v>
      </c>
      <c r="G13265">
        <v>41680</v>
      </c>
      <c r="H13265" t="s">
        <v>7</v>
      </c>
      <c r="I13265" t="s">
        <v>8</v>
      </c>
      <c r="J13265">
        <v>284</v>
      </c>
      <c r="K13265">
        <v>9</v>
      </c>
      <c r="L13265" t="s">
        <v>239</v>
      </c>
      <c r="M13265" t="s">
        <v>258</v>
      </c>
      <c r="N13265" t="s">
        <v>259</v>
      </c>
      <c r="O13265" s="9">
        <f t="shared" si="669"/>
        <v>23.666666666666668</v>
      </c>
      <c r="P13265" s="1">
        <f t="shared" si="670"/>
        <v>3.1690140845070422E-2</v>
      </c>
      <c r="Q13265">
        <f t="shared" si="671"/>
        <v>0.38028169014084506</v>
      </c>
    </row>
    <row r="13266" spans="2:17" x14ac:dyDescent="0.25">
      <c r="B13266" t="s">
        <v>264</v>
      </c>
      <c r="C13266">
        <v>154742</v>
      </c>
      <c r="D13266">
        <v>1</v>
      </c>
      <c r="E13266">
        <v>1</v>
      </c>
      <c r="F13266">
        <v>5</v>
      </c>
      <c r="G13266">
        <v>41338</v>
      </c>
      <c r="H13266" t="s">
        <v>7</v>
      </c>
      <c r="I13266" t="s">
        <v>8</v>
      </c>
      <c r="J13266">
        <v>284</v>
      </c>
      <c r="K13266">
        <v>9</v>
      </c>
      <c r="L13266" t="s">
        <v>240</v>
      </c>
      <c r="M13266" t="s">
        <v>258</v>
      </c>
      <c r="N13266" t="s">
        <v>259</v>
      </c>
      <c r="O13266" s="9">
        <f t="shared" si="669"/>
        <v>56.8</v>
      </c>
      <c r="P13266" s="1">
        <f t="shared" si="670"/>
        <v>3.1690140845070422E-2</v>
      </c>
      <c r="Q13266">
        <f t="shared" si="671"/>
        <v>0.15845070422535212</v>
      </c>
    </row>
    <row r="13267" spans="2:17" x14ac:dyDescent="0.25">
      <c r="B13267" t="s">
        <v>264</v>
      </c>
      <c r="C13267">
        <v>184702</v>
      </c>
      <c r="D13267">
        <v>2</v>
      </c>
      <c r="E13267">
        <v>2</v>
      </c>
      <c r="F13267">
        <v>12.5</v>
      </c>
      <c r="G13267">
        <v>42171</v>
      </c>
      <c r="H13267" t="s">
        <v>7</v>
      </c>
      <c r="I13267" t="s">
        <v>8</v>
      </c>
      <c r="J13267">
        <v>221</v>
      </c>
      <c r="K13267">
        <v>7</v>
      </c>
      <c r="L13267" t="s">
        <v>239</v>
      </c>
      <c r="M13267" t="s">
        <v>258</v>
      </c>
      <c r="N13267" t="s">
        <v>259</v>
      </c>
      <c r="O13267" s="9">
        <f t="shared" si="669"/>
        <v>17.68</v>
      </c>
      <c r="P13267" s="1">
        <f t="shared" si="670"/>
        <v>3.1674208144796379E-2</v>
      </c>
      <c r="Q13267">
        <f t="shared" si="671"/>
        <v>0.39592760180995473</v>
      </c>
    </row>
    <row r="13268" spans="2:17" x14ac:dyDescent="0.25">
      <c r="B13268" t="s">
        <v>264</v>
      </c>
      <c r="C13268">
        <v>191552</v>
      </c>
      <c r="D13268">
        <v>2</v>
      </c>
      <c r="E13268">
        <v>1</v>
      </c>
      <c r="F13268">
        <v>10</v>
      </c>
      <c r="G13268">
        <v>42086</v>
      </c>
      <c r="H13268" t="s">
        <v>7</v>
      </c>
      <c r="I13268" t="s">
        <v>8</v>
      </c>
      <c r="J13268">
        <v>158</v>
      </c>
      <c r="K13268">
        <v>5</v>
      </c>
      <c r="L13268" t="s">
        <v>239</v>
      </c>
      <c r="M13268" t="s">
        <v>258</v>
      </c>
      <c r="N13268" t="s">
        <v>259</v>
      </c>
      <c r="O13268" s="9">
        <f t="shared" si="669"/>
        <v>15.8</v>
      </c>
      <c r="P13268" s="1">
        <f t="shared" si="670"/>
        <v>3.1645569620253167E-2</v>
      </c>
      <c r="Q13268">
        <f t="shared" si="671"/>
        <v>0.31645569620253167</v>
      </c>
    </row>
    <row r="13269" spans="2:17" x14ac:dyDescent="0.25">
      <c r="B13269" t="s">
        <v>264</v>
      </c>
      <c r="C13269">
        <v>168124</v>
      </c>
      <c r="D13269">
        <v>1</v>
      </c>
      <c r="E13269">
        <v>1</v>
      </c>
      <c r="F13269">
        <v>5</v>
      </c>
      <c r="G13269">
        <v>41686</v>
      </c>
      <c r="H13269" t="s">
        <v>7</v>
      </c>
      <c r="I13269" t="s">
        <v>8</v>
      </c>
      <c r="J13269">
        <v>158</v>
      </c>
      <c r="K13269">
        <v>5</v>
      </c>
      <c r="L13269" t="s">
        <v>240</v>
      </c>
      <c r="M13269" t="s">
        <v>258</v>
      </c>
      <c r="N13269" t="s">
        <v>259</v>
      </c>
      <c r="O13269" s="9">
        <f t="shared" si="669"/>
        <v>31.6</v>
      </c>
      <c r="P13269" s="1">
        <f t="shared" si="670"/>
        <v>3.1645569620253167E-2</v>
      </c>
      <c r="Q13269">
        <f t="shared" si="671"/>
        <v>0.15822784810126583</v>
      </c>
    </row>
    <row r="13270" spans="2:17" x14ac:dyDescent="0.25">
      <c r="B13270" t="s">
        <v>264</v>
      </c>
      <c r="C13270">
        <v>168120</v>
      </c>
      <c r="D13270">
        <v>1</v>
      </c>
      <c r="E13270">
        <v>1</v>
      </c>
      <c r="F13270">
        <v>5</v>
      </c>
      <c r="G13270">
        <v>41686</v>
      </c>
      <c r="H13270" t="s">
        <v>7</v>
      </c>
      <c r="I13270" t="s">
        <v>8</v>
      </c>
      <c r="J13270">
        <v>158</v>
      </c>
      <c r="K13270">
        <v>5</v>
      </c>
      <c r="L13270" t="s">
        <v>240</v>
      </c>
      <c r="M13270" t="s">
        <v>258</v>
      </c>
      <c r="N13270" t="s">
        <v>259</v>
      </c>
      <c r="O13270" s="9">
        <f t="shared" si="669"/>
        <v>31.6</v>
      </c>
      <c r="P13270" s="1">
        <f t="shared" si="670"/>
        <v>3.1645569620253167E-2</v>
      </c>
      <c r="Q13270">
        <f t="shared" si="671"/>
        <v>0.15822784810126583</v>
      </c>
    </row>
    <row r="13271" spans="2:17" x14ac:dyDescent="0.25">
      <c r="B13271" t="s">
        <v>264</v>
      </c>
      <c r="C13271">
        <v>186477</v>
      </c>
      <c r="D13271">
        <v>1</v>
      </c>
      <c r="E13271">
        <v>1</v>
      </c>
      <c r="F13271">
        <v>4</v>
      </c>
      <c r="G13271">
        <v>42320</v>
      </c>
      <c r="H13271" t="s">
        <v>7</v>
      </c>
      <c r="I13271" t="s">
        <v>8</v>
      </c>
      <c r="J13271">
        <v>158</v>
      </c>
      <c r="K13271">
        <v>5</v>
      </c>
      <c r="L13271" t="s">
        <v>240</v>
      </c>
      <c r="M13271" t="s">
        <v>258</v>
      </c>
      <c r="N13271" t="s">
        <v>259</v>
      </c>
      <c r="O13271" s="9">
        <f t="shared" si="669"/>
        <v>39.5</v>
      </c>
      <c r="P13271" s="1">
        <f t="shared" si="670"/>
        <v>3.1645569620253167E-2</v>
      </c>
      <c r="Q13271">
        <f t="shared" si="671"/>
        <v>0.12658227848101267</v>
      </c>
    </row>
    <row r="13272" spans="2:17" x14ac:dyDescent="0.25">
      <c r="B13272" t="s">
        <v>264</v>
      </c>
      <c r="C13272">
        <v>189892</v>
      </c>
      <c r="D13272">
        <v>1</v>
      </c>
      <c r="E13272">
        <v>1</v>
      </c>
      <c r="F13272">
        <v>3</v>
      </c>
      <c r="G13272">
        <v>42055</v>
      </c>
      <c r="H13272" t="s">
        <v>7</v>
      </c>
      <c r="I13272" t="s">
        <v>8</v>
      </c>
      <c r="J13272">
        <v>95</v>
      </c>
      <c r="K13272">
        <v>3</v>
      </c>
      <c r="L13272" t="s">
        <v>240</v>
      </c>
      <c r="M13272" t="s">
        <v>258</v>
      </c>
      <c r="N13272" t="s">
        <v>259</v>
      </c>
      <c r="O13272" s="9">
        <f t="shared" si="669"/>
        <v>31.666666666666668</v>
      </c>
      <c r="P13272" s="1">
        <f t="shared" si="670"/>
        <v>3.1578947368421054E-2</v>
      </c>
      <c r="Q13272">
        <f t="shared" si="671"/>
        <v>9.4736842105263161E-2</v>
      </c>
    </row>
    <row r="13273" spans="2:17" x14ac:dyDescent="0.25">
      <c r="B13273" t="s">
        <v>264</v>
      </c>
      <c r="C13273">
        <v>191855</v>
      </c>
      <c r="D13273">
        <v>1</v>
      </c>
      <c r="E13273">
        <v>1</v>
      </c>
      <c r="F13273">
        <v>4</v>
      </c>
      <c r="G13273">
        <v>42164</v>
      </c>
      <c r="H13273" t="s">
        <v>5</v>
      </c>
      <c r="I13273" t="s">
        <v>6</v>
      </c>
      <c r="J13273">
        <v>190</v>
      </c>
      <c r="K13273">
        <v>6</v>
      </c>
      <c r="L13273" t="s">
        <v>240</v>
      </c>
      <c r="M13273" t="s">
        <v>5</v>
      </c>
      <c r="N13273" t="s">
        <v>259</v>
      </c>
      <c r="O13273" s="9">
        <f t="shared" si="669"/>
        <v>47.5</v>
      </c>
      <c r="P13273" s="1">
        <f t="shared" si="670"/>
        <v>3.1578947368421054E-2</v>
      </c>
      <c r="Q13273">
        <f t="shared" si="671"/>
        <v>0.12631578947368421</v>
      </c>
    </row>
    <row r="13274" spans="2:17" x14ac:dyDescent="0.25">
      <c r="B13274" t="s">
        <v>264</v>
      </c>
      <c r="C13274">
        <v>186194</v>
      </c>
      <c r="D13274">
        <v>1</v>
      </c>
      <c r="E13274">
        <v>1</v>
      </c>
      <c r="F13274">
        <v>3.5</v>
      </c>
      <c r="G13274">
        <v>42193</v>
      </c>
      <c r="H13274" t="s">
        <v>5</v>
      </c>
      <c r="I13274" t="s">
        <v>6</v>
      </c>
      <c r="J13274">
        <v>190</v>
      </c>
      <c r="K13274">
        <v>6</v>
      </c>
      <c r="L13274" t="s">
        <v>240</v>
      </c>
      <c r="M13274" t="s">
        <v>5</v>
      </c>
      <c r="N13274" t="s">
        <v>259</v>
      </c>
      <c r="O13274" s="9">
        <f t="shared" si="669"/>
        <v>54.285714285714285</v>
      </c>
      <c r="P13274" s="1">
        <f t="shared" si="670"/>
        <v>3.1578947368421054E-2</v>
      </c>
      <c r="Q13274">
        <f t="shared" si="671"/>
        <v>0.11052631578947369</v>
      </c>
    </row>
    <row r="13275" spans="2:17" x14ac:dyDescent="0.25">
      <c r="B13275" t="s">
        <v>264</v>
      </c>
      <c r="C13275">
        <v>180756</v>
      </c>
      <c r="D13275">
        <v>1</v>
      </c>
      <c r="E13275">
        <v>1</v>
      </c>
      <c r="F13275">
        <v>5</v>
      </c>
      <c r="G13275">
        <v>41903</v>
      </c>
      <c r="H13275" t="s">
        <v>5</v>
      </c>
      <c r="I13275" t="s">
        <v>6</v>
      </c>
      <c r="J13275">
        <v>222</v>
      </c>
      <c r="K13275">
        <v>7</v>
      </c>
      <c r="L13275" t="s">
        <v>240</v>
      </c>
      <c r="M13275" t="s">
        <v>5</v>
      </c>
      <c r="N13275" t="s">
        <v>259</v>
      </c>
      <c r="O13275" s="9">
        <f t="shared" si="669"/>
        <v>44.4</v>
      </c>
      <c r="P13275" s="1">
        <f t="shared" si="670"/>
        <v>3.1531531531531529E-2</v>
      </c>
      <c r="Q13275">
        <f t="shared" si="671"/>
        <v>0.15765765765765766</v>
      </c>
    </row>
    <row r="13276" spans="2:17" x14ac:dyDescent="0.25">
      <c r="B13276" t="s">
        <v>264</v>
      </c>
      <c r="C13276">
        <v>184838</v>
      </c>
      <c r="D13276">
        <v>1</v>
      </c>
      <c r="E13276">
        <v>1</v>
      </c>
      <c r="F13276">
        <v>5</v>
      </c>
      <c r="G13276">
        <v>42313</v>
      </c>
      <c r="H13276" t="s">
        <v>7</v>
      </c>
      <c r="I13276" t="s">
        <v>8</v>
      </c>
      <c r="J13276">
        <v>127</v>
      </c>
      <c r="K13276">
        <v>4</v>
      </c>
      <c r="L13276" t="s">
        <v>240</v>
      </c>
      <c r="M13276" t="s">
        <v>258</v>
      </c>
      <c r="N13276" t="s">
        <v>259</v>
      </c>
      <c r="O13276" s="9">
        <f t="shared" si="669"/>
        <v>25.4</v>
      </c>
      <c r="P13276" s="1">
        <f t="shared" si="670"/>
        <v>3.1496062992125984E-2</v>
      </c>
      <c r="Q13276">
        <f t="shared" si="671"/>
        <v>0.15748031496062992</v>
      </c>
    </row>
    <row r="13277" spans="2:17" x14ac:dyDescent="0.25">
      <c r="B13277" t="s">
        <v>264</v>
      </c>
      <c r="C13277">
        <v>179043</v>
      </c>
      <c r="D13277">
        <v>1</v>
      </c>
      <c r="E13277">
        <v>1</v>
      </c>
      <c r="F13277">
        <v>3</v>
      </c>
      <c r="G13277">
        <v>41841</v>
      </c>
      <c r="H13277" t="s">
        <v>7</v>
      </c>
      <c r="I13277" t="s">
        <v>8</v>
      </c>
      <c r="J13277">
        <v>127</v>
      </c>
      <c r="K13277">
        <v>4</v>
      </c>
      <c r="L13277" t="s">
        <v>240</v>
      </c>
      <c r="M13277" t="s">
        <v>258</v>
      </c>
      <c r="N13277" t="s">
        <v>259</v>
      </c>
      <c r="O13277" s="9">
        <f t="shared" si="669"/>
        <v>42.333333333333336</v>
      </c>
      <c r="P13277" s="1">
        <f t="shared" si="670"/>
        <v>3.1496062992125984E-2</v>
      </c>
      <c r="Q13277">
        <f t="shared" si="671"/>
        <v>9.4488188976377951E-2</v>
      </c>
    </row>
    <row r="13278" spans="2:17" x14ac:dyDescent="0.25">
      <c r="B13278" t="s">
        <v>264</v>
      </c>
      <c r="C13278">
        <v>184608</v>
      </c>
      <c r="D13278">
        <v>1</v>
      </c>
      <c r="E13278">
        <v>1</v>
      </c>
      <c r="F13278">
        <v>3</v>
      </c>
      <c r="G13278">
        <v>42304</v>
      </c>
      <c r="H13278" t="s">
        <v>5</v>
      </c>
      <c r="I13278" t="s">
        <v>6</v>
      </c>
      <c r="J13278">
        <v>127</v>
      </c>
      <c r="K13278">
        <v>4</v>
      </c>
      <c r="L13278" t="s">
        <v>240</v>
      </c>
      <c r="M13278" t="s">
        <v>5</v>
      </c>
      <c r="N13278" t="s">
        <v>259</v>
      </c>
      <c r="O13278" s="9">
        <f t="shared" si="669"/>
        <v>42.333333333333336</v>
      </c>
      <c r="P13278" s="1">
        <f t="shared" si="670"/>
        <v>3.1496062992125984E-2</v>
      </c>
      <c r="Q13278">
        <f t="shared" si="671"/>
        <v>9.4488188976377951E-2</v>
      </c>
    </row>
    <row r="13279" spans="2:17" x14ac:dyDescent="0.25">
      <c r="B13279" t="s">
        <v>264</v>
      </c>
      <c r="C13279">
        <v>186447</v>
      </c>
      <c r="D13279">
        <v>1</v>
      </c>
      <c r="E13279">
        <v>1</v>
      </c>
      <c r="F13279">
        <v>3</v>
      </c>
      <c r="G13279">
        <v>42317</v>
      </c>
      <c r="H13279" t="s">
        <v>5</v>
      </c>
      <c r="I13279" t="s">
        <v>6</v>
      </c>
      <c r="J13279">
        <v>127</v>
      </c>
      <c r="K13279">
        <v>4</v>
      </c>
      <c r="L13279" t="s">
        <v>240</v>
      </c>
      <c r="M13279" t="s">
        <v>5</v>
      </c>
      <c r="N13279" t="s">
        <v>259</v>
      </c>
      <c r="O13279" s="9">
        <f t="shared" si="669"/>
        <v>42.333333333333336</v>
      </c>
      <c r="P13279" s="1">
        <f t="shared" si="670"/>
        <v>3.1496062992125984E-2</v>
      </c>
      <c r="Q13279">
        <f t="shared" si="671"/>
        <v>9.4488188976377951E-2</v>
      </c>
    </row>
    <row r="13280" spans="2:17" x14ac:dyDescent="0.25">
      <c r="B13280" t="s">
        <v>264</v>
      </c>
      <c r="C13280">
        <v>186315</v>
      </c>
      <c r="D13280">
        <v>1</v>
      </c>
      <c r="E13280">
        <v>1</v>
      </c>
      <c r="F13280">
        <v>3</v>
      </c>
      <c r="G13280">
        <v>42325</v>
      </c>
      <c r="H13280" t="s">
        <v>5</v>
      </c>
      <c r="I13280" t="s">
        <v>6</v>
      </c>
      <c r="J13280">
        <v>127</v>
      </c>
      <c r="K13280">
        <v>4</v>
      </c>
      <c r="L13280" t="s">
        <v>240</v>
      </c>
      <c r="M13280" t="s">
        <v>5</v>
      </c>
      <c r="N13280" t="s">
        <v>259</v>
      </c>
      <c r="O13280" s="9">
        <f t="shared" si="669"/>
        <v>42.333333333333336</v>
      </c>
      <c r="P13280" s="1">
        <f t="shared" si="670"/>
        <v>3.1496062992125984E-2</v>
      </c>
      <c r="Q13280">
        <f t="shared" si="671"/>
        <v>9.4488188976377951E-2</v>
      </c>
    </row>
    <row r="13281" spans="2:17" x14ac:dyDescent="0.25">
      <c r="B13281" t="s">
        <v>264</v>
      </c>
      <c r="C13281">
        <v>183938</v>
      </c>
      <c r="D13281">
        <v>1</v>
      </c>
      <c r="E13281">
        <v>1</v>
      </c>
      <c r="F13281">
        <v>3</v>
      </c>
      <c r="G13281">
        <v>42306</v>
      </c>
      <c r="H13281" t="s">
        <v>5</v>
      </c>
      <c r="I13281" t="s">
        <v>6</v>
      </c>
      <c r="J13281">
        <v>127</v>
      </c>
      <c r="K13281">
        <v>4</v>
      </c>
      <c r="L13281" t="s">
        <v>240</v>
      </c>
      <c r="M13281" t="s">
        <v>5</v>
      </c>
      <c r="N13281" t="s">
        <v>259</v>
      </c>
      <c r="O13281" s="9">
        <f t="shared" si="669"/>
        <v>42.333333333333336</v>
      </c>
      <c r="P13281" s="1">
        <f t="shared" si="670"/>
        <v>3.1496062992125984E-2</v>
      </c>
      <c r="Q13281">
        <f t="shared" si="671"/>
        <v>9.4488188976377951E-2</v>
      </c>
    </row>
    <row r="13282" spans="2:17" x14ac:dyDescent="0.25">
      <c r="B13282" t="s">
        <v>264</v>
      </c>
      <c r="C13282">
        <v>171213</v>
      </c>
      <c r="D13282">
        <v>1</v>
      </c>
      <c r="E13282">
        <v>1</v>
      </c>
      <c r="F13282">
        <v>2.5</v>
      </c>
      <c r="G13282">
        <v>41779</v>
      </c>
      <c r="H13282" t="s">
        <v>7</v>
      </c>
      <c r="I13282" t="s">
        <v>8</v>
      </c>
      <c r="J13282">
        <v>127</v>
      </c>
      <c r="K13282">
        <v>4</v>
      </c>
      <c r="L13282" t="s">
        <v>240</v>
      </c>
      <c r="M13282" t="s">
        <v>258</v>
      </c>
      <c r="N13282" t="s">
        <v>259</v>
      </c>
      <c r="O13282" s="9">
        <f t="shared" si="669"/>
        <v>50.8</v>
      </c>
      <c r="P13282" s="1">
        <f t="shared" si="670"/>
        <v>3.1496062992125984E-2</v>
      </c>
      <c r="Q13282">
        <f t="shared" si="671"/>
        <v>7.874015748031496E-2</v>
      </c>
    </row>
    <row r="13283" spans="2:17" x14ac:dyDescent="0.25">
      <c r="B13283" t="s">
        <v>264</v>
      </c>
      <c r="C13283">
        <v>168924</v>
      </c>
      <c r="D13283">
        <v>1</v>
      </c>
      <c r="E13283">
        <v>1</v>
      </c>
      <c r="F13283">
        <v>3.5</v>
      </c>
      <c r="G13283">
        <v>41744</v>
      </c>
      <c r="H13283" t="s">
        <v>7</v>
      </c>
      <c r="I13283" t="s">
        <v>8</v>
      </c>
      <c r="J13283">
        <v>159</v>
      </c>
      <c r="K13283">
        <v>5</v>
      </c>
      <c r="L13283" t="s">
        <v>240</v>
      </c>
      <c r="M13283" t="s">
        <v>258</v>
      </c>
      <c r="N13283" t="s">
        <v>259</v>
      </c>
      <c r="O13283" s="9">
        <f t="shared" si="669"/>
        <v>45.428571428571431</v>
      </c>
      <c r="P13283" s="1">
        <f t="shared" si="670"/>
        <v>3.1446540880503145E-2</v>
      </c>
      <c r="Q13283">
        <f t="shared" si="671"/>
        <v>0.11006289308176101</v>
      </c>
    </row>
    <row r="13284" spans="2:17" x14ac:dyDescent="0.25">
      <c r="B13284" t="s">
        <v>264</v>
      </c>
      <c r="C13284">
        <v>158485</v>
      </c>
      <c r="D13284">
        <v>1</v>
      </c>
      <c r="E13284">
        <v>1</v>
      </c>
      <c r="F13284">
        <v>3</v>
      </c>
      <c r="G13284">
        <v>41434</v>
      </c>
      <c r="H13284" t="s">
        <v>7</v>
      </c>
      <c r="I13284" t="s">
        <v>8</v>
      </c>
      <c r="J13284">
        <v>159</v>
      </c>
      <c r="K13284">
        <v>5</v>
      </c>
      <c r="L13284" t="s">
        <v>240</v>
      </c>
      <c r="M13284" t="s">
        <v>258</v>
      </c>
      <c r="N13284" t="s">
        <v>259</v>
      </c>
      <c r="O13284" s="9">
        <f t="shared" si="669"/>
        <v>53</v>
      </c>
      <c r="P13284" s="1">
        <f t="shared" si="670"/>
        <v>3.1446540880503145E-2</v>
      </c>
      <c r="Q13284">
        <f t="shared" si="671"/>
        <v>9.4339622641509441E-2</v>
      </c>
    </row>
    <row r="13285" spans="2:17" x14ac:dyDescent="0.25">
      <c r="B13285" t="s">
        <v>264</v>
      </c>
      <c r="C13285">
        <v>174230</v>
      </c>
      <c r="D13285">
        <v>2</v>
      </c>
      <c r="E13285">
        <v>1</v>
      </c>
      <c r="F13285">
        <v>7.5</v>
      </c>
      <c r="G13285">
        <v>41880</v>
      </c>
      <c r="H13285" t="s">
        <v>7</v>
      </c>
      <c r="I13285" t="s">
        <v>8</v>
      </c>
      <c r="J13285">
        <v>96</v>
      </c>
      <c r="K13285">
        <v>3</v>
      </c>
      <c r="L13285" t="s">
        <v>239</v>
      </c>
      <c r="M13285" t="s">
        <v>258</v>
      </c>
      <c r="N13285" t="s">
        <v>259</v>
      </c>
      <c r="O13285" s="9">
        <f t="shared" si="669"/>
        <v>12.8</v>
      </c>
      <c r="P13285" s="1">
        <f t="shared" si="670"/>
        <v>3.125E-2</v>
      </c>
      <c r="Q13285">
        <f t="shared" si="671"/>
        <v>0.234375</v>
      </c>
    </row>
    <row r="13286" spans="2:17" x14ac:dyDescent="0.25">
      <c r="B13286" t="s">
        <v>264</v>
      </c>
      <c r="C13286">
        <v>171000</v>
      </c>
      <c r="D13286">
        <v>2</v>
      </c>
      <c r="E13286">
        <v>1</v>
      </c>
      <c r="F13286">
        <v>12</v>
      </c>
      <c r="G13286">
        <v>41744</v>
      </c>
      <c r="H13286" t="s">
        <v>7</v>
      </c>
      <c r="I13286" t="s">
        <v>8</v>
      </c>
      <c r="J13286">
        <v>160</v>
      </c>
      <c r="K13286">
        <v>5</v>
      </c>
      <c r="L13286" t="s">
        <v>239</v>
      </c>
      <c r="M13286" t="s">
        <v>258</v>
      </c>
      <c r="N13286" t="s">
        <v>259</v>
      </c>
      <c r="O13286" s="9">
        <f t="shared" si="669"/>
        <v>13.333333333333334</v>
      </c>
      <c r="P13286" s="1">
        <f t="shared" si="670"/>
        <v>3.125E-2</v>
      </c>
      <c r="Q13286">
        <f t="shared" si="671"/>
        <v>0.375</v>
      </c>
    </row>
    <row r="13287" spans="2:17" x14ac:dyDescent="0.25">
      <c r="B13287" t="s">
        <v>264</v>
      </c>
      <c r="C13287">
        <v>177365</v>
      </c>
      <c r="D13287">
        <v>2</v>
      </c>
      <c r="E13287">
        <v>1</v>
      </c>
      <c r="F13287">
        <v>15</v>
      </c>
      <c r="G13287">
        <v>42018</v>
      </c>
      <c r="H13287" t="s">
        <v>7</v>
      </c>
      <c r="I13287" t="s">
        <v>8</v>
      </c>
      <c r="J13287">
        <v>224</v>
      </c>
      <c r="K13287">
        <v>7</v>
      </c>
      <c r="L13287" t="s">
        <v>239</v>
      </c>
      <c r="M13287" t="s">
        <v>258</v>
      </c>
      <c r="N13287" t="s">
        <v>259</v>
      </c>
      <c r="O13287" s="9">
        <f t="shared" si="669"/>
        <v>14.933333333333334</v>
      </c>
      <c r="P13287" s="1">
        <f t="shared" si="670"/>
        <v>3.125E-2</v>
      </c>
      <c r="Q13287">
        <f t="shared" si="671"/>
        <v>0.46875</v>
      </c>
    </row>
    <row r="13288" spans="2:17" x14ac:dyDescent="0.25">
      <c r="B13288" t="s">
        <v>264</v>
      </c>
      <c r="C13288">
        <v>177447</v>
      </c>
      <c r="D13288">
        <v>2</v>
      </c>
      <c r="E13288">
        <v>2</v>
      </c>
      <c r="F13288">
        <v>15</v>
      </c>
      <c r="G13288">
        <v>42016</v>
      </c>
      <c r="H13288" t="s">
        <v>7</v>
      </c>
      <c r="I13288" t="s">
        <v>8</v>
      </c>
      <c r="J13288">
        <v>224</v>
      </c>
      <c r="K13288">
        <v>7</v>
      </c>
      <c r="L13288" t="s">
        <v>239</v>
      </c>
      <c r="M13288" t="s">
        <v>258</v>
      </c>
      <c r="N13288" t="s">
        <v>259</v>
      </c>
      <c r="O13288" s="9">
        <f t="shared" si="669"/>
        <v>14.933333333333334</v>
      </c>
      <c r="P13288" s="1">
        <f t="shared" si="670"/>
        <v>3.125E-2</v>
      </c>
      <c r="Q13288">
        <f t="shared" si="671"/>
        <v>0.46875</v>
      </c>
    </row>
    <row r="13289" spans="2:17" x14ac:dyDescent="0.25">
      <c r="B13289" t="s">
        <v>264</v>
      </c>
      <c r="C13289">
        <v>174630</v>
      </c>
      <c r="D13289">
        <v>2</v>
      </c>
      <c r="E13289">
        <v>1</v>
      </c>
      <c r="F13289">
        <v>15</v>
      </c>
      <c r="G13289">
        <v>42017</v>
      </c>
      <c r="H13289" t="s">
        <v>7</v>
      </c>
      <c r="I13289" t="s">
        <v>8</v>
      </c>
      <c r="J13289">
        <v>224</v>
      </c>
      <c r="K13289">
        <v>7</v>
      </c>
      <c r="L13289" t="s">
        <v>239</v>
      </c>
      <c r="M13289" t="s">
        <v>258</v>
      </c>
      <c r="N13289" t="s">
        <v>259</v>
      </c>
      <c r="O13289" s="9">
        <f t="shared" si="669"/>
        <v>14.933333333333334</v>
      </c>
      <c r="P13289" s="1">
        <f t="shared" si="670"/>
        <v>3.125E-2</v>
      </c>
      <c r="Q13289">
        <f t="shared" si="671"/>
        <v>0.46875</v>
      </c>
    </row>
    <row r="13290" spans="2:17" x14ac:dyDescent="0.25">
      <c r="B13290" t="s">
        <v>264</v>
      </c>
      <c r="C13290">
        <v>177378</v>
      </c>
      <c r="D13290">
        <v>2</v>
      </c>
      <c r="E13290">
        <v>1</v>
      </c>
      <c r="F13290">
        <v>15</v>
      </c>
      <c r="G13290">
        <v>42018</v>
      </c>
      <c r="H13290" t="s">
        <v>7</v>
      </c>
      <c r="I13290" t="s">
        <v>8</v>
      </c>
      <c r="J13290">
        <v>224</v>
      </c>
      <c r="K13290">
        <v>7</v>
      </c>
      <c r="L13290" t="s">
        <v>239</v>
      </c>
      <c r="M13290" t="s">
        <v>258</v>
      </c>
      <c r="N13290" t="s">
        <v>259</v>
      </c>
      <c r="O13290" s="9">
        <f t="shared" si="669"/>
        <v>14.933333333333334</v>
      </c>
      <c r="P13290" s="1">
        <f t="shared" si="670"/>
        <v>3.125E-2</v>
      </c>
      <c r="Q13290">
        <f t="shared" si="671"/>
        <v>0.46875</v>
      </c>
    </row>
    <row r="13291" spans="2:17" x14ac:dyDescent="0.25">
      <c r="B13291" t="s">
        <v>264</v>
      </c>
      <c r="C13291">
        <v>174645</v>
      </c>
      <c r="D13291">
        <v>2</v>
      </c>
      <c r="E13291">
        <v>2</v>
      </c>
      <c r="F13291">
        <v>15</v>
      </c>
      <c r="G13291">
        <v>42017</v>
      </c>
      <c r="H13291" t="s">
        <v>7</v>
      </c>
      <c r="I13291" t="s">
        <v>8</v>
      </c>
      <c r="J13291">
        <v>224</v>
      </c>
      <c r="K13291">
        <v>7</v>
      </c>
      <c r="L13291" t="s">
        <v>239</v>
      </c>
      <c r="M13291" t="s">
        <v>258</v>
      </c>
      <c r="N13291" t="s">
        <v>259</v>
      </c>
      <c r="O13291" s="9">
        <f t="shared" si="669"/>
        <v>14.933333333333334</v>
      </c>
      <c r="P13291" s="1">
        <f t="shared" si="670"/>
        <v>3.125E-2</v>
      </c>
      <c r="Q13291">
        <f t="shared" si="671"/>
        <v>0.46875</v>
      </c>
    </row>
    <row r="13292" spans="2:17" x14ac:dyDescent="0.25">
      <c r="B13292" t="s">
        <v>264</v>
      </c>
      <c r="C13292">
        <v>174321</v>
      </c>
      <c r="D13292">
        <v>2</v>
      </c>
      <c r="E13292">
        <v>1</v>
      </c>
      <c r="F13292">
        <v>15</v>
      </c>
      <c r="G13292">
        <v>42019</v>
      </c>
      <c r="H13292" t="s">
        <v>7</v>
      </c>
      <c r="I13292" t="s">
        <v>8</v>
      </c>
      <c r="J13292">
        <v>224</v>
      </c>
      <c r="K13292">
        <v>7</v>
      </c>
      <c r="L13292" t="s">
        <v>239</v>
      </c>
      <c r="M13292" t="s">
        <v>258</v>
      </c>
      <c r="N13292" t="s">
        <v>259</v>
      </c>
      <c r="O13292" s="9">
        <f t="shared" si="669"/>
        <v>14.933333333333334</v>
      </c>
      <c r="P13292" s="1">
        <f t="shared" si="670"/>
        <v>3.125E-2</v>
      </c>
      <c r="Q13292">
        <f t="shared" si="671"/>
        <v>0.46875</v>
      </c>
    </row>
    <row r="13293" spans="2:17" x14ac:dyDescent="0.25">
      <c r="B13293" t="s">
        <v>264</v>
      </c>
      <c r="C13293">
        <v>177395</v>
      </c>
      <c r="D13293">
        <v>2</v>
      </c>
      <c r="E13293">
        <v>2</v>
      </c>
      <c r="F13293">
        <v>15</v>
      </c>
      <c r="G13293">
        <v>42027</v>
      </c>
      <c r="H13293" t="s">
        <v>7</v>
      </c>
      <c r="I13293" t="s">
        <v>8</v>
      </c>
      <c r="J13293">
        <v>224</v>
      </c>
      <c r="K13293">
        <v>7</v>
      </c>
      <c r="L13293" t="s">
        <v>239</v>
      </c>
      <c r="M13293" t="s">
        <v>258</v>
      </c>
      <c r="N13293" t="s">
        <v>259</v>
      </c>
      <c r="O13293" s="9">
        <f t="shared" si="669"/>
        <v>14.933333333333334</v>
      </c>
      <c r="P13293" s="1">
        <f t="shared" si="670"/>
        <v>3.125E-2</v>
      </c>
      <c r="Q13293">
        <f t="shared" si="671"/>
        <v>0.46875</v>
      </c>
    </row>
    <row r="13294" spans="2:17" x14ac:dyDescent="0.25">
      <c r="B13294" t="s">
        <v>264</v>
      </c>
      <c r="C13294">
        <v>176768</v>
      </c>
      <c r="D13294">
        <v>2</v>
      </c>
      <c r="E13294">
        <v>2</v>
      </c>
      <c r="F13294">
        <v>12</v>
      </c>
      <c r="G13294">
        <v>42046</v>
      </c>
      <c r="H13294" t="s">
        <v>7</v>
      </c>
      <c r="I13294" t="s">
        <v>8</v>
      </c>
      <c r="J13294">
        <v>192</v>
      </c>
      <c r="K13294">
        <v>6</v>
      </c>
      <c r="L13294" t="s">
        <v>239</v>
      </c>
      <c r="M13294" t="s">
        <v>258</v>
      </c>
      <c r="N13294" t="s">
        <v>259</v>
      </c>
      <c r="O13294" s="9">
        <f t="shared" si="669"/>
        <v>16</v>
      </c>
      <c r="P13294" s="1">
        <f t="shared" si="670"/>
        <v>3.125E-2</v>
      </c>
      <c r="Q13294">
        <f t="shared" si="671"/>
        <v>0.375</v>
      </c>
    </row>
    <row r="13295" spans="2:17" x14ac:dyDescent="0.25">
      <c r="B13295" t="s">
        <v>264</v>
      </c>
      <c r="C13295">
        <v>176883</v>
      </c>
      <c r="D13295">
        <v>2</v>
      </c>
      <c r="E13295">
        <v>2</v>
      </c>
      <c r="F13295">
        <v>10</v>
      </c>
      <c r="G13295">
        <v>42051</v>
      </c>
      <c r="H13295" t="s">
        <v>7</v>
      </c>
      <c r="I13295" t="s">
        <v>8</v>
      </c>
      <c r="J13295">
        <v>160</v>
      </c>
      <c r="K13295">
        <v>5</v>
      </c>
      <c r="L13295" t="s">
        <v>239</v>
      </c>
      <c r="M13295" t="s">
        <v>258</v>
      </c>
      <c r="N13295" t="s">
        <v>259</v>
      </c>
      <c r="O13295" s="9">
        <f t="shared" si="669"/>
        <v>16</v>
      </c>
      <c r="P13295" s="1">
        <f t="shared" si="670"/>
        <v>3.125E-2</v>
      </c>
      <c r="Q13295">
        <f t="shared" si="671"/>
        <v>0.3125</v>
      </c>
    </row>
    <row r="13296" spans="2:17" x14ac:dyDescent="0.25">
      <c r="B13296" t="s">
        <v>264</v>
      </c>
      <c r="C13296">
        <v>178116</v>
      </c>
      <c r="D13296">
        <v>2</v>
      </c>
      <c r="E13296">
        <v>1</v>
      </c>
      <c r="F13296">
        <v>12</v>
      </c>
      <c r="G13296">
        <v>42041</v>
      </c>
      <c r="H13296" t="s">
        <v>5</v>
      </c>
      <c r="I13296" t="s">
        <v>8</v>
      </c>
      <c r="J13296">
        <v>192</v>
      </c>
      <c r="K13296">
        <v>6</v>
      </c>
      <c r="L13296" t="s">
        <v>239</v>
      </c>
      <c r="M13296" t="s">
        <v>5</v>
      </c>
      <c r="N13296" t="s">
        <v>259</v>
      </c>
      <c r="O13296" s="9">
        <f t="shared" si="669"/>
        <v>16</v>
      </c>
      <c r="P13296" s="1">
        <f t="shared" si="670"/>
        <v>3.125E-2</v>
      </c>
      <c r="Q13296">
        <f t="shared" si="671"/>
        <v>0.375</v>
      </c>
    </row>
    <row r="13297" spans="2:17" x14ac:dyDescent="0.25">
      <c r="B13297" t="s">
        <v>264</v>
      </c>
      <c r="C13297">
        <v>179907</v>
      </c>
      <c r="D13297">
        <v>1</v>
      </c>
      <c r="E13297">
        <v>1</v>
      </c>
      <c r="F13297">
        <v>10</v>
      </c>
      <c r="G13297">
        <v>42060</v>
      </c>
      <c r="H13297" t="s">
        <v>7</v>
      </c>
      <c r="I13297" t="s">
        <v>8</v>
      </c>
      <c r="J13297">
        <v>160</v>
      </c>
      <c r="K13297">
        <v>5</v>
      </c>
      <c r="L13297" t="s">
        <v>240</v>
      </c>
      <c r="M13297" t="s">
        <v>258</v>
      </c>
      <c r="N13297" t="s">
        <v>259</v>
      </c>
      <c r="O13297" s="9">
        <f t="shared" si="669"/>
        <v>16</v>
      </c>
      <c r="P13297" s="1">
        <f t="shared" si="670"/>
        <v>3.125E-2</v>
      </c>
      <c r="Q13297">
        <f t="shared" si="671"/>
        <v>0.3125</v>
      </c>
    </row>
    <row r="13298" spans="2:17" x14ac:dyDescent="0.25">
      <c r="B13298" t="s">
        <v>264</v>
      </c>
      <c r="C13298">
        <v>186084</v>
      </c>
      <c r="D13298">
        <v>2</v>
      </c>
      <c r="E13298">
        <v>1</v>
      </c>
      <c r="F13298">
        <v>10</v>
      </c>
      <c r="G13298">
        <v>42291</v>
      </c>
      <c r="H13298" t="s">
        <v>7</v>
      </c>
      <c r="I13298" t="s">
        <v>8</v>
      </c>
      <c r="J13298">
        <v>160</v>
      </c>
      <c r="K13298">
        <v>5</v>
      </c>
      <c r="L13298" t="s">
        <v>239</v>
      </c>
      <c r="M13298" t="s">
        <v>258</v>
      </c>
      <c r="N13298" t="s">
        <v>259</v>
      </c>
      <c r="O13298" s="9">
        <f t="shared" si="669"/>
        <v>16</v>
      </c>
      <c r="P13298" s="1">
        <f t="shared" si="670"/>
        <v>3.125E-2</v>
      </c>
      <c r="Q13298">
        <f t="shared" si="671"/>
        <v>0.3125</v>
      </c>
    </row>
    <row r="13299" spans="2:17" x14ac:dyDescent="0.25">
      <c r="B13299" t="s">
        <v>264</v>
      </c>
      <c r="C13299">
        <v>189991</v>
      </c>
      <c r="D13299">
        <v>1</v>
      </c>
      <c r="E13299">
        <v>1</v>
      </c>
      <c r="F13299">
        <v>4</v>
      </c>
      <c r="G13299">
        <v>42319</v>
      </c>
      <c r="H13299" t="s">
        <v>7</v>
      </c>
      <c r="I13299" t="s">
        <v>8</v>
      </c>
      <c r="J13299">
        <v>64</v>
      </c>
      <c r="K13299">
        <v>2</v>
      </c>
      <c r="L13299" t="s">
        <v>240</v>
      </c>
      <c r="M13299" t="s">
        <v>258</v>
      </c>
      <c r="N13299" t="s">
        <v>259</v>
      </c>
      <c r="O13299" s="9">
        <f t="shared" si="669"/>
        <v>16</v>
      </c>
      <c r="P13299" s="1">
        <f t="shared" si="670"/>
        <v>3.125E-2</v>
      </c>
      <c r="Q13299">
        <f t="shared" si="671"/>
        <v>0.125</v>
      </c>
    </row>
    <row r="13300" spans="2:17" x14ac:dyDescent="0.25">
      <c r="B13300" t="s">
        <v>264</v>
      </c>
      <c r="C13300">
        <v>183138</v>
      </c>
      <c r="D13300">
        <v>2</v>
      </c>
      <c r="E13300">
        <v>2</v>
      </c>
      <c r="F13300">
        <v>12.5</v>
      </c>
      <c r="G13300">
        <v>42292</v>
      </c>
      <c r="H13300" t="s">
        <v>7</v>
      </c>
      <c r="I13300" t="s">
        <v>8</v>
      </c>
      <c r="J13300">
        <v>224</v>
      </c>
      <c r="K13300">
        <v>7</v>
      </c>
      <c r="L13300" t="s">
        <v>239</v>
      </c>
      <c r="M13300" t="s">
        <v>258</v>
      </c>
      <c r="N13300" t="s">
        <v>259</v>
      </c>
      <c r="O13300" s="9">
        <f t="shared" si="669"/>
        <v>17.920000000000002</v>
      </c>
      <c r="P13300" s="1">
        <f t="shared" si="670"/>
        <v>3.125E-2</v>
      </c>
      <c r="Q13300">
        <f t="shared" si="671"/>
        <v>0.390625</v>
      </c>
    </row>
    <row r="13301" spans="2:17" x14ac:dyDescent="0.25">
      <c r="B13301" t="s">
        <v>264</v>
      </c>
      <c r="C13301">
        <v>178612</v>
      </c>
      <c r="D13301">
        <v>1</v>
      </c>
      <c r="E13301">
        <v>1</v>
      </c>
      <c r="F13301">
        <v>10</v>
      </c>
      <c r="G13301">
        <v>41865</v>
      </c>
      <c r="H13301" t="s">
        <v>7</v>
      </c>
      <c r="I13301" t="s">
        <v>8</v>
      </c>
      <c r="J13301">
        <v>192</v>
      </c>
      <c r="K13301">
        <v>6</v>
      </c>
      <c r="L13301" t="s">
        <v>240</v>
      </c>
      <c r="M13301" t="s">
        <v>258</v>
      </c>
      <c r="N13301" t="s">
        <v>259</v>
      </c>
      <c r="O13301" s="9">
        <f t="shared" si="669"/>
        <v>19.2</v>
      </c>
      <c r="P13301" s="1">
        <f t="shared" si="670"/>
        <v>3.125E-2</v>
      </c>
      <c r="Q13301">
        <f t="shared" si="671"/>
        <v>0.3125</v>
      </c>
    </row>
    <row r="13302" spans="2:17" x14ac:dyDescent="0.25">
      <c r="B13302" t="s">
        <v>264</v>
      </c>
      <c r="C13302">
        <v>182175</v>
      </c>
      <c r="D13302">
        <v>1</v>
      </c>
      <c r="E13302">
        <v>1</v>
      </c>
      <c r="F13302">
        <v>5</v>
      </c>
      <c r="G13302">
        <v>41891</v>
      </c>
      <c r="H13302" t="s">
        <v>7</v>
      </c>
      <c r="I13302" t="s">
        <v>8</v>
      </c>
      <c r="J13302">
        <v>96</v>
      </c>
      <c r="K13302">
        <v>3</v>
      </c>
      <c r="L13302" t="s">
        <v>240</v>
      </c>
      <c r="M13302" t="s">
        <v>258</v>
      </c>
      <c r="N13302" t="s">
        <v>259</v>
      </c>
      <c r="O13302" s="9">
        <f t="shared" si="669"/>
        <v>19.2</v>
      </c>
      <c r="P13302" s="1">
        <f t="shared" si="670"/>
        <v>3.125E-2</v>
      </c>
      <c r="Q13302">
        <f t="shared" si="671"/>
        <v>0.15625</v>
      </c>
    </row>
    <row r="13303" spans="2:17" x14ac:dyDescent="0.25">
      <c r="B13303" t="s">
        <v>264</v>
      </c>
      <c r="C13303">
        <v>182860</v>
      </c>
      <c r="D13303">
        <v>2</v>
      </c>
      <c r="E13303">
        <v>1</v>
      </c>
      <c r="F13303">
        <v>8</v>
      </c>
      <c r="G13303">
        <v>42286</v>
      </c>
      <c r="H13303" t="s">
        <v>7</v>
      </c>
      <c r="I13303" t="s">
        <v>8</v>
      </c>
      <c r="J13303">
        <v>160</v>
      </c>
      <c r="K13303">
        <v>5</v>
      </c>
      <c r="L13303" t="s">
        <v>239</v>
      </c>
      <c r="M13303" t="s">
        <v>258</v>
      </c>
      <c r="N13303" t="s">
        <v>259</v>
      </c>
      <c r="O13303" s="9">
        <f t="shared" si="669"/>
        <v>20</v>
      </c>
      <c r="P13303" s="1">
        <f t="shared" si="670"/>
        <v>3.125E-2</v>
      </c>
      <c r="Q13303">
        <f t="shared" si="671"/>
        <v>0.25</v>
      </c>
    </row>
    <row r="13304" spans="2:17" x14ac:dyDescent="0.25">
      <c r="B13304" t="s">
        <v>264</v>
      </c>
      <c r="C13304">
        <v>157043</v>
      </c>
      <c r="D13304">
        <v>2</v>
      </c>
      <c r="E13304">
        <v>1</v>
      </c>
      <c r="F13304">
        <v>12</v>
      </c>
      <c r="G13304">
        <v>41410</v>
      </c>
      <c r="H13304" t="s">
        <v>7</v>
      </c>
      <c r="I13304" t="s">
        <v>8</v>
      </c>
      <c r="J13304">
        <v>256</v>
      </c>
      <c r="K13304">
        <v>8</v>
      </c>
      <c r="L13304" t="s">
        <v>239</v>
      </c>
      <c r="M13304" t="s">
        <v>258</v>
      </c>
      <c r="N13304" t="s">
        <v>259</v>
      </c>
      <c r="O13304" s="9">
        <f t="shared" si="669"/>
        <v>21.333333333333332</v>
      </c>
      <c r="P13304" s="1">
        <f t="shared" si="670"/>
        <v>3.125E-2</v>
      </c>
      <c r="Q13304">
        <f t="shared" si="671"/>
        <v>0.375</v>
      </c>
    </row>
    <row r="13305" spans="2:17" x14ac:dyDescent="0.25">
      <c r="B13305" t="s">
        <v>264</v>
      </c>
      <c r="C13305">
        <v>176962</v>
      </c>
      <c r="D13305">
        <v>2</v>
      </c>
      <c r="E13305">
        <v>1</v>
      </c>
      <c r="F13305">
        <v>7.5</v>
      </c>
      <c r="G13305">
        <v>42055</v>
      </c>
      <c r="H13305" t="s">
        <v>7</v>
      </c>
      <c r="I13305" t="s">
        <v>8</v>
      </c>
      <c r="J13305">
        <v>160</v>
      </c>
      <c r="K13305">
        <v>5</v>
      </c>
      <c r="L13305" t="s">
        <v>239</v>
      </c>
      <c r="M13305" t="s">
        <v>258</v>
      </c>
      <c r="N13305" t="s">
        <v>259</v>
      </c>
      <c r="O13305" s="9">
        <f t="shared" si="669"/>
        <v>21.333333333333332</v>
      </c>
      <c r="P13305" s="1">
        <f t="shared" si="670"/>
        <v>3.125E-2</v>
      </c>
      <c r="Q13305">
        <f t="shared" si="671"/>
        <v>0.234375</v>
      </c>
    </row>
    <row r="13306" spans="2:17" x14ac:dyDescent="0.25">
      <c r="B13306" t="s">
        <v>264</v>
      </c>
      <c r="C13306">
        <v>170909</v>
      </c>
      <c r="D13306">
        <v>1</v>
      </c>
      <c r="E13306">
        <v>1</v>
      </c>
      <c r="F13306">
        <v>7</v>
      </c>
      <c r="G13306">
        <v>41746</v>
      </c>
      <c r="H13306" t="s">
        <v>7</v>
      </c>
      <c r="I13306" t="s">
        <v>8</v>
      </c>
      <c r="J13306">
        <v>160</v>
      </c>
      <c r="K13306">
        <v>5</v>
      </c>
      <c r="L13306" t="s">
        <v>240</v>
      </c>
      <c r="M13306" t="s">
        <v>258</v>
      </c>
      <c r="N13306" t="s">
        <v>259</v>
      </c>
      <c r="O13306" s="9">
        <f t="shared" si="669"/>
        <v>22.857142857142858</v>
      </c>
      <c r="P13306" s="1">
        <f t="shared" si="670"/>
        <v>3.125E-2</v>
      </c>
      <c r="Q13306">
        <f t="shared" si="671"/>
        <v>0.21875</v>
      </c>
    </row>
    <row r="13307" spans="2:17" x14ac:dyDescent="0.25">
      <c r="B13307" t="s">
        <v>264</v>
      </c>
      <c r="C13307">
        <v>170902</v>
      </c>
      <c r="D13307">
        <v>1</v>
      </c>
      <c r="E13307">
        <v>1</v>
      </c>
      <c r="F13307">
        <v>7</v>
      </c>
      <c r="G13307">
        <v>41746</v>
      </c>
      <c r="H13307" t="s">
        <v>7</v>
      </c>
      <c r="I13307" t="s">
        <v>8</v>
      </c>
      <c r="J13307">
        <v>160</v>
      </c>
      <c r="K13307">
        <v>5</v>
      </c>
      <c r="L13307" t="s">
        <v>240</v>
      </c>
      <c r="M13307" t="s">
        <v>258</v>
      </c>
      <c r="N13307" t="s">
        <v>259</v>
      </c>
      <c r="O13307" s="9">
        <f t="shared" ref="O13307:O13370" si="672">J13307/F13307</f>
        <v>22.857142857142858</v>
      </c>
      <c r="P13307" s="1">
        <f t="shared" ref="P13307:P13370" si="673">K13307/J13307</f>
        <v>3.125E-2</v>
      </c>
      <c r="Q13307">
        <f t="shared" si="671"/>
        <v>0.21875</v>
      </c>
    </row>
    <row r="13308" spans="2:17" x14ac:dyDescent="0.25">
      <c r="B13308" t="s">
        <v>264</v>
      </c>
      <c r="C13308">
        <v>173632</v>
      </c>
      <c r="D13308">
        <v>2</v>
      </c>
      <c r="E13308">
        <v>1</v>
      </c>
      <c r="F13308">
        <v>14</v>
      </c>
      <c r="G13308">
        <v>41848</v>
      </c>
      <c r="H13308" t="s">
        <v>7</v>
      </c>
      <c r="I13308" t="s">
        <v>8</v>
      </c>
      <c r="J13308">
        <v>320</v>
      </c>
      <c r="K13308">
        <v>10</v>
      </c>
      <c r="L13308" t="s">
        <v>239</v>
      </c>
      <c r="M13308" t="s">
        <v>258</v>
      </c>
      <c r="N13308" t="s">
        <v>259</v>
      </c>
      <c r="O13308" s="9">
        <f t="shared" si="672"/>
        <v>22.857142857142858</v>
      </c>
      <c r="P13308" s="1">
        <f t="shared" si="673"/>
        <v>3.125E-2</v>
      </c>
      <c r="Q13308">
        <f t="shared" ref="Q13308:Q13371" si="674">F13308*P13308</f>
        <v>0.4375</v>
      </c>
    </row>
    <row r="13309" spans="2:17" x14ac:dyDescent="0.25">
      <c r="B13309" t="s">
        <v>264</v>
      </c>
      <c r="C13309">
        <v>171646</v>
      </c>
      <c r="D13309">
        <v>1</v>
      </c>
      <c r="E13309">
        <v>1</v>
      </c>
      <c r="F13309">
        <v>4</v>
      </c>
      <c r="G13309">
        <v>41824</v>
      </c>
      <c r="H13309" t="s">
        <v>7</v>
      </c>
      <c r="I13309" t="s">
        <v>8</v>
      </c>
      <c r="J13309">
        <v>96</v>
      </c>
      <c r="K13309">
        <v>3</v>
      </c>
      <c r="L13309" t="s">
        <v>240</v>
      </c>
      <c r="M13309" t="s">
        <v>258</v>
      </c>
      <c r="N13309" t="s">
        <v>259</v>
      </c>
      <c r="O13309" s="9">
        <f t="shared" si="672"/>
        <v>24</v>
      </c>
      <c r="P13309" s="1">
        <f t="shared" si="673"/>
        <v>3.125E-2</v>
      </c>
      <c r="Q13309">
        <f t="shared" si="674"/>
        <v>0.125</v>
      </c>
    </row>
    <row r="13310" spans="2:17" x14ac:dyDescent="0.25">
      <c r="B13310" t="s">
        <v>264</v>
      </c>
      <c r="C13310">
        <v>178385</v>
      </c>
      <c r="D13310">
        <v>1</v>
      </c>
      <c r="E13310">
        <v>1</v>
      </c>
      <c r="F13310">
        <v>4</v>
      </c>
      <c r="G13310">
        <v>41849</v>
      </c>
      <c r="H13310" t="s">
        <v>7</v>
      </c>
      <c r="I13310" t="s">
        <v>8</v>
      </c>
      <c r="J13310">
        <v>96</v>
      </c>
      <c r="K13310">
        <v>3</v>
      </c>
      <c r="L13310" t="s">
        <v>240</v>
      </c>
      <c r="M13310" t="s">
        <v>258</v>
      </c>
      <c r="N13310" t="s">
        <v>259</v>
      </c>
      <c r="O13310" s="9">
        <f t="shared" si="672"/>
        <v>24</v>
      </c>
      <c r="P13310" s="1">
        <f t="shared" si="673"/>
        <v>3.125E-2</v>
      </c>
      <c r="Q13310">
        <f t="shared" si="674"/>
        <v>0.125</v>
      </c>
    </row>
    <row r="13311" spans="2:17" x14ac:dyDescent="0.25">
      <c r="B13311" t="s">
        <v>264</v>
      </c>
      <c r="C13311">
        <v>179096</v>
      </c>
      <c r="D13311">
        <v>1</v>
      </c>
      <c r="E13311">
        <v>1</v>
      </c>
      <c r="F13311">
        <v>4</v>
      </c>
      <c r="G13311">
        <v>41850</v>
      </c>
      <c r="H13311" t="s">
        <v>7</v>
      </c>
      <c r="I13311" t="s">
        <v>8</v>
      </c>
      <c r="J13311">
        <v>96</v>
      </c>
      <c r="K13311">
        <v>3</v>
      </c>
      <c r="L13311" t="s">
        <v>240</v>
      </c>
      <c r="M13311" t="s">
        <v>258</v>
      </c>
      <c r="N13311" t="s">
        <v>259</v>
      </c>
      <c r="O13311" s="9">
        <f t="shared" si="672"/>
        <v>24</v>
      </c>
      <c r="P13311" s="1">
        <f t="shared" si="673"/>
        <v>3.125E-2</v>
      </c>
      <c r="Q13311">
        <f t="shared" si="674"/>
        <v>0.125</v>
      </c>
    </row>
    <row r="13312" spans="2:17" x14ac:dyDescent="0.25">
      <c r="B13312" t="s">
        <v>264</v>
      </c>
      <c r="C13312">
        <v>170567</v>
      </c>
      <c r="D13312">
        <v>1</v>
      </c>
      <c r="E13312">
        <v>1</v>
      </c>
      <c r="F13312">
        <v>5</v>
      </c>
      <c r="G13312">
        <v>41712</v>
      </c>
      <c r="H13312" t="s">
        <v>7</v>
      </c>
      <c r="I13312" t="s">
        <v>8</v>
      </c>
      <c r="J13312">
        <v>128</v>
      </c>
      <c r="K13312">
        <v>4</v>
      </c>
      <c r="L13312" t="s">
        <v>240</v>
      </c>
      <c r="M13312" t="s">
        <v>258</v>
      </c>
      <c r="N13312" t="s">
        <v>259</v>
      </c>
      <c r="O13312" s="9">
        <f t="shared" si="672"/>
        <v>25.6</v>
      </c>
      <c r="P13312" s="1">
        <f t="shared" si="673"/>
        <v>3.125E-2</v>
      </c>
      <c r="Q13312">
        <f t="shared" si="674"/>
        <v>0.15625</v>
      </c>
    </row>
    <row r="13313" spans="2:17" x14ac:dyDescent="0.25">
      <c r="B13313" t="s">
        <v>264</v>
      </c>
      <c r="C13313">
        <v>179993</v>
      </c>
      <c r="D13313">
        <v>1</v>
      </c>
      <c r="E13313">
        <v>1</v>
      </c>
      <c r="F13313">
        <v>5</v>
      </c>
      <c r="G13313">
        <v>41984</v>
      </c>
      <c r="H13313" t="s">
        <v>7</v>
      </c>
      <c r="I13313" t="s">
        <v>8</v>
      </c>
      <c r="J13313">
        <v>128</v>
      </c>
      <c r="K13313">
        <v>4</v>
      </c>
      <c r="L13313" t="s">
        <v>240</v>
      </c>
      <c r="M13313" t="s">
        <v>258</v>
      </c>
      <c r="N13313" t="s">
        <v>259</v>
      </c>
      <c r="O13313" s="9">
        <f t="shared" si="672"/>
        <v>25.6</v>
      </c>
      <c r="P13313" s="1">
        <f t="shared" si="673"/>
        <v>3.125E-2</v>
      </c>
      <c r="Q13313">
        <f t="shared" si="674"/>
        <v>0.15625</v>
      </c>
    </row>
    <row r="13314" spans="2:17" x14ac:dyDescent="0.25">
      <c r="B13314" t="s">
        <v>264</v>
      </c>
      <c r="C13314">
        <v>157999</v>
      </c>
      <c r="D13314">
        <v>1</v>
      </c>
      <c r="E13314">
        <v>1</v>
      </c>
      <c r="F13314">
        <v>5</v>
      </c>
      <c r="G13314">
        <v>42023</v>
      </c>
      <c r="H13314" t="s">
        <v>7</v>
      </c>
      <c r="I13314" t="s">
        <v>8</v>
      </c>
      <c r="J13314">
        <v>128</v>
      </c>
      <c r="K13314">
        <v>4</v>
      </c>
      <c r="L13314" t="s">
        <v>240</v>
      </c>
      <c r="M13314" t="s">
        <v>258</v>
      </c>
      <c r="N13314" t="s">
        <v>259</v>
      </c>
      <c r="O13314" s="9">
        <f t="shared" si="672"/>
        <v>25.6</v>
      </c>
      <c r="P13314" s="1">
        <f t="shared" si="673"/>
        <v>3.125E-2</v>
      </c>
      <c r="Q13314">
        <f t="shared" si="674"/>
        <v>0.15625</v>
      </c>
    </row>
    <row r="13315" spans="2:17" x14ac:dyDescent="0.25">
      <c r="B13315" t="s">
        <v>264</v>
      </c>
      <c r="C13315">
        <v>176120</v>
      </c>
      <c r="D13315">
        <v>1</v>
      </c>
      <c r="E13315">
        <v>1</v>
      </c>
      <c r="F13315">
        <v>5</v>
      </c>
      <c r="G13315">
        <v>42041</v>
      </c>
      <c r="H13315" t="s">
        <v>7</v>
      </c>
      <c r="I13315" t="s">
        <v>8</v>
      </c>
      <c r="J13315">
        <v>128</v>
      </c>
      <c r="K13315">
        <v>4</v>
      </c>
      <c r="L13315" t="s">
        <v>240</v>
      </c>
      <c r="M13315" t="s">
        <v>258</v>
      </c>
      <c r="N13315" t="s">
        <v>259</v>
      </c>
      <c r="O13315" s="9">
        <f t="shared" si="672"/>
        <v>25.6</v>
      </c>
      <c r="P13315" s="1">
        <f t="shared" si="673"/>
        <v>3.125E-2</v>
      </c>
      <c r="Q13315">
        <f t="shared" si="674"/>
        <v>0.15625</v>
      </c>
    </row>
    <row r="13316" spans="2:17" x14ac:dyDescent="0.25">
      <c r="B13316" t="s">
        <v>264</v>
      </c>
      <c r="C13316">
        <v>176125</v>
      </c>
      <c r="D13316">
        <v>1</v>
      </c>
      <c r="E13316">
        <v>1</v>
      </c>
      <c r="F13316">
        <v>5</v>
      </c>
      <c r="G13316">
        <v>42041</v>
      </c>
      <c r="H13316" t="s">
        <v>7</v>
      </c>
      <c r="I13316" t="s">
        <v>8</v>
      </c>
      <c r="J13316">
        <v>128</v>
      </c>
      <c r="K13316">
        <v>4</v>
      </c>
      <c r="L13316" t="s">
        <v>240</v>
      </c>
      <c r="M13316" t="s">
        <v>258</v>
      </c>
      <c r="N13316" t="s">
        <v>259</v>
      </c>
      <c r="O13316" s="9">
        <f t="shared" si="672"/>
        <v>25.6</v>
      </c>
      <c r="P13316" s="1">
        <f t="shared" si="673"/>
        <v>3.125E-2</v>
      </c>
      <c r="Q13316">
        <f t="shared" si="674"/>
        <v>0.15625</v>
      </c>
    </row>
    <row r="13317" spans="2:17" x14ac:dyDescent="0.25">
      <c r="B13317" t="s">
        <v>264</v>
      </c>
      <c r="C13317">
        <v>176134</v>
      </c>
      <c r="D13317">
        <v>1</v>
      </c>
      <c r="E13317">
        <v>1</v>
      </c>
      <c r="F13317">
        <v>5</v>
      </c>
      <c r="G13317">
        <v>42041</v>
      </c>
      <c r="H13317" t="s">
        <v>7</v>
      </c>
      <c r="I13317" t="s">
        <v>8</v>
      </c>
      <c r="J13317">
        <v>128</v>
      </c>
      <c r="K13317">
        <v>4</v>
      </c>
      <c r="L13317" t="s">
        <v>240</v>
      </c>
      <c r="M13317" t="s">
        <v>258</v>
      </c>
      <c r="N13317" t="s">
        <v>259</v>
      </c>
      <c r="O13317" s="9">
        <f t="shared" si="672"/>
        <v>25.6</v>
      </c>
      <c r="P13317" s="1">
        <f t="shared" si="673"/>
        <v>3.125E-2</v>
      </c>
      <c r="Q13317">
        <f t="shared" si="674"/>
        <v>0.15625</v>
      </c>
    </row>
    <row r="13318" spans="2:17" x14ac:dyDescent="0.25">
      <c r="B13318" t="s">
        <v>264</v>
      </c>
      <c r="C13318">
        <v>176104</v>
      </c>
      <c r="D13318">
        <v>1</v>
      </c>
      <c r="E13318">
        <v>1</v>
      </c>
      <c r="F13318">
        <v>5</v>
      </c>
      <c r="G13318">
        <v>42042</v>
      </c>
      <c r="H13318" t="s">
        <v>7</v>
      </c>
      <c r="I13318" t="s">
        <v>8</v>
      </c>
      <c r="J13318">
        <v>128</v>
      </c>
      <c r="K13318">
        <v>4</v>
      </c>
      <c r="L13318" t="s">
        <v>240</v>
      </c>
      <c r="M13318" t="s">
        <v>258</v>
      </c>
      <c r="N13318" t="s">
        <v>259</v>
      </c>
      <c r="O13318" s="9">
        <f t="shared" si="672"/>
        <v>25.6</v>
      </c>
      <c r="P13318" s="1">
        <f t="shared" si="673"/>
        <v>3.125E-2</v>
      </c>
      <c r="Q13318">
        <f t="shared" si="674"/>
        <v>0.15625</v>
      </c>
    </row>
    <row r="13319" spans="2:17" x14ac:dyDescent="0.25">
      <c r="B13319" t="s">
        <v>264</v>
      </c>
      <c r="C13319">
        <v>176105</v>
      </c>
      <c r="D13319">
        <v>1</v>
      </c>
      <c r="E13319">
        <v>1</v>
      </c>
      <c r="F13319">
        <v>5</v>
      </c>
      <c r="G13319">
        <v>42042</v>
      </c>
      <c r="H13319" t="s">
        <v>7</v>
      </c>
      <c r="I13319" t="s">
        <v>8</v>
      </c>
      <c r="J13319">
        <v>128</v>
      </c>
      <c r="K13319">
        <v>4</v>
      </c>
      <c r="L13319" t="s">
        <v>240</v>
      </c>
      <c r="M13319" t="s">
        <v>258</v>
      </c>
      <c r="N13319" t="s">
        <v>259</v>
      </c>
      <c r="O13319" s="9">
        <f t="shared" si="672"/>
        <v>25.6</v>
      </c>
      <c r="P13319" s="1">
        <f t="shared" si="673"/>
        <v>3.125E-2</v>
      </c>
      <c r="Q13319">
        <f t="shared" si="674"/>
        <v>0.15625</v>
      </c>
    </row>
    <row r="13320" spans="2:17" x14ac:dyDescent="0.25">
      <c r="B13320" t="s">
        <v>264</v>
      </c>
      <c r="C13320">
        <v>176727</v>
      </c>
      <c r="D13320">
        <v>1</v>
      </c>
      <c r="E13320">
        <v>1</v>
      </c>
      <c r="F13320">
        <v>5</v>
      </c>
      <c r="G13320">
        <v>42039</v>
      </c>
      <c r="H13320" t="s">
        <v>7</v>
      </c>
      <c r="I13320" t="s">
        <v>8</v>
      </c>
      <c r="J13320">
        <v>128</v>
      </c>
      <c r="K13320">
        <v>4</v>
      </c>
      <c r="L13320" t="s">
        <v>240</v>
      </c>
      <c r="M13320" t="s">
        <v>258</v>
      </c>
      <c r="N13320" t="s">
        <v>259</v>
      </c>
      <c r="O13320" s="9">
        <f t="shared" si="672"/>
        <v>25.6</v>
      </c>
      <c r="P13320" s="1">
        <f t="shared" si="673"/>
        <v>3.125E-2</v>
      </c>
      <c r="Q13320">
        <f t="shared" si="674"/>
        <v>0.15625</v>
      </c>
    </row>
    <row r="13321" spans="2:17" x14ac:dyDescent="0.25">
      <c r="B13321" t="s">
        <v>264</v>
      </c>
      <c r="C13321">
        <v>176736</v>
      </c>
      <c r="D13321">
        <v>1</v>
      </c>
      <c r="E13321">
        <v>1</v>
      </c>
      <c r="F13321">
        <v>5</v>
      </c>
      <c r="G13321">
        <v>42039</v>
      </c>
      <c r="H13321" t="s">
        <v>7</v>
      </c>
      <c r="I13321" t="s">
        <v>8</v>
      </c>
      <c r="J13321">
        <v>128</v>
      </c>
      <c r="K13321">
        <v>4</v>
      </c>
      <c r="L13321" t="s">
        <v>240</v>
      </c>
      <c r="M13321" t="s">
        <v>258</v>
      </c>
      <c r="N13321" t="s">
        <v>259</v>
      </c>
      <c r="O13321" s="9">
        <f t="shared" si="672"/>
        <v>25.6</v>
      </c>
      <c r="P13321" s="1">
        <f t="shared" si="673"/>
        <v>3.125E-2</v>
      </c>
      <c r="Q13321">
        <f t="shared" si="674"/>
        <v>0.15625</v>
      </c>
    </row>
    <row r="13322" spans="2:17" x14ac:dyDescent="0.25">
      <c r="B13322" t="s">
        <v>264</v>
      </c>
      <c r="C13322">
        <v>176229</v>
      </c>
      <c r="D13322">
        <v>1</v>
      </c>
      <c r="E13322">
        <v>1</v>
      </c>
      <c r="F13322">
        <v>5</v>
      </c>
      <c r="G13322">
        <v>42042</v>
      </c>
      <c r="H13322" t="s">
        <v>7</v>
      </c>
      <c r="I13322" t="s">
        <v>8</v>
      </c>
      <c r="J13322">
        <v>128</v>
      </c>
      <c r="K13322">
        <v>4</v>
      </c>
      <c r="L13322" t="s">
        <v>240</v>
      </c>
      <c r="M13322" t="s">
        <v>258</v>
      </c>
      <c r="N13322" t="s">
        <v>259</v>
      </c>
      <c r="O13322" s="9">
        <f t="shared" si="672"/>
        <v>25.6</v>
      </c>
      <c r="P13322" s="1">
        <f t="shared" si="673"/>
        <v>3.125E-2</v>
      </c>
      <c r="Q13322">
        <f t="shared" si="674"/>
        <v>0.15625</v>
      </c>
    </row>
    <row r="13323" spans="2:17" x14ac:dyDescent="0.25">
      <c r="B13323" t="s">
        <v>264</v>
      </c>
      <c r="C13323">
        <v>163581</v>
      </c>
      <c r="D13323">
        <v>1</v>
      </c>
      <c r="E13323">
        <v>1</v>
      </c>
      <c r="F13323">
        <v>5</v>
      </c>
      <c r="G13323">
        <v>42076</v>
      </c>
      <c r="H13323" t="s">
        <v>7</v>
      </c>
      <c r="I13323" t="s">
        <v>8</v>
      </c>
      <c r="J13323">
        <v>128</v>
      </c>
      <c r="K13323">
        <v>4</v>
      </c>
      <c r="L13323" t="s">
        <v>240</v>
      </c>
      <c r="M13323" t="s">
        <v>258</v>
      </c>
      <c r="N13323" t="s">
        <v>259</v>
      </c>
      <c r="O13323" s="9">
        <f t="shared" si="672"/>
        <v>25.6</v>
      </c>
      <c r="P13323" s="1">
        <f t="shared" si="673"/>
        <v>3.125E-2</v>
      </c>
      <c r="Q13323">
        <f t="shared" si="674"/>
        <v>0.15625</v>
      </c>
    </row>
    <row r="13324" spans="2:17" x14ac:dyDescent="0.25">
      <c r="B13324" t="s">
        <v>264</v>
      </c>
      <c r="C13324">
        <v>163580</v>
      </c>
      <c r="D13324">
        <v>1</v>
      </c>
      <c r="E13324">
        <v>1</v>
      </c>
      <c r="F13324">
        <v>5</v>
      </c>
      <c r="G13324">
        <v>42076</v>
      </c>
      <c r="H13324" t="s">
        <v>7</v>
      </c>
      <c r="I13324" t="s">
        <v>8</v>
      </c>
      <c r="J13324">
        <v>128</v>
      </c>
      <c r="K13324">
        <v>4</v>
      </c>
      <c r="L13324" t="s">
        <v>240</v>
      </c>
      <c r="M13324" t="s">
        <v>258</v>
      </c>
      <c r="N13324" t="s">
        <v>259</v>
      </c>
      <c r="O13324" s="9">
        <f t="shared" si="672"/>
        <v>25.6</v>
      </c>
      <c r="P13324" s="1">
        <f t="shared" si="673"/>
        <v>3.125E-2</v>
      </c>
      <c r="Q13324">
        <f t="shared" si="674"/>
        <v>0.15625</v>
      </c>
    </row>
    <row r="13325" spans="2:17" x14ac:dyDescent="0.25">
      <c r="B13325" t="s">
        <v>264</v>
      </c>
      <c r="C13325">
        <v>163579</v>
      </c>
      <c r="D13325">
        <v>1</v>
      </c>
      <c r="E13325">
        <v>1</v>
      </c>
      <c r="F13325">
        <v>5</v>
      </c>
      <c r="G13325">
        <v>42076</v>
      </c>
      <c r="H13325" t="s">
        <v>7</v>
      </c>
      <c r="I13325" t="s">
        <v>8</v>
      </c>
      <c r="J13325">
        <v>128</v>
      </c>
      <c r="K13325">
        <v>4</v>
      </c>
      <c r="L13325" t="s">
        <v>240</v>
      </c>
      <c r="M13325" t="s">
        <v>258</v>
      </c>
      <c r="N13325" t="s">
        <v>259</v>
      </c>
      <c r="O13325" s="9">
        <f t="shared" si="672"/>
        <v>25.6</v>
      </c>
      <c r="P13325" s="1">
        <f t="shared" si="673"/>
        <v>3.125E-2</v>
      </c>
      <c r="Q13325">
        <f t="shared" si="674"/>
        <v>0.15625</v>
      </c>
    </row>
    <row r="13326" spans="2:17" x14ac:dyDescent="0.25">
      <c r="B13326" t="s">
        <v>264</v>
      </c>
      <c r="C13326">
        <v>163577</v>
      </c>
      <c r="D13326">
        <v>1</v>
      </c>
      <c r="E13326">
        <v>1</v>
      </c>
      <c r="F13326">
        <v>5</v>
      </c>
      <c r="G13326">
        <v>42076</v>
      </c>
      <c r="H13326" t="s">
        <v>7</v>
      </c>
      <c r="I13326" t="s">
        <v>8</v>
      </c>
      <c r="J13326">
        <v>128</v>
      </c>
      <c r="K13326">
        <v>4</v>
      </c>
      <c r="L13326" t="s">
        <v>240</v>
      </c>
      <c r="M13326" t="s">
        <v>258</v>
      </c>
      <c r="N13326" t="s">
        <v>259</v>
      </c>
      <c r="O13326" s="9">
        <f t="shared" si="672"/>
        <v>25.6</v>
      </c>
      <c r="P13326" s="1">
        <f t="shared" si="673"/>
        <v>3.125E-2</v>
      </c>
      <c r="Q13326">
        <f t="shared" si="674"/>
        <v>0.15625</v>
      </c>
    </row>
    <row r="13327" spans="2:17" x14ac:dyDescent="0.25">
      <c r="B13327" t="s">
        <v>264</v>
      </c>
      <c r="C13327">
        <v>189220</v>
      </c>
      <c r="D13327">
        <v>1</v>
      </c>
      <c r="E13327">
        <v>1</v>
      </c>
      <c r="F13327">
        <v>5</v>
      </c>
      <c r="G13327">
        <v>42095</v>
      </c>
      <c r="H13327" t="s">
        <v>7</v>
      </c>
      <c r="I13327" t="s">
        <v>8</v>
      </c>
      <c r="J13327">
        <v>128</v>
      </c>
      <c r="K13327">
        <v>4</v>
      </c>
      <c r="L13327" t="s">
        <v>240</v>
      </c>
      <c r="M13327" t="s">
        <v>258</v>
      </c>
      <c r="N13327" t="s">
        <v>259</v>
      </c>
      <c r="O13327" s="9">
        <f t="shared" si="672"/>
        <v>25.6</v>
      </c>
      <c r="P13327" s="1">
        <f t="shared" si="673"/>
        <v>3.125E-2</v>
      </c>
      <c r="Q13327">
        <f t="shared" si="674"/>
        <v>0.15625</v>
      </c>
    </row>
    <row r="13328" spans="2:17" x14ac:dyDescent="0.25">
      <c r="B13328" t="s">
        <v>264</v>
      </c>
      <c r="C13328">
        <v>175113</v>
      </c>
      <c r="D13328">
        <v>1</v>
      </c>
      <c r="E13328">
        <v>1</v>
      </c>
      <c r="F13328">
        <v>5</v>
      </c>
      <c r="G13328">
        <v>42103</v>
      </c>
      <c r="H13328" t="s">
        <v>7</v>
      </c>
      <c r="I13328" t="s">
        <v>8</v>
      </c>
      <c r="J13328">
        <v>128</v>
      </c>
      <c r="K13328">
        <v>4</v>
      </c>
      <c r="L13328" t="s">
        <v>240</v>
      </c>
      <c r="M13328" t="s">
        <v>258</v>
      </c>
      <c r="N13328" t="s">
        <v>259</v>
      </c>
      <c r="O13328" s="9">
        <f t="shared" si="672"/>
        <v>25.6</v>
      </c>
      <c r="P13328" s="1">
        <f t="shared" si="673"/>
        <v>3.125E-2</v>
      </c>
      <c r="Q13328">
        <f t="shared" si="674"/>
        <v>0.15625</v>
      </c>
    </row>
    <row r="13329" spans="2:17" x14ac:dyDescent="0.25">
      <c r="B13329" t="s">
        <v>264</v>
      </c>
      <c r="C13329">
        <v>175114</v>
      </c>
      <c r="D13329">
        <v>1</v>
      </c>
      <c r="E13329">
        <v>1</v>
      </c>
      <c r="F13329">
        <v>5</v>
      </c>
      <c r="G13329">
        <v>42103</v>
      </c>
      <c r="H13329" t="s">
        <v>7</v>
      </c>
      <c r="I13329" t="s">
        <v>8</v>
      </c>
      <c r="J13329">
        <v>128</v>
      </c>
      <c r="K13329">
        <v>4</v>
      </c>
      <c r="L13329" t="s">
        <v>240</v>
      </c>
      <c r="M13329" t="s">
        <v>258</v>
      </c>
      <c r="N13329" t="s">
        <v>259</v>
      </c>
      <c r="O13329" s="9">
        <f t="shared" si="672"/>
        <v>25.6</v>
      </c>
      <c r="P13329" s="1">
        <f t="shared" si="673"/>
        <v>3.125E-2</v>
      </c>
      <c r="Q13329">
        <f t="shared" si="674"/>
        <v>0.15625</v>
      </c>
    </row>
    <row r="13330" spans="2:17" x14ac:dyDescent="0.25">
      <c r="B13330" t="s">
        <v>264</v>
      </c>
      <c r="C13330">
        <v>175115</v>
      </c>
      <c r="D13330">
        <v>1</v>
      </c>
      <c r="E13330">
        <v>1</v>
      </c>
      <c r="F13330">
        <v>5</v>
      </c>
      <c r="G13330">
        <v>42103</v>
      </c>
      <c r="H13330" t="s">
        <v>7</v>
      </c>
      <c r="I13330" t="s">
        <v>8</v>
      </c>
      <c r="J13330">
        <v>128</v>
      </c>
      <c r="K13330">
        <v>4</v>
      </c>
      <c r="L13330" t="s">
        <v>240</v>
      </c>
      <c r="M13330" t="s">
        <v>258</v>
      </c>
      <c r="N13330" t="s">
        <v>259</v>
      </c>
      <c r="O13330" s="9">
        <f t="shared" si="672"/>
        <v>25.6</v>
      </c>
      <c r="P13330" s="1">
        <f t="shared" si="673"/>
        <v>3.125E-2</v>
      </c>
      <c r="Q13330">
        <f t="shared" si="674"/>
        <v>0.15625</v>
      </c>
    </row>
    <row r="13331" spans="2:17" x14ac:dyDescent="0.25">
      <c r="B13331" t="s">
        <v>264</v>
      </c>
      <c r="C13331">
        <v>175116</v>
      </c>
      <c r="D13331">
        <v>1</v>
      </c>
      <c r="E13331">
        <v>1</v>
      </c>
      <c r="F13331">
        <v>5</v>
      </c>
      <c r="G13331">
        <v>42103</v>
      </c>
      <c r="H13331" t="s">
        <v>7</v>
      </c>
      <c r="I13331" t="s">
        <v>8</v>
      </c>
      <c r="J13331">
        <v>128</v>
      </c>
      <c r="K13331">
        <v>4</v>
      </c>
      <c r="L13331" t="s">
        <v>240</v>
      </c>
      <c r="M13331" t="s">
        <v>258</v>
      </c>
      <c r="N13331" t="s">
        <v>259</v>
      </c>
      <c r="O13331" s="9">
        <f t="shared" si="672"/>
        <v>25.6</v>
      </c>
      <c r="P13331" s="1">
        <f t="shared" si="673"/>
        <v>3.125E-2</v>
      </c>
      <c r="Q13331">
        <f t="shared" si="674"/>
        <v>0.15625</v>
      </c>
    </row>
    <row r="13332" spans="2:17" x14ac:dyDescent="0.25">
      <c r="B13332" t="s">
        <v>264</v>
      </c>
      <c r="C13332">
        <v>175117</v>
      </c>
      <c r="D13332">
        <v>1</v>
      </c>
      <c r="E13332">
        <v>1</v>
      </c>
      <c r="F13332">
        <v>5</v>
      </c>
      <c r="G13332">
        <v>42103</v>
      </c>
      <c r="H13332" t="s">
        <v>7</v>
      </c>
      <c r="I13332" t="s">
        <v>8</v>
      </c>
      <c r="J13332">
        <v>128</v>
      </c>
      <c r="K13332">
        <v>4</v>
      </c>
      <c r="L13332" t="s">
        <v>240</v>
      </c>
      <c r="M13332" t="s">
        <v>258</v>
      </c>
      <c r="N13332" t="s">
        <v>259</v>
      </c>
      <c r="O13332" s="9">
        <f t="shared" si="672"/>
        <v>25.6</v>
      </c>
      <c r="P13332" s="1">
        <f t="shared" si="673"/>
        <v>3.125E-2</v>
      </c>
      <c r="Q13332">
        <f t="shared" si="674"/>
        <v>0.15625</v>
      </c>
    </row>
    <row r="13333" spans="2:17" x14ac:dyDescent="0.25">
      <c r="B13333" t="s">
        <v>264</v>
      </c>
      <c r="C13333">
        <v>175118</v>
      </c>
      <c r="D13333">
        <v>1</v>
      </c>
      <c r="E13333">
        <v>1</v>
      </c>
      <c r="F13333">
        <v>5</v>
      </c>
      <c r="G13333">
        <v>42103</v>
      </c>
      <c r="H13333" t="s">
        <v>7</v>
      </c>
      <c r="I13333" t="s">
        <v>8</v>
      </c>
      <c r="J13333">
        <v>128</v>
      </c>
      <c r="K13333">
        <v>4</v>
      </c>
      <c r="L13333" t="s">
        <v>240</v>
      </c>
      <c r="M13333" t="s">
        <v>258</v>
      </c>
      <c r="N13333" t="s">
        <v>259</v>
      </c>
      <c r="O13333" s="9">
        <f t="shared" si="672"/>
        <v>25.6</v>
      </c>
      <c r="P13333" s="1">
        <f t="shared" si="673"/>
        <v>3.125E-2</v>
      </c>
      <c r="Q13333">
        <f t="shared" si="674"/>
        <v>0.15625</v>
      </c>
    </row>
    <row r="13334" spans="2:17" x14ac:dyDescent="0.25">
      <c r="B13334" t="s">
        <v>264</v>
      </c>
      <c r="C13334">
        <v>175119</v>
      </c>
      <c r="D13334">
        <v>1</v>
      </c>
      <c r="E13334">
        <v>1</v>
      </c>
      <c r="F13334">
        <v>5</v>
      </c>
      <c r="G13334">
        <v>42103</v>
      </c>
      <c r="H13334" t="s">
        <v>7</v>
      </c>
      <c r="I13334" t="s">
        <v>8</v>
      </c>
      <c r="J13334">
        <v>128</v>
      </c>
      <c r="K13334">
        <v>4</v>
      </c>
      <c r="L13334" t="s">
        <v>240</v>
      </c>
      <c r="M13334" t="s">
        <v>258</v>
      </c>
      <c r="N13334" t="s">
        <v>259</v>
      </c>
      <c r="O13334" s="9">
        <f t="shared" si="672"/>
        <v>25.6</v>
      </c>
      <c r="P13334" s="1">
        <f t="shared" si="673"/>
        <v>3.125E-2</v>
      </c>
      <c r="Q13334">
        <f t="shared" si="674"/>
        <v>0.15625</v>
      </c>
    </row>
    <row r="13335" spans="2:17" x14ac:dyDescent="0.25">
      <c r="B13335" t="s">
        <v>264</v>
      </c>
      <c r="C13335">
        <v>175120</v>
      </c>
      <c r="D13335">
        <v>1</v>
      </c>
      <c r="E13335">
        <v>1</v>
      </c>
      <c r="F13335">
        <v>5</v>
      </c>
      <c r="G13335">
        <v>42103</v>
      </c>
      <c r="H13335" t="s">
        <v>7</v>
      </c>
      <c r="I13335" t="s">
        <v>8</v>
      </c>
      <c r="J13335">
        <v>128</v>
      </c>
      <c r="K13335">
        <v>4</v>
      </c>
      <c r="L13335" t="s">
        <v>240</v>
      </c>
      <c r="M13335" t="s">
        <v>258</v>
      </c>
      <c r="N13335" t="s">
        <v>259</v>
      </c>
      <c r="O13335" s="9">
        <f t="shared" si="672"/>
        <v>25.6</v>
      </c>
      <c r="P13335" s="1">
        <f t="shared" si="673"/>
        <v>3.125E-2</v>
      </c>
      <c r="Q13335">
        <f t="shared" si="674"/>
        <v>0.15625</v>
      </c>
    </row>
    <row r="13336" spans="2:17" x14ac:dyDescent="0.25">
      <c r="B13336" t="s">
        <v>264</v>
      </c>
      <c r="C13336">
        <v>175121</v>
      </c>
      <c r="D13336">
        <v>1</v>
      </c>
      <c r="E13336">
        <v>1</v>
      </c>
      <c r="F13336">
        <v>5</v>
      </c>
      <c r="G13336">
        <v>42103</v>
      </c>
      <c r="H13336" t="s">
        <v>7</v>
      </c>
      <c r="I13336" t="s">
        <v>8</v>
      </c>
      <c r="J13336">
        <v>128</v>
      </c>
      <c r="K13336">
        <v>4</v>
      </c>
      <c r="L13336" t="s">
        <v>240</v>
      </c>
      <c r="M13336" t="s">
        <v>258</v>
      </c>
      <c r="N13336" t="s">
        <v>259</v>
      </c>
      <c r="O13336" s="9">
        <f t="shared" si="672"/>
        <v>25.6</v>
      </c>
      <c r="P13336" s="1">
        <f t="shared" si="673"/>
        <v>3.125E-2</v>
      </c>
      <c r="Q13336">
        <f t="shared" si="674"/>
        <v>0.15625</v>
      </c>
    </row>
    <row r="13337" spans="2:17" x14ac:dyDescent="0.25">
      <c r="B13337" t="s">
        <v>264</v>
      </c>
      <c r="C13337">
        <v>175122</v>
      </c>
      <c r="D13337">
        <v>1</v>
      </c>
      <c r="E13337">
        <v>1</v>
      </c>
      <c r="F13337">
        <v>5</v>
      </c>
      <c r="G13337">
        <v>42103</v>
      </c>
      <c r="H13337" t="s">
        <v>7</v>
      </c>
      <c r="I13337" t="s">
        <v>8</v>
      </c>
      <c r="J13337">
        <v>128</v>
      </c>
      <c r="K13337">
        <v>4</v>
      </c>
      <c r="L13337" t="s">
        <v>240</v>
      </c>
      <c r="M13337" t="s">
        <v>258</v>
      </c>
      <c r="N13337" t="s">
        <v>259</v>
      </c>
      <c r="O13337" s="9">
        <f t="shared" si="672"/>
        <v>25.6</v>
      </c>
      <c r="P13337" s="1">
        <f t="shared" si="673"/>
        <v>3.125E-2</v>
      </c>
      <c r="Q13337">
        <f t="shared" si="674"/>
        <v>0.15625</v>
      </c>
    </row>
    <row r="13338" spans="2:17" x14ac:dyDescent="0.25">
      <c r="B13338" t="s">
        <v>264</v>
      </c>
      <c r="C13338">
        <v>175124</v>
      </c>
      <c r="D13338">
        <v>1</v>
      </c>
      <c r="E13338">
        <v>1</v>
      </c>
      <c r="F13338">
        <v>5</v>
      </c>
      <c r="G13338">
        <v>42103</v>
      </c>
      <c r="H13338" t="s">
        <v>7</v>
      </c>
      <c r="I13338" t="s">
        <v>8</v>
      </c>
      <c r="J13338">
        <v>128</v>
      </c>
      <c r="K13338">
        <v>4</v>
      </c>
      <c r="L13338" t="s">
        <v>240</v>
      </c>
      <c r="M13338" t="s">
        <v>258</v>
      </c>
      <c r="N13338" t="s">
        <v>259</v>
      </c>
      <c r="O13338" s="9">
        <f t="shared" si="672"/>
        <v>25.6</v>
      </c>
      <c r="P13338" s="1">
        <f t="shared" si="673"/>
        <v>3.125E-2</v>
      </c>
      <c r="Q13338">
        <f t="shared" si="674"/>
        <v>0.15625</v>
      </c>
    </row>
    <row r="13339" spans="2:17" x14ac:dyDescent="0.25">
      <c r="B13339" t="s">
        <v>264</v>
      </c>
      <c r="C13339">
        <v>175125</v>
      </c>
      <c r="D13339">
        <v>1</v>
      </c>
      <c r="E13339">
        <v>1</v>
      </c>
      <c r="F13339">
        <v>5</v>
      </c>
      <c r="G13339">
        <v>42104</v>
      </c>
      <c r="H13339" t="s">
        <v>7</v>
      </c>
      <c r="I13339" t="s">
        <v>8</v>
      </c>
      <c r="J13339">
        <v>128</v>
      </c>
      <c r="K13339">
        <v>4</v>
      </c>
      <c r="L13339" t="s">
        <v>240</v>
      </c>
      <c r="M13339" t="s">
        <v>258</v>
      </c>
      <c r="N13339" t="s">
        <v>259</v>
      </c>
      <c r="O13339" s="9">
        <f t="shared" si="672"/>
        <v>25.6</v>
      </c>
      <c r="P13339" s="1">
        <f t="shared" si="673"/>
        <v>3.125E-2</v>
      </c>
      <c r="Q13339">
        <f t="shared" si="674"/>
        <v>0.15625</v>
      </c>
    </row>
    <row r="13340" spans="2:17" x14ac:dyDescent="0.25">
      <c r="B13340" t="s">
        <v>264</v>
      </c>
      <c r="C13340">
        <v>175126</v>
      </c>
      <c r="D13340">
        <v>1</v>
      </c>
      <c r="E13340">
        <v>1</v>
      </c>
      <c r="F13340">
        <v>5</v>
      </c>
      <c r="G13340">
        <v>42104</v>
      </c>
      <c r="H13340" t="s">
        <v>7</v>
      </c>
      <c r="I13340" t="s">
        <v>8</v>
      </c>
      <c r="J13340">
        <v>128</v>
      </c>
      <c r="K13340">
        <v>4</v>
      </c>
      <c r="L13340" t="s">
        <v>240</v>
      </c>
      <c r="M13340" t="s">
        <v>258</v>
      </c>
      <c r="N13340" t="s">
        <v>259</v>
      </c>
      <c r="O13340" s="9">
        <f t="shared" si="672"/>
        <v>25.6</v>
      </c>
      <c r="P13340" s="1">
        <f t="shared" si="673"/>
        <v>3.125E-2</v>
      </c>
      <c r="Q13340">
        <f t="shared" si="674"/>
        <v>0.15625</v>
      </c>
    </row>
    <row r="13341" spans="2:17" x14ac:dyDescent="0.25">
      <c r="B13341" t="s">
        <v>264</v>
      </c>
      <c r="C13341">
        <v>175127</v>
      </c>
      <c r="D13341">
        <v>1</v>
      </c>
      <c r="E13341">
        <v>1</v>
      </c>
      <c r="F13341">
        <v>5</v>
      </c>
      <c r="G13341">
        <v>42104</v>
      </c>
      <c r="H13341" t="s">
        <v>7</v>
      </c>
      <c r="I13341" t="s">
        <v>8</v>
      </c>
      <c r="J13341">
        <v>128</v>
      </c>
      <c r="K13341">
        <v>4</v>
      </c>
      <c r="L13341" t="s">
        <v>240</v>
      </c>
      <c r="M13341" t="s">
        <v>258</v>
      </c>
      <c r="N13341" t="s">
        <v>259</v>
      </c>
      <c r="O13341" s="9">
        <f t="shared" si="672"/>
        <v>25.6</v>
      </c>
      <c r="P13341" s="1">
        <f t="shared" si="673"/>
        <v>3.125E-2</v>
      </c>
      <c r="Q13341">
        <f t="shared" si="674"/>
        <v>0.15625</v>
      </c>
    </row>
    <row r="13342" spans="2:17" x14ac:dyDescent="0.25">
      <c r="B13342" t="s">
        <v>264</v>
      </c>
      <c r="C13342">
        <v>175128</v>
      </c>
      <c r="D13342">
        <v>1</v>
      </c>
      <c r="E13342">
        <v>1</v>
      </c>
      <c r="F13342">
        <v>5</v>
      </c>
      <c r="G13342">
        <v>42104</v>
      </c>
      <c r="H13342" t="s">
        <v>7</v>
      </c>
      <c r="I13342" t="s">
        <v>8</v>
      </c>
      <c r="J13342">
        <v>128</v>
      </c>
      <c r="K13342">
        <v>4</v>
      </c>
      <c r="L13342" t="s">
        <v>240</v>
      </c>
      <c r="M13342" t="s">
        <v>258</v>
      </c>
      <c r="N13342" t="s">
        <v>259</v>
      </c>
      <c r="O13342" s="9">
        <f t="shared" si="672"/>
        <v>25.6</v>
      </c>
      <c r="P13342" s="1">
        <f t="shared" si="673"/>
        <v>3.125E-2</v>
      </c>
      <c r="Q13342">
        <f t="shared" si="674"/>
        <v>0.15625</v>
      </c>
    </row>
    <row r="13343" spans="2:17" x14ac:dyDescent="0.25">
      <c r="B13343" t="s">
        <v>264</v>
      </c>
      <c r="C13343">
        <v>175129</v>
      </c>
      <c r="D13343">
        <v>1</v>
      </c>
      <c r="E13343">
        <v>1</v>
      </c>
      <c r="F13343">
        <v>5</v>
      </c>
      <c r="G13343">
        <v>42104</v>
      </c>
      <c r="H13343" t="s">
        <v>7</v>
      </c>
      <c r="I13343" t="s">
        <v>8</v>
      </c>
      <c r="J13343">
        <v>128</v>
      </c>
      <c r="K13343">
        <v>4</v>
      </c>
      <c r="L13343" t="s">
        <v>240</v>
      </c>
      <c r="M13343" t="s">
        <v>258</v>
      </c>
      <c r="N13343" t="s">
        <v>259</v>
      </c>
      <c r="O13343" s="9">
        <f t="shared" si="672"/>
        <v>25.6</v>
      </c>
      <c r="P13343" s="1">
        <f t="shared" si="673"/>
        <v>3.125E-2</v>
      </c>
      <c r="Q13343">
        <f t="shared" si="674"/>
        <v>0.15625</v>
      </c>
    </row>
    <row r="13344" spans="2:17" x14ac:dyDescent="0.25">
      <c r="B13344" t="s">
        <v>264</v>
      </c>
      <c r="C13344">
        <v>175130</v>
      </c>
      <c r="D13344">
        <v>1</v>
      </c>
      <c r="E13344">
        <v>1</v>
      </c>
      <c r="F13344">
        <v>5</v>
      </c>
      <c r="G13344">
        <v>42104</v>
      </c>
      <c r="H13344" t="s">
        <v>7</v>
      </c>
      <c r="I13344" t="s">
        <v>8</v>
      </c>
      <c r="J13344">
        <v>128</v>
      </c>
      <c r="K13344">
        <v>4</v>
      </c>
      <c r="L13344" t="s">
        <v>240</v>
      </c>
      <c r="M13344" t="s">
        <v>258</v>
      </c>
      <c r="N13344" t="s">
        <v>259</v>
      </c>
      <c r="O13344" s="9">
        <f t="shared" si="672"/>
        <v>25.6</v>
      </c>
      <c r="P13344" s="1">
        <f t="shared" si="673"/>
        <v>3.125E-2</v>
      </c>
      <c r="Q13344">
        <f t="shared" si="674"/>
        <v>0.15625</v>
      </c>
    </row>
    <row r="13345" spans="2:17" x14ac:dyDescent="0.25">
      <c r="B13345" t="s">
        <v>264</v>
      </c>
      <c r="C13345">
        <v>175131</v>
      </c>
      <c r="D13345">
        <v>1</v>
      </c>
      <c r="E13345">
        <v>1</v>
      </c>
      <c r="F13345">
        <v>5</v>
      </c>
      <c r="G13345">
        <v>42104</v>
      </c>
      <c r="H13345" t="s">
        <v>7</v>
      </c>
      <c r="I13345" t="s">
        <v>8</v>
      </c>
      <c r="J13345">
        <v>128</v>
      </c>
      <c r="K13345">
        <v>4</v>
      </c>
      <c r="L13345" t="s">
        <v>240</v>
      </c>
      <c r="M13345" t="s">
        <v>258</v>
      </c>
      <c r="N13345" t="s">
        <v>259</v>
      </c>
      <c r="O13345" s="9">
        <f t="shared" si="672"/>
        <v>25.6</v>
      </c>
      <c r="P13345" s="1">
        <f t="shared" si="673"/>
        <v>3.125E-2</v>
      </c>
      <c r="Q13345">
        <f t="shared" si="674"/>
        <v>0.15625</v>
      </c>
    </row>
    <row r="13346" spans="2:17" x14ac:dyDescent="0.25">
      <c r="B13346" t="s">
        <v>264</v>
      </c>
      <c r="C13346">
        <v>175132</v>
      </c>
      <c r="D13346">
        <v>1</v>
      </c>
      <c r="E13346">
        <v>1</v>
      </c>
      <c r="F13346">
        <v>5</v>
      </c>
      <c r="G13346">
        <v>42104</v>
      </c>
      <c r="H13346" t="s">
        <v>7</v>
      </c>
      <c r="I13346" t="s">
        <v>8</v>
      </c>
      <c r="J13346">
        <v>128</v>
      </c>
      <c r="K13346">
        <v>4</v>
      </c>
      <c r="L13346" t="s">
        <v>240</v>
      </c>
      <c r="M13346" t="s">
        <v>258</v>
      </c>
      <c r="N13346" t="s">
        <v>259</v>
      </c>
      <c r="O13346" s="9">
        <f t="shared" si="672"/>
        <v>25.6</v>
      </c>
      <c r="P13346" s="1">
        <f t="shared" si="673"/>
        <v>3.125E-2</v>
      </c>
      <c r="Q13346">
        <f t="shared" si="674"/>
        <v>0.15625</v>
      </c>
    </row>
    <row r="13347" spans="2:17" x14ac:dyDescent="0.25">
      <c r="B13347" t="s">
        <v>264</v>
      </c>
      <c r="C13347">
        <v>175133</v>
      </c>
      <c r="D13347">
        <v>1</v>
      </c>
      <c r="E13347">
        <v>1</v>
      </c>
      <c r="F13347">
        <v>5</v>
      </c>
      <c r="G13347">
        <v>42104</v>
      </c>
      <c r="H13347" t="s">
        <v>7</v>
      </c>
      <c r="I13347" t="s">
        <v>8</v>
      </c>
      <c r="J13347">
        <v>128</v>
      </c>
      <c r="K13347">
        <v>4</v>
      </c>
      <c r="L13347" t="s">
        <v>240</v>
      </c>
      <c r="M13347" t="s">
        <v>258</v>
      </c>
      <c r="N13347" t="s">
        <v>259</v>
      </c>
      <c r="O13347" s="9">
        <f t="shared" si="672"/>
        <v>25.6</v>
      </c>
      <c r="P13347" s="1">
        <f t="shared" si="673"/>
        <v>3.125E-2</v>
      </c>
      <c r="Q13347">
        <f t="shared" si="674"/>
        <v>0.15625</v>
      </c>
    </row>
    <row r="13348" spans="2:17" x14ac:dyDescent="0.25">
      <c r="B13348" t="s">
        <v>264</v>
      </c>
      <c r="C13348">
        <v>175135</v>
      </c>
      <c r="D13348">
        <v>1</v>
      </c>
      <c r="E13348">
        <v>1</v>
      </c>
      <c r="F13348">
        <v>5</v>
      </c>
      <c r="G13348">
        <v>42104</v>
      </c>
      <c r="H13348" t="s">
        <v>7</v>
      </c>
      <c r="I13348" t="s">
        <v>8</v>
      </c>
      <c r="J13348">
        <v>128</v>
      </c>
      <c r="K13348">
        <v>4</v>
      </c>
      <c r="L13348" t="s">
        <v>240</v>
      </c>
      <c r="M13348" t="s">
        <v>258</v>
      </c>
      <c r="N13348" t="s">
        <v>259</v>
      </c>
      <c r="O13348" s="9">
        <f t="shared" si="672"/>
        <v>25.6</v>
      </c>
      <c r="P13348" s="1">
        <f t="shared" si="673"/>
        <v>3.125E-2</v>
      </c>
      <c r="Q13348">
        <f t="shared" si="674"/>
        <v>0.15625</v>
      </c>
    </row>
    <row r="13349" spans="2:17" x14ac:dyDescent="0.25">
      <c r="B13349" t="s">
        <v>264</v>
      </c>
      <c r="C13349">
        <v>175137</v>
      </c>
      <c r="D13349">
        <v>1</v>
      </c>
      <c r="E13349">
        <v>1</v>
      </c>
      <c r="F13349">
        <v>5</v>
      </c>
      <c r="G13349">
        <v>42104</v>
      </c>
      <c r="H13349" t="s">
        <v>7</v>
      </c>
      <c r="I13349" t="s">
        <v>8</v>
      </c>
      <c r="J13349">
        <v>128</v>
      </c>
      <c r="K13349">
        <v>4</v>
      </c>
      <c r="L13349" t="s">
        <v>240</v>
      </c>
      <c r="M13349" t="s">
        <v>258</v>
      </c>
      <c r="N13349" t="s">
        <v>259</v>
      </c>
      <c r="O13349" s="9">
        <f t="shared" si="672"/>
        <v>25.6</v>
      </c>
      <c r="P13349" s="1">
        <f t="shared" si="673"/>
        <v>3.125E-2</v>
      </c>
      <c r="Q13349">
        <f t="shared" si="674"/>
        <v>0.15625</v>
      </c>
    </row>
    <row r="13350" spans="2:17" x14ac:dyDescent="0.25">
      <c r="B13350" t="s">
        <v>264</v>
      </c>
      <c r="C13350">
        <v>175138</v>
      </c>
      <c r="D13350">
        <v>1</v>
      </c>
      <c r="E13350">
        <v>1</v>
      </c>
      <c r="F13350">
        <v>5</v>
      </c>
      <c r="G13350">
        <v>42104</v>
      </c>
      <c r="H13350" t="s">
        <v>7</v>
      </c>
      <c r="I13350" t="s">
        <v>8</v>
      </c>
      <c r="J13350">
        <v>128</v>
      </c>
      <c r="K13350">
        <v>4</v>
      </c>
      <c r="L13350" t="s">
        <v>240</v>
      </c>
      <c r="M13350" t="s">
        <v>258</v>
      </c>
      <c r="N13350" t="s">
        <v>259</v>
      </c>
      <c r="O13350" s="9">
        <f t="shared" si="672"/>
        <v>25.6</v>
      </c>
      <c r="P13350" s="1">
        <f t="shared" si="673"/>
        <v>3.125E-2</v>
      </c>
      <c r="Q13350">
        <f t="shared" si="674"/>
        <v>0.15625</v>
      </c>
    </row>
    <row r="13351" spans="2:17" x14ac:dyDescent="0.25">
      <c r="B13351" t="s">
        <v>264</v>
      </c>
      <c r="C13351">
        <v>175139</v>
      </c>
      <c r="D13351">
        <v>1</v>
      </c>
      <c r="E13351">
        <v>1</v>
      </c>
      <c r="F13351">
        <v>5</v>
      </c>
      <c r="G13351">
        <v>42106</v>
      </c>
      <c r="H13351" t="s">
        <v>7</v>
      </c>
      <c r="I13351" t="s">
        <v>8</v>
      </c>
      <c r="J13351">
        <v>128</v>
      </c>
      <c r="K13351">
        <v>4</v>
      </c>
      <c r="L13351" t="s">
        <v>240</v>
      </c>
      <c r="M13351" t="s">
        <v>258</v>
      </c>
      <c r="N13351" t="s">
        <v>259</v>
      </c>
      <c r="O13351" s="9">
        <f t="shared" si="672"/>
        <v>25.6</v>
      </c>
      <c r="P13351" s="1">
        <f t="shared" si="673"/>
        <v>3.125E-2</v>
      </c>
      <c r="Q13351">
        <f t="shared" si="674"/>
        <v>0.15625</v>
      </c>
    </row>
    <row r="13352" spans="2:17" x14ac:dyDescent="0.25">
      <c r="B13352" t="s">
        <v>264</v>
      </c>
      <c r="C13352">
        <v>175140</v>
      </c>
      <c r="D13352">
        <v>1</v>
      </c>
      <c r="E13352">
        <v>1</v>
      </c>
      <c r="F13352">
        <v>5</v>
      </c>
      <c r="G13352">
        <v>42106</v>
      </c>
      <c r="H13352" t="s">
        <v>7</v>
      </c>
      <c r="I13352" t="s">
        <v>8</v>
      </c>
      <c r="J13352">
        <v>128</v>
      </c>
      <c r="K13352">
        <v>4</v>
      </c>
      <c r="L13352" t="s">
        <v>240</v>
      </c>
      <c r="M13352" t="s">
        <v>258</v>
      </c>
      <c r="N13352" t="s">
        <v>259</v>
      </c>
      <c r="O13352" s="9">
        <f t="shared" si="672"/>
        <v>25.6</v>
      </c>
      <c r="P13352" s="1">
        <f t="shared" si="673"/>
        <v>3.125E-2</v>
      </c>
      <c r="Q13352">
        <f t="shared" si="674"/>
        <v>0.15625</v>
      </c>
    </row>
    <row r="13353" spans="2:17" x14ac:dyDescent="0.25">
      <c r="B13353" t="s">
        <v>264</v>
      </c>
      <c r="C13353">
        <v>175141</v>
      </c>
      <c r="D13353">
        <v>1</v>
      </c>
      <c r="E13353">
        <v>1</v>
      </c>
      <c r="F13353">
        <v>5</v>
      </c>
      <c r="G13353">
        <v>42106</v>
      </c>
      <c r="H13353" t="s">
        <v>7</v>
      </c>
      <c r="I13353" t="s">
        <v>8</v>
      </c>
      <c r="J13353">
        <v>128</v>
      </c>
      <c r="K13353">
        <v>4</v>
      </c>
      <c r="L13353" t="s">
        <v>240</v>
      </c>
      <c r="M13353" t="s">
        <v>258</v>
      </c>
      <c r="N13353" t="s">
        <v>259</v>
      </c>
      <c r="O13353" s="9">
        <f t="shared" si="672"/>
        <v>25.6</v>
      </c>
      <c r="P13353" s="1">
        <f t="shared" si="673"/>
        <v>3.125E-2</v>
      </c>
      <c r="Q13353">
        <f t="shared" si="674"/>
        <v>0.15625</v>
      </c>
    </row>
    <row r="13354" spans="2:17" x14ac:dyDescent="0.25">
      <c r="B13354" t="s">
        <v>264</v>
      </c>
      <c r="C13354">
        <v>175142</v>
      </c>
      <c r="D13354">
        <v>1</v>
      </c>
      <c r="E13354">
        <v>1</v>
      </c>
      <c r="F13354">
        <v>5</v>
      </c>
      <c r="G13354">
        <v>42106</v>
      </c>
      <c r="H13354" t="s">
        <v>7</v>
      </c>
      <c r="I13354" t="s">
        <v>8</v>
      </c>
      <c r="J13354">
        <v>128</v>
      </c>
      <c r="K13354">
        <v>4</v>
      </c>
      <c r="L13354" t="s">
        <v>240</v>
      </c>
      <c r="M13354" t="s">
        <v>258</v>
      </c>
      <c r="N13354" t="s">
        <v>259</v>
      </c>
      <c r="O13354" s="9">
        <f t="shared" si="672"/>
        <v>25.6</v>
      </c>
      <c r="P13354" s="1">
        <f t="shared" si="673"/>
        <v>3.125E-2</v>
      </c>
      <c r="Q13354">
        <f t="shared" si="674"/>
        <v>0.15625</v>
      </c>
    </row>
    <row r="13355" spans="2:17" x14ac:dyDescent="0.25">
      <c r="B13355" t="s">
        <v>264</v>
      </c>
      <c r="C13355">
        <v>175143</v>
      </c>
      <c r="D13355">
        <v>1</v>
      </c>
      <c r="E13355">
        <v>1</v>
      </c>
      <c r="F13355">
        <v>5</v>
      </c>
      <c r="G13355">
        <v>42105</v>
      </c>
      <c r="H13355" t="s">
        <v>7</v>
      </c>
      <c r="I13355" t="s">
        <v>8</v>
      </c>
      <c r="J13355">
        <v>128</v>
      </c>
      <c r="K13355">
        <v>4</v>
      </c>
      <c r="L13355" t="s">
        <v>240</v>
      </c>
      <c r="M13355" t="s">
        <v>258</v>
      </c>
      <c r="N13355" t="s">
        <v>259</v>
      </c>
      <c r="O13355" s="9">
        <f t="shared" si="672"/>
        <v>25.6</v>
      </c>
      <c r="P13355" s="1">
        <f t="shared" si="673"/>
        <v>3.125E-2</v>
      </c>
      <c r="Q13355">
        <f t="shared" si="674"/>
        <v>0.15625</v>
      </c>
    </row>
    <row r="13356" spans="2:17" x14ac:dyDescent="0.25">
      <c r="B13356" t="s">
        <v>264</v>
      </c>
      <c r="C13356">
        <v>175144</v>
      </c>
      <c r="D13356">
        <v>1</v>
      </c>
      <c r="E13356">
        <v>1</v>
      </c>
      <c r="F13356">
        <v>5</v>
      </c>
      <c r="G13356">
        <v>42105</v>
      </c>
      <c r="H13356" t="s">
        <v>7</v>
      </c>
      <c r="I13356" t="s">
        <v>8</v>
      </c>
      <c r="J13356">
        <v>128</v>
      </c>
      <c r="K13356">
        <v>4</v>
      </c>
      <c r="L13356" t="s">
        <v>240</v>
      </c>
      <c r="M13356" t="s">
        <v>258</v>
      </c>
      <c r="N13356" t="s">
        <v>259</v>
      </c>
      <c r="O13356" s="9">
        <f t="shared" si="672"/>
        <v>25.6</v>
      </c>
      <c r="P13356" s="1">
        <f t="shared" si="673"/>
        <v>3.125E-2</v>
      </c>
      <c r="Q13356">
        <f t="shared" si="674"/>
        <v>0.15625</v>
      </c>
    </row>
    <row r="13357" spans="2:17" x14ac:dyDescent="0.25">
      <c r="B13357" t="s">
        <v>264</v>
      </c>
      <c r="C13357">
        <v>175147</v>
      </c>
      <c r="D13357">
        <v>1</v>
      </c>
      <c r="E13357">
        <v>1</v>
      </c>
      <c r="F13357">
        <v>5</v>
      </c>
      <c r="G13357">
        <v>42105</v>
      </c>
      <c r="H13357" t="s">
        <v>7</v>
      </c>
      <c r="I13357" t="s">
        <v>8</v>
      </c>
      <c r="J13357">
        <v>128</v>
      </c>
      <c r="K13357">
        <v>4</v>
      </c>
      <c r="L13357" t="s">
        <v>240</v>
      </c>
      <c r="M13357" t="s">
        <v>258</v>
      </c>
      <c r="N13357" t="s">
        <v>259</v>
      </c>
      <c r="O13357" s="9">
        <f t="shared" si="672"/>
        <v>25.6</v>
      </c>
      <c r="P13357" s="1">
        <f t="shared" si="673"/>
        <v>3.125E-2</v>
      </c>
      <c r="Q13357">
        <f t="shared" si="674"/>
        <v>0.15625</v>
      </c>
    </row>
    <row r="13358" spans="2:17" x14ac:dyDescent="0.25">
      <c r="B13358" t="s">
        <v>264</v>
      </c>
      <c r="C13358">
        <v>189982</v>
      </c>
      <c r="D13358">
        <v>1</v>
      </c>
      <c r="E13358">
        <v>1</v>
      </c>
      <c r="F13358">
        <v>5</v>
      </c>
      <c r="G13358">
        <v>42318</v>
      </c>
      <c r="H13358" t="s">
        <v>7</v>
      </c>
      <c r="I13358" t="s">
        <v>8</v>
      </c>
      <c r="J13358">
        <v>128</v>
      </c>
      <c r="K13358">
        <v>4</v>
      </c>
      <c r="L13358" t="s">
        <v>240</v>
      </c>
      <c r="M13358" t="s">
        <v>258</v>
      </c>
      <c r="N13358" t="s">
        <v>259</v>
      </c>
      <c r="O13358" s="9">
        <f t="shared" si="672"/>
        <v>25.6</v>
      </c>
      <c r="P13358" s="1">
        <f t="shared" si="673"/>
        <v>3.125E-2</v>
      </c>
      <c r="Q13358">
        <f t="shared" si="674"/>
        <v>0.15625</v>
      </c>
    </row>
    <row r="13359" spans="2:17" x14ac:dyDescent="0.25">
      <c r="B13359" t="s">
        <v>264</v>
      </c>
      <c r="C13359">
        <v>171511</v>
      </c>
      <c r="D13359">
        <v>1</v>
      </c>
      <c r="E13359">
        <v>1</v>
      </c>
      <c r="F13359">
        <v>6</v>
      </c>
      <c r="G13359">
        <v>41813</v>
      </c>
      <c r="H13359" t="s">
        <v>7</v>
      </c>
      <c r="I13359" t="s">
        <v>8</v>
      </c>
      <c r="J13359">
        <v>160</v>
      </c>
      <c r="K13359">
        <v>5</v>
      </c>
      <c r="L13359" t="s">
        <v>240</v>
      </c>
      <c r="M13359" t="s">
        <v>258</v>
      </c>
      <c r="N13359" t="s">
        <v>259</v>
      </c>
      <c r="O13359" s="9">
        <f t="shared" si="672"/>
        <v>26.666666666666668</v>
      </c>
      <c r="P13359" s="1">
        <f t="shared" si="673"/>
        <v>3.125E-2</v>
      </c>
      <c r="Q13359">
        <f t="shared" si="674"/>
        <v>0.1875</v>
      </c>
    </row>
    <row r="13360" spans="2:17" x14ac:dyDescent="0.25">
      <c r="B13360" t="s">
        <v>264</v>
      </c>
      <c r="C13360">
        <v>182375</v>
      </c>
      <c r="D13360">
        <v>1</v>
      </c>
      <c r="E13360">
        <v>1</v>
      </c>
      <c r="F13360">
        <v>3.5</v>
      </c>
      <c r="G13360">
        <v>41869</v>
      </c>
      <c r="H13360" t="s">
        <v>7</v>
      </c>
      <c r="I13360" t="s">
        <v>8</v>
      </c>
      <c r="J13360">
        <v>96</v>
      </c>
      <c r="K13360">
        <v>3</v>
      </c>
      <c r="L13360" t="s">
        <v>240</v>
      </c>
      <c r="M13360" t="s">
        <v>258</v>
      </c>
      <c r="N13360" t="s">
        <v>259</v>
      </c>
      <c r="O13360" s="9">
        <f t="shared" si="672"/>
        <v>27.428571428571427</v>
      </c>
      <c r="P13360" s="1">
        <f t="shared" si="673"/>
        <v>3.125E-2</v>
      </c>
      <c r="Q13360">
        <f t="shared" si="674"/>
        <v>0.109375</v>
      </c>
    </row>
    <row r="13361" spans="2:17" x14ac:dyDescent="0.25">
      <c r="B13361" t="s">
        <v>264</v>
      </c>
      <c r="C13361">
        <v>190674</v>
      </c>
      <c r="D13361">
        <v>1</v>
      </c>
      <c r="E13361">
        <v>1</v>
      </c>
      <c r="F13361">
        <v>3.5</v>
      </c>
      <c r="G13361">
        <v>42177</v>
      </c>
      <c r="H13361" t="s">
        <v>7</v>
      </c>
      <c r="I13361" t="s">
        <v>8</v>
      </c>
      <c r="J13361">
        <v>96</v>
      </c>
      <c r="K13361">
        <v>3</v>
      </c>
      <c r="L13361" t="s">
        <v>240</v>
      </c>
      <c r="M13361" t="s">
        <v>258</v>
      </c>
      <c r="N13361" t="s">
        <v>259</v>
      </c>
      <c r="O13361" s="9">
        <f t="shared" si="672"/>
        <v>27.428571428571427</v>
      </c>
      <c r="P13361" s="1">
        <f t="shared" si="673"/>
        <v>3.125E-2</v>
      </c>
      <c r="Q13361">
        <f t="shared" si="674"/>
        <v>0.109375</v>
      </c>
    </row>
    <row r="13362" spans="2:17" x14ac:dyDescent="0.25">
      <c r="B13362" t="s">
        <v>264</v>
      </c>
      <c r="C13362">
        <v>155851</v>
      </c>
      <c r="D13362">
        <v>1</v>
      </c>
      <c r="E13362">
        <v>1</v>
      </c>
      <c r="F13362">
        <v>5</v>
      </c>
      <c r="G13362">
        <v>41345</v>
      </c>
      <c r="H13362" t="s">
        <v>7</v>
      </c>
      <c r="I13362" t="s">
        <v>8</v>
      </c>
      <c r="J13362">
        <v>160</v>
      </c>
      <c r="K13362">
        <v>5</v>
      </c>
      <c r="L13362" t="s">
        <v>240</v>
      </c>
      <c r="M13362" t="s">
        <v>258</v>
      </c>
      <c r="N13362" t="s">
        <v>259</v>
      </c>
      <c r="O13362" s="9">
        <f t="shared" si="672"/>
        <v>32</v>
      </c>
      <c r="P13362" s="1">
        <f t="shared" si="673"/>
        <v>3.125E-2</v>
      </c>
      <c r="Q13362">
        <f t="shared" si="674"/>
        <v>0.15625</v>
      </c>
    </row>
    <row r="13363" spans="2:17" x14ac:dyDescent="0.25">
      <c r="B13363" t="s">
        <v>264</v>
      </c>
      <c r="C13363">
        <v>155857</v>
      </c>
      <c r="D13363">
        <v>1</v>
      </c>
      <c r="E13363">
        <v>1</v>
      </c>
      <c r="F13363">
        <v>4</v>
      </c>
      <c r="G13363">
        <v>41346</v>
      </c>
      <c r="H13363" t="s">
        <v>7</v>
      </c>
      <c r="I13363" t="s">
        <v>8</v>
      </c>
      <c r="J13363">
        <v>128</v>
      </c>
      <c r="K13363">
        <v>4</v>
      </c>
      <c r="L13363" t="s">
        <v>240</v>
      </c>
      <c r="M13363" t="s">
        <v>258</v>
      </c>
      <c r="N13363" t="s">
        <v>259</v>
      </c>
      <c r="O13363" s="9">
        <f t="shared" si="672"/>
        <v>32</v>
      </c>
      <c r="P13363" s="1">
        <f t="shared" si="673"/>
        <v>3.125E-2</v>
      </c>
      <c r="Q13363">
        <f t="shared" si="674"/>
        <v>0.125</v>
      </c>
    </row>
    <row r="13364" spans="2:17" x14ac:dyDescent="0.25">
      <c r="B13364" t="s">
        <v>264</v>
      </c>
      <c r="C13364">
        <v>153860</v>
      </c>
      <c r="D13364">
        <v>1</v>
      </c>
      <c r="E13364">
        <v>1</v>
      </c>
      <c r="F13364">
        <v>5</v>
      </c>
      <c r="G13364">
        <v>41338</v>
      </c>
      <c r="H13364" t="s">
        <v>7</v>
      </c>
      <c r="I13364" t="s">
        <v>8</v>
      </c>
      <c r="J13364">
        <v>160</v>
      </c>
      <c r="K13364">
        <v>5</v>
      </c>
      <c r="L13364" t="s">
        <v>240</v>
      </c>
      <c r="M13364" t="s">
        <v>258</v>
      </c>
      <c r="N13364" t="s">
        <v>259</v>
      </c>
      <c r="O13364" s="9">
        <f t="shared" si="672"/>
        <v>32</v>
      </c>
      <c r="P13364" s="1">
        <f t="shared" si="673"/>
        <v>3.125E-2</v>
      </c>
      <c r="Q13364">
        <f t="shared" si="674"/>
        <v>0.15625</v>
      </c>
    </row>
    <row r="13365" spans="2:17" x14ac:dyDescent="0.25">
      <c r="B13365" t="s">
        <v>264</v>
      </c>
      <c r="C13365">
        <v>162340</v>
      </c>
      <c r="D13365">
        <v>1</v>
      </c>
      <c r="E13365">
        <v>1</v>
      </c>
      <c r="F13365">
        <v>4</v>
      </c>
      <c r="G13365">
        <v>41513</v>
      </c>
      <c r="H13365" t="s">
        <v>7</v>
      </c>
      <c r="I13365" t="s">
        <v>8</v>
      </c>
      <c r="J13365">
        <v>128</v>
      </c>
      <c r="K13365">
        <v>4</v>
      </c>
      <c r="L13365" t="s">
        <v>240</v>
      </c>
      <c r="M13365" t="s">
        <v>258</v>
      </c>
      <c r="N13365" t="s">
        <v>259</v>
      </c>
      <c r="O13365" s="9">
        <f t="shared" si="672"/>
        <v>32</v>
      </c>
      <c r="P13365" s="1">
        <f t="shared" si="673"/>
        <v>3.125E-2</v>
      </c>
      <c r="Q13365">
        <f t="shared" si="674"/>
        <v>0.125</v>
      </c>
    </row>
    <row r="13366" spans="2:17" x14ac:dyDescent="0.25">
      <c r="B13366" t="s">
        <v>264</v>
      </c>
      <c r="C13366">
        <v>162122</v>
      </c>
      <c r="D13366">
        <v>1</v>
      </c>
      <c r="E13366">
        <v>1</v>
      </c>
      <c r="F13366">
        <v>6</v>
      </c>
      <c r="G13366">
        <v>41521</v>
      </c>
      <c r="H13366" t="s">
        <v>7</v>
      </c>
      <c r="I13366" t="s">
        <v>8</v>
      </c>
      <c r="J13366">
        <v>192</v>
      </c>
      <c r="K13366">
        <v>6</v>
      </c>
      <c r="L13366" t="s">
        <v>240</v>
      </c>
      <c r="M13366" t="s">
        <v>258</v>
      </c>
      <c r="N13366" t="s">
        <v>259</v>
      </c>
      <c r="O13366" s="9">
        <f t="shared" si="672"/>
        <v>32</v>
      </c>
      <c r="P13366" s="1">
        <f t="shared" si="673"/>
        <v>3.125E-2</v>
      </c>
      <c r="Q13366">
        <f t="shared" si="674"/>
        <v>0.1875</v>
      </c>
    </row>
    <row r="13367" spans="2:17" x14ac:dyDescent="0.25">
      <c r="B13367" t="s">
        <v>264</v>
      </c>
      <c r="C13367">
        <v>166414</v>
      </c>
      <c r="D13367">
        <v>1</v>
      </c>
      <c r="E13367">
        <v>1</v>
      </c>
      <c r="F13367">
        <v>5</v>
      </c>
      <c r="G13367">
        <v>41578</v>
      </c>
      <c r="H13367" t="s">
        <v>7</v>
      </c>
      <c r="I13367" t="s">
        <v>8</v>
      </c>
      <c r="J13367">
        <v>160</v>
      </c>
      <c r="K13367">
        <v>5</v>
      </c>
      <c r="L13367" t="s">
        <v>240</v>
      </c>
      <c r="M13367" t="s">
        <v>258</v>
      </c>
      <c r="N13367" t="s">
        <v>259</v>
      </c>
      <c r="O13367" s="9">
        <f t="shared" si="672"/>
        <v>32</v>
      </c>
      <c r="P13367" s="1">
        <f t="shared" si="673"/>
        <v>3.125E-2</v>
      </c>
      <c r="Q13367">
        <f t="shared" si="674"/>
        <v>0.15625</v>
      </c>
    </row>
    <row r="13368" spans="2:17" x14ac:dyDescent="0.25">
      <c r="B13368" t="s">
        <v>264</v>
      </c>
      <c r="C13368">
        <v>166023</v>
      </c>
      <c r="D13368">
        <v>1</v>
      </c>
      <c r="E13368">
        <v>1</v>
      </c>
      <c r="F13368">
        <v>4</v>
      </c>
      <c r="G13368">
        <v>41565</v>
      </c>
      <c r="H13368" t="s">
        <v>7</v>
      </c>
      <c r="I13368" t="s">
        <v>8</v>
      </c>
      <c r="J13368">
        <v>128</v>
      </c>
      <c r="K13368">
        <v>4</v>
      </c>
      <c r="L13368" t="s">
        <v>240</v>
      </c>
      <c r="M13368" t="s">
        <v>258</v>
      </c>
      <c r="N13368" t="s">
        <v>259</v>
      </c>
      <c r="O13368" s="9">
        <f t="shared" si="672"/>
        <v>32</v>
      </c>
      <c r="P13368" s="1">
        <f t="shared" si="673"/>
        <v>3.125E-2</v>
      </c>
      <c r="Q13368">
        <f t="shared" si="674"/>
        <v>0.125</v>
      </c>
    </row>
    <row r="13369" spans="2:17" x14ac:dyDescent="0.25">
      <c r="B13369" t="s">
        <v>264</v>
      </c>
      <c r="C13369">
        <v>166643</v>
      </c>
      <c r="D13369">
        <v>1</v>
      </c>
      <c r="E13369">
        <v>1</v>
      </c>
      <c r="F13369">
        <v>4</v>
      </c>
      <c r="G13369">
        <v>41646</v>
      </c>
      <c r="H13369" t="s">
        <v>7</v>
      </c>
      <c r="I13369" t="s">
        <v>8</v>
      </c>
      <c r="J13369">
        <v>128</v>
      </c>
      <c r="K13369">
        <v>4</v>
      </c>
      <c r="L13369" t="s">
        <v>240</v>
      </c>
      <c r="M13369" t="s">
        <v>258</v>
      </c>
      <c r="N13369" t="s">
        <v>259</v>
      </c>
      <c r="O13369" s="9">
        <f t="shared" si="672"/>
        <v>32</v>
      </c>
      <c r="P13369" s="1">
        <f t="shared" si="673"/>
        <v>3.125E-2</v>
      </c>
      <c r="Q13369">
        <f t="shared" si="674"/>
        <v>0.125</v>
      </c>
    </row>
    <row r="13370" spans="2:17" x14ac:dyDescent="0.25">
      <c r="B13370" t="s">
        <v>264</v>
      </c>
      <c r="C13370">
        <v>166640</v>
      </c>
      <c r="D13370">
        <v>1</v>
      </c>
      <c r="E13370">
        <v>1</v>
      </c>
      <c r="F13370">
        <v>4</v>
      </c>
      <c r="G13370">
        <v>41646</v>
      </c>
      <c r="H13370" t="s">
        <v>7</v>
      </c>
      <c r="I13370" t="s">
        <v>8</v>
      </c>
      <c r="J13370">
        <v>128</v>
      </c>
      <c r="K13370">
        <v>4</v>
      </c>
      <c r="L13370" t="s">
        <v>240</v>
      </c>
      <c r="M13370" t="s">
        <v>258</v>
      </c>
      <c r="N13370" t="s">
        <v>259</v>
      </c>
      <c r="O13370" s="9">
        <f t="shared" si="672"/>
        <v>32</v>
      </c>
      <c r="P13370" s="1">
        <f t="shared" si="673"/>
        <v>3.125E-2</v>
      </c>
      <c r="Q13370">
        <f t="shared" si="674"/>
        <v>0.125</v>
      </c>
    </row>
    <row r="13371" spans="2:17" x14ac:dyDescent="0.25">
      <c r="B13371" t="s">
        <v>264</v>
      </c>
      <c r="C13371">
        <v>166641</v>
      </c>
      <c r="D13371">
        <v>1</v>
      </c>
      <c r="E13371">
        <v>1</v>
      </c>
      <c r="F13371">
        <v>4</v>
      </c>
      <c r="G13371">
        <v>41646</v>
      </c>
      <c r="H13371" t="s">
        <v>7</v>
      </c>
      <c r="I13371" t="s">
        <v>8</v>
      </c>
      <c r="J13371">
        <v>128</v>
      </c>
      <c r="K13371">
        <v>4</v>
      </c>
      <c r="L13371" t="s">
        <v>240</v>
      </c>
      <c r="M13371" t="s">
        <v>258</v>
      </c>
      <c r="N13371" t="s">
        <v>259</v>
      </c>
      <c r="O13371" s="9">
        <f t="shared" ref="O13371:O13434" si="675">J13371/F13371</f>
        <v>32</v>
      </c>
      <c r="P13371" s="1">
        <f t="shared" ref="P13371:P13434" si="676">K13371/J13371</f>
        <v>3.125E-2</v>
      </c>
      <c r="Q13371">
        <f t="shared" si="674"/>
        <v>0.125</v>
      </c>
    </row>
    <row r="13372" spans="2:17" x14ac:dyDescent="0.25">
      <c r="B13372" t="s">
        <v>264</v>
      </c>
      <c r="C13372">
        <v>157680</v>
      </c>
      <c r="D13372">
        <v>1</v>
      </c>
      <c r="E13372">
        <v>1</v>
      </c>
      <c r="F13372">
        <v>5</v>
      </c>
      <c r="G13372">
        <v>41452</v>
      </c>
      <c r="H13372" t="s">
        <v>7</v>
      </c>
      <c r="I13372" t="s">
        <v>8</v>
      </c>
      <c r="J13372">
        <v>160</v>
      </c>
      <c r="K13372">
        <v>5</v>
      </c>
      <c r="L13372" t="s">
        <v>240</v>
      </c>
      <c r="M13372" t="s">
        <v>258</v>
      </c>
      <c r="N13372" t="s">
        <v>259</v>
      </c>
      <c r="O13372" s="9">
        <f t="shared" si="675"/>
        <v>32</v>
      </c>
      <c r="P13372" s="1">
        <f t="shared" si="676"/>
        <v>3.125E-2</v>
      </c>
      <c r="Q13372">
        <f t="shared" ref="Q13372:Q13435" si="677">F13372*P13372</f>
        <v>0.15625</v>
      </c>
    </row>
    <row r="13373" spans="2:17" x14ac:dyDescent="0.25">
      <c r="B13373" t="s">
        <v>264</v>
      </c>
      <c r="C13373">
        <v>157683</v>
      </c>
      <c r="D13373">
        <v>1</v>
      </c>
      <c r="E13373">
        <v>1</v>
      </c>
      <c r="F13373">
        <v>5</v>
      </c>
      <c r="G13373">
        <v>41452</v>
      </c>
      <c r="H13373" t="s">
        <v>7</v>
      </c>
      <c r="I13373" t="s">
        <v>8</v>
      </c>
      <c r="J13373">
        <v>160</v>
      </c>
      <c r="K13373">
        <v>5</v>
      </c>
      <c r="L13373" t="s">
        <v>240</v>
      </c>
      <c r="M13373" t="s">
        <v>258</v>
      </c>
      <c r="N13373" t="s">
        <v>259</v>
      </c>
      <c r="O13373" s="9">
        <f t="shared" si="675"/>
        <v>32</v>
      </c>
      <c r="P13373" s="1">
        <f t="shared" si="676"/>
        <v>3.125E-2</v>
      </c>
      <c r="Q13373">
        <f t="shared" si="677"/>
        <v>0.15625</v>
      </c>
    </row>
    <row r="13374" spans="2:17" x14ac:dyDescent="0.25">
      <c r="B13374" t="s">
        <v>264</v>
      </c>
      <c r="C13374">
        <v>157685</v>
      </c>
      <c r="D13374">
        <v>1</v>
      </c>
      <c r="E13374">
        <v>1</v>
      </c>
      <c r="F13374">
        <v>5</v>
      </c>
      <c r="G13374">
        <v>41452</v>
      </c>
      <c r="H13374" t="s">
        <v>7</v>
      </c>
      <c r="I13374" t="s">
        <v>8</v>
      </c>
      <c r="J13374">
        <v>160</v>
      </c>
      <c r="K13374">
        <v>5</v>
      </c>
      <c r="L13374" t="s">
        <v>240</v>
      </c>
      <c r="M13374" t="s">
        <v>258</v>
      </c>
      <c r="N13374" t="s">
        <v>259</v>
      </c>
      <c r="O13374" s="9">
        <f t="shared" si="675"/>
        <v>32</v>
      </c>
      <c r="P13374" s="1">
        <f t="shared" si="676"/>
        <v>3.125E-2</v>
      </c>
      <c r="Q13374">
        <f t="shared" si="677"/>
        <v>0.15625</v>
      </c>
    </row>
    <row r="13375" spans="2:17" x14ac:dyDescent="0.25">
      <c r="B13375" t="s">
        <v>264</v>
      </c>
      <c r="C13375">
        <v>157691</v>
      </c>
      <c r="D13375">
        <v>1</v>
      </c>
      <c r="E13375">
        <v>1</v>
      </c>
      <c r="F13375">
        <v>5</v>
      </c>
      <c r="G13375">
        <v>41452</v>
      </c>
      <c r="H13375" t="s">
        <v>7</v>
      </c>
      <c r="I13375" t="s">
        <v>8</v>
      </c>
      <c r="J13375">
        <v>160</v>
      </c>
      <c r="K13375">
        <v>5</v>
      </c>
      <c r="L13375" t="s">
        <v>240</v>
      </c>
      <c r="M13375" t="s">
        <v>258</v>
      </c>
      <c r="N13375" t="s">
        <v>259</v>
      </c>
      <c r="O13375" s="9">
        <f t="shared" si="675"/>
        <v>32</v>
      </c>
      <c r="P13375" s="1">
        <f t="shared" si="676"/>
        <v>3.125E-2</v>
      </c>
      <c r="Q13375">
        <f t="shared" si="677"/>
        <v>0.15625</v>
      </c>
    </row>
    <row r="13376" spans="2:17" x14ac:dyDescent="0.25">
      <c r="B13376" t="s">
        <v>264</v>
      </c>
      <c r="C13376">
        <v>158452</v>
      </c>
      <c r="D13376">
        <v>1</v>
      </c>
      <c r="E13376">
        <v>1</v>
      </c>
      <c r="F13376">
        <v>4</v>
      </c>
      <c r="G13376">
        <v>41454</v>
      </c>
      <c r="H13376" t="s">
        <v>7</v>
      </c>
      <c r="I13376" t="s">
        <v>8</v>
      </c>
      <c r="J13376">
        <v>128</v>
      </c>
      <c r="K13376">
        <v>4</v>
      </c>
      <c r="L13376" t="s">
        <v>240</v>
      </c>
      <c r="M13376" t="s">
        <v>258</v>
      </c>
      <c r="N13376" t="s">
        <v>259</v>
      </c>
      <c r="O13376" s="9">
        <f t="shared" si="675"/>
        <v>32</v>
      </c>
      <c r="P13376" s="1">
        <f t="shared" si="676"/>
        <v>3.125E-2</v>
      </c>
      <c r="Q13376">
        <f t="shared" si="677"/>
        <v>0.125</v>
      </c>
    </row>
    <row r="13377" spans="2:17" x14ac:dyDescent="0.25">
      <c r="B13377" t="s">
        <v>264</v>
      </c>
      <c r="C13377">
        <v>170638</v>
      </c>
      <c r="D13377">
        <v>1</v>
      </c>
      <c r="E13377">
        <v>1</v>
      </c>
      <c r="F13377">
        <v>4</v>
      </c>
      <c r="G13377">
        <v>41745</v>
      </c>
      <c r="H13377" t="s">
        <v>7</v>
      </c>
      <c r="I13377" t="s">
        <v>8</v>
      </c>
      <c r="J13377">
        <v>128</v>
      </c>
      <c r="K13377">
        <v>4</v>
      </c>
      <c r="L13377" t="s">
        <v>240</v>
      </c>
      <c r="M13377" t="s">
        <v>258</v>
      </c>
      <c r="N13377" t="s">
        <v>259</v>
      </c>
      <c r="O13377" s="9">
        <f t="shared" si="675"/>
        <v>32</v>
      </c>
      <c r="P13377" s="1">
        <f t="shared" si="676"/>
        <v>3.125E-2</v>
      </c>
      <c r="Q13377">
        <f t="shared" si="677"/>
        <v>0.125</v>
      </c>
    </row>
    <row r="13378" spans="2:17" x14ac:dyDescent="0.25">
      <c r="B13378" t="s">
        <v>264</v>
      </c>
      <c r="C13378">
        <v>171667</v>
      </c>
      <c r="D13378">
        <v>1</v>
      </c>
      <c r="E13378">
        <v>1</v>
      </c>
      <c r="F13378">
        <v>5</v>
      </c>
      <c r="G13378">
        <v>41824</v>
      </c>
      <c r="H13378" t="s">
        <v>7</v>
      </c>
      <c r="I13378" t="s">
        <v>8</v>
      </c>
      <c r="J13378">
        <v>160</v>
      </c>
      <c r="K13378">
        <v>5</v>
      </c>
      <c r="L13378" t="s">
        <v>240</v>
      </c>
      <c r="M13378" t="s">
        <v>258</v>
      </c>
      <c r="N13378" t="s">
        <v>259</v>
      </c>
      <c r="O13378" s="9">
        <f t="shared" si="675"/>
        <v>32</v>
      </c>
      <c r="P13378" s="1">
        <f t="shared" si="676"/>
        <v>3.125E-2</v>
      </c>
      <c r="Q13378">
        <f t="shared" si="677"/>
        <v>0.15625</v>
      </c>
    </row>
    <row r="13379" spans="2:17" x14ac:dyDescent="0.25">
      <c r="B13379" t="s">
        <v>264</v>
      </c>
      <c r="C13379">
        <v>173902</v>
      </c>
      <c r="D13379">
        <v>1</v>
      </c>
      <c r="E13379">
        <v>1</v>
      </c>
      <c r="F13379">
        <v>5</v>
      </c>
      <c r="G13379">
        <v>41842</v>
      </c>
      <c r="H13379" t="s">
        <v>7</v>
      </c>
      <c r="I13379" t="s">
        <v>8</v>
      </c>
      <c r="J13379">
        <v>160</v>
      </c>
      <c r="K13379">
        <v>5</v>
      </c>
      <c r="L13379" t="s">
        <v>240</v>
      </c>
      <c r="M13379" t="s">
        <v>258</v>
      </c>
      <c r="N13379" t="s">
        <v>259</v>
      </c>
      <c r="O13379" s="9">
        <f t="shared" si="675"/>
        <v>32</v>
      </c>
      <c r="P13379" s="1">
        <f t="shared" si="676"/>
        <v>3.125E-2</v>
      </c>
      <c r="Q13379">
        <f t="shared" si="677"/>
        <v>0.15625</v>
      </c>
    </row>
    <row r="13380" spans="2:17" x14ac:dyDescent="0.25">
      <c r="B13380" t="s">
        <v>264</v>
      </c>
      <c r="C13380">
        <v>173908</v>
      </c>
      <c r="D13380">
        <v>1</v>
      </c>
      <c r="E13380">
        <v>1</v>
      </c>
      <c r="F13380">
        <v>5</v>
      </c>
      <c r="G13380">
        <v>41842</v>
      </c>
      <c r="H13380" t="s">
        <v>7</v>
      </c>
      <c r="I13380" t="s">
        <v>8</v>
      </c>
      <c r="J13380">
        <v>160</v>
      </c>
      <c r="K13380">
        <v>5</v>
      </c>
      <c r="L13380" t="s">
        <v>240</v>
      </c>
      <c r="M13380" t="s">
        <v>258</v>
      </c>
      <c r="N13380" t="s">
        <v>259</v>
      </c>
      <c r="O13380" s="9">
        <f t="shared" si="675"/>
        <v>32</v>
      </c>
      <c r="P13380" s="1">
        <f t="shared" si="676"/>
        <v>3.125E-2</v>
      </c>
      <c r="Q13380">
        <f t="shared" si="677"/>
        <v>0.15625</v>
      </c>
    </row>
    <row r="13381" spans="2:17" x14ac:dyDescent="0.25">
      <c r="B13381" t="s">
        <v>264</v>
      </c>
      <c r="C13381">
        <v>173913</v>
      </c>
      <c r="D13381">
        <v>1</v>
      </c>
      <c r="E13381">
        <v>1</v>
      </c>
      <c r="F13381">
        <v>5</v>
      </c>
      <c r="G13381">
        <v>41843</v>
      </c>
      <c r="H13381" t="s">
        <v>7</v>
      </c>
      <c r="I13381" t="s">
        <v>8</v>
      </c>
      <c r="J13381">
        <v>160</v>
      </c>
      <c r="K13381">
        <v>5</v>
      </c>
      <c r="L13381" t="s">
        <v>240</v>
      </c>
      <c r="M13381" t="s">
        <v>258</v>
      </c>
      <c r="N13381" t="s">
        <v>259</v>
      </c>
      <c r="O13381" s="9">
        <f t="shared" si="675"/>
        <v>32</v>
      </c>
      <c r="P13381" s="1">
        <f t="shared" si="676"/>
        <v>3.125E-2</v>
      </c>
      <c r="Q13381">
        <f t="shared" si="677"/>
        <v>0.15625</v>
      </c>
    </row>
    <row r="13382" spans="2:17" x14ac:dyDescent="0.25">
      <c r="B13382" t="s">
        <v>264</v>
      </c>
      <c r="C13382">
        <v>173034</v>
      </c>
      <c r="D13382">
        <v>2</v>
      </c>
      <c r="E13382">
        <v>1</v>
      </c>
      <c r="F13382">
        <v>25</v>
      </c>
      <c r="G13382">
        <v>41843</v>
      </c>
      <c r="H13382" t="s">
        <v>5</v>
      </c>
      <c r="I13382" t="s">
        <v>8</v>
      </c>
      <c r="J13382">
        <v>800</v>
      </c>
      <c r="K13382">
        <v>25</v>
      </c>
      <c r="L13382" t="s">
        <v>239</v>
      </c>
      <c r="M13382" t="s">
        <v>5</v>
      </c>
      <c r="N13382" t="s">
        <v>259</v>
      </c>
      <c r="O13382" s="9">
        <f t="shared" si="675"/>
        <v>32</v>
      </c>
      <c r="P13382" s="1">
        <f t="shared" si="676"/>
        <v>3.125E-2</v>
      </c>
      <c r="Q13382">
        <f t="shared" si="677"/>
        <v>0.78125</v>
      </c>
    </row>
    <row r="13383" spans="2:17" x14ac:dyDescent="0.25">
      <c r="B13383" t="s">
        <v>264</v>
      </c>
      <c r="C13383">
        <v>179743</v>
      </c>
      <c r="D13383">
        <v>1</v>
      </c>
      <c r="E13383">
        <v>1</v>
      </c>
      <c r="F13383">
        <v>4</v>
      </c>
      <c r="G13383">
        <v>41878</v>
      </c>
      <c r="H13383" t="s">
        <v>7</v>
      </c>
      <c r="I13383" t="s">
        <v>8</v>
      </c>
      <c r="J13383">
        <v>128</v>
      </c>
      <c r="K13383">
        <v>4</v>
      </c>
      <c r="L13383" t="s">
        <v>240</v>
      </c>
      <c r="M13383" t="s">
        <v>258</v>
      </c>
      <c r="N13383" t="s">
        <v>259</v>
      </c>
      <c r="O13383" s="9">
        <f t="shared" si="675"/>
        <v>32</v>
      </c>
      <c r="P13383" s="1">
        <f t="shared" si="676"/>
        <v>3.125E-2</v>
      </c>
      <c r="Q13383">
        <f t="shared" si="677"/>
        <v>0.125</v>
      </c>
    </row>
    <row r="13384" spans="2:17" x14ac:dyDescent="0.25">
      <c r="B13384" t="s">
        <v>264</v>
      </c>
      <c r="C13384">
        <v>168386</v>
      </c>
      <c r="D13384">
        <v>1</v>
      </c>
      <c r="E13384">
        <v>1</v>
      </c>
      <c r="F13384">
        <v>6</v>
      </c>
      <c r="G13384">
        <v>41701</v>
      </c>
      <c r="H13384" t="s">
        <v>7</v>
      </c>
      <c r="I13384" t="s">
        <v>8</v>
      </c>
      <c r="J13384">
        <v>192</v>
      </c>
      <c r="K13384">
        <v>6</v>
      </c>
      <c r="L13384" t="s">
        <v>240</v>
      </c>
      <c r="M13384" t="s">
        <v>258</v>
      </c>
      <c r="N13384" t="s">
        <v>259</v>
      </c>
      <c r="O13384" s="9">
        <f t="shared" si="675"/>
        <v>32</v>
      </c>
      <c r="P13384" s="1">
        <f t="shared" si="676"/>
        <v>3.125E-2</v>
      </c>
      <c r="Q13384">
        <f t="shared" si="677"/>
        <v>0.1875</v>
      </c>
    </row>
    <row r="13385" spans="2:17" x14ac:dyDescent="0.25">
      <c r="B13385" t="s">
        <v>264</v>
      </c>
      <c r="C13385">
        <v>156356</v>
      </c>
      <c r="D13385">
        <v>1</v>
      </c>
      <c r="E13385">
        <v>1</v>
      </c>
      <c r="F13385">
        <v>4</v>
      </c>
      <c r="G13385">
        <v>41884</v>
      </c>
      <c r="H13385" t="s">
        <v>7</v>
      </c>
      <c r="I13385" t="s">
        <v>8</v>
      </c>
      <c r="J13385">
        <v>128</v>
      </c>
      <c r="K13385">
        <v>4</v>
      </c>
      <c r="L13385" t="s">
        <v>240</v>
      </c>
      <c r="M13385" t="s">
        <v>258</v>
      </c>
      <c r="N13385" t="s">
        <v>259</v>
      </c>
      <c r="O13385" s="9">
        <f t="shared" si="675"/>
        <v>32</v>
      </c>
      <c r="P13385" s="1">
        <f t="shared" si="676"/>
        <v>3.125E-2</v>
      </c>
      <c r="Q13385">
        <f t="shared" si="677"/>
        <v>0.125</v>
      </c>
    </row>
    <row r="13386" spans="2:17" x14ac:dyDescent="0.25">
      <c r="B13386" t="s">
        <v>264</v>
      </c>
      <c r="C13386">
        <v>163899</v>
      </c>
      <c r="D13386">
        <v>1</v>
      </c>
      <c r="E13386">
        <v>1</v>
      </c>
      <c r="F13386">
        <v>4</v>
      </c>
      <c r="G13386">
        <v>41888</v>
      </c>
      <c r="H13386" t="s">
        <v>7</v>
      </c>
      <c r="I13386" t="s">
        <v>8</v>
      </c>
      <c r="J13386">
        <v>128</v>
      </c>
      <c r="K13386">
        <v>4</v>
      </c>
      <c r="L13386" t="s">
        <v>240</v>
      </c>
      <c r="M13386" t="s">
        <v>258</v>
      </c>
      <c r="N13386" t="s">
        <v>259</v>
      </c>
      <c r="O13386" s="9">
        <f t="shared" si="675"/>
        <v>32</v>
      </c>
      <c r="P13386" s="1">
        <f t="shared" si="676"/>
        <v>3.125E-2</v>
      </c>
      <c r="Q13386">
        <f t="shared" si="677"/>
        <v>0.125</v>
      </c>
    </row>
    <row r="13387" spans="2:17" x14ac:dyDescent="0.25">
      <c r="B13387" t="s">
        <v>264</v>
      </c>
      <c r="C13387">
        <v>163900</v>
      </c>
      <c r="D13387">
        <v>1</v>
      </c>
      <c r="E13387">
        <v>1</v>
      </c>
      <c r="F13387">
        <v>4</v>
      </c>
      <c r="G13387">
        <v>41888</v>
      </c>
      <c r="H13387" t="s">
        <v>7</v>
      </c>
      <c r="I13387" t="s">
        <v>8</v>
      </c>
      <c r="J13387">
        <v>128</v>
      </c>
      <c r="K13387">
        <v>4</v>
      </c>
      <c r="L13387" t="s">
        <v>240</v>
      </c>
      <c r="M13387" t="s">
        <v>258</v>
      </c>
      <c r="N13387" t="s">
        <v>259</v>
      </c>
      <c r="O13387" s="9">
        <f t="shared" si="675"/>
        <v>32</v>
      </c>
      <c r="P13387" s="1">
        <f t="shared" si="676"/>
        <v>3.125E-2</v>
      </c>
      <c r="Q13387">
        <f t="shared" si="677"/>
        <v>0.125</v>
      </c>
    </row>
    <row r="13388" spans="2:17" x14ac:dyDescent="0.25">
      <c r="B13388" t="s">
        <v>264</v>
      </c>
      <c r="C13388">
        <v>163701</v>
      </c>
      <c r="D13388">
        <v>1</v>
      </c>
      <c r="E13388">
        <v>1</v>
      </c>
      <c r="F13388">
        <v>4</v>
      </c>
      <c r="G13388">
        <v>41888</v>
      </c>
      <c r="H13388" t="s">
        <v>7</v>
      </c>
      <c r="I13388" t="s">
        <v>8</v>
      </c>
      <c r="J13388">
        <v>128</v>
      </c>
      <c r="K13388">
        <v>4</v>
      </c>
      <c r="L13388" t="s">
        <v>240</v>
      </c>
      <c r="M13388" t="s">
        <v>258</v>
      </c>
      <c r="N13388" t="s">
        <v>259</v>
      </c>
      <c r="O13388" s="9">
        <f t="shared" si="675"/>
        <v>32</v>
      </c>
      <c r="P13388" s="1">
        <f t="shared" si="676"/>
        <v>3.125E-2</v>
      </c>
      <c r="Q13388">
        <f t="shared" si="677"/>
        <v>0.125</v>
      </c>
    </row>
    <row r="13389" spans="2:17" x14ac:dyDescent="0.25">
      <c r="B13389" t="s">
        <v>264</v>
      </c>
      <c r="C13389">
        <v>163702</v>
      </c>
      <c r="D13389">
        <v>1</v>
      </c>
      <c r="E13389">
        <v>1</v>
      </c>
      <c r="F13389">
        <v>4</v>
      </c>
      <c r="G13389">
        <v>41888</v>
      </c>
      <c r="H13389" t="s">
        <v>7</v>
      </c>
      <c r="I13389" t="s">
        <v>8</v>
      </c>
      <c r="J13389">
        <v>128</v>
      </c>
      <c r="K13389">
        <v>4</v>
      </c>
      <c r="L13389" t="s">
        <v>240</v>
      </c>
      <c r="M13389" t="s">
        <v>258</v>
      </c>
      <c r="N13389" t="s">
        <v>259</v>
      </c>
      <c r="O13389" s="9">
        <f t="shared" si="675"/>
        <v>32</v>
      </c>
      <c r="P13389" s="1">
        <f t="shared" si="676"/>
        <v>3.125E-2</v>
      </c>
      <c r="Q13389">
        <f t="shared" si="677"/>
        <v>0.125</v>
      </c>
    </row>
    <row r="13390" spans="2:17" x14ac:dyDescent="0.25">
      <c r="B13390" t="s">
        <v>264</v>
      </c>
      <c r="C13390">
        <v>163703</v>
      </c>
      <c r="D13390">
        <v>1</v>
      </c>
      <c r="E13390">
        <v>1</v>
      </c>
      <c r="F13390">
        <v>4</v>
      </c>
      <c r="G13390">
        <v>41888</v>
      </c>
      <c r="H13390" t="s">
        <v>7</v>
      </c>
      <c r="I13390" t="s">
        <v>8</v>
      </c>
      <c r="J13390">
        <v>128</v>
      </c>
      <c r="K13390">
        <v>4</v>
      </c>
      <c r="L13390" t="s">
        <v>240</v>
      </c>
      <c r="M13390" t="s">
        <v>258</v>
      </c>
      <c r="N13390" t="s">
        <v>259</v>
      </c>
      <c r="O13390" s="9">
        <f t="shared" si="675"/>
        <v>32</v>
      </c>
      <c r="P13390" s="1">
        <f t="shared" si="676"/>
        <v>3.125E-2</v>
      </c>
      <c r="Q13390">
        <f t="shared" si="677"/>
        <v>0.125</v>
      </c>
    </row>
    <row r="13391" spans="2:17" x14ac:dyDescent="0.25">
      <c r="B13391" t="s">
        <v>264</v>
      </c>
      <c r="C13391">
        <v>163704</v>
      </c>
      <c r="D13391">
        <v>1</v>
      </c>
      <c r="E13391">
        <v>1</v>
      </c>
      <c r="F13391">
        <v>4</v>
      </c>
      <c r="G13391">
        <v>41889</v>
      </c>
      <c r="H13391" t="s">
        <v>7</v>
      </c>
      <c r="I13391" t="s">
        <v>8</v>
      </c>
      <c r="J13391">
        <v>128</v>
      </c>
      <c r="K13391">
        <v>4</v>
      </c>
      <c r="L13391" t="s">
        <v>240</v>
      </c>
      <c r="M13391" t="s">
        <v>258</v>
      </c>
      <c r="N13391" t="s">
        <v>259</v>
      </c>
      <c r="O13391" s="9">
        <f t="shared" si="675"/>
        <v>32</v>
      </c>
      <c r="P13391" s="1">
        <f t="shared" si="676"/>
        <v>3.125E-2</v>
      </c>
      <c r="Q13391">
        <f t="shared" si="677"/>
        <v>0.125</v>
      </c>
    </row>
    <row r="13392" spans="2:17" x14ac:dyDescent="0.25">
      <c r="B13392" t="s">
        <v>264</v>
      </c>
      <c r="C13392">
        <v>163727</v>
      </c>
      <c r="D13392">
        <v>1</v>
      </c>
      <c r="E13392">
        <v>1</v>
      </c>
      <c r="F13392">
        <v>4</v>
      </c>
      <c r="G13392">
        <v>41890</v>
      </c>
      <c r="H13392" t="s">
        <v>7</v>
      </c>
      <c r="I13392" t="s">
        <v>8</v>
      </c>
      <c r="J13392">
        <v>128</v>
      </c>
      <c r="K13392">
        <v>4</v>
      </c>
      <c r="L13392" t="s">
        <v>240</v>
      </c>
      <c r="M13392" t="s">
        <v>258</v>
      </c>
      <c r="N13392" t="s">
        <v>259</v>
      </c>
      <c r="O13392" s="9">
        <f t="shared" si="675"/>
        <v>32</v>
      </c>
      <c r="P13392" s="1">
        <f t="shared" si="676"/>
        <v>3.125E-2</v>
      </c>
      <c r="Q13392">
        <f t="shared" si="677"/>
        <v>0.125</v>
      </c>
    </row>
    <row r="13393" spans="2:17" x14ac:dyDescent="0.25">
      <c r="B13393" t="s">
        <v>264</v>
      </c>
      <c r="C13393">
        <v>163726</v>
      </c>
      <c r="D13393">
        <v>1</v>
      </c>
      <c r="E13393">
        <v>1</v>
      </c>
      <c r="F13393">
        <v>4</v>
      </c>
      <c r="G13393">
        <v>41890</v>
      </c>
      <c r="H13393" t="s">
        <v>7</v>
      </c>
      <c r="I13393" t="s">
        <v>8</v>
      </c>
      <c r="J13393">
        <v>128</v>
      </c>
      <c r="K13393">
        <v>4</v>
      </c>
      <c r="L13393" t="s">
        <v>240</v>
      </c>
      <c r="M13393" t="s">
        <v>258</v>
      </c>
      <c r="N13393" t="s">
        <v>259</v>
      </c>
      <c r="O13393" s="9">
        <f t="shared" si="675"/>
        <v>32</v>
      </c>
      <c r="P13393" s="1">
        <f t="shared" si="676"/>
        <v>3.125E-2</v>
      </c>
      <c r="Q13393">
        <f t="shared" si="677"/>
        <v>0.125</v>
      </c>
    </row>
    <row r="13394" spans="2:17" x14ac:dyDescent="0.25">
      <c r="B13394" t="s">
        <v>264</v>
      </c>
      <c r="C13394">
        <v>163722</v>
      </c>
      <c r="D13394">
        <v>1</v>
      </c>
      <c r="E13394">
        <v>1</v>
      </c>
      <c r="F13394">
        <v>4</v>
      </c>
      <c r="G13394">
        <v>41890</v>
      </c>
      <c r="H13394" t="s">
        <v>7</v>
      </c>
      <c r="I13394" t="s">
        <v>8</v>
      </c>
      <c r="J13394">
        <v>128</v>
      </c>
      <c r="K13394">
        <v>4</v>
      </c>
      <c r="L13394" t="s">
        <v>240</v>
      </c>
      <c r="M13394" t="s">
        <v>258</v>
      </c>
      <c r="N13394" t="s">
        <v>259</v>
      </c>
      <c r="O13394" s="9">
        <f t="shared" si="675"/>
        <v>32</v>
      </c>
      <c r="P13394" s="1">
        <f t="shared" si="676"/>
        <v>3.125E-2</v>
      </c>
      <c r="Q13394">
        <f t="shared" si="677"/>
        <v>0.125</v>
      </c>
    </row>
    <row r="13395" spans="2:17" x14ac:dyDescent="0.25">
      <c r="B13395" t="s">
        <v>264</v>
      </c>
      <c r="C13395">
        <v>163720</v>
      </c>
      <c r="D13395">
        <v>1</v>
      </c>
      <c r="E13395">
        <v>1</v>
      </c>
      <c r="F13395">
        <v>4</v>
      </c>
      <c r="G13395">
        <v>41890</v>
      </c>
      <c r="H13395" t="s">
        <v>7</v>
      </c>
      <c r="I13395" t="s">
        <v>8</v>
      </c>
      <c r="J13395">
        <v>128</v>
      </c>
      <c r="K13395">
        <v>4</v>
      </c>
      <c r="L13395" t="s">
        <v>240</v>
      </c>
      <c r="M13395" t="s">
        <v>258</v>
      </c>
      <c r="N13395" t="s">
        <v>259</v>
      </c>
      <c r="O13395" s="9">
        <f t="shared" si="675"/>
        <v>32</v>
      </c>
      <c r="P13395" s="1">
        <f t="shared" si="676"/>
        <v>3.125E-2</v>
      </c>
      <c r="Q13395">
        <f t="shared" si="677"/>
        <v>0.125</v>
      </c>
    </row>
    <row r="13396" spans="2:17" x14ac:dyDescent="0.25">
      <c r="B13396" t="s">
        <v>264</v>
      </c>
      <c r="C13396">
        <v>163719</v>
      </c>
      <c r="D13396">
        <v>1</v>
      </c>
      <c r="E13396">
        <v>1</v>
      </c>
      <c r="F13396">
        <v>4</v>
      </c>
      <c r="G13396">
        <v>41890</v>
      </c>
      <c r="H13396" t="s">
        <v>7</v>
      </c>
      <c r="I13396" t="s">
        <v>8</v>
      </c>
      <c r="J13396">
        <v>128</v>
      </c>
      <c r="K13396">
        <v>4</v>
      </c>
      <c r="L13396" t="s">
        <v>240</v>
      </c>
      <c r="M13396" t="s">
        <v>258</v>
      </c>
      <c r="N13396" t="s">
        <v>259</v>
      </c>
      <c r="O13396" s="9">
        <f t="shared" si="675"/>
        <v>32</v>
      </c>
      <c r="P13396" s="1">
        <f t="shared" si="676"/>
        <v>3.125E-2</v>
      </c>
      <c r="Q13396">
        <f t="shared" si="677"/>
        <v>0.125</v>
      </c>
    </row>
    <row r="13397" spans="2:17" x14ac:dyDescent="0.25">
      <c r="B13397" t="s">
        <v>264</v>
      </c>
      <c r="C13397">
        <v>163718</v>
      </c>
      <c r="D13397">
        <v>1</v>
      </c>
      <c r="E13397">
        <v>1</v>
      </c>
      <c r="F13397">
        <v>4</v>
      </c>
      <c r="G13397">
        <v>41889</v>
      </c>
      <c r="H13397" t="s">
        <v>7</v>
      </c>
      <c r="I13397" t="s">
        <v>8</v>
      </c>
      <c r="J13397">
        <v>128</v>
      </c>
      <c r="K13397">
        <v>4</v>
      </c>
      <c r="L13397" t="s">
        <v>240</v>
      </c>
      <c r="M13397" t="s">
        <v>258</v>
      </c>
      <c r="N13397" t="s">
        <v>259</v>
      </c>
      <c r="O13397" s="9">
        <f t="shared" si="675"/>
        <v>32</v>
      </c>
      <c r="P13397" s="1">
        <f t="shared" si="676"/>
        <v>3.125E-2</v>
      </c>
      <c r="Q13397">
        <f t="shared" si="677"/>
        <v>0.125</v>
      </c>
    </row>
    <row r="13398" spans="2:17" x14ac:dyDescent="0.25">
      <c r="B13398" t="s">
        <v>264</v>
      </c>
      <c r="C13398">
        <v>163711</v>
      </c>
      <c r="D13398">
        <v>1</v>
      </c>
      <c r="E13398">
        <v>1</v>
      </c>
      <c r="F13398">
        <v>4</v>
      </c>
      <c r="G13398">
        <v>41889</v>
      </c>
      <c r="H13398" t="s">
        <v>7</v>
      </c>
      <c r="I13398" t="s">
        <v>8</v>
      </c>
      <c r="J13398">
        <v>128</v>
      </c>
      <c r="K13398">
        <v>4</v>
      </c>
      <c r="L13398" t="s">
        <v>240</v>
      </c>
      <c r="M13398" t="s">
        <v>258</v>
      </c>
      <c r="N13398" t="s">
        <v>259</v>
      </c>
      <c r="O13398" s="9">
        <f t="shared" si="675"/>
        <v>32</v>
      </c>
      <c r="P13398" s="1">
        <f t="shared" si="676"/>
        <v>3.125E-2</v>
      </c>
      <c r="Q13398">
        <f t="shared" si="677"/>
        <v>0.125</v>
      </c>
    </row>
    <row r="13399" spans="2:17" x14ac:dyDescent="0.25">
      <c r="B13399" t="s">
        <v>264</v>
      </c>
      <c r="C13399">
        <v>163707</v>
      </c>
      <c r="D13399">
        <v>1</v>
      </c>
      <c r="E13399">
        <v>1</v>
      </c>
      <c r="F13399">
        <v>4</v>
      </c>
      <c r="G13399">
        <v>41889</v>
      </c>
      <c r="H13399" t="s">
        <v>7</v>
      </c>
      <c r="I13399" t="s">
        <v>8</v>
      </c>
      <c r="J13399">
        <v>128</v>
      </c>
      <c r="K13399">
        <v>4</v>
      </c>
      <c r="L13399" t="s">
        <v>240</v>
      </c>
      <c r="M13399" t="s">
        <v>258</v>
      </c>
      <c r="N13399" t="s">
        <v>259</v>
      </c>
      <c r="O13399" s="9">
        <f t="shared" si="675"/>
        <v>32</v>
      </c>
      <c r="P13399" s="1">
        <f t="shared" si="676"/>
        <v>3.125E-2</v>
      </c>
      <c r="Q13399">
        <f t="shared" si="677"/>
        <v>0.125</v>
      </c>
    </row>
    <row r="13400" spans="2:17" x14ac:dyDescent="0.25">
      <c r="B13400" t="s">
        <v>264</v>
      </c>
      <c r="C13400">
        <v>163705</v>
      </c>
      <c r="D13400">
        <v>1</v>
      </c>
      <c r="E13400">
        <v>1</v>
      </c>
      <c r="F13400">
        <v>4</v>
      </c>
      <c r="G13400">
        <v>41889</v>
      </c>
      <c r="H13400" t="s">
        <v>7</v>
      </c>
      <c r="I13400" t="s">
        <v>8</v>
      </c>
      <c r="J13400">
        <v>128</v>
      </c>
      <c r="K13400">
        <v>4</v>
      </c>
      <c r="L13400" t="s">
        <v>240</v>
      </c>
      <c r="M13400" t="s">
        <v>258</v>
      </c>
      <c r="N13400" t="s">
        <v>259</v>
      </c>
      <c r="O13400" s="9">
        <f t="shared" si="675"/>
        <v>32</v>
      </c>
      <c r="P13400" s="1">
        <f t="shared" si="676"/>
        <v>3.125E-2</v>
      </c>
      <c r="Q13400">
        <f t="shared" si="677"/>
        <v>0.125</v>
      </c>
    </row>
    <row r="13401" spans="2:17" x14ac:dyDescent="0.25">
      <c r="B13401" t="s">
        <v>264</v>
      </c>
      <c r="C13401">
        <v>163709</v>
      </c>
      <c r="D13401">
        <v>1</v>
      </c>
      <c r="E13401">
        <v>1</v>
      </c>
      <c r="F13401">
        <v>4</v>
      </c>
      <c r="G13401">
        <v>41889</v>
      </c>
      <c r="H13401" t="s">
        <v>7</v>
      </c>
      <c r="I13401" t="s">
        <v>8</v>
      </c>
      <c r="J13401">
        <v>128</v>
      </c>
      <c r="K13401">
        <v>4</v>
      </c>
      <c r="L13401" t="s">
        <v>240</v>
      </c>
      <c r="M13401" t="s">
        <v>258</v>
      </c>
      <c r="N13401" t="s">
        <v>259</v>
      </c>
      <c r="O13401" s="9">
        <f t="shared" si="675"/>
        <v>32</v>
      </c>
      <c r="P13401" s="1">
        <f t="shared" si="676"/>
        <v>3.125E-2</v>
      </c>
      <c r="Q13401">
        <f t="shared" si="677"/>
        <v>0.125</v>
      </c>
    </row>
    <row r="13402" spans="2:17" x14ac:dyDescent="0.25">
      <c r="B13402" t="s">
        <v>264</v>
      </c>
      <c r="C13402">
        <v>163734</v>
      </c>
      <c r="D13402">
        <v>1</v>
      </c>
      <c r="E13402">
        <v>1</v>
      </c>
      <c r="F13402">
        <v>4</v>
      </c>
      <c r="G13402">
        <v>41890</v>
      </c>
      <c r="H13402" t="s">
        <v>7</v>
      </c>
      <c r="I13402" t="s">
        <v>8</v>
      </c>
      <c r="J13402">
        <v>128</v>
      </c>
      <c r="K13402">
        <v>4</v>
      </c>
      <c r="L13402" t="s">
        <v>240</v>
      </c>
      <c r="M13402" t="s">
        <v>258</v>
      </c>
      <c r="N13402" t="s">
        <v>259</v>
      </c>
      <c r="O13402" s="9">
        <f t="shared" si="675"/>
        <v>32</v>
      </c>
      <c r="P13402" s="1">
        <f t="shared" si="676"/>
        <v>3.125E-2</v>
      </c>
      <c r="Q13402">
        <f t="shared" si="677"/>
        <v>0.125</v>
      </c>
    </row>
    <row r="13403" spans="2:17" x14ac:dyDescent="0.25">
      <c r="B13403" t="s">
        <v>264</v>
      </c>
      <c r="C13403">
        <v>163730</v>
      </c>
      <c r="D13403">
        <v>1</v>
      </c>
      <c r="E13403">
        <v>1</v>
      </c>
      <c r="F13403">
        <v>4</v>
      </c>
      <c r="G13403">
        <v>41890</v>
      </c>
      <c r="H13403" t="s">
        <v>7</v>
      </c>
      <c r="I13403" t="s">
        <v>8</v>
      </c>
      <c r="J13403">
        <v>128</v>
      </c>
      <c r="K13403">
        <v>4</v>
      </c>
      <c r="L13403" t="s">
        <v>240</v>
      </c>
      <c r="M13403" t="s">
        <v>258</v>
      </c>
      <c r="N13403" t="s">
        <v>259</v>
      </c>
      <c r="O13403" s="9">
        <f t="shared" si="675"/>
        <v>32</v>
      </c>
      <c r="P13403" s="1">
        <f t="shared" si="676"/>
        <v>3.125E-2</v>
      </c>
      <c r="Q13403">
        <f t="shared" si="677"/>
        <v>0.125</v>
      </c>
    </row>
    <row r="13404" spans="2:17" x14ac:dyDescent="0.25">
      <c r="B13404" t="s">
        <v>264</v>
      </c>
      <c r="C13404">
        <v>163729</v>
      </c>
      <c r="D13404">
        <v>1</v>
      </c>
      <c r="E13404">
        <v>1</v>
      </c>
      <c r="F13404">
        <v>4</v>
      </c>
      <c r="G13404">
        <v>41890</v>
      </c>
      <c r="H13404" t="s">
        <v>7</v>
      </c>
      <c r="I13404" t="s">
        <v>8</v>
      </c>
      <c r="J13404">
        <v>128</v>
      </c>
      <c r="K13404">
        <v>4</v>
      </c>
      <c r="L13404" t="s">
        <v>240</v>
      </c>
      <c r="M13404" t="s">
        <v>258</v>
      </c>
      <c r="N13404" t="s">
        <v>259</v>
      </c>
      <c r="O13404" s="9">
        <f t="shared" si="675"/>
        <v>32</v>
      </c>
      <c r="P13404" s="1">
        <f t="shared" si="676"/>
        <v>3.125E-2</v>
      </c>
      <c r="Q13404">
        <f t="shared" si="677"/>
        <v>0.125</v>
      </c>
    </row>
    <row r="13405" spans="2:17" x14ac:dyDescent="0.25">
      <c r="B13405" t="s">
        <v>264</v>
      </c>
      <c r="C13405">
        <v>163712</v>
      </c>
      <c r="D13405">
        <v>1</v>
      </c>
      <c r="E13405">
        <v>1</v>
      </c>
      <c r="F13405">
        <v>4</v>
      </c>
      <c r="G13405">
        <v>41889</v>
      </c>
      <c r="H13405" t="s">
        <v>7</v>
      </c>
      <c r="I13405" t="s">
        <v>8</v>
      </c>
      <c r="J13405">
        <v>128</v>
      </c>
      <c r="K13405">
        <v>4</v>
      </c>
      <c r="L13405" t="s">
        <v>240</v>
      </c>
      <c r="M13405" t="s">
        <v>258</v>
      </c>
      <c r="N13405" t="s">
        <v>259</v>
      </c>
      <c r="O13405" s="9">
        <f t="shared" si="675"/>
        <v>32</v>
      </c>
      <c r="P13405" s="1">
        <f t="shared" si="676"/>
        <v>3.125E-2</v>
      </c>
      <c r="Q13405">
        <f t="shared" si="677"/>
        <v>0.125</v>
      </c>
    </row>
    <row r="13406" spans="2:17" x14ac:dyDescent="0.25">
      <c r="B13406" t="s">
        <v>264</v>
      </c>
      <c r="C13406">
        <v>169575</v>
      </c>
      <c r="D13406">
        <v>1</v>
      </c>
      <c r="E13406">
        <v>1</v>
      </c>
      <c r="F13406">
        <v>4</v>
      </c>
      <c r="G13406">
        <v>41905</v>
      </c>
      <c r="H13406" t="s">
        <v>7</v>
      </c>
      <c r="I13406" t="s">
        <v>8</v>
      </c>
      <c r="J13406">
        <v>128</v>
      </c>
      <c r="K13406">
        <v>4</v>
      </c>
      <c r="L13406" t="s">
        <v>240</v>
      </c>
      <c r="M13406" t="s">
        <v>258</v>
      </c>
      <c r="N13406" t="s">
        <v>259</v>
      </c>
      <c r="O13406" s="9">
        <f t="shared" si="675"/>
        <v>32</v>
      </c>
      <c r="P13406" s="1">
        <f t="shared" si="676"/>
        <v>3.125E-2</v>
      </c>
      <c r="Q13406">
        <f t="shared" si="677"/>
        <v>0.125</v>
      </c>
    </row>
    <row r="13407" spans="2:17" x14ac:dyDescent="0.25">
      <c r="B13407" t="s">
        <v>264</v>
      </c>
      <c r="C13407">
        <v>176414</v>
      </c>
      <c r="D13407">
        <v>1</v>
      </c>
      <c r="E13407">
        <v>1</v>
      </c>
      <c r="F13407">
        <v>3</v>
      </c>
      <c r="G13407">
        <v>41913</v>
      </c>
      <c r="H13407" t="s">
        <v>7</v>
      </c>
      <c r="I13407" t="s">
        <v>8</v>
      </c>
      <c r="J13407">
        <v>96</v>
      </c>
      <c r="K13407">
        <v>3</v>
      </c>
      <c r="L13407" t="s">
        <v>240</v>
      </c>
      <c r="M13407" t="s">
        <v>258</v>
      </c>
      <c r="N13407" t="s">
        <v>259</v>
      </c>
      <c r="O13407" s="9">
        <f t="shared" si="675"/>
        <v>32</v>
      </c>
      <c r="P13407" s="1">
        <f t="shared" si="676"/>
        <v>3.125E-2</v>
      </c>
      <c r="Q13407">
        <f t="shared" si="677"/>
        <v>9.375E-2</v>
      </c>
    </row>
    <row r="13408" spans="2:17" x14ac:dyDescent="0.25">
      <c r="B13408" t="s">
        <v>264</v>
      </c>
      <c r="C13408">
        <v>176411</v>
      </c>
      <c r="D13408">
        <v>1</v>
      </c>
      <c r="E13408">
        <v>1</v>
      </c>
      <c r="F13408">
        <v>3</v>
      </c>
      <c r="G13408">
        <v>41913</v>
      </c>
      <c r="H13408" t="s">
        <v>7</v>
      </c>
      <c r="I13408" t="s">
        <v>8</v>
      </c>
      <c r="J13408">
        <v>96</v>
      </c>
      <c r="K13408">
        <v>3</v>
      </c>
      <c r="L13408" t="s">
        <v>240</v>
      </c>
      <c r="M13408" t="s">
        <v>258</v>
      </c>
      <c r="N13408" t="s">
        <v>259</v>
      </c>
      <c r="O13408" s="9">
        <f t="shared" si="675"/>
        <v>32</v>
      </c>
      <c r="P13408" s="1">
        <f t="shared" si="676"/>
        <v>3.125E-2</v>
      </c>
      <c r="Q13408">
        <f t="shared" si="677"/>
        <v>9.375E-2</v>
      </c>
    </row>
    <row r="13409" spans="2:17" x14ac:dyDescent="0.25">
      <c r="B13409" t="s">
        <v>264</v>
      </c>
      <c r="C13409">
        <v>176407</v>
      </c>
      <c r="D13409">
        <v>1</v>
      </c>
      <c r="E13409">
        <v>1</v>
      </c>
      <c r="F13409">
        <v>3</v>
      </c>
      <c r="G13409">
        <v>41912</v>
      </c>
      <c r="H13409" t="s">
        <v>7</v>
      </c>
      <c r="I13409" t="s">
        <v>8</v>
      </c>
      <c r="J13409">
        <v>96</v>
      </c>
      <c r="K13409">
        <v>3</v>
      </c>
      <c r="L13409" t="s">
        <v>240</v>
      </c>
      <c r="M13409" t="s">
        <v>258</v>
      </c>
      <c r="N13409" t="s">
        <v>259</v>
      </c>
      <c r="O13409" s="9">
        <f t="shared" si="675"/>
        <v>32</v>
      </c>
      <c r="P13409" s="1">
        <f t="shared" si="676"/>
        <v>3.125E-2</v>
      </c>
      <c r="Q13409">
        <f t="shared" si="677"/>
        <v>9.375E-2</v>
      </c>
    </row>
    <row r="13410" spans="2:17" x14ac:dyDescent="0.25">
      <c r="B13410" t="s">
        <v>264</v>
      </c>
      <c r="C13410">
        <v>176498</v>
      </c>
      <c r="D13410">
        <v>1</v>
      </c>
      <c r="E13410">
        <v>1</v>
      </c>
      <c r="F13410">
        <v>3</v>
      </c>
      <c r="G13410">
        <v>41908</v>
      </c>
      <c r="H13410" t="s">
        <v>7</v>
      </c>
      <c r="I13410" t="s">
        <v>8</v>
      </c>
      <c r="J13410">
        <v>96</v>
      </c>
      <c r="K13410">
        <v>3</v>
      </c>
      <c r="L13410" t="s">
        <v>240</v>
      </c>
      <c r="M13410" t="s">
        <v>258</v>
      </c>
      <c r="N13410" t="s">
        <v>259</v>
      </c>
      <c r="O13410" s="9">
        <f t="shared" si="675"/>
        <v>32</v>
      </c>
      <c r="P13410" s="1">
        <f t="shared" si="676"/>
        <v>3.125E-2</v>
      </c>
      <c r="Q13410">
        <f t="shared" si="677"/>
        <v>9.375E-2</v>
      </c>
    </row>
    <row r="13411" spans="2:17" x14ac:dyDescent="0.25">
      <c r="B13411" t="s">
        <v>264</v>
      </c>
      <c r="C13411">
        <v>176496</v>
      </c>
      <c r="D13411">
        <v>1</v>
      </c>
      <c r="E13411">
        <v>1</v>
      </c>
      <c r="F13411">
        <v>3</v>
      </c>
      <c r="G13411">
        <v>41908</v>
      </c>
      <c r="H13411" t="s">
        <v>7</v>
      </c>
      <c r="I13411" t="s">
        <v>8</v>
      </c>
      <c r="J13411">
        <v>96</v>
      </c>
      <c r="K13411">
        <v>3</v>
      </c>
      <c r="L13411" t="s">
        <v>240</v>
      </c>
      <c r="M13411" t="s">
        <v>258</v>
      </c>
      <c r="N13411" t="s">
        <v>259</v>
      </c>
      <c r="O13411" s="9">
        <f t="shared" si="675"/>
        <v>32</v>
      </c>
      <c r="P13411" s="1">
        <f t="shared" si="676"/>
        <v>3.125E-2</v>
      </c>
      <c r="Q13411">
        <f t="shared" si="677"/>
        <v>9.375E-2</v>
      </c>
    </row>
    <row r="13412" spans="2:17" x14ac:dyDescent="0.25">
      <c r="B13412" t="s">
        <v>264</v>
      </c>
      <c r="C13412">
        <v>176540</v>
      </c>
      <c r="D13412">
        <v>1</v>
      </c>
      <c r="E13412">
        <v>1</v>
      </c>
      <c r="F13412">
        <v>3</v>
      </c>
      <c r="G13412">
        <v>41911</v>
      </c>
      <c r="H13412" t="s">
        <v>7</v>
      </c>
      <c r="I13412" t="s">
        <v>8</v>
      </c>
      <c r="J13412">
        <v>96</v>
      </c>
      <c r="K13412">
        <v>3</v>
      </c>
      <c r="L13412" t="s">
        <v>240</v>
      </c>
      <c r="M13412" t="s">
        <v>258</v>
      </c>
      <c r="N13412" t="s">
        <v>259</v>
      </c>
      <c r="O13412" s="9">
        <f t="shared" si="675"/>
        <v>32</v>
      </c>
      <c r="P13412" s="1">
        <f t="shared" si="676"/>
        <v>3.125E-2</v>
      </c>
      <c r="Q13412">
        <f t="shared" si="677"/>
        <v>9.375E-2</v>
      </c>
    </row>
    <row r="13413" spans="2:17" x14ac:dyDescent="0.25">
      <c r="B13413" t="s">
        <v>264</v>
      </c>
      <c r="C13413">
        <v>179894</v>
      </c>
      <c r="D13413">
        <v>1</v>
      </c>
      <c r="E13413">
        <v>1</v>
      </c>
      <c r="F13413">
        <v>4</v>
      </c>
      <c r="G13413">
        <v>41950</v>
      </c>
      <c r="H13413" t="s">
        <v>7</v>
      </c>
      <c r="I13413" t="s">
        <v>8</v>
      </c>
      <c r="J13413">
        <v>128</v>
      </c>
      <c r="K13413">
        <v>4</v>
      </c>
      <c r="L13413" t="s">
        <v>240</v>
      </c>
      <c r="M13413" t="s">
        <v>258</v>
      </c>
      <c r="N13413" t="s">
        <v>259</v>
      </c>
      <c r="O13413" s="9">
        <f t="shared" si="675"/>
        <v>32</v>
      </c>
      <c r="P13413" s="1">
        <f t="shared" si="676"/>
        <v>3.125E-2</v>
      </c>
      <c r="Q13413">
        <f t="shared" si="677"/>
        <v>0.125</v>
      </c>
    </row>
    <row r="13414" spans="2:17" x14ac:dyDescent="0.25">
      <c r="B13414" t="s">
        <v>264</v>
      </c>
      <c r="C13414">
        <v>179975</v>
      </c>
      <c r="D13414">
        <v>1</v>
      </c>
      <c r="E13414">
        <v>1</v>
      </c>
      <c r="F13414">
        <v>5</v>
      </c>
      <c r="G13414">
        <v>41981</v>
      </c>
      <c r="H13414" t="s">
        <v>7</v>
      </c>
      <c r="I13414" t="s">
        <v>8</v>
      </c>
      <c r="J13414">
        <v>160</v>
      </c>
      <c r="K13414">
        <v>5</v>
      </c>
      <c r="L13414" t="s">
        <v>240</v>
      </c>
      <c r="M13414" t="s">
        <v>258</v>
      </c>
      <c r="N13414" t="s">
        <v>259</v>
      </c>
      <c r="O13414" s="9">
        <f t="shared" si="675"/>
        <v>32</v>
      </c>
      <c r="P13414" s="1">
        <f t="shared" si="676"/>
        <v>3.125E-2</v>
      </c>
      <c r="Q13414">
        <f t="shared" si="677"/>
        <v>0.15625</v>
      </c>
    </row>
    <row r="13415" spans="2:17" x14ac:dyDescent="0.25">
      <c r="B13415" t="s">
        <v>264</v>
      </c>
      <c r="C13415">
        <v>176374</v>
      </c>
      <c r="D13415">
        <v>1</v>
      </c>
      <c r="E13415">
        <v>1</v>
      </c>
      <c r="F13415">
        <v>4</v>
      </c>
      <c r="G13415">
        <v>42030</v>
      </c>
      <c r="H13415" t="s">
        <v>7</v>
      </c>
      <c r="I13415" t="s">
        <v>8</v>
      </c>
      <c r="J13415">
        <v>128</v>
      </c>
      <c r="K13415">
        <v>4</v>
      </c>
      <c r="L13415" t="s">
        <v>240</v>
      </c>
      <c r="M13415" t="s">
        <v>258</v>
      </c>
      <c r="N13415" t="s">
        <v>259</v>
      </c>
      <c r="O13415" s="9">
        <f t="shared" si="675"/>
        <v>32</v>
      </c>
      <c r="P13415" s="1">
        <f t="shared" si="676"/>
        <v>3.125E-2</v>
      </c>
      <c r="Q13415">
        <f t="shared" si="677"/>
        <v>0.125</v>
      </c>
    </row>
    <row r="13416" spans="2:17" x14ac:dyDescent="0.25">
      <c r="B13416" t="s">
        <v>264</v>
      </c>
      <c r="C13416">
        <v>174651</v>
      </c>
      <c r="D13416">
        <v>1</v>
      </c>
      <c r="E13416">
        <v>1</v>
      </c>
      <c r="F13416">
        <v>4</v>
      </c>
      <c r="G13416">
        <v>42031</v>
      </c>
      <c r="H13416" t="s">
        <v>7</v>
      </c>
      <c r="I13416" t="s">
        <v>8</v>
      </c>
      <c r="J13416">
        <v>128</v>
      </c>
      <c r="K13416">
        <v>4</v>
      </c>
      <c r="L13416" t="s">
        <v>240</v>
      </c>
      <c r="M13416" t="s">
        <v>258</v>
      </c>
      <c r="N13416" t="s">
        <v>259</v>
      </c>
      <c r="O13416" s="9">
        <f t="shared" si="675"/>
        <v>32</v>
      </c>
      <c r="P13416" s="1">
        <f t="shared" si="676"/>
        <v>3.125E-2</v>
      </c>
      <c r="Q13416">
        <f t="shared" si="677"/>
        <v>0.125</v>
      </c>
    </row>
    <row r="13417" spans="2:17" x14ac:dyDescent="0.25">
      <c r="B13417" t="s">
        <v>264</v>
      </c>
      <c r="C13417">
        <v>176827</v>
      </c>
      <c r="D13417">
        <v>1</v>
      </c>
      <c r="E13417">
        <v>1</v>
      </c>
      <c r="F13417">
        <v>4</v>
      </c>
      <c r="G13417">
        <v>42033</v>
      </c>
      <c r="H13417" t="s">
        <v>7</v>
      </c>
      <c r="I13417" t="s">
        <v>8</v>
      </c>
      <c r="J13417">
        <v>128</v>
      </c>
      <c r="K13417">
        <v>4</v>
      </c>
      <c r="L13417" t="s">
        <v>240</v>
      </c>
      <c r="M13417" t="s">
        <v>258</v>
      </c>
      <c r="N13417" t="s">
        <v>259</v>
      </c>
      <c r="O13417" s="9">
        <f t="shared" si="675"/>
        <v>32</v>
      </c>
      <c r="P13417" s="1">
        <f t="shared" si="676"/>
        <v>3.125E-2</v>
      </c>
      <c r="Q13417">
        <f t="shared" si="677"/>
        <v>0.125</v>
      </c>
    </row>
    <row r="13418" spans="2:17" x14ac:dyDescent="0.25">
      <c r="B13418" t="s">
        <v>264</v>
      </c>
      <c r="C13418">
        <v>176830</v>
      </c>
      <c r="D13418">
        <v>1</v>
      </c>
      <c r="E13418">
        <v>1</v>
      </c>
      <c r="F13418">
        <v>4</v>
      </c>
      <c r="G13418">
        <v>42033</v>
      </c>
      <c r="H13418" t="s">
        <v>7</v>
      </c>
      <c r="I13418" t="s">
        <v>8</v>
      </c>
      <c r="J13418">
        <v>128</v>
      </c>
      <c r="K13418">
        <v>4</v>
      </c>
      <c r="L13418" t="s">
        <v>240</v>
      </c>
      <c r="M13418" t="s">
        <v>258</v>
      </c>
      <c r="N13418" t="s">
        <v>259</v>
      </c>
      <c r="O13418" s="9">
        <f t="shared" si="675"/>
        <v>32</v>
      </c>
      <c r="P13418" s="1">
        <f t="shared" si="676"/>
        <v>3.125E-2</v>
      </c>
      <c r="Q13418">
        <f t="shared" si="677"/>
        <v>0.125</v>
      </c>
    </row>
    <row r="13419" spans="2:17" x14ac:dyDescent="0.25">
      <c r="B13419" t="s">
        <v>264</v>
      </c>
      <c r="C13419">
        <v>176832</v>
      </c>
      <c r="D13419">
        <v>1</v>
      </c>
      <c r="E13419">
        <v>1</v>
      </c>
      <c r="F13419">
        <v>5</v>
      </c>
      <c r="G13419">
        <v>42033</v>
      </c>
      <c r="H13419" t="s">
        <v>7</v>
      </c>
      <c r="I13419" t="s">
        <v>8</v>
      </c>
      <c r="J13419">
        <v>160</v>
      </c>
      <c r="K13419">
        <v>5</v>
      </c>
      <c r="L13419" t="s">
        <v>240</v>
      </c>
      <c r="M13419" t="s">
        <v>258</v>
      </c>
      <c r="N13419" t="s">
        <v>259</v>
      </c>
      <c r="O13419" s="9">
        <f t="shared" si="675"/>
        <v>32</v>
      </c>
      <c r="P13419" s="1">
        <f t="shared" si="676"/>
        <v>3.125E-2</v>
      </c>
      <c r="Q13419">
        <f t="shared" si="677"/>
        <v>0.15625</v>
      </c>
    </row>
    <row r="13420" spans="2:17" x14ac:dyDescent="0.25">
      <c r="B13420" t="s">
        <v>264</v>
      </c>
      <c r="C13420">
        <v>176812</v>
      </c>
      <c r="D13420">
        <v>1</v>
      </c>
      <c r="E13420">
        <v>1</v>
      </c>
      <c r="F13420">
        <v>4</v>
      </c>
      <c r="G13420">
        <v>42032</v>
      </c>
      <c r="H13420" t="s">
        <v>7</v>
      </c>
      <c r="I13420" t="s">
        <v>8</v>
      </c>
      <c r="J13420">
        <v>128</v>
      </c>
      <c r="K13420">
        <v>4</v>
      </c>
      <c r="L13420" t="s">
        <v>240</v>
      </c>
      <c r="M13420" t="s">
        <v>258</v>
      </c>
      <c r="N13420" t="s">
        <v>259</v>
      </c>
      <c r="O13420" s="9">
        <f t="shared" si="675"/>
        <v>32</v>
      </c>
      <c r="P13420" s="1">
        <f t="shared" si="676"/>
        <v>3.125E-2</v>
      </c>
      <c r="Q13420">
        <f t="shared" si="677"/>
        <v>0.125</v>
      </c>
    </row>
    <row r="13421" spans="2:17" x14ac:dyDescent="0.25">
      <c r="B13421" t="s">
        <v>264</v>
      </c>
      <c r="C13421">
        <v>176816</v>
      </c>
      <c r="D13421">
        <v>1</v>
      </c>
      <c r="E13421">
        <v>1</v>
      </c>
      <c r="F13421">
        <v>4</v>
      </c>
      <c r="G13421">
        <v>42038</v>
      </c>
      <c r="H13421" t="s">
        <v>7</v>
      </c>
      <c r="I13421" t="s">
        <v>8</v>
      </c>
      <c r="J13421">
        <v>128</v>
      </c>
      <c r="K13421">
        <v>4</v>
      </c>
      <c r="L13421" t="s">
        <v>240</v>
      </c>
      <c r="M13421" t="s">
        <v>258</v>
      </c>
      <c r="N13421" t="s">
        <v>259</v>
      </c>
      <c r="O13421" s="9">
        <f t="shared" si="675"/>
        <v>32</v>
      </c>
      <c r="P13421" s="1">
        <f t="shared" si="676"/>
        <v>3.125E-2</v>
      </c>
      <c r="Q13421">
        <f t="shared" si="677"/>
        <v>0.125</v>
      </c>
    </row>
    <row r="13422" spans="2:17" x14ac:dyDescent="0.25">
      <c r="B13422" t="s">
        <v>264</v>
      </c>
      <c r="C13422">
        <v>179363</v>
      </c>
      <c r="D13422">
        <v>1</v>
      </c>
      <c r="E13422">
        <v>1</v>
      </c>
      <c r="F13422">
        <v>6</v>
      </c>
      <c r="G13422">
        <v>42090</v>
      </c>
      <c r="H13422" t="s">
        <v>7</v>
      </c>
      <c r="I13422" t="s">
        <v>6</v>
      </c>
      <c r="J13422">
        <v>192</v>
      </c>
      <c r="K13422">
        <v>6</v>
      </c>
      <c r="L13422" t="s">
        <v>240</v>
      </c>
      <c r="M13422" t="s">
        <v>258</v>
      </c>
      <c r="N13422" t="s">
        <v>259</v>
      </c>
      <c r="O13422" s="9">
        <f t="shared" si="675"/>
        <v>32</v>
      </c>
      <c r="P13422" s="1">
        <f t="shared" si="676"/>
        <v>3.125E-2</v>
      </c>
      <c r="Q13422">
        <f t="shared" si="677"/>
        <v>0.1875</v>
      </c>
    </row>
    <row r="13423" spans="2:17" x14ac:dyDescent="0.25">
      <c r="B13423" t="s">
        <v>264</v>
      </c>
      <c r="C13423">
        <v>188808</v>
      </c>
      <c r="D13423">
        <v>1</v>
      </c>
      <c r="E13423">
        <v>1</v>
      </c>
      <c r="F13423">
        <v>5</v>
      </c>
      <c r="G13423">
        <v>42093</v>
      </c>
      <c r="H13423" t="s">
        <v>7</v>
      </c>
      <c r="I13423" t="s">
        <v>8</v>
      </c>
      <c r="J13423">
        <v>160</v>
      </c>
      <c r="K13423">
        <v>5</v>
      </c>
      <c r="L13423" t="s">
        <v>240</v>
      </c>
      <c r="M13423" t="s">
        <v>258</v>
      </c>
      <c r="N13423" t="s">
        <v>259</v>
      </c>
      <c r="O13423" s="9">
        <f t="shared" si="675"/>
        <v>32</v>
      </c>
      <c r="P13423" s="1">
        <f t="shared" si="676"/>
        <v>3.125E-2</v>
      </c>
      <c r="Q13423">
        <f t="shared" si="677"/>
        <v>0.15625</v>
      </c>
    </row>
    <row r="13424" spans="2:17" x14ac:dyDescent="0.25">
      <c r="B13424" t="s">
        <v>264</v>
      </c>
      <c r="C13424">
        <v>181145</v>
      </c>
      <c r="D13424">
        <v>1</v>
      </c>
      <c r="E13424">
        <v>1</v>
      </c>
      <c r="F13424">
        <v>5</v>
      </c>
      <c r="G13424">
        <v>42093</v>
      </c>
      <c r="H13424" t="s">
        <v>7</v>
      </c>
      <c r="I13424" t="s">
        <v>8</v>
      </c>
      <c r="J13424">
        <v>160</v>
      </c>
      <c r="K13424">
        <v>5</v>
      </c>
      <c r="L13424" t="s">
        <v>240</v>
      </c>
      <c r="M13424" t="s">
        <v>258</v>
      </c>
      <c r="N13424" t="s">
        <v>259</v>
      </c>
      <c r="O13424" s="9">
        <f t="shared" si="675"/>
        <v>32</v>
      </c>
      <c r="P13424" s="1">
        <f t="shared" si="676"/>
        <v>3.125E-2</v>
      </c>
      <c r="Q13424">
        <f t="shared" si="677"/>
        <v>0.15625</v>
      </c>
    </row>
    <row r="13425" spans="2:17" x14ac:dyDescent="0.25">
      <c r="B13425" t="s">
        <v>264</v>
      </c>
      <c r="C13425">
        <v>181745</v>
      </c>
      <c r="D13425">
        <v>1</v>
      </c>
      <c r="E13425">
        <v>1</v>
      </c>
      <c r="F13425">
        <v>5</v>
      </c>
      <c r="G13425">
        <v>42093</v>
      </c>
      <c r="H13425" t="s">
        <v>7</v>
      </c>
      <c r="I13425" t="s">
        <v>8</v>
      </c>
      <c r="J13425">
        <v>160</v>
      </c>
      <c r="K13425">
        <v>5</v>
      </c>
      <c r="L13425" t="s">
        <v>240</v>
      </c>
      <c r="M13425" t="s">
        <v>258</v>
      </c>
      <c r="N13425" t="s">
        <v>259</v>
      </c>
      <c r="O13425" s="9">
        <f t="shared" si="675"/>
        <v>32</v>
      </c>
      <c r="P13425" s="1">
        <f t="shared" si="676"/>
        <v>3.125E-2</v>
      </c>
      <c r="Q13425">
        <f t="shared" si="677"/>
        <v>0.15625</v>
      </c>
    </row>
    <row r="13426" spans="2:17" x14ac:dyDescent="0.25">
      <c r="B13426" t="s">
        <v>264</v>
      </c>
      <c r="C13426">
        <v>191986</v>
      </c>
      <c r="D13426">
        <v>1</v>
      </c>
      <c r="E13426">
        <v>1</v>
      </c>
      <c r="F13426">
        <v>5</v>
      </c>
      <c r="G13426">
        <v>42094</v>
      </c>
      <c r="H13426" t="s">
        <v>7</v>
      </c>
      <c r="I13426" t="s">
        <v>8</v>
      </c>
      <c r="J13426">
        <v>160</v>
      </c>
      <c r="K13426">
        <v>5</v>
      </c>
      <c r="L13426" t="s">
        <v>240</v>
      </c>
      <c r="M13426" t="s">
        <v>258</v>
      </c>
      <c r="N13426" t="s">
        <v>259</v>
      </c>
      <c r="O13426" s="9">
        <f t="shared" si="675"/>
        <v>32</v>
      </c>
      <c r="P13426" s="1">
        <f t="shared" si="676"/>
        <v>3.125E-2</v>
      </c>
      <c r="Q13426">
        <f t="shared" si="677"/>
        <v>0.15625</v>
      </c>
    </row>
    <row r="13427" spans="2:17" x14ac:dyDescent="0.25">
      <c r="B13427" t="s">
        <v>264</v>
      </c>
      <c r="C13427">
        <v>190206</v>
      </c>
      <c r="D13427">
        <v>1</v>
      </c>
      <c r="E13427">
        <v>1</v>
      </c>
      <c r="F13427">
        <v>5</v>
      </c>
      <c r="G13427">
        <v>42094</v>
      </c>
      <c r="H13427" t="s">
        <v>7</v>
      </c>
      <c r="I13427" t="s">
        <v>8</v>
      </c>
      <c r="J13427">
        <v>160</v>
      </c>
      <c r="K13427">
        <v>5</v>
      </c>
      <c r="L13427" t="s">
        <v>240</v>
      </c>
      <c r="M13427" t="s">
        <v>258</v>
      </c>
      <c r="N13427" t="s">
        <v>259</v>
      </c>
      <c r="O13427" s="9">
        <f t="shared" si="675"/>
        <v>32</v>
      </c>
      <c r="P13427" s="1">
        <f t="shared" si="676"/>
        <v>3.125E-2</v>
      </c>
      <c r="Q13427">
        <f t="shared" si="677"/>
        <v>0.15625</v>
      </c>
    </row>
    <row r="13428" spans="2:17" x14ac:dyDescent="0.25">
      <c r="B13428" t="s">
        <v>264</v>
      </c>
      <c r="C13428">
        <v>180008</v>
      </c>
      <c r="D13428">
        <v>1</v>
      </c>
      <c r="E13428">
        <v>1</v>
      </c>
      <c r="F13428">
        <v>5</v>
      </c>
      <c r="G13428">
        <v>42094</v>
      </c>
      <c r="H13428" t="s">
        <v>7</v>
      </c>
      <c r="I13428" t="s">
        <v>8</v>
      </c>
      <c r="J13428">
        <v>160</v>
      </c>
      <c r="K13428">
        <v>5</v>
      </c>
      <c r="L13428" t="s">
        <v>240</v>
      </c>
      <c r="M13428" t="s">
        <v>258</v>
      </c>
      <c r="N13428" t="s">
        <v>259</v>
      </c>
      <c r="O13428" s="9">
        <f t="shared" si="675"/>
        <v>32</v>
      </c>
      <c r="P13428" s="1">
        <f t="shared" si="676"/>
        <v>3.125E-2</v>
      </c>
      <c r="Q13428">
        <f t="shared" si="677"/>
        <v>0.15625</v>
      </c>
    </row>
    <row r="13429" spans="2:17" x14ac:dyDescent="0.25">
      <c r="B13429" t="s">
        <v>264</v>
      </c>
      <c r="C13429">
        <v>189271</v>
      </c>
      <c r="D13429">
        <v>1</v>
      </c>
      <c r="E13429">
        <v>1</v>
      </c>
      <c r="F13429">
        <v>5</v>
      </c>
      <c r="G13429">
        <v>42068</v>
      </c>
      <c r="H13429" t="s">
        <v>7</v>
      </c>
      <c r="I13429" t="s">
        <v>8</v>
      </c>
      <c r="J13429">
        <v>160</v>
      </c>
      <c r="K13429">
        <v>5</v>
      </c>
      <c r="L13429" t="s">
        <v>240</v>
      </c>
      <c r="M13429" t="s">
        <v>258</v>
      </c>
      <c r="N13429" t="s">
        <v>259</v>
      </c>
      <c r="O13429" s="9">
        <f t="shared" si="675"/>
        <v>32</v>
      </c>
      <c r="P13429" s="1">
        <f t="shared" si="676"/>
        <v>3.125E-2</v>
      </c>
      <c r="Q13429">
        <f t="shared" si="677"/>
        <v>0.15625</v>
      </c>
    </row>
    <row r="13430" spans="2:17" x14ac:dyDescent="0.25">
      <c r="B13430" t="s">
        <v>264</v>
      </c>
      <c r="C13430">
        <v>189275</v>
      </c>
      <c r="D13430">
        <v>1</v>
      </c>
      <c r="E13430">
        <v>1</v>
      </c>
      <c r="F13430">
        <v>5</v>
      </c>
      <c r="G13430">
        <v>42068</v>
      </c>
      <c r="H13430" t="s">
        <v>7</v>
      </c>
      <c r="I13430" t="s">
        <v>8</v>
      </c>
      <c r="J13430">
        <v>160</v>
      </c>
      <c r="K13430">
        <v>5</v>
      </c>
      <c r="L13430" t="s">
        <v>240</v>
      </c>
      <c r="M13430" t="s">
        <v>258</v>
      </c>
      <c r="N13430" t="s">
        <v>259</v>
      </c>
      <c r="O13430" s="9">
        <f t="shared" si="675"/>
        <v>32</v>
      </c>
      <c r="P13430" s="1">
        <f t="shared" si="676"/>
        <v>3.125E-2</v>
      </c>
      <c r="Q13430">
        <f t="shared" si="677"/>
        <v>0.15625</v>
      </c>
    </row>
    <row r="13431" spans="2:17" x14ac:dyDescent="0.25">
      <c r="B13431" t="s">
        <v>264</v>
      </c>
      <c r="C13431">
        <v>188855</v>
      </c>
      <c r="D13431">
        <v>1</v>
      </c>
      <c r="E13431">
        <v>1</v>
      </c>
      <c r="F13431">
        <v>5</v>
      </c>
      <c r="G13431">
        <v>42073</v>
      </c>
      <c r="H13431" t="s">
        <v>7</v>
      </c>
      <c r="I13431" t="s">
        <v>8</v>
      </c>
      <c r="J13431">
        <v>160</v>
      </c>
      <c r="K13431">
        <v>5</v>
      </c>
      <c r="L13431" t="s">
        <v>240</v>
      </c>
      <c r="M13431" t="s">
        <v>258</v>
      </c>
      <c r="N13431" t="s">
        <v>259</v>
      </c>
      <c r="O13431" s="9">
        <f t="shared" si="675"/>
        <v>32</v>
      </c>
      <c r="P13431" s="1">
        <f t="shared" si="676"/>
        <v>3.125E-2</v>
      </c>
      <c r="Q13431">
        <f t="shared" si="677"/>
        <v>0.15625</v>
      </c>
    </row>
    <row r="13432" spans="2:17" x14ac:dyDescent="0.25">
      <c r="B13432" t="s">
        <v>264</v>
      </c>
      <c r="C13432">
        <v>190067</v>
      </c>
      <c r="D13432">
        <v>1</v>
      </c>
      <c r="E13432">
        <v>1</v>
      </c>
      <c r="F13432">
        <v>5</v>
      </c>
      <c r="G13432">
        <v>42076</v>
      </c>
      <c r="H13432" t="s">
        <v>7</v>
      </c>
      <c r="I13432" t="s">
        <v>8</v>
      </c>
      <c r="J13432">
        <v>160</v>
      </c>
      <c r="K13432">
        <v>5</v>
      </c>
      <c r="L13432" t="s">
        <v>240</v>
      </c>
      <c r="M13432" t="s">
        <v>258</v>
      </c>
      <c r="N13432" t="s">
        <v>259</v>
      </c>
      <c r="O13432" s="9">
        <f t="shared" si="675"/>
        <v>32</v>
      </c>
      <c r="P13432" s="1">
        <f t="shared" si="676"/>
        <v>3.125E-2</v>
      </c>
      <c r="Q13432">
        <f t="shared" si="677"/>
        <v>0.15625</v>
      </c>
    </row>
    <row r="13433" spans="2:17" x14ac:dyDescent="0.25">
      <c r="B13433" t="s">
        <v>264</v>
      </c>
      <c r="C13433">
        <v>179363</v>
      </c>
      <c r="D13433">
        <v>1</v>
      </c>
      <c r="E13433">
        <v>1</v>
      </c>
      <c r="F13433">
        <v>6</v>
      </c>
      <c r="G13433">
        <v>42090</v>
      </c>
      <c r="H13433" t="s">
        <v>7</v>
      </c>
      <c r="I13433" t="s">
        <v>6</v>
      </c>
      <c r="J13433">
        <v>192</v>
      </c>
      <c r="K13433">
        <v>6</v>
      </c>
      <c r="L13433" t="s">
        <v>240</v>
      </c>
      <c r="M13433" t="s">
        <v>258</v>
      </c>
      <c r="N13433" t="s">
        <v>259</v>
      </c>
      <c r="O13433" s="9">
        <f t="shared" si="675"/>
        <v>32</v>
      </c>
      <c r="P13433" s="1">
        <f t="shared" si="676"/>
        <v>3.125E-2</v>
      </c>
      <c r="Q13433">
        <f t="shared" si="677"/>
        <v>0.1875</v>
      </c>
    </row>
    <row r="13434" spans="2:17" x14ac:dyDescent="0.25">
      <c r="B13434" t="s">
        <v>264</v>
      </c>
      <c r="C13434">
        <v>188808</v>
      </c>
      <c r="D13434">
        <v>1</v>
      </c>
      <c r="E13434">
        <v>1</v>
      </c>
      <c r="F13434">
        <v>5</v>
      </c>
      <c r="G13434">
        <v>42093</v>
      </c>
      <c r="H13434" t="s">
        <v>7</v>
      </c>
      <c r="I13434" t="s">
        <v>8</v>
      </c>
      <c r="J13434">
        <v>160</v>
      </c>
      <c r="K13434">
        <v>5</v>
      </c>
      <c r="L13434" t="s">
        <v>240</v>
      </c>
      <c r="M13434" t="s">
        <v>258</v>
      </c>
      <c r="N13434" t="s">
        <v>259</v>
      </c>
      <c r="O13434" s="9">
        <f t="shared" si="675"/>
        <v>32</v>
      </c>
      <c r="P13434" s="1">
        <f t="shared" si="676"/>
        <v>3.125E-2</v>
      </c>
      <c r="Q13434">
        <f t="shared" si="677"/>
        <v>0.15625</v>
      </c>
    </row>
    <row r="13435" spans="2:17" x14ac:dyDescent="0.25">
      <c r="B13435" t="s">
        <v>264</v>
      </c>
      <c r="C13435">
        <v>181145</v>
      </c>
      <c r="D13435">
        <v>1</v>
      </c>
      <c r="E13435">
        <v>1</v>
      </c>
      <c r="F13435">
        <v>5</v>
      </c>
      <c r="G13435">
        <v>42093</v>
      </c>
      <c r="H13435" t="s">
        <v>7</v>
      </c>
      <c r="I13435" t="s">
        <v>8</v>
      </c>
      <c r="J13435">
        <v>160</v>
      </c>
      <c r="K13435">
        <v>5</v>
      </c>
      <c r="L13435" t="s">
        <v>240</v>
      </c>
      <c r="M13435" t="s">
        <v>258</v>
      </c>
      <c r="N13435" t="s">
        <v>259</v>
      </c>
      <c r="O13435" s="9">
        <f t="shared" ref="O13435:O13498" si="678">J13435/F13435</f>
        <v>32</v>
      </c>
      <c r="P13435" s="1">
        <f t="shared" ref="P13435:P13498" si="679">K13435/J13435</f>
        <v>3.125E-2</v>
      </c>
      <c r="Q13435">
        <f t="shared" si="677"/>
        <v>0.15625</v>
      </c>
    </row>
    <row r="13436" spans="2:17" x14ac:dyDescent="0.25">
      <c r="B13436" t="s">
        <v>264</v>
      </c>
      <c r="C13436">
        <v>181745</v>
      </c>
      <c r="D13436">
        <v>1</v>
      </c>
      <c r="E13436">
        <v>1</v>
      </c>
      <c r="F13436">
        <v>5</v>
      </c>
      <c r="G13436">
        <v>42093</v>
      </c>
      <c r="H13436" t="s">
        <v>7</v>
      </c>
      <c r="I13436" t="s">
        <v>8</v>
      </c>
      <c r="J13436">
        <v>160</v>
      </c>
      <c r="K13436">
        <v>5</v>
      </c>
      <c r="L13436" t="s">
        <v>240</v>
      </c>
      <c r="M13436" t="s">
        <v>258</v>
      </c>
      <c r="N13436" t="s">
        <v>259</v>
      </c>
      <c r="O13436" s="9">
        <f t="shared" si="678"/>
        <v>32</v>
      </c>
      <c r="P13436" s="1">
        <f t="shared" si="679"/>
        <v>3.125E-2</v>
      </c>
      <c r="Q13436">
        <f t="shared" ref="Q13436:Q13499" si="680">F13436*P13436</f>
        <v>0.15625</v>
      </c>
    </row>
    <row r="13437" spans="2:17" x14ac:dyDescent="0.25">
      <c r="B13437" t="s">
        <v>264</v>
      </c>
      <c r="C13437">
        <v>191986</v>
      </c>
      <c r="D13437">
        <v>1</v>
      </c>
      <c r="E13437">
        <v>1</v>
      </c>
      <c r="F13437">
        <v>5</v>
      </c>
      <c r="G13437">
        <v>42094</v>
      </c>
      <c r="H13437" t="s">
        <v>7</v>
      </c>
      <c r="I13437" t="s">
        <v>8</v>
      </c>
      <c r="J13437">
        <v>160</v>
      </c>
      <c r="K13437">
        <v>5</v>
      </c>
      <c r="L13437" t="s">
        <v>240</v>
      </c>
      <c r="M13437" t="s">
        <v>258</v>
      </c>
      <c r="N13437" t="s">
        <v>259</v>
      </c>
      <c r="O13437" s="9">
        <f t="shared" si="678"/>
        <v>32</v>
      </c>
      <c r="P13437" s="1">
        <f t="shared" si="679"/>
        <v>3.125E-2</v>
      </c>
      <c r="Q13437">
        <f t="shared" si="680"/>
        <v>0.15625</v>
      </c>
    </row>
    <row r="13438" spans="2:17" x14ac:dyDescent="0.25">
      <c r="B13438" t="s">
        <v>264</v>
      </c>
      <c r="C13438">
        <v>190206</v>
      </c>
      <c r="D13438">
        <v>1</v>
      </c>
      <c r="E13438">
        <v>1</v>
      </c>
      <c r="F13438">
        <v>5</v>
      </c>
      <c r="G13438">
        <v>42094</v>
      </c>
      <c r="H13438" t="s">
        <v>7</v>
      </c>
      <c r="I13438" t="s">
        <v>8</v>
      </c>
      <c r="J13438">
        <v>160</v>
      </c>
      <c r="K13438">
        <v>5</v>
      </c>
      <c r="L13438" t="s">
        <v>240</v>
      </c>
      <c r="M13438" t="s">
        <v>258</v>
      </c>
      <c r="N13438" t="s">
        <v>259</v>
      </c>
      <c r="O13438" s="9">
        <f t="shared" si="678"/>
        <v>32</v>
      </c>
      <c r="P13438" s="1">
        <f t="shared" si="679"/>
        <v>3.125E-2</v>
      </c>
      <c r="Q13438">
        <f t="shared" si="680"/>
        <v>0.15625</v>
      </c>
    </row>
    <row r="13439" spans="2:17" x14ac:dyDescent="0.25">
      <c r="B13439" t="s">
        <v>264</v>
      </c>
      <c r="C13439">
        <v>180008</v>
      </c>
      <c r="D13439">
        <v>1</v>
      </c>
      <c r="E13439">
        <v>1</v>
      </c>
      <c r="F13439">
        <v>5</v>
      </c>
      <c r="G13439">
        <v>42094</v>
      </c>
      <c r="H13439" t="s">
        <v>7</v>
      </c>
      <c r="I13439" t="s">
        <v>8</v>
      </c>
      <c r="J13439">
        <v>160</v>
      </c>
      <c r="K13439">
        <v>5</v>
      </c>
      <c r="L13439" t="s">
        <v>240</v>
      </c>
      <c r="M13439" t="s">
        <v>258</v>
      </c>
      <c r="N13439" t="s">
        <v>259</v>
      </c>
      <c r="O13439" s="9">
        <f t="shared" si="678"/>
        <v>32</v>
      </c>
      <c r="P13439" s="1">
        <f t="shared" si="679"/>
        <v>3.125E-2</v>
      </c>
      <c r="Q13439">
        <f t="shared" si="680"/>
        <v>0.15625</v>
      </c>
    </row>
    <row r="13440" spans="2:17" x14ac:dyDescent="0.25">
      <c r="B13440" t="s">
        <v>264</v>
      </c>
      <c r="C13440">
        <v>189334</v>
      </c>
      <c r="D13440">
        <v>1</v>
      </c>
      <c r="E13440">
        <v>1</v>
      </c>
      <c r="F13440">
        <v>5</v>
      </c>
      <c r="G13440">
        <v>42124</v>
      </c>
      <c r="H13440" t="s">
        <v>7</v>
      </c>
      <c r="I13440" t="s">
        <v>8</v>
      </c>
      <c r="J13440">
        <v>160</v>
      </c>
      <c r="K13440">
        <v>5</v>
      </c>
      <c r="L13440" t="s">
        <v>240</v>
      </c>
      <c r="M13440" t="s">
        <v>258</v>
      </c>
      <c r="N13440" t="s">
        <v>259</v>
      </c>
      <c r="O13440" s="9">
        <f t="shared" si="678"/>
        <v>32</v>
      </c>
      <c r="P13440" s="1">
        <f t="shared" si="679"/>
        <v>3.125E-2</v>
      </c>
      <c r="Q13440">
        <f t="shared" si="680"/>
        <v>0.15625</v>
      </c>
    </row>
    <row r="13441" spans="2:17" x14ac:dyDescent="0.25">
      <c r="B13441" t="s">
        <v>264</v>
      </c>
      <c r="C13441">
        <v>189334</v>
      </c>
      <c r="D13441">
        <v>1</v>
      </c>
      <c r="E13441">
        <v>1</v>
      </c>
      <c r="F13441">
        <v>5</v>
      </c>
      <c r="G13441">
        <v>42124</v>
      </c>
      <c r="H13441" t="s">
        <v>7</v>
      </c>
      <c r="I13441" t="s">
        <v>8</v>
      </c>
      <c r="J13441">
        <v>160</v>
      </c>
      <c r="K13441">
        <v>5</v>
      </c>
      <c r="L13441" t="s">
        <v>240</v>
      </c>
      <c r="M13441" t="s">
        <v>258</v>
      </c>
      <c r="N13441" t="s">
        <v>259</v>
      </c>
      <c r="O13441" s="9">
        <f t="shared" si="678"/>
        <v>32</v>
      </c>
      <c r="P13441" s="1">
        <f t="shared" si="679"/>
        <v>3.125E-2</v>
      </c>
      <c r="Q13441">
        <f t="shared" si="680"/>
        <v>0.15625</v>
      </c>
    </row>
    <row r="13442" spans="2:17" x14ac:dyDescent="0.25">
      <c r="B13442" t="s">
        <v>264</v>
      </c>
      <c r="C13442">
        <v>175145</v>
      </c>
      <c r="D13442">
        <v>1</v>
      </c>
      <c r="E13442">
        <v>1</v>
      </c>
      <c r="F13442">
        <v>4</v>
      </c>
      <c r="G13442">
        <v>42105</v>
      </c>
      <c r="H13442" t="s">
        <v>7</v>
      </c>
      <c r="I13442" t="s">
        <v>8</v>
      </c>
      <c r="J13442">
        <v>128</v>
      </c>
      <c r="K13442">
        <v>4</v>
      </c>
      <c r="L13442" t="s">
        <v>240</v>
      </c>
      <c r="M13442" t="s">
        <v>258</v>
      </c>
      <c r="N13442" t="s">
        <v>259</v>
      </c>
      <c r="O13442" s="9">
        <f t="shared" si="678"/>
        <v>32</v>
      </c>
      <c r="P13442" s="1">
        <f t="shared" si="679"/>
        <v>3.125E-2</v>
      </c>
      <c r="Q13442">
        <f t="shared" si="680"/>
        <v>0.125</v>
      </c>
    </row>
    <row r="13443" spans="2:17" x14ac:dyDescent="0.25">
      <c r="B13443" t="s">
        <v>264</v>
      </c>
      <c r="C13443">
        <v>191369</v>
      </c>
      <c r="D13443">
        <v>1</v>
      </c>
      <c r="E13443">
        <v>1</v>
      </c>
      <c r="F13443">
        <v>5</v>
      </c>
      <c r="G13443">
        <v>42107</v>
      </c>
      <c r="H13443" t="s">
        <v>7</v>
      </c>
      <c r="I13443" t="s">
        <v>8</v>
      </c>
      <c r="J13443">
        <v>160</v>
      </c>
      <c r="K13443">
        <v>5</v>
      </c>
      <c r="L13443" t="s">
        <v>240</v>
      </c>
      <c r="M13443" t="s">
        <v>258</v>
      </c>
      <c r="N13443" t="s">
        <v>259</v>
      </c>
      <c r="O13443" s="9">
        <f t="shared" si="678"/>
        <v>32</v>
      </c>
      <c r="P13443" s="1">
        <f t="shared" si="679"/>
        <v>3.125E-2</v>
      </c>
      <c r="Q13443">
        <f t="shared" si="680"/>
        <v>0.15625</v>
      </c>
    </row>
    <row r="13444" spans="2:17" x14ac:dyDescent="0.25">
      <c r="B13444" t="s">
        <v>264</v>
      </c>
      <c r="C13444">
        <v>189565</v>
      </c>
      <c r="D13444">
        <v>1</v>
      </c>
      <c r="E13444">
        <v>1</v>
      </c>
      <c r="F13444">
        <v>4</v>
      </c>
      <c r="G13444">
        <v>42158</v>
      </c>
      <c r="H13444" t="s">
        <v>7</v>
      </c>
      <c r="I13444" t="s">
        <v>8</v>
      </c>
      <c r="J13444">
        <v>128</v>
      </c>
      <c r="K13444">
        <v>4</v>
      </c>
      <c r="L13444" t="s">
        <v>240</v>
      </c>
      <c r="M13444" t="s">
        <v>258</v>
      </c>
      <c r="N13444" t="s">
        <v>259</v>
      </c>
      <c r="O13444" s="9">
        <f t="shared" si="678"/>
        <v>32</v>
      </c>
      <c r="P13444" s="1">
        <f t="shared" si="679"/>
        <v>3.125E-2</v>
      </c>
      <c r="Q13444">
        <f t="shared" si="680"/>
        <v>0.125</v>
      </c>
    </row>
    <row r="13445" spans="2:17" x14ac:dyDescent="0.25">
      <c r="B13445" t="s">
        <v>264</v>
      </c>
      <c r="C13445">
        <v>192489</v>
      </c>
      <c r="D13445">
        <v>1</v>
      </c>
      <c r="E13445">
        <v>1</v>
      </c>
      <c r="F13445">
        <v>5</v>
      </c>
      <c r="G13445">
        <v>42157</v>
      </c>
      <c r="H13445" t="s">
        <v>7</v>
      </c>
      <c r="I13445" t="s">
        <v>8</v>
      </c>
      <c r="J13445">
        <v>160</v>
      </c>
      <c r="K13445">
        <v>5</v>
      </c>
      <c r="L13445" t="s">
        <v>240</v>
      </c>
      <c r="M13445" t="s">
        <v>258</v>
      </c>
      <c r="N13445" t="s">
        <v>259</v>
      </c>
      <c r="O13445" s="9">
        <f t="shared" si="678"/>
        <v>32</v>
      </c>
      <c r="P13445" s="1">
        <f t="shared" si="679"/>
        <v>3.125E-2</v>
      </c>
      <c r="Q13445">
        <f t="shared" si="680"/>
        <v>0.15625</v>
      </c>
    </row>
    <row r="13446" spans="2:17" x14ac:dyDescent="0.25">
      <c r="B13446" t="s">
        <v>264</v>
      </c>
      <c r="C13446">
        <v>192490</v>
      </c>
      <c r="D13446">
        <v>1</v>
      </c>
      <c r="E13446">
        <v>1</v>
      </c>
      <c r="F13446">
        <v>5</v>
      </c>
      <c r="G13446">
        <v>42157</v>
      </c>
      <c r="H13446" t="s">
        <v>7</v>
      </c>
      <c r="I13446" t="s">
        <v>8</v>
      </c>
      <c r="J13446">
        <v>160</v>
      </c>
      <c r="K13446">
        <v>5</v>
      </c>
      <c r="L13446" t="s">
        <v>240</v>
      </c>
      <c r="M13446" t="s">
        <v>258</v>
      </c>
      <c r="N13446" t="s">
        <v>259</v>
      </c>
      <c r="O13446" s="9">
        <f t="shared" si="678"/>
        <v>32</v>
      </c>
      <c r="P13446" s="1">
        <f t="shared" si="679"/>
        <v>3.125E-2</v>
      </c>
      <c r="Q13446">
        <f t="shared" si="680"/>
        <v>0.15625</v>
      </c>
    </row>
    <row r="13447" spans="2:17" x14ac:dyDescent="0.25">
      <c r="B13447" t="s">
        <v>264</v>
      </c>
      <c r="C13447">
        <v>189587</v>
      </c>
      <c r="D13447">
        <v>1</v>
      </c>
      <c r="E13447">
        <v>1</v>
      </c>
      <c r="F13447">
        <v>4</v>
      </c>
      <c r="G13447">
        <v>42158</v>
      </c>
      <c r="H13447" t="s">
        <v>7</v>
      </c>
      <c r="I13447" t="s">
        <v>8</v>
      </c>
      <c r="J13447">
        <v>128</v>
      </c>
      <c r="K13447">
        <v>4</v>
      </c>
      <c r="L13447" t="s">
        <v>240</v>
      </c>
      <c r="M13447" t="s">
        <v>258</v>
      </c>
      <c r="N13447" t="s">
        <v>259</v>
      </c>
      <c r="O13447" s="9">
        <f t="shared" si="678"/>
        <v>32</v>
      </c>
      <c r="P13447" s="1">
        <f t="shared" si="679"/>
        <v>3.125E-2</v>
      </c>
      <c r="Q13447">
        <f t="shared" si="680"/>
        <v>0.125</v>
      </c>
    </row>
    <row r="13448" spans="2:17" x14ac:dyDescent="0.25">
      <c r="B13448" t="s">
        <v>264</v>
      </c>
      <c r="C13448">
        <v>191189</v>
      </c>
      <c r="D13448">
        <v>1</v>
      </c>
      <c r="E13448">
        <v>1</v>
      </c>
      <c r="F13448">
        <v>4</v>
      </c>
      <c r="G13448">
        <v>42166</v>
      </c>
      <c r="H13448" t="s">
        <v>7</v>
      </c>
      <c r="I13448" t="s">
        <v>8</v>
      </c>
      <c r="J13448">
        <v>128</v>
      </c>
      <c r="K13448">
        <v>4</v>
      </c>
      <c r="L13448" t="s">
        <v>240</v>
      </c>
      <c r="M13448" t="s">
        <v>258</v>
      </c>
      <c r="N13448" t="s">
        <v>259</v>
      </c>
      <c r="O13448" s="9">
        <f t="shared" si="678"/>
        <v>32</v>
      </c>
      <c r="P13448" s="1">
        <f t="shared" si="679"/>
        <v>3.125E-2</v>
      </c>
      <c r="Q13448">
        <f t="shared" si="680"/>
        <v>0.125</v>
      </c>
    </row>
    <row r="13449" spans="2:17" x14ac:dyDescent="0.25">
      <c r="B13449" t="s">
        <v>264</v>
      </c>
      <c r="C13449">
        <v>190608</v>
      </c>
      <c r="D13449">
        <v>1</v>
      </c>
      <c r="E13449">
        <v>1</v>
      </c>
      <c r="F13449">
        <v>4</v>
      </c>
      <c r="G13449">
        <v>42163</v>
      </c>
      <c r="H13449" t="s">
        <v>7</v>
      </c>
      <c r="I13449" t="s">
        <v>8</v>
      </c>
      <c r="J13449">
        <v>128</v>
      </c>
      <c r="K13449">
        <v>4</v>
      </c>
      <c r="L13449" t="s">
        <v>240</v>
      </c>
      <c r="M13449" t="s">
        <v>258</v>
      </c>
      <c r="N13449" t="s">
        <v>259</v>
      </c>
      <c r="O13449" s="9">
        <f t="shared" si="678"/>
        <v>32</v>
      </c>
      <c r="P13449" s="1">
        <f t="shared" si="679"/>
        <v>3.125E-2</v>
      </c>
      <c r="Q13449">
        <f t="shared" si="680"/>
        <v>0.125</v>
      </c>
    </row>
    <row r="13450" spans="2:17" x14ac:dyDescent="0.25">
      <c r="B13450" t="s">
        <v>264</v>
      </c>
      <c r="C13450">
        <v>190604</v>
      </c>
      <c r="D13450">
        <v>1</v>
      </c>
      <c r="E13450">
        <v>1</v>
      </c>
      <c r="F13450">
        <v>4</v>
      </c>
      <c r="G13450">
        <v>42162</v>
      </c>
      <c r="H13450" t="s">
        <v>7</v>
      </c>
      <c r="I13450" t="s">
        <v>8</v>
      </c>
      <c r="J13450">
        <v>128</v>
      </c>
      <c r="K13450">
        <v>4</v>
      </c>
      <c r="L13450" t="s">
        <v>240</v>
      </c>
      <c r="M13450" t="s">
        <v>258</v>
      </c>
      <c r="N13450" t="s">
        <v>259</v>
      </c>
      <c r="O13450" s="9">
        <f t="shared" si="678"/>
        <v>32</v>
      </c>
      <c r="P13450" s="1">
        <f t="shared" si="679"/>
        <v>3.125E-2</v>
      </c>
      <c r="Q13450">
        <f t="shared" si="680"/>
        <v>0.125</v>
      </c>
    </row>
    <row r="13451" spans="2:17" x14ac:dyDescent="0.25">
      <c r="B13451" t="s">
        <v>264</v>
      </c>
      <c r="C13451">
        <v>180049</v>
      </c>
      <c r="D13451">
        <v>1</v>
      </c>
      <c r="E13451">
        <v>1</v>
      </c>
      <c r="F13451">
        <v>4</v>
      </c>
      <c r="G13451">
        <v>42162</v>
      </c>
      <c r="H13451" t="s">
        <v>7</v>
      </c>
      <c r="I13451" t="s">
        <v>8</v>
      </c>
      <c r="J13451">
        <v>128</v>
      </c>
      <c r="K13451">
        <v>4</v>
      </c>
      <c r="L13451" t="s">
        <v>240</v>
      </c>
      <c r="M13451" t="s">
        <v>258</v>
      </c>
      <c r="N13451" t="s">
        <v>259</v>
      </c>
      <c r="O13451" s="9">
        <f t="shared" si="678"/>
        <v>32</v>
      </c>
      <c r="P13451" s="1">
        <f t="shared" si="679"/>
        <v>3.125E-2</v>
      </c>
      <c r="Q13451">
        <f t="shared" si="680"/>
        <v>0.125</v>
      </c>
    </row>
    <row r="13452" spans="2:17" x14ac:dyDescent="0.25">
      <c r="B13452" t="s">
        <v>264</v>
      </c>
      <c r="C13452">
        <v>191282</v>
      </c>
      <c r="D13452">
        <v>1</v>
      </c>
      <c r="E13452">
        <v>1</v>
      </c>
      <c r="F13452">
        <v>4</v>
      </c>
      <c r="G13452">
        <v>42164</v>
      </c>
      <c r="H13452" t="s">
        <v>7</v>
      </c>
      <c r="I13452" t="s">
        <v>8</v>
      </c>
      <c r="J13452">
        <v>128</v>
      </c>
      <c r="K13452">
        <v>4</v>
      </c>
      <c r="L13452" t="s">
        <v>240</v>
      </c>
      <c r="M13452" t="s">
        <v>258</v>
      </c>
      <c r="N13452" t="s">
        <v>259</v>
      </c>
      <c r="O13452" s="9">
        <f t="shared" si="678"/>
        <v>32</v>
      </c>
      <c r="P13452" s="1">
        <f t="shared" si="679"/>
        <v>3.125E-2</v>
      </c>
      <c r="Q13452">
        <f t="shared" si="680"/>
        <v>0.125</v>
      </c>
    </row>
    <row r="13453" spans="2:17" x14ac:dyDescent="0.25">
      <c r="B13453" t="s">
        <v>264</v>
      </c>
      <c r="C13453">
        <v>192347</v>
      </c>
      <c r="D13453">
        <v>1</v>
      </c>
      <c r="E13453">
        <v>1</v>
      </c>
      <c r="F13453">
        <v>4</v>
      </c>
      <c r="G13453">
        <v>42164</v>
      </c>
      <c r="H13453" t="s">
        <v>7</v>
      </c>
      <c r="I13453" t="s">
        <v>8</v>
      </c>
      <c r="J13453">
        <v>128</v>
      </c>
      <c r="K13453">
        <v>4</v>
      </c>
      <c r="L13453" t="s">
        <v>240</v>
      </c>
      <c r="M13453" t="s">
        <v>258</v>
      </c>
      <c r="N13453" t="s">
        <v>259</v>
      </c>
      <c r="O13453" s="9">
        <f t="shared" si="678"/>
        <v>32</v>
      </c>
      <c r="P13453" s="1">
        <f t="shared" si="679"/>
        <v>3.125E-2</v>
      </c>
      <c r="Q13453">
        <f t="shared" si="680"/>
        <v>0.125</v>
      </c>
    </row>
    <row r="13454" spans="2:17" x14ac:dyDescent="0.25">
      <c r="B13454" t="s">
        <v>264</v>
      </c>
      <c r="C13454">
        <v>190730</v>
      </c>
      <c r="D13454">
        <v>1</v>
      </c>
      <c r="E13454">
        <v>1</v>
      </c>
      <c r="F13454">
        <v>4</v>
      </c>
      <c r="G13454">
        <v>42163</v>
      </c>
      <c r="H13454" t="s">
        <v>7</v>
      </c>
      <c r="I13454" t="s">
        <v>8</v>
      </c>
      <c r="J13454">
        <v>128</v>
      </c>
      <c r="K13454">
        <v>4</v>
      </c>
      <c r="L13454" t="s">
        <v>240</v>
      </c>
      <c r="M13454" t="s">
        <v>258</v>
      </c>
      <c r="N13454" t="s">
        <v>259</v>
      </c>
      <c r="O13454" s="9">
        <f t="shared" si="678"/>
        <v>32</v>
      </c>
      <c r="P13454" s="1">
        <f t="shared" si="679"/>
        <v>3.125E-2</v>
      </c>
      <c r="Q13454">
        <f t="shared" si="680"/>
        <v>0.125</v>
      </c>
    </row>
    <row r="13455" spans="2:17" x14ac:dyDescent="0.25">
      <c r="B13455" t="s">
        <v>264</v>
      </c>
      <c r="C13455">
        <v>190503</v>
      </c>
      <c r="D13455">
        <v>1</v>
      </c>
      <c r="E13455">
        <v>1</v>
      </c>
      <c r="F13455">
        <v>4</v>
      </c>
      <c r="G13455">
        <v>42170</v>
      </c>
      <c r="H13455" t="s">
        <v>7</v>
      </c>
      <c r="I13455" t="s">
        <v>8</v>
      </c>
      <c r="J13455">
        <v>128</v>
      </c>
      <c r="K13455">
        <v>4</v>
      </c>
      <c r="L13455" t="s">
        <v>240</v>
      </c>
      <c r="M13455" t="s">
        <v>258</v>
      </c>
      <c r="N13455" t="s">
        <v>259</v>
      </c>
      <c r="O13455" s="9">
        <f t="shared" si="678"/>
        <v>32</v>
      </c>
      <c r="P13455" s="1">
        <f t="shared" si="679"/>
        <v>3.125E-2</v>
      </c>
      <c r="Q13455">
        <f t="shared" si="680"/>
        <v>0.125</v>
      </c>
    </row>
    <row r="13456" spans="2:17" x14ac:dyDescent="0.25">
      <c r="B13456" t="s">
        <v>264</v>
      </c>
      <c r="C13456">
        <v>190502</v>
      </c>
      <c r="D13456">
        <v>1</v>
      </c>
      <c r="E13456">
        <v>1</v>
      </c>
      <c r="F13456">
        <v>4</v>
      </c>
      <c r="G13456">
        <v>42170</v>
      </c>
      <c r="H13456" t="s">
        <v>7</v>
      </c>
      <c r="I13456" t="s">
        <v>8</v>
      </c>
      <c r="J13456">
        <v>128</v>
      </c>
      <c r="K13456">
        <v>4</v>
      </c>
      <c r="L13456" t="s">
        <v>240</v>
      </c>
      <c r="M13456" t="s">
        <v>258</v>
      </c>
      <c r="N13456" t="s">
        <v>259</v>
      </c>
      <c r="O13456" s="9">
        <f t="shared" si="678"/>
        <v>32</v>
      </c>
      <c r="P13456" s="1">
        <f t="shared" si="679"/>
        <v>3.125E-2</v>
      </c>
      <c r="Q13456">
        <f t="shared" si="680"/>
        <v>0.125</v>
      </c>
    </row>
    <row r="13457" spans="2:17" x14ac:dyDescent="0.25">
      <c r="B13457" t="s">
        <v>264</v>
      </c>
      <c r="C13457">
        <v>190608</v>
      </c>
      <c r="D13457">
        <v>1</v>
      </c>
      <c r="E13457">
        <v>1</v>
      </c>
      <c r="F13457">
        <v>4</v>
      </c>
      <c r="G13457">
        <v>42163</v>
      </c>
      <c r="H13457" t="s">
        <v>7</v>
      </c>
      <c r="I13457" t="s">
        <v>8</v>
      </c>
      <c r="J13457">
        <v>128</v>
      </c>
      <c r="K13457">
        <v>4</v>
      </c>
      <c r="L13457" t="s">
        <v>240</v>
      </c>
      <c r="M13457" t="s">
        <v>258</v>
      </c>
      <c r="N13457" t="s">
        <v>259</v>
      </c>
      <c r="O13457" s="9">
        <f t="shared" si="678"/>
        <v>32</v>
      </c>
      <c r="P13457" s="1">
        <f t="shared" si="679"/>
        <v>3.125E-2</v>
      </c>
      <c r="Q13457">
        <f t="shared" si="680"/>
        <v>0.125</v>
      </c>
    </row>
    <row r="13458" spans="2:17" x14ac:dyDescent="0.25">
      <c r="B13458" t="s">
        <v>264</v>
      </c>
      <c r="C13458">
        <v>191282</v>
      </c>
      <c r="D13458">
        <v>1</v>
      </c>
      <c r="E13458">
        <v>1</v>
      </c>
      <c r="F13458">
        <v>4</v>
      </c>
      <c r="G13458">
        <v>42164</v>
      </c>
      <c r="H13458" t="s">
        <v>7</v>
      </c>
      <c r="I13458" t="s">
        <v>8</v>
      </c>
      <c r="J13458">
        <v>128</v>
      </c>
      <c r="K13458">
        <v>4</v>
      </c>
      <c r="L13458" t="s">
        <v>240</v>
      </c>
      <c r="M13458" t="s">
        <v>258</v>
      </c>
      <c r="N13458" t="s">
        <v>259</v>
      </c>
      <c r="O13458" s="9">
        <f t="shared" si="678"/>
        <v>32</v>
      </c>
      <c r="P13458" s="1">
        <f t="shared" si="679"/>
        <v>3.125E-2</v>
      </c>
      <c r="Q13458">
        <f t="shared" si="680"/>
        <v>0.125</v>
      </c>
    </row>
    <row r="13459" spans="2:17" x14ac:dyDescent="0.25">
      <c r="B13459" t="s">
        <v>264</v>
      </c>
      <c r="C13459">
        <v>192347</v>
      </c>
      <c r="D13459">
        <v>1</v>
      </c>
      <c r="E13459">
        <v>1</v>
      </c>
      <c r="F13459">
        <v>4</v>
      </c>
      <c r="G13459">
        <v>42164</v>
      </c>
      <c r="H13459" t="s">
        <v>7</v>
      </c>
      <c r="I13459" t="s">
        <v>8</v>
      </c>
      <c r="J13459">
        <v>128</v>
      </c>
      <c r="K13459">
        <v>4</v>
      </c>
      <c r="L13459" t="s">
        <v>240</v>
      </c>
      <c r="M13459" t="s">
        <v>258</v>
      </c>
      <c r="N13459" t="s">
        <v>259</v>
      </c>
      <c r="O13459" s="9">
        <f t="shared" si="678"/>
        <v>32</v>
      </c>
      <c r="P13459" s="1">
        <f t="shared" si="679"/>
        <v>3.125E-2</v>
      </c>
      <c r="Q13459">
        <f t="shared" si="680"/>
        <v>0.125</v>
      </c>
    </row>
    <row r="13460" spans="2:17" x14ac:dyDescent="0.25">
      <c r="B13460" t="s">
        <v>264</v>
      </c>
      <c r="C13460">
        <v>190730</v>
      </c>
      <c r="D13460">
        <v>1</v>
      </c>
      <c r="E13460">
        <v>1</v>
      </c>
      <c r="F13460">
        <v>4</v>
      </c>
      <c r="G13460">
        <v>42163</v>
      </c>
      <c r="H13460" t="s">
        <v>7</v>
      </c>
      <c r="I13460" t="s">
        <v>8</v>
      </c>
      <c r="J13460">
        <v>128</v>
      </c>
      <c r="K13460">
        <v>4</v>
      </c>
      <c r="L13460" t="s">
        <v>240</v>
      </c>
      <c r="M13460" t="s">
        <v>258</v>
      </c>
      <c r="N13460" t="s">
        <v>259</v>
      </c>
      <c r="O13460" s="9">
        <f t="shared" si="678"/>
        <v>32</v>
      </c>
      <c r="P13460" s="1">
        <f t="shared" si="679"/>
        <v>3.125E-2</v>
      </c>
      <c r="Q13460">
        <f t="shared" si="680"/>
        <v>0.125</v>
      </c>
    </row>
    <row r="13461" spans="2:17" x14ac:dyDescent="0.25">
      <c r="B13461" t="s">
        <v>264</v>
      </c>
      <c r="C13461">
        <v>190503</v>
      </c>
      <c r="D13461">
        <v>1</v>
      </c>
      <c r="E13461">
        <v>1</v>
      </c>
      <c r="F13461">
        <v>4</v>
      </c>
      <c r="G13461">
        <v>42170</v>
      </c>
      <c r="H13461" t="s">
        <v>7</v>
      </c>
      <c r="I13461" t="s">
        <v>8</v>
      </c>
      <c r="J13461">
        <v>128</v>
      </c>
      <c r="K13461">
        <v>4</v>
      </c>
      <c r="L13461" t="s">
        <v>240</v>
      </c>
      <c r="M13461" t="s">
        <v>258</v>
      </c>
      <c r="N13461" t="s">
        <v>259</v>
      </c>
      <c r="O13461" s="9">
        <f t="shared" si="678"/>
        <v>32</v>
      </c>
      <c r="P13461" s="1">
        <f t="shared" si="679"/>
        <v>3.125E-2</v>
      </c>
      <c r="Q13461">
        <f t="shared" si="680"/>
        <v>0.125</v>
      </c>
    </row>
    <row r="13462" spans="2:17" x14ac:dyDescent="0.25">
      <c r="B13462" t="s">
        <v>264</v>
      </c>
      <c r="C13462">
        <v>190502</v>
      </c>
      <c r="D13462">
        <v>1</v>
      </c>
      <c r="E13462">
        <v>1</v>
      </c>
      <c r="F13462">
        <v>4</v>
      </c>
      <c r="G13462">
        <v>42170</v>
      </c>
      <c r="H13462" t="s">
        <v>7</v>
      </c>
      <c r="I13462" t="s">
        <v>8</v>
      </c>
      <c r="J13462">
        <v>128</v>
      </c>
      <c r="K13462">
        <v>4</v>
      </c>
      <c r="L13462" t="s">
        <v>240</v>
      </c>
      <c r="M13462" t="s">
        <v>258</v>
      </c>
      <c r="N13462" t="s">
        <v>259</v>
      </c>
      <c r="O13462" s="9">
        <f t="shared" si="678"/>
        <v>32</v>
      </c>
      <c r="P13462" s="1">
        <f t="shared" si="679"/>
        <v>3.125E-2</v>
      </c>
      <c r="Q13462">
        <f t="shared" si="680"/>
        <v>0.125</v>
      </c>
    </row>
    <row r="13463" spans="2:17" x14ac:dyDescent="0.25">
      <c r="B13463" t="s">
        <v>264</v>
      </c>
      <c r="C13463">
        <v>192264</v>
      </c>
      <c r="D13463">
        <v>1</v>
      </c>
      <c r="E13463">
        <v>1</v>
      </c>
      <c r="F13463">
        <v>5</v>
      </c>
      <c r="G13463">
        <v>42105</v>
      </c>
      <c r="H13463" t="s">
        <v>7</v>
      </c>
      <c r="I13463" t="s">
        <v>8</v>
      </c>
      <c r="J13463">
        <v>160</v>
      </c>
      <c r="K13463">
        <v>5</v>
      </c>
      <c r="L13463" t="s">
        <v>240</v>
      </c>
      <c r="M13463" t="s">
        <v>258</v>
      </c>
      <c r="N13463" t="s">
        <v>259</v>
      </c>
      <c r="O13463" s="9">
        <f t="shared" si="678"/>
        <v>32</v>
      </c>
      <c r="P13463" s="1">
        <f t="shared" si="679"/>
        <v>3.125E-2</v>
      </c>
      <c r="Q13463">
        <f t="shared" si="680"/>
        <v>0.15625</v>
      </c>
    </row>
    <row r="13464" spans="2:17" x14ac:dyDescent="0.25">
      <c r="B13464" t="s">
        <v>264</v>
      </c>
      <c r="C13464">
        <v>184852</v>
      </c>
      <c r="D13464">
        <v>1</v>
      </c>
      <c r="E13464">
        <v>1</v>
      </c>
      <c r="F13464">
        <v>4</v>
      </c>
      <c r="G13464">
        <v>42198</v>
      </c>
      <c r="H13464" t="s">
        <v>7</v>
      </c>
      <c r="I13464" t="s">
        <v>8</v>
      </c>
      <c r="J13464">
        <v>128</v>
      </c>
      <c r="K13464">
        <v>4</v>
      </c>
      <c r="L13464" t="s">
        <v>240</v>
      </c>
      <c r="M13464" t="s">
        <v>258</v>
      </c>
      <c r="N13464" t="s">
        <v>259</v>
      </c>
      <c r="O13464" s="9">
        <f t="shared" si="678"/>
        <v>32</v>
      </c>
      <c r="P13464" s="1">
        <f t="shared" si="679"/>
        <v>3.125E-2</v>
      </c>
      <c r="Q13464">
        <f t="shared" si="680"/>
        <v>0.125</v>
      </c>
    </row>
    <row r="13465" spans="2:17" x14ac:dyDescent="0.25">
      <c r="B13465" t="s">
        <v>264</v>
      </c>
      <c r="C13465">
        <v>184852</v>
      </c>
      <c r="D13465">
        <v>1</v>
      </c>
      <c r="E13465">
        <v>1</v>
      </c>
      <c r="F13465">
        <v>4</v>
      </c>
      <c r="G13465">
        <v>42198</v>
      </c>
      <c r="H13465" t="s">
        <v>7</v>
      </c>
      <c r="I13465" t="s">
        <v>8</v>
      </c>
      <c r="J13465">
        <v>128</v>
      </c>
      <c r="K13465">
        <v>4</v>
      </c>
      <c r="L13465" t="s">
        <v>240</v>
      </c>
      <c r="M13465" t="s">
        <v>258</v>
      </c>
      <c r="N13465" t="s">
        <v>259</v>
      </c>
      <c r="O13465" s="9">
        <f t="shared" si="678"/>
        <v>32</v>
      </c>
      <c r="P13465" s="1">
        <f t="shared" si="679"/>
        <v>3.125E-2</v>
      </c>
      <c r="Q13465">
        <f t="shared" si="680"/>
        <v>0.125</v>
      </c>
    </row>
    <row r="13466" spans="2:17" x14ac:dyDescent="0.25">
      <c r="B13466" t="s">
        <v>264</v>
      </c>
      <c r="C13466">
        <v>182862</v>
      </c>
      <c r="D13466">
        <v>1</v>
      </c>
      <c r="E13466">
        <v>1</v>
      </c>
      <c r="F13466">
        <v>4</v>
      </c>
      <c r="G13466">
        <v>42289</v>
      </c>
      <c r="H13466" t="s">
        <v>7</v>
      </c>
      <c r="I13466" t="s">
        <v>8</v>
      </c>
      <c r="J13466">
        <v>128</v>
      </c>
      <c r="K13466">
        <v>4</v>
      </c>
      <c r="L13466" t="s">
        <v>240</v>
      </c>
      <c r="M13466" t="s">
        <v>258</v>
      </c>
      <c r="N13466" t="s">
        <v>259</v>
      </c>
      <c r="O13466" s="9">
        <f t="shared" si="678"/>
        <v>32</v>
      </c>
      <c r="P13466" s="1">
        <f t="shared" si="679"/>
        <v>3.125E-2</v>
      </c>
      <c r="Q13466">
        <f t="shared" si="680"/>
        <v>0.125</v>
      </c>
    </row>
    <row r="13467" spans="2:17" x14ac:dyDescent="0.25">
      <c r="B13467" t="s">
        <v>264</v>
      </c>
      <c r="C13467">
        <v>182867</v>
      </c>
      <c r="D13467">
        <v>1</v>
      </c>
      <c r="E13467">
        <v>1</v>
      </c>
      <c r="F13467">
        <v>4</v>
      </c>
      <c r="G13467">
        <v>42289</v>
      </c>
      <c r="H13467" t="s">
        <v>7</v>
      </c>
      <c r="I13467" t="s">
        <v>8</v>
      </c>
      <c r="J13467">
        <v>128</v>
      </c>
      <c r="K13467">
        <v>4</v>
      </c>
      <c r="L13467" t="s">
        <v>240</v>
      </c>
      <c r="M13467" t="s">
        <v>258</v>
      </c>
      <c r="N13467" t="s">
        <v>259</v>
      </c>
      <c r="O13467" s="9">
        <f t="shared" si="678"/>
        <v>32</v>
      </c>
      <c r="P13467" s="1">
        <f t="shared" si="679"/>
        <v>3.125E-2</v>
      </c>
      <c r="Q13467">
        <f t="shared" si="680"/>
        <v>0.125</v>
      </c>
    </row>
    <row r="13468" spans="2:17" x14ac:dyDescent="0.25">
      <c r="B13468" t="s">
        <v>264</v>
      </c>
      <c r="C13468">
        <v>145171</v>
      </c>
      <c r="D13468">
        <v>1</v>
      </c>
      <c r="E13468">
        <v>1</v>
      </c>
      <c r="F13468">
        <v>3.5</v>
      </c>
      <c r="G13468">
        <v>41346</v>
      </c>
      <c r="H13468" t="s">
        <v>7</v>
      </c>
      <c r="I13468" t="s">
        <v>8</v>
      </c>
      <c r="J13468">
        <v>128</v>
      </c>
      <c r="K13468">
        <v>4</v>
      </c>
      <c r="L13468" t="s">
        <v>240</v>
      </c>
      <c r="M13468" t="s">
        <v>258</v>
      </c>
      <c r="N13468" t="s">
        <v>259</v>
      </c>
      <c r="O13468" s="9">
        <f t="shared" si="678"/>
        <v>36.571428571428569</v>
      </c>
      <c r="P13468" s="1">
        <f t="shared" si="679"/>
        <v>3.125E-2</v>
      </c>
      <c r="Q13468">
        <f t="shared" si="680"/>
        <v>0.109375</v>
      </c>
    </row>
    <row r="13469" spans="2:17" x14ac:dyDescent="0.25">
      <c r="B13469" t="s">
        <v>264</v>
      </c>
      <c r="C13469">
        <v>169052</v>
      </c>
      <c r="D13469">
        <v>1</v>
      </c>
      <c r="E13469">
        <v>1</v>
      </c>
      <c r="F13469">
        <v>3.5</v>
      </c>
      <c r="G13469">
        <v>42045</v>
      </c>
      <c r="H13469" t="s">
        <v>7</v>
      </c>
      <c r="I13469" t="s">
        <v>8</v>
      </c>
      <c r="J13469">
        <v>128</v>
      </c>
      <c r="K13469">
        <v>4</v>
      </c>
      <c r="L13469" t="s">
        <v>240</v>
      </c>
      <c r="M13469" t="s">
        <v>258</v>
      </c>
      <c r="N13469" t="s">
        <v>259</v>
      </c>
      <c r="O13469" s="9">
        <f t="shared" si="678"/>
        <v>36.571428571428569</v>
      </c>
      <c r="P13469" s="1">
        <f t="shared" si="679"/>
        <v>3.125E-2</v>
      </c>
      <c r="Q13469">
        <f t="shared" si="680"/>
        <v>0.109375</v>
      </c>
    </row>
    <row r="13470" spans="2:17" x14ac:dyDescent="0.25">
      <c r="B13470" t="s">
        <v>264</v>
      </c>
      <c r="C13470">
        <v>169444</v>
      </c>
      <c r="D13470">
        <v>1</v>
      </c>
      <c r="E13470">
        <v>1</v>
      </c>
      <c r="F13470">
        <v>3.5</v>
      </c>
      <c r="G13470">
        <v>42045</v>
      </c>
      <c r="H13470" t="s">
        <v>7</v>
      </c>
      <c r="I13470" t="s">
        <v>8</v>
      </c>
      <c r="J13470">
        <v>128</v>
      </c>
      <c r="K13470">
        <v>4</v>
      </c>
      <c r="L13470" t="s">
        <v>240</v>
      </c>
      <c r="M13470" t="s">
        <v>258</v>
      </c>
      <c r="N13470" t="s">
        <v>259</v>
      </c>
      <c r="O13470" s="9">
        <f t="shared" si="678"/>
        <v>36.571428571428569</v>
      </c>
      <c r="P13470" s="1">
        <f t="shared" si="679"/>
        <v>3.125E-2</v>
      </c>
      <c r="Q13470">
        <f t="shared" si="680"/>
        <v>0.109375</v>
      </c>
    </row>
    <row r="13471" spans="2:17" x14ac:dyDescent="0.25">
      <c r="B13471" t="s">
        <v>264</v>
      </c>
      <c r="C13471">
        <v>192292</v>
      </c>
      <c r="D13471">
        <v>1</v>
      </c>
      <c r="E13471">
        <v>1</v>
      </c>
      <c r="F13471">
        <v>3.5</v>
      </c>
      <c r="G13471">
        <v>42104</v>
      </c>
      <c r="H13471" t="s">
        <v>7</v>
      </c>
      <c r="I13471" t="s">
        <v>8</v>
      </c>
      <c r="J13471">
        <v>128</v>
      </c>
      <c r="K13471">
        <v>4</v>
      </c>
      <c r="L13471" t="s">
        <v>240</v>
      </c>
      <c r="M13471" t="s">
        <v>258</v>
      </c>
      <c r="N13471" t="s">
        <v>259</v>
      </c>
      <c r="O13471" s="9">
        <f t="shared" si="678"/>
        <v>36.571428571428569</v>
      </c>
      <c r="P13471" s="1">
        <f t="shared" si="679"/>
        <v>3.125E-2</v>
      </c>
      <c r="Q13471">
        <f t="shared" si="680"/>
        <v>0.109375</v>
      </c>
    </row>
    <row r="13472" spans="2:17" x14ac:dyDescent="0.25">
      <c r="B13472" t="s">
        <v>264</v>
      </c>
      <c r="C13472">
        <v>185987</v>
      </c>
      <c r="D13472">
        <v>1</v>
      </c>
      <c r="E13472">
        <v>1</v>
      </c>
      <c r="F13472">
        <v>3.5</v>
      </c>
      <c r="G13472">
        <v>42192</v>
      </c>
      <c r="H13472" t="s">
        <v>7</v>
      </c>
      <c r="I13472" t="s">
        <v>8</v>
      </c>
      <c r="J13472">
        <v>128</v>
      </c>
      <c r="K13472">
        <v>4</v>
      </c>
      <c r="L13472" t="s">
        <v>240</v>
      </c>
      <c r="M13472" t="s">
        <v>258</v>
      </c>
      <c r="N13472" t="s">
        <v>259</v>
      </c>
      <c r="O13472" s="9">
        <f t="shared" si="678"/>
        <v>36.571428571428569</v>
      </c>
      <c r="P13472" s="1">
        <f t="shared" si="679"/>
        <v>3.125E-2</v>
      </c>
      <c r="Q13472">
        <f t="shared" si="680"/>
        <v>0.109375</v>
      </c>
    </row>
    <row r="13473" spans="2:17" x14ac:dyDescent="0.25">
      <c r="B13473" t="s">
        <v>264</v>
      </c>
      <c r="C13473">
        <v>166987</v>
      </c>
      <c r="D13473">
        <v>1</v>
      </c>
      <c r="E13473">
        <v>1</v>
      </c>
      <c r="F13473">
        <v>5</v>
      </c>
      <c r="G13473">
        <v>41685</v>
      </c>
      <c r="H13473" t="s">
        <v>7</v>
      </c>
      <c r="I13473" t="s">
        <v>8</v>
      </c>
      <c r="J13473">
        <v>192</v>
      </c>
      <c r="K13473">
        <v>6</v>
      </c>
      <c r="L13473" t="s">
        <v>240</v>
      </c>
      <c r="M13473" t="s">
        <v>258</v>
      </c>
      <c r="N13473" t="s">
        <v>259</v>
      </c>
      <c r="O13473" s="9">
        <f t="shared" si="678"/>
        <v>38.4</v>
      </c>
      <c r="P13473" s="1">
        <f t="shared" si="679"/>
        <v>3.125E-2</v>
      </c>
      <c r="Q13473">
        <f t="shared" si="680"/>
        <v>0.15625</v>
      </c>
    </row>
    <row r="13474" spans="2:17" x14ac:dyDescent="0.25">
      <c r="B13474" t="s">
        <v>264</v>
      </c>
      <c r="C13474">
        <v>166981</v>
      </c>
      <c r="D13474">
        <v>1</v>
      </c>
      <c r="E13474">
        <v>1</v>
      </c>
      <c r="F13474">
        <v>5</v>
      </c>
      <c r="G13474">
        <v>41685</v>
      </c>
      <c r="H13474" t="s">
        <v>7</v>
      </c>
      <c r="I13474" t="s">
        <v>8</v>
      </c>
      <c r="J13474">
        <v>192</v>
      </c>
      <c r="K13474">
        <v>6</v>
      </c>
      <c r="L13474" t="s">
        <v>240</v>
      </c>
      <c r="M13474" t="s">
        <v>258</v>
      </c>
      <c r="N13474" t="s">
        <v>259</v>
      </c>
      <c r="O13474" s="9">
        <f t="shared" si="678"/>
        <v>38.4</v>
      </c>
      <c r="P13474" s="1">
        <f t="shared" si="679"/>
        <v>3.125E-2</v>
      </c>
      <c r="Q13474">
        <f t="shared" si="680"/>
        <v>0.15625</v>
      </c>
    </row>
    <row r="13475" spans="2:17" x14ac:dyDescent="0.25">
      <c r="B13475" t="s">
        <v>264</v>
      </c>
      <c r="C13475">
        <v>166989</v>
      </c>
      <c r="D13475">
        <v>1</v>
      </c>
      <c r="E13475">
        <v>1</v>
      </c>
      <c r="F13475">
        <v>5</v>
      </c>
      <c r="G13475">
        <v>41687</v>
      </c>
      <c r="H13475" t="s">
        <v>7</v>
      </c>
      <c r="I13475" t="s">
        <v>8</v>
      </c>
      <c r="J13475">
        <v>192</v>
      </c>
      <c r="K13475">
        <v>6</v>
      </c>
      <c r="L13475" t="s">
        <v>240</v>
      </c>
      <c r="M13475" t="s">
        <v>258</v>
      </c>
      <c r="N13475" t="s">
        <v>259</v>
      </c>
      <c r="O13475" s="9">
        <f t="shared" si="678"/>
        <v>38.4</v>
      </c>
      <c r="P13475" s="1">
        <f t="shared" si="679"/>
        <v>3.125E-2</v>
      </c>
      <c r="Q13475">
        <f t="shared" si="680"/>
        <v>0.15625</v>
      </c>
    </row>
    <row r="13476" spans="2:17" x14ac:dyDescent="0.25">
      <c r="B13476" t="s">
        <v>264</v>
      </c>
      <c r="C13476">
        <v>168134</v>
      </c>
      <c r="D13476">
        <v>1</v>
      </c>
      <c r="E13476">
        <v>1</v>
      </c>
      <c r="F13476">
        <v>5</v>
      </c>
      <c r="G13476">
        <v>41695</v>
      </c>
      <c r="H13476" t="s">
        <v>5</v>
      </c>
      <c r="I13476" t="s">
        <v>8</v>
      </c>
      <c r="J13476">
        <v>192</v>
      </c>
      <c r="K13476">
        <v>6</v>
      </c>
      <c r="L13476" t="s">
        <v>240</v>
      </c>
      <c r="M13476" t="s">
        <v>5</v>
      </c>
      <c r="N13476" t="s">
        <v>259</v>
      </c>
      <c r="O13476" s="9">
        <f t="shared" si="678"/>
        <v>38.4</v>
      </c>
      <c r="P13476" s="1">
        <f t="shared" si="679"/>
        <v>3.125E-2</v>
      </c>
      <c r="Q13476">
        <f t="shared" si="680"/>
        <v>0.15625</v>
      </c>
    </row>
    <row r="13477" spans="2:17" x14ac:dyDescent="0.25">
      <c r="B13477" t="s">
        <v>264</v>
      </c>
      <c r="C13477">
        <v>163689</v>
      </c>
      <c r="D13477">
        <v>1</v>
      </c>
      <c r="E13477">
        <v>1</v>
      </c>
      <c r="F13477">
        <v>5</v>
      </c>
      <c r="G13477">
        <v>41710</v>
      </c>
      <c r="H13477" t="s">
        <v>7</v>
      </c>
      <c r="I13477" t="s">
        <v>8</v>
      </c>
      <c r="J13477">
        <v>192</v>
      </c>
      <c r="K13477">
        <v>6</v>
      </c>
      <c r="L13477" t="s">
        <v>240</v>
      </c>
      <c r="M13477" t="s">
        <v>258</v>
      </c>
      <c r="N13477" t="s">
        <v>259</v>
      </c>
      <c r="O13477" s="9">
        <f t="shared" si="678"/>
        <v>38.4</v>
      </c>
      <c r="P13477" s="1">
        <f t="shared" si="679"/>
        <v>3.125E-2</v>
      </c>
      <c r="Q13477">
        <f t="shared" si="680"/>
        <v>0.15625</v>
      </c>
    </row>
    <row r="13478" spans="2:17" x14ac:dyDescent="0.25">
      <c r="B13478" t="s">
        <v>264</v>
      </c>
      <c r="C13478">
        <v>163669</v>
      </c>
      <c r="D13478">
        <v>1</v>
      </c>
      <c r="E13478">
        <v>1</v>
      </c>
      <c r="F13478">
        <v>5</v>
      </c>
      <c r="G13478">
        <v>41709</v>
      </c>
      <c r="H13478" t="s">
        <v>7</v>
      </c>
      <c r="I13478" t="s">
        <v>8</v>
      </c>
      <c r="J13478">
        <v>192</v>
      </c>
      <c r="K13478">
        <v>6</v>
      </c>
      <c r="L13478" t="s">
        <v>240</v>
      </c>
      <c r="M13478" t="s">
        <v>258</v>
      </c>
      <c r="N13478" t="s">
        <v>259</v>
      </c>
      <c r="O13478" s="9">
        <f t="shared" si="678"/>
        <v>38.4</v>
      </c>
      <c r="P13478" s="1">
        <f t="shared" si="679"/>
        <v>3.125E-2</v>
      </c>
      <c r="Q13478">
        <f t="shared" si="680"/>
        <v>0.15625</v>
      </c>
    </row>
    <row r="13479" spans="2:17" x14ac:dyDescent="0.25">
      <c r="B13479" t="s">
        <v>264</v>
      </c>
      <c r="C13479">
        <v>171680</v>
      </c>
      <c r="D13479">
        <v>1</v>
      </c>
      <c r="E13479">
        <v>1</v>
      </c>
      <c r="F13479">
        <v>5</v>
      </c>
      <c r="G13479">
        <v>41827</v>
      </c>
      <c r="H13479" t="s">
        <v>5</v>
      </c>
      <c r="I13479" t="s">
        <v>6</v>
      </c>
      <c r="J13479">
        <v>192</v>
      </c>
      <c r="K13479">
        <v>6</v>
      </c>
      <c r="L13479" t="s">
        <v>240</v>
      </c>
      <c r="M13479" t="s">
        <v>5</v>
      </c>
      <c r="N13479" t="s">
        <v>259</v>
      </c>
      <c r="O13479" s="9">
        <f t="shared" si="678"/>
        <v>38.4</v>
      </c>
      <c r="P13479" s="1">
        <f t="shared" si="679"/>
        <v>3.125E-2</v>
      </c>
      <c r="Q13479">
        <f t="shared" si="680"/>
        <v>0.15625</v>
      </c>
    </row>
    <row r="13480" spans="2:17" x14ac:dyDescent="0.25">
      <c r="B13480" t="s">
        <v>264</v>
      </c>
      <c r="C13480">
        <v>177154</v>
      </c>
      <c r="D13480">
        <v>1</v>
      </c>
      <c r="E13480">
        <v>1</v>
      </c>
      <c r="F13480">
        <v>5</v>
      </c>
      <c r="G13480">
        <v>41878</v>
      </c>
      <c r="H13480" t="s">
        <v>7</v>
      </c>
      <c r="I13480" t="s">
        <v>8</v>
      </c>
      <c r="J13480">
        <v>192</v>
      </c>
      <c r="K13480">
        <v>6</v>
      </c>
      <c r="L13480" t="s">
        <v>240</v>
      </c>
      <c r="M13480" t="s">
        <v>258</v>
      </c>
      <c r="N13480" t="s">
        <v>259</v>
      </c>
      <c r="O13480" s="9">
        <f t="shared" si="678"/>
        <v>38.4</v>
      </c>
      <c r="P13480" s="1">
        <f t="shared" si="679"/>
        <v>3.125E-2</v>
      </c>
      <c r="Q13480">
        <f t="shared" si="680"/>
        <v>0.15625</v>
      </c>
    </row>
    <row r="13481" spans="2:17" x14ac:dyDescent="0.25">
      <c r="B13481" t="s">
        <v>264</v>
      </c>
      <c r="C13481">
        <v>177158</v>
      </c>
      <c r="D13481">
        <v>1</v>
      </c>
      <c r="E13481">
        <v>1</v>
      </c>
      <c r="F13481">
        <v>5</v>
      </c>
      <c r="G13481">
        <v>41878</v>
      </c>
      <c r="H13481" t="s">
        <v>7</v>
      </c>
      <c r="I13481" t="s">
        <v>8</v>
      </c>
      <c r="J13481">
        <v>192</v>
      </c>
      <c r="K13481">
        <v>6</v>
      </c>
      <c r="L13481" t="s">
        <v>240</v>
      </c>
      <c r="M13481" t="s">
        <v>258</v>
      </c>
      <c r="N13481" t="s">
        <v>259</v>
      </c>
      <c r="O13481" s="9">
        <f t="shared" si="678"/>
        <v>38.4</v>
      </c>
      <c r="P13481" s="1">
        <f t="shared" si="679"/>
        <v>3.125E-2</v>
      </c>
      <c r="Q13481">
        <f t="shared" si="680"/>
        <v>0.15625</v>
      </c>
    </row>
    <row r="13482" spans="2:17" x14ac:dyDescent="0.25">
      <c r="B13482" t="s">
        <v>264</v>
      </c>
      <c r="C13482">
        <v>188583</v>
      </c>
      <c r="D13482">
        <v>1</v>
      </c>
      <c r="E13482">
        <v>1</v>
      </c>
      <c r="F13482">
        <v>5</v>
      </c>
      <c r="G13482">
        <v>42059</v>
      </c>
      <c r="H13482" t="s">
        <v>7</v>
      </c>
      <c r="I13482" t="s">
        <v>8</v>
      </c>
      <c r="J13482">
        <v>192</v>
      </c>
      <c r="K13482">
        <v>6</v>
      </c>
      <c r="L13482" t="s">
        <v>240</v>
      </c>
      <c r="M13482" t="s">
        <v>258</v>
      </c>
      <c r="N13482" t="s">
        <v>259</v>
      </c>
      <c r="O13482" s="9">
        <f t="shared" si="678"/>
        <v>38.4</v>
      </c>
      <c r="P13482" s="1">
        <f t="shared" si="679"/>
        <v>3.125E-2</v>
      </c>
      <c r="Q13482">
        <f t="shared" si="680"/>
        <v>0.15625</v>
      </c>
    </row>
    <row r="13483" spans="2:17" x14ac:dyDescent="0.25">
      <c r="B13483" t="s">
        <v>264</v>
      </c>
      <c r="C13483">
        <v>189710</v>
      </c>
      <c r="D13483">
        <v>1</v>
      </c>
      <c r="E13483">
        <v>1</v>
      </c>
      <c r="F13483">
        <v>5</v>
      </c>
      <c r="G13483">
        <v>42065</v>
      </c>
      <c r="H13483" t="s">
        <v>7</v>
      </c>
      <c r="I13483" t="s">
        <v>8</v>
      </c>
      <c r="J13483">
        <v>192</v>
      </c>
      <c r="K13483">
        <v>6</v>
      </c>
      <c r="L13483" t="s">
        <v>240</v>
      </c>
      <c r="M13483" t="s">
        <v>258</v>
      </c>
      <c r="N13483" t="s">
        <v>259</v>
      </c>
      <c r="O13483" s="9">
        <f t="shared" si="678"/>
        <v>38.4</v>
      </c>
      <c r="P13483" s="1">
        <f t="shared" si="679"/>
        <v>3.125E-2</v>
      </c>
      <c r="Q13483">
        <f t="shared" si="680"/>
        <v>0.15625</v>
      </c>
    </row>
    <row r="13484" spans="2:17" x14ac:dyDescent="0.25">
      <c r="B13484" t="s">
        <v>264</v>
      </c>
      <c r="C13484">
        <v>155828</v>
      </c>
      <c r="D13484">
        <v>1</v>
      </c>
      <c r="E13484">
        <v>1</v>
      </c>
      <c r="F13484">
        <v>4</v>
      </c>
      <c r="G13484">
        <v>41358</v>
      </c>
      <c r="H13484" t="s">
        <v>7</v>
      </c>
      <c r="I13484" t="s">
        <v>8</v>
      </c>
      <c r="J13484">
        <v>160</v>
      </c>
      <c r="K13484">
        <v>5</v>
      </c>
      <c r="L13484" t="s">
        <v>240</v>
      </c>
      <c r="M13484" t="s">
        <v>258</v>
      </c>
      <c r="N13484" t="s">
        <v>259</v>
      </c>
      <c r="O13484" s="9">
        <f t="shared" si="678"/>
        <v>40</v>
      </c>
      <c r="P13484" s="1">
        <f t="shared" si="679"/>
        <v>3.125E-2</v>
      </c>
      <c r="Q13484">
        <f t="shared" si="680"/>
        <v>0.125</v>
      </c>
    </row>
    <row r="13485" spans="2:17" x14ac:dyDescent="0.25">
      <c r="B13485" t="s">
        <v>264</v>
      </c>
      <c r="C13485">
        <v>155818</v>
      </c>
      <c r="D13485">
        <v>1</v>
      </c>
      <c r="E13485">
        <v>1</v>
      </c>
      <c r="F13485">
        <v>4</v>
      </c>
      <c r="G13485">
        <v>41357</v>
      </c>
      <c r="H13485" t="s">
        <v>5</v>
      </c>
      <c r="I13485" t="s">
        <v>6</v>
      </c>
      <c r="J13485">
        <v>160</v>
      </c>
      <c r="K13485">
        <v>5</v>
      </c>
      <c r="L13485" t="s">
        <v>240</v>
      </c>
      <c r="M13485" t="s">
        <v>5</v>
      </c>
      <c r="N13485" t="s">
        <v>259</v>
      </c>
      <c r="O13485" s="9">
        <f t="shared" si="678"/>
        <v>40</v>
      </c>
      <c r="P13485" s="1">
        <f t="shared" si="679"/>
        <v>3.125E-2</v>
      </c>
      <c r="Q13485">
        <f t="shared" si="680"/>
        <v>0.125</v>
      </c>
    </row>
    <row r="13486" spans="2:17" x14ac:dyDescent="0.25">
      <c r="B13486" t="s">
        <v>264</v>
      </c>
      <c r="C13486">
        <v>163542</v>
      </c>
      <c r="D13486">
        <v>1</v>
      </c>
      <c r="E13486">
        <v>1</v>
      </c>
      <c r="F13486">
        <v>4</v>
      </c>
      <c r="G13486">
        <v>41721</v>
      </c>
      <c r="H13486" t="s">
        <v>7</v>
      </c>
      <c r="I13486" t="s">
        <v>8</v>
      </c>
      <c r="J13486">
        <v>160</v>
      </c>
      <c r="K13486">
        <v>5</v>
      </c>
      <c r="L13486" t="s">
        <v>240</v>
      </c>
      <c r="M13486" t="s">
        <v>258</v>
      </c>
      <c r="N13486" t="s">
        <v>259</v>
      </c>
      <c r="O13486" s="9">
        <f t="shared" si="678"/>
        <v>40</v>
      </c>
      <c r="P13486" s="1">
        <f t="shared" si="679"/>
        <v>3.125E-2</v>
      </c>
      <c r="Q13486">
        <f t="shared" si="680"/>
        <v>0.125</v>
      </c>
    </row>
    <row r="13487" spans="2:17" x14ac:dyDescent="0.25">
      <c r="B13487" t="s">
        <v>264</v>
      </c>
      <c r="C13487">
        <v>171009</v>
      </c>
      <c r="D13487">
        <v>1</v>
      </c>
      <c r="E13487">
        <v>1</v>
      </c>
      <c r="F13487">
        <v>4</v>
      </c>
      <c r="G13487">
        <v>41822</v>
      </c>
      <c r="H13487" t="s">
        <v>7</v>
      </c>
      <c r="I13487" t="s">
        <v>8</v>
      </c>
      <c r="J13487">
        <v>160</v>
      </c>
      <c r="K13487">
        <v>5</v>
      </c>
      <c r="L13487" t="s">
        <v>240</v>
      </c>
      <c r="M13487" t="s">
        <v>258</v>
      </c>
      <c r="N13487" t="s">
        <v>259</v>
      </c>
      <c r="O13487" s="9">
        <f t="shared" si="678"/>
        <v>40</v>
      </c>
      <c r="P13487" s="1">
        <f t="shared" si="679"/>
        <v>3.125E-2</v>
      </c>
      <c r="Q13487">
        <f t="shared" si="680"/>
        <v>0.125</v>
      </c>
    </row>
    <row r="13488" spans="2:17" x14ac:dyDescent="0.25">
      <c r="B13488" t="s">
        <v>264</v>
      </c>
      <c r="C13488">
        <v>171719</v>
      </c>
      <c r="D13488">
        <v>1</v>
      </c>
      <c r="E13488">
        <v>1</v>
      </c>
      <c r="F13488">
        <v>4</v>
      </c>
      <c r="G13488">
        <v>41825</v>
      </c>
      <c r="H13488" t="s">
        <v>7</v>
      </c>
      <c r="I13488" t="s">
        <v>8</v>
      </c>
      <c r="J13488">
        <v>160</v>
      </c>
      <c r="K13488">
        <v>5</v>
      </c>
      <c r="L13488" t="s">
        <v>240</v>
      </c>
      <c r="M13488" t="s">
        <v>258</v>
      </c>
      <c r="N13488" t="s">
        <v>259</v>
      </c>
      <c r="O13488" s="9">
        <f t="shared" si="678"/>
        <v>40</v>
      </c>
      <c r="P13488" s="1">
        <f t="shared" si="679"/>
        <v>3.125E-2</v>
      </c>
      <c r="Q13488">
        <f t="shared" si="680"/>
        <v>0.125</v>
      </c>
    </row>
    <row r="13489" spans="2:17" x14ac:dyDescent="0.25">
      <c r="B13489" t="s">
        <v>264</v>
      </c>
      <c r="C13489">
        <v>171957</v>
      </c>
      <c r="D13489">
        <v>1</v>
      </c>
      <c r="E13489">
        <v>1</v>
      </c>
      <c r="F13489">
        <v>4</v>
      </c>
      <c r="G13489">
        <v>41827</v>
      </c>
      <c r="H13489" t="s">
        <v>7</v>
      </c>
      <c r="I13489" t="s">
        <v>8</v>
      </c>
      <c r="J13489">
        <v>160</v>
      </c>
      <c r="K13489">
        <v>5</v>
      </c>
      <c r="L13489" t="s">
        <v>240</v>
      </c>
      <c r="M13489" t="s">
        <v>258</v>
      </c>
      <c r="N13489" t="s">
        <v>259</v>
      </c>
      <c r="O13489" s="9">
        <f t="shared" si="678"/>
        <v>40</v>
      </c>
      <c r="P13489" s="1">
        <f t="shared" si="679"/>
        <v>3.125E-2</v>
      </c>
      <c r="Q13489">
        <f t="shared" si="680"/>
        <v>0.125</v>
      </c>
    </row>
    <row r="13490" spans="2:17" x14ac:dyDescent="0.25">
      <c r="B13490" t="s">
        <v>264</v>
      </c>
      <c r="C13490">
        <v>182077</v>
      </c>
      <c r="D13490">
        <v>1</v>
      </c>
      <c r="E13490">
        <v>1</v>
      </c>
      <c r="F13490">
        <v>4</v>
      </c>
      <c r="G13490">
        <v>41876</v>
      </c>
      <c r="H13490" t="s">
        <v>7</v>
      </c>
      <c r="I13490" t="s">
        <v>8</v>
      </c>
      <c r="J13490">
        <v>160</v>
      </c>
      <c r="K13490">
        <v>5</v>
      </c>
      <c r="L13490" t="s">
        <v>240</v>
      </c>
      <c r="M13490" t="s">
        <v>258</v>
      </c>
      <c r="N13490" t="s">
        <v>259</v>
      </c>
      <c r="O13490" s="9">
        <f t="shared" si="678"/>
        <v>40</v>
      </c>
      <c r="P13490" s="1">
        <f t="shared" si="679"/>
        <v>3.125E-2</v>
      </c>
      <c r="Q13490">
        <f t="shared" si="680"/>
        <v>0.125</v>
      </c>
    </row>
    <row r="13491" spans="2:17" x14ac:dyDescent="0.25">
      <c r="B13491" t="s">
        <v>264</v>
      </c>
      <c r="C13491">
        <v>171698</v>
      </c>
      <c r="D13491">
        <v>1</v>
      </c>
      <c r="E13491">
        <v>1</v>
      </c>
      <c r="F13491">
        <v>4</v>
      </c>
      <c r="G13491">
        <v>41824</v>
      </c>
      <c r="H13491" t="s">
        <v>7</v>
      </c>
      <c r="I13491" t="s">
        <v>8</v>
      </c>
      <c r="J13491">
        <v>160</v>
      </c>
      <c r="K13491">
        <v>5</v>
      </c>
      <c r="L13491" t="s">
        <v>240</v>
      </c>
      <c r="M13491" t="s">
        <v>258</v>
      </c>
      <c r="N13491" t="s">
        <v>259</v>
      </c>
      <c r="O13491" s="9">
        <f t="shared" si="678"/>
        <v>40</v>
      </c>
      <c r="P13491" s="1">
        <f t="shared" si="679"/>
        <v>3.125E-2</v>
      </c>
      <c r="Q13491">
        <f t="shared" si="680"/>
        <v>0.125</v>
      </c>
    </row>
    <row r="13492" spans="2:17" x14ac:dyDescent="0.25">
      <c r="B13492" t="s">
        <v>264</v>
      </c>
      <c r="C13492">
        <v>173690</v>
      </c>
      <c r="D13492">
        <v>1</v>
      </c>
      <c r="E13492">
        <v>1</v>
      </c>
      <c r="F13492">
        <v>4</v>
      </c>
      <c r="G13492">
        <v>41839</v>
      </c>
      <c r="H13492" t="s">
        <v>7</v>
      </c>
      <c r="I13492" t="s">
        <v>8</v>
      </c>
      <c r="J13492">
        <v>160</v>
      </c>
      <c r="K13492">
        <v>5</v>
      </c>
      <c r="L13492" t="s">
        <v>240</v>
      </c>
      <c r="M13492" t="s">
        <v>258</v>
      </c>
      <c r="N13492" t="s">
        <v>259</v>
      </c>
      <c r="O13492" s="9">
        <f t="shared" si="678"/>
        <v>40</v>
      </c>
      <c r="P13492" s="1">
        <f t="shared" si="679"/>
        <v>3.125E-2</v>
      </c>
      <c r="Q13492">
        <f t="shared" si="680"/>
        <v>0.125</v>
      </c>
    </row>
    <row r="13493" spans="2:17" x14ac:dyDescent="0.25">
      <c r="B13493" t="s">
        <v>264</v>
      </c>
      <c r="C13493">
        <v>173658</v>
      </c>
      <c r="D13493">
        <v>1</v>
      </c>
      <c r="E13493">
        <v>1</v>
      </c>
      <c r="F13493">
        <v>4</v>
      </c>
      <c r="G13493">
        <v>41832</v>
      </c>
      <c r="H13493" t="s">
        <v>7</v>
      </c>
      <c r="I13493" t="s">
        <v>8</v>
      </c>
      <c r="J13493">
        <v>160</v>
      </c>
      <c r="K13493">
        <v>5</v>
      </c>
      <c r="L13493" t="s">
        <v>240</v>
      </c>
      <c r="M13493" t="s">
        <v>258</v>
      </c>
      <c r="N13493" t="s">
        <v>259</v>
      </c>
      <c r="O13493" s="9">
        <f t="shared" si="678"/>
        <v>40</v>
      </c>
      <c r="P13493" s="1">
        <f t="shared" si="679"/>
        <v>3.125E-2</v>
      </c>
      <c r="Q13493">
        <f t="shared" si="680"/>
        <v>0.125</v>
      </c>
    </row>
    <row r="13494" spans="2:17" x14ac:dyDescent="0.25">
      <c r="B13494" t="s">
        <v>264</v>
      </c>
      <c r="C13494">
        <v>173673</v>
      </c>
      <c r="D13494">
        <v>1</v>
      </c>
      <c r="E13494">
        <v>1</v>
      </c>
      <c r="F13494">
        <v>4</v>
      </c>
      <c r="G13494">
        <v>41832</v>
      </c>
      <c r="H13494" t="s">
        <v>7</v>
      </c>
      <c r="I13494" t="s">
        <v>8</v>
      </c>
      <c r="J13494">
        <v>160</v>
      </c>
      <c r="K13494">
        <v>5</v>
      </c>
      <c r="L13494" t="s">
        <v>240</v>
      </c>
      <c r="M13494" t="s">
        <v>258</v>
      </c>
      <c r="N13494" t="s">
        <v>259</v>
      </c>
      <c r="O13494" s="9">
        <f t="shared" si="678"/>
        <v>40</v>
      </c>
      <c r="P13494" s="1">
        <f t="shared" si="679"/>
        <v>3.125E-2</v>
      </c>
      <c r="Q13494">
        <f t="shared" si="680"/>
        <v>0.125</v>
      </c>
    </row>
    <row r="13495" spans="2:17" x14ac:dyDescent="0.25">
      <c r="B13495" t="s">
        <v>264</v>
      </c>
      <c r="C13495">
        <v>171250</v>
      </c>
      <c r="D13495">
        <v>1</v>
      </c>
      <c r="E13495">
        <v>1</v>
      </c>
      <c r="F13495">
        <v>4</v>
      </c>
      <c r="G13495">
        <v>41823</v>
      </c>
      <c r="H13495" t="s">
        <v>7</v>
      </c>
      <c r="I13495" t="s">
        <v>8</v>
      </c>
      <c r="J13495">
        <v>160</v>
      </c>
      <c r="K13495">
        <v>5</v>
      </c>
      <c r="L13495" t="s">
        <v>240</v>
      </c>
      <c r="M13495" t="s">
        <v>258</v>
      </c>
      <c r="N13495" t="s">
        <v>259</v>
      </c>
      <c r="O13495" s="9">
        <f t="shared" si="678"/>
        <v>40</v>
      </c>
      <c r="P13495" s="1">
        <f t="shared" si="679"/>
        <v>3.125E-2</v>
      </c>
      <c r="Q13495">
        <f t="shared" si="680"/>
        <v>0.125</v>
      </c>
    </row>
    <row r="13496" spans="2:17" x14ac:dyDescent="0.25">
      <c r="B13496" t="s">
        <v>264</v>
      </c>
      <c r="C13496">
        <v>171952</v>
      </c>
      <c r="D13496">
        <v>1</v>
      </c>
      <c r="E13496">
        <v>1</v>
      </c>
      <c r="F13496">
        <v>4</v>
      </c>
      <c r="G13496">
        <v>41827</v>
      </c>
      <c r="H13496" t="s">
        <v>7</v>
      </c>
      <c r="I13496" t="s">
        <v>8</v>
      </c>
      <c r="J13496">
        <v>160</v>
      </c>
      <c r="K13496">
        <v>5</v>
      </c>
      <c r="L13496" t="s">
        <v>240</v>
      </c>
      <c r="M13496" t="s">
        <v>258</v>
      </c>
      <c r="N13496" t="s">
        <v>259</v>
      </c>
      <c r="O13496" s="9">
        <f t="shared" si="678"/>
        <v>40</v>
      </c>
      <c r="P13496" s="1">
        <f t="shared" si="679"/>
        <v>3.125E-2</v>
      </c>
      <c r="Q13496">
        <f t="shared" si="680"/>
        <v>0.125</v>
      </c>
    </row>
    <row r="13497" spans="2:17" x14ac:dyDescent="0.25">
      <c r="B13497" t="s">
        <v>264</v>
      </c>
      <c r="C13497">
        <v>172891</v>
      </c>
      <c r="D13497">
        <v>1</v>
      </c>
      <c r="E13497">
        <v>1</v>
      </c>
      <c r="F13497">
        <v>4</v>
      </c>
      <c r="G13497">
        <v>41850</v>
      </c>
      <c r="H13497" t="s">
        <v>7</v>
      </c>
      <c r="I13497" t="s">
        <v>8</v>
      </c>
      <c r="J13497">
        <v>160</v>
      </c>
      <c r="K13497">
        <v>5</v>
      </c>
      <c r="L13497" t="s">
        <v>240</v>
      </c>
      <c r="M13497" t="s">
        <v>258</v>
      </c>
      <c r="N13497" t="s">
        <v>259</v>
      </c>
      <c r="O13497" s="9">
        <f t="shared" si="678"/>
        <v>40</v>
      </c>
      <c r="P13497" s="1">
        <f t="shared" si="679"/>
        <v>3.125E-2</v>
      </c>
      <c r="Q13497">
        <f t="shared" si="680"/>
        <v>0.125</v>
      </c>
    </row>
    <row r="13498" spans="2:17" x14ac:dyDescent="0.25">
      <c r="B13498" t="s">
        <v>264</v>
      </c>
      <c r="C13498">
        <v>176212</v>
      </c>
      <c r="D13498">
        <v>1</v>
      </c>
      <c r="E13498">
        <v>1</v>
      </c>
      <c r="F13498">
        <v>4</v>
      </c>
      <c r="G13498">
        <v>42034</v>
      </c>
      <c r="H13498" t="s">
        <v>7</v>
      </c>
      <c r="I13498" t="s">
        <v>8</v>
      </c>
      <c r="J13498">
        <v>160</v>
      </c>
      <c r="K13498">
        <v>5</v>
      </c>
      <c r="L13498" t="s">
        <v>240</v>
      </c>
      <c r="M13498" t="s">
        <v>258</v>
      </c>
      <c r="N13498" t="s">
        <v>259</v>
      </c>
      <c r="O13498" s="9">
        <f t="shared" si="678"/>
        <v>40</v>
      </c>
      <c r="P13498" s="1">
        <f t="shared" si="679"/>
        <v>3.125E-2</v>
      </c>
      <c r="Q13498">
        <f t="shared" si="680"/>
        <v>0.125</v>
      </c>
    </row>
    <row r="13499" spans="2:17" x14ac:dyDescent="0.25">
      <c r="B13499" t="s">
        <v>264</v>
      </c>
      <c r="C13499">
        <v>176722</v>
      </c>
      <c r="D13499">
        <v>1</v>
      </c>
      <c r="E13499">
        <v>1</v>
      </c>
      <c r="F13499">
        <v>4</v>
      </c>
      <c r="G13499">
        <v>42038</v>
      </c>
      <c r="H13499" t="s">
        <v>7</v>
      </c>
      <c r="I13499" t="s">
        <v>8</v>
      </c>
      <c r="J13499">
        <v>160</v>
      </c>
      <c r="K13499">
        <v>5</v>
      </c>
      <c r="L13499" t="s">
        <v>240</v>
      </c>
      <c r="M13499" t="s">
        <v>258</v>
      </c>
      <c r="N13499" t="s">
        <v>259</v>
      </c>
      <c r="O13499" s="9">
        <f t="shared" ref="O13499:O13562" si="681">J13499/F13499</f>
        <v>40</v>
      </c>
      <c r="P13499" s="1">
        <f t="shared" ref="P13499:P13562" si="682">K13499/J13499</f>
        <v>3.125E-2</v>
      </c>
      <c r="Q13499">
        <f t="shared" si="680"/>
        <v>0.125</v>
      </c>
    </row>
    <row r="13500" spans="2:17" x14ac:dyDescent="0.25">
      <c r="B13500" t="s">
        <v>264</v>
      </c>
      <c r="C13500">
        <v>176917</v>
      </c>
      <c r="D13500">
        <v>1</v>
      </c>
      <c r="E13500">
        <v>1</v>
      </c>
      <c r="F13500">
        <v>4</v>
      </c>
      <c r="G13500">
        <v>42062</v>
      </c>
      <c r="H13500" t="s">
        <v>7</v>
      </c>
      <c r="I13500" t="s">
        <v>8</v>
      </c>
      <c r="J13500">
        <v>160</v>
      </c>
      <c r="K13500">
        <v>5</v>
      </c>
      <c r="L13500" t="s">
        <v>240</v>
      </c>
      <c r="M13500" t="s">
        <v>258</v>
      </c>
      <c r="N13500" t="s">
        <v>259</v>
      </c>
      <c r="O13500" s="9">
        <f t="shared" si="681"/>
        <v>40</v>
      </c>
      <c r="P13500" s="1">
        <f t="shared" si="682"/>
        <v>3.125E-2</v>
      </c>
      <c r="Q13500">
        <f t="shared" ref="Q13500:Q13563" si="683">F13500*P13500</f>
        <v>0.125</v>
      </c>
    </row>
    <row r="13501" spans="2:17" x14ac:dyDescent="0.25">
      <c r="B13501" t="s">
        <v>264</v>
      </c>
      <c r="C13501">
        <v>178978</v>
      </c>
      <c r="D13501">
        <v>1</v>
      </c>
      <c r="E13501">
        <v>1</v>
      </c>
      <c r="F13501">
        <v>3</v>
      </c>
      <c r="G13501">
        <v>41872</v>
      </c>
      <c r="H13501" t="s">
        <v>7</v>
      </c>
      <c r="I13501" t="s">
        <v>8</v>
      </c>
      <c r="J13501">
        <v>128</v>
      </c>
      <c r="K13501">
        <v>4</v>
      </c>
      <c r="L13501" t="s">
        <v>240</v>
      </c>
      <c r="M13501" t="s">
        <v>258</v>
      </c>
      <c r="N13501" t="s">
        <v>259</v>
      </c>
      <c r="O13501" s="9">
        <f t="shared" si="681"/>
        <v>42.666666666666664</v>
      </c>
      <c r="P13501" s="1">
        <f t="shared" si="682"/>
        <v>3.125E-2</v>
      </c>
      <c r="Q13501">
        <f t="shared" si="683"/>
        <v>9.375E-2</v>
      </c>
    </row>
    <row r="13502" spans="2:17" x14ac:dyDescent="0.25">
      <c r="B13502" t="s">
        <v>264</v>
      </c>
      <c r="C13502">
        <v>179410</v>
      </c>
      <c r="D13502">
        <v>1</v>
      </c>
      <c r="E13502">
        <v>1</v>
      </c>
      <c r="F13502">
        <v>3</v>
      </c>
      <c r="G13502">
        <v>41975</v>
      </c>
      <c r="H13502" t="s">
        <v>7</v>
      </c>
      <c r="I13502" t="s">
        <v>8</v>
      </c>
      <c r="J13502">
        <v>128</v>
      </c>
      <c r="K13502">
        <v>4</v>
      </c>
      <c r="L13502" t="s">
        <v>240</v>
      </c>
      <c r="M13502" t="s">
        <v>258</v>
      </c>
      <c r="N13502" t="s">
        <v>259</v>
      </c>
      <c r="O13502" s="9">
        <f t="shared" si="681"/>
        <v>42.666666666666664</v>
      </c>
      <c r="P13502" s="1">
        <f t="shared" si="682"/>
        <v>3.125E-2</v>
      </c>
      <c r="Q13502">
        <f t="shared" si="683"/>
        <v>9.375E-2</v>
      </c>
    </row>
    <row r="13503" spans="2:17" x14ac:dyDescent="0.25">
      <c r="B13503" t="s">
        <v>264</v>
      </c>
      <c r="C13503">
        <v>175154</v>
      </c>
      <c r="D13503">
        <v>1</v>
      </c>
      <c r="E13503">
        <v>1</v>
      </c>
      <c r="F13503">
        <v>3</v>
      </c>
      <c r="G13503">
        <v>42105</v>
      </c>
      <c r="H13503" t="s">
        <v>7</v>
      </c>
      <c r="I13503" t="s">
        <v>8</v>
      </c>
      <c r="J13503">
        <v>128</v>
      </c>
      <c r="K13503">
        <v>4</v>
      </c>
      <c r="L13503" t="s">
        <v>240</v>
      </c>
      <c r="M13503" t="s">
        <v>258</v>
      </c>
      <c r="N13503" t="s">
        <v>259</v>
      </c>
      <c r="O13503" s="9">
        <f t="shared" si="681"/>
        <v>42.666666666666664</v>
      </c>
      <c r="P13503" s="1">
        <f t="shared" si="682"/>
        <v>3.125E-2</v>
      </c>
      <c r="Q13503">
        <f t="shared" si="683"/>
        <v>9.375E-2</v>
      </c>
    </row>
    <row r="13504" spans="2:17" x14ac:dyDescent="0.25">
      <c r="B13504" t="s">
        <v>264</v>
      </c>
      <c r="C13504">
        <v>175153</v>
      </c>
      <c r="D13504">
        <v>1</v>
      </c>
      <c r="E13504">
        <v>1</v>
      </c>
      <c r="F13504">
        <v>3</v>
      </c>
      <c r="G13504">
        <v>42105</v>
      </c>
      <c r="H13504" t="s">
        <v>7</v>
      </c>
      <c r="I13504" t="s">
        <v>8</v>
      </c>
      <c r="J13504">
        <v>128</v>
      </c>
      <c r="K13504">
        <v>4</v>
      </c>
      <c r="L13504" t="s">
        <v>240</v>
      </c>
      <c r="M13504" t="s">
        <v>258</v>
      </c>
      <c r="N13504" t="s">
        <v>259</v>
      </c>
      <c r="O13504" s="9">
        <f t="shared" si="681"/>
        <v>42.666666666666664</v>
      </c>
      <c r="P13504" s="1">
        <f t="shared" si="682"/>
        <v>3.125E-2</v>
      </c>
      <c r="Q13504">
        <f t="shared" si="683"/>
        <v>9.375E-2</v>
      </c>
    </row>
    <row r="13505" spans="2:17" x14ac:dyDescent="0.25">
      <c r="B13505" t="s">
        <v>264</v>
      </c>
      <c r="C13505">
        <v>175152</v>
      </c>
      <c r="D13505">
        <v>1</v>
      </c>
      <c r="E13505">
        <v>1</v>
      </c>
      <c r="F13505">
        <v>3</v>
      </c>
      <c r="G13505">
        <v>42105</v>
      </c>
      <c r="H13505" t="s">
        <v>7</v>
      </c>
      <c r="I13505" t="s">
        <v>8</v>
      </c>
      <c r="J13505">
        <v>128</v>
      </c>
      <c r="K13505">
        <v>4</v>
      </c>
      <c r="L13505" t="s">
        <v>240</v>
      </c>
      <c r="M13505" t="s">
        <v>258</v>
      </c>
      <c r="N13505" t="s">
        <v>259</v>
      </c>
      <c r="O13505" s="9">
        <f t="shared" si="681"/>
        <v>42.666666666666664</v>
      </c>
      <c r="P13505" s="1">
        <f t="shared" si="682"/>
        <v>3.125E-2</v>
      </c>
      <c r="Q13505">
        <f t="shared" si="683"/>
        <v>9.375E-2</v>
      </c>
    </row>
    <row r="13506" spans="2:17" x14ac:dyDescent="0.25">
      <c r="B13506" t="s">
        <v>264</v>
      </c>
      <c r="C13506">
        <v>189701</v>
      </c>
      <c r="D13506">
        <v>1</v>
      </c>
      <c r="E13506">
        <v>1</v>
      </c>
      <c r="F13506">
        <v>3</v>
      </c>
      <c r="G13506">
        <v>42065</v>
      </c>
      <c r="H13506" t="s">
        <v>7</v>
      </c>
      <c r="I13506" t="s">
        <v>8</v>
      </c>
      <c r="J13506">
        <v>128</v>
      </c>
      <c r="K13506">
        <v>4</v>
      </c>
      <c r="L13506" t="s">
        <v>240</v>
      </c>
      <c r="M13506" t="s">
        <v>258</v>
      </c>
      <c r="N13506" t="s">
        <v>259</v>
      </c>
      <c r="O13506" s="9">
        <f t="shared" si="681"/>
        <v>42.666666666666664</v>
      </c>
      <c r="P13506" s="1">
        <f t="shared" si="682"/>
        <v>3.125E-2</v>
      </c>
      <c r="Q13506">
        <f t="shared" si="683"/>
        <v>9.375E-2</v>
      </c>
    </row>
    <row r="13507" spans="2:17" x14ac:dyDescent="0.25">
      <c r="B13507" t="s">
        <v>264</v>
      </c>
      <c r="C13507">
        <v>189466</v>
      </c>
      <c r="D13507">
        <v>1</v>
      </c>
      <c r="E13507">
        <v>1</v>
      </c>
      <c r="F13507">
        <v>3</v>
      </c>
      <c r="G13507">
        <v>42067</v>
      </c>
      <c r="H13507" t="s">
        <v>7</v>
      </c>
      <c r="I13507" t="s">
        <v>8</v>
      </c>
      <c r="J13507">
        <v>128</v>
      </c>
      <c r="K13507">
        <v>4</v>
      </c>
      <c r="L13507" t="s">
        <v>240</v>
      </c>
      <c r="M13507" t="s">
        <v>258</v>
      </c>
      <c r="N13507" t="s">
        <v>259</v>
      </c>
      <c r="O13507" s="9">
        <f t="shared" si="681"/>
        <v>42.666666666666664</v>
      </c>
      <c r="P13507" s="1">
        <f t="shared" si="682"/>
        <v>3.125E-2</v>
      </c>
      <c r="Q13507">
        <f t="shared" si="683"/>
        <v>9.375E-2</v>
      </c>
    </row>
    <row r="13508" spans="2:17" x14ac:dyDescent="0.25">
      <c r="B13508" t="s">
        <v>264</v>
      </c>
      <c r="C13508">
        <v>154053</v>
      </c>
      <c r="D13508">
        <v>1</v>
      </c>
      <c r="E13508">
        <v>1</v>
      </c>
      <c r="F13508">
        <v>3.5</v>
      </c>
      <c r="G13508">
        <v>41355</v>
      </c>
      <c r="H13508" t="s">
        <v>5</v>
      </c>
      <c r="I13508" t="s">
        <v>6</v>
      </c>
      <c r="J13508">
        <v>160</v>
      </c>
      <c r="K13508">
        <v>5</v>
      </c>
      <c r="L13508" t="s">
        <v>240</v>
      </c>
      <c r="M13508" t="s">
        <v>5</v>
      </c>
      <c r="N13508" t="s">
        <v>259</v>
      </c>
      <c r="O13508" s="9">
        <f t="shared" si="681"/>
        <v>45.714285714285715</v>
      </c>
      <c r="P13508" s="1">
        <f t="shared" si="682"/>
        <v>3.125E-2</v>
      </c>
      <c r="Q13508">
        <f t="shared" si="683"/>
        <v>0.109375</v>
      </c>
    </row>
    <row r="13509" spans="2:17" x14ac:dyDescent="0.25">
      <c r="B13509" t="s">
        <v>264</v>
      </c>
      <c r="C13509">
        <v>163538</v>
      </c>
      <c r="D13509">
        <v>1</v>
      </c>
      <c r="E13509">
        <v>1</v>
      </c>
      <c r="F13509">
        <v>3.5</v>
      </c>
      <c r="G13509">
        <v>41721</v>
      </c>
      <c r="H13509" t="s">
        <v>7</v>
      </c>
      <c r="I13509" t="s">
        <v>8</v>
      </c>
      <c r="J13509">
        <v>160</v>
      </c>
      <c r="K13509">
        <v>5</v>
      </c>
      <c r="L13509" t="s">
        <v>240</v>
      </c>
      <c r="M13509" t="s">
        <v>258</v>
      </c>
      <c r="N13509" t="s">
        <v>259</v>
      </c>
      <c r="O13509" s="9">
        <f t="shared" si="681"/>
        <v>45.714285714285715</v>
      </c>
      <c r="P13509" s="1">
        <f t="shared" si="682"/>
        <v>3.125E-2</v>
      </c>
      <c r="Q13509">
        <f t="shared" si="683"/>
        <v>0.109375</v>
      </c>
    </row>
    <row r="13510" spans="2:17" x14ac:dyDescent="0.25">
      <c r="B13510" t="s">
        <v>264</v>
      </c>
      <c r="C13510">
        <v>167816</v>
      </c>
      <c r="D13510">
        <v>1</v>
      </c>
      <c r="E13510">
        <v>1</v>
      </c>
      <c r="F13510">
        <v>3.5</v>
      </c>
      <c r="G13510">
        <v>41770</v>
      </c>
      <c r="H13510" t="s">
        <v>5</v>
      </c>
      <c r="I13510" t="s">
        <v>6</v>
      </c>
      <c r="J13510">
        <v>160</v>
      </c>
      <c r="K13510">
        <v>5</v>
      </c>
      <c r="L13510" t="s">
        <v>240</v>
      </c>
      <c r="M13510" t="s">
        <v>5</v>
      </c>
      <c r="N13510" t="s">
        <v>259</v>
      </c>
      <c r="O13510" s="9">
        <f t="shared" si="681"/>
        <v>45.714285714285715</v>
      </c>
      <c r="P13510" s="1">
        <f t="shared" si="682"/>
        <v>3.125E-2</v>
      </c>
      <c r="Q13510">
        <f t="shared" si="683"/>
        <v>0.109375</v>
      </c>
    </row>
    <row r="13511" spans="2:17" x14ac:dyDescent="0.25">
      <c r="B13511" t="s">
        <v>264</v>
      </c>
      <c r="C13511">
        <v>182565</v>
      </c>
      <c r="D13511">
        <v>1</v>
      </c>
      <c r="E13511">
        <v>1</v>
      </c>
      <c r="F13511">
        <v>3.5</v>
      </c>
      <c r="G13511">
        <v>42307</v>
      </c>
      <c r="H13511" t="s">
        <v>7</v>
      </c>
      <c r="I13511" t="s">
        <v>8</v>
      </c>
      <c r="J13511">
        <v>160</v>
      </c>
      <c r="K13511">
        <v>5</v>
      </c>
      <c r="L13511" t="s">
        <v>240</v>
      </c>
      <c r="M13511" t="s">
        <v>258</v>
      </c>
      <c r="N13511" t="s">
        <v>259</v>
      </c>
      <c r="O13511" s="9">
        <f t="shared" si="681"/>
        <v>45.714285714285715</v>
      </c>
      <c r="P13511" s="1">
        <f t="shared" si="682"/>
        <v>3.125E-2</v>
      </c>
      <c r="Q13511">
        <f t="shared" si="683"/>
        <v>0.109375</v>
      </c>
    </row>
    <row r="13512" spans="2:17" x14ac:dyDescent="0.25">
      <c r="B13512" t="s">
        <v>264</v>
      </c>
      <c r="C13512">
        <v>160022</v>
      </c>
      <c r="D13512">
        <v>2</v>
      </c>
      <c r="E13512">
        <v>1</v>
      </c>
      <c r="F13512">
        <v>4</v>
      </c>
      <c r="G13512">
        <v>41495</v>
      </c>
      <c r="H13512" t="s">
        <v>5</v>
      </c>
      <c r="I13512" t="s">
        <v>6</v>
      </c>
      <c r="J13512">
        <v>192</v>
      </c>
      <c r="K13512">
        <v>6</v>
      </c>
      <c r="L13512" t="s">
        <v>239</v>
      </c>
      <c r="M13512" t="s">
        <v>5</v>
      </c>
      <c r="N13512" t="s">
        <v>259</v>
      </c>
      <c r="O13512" s="9">
        <f t="shared" si="681"/>
        <v>48</v>
      </c>
      <c r="P13512" s="1">
        <f t="shared" si="682"/>
        <v>3.125E-2</v>
      </c>
      <c r="Q13512">
        <f t="shared" si="683"/>
        <v>0.125</v>
      </c>
    </row>
    <row r="13513" spans="2:17" x14ac:dyDescent="0.25">
      <c r="B13513" t="s">
        <v>264</v>
      </c>
      <c r="C13513">
        <v>163795</v>
      </c>
      <c r="D13513">
        <v>1</v>
      </c>
      <c r="E13513">
        <v>1</v>
      </c>
      <c r="F13513">
        <v>4</v>
      </c>
      <c r="G13513">
        <v>41724</v>
      </c>
      <c r="H13513" t="s">
        <v>7</v>
      </c>
      <c r="I13513" t="s">
        <v>8</v>
      </c>
      <c r="J13513">
        <v>192</v>
      </c>
      <c r="K13513">
        <v>6</v>
      </c>
      <c r="L13513" t="s">
        <v>240</v>
      </c>
      <c r="M13513" t="s">
        <v>258</v>
      </c>
      <c r="N13513" t="s">
        <v>259</v>
      </c>
      <c r="O13513" s="9">
        <f t="shared" si="681"/>
        <v>48</v>
      </c>
      <c r="P13513" s="1">
        <f t="shared" si="682"/>
        <v>3.125E-2</v>
      </c>
      <c r="Q13513">
        <f t="shared" si="683"/>
        <v>0.125</v>
      </c>
    </row>
    <row r="13514" spans="2:17" x14ac:dyDescent="0.25">
      <c r="B13514" t="s">
        <v>264</v>
      </c>
      <c r="C13514">
        <v>163501</v>
      </c>
      <c r="D13514">
        <v>1</v>
      </c>
      <c r="E13514">
        <v>1</v>
      </c>
      <c r="F13514">
        <v>4</v>
      </c>
      <c r="G13514">
        <v>41724</v>
      </c>
      <c r="H13514" t="s">
        <v>7</v>
      </c>
      <c r="I13514" t="s">
        <v>8</v>
      </c>
      <c r="J13514">
        <v>192</v>
      </c>
      <c r="K13514">
        <v>6</v>
      </c>
      <c r="L13514" t="s">
        <v>240</v>
      </c>
      <c r="M13514" t="s">
        <v>258</v>
      </c>
      <c r="N13514" t="s">
        <v>259</v>
      </c>
      <c r="O13514" s="9">
        <f t="shared" si="681"/>
        <v>48</v>
      </c>
      <c r="P13514" s="1">
        <f t="shared" si="682"/>
        <v>3.125E-2</v>
      </c>
      <c r="Q13514">
        <f t="shared" si="683"/>
        <v>0.125</v>
      </c>
    </row>
    <row r="13515" spans="2:17" x14ac:dyDescent="0.25">
      <c r="B13515" t="s">
        <v>264</v>
      </c>
      <c r="C13515">
        <v>173283</v>
      </c>
      <c r="D13515">
        <v>1</v>
      </c>
      <c r="E13515">
        <v>1</v>
      </c>
      <c r="F13515">
        <v>4</v>
      </c>
      <c r="G13515">
        <v>41866</v>
      </c>
      <c r="H13515" t="s">
        <v>5</v>
      </c>
      <c r="I13515" t="s">
        <v>6</v>
      </c>
      <c r="J13515">
        <v>192</v>
      </c>
      <c r="K13515">
        <v>6</v>
      </c>
      <c r="L13515" t="s">
        <v>240</v>
      </c>
      <c r="M13515" t="s">
        <v>5</v>
      </c>
      <c r="N13515" t="s">
        <v>259</v>
      </c>
      <c r="O13515" s="9">
        <f t="shared" si="681"/>
        <v>48</v>
      </c>
      <c r="P13515" s="1">
        <f t="shared" si="682"/>
        <v>3.125E-2</v>
      </c>
      <c r="Q13515">
        <f t="shared" si="683"/>
        <v>0.125</v>
      </c>
    </row>
    <row r="13516" spans="2:17" x14ac:dyDescent="0.25">
      <c r="B13516" t="s">
        <v>264</v>
      </c>
      <c r="C13516">
        <v>171560</v>
      </c>
      <c r="D13516">
        <v>1</v>
      </c>
      <c r="E13516">
        <v>1</v>
      </c>
      <c r="F13516">
        <v>4</v>
      </c>
      <c r="G13516">
        <v>41822</v>
      </c>
      <c r="H13516" t="s">
        <v>5</v>
      </c>
      <c r="I13516" t="s">
        <v>6</v>
      </c>
      <c r="J13516">
        <v>192</v>
      </c>
      <c r="K13516">
        <v>6</v>
      </c>
      <c r="L13516" t="s">
        <v>240</v>
      </c>
      <c r="M13516" t="s">
        <v>5</v>
      </c>
      <c r="N13516" t="s">
        <v>259</v>
      </c>
      <c r="O13516" s="9">
        <f t="shared" si="681"/>
        <v>48</v>
      </c>
      <c r="P13516" s="1">
        <f t="shared" si="682"/>
        <v>3.125E-2</v>
      </c>
      <c r="Q13516">
        <f t="shared" si="683"/>
        <v>0.125</v>
      </c>
    </row>
    <row r="13517" spans="2:17" x14ac:dyDescent="0.25">
      <c r="B13517" t="s">
        <v>264</v>
      </c>
      <c r="C13517">
        <v>171568</v>
      </c>
      <c r="D13517">
        <v>1</v>
      </c>
      <c r="E13517">
        <v>1</v>
      </c>
      <c r="F13517">
        <v>4</v>
      </c>
      <c r="G13517">
        <v>41823</v>
      </c>
      <c r="H13517" t="s">
        <v>5</v>
      </c>
      <c r="I13517" t="s">
        <v>6</v>
      </c>
      <c r="J13517">
        <v>192</v>
      </c>
      <c r="K13517">
        <v>6</v>
      </c>
      <c r="L13517" t="s">
        <v>240</v>
      </c>
      <c r="M13517" t="s">
        <v>5</v>
      </c>
      <c r="N13517" t="s">
        <v>259</v>
      </c>
      <c r="O13517" s="9">
        <f t="shared" si="681"/>
        <v>48</v>
      </c>
      <c r="P13517" s="1">
        <f t="shared" si="682"/>
        <v>3.125E-2</v>
      </c>
      <c r="Q13517">
        <f t="shared" si="683"/>
        <v>0.125</v>
      </c>
    </row>
    <row r="13518" spans="2:17" x14ac:dyDescent="0.25">
      <c r="B13518" t="s">
        <v>264</v>
      </c>
      <c r="C13518">
        <v>179723</v>
      </c>
      <c r="D13518">
        <v>1</v>
      </c>
      <c r="E13518">
        <v>1</v>
      </c>
      <c r="F13518">
        <v>4</v>
      </c>
      <c r="G13518">
        <v>41897</v>
      </c>
      <c r="H13518" t="s">
        <v>7</v>
      </c>
      <c r="I13518" t="s">
        <v>8</v>
      </c>
      <c r="J13518">
        <v>192</v>
      </c>
      <c r="K13518">
        <v>6</v>
      </c>
      <c r="L13518" t="s">
        <v>240</v>
      </c>
      <c r="M13518" t="s">
        <v>258</v>
      </c>
      <c r="N13518" t="s">
        <v>259</v>
      </c>
      <c r="O13518" s="9">
        <f t="shared" si="681"/>
        <v>48</v>
      </c>
      <c r="P13518" s="1">
        <f t="shared" si="682"/>
        <v>3.125E-2</v>
      </c>
      <c r="Q13518">
        <f t="shared" si="683"/>
        <v>0.125</v>
      </c>
    </row>
    <row r="13519" spans="2:17" x14ac:dyDescent="0.25">
      <c r="B13519" t="s">
        <v>264</v>
      </c>
      <c r="C13519">
        <v>180207</v>
      </c>
      <c r="D13519">
        <v>1</v>
      </c>
      <c r="E13519">
        <v>1</v>
      </c>
      <c r="F13519">
        <v>4</v>
      </c>
      <c r="G13519">
        <v>41960</v>
      </c>
      <c r="H13519" t="s">
        <v>5</v>
      </c>
      <c r="I13519" t="s">
        <v>6</v>
      </c>
      <c r="J13519">
        <v>192</v>
      </c>
      <c r="K13519">
        <v>6</v>
      </c>
      <c r="L13519" t="s">
        <v>240</v>
      </c>
      <c r="M13519" t="s">
        <v>5</v>
      </c>
      <c r="N13519" t="s">
        <v>259</v>
      </c>
      <c r="O13519" s="9">
        <f t="shared" si="681"/>
        <v>48</v>
      </c>
      <c r="P13519" s="1">
        <f t="shared" si="682"/>
        <v>3.125E-2</v>
      </c>
      <c r="Q13519">
        <f t="shared" si="683"/>
        <v>0.125</v>
      </c>
    </row>
    <row r="13520" spans="2:17" x14ac:dyDescent="0.25">
      <c r="B13520" t="s">
        <v>264</v>
      </c>
      <c r="C13520">
        <v>184651</v>
      </c>
      <c r="D13520">
        <v>1</v>
      </c>
      <c r="E13520">
        <v>1</v>
      </c>
      <c r="F13520">
        <v>2</v>
      </c>
      <c r="G13520">
        <v>42180</v>
      </c>
      <c r="H13520" t="s">
        <v>5</v>
      </c>
      <c r="I13520" t="s">
        <v>6</v>
      </c>
      <c r="J13520">
        <v>96</v>
      </c>
      <c r="K13520">
        <v>3</v>
      </c>
      <c r="L13520" t="s">
        <v>240</v>
      </c>
      <c r="M13520" t="s">
        <v>5</v>
      </c>
      <c r="N13520" t="s">
        <v>259</v>
      </c>
      <c r="O13520" s="9">
        <f t="shared" si="681"/>
        <v>48</v>
      </c>
      <c r="P13520" s="1">
        <f t="shared" si="682"/>
        <v>3.125E-2</v>
      </c>
      <c r="Q13520">
        <f t="shared" si="683"/>
        <v>6.25E-2</v>
      </c>
    </row>
    <row r="13521" spans="2:17" x14ac:dyDescent="0.25">
      <c r="B13521" t="s">
        <v>264</v>
      </c>
      <c r="C13521">
        <v>189808</v>
      </c>
      <c r="D13521">
        <v>1</v>
      </c>
      <c r="E13521">
        <v>1</v>
      </c>
      <c r="F13521">
        <v>4</v>
      </c>
      <c r="G13521">
        <v>42285</v>
      </c>
      <c r="H13521" t="s">
        <v>7</v>
      </c>
      <c r="I13521" t="s">
        <v>8</v>
      </c>
      <c r="J13521">
        <v>192</v>
      </c>
      <c r="K13521">
        <v>6</v>
      </c>
      <c r="L13521" t="s">
        <v>240</v>
      </c>
      <c r="M13521" t="s">
        <v>258</v>
      </c>
      <c r="N13521" t="s">
        <v>259</v>
      </c>
      <c r="O13521" s="9">
        <f t="shared" si="681"/>
        <v>48</v>
      </c>
      <c r="P13521" s="1">
        <f t="shared" si="682"/>
        <v>3.125E-2</v>
      </c>
      <c r="Q13521">
        <f t="shared" si="683"/>
        <v>0.125</v>
      </c>
    </row>
    <row r="13522" spans="2:17" x14ac:dyDescent="0.25">
      <c r="B13522" t="s">
        <v>264</v>
      </c>
      <c r="C13522">
        <v>182609</v>
      </c>
      <c r="D13522">
        <v>1</v>
      </c>
      <c r="E13522">
        <v>1</v>
      </c>
      <c r="F13522">
        <v>2.5</v>
      </c>
      <c r="G13522">
        <v>42285</v>
      </c>
      <c r="H13522" t="s">
        <v>7</v>
      </c>
      <c r="I13522" t="s">
        <v>8</v>
      </c>
      <c r="J13522">
        <v>128</v>
      </c>
      <c r="K13522">
        <v>4</v>
      </c>
      <c r="L13522" t="s">
        <v>240</v>
      </c>
      <c r="M13522" t="s">
        <v>258</v>
      </c>
      <c r="N13522" t="s">
        <v>259</v>
      </c>
      <c r="O13522" s="9">
        <f t="shared" si="681"/>
        <v>51.2</v>
      </c>
      <c r="P13522" s="1">
        <f t="shared" si="682"/>
        <v>3.125E-2</v>
      </c>
      <c r="Q13522">
        <f t="shared" si="683"/>
        <v>7.8125E-2</v>
      </c>
    </row>
    <row r="13523" spans="2:17" x14ac:dyDescent="0.25">
      <c r="B13523" t="s">
        <v>264</v>
      </c>
      <c r="C13523">
        <v>182608</v>
      </c>
      <c r="D13523">
        <v>1</v>
      </c>
      <c r="E13523">
        <v>1</v>
      </c>
      <c r="F13523">
        <v>2.5</v>
      </c>
      <c r="G13523">
        <v>42285</v>
      </c>
      <c r="H13523" t="s">
        <v>7</v>
      </c>
      <c r="I13523" t="s">
        <v>8</v>
      </c>
      <c r="J13523">
        <v>128</v>
      </c>
      <c r="K13523">
        <v>4</v>
      </c>
      <c r="L13523" t="s">
        <v>240</v>
      </c>
      <c r="M13523" t="s">
        <v>258</v>
      </c>
      <c r="N13523" t="s">
        <v>259</v>
      </c>
      <c r="O13523" s="9">
        <f t="shared" si="681"/>
        <v>51.2</v>
      </c>
      <c r="P13523" s="1">
        <f t="shared" si="682"/>
        <v>3.125E-2</v>
      </c>
      <c r="Q13523">
        <f t="shared" si="683"/>
        <v>7.8125E-2</v>
      </c>
    </row>
    <row r="13524" spans="2:17" x14ac:dyDescent="0.25">
      <c r="B13524" t="s">
        <v>264</v>
      </c>
      <c r="C13524">
        <v>171880</v>
      </c>
      <c r="D13524">
        <v>1</v>
      </c>
      <c r="E13524">
        <v>1</v>
      </c>
      <c r="F13524">
        <v>3</v>
      </c>
      <c r="G13524">
        <v>41823</v>
      </c>
      <c r="H13524" t="s">
        <v>5</v>
      </c>
      <c r="I13524" t="s">
        <v>6</v>
      </c>
      <c r="J13524">
        <v>160</v>
      </c>
      <c r="K13524">
        <v>5</v>
      </c>
      <c r="L13524" t="s">
        <v>240</v>
      </c>
      <c r="M13524" t="s">
        <v>5</v>
      </c>
      <c r="N13524" t="s">
        <v>259</v>
      </c>
      <c r="O13524" s="9">
        <f t="shared" si="681"/>
        <v>53.333333333333336</v>
      </c>
      <c r="P13524" s="1">
        <f t="shared" si="682"/>
        <v>3.125E-2</v>
      </c>
      <c r="Q13524">
        <f t="shared" si="683"/>
        <v>9.375E-2</v>
      </c>
    </row>
    <row r="13525" spans="2:17" x14ac:dyDescent="0.25">
      <c r="B13525" t="s">
        <v>264</v>
      </c>
      <c r="C13525">
        <v>171686</v>
      </c>
      <c r="D13525">
        <v>1</v>
      </c>
      <c r="E13525">
        <v>1</v>
      </c>
      <c r="F13525">
        <v>3</v>
      </c>
      <c r="G13525">
        <v>41827</v>
      </c>
      <c r="H13525" t="s">
        <v>7</v>
      </c>
      <c r="I13525" t="s">
        <v>8</v>
      </c>
      <c r="J13525">
        <v>160</v>
      </c>
      <c r="K13525">
        <v>5</v>
      </c>
      <c r="L13525" t="s">
        <v>240</v>
      </c>
      <c r="M13525" t="s">
        <v>258</v>
      </c>
      <c r="N13525" t="s">
        <v>259</v>
      </c>
      <c r="O13525" s="9">
        <f t="shared" si="681"/>
        <v>53.333333333333336</v>
      </c>
      <c r="P13525" s="1">
        <f t="shared" si="682"/>
        <v>3.125E-2</v>
      </c>
      <c r="Q13525">
        <f t="shared" si="683"/>
        <v>9.375E-2</v>
      </c>
    </row>
    <row r="13526" spans="2:17" x14ac:dyDescent="0.25">
      <c r="B13526" t="s">
        <v>264</v>
      </c>
      <c r="C13526">
        <v>181944</v>
      </c>
      <c r="D13526">
        <v>1</v>
      </c>
      <c r="E13526">
        <v>1</v>
      </c>
      <c r="F13526">
        <v>3</v>
      </c>
      <c r="G13526">
        <v>41899</v>
      </c>
      <c r="H13526" t="s">
        <v>5</v>
      </c>
      <c r="I13526" t="s">
        <v>6</v>
      </c>
      <c r="J13526">
        <v>160</v>
      </c>
      <c r="K13526">
        <v>5</v>
      </c>
      <c r="L13526" t="s">
        <v>240</v>
      </c>
      <c r="M13526" t="s">
        <v>5</v>
      </c>
      <c r="N13526" t="s">
        <v>259</v>
      </c>
      <c r="O13526" s="9">
        <f t="shared" si="681"/>
        <v>53.333333333333336</v>
      </c>
      <c r="P13526" s="1">
        <f t="shared" si="682"/>
        <v>3.125E-2</v>
      </c>
      <c r="Q13526">
        <f t="shared" si="683"/>
        <v>9.375E-2</v>
      </c>
    </row>
    <row r="13527" spans="2:17" x14ac:dyDescent="0.25">
      <c r="B13527" t="s">
        <v>264</v>
      </c>
      <c r="C13527">
        <v>180860</v>
      </c>
      <c r="D13527">
        <v>1</v>
      </c>
      <c r="E13527">
        <v>1</v>
      </c>
      <c r="F13527">
        <v>3</v>
      </c>
      <c r="G13527">
        <v>42041</v>
      </c>
      <c r="H13527" t="s">
        <v>5</v>
      </c>
      <c r="I13527" t="s">
        <v>6</v>
      </c>
      <c r="J13527">
        <v>160</v>
      </c>
      <c r="K13527">
        <v>5</v>
      </c>
      <c r="L13527" t="s">
        <v>240</v>
      </c>
      <c r="M13527" t="s">
        <v>5</v>
      </c>
      <c r="N13527" t="s">
        <v>259</v>
      </c>
      <c r="O13527" s="9">
        <f t="shared" si="681"/>
        <v>53.333333333333336</v>
      </c>
      <c r="P13527" s="1">
        <f t="shared" si="682"/>
        <v>3.125E-2</v>
      </c>
      <c r="Q13527">
        <f t="shared" si="683"/>
        <v>9.375E-2</v>
      </c>
    </row>
    <row r="13528" spans="2:17" x14ac:dyDescent="0.25">
      <c r="B13528" t="s">
        <v>264</v>
      </c>
      <c r="C13528">
        <v>189490</v>
      </c>
      <c r="D13528">
        <v>1</v>
      </c>
      <c r="E13528">
        <v>1</v>
      </c>
      <c r="F13528">
        <v>3.5</v>
      </c>
      <c r="G13528">
        <v>42067</v>
      </c>
      <c r="H13528" t="s">
        <v>7</v>
      </c>
      <c r="I13528" t="s">
        <v>8</v>
      </c>
      <c r="J13528">
        <v>192</v>
      </c>
      <c r="K13528">
        <v>6</v>
      </c>
      <c r="L13528" t="s">
        <v>240</v>
      </c>
      <c r="M13528" t="s">
        <v>258</v>
      </c>
      <c r="N13528" t="s">
        <v>259</v>
      </c>
      <c r="O13528" s="9">
        <f t="shared" si="681"/>
        <v>54.857142857142854</v>
      </c>
      <c r="P13528" s="1">
        <f t="shared" si="682"/>
        <v>3.125E-2</v>
      </c>
      <c r="Q13528">
        <f t="shared" si="683"/>
        <v>0.109375</v>
      </c>
    </row>
    <row r="13529" spans="2:17" x14ac:dyDescent="0.25">
      <c r="B13529" t="s">
        <v>264</v>
      </c>
      <c r="C13529">
        <v>173213</v>
      </c>
      <c r="D13529">
        <v>1</v>
      </c>
      <c r="E13529">
        <v>1</v>
      </c>
      <c r="F13529">
        <v>4</v>
      </c>
      <c r="G13529">
        <v>41835</v>
      </c>
      <c r="H13529" t="s">
        <v>7</v>
      </c>
      <c r="I13529" t="s">
        <v>8</v>
      </c>
      <c r="J13529">
        <v>224</v>
      </c>
      <c r="K13529">
        <v>7</v>
      </c>
      <c r="L13529" t="s">
        <v>240</v>
      </c>
      <c r="M13529" t="s">
        <v>258</v>
      </c>
      <c r="N13529" t="s">
        <v>259</v>
      </c>
      <c r="O13529" s="9">
        <f t="shared" si="681"/>
        <v>56</v>
      </c>
      <c r="P13529" s="1">
        <f t="shared" si="682"/>
        <v>3.125E-2</v>
      </c>
      <c r="Q13529">
        <f t="shared" si="683"/>
        <v>0.125</v>
      </c>
    </row>
    <row r="13530" spans="2:17" x14ac:dyDescent="0.25">
      <c r="B13530" t="s">
        <v>264</v>
      </c>
      <c r="C13530">
        <v>192442</v>
      </c>
      <c r="D13530">
        <v>1</v>
      </c>
      <c r="E13530">
        <v>1</v>
      </c>
      <c r="F13530">
        <v>4</v>
      </c>
      <c r="G13530">
        <v>42171</v>
      </c>
      <c r="H13530" t="s">
        <v>5</v>
      </c>
      <c r="I13530" t="s">
        <v>8</v>
      </c>
      <c r="J13530">
        <v>224</v>
      </c>
      <c r="K13530">
        <v>7</v>
      </c>
      <c r="L13530" t="s">
        <v>240</v>
      </c>
      <c r="M13530" t="s">
        <v>5</v>
      </c>
      <c r="N13530" t="s">
        <v>259</v>
      </c>
      <c r="O13530" s="9">
        <f t="shared" si="681"/>
        <v>56</v>
      </c>
      <c r="P13530" s="1">
        <f t="shared" si="682"/>
        <v>3.125E-2</v>
      </c>
      <c r="Q13530">
        <f t="shared" si="683"/>
        <v>0.125</v>
      </c>
    </row>
    <row r="13531" spans="2:17" x14ac:dyDescent="0.25">
      <c r="B13531" t="s">
        <v>264</v>
      </c>
      <c r="C13531">
        <v>192443</v>
      </c>
      <c r="D13531">
        <v>1</v>
      </c>
      <c r="E13531">
        <v>1</v>
      </c>
      <c r="F13531">
        <v>4</v>
      </c>
      <c r="G13531">
        <v>42171</v>
      </c>
      <c r="H13531" t="s">
        <v>5</v>
      </c>
      <c r="I13531" t="s">
        <v>8</v>
      </c>
      <c r="J13531">
        <v>224</v>
      </c>
      <c r="K13531">
        <v>7</v>
      </c>
      <c r="L13531" t="s">
        <v>240</v>
      </c>
      <c r="M13531" t="s">
        <v>5</v>
      </c>
      <c r="N13531" t="s">
        <v>259</v>
      </c>
      <c r="O13531" s="9">
        <f t="shared" si="681"/>
        <v>56</v>
      </c>
      <c r="P13531" s="1">
        <f t="shared" si="682"/>
        <v>3.125E-2</v>
      </c>
      <c r="Q13531">
        <f t="shared" si="683"/>
        <v>0.125</v>
      </c>
    </row>
    <row r="13532" spans="2:17" x14ac:dyDescent="0.25">
      <c r="B13532" t="s">
        <v>264</v>
      </c>
      <c r="C13532">
        <v>163769</v>
      </c>
      <c r="D13532">
        <v>1</v>
      </c>
      <c r="E13532">
        <v>1</v>
      </c>
      <c r="F13532">
        <v>3</v>
      </c>
      <c r="G13532">
        <v>41721</v>
      </c>
      <c r="H13532" t="s">
        <v>7</v>
      </c>
      <c r="I13532" t="s">
        <v>8</v>
      </c>
      <c r="J13532">
        <v>192</v>
      </c>
      <c r="K13532">
        <v>6</v>
      </c>
      <c r="L13532" t="s">
        <v>240</v>
      </c>
      <c r="M13532" t="s">
        <v>258</v>
      </c>
      <c r="N13532" t="s">
        <v>259</v>
      </c>
      <c r="O13532" s="9">
        <f t="shared" si="681"/>
        <v>64</v>
      </c>
      <c r="P13532" s="1">
        <f t="shared" si="682"/>
        <v>3.125E-2</v>
      </c>
      <c r="Q13532">
        <f t="shared" si="683"/>
        <v>9.375E-2</v>
      </c>
    </row>
    <row r="13533" spans="2:17" x14ac:dyDescent="0.25">
      <c r="B13533" t="s">
        <v>264</v>
      </c>
      <c r="C13533">
        <v>179702</v>
      </c>
      <c r="D13533">
        <v>1</v>
      </c>
      <c r="E13533">
        <v>1</v>
      </c>
      <c r="F13533">
        <v>3</v>
      </c>
      <c r="G13533">
        <v>41886</v>
      </c>
      <c r="H13533" t="s">
        <v>7</v>
      </c>
      <c r="I13533" t="s">
        <v>8</v>
      </c>
      <c r="J13533">
        <v>192</v>
      </c>
      <c r="K13533">
        <v>6</v>
      </c>
      <c r="L13533" t="s">
        <v>240</v>
      </c>
      <c r="M13533" t="s">
        <v>258</v>
      </c>
      <c r="N13533" t="s">
        <v>259</v>
      </c>
      <c r="O13533" s="9">
        <f t="shared" si="681"/>
        <v>64</v>
      </c>
      <c r="P13533" s="1">
        <f t="shared" si="682"/>
        <v>3.125E-2</v>
      </c>
      <c r="Q13533">
        <f t="shared" si="683"/>
        <v>9.375E-2</v>
      </c>
    </row>
    <row r="13534" spans="2:17" x14ac:dyDescent="0.25">
      <c r="B13534" t="s">
        <v>264</v>
      </c>
      <c r="C13534">
        <v>179704</v>
      </c>
      <c r="D13534">
        <v>1</v>
      </c>
      <c r="E13534">
        <v>1</v>
      </c>
      <c r="F13534">
        <v>3</v>
      </c>
      <c r="G13534">
        <v>41886</v>
      </c>
      <c r="H13534" t="s">
        <v>7</v>
      </c>
      <c r="I13534" t="s">
        <v>8</v>
      </c>
      <c r="J13534">
        <v>192</v>
      </c>
      <c r="K13534">
        <v>6</v>
      </c>
      <c r="L13534" t="s">
        <v>240</v>
      </c>
      <c r="M13534" t="s">
        <v>258</v>
      </c>
      <c r="N13534" t="s">
        <v>259</v>
      </c>
      <c r="O13534" s="9">
        <f t="shared" si="681"/>
        <v>64</v>
      </c>
      <c r="P13534" s="1">
        <f t="shared" si="682"/>
        <v>3.125E-2</v>
      </c>
      <c r="Q13534">
        <f t="shared" si="683"/>
        <v>9.375E-2</v>
      </c>
    </row>
    <row r="13535" spans="2:17" x14ac:dyDescent="0.25">
      <c r="B13535" t="s">
        <v>264</v>
      </c>
      <c r="C13535">
        <v>179889</v>
      </c>
      <c r="D13535">
        <v>1</v>
      </c>
      <c r="E13535">
        <v>1</v>
      </c>
      <c r="F13535">
        <v>3</v>
      </c>
      <c r="G13535">
        <v>41950</v>
      </c>
      <c r="H13535" t="s">
        <v>7</v>
      </c>
      <c r="I13535" t="s">
        <v>8</v>
      </c>
      <c r="J13535">
        <v>192</v>
      </c>
      <c r="K13535">
        <v>6</v>
      </c>
      <c r="L13535" t="s">
        <v>240</v>
      </c>
      <c r="M13535" t="s">
        <v>258</v>
      </c>
      <c r="N13535" t="s">
        <v>259</v>
      </c>
      <c r="O13535" s="9">
        <f t="shared" si="681"/>
        <v>64</v>
      </c>
      <c r="P13535" s="1">
        <f t="shared" si="682"/>
        <v>3.125E-2</v>
      </c>
      <c r="Q13535">
        <f t="shared" si="683"/>
        <v>9.375E-2</v>
      </c>
    </row>
    <row r="13536" spans="2:17" x14ac:dyDescent="0.25">
      <c r="B13536" t="s">
        <v>264</v>
      </c>
      <c r="C13536">
        <v>189478</v>
      </c>
      <c r="D13536">
        <v>1</v>
      </c>
      <c r="E13536">
        <v>1</v>
      </c>
      <c r="F13536">
        <v>2</v>
      </c>
      <c r="G13536">
        <v>42079</v>
      </c>
      <c r="H13536" t="s">
        <v>7</v>
      </c>
      <c r="I13536" t="s">
        <v>8</v>
      </c>
      <c r="J13536">
        <v>128</v>
      </c>
      <c r="K13536">
        <v>4</v>
      </c>
      <c r="L13536" t="s">
        <v>240</v>
      </c>
      <c r="M13536" t="s">
        <v>258</v>
      </c>
      <c r="N13536" t="s">
        <v>259</v>
      </c>
      <c r="O13536" s="9">
        <f t="shared" si="681"/>
        <v>64</v>
      </c>
      <c r="P13536" s="1">
        <f t="shared" si="682"/>
        <v>3.125E-2</v>
      </c>
      <c r="Q13536">
        <f t="shared" si="683"/>
        <v>6.25E-2</v>
      </c>
    </row>
    <row r="13537" spans="2:17" x14ac:dyDescent="0.25">
      <c r="B13537" t="s">
        <v>264</v>
      </c>
      <c r="C13537">
        <v>189840</v>
      </c>
      <c r="D13537">
        <v>1</v>
      </c>
      <c r="E13537">
        <v>1</v>
      </c>
      <c r="F13537">
        <v>2</v>
      </c>
      <c r="G13537">
        <v>42325</v>
      </c>
      <c r="H13537" t="s">
        <v>7</v>
      </c>
      <c r="I13537" t="s">
        <v>8</v>
      </c>
      <c r="J13537">
        <v>128</v>
      </c>
      <c r="K13537">
        <v>4</v>
      </c>
      <c r="L13537" t="s">
        <v>240</v>
      </c>
      <c r="M13537" t="s">
        <v>258</v>
      </c>
      <c r="N13537" t="s">
        <v>259</v>
      </c>
      <c r="O13537" s="9">
        <f t="shared" si="681"/>
        <v>64</v>
      </c>
      <c r="P13537" s="1">
        <f t="shared" si="682"/>
        <v>3.125E-2</v>
      </c>
      <c r="Q13537">
        <f t="shared" si="683"/>
        <v>6.25E-2</v>
      </c>
    </row>
    <row r="13538" spans="2:17" x14ac:dyDescent="0.25">
      <c r="B13538" t="s">
        <v>264</v>
      </c>
      <c r="C13538">
        <v>190274</v>
      </c>
      <c r="D13538">
        <v>1</v>
      </c>
      <c r="E13538">
        <v>1</v>
      </c>
      <c r="F13538">
        <v>2</v>
      </c>
      <c r="G13538">
        <v>42325</v>
      </c>
      <c r="H13538" t="s">
        <v>7</v>
      </c>
      <c r="I13538" t="s">
        <v>8</v>
      </c>
      <c r="J13538">
        <v>128</v>
      </c>
      <c r="K13538">
        <v>4</v>
      </c>
      <c r="L13538" t="s">
        <v>240</v>
      </c>
      <c r="M13538" t="s">
        <v>258</v>
      </c>
      <c r="N13538" t="s">
        <v>259</v>
      </c>
      <c r="O13538" s="9">
        <f t="shared" si="681"/>
        <v>64</v>
      </c>
      <c r="P13538" s="1">
        <f t="shared" si="682"/>
        <v>3.125E-2</v>
      </c>
      <c r="Q13538">
        <f t="shared" si="683"/>
        <v>6.25E-2</v>
      </c>
    </row>
    <row r="13539" spans="2:17" x14ac:dyDescent="0.25">
      <c r="B13539" t="s">
        <v>264</v>
      </c>
      <c r="C13539">
        <v>190279</v>
      </c>
      <c r="D13539">
        <v>1</v>
      </c>
      <c r="E13539">
        <v>1</v>
      </c>
      <c r="F13539">
        <v>2</v>
      </c>
      <c r="G13539">
        <v>42325</v>
      </c>
      <c r="H13539" t="s">
        <v>7</v>
      </c>
      <c r="I13539" t="s">
        <v>8</v>
      </c>
      <c r="J13539">
        <v>128</v>
      </c>
      <c r="K13539">
        <v>4</v>
      </c>
      <c r="L13539" t="s">
        <v>240</v>
      </c>
      <c r="M13539" t="s">
        <v>258</v>
      </c>
      <c r="N13539" t="s">
        <v>259</v>
      </c>
      <c r="O13539" s="9">
        <f t="shared" si="681"/>
        <v>64</v>
      </c>
      <c r="P13539" s="1">
        <f t="shared" si="682"/>
        <v>3.125E-2</v>
      </c>
      <c r="Q13539">
        <f t="shared" si="683"/>
        <v>6.25E-2</v>
      </c>
    </row>
    <row r="13540" spans="2:17" x14ac:dyDescent="0.25">
      <c r="B13540" t="s">
        <v>264</v>
      </c>
      <c r="C13540">
        <v>189835</v>
      </c>
      <c r="D13540">
        <v>1</v>
      </c>
      <c r="E13540">
        <v>1</v>
      </c>
      <c r="F13540">
        <v>2</v>
      </c>
      <c r="G13540">
        <v>42325</v>
      </c>
      <c r="H13540" t="s">
        <v>7</v>
      </c>
      <c r="I13540" t="s">
        <v>8</v>
      </c>
      <c r="J13540">
        <v>128</v>
      </c>
      <c r="K13540">
        <v>4</v>
      </c>
      <c r="L13540" t="s">
        <v>240</v>
      </c>
      <c r="M13540" t="s">
        <v>258</v>
      </c>
      <c r="N13540" t="s">
        <v>259</v>
      </c>
      <c r="O13540" s="9">
        <f t="shared" si="681"/>
        <v>64</v>
      </c>
      <c r="P13540" s="1">
        <f t="shared" si="682"/>
        <v>3.125E-2</v>
      </c>
      <c r="Q13540">
        <f t="shared" si="683"/>
        <v>6.25E-2</v>
      </c>
    </row>
    <row r="13541" spans="2:17" x14ac:dyDescent="0.25">
      <c r="B13541" t="s">
        <v>264</v>
      </c>
      <c r="C13541">
        <v>184453</v>
      </c>
      <c r="D13541">
        <v>1</v>
      </c>
      <c r="E13541">
        <v>1</v>
      </c>
      <c r="F13541">
        <v>3</v>
      </c>
      <c r="G13541">
        <v>42354</v>
      </c>
      <c r="H13541" t="s">
        <v>7</v>
      </c>
      <c r="I13541" t="s">
        <v>8</v>
      </c>
      <c r="J13541">
        <v>192</v>
      </c>
      <c r="K13541">
        <v>6</v>
      </c>
      <c r="L13541" t="s">
        <v>240</v>
      </c>
      <c r="M13541" t="s">
        <v>258</v>
      </c>
      <c r="N13541" t="s">
        <v>259</v>
      </c>
      <c r="O13541" s="9">
        <f t="shared" si="681"/>
        <v>64</v>
      </c>
      <c r="P13541" s="1">
        <f t="shared" si="682"/>
        <v>3.125E-2</v>
      </c>
      <c r="Q13541">
        <f t="shared" si="683"/>
        <v>9.375E-2</v>
      </c>
    </row>
    <row r="13542" spans="2:17" x14ac:dyDescent="0.25">
      <c r="B13542" t="s">
        <v>264</v>
      </c>
      <c r="C13542">
        <v>154060</v>
      </c>
      <c r="D13542">
        <v>1</v>
      </c>
      <c r="E13542">
        <v>1</v>
      </c>
      <c r="F13542">
        <v>6</v>
      </c>
      <c r="G13542">
        <v>41356</v>
      </c>
      <c r="H13542" t="s">
        <v>7</v>
      </c>
      <c r="I13542" t="s">
        <v>8</v>
      </c>
      <c r="J13542">
        <v>161</v>
      </c>
      <c r="K13542">
        <v>5</v>
      </c>
      <c r="L13542" t="s">
        <v>240</v>
      </c>
      <c r="M13542" t="s">
        <v>258</v>
      </c>
      <c r="N13542" t="s">
        <v>259</v>
      </c>
      <c r="O13542" s="9">
        <f t="shared" si="681"/>
        <v>26.833333333333332</v>
      </c>
      <c r="P13542" s="1">
        <f t="shared" si="682"/>
        <v>3.1055900621118012E-2</v>
      </c>
      <c r="Q13542">
        <f t="shared" si="683"/>
        <v>0.18633540372670807</v>
      </c>
    </row>
    <row r="13543" spans="2:17" x14ac:dyDescent="0.25">
      <c r="B13543" t="s">
        <v>264</v>
      </c>
      <c r="C13543">
        <v>154062</v>
      </c>
      <c r="D13543">
        <v>1</v>
      </c>
      <c r="E13543">
        <v>1</v>
      </c>
      <c r="F13543">
        <v>6</v>
      </c>
      <c r="G13543">
        <v>41356</v>
      </c>
      <c r="H13543" t="s">
        <v>7</v>
      </c>
      <c r="I13543" t="s">
        <v>8</v>
      </c>
      <c r="J13543">
        <v>161</v>
      </c>
      <c r="K13543">
        <v>5</v>
      </c>
      <c r="L13543" t="s">
        <v>240</v>
      </c>
      <c r="M13543" t="s">
        <v>258</v>
      </c>
      <c r="N13543" t="s">
        <v>259</v>
      </c>
      <c r="O13543" s="9">
        <f t="shared" si="681"/>
        <v>26.833333333333332</v>
      </c>
      <c r="P13543" s="1">
        <f t="shared" si="682"/>
        <v>3.1055900621118012E-2</v>
      </c>
      <c r="Q13543">
        <f t="shared" si="683"/>
        <v>0.18633540372670807</v>
      </c>
    </row>
    <row r="13544" spans="2:17" x14ac:dyDescent="0.25">
      <c r="B13544" t="s">
        <v>264</v>
      </c>
      <c r="C13544">
        <v>154063</v>
      </c>
      <c r="D13544">
        <v>1</v>
      </c>
      <c r="E13544">
        <v>1</v>
      </c>
      <c r="F13544">
        <v>6</v>
      </c>
      <c r="G13544">
        <v>41356</v>
      </c>
      <c r="H13544" t="s">
        <v>7</v>
      </c>
      <c r="I13544" t="s">
        <v>8</v>
      </c>
      <c r="J13544">
        <v>161</v>
      </c>
      <c r="K13544">
        <v>5</v>
      </c>
      <c r="L13544" t="s">
        <v>240</v>
      </c>
      <c r="M13544" t="s">
        <v>258</v>
      </c>
      <c r="N13544" t="s">
        <v>259</v>
      </c>
      <c r="O13544" s="9">
        <f t="shared" si="681"/>
        <v>26.833333333333332</v>
      </c>
      <c r="P13544" s="1">
        <f t="shared" si="682"/>
        <v>3.1055900621118012E-2</v>
      </c>
      <c r="Q13544">
        <f t="shared" si="683"/>
        <v>0.18633540372670807</v>
      </c>
    </row>
    <row r="13545" spans="2:17" x14ac:dyDescent="0.25">
      <c r="B13545" t="s">
        <v>264</v>
      </c>
      <c r="C13545">
        <v>164677</v>
      </c>
      <c r="D13545">
        <v>2</v>
      </c>
      <c r="E13545">
        <v>1</v>
      </c>
      <c r="F13545">
        <v>5</v>
      </c>
      <c r="G13545">
        <v>41706</v>
      </c>
      <c r="H13545" t="s">
        <v>7</v>
      </c>
      <c r="I13545" t="s">
        <v>8</v>
      </c>
      <c r="J13545">
        <v>161</v>
      </c>
      <c r="K13545">
        <v>5</v>
      </c>
      <c r="L13545" t="s">
        <v>239</v>
      </c>
      <c r="M13545" t="s">
        <v>258</v>
      </c>
      <c r="N13545" t="s">
        <v>259</v>
      </c>
      <c r="O13545" s="9">
        <f t="shared" si="681"/>
        <v>32.200000000000003</v>
      </c>
      <c r="P13545" s="1">
        <f t="shared" si="682"/>
        <v>3.1055900621118012E-2</v>
      </c>
      <c r="Q13545">
        <f t="shared" si="683"/>
        <v>0.15527950310559005</v>
      </c>
    </row>
    <row r="13546" spans="2:17" x14ac:dyDescent="0.25">
      <c r="B13546" t="s">
        <v>264</v>
      </c>
      <c r="C13546">
        <v>171200</v>
      </c>
      <c r="D13546">
        <v>1</v>
      </c>
      <c r="E13546">
        <v>1</v>
      </c>
      <c r="F13546">
        <v>5</v>
      </c>
      <c r="G13546">
        <v>41810</v>
      </c>
      <c r="H13546" t="s">
        <v>7</v>
      </c>
      <c r="I13546" t="s">
        <v>8</v>
      </c>
      <c r="J13546">
        <v>161</v>
      </c>
      <c r="K13546">
        <v>5</v>
      </c>
      <c r="L13546" t="s">
        <v>240</v>
      </c>
      <c r="M13546" t="s">
        <v>258</v>
      </c>
      <c r="N13546" t="s">
        <v>259</v>
      </c>
      <c r="O13546" s="9">
        <f t="shared" si="681"/>
        <v>32.200000000000003</v>
      </c>
      <c r="P13546" s="1">
        <f t="shared" si="682"/>
        <v>3.1055900621118012E-2</v>
      </c>
      <c r="Q13546">
        <f t="shared" si="683"/>
        <v>0.15527950310559005</v>
      </c>
    </row>
    <row r="13547" spans="2:17" x14ac:dyDescent="0.25">
      <c r="B13547" t="s">
        <v>264</v>
      </c>
      <c r="C13547">
        <v>171540</v>
      </c>
      <c r="D13547">
        <v>1</v>
      </c>
      <c r="E13547">
        <v>1</v>
      </c>
      <c r="F13547">
        <v>4</v>
      </c>
      <c r="G13547">
        <v>41816</v>
      </c>
      <c r="H13547" t="s">
        <v>7</v>
      </c>
      <c r="I13547" t="s">
        <v>8</v>
      </c>
      <c r="J13547">
        <v>161</v>
      </c>
      <c r="K13547">
        <v>5</v>
      </c>
      <c r="L13547" t="s">
        <v>240</v>
      </c>
      <c r="M13547" t="s">
        <v>258</v>
      </c>
      <c r="N13547" t="s">
        <v>259</v>
      </c>
      <c r="O13547" s="9">
        <f t="shared" si="681"/>
        <v>40.25</v>
      </c>
      <c r="P13547" s="1">
        <f t="shared" si="682"/>
        <v>3.1055900621118012E-2</v>
      </c>
      <c r="Q13547">
        <f t="shared" si="683"/>
        <v>0.12422360248447205</v>
      </c>
    </row>
    <row r="13548" spans="2:17" x14ac:dyDescent="0.25">
      <c r="B13548" t="s">
        <v>264</v>
      </c>
      <c r="C13548">
        <v>173498</v>
      </c>
      <c r="D13548">
        <v>1</v>
      </c>
      <c r="E13548">
        <v>1</v>
      </c>
      <c r="F13548">
        <v>4</v>
      </c>
      <c r="G13548">
        <v>41863</v>
      </c>
      <c r="H13548" t="s">
        <v>7</v>
      </c>
      <c r="I13548" t="s">
        <v>8</v>
      </c>
      <c r="J13548">
        <v>161</v>
      </c>
      <c r="K13548">
        <v>5</v>
      </c>
      <c r="L13548" t="s">
        <v>240</v>
      </c>
      <c r="M13548" t="s">
        <v>258</v>
      </c>
      <c r="N13548" t="s">
        <v>259</v>
      </c>
      <c r="O13548" s="9">
        <f t="shared" si="681"/>
        <v>40.25</v>
      </c>
      <c r="P13548" s="1">
        <f t="shared" si="682"/>
        <v>3.1055900621118012E-2</v>
      </c>
      <c r="Q13548">
        <f t="shared" si="683"/>
        <v>0.12422360248447205</v>
      </c>
    </row>
    <row r="13549" spans="2:17" x14ac:dyDescent="0.25">
      <c r="B13549" t="s">
        <v>264</v>
      </c>
      <c r="C13549">
        <v>182037</v>
      </c>
      <c r="D13549">
        <v>1</v>
      </c>
      <c r="E13549">
        <v>1</v>
      </c>
      <c r="F13549">
        <v>4</v>
      </c>
      <c r="G13549">
        <v>41876</v>
      </c>
      <c r="H13549" t="s">
        <v>7</v>
      </c>
      <c r="I13549" t="s">
        <v>8</v>
      </c>
      <c r="J13549">
        <v>161</v>
      </c>
      <c r="K13549">
        <v>5</v>
      </c>
      <c r="L13549" t="s">
        <v>240</v>
      </c>
      <c r="M13549" t="s">
        <v>258</v>
      </c>
      <c r="N13549" t="s">
        <v>259</v>
      </c>
      <c r="O13549" s="9">
        <f t="shared" si="681"/>
        <v>40.25</v>
      </c>
      <c r="P13549" s="1">
        <f t="shared" si="682"/>
        <v>3.1055900621118012E-2</v>
      </c>
      <c r="Q13549">
        <f t="shared" si="683"/>
        <v>0.12422360248447205</v>
      </c>
    </row>
    <row r="13550" spans="2:17" x14ac:dyDescent="0.25">
      <c r="B13550" t="s">
        <v>264</v>
      </c>
      <c r="C13550">
        <v>179303</v>
      </c>
      <c r="D13550">
        <v>1</v>
      </c>
      <c r="E13550">
        <v>1</v>
      </c>
      <c r="F13550">
        <v>4</v>
      </c>
      <c r="G13550">
        <v>42087</v>
      </c>
      <c r="H13550" t="s">
        <v>7</v>
      </c>
      <c r="I13550" t="s">
        <v>8</v>
      </c>
      <c r="J13550">
        <v>161</v>
      </c>
      <c r="K13550">
        <v>5</v>
      </c>
      <c r="L13550" t="s">
        <v>240</v>
      </c>
      <c r="M13550" t="s">
        <v>258</v>
      </c>
      <c r="N13550" t="s">
        <v>259</v>
      </c>
      <c r="O13550" s="9">
        <f t="shared" si="681"/>
        <v>40.25</v>
      </c>
      <c r="P13550" s="1">
        <f t="shared" si="682"/>
        <v>3.1055900621118012E-2</v>
      </c>
      <c r="Q13550">
        <f t="shared" si="683"/>
        <v>0.12422360248447205</v>
      </c>
    </row>
    <row r="13551" spans="2:17" x14ac:dyDescent="0.25">
      <c r="B13551" t="s">
        <v>264</v>
      </c>
      <c r="C13551">
        <v>179313</v>
      </c>
      <c r="D13551">
        <v>1</v>
      </c>
      <c r="E13551">
        <v>1</v>
      </c>
      <c r="F13551">
        <v>4</v>
      </c>
      <c r="G13551">
        <v>42087</v>
      </c>
      <c r="H13551" t="s">
        <v>7</v>
      </c>
      <c r="I13551" t="s">
        <v>8</v>
      </c>
      <c r="J13551">
        <v>161</v>
      </c>
      <c r="K13551">
        <v>5</v>
      </c>
      <c r="L13551" t="s">
        <v>240</v>
      </c>
      <c r="M13551" t="s">
        <v>258</v>
      </c>
      <c r="N13551" t="s">
        <v>259</v>
      </c>
      <c r="O13551" s="9">
        <f t="shared" si="681"/>
        <v>40.25</v>
      </c>
      <c r="P13551" s="1">
        <f t="shared" si="682"/>
        <v>3.1055900621118012E-2</v>
      </c>
      <c r="Q13551">
        <f t="shared" si="683"/>
        <v>0.12422360248447205</v>
      </c>
    </row>
    <row r="13552" spans="2:17" x14ac:dyDescent="0.25">
      <c r="B13552" t="s">
        <v>264</v>
      </c>
      <c r="C13552">
        <v>191968</v>
      </c>
      <c r="D13552">
        <v>1</v>
      </c>
      <c r="E13552">
        <v>1</v>
      </c>
      <c r="F13552">
        <v>4</v>
      </c>
      <c r="G13552">
        <v>42093</v>
      </c>
      <c r="H13552" t="s">
        <v>7</v>
      </c>
      <c r="I13552" t="s">
        <v>8</v>
      </c>
      <c r="J13552">
        <v>161</v>
      </c>
      <c r="K13552">
        <v>5</v>
      </c>
      <c r="L13552" t="s">
        <v>240</v>
      </c>
      <c r="M13552" t="s">
        <v>258</v>
      </c>
      <c r="N13552" t="s">
        <v>259</v>
      </c>
      <c r="O13552" s="9">
        <f t="shared" si="681"/>
        <v>40.25</v>
      </c>
      <c r="P13552" s="1">
        <f t="shared" si="682"/>
        <v>3.1055900621118012E-2</v>
      </c>
      <c r="Q13552">
        <f t="shared" si="683"/>
        <v>0.12422360248447205</v>
      </c>
    </row>
    <row r="13553" spans="2:17" x14ac:dyDescent="0.25">
      <c r="B13553" t="s">
        <v>264</v>
      </c>
      <c r="C13553">
        <v>179303</v>
      </c>
      <c r="D13553">
        <v>1</v>
      </c>
      <c r="E13553">
        <v>1</v>
      </c>
      <c r="F13553">
        <v>4</v>
      </c>
      <c r="G13553">
        <v>42087</v>
      </c>
      <c r="H13553" t="s">
        <v>7</v>
      </c>
      <c r="I13553" t="s">
        <v>8</v>
      </c>
      <c r="J13553">
        <v>161</v>
      </c>
      <c r="K13553">
        <v>5</v>
      </c>
      <c r="L13553" t="s">
        <v>240</v>
      </c>
      <c r="M13553" t="s">
        <v>258</v>
      </c>
      <c r="N13553" t="s">
        <v>259</v>
      </c>
      <c r="O13553" s="9">
        <f t="shared" si="681"/>
        <v>40.25</v>
      </c>
      <c r="P13553" s="1">
        <f t="shared" si="682"/>
        <v>3.1055900621118012E-2</v>
      </c>
      <c r="Q13553">
        <f t="shared" si="683"/>
        <v>0.12422360248447205</v>
      </c>
    </row>
    <row r="13554" spans="2:17" x14ac:dyDescent="0.25">
      <c r="B13554" t="s">
        <v>264</v>
      </c>
      <c r="C13554">
        <v>179313</v>
      </c>
      <c r="D13554">
        <v>1</v>
      </c>
      <c r="E13554">
        <v>1</v>
      </c>
      <c r="F13554">
        <v>4</v>
      </c>
      <c r="G13554">
        <v>42087</v>
      </c>
      <c r="H13554" t="s">
        <v>7</v>
      </c>
      <c r="I13554" t="s">
        <v>8</v>
      </c>
      <c r="J13554">
        <v>161</v>
      </c>
      <c r="K13554">
        <v>5</v>
      </c>
      <c r="L13554" t="s">
        <v>240</v>
      </c>
      <c r="M13554" t="s">
        <v>258</v>
      </c>
      <c r="N13554" t="s">
        <v>259</v>
      </c>
      <c r="O13554" s="9">
        <f t="shared" si="681"/>
        <v>40.25</v>
      </c>
      <c r="P13554" s="1">
        <f t="shared" si="682"/>
        <v>3.1055900621118012E-2</v>
      </c>
      <c r="Q13554">
        <f t="shared" si="683"/>
        <v>0.12422360248447205</v>
      </c>
    </row>
    <row r="13555" spans="2:17" x14ac:dyDescent="0.25">
      <c r="B13555" t="s">
        <v>264</v>
      </c>
      <c r="C13555">
        <v>191968</v>
      </c>
      <c r="D13555">
        <v>1</v>
      </c>
      <c r="E13555">
        <v>1</v>
      </c>
      <c r="F13555">
        <v>4</v>
      </c>
      <c r="G13555">
        <v>42093</v>
      </c>
      <c r="H13555" t="s">
        <v>7</v>
      </c>
      <c r="I13555" t="s">
        <v>8</v>
      </c>
      <c r="J13555">
        <v>161</v>
      </c>
      <c r="K13555">
        <v>5</v>
      </c>
      <c r="L13555" t="s">
        <v>240</v>
      </c>
      <c r="M13555" t="s">
        <v>258</v>
      </c>
      <c r="N13555" t="s">
        <v>259</v>
      </c>
      <c r="O13555" s="9">
        <f t="shared" si="681"/>
        <v>40.25</v>
      </c>
      <c r="P13555" s="1">
        <f t="shared" si="682"/>
        <v>3.1055900621118012E-2</v>
      </c>
      <c r="Q13555">
        <f t="shared" si="683"/>
        <v>0.12422360248447205</v>
      </c>
    </row>
    <row r="13556" spans="2:17" x14ac:dyDescent="0.25">
      <c r="B13556" t="s">
        <v>264</v>
      </c>
      <c r="C13556">
        <v>184975</v>
      </c>
      <c r="D13556">
        <v>1</v>
      </c>
      <c r="E13556">
        <v>1</v>
      </c>
      <c r="F13556">
        <v>4</v>
      </c>
      <c r="G13556">
        <v>42177</v>
      </c>
      <c r="H13556" t="s">
        <v>7</v>
      </c>
      <c r="I13556" t="s">
        <v>8</v>
      </c>
      <c r="J13556">
        <v>161</v>
      </c>
      <c r="K13556">
        <v>5</v>
      </c>
      <c r="L13556" t="s">
        <v>240</v>
      </c>
      <c r="M13556" t="s">
        <v>258</v>
      </c>
      <c r="N13556" t="s">
        <v>259</v>
      </c>
      <c r="O13556" s="9">
        <f t="shared" si="681"/>
        <v>40.25</v>
      </c>
      <c r="P13556" s="1">
        <f t="shared" si="682"/>
        <v>3.1055900621118012E-2</v>
      </c>
      <c r="Q13556">
        <f t="shared" si="683"/>
        <v>0.12422360248447205</v>
      </c>
    </row>
    <row r="13557" spans="2:17" x14ac:dyDescent="0.25">
      <c r="B13557" t="s">
        <v>264</v>
      </c>
      <c r="C13557">
        <v>191649</v>
      </c>
      <c r="D13557">
        <v>1</v>
      </c>
      <c r="E13557">
        <v>1</v>
      </c>
      <c r="F13557">
        <v>4</v>
      </c>
      <c r="G13557">
        <v>42178</v>
      </c>
      <c r="H13557" t="s">
        <v>7</v>
      </c>
      <c r="I13557" t="s">
        <v>8</v>
      </c>
      <c r="J13557">
        <v>161</v>
      </c>
      <c r="K13557">
        <v>5</v>
      </c>
      <c r="L13557" t="s">
        <v>240</v>
      </c>
      <c r="M13557" t="s">
        <v>258</v>
      </c>
      <c r="N13557" t="s">
        <v>259</v>
      </c>
      <c r="O13557" s="9">
        <f t="shared" si="681"/>
        <v>40.25</v>
      </c>
      <c r="P13557" s="1">
        <f t="shared" si="682"/>
        <v>3.1055900621118012E-2</v>
      </c>
      <c r="Q13557">
        <f t="shared" si="683"/>
        <v>0.12422360248447205</v>
      </c>
    </row>
    <row r="13558" spans="2:17" x14ac:dyDescent="0.25">
      <c r="B13558" t="s">
        <v>264</v>
      </c>
      <c r="C13558">
        <v>184957</v>
      </c>
      <c r="D13558">
        <v>1</v>
      </c>
      <c r="E13558">
        <v>1</v>
      </c>
      <c r="F13558">
        <v>4</v>
      </c>
      <c r="G13558">
        <v>42177</v>
      </c>
      <c r="H13558" t="s">
        <v>7</v>
      </c>
      <c r="I13558" t="s">
        <v>8</v>
      </c>
      <c r="J13558">
        <v>161</v>
      </c>
      <c r="K13558">
        <v>5</v>
      </c>
      <c r="L13558" t="s">
        <v>240</v>
      </c>
      <c r="M13558" t="s">
        <v>258</v>
      </c>
      <c r="N13558" t="s">
        <v>259</v>
      </c>
      <c r="O13558" s="9">
        <f t="shared" si="681"/>
        <v>40.25</v>
      </c>
      <c r="P13558" s="1">
        <f t="shared" si="682"/>
        <v>3.1055900621118012E-2</v>
      </c>
      <c r="Q13558">
        <f t="shared" si="683"/>
        <v>0.12422360248447205</v>
      </c>
    </row>
    <row r="13559" spans="2:17" x14ac:dyDescent="0.25">
      <c r="B13559" t="s">
        <v>264</v>
      </c>
      <c r="C13559">
        <v>185506</v>
      </c>
      <c r="D13559">
        <v>1</v>
      </c>
      <c r="E13559">
        <v>1</v>
      </c>
      <c r="F13559">
        <v>4</v>
      </c>
      <c r="G13559">
        <v>42178</v>
      </c>
      <c r="H13559" t="s">
        <v>7</v>
      </c>
      <c r="I13559" t="s">
        <v>8</v>
      </c>
      <c r="J13559">
        <v>161</v>
      </c>
      <c r="K13559">
        <v>5</v>
      </c>
      <c r="L13559" t="s">
        <v>240</v>
      </c>
      <c r="M13559" t="s">
        <v>258</v>
      </c>
      <c r="N13559" t="s">
        <v>259</v>
      </c>
      <c r="O13559" s="9">
        <f t="shared" si="681"/>
        <v>40.25</v>
      </c>
      <c r="P13559" s="1">
        <f t="shared" si="682"/>
        <v>3.1055900621118012E-2</v>
      </c>
      <c r="Q13559">
        <f t="shared" si="683"/>
        <v>0.12422360248447205</v>
      </c>
    </row>
    <row r="13560" spans="2:17" x14ac:dyDescent="0.25">
      <c r="B13560" t="s">
        <v>264</v>
      </c>
      <c r="C13560">
        <v>179851</v>
      </c>
      <c r="D13560">
        <v>2</v>
      </c>
      <c r="E13560">
        <v>2</v>
      </c>
      <c r="F13560">
        <v>8</v>
      </c>
      <c r="G13560">
        <v>41982</v>
      </c>
      <c r="H13560" t="s">
        <v>7</v>
      </c>
      <c r="I13560" t="s">
        <v>8</v>
      </c>
      <c r="J13560">
        <v>129</v>
      </c>
      <c r="K13560">
        <v>4</v>
      </c>
      <c r="L13560" t="s">
        <v>239</v>
      </c>
      <c r="M13560" t="s">
        <v>258</v>
      </c>
      <c r="N13560" t="s">
        <v>259</v>
      </c>
      <c r="O13560" s="9">
        <f t="shared" si="681"/>
        <v>16.125</v>
      </c>
      <c r="P13560" s="1">
        <f t="shared" si="682"/>
        <v>3.1007751937984496E-2</v>
      </c>
      <c r="Q13560">
        <f t="shared" si="683"/>
        <v>0.24806201550387597</v>
      </c>
    </row>
    <row r="13561" spans="2:17" x14ac:dyDescent="0.25">
      <c r="B13561" t="s">
        <v>264</v>
      </c>
      <c r="C13561">
        <v>179852</v>
      </c>
      <c r="D13561">
        <v>2</v>
      </c>
      <c r="E13561">
        <v>2</v>
      </c>
      <c r="F13561">
        <v>8</v>
      </c>
      <c r="G13561">
        <v>41982</v>
      </c>
      <c r="H13561" t="s">
        <v>7</v>
      </c>
      <c r="I13561" t="s">
        <v>8</v>
      </c>
      <c r="J13561">
        <v>129</v>
      </c>
      <c r="K13561">
        <v>4</v>
      </c>
      <c r="L13561" t="s">
        <v>239</v>
      </c>
      <c r="M13561" t="s">
        <v>258</v>
      </c>
      <c r="N13561" t="s">
        <v>259</v>
      </c>
      <c r="O13561" s="9">
        <f t="shared" si="681"/>
        <v>16.125</v>
      </c>
      <c r="P13561" s="1">
        <f t="shared" si="682"/>
        <v>3.1007751937984496E-2</v>
      </c>
      <c r="Q13561">
        <f t="shared" si="683"/>
        <v>0.24806201550387597</v>
      </c>
    </row>
    <row r="13562" spans="2:17" x14ac:dyDescent="0.25">
      <c r="B13562" t="s">
        <v>264</v>
      </c>
      <c r="C13562">
        <v>176678</v>
      </c>
      <c r="D13562">
        <v>1</v>
      </c>
      <c r="E13562">
        <v>1</v>
      </c>
      <c r="F13562">
        <v>7</v>
      </c>
      <c r="G13562">
        <v>41877</v>
      </c>
      <c r="H13562" t="s">
        <v>7</v>
      </c>
      <c r="I13562" t="s">
        <v>8</v>
      </c>
      <c r="J13562">
        <v>129</v>
      </c>
      <c r="K13562">
        <v>4</v>
      </c>
      <c r="L13562" t="s">
        <v>240</v>
      </c>
      <c r="M13562" t="s">
        <v>258</v>
      </c>
      <c r="N13562" t="s">
        <v>259</v>
      </c>
      <c r="O13562" s="9">
        <f t="shared" si="681"/>
        <v>18.428571428571427</v>
      </c>
      <c r="P13562" s="1">
        <f t="shared" si="682"/>
        <v>3.1007751937984496E-2</v>
      </c>
      <c r="Q13562">
        <f t="shared" si="683"/>
        <v>0.21705426356589147</v>
      </c>
    </row>
    <row r="13563" spans="2:17" x14ac:dyDescent="0.25">
      <c r="B13563" t="s">
        <v>264</v>
      </c>
      <c r="C13563">
        <v>176679</v>
      </c>
      <c r="D13563">
        <v>1</v>
      </c>
      <c r="E13563">
        <v>1</v>
      </c>
      <c r="F13563">
        <v>7</v>
      </c>
      <c r="G13563">
        <v>41878</v>
      </c>
      <c r="H13563" t="s">
        <v>7</v>
      </c>
      <c r="I13563" t="s">
        <v>8</v>
      </c>
      <c r="J13563">
        <v>129</v>
      </c>
      <c r="K13563">
        <v>4</v>
      </c>
      <c r="L13563" t="s">
        <v>240</v>
      </c>
      <c r="M13563" t="s">
        <v>258</v>
      </c>
      <c r="N13563" t="s">
        <v>259</v>
      </c>
      <c r="O13563" s="9">
        <f t="shared" ref="O13563:O13626" si="684">J13563/F13563</f>
        <v>18.428571428571427</v>
      </c>
      <c r="P13563" s="1">
        <f t="shared" ref="P13563:P13626" si="685">K13563/J13563</f>
        <v>3.1007751937984496E-2</v>
      </c>
      <c r="Q13563">
        <f t="shared" si="683"/>
        <v>0.21705426356589147</v>
      </c>
    </row>
    <row r="13564" spans="2:17" x14ac:dyDescent="0.25">
      <c r="B13564" t="s">
        <v>264</v>
      </c>
      <c r="C13564">
        <v>184952</v>
      </c>
      <c r="D13564">
        <v>2</v>
      </c>
      <c r="E13564">
        <v>2</v>
      </c>
      <c r="F13564">
        <v>7</v>
      </c>
      <c r="G13564">
        <v>42177</v>
      </c>
      <c r="H13564" t="s">
        <v>7</v>
      </c>
      <c r="I13564" t="s">
        <v>8</v>
      </c>
      <c r="J13564">
        <v>129</v>
      </c>
      <c r="K13564">
        <v>4</v>
      </c>
      <c r="L13564" t="s">
        <v>239</v>
      </c>
      <c r="M13564" t="s">
        <v>258</v>
      </c>
      <c r="N13564" t="s">
        <v>259</v>
      </c>
      <c r="O13564" s="9">
        <f t="shared" si="684"/>
        <v>18.428571428571427</v>
      </c>
      <c r="P13564" s="1">
        <f t="shared" si="685"/>
        <v>3.1007751937984496E-2</v>
      </c>
      <c r="Q13564">
        <f t="shared" ref="Q13564:Q13627" si="686">F13564*P13564</f>
        <v>0.21705426356589147</v>
      </c>
    </row>
    <row r="13565" spans="2:17" x14ac:dyDescent="0.25">
      <c r="B13565" t="s">
        <v>264</v>
      </c>
      <c r="C13565">
        <v>166462</v>
      </c>
      <c r="D13565">
        <v>2</v>
      </c>
      <c r="E13565">
        <v>2</v>
      </c>
      <c r="F13565">
        <v>4</v>
      </c>
      <c r="G13565">
        <v>41559</v>
      </c>
      <c r="H13565" t="s">
        <v>7</v>
      </c>
      <c r="I13565" t="s">
        <v>8</v>
      </c>
      <c r="J13565">
        <v>129</v>
      </c>
      <c r="K13565">
        <v>4</v>
      </c>
      <c r="L13565" t="s">
        <v>239</v>
      </c>
      <c r="M13565" t="s">
        <v>258</v>
      </c>
      <c r="N13565" t="s">
        <v>259</v>
      </c>
      <c r="O13565" s="9">
        <f t="shared" si="684"/>
        <v>32.25</v>
      </c>
      <c r="P13565" s="1">
        <f t="shared" si="685"/>
        <v>3.1007751937984496E-2</v>
      </c>
      <c r="Q13565">
        <f t="shared" si="686"/>
        <v>0.12403100775193798</v>
      </c>
    </row>
    <row r="13566" spans="2:17" x14ac:dyDescent="0.25">
      <c r="B13566" t="s">
        <v>264</v>
      </c>
      <c r="C13566">
        <v>153907</v>
      </c>
      <c r="D13566">
        <v>2</v>
      </c>
      <c r="E13566">
        <v>2</v>
      </c>
      <c r="F13566">
        <v>4</v>
      </c>
      <c r="G13566">
        <v>41361</v>
      </c>
      <c r="H13566" t="s">
        <v>7</v>
      </c>
      <c r="I13566" t="s">
        <v>8</v>
      </c>
      <c r="J13566">
        <v>129</v>
      </c>
      <c r="K13566">
        <v>4</v>
      </c>
      <c r="L13566" t="s">
        <v>239</v>
      </c>
      <c r="M13566" t="s">
        <v>258</v>
      </c>
      <c r="N13566" t="s">
        <v>259</v>
      </c>
      <c r="O13566" s="9">
        <f t="shared" si="684"/>
        <v>32.25</v>
      </c>
      <c r="P13566" s="1">
        <f t="shared" si="685"/>
        <v>3.1007751937984496E-2</v>
      </c>
      <c r="Q13566">
        <f t="shared" si="686"/>
        <v>0.12403100775193798</v>
      </c>
    </row>
    <row r="13567" spans="2:17" x14ac:dyDescent="0.25">
      <c r="B13567" t="s">
        <v>264</v>
      </c>
      <c r="C13567">
        <v>189214</v>
      </c>
      <c r="D13567">
        <v>2</v>
      </c>
      <c r="E13567">
        <v>2</v>
      </c>
      <c r="F13567">
        <v>4</v>
      </c>
      <c r="G13567">
        <v>42095</v>
      </c>
      <c r="H13567" t="s">
        <v>7</v>
      </c>
      <c r="I13567" t="s">
        <v>8</v>
      </c>
      <c r="J13567">
        <v>129</v>
      </c>
      <c r="K13567">
        <v>4</v>
      </c>
      <c r="L13567" t="s">
        <v>239</v>
      </c>
      <c r="M13567" t="s">
        <v>258</v>
      </c>
      <c r="N13567" t="s">
        <v>259</v>
      </c>
      <c r="O13567" s="9">
        <f t="shared" si="684"/>
        <v>32.25</v>
      </c>
      <c r="P13567" s="1">
        <f t="shared" si="685"/>
        <v>3.1007751937984496E-2</v>
      </c>
      <c r="Q13567">
        <f t="shared" si="686"/>
        <v>0.12403100775193798</v>
      </c>
    </row>
    <row r="13568" spans="2:17" x14ac:dyDescent="0.25">
      <c r="B13568" t="s">
        <v>264</v>
      </c>
      <c r="C13568">
        <v>189215</v>
      </c>
      <c r="D13568">
        <v>2</v>
      </c>
      <c r="E13568">
        <v>2</v>
      </c>
      <c r="F13568">
        <v>4</v>
      </c>
      <c r="G13568">
        <v>42095</v>
      </c>
      <c r="H13568" t="s">
        <v>7</v>
      </c>
      <c r="I13568" t="s">
        <v>8</v>
      </c>
      <c r="J13568">
        <v>129</v>
      </c>
      <c r="K13568">
        <v>4</v>
      </c>
      <c r="L13568" t="s">
        <v>239</v>
      </c>
      <c r="M13568" t="s">
        <v>258</v>
      </c>
      <c r="N13568" t="s">
        <v>259</v>
      </c>
      <c r="O13568" s="9">
        <f t="shared" si="684"/>
        <v>32.25</v>
      </c>
      <c r="P13568" s="1">
        <f t="shared" si="685"/>
        <v>3.1007751937984496E-2</v>
      </c>
      <c r="Q13568">
        <f t="shared" si="686"/>
        <v>0.12403100775193798</v>
      </c>
    </row>
    <row r="13569" spans="2:17" x14ac:dyDescent="0.25">
      <c r="B13569" t="s">
        <v>264</v>
      </c>
      <c r="C13569">
        <v>176667</v>
      </c>
      <c r="D13569">
        <v>2</v>
      </c>
      <c r="E13569">
        <v>2</v>
      </c>
      <c r="F13569">
        <v>3.5</v>
      </c>
      <c r="G13569">
        <v>41873</v>
      </c>
      <c r="H13569" t="s">
        <v>7</v>
      </c>
      <c r="I13569" t="s">
        <v>8</v>
      </c>
      <c r="J13569">
        <v>129</v>
      </c>
      <c r="K13569">
        <v>4</v>
      </c>
      <c r="L13569" t="s">
        <v>239</v>
      </c>
      <c r="M13569" t="s">
        <v>258</v>
      </c>
      <c r="N13569" t="s">
        <v>259</v>
      </c>
      <c r="O13569" s="9">
        <f t="shared" si="684"/>
        <v>36.857142857142854</v>
      </c>
      <c r="P13569" s="1">
        <f t="shared" si="685"/>
        <v>3.1007751937984496E-2</v>
      </c>
      <c r="Q13569">
        <f t="shared" si="686"/>
        <v>0.10852713178294573</v>
      </c>
    </row>
    <row r="13570" spans="2:17" x14ac:dyDescent="0.25">
      <c r="B13570" t="s">
        <v>264</v>
      </c>
      <c r="C13570">
        <v>180893</v>
      </c>
      <c r="D13570">
        <v>2</v>
      </c>
      <c r="E13570">
        <v>1</v>
      </c>
      <c r="F13570">
        <v>10</v>
      </c>
      <c r="G13570">
        <v>42059</v>
      </c>
      <c r="H13570" t="s">
        <v>7</v>
      </c>
      <c r="I13570" t="s">
        <v>8</v>
      </c>
      <c r="J13570">
        <v>162</v>
      </c>
      <c r="K13570">
        <v>5</v>
      </c>
      <c r="L13570" t="s">
        <v>239</v>
      </c>
      <c r="M13570" t="s">
        <v>258</v>
      </c>
      <c r="N13570" t="s">
        <v>259</v>
      </c>
      <c r="O13570" s="9">
        <f t="shared" si="684"/>
        <v>16.2</v>
      </c>
      <c r="P13570" s="1">
        <f t="shared" si="685"/>
        <v>3.0864197530864196E-2</v>
      </c>
      <c r="Q13570">
        <f t="shared" si="686"/>
        <v>0.30864197530864196</v>
      </c>
    </row>
    <row r="13571" spans="2:17" x14ac:dyDescent="0.25">
      <c r="B13571" t="s">
        <v>264</v>
      </c>
      <c r="C13571">
        <v>153852</v>
      </c>
      <c r="D13571">
        <v>1</v>
      </c>
      <c r="E13571">
        <v>1</v>
      </c>
      <c r="F13571">
        <v>5</v>
      </c>
      <c r="G13571">
        <v>41338</v>
      </c>
      <c r="H13571" t="s">
        <v>7</v>
      </c>
      <c r="I13571" t="s">
        <v>8</v>
      </c>
      <c r="J13571">
        <v>162</v>
      </c>
      <c r="K13571">
        <v>5</v>
      </c>
      <c r="L13571" t="s">
        <v>240</v>
      </c>
      <c r="M13571" t="s">
        <v>258</v>
      </c>
      <c r="N13571" t="s">
        <v>259</v>
      </c>
      <c r="O13571" s="9">
        <f t="shared" si="684"/>
        <v>32.4</v>
      </c>
      <c r="P13571" s="1">
        <f t="shared" si="685"/>
        <v>3.0864197530864196E-2</v>
      </c>
      <c r="Q13571">
        <f t="shared" si="686"/>
        <v>0.15432098765432098</v>
      </c>
    </row>
    <row r="13572" spans="2:17" x14ac:dyDescent="0.25">
      <c r="B13572" t="s">
        <v>264</v>
      </c>
      <c r="C13572">
        <v>154068</v>
      </c>
      <c r="D13572">
        <v>1</v>
      </c>
      <c r="E13572">
        <v>1</v>
      </c>
      <c r="F13572">
        <v>5</v>
      </c>
      <c r="G13572">
        <v>41358</v>
      </c>
      <c r="H13572" t="s">
        <v>7</v>
      </c>
      <c r="I13572" t="s">
        <v>8</v>
      </c>
      <c r="J13572">
        <v>162</v>
      </c>
      <c r="K13572">
        <v>5</v>
      </c>
      <c r="L13572" t="s">
        <v>240</v>
      </c>
      <c r="M13572" t="s">
        <v>258</v>
      </c>
      <c r="N13572" t="s">
        <v>259</v>
      </c>
      <c r="O13572" s="9">
        <f t="shared" si="684"/>
        <v>32.4</v>
      </c>
      <c r="P13572" s="1">
        <f t="shared" si="685"/>
        <v>3.0864197530864196E-2</v>
      </c>
      <c r="Q13572">
        <f t="shared" si="686"/>
        <v>0.15432098765432098</v>
      </c>
    </row>
    <row r="13573" spans="2:17" x14ac:dyDescent="0.25">
      <c r="B13573" t="s">
        <v>264</v>
      </c>
      <c r="C13573">
        <v>171295</v>
      </c>
      <c r="D13573">
        <v>1</v>
      </c>
      <c r="E13573">
        <v>1</v>
      </c>
      <c r="F13573">
        <v>5</v>
      </c>
      <c r="G13573">
        <v>41823</v>
      </c>
      <c r="H13573" t="s">
        <v>7</v>
      </c>
      <c r="I13573" t="s">
        <v>8</v>
      </c>
      <c r="J13573">
        <v>162</v>
      </c>
      <c r="K13573">
        <v>5</v>
      </c>
      <c r="L13573" t="s">
        <v>240</v>
      </c>
      <c r="M13573" t="s">
        <v>258</v>
      </c>
      <c r="N13573" t="s">
        <v>259</v>
      </c>
      <c r="O13573" s="9">
        <f t="shared" si="684"/>
        <v>32.4</v>
      </c>
      <c r="P13573" s="1">
        <f t="shared" si="685"/>
        <v>3.0864197530864196E-2</v>
      </c>
      <c r="Q13573">
        <f t="shared" si="686"/>
        <v>0.15432098765432098</v>
      </c>
    </row>
    <row r="13574" spans="2:17" x14ac:dyDescent="0.25">
      <c r="B13574" t="s">
        <v>264</v>
      </c>
      <c r="C13574">
        <v>171087</v>
      </c>
      <c r="D13574">
        <v>1</v>
      </c>
      <c r="E13574">
        <v>1</v>
      </c>
      <c r="F13574">
        <v>5</v>
      </c>
      <c r="G13574">
        <v>41821</v>
      </c>
      <c r="H13574" t="s">
        <v>7</v>
      </c>
      <c r="I13574" t="s">
        <v>8</v>
      </c>
      <c r="J13574">
        <v>162</v>
      </c>
      <c r="K13574">
        <v>5</v>
      </c>
      <c r="L13574" t="s">
        <v>240</v>
      </c>
      <c r="M13574" t="s">
        <v>258</v>
      </c>
      <c r="N13574" t="s">
        <v>259</v>
      </c>
      <c r="O13574" s="9">
        <f t="shared" si="684"/>
        <v>32.4</v>
      </c>
      <c r="P13574" s="1">
        <f t="shared" si="685"/>
        <v>3.0864197530864196E-2</v>
      </c>
      <c r="Q13574">
        <f t="shared" si="686"/>
        <v>0.15432098765432098</v>
      </c>
    </row>
    <row r="13575" spans="2:17" x14ac:dyDescent="0.25">
      <c r="B13575" t="s">
        <v>264</v>
      </c>
      <c r="C13575">
        <v>171554</v>
      </c>
      <c r="D13575">
        <v>1</v>
      </c>
      <c r="E13575">
        <v>1</v>
      </c>
      <c r="F13575">
        <v>5</v>
      </c>
      <c r="G13575">
        <v>41822</v>
      </c>
      <c r="H13575" t="s">
        <v>7</v>
      </c>
      <c r="I13575" t="s">
        <v>8</v>
      </c>
      <c r="J13575">
        <v>162</v>
      </c>
      <c r="K13575">
        <v>5</v>
      </c>
      <c r="L13575" t="s">
        <v>240</v>
      </c>
      <c r="M13575" t="s">
        <v>258</v>
      </c>
      <c r="N13575" t="s">
        <v>259</v>
      </c>
      <c r="O13575" s="9">
        <f t="shared" si="684"/>
        <v>32.4</v>
      </c>
      <c r="P13575" s="1">
        <f t="shared" si="685"/>
        <v>3.0864197530864196E-2</v>
      </c>
      <c r="Q13575">
        <f t="shared" si="686"/>
        <v>0.15432098765432098</v>
      </c>
    </row>
    <row r="13576" spans="2:17" x14ac:dyDescent="0.25">
      <c r="B13576" t="s">
        <v>264</v>
      </c>
      <c r="C13576">
        <v>182322</v>
      </c>
      <c r="D13576">
        <v>1</v>
      </c>
      <c r="E13576">
        <v>1</v>
      </c>
      <c r="F13576">
        <v>5</v>
      </c>
      <c r="G13576">
        <v>41875</v>
      </c>
      <c r="H13576" t="s">
        <v>7</v>
      </c>
      <c r="I13576" t="s">
        <v>8</v>
      </c>
      <c r="J13576">
        <v>162</v>
      </c>
      <c r="K13576">
        <v>5</v>
      </c>
      <c r="L13576" t="s">
        <v>240</v>
      </c>
      <c r="M13576" t="s">
        <v>258</v>
      </c>
      <c r="N13576" t="s">
        <v>259</v>
      </c>
      <c r="O13576" s="9">
        <f t="shared" si="684"/>
        <v>32.4</v>
      </c>
      <c r="P13576" s="1">
        <f t="shared" si="685"/>
        <v>3.0864197530864196E-2</v>
      </c>
      <c r="Q13576">
        <f t="shared" si="686"/>
        <v>0.15432098765432098</v>
      </c>
    </row>
    <row r="13577" spans="2:17" x14ac:dyDescent="0.25">
      <c r="B13577" t="s">
        <v>264</v>
      </c>
      <c r="C13577">
        <v>182146</v>
      </c>
      <c r="D13577">
        <v>1</v>
      </c>
      <c r="E13577">
        <v>1</v>
      </c>
      <c r="F13577">
        <v>5</v>
      </c>
      <c r="G13577">
        <v>41876</v>
      </c>
      <c r="H13577" t="s">
        <v>7</v>
      </c>
      <c r="I13577" t="s">
        <v>8</v>
      </c>
      <c r="J13577">
        <v>162</v>
      </c>
      <c r="K13577">
        <v>5</v>
      </c>
      <c r="L13577" t="s">
        <v>240</v>
      </c>
      <c r="M13577" t="s">
        <v>258</v>
      </c>
      <c r="N13577" t="s">
        <v>259</v>
      </c>
      <c r="O13577" s="9">
        <f t="shared" si="684"/>
        <v>32.4</v>
      </c>
      <c r="P13577" s="1">
        <f t="shared" si="685"/>
        <v>3.0864197530864196E-2</v>
      </c>
      <c r="Q13577">
        <f t="shared" si="686"/>
        <v>0.15432098765432098</v>
      </c>
    </row>
    <row r="13578" spans="2:17" x14ac:dyDescent="0.25">
      <c r="B13578" t="s">
        <v>264</v>
      </c>
      <c r="C13578">
        <v>176297</v>
      </c>
      <c r="D13578">
        <v>1</v>
      </c>
      <c r="E13578">
        <v>1</v>
      </c>
      <c r="F13578">
        <v>5</v>
      </c>
      <c r="G13578">
        <v>42115</v>
      </c>
      <c r="H13578" t="s">
        <v>7</v>
      </c>
      <c r="I13578" t="s">
        <v>8</v>
      </c>
      <c r="J13578">
        <v>162</v>
      </c>
      <c r="K13578">
        <v>5</v>
      </c>
      <c r="L13578" t="s">
        <v>240</v>
      </c>
      <c r="M13578" t="s">
        <v>258</v>
      </c>
      <c r="N13578" t="s">
        <v>259</v>
      </c>
      <c r="O13578" s="9">
        <f t="shared" si="684"/>
        <v>32.4</v>
      </c>
      <c r="P13578" s="1">
        <f t="shared" si="685"/>
        <v>3.0864197530864196E-2</v>
      </c>
      <c r="Q13578">
        <f t="shared" si="686"/>
        <v>0.15432098765432098</v>
      </c>
    </row>
    <row r="13579" spans="2:17" x14ac:dyDescent="0.25">
      <c r="B13579" t="s">
        <v>264</v>
      </c>
      <c r="C13579">
        <v>171637</v>
      </c>
      <c r="D13579">
        <v>1</v>
      </c>
      <c r="E13579">
        <v>1</v>
      </c>
      <c r="F13579">
        <v>4</v>
      </c>
      <c r="G13579">
        <v>41820</v>
      </c>
      <c r="H13579" t="s">
        <v>7</v>
      </c>
      <c r="I13579" t="s">
        <v>8</v>
      </c>
      <c r="J13579">
        <v>162</v>
      </c>
      <c r="K13579">
        <v>5</v>
      </c>
      <c r="L13579" t="s">
        <v>240</v>
      </c>
      <c r="M13579" t="s">
        <v>258</v>
      </c>
      <c r="N13579" t="s">
        <v>259</v>
      </c>
      <c r="O13579" s="9">
        <f t="shared" si="684"/>
        <v>40.5</v>
      </c>
      <c r="P13579" s="1">
        <f t="shared" si="685"/>
        <v>3.0864197530864196E-2</v>
      </c>
      <c r="Q13579">
        <f t="shared" si="686"/>
        <v>0.12345679012345678</v>
      </c>
    </row>
    <row r="13580" spans="2:17" x14ac:dyDescent="0.25">
      <c r="B13580" t="s">
        <v>264</v>
      </c>
      <c r="C13580">
        <v>173525</v>
      </c>
      <c r="D13580">
        <v>1</v>
      </c>
      <c r="E13580">
        <v>1</v>
      </c>
      <c r="F13580">
        <v>4</v>
      </c>
      <c r="G13580">
        <v>41853</v>
      </c>
      <c r="H13580" t="s">
        <v>7</v>
      </c>
      <c r="I13580" t="s">
        <v>8</v>
      </c>
      <c r="J13580">
        <v>162</v>
      </c>
      <c r="K13580">
        <v>5</v>
      </c>
      <c r="L13580" t="s">
        <v>240</v>
      </c>
      <c r="M13580" t="s">
        <v>258</v>
      </c>
      <c r="N13580" t="s">
        <v>259</v>
      </c>
      <c r="O13580" s="9">
        <f t="shared" si="684"/>
        <v>40.5</v>
      </c>
      <c r="P13580" s="1">
        <f t="shared" si="685"/>
        <v>3.0864197530864196E-2</v>
      </c>
      <c r="Q13580">
        <f t="shared" si="686"/>
        <v>0.12345679012345678</v>
      </c>
    </row>
    <row r="13581" spans="2:17" x14ac:dyDescent="0.25">
      <c r="B13581" t="s">
        <v>264</v>
      </c>
      <c r="C13581">
        <v>173549</v>
      </c>
      <c r="D13581">
        <v>1</v>
      </c>
      <c r="E13581">
        <v>1</v>
      </c>
      <c r="F13581">
        <v>4</v>
      </c>
      <c r="G13581">
        <v>41855</v>
      </c>
      <c r="H13581" t="s">
        <v>7</v>
      </c>
      <c r="I13581" t="s">
        <v>8</v>
      </c>
      <c r="J13581">
        <v>162</v>
      </c>
      <c r="K13581">
        <v>5</v>
      </c>
      <c r="L13581" t="s">
        <v>240</v>
      </c>
      <c r="M13581" t="s">
        <v>258</v>
      </c>
      <c r="N13581" t="s">
        <v>259</v>
      </c>
      <c r="O13581" s="9">
        <f t="shared" si="684"/>
        <v>40.5</v>
      </c>
      <c r="P13581" s="1">
        <f t="shared" si="685"/>
        <v>3.0864197530864196E-2</v>
      </c>
      <c r="Q13581">
        <f t="shared" si="686"/>
        <v>0.12345679012345678</v>
      </c>
    </row>
    <row r="13582" spans="2:17" x14ac:dyDescent="0.25">
      <c r="B13582" t="s">
        <v>264</v>
      </c>
      <c r="C13582">
        <v>173449</v>
      </c>
      <c r="D13582">
        <v>1</v>
      </c>
      <c r="E13582">
        <v>1</v>
      </c>
      <c r="F13582">
        <v>4</v>
      </c>
      <c r="G13582">
        <v>41858</v>
      </c>
      <c r="H13582" t="s">
        <v>7</v>
      </c>
      <c r="I13582" t="s">
        <v>8</v>
      </c>
      <c r="J13582">
        <v>162</v>
      </c>
      <c r="K13582">
        <v>5</v>
      </c>
      <c r="L13582" t="s">
        <v>240</v>
      </c>
      <c r="M13582" t="s">
        <v>258</v>
      </c>
      <c r="N13582" t="s">
        <v>259</v>
      </c>
      <c r="O13582" s="9">
        <f t="shared" si="684"/>
        <v>40.5</v>
      </c>
      <c r="P13582" s="1">
        <f t="shared" si="685"/>
        <v>3.0864197530864196E-2</v>
      </c>
      <c r="Q13582">
        <f t="shared" si="686"/>
        <v>0.12345679012345678</v>
      </c>
    </row>
    <row r="13583" spans="2:17" x14ac:dyDescent="0.25">
      <c r="B13583" t="s">
        <v>264</v>
      </c>
      <c r="C13583">
        <v>181602</v>
      </c>
      <c r="D13583">
        <v>1</v>
      </c>
      <c r="E13583">
        <v>1</v>
      </c>
      <c r="F13583">
        <v>4</v>
      </c>
      <c r="G13583">
        <v>41864</v>
      </c>
      <c r="H13583" t="s">
        <v>7</v>
      </c>
      <c r="I13583" t="s">
        <v>8</v>
      </c>
      <c r="J13583">
        <v>162</v>
      </c>
      <c r="K13583">
        <v>5</v>
      </c>
      <c r="L13583" t="s">
        <v>240</v>
      </c>
      <c r="M13583" t="s">
        <v>258</v>
      </c>
      <c r="N13583" t="s">
        <v>259</v>
      </c>
      <c r="O13583" s="9">
        <f t="shared" si="684"/>
        <v>40.5</v>
      </c>
      <c r="P13583" s="1">
        <f t="shared" si="685"/>
        <v>3.0864197530864196E-2</v>
      </c>
      <c r="Q13583">
        <f t="shared" si="686"/>
        <v>0.12345679012345678</v>
      </c>
    </row>
    <row r="13584" spans="2:17" x14ac:dyDescent="0.25">
      <c r="B13584" t="s">
        <v>264</v>
      </c>
      <c r="C13584">
        <v>171093</v>
      </c>
      <c r="D13584">
        <v>1</v>
      </c>
      <c r="E13584">
        <v>1</v>
      </c>
      <c r="F13584">
        <v>4</v>
      </c>
      <c r="G13584">
        <v>41821</v>
      </c>
      <c r="H13584" t="s">
        <v>7</v>
      </c>
      <c r="I13584" t="s">
        <v>8</v>
      </c>
      <c r="J13584">
        <v>162</v>
      </c>
      <c r="K13584">
        <v>5</v>
      </c>
      <c r="L13584" t="s">
        <v>240</v>
      </c>
      <c r="M13584" t="s">
        <v>258</v>
      </c>
      <c r="N13584" t="s">
        <v>259</v>
      </c>
      <c r="O13584" s="9">
        <f t="shared" si="684"/>
        <v>40.5</v>
      </c>
      <c r="P13584" s="1">
        <f t="shared" si="685"/>
        <v>3.0864197530864196E-2</v>
      </c>
      <c r="Q13584">
        <f t="shared" si="686"/>
        <v>0.12345679012345678</v>
      </c>
    </row>
    <row r="13585" spans="2:17" x14ac:dyDescent="0.25">
      <c r="B13585" t="s">
        <v>264</v>
      </c>
      <c r="C13585">
        <v>173557</v>
      </c>
      <c r="D13585">
        <v>1</v>
      </c>
      <c r="E13585">
        <v>1</v>
      </c>
      <c r="F13585">
        <v>4</v>
      </c>
      <c r="G13585">
        <v>41830</v>
      </c>
      <c r="H13585" t="s">
        <v>7</v>
      </c>
      <c r="I13585" t="s">
        <v>8</v>
      </c>
      <c r="J13585">
        <v>162</v>
      </c>
      <c r="K13585">
        <v>5</v>
      </c>
      <c r="L13585" t="s">
        <v>240</v>
      </c>
      <c r="M13585" t="s">
        <v>258</v>
      </c>
      <c r="N13585" t="s">
        <v>259</v>
      </c>
      <c r="O13585" s="9">
        <f t="shared" si="684"/>
        <v>40.5</v>
      </c>
      <c r="P13585" s="1">
        <f t="shared" si="685"/>
        <v>3.0864197530864196E-2</v>
      </c>
      <c r="Q13585">
        <f t="shared" si="686"/>
        <v>0.12345679012345678</v>
      </c>
    </row>
    <row r="13586" spans="2:17" x14ac:dyDescent="0.25">
      <c r="B13586" t="s">
        <v>264</v>
      </c>
      <c r="C13586">
        <v>178438</v>
      </c>
      <c r="D13586">
        <v>1</v>
      </c>
      <c r="E13586">
        <v>1</v>
      </c>
      <c r="F13586">
        <v>4</v>
      </c>
      <c r="G13586">
        <v>41841</v>
      </c>
      <c r="H13586" t="s">
        <v>7</v>
      </c>
      <c r="I13586" t="s">
        <v>8</v>
      </c>
      <c r="J13586">
        <v>162</v>
      </c>
      <c r="K13586">
        <v>5</v>
      </c>
      <c r="L13586" t="s">
        <v>240</v>
      </c>
      <c r="M13586" t="s">
        <v>258</v>
      </c>
      <c r="N13586" t="s">
        <v>259</v>
      </c>
      <c r="O13586" s="9">
        <f t="shared" si="684"/>
        <v>40.5</v>
      </c>
      <c r="P13586" s="1">
        <f t="shared" si="685"/>
        <v>3.0864197530864196E-2</v>
      </c>
      <c r="Q13586">
        <f t="shared" si="686"/>
        <v>0.12345679012345678</v>
      </c>
    </row>
    <row r="13587" spans="2:17" x14ac:dyDescent="0.25">
      <c r="B13587" t="s">
        <v>264</v>
      </c>
      <c r="C13587">
        <v>178551</v>
      </c>
      <c r="D13587">
        <v>1</v>
      </c>
      <c r="E13587">
        <v>1</v>
      </c>
      <c r="F13587">
        <v>4</v>
      </c>
      <c r="G13587">
        <v>41850</v>
      </c>
      <c r="H13587" t="s">
        <v>7</v>
      </c>
      <c r="I13587" t="s">
        <v>8</v>
      </c>
      <c r="J13587">
        <v>162</v>
      </c>
      <c r="K13587">
        <v>5</v>
      </c>
      <c r="L13587" t="s">
        <v>240</v>
      </c>
      <c r="M13587" t="s">
        <v>258</v>
      </c>
      <c r="N13587" t="s">
        <v>259</v>
      </c>
      <c r="O13587" s="9">
        <f t="shared" si="684"/>
        <v>40.5</v>
      </c>
      <c r="P13587" s="1">
        <f t="shared" si="685"/>
        <v>3.0864197530864196E-2</v>
      </c>
      <c r="Q13587">
        <f t="shared" si="686"/>
        <v>0.12345679012345678</v>
      </c>
    </row>
    <row r="13588" spans="2:17" x14ac:dyDescent="0.25">
      <c r="B13588" t="s">
        <v>264</v>
      </c>
      <c r="C13588">
        <v>178559</v>
      </c>
      <c r="D13588">
        <v>1</v>
      </c>
      <c r="E13588">
        <v>1</v>
      </c>
      <c r="F13588">
        <v>4</v>
      </c>
      <c r="G13588">
        <v>41851</v>
      </c>
      <c r="H13588" t="s">
        <v>7</v>
      </c>
      <c r="I13588" t="s">
        <v>8</v>
      </c>
      <c r="J13588">
        <v>162</v>
      </c>
      <c r="K13588">
        <v>5</v>
      </c>
      <c r="L13588" t="s">
        <v>240</v>
      </c>
      <c r="M13588" t="s">
        <v>258</v>
      </c>
      <c r="N13588" t="s">
        <v>259</v>
      </c>
      <c r="O13588" s="9">
        <f t="shared" si="684"/>
        <v>40.5</v>
      </c>
      <c r="P13588" s="1">
        <f t="shared" si="685"/>
        <v>3.0864197530864196E-2</v>
      </c>
      <c r="Q13588">
        <f t="shared" si="686"/>
        <v>0.12345679012345678</v>
      </c>
    </row>
    <row r="13589" spans="2:17" x14ac:dyDescent="0.25">
      <c r="B13589" t="s">
        <v>264</v>
      </c>
      <c r="C13589">
        <v>178562</v>
      </c>
      <c r="D13589">
        <v>1</v>
      </c>
      <c r="E13589">
        <v>1</v>
      </c>
      <c r="F13589">
        <v>4</v>
      </c>
      <c r="G13589">
        <v>41851</v>
      </c>
      <c r="H13589" t="s">
        <v>7</v>
      </c>
      <c r="I13589" t="s">
        <v>8</v>
      </c>
      <c r="J13589">
        <v>162</v>
      </c>
      <c r="K13589">
        <v>5</v>
      </c>
      <c r="L13589" t="s">
        <v>240</v>
      </c>
      <c r="M13589" t="s">
        <v>258</v>
      </c>
      <c r="N13589" t="s">
        <v>259</v>
      </c>
      <c r="O13589" s="9">
        <f t="shared" si="684"/>
        <v>40.5</v>
      </c>
      <c r="P13589" s="1">
        <f t="shared" si="685"/>
        <v>3.0864197530864196E-2</v>
      </c>
      <c r="Q13589">
        <f t="shared" si="686"/>
        <v>0.12345679012345678</v>
      </c>
    </row>
    <row r="13590" spans="2:17" x14ac:dyDescent="0.25">
      <c r="B13590" t="s">
        <v>264</v>
      </c>
      <c r="C13590">
        <v>178568</v>
      </c>
      <c r="D13590">
        <v>1</v>
      </c>
      <c r="E13590">
        <v>1</v>
      </c>
      <c r="F13590">
        <v>4</v>
      </c>
      <c r="G13590">
        <v>41851</v>
      </c>
      <c r="H13590" t="s">
        <v>7</v>
      </c>
      <c r="I13590" t="s">
        <v>8</v>
      </c>
      <c r="J13590">
        <v>162</v>
      </c>
      <c r="K13590">
        <v>5</v>
      </c>
      <c r="L13590" t="s">
        <v>240</v>
      </c>
      <c r="M13590" t="s">
        <v>258</v>
      </c>
      <c r="N13590" t="s">
        <v>259</v>
      </c>
      <c r="O13590" s="9">
        <f t="shared" si="684"/>
        <v>40.5</v>
      </c>
      <c r="P13590" s="1">
        <f t="shared" si="685"/>
        <v>3.0864197530864196E-2</v>
      </c>
      <c r="Q13590">
        <f t="shared" si="686"/>
        <v>0.12345679012345678</v>
      </c>
    </row>
    <row r="13591" spans="2:17" x14ac:dyDescent="0.25">
      <c r="B13591" t="s">
        <v>264</v>
      </c>
      <c r="C13591">
        <v>178365</v>
      </c>
      <c r="D13591">
        <v>1</v>
      </c>
      <c r="E13591">
        <v>1</v>
      </c>
      <c r="F13591">
        <v>4</v>
      </c>
      <c r="G13591">
        <v>41852</v>
      </c>
      <c r="H13591" t="s">
        <v>7</v>
      </c>
      <c r="I13591" t="s">
        <v>8</v>
      </c>
      <c r="J13591">
        <v>162</v>
      </c>
      <c r="K13591">
        <v>5</v>
      </c>
      <c r="L13591" t="s">
        <v>240</v>
      </c>
      <c r="M13591" t="s">
        <v>258</v>
      </c>
      <c r="N13591" t="s">
        <v>259</v>
      </c>
      <c r="O13591" s="9">
        <f t="shared" si="684"/>
        <v>40.5</v>
      </c>
      <c r="P13591" s="1">
        <f t="shared" si="685"/>
        <v>3.0864197530864196E-2</v>
      </c>
      <c r="Q13591">
        <f t="shared" si="686"/>
        <v>0.12345679012345678</v>
      </c>
    </row>
    <row r="13592" spans="2:17" x14ac:dyDescent="0.25">
      <c r="B13592" t="s">
        <v>264</v>
      </c>
      <c r="C13592">
        <v>180933</v>
      </c>
      <c r="D13592">
        <v>1</v>
      </c>
      <c r="E13592">
        <v>1</v>
      </c>
      <c r="F13592">
        <v>4</v>
      </c>
      <c r="G13592">
        <v>42087</v>
      </c>
      <c r="H13592" t="s">
        <v>7</v>
      </c>
      <c r="I13592" t="s">
        <v>8</v>
      </c>
      <c r="J13592">
        <v>162</v>
      </c>
      <c r="K13592">
        <v>5</v>
      </c>
      <c r="L13592" t="s">
        <v>240</v>
      </c>
      <c r="M13592" t="s">
        <v>258</v>
      </c>
      <c r="N13592" t="s">
        <v>259</v>
      </c>
      <c r="O13592" s="9">
        <f t="shared" si="684"/>
        <v>40.5</v>
      </c>
      <c r="P13592" s="1">
        <f t="shared" si="685"/>
        <v>3.0864197530864196E-2</v>
      </c>
      <c r="Q13592">
        <f t="shared" si="686"/>
        <v>0.12345679012345678</v>
      </c>
    </row>
    <row r="13593" spans="2:17" x14ac:dyDescent="0.25">
      <c r="B13593" t="s">
        <v>264</v>
      </c>
      <c r="C13593">
        <v>181127</v>
      </c>
      <c r="D13593">
        <v>1</v>
      </c>
      <c r="E13593">
        <v>1</v>
      </c>
      <c r="F13593">
        <v>4</v>
      </c>
      <c r="G13593">
        <v>42089</v>
      </c>
      <c r="H13593" t="s">
        <v>7</v>
      </c>
      <c r="I13593" t="s">
        <v>8</v>
      </c>
      <c r="J13593">
        <v>162</v>
      </c>
      <c r="K13593">
        <v>5</v>
      </c>
      <c r="L13593" t="s">
        <v>240</v>
      </c>
      <c r="M13593" t="s">
        <v>258</v>
      </c>
      <c r="N13593" t="s">
        <v>259</v>
      </c>
      <c r="O13593" s="9">
        <f t="shared" si="684"/>
        <v>40.5</v>
      </c>
      <c r="P13593" s="1">
        <f t="shared" si="685"/>
        <v>3.0864197530864196E-2</v>
      </c>
      <c r="Q13593">
        <f t="shared" si="686"/>
        <v>0.12345679012345678</v>
      </c>
    </row>
    <row r="13594" spans="2:17" x14ac:dyDescent="0.25">
      <c r="B13594" t="s">
        <v>264</v>
      </c>
      <c r="C13594">
        <v>180933</v>
      </c>
      <c r="D13594">
        <v>1</v>
      </c>
      <c r="E13594">
        <v>1</v>
      </c>
      <c r="F13594">
        <v>4</v>
      </c>
      <c r="G13594">
        <v>42087</v>
      </c>
      <c r="H13594" t="s">
        <v>7</v>
      </c>
      <c r="I13594" t="s">
        <v>8</v>
      </c>
      <c r="J13594">
        <v>162</v>
      </c>
      <c r="K13594">
        <v>5</v>
      </c>
      <c r="L13594" t="s">
        <v>240</v>
      </c>
      <c r="M13594" t="s">
        <v>258</v>
      </c>
      <c r="N13594" t="s">
        <v>259</v>
      </c>
      <c r="O13594" s="9">
        <f t="shared" si="684"/>
        <v>40.5</v>
      </c>
      <c r="P13594" s="1">
        <f t="shared" si="685"/>
        <v>3.0864197530864196E-2</v>
      </c>
      <c r="Q13594">
        <f t="shared" si="686"/>
        <v>0.12345679012345678</v>
      </c>
    </row>
    <row r="13595" spans="2:17" x14ac:dyDescent="0.25">
      <c r="B13595" t="s">
        <v>264</v>
      </c>
      <c r="C13595">
        <v>181127</v>
      </c>
      <c r="D13595">
        <v>1</v>
      </c>
      <c r="E13595">
        <v>1</v>
      </c>
      <c r="F13595">
        <v>4</v>
      </c>
      <c r="G13595">
        <v>42089</v>
      </c>
      <c r="H13595" t="s">
        <v>7</v>
      </c>
      <c r="I13595" t="s">
        <v>8</v>
      </c>
      <c r="J13595">
        <v>162</v>
      </c>
      <c r="K13595">
        <v>5</v>
      </c>
      <c r="L13595" t="s">
        <v>240</v>
      </c>
      <c r="M13595" t="s">
        <v>258</v>
      </c>
      <c r="N13595" t="s">
        <v>259</v>
      </c>
      <c r="O13595" s="9">
        <f t="shared" si="684"/>
        <v>40.5</v>
      </c>
      <c r="P13595" s="1">
        <f t="shared" si="685"/>
        <v>3.0864197530864196E-2</v>
      </c>
      <c r="Q13595">
        <f t="shared" si="686"/>
        <v>0.12345679012345678</v>
      </c>
    </row>
    <row r="13596" spans="2:17" x14ac:dyDescent="0.25">
      <c r="B13596" t="s">
        <v>264</v>
      </c>
      <c r="C13596">
        <v>190023</v>
      </c>
      <c r="D13596">
        <v>1</v>
      </c>
      <c r="E13596">
        <v>1</v>
      </c>
      <c r="F13596">
        <v>4</v>
      </c>
      <c r="G13596">
        <v>42121</v>
      </c>
      <c r="H13596" t="s">
        <v>7</v>
      </c>
      <c r="I13596" t="s">
        <v>8</v>
      </c>
      <c r="J13596">
        <v>162</v>
      </c>
      <c r="K13596">
        <v>5</v>
      </c>
      <c r="L13596" t="s">
        <v>240</v>
      </c>
      <c r="M13596" t="s">
        <v>258</v>
      </c>
      <c r="N13596" t="s">
        <v>259</v>
      </c>
      <c r="O13596" s="9">
        <f t="shared" si="684"/>
        <v>40.5</v>
      </c>
      <c r="P13596" s="1">
        <f t="shared" si="685"/>
        <v>3.0864197530864196E-2</v>
      </c>
      <c r="Q13596">
        <f t="shared" si="686"/>
        <v>0.12345679012345678</v>
      </c>
    </row>
    <row r="13597" spans="2:17" x14ac:dyDescent="0.25">
      <c r="B13597" t="s">
        <v>264</v>
      </c>
      <c r="C13597">
        <v>191392</v>
      </c>
      <c r="D13597">
        <v>1</v>
      </c>
      <c r="E13597">
        <v>1</v>
      </c>
      <c r="F13597">
        <v>4</v>
      </c>
      <c r="G13597">
        <v>42108</v>
      </c>
      <c r="H13597" t="s">
        <v>7</v>
      </c>
      <c r="I13597" t="s">
        <v>8</v>
      </c>
      <c r="J13597">
        <v>162</v>
      </c>
      <c r="K13597">
        <v>5</v>
      </c>
      <c r="L13597" t="s">
        <v>240</v>
      </c>
      <c r="M13597" t="s">
        <v>258</v>
      </c>
      <c r="N13597" t="s">
        <v>259</v>
      </c>
      <c r="O13597" s="9">
        <f t="shared" si="684"/>
        <v>40.5</v>
      </c>
      <c r="P13597" s="1">
        <f t="shared" si="685"/>
        <v>3.0864197530864196E-2</v>
      </c>
      <c r="Q13597">
        <f t="shared" si="686"/>
        <v>0.12345679012345678</v>
      </c>
    </row>
    <row r="13598" spans="2:17" x14ac:dyDescent="0.25">
      <c r="B13598" t="s">
        <v>264</v>
      </c>
      <c r="C13598">
        <v>186050</v>
      </c>
      <c r="D13598">
        <v>1</v>
      </c>
      <c r="E13598">
        <v>1</v>
      </c>
      <c r="F13598">
        <v>4</v>
      </c>
      <c r="G13598">
        <v>42163</v>
      </c>
      <c r="H13598" t="s">
        <v>7</v>
      </c>
      <c r="I13598" t="s">
        <v>8</v>
      </c>
      <c r="J13598">
        <v>162</v>
      </c>
      <c r="K13598">
        <v>5</v>
      </c>
      <c r="L13598" t="s">
        <v>240</v>
      </c>
      <c r="M13598" t="s">
        <v>258</v>
      </c>
      <c r="N13598" t="s">
        <v>259</v>
      </c>
      <c r="O13598" s="9">
        <f t="shared" si="684"/>
        <v>40.5</v>
      </c>
      <c r="P13598" s="1">
        <f t="shared" si="685"/>
        <v>3.0864197530864196E-2</v>
      </c>
      <c r="Q13598">
        <f t="shared" si="686"/>
        <v>0.12345679012345678</v>
      </c>
    </row>
    <row r="13599" spans="2:17" x14ac:dyDescent="0.25">
      <c r="B13599" t="s">
        <v>264</v>
      </c>
      <c r="C13599">
        <v>191044</v>
      </c>
      <c r="D13599">
        <v>1</v>
      </c>
      <c r="E13599">
        <v>1</v>
      </c>
      <c r="F13599">
        <v>4</v>
      </c>
      <c r="G13599">
        <v>42163</v>
      </c>
      <c r="H13599" t="s">
        <v>7</v>
      </c>
      <c r="I13599" t="s">
        <v>8</v>
      </c>
      <c r="J13599">
        <v>162</v>
      </c>
      <c r="K13599">
        <v>5</v>
      </c>
      <c r="L13599" t="s">
        <v>240</v>
      </c>
      <c r="M13599" t="s">
        <v>258</v>
      </c>
      <c r="N13599" t="s">
        <v>259</v>
      </c>
      <c r="O13599" s="9">
        <f t="shared" si="684"/>
        <v>40.5</v>
      </c>
      <c r="P13599" s="1">
        <f t="shared" si="685"/>
        <v>3.0864197530864196E-2</v>
      </c>
      <c r="Q13599">
        <f t="shared" si="686"/>
        <v>0.12345679012345678</v>
      </c>
    </row>
    <row r="13600" spans="2:17" x14ac:dyDescent="0.25">
      <c r="B13600" t="s">
        <v>264</v>
      </c>
      <c r="C13600">
        <v>190916</v>
      </c>
      <c r="D13600">
        <v>1</v>
      </c>
      <c r="E13600">
        <v>1</v>
      </c>
      <c r="F13600">
        <v>4</v>
      </c>
      <c r="G13600">
        <v>42167</v>
      </c>
      <c r="H13600" t="s">
        <v>7</v>
      </c>
      <c r="I13600" t="s">
        <v>8</v>
      </c>
      <c r="J13600">
        <v>162</v>
      </c>
      <c r="K13600">
        <v>5</v>
      </c>
      <c r="L13600" t="s">
        <v>240</v>
      </c>
      <c r="M13600" t="s">
        <v>258</v>
      </c>
      <c r="N13600" t="s">
        <v>259</v>
      </c>
      <c r="O13600" s="9">
        <f t="shared" si="684"/>
        <v>40.5</v>
      </c>
      <c r="P13600" s="1">
        <f t="shared" si="685"/>
        <v>3.0864197530864196E-2</v>
      </c>
      <c r="Q13600">
        <f t="shared" si="686"/>
        <v>0.12345679012345678</v>
      </c>
    </row>
    <row r="13601" spans="2:17" x14ac:dyDescent="0.25">
      <c r="B13601" t="s">
        <v>264</v>
      </c>
      <c r="C13601">
        <v>186050</v>
      </c>
      <c r="D13601">
        <v>1</v>
      </c>
      <c r="E13601">
        <v>1</v>
      </c>
      <c r="F13601">
        <v>4</v>
      </c>
      <c r="G13601">
        <v>42163</v>
      </c>
      <c r="H13601" t="s">
        <v>7</v>
      </c>
      <c r="I13601" t="s">
        <v>8</v>
      </c>
      <c r="J13601">
        <v>162</v>
      </c>
      <c r="K13601">
        <v>5</v>
      </c>
      <c r="L13601" t="s">
        <v>240</v>
      </c>
      <c r="M13601" t="s">
        <v>258</v>
      </c>
      <c r="N13601" t="s">
        <v>259</v>
      </c>
      <c r="O13601" s="9">
        <f t="shared" si="684"/>
        <v>40.5</v>
      </c>
      <c r="P13601" s="1">
        <f t="shared" si="685"/>
        <v>3.0864197530864196E-2</v>
      </c>
      <c r="Q13601">
        <f t="shared" si="686"/>
        <v>0.12345679012345678</v>
      </c>
    </row>
    <row r="13602" spans="2:17" x14ac:dyDescent="0.25">
      <c r="B13602" t="s">
        <v>264</v>
      </c>
      <c r="C13602">
        <v>191044</v>
      </c>
      <c r="D13602">
        <v>1</v>
      </c>
      <c r="E13602">
        <v>1</v>
      </c>
      <c r="F13602">
        <v>4</v>
      </c>
      <c r="G13602">
        <v>42163</v>
      </c>
      <c r="H13602" t="s">
        <v>7</v>
      </c>
      <c r="I13602" t="s">
        <v>8</v>
      </c>
      <c r="J13602">
        <v>162</v>
      </c>
      <c r="K13602">
        <v>5</v>
      </c>
      <c r="L13602" t="s">
        <v>240</v>
      </c>
      <c r="M13602" t="s">
        <v>258</v>
      </c>
      <c r="N13602" t="s">
        <v>259</v>
      </c>
      <c r="O13602" s="9">
        <f t="shared" si="684"/>
        <v>40.5</v>
      </c>
      <c r="P13602" s="1">
        <f t="shared" si="685"/>
        <v>3.0864197530864196E-2</v>
      </c>
      <c r="Q13602">
        <f t="shared" si="686"/>
        <v>0.12345679012345678</v>
      </c>
    </row>
    <row r="13603" spans="2:17" x14ac:dyDescent="0.25">
      <c r="B13603" t="s">
        <v>264</v>
      </c>
      <c r="C13603">
        <v>190916</v>
      </c>
      <c r="D13603">
        <v>1</v>
      </c>
      <c r="E13603">
        <v>1</v>
      </c>
      <c r="F13603">
        <v>4</v>
      </c>
      <c r="G13603">
        <v>42167</v>
      </c>
      <c r="H13603" t="s">
        <v>7</v>
      </c>
      <c r="I13603" t="s">
        <v>8</v>
      </c>
      <c r="J13603">
        <v>162</v>
      </c>
      <c r="K13603">
        <v>5</v>
      </c>
      <c r="L13603" t="s">
        <v>240</v>
      </c>
      <c r="M13603" t="s">
        <v>258</v>
      </c>
      <c r="N13603" t="s">
        <v>259</v>
      </c>
      <c r="O13603" s="9">
        <f t="shared" si="684"/>
        <v>40.5</v>
      </c>
      <c r="P13603" s="1">
        <f t="shared" si="685"/>
        <v>3.0864197530864196E-2</v>
      </c>
      <c r="Q13603">
        <f t="shared" si="686"/>
        <v>0.12345679012345678</v>
      </c>
    </row>
    <row r="13604" spans="2:17" x14ac:dyDescent="0.25">
      <c r="B13604" t="s">
        <v>264</v>
      </c>
      <c r="C13604">
        <v>189550</v>
      </c>
      <c r="D13604">
        <v>1</v>
      </c>
      <c r="E13604">
        <v>1</v>
      </c>
      <c r="F13604">
        <v>2.5</v>
      </c>
      <c r="G13604">
        <v>42341</v>
      </c>
      <c r="H13604" t="s">
        <v>5</v>
      </c>
      <c r="I13604" t="s">
        <v>6</v>
      </c>
      <c r="J13604">
        <v>162</v>
      </c>
      <c r="K13604">
        <v>5</v>
      </c>
      <c r="L13604" t="s">
        <v>240</v>
      </c>
      <c r="M13604" t="s">
        <v>5</v>
      </c>
      <c r="N13604" t="s">
        <v>259</v>
      </c>
      <c r="O13604" s="9">
        <f t="shared" si="684"/>
        <v>64.8</v>
      </c>
      <c r="P13604" s="1">
        <f t="shared" si="685"/>
        <v>3.0864197530864196E-2</v>
      </c>
      <c r="Q13604">
        <f t="shared" si="686"/>
        <v>7.716049382716049E-2</v>
      </c>
    </row>
    <row r="13605" spans="2:17" x14ac:dyDescent="0.25">
      <c r="B13605" t="s">
        <v>264</v>
      </c>
      <c r="C13605">
        <v>158465</v>
      </c>
      <c r="D13605">
        <v>1</v>
      </c>
      <c r="E13605">
        <v>1</v>
      </c>
      <c r="F13605">
        <v>7.5</v>
      </c>
      <c r="G13605">
        <v>41454</v>
      </c>
      <c r="H13605" t="s">
        <v>7</v>
      </c>
      <c r="I13605" t="s">
        <v>8</v>
      </c>
      <c r="J13605">
        <v>227</v>
      </c>
      <c r="K13605">
        <v>7</v>
      </c>
      <c r="L13605" t="s">
        <v>240</v>
      </c>
      <c r="M13605" t="s">
        <v>258</v>
      </c>
      <c r="N13605" t="s">
        <v>259</v>
      </c>
      <c r="O13605" s="9">
        <f t="shared" si="684"/>
        <v>30.266666666666666</v>
      </c>
      <c r="P13605" s="1">
        <f t="shared" si="685"/>
        <v>3.0837004405286344E-2</v>
      </c>
      <c r="Q13605">
        <f t="shared" si="686"/>
        <v>0.23127753303964757</v>
      </c>
    </row>
    <row r="13606" spans="2:17" x14ac:dyDescent="0.25">
      <c r="B13606" t="s">
        <v>264</v>
      </c>
      <c r="C13606">
        <v>155555</v>
      </c>
      <c r="D13606">
        <v>1</v>
      </c>
      <c r="E13606">
        <v>1</v>
      </c>
      <c r="F13606">
        <v>5</v>
      </c>
      <c r="G13606">
        <v>41358</v>
      </c>
      <c r="H13606" t="s">
        <v>7</v>
      </c>
      <c r="I13606" t="s">
        <v>8</v>
      </c>
      <c r="J13606" t="s">
        <v>17</v>
      </c>
      <c r="K13606">
        <v>9</v>
      </c>
      <c r="L13606" t="s">
        <v>240</v>
      </c>
      <c r="M13606" t="s">
        <v>258</v>
      </c>
      <c r="N13606" t="s">
        <v>259</v>
      </c>
      <c r="O13606" s="9">
        <f t="shared" si="684"/>
        <v>58.4</v>
      </c>
      <c r="P13606" s="1">
        <f t="shared" si="685"/>
        <v>3.0821917808219176E-2</v>
      </c>
      <c r="Q13606">
        <f t="shared" si="686"/>
        <v>0.1541095890410959</v>
      </c>
    </row>
    <row r="13607" spans="2:17" x14ac:dyDescent="0.25">
      <c r="B13607" t="s">
        <v>264</v>
      </c>
      <c r="C13607">
        <v>192352</v>
      </c>
      <c r="D13607">
        <v>2</v>
      </c>
      <c r="E13607">
        <v>2</v>
      </c>
      <c r="F13607">
        <v>8.5</v>
      </c>
      <c r="G13607">
        <v>42166</v>
      </c>
      <c r="H13607" t="s">
        <v>7</v>
      </c>
      <c r="I13607" t="s">
        <v>8</v>
      </c>
      <c r="J13607">
        <v>130</v>
      </c>
      <c r="K13607">
        <v>4</v>
      </c>
      <c r="L13607" t="s">
        <v>239</v>
      </c>
      <c r="M13607" t="s">
        <v>258</v>
      </c>
      <c r="N13607" t="s">
        <v>259</v>
      </c>
      <c r="O13607" s="9">
        <f t="shared" si="684"/>
        <v>15.294117647058824</v>
      </c>
      <c r="P13607" s="1">
        <f t="shared" si="685"/>
        <v>3.0769230769230771E-2</v>
      </c>
      <c r="Q13607">
        <f t="shared" si="686"/>
        <v>0.26153846153846155</v>
      </c>
    </row>
    <row r="13608" spans="2:17" x14ac:dyDescent="0.25">
      <c r="B13608" t="s">
        <v>264</v>
      </c>
      <c r="C13608">
        <v>191196</v>
      </c>
      <c r="D13608">
        <v>2</v>
      </c>
      <c r="E13608">
        <v>2</v>
      </c>
      <c r="F13608">
        <v>7</v>
      </c>
      <c r="G13608">
        <v>42165</v>
      </c>
      <c r="H13608" t="s">
        <v>7</v>
      </c>
      <c r="I13608" t="s">
        <v>8</v>
      </c>
      <c r="J13608">
        <v>130</v>
      </c>
      <c r="K13608">
        <v>4</v>
      </c>
      <c r="L13608" t="s">
        <v>239</v>
      </c>
      <c r="M13608" t="s">
        <v>258</v>
      </c>
      <c r="N13608" t="s">
        <v>259</v>
      </c>
      <c r="O13608" s="9">
        <f t="shared" si="684"/>
        <v>18.571428571428573</v>
      </c>
      <c r="P13608" s="1">
        <f t="shared" si="685"/>
        <v>3.0769230769230771E-2</v>
      </c>
      <c r="Q13608">
        <f t="shared" si="686"/>
        <v>0.2153846153846154</v>
      </c>
    </row>
    <row r="13609" spans="2:17" x14ac:dyDescent="0.25">
      <c r="B13609" t="s">
        <v>264</v>
      </c>
      <c r="C13609">
        <v>168824</v>
      </c>
      <c r="D13609">
        <v>2</v>
      </c>
      <c r="E13609">
        <v>2</v>
      </c>
      <c r="F13609">
        <v>13</v>
      </c>
      <c r="G13609">
        <v>41738</v>
      </c>
      <c r="H13609" t="s">
        <v>5</v>
      </c>
      <c r="I13609" t="s">
        <v>8</v>
      </c>
      <c r="J13609">
        <v>260</v>
      </c>
      <c r="K13609">
        <v>8</v>
      </c>
      <c r="L13609" t="s">
        <v>239</v>
      </c>
      <c r="M13609" t="s">
        <v>5</v>
      </c>
      <c r="N13609" t="s">
        <v>259</v>
      </c>
      <c r="O13609" s="9">
        <f t="shared" si="684"/>
        <v>20</v>
      </c>
      <c r="P13609" s="1">
        <f t="shared" si="685"/>
        <v>3.0769230769230771E-2</v>
      </c>
      <c r="Q13609">
        <f t="shared" si="686"/>
        <v>0.4</v>
      </c>
    </row>
    <row r="13610" spans="2:17" x14ac:dyDescent="0.25">
      <c r="B13610" t="s">
        <v>264</v>
      </c>
      <c r="C13610">
        <v>168054</v>
      </c>
      <c r="D13610">
        <v>1</v>
      </c>
      <c r="E13610">
        <v>1</v>
      </c>
      <c r="F13610">
        <v>5</v>
      </c>
      <c r="G13610">
        <v>41679</v>
      </c>
      <c r="H13610" t="s">
        <v>7</v>
      </c>
      <c r="I13610" t="s">
        <v>8</v>
      </c>
      <c r="J13610">
        <v>130</v>
      </c>
      <c r="K13610">
        <v>4</v>
      </c>
      <c r="L13610" t="s">
        <v>240</v>
      </c>
      <c r="M13610" t="s">
        <v>258</v>
      </c>
      <c r="N13610" t="s">
        <v>259</v>
      </c>
      <c r="O13610" s="9">
        <f t="shared" si="684"/>
        <v>26</v>
      </c>
      <c r="P13610" s="1">
        <f t="shared" si="685"/>
        <v>3.0769230769230771E-2</v>
      </c>
      <c r="Q13610">
        <f t="shared" si="686"/>
        <v>0.15384615384615385</v>
      </c>
    </row>
    <row r="13611" spans="2:17" x14ac:dyDescent="0.25">
      <c r="B13611" t="s">
        <v>264</v>
      </c>
      <c r="C13611">
        <v>168055</v>
      </c>
      <c r="D13611">
        <v>1</v>
      </c>
      <c r="E13611">
        <v>1</v>
      </c>
      <c r="F13611">
        <v>5</v>
      </c>
      <c r="G13611">
        <v>41679</v>
      </c>
      <c r="H13611" t="s">
        <v>7</v>
      </c>
      <c r="I13611" t="s">
        <v>8</v>
      </c>
      <c r="J13611">
        <v>130</v>
      </c>
      <c r="K13611">
        <v>4</v>
      </c>
      <c r="L13611" t="s">
        <v>240</v>
      </c>
      <c r="M13611" t="s">
        <v>258</v>
      </c>
      <c r="N13611" t="s">
        <v>259</v>
      </c>
      <c r="O13611" s="9">
        <f t="shared" si="684"/>
        <v>26</v>
      </c>
      <c r="P13611" s="1">
        <f t="shared" si="685"/>
        <v>3.0769230769230771E-2</v>
      </c>
      <c r="Q13611">
        <f t="shared" si="686"/>
        <v>0.15384615384615385</v>
      </c>
    </row>
    <row r="13612" spans="2:17" x14ac:dyDescent="0.25">
      <c r="B13612" t="s">
        <v>264</v>
      </c>
      <c r="C13612">
        <v>166986</v>
      </c>
      <c r="D13612">
        <v>1</v>
      </c>
      <c r="E13612">
        <v>1</v>
      </c>
      <c r="F13612">
        <v>5</v>
      </c>
      <c r="G13612">
        <v>41686</v>
      </c>
      <c r="H13612" t="s">
        <v>7</v>
      </c>
      <c r="I13612" t="s">
        <v>8</v>
      </c>
      <c r="J13612">
        <v>130</v>
      </c>
      <c r="K13612">
        <v>4</v>
      </c>
      <c r="L13612" t="s">
        <v>240</v>
      </c>
      <c r="M13612" t="s">
        <v>258</v>
      </c>
      <c r="N13612" t="s">
        <v>259</v>
      </c>
      <c r="O13612" s="9">
        <f t="shared" si="684"/>
        <v>26</v>
      </c>
      <c r="P13612" s="1">
        <f t="shared" si="685"/>
        <v>3.0769230769230771E-2</v>
      </c>
      <c r="Q13612">
        <f t="shared" si="686"/>
        <v>0.15384615384615385</v>
      </c>
    </row>
    <row r="13613" spans="2:17" x14ac:dyDescent="0.25">
      <c r="B13613" t="s">
        <v>264</v>
      </c>
      <c r="C13613">
        <v>164682</v>
      </c>
      <c r="D13613">
        <v>1</v>
      </c>
      <c r="E13613">
        <v>1</v>
      </c>
      <c r="F13613">
        <v>7.5</v>
      </c>
      <c r="G13613">
        <v>41706</v>
      </c>
      <c r="H13613" t="s">
        <v>7</v>
      </c>
      <c r="I13613" t="s">
        <v>8</v>
      </c>
      <c r="J13613">
        <v>195</v>
      </c>
      <c r="K13613">
        <v>6</v>
      </c>
      <c r="L13613" t="s">
        <v>240</v>
      </c>
      <c r="M13613" t="s">
        <v>258</v>
      </c>
      <c r="N13613" t="s">
        <v>259</v>
      </c>
      <c r="O13613" s="9">
        <f t="shared" si="684"/>
        <v>26</v>
      </c>
      <c r="P13613" s="1">
        <f t="shared" si="685"/>
        <v>3.0769230769230771E-2</v>
      </c>
      <c r="Q13613">
        <f t="shared" si="686"/>
        <v>0.23076923076923078</v>
      </c>
    </row>
    <row r="13614" spans="2:17" x14ac:dyDescent="0.25">
      <c r="B13614" t="s">
        <v>264</v>
      </c>
      <c r="C13614">
        <v>182263</v>
      </c>
      <c r="D13614">
        <v>1</v>
      </c>
      <c r="E13614">
        <v>1</v>
      </c>
      <c r="F13614">
        <v>7.5</v>
      </c>
      <c r="G13614">
        <v>41892</v>
      </c>
      <c r="H13614" t="s">
        <v>7</v>
      </c>
      <c r="I13614" t="s">
        <v>8</v>
      </c>
      <c r="J13614">
        <v>195</v>
      </c>
      <c r="K13614">
        <v>6</v>
      </c>
      <c r="L13614" t="s">
        <v>240</v>
      </c>
      <c r="M13614" t="s">
        <v>258</v>
      </c>
      <c r="N13614" t="s">
        <v>259</v>
      </c>
      <c r="O13614" s="9">
        <f t="shared" si="684"/>
        <v>26</v>
      </c>
      <c r="P13614" s="1">
        <f t="shared" si="685"/>
        <v>3.0769230769230771E-2</v>
      </c>
      <c r="Q13614">
        <f t="shared" si="686"/>
        <v>0.23076923076923078</v>
      </c>
    </row>
    <row r="13615" spans="2:17" x14ac:dyDescent="0.25">
      <c r="B13615" t="s">
        <v>264</v>
      </c>
      <c r="C13615">
        <v>191362</v>
      </c>
      <c r="D13615">
        <v>1</v>
      </c>
      <c r="E13615">
        <v>1</v>
      </c>
      <c r="F13615">
        <v>5</v>
      </c>
      <c r="G13615">
        <v>42107</v>
      </c>
      <c r="H13615" t="s">
        <v>7</v>
      </c>
      <c r="I13615" t="s">
        <v>8</v>
      </c>
      <c r="J13615">
        <v>130</v>
      </c>
      <c r="K13615">
        <v>4</v>
      </c>
      <c r="L13615" t="s">
        <v>240</v>
      </c>
      <c r="M13615" t="s">
        <v>258</v>
      </c>
      <c r="N13615" t="s">
        <v>259</v>
      </c>
      <c r="O13615" s="9">
        <f t="shared" si="684"/>
        <v>26</v>
      </c>
      <c r="P13615" s="1">
        <f t="shared" si="685"/>
        <v>3.0769230769230771E-2</v>
      </c>
      <c r="Q13615">
        <f t="shared" si="686"/>
        <v>0.15384615384615385</v>
      </c>
    </row>
    <row r="13616" spans="2:17" x14ac:dyDescent="0.25">
      <c r="B13616" t="s">
        <v>264</v>
      </c>
      <c r="C13616">
        <v>191357</v>
      </c>
      <c r="D13616">
        <v>1</v>
      </c>
      <c r="E13616">
        <v>1</v>
      </c>
      <c r="F13616">
        <v>5</v>
      </c>
      <c r="G13616">
        <v>42107</v>
      </c>
      <c r="H13616" t="s">
        <v>7</v>
      </c>
      <c r="I13616" t="s">
        <v>8</v>
      </c>
      <c r="J13616">
        <v>130</v>
      </c>
      <c r="K13616">
        <v>4</v>
      </c>
      <c r="L13616" t="s">
        <v>240</v>
      </c>
      <c r="M13616" t="s">
        <v>258</v>
      </c>
      <c r="N13616" t="s">
        <v>259</v>
      </c>
      <c r="O13616" s="9">
        <f t="shared" si="684"/>
        <v>26</v>
      </c>
      <c r="P13616" s="1">
        <f t="shared" si="685"/>
        <v>3.0769230769230771E-2</v>
      </c>
      <c r="Q13616">
        <f t="shared" si="686"/>
        <v>0.15384615384615385</v>
      </c>
    </row>
    <row r="13617" spans="2:17" x14ac:dyDescent="0.25">
      <c r="B13617" t="s">
        <v>264</v>
      </c>
      <c r="C13617">
        <v>185001</v>
      </c>
      <c r="D13617">
        <v>1</v>
      </c>
      <c r="E13617">
        <v>1</v>
      </c>
      <c r="F13617">
        <v>7.5</v>
      </c>
      <c r="G13617">
        <v>42179</v>
      </c>
      <c r="H13617" t="s">
        <v>7</v>
      </c>
      <c r="I13617" t="s">
        <v>8</v>
      </c>
      <c r="J13617">
        <v>195</v>
      </c>
      <c r="K13617">
        <v>6</v>
      </c>
      <c r="L13617" t="s">
        <v>240</v>
      </c>
      <c r="M13617" t="s">
        <v>258</v>
      </c>
      <c r="N13617" t="s">
        <v>259</v>
      </c>
      <c r="O13617" s="9">
        <f t="shared" si="684"/>
        <v>26</v>
      </c>
      <c r="P13617" s="1">
        <f t="shared" si="685"/>
        <v>3.0769230769230771E-2</v>
      </c>
      <c r="Q13617">
        <f t="shared" si="686"/>
        <v>0.23076923076923078</v>
      </c>
    </row>
    <row r="13618" spans="2:17" x14ac:dyDescent="0.25">
      <c r="B13618" t="s">
        <v>264</v>
      </c>
      <c r="C13618">
        <v>155645</v>
      </c>
      <c r="D13618">
        <v>2</v>
      </c>
      <c r="E13618">
        <v>2</v>
      </c>
      <c r="F13618">
        <v>4</v>
      </c>
      <c r="G13618">
        <v>41416</v>
      </c>
      <c r="H13618" t="s">
        <v>7</v>
      </c>
      <c r="I13618" t="s">
        <v>8</v>
      </c>
      <c r="J13618">
        <v>130</v>
      </c>
      <c r="K13618">
        <v>4</v>
      </c>
      <c r="L13618" t="s">
        <v>239</v>
      </c>
      <c r="M13618" t="s">
        <v>258</v>
      </c>
      <c r="N13618" t="s">
        <v>259</v>
      </c>
      <c r="O13618" s="9">
        <f t="shared" si="684"/>
        <v>32.5</v>
      </c>
      <c r="P13618" s="1">
        <f t="shared" si="685"/>
        <v>3.0769230769230771E-2</v>
      </c>
      <c r="Q13618">
        <f t="shared" si="686"/>
        <v>0.12307692307692308</v>
      </c>
    </row>
    <row r="13619" spans="2:17" x14ac:dyDescent="0.25">
      <c r="B13619" t="s">
        <v>264</v>
      </c>
      <c r="C13619">
        <v>169529</v>
      </c>
      <c r="D13619">
        <v>1</v>
      </c>
      <c r="E13619">
        <v>1</v>
      </c>
      <c r="F13619">
        <v>4</v>
      </c>
      <c r="G13619">
        <v>42032</v>
      </c>
      <c r="H13619" t="s">
        <v>7</v>
      </c>
      <c r="I13619" t="s">
        <v>8</v>
      </c>
      <c r="J13619">
        <v>130</v>
      </c>
      <c r="K13619">
        <v>4</v>
      </c>
      <c r="L13619" t="s">
        <v>240</v>
      </c>
      <c r="M13619" t="s">
        <v>258</v>
      </c>
      <c r="N13619" t="s">
        <v>259</v>
      </c>
      <c r="O13619" s="9">
        <f t="shared" si="684"/>
        <v>32.5</v>
      </c>
      <c r="P13619" s="1">
        <f t="shared" si="685"/>
        <v>3.0769230769230771E-2</v>
      </c>
      <c r="Q13619">
        <f t="shared" si="686"/>
        <v>0.12307692307692308</v>
      </c>
    </row>
    <row r="13620" spans="2:17" x14ac:dyDescent="0.25">
      <c r="B13620" t="s">
        <v>264</v>
      </c>
      <c r="C13620">
        <v>192086</v>
      </c>
      <c r="D13620">
        <v>1</v>
      </c>
      <c r="E13620">
        <v>1</v>
      </c>
      <c r="F13620">
        <v>4</v>
      </c>
      <c r="G13620">
        <v>42192</v>
      </c>
      <c r="H13620" t="s">
        <v>7</v>
      </c>
      <c r="I13620" t="s">
        <v>8</v>
      </c>
      <c r="J13620">
        <v>130</v>
      </c>
      <c r="K13620">
        <v>4</v>
      </c>
      <c r="L13620" t="s">
        <v>240</v>
      </c>
      <c r="M13620" t="s">
        <v>258</v>
      </c>
      <c r="N13620" t="s">
        <v>259</v>
      </c>
      <c r="O13620" s="9">
        <f t="shared" si="684"/>
        <v>32.5</v>
      </c>
      <c r="P13620" s="1">
        <f t="shared" si="685"/>
        <v>3.0769230769230771E-2</v>
      </c>
      <c r="Q13620">
        <f t="shared" si="686"/>
        <v>0.12307692307692308</v>
      </c>
    </row>
    <row r="13621" spans="2:17" x14ac:dyDescent="0.25">
      <c r="B13621" t="s">
        <v>264</v>
      </c>
      <c r="C13621">
        <v>168846</v>
      </c>
      <c r="D13621">
        <v>1</v>
      </c>
      <c r="E13621">
        <v>1</v>
      </c>
      <c r="F13621">
        <v>3.5</v>
      </c>
      <c r="G13621">
        <v>41743</v>
      </c>
      <c r="H13621" t="s">
        <v>5</v>
      </c>
      <c r="I13621" t="s">
        <v>8</v>
      </c>
      <c r="J13621">
        <v>130</v>
      </c>
      <c r="K13621">
        <v>4</v>
      </c>
      <c r="L13621" t="s">
        <v>240</v>
      </c>
      <c r="M13621" t="s">
        <v>5</v>
      </c>
      <c r="N13621" t="s">
        <v>259</v>
      </c>
      <c r="O13621" s="9">
        <f t="shared" si="684"/>
        <v>37.142857142857146</v>
      </c>
      <c r="P13621" s="1">
        <f t="shared" si="685"/>
        <v>3.0769230769230771E-2</v>
      </c>
      <c r="Q13621">
        <f t="shared" si="686"/>
        <v>0.1076923076923077</v>
      </c>
    </row>
    <row r="13622" spans="2:17" x14ac:dyDescent="0.25">
      <c r="B13622" t="s">
        <v>264</v>
      </c>
      <c r="C13622">
        <v>157870</v>
      </c>
      <c r="D13622">
        <v>1</v>
      </c>
      <c r="E13622">
        <v>1</v>
      </c>
      <c r="F13622">
        <v>3.5</v>
      </c>
      <c r="G13622">
        <v>42055</v>
      </c>
      <c r="H13622" t="s">
        <v>7</v>
      </c>
      <c r="I13622" t="s">
        <v>8</v>
      </c>
      <c r="J13622">
        <v>130</v>
      </c>
      <c r="K13622">
        <v>4</v>
      </c>
      <c r="L13622" t="s">
        <v>240</v>
      </c>
      <c r="M13622" t="s">
        <v>258</v>
      </c>
      <c r="N13622" t="s">
        <v>259</v>
      </c>
      <c r="O13622" s="9">
        <f t="shared" si="684"/>
        <v>37.142857142857146</v>
      </c>
      <c r="P13622" s="1">
        <f t="shared" si="685"/>
        <v>3.0769230769230771E-2</v>
      </c>
      <c r="Q13622">
        <f t="shared" si="686"/>
        <v>0.1076923076923077</v>
      </c>
    </row>
    <row r="13623" spans="2:17" x14ac:dyDescent="0.25">
      <c r="B13623" t="s">
        <v>264</v>
      </c>
      <c r="C13623">
        <v>155608</v>
      </c>
      <c r="D13623">
        <v>1</v>
      </c>
      <c r="E13623">
        <v>1</v>
      </c>
      <c r="F13623">
        <v>5</v>
      </c>
      <c r="G13623">
        <v>41429</v>
      </c>
      <c r="H13623" t="s">
        <v>5</v>
      </c>
      <c r="I13623" t="s">
        <v>8</v>
      </c>
      <c r="J13623">
        <v>195</v>
      </c>
      <c r="K13623">
        <v>6</v>
      </c>
      <c r="L13623" t="s">
        <v>240</v>
      </c>
      <c r="M13623" t="s">
        <v>5</v>
      </c>
      <c r="N13623" t="s">
        <v>259</v>
      </c>
      <c r="O13623" s="9">
        <f t="shared" si="684"/>
        <v>39</v>
      </c>
      <c r="P13623" s="1">
        <f t="shared" si="685"/>
        <v>3.0769230769230771E-2</v>
      </c>
      <c r="Q13623">
        <f t="shared" si="686"/>
        <v>0.15384615384615385</v>
      </c>
    </row>
    <row r="13624" spans="2:17" x14ac:dyDescent="0.25">
      <c r="B13624" t="s">
        <v>264</v>
      </c>
      <c r="C13624">
        <v>169878</v>
      </c>
      <c r="D13624">
        <v>2</v>
      </c>
      <c r="E13624">
        <v>2</v>
      </c>
      <c r="F13624">
        <v>3</v>
      </c>
      <c r="G13624">
        <v>41911</v>
      </c>
      <c r="H13624" t="s">
        <v>7</v>
      </c>
      <c r="I13624" t="s">
        <v>8</v>
      </c>
      <c r="J13624">
        <v>130</v>
      </c>
      <c r="K13624">
        <v>4</v>
      </c>
      <c r="L13624" t="s">
        <v>239</v>
      </c>
      <c r="M13624" t="s">
        <v>258</v>
      </c>
      <c r="N13624" t="s">
        <v>259</v>
      </c>
      <c r="O13624" s="9">
        <f t="shared" si="684"/>
        <v>43.333333333333336</v>
      </c>
      <c r="P13624" s="1">
        <f t="shared" si="685"/>
        <v>3.0769230769230771E-2</v>
      </c>
      <c r="Q13624">
        <f t="shared" si="686"/>
        <v>9.2307692307692313E-2</v>
      </c>
    </row>
    <row r="13625" spans="2:17" x14ac:dyDescent="0.25">
      <c r="B13625" t="s">
        <v>264</v>
      </c>
      <c r="C13625">
        <v>169867</v>
      </c>
      <c r="D13625">
        <v>2</v>
      </c>
      <c r="E13625">
        <v>2</v>
      </c>
      <c r="F13625">
        <v>2.5</v>
      </c>
      <c r="G13625">
        <v>41911</v>
      </c>
      <c r="H13625" t="s">
        <v>7</v>
      </c>
      <c r="I13625" t="s">
        <v>8</v>
      </c>
      <c r="J13625">
        <v>130</v>
      </c>
      <c r="K13625">
        <v>4</v>
      </c>
      <c r="L13625" t="s">
        <v>239</v>
      </c>
      <c r="M13625" t="s">
        <v>258</v>
      </c>
      <c r="N13625" t="s">
        <v>259</v>
      </c>
      <c r="O13625" s="9">
        <f t="shared" si="684"/>
        <v>52</v>
      </c>
      <c r="P13625" s="1">
        <f t="shared" si="685"/>
        <v>3.0769230769230771E-2</v>
      </c>
      <c r="Q13625">
        <f t="shared" si="686"/>
        <v>7.6923076923076927E-2</v>
      </c>
    </row>
    <row r="13626" spans="2:17" x14ac:dyDescent="0.25">
      <c r="B13626" t="s">
        <v>264</v>
      </c>
      <c r="C13626">
        <v>189825</v>
      </c>
      <c r="D13626">
        <v>1</v>
      </c>
      <c r="E13626">
        <v>1</v>
      </c>
      <c r="F13626">
        <v>3</v>
      </c>
      <c r="G13626">
        <v>42318</v>
      </c>
      <c r="H13626" t="s">
        <v>5</v>
      </c>
      <c r="I13626" t="s">
        <v>6</v>
      </c>
      <c r="J13626">
        <v>195</v>
      </c>
      <c r="K13626">
        <v>6</v>
      </c>
      <c r="L13626" t="s">
        <v>240</v>
      </c>
      <c r="M13626" t="s">
        <v>5</v>
      </c>
      <c r="N13626" t="s">
        <v>259</v>
      </c>
      <c r="O13626" s="9">
        <f t="shared" si="684"/>
        <v>65</v>
      </c>
      <c r="P13626" s="1">
        <f t="shared" si="685"/>
        <v>3.0769230769230771E-2</v>
      </c>
      <c r="Q13626">
        <f t="shared" si="686"/>
        <v>9.2307692307692313E-2</v>
      </c>
    </row>
    <row r="13627" spans="2:17" x14ac:dyDescent="0.25">
      <c r="B13627" t="s">
        <v>264</v>
      </c>
      <c r="C13627">
        <v>191568</v>
      </c>
      <c r="D13627">
        <v>1</v>
      </c>
      <c r="E13627">
        <v>1</v>
      </c>
      <c r="F13627">
        <v>2</v>
      </c>
      <c r="G13627">
        <v>42348</v>
      </c>
      <c r="H13627" t="s">
        <v>7</v>
      </c>
      <c r="I13627" t="s">
        <v>8</v>
      </c>
      <c r="J13627">
        <v>130</v>
      </c>
      <c r="K13627">
        <v>4</v>
      </c>
      <c r="L13627" t="s">
        <v>240</v>
      </c>
      <c r="M13627" t="s">
        <v>258</v>
      </c>
      <c r="N13627" t="s">
        <v>259</v>
      </c>
      <c r="O13627" s="9">
        <f t="shared" ref="O13627:O13690" si="687">J13627/F13627</f>
        <v>65</v>
      </c>
      <c r="P13627" s="1">
        <f t="shared" ref="P13627:P13690" si="688">K13627/J13627</f>
        <v>3.0769230769230771E-2</v>
      </c>
      <c r="Q13627">
        <f t="shared" si="686"/>
        <v>6.1538461538461542E-2</v>
      </c>
    </row>
    <row r="13628" spans="2:17" x14ac:dyDescent="0.25">
      <c r="B13628" t="s">
        <v>264</v>
      </c>
      <c r="C13628">
        <v>192281</v>
      </c>
      <c r="D13628">
        <v>1</v>
      </c>
      <c r="E13628">
        <v>1</v>
      </c>
      <c r="F13628">
        <v>5</v>
      </c>
      <c r="G13628">
        <v>42097</v>
      </c>
      <c r="H13628" t="s">
        <v>7</v>
      </c>
      <c r="I13628" t="s">
        <v>8</v>
      </c>
      <c r="J13628">
        <v>293</v>
      </c>
      <c r="K13628">
        <v>9</v>
      </c>
      <c r="L13628" t="s">
        <v>240</v>
      </c>
      <c r="M13628" t="s">
        <v>258</v>
      </c>
      <c r="N13628" t="s">
        <v>259</v>
      </c>
      <c r="O13628" s="9">
        <f t="shared" si="687"/>
        <v>58.6</v>
      </c>
      <c r="P13628" s="1">
        <f t="shared" si="688"/>
        <v>3.0716723549488054E-2</v>
      </c>
      <c r="Q13628">
        <f t="shared" ref="Q13628:Q13691" si="689">F13628*P13628</f>
        <v>0.15358361774744028</v>
      </c>
    </row>
    <row r="13629" spans="2:17" x14ac:dyDescent="0.25">
      <c r="B13629" t="s">
        <v>264</v>
      </c>
      <c r="C13629">
        <v>190856</v>
      </c>
      <c r="D13629">
        <v>2</v>
      </c>
      <c r="E13629">
        <v>1</v>
      </c>
      <c r="F13629">
        <v>15</v>
      </c>
      <c r="G13629">
        <v>42167</v>
      </c>
      <c r="H13629" t="s">
        <v>7</v>
      </c>
      <c r="I13629" t="s">
        <v>8</v>
      </c>
      <c r="J13629">
        <v>228</v>
      </c>
      <c r="K13629">
        <v>7</v>
      </c>
      <c r="L13629" t="s">
        <v>239</v>
      </c>
      <c r="M13629" t="s">
        <v>258</v>
      </c>
      <c r="N13629" t="s">
        <v>259</v>
      </c>
      <c r="O13629" s="9">
        <f t="shared" si="687"/>
        <v>15.2</v>
      </c>
      <c r="P13629" s="1">
        <f t="shared" si="688"/>
        <v>3.0701754385964911E-2</v>
      </c>
      <c r="Q13629">
        <f t="shared" si="689"/>
        <v>0.46052631578947367</v>
      </c>
    </row>
    <row r="13630" spans="2:17" x14ac:dyDescent="0.25">
      <c r="B13630" t="s">
        <v>264</v>
      </c>
      <c r="C13630">
        <v>190881</v>
      </c>
      <c r="D13630">
        <v>2</v>
      </c>
      <c r="E13630">
        <v>2</v>
      </c>
      <c r="F13630">
        <v>15</v>
      </c>
      <c r="G13630">
        <v>42185</v>
      </c>
      <c r="H13630" t="s">
        <v>7</v>
      </c>
      <c r="I13630" t="s">
        <v>8</v>
      </c>
      <c r="J13630">
        <v>228</v>
      </c>
      <c r="K13630">
        <v>7</v>
      </c>
      <c r="L13630" t="s">
        <v>239</v>
      </c>
      <c r="M13630" t="s">
        <v>258</v>
      </c>
      <c r="N13630" t="s">
        <v>259</v>
      </c>
      <c r="O13630" s="9">
        <f t="shared" si="687"/>
        <v>15.2</v>
      </c>
      <c r="P13630" s="1">
        <f t="shared" si="688"/>
        <v>3.0701754385964911E-2</v>
      </c>
      <c r="Q13630">
        <f t="shared" si="689"/>
        <v>0.46052631578947367</v>
      </c>
    </row>
    <row r="13631" spans="2:17" x14ac:dyDescent="0.25">
      <c r="B13631" t="s">
        <v>264</v>
      </c>
      <c r="C13631">
        <v>179767</v>
      </c>
      <c r="D13631">
        <v>2</v>
      </c>
      <c r="E13631">
        <v>2</v>
      </c>
      <c r="F13631">
        <v>10</v>
      </c>
      <c r="G13631">
        <v>41978</v>
      </c>
      <c r="H13631" t="s">
        <v>5</v>
      </c>
      <c r="I13631" t="s">
        <v>6</v>
      </c>
      <c r="J13631">
        <v>163</v>
      </c>
      <c r="K13631">
        <v>5</v>
      </c>
      <c r="L13631" t="s">
        <v>239</v>
      </c>
      <c r="M13631" t="s">
        <v>5</v>
      </c>
      <c r="N13631" t="s">
        <v>259</v>
      </c>
      <c r="O13631" s="9">
        <f t="shared" si="687"/>
        <v>16.3</v>
      </c>
      <c r="P13631" s="1">
        <f t="shared" si="688"/>
        <v>3.0674846625766871E-2</v>
      </c>
      <c r="Q13631">
        <f t="shared" si="689"/>
        <v>0.30674846625766872</v>
      </c>
    </row>
    <row r="13632" spans="2:17" x14ac:dyDescent="0.25">
      <c r="B13632" t="s">
        <v>264</v>
      </c>
      <c r="C13632">
        <v>174636</v>
      </c>
      <c r="D13632">
        <v>2</v>
      </c>
      <c r="E13632">
        <v>2</v>
      </c>
      <c r="F13632">
        <v>10</v>
      </c>
      <c r="G13632">
        <v>42017</v>
      </c>
      <c r="H13632" t="s">
        <v>7</v>
      </c>
      <c r="I13632" t="s">
        <v>8</v>
      </c>
      <c r="J13632">
        <v>163</v>
      </c>
      <c r="K13632">
        <v>5</v>
      </c>
      <c r="L13632" t="s">
        <v>239</v>
      </c>
      <c r="M13632" t="s">
        <v>258</v>
      </c>
      <c r="N13632" t="s">
        <v>259</v>
      </c>
      <c r="O13632" s="9">
        <f t="shared" si="687"/>
        <v>16.3</v>
      </c>
      <c r="P13632" s="1">
        <f t="shared" si="688"/>
        <v>3.0674846625766871E-2</v>
      </c>
      <c r="Q13632">
        <f t="shared" si="689"/>
        <v>0.30674846625766872</v>
      </c>
    </row>
    <row r="13633" spans="2:17" x14ac:dyDescent="0.25">
      <c r="B13633" t="s">
        <v>264</v>
      </c>
      <c r="C13633">
        <v>174605</v>
      </c>
      <c r="D13633">
        <v>2</v>
      </c>
      <c r="E13633">
        <v>1</v>
      </c>
      <c r="F13633">
        <v>10</v>
      </c>
      <c r="G13633">
        <v>42016</v>
      </c>
      <c r="H13633" t="s">
        <v>7</v>
      </c>
      <c r="I13633" t="s">
        <v>8</v>
      </c>
      <c r="J13633">
        <v>163</v>
      </c>
      <c r="K13633">
        <v>5</v>
      </c>
      <c r="L13633" t="s">
        <v>239</v>
      </c>
      <c r="M13633" t="s">
        <v>258</v>
      </c>
      <c r="N13633" t="s">
        <v>259</v>
      </c>
      <c r="O13633" s="9">
        <f t="shared" si="687"/>
        <v>16.3</v>
      </c>
      <c r="P13633" s="1">
        <f t="shared" si="688"/>
        <v>3.0674846625766871E-2</v>
      </c>
      <c r="Q13633">
        <f t="shared" si="689"/>
        <v>0.30674846625766872</v>
      </c>
    </row>
    <row r="13634" spans="2:17" x14ac:dyDescent="0.25">
      <c r="B13634" t="s">
        <v>264</v>
      </c>
      <c r="C13634">
        <v>174606</v>
      </c>
      <c r="D13634">
        <v>2</v>
      </c>
      <c r="E13634">
        <v>1</v>
      </c>
      <c r="F13634">
        <v>10</v>
      </c>
      <c r="G13634">
        <v>42016</v>
      </c>
      <c r="H13634" t="s">
        <v>7</v>
      </c>
      <c r="I13634" t="s">
        <v>8</v>
      </c>
      <c r="J13634">
        <v>163</v>
      </c>
      <c r="K13634">
        <v>5</v>
      </c>
      <c r="L13634" t="s">
        <v>239</v>
      </c>
      <c r="M13634" t="s">
        <v>258</v>
      </c>
      <c r="N13634" t="s">
        <v>259</v>
      </c>
      <c r="O13634" s="9">
        <f t="shared" si="687"/>
        <v>16.3</v>
      </c>
      <c r="P13634" s="1">
        <f t="shared" si="688"/>
        <v>3.0674846625766871E-2</v>
      </c>
      <c r="Q13634">
        <f t="shared" si="689"/>
        <v>0.30674846625766872</v>
      </c>
    </row>
    <row r="13635" spans="2:17" x14ac:dyDescent="0.25">
      <c r="B13635" t="s">
        <v>264</v>
      </c>
      <c r="C13635">
        <v>167643</v>
      </c>
      <c r="D13635">
        <v>1</v>
      </c>
      <c r="E13635">
        <v>1</v>
      </c>
      <c r="F13635">
        <v>5</v>
      </c>
      <c r="G13635">
        <v>41748</v>
      </c>
      <c r="H13635" t="s">
        <v>7</v>
      </c>
      <c r="I13635" t="s">
        <v>8</v>
      </c>
      <c r="J13635">
        <v>163</v>
      </c>
      <c r="K13635">
        <v>5</v>
      </c>
      <c r="L13635" t="s">
        <v>240</v>
      </c>
      <c r="M13635" t="s">
        <v>258</v>
      </c>
      <c r="N13635" t="s">
        <v>259</v>
      </c>
      <c r="O13635" s="9">
        <f t="shared" si="687"/>
        <v>32.6</v>
      </c>
      <c r="P13635" s="1">
        <f t="shared" si="688"/>
        <v>3.0674846625766871E-2</v>
      </c>
      <c r="Q13635">
        <f t="shared" si="689"/>
        <v>0.15337423312883436</v>
      </c>
    </row>
    <row r="13636" spans="2:17" x14ac:dyDescent="0.25">
      <c r="B13636" t="s">
        <v>264</v>
      </c>
      <c r="C13636">
        <v>167642</v>
      </c>
      <c r="D13636">
        <v>1</v>
      </c>
      <c r="E13636">
        <v>1</v>
      </c>
      <c r="F13636">
        <v>5</v>
      </c>
      <c r="G13636">
        <v>41748</v>
      </c>
      <c r="H13636" t="s">
        <v>7</v>
      </c>
      <c r="I13636" t="s">
        <v>8</v>
      </c>
      <c r="J13636">
        <v>163</v>
      </c>
      <c r="K13636">
        <v>5</v>
      </c>
      <c r="L13636" t="s">
        <v>240</v>
      </c>
      <c r="M13636" t="s">
        <v>258</v>
      </c>
      <c r="N13636" t="s">
        <v>259</v>
      </c>
      <c r="O13636" s="9">
        <f t="shared" si="687"/>
        <v>32.6</v>
      </c>
      <c r="P13636" s="1">
        <f t="shared" si="688"/>
        <v>3.0674846625766871E-2</v>
      </c>
      <c r="Q13636">
        <f t="shared" si="689"/>
        <v>0.15337423312883436</v>
      </c>
    </row>
    <row r="13637" spans="2:17" x14ac:dyDescent="0.25">
      <c r="B13637" t="s">
        <v>264</v>
      </c>
      <c r="C13637">
        <v>167637</v>
      </c>
      <c r="D13637">
        <v>1</v>
      </c>
      <c r="E13637">
        <v>1</v>
      </c>
      <c r="F13637">
        <v>5</v>
      </c>
      <c r="G13637">
        <v>41748</v>
      </c>
      <c r="H13637" t="s">
        <v>7</v>
      </c>
      <c r="I13637" t="s">
        <v>8</v>
      </c>
      <c r="J13637">
        <v>163</v>
      </c>
      <c r="K13637">
        <v>5</v>
      </c>
      <c r="L13637" t="s">
        <v>240</v>
      </c>
      <c r="M13637" t="s">
        <v>258</v>
      </c>
      <c r="N13637" t="s">
        <v>259</v>
      </c>
      <c r="O13637" s="9">
        <f t="shared" si="687"/>
        <v>32.6</v>
      </c>
      <c r="P13637" s="1">
        <f t="shared" si="688"/>
        <v>3.0674846625766871E-2</v>
      </c>
      <c r="Q13637">
        <f t="shared" si="689"/>
        <v>0.15337423312883436</v>
      </c>
    </row>
    <row r="13638" spans="2:17" x14ac:dyDescent="0.25">
      <c r="B13638" t="s">
        <v>264</v>
      </c>
      <c r="C13638">
        <v>167629</v>
      </c>
      <c r="D13638">
        <v>1</v>
      </c>
      <c r="E13638">
        <v>1</v>
      </c>
      <c r="F13638">
        <v>5</v>
      </c>
      <c r="G13638">
        <v>41748</v>
      </c>
      <c r="H13638" t="s">
        <v>7</v>
      </c>
      <c r="I13638" t="s">
        <v>8</v>
      </c>
      <c r="J13638">
        <v>163</v>
      </c>
      <c r="K13638">
        <v>5</v>
      </c>
      <c r="L13638" t="s">
        <v>240</v>
      </c>
      <c r="M13638" t="s">
        <v>258</v>
      </c>
      <c r="N13638" t="s">
        <v>259</v>
      </c>
      <c r="O13638" s="9">
        <f t="shared" si="687"/>
        <v>32.6</v>
      </c>
      <c r="P13638" s="1">
        <f t="shared" si="688"/>
        <v>3.0674846625766871E-2</v>
      </c>
      <c r="Q13638">
        <f t="shared" si="689"/>
        <v>0.15337423312883436</v>
      </c>
    </row>
    <row r="13639" spans="2:17" x14ac:dyDescent="0.25">
      <c r="B13639" t="s">
        <v>264</v>
      </c>
      <c r="C13639">
        <v>163632</v>
      </c>
      <c r="D13639">
        <v>1</v>
      </c>
      <c r="E13639">
        <v>1</v>
      </c>
      <c r="F13639">
        <v>5</v>
      </c>
      <c r="G13639">
        <v>41890</v>
      </c>
      <c r="H13639" t="s">
        <v>7</v>
      </c>
      <c r="I13639" t="s">
        <v>8</v>
      </c>
      <c r="J13639">
        <v>163</v>
      </c>
      <c r="K13639">
        <v>5</v>
      </c>
      <c r="L13639" t="s">
        <v>240</v>
      </c>
      <c r="M13639" t="s">
        <v>258</v>
      </c>
      <c r="N13639" t="s">
        <v>259</v>
      </c>
      <c r="O13639" s="9">
        <f t="shared" si="687"/>
        <v>32.6</v>
      </c>
      <c r="P13639" s="1">
        <f t="shared" si="688"/>
        <v>3.0674846625766871E-2</v>
      </c>
      <c r="Q13639">
        <f t="shared" si="689"/>
        <v>0.15337423312883436</v>
      </c>
    </row>
    <row r="13640" spans="2:17" x14ac:dyDescent="0.25">
      <c r="B13640" t="s">
        <v>264</v>
      </c>
      <c r="C13640">
        <v>162212</v>
      </c>
      <c r="D13640">
        <v>1</v>
      </c>
      <c r="E13640">
        <v>1</v>
      </c>
      <c r="F13640">
        <v>4</v>
      </c>
      <c r="G13640">
        <v>41555</v>
      </c>
      <c r="H13640" t="s">
        <v>7</v>
      </c>
      <c r="I13640" t="s">
        <v>8</v>
      </c>
      <c r="J13640">
        <v>163</v>
      </c>
      <c r="K13640">
        <v>5</v>
      </c>
      <c r="L13640" t="s">
        <v>240</v>
      </c>
      <c r="M13640" t="s">
        <v>258</v>
      </c>
      <c r="N13640" t="s">
        <v>259</v>
      </c>
      <c r="O13640" s="9">
        <f t="shared" si="687"/>
        <v>40.75</v>
      </c>
      <c r="P13640" s="1">
        <f t="shared" si="688"/>
        <v>3.0674846625766871E-2</v>
      </c>
      <c r="Q13640">
        <f t="shared" si="689"/>
        <v>0.12269938650306748</v>
      </c>
    </row>
    <row r="13641" spans="2:17" x14ac:dyDescent="0.25">
      <c r="B13641" t="s">
        <v>264</v>
      </c>
      <c r="C13641">
        <v>183141</v>
      </c>
      <c r="D13641">
        <v>1</v>
      </c>
      <c r="E13641">
        <v>1</v>
      </c>
      <c r="F13641">
        <v>3</v>
      </c>
      <c r="G13641">
        <v>42292</v>
      </c>
      <c r="H13641" t="s">
        <v>7</v>
      </c>
      <c r="I13641" t="s">
        <v>8</v>
      </c>
      <c r="J13641">
        <v>98</v>
      </c>
      <c r="K13641">
        <v>3</v>
      </c>
      <c r="L13641" t="s">
        <v>240</v>
      </c>
      <c r="M13641" t="s">
        <v>258</v>
      </c>
      <c r="N13641" t="s">
        <v>259</v>
      </c>
      <c r="O13641" s="9">
        <f t="shared" si="687"/>
        <v>32.666666666666664</v>
      </c>
      <c r="P13641" s="1">
        <f t="shared" si="688"/>
        <v>3.0612244897959183E-2</v>
      </c>
      <c r="Q13641">
        <f t="shared" si="689"/>
        <v>9.1836734693877542E-2</v>
      </c>
    </row>
    <row r="13642" spans="2:17" x14ac:dyDescent="0.25">
      <c r="B13642" t="s">
        <v>264</v>
      </c>
      <c r="C13642">
        <v>160032</v>
      </c>
      <c r="D13642">
        <v>1</v>
      </c>
      <c r="E13642">
        <v>1</v>
      </c>
      <c r="F13642">
        <v>2.5</v>
      </c>
      <c r="G13642">
        <v>41500</v>
      </c>
      <c r="H13642" t="s">
        <v>5</v>
      </c>
      <c r="I13642" t="s">
        <v>6</v>
      </c>
      <c r="J13642">
        <v>98</v>
      </c>
      <c r="K13642">
        <v>3</v>
      </c>
      <c r="L13642" t="s">
        <v>240</v>
      </c>
      <c r="M13642" t="s">
        <v>5</v>
      </c>
      <c r="N13642" t="s">
        <v>259</v>
      </c>
      <c r="O13642" s="9">
        <f t="shared" si="687"/>
        <v>39.200000000000003</v>
      </c>
      <c r="P13642" s="1">
        <f t="shared" si="688"/>
        <v>3.0612244897959183E-2</v>
      </c>
      <c r="Q13642">
        <f t="shared" si="689"/>
        <v>7.6530612244897961E-2</v>
      </c>
    </row>
    <row r="13643" spans="2:17" x14ac:dyDescent="0.25">
      <c r="B13643" t="s">
        <v>264</v>
      </c>
      <c r="C13643">
        <v>154117</v>
      </c>
      <c r="D13643">
        <v>1</v>
      </c>
      <c r="E13643">
        <v>1</v>
      </c>
      <c r="F13643">
        <v>2.5</v>
      </c>
      <c r="G13643">
        <v>41834</v>
      </c>
      <c r="H13643" t="s">
        <v>7</v>
      </c>
      <c r="I13643" t="s">
        <v>8</v>
      </c>
      <c r="J13643">
        <v>98</v>
      </c>
      <c r="K13643">
        <v>3</v>
      </c>
      <c r="L13643" t="s">
        <v>240</v>
      </c>
      <c r="M13643" t="s">
        <v>258</v>
      </c>
      <c r="N13643" t="s">
        <v>259</v>
      </c>
      <c r="O13643" s="9">
        <f t="shared" si="687"/>
        <v>39.200000000000003</v>
      </c>
      <c r="P13643" s="1">
        <f t="shared" si="688"/>
        <v>3.0612244897959183E-2</v>
      </c>
      <c r="Q13643">
        <f t="shared" si="689"/>
        <v>7.6530612244897961E-2</v>
      </c>
    </row>
    <row r="13644" spans="2:17" x14ac:dyDescent="0.25">
      <c r="B13644" t="s">
        <v>264</v>
      </c>
      <c r="C13644">
        <v>192198</v>
      </c>
      <c r="D13644">
        <v>1</v>
      </c>
      <c r="E13644">
        <v>1</v>
      </c>
      <c r="F13644">
        <v>2.5</v>
      </c>
      <c r="G13644">
        <v>42174</v>
      </c>
      <c r="H13644" t="s">
        <v>5</v>
      </c>
      <c r="I13644" t="s">
        <v>6</v>
      </c>
      <c r="J13644">
        <v>98</v>
      </c>
      <c r="K13644">
        <v>3</v>
      </c>
      <c r="L13644" t="s">
        <v>240</v>
      </c>
      <c r="M13644" t="s">
        <v>5</v>
      </c>
      <c r="N13644" t="s">
        <v>259</v>
      </c>
      <c r="O13644" s="9">
        <f t="shared" si="687"/>
        <v>39.200000000000003</v>
      </c>
      <c r="P13644" s="1">
        <f t="shared" si="688"/>
        <v>3.0612244897959183E-2</v>
      </c>
      <c r="Q13644">
        <f t="shared" si="689"/>
        <v>7.6530612244897961E-2</v>
      </c>
    </row>
    <row r="13645" spans="2:17" x14ac:dyDescent="0.25">
      <c r="B13645" t="s">
        <v>264</v>
      </c>
      <c r="C13645">
        <v>176493</v>
      </c>
      <c r="D13645">
        <v>1</v>
      </c>
      <c r="E13645">
        <v>1</v>
      </c>
      <c r="F13645">
        <v>6</v>
      </c>
      <c r="G13645">
        <v>41894</v>
      </c>
      <c r="H13645" t="s">
        <v>7</v>
      </c>
      <c r="I13645" t="s">
        <v>8</v>
      </c>
      <c r="J13645">
        <v>131</v>
      </c>
      <c r="K13645">
        <v>4</v>
      </c>
      <c r="L13645" t="s">
        <v>240</v>
      </c>
      <c r="M13645" t="s">
        <v>258</v>
      </c>
      <c r="N13645" t="s">
        <v>259</v>
      </c>
      <c r="O13645" s="9">
        <f t="shared" si="687"/>
        <v>21.833333333333332</v>
      </c>
      <c r="P13645" s="1">
        <f t="shared" si="688"/>
        <v>3.0534351145038167E-2</v>
      </c>
      <c r="Q13645">
        <f t="shared" si="689"/>
        <v>0.18320610687022901</v>
      </c>
    </row>
    <row r="13646" spans="2:17" x14ac:dyDescent="0.25">
      <c r="B13646" t="s">
        <v>264</v>
      </c>
      <c r="C13646">
        <v>176494</v>
      </c>
      <c r="D13646">
        <v>1</v>
      </c>
      <c r="E13646">
        <v>1</v>
      </c>
      <c r="F13646">
        <v>6</v>
      </c>
      <c r="G13646">
        <v>41894</v>
      </c>
      <c r="H13646" t="s">
        <v>7</v>
      </c>
      <c r="I13646" t="s">
        <v>8</v>
      </c>
      <c r="J13646">
        <v>131</v>
      </c>
      <c r="K13646">
        <v>4</v>
      </c>
      <c r="L13646" t="s">
        <v>240</v>
      </c>
      <c r="M13646" t="s">
        <v>258</v>
      </c>
      <c r="N13646" t="s">
        <v>259</v>
      </c>
      <c r="O13646" s="9">
        <f t="shared" si="687"/>
        <v>21.833333333333332</v>
      </c>
      <c r="P13646" s="1">
        <f t="shared" si="688"/>
        <v>3.0534351145038167E-2</v>
      </c>
      <c r="Q13646">
        <f t="shared" si="689"/>
        <v>0.18320610687022901</v>
      </c>
    </row>
    <row r="13647" spans="2:17" x14ac:dyDescent="0.25">
      <c r="B13647" t="s">
        <v>264</v>
      </c>
      <c r="C13647">
        <v>170522</v>
      </c>
      <c r="D13647">
        <v>1</v>
      </c>
      <c r="E13647">
        <v>1</v>
      </c>
      <c r="F13647">
        <v>5</v>
      </c>
      <c r="G13647">
        <v>41722</v>
      </c>
      <c r="H13647" t="s">
        <v>7</v>
      </c>
      <c r="I13647" t="s">
        <v>8</v>
      </c>
      <c r="J13647">
        <v>131</v>
      </c>
      <c r="K13647">
        <v>4</v>
      </c>
      <c r="L13647" t="s">
        <v>240</v>
      </c>
      <c r="M13647" t="s">
        <v>258</v>
      </c>
      <c r="N13647" t="s">
        <v>259</v>
      </c>
      <c r="O13647" s="9">
        <f t="shared" si="687"/>
        <v>26.2</v>
      </c>
      <c r="P13647" s="1">
        <f t="shared" si="688"/>
        <v>3.0534351145038167E-2</v>
      </c>
      <c r="Q13647">
        <f t="shared" si="689"/>
        <v>0.15267175572519084</v>
      </c>
    </row>
    <row r="13648" spans="2:17" x14ac:dyDescent="0.25">
      <c r="B13648" t="s">
        <v>264</v>
      </c>
      <c r="C13648">
        <v>173917</v>
      </c>
      <c r="D13648">
        <v>1</v>
      </c>
      <c r="E13648">
        <v>1</v>
      </c>
      <c r="F13648">
        <v>5</v>
      </c>
      <c r="G13648">
        <v>41843</v>
      </c>
      <c r="H13648" t="s">
        <v>7</v>
      </c>
      <c r="I13648" t="s">
        <v>8</v>
      </c>
      <c r="J13648">
        <v>131</v>
      </c>
      <c r="K13648">
        <v>4</v>
      </c>
      <c r="L13648" t="s">
        <v>240</v>
      </c>
      <c r="M13648" t="s">
        <v>258</v>
      </c>
      <c r="N13648" t="s">
        <v>259</v>
      </c>
      <c r="O13648" s="9">
        <f t="shared" si="687"/>
        <v>26.2</v>
      </c>
      <c r="P13648" s="1">
        <f t="shared" si="688"/>
        <v>3.0534351145038167E-2</v>
      </c>
      <c r="Q13648">
        <f t="shared" si="689"/>
        <v>0.15267175572519084</v>
      </c>
    </row>
    <row r="13649" spans="2:17" x14ac:dyDescent="0.25">
      <c r="B13649" t="s">
        <v>264</v>
      </c>
      <c r="C13649">
        <v>189309</v>
      </c>
      <c r="D13649">
        <v>1</v>
      </c>
      <c r="E13649">
        <v>1</v>
      </c>
      <c r="F13649">
        <v>5</v>
      </c>
      <c r="G13649">
        <v>42117</v>
      </c>
      <c r="H13649" t="s">
        <v>7</v>
      </c>
      <c r="I13649" t="s">
        <v>8</v>
      </c>
      <c r="J13649">
        <v>131</v>
      </c>
      <c r="K13649">
        <v>4</v>
      </c>
      <c r="L13649" t="s">
        <v>240</v>
      </c>
      <c r="M13649" t="s">
        <v>258</v>
      </c>
      <c r="N13649" t="s">
        <v>259</v>
      </c>
      <c r="O13649" s="9">
        <f t="shared" si="687"/>
        <v>26.2</v>
      </c>
      <c r="P13649" s="1">
        <f t="shared" si="688"/>
        <v>3.0534351145038167E-2</v>
      </c>
      <c r="Q13649">
        <f t="shared" si="689"/>
        <v>0.15267175572519084</v>
      </c>
    </row>
    <row r="13650" spans="2:17" x14ac:dyDescent="0.25">
      <c r="B13650" t="s">
        <v>264</v>
      </c>
      <c r="C13650">
        <v>175134</v>
      </c>
      <c r="D13650">
        <v>2</v>
      </c>
      <c r="E13650">
        <v>2</v>
      </c>
      <c r="F13650">
        <v>4</v>
      </c>
      <c r="G13650">
        <v>42104</v>
      </c>
      <c r="H13650" t="s">
        <v>7</v>
      </c>
      <c r="I13650" t="s">
        <v>8</v>
      </c>
      <c r="J13650">
        <v>131</v>
      </c>
      <c r="K13650">
        <v>4</v>
      </c>
      <c r="L13650" t="s">
        <v>239</v>
      </c>
      <c r="M13650" t="s">
        <v>258</v>
      </c>
      <c r="N13650" t="s">
        <v>259</v>
      </c>
      <c r="O13650" s="9">
        <f t="shared" si="687"/>
        <v>32.75</v>
      </c>
      <c r="P13650" s="1">
        <f t="shared" si="688"/>
        <v>3.0534351145038167E-2</v>
      </c>
      <c r="Q13650">
        <f t="shared" si="689"/>
        <v>0.12213740458015267</v>
      </c>
    </row>
    <row r="13651" spans="2:17" x14ac:dyDescent="0.25">
      <c r="B13651" t="s">
        <v>264</v>
      </c>
      <c r="C13651">
        <v>184750</v>
      </c>
      <c r="D13651">
        <v>1</v>
      </c>
      <c r="E13651">
        <v>1</v>
      </c>
      <c r="F13651">
        <v>3</v>
      </c>
      <c r="G13651">
        <v>42181</v>
      </c>
      <c r="H13651" t="s">
        <v>7</v>
      </c>
      <c r="I13651" t="s">
        <v>8</v>
      </c>
      <c r="J13651">
        <v>131</v>
      </c>
      <c r="K13651">
        <v>4</v>
      </c>
      <c r="L13651" t="s">
        <v>240</v>
      </c>
      <c r="M13651" t="s">
        <v>258</v>
      </c>
      <c r="N13651" t="s">
        <v>259</v>
      </c>
      <c r="O13651" s="9">
        <f t="shared" si="687"/>
        <v>43.666666666666664</v>
      </c>
      <c r="P13651" s="1">
        <f t="shared" si="688"/>
        <v>3.0534351145038167E-2</v>
      </c>
      <c r="Q13651">
        <f t="shared" si="689"/>
        <v>9.1603053435114504E-2</v>
      </c>
    </row>
    <row r="13652" spans="2:17" x14ac:dyDescent="0.25">
      <c r="B13652" t="s">
        <v>264</v>
      </c>
      <c r="C13652">
        <v>173280</v>
      </c>
      <c r="D13652">
        <v>1</v>
      </c>
      <c r="E13652">
        <v>1</v>
      </c>
      <c r="F13652">
        <v>5</v>
      </c>
      <c r="G13652">
        <v>41866</v>
      </c>
      <c r="H13652" t="s">
        <v>7</v>
      </c>
      <c r="I13652" t="s">
        <v>8</v>
      </c>
      <c r="J13652">
        <v>164</v>
      </c>
      <c r="K13652">
        <v>5</v>
      </c>
      <c r="L13652" t="s">
        <v>240</v>
      </c>
      <c r="M13652" t="s">
        <v>258</v>
      </c>
      <c r="N13652" t="s">
        <v>259</v>
      </c>
      <c r="O13652" s="9">
        <f t="shared" si="687"/>
        <v>32.799999999999997</v>
      </c>
      <c r="P13652" s="1">
        <f t="shared" si="688"/>
        <v>3.048780487804878E-2</v>
      </c>
      <c r="Q13652">
        <f t="shared" si="689"/>
        <v>0.1524390243902439</v>
      </c>
    </row>
    <row r="13653" spans="2:17" x14ac:dyDescent="0.25">
      <c r="B13653" t="s">
        <v>264</v>
      </c>
      <c r="C13653">
        <v>166763</v>
      </c>
      <c r="D13653">
        <v>1</v>
      </c>
      <c r="E13653">
        <v>1</v>
      </c>
      <c r="F13653">
        <v>4</v>
      </c>
      <c r="G13653">
        <v>41638</v>
      </c>
      <c r="H13653" t="s">
        <v>5</v>
      </c>
      <c r="I13653" t="s">
        <v>8</v>
      </c>
      <c r="J13653">
        <v>164</v>
      </c>
      <c r="K13653">
        <v>5</v>
      </c>
      <c r="L13653" t="s">
        <v>240</v>
      </c>
      <c r="M13653" t="s">
        <v>5</v>
      </c>
      <c r="N13653" t="s">
        <v>259</v>
      </c>
      <c r="O13653" s="9">
        <f t="shared" si="687"/>
        <v>41</v>
      </c>
      <c r="P13653" s="1">
        <f t="shared" si="688"/>
        <v>3.048780487804878E-2</v>
      </c>
      <c r="Q13653">
        <f t="shared" si="689"/>
        <v>0.12195121951219512</v>
      </c>
    </row>
    <row r="13654" spans="2:17" x14ac:dyDescent="0.25">
      <c r="B13654" t="s">
        <v>264</v>
      </c>
      <c r="C13654">
        <v>157966</v>
      </c>
      <c r="D13654">
        <v>1</v>
      </c>
      <c r="E13654">
        <v>1</v>
      </c>
      <c r="F13654">
        <v>4</v>
      </c>
      <c r="G13654">
        <v>41450</v>
      </c>
      <c r="H13654" t="s">
        <v>7</v>
      </c>
      <c r="I13654" t="s">
        <v>8</v>
      </c>
      <c r="J13654">
        <v>164</v>
      </c>
      <c r="K13654">
        <v>5</v>
      </c>
      <c r="L13654" t="s">
        <v>240</v>
      </c>
      <c r="M13654" t="s">
        <v>258</v>
      </c>
      <c r="N13654" t="s">
        <v>259</v>
      </c>
      <c r="O13654" s="9">
        <f t="shared" si="687"/>
        <v>41</v>
      </c>
      <c r="P13654" s="1">
        <f t="shared" si="688"/>
        <v>3.048780487804878E-2</v>
      </c>
      <c r="Q13654">
        <f t="shared" si="689"/>
        <v>0.12195121951219512</v>
      </c>
    </row>
    <row r="13655" spans="2:17" x14ac:dyDescent="0.25">
      <c r="B13655" t="s">
        <v>264</v>
      </c>
      <c r="C13655">
        <v>170043</v>
      </c>
      <c r="D13655">
        <v>1</v>
      </c>
      <c r="E13655">
        <v>1</v>
      </c>
      <c r="F13655">
        <v>5</v>
      </c>
      <c r="G13655">
        <v>41793</v>
      </c>
      <c r="H13655" t="s">
        <v>7</v>
      </c>
      <c r="I13655" t="s">
        <v>8</v>
      </c>
      <c r="J13655">
        <v>197</v>
      </c>
      <c r="K13655">
        <v>6</v>
      </c>
      <c r="L13655" t="s">
        <v>240</v>
      </c>
      <c r="M13655" t="s">
        <v>258</v>
      </c>
      <c r="N13655" t="s">
        <v>259</v>
      </c>
      <c r="O13655" s="9">
        <f t="shared" si="687"/>
        <v>39.4</v>
      </c>
      <c r="P13655" s="1">
        <f t="shared" si="688"/>
        <v>3.0456852791878174E-2</v>
      </c>
      <c r="Q13655">
        <f t="shared" si="689"/>
        <v>0.15228426395939088</v>
      </c>
    </row>
    <row r="13656" spans="2:17" x14ac:dyDescent="0.25">
      <c r="B13656" t="s">
        <v>264</v>
      </c>
      <c r="C13656">
        <v>189500</v>
      </c>
      <c r="D13656">
        <v>1</v>
      </c>
      <c r="E13656">
        <v>1</v>
      </c>
      <c r="F13656">
        <v>5</v>
      </c>
      <c r="G13656">
        <v>42068</v>
      </c>
      <c r="H13656" t="s">
        <v>7</v>
      </c>
      <c r="I13656" t="s">
        <v>8</v>
      </c>
      <c r="J13656">
        <v>197</v>
      </c>
      <c r="K13656">
        <v>6</v>
      </c>
      <c r="L13656" t="s">
        <v>240</v>
      </c>
      <c r="M13656" t="s">
        <v>258</v>
      </c>
      <c r="N13656" t="s">
        <v>259</v>
      </c>
      <c r="O13656" s="9">
        <f t="shared" si="687"/>
        <v>39.4</v>
      </c>
      <c r="P13656" s="1">
        <f t="shared" si="688"/>
        <v>3.0456852791878174E-2</v>
      </c>
      <c r="Q13656">
        <f t="shared" si="689"/>
        <v>0.15228426395939088</v>
      </c>
    </row>
    <row r="13657" spans="2:17" x14ac:dyDescent="0.25">
      <c r="B13657" t="s">
        <v>264</v>
      </c>
      <c r="C13657">
        <v>158458</v>
      </c>
      <c r="D13657">
        <v>1</v>
      </c>
      <c r="E13657">
        <v>1</v>
      </c>
      <c r="F13657">
        <v>4</v>
      </c>
      <c r="G13657">
        <v>41453</v>
      </c>
      <c r="H13657" t="s">
        <v>7</v>
      </c>
      <c r="I13657" t="s">
        <v>8</v>
      </c>
      <c r="J13657">
        <v>197</v>
      </c>
      <c r="K13657">
        <v>6</v>
      </c>
      <c r="L13657" t="s">
        <v>240</v>
      </c>
      <c r="M13657" t="s">
        <v>258</v>
      </c>
      <c r="N13657" t="s">
        <v>259</v>
      </c>
      <c r="O13657" s="9">
        <f t="shared" si="687"/>
        <v>49.25</v>
      </c>
      <c r="P13657" s="1">
        <f t="shared" si="688"/>
        <v>3.0456852791878174E-2</v>
      </c>
      <c r="Q13657">
        <f t="shared" si="689"/>
        <v>0.12182741116751269</v>
      </c>
    </row>
    <row r="13658" spans="2:17" x14ac:dyDescent="0.25">
      <c r="B13658" t="s">
        <v>264</v>
      </c>
      <c r="C13658">
        <v>172108</v>
      </c>
      <c r="D13658">
        <v>2</v>
      </c>
      <c r="E13658">
        <v>1</v>
      </c>
      <c r="F13658">
        <v>15</v>
      </c>
      <c r="G13658">
        <v>41800</v>
      </c>
      <c r="H13658" t="s">
        <v>7</v>
      </c>
      <c r="I13658" t="s">
        <v>8</v>
      </c>
      <c r="J13658">
        <v>165</v>
      </c>
      <c r="K13658">
        <v>5</v>
      </c>
      <c r="L13658" t="s">
        <v>239</v>
      </c>
      <c r="M13658" t="s">
        <v>258</v>
      </c>
      <c r="N13658" t="s">
        <v>259</v>
      </c>
      <c r="O13658" s="9">
        <f t="shared" si="687"/>
        <v>11</v>
      </c>
      <c r="P13658" s="1">
        <f t="shared" si="688"/>
        <v>3.0303030303030304E-2</v>
      </c>
      <c r="Q13658">
        <f t="shared" si="689"/>
        <v>0.45454545454545459</v>
      </c>
    </row>
    <row r="13659" spans="2:17" x14ac:dyDescent="0.25">
      <c r="B13659" t="s">
        <v>264</v>
      </c>
      <c r="C13659">
        <v>172109</v>
      </c>
      <c r="D13659">
        <v>2</v>
      </c>
      <c r="E13659">
        <v>1</v>
      </c>
      <c r="F13659">
        <v>15</v>
      </c>
      <c r="G13659">
        <v>41800</v>
      </c>
      <c r="H13659" t="s">
        <v>7</v>
      </c>
      <c r="I13659" t="s">
        <v>8</v>
      </c>
      <c r="J13659">
        <v>165</v>
      </c>
      <c r="K13659">
        <v>5</v>
      </c>
      <c r="L13659" t="s">
        <v>239</v>
      </c>
      <c r="M13659" t="s">
        <v>258</v>
      </c>
      <c r="N13659" t="s">
        <v>259</v>
      </c>
      <c r="O13659" s="9">
        <f t="shared" si="687"/>
        <v>11</v>
      </c>
      <c r="P13659" s="1">
        <f t="shared" si="688"/>
        <v>3.0303030303030304E-2</v>
      </c>
      <c r="Q13659">
        <f t="shared" si="689"/>
        <v>0.45454545454545459</v>
      </c>
    </row>
    <row r="13660" spans="2:17" x14ac:dyDescent="0.25">
      <c r="B13660" t="s">
        <v>264</v>
      </c>
      <c r="C13660">
        <v>172251</v>
      </c>
      <c r="D13660">
        <v>2</v>
      </c>
      <c r="E13660">
        <v>1</v>
      </c>
      <c r="F13660">
        <v>15</v>
      </c>
      <c r="G13660">
        <v>41802</v>
      </c>
      <c r="H13660" t="s">
        <v>7</v>
      </c>
      <c r="I13660" t="s">
        <v>8</v>
      </c>
      <c r="J13660">
        <v>165</v>
      </c>
      <c r="K13660">
        <v>5</v>
      </c>
      <c r="L13660" t="s">
        <v>239</v>
      </c>
      <c r="M13660" t="s">
        <v>258</v>
      </c>
      <c r="N13660" t="s">
        <v>259</v>
      </c>
      <c r="O13660" s="9">
        <f t="shared" si="687"/>
        <v>11</v>
      </c>
      <c r="P13660" s="1">
        <f t="shared" si="688"/>
        <v>3.0303030303030304E-2</v>
      </c>
      <c r="Q13660">
        <f t="shared" si="689"/>
        <v>0.45454545454545459</v>
      </c>
    </row>
    <row r="13661" spans="2:17" x14ac:dyDescent="0.25">
      <c r="B13661" t="s">
        <v>264</v>
      </c>
      <c r="C13661">
        <v>170606</v>
      </c>
      <c r="D13661">
        <v>2</v>
      </c>
      <c r="E13661">
        <v>2</v>
      </c>
      <c r="F13661">
        <v>8</v>
      </c>
      <c r="G13661">
        <v>41744</v>
      </c>
      <c r="H13661" t="s">
        <v>7</v>
      </c>
      <c r="I13661" t="s">
        <v>8</v>
      </c>
      <c r="J13661">
        <v>99</v>
      </c>
      <c r="K13661">
        <v>3</v>
      </c>
      <c r="L13661" t="s">
        <v>239</v>
      </c>
      <c r="M13661" t="s">
        <v>258</v>
      </c>
      <c r="N13661" t="s">
        <v>259</v>
      </c>
      <c r="O13661" s="9">
        <f t="shared" si="687"/>
        <v>12.375</v>
      </c>
      <c r="P13661" s="1">
        <f t="shared" si="688"/>
        <v>3.0303030303030304E-2</v>
      </c>
      <c r="Q13661">
        <f t="shared" si="689"/>
        <v>0.24242424242424243</v>
      </c>
    </row>
    <row r="13662" spans="2:17" x14ac:dyDescent="0.25">
      <c r="B13662" t="s">
        <v>264</v>
      </c>
      <c r="C13662">
        <v>181545</v>
      </c>
      <c r="D13662">
        <v>2</v>
      </c>
      <c r="E13662">
        <v>1</v>
      </c>
      <c r="F13662">
        <v>15</v>
      </c>
      <c r="G13662">
        <v>41893</v>
      </c>
      <c r="H13662" t="s">
        <v>7</v>
      </c>
      <c r="I13662" t="s">
        <v>8</v>
      </c>
      <c r="J13662">
        <v>198</v>
      </c>
      <c r="K13662">
        <v>6</v>
      </c>
      <c r="L13662" t="s">
        <v>239</v>
      </c>
      <c r="M13662" t="s">
        <v>258</v>
      </c>
      <c r="N13662" t="s">
        <v>259</v>
      </c>
      <c r="O13662" s="9">
        <f t="shared" si="687"/>
        <v>13.2</v>
      </c>
      <c r="P13662" s="1">
        <f t="shared" si="688"/>
        <v>3.0303030303030304E-2</v>
      </c>
      <c r="Q13662">
        <f t="shared" si="689"/>
        <v>0.45454545454545459</v>
      </c>
    </row>
    <row r="13663" spans="2:17" x14ac:dyDescent="0.25">
      <c r="B13663" t="s">
        <v>264</v>
      </c>
      <c r="C13663">
        <v>181550</v>
      </c>
      <c r="D13663">
        <v>2</v>
      </c>
      <c r="E13663">
        <v>1</v>
      </c>
      <c r="F13663">
        <v>15</v>
      </c>
      <c r="G13663">
        <v>41893</v>
      </c>
      <c r="H13663" t="s">
        <v>7</v>
      </c>
      <c r="I13663" t="s">
        <v>8</v>
      </c>
      <c r="J13663">
        <v>198</v>
      </c>
      <c r="K13663">
        <v>6</v>
      </c>
      <c r="L13663" t="s">
        <v>239</v>
      </c>
      <c r="M13663" t="s">
        <v>258</v>
      </c>
      <c r="N13663" t="s">
        <v>259</v>
      </c>
      <c r="O13663" s="9">
        <f t="shared" si="687"/>
        <v>13.2</v>
      </c>
      <c r="P13663" s="1">
        <f t="shared" si="688"/>
        <v>3.0303030303030304E-2</v>
      </c>
      <c r="Q13663">
        <f t="shared" si="689"/>
        <v>0.45454545454545459</v>
      </c>
    </row>
    <row r="13664" spans="2:17" x14ac:dyDescent="0.25">
      <c r="B13664" t="s">
        <v>264</v>
      </c>
      <c r="C13664">
        <v>173076</v>
      </c>
      <c r="D13664">
        <v>2</v>
      </c>
      <c r="E13664">
        <v>1</v>
      </c>
      <c r="F13664">
        <v>10</v>
      </c>
      <c r="G13664">
        <v>41899</v>
      </c>
      <c r="H13664" t="s">
        <v>7</v>
      </c>
      <c r="I13664" t="s">
        <v>6</v>
      </c>
      <c r="J13664">
        <v>165</v>
      </c>
      <c r="K13664">
        <v>5</v>
      </c>
      <c r="L13664" t="s">
        <v>239</v>
      </c>
      <c r="M13664" t="s">
        <v>258</v>
      </c>
      <c r="N13664" t="s">
        <v>259</v>
      </c>
      <c r="O13664" s="9">
        <f t="shared" si="687"/>
        <v>16.5</v>
      </c>
      <c r="P13664" s="1">
        <f t="shared" si="688"/>
        <v>3.0303030303030304E-2</v>
      </c>
      <c r="Q13664">
        <f t="shared" si="689"/>
        <v>0.30303030303030304</v>
      </c>
    </row>
    <row r="13665" spans="2:17" x14ac:dyDescent="0.25">
      <c r="B13665" t="s">
        <v>264</v>
      </c>
      <c r="C13665">
        <v>180245</v>
      </c>
      <c r="D13665">
        <v>2</v>
      </c>
      <c r="E13665">
        <v>2</v>
      </c>
      <c r="F13665">
        <v>12</v>
      </c>
      <c r="G13665">
        <v>42012</v>
      </c>
      <c r="H13665" t="s">
        <v>5</v>
      </c>
      <c r="I13665" t="s">
        <v>6</v>
      </c>
      <c r="J13665">
        <v>198</v>
      </c>
      <c r="K13665">
        <v>6</v>
      </c>
      <c r="L13665" t="s">
        <v>239</v>
      </c>
      <c r="M13665" t="s">
        <v>5</v>
      </c>
      <c r="N13665" t="s">
        <v>259</v>
      </c>
      <c r="O13665" s="9">
        <f t="shared" si="687"/>
        <v>16.5</v>
      </c>
      <c r="P13665" s="1">
        <f t="shared" si="688"/>
        <v>3.0303030303030304E-2</v>
      </c>
      <c r="Q13665">
        <f t="shared" si="689"/>
        <v>0.36363636363636365</v>
      </c>
    </row>
    <row r="13666" spans="2:17" x14ac:dyDescent="0.25">
      <c r="B13666" t="s">
        <v>264</v>
      </c>
      <c r="C13666">
        <v>153925</v>
      </c>
      <c r="D13666">
        <v>1</v>
      </c>
      <c r="E13666">
        <v>1</v>
      </c>
      <c r="F13666">
        <v>5</v>
      </c>
      <c r="G13666">
        <v>41834</v>
      </c>
      <c r="H13666" t="s">
        <v>7</v>
      </c>
      <c r="I13666" t="s">
        <v>8</v>
      </c>
      <c r="J13666">
        <v>132</v>
      </c>
      <c r="K13666">
        <v>4</v>
      </c>
      <c r="L13666" t="s">
        <v>240</v>
      </c>
      <c r="M13666" t="s">
        <v>258</v>
      </c>
      <c r="N13666" t="s">
        <v>259</v>
      </c>
      <c r="O13666" s="9">
        <f t="shared" si="687"/>
        <v>26.4</v>
      </c>
      <c r="P13666" s="1">
        <f t="shared" si="688"/>
        <v>3.0303030303030304E-2</v>
      </c>
      <c r="Q13666">
        <f t="shared" si="689"/>
        <v>0.15151515151515152</v>
      </c>
    </row>
    <row r="13667" spans="2:17" x14ac:dyDescent="0.25">
      <c r="B13667" t="s">
        <v>264</v>
      </c>
      <c r="C13667">
        <v>161894</v>
      </c>
      <c r="D13667">
        <v>1</v>
      </c>
      <c r="E13667">
        <v>1</v>
      </c>
      <c r="F13667">
        <v>6</v>
      </c>
      <c r="G13667">
        <v>41449</v>
      </c>
      <c r="H13667" t="s">
        <v>5</v>
      </c>
      <c r="I13667" t="s">
        <v>6</v>
      </c>
      <c r="J13667">
        <v>165</v>
      </c>
      <c r="K13667">
        <v>5</v>
      </c>
      <c r="L13667" t="s">
        <v>240</v>
      </c>
      <c r="M13667" t="s">
        <v>5</v>
      </c>
      <c r="N13667" t="s">
        <v>259</v>
      </c>
      <c r="O13667" s="9">
        <f t="shared" si="687"/>
        <v>27.5</v>
      </c>
      <c r="P13667" s="1">
        <f t="shared" si="688"/>
        <v>3.0303030303030304E-2</v>
      </c>
      <c r="Q13667">
        <f t="shared" si="689"/>
        <v>0.18181818181818182</v>
      </c>
    </row>
    <row r="13668" spans="2:17" x14ac:dyDescent="0.25">
      <c r="B13668" t="s">
        <v>264</v>
      </c>
      <c r="C13668">
        <v>154071</v>
      </c>
      <c r="D13668">
        <v>1</v>
      </c>
      <c r="E13668">
        <v>1</v>
      </c>
      <c r="F13668">
        <v>6</v>
      </c>
      <c r="G13668">
        <v>41361</v>
      </c>
      <c r="H13668" t="s">
        <v>5</v>
      </c>
      <c r="I13668" t="s">
        <v>6</v>
      </c>
      <c r="J13668">
        <v>165</v>
      </c>
      <c r="K13668">
        <v>5</v>
      </c>
      <c r="L13668" t="s">
        <v>240</v>
      </c>
      <c r="M13668" t="s">
        <v>5</v>
      </c>
      <c r="N13668" t="s">
        <v>259</v>
      </c>
      <c r="O13668" s="9">
        <f t="shared" si="687"/>
        <v>27.5</v>
      </c>
      <c r="P13668" s="1">
        <f t="shared" si="688"/>
        <v>3.0303030303030304E-2</v>
      </c>
      <c r="Q13668">
        <f t="shared" si="689"/>
        <v>0.18181818181818182</v>
      </c>
    </row>
    <row r="13669" spans="2:17" x14ac:dyDescent="0.25">
      <c r="B13669" t="s">
        <v>264</v>
      </c>
      <c r="C13669">
        <v>163652</v>
      </c>
      <c r="D13669">
        <v>2</v>
      </c>
      <c r="E13669">
        <v>2</v>
      </c>
      <c r="F13669">
        <v>5.5</v>
      </c>
      <c r="G13669">
        <v>41706</v>
      </c>
      <c r="H13669" t="s">
        <v>7</v>
      </c>
      <c r="I13669" t="s">
        <v>8</v>
      </c>
      <c r="J13669">
        <v>165</v>
      </c>
      <c r="K13669">
        <v>5</v>
      </c>
      <c r="L13669" t="s">
        <v>239</v>
      </c>
      <c r="M13669" t="s">
        <v>258</v>
      </c>
      <c r="N13669" t="s">
        <v>259</v>
      </c>
      <c r="O13669" s="9">
        <f t="shared" si="687"/>
        <v>30</v>
      </c>
      <c r="P13669" s="1">
        <f t="shared" si="688"/>
        <v>3.0303030303030304E-2</v>
      </c>
      <c r="Q13669">
        <f t="shared" si="689"/>
        <v>0.16666666666666669</v>
      </c>
    </row>
    <row r="13670" spans="2:17" x14ac:dyDescent="0.25">
      <c r="B13670" t="s">
        <v>264</v>
      </c>
      <c r="C13670">
        <v>162259</v>
      </c>
      <c r="D13670">
        <v>1</v>
      </c>
      <c r="E13670">
        <v>1</v>
      </c>
      <c r="F13670">
        <v>2</v>
      </c>
      <c r="G13670">
        <v>41540</v>
      </c>
      <c r="H13670" t="s">
        <v>7</v>
      </c>
      <c r="I13670" t="s">
        <v>8</v>
      </c>
      <c r="J13670">
        <v>66</v>
      </c>
      <c r="K13670">
        <v>2</v>
      </c>
      <c r="L13670" t="s">
        <v>240</v>
      </c>
      <c r="M13670" t="s">
        <v>258</v>
      </c>
      <c r="N13670" t="s">
        <v>259</v>
      </c>
      <c r="O13670" s="9">
        <f t="shared" si="687"/>
        <v>33</v>
      </c>
      <c r="P13670" s="1">
        <f t="shared" si="688"/>
        <v>3.0303030303030304E-2</v>
      </c>
      <c r="Q13670">
        <f t="shared" si="689"/>
        <v>6.0606060606060608E-2</v>
      </c>
    </row>
    <row r="13671" spans="2:17" x14ac:dyDescent="0.25">
      <c r="B13671" t="s">
        <v>264</v>
      </c>
      <c r="C13671">
        <v>178397</v>
      </c>
      <c r="D13671">
        <v>1</v>
      </c>
      <c r="E13671">
        <v>1</v>
      </c>
      <c r="F13671">
        <v>4</v>
      </c>
      <c r="G13671">
        <v>41850</v>
      </c>
      <c r="H13671" t="s">
        <v>7</v>
      </c>
      <c r="I13671" t="s">
        <v>8</v>
      </c>
      <c r="J13671">
        <v>132</v>
      </c>
      <c r="K13671">
        <v>4</v>
      </c>
      <c r="L13671" t="s">
        <v>240</v>
      </c>
      <c r="M13671" t="s">
        <v>258</v>
      </c>
      <c r="N13671" t="s">
        <v>259</v>
      </c>
      <c r="O13671" s="9">
        <f t="shared" si="687"/>
        <v>33</v>
      </c>
      <c r="P13671" s="1">
        <f t="shared" si="688"/>
        <v>3.0303030303030304E-2</v>
      </c>
      <c r="Q13671">
        <f t="shared" si="689"/>
        <v>0.12121212121212122</v>
      </c>
    </row>
    <row r="13672" spans="2:17" x14ac:dyDescent="0.25">
      <c r="B13672" t="s">
        <v>264</v>
      </c>
      <c r="C13672">
        <v>170233</v>
      </c>
      <c r="D13672">
        <v>1</v>
      </c>
      <c r="E13672">
        <v>1</v>
      </c>
      <c r="F13672">
        <v>4</v>
      </c>
      <c r="G13672">
        <v>41850</v>
      </c>
      <c r="H13672" t="s">
        <v>7</v>
      </c>
      <c r="I13672" t="s">
        <v>8</v>
      </c>
      <c r="J13672">
        <v>132</v>
      </c>
      <c r="K13672">
        <v>4</v>
      </c>
      <c r="L13672" t="s">
        <v>240</v>
      </c>
      <c r="M13672" t="s">
        <v>258</v>
      </c>
      <c r="N13672" t="s">
        <v>259</v>
      </c>
      <c r="O13672" s="9">
        <f t="shared" si="687"/>
        <v>33</v>
      </c>
      <c r="P13672" s="1">
        <f t="shared" si="688"/>
        <v>3.0303030303030304E-2</v>
      </c>
      <c r="Q13672">
        <f t="shared" si="689"/>
        <v>0.12121212121212122</v>
      </c>
    </row>
    <row r="13673" spans="2:17" x14ac:dyDescent="0.25">
      <c r="B13673" t="s">
        <v>264</v>
      </c>
      <c r="C13673">
        <v>176758</v>
      </c>
      <c r="D13673">
        <v>1</v>
      </c>
      <c r="E13673">
        <v>1</v>
      </c>
      <c r="F13673">
        <v>3</v>
      </c>
      <c r="G13673">
        <v>42047</v>
      </c>
      <c r="H13673" t="s">
        <v>7</v>
      </c>
      <c r="I13673" t="s">
        <v>8</v>
      </c>
      <c r="J13673">
        <v>99</v>
      </c>
      <c r="K13673">
        <v>3</v>
      </c>
      <c r="L13673" t="s">
        <v>240</v>
      </c>
      <c r="M13673" t="s">
        <v>258</v>
      </c>
      <c r="N13673" t="s">
        <v>259</v>
      </c>
      <c r="O13673" s="9">
        <f t="shared" si="687"/>
        <v>33</v>
      </c>
      <c r="P13673" s="1">
        <f t="shared" si="688"/>
        <v>3.0303030303030304E-2</v>
      </c>
      <c r="Q13673">
        <f t="shared" si="689"/>
        <v>9.0909090909090912E-2</v>
      </c>
    </row>
    <row r="13674" spans="2:17" x14ac:dyDescent="0.25">
      <c r="B13674" t="s">
        <v>264</v>
      </c>
      <c r="C13674">
        <v>176462</v>
      </c>
      <c r="D13674">
        <v>1</v>
      </c>
      <c r="E13674">
        <v>1</v>
      </c>
      <c r="F13674">
        <v>3.5</v>
      </c>
      <c r="G13674">
        <v>41893</v>
      </c>
      <c r="H13674" t="s">
        <v>7</v>
      </c>
      <c r="I13674" t="s">
        <v>8</v>
      </c>
      <c r="J13674">
        <v>132</v>
      </c>
      <c r="K13674">
        <v>4</v>
      </c>
      <c r="L13674" t="s">
        <v>240</v>
      </c>
      <c r="M13674" t="s">
        <v>258</v>
      </c>
      <c r="N13674" t="s">
        <v>259</v>
      </c>
      <c r="O13674" s="9">
        <f t="shared" si="687"/>
        <v>37.714285714285715</v>
      </c>
      <c r="P13674" s="1">
        <f t="shared" si="688"/>
        <v>3.0303030303030304E-2</v>
      </c>
      <c r="Q13674">
        <f t="shared" si="689"/>
        <v>0.10606060606060606</v>
      </c>
    </row>
    <row r="13675" spans="2:17" x14ac:dyDescent="0.25">
      <c r="B13675" t="s">
        <v>264</v>
      </c>
      <c r="C13675">
        <v>176463</v>
      </c>
      <c r="D13675">
        <v>1</v>
      </c>
      <c r="E13675">
        <v>1</v>
      </c>
      <c r="F13675">
        <v>3.5</v>
      </c>
      <c r="G13675">
        <v>41893</v>
      </c>
      <c r="H13675" t="s">
        <v>7</v>
      </c>
      <c r="I13675" t="s">
        <v>8</v>
      </c>
      <c r="J13675">
        <v>132</v>
      </c>
      <c r="K13675">
        <v>4</v>
      </c>
      <c r="L13675" t="s">
        <v>240</v>
      </c>
      <c r="M13675" t="s">
        <v>258</v>
      </c>
      <c r="N13675" t="s">
        <v>259</v>
      </c>
      <c r="O13675" s="9">
        <f t="shared" si="687"/>
        <v>37.714285714285715</v>
      </c>
      <c r="P13675" s="1">
        <f t="shared" si="688"/>
        <v>3.0303030303030304E-2</v>
      </c>
      <c r="Q13675">
        <f t="shared" si="689"/>
        <v>0.10606060606060606</v>
      </c>
    </row>
    <row r="13676" spans="2:17" x14ac:dyDescent="0.25">
      <c r="B13676" t="s">
        <v>264</v>
      </c>
      <c r="C13676">
        <v>176461</v>
      </c>
      <c r="D13676">
        <v>1</v>
      </c>
      <c r="E13676">
        <v>1</v>
      </c>
      <c r="F13676">
        <v>3.5</v>
      </c>
      <c r="G13676">
        <v>41893</v>
      </c>
      <c r="H13676" t="s">
        <v>7</v>
      </c>
      <c r="I13676" t="s">
        <v>8</v>
      </c>
      <c r="J13676">
        <v>132</v>
      </c>
      <c r="K13676">
        <v>4</v>
      </c>
      <c r="L13676" t="s">
        <v>240</v>
      </c>
      <c r="M13676" t="s">
        <v>258</v>
      </c>
      <c r="N13676" t="s">
        <v>259</v>
      </c>
      <c r="O13676" s="9">
        <f t="shared" si="687"/>
        <v>37.714285714285715</v>
      </c>
      <c r="P13676" s="1">
        <f t="shared" si="688"/>
        <v>3.0303030303030304E-2</v>
      </c>
      <c r="Q13676">
        <f t="shared" si="689"/>
        <v>0.10606060606060606</v>
      </c>
    </row>
    <row r="13677" spans="2:17" x14ac:dyDescent="0.25">
      <c r="B13677" t="s">
        <v>264</v>
      </c>
      <c r="C13677">
        <v>176454</v>
      </c>
      <c r="D13677">
        <v>1</v>
      </c>
      <c r="E13677">
        <v>1</v>
      </c>
      <c r="F13677">
        <v>3</v>
      </c>
      <c r="G13677">
        <v>41893</v>
      </c>
      <c r="H13677" t="s">
        <v>7</v>
      </c>
      <c r="I13677" t="s">
        <v>8</v>
      </c>
      <c r="J13677">
        <v>132</v>
      </c>
      <c r="K13677">
        <v>4</v>
      </c>
      <c r="L13677" t="s">
        <v>240</v>
      </c>
      <c r="M13677" t="s">
        <v>258</v>
      </c>
      <c r="N13677" t="s">
        <v>259</v>
      </c>
      <c r="O13677" s="9">
        <f t="shared" si="687"/>
        <v>44</v>
      </c>
      <c r="P13677" s="1">
        <f t="shared" si="688"/>
        <v>3.0303030303030304E-2</v>
      </c>
      <c r="Q13677">
        <f t="shared" si="689"/>
        <v>9.0909090909090912E-2</v>
      </c>
    </row>
    <row r="13678" spans="2:17" x14ac:dyDescent="0.25">
      <c r="B13678" t="s">
        <v>264</v>
      </c>
      <c r="C13678">
        <v>176455</v>
      </c>
      <c r="D13678">
        <v>1</v>
      </c>
      <c r="E13678">
        <v>1</v>
      </c>
      <c r="F13678">
        <v>3</v>
      </c>
      <c r="G13678">
        <v>41893</v>
      </c>
      <c r="H13678" t="s">
        <v>7</v>
      </c>
      <c r="I13678" t="s">
        <v>8</v>
      </c>
      <c r="J13678">
        <v>132</v>
      </c>
      <c r="K13678">
        <v>4</v>
      </c>
      <c r="L13678" t="s">
        <v>240</v>
      </c>
      <c r="M13678" t="s">
        <v>258</v>
      </c>
      <c r="N13678" t="s">
        <v>259</v>
      </c>
      <c r="O13678" s="9">
        <f t="shared" si="687"/>
        <v>44</v>
      </c>
      <c r="P13678" s="1">
        <f t="shared" si="688"/>
        <v>3.0303030303030304E-2</v>
      </c>
      <c r="Q13678">
        <f t="shared" si="689"/>
        <v>9.0909090909090912E-2</v>
      </c>
    </row>
    <row r="13679" spans="2:17" x14ac:dyDescent="0.25">
      <c r="B13679" t="s">
        <v>264</v>
      </c>
      <c r="C13679">
        <v>176456</v>
      </c>
      <c r="D13679">
        <v>1</v>
      </c>
      <c r="E13679">
        <v>1</v>
      </c>
      <c r="F13679">
        <v>3</v>
      </c>
      <c r="G13679">
        <v>41893</v>
      </c>
      <c r="H13679" t="s">
        <v>7</v>
      </c>
      <c r="I13679" t="s">
        <v>8</v>
      </c>
      <c r="J13679">
        <v>132</v>
      </c>
      <c r="K13679">
        <v>4</v>
      </c>
      <c r="L13679" t="s">
        <v>240</v>
      </c>
      <c r="M13679" t="s">
        <v>258</v>
      </c>
      <c r="N13679" t="s">
        <v>259</v>
      </c>
      <c r="O13679" s="9">
        <f t="shared" si="687"/>
        <v>44</v>
      </c>
      <c r="P13679" s="1">
        <f t="shared" si="688"/>
        <v>3.0303030303030304E-2</v>
      </c>
      <c r="Q13679">
        <f t="shared" si="689"/>
        <v>9.0909090909090912E-2</v>
      </c>
    </row>
    <row r="13680" spans="2:17" x14ac:dyDescent="0.25">
      <c r="B13680" t="s">
        <v>264</v>
      </c>
      <c r="C13680">
        <v>176453</v>
      </c>
      <c r="D13680">
        <v>1</v>
      </c>
      <c r="E13680">
        <v>1</v>
      </c>
      <c r="F13680">
        <v>3</v>
      </c>
      <c r="G13680">
        <v>41893</v>
      </c>
      <c r="H13680" t="s">
        <v>7</v>
      </c>
      <c r="I13680" t="s">
        <v>8</v>
      </c>
      <c r="J13680">
        <v>132</v>
      </c>
      <c r="K13680">
        <v>4</v>
      </c>
      <c r="L13680" t="s">
        <v>240</v>
      </c>
      <c r="M13680" t="s">
        <v>258</v>
      </c>
      <c r="N13680" t="s">
        <v>259</v>
      </c>
      <c r="O13680" s="9">
        <f t="shared" si="687"/>
        <v>44</v>
      </c>
      <c r="P13680" s="1">
        <f t="shared" si="688"/>
        <v>3.0303030303030304E-2</v>
      </c>
      <c r="Q13680">
        <f t="shared" si="689"/>
        <v>9.0909090909090912E-2</v>
      </c>
    </row>
    <row r="13681" spans="2:17" x14ac:dyDescent="0.25">
      <c r="B13681" t="s">
        <v>264</v>
      </c>
      <c r="C13681">
        <v>176452</v>
      </c>
      <c r="D13681">
        <v>1</v>
      </c>
      <c r="E13681">
        <v>1</v>
      </c>
      <c r="F13681">
        <v>3</v>
      </c>
      <c r="G13681">
        <v>41893</v>
      </c>
      <c r="H13681" t="s">
        <v>7</v>
      </c>
      <c r="I13681" t="s">
        <v>8</v>
      </c>
      <c r="J13681">
        <v>132</v>
      </c>
      <c r="K13681">
        <v>4</v>
      </c>
      <c r="L13681" t="s">
        <v>240</v>
      </c>
      <c r="M13681" t="s">
        <v>258</v>
      </c>
      <c r="N13681" t="s">
        <v>259</v>
      </c>
      <c r="O13681" s="9">
        <f t="shared" si="687"/>
        <v>44</v>
      </c>
      <c r="P13681" s="1">
        <f t="shared" si="688"/>
        <v>3.0303030303030304E-2</v>
      </c>
      <c r="Q13681">
        <f t="shared" si="689"/>
        <v>9.0909090909090912E-2</v>
      </c>
    </row>
    <row r="13682" spans="2:17" x14ac:dyDescent="0.25">
      <c r="B13682" t="s">
        <v>264</v>
      </c>
      <c r="C13682">
        <v>176451</v>
      </c>
      <c r="D13682">
        <v>1</v>
      </c>
      <c r="E13682">
        <v>1</v>
      </c>
      <c r="F13682">
        <v>3</v>
      </c>
      <c r="G13682">
        <v>41893</v>
      </c>
      <c r="H13682" t="s">
        <v>7</v>
      </c>
      <c r="I13682" t="s">
        <v>8</v>
      </c>
      <c r="J13682">
        <v>132</v>
      </c>
      <c r="K13682">
        <v>4</v>
      </c>
      <c r="L13682" t="s">
        <v>240</v>
      </c>
      <c r="M13682" t="s">
        <v>258</v>
      </c>
      <c r="N13682" t="s">
        <v>259</v>
      </c>
      <c r="O13682" s="9">
        <f t="shared" si="687"/>
        <v>44</v>
      </c>
      <c r="P13682" s="1">
        <f t="shared" si="688"/>
        <v>3.0303030303030304E-2</v>
      </c>
      <c r="Q13682">
        <f t="shared" si="689"/>
        <v>9.0909090909090912E-2</v>
      </c>
    </row>
    <row r="13683" spans="2:17" x14ac:dyDescent="0.25">
      <c r="B13683" t="s">
        <v>264</v>
      </c>
      <c r="C13683">
        <v>176484</v>
      </c>
      <c r="D13683">
        <v>1</v>
      </c>
      <c r="E13683">
        <v>1</v>
      </c>
      <c r="F13683">
        <v>3</v>
      </c>
      <c r="G13683">
        <v>41893</v>
      </c>
      <c r="H13683" t="s">
        <v>7</v>
      </c>
      <c r="I13683" t="s">
        <v>8</v>
      </c>
      <c r="J13683">
        <v>132</v>
      </c>
      <c r="K13683">
        <v>4</v>
      </c>
      <c r="L13683" t="s">
        <v>240</v>
      </c>
      <c r="M13683" t="s">
        <v>258</v>
      </c>
      <c r="N13683" t="s">
        <v>259</v>
      </c>
      <c r="O13683" s="9">
        <f t="shared" si="687"/>
        <v>44</v>
      </c>
      <c r="P13683" s="1">
        <f t="shared" si="688"/>
        <v>3.0303030303030304E-2</v>
      </c>
      <c r="Q13683">
        <f t="shared" si="689"/>
        <v>9.0909090909090912E-2</v>
      </c>
    </row>
    <row r="13684" spans="2:17" x14ac:dyDescent="0.25">
      <c r="B13684" t="s">
        <v>264</v>
      </c>
      <c r="C13684">
        <v>176483</v>
      </c>
      <c r="D13684">
        <v>1</v>
      </c>
      <c r="E13684">
        <v>1</v>
      </c>
      <c r="F13684">
        <v>3</v>
      </c>
      <c r="G13684">
        <v>41893</v>
      </c>
      <c r="H13684" t="s">
        <v>7</v>
      </c>
      <c r="I13684" t="s">
        <v>8</v>
      </c>
      <c r="J13684">
        <v>132</v>
      </c>
      <c r="K13684">
        <v>4</v>
      </c>
      <c r="L13684" t="s">
        <v>240</v>
      </c>
      <c r="M13684" t="s">
        <v>258</v>
      </c>
      <c r="N13684" t="s">
        <v>259</v>
      </c>
      <c r="O13684" s="9">
        <f t="shared" si="687"/>
        <v>44</v>
      </c>
      <c r="P13684" s="1">
        <f t="shared" si="688"/>
        <v>3.0303030303030304E-2</v>
      </c>
      <c r="Q13684">
        <f t="shared" si="689"/>
        <v>9.0909090909090912E-2</v>
      </c>
    </row>
    <row r="13685" spans="2:17" x14ac:dyDescent="0.25">
      <c r="B13685" t="s">
        <v>264</v>
      </c>
      <c r="C13685">
        <v>175979</v>
      </c>
      <c r="D13685">
        <v>1</v>
      </c>
      <c r="E13685">
        <v>1</v>
      </c>
      <c r="F13685">
        <v>3</v>
      </c>
      <c r="G13685">
        <v>41918</v>
      </c>
      <c r="H13685" t="s">
        <v>7</v>
      </c>
      <c r="I13685" t="s">
        <v>8</v>
      </c>
      <c r="J13685">
        <v>132</v>
      </c>
      <c r="K13685">
        <v>4</v>
      </c>
      <c r="L13685" t="s">
        <v>240</v>
      </c>
      <c r="M13685" t="s">
        <v>258</v>
      </c>
      <c r="N13685" t="s">
        <v>259</v>
      </c>
      <c r="O13685" s="9">
        <f t="shared" si="687"/>
        <v>44</v>
      </c>
      <c r="P13685" s="1">
        <f t="shared" si="688"/>
        <v>3.0303030303030304E-2</v>
      </c>
      <c r="Q13685">
        <f t="shared" si="689"/>
        <v>9.0909090909090912E-2</v>
      </c>
    </row>
    <row r="13686" spans="2:17" x14ac:dyDescent="0.25">
      <c r="B13686" t="s">
        <v>264</v>
      </c>
      <c r="C13686">
        <v>175980</v>
      </c>
      <c r="D13686">
        <v>1</v>
      </c>
      <c r="E13686">
        <v>1</v>
      </c>
      <c r="F13686">
        <v>3</v>
      </c>
      <c r="G13686">
        <v>41918</v>
      </c>
      <c r="H13686" t="s">
        <v>7</v>
      </c>
      <c r="I13686" t="s">
        <v>8</v>
      </c>
      <c r="J13686">
        <v>132</v>
      </c>
      <c r="K13686">
        <v>4</v>
      </c>
      <c r="L13686" t="s">
        <v>240</v>
      </c>
      <c r="M13686" t="s">
        <v>258</v>
      </c>
      <c r="N13686" t="s">
        <v>259</v>
      </c>
      <c r="O13686" s="9">
        <f t="shared" si="687"/>
        <v>44</v>
      </c>
      <c r="P13686" s="1">
        <f t="shared" si="688"/>
        <v>3.0303030303030304E-2</v>
      </c>
      <c r="Q13686">
        <f t="shared" si="689"/>
        <v>9.0909090909090912E-2</v>
      </c>
    </row>
    <row r="13687" spans="2:17" x14ac:dyDescent="0.25">
      <c r="B13687" t="s">
        <v>264</v>
      </c>
      <c r="C13687">
        <v>175981</v>
      </c>
      <c r="D13687">
        <v>1</v>
      </c>
      <c r="E13687">
        <v>1</v>
      </c>
      <c r="F13687">
        <v>3</v>
      </c>
      <c r="G13687">
        <v>41918</v>
      </c>
      <c r="H13687" t="s">
        <v>7</v>
      </c>
      <c r="I13687" t="s">
        <v>8</v>
      </c>
      <c r="J13687">
        <v>132</v>
      </c>
      <c r="K13687">
        <v>4</v>
      </c>
      <c r="L13687" t="s">
        <v>240</v>
      </c>
      <c r="M13687" t="s">
        <v>258</v>
      </c>
      <c r="N13687" t="s">
        <v>259</v>
      </c>
      <c r="O13687" s="9">
        <f t="shared" si="687"/>
        <v>44</v>
      </c>
      <c r="P13687" s="1">
        <f t="shared" si="688"/>
        <v>3.0303030303030304E-2</v>
      </c>
      <c r="Q13687">
        <f t="shared" si="689"/>
        <v>9.0909090909090912E-2</v>
      </c>
    </row>
    <row r="13688" spans="2:17" x14ac:dyDescent="0.25">
      <c r="B13688" t="s">
        <v>264</v>
      </c>
      <c r="C13688">
        <v>184954</v>
      </c>
      <c r="D13688">
        <v>2</v>
      </c>
      <c r="E13688">
        <v>1</v>
      </c>
      <c r="F13688">
        <v>13</v>
      </c>
      <c r="G13688">
        <v>42177</v>
      </c>
      <c r="H13688" t="s">
        <v>7</v>
      </c>
      <c r="I13688" t="s">
        <v>8</v>
      </c>
      <c r="J13688">
        <v>331</v>
      </c>
      <c r="K13688">
        <v>10</v>
      </c>
      <c r="L13688" t="s">
        <v>239</v>
      </c>
      <c r="M13688" t="s">
        <v>258</v>
      </c>
      <c r="N13688" t="s">
        <v>259</v>
      </c>
      <c r="O13688" s="9">
        <f t="shared" si="687"/>
        <v>25.46153846153846</v>
      </c>
      <c r="P13688" s="1">
        <f t="shared" si="688"/>
        <v>3.0211480362537766E-2</v>
      </c>
      <c r="Q13688">
        <f t="shared" si="689"/>
        <v>0.39274924471299094</v>
      </c>
    </row>
    <row r="13689" spans="2:17" x14ac:dyDescent="0.25">
      <c r="B13689" t="s">
        <v>264</v>
      </c>
      <c r="C13689">
        <v>153907</v>
      </c>
      <c r="D13689">
        <v>2</v>
      </c>
      <c r="E13689">
        <v>1</v>
      </c>
      <c r="F13689">
        <v>6</v>
      </c>
      <c r="G13689">
        <v>41361</v>
      </c>
      <c r="H13689" t="s">
        <v>7</v>
      </c>
      <c r="I13689" t="s">
        <v>8</v>
      </c>
      <c r="J13689">
        <v>166</v>
      </c>
      <c r="K13689">
        <v>5</v>
      </c>
      <c r="L13689" t="s">
        <v>239</v>
      </c>
      <c r="M13689" t="s">
        <v>258</v>
      </c>
      <c r="N13689" t="s">
        <v>259</v>
      </c>
      <c r="O13689" s="9">
        <f t="shared" si="687"/>
        <v>27.666666666666668</v>
      </c>
      <c r="P13689" s="1">
        <f t="shared" si="688"/>
        <v>3.0120481927710843E-2</v>
      </c>
      <c r="Q13689">
        <f t="shared" si="689"/>
        <v>0.18072289156626506</v>
      </c>
    </row>
    <row r="13690" spans="2:17" x14ac:dyDescent="0.25">
      <c r="B13690" t="s">
        <v>264</v>
      </c>
      <c r="C13690">
        <v>178560</v>
      </c>
      <c r="D13690">
        <v>1</v>
      </c>
      <c r="E13690">
        <v>1</v>
      </c>
      <c r="F13690">
        <v>5</v>
      </c>
      <c r="G13690">
        <v>41851</v>
      </c>
      <c r="H13690" t="s">
        <v>7</v>
      </c>
      <c r="I13690" t="s">
        <v>8</v>
      </c>
      <c r="J13690">
        <v>166</v>
      </c>
      <c r="K13690">
        <v>5</v>
      </c>
      <c r="L13690" t="s">
        <v>240</v>
      </c>
      <c r="M13690" t="s">
        <v>258</v>
      </c>
      <c r="N13690" t="s">
        <v>259</v>
      </c>
      <c r="O13690" s="9">
        <f t="shared" si="687"/>
        <v>33.200000000000003</v>
      </c>
      <c r="P13690" s="1">
        <f t="shared" si="688"/>
        <v>3.0120481927710843E-2</v>
      </c>
      <c r="Q13690">
        <f t="shared" si="689"/>
        <v>0.1506024096385542</v>
      </c>
    </row>
    <row r="13691" spans="2:17" x14ac:dyDescent="0.25">
      <c r="B13691" t="s">
        <v>264</v>
      </c>
      <c r="C13691">
        <v>192261</v>
      </c>
      <c r="D13691">
        <v>1</v>
      </c>
      <c r="E13691">
        <v>1</v>
      </c>
      <c r="F13691">
        <v>5</v>
      </c>
      <c r="G13691">
        <v>42105</v>
      </c>
      <c r="H13691" t="s">
        <v>7</v>
      </c>
      <c r="I13691" t="s">
        <v>8</v>
      </c>
      <c r="J13691">
        <v>166</v>
      </c>
      <c r="K13691">
        <v>5</v>
      </c>
      <c r="L13691" t="s">
        <v>240</v>
      </c>
      <c r="M13691" t="s">
        <v>258</v>
      </c>
      <c r="N13691" t="s">
        <v>259</v>
      </c>
      <c r="O13691" s="9">
        <f t="shared" ref="O13691:O13754" si="690">J13691/F13691</f>
        <v>33.200000000000003</v>
      </c>
      <c r="P13691" s="1">
        <f t="shared" ref="P13691:P13754" si="691">K13691/J13691</f>
        <v>3.0120481927710843E-2</v>
      </c>
      <c r="Q13691">
        <f t="shared" si="689"/>
        <v>0.1506024096385542</v>
      </c>
    </row>
    <row r="13692" spans="2:17" x14ac:dyDescent="0.25">
      <c r="B13692" t="s">
        <v>264</v>
      </c>
      <c r="C13692">
        <v>179012</v>
      </c>
      <c r="D13692">
        <v>1</v>
      </c>
      <c r="E13692">
        <v>1</v>
      </c>
      <c r="F13692">
        <v>4</v>
      </c>
      <c r="G13692">
        <v>41808</v>
      </c>
      <c r="H13692" t="s">
        <v>7</v>
      </c>
      <c r="I13692" t="s">
        <v>8</v>
      </c>
      <c r="J13692">
        <v>166</v>
      </c>
      <c r="K13692">
        <v>5</v>
      </c>
      <c r="L13692" t="s">
        <v>240</v>
      </c>
      <c r="M13692" t="s">
        <v>258</v>
      </c>
      <c r="N13692" t="s">
        <v>259</v>
      </c>
      <c r="O13692" s="9">
        <f t="shared" si="690"/>
        <v>41.5</v>
      </c>
      <c r="P13692" s="1">
        <f t="shared" si="691"/>
        <v>3.0120481927710843E-2</v>
      </c>
      <c r="Q13692">
        <f t="shared" ref="Q13692:Q13755" si="692">F13692*P13692</f>
        <v>0.12048192771084337</v>
      </c>
    </row>
    <row r="13693" spans="2:17" x14ac:dyDescent="0.25">
      <c r="B13693" t="s">
        <v>264</v>
      </c>
      <c r="C13693">
        <v>179014</v>
      </c>
      <c r="D13693">
        <v>1</v>
      </c>
      <c r="E13693">
        <v>1</v>
      </c>
      <c r="F13693">
        <v>4</v>
      </c>
      <c r="G13693">
        <v>41808</v>
      </c>
      <c r="H13693" t="s">
        <v>7</v>
      </c>
      <c r="I13693" t="s">
        <v>8</v>
      </c>
      <c r="J13693">
        <v>166</v>
      </c>
      <c r="K13693">
        <v>5</v>
      </c>
      <c r="L13693" t="s">
        <v>240</v>
      </c>
      <c r="M13693" t="s">
        <v>258</v>
      </c>
      <c r="N13693" t="s">
        <v>259</v>
      </c>
      <c r="O13693" s="9">
        <f t="shared" si="690"/>
        <v>41.5</v>
      </c>
      <c r="P13693" s="1">
        <f t="shared" si="691"/>
        <v>3.0120481927710843E-2</v>
      </c>
      <c r="Q13693">
        <f t="shared" si="692"/>
        <v>0.12048192771084337</v>
      </c>
    </row>
    <row r="13694" spans="2:17" x14ac:dyDescent="0.25">
      <c r="B13694" t="s">
        <v>264</v>
      </c>
      <c r="C13694">
        <v>188752</v>
      </c>
      <c r="D13694">
        <v>2</v>
      </c>
      <c r="E13694">
        <v>1</v>
      </c>
      <c r="F13694">
        <v>30</v>
      </c>
      <c r="G13694">
        <v>42094</v>
      </c>
      <c r="H13694" t="s">
        <v>7</v>
      </c>
      <c r="I13694" t="s">
        <v>8</v>
      </c>
      <c r="J13694">
        <v>432</v>
      </c>
      <c r="K13694">
        <v>13</v>
      </c>
      <c r="L13694" t="s">
        <v>239</v>
      </c>
      <c r="M13694" t="s">
        <v>258</v>
      </c>
      <c r="N13694" t="s">
        <v>259</v>
      </c>
      <c r="O13694" s="9">
        <f t="shared" si="690"/>
        <v>14.4</v>
      </c>
      <c r="P13694" s="1">
        <f t="shared" si="691"/>
        <v>3.0092592592592591E-2</v>
      </c>
      <c r="Q13694">
        <f t="shared" si="692"/>
        <v>0.90277777777777768</v>
      </c>
    </row>
    <row r="13695" spans="2:17" x14ac:dyDescent="0.25">
      <c r="B13695" t="s">
        <v>264</v>
      </c>
      <c r="C13695">
        <v>166540</v>
      </c>
      <c r="D13695">
        <v>1</v>
      </c>
      <c r="E13695">
        <v>1</v>
      </c>
      <c r="F13695">
        <v>5</v>
      </c>
      <c r="G13695">
        <v>41644</v>
      </c>
      <c r="H13695" t="s">
        <v>7</v>
      </c>
      <c r="I13695" t="s">
        <v>8</v>
      </c>
      <c r="J13695">
        <v>133</v>
      </c>
      <c r="K13695">
        <v>4</v>
      </c>
      <c r="L13695" t="s">
        <v>240</v>
      </c>
      <c r="M13695" t="s">
        <v>258</v>
      </c>
      <c r="N13695" t="s">
        <v>259</v>
      </c>
      <c r="O13695" s="9">
        <f t="shared" si="690"/>
        <v>26.6</v>
      </c>
      <c r="P13695" s="1">
        <f t="shared" si="691"/>
        <v>3.007518796992481E-2</v>
      </c>
      <c r="Q13695">
        <f t="shared" si="692"/>
        <v>0.15037593984962405</v>
      </c>
    </row>
    <row r="13696" spans="2:17" x14ac:dyDescent="0.25">
      <c r="B13696" t="s">
        <v>264</v>
      </c>
      <c r="C13696">
        <v>181414</v>
      </c>
      <c r="D13696">
        <v>1</v>
      </c>
      <c r="E13696">
        <v>1</v>
      </c>
      <c r="F13696">
        <v>5</v>
      </c>
      <c r="G13696">
        <v>41919</v>
      </c>
      <c r="H13696" t="s">
        <v>7</v>
      </c>
      <c r="I13696" t="s">
        <v>8</v>
      </c>
      <c r="J13696">
        <v>133</v>
      </c>
      <c r="K13696">
        <v>4</v>
      </c>
      <c r="L13696" t="s">
        <v>240</v>
      </c>
      <c r="M13696" t="s">
        <v>258</v>
      </c>
      <c r="N13696" t="s">
        <v>259</v>
      </c>
      <c r="O13696" s="9">
        <f t="shared" si="690"/>
        <v>26.6</v>
      </c>
      <c r="P13696" s="1">
        <f t="shared" si="691"/>
        <v>3.007518796992481E-2</v>
      </c>
      <c r="Q13696">
        <f t="shared" si="692"/>
        <v>0.15037593984962405</v>
      </c>
    </row>
    <row r="13697" spans="2:17" x14ac:dyDescent="0.25">
      <c r="B13697" t="s">
        <v>264</v>
      </c>
      <c r="C13697">
        <v>180438</v>
      </c>
      <c r="D13697">
        <v>1</v>
      </c>
      <c r="E13697">
        <v>1</v>
      </c>
      <c r="F13697">
        <v>5</v>
      </c>
      <c r="G13697">
        <v>42060</v>
      </c>
      <c r="H13697" t="s">
        <v>7</v>
      </c>
      <c r="I13697" t="s">
        <v>8</v>
      </c>
      <c r="J13697">
        <v>133</v>
      </c>
      <c r="K13697">
        <v>4</v>
      </c>
      <c r="L13697" t="s">
        <v>240</v>
      </c>
      <c r="M13697" t="s">
        <v>258</v>
      </c>
      <c r="N13697" t="s">
        <v>259</v>
      </c>
      <c r="O13697" s="9">
        <f t="shared" si="690"/>
        <v>26.6</v>
      </c>
      <c r="P13697" s="1">
        <f t="shared" si="691"/>
        <v>3.007518796992481E-2</v>
      </c>
      <c r="Q13697">
        <f t="shared" si="692"/>
        <v>0.15037593984962405</v>
      </c>
    </row>
    <row r="13698" spans="2:17" x14ac:dyDescent="0.25">
      <c r="B13698" t="s">
        <v>264</v>
      </c>
      <c r="C13698">
        <v>166152</v>
      </c>
      <c r="D13698">
        <v>1</v>
      </c>
      <c r="E13698">
        <v>1</v>
      </c>
      <c r="F13698">
        <v>3</v>
      </c>
      <c r="G13698">
        <v>41577</v>
      </c>
      <c r="H13698" t="s">
        <v>7</v>
      </c>
      <c r="I13698" t="s">
        <v>8</v>
      </c>
      <c r="J13698">
        <v>133</v>
      </c>
      <c r="K13698">
        <v>4</v>
      </c>
      <c r="L13698" t="s">
        <v>240</v>
      </c>
      <c r="M13698" t="s">
        <v>258</v>
      </c>
      <c r="N13698" t="s">
        <v>259</v>
      </c>
      <c r="O13698" s="9">
        <f t="shared" si="690"/>
        <v>44.333333333333336</v>
      </c>
      <c r="P13698" s="1">
        <f t="shared" si="691"/>
        <v>3.007518796992481E-2</v>
      </c>
      <c r="Q13698">
        <f t="shared" si="692"/>
        <v>9.0225563909774431E-2</v>
      </c>
    </row>
    <row r="13699" spans="2:17" x14ac:dyDescent="0.25">
      <c r="B13699" t="s">
        <v>264</v>
      </c>
      <c r="C13699">
        <v>167645</v>
      </c>
      <c r="D13699">
        <v>1</v>
      </c>
      <c r="E13699">
        <v>1</v>
      </c>
      <c r="F13699">
        <v>3</v>
      </c>
      <c r="G13699">
        <v>41748</v>
      </c>
      <c r="H13699" t="s">
        <v>7</v>
      </c>
      <c r="I13699" t="s">
        <v>8</v>
      </c>
      <c r="J13699">
        <v>133</v>
      </c>
      <c r="K13699">
        <v>4</v>
      </c>
      <c r="L13699" t="s">
        <v>240</v>
      </c>
      <c r="M13699" t="s">
        <v>258</v>
      </c>
      <c r="N13699" t="s">
        <v>259</v>
      </c>
      <c r="O13699" s="9">
        <f t="shared" si="690"/>
        <v>44.333333333333336</v>
      </c>
      <c r="P13699" s="1">
        <f t="shared" si="691"/>
        <v>3.007518796992481E-2</v>
      </c>
      <c r="Q13699">
        <f t="shared" si="692"/>
        <v>9.0225563909774431E-2</v>
      </c>
    </row>
    <row r="13700" spans="2:17" x14ac:dyDescent="0.25">
      <c r="B13700" t="s">
        <v>264</v>
      </c>
      <c r="C13700">
        <v>154106</v>
      </c>
      <c r="D13700">
        <v>1</v>
      </c>
      <c r="E13700">
        <v>1</v>
      </c>
      <c r="F13700">
        <v>3</v>
      </c>
      <c r="G13700">
        <v>41833</v>
      </c>
      <c r="H13700" t="s">
        <v>7</v>
      </c>
      <c r="I13700" t="s">
        <v>8</v>
      </c>
      <c r="J13700">
        <v>133</v>
      </c>
      <c r="K13700">
        <v>4</v>
      </c>
      <c r="L13700" t="s">
        <v>240</v>
      </c>
      <c r="M13700" t="s">
        <v>258</v>
      </c>
      <c r="N13700" t="s">
        <v>259</v>
      </c>
      <c r="O13700" s="9">
        <f t="shared" si="690"/>
        <v>44.333333333333336</v>
      </c>
      <c r="P13700" s="1">
        <f t="shared" si="691"/>
        <v>3.007518796992481E-2</v>
      </c>
      <c r="Q13700">
        <f t="shared" si="692"/>
        <v>9.0225563909774431E-2</v>
      </c>
    </row>
    <row r="13701" spans="2:17" x14ac:dyDescent="0.25">
      <c r="B13701" t="s">
        <v>264</v>
      </c>
      <c r="C13701">
        <v>154134</v>
      </c>
      <c r="D13701">
        <v>1</v>
      </c>
      <c r="E13701">
        <v>1</v>
      </c>
      <c r="F13701">
        <v>3</v>
      </c>
      <c r="G13701">
        <v>41834</v>
      </c>
      <c r="H13701" t="s">
        <v>7</v>
      </c>
      <c r="I13701" t="s">
        <v>8</v>
      </c>
      <c r="J13701">
        <v>133</v>
      </c>
      <c r="K13701">
        <v>4</v>
      </c>
      <c r="L13701" t="s">
        <v>240</v>
      </c>
      <c r="M13701" t="s">
        <v>258</v>
      </c>
      <c r="N13701" t="s">
        <v>259</v>
      </c>
      <c r="O13701" s="9">
        <f t="shared" si="690"/>
        <v>44.333333333333336</v>
      </c>
      <c r="P13701" s="1">
        <f t="shared" si="691"/>
        <v>3.007518796992481E-2</v>
      </c>
      <c r="Q13701">
        <f t="shared" si="692"/>
        <v>9.0225563909774431E-2</v>
      </c>
    </row>
    <row r="13702" spans="2:17" x14ac:dyDescent="0.25">
      <c r="B13702" t="s">
        <v>264</v>
      </c>
      <c r="C13702">
        <v>156504</v>
      </c>
      <c r="D13702">
        <v>1</v>
      </c>
      <c r="E13702">
        <v>1</v>
      </c>
      <c r="F13702">
        <v>3</v>
      </c>
      <c r="G13702">
        <v>41908</v>
      </c>
      <c r="H13702" t="s">
        <v>7</v>
      </c>
      <c r="I13702" t="s">
        <v>8</v>
      </c>
      <c r="J13702">
        <v>133</v>
      </c>
      <c r="K13702">
        <v>4</v>
      </c>
      <c r="L13702" t="s">
        <v>240</v>
      </c>
      <c r="M13702" t="s">
        <v>258</v>
      </c>
      <c r="N13702" t="s">
        <v>259</v>
      </c>
      <c r="O13702" s="9">
        <f t="shared" si="690"/>
        <v>44.333333333333336</v>
      </c>
      <c r="P13702" s="1">
        <f t="shared" si="691"/>
        <v>3.007518796992481E-2</v>
      </c>
      <c r="Q13702">
        <f t="shared" si="692"/>
        <v>9.0225563909774431E-2</v>
      </c>
    </row>
    <row r="13703" spans="2:17" x14ac:dyDescent="0.25">
      <c r="B13703" t="s">
        <v>264</v>
      </c>
      <c r="C13703">
        <v>156502</v>
      </c>
      <c r="D13703">
        <v>1</v>
      </c>
      <c r="E13703">
        <v>1</v>
      </c>
      <c r="F13703">
        <v>3</v>
      </c>
      <c r="G13703">
        <v>41908</v>
      </c>
      <c r="H13703" t="s">
        <v>7</v>
      </c>
      <c r="I13703" t="s">
        <v>8</v>
      </c>
      <c r="J13703">
        <v>133</v>
      </c>
      <c r="K13703">
        <v>4</v>
      </c>
      <c r="L13703" t="s">
        <v>240</v>
      </c>
      <c r="M13703" t="s">
        <v>258</v>
      </c>
      <c r="N13703" t="s">
        <v>259</v>
      </c>
      <c r="O13703" s="9">
        <f t="shared" si="690"/>
        <v>44.333333333333336</v>
      </c>
      <c r="P13703" s="1">
        <f t="shared" si="691"/>
        <v>3.007518796992481E-2</v>
      </c>
      <c r="Q13703">
        <f t="shared" si="692"/>
        <v>9.0225563909774431E-2</v>
      </c>
    </row>
    <row r="13704" spans="2:17" x14ac:dyDescent="0.25">
      <c r="B13704" t="s">
        <v>264</v>
      </c>
      <c r="C13704">
        <v>173581</v>
      </c>
      <c r="D13704">
        <v>2</v>
      </c>
      <c r="E13704">
        <v>2</v>
      </c>
      <c r="F13704">
        <v>30</v>
      </c>
      <c r="G13704">
        <v>41835</v>
      </c>
      <c r="H13704" t="s">
        <v>5</v>
      </c>
      <c r="I13704" t="s">
        <v>8</v>
      </c>
      <c r="J13704">
        <v>300</v>
      </c>
      <c r="K13704">
        <v>9</v>
      </c>
      <c r="L13704" t="s">
        <v>239</v>
      </c>
      <c r="M13704" t="s">
        <v>5</v>
      </c>
      <c r="N13704" t="s">
        <v>259</v>
      </c>
      <c r="O13704" s="9">
        <f t="shared" si="690"/>
        <v>10</v>
      </c>
      <c r="P13704" s="1">
        <f t="shared" si="691"/>
        <v>0.03</v>
      </c>
      <c r="Q13704">
        <f t="shared" si="692"/>
        <v>0.89999999999999991</v>
      </c>
    </row>
    <row r="13705" spans="2:17" x14ac:dyDescent="0.25">
      <c r="B13705" t="s">
        <v>264</v>
      </c>
      <c r="C13705">
        <v>188559</v>
      </c>
      <c r="D13705">
        <v>2</v>
      </c>
      <c r="E13705">
        <v>1</v>
      </c>
      <c r="F13705">
        <v>10</v>
      </c>
      <c r="G13705">
        <v>42059</v>
      </c>
      <c r="H13705" t="s">
        <v>7</v>
      </c>
      <c r="I13705" t="s">
        <v>8</v>
      </c>
      <c r="J13705">
        <v>200</v>
      </c>
      <c r="K13705">
        <v>6</v>
      </c>
      <c r="L13705" t="s">
        <v>239</v>
      </c>
      <c r="M13705" t="s">
        <v>258</v>
      </c>
      <c r="N13705" t="s">
        <v>259</v>
      </c>
      <c r="O13705" s="9">
        <f t="shared" si="690"/>
        <v>20</v>
      </c>
      <c r="P13705" s="1">
        <f t="shared" si="691"/>
        <v>0.03</v>
      </c>
      <c r="Q13705">
        <f t="shared" si="692"/>
        <v>0.3</v>
      </c>
    </row>
    <row r="13706" spans="2:17" x14ac:dyDescent="0.25">
      <c r="B13706" t="s">
        <v>264</v>
      </c>
      <c r="C13706">
        <v>188560</v>
      </c>
      <c r="D13706">
        <v>2</v>
      </c>
      <c r="E13706">
        <v>1</v>
      </c>
      <c r="F13706">
        <v>10</v>
      </c>
      <c r="G13706">
        <v>42059</v>
      </c>
      <c r="H13706" t="s">
        <v>7</v>
      </c>
      <c r="I13706" t="s">
        <v>8</v>
      </c>
      <c r="J13706">
        <v>200</v>
      </c>
      <c r="K13706">
        <v>6</v>
      </c>
      <c r="L13706" t="s">
        <v>239</v>
      </c>
      <c r="M13706" t="s">
        <v>258</v>
      </c>
      <c r="N13706" t="s">
        <v>259</v>
      </c>
      <c r="O13706" s="9">
        <f t="shared" si="690"/>
        <v>20</v>
      </c>
      <c r="P13706" s="1">
        <f t="shared" si="691"/>
        <v>0.03</v>
      </c>
      <c r="Q13706">
        <f t="shared" si="692"/>
        <v>0.3</v>
      </c>
    </row>
    <row r="13707" spans="2:17" x14ac:dyDescent="0.25">
      <c r="B13707" t="s">
        <v>264</v>
      </c>
      <c r="C13707">
        <v>188561</v>
      </c>
      <c r="D13707">
        <v>2</v>
      </c>
      <c r="E13707">
        <v>1</v>
      </c>
      <c r="F13707">
        <v>10</v>
      </c>
      <c r="G13707">
        <v>42059</v>
      </c>
      <c r="H13707" t="s">
        <v>7</v>
      </c>
      <c r="I13707" t="s">
        <v>8</v>
      </c>
      <c r="J13707">
        <v>200</v>
      </c>
      <c r="K13707">
        <v>6</v>
      </c>
      <c r="L13707" t="s">
        <v>239</v>
      </c>
      <c r="M13707" t="s">
        <v>258</v>
      </c>
      <c r="N13707" t="s">
        <v>259</v>
      </c>
      <c r="O13707" s="9">
        <f t="shared" si="690"/>
        <v>20</v>
      </c>
      <c r="P13707" s="1">
        <f t="shared" si="691"/>
        <v>0.03</v>
      </c>
      <c r="Q13707">
        <f t="shared" si="692"/>
        <v>0.3</v>
      </c>
    </row>
    <row r="13708" spans="2:17" x14ac:dyDescent="0.25">
      <c r="B13708" t="s">
        <v>264</v>
      </c>
      <c r="C13708">
        <v>188561</v>
      </c>
      <c r="D13708">
        <v>2</v>
      </c>
      <c r="E13708">
        <v>2</v>
      </c>
      <c r="F13708">
        <v>10</v>
      </c>
      <c r="G13708">
        <v>42059</v>
      </c>
      <c r="H13708" t="s">
        <v>7</v>
      </c>
      <c r="I13708" t="s">
        <v>8</v>
      </c>
      <c r="J13708">
        <v>200</v>
      </c>
      <c r="K13708">
        <v>6</v>
      </c>
      <c r="L13708" t="s">
        <v>239</v>
      </c>
      <c r="M13708" t="s">
        <v>258</v>
      </c>
      <c r="N13708" t="s">
        <v>259</v>
      </c>
      <c r="O13708" s="9">
        <f t="shared" si="690"/>
        <v>20</v>
      </c>
      <c r="P13708" s="1">
        <f t="shared" si="691"/>
        <v>0.03</v>
      </c>
      <c r="Q13708">
        <f t="shared" si="692"/>
        <v>0.3</v>
      </c>
    </row>
    <row r="13709" spans="2:17" x14ac:dyDescent="0.25">
      <c r="B13709" t="s">
        <v>264</v>
      </c>
      <c r="C13709">
        <v>168695</v>
      </c>
      <c r="D13709">
        <v>1</v>
      </c>
      <c r="E13709">
        <v>1</v>
      </c>
      <c r="F13709">
        <v>4</v>
      </c>
      <c r="G13709">
        <v>41752</v>
      </c>
      <c r="H13709" t="s">
        <v>7</v>
      </c>
      <c r="I13709" t="s">
        <v>8</v>
      </c>
      <c r="J13709">
        <v>100</v>
      </c>
      <c r="K13709">
        <v>3</v>
      </c>
      <c r="L13709" t="s">
        <v>240</v>
      </c>
      <c r="M13709" t="s">
        <v>258</v>
      </c>
      <c r="N13709" t="s">
        <v>259</v>
      </c>
      <c r="O13709" s="9">
        <f t="shared" si="690"/>
        <v>25</v>
      </c>
      <c r="P13709" s="1">
        <f t="shared" si="691"/>
        <v>0.03</v>
      </c>
      <c r="Q13709">
        <f t="shared" si="692"/>
        <v>0.12</v>
      </c>
    </row>
    <row r="13710" spans="2:17" x14ac:dyDescent="0.25">
      <c r="B13710" t="s">
        <v>264</v>
      </c>
      <c r="C13710">
        <v>173332</v>
      </c>
      <c r="D13710">
        <v>1</v>
      </c>
      <c r="E13710">
        <v>1</v>
      </c>
      <c r="F13710">
        <v>7.5</v>
      </c>
      <c r="G13710">
        <v>41982</v>
      </c>
      <c r="H13710" t="s">
        <v>5</v>
      </c>
      <c r="I13710" t="s">
        <v>8</v>
      </c>
      <c r="J13710">
        <v>200</v>
      </c>
      <c r="K13710">
        <v>6</v>
      </c>
      <c r="L13710" t="s">
        <v>240</v>
      </c>
      <c r="M13710" t="s">
        <v>5</v>
      </c>
      <c r="N13710" t="s">
        <v>259</v>
      </c>
      <c r="O13710" s="9">
        <f t="shared" si="690"/>
        <v>26.666666666666668</v>
      </c>
      <c r="P13710" s="1">
        <f t="shared" si="691"/>
        <v>0.03</v>
      </c>
      <c r="Q13710">
        <f t="shared" si="692"/>
        <v>0.22499999999999998</v>
      </c>
    </row>
    <row r="13711" spans="2:17" x14ac:dyDescent="0.25">
      <c r="B13711" t="s">
        <v>264</v>
      </c>
      <c r="C13711">
        <v>163133</v>
      </c>
      <c r="D13711">
        <v>1</v>
      </c>
      <c r="E13711">
        <v>1</v>
      </c>
      <c r="F13711">
        <v>3.5</v>
      </c>
      <c r="G13711">
        <v>41604</v>
      </c>
      <c r="H13711" t="s">
        <v>7</v>
      </c>
      <c r="I13711" t="s">
        <v>8</v>
      </c>
      <c r="J13711">
        <v>100</v>
      </c>
      <c r="K13711">
        <v>3</v>
      </c>
      <c r="L13711" t="s">
        <v>240</v>
      </c>
      <c r="M13711" t="s">
        <v>258</v>
      </c>
      <c r="N13711" t="s">
        <v>259</v>
      </c>
      <c r="O13711" s="9">
        <f t="shared" si="690"/>
        <v>28.571428571428573</v>
      </c>
      <c r="P13711" s="1">
        <f t="shared" si="691"/>
        <v>0.03</v>
      </c>
      <c r="Q13711">
        <f t="shared" si="692"/>
        <v>0.105</v>
      </c>
    </row>
    <row r="13712" spans="2:17" x14ac:dyDescent="0.25">
      <c r="B13712" t="s">
        <v>264</v>
      </c>
      <c r="C13712">
        <v>189514</v>
      </c>
      <c r="D13712">
        <v>1</v>
      </c>
      <c r="E13712">
        <v>1</v>
      </c>
      <c r="F13712">
        <v>3.5</v>
      </c>
      <c r="G13712">
        <v>42341</v>
      </c>
      <c r="H13712" t="s">
        <v>7</v>
      </c>
      <c r="I13712" t="s">
        <v>8</v>
      </c>
      <c r="J13712">
        <v>100</v>
      </c>
      <c r="K13712">
        <v>3</v>
      </c>
      <c r="L13712" t="s">
        <v>240</v>
      </c>
      <c r="M13712" t="s">
        <v>258</v>
      </c>
      <c r="N13712" t="s">
        <v>259</v>
      </c>
      <c r="O13712" s="9">
        <f t="shared" si="690"/>
        <v>28.571428571428573</v>
      </c>
      <c r="P13712" s="1">
        <f t="shared" si="691"/>
        <v>0.03</v>
      </c>
      <c r="Q13712">
        <f t="shared" si="692"/>
        <v>0.105</v>
      </c>
    </row>
    <row r="13713" spans="2:17" x14ac:dyDescent="0.25">
      <c r="B13713" t="s">
        <v>264</v>
      </c>
      <c r="C13713">
        <v>155683</v>
      </c>
      <c r="D13713">
        <v>1</v>
      </c>
      <c r="E13713">
        <v>1</v>
      </c>
      <c r="F13713">
        <v>6</v>
      </c>
      <c r="G13713">
        <v>41428</v>
      </c>
      <c r="H13713" t="s">
        <v>7</v>
      </c>
      <c r="I13713" t="s">
        <v>8</v>
      </c>
      <c r="J13713">
        <v>200</v>
      </c>
      <c r="K13713">
        <v>6</v>
      </c>
      <c r="L13713" t="s">
        <v>240</v>
      </c>
      <c r="M13713" t="s">
        <v>258</v>
      </c>
      <c r="N13713" t="s">
        <v>259</v>
      </c>
      <c r="O13713" s="9">
        <f t="shared" si="690"/>
        <v>33.333333333333336</v>
      </c>
      <c r="P13713" s="1">
        <f t="shared" si="691"/>
        <v>0.03</v>
      </c>
      <c r="Q13713">
        <f t="shared" si="692"/>
        <v>0.18</v>
      </c>
    </row>
    <row r="13714" spans="2:17" x14ac:dyDescent="0.25">
      <c r="B13714" t="s">
        <v>264</v>
      </c>
      <c r="C13714">
        <v>155676</v>
      </c>
      <c r="D13714">
        <v>1</v>
      </c>
      <c r="E13714">
        <v>1</v>
      </c>
      <c r="F13714">
        <v>6</v>
      </c>
      <c r="G13714">
        <v>41425</v>
      </c>
      <c r="H13714" t="s">
        <v>7</v>
      </c>
      <c r="I13714" t="s">
        <v>8</v>
      </c>
      <c r="J13714">
        <v>200</v>
      </c>
      <c r="K13714">
        <v>6</v>
      </c>
      <c r="L13714" t="s">
        <v>240</v>
      </c>
      <c r="M13714" t="s">
        <v>258</v>
      </c>
      <c r="N13714" t="s">
        <v>259</v>
      </c>
      <c r="O13714" s="9">
        <f t="shared" si="690"/>
        <v>33.333333333333336</v>
      </c>
      <c r="P13714" s="1">
        <f t="shared" si="691"/>
        <v>0.03</v>
      </c>
      <c r="Q13714">
        <f t="shared" si="692"/>
        <v>0.18</v>
      </c>
    </row>
    <row r="13715" spans="2:17" x14ac:dyDescent="0.25">
      <c r="B13715" t="s">
        <v>264</v>
      </c>
      <c r="C13715">
        <v>162133</v>
      </c>
      <c r="D13715">
        <v>1</v>
      </c>
      <c r="E13715">
        <v>1</v>
      </c>
      <c r="F13715">
        <v>6</v>
      </c>
      <c r="G13715">
        <v>41522</v>
      </c>
      <c r="H13715" t="s">
        <v>7</v>
      </c>
      <c r="I13715" t="s">
        <v>8</v>
      </c>
      <c r="J13715">
        <v>200</v>
      </c>
      <c r="K13715">
        <v>6</v>
      </c>
      <c r="L13715" t="s">
        <v>240</v>
      </c>
      <c r="M13715" t="s">
        <v>258</v>
      </c>
      <c r="N13715" t="s">
        <v>259</v>
      </c>
      <c r="O13715" s="9">
        <f t="shared" si="690"/>
        <v>33.333333333333336</v>
      </c>
      <c r="P13715" s="1">
        <f t="shared" si="691"/>
        <v>0.03</v>
      </c>
      <c r="Q13715">
        <f t="shared" si="692"/>
        <v>0.18</v>
      </c>
    </row>
    <row r="13716" spans="2:17" x14ac:dyDescent="0.25">
      <c r="B13716" t="s">
        <v>264</v>
      </c>
      <c r="C13716">
        <v>162119</v>
      </c>
      <c r="D13716">
        <v>1</v>
      </c>
      <c r="E13716">
        <v>1</v>
      </c>
      <c r="F13716">
        <v>6</v>
      </c>
      <c r="G13716">
        <v>41521</v>
      </c>
      <c r="H13716" t="s">
        <v>7</v>
      </c>
      <c r="I13716" t="s">
        <v>8</v>
      </c>
      <c r="J13716">
        <v>200</v>
      </c>
      <c r="K13716">
        <v>6</v>
      </c>
      <c r="L13716" t="s">
        <v>240</v>
      </c>
      <c r="M13716" t="s">
        <v>258</v>
      </c>
      <c r="N13716" t="s">
        <v>259</v>
      </c>
      <c r="O13716" s="9">
        <f t="shared" si="690"/>
        <v>33.333333333333336</v>
      </c>
      <c r="P13716" s="1">
        <f t="shared" si="691"/>
        <v>0.03</v>
      </c>
      <c r="Q13716">
        <f t="shared" si="692"/>
        <v>0.18</v>
      </c>
    </row>
    <row r="13717" spans="2:17" x14ac:dyDescent="0.25">
      <c r="B13717" t="s">
        <v>264</v>
      </c>
      <c r="C13717">
        <v>171046</v>
      </c>
      <c r="D13717">
        <v>1</v>
      </c>
      <c r="E13717">
        <v>1</v>
      </c>
      <c r="F13717">
        <v>3</v>
      </c>
      <c r="G13717">
        <v>41841</v>
      </c>
      <c r="H13717" t="s">
        <v>7</v>
      </c>
      <c r="I13717" t="s">
        <v>8</v>
      </c>
      <c r="J13717">
        <v>100</v>
      </c>
      <c r="K13717">
        <v>3</v>
      </c>
      <c r="L13717" t="s">
        <v>240</v>
      </c>
      <c r="M13717" t="s">
        <v>258</v>
      </c>
      <c r="N13717" t="s">
        <v>259</v>
      </c>
      <c r="O13717" s="9">
        <f t="shared" si="690"/>
        <v>33.333333333333336</v>
      </c>
      <c r="P13717" s="1">
        <f t="shared" si="691"/>
        <v>0.03</v>
      </c>
      <c r="Q13717">
        <f t="shared" si="692"/>
        <v>0.09</v>
      </c>
    </row>
    <row r="13718" spans="2:17" x14ac:dyDescent="0.25">
      <c r="B13718" t="s">
        <v>264</v>
      </c>
      <c r="C13718">
        <v>173470</v>
      </c>
      <c r="D13718">
        <v>1</v>
      </c>
      <c r="E13718">
        <v>1</v>
      </c>
      <c r="F13718">
        <v>6</v>
      </c>
      <c r="G13718">
        <v>41853</v>
      </c>
      <c r="H13718" t="s">
        <v>7</v>
      </c>
      <c r="I13718" t="s">
        <v>8</v>
      </c>
      <c r="J13718">
        <v>200</v>
      </c>
      <c r="K13718">
        <v>6</v>
      </c>
      <c r="L13718" t="s">
        <v>240</v>
      </c>
      <c r="M13718" t="s">
        <v>258</v>
      </c>
      <c r="N13718" t="s">
        <v>259</v>
      </c>
      <c r="O13718" s="9">
        <f t="shared" si="690"/>
        <v>33.333333333333336</v>
      </c>
      <c r="P13718" s="1">
        <f t="shared" si="691"/>
        <v>0.03</v>
      </c>
      <c r="Q13718">
        <f t="shared" si="692"/>
        <v>0.18</v>
      </c>
    </row>
    <row r="13719" spans="2:17" x14ac:dyDescent="0.25">
      <c r="B13719" t="s">
        <v>264</v>
      </c>
      <c r="C13719">
        <v>171016</v>
      </c>
      <c r="D13719">
        <v>1</v>
      </c>
      <c r="E13719">
        <v>1</v>
      </c>
      <c r="F13719">
        <v>3</v>
      </c>
      <c r="G13719">
        <v>41829</v>
      </c>
      <c r="H13719" t="s">
        <v>7</v>
      </c>
      <c r="I13719" t="s">
        <v>8</v>
      </c>
      <c r="J13719">
        <v>100</v>
      </c>
      <c r="K13719">
        <v>3</v>
      </c>
      <c r="L13719" t="s">
        <v>240</v>
      </c>
      <c r="M13719" t="s">
        <v>258</v>
      </c>
      <c r="N13719" t="s">
        <v>259</v>
      </c>
      <c r="O13719" s="9">
        <f t="shared" si="690"/>
        <v>33.333333333333336</v>
      </c>
      <c r="P13719" s="1">
        <f t="shared" si="691"/>
        <v>0.03</v>
      </c>
      <c r="Q13719">
        <f t="shared" si="692"/>
        <v>0.09</v>
      </c>
    </row>
    <row r="13720" spans="2:17" x14ac:dyDescent="0.25">
      <c r="B13720" t="s">
        <v>264</v>
      </c>
      <c r="C13720">
        <v>176333</v>
      </c>
      <c r="D13720">
        <v>1</v>
      </c>
      <c r="E13720">
        <v>1</v>
      </c>
      <c r="F13720">
        <v>6</v>
      </c>
      <c r="G13720">
        <v>42121</v>
      </c>
      <c r="H13720" t="s">
        <v>7</v>
      </c>
      <c r="I13720" t="s">
        <v>8</v>
      </c>
      <c r="J13720">
        <v>200</v>
      </c>
      <c r="K13720">
        <v>6</v>
      </c>
      <c r="L13720" t="s">
        <v>240</v>
      </c>
      <c r="M13720" t="s">
        <v>258</v>
      </c>
      <c r="N13720" t="s">
        <v>259</v>
      </c>
      <c r="O13720" s="9">
        <f t="shared" si="690"/>
        <v>33.333333333333336</v>
      </c>
      <c r="P13720" s="1">
        <f t="shared" si="691"/>
        <v>0.03</v>
      </c>
      <c r="Q13720">
        <f t="shared" si="692"/>
        <v>0.18</v>
      </c>
    </row>
    <row r="13721" spans="2:17" x14ac:dyDescent="0.25">
      <c r="B13721" t="s">
        <v>264</v>
      </c>
      <c r="C13721">
        <v>173587</v>
      </c>
      <c r="D13721">
        <v>1</v>
      </c>
      <c r="E13721">
        <v>1</v>
      </c>
      <c r="F13721">
        <v>5</v>
      </c>
      <c r="G13721">
        <v>41838</v>
      </c>
      <c r="H13721" t="s">
        <v>5</v>
      </c>
      <c r="I13721" t="s">
        <v>6</v>
      </c>
      <c r="J13721">
        <v>200</v>
      </c>
      <c r="K13721">
        <v>6</v>
      </c>
      <c r="L13721" t="s">
        <v>240</v>
      </c>
      <c r="M13721" t="s">
        <v>5</v>
      </c>
      <c r="N13721" t="s">
        <v>259</v>
      </c>
      <c r="O13721" s="9">
        <f t="shared" si="690"/>
        <v>40</v>
      </c>
      <c r="P13721" s="1">
        <f t="shared" si="691"/>
        <v>0.03</v>
      </c>
      <c r="Q13721">
        <f t="shared" si="692"/>
        <v>0.15</v>
      </c>
    </row>
    <row r="13722" spans="2:17" x14ac:dyDescent="0.25">
      <c r="B13722" t="s">
        <v>264</v>
      </c>
      <c r="C13722">
        <v>171002</v>
      </c>
      <c r="D13722">
        <v>1</v>
      </c>
      <c r="E13722">
        <v>1</v>
      </c>
      <c r="F13722">
        <v>4</v>
      </c>
      <c r="G13722">
        <v>41817</v>
      </c>
      <c r="H13722" t="s">
        <v>7</v>
      </c>
      <c r="I13722" t="s">
        <v>8</v>
      </c>
      <c r="J13722">
        <v>200</v>
      </c>
      <c r="K13722">
        <v>6</v>
      </c>
      <c r="L13722" t="s">
        <v>240</v>
      </c>
      <c r="M13722" t="s">
        <v>258</v>
      </c>
      <c r="N13722" t="s">
        <v>259</v>
      </c>
      <c r="O13722" s="9">
        <f t="shared" si="690"/>
        <v>50</v>
      </c>
      <c r="P13722" s="1">
        <f t="shared" si="691"/>
        <v>0.03</v>
      </c>
      <c r="Q13722">
        <f t="shared" si="692"/>
        <v>0.12</v>
      </c>
    </row>
    <row r="13723" spans="2:17" x14ac:dyDescent="0.25">
      <c r="B13723" t="s">
        <v>264</v>
      </c>
      <c r="C13723">
        <v>170716</v>
      </c>
      <c r="D13723">
        <v>1</v>
      </c>
      <c r="E13723">
        <v>1</v>
      </c>
      <c r="F13723">
        <v>4</v>
      </c>
      <c r="G13723">
        <v>41862</v>
      </c>
      <c r="H13723" t="s">
        <v>5</v>
      </c>
      <c r="I13723" t="s">
        <v>6</v>
      </c>
      <c r="J13723">
        <v>200</v>
      </c>
      <c r="K13723">
        <v>6</v>
      </c>
      <c r="L13723" t="s">
        <v>240</v>
      </c>
      <c r="M13723" t="s">
        <v>5</v>
      </c>
      <c r="N13723" t="s">
        <v>259</v>
      </c>
      <c r="O13723" s="9">
        <f t="shared" si="690"/>
        <v>50</v>
      </c>
      <c r="P13723" s="1">
        <f t="shared" si="691"/>
        <v>0.03</v>
      </c>
      <c r="Q13723">
        <f t="shared" si="692"/>
        <v>0.12</v>
      </c>
    </row>
    <row r="13724" spans="2:17" x14ac:dyDescent="0.25">
      <c r="B13724" t="s">
        <v>264</v>
      </c>
      <c r="C13724">
        <v>170741</v>
      </c>
      <c r="D13724">
        <v>1</v>
      </c>
      <c r="E13724">
        <v>1</v>
      </c>
      <c r="F13724">
        <v>4</v>
      </c>
      <c r="G13724">
        <v>41864</v>
      </c>
      <c r="H13724" t="s">
        <v>5</v>
      </c>
      <c r="I13724" t="s">
        <v>6</v>
      </c>
      <c r="J13724">
        <v>200</v>
      </c>
      <c r="K13724">
        <v>6</v>
      </c>
      <c r="L13724" t="s">
        <v>240</v>
      </c>
      <c r="M13724" t="s">
        <v>5</v>
      </c>
      <c r="N13724" t="s">
        <v>259</v>
      </c>
      <c r="O13724" s="9">
        <f t="shared" si="690"/>
        <v>50</v>
      </c>
      <c r="P13724" s="1">
        <f t="shared" si="691"/>
        <v>0.03</v>
      </c>
      <c r="Q13724">
        <f t="shared" si="692"/>
        <v>0.12</v>
      </c>
    </row>
    <row r="13725" spans="2:17" x14ac:dyDescent="0.25">
      <c r="B13725" t="s">
        <v>264</v>
      </c>
      <c r="C13725">
        <v>189836</v>
      </c>
      <c r="D13725">
        <v>1</v>
      </c>
      <c r="E13725">
        <v>1</v>
      </c>
      <c r="F13725">
        <v>2</v>
      </c>
      <c r="G13725">
        <v>42325</v>
      </c>
      <c r="H13725" t="s">
        <v>7</v>
      </c>
      <c r="I13725" t="s">
        <v>8</v>
      </c>
      <c r="J13725">
        <v>100</v>
      </c>
      <c r="K13725">
        <v>3</v>
      </c>
      <c r="L13725" t="s">
        <v>240</v>
      </c>
      <c r="M13725" t="s">
        <v>258</v>
      </c>
      <c r="N13725" t="s">
        <v>259</v>
      </c>
      <c r="O13725" s="9">
        <f t="shared" si="690"/>
        <v>50</v>
      </c>
      <c r="P13725" s="1">
        <f t="shared" si="691"/>
        <v>0.03</v>
      </c>
      <c r="Q13725">
        <f t="shared" si="692"/>
        <v>0.06</v>
      </c>
    </row>
    <row r="13726" spans="2:17" x14ac:dyDescent="0.25">
      <c r="B13726" t="s">
        <v>264</v>
      </c>
      <c r="C13726">
        <v>190281</v>
      </c>
      <c r="D13726">
        <v>1</v>
      </c>
      <c r="E13726">
        <v>1</v>
      </c>
      <c r="F13726">
        <v>2</v>
      </c>
      <c r="G13726">
        <v>42325</v>
      </c>
      <c r="H13726" t="s">
        <v>7</v>
      </c>
      <c r="I13726" t="s">
        <v>8</v>
      </c>
      <c r="J13726">
        <v>100</v>
      </c>
      <c r="K13726">
        <v>3</v>
      </c>
      <c r="L13726" t="s">
        <v>240</v>
      </c>
      <c r="M13726" t="s">
        <v>258</v>
      </c>
      <c r="N13726" t="s">
        <v>259</v>
      </c>
      <c r="O13726" s="9">
        <f t="shared" si="690"/>
        <v>50</v>
      </c>
      <c r="P13726" s="1">
        <f t="shared" si="691"/>
        <v>0.03</v>
      </c>
      <c r="Q13726">
        <f t="shared" si="692"/>
        <v>0.06</v>
      </c>
    </row>
    <row r="13727" spans="2:17" x14ac:dyDescent="0.25">
      <c r="B13727" t="s">
        <v>264</v>
      </c>
      <c r="C13727">
        <v>189838</v>
      </c>
      <c r="D13727">
        <v>1</v>
      </c>
      <c r="E13727">
        <v>1</v>
      </c>
      <c r="F13727">
        <v>2</v>
      </c>
      <c r="G13727">
        <v>42325</v>
      </c>
      <c r="H13727" t="s">
        <v>7</v>
      </c>
      <c r="I13727" t="s">
        <v>8</v>
      </c>
      <c r="J13727">
        <v>100</v>
      </c>
      <c r="K13727">
        <v>3</v>
      </c>
      <c r="L13727" t="s">
        <v>240</v>
      </c>
      <c r="M13727" t="s">
        <v>258</v>
      </c>
      <c r="N13727" t="s">
        <v>259</v>
      </c>
      <c r="O13727" s="9">
        <f t="shared" si="690"/>
        <v>50</v>
      </c>
      <c r="P13727" s="1">
        <f t="shared" si="691"/>
        <v>0.03</v>
      </c>
      <c r="Q13727">
        <f t="shared" si="692"/>
        <v>0.06</v>
      </c>
    </row>
    <row r="13728" spans="2:17" x14ac:dyDescent="0.25">
      <c r="B13728" t="s">
        <v>264</v>
      </c>
      <c r="C13728">
        <v>191585</v>
      </c>
      <c r="D13728">
        <v>1</v>
      </c>
      <c r="E13728">
        <v>1</v>
      </c>
      <c r="F13728">
        <v>2</v>
      </c>
      <c r="G13728">
        <v>42346</v>
      </c>
      <c r="H13728" t="s">
        <v>7</v>
      </c>
      <c r="I13728" t="s">
        <v>8</v>
      </c>
      <c r="J13728">
        <v>100</v>
      </c>
      <c r="K13728">
        <v>3</v>
      </c>
      <c r="L13728" t="s">
        <v>240</v>
      </c>
      <c r="M13728" t="s">
        <v>258</v>
      </c>
      <c r="N13728" t="s">
        <v>259</v>
      </c>
      <c r="O13728" s="9">
        <f t="shared" si="690"/>
        <v>50</v>
      </c>
      <c r="P13728" s="1">
        <f t="shared" si="691"/>
        <v>0.03</v>
      </c>
      <c r="Q13728">
        <f t="shared" si="692"/>
        <v>0.06</v>
      </c>
    </row>
    <row r="13729" spans="2:17" x14ac:dyDescent="0.25">
      <c r="B13729" t="s">
        <v>264</v>
      </c>
      <c r="C13729">
        <v>189528</v>
      </c>
      <c r="D13729">
        <v>1</v>
      </c>
      <c r="E13729">
        <v>1</v>
      </c>
      <c r="F13729">
        <v>2</v>
      </c>
      <c r="G13729">
        <v>42341</v>
      </c>
      <c r="H13729" t="s">
        <v>7</v>
      </c>
      <c r="I13729" t="s">
        <v>8</v>
      </c>
      <c r="J13729">
        <v>100</v>
      </c>
      <c r="K13729">
        <v>3</v>
      </c>
      <c r="L13729" t="s">
        <v>240</v>
      </c>
      <c r="M13729" t="s">
        <v>258</v>
      </c>
      <c r="N13729" t="s">
        <v>259</v>
      </c>
      <c r="O13729" s="9">
        <f t="shared" si="690"/>
        <v>50</v>
      </c>
      <c r="P13729" s="1">
        <f t="shared" si="691"/>
        <v>0.03</v>
      </c>
      <c r="Q13729">
        <f t="shared" si="692"/>
        <v>0.06</v>
      </c>
    </row>
    <row r="13730" spans="2:17" x14ac:dyDescent="0.25">
      <c r="B13730" t="s">
        <v>264</v>
      </c>
      <c r="C13730">
        <v>185832</v>
      </c>
      <c r="D13730">
        <v>1</v>
      </c>
      <c r="E13730">
        <v>1</v>
      </c>
      <c r="F13730">
        <v>2</v>
      </c>
      <c r="G13730">
        <v>42342</v>
      </c>
      <c r="H13730" t="s">
        <v>7</v>
      </c>
      <c r="I13730" t="s">
        <v>8</v>
      </c>
      <c r="J13730">
        <v>100</v>
      </c>
      <c r="K13730">
        <v>3</v>
      </c>
      <c r="L13730" t="s">
        <v>240</v>
      </c>
      <c r="M13730" t="s">
        <v>258</v>
      </c>
      <c r="N13730" t="s">
        <v>259</v>
      </c>
      <c r="O13730" s="9">
        <f t="shared" si="690"/>
        <v>50</v>
      </c>
      <c r="P13730" s="1">
        <f t="shared" si="691"/>
        <v>0.03</v>
      </c>
      <c r="Q13730">
        <f t="shared" si="692"/>
        <v>0.06</v>
      </c>
    </row>
    <row r="13731" spans="2:17" x14ac:dyDescent="0.25">
      <c r="B13731" t="s">
        <v>264</v>
      </c>
      <c r="C13731">
        <v>189543</v>
      </c>
      <c r="D13731">
        <v>1</v>
      </c>
      <c r="E13731">
        <v>1</v>
      </c>
      <c r="F13731">
        <v>2</v>
      </c>
      <c r="G13731">
        <v>42341</v>
      </c>
      <c r="H13731" t="s">
        <v>7</v>
      </c>
      <c r="I13731" t="s">
        <v>8</v>
      </c>
      <c r="J13731">
        <v>100</v>
      </c>
      <c r="K13731">
        <v>3</v>
      </c>
      <c r="L13731" t="s">
        <v>240</v>
      </c>
      <c r="M13731" t="s">
        <v>258</v>
      </c>
      <c r="N13731" t="s">
        <v>259</v>
      </c>
      <c r="O13731" s="9">
        <f t="shared" si="690"/>
        <v>50</v>
      </c>
      <c r="P13731" s="1">
        <f t="shared" si="691"/>
        <v>0.03</v>
      </c>
      <c r="Q13731">
        <f t="shared" si="692"/>
        <v>0.06</v>
      </c>
    </row>
    <row r="13732" spans="2:17" x14ac:dyDescent="0.25">
      <c r="B13732" t="s">
        <v>264</v>
      </c>
      <c r="C13732">
        <v>177382</v>
      </c>
      <c r="D13732">
        <v>2</v>
      </c>
      <c r="E13732">
        <v>2</v>
      </c>
      <c r="F13732">
        <v>14</v>
      </c>
      <c r="G13732">
        <v>42018</v>
      </c>
      <c r="H13732" t="s">
        <v>7</v>
      </c>
      <c r="I13732" t="s">
        <v>8</v>
      </c>
      <c r="J13732">
        <v>134</v>
      </c>
      <c r="K13732">
        <v>4</v>
      </c>
      <c r="L13732" t="s">
        <v>239</v>
      </c>
      <c r="M13732" t="s">
        <v>258</v>
      </c>
      <c r="N13732" t="s">
        <v>259</v>
      </c>
      <c r="O13732" s="9">
        <f t="shared" si="690"/>
        <v>9.5714285714285712</v>
      </c>
      <c r="P13732" s="1">
        <f t="shared" si="691"/>
        <v>2.9850746268656716E-2</v>
      </c>
      <c r="Q13732">
        <f t="shared" si="692"/>
        <v>0.41791044776119401</v>
      </c>
    </row>
    <row r="13733" spans="2:17" x14ac:dyDescent="0.25">
      <c r="B13733" t="s">
        <v>264</v>
      </c>
      <c r="C13733">
        <v>189253</v>
      </c>
      <c r="D13733">
        <v>2</v>
      </c>
      <c r="E13733">
        <v>2</v>
      </c>
      <c r="F13733">
        <v>14</v>
      </c>
      <c r="G13733">
        <v>42065</v>
      </c>
      <c r="H13733" t="s">
        <v>7</v>
      </c>
      <c r="I13733" t="s">
        <v>8</v>
      </c>
      <c r="J13733">
        <v>134</v>
      </c>
      <c r="K13733">
        <v>4</v>
      </c>
      <c r="L13733" t="s">
        <v>239</v>
      </c>
      <c r="M13733" t="s">
        <v>258</v>
      </c>
      <c r="N13733" t="s">
        <v>259</v>
      </c>
      <c r="O13733" s="9">
        <f t="shared" si="690"/>
        <v>9.5714285714285712</v>
      </c>
      <c r="P13733" s="1">
        <f t="shared" si="691"/>
        <v>2.9850746268656716E-2</v>
      </c>
      <c r="Q13733">
        <f t="shared" si="692"/>
        <v>0.41791044776119401</v>
      </c>
    </row>
    <row r="13734" spans="2:17" x14ac:dyDescent="0.25">
      <c r="B13734" t="s">
        <v>264</v>
      </c>
      <c r="C13734">
        <v>180777</v>
      </c>
      <c r="D13734">
        <v>2</v>
      </c>
      <c r="E13734">
        <v>2</v>
      </c>
      <c r="F13734">
        <v>10</v>
      </c>
      <c r="G13734">
        <v>41902</v>
      </c>
      <c r="H13734" t="s">
        <v>7</v>
      </c>
      <c r="I13734" t="s">
        <v>8</v>
      </c>
      <c r="J13734">
        <v>134</v>
      </c>
      <c r="K13734">
        <v>4</v>
      </c>
      <c r="L13734" t="s">
        <v>239</v>
      </c>
      <c r="M13734" t="s">
        <v>258</v>
      </c>
      <c r="N13734" t="s">
        <v>259</v>
      </c>
      <c r="O13734" s="9">
        <f t="shared" si="690"/>
        <v>13.4</v>
      </c>
      <c r="P13734" s="1">
        <f t="shared" si="691"/>
        <v>2.9850746268656716E-2</v>
      </c>
      <c r="Q13734">
        <f t="shared" si="692"/>
        <v>0.29850746268656714</v>
      </c>
    </row>
    <row r="13735" spans="2:17" x14ac:dyDescent="0.25">
      <c r="B13735" t="s">
        <v>264</v>
      </c>
      <c r="C13735">
        <v>188890</v>
      </c>
      <c r="D13735">
        <v>2</v>
      </c>
      <c r="E13735">
        <v>2</v>
      </c>
      <c r="F13735">
        <v>10</v>
      </c>
      <c r="G13735">
        <v>42102</v>
      </c>
      <c r="H13735" t="s">
        <v>7</v>
      </c>
      <c r="I13735" t="s">
        <v>8</v>
      </c>
      <c r="J13735">
        <v>134</v>
      </c>
      <c r="K13735">
        <v>4</v>
      </c>
      <c r="L13735" t="s">
        <v>239</v>
      </c>
      <c r="M13735" t="s">
        <v>258</v>
      </c>
      <c r="N13735" t="s">
        <v>259</v>
      </c>
      <c r="O13735" s="9">
        <f t="shared" si="690"/>
        <v>13.4</v>
      </c>
      <c r="P13735" s="1">
        <f t="shared" si="691"/>
        <v>2.9850746268656716E-2</v>
      </c>
      <c r="Q13735">
        <f t="shared" si="692"/>
        <v>0.29850746268656714</v>
      </c>
    </row>
    <row r="13736" spans="2:17" x14ac:dyDescent="0.25">
      <c r="B13736" t="s">
        <v>264</v>
      </c>
      <c r="C13736">
        <v>188887</v>
      </c>
      <c r="D13736">
        <v>2</v>
      </c>
      <c r="E13736">
        <v>2</v>
      </c>
      <c r="F13736">
        <v>7</v>
      </c>
      <c r="G13736">
        <v>42102</v>
      </c>
      <c r="H13736" t="s">
        <v>7</v>
      </c>
      <c r="I13736" t="s">
        <v>8</v>
      </c>
      <c r="J13736">
        <v>134</v>
      </c>
      <c r="K13736">
        <v>4</v>
      </c>
      <c r="L13736" t="s">
        <v>239</v>
      </c>
      <c r="M13736" t="s">
        <v>258</v>
      </c>
      <c r="N13736" t="s">
        <v>259</v>
      </c>
      <c r="O13736" s="9">
        <f t="shared" si="690"/>
        <v>19.142857142857142</v>
      </c>
      <c r="P13736" s="1">
        <f t="shared" si="691"/>
        <v>2.9850746268656716E-2</v>
      </c>
      <c r="Q13736">
        <f t="shared" si="692"/>
        <v>0.20895522388059701</v>
      </c>
    </row>
    <row r="13737" spans="2:17" x14ac:dyDescent="0.25">
      <c r="B13737" t="s">
        <v>264</v>
      </c>
      <c r="C13737">
        <v>163543</v>
      </c>
      <c r="D13737">
        <v>1</v>
      </c>
      <c r="E13737">
        <v>1</v>
      </c>
      <c r="F13737">
        <v>6</v>
      </c>
      <c r="G13737">
        <v>41725</v>
      </c>
      <c r="H13737" t="s">
        <v>7</v>
      </c>
      <c r="I13737" t="s">
        <v>8</v>
      </c>
      <c r="J13737">
        <v>134</v>
      </c>
      <c r="K13737">
        <v>4</v>
      </c>
      <c r="L13737" t="s">
        <v>240</v>
      </c>
      <c r="M13737" t="s">
        <v>258</v>
      </c>
      <c r="N13737" t="s">
        <v>259</v>
      </c>
      <c r="O13737" s="9">
        <f t="shared" si="690"/>
        <v>22.333333333333332</v>
      </c>
      <c r="P13737" s="1">
        <f t="shared" si="691"/>
        <v>2.9850746268656716E-2</v>
      </c>
      <c r="Q13737">
        <f t="shared" si="692"/>
        <v>0.17910447761194029</v>
      </c>
    </row>
    <row r="13738" spans="2:17" x14ac:dyDescent="0.25">
      <c r="B13738" t="s">
        <v>264</v>
      </c>
      <c r="C13738">
        <v>169006</v>
      </c>
      <c r="D13738">
        <v>2</v>
      </c>
      <c r="E13738">
        <v>2</v>
      </c>
      <c r="F13738">
        <v>6</v>
      </c>
      <c r="G13738">
        <v>42073</v>
      </c>
      <c r="H13738" t="s">
        <v>7</v>
      </c>
      <c r="I13738" t="s">
        <v>8</v>
      </c>
      <c r="J13738">
        <v>134</v>
      </c>
      <c r="K13738">
        <v>4</v>
      </c>
      <c r="L13738" t="s">
        <v>239</v>
      </c>
      <c r="M13738" t="s">
        <v>258</v>
      </c>
      <c r="N13738" t="s">
        <v>259</v>
      </c>
      <c r="O13738" s="9">
        <f t="shared" si="690"/>
        <v>22.333333333333332</v>
      </c>
      <c r="P13738" s="1">
        <f t="shared" si="691"/>
        <v>2.9850746268656716E-2</v>
      </c>
      <c r="Q13738">
        <f t="shared" si="692"/>
        <v>0.17910447761194029</v>
      </c>
    </row>
    <row r="13739" spans="2:17" x14ac:dyDescent="0.25">
      <c r="B13739" t="s">
        <v>264</v>
      </c>
      <c r="C13739">
        <v>169008</v>
      </c>
      <c r="D13739">
        <v>2</v>
      </c>
      <c r="E13739">
        <v>2</v>
      </c>
      <c r="F13739">
        <v>6</v>
      </c>
      <c r="G13739">
        <v>42073</v>
      </c>
      <c r="H13739" t="s">
        <v>7</v>
      </c>
      <c r="I13739" t="s">
        <v>8</v>
      </c>
      <c r="J13739">
        <v>134</v>
      </c>
      <c r="K13739">
        <v>4</v>
      </c>
      <c r="L13739" t="s">
        <v>239</v>
      </c>
      <c r="M13739" t="s">
        <v>258</v>
      </c>
      <c r="N13739" t="s">
        <v>259</v>
      </c>
      <c r="O13739" s="9">
        <f t="shared" si="690"/>
        <v>22.333333333333332</v>
      </c>
      <c r="P13739" s="1">
        <f t="shared" si="691"/>
        <v>2.9850746268656716E-2</v>
      </c>
      <c r="Q13739">
        <f t="shared" si="692"/>
        <v>0.17910447761194029</v>
      </c>
    </row>
    <row r="13740" spans="2:17" x14ac:dyDescent="0.25">
      <c r="B13740" t="s">
        <v>264</v>
      </c>
      <c r="C13740">
        <v>155985</v>
      </c>
      <c r="D13740">
        <v>1</v>
      </c>
      <c r="E13740">
        <v>1</v>
      </c>
      <c r="F13740">
        <v>2.5</v>
      </c>
      <c r="G13740">
        <v>41367</v>
      </c>
      <c r="H13740" t="s">
        <v>7</v>
      </c>
      <c r="I13740" t="s">
        <v>8</v>
      </c>
      <c r="J13740" t="s">
        <v>9</v>
      </c>
      <c r="K13740">
        <v>2</v>
      </c>
      <c r="L13740" t="s">
        <v>240</v>
      </c>
      <c r="M13740" t="s">
        <v>258</v>
      </c>
      <c r="N13740" t="s">
        <v>259</v>
      </c>
      <c r="O13740" s="9">
        <f t="shared" si="690"/>
        <v>26.8</v>
      </c>
      <c r="P13740" s="1">
        <f t="shared" si="691"/>
        <v>2.9850746268656716E-2</v>
      </c>
      <c r="Q13740">
        <f t="shared" si="692"/>
        <v>7.4626865671641784E-2</v>
      </c>
    </row>
    <row r="13741" spans="2:17" x14ac:dyDescent="0.25">
      <c r="B13741" t="s">
        <v>264</v>
      </c>
      <c r="C13741">
        <v>154120</v>
      </c>
      <c r="D13741">
        <v>1</v>
      </c>
      <c r="E13741">
        <v>1</v>
      </c>
      <c r="F13741">
        <v>5</v>
      </c>
      <c r="G13741">
        <v>41833</v>
      </c>
      <c r="H13741" t="s">
        <v>7</v>
      </c>
      <c r="I13741" t="s">
        <v>8</v>
      </c>
      <c r="J13741">
        <v>134</v>
      </c>
      <c r="K13741">
        <v>4</v>
      </c>
      <c r="L13741" t="s">
        <v>240</v>
      </c>
      <c r="M13741" t="s">
        <v>258</v>
      </c>
      <c r="N13741" t="s">
        <v>259</v>
      </c>
      <c r="O13741" s="9">
        <f t="shared" si="690"/>
        <v>26.8</v>
      </c>
      <c r="P13741" s="1">
        <f t="shared" si="691"/>
        <v>2.9850746268656716E-2</v>
      </c>
      <c r="Q13741">
        <f t="shared" si="692"/>
        <v>0.14925373134328357</v>
      </c>
    </row>
    <row r="13742" spans="2:17" x14ac:dyDescent="0.25">
      <c r="B13742" t="s">
        <v>264</v>
      </c>
      <c r="C13742">
        <v>156360</v>
      </c>
      <c r="D13742">
        <v>1</v>
      </c>
      <c r="E13742">
        <v>1</v>
      </c>
      <c r="F13742">
        <v>5</v>
      </c>
      <c r="G13742">
        <v>41884</v>
      </c>
      <c r="H13742" t="s">
        <v>7</v>
      </c>
      <c r="I13742" t="s">
        <v>8</v>
      </c>
      <c r="J13742">
        <v>134</v>
      </c>
      <c r="K13742">
        <v>4</v>
      </c>
      <c r="L13742" t="s">
        <v>240</v>
      </c>
      <c r="M13742" t="s">
        <v>258</v>
      </c>
      <c r="N13742" t="s">
        <v>259</v>
      </c>
      <c r="O13742" s="9">
        <f t="shared" si="690"/>
        <v>26.8</v>
      </c>
      <c r="P13742" s="1">
        <f t="shared" si="691"/>
        <v>2.9850746268656716E-2</v>
      </c>
      <c r="Q13742">
        <f t="shared" si="692"/>
        <v>0.14925373134328357</v>
      </c>
    </row>
    <row r="13743" spans="2:17" x14ac:dyDescent="0.25">
      <c r="B13743" t="s">
        <v>264</v>
      </c>
      <c r="C13743">
        <v>156353</v>
      </c>
      <c r="D13743">
        <v>1</v>
      </c>
      <c r="E13743">
        <v>1</v>
      </c>
      <c r="F13743">
        <v>5</v>
      </c>
      <c r="G13743">
        <v>41883</v>
      </c>
      <c r="H13743" t="s">
        <v>7</v>
      </c>
      <c r="I13743" t="s">
        <v>8</v>
      </c>
      <c r="J13743">
        <v>134</v>
      </c>
      <c r="K13743">
        <v>4</v>
      </c>
      <c r="L13743" t="s">
        <v>240</v>
      </c>
      <c r="M13743" t="s">
        <v>258</v>
      </c>
      <c r="N13743" t="s">
        <v>259</v>
      </c>
      <c r="O13743" s="9">
        <f t="shared" si="690"/>
        <v>26.8</v>
      </c>
      <c r="P13743" s="1">
        <f t="shared" si="691"/>
        <v>2.9850746268656716E-2</v>
      </c>
      <c r="Q13743">
        <f t="shared" si="692"/>
        <v>0.14925373134328357</v>
      </c>
    </row>
    <row r="13744" spans="2:17" x14ac:dyDescent="0.25">
      <c r="B13744" t="s">
        <v>264</v>
      </c>
      <c r="C13744">
        <v>174453</v>
      </c>
      <c r="D13744">
        <v>1</v>
      </c>
      <c r="E13744">
        <v>1</v>
      </c>
      <c r="F13744">
        <v>5</v>
      </c>
      <c r="G13744">
        <v>42011</v>
      </c>
      <c r="H13744" t="s">
        <v>7</v>
      </c>
      <c r="I13744" t="s">
        <v>8</v>
      </c>
      <c r="J13744">
        <v>134</v>
      </c>
      <c r="K13744">
        <v>4</v>
      </c>
      <c r="L13744" t="s">
        <v>240</v>
      </c>
      <c r="M13744" t="s">
        <v>258</v>
      </c>
      <c r="N13744" t="s">
        <v>259</v>
      </c>
      <c r="O13744" s="9">
        <f t="shared" si="690"/>
        <v>26.8</v>
      </c>
      <c r="P13744" s="1">
        <f t="shared" si="691"/>
        <v>2.9850746268656716E-2</v>
      </c>
      <c r="Q13744">
        <f t="shared" si="692"/>
        <v>0.14925373134328357</v>
      </c>
    </row>
    <row r="13745" spans="2:17" x14ac:dyDescent="0.25">
      <c r="B13745" t="s">
        <v>264</v>
      </c>
      <c r="C13745">
        <v>174455</v>
      </c>
      <c r="D13745">
        <v>1</v>
      </c>
      <c r="E13745">
        <v>1</v>
      </c>
      <c r="F13745">
        <v>5</v>
      </c>
      <c r="G13745">
        <v>42011</v>
      </c>
      <c r="H13745" t="s">
        <v>7</v>
      </c>
      <c r="I13745" t="s">
        <v>8</v>
      </c>
      <c r="J13745">
        <v>134</v>
      </c>
      <c r="K13745">
        <v>4</v>
      </c>
      <c r="L13745" t="s">
        <v>240</v>
      </c>
      <c r="M13745" t="s">
        <v>258</v>
      </c>
      <c r="N13745" t="s">
        <v>259</v>
      </c>
      <c r="O13745" s="9">
        <f t="shared" si="690"/>
        <v>26.8</v>
      </c>
      <c r="P13745" s="1">
        <f t="shared" si="691"/>
        <v>2.9850746268656716E-2</v>
      </c>
      <c r="Q13745">
        <f t="shared" si="692"/>
        <v>0.14925373134328357</v>
      </c>
    </row>
    <row r="13746" spans="2:17" x14ac:dyDescent="0.25">
      <c r="B13746" t="s">
        <v>264</v>
      </c>
      <c r="C13746">
        <v>174556</v>
      </c>
      <c r="D13746">
        <v>1</v>
      </c>
      <c r="E13746">
        <v>1</v>
      </c>
      <c r="F13746">
        <v>5</v>
      </c>
      <c r="G13746">
        <v>42014</v>
      </c>
      <c r="H13746" t="s">
        <v>7</v>
      </c>
      <c r="I13746" t="s">
        <v>8</v>
      </c>
      <c r="J13746">
        <v>134</v>
      </c>
      <c r="K13746">
        <v>4</v>
      </c>
      <c r="L13746" t="s">
        <v>240</v>
      </c>
      <c r="M13746" t="s">
        <v>258</v>
      </c>
      <c r="N13746" t="s">
        <v>259</v>
      </c>
      <c r="O13746" s="9">
        <f t="shared" si="690"/>
        <v>26.8</v>
      </c>
      <c r="P13746" s="1">
        <f t="shared" si="691"/>
        <v>2.9850746268656716E-2</v>
      </c>
      <c r="Q13746">
        <f t="shared" si="692"/>
        <v>0.14925373134328357</v>
      </c>
    </row>
    <row r="13747" spans="2:17" x14ac:dyDescent="0.25">
      <c r="B13747" t="s">
        <v>264</v>
      </c>
      <c r="C13747">
        <v>173929</v>
      </c>
      <c r="D13747">
        <v>1</v>
      </c>
      <c r="E13747">
        <v>1</v>
      </c>
      <c r="F13747">
        <v>4</v>
      </c>
      <c r="G13747">
        <v>41870</v>
      </c>
      <c r="H13747" t="s">
        <v>7</v>
      </c>
      <c r="I13747" t="s">
        <v>8</v>
      </c>
      <c r="J13747">
        <v>134</v>
      </c>
      <c r="K13747">
        <v>4</v>
      </c>
      <c r="L13747" t="s">
        <v>240</v>
      </c>
      <c r="M13747" t="s">
        <v>258</v>
      </c>
      <c r="N13747" t="s">
        <v>259</v>
      </c>
      <c r="O13747" s="9">
        <f t="shared" si="690"/>
        <v>33.5</v>
      </c>
      <c r="P13747" s="1">
        <f t="shared" si="691"/>
        <v>2.9850746268656716E-2</v>
      </c>
      <c r="Q13747">
        <f t="shared" si="692"/>
        <v>0.11940298507462686</v>
      </c>
    </row>
    <row r="13748" spans="2:17" x14ac:dyDescent="0.25">
      <c r="B13748" t="s">
        <v>264</v>
      </c>
      <c r="C13748">
        <v>173931</v>
      </c>
      <c r="D13748">
        <v>1</v>
      </c>
      <c r="E13748">
        <v>1</v>
      </c>
      <c r="F13748">
        <v>4</v>
      </c>
      <c r="G13748">
        <v>41870</v>
      </c>
      <c r="H13748" t="s">
        <v>7</v>
      </c>
      <c r="I13748" t="s">
        <v>8</v>
      </c>
      <c r="J13748">
        <v>134</v>
      </c>
      <c r="K13748">
        <v>4</v>
      </c>
      <c r="L13748" t="s">
        <v>240</v>
      </c>
      <c r="M13748" t="s">
        <v>258</v>
      </c>
      <c r="N13748" t="s">
        <v>259</v>
      </c>
      <c r="O13748" s="9">
        <f t="shared" si="690"/>
        <v>33.5</v>
      </c>
      <c r="P13748" s="1">
        <f t="shared" si="691"/>
        <v>2.9850746268656716E-2</v>
      </c>
      <c r="Q13748">
        <f t="shared" si="692"/>
        <v>0.11940298507462686</v>
      </c>
    </row>
    <row r="13749" spans="2:17" x14ac:dyDescent="0.25">
      <c r="B13749" t="s">
        <v>264</v>
      </c>
      <c r="C13749">
        <v>169756</v>
      </c>
      <c r="D13749">
        <v>1</v>
      </c>
      <c r="E13749">
        <v>1</v>
      </c>
      <c r="F13749">
        <v>4</v>
      </c>
      <c r="G13749">
        <v>42028</v>
      </c>
      <c r="H13749" t="s">
        <v>7</v>
      </c>
      <c r="I13749" t="s">
        <v>8</v>
      </c>
      <c r="J13749">
        <v>134</v>
      </c>
      <c r="K13749">
        <v>4</v>
      </c>
      <c r="L13749" t="s">
        <v>240</v>
      </c>
      <c r="M13749" t="s">
        <v>258</v>
      </c>
      <c r="N13749" t="s">
        <v>259</v>
      </c>
      <c r="O13749" s="9">
        <f t="shared" si="690"/>
        <v>33.5</v>
      </c>
      <c r="P13749" s="1">
        <f t="shared" si="691"/>
        <v>2.9850746268656716E-2</v>
      </c>
      <c r="Q13749">
        <f t="shared" si="692"/>
        <v>0.11940298507462686</v>
      </c>
    </row>
    <row r="13750" spans="2:17" x14ac:dyDescent="0.25">
      <c r="B13750" t="s">
        <v>264</v>
      </c>
      <c r="C13750">
        <v>164832</v>
      </c>
      <c r="D13750">
        <v>1</v>
      </c>
      <c r="E13750">
        <v>1</v>
      </c>
      <c r="F13750">
        <v>2.5</v>
      </c>
      <c r="G13750">
        <v>41708</v>
      </c>
      <c r="H13750" t="s">
        <v>7</v>
      </c>
      <c r="I13750" t="s">
        <v>8</v>
      </c>
      <c r="J13750">
        <v>134</v>
      </c>
      <c r="K13750">
        <v>4</v>
      </c>
      <c r="L13750" t="s">
        <v>240</v>
      </c>
      <c r="M13750" t="s">
        <v>258</v>
      </c>
      <c r="N13750" t="s">
        <v>259</v>
      </c>
      <c r="O13750" s="9">
        <f t="shared" si="690"/>
        <v>53.6</v>
      </c>
      <c r="P13750" s="1">
        <f t="shared" si="691"/>
        <v>2.9850746268656716E-2</v>
      </c>
      <c r="Q13750">
        <f t="shared" si="692"/>
        <v>7.4626865671641784E-2</v>
      </c>
    </row>
    <row r="13751" spans="2:17" x14ac:dyDescent="0.25">
      <c r="B13751" t="s">
        <v>264</v>
      </c>
      <c r="C13751">
        <v>173939</v>
      </c>
      <c r="D13751">
        <v>2</v>
      </c>
      <c r="E13751">
        <v>1</v>
      </c>
      <c r="F13751">
        <v>20</v>
      </c>
      <c r="G13751">
        <v>41839</v>
      </c>
      <c r="H13751" t="s">
        <v>7</v>
      </c>
      <c r="I13751" t="s">
        <v>8</v>
      </c>
      <c r="J13751">
        <v>302</v>
      </c>
      <c r="K13751">
        <v>9</v>
      </c>
      <c r="L13751" t="s">
        <v>239</v>
      </c>
      <c r="M13751" t="s">
        <v>258</v>
      </c>
      <c r="N13751" t="s">
        <v>259</v>
      </c>
      <c r="O13751" s="9">
        <f t="shared" si="690"/>
        <v>15.1</v>
      </c>
      <c r="P13751" s="1">
        <f t="shared" si="691"/>
        <v>2.9801324503311258E-2</v>
      </c>
      <c r="Q13751">
        <f t="shared" si="692"/>
        <v>0.5960264900662251</v>
      </c>
    </row>
    <row r="13752" spans="2:17" x14ac:dyDescent="0.25">
      <c r="B13752" t="s">
        <v>264</v>
      </c>
      <c r="C13752">
        <v>163663</v>
      </c>
      <c r="D13752">
        <v>1</v>
      </c>
      <c r="E13752">
        <v>1</v>
      </c>
      <c r="F13752">
        <v>6</v>
      </c>
      <c r="G13752">
        <v>41708</v>
      </c>
      <c r="H13752" t="s">
        <v>7</v>
      </c>
      <c r="I13752" t="s">
        <v>8</v>
      </c>
      <c r="J13752">
        <v>168</v>
      </c>
      <c r="K13752">
        <v>5</v>
      </c>
      <c r="L13752" t="s">
        <v>240</v>
      </c>
      <c r="M13752" t="s">
        <v>258</v>
      </c>
      <c r="N13752" t="s">
        <v>259</v>
      </c>
      <c r="O13752" s="9">
        <f t="shared" si="690"/>
        <v>28</v>
      </c>
      <c r="P13752" s="1">
        <f t="shared" si="691"/>
        <v>2.976190476190476E-2</v>
      </c>
      <c r="Q13752">
        <f t="shared" si="692"/>
        <v>0.17857142857142855</v>
      </c>
    </row>
    <row r="13753" spans="2:17" x14ac:dyDescent="0.25">
      <c r="B13753" t="s">
        <v>264</v>
      </c>
      <c r="C13753">
        <v>163662</v>
      </c>
      <c r="D13753">
        <v>1</v>
      </c>
      <c r="E13753">
        <v>1</v>
      </c>
      <c r="F13753">
        <v>6</v>
      </c>
      <c r="G13753">
        <v>41708</v>
      </c>
      <c r="H13753" t="s">
        <v>7</v>
      </c>
      <c r="I13753" t="s">
        <v>8</v>
      </c>
      <c r="J13753">
        <v>168</v>
      </c>
      <c r="K13753">
        <v>5</v>
      </c>
      <c r="L13753" t="s">
        <v>240</v>
      </c>
      <c r="M13753" t="s">
        <v>258</v>
      </c>
      <c r="N13753" t="s">
        <v>259</v>
      </c>
      <c r="O13753" s="9">
        <f t="shared" si="690"/>
        <v>28</v>
      </c>
      <c r="P13753" s="1">
        <f t="shared" si="691"/>
        <v>2.976190476190476E-2</v>
      </c>
      <c r="Q13753">
        <f t="shared" si="692"/>
        <v>0.17857142857142855</v>
      </c>
    </row>
    <row r="13754" spans="2:17" x14ac:dyDescent="0.25">
      <c r="B13754" t="s">
        <v>264</v>
      </c>
      <c r="C13754">
        <v>176320</v>
      </c>
      <c r="D13754">
        <v>1</v>
      </c>
      <c r="E13754">
        <v>1</v>
      </c>
      <c r="F13754">
        <v>6</v>
      </c>
      <c r="G13754">
        <v>42116</v>
      </c>
      <c r="H13754" t="s">
        <v>7</v>
      </c>
      <c r="I13754" t="s">
        <v>8</v>
      </c>
      <c r="J13754">
        <v>168</v>
      </c>
      <c r="K13754">
        <v>5</v>
      </c>
      <c r="L13754" t="s">
        <v>240</v>
      </c>
      <c r="M13754" t="s">
        <v>258</v>
      </c>
      <c r="N13754" t="s">
        <v>259</v>
      </c>
      <c r="O13754" s="9">
        <f t="shared" si="690"/>
        <v>28</v>
      </c>
      <c r="P13754" s="1">
        <f t="shared" si="691"/>
        <v>2.976190476190476E-2</v>
      </c>
      <c r="Q13754">
        <f t="shared" si="692"/>
        <v>0.17857142857142855</v>
      </c>
    </row>
    <row r="13755" spans="2:17" x14ac:dyDescent="0.25">
      <c r="B13755" t="s">
        <v>264</v>
      </c>
      <c r="C13755">
        <v>176321</v>
      </c>
      <c r="D13755">
        <v>1</v>
      </c>
      <c r="E13755">
        <v>1</v>
      </c>
      <c r="F13755">
        <v>6</v>
      </c>
      <c r="G13755">
        <v>42116</v>
      </c>
      <c r="H13755" t="s">
        <v>7</v>
      </c>
      <c r="I13755" t="s">
        <v>8</v>
      </c>
      <c r="J13755">
        <v>168</v>
      </c>
      <c r="K13755">
        <v>5</v>
      </c>
      <c r="L13755" t="s">
        <v>240</v>
      </c>
      <c r="M13755" t="s">
        <v>258</v>
      </c>
      <c r="N13755" t="s">
        <v>259</v>
      </c>
      <c r="O13755" s="9">
        <f t="shared" ref="O13755:O13818" si="693">J13755/F13755</f>
        <v>28</v>
      </c>
      <c r="P13755" s="1">
        <f t="shared" ref="P13755:P13818" si="694">K13755/J13755</f>
        <v>2.976190476190476E-2</v>
      </c>
      <c r="Q13755">
        <f t="shared" si="692"/>
        <v>0.17857142857142855</v>
      </c>
    </row>
    <row r="13756" spans="2:17" x14ac:dyDescent="0.25">
      <c r="B13756" t="s">
        <v>264</v>
      </c>
      <c r="C13756">
        <v>165896</v>
      </c>
      <c r="D13756">
        <v>2</v>
      </c>
      <c r="E13756">
        <v>2</v>
      </c>
      <c r="F13756">
        <v>5</v>
      </c>
      <c r="G13756">
        <v>41584</v>
      </c>
      <c r="H13756" t="s">
        <v>7</v>
      </c>
      <c r="I13756" t="s">
        <v>8</v>
      </c>
      <c r="J13756">
        <v>168</v>
      </c>
      <c r="K13756">
        <v>5</v>
      </c>
      <c r="L13756" t="s">
        <v>239</v>
      </c>
      <c r="M13756" t="s">
        <v>258</v>
      </c>
      <c r="N13756" t="s">
        <v>259</v>
      </c>
      <c r="O13756" s="9">
        <f t="shared" si="693"/>
        <v>33.6</v>
      </c>
      <c r="P13756" s="1">
        <f t="shared" si="694"/>
        <v>2.976190476190476E-2</v>
      </c>
      <c r="Q13756">
        <f t="shared" ref="Q13756:Q13819" si="695">F13756*P13756</f>
        <v>0.14880952380952381</v>
      </c>
    </row>
    <row r="13757" spans="2:17" x14ac:dyDescent="0.25">
      <c r="B13757" t="s">
        <v>264</v>
      </c>
      <c r="C13757">
        <v>163653</v>
      </c>
      <c r="D13757">
        <v>1</v>
      </c>
      <c r="E13757">
        <v>1</v>
      </c>
      <c r="F13757">
        <v>5</v>
      </c>
      <c r="G13757">
        <v>41706</v>
      </c>
      <c r="H13757" t="s">
        <v>7</v>
      </c>
      <c r="I13757" t="s">
        <v>8</v>
      </c>
      <c r="J13757">
        <v>168</v>
      </c>
      <c r="K13757">
        <v>5</v>
      </c>
      <c r="L13757" t="s">
        <v>240</v>
      </c>
      <c r="M13757" t="s">
        <v>258</v>
      </c>
      <c r="N13757" t="s">
        <v>259</v>
      </c>
      <c r="O13757" s="9">
        <f t="shared" si="693"/>
        <v>33.6</v>
      </c>
      <c r="P13757" s="1">
        <f t="shared" si="694"/>
        <v>2.976190476190476E-2</v>
      </c>
      <c r="Q13757">
        <f t="shared" si="695"/>
        <v>0.14880952380952381</v>
      </c>
    </row>
    <row r="13758" spans="2:17" x14ac:dyDescent="0.25">
      <c r="B13758" t="s">
        <v>264</v>
      </c>
      <c r="C13758">
        <v>163810</v>
      </c>
      <c r="D13758">
        <v>1</v>
      </c>
      <c r="E13758">
        <v>1</v>
      </c>
      <c r="F13758">
        <v>5</v>
      </c>
      <c r="G13758">
        <v>41703</v>
      </c>
      <c r="H13758" t="s">
        <v>7</v>
      </c>
      <c r="I13758" t="s">
        <v>8</v>
      </c>
      <c r="J13758">
        <v>168</v>
      </c>
      <c r="K13758">
        <v>5</v>
      </c>
      <c r="L13758" t="s">
        <v>240</v>
      </c>
      <c r="M13758" t="s">
        <v>258</v>
      </c>
      <c r="N13758" t="s">
        <v>259</v>
      </c>
      <c r="O13758" s="9">
        <f t="shared" si="693"/>
        <v>33.6</v>
      </c>
      <c r="P13758" s="1">
        <f t="shared" si="694"/>
        <v>2.976190476190476E-2</v>
      </c>
      <c r="Q13758">
        <f t="shared" si="695"/>
        <v>0.14880952380952381</v>
      </c>
    </row>
    <row r="13759" spans="2:17" x14ac:dyDescent="0.25">
      <c r="B13759" t="s">
        <v>264</v>
      </c>
      <c r="C13759">
        <v>163834</v>
      </c>
      <c r="D13759">
        <v>1</v>
      </c>
      <c r="E13759">
        <v>1</v>
      </c>
      <c r="F13759">
        <v>5</v>
      </c>
      <c r="G13759">
        <v>41705</v>
      </c>
      <c r="H13759" t="s">
        <v>7</v>
      </c>
      <c r="I13759" t="s">
        <v>8</v>
      </c>
      <c r="J13759">
        <v>168</v>
      </c>
      <c r="K13759">
        <v>5</v>
      </c>
      <c r="L13759" t="s">
        <v>240</v>
      </c>
      <c r="M13759" t="s">
        <v>258</v>
      </c>
      <c r="N13759" t="s">
        <v>259</v>
      </c>
      <c r="O13759" s="9">
        <f t="shared" si="693"/>
        <v>33.6</v>
      </c>
      <c r="P13759" s="1">
        <f t="shared" si="694"/>
        <v>2.976190476190476E-2</v>
      </c>
      <c r="Q13759">
        <f t="shared" si="695"/>
        <v>0.14880952380952381</v>
      </c>
    </row>
    <row r="13760" spans="2:17" x14ac:dyDescent="0.25">
      <c r="B13760" t="s">
        <v>264</v>
      </c>
      <c r="C13760">
        <v>163840</v>
      </c>
      <c r="D13760">
        <v>1</v>
      </c>
      <c r="E13760">
        <v>1</v>
      </c>
      <c r="F13760">
        <v>5</v>
      </c>
      <c r="G13760">
        <v>41705</v>
      </c>
      <c r="H13760" t="s">
        <v>7</v>
      </c>
      <c r="I13760" t="s">
        <v>8</v>
      </c>
      <c r="J13760">
        <v>168</v>
      </c>
      <c r="K13760">
        <v>5</v>
      </c>
      <c r="L13760" t="s">
        <v>240</v>
      </c>
      <c r="M13760" t="s">
        <v>258</v>
      </c>
      <c r="N13760" t="s">
        <v>259</v>
      </c>
      <c r="O13760" s="9">
        <f t="shared" si="693"/>
        <v>33.6</v>
      </c>
      <c r="P13760" s="1">
        <f t="shared" si="694"/>
        <v>2.976190476190476E-2</v>
      </c>
      <c r="Q13760">
        <f t="shared" si="695"/>
        <v>0.14880952380952381</v>
      </c>
    </row>
    <row r="13761" spans="2:17" x14ac:dyDescent="0.25">
      <c r="B13761" t="s">
        <v>264</v>
      </c>
      <c r="C13761">
        <v>163820</v>
      </c>
      <c r="D13761">
        <v>1</v>
      </c>
      <c r="E13761">
        <v>1</v>
      </c>
      <c r="F13761">
        <v>5</v>
      </c>
      <c r="G13761">
        <v>41703</v>
      </c>
      <c r="H13761" t="s">
        <v>7</v>
      </c>
      <c r="I13761" t="s">
        <v>8</v>
      </c>
      <c r="J13761">
        <v>168</v>
      </c>
      <c r="K13761">
        <v>5</v>
      </c>
      <c r="L13761" t="s">
        <v>240</v>
      </c>
      <c r="M13761" t="s">
        <v>258</v>
      </c>
      <c r="N13761" t="s">
        <v>259</v>
      </c>
      <c r="O13761" s="9">
        <f t="shared" si="693"/>
        <v>33.6</v>
      </c>
      <c r="P13761" s="1">
        <f t="shared" si="694"/>
        <v>2.976190476190476E-2</v>
      </c>
      <c r="Q13761">
        <f t="shared" si="695"/>
        <v>0.14880952380952381</v>
      </c>
    </row>
    <row r="13762" spans="2:17" x14ac:dyDescent="0.25">
      <c r="B13762" t="s">
        <v>264</v>
      </c>
      <c r="C13762">
        <v>163686</v>
      </c>
      <c r="D13762">
        <v>1</v>
      </c>
      <c r="E13762">
        <v>1</v>
      </c>
      <c r="F13762">
        <v>5</v>
      </c>
      <c r="G13762">
        <v>41710</v>
      </c>
      <c r="H13762" t="s">
        <v>7</v>
      </c>
      <c r="I13762" t="s">
        <v>8</v>
      </c>
      <c r="J13762">
        <v>168</v>
      </c>
      <c r="K13762">
        <v>5</v>
      </c>
      <c r="L13762" t="s">
        <v>240</v>
      </c>
      <c r="M13762" t="s">
        <v>258</v>
      </c>
      <c r="N13762" t="s">
        <v>259</v>
      </c>
      <c r="O13762" s="9">
        <f t="shared" si="693"/>
        <v>33.6</v>
      </c>
      <c r="P13762" s="1">
        <f t="shared" si="694"/>
        <v>2.976190476190476E-2</v>
      </c>
      <c r="Q13762">
        <f t="shared" si="695"/>
        <v>0.14880952380952381</v>
      </c>
    </row>
    <row r="13763" spans="2:17" x14ac:dyDescent="0.25">
      <c r="B13763" t="s">
        <v>264</v>
      </c>
      <c r="C13763">
        <v>163690</v>
      </c>
      <c r="D13763">
        <v>1</v>
      </c>
      <c r="E13763">
        <v>1</v>
      </c>
      <c r="F13763">
        <v>5</v>
      </c>
      <c r="G13763">
        <v>41710</v>
      </c>
      <c r="H13763" t="s">
        <v>7</v>
      </c>
      <c r="I13763" t="s">
        <v>8</v>
      </c>
      <c r="J13763">
        <v>168</v>
      </c>
      <c r="K13763">
        <v>5</v>
      </c>
      <c r="L13763" t="s">
        <v>240</v>
      </c>
      <c r="M13763" t="s">
        <v>258</v>
      </c>
      <c r="N13763" t="s">
        <v>259</v>
      </c>
      <c r="O13763" s="9">
        <f t="shared" si="693"/>
        <v>33.6</v>
      </c>
      <c r="P13763" s="1">
        <f t="shared" si="694"/>
        <v>2.976190476190476E-2</v>
      </c>
      <c r="Q13763">
        <f t="shared" si="695"/>
        <v>0.14880952380952381</v>
      </c>
    </row>
    <row r="13764" spans="2:17" x14ac:dyDescent="0.25">
      <c r="B13764" t="s">
        <v>264</v>
      </c>
      <c r="C13764">
        <v>164677</v>
      </c>
      <c r="D13764">
        <v>2</v>
      </c>
      <c r="E13764">
        <v>2</v>
      </c>
      <c r="F13764">
        <v>5</v>
      </c>
      <c r="G13764">
        <v>41706</v>
      </c>
      <c r="H13764" t="s">
        <v>7</v>
      </c>
      <c r="I13764" t="s">
        <v>8</v>
      </c>
      <c r="J13764">
        <v>168</v>
      </c>
      <c r="K13764">
        <v>5</v>
      </c>
      <c r="L13764" t="s">
        <v>239</v>
      </c>
      <c r="M13764" t="s">
        <v>258</v>
      </c>
      <c r="N13764" t="s">
        <v>259</v>
      </c>
      <c r="O13764" s="9">
        <f t="shared" si="693"/>
        <v>33.6</v>
      </c>
      <c r="P13764" s="1">
        <f t="shared" si="694"/>
        <v>2.976190476190476E-2</v>
      </c>
      <c r="Q13764">
        <f t="shared" si="695"/>
        <v>0.14880952380952381</v>
      </c>
    </row>
    <row r="13765" spans="2:17" x14ac:dyDescent="0.25">
      <c r="B13765" t="s">
        <v>264</v>
      </c>
      <c r="C13765">
        <v>164680</v>
      </c>
      <c r="D13765">
        <v>2</v>
      </c>
      <c r="E13765">
        <v>2</v>
      </c>
      <c r="F13765">
        <v>5</v>
      </c>
      <c r="G13765">
        <v>41706</v>
      </c>
      <c r="H13765" t="s">
        <v>7</v>
      </c>
      <c r="I13765" t="s">
        <v>8</v>
      </c>
      <c r="J13765">
        <v>168</v>
      </c>
      <c r="K13765">
        <v>5</v>
      </c>
      <c r="L13765" t="s">
        <v>239</v>
      </c>
      <c r="M13765" t="s">
        <v>258</v>
      </c>
      <c r="N13765" t="s">
        <v>259</v>
      </c>
      <c r="O13765" s="9">
        <f t="shared" si="693"/>
        <v>33.6</v>
      </c>
      <c r="P13765" s="1">
        <f t="shared" si="694"/>
        <v>2.976190476190476E-2</v>
      </c>
      <c r="Q13765">
        <f t="shared" si="695"/>
        <v>0.14880952380952381</v>
      </c>
    </row>
    <row r="13766" spans="2:17" x14ac:dyDescent="0.25">
      <c r="B13766" t="s">
        <v>264</v>
      </c>
      <c r="C13766">
        <v>177058</v>
      </c>
      <c r="D13766">
        <v>1</v>
      </c>
      <c r="E13766">
        <v>1</v>
      </c>
      <c r="F13766">
        <v>5</v>
      </c>
      <c r="G13766">
        <v>41823</v>
      </c>
      <c r="H13766" t="s">
        <v>7</v>
      </c>
      <c r="I13766" t="s">
        <v>8</v>
      </c>
      <c r="J13766">
        <v>168</v>
      </c>
      <c r="K13766">
        <v>5</v>
      </c>
      <c r="L13766" t="s">
        <v>240</v>
      </c>
      <c r="M13766" t="s">
        <v>258</v>
      </c>
      <c r="N13766" t="s">
        <v>259</v>
      </c>
      <c r="O13766" s="9">
        <f t="shared" si="693"/>
        <v>33.6</v>
      </c>
      <c r="P13766" s="1">
        <f t="shared" si="694"/>
        <v>2.976190476190476E-2</v>
      </c>
      <c r="Q13766">
        <f t="shared" si="695"/>
        <v>0.14880952380952381</v>
      </c>
    </row>
    <row r="13767" spans="2:17" x14ac:dyDescent="0.25">
      <c r="B13767" t="s">
        <v>264</v>
      </c>
      <c r="C13767">
        <v>177011</v>
      </c>
      <c r="D13767">
        <v>1</v>
      </c>
      <c r="E13767">
        <v>1</v>
      </c>
      <c r="F13767">
        <v>5</v>
      </c>
      <c r="G13767">
        <v>41963</v>
      </c>
      <c r="H13767" t="s">
        <v>7</v>
      </c>
      <c r="I13767" t="s">
        <v>8</v>
      </c>
      <c r="J13767">
        <v>168</v>
      </c>
      <c r="K13767">
        <v>5</v>
      </c>
      <c r="L13767" t="s">
        <v>240</v>
      </c>
      <c r="M13767" t="s">
        <v>258</v>
      </c>
      <c r="N13767" t="s">
        <v>259</v>
      </c>
      <c r="O13767" s="9">
        <f t="shared" si="693"/>
        <v>33.6</v>
      </c>
      <c r="P13767" s="1">
        <f t="shared" si="694"/>
        <v>2.976190476190476E-2</v>
      </c>
      <c r="Q13767">
        <f t="shared" si="695"/>
        <v>0.14880952380952381</v>
      </c>
    </row>
    <row r="13768" spans="2:17" x14ac:dyDescent="0.25">
      <c r="B13768" t="s">
        <v>264</v>
      </c>
      <c r="C13768">
        <v>189749</v>
      </c>
      <c r="D13768">
        <v>1</v>
      </c>
      <c r="E13768">
        <v>1</v>
      </c>
      <c r="F13768">
        <v>5</v>
      </c>
      <c r="G13768">
        <v>42066</v>
      </c>
      <c r="H13768" t="s">
        <v>7</v>
      </c>
      <c r="I13768" t="s">
        <v>8</v>
      </c>
      <c r="J13768">
        <v>168</v>
      </c>
      <c r="K13768">
        <v>5</v>
      </c>
      <c r="L13768" t="s">
        <v>240</v>
      </c>
      <c r="M13768" t="s">
        <v>258</v>
      </c>
      <c r="N13768" t="s">
        <v>259</v>
      </c>
      <c r="O13768" s="9">
        <f t="shared" si="693"/>
        <v>33.6</v>
      </c>
      <c r="P13768" s="1">
        <f t="shared" si="694"/>
        <v>2.976190476190476E-2</v>
      </c>
      <c r="Q13768">
        <f t="shared" si="695"/>
        <v>0.14880952380952381</v>
      </c>
    </row>
    <row r="13769" spans="2:17" x14ac:dyDescent="0.25">
      <c r="B13769" t="s">
        <v>264</v>
      </c>
      <c r="C13769">
        <v>182569</v>
      </c>
      <c r="D13769">
        <v>1</v>
      </c>
      <c r="E13769">
        <v>1</v>
      </c>
      <c r="F13769">
        <v>5</v>
      </c>
      <c r="G13769">
        <v>42307</v>
      </c>
      <c r="H13769" t="s">
        <v>7</v>
      </c>
      <c r="I13769" t="s">
        <v>8</v>
      </c>
      <c r="J13769">
        <v>168</v>
      </c>
      <c r="K13769">
        <v>5</v>
      </c>
      <c r="L13769" t="s">
        <v>240</v>
      </c>
      <c r="M13769" t="s">
        <v>258</v>
      </c>
      <c r="N13769" t="s">
        <v>259</v>
      </c>
      <c r="O13769" s="9">
        <f t="shared" si="693"/>
        <v>33.6</v>
      </c>
      <c r="P13769" s="1">
        <f t="shared" si="694"/>
        <v>2.976190476190476E-2</v>
      </c>
      <c r="Q13769">
        <f t="shared" si="695"/>
        <v>0.14880952380952381</v>
      </c>
    </row>
    <row r="13770" spans="2:17" x14ac:dyDescent="0.25">
      <c r="B13770" t="s">
        <v>264</v>
      </c>
      <c r="C13770">
        <v>189325</v>
      </c>
      <c r="D13770">
        <v>1</v>
      </c>
      <c r="E13770">
        <v>1</v>
      </c>
      <c r="F13770">
        <v>4</v>
      </c>
      <c r="G13770">
        <v>42124</v>
      </c>
      <c r="H13770" t="s">
        <v>7</v>
      </c>
      <c r="I13770" t="s">
        <v>8</v>
      </c>
      <c r="J13770">
        <v>168</v>
      </c>
      <c r="K13770">
        <v>5</v>
      </c>
      <c r="L13770" t="s">
        <v>240</v>
      </c>
      <c r="M13770" t="s">
        <v>258</v>
      </c>
      <c r="N13770" t="s">
        <v>259</v>
      </c>
      <c r="O13770" s="9">
        <f t="shared" si="693"/>
        <v>42</v>
      </c>
      <c r="P13770" s="1">
        <f t="shared" si="694"/>
        <v>2.976190476190476E-2</v>
      </c>
      <c r="Q13770">
        <f t="shared" si="695"/>
        <v>0.11904761904761904</v>
      </c>
    </row>
    <row r="13771" spans="2:17" x14ac:dyDescent="0.25">
      <c r="B13771" t="s">
        <v>264</v>
      </c>
      <c r="C13771">
        <v>163843</v>
      </c>
      <c r="D13771">
        <v>2</v>
      </c>
      <c r="E13771">
        <v>1</v>
      </c>
      <c r="F13771">
        <v>3.5</v>
      </c>
      <c r="G13771">
        <v>41705</v>
      </c>
      <c r="H13771" t="s">
        <v>7</v>
      </c>
      <c r="I13771" t="s">
        <v>8</v>
      </c>
      <c r="J13771">
        <v>168</v>
      </c>
      <c r="K13771">
        <v>5</v>
      </c>
      <c r="L13771" t="s">
        <v>239</v>
      </c>
      <c r="M13771" t="s">
        <v>258</v>
      </c>
      <c r="N13771" t="s">
        <v>259</v>
      </c>
      <c r="O13771" s="9">
        <f t="shared" si="693"/>
        <v>48</v>
      </c>
      <c r="P13771" s="1">
        <f t="shared" si="694"/>
        <v>2.976190476190476E-2</v>
      </c>
      <c r="Q13771">
        <f t="shared" si="695"/>
        <v>0.10416666666666666</v>
      </c>
    </row>
    <row r="13772" spans="2:17" x14ac:dyDescent="0.25">
      <c r="B13772" t="s">
        <v>264</v>
      </c>
      <c r="C13772">
        <v>163843</v>
      </c>
      <c r="D13772">
        <v>2</v>
      </c>
      <c r="E13772">
        <v>2</v>
      </c>
      <c r="F13772">
        <v>3.5</v>
      </c>
      <c r="G13772">
        <v>41705</v>
      </c>
      <c r="H13772" t="s">
        <v>7</v>
      </c>
      <c r="I13772" t="s">
        <v>8</v>
      </c>
      <c r="J13772">
        <v>168</v>
      </c>
      <c r="K13772">
        <v>5</v>
      </c>
      <c r="L13772" t="s">
        <v>239</v>
      </c>
      <c r="M13772" t="s">
        <v>258</v>
      </c>
      <c r="N13772" t="s">
        <v>259</v>
      </c>
      <c r="O13772" s="9">
        <f t="shared" si="693"/>
        <v>48</v>
      </c>
      <c r="P13772" s="1">
        <f t="shared" si="694"/>
        <v>2.976190476190476E-2</v>
      </c>
      <c r="Q13772">
        <f t="shared" si="695"/>
        <v>0.10416666666666666</v>
      </c>
    </row>
    <row r="13773" spans="2:17" x14ac:dyDescent="0.25">
      <c r="B13773" t="s">
        <v>264</v>
      </c>
      <c r="C13773">
        <v>191341</v>
      </c>
      <c r="D13773">
        <v>1</v>
      </c>
      <c r="E13773">
        <v>1</v>
      </c>
      <c r="F13773">
        <v>3.5</v>
      </c>
      <c r="G13773">
        <v>42136</v>
      </c>
      <c r="H13773" t="s">
        <v>7</v>
      </c>
      <c r="I13773" t="s">
        <v>8</v>
      </c>
      <c r="J13773">
        <v>168</v>
      </c>
      <c r="K13773">
        <v>5</v>
      </c>
      <c r="L13773" t="s">
        <v>240</v>
      </c>
      <c r="M13773" t="s">
        <v>258</v>
      </c>
      <c r="N13773" t="s">
        <v>259</v>
      </c>
      <c r="O13773" s="9">
        <f t="shared" si="693"/>
        <v>48</v>
      </c>
      <c r="P13773" s="1">
        <f t="shared" si="694"/>
        <v>2.976190476190476E-2</v>
      </c>
      <c r="Q13773">
        <f t="shared" si="695"/>
        <v>0.10416666666666666</v>
      </c>
    </row>
    <row r="13774" spans="2:17" x14ac:dyDescent="0.25">
      <c r="B13774" t="s">
        <v>264</v>
      </c>
      <c r="C13774">
        <v>168461</v>
      </c>
      <c r="D13774">
        <v>1</v>
      </c>
      <c r="E13774">
        <v>1</v>
      </c>
      <c r="F13774">
        <v>5</v>
      </c>
      <c r="G13774">
        <v>41709</v>
      </c>
      <c r="H13774" t="s">
        <v>7</v>
      </c>
      <c r="I13774" t="s">
        <v>8</v>
      </c>
      <c r="J13774">
        <v>135</v>
      </c>
      <c r="K13774">
        <v>4</v>
      </c>
      <c r="L13774" t="s">
        <v>240</v>
      </c>
      <c r="M13774" t="s">
        <v>258</v>
      </c>
      <c r="N13774" t="s">
        <v>259</v>
      </c>
      <c r="O13774" s="9">
        <f t="shared" si="693"/>
        <v>27</v>
      </c>
      <c r="P13774" s="1">
        <f t="shared" si="694"/>
        <v>2.9629629629629631E-2</v>
      </c>
      <c r="Q13774">
        <f t="shared" si="695"/>
        <v>0.14814814814814814</v>
      </c>
    </row>
    <row r="13775" spans="2:17" x14ac:dyDescent="0.25">
      <c r="B13775" t="s">
        <v>264</v>
      </c>
      <c r="C13775">
        <v>189671</v>
      </c>
      <c r="D13775">
        <v>1</v>
      </c>
      <c r="E13775">
        <v>1</v>
      </c>
      <c r="F13775">
        <v>4</v>
      </c>
      <c r="G13775">
        <v>42337</v>
      </c>
      <c r="H13775" t="s">
        <v>7</v>
      </c>
      <c r="I13775" t="s">
        <v>8</v>
      </c>
      <c r="J13775">
        <v>135</v>
      </c>
      <c r="K13775">
        <v>4</v>
      </c>
      <c r="L13775" t="s">
        <v>240</v>
      </c>
      <c r="M13775" t="s">
        <v>258</v>
      </c>
      <c r="N13775" t="s">
        <v>259</v>
      </c>
      <c r="O13775" s="9">
        <f t="shared" si="693"/>
        <v>33.75</v>
      </c>
      <c r="P13775" s="1">
        <f t="shared" si="694"/>
        <v>2.9629629629629631E-2</v>
      </c>
      <c r="Q13775">
        <f t="shared" si="695"/>
        <v>0.11851851851851852</v>
      </c>
    </row>
    <row r="13776" spans="2:17" x14ac:dyDescent="0.25">
      <c r="B13776" t="s">
        <v>264</v>
      </c>
      <c r="C13776">
        <v>184746</v>
      </c>
      <c r="D13776">
        <v>2</v>
      </c>
      <c r="E13776">
        <v>1</v>
      </c>
      <c r="F13776">
        <v>7.5</v>
      </c>
      <c r="G13776">
        <v>42180</v>
      </c>
      <c r="H13776" t="s">
        <v>7</v>
      </c>
      <c r="I13776" t="s">
        <v>8</v>
      </c>
      <c r="J13776">
        <v>169</v>
      </c>
      <c r="K13776">
        <v>5</v>
      </c>
      <c r="L13776" t="s">
        <v>239</v>
      </c>
      <c r="M13776" t="s">
        <v>258</v>
      </c>
      <c r="N13776" t="s">
        <v>259</v>
      </c>
      <c r="O13776" s="9">
        <f t="shared" si="693"/>
        <v>22.533333333333335</v>
      </c>
      <c r="P13776" s="1">
        <f t="shared" si="694"/>
        <v>2.9585798816568046E-2</v>
      </c>
      <c r="Q13776">
        <f t="shared" si="695"/>
        <v>0.22189349112426035</v>
      </c>
    </row>
    <row r="13777" spans="2:17" x14ac:dyDescent="0.25">
      <c r="B13777" t="s">
        <v>264</v>
      </c>
      <c r="C13777">
        <v>161275</v>
      </c>
      <c r="D13777">
        <v>2</v>
      </c>
      <c r="E13777">
        <v>2</v>
      </c>
      <c r="F13777">
        <v>5</v>
      </c>
      <c r="G13777">
        <v>41534</v>
      </c>
      <c r="H13777" t="s">
        <v>7</v>
      </c>
      <c r="I13777" t="s">
        <v>8</v>
      </c>
      <c r="J13777">
        <v>169</v>
      </c>
      <c r="K13777">
        <v>5</v>
      </c>
      <c r="L13777" t="s">
        <v>239</v>
      </c>
      <c r="M13777" t="s">
        <v>258</v>
      </c>
      <c r="N13777" t="s">
        <v>259</v>
      </c>
      <c r="O13777" s="9">
        <f t="shared" si="693"/>
        <v>33.799999999999997</v>
      </c>
      <c r="P13777" s="1">
        <f t="shared" si="694"/>
        <v>2.9585798816568046E-2</v>
      </c>
      <c r="Q13777">
        <f t="shared" si="695"/>
        <v>0.14792899408284022</v>
      </c>
    </row>
    <row r="13778" spans="2:17" x14ac:dyDescent="0.25">
      <c r="B13778" t="s">
        <v>264</v>
      </c>
      <c r="C13778">
        <v>163774</v>
      </c>
      <c r="D13778">
        <v>1</v>
      </c>
      <c r="E13778">
        <v>1</v>
      </c>
      <c r="F13778">
        <v>5</v>
      </c>
      <c r="G13778">
        <v>41721</v>
      </c>
      <c r="H13778" t="s">
        <v>7</v>
      </c>
      <c r="I13778" t="s">
        <v>8</v>
      </c>
      <c r="J13778">
        <v>169</v>
      </c>
      <c r="K13778">
        <v>5</v>
      </c>
      <c r="L13778" t="s">
        <v>240</v>
      </c>
      <c r="M13778" t="s">
        <v>258</v>
      </c>
      <c r="N13778" t="s">
        <v>259</v>
      </c>
      <c r="O13778" s="9">
        <f t="shared" si="693"/>
        <v>33.799999999999997</v>
      </c>
      <c r="P13778" s="1">
        <f t="shared" si="694"/>
        <v>2.9585798816568046E-2</v>
      </c>
      <c r="Q13778">
        <f t="shared" si="695"/>
        <v>0.14792899408284022</v>
      </c>
    </row>
    <row r="13779" spans="2:17" x14ac:dyDescent="0.25">
      <c r="B13779" t="s">
        <v>264</v>
      </c>
      <c r="C13779">
        <v>179361</v>
      </c>
      <c r="D13779">
        <v>1</v>
      </c>
      <c r="E13779">
        <v>1</v>
      </c>
      <c r="F13779">
        <v>5</v>
      </c>
      <c r="G13779">
        <v>42090</v>
      </c>
      <c r="H13779" t="s">
        <v>5</v>
      </c>
      <c r="I13779" t="s">
        <v>6</v>
      </c>
      <c r="J13779">
        <v>169</v>
      </c>
      <c r="K13779">
        <v>5</v>
      </c>
      <c r="L13779" t="s">
        <v>240</v>
      </c>
      <c r="M13779" t="s">
        <v>5</v>
      </c>
      <c r="N13779" t="s">
        <v>259</v>
      </c>
      <c r="O13779" s="9">
        <f t="shared" si="693"/>
        <v>33.799999999999997</v>
      </c>
      <c r="P13779" s="1">
        <f t="shared" si="694"/>
        <v>2.9585798816568046E-2</v>
      </c>
      <c r="Q13779">
        <f t="shared" si="695"/>
        <v>0.14792899408284022</v>
      </c>
    </row>
    <row r="13780" spans="2:17" x14ac:dyDescent="0.25">
      <c r="B13780" t="s">
        <v>264</v>
      </c>
      <c r="C13780">
        <v>179361</v>
      </c>
      <c r="D13780">
        <v>1</v>
      </c>
      <c r="E13780">
        <v>1</v>
      </c>
      <c r="F13780">
        <v>5</v>
      </c>
      <c r="G13780">
        <v>42090</v>
      </c>
      <c r="H13780" t="s">
        <v>5</v>
      </c>
      <c r="I13780" t="s">
        <v>6</v>
      </c>
      <c r="J13780">
        <v>169</v>
      </c>
      <c r="K13780">
        <v>5</v>
      </c>
      <c r="L13780" t="s">
        <v>240</v>
      </c>
      <c r="M13780" t="s">
        <v>5</v>
      </c>
      <c r="N13780" t="s">
        <v>259</v>
      </c>
      <c r="O13780" s="9">
        <f t="shared" si="693"/>
        <v>33.799999999999997</v>
      </c>
      <c r="P13780" s="1">
        <f t="shared" si="694"/>
        <v>2.9585798816568046E-2</v>
      </c>
      <c r="Q13780">
        <f t="shared" si="695"/>
        <v>0.14792899408284022</v>
      </c>
    </row>
    <row r="13781" spans="2:17" x14ac:dyDescent="0.25">
      <c r="B13781" t="s">
        <v>264</v>
      </c>
      <c r="C13781">
        <v>161386</v>
      </c>
      <c r="D13781">
        <v>2</v>
      </c>
      <c r="E13781">
        <v>2</v>
      </c>
      <c r="F13781">
        <v>8</v>
      </c>
      <c r="G13781">
        <v>41547</v>
      </c>
      <c r="H13781" t="s">
        <v>7</v>
      </c>
      <c r="I13781" t="s">
        <v>8</v>
      </c>
      <c r="J13781">
        <v>237</v>
      </c>
      <c r="K13781">
        <v>7</v>
      </c>
      <c r="L13781" t="s">
        <v>239</v>
      </c>
      <c r="M13781" t="s">
        <v>258</v>
      </c>
      <c r="N13781" t="s">
        <v>259</v>
      </c>
      <c r="O13781" s="9">
        <f t="shared" si="693"/>
        <v>29.625</v>
      </c>
      <c r="P13781" s="1">
        <f t="shared" si="694"/>
        <v>2.9535864978902954E-2</v>
      </c>
      <c r="Q13781">
        <f t="shared" si="695"/>
        <v>0.23628691983122363</v>
      </c>
    </row>
    <row r="13782" spans="2:17" x14ac:dyDescent="0.25">
      <c r="B13782" t="s">
        <v>264</v>
      </c>
      <c r="C13782">
        <v>182561</v>
      </c>
      <c r="D13782">
        <v>2</v>
      </c>
      <c r="E13782">
        <v>2</v>
      </c>
      <c r="F13782">
        <v>25</v>
      </c>
      <c r="G13782">
        <v>42317</v>
      </c>
      <c r="H13782" t="s">
        <v>7</v>
      </c>
      <c r="I13782" t="s">
        <v>8</v>
      </c>
      <c r="J13782">
        <v>272</v>
      </c>
      <c r="K13782">
        <v>8</v>
      </c>
      <c r="L13782" t="s">
        <v>239</v>
      </c>
      <c r="M13782" t="s">
        <v>258</v>
      </c>
      <c r="N13782" t="s">
        <v>259</v>
      </c>
      <c r="O13782" s="9">
        <f t="shared" si="693"/>
        <v>10.88</v>
      </c>
      <c r="P13782" s="1">
        <f t="shared" si="694"/>
        <v>2.9411764705882353E-2</v>
      </c>
      <c r="Q13782">
        <f t="shared" si="695"/>
        <v>0.73529411764705876</v>
      </c>
    </row>
    <row r="13783" spans="2:17" x14ac:dyDescent="0.25">
      <c r="B13783" t="s">
        <v>264</v>
      </c>
      <c r="C13783">
        <v>174980</v>
      </c>
      <c r="D13783">
        <v>1</v>
      </c>
      <c r="E13783">
        <v>1</v>
      </c>
      <c r="F13783">
        <v>3</v>
      </c>
      <c r="G13783">
        <v>42292</v>
      </c>
      <c r="H13783" t="s">
        <v>7</v>
      </c>
      <c r="I13783" t="s">
        <v>8</v>
      </c>
      <c r="J13783">
        <v>68</v>
      </c>
      <c r="K13783">
        <v>2</v>
      </c>
      <c r="L13783" t="s">
        <v>240</v>
      </c>
      <c r="M13783" t="s">
        <v>258</v>
      </c>
      <c r="N13783" t="s">
        <v>259</v>
      </c>
      <c r="O13783" s="9">
        <f t="shared" si="693"/>
        <v>22.666666666666668</v>
      </c>
      <c r="P13783" s="1">
        <f t="shared" si="694"/>
        <v>2.9411764705882353E-2</v>
      </c>
      <c r="Q13783">
        <f t="shared" si="695"/>
        <v>8.8235294117647051E-2</v>
      </c>
    </row>
    <row r="13784" spans="2:17" x14ac:dyDescent="0.25">
      <c r="B13784" t="s">
        <v>264</v>
      </c>
      <c r="C13784">
        <v>168425</v>
      </c>
      <c r="D13784">
        <v>1</v>
      </c>
      <c r="E13784">
        <v>1</v>
      </c>
      <c r="F13784">
        <v>4</v>
      </c>
      <c r="G13784">
        <v>41713</v>
      </c>
      <c r="H13784" t="s">
        <v>7</v>
      </c>
      <c r="I13784" t="s">
        <v>8</v>
      </c>
      <c r="J13784">
        <v>102</v>
      </c>
      <c r="K13784">
        <v>3</v>
      </c>
      <c r="L13784" t="s">
        <v>240</v>
      </c>
      <c r="M13784" t="s">
        <v>258</v>
      </c>
      <c r="N13784" t="s">
        <v>259</v>
      </c>
      <c r="O13784" s="9">
        <f t="shared" si="693"/>
        <v>25.5</v>
      </c>
      <c r="P13784" s="1">
        <f t="shared" si="694"/>
        <v>2.9411764705882353E-2</v>
      </c>
      <c r="Q13784">
        <f t="shared" si="695"/>
        <v>0.11764705882352941</v>
      </c>
    </row>
    <row r="13785" spans="2:17" x14ac:dyDescent="0.25">
      <c r="B13785" t="s">
        <v>264</v>
      </c>
      <c r="C13785">
        <v>154126</v>
      </c>
      <c r="D13785">
        <v>2</v>
      </c>
      <c r="E13785">
        <v>1</v>
      </c>
      <c r="F13785">
        <v>4</v>
      </c>
      <c r="G13785">
        <v>41834</v>
      </c>
      <c r="H13785" t="s">
        <v>7</v>
      </c>
      <c r="I13785" t="s">
        <v>8</v>
      </c>
      <c r="J13785">
        <v>102</v>
      </c>
      <c r="K13785">
        <v>3</v>
      </c>
      <c r="L13785" t="s">
        <v>239</v>
      </c>
      <c r="M13785" t="s">
        <v>258</v>
      </c>
      <c r="N13785" t="s">
        <v>259</v>
      </c>
      <c r="O13785" s="9">
        <f t="shared" si="693"/>
        <v>25.5</v>
      </c>
      <c r="P13785" s="1">
        <f t="shared" si="694"/>
        <v>2.9411764705882353E-2</v>
      </c>
      <c r="Q13785">
        <f t="shared" si="695"/>
        <v>0.11764705882352941</v>
      </c>
    </row>
    <row r="13786" spans="2:17" x14ac:dyDescent="0.25">
      <c r="B13786" t="s">
        <v>264</v>
      </c>
      <c r="C13786">
        <v>154127</v>
      </c>
      <c r="D13786">
        <v>2</v>
      </c>
      <c r="E13786">
        <v>2</v>
      </c>
      <c r="F13786">
        <v>4</v>
      </c>
      <c r="G13786">
        <v>41834</v>
      </c>
      <c r="H13786" t="s">
        <v>7</v>
      </c>
      <c r="I13786" t="s">
        <v>8</v>
      </c>
      <c r="J13786">
        <v>102</v>
      </c>
      <c r="K13786">
        <v>3</v>
      </c>
      <c r="L13786" t="s">
        <v>239</v>
      </c>
      <c r="M13786" t="s">
        <v>258</v>
      </c>
      <c r="N13786" t="s">
        <v>259</v>
      </c>
      <c r="O13786" s="9">
        <f t="shared" si="693"/>
        <v>25.5</v>
      </c>
      <c r="P13786" s="1">
        <f t="shared" si="694"/>
        <v>2.9411764705882353E-2</v>
      </c>
      <c r="Q13786">
        <f t="shared" si="695"/>
        <v>0.11764705882352941</v>
      </c>
    </row>
    <row r="13787" spans="2:17" x14ac:dyDescent="0.25">
      <c r="B13787" t="s">
        <v>264</v>
      </c>
      <c r="C13787">
        <v>156376</v>
      </c>
      <c r="D13787">
        <v>2</v>
      </c>
      <c r="E13787">
        <v>1</v>
      </c>
      <c r="F13787">
        <v>4</v>
      </c>
      <c r="G13787">
        <v>41886</v>
      </c>
      <c r="H13787" t="s">
        <v>7</v>
      </c>
      <c r="I13787" t="s">
        <v>8</v>
      </c>
      <c r="J13787">
        <v>102</v>
      </c>
      <c r="K13787">
        <v>3</v>
      </c>
      <c r="L13787" t="s">
        <v>239</v>
      </c>
      <c r="M13787" t="s">
        <v>258</v>
      </c>
      <c r="N13787" t="s">
        <v>259</v>
      </c>
      <c r="O13787" s="9">
        <f t="shared" si="693"/>
        <v>25.5</v>
      </c>
      <c r="P13787" s="1">
        <f t="shared" si="694"/>
        <v>2.9411764705882353E-2</v>
      </c>
      <c r="Q13787">
        <f t="shared" si="695"/>
        <v>0.11764705882352941</v>
      </c>
    </row>
    <row r="13788" spans="2:17" x14ac:dyDescent="0.25">
      <c r="B13788" t="s">
        <v>264</v>
      </c>
      <c r="C13788">
        <v>166684</v>
      </c>
      <c r="D13788">
        <v>1</v>
      </c>
      <c r="E13788">
        <v>1</v>
      </c>
      <c r="F13788">
        <v>5</v>
      </c>
      <c r="G13788">
        <v>41664</v>
      </c>
      <c r="H13788" t="s">
        <v>7</v>
      </c>
      <c r="I13788" t="s">
        <v>8</v>
      </c>
      <c r="J13788">
        <v>136</v>
      </c>
      <c r="K13788">
        <v>4</v>
      </c>
      <c r="L13788" t="s">
        <v>240</v>
      </c>
      <c r="M13788" t="s">
        <v>258</v>
      </c>
      <c r="N13788" t="s">
        <v>259</v>
      </c>
      <c r="O13788" s="9">
        <f t="shared" si="693"/>
        <v>27.2</v>
      </c>
      <c r="P13788" s="1">
        <f t="shared" si="694"/>
        <v>2.9411764705882353E-2</v>
      </c>
      <c r="Q13788">
        <f t="shared" si="695"/>
        <v>0.14705882352941177</v>
      </c>
    </row>
    <row r="13789" spans="2:17" x14ac:dyDescent="0.25">
      <c r="B13789" t="s">
        <v>264</v>
      </c>
      <c r="C13789">
        <v>168722</v>
      </c>
      <c r="D13789">
        <v>1</v>
      </c>
      <c r="E13789">
        <v>1</v>
      </c>
      <c r="F13789">
        <v>5</v>
      </c>
      <c r="G13789">
        <v>41727</v>
      </c>
      <c r="H13789" t="s">
        <v>7</v>
      </c>
      <c r="I13789" t="s">
        <v>8</v>
      </c>
      <c r="J13789">
        <v>136</v>
      </c>
      <c r="K13789">
        <v>4</v>
      </c>
      <c r="L13789" t="s">
        <v>240</v>
      </c>
      <c r="M13789" t="s">
        <v>258</v>
      </c>
      <c r="N13789" t="s">
        <v>259</v>
      </c>
      <c r="O13789" s="9">
        <f t="shared" si="693"/>
        <v>27.2</v>
      </c>
      <c r="P13789" s="1">
        <f t="shared" si="694"/>
        <v>2.9411764705882353E-2</v>
      </c>
      <c r="Q13789">
        <f t="shared" si="695"/>
        <v>0.14705882352941177</v>
      </c>
    </row>
    <row r="13790" spans="2:17" x14ac:dyDescent="0.25">
      <c r="B13790" t="s">
        <v>264</v>
      </c>
      <c r="C13790">
        <v>178837</v>
      </c>
      <c r="D13790">
        <v>1</v>
      </c>
      <c r="E13790">
        <v>1</v>
      </c>
      <c r="F13790">
        <v>5</v>
      </c>
      <c r="G13790">
        <v>41838</v>
      </c>
      <c r="H13790" t="s">
        <v>7</v>
      </c>
      <c r="I13790" t="s">
        <v>8</v>
      </c>
      <c r="J13790">
        <v>136</v>
      </c>
      <c r="K13790">
        <v>4</v>
      </c>
      <c r="L13790" t="s">
        <v>240</v>
      </c>
      <c r="M13790" t="s">
        <v>258</v>
      </c>
      <c r="N13790" t="s">
        <v>259</v>
      </c>
      <c r="O13790" s="9">
        <f t="shared" si="693"/>
        <v>27.2</v>
      </c>
      <c r="P13790" s="1">
        <f t="shared" si="694"/>
        <v>2.9411764705882353E-2</v>
      </c>
      <c r="Q13790">
        <f t="shared" si="695"/>
        <v>0.14705882352941177</v>
      </c>
    </row>
    <row r="13791" spans="2:17" x14ac:dyDescent="0.25">
      <c r="B13791" t="s">
        <v>264</v>
      </c>
      <c r="C13791">
        <v>169219</v>
      </c>
      <c r="D13791">
        <v>1</v>
      </c>
      <c r="E13791">
        <v>1</v>
      </c>
      <c r="F13791">
        <v>5</v>
      </c>
      <c r="G13791">
        <v>41830</v>
      </c>
      <c r="H13791" t="s">
        <v>5</v>
      </c>
      <c r="I13791" t="s">
        <v>6</v>
      </c>
      <c r="J13791">
        <v>136</v>
      </c>
      <c r="K13791">
        <v>4</v>
      </c>
      <c r="L13791" t="s">
        <v>240</v>
      </c>
      <c r="M13791" t="s">
        <v>5</v>
      </c>
      <c r="N13791" t="s">
        <v>259</v>
      </c>
      <c r="O13791" s="9">
        <f t="shared" si="693"/>
        <v>27.2</v>
      </c>
      <c r="P13791" s="1">
        <f t="shared" si="694"/>
        <v>2.9411764705882353E-2</v>
      </c>
      <c r="Q13791">
        <f t="shared" si="695"/>
        <v>0.14705882352941177</v>
      </c>
    </row>
    <row r="13792" spans="2:17" x14ac:dyDescent="0.25">
      <c r="B13792" t="s">
        <v>264</v>
      </c>
      <c r="C13792">
        <v>169220</v>
      </c>
      <c r="D13792">
        <v>1</v>
      </c>
      <c r="E13792">
        <v>1</v>
      </c>
      <c r="F13792">
        <v>5</v>
      </c>
      <c r="G13792">
        <v>41830</v>
      </c>
      <c r="H13792" t="s">
        <v>5</v>
      </c>
      <c r="I13792" t="s">
        <v>6</v>
      </c>
      <c r="J13792">
        <v>136</v>
      </c>
      <c r="K13792">
        <v>4</v>
      </c>
      <c r="L13792" t="s">
        <v>240</v>
      </c>
      <c r="M13792" t="s">
        <v>5</v>
      </c>
      <c r="N13792" t="s">
        <v>259</v>
      </c>
      <c r="O13792" s="9">
        <f t="shared" si="693"/>
        <v>27.2</v>
      </c>
      <c r="P13792" s="1">
        <f t="shared" si="694"/>
        <v>2.9411764705882353E-2</v>
      </c>
      <c r="Q13792">
        <f t="shared" si="695"/>
        <v>0.14705882352941177</v>
      </c>
    </row>
    <row r="13793" spans="2:17" x14ac:dyDescent="0.25">
      <c r="B13793" t="s">
        <v>264</v>
      </c>
      <c r="C13793">
        <v>169225</v>
      </c>
      <c r="D13793">
        <v>1</v>
      </c>
      <c r="E13793">
        <v>1</v>
      </c>
      <c r="F13793">
        <v>5</v>
      </c>
      <c r="G13793">
        <v>41830</v>
      </c>
      <c r="H13793" t="s">
        <v>5</v>
      </c>
      <c r="I13793" t="s">
        <v>6</v>
      </c>
      <c r="J13793">
        <v>136</v>
      </c>
      <c r="K13793">
        <v>4</v>
      </c>
      <c r="L13793" t="s">
        <v>240</v>
      </c>
      <c r="M13793" t="s">
        <v>5</v>
      </c>
      <c r="N13793" t="s">
        <v>259</v>
      </c>
      <c r="O13793" s="9">
        <f t="shared" si="693"/>
        <v>27.2</v>
      </c>
      <c r="P13793" s="1">
        <f t="shared" si="694"/>
        <v>2.9411764705882353E-2</v>
      </c>
      <c r="Q13793">
        <f t="shared" si="695"/>
        <v>0.14705882352941177</v>
      </c>
    </row>
    <row r="13794" spans="2:17" x14ac:dyDescent="0.25">
      <c r="B13794" t="s">
        <v>264</v>
      </c>
      <c r="C13794">
        <v>169222</v>
      </c>
      <c r="D13794">
        <v>1</v>
      </c>
      <c r="E13794">
        <v>1</v>
      </c>
      <c r="F13794">
        <v>5</v>
      </c>
      <c r="G13794">
        <v>41830</v>
      </c>
      <c r="H13794" t="s">
        <v>5</v>
      </c>
      <c r="I13794" t="s">
        <v>6</v>
      </c>
      <c r="J13794">
        <v>136</v>
      </c>
      <c r="K13794">
        <v>4</v>
      </c>
      <c r="L13794" t="s">
        <v>240</v>
      </c>
      <c r="M13794" t="s">
        <v>5</v>
      </c>
      <c r="N13794" t="s">
        <v>259</v>
      </c>
      <c r="O13794" s="9">
        <f t="shared" si="693"/>
        <v>27.2</v>
      </c>
      <c r="P13794" s="1">
        <f t="shared" si="694"/>
        <v>2.9411764705882353E-2</v>
      </c>
      <c r="Q13794">
        <f t="shared" si="695"/>
        <v>0.14705882352941177</v>
      </c>
    </row>
    <row r="13795" spans="2:17" x14ac:dyDescent="0.25">
      <c r="B13795" t="s">
        <v>264</v>
      </c>
      <c r="C13795">
        <v>169221</v>
      </c>
      <c r="D13795">
        <v>1</v>
      </c>
      <c r="E13795">
        <v>1</v>
      </c>
      <c r="F13795">
        <v>5</v>
      </c>
      <c r="G13795">
        <v>41830</v>
      </c>
      <c r="H13795" t="s">
        <v>5</v>
      </c>
      <c r="I13795" t="s">
        <v>6</v>
      </c>
      <c r="J13795">
        <v>136</v>
      </c>
      <c r="K13795">
        <v>4</v>
      </c>
      <c r="L13795" t="s">
        <v>240</v>
      </c>
      <c r="M13795" t="s">
        <v>5</v>
      </c>
      <c r="N13795" t="s">
        <v>259</v>
      </c>
      <c r="O13795" s="9">
        <f t="shared" si="693"/>
        <v>27.2</v>
      </c>
      <c r="P13795" s="1">
        <f t="shared" si="694"/>
        <v>2.9411764705882353E-2</v>
      </c>
      <c r="Q13795">
        <f t="shared" si="695"/>
        <v>0.14705882352941177</v>
      </c>
    </row>
    <row r="13796" spans="2:17" x14ac:dyDescent="0.25">
      <c r="B13796" t="s">
        <v>264</v>
      </c>
      <c r="C13796">
        <v>169202</v>
      </c>
      <c r="D13796">
        <v>1</v>
      </c>
      <c r="E13796">
        <v>1</v>
      </c>
      <c r="F13796">
        <v>5</v>
      </c>
      <c r="G13796">
        <v>41830</v>
      </c>
      <c r="H13796" t="s">
        <v>5</v>
      </c>
      <c r="I13796" t="s">
        <v>6</v>
      </c>
      <c r="J13796">
        <v>136</v>
      </c>
      <c r="K13796">
        <v>4</v>
      </c>
      <c r="L13796" t="s">
        <v>240</v>
      </c>
      <c r="M13796" t="s">
        <v>5</v>
      </c>
      <c r="N13796" t="s">
        <v>259</v>
      </c>
      <c r="O13796" s="9">
        <f t="shared" si="693"/>
        <v>27.2</v>
      </c>
      <c r="P13796" s="1">
        <f t="shared" si="694"/>
        <v>2.9411764705882353E-2</v>
      </c>
      <c r="Q13796">
        <f t="shared" si="695"/>
        <v>0.14705882352941177</v>
      </c>
    </row>
    <row r="13797" spans="2:17" x14ac:dyDescent="0.25">
      <c r="B13797" t="s">
        <v>264</v>
      </c>
      <c r="C13797">
        <v>169299</v>
      </c>
      <c r="D13797">
        <v>1</v>
      </c>
      <c r="E13797">
        <v>1</v>
      </c>
      <c r="F13797">
        <v>5</v>
      </c>
      <c r="G13797">
        <v>41830</v>
      </c>
      <c r="H13797" t="s">
        <v>5</v>
      </c>
      <c r="I13797" t="s">
        <v>6</v>
      </c>
      <c r="J13797">
        <v>136</v>
      </c>
      <c r="K13797">
        <v>4</v>
      </c>
      <c r="L13797" t="s">
        <v>240</v>
      </c>
      <c r="M13797" t="s">
        <v>5</v>
      </c>
      <c r="N13797" t="s">
        <v>259</v>
      </c>
      <c r="O13797" s="9">
        <f t="shared" si="693"/>
        <v>27.2</v>
      </c>
      <c r="P13797" s="1">
        <f t="shared" si="694"/>
        <v>2.9411764705882353E-2</v>
      </c>
      <c r="Q13797">
        <f t="shared" si="695"/>
        <v>0.14705882352941177</v>
      </c>
    </row>
    <row r="13798" spans="2:17" x14ac:dyDescent="0.25">
      <c r="B13798" t="s">
        <v>264</v>
      </c>
      <c r="C13798">
        <v>179900</v>
      </c>
      <c r="D13798">
        <v>1</v>
      </c>
      <c r="E13798">
        <v>1</v>
      </c>
      <c r="F13798">
        <v>5</v>
      </c>
      <c r="G13798">
        <v>41950</v>
      </c>
      <c r="H13798" t="s">
        <v>7</v>
      </c>
      <c r="I13798" t="s">
        <v>8</v>
      </c>
      <c r="J13798">
        <v>136</v>
      </c>
      <c r="K13798">
        <v>4</v>
      </c>
      <c r="L13798" t="s">
        <v>240</v>
      </c>
      <c r="M13798" t="s">
        <v>258</v>
      </c>
      <c r="N13798" t="s">
        <v>259</v>
      </c>
      <c r="O13798" s="9">
        <f t="shared" si="693"/>
        <v>27.2</v>
      </c>
      <c r="P13798" s="1">
        <f t="shared" si="694"/>
        <v>2.9411764705882353E-2</v>
      </c>
      <c r="Q13798">
        <f t="shared" si="695"/>
        <v>0.14705882352941177</v>
      </c>
    </row>
    <row r="13799" spans="2:17" x14ac:dyDescent="0.25">
      <c r="B13799" t="s">
        <v>264</v>
      </c>
      <c r="C13799">
        <v>169201</v>
      </c>
      <c r="D13799">
        <v>1</v>
      </c>
      <c r="E13799">
        <v>1</v>
      </c>
      <c r="F13799">
        <v>5</v>
      </c>
      <c r="G13799">
        <v>41830</v>
      </c>
      <c r="H13799" t="s">
        <v>5</v>
      </c>
      <c r="I13799" t="s">
        <v>6</v>
      </c>
      <c r="J13799">
        <v>136</v>
      </c>
      <c r="K13799">
        <v>4</v>
      </c>
      <c r="L13799" t="s">
        <v>240</v>
      </c>
      <c r="M13799" t="s">
        <v>5</v>
      </c>
      <c r="N13799" t="s">
        <v>259</v>
      </c>
      <c r="O13799" s="9">
        <f t="shared" si="693"/>
        <v>27.2</v>
      </c>
      <c r="P13799" s="1">
        <f t="shared" si="694"/>
        <v>2.9411764705882353E-2</v>
      </c>
      <c r="Q13799">
        <f t="shared" si="695"/>
        <v>0.14705882352941177</v>
      </c>
    </row>
    <row r="13800" spans="2:17" x14ac:dyDescent="0.25">
      <c r="B13800" t="s">
        <v>264</v>
      </c>
      <c r="C13800">
        <v>174325</v>
      </c>
      <c r="D13800">
        <v>1</v>
      </c>
      <c r="E13800">
        <v>1</v>
      </c>
      <c r="F13800">
        <v>5</v>
      </c>
      <c r="G13800">
        <v>42019</v>
      </c>
      <c r="H13800" t="s">
        <v>7</v>
      </c>
      <c r="I13800" t="s">
        <v>8</v>
      </c>
      <c r="J13800">
        <v>136</v>
      </c>
      <c r="K13800">
        <v>4</v>
      </c>
      <c r="L13800" t="s">
        <v>240</v>
      </c>
      <c r="M13800" t="s">
        <v>258</v>
      </c>
      <c r="N13800" t="s">
        <v>259</v>
      </c>
      <c r="O13800" s="9">
        <f t="shared" si="693"/>
        <v>27.2</v>
      </c>
      <c r="P13800" s="1">
        <f t="shared" si="694"/>
        <v>2.9411764705882353E-2</v>
      </c>
      <c r="Q13800">
        <f t="shared" si="695"/>
        <v>0.14705882352941177</v>
      </c>
    </row>
    <row r="13801" spans="2:17" x14ac:dyDescent="0.25">
      <c r="B13801" t="s">
        <v>264</v>
      </c>
      <c r="C13801">
        <v>190180</v>
      </c>
      <c r="D13801">
        <v>1</v>
      </c>
      <c r="E13801">
        <v>1</v>
      </c>
      <c r="F13801">
        <v>5</v>
      </c>
      <c r="G13801">
        <v>42093</v>
      </c>
      <c r="H13801" t="s">
        <v>7</v>
      </c>
      <c r="I13801" t="s">
        <v>8</v>
      </c>
      <c r="J13801">
        <v>136</v>
      </c>
      <c r="K13801">
        <v>4</v>
      </c>
      <c r="L13801" t="s">
        <v>240</v>
      </c>
      <c r="M13801" t="s">
        <v>258</v>
      </c>
      <c r="N13801" t="s">
        <v>259</v>
      </c>
      <c r="O13801" s="9">
        <f t="shared" si="693"/>
        <v>27.2</v>
      </c>
      <c r="P13801" s="1">
        <f t="shared" si="694"/>
        <v>2.9411764705882353E-2</v>
      </c>
      <c r="Q13801">
        <f t="shared" si="695"/>
        <v>0.14705882352941177</v>
      </c>
    </row>
    <row r="13802" spans="2:17" x14ac:dyDescent="0.25">
      <c r="B13802" t="s">
        <v>264</v>
      </c>
      <c r="C13802">
        <v>189216</v>
      </c>
      <c r="D13802">
        <v>1</v>
      </c>
      <c r="E13802">
        <v>1</v>
      </c>
      <c r="F13802">
        <v>5</v>
      </c>
      <c r="G13802">
        <v>42095</v>
      </c>
      <c r="H13802" t="s">
        <v>7</v>
      </c>
      <c r="I13802" t="s">
        <v>8</v>
      </c>
      <c r="J13802">
        <v>136</v>
      </c>
      <c r="K13802">
        <v>4</v>
      </c>
      <c r="L13802" t="s">
        <v>240</v>
      </c>
      <c r="M13802" t="s">
        <v>258</v>
      </c>
      <c r="N13802" t="s">
        <v>259</v>
      </c>
      <c r="O13802" s="9">
        <f t="shared" si="693"/>
        <v>27.2</v>
      </c>
      <c r="P13802" s="1">
        <f t="shared" si="694"/>
        <v>2.9411764705882353E-2</v>
      </c>
      <c r="Q13802">
        <f t="shared" si="695"/>
        <v>0.14705882352941177</v>
      </c>
    </row>
    <row r="13803" spans="2:17" x14ac:dyDescent="0.25">
      <c r="B13803" t="s">
        <v>264</v>
      </c>
      <c r="C13803">
        <v>189488</v>
      </c>
      <c r="D13803">
        <v>1</v>
      </c>
      <c r="E13803">
        <v>1</v>
      </c>
      <c r="F13803">
        <v>5</v>
      </c>
      <c r="G13803">
        <v>42067</v>
      </c>
      <c r="H13803" t="s">
        <v>7</v>
      </c>
      <c r="I13803" t="s">
        <v>8</v>
      </c>
      <c r="J13803">
        <v>136</v>
      </c>
      <c r="K13803">
        <v>4</v>
      </c>
      <c r="L13803" t="s">
        <v>240</v>
      </c>
      <c r="M13803" t="s">
        <v>258</v>
      </c>
      <c r="N13803" t="s">
        <v>259</v>
      </c>
      <c r="O13803" s="9">
        <f t="shared" si="693"/>
        <v>27.2</v>
      </c>
      <c r="P13803" s="1">
        <f t="shared" si="694"/>
        <v>2.9411764705882353E-2</v>
      </c>
      <c r="Q13803">
        <f t="shared" si="695"/>
        <v>0.14705882352941177</v>
      </c>
    </row>
    <row r="13804" spans="2:17" x14ac:dyDescent="0.25">
      <c r="B13804" t="s">
        <v>264</v>
      </c>
      <c r="C13804">
        <v>189704</v>
      </c>
      <c r="D13804">
        <v>1</v>
      </c>
      <c r="E13804">
        <v>1</v>
      </c>
      <c r="F13804">
        <v>5</v>
      </c>
      <c r="G13804">
        <v>42065</v>
      </c>
      <c r="H13804" t="s">
        <v>7</v>
      </c>
      <c r="I13804" t="s">
        <v>8</v>
      </c>
      <c r="J13804">
        <v>136</v>
      </c>
      <c r="K13804">
        <v>4</v>
      </c>
      <c r="L13804" t="s">
        <v>240</v>
      </c>
      <c r="M13804" t="s">
        <v>258</v>
      </c>
      <c r="N13804" t="s">
        <v>259</v>
      </c>
      <c r="O13804" s="9">
        <f t="shared" si="693"/>
        <v>27.2</v>
      </c>
      <c r="P13804" s="1">
        <f t="shared" si="694"/>
        <v>2.9411764705882353E-2</v>
      </c>
      <c r="Q13804">
        <f t="shared" si="695"/>
        <v>0.14705882352941177</v>
      </c>
    </row>
    <row r="13805" spans="2:17" x14ac:dyDescent="0.25">
      <c r="B13805" t="s">
        <v>264</v>
      </c>
      <c r="C13805">
        <v>158461</v>
      </c>
      <c r="D13805">
        <v>1</v>
      </c>
      <c r="E13805">
        <v>1</v>
      </c>
      <c r="F13805">
        <v>6</v>
      </c>
      <c r="G13805">
        <v>41454</v>
      </c>
      <c r="H13805" t="s">
        <v>7</v>
      </c>
      <c r="I13805" t="s">
        <v>8</v>
      </c>
      <c r="J13805">
        <v>170</v>
      </c>
      <c r="K13805">
        <v>5</v>
      </c>
      <c r="L13805" t="s">
        <v>240</v>
      </c>
      <c r="M13805" t="s">
        <v>258</v>
      </c>
      <c r="N13805" t="s">
        <v>259</v>
      </c>
      <c r="O13805" s="9">
        <f t="shared" si="693"/>
        <v>28.333333333333332</v>
      </c>
      <c r="P13805" s="1">
        <f t="shared" si="694"/>
        <v>2.9411764705882353E-2</v>
      </c>
      <c r="Q13805">
        <f t="shared" si="695"/>
        <v>0.1764705882352941</v>
      </c>
    </row>
    <row r="13806" spans="2:17" x14ac:dyDescent="0.25">
      <c r="B13806" t="s">
        <v>264</v>
      </c>
      <c r="C13806">
        <v>160189</v>
      </c>
      <c r="D13806">
        <v>1</v>
      </c>
      <c r="E13806">
        <v>1</v>
      </c>
      <c r="F13806">
        <v>5</v>
      </c>
      <c r="G13806">
        <v>41603</v>
      </c>
      <c r="H13806" t="s">
        <v>7</v>
      </c>
      <c r="I13806" t="s">
        <v>8</v>
      </c>
      <c r="J13806">
        <v>170</v>
      </c>
      <c r="K13806">
        <v>5</v>
      </c>
      <c r="L13806" t="s">
        <v>240</v>
      </c>
      <c r="M13806" t="s">
        <v>258</v>
      </c>
      <c r="N13806" t="s">
        <v>259</v>
      </c>
      <c r="O13806" s="9">
        <f t="shared" si="693"/>
        <v>34</v>
      </c>
      <c r="P13806" s="1">
        <f t="shared" si="694"/>
        <v>2.9411764705882353E-2</v>
      </c>
      <c r="Q13806">
        <f t="shared" si="695"/>
        <v>0.14705882352941177</v>
      </c>
    </row>
    <row r="13807" spans="2:17" x14ac:dyDescent="0.25">
      <c r="B13807" t="s">
        <v>264</v>
      </c>
      <c r="C13807">
        <v>176487</v>
      </c>
      <c r="D13807">
        <v>1</v>
      </c>
      <c r="E13807">
        <v>1</v>
      </c>
      <c r="F13807">
        <v>5</v>
      </c>
      <c r="G13807">
        <v>41900</v>
      </c>
      <c r="H13807" t="s">
        <v>5</v>
      </c>
      <c r="I13807" t="s">
        <v>6</v>
      </c>
      <c r="J13807">
        <v>170</v>
      </c>
      <c r="K13807">
        <v>5</v>
      </c>
      <c r="L13807" t="s">
        <v>240</v>
      </c>
      <c r="M13807" t="s">
        <v>5</v>
      </c>
      <c r="N13807" t="s">
        <v>259</v>
      </c>
      <c r="O13807" s="9">
        <f t="shared" si="693"/>
        <v>34</v>
      </c>
      <c r="P13807" s="1">
        <f t="shared" si="694"/>
        <v>2.9411764705882353E-2</v>
      </c>
      <c r="Q13807">
        <f t="shared" si="695"/>
        <v>0.14705882352941177</v>
      </c>
    </row>
    <row r="13808" spans="2:17" x14ac:dyDescent="0.25">
      <c r="B13808" t="s">
        <v>264</v>
      </c>
      <c r="C13808">
        <v>176478</v>
      </c>
      <c r="D13808">
        <v>1</v>
      </c>
      <c r="E13808">
        <v>1</v>
      </c>
      <c r="F13808">
        <v>5</v>
      </c>
      <c r="G13808">
        <v>41900</v>
      </c>
      <c r="H13808" t="s">
        <v>5</v>
      </c>
      <c r="I13808" t="s">
        <v>6</v>
      </c>
      <c r="J13808">
        <v>170</v>
      </c>
      <c r="K13808">
        <v>5</v>
      </c>
      <c r="L13808" t="s">
        <v>240</v>
      </c>
      <c r="M13808" t="s">
        <v>5</v>
      </c>
      <c r="N13808" t="s">
        <v>259</v>
      </c>
      <c r="O13808" s="9">
        <f t="shared" si="693"/>
        <v>34</v>
      </c>
      <c r="P13808" s="1">
        <f t="shared" si="694"/>
        <v>2.9411764705882353E-2</v>
      </c>
      <c r="Q13808">
        <f t="shared" si="695"/>
        <v>0.14705882352941177</v>
      </c>
    </row>
    <row r="13809" spans="2:17" x14ac:dyDescent="0.25">
      <c r="B13809" t="s">
        <v>264</v>
      </c>
      <c r="C13809">
        <v>163980</v>
      </c>
      <c r="D13809">
        <v>1</v>
      </c>
      <c r="E13809">
        <v>1</v>
      </c>
      <c r="F13809">
        <v>4</v>
      </c>
      <c r="G13809">
        <v>41827</v>
      </c>
      <c r="H13809" t="s">
        <v>5</v>
      </c>
      <c r="I13809" t="s">
        <v>6</v>
      </c>
      <c r="J13809">
        <v>136</v>
      </c>
      <c r="K13809">
        <v>4</v>
      </c>
      <c r="L13809" t="s">
        <v>240</v>
      </c>
      <c r="M13809" t="s">
        <v>5</v>
      </c>
      <c r="N13809" t="s">
        <v>259</v>
      </c>
      <c r="O13809" s="9">
        <f t="shared" si="693"/>
        <v>34</v>
      </c>
      <c r="P13809" s="1">
        <f t="shared" si="694"/>
        <v>2.9411764705882353E-2</v>
      </c>
      <c r="Q13809">
        <f t="shared" si="695"/>
        <v>0.11764705882352941</v>
      </c>
    </row>
    <row r="13810" spans="2:17" x14ac:dyDescent="0.25">
      <c r="B13810" t="s">
        <v>264</v>
      </c>
      <c r="C13810">
        <v>191947</v>
      </c>
      <c r="D13810">
        <v>1</v>
      </c>
      <c r="E13810">
        <v>1</v>
      </c>
      <c r="F13810">
        <v>4</v>
      </c>
      <c r="G13810">
        <v>42100</v>
      </c>
      <c r="H13810" t="s">
        <v>7</v>
      </c>
      <c r="I13810" t="s">
        <v>8</v>
      </c>
      <c r="J13810">
        <v>136</v>
      </c>
      <c r="K13810">
        <v>4</v>
      </c>
      <c r="L13810" t="s">
        <v>240</v>
      </c>
      <c r="M13810" t="s">
        <v>258</v>
      </c>
      <c r="N13810" t="s">
        <v>259</v>
      </c>
      <c r="O13810" s="9">
        <f t="shared" si="693"/>
        <v>34</v>
      </c>
      <c r="P13810" s="1">
        <f t="shared" si="694"/>
        <v>2.9411764705882353E-2</v>
      </c>
      <c r="Q13810">
        <f t="shared" si="695"/>
        <v>0.11764705882352941</v>
      </c>
    </row>
    <row r="13811" spans="2:17" x14ac:dyDescent="0.25">
      <c r="B13811" t="s">
        <v>264</v>
      </c>
      <c r="C13811">
        <v>185318</v>
      </c>
      <c r="D13811">
        <v>1</v>
      </c>
      <c r="E13811">
        <v>1</v>
      </c>
      <c r="F13811">
        <v>4</v>
      </c>
      <c r="G13811">
        <v>42220</v>
      </c>
      <c r="H13811" t="s">
        <v>7</v>
      </c>
      <c r="I13811" t="s">
        <v>8</v>
      </c>
      <c r="J13811">
        <v>136</v>
      </c>
      <c r="K13811">
        <v>4</v>
      </c>
      <c r="L13811" t="s">
        <v>240</v>
      </c>
      <c r="M13811" t="s">
        <v>258</v>
      </c>
      <c r="N13811" t="s">
        <v>259</v>
      </c>
      <c r="O13811" s="9">
        <f t="shared" si="693"/>
        <v>34</v>
      </c>
      <c r="P13811" s="1">
        <f t="shared" si="694"/>
        <v>2.9411764705882353E-2</v>
      </c>
      <c r="Q13811">
        <f t="shared" si="695"/>
        <v>0.11764705882352941</v>
      </c>
    </row>
    <row r="13812" spans="2:17" x14ac:dyDescent="0.25">
      <c r="B13812" t="s">
        <v>264</v>
      </c>
      <c r="C13812">
        <v>189202</v>
      </c>
      <c r="D13812">
        <v>1</v>
      </c>
      <c r="E13812">
        <v>1</v>
      </c>
      <c r="F13812">
        <v>3.5</v>
      </c>
      <c r="G13812">
        <v>42095</v>
      </c>
      <c r="H13812" t="s">
        <v>7</v>
      </c>
      <c r="I13812" t="s">
        <v>8</v>
      </c>
      <c r="J13812">
        <v>136</v>
      </c>
      <c r="K13812">
        <v>4</v>
      </c>
      <c r="L13812" t="s">
        <v>240</v>
      </c>
      <c r="M13812" t="s">
        <v>258</v>
      </c>
      <c r="N13812" t="s">
        <v>259</v>
      </c>
      <c r="O13812" s="9">
        <f t="shared" si="693"/>
        <v>38.857142857142854</v>
      </c>
      <c r="P13812" s="1">
        <f t="shared" si="694"/>
        <v>2.9411764705882353E-2</v>
      </c>
      <c r="Q13812">
        <f t="shared" si="695"/>
        <v>0.10294117647058823</v>
      </c>
    </row>
    <row r="13813" spans="2:17" x14ac:dyDescent="0.25">
      <c r="B13813" t="s">
        <v>264</v>
      </c>
      <c r="C13813">
        <v>160424</v>
      </c>
      <c r="D13813">
        <v>1</v>
      </c>
      <c r="E13813">
        <v>1</v>
      </c>
      <c r="F13813">
        <v>4</v>
      </c>
      <c r="G13813">
        <v>41506</v>
      </c>
      <c r="H13813" t="s">
        <v>5</v>
      </c>
      <c r="I13813" t="s">
        <v>6</v>
      </c>
      <c r="J13813">
        <v>170</v>
      </c>
      <c r="K13813">
        <v>5</v>
      </c>
      <c r="L13813" t="s">
        <v>240</v>
      </c>
      <c r="M13813" t="s">
        <v>5</v>
      </c>
      <c r="N13813" t="s">
        <v>259</v>
      </c>
      <c r="O13813" s="9">
        <f t="shared" si="693"/>
        <v>42.5</v>
      </c>
      <c r="P13813" s="1">
        <f t="shared" si="694"/>
        <v>2.9411764705882353E-2</v>
      </c>
      <c r="Q13813">
        <f t="shared" si="695"/>
        <v>0.11764705882352941</v>
      </c>
    </row>
    <row r="13814" spans="2:17" x14ac:dyDescent="0.25">
      <c r="B13814" t="s">
        <v>264</v>
      </c>
      <c r="C13814">
        <v>156539</v>
      </c>
      <c r="D13814">
        <v>1</v>
      </c>
      <c r="E13814">
        <v>1</v>
      </c>
      <c r="F13814">
        <v>3</v>
      </c>
      <c r="G13814">
        <v>41395</v>
      </c>
      <c r="H13814" t="s">
        <v>7</v>
      </c>
      <c r="I13814" t="s">
        <v>8</v>
      </c>
      <c r="J13814">
        <v>136</v>
      </c>
      <c r="K13814">
        <v>4</v>
      </c>
      <c r="L13814" t="s">
        <v>240</v>
      </c>
      <c r="M13814" t="s">
        <v>258</v>
      </c>
      <c r="N13814" t="s">
        <v>259</v>
      </c>
      <c r="O13814" s="9">
        <f t="shared" si="693"/>
        <v>45.333333333333336</v>
      </c>
      <c r="P13814" s="1">
        <f t="shared" si="694"/>
        <v>2.9411764705882353E-2</v>
      </c>
      <c r="Q13814">
        <f t="shared" si="695"/>
        <v>8.8235294117647051E-2</v>
      </c>
    </row>
    <row r="13815" spans="2:17" x14ac:dyDescent="0.25">
      <c r="B13815" t="s">
        <v>264</v>
      </c>
      <c r="C13815">
        <v>156550</v>
      </c>
      <c r="D13815">
        <v>1</v>
      </c>
      <c r="E13815">
        <v>1</v>
      </c>
      <c r="F13815">
        <v>3</v>
      </c>
      <c r="G13815">
        <v>41396</v>
      </c>
      <c r="H13815" t="s">
        <v>7</v>
      </c>
      <c r="I13815" t="s">
        <v>8</v>
      </c>
      <c r="J13815">
        <v>136</v>
      </c>
      <c r="K13815">
        <v>4</v>
      </c>
      <c r="L13815" t="s">
        <v>240</v>
      </c>
      <c r="M13815" t="s">
        <v>258</v>
      </c>
      <c r="N13815" t="s">
        <v>259</v>
      </c>
      <c r="O13815" s="9">
        <f t="shared" si="693"/>
        <v>45.333333333333336</v>
      </c>
      <c r="P13815" s="1">
        <f t="shared" si="694"/>
        <v>2.9411764705882353E-2</v>
      </c>
      <c r="Q13815">
        <f t="shared" si="695"/>
        <v>8.8235294117647051E-2</v>
      </c>
    </row>
    <row r="13816" spans="2:17" x14ac:dyDescent="0.25">
      <c r="B13816" t="s">
        <v>264</v>
      </c>
      <c r="C13816">
        <v>169782</v>
      </c>
      <c r="D13816">
        <v>1</v>
      </c>
      <c r="E13816">
        <v>1</v>
      </c>
      <c r="F13816">
        <v>3</v>
      </c>
      <c r="G13816">
        <v>41870</v>
      </c>
      <c r="H13816" t="s">
        <v>7</v>
      </c>
      <c r="I13816" t="s">
        <v>8</v>
      </c>
      <c r="J13816">
        <v>136</v>
      </c>
      <c r="K13816">
        <v>4</v>
      </c>
      <c r="L13816" t="s">
        <v>240</v>
      </c>
      <c r="M13816" t="s">
        <v>258</v>
      </c>
      <c r="N13816" t="s">
        <v>259</v>
      </c>
      <c r="O13816" s="9">
        <f t="shared" si="693"/>
        <v>45.333333333333336</v>
      </c>
      <c r="P13816" s="1">
        <f t="shared" si="694"/>
        <v>2.9411764705882353E-2</v>
      </c>
      <c r="Q13816">
        <f t="shared" si="695"/>
        <v>8.8235294117647051E-2</v>
      </c>
    </row>
    <row r="13817" spans="2:17" x14ac:dyDescent="0.25">
      <c r="B13817" t="s">
        <v>264</v>
      </c>
      <c r="C13817">
        <v>169779</v>
      </c>
      <c r="D13817">
        <v>1</v>
      </c>
      <c r="E13817">
        <v>1</v>
      </c>
      <c r="F13817">
        <v>3</v>
      </c>
      <c r="G13817">
        <v>41871</v>
      </c>
      <c r="H13817" t="s">
        <v>7</v>
      </c>
      <c r="I13817" t="s">
        <v>8</v>
      </c>
      <c r="J13817">
        <v>136</v>
      </c>
      <c r="K13817">
        <v>4</v>
      </c>
      <c r="L13817" t="s">
        <v>240</v>
      </c>
      <c r="M13817" t="s">
        <v>258</v>
      </c>
      <c r="N13817" t="s">
        <v>259</v>
      </c>
      <c r="O13817" s="9">
        <f t="shared" si="693"/>
        <v>45.333333333333336</v>
      </c>
      <c r="P13817" s="1">
        <f t="shared" si="694"/>
        <v>2.9411764705882353E-2</v>
      </c>
      <c r="Q13817">
        <f t="shared" si="695"/>
        <v>8.8235294117647051E-2</v>
      </c>
    </row>
    <row r="13818" spans="2:17" x14ac:dyDescent="0.25">
      <c r="B13818" t="s">
        <v>264</v>
      </c>
      <c r="C13818">
        <v>169780</v>
      </c>
      <c r="D13818">
        <v>1</v>
      </c>
      <c r="E13818">
        <v>1</v>
      </c>
      <c r="F13818">
        <v>3</v>
      </c>
      <c r="G13818">
        <v>41871</v>
      </c>
      <c r="H13818" t="s">
        <v>7</v>
      </c>
      <c r="I13818" t="s">
        <v>8</v>
      </c>
      <c r="J13818">
        <v>136</v>
      </c>
      <c r="K13818">
        <v>4</v>
      </c>
      <c r="L13818" t="s">
        <v>240</v>
      </c>
      <c r="M13818" t="s">
        <v>258</v>
      </c>
      <c r="N13818" t="s">
        <v>259</v>
      </c>
      <c r="O13818" s="9">
        <f t="shared" si="693"/>
        <v>45.333333333333336</v>
      </c>
      <c r="P13818" s="1">
        <f t="shared" si="694"/>
        <v>2.9411764705882353E-2</v>
      </c>
      <c r="Q13818">
        <f t="shared" si="695"/>
        <v>8.8235294117647051E-2</v>
      </c>
    </row>
    <row r="13819" spans="2:17" x14ac:dyDescent="0.25">
      <c r="B13819" t="s">
        <v>264</v>
      </c>
      <c r="C13819">
        <v>169781</v>
      </c>
      <c r="D13819">
        <v>1</v>
      </c>
      <c r="E13819">
        <v>1</v>
      </c>
      <c r="F13819">
        <v>3</v>
      </c>
      <c r="G13819">
        <v>41871</v>
      </c>
      <c r="H13819" t="s">
        <v>7</v>
      </c>
      <c r="I13819" t="s">
        <v>8</v>
      </c>
      <c r="J13819">
        <v>136</v>
      </c>
      <c r="K13819">
        <v>4</v>
      </c>
      <c r="L13819" t="s">
        <v>240</v>
      </c>
      <c r="M13819" t="s">
        <v>258</v>
      </c>
      <c r="N13819" t="s">
        <v>259</v>
      </c>
      <c r="O13819" s="9">
        <f t="shared" ref="O13819:O13882" si="696">J13819/F13819</f>
        <v>45.333333333333336</v>
      </c>
      <c r="P13819" s="1">
        <f t="shared" ref="P13819:P13882" si="697">K13819/J13819</f>
        <v>2.9411764705882353E-2</v>
      </c>
      <c r="Q13819">
        <f t="shared" si="695"/>
        <v>8.8235294117647051E-2</v>
      </c>
    </row>
    <row r="13820" spans="2:17" x14ac:dyDescent="0.25">
      <c r="B13820" t="s">
        <v>264</v>
      </c>
      <c r="C13820">
        <v>175664</v>
      </c>
      <c r="D13820">
        <v>1</v>
      </c>
      <c r="E13820">
        <v>1</v>
      </c>
      <c r="F13820">
        <v>3</v>
      </c>
      <c r="G13820">
        <v>41881</v>
      </c>
      <c r="H13820" t="s">
        <v>7</v>
      </c>
      <c r="I13820" t="s">
        <v>8</v>
      </c>
      <c r="J13820">
        <v>136</v>
      </c>
      <c r="K13820">
        <v>4</v>
      </c>
      <c r="L13820" t="s">
        <v>240</v>
      </c>
      <c r="M13820" t="s">
        <v>258</v>
      </c>
      <c r="N13820" t="s">
        <v>259</v>
      </c>
      <c r="O13820" s="9">
        <f t="shared" si="696"/>
        <v>45.333333333333336</v>
      </c>
      <c r="P13820" s="1">
        <f t="shared" si="697"/>
        <v>2.9411764705882353E-2</v>
      </c>
      <c r="Q13820">
        <f t="shared" ref="Q13820:Q13883" si="698">F13820*P13820</f>
        <v>8.8235294117647051E-2</v>
      </c>
    </row>
    <row r="13821" spans="2:17" x14ac:dyDescent="0.25">
      <c r="B13821" t="s">
        <v>264</v>
      </c>
      <c r="C13821">
        <v>175666</v>
      </c>
      <c r="D13821">
        <v>1</v>
      </c>
      <c r="E13821">
        <v>1</v>
      </c>
      <c r="F13821">
        <v>3</v>
      </c>
      <c r="G13821">
        <v>41880</v>
      </c>
      <c r="H13821" t="s">
        <v>7</v>
      </c>
      <c r="I13821" t="s">
        <v>8</v>
      </c>
      <c r="J13821">
        <v>136</v>
      </c>
      <c r="K13821">
        <v>4</v>
      </c>
      <c r="L13821" t="s">
        <v>240</v>
      </c>
      <c r="M13821" t="s">
        <v>258</v>
      </c>
      <c r="N13821" t="s">
        <v>259</v>
      </c>
      <c r="O13821" s="9">
        <f t="shared" si="696"/>
        <v>45.333333333333336</v>
      </c>
      <c r="P13821" s="1">
        <f t="shared" si="697"/>
        <v>2.9411764705882353E-2</v>
      </c>
      <c r="Q13821">
        <f t="shared" si="698"/>
        <v>8.8235294117647051E-2</v>
      </c>
    </row>
    <row r="13822" spans="2:17" x14ac:dyDescent="0.25">
      <c r="B13822" t="s">
        <v>264</v>
      </c>
      <c r="C13822">
        <v>175658</v>
      </c>
      <c r="D13822">
        <v>1</v>
      </c>
      <c r="E13822">
        <v>1</v>
      </c>
      <c r="F13822">
        <v>3</v>
      </c>
      <c r="G13822">
        <v>41880</v>
      </c>
      <c r="H13822" t="s">
        <v>7</v>
      </c>
      <c r="I13822" t="s">
        <v>8</v>
      </c>
      <c r="J13822">
        <v>136</v>
      </c>
      <c r="K13822">
        <v>4</v>
      </c>
      <c r="L13822" t="s">
        <v>240</v>
      </c>
      <c r="M13822" t="s">
        <v>258</v>
      </c>
      <c r="N13822" t="s">
        <v>259</v>
      </c>
      <c r="O13822" s="9">
        <f t="shared" si="696"/>
        <v>45.333333333333336</v>
      </c>
      <c r="P13822" s="1">
        <f t="shared" si="697"/>
        <v>2.9411764705882353E-2</v>
      </c>
      <c r="Q13822">
        <f t="shared" si="698"/>
        <v>8.8235294117647051E-2</v>
      </c>
    </row>
    <row r="13823" spans="2:17" x14ac:dyDescent="0.25">
      <c r="B13823" t="s">
        <v>264</v>
      </c>
      <c r="C13823">
        <v>175659</v>
      </c>
      <c r="D13823">
        <v>1</v>
      </c>
      <c r="E13823">
        <v>1</v>
      </c>
      <c r="F13823">
        <v>3</v>
      </c>
      <c r="G13823">
        <v>41880</v>
      </c>
      <c r="H13823" t="s">
        <v>7</v>
      </c>
      <c r="I13823" t="s">
        <v>8</v>
      </c>
      <c r="J13823">
        <v>136</v>
      </c>
      <c r="K13823">
        <v>4</v>
      </c>
      <c r="L13823" t="s">
        <v>240</v>
      </c>
      <c r="M13823" t="s">
        <v>258</v>
      </c>
      <c r="N13823" t="s">
        <v>259</v>
      </c>
      <c r="O13823" s="9">
        <f t="shared" si="696"/>
        <v>45.333333333333336</v>
      </c>
      <c r="P13823" s="1">
        <f t="shared" si="697"/>
        <v>2.9411764705882353E-2</v>
      </c>
      <c r="Q13823">
        <f t="shared" si="698"/>
        <v>8.8235294117647051E-2</v>
      </c>
    </row>
    <row r="13824" spans="2:17" x14ac:dyDescent="0.25">
      <c r="B13824" t="s">
        <v>264</v>
      </c>
      <c r="C13824">
        <v>175661</v>
      </c>
      <c r="D13824">
        <v>1</v>
      </c>
      <c r="E13824">
        <v>1</v>
      </c>
      <c r="F13824">
        <v>3</v>
      </c>
      <c r="G13824">
        <v>41880</v>
      </c>
      <c r="H13824" t="s">
        <v>7</v>
      </c>
      <c r="I13824" t="s">
        <v>8</v>
      </c>
      <c r="J13824">
        <v>136</v>
      </c>
      <c r="K13824">
        <v>4</v>
      </c>
      <c r="L13824" t="s">
        <v>240</v>
      </c>
      <c r="M13824" t="s">
        <v>258</v>
      </c>
      <c r="N13824" t="s">
        <v>259</v>
      </c>
      <c r="O13824" s="9">
        <f t="shared" si="696"/>
        <v>45.333333333333336</v>
      </c>
      <c r="P13824" s="1">
        <f t="shared" si="697"/>
        <v>2.9411764705882353E-2</v>
      </c>
      <c r="Q13824">
        <f t="shared" si="698"/>
        <v>8.8235294117647051E-2</v>
      </c>
    </row>
    <row r="13825" spans="2:17" x14ac:dyDescent="0.25">
      <c r="B13825" t="s">
        <v>264</v>
      </c>
      <c r="C13825">
        <v>175660</v>
      </c>
      <c r="D13825">
        <v>1</v>
      </c>
      <c r="E13825">
        <v>1</v>
      </c>
      <c r="F13825">
        <v>3</v>
      </c>
      <c r="G13825">
        <v>41880</v>
      </c>
      <c r="H13825" t="s">
        <v>7</v>
      </c>
      <c r="I13825" t="s">
        <v>8</v>
      </c>
      <c r="J13825">
        <v>136</v>
      </c>
      <c r="K13825">
        <v>4</v>
      </c>
      <c r="L13825" t="s">
        <v>240</v>
      </c>
      <c r="M13825" t="s">
        <v>258</v>
      </c>
      <c r="N13825" t="s">
        <v>259</v>
      </c>
      <c r="O13825" s="9">
        <f t="shared" si="696"/>
        <v>45.333333333333336</v>
      </c>
      <c r="P13825" s="1">
        <f t="shared" si="697"/>
        <v>2.9411764705882353E-2</v>
      </c>
      <c r="Q13825">
        <f t="shared" si="698"/>
        <v>8.8235294117647051E-2</v>
      </c>
    </row>
    <row r="13826" spans="2:17" x14ac:dyDescent="0.25">
      <c r="B13826" t="s">
        <v>264</v>
      </c>
      <c r="C13826">
        <v>175918</v>
      </c>
      <c r="D13826">
        <v>1</v>
      </c>
      <c r="E13826">
        <v>1</v>
      </c>
      <c r="F13826">
        <v>3</v>
      </c>
      <c r="G13826">
        <v>41890</v>
      </c>
      <c r="H13826" t="s">
        <v>7</v>
      </c>
      <c r="I13826" t="s">
        <v>8</v>
      </c>
      <c r="J13826">
        <v>136</v>
      </c>
      <c r="K13826">
        <v>4</v>
      </c>
      <c r="L13826" t="s">
        <v>240</v>
      </c>
      <c r="M13826" t="s">
        <v>258</v>
      </c>
      <c r="N13826" t="s">
        <v>259</v>
      </c>
      <c r="O13826" s="9">
        <f t="shared" si="696"/>
        <v>45.333333333333336</v>
      </c>
      <c r="P13826" s="1">
        <f t="shared" si="697"/>
        <v>2.9411764705882353E-2</v>
      </c>
      <c r="Q13826">
        <f t="shared" si="698"/>
        <v>8.8235294117647051E-2</v>
      </c>
    </row>
    <row r="13827" spans="2:17" x14ac:dyDescent="0.25">
      <c r="B13827" t="s">
        <v>264</v>
      </c>
      <c r="C13827">
        <v>175919</v>
      </c>
      <c r="D13827">
        <v>1</v>
      </c>
      <c r="E13827">
        <v>1</v>
      </c>
      <c r="F13827">
        <v>3</v>
      </c>
      <c r="G13827">
        <v>41890</v>
      </c>
      <c r="H13827" t="s">
        <v>7</v>
      </c>
      <c r="I13827" t="s">
        <v>8</v>
      </c>
      <c r="J13827">
        <v>136</v>
      </c>
      <c r="K13827">
        <v>4</v>
      </c>
      <c r="L13827" t="s">
        <v>240</v>
      </c>
      <c r="M13827" t="s">
        <v>258</v>
      </c>
      <c r="N13827" t="s">
        <v>259</v>
      </c>
      <c r="O13827" s="9">
        <f t="shared" si="696"/>
        <v>45.333333333333336</v>
      </c>
      <c r="P13827" s="1">
        <f t="shared" si="697"/>
        <v>2.9411764705882353E-2</v>
      </c>
      <c r="Q13827">
        <f t="shared" si="698"/>
        <v>8.8235294117647051E-2</v>
      </c>
    </row>
    <row r="13828" spans="2:17" x14ac:dyDescent="0.25">
      <c r="B13828" t="s">
        <v>264</v>
      </c>
      <c r="C13828">
        <v>175913</v>
      </c>
      <c r="D13828">
        <v>1</v>
      </c>
      <c r="E13828">
        <v>1</v>
      </c>
      <c r="F13828">
        <v>3</v>
      </c>
      <c r="G13828">
        <v>41890</v>
      </c>
      <c r="H13828" t="s">
        <v>7</v>
      </c>
      <c r="I13828" t="s">
        <v>8</v>
      </c>
      <c r="J13828">
        <v>136</v>
      </c>
      <c r="K13828">
        <v>4</v>
      </c>
      <c r="L13828" t="s">
        <v>240</v>
      </c>
      <c r="M13828" t="s">
        <v>258</v>
      </c>
      <c r="N13828" t="s">
        <v>259</v>
      </c>
      <c r="O13828" s="9">
        <f t="shared" si="696"/>
        <v>45.333333333333336</v>
      </c>
      <c r="P13828" s="1">
        <f t="shared" si="697"/>
        <v>2.9411764705882353E-2</v>
      </c>
      <c r="Q13828">
        <f t="shared" si="698"/>
        <v>8.8235294117647051E-2</v>
      </c>
    </row>
    <row r="13829" spans="2:17" x14ac:dyDescent="0.25">
      <c r="B13829" t="s">
        <v>264</v>
      </c>
      <c r="C13829">
        <v>175915</v>
      </c>
      <c r="D13829">
        <v>1</v>
      </c>
      <c r="E13829">
        <v>1</v>
      </c>
      <c r="F13829">
        <v>3</v>
      </c>
      <c r="G13829">
        <v>41890</v>
      </c>
      <c r="H13829" t="s">
        <v>7</v>
      </c>
      <c r="I13829" t="s">
        <v>8</v>
      </c>
      <c r="J13829">
        <v>136</v>
      </c>
      <c r="K13829">
        <v>4</v>
      </c>
      <c r="L13829" t="s">
        <v>240</v>
      </c>
      <c r="M13829" t="s">
        <v>258</v>
      </c>
      <c r="N13829" t="s">
        <v>259</v>
      </c>
      <c r="O13829" s="9">
        <f t="shared" si="696"/>
        <v>45.333333333333336</v>
      </c>
      <c r="P13829" s="1">
        <f t="shared" si="697"/>
        <v>2.9411764705882353E-2</v>
      </c>
      <c r="Q13829">
        <f t="shared" si="698"/>
        <v>8.8235294117647051E-2</v>
      </c>
    </row>
    <row r="13830" spans="2:17" x14ac:dyDescent="0.25">
      <c r="B13830" t="s">
        <v>264</v>
      </c>
      <c r="C13830">
        <v>175914</v>
      </c>
      <c r="D13830">
        <v>1</v>
      </c>
      <c r="E13830">
        <v>1</v>
      </c>
      <c r="F13830">
        <v>3</v>
      </c>
      <c r="G13830">
        <v>41890</v>
      </c>
      <c r="H13830" t="s">
        <v>7</v>
      </c>
      <c r="I13830" t="s">
        <v>8</v>
      </c>
      <c r="J13830">
        <v>136</v>
      </c>
      <c r="K13830">
        <v>4</v>
      </c>
      <c r="L13830" t="s">
        <v>240</v>
      </c>
      <c r="M13830" t="s">
        <v>258</v>
      </c>
      <c r="N13830" t="s">
        <v>259</v>
      </c>
      <c r="O13830" s="9">
        <f t="shared" si="696"/>
        <v>45.333333333333336</v>
      </c>
      <c r="P13830" s="1">
        <f t="shared" si="697"/>
        <v>2.9411764705882353E-2</v>
      </c>
      <c r="Q13830">
        <f t="shared" si="698"/>
        <v>8.8235294117647051E-2</v>
      </c>
    </row>
    <row r="13831" spans="2:17" x14ac:dyDescent="0.25">
      <c r="B13831" t="s">
        <v>264</v>
      </c>
      <c r="C13831">
        <v>175923</v>
      </c>
      <c r="D13831">
        <v>1</v>
      </c>
      <c r="E13831">
        <v>1</v>
      </c>
      <c r="F13831">
        <v>3</v>
      </c>
      <c r="G13831">
        <v>41891</v>
      </c>
      <c r="H13831" t="s">
        <v>7</v>
      </c>
      <c r="I13831" t="s">
        <v>8</v>
      </c>
      <c r="J13831">
        <v>136</v>
      </c>
      <c r="K13831">
        <v>4</v>
      </c>
      <c r="L13831" t="s">
        <v>240</v>
      </c>
      <c r="M13831" t="s">
        <v>258</v>
      </c>
      <c r="N13831" t="s">
        <v>259</v>
      </c>
      <c r="O13831" s="9">
        <f t="shared" si="696"/>
        <v>45.333333333333336</v>
      </c>
      <c r="P13831" s="1">
        <f t="shared" si="697"/>
        <v>2.9411764705882353E-2</v>
      </c>
      <c r="Q13831">
        <f t="shared" si="698"/>
        <v>8.8235294117647051E-2</v>
      </c>
    </row>
    <row r="13832" spans="2:17" x14ac:dyDescent="0.25">
      <c r="B13832" t="s">
        <v>264</v>
      </c>
      <c r="C13832">
        <v>175924</v>
      </c>
      <c r="D13832">
        <v>1</v>
      </c>
      <c r="E13832">
        <v>1</v>
      </c>
      <c r="F13832">
        <v>3</v>
      </c>
      <c r="G13832">
        <v>41890</v>
      </c>
      <c r="H13832" t="s">
        <v>7</v>
      </c>
      <c r="I13832" t="s">
        <v>8</v>
      </c>
      <c r="J13832">
        <v>136</v>
      </c>
      <c r="K13832">
        <v>4</v>
      </c>
      <c r="L13832" t="s">
        <v>240</v>
      </c>
      <c r="M13832" t="s">
        <v>258</v>
      </c>
      <c r="N13832" t="s">
        <v>259</v>
      </c>
      <c r="O13832" s="9">
        <f t="shared" si="696"/>
        <v>45.333333333333336</v>
      </c>
      <c r="P13832" s="1">
        <f t="shared" si="697"/>
        <v>2.9411764705882353E-2</v>
      </c>
      <c r="Q13832">
        <f t="shared" si="698"/>
        <v>8.8235294117647051E-2</v>
      </c>
    </row>
    <row r="13833" spans="2:17" x14ac:dyDescent="0.25">
      <c r="B13833" t="s">
        <v>264</v>
      </c>
      <c r="C13833">
        <v>175925</v>
      </c>
      <c r="D13833">
        <v>1</v>
      </c>
      <c r="E13833">
        <v>1</v>
      </c>
      <c r="F13833">
        <v>3</v>
      </c>
      <c r="G13833">
        <v>41890</v>
      </c>
      <c r="H13833" t="s">
        <v>7</v>
      </c>
      <c r="I13833" t="s">
        <v>8</v>
      </c>
      <c r="J13833">
        <v>136</v>
      </c>
      <c r="K13833">
        <v>4</v>
      </c>
      <c r="L13833" t="s">
        <v>240</v>
      </c>
      <c r="M13833" t="s">
        <v>258</v>
      </c>
      <c r="N13833" t="s">
        <v>259</v>
      </c>
      <c r="O13833" s="9">
        <f t="shared" si="696"/>
        <v>45.333333333333336</v>
      </c>
      <c r="P13833" s="1">
        <f t="shared" si="697"/>
        <v>2.9411764705882353E-2</v>
      </c>
      <c r="Q13833">
        <f t="shared" si="698"/>
        <v>8.8235294117647051E-2</v>
      </c>
    </row>
    <row r="13834" spans="2:17" x14ac:dyDescent="0.25">
      <c r="B13834" t="s">
        <v>264</v>
      </c>
      <c r="C13834">
        <v>175926</v>
      </c>
      <c r="D13834">
        <v>1</v>
      </c>
      <c r="E13834">
        <v>1</v>
      </c>
      <c r="F13834">
        <v>3</v>
      </c>
      <c r="G13834">
        <v>41890</v>
      </c>
      <c r="H13834" t="s">
        <v>7</v>
      </c>
      <c r="I13834" t="s">
        <v>8</v>
      </c>
      <c r="J13834">
        <v>136</v>
      </c>
      <c r="K13834">
        <v>4</v>
      </c>
      <c r="L13834" t="s">
        <v>240</v>
      </c>
      <c r="M13834" t="s">
        <v>258</v>
      </c>
      <c r="N13834" t="s">
        <v>259</v>
      </c>
      <c r="O13834" s="9">
        <f t="shared" si="696"/>
        <v>45.333333333333336</v>
      </c>
      <c r="P13834" s="1">
        <f t="shared" si="697"/>
        <v>2.9411764705882353E-2</v>
      </c>
      <c r="Q13834">
        <f t="shared" si="698"/>
        <v>8.8235294117647051E-2</v>
      </c>
    </row>
    <row r="13835" spans="2:17" x14ac:dyDescent="0.25">
      <c r="B13835" t="s">
        <v>264</v>
      </c>
      <c r="C13835">
        <v>175927</v>
      </c>
      <c r="D13835">
        <v>1</v>
      </c>
      <c r="E13835">
        <v>1</v>
      </c>
      <c r="F13835">
        <v>3</v>
      </c>
      <c r="G13835">
        <v>41891</v>
      </c>
      <c r="H13835" t="s">
        <v>7</v>
      </c>
      <c r="I13835" t="s">
        <v>8</v>
      </c>
      <c r="J13835">
        <v>136</v>
      </c>
      <c r="K13835">
        <v>4</v>
      </c>
      <c r="L13835" t="s">
        <v>240</v>
      </c>
      <c r="M13835" t="s">
        <v>258</v>
      </c>
      <c r="N13835" t="s">
        <v>259</v>
      </c>
      <c r="O13835" s="9">
        <f t="shared" si="696"/>
        <v>45.333333333333336</v>
      </c>
      <c r="P13835" s="1">
        <f t="shared" si="697"/>
        <v>2.9411764705882353E-2</v>
      </c>
      <c r="Q13835">
        <f t="shared" si="698"/>
        <v>8.8235294117647051E-2</v>
      </c>
    </row>
    <row r="13836" spans="2:17" x14ac:dyDescent="0.25">
      <c r="B13836" t="s">
        <v>264</v>
      </c>
      <c r="C13836">
        <v>175928</v>
      </c>
      <c r="D13836">
        <v>1</v>
      </c>
      <c r="E13836">
        <v>1</v>
      </c>
      <c r="F13836">
        <v>3</v>
      </c>
      <c r="G13836">
        <v>41891</v>
      </c>
      <c r="H13836" t="s">
        <v>7</v>
      </c>
      <c r="I13836" t="s">
        <v>8</v>
      </c>
      <c r="J13836">
        <v>136</v>
      </c>
      <c r="K13836">
        <v>4</v>
      </c>
      <c r="L13836" t="s">
        <v>240</v>
      </c>
      <c r="M13836" t="s">
        <v>258</v>
      </c>
      <c r="N13836" t="s">
        <v>259</v>
      </c>
      <c r="O13836" s="9">
        <f t="shared" si="696"/>
        <v>45.333333333333336</v>
      </c>
      <c r="P13836" s="1">
        <f t="shared" si="697"/>
        <v>2.9411764705882353E-2</v>
      </c>
      <c r="Q13836">
        <f t="shared" si="698"/>
        <v>8.8235294117647051E-2</v>
      </c>
    </row>
    <row r="13837" spans="2:17" x14ac:dyDescent="0.25">
      <c r="B13837" t="s">
        <v>264</v>
      </c>
      <c r="C13837">
        <v>175929</v>
      </c>
      <c r="D13837">
        <v>1</v>
      </c>
      <c r="E13837">
        <v>1</v>
      </c>
      <c r="F13837">
        <v>3</v>
      </c>
      <c r="G13837">
        <v>41891</v>
      </c>
      <c r="H13837" t="s">
        <v>7</v>
      </c>
      <c r="I13837" t="s">
        <v>8</v>
      </c>
      <c r="J13837">
        <v>136</v>
      </c>
      <c r="K13837">
        <v>4</v>
      </c>
      <c r="L13837" t="s">
        <v>240</v>
      </c>
      <c r="M13837" t="s">
        <v>258</v>
      </c>
      <c r="N13837" t="s">
        <v>259</v>
      </c>
      <c r="O13837" s="9">
        <f t="shared" si="696"/>
        <v>45.333333333333336</v>
      </c>
      <c r="P13837" s="1">
        <f t="shared" si="697"/>
        <v>2.9411764705882353E-2</v>
      </c>
      <c r="Q13837">
        <f t="shared" si="698"/>
        <v>8.8235294117647051E-2</v>
      </c>
    </row>
    <row r="13838" spans="2:17" x14ac:dyDescent="0.25">
      <c r="B13838" t="s">
        <v>264</v>
      </c>
      <c r="C13838">
        <v>175931</v>
      </c>
      <c r="D13838">
        <v>1</v>
      </c>
      <c r="E13838">
        <v>1</v>
      </c>
      <c r="F13838">
        <v>3</v>
      </c>
      <c r="G13838">
        <v>41891</v>
      </c>
      <c r="H13838" t="s">
        <v>7</v>
      </c>
      <c r="I13838" t="s">
        <v>8</v>
      </c>
      <c r="J13838">
        <v>136</v>
      </c>
      <c r="K13838">
        <v>4</v>
      </c>
      <c r="L13838" t="s">
        <v>240</v>
      </c>
      <c r="M13838" t="s">
        <v>258</v>
      </c>
      <c r="N13838" t="s">
        <v>259</v>
      </c>
      <c r="O13838" s="9">
        <f t="shared" si="696"/>
        <v>45.333333333333336</v>
      </c>
      <c r="P13838" s="1">
        <f t="shared" si="697"/>
        <v>2.9411764705882353E-2</v>
      </c>
      <c r="Q13838">
        <f t="shared" si="698"/>
        <v>8.8235294117647051E-2</v>
      </c>
    </row>
    <row r="13839" spans="2:17" x14ac:dyDescent="0.25">
      <c r="B13839" t="s">
        <v>264</v>
      </c>
      <c r="C13839">
        <v>175930</v>
      </c>
      <c r="D13839">
        <v>1</v>
      </c>
      <c r="E13839">
        <v>1</v>
      </c>
      <c r="F13839">
        <v>3</v>
      </c>
      <c r="G13839">
        <v>41891</v>
      </c>
      <c r="H13839" t="s">
        <v>7</v>
      </c>
      <c r="I13839" t="s">
        <v>8</v>
      </c>
      <c r="J13839">
        <v>136</v>
      </c>
      <c r="K13839">
        <v>4</v>
      </c>
      <c r="L13839" t="s">
        <v>240</v>
      </c>
      <c r="M13839" t="s">
        <v>258</v>
      </c>
      <c r="N13839" t="s">
        <v>259</v>
      </c>
      <c r="O13839" s="9">
        <f t="shared" si="696"/>
        <v>45.333333333333336</v>
      </c>
      <c r="P13839" s="1">
        <f t="shared" si="697"/>
        <v>2.9411764705882353E-2</v>
      </c>
      <c r="Q13839">
        <f t="shared" si="698"/>
        <v>8.8235294117647051E-2</v>
      </c>
    </row>
    <row r="13840" spans="2:17" x14ac:dyDescent="0.25">
      <c r="B13840" t="s">
        <v>264</v>
      </c>
      <c r="C13840">
        <v>175932</v>
      </c>
      <c r="D13840">
        <v>1</v>
      </c>
      <c r="E13840">
        <v>1</v>
      </c>
      <c r="F13840">
        <v>3</v>
      </c>
      <c r="G13840">
        <v>41891</v>
      </c>
      <c r="H13840" t="s">
        <v>7</v>
      </c>
      <c r="I13840" t="s">
        <v>8</v>
      </c>
      <c r="J13840">
        <v>136</v>
      </c>
      <c r="K13840">
        <v>4</v>
      </c>
      <c r="L13840" t="s">
        <v>240</v>
      </c>
      <c r="M13840" t="s">
        <v>258</v>
      </c>
      <c r="N13840" t="s">
        <v>259</v>
      </c>
      <c r="O13840" s="9">
        <f t="shared" si="696"/>
        <v>45.333333333333336</v>
      </c>
      <c r="P13840" s="1">
        <f t="shared" si="697"/>
        <v>2.9411764705882353E-2</v>
      </c>
      <c r="Q13840">
        <f t="shared" si="698"/>
        <v>8.8235294117647051E-2</v>
      </c>
    </row>
    <row r="13841" spans="2:17" x14ac:dyDescent="0.25">
      <c r="B13841" t="s">
        <v>264</v>
      </c>
      <c r="C13841">
        <v>175933</v>
      </c>
      <c r="D13841">
        <v>1</v>
      </c>
      <c r="E13841">
        <v>1</v>
      </c>
      <c r="F13841">
        <v>3</v>
      </c>
      <c r="G13841">
        <v>41891</v>
      </c>
      <c r="H13841" t="s">
        <v>7</v>
      </c>
      <c r="I13841" t="s">
        <v>8</v>
      </c>
      <c r="J13841">
        <v>136</v>
      </c>
      <c r="K13841">
        <v>4</v>
      </c>
      <c r="L13841" t="s">
        <v>240</v>
      </c>
      <c r="M13841" t="s">
        <v>258</v>
      </c>
      <c r="N13841" t="s">
        <v>259</v>
      </c>
      <c r="O13841" s="9">
        <f t="shared" si="696"/>
        <v>45.333333333333336</v>
      </c>
      <c r="P13841" s="1">
        <f t="shared" si="697"/>
        <v>2.9411764705882353E-2</v>
      </c>
      <c r="Q13841">
        <f t="shared" si="698"/>
        <v>8.8235294117647051E-2</v>
      </c>
    </row>
    <row r="13842" spans="2:17" x14ac:dyDescent="0.25">
      <c r="B13842" t="s">
        <v>264</v>
      </c>
      <c r="C13842">
        <v>175934</v>
      </c>
      <c r="D13842">
        <v>1</v>
      </c>
      <c r="E13842">
        <v>1</v>
      </c>
      <c r="F13842">
        <v>3</v>
      </c>
      <c r="G13842">
        <v>41891</v>
      </c>
      <c r="H13842" t="s">
        <v>7</v>
      </c>
      <c r="I13842" t="s">
        <v>8</v>
      </c>
      <c r="J13842">
        <v>136</v>
      </c>
      <c r="K13842">
        <v>4</v>
      </c>
      <c r="L13842" t="s">
        <v>240</v>
      </c>
      <c r="M13842" t="s">
        <v>258</v>
      </c>
      <c r="N13842" t="s">
        <v>259</v>
      </c>
      <c r="O13842" s="9">
        <f t="shared" si="696"/>
        <v>45.333333333333336</v>
      </c>
      <c r="P13842" s="1">
        <f t="shared" si="697"/>
        <v>2.9411764705882353E-2</v>
      </c>
      <c r="Q13842">
        <f t="shared" si="698"/>
        <v>8.8235294117647051E-2</v>
      </c>
    </row>
    <row r="13843" spans="2:17" x14ac:dyDescent="0.25">
      <c r="B13843" t="s">
        <v>264</v>
      </c>
      <c r="C13843">
        <v>175935</v>
      </c>
      <c r="D13843">
        <v>1</v>
      </c>
      <c r="E13843">
        <v>1</v>
      </c>
      <c r="F13843">
        <v>3</v>
      </c>
      <c r="G13843">
        <v>41891</v>
      </c>
      <c r="H13843" t="s">
        <v>7</v>
      </c>
      <c r="I13843" t="s">
        <v>8</v>
      </c>
      <c r="J13843">
        <v>136</v>
      </c>
      <c r="K13843">
        <v>4</v>
      </c>
      <c r="L13843" t="s">
        <v>240</v>
      </c>
      <c r="M13843" t="s">
        <v>258</v>
      </c>
      <c r="N13843" t="s">
        <v>259</v>
      </c>
      <c r="O13843" s="9">
        <f t="shared" si="696"/>
        <v>45.333333333333336</v>
      </c>
      <c r="P13843" s="1">
        <f t="shared" si="697"/>
        <v>2.9411764705882353E-2</v>
      </c>
      <c r="Q13843">
        <f t="shared" si="698"/>
        <v>8.8235294117647051E-2</v>
      </c>
    </row>
    <row r="13844" spans="2:17" x14ac:dyDescent="0.25">
      <c r="B13844" t="s">
        <v>264</v>
      </c>
      <c r="C13844">
        <v>175936</v>
      </c>
      <c r="D13844">
        <v>1</v>
      </c>
      <c r="E13844">
        <v>1</v>
      </c>
      <c r="F13844">
        <v>3</v>
      </c>
      <c r="G13844">
        <v>41891</v>
      </c>
      <c r="H13844" t="s">
        <v>7</v>
      </c>
      <c r="I13844" t="s">
        <v>8</v>
      </c>
      <c r="J13844">
        <v>136</v>
      </c>
      <c r="K13844">
        <v>4</v>
      </c>
      <c r="L13844" t="s">
        <v>240</v>
      </c>
      <c r="M13844" t="s">
        <v>258</v>
      </c>
      <c r="N13844" t="s">
        <v>259</v>
      </c>
      <c r="O13844" s="9">
        <f t="shared" si="696"/>
        <v>45.333333333333336</v>
      </c>
      <c r="P13844" s="1">
        <f t="shared" si="697"/>
        <v>2.9411764705882353E-2</v>
      </c>
      <c r="Q13844">
        <f t="shared" si="698"/>
        <v>8.8235294117647051E-2</v>
      </c>
    </row>
    <row r="13845" spans="2:17" x14ac:dyDescent="0.25">
      <c r="B13845" t="s">
        <v>264</v>
      </c>
      <c r="C13845">
        <v>175937</v>
      </c>
      <c r="D13845">
        <v>1</v>
      </c>
      <c r="E13845">
        <v>1</v>
      </c>
      <c r="F13845">
        <v>3</v>
      </c>
      <c r="G13845">
        <v>41891</v>
      </c>
      <c r="H13845" t="s">
        <v>7</v>
      </c>
      <c r="I13845" t="s">
        <v>8</v>
      </c>
      <c r="J13845">
        <v>136</v>
      </c>
      <c r="K13845">
        <v>4</v>
      </c>
      <c r="L13845" t="s">
        <v>240</v>
      </c>
      <c r="M13845" t="s">
        <v>258</v>
      </c>
      <c r="N13845" t="s">
        <v>259</v>
      </c>
      <c r="O13845" s="9">
        <f t="shared" si="696"/>
        <v>45.333333333333336</v>
      </c>
      <c r="P13845" s="1">
        <f t="shared" si="697"/>
        <v>2.9411764705882353E-2</v>
      </c>
      <c r="Q13845">
        <f t="shared" si="698"/>
        <v>8.8235294117647051E-2</v>
      </c>
    </row>
    <row r="13846" spans="2:17" x14ac:dyDescent="0.25">
      <c r="B13846" t="s">
        <v>264</v>
      </c>
      <c r="C13846">
        <v>175938</v>
      </c>
      <c r="D13846">
        <v>1</v>
      </c>
      <c r="E13846">
        <v>1</v>
      </c>
      <c r="F13846">
        <v>3</v>
      </c>
      <c r="G13846">
        <v>41891</v>
      </c>
      <c r="H13846" t="s">
        <v>7</v>
      </c>
      <c r="I13846" t="s">
        <v>8</v>
      </c>
      <c r="J13846">
        <v>136</v>
      </c>
      <c r="K13846">
        <v>4</v>
      </c>
      <c r="L13846" t="s">
        <v>240</v>
      </c>
      <c r="M13846" t="s">
        <v>258</v>
      </c>
      <c r="N13846" t="s">
        <v>259</v>
      </c>
      <c r="O13846" s="9">
        <f t="shared" si="696"/>
        <v>45.333333333333336</v>
      </c>
      <c r="P13846" s="1">
        <f t="shared" si="697"/>
        <v>2.9411764705882353E-2</v>
      </c>
      <c r="Q13846">
        <f t="shared" si="698"/>
        <v>8.8235294117647051E-2</v>
      </c>
    </row>
    <row r="13847" spans="2:17" x14ac:dyDescent="0.25">
      <c r="B13847" t="s">
        <v>264</v>
      </c>
      <c r="C13847">
        <v>175939</v>
      </c>
      <c r="D13847">
        <v>1</v>
      </c>
      <c r="E13847">
        <v>1</v>
      </c>
      <c r="F13847">
        <v>3</v>
      </c>
      <c r="G13847">
        <v>41891</v>
      </c>
      <c r="H13847" t="s">
        <v>7</v>
      </c>
      <c r="I13847" t="s">
        <v>8</v>
      </c>
      <c r="J13847">
        <v>136</v>
      </c>
      <c r="K13847">
        <v>4</v>
      </c>
      <c r="L13847" t="s">
        <v>240</v>
      </c>
      <c r="M13847" t="s">
        <v>258</v>
      </c>
      <c r="N13847" t="s">
        <v>259</v>
      </c>
      <c r="O13847" s="9">
        <f t="shared" si="696"/>
        <v>45.333333333333336</v>
      </c>
      <c r="P13847" s="1">
        <f t="shared" si="697"/>
        <v>2.9411764705882353E-2</v>
      </c>
      <c r="Q13847">
        <f t="shared" si="698"/>
        <v>8.8235294117647051E-2</v>
      </c>
    </row>
    <row r="13848" spans="2:17" x14ac:dyDescent="0.25">
      <c r="B13848" t="s">
        <v>264</v>
      </c>
      <c r="C13848">
        <v>175940</v>
      </c>
      <c r="D13848">
        <v>1</v>
      </c>
      <c r="E13848">
        <v>1</v>
      </c>
      <c r="F13848">
        <v>3</v>
      </c>
      <c r="G13848">
        <v>41891</v>
      </c>
      <c r="H13848" t="s">
        <v>7</v>
      </c>
      <c r="I13848" t="s">
        <v>8</v>
      </c>
      <c r="J13848">
        <v>136</v>
      </c>
      <c r="K13848">
        <v>4</v>
      </c>
      <c r="L13848" t="s">
        <v>240</v>
      </c>
      <c r="M13848" t="s">
        <v>258</v>
      </c>
      <c r="N13848" t="s">
        <v>259</v>
      </c>
      <c r="O13848" s="9">
        <f t="shared" si="696"/>
        <v>45.333333333333336</v>
      </c>
      <c r="P13848" s="1">
        <f t="shared" si="697"/>
        <v>2.9411764705882353E-2</v>
      </c>
      <c r="Q13848">
        <f t="shared" si="698"/>
        <v>8.8235294117647051E-2</v>
      </c>
    </row>
    <row r="13849" spans="2:17" x14ac:dyDescent="0.25">
      <c r="B13849" t="s">
        <v>264</v>
      </c>
      <c r="C13849">
        <v>175909</v>
      </c>
      <c r="D13849">
        <v>1</v>
      </c>
      <c r="E13849">
        <v>1</v>
      </c>
      <c r="F13849">
        <v>3</v>
      </c>
      <c r="G13849">
        <v>41890</v>
      </c>
      <c r="H13849" t="s">
        <v>7</v>
      </c>
      <c r="I13849" t="s">
        <v>8</v>
      </c>
      <c r="J13849">
        <v>136</v>
      </c>
      <c r="K13849">
        <v>4</v>
      </c>
      <c r="L13849" t="s">
        <v>240</v>
      </c>
      <c r="M13849" t="s">
        <v>258</v>
      </c>
      <c r="N13849" t="s">
        <v>259</v>
      </c>
      <c r="O13849" s="9">
        <f t="shared" si="696"/>
        <v>45.333333333333336</v>
      </c>
      <c r="P13849" s="1">
        <f t="shared" si="697"/>
        <v>2.9411764705882353E-2</v>
      </c>
      <c r="Q13849">
        <f t="shared" si="698"/>
        <v>8.8235294117647051E-2</v>
      </c>
    </row>
    <row r="13850" spans="2:17" x14ac:dyDescent="0.25">
      <c r="B13850" t="s">
        <v>264</v>
      </c>
      <c r="C13850">
        <v>180212</v>
      </c>
      <c r="D13850">
        <v>1</v>
      </c>
      <c r="E13850">
        <v>1</v>
      </c>
      <c r="F13850">
        <v>3</v>
      </c>
      <c r="G13850">
        <v>41960</v>
      </c>
      <c r="H13850" t="s">
        <v>5</v>
      </c>
      <c r="I13850" t="s">
        <v>6</v>
      </c>
      <c r="J13850">
        <v>170</v>
      </c>
      <c r="K13850">
        <v>5</v>
      </c>
      <c r="L13850" t="s">
        <v>240</v>
      </c>
      <c r="M13850" t="s">
        <v>5</v>
      </c>
      <c r="N13850" t="s">
        <v>259</v>
      </c>
      <c r="O13850" s="9">
        <f t="shared" si="696"/>
        <v>56.666666666666664</v>
      </c>
      <c r="P13850" s="1">
        <f t="shared" si="697"/>
        <v>2.9411764705882353E-2</v>
      </c>
      <c r="Q13850">
        <f t="shared" si="698"/>
        <v>8.8235294117647051E-2</v>
      </c>
    </row>
    <row r="13851" spans="2:17" x14ac:dyDescent="0.25">
      <c r="B13851" t="s">
        <v>264</v>
      </c>
      <c r="C13851">
        <v>176952</v>
      </c>
      <c r="D13851">
        <v>2</v>
      </c>
      <c r="E13851">
        <v>2</v>
      </c>
      <c r="F13851">
        <v>10</v>
      </c>
      <c r="G13851">
        <v>42054</v>
      </c>
      <c r="H13851" t="s">
        <v>7</v>
      </c>
      <c r="I13851" t="s">
        <v>8</v>
      </c>
      <c r="J13851">
        <v>205</v>
      </c>
      <c r="K13851">
        <v>6</v>
      </c>
      <c r="L13851" t="s">
        <v>239</v>
      </c>
      <c r="M13851" t="s">
        <v>258</v>
      </c>
      <c r="N13851" t="s">
        <v>259</v>
      </c>
      <c r="O13851" s="9">
        <f t="shared" si="696"/>
        <v>20.5</v>
      </c>
      <c r="P13851" s="1">
        <f t="shared" si="697"/>
        <v>2.9268292682926831E-2</v>
      </c>
      <c r="Q13851">
        <f t="shared" si="698"/>
        <v>0.29268292682926833</v>
      </c>
    </row>
    <row r="13852" spans="2:17" x14ac:dyDescent="0.25">
      <c r="B13852" t="s">
        <v>264</v>
      </c>
      <c r="C13852">
        <v>176953</v>
      </c>
      <c r="D13852">
        <v>2</v>
      </c>
      <c r="E13852">
        <v>1</v>
      </c>
      <c r="F13852">
        <v>10</v>
      </c>
      <c r="G13852">
        <v>42054</v>
      </c>
      <c r="H13852" t="s">
        <v>7</v>
      </c>
      <c r="I13852" t="s">
        <v>8</v>
      </c>
      <c r="J13852">
        <v>205</v>
      </c>
      <c r="K13852">
        <v>6</v>
      </c>
      <c r="L13852" t="s">
        <v>239</v>
      </c>
      <c r="M13852" t="s">
        <v>258</v>
      </c>
      <c r="N13852" t="s">
        <v>259</v>
      </c>
      <c r="O13852" s="9">
        <f t="shared" si="696"/>
        <v>20.5</v>
      </c>
      <c r="P13852" s="1">
        <f t="shared" si="697"/>
        <v>2.9268292682926831E-2</v>
      </c>
      <c r="Q13852">
        <f t="shared" si="698"/>
        <v>0.29268292682926833</v>
      </c>
    </row>
    <row r="13853" spans="2:17" x14ac:dyDescent="0.25">
      <c r="B13853" t="s">
        <v>264</v>
      </c>
      <c r="C13853">
        <v>176846</v>
      </c>
      <c r="D13853">
        <v>2</v>
      </c>
      <c r="E13853">
        <v>1</v>
      </c>
      <c r="F13853">
        <v>10</v>
      </c>
      <c r="G13853">
        <v>42054</v>
      </c>
      <c r="H13853" t="s">
        <v>7</v>
      </c>
      <c r="I13853" t="s">
        <v>8</v>
      </c>
      <c r="J13853">
        <v>205</v>
      </c>
      <c r="K13853">
        <v>6</v>
      </c>
      <c r="L13853" t="s">
        <v>239</v>
      </c>
      <c r="M13853" t="s">
        <v>258</v>
      </c>
      <c r="N13853" t="s">
        <v>259</v>
      </c>
      <c r="O13853" s="9">
        <f t="shared" si="696"/>
        <v>20.5</v>
      </c>
      <c r="P13853" s="1">
        <f t="shared" si="697"/>
        <v>2.9268292682926831E-2</v>
      </c>
      <c r="Q13853">
        <f t="shared" si="698"/>
        <v>0.29268292682926833</v>
      </c>
    </row>
    <row r="13854" spans="2:17" x14ac:dyDescent="0.25">
      <c r="B13854" t="s">
        <v>264</v>
      </c>
      <c r="C13854">
        <v>171976</v>
      </c>
      <c r="D13854">
        <v>1</v>
      </c>
      <c r="E13854">
        <v>1</v>
      </c>
      <c r="F13854">
        <v>5</v>
      </c>
      <c r="G13854">
        <v>41828</v>
      </c>
      <c r="H13854" t="s">
        <v>5</v>
      </c>
      <c r="I13854" t="s">
        <v>8</v>
      </c>
      <c r="J13854">
        <v>205</v>
      </c>
      <c r="K13854">
        <v>6</v>
      </c>
      <c r="L13854" t="s">
        <v>240</v>
      </c>
      <c r="M13854" t="s">
        <v>5</v>
      </c>
      <c r="N13854" t="s">
        <v>259</v>
      </c>
      <c r="O13854" s="9">
        <f t="shared" si="696"/>
        <v>41</v>
      </c>
      <c r="P13854" s="1">
        <f t="shared" si="697"/>
        <v>2.9268292682926831E-2</v>
      </c>
      <c r="Q13854">
        <f t="shared" si="698"/>
        <v>0.14634146341463417</v>
      </c>
    </row>
    <row r="13855" spans="2:17" x14ac:dyDescent="0.25">
      <c r="B13855" t="s">
        <v>264</v>
      </c>
      <c r="C13855">
        <v>178942</v>
      </c>
      <c r="D13855">
        <v>1</v>
      </c>
      <c r="E13855">
        <v>1</v>
      </c>
      <c r="F13855">
        <v>5</v>
      </c>
      <c r="G13855">
        <v>41814</v>
      </c>
      <c r="H13855" t="s">
        <v>5</v>
      </c>
      <c r="I13855" t="s">
        <v>6</v>
      </c>
      <c r="J13855">
        <v>205</v>
      </c>
      <c r="K13855">
        <v>6</v>
      </c>
      <c r="L13855" t="s">
        <v>240</v>
      </c>
      <c r="M13855" t="s">
        <v>5</v>
      </c>
      <c r="N13855" t="s">
        <v>259</v>
      </c>
      <c r="O13855" s="9">
        <f t="shared" si="696"/>
        <v>41</v>
      </c>
      <c r="P13855" s="1">
        <f t="shared" si="697"/>
        <v>2.9268292682926831E-2</v>
      </c>
      <c r="Q13855">
        <f t="shared" si="698"/>
        <v>0.14634146341463417</v>
      </c>
    </row>
    <row r="13856" spans="2:17" x14ac:dyDescent="0.25">
      <c r="B13856" t="s">
        <v>264</v>
      </c>
      <c r="C13856">
        <v>180897</v>
      </c>
      <c r="D13856">
        <v>1</v>
      </c>
      <c r="E13856">
        <v>1</v>
      </c>
      <c r="F13856">
        <v>5</v>
      </c>
      <c r="G13856">
        <v>42059</v>
      </c>
      <c r="H13856" t="s">
        <v>5</v>
      </c>
      <c r="I13856" t="s">
        <v>6</v>
      </c>
      <c r="J13856">
        <v>205</v>
      </c>
      <c r="K13856">
        <v>6</v>
      </c>
      <c r="L13856" t="s">
        <v>240</v>
      </c>
      <c r="M13856" t="s">
        <v>5</v>
      </c>
      <c r="N13856" t="s">
        <v>259</v>
      </c>
      <c r="O13856" s="9">
        <f t="shared" si="696"/>
        <v>41</v>
      </c>
      <c r="P13856" s="1">
        <f t="shared" si="697"/>
        <v>2.9268292682926831E-2</v>
      </c>
      <c r="Q13856">
        <f t="shared" si="698"/>
        <v>0.14634146341463417</v>
      </c>
    </row>
    <row r="13857" spans="2:17" x14ac:dyDescent="0.25">
      <c r="B13857" t="s">
        <v>264</v>
      </c>
      <c r="C13857">
        <v>180896</v>
      </c>
      <c r="D13857">
        <v>1</v>
      </c>
      <c r="E13857">
        <v>1</v>
      </c>
      <c r="F13857">
        <v>5</v>
      </c>
      <c r="G13857">
        <v>42059</v>
      </c>
      <c r="H13857" t="s">
        <v>5</v>
      </c>
      <c r="I13857" t="s">
        <v>6</v>
      </c>
      <c r="J13857">
        <v>205</v>
      </c>
      <c r="K13857">
        <v>6</v>
      </c>
      <c r="L13857" t="s">
        <v>240</v>
      </c>
      <c r="M13857" t="s">
        <v>5</v>
      </c>
      <c r="N13857" t="s">
        <v>259</v>
      </c>
      <c r="O13857" s="9">
        <f t="shared" si="696"/>
        <v>41</v>
      </c>
      <c r="P13857" s="1">
        <f t="shared" si="697"/>
        <v>2.9268292682926831E-2</v>
      </c>
      <c r="Q13857">
        <f t="shared" si="698"/>
        <v>0.14634146341463417</v>
      </c>
    </row>
    <row r="13858" spans="2:17" x14ac:dyDescent="0.25">
      <c r="B13858" t="s">
        <v>264</v>
      </c>
      <c r="C13858">
        <v>174472</v>
      </c>
      <c r="D13858">
        <v>1</v>
      </c>
      <c r="E13858">
        <v>1</v>
      </c>
      <c r="F13858">
        <v>6</v>
      </c>
      <c r="G13858">
        <v>42012</v>
      </c>
      <c r="H13858" t="s">
        <v>7</v>
      </c>
      <c r="I13858" t="s">
        <v>8</v>
      </c>
      <c r="J13858">
        <v>171</v>
      </c>
      <c r="K13858">
        <v>5</v>
      </c>
      <c r="L13858" t="s">
        <v>240</v>
      </c>
      <c r="M13858" t="s">
        <v>258</v>
      </c>
      <c r="N13858" t="s">
        <v>259</v>
      </c>
      <c r="O13858" s="9">
        <f t="shared" si="696"/>
        <v>28.5</v>
      </c>
      <c r="P13858" s="1">
        <f t="shared" si="697"/>
        <v>2.9239766081871343E-2</v>
      </c>
      <c r="Q13858">
        <f t="shared" si="698"/>
        <v>0.17543859649122806</v>
      </c>
    </row>
    <row r="13859" spans="2:17" x14ac:dyDescent="0.25">
      <c r="B13859" t="s">
        <v>264</v>
      </c>
      <c r="C13859">
        <v>174458</v>
      </c>
      <c r="D13859">
        <v>1</v>
      </c>
      <c r="E13859">
        <v>1</v>
      </c>
      <c r="F13859">
        <v>6</v>
      </c>
      <c r="G13859">
        <v>42011</v>
      </c>
      <c r="H13859" t="s">
        <v>7</v>
      </c>
      <c r="I13859" t="s">
        <v>8</v>
      </c>
      <c r="J13859">
        <v>171</v>
      </c>
      <c r="K13859">
        <v>5</v>
      </c>
      <c r="L13859" t="s">
        <v>240</v>
      </c>
      <c r="M13859" t="s">
        <v>258</v>
      </c>
      <c r="N13859" t="s">
        <v>259</v>
      </c>
      <c r="O13859" s="9">
        <f t="shared" si="696"/>
        <v>28.5</v>
      </c>
      <c r="P13859" s="1">
        <f t="shared" si="697"/>
        <v>2.9239766081871343E-2</v>
      </c>
      <c r="Q13859">
        <f t="shared" si="698"/>
        <v>0.17543859649122806</v>
      </c>
    </row>
    <row r="13860" spans="2:17" x14ac:dyDescent="0.25">
      <c r="B13860" t="s">
        <v>264</v>
      </c>
      <c r="C13860">
        <v>174476</v>
      </c>
      <c r="D13860">
        <v>1</v>
      </c>
      <c r="E13860">
        <v>1</v>
      </c>
      <c r="F13860">
        <v>6</v>
      </c>
      <c r="G13860">
        <v>42012</v>
      </c>
      <c r="H13860" t="s">
        <v>7</v>
      </c>
      <c r="I13860" t="s">
        <v>8</v>
      </c>
      <c r="J13860">
        <v>171</v>
      </c>
      <c r="K13860">
        <v>5</v>
      </c>
      <c r="L13860" t="s">
        <v>240</v>
      </c>
      <c r="M13860" t="s">
        <v>258</v>
      </c>
      <c r="N13860" t="s">
        <v>259</v>
      </c>
      <c r="O13860" s="9">
        <f t="shared" si="696"/>
        <v>28.5</v>
      </c>
      <c r="P13860" s="1">
        <f t="shared" si="697"/>
        <v>2.9239766081871343E-2</v>
      </c>
      <c r="Q13860">
        <f t="shared" si="698"/>
        <v>0.17543859649122806</v>
      </c>
    </row>
    <row r="13861" spans="2:17" x14ac:dyDescent="0.25">
      <c r="B13861" t="s">
        <v>264</v>
      </c>
      <c r="C13861">
        <v>174570</v>
      </c>
      <c r="D13861">
        <v>1</v>
      </c>
      <c r="E13861">
        <v>1</v>
      </c>
      <c r="F13861">
        <v>6</v>
      </c>
      <c r="G13861">
        <v>42014</v>
      </c>
      <c r="H13861" t="s">
        <v>7</v>
      </c>
      <c r="I13861" t="s">
        <v>8</v>
      </c>
      <c r="J13861">
        <v>171</v>
      </c>
      <c r="K13861">
        <v>5</v>
      </c>
      <c r="L13861" t="s">
        <v>240</v>
      </c>
      <c r="M13861" t="s">
        <v>258</v>
      </c>
      <c r="N13861" t="s">
        <v>259</v>
      </c>
      <c r="O13861" s="9">
        <f t="shared" si="696"/>
        <v>28.5</v>
      </c>
      <c r="P13861" s="1">
        <f t="shared" si="697"/>
        <v>2.9239766081871343E-2</v>
      </c>
      <c r="Q13861">
        <f t="shared" si="698"/>
        <v>0.17543859649122806</v>
      </c>
    </row>
    <row r="13862" spans="2:17" x14ac:dyDescent="0.25">
      <c r="B13862" t="s">
        <v>264</v>
      </c>
      <c r="C13862">
        <v>174336</v>
      </c>
      <c r="D13862">
        <v>1</v>
      </c>
      <c r="E13862">
        <v>1</v>
      </c>
      <c r="F13862">
        <v>6</v>
      </c>
      <c r="G13862">
        <v>42025</v>
      </c>
      <c r="H13862" t="s">
        <v>7</v>
      </c>
      <c r="I13862" t="s">
        <v>8</v>
      </c>
      <c r="J13862">
        <v>171</v>
      </c>
      <c r="K13862">
        <v>5</v>
      </c>
      <c r="L13862" t="s">
        <v>240</v>
      </c>
      <c r="M13862" t="s">
        <v>258</v>
      </c>
      <c r="N13862" t="s">
        <v>259</v>
      </c>
      <c r="O13862" s="9">
        <f t="shared" si="696"/>
        <v>28.5</v>
      </c>
      <c r="P13862" s="1">
        <f t="shared" si="697"/>
        <v>2.9239766081871343E-2</v>
      </c>
      <c r="Q13862">
        <f t="shared" si="698"/>
        <v>0.17543859649122806</v>
      </c>
    </row>
    <row r="13863" spans="2:17" x14ac:dyDescent="0.25">
      <c r="B13863" t="s">
        <v>264</v>
      </c>
      <c r="C13863">
        <v>185475</v>
      </c>
      <c r="D13863">
        <v>1</v>
      </c>
      <c r="E13863">
        <v>1</v>
      </c>
      <c r="F13863">
        <v>6</v>
      </c>
      <c r="G13863">
        <v>42170</v>
      </c>
      <c r="H13863" t="s">
        <v>7</v>
      </c>
      <c r="I13863" t="s">
        <v>8</v>
      </c>
      <c r="J13863">
        <v>171</v>
      </c>
      <c r="K13863">
        <v>5</v>
      </c>
      <c r="L13863" t="s">
        <v>240</v>
      </c>
      <c r="M13863" t="s">
        <v>258</v>
      </c>
      <c r="N13863" t="s">
        <v>259</v>
      </c>
      <c r="O13863" s="9">
        <f t="shared" si="696"/>
        <v>28.5</v>
      </c>
      <c r="P13863" s="1">
        <f t="shared" si="697"/>
        <v>2.9239766081871343E-2</v>
      </c>
      <c r="Q13863">
        <f t="shared" si="698"/>
        <v>0.17543859649122806</v>
      </c>
    </row>
    <row r="13864" spans="2:17" x14ac:dyDescent="0.25">
      <c r="B13864" t="s">
        <v>264</v>
      </c>
      <c r="C13864">
        <v>154076</v>
      </c>
      <c r="D13864">
        <v>1</v>
      </c>
      <c r="E13864">
        <v>1</v>
      </c>
      <c r="F13864">
        <v>4</v>
      </c>
      <c r="G13864">
        <v>41358</v>
      </c>
      <c r="H13864" t="s">
        <v>7</v>
      </c>
      <c r="I13864" t="s">
        <v>8</v>
      </c>
      <c r="J13864">
        <v>137</v>
      </c>
      <c r="K13864">
        <v>4</v>
      </c>
      <c r="L13864" t="s">
        <v>240</v>
      </c>
      <c r="M13864" t="s">
        <v>258</v>
      </c>
      <c r="N13864" t="s">
        <v>259</v>
      </c>
      <c r="O13864" s="9">
        <f t="shared" si="696"/>
        <v>34.25</v>
      </c>
      <c r="P13864" s="1">
        <f t="shared" si="697"/>
        <v>2.9197080291970802E-2</v>
      </c>
      <c r="Q13864">
        <f t="shared" si="698"/>
        <v>0.11678832116788321</v>
      </c>
    </row>
    <row r="13865" spans="2:17" x14ac:dyDescent="0.25">
      <c r="B13865" t="s">
        <v>264</v>
      </c>
      <c r="C13865">
        <v>190881</v>
      </c>
      <c r="D13865">
        <v>2</v>
      </c>
      <c r="E13865">
        <v>1</v>
      </c>
      <c r="F13865">
        <v>15</v>
      </c>
      <c r="G13865">
        <v>42185</v>
      </c>
      <c r="H13865" t="s">
        <v>7</v>
      </c>
      <c r="I13865" t="s">
        <v>8</v>
      </c>
      <c r="J13865">
        <v>240</v>
      </c>
      <c r="K13865">
        <v>7</v>
      </c>
      <c r="L13865" t="s">
        <v>239</v>
      </c>
      <c r="M13865" t="s">
        <v>258</v>
      </c>
      <c r="N13865" t="s">
        <v>259</v>
      </c>
      <c r="O13865" s="9">
        <f t="shared" si="696"/>
        <v>16</v>
      </c>
      <c r="P13865" s="1">
        <f t="shared" si="697"/>
        <v>2.9166666666666667E-2</v>
      </c>
      <c r="Q13865">
        <f t="shared" si="698"/>
        <v>0.4375</v>
      </c>
    </row>
    <row r="13866" spans="2:17" x14ac:dyDescent="0.25">
      <c r="B13866" t="s">
        <v>264</v>
      </c>
      <c r="C13866">
        <v>190875</v>
      </c>
      <c r="D13866">
        <v>2</v>
      </c>
      <c r="E13866">
        <v>1</v>
      </c>
      <c r="F13866">
        <v>15</v>
      </c>
      <c r="G13866">
        <v>42185</v>
      </c>
      <c r="H13866" t="s">
        <v>7</v>
      </c>
      <c r="I13866" t="s">
        <v>8</v>
      </c>
      <c r="J13866">
        <v>240</v>
      </c>
      <c r="K13866">
        <v>7</v>
      </c>
      <c r="L13866" t="s">
        <v>239</v>
      </c>
      <c r="M13866" t="s">
        <v>258</v>
      </c>
      <c r="N13866" t="s">
        <v>259</v>
      </c>
      <c r="O13866" s="9">
        <f t="shared" si="696"/>
        <v>16</v>
      </c>
      <c r="P13866" s="1">
        <f t="shared" si="697"/>
        <v>2.9166666666666667E-2</v>
      </c>
      <c r="Q13866">
        <f t="shared" si="698"/>
        <v>0.4375</v>
      </c>
    </row>
    <row r="13867" spans="2:17" x14ac:dyDescent="0.25">
      <c r="B13867" t="s">
        <v>264</v>
      </c>
      <c r="C13867">
        <v>170843</v>
      </c>
      <c r="D13867">
        <v>1</v>
      </c>
      <c r="E13867">
        <v>1</v>
      </c>
      <c r="F13867">
        <v>5</v>
      </c>
      <c r="G13867">
        <v>41738</v>
      </c>
      <c r="H13867" t="s">
        <v>7</v>
      </c>
      <c r="I13867" t="s">
        <v>8</v>
      </c>
      <c r="J13867">
        <v>240</v>
      </c>
      <c r="K13867">
        <v>7</v>
      </c>
      <c r="L13867" t="s">
        <v>240</v>
      </c>
      <c r="M13867" t="s">
        <v>258</v>
      </c>
      <c r="N13867" t="s">
        <v>259</v>
      </c>
      <c r="O13867" s="9">
        <f t="shared" si="696"/>
        <v>48</v>
      </c>
      <c r="P13867" s="1">
        <f t="shared" si="697"/>
        <v>2.9166666666666667E-2</v>
      </c>
      <c r="Q13867">
        <f t="shared" si="698"/>
        <v>0.14583333333333334</v>
      </c>
    </row>
    <row r="13868" spans="2:17" x14ac:dyDescent="0.25">
      <c r="B13868" t="s">
        <v>264</v>
      </c>
      <c r="C13868">
        <v>168661</v>
      </c>
      <c r="D13868">
        <v>2</v>
      </c>
      <c r="E13868">
        <v>1</v>
      </c>
      <c r="F13868">
        <v>3.8</v>
      </c>
      <c r="G13868">
        <v>41750</v>
      </c>
      <c r="H13868" t="s">
        <v>7</v>
      </c>
      <c r="I13868" t="s">
        <v>8</v>
      </c>
      <c r="J13868">
        <v>103</v>
      </c>
      <c r="K13868">
        <v>3</v>
      </c>
      <c r="L13868" t="s">
        <v>239</v>
      </c>
      <c r="M13868" t="s">
        <v>258</v>
      </c>
      <c r="N13868" t="s">
        <v>259</v>
      </c>
      <c r="O13868" s="9">
        <f t="shared" si="696"/>
        <v>27.10526315789474</v>
      </c>
      <c r="P13868" s="1">
        <f t="shared" si="697"/>
        <v>2.9126213592233011E-2</v>
      </c>
      <c r="Q13868">
        <f t="shared" si="698"/>
        <v>0.11067961165048544</v>
      </c>
    </row>
    <row r="13869" spans="2:17" x14ac:dyDescent="0.25">
      <c r="B13869" t="s">
        <v>264</v>
      </c>
      <c r="C13869">
        <v>168661</v>
      </c>
      <c r="D13869">
        <v>2</v>
      </c>
      <c r="E13869">
        <v>2</v>
      </c>
      <c r="F13869">
        <v>3.8</v>
      </c>
      <c r="G13869">
        <v>41750</v>
      </c>
      <c r="H13869" t="s">
        <v>7</v>
      </c>
      <c r="I13869" t="s">
        <v>8</v>
      </c>
      <c r="J13869">
        <v>103</v>
      </c>
      <c r="K13869">
        <v>3</v>
      </c>
      <c r="L13869" t="s">
        <v>239</v>
      </c>
      <c r="M13869" t="s">
        <v>258</v>
      </c>
      <c r="N13869" t="s">
        <v>259</v>
      </c>
      <c r="O13869" s="9">
        <f t="shared" si="696"/>
        <v>27.10526315789474</v>
      </c>
      <c r="P13869" s="1">
        <f t="shared" si="697"/>
        <v>2.9126213592233011E-2</v>
      </c>
      <c r="Q13869">
        <f t="shared" si="698"/>
        <v>0.11067961165048544</v>
      </c>
    </row>
    <row r="13870" spans="2:17" x14ac:dyDescent="0.25">
      <c r="B13870" t="s">
        <v>264</v>
      </c>
      <c r="C13870">
        <v>190942</v>
      </c>
      <c r="D13870">
        <v>1</v>
      </c>
      <c r="E13870">
        <v>1</v>
      </c>
      <c r="F13870">
        <v>3</v>
      </c>
      <c r="G13870">
        <v>42170</v>
      </c>
      <c r="H13870" t="s">
        <v>7</v>
      </c>
      <c r="I13870" t="s">
        <v>8</v>
      </c>
      <c r="J13870">
        <v>103</v>
      </c>
      <c r="K13870">
        <v>3</v>
      </c>
      <c r="L13870" t="s">
        <v>240</v>
      </c>
      <c r="M13870" t="s">
        <v>258</v>
      </c>
      <c r="N13870" t="s">
        <v>259</v>
      </c>
      <c r="O13870" s="9">
        <f t="shared" si="696"/>
        <v>34.333333333333336</v>
      </c>
      <c r="P13870" s="1">
        <f t="shared" si="697"/>
        <v>2.9126213592233011E-2</v>
      </c>
      <c r="Q13870">
        <f t="shared" si="698"/>
        <v>8.7378640776699032E-2</v>
      </c>
    </row>
    <row r="13871" spans="2:17" x14ac:dyDescent="0.25">
      <c r="B13871" t="s">
        <v>264</v>
      </c>
      <c r="C13871">
        <v>185935</v>
      </c>
      <c r="D13871">
        <v>1</v>
      </c>
      <c r="E13871">
        <v>1</v>
      </c>
      <c r="F13871">
        <v>3</v>
      </c>
      <c r="G13871">
        <v>42195</v>
      </c>
      <c r="H13871" t="s">
        <v>7</v>
      </c>
      <c r="I13871" t="s">
        <v>8</v>
      </c>
      <c r="J13871">
        <v>103</v>
      </c>
      <c r="K13871">
        <v>3</v>
      </c>
      <c r="L13871" t="s">
        <v>240</v>
      </c>
      <c r="M13871" t="s">
        <v>258</v>
      </c>
      <c r="N13871" t="s">
        <v>259</v>
      </c>
      <c r="O13871" s="9">
        <f t="shared" si="696"/>
        <v>34.333333333333336</v>
      </c>
      <c r="P13871" s="1">
        <f t="shared" si="697"/>
        <v>2.9126213592233011E-2</v>
      </c>
      <c r="Q13871">
        <f t="shared" si="698"/>
        <v>8.7378640776699032E-2</v>
      </c>
    </row>
    <row r="13872" spans="2:17" x14ac:dyDescent="0.25">
      <c r="B13872" t="s">
        <v>264</v>
      </c>
      <c r="C13872">
        <v>183188</v>
      </c>
      <c r="D13872">
        <v>2</v>
      </c>
      <c r="E13872">
        <v>1</v>
      </c>
      <c r="F13872">
        <v>17.5</v>
      </c>
      <c r="G13872">
        <v>42312</v>
      </c>
      <c r="H13872" t="s">
        <v>7</v>
      </c>
      <c r="I13872" t="s">
        <v>8</v>
      </c>
      <c r="J13872">
        <v>344</v>
      </c>
      <c r="K13872">
        <v>10</v>
      </c>
      <c r="L13872" t="s">
        <v>239</v>
      </c>
      <c r="M13872" t="s">
        <v>258</v>
      </c>
      <c r="N13872" t="s">
        <v>259</v>
      </c>
      <c r="O13872" s="9">
        <f t="shared" si="696"/>
        <v>19.657142857142858</v>
      </c>
      <c r="P13872" s="1">
        <f t="shared" si="697"/>
        <v>2.9069767441860465E-2</v>
      </c>
      <c r="Q13872">
        <f t="shared" si="698"/>
        <v>0.50872093023255816</v>
      </c>
    </row>
    <row r="13873" spans="2:17" x14ac:dyDescent="0.25">
      <c r="B13873" t="s">
        <v>264</v>
      </c>
      <c r="C13873">
        <v>171970</v>
      </c>
      <c r="D13873">
        <v>1</v>
      </c>
      <c r="E13873">
        <v>1</v>
      </c>
      <c r="F13873">
        <v>6</v>
      </c>
      <c r="G13873">
        <v>41828</v>
      </c>
      <c r="H13873" t="s">
        <v>7</v>
      </c>
      <c r="I13873" t="s">
        <v>8</v>
      </c>
      <c r="J13873">
        <v>172</v>
      </c>
      <c r="K13873">
        <v>5</v>
      </c>
      <c r="L13873" t="s">
        <v>240</v>
      </c>
      <c r="M13873" t="s">
        <v>258</v>
      </c>
      <c r="N13873" t="s">
        <v>259</v>
      </c>
      <c r="O13873" s="9">
        <f t="shared" si="696"/>
        <v>28.666666666666668</v>
      </c>
      <c r="P13873" s="1">
        <f t="shared" si="697"/>
        <v>2.9069767441860465E-2</v>
      </c>
      <c r="Q13873">
        <f t="shared" si="698"/>
        <v>0.1744186046511628</v>
      </c>
    </row>
    <row r="13874" spans="2:17" x14ac:dyDescent="0.25">
      <c r="B13874" t="s">
        <v>264</v>
      </c>
      <c r="C13874">
        <v>169390</v>
      </c>
      <c r="D13874">
        <v>1</v>
      </c>
      <c r="E13874">
        <v>1</v>
      </c>
      <c r="F13874">
        <v>3.5</v>
      </c>
      <c r="G13874">
        <v>41904</v>
      </c>
      <c r="H13874" t="s">
        <v>7</v>
      </c>
      <c r="I13874" t="s">
        <v>8</v>
      </c>
      <c r="J13874">
        <v>172</v>
      </c>
      <c r="K13874">
        <v>5</v>
      </c>
      <c r="L13874" t="s">
        <v>240</v>
      </c>
      <c r="M13874" t="s">
        <v>258</v>
      </c>
      <c r="N13874" t="s">
        <v>259</v>
      </c>
      <c r="O13874" s="9">
        <f t="shared" si="696"/>
        <v>49.142857142857146</v>
      </c>
      <c r="P13874" s="1">
        <f t="shared" si="697"/>
        <v>2.9069767441860465E-2</v>
      </c>
      <c r="Q13874">
        <f t="shared" si="698"/>
        <v>0.10174418604651163</v>
      </c>
    </row>
    <row r="13875" spans="2:17" x14ac:dyDescent="0.25">
      <c r="B13875" t="s">
        <v>264</v>
      </c>
      <c r="C13875">
        <v>169460</v>
      </c>
      <c r="D13875">
        <v>1</v>
      </c>
      <c r="E13875">
        <v>1</v>
      </c>
      <c r="F13875">
        <v>3.5</v>
      </c>
      <c r="G13875">
        <v>41900</v>
      </c>
      <c r="H13875" t="s">
        <v>7</v>
      </c>
      <c r="I13875" t="s">
        <v>8</v>
      </c>
      <c r="J13875">
        <v>172</v>
      </c>
      <c r="K13875">
        <v>5</v>
      </c>
      <c r="L13875" t="s">
        <v>240</v>
      </c>
      <c r="M13875" t="s">
        <v>258</v>
      </c>
      <c r="N13875" t="s">
        <v>259</v>
      </c>
      <c r="O13875" s="9">
        <f t="shared" si="696"/>
        <v>49.142857142857146</v>
      </c>
      <c r="P13875" s="1">
        <f t="shared" si="697"/>
        <v>2.9069767441860465E-2</v>
      </c>
      <c r="Q13875">
        <f t="shared" si="698"/>
        <v>0.10174418604651163</v>
      </c>
    </row>
    <row r="13876" spans="2:17" x14ac:dyDescent="0.25">
      <c r="B13876" t="s">
        <v>264</v>
      </c>
      <c r="C13876">
        <v>191690</v>
      </c>
      <c r="D13876">
        <v>1</v>
      </c>
      <c r="E13876">
        <v>1</v>
      </c>
      <c r="F13876">
        <v>3.5</v>
      </c>
      <c r="G13876">
        <v>42117</v>
      </c>
      <c r="H13876" t="s">
        <v>7</v>
      </c>
      <c r="I13876" t="s">
        <v>8</v>
      </c>
      <c r="J13876">
        <v>172</v>
      </c>
      <c r="K13876">
        <v>5</v>
      </c>
      <c r="L13876" t="s">
        <v>240</v>
      </c>
      <c r="M13876" t="s">
        <v>258</v>
      </c>
      <c r="N13876" t="s">
        <v>259</v>
      </c>
      <c r="O13876" s="9">
        <f t="shared" si="696"/>
        <v>49.142857142857146</v>
      </c>
      <c r="P13876" s="1">
        <f t="shared" si="697"/>
        <v>2.9069767441860465E-2</v>
      </c>
      <c r="Q13876">
        <f t="shared" si="698"/>
        <v>0.10174418604651163</v>
      </c>
    </row>
    <row r="13877" spans="2:17" x14ac:dyDescent="0.25">
      <c r="B13877" t="s">
        <v>264</v>
      </c>
      <c r="C13877">
        <v>178362</v>
      </c>
      <c r="D13877">
        <v>2</v>
      </c>
      <c r="E13877">
        <v>1</v>
      </c>
      <c r="F13877">
        <v>7.5</v>
      </c>
      <c r="G13877">
        <v>41842</v>
      </c>
      <c r="H13877" t="s">
        <v>7</v>
      </c>
      <c r="I13877" t="s">
        <v>8</v>
      </c>
      <c r="J13877">
        <v>138</v>
      </c>
      <c r="K13877">
        <v>4</v>
      </c>
      <c r="L13877" t="s">
        <v>239</v>
      </c>
      <c r="M13877" t="s">
        <v>258</v>
      </c>
      <c r="N13877" t="s">
        <v>259</v>
      </c>
      <c r="O13877" s="9">
        <f t="shared" si="696"/>
        <v>18.399999999999999</v>
      </c>
      <c r="P13877" s="1">
        <f t="shared" si="697"/>
        <v>2.8985507246376812E-2</v>
      </c>
      <c r="Q13877">
        <f t="shared" si="698"/>
        <v>0.21739130434782608</v>
      </c>
    </row>
    <row r="13878" spans="2:17" x14ac:dyDescent="0.25">
      <c r="B13878" t="s">
        <v>264</v>
      </c>
      <c r="C13878">
        <v>153653</v>
      </c>
      <c r="D13878">
        <v>1</v>
      </c>
      <c r="E13878">
        <v>1</v>
      </c>
      <c r="F13878">
        <v>5</v>
      </c>
      <c r="G13878">
        <v>41500</v>
      </c>
      <c r="H13878" t="s">
        <v>7</v>
      </c>
      <c r="I13878" t="s">
        <v>8</v>
      </c>
      <c r="J13878">
        <v>138</v>
      </c>
      <c r="K13878">
        <v>4</v>
      </c>
      <c r="L13878" t="s">
        <v>240</v>
      </c>
      <c r="M13878" t="s">
        <v>258</v>
      </c>
      <c r="N13878" t="s">
        <v>259</v>
      </c>
      <c r="O13878" s="9">
        <f t="shared" si="696"/>
        <v>27.6</v>
      </c>
      <c r="P13878" s="1">
        <f t="shared" si="697"/>
        <v>2.8985507246376812E-2</v>
      </c>
      <c r="Q13878">
        <f t="shared" si="698"/>
        <v>0.14492753623188406</v>
      </c>
    </row>
    <row r="13879" spans="2:17" x14ac:dyDescent="0.25">
      <c r="B13879" t="s">
        <v>264</v>
      </c>
      <c r="C13879">
        <v>157978</v>
      </c>
      <c r="D13879">
        <v>1</v>
      </c>
      <c r="E13879">
        <v>1</v>
      </c>
      <c r="F13879">
        <v>5</v>
      </c>
      <c r="G13879">
        <v>41451</v>
      </c>
      <c r="H13879" t="s">
        <v>7</v>
      </c>
      <c r="I13879" t="s">
        <v>8</v>
      </c>
      <c r="J13879">
        <v>138</v>
      </c>
      <c r="K13879">
        <v>4</v>
      </c>
      <c r="L13879" t="s">
        <v>240</v>
      </c>
      <c r="M13879" t="s">
        <v>258</v>
      </c>
      <c r="N13879" t="s">
        <v>259</v>
      </c>
      <c r="O13879" s="9">
        <f t="shared" si="696"/>
        <v>27.6</v>
      </c>
      <c r="P13879" s="1">
        <f t="shared" si="697"/>
        <v>2.8985507246376812E-2</v>
      </c>
      <c r="Q13879">
        <f t="shared" si="698"/>
        <v>0.14492753623188406</v>
      </c>
    </row>
    <row r="13880" spans="2:17" x14ac:dyDescent="0.25">
      <c r="B13880" t="s">
        <v>264</v>
      </c>
      <c r="C13880">
        <v>176751</v>
      </c>
      <c r="D13880">
        <v>1</v>
      </c>
      <c r="E13880">
        <v>1</v>
      </c>
      <c r="F13880">
        <v>5</v>
      </c>
      <c r="G13880">
        <v>42047</v>
      </c>
      <c r="H13880" t="s">
        <v>7</v>
      </c>
      <c r="I13880" t="s">
        <v>8</v>
      </c>
      <c r="J13880">
        <v>138</v>
      </c>
      <c r="K13880">
        <v>4</v>
      </c>
      <c r="L13880" t="s">
        <v>240</v>
      </c>
      <c r="M13880" t="s">
        <v>258</v>
      </c>
      <c r="N13880" t="s">
        <v>259</v>
      </c>
      <c r="O13880" s="9">
        <f t="shared" si="696"/>
        <v>27.6</v>
      </c>
      <c r="P13880" s="1">
        <f t="shared" si="697"/>
        <v>2.8985507246376812E-2</v>
      </c>
      <c r="Q13880">
        <f t="shared" si="698"/>
        <v>0.14492753623188406</v>
      </c>
    </row>
    <row r="13881" spans="2:17" x14ac:dyDescent="0.25">
      <c r="B13881" t="s">
        <v>264</v>
      </c>
      <c r="C13881">
        <v>176752</v>
      </c>
      <c r="D13881">
        <v>1</v>
      </c>
      <c r="E13881">
        <v>1</v>
      </c>
      <c r="F13881">
        <v>5</v>
      </c>
      <c r="G13881">
        <v>42047</v>
      </c>
      <c r="H13881" t="s">
        <v>7</v>
      </c>
      <c r="I13881" t="s">
        <v>8</v>
      </c>
      <c r="J13881">
        <v>138</v>
      </c>
      <c r="K13881">
        <v>4</v>
      </c>
      <c r="L13881" t="s">
        <v>240</v>
      </c>
      <c r="M13881" t="s">
        <v>258</v>
      </c>
      <c r="N13881" t="s">
        <v>259</v>
      </c>
      <c r="O13881" s="9">
        <f t="shared" si="696"/>
        <v>27.6</v>
      </c>
      <c r="P13881" s="1">
        <f t="shared" si="697"/>
        <v>2.8985507246376812E-2</v>
      </c>
      <c r="Q13881">
        <f t="shared" si="698"/>
        <v>0.14492753623188406</v>
      </c>
    </row>
    <row r="13882" spans="2:17" x14ac:dyDescent="0.25">
      <c r="B13882" t="s">
        <v>264</v>
      </c>
      <c r="C13882">
        <v>176977</v>
      </c>
      <c r="D13882">
        <v>1</v>
      </c>
      <c r="E13882">
        <v>1</v>
      </c>
      <c r="F13882">
        <v>5</v>
      </c>
      <c r="G13882">
        <v>42083</v>
      </c>
      <c r="H13882" t="s">
        <v>7</v>
      </c>
      <c r="I13882" t="s">
        <v>8</v>
      </c>
      <c r="J13882">
        <v>138</v>
      </c>
      <c r="K13882">
        <v>4</v>
      </c>
      <c r="L13882" t="s">
        <v>240</v>
      </c>
      <c r="M13882" t="s">
        <v>258</v>
      </c>
      <c r="N13882" t="s">
        <v>259</v>
      </c>
      <c r="O13882" s="9">
        <f t="shared" si="696"/>
        <v>27.6</v>
      </c>
      <c r="P13882" s="1">
        <f t="shared" si="697"/>
        <v>2.8985507246376812E-2</v>
      </c>
      <c r="Q13882">
        <f t="shared" si="698"/>
        <v>0.14492753623188406</v>
      </c>
    </row>
    <row r="13883" spans="2:17" x14ac:dyDescent="0.25">
      <c r="B13883" t="s">
        <v>264</v>
      </c>
      <c r="C13883">
        <v>192092</v>
      </c>
      <c r="D13883">
        <v>1</v>
      </c>
      <c r="E13883">
        <v>1</v>
      </c>
      <c r="F13883">
        <v>5</v>
      </c>
      <c r="G13883">
        <v>42192</v>
      </c>
      <c r="H13883" t="s">
        <v>7</v>
      </c>
      <c r="I13883" t="s">
        <v>8</v>
      </c>
      <c r="J13883">
        <v>138</v>
      </c>
      <c r="K13883">
        <v>4</v>
      </c>
      <c r="L13883" t="s">
        <v>240</v>
      </c>
      <c r="M13883" t="s">
        <v>258</v>
      </c>
      <c r="N13883" t="s">
        <v>259</v>
      </c>
      <c r="O13883" s="9">
        <f t="shared" ref="O13883:O13946" si="699">J13883/F13883</f>
        <v>27.6</v>
      </c>
      <c r="P13883" s="1">
        <f t="shared" ref="P13883:P13946" si="700">K13883/J13883</f>
        <v>2.8985507246376812E-2</v>
      </c>
      <c r="Q13883">
        <f t="shared" si="698"/>
        <v>0.14492753623188406</v>
      </c>
    </row>
    <row r="13884" spans="2:17" x14ac:dyDescent="0.25">
      <c r="B13884" t="s">
        <v>264</v>
      </c>
      <c r="C13884">
        <v>182870</v>
      </c>
      <c r="D13884">
        <v>1</v>
      </c>
      <c r="E13884">
        <v>1</v>
      </c>
      <c r="F13884">
        <v>5</v>
      </c>
      <c r="G13884">
        <v>42289</v>
      </c>
      <c r="H13884" t="s">
        <v>7</v>
      </c>
      <c r="I13884" t="s">
        <v>8</v>
      </c>
      <c r="J13884">
        <v>138</v>
      </c>
      <c r="K13884">
        <v>4</v>
      </c>
      <c r="L13884" t="s">
        <v>240</v>
      </c>
      <c r="M13884" t="s">
        <v>258</v>
      </c>
      <c r="N13884" t="s">
        <v>259</v>
      </c>
      <c r="O13884" s="9">
        <f t="shared" si="699"/>
        <v>27.6</v>
      </c>
      <c r="P13884" s="1">
        <f t="shared" si="700"/>
        <v>2.8985507246376812E-2</v>
      </c>
      <c r="Q13884">
        <f t="shared" ref="Q13884:Q13947" si="701">F13884*P13884</f>
        <v>0.14492753623188406</v>
      </c>
    </row>
    <row r="13885" spans="2:17" x14ac:dyDescent="0.25">
      <c r="B13885" t="s">
        <v>264</v>
      </c>
      <c r="C13885">
        <v>169438</v>
      </c>
      <c r="D13885">
        <v>2</v>
      </c>
      <c r="E13885">
        <v>1</v>
      </c>
      <c r="F13885">
        <v>4</v>
      </c>
      <c r="G13885">
        <v>42045</v>
      </c>
      <c r="H13885" t="s">
        <v>7</v>
      </c>
      <c r="I13885" t="s">
        <v>8</v>
      </c>
      <c r="J13885">
        <v>138</v>
      </c>
      <c r="K13885">
        <v>4</v>
      </c>
      <c r="L13885" t="s">
        <v>239</v>
      </c>
      <c r="M13885" t="s">
        <v>258</v>
      </c>
      <c r="N13885" t="s">
        <v>259</v>
      </c>
      <c r="O13885" s="9">
        <f t="shared" si="699"/>
        <v>34.5</v>
      </c>
      <c r="P13885" s="1">
        <f t="shared" si="700"/>
        <v>2.8985507246376812E-2</v>
      </c>
      <c r="Q13885">
        <f t="shared" si="701"/>
        <v>0.11594202898550725</v>
      </c>
    </row>
    <row r="13886" spans="2:17" x14ac:dyDescent="0.25">
      <c r="B13886" t="s">
        <v>264</v>
      </c>
      <c r="C13886">
        <v>169439</v>
      </c>
      <c r="D13886">
        <v>2</v>
      </c>
      <c r="E13886">
        <v>1</v>
      </c>
      <c r="F13886">
        <v>4</v>
      </c>
      <c r="G13886">
        <v>42045</v>
      </c>
      <c r="H13886" t="s">
        <v>7</v>
      </c>
      <c r="I13886" t="s">
        <v>8</v>
      </c>
      <c r="J13886">
        <v>138</v>
      </c>
      <c r="K13886">
        <v>4</v>
      </c>
      <c r="L13886" t="s">
        <v>239</v>
      </c>
      <c r="M13886" t="s">
        <v>258</v>
      </c>
      <c r="N13886" t="s">
        <v>259</v>
      </c>
      <c r="O13886" s="9">
        <f t="shared" si="699"/>
        <v>34.5</v>
      </c>
      <c r="P13886" s="1">
        <f t="shared" si="700"/>
        <v>2.8985507246376812E-2</v>
      </c>
      <c r="Q13886">
        <f t="shared" si="701"/>
        <v>0.11594202898550725</v>
      </c>
    </row>
    <row r="13887" spans="2:17" x14ac:dyDescent="0.25">
      <c r="B13887" t="s">
        <v>264</v>
      </c>
      <c r="C13887">
        <v>186450</v>
      </c>
      <c r="D13887">
        <v>1</v>
      </c>
      <c r="E13887">
        <v>1</v>
      </c>
      <c r="F13887">
        <v>4</v>
      </c>
      <c r="G13887">
        <v>42317</v>
      </c>
      <c r="H13887" t="s">
        <v>5</v>
      </c>
      <c r="I13887" t="s">
        <v>6</v>
      </c>
      <c r="J13887">
        <v>138</v>
      </c>
      <c r="K13887">
        <v>4</v>
      </c>
      <c r="L13887" t="s">
        <v>240</v>
      </c>
      <c r="M13887" t="s">
        <v>5</v>
      </c>
      <c r="N13887" t="s">
        <v>259</v>
      </c>
      <c r="O13887" s="9">
        <f t="shared" si="699"/>
        <v>34.5</v>
      </c>
      <c r="P13887" s="1">
        <f t="shared" si="700"/>
        <v>2.8985507246376812E-2</v>
      </c>
      <c r="Q13887">
        <f t="shared" si="701"/>
        <v>0.11594202898550725</v>
      </c>
    </row>
    <row r="13888" spans="2:17" x14ac:dyDescent="0.25">
      <c r="B13888" t="s">
        <v>264</v>
      </c>
      <c r="C13888">
        <v>186452</v>
      </c>
      <c r="D13888">
        <v>1</v>
      </c>
      <c r="E13888">
        <v>1</v>
      </c>
      <c r="F13888">
        <v>4</v>
      </c>
      <c r="G13888">
        <v>42317</v>
      </c>
      <c r="H13888" t="s">
        <v>5</v>
      </c>
      <c r="I13888" t="s">
        <v>6</v>
      </c>
      <c r="J13888">
        <v>138</v>
      </c>
      <c r="K13888">
        <v>4</v>
      </c>
      <c r="L13888" t="s">
        <v>240</v>
      </c>
      <c r="M13888" t="s">
        <v>5</v>
      </c>
      <c r="N13888" t="s">
        <v>259</v>
      </c>
      <c r="O13888" s="9">
        <f t="shared" si="699"/>
        <v>34.5</v>
      </c>
      <c r="P13888" s="1">
        <f t="shared" si="700"/>
        <v>2.8985507246376812E-2</v>
      </c>
      <c r="Q13888">
        <f t="shared" si="701"/>
        <v>0.11594202898550725</v>
      </c>
    </row>
    <row r="13889" spans="2:17" x14ac:dyDescent="0.25">
      <c r="B13889" t="s">
        <v>264</v>
      </c>
      <c r="C13889">
        <v>186456</v>
      </c>
      <c r="D13889">
        <v>1</v>
      </c>
      <c r="E13889">
        <v>1</v>
      </c>
      <c r="F13889">
        <v>4</v>
      </c>
      <c r="G13889">
        <v>42317</v>
      </c>
      <c r="H13889" t="s">
        <v>5</v>
      </c>
      <c r="I13889" t="s">
        <v>6</v>
      </c>
      <c r="J13889">
        <v>138</v>
      </c>
      <c r="K13889">
        <v>4</v>
      </c>
      <c r="L13889" t="s">
        <v>240</v>
      </c>
      <c r="M13889" t="s">
        <v>5</v>
      </c>
      <c r="N13889" t="s">
        <v>259</v>
      </c>
      <c r="O13889" s="9">
        <f t="shared" si="699"/>
        <v>34.5</v>
      </c>
      <c r="P13889" s="1">
        <f t="shared" si="700"/>
        <v>2.8985507246376812E-2</v>
      </c>
      <c r="Q13889">
        <f t="shared" si="701"/>
        <v>0.11594202898550725</v>
      </c>
    </row>
    <row r="13890" spans="2:17" x14ac:dyDescent="0.25">
      <c r="B13890" t="s">
        <v>264</v>
      </c>
      <c r="C13890">
        <v>184124</v>
      </c>
      <c r="D13890">
        <v>1</v>
      </c>
      <c r="E13890">
        <v>1</v>
      </c>
      <c r="F13890">
        <v>4</v>
      </c>
      <c r="G13890">
        <v>42318</v>
      </c>
      <c r="H13890" t="s">
        <v>5</v>
      </c>
      <c r="I13890" t="s">
        <v>6</v>
      </c>
      <c r="J13890">
        <v>138</v>
      </c>
      <c r="K13890">
        <v>4</v>
      </c>
      <c r="L13890" t="s">
        <v>240</v>
      </c>
      <c r="M13890" t="s">
        <v>5</v>
      </c>
      <c r="N13890" t="s">
        <v>259</v>
      </c>
      <c r="O13890" s="9">
        <f t="shared" si="699"/>
        <v>34.5</v>
      </c>
      <c r="P13890" s="1">
        <f t="shared" si="700"/>
        <v>2.8985507246376812E-2</v>
      </c>
      <c r="Q13890">
        <f t="shared" si="701"/>
        <v>0.11594202898550725</v>
      </c>
    </row>
    <row r="13891" spans="2:17" x14ac:dyDescent="0.25">
      <c r="B13891" t="s">
        <v>264</v>
      </c>
      <c r="C13891">
        <v>155642</v>
      </c>
      <c r="D13891">
        <v>2</v>
      </c>
      <c r="E13891">
        <v>1</v>
      </c>
      <c r="F13891">
        <v>3.5</v>
      </c>
      <c r="G13891">
        <v>41398</v>
      </c>
      <c r="H13891" t="s">
        <v>7</v>
      </c>
      <c r="I13891" t="s">
        <v>8</v>
      </c>
      <c r="J13891">
        <v>138</v>
      </c>
      <c r="K13891">
        <v>4</v>
      </c>
      <c r="L13891" t="s">
        <v>239</v>
      </c>
      <c r="M13891" t="s">
        <v>258</v>
      </c>
      <c r="N13891" t="s">
        <v>259</v>
      </c>
      <c r="O13891" s="9">
        <f t="shared" si="699"/>
        <v>39.428571428571431</v>
      </c>
      <c r="P13891" s="1">
        <f t="shared" si="700"/>
        <v>2.8985507246376812E-2</v>
      </c>
      <c r="Q13891">
        <f t="shared" si="701"/>
        <v>0.10144927536231885</v>
      </c>
    </row>
    <row r="13892" spans="2:17" x14ac:dyDescent="0.25">
      <c r="B13892" t="s">
        <v>264</v>
      </c>
      <c r="C13892">
        <v>178891</v>
      </c>
      <c r="D13892">
        <v>1</v>
      </c>
      <c r="E13892">
        <v>1</v>
      </c>
      <c r="F13892">
        <v>3.5</v>
      </c>
      <c r="G13892">
        <v>41838</v>
      </c>
      <c r="H13892" t="s">
        <v>7</v>
      </c>
      <c r="I13892" t="s">
        <v>8</v>
      </c>
      <c r="J13892">
        <v>138</v>
      </c>
      <c r="K13892">
        <v>4</v>
      </c>
      <c r="L13892" t="s">
        <v>240</v>
      </c>
      <c r="M13892" t="s">
        <v>258</v>
      </c>
      <c r="N13892" t="s">
        <v>259</v>
      </c>
      <c r="O13892" s="9">
        <f t="shared" si="699"/>
        <v>39.428571428571431</v>
      </c>
      <c r="P13892" s="1">
        <f t="shared" si="700"/>
        <v>2.8985507246376812E-2</v>
      </c>
      <c r="Q13892">
        <f t="shared" si="701"/>
        <v>0.10144927536231885</v>
      </c>
    </row>
    <row r="13893" spans="2:17" x14ac:dyDescent="0.25">
      <c r="B13893" t="s">
        <v>264</v>
      </c>
      <c r="C13893">
        <v>178895</v>
      </c>
      <c r="D13893">
        <v>1</v>
      </c>
      <c r="E13893">
        <v>1</v>
      </c>
      <c r="F13893">
        <v>3.5</v>
      </c>
      <c r="G13893">
        <v>41838</v>
      </c>
      <c r="H13893" t="s">
        <v>7</v>
      </c>
      <c r="I13893" t="s">
        <v>8</v>
      </c>
      <c r="J13893">
        <v>138</v>
      </c>
      <c r="K13893">
        <v>4</v>
      </c>
      <c r="L13893" t="s">
        <v>240</v>
      </c>
      <c r="M13893" t="s">
        <v>258</v>
      </c>
      <c r="N13893" t="s">
        <v>259</v>
      </c>
      <c r="O13893" s="9">
        <f t="shared" si="699"/>
        <v>39.428571428571431</v>
      </c>
      <c r="P13893" s="1">
        <f t="shared" si="700"/>
        <v>2.8985507246376812E-2</v>
      </c>
      <c r="Q13893">
        <f t="shared" si="701"/>
        <v>0.10144927536231885</v>
      </c>
    </row>
    <row r="13894" spans="2:17" x14ac:dyDescent="0.25">
      <c r="B13894" t="s">
        <v>264</v>
      </c>
      <c r="C13894">
        <v>155593</v>
      </c>
      <c r="D13894">
        <v>1</v>
      </c>
      <c r="E13894">
        <v>1</v>
      </c>
      <c r="F13894">
        <v>3</v>
      </c>
      <c r="G13894">
        <v>41417</v>
      </c>
      <c r="H13894" t="s">
        <v>7</v>
      </c>
      <c r="I13894" t="s">
        <v>8</v>
      </c>
      <c r="J13894">
        <v>138</v>
      </c>
      <c r="K13894">
        <v>4</v>
      </c>
      <c r="L13894" t="s">
        <v>240</v>
      </c>
      <c r="M13894" t="s">
        <v>258</v>
      </c>
      <c r="N13894" t="s">
        <v>259</v>
      </c>
      <c r="O13894" s="9">
        <f t="shared" si="699"/>
        <v>46</v>
      </c>
      <c r="P13894" s="1">
        <f t="shared" si="700"/>
        <v>2.8985507246376812E-2</v>
      </c>
      <c r="Q13894">
        <f t="shared" si="701"/>
        <v>8.6956521739130432E-2</v>
      </c>
    </row>
    <row r="13895" spans="2:17" x14ac:dyDescent="0.25">
      <c r="B13895" t="s">
        <v>264</v>
      </c>
      <c r="C13895">
        <v>170212</v>
      </c>
      <c r="D13895">
        <v>1</v>
      </c>
      <c r="E13895">
        <v>1</v>
      </c>
      <c r="F13895">
        <v>3</v>
      </c>
      <c r="G13895">
        <v>41830</v>
      </c>
      <c r="H13895" t="s">
        <v>5</v>
      </c>
      <c r="I13895" t="s">
        <v>6</v>
      </c>
      <c r="J13895">
        <v>138</v>
      </c>
      <c r="K13895">
        <v>4</v>
      </c>
      <c r="L13895" t="s">
        <v>240</v>
      </c>
      <c r="M13895" t="s">
        <v>5</v>
      </c>
      <c r="N13895" t="s">
        <v>259</v>
      </c>
      <c r="O13895" s="9">
        <f t="shared" si="699"/>
        <v>46</v>
      </c>
      <c r="P13895" s="1">
        <f t="shared" si="700"/>
        <v>2.8985507246376812E-2</v>
      </c>
      <c r="Q13895">
        <f t="shared" si="701"/>
        <v>8.6956521739130432E-2</v>
      </c>
    </row>
    <row r="13896" spans="2:17" x14ac:dyDescent="0.25">
      <c r="B13896" t="s">
        <v>264</v>
      </c>
      <c r="C13896">
        <v>170207</v>
      </c>
      <c r="D13896">
        <v>1</v>
      </c>
      <c r="E13896">
        <v>1</v>
      </c>
      <c r="F13896">
        <v>3</v>
      </c>
      <c r="G13896">
        <v>41830</v>
      </c>
      <c r="H13896" t="s">
        <v>5</v>
      </c>
      <c r="I13896" t="s">
        <v>6</v>
      </c>
      <c r="J13896">
        <v>138</v>
      </c>
      <c r="K13896">
        <v>4</v>
      </c>
      <c r="L13896" t="s">
        <v>240</v>
      </c>
      <c r="M13896" t="s">
        <v>5</v>
      </c>
      <c r="N13896" t="s">
        <v>259</v>
      </c>
      <c r="O13896" s="9">
        <f t="shared" si="699"/>
        <v>46</v>
      </c>
      <c r="P13896" s="1">
        <f t="shared" si="700"/>
        <v>2.8985507246376812E-2</v>
      </c>
      <c r="Q13896">
        <f t="shared" si="701"/>
        <v>8.6956521739130432E-2</v>
      </c>
    </row>
    <row r="13897" spans="2:17" x14ac:dyDescent="0.25">
      <c r="B13897" t="s">
        <v>264</v>
      </c>
      <c r="C13897">
        <v>190270</v>
      </c>
      <c r="D13897">
        <v>1</v>
      </c>
      <c r="E13897">
        <v>1</v>
      </c>
      <c r="F13897">
        <v>2.5</v>
      </c>
      <c r="G13897">
        <v>42316</v>
      </c>
      <c r="H13897" t="s">
        <v>7</v>
      </c>
      <c r="I13897" t="s">
        <v>8</v>
      </c>
      <c r="J13897">
        <v>138</v>
      </c>
      <c r="K13897">
        <v>4</v>
      </c>
      <c r="L13897" t="s">
        <v>240</v>
      </c>
      <c r="M13897" t="s">
        <v>258</v>
      </c>
      <c r="N13897" t="s">
        <v>259</v>
      </c>
      <c r="O13897" s="9">
        <f t="shared" si="699"/>
        <v>55.2</v>
      </c>
      <c r="P13897" s="1">
        <f t="shared" si="700"/>
        <v>2.8985507246376812E-2</v>
      </c>
      <c r="Q13897">
        <f t="shared" si="701"/>
        <v>7.2463768115942032E-2</v>
      </c>
    </row>
    <row r="13898" spans="2:17" x14ac:dyDescent="0.25">
      <c r="B13898" t="s">
        <v>264</v>
      </c>
      <c r="C13898">
        <v>170877</v>
      </c>
      <c r="D13898">
        <v>1</v>
      </c>
      <c r="E13898">
        <v>1</v>
      </c>
      <c r="F13898">
        <v>5</v>
      </c>
      <c r="G13898">
        <v>41727</v>
      </c>
      <c r="H13898" t="s">
        <v>7</v>
      </c>
      <c r="I13898" t="s">
        <v>8</v>
      </c>
      <c r="J13898">
        <v>173</v>
      </c>
      <c r="K13898">
        <v>5</v>
      </c>
      <c r="L13898" t="s">
        <v>240</v>
      </c>
      <c r="M13898" t="s">
        <v>258</v>
      </c>
      <c r="N13898" t="s">
        <v>259</v>
      </c>
      <c r="O13898" s="9">
        <f t="shared" si="699"/>
        <v>34.6</v>
      </c>
      <c r="P13898" s="1">
        <f t="shared" si="700"/>
        <v>2.8901734104046242E-2</v>
      </c>
      <c r="Q13898">
        <f t="shared" si="701"/>
        <v>0.1445086705202312</v>
      </c>
    </row>
    <row r="13899" spans="2:17" x14ac:dyDescent="0.25">
      <c r="B13899" t="s">
        <v>264</v>
      </c>
      <c r="C13899">
        <v>177086</v>
      </c>
      <c r="D13899">
        <v>1</v>
      </c>
      <c r="E13899">
        <v>1</v>
      </c>
      <c r="F13899">
        <v>5</v>
      </c>
      <c r="G13899">
        <v>41821</v>
      </c>
      <c r="H13899" t="s">
        <v>7</v>
      </c>
      <c r="I13899" t="s">
        <v>8</v>
      </c>
      <c r="J13899">
        <v>173</v>
      </c>
      <c r="K13899">
        <v>5</v>
      </c>
      <c r="L13899" t="s">
        <v>240</v>
      </c>
      <c r="M13899" t="s">
        <v>258</v>
      </c>
      <c r="N13899" t="s">
        <v>259</v>
      </c>
      <c r="O13899" s="9">
        <f t="shared" si="699"/>
        <v>34.6</v>
      </c>
      <c r="P13899" s="1">
        <f t="shared" si="700"/>
        <v>2.8901734104046242E-2</v>
      </c>
      <c r="Q13899">
        <f t="shared" si="701"/>
        <v>0.1445086705202312</v>
      </c>
    </row>
    <row r="13900" spans="2:17" x14ac:dyDescent="0.25">
      <c r="B13900" t="s">
        <v>264</v>
      </c>
      <c r="C13900">
        <v>159892</v>
      </c>
      <c r="D13900">
        <v>2</v>
      </c>
      <c r="E13900">
        <v>1</v>
      </c>
      <c r="F13900">
        <v>4</v>
      </c>
      <c r="G13900">
        <v>41494</v>
      </c>
      <c r="H13900" t="s">
        <v>7</v>
      </c>
      <c r="I13900" t="s">
        <v>8</v>
      </c>
      <c r="J13900">
        <v>104</v>
      </c>
      <c r="K13900">
        <v>3</v>
      </c>
      <c r="L13900" t="s">
        <v>239</v>
      </c>
      <c r="M13900" t="s">
        <v>258</v>
      </c>
      <c r="N13900" t="s">
        <v>259</v>
      </c>
      <c r="O13900" s="9">
        <f t="shared" si="699"/>
        <v>26</v>
      </c>
      <c r="P13900" s="1">
        <f t="shared" si="700"/>
        <v>2.8846153846153848E-2</v>
      </c>
      <c r="Q13900">
        <f t="shared" si="701"/>
        <v>0.11538461538461539</v>
      </c>
    </row>
    <row r="13901" spans="2:17" x14ac:dyDescent="0.25">
      <c r="B13901" t="s">
        <v>264</v>
      </c>
      <c r="C13901">
        <v>169377</v>
      </c>
      <c r="D13901">
        <v>2</v>
      </c>
      <c r="E13901">
        <v>1</v>
      </c>
      <c r="F13901">
        <v>4</v>
      </c>
      <c r="G13901">
        <v>41894</v>
      </c>
      <c r="H13901" t="s">
        <v>7</v>
      </c>
      <c r="I13901" t="s">
        <v>8</v>
      </c>
      <c r="J13901">
        <v>104</v>
      </c>
      <c r="K13901">
        <v>3</v>
      </c>
      <c r="L13901" t="s">
        <v>239</v>
      </c>
      <c r="M13901" t="s">
        <v>258</v>
      </c>
      <c r="N13901" t="s">
        <v>259</v>
      </c>
      <c r="O13901" s="9">
        <f t="shared" si="699"/>
        <v>26</v>
      </c>
      <c r="P13901" s="1">
        <f t="shared" si="700"/>
        <v>2.8846153846153848E-2</v>
      </c>
      <c r="Q13901">
        <f t="shared" si="701"/>
        <v>0.11538461538461539</v>
      </c>
    </row>
    <row r="13902" spans="2:17" x14ac:dyDescent="0.25">
      <c r="B13902" t="s">
        <v>264</v>
      </c>
      <c r="C13902">
        <v>169376</v>
      </c>
      <c r="D13902">
        <v>2</v>
      </c>
      <c r="E13902">
        <v>1</v>
      </c>
      <c r="F13902">
        <v>4</v>
      </c>
      <c r="G13902">
        <v>41894</v>
      </c>
      <c r="H13902" t="s">
        <v>7</v>
      </c>
      <c r="I13902" t="s">
        <v>8</v>
      </c>
      <c r="J13902">
        <v>104</v>
      </c>
      <c r="K13902">
        <v>3</v>
      </c>
      <c r="L13902" t="s">
        <v>239</v>
      </c>
      <c r="M13902" t="s">
        <v>258</v>
      </c>
      <c r="N13902" t="s">
        <v>259</v>
      </c>
      <c r="O13902" s="9">
        <f t="shared" si="699"/>
        <v>26</v>
      </c>
      <c r="P13902" s="1">
        <f t="shared" si="700"/>
        <v>2.8846153846153848E-2</v>
      </c>
      <c r="Q13902">
        <f t="shared" si="701"/>
        <v>0.11538461538461539</v>
      </c>
    </row>
    <row r="13903" spans="2:17" x14ac:dyDescent="0.25">
      <c r="B13903" t="s">
        <v>264</v>
      </c>
      <c r="C13903">
        <v>169375</v>
      </c>
      <c r="D13903">
        <v>2</v>
      </c>
      <c r="E13903">
        <v>1</v>
      </c>
      <c r="F13903">
        <v>4</v>
      </c>
      <c r="G13903">
        <v>41894</v>
      </c>
      <c r="H13903" t="s">
        <v>7</v>
      </c>
      <c r="I13903" t="s">
        <v>8</v>
      </c>
      <c r="J13903">
        <v>104</v>
      </c>
      <c r="K13903">
        <v>3</v>
      </c>
      <c r="L13903" t="s">
        <v>239</v>
      </c>
      <c r="M13903" t="s">
        <v>258</v>
      </c>
      <c r="N13903" t="s">
        <v>259</v>
      </c>
      <c r="O13903" s="9">
        <f t="shared" si="699"/>
        <v>26</v>
      </c>
      <c r="P13903" s="1">
        <f t="shared" si="700"/>
        <v>2.8846153846153848E-2</v>
      </c>
      <c r="Q13903">
        <f t="shared" si="701"/>
        <v>0.11538461538461539</v>
      </c>
    </row>
    <row r="13904" spans="2:17" x14ac:dyDescent="0.25">
      <c r="B13904" t="s">
        <v>264</v>
      </c>
      <c r="C13904">
        <v>169374</v>
      </c>
      <c r="D13904">
        <v>2</v>
      </c>
      <c r="E13904">
        <v>2</v>
      </c>
      <c r="F13904">
        <v>4</v>
      </c>
      <c r="G13904">
        <v>41894</v>
      </c>
      <c r="H13904" t="s">
        <v>7</v>
      </c>
      <c r="I13904" t="s">
        <v>8</v>
      </c>
      <c r="J13904">
        <v>104</v>
      </c>
      <c r="K13904">
        <v>3</v>
      </c>
      <c r="L13904" t="s">
        <v>239</v>
      </c>
      <c r="M13904" t="s">
        <v>258</v>
      </c>
      <c r="N13904" t="s">
        <v>259</v>
      </c>
      <c r="O13904" s="9">
        <f t="shared" si="699"/>
        <v>26</v>
      </c>
      <c r="P13904" s="1">
        <f t="shared" si="700"/>
        <v>2.8846153846153848E-2</v>
      </c>
      <c r="Q13904">
        <f t="shared" si="701"/>
        <v>0.11538461538461539</v>
      </c>
    </row>
    <row r="13905" spans="2:17" x14ac:dyDescent="0.25">
      <c r="B13905" t="s">
        <v>264</v>
      </c>
      <c r="C13905">
        <v>169358</v>
      </c>
      <c r="D13905">
        <v>2</v>
      </c>
      <c r="E13905">
        <v>1</v>
      </c>
      <c r="F13905">
        <v>4</v>
      </c>
      <c r="G13905">
        <v>41891</v>
      </c>
      <c r="H13905" t="s">
        <v>7</v>
      </c>
      <c r="I13905" t="s">
        <v>8</v>
      </c>
      <c r="J13905">
        <v>104</v>
      </c>
      <c r="K13905">
        <v>3</v>
      </c>
      <c r="L13905" t="s">
        <v>239</v>
      </c>
      <c r="M13905" t="s">
        <v>258</v>
      </c>
      <c r="N13905" t="s">
        <v>259</v>
      </c>
      <c r="O13905" s="9">
        <f t="shared" si="699"/>
        <v>26</v>
      </c>
      <c r="P13905" s="1">
        <f t="shared" si="700"/>
        <v>2.8846153846153848E-2</v>
      </c>
      <c r="Q13905">
        <f t="shared" si="701"/>
        <v>0.11538461538461539</v>
      </c>
    </row>
    <row r="13906" spans="2:17" x14ac:dyDescent="0.25">
      <c r="B13906" t="s">
        <v>264</v>
      </c>
      <c r="C13906">
        <v>169362</v>
      </c>
      <c r="D13906">
        <v>2</v>
      </c>
      <c r="E13906">
        <v>2</v>
      </c>
      <c r="F13906">
        <v>4</v>
      </c>
      <c r="G13906">
        <v>41893</v>
      </c>
      <c r="H13906" t="s">
        <v>7</v>
      </c>
      <c r="I13906" t="s">
        <v>8</v>
      </c>
      <c r="J13906">
        <v>104</v>
      </c>
      <c r="K13906">
        <v>3</v>
      </c>
      <c r="L13906" t="s">
        <v>239</v>
      </c>
      <c r="M13906" t="s">
        <v>258</v>
      </c>
      <c r="N13906" t="s">
        <v>259</v>
      </c>
      <c r="O13906" s="9">
        <f t="shared" si="699"/>
        <v>26</v>
      </c>
      <c r="P13906" s="1">
        <f t="shared" si="700"/>
        <v>2.8846153846153848E-2</v>
      </c>
      <c r="Q13906">
        <f t="shared" si="701"/>
        <v>0.11538461538461539</v>
      </c>
    </row>
    <row r="13907" spans="2:17" x14ac:dyDescent="0.25">
      <c r="B13907" t="s">
        <v>264</v>
      </c>
      <c r="C13907">
        <v>169357</v>
      </c>
      <c r="D13907">
        <v>2</v>
      </c>
      <c r="E13907">
        <v>1</v>
      </c>
      <c r="F13907">
        <v>4</v>
      </c>
      <c r="G13907">
        <v>41893</v>
      </c>
      <c r="H13907" t="s">
        <v>7</v>
      </c>
      <c r="I13907" t="s">
        <v>8</v>
      </c>
      <c r="J13907">
        <v>104</v>
      </c>
      <c r="K13907">
        <v>3</v>
      </c>
      <c r="L13907" t="s">
        <v>239</v>
      </c>
      <c r="M13907" t="s">
        <v>258</v>
      </c>
      <c r="N13907" t="s">
        <v>259</v>
      </c>
      <c r="O13907" s="9">
        <f t="shared" si="699"/>
        <v>26</v>
      </c>
      <c r="P13907" s="1">
        <f t="shared" si="700"/>
        <v>2.8846153846153848E-2</v>
      </c>
      <c r="Q13907">
        <f t="shared" si="701"/>
        <v>0.11538461538461539</v>
      </c>
    </row>
    <row r="13908" spans="2:17" x14ac:dyDescent="0.25">
      <c r="B13908" t="s">
        <v>264</v>
      </c>
      <c r="C13908">
        <v>169357</v>
      </c>
      <c r="D13908">
        <v>2</v>
      </c>
      <c r="E13908">
        <v>2</v>
      </c>
      <c r="F13908">
        <v>4</v>
      </c>
      <c r="G13908">
        <v>41893</v>
      </c>
      <c r="H13908" t="s">
        <v>7</v>
      </c>
      <c r="I13908" t="s">
        <v>8</v>
      </c>
      <c r="J13908">
        <v>104</v>
      </c>
      <c r="K13908">
        <v>3</v>
      </c>
      <c r="L13908" t="s">
        <v>239</v>
      </c>
      <c r="M13908" t="s">
        <v>258</v>
      </c>
      <c r="N13908" t="s">
        <v>259</v>
      </c>
      <c r="O13908" s="9">
        <f t="shared" si="699"/>
        <v>26</v>
      </c>
      <c r="P13908" s="1">
        <f t="shared" si="700"/>
        <v>2.8846153846153848E-2</v>
      </c>
      <c r="Q13908">
        <f t="shared" si="701"/>
        <v>0.11538461538461539</v>
      </c>
    </row>
    <row r="13909" spans="2:17" x14ac:dyDescent="0.25">
      <c r="B13909" t="s">
        <v>264</v>
      </c>
      <c r="C13909">
        <v>169846</v>
      </c>
      <c r="D13909">
        <v>2</v>
      </c>
      <c r="E13909">
        <v>2</v>
      </c>
      <c r="F13909">
        <v>4</v>
      </c>
      <c r="G13909">
        <v>41893</v>
      </c>
      <c r="H13909" t="s">
        <v>7</v>
      </c>
      <c r="I13909" t="s">
        <v>8</v>
      </c>
      <c r="J13909">
        <v>104</v>
      </c>
      <c r="K13909">
        <v>3</v>
      </c>
      <c r="L13909" t="s">
        <v>239</v>
      </c>
      <c r="M13909" t="s">
        <v>258</v>
      </c>
      <c r="N13909" t="s">
        <v>259</v>
      </c>
      <c r="O13909" s="9">
        <f t="shared" si="699"/>
        <v>26</v>
      </c>
      <c r="P13909" s="1">
        <f t="shared" si="700"/>
        <v>2.8846153846153848E-2</v>
      </c>
      <c r="Q13909">
        <f t="shared" si="701"/>
        <v>0.11538461538461539</v>
      </c>
    </row>
    <row r="13910" spans="2:17" x14ac:dyDescent="0.25">
      <c r="B13910" t="s">
        <v>264</v>
      </c>
      <c r="C13910">
        <v>168586</v>
      </c>
      <c r="D13910">
        <v>2</v>
      </c>
      <c r="E13910">
        <v>2</v>
      </c>
      <c r="F13910">
        <v>7</v>
      </c>
      <c r="G13910">
        <v>41767</v>
      </c>
      <c r="H13910" t="s">
        <v>7</v>
      </c>
      <c r="I13910" t="s">
        <v>8</v>
      </c>
      <c r="J13910">
        <v>208</v>
      </c>
      <c r="K13910">
        <v>6</v>
      </c>
      <c r="L13910" t="s">
        <v>239</v>
      </c>
      <c r="M13910" t="s">
        <v>258</v>
      </c>
      <c r="N13910" t="s">
        <v>259</v>
      </c>
      <c r="O13910" s="9">
        <f t="shared" si="699"/>
        <v>29.714285714285715</v>
      </c>
      <c r="P13910" s="1">
        <f t="shared" si="700"/>
        <v>2.8846153846153848E-2</v>
      </c>
      <c r="Q13910">
        <f t="shared" si="701"/>
        <v>0.20192307692307693</v>
      </c>
    </row>
    <row r="13911" spans="2:17" x14ac:dyDescent="0.25">
      <c r="B13911" t="s">
        <v>264</v>
      </c>
      <c r="C13911">
        <v>188600</v>
      </c>
      <c r="D13911">
        <v>1</v>
      </c>
      <c r="E13911">
        <v>1</v>
      </c>
      <c r="F13911">
        <v>5</v>
      </c>
      <c r="G13911">
        <v>42060</v>
      </c>
      <c r="H13911" t="s">
        <v>7</v>
      </c>
      <c r="I13911" t="s">
        <v>8</v>
      </c>
      <c r="J13911">
        <v>208</v>
      </c>
      <c r="K13911">
        <v>6</v>
      </c>
      <c r="L13911" t="s">
        <v>240</v>
      </c>
      <c r="M13911" t="s">
        <v>258</v>
      </c>
      <c r="N13911" t="s">
        <v>259</v>
      </c>
      <c r="O13911" s="9">
        <f t="shared" si="699"/>
        <v>41.6</v>
      </c>
      <c r="P13911" s="1">
        <f t="shared" si="700"/>
        <v>2.8846153846153848E-2</v>
      </c>
      <c r="Q13911">
        <f t="shared" si="701"/>
        <v>0.14423076923076925</v>
      </c>
    </row>
    <row r="13912" spans="2:17" x14ac:dyDescent="0.25">
      <c r="B13912" t="s">
        <v>264</v>
      </c>
      <c r="C13912">
        <v>178074</v>
      </c>
      <c r="D13912">
        <v>1</v>
      </c>
      <c r="E13912">
        <v>1</v>
      </c>
      <c r="F13912">
        <v>4</v>
      </c>
      <c r="G13912">
        <v>41926</v>
      </c>
      <c r="H13912" t="s">
        <v>7</v>
      </c>
      <c r="I13912" t="s">
        <v>8</v>
      </c>
      <c r="J13912">
        <v>208</v>
      </c>
      <c r="K13912">
        <v>6</v>
      </c>
      <c r="L13912" t="s">
        <v>240</v>
      </c>
      <c r="M13912" t="s">
        <v>258</v>
      </c>
      <c r="N13912" t="s">
        <v>259</v>
      </c>
      <c r="O13912" s="9">
        <f t="shared" si="699"/>
        <v>52</v>
      </c>
      <c r="P13912" s="1">
        <f t="shared" si="700"/>
        <v>2.8846153846153848E-2</v>
      </c>
      <c r="Q13912">
        <f t="shared" si="701"/>
        <v>0.11538461538461539</v>
      </c>
    </row>
    <row r="13913" spans="2:17" x14ac:dyDescent="0.25">
      <c r="B13913" t="s">
        <v>264</v>
      </c>
      <c r="C13913">
        <v>189747</v>
      </c>
      <c r="D13913">
        <v>1</v>
      </c>
      <c r="E13913">
        <v>1</v>
      </c>
      <c r="F13913">
        <v>4</v>
      </c>
      <c r="G13913">
        <v>42066</v>
      </c>
      <c r="H13913" t="s">
        <v>7</v>
      </c>
      <c r="I13913" t="s">
        <v>8</v>
      </c>
      <c r="J13913">
        <v>208</v>
      </c>
      <c r="K13913">
        <v>6</v>
      </c>
      <c r="L13913" t="s">
        <v>240</v>
      </c>
      <c r="M13913" t="s">
        <v>258</v>
      </c>
      <c r="N13913" t="s">
        <v>259</v>
      </c>
      <c r="O13913" s="9">
        <f t="shared" si="699"/>
        <v>52</v>
      </c>
      <c r="P13913" s="1">
        <f t="shared" si="700"/>
        <v>2.8846153846153848E-2</v>
      </c>
      <c r="Q13913">
        <f t="shared" si="701"/>
        <v>0.11538461538461539</v>
      </c>
    </row>
    <row r="13914" spans="2:17" x14ac:dyDescent="0.25">
      <c r="B13914" t="s">
        <v>264</v>
      </c>
      <c r="C13914">
        <v>171371</v>
      </c>
      <c r="D13914">
        <v>1</v>
      </c>
      <c r="E13914">
        <v>1</v>
      </c>
      <c r="F13914">
        <v>3</v>
      </c>
      <c r="G13914">
        <v>41789</v>
      </c>
      <c r="H13914" t="s">
        <v>7</v>
      </c>
      <c r="I13914" t="s">
        <v>8</v>
      </c>
      <c r="J13914">
        <v>208</v>
      </c>
      <c r="K13914">
        <v>6</v>
      </c>
      <c r="L13914" t="s">
        <v>240</v>
      </c>
      <c r="M13914" t="s">
        <v>258</v>
      </c>
      <c r="N13914" t="s">
        <v>259</v>
      </c>
      <c r="O13914" s="9">
        <f t="shared" si="699"/>
        <v>69.333333333333329</v>
      </c>
      <c r="P13914" s="1">
        <f t="shared" si="700"/>
        <v>2.8846153846153848E-2</v>
      </c>
      <c r="Q13914">
        <f t="shared" si="701"/>
        <v>8.6538461538461536E-2</v>
      </c>
    </row>
    <row r="13915" spans="2:17" x14ac:dyDescent="0.25">
      <c r="B13915" t="s">
        <v>264</v>
      </c>
      <c r="C13915">
        <v>163330</v>
      </c>
      <c r="D13915">
        <v>1</v>
      </c>
      <c r="E13915">
        <v>1</v>
      </c>
      <c r="F13915">
        <v>4</v>
      </c>
      <c r="G13915">
        <v>41801</v>
      </c>
      <c r="H13915" t="s">
        <v>7</v>
      </c>
      <c r="I13915" t="s">
        <v>8</v>
      </c>
      <c r="J13915">
        <v>139</v>
      </c>
      <c r="K13915">
        <v>4</v>
      </c>
      <c r="L13915" t="s">
        <v>240</v>
      </c>
      <c r="M13915" t="s">
        <v>258</v>
      </c>
      <c r="N13915" t="s">
        <v>259</v>
      </c>
      <c r="O13915" s="9">
        <f t="shared" si="699"/>
        <v>34.75</v>
      </c>
      <c r="P13915" s="1">
        <f t="shared" si="700"/>
        <v>2.8776978417266189E-2</v>
      </c>
      <c r="Q13915">
        <f t="shared" si="701"/>
        <v>0.11510791366906475</v>
      </c>
    </row>
    <row r="13916" spans="2:17" x14ac:dyDescent="0.25">
      <c r="B13916" t="s">
        <v>264</v>
      </c>
      <c r="C13916">
        <v>184565</v>
      </c>
      <c r="D13916">
        <v>1</v>
      </c>
      <c r="E13916">
        <v>1</v>
      </c>
      <c r="F13916">
        <v>3.5</v>
      </c>
      <c r="G13916">
        <v>42179</v>
      </c>
      <c r="H13916" t="s">
        <v>7</v>
      </c>
      <c r="I13916" t="s">
        <v>8</v>
      </c>
      <c r="J13916">
        <v>139</v>
      </c>
      <c r="K13916">
        <v>4</v>
      </c>
      <c r="L13916" t="s">
        <v>240</v>
      </c>
      <c r="M13916" t="s">
        <v>258</v>
      </c>
      <c r="N13916" t="s">
        <v>259</v>
      </c>
      <c r="O13916" s="9">
        <f t="shared" si="699"/>
        <v>39.714285714285715</v>
      </c>
      <c r="P13916" s="1">
        <f t="shared" si="700"/>
        <v>2.8776978417266189E-2</v>
      </c>
      <c r="Q13916">
        <f t="shared" si="701"/>
        <v>0.10071942446043167</v>
      </c>
    </row>
    <row r="13917" spans="2:17" x14ac:dyDescent="0.25">
      <c r="B13917" t="s">
        <v>264</v>
      </c>
      <c r="C13917">
        <v>163514</v>
      </c>
      <c r="D13917">
        <v>1</v>
      </c>
      <c r="E13917">
        <v>1</v>
      </c>
      <c r="F13917">
        <v>6</v>
      </c>
      <c r="G13917">
        <v>41725</v>
      </c>
      <c r="H13917" t="s">
        <v>7</v>
      </c>
      <c r="I13917" t="s">
        <v>8</v>
      </c>
      <c r="J13917">
        <v>279</v>
      </c>
      <c r="K13917">
        <v>8</v>
      </c>
      <c r="L13917" t="s">
        <v>240</v>
      </c>
      <c r="M13917" t="s">
        <v>258</v>
      </c>
      <c r="N13917" t="s">
        <v>259</v>
      </c>
      <c r="O13917" s="9">
        <f t="shared" si="699"/>
        <v>46.5</v>
      </c>
      <c r="P13917" s="1">
        <f t="shared" si="700"/>
        <v>2.8673835125448029E-2</v>
      </c>
      <c r="Q13917">
        <f t="shared" si="701"/>
        <v>0.17204301075268819</v>
      </c>
    </row>
    <row r="13918" spans="2:17" x14ac:dyDescent="0.25">
      <c r="B13918" t="s">
        <v>264</v>
      </c>
      <c r="C13918">
        <v>178843</v>
      </c>
      <c r="D13918">
        <v>2</v>
      </c>
      <c r="E13918">
        <v>1</v>
      </c>
      <c r="F13918">
        <v>7.5</v>
      </c>
      <c r="G13918">
        <v>41812</v>
      </c>
      <c r="H13918" t="s">
        <v>7</v>
      </c>
      <c r="I13918" t="s">
        <v>8</v>
      </c>
      <c r="J13918">
        <v>105</v>
      </c>
      <c r="K13918">
        <v>3</v>
      </c>
      <c r="L13918" t="s">
        <v>239</v>
      </c>
      <c r="M13918" t="s">
        <v>258</v>
      </c>
      <c r="N13918" t="s">
        <v>259</v>
      </c>
      <c r="O13918" s="9">
        <f t="shared" si="699"/>
        <v>14</v>
      </c>
      <c r="P13918" s="1">
        <f t="shared" si="700"/>
        <v>2.8571428571428571E-2</v>
      </c>
      <c r="Q13918">
        <f t="shared" si="701"/>
        <v>0.21428571428571427</v>
      </c>
    </row>
    <row r="13919" spans="2:17" x14ac:dyDescent="0.25">
      <c r="B13919" t="s">
        <v>264</v>
      </c>
      <c r="C13919">
        <v>186304</v>
      </c>
      <c r="D13919">
        <v>2</v>
      </c>
      <c r="E13919">
        <v>2</v>
      </c>
      <c r="F13919">
        <v>10</v>
      </c>
      <c r="G13919">
        <v>42313</v>
      </c>
      <c r="H13919" t="s">
        <v>7</v>
      </c>
      <c r="I13919" t="s">
        <v>8</v>
      </c>
      <c r="J13919">
        <v>140</v>
      </c>
      <c r="K13919">
        <v>4</v>
      </c>
      <c r="L13919" t="s">
        <v>239</v>
      </c>
      <c r="M13919" t="s">
        <v>258</v>
      </c>
      <c r="N13919" t="s">
        <v>259</v>
      </c>
      <c r="O13919" s="9">
        <f t="shared" si="699"/>
        <v>14</v>
      </c>
      <c r="P13919" s="1">
        <f t="shared" si="700"/>
        <v>2.8571428571428571E-2</v>
      </c>
      <c r="Q13919">
        <f t="shared" si="701"/>
        <v>0.2857142857142857</v>
      </c>
    </row>
    <row r="13920" spans="2:17" x14ac:dyDescent="0.25">
      <c r="B13920" t="s">
        <v>264</v>
      </c>
      <c r="C13920">
        <v>186304</v>
      </c>
      <c r="D13920">
        <v>2</v>
      </c>
      <c r="E13920">
        <v>2</v>
      </c>
      <c r="F13920">
        <v>10</v>
      </c>
      <c r="G13920">
        <v>42313</v>
      </c>
      <c r="H13920" t="s">
        <v>7</v>
      </c>
      <c r="I13920" t="s">
        <v>8</v>
      </c>
      <c r="J13920">
        <v>140</v>
      </c>
      <c r="K13920">
        <v>4</v>
      </c>
      <c r="L13920" t="s">
        <v>239</v>
      </c>
      <c r="M13920" t="s">
        <v>258</v>
      </c>
      <c r="N13920" t="s">
        <v>259</v>
      </c>
      <c r="O13920" s="9">
        <f t="shared" si="699"/>
        <v>14</v>
      </c>
      <c r="P13920" s="1">
        <f t="shared" si="700"/>
        <v>2.8571428571428571E-2</v>
      </c>
      <c r="Q13920">
        <f t="shared" si="701"/>
        <v>0.2857142857142857</v>
      </c>
    </row>
    <row r="13921" spans="2:17" x14ac:dyDescent="0.25">
      <c r="B13921" t="s">
        <v>264</v>
      </c>
      <c r="C13921">
        <v>179645</v>
      </c>
      <c r="D13921">
        <v>1</v>
      </c>
      <c r="E13921">
        <v>1</v>
      </c>
      <c r="F13921">
        <v>7</v>
      </c>
      <c r="G13921">
        <v>42059</v>
      </c>
      <c r="H13921" t="s">
        <v>7</v>
      </c>
      <c r="I13921" t="s">
        <v>8</v>
      </c>
      <c r="J13921">
        <v>140</v>
      </c>
      <c r="K13921">
        <v>4</v>
      </c>
      <c r="L13921" t="s">
        <v>240</v>
      </c>
      <c r="M13921" t="s">
        <v>258</v>
      </c>
      <c r="N13921" t="s">
        <v>259</v>
      </c>
      <c r="O13921" s="9">
        <f t="shared" si="699"/>
        <v>20</v>
      </c>
      <c r="P13921" s="1">
        <f t="shared" si="700"/>
        <v>2.8571428571428571E-2</v>
      </c>
      <c r="Q13921">
        <f t="shared" si="701"/>
        <v>0.19999999999999998</v>
      </c>
    </row>
    <row r="13922" spans="2:17" x14ac:dyDescent="0.25">
      <c r="B13922" t="s">
        <v>264</v>
      </c>
      <c r="C13922">
        <v>175230</v>
      </c>
      <c r="D13922">
        <v>1</v>
      </c>
      <c r="E13922">
        <v>1</v>
      </c>
      <c r="F13922">
        <v>5</v>
      </c>
      <c r="G13922">
        <v>42014</v>
      </c>
      <c r="H13922" t="s">
        <v>7</v>
      </c>
      <c r="I13922" t="s">
        <v>8</v>
      </c>
      <c r="J13922">
        <v>140</v>
      </c>
      <c r="K13922">
        <v>4</v>
      </c>
      <c r="L13922" t="s">
        <v>240</v>
      </c>
      <c r="M13922" t="s">
        <v>258</v>
      </c>
      <c r="N13922" t="s">
        <v>259</v>
      </c>
      <c r="O13922" s="9">
        <f t="shared" si="699"/>
        <v>28</v>
      </c>
      <c r="P13922" s="1">
        <f t="shared" si="700"/>
        <v>2.8571428571428571E-2</v>
      </c>
      <c r="Q13922">
        <f t="shared" si="701"/>
        <v>0.14285714285714285</v>
      </c>
    </row>
    <row r="13923" spans="2:17" x14ac:dyDescent="0.25">
      <c r="B13923" t="s">
        <v>264</v>
      </c>
      <c r="C13923">
        <v>175350</v>
      </c>
      <c r="D13923">
        <v>1</v>
      </c>
      <c r="E13923">
        <v>1</v>
      </c>
      <c r="F13923">
        <v>5</v>
      </c>
      <c r="G13923">
        <v>42013</v>
      </c>
      <c r="H13923" t="s">
        <v>7</v>
      </c>
      <c r="I13923" t="s">
        <v>8</v>
      </c>
      <c r="J13923">
        <v>140</v>
      </c>
      <c r="K13923">
        <v>4</v>
      </c>
      <c r="L13923" t="s">
        <v>240</v>
      </c>
      <c r="M13923" t="s">
        <v>258</v>
      </c>
      <c r="N13923" t="s">
        <v>259</v>
      </c>
      <c r="O13923" s="9">
        <f t="shared" si="699"/>
        <v>28</v>
      </c>
      <c r="P13923" s="1">
        <f t="shared" si="700"/>
        <v>2.8571428571428571E-2</v>
      </c>
      <c r="Q13923">
        <f t="shared" si="701"/>
        <v>0.14285714285714285</v>
      </c>
    </row>
    <row r="13924" spans="2:17" x14ac:dyDescent="0.25">
      <c r="B13924" t="s">
        <v>264</v>
      </c>
      <c r="C13924">
        <v>175285</v>
      </c>
      <c r="D13924">
        <v>1</v>
      </c>
      <c r="E13924">
        <v>1</v>
      </c>
      <c r="F13924">
        <v>5</v>
      </c>
      <c r="G13924">
        <v>42013</v>
      </c>
      <c r="H13924" t="s">
        <v>7</v>
      </c>
      <c r="I13924" t="s">
        <v>8</v>
      </c>
      <c r="J13924">
        <v>140</v>
      </c>
      <c r="K13924">
        <v>4</v>
      </c>
      <c r="L13924" t="s">
        <v>240</v>
      </c>
      <c r="M13924" t="s">
        <v>258</v>
      </c>
      <c r="N13924" t="s">
        <v>259</v>
      </c>
      <c r="O13924" s="9">
        <f t="shared" si="699"/>
        <v>28</v>
      </c>
      <c r="P13924" s="1">
        <f t="shared" si="700"/>
        <v>2.8571428571428571E-2</v>
      </c>
      <c r="Q13924">
        <f t="shared" si="701"/>
        <v>0.14285714285714285</v>
      </c>
    </row>
    <row r="13925" spans="2:17" x14ac:dyDescent="0.25">
      <c r="B13925" t="s">
        <v>264</v>
      </c>
      <c r="C13925">
        <v>175343</v>
      </c>
      <c r="D13925">
        <v>1</v>
      </c>
      <c r="E13925">
        <v>1</v>
      </c>
      <c r="F13925">
        <v>5</v>
      </c>
      <c r="G13925">
        <v>42012</v>
      </c>
      <c r="H13925" t="s">
        <v>7</v>
      </c>
      <c r="I13925" t="s">
        <v>8</v>
      </c>
      <c r="J13925">
        <v>140</v>
      </c>
      <c r="K13925">
        <v>4</v>
      </c>
      <c r="L13925" t="s">
        <v>240</v>
      </c>
      <c r="M13925" t="s">
        <v>258</v>
      </c>
      <c r="N13925" t="s">
        <v>259</v>
      </c>
      <c r="O13925" s="9">
        <f t="shared" si="699"/>
        <v>28</v>
      </c>
      <c r="P13925" s="1">
        <f t="shared" si="700"/>
        <v>2.8571428571428571E-2</v>
      </c>
      <c r="Q13925">
        <f t="shared" si="701"/>
        <v>0.14285714285714285</v>
      </c>
    </row>
    <row r="13926" spans="2:17" x14ac:dyDescent="0.25">
      <c r="B13926" t="s">
        <v>264</v>
      </c>
      <c r="C13926">
        <v>175340</v>
      </c>
      <c r="D13926">
        <v>1</v>
      </c>
      <c r="E13926">
        <v>1</v>
      </c>
      <c r="F13926">
        <v>5</v>
      </c>
      <c r="G13926">
        <v>42012</v>
      </c>
      <c r="H13926" t="s">
        <v>7</v>
      </c>
      <c r="I13926" t="s">
        <v>8</v>
      </c>
      <c r="J13926">
        <v>140</v>
      </c>
      <c r="K13926">
        <v>4</v>
      </c>
      <c r="L13926" t="s">
        <v>240</v>
      </c>
      <c r="M13926" t="s">
        <v>258</v>
      </c>
      <c r="N13926" t="s">
        <v>259</v>
      </c>
      <c r="O13926" s="9">
        <f t="shared" si="699"/>
        <v>28</v>
      </c>
      <c r="P13926" s="1">
        <f t="shared" si="700"/>
        <v>2.8571428571428571E-2</v>
      </c>
      <c r="Q13926">
        <f t="shared" si="701"/>
        <v>0.14285714285714285</v>
      </c>
    </row>
    <row r="13927" spans="2:17" x14ac:dyDescent="0.25">
      <c r="B13927" t="s">
        <v>264</v>
      </c>
      <c r="C13927">
        <v>175337</v>
      </c>
      <c r="D13927">
        <v>1</v>
      </c>
      <c r="E13927">
        <v>1</v>
      </c>
      <c r="F13927">
        <v>5</v>
      </c>
      <c r="G13927">
        <v>42011</v>
      </c>
      <c r="H13927" t="s">
        <v>7</v>
      </c>
      <c r="I13927" t="s">
        <v>8</v>
      </c>
      <c r="J13927">
        <v>140</v>
      </c>
      <c r="K13927">
        <v>4</v>
      </c>
      <c r="L13927" t="s">
        <v>240</v>
      </c>
      <c r="M13927" t="s">
        <v>258</v>
      </c>
      <c r="N13927" t="s">
        <v>259</v>
      </c>
      <c r="O13927" s="9">
        <f t="shared" si="699"/>
        <v>28</v>
      </c>
      <c r="P13927" s="1">
        <f t="shared" si="700"/>
        <v>2.8571428571428571E-2</v>
      </c>
      <c r="Q13927">
        <f t="shared" si="701"/>
        <v>0.14285714285714285</v>
      </c>
    </row>
    <row r="13928" spans="2:17" x14ac:dyDescent="0.25">
      <c r="B13928" t="s">
        <v>264</v>
      </c>
      <c r="C13928">
        <v>175344</v>
      </c>
      <c r="D13928">
        <v>1</v>
      </c>
      <c r="E13928">
        <v>1</v>
      </c>
      <c r="F13928">
        <v>5</v>
      </c>
      <c r="G13928">
        <v>42012</v>
      </c>
      <c r="H13928" t="s">
        <v>7</v>
      </c>
      <c r="I13928" t="s">
        <v>8</v>
      </c>
      <c r="J13928">
        <v>140</v>
      </c>
      <c r="K13928">
        <v>4</v>
      </c>
      <c r="L13928" t="s">
        <v>240</v>
      </c>
      <c r="M13928" t="s">
        <v>258</v>
      </c>
      <c r="N13928" t="s">
        <v>259</v>
      </c>
      <c r="O13928" s="9">
        <f t="shared" si="699"/>
        <v>28</v>
      </c>
      <c r="P13928" s="1">
        <f t="shared" si="700"/>
        <v>2.8571428571428571E-2</v>
      </c>
      <c r="Q13928">
        <f t="shared" si="701"/>
        <v>0.14285714285714285</v>
      </c>
    </row>
    <row r="13929" spans="2:17" x14ac:dyDescent="0.25">
      <c r="B13929" t="s">
        <v>264</v>
      </c>
      <c r="C13929">
        <v>175346</v>
      </c>
      <c r="D13929">
        <v>1</v>
      </c>
      <c r="E13929">
        <v>1</v>
      </c>
      <c r="F13929">
        <v>5</v>
      </c>
      <c r="G13929">
        <v>42012</v>
      </c>
      <c r="H13929" t="s">
        <v>7</v>
      </c>
      <c r="I13929" t="s">
        <v>8</v>
      </c>
      <c r="J13929">
        <v>140</v>
      </c>
      <c r="K13929">
        <v>4</v>
      </c>
      <c r="L13929" t="s">
        <v>240</v>
      </c>
      <c r="M13929" t="s">
        <v>258</v>
      </c>
      <c r="N13929" t="s">
        <v>259</v>
      </c>
      <c r="O13929" s="9">
        <f t="shared" si="699"/>
        <v>28</v>
      </c>
      <c r="P13929" s="1">
        <f t="shared" si="700"/>
        <v>2.8571428571428571E-2</v>
      </c>
      <c r="Q13929">
        <f t="shared" si="701"/>
        <v>0.14285714285714285</v>
      </c>
    </row>
    <row r="13930" spans="2:17" x14ac:dyDescent="0.25">
      <c r="B13930" t="s">
        <v>264</v>
      </c>
      <c r="C13930">
        <v>155805</v>
      </c>
      <c r="D13930">
        <v>1</v>
      </c>
      <c r="E13930">
        <v>1</v>
      </c>
      <c r="F13930">
        <v>4</v>
      </c>
      <c r="G13930">
        <v>41356</v>
      </c>
      <c r="H13930" t="s">
        <v>5</v>
      </c>
      <c r="I13930" t="s">
        <v>8</v>
      </c>
      <c r="J13930">
        <v>140</v>
      </c>
      <c r="K13930">
        <v>4</v>
      </c>
      <c r="L13930" t="s">
        <v>240</v>
      </c>
      <c r="M13930" t="s">
        <v>5</v>
      </c>
      <c r="N13930" t="s">
        <v>259</v>
      </c>
      <c r="O13930" s="9">
        <f t="shared" si="699"/>
        <v>35</v>
      </c>
      <c r="P13930" s="1">
        <f t="shared" si="700"/>
        <v>2.8571428571428571E-2</v>
      </c>
      <c r="Q13930">
        <f t="shared" si="701"/>
        <v>0.11428571428571428</v>
      </c>
    </row>
    <row r="13931" spans="2:17" x14ac:dyDescent="0.25">
      <c r="B13931" t="s">
        <v>264</v>
      </c>
      <c r="C13931">
        <v>172107</v>
      </c>
      <c r="D13931">
        <v>1</v>
      </c>
      <c r="E13931">
        <v>1</v>
      </c>
      <c r="F13931">
        <v>2</v>
      </c>
      <c r="G13931">
        <v>41800</v>
      </c>
      <c r="H13931" t="s">
        <v>7</v>
      </c>
      <c r="I13931" t="s">
        <v>8</v>
      </c>
      <c r="J13931">
        <v>70</v>
      </c>
      <c r="K13931">
        <v>2</v>
      </c>
      <c r="L13931" t="s">
        <v>240</v>
      </c>
      <c r="M13931" t="s">
        <v>258</v>
      </c>
      <c r="N13931" t="s">
        <v>259</v>
      </c>
      <c r="O13931" s="9">
        <f t="shared" si="699"/>
        <v>35</v>
      </c>
      <c r="P13931" s="1">
        <f t="shared" si="700"/>
        <v>2.8571428571428571E-2</v>
      </c>
      <c r="Q13931">
        <f t="shared" si="701"/>
        <v>5.7142857142857141E-2</v>
      </c>
    </row>
    <row r="13932" spans="2:17" x14ac:dyDescent="0.25">
      <c r="B13932" t="s">
        <v>264</v>
      </c>
      <c r="C13932">
        <v>169383</v>
      </c>
      <c r="D13932">
        <v>1</v>
      </c>
      <c r="E13932">
        <v>1</v>
      </c>
      <c r="F13932">
        <v>4</v>
      </c>
      <c r="G13932">
        <v>41901</v>
      </c>
      <c r="H13932" t="s">
        <v>7</v>
      </c>
      <c r="I13932" t="s">
        <v>8</v>
      </c>
      <c r="J13932">
        <v>140</v>
      </c>
      <c r="K13932">
        <v>4</v>
      </c>
      <c r="L13932" t="s">
        <v>240</v>
      </c>
      <c r="M13932" t="s">
        <v>258</v>
      </c>
      <c r="N13932" t="s">
        <v>259</v>
      </c>
      <c r="O13932" s="9">
        <f t="shared" si="699"/>
        <v>35</v>
      </c>
      <c r="P13932" s="1">
        <f t="shared" si="700"/>
        <v>2.8571428571428571E-2</v>
      </c>
      <c r="Q13932">
        <f t="shared" si="701"/>
        <v>0.11428571428571428</v>
      </c>
    </row>
    <row r="13933" spans="2:17" x14ac:dyDescent="0.25">
      <c r="B13933" t="s">
        <v>264</v>
      </c>
      <c r="C13933">
        <v>169384</v>
      </c>
      <c r="D13933">
        <v>1</v>
      </c>
      <c r="E13933">
        <v>1</v>
      </c>
      <c r="F13933">
        <v>4</v>
      </c>
      <c r="G13933">
        <v>41901</v>
      </c>
      <c r="H13933" t="s">
        <v>7</v>
      </c>
      <c r="I13933" t="s">
        <v>8</v>
      </c>
      <c r="J13933">
        <v>140</v>
      </c>
      <c r="K13933">
        <v>4</v>
      </c>
      <c r="L13933" t="s">
        <v>240</v>
      </c>
      <c r="M13933" t="s">
        <v>258</v>
      </c>
      <c r="N13933" t="s">
        <v>259</v>
      </c>
      <c r="O13933" s="9">
        <f t="shared" si="699"/>
        <v>35</v>
      </c>
      <c r="P13933" s="1">
        <f t="shared" si="700"/>
        <v>2.8571428571428571E-2</v>
      </c>
      <c r="Q13933">
        <f t="shared" si="701"/>
        <v>0.11428571428571428</v>
      </c>
    </row>
    <row r="13934" spans="2:17" x14ac:dyDescent="0.25">
      <c r="B13934" t="s">
        <v>264</v>
      </c>
      <c r="C13934">
        <v>169386</v>
      </c>
      <c r="D13934">
        <v>1</v>
      </c>
      <c r="E13934">
        <v>1</v>
      </c>
      <c r="F13934">
        <v>4</v>
      </c>
      <c r="G13934">
        <v>41901</v>
      </c>
      <c r="H13934" t="s">
        <v>7</v>
      </c>
      <c r="I13934" t="s">
        <v>8</v>
      </c>
      <c r="J13934">
        <v>140</v>
      </c>
      <c r="K13934">
        <v>4</v>
      </c>
      <c r="L13934" t="s">
        <v>240</v>
      </c>
      <c r="M13934" t="s">
        <v>258</v>
      </c>
      <c r="N13934" t="s">
        <v>259</v>
      </c>
      <c r="O13934" s="9">
        <f t="shared" si="699"/>
        <v>35</v>
      </c>
      <c r="P13934" s="1">
        <f t="shared" si="700"/>
        <v>2.8571428571428571E-2</v>
      </c>
      <c r="Q13934">
        <f t="shared" si="701"/>
        <v>0.11428571428571428</v>
      </c>
    </row>
    <row r="13935" spans="2:17" x14ac:dyDescent="0.25">
      <c r="B13935" t="s">
        <v>264</v>
      </c>
      <c r="C13935">
        <v>169389</v>
      </c>
      <c r="D13935">
        <v>1</v>
      </c>
      <c r="E13935">
        <v>1</v>
      </c>
      <c r="F13935">
        <v>4</v>
      </c>
      <c r="G13935">
        <v>41901</v>
      </c>
      <c r="H13935" t="s">
        <v>7</v>
      </c>
      <c r="I13935" t="s">
        <v>8</v>
      </c>
      <c r="J13935">
        <v>140</v>
      </c>
      <c r="K13935">
        <v>4</v>
      </c>
      <c r="L13935" t="s">
        <v>240</v>
      </c>
      <c r="M13935" t="s">
        <v>258</v>
      </c>
      <c r="N13935" t="s">
        <v>259</v>
      </c>
      <c r="O13935" s="9">
        <f t="shared" si="699"/>
        <v>35</v>
      </c>
      <c r="P13935" s="1">
        <f t="shared" si="700"/>
        <v>2.8571428571428571E-2</v>
      </c>
      <c r="Q13935">
        <f t="shared" si="701"/>
        <v>0.11428571428571428</v>
      </c>
    </row>
    <row r="13936" spans="2:17" x14ac:dyDescent="0.25">
      <c r="B13936" t="s">
        <v>264</v>
      </c>
      <c r="C13936">
        <v>169396</v>
      </c>
      <c r="D13936">
        <v>1</v>
      </c>
      <c r="E13936">
        <v>1</v>
      </c>
      <c r="F13936">
        <v>4</v>
      </c>
      <c r="G13936">
        <v>41904</v>
      </c>
      <c r="H13936" t="s">
        <v>7</v>
      </c>
      <c r="I13936" t="s">
        <v>8</v>
      </c>
      <c r="J13936">
        <v>140</v>
      </c>
      <c r="K13936">
        <v>4</v>
      </c>
      <c r="L13936" t="s">
        <v>240</v>
      </c>
      <c r="M13936" t="s">
        <v>258</v>
      </c>
      <c r="N13936" t="s">
        <v>259</v>
      </c>
      <c r="O13936" s="9">
        <f t="shared" si="699"/>
        <v>35</v>
      </c>
      <c r="P13936" s="1">
        <f t="shared" si="700"/>
        <v>2.8571428571428571E-2</v>
      </c>
      <c r="Q13936">
        <f t="shared" si="701"/>
        <v>0.11428571428571428</v>
      </c>
    </row>
    <row r="13937" spans="2:17" x14ac:dyDescent="0.25">
      <c r="B13937" t="s">
        <v>264</v>
      </c>
      <c r="C13937">
        <v>169910</v>
      </c>
      <c r="D13937">
        <v>1</v>
      </c>
      <c r="E13937">
        <v>1</v>
      </c>
      <c r="F13937">
        <v>4</v>
      </c>
      <c r="G13937">
        <v>41906</v>
      </c>
      <c r="H13937" t="s">
        <v>7</v>
      </c>
      <c r="I13937" t="s">
        <v>8</v>
      </c>
      <c r="J13937">
        <v>140</v>
      </c>
      <c r="K13937">
        <v>4</v>
      </c>
      <c r="L13937" t="s">
        <v>240</v>
      </c>
      <c r="M13937" t="s">
        <v>258</v>
      </c>
      <c r="N13937" t="s">
        <v>259</v>
      </c>
      <c r="O13937" s="9">
        <f t="shared" si="699"/>
        <v>35</v>
      </c>
      <c r="P13937" s="1">
        <f t="shared" si="700"/>
        <v>2.8571428571428571E-2</v>
      </c>
      <c r="Q13937">
        <f t="shared" si="701"/>
        <v>0.11428571428571428</v>
      </c>
    </row>
    <row r="13938" spans="2:17" x14ac:dyDescent="0.25">
      <c r="B13938" t="s">
        <v>264</v>
      </c>
      <c r="C13938">
        <v>169911</v>
      </c>
      <c r="D13938">
        <v>1</v>
      </c>
      <c r="E13938">
        <v>1</v>
      </c>
      <c r="F13938">
        <v>4</v>
      </c>
      <c r="G13938">
        <v>41906</v>
      </c>
      <c r="H13938" t="s">
        <v>7</v>
      </c>
      <c r="I13938" t="s">
        <v>8</v>
      </c>
      <c r="J13938">
        <v>140</v>
      </c>
      <c r="K13938">
        <v>4</v>
      </c>
      <c r="L13938" t="s">
        <v>240</v>
      </c>
      <c r="M13938" t="s">
        <v>258</v>
      </c>
      <c r="N13938" t="s">
        <v>259</v>
      </c>
      <c r="O13938" s="9">
        <f t="shared" si="699"/>
        <v>35</v>
      </c>
      <c r="P13938" s="1">
        <f t="shared" si="700"/>
        <v>2.8571428571428571E-2</v>
      </c>
      <c r="Q13938">
        <f t="shared" si="701"/>
        <v>0.11428571428571428</v>
      </c>
    </row>
    <row r="13939" spans="2:17" x14ac:dyDescent="0.25">
      <c r="B13939" t="s">
        <v>264</v>
      </c>
      <c r="C13939">
        <v>169912</v>
      </c>
      <c r="D13939">
        <v>1</v>
      </c>
      <c r="E13939">
        <v>1</v>
      </c>
      <c r="F13939">
        <v>4</v>
      </c>
      <c r="G13939">
        <v>41906</v>
      </c>
      <c r="H13939" t="s">
        <v>7</v>
      </c>
      <c r="I13939" t="s">
        <v>8</v>
      </c>
      <c r="J13939">
        <v>140</v>
      </c>
      <c r="K13939">
        <v>4</v>
      </c>
      <c r="L13939" t="s">
        <v>240</v>
      </c>
      <c r="M13939" t="s">
        <v>258</v>
      </c>
      <c r="N13939" t="s">
        <v>259</v>
      </c>
      <c r="O13939" s="9">
        <f t="shared" si="699"/>
        <v>35</v>
      </c>
      <c r="P13939" s="1">
        <f t="shared" si="700"/>
        <v>2.8571428571428571E-2</v>
      </c>
      <c r="Q13939">
        <f t="shared" si="701"/>
        <v>0.11428571428571428</v>
      </c>
    </row>
    <row r="13940" spans="2:17" x14ac:dyDescent="0.25">
      <c r="B13940" t="s">
        <v>264</v>
      </c>
      <c r="C13940">
        <v>169914</v>
      </c>
      <c r="D13940">
        <v>1</v>
      </c>
      <c r="E13940">
        <v>1</v>
      </c>
      <c r="F13940">
        <v>4</v>
      </c>
      <c r="G13940">
        <v>41906</v>
      </c>
      <c r="H13940" t="s">
        <v>7</v>
      </c>
      <c r="I13940" t="s">
        <v>8</v>
      </c>
      <c r="J13940">
        <v>140</v>
      </c>
      <c r="K13940">
        <v>4</v>
      </c>
      <c r="L13940" t="s">
        <v>240</v>
      </c>
      <c r="M13940" t="s">
        <v>258</v>
      </c>
      <c r="N13940" t="s">
        <v>259</v>
      </c>
      <c r="O13940" s="9">
        <f t="shared" si="699"/>
        <v>35</v>
      </c>
      <c r="P13940" s="1">
        <f t="shared" si="700"/>
        <v>2.8571428571428571E-2</v>
      </c>
      <c r="Q13940">
        <f t="shared" si="701"/>
        <v>0.11428571428571428</v>
      </c>
    </row>
    <row r="13941" spans="2:17" x14ac:dyDescent="0.25">
      <c r="B13941" t="s">
        <v>264</v>
      </c>
      <c r="C13941">
        <v>169915</v>
      </c>
      <c r="D13941">
        <v>1</v>
      </c>
      <c r="E13941">
        <v>1</v>
      </c>
      <c r="F13941">
        <v>4</v>
      </c>
      <c r="G13941">
        <v>41906</v>
      </c>
      <c r="H13941" t="s">
        <v>7</v>
      </c>
      <c r="I13941" t="s">
        <v>8</v>
      </c>
      <c r="J13941">
        <v>140</v>
      </c>
      <c r="K13941">
        <v>4</v>
      </c>
      <c r="L13941" t="s">
        <v>240</v>
      </c>
      <c r="M13941" t="s">
        <v>258</v>
      </c>
      <c r="N13941" t="s">
        <v>259</v>
      </c>
      <c r="O13941" s="9">
        <f t="shared" si="699"/>
        <v>35</v>
      </c>
      <c r="P13941" s="1">
        <f t="shared" si="700"/>
        <v>2.8571428571428571E-2</v>
      </c>
      <c r="Q13941">
        <f t="shared" si="701"/>
        <v>0.11428571428571428</v>
      </c>
    </row>
    <row r="13942" spans="2:17" x14ac:dyDescent="0.25">
      <c r="B13942" t="s">
        <v>264</v>
      </c>
      <c r="C13942">
        <v>169964</v>
      </c>
      <c r="D13942">
        <v>1</v>
      </c>
      <c r="E13942">
        <v>1</v>
      </c>
      <c r="F13942">
        <v>4</v>
      </c>
      <c r="G13942">
        <v>41914</v>
      </c>
      <c r="H13942" t="s">
        <v>7</v>
      </c>
      <c r="I13942" t="s">
        <v>8</v>
      </c>
      <c r="J13942">
        <v>140</v>
      </c>
      <c r="K13942">
        <v>4</v>
      </c>
      <c r="L13942" t="s">
        <v>240</v>
      </c>
      <c r="M13942" t="s">
        <v>258</v>
      </c>
      <c r="N13942" t="s">
        <v>259</v>
      </c>
      <c r="O13942" s="9">
        <f t="shared" si="699"/>
        <v>35</v>
      </c>
      <c r="P13942" s="1">
        <f t="shared" si="700"/>
        <v>2.8571428571428571E-2</v>
      </c>
      <c r="Q13942">
        <f t="shared" si="701"/>
        <v>0.11428571428571428</v>
      </c>
    </row>
    <row r="13943" spans="2:17" x14ac:dyDescent="0.25">
      <c r="B13943" t="s">
        <v>264</v>
      </c>
      <c r="C13943">
        <v>175888</v>
      </c>
      <c r="D13943">
        <v>1</v>
      </c>
      <c r="E13943">
        <v>1</v>
      </c>
      <c r="F13943">
        <v>4</v>
      </c>
      <c r="G13943">
        <v>41921</v>
      </c>
      <c r="H13943" t="s">
        <v>7</v>
      </c>
      <c r="I13943" t="s">
        <v>8</v>
      </c>
      <c r="J13943">
        <v>140</v>
      </c>
      <c r="K13943">
        <v>4</v>
      </c>
      <c r="L13943" t="s">
        <v>240</v>
      </c>
      <c r="M13943" t="s">
        <v>258</v>
      </c>
      <c r="N13943" t="s">
        <v>259</v>
      </c>
      <c r="O13943" s="9">
        <f t="shared" si="699"/>
        <v>35</v>
      </c>
      <c r="P13943" s="1">
        <f t="shared" si="700"/>
        <v>2.8571428571428571E-2</v>
      </c>
      <c r="Q13943">
        <f t="shared" si="701"/>
        <v>0.11428571428571428</v>
      </c>
    </row>
    <row r="13944" spans="2:17" x14ac:dyDescent="0.25">
      <c r="B13944" t="s">
        <v>264</v>
      </c>
      <c r="C13944">
        <v>175887</v>
      </c>
      <c r="D13944">
        <v>1</v>
      </c>
      <c r="E13944">
        <v>1</v>
      </c>
      <c r="F13944">
        <v>4</v>
      </c>
      <c r="G13944">
        <v>41921</v>
      </c>
      <c r="H13944" t="s">
        <v>7</v>
      </c>
      <c r="I13944" t="s">
        <v>8</v>
      </c>
      <c r="J13944">
        <v>140</v>
      </c>
      <c r="K13944">
        <v>4</v>
      </c>
      <c r="L13944" t="s">
        <v>240</v>
      </c>
      <c r="M13944" t="s">
        <v>258</v>
      </c>
      <c r="N13944" t="s">
        <v>259</v>
      </c>
      <c r="O13944" s="9">
        <f t="shared" si="699"/>
        <v>35</v>
      </c>
      <c r="P13944" s="1">
        <f t="shared" si="700"/>
        <v>2.8571428571428571E-2</v>
      </c>
      <c r="Q13944">
        <f t="shared" si="701"/>
        <v>0.11428571428571428</v>
      </c>
    </row>
    <row r="13945" spans="2:17" x14ac:dyDescent="0.25">
      <c r="B13945" t="s">
        <v>264</v>
      </c>
      <c r="C13945">
        <v>175885</v>
      </c>
      <c r="D13945">
        <v>1</v>
      </c>
      <c r="E13945">
        <v>1</v>
      </c>
      <c r="F13945">
        <v>4</v>
      </c>
      <c r="G13945">
        <v>41921</v>
      </c>
      <c r="H13945" t="s">
        <v>7</v>
      </c>
      <c r="I13945" t="s">
        <v>8</v>
      </c>
      <c r="J13945">
        <v>140</v>
      </c>
      <c r="K13945">
        <v>4</v>
      </c>
      <c r="L13945" t="s">
        <v>240</v>
      </c>
      <c r="M13945" t="s">
        <v>258</v>
      </c>
      <c r="N13945" t="s">
        <v>259</v>
      </c>
      <c r="O13945" s="9">
        <f t="shared" si="699"/>
        <v>35</v>
      </c>
      <c r="P13945" s="1">
        <f t="shared" si="700"/>
        <v>2.8571428571428571E-2</v>
      </c>
      <c r="Q13945">
        <f t="shared" si="701"/>
        <v>0.11428571428571428</v>
      </c>
    </row>
    <row r="13946" spans="2:17" x14ac:dyDescent="0.25">
      <c r="B13946" t="s">
        <v>264</v>
      </c>
      <c r="C13946">
        <v>175656</v>
      </c>
      <c r="D13946">
        <v>1</v>
      </c>
      <c r="E13946">
        <v>1</v>
      </c>
      <c r="F13946">
        <v>4</v>
      </c>
      <c r="G13946">
        <v>42032</v>
      </c>
      <c r="H13946" t="s">
        <v>7</v>
      </c>
      <c r="I13946" t="s">
        <v>8</v>
      </c>
      <c r="J13946">
        <v>140</v>
      </c>
      <c r="K13946">
        <v>4</v>
      </c>
      <c r="L13946" t="s">
        <v>240</v>
      </c>
      <c r="M13946" t="s">
        <v>258</v>
      </c>
      <c r="N13946" t="s">
        <v>259</v>
      </c>
      <c r="O13946" s="9">
        <f t="shared" si="699"/>
        <v>35</v>
      </c>
      <c r="P13946" s="1">
        <f t="shared" si="700"/>
        <v>2.8571428571428571E-2</v>
      </c>
      <c r="Q13946">
        <f t="shared" si="701"/>
        <v>0.11428571428571428</v>
      </c>
    </row>
    <row r="13947" spans="2:17" x14ac:dyDescent="0.25">
      <c r="B13947" t="s">
        <v>264</v>
      </c>
      <c r="C13947">
        <v>175718</v>
      </c>
      <c r="D13947">
        <v>1</v>
      </c>
      <c r="E13947">
        <v>1</v>
      </c>
      <c r="F13947">
        <v>4</v>
      </c>
      <c r="G13947">
        <v>42032</v>
      </c>
      <c r="H13947" t="s">
        <v>7</v>
      </c>
      <c r="I13947" t="s">
        <v>8</v>
      </c>
      <c r="J13947">
        <v>140</v>
      </c>
      <c r="K13947">
        <v>4</v>
      </c>
      <c r="L13947" t="s">
        <v>240</v>
      </c>
      <c r="M13947" t="s">
        <v>258</v>
      </c>
      <c r="N13947" t="s">
        <v>259</v>
      </c>
      <c r="O13947" s="9">
        <f t="shared" ref="O13947:O14010" si="702">J13947/F13947</f>
        <v>35</v>
      </c>
      <c r="P13947" s="1">
        <f t="shared" ref="P13947:P14010" si="703">K13947/J13947</f>
        <v>2.8571428571428571E-2</v>
      </c>
      <c r="Q13947">
        <f t="shared" si="701"/>
        <v>0.11428571428571428</v>
      </c>
    </row>
    <row r="13948" spans="2:17" x14ac:dyDescent="0.25">
      <c r="B13948" t="s">
        <v>264</v>
      </c>
      <c r="C13948">
        <v>175719</v>
      </c>
      <c r="D13948">
        <v>1</v>
      </c>
      <c r="E13948">
        <v>1</v>
      </c>
      <c r="F13948">
        <v>4</v>
      </c>
      <c r="G13948">
        <v>42032</v>
      </c>
      <c r="H13948" t="s">
        <v>7</v>
      </c>
      <c r="I13948" t="s">
        <v>8</v>
      </c>
      <c r="J13948">
        <v>140</v>
      </c>
      <c r="K13948">
        <v>4</v>
      </c>
      <c r="L13948" t="s">
        <v>240</v>
      </c>
      <c r="M13948" t="s">
        <v>258</v>
      </c>
      <c r="N13948" t="s">
        <v>259</v>
      </c>
      <c r="O13948" s="9">
        <f t="shared" si="702"/>
        <v>35</v>
      </c>
      <c r="P13948" s="1">
        <f t="shared" si="703"/>
        <v>2.8571428571428571E-2</v>
      </c>
      <c r="Q13948">
        <f t="shared" ref="Q13948:Q14011" si="704">F13948*P13948</f>
        <v>0.11428571428571428</v>
      </c>
    </row>
    <row r="13949" spans="2:17" x14ac:dyDescent="0.25">
      <c r="B13949" t="s">
        <v>264</v>
      </c>
      <c r="C13949">
        <v>175724</v>
      </c>
      <c r="D13949">
        <v>1</v>
      </c>
      <c r="E13949">
        <v>1</v>
      </c>
      <c r="F13949">
        <v>4</v>
      </c>
      <c r="G13949">
        <v>42032</v>
      </c>
      <c r="H13949" t="s">
        <v>7</v>
      </c>
      <c r="I13949" t="s">
        <v>8</v>
      </c>
      <c r="J13949">
        <v>140</v>
      </c>
      <c r="K13949">
        <v>4</v>
      </c>
      <c r="L13949" t="s">
        <v>240</v>
      </c>
      <c r="M13949" t="s">
        <v>258</v>
      </c>
      <c r="N13949" t="s">
        <v>259</v>
      </c>
      <c r="O13949" s="9">
        <f t="shared" si="702"/>
        <v>35</v>
      </c>
      <c r="P13949" s="1">
        <f t="shared" si="703"/>
        <v>2.8571428571428571E-2</v>
      </c>
      <c r="Q13949">
        <f t="shared" si="704"/>
        <v>0.11428571428571428</v>
      </c>
    </row>
    <row r="13950" spans="2:17" x14ac:dyDescent="0.25">
      <c r="B13950" t="s">
        <v>264</v>
      </c>
      <c r="C13950">
        <v>175723</v>
      </c>
      <c r="D13950">
        <v>1</v>
      </c>
      <c r="E13950">
        <v>1</v>
      </c>
      <c r="F13950">
        <v>4</v>
      </c>
      <c r="G13950">
        <v>42032</v>
      </c>
      <c r="H13950" t="s">
        <v>7</v>
      </c>
      <c r="I13950" t="s">
        <v>8</v>
      </c>
      <c r="J13950">
        <v>140</v>
      </c>
      <c r="K13950">
        <v>4</v>
      </c>
      <c r="L13950" t="s">
        <v>240</v>
      </c>
      <c r="M13950" t="s">
        <v>258</v>
      </c>
      <c r="N13950" t="s">
        <v>259</v>
      </c>
      <c r="O13950" s="9">
        <f t="shared" si="702"/>
        <v>35</v>
      </c>
      <c r="P13950" s="1">
        <f t="shared" si="703"/>
        <v>2.8571428571428571E-2</v>
      </c>
      <c r="Q13950">
        <f t="shared" si="704"/>
        <v>0.11428571428571428</v>
      </c>
    </row>
    <row r="13951" spans="2:17" x14ac:dyDescent="0.25">
      <c r="B13951" t="s">
        <v>264</v>
      </c>
      <c r="C13951">
        <v>175722</v>
      </c>
      <c r="D13951">
        <v>1</v>
      </c>
      <c r="E13951">
        <v>1</v>
      </c>
      <c r="F13951">
        <v>4</v>
      </c>
      <c r="G13951">
        <v>42032</v>
      </c>
      <c r="H13951" t="s">
        <v>7</v>
      </c>
      <c r="I13951" t="s">
        <v>8</v>
      </c>
      <c r="J13951">
        <v>140</v>
      </c>
      <c r="K13951">
        <v>4</v>
      </c>
      <c r="L13951" t="s">
        <v>240</v>
      </c>
      <c r="M13951" t="s">
        <v>258</v>
      </c>
      <c r="N13951" t="s">
        <v>259</v>
      </c>
      <c r="O13951" s="9">
        <f t="shared" si="702"/>
        <v>35</v>
      </c>
      <c r="P13951" s="1">
        <f t="shared" si="703"/>
        <v>2.8571428571428571E-2</v>
      </c>
      <c r="Q13951">
        <f t="shared" si="704"/>
        <v>0.11428571428571428</v>
      </c>
    </row>
    <row r="13952" spans="2:17" x14ac:dyDescent="0.25">
      <c r="B13952" t="s">
        <v>264</v>
      </c>
      <c r="C13952">
        <v>175720</v>
      </c>
      <c r="D13952">
        <v>1</v>
      </c>
      <c r="E13952">
        <v>1</v>
      </c>
      <c r="F13952">
        <v>4</v>
      </c>
      <c r="G13952">
        <v>42032</v>
      </c>
      <c r="H13952" t="s">
        <v>7</v>
      </c>
      <c r="I13952" t="s">
        <v>8</v>
      </c>
      <c r="J13952">
        <v>140</v>
      </c>
      <c r="K13952">
        <v>4</v>
      </c>
      <c r="L13952" t="s">
        <v>240</v>
      </c>
      <c r="M13952" t="s">
        <v>258</v>
      </c>
      <c r="N13952" t="s">
        <v>259</v>
      </c>
      <c r="O13952" s="9">
        <f t="shared" si="702"/>
        <v>35</v>
      </c>
      <c r="P13952" s="1">
        <f t="shared" si="703"/>
        <v>2.8571428571428571E-2</v>
      </c>
      <c r="Q13952">
        <f t="shared" si="704"/>
        <v>0.11428571428571428</v>
      </c>
    </row>
    <row r="13953" spans="2:17" x14ac:dyDescent="0.25">
      <c r="B13953" t="s">
        <v>264</v>
      </c>
      <c r="C13953">
        <v>175721</v>
      </c>
      <c r="D13953">
        <v>1</v>
      </c>
      <c r="E13953">
        <v>1</v>
      </c>
      <c r="F13953">
        <v>4</v>
      </c>
      <c r="G13953">
        <v>42032</v>
      </c>
      <c r="H13953" t="s">
        <v>7</v>
      </c>
      <c r="I13953" t="s">
        <v>8</v>
      </c>
      <c r="J13953">
        <v>140</v>
      </c>
      <c r="K13953">
        <v>4</v>
      </c>
      <c r="L13953" t="s">
        <v>240</v>
      </c>
      <c r="M13953" t="s">
        <v>258</v>
      </c>
      <c r="N13953" t="s">
        <v>259</v>
      </c>
      <c r="O13953" s="9">
        <f t="shared" si="702"/>
        <v>35</v>
      </c>
      <c r="P13953" s="1">
        <f t="shared" si="703"/>
        <v>2.8571428571428571E-2</v>
      </c>
      <c r="Q13953">
        <f t="shared" si="704"/>
        <v>0.11428571428571428</v>
      </c>
    </row>
    <row r="13954" spans="2:17" x14ac:dyDescent="0.25">
      <c r="B13954" t="s">
        <v>264</v>
      </c>
      <c r="C13954">
        <v>169517</v>
      </c>
      <c r="D13954">
        <v>1</v>
      </c>
      <c r="E13954">
        <v>1</v>
      </c>
      <c r="F13954">
        <v>4</v>
      </c>
      <c r="G13954">
        <v>42029</v>
      </c>
      <c r="H13954" t="s">
        <v>7</v>
      </c>
      <c r="I13954" t="s">
        <v>8</v>
      </c>
      <c r="J13954">
        <v>140</v>
      </c>
      <c r="K13954">
        <v>4</v>
      </c>
      <c r="L13954" t="s">
        <v>240</v>
      </c>
      <c r="M13954" t="s">
        <v>258</v>
      </c>
      <c r="N13954" t="s">
        <v>259</v>
      </c>
      <c r="O13954" s="9">
        <f t="shared" si="702"/>
        <v>35</v>
      </c>
      <c r="P13954" s="1">
        <f t="shared" si="703"/>
        <v>2.8571428571428571E-2</v>
      </c>
      <c r="Q13954">
        <f t="shared" si="704"/>
        <v>0.11428571428571428</v>
      </c>
    </row>
    <row r="13955" spans="2:17" x14ac:dyDescent="0.25">
      <c r="B13955" t="s">
        <v>264</v>
      </c>
      <c r="C13955">
        <v>169237</v>
      </c>
      <c r="D13955">
        <v>1</v>
      </c>
      <c r="E13955">
        <v>1</v>
      </c>
      <c r="F13955">
        <v>4</v>
      </c>
      <c r="G13955">
        <v>41866</v>
      </c>
      <c r="H13955" t="s">
        <v>7</v>
      </c>
      <c r="I13955" t="s">
        <v>8</v>
      </c>
      <c r="J13955">
        <v>140</v>
      </c>
      <c r="K13955">
        <v>4</v>
      </c>
      <c r="L13955" t="s">
        <v>240</v>
      </c>
      <c r="M13955" t="s">
        <v>258</v>
      </c>
      <c r="N13955" t="s">
        <v>259</v>
      </c>
      <c r="O13955" s="9">
        <f t="shared" si="702"/>
        <v>35</v>
      </c>
      <c r="P13955" s="1">
        <f t="shared" si="703"/>
        <v>2.8571428571428571E-2</v>
      </c>
      <c r="Q13955">
        <f t="shared" si="704"/>
        <v>0.11428571428571428</v>
      </c>
    </row>
    <row r="13956" spans="2:17" x14ac:dyDescent="0.25">
      <c r="B13956" t="s">
        <v>264</v>
      </c>
      <c r="C13956">
        <v>175227</v>
      </c>
      <c r="D13956">
        <v>1</v>
      </c>
      <c r="E13956">
        <v>1</v>
      </c>
      <c r="F13956">
        <v>4</v>
      </c>
      <c r="G13956">
        <v>42014</v>
      </c>
      <c r="H13956" t="s">
        <v>7</v>
      </c>
      <c r="I13956" t="s">
        <v>8</v>
      </c>
      <c r="J13956">
        <v>140</v>
      </c>
      <c r="K13956">
        <v>4</v>
      </c>
      <c r="L13956" t="s">
        <v>240</v>
      </c>
      <c r="M13956" t="s">
        <v>258</v>
      </c>
      <c r="N13956" t="s">
        <v>259</v>
      </c>
      <c r="O13956" s="9">
        <f t="shared" si="702"/>
        <v>35</v>
      </c>
      <c r="P13956" s="1">
        <f t="shared" si="703"/>
        <v>2.8571428571428571E-2</v>
      </c>
      <c r="Q13956">
        <f t="shared" si="704"/>
        <v>0.11428571428571428</v>
      </c>
    </row>
    <row r="13957" spans="2:17" x14ac:dyDescent="0.25">
      <c r="B13957" t="s">
        <v>264</v>
      </c>
      <c r="C13957">
        <v>175229</v>
      </c>
      <c r="D13957">
        <v>1</v>
      </c>
      <c r="E13957">
        <v>1</v>
      </c>
      <c r="F13957">
        <v>4</v>
      </c>
      <c r="G13957">
        <v>42014</v>
      </c>
      <c r="H13957" t="s">
        <v>7</v>
      </c>
      <c r="I13957" t="s">
        <v>8</v>
      </c>
      <c r="J13957">
        <v>140</v>
      </c>
      <c r="K13957">
        <v>4</v>
      </c>
      <c r="L13957" t="s">
        <v>240</v>
      </c>
      <c r="M13957" t="s">
        <v>258</v>
      </c>
      <c r="N13957" t="s">
        <v>259</v>
      </c>
      <c r="O13957" s="9">
        <f t="shared" si="702"/>
        <v>35</v>
      </c>
      <c r="P13957" s="1">
        <f t="shared" si="703"/>
        <v>2.8571428571428571E-2</v>
      </c>
      <c r="Q13957">
        <f t="shared" si="704"/>
        <v>0.11428571428571428</v>
      </c>
    </row>
    <row r="13958" spans="2:17" x14ac:dyDescent="0.25">
      <c r="B13958" t="s">
        <v>264</v>
      </c>
      <c r="C13958">
        <v>175222</v>
      </c>
      <c r="D13958">
        <v>1</v>
      </c>
      <c r="E13958">
        <v>1</v>
      </c>
      <c r="F13958">
        <v>4</v>
      </c>
      <c r="G13958">
        <v>42014</v>
      </c>
      <c r="H13958" t="s">
        <v>7</v>
      </c>
      <c r="I13958" t="s">
        <v>8</v>
      </c>
      <c r="J13958">
        <v>140</v>
      </c>
      <c r="K13958">
        <v>4</v>
      </c>
      <c r="L13958" t="s">
        <v>240</v>
      </c>
      <c r="M13958" t="s">
        <v>258</v>
      </c>
      <c r="N13958" t="s">
        <v>259</v>
      </c>
      <c r="O13958" s="9">
        <f t="shared" si="702"/>
        <v>35</v>
      </c>
      <c r="P13958" s="1">
        <f t="shared" si="703"/>
        <v>2.8571428571428571E-2</v>
      </c>
      <c r="Q13958">
        <f t="shared" si="704"/>
        <v>0.11428571428571428</v>
      </c>
    </row>
    <row r="13959" spans="2:17" x14ac:dyDescent="0.25">
      <c r="B13959" t="s">
        <v>264</v>
      </c>
      <c r="C13959">
        <v>175224</v>
      </c>
      <c r="D13959">
        <v>1</v>
      </c>
      <c r="E13959">
        <v>1</v>
      </c>
      <c r="F13959">
        <v>4</v>
      </c>
      <c r="G13959">
        <v>42014</v>
      </c>
      <c r="H13959" t="s">
        <v>7</v>
      </c>
      <c r="I13959" t="s">
        <v>8</v>
      </c>
      <c r="J13959">
        <v>140</v>
      </c>
      <c r="K13959">
        <v>4</v>
      </c>
      <c r="L13959" t="s">
        <v>240</v>
      </c>
      <c r="M13959" t="s">
        <v>258</v>
      </c>
      <c r="N13959" t="s">
        <v>259</v>
      </c>
      <c r="O13959" s="9">
        <f t="shared" si="702"/>
        <v>35</v>
      </c>
      <c r="P13959" s="1">
        <f t="shared" si="703"/>
        <v>2.8571428571428571E-2</v>
      </c>
      <c r="Q13959">
        <f t="shared" si="704"/>
        <v>0.11428571428571428</v>
      </c>
    </row>
    <row r="13960" spans="2:17" x14ac:dyDescent="0.25">
      <c r="B13960" t="s">
        <v>264</v>
      </c>
      <c r="C13960">
        <v>175225</v>
      </c>
      <c r="D13960">
        <v>1</v>
      </c>
      <c r="E13960">
        <v>1</v>
      </c>
      <c r="F13960">
        <v>4</v>
      </c>
      <c r="G13960">
        <v>42014</v>
      </c>
      <c r="H13960" t="s">
        <v>7</v>
      </c>
      <c r="I13960" t="s">
        <v>8</v>
      </c>
      <c r="J13960">
        <v>140</v>
      </c>
      <c r="K13960">
        <v>4</v>
      </c>
      <c r="L13960" t="s">
        <v>240</v>
      </c>
      <c r="M13960" t="s">
        <v>258</v>
      </c>
      <c r="N13960" t="s">
        <v>259</v>
      </c>
      <c r="O13960" s="9">
        <f t="shared" si="702"/>
        <v>35</v>
      </c>
      <c r="P13960" s="1">
        <f t="shared" si="703"/>
        <v>2.8571428571428571E-2</v>
      </c>
      <c r="Q13960">
        <f t="shared" si="704"/>
        <v>0.11428571428571428</v>
      </c>
    </row>
    <row r="13961" spans="2:17" x14ac:dyDescent="0.25">
      <c r="B13961" t="s">
        <v>264</v>
      </c>
      <c r="C13961">
        <v>175211</v>
      </c>
      <c r="D13961">
        <v>1</v>
      </c>
      <c r="E13961">
        <v>1</v>
      </c>
      <c r="F13961">
        <v>4</v>
      </c>
      <c r="G13961">
        <v>42017</v>
      </c>
      <c r="H13961" t="s">
        <v>7</v>
      </c>
      <c r="I13961" t="s">
        <v>8</v>
      </c>
      <c r="J13961">
        <v>140</v>
      </c>
      <c r="K13961">
        <v>4</v>
      </c>
      <c r="L13961" t="s">
        <v>240</v>
      </c>
      <c r="M13961" t="s">
        <v>258</v>
      </c>
      <c r="N13961" t="s">
        <v>259</v>
      </c>
      <c r="O13961" s="9">
        <f t="shared" si="702"/>
        <v>35</v>
      </c>
      <c r="P13961" s="1">
        <f t="shared" si="703"/>
        <v>2.8571428571428571E-2</v>
      </c>
      <c r="Q13961">
        <f t="shared" si="704"/>
        <v>0.11428571428571428</v>
      </c>
    </row>
    <row r="13962" spans="2:17" x14ac:dyDescent="0.25">
      <c r="B13962" t="s">
        <v>264</v>
      </c>
      <c r="C13962">
        <v>175210</v>
      </c>
      <c r="D13962">
        <v>1</v>
      </c>
      <c r="E13962">
        <v>1</v>
      </c>
      <c r="F13962">
        <v>4</v>
      </c>
      <c r="G13962">
        <v>42017</v>
      </c>
      <c r="H13962" t="s">
        <v>7</v>
      </c>
      <c r="I13962" t="s">
        <v>8</v>
      </c>
      <c r="J13962">
        <v>140</v>
      </c>
      <c r="K13962">
        <v>4</v>
      </c>
      <c r="L13962" t="s">
        <v>240</v>
      </c>
      <c r="M13962" t="s">
        <v>258</v>
      </c>
      <c r="N13962" t="s">
        <v>259</v>
      </c>
      <c r="O13962" s="9">
        <f t="shared" si="702"/>
        <v>35</v>
      </c>
      <c r="P13962" s="1">
        <f t="shared" si="703"/>
        <v>2.8571428571428571E-2</v>
      </c>
      <c r="Q13962">
        <f t="shared" si="704"/>
        <v>0.11428571428571428</v>
      </c>
    </row>
    <row r="13963" spans="2:17" x14ac:dyDescent="0.25">
      <c r="B13963" t="s">
        <v>264</v>
      </c>
      <c r="C13963">
        <v>175209</v>
      </c>
      <c r="D13963">
        <v>1</v>
      </c>
      <c r="E13963">
        <v>1</v>
      </c>
      <c r="F13963">
        <v>4</v>
      </c>
      <c r="G13963">
        <v>42017</v>
      </c>
      <c r="H13963" t="s">
        <v>7</v>
      </c>
      <c r="I13963" t="s">
        <v>8</v>
      </c>
      <c r="J13963">
        <v>140</v>
      </c>
      <c r="K13963">
        <v>4</v>
      </c>
      <c r="L13963" t="s">
        <v>240</v>
      </c>
      <c r="M13963" t="s">
        <v>258</v>
      </c>
      <c r="N13963" t="s">
        <v>259</v>
      </c>
      <c r="O13963" s="9">
        <f t="shared" si="702"/>
        <v>35</v>
      </c>
      <c r="P13963" s="1">
        <f t="shared" si="703"/>
        <v>2.8571428571428571E-2</v>
      </c>
      <c r="Q13963">
        <f t="shared" si="704"/>
        <v>0.11428571428571428</v>
      </c>
    </row>
    <row r="13964" spans="2:17" x14ac:dyDescent="0.25">
      <c r="B13964" t="s">
        <v>264</v>
      </c>
      <c r="C13964">
        <v>191175</v>
      </c>
      <c r="D13964">
        <v>1</v>
      </c>
      <c r="E13964">
        <v>1</v>
      </c>
      <c r="F13964">
        <v>4</v>
      </c>
      <c r="G13964">
        <v>42164</v>
      </c>
      <c r="H13964" t="s">
        <v>7</v>
      </c>
      <c r="I13964" t="s">
        <v>8</v>
      </c>
      <c r="J13964">
        <v>140</v>
      </c>
      <c r="K13964">
        <v>4</v>
      </c>
      <c r="L13964" t="s">
        <v>240</v>
      </c>
      <c r="M13964" t="s">
        <v>258</v>
      </c>
      <c r="N13964" t="s">
        <v>259</v>
      </c>
      <c r="O13964" s="9">
        <f t="shared" si="702"/>
        <v>35</v>
      </c>
      <c r="P13964" s="1">
        <f t="shared" si="703"/>
        <v>2.8571428571428571E-2</v>
      </c>
      <c r="Q13964">
        <f t="shared" si="704"/>
        <v>0.11428571428571428</v>
      </c>
    </row>
    <row r="13965" spans="2:17" x14ac:dyDescent="0.25">
      <c r="B13965" t="s">
        <v>264</v>
      </c>
      <c r="C13965">
        <v>190597</v>
      </c>
      <c r="D13965">
        <v>1</v>
      </c>
      <c r="E13965">
        <v>1</v>
      </c>
      <c r="F13965">
        <v>4</v>
      </c>
      <c r="G13965">
        <v>42165</v>
      </c>
      <c r="H13965" t="s">
        <v>7</v>
      </c>
      <c r="I13965" t="s">
        <v>8</v>
      </c>
      <c r="J13965">
        <v>140</v>
      </c>
      <c r="K13965">
        <v>4</v>
      </c>
      <c r="L13965" t="s">
        <v>240</v>
      </c>
      <c r="M13965" t="s">
        <v>258</v>
      </c>
      <c r="N13965" t="s">
        <v>259</v>
      </c>
      <c r="O13965" s="9">
        <f t="shared" si="702"/>
        <v>35</v>
      </c>
      <c r="P13965" s="1">
        <f t="shared" si="703"/>
        <v>2.8571428571428571E-2</v>
      </c>
      <c r="Q13965">
        <f t="shared" si="704"/>
        <v>0.11428571428571428</v>
      </c>
    </row>
    <row r="13966" spans="2:17" x14ac:dyDescent="0.25">
      <c r="B13966" t="s">
        <v>264</v>
      </c>
      <c r="C13966">
        <v>190596</v>
      </c>
      <c r="D13966">
        <v>1</v>
      </c>
      <c r="E13966">
        <v>1</v>
      </c>
      <c r="F13966">
        <v>4</v>
      </c>
      <c r="G13966">
        <v>42165</v>
      </c>
      <c r="H13966" t="s">
        <v>7</v>
      </c>
      <c r="I13966" t="s">
        <v>8</v>
      </c>
      <c r="J13966">
        <v>140</v>
      </c>
      <c r="K13966">
        <v>4</v>
      </c>
      <c r="L13966" t="s">
        <v>240</v>
      </c>
      <c r="M13966" t="s">
        <v>258</v>
      </c>
      <c r="N13966" t="s">
        <v>259</v>
      </c>
      <c r="O13966" s="9">
        <f t="shared" si="702"/>
        <v>35</v>
      </c>
      <c r="P13966" s="1">
        <f t="shared" si="703"/>
        <v>2.8571428571428571E-2</v>
      </c>
      <c r="Q13966">
        <f t="shared" si="704"/>
        <v>0.11428571428571428</v>
      </c>
    </row>
    <row r="13967" spans="2:17" x14ac:dyDescent="0.25">
      <c r="B13967" t="s">
        <v>264</v>
      </c>
      <c r="C13967">
        <v>190859</v>
      </c>
      <c r="D13967">
        <v>1</v>
      </c>
      <c r="E13967">
        <v>1</v>
      </c>
      <c r="F13967">
        <v>4</v>
      </c>
      <c r="G13967">
        <v>42185</v>
      </c>
      <c r="H13967" t="s">
        <v>7</v>
      </c>
      <c r="I13967" t="s">
        <v>8</v>
      </c>
      <c r="J13967">
        <v>140</v>
      </c>
      <c r="K13967">
        <v>4</v>
      </c>
      <c r="L13967" t="s">
        <v>240</v>
      </c>
      <c r="M13967" t="s">
        <v>258</v>
      </c>
      <c r="N13967" t="s">
        <v>259</v>
      </c>
      <c r="O13967" s="9">
        <f t="shared" si="702"/>
        <v>35</v>
      </c>
      <c r="P13967" s="1">
        <f t="shared" si="703"/>
        <v>2.8571428571428571E-2</v>
      </c>
      <c r="Q13967">
        <f t="shared" si="704"/>
        <v>0.11428571428571428</v>
      </c>
    </row>
    <row r="13968" spans="2:17" x14ac:dyDescent="0.25">
      <c r="B13968" t="s">
        <v>264</v>
      </c>
      <c r="C13968">
        <v>189618</v>
      </c>
      <c r="D13968">
        <v>1</v>
      </c>
      <c r="E13968">
        <v>1</v>
      </c>
      <c r="F13968">
        <v>4</v>
      </c>
      <c r="G13968">
        <v>42249</v>
      </c>
      <c r="H13968" t="s">
        <v>7</v>
      </c>
      <c r="I13968" t="s">
        <v>8</v>
      </c>
      <c r="J13968">
        <v>140</v>
      </c>
      <c r="K13968">
        <v>4</v>
      </c>
      <c r="L13968" t="s">
        <v>240</v>
      </c>
      <c r="M13968" t="s">
        <v>258</v>
      </c>
      <c r="N13968" t="s">
        <v>259</v>
      </c>
      <c r="O13968" s="9">
        <f t="shared" si="702"/>
        <v>35</v>
      </c>
      <c r="P13968" s="1">
        <f t="shared" si="703"/>
        <v>2.8571428571428571E-2</v>
      </c>
      <c r="Q13968">
        <f t="shared" si="704"/>
        <v>0.11428571428571428</v>
      </c>
    </row>
    <row r="13969" spans="2:17" x14ac:dyDescent="0.25">
      <c r="B13969" t="s">
        <v>264</v>
      </c>
      <c r="C13969">
        <v>169885</v>
      </c>
      <c r="D13969">
        <v>1</v>
      </c>
      <c r="E13969">
        <v>1</v>
      </c>
      <c r="F13969">
        <v>4</v>
      </c>
      <c r="G13969">
        <v>42026</v>
      </c>
      <c r="H13969" t="s">
        <v>7</v>
      </c>
      <c r="I13969" t="s">
        <v>8</v>
      </c>
      <c r="J13969">
        <v>140</v>
      </c>
      <c r="K13969">
        <v>4</v>
      </c>
      <c r="L13969" t="s">
        <v>240</v>
      </c>
      <c r="M13969" t="s">
        <v>258</v>
      </c>
      <c r="N13969" t="s">
        <v>259</v>
      </c>
      <c r="O13969" s="9">
        <f t="shared" si="702"/>
        <v>35</v>
      </c>
      <c r="P13969" s="1">
        <f t="shared" si="703"/>
        <v>2.8571428571428571E-2</v>
      </c>
      <c r="Q13969">
        <f t="shared" si="704"/>
        <v>0.11428571428571428</v>
      </c>
    </row>
    <row r="13970" spans="2:17" x14ac:dyDescent="0.25">
      <c r="B13970" t="s">
        <v>264</v>
      </c>
      <c r="C13970">
        <v>169886</v>
      </c>
      <c r="D13970">
        <v>1</v>
      </c>
      <c r="E13970">
        <v>1</v>
      </c>
      <c r="F13970">
        <v>4</v>
      </c>
      <c r="G13970">
        <v>42026</v>
      </c>
      <c r="H13970" t="s">
        <v>7</v>
      </c>
      <c r="I13970" t="s">
        <v>8</v>
      </c>
      <c r="J13970">
        <v>140</v>
      </c>
      <c r="K13970">
        <v>4</v>
      </c>
      <c r="L13970" t="s">
        <v>240</v>
      </c>
      <c r="M13970" t="s">
        <v>258</v>
      </c>
      <c r="N13970" t="s">
        <v>259</v>
      </c>
      <c r="O13970" s="9">
        <f t="shared" si="702"/>
        <v>35</v>
      </c>
      <c r="P13970" s="1">
        <f t="shared" si="703"/>
        <v>2.8571428571428571E-2</v>
      </c>
      <c r="Q13970">
        <f t="shared" si="704"/>
        <v>0.11428571428571428</v>
      </c>
    </row>
    <row r="13971" spans="2:17" x14ac:dyDescent="0.25">
      <c r="B13971" t="s">
        <v>264</v>
      </c>
      <c r="C13971">
        <v>169883</v>
      </c>
      <c r="D13971">
        <v>1</v>
      </c>
      <c r="E13971">
        <v>1</v>
      </c>
      <c r="F13971">
        <v>4</v>
      </c>
      <c r="G13971">
        <v>42026</v>
      </c>
      <c r="H13971" t="s">
        <v>7</v>
      </c>
      <c r="I13971" t="s">
        <v>8</v>
      </c>
      <c r="J13971">
        <v>140</v>
      </c>
      <c r="K13971">
        <v>4</v>
      </c>
      <c r="L13971" t="s">
        <v>240</v>
      </c>
      <c r="M13971" t="s">
        <v>258</v>
      </c>
      <c r="N13971" t="s">
        <v>259</v>
      </c>
      <c r="O13971" s="9">
        <f t="shared" si="702"/>
        <v>35</v>
      </c>
      <c r="P13971" s="1">
        <f t="shared" si="703"/>
        <v>2.8571428571428571E-2</v>
      </c>
      <c r="Q13971">
        <f t="shared" si="704"/>
        <v>0.11428571428571428</v>
      </c>
    </row>
    <row r="13972" spans="2:17" x14ac:dyDescent="0.25">
      <c r="B13972" t="s">
        <v>264</v>
      </c>
      <c r="C13972">
        <v>154698</v>
      </c>
      <c r="D13972">
        <v>1</v>
      </c>
      <c r="E13972">
        <v>1</v>
      </c>
      <c r="F13972">
        <v>3.5</v>
      </c>
      <c r="G13972">
        <v>41339</v>
      </c>
      <c r="H13972" t="s">
        <v>7</v>
      </c>
      <c r="I13972" t="s">
        <v>8</v>
      </c>
      <c r="J13972">
        <v>140</v>
      </c>
      <c r="K13972">
        <v>4</v>
      </c>
      <c r="L13972" t="s">
        <v>240</v>
      </c>
      <c r="M13972" t="s">
        <v>258</v>
      </c>
      <c r="N13972" t="s">
        <v>259</v>
      </c>
      <c r="O13972" s="9">
        <f t="shared" si="702"/>
        <v>40</v>
      </c>
      <c r="P13972" s="1">
        <f t="shared" si="703"/>
        <v>2.8571428571428571E-2</v>
      </c>
      <c r="Q13972">
        <f t="shared" si="704"/>
        <v>9.9999999999999992E-2</v>
      </c>
    </row>
    <row r="13973" spans="2:17" x14ac:dyDescent="0.25">
      <c r="B13973" t="s">
        <v>264</v>
      </c>
      <c r="C13973">
        <v>159953</v>
      </c>
      <c r="D13973">
        <v>1</v>
      </c>
      <c r="E13973">
        <v>1</v>
      </c>
      <c r="F13973">
        <v>3.5</v>
      </c>
      <c r="G13973">
        <v>41495</v>
      </c>
      <c r="H13973" t="s">
        <v>7</v>
      </c>
      <c r="I13973" t="s">
        <v>8</v>
      </c>
      <c r="J13973">
        <v>140</v>
      </c>
      <c r="K13973">
        <v>4</v>
      </c>
      <c r="L13973" t="s">
        <v>240</v>
      </c>
      <c r="M13973" t="s">
        <v>258</v>
      </c>
      <c r="N13973" t="s">
        <v>259</v>
      </c>
      <c r="O13973" s="9">
        <f t="shared" si="702"/>
        <v>40</v>
      </c>
      <c r="P13973" s="1">
        <f t="shared" si="703"/>
        <v>2.8571428571428571E-2</v>
      </c>
      <c r="Q13973">
        <f t="shared" si="704"/>
        <v>9.9999999999999992E-2</v>
      </c>
    </row>
    <row r="13974" spans="2:17" x14ac:dyDescent="0.25">
      <c r="B13974" t="s">
        <v>264</v>
      </c>
      <c r="C13974">
        <v>168155</v>
      </c>
      <c r="D13974">
        <v>1</v>
      </c>
      <c r="E13974">
        <v>1</v>
      </c>
      <c r="F13974">
        <v>3.5</v>
      </c>
      <c r="G13974">
        <v>41687</v>
      </c>
      <c r="H13974" t="s">
        <v>7</v>
      </c>
      <c r="I13974" t="s">
        <v>8</v>
      </c>
      <c r="J13974">
        <v>140</v>
      </c>
      <c r="K13974">
        <v>4</v>
      </c>
      <c r="L13974" t="s">
        <v>240</v>
      </c>
      <c r="M13974" t="s">
        <v>258</v>
      </c>
      <c r="N13974" t="s">
        <v>259</v>
      </c>
      <c r="O13974" s="9">
        <f t="shared" si="702"/>
        <v>40</v>
      </c>
      <c r="P13974" s="1">
        <f t="shared" si="703"/>
        <v>2.8571428571428571E-2</v>
      </c>
      <c r="Q13974">
        <f t="shared" si="704"/>
        <v>9.9999999999999992E-2</v>
      </c>
    </row>
    <row r="13975" spans="2:17" x14ac:dyDescent="0.25">
      <c r="B13975" t="s">
        <v>264</v>
      </c>
      <c r="C13975">
        <v>163905</v>
      </c>
      <c r="D13975">
        <v>1</v>
      </c>
      <c r="E13975">
        <v>1</v>
      </c>
      <c r="F13975">
        <v>3.5</v>
      </c>
      <c r="G13975">
        <v>41717</v>
      </c>
      <c r="H13975" t="s">
        <v>7</v>
      </c>
      <c r="I13975" t="s">
        <v>8</v>
      </c>
      <c r="J13975">
        <v>140</v>
      </c>
      <c r="K13975">
        <v>4</v>
      </c>
      <c r="L13975" t="s">
        <v>240</v>
      </c>
      <c r="M13975" t="s">
        <v>258</v>
      </c>
      <c r="N13975" t="s">
        <v>259</v>
      </c>
      <c r="O13975" s="9">
        <f t="shared" si="702"/>
        <v>40</v>
      </c>
      <c r="P13975" s="1">
        <f t="shared" si="703"/>
        <v>2.8571428571428571E-2</v>
      </c>
      <c r="Q13975">
        <f t="shared" si="704"/>
        <v>9.9999999999999992E-2</v>
      </c>
    </row>
    <row r="13976" spans="2:17" x14ac:dyDescent="0.25">
      <c r="B13976" t="s">
        <v>264</v>
      </c>
      <c r="C13976">
        <v>163946</v>
      </c>
      <c r="D13976">
        <v>1</v>
      </c>
      <c r="E13976">
        <v>1</v>
      </c>
      <c r="F13976">
        <v>3.5</v>
      </c>
      <c r="G13976">
        <v>41719</v>
      </c>
      <c r="H13976" t="s">
        <v>7</v>
      </c>
      <c r="I13976" t="s">
        <v>8</v>
      </c>
      <c r="J13976">
        <v>140</v>
      </c>
      <c r="K13976">
        <v>4</v>
      </c>
      <c r="L13976" t="s">
        <v>240</v>
      </c>
      <c r="M13976" t="s">
        <v>258</v>
      </c>
      <c r="N13976" t="s">
        <v>259</v>
      </c>
      <c r="O13976" s="9">
        <f t="shared" si="702"/>
        <v>40</v>
      </c>
      <c r="P13976" s="1">
        <f t="shared" si="703"/>
        <v>2.8571428571428571E-2</v>
      </c>
      <c r="Q13976">
        <f t="shared" si="704"/>
        <v>9.9999999999999992E-2</v>
      </c>
    </row>
    <row r="13977" spans="2:17" x14ac:dyDescent="0.25">
      <c r="B13977" t="s">
        <v>264</v>
      </c>
      <c r="C13977">
        <v>163924</v>
      </c>
      <c r="D13977">
        <v>1</v>
      </c>
      <c r="E13977">
        <v>1</v>
      </c>
      <c r="F13977">
        <v>3.5</v>
      </c>
      <c r="G13977">
        <v>41718</v>
      </c>
      <c r="H13977" t="s">
        <v>7</v>
      </c>
      <c r="I13977" t="s">
        <v>8</v>
      </c>
      <c r="J13977">
        <v>140</v>
      </c>
      <c r="K13977">
        <v>4</v>
      </c>
      <c r="L13977" t="s">
        <v>240</v>
      </c>
      <c r="M13977" t="s">
        <v>258</v>
      </c>
      <c r="N13977" t="s">
        <v>259</v>
      </c>
      <c r="O13977" s="9">
        <f t="shared" si="702"/>
        <v>40</v>
      </c>
      <c r="P13977" s="1">
        <f t="shared" si="703"/>
        <v>2.8571428571428571E-2</v>
      </c>
      <c r="Q13977">
        <f t="shared" si="704"/>
        <v>9.9999999999999992E-2</v>
      </c>
    </row>
    <row r="13978" spans="2:17" x14ac:dyDescent="0.25">
      <c r="B13978" t="s">
        <v>264</v>
      </c>
      <c r="C13978">
        <v>163859</v>
      </c>
      <c r="D13978">
        <v>1</v>
      </c>
      <c r="E13978">
        <v>1</v>
      </c>
      <c r="F13978">
        <v>3.5</v>
      </c>
      <c r="G13978">
        <v>41727</v>
      </c>
      <c r="H13978" t="s">
        <v>7</v>
      </c>
      <c r="I13978" t="s">
        <v>8</v>
      </c>
      <c r="J13978">
        <v>140</v>
      </c>
      <c r="K13978">
        <v>4</v>
      </c>
      <c r="L13978" t="s">
        <v>240</v>
      </c>
      <c r="M13978" t="s">
        <v>258</v>
      </c>
      <c r="N13978" t="s">
        <v>259</v>
      </c>
      <c r="O13978" s="9">
        <f t="shared" si="702"/>
        <v>40</v>
      </c>
      <c r="P13978" s="1">
        <f t="shared" si="703"/>
        <v>2.8571428571428571E-2</v>
      </c>
      <c r="Q13978">
        <f t="shared" si="704"/>
        <v>9.9999999999999992E-2</v>
      </c>
    </row>
    <row r="13979" spans="2:17" x14ac:dyDescent="0.25">
      <c r="B13979" t="s">
        <v>264</v>
      </c>
      <c r="C13979">
        <v>156637</v>
      </c>
      <c r="D13979">
        <v>1</v>
      </c>
      <c r="E13979">
        <v>1</v>
      </c>
      <c r="F13979">
        <v>3.5</v>
      </c>
      <c r="G13979">
        <v>41409</v>
      </c>
      <c r="H13979" t="s">
        <v>7</v>
      </c>
      <c r="I13979" t="s">
        <v>8</v>
      </c>
      <c r="J13979">
        <v>140</v>
      </c>
      <c r="K13979">
        <v>4</v>
      </c>
      <c r="L13979" t="s">
        <v>240</v>
      </c>
      <c r="M13979" t="s">
        <v>258</v>
      </c>
      <c r="N13979" t="s">
        <v>259</v>
      </c>
      <c r="O13979" s="9">
        <f t="shared" si="702"/>
        <v>40</v>
      </c>
      <c r="P13979" s="1">
        <f t="shared" si="703"/>
        <v>2.8571428571428571E-2</v>
      </c>
      <c r="Q13979">
        <f t="shared" si="704"/>
        <v>9.9999999999999992E-2</v>
      </c>
    </row>
    <row r="13980" spans="2:17" x14ac:dyDescent="0.25">
      <c r="B13980" t="s">
        <v>264</v>
      </c>
      <c r="C13980">
        <v>156633</v>
      </c>
      <c r="D13980">
        <v>1</v>
      </c>
      <c r="E13980">
        <v>1</v>
      </c>
      <c r="F13980">
        <v>3.5</v>
      </c>
      <c r="G13980">
        <v>41409</v>
      </c>
      <c r="H13980" t="s">
        <v>7</v>
      </c>
      <c r="I13980" t="s">
        <v>8</v>
      </c>
      <c r="J13980">
        <v>140</v>
      </c>
      <c r="K13980">
        <v>4</v>
      </c>
      <c r="L13980" t="s">
        <v>240</v>
      </c>
      <c r="M13980" t="s">
        <v>258</v>
      </c>
      <c r="N13980" t="s">
        <v>259</v>
      </c>
      <c r="O13980" s="9">
        <f t="shared" si="702"/>
        <v>40</v>
      </c>
      <c r="P13980" s="1">
        <f t="shared" si="703"/>
        <v>2.8571428571428571E-2</v>
      </c>
      <c r="Q13980">
        <f t="shared" si="704"/>
        <v>9.9999999999999992E-2</v>
      </c>
    </row>
    <row r="13981" spans="2:17" x14ac:dyDescent="0.25">
      <c r="B13981" t="s">
        <v>264</v>
      </c>
      <c r="C13981">
        <v>156619</v>
      </c>
      <c r="D13981">
        <v>1</v>
      </c>
      <c r="E13981">
        <v>1</v>
      </c>
      <c r="F13981">
        <v>3.5</v>
      </c>
      <c r="G13981">
        <v>41410</v>
      </c>
      <c r="H13981" t="s">
        <v>7</v>
      </c>
      <c r="I13981" t="s">
        <v>8</v>
      </c>
      <c r="J13981">
        <v>140</v>
      </c>
      <c r="K13981">
        <v>4</v>
      </c>
      <c r="L13981" t="s">
        <v>240</v>
      </c>
      <c r="M13981" t="s">
        <v>258</v>
      </c>
      <c r="N13981" t="s">
        <v>259</v>
      </c>
      <c r="O13981" s="9">
        <f t="shared" si="702"/>
        <v>40</v>
      </c>
      <c r="P13981" s="1">
        <f t="shared" si="703"/>
        <v>2.8571428571428571E-2</v>
      </c>
      <c r="Q13981">
        <f t="shared" si="704"/>
        <v>9.9999999999999992E-2</v>
      </c>
    </row>
    <row r="13982" spans="2:17" x14ac:dyDescent="0.25">
      <c r="B13982" t="s">
        <v>264</v>
      </c>
      <c r="C13982">
        <v>172926</v>
      </c>
      <c r="D13982">
        <v>1</v>
      </c>
      <c r="E13982">
        <v>1</v>
      </c>
      <c r="F13982">
        <v>3.5</v>
      </c>
      <c r="G13982">
        <v>41844</v>
      </c>
      <c r="H13982" t="s">
        <v>7</v>
      </c>
      <c r="I13982" t="s">
        <v>8</v>
      </c>
      <c r="J13982">
        <v>140</v>
      </c>
      <c r="K13982">
        <v>4</v>
      </c>
      <c r="L13982" t="s">
        <v>240</v>
      </c>
      <c r="M13982" t="s">
        <v>258</v>
      </c>
      <c r="N13982" t="s">
        <v>259</v>
      </c>
      <c r="O13982" s="9">
        <f t="shared" si="702"/>
        <v>40</v>
      </c>
      <c r="P13982" s="1">
        <f t="shared" si="703"/>
        <v>2.8571428571428571E-2</v>
      </c>
      <c r="Q13982">
        <f t="shared" si="704"/>
        <v>9.9999999999999992E-2</v>
      </c>
    </row>
    <row r="13983" spans="2:17" x14ac:dyDescent="0.25">
      <c r="B13983" t="s">
        <v>264</v>
      </c>
      <c r="C13983">
        <v>172898</v>
      </c>
      <c r="D13983">
        <v>1</v>
      </c>
      <c r="E13983">
        <v>1</v>
      </c>
      <c r="F13983">
        <v>3.5</v>
      </c>
      <c r="G13983">
        <v>41850</v>
      </c>
      <c r="H13983" t="s">
        <v>7</v>
      </c>
      <c r="I13983" t="s">
        <v>8</v>
      </c>
      <c r="J13983">
        <v>140</v>
      </c>
      <c r="K13983">
        <v>4</v>
      </c>
      <c r="L13983" t="s">
        <v>240</v>
      </c>
      <c r="M13983" t="s">
        <v>258</v>
      </c>
      <c r="N13983" t="s">
        <v>259</v>
      </c>
      <c r="O13983" s="9">
        <f t="shared" si="702"/>
        <v>40</v>
      </c>
      <c r="P13983" s="1">
        <f t="shared" si="703"/>
        <v>2.8571428571428571E-2</v>
      </c>
      <c r="Q13983">
        <f t="shared" si="704"/>
        <v>9.9999999999999992E-2</v>
      </c>
    </row>
    <row r="13984" spans="2:17" x14ac:dyDescent="0.25">
      <c r="B13984" t="s">
        <v>264</v>
      </c>
      <c r="C13984">
        <v>182373</v>
      </c>
      <c r="D13984">
        <v>1</v>
      </c>
      <c r="E13984">
        <v>1</v>
      </c>
      <c r="F13984">
        <v>3.5</v>
      </c>
      <c r="G13984">
        <v>41869</v>
      </c>
      <c r="H13984" t="s">
        <v>7</v>
      </c>
      <c r="I13984" t="s">
        <v>8</v>
      </c>
      <c r="J13984">
        <v>140</v>
      </c>
      <c r="K13984">
        <v>4</v>
      </c>
      <c r="L13984" t="s">
        <v>240</v>
      </c>
      <c r="M13984" t="s">
        <v>258</v>
      </c>
      <c r="N13984" t="s">
        <v>259</v>
      </c>
      <c r="O13984" s="9">
        <f t="shared" si="702"/>
        <v>40</v>
      </c>
      <c r="P13984" s="1">
        <f t="shared" si="703"/>
        <v>2.8571428571428571E-2</v>
      </c>
      <c r="Q13984">
        <f t="shared" si="704"/>
        <v>9.9999999999999992E-2</v>
      </c>
    </row>
    <row r="13985" spans="2:17" x14ac:dyDescent="0.25">
      <c r="B13985" t="s">
        <v>264</v>
      </c>
      <c r="C13985">
        <v>179059</v>
      </c>
      <c r="D13985">
        <v>1</v>
      </c>
      <c r="E13985">
        <v>1</v>
      </c>
      <c r="F13985">
        <v>3.5</v>
      </c>
      <c r="G13985">
        <v>41805</v>
      </c>
      <c r="H13985" t="s">
        <v>7</v>
      </c>
      <c r="I13985" t="s">
        <v>8</v>
      </c>
      <c r="J13985">
        <v>140</v>
      </c>
      <c r="K13985">
        <v>4</v>
      </c>
      <c r="L13985" t="s">
        <v>240</v>
      </c>
      <c r="M13985" t="s">
        <v>258</v>
      </c>
      <c r="N13985" t="s">
        <v>259</v>
      </c>
      <c r="O13985" s="9">
        <f t="shared" si="702"/>
        <v>40</v>
      </c>
      <c r="P13985" s="1">
        <f t="shared" si="703"/>
        <v>2.8571428571428571E-2</v>
      </c>
      <c r="Q13985">
        <f t="shared" si="704"/>
        <v>9.9999999999999992E-2</v>
      </c>
    </row>
    <row r="13986" spans="2:17" x14ac:dyDescent="0.25">
      <c r="B13986" t="s">
        <v>264</v>
      </c>
      <c r="C13986">
        <v>172038</v>
      </c>
      <c r="D13986">
        <v>1</v>
      </c>
      <c r="E13986">
        <v>1</v>
      </c>
      <c r="F13986">
        <v>3.5</v>
      </c>
      <c r="G13986">
        <v>41806</v>
      </c>
      <c r="H13986" t="s">
        <v>7</v>
      </c>
      <c r="I13986" t="s">
        <v>8</v>
      </c>
      <c r="J13986">
        <v>140</v>
      </c>
      <c r="K13986">
        <v>4</v>
      </c>
      <c r="L13986" t="s">
        <v>240</v>
      </c>
      <c r="M13986" t="s">
        <v>258</v>
      </c>
      <c r="N13986" t="s">
        <v>259</v>
      </c>
      <c r="O13986" s="9">
        <f t="shared" si="702"/>
        <v>40</v>
      </c>
      <c r="P13986" s="1">
        <f t="shared" si="703"/>
        <v>2.8571428571428571E-2</v>
      </c>
      <c r="Q13986">
        <f t="shared" si="704"/>
        <v>9.9999999999999992E-2</v>
      </c>
    </row>
    <row r="13987" spans="2:17" x14ac:dyDescent="0.25">
      <c r="B13987" t="s">
        <v>264</v>
      </c>
      <c r="C13987">
        <v>172033</v>
      </c>
      <c r="D13987">
        <v>1</v>
      </c>
      <c r="E13987">
        <v>1</v>
      </c>
      <c r="F13987">
        <v>3.5</v>
      </c>
      <c r="G13987">
        <v>41818</v>
      </c>
      <c r="H13987" t="s">
        <v>7</v>
      </c>
      <c r="I13987" t="s">
        <v>8</v>
      </c>
      <c r="J13987">
        <v>140</v>
      </c>
      <c r="K13987">
        <v>4</v>
      </c>
      <c r="L13987" t="s">
        <v>240</v>
      </c>
      <c r="M13987" t="s">
        <v>258</v>
      </c>
      <c r="N13987" t="s">
        <v>259</v>
      </c>
      <c r="O13987" s="9">
        <f t="shared" si="702"/>
        <v>40</v>
      </c>
      <c r="P13987" s="1">
        <f t="shared" si="703"/>
        <v>2.8571428571428571E-2</v>
      </c>
      <c r="Q13987">
        <f t="shared" si="704"/>
        <v>9.9999999999999992E-2</v>
      </c>
    </row>
    <row r="13988" spans="2:17" x14ac:dyDescent="0.25">
      <c r="B13988" t="s">
        <v>264</v>
      </c>
      <c r="C13988">
        <v>175731</v>
      </c>
      <c r="D13988">
        <v>1</v>
      </c>
      <c r="E13988">
        <v>1</v>
      </c>
      <c r="F13988">
        <v>3.5</v>
      </c>
      <c r="G13988">
        <v>41879</v>
      </c>
      <c r="H13988" t="s">
        <v>7</v>
      </c>
      <c r="I13988" t="s">
        <v>8</v>
      </c>
      <c r="J13988">
        <v>140</v>
      </c>
      <c r="K13988">
        <v>4</v>
      </c>
      <c r="L13988" t="s">
        <v>240</v>
      </c>
      <c r="M13988" t="s">
        <v>258</v>
      </c>
      <c r="N13988" t="s">
        <v>259</v>
      </c>
      <c r="O13988" s="9">
        <f t="shared" si="702"/>
        <v>40</v>
      </c>
      <c r="P13988" s="1">
        <f t="shared" si="703"/>
        <v>2.8571428571428571E-2</v>
      </c>
      <c r="Q13988">
        <f t="shared" si="704"/>
        <v>9.9999999999999992E-2</v>
      </c>
    </row>
    <row r="13989" spans="2:17" x14ac:dyDescent="0.25">
      <c r="B13989" t="s">
        <v>264</v>
      </c>
      <c r="C13989">
        <v>175732</v>
      </c>
      <c r="D13989">
        <v>1</v>
      </c>
      <c r="E13989">
        <v>1</v>
      </c>
      <c r="F13989">
        <v>3.5</v>
      </c>
      <c r="G13989">
        <v>41879</v>
      </c>
      <c r="H13989" t="s">
        <v>7</v>
      </c>
      <c r="I13989" t="s">
        <v>8</v>
      </c>
      <c r="J13989">
        <v>140</v>
      </c>
      <c r="K13989">
        <v>4</v>
      </c>
      <c r="L13989" t="s">
        <v>240</v>
      </c>
      <c r="M13989" t="s">
        <v>258</v>
      </c>
      <c r="N13989" t="s">
        <v>259</v>
      </c>
      <c r="O13989" s="9">
        <f t="shared" si="702"/>
        <v>40</v>
      </c>
      <c r="P13989" s="1">
        <f t="shared" si="703"/>
        <v>2.8571428571428571E-2</v>
      </c>
      <c r="Q13989">
        <f t="shared" si="704"/>
        <v>9.9999999999999992E-2</v>
      </c>
    </row>
    <row r="13990" spans="2:17" x14ac:dyDescent="0.25">
      <c r="B13990" t="s">
        <v>264</v>
      </c>
      <c r="C13990">
        <v>175733</v>
      </c>
      <c r="D13990">
        <v>1</v>
      </c>
      <c r="E13990">
        <v>1</v>
      </c>
      <c r="F13990">
        <v>3.5</v>
      </c>
      <c r="G13990">
        <v>41879</v>
      </c>
      <c r="H13990" t="s">
        <v>7</v>
      </c>
      <c r="I13990" t="s">
        <v>8</v>
      </c>
      <c r="J13990">
        <v>140</v>
      </c>
      <c r="K13990">
        <v>4</v>
      </c>
      <c r="L13990" t="s">
        <v>240</v>
      </c>
      <c r="M13990" t="s">
        <v>258</v>
      </c>
      <c r="N13990" t="s">
        <v>259</v>
      </c>
      <c r="O13990" s="9">
        <f t="shared" si="702"/>
        <v>40</v>
      </c>
      <c r="P13990" s="1">
        <f t="shared" si="703"/>
        <v>2.8571428571428571E-2</v>
      </c>
      <c r="Q13990">
        <f t="shared" si="704"/>
        <v>9.9999999999999992E-2</v>
      </c>
    </row>
    <row r="13991" spans="2:17" x14ac:dyDescent="0.25">
      <c r="B13991" t="s">
        <v>264</v>
      </c>
      <c r="C13991">
        <v>175734</v>
      </c>
      <c r="D13991">
        <v>1</v>
      </c>
      <c r="E13991">
        <v>1</v>
      </c>
      <c r="F13991">
        <v>3.5</v>
      </c>
      <c r="G13991">
        <v>41879</v>
      </c>
      <c r="H13991" t="s">
        <v>7</v>
      </c>
      <c r="I13991" t="s">
        <v>8</v>
      </c>
      <c r="J13991">
        <v>140</v>
      </c>
      <c r="K13991">
        <v>4</v>
      </c>
      <c r="L13991" t="s">
        <v>240</v>
      </c>
      <c r="M13991" t="s">
        <v>258</v>
      </c>
      <c r="N13991" t="s">
        <v>259</v>
      </c>
      <c r="O13991" s="9">
        <f t="shared" si="702"/>
        <v>40</v>
      </c>
      <c r="P13991" s="1">
        <f t="shared" si="703"/>
        <v>2.8571428571428571E-2</v>
      </c>
      <c r="Q13991">
        <f t="shared" si="704"/>
        <v>9.9999999999999992E-2</v>
      </c>
    </row>
    <row r="13992" spans="2:17" x14ac:dyDescent="0.25">
      <c r="B13992" t="s">
        <v>264</v>
      </c>
      <c r="C13992">
        <v>175735</v>
      </c>
      <c r="D13992">
        <v>1</v>
      </c>
      <c r="E13992">
        <v>1</v>
      </c>
      <c r="F13992">
        <v>3.5</v>
      </c>
      <c r="G13992">
        <v>41879</v>
      </c>
      <c r="H13992" t="s">
        <v>7</v>
      </c>
      <c r="I13992" t="s">
        <v>8</v>
      </c>
      <c r="J13992">
        <v>140</v>
      </c>
      <c r="K13992">
        <v>4</v>
      </c>
      <c r="L13992" t="s">
        <v>240</v>
      </c>
      <c r="M13992" t="s">
        <v>258</v>
      </c>
      <c r="N13992" t="s">
        <v>259</v>
      </c>
      <c r="O13992" s="9">
        <f t="shared" si="702"/>
        <v>40</v>
      </c>
      <c r="P13992" s="1">
        <f t="shared" si="703"/>
        <v>2.8571428571428571E-2</v>
      </c>
      <c r="Q13992">
        <f t="shared" si="704"/>
        <v>9.9999999999999992E-2</v>
      </c>
    </row>
    <row r="13993" spans="2:17" x14ac:dyDescent="0.25">
      <c r="B13993" t="s">
        <v>264</v>
      </c>
      <c r="C13993">
        <v>175736</v>
      </c>
      <c r="D13993">
        <v>1</v>
      </c>
      <c r="E13993">
        <v>1</v>
      </c>
      <c r="F13993">
        <v>3.5</v>
      </c>
      <c r="G13993">
        <v>41879</v>
      </c>
      <c r="H13993" t="s">
        <v>7</v>
      </c>
      <c r="I13993" t="s">
        <v>8</v>
      </c>
      <c r="J13993">
        <v>140</v>
      </c>
      <c r="K13993">
        <v>4</v>
      </c>
      <c r="L13993" t="s">
        <v>240</v>
      </c>
      <c r="M13993" t="s">
        <v>258</v>
      </c>
      <c r="N13993" t="s">
        <v>259</v>
      </c>
      <c r="O13993" s="9">
        <f t="shared" si="702"/>
        <v>40</v>
      </c>
      <c r="P13993" s="1">
        <f t="shared" si="703"/>
        <v>2.8571428571428571E-2</v>
      </c>
      <c r="Q13993">
        <f t="shared" si="704"/>
        <v>9.9999999999999992E-2</v>
      </c>
    </row>
    <row r="13994" spans="2:17" x14ac:dyDescent="0.25">
      <c r="B13994" t="s">
        <v>264</v>
      </c>
      <c r="C13994">
        <v>175683</v>
      </c>
      <c r="D13994">
        <v>1</v>
      </c>
      <c r="E13994">
        <v>1</v>
      </c>
      <c r="F13994">
        <v>3.5</v>
      </c>
      <c r="G13994">
        <v>41883</v>
      </c>
      <c r="H13994" t="s">
        <v>7</v>
      </c>
      <c r="I13994" t="s">
        <v>8</v>
      </c>
      <c r="J13994">
        <v>140</v>
      </c>
      <c r="K13994">
        <v>4</v>
      </c>
      <c r="L13994" t="s">
        <v>240</v>
      </c>
      <c r="M13994" t="s">
        <v>258</v>
      </c>
      <c r="N13994" t="s">
        <v>259</v>
      </c>
      <c r="O13994" s="9">
        <f t="shared" si="702"/>
        <v>40</v>
      </c>
      <c r="P13994" s="1">
        <f t="shared" si="703"/>
        <v>2.8571428571428571E-2</v>
      </c>
      <c r="Q13994">
        <f t="shared" si="704"/>
        <v>9.9999999999999992E-2</v>
      </c>
    </row>
    <row r="13995" spans="2:17" x14ac:dyDescent="0.25">
      <c r="B13995" t="s">
        <v>264</v>
      </c>
      <c r="C13995">
        <v>175872</v>
      </c>
      <c r="D13995">
        <v>1</v>
      </c>
      <c r="E13995">
        <v>1</v>
      </c>
      <c r="F13995">
        <v>3.5</v>
      </c>
      <c r="G13995">
        <v>41892</v>
      </c>
      <c r="H13995" t="s">
        <v>7</v>
      </c>
      <c r="I13995" t="s">
        <v>8</v>
      </c>
      <c r="J13995">
        <v>140</v>
      </c>
      <c r="K13995">
        <v>4</v>
      </c>
      <c r="L13995" t="s">
        <v>240</v>
      </c>
      <c r="M13995" t="s">
        <v>258</v>
      </c>
      <c r="N13995" t="s">
        <v>259</v>
      </c>
      <c r="O13995" s="9">
        <f t="shared" si="702"/>
        <v>40</v>
      </c>
      <c r="P13995" s="1">
        <f t="shared" si="703"/>
        <v>2.8571428571428571E-2</v>
      </c>
      <c r="Q13995">
        <f t="shared" si="704"/>
        <v>9.9999999999999992E-2</v>
      </c>
    </row>
    <row r="13996" spans="2:17" x14ac:dyDescent="0.25">
      <c r="B13996" t="s">
        <v>264</v>
      </c>
      <c r="C13996">
        <v>175853</v>
      </c>
      <c r="D13996">
        <v>1</v>
      </c>
      <c r="E13996">
        <v>1</v>
      </c>
      <c r="F13996">
        <v>3.5</v>
      </c>
      <c r="G13996">
        <v>41892</v>
      </c>
      <c r="H13996" t="s">
        <v>7</v>
      </c>
      <c r="I13996" t="s">
        <v>8</v>
      </c>
      <c r="J13996">
        <v>140</v>
      </c>
      <c r="K13996">
        <v>4</v>
      </c>
      <c r="L13996" t="s">
        <v>240</v>
      </c>
      <c r="M13996" t="s">
        <v>258</v>
      </c>
      <c r="N13996" t="s">
        <v>259</v>
      </c>
      <c r="O13996" s="9">
        <f t="shared" si="702"/>
        <v>40</v>
      </c>
      <c r="P13996" s="1">
        <f t="shared" si="703"/>
        <v>2.8571428571428571E-2</v>
      </c>
      <c r="Q13996">
        <f t="shared" si="704"/>
        <v>9.9999999999999992E-2</v>
      </c>
    </row>
    <row r="13997" spans="2:17" x14ac:dyDescent="0.25">
      <c r="B13997" t="s">
        <v>264</v>
      </c>
      <c r="C13997">
        <v>175851</v>
      </c>
      <c r="D13997">
        <v>1</v>
      </c>
      <c r="E13997">
        <v>1</v>
      </c>
      <c r="F13997">
        <v>3.5</v>
      </c>
      <c r="G13997">
        <v>41892</v>
      </c>
      <c r="H13997" t="s">
        <v>7</v>
      </c>
      <c r="I13997" t="s">
        <v>8</v>
      </c>
      <c r="J13997">
        <v>140</v>
      </c>
      <c r="K13997">
        <v>4</v>
      </c>
      <c r="L13997" t="s">
        <v>240</v>
      </c>
      <c r="M13997" t="s">
        <v>258</v>
      </c>
      <c r="N13997" t="s">
        <v>259</v>
      </c>
      <c r="O13997" s="9">
        <f t="shared" si="702"/>
        <v>40</v>
      </c>
      <c r="P13997" s="1">
        <f t="shared" si="703"/>
        <v>2.8571428571428571E-2</v>
      </c>
      <c r="Q13997">
        <f t="shared" si="704"/>
        <v>9.9999999999999992E-2</v>
      </c>
    </row>
    <row r="13998" spans="2:17" x14ac:dyDescent="0.25">
      <c r="B13998" t="s">
        <v>264</v>
      </c>
      <c r="C13998">
        <v>175861</v>
      </c>
      <c r="D13998">
        <v>1</v>
      </c>
      <c r="E13998">
        <v>1</v>
      </c>
      <c r="F13998">
        <v>3.5</v>
      </c>
      <c r="G13998">
        <v>41892</v>
      </c>
      <c r="H13998" t="s">
        <v>7</v>
      </c>
      <c r="I13998" t="s">
        <v>8</v>
      </c>
      <c r="J13998">
        <v>140</v>
      </c>
      <c r="K13998">
        <v>4</v>
      </c>
      <c r="L13998" t="s">
        <v>240</v>
      </c>
      <c r="M13998" t="s">
        <v>258</v>
      </c>
      <c r="N13998" t="s">
        <v>259</v>
      </c>
      <c r="O13998" s="9">
        <f t="shared" si="702"/>
        <v>40</v>
      </c>
      <c r="P13998" s="1">
        <f t="shared" si="703"/>
        <v>2.8571428571428571E-2</v>
      </c>
      <c r="Q13998">
        <f t="shared" si="704"/>
        <v>9.9999999999999992E-2</v>
      </c>
    </row>
    <row r="13999" spans="2:17" x14ac:dyDescent="0.25">
      <c r="B13999" t="s">
        <v>264</v>
      </c>
      <c r="C13999">
        <v>175860</v>
      </c>
      <c r="D13999">
        <v>1</v>
      </c>
      <c r="E13999">
        <v>1</v>
      </c>
      <c r="F13999">
        <v>3.5</v>
      </c>
      <c r="G13999">
        <v>41892</v>
      </c>
      <c r="H13999" t="s">
        <v>7</v>
      </c>
      <c r="I13999" t="s">
        <v>8</v>
      </c>
      <c r="J13999">
        <v>140</v>
      </c>
      <c r="K13999">
        <v>4</v>
      </c>
      <c r="L13999" t="s">
        <v>240</v>
      </c>
      <c r="M13999" t="s">
        <v>258</v>
      </c>
      <c r="N13999" t="s">
        <v>259</v>
      </c>
      <c r="O13999" s="9">
        <f t="shared" si="702"/>
        <v>40</v>
      </c>
      <c r="P13999" s="1">
        <f t="shared" si="703"/>
        <v>2.8571428571428571E-2</v>
      </c>
      <c r="Q13999">
        <f t="shared" si="704"/>
        <v>9.9999999999999992E-2</v>
      </c>
    </row>
    <row r="14000" spans="2:17" x14ac:dyDescent="0.25">
      <c r="B14000" t="s">
        <v>264</v>
      </c>
      <c r="C14000">
        <v>175862</v>
      </c>
      <c r="D14000">
        <v>1</v>
      </c>
      <c r="E14000">
        <v>1</v>
      </c>
      <c r="F14000">
        <v>3.5</v>
      </c>
      <c r="G14000">
        <v>41892</v>
      </c>
      <c r="H14000" t="s">
        <v>7</v>
      </c>
      <c r="I14000" t="s">
        <v>8</v>
      </c>
      <c r="J14000">
        <v>140</v>
      </c>
      <c r="K14000">
        <v>4</v>
      </c>
      <c r="L14000" t="s">
        <v>240</v>
      </c>
      <c r="M14000" t="s">
        <v>258</v>
      </c>
      <c r="N14000" t="s">
        <v>259</v>
      </c>
      <c r="O14000" s="9">
        <f t="shared" si="702"/>
        <v>40</v>
      </c>
      <c r="P14000" s="1">
        <f t="shared" si="703"/>
        <v>2.8571428571428571E-2</v>
      </c>
      <c r="Q14000">
        <f t="shared" si="704"/>
        <v>9.9999999999999992E-2</v>
      </c>
    </row>
    <row r="14001" spans="2:17" x14ac:dyDescent="0.25">
      <c r="B14001" t="s">
        <v>264</v>
      </c>
      <c r="C14001">
        <v>175864</v>
      </c>
      <c r="D14001">
        <v>1</v>
      </c>
      <c r="E14001">
        <v>1</v>
      </c>
      <c r="F14001">
        <v>3.5</v>
      </c>
      <c r="G14001">
        <v>41892</v>
      </c>
      <c r="H14001" t="s">
        <v>7</v>
      </c>
      <c r="I14001" t="s">
        <v>8</v>
      </c>
      <c r="J14001">
        <v>140</v>
      </c>
      <c r="K14001">
        <v>4</v>
      </c>
      <c r="L14001" t="s">
        <v>240</v>
      </c>
      <c r="M14001" t="s">
        <v>258</v>
      </c>
      <c r="N14001" t="s">
        <v>259</v>
      </c>
      <c r="O14001" s="9">
        <f t="shared" si="702"/>
        <v>40</v>
      </c>
      <c r="P14001" s="1">
        <f t="shared" si="703"/>
        <v>2.8571428571428571E-2</v>
      </c>
      <c r="Q14001">
        <f t="shared" si="704"/>
        <v>9.9999999999999992E-2</v>
      </c>
    </row>
    <row r="14002" spans="2:17" x14ac:dyDescent="0.25">
      <c r="B14002" t="s">
        <v>264</v>
      </c>
      <c r="C14002">
        <v>175867</v>
      </c>
      <c r="D14002">
        <v>1</v>
      </c>
      <c r="E14002">
        <v>1</v>
      </c>
      <c r="F14002">
        <v>3.5</v>
      </c>
      <c r="G14002">
        <v>41892</v>
      </c>
      <c r="H14002" t="s">
        <v>7</v>
      </c>
      <c r="I14002" t="s">
        <v>8</v>
      </c>
      <c r="J14002">
        <v>140</v>
      </c>
      <c r="K14002">
        <v>4</v>
      </c>
      <c r="L14002" t="s">
        <v>240</v>
      </c>
      <c r="M14002" t="s">
        <v>258</v>
      </c>
      <c r="N14002" t="s">
        <v>259</v>
      </c>
      <c r="O14002" s="9">
        <f t="shared" si="702"/>
        <v>40</v>
      </c>
      <c r="P14002" s="1">
        <f t="shared" si="703"/>
        <v>2.8571428571428571E-2</v>
      </c>
      <c r="Q14002">
        <f t="shared" si="704"/>
        <v>9.9999999999999992E-2</v>
      </c>
    </row>
    <row r="14003" spans="2:17" x14ac:dyDescent="0.25">
      <c r="B14003" t="s">
        <v>264</v>
      </c>
      <c r="C14003">
        <v>175868</v>
      </c>
      <c r="D14003">
        <v>1</v>
      </c>
      <c r="E14003">
        <v>1</v>
      </c>
      <c r="F14003">
        <v>3.5</v>
      </c>
      <c r="G14003">
        <v>41892</v>
      </c>
      <c r="H14003" t="s">
        <v>7</v>
      </c>
      <c r="I14003" t="s">
        <v>8</v>
      </c>
      <c r="J14003">
        <v>140</v>
      </c>
      <c r="K14003">
        <v>4</v>
      </c>
      <c r="L14003" t="s">
        <v>240</v>
      </c>
      <c r="M14003" t="s">
        <v>258</v>
      </c>
      <c r="N14003" t="s">
        <v>259</v>
      </c>
      <c r="O14003" s="9">
        <f t="shared" si="702"/>
        <v>40</v>
      </c>
      <c r="P14003" s="1">
        <f t="shared" si="703"/>
        <v>2.8571428571428571E-2</v>
      </c>
      <c r="Q14003">
        <f t="shared" si="704"/>
        <v>9.9999999999999992E-2</v>
      </c>
    </row>
    <row r="14004" spans="2:17" x14ac:dyDescent="0.25">
      <c r="B14004" t="s">
        <v>264</v>
      </c>
      <c r="C14004">
        <v>175869</v>
      </c>
      <c r="D14004">
        <v>1</v>
      </c>
      <c r="E14004">
        <v>1</v>
      </c>
      <c r="F14004">
        <v>3.5</v>
      </c>
      <c r="G14004">
        <v>41892</v>
      </c>
      <c r="H14004" t="s">
        <v>7</v>
      </c>
      <c r="I14004" t="s">
        <v>8</v>
      </c>
      <c r="J14004">
        <v>140</v>
      </c>
      <c r="K14004">
        <v>4</v>
      </c>
      <c r="L14004" t="s">
        <v>240</v>
      </c>
      <c r="M14004" t="s">
        <v>258</v>
      </c>
      <c r="N14004" t="s">
        <v>259</v>
      </c>
      <c r="O14004" s="9">
        <f t="shared" si="702"/>
        <v>40</v>
      </c>
      <c r="P14004" s="1">
        <f t="shared" si="703"/>
        <v>2.8571428571428571E-2</v>
      </c>
      <c r="Q14004">
        <f t="shared" si="704"/>
        <v>9.9999999999999992E-2</v>
      </c>
    </row>
    <row r="14005" spans="2:17" x14ac:dyDescent="0.25">
      <c r="B14005" t="s">
        <v>264</v>
      </c>
      <c r="C14005">
        <v>175873</v>
      </c>
      <c r="D14005">
        <v>1</v>
      </c>
      <c r="E14005">
        <v>1</v>
      </c>
      <c r="F14005">
        <v>3.5</v>
      </c>
      <c r="G14005">
        <v>41892</v>
      </c>
      <c r="H14005" t="s">
        <v>7</v>
      </c>
      <c r="I14005" t="s">
        <v>8</v>
      </c>
      <c r="J14005">
        <v>140</v>
      </c>
      <c r="K14005">
        <v>4</v>
      </c>
      <c r="L14005" t="s">
        <v>240</v>
      </c>
      <c r="M14005" t="s">
        <v>258</v>
      </c>
      <c r="N14005" t="s">
        <v>259</v>
      </c>
      <c r="O14005" s="9">
        <f t="shared" si="702"/>
        <v>40</v>
      </c>
      <c r="P14005" s="1">
        <f t="shared" si="703"/>
        <v>2.8571428571428571E-2</v>
      </c>
      <c r="Q14005">
        <f t="shared" si="704"/>
        <v>9.9999999999999992E-2</v>
      </c>
    </row>
    <row r="14006" spans="2:17" x14ac:dyDescent="0.25">
      <c r="B14006" t="s">
        <v>264</v>
      </c>
      <c r="C14006">
        <v>166504</v>
      </c>
      <c r="D14006">
        <v>1</v>
      </c>
      <c r="E14006">
        <v>1</v>
      </c>
      <c r="F14006">
        <v>3.5</v>
      </c>
      <c r="G14006">
        <v>41632</v>
      </c>
      <c r="H14006" t="s">
        <v>7</v>
      </c>
      <c r="I14006" t="s">
        <v>8</v>
      </c>
      <c r="J14006">
        <v>140</v>
      </c>
      <c r="K14006">
        <v>4</v>
      </c>
      <c r="L14006" t="s">
        <v>240</v>
      </c>
      <c r="M14006" t="s">
        <v>258</v>
      </c>
      <c r="N14006" t="s">
        <v>259</v>
      </c>
      <c r="O14006" s="9">
        <f t="shared" si="702"/>
        <v>40</v>
      </c>
      <c r="P14006" s="1">
        <f t="shared" si="703"/>
        <v>2.8571428571428571E-2</v>
      </c>
      <c r="Q14006">
        <f t="shared" si="704"/>
        <v>9.9999999999999992E-2</v>
      </c>
    </row>
    <row r="14007" spans="2:17" x14ac:dyDescent="0.25">
      <c r="B14007" t="s">
        <v>264</v>
      </c>
      <c r="C14007">
        <v>176534</v>
      </c>
      <c r="D14007">
        <v>1</v>
      </c>
      <c r="E14007">
        <v>1</v>
      </c>
      <c r="F14007">
        <v>3.5</v>
      </c>
      <c r="G14007">
        <v>41911</v>
      </c>
      <c r="H14007" t="s">
        <v>7</v>
      </c>
      <c r="I14007" t="s">
        <v>8</v>
      </c>
      <c r="J14007">
        <v>140</v>
      </c>
      <c r="K14007">
        <v>4</v>
      </c>
      <c r="L14007" t="s">
        <v>240</v>
      </c>
      <c r="M14007" t="s">
        <v>258</v>
      </c>
      <c r="N14007" t="s">
        <v>259</v>
      </c>
      <c r="O14007" s="9">
        <f t="shared" si="702"/>
        <v>40</v>
      </c>
      <c r="P14007" s="1">
        <f t="shared" si="703"/>
        <v>2.8571428571428571E-2</v>
      </c>
      <c r="Q14007">
        <f t="shared" si="704"/>
        <v>9.9999999999999992E-2</v>
      </c>
    </row>
    <row r="14008" spans="2:17" x14ac:dyDescent="0.25">
      <c r="B14008" t="s">
        <v>264</v>
      </c>
      <c r="C14008">
        <v>176535</v>
      </c>
      <c r="D14008">
        <v>1</v>
      </c>
      <c r="E14008">
        <v>1</v>
      </c>
      <c r="F14008">
        <v>3.5</v>
      </c>
      <c r="G14008">
        <v>41911</v>
      </c>
      <c r="H14008" t="s">
        <v>7</v>
      </c>
      <c r="I14008" t="s">
        <v>8</v>
      </c>
      <c r="J14008">
        <v>140</v>
      </c>
      <c r="K14008">
        <v>4</v>
      </c>
      <c r="L14008" t="s">
        <v>240</v>
      </c>
      <c r="M14008" t="s">
        <v>258</v>
      </c>
      <c r="N14008" t="s">
        <v>259</v>
      </c>
      <c r="O14008" s="9">
        <f t="shared" si="702"/>
        <v>40</v>
      </c>
      <c r="P14008" s="1">
        <f t="shared" si="703"/>
        <v>2.8571428571428571E-2</v>
      </c>
      <c r="Q14008">
        <f t="shared" si="704"/>
        <v>9.9999999999999992E-2</v>
      </c>
    </row>
    <row r="14009" spans="2:17" x14ac:dyDescent="0.25">
      <c r="B14009" t="s">
        <v>264</v>
      </c>
      <c r="C14009">
        <v>176555</v>
      </c>
      <c r="D14009">
        <v>1</v>
      </c>
      <c r="E14009">
        <v>1</v>
      </c>
      <c r="F14009">
        <v>3.5</v>
      </c>
      <c r="G14009">
        <v>41914</v>
      </c>
      <c r="H14009" t="s">
        <v>7</v>
      </c>
      <c r="I14009" t="s">
        <v>8</v>
      </c>
      <c r="J14009">
        <v>140</v>
      </c>
      <c r="K14009">
        <v>4</v>
      </c>
      <c r="L14009" t="s">
        <v>240</v>
      </c>
      <c r="M14009" t="s">
        <v>258</v>
      </c>
      <c r="N14009" t="s">
        <v>259</v>
      </c>
      <c r="O14009" s="9">
        <f t="shared" si="702"/>
        <v>40</v>
      </c>
      <c r="P14009" s="1">
        <f t="shared" si="703"/>
        <v>2.8571428571428571E-2</v>
      </c>
      <c r="Q14009">
        <f t="shared" si="704"/>
        <v>9.9999999999999992E-2</v>
      </c>
    </row>
    <row r="14010" spans="2:17" x14ac:dyDescent="0.25">
      <c r="B14010" t="s">
        <v>264</v>
      </c>
      <c r="C14010">
        <v>176556</v>
      </c>
      <c r="D14010">
        <v>1</v>
      </c>
      <c r="E14010">
        <v>1</v>
      </c>
      <c r="F14010">
        <v>3.5</v>
      </c>
      <c r="G14010">
        <v>41914</v>
      </c>
      <c r="H14010" t="s">
        <v>7</v>
      </c>
      <c r="I14010" t="s">
        <v>8</v>
      </c>
      <c r="J14010">
        <v>140</v>
      </c>
      <c r="K14010">
        <v>4</v>
      </c>
      <c r="L14010" t="s">
        <v>240</v>
      </c>
      <c r="M14010" t="s">
        <v>258</v>
      </c>
      <c r="N14010" t="s">
        <v>259</v>
      </c>
      <c r="O14010" s="9">
        <f t="shared" si="702"/>
        <v>40</v>
      </c>
      <c r="P14010" s="1">
        <f t="shared" si="703"/>
        <v>2.8571428571428571E-2</v>
      </c>
      <c r="Q14010">
        <f t="shared" si="704"/>
        <v>9.9999999999999992E-2</v>
      </c>
    </row>
    <row r="14011" spans="2:17" x14ac:dyDescent="0.25">
      <c r="B14011" t="s">
        <v>264</v>
      </c>
      <c r="C14011">
        <v>176557</v>
      </c>
      <c r="D14011">
        <v>1</v>
      </c>
      <c r="E14011">
        <v>1</v>
      </c>
      <c r="F14011">
        <v>3.5</v>
      </c>
      <c r="G14011">
        <v>41914</v>
      </c>
      <c r="H14011" t="s">
        <v>7</v>
      </c>
      <c r="I14011" t="s">
        <v>8</v>
      </c>
      <c r="J14011">
        <v>140</v>
      </c>
      <c r="K14011">
        <v>4</v>
      </c>
      <c r="L14011" t="s">
        <v>240</v>
      </c>
      <c r="M14011" t="s">
        <v>258</v>
      </c>
      <c r="N14011" t="s">
        <v>259</v>
      </c>
      <c r="O14011" s="9">
        <f t="shared" ref="O14011:O14074" si="705">J14011/F14011</f>
        <v>40</v>
      </c>
      <c r="P14011" s="1">
        <f t="shared" ref="P14011:P14074" si="706">K14011/J14011</f>
        <v>2.8571428571428571E-2</v>
      </c>
      <c r="Q14011">
        <f t="shared" si="704"/>
        <v>9.9999999999999992E-2</v>
      </c>
    </row>
    <row r="14012" spans="2:17" x14ac:dyDescent="0.25">
      <c r="B14012" t="s">
        <v>264</v>
      </c>
      <c r="C14012">
        <v>176558</v>
      </c>
      <c r="D14012">
        <v>1</v>
      </c>
      <c r="E14012">
        <v>1</v>
      </c>
      <c r="F14012">
        <v>3.5</v>
      </c>
      <c r="G14012">
        <v>41914</v>
      </c>
      <c r="H14012" t="s">
        <v>7</v>
      </c>
      <c r="I14012" t="s">
        <v>8</v>
      </c>
      <c r="J14012">
        <v>140</v>
      </c>
      <c r="K14012">
        <v>4</v>
      </c>
      <c r="L14012" t="s">
        <v>240</v>
      </c>
      <c r="M14012" t="s">
        <v>258</v>
      </c>
      <c r="N14012" t="s">
        <v>259</v>
      </c>
      <c r="O14012" s="9">
        <f t="shared" si="705"/>
        <v>40</v>
      </c>
      <c r="P14012" s="1">
        <f t="shared" si="706"/>
        <v>2.8571428571428571E-2</v>
      </c>
      <c r="Q14012">
        <f t="shared" ref="Q14012:Q14075" si="707">F14012*P14012</f>
        <v>9.9999999999999992E-2</v>
      </c>
    </row>
    <row r="14013" spans="2:17" x14ac:dyDescent="0.25">
      <c r="B14013" t="s">
        <v>264</v>
      </c>
      <c r="C14013">
        <v>176629</v>
      </c>
      <c r="D14013">
        <v>1</v>
      </c>
      <c r="E14013">
        <v>1</v>
      </c>
      <c r="F14013">
        <v>3.5</v>
      </c>
      <c r="G14013">
        <v>41914</v>
      </c>
      <c r="H14013" t="s">
        <v>7</v>
      </c>
      <c r="I14013" t="s">
        <v>8</v>
      </c>
      <c r="J14013">
        <v>140</v>
      </c>
      <c r="K14013">
        <v>4</v>
      </c>
      <c r="L14013" t="s">
        <v>240</v>
      </c>
      <c r="M14013" t="s">
        <v>258</v>
      </c>
      <c r="N14013" t="s">
        <v>259</v>
      </c>
      <c r="O14013" s="9">
        <f t="shared" si="705"/>
        <v>40</v>
      </c>
      <c r="P14013" s="1">
        <f t="shared" si="706"/>
        <v>2.8571428571428571E-2</v>
      </c>
      <c r="Q14013">
        <f t="shared" si="707"/>
        <v>9.9999999999999992E-2</v>
      </c>
    </row>
    <row r="14014" spans="2:17" x14ac:dyDescent="0.25">
      <c r="B14014" t="s">
        <v>264</v>
      </c>
      <c r="C14014">
        <v>176630</v>
      </c>
      <c r="D14014">
        <v>1</v>
      </c>
      <c r="E14014">
        <v>1</v>
      </c>
      <c r="F14014">
        <v>3.5</v>
      </c>
      <c r="G14014">
        <v>41914</v>
      </c>
      <c r="H14014" t="s">
        <v>7</v>
      </c>
      <c r="I14014" t="s">
        <v>8</v>
      </c>
      <c r="J14014">
        <v>140</v>
      </c>
      <c r="K14014">
        <v>4</v>
      </c>
      <c r="L14014" t="s">
        <v>240</v>
      </c>
      <c r="M14014" t="s">
        <v>258</v>
      </c>
      <c r="N14014" t="s">
        <v>259</v>
      </c>
      <c r="O14014" s="9">
        <f t="shared" si="705"/>
        <v>40</v>
      </c>
      <c r="P14014" s="1">
        <f t="shared" si="706"/>
        <v>2.8571428571428571E-2</v>
      </c>
      <c r="Q14014">
        <f t="shared" si="707"/>
        <v>9.9999999999999992E-2</v>
      </c>
    </row>
    <row r="14015" spans="2:17" x14ac:dyDescent="0.25">
      <c r="B14015" t="s">
        <v>264</v>
      </c>
      <c r="C14015">
        <v>176631</v>
      </c>
      <c r="D14015">
        <v>1</v>
      </c>
      <c r="E14015">
        <v>1</v>
      </c>
      <c r="F14015">
        <v>3.5</v>
      </c>
      <c r="G14015">
        <v>41914</v>
      </c>
      <c r="H14015" t="s">
        <v>7</v>
      </c>
      <c r="I14015" t="s">
        <v>8</v>
      </c>
      <c r="J14015">
        <v>140</v>
      </c>
      <c r="K14015">
        <v>4</v>
      </c>
      <c r="L14015" t="s">
        <v>240</v>
      </c>
      <c r="M14015" t="s">
        <v>258</v>
      </c>
      <c r="N14015" t="s">
        <v>259</v>
      </c>
      <c r="O14015" s="9">
        <f t="shared" si="705"/>
        <v>40</v>
      </c>
      <c r="P14015" s="1">
        <f t="shared" si="706"/>
        <v>2.8571428571428571E-2</v>
      </c>
      <c r="Q14015">
        <f t="shared" si="707"/>
        <v>9.9999999999999992E-2</v>
      </c>
    </row>
    <row r="14016" spans="2:17" x14ac:dyDescent="0.25">
      <c r="B14016" t="s">
        <v>264</v>
      </c>
      <c r="C14016">
        <v>176632</v>
      </c>
      <c r="D14016">
        <v>1</v>
      </c>
      <c r="E14016">
        <v>1</v>
      </c>
      <c r="F14016">
        <v>3.5</v>
      </c>
      <c r="G14016">
        <v>41914</v>
      </c>
      <c r="H14016" t="s">
        <v>7</v>
      </c>
      <c r="I14016" t="s">
        <v>8</v>
      </c>
      <c r="J14016">
        <v>140</v>
      </c>
      <c r="K14016">
        <v>4</v>
      </c>
      <c r="L14016" t="s">
        <v>240</v>
      </c>
      <c r="M14016" t="s">
        <v>258</v>
      </c>
      <c r="N14016" t="s">
        <v>259</v>
      </c>
      <c r="O14016" s="9">
        <f t="shared" si="705"/>
        <v>40</v>
      </c>
      <c r="P14016" s="1">
        <f t="shared" si="706"/>
        <v>2.8571428571428571E-2</v>
      </c>
      <c r="Q14016">
        <f t="shared" si="707"/>
        <v>9.9999999999999992E-2</v>
      </c>
    </row>
    <row r="14017" spans="2:17" x14ac:dyDescent="0.25">
      <c r="B14017" t="s">
        <v>264</v>
      </c>
      <c r="C14017">
        <v>176633</v>
      </c>
      <c r="D14017">
        <v>1</v>
      </c>
      <c r="E14017">
        <v>1</v>
      </c>
      <c r="F14017">
        <v>3.5</v>
      </c>
      <c r="G14017">
        <v>41914</v>
      </c>
      <c r="H14017" t="s">
        <v>7</v>
      </c>
      <c r="I14017" t="s">
        <v>8</v>
      </c>
      <c r="J14017">
        <v>140</v>
      </c>
      <c r="K14017">
        <v>4</v>
      </c>
      <c r="L14017" t="s">
        <v>240</v>
      </c>
      <c r="M14017" t="s">
        <v>258</v>
      </c>
      <c r="N14017" t="s">
        <v>259</v>
      </c>
      <c r="O14017" s="9">
        <f t="shared" si="705"/>
        <v>40</v>
      </c>
      <c r="P14017" s="1">
        <f t="shared" si="706"/>
        <v>2.8571428571428571E-2</v>
      </c>
      <c r="Q14017">
        <f t="shared" si="707"/>
        <v>9.9999999999999992E-2</v>
      </c>
    </row>
    <row r="14018" spans="2:17" x14ac:dyDescent="0.25">
      <c r="B14018" t="s">
        <v>264</v>
      </c>
      <c r="C14018">
        <v>176634</v>
      </c>
      <c r="D14018">
        <v>1</v>
      </c>
      <c r="E14018">
        <v>1</v>
      </c>
      <c r="F14018">
        <v>3.5</v>
      </c>
      <c r="G14018">
        <v>41914</v>
      </c>
      <c r="H14018" t="s">
        <v>7</v>
      </c>
      <c r="I14018" t="s">
        <v>8</v>
      </c>
      <c r="J14018">
        <v>140</v>
      </c>
      <c r="K14018">
        <v>4</v>
      </c>
      <c r="L14018" t="s">
        <v>240</v>
      </c>
      <c r="M14018" t="s">
        <v>258</v>
      </c>
      <c r="N14018" t="s">
        <v>259</v>
      </c>
      <c r="O14018" s="9">
        <f t="shared" si="705"/>
        <v>40</v>
      </c>
      <c r="P14018" s="1">
        <f t="shared" si="706"/>
        <v>2.8571428571428571E-2</v>
      </c>
      <c r="Q14018">
        <f t="shared" si="707"/>
        <v>9.9999999999999992E-2</v>
      </c>
    </row>
    <row r="14019" spans="2:17" x14ac:dyDescent="0.25">
      <c r="B14019" t="s">
        <v>264</v>
      </c>
      <c r="C14019">
        <v>176635</v>
      </c>
      <c r="D14019">
        <v>1</v>
      </c>
      <c r="E14019">
        <v>1</v>
      </c>
      <c r="F14019">
        <v>3.5</v>
      </c>
      <c r="G14019">
        <v>41914</v>
      </c>
      <c r="H14019" t="s">
        <v>7</v>
      </c>
      <c r="I14019" t="s">
        <v>8</v>
      </c>
      <c r="J14019">
        <v>140</v>
      </c>
      <c r="K14019">
        <v>4</v>
      </c>
      <c r="L14019" t="s">
        <v>240</v>
      </c>
      <c r="M14019" t="s">
        <v>258</v>
      </c>
      <c r="N14019" t="s">
        <v>259</v>
      </c>
      <c r="O14019" s="9">
        <f t="shared" si="705"/>
        <v>40</v>
      </c>
      <c r="P14019" s="1">
        <f t="shared" si="706"/>
        <v>2.8571428571428571E-2</v>
      </c>
      <c r="Q14019">
        <f t="shared" si="707"/>
        <v>9.9999999999999992E-2</v>
      </c>
    </row>
    <row r="14020" spans="2:17" x14ac:dyDescent="0.25">
      <c r="B14020" t="s">
        <v>264</v>
      </c>
      <c r="C14020">
        <v>176565</v>
      </c>
      <c r="D14020">
        <v>1</v>
      </c>
      <c r="E14020">
        <v>1</v>
      </c>
      <c r="F14020">
        <v>3.5</v>
      </c>
      <c r="G14020">
        <v>41915</v>
      </c>
      <c r="H14020" t="s">
        <v>7</v>
      </c>
      <c r="I14020" t="s">
        <v>8</v>
      </c>
      <c r="J14020">
        <v>140</v>
      </c>
      <c r="K14020">
        <v>4</v>
      </c>
      <c r="L14020" t="s">
        <v>240</v>
      </c>
      <c r="M14020" t="s">
        <v>258</v>
      </c>
      <c r="N14020" t="s">
        <v>259</v>
      </c>
      <c r="O14020" s="9">
        <f t="shared" si="705"/>
        <v>40</v>
      </c>
      <c r="P14020" s="1">
        <f t="shared" si="706"/>
        <v>2.8571428571428571E-2</v>
      </c>
      <c r="Q14020">
        <f t="shared" si="707"/>
        <v>9.9999999999999992E-2</v>
      </c>
    </row>
    <row r="14021" spans="2:17" x14ac:dyDescent="0.25">
      <c r="B14021" t="s">
        <v>264</v>
      </c>
      <c r="C14021">
        <v>176554</v>
      </c>
      <c r="D14021">
        <v>1</v>
      </c>
      <c r="E14021">
        <v>1</v>
      </c>
      <c r="F14021">
        <v>3.5</v>
      </c>
      <c r="G14021">
        <v>41914</v>
      </c>
      <c r="H14021" t="s">
        <v>7</v>
      </c>
      <c r="I14021" t="s">
        <v>8</v>
      </c>
      <c r="J14021">
        <v>140</v>
      </c>
      <c r="K14021">
        <v>4</v>
      </c>
      <c r="L14021" t="s">
        <v>240</v>
      </c>
      <c r="M14021" t="s">
        <v>258</v>
      </c>
      <c r="N14021" t="s">
        <v>259</v>
      </c>
      <c r="O14021" s="9">
        <f t="shared" si="705"/>
        <v>40</v>
      </c>
      <c r="P14021" s="1">
        <f t="shared" si="706"/>
        <v>2.8571428571428571E-2</v>
      </c>
      <c r="Q14021">
        <f t="shared" si="707"/>
        <v>9.9999999999999992E-2</v>
      </c>
    </row>
    <row r="14022" spans="2:17" x14ac:dyDescent="0.25">
      <c r="B14022" t="s">
        <v>264</v>
      </c>
      <c r="C14022">
        <v>176094</v>
      </c>
      <c r="D14022">
        <v>1</v>
      </c>
      <c r="E14022">
        <v>1</v>
      </c>
      <c r="F14022">
        <v>3.5</v>
      </c>
      <c r="G14022">
        <v>41918</v>
      </c>
      <c r="H14022" t="s">
        <v>7</v>
      </c>
      <c r="I14022" t="s">
        <v>8</v>
      </c>
      <c r="J14022">
        <v>140</v>
      </c>
      <c r="K14022">
        <v>4</v>
      </c>
      <c r="L14022" t="s">
        <v>240</v>
      </c>
      <c r="M14022" t="s">
        <v>258</v>
      </c>
      <c r="N14022" t="s">
        <v>259</v>
      </c>
      <c r="O14022" s="9">
        <f t="shared" si="705"/>
        <v>40</v>
      </c>
      <c r="P14022" s="1">
        <f t="shared" si="706"/>
        <v>2.8571428571428571E-2</v>
      </c>
      <c r="Q14022">
        <f t="shared" si="707"/>
        <v>9.9999999999999992E-2</v>
      </c>
    </row>
    <row r="14023" spans="2:17" x14ac:dyDescent="0.25">
      <c r="B14023" t="s">
        <v>264</v>
      </c>
      <c r="C14023">
        <v>176093</v>
      </c>
      <c r="D14023">
        <v>1</v>
      </c>
      <c r="E14023">
        <v>1</v>
      </c>
      <c r="F14023">
        <v>3.5</v>
      </c>
      <c r="G14023">
        <v>41918</v>
      </c>
      <c r="H14023" t="s">
        <v>7</v>
      </c>
      <c r="I14023" t="s">
        <v>8</v>
      </c>
      <c r="J14023">
        <v>140</v>
      </c>
      <c r="K14023">
        <v>4</v>
      </c>
      <c r="L14023" t="s">
        <v>240</v>
      </c>
      <c r="M14023" t="s">
        <v>258</v>
      </c>
      <c r="N14023" t="s">
        <v>259</v>
      </c>
      <c r="O14023" s="9">
        <f t="shared" si="705"/>
        <v>40</v>
      </c>
      <c r="P14023" s="1">
        <f t="shared" si="706"/>
        <v>2.8571428571428571E-2</v>
      </c>
      <c r="Q14023">
        <f t="shared" si="707"/>
        <v>9.9999999999999992E-2</v>
      </c>
    </row>
    <row r="14024" spans="2:17" x14ac:dyDescent="0.25">
      <c r="B14024" t="s">
        <v>264</v>
      </c>
      <c r="C14024">
        <v>176092</v>
      </c>
      <c r="D14024">
        <v>1</v>
      </c>
      <c r="E14024">
        <v>1</v>
      </c>
      <c r="F14024">
        <v>3.5</v>
      </c>
      <c r="G14024">
        <v>41918</v>
      </c>
      <c r="H14024" t="s">
        <v>7</v>
      </c>
      <c r="I14024" t="s">
        <v>8</v>
      </c>
      <c r="J14024">
        <v>140</v>
      </c>
      <c r="K14024">
        <v>4</v>
      </c>
      <c r="L14024" t="s">
        <v>240</v>
      </c>
      <c r="M14024" t="s">
        <v>258</v>
      </c>
      <c r="N14024" t="s">
        <v>259</v>
      </c>
      <c r="O14024" s="9">
        <f t="shared" si="705"/>
        <v>40</v>
      </c>
      <c r="P14024" s="1">
        <f t="shared" si="706"/>
        <v>2.8571428571428571E-2</v>
      </c>
      <c r="Q14024">
        <f t="shared" si="707"/>
        <v>9.9999999999999992E-2</v>
      </c>
    </row>
    <row r="14025" spans="2:17" x14ac:dyDescent="0.25">
      <c r="B14025" t="s">
        <v>264</v>
      </c>
      <c r="C14025">
        <v>176091</v>
      </c>
      <c r="D14025">
        <v>1</v>
      </c>
      <c r="E14025">
        <v>1</v>
      </c>
      <c r="F14025">
        <v>3.5</v>
      </c>
      <c r="G14025">
        <v>41918</v>
      </c>
      <c r="H14025" t="s">
        <v>7</v>
      </c>
      <c r="I14025" t="s">
        <v>8</v>
      </c>
      <c r="J14025">
        <v>140</v>
      </c>
      <c r="K14025">
        <v>4</v>
      </c>
      <c r="L14025" t="s">
        <v>240</v>
      </c>
      <c r="M14025" t="s">
        <v>258</v>
      </c>
      <c r="N14025" t="s">
        <v>259</v>
      </c>
      <c r="O14025" s="9">
        <f t="shared" si="705"/>
        <v>40</v>
      </c>
      <c r="P14025" s="1">
        <f t="shared" si="706"/>
        <v>2.8571428571428571E-2</v>
      </c>
      <c r="Q14025">
        <f t="shared" si="707"/>
        <v>9.9999999999999992E-2</v>
      </c>
    </row>
    <row r="14026" spans="2:17" x14ac:dyDescent="0.25">
      <c r="B14026" t="s">
        <v>264</v>
      </c>
      <c r="C14026">
        <v>176445</v>
      </c>
      <c r="D14026">
        <v>1</v>
      </c>
      <c r="E14026">
        <v>1</v>
      </c>
      <c r="F14026">
        <v>3.5</v>
      </c>
      <c r="G14026">
        <v>41868</v>
      </c>
      <c r="H14026" t="s">
        <v>7</v>
      </c>
      <c r="I14026" t="s">
        <v>8</v>
      </c>
      <c r="J14026">
        <v>140</v>
      </c>
      <c r="K14026">
        <v>4</v>
      </c>
      <c r="L14026" t="s">
        <v>240</v>
      </c>
      <c r="M14026" t="s">
        <v>258</v>
      </c>
      <c r="N14026" t="s">
        <v>259</v>
      </c>
      <c r="O14026" s="9">
        <f t="shared" si="705"/>
        <v>40</v>
      </c>
      <c r="P14026" s="1">
        <f t="shared" si="706"/>
        <v>2.8571428571428571E-2</v>
      </c>
      <c r="Q14026">
        <f t="shared" si="707"/>
        <v>9.9999999999999992E-2</v>
      </c>
    </row>
    <row r="14027" spans="2:17" x14ac:dyDescent="0.25">
      <c r="B14027" t="s">
        <v>264</v>
      </c>
      <c r="C14027">
        <v>176446</v>
      </c>
      <c r="D14027">
        <v>1</v>
      </c>
      <c r="E14027">
        <v>1</v>
      </c>
      <c r="F14027">
        <v>3.5</v>
      </c>
      <c r="G14027">
        <v>41868</v>
      </c>
      <c r="H14027" t="s">
        <v>7</v>
      </c>
      <c r="I14027" t="s">
        <v>8</v>
      </c>
      <c r="J14027">
        <v>140</v>
      </c>
      <c r="K14027">
        <v>4</v>
      </c>
      <c r="L14027" t="s">
        <v>240</v>
      </c>
      <c r="M14027" t="s">
        <v>258</v>
      </c>
      <c r="N14027" t="s">
        <v>259</v>
      </c>
      <c r="O14027" s="9">
        <f t="shared" si="705"/>
        <v>40</v>
      </c>
      <c r="P14027" s="1">
        <f t="shared" si="706"/>
        <v>2.8571428571428571E-2</v>
      </c>
      <c r="Q14027">
        <f t="shared" si="707"/>
        <v>9.9999999999999992E-2</v>
      </c>
    </row>
    <row r="14028" spans="2:17" x14ac:dyDescent="0.25">
      <c r="B14028" t="s">
        <v>264</v>
      </c>
      <c r="C14028">
        <v>176447</v>
      </c>
      <c r="D14028">
        <v>1</v>
      </c>
      <c r="E14028">
        <v>1</v>
      </c>
      <c r="F14028">
        <v>3.5</v>
      </c>
      <c r="G14028">
        <v>41868</v>
      </c>
      <c r="H14028" t="s">
        <v>7</v>
      </c>
      <c r="I14028" t="s">
        <v>8</v>
      </c>
      <c r="J14028">
        <v>140</v>
      </c>
      <c r="K14028">
        <v>4</v>
      </c>
      <c r="L14028" t="s">
        <v>240</v>
      </c>
      <c r="M14028" t="s">
        <v>258</v>
      </c>
      <c r="N14028" t="s">
        <v>259</v>
      </c>
      <c r="O14028" s="9">
        <f t="shared" si="705"/>
        <v>40</v>
      </c>
      <c r="P14028" s="1">
        <f t="shared" si="706"/>
        <v>2.8571428571428571E-2</v>
      </c>
      <c r="Q14028">
        <f t="shared" si="707"/>
        <v>9.9999999999999992E-2</v>
      </c>
    </row>
    <row r="14029" spans="2:17" x14ac:dyDescent="0.25">
      <c r="B14029" t="s">
        <v>264</v>
      </c>
      <c r="C14029">
        <v>176448</v>
      </c>
      <c r="D14029">
        <v>1</v>
      </c>
      <c r="E14029">
        <v>1</v>
      </c>
      <c r="F14029">
        <v>3.5</v>
      </c>
      <c r="G14029">
        <v>41868</v>
      </c>
      <c r="H14029" t="s">
        <v>7</v>
      </c>
      <c r="I14029" t="s">
        <v>8</v>
      </c>
      <c r="J14029">
        <v>140</v>
      </c>
      <c r="K14029">
        <v>4</v>
      </c>
      <c r="L14029" t="s">
        <v>240</v>
      </c>
      <c r="M14029" t="s">
        <v>258</v>
      </c>
      <c r="N14029" t="s">
        <v>259</v>
      </c>
      <c r="O14029" s="9">
        <f t="shared" si="705"/>
        <v>40</v>
      </c>
      <c r="P14029" s="1">
        <f t="shared" si="706"/>
        <v>2.8571428571428571E-2</v>
      </c>
      <c r="Q14029">
        <f t="shared" si="707"/>
        <v>9.9999999999999992E-2</v>
      </c>
    </row>
    <row r="14030" spans="2:17" x14ac:dyDescent="0.25">
      <c r="B14030" t="s">
        <v>264</v>
      </c>
      <c r="C14030">
        <v>169485</v>
      </c>
      <c r="D14030">
        <v>1</v>
      </c>
      <c r="E14030">
        <v>1</v>
      </c>
      <c r="F14030">
        <v>3.5</v>
      </c>
      <c r="G14030">
        <v>41905</v>
      </c>
      <c r="H14030" t="s">
        <v>7</v>
      </c>
      <c r="I14030" t="s">
        <v>8</v>
      </c>
      <c r="J14030">
        <v>140</v>
      </c>
      <c r="K14030">
        <v>4</v>
      </c>
      <c r="L14030" t="s">
        <v>240</v>
      </c>
      <c r="M14030" t="s">
        <v>258</v>
      </c>
      <c r="N14030" t="s">
        <v>259</v>
      </c>
      <c r="O14030" s="9">
        <f t="shared" si="705"/>
        <v>40</v>
      </c>
      <c r="P14030" s="1">
        <f t="shared" si="706"/>
        <v>2.8571428571428571E-2</v>
      </c>
      <c r="Q14030">
        <f t="shared" si="707"/>
        <v>9.9999999999999992E-2</v>
      </c>
    </row>
    <row r="14031" spans="2:17" x14ac:dyDescent="0.25">
      <c r="B14031" t="s">
        <v>264</v>
      </c>
      <c r="C14031">
        <v>169484</v>
      </c>
      <c r="D14031">
        <v>1</v>
      </c>
      <c r="E14031">
        <v>1</v>
      </c>
      <c r="F14031">
        <v>3.5</v>
      </c>
      <c r="G14031">
        <v>41905</v>
      </c>
      <c r="H14031" t="s">
        <v>7</v>
      </c>
      <c r="I14031" t="s">
        <v>8</v>
      </c>
      <c r="J14031">
        <v>140</v>
      </c>
      <c r="K14031">
        <v>4</v>
      </c>
      <c r="L14031" t="s">
        <v>240</v>
      </c>
      <c r="M14031" t="s">
        <v>258</v>
      </c>
      <c r="N14031" t="s">
        <v>259</v>
      </c>
      <c r="O14031" s="9">
        <f t="shared" si="705"/>
        <v>40</v>
      </c>
      <c r="P14031" s="1">
        <f t="shared" si="706"/>
        <v>2.8571428571428571E-2</v>
      </c>
      <c r="Q14031">
        <f t="shared" si="707"/>
        <v>9.9999999999999992E-2</v>
      </c>
    </row>
    <row r="14032" spans="2:17" x14ac:dyDescent="0.25">
      <c r="B14032" t="s">
        <v>264</v>
      </c>
      <c r="C14032">
        <v>169470</v>
      </c>
      <c r="D14032">
        <v>1</v>
      </c>
      <c r="E14032">
        <v>1</v>
      </c>
      <c r="F14032">
        <v>3.5</v>
      </c>
      <c r="G14032">
        <v>41904</v>
      </c>
      <c r="H14032" t="s">
        <v>7</v>
      </c>
      <c r="I14032" t="s">
        <v>8</v>
      </c>
      <c r="J14032">
        <v>140</v>
      </c>
      <c r="K14032">
        <v>4</v>
      </c>
      <c r="L14032" t="s">
        <v>240</v>
      </c>
      <c r="M14032" t="s">
        <v>258</v>
      </c>
      <c r="N14032" t="s">
        <v>259</v>
      </c>
      <c r="O14032" s="9">
        <f t="shared" si="705"/>
        <v>40</v>
      </c>
      <c r="P14032" s="1">
        <f t="shared" si="706"/>
        <v>2.8571428571428571E-2</v>
      </c>
      <c r="Q14032">
        <f t="shared" si="707"/>
        <v>9.9999999999999992E-2</v>
      </c>
    </row>
    <row r="14033" spans="2:17" x14ac:dyDescent="0.25">
      <c r="B14033" t="s">
        <v>264</v>
      </c>
      <c r="C14033">
        <v>169471</v>
      </c>
      <c r="D14033">
        <v>1</v>
      </c>
      <c r="E14033">
        <v>1</v>
      </c>
      <c r="F14033">
        <v>3.5</v>
      </c>
      <c r="G14033">
        <v>41904</v>
      </c>
      <c r="H14033" t="s">
        <v>7</v>
      </c>
      <c r="I14033" t="s">
        <v>8</v>
      </c>
      <c r="J14033">
        <v>140</v>
      </c>
      <c r="K14033">
        <v>4</v>
      </c>
      <c r="L14033" t="s">
        <v>240</v>
      </c>
      <c r="M14033" t="s">
        <v>258</v>
      </c>
      <c r="N14033" t="s">
        <v>259</v>
      </c>
      <c r="O14033" s="9">
        <f t="shared" si="705"/>
        <v>40</v>
      </c>
      <c r="P14033" s="1">
        <f t="shared" si="706"/>
        <v>2.8571428571428571E-2</v>
      </c>
      <c r="Q14033">
        <f t="shared" si="707"/>
        <v>9.9999999999999992E-2</v>
      </c>
    </row>
    <row r="14034" spans="2:17" x14ac:dyDescent="0.25">
      <c r="B14034" t="s">
        <v>264</v>
      </c>
      <c r="C14034">
        <v>169472</v>
      </c>
      <c r="D14034">
        <v>1</v>
      </c>
      <c r="E14034">
        <v>1</v>
      </c>
      <c r="F14034">
        <v>3.5</v>
      </c>
      <c r="G14034">
        <v>41904</v>
      </c>
      <c r="H14034" t="s">
        <v>7</v>
      </c>
      <c r="I14034" t="s">
        <v>8</v>
      </c>
      <c r="J14034">
        <v>140</v>
      </c>
      <c r="K14034">
        <v>4</v>
      </c>
      <c r="L14034" t="s">
        <v>240</v>
      </c>
      <c r="M14034" t="s">
        <v>258</v>
      </c>
      <c r="N14034" t="s">
        <v>259</v>
      </c>
      <c r="O14034" s="9">
        <f t="shared" si="705"/>
        <v>40</v>
      </c>
      <c r="P14034" s="1">
        <f t="shared" si="706"/>
        <v>2.8571428571428571E-2</v>
      </c>
      <c r="Q14034">
        <f t="shared" si="707"/>
        <v>9.9999999999999992E-2</v>
      </c>
    </row>
    <row r="14035" spans="2:17" x14ac:dyDescent="0.25">
      <c r="B14035" t="s">
        <v>264</v>
      </c>
      <c r="C14035">
        <v>169566</v>
      </c>
      <c r="D14035">
        <v>1</v>
      </c>
      <c r="E14035">
        <v>1</v>
      </c>
      <c r="F14035">
        <v>3.5</v>
      </c>
      <c r="G14035">
        <v>41906</v>
      </c>
      <c r="H14035" t="s">
        <v>7</v>
      </c>
      <c r="I14035" t="s">
        <v>8</v>
      </c>
      <c r="J14035">
        <v>140</v>
      </c>
      <c r="K14035">
        <v>4</v>
      </c>
      <c r="L14035" t="s">
        <v>240</v>
      </c>
      <c r="M14035" t="s">
        <v>258</v>
      </c>
      <c r="N14035" t="s">
        <v>259</v>
      </c>
      <c r="O14035" s="9">
        <f t="shared" si="705"/>
        <v>40</v>
      </c>
      <c r="P14035" s="1">
        <f t="shared" si="706"/>
        <v>2.8571428571428571E-2</v>
      </c>
      <c r="Q14035">
        <f t="shared" si="707"/>
        <v>9.9999999999999992E-2</v>
      </c>
    </row>
    <row r="14036" spans="2:17" x14ac:dyDescent="0.25">
      <c r="B14036" t="s">
        <v>264</v>
      </c>
      <c r="C14036">
        <v>169567</v>
      </c>
      <c r="D14036">
        <v>1</v>
      </c>
      <c r="E14036">
        <v>1</v>
      </c>
      <c r="F14036">
        <v>3.5</v>
      </c>
      <c r="G14036">
        <v>41906</v>
      </c>
      <c r="H14036" t="s">
        <v>7</v>
      </c>
      <c r="I14036" t="s">
        <v>8</v>
      </c>
      <c r="J14036">
        <v>140</v>
      </c>
      <c r="K14036">
        <v>4</v>
      </c>
      <c r="L14036" t="s">
        <v>240</v>
      </c>
      <c r="M14036" t="s">
        <v>258</v>
      </c>
      <c r="N14036" t="s">
        <v>259</v>
      </c>
      <c r="O14036" s="9">
        <f t="shared" si="705"/>
        <v>40</v>
      </c>
      <c r="P14036" s="1">
        <f t="shared" si="706"/>
        <v>2.8571428571428571E-2</v>
      </c>
      <c r="Q14036">
        <f t="shared" si="707"/>
        <v>9.9999999999999992E-2</v>
      </c>
    </row>
    <row r="14037" spans="2:17" x14ac:dyDescent="0.25">
      <c r="B14037" t="s">
        <v>264</v>
      </c>
      <c r="C14037">
        <v>169473</v>
      </c>
      <c r="D14037">
        <v>1</v>
      </c>
      <c r="E14037">
        <v>1</v>
      </c>
      <c r="F14037">
        <v>3.5</v>
      </c>
      <c r="G14037">
        <v>41904</v>
      </c>
      <c r="H14037" t="s">
        <v>7</v>
      </c>
      <c r="I14037" t="s">
        <v>8</v>
      </c>
      <c r="J14037">
        <v>140</v>
      </c>
      <c r="K14037">
        <v>4</v>
      </c>
      <c r="L14037" t="s">
        <v>240</v>
      </c>
      <c r="M14037" t="s">
        <v>258</v>
      </c>
      <c r="N14037" t="s">
        <v>259</v>
      </c>
      <c r="O14037" s="9">
        <f t="shared" si="705"/>
        <v>40</v>
      </c>
      <c r="P14037" s="1">
        <f t="shared" si="706"/>
        <v>2.8571428571428571E-2</v>
      </c>
      <c r="Q14037">
        <f t="shared" si="707"/>
        <v>9.9999999999999992E-2</v>
      </c>
    </row>
    <row r="14038" spans="2:17" x14ac:dyDescent="0.25">
      <c r="B14038" t="s">
        <v>264</v>
      </c>
      <c r="C14038">
        <v>169635</v>
      </c>
      <c r="D14038">
        <v>1</v>
      </c>
      <c r="E14038">
        <v>1</v>
      </c>
      <c r="F14038">
        <v>3.5</v>
      </c>
      <c r="G14038">
        <v>42029</v>
      </c>
      <c r="H14038" t="s">
        <v>7</v>
      </c>
      <c r="I14038" t="s">
        <v>8</v>
      </c>
      <c r="J14038">
        <v>140</v>
      </c>
      <c r="K14038">
        <v>4</v>
      </c>
      <c r="L14038" t="s">
        <v>240</v>
      </c>
      <c r="M14038" t="s">
        <v>258</v>
      </c>
      <c r="N14038" t="s">
        <v>259</v>
      </c>
      <c r="O14038" s="9">
        <f t="shared" si="705"/>
        <v>40</v>
      </c>
      <c r="P14038" s="1">
        <f t="shared" si="706"/>
        <v>2.8571428571428571E-2</v>
      </c>
      <c r="Q14038">
        <f t="shared" si="707"/>
        <v>9.9999999999999992E-2</v>
      </c>
    </row>
    <row r="14039" spans="2:17" x14ac:dyDescent="0.25">
      <c r="B14039" t="s">
        <v>264</v>
      </c>
      <c r="C14039">
        <v>169636</v>
      </c>
      <c r="D14039">
        <v>1</v>
      </c>
      <c r="E14039">
        <v>1</v>
      </c>
      <c r="F14039">
        <v>3.5</v>
      </c>
      <c r="G14039">
        <v>42029</v>
      </c>
      <c r="H14039" t="s">
        <v>7</v>
      </c>
      <c r="I14039" t="s">
        <v>8</v>
      </c>
      <c r="J14039">
        <v>140</v>
      </c>
      <c r="K14039">
        <v>4</v>
      </c>
      <c r="L14039" t="s">
        <v>240</v>
      </c>
      <c r="M14039" t="s">
        <v>258</v>
      </c>
      <c r="N14039" t="s">
        <v>259</v>
      </c>
      <c r="O14039" s="9">
        <f t="shared" si="705"/>
        <v>40</v>
      </c>
      <c r="P14039" s="1">
        <f t="shared" si="706"/>
        <v>2.8571428571428571E-2</v>
      </c>
      <c r="Q14039">
        <f t="shared" si="707"/>
        <v>9.9999999999999992E-2</v>
      </c>
    </row>
    <row r="14040" spans="2:17" x14ac:dyDescent="0.25">
      <c r="B14040" t="s">
        <v>264</v>
      </c>
      <c r="C14040">
        <v>169637</v>
      </c>
      <c r="D14040">
        <v>1</v>
      </c>
      <c r="E14040">
        <v>1</v>
      </c>
      <c r="F14040">
        <v>3.5</v>
      </c>
      <c r="G14040">
        <v>42029</v>
      </c>
      <c r="H14040" t="s">
        <v>7</v>
      </c>
      <c r="I14040" t="s">
        <v>8</v>
      </c>
      <c r="J14040">
        <v>140</v>
      </c>
      <c r="K14040">
        <v>4</v>
      </c>
      <c r="L14040" t="s">
        <v>240</v>
      </c>
      <c r="M14040" t="s">
        <v>258</v>
      </c>
      <c r="N14040" t="s">
        <v>259</v>
      </c>
      <c r="O14040" s="9">
        <f t="shared" si="705"/>
        <v>40</v>
      </c>
      <c r="P14040" s="1">
        <f t="shared" si="706"/>
        <v>2.8571428571428571E-2</v>
      </c>
      <c r="Q14040">
        <f t="shared" si="707"/>
        <v>9.9999999999999992E-2</v>
      </c>
    </row>
    <row r="14041" spans="2:17" x14ac:dyDescent="0.25">
      <c r="B14041" t="s">
        <v>264</v>
      </c>
      <c r="C14041">
        <v>169638</v>
      </c>
      <c r="D14041">
        <v>1</v>
      </c>
      <c r="E14041">
        <v>1</v>
      </c>
      <c r="F14041">
        <v>3.5</v>
      </c>
      <c r="G14041">
        <v>42029</v>
      </c>
      <c r="H14041" t="s">
        <v>7</v>
      </c>
      <c r="I14041" t="s">
        <v>8</v>
      </c>
      <c r="J14041">
        <v>140</v>
      </c>
      <c r="K14041">
        <v>4</v>
      </c>
      <c r="L14041" t="s">
        <v>240</v>
      </c>
      <c r="M14041" t="s">
        <v>258</v>
      </c>
      <c r="N14041" t="s">
        <v>259</v>
      </c>
      <c r="O14041" s="9">
        <f t="shared" si="705"/>
        <v>40</v>
      </c>
      <c r="P14041" s="1">
        <f t="shared" si="706"/>
        <v>2.8571428571428571E-2</v>
      </c>
      <c r="Q14041">
        <f t="shared" si="707"/>
        <v>9.9999999999999992E-2</v>
      </c>
    </row>
    <row r="14042" spans="2:17" x14ac:dyDescent="0.25">
      <c r="B14042" t="s">
        <v>264</v>
      </c>
      <c r="C14042">
        <v>169510</v>
      </c>
      <c r="D14042">
        <v>1</v>
      </c>
      <c r="E14042">
        <v>1</v>
      </c>
      <c r="F14042">
        <v>3.5</v>
      </c>
      <c r="G14042">
        <v>42028</v>
      </c>
      <c r="H14042" t="s">
        <v>7</v>
      </c>
      <c r="I14042" t="s">
        <v>8</v>
      </c>
      <c r="J14042">
        <v>140</v>
      </c>
      <c r="K14042">
        <v>4</v>
      </c>
      <c r="L14042" t="s">
        <v>240</v>
      </c>
      <c r="M14042" t="s">
        <v>258</v>
      </c>
      <c r="N14042" t="s">
        <v>259</v>
      </c>
      <c r="O14042" s="9">
        <f t="shared" si="705"/>
        <v>40</v>
      </c>
      <c r="P14042" s="1">
        <f t="shared" si="706"/>
        <v>2.8571428571428571E-2</v>
      </c>
      <c r="Q14042">
        <f t="shared" si="707"/>
        <v>9.9999999999999992E-2</v>
      </c>
    </row>
    <row r="14043" spans="2:17" x14ac:dyDescent="0.25">
      <c r="B14043" t="s">
        <v>264</v>
      </c>
      <c r="C14043">
        <v>169623</v>
      </c>
      <c r="D14043">
        <v>1</v>
      </c>
      <c r="E14043">
        <v>1</v>
      </c>
      <c r="F14043">
        <v>3.5</v>
      </c>
      <c r="G14043">
        <v>42028</v>
      </c>
      <c r="H14043" t="s">
        <v>7</v>
      </c>
      <c r="I14043" t="s">
        <v>8</v>
      </c>
      <c r="J14043">
        <v>140</v>
      </c>
      <c r="K14043">
        <v>4</v>
      </c>
      <c r="L14043" t="s">
        <v>240</v>
      </c>
      <c r="M14043" t="s">
        <v>258</v>
      </c>
      <c r="N14043" t="s">
        <v>259</v>
      </c>
      <c r="O14043" s="9">
        <f t="shared" si="705"/>
        <v>40</v>
      </c>
      <c r="P14043" s="1">
        <f t="shared" si="706"/>
        <v>2.8571428571428571E-2</v>
      </c>
      <c r="Q14043">
        <f t="shared" si="707"/>
        <v>9.9999999999999992E-2</v>
      </c>
    </row>
    <row r="14044" spans="2:17" x14ac:dyDescent="0.25">
      <c r="B14044" t="s">
        <v>264</v>
      </c>
      <c r="C14044">
        <v>169624</v>
      </c>
      <c r="D14044">
        <v>1</v>
      </c>
      <c r="E14044">
        <v>1</v>
      </c>
      <c r="F14044">
        <v>3.5</v>
      </c>
      <c r="G14044">
        <v>42028</v>
      </c>
      <c r="H14044" t="s">
        <v>7</v>
      </c>
      <c r="I14044" t="s">
        <v>8</v>
      </c>
      <c r="J14044">
        <v>140</v>
      </c>
      <c r="K14044">
        <v>4</v>
      </c>
      <c r="L14044" t="s">
        <v>240</v>
      </c>
      <c r="M14044" t="s">
        <v>258</v>
      </c>
      <c r="N14044" t="s">
        <v>259</v>
      </c>
      <c r="O14044" s="9">
        <f t="shared" si="705"/>
        <v>40</v>
      </c>
      <c r="P14044" s="1">
        <f t="shared" si="706"/>
        <v>2.8571428571428571E-2</v>
      </c>
      <c r="Q14044">
        <f t="shared" si="707"/>
        <v>9.9999999999999992E-2</v>
      </c>
    </row>
    <row r="14045" spans="2:17" x14ac:dyDescent="0.25">
      <c r="B14045" t="s">
        <v>264</v>
      </c>
      <c r="C14045">
        <v>169547</v>
      </c>
      <c r="D14045">
        <v>1</v>
      </c>
      <c r="E14045">
        <v>1</v>
      </c>
      <c r="F14045">
        <v>3.5</v>
      </c>
      <c r="G14045">
        <v>42033</v>
      </c>
      <c r="H14045" t="s">
        <v>7</v>
      </c>
      <c r="I14045" t="s">
        <v>8</v>
      </c>
      <c r="J14045">
        <v>140</v>
      </c>
      <c r="K14045">
        <v>4</v>
      </c>
      <c r="L14045" t="s">
        <v>240</v>
      </c>
      <c r="M14045" t="s">
        <v>258</v>
      </c>
      <c r="N14045" t="s">
        <v>259</v>
      </c>
      <c r="O14045" s="9">
        <f t="shared" si="705"/>
        <v>40</v>
      </c>
      <c r="P14045" s="1">
        <f t="shared" si="706"/>
        <v>2.8571428571428571E-2</v>
      </c>
      <c r="Q14045">
        <f t="shared" si="707"/>
        <v>9.9999999999999992E-2</v>
      </c>
    </row>
    <row r="14046" spans="2:17" x14ac:dyDescent="0.25">
      <c r="B14046" t="s">
        <v>264</v>
      </c>
      <c r="C14046">
        <v>169548</v>
      </c>
      <c r="D14046">
        <v>1</v>
      </c>
      <c r="E14046">
        <v>1</v>
      </c>
      <c r="F14046">
        <v>3.5</v>
      </c>
      <c r="G14046">
        <v>42033</v>
      </c>
      <c r="H14046" t="s">
        <v>7</v>
      </c>
      <c r="I14046" t="s">
        <v>8</v>
      </c>
      <c r="J14046">
        <v>140</v>
      </c>
      <c r="K14046">
        <v>4</v>
      </c>
      <c r="L14046" t="s">
        <v>240</v>
      </c>
      <c r="M14046" t="s">
        <v>258</v>
      </c>
      <c r="N14046" t="s">
        <v>259</v>
      </c>
      <c r="O14046" s="9">
        <f t="shared" si="705"/>
        <v>40</v>
      </c>
      <c r="P14046" s="1">
        <f t="shared" si="706"/>
        <v>2.8571428571428571E-2</v>
      </c>
      <c r="Q14046">
        <f t="shared" si="707"/>
        <v>9.9999999999999992E-2</v>
      </c>
    </row>
    <row r="14047" spans="2:17" x14ac:dyDescent="0.25">
      <c r="B14047" t="s">
        <v>264</v>
      </c>
      <c r="C14047">
        <v>169550</v>
      </c>
      <c r="D14047">
        <v>1</v>
      </c>
      <c r="E14047">
        <v>1</v>
      </c>
      <c r="F14047">
        <v>3.5</v>
      </c>
      <c r="G14047">
        <v>42033</v>
      </c>
      <c r="H14047" t="s">
        <v>7</v>
      </c>
      <c r="I14047" t="s">
        <v>8</v>
      </c>
      <c r="J14047">
        <v>140</v>
      </c>
      <c r="K14047">
        <v>4</v>
      </c>
      <c r="L14047" t="s">
        <v>240</v>
      </c>
      <c r="M14047" t="s">
        <v>258</v>
      </c>
      <c r="N14047" t="s">
        <v>259</v>
      </c>
      <c r="O14047" s="9">
        <f t="shared" si="705"/>
        <v>40</v>
      </c>
      <c r="P14047" s="1">
        <f t="shared" si="706"/>
        <v>2.8571428571428571E-2</v>
      </c>
      <c r="Q14047">
        <f t="shared" si="707"/>
        <v>9.9999999999999992E-2</v>
      </c>
    </row>
    <row r="14048" spans="2:17" x14ac:dyDescent="0.25">
      <c r="B14048" t="s">
        <v>264</v>
      </c>
      <c r="C14048">
        <v>169651</v>
      </c>
      <c r="D14048">
        <v>1</v>
      </c>
      <c r="E14048">
        <v>1</v>
      </c>
      <c r="F14048">
        <v>3.5</v>
      </c>
      <c r="G14048">
        <v>42033</v>
      </c>
      <c r="H14048" t="s">
        <v>7</v>
      </c>
      <c r="I14048" t="s">
        <v>8</v>
      </c>
      <c r="J14048">
        <v>140</v>
      </c>
      <c r="K14048">
        <v>4</v>
      </c>
      <c r="L14048" t="s">
        <v>240</v>
      </c>
      <c r="M14048" t="s">
        <v>258</v>
      </c>
      <c r="N14048" t="s">
        <v>259</v>
      </c>
      <c r="O14048" s="9">
        <f t="shared" si="705"/>
        <v>40</v>
      </c>
      <c r="P14048" s="1">
        <f t="shared" si="706"/>
        <v>2.8571428571428571E-2</v>
      </c>
      <c r="Q14048">
        <f t="shared" si="707"/>
        <v>9.9999999999999992E-2</v>
      </c>
    </row>
    <row r="14049" spans="2:17" x14ac:dyDescent="0.25">
      <c r="B14049" t="s">
        <v>264</v>
      </c>
      <c r="C14049">
        <v>169542</v>
      </c>
      <c r="D14049">
        <v>1</v>
      </c>
      <c r="E14049">
        <v>1</v>
      </c>
      <c r="F14049">
        <v>3.5</v>
      </c>
      <c r="G14049">
        <v>42033</v>
      </c>
      <c r="H14049" t="s">
        <v>7</v>
      </c>
      <c r="I14049" t="s">
        <v>8</v>
      </c>
      <c r="J14049">
        <v>140</v>
      </c>
      <c r="K14049">
        <v>4</v>
      </c>
      <c r="L14049" t="s">
        <v>240</v>
      </c>
      <c r="M14049" t="s">
        <v>258</v>
      </c>
      <c r="N14049" t="s">
        <v>259</v>
      </c>
      <c r="O14049" s="9">
        <f t="shared" si="705"/>
        <v>40</v>
      </c>
      <c r="P14049" s="1">
        <f t="shared" si="706"/>
        <v>2.8571428571428571E-2</v>
      </c>
      <c r="Q14049">
        <f t="shared" si="707"/>
        <v>9.9999999999999992E-2</v>
      </c>
    </row>
    <row r="14050" spans="2:17" x14ac:dyDescent="0.25">
      <c r="B14050" t="s">
        <v>264</v>
      </c>
      <c r="C14050">
        <v>157906</v>
      </c>
      <c r="D14050">
        <v>1</v>
      </c>
      <c r="E14050">
        <v>1</v>
      </c>
      <c r="F14050">
        <v>3.5</v>
      </c>
      <c r="G14050">
        <v>42035</v>
      </c>
      <c r="H14050" t="s">
        <v>7</v>
      </c>
      <c r="I14050" t="s">
        <v>8</v>
      </c>
      <c r="J14050">
        <v>140</v>
      </c>
      <c r="K14050">
        <v>4</v>
      </c>
      <c r="L14050" t="s">
        <v>240</v>
      </c>
      <c r="M14050" t="s">
        <v>258</v>
      </c>
      <c r="N14050" t="s">
        <v>259</v>
      </c>
      <c r="O14050" s="9">
        <f t="shared" si="705"/>
        <v>40</v>
      </c>
      <c r="P14050" s="1">
        <f t="shared" si="706"/>
        <v>2.8571428571428571E-2</v>
      </c>
      <c r="Q14050">
        <f t="shared" si="707"/>
        <v>9.9999999999999992E-2</v>
      </c>
    </row>
    <row r="14051" spans="2:17" x14ac:dyDescent="0.25">
      <c r="B14051" t="s">
        <v>264</v>
      </c>
      <c r="C14051">
        <v>157905</v>
      </c>
      <c r="D14051">
        <v>1</v>
      </c>
      <c r="E14051">
        <v>1</v>
      </c>
      <c r="F14051">
        <v>3.5</v>
      </c>
      <c r="G14051">
        <v>42035</v>
      </c>
      <c r="H14051" t="s">
        <v>7</v>
      </c>
      <c r="I14051" t="s">
        <v>8</v>
      </c>
      <c r="J14051">
        <v>140</v>
      </c>
      <c r="K14051">
        <v>4</v>
      </c>
      <c r="L14051" t="s">
        <v>240</v>
      </c>
      <c r="M14051" t="s">
        <v>258</v>
      </c>
      <c r="N14051" t="s">
        <v>259</v>
      </c>
      <c r="O14051" s="9">
        <f t="shared" si="705"/>
        <v>40</v>
      </c>
      <c r="P14051" s="1">
        <f t="shared" si="706"/>
        <v>2.8571428571428571E-2</v>
      </c>
      <c r="Q14051">
        <f t="shared" si="707"/>
        <v>9.9999999999999992E-2</v>
      </c>
    </row>
    <row r="14052" spans="2:17" x14ac:dyDescent="0.25">
      <c r="B14052" t="s">
        <v>264</v>
      </c>
      <c r="C14052">
        <v>157904</v>
      </c>
      <c r="D14052">
        <v>1</v>
      </c>
      <c r="E14052">
        <v>1</v>
      </c>
      <c r="F14052">
        <v>3.5</v>
      </c>
      <c r="G14052">
        <v>42035</v>
      </c>
      <c r="H14052" t="s">
        <v>7</v>
      </c>
      <c r="I14052" t="s">
        <v>8</v>
      </c>
      <c r="J14052">
        <v>140</v>
      </c>
      <c r="K14052">
        <v>4</v>
      </c>
      <c r="L14052" t="s">
        <v>240</v>
      </c>
      <c r="M14052" t="s">
        <v>258</v>
      </c>
      <c r="N14052" t="s">
        <v>259</v>
      </c>
      <c r="O14052" s="9">
        <f t="shared" si="705"/>
        <v>40</v>
      </c>
      <c r="P14052" s="1">
        <f t="shared" si="706"/>
        <v>2.8571428571428571E-2</v>
      </c>
      <c r="Q14052">
        <f t="shared" si="707"/>
        <v>9.9999999999999992E-2</v>
      </c>
    </row>
    <row r="14053" spans="2:17" x14ac:dyDescent="0.25">
      <c r="B14053" t="s">
        <v>264</v>
      </c>
      <c r="C14053">
        <v>157902</v>
      </c>
      <c r="D14053">
        <v>1</v>
      </c>
      <c r="E14053">
        <v>1</v>
      </c>
      <c r="F14053">
        <v>3.5</v>
      </c>
      <c r="G14053">
        <v>42035</v>
      </c>
      <c r="H14053" t="s">
        <v>7</v>
      </c>
      <c r="I14053" t="s">
        <v>8</v>
      </c>
      <c r="J14053">
        <v>140</v>
      </c>
      <c r="K14053">
        <v>4</v>
      </c>
      <c r="L14053" t="s">
        <v>240</v>
      </c>
      <c r="M14053" t="s">
        <v>258</v>
      </c>
      <c r="N14053" t="s">
        <v>259</v>
      </c>
      <c r="O14053" s="9">
        <f t="shared" si="705"/>
        <v>40</v>
      </c>
      <c r="P14053" s="1">
        <f t="shared" si="706"/>
        <v>2.8571428571428571E-2</v>
      </c>
      <c r="Q14053">
        <f t="shared" si="707"/>
        <v>9.9999999999999992E-2</v>
      </c>
    </row>
    <row r="14054" spans="2:17" x14ac:dyDescent="0.25">
      <c r="B14054" t="s">
        <v>264</v>
      </c>
      <c r="C14054">
        <v>157901</v>
      </c>
      <c r="D14054">
        <v>1</v>
      </c>
      <c r="E14054">
        <v>1</v>
      </c>
      <c r="F14054">
        <v>3.5</v>
      </c>
      <c r="G14054">
        <v>42035</v>
      </c>
      <c r="H14054" t="s">
        <v>7</v>
      </c>
      <c r="I14054" t="s">
        <v>8</v>
      </c>
      <c r="J14054">
        <v>140</v>
      </c>
      <c r="K14054">
        <v>4</v>
      </c>
      <c r="L14054" t="s">
        <v>240</v>
      </c>
      <c r="M14054" t="s">
        <v>258</v>
      </c>
      <c r="N14054" t="s">
        <v>259</v>
      </c>
      <c r="O14054" s="9">
        <f t="shared" si="705"/>
        <v>40</v>
      </c>
      <c r="P14054" s="1">
        <f t="shared" si="706"/>
        <v>2.8571428571428571E-2</v>
      </c>
      <c r="Q14054">
        <f t="shared" si="707"/>
        <v>9.9999999999999992E-2</v>
      </c>
    </row>
    <row r="14055" spans="2:17" x14ac:dyDescent="0.25">
      <c r="B14055" t="s">
        <v>264</v>
      </c>
      <c r="C14055">
        <v>169014</v>
      </c>
      <c r="D14055">
        <v>1</v>
      </c>
      <c r="E14055">
        <v>1</v>
      </c>
      <c r="F14055">
        <v>3.5</v>
      </c>
      <c r="G14055">
        <v>42047</v>
      </c>
      <c r="H14055" t="s">
        <v>7</v>
      </c>
      <c r="I14055" t="s">
        <v>8</v>
      </c>
      <c r="J14055">
        <v>140</v>
      </c>
      <c r="K14055">
        <v>4</v>
      </c>
      <c r="L14055" t="s">
        <v>240</v>
      </c>
      <c r="M14055" t="s">
        <v>258</v>
      </c>
      <c r="N14055" t="s">
        <v>259</v>
      </c>
      <c r="O14055" s="9">
        <f t="shared" si="705"/>
        <v>40</v>
      </c>
      <c r="P14055" s="1">
        <f t="shared" si="706"/>
        <v>2.8571428571428571E-2</v>
      </c>
      <c r="Q14055">
        <f t="shared" si="707"/>
        <v>9.9999999999999992E-2</v>
      </c>
    </row>
    <row r="14056" spans="2:17" x14ac:dyDescent="0.25">
      <c r="B14056" t="s">
        <v>264</v>
      </c>
      <c r="C14056">
        <v>169013</v>
      </c>
      <c r="D14056">
        <v>1</v>
      </c>
      <c r="E14056">
        <v>1</v>
      </c>
      <c r="F14056">
        <v>3.5</v>
      </c>
      <c r="G14056">
        <v>42047</v>
      </c>
      <c r="H14056" t="s">
        <v>7</v>
      </c>
      <c r="I14056" t="s">
        <v>8</v>
      </c>
      <c r="J14056">
        <v>140</v>
      </c>
      <c r="K14056">
        <v>4</v>
      </c>
      <c r="L14056" t="s">
        <v>240</v>
      </c>
      <c r="M14056" t="s">
        <v>258</v>
      </c>
      <c r="N14056" t="s">
        <v>259</v>
      </c>
      <c r="O14056" s="9">
        <f t="shared" si="705"/>
        <v>40</v>
      </c>
      <c r="P14056" s="1">
        <f t="shared" si="706"/>
        <v>2.8571428571428571E-2</v>
      </c>
      <c r="Q14056">
        <f t="shared" si="707"/>
        <v>9.9999999999999992E-2</v>
      </c>
    </row>
    <row r="14057" spans="2:17" x14ac:dyDescent="0.25">
      <c r="B14057" t="s">
        <v>264</v>
      </c>
      <c r="C14057">
        <v>169012</v>
      </c>
      <c r="D14057">
        <v>1</v>
      </c>
      <c r="E14057">
        <v>1</v>
      </c>
      <c r="F14057">
        <v>3.5</v>
      </c>
      <c r="G14057">
        <v>42047</v>
      </c>
      <c r="H14057" t="s">
        <v>7</v>
      </c>
      <c r="I14057" t="s">
        <v>8</v>
      </c>
      <c r="J14057">
        <v>140</v>
      </c>
      <c r="K14057">
        <v>4</v>
      </c>
      <c r="L14057" t="s">
        <v>240</v>
      </c>
      <c r="M14057" t="s">
        <v>258</v>
      </c>
      <c r="N14057" t="s">
        <v>259</v>
      </c>
      <c r="O14057" s="9">
        <f t="shared" si="705"/>
        <v>40</v>
      </c>
      <c r="P14057" s="1">
        <f t="shared" si="706"/>
        <v>2.8571428571428571E-2</v>
      </c>
      <c r="Q14057">
        <f t="shared" si="707"/>
        <v>9.9999999999999992E-2</v>
      </c>
    </row>
    <row r="14058" spans="2:17" x14ac:dyDescent="0.25">
      <c r="B14058" t="s">
        <v>264</v>
      </c>
      <c r="C14058">
        <v>169011</v>
      </c>
      <c r="D14058">
        <v>1</v>
      </c>
      <c r="E14058">
        <v>1</v>
      </c>
      <c r="F14058">
        <v>3.5</v>
      </c>
      <c r="G14058">
        <v>42047</v>
      </c>
      <c r="H14058" t="s">
        <v>7</v>
      </c>
      <c r="I14058" t="s">
        <v>8</v>
      </c>
      <c r="J14058">
        <v>140</v>
      </c>
      <c r="K14058">
        <v>4</v>
      </c>
      <c r="L14058" t="s">
        <v>240</v>
      </c>
      <c r="M14058" t="s">
        <v>258</v>
      </c>
      <c r="N14058" t="s">
        <v>259</v>
      </c>
      <c r="O14058" s="9">
        <f t="shared" si="705"/>
        <v>40</v>
      </c>
      <c r="P14058" s="1">
        <f t="shared" si="706"/>
        <v>2.8571428571428571E-2</v>
      </c>
      <c r="Q14058">
        <f t="shared" si="707"/>
        <v>9.9999999999999992E-2</v>
      </c>
    </row>
    <row r="14059" spans="2:17" x14ac:dyDescent="0.25">
      <c r="B14059" t="s">
        <v>264</v>
      </c>
      <c r="C14059">
        <v>169022</v>
      </c>
      <c r="D14059">
        <v>1</v>
      </c>
      <c r="E14059">
        <v>1</v>
      </c>
      <c r="F14059">
        <v>3.5</v>
      </c>
      <c r="G14059">
        <v>42047</v>
      </c>
      <c r="H14059" t="s">
        <v>7</v>
      </c>
      <c r="I14059" t="s">
        <v>8</v>
      </c>
      <c r="J14059">
        <v>140</v>
      </c>
      <c r="K14059">
        <v>4</v>
      </c>
      <c r="L14059" t="s">
        <v>240</v>
      </c>
      <c r="M14059" t="s">
        <v>258</v>
      </c>
      <c r="N14059" t="s">
        <v>259</v>
      </c>
      <c r="O14059" s="9">
        <f t="shared" si="705"/>
        <v>40</v>
      </c>
      <c r="P14059" s="1">
        <f t="shared" si="706"/>
        <v>2.8571428571428571E-2</v>
      </c>
      <c r="Q14059">
        <f t="shared" si="707"/>
        <v>9.9999999999999992E-2</v>
      </c>
    </row>
    <row r="14060" spans="2:17" x14ac:dyDescent="0.25">
      <c r="B14060" t="s">
        <v>264</v>
      </c>
      <c r="C14060">
        <v>169021</v>
      </c>
      <c r="D14060">
        <v>1</v>
      </c>
      <c r="E14060">
        <v>1</v>
      </c>
      <c r="F14060">
        <v>3.5</v>
      </c>
      <c r="G14060">
        <v>42047</v>
      </c>
      <c r="H14060" t="s">
        <v>7</v>
      </c>
      <c r="I14060" t="s">
        <v>8</v>
      </c>
      <c r="J14060">
        <v>140</v>
      </c>
      <c r="K14060">
        <v>4</v>
      </c>
      <c r="L14060" t="s">
        <v>240</v>
      </c>
      <c r="M14060" t="s">
        <v>258</v>
      </c>
      <c r="N14060" t="s">
        <v>259</v>
      </c>
      <c r="O14060" s="9">
        <f t="shared" si="705"/>
        <v>40</v>
      </c>
      <c r="P14060" s="1">
        <f t="shared" si="706"/>
        <v>2.8571428571428571E-2</v>
      </c>
      <c r="Q14060">
        <f t="shared" si="707"/>
        <v>9.9999999999999992E-2</v>
      </c>
    </row>
    <row r="14061" spans="2:17" x14ac:dyDescent="0.25">
      <c r="B14061" t="s">
        <v>264</v>
      </c>
      <c r="C14061">
        <v>169020</v>
      </c>
      <c r="D14061">
        <v>1</v>
      </c>
      <c r="E14061">
        <v>1</v>
      </c>
      <c r="F14061">
        <v>3.5</v>
      </c>
      <c r="G14061">
        <v>42047</v>
      </c>
      <c r="H14061" t="s">
        <v>7</v>
      </c>
      <c r="I14061" t="s">
        <v>8</v>
      </c>
      <c r="J14061">
        <v>140</v>
      </c>
      <c r="K14061">
        <v>4</v>
      </c>
      <c r="L14061" t="s">
        <v>240</v>
      </c>
      <c r="M14061" t="s">
        <v>258</v>
      </c>
      <c r="N14061" t="s">
        <v>259</v>
      </c>
      <c r="O14061" s="9">
        <f t="shared" si="705"/>
        <v>40</v>
      </c>
      <c r="P14061" s="1">
        <f t="shared" si="706"/>
        <v>2.8571428571428571E-2</v>
      </c>
      <c r="Q14061">
        <f t="shared" si="707"/>
        <v>9.9999999999999992E-2</v>
      </c>
    </row>
    <row r="14062" spans="2:17" x14ac:dyDescent="0.25">
      <c r="B14062" t="s">
        <v>264</v>
      </c>
      <c r="C14062">
        <v>169019</v>
      </c>
      <c r="D14062">
        <v>1</v>
      </c>
      <c r="E14062">
        <v>1</v>
      </c>
      <c r="F14062">
        <v>3.5</v>
      </c>
      <c r="G14062">
        <v>42047</v>
      </c>
      <c r="H14062" t="s">
        <v>7</v>
      </c>
      <c r="I14062" t="s">
        <v>8</v>
      </c>
      <c r="J14062">
        <v>140</v>
      </c>
      <c r="K14062">
        <v>4</v>
      </c>
      <c r="L14062" t="s">
        <v>240</v>
      </c>
      <c r="M14062" t="s">
        <v>258</v>
      </c>
      <c r="N14062" t="s">
        <v>259</v>
      </c>
      <c r="O14062" s="9">
        <f t="shared" si="705"/>
        <v>40</v>
      </c>
      <c r="P14062" s="1">
        <f t="shared" si="706"/>
        <v>2.8571428571428571E-2</v>
      </c>
      <c r="Q14062">
        <f t="shared" si="707"/>
        <v>9.9999999999999992E-2</v>
      </c>
    </row>
    <row r="14063" spans="2:17" x14ac:dyDescent="0.25">
      <c r="B14063" t="s">
        <v>264</v>
      </c>
      <c r="C14063">
        <v>169017</v>
      </c>
      <c r="D14063">
        <v>1</v>
      </c>
      <c r="E14063">
        <v>1</v>
      </c>
      <c r="F14063">
        <v>3.5</v>
      </c>
      <c r="G14063">
        <v>42047</v>
      </c>
      <c r="H14063" t="s">
        <v>7</v>
      </c>
      <c r="I14063" t="s">
        <v>8</v>
      </c>
      <c r="J14063">
        <v>140</v>
      </c>
      <c r="K14063">
        <v>4</v>
      </c>
      <c r="L14063" t="s">
        <v>240</v>
      </c>
      <c r="M14063" t="s">
        <v>258</v>
      </c>
      <c r="N14063" t="s">
        <v>259</v>
      </c>
      <c r="O14063" s="9">
        <f t="shared" si="705"/>
        <v>40</v>
      </c>
      <c r="P14063" s="1">
        <f t="shared" si="706"/>
        <v>2.8571428571428571E-2</v>
      </c>
      <c r="Q14063">
        <f t="shared" si="707"/>
        <v>9.9999999999999992E-2</v>
      </c>
    </row>
    <row r="14064" spans="2:17" x14ac:dyDescent="0.25">
      <c r="B14064" t="s">
        <v>264</v>
      </c>
      <c r="C14064">
        <v>169018</v>
      </c>
      <c r="D14064">
        <v>1</v>
      </c>
      <c r="E14064">
        <v>1</v>
      </c>
      <c r="F14064">
        <v>3.5</v>
      </c>
      <c r="G14064">
        <v>42047</v>
      </c>
      <c r="H14064" t="s">
        <v>7</v>
      </c>
      <c r="I14064" t="s">
        <v>8</v>
      </c>
      <c r="J14064">
        <v>140</v>
      </c>
      <c r="K14064">
        <v>4</v>
      </c>
      <c r="L14064" t="s">
        <v>240</v>
      </c>
      <c r="M14064" t="s">
        <v>258</v>
      </c>
      <c r="N14064" t="s">
        <v>259</v>
      </c>
      <c r="O14064" s="9">
        <f t="shared" si="705"/>
        <v>40</v>
      </c>
      <c r="P14064" s="1">
        <f t="shared" si="706"/>
        <v>2.8571428571428571E-2</v>
      </c>
      <c r="Q14064">
        <f t="shared" si="707"/>
        <v>9.9999999999999992E-2</v>
      </c>
    </row>
    <row r="14065" spans="2:17" x14ac:dyDescent="0.25">
      <c r="B14065" t="s">
        <v>264</v>
      </c>
      <c r="C14065">
        <v>169016</v>
      </c>
      <c r="D14065">
        <v>1</v>
      </c>
      <c r="E14065">
        <v>1</v>
      </c>
      <c r="F14065">
        <v>3.5</v>
      </c>
      <c r="G14065">
        <v>42047</v>
      </c>
      <c r="H14065" t="s">
        <v>7</v>
      </c>
      <c r="I14065" t="s">
        <v>8</v>
      </c>
      <c r="J14065">
        <v>140</v>
      </c>
      <c r="K14065">
        <v>4</v>
      </c>
      <c r="L14065" t="s">
        <v>240</v>
      </c>
      <c r="M14065" t="s">
        <v>258</v>
      </c>
      <c r="N14065" t="s">
        <v>259</v>
      </c>
      <c r="O14065" s="9">
        <f t="shared" si="705"/>
        <v>40</v>
      </c>
      <c r="P14065" s="1">
        <f t="shared" si="706"/>
        <v>2.8571428571428571E-2</v>
      </c>
      <c r="Q14065">
        <f t="shared" si="707"/>
        <v>9.9999999999999992E-2</v>
      </c>
    </row>
    <row r="14066" spans="2:17" x14ac:dyDescent="0.25">
      <c r="B14066" t="s">
        <v>264</v>
      </c>
      <c r="C14066">
        <v>169015</v>
      </c>
      <c r="D14066">
        <v>1</v>
      </c>
      <c r="E14066">
        <v>1</v>
      </c>
      <c r="F14066">
        <v>3.5</v>
      </c>
      <c r="G14066">
        <v>42047</v>
      </c>
      <c r="H14066" t="s">
        <v>7</v>
      </c>
      <c r="I14066" t="s">
        <v>8</v>
      </c>
      <c r="J14066">
        <v>140</v>
      </c>
      <c r="K14066">
        <v>4</v>
      </c>
      <c r="L14066" t="s">
        <v>240</v>
      </c>
      <c r="M14066" t="s">
        <v>258</v>
      </c>
      <c r="N14066" t="s">
        <v>259</v>
      </c>
      <c r="O14066" s="9">
        <f t="shared" si="705"/>
        <v>40</v>
      </c>
      <c r="P14066" s="1">
        <f t="shared" si="706"/>
        <v>2.8571428571428571E-2</v>
      </c>
      <c r="Q14066">
        <f t="shared" si="707"/>
        <v>9.9999999999999992E-2</v>
      </c>
    </row>
    <row r="14067" spans="2:17" x14ac:dyDescent="0.25">
      <c r="B14067" t="s">
        <v>264</v>
      </c>
      <c r="C14067">
        <v>169440</v>
      </c>
      <c r="D14067">
        <v>1</v>
      </c>
      <c r="E14067">
        <v>1</v>
      </c>
      <c r="F14067">
        <v>3.5</v>
      </c>
      <c r="G14067">
        <v>42045</v>
      </c>
      <c r="H14067" t="s">
        <v>7</v>
      </c>
      <c r="I14067" t="s">
        <v>8</v>
      </c>
      <c r="J14067">
        <v>140</v>
      </c>
      <c r="K14067">
        <v>4</v>
      </c>
      <c r="L14067" t="s">
        <v>240</v>
      </c>
      <c r="M14067" t="s">
        <v>258</v>
      </c>
      <c r="N14067" t="s">
        <v>259</v>
      </c>
      <c r="O14067" s="9">
        <f t="shared" si="705"/>
        <v>40</v>
      </c>
      <c r="P14067" s="1">
        <f t="shared" si="706"/>
        <v>2.8571428571428571E-2</v>
      </c>
      <c r="Q14067">
        <f t="shared" si="707"/>
        <v>9.9999999999999992E-2</v>
      </c>
    </row>
    <row r="14068" spans="2:17" x14ac:dyDescent="0.25">
      <c r="B14068" t="s">
        <v>264</v>
      </c>
      <c r="C14068">
        <v>169441</v>
      </c>
      <c r="D14068">
        <v>1</v>
      </c>
      <c r="E14068">
        <v>1</v>
      </c>
      <c r="F14068">
        <v>3.5</v>
      </c>
      <c r="G14068">
        <v>42045</v>
      </c>
      <c r="H14068" t="s">
        <v>7</v>
      </c>
      <c r="I14068" t="s">
        <v>8</v>
      </c>
      <c r="J14068">
        <v>140</v>
      </c>
      <c r="K14068">
        <v>4</v>
      </c>
      <c r="L14068" t="s">
        <v>240</v>
      </c>
      <c r="M14068" t="s">
        <v>258</v>
      </c>
      <c r="N14068" t="s">
        <v>259</v>
      </c>
      <c r="O14068" s="9">
        <f t="shared" si="705"/>
        <v>40</v>
      </c>
      <c r="P14068" s="1">
        <f t="shared" si="706"/>
        <v>2.8571428571428571E-2</v>
      </c>
      <c r="Q14068">
        <f t="shared" si="707"/>
        <v>9.9999999999999992E-2</v>
      </c>
    </row>
    <row r="14069" spans="2:17" x14ac:dyDescent="0.25">
      <c r="B14069" t="s">
        <v>264</v>
      </c>
      <c r="C14069">
        <v>169442</v>
      </c>
      <c r="D14069">
        <v>1</v>
      </c>
      <c r="E14069">
        <v>1</v>
      </c>
      <c r="F14069">
        <v>3.5</v>
      </c>
      <c r="G14069">
        <v>42045</v>
      </c>
      <c r="H14069" t="s">
        <v>7</v>
      </c>
      <c r="I14069" t="s">
        <v>8</v>
      </c>
      <c r="J14069">
        <v>140</v>
      </c>
      <c r="K14069">
        <v>4</v>
      </c>
      <c r="L14069" t="s">
        <v>240</v>
      </c>
      <c r="M14069" t="s">
        <v>258</v>
      </c>
      <c r="N14069" t="s">
        <v>259</v>
      </c>
      <c r="O14069" s="9">
        <f t="shared" si="705"/>
        <v>40</v>
      </c>
      <c r="P14069" s="1">
        <f t="shared" si="706"/>
        <v>2.8571428571428571E-2</v>
      </c>
      <c r="Q14069">
        <f t="shared" si="707"/>
        <v>9.9999999999999992E-2</v>
      </c>
    </row>
    <row r="14070" spans="2:17" x14ac:dyDescent="0.25">
      <c r="B14070" t="s">
        <v>264</v>
      </c>
      <c r="C14070">
        <v>169443</v>
      </c>
      <c r="D14070">
        <v>1</v>
      </c>
      <c r="E14070">
        <v>1</v>
      </c>
      <c r="F14070">
        <v>3.5</v>
      </c>
      <c r="G14070">
        <v>42045</v>
      </c>
      <c r="H14070" t="s">
        <v>7</v>
      </c>
      <c r="I14070" t="s">
        <v>8</v>
      </c>
      <c r="J14070">
        <v>140</v>
      </c>
      <c r="K14070">
        <v>4</v>
      </c>
      <c r="L14070" t="s">
        <v>240</v>
      </c>
      <c r="M14070" t="s">
        <v>258</v>
      </c>
      <c r="N14070" t="s">
        <v>259</v>
      </c>
      <c r="O14070" s="9">
        <f t="shared" si="705"/>
        <v>40</v>
      </c>
      <c r="P14070" s="1">
        <f t="shared" si="706"/>
        <v>2.8571428571428571E-2</v>
      </c>
      <c r="Q14070">
        <f t="shared" si="707"/>
        <v>9.9999999999999992E-2</v>
      </c>
    </row>
    <row r="14071" spans="2:17" x14ac:dyDescent="0.25">
      <c r="B14071" t="s">
        <v>264</v>
      </c>
      <c r="C14071">
        <v>174677</v>
      </c>
      <c r="D14071">
        <v>1</v>
      </c>
      <c r="E14071">
        <v>1</v>
      </c>
      <c r="F14071">
        <v>3.5</v>
      </c>
      <c r="G14071">
        <v>42032</v>
      </c>
      <c r="H14071" t="s">
        <v>7</v>
      </c>
      <c r="I14071" t="s">
        <v>8</v>
      </c>
      <c r="J14071">
        <v>140</v>
      </c>
      <c r="K14071">
        <v>4</v>
      </c>
      <c r="L14071" t="s">
        <v>240</v>
      </c>
      <c r="M14071" t="s">
        <v>258</v>
      </c>
      <c r="N14071" t="s">
        <v>259</v>
      </c>
      <c r="O14071" s="9">
        <f t="shared" si="705"/>
        <v>40</v>
      </c>
      <c r="P14071" s="1">
        <f t="shared" si="706"/>
        <v>2.8571428571428571E-2</v>
      </c>
      <c r="Q14071">
        <f t="shared" si="707"/>
        <v>9.9999999999999992E-2</v>
      </c>
    </row>
    <row r="14072" spans="2:17" x14ac:dyDescent="0.25">
      <c r="B14072" t="s">
        <v>264</v>
      </c>
      <c r="C14072">
        <v>176382</v>
      </c>
      <c r="D14072">
        <v>1</v>
      </c>
      <c r="E14072">
        <v>1</v>
      </c>
      <c r="F14072">
        <v>3.5</v>
      </c>
      <c r="G14072">
        <v>42035</v>
      </c>
      <c r="H14072" t="s">
        <v>7</v>
      </c>
      <c r="I14072" t="s">
        <v>8</v>
      </c>
      <c r="J14072">
        <v>140</v>
      </c>
      <c r="K14072">
        <v>4</v>
      </c>
      <c r="L14072" t="s">
        <v>240</v>
      </c>
      <c r="M14072" t="s">
        <v>258</v>
      </c>
      <c r="N14072" t="s">
        <v>259</v>
      </c>
      <c r="O14072" s="9">
        <f t="shared" si="705"/>
        <v>40</v>
      </c>
      <c r="P14072" s="1">
        <f t="shared" si="706"/>
        <v>2.8571428571428571E-2</v>
      </c>
      <c r="Q14072">
        <f t="shared" si="707"/>
        <v>9.9999999999999992E-2</v>
      </c>
    </row>
    <row r="14073" spans="2:17" x14ac:dyDescent="0.25">
      <c r="B14073" t="s">
        <v>264</v>
      </c>
      <c r="C14073">
        <v>157763</v>
      </c>
      <c r="D14073">
        <v>1</v>
      </c>
      <c r="E14073">
        <v>1</v>
      </c>
      <c r="F14073">
        <v>3.5</v>
      </c>
      <c r="G14073">
        <v>42051</v>
      </c>
      <c r="H14073" t="s">
        <v>7</v>
      </c>
      <c r="I14073" t="s">
        <v>8</v>
      </c>
      <c r="J14073">
        <v>140</v>
      </c>
      <c r="K14073">
        <v>4</v>
      </c>
      <c r="L14073" t="s">
        <v>240</v>
      </c>
      <c r="M14073" t="s">
        <v>258</v>
      </c>
      <c r="N14073" t="s">
        <v>259</v>
      </c>
      <c r="O14073" s="9">
        <f t="shared" si="705"/>
        <v>40</v>
      </c>
      <c r="P14073" s="1">
        <f t="shared" si="706"/>
        <v>2.8571428571428571E-2</v>
      </c>
      <c r="Q14073">
        <f t="shared" si="707"/>
        <v>9.9999999999999992E-2</v>
      </c>
    </row>
    <row r="14074" spans="2:17" x14ac:dyDescent="0.25">
      <c r="B14074" t="s">
        <v>264</v>
      </c>
      <c r="C14074">
        <v>157762</v>
      </c>
      <c r="D14074">
        <v>1</v>
      </c>
      <c r="E14074">
        <v>1</v>
      </c>
      <c r="F14074">
        <v>3.5</v>
      </c>
      <c r="G14074">
        <v>42050</v>
      </c>
      <c r="H14074" t="s">
        <v>7</v>
      </c>
      <c r="I14074" t="s">
        <v>8</v>
      </c>
      <c r="J14074">
        <v>140</v>
      </c>
      <c r="K14074">
        <v>4</v>
      </c>
      <c r="L14074" t="s">
        <v>240</v>
      </c>
      <c r="M14074" t="s">
        <v>258</v>
      </c>
      <c r="N14074" t="s">
        <v>259</v>
      </c>
      <c r="O14074" s="9">
        <f t="shared" si="705"/>
        <v>40</v>
      </c>
      <c r="P14074" s="1">
        <f t="shared" si="706"/>
        <v>2.8571428571428571E-2</v>
      </c>
      <c r="Q14074">
        <f t="shared" si="707"/>
        <v>9.9999999999999992E-2</v>
      </c>
    </row>
    <row r="14075" spans="2:17" x14ac:dyDescent="0.25">
      <c r="B14075" t="s">
        <v>264</v>
      </c>
      <c r="C14075">
        <v>157761</v>
      </c>
      <c r="D14075">
        <v>1</v>
      </c>
      <c r="E14075">
        <v>1</v>
      </c>
      <c r="F14075">
        <v>3.5</v>
      </c>
      <c r="G14075">
        <v>42050</v>
      </c>
      <c r="H14075" t="s">
        <v>7</v>
      </c>
      <c r="I14075" t="s">
        <v>8</v>
      </c>
      <c r="J14075">
        <v>140</v>
      </c>
      <c r="K14075">
        <v>4</v>
      </c>
      <c r="L14075" t="s">
        <v>240</v>
      </c>
      <c r="M14075" t="s">
        <v>258</v>
      </c>
      <c r="N14075" t="s">
        <v>259</v>
      </c>
      <c r="O14075" s="9">
        <f t="shared" ref="O14075:O14138" si="708">J14075/F14075</f>
        <v>40</v>
      </c>
      <c r="P14075" s="1">
        <f t="shared" ref="P14075:P14138" si="709">K14075/J14075</f>
        <v>2.8571428571428571E-2</v>
      </c>
      <c r="Q14075">
        <f t="shared" si="707"/>
        <v>9.9999999999999992E-2</v>
      </c>
    </row>
    <row r="14076" spans="2:17" x14ac:dyDescent="0.25">
      <c r="B14076" t="s">
        <v>264</v>
      </c>
      <c r="C14076">
        <v>157760</v>
      </c>
      <c r="D14076">
        <v>1</v>
      </c>
      <c r="E14076">
        <v>1</v>
      </c>
      <c r="F14076">
        <v>3.5</v>
      </c>
      <c r="G14076">
        <v>42050</v>
      </c>
      <c r="H14076" t="s">
        <v>7</v>
      </c>
      <c r="I14076" t="s">
        <v>8</v>
      </c>
      <c r="J14076">
        <v>140</v>
      </c>
      <c r="K14076">
        <v>4</v>
      </c>
      <c r="L14076" t="s">
        <v>240</v>
      </c>
      <c r="M14076" t="s">
        <v>258</v>
      </c>
      <c r="N14076" t="s">
        <v>259</v>
      </c>
      <c r="O14076" s="9">
        <f t="shared" si="708"/>
        <v>40</v>
      </c>
      <c r="P14076" s="1">
        <f t="shared" si="709"/>
        <v>2.8571428571428571E-2</v>
      </c>
      <c r="Q14076">
        <f t="shared" ref="Q14076:Q14139" si="710">F14076*P14076</f>
        <v>9.9999999999999992E-2</v>
      </c>
    </row>
    <row r="14077" spans="2:17" x14ac:dyDescent="0.25">
      <c r="B14077" t="s">
        <v>264</v>
      </c>
      <c r="C14077">
        <v>157759</v>
      </c>
      <c r="D14077">
        <v>1</v>
      </c>
      <c r="E14077">
        <v>1</v>
      </c>
      <c r="F14077">
        <v>3.5</v>
      </c>
      <c r="G14077">
        <v>42050</v>
      </c>
      <c r="H14077" t="s">
        <v>7</v>
      </c>
      <c r="I14077" t="s">
        <v>8</v>
      </c>
      <c r="J14077">
        <v>140</v>
      </c>
      <c r="K14077">
        <v>4</v>
      </c>
      <c r="L14077" t="s">
        <v>240</v>
      </c>
      <c r="M14077" t="s">
        <v>258</v>
      </c>
      <c r="N14077" t="s">
        <v>259</v>
      </c>
      <c r="O14077" s="9">
        <f t="shared" si="708"/>
        <v>40</v>
      </c>
      <c r="P14077" s="1">
        <f t="shared" si="709"/>
        <v>2.8571428571428571E-2</v>
      </c>
      <c r="Q14077">
        <f t="shared" si="710"/>
        <v>9.9999999999999992E-2</v>
      </c>
    </row>
    <row r="14078" spans="2:17" x14ac:dyDescent="0.25">
      <c r="B14078" t="s">
        <v>264</v>
      </c>
      <c r="C14078">
        <v>157765</v>
      </c>
      <c r="D14078">
        <v>1</v>
      </c>
      <c r="E14078">
        <v>1</v>
      </c>
      <c r="F14078">
        <v>3.5</v>
      </c>
      <c r="G14078">
        <v>42051</v>
      </c>
      <c r="H14078" t="s">
        <v>7</v>
      </c>
      <c r="I14078" t="s">
        <v>8</v>
      </c>
      <c r="J14078">
        <v>140</v>
      </c>
      <c r="K14078">
        <v>4</v>
      </c>
      <c r="L14078" t="s">
        <v>240</v>
      </c>
      <c r="M14078" t="s">
        <v>258</v>
      </c>
      <c r="N14078" t="s">
        <v>259</v>
      </c>
      <c r="O14078" s="9">
        <f t="shared" si="708"/>
        <v>40</v>
      </c>
      <c r="P14078" s="1">
        <f t="shared" si="709"/>
        <v>2.8571428571428571E-2</v>
      </c>
      <c r="Q14078">
        <f t="shared" si="710"/>
        <v>9.9999999999999992E-2</v>
      </c>
    </row>
    <row r="14079" spans="2:17" x14ac:dyDescent="0.25">
      <c r="B14079" t="s">
        <v>264</v>
      </c>
      <c r="C14079">
        <v>157766</v>
      </c>
      <c r="D14079">
        <v>1</v>
      </c>
      <c r="E14079">
        <v>1</v>
      </c>
      <c r="F14079">
        <v>3.5</v>
      </c>
      <c r="G14079">
        <v>42051</v>
      </c>
      <c r="H14079" t="s">
        <v>7</v>
      </c>
      <c r="I14079" t="s">
        <v>8</v>
      </c>
      <c r="J14079">
        <v>140</v>
      </c>
      <c r="K14079">
        <v>4</v>
      </c>
      <c r="L14079" t="s">
        <v>240</v>
      </c>
      <c r="M14079" t="s">
        <v>258</v>
      </c>
      <c r="N14079" t="s">
        <v>259</v>
      </c>
      <c r="O14079" s="9">
        <f t="shared" si="708"/>
        <v>40</v>
      </c>
      <c r="P14079" s="1">
        <f t="shared" si="709"/>
        <v>2.8571428571428571E-2</v>
      </c>
      <c r="Q14079">
        <f t="shared" si="710"/>
        <v>9.9999999999999992E-2</v>
      </c>
    </row>
    <row r="14080" spans="2:17" x14ac:dyDescent="0.25">
      <c r="B14080" t="s">
        <v>264</v>
      </c>
      <c r="C14080">
        <v>157767</v>
      </c>
      <c r="D14080">
        <v>1</v>
      </c>
      <c r="E14080">
        <v>1</v>
      </c>
      <c r="F14080">
        <v>3.5</v>
      </c>
      <c r="G14080">
        <v>42051</v>
      </c>
      <c r="H14080" t="s">
        <v>7</v>
      </c>
      <c r="I14080" t="s">
        <v>8</v>
      </c>
      <c r="J14080">
        <v>140</v>
      </c>
      <c r="K14080">
        <v>4</v>
      </c>
      <c r="L14080" t="s">
        <v>240</v>
      </c>
      <c r="M14080" t="s">
        <v>258</v>
      </c>
      <c r="N14080" t="s">
        <v>259</v>
      </c>
      <c r="O14080" s="9">
        <f t="shared" si="708"/>
        <v>40</v>
      </c>
      <c r="P14080" s="1">
        <f t="shared" si="709"/>
        <v>2.8571428571428571E-2</v>
      </c>
      <c r="Q14080">
        <f t="shared" si="710"/>
        <v>9.9999999999999992E-2</v>
      </c>
    </row>
    <row r="14081" spans="2:17" x14ac:dyDescent="0.25">
      <c r="B14081" t="s">
        <v>264</v>
      </c>
      <c r="C14081">
        <v>157768</v>
      </c>
      <c r="D14081">
        <v>1</v>
      </c>
      <c r="E14081">
        <v>1</v>
      </c>
      <c r="F14081">
        <v>3.5</v>
      </c>
      <c r="G14081">
        <v>42051</v>
      </c>
      <c r="H14081" t="s">
        <v>7</v>
      </c>
      <c r="I14081" t="s">
        <v>8</v>
      </c>
      <c r="J14081">
        <v>140</v>
      </c>
      <c r="K14081">
        <v>4</v>
      </c>
      <c r="L14081" t="s">
        <v>240</v>
      </c>
      <c r="M14081" t="s">
        <v>258</v>
      </c>
      <c r="N14081" t="s">
        <v>259</v>
      </c>
      <c r="O14081" s="9">
        <f t="shared" si="708"/>
        <v>40</v>
      </c>
      <c r="P14081" s="1">
        <f t="shared" si="709"/>
        <v>2.8571428571428571E-2</v>
      </c>
      <c r="Q14081">
        <f t="shared" si="710"/>
        <v>9.9999999999999992E-2</v>
      </c>
    </row>
    <row r="14082" spans="2:17" x14ac:dyDescent="0.25">
      <c r="B14082" t="s">
        <v>264</v>
      </c>
      <c r="C14082">
        <v>157769</v>
      </c>
      <c r="D14082">
        <v>1</v>
      </c>
      <c r="E14082">
        <v>1</v>
      </c>
      <c r="F14082">
        <v>3.5</v>
      </c>
      <c r="G14082">
        <v>42051</v>
      </c>
      <c r="H14082" t="s">
        <v>7</v>
      </c>
      <c r="I14082" t="s">
        <v>8</v>
      </c>
      <c r="J14082">
        <v>140</v>
      </c>
      <c r="K14082">
        <v>4</v>
      </c>
      <c r="L14082" t="s">
        <v>240</v>
      </c>
      <c r="M14082" t="s">
        <v>258</v>
      </c>
      <c r="N14082" t="s">
        <v>259</v>
      </c>
      <c r="O14082" s="9">
        <f t="shared" si="708"/>
        <v>40</v>
      </c>
      <c r="P14082" s="1">
        <f t="shared" si="709"/>
        <v>2.8571428571428571E-2</v>
      </c>
      <c r="Q14082">
        <f t="shared" si="710"/>
        <v>9.9999999999999992E-2</v>
      </c>
    </row>
    <row r="14083" spans="2:17" x14ac:dyDescent="0.25">
      <c r="B14083" t="s">
        <v>264</v>
      </c>
      <c r="C14083">
        <v>157770</v>
      </c>
      <c r="D14083">
        <v>1</v>
      </c>
      <c r="E14083">
        <v>1</v>
      </c>
      <c r="F14083">
        <v>3.5</v>
      </c>
      <c r="G14083">
        <v>42051</v>
      </c>
      <c r="H14083" t="s">
        <v>7</v>
      </c>
      <c r="I14083" t="s">
        <v>8</v>
      </c>
      <c r="J14083">
        <v>140</v>
      </c>
      <c r="K14083">
        <v>4</v>
      </c>
      <c r="L14083" t="s">
        <v>240</v>
      </c>
      <c r="M14083" t="s">
        <v>258</v>
      </c>
      <c r="N14083" t="s">
        <v>259</v>
      </c>
      <c r="O14083" s="9">
        <f t="shared" si="708"/>
        <v>40</v>
      </c>
      <c r="P14083" s="1">
        <f t="shared" si="709"/>
        <v>2.8571428571428571E-2</v>
      </c>
      <c r="Q14083">
        <f t="shared" si="710"/>
        <v>9.9999999999999992E-2</v>
      </c>
    </row>
    <row r="14084" spans="2:17" x14ac:dyDescent="0.25">
      <c r="B14084" t="s">
        <v>264</v>
      </c>
      <c r="C14084">
        <v>157880</v>
      </c>
      <c r="D14084">
        <v>1</v>
      </c>
      <c r="E14084">
        <v>1</v>
      </c>
      <c r="F14084">
        <v>3.5</v>
      </c>
      <c r="G14084">
        <v>42055</v>
      </c>
      <c r="H14084" t="s">
        <v>7</v>
      </c>
      <c r="I14084" t="s">
        <v>8</v>
      </c>
      <c r="J14084">
        <v>140</v>
      </c>
      <c r="K14084">
        <v>4</v>
      </c>
      <c r="L14084" t="s">
        <v>240</v>
      </c>
      <c r="M14084" t="s">
        <v>258</v>
      </c>
      <c r="N14084" t="s">
        <v>259</v>
      </c>
      <c r="O14084" s="9">
        <f t="shared" si="708"/>
        <v>40</v>
      </c>
      <c r="P14084" s="1">
        <f t="shared" si="709"/>
        <v>2.8571428571428571E-2</v>
      </c>
      <c r="Q14084">
        <f t="shared" si="710"/>
        <v>9.9999999999999992E-2</v>
      </c>
    </row>
    <row r="14085" spans="2:17" x14ac:dyDescent="0.25">
      <c r="B14085" t="s">
        <v>264</v>
      </c>
      <c r="C14085">
        <v>157869</v>
      </c>
      <c r="D14085">
        <v>1</v>
      </c>
      <c r="E14085">
        <v>1</v>
      </c>
      <c r="F14085">
        <v>3.5</v>
      </c>
      <c r="G14085">
        <v>42055</v>
      </c>
      <c r="H14085" t="s">
        <v>7</v>
      </c>
      <c r="I14085" t="s">
        <v>8</v>
      </c>
      <c r="J14085">
        <v>140</v>
      </c>
      <c r="K14085">
        <v>4</v>
      </c>
      <c r="L14085" t="s">
        <v>240</v>
      </c>
      <c r="M14085" t="s">
        <v>258</v>
      </c>
      <c r="N14085" t="s">
        <v>259</v>
      </c>
      <c r="O14085" s="9">
        <f t="shared" si="708"/>
        <v>40</v>
      </c>
      <c r="P14085" s="1">
        <f t="shared" si="709"/>
        <v>2.8571428571428571E-2</v>
      </c>
      <c r="Q14085">
        <f t="shared" si="710"/>
        <v>9.9999999999999992E-2</v>
      </c>
    </row>
    <row r="14086" spans="2:17" x14ac:dyDescent="0.25">
      <c r="B14086" t="s">
        <v>264</v>
      </c>
      <c r="C14086">
        <v>157867</v>
      </c>
      <c r="D14086">
        <v>1</v>
      </c>
      <c r="E14086">
        <v>1</v>
      </c>
      <c r="F14086">
        <v>3.5</v>
      </c>
      <c r="G14086">
        <v>42055</v>
      </c>
      <c r="H14086" t="s">
        <v>7</v>
      </c>
      <c r="I14086" t="s">
        <v>8</v>
      </c>
      <c r="J14086">
        <v>140</v>
      </c>
      <c r="K14086">
        <v>4</v>
      </c>
      <c r="L14086" t="s">
        <v>240</v>
      </c>
      <c r="M14086" t="s">
        <v>258</v>
      </c>
      <c r="N14086" t="s">
        <v>259</v>
      </c>
      <c r="O14086" s="9">
        <f t="shared" si="708"/>
        <v>40</v>
      </c>
      <c r="P14086" s="1">
        <f t="shared" si="709"/>
        <v>2.8571428571428571E-2</v>
      </c>
      <c r="Q14086">
        <f t="shared" si="710"/>
        <v>9.9999999999999992E-2</v>
      </c>
    </row>
    <row r="14087" spans="2:17" x14ac:dyDescent="0.25">
      <c r="B14087" t="s">
        <v>264</v>
      </c>
      <c r="C14087">
        <v>157871</v>
      </c>
      <c r="D14087">
        <v>1</v>
      </c>
      <c r="E14087">
        <v>1</v>
      </c>
      <c r="F14087">
        <v>3.5</v>
      </c>
      <c r="G14087">
        <v>42056</v>
      </c>
      <c r="H14087" t="s">
        <v>7</v>
      </c>
      <c r="I14087" t="s">
        <v>8</v>
      </c>
      <c r="J14087">
        <v>140</v>
      </c>
      <c r="K14087">
        <v>4</v>
      </c>
      <c r="L14087" t="s">
        <v>240</v>
      </c>
      <c r="M14087" t="s">
        <v>258</v>
      </c>
      <c r="N14087" t="s">
        <v>259</v>
      </c>
      <c r="O14087" s="9">
        <f t="shared" si="708"/>
        <v>40</v>
      </c>
      <c r="P14087" s="1">
        <f t="shared" si="709"/>
        <v>2.8571428571428571E-2</v>
      </c>
      <c r="Q14087">
        <f t="shared" si="710"/>
        <v>9.9999999999999992E-2</v>
      </c>
    </row>
    <row r="14088" spans="2:17" x14ac:dyDescent="0.25">
      <c r="B14088" t="s">
        <v>264</v>
      </c>
      <c r="C14088">
        <v>157872</v>
      </c>
      <c r="D14088">
        <v>1</v>
      </c>
      <c r="E14088">
        <v>1</v>
      </c>
      <c r="F14088">
        <v>3.5</v>
      </c>
      <c r="G14088">
        <v>42056</v>
      </c>
      <c r="H14088" t="s">
        <v>7</v>
      </c>
      <c r="I14088" t="s">
        <v>8</v>
      </c>
      <c r="J14088">
        <v>140</v>
      </c>
      <c r="K14088">
        <v>4</v>
      </c>
      <c r="L14088" t="s">
        <v>240</v>
      </c>
      <c r="M14088" t="s">
        <v>258</v>
      </c>
      <c r="N14088" t="s">
        <v>259</v>
      </c>
      <c r="O14088" s="9">
        <f t="shared" si="708"/>
        <v>40</v>
      </c>
      <c r="P14088" s="1">
        <f t="shared" si="709"/>
        <v>2.8571428571428571E-2</v>
      </c>
      <c r="Q14088">
        <f t="shared" si="710"/>
        <v>9.9999999999999992E-2</v>
      </c>
    </row>
    <row r="14089" spans="2:17" x14ac:dyDescent="0.25">
      <c r="B14089" t="s">
        <v>264</v>
      </c>
      <c r="C14089">
        <v>157861</v>
      </c>
      <c r="D14089">
        <v>1</v>
      </c>
      <c r="E14089">
        <v>1</v>
      </c>
      <c r="F14089">
        <v>3.5</v>
      </c>
      <c r="G14089">
        <v>42055</v>
      </c>
      <c r="H14089" t="s">
        <v>7</v>
      </c>
      <c r="I14089" t="s">
        <v>8</v>
      </c>
      <c r="J14089">
        <v>140</v>
      </c>
      <c r="K14089">
        <v>4</v>
      </c>
      <c r="L14089" t="s">
        <v>240</v>
      </c>
      <c r="M14089" t="s">
        <v>258</v>
      </c>
      <c r="N14089" t="s">
        <v>259</v>
      </c>
      <c r="O14089" s="9">
        <f t="shared" si="708"/>
        <v>40</v>
      </c>
      <c r="P14089" s="1">
        <f t="shared" si="709"/>
        <v>2.8571428571428571E-2</v>
      </c>
      <c r="Q14089">
        <f t="shared" si="710"/>
        <v>9.9999999999999992E-2</v>
      </c>
    </row>
    <row r="14090" spans="2:17" x14ac:dyDescent="0.25">
      <c r="B14090" t="s">
        <v>264</v>
      </c>
      <c r="C14090">
        <v>157873</v>
      </c>
      <c r="D14090">
        <v>1</v>
      </c>
      <c r="E14090">
        <v>1</v>
      </c>
      <c r="F14090">
        <v>3.5</v>
      </c>
      <c r="G14090">
        <v>42056</v>
      </c>
      <c r="H14090" t="s">
        <v>7</v>
      </c>
      <c r="I14090" t="s">
        <v>8</v>
      </c>
      <c r="J14090">
        <v>140</v>
      </c>
      <c r="K14090">
        <v>4</v>
      </c>
      <c r="L14090" t="s">
        <v>240</v>
      </c>
      <c r="M14090" t="s">
        <v>258</v>
      </c>
      <c r="N14090" t="s">
        <v>259</v>
      </c>
      <c r="O14090" s="9">
        <f t="shared" si="708"/>
        <v>40</v>
      </c>
      <c r="P14090" s="1">
        <f t="shared" si="709"/>
        <v>2.8571428571428571E-2</v>
      </c>
      <c r="Q14090">
        <f t="shared" si="710"/>
        <v>9.9999999999999992E-2</v>
      </c>
    </row>
    <row r="14091" spans="2:17" x14ac:dyDescent="0.25">
      <c r="B14091" t="s">
        <v>264</v>
      </c>
      <c r="C14091">
        <v>157878</v>
      </c>
      <c r="D14091">
        <v>1</v>
      </c>
      <c r="E14091">
        <v>1</v>
      </c>
      <c r="F14091">
        <v>3.5</v>
      </c>
      <c r="G14091">
        <v>42056</v>
      </c>
      <c r="H14091" t="s">
        <v>7</v>
      </c>
      <c r="I14091" t="s">
        <v>8</v>
      </c>
      <c r="J14091">
        <v>140</v>
      </c>
      <c r="K14091">
        <v>4</v>
      </c>
      <c r="L14091" t="s">
        <v>240</v>
      </c>
      <c r="M14091" t="s">
        <v>258</v>
      </c>
      <c r="N14091" t="s">
        <v>259</v>
      </c>
      <c r="O14091" s="9">
        <f t="shared" si="708"/>
        <v>40</v>
      </c>
      <c r="P14091" s="1">
        <f t="shared" si="709"/>
        <v>2.8571428571428571E-2</v>
      </c>
      <c r="Q14091">
        <f t="shared" si="710"/>
        <v>9.9999999999999992E-2</v>
      </c>
    </row>
    <row r="14092" spans="2:17" x14ac:dyDescent="0.25">
      <c r="B14092" t="s">
        <v>264</v>
      </c>
      <c r="C14092">
        <v>157879</v>
      </c>
      <c r="D14092">
        <v>1</v>
      </c>
      <c r="E14092">
        <v>1</v>
      </c>
      <c r="F14092">
        <v>3.5</v>
      </c>
      <c r="G14092">
        <v>42056</v>
      </c>
      <c r="H14092" t="s">
        <v>7</v>
      </c>
      <c r="I14092" t="s">
        <v>8</v>
      </c>
      <c r="J14092">
        <v>140</v>
      </c>
      <c r="K14092">
        <v>4</v>
      </c>
      <c r="L14092" t="s">
        <v>240</v>
      </c>
      <c r="M14092" t="s">
        <v>258</v>
      </c>
      <c r="N14092" t="s">
        <v>259</v>
      </c>
      <c r="O14092" s="9">
        <f t="shared" si="708"/>
        <v>40</v>
      </c>
      <c r="P14092" s="1">
        <f t="shared" si="709"/>
        <v>2.8571428571428571E-2</v>
      </c>
      <c r="Q14092">
        <f t="shared" si="710"/>
        <v>9.9999999999999992E-2</v>
      </c>
    </row>
    <row r="14093" spans="2:17" x14ac:dyDescent="0.25">
      <c r="B14093" t="s">
        <v>264</v>
      </c>
      <c r="C14093">
        <v>157874</v>
      </c>
      <c r="D14093">
        <v>1</v>
      </c>
      <c r="E14093">
        <v>1</v>
      </c>
      <c r="F14093">
        <v>3.5</v>
      </c>
      <c r="G14093">
        <v>42056</v>
      </c>
      <c r="H14093" t="s">
        <v>7</v>
      </c>
      <c r="I14093" t="s">
        <v>8</v>
      </c>
      <c r="J14093">
        <v>140</v>
      </c>
      <c r="K14093">
        <v>4</v>
      </c>
      <c r="L14093" t="s">
        <v>240</v>
      </c>
      <c r="M14093" t="s">
        <v>258</v>
      </c>
      <c r="N14093" t="s">
        <v>259</v>
      </c>
      <c r="O14093" s="9">
        <f t="shared" si="708"/>
        <v>40</v>
      </c>
      <c r="P14093" s="1">
        <f t="shared" si="709"/>
        <v>2.8571428571428571E-2</v>
      </c>
      <c r="Q14093">
        <f t="shared" si="710"/>
        <v>9.9999999999999992E-2</v>
      </c>
    </row>
    <row r="14094" spans="2:17" x14ac:dyDescent="0.25">
      <c r="B14094" t="s">
        <v>264</v>
      </c>
      <c r="C14094">
        <v>157875</v>
      </c>
      <c r="D14094">
        <v>1</v>
      </c>
      <c r="E14094">
        <v>1</v>
      </c>
      <c r="F14094">
        <v>3.5</v>
      </c>
      <c r="G14094">
        <v>42056</v>
      </c>
      <c r="H14094" t="s">
        <v>7</v>
      </c>
      <c r="I14094" t="s">
        <v>8</v>
      </c>
      <c r="J14094">
        <v>140</v>
      </c>
      <c r="K14094">
        <v>4</v>
      </c>
      <c r="L14094" t="s">
        <v>240</v>
      </c>
      <c r="M14094" t="s">
        <v>258</v>
      </c>
      <c r="N14094" t="s">
        <v>259</v>
      </c>
      <c r="O14094" s="9">
        <f t="shared" si="708"/>
        <v>40</v>
      </c>
      <c r="P14094" s="1">
        <f t="shared" si="709"/>
        <v>2.8571428571428571E-2</v>
      </c>
      <c r="Q14094">
        <f t="shared" si="710"/>
        <v>9.9999999999999992E-2</v>
      </c>
    </row>
    <row r="14095" spans="2:17" x14ac:dyDescent="0.25">
      <c r="B14095" t="s">
        <v>264</v>
      </c>
      <c r="C14095">
        <v>157876</v>
      </c>
      <c r="D14095">
        <v>1</v>
      </c>
      <c r="E14095">
        <v>1</v>
      </c>
      <c r="F14095">
        <v>3.5</v>
      </c>
      <c r="G14095">
        <v>42056</v>
      </c>
      <c r="H14095" t="s">
        <v>7</v>
      </c>
      <c r="I14095" t="s">
        <v>8</v>
      </c>
      <c r="J14095">
        <v>140</v>
      </c>
      <c r="K14095">
        <v>4</v>
      </c>
      <c r="L14095" t="s">
        <v>240</v>
      </c>
      <c r="M14095" t="s">
        <v>258</v>
      </c>
      <c r="N14095" t="s">
        <v>259</v>
      </c>
      <c r="O14095" s="9">
        <f t="shared" si="708"/>
        <v>40</v>
      </c>
      <c r="P14095" s="1">
        <f t="shared" si="709"/>
        <v>2.8571428571428571E-2</v>
      </c>
      <c r="Q14095">
        <f t="shared" si="710"/>
        <v>9.9999999999999992E-2</v>
      </c>
    </row>
    <row r="14096" spans="2:17" x14ac:dyDescent="0.25">
      <c r="B14096" t="s">
        <v>264</v>
      </c>
      <c r="C14096">
        <v>157862</v>
      </c>
      <c r="D14096">
        <v>1</v>
      </c>
      <c r="E14096">
        <v>1</v>
      </c>
      <c r="F14096">
        <v>3.5</v>
      </c>
      <c r="G14096">
        <v>42055</v>
      </c>
      <c r="H14096" t="s">
        <v>7</v>
      </c>
      <c r="I14096" t="s">
        <v>8</v>
      </c>
      <c r="J14096">
        <v>140</v>
      </c>
      <c r="K14096">
        <v>4</v>
      </c>
      <c r="L14096" t="s">
        <v>240</v>
      </c>
      <c r="M14096" t="s">
        <v>258</v>
      </c>
      <c r="N14096" t="s">
        <v>259</v>
      </c>
      <c r="O14096" s="9">
        <f t="shared" si="708"/>
        <v>40</v>
      </c>
      <c r="P14096" s="1">
        <f t="shared" si="709"/>
        <v>2.8571428571428571E-2</v>
      </c>
      <c r="Q14096">
        <f t="shared" si="710"/>
        <v>9.9999999999999992E-2</v>
      </c>
    </row>
    <row r="14097" spans="2:17" x14ac:dyDescent="0.25">
      <c r="B14097" t="s">
        <v>264</v>
      </c>
      <c r="C14097">
        <v>157852</v>
      </c>
      <c r="D14097">
        <v>1</v>
      </c>
      <c r="E14097">
        <v>1</v>
      </c>
      <c r="F14097">
        <v>3.5</v>
      </c>
      <c r="G14097">
        <v>42054</v>
      </c>
      <c r="H14097" t="s">
        <v>7</v>
      </c>
      <c r="I14097" t="s">
        <v>8</v>
      </c>
      <c r="J14097">
        <v>140</v>
      </c>
      <c r="K14097">
        <v>4</v>
      </c>
      <c r="L14097" t="s">
        <v>240</v>
      </c>
      <c r="M14097" t="s">
        <v>258</v>
      </c>
      <c r="N14097" t="s">
        <v>259</v>
      </c>
      <c r="O14097" s="9">
        <f t="shared" si="708"/>
        <v>40</v>
      </c>
      <c r="P14097" s="1">
        <f t="shared" si="709"/>
        <v>2.8571428571428571E-2</v>
      </c>
      <c r="Q14097">
        <f t="shared" si="710"/>
        <v>9.9999999999999992E-2</v>
      </c>
    </row>
    <row r="14098" spans="2:17" x14ac:dyDescent="0.25">
      <c r="B14098" t="s">
        <v>264</v>
      </c>
      <c r="C14098">
        <v>157853</v>
      </c>
      <c r="D14098">
        <v>1</v>
      </c>
      <c r="E14098">
        <v>1</v>
      </c>
      <c r="F14098">
        <v>3.5</v>
      </c>
      <c r="G14098">
        <v>42054</v>
      </c>
      <c r="H14098" t="s">
        <v>7</v>
      </c>
      <c r="I14098" t="s">
        <v>8</v>
      </c>
      <c r="J14098">
        <v>140</v>
      </c>
      <c r="K14098">
        <v>4</v>
      </c>
      <c r="L14098" t="s">
        <v>240</v>
      </c>
      <c r="M14098" t="s">
        <v>258</v>
      </c>
      <c r="N14098" t="s">
        <v>259</v>
      </c>
      <c r="O14098" s="9">
        <f t="shared" si="708"/>
        <v>40</v>
      </c>
      <c r="P14098" s="1">
        <f t="shared" si="709"/>
        <v>2.8571428571428571E-2</v>
      </c>
      <c r="Q14098">
        <f t="shared" si="710"/>
        <v>9.9999999999999992E-2</v>
      </c>
    </row>
    <row r="14099" spans="2:17" x14ac:dyDescent="0.25">
      <c r="B14099" t="s">
        <v>264</v>
      </c>
      <c r="C14099">
        <v>157854</v>
      </c>
      <c r="D14099">
        <v>1</v>
      </c>
      <c r="E14099">
        <v>1</v>
      </c>
      <c r="F14099">
        <v>3.5</v>
      </c>
      <c r="G14099">
        <v>42054</v>
      </c>
      <c r="H14099" t="s">
        <v>7</v>
      </c>
      <c r="I14099" t="s">
        <v>8</v>
      </c>
      <c r="J14099">
        <v>140</v>
      </c>
      <c r="K14099">
        <v>4</v>
      </c>
      <c r="L14099" t="s">
        <v>240</v>
      </c>
      <c r="M14099" t="s">
        <v>258</v>
      </c>
      <c r="N14099" t="s">
        <v>259</v>
      </c>
      <c r="O14099" s="9">
        <f t="shared" si="708"/>
        <v>40</v>
      </c>
      <c r="P14099" s="1">
        <f t="shared" si="709"/>
        <v>2.8571428571428571E-2</v>
      </c>
      <c r="Q14099">
        <f t="shared" si="710"/>
        <v>9.9999999999999992E-2</v>
      </c>
    </row>
    <row r="14100" spans="2:17" x14ac:dyDescent="0.25">
      <c r="B14100" t="s">
        <v>264</v>
      </c>
      <c r="C14100">
        <v>157855</v>
      </c>
      <c r="D14100">
        <v>1</v>
      </c>
      <c r="E14100">
        <v>1</v>
      </c>
      <c r="F14100">
        <v>3.5</v>
      </c>
      <c r="G14100">
        <v>42054</v>
      </c>
      <c r="H14100" t="s">
        <v>7</v>
      </c>
      <c r="I14100" t="s">
        <v>8</v>
      </c>
      <c r="J14100">
        <v>140</v>
      </c>
      <c r="K14100">
        <v>4</v>
      </c>
      <c r="L14100" t="s">
        <v>240</v>
      </c>
      <c r="M14100" t="s">
        <v>258</v>
      </c>
      <c r="N14100" t="s">
        <v>259</v>
      </c>
      <c r="O14100" s="9">
        <f t="shared" si="708"/>
        <v>40</v>
      </c>
      <c r="P14100" s="1">
        <f t="shared" si="709"/>
        <v>2.8571428571428571E-2</v>
      </c>
      <c r="Q14100">
        <f t="shared" si="710"/>
        <v>9.9999999999999992E-2</v>
      </c>
    </row>
    <row r="14101" spans="2:17" x14ac:dyDescent="0.25">
      <c r="B14101" t="s">
        <v>264</v>
      </c>
      <c r="C14101">
        <v>157877</v>
      </c>
      <c r="D14101">
        <v>1</v>
      </c>
      <c r="E14101">
        <v>1</v>
      </c>
      <c r="F14101">
        <v>3.5</v>
      </c>
      <c r="G14101">
        <v>42056</v>
      </c>
      <c r="H14101" t="s">
        <v>7</v>
      </c>
      <c r="I14101" t="s">
        <v>8</v>
      </c>
      <c r="J14101">
        <v>140</v>
      </c>
      <c r="K14101">
        <v>4</v>
      </c>
      <c r="L14101" t="s">
        <v>240</v>
      </c>
      <c r="M14101" t="s">
        <v>258</v>
      </c>
      <c r="N14101" t="s">
        <v>259</v>
      </c>
      <c r="O14101" s="9">
        <f t="shared" si="708"/>
        <v>40</v>
      </c>
      <c r="P14101" s="1">
        <f t="shared" si="709"/>
        <v>2.8571428571428571E-2</v>
      </c>
      <c r="Q14101">
        <f t="shared" si="710"/>
        <v>9.9999999999999992E-2</v>
      </c>
    </row>
    <row r="14102" spans="2:17" x14ac:dyDescent="0.25">
      <c r="B14102" t="s">
        <v>264</v>
      </c>
      <c r="C14102">
        <v>163564</v>
      </c>
      <c r="D14102">
        <v>1</v>
      </c>
      <c r="E14102">
        <v>1</v>
      </c>
      <c r="F14102">
        <v>3.5</v>
      </c>
      <c r="G14102">
        <v>42075</v>
      </c>
      <c r="H14102" t="s">
        <v>7</v>
      </c>
      <c r="I14102" t="s">
        <v>8</v>
      </c>
      <c r="J14102">
        <v>140</v>
      </c>
      <c r="K14102">
        <v>4</v>
      </c>
      <c r="L14102" t="s">
        <v>240</v>
      </c>
      <c r="M14102" t="s">
        <v>258</v>
      </c>
      <c r="N14102" t="s">
        <v>259</v>
      </c>
      <c r="O14102" s="9">
        <f t="shared" si="708"/>
        <v>40</v>
      </c>
      <c r="P14102" s="1">
        <f t="shared" si="709"/>
        <v>2.8571428571428571E-2</v>
      </c>
      <c r="Q14102">
        <f t="shared" si="710"/>
        <v>9.9999999999999992E-2</v>
      </c>
    </row>
    <row r="14103" spans="2:17" x14ac:dyDescent="0.25">
      <c r="B14103" t="s">
        <v>264</v>
      </c>
      <c r="C14103">
        <v>163563</v>
      </c>
      <c r="D14103">
        <v>1</v>
      </c>
      <c r="E14103">
        <v>1</v>
      </c>
      <c r="F14103">
        <v>3.5</v>
      </c>
      <c r="G14103">
        <v>42075</v>
      </c>
      <c r="H14103" t="s">
        <v>7</v>
      </c>
      <c r="I14103" t="s">
        <v>8</v>
      </c>
      <c r="J14103">
        <v>140</v>
      </c>
      <c r="K14103">
        <v>4</v>
      </c>
      <c r="L14103" t="s">
        <v>240</v>
      </c>
      <c r="M14103" t="s">
        <v>258</v>
      </c>
      <c r="N14103" t="s">
        <v>259</v>
      </c>
      <c r="O14103" s="9">
        <f t="shared" si="708"/>
        <v>40</v>
      </c>
      <c r="P14103" s="1">
        <f t="shared" si="709"/>
        <v>2.8571428571428571E-2</v>
      </c>
      <c r="Q14103">
        <f t="shared" si="710"/>
        <v>9.9999999999999992E-2</v>
      </c>
    </row>
    <row r="14104" spans="2:17" x14ac:dyDescent="0.25">
      <c r="B14104" t="s">
        <v>264</v>
      </c>
      <c r="C14104">
        <v>163562</v>
      </c>
      <c r="D14104">
        <v>1</v>
      </c>
      <c r="E14104">
        <v>1</v>
      </c>
      <c r="F14104">
        <v>3.5</v>
      </c>
      <c r="G14104">
        <v>42074</v>
      </c>
      <c r="H14104" t="s">
        <v>7</v>
      </c>
      <c r="I14104" t="s">
        <v>8</v>
      </c>
      <c r="J14104">
        <v>140</v>
      </c>
      <c r="K14104">
        <v>4</v>
      </c>
      <c r="L14104" t="s">
        <v>240</v>
      </c>
      <c r="M14104" t="s">
        <v>258</v>
      </c>
      <c r="N14104" t="s">
        <v>259</v>
      </c>
      <c r="O14104" s="9">
        <f t="shared" si="708"/>
        <v>40</v>
      </c>
      <c r="P14104" s="1">
        <f t="shared" si="709"/>
        <v>2.8571428571428571E-2</v>
      </c>
      <c r="Q14104">
        <f t="shared" si="710"/>
        <v>9.9999999999999992E-2</v>
      </c>
    </row>
    <row r="14105" spans="2:17" x14ac:dyDescent="0.25">
      <c r="B14105" t="s">
        <v>264</v>
      </c>
      <c r="C14105">
        <v>163561</v>
      </c>
      <c r="D14105">
        <v>1</v>
      </c>
      <c r="E14105">
        <v>1</v>
      </c>
      <c r="F14105">
        <v>3.5</v>
      </c>
      <c r="G14105">
        <v>42074</v>
      </c>
      <c r="H14105" t="s">
        <v>7</v>
      </c>
      <c r="I14105" t="s">
        <v>8</v>
      </c>
      <c r="J14105">
        <v>140</v>
      </c>
      <c r="K14105">
        <v>4</v>
      </c>
      <c r="L14105" t="s">
        <v>240</v>
      </c>
      <c r="M14105" t="s">
        <v>258</v>
      </c>
      <c r="N14105" t="s">
        <v>259</v>
      </c>
      <c r="O14105" s="9">
        <f t="shared" si="708"/>
        <v>40</v>
      </c>
      <c r="P14105" s="1">
        <f t="shared" si="709"/>
        <v>2.8571428571428571E-2</v>
      </c>
      <c r="Q14105">
        <f t="shared" si="710"/>
        <v>9.9999999999999992E-2</v>
      </c>
    </row>
    <row r="14106" spans="2:17" x14ac:dyDescent="0.25">
      <c r="B14106" t="s">
        <v>264</v>
      </c>
      <c r="C14106">
        <v>163560</v>
      </c>
      <c r="D14106">
        <v>1</v>
      </c>
      <c r="E14106">
        <v>1</v>
      </c>
      <c r="F14106">
        <v>3.5</v>
      </c>
      <c r="G14106">
        <v>42074</v>
      </c>
      <c r="H14106" t="s">
        <v>7</v>
      </c>
      <c r="I14106" t="s">
        <v>8</v>
      </c>
      <c r="J14106">
        <v>140</v>
      </c>
      <c r="K14106">
        <v>4</v>
      </c>
      <c r="L14106" t="s">
        <v>240</v>
      </c>
      <c r="M14106" t="s">
        <v>258</v>
      </c>
      <c r="N14106" t="s">
        <v>259</v>
      </c>
      <c r="O14106" s="9">
        <f t="shared" si="708"/>
        <v>40</v>
      </c>
      <c r="P14106" s="1">
        <f t="shared" si="709"/>
        <v>2.8571428571428571E-2</v>
      </c>
      <c r="Q14106">
        <f t="shared" si="710"/>
        <v>9.9999999999999992E-2</v>
      </c>
    </row>
    <row r="14107" spans="2:17" x14ac:dyDescent="0.25">
      <c r="B14107" t="s">
        <v>264</v>
      </c>
      <c r="C14107">
        <v>163559</v>
      </c>
      <c r="D14107">
        <v>1</v>
      </c>
      <c r="E14107">
        <v>1</v>
      </c>
      <c r="F14107">
        <v>3.5</v>
      </c>
      <c r="G14107">
        <v>42074</v>
      </c>
      <c r="H14107" t="s">
        <v>7</v>
      </c>
      <c r="I14107" t="s">
        <v>8</v>
      </c>
      <c r="J14107">
        <v>140</v>
      </c>
      <c r="K14107">
        <v>4</v>
      </c>
      <c r="L14107" t="s">
        <v>240</v>
      </c>
      <c r="M14107" t="s">
        <v>258</v>
      </c>
      <c r="N14107" t="s">
        <v>259</v>
      </c>
      <c r="O14107" s="9">
        <f t="shared" si="708"/>
        <v>40</v>
      </c>
      <c r="P14107" s="1">
        <f t="shared" si="709"/>
        <v>2.8571428571428571E-2</v>
      </c>
      <c r="Q14107">
        <f t="shared" si="710"/>
        <v>9.9999999999999992E-2</v>
      </c>
    </row>
    <row r="14108" spans="2:17" x14ac:dyDescent="0.25">
      <c r="B14108" t="s">
        <v>264</v>
      </c>
      <c r="C14108">
        <v>163558</v>
      </c>
      <c r="D14108">
        <v>1</v>
      </c>
      <c r="E14108">
        <v>1</v>
      </c>
      <c r="F14108">
        <v>3.5</v>
      </c>
      <c r="G14108">
        <v>42074</v>
      </c>
      <c r="H14108" t="s">
        <v>7</v>
      </c>
      <c r="I14108" t="s">
        <v>8</v>
      </c>
      <c r="J14108">
        <v>140</v>
      </c>
      <c r="K14108">
        <v>4</v>
      </c>
      <c r="L14108" t="s">
        <v>240</v>
      </c>
      <c r="M14108" t="s">
        <v>258</v>
      </c>
      <c r="N14108" t="s">
        <v>259</v>
      </c>
      <c r="O14108" s="9">
        <f t="shared" si="708"/>
        <v>40</v>
      </c>
      <c r="P14108" s="1">
        <f t="shared" si="709"/>
        <v>2.8571428571428571E-2</v>
      </c>
      <c r="Q14108">
        <f t="shared" si="710"/>
        <v>9.9999999999999992E-2</v>
      </c>
    </row>
    <row r="14109" spans="2:17" x14ac:dyDescent="0.25">
      <c r="B14109" t="s">
        <v>264</v>
      </c>
      <c r="C14109">
        <v>163557</v>
      </c>
      <c r="D14109">
        <v>1</v>
      </c>
      <c r="E14109">
        <v>1</v>
      </c>
      <c r="F14109">
        <v>3.5</v>
      </c>
      <c r="G14109">
        <v>42074</v>
      </c>
      <c r="H14109" t="s">
        <v>7</v>
      </c>
      <c r="I14109" t="s">
        <v>8</v>
      </c>
      <c r="J14109">
        <v>140</v>
      </c>
      <c r="K14109">
        <v>4</v>
      </c>
      <c r="L14109" t="s">
        <v>240</v>
      </c>
      <c r="M14109" t="s">
        <v>258</v>
      </c>
      <c r="N14109" t="s">
        <v>259</v>
      </c>
      <c r="O14109" s="9">
        <f t="shared" si="708"/>
        <v>40</v>
      </c>
      <c r="P14109" s="1">
        <f t="shared" si="709"/>
        <v>2.8571428571428571E-2</v>
      </c>
      <c r="Q14109">
        <f t="shared" si="710"/>
        <v>9.9999999999999992E-2</v>
      </c>
    </row>
    <row r="14110" spans="2:17" x14ac:dyDescent="0.25">
      <c r="B14110" t="s">
        <v>264</v>
      </c>
      <c r="C14110">
        <v>163556</v>
      </c>
      <c r="D14110">
        <v>1</v>
      </c>
      <c r="E14110">
        <v>1</v>
      </c>
      <c r="F14110">
        <v>3.5</v>
      </c>
      <c r="G14110">
        <v>42074</v>
      </c>
      <c r="H14110" t="s">
        <v>7</v>
      </c>
      <c r="I14110" t="s">
        <v>8</v>
      </c>
      <c r="J14110">
        <v>140</v>
      </c>
      <c r="K14110">
        <v>4</v>
      </c>
      <c r="L14110" t="s">
        <v>240</v>
      </c>
      <c r="M14110" t="s">
        <v>258</v>
      </c>
      <c r="N14110" t="s">
        <v>259</v>
      </c>
      <c r="O14110" s="9">
        <f t="shared" si="708"/>
        <v>40</v>
      </c>
      <c r="P14110" s="1">
        <f t="shared" si="709"/>
        <v>2.8571428571428571E-2</v>
      </c>
      <c r="Q14110">
        <f t="shared" si="710"/>
        <v>9.9999999999999992E-2</v>
      </c>
    </row>
    <row r="14111" spans="2:17" x14ac:dyDescent="0.25">
      <c r="B14111" t="s">
        <v>264</v>
      </c>
      <c r="C14111">
        <v>163555</v>
      </c>
      <c r="D14111">
        <v>1</v>
      </c>
      <c r="E14111">
        <v>1</v>
      </c>
      <c r="F14111">
        <v>3.5</v>
      </c>
      <c r="G14111">
        <v>42074</v>
      </c>
      <c r="H14111" t="s">
        <v>7</v>
      </c>
      <c r="I14111" t="s">
        <v>8</v>
      </c>
      <c r="J14111">
        <v>140</v>
      </c>
      <c r="K14111">
        <v>4</v>
      </c>
      <c r="L14111" t="s">
        <v>240</v>
      </c>
      <c r="M14111" t="s">
        <v>258</v>
      </c>
      <c r="N14111" t="s">
        <v>259</v>
      </c>
      <c r="O14111" s="9">
        <f t="shared" si="708"/>
        <v>40</v>
      </c>
      <c r="P14111" s="1">
        <f t="shared" si="709"/>
        <v>2.8571428571428571E-2</v>
      </c>
      <c r="Q14111">
        <f t="shared" si="710"/>
        <v>9.9999999999999992E-2</v>
      </c>
    </row>
    <row r="14112" spans="2:17" x14ac:dyDescent="0.25">
      <c r="B14112" t="s">
        <v>264</v>
      </c>
      <c r="C14112">
        <v>163554</v>
      </c>
      <c r="D14112">
        <v>1</v>
      </c>
      <c r="E14112">
        <v>1</v>
      </c>
      <c r="F14112">
        <v>3.5</v>
      </c>
      <c r="G14112">
        <v>42074</v>
      </c>
      <c r="H14112" t="s">
        <v>7</v>
      </c>
      <c r="I14112" t="s">
        <v>8</v>
      </c>
      <c r="J14112">
        <v>140</v>
      </c>
      <c r="K14112">
        <v>4</v>
      </c>
      <c r="L14112" t="s">
        <v>240</v>
      </c>
      <c r="M14112" t="s">
        <v>258</v>
      </c>
      <c r="N14112" t="s">
        <v>259</v>
      </c>
      <c r="O14112" s="9">
        <f t="shared" si="708"/>
        <v>40</v>
      </c>
      <c r="P14112" s="1">
        <f t="shared" si="709"/>
        <v>2.8571428571428571E-2</v>
      </c>
      <c r="Q14112">
        <f t="shared" si="710"/>
        <v>9.9999999999999992E-2</v>
      </c>
    </row>
    <row r="14113" spans="2:17" x14ac:dyDescent="0.25">
      <c r="B14113" t="s">
        <v>264</v>
      </c>
      <c r="C14113">
        <v>163551</v>
      </c>
      <c r="D14113">
        <v>1</v>
      </c>
      <c r="E14113">
        <v>1</v>
      </c>
      <c r="F14113">
        <v>3.5</v>
      </c>
      <c r="G14113">
        <v>42074</v>
      </c>
      <c r="H14113" t="s">
        <v>7</v>
      </c>
      <c r="I14113" t="s">
        <v>8</v>
      </c>
      <c r="J14113">
        <v>140</v>
      </c>
      <c r="K14113">
        <v>4</v>
      </c>
      <c r="L14113" t="s">
        <v>240</v>
      </c>
      <c r="M14113" t="s">
        <v>258</v>
      </c>
      <c r="N14113" t="s">
        <v>259</v>
      </c>
      <c r="O14113" s="9">
        <f t="shared" si="708"/>
        <v>40</v>
      </c>
      <c r="P14113" s="1">
        <f t="shared" si="709"/>
        <v>2.8571428571428571E-2</v>
      </c>
      <c r="Q14113">
        <f t="shared" si="710"/>
        <v>9.9999999999999992E-2</v>
      </c>
    </row>
    <row r="14114" spans="2:17" x14ac:dyDescent="0.25">
      <c r="B14114" t="s">
        <v>264</v>
      </c>
      <c r="C14114">
        <v>163750</v>
      </c>
      <c r="D14114">
        <v>1</v>
      </c>
      <c r="E14114">
        <v>1</v>
      </c>
      <c r="F14114">
        <v>3.5</v>
      </c>
      <c r="G14114">
        <v>42074</v>
      </c>
      <c r="H14114" t="s">
        <v>7</v>
      </c>
      <c r="I14114" t="s">
        <v>8</v>
      </c>
      <c r="J14114">
        <v>140</v>
      </c>
      <c r="K14114">
        <v>4</v>
      </c>
      <c r="L14114" t="s">
        <v>240</v>
      </c>
      <c r="M14114" t="s">
        <v>258</v>
      </c>
      <c r="N14114" t="s">
        <v>259</v>
      </c>
      <c r="O14114" s="9">
        <f t="shared" si="708"/>
        <v>40</v>
      </c>
      <c r="P14114" s="1">
        <f t="shared" si="709"/>
        <v>2.8571428571428571E-2</v>
      </c>
      <c r="Q14114">
        <f t="shared" si="710"/>
        <v>9.9999999999999992E-2</v>
      </c>
    </row>
    <row r="14115" spans="2:17" x14ac:dyDescent="0.25">
      <c r="B14115" t="s">
        <v>264</v>
      </c>
      <c r="C14115">
        <v>189203</v>
      </c>
      <c r="D14115">
        <v>1</v>
      </c>
      <c r="E14115">
        <v>1</v>
      </c>
      <c r="F14115">
        <v>3.5</v>
      </c>
      <c r="G14115">
        <v>42095</v>
      </c>
      <c r="H14115" t="s">
        <v>7</v>
      </c>
      <c r="I14115" t="s">
        <v>8</v>
      </c>
      <c r="J14115">
        <v>140</v>
      </c>
      <c r="K14115">
        <v>4</v>
      </c>
      <c r="L14115" t="s">
        <v>240</v>
      </c>
      <c r="M14115" t="s">
        <v>258</v>
      </c>
      <c r="N14115" t="s">
        <v>259</v>
      </c>
      <c r="O14115" s="9">
        <f t="shared" si="708"/>
        <v>40</v>
      </c>
      <c r="P14115" s="1">
        <f t="shared" si="709"/>
        <v>2.8571428571428571E-2</v>
      </c>
      <c r="Q14115">
        <f t="shared" si="710"/>
        <v>9.9999999999999992E-2</v>
      </c>
    </row>
    <row r="14116" spans="2:17" x14ac:dyDescent="0.25">
      <c r="B14116" t="s">
        <v>264</v>
      </c>
      <c r="C14116">
        <v>189205</v>
      </c>
      <c r="D14116">
        <v>1</v>
      </c>
      <c r="E14116">
        <v>1</v>
      </c>
      <c r="F14116">
        <v>3.5</v>
      </c>
      <c r="G14116">
        <v>42095</v>
      </c>
      <c r="H14116" t="s">
        <v>7</v>
      </c>
      <c r="I14116" t="s">
        <v>8</v>
      </c>
      <c r="J14116">
        <v>140</v>
      </c>
      <c r="K14116">
        <v>4</v>
      </c>
      <c r="L14116" t="s">
        <v>240</v>
      </c>
      <c r="M14116" t="s">
        <v>258</v>
      </c>
      <c r="N14116" t="s">
        <v>259</v>
      </c>
      <c r="O14116" s="9">
        <f t="shared" si="708"/>
        <v>40</v>
      </c>
      <c r="P14116" s="1">
        <f t="shared" si="709"/>
        <v>2.8571428571428571E-2</v>
      </c>
      <c r="Q14116">
        <f t="shared" si="710"/>
        <v>9.9999999999999992E-2</v>
      </c>
    </row>
    <row r="14117" spans="2:17" x14ac:dyDescent="0.25">
      <c r="B14117" t="s">
        <v>264</v>
      </c>
      <c r="C14117">
        <v>157868</v>
      </c>
      <c r="D14117">
        <v>1</v>
      </c>
      <c r="E14117">
        <v>1</v>
      </c>
      <c r="F14117">
        <v>3.5</v>
      </c>
      <c r="G14117">
        <v>42055</v>
      </c>
      <c r="H14117" t="s">
        <v>7</v>
      </c>
      <c r="I14117" t="s">
        <v>8</v>
      </c>
      <c r="J14117">
        <v>140</v>
      </c>
      <c r="K14117">
        <v>4</v>
      </c>
      <c r="L14117" t="s">
        <v>240</v>
      </c>
      <c r="M14117" t="s">
        <v>258</v>
      </c>
      <c r="N14117" t="s">
        <v>259</v>
      </c>
      <c r="O14117" s="9">
        <f t="shared" si="708"/>
        <v>40</v>
      </c>
      <c r="P14117" s="1">
        <f t="shared" si="709"/>
        <v>2.8571428571428571E-2</v>
      </c>
      <c r="Q14117">
        <f t="shared" si="710"/>
        <v>9.9999999999999992E-2</v>
      </c>
    </row>
    <row r="14118" spans="2:17" x14ac:dyDescent="0.25">
      <c r="B14118" t="s">
        <v>264</v>
      </c>
      <c r="C14118">
        <v>157865</v>
      </c>
      <c r="D14118">
        <v>1</v>
      </c>
      <c r="E14118">
        <v>1</v>
      </c>
      <c r="F14118">
        <v>3.5</v>
      </c>
      <c r="G14118">
        <v>42055</v>
      </c>
      <c r="H14118" t="s">
        <v>7</v>
      </c>
      <c r="I14118" t="s">
        <v>8</v>
      </c>
      <c r="J14118">
        <v>140</v>
      </c>
      <c r="K14118">
        <v>4</v>
      </c>
      <c r="L14118" t="s">
        <v>240</v>
      </c>
      <c r="M14118" t="s">
        <v>258</v>
      </c>
      <c r="N14118" t="s">
        <v>259</v>
      </c>
      <c r="O14118" s="9">
        <f t="shared" si="708"/>
        <v>40</v>
      </c>
      <c r="P14118" s="1">
        <f t="shared" si="709"/>
        <v>2.8571428571428571E-2</v>
      </c>
      <c r="Q14118">
        <f t="shared" si="710"/>
        <v>9.9999999999999992E-2</v>
      </c>
    </row>
    <row r="14119" spans="2:17" x14ac:dyDescent="0.25">
      <c r="B14119" t="s">
        <v>264</v>
      </c>
      <c r="C14119">
        <v>169121</v>
      </c>
      <c r="D14119">
        <v>1</v>
      </c>
      <c r="E14119">
        <v>1</v>
      </c>
      <c r="F14119">
        <v>3.5</v>
      </c>
      <c r="G14119">
        <v>42071</v>
      </c>
      <c r="H14119" t="s">
        <v>7</v>
      </c>
      <c r="I14119" t="s">
        <v>8</v>
      </c>
      <c r="J14119">
        <v>140</v>
      </c>
      <c r="K14119">
        <v>4</v>
      </c>
      <c r="L14119" t="s">
        <v>240</v>
      </c>
      <c r="M14119" t="s">
        <v>258</v>
      </c>
      <c r="N14119" t="s">
        <v>259</v>
      </c>
      <c r="O14119" s="9">
        <f t="shared" si="708"/>
        <v>40</v>
      </c>
      <c r="P14119" s="1">
        <f t="shared" si="709"/>
        <v>2.8571428571428571E-2</v>
      </c>
      <c r="Q14119">
        <f t="shared" si="710"/>
        <v>9.9999999999999992E-2</v>
      </c>
    </row>
    <row r="14120" spans="2:17" x14ac:dyDescent="0.25">
      <c r="B14120" t="s">
        <v>264</v>
      </c>
      <c r="C14120">
        <v>169119</v>
      </c>
      <c r="D14120">
        <v>1</v>
      </c>
      <c r="E14120">
        <v>1</v>
      </c>
      <c r="F14120">
        <v>3.5</v>
      </c>
      <c r="G14120">
        <v>42070</v>
      </c>
      <c r="H14120" t="s">
        <v>7</v>
      </c>
      <c r="I14120" t="s">
        <v>8</v>
      </c>
      <c r="J14120">
        <v>140</v>
      </c>
      <c r="K14120">
        <v>4</v>
      </c>
      <c r="L14120" t="s">
        <v>240</v>
      </c>
      <c r="M14120" t="s">
        <v>258</v>
      </c>
      <c r="N14120" t="s">
        <v>259</v>
      </c>
      <c r="O14120" s="9">
        <f t="shared" si="708"/>
        <v>40</v>
      </c>
      <c r="P14120" s="1">
        <f t="shared" si="709"/>
        <v>2.8571428571428571E-2</v>
      </c>
      <c r="Q14120">
        <f t="shared" si="710"/>
        <v>9.9999999999999992E-2</v>
      </c>
    </row>
    <row r="14121" spans="2:17" x14ac:dyDescent="0.25">
      <c r="B14121" t="s">
        <v>264</v>
      </c>
      <c r="C14121">
        <v>169117</v>
      </c>
      <c r="D14121">
        <v>1</v>
      </c>
      <c r="E14121">
        <v>1</v>
      </c>
      <c r="F14121">
        <v>3.5</v>
      </c>
      <c r="G14121">
        <v>42070</v>
      </c>
      <c r="H14121" t="s">
        <v>7</v>
      </c>
      <c r="I14121" t="s">
        <v>8</v>
      </c>
      <c r="J14121">
        <v>140</v>
      </c>
      <c r="K14121">
        <v>4</v>
      </c>
      <c r="L14121" t="s">
        <v>240</v>
      </c>
      <c r="M14121" t="s">
        <v>258</v>
      </c>
      <c r="N14121" t="s">
        <v>259</v>
      </c>
      <c r="O14121" s="9">
        <f t="shared" si="708"/>
        <v>40</v>
      </c>
      <c r="P14121" s="1">
        <f t="shared" si="709"/>
        <v>2.8571428571428571E-2</v>
      </c>
      <c r="Q14121">
        <f t="shared" si="710"/>
        <v>9.9999999999999992E-2</v>
      </c>
    </row>
    <row r="14122" spans="2:17" x14ac:dyDescent="0.25">
      <c r="B14122" t="s">
        <v>264</v>
      </c>
      <c r="C14122">
        <v>169115</v>
      </c>
      <c r="D14122">
        <v>1</v>
      </c>
      <c r="E14122">
        <v>1</v>
      </c>
      <c r="F14122">
        <v>3.5</v>
      </c>
      <c r="G14122">
        <v>42070</v>
      </c>
      <c r="H14122" t="s">
        <v>7</v>
      </c>
      <c r="I14122" t="s">
        <v>8</v>
      </c>
      <c r="J14122">
        <v>140</v>
      </c>
      <c r="K14122">
        <v>4</v>
      </c>
      <c r="L14122" t="s">
        <v>240</v>
      </c>
      <c r="M14122" t="s">
        <v>258</v>
      </c>
      <c r="N14122" t="s">
        <v>259</v>
      </c>
      <c r="O14122" s="9">
        <f t="shared" si="708"/>
        <v>40</v>
      </c>
      <c r="P14122" s="1">
        <f t="shared" si="709"/>
        <v>2.8571428571428571E-2</v>
      </c>
      <c r="Q14122">
        <f t="shared" si="710"/>
        <v>9.9999999999999992E-2</v>
      </c>
    </row>
    <row r="14123" spans="2:17" x14ac:dyDescent="0.25">
      <c r="B14123" t="s">
        <v>264</v>
      </c>
      <c r="C14123">
        <v>169112</v>
      </c>
      <c r="D14123">
        <v>1</v>
      </c>
      <c r="E14123">
        <v>1</v>
      </c>
      <c r="F14123">
        <v>3.5</v>
      </c>
      <c r="G14123">
        <v>42070</v>
      </c>
      <c r="H14123" t="s">
        <v>7</v>
      </c>
      <c r="I14123" t="s">
        <v>8</v>
      </c>
      <c r="J14123">
        <v>140</v>
      </c>
      <c r="K14123">
        <v>4</v>
      </c>
      <c r="L14123" t="s">
        <v>240</v>
      </c>
      <c r="M14123" t="s">
        <v>258</v>
      </c>
      <c r="N14123" t="s">
        <v>259</v>
      </c>
      <c r="O14123" s="9">
        <f t="shared" si="708"/>
        <v>40</v>
      </c>
      <c r="P14123" s="1">
        <f t="shared" si="709"/>
        <v>2.8571428571428571E-2</v>
      </c>
      <c r="Q14123">
        <f t="shared" si="710"/>
        <v>9.9999999999999992E-2</v>
      </c>
    </row>
    <row r="14124" spans="2:17" x14ac:dyDescent="0.25">
      <c r="B14124" t="s">
        <v>264</v>
      </c>
      <c r="C14124">
        <v>190344</v>
      </c>
      <c r="D14124">
        <v>1</v>
      </c>
      <c r="E14124">
        <v>1</v>
      </c>
      <c r="F14124">
        <v>3.5</v>
      </c>
      <c r="G14124">
        <v>42117</v>
      </c>
      <c r="H14124" t="s">
        <v>7</v>
      </c>
      <c r="I14124" t="s">
        <v>8</v>
      </c>
      <c r="J14124">
        <v>140</v>
      </c>
      <c r="K14124">
        <v>4</v>
      </c>
      <c r="L14124" t="s">
        <v>240</v>
      </c>
      <c r="M14124" t="s">
        <v>258</v>
      </c>
      <c r="N14124" t="s">
        <v>259</v>
      </c>
      <c r="O14124" s="9">
        <f t="shared" si="708"/>
        <v>40</v>
      </c>
      <c r="P14124" s="1">
        <f t="shared" si="709"/>
        <v>2.8571428571428571E-2</v>
      </c>
      <c r="Q14124">
        <f t="shared" si="710"/>
        <v>9.9999999999999992E-2</v>
      </c>
    </row>
    <row r="14125" spans="2:17" x14ac:dyDescent="0.25">
      <c r="B14125" t="s">
        <v>264</v>
      </c>
      <c r="C14125">
        <v>169171</v>
      </c>
      <c r="D14125">
        <v>1</v>
      </c>
      <c r="E14125">
        <v>1</v>
      </c>
      <c r="F14125">
        <v>3.5</v>
      </c>
      <c r="G14125">
        <v>42062</v>
      </c>
      <c r="H14125" t="s">
        <v>7</v>
      </c>
      <c r="I14125" t="s">
        <v>8</v>
      </c>
      <c r="J14125">
        <v>140</v>
      </c>
      <c r="K14125">
        <v>4</v>
      </c>
      <c r="L14125" t="s">
        <v>240</v>
      </c>
      <c r="M14125" t="s">
        <v>258</v>
      </c>
      <c r="N14125" t="s">
        <v>259</v>
      </c>
      <c r="O14125" s="9">
        <f t="shared" si="708"/>
        <v>40</v>
      </c>
      <c r="P14125" s="1">
        <f t="shared" si="709"/>
        <v>2.8571428571428571E-2</v>
      </c>
      <c r="Q14125">
        <f t="shared" si="710"/>
        <v>9.9999999999999992E-2</v>
      </c>
    </row>
    <row r="14126" spans="2:17" x14ac:dyDescent="0.25">
      <c r="B14126" t="s">
        <v>264</v>
      </c>
      <c r="C14126">
        <v>169178</v>
      </c>
      <c r="D14126">
        <v>1</v>
      </c>
      <c r="E14126">
        <v>1</v>
      </c>
      <c r="F14126">
        <v>3.5</v>
      </c>
      <c r="G14126">
        <v>42062</v>
      </c>
      <c r="H14126" t="s">
        <v>7</v>
      </c>
      <c r="I14126" t="s">
        <v>8</v>
      </c>
      <c r="J14126">
        <v>140</v>
      </c>
      <c r="K14126">
        <v>4</v>
      </c>
      <c r="L14126" t="s">
        <v>240</v>
      </c>
      <c r="M14126" t="s">
        <v>258</v>
      </c>
      <c r="N14126" t="s">
        <v>259</v>
      </c>
      <c r="O14126" s="9">
        <f t="shared" si="708"/>
        <v>40</v>
      </c>
      <c r="P14126" s="1">
        <f t="shared" si="709"/>
        <v>2.8571428571428571E-2</v>
      </c>
      <c r="Q14126">
        <f t="shared" si="710"/>
        <v>9.9999999999999992E-2</v>
      </c>
    </row>
    <row r="14127" spans="2:17" x14ac:dyDescent="0.25">
      <c r="B14127" t="s">
        <v>264</v>
      </c>
      <c r="C14127">
        <v>169177</v>
      </c>
      <c r="D14127">
        <v>1</v>
      </c>
      <c r="E14127">
        <v>1</v>
      </c>
      <c r="F14127">
        <v>3.5</v>
      </c>
      <c r="G14127">
        <v>42062</v>
      </c>
      <c r="H14127" t="s">
        <v>7</v>
      </c>
      <c r="I14127" t="s">
        <v>8</v>
      </c>
      <c r="J14127">
        <v>140</v>
      </c>
      <c r="K14127">
        <v>4</v>
      </c>
      <c r="L14127" t="s">
        <v>240</v>
      </c>
      <c r="M14127" t="s">
        <v>258</v>
      </c>
      <c r="N14127" t="s">
        <v>259</v>
      </c>
      <c r="O14127" s="9">
        <f t="shared" si="708"/>
        <v>40</v>
      </c>
      <c r="P14127" s="1">
        <f t="shared" si="709"/>
        <v>2.8571428571428571E-2</v>
      </c>
      <c r="Q14127">
        <f t="shared" si="710"/>
        <v>9.9999999999999992E-2</v>
      </c>
    </row>
    <row r="14128" spans="2:17" x14ac:dyDescent="0.25">
      <c r="B14128" t="s">
        <v>264</v>
      </c>
      <c r="C14128">
        <v>169166</v>
      </c>
      <c r="D14128">
        <v>1</v>
      </c>
      <c r="E14128">
        <v>1</v>
      </c>
      <c r="F14128">
        <v>3.5</v>
      </c>
      <c r="G14128">
        <v>42061</v>
      </c>
      <c r="H14128" t="s">
        <v>7</v>
      </c>
      <c r="I14128" t="s">
        <v>8</v>
      </c>
      <c r="J14128">
        <v>140</v>
      </c>
      <c r="K14128">
        <v>4</v>
      </c>
      <c r="L14128" t="s">
        <v>240</v>
      </c>
      <c r="M14128" t="s">
        <v>258</v>
      </c>
      <c r="N14128" t="s">
        <v>259</v>
      </c>
      <c r="O14128" s="9">
        <f t="shared" si="708"/>
        <v>40</v>
      </c>
      <c r="P14128" s="1">
        <f t="shared" si="709"/>
        <v>2.8571428571428571E-2</v>
      </c>
      <c r="Q14128">
        <f t="shared" si="710"/>
        <v>9.9999999999999992E-2</v>
      </c>
    </row>
    <row r="14129" spans="2:17" x14ac:dyDescent="0.25">
      <c r="B14129" t="s">
        <v>264</v>
      </c>
      <c r="C14129">
        <v>169167</v>
      </c>
      <c r="D14129">
        <v>1</v>
      </c>
      <c r="E14129">
        <v>1</v>
      </c>
      <c r="F14129">
        <v>3.5</v>
      </c>
      <c r="G14129">
        <v>42061</v>
      </c>
      <c r="H14129" t="s">
        <v>7</v>
      </c>
      <c r="I14129" t="s">
        <v>8</v>
      </c>
      <c r="J14129">
        <v>140</v>
      </c>
      <c r="K14129">
        <v>4</v>
      </c>
      <c r="L14129" t="s">
        <v>240</v>
      </c>
      <c r="M14129" t="s">
        <v>258</v>
      </c>
      <c r="N14129" t="s">
        <v>259</v>
      </c>
      <c r="O14129" s="9">
        <f t="shared" si="708"/>
        <v>40</v>
      </c>
      <c r="P14129" s="1">
        <f t="shared" si="709"/>
        <v>2.8571428571428571E-2</v>
      </c>
      <c r="Q14129">
        <f t="shared" si="710"/>
        <v>9.9999999999999992E-2</v>
      </c>
    </row>
    <row r="14130" spans="2:17" x14ac:dyDescent="0.25">
      <c r="B14130" t="s">
        <v>264</v>
      </c>
      <c r="C14130">
        <v>169168</v>
      </c>
      <c r="D14130">
        <v>1</v>
      </c>
      <c r="E14130">
        <v>1</v>
      </c>
      <c r="F14130">
        <v>3.5</v>
      </c>
      <c r="G14130">
        <v>42062</v>
      </c>
      <c r="H14130" t="s">
        <v>7</v>
      </c>
      <c r="I14130" t="s">
        <v>8</v>
      </c>
      <c r="J14130">
        <v>140</v>
      </c>
      <c r="K14130">
        <v>4</v>
      </c>
      <c r="L14130" t="s">
        <v>240</v>
      </c>
      <c r="M14130" t="s">
        <v>258</v>
      </c>
      <c r="N14130" t="s">
        <v>259</v>
      </c>
      <c r="O14130" s="9">
        <f t="shared" si="708"/>
        <v>40</v>
      </c>
      <c r="P14130" s="1">
        <f t="shared" si="709"/>
        <v>2.8571428571428571E-2</v>
      </c>
      <c r="Q14130">
        <f t="shared" si="710"/>
        <v>9.9999999999999992E-2</v>
      </c>
    </row>
    <row r="14131" spans="2:17" x14ac:dyDescent="0.25">
      <c r="B14131" t="s">
        <v>264</v>
      </c>
      <c r="C14131">
        <v>169170</v>
      </c>
      <c r="D14131">
        <v>1</v>
      </c>
      <c r="E14131">
        <v>1</v>
      </c>
      <c r="F14131">
        <v>3.5</v>
      </c>
      <c r="G14131">
        <v>42062</v>
      </c>
      <c r="H14131" t="s">
        <v>7</v>
      </c>
      <c r="I14131" t="s">
        <v>8</v>
      </c>
      <c r="J14131">
        <v>140</v>
      </c>
      <c r="K14131">
        <v>4</v>
      </c>
      <c r="L14131" t="s">
        <v>240</v>
      </c>
      <c r="M14131" t="s">
        <v>258</v>
      </c>
      <c r="N14131" t="s">
        <v>259</v>
      </c>
      <c r="O14131" s="9">
        <f t="shared" si="708"/>
        <v>40</v>
      </c>
      <c r="P14131" s="1">
        <f t="shared" si="709"/>
        <v>2.8571428571428571E-2</v>
      </c>
      <c r="Q14131">
        <f t="shared" si="710"/>
        <v>9.9999999999999992E-2</v>
      </c>
    </row>
    <row r="14132" spans="2:17" x14ac:dyDescent="0.25">
      <c r="B14132" t="s">
        <v>264</v>
      </c>
      <c r="C14132">
        <v>169176</v>
      </c>
      <c r="D14132">
        <v>1</v>
      </c>
      <c r="E14132">
        <v>1</v>
      </c>
      <c r="F14132">
        <v>3.5</v>
      </c>
      <c r="G14132">
        <v>42062</v>
      </c>
      <c r="H14132" t="s">
        <v>7</v>
      </c>
      <c r="I14132" t="s">
        <v>8</v>
      </c>
      <c r="J14132">
        <v>140</v>
      </c>
      <c r="K14132">
        <v>4</v>
      </c>
      <c r="L14132" t="s">
        <v>240</v>
      </c>
      <c r="M14132" t="s">
        <v>258</v>
      </c>
      <c r="N14132" t="s">
        <v>259</v>
      </c>
      <c r="O14132" s="9">
        <f t="shared" si="708"/>
        <v>40</v>
      </c>
      <c r="P14132" s="1">
        <f t="shared" si="709"/>
        <v>2.8571428571428571E-2</v>
      </c>
      <c r="Q14132">
        <f t="shared" si="710"/>
        <v>9.9999999999999992E-2</v>
      </c>
    </row>
    <row r="14133" spans="2:17" x14ac:dyDescent="0.25">
      <c r="B14133" t="s">
        <v>264</v>
      </c>
      <c r="C14133">
        <v>169175</v>
      </c>
      <c r="D14133">
        <v>1</v>
      </c>
      <c r="E14133">
        <v>1</v>
      </c>
      <c r="F14133">
        <v>3.5</v>
      </c>
      <c r="G14133">
        <v>42062</v>
      </c>
      <c r="H14133" t="s">
        <v>7</v>
      </c>
      <c r="I14133" t="s">
        <v>8</v>
      </c>
      <c r="J14133">
        <v>140</v>
      </c>
      <c r="K14133">
        <v>4</v>
      </c>
      <c r="L14133" t="s">
        <v>240</v>
      </c>
      <c r="M14133" t="s">
        <v>258</v>
      </c>
      <c r="N14133" t="s">
        <v>259</v>
      </c>
      <c r="O14133" s="9">
        <f t="shared" si="708"/>
        <v>40</v>
      </c>
      <c r="P14133" s="1">
        <f t="shared" si="709"/>
        <v>2.8571428571428571E-2</v>
      </c>
      <c r="Q14133">
        <f t="shared" si="710"/>
        <v>9.9999999999999992E-2</v>
      </c>
    </row>
    <row r="14134" spans="2:17" x14ac:dyDescent="0.25">
      <c r="B14134" t="s">
        <v>264</v>
      </c>
      <c r="C14134">
        <v>169174</v>
      </c>
      <c r="D14134">
        <v>1</v>
      </c>
      <c r="E14134">
        <v>1</v>
      </c>
      <c r="F14134">
        <v>3.5</v>
      </c>
      <c r="G14134">
        <v>42062</v>
      </c>
      <c r="H14134" t="s">
        <v>7</v>
      </c>
      <c r="I14134" t="s">
        <v>8</v>
      </c>
      <c r="J14134">
        <v>140</v>
      </c>
      <c r="K14134">
        <v>4</v>
      </c>
      <c r="L14134" t="s">
        <v>240</v>
      </c>
      <c r="M14134" t="s">
        <v>258</v>
      </c>
      <c r="N14134" t="s">
        <v>259</v>
      </c>
      <c r="O14134" s="9">
        <f t="shared" si="708"/>
        <v>40</v>
      </c>
      <c r="P14134" s="1">
        <f t="shared" si="709"/>
        <v>2.8571428571428571E-2</v>
      </c>
      <c r="Q14134">
        <f t="shared" si="710"/>
        <v>9.9999999999999992E-2</v>
      </c>
    </row>
    <row r="14135" spans="2:17" x14ac:dyDescent="0.25">
      <c r="B14135" t="s">
        <v>264</v>
      </c>
      <c r="C14135">
        <v>169173</v>
      </c>
      <c r="D14135">
        <v>1</v>
      </c>
      <c r="E14135">
        <v>1</v>
      </c>
      <c r="F14135">
        <v>3.5</v>
      </c>
      <c r="G14135">
        <v>42062</v>
      </c>
      <c r="H14135" t="s">
        <v>7</v>
      </c>
      <c r="I14135" t="s">
        <v>8</v>
      </c>
      <c r="J14135">
        <v>140</v>
      </c>
      <c r="K14135">
        <v>4</v>
      </c>
      <c r="L14135" t="s">
        <v>240</v>
      </c>
      <c r="M14135" t="s">
        <v>258</v>
      </c>
      <c r="N14135" t="s">
        <v>259</v>
      </c>
      <c r="O14135" s="9">
        <f t="shared" si="708"/>
        <v>40</v>
      </c>
      <c r="P14135" s="1">
        <f t="shared" si="709"/>
        <v>2.8571428571428571E-2</v>
      </c>
      <c r="Q14135">
        <f t="shared" si="710"/>
        <v>9.9999999999999992E-2</v>
      </c>
    </row>
    <row r="14136" spans="2:17" x14ac:dyDescent="0.25">
      <c r="B14136" t="s">
        <v>264</v>
      </c>
      <c r="C14136">
        <v>191686</v>
      </c>
      <c r="D14136">
        <v>1</v>
      </c>
      <c r="E14136">
        <v>1</v>
      </c>
      <c r="F14136">
        <v>3.5</v>
      </c>
      <c r="G14136">
        <v>42117</v>
      </c>
      <c r="H14136" t="s">
        <v>7</v>
      </c>
      <c r="I14136" t="s">
        <v>8</v>
      </c>
      <c r="J14136">
        <v>140</v>
      </c>
      <c r="K14136">
        <v>4</v>
      </c>
      <c r="L14136" t="s">
        <v>240</v>
      </c>
      <c r="M14136" t="s">
        <v>258</v>
      </c>
      <c r="N14136" t="s">
        <v>259</v>
      </c>
      <c r="O14136" s="9">
        <f t="shared" si="708"/>
        <v>40</v>
      </c>
      <c r="P14136" s="1">
        <f t="shared" si="709"/>
        <v>2.8571428571428571E-2</v>
      </c>
      <c r="Q14136">
        <f t="shared" si="710"/>
        <v>9.9999999999999992E-2</v>
      </c>
    </row>
    <row r="14137" spans="2:17" x14ac:dyDescent="0.25">
      <c r="B14137" t="s">
        <v>264</v>
      </c>
      <c r="C14137">
        <v>191174</v>
      </c>
      <c r="D14137">
        <v>1</v>
      </c>
      <c r="E14137">
        <v>1</v>
      </c>
      <c r="F14137">
        <v>3.5</v>
      </c>
      <c r="G14137">
        <v>42164</v>
      </c>
      <c r="H14137" t="s">
        <v>7</v>
      </c>
      <c r="I14137" t="s">
        <v>8</v>
      </c>
      <c r="J14137">
        <v>140</v>
      </c>
      <c r="K14137">
        <v>4</v>
      </c>
      <c r="L14137" t="s">
        <v>240</v>
      </c>
      <c r="M14137" t="s">
        <v>258</v>
      </c>
      <c r="N14137" t="s">
        <v>259</v>
      </c>
      <c r="O14137" s="9">
        <f t="shared" si="708"/>
        <v>40</v>
      </c>
      <c r="P14137" s="1">
        <f t="shared" si="709"/>
        <v>2.8571428571428571E-2</v>
      </c>
      <c r="Q14137">
        <f t="shared" si="710"/>
        <v>9.9999999999999992E-2</v>
      </c>
    </row>
    <row r="14138" spans="2:17" x14ac:dyDescent="0.25">
      <c r="B14138" t="s">
        <v>264</v>
      </c>
      <c r="C14138">
        <v>191172</v>
      </c>
      <c r="D14138">
        <v>1</v>
      </c>
      <c r="E14138">
        <v>1</v>
      </c>
      <c r="F14138">
        <v>3.5</v>
      </c>
      <c r="G14138">
        <v>42164</v>
      </c>
      <c r="H14138" t="s">
        <v>7</v>
      </c>
      <c r="I14138" t="s">
        <v>8</v>
      </c>
      <c r="J14138">
        <v>140</v>
      </c>
      <c r="K14138">
        <v>4</v>
      </c>
      <c r="L14138" t="s">
        <v>240</v>
      </c>
      <c r="M14138" t="s">
        <v>258</v>
      </c>
      <c r="N14138" t="s">
        <v>259</v>
      </c>
      <c r="O14138" s="9">
        <f t="shared" si="708"/>
        <v>40</v>
      </c>
      <c r="P14138" s="1">
        <f t="shared" si="709"/>
        <v>2.8571428571428571E-2</v>
      </c>
      <c r="Q14138">
        <f t="shared" si="710"/>
        <v>9.9999999999999992E-2</v>
      </c>
    </row>
    <row r="14139" spans="2:17" x14ac:dyDescent="0.25">
      <c r="B14139" t="s">
        <v>264</v>
      </c>
      <c r="C14139">
        <v>191166</v>
      </c>
      <c r="D14139">
        <v>1</v>
      </c>
      <c r="E14139">
        <v>1</v>
      </c>
      <c r="F14139">
        <v>3.5</v>
      </c>
      <c r="G14139">
        <v>42164</v>
      </c>
      <c r="H14139" t="s">
        <v>7</v>
      </c>
      <c r="I14139" t="s">
        <v>8</v>
      </c>
      <c r="J14139">
        <v>140</v>
      </c>
      <c r="K14139">
        <v>4</v>
      </c>
      <c r="L14139" t="s">
        <v>240</v>
      </c>
      <c r="M14139" t="s">
        <v>258</v>
      </c>
      <c r="N14139" t="s">
        <v>259</v>
      </c>
      <c r="O14139" s="9">
        <f t="shared" ref="O14139:O14202" si="711">J14139/F14139</f>
        <v>40</v>
      </c>
      <c r="P14139" s="1">
        <f t="shared" ref="P14139:P14202" si="712">K14139/J14139</f>
        <v>2.8571428571428571E-2</v>
      </c>
      <c r="Q14139">
        <f t="shared" si="710"/>
        <v>9.9999999999999992E-2</v>
      </c>
    </row>
    <row r="14140" spans="2:17" x14ac:dyDescent="0.25">
      <c r="B14140" t="s">
        <v>264</v>
      </c>
      <c r="C14140">
        <v>191164</v>
      </c>
      <c r="D14140">
        <v>1</v>
      </c>
      <c r="E14140">
        <v>1</v>
      </c>
      <c r="F14140">
        <v>3.5</v>
      </c>
      <c r="G14140">
        <v>42164</v>
      </c>
      <c r="H14140" t="s">
        <v>7</v>
      </c>
      <c r="I14140" t="s">
        <v>8</v>
      </c>
      <c r="J14140">
        <v>140</v>
      </c>
      <c r="K14140">
        <v>4</v>
      </c>
      <c r="L14140" t="s">
        <v>240</v>
      </c>
      <c r="M14140" t="s">
        <v>258</v>
      </c>
      <c r="N14140" t="s">
        <v>259</v>
      </c>
      <c r="O14140" s="9">
        <f t="shared" si="711"/>
        <v>40</v>
      </c>
      <c r="P14140" s="1">
        <f t="shared" si="712"/>
        <v>2.8571428571428571E-2</v>
      </c>
      <c r="Q14140">
        <f t="shared" ref="Q14140:Q14203" si="713">F14140*P14140</f>
        <v>9.9999999999999992E-2</v>
      </c>
    </row>
    <row r="14141" spans="2:17" x14ac:dyDescent="0.25">
      <c r="B14141" t="s">
        <v>264</v>
      </c>
      <c r="C14141">
        <v>191161</v>
      </c>
      <c r="D14141">
        <v>1</v>
      </c>
      <c r="E14141">
        <v>1</v>
      </c>
      <c r="F14141">
        <v>3.5</v>
      </c>
      <c r="G14141">
        <v>42167</v>
      </c>
      <c r="H14141" t="s">
        <v>7</v>
      </c>
      <c r="I14141" t="s">
        <v>8</v>
      </c>
      <c r="J14141">
        <v>140</v>
      </c>
      <c r="K14141">
        <v>4</v>
      </c>
      <c r="L14141" t="s">
        <v>240</v>
      </c>
      <c r="M14141" t="s">
        <v>258</v>
      </c>
      <c r="N14141" t="s">
        <v>259</v>
      </c>
      <c r="O14141" s="9">
        <f t="shared" si="711"/>
        <v>40</v>
      </c>
      <c r="P14141" s="1">
        <f t="shared" si="712"/>
        <v>2.8571428571428571E-2</v>
      </c>
      <c r="Q14141">
        <f t="shared" si="713"/>
        <v>9.9999999999999992E-2</v>
      </c>
    </row>
    <row r="14142" spans="2:17" x14ac:dyDescent="0.25">
      <c r="B14142" t="s">
        <v>264</v>
      </c>
      <c r="C14142">
        <v>192097</v>
      </c>
      <c r="D14142">
        <v>1</v>
      </c>
      <c r="E14142">
        <v>1</v>
      </c>
      <c r="F14142">
        <v>3.5</v>
      </c>
      <c r="G14142">
        <v>42185</v>
      </c>
      <c r="H14142" t="s">
        <v>7</v>
      </c>
      <c r="I14142" t="s">
        <v>8</v>
      </c>
      <c r="J14142">
        <v>140</v>
      </c>
      <c r="K14142">
        <v>4</v>
      </c>
      <c r="L14142" t="s">
        <v>240</v>
      </c>
      <c r="M14142" t="s">
        <v>258</v>
      </c>
      <c r="N14142" t="s">
        <v>259</v>
      </c>
      <c r="O14142" s="9">
        <f t="shared" si="711"/>
        <v>40</v>
      </c>
      <c r="P14142" s="1">
        <f t="shared" si="712"/>
        <v>2.8571428571428571E-2</v>
      </c>
      <c r="Q14142">
        <f t="shared" si="713"/>
        <v>9.9999999999999992E-2</v>
      </c>
    </row>
    <row r="14143" spans="2:17" x14ac:dyDescent="0.25">
      <c r="B14143" t="s">
        <v>264</v>
      </c>
      <c r="C14143">
        <v>175271</v>
      </c>
      <c r="D14143">
        <v>1</v>
      </c>
      <c r="E14143">
        <v>1</v>
      </c>
      <c r="F14143">
        <v>3.5</v>
      </c>
      <c r="G14143">
        <v>42037</v>
      </c>
      <c r="H14143" t="s">
        <v>7</v>
      </c>
      <c r="I14143" t="s">
        <v>8</v>
      </c>
      <c r="J14143">
        <v>140</v>
      </c>
      <c r="K14143">
        <v>4</v>
      </c>
      <c r="L14143" t="s">
        <v>240</v>
      </c>
      <c r="M14143" t="s">
        <v>258</v>
      </c>
      <c r="N14143" t="s">
        <v>259</v>
      </c>
      <c r="O14143" s="9">
        <f t="shared" si="711"/>
        <v>40</v>
      </c>
      <c r="P14143" s="1">
        <f t="shared" si="712"/>
        <v>2.8571428571428571E-2</v>
      </c>
      <c r="Q14143">
        <f t="shared" si="713"/>
        <v>9.9999999999999992E-2</v>
      </c>
    </row>
    <row r="14144" spans="2:17" x14ac:dyDescent="0.25">
      <c r="B14144" t="s">
        <v>264</v>
      </c>
      <c r="C14144">
        <v>175272</v>
      </c>
      <c r="D14144">
        <v>1</v>
      </c>
      <c r="E14144">
        <v>1</v>
      </c>
      <c r="F14144">
        <v>3.5</v>
      </c>
      <c r="G14144">
        <v>42037</v>
      </c>
      <c r="H14144" t="s">
        <v>7</v>
      </c>
      <c r="I14144" t="s">
        <v>8</v>
      </c>
      <c r="J14144">
        <v>140</v>
      </c>
      <c r="K14144">
        <v>4</v>
      </c>
      <c r="L14144" t="s">
        <v>240</v>
      </c>
      <c r="M14144" t="s">
        <v>258</v>
      </c>
      <c r="N14144" t="s">
        <v>259</v>
      </c>
      <c r="O14144" s="9">
        <f t="shared" si="711"/>
        <v>40</v>
      </c>
      <c r="P14144" s="1">
        <f t="shared" si="712"/>
        <v>2.8571428571428571E-2</v>
      </c>
      <c r="Q14144">
        <f t="shared" si="713"/>
        <v>9.9999999999999992E-2</v>
      </c>
    </row>
    <row r="14145" spans="2:17" x14ac:dyDescent="0.25">
      <c r="B14145" t="s">
        <v>264</v>
      </c>
      <c r="C14145">
        <v>175273</v>
      </c>
      <c r="D14145">
        <v>1</v>
      </c>
      <c r="E14145">
        <v>1</v>
      </c>
      <c r="F14145">
        <v>3.5</v>
      </c>
      <c r="G14145">
        <v>42037</v>
      </c>
      <c r="H14145" t="s">
        <v>7</v>
      </c>
      <c r="I14145" t="s">
        <v>8</v>
      </c>
      <c r="J14145">
        <v>140</v>
      </c>
      <c r="K14145">
        <v>4</v>
      </c>
      <c r="L14145" t="s">
        <v>240</v>
      </c>
      <c r="M14145" t="s">
        <v>258</v>
      </c>
      <c r="N14145" t="s">
        <v>259</v>
      </c>
      <c r="O14145" s="9">
        <f t="shared" si="711"/>
        <v>40</v>
      </c>
      <c r="P14145" s="1">
        <f t="shared" si="712"/>
        <v>2.8571428571428571E-2</v>
      </c>
      <c r="Q14145">
        <f t="shared" si="713"/>
        <v>9.9999999999999992E-2</v>
      </c>
    </row>
    <row r="14146" spans="2:17" x14ac:dyDescent="0.25">
      <c r="B14146" t="s">
        <v>264</v>
      </c>
      <c r="C14146">
        <v>175267</v>
      </c>
      <c r="D14146">
        <v>1</v>
      </c>
      <c r="E14146">
        <v>1</v>
      </c>
      <c r="F14146">
        <v>3.5</v>
      </c>
      <c r="G14146">
        <v>42037</v>
      </c>
      <c r="H14146" t="s">
        <v>7</v>
      </c>
      <c r="I14146" t="s">
        <v>8</v>
      </c>
      <c r="J14146">
        <v>140</v>
      </c>
      <c r="K14146">
        <v>4</v>
      </c>
      <c r="L14146" t="s">
        <v>240</v>
      </c>
      <c r="M14146" t="s">
        <v>258</v>
      </c>
      <c r="N14146" t="s">
        <v>259</v>
      </c>
      <c r="O14146" s="9">
        <f t="shared" si="711"/>
        <v>40</v>
      </c>
      <c r="P14146" s="1">
        <f t="shared" si="712"/>
        <v>2.8571428571428571E-2</v>
      </c>
      <c r="Q14146">
        <f t="shared" si="713"/>
        <v>9.9999999999999992E-2</v>
      </c>
    </row>
    <row r="14147" spans="2:17" x14ac:dyDescent="0.25">
      <c r="B14147" t="s">
        <v>264</v>
      </c>
      <c r="C14147">
        <v>175268</v>
      </c>
      <c r="D14147">
        <v>1</v>
      </c>
      <c r="E14147">
        <v>1</v>
      </c>
      <c r="F14147">
        <v>3.5</v>
      </c>
      <c r="G14147">
        <v>42037</v>
      </c>
      <c r="H14147" t="s">
        <v>7</v>
      </c>
      <c r="I14147" t="s">
        <v>8</v>
      </c>
      <c r="J14147">
        <v>140</v>
      </c>
      <c r="K14147">
        <v>4</v>
      </c>
      <c r="L14147" t="s">
        <v>240</v>
      </c>
      <c r="M14147" t="s">
        <v>258</v>
      </c>
      <c r="N14147" t="s">
        <v>259</v>
      </c>
      <c r="O14147" s="9">
        <f t="shared" si="711"/>
        <v>40</v>
      </c>
      <c r="P14147" s="1">
        <f t="shared" si="712"/>
        <v>2.8571428571428571E-2</v>
      </c>
      <c r="Q14147">
        <f t="shared" si="713"/>
        <v>9.9999999999999992E-2</v>
      </c>
    </row>
    <row r="14148" spans="2:17" x14ac:dyDescent="0.25">
      <c r="B14148" t="s">
        <v>264</v>
      </c>
      <c r="C14148">
        <v>175269</v>
      </c>
      <c r="D14148">
        <v>1</v>
      </c>
      <c r="E14148">
        <v>1</v>
      </c>
      <c r="F14148">
        <v>3.5</v>
      </c>
      <c r="G14148">
        <v>42037</v>
      </c>
      <c r="H14148" t="s">
        <v>7</v>
      </c>
      <c r="I14148" t="s">
        <v>8</v>
      </c>
      <c r="J14148">
        <v>140</v>
      </c>
      <c r="K14148">
        <v>4</v>
      </c>
      <c r="L14148" t="s">
        <v>240</v>
      </c>
      <c r="M14148" t="s">
        <v>258</v>
      </c>
      <c r="N14148" t="s">
        <v>259</v>
      </c>
      <c r="O14148" s="9">
        <f t="shared" si="711"/>
        <v>40</v>
      </c>
      <c r="P14148" s="1">
        <f t="shared" si="712"/>
        <v>2.8571428571428571E-2</v>
      </c>
      <c r="Q14148">
        <f t="shared" si="713"/>
        <v>9.9999999999999992E-2</v>
      </c>
    </row>
    <row r="14149" spans="2:17" x14ac:dyDescent="0.25">
      <c r="B14149" t="s">
        <v>264</v>
      </c>
      <c r="C14149">
        <v>175270</v>
      </c>
      <c r="D14149">
        <v>1</v>
      </c>
      <c r="E14149">
        <v>1</v>
      </c>
      <c r="F14149">
        <v>3.5</v>
      </c>
      <c r="G14149">
        <v>42037</v>
      </c>
      <c r="H14149" t="s">
        <v>7</v>
      </c>
      <c r="I14149" t="s">
        <v>8</v>
      </c>
      <c r="J14149">
        <v>140</v>
      </c>
      <c r="K14149">
        <v>4</v>
      </c>
      <c r="L14149" t="s">
        <v>240</v>
      </c>
      <c r="M14149" t="s">
        <v>258</v>
      </c>
      <c r="N14149" t="s">
        <v>259</v>
      </c>
      <c r="O14149" s="9">
        <f t="shared" si="711"/>
        <v>40</v>
      </c>
      <c r="P14149" s="1">
        <f t="shared" si="712"/>
        <v>2.8571428571428571E-2</v>
      </c>
      <c r="Q14149">
        <f t="shared" si="713"/>
        <v>9.9999999999999992E-2</v>
      </c>
    </row>
    <row r="14150" spans="2:17" x14ac:dyDescent="0.25">
      <c r="B14150" t="s">
        <v>264</v>
      </c>
      <c r="C14150">
        <v>182150</v>
      </c>
      <c r="D14150">
        <v>1</v>
      </c>
      <c r="E14150">
        <v>1</v>
      </c>
      <c r="F14150">
        <v>3</v>
      </c>
      <c r="G14150">
        <v>41891</v>
      </c>
      <c r="H14150" t="s">
        <v>7</v>
      </c>
      <c r="I14150" t="s">
        <v>8</v>
      </c>
      <c r="J14150">
        <v>140</v>
      </c>
      <c r="K14150">
        <v>4</v>
      </c>
      <c r="L14150" t="s">
        <v>240</v>
      </c>
      <c r="M14150" t="s">
        <v>258</v>
      </c>
      <c r="N14150" t="s">
        <v>259</v>
      </c>
      <c r="O14150" s="9">
        <f t="shared" si="711"/>
        <v>46.666666666666664</v>
      </c>
      <c r="P14150" s="1">
        <f t="shared" si="712"/>
        <v>2.8571428571428571E-2</v>
      </c>
      <c r="Q14150">
        <f t="shared" si="713"/>
        <v>8.5714285714285715E-2</v>
      </c>
    </row>
    <row r="14151" spans="2:17" x14ac:dyDescent="0.25">
      <c r="B14151" t="s">
        <v>264</v>
      </c>
      <c r="C14151">
        <v>169774</v>
      </c>
      <c r="D14151">
        <v>1</v>
      </c>
      <c r="E14151">
        <v>1</v>
      </c>
      <c r="F14151">
        <v>3</v>
      </c>
      <c r="G14151">
        <v>41869</v>
      </c>
      <c r="H14151" t="s">
        <v>7</v>
      </c>
      <c r="I14151" t="s">
        <v>8</v>
      </c>
      <c r="J14151">
        <v>140</v>
      </c>
      <c r="K14151">
        <v>4</v>
      </c>
      <c r="L14151" t="s">
        <v>240</v>
      </c>
      <c r="M14151" t="s">
        <v>258</v>
      </c>
      <c r="N14151" t="s">
        <v>259</v>
      </c>
      <c r="O14151" s="9">
        <f t="shared" si="711"/>
        <v>46.666666666666664</v>
      </c>
      <c r="P14151" s="1">
        <f t="shared" si="712"/>
        <v>2.8571428571428571E-2</v>
      </c>
      <c r="Q14151">
        <f t="shared" si="713"/>
        <v>8.5714285714285715E-2</v>
      </c>
    </row>
    <row r="14152" spans="2:17" x14ac:dyDescent="0.25">
      <c r="B14152" t="s">
        <v>264</v>
      </c>
      <c r="C14152">
        <v>169775</v>
      </c>
      <c r="D14152">
        <v>1</v>
      </c>
      <c r="E14152">
        <v>1</v>
      </c>
      <c r="F14152">
        <v>3</v>
      </c>
      <c r="G14152">
        <v>41869</v>
      </c>
      <c r="H14152" t="s">
        <v>7</v>
      </c>
      <c r="I14152" t="s">
        <v>8</v>
      </c>
      <c r="J14152">
        <v>140</v>
      </c>
      <c r="K14152">
        <v>4</v>
      </c>
      <c r="L14152" t="s">
        <v>240</v>
      </c>
      <c r="M14152" t="s">
        <v>258</v>
      </c>
      <c r="N14152" t="s">
        <v>259</v>
      </c>
      <c r="O14152" s="9">
        <f t="shared" si="711"/>
        <v>46.666666666666664</v>
      </c>
      <c r="P14152" s="1">
        <f t="shared" si="712"/>
        <v>2.8571428571428571E-2</v>
      </c>
      <c r="Q14152">
        <f t="shared" si="713"/>
        <v>8.5714285714285715E-2</v>
      </c>
    </row>
    <row r="14153" spans="2:17" x14ac:dyDescent="0.25">
      <c r="B14153" t="s">
        <v>264</v>
      </c>
      <c r="C14153">
        <v>169776</v>
      </c>
      <c r="D14153">
        <v>1</v>
      </c>
      <c r="E14153">
        <v>1</v>
      </c>
      <c r="F14153">
        <v>3</v>
      </c>
      <c r="G14153">
        <v>41869</v>
      </c>
      <c r="H14153" t="s">
        <v>7</v>
      </c>
      <c r="I14153" t="s">
        <v>8</v>
      </c>
      <c r="J14153">
        <v>140</v>
      </c>
      <c r="K14153">
        <v>4</v>
      </c>
      <c r="L14153" t="s">
        <v>240</v>
      </c>
      <c r="M14153" t="s">
        <v>258</v>
      </c>
      <c r="N14153" t="s">
        <v>259</v>
      </c>
      <c r="O14153" s="9">
        <f t="shared" si="711"/>
        <v>46.666666666666664</v>
      </c>
      <c r="P14153" s="1">
        <f t="shared" si="712"/>
        <v>2.8571428571428571E-2</v>
      </c>
      <c r="Q14153">
        <f t="shared" si="713"/>
        <v>8.5714285714285715E-2</v>
      </c>
    </row>
    <row r="14154" spans="2:17" x14ac:dyDescent="0.25">
      <c r="B14154" t="s">
        <v>264</v>
      </c>
      <c r="C14154">
        <v>169777</v>
      </c>
      <c r="D14154">
        <v>1</v>
      </c>
      <c r="E14154">
        <v>1</v>
      </c>
      <c r="F14154">
        <v>3</v>
      </c>
      <c r="G14154">
        <v>41869</v>
      </c>
      <c r="H14154" t="s">
        <v>7</v>
      </c>
      <c r="I14154" t="s">
        <v>8</v>
      </c>
      <c r="J14154">
        <v>140</v>
      </c>
      <c r="K14154">
        <v>4</v>
      </c>
      <c r="L14154" t="s">
        <v>240</v>
      </c>
      <c r="M14154" t="s">
        <v>258</v>
      </c>
      <c r="N14154" t="s">
        <v>259</v>
      </c>
      <c r="O14154" s="9">
        <f t="shared" si="711"/>
        <v>46.666666666666664</v>
      </c>
      <c r="P14154" s="1">
        <f t="shared" si="712"/>
        <v>2.8571428571428571E-2</v>
      </c>
      <c r="Q14154">
        <f t="shared" si="713"/>
        <v>8.5714285714285715E-2</v>
      </c>
    </row>
    <row r="14155" spans="2:17" x14ac:dyDescent="0.25">
      <c r="B14155" t="s">
        <v>264</v>
      </c>
      <c r="C14155">
        <v>169778</v>
      </c>
      <c r="D14155">
        <v>1</v>
      </c>
      <c r="E14155">
        <v>1</v>
      </c>
      <c r="F14155">
        <v>3</v>
      </c>
      <c r="G14155">
        <v>41870</v>
      </c>
      <c r="H14155" t="s">
        <v>7</v>
      </c>
      <c r="I14155" t="s">
        <v>8</v>
      </c>
      <c r="J14155">
        <v>140</v>
      </c>
      <c r="K14155">
        <v>4</v>
      </c>
      <c r="L14155" t="s">
        <v>240</v>
      </c>
      <c r="M14155" t="s">
        <v>258</v>
      </c>
      <c r="N14155" t="s">
        <v>259</v>
      </c>
      <c r="O14155" s="9">
        <f t="shared" si="711"/>
        <v>46.666666666666664</v>
      </c>
      <c r="P14155" s="1">
        <f t="shared" si="712"/>
        <v>2.8571428571428571E-2</v>
      </c>
      <c r="Q14155">
        <f t="shared" si="713"/>
        <v>8.5714285714285715E-2</v>
      </c>
    </row>
    <row r="14156" spans="2:17" x14ac:dyDescent="0.25">
      <c r="B14156" t="s">
        <v>264</v>
      </c>
      <c r="C14156">
        <v>175812</v>
      </c>
      <c r="D14156">
        <v>1</v>
      </c>
      <c r="E14156">
        <v>1</v>
      </c>
      <c r="F14156">
        <v>3</v>
      </c>
      <c r="G14156">
        <v>41871</v>
      </c>
      <c r="H14156" t="s">
        <v>7</v>
      </c>
      <c r="I14156" t="s">
        <v>8</v>
      </c>
      <c r="J14156">
        <v>140</v>
      </c>
      <c r="K14156">
        <v>4</v>
      </c>
      <c r="L14156" t="s">
        <v>240</v>
      </c>
      <c r="M14156" t="s">
        <v>258</v>
      </c>
      <c r="N14156" t="s">
        <v>259</v>
      </c>
      <c r="O14156" s="9">
        <f t="shared" si="711"/>
        <v>46.666666666666664</v>
      </c>
      <c r="P14156" s="1">
        <f t="shared" si="712"/>
        <v>2.8571428571428571E-2</v>
      </c>
      <c r="Q14156">
        <f t="shared" si="713"/>
        <v>8.5714285714285715E-2</v>
      </c>
    </row>
    <row r="14157" spans="2:17" x14ac:dyDescent="0.25">
      <c r="B14157" t="s">
        <v>264</v>
      </c>
      <c r="C14157">
        <v>175746</v>
      </c>
      <c r="D14157">
        <v>1</v>
      </c>
      <c r="E14157">
        <v>1</v>
      </c>
      <c r="F14157">
        <v>3</v>
      </c>
      <c r="G14157">
        <v>41879</v>
      </c>
      <c r="H14157" t="s">
        <v>7</v>
      </c>
      <c r="I14157" t="s">
        <v>8</v>
      </c>
      <c r="J14157">
        <v>140</v>
      </c>
      <c r="K14157">
        <v>4</v>
      </c>
      <c r="L14157" t="s">
        <v>240</v>
      </c>
      <c r="M14157" t="s">
        <v>258</v>
      </c>
      <c r="N14157" t="s">
        <v>259</v>
      </c>
      <c r="O14157" s="9">
        <f t="shared" si="711"/>
        <v>46.666666666666664</v>
      </c>
      <c r="P14157" s="1">
        <f t="shared" si="712"/>
        <v>2.8571428571428571E-2</v>
      </c>
      <c r="Q14157">
        <f t="shared" si="713"/>
        <v>8.5714285714285715E-2</v>
      </c>
    </row>
    <row r="14158" spans="2:17" x14ac:dyDescent="0.25">
      <c r="B14158" t="s">
        <v>264</v>
      </c>
      <c r="C14158">
        <v>175747</v>
      </c>
      <c r="D14158">
        <v>1</v>
      </c>
      <c r="E14158">
        <v>1</v>
      </c>
      <c r="F14158">
        <v>3</v>
      </c>
      <c r="G14158">
        <v>41879</v>
      </c>
      <c r="H14158" t="s">
        <v>7</v>
      </c>
      <c r="I14158" t="s">
        <v>8</v>
      </c>
      <c r="J14158">
        <v>140</v>
      </c>
      <c r="K14158">
        <v>4</v>
      </c>
      <c r="L14158" t="s">
        <v>240</v>
      </c>
      <c r="M14158" t="s">
        <v>258</v>
      </c>
      <c r="N14158" t="s">
        <v>259</v>
      </c>
      <c r="O14158" s="9">
        <f t="shared" si="711"/>
        <v>46.666666666666664</v>
      </c>
      <c r="P14158" s="1">
        <f t="shared" si="712"/>
        <v>2.8571428571428571E-2</v>
      </c>
      <c r="Q14158">
        <f t="shared" si="713"/>
        <v>8.5714285714285715E-2</v>
      </c>
    </row>
    <row r="14159" spans="2:17" x14ac:dyDescent="0.25">
      <c r="B14159" t="s">
        <v>264</v>
      </c>
      <c r="C14159">
        <v>175748</v>
      </c>
      <c r="D14159">
        <v>1</v>
      </c>
      <c r="E14159">
        <v>1</v>
      </c>
      <c r="F14159">
        <v>3</v>
      </c>
      <c r="G14159">
        <v>41880</v>
      </c>
      <c r="H14159" t="s">
        <v>7</v>
      </c>
      <c r="I14159" t="s">
        <v>8</v>
      </c>
      <c r="J14159">
        <v>140</v>
      </c>
      <c r="K14159">
        <v>4</v>
      </c>
      <c r="L14159" t="s">
        <v>240</v>
      </c>
      <c r="M14159" t="s">
        <v>258</v>
      </c>
      <c r="N14159" t="s">
        <v>259</v>
      </c>
      <c r="O14159" s="9">
        <f t="shared" si="711"/>
        <v>46.666666666666664</v>
      </c>
      <c r="P14159" s="1">
        <f t="shared" si="712"/>
        <v>2.8571428571428571E-2</v>
      </c>
      <c r="Q14159">
        <f t="shared" si="713"/>
        <v>8.5714285714285715E-2</v>
      </c>
    </row>
    <row r="14160" spans="2:17" x14ac:dyDescent="0.25">
      <c r="B14160" t="s">
        <v>264</v>
      </c>
      <c r="C14160">
        <v>175749</v>
      </c>
      <c r="D14160">
        <v>1</v>
      </c>
      <c r="E14160">
        <v>1</v>
      </c>
      <c r="F14160">
        <v>3</v>
      </c>
      <c r="G14160">
        <v>41880</v>
      </c>
      <c r="H14160" t="s">
        <v>7</v>
      </c>
      <c r="I14160" t="s">
        <v>8</v>
      </c>
      <c r="J14160">
        <v>140</v>
      </c>
      <c r="K14160">
        <v>4</v>
      </c>
      <c r="L14160" t="s">
        <v>240</v>
      </c>
      <c r="M14160" t="s">
        <v>258</v>
      </c>
      <c r="N14160" t="s">
        <v>259</v>
      </c>
      <c r="O14160" s="9">
        <f t="shared" si="711"/>
        <v>46.666666666666664</v>
      </c>
      <c r="P14160" s="1">
        <f t="shared" si="712"/>
        <v>2.8571428571428571E-2</v>
      </c>
      <c r="Q14160">
        <f t="shared" si="713"/>
        <v>8.5714285714285715E-2</v>
      </c>
    </row>
    <row r="14161" spans="2:17" x14ac:dyDescent="0.25">
      <c r="B14161" t="s">
        <v>264</v>
      </c>
      <c r="C14161">
        <v>169828</v>
      </c>
      <c r="D14161">
        <v>1</v>
      </c>
      <c r="E14161">
        <v>1</v>
      </c>
      <c r="F14161">
        <v>3</v>
      </c>
      <c r="G14161">
        <v>41892</v>
      </c>
      <c r="H14161" t="s">
        <v>7</v>
      </c>
      <c r="I14161" t="s">
        <v>8</v>
      </c>
      <c r="J14161">
        <v>140</v>
      </c>
      <c r="K14161">
        <v>4</v>
      </c>
      <c r="L14161" t="s">
        <v>240</v>
      </c>
      <c r="M14161" t="s">
        <v>258</v>
      </c>
      <c r="N14161" t="s">
        <v>259</v>
      </c>
      <c r="O14161" s="9">
        <f t="shared" si="711"/>
        <v>46.666666666666664</v>
      </c>
      <c r="P14161" s="1">
        <f t="shared" si="712"/>
        <v>2.8571428571428571E-2</v>
      </c>
      <c r="Q14161">
        <f t="shared" si="713"/>
        <v>8.5714285714285715E-2</v>
      </c>
    </row>
    <row r="14162" spans="2:17" x14ac:dyDescent="0.25">
      <c r="B14162" t="s">
        <v>264</v>
      </c>
      <c r="C14162">
        <v>169821</v>
      </c>
      <c r="D14162">
        <v>1</v>
      </c>
      <c r="E14162">
        <v>1</v>
      </c>
      <c r="F14162">
        <v>3</v>
      </c>
      <c r="G14162">
        <v>41892</v>
      </c>
      <c r="H14162" t="s">
        <v>7</v>
      </c>
      <c r="I14162" t="s">
        <v>8</v>
      </c>
      <c r="J14162">
        <v>140</v>
      </c>
      <c r="K14162">
        <v>4</v>
      </c>
      <c r="L14162" t="s">
        <v>240</v>
      </c>
      <c r="M14162" t="s">
        <v>258</v>
      </c>
      <c r="N14162" t="s">
        <v>259</v>
      </c>
      <c r="O14162" s="9">
        <f t="shared" si="711"/>
        <v>46.666666666666664</v>
      </c>
      <c r="P14162" s="1">
        <f t="shared" si="712"/>
        <v>2.8571428571428571E-2</v>
      </c>
      <c r="Q14162">
        <f t="shared" si="713"/>
        <v>8.5714285714285715E-2</v>
      </c>
    </row>
    <row r="14163" spans="2:17" x14ac:dyDescent="0.25">
      <c r="B14163" t="s">
        <v>264</v>
      </c>
      <c r="C14163">
        <v>169822</v>
      </c>
      <c r="D14163">
        <v>1</v>
      </c>
      <c r="E14163">
        <v>1</v>
      </c>
      <c r="F14163">
        <v>3</v>
      </c>
      <c r="G14163">
        <v>41892</v>
      </c>
      <c r="H14163" t="s">
        <v>7</v>
      </c>
      <c r="I14163" t="s">
        <v>8</v>
      </c>
      <c r="J14163">
        <v>140</v>
      </c>
      <c r="K14163">
        <v>4</v>
      </c>
      <c r="L14163" t="s">
        <v>240</v>
      </c>
      <c r="M14163" t="s">
        <v>258</v>
      </c>
      <c r="N14163" t="s">
        <v>259</v>
      </c>
      <c r="O14163" s="9">
        <f t="shared" si="711"/>
        <v>46.666666666666664</v>
      </c>
      <c r="P14163" s="1">
        <f t="shared" si="712"/>
        <v>2.8571428571428571E-2</v>
      </c>
      <c r="Q14163">
        <f t="shared" si="713"/>
        <v>8.5714285714285715E-2</v>
      </c>
    </row>
    <row r="14164" spans="2:17" x14ac:dyDescent="0.25">
      <c r="B14164" t="s">
        <v>264</v>
      </c>
      <c r="C14164">
        <v>169823</v>
      </c>
      <c r="D14164">
        <v>1</v>
      </c>
      <c r="E14164">
        <v>1</v>
      </c>
      <c r="F14164">
        <v>3</v>
      </c>
      <c r="G14164">
        <v>41892</v>
      </c>
      <c r="H14164" t="s">
        <v>7</v>
      </c>
      <c r="I14164" t="s">
        <v>8</v>
      </c>
      <c r="J14164">
        <v>140</v>
      </c>
      <c r="K14164">
        <v>4</v>
      </c>
      <c r="L14164" t="s">
        <v>240</v>
      </c>
      <c r="M14164" t="s">
        <v>258</v>
      </c>
      <c r="N14164" t="s">
        <v>259</v>
      </c>
      <c r="O14164" s="9">
        <f t="shared" si="711"/>
        <v>46.666666666666664</v>
      </c>
      <c r="P14164" s="1">
        <f t="shared" si="712"/>
        <v>2.8571428571428571E-2</v>
      </c>
      <c r="Q14164">
        <f t="shared" si="713"/>
        <v>8.5714285714285715E-2</v>
      </c>
    </row>
    <row r="14165" spans="2:17" x14ac:dyDescent="0.25">
      <c r="B14165" t="s">
        <v>264</v>
      </c>
      <c r="C14165">
        <v>169808</v>
      </c>
      <c r="D14165">
        <v>1</v>
      </c>
      <c r="E14165">
        <v>1</v>
      </c>
      <c r="F14165">
        <v>3</v>
      </c>
      <c r="G14165">
        <v>41892</v>
      </c>
      <c r="H14165" t="s">
        <v>7</v>
      </c>
      <c r="I14165" t="s">
        <v>8</v>
      </c>
      <c r="J14165">
        <v>140</v>
      </c>
      <c r="K14165">
        <v>4</v>
      </c>
      <c r="L14165" t="s">
        <v>240</v>
      </c>
      <c r="M14165" t="s">
        <v>258</v>
      </c>
      <c r="N14165" t="s">
        <v>259</v>
      </c>
      <c r="O14165" s="9">
        <f t="shared" si="711"/>
        <v>46.666666666666664</v>
      </c>
      <c r="P14165" s="1">
        <f t="shared" si="712"/>
        <v>2.8571428571428571E-2</v>
      </c>
      <c r="Q14165">
        <f t="shared" si="713"/>
        <v>8.5714285714285715E-2</v>
      </c>
    </row>
    <row r="14166" spans="2:17" x14ac:dyDescent="0.25">
      <c r="B14166" t="s">
        <v>264</v>
      </c>
      <c r="C14166">
        <v>169817</v>
      </c>
      <c r="D14166">
        <v>1</v>
      </c>
      <c r="E14166">
        <v>1</v>
      </c>
      <c r="F14166">
        <v>3</v>
      </c>
      <c r="G14166">
        <v>41892</v>
      </c>
      <c r="H14166" t="s">
        <v>7</v>
      </c>
      <c r="I14166" t="s">
        <v>8</v>
      </c>
      <c r="J14166">
        <v>140</v>
      </c>
      <c r="K14166">
        <v>4</v>
      </c>
      <c r="L14166" t="s">
        <v>240</v>
      </c>
      <c r="M14166" t="s">
        <v>258</v>
      </c>
      <c r="N14166" t="s">
        <v>259</v>
      </c>
      <c r="O14166" s="9">
        <f t="shared" si="711"/>
        <v>46.666666666666664</v>
      </c>
      <c r="P14166" s="1">
        <f t="shared" si="712"/>
        <v>2.8571428571428571E-2</v>
      </c>
      <c r="Q14166">
        <f t="shared" si="713"/>
        <v>8.5714285714285715E-2</v>
      </c>
    </row>
    <row r="14167" spans="2:17" x14ac:dyDescent="0.25">
      <c r="B14167" t="s">
        <v>264</v>
      </c>
      <c r="C14167">
        <v>169803</v>
      </c>
      <c r="D14167">
        <v>1</v>
      </c>
      <c r="E14167">
        <v>1</v>
      </c>
      <c r="F14167">
        <v>3</v>
      </c>
      <c r="G14167">
        <v>41891</v>
      </c>
      <c r="H14167" t="s">
        <v>7</v>
      </c>
      <c r="I14167" t="s">
        <v>8</v>
      </c>
      <c r="J14167">
        <v>140</v>
      </c>
      <c r="K14167">
        <v>4</v>
      </c>
      <c r="L14167" t="s">
        <v>240</v>
      </c>
      <c r="M14167" t="s">
        <v>258</v>
      </c>
      <c r="N14167" t="s">
        <v>259</v>
      </c>
      <c r="O14167" s="9">
        <f t="shared" si="711"/>
        <v>46.666666666666664</v>
      </c>
      <c r="P14167" s="1">
        <f t="shared" si="712"/>
        <v>2.8571428571428571E-2</v>
      </c>
      <c r="Q14167">
        <f t="shared" si="713"/>
        <v>8.5714285714285715E-2</v>
      </c>
    </row>
    <row r="14168" spans="2:17" x14ac:dyDescent="0.25">
      <c r="B14168" t="s">
        <v>264</v>
      </c>
      <c r="C14168">
        <v>169801</v>
      </c>
      <c r="D14168">
        <v>1</v>
      </c>
      <c r="E14168">
        <v>1</v>
      </c>
      <c r="F14168">
        <v>3</v>
      </c>
      <c r="G14168">
        <v>41891</v>
      </c>
      <c r="H14168" t="s">
        <v>7</v>
      </c>
      <c r="I14168" t="s">
        <v>8</v>
      </c>
      <c r="J14168">
        <v>140</v>
      </c>
      <c r="K14168">
        <v>4</v>
      </c>
      <c r="L14168" t="s">
        <v>240</v>
      </c>
      <c r="M14168" t="s">
        <v>258</v>
      </c>
      <c r="N14168" t="s">
        <v>259</v>
      </c>
      <c r="O14168" s="9">
        <f t="shared" si="711"/>
        <v>46.666666666666664</v>
      </c>
      <c r="P14168" s="1">
        <f t="shared" si="712"/>
        <v>2.8571428571428571E-2</v>
      </c>
      <c r="Q14168">
        <f t="shared" si="713"/>
        <v>8.5714285714285715E-2</v>
      </c>
    </row>
    <row r="14169" spans="2:17" x14ac:dyDescent="0.25">
      <c r="B14169" t="s">
        <v>264</v>
      </c>
      <c r="C14169">
        <v>169807</v>
      </c>
      <c r="D14169">
        <v>1</v>
      </c>
      <c r="E14169">
        <v>1</v>
      </c>
      <c r="F14169">
        <v>3</v>
      </c>
      <c r="G14169">
        <v>41892</v>
      </c>
      <c r="H14169" t="s">
        <v>7</v>
      </c>
      <c r="I14169" t="s">
        <v>8</v>
      </c>
      <c r="J14169">
        <v>140</v>
      </c>
      <c r="K14169">
        <v>4</v>
      </c>
      <c r="L14169" t="s">
        <v>240</v>
      </c>
      <c r="M14169" t="s">
        <v>258</v>
      </c>
      <c r="N14169" t="s">
        <v>259</v>
      </c>
      <c r="O14169" s="9">
        <f t="shared" si="711"/>
        <v>46.666666666666664</v>
      </c>
      <c r="P14169" s="1">
        <f t="shared" si="712"/>
        <v>2.8571428571428571E-2</v>
      </c>
      <c r="Q14169">
        <f t="shared" si="713"/>
        <v>8.5714285714285715E-2</v>
      </c>
    </row>
    <row r="14170" spans="2:17" x14ac:dyDescent="0.25">
      <c r="B14170" t="s">
        <v>264</v>
      </c>
      <c r="C14170">
        <v>169806</v>
      </c>
      <c r="D14170">
        <v>1</v>
      </c>
      <c r="E14170">
        <v>1</v>
      </c>
      <c r="F14170">
        <v>3</v>
      </c>
      <c r="G14170">
        <v>41891</v>
      </c>
      <c r="H14170" t="s">
        <v>7</v>
      </c>
      <c r="I14170" t="s">
        <v>8</v>
      </c>
      <c r="J14170">
        <v>140</v>
      </c>
      <c r="K14170">
        <v>4</v>
      </c>
      <c r="L14170" t="s">
        <v>240</v>
      </c>
      <c r="M14170" t="s">
        <v>258</v>
      </c>
      <c r="N14170" t="s">
        <v>259</v>
      </c>
      <c r="O14170" s="9">
        <f t="shared" si="711"/>
        <v>46.666666666666664</v>
      </c>
      <c r="P14170" s="1">
        <f t="shared" si="712"/>
        <v>2.8571428571428571E-2</v>
      </c>
      <c r="Q14170">
        <f t="shared" si="713"/>
        <v>8.5714285714285715E-2</v>
      </c>
    </row>
    <row r="14171" spans="2:17" x14ac:dyDescent="0.25">
      <c r="B14171" t="s">
        <v>264</v>
      </c>
      <c r="C14171">
        <v>169805</v>
      </c>
      <c r="D14171">
        <v>1</v>
      </c>
      <c r="E14171">
        <v>1</v>
      </c>
      <c r="F14171">
        <v>3</v>
      </c>
      <c r="G14171">
        <v>41891</v>
      </c>
      <c r="H14171" t="s">
        <v>7</v>
      </c>
      <c r="I14171" t="s">
        <v>8</v>
      </c>
      <c r="J14171">
        <v>140</v>
      </c>
      <c r="K14171">
        <v>4</v>
      </c>
      <c r="L14171" t="s">
        <v>240</v>
      </c>
      <c r="M14171" t="s">
        <v>258</v>
      </c>
      <c r="N14171" t="s">
        <v>259</v>
      </c>
      <c r="O14171" s="9">
        <f t="shared" si="711"/>
        <v>46.666666666666664</v>
      </c>
      <c r="P14171" s="1">
        <f t="shared" si="712"/>
        <v>2.8571428571428571E-2</v>
      </c>
      <c r="Q14171">
        <f t="shared" si="713"/>
        <v>8.5714285714285715E-2</v>
      </c>
    </row>
    <row r="14172" spans="2:17" x14ac:dyDescent="0.25">
      <c r="B14172" t="s">
        <v>264</v>
      </c>
      <c r="C14172">
        <v>169965</v>
      </c>
      <c r="D14172">
        <v>1</v>
      </c>
      <c r="E14172">
        <v>1</v>
      </c>
      <c r="F14172">
        <v>3</v>
      </c>
      <c r="G14172">
        <v>41911</v>
      </c>
      <c r="H14172" t="s">
        <v>7</v>
      </c>
      <c r="I14172" t="s">
        <v>8</v>
      </c>
      <c r="J14172">
        <v>140</v>
      </c>
      <c r="K14172">
        <v>4</v>
      </c>
      <c r="L14172" t="s">
        <v>240</v>
      </c>
      <c r="M14172" t="s">
        <v>258</v>
      </c>
      <c r="N14172" t="s">
        <v>259</v>
      </c>
      <c r="O14172" s="9">
        <f t="shared" si="711"/>
        <v>46.666666666666664</v>
      </c>
      <c r="P14172" s="1">
        <f t="shared" si="712"/>
        <v>2.8571428571428571E-2</v>
      </c>
      <c r="Q14172">
        <f t="shared" si="713"/>
        <v>8.5714285714285715E-2</v>
      </c>
    </row>
    <row r="14173" spans="2:17" x14ac:dyDescent="0.25">
      <c r="B14173" t="s">
        <v>264</v>
      </c>
      <c r="C14173">
        <v>169966</v>
      </c>
      <c r="D14173">
        <v>1</v>
      </c>
      <c r="E14173">
        <v>1</v>
      </c>
      <c r="F14173">
        <v>3</v>
      </c>
      <c r="G14173">
        <v>41911</v>
      </c>
      <c r="H14173" t="s">
        <v>7</v>
      </c>
      <c r="I14173" t="s">
        <v>8</v>
      </c>
      <c r="J14173">
        <v>140</v>
      </c>
      <c r="K14173">
        <v>4</v>
      </c>
      <c r="L14173" t="s">
        <v>240</v>
      </c>
      <c r="M14173" t="s">
        <v>258</v>
      </c>
      <c r="N14173" t="s">
        <v>259</v>
      </c>
      <c r="O14173" s="9">
        <f t="shared" si="711"/>
        <v>46.666666666666664</v>
      </c>
      <c r="P14173" s="1">
        <f t="shared" si="712"/>
        <v>2.8571428571428571E-2</v>
      </c>
      <c r="Q14173">
        <f t="shared" si="713"/>
        <v>8.5714285714285715E-2</v>
      </c>
    </row>
    <row r="14174" spans="2:17" x14ac:dyDescent="0.25">
      <c r="B14174" t="s">
        <v>264</v>
      </c>
      <c r="C14174">
        <v>176698</v>
      </c>
      <c r="D14174">
        <v>1</v>
      </c>
      <c r="E14174">
        <v>1</v>
      </c>
      <c r="F14174">
        <v>3</v>
      </c>
      <c r="G14174">
        <v>41914</v>
      </c>
      <c r="H14174" t="s">
        <v>7</v>
      </c>
      <c r="I14174" t="s">
        <v>8</v>
      </c>
      <c r="J14174">
        <v>140</v>
      </c>
      <c r="K14174">
        <v>4</v>
      </c>
      <c r="L14174" t="s">
        <v>240</v>
      </c>
      <c r="M14174" t="s">
        <v>258</v>
      </c>
      <c r="N14174" t="s">
        <v>259</v>
      </c>
      <c r="O14174" s="9">
        <f t="shared" si="711"/>
        <v>46.666666666666664</v>
      </c>
      <c r="P14174" s="1">
        <f t="shared" si="712"/>
        <v>2.8571428571428571E-2</v>
      </c>
      <c r="Q14174">
        <f t="shared" si="713"/>
        <v>8.5714285714285715E-2</v>
      </c>
    </row>
    <row r="14175" spans="2:17" x14ac:dyDescent="0.25">
      <c r="B14175" t="s">
        <v>264</v>
      </c>
      <c r="C14175">
        <v>176699</v>
      </c>
      <c r="D14175">
        <v>1</v>
      </c>
      <c r="E14175">
        <v>1</v>
      </c>
      <c r="F14175">
        <v>3</v>
      </c>
      <c r="G14175">
        <v>41914</v>
      </c>
      <c r="H14175" t="s">
        <v>7</v>
      </c>
      <c r="I14175" t="s">
        <v>8</v>
      </c>
      <c r="J14175">
        <v>140</v>
      </c>
      <c r="K14175">
        <v>4</v>
      </c>
      <c r="L14175" t="s">
        <v>240</v>
      </c>
      <c r="M14175" t="s">
        <v>258</v>
      </c>
      <c r="N14175" t="s">
        <v>259</v>
      </c>
      <c r="O14175" s="9">
        <f t="shared" si="711"/>
        <v>46.666666666666664</v>
      </c>
      <c r="P14175" s="1">
        <f t="shared" si="712"/>
        <v>2.8571428571428571E-2</v>
      </c>
      <c r="Q14175">
        <f t="shared" si="713"/>
        <v>8.5714285714285715E-2</v>
      </c>
    </row>
    <row r="14176" spans="2:17" x14ac:dyDescent="0.25">
      <c r="B14176" t="s">
        <v>264</v>
      </c>
      <c r="C14176">
        <v>176552</v>
      </c>
      <c r="D14176">
        <v>1</v>
      </c>
      <c r="E14176">
        <v>1</v>
      </c>
      <c r="F14176">
        <v>3</v>
      </c>
      <c r="G14176">
        <v>41914</v>
      </c>
      <c r="H14176" t="s">
        <v>7</v>
      </c>
      <c r="I14176" t="s">
        <v>8</v>
      </c>
      <c r="J14176">
        <v>140</v>
      </c>
      <c r="K14176">
        <v>4</v>
      </c>
      <c r="L14176" t="s">
        <v>240</v>
      </c>
      <c r="M14176" t="s">
        <v>258</v>
      </c>
      <c r="N14176" t="s">
        <v>259</v>
      </c>
      <c r="O14176" s="9">
        <f t="shared" si="711"/>
        <v>46.666666666666664</v>
      </c>
      <c r="P14176" s="1">
        <f t="shared" si="712"/>
        <v>2.8571428571428571E-2</v>
      </c>
      <c r="Q14176">
        <f t="shared" si="713"/>
        <v>8.5714285714285715E-2</v>
      </c>
    </row>
    <row r="14177" spans="2:17" x14ac:dyDescent="0.25">
      <c r="B14177" t="s">
        <v>264</v>
      </c>
      <c r="C14177">
        <v>176553</v>
      </c>
      <c r="D14177">
        <v>1</v>
      </c>
      <c r="E14177">
        <v>1</v>
      </c>
      <c r="F14177">
        <v>3</v>
      </c>
      <c r="G14177">
        <v>41914</v>
      </c>
      <c r="H14177" t="s">
        <v>7</v>
      </c>
      <c r="I14177" t="s">
        <v>8</v>
      </c>
      <c r="J14177">
        <v>140</v>
      </c>
      <c r="K14177">
        <v>4</v>
      </c>
      <c r="L14177" t="s">
        <v>240</v>
      </c>
      <c r="M14177" t="s">
        <v>258</v>
      </c>
      <c r="N14177" t="s">
        <v>259</v>
      </c>
      <c r="O14177" s="9">
        <f t="shared" si="711"/>
        <v>46.666666666666664</v>
      </c>
      <c r="P14177" s="1">
        <f t="shared" si="712"/>
        <v>2.8571428571428571E-2</v>
      </c>
      <c r="Q14177">
        <f t="shared" si="713"/>
        <v>8.5714285714285715E-2</v>
      </c>
    </row>
    <row r="14178" spans="2:17" x14ac:dyDescent="0.25">
      <c r="B14178" t="s">
        <v>264</v>
      </c>
      <c r="C14178">
        <v>176559</v>
      </c>
      <c r="D14178">
        <v>1</v>
      </c>
      <c r="E14178">
        <v>1</v>
      </c>
      <c r="F14178">
        <v>3</v>
      </c>
      <c r="G14178">
        <v>41914</v>
      </c>
      <c r="H14178" t="s">
        <v>7</v>
      </c>
      <c r="I14178" t="s">
        <v>8</v>
      </c>
      <c r="J14178">
        <v>140</v>
      </c>
      <c r="K14178">
        <v>4</v>
      </c>
      <c r="L14178" t="s">
        <v>240</v>
      </c>
      <c r="M14178" t="s">
        <v>258</v>
      </c>
      <c r="N14178" t="s">
        <v>259</v>
      </c>
      <c r="O14178" s="9">
        <f t="shared" si="711"/>
        <v>46.666666666666664</v>
      </c>
      <c r="P14178" s="1">
        <f t="shared" si="712"/>
        <v>2.8571428571428571E-2</v>
      </c>
      <c r="Q14178">
        <f t="shared" si="713"/>
        <v>8.5714285714285715E-2</v>
      </c>
    </row>
    <row r="14179" spans="2:17" x14ac:dyDescent="0.25">
      <c r="B14179" t="s">
        <v>264</v>
      </c>
      <c r="C14179">
        <v>176560</v>
      </c>
      <c r="D14179">
        <v>1</v>
      </c>
      <c r="E14179">
        <v>1</v>
      </c>
      <c r="F14179">
        <v>3</v>
      </c>
      <c r="G14179">
        <v>41915</v>
      </c>
      <c r="H14179" t="s">
        <v>7</v>
      </c>
      <c r="I14179" t="s">
        <v>8</v>
      </c>
      <c r="J14179">
        <v>140</v>
      </c>
      <c r="K14179">
        <v>4</v>
      </c>
      <c r="L14179" t="s">
        <v>240</v>
      </c>
      <c r="M14179" t="s">
        <v>258</v>
      </c>
      <c r="N14179" t="s">
        <v>259</v>
      </c>
      <c r="O14179" s="9">
        <f t="shared" si="711"/>
        <v>46.666666666666664</v>
      </c>
      <c r="P14179" s="1">
        <f t="shared" si="712"/>
        <v>2.8571428571428571E-2</v>
      </c>
      <c r="Q14179">
        <f t="shared" si="713"/>
        <v>8.5714285714285715E-2</v>
      </c>
    </row>
    <row r="14180" spans="2:17" x14ac:dyDescent="0.25">
      <c r="B14180" t="s">
        <v>264</v>
      </c>
      <c r="C14180">
        <v>176561</v>
      </c>
      <c r="D14180">
        <v>1</v>
      </c>
      <c r="E14180">
        <v>1</v>
      </c>
      <c r="F14180">
        <v>3</v>
      </c>
      <c r="G14180">
        <v>41915</v>
      </c>
      <c r="H14180" t="s">
        <v>7</v>
      </c>
      <c r="I14180" t="s">
        <v>8</v>
      </c>
      <c r="J14180">
        <v>140</v>
      </c>
      <c r="K14180">
        <v>4</v>
      </c>
      <c r="L14180" t="s">
        <v>240</v>
      </c>
      <c r="M14180" t="s">
        <v>258</v>
      </c>
      <c r="N14180" t="s">
        <v>259</v>
      </c>
      <c r="O14180" s="9">
        <f t="shared" si="711"/>
        <v>46.666666666666664</v>
      </c>
      <c r="P14180" s="1">
        <f t="shared" si="712"/>
        <v>2.8571428571428571E-2</v>
      </c>
      <c r="Q14180">
        <f t="shared" si="713"/>
        <v>8.5714285714285715E-2</v>
      </c>
    </row>
    <row r="14181" spans="2:17" x14ac:dyDescent="0.25">
      <c r="B14181" t="s">
        <v>264</v>
      </c>
      <c r="C14181">
        <v>175703</v>
      </c>
      <c r="D14181">
        <v>1</v>
      </c>
      <c r="E14181">
        <v>1</v>
      </c>
      <c r="F14181">
        <v>3</v>
      </c>
      <c r="G14181">
        <v>41921</v>
      </c>
      <c r="H14181" t="s">
        <v>7</v>
      </c>
      <c r="I14181" t="s">
        <v>8</v>
      </c>
      <c r="J14181">
        <v>140</v>
      </c>
      <c r="K14181">
        <v>4</v>
      </c>
      <c r="L14181" t="s">
        <v>240</v>
      </c>
      <c r="M14181" t="s">
        <v>258</v>
      </c>
      <c r="N14181" t="s">
        <v>259</v>
      </c>
      <c r="O14181" s="9">
        <f t="shared" si="711"/>
        <v>46.666666666666664</v>
      </c>
      <c r="P14181" s="1">
        <f t="shared" si="712"/>
        <v>2.8571428571428571E-2</v>
      </c>
      <c r="Q14181">
        <f t="shared" si="713"/>
        <v>8.5714285714285715E-2</v>
      </c>
    </row>
    <row r="14182" spans="2:17" x14ac:dyDescent="0.25">
      <c r="B14182" t="s">
        <v>264</v>
      </c>
      <c r="C14182">
        <v>175774</v>
      </c>
      <c r="D14182">
        <v>1</v>
      </c>
      <c r="E14182">
        <v>1</v>
      </c>
      <c r="F14182">
        <v>3</v>
      </c>
      <c r="G14182">
        <v>41918</v>
      </c>
      <c r="H14182" t="s">
        <v>7</v>
      </c>
      <c r="I14182" t="s">
        <v>8</v>
      </c>
      <c r="J14182">
        <v>140</v>
      </c>
      <c r="K14182">
        <v>4</v>
      </c>
      <c r="L14182" t="s">
        <v>240</v>
      </c>
      <c r="M14182" t="s">
        <v>258</v>
      </c>
      <c r="N14182" t="s">
        <v>259</v>
      </c>
      <c r="O14182" s="9">
        <f t="shared" si="711"/>
        <v>46.666666666666664</v>
      </c>
      <c r="P14182" s="1">
        <f t="shared" si="712"/>
        <v>2.8571428571428571E-2</v>
      </c>
      <c r="Q14182">
        <f t="shared" si="713"/>
        <v>8.5714285714285715E-2</v>
      </c>
    </row>
    <row r="14183" spans="2:17" x14ac:dyDescent="0.25">
      <c r="B14183" t="s">
        <v>264</v>
      </c>
      <c r="C14183">
        <v>175775</v>
      </c>
      <c r="D14183">
        <v>1</v>
      </c>
      <c r="E14183">
        <v>1</v>
      </c>
      <c r="F14183">
        <v>3</v>
      </c>
      <c r="G14183">
        <v>41918</v>
      </c>
      <c r="H14183" t="s">
        <v>7</v>
      </c>
      <c r="I14183" t="s">
        <v>8</v>
      </c>
      <c r="J14183">
        <v>140</v>
      </c>
      <c r="K14183">
        <v>4</v>
      </c>
      <c r="L14183" t="s">
        <v>240</v>
      </c>
      <c r="M14183" t="s">
        <v>258</v>
      </c>
      <c r="N14183" t="s">
        <v>259</v>
      </c>
      <c r="O14183" s="9">
        <f t="shared" si="711"/>
        <v>46.666666666666664</v>
      </c>
      <c r="P14183" s="1">
        <f t="shared" si="712"/>
        <v>2.8571428571428571E-2</v>
      </c>
      <c r="Q14183">
        <f t="shared" si="713"/>
        <v>8.5714285714285715E-2</v>
      </c>
    </row>
    <row r="14184" spans="2:17" x14ac:dyDescent="0.25">
      <c r="B14184" t="s">
        <v>264</v>
      </c>
      <c r="C14184">
        <v>175776</v>
      </c>
      <c r="D14184">
        <v>1</v>
      </c>
      <c r="E14184">
        <v>1</v>
      </c>
      <c r="F14184">
        <v>3</v>
      </c>
      <c r="G14184">
        <v>41918</v>
      </c>
      <c r="H14184" t="s">
        <v>7</v>
      </c>
      <c r="I14184" t="s">
        <v>8</v>
      </c>
      <c r="J14184">
        <v>140</v>
      </c>
      <c r="K14184">
        <v>4</v>
      </c>
      <c r="L14184" t="s">
        <v>240</v>
      </c>
      <c r="M14184" t="s">
        <v>258</v>
      </c>
      <c r="N14184" t="s">
        <v>259</v>
      </c>
      <c r="O14184" s="9">
        <f t="shared" si="711"/>
        <v>46.666666666666664</v>
      </c>
      <c r="P14184" s="1">
        <f t="shared" si="712"/>
        <v>2.8571428571428571E-2</v>
      </c>
      <c r="Q14184">
        <f t="shared" si="713"/>
        <v>8.5714285714285715E-2</v>
      </c>
    </row>
    <row r="14185" spans="2:17" x14ac:dyDescent="0.25">
      <c r="B14185" t="s">
        <v>264</v>
      </c>
      <c r="C14185">
        <v>175303</v>
      </c>
      <c r="D14185">
        <v>1</v>
      </c>
      <c r="E14185">
        <v>1</v>
      </c>
      <c r="F14185">
        <v>3</v>
      </c>
      <c r="G14185">
        <v>41869</v>
      </c>
      <c r="H14185" t="s">
        <v>7</v>
      </c>
      <c r="I14185" t="s">
        <v>8</v>
      </c>
      <c r="J14185">
        <v>140</v>
      </c>
      <c r="K14185">
        <v>4</v>
      </c>
      <c r="L14185" t="s">
        <v>240</v>
      </c>
      <c r="M14185" t="s">
        <v>258</v>
      </c>
      <c r="N14185" t="s">
        <v>259</v>
      </c>
      <c r="O14185" s="9">
        <f t="shared" si="711"/>
        <v>46.666666666666664</v>
      </c>
      <c r="P14185" s="1">
        <f t="shared" si="712"/>
        <v>2.8571428571428571E-2</v>
      </c>
      <c r="Q14185">
        <f t="shared" si="713"/>
        <v>8.5714285714285715E-2</v>
      </c>
    </row>
    <row r="14186" spans="2:17" x14ac:dyDescent="0.25">
      <c r="B14186" t="s">
        <v>264</v>
      </c>
      <c r="C14186">
        <v>175304</v>
      </c>
      <c r="D14186">
        <v>1</v>
      </c>
      <c r="E14186">
        <v>1</v>
      </c>
      <c r="F14186">
        <v>3</v>
      </c>
      <c r="G14186">
        <v>41869</v>
      </c>
      <c r="H14186" t="s">
        <v>7</v>
      </c>
      <c r="I14186" t="s">
        <v>8</v>
      </c>
      <c r="J14186">
        <v>140</v>
      </c>
      <c r="K14186">
        <v>4</v>
      </c>
      <c r="L14186" t="s">
        <v>240</v>
      </c>
      <c r="M14186" t="s">
        <v>258</v>
      </c>
      <c r="N14186" t="s">
        <v>259</v>
      </c>
      <c r="O14186" s="9">
        <f t="shared" si="711"/>
        <v>46.666666666666664</v>
      </c>
      <c r="P14186" s="1">
        <f t="shared" si="712"/>
        <v>2.8571428571428571E-2</v>
      </c>
      <c r="Q14186">
        <f t="shared" si="713"/>
        <v>8.5714285714285715E-2</v>
      </c>
    </row>
    <row r="14187" spans="2:17" x14ac:dyDescent="0.25">
      <c r="B14187" t="s">
        <v>264</v>
      </c>
      <c r="C14187">
        <v>175305</v>
      </c>
      <c r="D14187">
        <v>1</v>
      </c>
      <c r="E14187">
        <v>1</v>
      </c>
      <c r="F14187">
        <v>3</v>
      </c>
      <c r="G14187">
        <v>41868</v>
      </c>
      <c r="H14187" t="s">
        <v>7</v>
      </c>
      <c r="I14187" t="s">
        <v>8</v>
      </c>
      <c r="J14187">
        <v>140</v>
      </c>
      <c r="K14187">
        <v>4</v>
      </c>
      <c r="L14187" t="s">
        <v>240</v>
      </c>
      <c r="M14187" t="s">
        <v>258</v>
      </c>
      <c r="N14187" t="s">
        <v>259</v>
      </c>
      <c r="O14187" s="9">
        <f t="shared" si="711"/>
        <v>46.666666666666664</v>
      </c>
      <c r="P14187" s="1">
        <f t="shared" si="712"/>
        <v>2.8571428571428571E-2</v>
      </c>
      <c r="Q14187">
        <f t="shared" si="713"/>
        <v>8.5714285714285715E-2</v>
      </c>
    </row>
    <row r="14188" spans="2:17" x14ac:dyDescent="0.25">
      <c r="B14188" t="s">
        <v>264</v>
      </c>
      <c r="C14188">
        <v>176443</v>
      </c>
      <c r="D14188">
        <v>1</v>
      </c>
      <c r="E14188">
        <v>1</v>
      </c>
      <c r="F14188">
        <v>3</v>
      </c>
      <c r="G14188">
        <v>41867</v>
      </c>
      <c r="H14188" t="s">
        <v>7</v>
      </c>
      <c r="I14188" t="s">
        <v>8</v>
      </c>
      <c r="J14188">
        <v>140</v>
      </c>
      <c r="K14188">
        <v>4</v>
      </c>
      <c r="L14188" t="s">
        <v>240</v>
      </c>
      <c r="M14188" t="s">
        <v>258</v>
      </c>
      <c r="N14188" t="s">
        <v>259</v>
      </c>
      <c r="O14188" s="9">
        <f t="shared" si="711"/>
        <v>46.666666666666664</v>
      </c>
      <c r="P14188" s="1">
        <f t="shared" si="712"/>
        <v>2.8571428571428571E-2</v>
      </c>
      <c r="Q14188">
        <f t="shared" si="713"/>
        <v>8.5714285714285715E-2</v>
      </c>
    </row>
    <row r="14189" spans="2:17" x14ac:dyDescent="0.25">
      <c r="B14189" t="s">
        <v>264</v>
      </c>
      <c r="C14189">
        <v>169554</v>
      </c>
      <c r="D14189">
        <v>1</v>
      </c>
      <c r="E14189">
        <v>1</v>
      </c>
      <c r="F14189">
        <v>3</v>
      </c>
      <c r="G14189">
        <v>41905</v>
      </c>
      <c r="H14189" t="s">
        <v>7</v>
      </c>
      <c r="I14189" t="s">
        <v>8</v>
      </c>
      <c r="J14189">
        <v>140</v>
      </c>
      <c r="K14189">
        <v>4</v>
      </c>
      <c r="L14189" t="s">
        <v>240</v>
      </c>
      <c r="M14189" t="s">
        <v>258</v>
      </c>
      <c r="N14189" t="s">
        <v>259</v>
      </c>
      <c r="O14189" s="9">
        <f t="shared" si="711"/>
        <v>46.666666666666664</v>
      </c>
      <c r="P14189" s="1">
        <f t="shared" si="712"/>
        <v>2.8571428571428571E-2</v>
      </c>
      <c r="Q14189">
        <f t="shared" si="713"/>
        <v>8.5714285714285715E-2</v>
      </c>
    </row>
    <row r="14190" spans="2:17" x14ac:dyDescent="0.25">
      <c r="B14190" t="s">
        <v>264</v>
      </c>
      <c r="C14190">
        <v>169474</v>
      </c>
      <c r="D14190">
        <v>1</v>
      </c>
      <c r="E14190">
        <v>1</v>
      </c>
      <c r="F14190">
        <v>3</v>
      </c>
      <c r="G14190">
        <v>41904</v>
      </c>
      <c r="H14190" t="s">
        <v>7</v>
      </c>
      <c r="I14190" t="s">
        <v>8</v>
      </c>
      <c r="J14190">
        <v>140</v>
      </c>
      <c r="K14190">
        <v>4</v>
      </c>
      <c r="L14190" t="s">
        <v>240</v>
      </c>
      <c r="M14190" t="s">
        <v>258</v>
      </c>
      <c r="N14190" t="s">
        <v>259</v>
      </c>
      <c r="O14190" s="9">
        <f t="shared" si="711"/>
        <v>46.666666666666664</v>
      </c>
      <c r="P14190" s="1">
        <f t="shared" si="712"/>
        <v>2.8571428571428571E-2</v>
      </c>
      <c r="Q14190">
        <f t="shared" si="713"/>
        <v>8.5714285714285715E-2</v>
      </c>
    </row>
    <row r="14191" spans="2:17" x14ac:dyDescent="0.25">
      <c r="B14191" t="s">
        <v>264</v>
      </c>
      <c r="C14191">
        <v>169475</v>
      </c>
      <c r="D14191">
        <v>1</v>
      </c>
      <c r="E14191">
        <v>1</v>
      </c>
      <c r="F14191">
        <v>3</v>
      </c>
      <c r="G14191">
        <v>41904</v>
      </c>
      <c r="H14191" t="s">
        <v>7</v>
      </c>
      <c r="I14191" t="s">
        <v>8</v>
      </c>
      <c r="J14191">
        <v>140</v>
      </c>
      <c r="K14191">
        <v>4</v>
      </c>
      <c r="L14191" t="s">
        <v>240</v>
      </c>
      <c r="M14191" t="s">
        <v>258</v>
      </c>
      <c r="N14191" t="s">
        <v>259</v>
      </c>
      <c r="O14191" s="9">
        <f t="shared" si="711"/>
        <v>46.666666666666664</v>
      </c>
      <c r="P14191" s="1">
        <f t="shared" si="712"/>
        <v>2.8571428571428571E-2</v>
      </c>
      <c r="Q14191">
        <f t="shared" si="713"/>
        <v>8.5714285714285715E-2</v>
      </c>
    </row>
    <row r="14192" spans="2:17" x14ac:dyDescent="0.25">
      <c r="B14192" t="s">
        <v>264</v>
      </c>
      <c r="C14192">
        <v>169476</v>
      </c>
      <c r="D14192">
        <v>1</v>
      </c>
      <c r="E14192">
        <v>1</v>
      </c>
      <c r="F14192">
        <v>3</v>
      </c>
      <c r="G14192">
        <v>41904</v>
      </c>
      <c r="H14192" t="s">
        <v>7</v>
      </c>
      <c r="I14192" t="s">
        <v>8</v>
      </c>
      <c r="J14192">
        <v>140</v>
      </c>
      <c r="K14192">
        <v>4</v>
      </c>
      <c r="L14192" t="s">
        <v>240</v>
      </c>
      <c r="M14192" t="s">
        <v>258</v>
      </c>
      <c r="N14192" t="s">
        <v>259</v>
      </c>
      <c r="O14192" s="9">
        <f t="shared" si="711"/>
        <v>46.666666666666664</v>
      </c>
      <c r="P14192" s="1">
        <f t="shared" si="712"/>
        <v>2.8571428571428571E-2</v>
      </c>
      <c r="Q14192">
        <f t="shared" si="713"/>
        <v>8.5714285714285715E-2</v>
      </c>
    </row>
    <row r="14193" spans="2:17" x14ac:dyDescent="0.25">
      <c r="B14193" t="s">
        <v>264</v>
      </c>
      <c r="C14193">
        <v>169477</v>
      </c>
      <c r="D14193">
        <v>1</v>
      </c>
      <c r="E14193">
        <v>1</v>
      </c>
      <c r="F14193">
        <v>3</v>
      </c>
      <c r="G14193">
        <v>41904</v>
      </c>
      <c r="H14193" t="s">
        <v>7</v>
      </c>
      <c r="I14193" t="s">
        <v>8</v>
      </c>
      <c r="J14193">
        <v>140</v>
      </c>
      <c r="K14193">
        <v>4</v>
      </c>
      <c r="L14193" t="s">
        <v>240</v>
      </c>
      <c r="M14193" t="s">
        <v>258</v>
      </c>
      <c r="N14193" t="s">
        <v>259</v>
      </c>
      <c r="O14193" s="9">
        <f t="shared" si="711"/>
        <v>46.666666666666664</v>
      </c>
      <c r="P14193" s="1">
        <f t="shared" si="712"/>
        <v>2.8571428571428571E-2</v>
      </c>
      <c r="Q14193">
        <f t="shared" si="713"/>
        <v>8.5714285714285715E-2</v>
      </c>
    </row>
    <row r="14194" spans="2:17" x14ac:dyDescent="0.25">
      <c r="B14194" t="s">
        <v>264</v>
      </c>
      <c r="C14194">
        <v>169478</v>
      </c>
      <c r="D14194">
        <v>1</v>
      </c>
      <c r="E14194">
        <v>1</v>
      </c>
      <c r="F14194">
        <v>3</v>
      </c>
      <c r="G14194">
        <v>41904</v>
      </c>
      <c r="H14194" t="s">
        <v>7</v>
      </c>
      <c r="I14194" t="s">
        <v>8</v>
      </c>
      <c r="J14194">
        <v>140</v>
      </c>
      <c r="K14194">
        <v>4</v>
      </c>
      <c r="L14194" t="s">
        <v>240</v>
      </c>
      <c r="M14194" t="s">
        <v>258</v>
      </c>
      <c r="N14194" t="s">
        <v>259</v>
      </c>
      <c r="O14194" s="9">
        <f t="shared" si="711"/>
        <v>46.666666666666664</v>
      </c>
      <c r="P14194" s="1">
        <f t="shared" si="712"/>
        <v>2.8571428571428571E-2</v>
      </c>
      <c r="Q14194">
        <f t="shared" si="713"/>
        <v>8.5714285714285715E-2</v>
      </c>
    </row>
    <row r="14195" spans="2:17" x14ac:dyDescent="0.25">
      <c r="B14195" t="s">
        <v>264</v>
      </c>
      <c r="C14195">
        <v>169479</v>
      </c>
      <c r="D14195">
        <v>1</v>
      </c>
      <c r="E14195">
        <v>1</v>
      </c>
      <c r="F14195">
        <v>3</v>
      </c>
      <c r="G14195">
        <v>41904</v>
      </c>
      <c r="H14195" t="s">
        <v>7</v>
      </c>
      <c r="I14195" t="s">
        <v>8</v>
      </c>
      <c r="J14195">
        <v>140</v>
      </c>
      <c r="K14195">
        <v>4</v>
      </c>
      <c r="L14195" t="s">
        <v>240</v>
      </c>
      <c r="M14195" t="s">
        <v>258</v>
      </c>
      <c r="N14195" t="s">
        <v>259</v>
      </c>
      <c r="O14195" s="9">
        <f t="shared" si="711"/>
        <v>46.666666666666664</v>
      </c>
      <c r="P14195" s="1">
        <f t="shared" si="712"/>
        <v>2.8571428571428571E-2</v>
      </c>
      <c r="Q14195">
        <f t="shared" si="713"/>
        <v>8.5714285714285715E-2</v>
      </c>
    </row>
    <row r="14196" spans="2:17" x14ac:dyDescent="0.25">
      <c r="B14196" t="s">
        <v>264</v>
      </c>
      <c r="C14196">
        <v>169480</v>
      </c>
      <c r="D14196">
        <v>1</v>
      </c>
      <c r="E14196">
        <v>1</v>
      </c>
      <c r="F14196">
        <v>3</v>
      </c>
      <c r="G14196">
        <v>41905</v>
      </c>
      <c r="H14196" t="s">
        <v>7</v>
      </c>
      <c r="I14196" t="s">
        <v>8</v>
      </c>
      <c r="J14196">
        <v>140</v>
      </c>
      <c r="K14196">
        <v>4</v>
      </c>
      <c r="L14196" t="s">
        <v>240</v>
      </c>
      <c r="M14196" t="s">
        <v>258</v>
      </c>
      <c r="N14196" t="s">
        <v>259</v>
      </c>
      <c r="O14196" s="9">
        <f t="shared" si="711"/>
        <v>46.666666666666664</v>
      </c>
      <c r="P14196" s="1">
        <f t="shared" si="712"/>
        <v>2.8571428571428571E-2</v>
      </c>
      <c r="Q14196">
        <f t="shared" si="713"/>
        <v>8.5714285714285715E-2</v>
      </c>
    </row>
    <row r="14197" spans="2:17" x14ac:dyDescent="0.25">
      <c r="B14197" t="s">
        <v>264</v>
      </c>
      <c r="C14197">
        <v>169481</v>
      </c>
      <c r="D14197">
        <v>1</v>
      </c>
      <c r="E14197">
        <v>1</v>
      </c>
      <c r="F14197">
        <v>3</v>
      </c>
      <c r="G14197">
        <v>41905</v>
      </c>
      <c r="H14197" t="s">
        <v>7</v>
      </c>
      <c r="I14197" t="s">
        <v>8</v>
      </c>
      <c r="J14197">
        <v>140</v>
      </c>
      <c r="K14197">
        <v>4</v>
      </c>
      <c r="L14197" t="s">
        <v>240</v>
      </c>
      <c r="M14197" t="s">
        <v>258</v>
      </c>
      <c r="N14197" t="s">
        <v>259</v>
      </c>
      <c r="O14197" s="9">
        <f t="shared" si="711"/>
        <v>46.666666666666664</v>
      </c>
      <c r="P14197" s="1">
        <f t="shared" si="712"/>
        <v>2.8571428571428571E-2</v>
      </c>
      <c r="Q14197">
        <f t="shared" si="713"/>
        <v>8.5714285714285715E-2</v>
      </c>
    </row>
    <row r="14198" spans="2:17" x14ac:dyDescent="0.25">
      <c r="B14198" t="s">
        <v>264</v>
      </c>
      <c r="C14198">
        <v>169482</v>
      </c>
      <c r="D14198">
        <v>1</v>
      </c>
      <c r="E14198">
        <v>1</v>
      </c>
      <c r="F14198">
        <v>3</v>
      </c>
      <c r="G14198">
        <v>41905</v>
      </c>
      <c r="H14198" t="s">
        <v>7</v>
      </c>
      <c r="I14198" t="s">
        <v>8</v>
      </c>
      <c r="J14198">
        <v>140</v>
      </c>
      <c r="K14198">
        <v>4</v>
      </c>
      <c r="L14198" t="s">
        <v>240</v>
      </c>
      <c r="M14198" t="s">
        <v>258</v>
      </c>
      <c r="N14198" t="s">
        <v>259</v>
      </c>
      <c r="O14198" s="9">
        <f t="shared" si="711"/>
        <v>46.666666666666664</v>
      </c>
      <c r="P14198" s="1">
        <f t="shared" si="712"/>
        <v>2.8571428571428571E-2</v>
      </c>
      <c r="Q14198">
        <f t="shared" si="713"/>
        <v>8.5714285714285715E-2</v>
      </c>
    </row>
    <row r="14199" spans="2:17" x14ac:dyDescent="0.25">
      <c r="B14199" t="s">
        <v>264</v>
      </c>
      <c r="C14199">
        <v>169483</v>
      </c>
      <c r="D14199">
        <v>1</v>
      </c>
      <c r="E14199">
        <v>1</v>
      </c>
      <c r="F14199">
        <v>3</v>
      </c>
      <c r="G14199">
        <v>41905</v>
      </c>
      <c r="H14199" t="s">
        <v>7</v>
      </c>
      <c r="I14199" t="s">
        <v>8</v>
      </c>
      <c r="J14199">
        <v>140</v>
      </c>
      <c r="K14199">
        <v>4</v>
      </c>
      <c r="L14199" t="s">
        <v>240</v>
      </c>
      <c r="M14199" t="s">
        <v>258</v>
      </c>
      <c r="N14199" t="s">
        <v>259</v>
      </c>
      <c r="O14199" s="9">
        <f t="shared" si="711"/>
        <v>46.666666666666664</v>
      </c>
      <c r="P14199" s="1">
        <f t="shared" si="712"/>
        <v>2.8571428571428571E-2</v>
      </c>
      <c r="Q14199">
        <f t="shared" si="713"/>
        <v>8.5714285714285715E-2</v>
      </c>
    </row>
    <row r="14200" spans="2:17" x14ac:dyDescent="0.25">
      <c r="B14200" t="s">
        <v>264</v>
      </c>
      <c r="C14200">
        <v>169559</v>
      </c>
      <c r="D14200">
        <v>1</v>
      </c>
      <c r="E14200">
        <v>1</v>
      </c>
      <c r="F14200">
        <v>3</v>
      </c>
      <c r="G14200">
        <v>41905</v>
      </c>
      <c r="H14200" t="s">
        <v>7</v>
      </c>
      <c r="I14200" t="s">
        <v>8</v>
      </c>
      <c r="J14200">
        <v>140</v>
      </c>
      <c r="K14200">
        <v>4</v>
      </c>
      <c r="L14200" t="s">
        <v>240</v>
      </c>
      <c r="M14200" t="s">
        <v>258</v>
      </c>
      <c r="N14200" t="s">
        <v>259</v>
      </c>
      <c r="O14200" s="9">
        <f t="shared" si="711"/>
        <v>46.666666666666664</v>
      </c>
      <c r="P14200" s="1">
        <f t="shared" si="712"/>
        <v>2.8571428571428571E-2</v>
      </c>
      <c r="Q14200">
        <f t="shared" si="713"/>
        <v>8.5714285714285715E-2</v>
      </c>
    </row>
    <row r="14201" spans="2:17" x14ac:dyDescent="0.25">
      <c r="B14201" t="s">
        <v>264</v>
      </c>
      <c r="C14201">
        <v>169553</v>
      </c>
      <c r="D14201">
        <v>1</v>
      </c>
      <c r="E14201">
        <v>1</v>
      </c>
      <c r="F14201">
        <v>3</v>
      </c>
      <c r="G14201">
        <v>41905</v>
      </c>
      <c r="H14201" t="s">
        <v>7</v>
      </c>
      <c r="I14201" t="s">
        <v>8</v>
      </c>
      <c r="J14201">
        <v>140</v>
      </c>
      <c r="K14201">
        <v>4</v>
      </c>
      <c r="L14201" t="s">
        <v>240</v>
      </c>
      <c r="M14201" t="s">
        <v>258</v>
      </c>
      <c r="N14201" t="s">
        <v>259</v>
      </c>
      <c r="O14201" s="9">
        <f t="shared" si="711"/>
        <v>46.666666666666664</v>
      </c>
      <c r="P14201" s="1">
        <f t="shared" si="712"/>
        <v>2.8571428571428571E-2</v>
      </c>
      <c r="Q14201">
        <f t="shared" si="713"/>
        <v>8.5714285714285715E-2</v>
      </c>
    </row>
    <row r="14202" spans="2:17" x14ac:dyDescent="0.25">
      <c r="B14202" t="s">
        <v>264</v>
      </c>
      <c r="C14202">
        <v>169552</v>
      </c>
      <c r="D14202">
        <v>1</v>
      </c>
      <c r="E14202">
        <v>1</v>
      </c>
      <c r="F14202">
        <v>3</v>
      </c>
      <c r="G14202">
        <v>41905</v>
      </c>
      <c r="H14202" t="s">
        <v>7</v>
      </c>
      <c r="I14202" t="s">
        <v>8</v>
      </c>
      <c r="J14202">
        <v>140</v>
      </c>
      <c r="K14202">
        <v>4</v>
      </c>
      <c r="L14202" t="s">
        <v>240</v>
      </c>
      <c r="M14202" t="s">
        <v>258</v>
      </c>
      <c r="N14202" t="s">
        <v>259</v>
      </c>
      <c r="O14202" s="9">
        <f t="shared" si="711"/>
        <v>46.666666666666664</v>
      </c>
      <c r="P14202" s="1">
        <f t="shared" si="712"/>
        <v>2.8571428571428571E-2</v>
      </c>
      <c r="Q14202">
        <f t="shared" si="713"/>
        <v>8.5714285714285715E-2</v>
      </c>
    </row>
    <row r="14203" spans="2:17" x14ac:dyDescent="0.25">
      <c r="B14203" t="s">
        <v>264</v>
      </c>
      <c r="C14203">
        <v>169551</v>
      </c>
      <c r="D14203">
        <v>1</v>
      </c>
      <c r="E14203">
        <v>1</v>
      </c>
      <c r="F14203">
        <v>3</v>
      </c>
      <c r="G14203">
        <v>41905</v>
      </c>
      <c r="H14203" t="s">
        <v>7</v>
      </c>
      <c r="I14203" t="s">
        <v>8</v>
      </c>
      <c r="J14203">
        <v>140</v>
      </c>
      <c r="K14203">
        <v>4</v>
      </c>
      <c r="L14203" t="s">
        <v>240</v>
      </c>
      <c r="M14203" t="s">
        <v>258</v>
      </c>
      <c r="N14203" t="s">
        <v>259</v>
      </c>
      <c r="O14203" s="9">
        <f t="shared" ref="O14203:O14266" si="714">J14203/F14203</f>
        <v>46.666666666666664</v>
      </c>
      <c r="P14203" s="1">
        <f t="shared" ref="P14203:P14266" si="715">K14203/J14203</f>
        <v>2.8571428571428571E-2</v>
      </c>
      <c r="Q14203">
        <f t="shared" si="713"/>
        <v>8.5714285714285715E-2</v>
      </c>
    </row>
    <row r="14204" spans="2:17" x14ac:dyDescent="0.25">
      <c r="B14204" t="s">
        <v>264</v>
      </c>
      <c r="C14204">
        <v>169557</v>
      </c>
      <c r="D14204">
        <v>1</v>
      </c>
      <c r="E14204">
        <v>1</v>
      </c>
      <c r="F14204">
        <v>3</v>
      </c>
      <c r="G14204">
        <v>41905</v>
      </c>
      <c r="H14204" t="s">
        <v>7</v>
      </c>
      <c r="I14204" t="s">
        <v>8</v>
      </c>
      <c r="J14204">
        <v>140</v>
      </c>
      <c r="K14204">
        <v>4</v>
      </c>
      <c r="L14204" t="s">
        <v>240</v>
      </c>
      <c r="M14204" t="s">
        <v>258</v>
      </c>
      <c r="N14204" t="s">
        <v>259</v>
      </c>
      <c r="O14204" s="9">
        <f t="shared" si="714"/>
        <v>46.666666666666664</v>
      </c>
      <c r="P14204" s="1">
        <f t="shared" si="715"/>
        <v>2.8571428571428571E-2</v>
      </c>
      <c r="Q14204">
        <f t="shared" ref="Q14204:Q14267" si="716">F14204*P14204</f>
        <v>8.5714285714285715E-2</v>
      </c>
    </row>
    <row r="14205" spans="2:17" x14ac:dyDescent="0.25">
      <c r="B14205" t="s">
        <v>264</v>
      </c>
      <c r="C14205">
        <v>169902</v>
      </c>
      <c r="D14205">
        <v>1</v>
      </c>
      <c r="E14205">
        <v>1</v>
      </c>
      <c r="F14205">
        <v>3</v>
      </c>
      <c r="G14205">
        <v>41905</v>
      </c>
      <c r="H14205" t="s">
        <v>7</v>
      </c>
      <c r="I14205" t="s">
        <v>8</v>
      </c>
      <c r="J14205">
        <v>140</v>
      </c>
      <c r="K14205">
        <v>4</v>
      </c>
      <c r="L14205" t="s">
        <v>240</v>
      </c>
      <c r="M14205" t="s">
        <v>258</v>
      </c>
      <c r="N14205" t="s">
        <v>259</v>
      </c>
      <c r="O14205" s="9">
        <f t="shared" si="714"/>
        <v>46.666666666666664</v>
      </c>
      <c r="P14205" s="1">
        <f t="shared" si="715"/>
        <v>2.8571428571428571E-2</v>
      </c>
      <c r="Q14205">
        <f t="shared" si="716"/>
        <v>8.5714285714285715E-2</v>
      </c>
    </row>
    <row r="14206" spans="2:17" x14ac:dyDescent="0.25">
      <c r="B14206" t="s">
        <v>264</v>
      </c>
      <c r="C14206">
        <v>169513</v>
      </c>
      <c r="D14206">
        <v>1</v>
      </c>
      <c r="E14206">
        <v>1</v>
      </c>
      <c r="F14206">
        <v>3</v>
      </c>
      <c r="G14206">
        <v>42030</v>
      </c>
      <c r="H14206" t="s">
        <v>7</v>
      </c>
      <c r="I14206" t="s">
        <v>8</v>
      </c>
      <c r="J14206">
        <v>140</v>
      </c>
      <c r="K14206">
        <v>4</v>
      </c>
      <c r="L14206" t="s">
        <v>240</v>
      </c>
      <c r="M14206" t="s">
        <v>258</v>
      </c>
      <c r="N14206" t="s">
        <v>259</v>
      </c>
      <c r="O14206" s="9">
        <f t="shared" si="714"/>
        <v>46.666666666666664</v>
      </c>
      <c r="P14206" s="1">
        <f t="shared" si="715"/>
        <v>2.8571428571428571E-2</v>
      </c>
      <c r="Q14206">
        <f t="shared" si="716"/>
        <v>8.5714285714285715E-2</v>
      </c>
    </row>
    <row r="14207" spans="2:17" x14ac:dyDescent="0.25">
      <c r="B14207" t="s">
        <v>264</v>
      </c>
      <c r="C14207">
        <v>169540</v>
      </c>
      <c r="D14207">
        <v>1</v>
      </c>
      <c r="E14207">
        <v>1</v>
      </c>
      <c r="F14207">
        <v>3</v>
      </c>
      <c r="G14207">
        <v>42033</v>
      </c>
      <c r="H14207" t="s">
        <v>7</v>
      </c>
      <c r="I14207" t="s">
        <v>8</v>
      </c>
      <c r="J14207">
        <v>140</v>
      </c>
      <c r="K14207">
        <v>4</v>
      </c>
      <c r="L14207" t="s">
        <v>240</v>
      </c>
      <c r="M14207" t="s">
        <v>258</v>
      </c>
      <c r="N14207" t="s">
        <v>259</v>
      </c>
      <c r="O14207" s="9">
        <f t="shared" si="714"/>
        <v>46.666666666666664</v>
      </c>
      <c r="P14207" s="1">
        <f t="shared" si="715"/>
        <v>2.8571428571428571E-2</v>
      </c>
      <c r="Q14207">
        <f t="shared" si="716"/>
        <v>8.5714285714285715E-2</v>
      </c>
    </row>
    <row r="14208" spans="2:17" x14ac:dyDescent="0.25">
      <c r="B14208" t="s">
        <v>264</v>
      </c>
      <c r="C14208">
        <v>169541</v>
      </c>
      <c r="D14208">
        <v>1</v>
      </c>
      <c r="E14208">
        <v>1</v>
      </c>
      <c r="F14208">
        <v>3</v>
      </c>
      <c r="G14208">
        <v>42033</v>
      </c>
      <c r="H14208" t="s">
        <v>7</v>
      </c>
      <c r="I14208" t="s">
        <v>8</v>
      </c>
      <c r="J14208">
        <v>140</v>
      </c>
      <c r="K14208">
        <v>4</v>
      </c>
      <c r="L14208" t="s">
        <v>240</v>
      </c>
      <c r="M14208" t="s">
        <v>258</v>
      </c>
      <c r="N14208" t="s">
        <v>259</v>
      </c>
      <c r="O14208" s="9">
        <f t="shared" si="714"/>
        <v>46.666666666666664</v>
      </c>
      <c r="P14208" s="1">
        <f t="shared" si="715"/>
        <v>2.8571428571428571E-2</v>
      </c>
      <c r="Q14208">
        <f t="shared" si="716"/>
        <v>8.5714285714285715E-2</v>
      </c>
    </row>
    <row r="14209" spans="2:17" x14ac:dyDescent="0.25">
      <c r="B14209" t="s">
        <v>264</v>
      </c>
      <c r="C14209">
        <v>157924</v>
      </c>
      <c r="D14209">
        <v>1</v>
      </c>
      <c r="E14209">
        <v>1</v>
      </c>
      <c r="F14209">
        <v>3</v>
      </c>
      <c r="G14209">
        <v>42036</v>
      </c>
      <c r="H14209" t="s">
        <v>7</v>
      </c>
      <c r="I14209" t="s">
        <v>8</v>
      </c>
      <c r="J14209">
        <v>140</v>
      </c>
      <c r="K14209">
        <v>4</v>
      </c>
      <c r="L14209" t="s">
        <v>240</v>
      </c>
      <c r="M14209" t="s">
        <v>258</v>
      </c>
      <c r="N14209" t="s">
        <v>259</v>
      </c>
      <c r="O14209" s="9">
        <f t="shared" si="714"/>
        <v>46.666666666666664</v>
      </c>
      <c r="P14209" s="1">
        <f t="shared" si="715"/>
        <v>2.8571428571428571E-2</v>
      </c>
      <c r="Q14209">
        <f t="shared" si="716"/>
        <v>8.5714285714285715E-2</v>
      </c>
    </row>
    <row r="14210" spans="2:17" x14ac:dyDescent="0.25">
      <c r="B14210" t="s">
        <v>264</v>
      </c>
      <c r="C14210">
        <v>157925</v>
      </c>
      <c r="D14210">
        <v>1</v>
      </c>
      <c r="E14210">
        <v>1</v>
      </c>
      <c r="F14210">
        <v>3</v>
      </c>
      <c r="G14210">
        <v>42036</v>
      </c>
      <c r="H14210" t="s">
        <v>7</v>
      </c>
      <c r="I14210" t="s">
        <v>8</v>
      </c>
      <c r="J14210">
        <v>140</v>
      </c>
      <c r="K14210">
        <v>4</v>
      </c>
      <c r="L14210" t="s">
        <v>240</v>
      </c>
      <c r="M14210" t="s">
        <v>258</v>
      </c>
      <c r="N14210" t="s">
        <v>259</v>
      </c>
      <c r="O14210" s="9">
        <f t="shared" si="714"/>
        <v>46.666666666666664</v>
      </c>
      <c r="P14210" s="1">
        <f t="shared" si="715"/>
        <v>2.8571428571428571E-2</v>
      </c>
      <c r="Q14210">
        <f t="shared" si="716"/>
        <v>8.5714285714285715E-2</v>
      </c>
    </row>
    <row r="14211" spans="2:17" x14ac:dyDescent="0.25">
      <c r="B14211" t="s">
        <v>264</v>
      </c>
      <c r="C14211">
        <v>157926</v>
      </c>
      <c r="D14211">
        <v>1</v>
      </c>
      <c r="E14211">
        <v>1</v>
      </c>
      <c r="F14211">
        <v>3</v>
      </c>
      <c r="G14211">
        <v>42036</v>
      </c>
      <c r="H14211" t="s">
        <v>7</v>
      </c>
      <c r="I14211" t="s">
        <v>8</v>
      </c>
      <c r="J14211">
        <v>140</v>
      </c>
      <c r="K14211">
        <v>4</v>
      </c>
      <c r="L14211" t="s">
        <v>240</v>
      </c>
      <c r="M14211" t="s">
        <v>258</v>
      </c>
      <c r="N14211" t="s">
        <v>259</v>
      </c>
      <c r="O14211" s="9">
        <f t="shared" si="714"/>
        <v>46.666666666666664</v>
      </c>
      <c r="P14211" s="1">
        <f t="shared" si="715"/>
        <v>2.8571428571428571E-2</v>
      </c>
      <c r="Q14211">
        <f t="shared" si="716"/>
        <v>8.5714285714285715E-2</v>
      </c>
    </row>
    <row r="14212" spans="2:17" x14ac:dyDescent="0.25">
      <c r="B14212" t="s">
        <v>264</v>
      </c>
      <c r="C14212">
        <v>157927</v>
      </c>
      <c r="D14212">
        <v>1</v>
      </c>
      <c r="E14212">
        <v>1</v>
      </c>
      <c r="F14212">
        <v>3</v>
      </c>
      <c r="G14212">
        <v>42036</v>
      </c>
      <c r="H14212" t="s">
        <v>7</v>
      </c>
      <c r="I14212" t="s">
        <v>8</v>
      </c>
      <c r="J14212">
        <v>140</v>
      </c>
      <c r="K14212">
        <v>4</v>
      </c>
      <c r="L14212" t="s">
        <v>240</v>
      </c>
      <c r="M14212" t="s">
        <v>258</v>
      </c>
      <c r="N14212" t="s">
        <v>259</v>
      </c>
      <c r="O14212" s="9">
        <f t="shared" si="714"/>
        <v>46.666666666666664</v>
      </c>
      <c r="P14212" s="1">
        <f t="shared" si="715"/>
        <v>2.8571428571428571E-2</v>
      </c>
      <c r="Q14212">
        <f t="shared" si="716"/>
        <v>8.5714285714285715E-2</v>
      </c>
    </row>
    <row r="14213" spans="2:17" x14ac:dyDescent="0.25">
      <c r="B14213" t="s">
        <v>264</v>
      </c>
      <c r="C14213">
        <v>169554</v>
      </c>
      <c r="D14213">
        <v>1</v>
      </c>
      <c r="E14213">
        <v>1</v>
      </c>
      <c r="F14213">
        <v>3</v>
      </c>
      <c r="G14213">
        <v>41905</v>
      </c>
      <c r="H14213" t="s">
        <v>7</v>
      </c>
      <c r="I14213" t="s">
        <v>8</v>
      </c>
      <c r="J14213">
        <v>140</v>
      </c>
      <c r="K14213">
        <v>4</v>
      </c>
      <c r="L14213" t="s">
        <v>240</v>
      </c>
      <c r="M14213" t="s">
        <v>258</v>
      </c>
      <c r="N14213" t="s">
        <v>259</v>
      </c>
      <c r="O14213" s="9">
        <f t="shared" si="714"/>
        <v>46.666666666666664</v>
      </c>
      <c r="P14213" s="1">
        <f t="shared" si="715"/>
        <v>2.8571428571428571E-2</v>
      </c>
      <c r="Q14213">
        <f t="shared" si="716"/>
        <v>8.5714285714285715E-2</v>
      </c>
    </row>
    <row r="14214" spans="2:17" x14ac:dyDescent="0.25">
      <c r="B14214" t="s">
        <v>264</v>
      </c>
      <c r="C14214">
        <v>175148</v>
      </c>
      <c r="D14214">
        <v>1</v>
      </c>
      <c r="E14214">
        <v>1</v>
      </c>
      <c r="F14214">
        <v>3</v>
      </c>
      <c r="G14214">
        <v>42105</v>
      </c>
      <c r="H14214" t="s">
        <v>7</v>
      </c>
      <c r="I14214" t="s">
        <v>8</v>
      </c>
      <c r="J14214">
        <v>140</v>
      </c>
      <c r="K14214">
        <v>4</v>
      </c>
      <c r="L14214" t="s">
        <v>240</v>
      </c>
      <c r="M14214" t="s">
        <v>258</v>
      </c>
      <c r="N14214" t="s">
        <v>259</v>
      </c>
      <c r="O14214" s="9">
        <f t="shared" si="714"/>
        <v>46.666666666666664</v>
      </c>
      <c r="P14214" s="1">
        <f t="shared" si="715"/>
        <v>2.8571428571428571E-2</v>
      </c>
      <c r="Q14214">
        <f t="shared" si="716"/>
        <v>8.5714285714285715E-2</v>
      </c>
    </row>
    <row r="14215" spans="2:17" x14ac:dyDescent="0.25">
      <c r="B14215" t="s">
        <v>264</v>
      </c>
      <c r="C14215">
        <v>175149</v>
      </c>
      <c r="D14215">
        <v>1</v>
      </c>
      <c r="E14215">
        <v>1</v>
      </c>
      <c r="F14215">
        <v>3</v>
      </c>
      <c r="G14215">
        <v>42105</v>
      </c>
      <c r="H14215" t="s">
        <v>7</v>
      </c>
      <c r="I14215" t="s">
        <v>8</v>
      </c>
      <c r="J14215">
        <v>140</v>
      </c>
      <c r="K14215">
        <v>4</v>
      </c>
      <c r="L14215" t="s">
        <v>240</v>
      </c>
      <c r="M14215" t="s">
        <v>258</v>
      </c>
      <c r="N14215" t="s">
        <v>259</v>
      </c>
      <c r="O14215" s="9">
        <f t="shared" si="714"/>
        <v>46.666666666666664</v>
      </c>
      <c r="P14215" s="1">
        <f t="shared" si="715"/>
        <v>2.8571428571428571E-2</v>
      </c>
      <c r="Q14215">
        <f t="shared" si="716"/>
        <v>8.5714285714285715E-2</v>
      </c>
    </row>
    <row r="14216" spans="2:17" x14ac:dyDescent="0.25">
      <c r="B14216" t="s">
        <v>264</v>
      </c>
      <c r="C14216">
        <v>175150</v>
      </c>
      <c r="D14216">
        <v>1</v>
      </c>
      <c r="E14216">
        <v>1</v>
      </c>
      <c r="F14216">
        <v>3</v>
      </c>
      <c r="G14216">
        <v>42105</v>
      </c>
      <c r="H14216" t="s">
        <v>7</v>
      </c>
      <c r="I14216" t="s">
        <v>8</v>
      </c>
      <c r="J14216">
        <v>140</v>
      </c>
      <c r="K14216">
        <v>4</v>
      </c>
      <c r="L14216" t="s">
        <v>240</v>
      </c>
      <c r="M14216" t="s">
        <v>258</v>
      </c>
      <c r="N14216" t="s">
        <v>259</v>
      </c>
      <c r="O14216" s="9">
        <f t="shared" si="714"/>
        <v>46.666666666666664</v>
      </c>
      <c r="P14216" s="1">
        <f t="shared" si="715"/>
        <v>2.8571428571428571E-2</v>
      </c>
      <c r="Q14216">
        <f t="shared" si="716"/>
        <v>8.5714285714285715E-2</v>
      </c>
    </row>
    <row r="14217" spans="2:17" x14ac:dyDescent="0.25">
      <c r="B14217" t="s">
        <v>264</v>
      </c>
      <c r="C14217">
        <v>175151</v>
      </c>
      <c r="D14217">
        <v>1</v>
      </c>
      <c r="E14217">
        <v>1</v>
      </c>
      <c r="F14217">
        <v>3</v>
      </c>
      <c r="G14217">
        <v>42105</v>
      </c>
      <c r="H14217" t="s">
        <v>7</v>
      </c>
      <c r="I14217" t="s">
        <v>8</v>
      </c>
      <c r="J14217">
        <v>140</v>
      </c>
      <c r="K14217">
        <v>4</v>
      </c>
      <c r="L14217" t="s">
        <v>240</v>
      </c>
      <c r="M14217" t="s">
        <v>258</v>
      </c>
      <c r="N14217" t="s">
        <v>259</v>
      </c>
      <c r="O14217" s="9">
        <f t="shared" si="714"/>
        <v>46.666666666666664</v>
      </c>
      <c r="P14217" s="1">
        <f t="shared" si="715"/>
        <v>2.8571428571428571E-2</v>
      </c>
      <c r="Q14217">
        <f t="shared" si="716"/>
        <v>8.5714285714285715E-2</v>
      </c>
    </row>
    <row r="14218" spans="2:17" x14ac:dyDescent="0.25">
      <c r="B14218" t="s">
        <v>264</v>
      </c>
      <c r="C14218">
        <v>157866</v>
      </c>
      <c r="D14218">
        <v>1</v>
      </c>
      <c r="E14218">
        <v>1</v>
      </c>
      <c r="F14218">
        <v>3</v>
      </c>
      <c r="G14218">
        <v>42055</v>
      </c>
      <c r="H14218" t="s">
        <v>7</v>
      </c>
      <c r="I14218" t="s">
        <v>8</v>
      </c>
      <c r="J14218">
        <v>140</v>
      </c>
      <c r="K14218">
        <v>4</v>
      </c>
      <c r="L14218" t="s">
        <v>240</v>
      </c>
      <c r="M14218" t="s">
        <v>258</v>
      </c>
      <c r="N14218" t="s">
        <v>259</v>
      </c>
      <c r="O14218" s="9">
        <f t="shared" si="714"/>
        <v>46.666666666666664</v>
      </c>
      <c r="P14218" s="1">
        <f t="shared" si="715"/>
        <v>2.8571428571428571E-2</v>
      </c>
      <c r="Q14218">
        <f t="shared" si="716"/>
        <v>8.5714285714285715E-2</v>
      </c>
    </row>
    <row r="14219" spans="2:17" x14ac:dyDescent="0.25">
      <c r="B14219" t="s">
        <v>264</v>
      </c>
      <c r="C14219">
        <v>190338</v>
      </c>
      <c r="D14219">
        <v>1</v>
      </c>
      <c r="E14219">
        <v>1</v>
      </c>
      <c r="F14219">
        <v>3</v>
      </c>
      <c r="G14219">
        <v>42108</v>
      </c>
      <c r="H14219" t="s">
        <v>7</v>
      </c>
      <c r="I14219" t="s">
        <v>8</v>
      </c>
      <c r="J14219">
        <v>140</v>
      </c>
      <c r="K14219">
        <v>4</v>
      </c>
      <c r="L14219" t="s">
        <v>240</v>
      </c>
      <c r="M14219" t="s">
        <v>258</v>
      </c>
      <c r="N14219" t="s">
        <v>259</v>
      </c>
      <c r="O14219" s="9">
        <f t="shared" si="714"/>
        <v>46.666666666666664</v>
      </c>
      <c r="P14219" s="1">
        <f t="shared" si="715"/>
        <v>2.8571428571428571E-2</v>
      </c>
      <c r="Q14219">
        <f t="shared" si="716"/>
        <v>8.5714285714285715E-2</v>
      </c>
    </row>
    <row r="14220" spans="2:17" x14ac:dyDescent="0.25">
      <c r="B14220" t="s">
        <v>264</v>
      </c>
      <c r="C14220">
        <v>190341</v>
      </c>
      <c r="D14220">
        <v>1</v>
      </c>
      <c r="E14220">
        <v>1</v>
      </c>
      <c r="F14220">
        <v>3</v>
      </c>
      <c r="G14220">
        <v>42108</v>
      </c>
      <c r="H14220" t="s">
        <v>7</v>
      </c>
      <c r="I14220" t="s">
        <v>8</v>
      </c>
      <c r="J14220">
        <v>140</v>
      </c>
      <c r="K14220">
        <v>4</v>
      </c>
      <c r="L14220" t="s">
        <v>240</v>
      </c>
      <c r="M14220" t="s">
        <v>258</v>
      </c>
      <c r="N14220" t="s">
        <v>259</v>
      </c>
      <c r="O14220" s="9">
        <f t="shared" si="714"/>
        <v>46.666666666666664</v>
      </c>
      <c r="P14220" s="1">
        <f t="shared" si="715"/>
        <v>2.8571428571428571E-2</v>
      </c>
      <c r="Q14220">
        <f t="shared" si="716"/>
        <v>8.5714285714285715E-2</v>
      </c>
    </row>
    <row r="14221" spans="2:17" x14ac:dyDescent="0.25">
      <c r="B14221" t="s">
        <v>264</v>
      </c>
      <c r="C14221">
        <v>192241</v>
      </c>
      <c r="D14221">
        <v>1</v>
      </c>
      <c r="E14221">
        <v>1</v>
      </c>
      <c r="F14221">
        <v>3</v>
      </c>
      <c r="G14221">
        <v>42143</v>
      </c>
      <c r="H14221" t="s">
        <v>7</v>
      </c>
      <c r="I14221" t="s">
        <v>8</v>
      </c>
      <c r="J14221">
        <v>140</v>
      </c>
      <c r="K14221">
        <v>4</v>
      </c>
      <c r="L14221" t="s">
        <v>240</v>
      </c>
      <c r="M14221" t="s">
        <v>258</v>
      </c>
      <c r="N14221" t="s">
        <v>259</v>
      </c>
      <c r="O14221" s="9">
        <f t="shared" si="714"/>
        <v>46.666666666666664</v>
      </c>
      <c r="P14221" s="1">
        <f t="shared" si="715"/>
        <v>2.8571428571428571E-2</v>
      </c>
      <c r="Q14221">
        <f t="shared" si="716"/>
        <v>8.5714285714285715E-2</v>
      </c>
    </row>
    <row r="14222" spans="2:17" x14ac:dyDescent="0.25">
      <c r="B14222" t="s">
        <v>264</v>
      </c>
      <c r="C14222">
        <v>163641</v>
      </c>
      <c r="D14222">
        <v>1</v>
      </c>
      <c r="E14222">
        <v>1</v>
      </c>
      <c r="F14222">
        <v>2.5</v>
      </c>
      <c r="G14222">
        <v>41892</v>
      </c>
      <c r="H14222" t="s">
        <v>7</v>
      </c>
      <c r="I14222" t="s">
        <v>8</v>
      </c>
      <c r="J14222">
        <v>140</v>
      </c>
      <c r="K14222">
        <v>4</v>
      </c>
      <c r="L14222" t="s">
        <v>240</v>
      </c>
      <c r="M14222" t="s">
        <v>258</v>
      </c>
      <c r="N14222" t="s">
        <v>259</v>
      </c>
      <c r="O14222" s="9">
        <f t="shared" si="714"/>
        <v>56</v>
      </c>
      <c r="P14222" s="1">
        <f t="shared" si="715"/>
        <v>2.8571428571428571E-2</v>
      </c>
      <c r="Q14222">
        <f t="shared" si="716"/>
        <v>7.1428571428571425E-2</v>
      </c>
    </row>
    <row r="14223" spans="2:17" x14ac:dyDescent="0.25">
      <c r="B14223" t="s">
        <v>264</v>
      </c>
      <c r="C14223">
        <v>190348</v>
      </c>
      <c r="D14223">
        <v>1</v>
      </c>
      <c r="E14223">
        <v>1</v>
      </c>
      <c r="F14223">
        <v>2</v>
      </c>
      <c r="G14223">
        <v>42117</v>
      </c>
      <c r="H14223" t="s">
        <v>7</v>
      </c>
      <c r="I14223" t="s">
        <v>8</v>
      </c>
      <c r="J14223">
        <v>140</v>
      </c>
      <c r="K14223">
        <v>4</v>
      </c>
      <c r="L14223" t="s">
        <v>240</v>
      </c>
      <c r="M14223" t="s">
        <v>258</v>
      </c>
      <c r="N14223" t="s">
        <v>259</v>
      </c>
      <c r="O14223" s="9">
        <f t="shared" si="714"/>
        <v>70</v>
      </c>
      <c r="P14223" s="1">
        <f t="shared" si="715"/>
        <v>2.8571428571428571E-2</v>
      </c>
      <c r="Q14223">
        <f t="shared" si="716"/>
        <v>5.7142857142857141E-2</v>
      </c>
    </row>
    <row r="14224" spans="2:17" x14ac:dyDescent="0.25">
      <c r="B14224" t="s">
        <v>264</v>
      </c>
      <c r="C14224">
        <v>191575</v>
      </c>
      <c r="D14224">
        <v>1</v>
      </c>
      <c r="E14224">
        <v>1</v>
      </c>
      <c r="F14224">
        <v>4</v>
      </c>
      <c r="G14224">
        <v>42348</v>
      </c>
      <c r="H14224" t="s">
        <v>7</v>
      </c>
      <c r="I14224" t="s">
        <v>8</v>
      </c>
      <c r="J14224">
        <v>211</v>
      </c>
      <c r="K14224">
        <v>6</v>
      </c>
      <c r="L14224" t="s">
        <v>240</v>
      </c>
      <c r="M14224" t="s">
        <v>258</v>
      </c>
      <c r="N14224" t="s">
        <v>259</v>
      </c>
      <c r="O14224" s="9">
        <f t="shared" si="714"/>
        <v>52.75</v>
      </c>
      <c r="P14224" s="1">
        <f t="shared" si="715"/>
        <v>2.843601895734597E-2</v>
      </c>
      <c r="Q14224">
        <f t="shared" si="716"/>
        <v>0.11374407582938388</v>
      </c>
    </row>
    <row r="14225" spans="2:17" x14ac:dyDescent="0.25">
      <c r="B14225" t="s">
        <v>264</v>
      </c>
      <c r="C14225">
        <v>177248</v>
      </c>
      <c r="D14225">
        <v>2</v>
      </c>
      <c r="E14225">
        <v>2</v>
      </c>
      <c r="F14225">
        <v>10</v>
      </c>
      <c r="G14225">
        <v>41845</v>
      </c>
      <c r="H14225" t="s">
        <v>7</v>
      </c>
      <c r="I14225" t="s">
        <v>8</v>
      </c>
      <c r="J14225">
        <v>176</v>
      </c>
      <c r="K14225">
        <v>5</v>
      </c>
      <c r="L14225" t="s">
        <v>239</v>
      </c>
      <c r="M14225" t="s">
        <v>258</v>
      </c>
      <c r="N14225" t="s">
        <v>259</v>
      </c>
      <c r="O14225" s="9">
        <f t="shared" si="714"/>
        <v>17.600000000000001</v>
      </c>
      <c r="P14225" s="1">
        <f t="shared" si="715"/>
        <v>2.8409090909090908E-2</v>
      </c>
      <c r="Q14225">
        <f t="shared" si="716"/>
        <v>0.28409090909090906</v>
      </c>
    </row>
    <row r="14226" spans="2:17" x14ac:dyDescent="0.25">
      <c r="B14226" t="s">
        <v>264</v>
      </c>
      <c r="C14226">
        <v>191602</v>
      </c>
      <c r="D14226">
        <v>2</v>
      </c>
      <c r="E14226">
        <v>2</v>
      </c>
      <c r="F14226">
        <v>10</v>
      </c>
      <c r="G14226">
        <v>42181</v>
      </c>
      <c r="H14226" t="s">
        <v>7</v>
      </c>
      <c r="I14226" t="s">
        <v>8</v>
      </c>
      <c r="J14226">
        <v>176</v>
      </c>
      <c r="K14226">
        <v>5</v>
      </c>
      <c r="L14226" t="s">
        <v>239</v>
      </c>
      <c r="M14226" t="s">
        <v>258</v>
      </c>
      <c r="N14226" t="s">
        <v>259</v>
      </c>
      <c r="O14226" s="9">
        <f t="shared" si="714"/>
        <v>17.600000000000001</v>
      </c>
      <c r="P14226" s="1">
        <f t="shared" si="715"/>
        <v>2.8409090909090908E-2</v>
      </c>
      <c r="Q14226">
        <f t="shared" si="716"/>
        <v>0.28409090909090906</v>
      </c>
    </row>
    <row r="14227" spans="2:17" x14ac:dyDescent="0.25">
      <c r="B14227" t="s">
        <v>264</v>
      </c>
      <c r="C14227">
        <v>182860</v>
      </c>
      <c r="D14227">
        <v>2</v>
      </c>
      <c r="E14227">
        <v>2</v>
      </c>
      <c r="F14227">
        <v>8</v>
      </c>
      <c r="G14227">
        <v>42286</v>
      </c>
      <c r="H14227" t="s">
        <v>7</v>
      </c>
      <c r="I14227" t="s">
        <v>8</v>
      </c>
      <c r="J14227">
        <v>176</v>
      </c>
      <c r="K14227">
        <v>5</v>
      </c>
      <c r="L14227" t="s">
        <v>239</v>
      </c>
      <c r="M14227" t="s">
        <v>258</v>
      </c>
      <c r="N14227" t="s">
        <v>259</v>
      </c>
      <c r="O14227" s="9">
        <f t="shared" si="714"/>
        <v>22</v>
      </c>
      <c r="P14227" s="1">
        <f t="shared" si="715"/>
        <v>2.8409090909090908E-2</v>
      </c>
      <c r="Q14227">
        <f t="shared" si="716"/>
        <v>0.22727272727272727</v>
      </c>
    </row>
    <row r="14228" spans="2:17" x14ac:dyDescent="0.25">
      <c r="B14228" t="s">
        <v>264</v>
      </c>
      <c r="C14228">
        <v>155567</v>
      </c>
      <c r="D14228">
        <v>1</v>
      </c>
      <c r="E14228">
        <v>1</v>
      </c>
      <c r="F14228">
        <v>5</v>
      </c>
      <c r="G14228">
        <v>41381</v>
      </c>
      <c r="H14228" t="s">
        <v>7</v>
      </c>
      <c r="I14228" t="s">
        <v>8</v>
      </c>
      <c r="J14228">
        <v>176</v>
      </c>
      <c r="K14228">
        <v>5</v>
      </c>
      <c r="L14228" t="s">
        <v>240</v>
      </c>
      <c r="M14228" t="s">
        <v>258</v>
      </c>
      <c r="N14228" t="s">
        <v>259</v>
      </c>
      <c r="O14228" s="9">
        <f t="shared" si="714"/>
        <v>35.200000000000003</v>
      </c>
      <c r="P14228" s="1">
        <f t="shared" si="715"/>
        <v>2.8409090909090908E-2</v>
      </c>
      <c r="Q14228">
        <f t="shared" si="716"/>
        <v>0.14204545454545453</v>
      </c>
    </row>
    <row r="14229" spans="2:17" x14ac:dyDescent="0.25">
      <c r="B14229" t="s">
        <v>264</v>
      </c>
      <c r="C14229">
        <v>153861</v>
      </c>
      <c r="D14229">
        <v>2</v>
      </c>
      <c r="E14229">
        <v>2</v>
      </c>
      <c r="F14229">
        <v>5</v>
      </c>
      <c r="G14229">
        <v>41338</v>
      </c>
      <c r="H14229" t="s">
        <v>7</v>
      </c>
      <c r="I14229" t="s">
        <v>8</v>
      </c>
      <c r="J14229">
        <v>176</v>
      </c>
      <c r="K14229">
        <v>5</v>
      </c>
      <c r="L14229" t="s">
        <v>239</v>
      </c>
      <c r="M14229" t="s">
        <v>258</v>
      </c>
      <c r="N14229" t="s">
        <v>259</v>
      </c>
      <c r="O14229" s="9">
        <f t="shared" si="714"/>
        <v>35.200000000000003</v>
      </c>
      <c r="P14229" s="1">
        <f t="shared" si="715"/>
        <v>2.8409090909090908E-2</v>
      </c>
      <c r="Q14229">
        <f t="shared" si="716"/>
        <v>0.14204545454545453</v>
      </c>
    </row>
    <row r="14230" spans="2:17" x14ac:dyDescent="0.25">
      <c r="B14230" t="s">
        <v>264</v>
      </c>
      <c r="C14230">
        <v>177181</v>
      </c>
      <c r="D14230">
        <v>1</v>
      </c>
      <c r="E14230">
        <v>1</v>
      </c>
      <c r="F14230">
        <v>5</v>
      </c>
      <c r="G14230">
        <v>41879</v>
      </c>
      <c r="H14230" t="s">
        <v>7</v>
      </c>
      <c r="I14230" t="s">
        <v>8</v>
      </c>
      <c r="J14230">
        <v>176</v>
      </c>
      <c r="K14230">
        <v>5</v>
      </c>
      <c r="L14230" t="s">
        <v>240</v>
      </c>
      <c r="M14230" t="s">
        <v>258</v>
      </c>
      <c r="N14230" t="s">
        <v>259</v>
      </c>
      <c r="O14230" s="9">
        <f t="shared" si="714"/>
        <v>35.200000000000003</v>
      </c>
      <c r="P14230" s="1">
        <f t="shared" si="715"/>
        <v>2.8409090909090908E-2</v>
      </c>
      <c r="Q14230">
        <f t="shared" si="716"/>
        <v>0.14204545454545453</v>
      </c>
    </row>
    <row r="14231" spans="2:17" x14ac:dyDescent="0.25">
      <c r="B14231" t="s">
        <v>264</v>
      </c>
      <c r="C14231">
        <v>178602</v>
      </c>
      <c r="D14231">
        <v>1</v>
      </c>
      <c r="E14231">
        <v>1</v>
      </c>
      <c r="F14231">
        <v>5</v>
      </c>
      <c r="G14231">
        <v>41865</v>
      </c>
      <c r="H14231" t="s">
        <v>7</v>
      </c>
      <c r="I14231" t="s">
        <v>8</v>
      </c>
      <c r="J14231">
        <v>176</v>
      </c>
      <c r="K14231">
        <v>5</v>
      </c>
      <c r="L14231" t="s">
        <v>240</v>
      </c>
      <c r="M14231" t="s">
        <v>258</v>
      </c>
      <c r="N14231" t="s">
        <v>259</v>
      </c>
      <c r="O14231" s="9">
        <f t="shared" si="714"/>
        <v>35.200000000000003</v>
      </c>
      <c r="P14231" s="1">
        <f t="shared" si="715"/>
        <v>2.8409090909090908E-2</v>
      </c>
      <c r="Q14231">
        <f t="shared" si="716"/>
        <v>0.14204545454545453</v>
      </c>
    </row>
    <row r="14232" spans="2:17" x14ac:dyDescent="0.25">
      <c r="B14232" t="s">
        <v>264</v>
      </c>
      <c r="C14232">
        <v>178606</v>
      </c>
      <c r="D14232">
        <v>1</v>
      </c>
      <c r="E14232">
        <v>1</v>
      </c>
      <c r="F14232">
        <v>5</v>
      </c>
      <c r="G14232">
        <v>41866</v>
      </c>
      <c r="H14232" t="s">
        <v>7</v>
      </c>
      <c r="I14232" t="s">
        <v>8</v>
      </c>
      <c r="J14232">
        <v>176</v>
      </c>
      <c r="K14232">
        <v>5</v>
      </c>
      <c r="L14232" t="s">
        <v>240</v>
      </c>
      <c r="M14232" t="s">
        <v>258</v>
      </c>
      <c r="N14232" t="s">
        <v>259</v>
      </c>
      <c r="O14232" s="9">
        <f t="shared" si="714"/>
        <v>35.200000000000003</v>
      </c>
      <c r="P14232" s="1">
        <f t="shared" si="715"/>
        <v>2.8409090909090908E-2</v>
      </c>
      <c r="Q14232">
        <f t="shared" si="716"/>
        <v>0.14204545454545453</v>
      </c>
    </row>
    <row r="14233" spans="2:17" x14ac:dyDescent="0.25">
      <c r="B14233" t="s">
        <v>264</v>
      </c>
      <c r="C14233">
        <v>177005</v>
      </c>
      <c r="D14233">
        <v>1</v>
      </c>
      <c r="E14233">
        <v>1</v>
      </c>
      <c r="F14233">
        <v>5</v>
      </c>
      <c r="G14233">
        <v>41963</v>
      </c>
      <c r="H14233" t="s">
        <v>7</v>
      </c>
      <c r="I14233" t="s">
        <v>8</v>
      </c>
      <c r="J14233">
        <v>176</v>
      </c>
      <c r="K14233">
        <v>5</v>
      </c>
      <c r="L14233" t="s">
        <v>240</v>
      </c>
      <c r="M14233" t="s">
        <v>258</v>
      </c>
      <c r="N14233" t="s">
        <v>259</v>
      </c>
      <c r="O14233" s="9">
        <f t="shared" si="714"/>
        <v>35.200000000000003</v>
      </c>
      <c r="P14233" s="1">
        <f t="shared" si="715"/>
        <v>2.8409090909090908E-2</v>
      </c>
      <c r="Q14233">
        <f t="shared" si="716"/>
        <v>0.14204545454545453</v>
      </c>
    </row>
    <row r="14234" spans="2:17" x14ac:dyDescent="0.25">
      <c r="B14234" t="s">
        <v>264</v>
      </c>
      <c r="C14234">
        <v>177006</v>
      </c>
      <c r="D14234">
        <v>1</v>
      </c>
      <c r="E14234">
        <v>1</v>
      </c>
      <c r="F14234">
        <v>5</v>
      </c>
      <c r="G14234">
        <v>41963</v>
      </c>
      <c r="H14234" t="s">
        <v>7</v>
      </c>
      <c r="I14234" t="s">
        <v>8</v>
      </c>
      <c r="J14234">
        <v>176</v>
      </c>
      <c r="K14234">
        <v>5</v>
      </c>
      <c r="L14234" t="s">
        <v>240</v>
      </c>
      <c r="M14234" t="s">
        <v>258</v>
      </c>
      <c r="N14234" t="s">
        <v>259</v>
      </c>
      <c r="O14234" s="9">
        <f t="shared" si="714"/>
        <v>35.200000000000003</v>
      </c>
      <c r="P14234" s="1">
        <f t="shared" si="715"/>
        <v>2.8409090909090908E-2</v>
      </c>
      <c r="Q14234">
        <f t="shared" si="716"/>
        <v>0.14204545454545453</v>
      </c>
    </row>
    <row r="14235" spans="2:17" x14ac:dyDescent="0.25">
      <c r="B14235" t="s">
        <v>264</v>
      </c>
      <c r="C14235">
        <v>189963</v>
      </c>
      <c r="D14235">
        <v>1</v>
      </c>
      <c r="E14235">
        <v>1</v>
      </c>
      <c r="F14235">
        <v>5</v>
      </c>
      <c r="G14235">
        <v>42317</v>
      </c>
      <c r="H14235" t="s">
        <v>7</v>
      </c>
      <c r="I14235" t="s">
        <v>8</v>
      </c>
      <c r="J14235">
        <v>176</v>
      </c>
      <c r="K14235">
        <v>5</v>
      </c>
      <c r="L14235" t="s">
        <v>240</v>
      </c>
      <c r="M14235" t="s">
        <v>258</v>
      </c>
      <c r="N14235" t="s">
        <v>259</v>
      </c>
      <c r="O14235" s="9">
        <f t="shared" si="714"/>
        <v>35.200000000000003</v>
      </c>
      <c r="P14235" s="1">
        <f t="shared" si="715"/>
        <v>2.8409090909090908E-2</v>
      </c>
      <c r="Q14235">
        <f t="shared" si="716"/>
        <v>0.14204545454545453</v>
      </c>
    </row>
    <row r="14236" spans="2:17" x14ac:dyDescent="0.25">
      <c r="B14236" t="s">
        <v>264</v>
      </c>
      <c r="C14236">
        <v>168183</v>
      </c>
      <c r="D14236">
        <v>1</v>
      </c>
      <c r="E14236">
        <v>1</v>
      </c>
      <c r="F14236">
        <v>4</v>
      </c>
      <c r="G14236">
        <v>41693</v>
      </c>
      <c r="H14236" t="s">
        <v>7</v>
      </c>
      <c r="I14236" t="s">
        <v>8</v>
      </c>
      <c r="J14236">
        <v>176</v>
      </c>
      <c r="K14236">
        <v>5</v>
      </c>
      <c r="L14236" t="s">
        <v>240</v>
      </c>
      <c r="M14236" t="s">
        <v>258</v>
      </c>
      <c r="N14236" t="s">
        <v>259</v>
      </c>
      <c r="O14236" s="9">
        <f t="shared" si="714"/>
        <v>44</v>
      </c>
      <c r="P14236" s="1">
        <f t="shared" si="715"/>
        <v>2.8409090909090908E-2</v>
      </c>
      <c r="Q14236">
        <f t="shared" si="716"/>
        <v>0.11363636363636363</v>
      </c>
    </row>
    <row r="14237" spans="2:17" x14ac:dyDescent="0.25">
      <c r="B14237" t="s">
        <v>264</v>
      </c>
      <c r="C14237">
        <v>171907</v>
      </c>
      <c r="D14237">
        <v>1</v>
      </c>
      <c r="E14237">
        <v>1</v>
      </c>
      <c r="F14237">
        <v>4</v>
      </c>
      <c r="G14237">
        <v>41817</v>
      </c>
      <c r="H14237" t="s">
        <v>5</v>
      </c>
      <c r="I14237" t="s">
        <v>6</v>
      </c>
      <c r="J14237">
        <v>176</v>
      </c>
      <c r="K14237">
        <v>5</v>
      </c>
      <c r="L14237" t="s">
        <v>240</v>
      </c>
      <c r="M14237" t="s">
        <v>5</v>
      </c>
      <c r="N14237" t="s">
        <v>259</v>
      </c>
      <c r="O14237" s="9">
        <f t="shared" si="714"/>
        <v>44</v>
      </c>
      <c r="P14237" s="1">
        <f t="shared" si="715"/>
        <v>2.8409090909090908E-2</v>
      </c>
      <c r="Q14237">
        <f t="shared" si="716"/>
        <v>0.11363636363636363</v>
      </c>
    </row>
    <row r="14238" spans="2:17" x14ac:dyDescent="0.25">
      <c r="B14238" t="s">
        <v>264</v>
      </c>
      <c r="C14238">
        <v>156365</v>
      </c>
      <c r="D14238">
        <v>1</v>
      </c>
      <c r="E14238">
        <v>1</v>
      </c>
      <c r="F14238">
        <v>4</v>
      </c>
      <c r="G14238">
        <v>41886</v>
      </c>
      <c r="H14238" t="s">
        <v>5</v>
      </c>
      <c r="I14238" t="s">
        <v>6</v>
      </c>
      <c r="J14238">
        <v>176</v>
      </c>
      <c r="K14238">
        <v>5</v>
      </c>
      <c r="L14238" t="s">
        <v>240</v>
      </c>
      <c r="M14238" t="s">
        <v>5</v>
      </c>
      <c r="N14238" t="s">
        <v>259</v>
      </c>
      <c r="O14238" s="9">
        <f t="shared" si="714"/>
        <v>44</v>
      </c>
      <c r="P14238" s="1">
        <f t="shared" si="715"/>
        <v>2.8409090909090908E-2</v>
      </c>
      <c r="Q14238">
        <f t="shared" si="716"/>
        <v>0.11363636363636363</v>
      </c>
    </row>
    <row r="14239" spans="2:17" x14ac:dyDescent="0.25">
      <c r="B14239" t="s">
        <v>264</v>
      </c>
      <c r="C14239">
        <v>191339</v>
      </c>
      <c r="D14239">
        <v>1</v>
      </c>
      <c r="E14239">
        <v>1</v>
      </c>
      <c r="F14239">
        <v>4</v>
      </c>
      <c r="G14239">
        <v>42137</v>
      </c>
      <c r="H14239" t="s">
        <v>7</v>
      </c>
      <c r="I14239" t="s">
        <v>8</v>
      </c>
      <c r="J14239">
        <v>176</v>
      </c>
      <c r="K14239">
        <v>5</v>
      </c>
      <c r="L14239" t="s">
        <v>240</v>
      </c>
      <c r="M14239" t="s">
        <v>258</v>
      </c>
      <c r="N14239" t="s">
        <v>259</v>
      </c>
      <c r="O14239" s="9">
        <f t="shared" si="714"/>
        <v>44</v>
      </c>
      <c r="P14239" s="1">
        <f t="shared" si="715"/>
        <v>2.8409090909090908E-2</v>
      </c>
      <c r="Q14239">
        <f t="shared" si="716"/>
        <v>0.11363636363636363</v>
      </c>
    </row>
    <row r="14240" spans="2:17" x14ac:dyDescent="0.25">
      <c r="B14240" t="s">
        <v>264</v>
      </c>
      <c r="C14240">
        <v>189957</v>
      </c>
      <c r="D14240">
        <v>1</v>
      </c>
      <c r="E14240">
        <v>1</v>
      </c>
      <c r="F14240">
        <v>4</v>
      </c>
      <c r="G14240">
        <v>42317</v>
      </c>
      <c r="H14240" t="s">
        <v>7</v>
      </c>
      <c r="I14240" t="s">
        <v>8</v>
      </c>
      <c r="J14240">
        <v>176</v>
      </c>
      <c r="K14240">
        <v>5</v>
      </c>
      <c r="L14240" t="s">
        <v>240</v>
      </c>
      <c r="M14240" t="s">
        <v>258</v>
      </c>
      <c r="N14240" t="s">
        <v>259</v>
      </c>
      <c r="O14240" s="9">
        <f t="shared" si="714"/>
        <v>44</v>
      </c>
      <c r="P14240" s="1">
        <f t="shared" si="715"/>
        <v>2.8409090909090908E-2</v>
      </c>
      <c r="Q14240">
        <f t="shared" si="716"/>
        <v>0.11363636363636363</v>
      </c>
    </row>
    <row r="14241" spans="2:17" x14ac:dyDescent="0.25">
      <c r="B14241" t="s">
        <v>264</v>
      </c>
      <c r="C14241">
        <v>185765</v>
      </c>
      <c r="D14241">
        <v>1</v>
      </c>
      <c r="E14241">
        <v>1</v>
      </c>
      <c r="F14241">
        <v>4</v>
      </c>
      <c r="G14241">
        <v>42220</v>
      </c>
      <c r="H14241" t="s">
        <v>7</v>
      </c>
      <c r="I14241" t="s">
        <v>8</v>
      </c>
      <c r="J14241">
        <v>176</v>
      </c>
      <c r="K14241">
        <v>5</v>
      </c>
      <c r="L14241" t="s">
        <v>240</v>
      </c>
      <c r="M14241" t="s">
        <v>258</v>
      </c>
      <c r="N14241" t="s">
        <v>259</v>
      </c>
      <c r="O14241" s="9">
        <f t="shared" si="714"/>
        <v>44</v>
      </c>
      <c r="P14241" s="1">
        <f t="shared" si="715"/>
        <v>2.8409090909090908E-2</v>
      </c>
      <c r="Q14241">
        <f t="shared" si="716"/>
        <v>0.11363636363636363</v>
      </c>
    </row>
    <row r="14242" spans="2:17" x14ac:dyDescent="0.25">
      <c r="B14242" t="s">
        <v>264</v>
      </c>
      <c r="C14242">
        <v>189973</v>
      </c>
      <c r="D14242">
        <v>1</v>
      </c>
      <c r="E14242">
        <v>1</v>
      </c>
      <c r="F14242">
        <v>3.5</v>
      </c>
      <c r="G14242">
        <v>42317</v>
      </c>
      <c r="H14242" t="s">
        <v>7</v>
      </c>
      <c r="I14242" t="s">
        <v>8</v>
      </c>
      <c r="J14242">
        <v>176</v>
      </c>
      <c r="K14242">
        <v>5</v>
      </c>
      <c r="L14242" t="s">
        <v>240</v>
      </c>
      <c r="M14242" t="s">
        <v>258</v>
      </c>
      <c r="N14242" t="s">
        <v>259</v>
      </c>
      <c r="O14242" s="9">
        <f t="shared" si="714"/>
        <v>50.285714285714285</v>
      </c>
      <c r="P14242" s="1">
        <f t="shared" si="715"/>
        <v>2.8409090909090908E-2</v>
      </c>
      <c r="Q14242">
        <f t="shared" si="716"/>
        <v>9.9431818181818177E-2</v>
      </c>
    </row>
    <row r="14243" spans="2:17" x14ac:dyDescent="0.25">
      <c r="B14243" t="s">
        <v>264</v>
      </c>
      <c r="C14243">
        <v>189970</v>
      </c>
      <c r="D14243">
        <v>1</v>
      </c>
      <c r="E14243">
        <v>1</v>
      </c>
      <c r="F14243">
        <v>2.5</v>
      </c>
      <c r="G14243">
        <v>42317</v>
      </c>
      <c r="H14243" t="s">
        <v>7</v>
      </c>
      <c r="I14243" t="s">
        <v>8</v>
      </c>
      <c r="J14243">
        <v>176</v>
      </c>
      <c r="K14243">
        <v>5</v>
      </c>
      <c r="L14243" t="s">
        <v>240</v>
      </c>
      <c r="M14243" t="s">
        <v>258</v>
      </c>
      <c r="N14243" t="s">
        <v>259</v>
      </c>
      <c r="O14243" s="9">
        <f t="shared" si="714"/>
        <v>70.400000000000006</v>
      </c>
      <c r="P14243" s="1">
        <f t="shared" si="715"/>
        <v>2.8409090909090908E-2</v>
      </c>
      <c r="Q14243">
        <f t="shared" si="716"/>
        <v>7.1022727272727265E-2</v>
      </c>
    </row>
    <row r="14244" spans="2:17" x14ac:dyDescent="0.25">
      <c r="B14244" t="s">
        <v>264</v>
      </c>
      <c r="C14244">
        <v>189967</v>
      </c>
      <c r="D14244">
        <v>1</v>
      </c>
      <c r="E14244">
        <v>1</v>
      </c>
      <c r="F14244">
        <v>2.5</v>
      </c>
      <c r="G14244">
        <v>42317</v>
      </c>
      <c r="H14244" t="s">
        <v>7</v>
      </c>
      <c r="I14244" t="s">
        <v>8</v>
      </c>
      <c r="J14244">
        <v>176</v>
      </c>
      <c r="K14244">
        <v>5</v>
      </c>
      <c r="L14244" t="s">
        <v>240</v>
      </c>
      <c r="M14244" t="s">
        <v>258</v>
      </c>
      <c r="N14244" t="s">
        <v>259</v>
      </c>
      <c r="O14244" s="9">
        <f t="shared" si="714"/>
        <v>70.400000000000006</v>
      </c>
      <c r="P14244" s="1">
        <f t="shared" si="715"/>
        <v>2.8409090909090908E-2</v>
      </c>
      <c r="Q14244">
        <f t="shared" si="716"/>
        <v>7.1022727272727265E-2</v>
      </c>
    </row>
    <row r="14245" spans="2:17" x14ac:dyDescent="0.25">
      <c r="B14245" t="s">
        <v>264</v>
      </c>
      <c r="C14245">
        <v>189959</v>
      </c>
      <c r="D14245">
        <v>1</v>
      </c>
      <c r="E14245">
        <v>1</v>
      </c>
      <c r="F14245">
        <v>2.5</v>
      </c>
      <c r="G14245">
        <v>42317</v>
      </c>
      <c r="H14245" t="s">
        <v>7</v>
      </c>
      <c r="I14245" t="s">
        <v>8</v>
      </c>
      <c r="J14245">
        <v>176</v>
      </c>
      <c r="K14245">
        <v>5</v>
      </c>
      <c r="L14245" t="s">
        <v>240</v>
      </c>
      <c r="M14245" t="s">
        <v>258</v>
      </c>
      <c r="N14245" t="s">
        <v>259</v>
      </c>
      <c r="O14245" s="9">
        <f t="shared" si="714"/>
        <v>70.400000000000006</v>
      </c>
      <c r="P14245" s="1">
        <f t="shared" si="715"/>
        <v>2.8409090909090908E-2</v>
      </c>
      <c r="Q14245">
        <f t="shared" si="716"/>
        <v>7.1022727272727265E-2</v>
      </c>
    </row>
    <row r="14246" spans="2:17" x14ac:dyDescent="0.25">
      <c r="B14246" t="s">
        <v>264</v>
      </c>
      <c r="C14246">
        <v>189975</v>
      </c>
      <c r="D14246">
        <v>1</v>
      </c>
      <c r="E14246">
        <v>1</v>
      </c>
      <c r="F14246">
        <v>2</v>
      </c>
      <c r="G14246">
        <v>42317</v>
      </c>
      <c r="H14246" t="s">
        <v>7</v>
      </c>
      <c r="I14246" t="s">
        <v>8</v>
      </c>
      <c r="J14246">
        <v>176</v>
      </c>
      <c r="K14246">
        <v>5</v>
      </c>
      <c r="L14246" t="s">
        <v>240</v>
      </c>
      <c r="M14246" t="s">
        <v>258</v>
      </c>
      <c r="N14246" t="s">
        <v>259</v>
      </c>
      <c r="O14246" s="9">
        <f t="shared" si="714"/>
        <v>88</v>
      </c>
      <c r="P14246" s="1">
        <f t="shared" si="715"/>
        <v>2.8409090909090908E-2</v>
      </c>
      <c r="Q14246">
        <f t="shared" si="716"/>
        <v>5.6818181818181816E-2</v>
      </c>
    </row>
    <row r="14247" spans="2:17" x14ac:dyDescent="0.25">
      <c r="B14247" t="s">
        <v>264</v>
      </c>
      <c r="C14247">
        <v>174223</v>
      </c>
      <c r="D14247">
        <v>1</v>
      </c>
      <c r="E14247">
        <v>1</v>
      </c>
      <c r="F14247">
        <v>5</v>
      </c>
      <c r="G14247">
        <v>41880</v>
      </c>
      <c r="H14247" t="s">
        <v>7</v>
      </c>
      <c r="I14247" t="s">
        <v>8</v>
      </c>
      <c r="J14247">
        <v>141</v>
      </c>
      <c r="K14247">
        <v>4</v>
      </c>
      <c r="L14247" t="s">
        <v>240</v>
      </c>
      <c r="M14247" t="s">
        <v>258</v>
      </c>
      <c r="N14247" t="s">
        <v>259</v>
      </c>
      <c r="O14247" s="9">
        <f t="shared" si="714"/>
        <v>28.2</v>
      </c>
      <c r="P14247" s="1">
        <f t="shared" si="715"/>
        <v>2.8368794326241134E-2</v>
      </c>
      <c r="Q14247">
        <f t="shared" si="716"/>
        <v>0.14184397163120566</v>
      </c>
    </row>
    <row r="14248" spans="2:17" x14ac:dyDescent="0.25">
      <c r="B14248" t="s">
        <v>264</v>
      </c>
      <c r="C14248">
        <v>170559</v>
      </c>
      <c r="D14248">
        <v>1</v>
      </c>
      <c r="E14248">
        <v>1</v>
      </c>
      <c r="F14248">
        <v>4</v>
      </c>
      <c r="G14248">
        <v>41710</v>
      </c>
      <c r="H14248" t="s">
        <v>7</v>
      </c>
      <c r="I14248" t="s">
        <v>8</v>
      </c>
      <c r="J14248">
        <v>141</v>
      </c>
      <c r="K14248">
        <v>4</v>
      </c>
      <c r="L14248" t="s">
        <v>240</v>
      </c>
      <c r="M14248" t="s">
        <v>258</v>
      </c>
      <c r="N14248" t="s">
        <v>259</v>
      </c>
      <c r="O14248" s="9">
        <f t="shared" si="714"/>
        <v>35.25</v>
      </c>
      <c r="P14248" s="1">
        <f t="shared" si="715"/>
        <v>2.8368794326241134E-2</v>
      </c>
      <c r="Q14248">
        <f t="shared" si="716"/>
        <v>0.11347517730496454</v>
      </c>
    </row>
    <row r="14249" spans="2:17" x14ac:dyDescent="0.25">
      <c r="B14249" t="s">
        <v>264</v>
      </c>
      <c r="C14249">
        <v>157586</v>
      </c>
      <c r="D14249">
        <v>1</v>
      </c>
      <c r="E14249">
        <v>1</v>
      </c>
      <c r="F14249">
        <v>4</v>
      </c>
      <c r="G14249">
        <v>41737</v>
      </c>
      <c r="H14249" t="s">
        <v>5</v>
      </c>
      <c r="I14249" t="s">
        <v>6</v>
      </c>
      <c r="J14249">
        <v>141</v>
      </c>
      <c r="K14249">
        <v>4</v>
      </c>
      <c r="L14249" t="s">
        <v>240</v>
      </c>
      <c r="M14249" t="s">
        <v>5</v>
      </c>
      <c r="N14249" t="s">
        <v>259</v>
      </c>
      <c r="O14249" s="9">
        <f t="shared" si="714"/>
        <v>35.25</v>
      </c>
      <c r="P14249" s="1">
        <f t="shared" si="715"/>
        <v>2.8368794326241134E-2</v>
      </c>
      <c r="Q14249">
        <f t="shared" si="716"/>
        <v>0.11347517730496454</v>
      </c>
    </row>
    <row r="14250" spans="2:17" x14ac:dyDescent="0.25">
      <c r="B14250" t="s">
        <v>264</v>
      </c>
      <c r="C14250">
        <v>170973</v>
      </c>
      <c r="D14250">
        <v>1</v>
      </c>
      <c r="E14250">
        <v>1</v>
      </c>
      <c r="F14250">
        <v>4</v>
      </c>
      <c r="G14250">
        <v>41798</v>
      </c>
      <c r="H14250" t="s">
        <v>5</v>
      </c>
      <c r="I14250" t="s">
        <v>6</v>
      </c>
      <c r="J14250">
        <v>141</v>
      </c>
      <c r="K14250">
        <v>4</v>
      </c>
      <c r="L14250" t="s">
        <v>240</v>
      </c>
      <c r="M14250" t="s">
        <v>5</v>
      </c>
      <c r="N14250" t="s">
        <v>259</v>
      </c>
      <c r="O14250" s="9">
        <f t="shared" si="714"/>
        <v>35.25</v>
      </c>
      <c r="P14250" s="1">
        <f t="shared" si="715"/>
        <v>2.8368794326241134E-2</v>
      </c>
      <c r="Q14250">
        <f t="shared" si="716"/>
        <v>0.11347517730496454</v>
      </c>
    </row>
    <row r="14251" spans="2:17" x14ac:dyDescent="0.25">
      <c r="B14251" t="s">
        <v>264</v>
      </c>
      <c r="C14251">
        <v>169301</v>
      </c>
      <c r="D14251">
        <v>1</v>
      </c>
      <c r="E14251">
        <v>1</v>
      </c>
      <c r="F14251">
        <v>4</v>
      </c>
      <c r="G14251">
        <v>41904</v>
      </c>
      <c r="H14251" t="s">
        <v>5</v>
      </c>
      <c r="I14251" t="s">
        <v>6</v>
      </c>
      <c r="J14251">
        <v>141</v>
      </c>
      <c r="K14251">
        <v>4</v>
      </c>
      <c r="L14251" t="s">
        <v>240</v>
      </c>
      <c r="M14251" t="s">
        <v>5</v>
      </c>
      <c r="N14251" t="s">
        <v>259</v>
      </c>
      <c r="O14251" s="9">
        <f t="shared" si="714"/>
        <v>35.25</v>
      </c>
      <c r="P14251" s="1">
        <f t="shared" si="715"/>
        <v>2.8368794326241134E-2</v>
      </c>
      <c r="Q14251">
        <f t="shared" si="716"/>
        <v>0.11347517730496454</v>
      </c>
    </row>
    <row r="14252" spans="2:17" x14ac:dyDescent="0.25">
      <c r="B14252" t="s">
        <v>264</v>
      </c>
      <c r="C14252">
        <v>169407</v>
      </c>
      <c r="D14252">
        <v>1</v>
      </c>
      <c r="E14252">
        <v>1</v>
      </c>
      <c r="F14252">
        <v>4</v>
      </c>
      <c r="G14252">
        <v>41904</v>
      </c>
      <c r="H14252" t="s">
        <v>5</v>
      </c>
      <c r="I14252" t="s">
        <v>6</v>
      </c>
      <c r="J14252">
        <v>141</v>
      </c>
      <c r="K14252">
        <v>4</v>
      </c>
      <c r="L14252" t="s">
        <v>240</v>
      </c>
      <c r="M14252" t="s">
        <v>5</v>
      </c>
      <c r="N14252" t="s">
        <v>259</v>
      </c>
      <c r="O14252" s="9">
        <f t="shared" si="714"/>
        <v>35.25</v>
      </c>
      <c r="P14252" s="1">
        <f t="shared" si="715"/>
        <v>2.8368794326241134E-2</v>
      </c>
      <c r="Q14252">
        <f t="shared" si="716"/>
        <v>0.11347517730496454</v>
      </c>
    </row>
    <row r="14253" spans="2:17" x14ac:dyDescent="0.25">
      <c r="B14253" t="s">
        <v>264</v>
      </c>
      <c r="C14253">
        <v>169302</v>
      </c>
      <c r="D14253">
        <v>1</v>
      </c>
      <c r="E14253">
        <v>1</v>
      </c>
      <c r="F14253">
        <v>4</v>
      </c>
      <c r="G14253">
        <v>41904</v>
      </c>
      <c r="H14253" t="s">
        <v>5</v>
      </c>
      <c r="I14253" t="s">
        <v>6</v>
      </c>
      <c r="J14253">
        <v>141</v>
      </c>
      <c r="K14253">
        <v>4</v>
      </c>
      <c r="L14253" t="s">
        <v>240</v>
      </c>
      <c r="M14253" t="s">
        <v>5</v>
      </c>
      <c r="N14253" t="s">
        <v>259</v>
      </c>
      <c r="O14253" s="9">
        <f t="shared" si="714"/>
        <v>35.25</v>
      </c>
      <c r="P14253" s="1">
        <f t="shared" si="715"/>
        <v>2.8368794326241134E-2</v>
      </c>
      <c r="Q14253">
        <f t="shared" si="716"/>
        <v>0.11347517730496454</v>
      </c>
    </row>
    <row r="14254" spans="2:17" x14ac:dyDescent="0.25">
      <c r="B14254" t="s">
        <v>264</v>
      </c>
      <c r="C14254">
        <v>175944</v>
      </c>
      <c r="D14254">
        <v>1</v>
      </c>
      <c r="E14254">
        <v>1</v>
      </c>
      <c r="F14254">
        <v>3</v>
      </c>
      <c r="G14254">
        <v>41918</v>
      </c>
      <c r="H14254" t="s">
        <v>7</v>
      </c>
      <c r="I14254" t="s">
        <v>8</v>
      </c>
      <c r="J14254">
        <v>141</v>
      </c>
      <c r="K14254">
        <v>4</v>
      </c>
      <c r="L14254" t="s">
        <v>240</v>
      </c>
      <c r="M14254" t="s">
        <v>258</v>
      </c>
      <c r="N14254" t="s">
        <v>259</v>
      </c>
      <c r="O14254" s="9">
        <f t="shared" si="714"/>
        <v>47</v>
      </c>
      <c r="P14254" s="1">
        <f t="shared" si="715"/>
        <v>2.8368794326241134E-2</v>
      </c>
      <c r="Q14254">
        <f t="shared" si="716"/>
        <v>8.5106382978723402E-2</v>
      </c>
    </row>
    <row r="14255" spans="2:17" x14ac:dyDescent="0.25">
      <c r="B14255" t="s">
        <v>264</v>
      </c>
      <c r="C14255">
        <v>175945</v>
      </c>
      <c r="D14255">
        <v>1</v>
      </c>
      <c r="E14255">
        <v>1</v>
      </c>
      <c r="F14255">
        <v>3</v>
      </c>
      <c r="G14255">
        <v>41918</v>
      </c>
      <c r="H14255" t="s">
        <v>7</v>
      </c>
      <c r="I14255" t="s">
        <v>8</v>
      </c>
      <c r="J14255">
        <v>141</v>
      </c>
      <c r="K14255">
        <v>4</v>
      </c>
      <c r="L14255" t="s">
        <v>240</v>
      </c>
      <c r="M14255" t="s">
        <v>258</v>
      </c>
      <c r="N14255" t="s">
        <v>259</v>
      </c>
      <c r="O14255" s="9">
        <f t="shared" si="714"/>
        <v>47</v>
      </c>
      <c r="P14255" s="1">
        <f t="shared" si="715"/>
        <v>2.8368794326241134E-2</v>
      </c>
      <c r="Q14255">
        <f t="shared" si="716"/>
        <v>8.5106382978723402E-2</v>
      </c>
    </row>
    <row r="14256" spans="2:17" x14ac:dyDescent="0.25">
      <c r="B14256" t="s">
        <v>264</v>
      </c>
      <c r="C14256">
        <v>175751</v>
      </c>
      <c r="D14256">
        <v>1</v>
      </c>
      <c r="E14256">
        <v>1</v>
      </c>
      <c r="F14256">
        <v>3</v>
      </c>
      <c r="G14256">
        <v>41918</v>
      </c>
      <c r="H14256" t="s">
        <v>5</v>
      </c>
      <c r="I14256" t="s">
        <v>6</v>
      </c>
      <c r="J14256">
        <v>141</v>
      </c>
      <c r="K14256">
        <v>4</v>
      </c>
      <c r="L14256" t="s">
        <v>240</v>
      </c>
      <c r="M14256" t="s">
        <v>5</v>
      </c>
      <c r="N14256" t="s">
        <v>259</v>
      </c>
      <c r="O14256" s="9">
        <f t="shared" si="714"/>
        <v>47</v>
      </c>
      <c r="P14256" s="1">
        <f t="shared" si="715"/>
        <v>2.8368794326241134E-2</v>
      </c>
      <c r="Q14256">
        <f t="shared" si="716"/>
        <v>8.5106382978723402E-2</v>
      </c>
    </row>
    <row r="14257" spans="2:17" x14ac:dyDescent="0.25">
      <c r="B14257" t="s">
        <v>264</v>
      </c>
      <c r="C14257">
        <v>175760</v>
      </c>
      <c r="D14257">
        <v>1</v>
      </c>
      <c r="E14257">
        <v>1</v>
      </c>
      <c r="F14257">
        <v>3</v>
      </c>
      <c r="G14257">
        <v>41919</v>
      </c>
      <c r="H14257" t="s">
        <v>5</v>
      </c>
      <c r="I14257" t="s">
        <v>6</v>
      </c>
      <c r="J14257">
        <v>141</v>
      </c>
      <c r="K14257">
        <v>4</v>
      </c>
      <c r="L14257" t="s">
        <v>240</v>
      </c>
      <c r="M14257" t="s">
        <v>5</v>
      </c>
      <c r="N14257" t="s">
        <v>259</v>
      </c>
      <c r="O14257" s="9">
        <f t="shared" si="714"/>
        <v>47</v>
      </c>
      <c r="P14257" s="1">
        <f t="shared" si="715"/>
        <v>2.8368794326241134E-2</v>
      </c>
      <c r="Q14257">
        <f t="shared" si="716"/>
        <v>8.5106382978723402E-2</v>
      </c>
    </row>
    <row r="14258" spans="2:17" x14ac:dyDescent="0.25">
      <c r="B14258" t="s">
        <v>264</v>
      </c>
      <c r="C14258">
        <v>175761</v>
      </c>
      <c r="D14258">
        <v>1</v>
      </c>
      <c r="E14258">
        <v>1</v>
      </c>
      <c r="F14258">
        <v>3</v>
      </c>
      <c r="G14258">
        <v>41919</v>
      </c>
      <c r="H14258" t="s">
        <v>5</v>
      </c>
      <c r="I14258" t="s">
        <v>6</v>
      </c>
      <c r="J14258">
        <v>141</v>
      </c>
      <c r="K14258">
        <v>4</v>
      </c>
      <c r="L14258" t="s">
        <v>240</v>
      </c>
      <c r="M14258" t="s">
        <v>5</v>
      </c>
      <c r="N14258" t="s">
        <v>259</v>
      </c>
      <c r="O14258" s="9">
        <f t="shared" si="714"/>
        <v>47</v>
      </c>
      <c r="P14258" s="1">
        <f t="shared" si="715"/>
        <v>2.8368794326241134E-2</v>
      </c>
      <c r="Q14258">
        <f t="shared" si="716"/>
        <v>8.5106382978723402E-2</v>
      </c>
    </row>
    <row r="14259" spans="2:17" x14ac:dyDescent="0.25">
      <c r="B14259" t="s">
        <v>264</v>
      </c>
      <c r="C14259">
        <v>175762</v>
      </c>
      <c r="D14259">
        <v>1</v>
      </c>
      <c r="E14259">
        <v>1</v>
      </c>
      <c r="F14259">
        <v>3</v>
      </c>
      <c r="G14259">
        <v>41918</v>
      </c>
      <c r="H14259" t="s">
        <v>5</v>
      </c>
      <c r="I14259" t="s">
        <v>6</v>
      </c>
      <c r="J14259">
        <v>141</v>
      </c>
      <c r="K14259">
        <v>4</v>
      </c>
      <c r="L14259" t="s">
        <v>240</v>
      </c>
      <c r="M14259" t="s">
        <v>5</v>
      </c>
      <c r="N14259" t="s">
        <v>259</v>
      </c>
      <c r="O14259" s="9">
        <f t="shared" si="714"/>
        <v>47</v>
      </c>
      <c r="P14259" s="1">
        <f t="shared" si="715"/>
        <v>2.8368794326241134E-2</v>
      </c>
      <c r="Q14259">
        <f t="shared" si="716"/>
        <v>8.5106382978723402E-2</v>
      </c>
    </row>
    <row r="14260" spans="2:17" x14ac:dyDescent="0.25">
      <c r="B14260" t="s">
        <v>264</v>
      </c>
      <c r="C14260">
        <v>175763</v>
      </c>
      <c r="D14260">
        <v>1</v>
      </c>
      <c r="E14260">
        <v>1</v>
      </c>
      <c r="F14260">
        <v>3</v>
      </c>
      <c r="G14260">
        <v>41918</v>
      </c>
      <c r="H14260" t="s">
        <v>5</v>
      </c>
      <c r="I14260" t="s">
        <v>6</v>
      </c>
      <c r="J14260">
        <v>141</v>
      </c>
      <c r="K14260">
        <v>4</v>
      </c>
      <c r="L14260" t="s">
        <v>240</v>
      </c>
      <c r="M14260" t="s">
        <v>5</v>
      </c>
      <c r="N14260" t="s">
        <v>259</v>
      </c>
      <c r="O14260" s="9">
        <f t="shared" si="714"/>
        <v>47</v>
      </c>
      <c r="P14260" s="1">
        <f t="shared" si="715"/>
        <v>2.8368794326241134E-2</v>
      </c>
      <c r="Q14260">
        <f t="shared" si="716"/>
        <v>8.5106382978723402E-2</v>
      </c>
    </row>
    <row r="14261" spans="2:17" x14ac:dyDescent="0.25">
      <c r="B14261" t="s">
        <v>264</v>
      </c>
      <c r="C14261">
        <v>175764</v>
      </c>
      <c r="D14261">
        <v>1</v>
      </c>
      <c r="E14261">
        <v>1</v>
      </c>
      <c r="F14261">
        <v>3</v>
      </c>
      <c r="G14261">
        <v>41919</v>
      </c>
      <c r="H14261" t="s">
        <v>5</v>
      </c>
      <c r="I14261" t="s">
        <v>6</v>
      </c>
      <c r="J14261">
        <v>141</v>
      </c>
      <c r="K14261">
        <v>4</v>
      </c>
      <c r="L14261" t="s">
        <v>240</v>
      </c>
      <c r="M14261" t="s">
        <v>5</v>
      </c>
      <c r="N14261" t="s">
        <v>259</v>
      </c>
      <c r="O14261" s="9">
        <f t="shared" si="714"/>
        <v>47</v>
      </c>
      <c r="P14261" s="1">
        <f t="shared" si="715"/>
        <v>2.8368794326241134E-2</v>
      </c>
      <c r="Q14261">
        <f t="shared" si="716"/>
        <v>8.5106382978723402E-2</v>
      </c>
    </row>
    <row r="14262" spans="2:17" x14ac:dyDescent="0.25">
      <c r="B14262" t="s">
        <v>264</v>
      </c>
      <c r="C14262">
        <v>175765</v>
      </c>
      <c r="D14262">
        <v>1</v>
      </c>
      <c r="E14262">
        <v>1</v>
      </c>
      <c r="F14262">
        <v>3</v>
      </c>
      <c r="G14262">
        <v>41919</v>
      </c>
      <c r="H14262" t="s">
        <v>5</v>
      </c>
      <c r="I14262" t="s">
        <v>6</v>
      </c>
      <c r="J14262">
        <v>141</v>
      </c>
      <c r="K14262">
        <v>4</v>
      </c>
      <c r="L14262" t="s">
        <v>240</v>
      </c>
      <c r="M14262" t="s">
        <v>5</v>
      </c>
      <c r="N14262" t="s">
        <v>259</v>
      </c>
      <c r="O14262" s="9">
        <f t="shared" si="714"/>
        <v>47</v>
      </c>
      <c r="P14262" s="1">
        <f t="shared" si="715"/>
        <v>2.8368794326241134E-2</v>
      </c>
      <c r="Q14262">
        <f t="shared" si="716"/>
        <v>8.5106382978723402E-2</v>
      </c>
    </row>
    <row r="14263" spans="2:17" x14ac:dyDescent="0.25">
      <c r="B14263" t="s">
        <v>264</v>
      </c>
      <c r="C14263">
        <v>175766</v>
      </c>
      <c r="D14263">
        <v>1</v>
      </c>
      <c r="E14263">
        <v>1</v>
      </c>
      <c r="F14263">
        <v>3</v>
      </c>
      <c r="G14263">
        <v>41919</v>
      </c>
      <c r="H14263" t="s">
        <v>5</v>
      </c>
      <c r="I14263" t="s">
        <v>6</v>
      </c>
      <c r="J14263">
        <v>141</v>
      </c>
      <c r="K14263">
        <v>4</v>
      </c>
      <c r="L14263" t="s">
        <v>240</v>
      </c>
      <c r="M14263" t="s">
        <v>5</v>
      </c>
      <c r="N14263" t="s">
        <v>259</v>
      </c>
      <c r="O14263" s="9">
        <f t="shared" si="714"/>
        <v>47</v>
      </c>
      <c r="P14263" s="1">
        <f t="shared" si="715"/>
        <v>2.8368794326241134E-2</v>
      </c>
      <c r="Q14263">
        <f t="shared" si="716"/>
        <v>8.5106382978723402E-2</v>
      </c>
    </row>
    <row r="14264" spans="2:17" x14ac:dyDescent="0.25">
      <c r="B14264" t="s">
        <v>264</v>
      </c>
      <c r="C14264">
        <v>175767</v>
      </c>
      <c r="D14264">
        <v>1</v>
      </c>
      <c r="E14264">
        <v>1</v>
      </c>
      <c r="F14264">
        <v>3</v>
      </c>
      <c r="G14264">
        <v>41919</v>
      </c>
      <c r="H14264" t="s">
        <v>5</v>
      </c>
      <c r="I14264" t="s">
        <v>6</v>
      </c>
      <c r="J14264">
        <v>141</v>
      </c>
      <c r="K14264">
        <v>4</v>
      </c>
      <c r="L14264" t="s">
        <v>240</v>
      </c>
      <c r="M14264" t="s">
        <v>5</v>
      </c>
      <c r="N14264" t="s">
        <v>259</v>
      </c>
      <c r="O14264" s="9">
        <f t="shared" si="714"/>
        <v>47</v>
      </c>
      <c r="P14264" s="1">
        <f t="shared" si="715"/>
        <v>2.8368794326241134E-2</v>
      </c>
      <c r="Q14264">
        <f t="shared" si="716"/>
        <v>8.5106382978723402E-2</v>
      </c>
    </row>
    <row r="14265" spans="2:17" x14ac:dyDescent="0.25">
      <c r="B14265" t="s">
        <v>264</v>
      </c>
      <c r="C14265">
        <v>175768</v>
      </c>
      <c r="D14265">
        <v>1</v>
      </c>
      <c r="E14265">
        <v>1</v>
      </c>
      <c r="F14265">
        <v>3</v>
      </c>
      <c r="G14265">
        <v>41919</v>
      </c>
      <c r="H14265" t="s">
        <v>5</v>
      </c>
      <c r="I14265" t="s">
        <v>6</v>
      </c>
      <c r="J14265">
        <v>141</v>
      </c>
      <c r="K14265">
        <v>4</v>
      </c>
      <c r="L14265" t="s">
        <v>240</v>
      </c>
      <c r="M14265" t="s">
        <v>5</v>
      </c>
      <c r="N14265" t="s">
        <v>259</v>
      </c>
      <c r="O14265" s="9">
        <f t="shared" si="714"/>
        <v>47</v>
      </c>
      <c r="P14265" s="1">
        <f t="shared" si="715"/>
        <v>2.8368794326241134E-2</v>
      </c>
      <c r="Q14265">
        <f t="shared" si="716"/>
        <v>8.5106382978723402E-2</v>
      </c>
    </row>
    <row r="14266" spans="2:17" x14ac:dyDescent="0.25">
      <c r="B14266" t="s">
        <v>264</v>
      </c>
      <c r="C14266">
        <v>175752</v>
      </c>
      <c r="D14266">
        <v>1</v>
      </c>
      <c r="E14266">
        <v>1</v>
      </c>
      <c r="F14266">
        <v>3</v>
      </c>
      <c r="G14266">
        <v>41918</v>
      </c>
      <c r="H14266" t="s">
        <v>5</v>
      </c>
      <c r="I14266" t="s">
        <v>6</v>
      </c>
      <c r="J14266">
        <v>141</v>
      </c>
      <c r="K14266">
        <v>4</v>
      </c>
      <c r="L14266" t="s">
        <v>240</v>
      </c>
      <c r="M14266" t="s">
        <v>5</v>
      </c>
      <c r="N14266" t="s">
        <v>259</v>
      </c>
      <c r="O14266" s="9">
        <f t="shared" si="714"/>
        <v>47</v>
      </c>
      <c r="P14266" s="1">
        <f t="shared" si="715"/>
        <v>2.8368794326241134E-2</v>
      </c>
      <c r="Q14266">
        <f t="shared" si="716"/>
        <v>8.5106382978723402E-2</v>
      </c>
    </row>
    <row r="14267" spans="2:17" x14ac:dyDescent="0.25">
      <c r="B14267" t="s">
        <v>264</v>
      </c>
      <c r="C14267">
        <v>175755</v>
      </c>
      <c r="D14267">
        <v>1</v>
      </c>
      <c r="E14267">
        <v>1</v>
      </c>
      <c r="F14267">
        <v>3</v>
      </c>
      <c r="G14267">
        <v>41918</v>
      </c>
      <c r="H14267" t="s">
        <v>5</v>
      </c>
      <c r="I14267" t="s">
        <v>6</v>
      </c>
      <c r="J14267">
        <v>141</v>
      </c>
      <c r="K14267">
        <v>4</v>
      </c>
      <c r="L14267" t="s">
        <v>240</v>
      </c>
      <c r="M14267" t="s">
        <v>5</v>
      </c>
      <c r="N14267" t="s">
        <v>259</v>
      </c>
      <c r="O14267" s="9">
        <f t="shared" ref="O14267:O14330" si="717">J14267/F14267</f>
        <v>47</v>
      </c>
      <c r="P14267" s="1">
        <f t="shared" ref="P14267:P14330" si="718">K14267/J14267</f>
        <v>2.8368794326241134E-2</v>
      </c>
      <c r="Q14267">
        <f t="shared" si="716"/>
        <v>8.5106382978723402E-2</v>
      </c>
    </row>
    <row r="14268" spans="2:17" x14ac:dyDescent="0.25">
      <c r="B14268" t="s">
        <v>264</v>
      </c>
      <c r="C14268">
        <v>175756</v>
      </c>
      <c r="D14268">
        <v>1</v>
      </c>
      <c r="E14268">
        <v>1</v>
      </c>
      <c r="F14268">
        <v>3</v>
      </c>
      <c r="G14268">
        <v>41918</v>
      </c>
      <c r="H14268" t="s">
        <v>5</v>
      </c>
      <c r="I14268" t="s">
        <v>6</v>
      </c>
      <c r="J14268">
        <v>141</v>
      </c>
      <c r="K14268">
        <v>4</v>
      </c>
      <c r="L14268" t="s">
        <v>240</v>
      </c>
      <c r="M14268" t="s">
        <v>5</v>
      </c>
      <c r="N14268" t="s">
        <v>259</v>
      </c>
      <c r="O14268" s="9">
        <f t="shared" si="717"/>
        <v>47</v>
      </c>
      <c r="P14268" s="1">
        <f t="shared" si="718"/>
        <v>2.8368794326241134E-2</v>
      </c>
      <c r="Q14268">
        <f t="shared" ref="Q14268:Q14331" si="719">F14268*P14268</f>
        <v>8.5106382978723402E-2</v>
      </c>
    </row>
    <row r="14269" spans="2:17" x14ac:dyDescent="0.25">
      <c r="B14269" t="s">
        <v>264</v>
      </c>
      <c r="C14269">
        <v>175757</v>
      </c>
      <c r="D14269">
        <v>1</v>
      </c>
      <c r="E14269">
        <v>1</v>
      </c>
      <c r="F14269">
        <v>3</v>
      </c>
      <c r="G14269">
        <v>41918</v>
      </c>
      <c r="H14269" t="s">
        <v>5</v>
      </c>
      <c r="I14269" t="s">
        <v>6</v>
      </c>
      <c r="J14269">
        <v>141</v>
      </c>
      <c r="K14269">
        <v>4</v>
      </c>
      <c r="L14269" t="s">
        <v>240</v>
      </c>
      <c r="M14269" t="s">
        <v>5</v>
      </c>
      <c r="N14269" t="s">
        <v>259</v>
      </c>
      <c r="O14269" s="9">
        <f t="shared" si="717"/>
        <v>47</v>
      </c>
      <c r="P14269" s="1">
        <f t="shared" si="718"/>
        <v>2.8368794326241134E-2</v>
      </c>
      <c r="Q14269">
        <f t="shared" si="719"/>
        <v>8.5106382978723402E-2</v>
      </c>
    </row>
    <row r="14270" spans="2:17" x14ac:dyDescent="0.25">
      <c r="B14270" t="s">
        <v>264</v>
      </c>
      <c r="C14270">
        <v>175758</v>
      </c>
      <c r="D14270">
        <v>1</v>
      </c>
      <c r="E14270">
        <v>1</v>
      </c>
      <c r="F14270">
        <v>3</v>
      </c>
      <c r="G14270">
        <v>41918</v>
      </c>
      <c r="H14270" t="s">
        <v>5</v>
      </c>
      <c r="I14270" t="s">
        <v>6</v>
      </c>
      <c r="J14270">
        <v>141</v>
      </c>
      <c r="K14270">
        <v>4</v>
      </c>
      <c r="L14270" t="s">
        <v>240</v>
      </c>
      <c r="M14270" t="s">
        <v>5</v>
      </c>
      <c r="N14270" t="s">
        <v>259</v>
      </c>
      <c r="O14270" s="9">
        <f t="shared" si="717"/>
        <v>47</v>
      </c>
      <c r="P14270" s="1">
        <f t="shared" si="718"/>
        <v>2.8368794326241134E-2</v>
      </c>
      <c r="Q14270">
        <f t="shared" si="719"/>
        <v>8.5106382978723402E-2</v>
      </c>
    </row>
    <row r="14271" spans="2:17" x14ac:dyDescent="0.25">
      <c r="B14271" t="s">
        <v>264</v>
      </c>
      <c r="C14271">
        <v>175759</v>
      </c>
      <c r="D14271">
        <v>1</v>
      </c>
      <c r="E14271">
        <v>1</v>
      </c>
      <c r="F14271">
        <v>3</v>
      </c>
      <c r="G14271">
        <v>41918</v>
      </c>
      <c r="H14271" t="s">
        <v>5</v>
      </c>
      <c r="I14271" t="s">
        <v>6</v>
      </c>
      <c r="J14271">
        <v>141</v>
      </c>
      <c r="K14271">
        <v>4</v>
      </c>
      <c r="L14271" t="s">
        <v>240</v>
      </c>
      <c r="M14271" t="s">
        <v>5</v>
      </c>
      <c r="N14271" t="s">
        <v>259</v>
      </c>
      <c r="O14271" s="9">
        <f t="shared" si="717"/>
        <v>47</v>
      </c>
      <c r="P14271" s="1">
        <f t="shared" si="718"/>
        <v>2.8368794326241134E-2</v>
      </c>
      <c r="Q14271">
        <f t="shared" si="719"/>
        <v>8.5106382978723402E-2</v>
      </c>
    </row>
    <row r="14272" spans="2:17" x14ac:dyDescent="0.25">
      <c r="B14272" t="s">
        <v>264</v>
      </c>
      <c r="C14272">
        <v>175311</v>
      </c>
      <c r="D14272">
        <v>1</v>
      </c>
      <c r="E14272">
        <v>1</v>
      </c>
      <c r="F14272">
        <v>3</v>
      </c>
      <c r="G14272">
        <v>42038</v>
      </c>
      <c r="H14272" t="s">
        <v>7</v>
      </c>
      <c r="I14272" t="s">
        <v>8</v>
      </c>
      <c r="J14272">
        <v>141</v>
      </c>
      <c r="K14272">
        <v>4</v>
      </c>
      <c r="L14272" t="s">
        <v>240</v>
      </c>
      <c r="M14272" t="s">
        <v>258</v>
      </c>
      <c r="N14272" t="s">
        <v>259</v>
      </c>
      <c r="O14272" s="9">
        <f t="shared" si="717"/>
        <v>47</v>
      </c>
      <c r="P14272" s="1">
        <f t="shared" si="718"/>
        <v>2.8368794326241134E-2</v>
      </c>
      <c r="Q14272">
        <f t="shared" si="719"/>
        <v>8.5106382978723402E-2</v>
      </c>
    </row>
    <row r="14273" spans="2:17" x14ac:dyDescent="0.25">
      <c r="B14273" t="s">
        <v>264</v>
      </c>
      <c r="C14273">
        <v>175310</v>
      </c>
      <c r="D14273">
        <v>1</v>
      </c>
      <c r="E14273">
        <v>1</v>
      </c>
      <c r="F14273">
        <v>3</v>
      </c>
      <c r="G14273">
        <v>42038</v>
      </c>
      <c r="H14273" t="s">
        <v>7</v>
      </c>
      <c r="I14273" t="s">
        <v>8</v>
      </c>
      <c r="J14273">
        <v>141</v>
      </c>
      <c r="K14273">
        <v>4</v>
      </c>
      <c r="L14273" t="s">
        <v>240</v>
      </c>
      <c r="M14273" t="s">
        <v>258</v>
      </c>
      <c r="N14273" t="s">
        <v>259</v>
      </c>
      <c r="O14273" s="9">
        <f t="shared" si="717"/>
        <v>47</v>
      </c>
      <c r="P14273" s="1">
        <f t="shared" si="718"/>
        <v>2.8368794326241134E-2</v>
      </c>
      <c r="Q14273">
        <f t="shared" si="719"/>
        <v>8.5106382978723402E-2</v>
      </c>
    </row>
    <row r="14274" spans="2:17" x14ac:dyDescent="0.25">
      <c r="B14274" t="s">
        <v>264</v>
      </c>
      <c r="C14274">
        <v>175309</v>
      </c>
      <c r="D14274">
        <v>1</v>
      </c>
      <c r="E14274">
        <v>1</v>
      </c>
      <c r="F14274">
        <v>3</v>
      </c>
      <c r="G14274">
        <v>42038</v>
      </c>
      <c r="H14274" t="s">
        <v>7</v>
      </c>
      <c r="I14274" t="s">
        <v>8</v>
      </c>
      <c r="J14274">
        <v>141</v>
      </c>
      <c r="K14274">
        <v>4</v>
      </c>
      <c r="L14274" t="s">
        <v>240</v>
      </c>
      <c r="M14274" t="s">
        <v>258</v>
      </c>
      <c r="N14274" t="s">
        <v>259</v>
      </c>
      <c r="O14274" s="9">
        <f t="shared" si="717"/>
        <v>47</v>
      </c>
      <c r="P14274" s="1">
        <f t="shared" si="718"/>
        <v>2.8368794326241134E-2</v>
      </c>
      <c r="Q14274">
        <f t="shared" si="719"/>
        <v>8.5106382978723402E-2</v>
      </c>
    </row>
    <row r="14275" spans="2:17" x14ac:dyDescent="0.25">
      <c r="B14275" t="s">
        <v>264</v>
      </c>
      <c r="C14275">
        <v>168195</v>
      </c>
      <c r="D14275">
        <v>1</v>
      </c>
      <c r="E14275">
        <v>1</v>
      </c>
      <c r="F14275">
        <v>3.5</v>
      </c>
      <c r="G14275">
        <v>41695</v>
      </c>
      <c r="H14275" t="s">
        <v>7</v>
      </c>
      <c r="I14275" t="s">
        <v>8</v>
      </c>
      <c r="J14275">
        <v>106</v>
      </c>
      <c r="K14275">
        <v>3</v>
      </c>
      <c r="L14275" t="s">
        <v>240</v>
      </c>
      <c r="M14275" t="s">
        <v>258</v>
      </c>
      <c r="N14275" t="s">
        <v>259</v>
      </c>
      <c r="O14275" s="9">
        <f t="shared" si="717"/>
        <v>30.285714285714285</v>
      </c>
      <c r="P14275" s="1">
        <f t="shared" si="718"/>
        <v>2.8301886792452831E-2</v>
      </c>
      <c r="Q14275">
        <f t="shared" si="719"/>
        <v>9.9056603773584911E-2</v>
      </c>
    </row>
    <row r="14276" spans="2:17" x14ac:dyDescent="0.25">
      <c r="B14276" t="s">
        <v>264</v>
      </c>
      <c r="C14276">
        <v>185044</v>
      </c>
      <c r="D14276">
        <v>1</v>
      </c>
      <c r="E14276">
        <v>1</v>
      </c>
      <c r="F14276">
        <v>3.5</v>
      </c>
      <c r="G14276">
        <v>42184</v>
      </c>
      <c r="H14276" t="s">
        <v>7</v>
      </c>
      <c r="I14276" t="s">
        <v>8</v>
      </c>
      <c r="J14276">
        <v>106</v>
      </c>
      <c r="K14276">
        <v>3</v>
      </c>
      <c r="L14276" t="s">
        <v>240</v>
      </c>
      <c r="M14276" t="s">
        <v>258</v>
      </c>
      <c r="N14276" t="s">
        <v>259</v>
      </c>
      <c r="O14276" s="9">
        <f t="shared" si="717"/>
        <v>30.285714285714285</v>
      </c>
      <c r="P14276" s="1">
        <f t="shared" si="718"/>
        <v>2.8301886792452831E-2</v>
      </c>
      <c r="Q14276">
        <f t="shared" si="719"/>
        <v>9.9056603773584911E-2</v>
      </c>
    </row>
    <row r="14277" spans="2:17" x14ac:dyDescent="0.25">
      <c r="B14277" t="s">
        <v>264</v>
      </c>
      <c r="C14277">
        <v>156351</v>
      </c>
      <c r="D14277">
        <v>1</v>
      </c>
      <c r="E14277">
        <v>1</v>
      </c>
      <c r="F14277">
        <v>3</v>
      </c>
      <c r="G14277">
        <v>41884</v>
      </c>
      <c r="H14277" t="s">
        <v>7</v>
      </c>
      <c r="I14277" t="s">
        <v>8</v>
      </c>
      <c r="J14277">
        <v>106</v>
      </c>
      <c r="K14277">
        <v>3</v>
      </c>
      <c r="L14277" t="s">
        <v>240</v>
      </c>
      <c r="M14277" t="s">
        <v>258</v>
      </c>
      <c r="N14277" t="s">
        <v>259</v>
      </c>
      <c r="O14277" s="9">
        <f t="shared" si="717"/>
        <v>35.333333333333336</v>
      </c>
      <c r="P14277" s="1">
        <f t="shared" si="718"/>
        <v>2.8301886792452831E-2</v>
      </c>
      <c r="Q14277">
        <f t="shared" si="719"/>
        <v>8.4905660377358499E-2</v>
      </c>
    </row>
    <row r="14278" spans="2:17" x14ac:dyDescent="0.25">
      <c r="B14278" t="s">
        <v>264</v>
      </c>
      <c r="C14278">
        <v>156352</v>
      </c>
      <c r="D14278">
        <v>1</v>
      </c>
      <c r="E14278">
        <v>1</v>
      </c>
      <c r="F14278">
        <v>3</v>
      </c>
      <c r="G14278">
        <v>41884</v>
      </c>
      <c r="H14278" t="s">
        <v>7</v>
      </c>
      <c r="I14278" t="s">
        <v>8</v>
      </c>
      <c r="J14278">
        <v>106</v>
      </c>
      <c r="K14278">
        <v>3</v>
      </c>
      <c r="L14278" t="s">
        <v>240</v>
      </c>
      <c r="M14278" t="s">
        <v>258</v>
      </c>
      <c r="N14278" t="s">
        <v>259</v>
      </c>
      <c r="O14278" s="9">
        <f t="shared" si="717"/>
        <v>35.333333333333336</v>
      </c>
      <c r="P14278" s="1">
        <f t="shared" si="718"/>
        <v>2.8301886792452831E-2</v>
      </c>
      <c r="Q14278">
        <f t="shared" si="719"/>
        <v>8.4905660377358499E-2</v>
      </c>
    </row>
    <row r="14279" spans="2:17" x14ac:dyDescent="0.25">
      <c r="B14279" t="s">
        <v>264</v>
      </c>
      <c r="C14279">
        <v>163798</v>
      </c>
      <c r="D14279">
        <v>1</v>
      </c>
      <c r="E14279">
        <v>1</v>
      </c>
      <c r="F14279">
        <v>6</v>
      </c>
      <c r="G14279">
        <v>41724</v>
      </c>
      <c r="H14279" t="s">
        <v>7</v>
      </c>
      <c r="I14279" t="s">
        <v>8</v>
      </c>
      <c r="J14279">
        <v>283</v>
      </c>
      <c r="K14279">
        <v>8</v>
      </c>
      <c r="L14279" t="s">
        <v>240</v>
      </c>
      <c r="M14279" t="s">
        <v>258</v>
      </c>
      <c r="N14279" t="s">
        <v>259</v>
      </c>
      <c r="O14279" s="9">
        <f t="shared" si="717"/>
        <v>47.166666666666664</v>
      </c>
      <c r="P14279" s="1">
        <f t="shared" si="718"/>
        <v>2.8268551236749116E-2</v>
      </c>
      <c r="Q14279">
        <f t="shared" si="719"/>
        <v>0.16961130742049468</v>
      </c>
    </row>
    <row r="14280" spans="2:17" x14ac:dyDescent="0.25">
      <c r="B14280" t="s">
        <v>264</v>
      </c>
      <c r="C14280">
        <v>170860</v>
      </c>
      <c r="D14280">
        <v>1</v>
      </c>
      <c r="E14280">
        <v>1</v>
      </c>
      <c r="F14280">
        <v>6</v>
      </c>
      <c r="G14280">
        <v>41727</v>
      </c>
      <c r="H14280" t="s">
        <v>7</v>
      </c>
      <c r="I14280" t="s">
        <v>8</v>
      </c>
      <c r="J14280">
        <v>283</v>
      </c>
      <c r="K14280">
        <v>8</v>
      </c>
      <c r="L14280" t="s">
        <v>240</v>
      </c>
      <c r="M14280" t="s">
        <v>258</v>
      </c>
      <c r="N14280" t="s">
        <v>259</v>
      </c>
      <c r="O14280" s="9">
        <f t="shared" si="717"/>
        <v>47.166666666666664</v>
      </c>
      <c r="P14280" s="1">
        <f t="shared" si="718"/>
        <v>2.8268551236749116E-2</v>
      </c>
      <c r="Q14280">
        <f t="shared" si="719"/>
        <v>0.16961130742049468</v>
      </c>
    </row>
    <row r="14281" spans="2:17" x14ac:dyDescent="0.25">
      <c r="B14281" t="s">
        <v>264</v>
      </c>
      <c r="C14281">
        <v>170735</v>
      </c>
      <c r="D14281">
        <v>1</v>
      </c>
      <c r="E14281">
        <v>1</v>
      </c>
      <c r="F14281">
        <v>5</v>
      </c>
      <c r="G14281">
        <v>41864</v>
      </c>
      <c r="H14281" t="s">
        <v>5</v>
      </c>
      <c r="I14281" t="s">
        <v>6</v>
      </c>
      <c r="J14281">
        <v>248</v>
      </c>
      <c r="K14281">
        <v>7</v>
      </c>
      <c r="L14281" t="s">
        <v>240</v>
      </c>
      <c r="M14281" t="s">
        <v>5</v>
      </c>
      <c r="N14281" t="s">
        <v>259</v>
      </c>
      <c r="O14281" s="9">
        <f t="shared" si="717"/>
        <v>49.6</v>
      </c>
      <c r="P14281" s="1">
        <f t="shared" si="718"/>
        <v>2.8225806451612902E-2</v>
      </c>
      <c r="Q14281">
        <f t="shared" si="719"/>
        <v>0.1411290322580645</v>
      </c>
    </row>
    <row r="14282" spans="2:17" x14ac:dyDescent="0.25">
      <c r="B14282" t="s">
        <v>264</v>
      </c>
      <c r="C14282">
        <v>179980</v>
      </c>
      <c r="D14282">
        <v>1</v>
      </c>
      <c r="E14282">
        <v>1</v>
      </c>
      <c r="F14282">
        <v>5</v>
      </c>
      <c r="G14282">
        <v>41981</v>
      </c>
      <c r="H14282" t="s">
        <v>7</v>
      </c>
      <c r="I14282" t="s">
        <v>8</v>
      </c>
      <c r="J14282">
        <v>248</v>
      </c>
      <c r="K14282">
        <v>7</v>
      </c>
      <c r="L14282" t="s">
        <v>240</v>
      </c>
      <c r="M14282" t="s">
        <v>258</v>
      </c>
      <c r="N14282" t="s">
        <v>259</v>
      </c>
      <c r="O14282" s="9">
        <f t="shared" si="717"/>
        <v>49.6</v>
      </c>
      <c r="P14282" s="1">
        <f t="shared" si="718"/>
        <v>2.8225806451612902E-2</v>
      </c>
      <c r="Q14282">
        <f t="shared" si="719"/>
        <v>0.1411290322580645</v>
      </c>
    </row>
    <row r="14283" spans="2:17" x14ac:dyDescent="0.25">
      <c r="B14283" t="s">
        <v>264</v>
      </c>
      <c r="C14283">
        <v>179979</v>
      </c>
      <c r="D14283">
        <v>1</v>
      </c>
      <c r="E14283">
        <v>1</v>
      </c>
      <c r="F14283">
        <v>5</v>
      </c>
      <c r="G14283">
        <v>41981</v>
      </c>
      <c r="H14283" t="s">
        <v>7</v>
      </c>
      <c r="I14283" t="s">
        <v>8</v>
      </c>
      <c r="J14283">
        <v>248</v>
      </c>
      <c r="K14283">
        <v>7</v>
      </c>
      <c r="L14283" t="s">
        <v>240</v>
      </c>
      <c r="M14283" t="s">
        <v>258</v>
      </c>
      <c r="N14283" t="s">
        <v>259</v>
      </c>
      <c r="O14283" s="9">
        <f t="shared" si="717"/>
        <v>49.6</v>
      </c>
      <c r="P14283" s="1">
        <f t="shared" si="718"/>
        <v>2.8225806451612902E-2</v>
      </c>
      <c r="Q14283">
        <f t="shared" si="719"/>
        <v>0.1411290322580645</v>
      </c>
    </row>
    <row r="14284" spans="2:17" x14ac:dyDescent="0.25">
      <c r="B14284" t="s">
        <v>264</v>
      </c>
      <c r="C14284">
        <v>163041</v>
      </c>
      <c r="D14284">
        <v>1</v>
      </c>
      <c r="E14284">
        <v>1</v>
      </c>
      <c r="F14284">
        <v>5</v>
      </c>
      <c r="G14284">
        <v>41639</v>
      </c>
      <c r="H14284" t="s">
        <v>7</v>
      </c>
      <c r="I14284" t="s">
        <v>8</v>
      </c>
      <c r="J14284">
        <v>142</v>
      </c>
      <c r="K14284">
        <v>4</v>
      </c>
      <c r="L14284" t="s">
        <v>240</v>
      </c>
      <c r="M14284" t="s">
        <v>258</v>
      </c>
      <c r="N14284" t="s">
        <v>259</v>
      </c>
      <c r="O14284" s="9">
        <f t="shared" si="717"/>
        <v>28.4</v>
      </c>
      <c r="P14284" s="1">
        <f t="shared" si="718"/>
        <v>2.8169014084507043E-2</v>
      </c>
      <c r="Q14284">
        <f t="shared" si="719"/>
        <v>0.14084507042253522</v>
      </c>
    </row>
    <row r="14285" spans="2:17" x14ac:dyDescent="0.25">
      <c r="B14285" t="s">
        <v>264</v>
      </c>
      <c r="C14285">
        <v>177251</v>
      </c>
      <c r="D14285">
        <v>1</v>
      </c>
      <c r="E14285">
        <v>1</v>
      </c>
      <c r="F14285">
        <v>5</v>
      </c>
      <c r="G14285">
        <v>41869</v>
      </c>
      <c r="H14285" t="s">
        <v>5</v>
      </c>
      <c r="I14285" t="s">
        <v>6</v>
      </c>
      <c r="J14285">
        <v>142</v>
      </c>
      <c r="K14285">
        <v>4</v>
      </c>
      <c r="L14285" t="s">
        <v>240</v>
      </c>
      <c r="M14285" t="s">
        <v>5</v>
      </c>
      <c r="N14285" t="s">
        <v>259</v>
      </c>
      <c r="O14285" s="9">
        <f t="shared" si="717"/>
        <v>28.4</v>
      </c>
      <c r="P14285" s="1">
        <f t="shared" si="718"/>
        <v>2.8169014084507043E-2</v>
      </c>
      <c r="Q14285">
        <f t="shared" si="719"/>
        <v>0.14084507042253522</v>
      </c>
    </row>
    <row r="14286" spans="2:17" x14ac:dyDescent="0.25">
      <c r="B14286" t="s">
        <v>264</v>
      </c>
      <c r="C14286">
        <v>191678</v>
      </c>
      <c r="D14286">
        <v>1</v>
      </c>
      <c r="E14286">
        <v>1</v>
      </c>
      <c r="F14286">
        <v>5</v>
      </c>
      <c r="G14286">
        <v>42109</v>
      </c>
      <c r="H14286" t="s">
        <v>7</v>
      </c>
      <c r="I14286" t="s">
        <v>8</v>
      </c>
      <c r="J14286">
        <v>142</v>
      </c>
      <c r="K14286">
        <v>4</v>
      </c>
      <c r="L14286" t="s">
        <v>240</v>
      </c>
      <c r="M14286" t="s">
        <v>258</v>
      </c>
      <c r="N14286" t="s">
        <v>259</v>
      </c>
      <c r="O14286" s="9">
        <f t="shared" si="717"/>
        <v>28.4</v>
      </c>
      <c r="P14286" s="1">
        <f t="shared" si="718"/>
        <v>2.8169014084507043E-2</v>
      </c>
      <c r="Q14286">
        <f t="shared" si="719"/>
        <v>0.14084507042253522</v>
      </c>
    </row>
    <row r="14287" spans="2:17" x14ac:dyDescent="0.25">
      <c r="B14287" t="s">
        <v>264</v>
      </c>
      <c r="C14287">
        <v>191681</v>
      </c>
      <c r="D14287">
        <v>1</v>
      </c>
      <c r="E14287">
        <v>1</v>
      </c>
      <c r="F14287">
        <v>5</v>
      </c>
      <c r="G14287">
        <v>42109</v>
      </c>
      <c r="H14287" t="s">
        <v>7</v>
      </c>
      <c r="I14287" t="s">
        <v>8</v>
      </c>
      <c r="J14287">
        <v>142</v>
      </c>
      <c r="K14287">
        <v>4</v>
      </c>
      <c r="L14287" t="s">
        <v>240</v>
      </c>
      <c r="M14287" t="s">
        <v>258</v>
      </c>
      <c r="N14287" t="s">
        <v>259</v>
      </c>
      <c r="O14287" s="9">
        <f t="shared" si="717"/>
        <v>28.4</v>
      </c>
      <c r="P14287" s="1">
        <f t="shared" si="718"/>
        <v>2.8169014084507043E-2</v>
      </c>
      <c r="Q14287">
        <f t="shared" si="719"/>
        <v>0.14084507042253522</v>
      </c>
    </row>
    <row r="14288" spans="2:17" x14ac:dyDescent="0.25">
      <c r="B14288" t="s">
        <v>264</v>
      </c>
      <c r="C14288">
        <v>166151</v>
      </c>
      <c r="D14288">
        <v>1</v>
      </c>
      <c r="E14288">
        <v>1</v>
      </c>
      <c r="F14288">
        <v>4</v>
      </c>
      <c r="G14288">
        <v>41577</v>
      </c>
      <c r="H14288" t="s">
        <v>7</v>
      </c>
      <c r="I14288" t="s">
        <v>8</v>
      </c>
      <c r="J14288">
        <v>142</v>
      </c>
      <c r="K14288">
        <v>4</v>
      </c>
      <c r="L14288" t="s">
        <v>240</v>
      </c>
      <c r="M14288" t="s">
        <v>258</v>
      </c>
      <c r="N14288" t="s">
        <v>259</v>
      </c>
      <c r="O14288" s="9">
        <f t="shared" si="717"/>
        <v>35.5</v>
      </c>
      <c r="P14288" s="1">
        <f t="shared" si="718"/>
        <v>2.8169014084507043E-2</v>
      </c>
      <c r="Q14288">
        <f t="shared" si="719"/>
        <v>0.11267605633802817</v>
      </c>
    </row>
    <row r="14289" spans="2:17" x14ac:dyDescent="0.25">
      <c r="B14289" t="s">
        <v>264</v>
      </c>
      <c r="C14289">
        <v>168898</v>
      </c>
      <c r="D14289">
        <v>1</v>
      </c>
      <c r="E14289">
        <v>1</v>
      </c>
      <c r="F14289">
        <v>4</v>
      </c>
      <c r="G14289">
        <v>41810</v>
      </c>
      <c r="H14289" t="s">
        <v>7</v>
      </c>
      <c r="I14289" t="s">
        <v>8</v>
      </c>
      <c r="J14289">
        <v>142</v>
      </c>
      <c r="K14289">
        <v>4</v>
      </c>
      <c r="L14289" t="s">
        <v>240</v>
      </c>
      <c r="M14289" t="s">
        <v>258</v>
      </c>
      <c r="N14289" t="s">
        <v>259</v>
      </c>
      <c r="O14289" s="9">
        <f t="shared" si="717"/>
        <v>35.5</v>
      </c>
      <c r="P14289" s="1">
        <f t="shared" si="718"/>
        <v>2.8169014084507043E-2</v>
      </c>
      <c r="Q14289">
        <f t="shared" si="719"/>
        <v>0.11267605633802817</v>
      </c>
    </row>
    <row r="14290" spans="2:17" x14ac:dyDescent="0.25">
      <c r="B14290" t="s">
        <v>264</v>
      </c>
      <c r="C14290">
        <v>156369</v>
      </c>
      <c r="D14290">
        <v>1</v>
      </c>
      <c r="E14290">
        <v>1</v>
      </c>
      <c r="F14290">
        <v>4</v>
      </c>
      <c r="G14290">
        <v>41884</v>
      </c>
      <c r="H14290" t="s">
        <v>7</v>
      </c>
      <c r="I14290" t="s">
        <v>8</v>
      </c>
      <c r="J14290">
        <v>142</v>
      </c>
      <c r="K14290">
        <v>4</v>
      </c>
      <c r="L14290" t="s">
        <v>240</v>
      </c>
      <c r="M14290" t="s">
        <v>258</v>
      </c>
      <c r="N14290" t="s">
        <v>259</v>
      </c>
      <c r="O14290" s="9">
        <f t="shared" si="717"/>
        <v>35.5</v>
      </c>
      <c r="P14290" s="1">
        <f t="shared" si="718"/>
        <v>2.8169014084507043E-2</v>
      </c>
      <c r="Q14290">
        <f t="shared" si="719"/>
        <v>0.11267605633802817</v>
      </c>
    </row>
    <row r="14291" spans="2:17" x14ac:dyDescent="0.25">
      <c r="B14291" t="s">
        <v>264</v>
      </c>
      <c r="C14291">
        <v>192384</v>
      </c>
      <c r="D14291">
        <v>1</v>
      </c>
      <c r="E14291">
        <v>1</v>
      </c>
      <c r="F14291">
        <v>4</v>
      </c>
      <c r="G14291">
        <v>42165</v>
      </c>
      <c r="H14291" t="s">
        <v>7</v>
      </c>
      <c r="I14291" t="s">
        <v>8</v>
      </c>
      <c r="J14291">
        <v>142</v>
      </c>
      <c r="K14291">
        <v>4</v>
      </c>
      <c r="L14291" t="s">
        <v>240</v>
      </c>
      <c r="M14291" t="s">
        <v>258</v>
      </c>
      <c r="N14291" t="s">
        <v>259</v>
      </c>
      <c r="O14291" s="9">
        <f t="shared" si="717"/>
        <v>35.5</v>
      </c>
      <c r="P14291" s="1">
        <f t="shared" si="718"/>
        <v>2.8169014084507043E-2</v>
      </c>
      <c r="Q14291">
        <f t="shared" si="719"/>
        <v>0.11267605633802817</v>
      </c>
    </row>
    <row r="14292" spans="2:17" x14ac:dyDescent="0.25">
      <c r="B14292" t="s">
        <v>264</v>
      </c>
      <c r="C14292">
        <v>192360</v>
      </c>
      <c r="D14292">
        <v>1</v>
      </c>
      <c r="E14292">
        <v>1</v>
      </c>
      <c r="F14292">
        <v>4</v>
      </c>
      <c r="G14292">
        <v>42166</v>
      </c>
      <c r="H14292" t="s">
        <v>7</v>
      </c>
      <c r="I14292" t="s">
        <v>8</v>
      </c>
      <c r="J14292">
        <v>142</v>
      </c>
      <c r="K14292">
        <v>4</v>
      </c>
      <c r="L14292" t="s">
        <v>240</v>
      </c>
      <c r="M14292" t="s">
        <v>258</v>
      </c>
      <c r="N14292" t="s">
        <v>259</v>
      </c>
      <c r="O14292" s="9">
        <f t="shared" si="717"/>
        <v>35.5</v>
      </c>
      <c r="P14292" s="1">
        <f t="shared" si="718"/>
        <v>2.8169014084507043E-2</v>
      </c>
      <c r="Q14292">
        <f t="shared" si="719"/>
        <v>0.11267605633802817</v>
      </c>
    </row>
    <row r="14293" spans="2:17" x14ac:dyDescent="0.25">
      <c r="B14293" t="s">
        <v>264</v>
      </c>
      <c r="C14293">
        <v>192376</v>
      </c>
      <c r="D14293">
        <v>1</v>
      </c>
      <c r="E14293">
        <v>1</v>
      </c>
      <c r="F14293">
        <v>4</v>
      </c>
      <c r="G14293">
        <v>42165</v>
      </c>
      <c r="H14293" t="s">
        <v>7</v>
      </c>
      <c r="I14293" t="s">
        <v>8</v>
      </c>
      <c r="J14293">
        <v>142</v>
      </c>
      <c r="K14293">
        <v>4</v>
      </c>
      <c r="L14293" t="s">
        <v>240</v>
      </c>
      <c r="M14293" t="s">
        <v>258</v>
      </c>
      <c r="N14293" t="s">
        <v>259</v>
      </c>
      <c r="O14293" s="9">
        <f t="shared" si="717"/>
        <v>35.5</v>
      </c>
      <c r="P14293" s="1">
        <f t="shared" si="718"/>
        <v>2.8169014084507043E-2</v>
      </c>
      <c r="Q14293">
        <f t="shared" si="719"/>
        <v>0.11267605633802817</v>
      </c>
    </row>
    <row r="14294" spans="2:17" x14ac:dyDescent="0.25">
      <c r="B14294" t="s">
        <v>264</v>
      </c>
      <c r="C14294">
        <v>192369</v>
      </c>
      <c r="D14294">
        <v>1</v>
      </c>
      <c r="E14294">
        <v>1</v>
      </c>
      <c r="F14294">
        <v>4</v>
      </c>
      <c r="G14294">
        <v>42165</v>
      </c>
      <c r="H14294" t="s">
        <v>7</v>
      </c>
      <c r="I14294" t="s">
        <v>8</v>
      </c>
      <c r="J14294">
        <v>142</v>
      </c>
      <c r="K14294">
        <v>4</v>
      </c>
      <c r="L14294" t="s">
        <v>240</v>
      </c>
      <c r="M14294" t="s">
        <v>258</v>
      </c>
      <c r="N14294" t="s">
        <v>259</v>
      </c>
      <c r="O14294" s="9">
        <f t="shared" si="717"/>
        <v>35.5</v>
      </c>
      <c r="P14294" s="1">
        <f t="shared" si="718"/>
        <v>2.8169014084507043E-2</v>
      </c>
      <c r="Q14294">
        <f t="shared" si="719"/>
        <v>0.11267605633802817</v>
      </c>
    </row>
    <row r="14295" spans="2:17" x14ac:dyDescent="0.25">
      <c r="B14295" t="s">
        <v>264</v>
      </c>
      <c r="C14295">
        <v>192356</v>
      </c>
      <c r="D14295">
        <v>1</v>
      </c>
      <c r="E14295">
        <v>1</v>
      </c>
      <c r="F14295">
        <v>4</v>
      </c>
      <c r="G14295">
        <v>42165</v>
      </c>
      <c r="H14295" t="s">
        <v>7</v>
      </c>
      <c r="I14295" t="s">
        <v>8</v>
      </c>
      <c r="J14295">
        <v>142</v>
      </c>
      <c r="K14295">
        <v>4</v>
      </c>
      <c r="L14295" t="s">
        <v>240</v>
      </c>
      <c r="M14295" t="s">
        <v>258</v>
      </c>
      <c r="N14295" t="s">
        <v>259</v>
      </c>
      <c r="O14295" s="9">
        <f t="shared" si="717"/>
        <v>35.5</v>
      </c>
      <c r="P14295" s="1">
        <f t="shared" si="718"/>
        <v>2.8169014084507043E-2</v>
      </c>
      <c r="Q14295">
        <f t="shared" si="719"/>
        <v>0.11267605633802817</v>
      </c>
    </row>
    <row r="14296" spans="2:17" x14ac:dyDescent="0.25">
      <c r="B14296" t="s">
        <v>264</v>
      </c>
      <c r="C14296">
        <v>164775</v>
      </c>
      <c r="D14296">
        <v>2</v>
      </c>
      <c r="E14296">
        <v>1</v>
      </c>
      <c r="F14296">
        <v>17</v>
      </c>
      <c r="G14296">
        <v>41682</v>
      </c>
      <c r="H14296" t="s">
        <v>7</v>
      </c>
      <c r="I14296" t="s">
        <v>8</v>
      </c>
      <c r="J14296">
        <v>640</v>
      </c>
      <c r="K14296">
        <v>18</v>
      </c>
      <c r="L14296" t="s">
        <v>239</v>
      </c>
      <c r="M14296" t="s">
        <v>258</v>
      </c>
      <c r="N14296" t="s">
        <v>259</v>
      </c>
      <c r="O14296" s="9">
        <f t="shared" si="717"/>
        <v>37.647058823529413</v>
      </c>
      <c r="P14296" s="1">
        <f t="shared" si="718"/>
        <v>2.8125000000000001E-2</v>
      </c>
      <c r="Q14296">
        <f t="shared" si="719"/>
        <v>0.47812500000000002</v>
      </c>
    </row>
    <row r="14297" spans="2:17" x14ac:dyDescent="0.25">
      <c r="B14297" t="s">
        <v>264</v>
      </c>
      <c r="C14297">
        <v>159811</v>
      </c>
      <c r="D14297">
        <v>1</v>
      </c>
      <c r="E14297">
        <v>1</v>
      </c>
      <c r="F14297">
        <v>5</v>
      </c>
      <c r="G14297">
        <v>41498</v>
      </c>
      <c r="H14297" t="s">
        <v>7</v>
      </c>
      <c r="I14297" t="s">
        <v>8</v>
      </c>
      <c r="J14297">
        <v>178</v>
      </c>
      <c r="K14297">
        <v>5</v>
      </c>
      <c r="L14297" t="s">
        <v>240</v>
      </c>
      <c r="M14297" t="s">
        <v>258</v>
      </c>
      <c r="N14297" t="s">
        <v>259</v>
      </c>
      <c r="O14297" s="9">
        <f t="shared" si="717"/>
        <v>35.6</v>
      </c>
      <c r="P14297" s="1">
        <f t="shared" si="718"/>
        <v>2.8089887640449437E-2</v>
      </c>
      <c r="Q14297">
        <f t="shared" si="719"/>
        <v>0.1404494382022472</v>
      </c>
    </row>
    <row r="14298" spans="2:17" x14ac:dyDescent="0.25">
      <c r="B14298" t="s">
        <v>264</v>
      </c>
      <c r="C14298">
        <v>175380</v>
      </c>
      <c r="D14298">
        <v>1</v>
      </c>
      <c r="E14298">
        <v>1</v>
      </c>
      <c r="F14298">
        <v>4</v>
      </c>
      <c r="G14298">
        <v>42012</v>
      </c>
      <c r="H14298" t="s">
        <v>7</v>
      </c>
      <c r="I14298" t="s">
        <v>8</v>
      </c>
      <c r="J14298">
        <v>107</v>
      </c>
      <c r="K14298">
        <v>3</v>
      </c>
      <c r="L14298" t="s">
        <v>240</v>
      </c>
      <c r="M14298" t="s">
        <v>258</v>
      </c>
      <c r="N14298" t="s">
        <v>259</v>
      </c>
      <c r="O14298" s="9">
        <f t="shared" si="717"/>
        <v>26.75</v>
      </c>
      <c r="P14298" s="1">
        <f t="shared" si="718"/>
        <v>2.8037383177570093E-2</v>
      </c>
      <c r="Q14298">
        <f t="shared" si="719"/>
        <v>0.11214953271028037</v>
      </c>
    </row>
    <row r="14299" spans="2:17" x14ac:dyDescent="0.25">
      <c r="B14299" t="s">
        <v>264</v>
      </c>
      <c r="C14299">
        <v>175377</v>
      </c>
      <c r="D14299">
        <v>1</v>
      </c>
      <c r="E14299">
        <v>1</v>
      </c>
      <c r="F14299">
        <v>4</v>
      </c>
      <c r="G14299">
        <v>42012</v>
      </c>
      <c r="H14299" t="s">
        <v>7</v>
      </c>
      <c r="I14299" t="s">
        <v>8</v>
      </c>
      <c r="J14299">
        <v>107</v>
      </c>
      <c r="K14299">
        <v>3</v>
      </c>
      <c r="L14299" t="s">
        <v>240</v>
      </c>
      <c r="M14299" t="s">
        <v>258</v>
      </c>
      <c r="N14299" t="s">
        <v>259</v>
      </c>
      <c r="O14299" s="9">
        <f t="shared" si="717"/>
        <v>26.75</v>
      </c>
      <c r="P14299" s="1">
        <f t="shared" si="718"/>
        <v>2.8037383177570093E-2</v>
      </c>
      <c r="Q14299">
        <f t="shared" si="719"/>
        <v>0.11214953271028037</v>
      </c>
    </row>
    <row r="14300" spans="2:17" x14ac:dyDescent="0.25">
      <c r="B14300" t="s">
        <v>264</v>
      </c>
      <c r="C14300">
        <v>175379</v>
      </c>
      <c r="D14300">
        <v>1</v>
      </c>
      <c r="E14300">
        <v>1</v>
      </c>
      <c r="F14300">
        <v>4</v>
      </c>
      <c r="G14300">
        <v>42012</v>
      </c>
      <c r="H14300" t="s">
        <v>7</v>
      </c>
      <c r="I14300" t="s">
        <v>8</v>
      </c>
      <c r="J14300">
        <v>107</v>
      </c>
      <c r="K14300">
        <v>3</v>
      </c>
      <c r="L14300" t="s">
        <v>240</v>
      </c>
      <c r="M14300" t="s">
        <v>258</v>
      </c>
      <c r="N14300" t="s">
        <v>259</v>
      </c>
      <c r="O14300" s="9">
        <f t="shared" si="717"/>
        <v>26.75</v>
      </c>
      <c r="P14300" s="1">
        <f t="shared" si="718"/>
        <v>2.8037383177570093E-2</v>
      </c>
      <c r="Q14300">
        <f t="shared" si="719"/>
        <v>0.11214953271028037</v>
      </c>
    </row>
    <row r="14301" spans="2:17" x14ac:dyDescent="0.25">
      <c r="B14301" t="s">
        <v>264</v>
      </c>
      <c r="C14301">
        <v>162171</v>
      </c>
      <c r="D14301">
        <v>1</v>
      </c>
      <c r="E14301">
        <v>1</v>
      </c>
      <c r="F14301">
        <v>3</v>
      </c>
      <c r="G14301">
        <v>41540</v>
      </c>
      <c r="H14301" t="s">
        <v>7</v>
      </c>
      <c r="I14301" t="s">
        <v>8</v>
      </c>
      <c r="J14301">
        <v>107</v>
      </c>
      <c r="K14301">
        <v>3</v>
      </c>
      <c r="L14301" t="s">
        <v>240</v>
      </c>
      <c r="M14301" t="s">
        <v>258</v>
      </c>
      <c r="N14301" t="s">
        <v>259</v>
      </c>
      <c r="O14301" s="9">
        <f t="shared" si="717"/>
        <v>35.666666666666664</v>
      </c>
      <c r="P14301" s="1">
        <f t="shared" si="718"/>
        <v>2.8037383177570093E-2</v>
      </c>
      <c r="Q14301">
        <f t="shared" si="719"/>
        <v>8.4112149532710276E-2</v>
      </c>
    </row>
    <row r="14302" spans="2:17" x14ac:dyDescent="0.25">
      <c r="B14302" t="s">
        <v>264</v>
      </c>
      <c r="C14302">
        <v>162173</v>
      </c>
      <c r="D14302">
        <v>1</v>
      </c>
      <c r="E14302">
        <v>1</v>
      </c>
      <c r="F14302">
        <v>3</v>
      </c>
      <c r="G14302">
        <v>41540</v>
      </c>
      <c r="H14302" t="s">
        <v>7</v>
      </c>
      <c r="I14302" t="s">
        <v>8</v>
      </c>
      <c r="J14302">
        <v>107</v>
      </c>
      <c r="K14302">
        <v>3</v>
      </c>
      <c r="L14302" t="s">
        <v>240</v>
      </c>
      <c r="M14302" t="s">
        <v>258</v>
      </c>
      <c r="N14302" t="s">
        <v>259</v>
      </c>
      <c r="O14302" s="9">
        <f t="shared" si="717"/>
        <v>35.666666666666664</v>
      </c>
      <c r="P14302" s="1">
        <f t="shared" si="718"/>
        <v>2.8037383177570093E-2</v>
      </c>
      <c r="Q14302">
        <f t="shared" si="719"/>
        <v>8.4112149532710276E-2</v>
      </c>
    </row>
    <row r="14303" spans="2:17" x14ac:dyDescent="0.25">
      <c r="B14303" t="s">
        <v>264</v>
      </c>
      <c r="C14303">
        <v>161085</v>
      </c>
      <c r="D14303">
        <v>1</v>
      </c>
      <c r="E14303">
        <v>1</v>
      </c>
      <c r="F14303">
        <v>3</v>
      </c>
      <c r="G14303">
        <v>41551</v>
      </c>
      <c r="H14303" t="s">
        <v>7</v>
      </c>
      <c r="I14303" t="s">
        <v>8</v>
      </c>
      <c r="J14303">
        <v>107</v>
      </c>
      <c r="K14303">
        <v>3</v>
      </c>
      <c r="L14303" t="s">
        <v>240</v>
      </c>
      <c r="M14303" t="s">
        <v>258</v>
      </c>
      <c r="N14303" t="s">
        <v>259</v>
      </c>
      <c r="O14303" s="9">
        <f t="shared" si="717"/>
        <v>35.666666666666664</v>
      </c>
      <c r="P14303" s="1">
        <f t="shared" si="718"/>
        <v>2.8037383177570093E-2</v>
      </c>
      <c r="Q14303">
        <f t="shared" si="719"/>
        <v>8.4112149532710276E-2</v>
      </c>
    </row>
    <row r="14304" spans="2:17" x14ac:dyDescent="0.25">
      <c r="B14304" t="s">
        <v>264</v>
      </c>
      <c r="C14304">
        <v>161070</v>
      </c>
      <c r="D14304">
        <v>1</v>
      </c>
      <c r="E14304">
        <v>1</v>
      </c>
      <c r="F14304">
        <v>3</v>
      </c>
      <c r="G14304">
        <v>41550</v>
      </c>
      <c r="H14304" t="s">
        <v>7</v>
      </c>
      <c r="I14304" t="s">
        <v>8</v>
      </c>
      <c r="J14304">
        <v>107</v>
      </c>
      <c r="K14304">
        <v>3</v>
      </c>
      <c r="L14304" t="s">
        <v>240</v>
      </c>
      <c r="M14304" t="s">
        <v>258</v>
      </c>
      <c r="N14304" t="s">
        <v>259</v>
      </c>
      <c r="O14304" s="9">
        <f t="shared" si="717"/>
        <v>35.666666666666664</v>
      </c>
      <c r="P14304" s="1">
        <f t="shared" si="718"/>
        <v>2.8037383177570093E-2</v>
      </c>
      <c r="Q14304">
        <f t="shared" si="719"/>
        <v>8.4112149532710276E-2</v>
      </c>
    </row>
    <row r="14305" spans="2:17" x14ac:dyDescent="0.25">
      <c r="B14305" t="s">
        <v>264</v>
      </c>
      <c r="C14305">
        <v>161072</v>
      </c>
      <c r="D14305">
        <v>1</v>
      </c>
      <c r="E14305">
        <v>1</v>
      </c>
      <c r="F14305">
        <v>3</v>
      </c>
      <c r="G14305">
        <v>41550</v>
      </c>
      <c r="H14305" t="s">
        <v>7</v>
      </c>
      <c r="I14305" t="s">
        <v>8</v>
      </c>
      <c r="J14305">
        <v>107</v>
      </c>
      <c r="K14305">
        <v>3</v>
      </c>
      <c r="L14305" t="s">
        <v>240</v>
      </c>
      <c r="M14305" t="s">
        <v>258</v>
      </c>
      <c r="N14305" t="s">
        <v>259</v>
      </c>
      <c r="O14305" s="9">
        <f t="shared" si="717"/>
        <v>35.666666666666664</v>
      </c>
      <c r="P14305" s="1">
        <f t="shared" si="718"/>
        <v>2.8037383177570093E-2</v>
      </c>
      <c r="Q14305">
        <f t="shared" si="719"/>
        <v>8.4112149532710276E-2</v>
      </c>
    </row>
    <row r="14306" spans="2:17" x14ac:dyDescent="0.25">
      <c r="B14306" t="s">
        <v>264</v>
      </c>
      <c r="C14306">
        <v>166200</v>
      </c>
      <c r="D14306">
        <v>1</v>
      </c>
      <c r="E14306">
        <v>1</v>
      </c>
      <c r="F14306">
        <v>3</v>
      </c>
      <c r="G14306">
        <v>41609</v>
      </c>
      <c r="H14306" t="s">
        <v>7</v>
      </c>
      <c r="I14306" t="s">
        <v>8</v>
      </c>
      <c r="J14306">
        <v>107</v>
      </c>
      <c r="K14306">
        <v>3</v>
      </c>
      <c r="L14306" t="s">
        <v>240</v>
      </c>
      <c r="M14306" t="s">
        <v>258</v>
      </c>
      <c r="N14306" t="s">
        <v>259</v>
      </c>
      <c r="O14306" s="9">
        <f t="shared" si="717"/>
        <v>35.666666666666664</v>
      </c>
      <c r="P14306" s="1">
        <f t="shared" si="718"/>
        <v>2.8037383177570093E-2</v>
      </c>
      <c r="Q14306">
        <f t="shared" si="719"/>
        <v>8.4112149532710276E-2</v>
      </c>
    </row>
    <row r="14307" spans="2:17" x14ac:dyDescent="0.25">
      <c r="B14307" t="s">
        <v>264</v>
      </c>
      <c r="C14307">
        <v>169804</v>
      </c>
      <c r="D14307">
        <v>1</v>
      </c>
      <c r="E14307">
        <v>1</v>
      </c>
      <c r="F14307">
        <v>3</v>
      </c>
      <c r="G14307">
        <v>41875</v>
      </c>
      <c r="H14307" t="s">
        <v>7</v>
      </c>
      <c r="I14307" t="s">
        <v>8</v>
      </c>
      <c r="J14307">
        <v>107</v>
      </c>
      <c r="K14307">
        <v>3</v>
      </c>
      <c r="L14307" t="s">
        <v>240</v>
      </c>
      <c r="M14307" t="s">
        <v>258</v>
      </c>
      <c r="N14307" t="s">
        <v>259</v>
      </c>
      <c r="O14307" s="9">
        <f t="shared" si="717"/>
        <v>35.666666666666664</v>
      </c>
      <c r="P14307" s="1">
        <f t="shared" si="718"/>
        <v>2.8037383177570093E-2</v>
      </c>
      <c r="Q14307">
        <f t="shared" si="719"/>
        <v>8.4112149532710276E-2</v>
      </c>
    </row>
    <row r="14308" spans="2:17" x14ac:dyDescent="0.25">
      <c r="B14308" t="s">
        <v>264</v>
      </c>
      <c r="C14308">
        <v>166237</v>
      </c>
      <c r="D14308">
        <v>1</v>
      </c>
      <c r="E14308">
        <v>1</v>
      </c>
      <c r="F14308">
        <v>5</v>
      </c>
      <c r="G14308">
        <v>41574</v>
      </c>
      <c r="H14308" t="s">
        <v>7</v>
      </c>
      <c r="I14308" t="s">
        <v>8</v>
      </c>
      <c r="J14308">
        <v>250</v>
      </c>
      <c r="K14308">
        <v>7</v>
      </c>
      <c r="L14308" t="s">
        <v>240</v>
      </c>
      <c r="M14308" t="s">
        <v>258</v>
      </c>
      <c r="N14308" t="s">
        <v>259</v>
      </c>
      <c r="O14308" s="9">
        <f t="shared" si="717"/>
        <v>50</v>
      </c>
      <c r="P14308" s="1">
        <f t="shared" si="718"/>
        <v>2.8000000000000001E-2</v>
      </c>
      <c r="Q14308">
        <f t="shared" si="719"/>
        <v>0.14000000000000001</v>
      </c>
    </row>
    <row r="14309" spans="2:17" x14ac:dyDescent="0.25">
      <c r="B14309" t="s">
        <v>264</v>
      </c>
      <c r="C14309">
        <v>191394</v>
      </c>
      <c r="D14309">
        <v>1</v>
      </c>
      <c r="E14309">
        <v>1</v>
      </c>
      <c r="F14309">
        <v>5</v>
      </c>
      <c r="G14309">
        <v>42108</v>
      </c>
      <c r="H14309" t="s">
        <v>7</v>
      </c>
      <c r="I14309" t="s">
        <v>8</v>
      </c>
      <c r="J14309">
        <v>143</v>
      </c>
      <c r="K14309">
        <v>4</v>
      </c>
      <c r="L14309" t="s">
        <v>240</v>
      </c>
      <c r="M14309" t="s">
        <v>258</v>
      </c>
      <c r="N14309" t="s">
        <v>259</v>
      </c>
      <c r="O14309" s="9">
        <f t="shared" si="717"/>
        <v>28.6</v>
      </c>
      <c r="P14309" s="1">
        <f t="shared" si="718"/>
        <v>2.7972027972027972E-2</v>
      </c>
      <c r="Q14309">
        <f t="shared" si="719"/>
        <v>0.13986013986013987</v>
      </c>
    </row>
    <row r="14310" spans="2:17" x14ac:dyDescent="0.25">
      <c r="B14310" t="s">
        <v>264</v>
      </c>
      <c r="C14310">
        <v>166168</v>
      </c>
      <c r="D14310">
        <v>1</v>
      </c>
      <c r="E14310">
        <v>1</v>
      </c>
      <c r="F14310">
        <v>4</v>
      </c>
      <c r="G14310">
        <v>41577</v>
      </c>
      <c r="H14310" t="s">
        <v>7</v>
      </c>
      <c r="I14310" t="s">
        <v>8</v>
      </c>
      <c r="J14310">
        <v>143</v>
      </c>
      <c r="K14310">
        <v>4</v>
      </c>
      <c r="L14310" t="s">
        <v>240</v>
      </c>
      <c r="M14310" t="s">
        <v>258</v>
      </c>
      <c r="N14310" t="s">
        <v>259</v>
      </c>
      <c r="O14310" s="9">
        <f t="shared" si="717"/>
        <v>35.75</v>
      </c>
      <c r="P14310" s="1">
        <f t="shared" si="718"/>
        <v>2.7972027972027972E-2</v>
      </c>
      <c r="Q14310">
        <f t="shared" si="719"/>
        <v>0.11188811188811189</v>
      </c>
    </row>
    <row r="14311" spans="2:17" x14ac:dyDescent="0.25">
      <c r="B14311" t="s">
        <v>264</v>
      </c>
      <c r="C14311">
        <v>163028</v>
      </c>
      <c r="D14311">
        <v>1</v>
      </c>
      <c r="E14311">
        <v>1</v>
      </c>
      <c r="F14311">
        <v>4</v>
      </c>
      <c r="G14311">
        <v>41593</v>
      </c>
      <c r="H14311" t="s">
        <v>7</v>
      </c>
      <c r="I14311" t="s">
        <v>8</v>
      </c>
      <c r="J14311">
        <v>143</v>
      </c>
      <c r="K14311">
        <v>4</v>
      </c>
      <c r="L14311" t="s">
        <v>240</v>
      </c>
      <c r="M14311" t="s">
        <v>258</v>
      </c>
      <c r="N14311" t="s">
        <v>259</v>
      </c>
      <c r="O14311" s="9">
        <f t="shared" si="717"/>
        <v>35.75</v>
      </c>
      <c r="P14311" s="1">
        <f t="shared" si="718"/>
        <v>2.7972027972027972E-2</v>
      </c>
      <c r="Q14311">
        <f t="shared" si="719"/>
        <v>0.11188811188811189</v>
      </c>
    </row>
    <row r="14312" spans="2:17" x14ac:dyDescent="0.25">
      <c r="B14312" t="s">
        <v>264</v>
      </c>
      <c r="C14312">
        <v>179827</v>
      </c>
      <c r="D14312">
        <v>1</v>
      </c>
      <c r="E14312">
        <v>1</v>
      </c>
      <c r="F14312">
        <v>4</v>
      </c>
      <c r="G14312">
        <v>42143</v>
      </c>
      <c r="H14312" t="s">
        <v>7</v>
      </c>
      <c r="I14312" t="s">
        <v>8</v>
      </c>
      <c r="J14312">
        <v>143</v>
      </c>
      <c r="K14312">
        <v>4</v>
      </c>
      <c r="L14312" t="s">
        <v>240</v>
      </c>
      <c r="M14312" t="s">
        <v>258</v>
      </c>
      <c r="N14312" t="s">
        <v>259</v>
      </c>
      <c r="O14312" s="9">
        <f t="shared" si="717"/>
        <v>35.75</v>
      </c>
      <c r="P14312" s="1">
        <f t="shared" si="718"/>
        <v>2.7972027972027972E-2</v>
      </c>
      <c r="Q14312">
        <f t="shared" si="719"/>
        <v>0.11188811188811189</v>
      </c>
    </row>
    <row r="14313" spans="2:17" x14ac:dyDescent="0.25">
      <c r="B14313" t="s">
        <v>264</v>
      </c>
      <c r="C14313">
        <v>156362</v>
      </c>
      <c r="D14313">
        <v>1</v>
      </c>
      <c r="E14313">
        <v>1</v>
      </c>
      <c r="F14313">
        <v>5</v>
      </c>
      <c r="G14313">
        <v>41884</v>
      </c>
      <c r="H14313" t="s">
        <v>7</v>
      </c>
      <c r="I14313" t="s">
        <v>8</v>
      </c>
      <c r="J14313">
        <v>179</v>
      </c>
      <c r="K14313">
        <v>5</v>
      </c>
      <c r="L14313" t="s">
        <v>240</v>
      </c>
      <c r="M14313" t="s">
        <v>258</v>
      </c>
      <c r="N14313" t="s">
        <v>259</v>
      </c>
      <c r="O14313" s="9">
        <f t="shared" si="717"/>
        <v>35.799999999999997</v>
      </c>
      <c r="P14313" s="1">
        <f t="shared" si="718"/>
        <v>2.7932960893854747E-2</v>
      </c>
      <c r="Q14313">
        <f t="shared" si="719"/>
        <v>0.13966480446927373</v>
      </c>
    </row>
    <row r="14314" spans="2:17" x14ac:dyDescent="0.25">
      <c r="B14314" t="s">
        <v>264</v>
      </c>
      <c r="C14314">
        <v>156566</v>
      </c>
      <c r="D14314">
        <v>1</v>
      </c>
      <c r="E14314">
        <v>1</v>
      </c>
      <c r="F14314">
        <v>5</v>
      </c>
      <c r="G14314">
        <v>41895</v>
      </c>
      <c r="H14314" t="s">
        <v>7</v>
      </c>
      <c r="I14314" t="s">
        <v>8</v>
      </c>
      <c r="J14314">
        <v>179</v>
      </c>
      <c r="K14314">
        <v>5</v>
      </c>
      <c r="L14314" t="s">
        <v>240</v>
      </c>
      <c r="M14314" t="s">
        <v>258</v>
      </c>
      <c r="N14314" t="s">
        <v>259</v>
      </c>
      <c r="O14314" s="9">
        <f t="shared" si="717"/>
        <v>35.799999999999997</v>
      </c>
      <c r="P14314" s="1">
        <f t="shared" si="718"/>
        <v>2.7932960893854747E-2</v>
      </c>
      <c r="Q14314">
        <f t="shared" si="719"/>
        <v>0.13966480446927373</v>
      </c>
    </row>
    <row r="14315" spans="2:17" x14ac:dyDescent="0.25">
      <c r="B14315" t="s">
        <v>264</v>
      </c>
      <c r="C14315">
        <v>174319</v>
      </c>
      <c r="D14315">
        <v>1</v>
      </c>
      <c r="E14315">
        <v>1</v>
      </c>
      <c r="F14315">
        <v>5</v>
      </c>
      <c r="G14315">
        <v>42019</v>
      </c>
      <c r="H14315" t="s">
        <v>7</v>
      </c>
      <c r="I14315" t="s">
        <v>8</v>
      </c>
      <c r="J14315">
        <v>179</v>
      </c>
      <c r="K14315">
        <v>5</v>
      </c>
      <c r="L14315" t="s">
        <v>240</v>
      </c>
      <c r="M14315" t="s">
        <v>258</v>
      </c>
      <c r="N14315" t="s">
        <v>259</v>
      </c>
      <c r="O14315" s="9">
        <f t="shared" si="717"/>
        <v>35.799999999999997</v>
      </c>
      <c r="P14315" s="1">
        <f t="shared" si="718"/>
        <v>2.7932960893854747E-2</v>
      </c>
      <c r="Q14315">
        <f t="shared" si="719"/>
        <v>0.13966480446927373</v>
      </c>
    </row>
    <row r="14316" spans="2:17" x14ac:dyDescent="0.25">
      <c r="B14316" t="s">
        <v>264</v>
      </c>
      <c r="C14316">
        <v>178573</v>
      </c>
      <c r="D14316">
        <v>1</v>
      </c>
      <c r="E14316">
        <v>1</v>
      </c>
      <c r="F14316">
        <v>10</v>
      </c>
      <c r="G14316">
        <v>41852</v>
      </c>
      <c r="H14316" t="s">
        <v>7</v>
      </c>
      <c r="I14316" t="s">
        <v>8</v>
      </c>
      <c r="J14316">
        <v>144</v>
      </c>
      <c r="K14316">
        <v>4</v>
      </c>
      <c r="L14316" t="s">
        <v>240</v>
      </c>
      <c r="M14316" t="s">
        <v>258</v>
      </c>
      <c r="N14316" t="s">
        <v>259</v>
      </c>
      <c r="O14316" s="9">
        <f t="shared" si="717"/>
        <v>14.4</v>
      </c>
      <c r="P14316" s="1">
        <f t="shared" si="718"/>
        <v>2.7777777777777776E-2</v>
      </c>
      <c r="Q14316">
        <f t="shared" si="719"/>
        <v>0.27777777777777779</v>
      </c>
    </row>
    <row r="14317" spans="2:17" x14ac:dyDescent="0.25">
      <c r="B14317" t="s">
        <v>264</v>
      </c>
      <c r="C14317">
        <v>179843</v>
      </c>
      <c r="D14317">
        <v>2</v>
      </c>
      <c r="E14317">
        <v>1</v>
      </c>
      <c r="F14317">
        <v>14</v>
      </c>
      <c r="G14317" t="s">
        <v>66</v>
      </c>
      <c r="H14317" t="s">
        <v>7</v>
      </c>
      <c r="I14317" t="s">
        <v>8</v>
      </c>
      <c r="J14317">
        <v>216</v>
      </c>
      <c r="K14317">
        <v>6</v>
      </c>
      <c r="L14317" t="s">
        <v>239</v>
      </c>
      <c r="M14317" t="s">
        <v>258</v>
      </c>
      <c r="N14317" t="s">
        <v>259</v>
      </c>
      <c r="O14317" s="9">
        <f t="shared" si="717"/>
        <v>15.428571428571429</v>
      </c>
      <c r="P14317" s="1">
        <f t="shared" si="718"/>
        <v>2.7777777777777776E-2</v>
      </c>
      <c r="Q14317">
        <f t="shared" si="719"/>
        <v>0.38888888888888884</v>
      </c>
    </row>
    <row r="14318" spans="2:17" x14ac:dyDescent="0.25">
      <c r="B14318" t="s">
        <v>264</v>
      </c>
      <c r="C14318">
        <v>179843</v>
      </c>
      <c r="D14318">
        <v>2</v>
      </c>
      <c r="E14318">
        <v>2</v>
      </c>
      <c r="F14318">
        <v>14</v>
      </c>
      <c r="G14318" t="s">
        <v>66</v>
      </c>
      <c r="H14318" t="s">
        <v>7</v>
      </c>
      <c r="I14318" t="s">
        <v>8</v>
      </c>
      <c r="J14318">
        <v>216</v>
      </c>
      <c r="K14318">
        <v>6</v>
      </c>
      <c r="L14318" t="s">
        <v>239</v>
      </c>
      <c r="M14318" t="s">
        <v>258</v>
      </c>
      <c r="N14318" t="s">
        <v>259</v>
      </c>
      <c r="O14318" s="9">
        <f t="shared" si="717"/>
        <v>15.428571428571429</v>
      </c>
      <c r="P14318" s="1">
        <f t="shared" si="718"/>
        <v>2.7777777777777776E-2</v>
      </c>
      <c r="Q14318">
        <f t="shared" si="719"/>
        <v>0.38888888888888884</v>
      </c>
    </row>
    <row r="14319" spans="2:17" x14ac:dyDescent="0.25">
      <c r="B14319" t="s">
        <v>264</v>
      </c>
      <c r="C14319">
        <v>165924</v>
      </c>
      <c r="D14319">
        <v>2</v>
      </c>
      <c r="E14319">
        <v>1</v>
      </c>
      <c r="F14319">
        <v>8</v>
      </c>
      <c r="G14319">
        <v>41740</v>
      </c>
      <c r="H14319" t="s">
        <v>7</v>
      </c>
      <c r="I14319" t="s">
        <v>8</v>
      </c>
      <c r="J14319">
        <v>144</v>
      </c>
      <c r="K14319">
        <v>4</v>
      </c>
      <c r="L14319" t="s">
        <v>239</v>
      </c>
      <c r="M14319" t="s">
        <v>258</v>
      </c>
      <c r="N14319" t="s">
        <v>259</v>
      </c>
      <c r="O14319" s="9">
        <f t="shared" si="717"/>
        <v>18</v>
      </c>
      <c r="P14319" s="1">
        <f t="shared" si="718"/>
        <v>2.7777777777777776E-2</v>
      </c>
      <c r="Q14319">
        <f t="shared" si="719"/>
        <v>0.22222222222222221</v>
      </c>
    </row>
    <row r="14320" spans="2:17" x14ac:dyDescent="0.25">
      <c r="B14320" t="s">
        <v>264</v>
      </c>
      <c r="C14320">
        <v>165925</v>
      </c>
      <c r="D14320">
        <v>2</v>
      </c>
      <c r="E14320">
        <v>1</v>
      </c>
      <c r="F14320">
        <v>8</v>
      </c>
      <c r="G14320">
        <v>41740</v>
      </c>
      <c r="H14320" t="s">
        <v>7</v>
      </c>
      <c r="I14320" t="s">
        <v>8</v>
      </c>
      <c r="J14320">
        <v>144</v>
      </c>
      <c r="K14320">
        <v>4</v>
      </c>
      <c r="L14320" t="s">
        <v>239</v>
      </c>
      <c r="M14320" t="s">
        <v>258</v>
      </c>
      <c r="N14320" t="s">
        <v>259</v>
      </c>
      <c r="O14320" s="9">
        <f t="shared" si="717"/>
        <v>18</v>
      </c>
      <c r="P14320" s="1">
        <f t="shared" si="718"/>
        <v>2.7777777777777776E-2</v>
      </c>
      <c r="Q14320">
        <f t="shared" si="719"/>
        <v>0.22222222222222221</v>
      </c>
    </row>
    <row r="14321" spans="2:17" x14ac:dyDescent="0.25">
      <c r="B14321" t="s">
        <v>264</v>
      </c>
      <c r="C14321">
        <v>177039</v>
      </c>
      <c r="D14321">
        <v>1</v>
      </c>
      <c r="E14321">
        <v>1</v>
      </c>
      <c r="F14321">
        <v>7</v>
      </c>
      <c r="G14321">
        <v>41876</v>
      </c>
      <c r="H14321" t="s">
        <v>7</v>
      </c>
      <c r="I14321" t="s">
        <v>8</v>
      </c>
      <c r="J14321">
        <v>144</v>
      </c>
      <c r="K14321">
        <v>4</v>
      </c>
      <c r="L14321" t="s">
        <v>240</v>
      </c>
      <c r="M14321" t="s">
        <v>258</v>
      </c>
      <c r="N14321" t="s">
        <v>259</v>
      </c>
      <c r="O14321" s="9">
        <f t="shared" si="717"/>
        <v>20.571428571428573</v>
      </c>
      <c r="P14321" s="1">
        <f t="shared" si="718"/>
        <v>2.7777777777777776E-2</v>
      </c>
      <c r="Q14321">
        <f t="shared" si="719"/>
        <v>0.19444444444444442</v>
      </c>
    </row>
    <row r="14322" spans="2:17" x14ac:dyDescent="0.25">
      <c r="B14322" t="s">
        <v>264</v>
      </c>
      <c r="C14322">
        <v>173977</v>
      </c>
      <c r="D14322">
        <v>1</v>
      </c>
      <c r="E14322">
        <v>1</v>
      </c>
      <c r="F14322">
        <v>7</v>
      </c>
      <c r="G14322">
        <v>41876</v>
      </c>
      <c r="H14322" t="s">
        <v>7</v>
      </c>
      <c r="I14322" t="s">
        <v>8</v>
      </c>
      <c r="J14322">
        <v>144</v>
      </c>
      <c r="K14322">
        <v>4</v>
      </c>
      <c r="L14322" t="s">
        <v>240</v>
      </c>
      <c r="M14322" t="s">
        <v>258</v>
      </c>
      <c r="N14322" t="s">
        <v>259</v>
      </c>
      <c r="O14322" s="9">
        <f t="shared" si="717"/>
        <v>20.571428571428573</v>
      </c>
      <c r="P14322" s="1">
        <f t="shared" si="718"/>
        <v>2.7777777777777776E-2</v>
      </c>
      <c r="Q14322">
        <f t="shared" si="719"/>
        <v>0.19444444444444442</v>
      </c>
    </row>
    <row r="14323" spans="2:17" x14ac:dyDescent="0.25">
      <c r="B14323" t="s">
        <v>264</v>
      </c>
      <c r="C14323">
        <v>166329</v>
      </c>
      <c r="D14323">
        <v>1</v>
      </c>
      <c r="E14323">
        <v>1</v>
      </c>
      <c r="F14323">
        <v>5</v>
      </c>
      <c r="G14323">
        <v>41609</v>
      </c>
      <c r="H14323" t="s">
        <v>7</v>
      </c>
      <c r="I14323" t="s">
        <v>8</v>
      </c>
      <c r="J14323">
        <v>144</v>
      </c>
      <c r="K14323">
        <v>4</v>
      </c>
      <c r="L14323" t="s">
        <v>240</v>
      </c>
      <c r="M14323" t="s">
        <v>258</v>
      </c>
      <c r="N14323" t="s">
        <v>259</v>
      </c>
      <c r="O14323" s="9">
        <f t="shared" si="717"/>
        <v>28.8</v>
      </c>
      <c r="P14323" s="1">
        <f t="shared" si="718"/>
        <v>2.7777777777777776E-2</v>
      </c>
      <c r="Q14323">
        <f t="shared" si="719"/>
        <v>0.1388888888888889</v>
      </c>
    </row>
    <row r="14324" spans="2:17" x14ac:dyDescent="0.25">
      <c r="B14324" t="s">
        <v>264</v>
      </c>
      <c r="C14324">
        <v>157954</v>
      </c>
      <c r="D14324">
        <v>2</v>
      </c>
      <c r="E14324">
        <v>2</v>
      </c>
      <c r="F14324">
        <v>10</v>
      </c>
      <c r="G14324">
        <v>41435</v>
      </c>
      <c r="H14324" t="s">
        <v>7</v>
      </c>
      <c r="I14324" t="s">
        <v>8</v>
      </c>
      <c r="J14324">
        <v>288</v>
      </c>
      <c r="K14324">
        <v>8</v>
      </c>
      <c r="L14324" t="s">
        <v>239</v>
      </c>
      <c r="M14324" t="s">
        <v>258</v>
      </c>
      <c r="N14324" t="s">
        <v>259</v>
      </c>
      <c r="O14324" s="9">
        <f t="shared" si="717"/>
        <v>28.8</v>
      </c>
      <c r="P14324" s="1">
        <f t="shared" si="718"/>
        <v>2.7777777777777776E-2</v>
      </c>
      <c r="Q14324">
        <f t="shared" si="719"/>
        <v>0.27777777777777779</v>
      </c>
    </row>
    <row r="14325" spans="2:17" x14ac:dyDescent="0.25">
      <c r="B14325" t="s">
        <v>264</v>
      </c>
      <c r="C14325">
        <v>172099</v>
      </c>
      <c r="D14325">
        <v>1</v>
      </c>
      <c r="E14325">
        <v>1</v>
      </c>
      <c r="F14325">
        <v>5</v>
      </c>
      <c r="G14325">
        <v>41792</v>
      </c>
      <c r="H14325" t="s">
        <v>5</v>
      </c>
      <c r="I14325" t="s">
        <v>6</v>
      </c>
      <c r="J14325">
        <v>144</v>
      </c>
      <c r="K14325">
        <v>4</v>
      </c>
      <c r="L14325" t="s">
        <v>240</v>
      </c>
      <c r="M14325" t="s">
        <v>5</v>
      </c>
      <c r="N14325" t="s">
        <v>259</v>
      </c>
      <c r="O14325" s="9">
        <f t="shared" si="717"/>
        <v>28.8</v>
      </c>
      <c r="P14325" s="1">
        <f t="shared" si="718"/>
        <v>2.7777777777777776E-2</v>
      </c>
      <c r="Q14325">
        <f t="shared" si="719"/>
        <v>0.1388888888888889</v>
      </c>
    </row>
    <row r="14326" spans="2:17" x14ac:dyDescent="0.25">
      <c r="B14326" t="s">
        <v>264</v>
      </c>
      <c r="C14326">
        <v>167831</v>
      </c>
      <c r="D14326">
        <v>1</v>
      </c>
      <c r="E14326">
        <v>1</v>
      </c>
      <c r="F14326">
        <v>5</v>
      </c>
      <c r="G14326">
        <v>41797</v>
      </c>
      <c r="H14326" t="s">
        <v>7</v>
      </c>
      <c r="I14326" t="s">
        <v>8</v>
      </c>
      <c r="J14326">
        <v>144</v>
      </c>
      <c r="K14326">
        <v>4</v>
      </c>
      <c r="L14326" t="s">
        <v>240</v>
      </c>
      <c r="M14326" t="s">
        <v>258</v>
      </c>
      <c r="N14326" t="s">
        <v>259</v>
      </c>
      <c r="O14326" s="9">
        <f t="shared" si="717"/>
        <v>28.8</v>
      </c>
      <c r="P14326" s="1">
        <f t="shared" si="718"/>
        <v>2.7777777777777776E-2</v>
      </c>
      <c r="Q14326">
        <f t="shared" si="719"/>
        <v>0.1388888888888889</v>
      </c>
    </row>
    <row r="14327" spans="2:17" x14ac:dyDescent="0.25">
      <c r="B14327" t="s">
        <v>264</v>
      </c>
      <c r="C14327">
        <v>170980</v>
      </c>
      <c r="D14327">
        <v>1</v>
      </c>
      <c r="E14327">
        <v>1</v>
      </c>
      <c r="F14327">
        <v>5</v>
      </c>
      <c r="G14327">
        <v>41770</v>
      </c>
      <c r="H14327" t="s">
        <v>5</v>
      </c>
      <c r="I14327" t="s">
        <v>6</v>
      </c>
      <c r="J14327">
        <v>144</v>
      </c>
      <c r="K14327">
        <v>4</v>
      </c>
      <c r="L14327" t="s">
        <v>240</v>
      </c>
      <c r="M14327" t="s">
        <v>5</v>
      </c>
      <c r="N14327" t="s">
        <v>259</v>
      </c>
      <c r="O14327" s="9">
        <f t="shared" si="717"/>
        <v>28.8</v>
      </c>
      <c r="P14327" s="1">
        <f t="shared" si="718"/>
        <v>2.7777777777777776E-2</v>
      </c>
      <c r="Q14327">
        <f t="shared" si="719"/>
        <v>0.1388888888888889</v>
      </c>
    </row>
    <row r="14328" spans="2:17" x14ac:dyDescent="0.25">
      <c r="B14328" t="s">
        <v>264</v>
      </c>
      <c r="C14328">
        <v>170988</v>
      </c>
      <c r="D14328">
        <v>1</v>
      </c>
      <c r="E14328">
        <v>1</v>
      </c>
      <c r="F14328">
        <v>5</v>
      </c>
      <c r="G14328">
        <v>41770</v>
      </c>
      <c r="H14328" t="s">
        <v>5</v>
      </c>
      <c r="I14328" t="s">
        <v>6</v>
      </c>
      <c r="J14328">
        <v>144</v>
      </c>
      <c r="K14328">
        <v>4</v>
      </c>
      <c r="L14328" t="s">
        <v>240</v>
      </c>
      <c r="M14328" t="s">
        <v>5</v>
      </c>
      <c r="N14328" t="s">
        <v>259</v>
      </c>
      <c r="O14328" s="9">
        <f t="shared" si="717"/>
        <v>28.8</v>
      </c>
      <c r="P14328" s="1">
        <f t="shared" si="718"/>
        <v>2.7777777777777776E-2</v>
      </c>
      <c r="Q14328">
        <f t="shared" si="719"/>
        <v>0.1388888888888889</v>
      </c>
    </row>
    <row r="14329" spans="2:17" x14ac:dyDescent="0.25">
      <c r="B14329" t="s">
        <v>264</v>
      </c>
      <c r="C14329">
        <v>170992</v>
      </c>
      <c r="D14329">
        <v>1</v>
      </c>
      <c r="E14329">
        <v>1</v>
      </c>
      <c r="F14329">
        <v>5</v>
      </c>
      <c r="G14329">
        <v>41771</v>
      </c>
      <c r="H14329" t="s">
        <v>5</v>
      </c>
      <c r="I14329" t="s">
        <v>6</v>
      </c>
      <c r="J14329">
        <v>144</v>
      </c>
      <c r="K14329">
        <v>4</v>
      </c>
      <c r="L14329" t="s">
        <v>240</v>
      </c>
      <c r="M14329" t="s">
        <v>5</v>
      </c>
      <c r="N14329" t="s">
        <v>259</v>
      </c>
      <c r="O14329" s="9">
        <f t="shared" si="717"/>
        <v>28.8</v>
      </c>
      <c r="P14329" s="1">
        <f t="shared" si="718"/>
        <v>2.7777777777777776E-2</v>
      </c>
      <c r="Q14329">
        <f t="shared" si="719"/>
        <v>0.1388888888888889</v>
      </c>
    </row>
    <row r="14330" spans="2:17" x14ac:dyDescent="0.25">
      <c r="B14330" t="s">
        <v>264</v>
      </c>
      <c r="C14330">
        <v>170995</v>
      </c>
      <c r="D14330">
        <v>1</v>
      </c>
      <c r="E14330">
        <v>1</v>
      </c>
      <c r="F14330">
        <v>5</v>
      </c>
      <c r="G14330">
        <v>41771</v>
      </c>
      <c r="H14330" t="s">
        <v>5</v>
      </c>
      <c r="I14330" t="s">
        <v>6</v>
      </c>
      <c r="J14330">
        <v>144</v>
      </c>
      <c r="K14330">
        <v>4</v>
      </c>
      <c r="L14330" t="s">
        <v>240</v>
      </c>
      <c r="M14330" t="s">
        <v>5</v>
      </c>
      <c r="N14330" t="s">
        <v>259</v>
      </c>
      <c r="O14330" s="9">
        <f t="shared" si="717"/>
        <v>28.8</v>
      </c>
      <c r="P14330" s="1">
        <f t="shared" si="718"/>
        <v>2.7777777777777776E-2</v>
      </c>
      <c r="Q14330">
        <f t="shared" si="719"/>
        <v>0.1388888888888889</v>
      </c>
    </row>
    <row r="14331" spans="2:17" x14ac:dyDescent="0.25">
      <c r="B14331" t="s">
        <v>264</v>
      </c>
      <c r="C14331">
        <v>177333</v>
      </c>
      <c r="D14331">
        <v>1</v>
      </c>
      <c r="E14331">
        <v>1</v>
      </c>
      <c r="F14331">
        <v>5</v>
      </c>
      <c r="G14331">
        <v>41871</v>
      </c>
      <c r="H14331" t="s">
        <v>5</v>
      </c>
      <c r="I14331" t="s">
        <v>6</v>
      </c>
      <c r="J14331">
        <v>144</v>
      </c>
      <c r="K14331">
        <v>4</v>
      </c>
      <c r="L14331" t="s">
        <v>240</v>
      </c>
      <c r="M14331" t="s">
        <v>5</v>
      </c>
      <c r="N14331" t="s">
        <v>259</v>
      </c>
      <c r="O14331" s="9">
        <f t="shared" ref="O14331:O14394" si="720">J14331/F14331</f>
        <v>28.8</v>
      </c>
      <c r="P14331" s="1">
        <f t="shared" ref="P14331:P14394" si="721">K14331/J14331</f>
        <v>2.7777777777777776E-2</v>
      </c>
      <c r="Q14331">
        <f t="shared" si="719"/>
        <v>0.1388888888888889</v>
      </c>
    </row>
    <row r="14332" spans="2:17" x14ac:dyDescent="0.25">
      <c r="B14332" t="s">
        <v>264</v>
      </c>
      <c r="C14332">
        <v>177335</v>
      </c>
      <c r="D14332">
        <v>1</v>
      </c>
      <c r="E14332">
        <v>1</v>
      </c>
      <c r="F14332">
        <v>5</v>
      </c>
      <c r="G14332">
        <v>41871</v>
      </c>
      <c r="H14332" t="s">
        <v>5</v>
      </c>
      <c r="I14332" t="s">
        <v>6</v>
      </c>
      <c r="J14332">
        <v>144</v>
      </c>
      <c r="K14332">
        <v>4</v>
      </c>
      <c r="L14332" t="s">
        <v>240</v>
      </c>
      <c r="M14332" t="s">
        <v>5</v>
      </c>
      <c r="N14332" t="s">
        <v>259</v>
      </c>
      <c r="O14332" s="9">
        <f t="shared" si="720"/>
        <v>28.8</v>
      </c>
      <c r="P14332" s="1">
        <f t="shared" si="721"/>
        <v>2.7777777777777776E-2</v>
      </c>
      <c r="Q14332">
        <f t="shared" ref="Q14332:Q14395" si="722">F14332*P14332</f>
        <v>0.1388888888888889</v>
      </c>
    </row>
    <row r="14333" spans="2:17" x14ac:dyDescent="0.25">
      <c r="B14333" t="s">
        <v>264</v>
      </c>
      <c r="C14333">
        <v>177338</v>
      </c>
      <c r="D14333">
        <v>1</v>
      </c>
      <c r="E14333">
        <v>1</v>
      </c>
      <c r="F14333">
        <v>5</v>
      </c>
      <c r="G14333">
        <v>41871</v>
      </c>
      <c r="H14333" t="s">
        <v>5</v>
      </c>
      <c r="I14333" t="s">
        <v>6</v>
      </c>
      <c r="J14333">
        <v>144</v>
      </c>
      <c r="K14333">
        <v>4</v>
      </c>
      <c r="L14333" t="s">
        <v>240</v>
      </c>
      <c r="M14333" t="s">
        <v>5</v>
      </c>
      <c r="N14333" t="s">
        <v>259</v>
      </c>
      <c r="O14333" s="9">
        <f t="shared" si="720"/>
        <v>28.8</v>
      </c>
      <c r="P14333" s="1">
        <f t="shared" si="721"/>
        <v>2.7777777777777776E-2</v>
      </c>
      <c r="Q14333">
        <f t="shared" si="722"/>
        <v>0.1388888888888889</v>
      </c>
    </row>
    <row r="14334" spans="2:17" x14ac:dyDescent="0.25">
      <c r="B14334" t="s">
        <v>264</v>
      </c>
      <c r="C14334">
        <v>177340</v>
      </c>
      <c r="D14334">
        <v>1</v>
      </c>
      <c r="E14334">
        <v>1</v>
      </c>
      <c r="F14334">
        <v>5</v>
      </c>
      <c r="G14334">
        <v>41871</v>
      </c>
      <c r="H14334" t="s">
        <v>5</v>
      </c>
      <c r="I14334" t="s">
        <v>6</v>
      </c>
      <c r="J14334">
        <v>144</v>
      </c>
      <c r="K14334">
        <v>4</v>
      </c>
      <c r="L14334" t="s">
        <v>240</v>
      </c>
      <c r="M14334" t="s">
        <v>5</v>
      </c>
      <c r="N14334" t="s">
        <v>259</v>
      </c>
      <c r="O14334" s="9">
        <f t="shared" si="720"/>
        <v>28.8</v>
      </c>
      <c r="P14334" s="1">
        <f t="shared" si="721"/>
        <v>2.7777777777777776E-2</v>
      </c>
      <c r="Q14334">
        <f t="shared" si="722"/>
        <v>0.1388888888888889</v>
      </c>
    </row>
    <row r="14335" spans="2:17" x14ac:dyDescent="0.25">
      <c r="B14335" t="s">
        <v>264</v>
      </c>
      <c r="C14335">
        <v>177341</v>
      </c>
      <c r="D14335">
        <v>1</v>
      </c>
      <c r="E14335">
        <v>1</v>
      </c>
      <c r="F14335">
        <v>5</v>
      </c>
      <c r="G14335">
        <v>41871</v>
      </c>
      <c r="H14335" t="s">
        <v>5</v>
      </c>
      <c r="I14335" t="s">
        <v>6</v>
      </c>
      <c r="J14335">
        <v>144</v>
      </c>
      <c r="K14335">
        <v>4</v>
      </c>
      <c r="L14335" t="s">
        <v>240</v>
      </c>
      <c r="M14335" t="s">
        <v>5</v>
      </c>
      <c r="N14335" t="s">
        <v>259</v>
      </c>
      <c r="O14335" s="9">
        <f t="shared" si="720"/>
        <v>28.8</v>
      </c>
      <c r="P14335" s="1">
        <f t="shared" si="721"/>
        <v>2.7777777777777776E-2</v>
      </c>
      <c r="Q14335">
        <f t="shared" si="722"/>
        <v>0.1388888888888889</v>
      </c>
    </row>
    <row r="14336" spans="2:17" x14ac:dyDescent="0.25">
      <c r="B14336" t="s">
        <v>264</v>
      </c>
      <c r="C14336">
        <v>169215</v>
      </c>
      <c r="D14336">
        <v>1</v>
      </c>
      <c r="E14336">
        <v>1</v>
      </c>
      <c r="F14336">
        <v>5</v>
      </c>
      <c r="G14336">
        <v>41830</v>
      </c>
      <c r="H14336" t="s">
        <v>5</v>
      </c>
      <c r="I14336" t="s">
        <v>6</v>
      </c>
      <c r="J14336">
        <v>144</v>
      </c>
      <c r="K14336">
        <v>4</v>
      </c>
      <c r="L14336" t="s">
        <v>240</v>
      </c>
      <c r="M14336" t="s">
        <v>5</v>
      </c>
      <c r="N14336" t="s">
        <v>259</v>
      </c>
      <c r="O14336" s="9">
        <f t="shared" si="720"/>
        <v>28.8</v>
      </c>
      <c r="P14336" s="1">
        <f t="shared" si="721"/>
        <v>2.7777777777777776E-2</v>
      </c>
      <c r="Q14336">
        <f t="shared" si="722"/>
        <v>0.1388888888888889</v>
      </c>
    </row>
    <row r="14337" spans="2:17" x14ac:dyDescent="0.25">
      <c r="B14337" t="s">
        <v>264</v>
      </c>
      <c r="C14337">
        <v>169226</v>
      </c>
      <c r="D14337">
        <v>1</v>
      </c>
      <c r="E14337">
        <v>1</v>
      </c>
      <c r="F14337">
        <v>5</v>
      </c>
      <c r="G14337">
        <v>41831</v>
      </c>
      <c r="H14337" t="s">
        <v>5</v>
      </c>
      <c r="I14337" t="s">
        <v>6</v>
      </c>
      <c r="J14337">
        <v>144</v>
      </c>
      <c r="K14337">
        <v>4</v>
      </c>
      <c r="L14337" t="s">
        <v>240</v>
      </c>
      <c r="M14337" t="s">
        <v>5</v>
      </c>
      <c r="N14337" t="s">
        <v>259</v>
      </c>
      <c r="O14337" s="9">
        <f t="shared" si="720"/>
        <v>28.8</v>
      </c>
      <c r="P14337" s="1">
        <f t="shared" si="721"/>
        <v>2.7777777777777776E-2</v>
      </c>
      <c r="Q14337">
        <f t="shared" si="722"/>
        <v>0.1388888888888889</v>
      </c>
    </row>
    <row r="14338" spans="2:17" x14ac:dyDescent="0.25">
      <c r="B14338" t="s">
        <v>264</v>
      </c>
      <c r="C14338">
        <v>169227</v>
      </c>
      <c r="D14338">
        <v>1</v>
      </c>
      <c r="E14338">
        <v>1</v>
      </c>
      <c r="F14338">
        <v>5</v>
      </c>
      <c r="G14338">
        <v>41831</v>
      </c>
      <c r="H14338" t="s">
        <v>5</v>
      </c>
      <c r="I14338" t="s">
        <v>6</v>
      </c>
      <c r="J14338">
        <v>144</v>
      </c>
      <c r="K14338">
        <v>4</v>
      </c>
      <c r="L14338" t="s">
        <v>240</v>
      </c>
      <c r="M14338" t="s">
        <v>5</v>
      </c>
      <c r="N14338" t="s">
        <v>259</v>
      </c>
      <c r="O14338" s="9">
        <f t="shared" si="720"/>
        <v>28.8</v>
      </c>
      <c r="P14338" s="1">
        <f t="shared" si="721"/>
        <v>2.7777777777777776E-2</v>
      </c>
      <c r="Q14338">
        <f t="shared" si="722"/>
        <v>0.1388888888888889</v>
      </c>
    </row>
    <row r="14339" spans="2:17" x14ac:dyDescent="0.25">
      <c r="B14339" t="s">
        <v>264</v>
      </c>
      <c r="C14339">
        <v>169280</v>
      </c>
      <c r="D14339">
        <v>1</v>
      </c>
      <c r="E14339">
        <v>1</v>
      </c>
      <c r="F14339">
        <v>5</v>
      </c>
      <c r="G14339">
        <v>41832</v>
      </c>
      <c r="H14339" t="s">
        <v>5</v>
      </c>
      <c r="I14339" t="s">
        <v>6</v>
      </c>
      <c r="J14339">
        <v>144</v>
      </c>
      <c r="K14339">
        <v>4</v>
      </c>
      <c r="L14339" t="s">
        <v>240</v>
      </c>
      <c r="M14339" t="s">
        <v>5</v>
      </c>
      <c r="N14339" t="s">
        <v>259</v>
      </c>
      <c r="O14339" s="9">
        <f t="shared" si="720"/>
        <v>28.8</v>
      </c>
      <c r="P14339" s="1">
        <f t="shared" si="721"/>
        <v>2.7777777777777776E-2</v>
      </c>
      <c r="Q14339">
        <f t="shared" si="722"/>
        <v>0.1388888888888889</v>
      </c>
    </row>
    <row r="14340" spans="2:17" x14ac:dyDescent="0.25">
      <c r="B14340" t="s">
        <v>264</v>
      </c>
      <c r="C14340">
        <v>169279</v>
      </c>
      <c r="D14340">
        <v>1</v>
      </c>
      <c r="E14340">
        <v>1</v>
      </c>
      <c r="F14340">
        <v>5</v>
      </c>
      <c r="G14340">
        <v>41832</v>
      </c>
      <c r="H14340" t="s">
        <v>5</v>
      </c>
      <c r="I14340" t="s">
        <v>6</v>
      </c>
      <c r="J14340">
        <v>144</v>
      </c>
      <c r="K14340">
        <v>4</v>
      </c>
      <c r="L14340" t="s">
        <v>240</v>
      </c>
      <c r="M14340" t="s">
        <v>5</v>
      </c>
      <c r="N14340" t="s">
        <v>259</v>
      </c>
      <c r="O14340" s="9">
        <f t="shared" si="720"/>
        <v>28.8</v>
      </c>
      <c r="P14340" s="1">
        <f t="shared" si="721"/>
        <v>2.7777777777777776E-2</v>
      </c>
      <c r="Q14340">
        <f t="shared" si="722"/>
        <v>0.1388888888888889</v>
      </c>
    </row>
    <row r="14341" spans="2:17" x14ac:dyDescent="0.25">
      <c r="B14341" t="s">
        <v>264</v>
      </c>
      <c r="C14341">
        <v>169285</v>
      </c>
      <c r="D14341">
        <v>1</v>
      </c>
      <c r="E14341">
        <v>1</v>
      </c>
      <c r="F14341">
        <v>5</v>
      </c>
      <c r="G14341">
        <v>41832</v>
      </c>
      <c r="H14341" t="s">
        <v>5</v>
      </c>
      <c r="I14341" t="s">
        <v>6</v>
      </c>
      <c r="J14341">
        <v>144</v>
      </c>
      <c r="K14341">
        <v>4</v>
      </c>
      <c r="L14341" t="s">
        <v>240</v>
      </c>
      <c r="M14341" t="s">
        <v>5</v>
      </c>
      <c r="N14341" t="s">
        <v>259</v>
      </c>
      <c r="O14341" s="9">
        <f t="shared" si="720"/>
        <v>28.8</v>
      </c>
      <c r="P14341" s="1">
        <f t="shared" si="721"/>
        <v>2.7777777777777776E-2</v>
      </c>
      <c r="Q14341">
        <f t="shared" si="722"/>
        <v>0.1388888888888889</v>
      </c>
    </row>
    <row r="14342" spans="2:17" x14ac:dyDescent="0.25">
      <c r="B14342" t="s">
        <v>264</v>
      </c>
      <c r="C14342">
        <v>169273</v>
      </c>
      <c r="D14342">
        <v>1</v>
      </c>
      <c r="E14342">
        <v>1</v>
      </c>
      <c r="F14342">
        <v>5</v>
      </c>
      <c r="G14342">
        <v>41831</v>
      </c>
      <c r="H14342" t="s">
        <v>5</v>
      </c>
      <c r="I14342" t="s">
        <v>6</v>
      </c>
      <c r="J14342">
        <v>144</v>
      </c>
      <c r="K14342">
        <v>4</v>
      </c>
      <c r="L14342" t="s">
        <v>240</v>
      </c>
      <c r="M14342" t="s">
        <v>5</v>
      </c>
      <c r="N14342" t="s">
        <v>259</v>
      </c>
      <c r="O14342" s="9">
        <f t="shared" si="720"/>
        <v>28.8</v>
      </c>
      <c r="P14342" s="1">
        <f t="shared" si="721"/>
        <v>2.7777777777777776E-2</v>
      </c>
      <c r="Q14342">
        <f t="shared" si="722"/>
        <v>0.1388888888888889</v>
      </c>
    </row>
    <row r="14343" spans="2:17" x14ac:dyDescent="0.25">
      <c r="B14343" t="s">
        <v>264</v>
      </c>
      <c r="C14343">
        <v>169272</v>
      </c>
      <c r="D14343">
        <v>1</v>
      </c>
      <c r="E14343">
        <v>1</v>
      </c>
      <c r="F14343">
        <v>5</v>
      </c>
      <c r="G14343">
        <v>41830</v>
      </c>
      <c r="H14343" t="s">
        <v>5</v>
      </c>
      <c r="I14343" t="s">
        <v>6</v>
      </c>
      <c r="J14343">
        <v>144</v>
      </c>
      <c r="K14343">
        <v>4</v>
      </c>
      <c r="L14343" t="s">
        <v>240</v>
      </c>
      <c r="M14343" t="s">
        <v>5</v>
      </c>
      <c r="N14343" t="s">
        <v>259</v>
      </c>
      <c r="O14343" s="9">
        <f t="shared" si="720"/>
        <v>28.8</v>
      </c>
      <c r="P14343" s="1">
        <f t="shared" si="721"/>
        <v>2.7777777777777776E-2</v>
      </c>
      <c r="Q14343">
        <f t="shared" si="722"/>
        <v>0.1388888888888889</v>
      </c>
    </row>
    <row r="14344" spans="2:17" x14ac:dyDescent="0.25">
      <c r="B14344" t="s">
        <v>264</v>
      </c>
      <c r="C14344">
        <v>169278</v>
      </c>
      <c r="D14344">
        <v>1</v>
      </c>
      <c r="E14344">
        <v>1</v>
      </c>
      <c r="F14344">
        <v>5</v>
      </c>
      <c r="G14344">
        <v>41831</v>
      </c>
      <c r="H14344" t="s">
        <v>5</v>
      </c>
      <c r="I14344" t="s">
        <v>6</v>
      </c>
      <c r="J14344">
        <v>144</v>
      </c>
      <c r="K14344">
        <v>4</v>
      </c>
      <c r="L14344" t="s">
        <v>240</v>
      </c>
      <c r="M14344" t="s">
        <v>5</v>
      </c>
      <c r="N14344" t="s">
        <v>259</v>
      </c>
      <c r="O14344" s="9">
        <f t="shared" si="720"/>
        <v>28.8</v>
      </c>
      <c r="P14344" s="1">
        <f t="shared" si="721"/>
        <v>2.7777777777777776E-2</v>
      </c>
      <c r="Q14344">
        <f t="shared" si="722"/>
        <v>0.1388888888888889</v>
      </c>
    </row>
    <row r="14345" spans="2:17" x14ac:dyDescent="0.25">
      <c r="B14345" t="s">
        <v>264</v>
      </c>
      <c r="C14345">
        <v>169277</v>
      </c>
      <c r="D14345">
        <v>1</v>
      </c>
      <c r="E14345">
        <v>1</v>
      </c>
      <c r="F14345">
        <v>5</v>
      </c>
      <c r="G14345">
        <v>41831</v>
      </c>
      <c r="H14345" t="s">
        <v>5</v>
      </c>
      <c r="I14345" t="s">
        <v>6</v>
      </c>
      <c r="J14345">
        <v>144</v>
      </c>
      <c r="K14345">
        <v>4</v>
      </c>
      <c r="L14345" t="s">
        <v>240</v>
      </c>
      <c r="M14345" t="s">
        <v>5</v>
      </c>
      <c r="N14345" t="s">
        <v>259</v>
      </c>
      <c r="O14345" s="9">
        <f t="shared" si="720"/>
        <v>28.8</v>
      </c>
      <c r="P14345" s="1">
        <f t="shared" si="721"/>
        <v>2.7777777777777776E-2</v>
      </c>
      <c r="Q14345">
        <f t="shared" si="722"/>
        <v>0.1388888888888889</v>
      </c>
    </row>
    <row r="14346" spans="2:17" x14ac:dyDescent="0.25">
      <c r="B14346" t="s">
        <v>264</v>
      </c>
      <c r="C14346">
        <v>169276</v>
      </c>
      <c r="D14346">
        <v>1</v>
      </c>
      <c r="E14346">
        <v>1</v>
      </c>
      <c r="F14346">
        <v>5</v>
      </c>
      <c r="G14346">
        <v>41831</v>
      </c>
      <c r="H14346" t="s">
        <v>5</v>
      </c>
      <c r="I14346" t="s">
        <v>6</v>
      </c>
      <c r="J14346">
        <v>144</v>
      </c>
      <c r="K14346">
        <v>4</v>
      </c>
      <c r="L14346" t="s">
        <v>240</v>
      </c>
      <c r="M14346" t="s">
        <v>5</v>
      </c>
      <c r="N14346" t="s">
        <v>259</v>
      </c>
      <c r="O14346" s="9">
        <f t="shared" si="720"/>
        <v>28.8</v>
      </c>
      <c r="P14346" s="1">
        <f t="shared" si="721"/>
        <v>2.7777777777777776E-2</v>
      </c>
      <c r="Q14346">
        <f t="shared" si="722"/>
        <v>0.1388888888888889</v>
      </c>
    </row>
    <row r="14347" spans="2:17" x14ac:dyDescent="0.25">
      <c r="B14347" t="s">
        <v>264</v>
      </c>
      <c r="C14347">
        <v>169275</v>
      </c>
      <c r="D14347">
        <v>1</v>
      </c>
      <c r="E14347">
        <v>1</v>
      </c>
      <c r="F14347">
        <v>5</v>
      </c>
      <c r="G14347">
        <v>41831</v>
      </c>
      <c r="H14347" t="s">
        <v>5</v>
      </c>
      <c r="I14347" t="s">
        <v>6</v>
      </c>
      <c r="J14347">
        <v>144</v>
      </c>
      <c r="K14347">
        <v>4</v>
      </c>
      <c r="L14347" t="s">
        <v>240</v>
      </c>
      <c r="M14347" t="s">
        <v>5</v>
      </c>
      <c r="N14347" t="s">
        <v>259</v>
      </c>
      <c r="O14347" s="9">
        <f t="shared" si="720"/>
        <v>28.8</v>
      </c>
      <c r="P14347" s="1">
        <f t="shared" si="721"/>
        <v>2.7777777777777776E-2</v>
      </c>
      <c r="Q14347">
        <f t="shared" si="722"/>
        <v>0.1388888888888889</v>
      </c>
    </row>
    <row r="14348" spans="2:17" x14ac:dyDescent="0.25">
      <c r="B14348" t="s">
        <v>264</v>
      </c>
      <c r="C14348">
        <v>169274</v>
      </c>
      <c r="D14348">
        <v>1</v>
      </c>
      <c r="E14348">
        <v>1</v>
      </c>
      <c r="F14348">
        <v>5</v>
      </c>
      <c r="G14348">
        <v>41831</v>
      </c>
      <c r="H14348" t="s">
        <v>5</v>
      </c>
      <c r="I14348" t="s">
        <v>6</v>
      </c>
      <c r="J14348">
        <v>144</v>
      </c>
      <c r="K14348">
        <v>4</v>
      </c>
      <c r="L14348" t="s">
        <v>240</v>
      </c>
      <c r="M14348" t="s">
        <v>5</v>
      </c>
      <c r="N14348" t="s">
        <v>259</v>
      </c>
      <c r="O14348" s="9">
        <f t="shared" si="720"/>
        <v>28.8</v>
      </c>
      <c r="P14348" s="1">
        <f t="shared" si="721"/>
        <v>2.7777777777777776E-2</v>
      </c>
      <c r="Q14348">
        <f t="shared" si="722"/>
        <v>0.1388888888888889</v>
      </c>
    </row>
    <row r="14349" spans="2:17" x14ac:dyDescent="0.25">
      <c r="B14349" t="s">
        <v>264</v>
      </c>
      <c r="C14349">
        <v>169286</v>
      </c>
      <c r="D14349">
        <v>1</v>
      </c>
      <c r="E14349">
        <v>1</v>
      </c>
      <c r="F14349">
        <v>5</v>
      </c>
      <c r="G14349">
        <v>41831</v>
      </c>
      <c r="H14349" t="s">
        <v>5</v>
      </c>
      <c r="I14349" t="s">
        <v>6</v>
      </c>
      <c r="J14349">
        <v>144</v>
      </c>
      <c r="K14349">
        <v>4</v>
      </c>
      <c r="L14349" t="s">
        <v>240</v>
      </c>
      <c r="M14349" t="s">
        <v>5</v>
      </c>
      <c r="N14349" t="s">
        <v>259</v>
      </c>
      <c r="O14349" s="9">
        <f t="shared" si="720"/>
        <v>28.8</v>
      </c>
      <c r="P14349" s="1">
        <f t="shared" si="721"/>
        <v>2.7777777777777776E-2</v>
      </c>
      <c r="Q14349">
        <f t="shared" si="722"/>
        <v>0.1388888888888889</v>
      </c>
    </row>
    <row r="14350" spans="2:17" x14ac:dyDescent="0.25">
      <c r="B14350" t="s">
        <v>264</v>
      </c>
      <c r="C14350">
        <v>169207</v>
      </c>
      <c r="D14350">
        <v>1</v>
      </c>
      <c r="E14350">
        <v>1</v>
      </c>
      <c r="F14350">
        <v>5</v>
      </c>
      <c r="G14350">
        <v>41830</v>
      </c>
      <c r="H14350" t="s">
        <v>5</v>
      </c>
      <c r="I14350" t="s">
        <v>6</v>
      </c>
      <c r="J14350">
        <v>144</v>
      </c>
      <c r="K14350">
        <v>4</v>
      </c>
      <c r="L14350" t="s">
        <v>240</v>
      </c>
      <c r="M14350" t="s">
        <v>5</v>
      </c>
      <c r="N14350" t="s">
        <v>259</v>
      </c>
      <c r="O14350" s="9">
        <f t="shared" si="720"/>
        <v>28.8</v>
      </c>
      <c r="P14350" s="1">
        <f t="shared" si="721"/>
        <v>2.7777777777777776E-2</v>
      </c>
      <c r="Q14350">
        <f t="shared" si="722"/>
        <v>0.1388888888888889</v>
      </c>
    </row>
    <row r="14351" spans="2:17" x14ac:dyDescent="0.25">
      <c r="B14351" t="s">
        <v>264</v>
      </c>
      <c r="C14351">
        <v>169203</v>
      </c>
      <c r="D14351">
        <v>1</v>
      </c>
      <c r="E14351">
        <v>1</v>
      </c>
      <c r="F14351">
        <v>5</v>
      </c>
      <c r="G14351">
        <v>41830</v>
      </c>
      <c r="H14351" t="s">
        <v>5</v>
      </c>
      <c r="I14351" t="s">
        <v>6</v>
      </c>
      <c r="J14351">
        <v>144</v>
      </c>
      <c r="K14351">
        <v>4</v>
      </c>
      <c r="L14351" t="s">
        <v>240</v>
      </c>
      <c r="M14351" t="s">
        <v>5</v>
      </c>
      <c r="N14351" t="s">
        <v>259</v>
      </c>
      <c r="O14351" s="9">
        <f t="shared" si="720"/>
        <v>28.8</v>
      </c>
      <c r="P14351" s="1">
        <f t="shared" si="721"/>
        <v>2.7777777777777776E-2</v>
      </c>
      <c r="Q14351">
        <f t="shared" si="722"/>
        <v>0.1388888888888889</v>
      </c>
    </row>
    <row r="14352" spans="2:17" x14ac:dyDescent="0.25">
      <c r="B14352" t="s">
        <v>264</v>
      </c>
      <c r="C14352">
        <v>169204</v>
      </c>
      <c r="D14352">
        <v>1</v>
      </c>
      <c r="E14352">
        <v>1</v>
      </c>
      <c r="F14352">
        <v>5</v>
      </c>
      <c r="G14352">
        <v>41830</v>
      </c>
      <c r="H14352" t="s">
        <v>5</v>
      </c>
      <c r="I14352" t="s">
        <v>6</v>
      </c>
      <c r="J14352">
        <v>144</v>
      </c>
      <c r="K14352">
        <v>4</v>
      </c>
      <c r="L14352" t="s">
        <v>240</v>
      </c>
      <c r="M14352" t="s">
        <v>5</v>
      </c>
      <c r="N14352" t="s">
        <v>259</v>
      </c>
      <c r="O14352" s="9">
        <f t="shared" si="720"/>
        <v>28.8</v>
      </c>
      <c r="P14352" s="1">
        <f t="shared" si="721"/>
        <v>2.7777777777777776E-2</v>
      </c>
      <c r="Q14352">
        <f t="shared" si="722"/>
        <v>0.1388888888888889</v>
      </c>
    </row>
    <row r="14353" spans="2:17" x14ac:dyDescent="0.25">
      <c r="B14353" t="s">
        <v>264</v>
      </c>
      <c r="C14353">
        <v>169300</v>
      </c>
      <c r="D14353">
        <v>1</v>
      </c>
      <c r="E14353">
        <v>1</v>
      </c>
      <c r="F14353">
        <v>5</v>
      </c>
      <c r="G14353">
        <v>41830</v>
      </c>
      <c r="H14353" t="s">
        <v>5</v>
      </c>
      <c r="I14353" t="s">
        <v>6</v>
      </c>
      <c r="J14353">
        <v>144</v>
      </c>
      <c r="K14353">
        <v>4</v>
      </c>
      <c r="L14353" t="s">
        <v>240</v>
      </c>
      <c r="M14353" t="s">
        <v>5</v>
      </c>
      <c r="N14353" t="s">
        <v>259</v>
      </c>
      <c r="O14353" s="9">
        <f t="shared" si="720"/>
        <v>28.8</v>
      </c>
      <c r="P14353" s="1">
        <f t="shared" si="721"/>
        <v>2.7777777777777776E-2</v>
      </c>
      <c r="Q14353">
        <f t="shared" si="722"/>
        <v>0.1388888888888889</v>
      </c>
    </row>
    <row r="14354" spans="2:17" x14ac:dyDescent="0.25">
      <c r="B14354" t="s">
        <v>264</v>
      </c>
      <c r="C14354">
        <v>169297</v>
      </c>
      <c r="D14354">
        <v>1</v>
      </c>
      <c r="E14354">
        <v>1</v>
      </c>
      <c r="F14354">
        <v>5</v>
      </c>
      <c r="G14354">
        <v>41830</v>
      </c>
      <c r="H14354" t="s">
        <v>5</v>
      </c>
      <c r="I14354" t="s">
        <v>6</v>
      </c>
      <c r="J14354">
        <v>144</v>
      </c>
      <c r="K14354">
        <v>4</v>
      </c>
      <c r="L14354" t="s">
        <v>240</v>
      </c>
      <c r="M14354" t="s">
        <v>5</v>
      </c>
      <c r="N14354" t="s">
        <v>259</v>
      </c>
      <c r="O14354" s="9">
        <f t="shared" si="720"/>
        <v>28.8</v>
      </c>
      <c r="P14354" s="1">
        <f t="shared" si="721"/>
        <v>2.7777777777777776E-2</v>
      </c>
      <c r="Q14354">
        <f t="shared" si="722"/>
        <v>0.1388888888888889</v>
      </c>
    </row>
    <row r="14355" spans="2:17" x14ac:dyDescent="0.25">
      <c r="B14355" t="s">
        <v>264</v>
      </c>
      <c r="C14355">
        <v>169298</v>
      </c>
      <c r="D14355">
        <v>1</v>
      </c>
      <c r="E14355">
        <v>1</v>
      </c>
      <c r="F14355">
        <v>5</v>
      </c>
      <c r="G14355">
        <v>41830</v>
      </c>
      <c r="H14355" t="s">
        <v>5</v>
      </c>
      <c r="I14355" t="s">
        <v>6</v>
      </c>
      <c r="J14355">
        <v>144</v>
      </c>
      <c r="K14355">
        <v>4</v>
      </c>
      <c r="L14355" t="s">
        <v>240</v>
      </c>
      <c r="M14355" t="s">
        <v>5</v>
      </c>
      <c r="N14355" t="s">
        <v>259</v>
      </c>
      <c r="O14355" s="9">
        <f t="shared" si="720"/>
        <v>28.8</v>
      </c>
      <c r="P14355" s="1">
        <f t="shared" si="721"/>
        <v>2.7777777777777776E-2</v>
      </c>
      <c r="Q14355">
        <f t="shared" si="722"/>
        <v>0.1388888888888889</v>
      </c>
    </row>
    <row r="14356" spans="2:17" x14ac:dyDescent="0.25">
      <c r="B14356" t="s">
        <v>264</v>
      </c>
      <c r="C14356">
        <v>169296</v>
      </c>
      <c r="D14356">
        <v>1</v>
      </c>
      <c r="E14356">
        <v>1</v>
      </c>
      <c r="F14356">
        <v>5</v>
      </c>
      <c r="G14356">
        <v>41830</v>
      </c>
      <c r="H14356" t="s">
        <v>5</v>
      </c>
      <c r="I14356" t="s">
        <v>6</v>
      </c>
      <c r="J14356">
        <v>144</v>
      </c>
      <c r="K14356">
        <v>4</v>
      </c>
      <c r="L14356" t="s">
        <v>240</v>
      </c>
      <c r="M14356" t="s">
        <v>5</v>
      </c>
      <c r="N14356" t="s">
        <v>259</v>
      </c>
      <c r="O14356" s="9">
        <f t="shared" si="720"/>
        <v>28.8</v>
      </c>
      <c r="P14356" s="1">
        <f t="shared" si="721"/>
        <v>2.7777777777777776E-2</v>
      </c>
      <c r="Q14356">
        <f t="shared" si="722"/>
        <v>0.1388888888888889</v>
      </c>
    </row>
    <row r="14357" spans="2:17" x14ac:dyDescent="0.25">
      <c r="B14357" t="s">
        <v>264</v>
      </c>
      <c r="C14357">
        <v>169295</v>
      </c>
      <c r="D14357">
        <v>1</v>
      </c>
      <c r="E14357">
        <v>1</v>
      </c>
      <c r="F14357">
        <v>5</v>
      </c>
      <c r="G14357">
        <v>41830</v>
      </c>
      <c r="H14357" t="s">
        <v>5</v>
      </c>
      <c r="I14357" t="s">
        <v>6</v>
      </c>
      <c r="J14357">
        <v>144</v>
      </c>
      <c r="K14357">
        <v>4</v>
      </c>
      <c r="L14357" t="s">
        <v>240</v>
      </c>
      <c r="M14357" t="s">
        <v>5</v>
      </c>
      <c r="N14357" t="s">
        <v>259</v>
      </c>
      <c r="O14357" s="9">
        <f t="shared" si="720"/>
        <v>28.8</v>
      </c>
      <c r="P14357" s="1">
        <f t="shared" si="721"/>
        <v>2.7777777777777776E-2</v>
      </c>
      <c r="Q14357">
        <f t="shared" si="722"/>
        <v>0.1388888888888889</v>
      </c>
    </row>
    <row r="14358" spans="2:17" x14ac:dyDescent="0.25">
      <c r="B14358" t="s">
        <v>264</v>
      </c>
      <c r="C14358">
        <v>169294</v>
      </c>
      <c r="D14358">
        <v>1</v>
      </c>
      <c r="E14358">
        <v>1</v>
      </c>
      <c r="F14358">
        <v>5</v>
      </c>
      <c r="G14358">
        <v>41830</v>
      </c>
      <c r="H14358" t="s">
        <v>5</v>
      </c>
      <c r="I14358" t="s">
        <v>6</v>
      </c>
      <c r="J14358">
        <v>144</v>
      </c>
      <c r="K14358">
        <v>4</v>
      </c>
      <c r="L14358" t="s">
        <v>240</v>
      </c>
      <c r="M14358" t="s">
        <v>5</v>
      </c>
      <c r="N14358" t="s">
        <v>259</v>
      </c>
      <c r="O14358" s="9">
        <f t="shared" si="720"/>
        <v>28.8</v>
      </c>
      <c r="P14358" s="1">
        <f t="shared" si="721"/>
        <v>2.7777777777777776E-2</v>
      </c>
      <c r="Q14358">
        <f t="shared" si="722"/>
        <v>0.1388888888888889</v>
      </c>
    </row>
    <row r="14359" spans="2:17" x14ac:dyDescent="0.25">
      <c r="B14359" t="s">
        <v>264</v>
      </c>
      <c r="C14359">
        <v>169293</v>
      </c>
      <c r="D14359">
        <v>1</v>
      </c>
      <c r="E14359">
        <v>1</v>
      </c>
      <c r="F14359">
        <v>5</v>
      </c>
      <c r="G14359">
        <v>41830</v>
      </c>
      <c r="H14359" t="s">
        <v>5</v>
      </c>
      <c r="I14359" t="s">
        <v>6</v>
      </c>
      <c r="J14359">
        <v>144</v>
      </c>
      <c r="K14359">
        <v>4</v>
      </c>
      <c r="L14359" t="s">
        <v>240</v>
      </c>
      <c r="M14359" t="s">
        <v>5</v>
      </c>
      <c r="N14359" t="s">
        <v>259</v>
      </c>
      <c r="O14359" s="9">
        <f t="shared" si="720"/>
        <v>28.8</v>
      </c>
      <c r="P14359" s="1">
        <f t="shared" si="721"/>
        <v>2.7777777777777776E-2</v>
      </c>
      <c r="Q14359">
        <f t="shared" si="722"/>
        <v>0.1388888888888889</v>
      </c>
    </row>
    <row r="14360" spans="2:17" x14ac:dyDescent="0.25">
      <c r="B14360" t="s">
        <v>264</v>
      </c>
      <c r="C14360">
        <v>169205</v>
      </c>
      <c r="D14360">
        <v>1</v>
      </c>
      <c r="E14360">
        <v>1</v>
      </c>
      <c r="F14360">
        <v>5</v>
      </c>
      <c r="G14360">
        <v>41830</v>
      </c>
      <c r="H14360" t="s">
        <v>5</v>
      </c>
      <c r="I14360" t="s">
        <v>6</v>
      </c>
      <c r="J14360">
        <v>144</v>
      </c>
      <c r="K14360">
        <v>4</v>
      </c>
      <c r="L14360" t="s">
        <v>240</v>
      </c>
      <c r="M14360" t="s">
        <v>5</v>
      </c>
      <c r="N14360" t="s">
        <v>259</v>
      </c>
      <c r="O14360" s="9">
        <f t="shared" si="720"/>
        <v>28.8</v>
      </c>
      <c r="P14360" s="1">
        <f t="shared" si="721"/>
        <v>2.7777777777777776E-2</v>
      </c>
      <c r="Q14360">
        <f t="shared" si="722"/>
        <v>0.1388888888888889</v>
      </c>
    </row>
    <row r="14361" spans="2:17" x14ac:dyDescent="0.25">
      <c r="B14361" t="s">
        <v>264</v>
      </c>
      <c r="C14361">
        <v>169208</v>
      </c>
      <c r="D14361">
        <v>1</v>
      </c>
      <c r="E14361">
        <v>1</v>
      </c>
      <c r="F14361">
        <v>5</v>
      </c>
      <c r="G14361">
        <v>41830</v>
      </c>
      <c r="H14361" t="s">
        <v>5</v>
      </c>
      <c r="I14361" t="s">
        <v>6</v>
      </c>
      <c r="J14361">
        <v>144</v>
      </c>
      <c r="K14361">
        <v>4</v>
      </c>
      <c r="L14361" t="s">
        <v>240</v>
      </c>
      <c r="M14361" t="s">
        <v>5</v>
      </c>
      <c r="N14361" t="s">
        <v>259</v>
      </c>
      <c r="O14361" s="9">
        <f t="shared" si="720"/>
        <v>28.8</v>
      </c>
      <c r="P14361" s="1">
        <f t="shared" si="721"/>
        <v>2.7777777777777776E-2</v>
      </c>
      <c r="Q14361">
        <f t="shared" si="722"/>
        <v>0.1388888888888889</v>
      </c>
    </row>
    <row r="14362" spans="2:17" x14ac:dyDescent="0.25">
      <c r="B14362" t="s">
        <v>264</v>
      </c>
      <c r="C14362">
        <v>169292</v>
      </c>
      <c r="D14362">
        <v>1</v>
      </c>
      <c r="E14362">
        <v>1</v>
      </c>
      <c r="F14362">
        <v>5</v>
      </c>
      <c r="G14362">
        <v>41830</v>
      </c>
      <c r="H14362" t="s">
        <v>5</v>
      </c>
      <c r="I14362" t="s">
        <v>6</v>
      </c>
      <c r="J14362">
        <v>144</v>
      </c>
      <c r="K14362">
        <v>4</v>
      </c>
      <c r="L14362" t="s">
        <v>240</v>
      </c>
      <c r="M14362" t="s">
        <v>5</v>
      </c>
      <c r="N14362" t="s">
        <v>259</v>
      </c>
      <c r="O14362" s="9">
        <f t="shared" si="720"/>
        <v>28.8</v>
      </c>
      <c r="P14362" s="1">
        <f t="shared" si="721"/>
        <v>2.7777777777777776E-2</v>
      </c>
      <c r="Q14362">
        <f t="shared" si="722"/>
        <v>0.1388888888888889</v>
      </c>
    </row>
    <row r="14363" spans="2:17" x14ac:dyDescent="0.25">
      <c r="B14363" t="s">
        <v>264</v>
      </c>
      <c r="C14363">
        <v>175367</v>
      </c>
      <c r="D14363">
        <v>1</v>
      </c>
      <c r="E14363">
        <v>1</v>
      </c>
      <c r="F14363">
        <v>5</v>
      </c>
      <c r="G14363">
        <v>42016</v>
      </c>
      <c r="H14363" t="s">
        <v>7</v>
      </c>
      <c r="I14363" t="s">
        <v>8</v>
      </c>
      <c r="J14363">
        <v>144</v>
      </c>
      <c r="K14363">
        <v>4</v>
      </c>
      <c r="L14363" t="s">
        <v>240</v>
      </c>
      <c r="M14363" t="s">
        <v>258</v>
      </c>
      <c r="N14363" t="s">
        <v>259</v>
      </c>
      <c r="O14363" s="9">
        <f t="shared" si="720"/>
        <v>28.8</v>
      </c>
      <c r="P14363" s="1">
        <f t="shared" si="721"/>
        <v>2.7777777777777776E-2</v>
      </c>
      <c r="Q14363">
        <f t="shared" si="722"/>
        <v>0.1388888888888889</v>
      </c>
    </row>
    <row r="14364" spans="2:17" x14ac:dyDescent="0.25">
      <c r="B14364" t="s">
        <v>264</v>
      </c>
      <c r="C14364">
        <v>175190</v>
      </c>
      <c r="D14364">
        <v>1</v>
      </c>
      <c r="E14364">
        <v>1</v>
      </c>
      <c r="F14364">
        <v>5</v>
      </c>
      <c r="G14364">
        <v>42107</v>
      </c>
      <c r="H14364" t="s">
        <v>7</v>
      </c>
      <c r="I14364" t="s">
        <v>6</v>
      </c>
      <c r="J14364">
        <v>144</v>
      </c>
      <c r="K14364">
        <v>4</v>
      </c>
      <c r="L14364" t="s">
        <v>240</v>
      </c>
      <c r="M14364" t="s">
        <v>258</v>
      </c>
      <c r="N14364" t="s">
        <v>259</v>
      </c>
      <c r="O14364" s="9">
        <f t="shared" si="720"/>
        <v>28.8</v>
      </c>
      <c r="P14364" s="1">
        <f t="shared" si="721"/>
        <v>2.7777777777777776E-2</v>
      </c>
      <c r="Q14364">
        <f t="shared" si="722"/>
        <v>0.1388888888888889</v>
      </c>
    </row>
    <row r="14365" spans="2:17" x14ac:dyDescent="0.25">
      <c r="B14365" t="s">
        <v>264</v>
      </c>
      <c r="C14365">
        <v>175191</v>
      </c>
      <c r="D14365">
        <v>1</v>
      </c>
      <c r="E14365">
        <v>1</v>
      </c>
      <c r="F14365">
        <v>5</v>
      </c>
      <c r="G14365">
        <v>42107</v>
      </c>
      <c r="H14365" t="s">
        <v>7</v>
      </c>
      <c r="I14365" t="s">
        <v>6</v>
      </c>
      <c r="J14365">
        <v>144</v>
      </c>
      <c r="K14365">
        <v>4</v>
      </c>
      <c r="L14365" t="s">
        <v>240</v>
      </c>
      <c r="M14365" t="s">
        <v>258</v>
      </c>
      <c r="N14365" t="s">
        <v>259</v>
      </c>
      <c r="O14365" s="9">
        <f t="shared" si="720"/>
        <v>28.8</v>
      </c>
      <c r="P14365" s="1">
        <f t="shared" si="721"/>
        <v>2.7777777777777776E-2</v>
      </c>
      <c r="Q14365">
        <f t="shared" si="722"/>
        <v>0.1388888888888889</v>
      </c>
    </row>
    <row r="14366" spans="2:17" x14ac:dyDescent="0.25">
      <c r="B14366" t="s">
        <v>264</v>
      </c>
      <c r="C14366">
        <v>175192</v>
      </c>
      <c r="D14366">
        <v>1</v>
      </c>
      <c r="E14366">
        <v>1</v>
      </c>
      <c r="F14366">
        <v>5</v>
      </c>
      <c r="G14366">
        <v>42107</v>
      </c>
      <c r="H14366" t="s">
        <v>7</v>
      </c>
      <c r="I14366" t="s">
        <v>6</v>
      </c>
      <c r="J14366">
        <v>144</v>
      </c>
      <c r="K14366">
        <v>4</v>
      </c>
      <c r="L14366" t="s">
        <v>240</v>
      </c>
      <c r="M14366" t="s">
        <v>258</v>
      </c>
      <c r="N14366" t="s">
        <v>259</v>
      </c>
      <c r="O14366" s="9">
        <f t="shared" si="720"/>
        <v>28.8</v>
      </c>
      <c r="P14366" s="1">
        <f t="shared" si="721"/>
        <v>2.7777777777777776E-2</v>
      </c>
      <c r="Q14366">
        <f t="shared" si="722"/>
        <v>0.1388888888888889</v>
      </c>
    </row>
    <row r="14367" spans="2:17" x14ac:dyDescent="0.25">
      <c r="B14367" t="s">
        <v>264</v>
      </c>
      <c r="C14367">
        <v>175193</v>
      </c>
      <c r="D14367">
        <v>1</v>
      </c>
      <c r="E14367">
        <v>1</v>
      </c>
      <c r="F14367">
        <v>5</v>
      </c>
      <c r="G14367">
        <v>42107</v>
      </c>
      <c r="H14367" t="s">
        <v>7</v>
      </c>
      <c r="I14367" t="s">
        <v>6</v>
      </c>
      <c r="J14367">
        <v>144</v>
      </c>
      <c r="K14367">
        <v>4</v>
      </c>
      <c r="L14367" t="s">
        <v>240</v>
      </c>
      <c r="M14367" t="s">
        <v>258</v>
      </c>
      <c r="N14367" t="s">
        <v>259</v>
      </c>
      <c r="O14367" s="9">
        <f t="shared" si="720"/>
        <v>28.8</v>
      </c>
      <c r="P14367" s="1">
        <f t="shared" si="721"/>
        <v>2.7777777777777776E-2</v>
      </c>
      <c r="Q14367">
        <f t="shared" si="722"/>
        <v>0.1388888888888889</v>
      </c>
    </row>
    <row r="14368" spans="2:17" x14ac:dyDescent="0.25">
      <c r="B14368" t="s">
        <v>264</v>
      </c>
      <c r="C14368">
        <v>175194</v>
      </c>
      <c r="D14368">
        <v>1</v>
      </c>
      <c r="E14368">
        <v>1</v>
      </c>
      <c r="F14368">
        <v>5</v>
      </c>
      <c r="G14368">
        <v>42107</v>
      </c>
      <c r="H14368" t="s">
        <v>7</v>
      </c>
      <c r="I14368" t="s">
        <v>6</v>
      </c>
      <c r="J14368">
        <v>144</v>
      </c>
      <c r="K14368">
        <v>4</v>
      </c>
      <c r="L14368" t="s">
        <v>240</v>
      </c>
      <c r="M14368" t="s">
        <v>258</v>
      </c>
      <c r="N14368" t="s">
        <v>259</v>
      </c>
      <c r="O14368" s="9">
        <f t="shared" si="720"/>
        <v>28.8</v>
      </c>
      <c r="P14368" s="1">
        <f t="shared" si="721"/>
        <v>2.7777777777777776E-2</v>
      </c>
      <c r="Q14368">
        <f t="shared" si="722"/>
        <v>0.1388888888888889</v>
      </c>
    </row>
    <row r="14369" spans="2:17" x14ac:dyDescent="0.25">
      <c r="B14369" t="s">
        <v>264</v>
      </c>
      <c r="C14369">
        <v>175195</v>
      </c>
      <c r="D14369">
        <v>1</v>
      </c>
      <c r="E14369">
        <v>1</v>
      </c>
      <c r="F14369">
        <v>5</v>
      </c>
      <c r="G14369">
        <v>42107</v>
      </c>
      <c r="H14369" t="s">
        <v>7</v>
      </c>
      <c r="I14369" t="s">
        <v>6</v>
      </c>
      <c r="J14369">
        <v>144</v>
      </c>
      <c r="K14369">
        <v>4</v>
      </c>
      <c r="L14369" t="s">
        <v>240</v>
      </c>
      <c r="M14369" t="s">
        <v>258</v>
      </c>
      <c r="N14369" t="s">
        <v>259</v>
      </c>
      <c r="O14369" s="9">
        <f t="shared" si="720"/>
        <v>28.8</v>
      </c>
      <c r="P14369" s="1">
        <f t="shared" si="721"/>
        <v>2.7777777777777776E-2</v>
      </c>
      <c r="Q14369">
        <f t="shared" si="722"/>
        <v>0.1388888888888889</v>
      </c>
    </row>
    <row r="14370" spans="2:17" x14ac:dyDescent="0.25">
      <c r="B14370" t="s">
        <v>264</v>
      </c>
      <c r="C14370">
        <v>175198</v>
      </c>
      <c r="D14370">
        <v>1</v>
      </c>
      <c r="E14370">
        <v>1</v>
      </c>
      <c r="F14370">
        <v>5</v>
      </c>
      <c r="G14370">
        <v>42107</v>
      </c>
      <c r="H14370" t="s">
        <v>7</v>
      </c>
      <c r="I14370" t="s">
        <v>6</v>
      </c>
      <c r="J14370">
        <v>144</v>
      </c>
      <c r="K14370">
        <v>4</v>
      </c>
      <c r="L14370" t="s">
        <v>240</v>
      </c>
      <c r="M14370" t="s">
        <v>258</v>
      </c>
      <c r="N14370" t="s">
        <v>259</v>
      </c>
      <c r="O14370" s="9">
        <f t="shared" si="720"/>
        <v>28.8</v>
      </c>
      <c r="P14370" s="1">
        <f t="shared" si="721"/>
        <v>2.7777777777777776E-2</v>
      </c>
      <c r="Q14370">
        <f t="shared" si="722"/>
        <v>0.1388888888888889</v>
      </c>
    </row>
    <row r="14371" spans="2:17" x14ac:dyDescent="0.25">
      <c r="B14371" t="s">
        <v>264</v>
      </c>
      <c r="C14371">
        <v>175199</v>
      </c>
      <c r="D14371">
        <v>1</v>
      </c>
      <c r="E14371">
        <v>1</v>
      </c>
      <c r="F14371">
        <v>5</v>
      </c>
      <c r="G14371">
        <v>42107</v>
      </c>
      <c r="H14371" t="s">
        <v>7</v>
      </c>
      <c r="I14371" t="s">
        <v>6</v>
      </c>
      <c r="J14371">
        <v>144</v>
      </c>
      <c r="K14371">
        <v>4</v>
      </c>
      <c r="L14371" t="s">
        <v>240</v>
      </c>
      <c r="M14371" t="s">
        <v>258</v>
      </c>
      <c r="N14371" t="s">
        <v>259</v>
      </c>
      <c r="O14371" s="9">
        <f t="shared" si="720"/>
        <v>28.8</v>
      </c>
      <c r="P14371" s="1">
        <f t="shared" si="721"/>
        <v>2.7777777777777776E-2</v>
      </c>
      <c r="Q14371">
        <f t="shared" si="722"/>
        <v>0.1388888888888889</v>
      </c>
    </row>
    <row r="14372" spans="2:17" x14ac:dyDescent="0.25">
      <c r="B14372" t="s">
        <v>264</v>
      </c>
      <c r="C14372">
        <v>175200</v>
      </c>
      <c r="D14372">
        <v>1</v>
      </c>
      <c r="E14372">
        <v>1</v>
      </c>
      <c r="F14372">
        <v>5</v>
      </c>
      <c r="G14372">
        <v>42107</v>
      </c>
      <c r="H14372" t="s">
        <v>7</v>
      </c>
      <c r="I14372" t="s">
        <v>6</v>
      </c>
      <c r="J14372">
        <v>144</v>
      </c>
      <c r="K14372">
        <v>4</v>
      </c>
      <c r="L14372" t="s">
        <v>240</v>
      </c>
      <c r="M14372" t="s">
        <v>258</v>
      </c>
      <c r="N14372" t="s">
        <v>259</v>
      </c>
      <c r="O14372" s="9">
        <f t="shared" si="720"/>
        <v>28.8</v>
      </c>
      <c r="P14372" s="1">
        <f t="shared" si="721"/>
        <v>2.7777777777777776E-2</v>
      </c>
      <c r="Q14372">
        <f t="shared" si="722"/>
        <v>0.1388888888888889</v>
      </c>
    </row>
    <row r="14373" spans="2:17" x14ac:dyDescent="0.25">
      <c r="B14373" t="s">
        <v>264</v>
      </c>
      <c r="C14373">
        <v>175051</v>
      </c>
      <c r="D14373">
        <v>1</v>
      </c>
      <c r="E14373">
        <v>1</v>
      </c>
      <c r="F14373">
        <v>5</v>
      </c>
      <c r="G14373">
        <v>42108</v>
      </c>
      <c r="H14373" t="s">
        <v>7</v>
      </c>
      <c r="I14373" t="s">
        <v>6</v>
      </c>
      <c r="J14373">
        <v>144</v>
      </c>
      <c r="K14373">
        <v>4</v>
      </c>
      <c r="L14373" t="s">
        <v>240</v>
      </c>
      <c r="M14373" t="s">
        <v>258</v>
      </c>
      <c r="N14373" t="s">
        <v>259</v>
      </c>
      <c r="O14373" s="9">
        <f t="shared" si="720"/>
        <v>28.8</v>
      </c>
      <c r="P14373" s="1">
        <f t="shared" si="721"/>
        <v>2.7777777777777776E-2</v>
      </c>
      <c r="Q14373">
        <f t="shared" si="722"/>
        <v>0.1388888888888889</v>
      </c>
    </row>
    <row r="14374" spans="2:17" x14ac:dyDescent="0.25">
      <c r="B14374" t="s">
        <v>264</v>
      </c>
      <c r="C14374">
        <v>175052</v>
      </c>
      <c r="D14374">
        <v>1</v>
      </c>
      <c r="E14374">
        <v>1</v>
      </c>
      <c r="F14374">
        <v>5</v>
      </c>
      <c r="G14374">
        <v>42108</v>
      </c>
      <c r="H14374" t="s">
        <v>7</v>
      </c>
      <c r="I14374" t="s">
        <v>6</v>
      </c>
      <c r="J14374">
        <v>144</v>
      </c>
      <c r="K14374">
        <v>4</v>
      </c>
      <c r="L14374" t="s">
        <v>240</v>
      </c>
      <c r="M14374" t="s">
        <v>258</v>
      </c>
      <c r="N14374" t="s">
        <v>259</v>
      </c>
      <c r="O14374" s="9">
        <f t="shared" si="720"/>
        <v>28.8</v>
      </c>
      <c r="P14374" s="1">
        <f t="shared" si="721"/>
        <v>2.7777777777777776E-2</v>
      </c>
      <c r="Q14374">
        <f t="shared" si="722"/>
        <v>0.1388888888888889</v>
      </c>
    </row>
    <row r="14375" spans="2:17" x14ac:dyDescent="0.25">
      <c r="B14375" t="s">
        <v>264</v>
      </c>
      <c r="C14375">
        <v>175053</v>
      </c>
      <c r="D14375">
        <v>1</v>
      </c>
      <c r="E14375">
        <v>1</v>
      </c>
      <c r="F14375">
        <v>5</v>
      </c>
      <c r="G14375">
        <v>42108</v>
      </c>
      <c r="H14375" t="s">
        <v>7</v>
      </c>
      <c r="I14375" t="s">
        <v>6</v>
      </c>
      <c r="J14375">
        <v>144</v>
      </c>
      <c r="K14375">
        <v>4</v>
      </c>
      <c r="L14375" t="s">
        <v>240</v>
      </c>
      <c r="M14375" t="s">
        <v>258</v>
      </c>
      <c r="N14375" t="s">
        <v>259</v>
      </c>
      <c r="O14375" s="9">
        <f t="shared" si="720"/>
        <v>28.8</v>
      </c>
      <c r="P14375" s="1">
        <f t="shared" si="721"/>
        <v>2.7777777777777776E-2</v>
      </c>
      <c r="Q14375">
        <f t="shared" si="722"/>
        <v>0.1388888888888889</v>
      </c>
    </row>
    <row r="14376" spans="2:17" x14ac:dyDescent="0.25">
      <c r="B14376" t="s">
        <v>264</v>
      </c>
      <c r="C14376">
        <v>175055</v>
      </c>
      <c r="D14376">
        <v>1</v>
      </c>
      <c r="E14376">
        <v>1</v>
      </c>
      <c r="F14376">
        <v>5</v>
      </c>
      <c r="G14376">
        <v>42108</v>
      </c>
      <c r="H14376" t="s">
        <v>7</v>
      </c>
      <c r="I14376" t="s">
        <v>6</v>
      </c>
      <c r="J14376">
        <v>144</v>
      </c>
      <c r="K14376">
        <v>4</v>
      </c>
      <c r="L14376" t="s">
        <v>240</v>
      </c>
      <c r="M14376" t="s">
        <v>258</v>
      </c>
      <c r="N14376" t="s">
        <v>259</v>
      </c>
      <c r="O14376" s="9">
        <f t="shared" si="720"/>
        <v>28.8</v>
      </c>
      <c r="P14376" s="1">
        <f t="shared" si="721"/>
        <v>2.7777777777777776E-2</v>
      </c>
      <c r="Q14376">
        <f t="shared" si="722"/>
        <v>0.1388888888888889</v>
      </c>
    </row>
    <row r="14377" spans="2:17" x14ac:dyDescent="0.25">
      <c r="B14377" t="s">
        <v>264</v>
      </c>
      <c r="C14377">
        <v>175061</v>
      </c>
      <c r="D14377">
        <v>1</v>
      </c>
      <c r="E14377">
        <v>1</v>
      </c>
      <c r="F14377">
        <v>5</v>
      </c>
      <c r="G14377">
        <v>42108</v>
      </c>
      <c r="H14377" t="s">
        <v>7</v>
      </c>
      <c r="I14377" t="s">
        <v>6</v>
      </c>
      <c r="J14377">
        <v>144</v>
      </c>
      <c r="K14377">
        <v>4</v>
      </c>
      <c r="L14377" t="s">
        <v>240</v>
      </c>
      <c r="M14377" t="s">
        <v>258</v>
      </c>
      <c r="N14377" t="s">
        <v>259</v>
      </c>
      <c r="O14377" s="9">
        <f t="shared" si="720"/>
        <v>28.8</v>
      </c>
      <c r="P14377" s="1">
        <f t="shared" si="721"/>
        <v>2.7777777777777776E-2</v>
      </c>
      <c r="Q14377">
        <f t="shared" si="722"/>
        <v>0.1388888888888889</v>
      </c>
    </row>
    <row r="14378" spans="2:17" x14ac:dyDescent="0.25">
      <c r="B14378" t="s">
        <v>264</v>
      </c>
      <c r="C14378">
        <v>175062</v>
      </c>
      <c r="D14378">
        <v>1</v>
      </c>
      <c r="E14378">
        <v>1</v>
      </c>
      <c r="F14378">
        <v>5</v>
      </c>
      <c r="G14378">
        <v>42108</v>
      </c>
      <c r="H14378" t="s">
        <v>7</v>
      </c>
      <c r="I14378" t="s">
        <v>6</v>
      </c>
      <c r="J14378">
        <v>144</v>
      </c>
      <c r="K14378">
        <v>4</v>
      </c>
      <c r="L14378" t="s">
        <v>240</v>
      </c>
      <c r="M14378" t="s">
        <v>258</v>
      </c>
      <c r="N14378" t="s">
        <v>259</v>
      </c>
      <c r="O14378" s="9">
        <f t="shared" si="720"/>
        <v>28.8</v>
      </c>
      <c r="P14378" s="1">
        <f t="shared" si="721"/>
        <v>2.7777777777777776E-2</v>
      </c>
      <c r="Q14378">
        <f t="shared" si="722"/>
        <v>0.1388888888888889</v>
      </c>
    </row>
    <row r="14379" spans="2:17" x14ac:dyDescent="0.25">
      <c r="B14379" t="s">
        <v>264</v>
      </c>
      <c r="C14379">
        <v>175063</v>
      </c>
      <c r="D14379">
        <v>1</v>
      </c>
      <c r="E14379">
        <v>1</v>
      </c>
      <c r="F14379">
        <v>5</v>
      </c>
      <c r="G14379">
        <v>42108</v>
      </c>
      <c r="H14379" t="s">
        <v>7</v>
      </c>
      <c r="I14379" t="s">
        <v>6</v>
      </c>
      <c r="J14379">
        <v>144</v>
      </c>
      <c r="K14379">
        <v>4</v>
      </c>
      <c r="L14379" t="s">
        <v>240</v>
      </c>
      <c r="M14379" t="s">
        <v>258</v>
      </c>
      <c r="N14379" t="s">
        <v>259</v>
      </c>
      <c r="O14379" s="9">
        <f t="shared" si="720"/>
        <v>28.8</v>
      </c>
      <c r="P14379" s="1">
        <f t="shared" si="721"/>
        <v>2.7777777777777776E-2</v>
      </c>
      <c r="Q14379">
        <f t="shared" si="722"/>
        <v>0.1388888888888889</v>
      </c>
    </row>
    <row r="14380" spans="2:17" x14ac:dyDescent="0.25">
      <c r="B14380" t="s">
        <v>264</v>
      </c>
      <c r="C14380">
        <v>175064</v>
      </c>
      <c r="D14380">
        <v>1</v>
      </c>
      <c r="E14380">
        <v>1</v>
      </c>
      <c r="F14380">
        <v>5</v>
      </c>
      <c r="G14380">
        <v>42108</v>
      </c>
      <c r="H14380" t="s">
        <v>7</v>
      </c>
      <c r="I14380" t="s">
        <v>6</v>
      </c>
      <c r="J14380">
        <v>144</v>
      </c>
      <c r="K14380">
        <v>4</v>
      </c>
      <c r="L14380" t="s">
        <v>240</v>
      </c>
      <c r="M14380" t="s">
        <v>258</v>
      </c>
      <c r="N14380" t="s">
        <v>259</v>
      </c>
      <c r="O14380" s="9">
        <f t="shared" si="720"/>
        <v>28.8</v>
      </c>
      <c r="P14380" s="1">
        <f t="shared" si="721"/>
        <v>2.7777777777777776E-2</v>
      </c>
      <c r="Q14380">
        <f t="shared" si="722"/>
        <v>0.1388888888888889</v>
      </c>
    </row>
    <row r="14381" spans="2:17" x14ac:dyDescent="0.25">
      <c r="B14381" t="s">
        <v>264</v>
      </c>
      <c r="C14381">
        <v>175065</v>
      </c>
      <c r="D14381">
        <v>1</v>
      </c>
      <c r="E14381">
        <v>1</v>
      </c>
      <c r="F14381">
        <v>5</v>
      </c>
      <c r="G14381">
        <v>42109</v>
      </c>
      <c r="H14381" t="s">
        <v>7</v>
      </c>
      <c r="I14381" t="s">
        <v>6</v>
      </c>
      <c r="J14381">
        <v>144</v>
      </c>
      <c r="K14381">
        <v>4</v>
      </c>
      <c r="L14381" t="s">
        <v>240</v>
      </c>
      <c r="M14381" t="s">
        <v>258</v>
      </c>
      <c r="N14381" t="s">
        <v>259</v>
      </c>
      <c r="O14381" s="9">
        <f t="shared" si="720"/>
        <v>28.8</v>
      </c>
      <c r="P14381" s="1">
        <f t="shared" si="721"/>
        <v>2.7777777777777776E-2</v>
      </c>
      <c r="Q14381">
        <f t="shared" si="722"/>
        <v>0.1388888888888889</v>
      </c>
    </row>
    <row r="14382" spans="2:17" x14ac:dyDescent="0.25">
      <c r="B14382" t="s">
        <v>264</v>
      </c>
      <c r="C14382">
        <v>175066</v>
      </c>
      <c r="D14382">
        <v>1</v>
      </c>
      <c r="E14382">
        <v>1</v>
      </c>
      <c r="F14382">
        <v>5</v>
      </c>
      <c r="G14382">
        <v>42109</v>
      </c>
      <c r="H14382" t="s">
        <v>7</v>
      </c>
      <c r="I14382" t="s">
        <v>6</v>
      </c>
      <c r="J14382">
        <v>144</v>
      </c>
      <c r="K14382">
        <v>4</v>
      </c>
      <c r="L14382" t="s">
        <v>240</v>
      </c>
      <c r="M14382" t="s">
        <v>258</v>
      </c>
      <c r="N14382" t="s">
        <v>259</v>
      </c>
      <c r="O14382" s="9">
        <f t="shared" si="720"/>
        <v>28.8</v>
      </c>
      <c r="P14382" s="1">
        <f t="shared" si="721"/>
        <v>2.7777777777777776E-2</v>
      </c>
      <c r="Q14382">
        <f t="shared" si="722"/>
        <v>0.1388888888888889</v>
      </c>
    </row>
    <row r="14383" spans="2:17" x14ac:dyDescent="0.25">
      <c r="B14383" t="s">
        <v>264</v>
      </c>
      <c r="C14383">
        <v>175068</v>
      </c>
      <c r="D14383">
        <v>1</v>
      </c>
      <c r="E14383">
        <v>1</v>
      </c>
      <c r="F14383">
        <v>5</v>
      </c>
      <c r="G14383">
        <v>42109</v>
      </c>
      <c r="H14383" t="s">
        <v>7</v>
      </c>
      <c r="I14383" t="s">
        <v>6</v>
      </c>
      <c r="J14383">
        <v>144</v>
      </c>
      <c r="K14383">
        <v>4</v>
      </c>
      <c r="L14383" t="s">
        <v>240</v>
      </c>
      <c r="M14383" t="s">
        <v>258</v>
      </c>
      <c r="N14383" t="s">
        <v>259</v>
      </c>
      <c r="O14383" s="9">
        <f t="shared" si="720"/>
        <v>28.8</v>
      </c>
      <c r="P14383" s="1">
        <f t="shared" si="721"/>
        <v>2.7777777777777776E-2</v>
      </c>
      <c r="Q14383">
        <f t="shared" si="722"/>
        <v>0.1388888888888889</v>
      </c>
    </row>
    <row r="14384" spans="2:17" x14ac:dyDescent="0.25">
      <c r="B14384" t="s">
        <v>264</v>
      </c>
      <c r="C14384">
        <v>175069</v>
      </c>
      <c r="D14384">
        <v>1</v>
      </c>
      <c r="E14384">
        <v>1</v>
      </c>
      <c r="F14384">
        <v>5</v>
      </c>
      <c r="G14384">
        <v>42109</v>
      </c>
      <c r="H14384" t="s">
        <v>7</v>
      </c>
      <c r="I14384" t="s">
        <v>6</v>
      </c>
      <c r="J14384">
        <v>144</v>
      </c>
      <c r="K14384">
        <v>4</v>
      </c>
      <c r="L14384" t="s">
        <v>240</v>
      </c>
      <c r="M14384" t="s">
        <v>258</v>
      </c>
      <c r="N14384" t="s">
        <v>259</v>
      </c>
      <c r="O14384" s="9">
        <f t="shared" si="720"/>
        <v>28.8</v>
      </c>
      <c r="P14384" s="1">
        <f t="shared" si="721"/>
        <v>2.7777777777777776E-2</v>
      </c>
      <c r="Q14384">
        <f t="shared" si="722"/>
        <v>0.1388888888888889</v>
      </c>
    </row>
    <row r="14385" spans="2:17" x14ac:dyDescent="0.25">
      <c r="B14385" t="s">
        <v>264</v>
      </c>
      <c r="C14385">
        <v>175070</v>
      </c>
      <c r="D14385">
        <v>1</v>
      </c>
      <c r="E14385">
        <v>1</v>
      </c>
      <c r="F14385">
        <v>5</v>
      </c>
      <c r="G14385">
        <v>42109</v>
      </c>
      <c r="H14385" t="s">
        <v>7</v>
      </c>
      <c r="I14385" t="s">
        <v>6</v>
      </c>
      <c r="J14385">
        <v>144</v>
      </c>
      <c r="K14385">
        <v>4</v>
      </c>
      <c r="L14385" t="s">
        <v>240</v>
      </c>
      <c r="M14385" t="s">
        <v>258</v>
      </c>
      <c r="N14385" t="s">
        <v>259</v>
      </c>
      <c r="O14385" s="9">
        <f t="shared" si="720"/>
        <v>28.8</v>
      </c>
      <c r="P14385" s="1">
        <f t="shared" si="721"/>
        <v>2.7777777777777776E-2</v>
      </c>
      <c r="Q14385">
        <f t="shared" si="722"/>
        <v>0.1388888888888889</v>
      </c>
    </row>
    <row r="14386" spans="2:17" x14ac:dyDescent="0.25">
      <c r="B14386" t="s">
        <v>264</v>
      </c>
      <c r="C14386">
        <v>175071</v>
      </c>
      <c r="D14386">
        <v>1</v>
      </c>
      <c r="E14386">
        <v>1</v>
      </c>
      <c r="F14386">
        <v>5</v>
      </c>
      <c r="G14386">
        <v>42109</v>
      </c>
      <c r="H14386" t="s">
        <v>7</v>
      </c>
      <c r="I14386" t="s">
        <v>6</v>
      </c>
      <c r="J14386">
        <v>144</v>
      </c>
      <c r="K14386">
        <v>4</v>
      </c>
      <c r="L14386" t="s">
        <v>240</v>
      </c>
      <c r="M14386" t="s">
        <v>258</v>
      </c>
      <c r="N14386" t="s">
        <v>259</v>
      </c>
      <c r="O14386" s="9">
        <f t="shared" si="720"/>
        <v>28.8</v>
      </c>
      <c r="P14386" s="1">
        <f t="shared" si="721"/>
        <v>2.7777777777777776E-2</v>
      </c>
      <c r="Q14386">
        <f t="shared" si="722"/>
        <v>0.1388888888888889</v>
      </c>
    </row>
    <row r="14387" spans="2:17" x14ac:dyDescent="0.25">
      <c r="B14387" t="s">
        <v>264</v>
      </c>
      <c r="C14387">
        <v>175072</v>
      </c>
      <c r="D14387">
        <v>1</v>
      </c>
      <c r="E14387">
        <v>1</v>
      </c>
      <c r="F14387">
        <v>5</v>
      </c>
      <c r="G14387">
        <v>42109</v>
      </c>
      <c r="H14387" t="s">
        <v>7</v>
      </c>
      <c r="I14387" t="s">
        <v>6</v>
      </c>
      <c r="J14387">
        <v>144</v>
      </c>
      <c r="K14387">
        <v>4</v>
      </c>
      <c r="L14387" t="s">
        <v>240</v>
      </c>
      <c r="M14387" t="s">
        <v>258</v>
      </c>
      <c r="N14387" t="s">
        <v>259</v>
      </c>
      <c r="O14387" s="9">
        <f t="shared" si="720"/>
        <v>28.8</v>
      </c>
      <c r="P14387" s="1">
        <f t="shared" si="721"/>
        <v>2.7777777777777776E-2</v>
      </c>
      <c r="Q14387">
        <f t="shared" si="722"/>
        <v>0.1388888888888889</v>
      </c>
    </row>
    <row r="14388" spans="2:17" x14ac:dyDescent="0.25">
      <c r="B14388" t="s">
        <v>264</v>
      </c>
      <c r="C14388">
        <v>175054</v>
      </c>
      <c r="D14388">
        <v>1</v>
      </c>
      <c r="E14388">
        <v>1</v>
      </c>
      <c r="F14388">
        <v>5</v>
      </c>
      <c r="G14388">
        <v>42108</v>
      </c>
      <c r="H14388" t="s">
        <v>7</v>
      </c>
      <c r="I14388" t="s">
        <v>6</v>
      </c>
      <c r="J14388">
        <v>144</v>
      </c>
      <c r="K14388">
        <v>4</v>
      </c>
      <c r="L14388" t="s">
        <v>240</v>
      </c>
      <c r="M14388" t="s">
        <v>258</v>
      </c>
      <c r="N14388" t="s">
        <v>259</v>
      </c>
      <c r="O14388" s="9">
        <f t="shared" si="720"/>
        <v>28.8</v>
      </c>
      <c r="P14388" s="1">
        <f t="shared" si="721"/>
        <v>2.7777777777777776E-2</v>
      </c>
      <c r="Q14388">
        <f t="shared" si="722"/>
        <v>0.1388888888888889</v>
      </c>
    </row>
    <row r="14389" spans="2:17" x14ac:dyDescent="0.25">
      <c r="B14389" t="s">
        <v>264</v>
      </c>
      <c r="C14389">
        <v>175056</v>
      </c>
      <c r="D14389">
        <v>1</v>
      </c>
      <c r="E14389">
        <v>1</v>
      </c>
      <c r="F14389">
        <v>5</v>
      </c>
      <c r="G14389">
        <v>42108</v>
      </c>
      <c r="H14389" t="s">
        <v>7</v>
      </c>
      <c r="I14389" t="s">
        <v>6</v>
      </c>
      <c r="J14389">
        <v>144</v>
      </c>
      <c r="K14389">
        <v>4</v>
      </c>
      <c r="L14389" t="s">
        <v>240</v>
      </c>
      <c r="M14389" t="s">
        <v>258</v>
      </c>
      <c r="N14389" t="s">
        <v>259</v>
      </c>
      <c r="O14389" s="9">
        <f t="shared" si="720"/>
        <v>28.8</v>
      </c>
      <c r="P14389" s="1">
        <f t="shared" si="721"/>
        <v>2.7777777777777776E-2</v>
      </c>
      <c r="Q14389">
        <f t="shared" si="722"/>
        <v>0.1388888888888889</v>
      </c>
    </row>
    <row r="14390" spans="2:17" x14ac:dyDescent="0.25">
      <c r="B14390" t="s">
        <v>264</v>
      </c>
      <c r="C14390">
        <v>161351</v>
      </c>
      <c r="D14390">
        <v>2</v>
      </c>
      <c r="E14390">
        <v>1</v>
      </c>
      <c r="F14390">
        <v>27</v>
      </c>
      <c r="G14390">
        <v>41547</v>
      </c>
      <c r="H14390" t="s">
        <v>7</v>
      </c>
      <c r="I14390" t="s">
        <v>8</v>
      </c>
      <c r="J14390">
        <v>864</v>
      </c>
      <c r="K14390">
        <v>24</v>
      </c>
      <c r="L14390" t="s">
        <v>239</v>
      </c>
      <c r="M14390" t="s">
        <v>258</v>
      </c>
      <c r="N14390" t="s">
        <v>259</v>
      </c>
      <c r="O14390" s="9">
        <f t="shared" si="720"/>
        <v>32</v>
      </c>
      <c r="P14390" s="1">
        <f t="shared" si="721"/>
        <v>2.7777777777777776E-2</v>
      </c>
      <c r="Q14390">
        <f t="shared" si="722"/>
        <v>0.75</v>
      </c>
    </row>
    <row r="14391" spans="2:17" x14ac:dyDescent="0.25">
      <c r="B14391" t="s">
        <v>264</v>
      </c>
      <c r="C14391">
        <v>165926</v>
      </c>
      <c r="D14391">
        <v>2</v>
      </c>
      <c r="E14391">
        <v>2</v>
      </c>
      <c r="F14391">
        <v>4.5</v>
      </c>
      <c r="G14391">
        <v>41740</v>
      </c>
      <c r="H14391" t="s">
        <v>7</v>
      </c>
      <c r="I14391" t="s">
        <v>8</v>
      </c>
      <c r="J14391">
        <v>144</v>
      </c>
      <c r="K14391">
        <v>4</v>
      </c>
      <c r="L14391" t="s">
        <v>239</v>
      </c>
      <c r="M14391" t="s">
        <v>258</v>
      </c>
      <c r="N14391" t="s">
        <v>259</v>
      </c>
      <c r="O14391" s="9">
        <f t="shared" si="720"/>
        <v>32</v>
      </c>
      <c r="P14391" s="1">
        <f t="shared" si="721"/>
        <v>2.7777777777777776E-2</v>
      </c>
      <c r="Q14391">
        <f t="shared" si="722"/>
        <v>0.125</v>
      </c>
    </row>
    <row r="14392" spans="2:17" x14ac:dyDescent="0.25">
      <c r="B14392" t="s">
        <v>264</v>
      </c>
      <c r="C14392">
        <v>157963</v>
      </c>
      <c r="D14392">
        <v>1</v>
      </c>
      <c r="E14392">
        <v>1</v>
      </c>
      <c r="F14392">
        <v>4</v>
      </c>
      <c r="G14392">
        <v>41450</v>
      </c>
      <c r="H14392" t="s">
        <v>7</v>
      </c>
      <c r="I14392" t="s">
        <v>8</v>
      </c>
      <c r="J14392">
        <v>144</v>
      </c>
      <c r="K14392">
        <v>4</v>
      </c>
      <c r="L14392" t="s">
        <v>240</v>
      </c>
      <c r="M14392" t="s">
        <v>258</v>
      </c>
      <c r="N14392" t="s">
        <v>259</v>
      </c>
      <c r="O14392" s="9">
        <f t="shared" si="720"/>
        <v>36</v>
      </c>
      <c r="P14392" s="1">
        <f t="shared" si="721"/>
        <v>2.7777777777777776E-2</v>
      </c>
      <c r="Q14392">
        <f t="shared" si="722"/>
        <v>0.1111111111111111</v>
      </c>
    </row>
    <row r="14393" spans="2:17" x14ac:dyDescent="0.25">
      <c r="B14393" t="s">
        <v>264</v>
      </c>
      <c r="C14393">
        <v>171176</v>
      </c>
      <c r="D14393">
        <v>1</v>
      </c>
      <c r="E14393">
        <v>1</v>
      </c>
      <c r="F14393">
        <v>4</v>
      </c>
      <c r="G14393">
        <v>41809</v>
      </c>
      <c r="H14393" t="s">
        <v>7</v>
      </c>
      <c r="I14393" t="s">
        <v>8</v>
      </c>
      <c r="J14393">
        <v>144</v>
      </c>
      <c r="K14393">
        <v>4</v>
      </c>
      <c r="L14393" t="s">
        <v>240</v>
      </c>
      <c r="M14393" t="s">
        <v>258</v>
      </c>
      <c r="N14393" t="s">
        <v>259</v>
      </c>
      <c r="O14393" s="9">
        <f t="shared" si="720"/>
        <v>36</v>
      </c>
      <c r="P14393" s="1">
        <f t="shared" si="721"/>
        <v>2.7777777777777776E-2</v>
      </c>
      <c r="Q14393">
        <f t="shared" si="722"/>
        <v>0.1111111111111111</v>
      </c>
    </row>
    <row r="14394" spans="2:17" x14ac:dyDescent="0.25">
      <c r="B14394" t="s">
        <v>264</v>
      </c>
      <c r="C14394">
        <v>169919</v>
      </c>
      <c r="D14394">
        <v>1</v>
      </c>
      <c r="E14394">
        <v>1</v>
      </c>
      <c r="F14394">
        <v>4</v>
      </c>
      <c r="G14394">
        <v>41906</v>
      </c>
      <c r="H14394" t="s">
        <v>7</v>
      </c>
      <c r="I14394" t="s">
        <v>8</v>
      </c>
      <c r="J14394">
        <v>144</v>
      </c>
      <c r="K14394">
        <v>4</v>
      </c>
      <c r="L14394" t="s">
        <v>240</v>
      </c>
      <c r="M14394" t="s">
        <v>258</v>
      </c>
      <c r="N14394" t="s">
        <v>259</v>
      </c>
      <c r="O14394" s="9">
        <f t="shared" si="720"/>
        <v>36</v>
      </c>
      <c r="P14394" s="1">
        <f t="shared" si="721"/>
        <v>2.7777777777777776E-2</v>
      </c>
      <c r="Q14394">
        <f t="shared" si="722"/>
        <v>0.1111111111111111</v>
      </c>
    </row>
    <row r="14395" spans="2:17" x14ac:dyDescent="0.25">
      <c r="B14395" t="s">
        <v>264</v>
      </c>
      <c r="C14395">
        <v>179896</v>
      </c>
      <c r="D14395">
        <v>1</v>
      </c>
      <c r="E14395">
        <v>1</v>
      </c>
      <c r="F14395">
        <v>4</v>
      </c>
      <c r="G14395">
        <v>41950</v>
      </c>
      <c r="H14395" t="s">
        <v>7</v>
      </c>
      <c r="I14395" t="s">
        <v>8</v>
      </c>
      <c r="J14395">
        <v>144</v>
      </c>
      <c r="K14395">
        <v>4</v>
      </c>
      <c r="L14395" t="s">
        <v>240</v>
      </c>
      <c r="M14395" t="s">
        <v>258</v>
      </c>
      <c r="N14395" t="s">
        <v>259</v>
      </c>
      <c r="O14395" s="9">
        <f t="shared" ref="O14395:O14458" si="723">J14395/F14395</f>
        <v>36</v>
      </c>
      <c r="P14395" s="1">
        <f t="shared" ref="P14395:P14458" si="724">K14395/J14395</f>
        <v>2.7777777777777776E-2</v>
      </c>
      <c r="Q14395">
        <f t="shared" si="722"/>
        <v>0.1111111111111111</v>
      </c>
    </row>
    <row r="14396" spans="2:17" x14ac:dyDescent="0.25">
      <c r="B14396" t="s">
        <v>264</v>
      </c>
      <c r="C14396">
        <v>179496</v>
      </c>
      <c r="D14396">
        <v>1</v>
      </c>
      <c r="E14396">
        <v>1</v>
      </c>
      <c r="F14396">
        <v>4</v>
      </c>
      <c r="G14396">
        <v>41950</v>
      </c>
      <c r="H14396" t="s">
        <v>7</v>
      </c>
      <c r="I14396" t="s">
        <v>8</v>
      </c>
      <c r="J14396">
        <v>144</v>
      </c>
      <c r="K14396">
        <v>4</v>
      </c>
      <c r="L14396" t="s">
        <v>240</v>
      </c>
      <c r="M14396" t="s">
        <v>258</v>
      </c>
      <c r="N14396" t="s">
        <v>259</v>
      </c>
      <c r="O14396" s="9">
        <f t="shared" si="723"/>
        <v>36</v>
      </c>
      <c r="P14396" s="1">
        <f t="shared" si="724"/>
        <v>2.7777777777777776E-2</v>
      </c>
      <c r="Q14396">
        <f t="shared" ref="Q14396:Q14459" si="725">F14396*P14396</f>
        <v>0.1111111111111111</v>
      </c>
    </row>
    <row r="14397" spans="2:17" x14ac:dyDescent="0.25">
      <c r="B14397" t="s">
        <v>264</v>
      </c>
      <c r="C14397">
        <v>169028</v>
      </c>
      <c r="D14397">
        <v>1</v>
      </c>
      <c r="E14397">
        <v>1</v>
      </c>
      <c r="F14397">
        <v>4</v>
      </c>
      <c r="G14397">
        <v>42048</v>
      </c>
      <c r="H14397" t="s">
        <v>7</v>
      </c>
      <c r="I14397" t="s">
        <v>8</v>
      </c>
      <c r="J14397">
        <v>144</v>
      </c>
      <c r="K14397">
        <v>4</v>
      </c>
      <c r="L14397" t="s">
        <v>240</v>
      </c>
      <c r="M14397" t="s">
        <v>258</v>
      </c>
      <c r="N14397" t="s">
        <v>259</v>
      </c>
      <c r="O14397" s="9">
        <f t="shared" si="723"/>
        <v>36</v>
      </c>
      <c r="P14397" s="1">
        <f t="shared" si="724"/>
        <v>2.7777777777777776E-2</v>
      </c>
      <c r="Q14397">
        <f t="shared" si="725"/>
        <v>0.1111111111111111</v>
      </c>
    </row>
    <row r="14398" spans="2:17" x14ac:dyDescent="0.25">
      <c r="B14398" t="s">
        <v>264</v>
      </c>
      <c r="C14398">
        <v>157860</v>
      </c>
      <c r="D14398">
        <v>1</v>
      </c>
      <c r="E14398">
        <v>1</v>
      </c>
      <c r="F14398">
        <v>4</v>
      </c>
      <c r="G14398">
        <v>42055</v>
      </c>
      <c r="H14398" t="s">
        <v>7</v>
      </c>
      <c r="I14398" t="s">
        <v>8</v>
      </c>
      <c r="J14398">
        <v>144</v>
      </c>
      <c r="K14398">
        <v>4</v>
      </c>
      <c r="L14398" t="s">
        <v>240</v>
      </c>
      <c r="M14398" t="s">
        <v>258</v>
      </c>
      <c r="N14398" t="s">
        <v>259</v>
      </c>
      <c r="O14398" s="9">
        <f t="shared" si="723"/>
        <v>36</v>
      </c>
      <c r="P14398" s="1">
        <f t="shared" si="724"/>
        <v>2.7777777777777776E-2</v>
      </c>
      <c r="Q14398">
        <f t="shared" si="725"/>
        <v>0.1111111111111111</v>
      </c>
    </row>
    <row r="14399" spans="2:17" x14ac:dyDescent="0.25">
      <c r="B14399" t="s">
        <v>264</v>
      </c>
      <c r="C14399">
        <v>190071</v>
      </c>
      <c r="D14399">
        <v>1</v>
      </c>
      <c r="E14399">
        <v>1</v>
      </c>
      <c r="F14399">
        <v>4</v>
      </c>
      <c r="G14399">
        <v>42075</v>
      </c>
      <c r="H14399" t="s">
        <v>7</v>
      </c>
      <c r="I14399" t="s">
        <v>8</v>
      </c>
      <c r="J14399">
        <v>144</v>
      </c>
      <c r="K14399">
        <v>4</v>
      </c>
      <c r="L14399" t="s">
        <v>240</v>
      </c>
      <c r="M14399" t="s">
        <v>258</v>
      </c>
      <c r="N14399" t="s">
        <v>259</v>
      </c>
      <c r="O14399" s="9">
        <f t="shared" si="723"/>
        <v>36</v>
      </c>
      <c r="P14399" s="1">
        <f t="shared" si="724"/>
        <v>2.7777777777777776E-2</v>
      </c>
      <c r="Q14399">
        <f t="shared" si="725"/>
        <v>0.1111111111111111</v>
      </c>
    </row>
    <row r="14400" spans="2:17" x14ac:dyDescent="0.25">
      <c r="B14400" t="s">
        <v>264</v>
      </c>
      <c r="C14400">
        <v>191232</v>
      </c>
      <c r="D14400">
        <v>1</v>
      </c>
      <c r="E14400">
        <v>1</v>
      </c>
      <c r="F14400">
        <v>4</v>
      </c>
      <c r="G14400">
        <v>42115</v>
      </c>
      <c r="H14400" t="s">
        <v>7</v>
      </c>
      <c r="I14400" t="s">
        <v>8</v>
      </c>
      <c r="J14400">
        <v>144</v>
      </c>
      <c r="K14400">
        <v>4</v>
      </c>
      <c r="L14400" t="s">
        <v>240</v>
      </c>
      <c r="M14400" t="s">
        <v>258</v>
      </c>
      <c r="N14400" t="s">
        <v>259</v>
      </c>
      <c r="O14400" s="9">
        <f t="shared" si="723"/>
        <v>36</v>
      </c>
      <c r="P14400" s="1">
        <f t="shared" si="724"/>
        <v>2.7777777777777776E-2</v>
      </c>
      <c r="Q14400">
        <f t="shared" si="725"/>
        <v>0.1111111111111111</v>
      </c>
    </row>
    <row r="14401" spans="2:17" x14ac:dyDescent="0.25">
      <c r="B14401" t="s">
        <v>264</v>
      </c>
      <c r="C14401">
        <v>163601</v>
      </c>
      <c r="D14401">
        <v>1</v>
      </c>
      <c r="E14401">
        <v>1</v>
      </c>
      <c r="F14401">
        <v>4</v>
      </c>
      <c r="G14401">
        <v>42079</v>
      </c>
      <c r="H14401" t="s">
        <v>7</v>
      </c>
      <c r="I14401" t="s">
        <v>8</v>
      </c>
      <c r="J14401">
        <v>144</v>
      </c>
      <c r="K14401">
        <v>4</v>
      </c>
      <c r="L14401" t="s">
        <v>240</v>
      </c>
      <c r="M14401" t="s">
        <v>258</v>
      </c>
      <c r="N14401" t="s">
        <v>259</v>
      </c>
      <c r="O14401" s="9">
        <f t="shared" si="723"/>
        <v>36</v>
      </c>
      <c r="P14401" s="1">
        <f t="shared" si="724"/>
        <v>2.7777777777777776E-2</v>
      </c>
      <c r="Q14401">
        <f t="shared" si="725"/>
        <v>0.1111111111111111</v>
      </c>
    </row>
    <row r="14402" spans="2:17" x14ac:dyDescent="0.25">
      <c r="B14402" t="s">
        <v>264</v>
      </c>
      <c r="C14402">
        <v>163584</v>
      </c>
      <c r="D14402">
        <v>1</v>
      </c>
      <c r="E14402">
        <v>1</v>
      </c>
      <c r="F14402">
        <v>4</v>
      </c>
      <c r="G14402">
        <v>42079</v>
      </c>
      <c r="H14402" t="s">
        <v>7</v>
      </c>
      <c r="I14402" t="s">
        <v>8</v>
      </c>
      <c r="J14402">
        <v>144</v>
      </c>
      <c r="K14402">
        <v>4</v>
      </c>
      <c r="L14402" t="s">
        <v>240</v>
      </c>
      <c r="M14402" t="s">
        <v>258</v>
      </c>
      <c r="N14402" t="s">
        <v>259</v>
      </c>
      <c r="O14402" s="9">
        <f t="shared" si="723"/>
        <v>36</v>
      </c>
      <c r="P14402" s="1">
        <f t="shared" si="724"/>
        <v>2.7777777777777776E-2</v>
      </c>
      <c r="Q14402">
        <f t="shared" si="725"/>
        <v>0.1111111111111111</v>
      </c>
    </row>
    <row r="14403" spans="2:17" x14ac:dyDescent="0.25">
      <c r="B14403" t="s">
        <v>264</v>
      </c>
      <c r="C14403">
        <v>163587</v>
      </c>
      <c r="D14403">
        <v>1</v>
      </c>
      <c r="E14403">
        <v>1</v>
      </c>
      <c r="F14403">
        <v>4</v>
      </c>
      <c r="G14403">
        <v>42079</v>
      </c>
      <c r="H14403" t="s">
        <v>7</v>
      </c>
      <c r="I14403" t="s">
        <v>8</v>
      </c>
      <c r="J14403">
        <v>144</v>
      </c>
      <c r="K14403">
        <v>4</v>
      </c>
      <c r="L14403" t="s">
        <v>240</v>
      </c>
      <c r="M14403" t="s">
        <v>258</v>
      </c>
      <c r="N14403" t="s">
        <v>259</v>
      </c>
      <c r="O14403" s="9">
        <f t="shared" si="723"/>
        <v>36</v>
      </c>
      <c r="P14403" s="1">
        <f t="shared" si="724"/>
        <v>2.7777777777777776E-2</v>
      </c>
      <c r="Q14403">
        <f t="shared" si="725"/>
        <v>0.1111111111111111</v>
      </c>
    </row>
    <row r="14404" spans="2:17" x14ac:dyDescent="0.25">
      <c r="B14404" t="s">
        <v>264</v>
      </c>
      <c r="C14404">
        <v>163620</v>
      </c>
      <c r="D14404">
        <v>1</v>
      </c>
      <c r="E14404">
        <v>1</v>
      </c>
      <c r="F14404">
        <v>4</v>
      </c>
      <c r="G14404">
        <v>42080</v>
      </c>
      <c r="H14404" t="s">
        <v>7</v>
      </c>
      <c r="I14404" t="s">
        <v>8</v>
      </c>
      <c r="J14404">
        <v>144</v>
      </c>
      <c r="K14404">
        <v>4</v>
      </c>
      <c r="L14404" t="s">
        <v>240</v>
      </c>
      <c r="M14404" t="s">
        <v>258</v>
      </c>
      <c r="N14404" t="s">
        <v>259</v>
      </c>
      <c r="O14404" s="9">
        <f t="shared" si="723"/>
        <v>36</v>
      </c>
      <c r="P14404" s="1">
        <f t="shared" si="724"/>
        <v>2.7777777777777776E-2</v>
      </c>
      <c r="Q14404">
        <f t="shared" si="725"/>
        <v>0.1111111111111111</v>
      </c>
    </row>
    <row r="14405" spans="2:17" x14ac:dyDescent="0.25">
      <c r="B14405" t="s">
        <v>264</v>
      </c>
      <c r="C14405">
        <v>169027</v>
      </c>
      <c r="D14405">
        <v>1</v>
      </c>
      <c r="E14405">
        <v>1</v>
      </c>
      <c r="F14405">
        <v>4</v>
      </c>
      <c r="G14405">
        <v>42048</v>
      </c>
      <c r="H14405" t="s">
        <v>7</v>
      </c>
      <c r="I14405" t="s">
        <v>8</v>
      </c>
      <c r="J14405">
        <v>144</v>
      </c>
      <c r="K14405">
        <v>4</v>
      </c>
      <c r="L14405" t="s">
        <v>240</v>
      </c>
      <c r="M14405" t="s">
        <v>258</v>
      </c>
      <c r="N14405" t="s">
        <v>259</v>
      </c>
      <c r="O14405" s="9">
        <f t="shared" si="723"/>
        <v>36</v>
      </c>
      <c r="P14405" s="1">
        <f t="shared" si="724"/>
        <v>2.7777777777777776E-2</v>
      </c>
      <c r="Q14405">
        <f t="shared" si="725"/>
        <v>0.1111111111111111</v>
      </c>
    </row>
    <row r="14406" spans="2:17" x14ac:dyDescent="0.25">
      <c r="B14406" t="s">
        <v>264</v>
      </c>
      <c r="C14406">
        <v>175217</v>
      </c>
      <c r="D14406">
        <v>1</v>
      </c>
      <c r="E14406">
        <v>1</v>
      </c>
      <c r="F14406">
        <v>4</v>
      </c>
      <c r="G14406">
        <v>42017</v>
      </c>
      <c r="H14406" t="s">
        <v>7</v>
      </c>
      <c r="I14406" t="s">
        <v>8</v>
      </c>
      <c r="J14406">
        <v>144</v>
      </c>
      <c r="K14406">
        <v>4</v>
      </c>
      <c r="L14406" t="s">
        <v>240</v>
      </c>
      <c r="M14406" t="s">
        <v>258</v>
      </c>
      <c r="N14406" t="s">
        <v>259</v>
      </c>
      <c r="O14406" s="9">
        <f t="shared" si="723"/>
        <v>36</v>
      </c>
      <c r="P14406" s="1">
        <f t="shared" si="724"/>
        <v>2.7777777777777776E-2</v>
      </c>
      <c r="Q14406">
        <f t="shared" si="725"/>
        <v>0.1111111111111111</v>
      </c>
    </row>
    <row r="14407" spans="2:17" x14ac:dyDescent="0.25">
      <c r="B14407" t="s">
        <v>264</v>
      </c>
      <c r="C14407">
        <v>191893</v>
      </c>
      <c r="D14407">
        <v>1</v>
      </c>
      <c r="E14407">
        <v>1</v>
      </c>
      <c r="F14407">
        <v>4</v>
      </c>
      <c r="G14407">
        <v>42167</v>
      </c>
      <c r="H14407" t="s">
        <v>7</v>
      </c>
      <c r="I14407" t="s">
        <v>8</v>
      </c>
      <c r="J14407">
        <v>144</v>
      </c>
      <c r="K14407">
        <v>4</v>
      </c>
      <c r="L14407" t="s">
        <v>240</v>
      </c>
      <c r="M14407" t="s">
        <v>258</v>
      </c>
      <c r="N14407" t="s">
        <v>259</v>
      </c>
      <c r="O14407" s="9">
        <f t="shared" si="723"/>
        <v>36</v>
      </c>
      <c r="P14407" s="1">
        <f t="shared" si="724"/>
        <v>2.7777777777777776E-2</v>
      </c>
      <c r="Q14407">
        <f t="shared" si="725"/>
        <v>0.1111111111111111</v>
      </c>
    </row>
    <row r="14408" spans="2:17" x14ac:dyDescent="0.25">
      <c r="B14408" t="s">
        <v>264</v>
      </c>
      <c r="C14408">
        <v>189651</v>
      </c>
      <c r="D14408">
        <v>1</v>
      </c>
      <c r="E14408">
        <v>1</v>
      </c>
      <c r="F14408">
        <v>4</v>
      </c>
      <c r="G14408">
        <v>42284</v>
      </c>
      <c r="H14408" t="s">
        <v>7</v>
      </c>
      <c r="I14408" t="s">
        <v>8</v>
      </c>
      <c r="J14408">
        <v>144</v>
      </c>
      <c r="K14408">
        <v>4</v>
      </c>
      <c r="L14408" t="s">
        <v>240</v>
      </c>
      <c r="M14408" t="s">
        <v>258</v>
      </c>
      <c r="N14408" t="s">
        <v>259</v>
      </c>
      <c r="O14408" s="9">
        <f t="shared" si="723"/>
        <v>36</v>
      </c>
      <c r="P14408" s="1">
        <f t="shared" si="724"/>
        <v>2.7777777777777776E-2</v>
      </c>
      <c r="Q14408">
        <f t="shared" si="725"/>
        <v>0.1111111111111111</v>
      </c>
    </row>
    <row r="14409" spans="2:17" x14ac:dyDescent="0.25">
      <c r="B14409" t="s">
        <v>264</v>
      </c>
      <c r="C14409">
        <v>189656</v>
      </c>
      <c r="D14409">
        <v>1</v>
      </c>
      <c r="E14409">
        <v>1</v>
      </c>
      <c r="F14409">
        <v>4</v>
      </c>
      <c r="G14409">
        <v>42284</v>
      </c>
      <c r="H14409" t="s">
        <v>7</v>
      </c>
      <c r="I14409" t="s">
        <v>8</v>
      </c>
      <c r="J14409">
        <v>144</v>
      </c>
      <c r="K14409">
        <v>4</v>
      </c>
      <c r="L14409" t="s">
        <v>240</v>
      </c>
      <c r="M14409" t="s">
        <v>258</v>
      </c>
      <c r="N14409" t="s">
        <v>259</v>
      </c>
      <c r="O14409" s="9">
        <f t="shared" si="723"/>
        <v>36</v>
      </c>
      <c r="P14409" s="1">
        <f t="shared" si="724"/>
        <v>2.7777777777777776E-2</v>
      </c>
      <c r="Q14409">
        <f t="shared" si="725"/>
        <v>0.1111111111111111</v>
      </c>
    </row>
    <row r="14410" spans="2:17" x14ac:dyDescent="0.25">
      <c r="B14410" t="s">
        <v>264</v>
      </c>
      <c r="C14410">
        <v>189654</v>
      </c>
      <c r="D14410">
        <v>1</v>
      </c>
      <c r="E14410">
        <v>1</v>
      </c>
      <c r="F14410">
        <v>4</v>
      </c>
      <c r="G14410">
        <v>42284</v>
      </c>
      <c r="H14410" t="s">
        <v>7</v>
      </c>
      <c r="I14410" t="s">
        <v>8</v>
      </c>
      <c r="J14410">
        <v>144</v>
      </c>
      <c r="K14410">
        <v>4</v>
      </c>
      <c r="L14410" t="s">
        <v>240</v>
      </c>
      <c r="M14410" t="s">
        <v>258</v>
      </c>
      <c r="N14410" t="s">
        <v>259</v>
      </c>
      <c r="O14410" s="9">
        <f t="shared" si="723"/>
        <v>36</v>
      </c>
      <c r="P14410" s="1">
        <f t="shared" si="724"/>
        <v>2.7777777777777776E-2</v>
      </c>
      <c r="Q14410">
        <f t="shared" si="725"/>
        <v>0.1111111111111111</v>
      </c>
    </row>
    <row r="14411" spans="2:17" x14ac:dyDescent="0.25">
      <c r="B14411" t="s">
        <v>264</v>
      </c>
      <c r="C14411">
        <v>183781</v>
      </c>
      <c r="D14411">
        <v>1</v>
      </c>
      <c r="E14411">
        <v>1</v>
      </c>
      <c r="F14411">
        <v>4</v>
      </c>
      <c r="G14411">
        <v>42326</v>
      </c>
      <c r="H14411" t="s">
        <v>7</v>
      </c>
      <c r="I14411" t="s">
        <v>8</v>
      </c>
      <c r="J14411">
        <v>144</v>
      </c>
      <c r="K14411">
        <v>4</v>
      </c>
      <c r="L14411" t="s">
        <v>240</v>
      </c>
      <c r="M14411" t="s">
        <v>258</v>
      </c>
      <c r="N14411" t="s">
        <v>259</v>
      </c>
      <c r="O14411" s="9">
        <f t="shared" si="723"/>
        <v>36</v>
      </c>
      <c r="P14411" s="1">
        <f t="shared" si="724"/>
        <v>2.7777777777777776E-2</v>
      </c>
      <c r="Q14411">
        <f t="shared" si="725"/>
        <v>0.1111111111111111</v>
      </c>
    </row>
    <row r="14412" spans="2:17" x14ac:dyDescent="0.25">
      <c r="B14412" t="s">
        <v>264</v>
      </c>
      <c r="C14412">
        <v>156644</v>
      </c>
      <c r="D14412">
        <v>2</v>
      </c>
      <c r="E14412">
        <v>2</v>
      </c>
      <c r="F14412">
        <v>3.5</v>
      </c>
      <c r="G14412">
        <v>41410</v>
      </c>
      <c r="H14412" t="s">
        <v>7</v>
      </c>
      <c r="I14412" t="s">
        <v>8</v>
      </c>
      <c r="J14412">
        <v>144</v>
      </c>
      <c r="K14412">
        <v>4</v>
      </c>
      <c r="L14412" t="s">
        <v>239</v>
      </c>
      <c r="M14412" t="s">
        <v>258</v>
      </c>
      <c r="N14412" t="s">
        <v>259</v>
      </c>
      <c r="O14412" s="9">
        <f t="shared" si="723"/>
        <v>41.142857142857146</v>
      </c>
      <c r="P14412" s="1">
        <f t="shared" si="724"/>
        <v>2.7777777777777776E-2</v>
      </c>
      <c r="Q14412">
        <f t="shared" si="725"/>
        <v>9.722222222222221E-2</v>
      </c>
    </row>
    <row r="14413" spans="2:17" x14ac:dyDescent="0.25">
      <c r="B14413" t="s">
        <v>264</v>
      </c>
      <c r="C14413">
        <v>175912</v>
      </c>
      <c r="D14413">
        <v>1</v>
      </c>
      <c r="E14413">
        <v>1</v>
      </c>
      <c r="F14413">
        <v>3.5</v>
      </c>
      <c r="G14413">
        <v>41890</v>
      </c>
      <c r="H14413" t="s">
        <v>7</v>
      </c>
      <c r="I14413" t="s">
        <v>8</v>
      </c>
      <c r="J14413">
        <v>144</v>
      </c>
      <c r="K14413">
        <v>4</v>
      </c>
      <c r="L14413" t="s">
        <v>240</v>
      </c>
      <c r="M14413" t="s">
        <v>258</v>
      </c>
      <c r="N14413" t="s">
        <v>259</v>
      </c>
      <c r="O14413" s="9">
        <f t="shared" si="723"/>
        <v>41.142857142857146</v>
      </c>
      <c r="P14413" s="1">
        <f t="shared" si="724"/>
        <v>2.7777777777777776E-2</v>
      </c>
      <c r="Q14413">
        <f t="shared" si="725"/>
        <v>9.722222222222221E-2</v>
      </c>
    </row>
    <row r="14414" spans="2:17" x14ac:dyDescent="0.25">
      <c r="B14414" t="s">
        <v>264</v>
      </c>
      <c r="C14414">
        <v>175917</v>
      </c>
      <c r="D14414">
        <v>1</v>
      </c>
      <c r="E14414">
        <v>1</v>
      </c>
      <c r="F14414">
        <v>3.5</v>
      </c>
      <c r="G14414">
        <v>41890</v>
      </c>
      <c r="H14414" t="s">
        <v>7</v>
      </c>
      <c r="I14414" t="s">
        <v>8</v>
      </c>
      <c r="J14414">
        <v>144</v>
      </c>
      <c r="K14414">
        <v>4</v>
      </c>
      <c r="L14414" t="s">
        <v>240</v>
      </c>
      <c r="M14414" t="s">
        <v>258</v>
      </c>
      <c r="N14414" t="s">
        <v>259</v>
      </c>
      <c r="O14414" s="9">
        <f t="shared" si="723"/>
        <v>41.142857142857146</v>
      </c>
      <c r="P14414" s="1">
        <f t="shared" si="724"/>
        <v>2.7777777777777776E-2</v>
      </c>
      <c r="Q14414">
        <f t="shared" si="725"/>
        <v>9.722222222222221E-2</v>
      </c>
    </row>
    <row r="14415" spans="2:17" x14ac:dyDescent="0.25">
      <c r="B14415" t="s">
        <v>264</v>
      </c>
      <c r="C14415">
        <v>176441</v>
      </c>
      <c r="D14415">
        <v>1</v>
      </c>
      <c r="E14415">
        <v>1</v>
      </c>
      <c r="F14415">
        <v>3.5</v>
      </c>
      <c r="G14415">
        <v>41867</v>
      </c>
      <c r="H14415" t="s">
        <v>7</v>
      </c>
      <c r="I14415" t="s">
        <v>8</v>
      </c>
      <c r="J14415">
        <v>144</v>
      </c>
      <c r="K14415">
        <v>4</v>
      </c>
      <c r="L14415" t="s">
        <v>240</v>
      </c>
      <c r="M14415" t="s">
        <v>258</v>
      </c>
      <c r="N14415" t="s">
        <v>259</v>
      </c>
      <c r="O14415" s="9">
        <f t="shared" si="723"/>
        <v>41.142857142857146</v>
      </c>
      <c r="P14415" s="1">
        <f t="shared" si="724"/>
        <v>2.7777777777777776E-2</v>
      </c>
      <c r="Q14415">
        <f t="shared" si="725"/>
        <v>9.722222222222221E-2</v>
      </c>
    </row>
    <row r="14416" spans="2:17" x14ac:dyDescent="0.25">
      <c r="B14416" t="s">
        <v>264</v>
      </c>
      <c r="C14416">
        <v>157751</v>
      </c>
      <c r="D14416">
        <v>1</v>
      </c>
      <c r="E14416">
        <v>1</v>
      </c>
      <c r="F14416">
        <v>3.5</v>
      </c>
      <c r="G14416">
        <v>42050</v>
      </c>
      <c r="H14416" t="s">
        <v>7</v>
      </c>
      <c r="I14416" t="s">
        <v>8</v>
      </c>
      <c r="J14416">
        <v>144</v>
      </c>
      <c r="K14416">
        <v>4</v>
      </c>
      <c r="L14416" t="s">
        <v>240</v>
      </c>
      <c r="M14416" t="s">
        <v>258</v>
      </c>
      <c r="N14416" t="s">
        <v>259</v>
      </c>
      <c r="O14416" s="9">
        <f t="shared" si="723"/>
        <v>41.142857142857146</v>
      </c>
      <c r="P14416" s="1">
        <f t="shared" si="724"/>
        <v>2.7777777777777776E-2</v>
      </c>
      <c r="Q14416">
        <f t="shared" si="725"/>
        <v>9.722222222222221E-2</v>
      </c>
    </row>
    <row r="14417" spans="2:17" x14ac:dyDescent="0.25">
      <c r="B14417" t="s">
        <v>264</v>
      </c>
      <c r="C14417">
        <v>189207</v>
      </c>
      <c r="D14417">
        <v>1</v>
      </c>
      <c r="E14417">
        <v>1</v>
      </c>
      <c r="F14417">
        <v>3.5</v>
      </c>
      <c r="G14417">
        <v>42095</v>
      </c>
      <c r="H14417" t="s">
        <v>7</v>
      </c>
      <c r="I14417" t="s">
        <v>8</v>
      </c>
      <c r="J14417">
        <v>144</v>
      </c>
      <c r="K14417">
        <v>4</v>
      </c>
      <c r="L14417" t="s">
        <v>240</v>
      </c>
      <c r="M14417" t="s">
        <v>258</v>
      </c>
      <c r="N14417" t="s">
        <v>259</v>
      </c>
      <c r="O14417" s="9">
        <f t="shared" si="723"/>
        <v>41.142857142857146</v>
      </c>
      <c r="P14417" s="1">
        <f t="shared" si="724"/>
        <v>2.7777777777777776E-2</v>
      </c>
      <c r="Q14417">
        <f t="shared" si="725"/>
        <v>9.722222222222221E-2</v>
      </c>
    </row>
    <row r="14418" spans="2:17" x14ac:dyDescent="0.25">
      <c r="B14418" t="s">
        <v>264</v>
      </c>
      <c r="C14418">
        <v>189206</v>
      </c>
      <c r="D14418">
        <v>1</v>
      </c>
      <c r="E14418">
        <v>1</v>
      </c>
      <c r="F14418">
        <v>3.5</v>
      </c>
      <c r="G14418">
        <v>42095</v>
      </c>
      <c r="H14418" t="s">
        <v>7</v>
      </c>
      <c r="I14418" t="s">
        <v>8</v>
      </c>
      <c r="J14418">
        <v>144</v>
      </c>
      <c r="K14418">
        <v>4</v>
      </c>
      <c r="L14418" t="s">
        <v>240</v>
      </c>
      <c r="M14418" t="s">
        <v>258</v>
      </c>
      <c r="N14418" t="s">
        <v>259</v>
      </c>
      <c r="O14418" s="9">
        <f t="shared" si="723"/>
        <v>41.142857142857146</v>
      </c>
      <c r="P14418" s="1">
        <f t="shared" si="724"/>
        <v>2.7777777777777776E-2</v>
      </c>
      <c r="Q14418">
        <f t="shared" si="725"/>
        <v>9.722222222222221E-2</v>
      </c>
    </row>
    <row r="14419" spans="2:17" x14ac:dyDescent="0.25">
      <c r="B14419" t="s">
        <v>264</v>
      </c>
      <c r="C14419">
        <v>189208</v>
      </c>
      <c r="D14419">
        <v>1</v>
      </c>
      <c r="E14419">
        <v>1</v>
      </c>
      <c r="F14419">
        <v>3.5</v>
      </c>
      <c r="G14419">
        <v>42095</v>
      </c>
      <c r="H14419" t="s">
        <v>7</v>
      </c>
      <c r="I14419" t="s">
        <v>8</v>
      </c>
      <c r="J14419">
        <v>144</v>
      </c>
      <c r="K14419">
        <v>4</v>
      </c>
      <c r="L14419" t="s">
        <v>240</v>
      </c>
      <c r="M14419" t="s">
        <v>258</v>
      </c>
      <c r="N14419" t="s">
        <v>259</v>
      </c>
      <c r="O14419" s="9">
        <f t="shared" si="723"/>
        <v>41.142857142857146</v>
      </c>
      <c r="P14419" s="1">
        <f t="shared" si="724"/>
        <v>2.7777777777777776E-2</v>
      </c>
      <c r="Q14419">
        <f t="shared" si="725"/>
        <v>9.722222222222221E-2</v>
      </c>
    </row>
    <row r="14420" spans="2:17" x14ac:dyDescent="0.25">
      <c r="B14420" t="s">
        <v>264</v>
      </c>
      <c r="C14420">
        <v>169007</v>
      </c>
      <c r="D14420">
        <v>1</v>
      </c>
      <c r="E14420">
        <v>1</v>
      </c>
      <c r="F14420">
        <v>3.5</v>
      </c>
      <c r="G14420">
        <v>42073</v>
      </c>
      <c r="H14420" t="s">
        <v>7</v>
      </c>
      <c r="I14420" t="s">
        <v>8</v>
      </c>
      <c r="J14420">
        <v>144</v>
      </c>
      <c r="K14420">
        <v>4</v>
      </c>
      <c r="L14420" t="s">
        <v>240</v>
      </c>
      <c r="M14420" t="s">
        <v>258</v>
      </c>
      <c r="N14420" t="s">
        <v>259</v>
      </c>
      <c r="O14420" s="9">
        <f t="shared" si="723"/>
        <v>41.142857142857146</v>
      </c>
      <c r="P14420" s="1">
        <f t="shared" si="724"/>
        <v>2.7777777777777776E-2</v>
      </c>
      <c r="Q14420">
        <f t="shared" si="725"/>
        <v>9.722222222222221E-2</v>
      </c>
    </row>
    <row r="14421" spans="2:17" x14ac:dyDescent="0.25">
      <c r="B14421" t="s">
        <v>264</v>
      </c>
      <c r="C14421">
        <v>155578</v>
      </c>
      <c r="D14421">
        <v>1</v>
      </c>
      <c r="E14421">
        <v>1</v>
      </c>
      <c r="F14421">
        <v>3</v>
      </c>
      <c r="G14421">
        <v>41361</v>
      </c>
      <c r="H14421" t="s">
        <v>7</v>
      </c>
      <c r="I14421" t="s">
        <v>8</v>
      </c>
      <c r="J14421">
        <v>144</v>
      </c>
      <c r="K14421">
        <v>4</v>
      </c>
      <c r="L14421" t="s">
        <v>240</v>
      </c>
      <c r="M14421" t="s">
        <v>258</v>
      </c>
      <c r="N14421" t="s">
        <v>259</v>
      </c>
      <c r="O14421" s="9">
        <f t="shared" si="723"/>
        <v>48</v>
      </c>
      <c r="P14421" s="1">
        <f t="shared" si="724"/>
        <v>2.7777777777777776E-2</v>
      </c>
      <c r="Q14421">
        <f t="shared" si="725"/>
        <v>8.3333333333333329E-2</v>
      </c>
    </row>
    <row r="14422" spans="2:17" x14ac:dyDescent="0.25">
      <c r="B14422" t="s">
        <v>264</v>
      </c>
      <c r="C14422">
        <v>175673</v>
      </c>
      <c r="D14422">
        <v>1</v>
      </c>
      <c r="E14422">
        <v>1</v>
      </c>
      <c r="F14422">
        <v>3</v>
      </c>
      <c r="G14422">
        <v>41881</v>
      </c>
      <c r="H14422" t="s">
        <v>7</v>
      </c>
      <c r="I14422" t="s">
        <v>8</v>
      </c>
      <c r="J14422">
        <v>144</v>
      </c>
      <c r="K14422">
        <v>4</v>
      </c>
      <c r="L14422" t="s">
        <v>240</v>
      </c>
      <c r="M14422" t="s">
        <v>258</v>
      </c>
      <c r="N14422" t="s">
        <v>259</v>
      </c>
      <c r="O14422" s="9">
        <f t="shared" si="723"/>
        <v>48</v>
      </c>
      <c r="P14422" s="1">
        <f t="shared" si="724"/>
        <v>2.7777777777777776E-2</v>
      </c>
      <c r="Q14422">
        <f t="shared" si="725"/>
        <v>8.3333333333333329E-2</v>
      </c>
    </row>
    <row r="14423" spans="2:17" x14ac:dyDescent="0.25">
      <c r="B14423" t="s">
        <v>264</v>
      </c>
      <c r="C14423">
        <v>175672</v>
      </c>
      <c r="D14423">
        <v>1</v>
      </c>
      <c r="E14423">
        <v>1</v>
      </c>
      <c r="F14423">
        <v>3</v>
      </c>
      <c r="G14423">
        <v>41881</v>
      </c>
      <c r="H14423" t="s">
        <v>7</v>
      </c>
      <c r="I14423" t="s">
        <v>8</v>
      </c>
      <c r="J14423">
        <v>144</v>
      </c>
      <c r="K14423">
        <v>4</v>
      </c>
      <c r="L14423" t="s">
        <v>240</v>
      </c>
      <c r="M14423" t="s">
        <v>258</v>
      </c>
      <c r="N14423" t="s">
        <v>259</v>
      </c>
      <c r="O14423" s="9">
        <f t="shared" si="723"/>
        <v>48</v>
      </c>
      <c r="P14423" s="1">
        <f t="shared" si="724"/>
        <v>2.7777777777777776E-2</v>
      </c>
      <c r="Q14423">
        <f t="shared" si="725"/>
        <v>8.3333333333333329E-2</v>
      </c>
    </row>
    <row r="14424" spans="2:17" x14ac:dyDescent="0.25">
      <c r="B14424" t="s">
        <v>264</v>
      </c>
      <c r="C14424">
        <v>176562</v>
      </c>
      <c r="D14424">
        <v>1</v>
      </c>
      <c r="E14424">
        <v>1</v>
      </c>
      <c r="F14424">
        <v>3</v>
      </c>
      <c r="G14424">
        <v>41915</v>
      </c>
      <c r="H14424" t="s">
        <v>7</v>
      </c>
      <c r="I14424" t="s">
        <v>8</v>
      </c>
      <c r="J14424">
        <v>144</v>
      </c>
      <c r="K14424">
        <v>4</v>
      </c>
      <c r="L14424" t="s">
        <v>240</v>
      </c>
      <c r="M14424" t="s">
        <v>258</v>
      </c>
      <c r="N14424" t="s">
        <v>259</v>
      </c>
      <c r="O14424" s="9">
        <f t="shared" si="723"/>
        <v>48</v>
      </c>
      <c r="P14424" s="1">
        <f t="shared" si="724"/>
        <v>2.7777777777777776E-2</v>
      </c>
      <c r="Q14424">
        <f t="shared" si="725"/>
        <v>8.3333333333333329E-2</v>
      </c>
    </row>
    <row r="14425" spans="2:17" x14ac:dyDescent="0.25">
      <c r="B14425" t="s">
        <v>264</v>
      </c>
      <c r="C14425">
        <v>192063</v>
      </c>
      <c r="D14425">
        <v>1</v>
      </c>
      <c r="E14425">
        <v>1</v>
      </c>
      <c r="F14425">
        <v>2.5</v>
      </c>
      <c r="G14425">
        <v>42191</v>
      </c>
      <c r="H14425" t="s">
        <v>7</v>
      </c>
      <c r="I14425" t="s">
        <v>8</v>
      </c>
      <c r="J14425">
        <v>144</v>
      </c>
      <c r="K14425">
        <v>4</v>
      </c>
      <c r="L14425" t="s">
        <v>240</v>
      </c>
      <c r="M14425" t="s">
        <v>258</v>
      </c>
      <c r="N14425" t="s">
        <v>259</v>
      </c>
      <c r="O14425" s="9">
        <f t="shared" si="723"/>
        <v>57.6</v>
      </c>
      <c r="P14425" s="1">
        <f t="shared" si="724"/>
        <v>2.7777777777777776E-2</v>
      </c>
      <c r="Q14425">
        <f t="shared" si="725"/>
        <v>6.9444444444444448E-2</v>
      </c>
    </row>
    <row r="14426" spans="2:17" x14ac:dyDescent="0.25">
      <c r="B14426" t="s">
        <v>264</v>
      </c>
      <c r="C14426">
        <v>154074</v>
      </c>
      <c r="D14426">
        <v>2</v>
      </c>
      <c r="E14426">
        <v>1</v>
      </c>
      <c r="F14426">
        <v>5</v>
      </c>
      <c r="G14426">
        <v>41361</v>
      </c>
      <c r="H14426" t="s">
        <v>5</v>
      </c>
      <c r="I14426" t="s">
        <v>6</v>
      </c>
      <c r="J14426">
        <v>181</v>
      </c>
      <c r="K14426">
        <v>5</v>
      </c>
      <c r="L14426" t="s">
        <v>239</v>
      </c>
      <c r="M14426" t="s">
        <v>5</v>
      </c>
      <c r="N14426" t="s">
        <v>259</v>
      </c>
      <c r="O14426" s="9">
        <f t="shared" si="723"/>
        <v>36.200000000000003</v>
      </c>
      <c r="P14426" s="1">
        <f t="shared" si="724"/>
        <v>2.7624309392265192E-2</v>
      </c>
      <c r="Q14426">
        <f t="shared" si="725"/>
        <v>0.13812154696132595</v>
      </c>
    </row>
    <row r="14427" spans="2:17" x14ac:dyDescent="0.25">
      <c r="B14427" t="s">
        <v>264</v>
      </c>
      <c r="C14427">
        <v>177426</v>
      </c>
      <c r="D14427">
        <v>2</v>
      </c>
      <c r="E14427">
        <v>2</v>
      </c>
      <c r="F14427">
        <v>24</v>
      </c>
      <c r="G14427">
        <v>41869</v>
      </c>
      <c r="H14427" t="s">
        <v>7</v>
      </c>
      <c r="I14427" t="s">
        <v>8</v>
      </c>
      <c r="J14427">
        <v>290</v>
      </c>
      <c r="K14427">
        <v>8</v>
      </c>
      <c r="L14427" t="s">
        <v>239</v>
      </c>
      <c r="M14427" t="s">
        <v>258</v>
      </c>
      <c r="N14427" t="s">
        <v>259</v>
      </c>
      <c r="O14427" s="9">
        <f t="shared" si="723"/>
        <v>12.083333333333334</v>
      </c>
      <c r="P14427" s="1">
        <f t="shared" si="724"/>
        <v>2.7586206896551724E-2</v>
      </c>
      <c r="Q14427">
        <f t="shared" si="725"/>
        <v>0.66206896551724137</v>
      </c>
    </row>
    <row r="14428" spans="2:17" x14ac:dyDescent="0.25">
      <c r="B14428" t="s">
        <v>264</v>
      </c>
      <c r="C14428">
        <v>168190</v>
      </c>
      <c r="D14428">
        <v>1</v>
      </c>
      <c r="E14428">
        <v>1</v>
      </c>
      <c r="F14428">
        <v>5</v>
      </c>
      <c r="G14428">
        <v>41694</v>
      </c>
      <c r="H14428" t="s">
        <v>7</v>
      </c>
      <c r="I14428" t="s">
        <v>8</v>
      </c>
      <c r="J14428">
        <v>290</v>
      </c>
      <c r="K14428">
        <v>8</v>
      </c>
      <c r="L14428" t="s">
        <v>240</v>
      </c>
      <c r="M14428" t="s">
        <v>258</v>
      </c>
      <c r="N14428" t="s">
        <v>259</v>
      </c>
      <c r="O14428" s="9">
        <f t="shared" si="723"/>
        <v>58</v>
      </c>
      <c r="P14428" s="1">
        <f t="shared" si="724"/>
        <v>2.7586206896551724E-2</v>
      </c>
      <c r="Q14428">
        <f t="shared" si="725"/>
        <v>0.13793103448275862</v>
      </c>
    </row>
    <row r="14429" spans="2:17" x14ac:dyDescent="0.25">
      <c r="B14429" t="s">
        <v>264</v>
      </c>
      <c r="C14429">
        <v>180035</v>
      </c>
      <c r="D14429">
        <v>2</v>
      </c>
      <c r="E14429">
        <v>1</v>
      </c>
      <c r="F14429">
        <v>15</v>
      </c>
      <c r="G14429">
        <v>42102</v>
      </c>
      <c r="H14429" t="s">
        <v>7</v>
      </c>
      <c r="I14429" t="s">
        <v>8</v>
      </c>
      <c r="J14429">
        <v>218</v>
      </c>
      <c r="K14429">
        <v>6</v>
      </c>
      <c r="L14429" t="s">
        <v>239</v>
      </c>
      <c r="M14429" t="s">
        <v>258</v>
      </c>
      <c r="N14429" t="s">
        <v>259</v>
      </c>
      <c r="O14429" s="9">
        <f t="shared" si="723"/>
        <v>14.533333333333333</v>
      </c>
      <c r="P14429" s="1">
        <f t="shared" si="724"/>
        <v>2.7522935779816515E-2</v>
      </c>
      <c r="Q14429">
        <f t="shared" si="725"/>
        <v>0.41284403669724773</v>
      </c>
    </row>
    <row r="14430" spans="2:17" x14ac:dyDescent="0.25">
      <c r="B14430" t="s">
        <v>264</v>
      </c>
      <c r="C14430">
        <v>180036</v>
      </c>
      <c r="D14430">
        <v>2</v>
      </c>
      <c r="E14430">
        <v>1</v>
      </c>
      <c r="F14430">
        <v>15</v>
      </c>
      <c r="G14430">
        <v>42102</v>
      </c>
      <c r="H14430" t="s">
        <v>7</v>
      </c>
      <c r="I14430" t="s">
        <v>8</v>
      </c>
      <c r="J14430">
        <v>218</v>
      </c>
      <c r="K14430">
        <v>6</v>
      </c>
      <c r="L14430" t="s">
        <v>239</v>
      </c>
      <c r="M14430" t="s">
        <v>258</v>
      </c>
      <c r="N14430" t="s">
        <v>259</v>
      </c>
      <c r="O14430" s="9">
        <f t="shared" si="723"/>
        <v>14.533333333333333</v>
      </c>
      <c r="P14430" s="1">
        <f t="shared" si="724"/>
        <v>2.7522935779816515E-2</v>
      </c>
      <c r="Q14430">
        <f t="shared" si="725"/>
        <v>0.41284403669724773</v>
      </c>
    </row>
    <row r="14431" spans="2:17" x14ac:dyDescent="0.25">
      <c r="B14431" t="s">
        <v>264</v>
      </c>
      <c r="C14431">
        <v>180035</v>
      </c>
      <c r="D14431">
        <v>2</v>
      </c>
      <c r="E14431">
        <v>1</v>
      </c>
      <c r="F14431">
        <v>15</v>
      </c>
      <c r="G14431">
        <v>42102</v>
      </c>
      <c r="H14431" t="s">
        <v>7</v>
      </c>
      <c r="I14431" t="s">
        <v>8</v>
      </c>
      <c r="J14431">
        <v>218</v>
      </c>
      <c r="K14431">
        <v>6</v>
      </c>
      <c r="L14431" t="s">
        <v>239</v>
      </c>
      <c r="M14431" t="s">
        <v>258</v>
      </c>
      <c r="N14431" t="s">
        <v>259</v>
      </c>
      <c r="O14431" s="9">
        <f t="shared" si="723"/>
        <v>14.533333333333333</v>
      </c>
      <c r="P14431" s="1">
        <f t="shared" si="724"/>
        <v>2.7522935779816515E-2</v>
      </c>
      <c r="Q14431">
        <f t="shared" si="725"/>
        <v>0.41284403669724773</v>
      </c>
    </row>
    <row r="14432" spans="2:17" x14ac:dyDescent="0.25">
      <c r="B14432" t="s">
        <v>264</v>
      </c>
      <c r="C14432">
        <v>180036</v>
      </c>
      <c r="D14432">
        <v>2</v>
      </c>
      <c r="E14432">
        <v>1</v>
      </c>
      <c r="F14432">
        <v>15</v>
      </c>
      <c r="G14432">
        <v>42102</v>
      </c>
      <c r="H14432" t="s">
        <v>7</v>
      </c>
      <c r="I14432" t="s">
        <v>8</v>
      </c>
      <c r="J14432">
        <v>218</v>
      </c>
      <c r="K14432">
        <v>6</v>
      </c>
      <c r="L14432" t="s">
        <v>239</v>
      </c>
      <c r="M14432" t="s">
        <v>258</v>
      </c>
      <c r="N14432" t="s">
        <v>259</v>
      </c>
      <c r="O14432" s="9">
        <f t="shared" si="723"/>
        <v>14.533333333333333</v>
      </c>
      <c r="P14432" s="1">
        <f t="shared" si="724"/>
        <v>2.7522935779816515E-2</v>
      </c>
      <c r="Q14432">
        <f t="shared" si="725"/>
        <v>0.41284403669724773</v>
      </c>
    </row>
    <row r="14433" spans="2:17" x14ac:dyDescent="0.25">
      <c r="B14433" t="s">
        <v>264</v>
      </c>
      <c r="C14433">
        <v>171693</v>
      </c>
      <c r="D14433">
        <v>1</v>
      </c>
      <c r="E14433">
        <v>1</v>
      </c>
      <c r="F14433">
        <v>5</v>
      </c>
      <c r="G14433">
        <v>41827</v>
      </c>
      <c r="H14433" t="s">
        <v>7</v>
      </c>
      <c r="I14433" t="s">
        <v>8</v>
      </c>
      <c r="J14433">
        <v>218</v>
      </c>
      <c r="K14433">
        <v>6</v>
      </c>
      <c r="L14433" t="s">
        <v>240</v>
      </c>
      <c r="M14433" t="s">
        <v>258</v>
      </c>
      <c r="N14433" t="s">
        <v>259</v>
      </c>
      <c r="O14433" s="9">
        <f t="shared" si="723"/>
        <v>43.6</v>
      </c>
      <c r="P14433" s="1">
        <f t="shared" si="724"/>
        <v>2.7522935779816515E-2</v>
      </c>
      <c r="Q14433">
        <f t="shared" si="725"/>
        <v>0.13761467889908258</v>
      </c>
    </row>
    <row r="14434" spans="2:17" x14ac:dyDescent="0.25">
      <c r="B14434" t="s">
        <v>264</v>
      </c>
      <c r="C14434">
        <v>173039</v>
      </c>
      <c r="D14434">
        <v>2</v>
      </c>
      <c r="E14434">
        <v>1</v>
      </c>
      <c r="F14434">
        <v>25</v>
      </c>
      <c r="G14434">
        <v>41854</v>
      </c>
      <c r="H14434" t="s">
        <v>5</v>
      </c>
      <c r="I14434" t="s">
        <v>8</v>
      </c>
      <c r="J14434">
        <v>800</v>
      </c>
      <c r="K14434">
        <v>22</v>
      </c>
      <c r="L14434" t="s">
        <v>239</v>
      </c>
      <c r="M14434" t="s">
        <v>5</v>
      </c>
      <c r="N14434" t="s">
        <v>259</v>
      </c>
      <c r="O14434" s="9">
        <f t="shared" si="723"/>
        <v>32</v>
      </c>
      <c r="P14434" s="1">
        <f t="shared" si="724"/>
        <v>2.75E-2</v>
      </c>
      <c r="Q14434">
        <f t="shared" si="725"/>
        <v>0.6875</v>
      </c>
    </row>
    <row r="14435" spans="2:17" x14ac:dyDescent="0.25">
      <c r="B14435" t="s">
        <v>264</v>
      </c>
      <c r="C14435">
        <v>178849</v>
      </c>
      <c r="D14435">
        <v>2</v>
      </c>
      <c r="E14435">
        <v>1</v>
      </c>
      <c r="F14435">
        <v>15</v>
      </c>
      <c r="G14435">
        <v>41819</v>
      </c>
      <c r="H14435" t="s">
        <v>5</v>
      </c>
      <c r="I14435" t="s">
        <v>6</v>
      </c>
      <c r="J14435">
        <v>182</v>
      </c>
      <c r="K14435">
        <v>5</v>
      </c>
      <c r="L14435" t="s">
        <v>239</v>
      </c>
      <c r="M14435" t="s">
        <v>5</v>
      </c>
      <c r="N14435" t="s">
        <v>259</v>
      </c>
      <c r="O14435" s="9">
        <f t="shared" si="723"/>
        <v>12.133333333333333</v>
      </c>
      <c r="P14435" s="1">
        <f t="shared" si="724"/>
        <v>2.7472527472527472E-2</v>
      </c>
      <c r="Q14435">
        <f t="shared" si="725"/>
        <v>0.41208791208791207</v>
      </c>
    </row>
    <row r="14436" spans="2:17" x14ac:dyDescent="0.25">
      <c r="B14436" t="s">
        <v>264</v>
      </c>
      <c r="C14436">
        <v>168309</v>
      </c>
      <c r="D14436">
        <v>1</v>
      </c>
      <c r="E14436">
        <v>1</v>
      </c>
      <c r="F14436">
        <v>5</v>
      </c>
      <c r="G14436">
        <v>41717</v>
      </c>
      <c r="H14436" t="s">
        <v>7</v>
      </c>
      <c r="I14436" t="s">
        <v>8</v>
      </c>
      <c r="J14436">
        <v>182</v>
      </c>
      <c r="K14436">
        <v>5</v>
      </c>
      <c r="L14436" t="s">
        <v>240</v>
      </c>
      <c r="M14436" t="s">
        <v>258</v>
      </c>
      <c r="N14436" t="s">
        <v>259</v>
      </c>
      <c r="O14436" s="9">
        <f t="shared" si="723"/>
        <v>36.4</v>
      </c>
      <c r="P14436" s="1">
        <f t="shared" si="724"/>
        <v>2.7472527472527472E-2</v>
      </c>
      <c r="Q14436">
        <f t="shared" si="725"/>
        <v>0.13736263736263737</v>
      </c>
    </row>
    <row r="14437" spans="2:17" x14ac:dyDescent="0.25">
      <c r="B14437" t="s">
        <v>264</v>
      </c>
      <c r="C14437">
        <v>179422</v>
      </c>
      <c r="D14437">
        <v>2</v>
      </c>
      <c r="E14437">
        <v>2</v>
      </c>
      <c r="F14437">
        <v>10</v>
      </c>
      <c r="G14437">
        <v>41974</v>
      </c>
      <c r="H14437" t="s">
        <v>7</v>
      </c>
      <c r="I14437" t="s">
        <v>8</v>
      </c>
      <c r="J14437">
        <v>146</v>
      </c>
      <c r="K14437">
        <v>4</v>
      </c>
      <c r="L14437" t="s">
        <v>239</v>
      </c>
      <c r="M14437" t="s">
        <v>258</v>
      </c>
      <c r="N14437" t="s">
        <v>259</v>
      </c>
      <c r="O14437" s="9">
        <f t="shared" si="723"/>
        <v>14.6</v>
      </c>
      <c r="P14437" s="1">
        <f t="shared" si="724"/>
        <v>2.7397260273972601E-2</v>
      </c>
      <c r="Q14437">
        <f t="shared" si="725"/>
        <v>0.27397260273972601</v>
      </c>
    </row>
    <row r="14438" spans="2:17" x14ac:dyDescent="0.25">
      <c r="B14438" t="s">
        <v>264</v>
      </c>
      <c r="C14438">
        <v>172104</v>
      </c>
      <c r="D14438">
        <v>1</v>
      </c>
      <c r="E14438">
        <v>1</v>
      </c>
      <c r="F14438">
        <v>6.5</v>
      </c>
      <c r="G14438">
        <v>41800</v>
      </c>
      <c r="H14438" t="s">
        <v>7</v>
      </c>
      <c r="I14438" t="s">
        <v>8</v>
      </c>
      <c r="J14438">
        <v>146</v>
      </c>
      <c r="K14438">
        <v>4</v>
      </c>
      <c r="L14438" t="s">
        <v>240</v>
      </c>
      <c r="M14438" t="s">
        <v>258</v>
      </c>
      <c r="N14438" t="s">
        <v>259</v>
      </c>
      <c r="O14438" s="9">
        <f t="shared" si="723"/>
        <v>22.46153846153846</v>
      </c>
      <c r="P14438" s="1">
        <f t="shared" si="724"/>
        <v>2.7397260273972601E-2</v>
      </c>
      <c r="Q14438">
        <f t="shared" si="725"/>
        <v>0.17808219178082191</v>
      </c>
    </row>
    <row r="14439" spans="2:17" x14ac:dyDescent="0.25">
      <c r="B14439" t="s">
        <v>264</v>
      </c>
      <c r="C14439">
        <v>172110</v>
      </c>
      <c r="D14439">
        <v>1</v>
      </c>
      <c r="E14439">
        <v>1</v>
      </c>
      <c r="F14439">
        <v>6.5</v>
      </c>
      <c r="G14439">
        <v>41801</v>
      </c>
      <c r="H14439" t="s">
        <v>7</v>
      </c>
      <c r="I14439" t="s">
        <v>8</v>
      </c>
      <c r="J14439">
        <v>146</v>
      </c>
      <c r="K14439">
        <v>4</v>
      </c>
      <c r="L14439" t="s">
        <v>240</v>
      </c>
      <c r="M14439" t="s">
        <v>258</v>
      </c>
      <c r="N14439" t="s">
        <v>259</v>
      </c>
      <c r="O14439" s="9">
        <f t="shared" si="723"/>
        <v>22.46153846153846</v>
      </c>
      <c r="P14439" s="1">
        <f t="shared" si="724"/>
        <v>2.7397260273972601E-2</v>
      </c>
      <c r="Q14439">
        <f t="shared" si="725"/>
        <v>0.17808219178082191</v>
      </c>
    </row>
    <row r="14440" spans="2:17" x14ac:dyDescent="0.25">
      <c r="B14440" t="s">
        <v>264</v>
      </c>
      <c r="C14440">
        <v>170768</v>
      </c>
      <c r="D14440">
        <v>1</v>
      </c>
      <c r="E14440">
        <v>1</v>
      </c>
      <c r="F14440">
        <v>6</v>
      </c>
      <c r="G14440">
        <v>41749</v>
      </c>
      <c r="H14440" t="s">
        <v>7</v>
      </c>
      <c r="I14440" t="s">
        <v>8</v>
      </c>
      <c r="J14440">
        <v>146</v>
      </c>
      <c r="K14440">
        <v>4</v>
      </c>
      <c r="L14440" t="s">
        <v>240</v>
      </c>
      <c r="M14440" t="s">
        <v>258</v>
      </c>
      <c r="N14440" t="s">
        <v>259</v>
      </c>
      <c r="O14440" s="9">
        <f t="shared" si="723"/>
        <v>24.333333333333332</v>
      </c>
      <c r="P14440" s="1">
        <f t="shared" si="724"/>
        <v>2.7397260273972601E-2</v>
      </c>
      <c r="Q14440">
        <f t="shared" si="725"/>
        <v>0.16438356164383561</v>
      </c>
    </row>
    <row r="14441" spans="2:17" x14ac:dyDescent="0.25">
      <c r="B14441" t="s">
        <v>264</v>
      </c>
      <c r="C14441">
        <v>182358</v>
      </c>
      <c r="D14441">
        <v>1</v>
      </c>
      <c r="E14441">
        <v>1</v>
      </c>
      <c r="F14441">
        <v>6</v>
      </c>
      <c r="G14441">
        <v>41868</v>
      </c>
      <c r="H14441" t="s">
        <v>7</v>
      </c>
      <c r="I14441" t="s">
        <v>8</v>
      </c>
      <c r="J14441">
        <v>146</v>
      </c>
      <c r="K14441">
        <v>4</v>
      </c>
      <c r="L14441" t="s">
        <v>240</v>
      </c>
      <c r="M14441" t="s">
        <v>258</v>
      </c>
      <c r="N14441" t="s">
        <v>259</v>
      </c>
      <c r="O14441" s="9">
        <f t="shared" si="723"/>
        <v>24.333333333333332</v>
      </c>
      <c r="P14441" s="1">
        <f t="shared" si="724"/>
        <v>2.7397260273972601E-2</v>
      </c>
      <c r="Q14441">
        <f t="shared" si="725"/>
        <v>0.16438356164383561</v>
      </c>
    </row>
    <row r="14442" spans="2:17" x14ac:dyDescent="0.25">
      <c r="B14442" t="s">
        <v>264</v>
      </c>
      <c r="C14442">
        <v>154125</v>
      </c>
      <c r="D14442">
        <v>1</v>
      </c>
      <c r="E14442">
        <v>1</v>
      </c>
      <c r="F14442">
        <v>6</v>
      </c>
      <c r="G14442">
        <v>41834</v>
      </c>
      <c r="H14442" t="s">
        <v>7</v>
      </c>
      <c r="I14442" t="s">
        <v>8</v>
      </c>
      <c r="J14442">
        <v>146</v>
      </c>
      <c r="K14442">
        <v>4</v>
      </c>
      <c r="L14442" t="s">
        <v>240</v>
      </c>
      <c r="M14442" t="s">
        <v>258</v>
      </c>
      <c r="N14442" t="s">
        <v>259</v>
      </c>
      <c r="O14442" s="9">
        <f t="shared" si="723"/>
        <v>24.333333333333332</v>
      </c>
      <c r="P14442" s="1">
        <f t="shared" si="724"/>
        <v>2.7397260273972601E-2</v>
      </c>
      <c r="Q14442">
        <f t="shared" si="725"/>
        <v>0.16438356164383561</v>
      </c>
    </row>
    <row r="14443" spans="2:17" x14ac:dyDescent="0.25">
      <c r="B14443" t="s">
        <v>264</v>
      </c>
      <c r="C14443">
        <v>169369</v>
      </c>
      <c r="D14443">
        <v>1</v>
      </c>
      <c r="E14443">
        <v>1</v>
      </c>
      <c r="F14443">
        <v>6</v>
      </c>
      <c r="G14443">
        <v>41891</v>
      </c>
      <c r="H14443" t="s">
        <v>7</v>
      </c>
      <c r="I14443" t="s">
        <v>8</v>
      </c>
      <c r="J14443">
        <v>146</v>
      </c>
      <c r="K14443">
        <v>4</v>
      </c>
      <c r="L14443" t="s">
        <v>240</v>
      </c>
      <c r="M14443" t="s">
        <v>258</v>
      </c>
      <c r="N14443" t="s">
        <v>259</v>
      </c>
      <c r="O14443" s="9">
        <f t="shared" si="723"/>
        <v>24.333333333333332</v>
      </c>
      <c r="P14443" s="1">
        <f t="shared" si="724"/>
        <v>2.7397260273972601E-2</v>
      </c>
      <c r="Q14443">
        <f t="shared" si="725"/>
        <v>0.16438356164383561</v>
      </c>
    </row>
    <row r="14444" spans="2:17" x14ac:dyDescent="0.25">
      <c r="B14444" t="s">
        <v>264</v>
      </c>
      <c r="C14444">
        <v>183210</v>
      </c>
      <c r="D14444">
        <v>1</v>
      </c>
      <c r="E14444">
        <v>1</v>
      </c>
      <c r="F14444">
        <v>6</v>
      </c>
      <c r="G14444">
        <v>42328</v>
      </c>
      <c r="H14444" t="s">
        <v>7</v>
      </c>
      <c r="I14444" t="s">
        <v>8</v>
      </c>
      <c r="J14444">
        <v>146</v>
      </c>
      <c r="K14444">
        <v>4</v>
      </c>
      <c r="L14444" t="s">
        <v>240</v>
      </c>
      <c r="M14444" t="s">
        <v>258</v>
      </c>
      <c r="N14444" t="s">
        <v>259</v>
      </c>
      <c r="O14444" s="9">
        <f t="shared" si="723"/>
        <v>24.333333333333332</v>
      </c>
      <c r="P14444" s="1">
        <f t="shared" si="724"/>
        <v>2.7397260273972601E-2</v>
      </c>
      <c r="Q14444">
        <f t="shared" si="725"/>
        <v>0.16438356164383561</v>
      </c>
    </row>
    <row r="14445" spans="2:17" x14ac:dyDescent="0.25">
      <c r="B14445" t="s">
        <v>264</v>
      </c>
      <c r="C14445">
        <v>183210</v>
      </c>
      <c r="D14445">
        <v>1</v>
      </c>
      <c r="E14445">
        <v>1</v>
      </c>
      <c r="F14445">
        <v>6</v>
      </c>
      <c r="G14445">
        <v>42328</v>
      </c>
      <c r="H14445" t="s">
        <v>7</v>
      </c>
      <c r="I14445" t="s">
        <v>8</v>
      </c>
      <c r="J14445">
        <v>146</v>
      </c>
      <c r="K14445">
        <v>4</v>
      </c>
      <c r="L14445" t="s">
        <v>240</v>
      </c>
      <c r="M14445" t="s">
        <v>258</v>
      </c>
      <c r="N14445" t="s">
        <v>259</v>
      </c>
      <c r="O14445" s="9">
        <f t="shared" si="723"/>
        <v>24.333333333333332</v>
      </c>
      <c r="P14445" s="1">
        <f t="shared" si="724"/>
        <v>2.7397260273972601E-2</v>
      </c>
      <c r="Q14445">
        <f t="shared" si="725"/>
        <v>0.16438356164383561</v>
      </c>
    </row>
    <row r="14446" spans="2:17" x14ac:dyDescent="0.25">
      <c r="B14446" t="s">
        <v>264</v>
      </c>
      <c r="C14446">
        <v>184202</v>
      </c>
      <c r="D14446">
        <v>1</v>
      </c>
      <c r="E14446">
        <v>1</v>
      </c>
      <c r="F14446">
        <v>4</v>
      </c>
      <c r="G14446">
        <v>42307</v>
      </c>
      <c r="H14446" t="s">
        <v>7</v>
      </c>
      <c r="I14446" t="s">
        <v>8</v>
      </c>
      <c r="J14446">
        <v>146</v>
      </c>
      <c r="K14446">
        <v>4</v>
      </c>
      <c r="L14446" t="s">
        <v>240</v>
      </c>
      <c r="M14446" t="s">
        <v>258</v>
      </c>
      <c r="N14446" t="s">
        <v>259</v>
      </c>
      <c r="O14446" s="9">
        <f t="shared" si="723"/>
        <v>36.5</v>
      </c>
      <c r="P14446" s="1">
        <f t="shared" si="724"/>
        <v>2.7397260273972601E-2</v>
      </c>
      <c r="Q14446">
        <f t="shared" si="725"/>
        <v>0.1095890410958904</v>
      </c>
    </row>
    <row r="14447" spans="2:17" x14ac:dyDescent="0.25">
      <c r="B14447" t="s">
        <v>264</v>
      </c>
      <c r="C14447">
        <v>190285</v>
      </c>
      <c r="D14447">
        <v>1</v>
      </c>
      <c r="E14447">
        <v>1</v>
      </c>
      <c r="F14447">
        <v>4</v>
      </c>
      <c r="G14447">
        <v>42326</v>
      </c>
      <c r="H14447" t="s">
        <v>5</v>
      </c>
      <c r="I14447" t="s">
        <v>6</v>
      </c>
      <c r="J14447">
        <v>146</v>
      </c>
      <c r="K14447">
        <v>4</v>
      </c>
      <c r="L14447" t="s">
        <v>240</v>
      </c>
      <c r="M14447" t="s">
        <v>5</v>
      </c>
      <c r="N14447" t="s">
        <v>259</v>
      </c>
      <c r="O14447" s="9">
        <f t="shared" si="723"/>
        <v>36.5</v>
      </c>
      <c r="P14447" s="1">
        <f t="shared" si="724"/>
        <v>2.7397260273972601E-2</v>
      </c>
      <c r="Q14447">
        <f t="shared" si="725"/>
        <v>0.1095890410958904</v>
      </c>
    </row>
    <row r="14448" spans="2:17" x14ac:dyDescent="0.25">
      <c r="B14448" t="s">
        <v>264</v>
      </c>
      <c r="C14448">
        <v>190286</v>
      </c>
      <c r="D14448">
        <v>1</v>
      </c>
      <c r="E14448">
        <v>1</v>
      </c>
      <c r="F14448">
        <v>4</v>
      </c>
      <c r="G14448">
        <v>42326</v>
      </c>
      <c r="H14448" t="s">
        <v>7</v>
      </c>
      <c r="I14448" t="s">
        <v>8</v>
      </c>
      <c r="J14448">
        <v>146</v>
      </c>
      <c r="K14448">
        <v>4</v>
      </c>
      <c r="L14448" t="s">
        <v>240</v>
      </c>
      <c r="M14448" t="s">
        <v>258</v>
      </c>
      <c r="N14448" t="s">
        <v>259</v>
      </c>
      <c r="O14448" s="9">
        <f t="shared" si="723"/>
        <v>36.5</v>
      </c>
      <c r="P14448" s="1">
        <f t="shared" si="724"/>
        <v>2.7397260273972601E-2</v>
      </c>
      <c r="Q14448">
        <f t="shared" si="725"/>
        <v>0.1095890410958904</v>
      </c>
    </row>
    <row r="14449" spans="2:17" x14ac:dyDescent="0.25">
      <c r="B14449" t="s">
        <v>264</v>
      </c>
      <c r="C14449">
        <v>180770</v>
      </c>
      <c r="D14449">
        <v>1</v>
      </c>
      <c r="E14449">
        <v>1</v>
      </c>
      <c r="F14449">
        <v>3</v>
      </c>
      <c r="G14449">
        <v>41906</v>
      </c>
      <c r="H14449" t="s">
        <v>7</v>
      </c>
      <c r="I14449" t="s">
        <v>8</v>
      </c>
      <c r="J14449">
        <v>146</v>
      </c>
      <c r="K14449">
        <v>4</v>
      </c>
      <c r="L14449" t="s">
        <v>240</v>
      </c>
      <c r="M14449" t="s">
        <v>258</v>
      </c>
      <c r="N14449" t="s">
        <v>259</v>
      </c>
      <c r="O14449" s="9">
        <f t="shared" si="723"/>
        <v>48.666666666666664</v>
      </c>
      <c r="P14449" s="1">
        <f t="shared" si="724"/>
        <v>2.7397260273972601E-2</v>
      </c>
      <c r="Q14449">
        <f t="shared" si="725"/>
        <v>8.2191780821917804E-2</v>
      </c>
    </row>
    <row r="14450" spans="2:17" x14ac:dyDescent="0.25">
      <c r="B14450" t="s">
        <v>264</v>
      </c>
      <c r="C14450">
        <v>176440</v>
      </c>
      <c r="D14450">
        <v>1</v>
      </c>
      <c r="E14450">
        <v>1</v>
      </c>
      <c r="F14450">
        <v>3</v>
      </c>
      <c r="G14450">
        <v>41867</v>
      </c>
      <c r="H14450" t="s">
        <v>7</v>
      </c>
      <c r="I14450" t="s">
        <v>8</v>
      </c>
      <c r="J14450">
        <v>146</v>
      </c>
      <c r="K14450">
        <v>4</v>
      </c>
      <c r="L14450" t="s">
        <v>240</v>
      </c>
      <c r="M14450" t="s">
        <v>258</v>
      </c>
      <c r="N14450" t="s">
        <v>259</v>
      </c>
      <c r="O14450" s="9">
        <f t="shared" si="723"/>
        <v>48.666666666666664</v>
      </c>
      <c r="P14450" s="1">
        <f t="shared" si="724"/>
        <v>2.7397260273972601E-2</v>
      </c>
      <c r="Q14450">
        <f t="shared" si="725"/>
        <v>8.2191780821917804E-2</v>
      </c>
    </row>
    <row r="14451" spans="2:17" x14ac:dyDescent="0.25">
      <c r="B14451" t="s">
        <v>264</v>
      </c>
      <c r="C14451">
        <v>184470</v>
      </c>
      <c r="D14451">
        <v>1</v>
      </c>
      <c r="E14451">
        <v>1</v>
      </c>
      <c r="F14451">
        <v>5</v>
      </c>
      <c r="G14451">
        <v>42356</v>
      </c>
      <c r="H14451" t="s">
        <v>7</v>
      </c>
      <c r="I14451" t="s">
        <v>8</v>
      </c>
      <c r="J14451">
        <v>293</v>
      </c>
      <c r="K14451">
        <v>8</v>
      </c>
      <c r="L14451" t="s">
        <v>240</v>
      </c>
      <c r="M14451" t="s">
        <v>258</v>
      </c>
      <c r="N14451" t="s">
        <v>259</v>
      </c>
      <c r="O14451" s="9">
        <f t="shared" si="723"/>
        <v>58.6</v>
      </c>
      <c r="P14451" s="1">
        <f t="shared" si="724"/>
        <v>2.7303754266211604E-2</v>
      </c>
      <c r="Q14451">
        <f t="shared" si="725"/>
        <v>0.13651877133105803</v>
      </c>
    </row>
    <row r="14452" spans="2:17" x14ac:dyDescent="0.25">
      <c r="B14452" t="s">
        <v>264</v>
      </c>
      <c r="C14452">
        <v>174648</v>
      </c>
      <c r="D14452">
        <v>2</v>
      </c>
      <c r="E14452">
        <v>2</v>
      </c>
      <c r="F14452">
        <v>12.5</v>
      </c>
      <c r="G14452">
        <v>42025</v>
      </c>
      <c r="H14452" t="s">
        <v>7</v>
      </c>
      <c r="I14452" t="s">
        <v>8</v>
      </c>
      <c r="J14452">
        <v>220</v>
      </c>
      <c r="K14452">
        <v>6</v>
      </c>
      <c r="L14452" t="s">
        <v>239</v>
      </c>
      <c r="M14452" t="s">
        <v>258</v>
      </c>
      <c r="N14452" t="s">
        <v>259</v>
      </c>
      <c r="O14452" s="9">
        <f t="shared" si="723"/>
        <v>17.600000000000001</v>
      </c>
      <c r="P14452" s="1">
        <f t="shared" si="724"/>
        <v>2.7272727272727271E-2</v>
      </c>
      <c r="Q14452">
        <f t="shared" si="725"/>
        <v>0.34090909090909088</v>
      </c>
    </row>
    <row r="14453" spans="2:17" x14ac:dyDescent="0.25">
      <c r="B14453" t="s">
        <v>264</v>
      </c>
      <c r="C14453">
        <v>180445</v>
      </c>
      <c r="D14453">
        <v>1</v>
      </c>
      <c r="E14453">
        <v>1</v>
      </c>
      <c r="F14453">
        <v>4</v>
      </c>
      <c r="G14453">
        <v>42025</v>
      </c>
      <c r="H14453" t="s">
        <v>7</v>
      </c>
      <c r="I14453" t="s">
        <v>8</v>
      </c>
      <c r="J14453">
        <v>110</v>
      </c>
      <c r="K14453">
        <v>3</v>
      </c>
      <c r="L14453" t="s">
        <v>240</v>
      </c>
      <c r="M14453" t="s">
        <v>258</v>
      </c>
      <c r="N14453" t="s">
        <v>259</v>
      </c>
      <c r="O14453" s="9">
        <f t="shared" si="723"/>
        <v>27.5</v>
      </c>
      <c r="P14453" s="1">
        <f t="shared" si="724"/>
        <v>2.7272727272727271E-2</v>
      </c>
      <c r="Q14453">
        <f t="shared" si="725"/>
        <v>0.10909090909090909</v>
      </c>
    </row>
    <row r="14454" spans="2:17" x14ac:dyDescent="0.25">
      <c r="B14454" t="s">
        <v>264</v>
      </c>
      <c r="C14454">
        <v>179276</v>
      </c>
      <c r="D14454">
        <v>1</v>
      </c>
      <c r="E14454">
        <v>1</v>
      </c>
      <c r="F14454">
        <v>3</v>
      </c>
      <c r="G14454">
        <v>41905</v>
      </c>
      <c r="H14454" t="s">
        <v>5</v>
      </c>
      <c r="I14454" t="s">
        <v>6</v>
      </c>
      <c r="J14454">
        <v>110</v>
      </c>
      <c r="K14454">
        <v>3</v>
      </c>
      <c r="L14454" t="s">
        <v>240</v>
      </c>
      <c r="M14454" t="s">
        <v>5</v>
      </c>
      <c r="N14454" t="s">
        <v>259</v>
      </c>
      <c r="O14454" s="9">
        <f t="shared" si="723"/>
        <v>36.666666666666664</v>
      </c>
      <c r="P14454" s="1">
        <f t="shared" si="724"/>
        <v>2.7272727272727271E-2</v>
      </c>
      <c r="Q14454">
        <f t="shared" si="725"/>
        <v>8.1818181818181818E-2</v>
      </c>
    </row>
    <row r="14455" spans="2:17" x14ac:dyDescent="0.25">
      <c r="B14455" t="s">
        <v>264</v>
      </c>
      <c r="C14455">
        <v>179507</v>
      </c>
      <c r="D14455">
        <v>1</v>
      </c>
      <c r="E14455">
        <v>1</v>
      </c>
      <c r="F14455">
        <v>3</v>
      </c>
      <c r="G14455">
        <v>41953</v>
      </c>
      <c r="H14455" t="s">
        <v>7</v>
      </c>
      <c r="I14455" t="s">
        <v>8</v>
      </c>
      <c r="J14455">
        <v>110</v>
      </c>
      <c r="K14455">
        <v>3</v>
      </c>
      <c r="L14455" t="s">
        <v>240</v>
      </c>
      <c r="M14455" t="s">
        <v>258</v>
      </c>
      <c r="N14455" t="s">
        <v>259</v>
      </c>
      <c r="O14455" s="9">
        <f t="shared" si="723"/>
        <v>36.666666666666664</v>
      </c>
      <c r="P14455" s="1">
        <f t="shared" si="724"/>
        <v>2.7272727272727271E-2</v>
      </c>
      <c r="Q14455">
        <f t="shared" si="725"/>
        <v>8.1818181818181818E-2</v>
      </c>
    </row>
    <row r="14456" spans="2:17" x14ac:dyDescent="0.25">
      <c r="B14456" t="s">
        <v>264</v>
      </c>
      <c r="C14456">
        <v>185026</v>
      </c>
      <c r="D14456">
        <v>1</v>
      </c>
      <c r="E14456">
        <v>1</v>
      </c>
      <c r="F14456">
        <v>3</v>
      </c>
      <c r="G14456">
        <v>42184</v>
      </c>
      <c r="H14456" t="s">
        <v>7</v>
      </c>
      <c r="I14456" t="s">
        <v>8</v>
      </c>
      <c r="J14456">
        <v>110</v>
      </c>
      <c r="K14456">
        <v>3</v>
      </c>
      <c r="L14456" t="s">
        <v>240</v>
      </c>
      <c r="M14456" t="s">
        <v>258</v>
      </c>
      <c r="N14456" t="s">
        <v>259</v>
      </c>
      <c r="O14456" s="9">
        <f t="shared" si="723"/>
        <v>36.666666666666664</v>
      </c>
      <c r="P14456" s="1">
        <f t="shared" si="724"/>
        <v>2.7272727272727271E-2</v>
      </c>
      <c r="Q14456">
        <f t="shared" si="725"/>
        <v>8.1818181818181818E-2</v>
      </c>
    </row>
    <row r="14457" spans="2:17" x14ac:dyDescent="0.25">
      <c r="B14457" t="s">
        <v>264</v>
      </c>
      <c r="C14457">
        <v>189312</v>
      </c>
      <c r="D14457">
        <v>1</v>
      </c>
      <c r="E14457">
        <v>1</v>
      </c>
      <c r="F14457">
        <v>2</v>
      </c>
      <c r="G14457">
        <v>42121</v>
      </c>
      <c r="H14457" t="s">
        <v>7</v>
      </c>
      <c r="I14457" t="s">
        <v>8</v>
      </c>
      <c r="J14457">
        <v>110</v>
      </c>
      <c r="K14457">
        <v>3</v>
      </c>
      <c r="L14457" t="s">
        <v>240</v>
      </c>
      <c r="M14457" t="s">
        <v>258</v>
      </c>
      <c r="N14457" t="s">
        <v>259</v>
      </c>
      <c r="O14457" s="9">
        <f t="shared" si="723"/>
        <v>55</v>
      </c>
      <c r="P14457" s="1">
        <f t="shared" si="724"/>
        <v>2.7272727272727271E-2</v>
      </c>
      <c r="Q14457">
        <f t="shared" si="725"/>
        <v>5.4545454545454543E-2</v>
      </c>
    </row>
    <row r="14458" spans="2:17" x14ac:dyDescent="0.25">
      <c r="B14458" t="s">
        <v>264</v>
      </c>
      <c r="C14458">
        <v>185382</v>
      </c>
      <c r="D14458">
        <v>1</v>
      </c>
      <c r="E14458">
        <v>1</v>
      </c>
      <c r="F14458">
        <v>3</v>
      </c>
      <c r="G14458">
        <v>42324</v>
      </c>
      <c r="H14458" t="s">
        <v>7</v>
      </c>
      <c r="I14458" t="s">
        <v>8</v>
      </c>
      <c r="J14458">
        <v>220</v>
      </c>
      <c r="K14458">
        <v>6</v>
      </c>
      <c r="L14458" t="s">
        <v>240</v>
      </c>
      <c r="M14458" t="s">
        <v>258</v>
      </c>
      <c r="N14458" t="s">
        <v>259</v>
      </c>
      <c r="O14458" s="9">
        <f t="shared" si="723"/>
        <v>73.333333333333329</v>
      </c>
      <c r="P14458" s="1">
        <f t="shared" si="724"/>
        <v>2.7272727272727271E-2</v>
      </c>
      <c r="Q14458">
        <f t="shared" si="725"/>
        <v>8.1818181818181818E-2</v>
      </c>
    </row>
    <row r="14459" spans="2:17" x14ac:dyDescent="0.25">
      <c r="B14459" t="s">
        <v>264</v>
      </c>
      <c r="C14459">
        <v>170999</v>
      </c>
      <c r="D14459">
        <v>2</v>
      </c>
      <c r="E14459">
        <v>2</v>
      </c>
      <c r="F14459">
        <v>12</v>
      </c>
      <c r="G14459">
        <v>41744</v>
      </c>
      <c r="H14459" t="s">
        <v>7</v>
      </c>
      <c r="I14459" t="s">
        <v>8</v>
      </c>
      <c r="J14459">
        <v>147</v>
      </c>
      <c r="K14459">
        <v>4</v>
      </c>
      <c r="L14459" t="s">
        <v>239</v>
      </c>
      <c r="M14459" t="s">
        <v>258</v>
      </c>
      <c r="N14459" t="s">
        <v>259</v>
      </c>
      <c r="O14459" s="9">
        <f t="shared" ref="O14459:O14522" si="726">J14459/F14459</f>
        <v>12.25</v>
      </c>
      <c r="P14459" s="1">
        <f t="shared" ref="P14459:P14522" si="727">K14459/J14459</f>
        <v>2.7210884353741496E-2</v>
      </c>
      <c r="Q14459">
        <f t="shared" si="725"/>
        <v>0.32653061224489793</v>
      </c>
    </row>
    <row r="14460" spans="2:17" x14ac:dyDescent="0.25">
      <c r="B14460" t="s">
        <v>264</v>
      </c>
      <c r="C14460">
        <v>180778</v>
      </c>
      <c r="D14460">
        <v>2</v>
      </c>
      <c r="E14460">
        <v>2</v>
      </c>
      <c r="F14460">
        <v>12</v>
      </c>
      <c r="G14460">
        <v>41902</v>
      </c>
      <c r="H14460" t="s">
        <v>7</v>
      </c>
      <c r="I14460" t="s">
        <v>8</v>
      </c>
      <c r="J14460">
        <v>147</v>
      </c>
      <c r="K14460">
        <v>4</v>
      </c>
      <c r="L14460" t="s">
        <v>239</v>
      </c>
      <c r="M14460" t="s">
        <v>258</v>
      </c>
      <c r="N14460" t="s">
        <v>259</v>
      </c>
      <c r="O14460" s="9">
        <f t="shared" si="726"/>
        <v>12.25</v>
      </c>
      <c r="P14460" s="1">
        <f t="shared" si="727"/>
        <v>2.7210884353741496E-2</v>
      </c>
      <c r="Q14460">
        <f t="shared" ref="Q14460:Q14523" si="728">F14460*P14460</f>
        <v>0.32653061224489793</v>
      </c>
    </row>
    <row r="14461" spans="2:17" x14ac:dyDescent="0.25">
      <c r="B14461" t="s">
        <v>264</v>
      </c>
      <c r="C14461">
        <v>157031</v>
      </c>
      <c r="D14461">
        <v>2</v>
      </c>
      <c r="E14461">
        <v>2</v>
      </c>
      <c r="F14461">
        <v>7</v>
      </c>
      <c r="G14461">
        <v>41410</v>
      </c>
      <c r="H14461" t="s">
        <v>7</v>
      </c>
      <c r="I14461" t="s">
        <v>8</v>
      </c>
      <c r="J14461">
        <v>147</v>
      </c>
      <c r="K14461">
        <v>4</v>
      </c>
      <c r="L14461" t="s">
        <v>239</v>
      </c>
      <c r="M14461" t="s">
        <v>258</v>
      </c>
      <c r="N14461" t="s">
        <v>259</v>
      </c>
      <c r="O14461" s="9">
        <f t="shared" si="726"/>
        <v>21</v>
      </c>
      <c r="P14461" s="1">
        <f t="shared" si="727"/>
        <v>2.7210884353741496E-2</v>
      </c>
      <c r="Q14461">
        <f t="shared" si="728"/>
        <v>0.19047619047619047</v>
      </c>
    </row>
    <row r="14462" spans="2:17" x14ac:dyDescent="0.25">
      <c r="B14462" t="s">
        <v>264</v>
      </c>
      <c r="C14462">
        <v>175328</v>
      </c>
      <c r="D14462">
        <v>2</v>
      </c>
      <c r="E14462">
        <v>2</v>
      </c>
      <c r="F14462">
        <v>7</v>
      </c>
      <c r="G14462">
        <v>42102</v>
      </c>
      <c r="H14462" t="s">
        <v>7</v>
      </c>
      <c r="I14462" t="s">
        <v>8</v>
      </c>
      <c r="J14462">
        <v>147</v>
      </c>
      <c r="K14462">
        <v>4</v>
      </c>
      <c r="L14462" t="s">
        <v>239</v>
      </c>
      <c r="M14462" t="s">
        <v>258</v>
      </c>
      <c r="N14462" t="s">
        <v>259</v>
      </c>
      <c r="O14462" s="9">
        <f t="shared" si="726"/>
        <v>21</v>
      </c>
      <c r="P14462" s="1">
        <f t="shared" si="727"/>
        <v>2.7210884353741496E-2</v>
      </c>
      <c r="Q14462">
        <f t="shared" si="728"/>
        <v>0.19047619047619047</v>
      </c>
    </row>
    <row r="14463" spans="2:17" x14ac:dyDescent="0.25">
      <c r="B14463" t="s">
        <v>264</v>
      </c>
      <c r="C14463">
        <v>175398</v>
      </c>
      <c r="D14463">
        <v>2</v>
      </c>
      <c r="E14463">
        <v>2</v>
      </c>
      <c r="F14463">
        <v>7</v>
      </c>
      <c r="G14463">
        <v>42102</v>
      </c>
      <c r="H14463" t="s">
        <v>7</v>
      </c>
      <c r="I14463" t="s">
        <v>8</v>
      </c>
      <c r="J14463">
        <v>147</v>
      </c>
      <c r="K14463">
        <v>4</v>
      </c>
      <c r="L14463" t="s">
        <v>239</v>
      </c>
      <c r="M14463" t="s">
        <v>258</v>
      </c>
      <c r="N14463" t="s">
        <v>259</v>
      </c>
      <c r="O14463" s="9">
        <f t="shared" si="726"/>
        <v>21</v>
      </c>
      <c r="P14463" s="1">
        <f t="shared" si="727"/>
        <v>2.7210884353741496E-2</v>
      </c>
      <c r="Q14463">
        <f t="shared" si="728"/>
        <v>0.19047619047619047</v>
      </c>
    </row>
    <row r="14464" spans="2:17" x14ac:dyDescent="0.25">
      <c r="B14464" t="s">
        <v>264</v>
      </c>
      <c r="C14464">
        <v>175123</v>
      </c>
      <c r="D14464">
        <v>2</v>
      </c>
      <c r="E14464">
        <v>2</v>
      </c>
      <c r="F14464">
        <v>7</v>
      </c>
      <c r="G14464">
        <v>42103</v>
      </c>
      <c r="H14464" t="s">
        <v>7</v>
      </c>
      <c r="I14464" t="s">
        <v>8</v>
      </c>
      <c r="J14464">
        <v>147</v>
      </c>
      <c r="K14464">
        <v>4</v>
      </c>
      <c r="L14464" t="s">
        <v>239</v>
      </c>
      <c r="M14464" t="s">
        <v>258</v>
      </c>
      <c r="N14464" t="s">
        <v>259</v>
      </c>
      <c r="O14464" s="9">
        <f t="shared" si="726"/>
        <v>21</v>
      </c>
      <c r="P14464" s="1">
        <f t="shared" si="727"/>
        <v>2.7210884353741496E-2</v>
      </c>
      <c r="Q14464">
        <f t="shared" si="728"/>
        <v>0.19047619047619047</v>
      </c>
    </row>
    <row r="14465" spans="2:17" x14ac:dyDescent="0.25">
      <c r="B14465" t="s">
        <v>264</v>
      </c>
      <c r="C14465">
        <v>191323</v>
      </c>
      <c r="D14465">
        <v>1</v>
      </c>
      <c r="E14465">
        <v>1</v>
      </c>
      <c r="F14465">
        <v>7.5</v>
      </c>
      <c r="G14465">
        <v>42153</v>
      </c>
      <c r="H14465" t="s">
        <v>7</v>
      </c>
      <c r="I14465" t="s">
        <v>8</v>
      </c>
      <c r="J14465">
        <v>184</v>
      </c>
      <c r="K14465">
        <v>5</v>
      </c>
      <c r="L14465" t="s">
        <v>240</v>
      </c>
      <c r="M14465" t="s">
        <v>258</v>
      </c>
      <c r="N14465" t="s">
        <v>259</v>
      </c>
      <c r="O14465" s="9">
        <f t="shared" si="726"/>
        <v>24.533333333333335</v>
      </c>
      <c r="P14465" s="1">
        <f t="shared" si="727"/>
        <v>2.717391304347826E-2</v>
      </c>
      <c r="Q14465">
        <f t="shared" si="728"/>
        <v>0.20380434782608695</v>
      </c>
    </row>
    <row r="14466" spans="2:17" x14ac:dyDescent="0.25">
      <c r="B14466" t="s">
        <v>264</v>
      </c>
      <c r="C14466">
        <v>191327</v>
      </c>
      <c r="D14466">
        <v>1</v>
      </c>
      <c r="E14466">
        <v>1</v>
      </c>
      <c r="F14466">
        <v>7.5</v>
      </c>
      <c r="G14466">
        <v>42151</v>
      </c>
      <c r="H14466" t="s">
        <v>7</v>
      </c>
      <c r="I14466" t="s">
        <v>8</v>
      </c>
      <c r="J14466">
        <v>184</v>
      </c>
      <c r="K14466">
        <v>5</v>
      </c>
      <c r="L14466" t="s">
        <v>240</v>
      </c>
      <c r="M14466" t="s">
        <v>258</v>
      </c>
      <c r="N14466" t="s">
        <v>259</v>
      </c>
      <c r="O14466" s="9">
        <f t="shared" si="726"/>
        <v>24.533333333333335</v>
      </c>
      <c r="P14466" s="1">
        <f t="shared" si="727"/>
        <v>2.717391304347826E-2</v>
      </c>
      <c r="Q14466">
        <f t="shared" si="728"/>
        <v>0.20380434782608695</v>
      </c>
    </row>
    <row r="14467" spans="2:17" x14ac:dyDescent="0.25">
      <c r="B14467" t="s">
        <v>264</v>
      </c>
      <c r="C14467">
        <v>188747</v>
      </c>
      <c r="D14467">
        <v>2</v>
      </c>
      <c r="E14467">
        <v>2</v>
      </c>
      <c r="F14467">
        <v>7.5</v>
      </c>
      <c r="G14467">
        <v>42067</v>
      </c>
      <c r="H14467" t="s">
        <v>7</v>
      </c>
      <c r="I14467" t="s">
        <v>8</v>
      </c>
      <c r="J14467">
        <v>184</v>
      </c>
      <c r="K14467">
        <v>5</v>
      </c>
      <c r="L14467" t="s">
        <v>239</v>
      </c>
      <c r="M14467" t="s">
        <v>258</v>
      </c>
      <c r="N14467" t="s">
        <v>259</v>
      </c>
      <c r="O14467" s="9">
        <f t="shared" si="726"/>
        <v>24.533333333333335</v>
      </c>
      <c r="P14467" s="1">
        <f t="shared" si="727"/>
        <v>2.717391304347826E-2</v>
      </c>
      <c r="Q14467">
        <f t="shared" si="728"/>
        <v>0.20380434782608695</v>
      </c>
    </row>
    <row r="14468" spans="2:17" x14ac:dyDescent="0.25">
      <c r="B14468" t="s">
        <v>264</v>
      </c>
      <c r="C14468">
        <v>184408</v>
      </c>
      <c r="D14468">
        <v>1</v>
      </c>
      <c r="E14468">
        <v>1</v>
      </c>
      <c r="F14468">
        <v>6</v>
      </c>
      <c r="G14468">
        <v>42327</v>
      </c>
      <c r="H14468" t="s">
        <v>7</v>
      </c>
      <c r="I14468" t="s">
        <v>8</v>
      </c>
      <c r="J14468">
        <v>184</v>
      </c>
      <c r="K14468">
        <v>5</v>
      </c>
      <c r="L14468" t="s">
        <v>240</v>
      </c>
      <c r="M14468" t="s">
        <v>258</v>
      </c>
      <c r="N14468" t="s">
        <v>259</v>
      </c>
      <c r="O14468" s="9">
        <f t="shared" si="726"/>
        <v>30.666666666666668</v>
      </c>
      <c r="P14468" s="1">
        <f t="shared" si="727"/>
        <v>2.717391304347826E-2</v>
      </c>
      <c r="Q14468">
        <f t="shared" si="728"/>
        <v>0.16304347826086957</v>
      </c>
    </row>
    <row r="14469" spans="2:17" x14ac:dyDescent="0.25">
      <c r="B14469" t="s">
        <v>264</v>
      </c>
      <c r="C14469">
        <v>191348</v>
      </c>
      <c r="D14469">
        <v>1</v>
      </c>
      <c r="E14469">
        <v>1</v>
      </c>
      <c r="F14469">
        <v>5</v>
      </c>
      <c r="G14469">
        <v>42143</v>
      </c>
      <c r="H14469" t="s">
        <v>7</v>
      </c>
      <c r="I14469" t="s">
        <v>8</v>
      </c>
      <c r="J14469">
        <v>184</v>
      </c>
      <c r="K14469">
        <v>5</v>
      </c>
      <c r="L14469" t="s">
        <v>240</v>
      </c>
      <c r="M14469" t="s">
        <v>258</v>
      </c>
      <c r="N14469" t="s">
        <v>259</v>
      </c>
      <c r="O14469" s="9">
        <f t="shared" si="726"/>
        <v>36.799999999999997</v>
      </c>
      <c r="P14469" s="1">
        <f t="shared" si="727"/>
        <v>2.717391304347826E-2</v>
      </c>
      <c r="Q14469">
        <f t="shared" si="728"/>
        <v>0.1358695652173913</v>
      </c>
    </row>
    <row r="14470" spans="2:17" x14ac:dyDescent="0.25">
      <c r="B14470" t="s">
        <v>264</v>
      </c>
      <c r="C14470">
        <v>162515</v>
      </c>
      <c r="D14470">
        <v>2</v>
      </c>
      <c r="E14470">
        <v>1</v>
      </c>
      <c r="F14470">
        <v>4</v>
      </c>
      <c r="G14470">
        <v>41570</v>
      </c>
      <c r="H14470" t="s">
        <v>7</v>
      </c>
      <c r="I14470" t="s">
        <v>8</v>
      </c>
      <c r="J14470">
        <v>111</v>
      </c>
      <c r="K14470">
        <v>3</v>
      </c>
      <c r="L14470" t="s">
        <v>239</v>
      </c>
      <c r="M14470" t="s">
        <v>258</v>
      </c>
      <c r="N14470" t="s">
        <v>259</v>
      </c>
      <c r="O14470" s="9">
        <f t="shared" si="726"/>
        <v>27.75</v>
      </c>
      <c r="P14470" s="1">
        <f t="shared" si="727"/>
        <v>2.7027027027027029E-2</v>
      </c>
      <c r="Q14470">
        <f t="shared" si="728"/>
        <v>0.10810810810810811</v>
      </c>
    </row>
    <row r="14471" spans="2:17" x14ac:dyDescent="0.25">
      <c r="B14471" t="s">
        <v>264</v>
      </c>
      <c r="C14471">
        <v>180754</v>
      </c>
      <c r="D14471">
        <v>1</v>
      </c>
      <c r="E14471">
        <v>1</v>
      </c>
      <c r="F14471">
        <v>5</v>
      </c>
      <c r="G14471">
        <v>41903</v>
      </c>
      <c r="H14471" t="s">
        <v>7</v>
      </c>
      <c r="I14471" t="s">
        <v>8</v>
      </c>
      <c r="J14471">
        <v>148</v>
      </c>
      <c r="K14471">
        <v>4</v>
      </c>
      <c r="L14471" t="s">
        <v>240</v>
      </c>
      <c r="M14471" t="s">
        <v>258</v>
      </c>
      <c r="N14471" t="s">
        <v>259</v>
      </c>
      <c r="O14471" s="9">
        <f t="shared" si="726"/>
        <v>29.6</v>
      </c>
      <c r="P14471" s="1">
        <f t="shared" si="727"/>
        <v>2.7027027027027029E-2</v>
      </c>
      <c r="Q14471">
        <f t="shared" si="728"/>
        <v>0.13513513513513514</v>
      </c>
    </row>
    <row r="14472" spans="2:17" x14ac:dyDescent="0.25">
      <c r="B14472" t="s">
        <v>264</v>
      </c>
      <c r="C14472">
        <v>185810</v>
      </c>
      <c r="D14472">
        <v>1</v>
      </c>
      <c r="E14472">
        <v>1</v>
      </c>
      <c r="F14472">
        <v>5</v>
      </c>
      <c r="G14472">
        <v>42342</v>
      </c>
      <c r="H14472" t="s">
        <v>7</v>
      </c>
      <c r="I14472" t="s">
        <v>8</v>
      </c>
      <c r="J14472">
        <v>148</v>
      </c>
      <c r="K14472">
        <v>4</v>
      </c>
      <c r="L14472" t="s">
        <v>240</v>
      </c>
      <c r="M14472" t="s">
        <v>258</v>
      </c>
      <c r="N14472" t="s">
        <v>259</v>
      </c>
      <c r="O14472" s="9">
        <f t="shared" si="726"/>
        <v>29.6</v>
      </c>
      <c r="P14472" s="1">
        <f t="shared" si="727"/>
        <v>2.7027027027027029E-2</v>
      </c>
      <c r="Q14472">
        <f t="shared" si="728"/>
        <v>0.13513513513513514</v>
      </c>
    </row>
    <row r="14473" spans="2:17" x14ac:dyDescent="0.25">
      <c r="B14473" t="s">
        <v>264</v>
      </c>
      <c r="C14473">
        <v>173599</v>
      </c>
      <c r="D14473">
        <v>1</v>
      </c>
      <c r="E14473">
        <v>1</v>
      </c>
      <c r="F14473">
        <v>4</v>
      </c>
      <c r="G14473">
        <v>41841</v>
      </c>
      <c r="H14473" t="s">
        <v>7</v>
      </c>
      <c r="I14473" t="s">
        <v>8</v>
      </c>
      <c r="J14473">
        <v>148</v>
      </c>
      <c r="K14473">
        <v>4</v>
      </c>
      <c r="L14473" t="s">
        <v>240</v>
      </c>
      <c r="M14473" t="s">
        <v>258</v>
      </c>
      <c r="N14473" t="s">
        <v>259</v>
      </c>
      <c r="O14473" s="9">
        <f t="shared" si="726"/>
        <v>37</v>
      </c>
      <c r="P14473" s="1">
        <f t="shared" si="727"/>
        <v>2.7027027027027029E-2</v>
      </c>
      <c r="Q14473">
        <f t="shared" si="728"/>
        <v>0.10810810810810811</v>
      </c>
    </row>
    <row r="14474" spans="2:17" x14ac:dyDescent="0.25">
      <c r="B14474" t="s">
        <v>264</v>
      </c>
      <c r="C14474">
        <v>170976</v>
      </c>
      <c r="D14474">
        <v>1</v>
      </c>
      <c r="E14474">
        <v>1</v>
      </c>
      <c r="F14474">
        <v>3</v>
      </c>
      <c r="G14474">
        <v>41770</v>
      </c>
      <c r="H14474" t="s">
        <v>5</v>
      </c>
      <c r="I14474" t="s">
        <v>6</v>
      </c>
      <c r="J14474">
        <v>111</v>
      </c>
      <c r="K14474">
        <v>3</v>
      </c>
      <c r="L14474" t="s">
        <v>240</v>
      </c>
      <c r="M14474" t="s">
        <v>5</v>
      </c>
      <c r="N14474" t="s">
        <v>259</v>
      </c>
      <c r="O14474" s="9">
        <f t="shared" si="726"/>
        <v>37</v>
      </c>
      <c r="P14474" s="1">
        <f t="shared" si="727"/>
        <v>2.7027027027027029E-2</v>
      </c>
      <c r="Q14474">
        <f t="shared" si="728"/>
        <v>8.1081081081081086E-2</v>
      </c>
    </row>
    <row r="14475" spans="2:17" x14ac:dyDescent="0.25">
      <c r="B14475" t="s">
        <v>264</v>
      </c>
      <c r="C14475">
        <v>178967</v>
      </c>
      <c r="D14475">
        <v>1</v>
      </c>
      <c r="E14475">
        <v>1</v>
      </c>
      <c r="F14475">
        <v>4</v>
      </c>
      <c r="G14475">
        <v>41821</v>
      </c>
      <c r="H14475" t="s">
        <v>7</v>
      </c>
      <c r="I14475" t="s">
        <v>8</v>
      </c>
      <c r="J14475">
        <v>148</v>
      </c>
      <c r="K14475">
        <v>4</v>
      </c>
      <c r="L14475" t="s">
        <v>240</v>
      </c>
      <c r="M14475" t="s">
        <v>258</v>
      </c>
      <c r="N14475" t="s">
        <v>259</v>
      </c>
      <c r="O14475" s="9">
        <f t="shared" si="726"/>
        <v>37</v>
      </c>
      <c r="P14475" s="1">
        <f t="shared" si="727"/>
        <v>2.7027027027027029E-2</v>
      </c>
      <c r="Q14475">
        <f t="shared" si="728"/>
        <v>0.10810810810810811</v>
      </c>
    </row>
    <row r="14476" spans="2:17" x14ac:dyDescent="0.25">
      <c r="B14476" t="s">
        <v>264</v>
      </c>
      <c r="C14476">
        <v>181509</v>
      </c>
      <c r="D14476">
        <v>1</v>
      </c>
      <c r="E14476">
        <v>1</v>
      </c>
      <c r="F14476">
        <v>5</v>
      </c>
      <c r="G14476">
        <v>41903</v>
      </c>
      <c r="H14476" t="s">
        <v>5</v>
      </c>
      <c r="I14476" t="s">
        <v>6</v>
      </c>
      <c r="J14476">
        <v>222</v>
      </c>
      <c r="K14476">
        <v>6</v>
      </c>
      <c r="L14476" t="s">
        <v>240</v>
      </c>
      <c r="M14476" t="s">
        <v>5</v>
      </c>
      <c r="N14476" t="s">
        <v>259</v>
      </c>
      <c r="O14476" s="9">
        <f t="shared" si="726"/>
        <v>44.4</v>
      </c>
      <c r="P14476" s="1">
        <f t="shared" si="727"/>
        <v>2.7027027027027029E-2</v>
      </c>
      <c r="Q14476">
        <f t="shared" si="728"/>
        <v>0.13513513513513514</v>
      </c>
    </row>
    <row r="14477" spans="2:17" x14ac:dyDescent="0.25">
      <c r="B14477" t="s">
        <v>264</v>
      </c>
      <c r="C14477">
        <v>185482</v>
      </c>
      <c r="D14477">
        <v>1</v>
      </c>
      <c r="E14477">
        <v>1</v>
      </c>
      <c r="F14477">
        <v>1.5</v>
      </c>
      <c r="G14477">
        <v>42171</v>
      </c>
      <c r="H14477" t="s">
        <v>7</v>
      </c>
      <c r="I14477" t="s">
        <v>8</v>
      </c>
      <c r="J14477">
        <v>74</v>
      </c>
      <c r="K14477">
        <v>2</v>
      </c>
      <c r="L14477" t="s">
        <v>240</v>
      </c>
      <c r="M14477" t="s">
        <v>258</v>
      </c>
      <c r="N14477" t="s">
        <v>259</v>
      </c>
      <c r="O14477" s="9">
        <f t="shared" si="726"/>
        <v>49.333333333333336</v>
      </c>
      <c r="P14477" s="1">
        <f t="shared" si="727"/>
        <v>2.7027027027027029E-2</v>
      </c>
      <c r="Q14477">
        <f t="shared" si="728"/>
        <v>4.0540540540540543E-2</v>
      </c>
    </row>
    <row r="14478" spans="2:17" x14ac:dyDescent="0.25">
      <c r="B14478" t="s">
        <v>264</v>
      </c>
      <c r="C14478">
        <v>175328</v>
      </c>
      <c r="D14478">
        <v>2</v>
      </c>
      <c r="E14478">
        <v>1</v>
      </c>
      <c r="F14478">
        <v>7</v>
      </c>
      <c r="G14478">
        <v>42102</v>
      </c>
      <c r="H14478" t="s">
        <v>7</v>
      </c>
      <c r="I14478" t="s">
        <v>8</v>
      </c>
      <c r="J14478">
        <v>149</v>
      </c>
      <c r="K14478">
        <v>4</v>
      </c>
      <c r="L14478" t="s">
        <v>239</v>
      </c>
      <c r="M14478" t="s">
        <v>258</v>
      </c>
      <c r="N14478" t="s">
        <v>259</v>
      </c>
      <c r="O14478" s="9">
        <f t="shared" si="726"/>
        <v>21.285714285714285</v>
      </c>
      <c r="P14478" s="1">
        <f t="shared" si="727"/>
        <v>2.6845637583892617E-2</v>
      </c>
      <c r="Q14478">
        <f t="shared" si="728"/>
        <v>0.18791946308724833</v>
      </c>
    </row>
    <row r="14479" spans="2:17" x14ac:dyDescent="0.25">
      <c r="B14479" t="s">
        <v>264</v>
      </c>
      <c r="C14479">
        <v>175398</v>
      </c>
      <c r="D14479">
        <v>2</v>
      </c>
      <c r="E14479">
        <v>1</v>
      </c>
      <c r="F14479">
        <v>7</v>
      </c>
      <c r="G14479">
        <v>42102</v>
      </c>
      <c r="H14479" t="s">
        <v>7</v>
      </c>
      <c r="I14479" t="s">
        <v>8</v>
      </c>
      <c r="J14479">
        <v>149</v>
      </c>
      <c r="K14479">
        <v>4</v>
      </c>
      <c r="L14479" t="s">
        <v>239</v>
      </c>
      <c r="M14479" t="s">
        <v>258</v>
      </c>
      <c r="N14479" t="s">
        <v>259</v>
      </c>
      <c r="O14479" s="9">
        <f t="shared" si="726"/>
        <v>21.285714285714285</v>
      </c>
      <c r="P14479" s="1">
        <f t="shared" si="727"/>
        <v>2.6845637583892617E-2</v>
      </c>
      <c r="Q14479">
        <f t="shared" si="728"/>
        <v>0.18791946308724833</v>
      </c>
    </row>
    <row r="14480" spans="2:17" x14ac:dyDescent="0.25">
      <c r="B14480" t="s">
        <v>264</v>
      </c>
      <c r="C14480">
        <v>175123</v>
      </c>
      <c r="D14480">
        <v>2</v>
      </c>
      <c r="E14480">
        <v>1</v>
      </c>
      <c r="F14480">
        <v>7</v>
      </c>
      <c r="G14480">
        <v>42103</v>
      </c>
      <c r="H14480" t="s">
        <v>7</v>
      </c>
      <c r="I14480" t="s">
        <v>8</v>
      </c>
      <c r="J14480">
        <v>149</v>
      </c>
      <c r="K14480">
        <v>4</v>
      </c>
      <c r="L14480" t="s">
        <v>239</v>
      </c>
      <c r="M14480" t="s">
        <v>258</v>
      </c>
      <c r="N14480" t="s">
        <v>259</v>
      </c>
      <c r="O14480" s="9">
        <f t="shared" si="726"/>
        <v>21.285714285714285</v>
      </c>
      <c r="P14480" s="1">
        <f t="shared" si="727"/>
        <v>2.6845637583892617E-2</v>
      </c>
      <c r="Q14480">
        <f t="shared" si="728"/>
        <v>0.18791946308724833</v>
      </c>
    </row>
    <row r="14481" spans="2:17" x14ac:dyDescent="0.25">
      <c r="B14481" t="s">
        <v>264</v>
      </c>
      <c r="C14481">
        <v>175174</v>
      </c>
      <c r="D14481">
        <v>1</v>
      </c>
      <c r="E14481">
        <v>1</v>
      </c>
      <c r="F14481">
        <v>6</v>
      </c>
      <c r="G14481">
        <v>42097</v>
      </c>
      <c r="H14481" t="s">
        <v>7</v>
      </c>
      <c r="I14481" t="s">
        <v>8</v>
      </c>
      <c r="J14481">
        <v>149</v>
      </c>
      <c r="K14481">
        <v>4</v>
      </c>
      <c r="L14481" t="s">
        <v>240</v>
      </c>
      <c r="M14481" t="s">
        <v>258</v>
      </c>
      <c r="N14481" t="s">
        <v>259</v>
      </c>
      <c r="O14481" s="9">
        <f t="shared" si="726"/>
        <v>24.833333333333332</v>
      </c>
      <c r="P14481" s="1">
        <f t="shared" si="727"/>
        <v>2.6845637583892617E-2</v>
      </c>
      <c r="Q14481">
        <f t="shared" si="728"/>
        <v>0.16107382550335569</v>
      </c>
    </row>
    <row r="14482" spans="2:17" x14ac:dyDescent="0.25">
      <c r="B14482" t="s">
        <v>264</v>
      </c>
      <c r="C14482">
        <v>170553</v>
      </c>
      <c r="D14482">
        <v>1</v>
      </c>
      <c r="E14482">
        <v>1</v>
      </c>
      <c r="F14482">
        <v>5</v>
      </c>
      <c r="G14482">
        <v>41710</v>
      </c>
      <c r="H14482" t="s">
        <v>7</v>
      </c>
      <c r="I14482" t="s">
        <v>8</v>
      </c>
      <c r="J14482">
        <v>149</v>
      </c>
      <c r="K14482">
        <v>4</v>
      </c>
      <c r="L14482" t="s">
        <v>240</v>
      </c>
      <c r="M14482" t="s">
        <v>258</v>
      </c>
      <c r="N14482" t="s">
        <v>259</v>
      </c>
      <c r="O14482" s="9">
        <f t="shared" si="726"/>
        <v>29.8</v>
      </c>
      <c r="P14482" s="1">
        <f t="shared" si="727"/>
        <v>2.6845637583892617E-2</v>
      </c>
      <c r="Q14482">
        <f t="shared" si="728"/>
        <v>0.13422818791946309</v>
      </c>
    </row>
    <row r="14483" spans="2:17" x14ac:dyDescent="0.25">
      <c r="B14483" t="s">
        <v>264</v>
      </c>
      <c r="C14483">
        <v>170558</v>
      </c>
      <c r="D14483">
        <v>1</v>
      </c>
      <c r="E14483">
        <v>1</v>
      </c>
      <c r="F14483">
        <v>5</v>
      </c>
      <c r="G14483">
        <v>41710</v>
      </c>
      <c r="H14483" t="s">
        <v>7</v>
      </c>
      <c r="I14483" t="s">
        <v>8</v>
      </c>
      <c r="J14483">
        <v>149</v>
      </c>
      <c r="K14483">
        <v>4</v>
      </c>
      <c r="L14483" t="s">
        <v>240</v>
      </c>
      <c r="M14483" t="s">
        <v>258</v>
      </c>
      <c r="N14483" t="s">
        <v>259</v>
      </c>
      <c r="O14483" s="9">
        <f t="shared" si="726"/>
        <v>29.8</v>
      </c>
      <c r="P14483" s="1">
        <f t="shared" si="727"/>
        <v>2.6845637583892617E-2</v>
      </c>
      <c r="Q14483">
        <f t="shared" si="728"/>
        <v>0.13422818791946309</v>
      </c>
    </row>
    <row r="14484" spans="2:17" x14ac:dyDescent="0.25">
      <c r="B14484" t="s">
        <v>264</v>
      </c>
      <c r="C14484">
        <v>170582</v>
      </c>
      <c r="D14484">
        <v>1</v>
      </c>
      <c r="E14484">
        <v>1</v>
      </c>
      <c r="F14484">
        <v>5</v>
      </c>
      <c r="G14484">
        <v>41712</v>
      </c>
      <c r="H14484" t="s">
        <v>7</v>
      </c>
      <c r="I14484" t="s">
        <v>8</v>
      </c>
      <c r="J14484">
        <v>149</v>
      </c>
      <c r="K14484">
        <v>4</v>
      </c>
      <c r="L14484" t="s">
        <v>240</v>
      </c>
      <c r="M14484" t="s">
        <v>258</v>
      </c>
      <c r="N14484" t="s">
        <v>259</v>
      </c>
      <c r="O14484" s="9">
        <f t="shared" si="726"/>
        <v>29.8</v>
      </c>
      <c r="P14484" s="1">
        <f t="shared" si="727"/>
        <v>2.6845637583892617E-2</v>
      </c>
      <c r="Q14484">
        <f t="shared" si="728"/>
        <v>0.13422818791946309</v>
      </c>
    </row>
    <row r="14485" spans="2:17" x14ac:dyDescent="0.25">
      <c r="B14485" t="s">
        <v>264</v>
      </c>
      <c r="C14485">
        <v>176601</v>
      </c>
      <c r="D14485">
        <v>1</v>
      </c>
      <c r="E14485">
        <v>1</v>
      </c>
      <c r="F14485">
        <v>5</v>
      </c>
      <c r="G14485">
        <v>41876</v>
      </c>
      <c r="H14485" t="s">
        <v>7</v>
      </c>
      <c r="I14485" t="s">
        <v>8</v>
      </c>
      <c r="J14485">
        <v>149</v>
      </c>
      <c r="K14485">
        <v>4</v>
      </c>
      <c r="L14485" t="s">
        <v>240</v>
      </c>
      <c r="M14485" t="s">
        <v>258</v>
      </c>
      <c r="N14485" t="s">
        <v>259</v>
      </c>
      <c r="O14485" s="9">
        <f t="shared" si="726"/>
        <v>29.8</v>
      </c>
      <c r="P14485" s="1">
        <f t="shared" si="727"/>
        <v>2.6845637583892617E-2</v>
      </c>
      <c r="Q14485">
        <f t="shared" si="728"/>
        <v>0.13422818791946309</v>
      </c>
    </row>
    <row r="14486" spans="2:17" x14ac:dyDescent="0.25">
      <c r="B14486" t="s">
        <v>264</v>
      </c>
      <c r="C14486">
        <v>176660</v>
      </c>
      <c r="D14486">
        <v>1</v>
      </c>
      <c r="E14486">
        <v>1</v>
      </c>
      <c r="F14486">
        <v>5</v>
      </c>
      <c r="G14486">
        <v>41873</v>
      </c>
      <c r="H14486" t="s">
        <v>7</v>
      </c>
      <c r="I14486" t="s">
        <v>8</v>
      </c>
      <c r="J14486">
        <v>149</v>
      </c>
      <c r="K14486">
        <v>4</v>
      </c>
      <c r="L14486" t="s">
        <v>240</v>
      </c>
      <c r="M14486" t="s">
        <v>258</v>
      </c>
      <c r="N14486" t="s">
        <v>259</v>
      </c>
      <c r="O14486" s="9">
        <f t="shared" si="726"/>
        <v>29.8</v>
      </c>
      <c r="P14486" s="1">
        <f t="shared" si="727"/>
        <v>2.6845637583892617E-2</v>
      </c>
      <c r="Q14486">
        <f t="shared" si="728"/>
        <v>0.13422818791946309</v>
      </c>
    </row>
    <row r="14487" spans="2:17" x14ac:dyDescent="0.25">
      <c r="B14487" t="s">
        <v>264</v>
      </c>
      <c r="C14487">
        <v>176662</v>
      </c>
      <c r="D14487">
        <v>1</v>
      </c>
      <c r="E14487">
        <v>1</v>
      </c>
      <c r="F14487">
        <v>5</v>
      </c>
      <c r="G14487">
        <v>41873</v>
      </c>
      <c r="H14487" t="s">
        <v>7</v>
      </c>
      <c r="I14487" t="s">
        <v>8</v>
      </c>
      <c r="J14487">
        <v>149</v>
      </c>
      <c r="K14487">
        <v>4</v>
      </c>
      <c r="L14487" t="s">
        <v>240</v>
      </c>
      <c r="M14487" t="s">
        <v>258</v>
      </c>
      <c r="N14487" t="s">
        <v>259</v>
      </c>
      <c r="O14487" s="9">
        <f t="shared" si="726"/>
        <v>29.8</v>
      </c>
      <c r="P14487" s="1">
        <f t="shared" si="727"/>
        <v>2.6845637583892617E-2</v>
      </c>
      <c r="Q14487">
        <f t="shared" si="728"/>
        <v>0.13422818791946309</v>
      </c>
    </row>
    <row r="14488" spans="2:17" x14ac:dyDescent="0.25">
      <c r="B14488" t="s">
        <v>264</v>
      </c>
      <c r="C14488">
        <v>175684</v>
      </c>
      <c r="D14488">
        <v>1</v>
      </c>
      <c r="E14488">
        <v>1</v>
      </c>
      <c r="F14488">
        <v>5</v>
      </c>
      <c r="G14488">
        <v>41874</v>
      </c>
      <c r="H14488" t="s">
        <v>7</v>
      </c>
      <c r="I14488" t="s">
        <v>8</v>
      </c>
      <c r="J14488">
        <v>149</v>
      </c>
      <c r="K14488">
        <v>4</v>
      </c>
      <c r="L14488" t="s">
        <v>240</v>
      </c>
      <c r="M14488" t="s">
        <v>258</v>
      </c>
      <c r="N14488" t="s">
        <v>259</v>
      </c>
      <c r="O14488" s="9">
        <f t="shared" si="726"/>
        <v>29.8</v>
      </c>
      <c r="P14488" s="1">
        <f t="shared" si="727"/>
        <v>2.6845637583892617E-2</v>
      </c>
      <c r="Q14488">
        <f t="shared" si="728"/>
        <v>0.13422818791946309</v>
      </c>
    </row>
    <row r="14489" spans="2:17" x14ac:dyDescent="0.25">
      <c r="B14489" t="s">
        <v>264</v>
      </c>
      <c r="C14489">
        <v>176654</v>
      </c>
      <c r="D14489">
        <v>1</v>
      </c>
      <c r="E14489">
        <v>1</v>
      </c>
      <c r="F14489">
        <v>5</v>
      </c>
      <c r="G14489">
        <v>41872</v>
      </c>
      <c r="H14489" t="s">
        <v>7</v>
      </c>
      <c r="I14489" t="s">
        <v>8</v>
      </c>
      <c r="J14489">
        <v>149</v>
      </c>
      <c r="K14489">
        <v>4</v>
      </c>
      <c r="L14489" t="s">
        <v>240</v>
      </c>
      <c r="M14489" t="s">
        <v>258</v>
      </c>
      <c r="N14489" t="s">
        <v>259</v>
      </c>
      <c r="O14489" s="9">
        <f t="shared" si="726"/>
        <v>29.8</v>
      </c>
      <c r="P14489" s="1">
        <f t="shared" si="727"/>
        <v>2.6845637583892617E-2</v>
      </c>
      <c r="Q14489">
        <f t="shared" si="728"/>
        <v>0.13422818791946309</v>
      </c>
    </row>
    <row r="14490" spans="2:17" x14ac:dyDescent="0.25">
      <c r="B14490" t="s">
        <v>264</v>
      </c>
      <c r="C14490">
        <v>169791</v>
      </c>
      <c r="D14490">
        <v>1</v>
      </c>
      <c r="E14490">
        <v>1</v>
      </c>
      <c r="F14490">
        <v>5</v>
      </c>
      <c r="G14490">
        <v>41906</v>
      </c>
      <c r="H14490" t="s">
        <v>7</v>
      </c>
      <c r="I14490" t="s">
        <v>8</v>
      </c>
      <c r="J14490">
        <v>149</v>
      </c>
      <c r="K14490">
        <v>4</v>
      </c>
      <c r="L14490" t="s">
        <v>240</v>
      </c>
      <c r="M14490" t="s">
        <v>258</v>
      </c>
      <c r="N14490" t="s">
        <v>259</v>
      </c>
      <c r="O14490" s="9">
        <f t="shared" si="726"/>
        <v>29.8</v>
      </c>
      <c r="P14490" s="1">
        <f t="shared" si="727"/>
        <v>2.6845637583892617E-2</v>
      </c>
      <c r="Q14490">
        <f t="shared" si="728"/>
        <v>0.13422818791946309</v>
      </c>
    </row>
    <row r="14491" spans="2:17" x14ac:dyDescent="0.25">
      <c r="B14491" t="s">
        <v>264</v>
      </c>
      <c r="C14491">
        <v>169789</v>
      </c>
      <c r="D14491">
        <v>1</v>
      </c>
      <c r="E14491">
        <v>1</v>
      </c>
      <c r="F14491">
        <v>5</v>
      </c>
      <c r="G14491">
        <v>41906</v>
      </c>
      <c r="H14491" t="s">
        <v>7</v>
      </c>
      <c r="I14491" t="s">
        <v>8</v>
      </c>
      <c r="J14491">
        <v>149</v>
      </c>
      <c r="K14491">
        <v>4</v>
      </c>
      <c r="L14491" t="s">
        <v>240</v>
      </c>
      <c r="M14491" t="s">
        <v>258</v>
      </c>
      <c r="N14491" t="s">
        <v>259</v>
      </c>
      <c r="O14491" s="9">
        <f t="shared" si="726"/>
        <v>29.8</v>
      </c>
      <c r="P14491" s="1">
        <f t="shared" si="727"/>
        <v>2.6845637583892617E-2</v>
      </c>
      <c r="Q14491">
        <f t="shared" si="728"/>
        <v>0.13422818791946309</v>
      </c>
    </row>
    <row r="14492" spans="2:17" x14ac:dyDescent="0.25">
      <c r="B14492" t="s">
        <v>264</v>
      </c>
      <c r="C14492">
        <v>169788</v>
      </c>
      <c r="D14492">
        <v>1</v>
      </c>
      <c r="E14492">
        <v>1</v>
      </c>
      <c r="F14492">
        <v>5</v>
      </c>
      <c r="G14492">
        <v>41906</v>
      </c>
      <c r="H14492" t="s">
        <v>7</v>
      </c>
      <c r="I14492" t="s">
        <v>8</v>
      </c>
      <c r="J14492">
        <v>149</v>
      </c>
      <c r="K14492">
        <v>4</v>
      </c>
      <c r="L14492" t="s">
        <v>240</v>
      </c>
      <c r="M14492" t="s">
        <v>258</v>
      </c>
      <c r="N14492" t="s">
        <v>259</v>
      </c>
      <c r="O14492" s="9">
        <f t="shared" si="726"/>
        <v>29.8</v>
      </c>
      <c r="P14492" s="1">
        <f t="shared" si="727"/>
        <v>2.6845637583892617E-2</v>
      </c>
      <c r="Q14492">
        <f t="shared" si="728"/>
        <v>0.13422818791946309</v>
      </c>
    </row>
    <row r="14493" spans="2:17" x14ac:dyDescent="0.25">
      <c r="B14493" t="s">
        <v>264</v>
      </c>
      <c r="C14493">
        <v>169787</v>
      </c>
      <c r="D14493">
        <v>1</v>
      </c>
      <c r="E14493">
        <v>1</v>
      </c>
      <c r="F14493">
        <v>5</v>
      </c>
      <c r="G14493">
        <v>41906</v>
      </c>
      <c r="H14493" t="s">
        <v>7</v>
      </c>
      <c r="I14493" t="s">
        <v>8</v>
      </c>
      <c r="J14493">
        <v>149</v>
      </c>
      <c r="K14493">
        <v>4</v>
      </c>
      <c r="L14493" t="s">
        <v>240</v>
      </c>
      <c r="M14493" t="s">
        <v>258</v>
      </c>
      <c r="N14493" t="s">
        <v>259</v>
      </c>
      <c r="O14493" s="9">
        <f t="shared" si="726"/>
        <v>29.8</v>
      </c>
      <c r="P14493" s="1">
        <f t="shared" si="727"/>
        <v>2.6845637583892617E-2</v>
      </c>
      <c r="Q14493">
        <f t="shared" si="728"/>
        <v>0.13422818791946309</v>
      </c>
    </row>
    <row r="14494" spans="2:17" x14ac:dyDescent="0.25">
      <c r="B14494" t="s">
        <v>264</v>
      </c>
      <c r="C14494">
        <v>169792</v>
      </c>
      <c r="D14494">
        <v>1</v>
      </c>
      <c r="E14494">
        <v>1</v>
      </c>
      <c r="F14494">
        <v>5</v>
      </c>
      <c r="G14494">
        <v>41906</v>
      </c>
      <c r="H14494" t="s">
        <v>7</v>
      </c>
      <c r="I14494" t="s">
        <v>8</v>
      </c>
      <c r="J14494">
        <v>149</v>
      </c>
      <c r="K14494">
        <v>4</v>
      </c>
      <c r="L14494" t="s">
        <v>240</v>
      </c>
      <c r="M14494" t="s">
        <v>258</v>
      </c>
      <c r="N14494" t="s">
        <v>259</v>
      </c>
      <c r="O14494" s="9">
        <f t="shared" si="726"/>
        <v>29.8</v>
      </c>
      <c r="P14494" s="1">
        <f t="shared" si="727"/>
        <v>2.6845637583892617E-2</v>
      </c>
      <c r="Q14494">
        <f t="shared" si="728"/>
        <v>0.13422818791946309</v>
      </c>
    </row>
    <row r="14495" spans="2:17" x14ac:dyDescent="0.25">
      <c r="B14495" t="s">
        <v>264</v>
      </c>
      <c r="C14495">
        <v>169784</v>
      </c>
      <c r="D14495">
        <v>1</v>
      </c>
      <c r="E14495">
        <v>1</v>
      </c>
      <c r="F14495">
        <v>5</v>
      </c>
      <c r="G14495">
        <v>41906</v>
      </c>
      <c r="H14495" t="s">
        <v>7</v>
      </c>
      <c r="I14495" t="s">
        <v>8</v>
      </c>
      <c r="J14495">
        <v>149</v>
      </c>
      <c r="K14495">
        <v>4</v>
      </c>
      <c r="L14495" t="s">
        <v>240</v>
      </c>
      <c r="M14495" t="s">
        <v>258</v>
      </c>
      <c r="N14495" t="s">
        <v>259</v>
      </c>
      <c r="O14495" s="9">
        <f t="shared" si="726"/>
        <v>29.8</v>
      </c>
      <c r="P14495" s="1">
        <f t="shared" si="727"/>
        <v>2.6845637583892617E-2</v>
      </c>
      <c r="Q14495">
        <f t="shared" si="728"/>
        <v>0.13422818791946309</v>
      </c>
    </row>
    <row r="14496" spans="2:17" x14ac:dyDescent="0.25">
      <c r="B14496" t="s">
        <v>264</v>
      </c>
      <c r="C14496">
        <v>175839</v>
      </c>
      <c r="D14496">
        <v>1</v>
      </c>
      <c r="E14496">
        <v>1</v>
      </c>
      <c r="F14496">
        <v>5</v>
      </c>
      <c r="G14496">
        <v>41907</v>
      </c>
      <c r="H14496" t="s">
        <v>7</v>
      </c>
      <c r="I14496" t="s">
        <v>8</v>
      </c>
      <c r="J14496">
        <v>149</v>
      </c>
      <c r="K14496">
        <v>4</v>
      </c>
      <c r="L14496" t="s">
        <v>240</v>
      </c>
      <c r="M14496" t="s">
        <v>258</v>
      </c>
      <c r="N14496" t="s">
        <v>259</v>
      </c>
      <c r="O14496" s="9">
        <f t="shared" si="726"/>
        <v>29.8</v>
      </c>
      <c r="P14496" s="1">
        <f t="shared" si="727"/>
        <v>2.6845637583892617E-2</v>
      </c>
      <c r="Q14496">
        <f t="shared" si="728"/>
        <v>0.13422818791946309</v>
      </c>
    </row>
    <row r="14497" spans="2:17" x14ac:dyDescent="0.25">
      <c r="B14497" t="s">
        <v>264</v>
      </c>
      <c r="C14497">
        <v>169785</v>
      </c>
      <c r="D14497">
        <v>1</v>
      </c>
      <c r="E14497">
        <v>1</v>
      </c>
      <c r="F14497">
        <v>5</v>
      </c>
      <c r="G14497">
        <v>41906</v>
      </c>
      <c r="H14497" t="s">
        <v>7</v>
      </c>
      <c r="I14497" t="s">
        <v>8</v>
      </c>
      <c r="J14497">
        <v>149</v>
      </c>
      <c r="K14497">
        <v>4</v>
      </c>
      <c r="L14497" t="s">
        <v>240</v>
      </c>
      <c r="M14497" t="s">
        <v>258</v>
      </c>
      <c r="N14497" t="s">
        <v>259</v>
      </c>
      <c r="O14497" s="9">
        <f t="shared" si="726"/>
        <v>29.8</v>
      </c>
      <c r="P14497" s="1">
        <f t="shared" si="727"/>
        <v>2.6845637583892617E-2</v>
      </c>
      <c r="Q14497">
        <f t="shared" si="728"/>
        <v>0.13422818791946309</v>
      </c>
    </row>
    <row r="14498" spans="2:17" x14ac:dyDescent="0.25">
      <c r="B14498" t="s">
        <v>264</v>
      </c>
      <c r="C14498">
        <v>169783</v>
      </c>
      <c r="D14498">
        <v>1</v>
      </c>
      <c r="E14498">
        <v>1</v>
      </c>
      <c r="F14498">
        <v>5</v>
      </c>
      <c r="G14498">
        <v>41906</v>
      </c>
      <c r="H14498" t="s">
        <v>7</v>
      </c>
      <c r="I14498" t="s">
        <v>8</v>
      </c>
      <c r="J14498">
        <v>149</v>
      </c>
      <c r="K14498">
        <v>4</v>
      </c>
      <c r="L14498" t="s">
        <v>240</v>
      </c>
      <c r="M14498" t="s">
        <v>258</v>
      </c>
      <c r="N14498" t="s">
        <v>259</v>
      </c>
      <c r="O14498" s="9">
        <f t="shared" si="726"/>
        <v>29.8</v>
      </c>
      <c r="P14498" s="1">
        <f t="shared" si="727"/>
        <v>2.6845637583892617E-2</v>
      </c>
      <c r="Q14498">
        <f t="shared" si="728"/>
        <v>0.13422818791946309</v>
      </c>
    </row>
    <row r="14499" spans="2:17" x14ac:dyDescent="0.25">
      <c r="B14499" t="s">
        <v>264</v>
      </c>
      <c r="C14499">
        <v>169795</v>
      </c>
      <c r="D14499">
        <v>1</v>
      </c>
      <c r="E14499">
        <v>1</v>
      </c>
      <c r="F14499">
        <v>5</v>
      </c>
      <c r="G14499">
        <v>41906</v>
      </c>
      <c r="H14499" t="s">
        <v>7</v>
      </c>
      <c r="I14499" t="s">
        <v>8</v>
      </c>
      <c r="J14499">
        <v>149</v>
      </c>
      <c r="K14499">
        <v>4</v>
      </c>
      <c r="L14499" t="s">
        <v>240</v>
      </c>
      <c r="M14499" t="s">
        <v>258</v>
      </c>
      <c r="N14499" t="s">
        <v>259</v>
      </c>
      <c r="O14499" s="9">
        <f t="shared" si="726"/>
        <v>29.8</v>
      </c>
      <c r="P14499" s="1">
        <f t="shared" si="727"/>
        <v>2.6845637583892617E-2</v>
      </c>
      <c r="Q14499">
        <f t="shared" si="728"/>
        <v>0.13422818791946309</v>
      </c>
    </row>
    <row r="14500" spans="2:17" x14ac:dyDescent="0.25">
      <c r="B14500" t="s">
        <v>264</v>
      </c>
      <c r="C14500">
        <v>176675</v>
      </c>
      <c r="D14500">
        <v>1</v>
      </c>
      <c r="E14500">
        <v>1</v>
      </c>
      <c r="F14500">
        <v>5</v>
      </c>
      <c r="G14500">
        <v>41877</v>
      </c>
      <c r="H14500" t="s">
        <v>7</v>
      </c>
      <c r="I14500" t="s">
        <v>8</v>
      </c>
      <c r="J14500">
        <v>149</v>
      </c>
      <c r="K14500">
        <v>4</v>
      </c>
      <c r="L14500" t="s">
        <v>240</v>
      </c>
      <c r="M14500" t="s">
        <v>258</v>
      </c>
      <c r="N14500" t="s">
        <v>259</v>
      </c>
      <c r="O14500" s="9">
        <f t="shared" si="726"/>
        <v>29.8</v>
      </c>
      <c r="P14500" s="1">
        <f t="shared" si="727"/>
        <v>2.6845637583892617E-2</v>
      </c>
      <c r="Q14500">
        <f t="shared" si="728"/>
        <v>0.13422818791946309</v>
      </c>
    </row>
    <row r="14501" spans="2:17" x14ac:dyDescent="0.25">
      <c r="B14501" t="s">
        <v>264</v>
      </c>
      <c r="C14501">
        <v>175175</v>
      </c>
      <c r="D14501">
        <v>1</v>
      </c>
      <c r="E14501">
        <v>1</v>
      </c>
      <c r="F14501">
        <v>5</v>
      </c>
      <c r="G14501">
        <v>42098</v>
      </c>
      <c r="H14501" t="s">
        <v>7</v>
      </c>
      <c r="I14501" t="s">
        <v>8</v>
      </c>
      <c r="J14501">
        <v>149</v>
      </c>
      <c r="K14501">
        <v>4</v>
      </c>
      <c r="L14501" t="s">
        <v>240</v>
      </c>
      <c r="M14501" t="s">
        <v>258</v>
      </c>
      <c r="N14501" t="s">
        <v>259</v>
      </c>
      <c r="O14501" s="9">
        <f t="shared" si="726"/>
        <v>29.8</v>
      </c>
      <c r="P14501" s="1">
        <f t="shared" si="727"/>
        <v>2.6845637583892617E-2</v>
      </c>
      <c r="Q14501">
        <f t="shared" si="728"/>
        <v>0.13422818791946309</v>
      </c>
    </row>
    <row r="14502" spans="2:17" x14ac:dyDescent="0.25">
      <c r="B14502" t="s">
        <v>264</v>
      </c>
      <c r="C14502">
        <v>185013</v>
      </c>
      <c r="D14502">
        <v>1</v>
      </c>
      <c r="E14502">
        <v>1</v>
      </c>
      <c r="F14502">
        <v>5</v>
      </c>
      <c r="G14502">
        <v>42179</v>
      </c>
      <c r="H14502" t="s">
        <v>7</v>
      </c>
      <c r="I14502" t="s">
        <v>8</v>
      </c>
      <c r="J14502">
        <v>149</v>
      </c>
      <c r="K14502">
        <v>4</v>
      </c>
      <c r="L14502" t="s">
        <v>240</v>
      </c>
      <c r="M14502" t="s">
        <v>258</v>
      </c>
      <c r="N14502" t="s">
        <v>259</v>
      </c>
      <c r="O14502" s="9">
        <f t="shared" si="726"/>
        <v>29.8</v>
      </c>
      <c r="P14502" s="1">
        <f t="shared" si="727"/>
        <v>2.6845637583892617E-2</v>
      </c>
      <c r="Q14502">
        <f t="shared" si="728"/>
        <v>0.13422818791946309</v>
      </c>
    </row>
    <row r="14503" spans="2:17" x14ac:dyDescent="0.25">
      <c r="B14503" t="s">
        <v>264</v>
      </c>
      <c r="C14503">
        <v>176652</v>
      </c>
      <c r="D14503">
        <v>1</v>
      </c>
      <c r="E14503">
        <v>1</v>
      </c>
      <c r="F14503">
        <v>4</v>
      </c>
      <c r="G14503">
        <v>41872</v>
      </c>
      <c r="H14503" t="s">
        <v>7</v>
      </c>
      <c r="I14503" t="s">
        <v>8</v>
      </c>
      <c r="J14503">
        <v>149</v>
      </c>
      <c r="K14503">
        <v>4</v>
      </c>
      <c r="L14503" t="s">
        <v>240</v>
      </c>
      <c r="M14503" t="s">
        <v>258</v>
      </c>
      <c r="N14503" t="s">
        <v>259</v>
      </c>
      <c r="O14503" s="9">
        <f t="shared" si="726"/>
        <v>37.25</v>
      </c>
      <c r="P14503" s="1">
        <f t="shared" si="727"/>
        <v>2.6845637583892617E-2</v>
      </c>
      <c r="Q14503">
        <f t="shared" si="728"/>
        <v>0.10738255033557047</v>
      </c>
    </row>
    <row r="14504" spans="2:17" x14ac:dyDescent="0.25">
      <c r="B14504" t="s">
        <v>264</v>
      </c>
      <c r="C14504">
        <v>175920</v>
      </c>
      <c r="D14504">
        <v>1</v>
      </c>
      <c r="E14504">
        <v>1</v>
      </c>
      <c r="F14504">
        <v>4</v>
      </c>
      <c r="G14504">
        <v>41890</v>
      </c>
      <c r="H14504" t="s">
        <v>7</v>
      </c>
      <c r="I14504" t="s">
        <v>8</v>
      </c>
      <c r="J14504">
        <v>149</v>
      </c>
      <c r="K14504">
        <v>4</v>
      </c>
      <c r="L14504" t="s">
        <v>240</v>
      </c>
      <c r="M14504" t="s">
        <v>258</v>
      </c>
      <c r="N14504" t="s">
        <v>259</v>
      </c>
      <c r="O14504" s="9">
        <f t="shared" si="726"/>
        <v>37.25</v>
      </c>
      <c r="P14504" s="1">
        <f t="shared" si="727"/>
        <v>2.6845637583892617E-2</v>
      </c>
      <c r="Q14504">
        <f t="shared" si="728"/>
        <v>0.10738255033557047</v>
      </c>
    </row>
    <row r="14505" spans="2:17" x14ac:dyDescent="0.25">
      <c r="B14505" t="s">
        <v>264</v>
      </c>
      <c r="C14505">
        <v>175942</v>
      </c>
      <c r="D14505">
        <v>2</v>
      </c>
      <c r="E14505">
        <v>1</v>
      </c>
      <c r="F14505">
        <v>3</v>
      </c>
      <c r="G14505">
        <v>41891</v>
      </c>
      <c r="H14505" t="s">
        <v>7</v>
      </c>
      <c r="I14505" t="s">
        <v>8</v>
      </c>
      <c r="J14505">
        <v>149</v>
      </c>
      <c r="K14505">
        <v>4</v>
      </c>
      <c r="L14505" t="s">
        <v>239</v>
      </c>
      <c r="M14505" t="s">
        <v>258</v>
      </c>
      <c r="N14505" t="s">
        <v>259</v>
      </c>
      <c r="O14505" s="9">
        <f t="shared" si="726"/>
        <v>49.666666666666664</v>
      </c>
      <c r="P14505" s="1">
        <f t="shared" si="727"/>
        <v>2.6845637583892617E-2</v>
      </c>
      <c r="Q14505">
        <f t="shared" si="728"/>
        <v>8.0536912751677847E-2</v>
      </c>
    </row>
    <row r="14506" spans="2:17" x14ac:dyDescent="0.25">
      <c r="B14506" t="s">
        <v>264</v>
      </c>
      <c r="C14506">
        <v>169796</v>
      </c>
      <c r="D14506">
        <v>2</v>
      </c>
      <c r="E14506">
        <v>1</v>
      </c>
      <c r="F14506">
        <v>2.5</v>
      </c>
      <c r="G14506">
        <v>41906</v>
      </c>
      <c r="H14506" t="s">
        <v>7</v>
      </c>
      <c r="I14506" t="s">
        <v>8</v>
      </c>
      <c r="J14506">
        <v>149</v>
      </c>
      <c r="K14506">
        <v>4</v>
      </c>
      <c r="L14506" t="s">
        <v>239</v>
      </c>
      <c r="M14506" t="s">
        <v>258</v>
      </c>
      <c r="N14506" t="s">
        <v>259</v>
      </c>
      <c r="O14506" s="9">
        <f t="shared" si="726"/>
        <v>59.6</v>
      </c>
      <c r="P14506" s="1">
        <f t="shared" si="727"/>
        <v>2.6845637583892617E-2</v>
      </c>
      <c r="Q14506">
        <f t="shared" si="728"/>
        <v>6.7114093959731544E-2</v>
      </c>
    </row>
    <row r="14507" spans="2:17" x14ac:dyDescent="0.25">
      <c r="B14507" t="s">
        <v>264</v>
      </c>
      <c r="C14507">
        <v>177365</v>
      </c>
      <c r="D14507">
        <v>2</v>
      </c>
      <c r="E14507">
        <v>2</v>
      </c>
      <c r="F14507">
        <v>15</v>
      </c>
      <c r="G14507">
        <v>42018</v>
      </c>
      <c r="H14507" t="s">
        <v>7</v>
      </c>
      <c r="I14507" t="s">
        <v>8</v>
      </c>
      <c r="J14507">
        <v>224</v>
      </c>
      <c r="K14507">
        <v>6</v>
      </c>
      <c r="L14507" t="s">
        <v>239</v>
      </c>
      <c r="M14507" t="s">
        <v>258</v>
      </c>
      <c r="N14507" t="s">
        <v>259</v>
      </c>
      <c r="O14507" s="9">
        <f t="shared" si="726"/>
        <v>14.933333333333334</v>
      </c>
      <c r="P14507" s="1">
        <f t="shared" si="727"/>
        <v>2.6785714285714284E-2</v>
      </c>
      <c r="Q14507">
        <f t="shared" si="728"/>
        <v>0.40178571428571425</v>
      </c>
    </row>
    <row r="14508" spans="2:17" x14ac:dyDescent="0.25">
      <c r="B14508" t="s">
        <v>264</v>
      </c>
      <c r="C14508">
        <v>177368</v>
      </c>
      <c r="D14508">
        <v>2</v>
      </c>
      <c r="E14508">
        <v>1</v>
      </c>
      <c r="F14508">
        <v>15</v>
      </c>
      <c r="G14508">
        <v>42018</v>
      </c>
      <c r="H14508" t="s">
        <v>7</v>
      </c>
      <c r="I14508" t="s">
        <v>8</v>
      </c>
      <c r="J14508">
        <v>224</v>
      </c>
      <c r="K14508">
        <v>6</v>
      </c>
      <c r="L14508" t="s">
        <v>239</v>
      </c>
      <c r="M14508" t="s">
        <v>258</v>
      </c>
      <c r="N14508" t="s">
        <v>259</v>
      </c>
      <c r="O14508" s="9">
        <f t="shared" si="726"/>
        <v>14.933333333333334</v>
      </c>
      <c r="P14508" s="1">
        <f t="shared" si="727"/>
        <v>2.6785714285714284E-2</v>
      </c>
      <c r="Q14508">
        <f t="shared" si="728"/>
        <v>0.40178571428571425</v>
      </c>
    </row>
    <row r="14509" spans="2:17" x14ac:dyDescent="0.25">
      <c r="B14509" t="s">
        <v>264</v>
      </c>
      <c r="C14509">
        <v>177371</v>
      </c>
      <c r="D14509">
        <v>2</v>
      </c>
      <c r="E14509">
        <v>1</v>
      </c>
      <c r="F14509">
        <v>15</v>
      </c>
      <c r="G14509">
        <v>42018</v>
      </c>
      <c r="H14509" t="s">
        <v>7</v>
      </c>
      <c r="I14509" t="s">
        <v>8</v>
      </c>
      <c r="J14509">
        <v>224</v>
      </c>
      <c r="K14509">
        <v>6</v>
      </c>
      <c r="L14509" t="s">
        <v>239</v>
      </c>
      <c r="M14509" t="s">
        <v>258</v>
      </c>
      <c r="N14509" t="s">
        <v>259</v>
      </c>
      <c r="O14509" s="9">
        <f t="shared" si="726"/>
        <v>14.933333333333334</v>
      </c>
      <c r="P14509" s="1">
        <f t="shared" si="727"/>
        <v>2.6785714285714284E-2</v>
      </c>
      <c r="Q14509">
        <f t="shared" si="728"/>
        <v>0.40178571428571425</v>
      </c>
    </row>
    <row r="14510" spans="2:17" x14ac:dyDescent="0.25">
      <c r="B14510" t="s">
        <v>264</v>
      </c>
      <c r="C14510">
        <v>174307</v>
      </c>
      <c r="D14510">
        <v>2</v>
      </c>
      <c r="E14510">
        <v>1</v>
      </c>
      <c r="F14510">
        <v>15</v>
      </c>
      <c r="G14510">
        <v>42019</v>
      </c>
      <c r="H14510" t="s">
        <v>7</v>
      </c>
      <c r="I14510" t="s">
        <v>8</v>
      </c>
      <c r="J14510">
        <v>224</v>
      </c>
      <c r="K14510">
        <v>6</v>
      </c>
      <c r="L14510" t="s">
        <v>239</v>
      </c>
      <c r="M14510" t="s">
        <v>258</v>
      </c>
      <c r="N14510" t="s">
        <v>259</v>
      </c>
      <c r="O14510" s="9">
        <f t="shared" si="726"/>
        <v>14.933333333333334</v>
      </c>
      <c r="P14510" s="1">
        <f t="shared" si="727"/>
        <v>2.6785714285714284E-2</v>
      </c>
      <c r="Q14510">
        <f t="shared" si="728"/>
        <v>0.40178571428571425</v>
      </c>
    </row>
    <row r="14511" spans="2:17" x14ac:dyDescent="0.25">
      <c r="B14511" t="s">
        <v>264</v>
      </c>
      <c r="C14511">
        <v>174308</v>
      </c>
      <c r="D14511">
        <v>2</v>
      </c>
      <c r="E14511">
        <v>1</v>
      </c>
      <c r="F14511">
        <v>15</v>
      </c>
      <c r="G14511">
        <v>42019</v>
      </c>
      <c r="H14511" t="s">
        <v>7</v>
      </c>
      <c r="I14511" t="s">
        <v>8</v>
      </c>
      <c r="J14511">
        <v>224</v>
      </c>
      <c r="K14511">
        <v>6</v>
      </c>
      <c r="L14511" t="s">
        <v>239</v>
      </c>
      <c r="M14511" t="s">
        <v>258</v>
      </c>
      <c r="N14511" t="s">
        <v>259</v>
      </c>
      <c r="O14511" s="9">
        <f t="shared" si="726"/>
        <v>14.933333333333334</v>
      </c>
      <c r="P14511" s="1">
        <f t="shared" si="727"/>
        <v>2.6785714285714284E-2</v>
      </c>
      <c r="Q14511">
        <f t="shared" si="728"/>
        <v>0.40178571428571425</v>
      </c>
    </row>
    <row r="14512" spans="2:17" x14ac:dyDescent="0.25">
      <c r="B14512" t="s">
        <v>264</v>
      </c>
      <c r="C14512">
        <v>177377</v>
      </c>
      <c r="D14512">
        <v>2</v>
      </c>
      <c r="E14512">
        <v>1</v>
      </c>
      <c r="F14512">
        <v>15</v>
      </c>
      <c r="G14512">
        <v>42018</v>
      </c>
      <c r="H14512" t="s">
        <v>7</v>
      </c>
      <c r="I14512" t="s">
        <v>8</v>
      </c>
      <c r="J14512">
        <v>224</v>
      </c>
      <c r="K14512">
        <v>6</v>
      </c>
      <c r="L14512" t="s">
        <v>239</v>
      </c>
      <c r="M14512" t="s">
        <v>258</v>
      </c>
      <c r="N14512" t="s">
        <v>259</v>
      </c>
      <c r="O14512" s="9">
        <f t="shared" si="726"/>
        <v>14.933333333333334</v>
      </c>
      <c r="P14512" s="1">
        <f t="shared" si="727"/>
        <v>2.6785714285714284E-2</v>
      </c>
      <c r="Q14512">
        <f t="shared" si="728"/>
        <v>0.40178571428571425</v>
      </c>
    </row>
    <row r="14513" spans="2:17" x14ac:dyDescent="0.25">
      <c r="B14513" t="s">
        <v>264</v>
      </c>
      <c r="C14513">
        <v>174637</v>
      </c>
      <c r="D14513">
        <v>2</v>
      </c>
      <c r="E14513">
        <v>1</v>
      </c>
      <c r="F14513">
        <v>15</v>
      </c>
      <c r="G14513">
        <v>42017</v>
      </c>
      <c r="H14513" t="s">
        <v>7</v>
      </c>
      <c r="I14513" t="s">
        <v>8</v>
      </c>
      <c r="J14513">
        <v>224</v>
      </c>
      <c r="K14513">
        <v>6</v>
      </c>
      <c r="L14513" t="s">
        <v>239</v>
      </c>
      <c r="M14513" t="s">
        <v>258</v>
      </c>
      <c r="N14513" t="s">
        <v>259</v>
      </c>
      <c r="O14513" s="9">
        <f t="shared" si="726"/>
        <v>14.933333333333334</v>
      </c>
      <c r="P14513" s="1">
        <f t="shared" si="727"/>
        <v>2.6785714285714284E-2</v>
      </c>
      <c r="Q14513">
        <f t="shared" si="728"/>
        <v>0.40178571428571425</v>
      </c>
    </row>
    <row r="14514" spans="2:17" x14ac:dyDescent="0.25">
      <c r="B14514" t="s">
        <v>264</v>
      </c>
      <c r="C14514">
        <v>174643</v>
      </c>
      <c r="D14514">
        <v>2</v>
      </c>
      <c r="E14514">
        <v>2</v>
      </c>
      <c r="F14514">
        <v>15</v>
      </c>
      <c r="G14514">
        <v>42017</v>
      </c>
      <c r="H14514" t="s">
        <v>7</v>
      </c>
      <c r="I14514" t="s">
        <v>8</v>
      </c>
      <c r="J14514">
        <v>224</v>
      </c>
      <c r="K14514">
        <v>6</v>
      </c>
      <c r="L14514" t="s">
        <v>239</v>
      </c>
      <c r="M14514" t="s">
        <v>258</v>
      </c>
      <c r="N14514" t="s">
        <v>259</v>
      </c>
      <c r="O14514" s="9">
        <f t="shared" si="726"/>
        <v>14.933333333333334</v>
      </c>
      <c r="P14514" s="1">
        <f t="shared" si="727"/>
        <v>2.6785714285714284E-2</v>
      </c>
      <c r="Q14514">
        <f t="shared" si="728"/>
        <v>0.40178571428571425</v>
      </c>
    </row>
    <row r="14515" spans="2:17" x14ac:dyDescent="0.25">
      <c r="B14515" t="s">
        <v>264</v>
      </c>
      <c r="C14515">
        <v>177394</v>
      </c>
      <c r="D14515">
        <v>2</v>
      </c>
      <c r="E14515">
        <v>1</v>
      </c>
      <c r="F14515">
        <v>15</v>
      </c>
      <c r="G14515">
        <v>42027</v>
      </c>
      <c r="H14515" t="s">
        <v>7</v>
      </c>
      <c r="I14515" t="s">
        <v>8</v>
      </c>
      <c r="J14515">
        <v>224</v>
      </c>
      <c r="K14515">
        <v>6</v>
      </c>
      <c r="L14515" t="s">
        <v>239</v>
      </c>
      <c r="M14515" t="s">
        <v>258</v>
      </c>
      <c r="N14515" t="s">
        <v>259</v>
      </c>
      <c r="O14515" s="9">
        <f t="shared" si="726"/>
        <v>14.933333333333334</v>
      </c>
      <c r="P14515" s="1">
        <f t="shared" si="727"/>
        <v>2.6785714285714284E-2</v>
      </c>
      <c r="Q14515">
        <f t="shared" si="728"/>
        <v>0.40178571428571425</v>
      </c>
    </row>
    <row r="14516" spans="2:17" x14ac:dyDescent="0.25">
      <c r="B14516" t="s">
        <v>264</v>
      </c>
      <c r="C14516">
        <v>177394</v>
      </c>
      <c r="D14516">
        <v>2</v>
      </c>
      <c r="E14516">
        <v>2</v>
      </c>
      <c r="F14516">
        <v>15</v>
      </c>
      <c r="G14516">
        <v>42027</v>
      </c>
      <c r="H14516" t="s">
        <v>7</v>
      </c>
      <c r="I14516" t="s">
        <v>8</v>
      </c>
      <c r="J14516">
        <v>224</v>
      </c>
      <c r="K14516">
        <v>6</v>
      </c>
      <c r="L14516" t="s">
        <v>239</v>
      </c>
      <c r="M14516" t="s">
        <v>258</v>
      </c>
      <c r="N14516" t="s">
        <v>259</v>
      </c>
      <c r="O14516" s="9">
        <f t="shared" si="726"/>
        <v>14.933333333333334</v>
      </c>
      <c r="P14516" s="1">
        <f t="shared" si="727"/>
        <v>2.6785714285714284E-2</v>
      </c>
      <c r="Q14516">
        <f t="shared" si="728"/>
        <v>0.40178571428571425</v>
      </c>
    </row>
    <row r="14517" spans="2:17" x14ac:dyDescent="0.25">
      <c r="B14517" t="s">
        <v>264</v>
      </c>
      <c r="C14517">
        <v>173939</v>
      </c>
      <c r="D14517">
        <v>2</v>
      </c>
      <c r="E14517">
        <v>2</v>
      </c>
      <c r="F14517">
        <v>20</v>
      </c>
      <c r="G14517">
        <v>41839</v>
      </c>
      <c r="H14517" t="s">
        <v>7</v>
      </c>
      <c r="I14517" t="s">
        <v>8</v>
      </c>
      <c r="J14517">
        <v>336</v>
      </c>
      <c r="K14517">
        <v>9</v>
      </c>
      <c r="L14517" t="s">
        <v>239</v>
      </c>
      <c r="M14517" t="s">
        <v>258</v>
      </c>
      <c r="N14517" t="s">
        <v>259</v>
      </c>
      <c r="O14517" s="9">
        <f t="shared" si="726"/>
        <v>16.8</v>
      </c>
      <c r="P14517" s="1">
        <f t="shared" si="727"/>
        <v>2.6785714285714284E-2</v>
      </c>
      <c r="Q14517">
        <f t="shared" si="728"/>
        <v>0.5357142857142857</v>
      </c>
    </row>
    <row r="14518" spans="2:17" x14ac:dyDescent="0.25">
      <c r="B14518" t="s">
        <v>264</v>
      </c>
      <c r="C14518">
        <v>183140</v>
      </c>
      <c r="D14518">
        <v>2</v>
      </c>
      <c r="E14518">
        <v>2</v>
      </c>
      <c r="F14518">
        <v>12.5</v>
      </c>
      <c r="G14518">
        <v>42292</v>
      </c>
      <c r="H14518" t="s">
        <v>7</v>
      </c>
      <c r="I14518" t="s">
        <v>8</v>
      </c>
      <c r="J14518">
        <v>224</v>
      </c>
      <c r="K14518">
        <v>6</v>
      </c>
      <c r="L14518" t="s">
        <v>239</v>
      </c>
      <c r="M14518" t="s">
        <v>258</v>
      </c>
      <c r="N14518" t="s">
        <v>259</v>
      </c>
      <c r="O14518" s="9">
        <f t="shared" si="726"/>
        <v>17.920000000000002</v>
      </c>
      <c r="P14518" s="1">
        <f t="shared" si="727"/>
        <v>2.6785714285714284E-2</v>
      </c>
      <c r="Q14518">
        <f t="shared" si="728"/>
        <v>0.33482142857142855</v>
      </c>
    </row>
    <row r="14519" spans="2:17" x14ac:dyDescent="0.25">
      <c r="B14519" t="s">
        <v>264</v>
      </c>
      <c r="C14519">
        <v>190723</v>
      </c>
      <c r="D14519">
        <v>1</v>
      </c>
      <c r="E14519">
        <v>1</v>
      </c>
      <c r="F14519">
        <v>5</v>
      </c>
      <c r="G14519">
        <v>42158</v>
      </c>
      <c r="H14519" t="s">
        <v>7</v>
      </c>
      <c r="I14519" t="s">
        <v>8</v>
      </c>
      <c r="J14519">
        <v>112</v>
      </c>
      <c r="K14519">
        <v>3</v>
      </c>
      <c r="L14519" t="s">
        <v>240</v>
      </c>
      <c r="M14519" t="s">
        <v>258</v>
      </c>
      <c r="N14519" t="s">
        <v>259</v>
      </c>
      <c r="O14519" s="9">
        <f t="shared" si="726"/>
        <v>22.4</v>
      </c>
      <c r="P14519" s="1">
        <f t="shared" si="727"/>
        <v>2.6785714285714284E-2</v>
      </c>
      <c r="Q14519">
        <f t="shared" si="728"/>
        <v>0.13392857142857142</v>
      </c>
    </row>
    <row r="14520" spans="2:17" x14ac:dyDescent="0.25">
      <c r="B14520" t="s">
        <v>264</v>
      </c>
      <c r="C14520">
        <v>174220</v>
      </c>
      <c r="D14520">
        <v>1</v>
      </c>
      <c r="E14520">
        <v>1</v>
      </c>
      <c r="F14520">
        <v>4</v>
      </c>
      <c r="G14520">
        <v>41880</v>
      </c>
      <c r="H14520" t="s">
        <v>7</v>
      </c>
      <c r="I14520" t="s">
        <v>8</v>
      </c>
      <c r="J14520">
        <v>112</v>
      </c>
      <c r="K14520">
        <v>3</v>
      </c>
      <c r="L14520" t="s">
        <v>240</v>
      </c>
      <c r="M14520" t="s">
        <v>258</v>
      </c>
      <c r="N14520" t="s">
        <v>259</v>
      </c>
      <c r="O14520" s="9">
        <f t="shared" si="726"/>
        <v>28</v>
      </c>
      <c r="P14520" s="1">
        <f t="shared" si="727"/>
        <v>2.6785714285714284E-2</v>
      </c>
      <c r="Q14520">
        <f t="shared" si="728"/>
        <v>0.10714285714285714</v>
      </c>
    </row>
    <row r="14521" spans="2:17" x14ac:dyDescent="0.25">
      <c r="B14521" t="s">
        <v>264</v>
      </c>
      <c r="C14521">
        <v>192228</v>
      </c>
      <c r="D14521">
        <v>1</v>
      </c>
      <c r="E14521">
        <v>1</v>
      </c>
      <c r="F14521">
        <v>4</v>
      </c>
      <c r="G14521">
        <v>42142</v>
      </c>
      <c r="H14521" t="s">
        <v>7</v>
      </c>
      <c r="I14521" t="s">
        <v>8</v>
      </c>
      <c r="J14521">
        <v>112</v>
      </c>
      <c r="K14521">
        <v>3</v>
      </c>
      <c r="L14521" t="s">
        <v>240</v>
      </c>
      <c r="M14521" t="s">
        <v>258</v>
      </c>
      <c r="N14521" t="s">
        <v>259</v>
      </c>
      <c r="O14521" s="9">
        <f t="shared" si="726"/>
        <v>28</v>
      </c>
      <c r="P14521" s="1">
        <f t="shared" si="727"/>
        <v>2.6785714285714284E-2</v>
      </c>
      <c r="Q14521">
        <f t="shared" si="728"/>
        <v>0.10714285714285714</v>
      </c>
    </row>
    <row r="14522" spans="2:17" x14ac:dyDescent="0.25">
      <c r="B14522" t="s">
        <v>264</v>
      </c>
      <c r="C14522">
        <v>154733</v>
      </c>
      <c r="D14522">
        <v>1</v>
      </c>
      <c r="E14522">
        <v>1</v>
      </c>
      <c r="F14522">
        <v>3</v>
      </c>
      <c r="G14522">
        <v>41337</v>
      </c>
      <c r="H14522" t="s">
        <v>7</v>
      </c>
      <c r="I14522" t="s">
        <v>8</v>
      </c>
      <c r="J14522">
        <v>112</v>
      </c>
      <c r="K14522">
        <v>3</v>
      </c>
      <c r="L14522" t="s">
        <v>240</v>
      </c>
      <c r="M14522" t="s">
        <v>258</v>
      </c>
      <c r="N14522" t="s">
        <v>259</v>
      </c>
      <c r="O14522" s="9">
        <f t="shared" si="726"/>
        <v>37.333333333333336</v>
      </c>
      <c r="P14522" s="1">
        <f t="shared" si="727"/>
        <v>2.6785714285714284E-2</v>
      </c>
      <c r="Q14522">
        <f t="shared" si="728"/>
        <v>8.0357142857142849E-2</v>
      </c>
    </row>
    <row r="14523" spans="2:17" x14ac:dyDescent="0.25">
      <c r="B14523" t="s">
        <v>264</v>
      </c>
      <c r="C14523">
        <v>173692</v>
      </c>
      <c r="D14523">
        <v>1</v>
      </c>
      <c r="E14523">
        <v>1</v>
      </c>
      <c r="F14523">
        <v>3</v>
      </c>
      <c r="G14523">
        <v>41839</v>
      </c>
      <c r="H14523" t="s">
        <v>7</v>
      </c>
      <c r="I14523" t="s">
        <v>8</v>
      </c>
      <c r="J14523">
        <v>112</v>
      </c>
      <c r="K14523">
        <v>3</v>
      </c>
      <c r="L14523" t="s">
        <v>240</v>
      </c>
      <c r="M14523" t="s">
        <v>258</v>
      </c>
      <c r="N14523" t="s">
        <v>259</v>
      </c>
      <c r="O14523" s="9">
        <f t="shared" ref="O14523:O14586" si="729">J14523/F14523</f>
        <v>37.333333333333336</v>
      </c>
      <c r="P14523" s="1">
        <f t="shared" ref="P14523:P14586" si="730">K14523/J14523</f>
        <v>2.6785714285714284E-2</v>
      </c>
      <c r="Q14523">
        <f t="shared" si="728"/>
        <v>8.0357142857142849E-2</v>
      </c>
    </row>
    <row r="14524" spans="2:17" x14ac:dyDescent="0.25">
      <c r="B14524" t="s">
        <v>264</v>
      </c>
      <c r="C14524">
        <v>179598</v>
      </c>
      <c r="D14524">
        <v>1</v>
      </c>
      <c r="E14524">
        <v>1</v>
      </c>
      <c r="F14524">
        <v>3</v>
      </c>
      <c r="G14524">
        <v>42074</v>
      </c>
      <c r="H14524" t="s">
        <v>7</v>
      </c>
      <c r="I14524" t="s">
        <v>8</v>
      </c>
      <c r="J14524">
        <v>112</v>
      </c>
      <c r="K14524">
        <v>3</v>
      </c>
      <c r="L14524" t="s">
        <v>240</v>
      </c>
      <c r="M14524" t="s">
        <v>258</v>
      </c>
      <c r="N14524" t="s">
        <v>259</v>
      </c>
      <c r="O14524" s="9">
        <f t="shared" si="729"/>
        <v>37.333333333333336</v>
      </c>
      <c r="P14524" s="1">
        <f t="shared" si="730"/>
        <v>2.6785714285714284E-2</v>
      </c>
      <c r="Q14524">
        <f t="shared" ref="Q14524:Q14587" si="731">F14524*P14524</f>
        <v>8.0357142857142849E-2</v>
      </c>
    </row>
    <row r="14525" spans="2:17" x14ac:dyDescent="0.25">
      <c r="B14525" t="s">
        <v>264</v>
      </c>
      <c r="C14525">
        <v>182879</v>
      </c>
      <c r="D14525">
        <v>1</v>
      </c>
      <c r="E14525">
        <v>1</v>
      </c>
      <c r="F14525">
        <v>5</v>
      </c>
      <c r="G14525">
        <v>42291</v>
      </c>
      <c r="H14525" t="s">
        <v>7</v>
      </c>
      <c r="I14525" t="s">
        <v>8</v>
      </c>
      <c r="J14525">
        <v>224</v>
      </c>
      <c r="K14525">
        <v>6</v>
      </c>
      <c r="L14525" t="s">
        <v>240</v>
      </c>
      <c r="M14525" t="s">
        <v>258</v>
      </c>
      <c r="N14525" t="s">
        <v>259</v>
      </c>
      <c r="O14525" s="9">
        <f t="shared" si="729"/>
        <v>44.8</v>
      </c>
      <c r="P14525" s="1">
        <f t="shared" si="730"/>
        <v>2.6785714285714284E-2</v>
      </c>
      <c r="Q14525">
        <f t="shared" si="731"/>
        <v>0.13392857142857142</v>
      </c>
    </row>
    <row r="14526" spans="2:17" x14ac:dyDescent="0.25">
      <c r="B14526" t="s">
        <v>264</v>
      </c>
      <c r="C14526">
        <v>186356</v>
      </c>
      <c r="D14526">
        <v>2</v>
      </c>
      <c r="E14526">
        <v>2</v>
      </c>
      <c r="F14526">
        <v>12</v>
      </c>
      <c r="G14526">
        <v>42283</v>
      </c>
      <c r="H14526" t="s">
        <v>7</v>
      </c>
      <c r="I14526" t="s">
        <v>8</v>
      </c>
      <c r="J14526">
        <v>150</v>
      </c>
      <c r="K14526">
        <v>4</v>
      </c>
      <c r="L14526" t="s">
        <v>239</v>
      </c>
      <c r="M14526" t="s">
        <v>258</v>
      </c>
      <c r="N14526" t="s">
        <v>259</v>
      </c>
      <c r="O14526" s="9">
        <f t="shared" si="729"/>
        <v>12.5</v>
      </c>
      <c r="P14526" s="1">
        <f t="shared" si="730"/>
        <v>2.6666666666666668E-2</v>
      </c>
      <c r="Q14526">
        <f t="shared" si="731"/>
        <v>0.32</v>
      </c>
    </row>
    <row r="14527" spans="2:17" x14ac:dyDescent="0.25">
      <c r="B14527" t="s">
        <v>264</v>
      </c>
      <c r="C14527">
        <v>186356</v>
      </c>
      <c r="D14527">
        <v>2</v>
      </c>
      <c r="E14527">
        <v>2</v>
      </c>
      <c r="F14527">
        <v>12</v>
      </c>
      <c r="G14527">
        <v>42283</v>
      </c>
      <c r="H14527" t="s">
        <v>7</v>
      </c>
      <c r="I14527" t="s">
        <v>8</v>
      </c>
      <c r="J14527">
        <v>150</v>
      </c>
      <c r="K14527">
        <v>4</v>
      </c>
      <c r="L14527" t="s">
        <v>239</v>
      </c>
      <c r="M14527" t="s">
        <v>258</v>
      </c>
      <c r="N14527" t="s">
        <v>259</v>
      </c>
      <c r="O14527" s="9">
        <f t="shared" si="729"/>
        <v>12.5</v>
      </c>
      <c r="P14527" s="1">
        <f t="shared" si="730"/>
        <v>2.6666666666666668E-2</v>
      </c>
      <c r="Q14527">
        <f t="shared" si="731"/>
        <v>0.32</v>
      </c>
    </row>
    <row r="14528" spans="2:17" x14ac:dyDescent="0.25">
      <c r="B14528" t="s">
        <v>264</v>
      </c>
      <c r="C14528">
        <v>169123</v>
      </c>
      <c r="D14528">
        <v>1</v>
      </c>
      <c r="E14528">
        <v>1</v>
      </c>
      <c r="F14528">
        <v>4</v>
      </c>
      <c r="G14528">
        <v>42071</v>
      </c>
      <c r="H14528" t="s">
        <v>7</v>
      </c>
      <c r="I14528" t="s">
        <v>8</v>
      </c>
      <c r="J14528">
        <v>75</v>
      </c>
      <c r="K14528">
        <v>2</v>
      </c>
      <c r="L14528" t="s">
        <v>240</v>
      </c>
      <c r="M14528" t="s">
        <v>258</v>
      </c>
      <c r="N14528" t="s">
        <v>259</v>
      </c>
      <c r="O14528" s="9">
        <f t="shared" si="729"/>
        <v>18.75</v>
      </c>
      <c r="P14528" s="1">
        <f t="shared" si="730"/>
        <v>2.6666666666666668E-2</v>
      </c>
      <c r="Q14528">
        <f t="shared" si="731"/>
        <v>0.10666666666666667</v>
      </c>
    </row>
    <row r="14529" spans="2:17" x14ac:dyDescent="0.25">
      <c r="B14529" t="s">
        <v>264</v>
      </c>
      <c r="C14529">
        <v>169135</v>
      </c>
      <c r="D14529">
        <v>1</v>
      </c>
      <c r="E14529">
        <v>1</v>
      </c>
      <c r="F14529">
        <v>4</v>
      </c>
      <c r="G14529">
        <v>42071</v>
      </c>
      <c r="H14529" t="s">
        <v>7</v>
      </c>
      <c r="I14529" t="s">
        <v>8</v>
      </c>
      <c r="J14529">
        <v>75</v>
      </c>
      <c r="K14529">
        <v>2</v>
      </c>
      <c r="L14529" t="s">
        <v>240</v>
      </c>
      <c r="M14529" t="s">
        <v>258</v>
      </c>
      <c r="N14529" t="s">
        <v>259</v>
      </c>
      <c r="O14529" s="9">
        <f t="shared" si="729"/>
        <v>18.75</v>
      </c>
      <c r="P14529" s="1">
        <f t="shared" si="730"/>
        <v>2.6666666666666668E-2</v>
      </c>
      <c r="Q14529">
        <f t="shared" si="731"/>
        <v>0.10666666666666667</v>
      </c>
    </row>
    <row r="14530" spans="2:17" x14ac:dyDescent="0.25">
      <c r="B14530" t="s">
        <v>264</v>
      </c>
      <c r="C14530">
        <v>176465</v>
      </c>
      <c r="D14530">
        <v>1</v>
      </c>
      <c r="E14530">
        <v>1</v>
      </c>
      <c r="F14530">
        <v>7.5</v>
      </c>
      <c r="G14530">
        <v>41898</v>
      </c>
      <c r="H14530" t="s">
        <v>5</v>
      </c>
      <c r="I14530" t="s">
        <v>6</v>
      </c>
      <c r="J14530">
        <v>150</v>
      </c>
      <c r="K14530">
        <v>4</v>
      </c>
      <c r="L14530" t="s">
        <v>240</v>
      </c>
      <c r="M14530" t="s">
        <v>5</v>
      </c>
      <c r="N14530" t="s">
        <v>259</v>
      </c>
      <c r="O14530" s="9">
        <f t="shared" si="729"/>
        <v>20</v>
      </c>
      <c r="P14530" s="1">
        <f t="shared" si="730"/>
        <v>2.6666666666666668E-2</v>
      </c>
      <c r="Q14530">
        <f t="shared" si="731"/>
        <v>0.2</v>
      </c>
    </row>
    <row r="14531" spans="2:17" x14ac:dyDescent="0.25">
      <c r="B14531" t="s">
        <v>264</v>
      </c>
      <c r="C14531">
        <v>175921</v>
      </c>
      <c r="D14531">
        <v>1</v>
      </c>
      <c r="E14531">
        <v>1</v>
      </c>
      <c r="F14531">
        <v>7</v>
      </c>
      <c r="G14531">
        <v>41890</v>
      </c>
      <c r="H14531" t="s">
        <v>7</v>
      </c>
      <c r="I14531" t="s">
        <v>8</v>
      </c>
      <c r="J14531">
        <v>150</v>
      </c>
      <c r="K14531">
        <v>4</v>
      </c>
      <c r="L14531" t="s">
        <v>240</v>
      </c>
      <c r="M14531" t="s">
        <v>258</v>
      </c>
      <c r="N14531" t="s">
        <v>259</v>
      </c>
      <c r="O14531" s="9">
        <f t="shared" si="729"/>
        <v>21.428571428571427</v>
      </c>
      <c r="P14531" s="1">
        <f t="shared" si="730"/>
        <v>2.6666666666666668E-2</v>
      </c>
      <c r="Q14531">
        <f t="shared" si="731"/>
        <v>0.18666666666666668</v>
      </c>
    </row>
    <row r="14532" spans="2:17" x14ac:dyDescent="0.25">
      <c r="B14532" t="s">
        <v>264</v>
      </c>
      <c r="C14532">
        <v>166916</v>
      </c>
      <c r="D14532">
        <v>1</v>
      </c>
      <c r="E14532">
        <v>1</v>
      </c>
      <c r="F14532">
        <v>6</v>
      </c>
      <c r="G14532">
        <v>41668</v>
      </c>
      <c r="H14532" t="s">
        <v>7</v>
      </c>
      <c r="I14532" t="s">
        <v>8</v>
      </c>
      <c r="J14532">
        <v>150</v>
      </c>
      <c r="K14532">
        <v>4</v>
      </c>
      <c r="L14532" t="s">
        <v>240</v>
      </c>
      <c r="M14532" t="s">
        <v>258</v>
      </c>
      <c r="N14532" t="s">
        <v>259</v>
      </c>
      <c r="O14532" s="9">
        <f t="shared" si="729"/>
        <v>25</v>
      </c>
      <c r="P14532" s="1">
        <f t="shared" si="730"/>
        <v>2.6666666666666668E-2</v>
      </c>
      <c r="Q14532">
        <f t="shared" si="731"/>
        <v>0.16</v>
      </c>
    </row>
    <row r="14533" spans="2:17" x14ac:dyDescent="0.25">
      <c r="B14533" t="s">
        <v>264</v>
      </c>
      <c r="C14533">
        <v>166708</v>
      </c>
      <c r="D14533">
        <v>1</v>
      </c>
      <c r="E14533">
        <v>1</v>
      </c>
      <c r="F14533">
        <v>6</v>
      </c>
      <c r="G14533">
        <v>41688</v>
      </c>
      <c r="H14533" t="s">
        <v>7</v>
      </c>
      <c r="I14533" t="s">
        <v>8</v>
      </c>
      <c r="J14533">
        <v>150</v>
      </c>
      <c r="K14533">
        <v>4</v>
      </c>
      <c r="L14533" t="s">
        <v>240</v>
      </c>
      <c r="M14533" t="s">
        <v>258</v>
      </c>
      <c r="N14533" t="s">
        <v>259</v>
      </c>
      <c r="O14533" s="9">
        <f t="shared" si="729"/>
        <v>25</v>
      </c>
      <c r="P14533" s="1">
        <f t="shared" si="730"/>
        <v>2.6666666666666668E-2</v>
      </c>
      <c r="Q14533">
        <f t="shared" si="731"/>
        <v>0.16</v>
      </c>
    </row>
    <row r="14534" spans="2:17" x14ac:dyDescent="0.25">
      <c r="B14534" t="s">
        <v>264</v>
      </c>
      <c r="C14534">
        <v>163186</v>
      </c>
      <c r="D14534">
        <v>1</v>
      </c>
      <c r="E14534">
        <v>1</v>
      </c>
      <c r="F14534">
        <v>5</v>
      </c>
      <c r="G14534">
        <v>41694</v>
      </c>
      <c r="H14534" t="s">
        <v>7</v>
      </c>
      <c r="I14534" t="s">
        <v>8</v>
      </c>
      <c r="J14534">
        <v>150</v>
      </c>
      <c r="K14534">
        <v>4</v>
      </c>
      <c r="L14534" t="s">
        <v>240</v>
      </c>
      <c r="M14534" t="s">
        <v>258</v>
      </c>
      <c r="N14534" t="s">
        <v>259</v>
      </c>
      <c r="O14534" s="9">
        <f t="shared" si="729"/>
        <v>30</v>
      </c>
      <c r="P14534" s="1">
        <f t="shared" si="730"/>
        <v>2.6666666666666668E-2</v>
      </c>
      <c r="Q14534">
        <f t="shared" si="731"/>
        <v>0.13333333333333333</v>
      </c>
    </row>
    <row r="14535" spans="2:17" x14ac:dyDescent="0.25">
      <c r="B14535" t="s">
        <v>264</v>
      </c>
      <c r="C14535">
        <v>178901</v>
      </c>
      <c r="D14535">
        <v>1</v>
      </c>
      <c r="E14535">
        <v>1</v>
      </c>
      <c r="F14535">
        <v>5</v>
      </c>
      <c r="G14535">
        <v>41813</v>
      </c>
      <c r="H14535" t="s">
        <v>5</v>
      </c>
      <c r="I14535" t="s">
        <v>6</v>
      </c>
      <c r="J14535">
        <v>150</v>
      </c>
      <c r="K14535">
        <v>4</v>
      </c>
      <c r="L14535" t="s">
        <v>240</v>
      </c>
      <c r="M14535" t="s">
        <v>5</v>
      </c>
      <c r="N14535" t="s">
        <v>259</v>
      </c>
      <c r="O14535" s="9">
        <f t="shared" si="729"/>
        <v>30</v>
      </c>
      <c r="P14535" s="1">
        <f t="shared" si="730"/>
        <v>2.6666666666666668E-2</v>
      </c>
      <c r="Q14535">
        <f t="shared" si="731"/>
        <v>0.13333333333333333</v>
      </c>
    </row>
    <row r="14536" spans="2:17" x14ac:dyDescent="0.25">
      <c r="B14536" t="s">
        <v>264</v>
      </c>
      <c r="C14536">
        <v>178910</v>
      </c>
      <c r="D14536">
        <v>1</v>
      </c>
      <c r="E14536">
        <v>1</v>
      </c>
      <c r="F14536">
        <v>5</v>
      </c>
      <c r="G14536">
        <v>41813</v>
      </c>
      <c r="H14536" t="s">
        <v>5</v>
      </c>
      <c r="I14536" t="s">
        <v>6</v>
      </c>
      <c r="J14536">
        <v>150</v>
      </c>
      <c r="K14536">
        <v>4</v>
      </c>
      <c r="L14536" t="s">
        <v>240</v>
      </c>
      <c r="M14536" t="s">
        <v>5</v>
      </c>
      <c r="N14536" t="s">
        <v>259</v>
      </c>
      <c r="O14536" s="9">
        <f t="shared" si="729"/>
        <v>30</v>
      </c>
      <c r="P14536" s="1">
        <f t="shared" si="730"/>
        <v>2.6666666666666668E-2</v>
      </c>
      <c r="Q14536">
        <f t="shared" si="731"/>
        <v>0.13333333333333333</v>
      </c>
    </row>
    <row r="14537" spans="2:17" x14ac:dyDescent="0.25">
      <c r="B14537" t="s">
        <v>264</v>
      </c>
      <c r="C14537">
        <v>183784</v>
      </c>
      <c r="D14537">
        <v>1</v>
      </c>
      <c r="E14537">
        <v>1</v>
      </c>
      <c r="F14537">
        <v>5</v>
      </c>
      <c r="G14537">
        <v>42326</v>
      </c>
      <c r="H14537" t="s">
        <v>7</v>
      </c>
      <c r="I14537" t="s">
        <v>8</v>
      </c>
      <c r="J14537">
        <v>150</v>
      </c>
      <c r="K14537">
        <v>4</v>
      </c>
      <c r="L14537" t="s">
        <v>240</v>
      </c>
      <c r="M14537" t="s">
        <v>258</v>
      </c>
      <c r="N14537" t="s">
        <v>259</v>
      </c>
      <c r="O14537" s="9">
        <f t="shared" si="729"/>
        <v>30</v>
      </c>
      <c r="P14537" s="1">
        <f t="shared" si="730"/>
        <v>2.6666666666666668E-2</v>
      </c>
      <c r="Q14537">
        <f t="shared" si="731"/>
        <v>0.13333333333333333</v>
      </c>
    </row>
    <row r="14538" spans="2:17" x14ac:dyDescent="0.25">
      <c r="B14538" t="s">
        <v>264</v>
      </c>
      <c r="C14538">
        <v>176464</v>
      </c>
      <c r="D14538">
        <v>1</v>
      </c>
      <c r="E14538">
        <v>1</v>
      </c>
      <c r="F14538">
        <v>4</v>
      </c>
      <c r="G14538">
        <v>41898</v>
      </c>
      <c r="H14538" t="s">
        <v>5</v>
      </c>
      <c r="I14538" t="s">
        <v>6</v>
      </c>
      <c r="J14538">
        <v>150</v>
      </c>
      <c r="K14538">
        <v>4</v>
      </c>
      <c r="L14538" t="s">
        <v>240</v>
      </c>
      <c r="M14538" t="s">
        <v>5</v>
      </c>
      <c r="N14538" t="s">
        <v>259</v>
      </c>
      <c r="O14538" s="9">
        <f t="shared" si="729"/>
        <v>37.5</v>
      </c>
      <c r="P14538" s="1">
        <f t="shared" si="730"/>
        <v>2.6666666666666668E-2</v>
      </c>
      <c r="Q14538">
        <f t="shared" si="731"/>
        <v>0.10666666666666667</v>
      </c>
    </row>
    <row r="14539" spans="2:17" x14ac:dyDescent="0.25">
      <c r="B14539" t="s">
        <v>264</v>
      </c>
      <c r="C14539">
        <v>169438</v>
      </c>
      <c r="D14539">
        <v>2</v>
      </c>
      <c r="E14539">
        <v>2</v>
      </c>
      <c r="F14539">
        <v>4</v>
      </c>
      <c r="G14539">
        <v>42045</v>
      </c>
      <c r="H14539" t="s">
        <v>7</v>
      </c>
      <c r="I14539" t="s">
        <v>8</v>
      </c>
      <c r="J14539">
        <v>150</v>
      </c>
      <c r="K14539">
        <v>4</v>
      </c>
      <c r="L14539" t="s">
        <v>239</v>
      </c>
      <c r="M14539" t="s">
        <v>258</v>
      </c>
      <c r="N14539" t="s">
        <v>259</v>
      </c>
      <c r="O14539" s="9">
        <f t="shared" si="729"/>
        <v>37.5</v>
      </c>
      <c r="P14539" s="1">
        <f t="shared" si="730"/>
        <v>2.6666666666666668E-2</v>
      </c>
      <c r="Q14539">
        <f t="shared" si="731"/>
        <v>0.10666666666666667</v>
      </c>
    </row>
    <row r="14540" spans="2:17" x14ac:dyDescent="0.25">
      <c r="B14540" t="s">
        <v>264</v>
      </c>
      <c r="C14540">
        <v>169439</v>
      </c>
      <c r="D14540">
        <v>2</v>
      </c>
      <c r="E14540">
        <v>2</v>
      </c>
      <c r="F14540">
        <v>4</v>
      </c>
      <c r="G14540">
        <v>42045</v>
      </c>
      <c r="H14540" t="s">
        <v>7</v>
      </c>
      <c r="I14540" t="s">
        <v>8</v>
      </c>
      <c r="J14540">
        <v>150</v>
      </c>
      <c r="K14540">
        <v>4</v>
      </c>
      <c r="L14540" t="s">
        <v>239</v>
      </c>
      <c r="M14540" t="s">
        <v>258</v>
      </c>
      <c r="N14540" t="s">
        <v>259</v>
      </c>
      <c r="O14540" s="9">
        <f t="shared" si="729"/>
        <v>37.5</v>
      </c>
      <c r="P14540" s="1">
        <f t="shared" si="730"/>
        <v>2.6666666666666668E-2</v>
      </c>
      <c r="Q14540">
        <f t="shared" si="731"/>
        <v>0.10666666666666667</v>
      </c>
    </row>
    <row r="14541" spans="2:17" x14ac:dyDescent="0.25">
      <c r="B14541" t="s">
        <v>264</v>
      </c>
      <c r="C14541">
        <v>179933</v>
      </c>
      <c r="D14541">
        <v>1</v>
      </c>
      <c r="E14541">
        <v>1</v>
      </c>
      <c r="F14541">
        <v>6</v>
      </c>
      <c r="G14541">
        <v>42056</v>
      </c>
      <c r="H14541" t="s">
        <v>7</v>
      </c>
      <c r="I14541" t="s">
        <v>8</v>
      </c>
      <c r="J14541">
        <v>225</v>
      </c>
      <c r="K14541">
        <v>6</v>
      </c>
      <c r="L14541" t="s">
        <v>240</v>
      </c>
      <c r="M14541" t="s">
        <v>258</v>
      </c>
      <c r="N14541" t="s">
        <v>259</v>
      </c>
      <c r="O14541" s="9">
        <f t="shared" si="729"/>
        <v>37.5</v>
      </c>
      <c r="P14541" s="1">
        <f t="shared" si="730"/>
        <v>2.6666666666666668E-2</v>
      </c>
      <c r="Q14541">
        <f t="shared" si="731"/>
        <v>0.16</v>
      </c>
    </row>
    <row r="14542" spans="2:17" x14ac:dyDescent="0.25">
      <c r="B14542" t="s">
        <v>264</v>
      </c>
      <c r="C14542">
        <v>175159</v>
      </c>
      <c r="D14542">
        <v>1</v>
      </c>
      <c r="E14542">
        <v>1</v>
      </c>
      <c r="F14542">
        <v>4</v>
      </c>
      <c r="G14542">
        <v>42097</v>
      </c>
      <c r="H14542" t="s">
        <v>7</v>
      </c>
      <c r="I14542" t="s">
        <v>8</v>
      </c>
      <c r="J14542">
        <v>150</v>
      </c>
      <c r="K14542">
        <v>4</v>
      </c>
      <c r="L14542" t="s">
        <v>240</v>
      </c>
      <c r="M14542" t="s">
        <v>258</v>
      </c>
      <c r="N14542" t="s">
        <v>259</v>
      </c>
      <c r="O14542" s="9">
        <f t="shared" si="729"/>
        <v>37.5</v>
      </c>
      <c r="P14542" s="1">
        <f t="shared" si="730"/>
        <v>2.6666666666666668E-2</v>
      </c>
      <c r="Q14542">
        <f t="shared" si="731"/>
        <v>0.10666666666666667</v>
      </c>
    </row>
    <row r="14543" spans="2:17" x14ac:dyDescent="0.25">
      <c r="B14543" t="s">
        <v>264</v>
      </c>
      <c r="C14543">
        <v>175232</v>
      </c>
      <c r="D14543">
        <v>1</v>
      </c>
      <c r="E14543">
        <v>1</v>
      </c>
      <c r="F14543">
        <v>4</v>
      </c>
      <c r="G14543">
        <v>42015</v>
      </c>
      <c r="H14543" t="s">
        <v>7</v>
      </c>
      <c r="I14543" t="s">
        <v>8</v>
      </c>
      <c r="J14543">
        <v>150</v>
      </c>
      <c r="K14543">
        <v>4</v>
      </c>
      <c r="L14543" t="s">
        <v>240</v>
      </c>
      <c r="M14543" t="s">
        <v>258</v>
      </c>
      <c r="N14543" t="s">
        <v>259</v>
      </c>
      <c r="O14543" s="9">
        <f t="shared" si="729"/>
        <v>37.5</v>
      </c>
      <c r="P14543" s="1">
        <f t="shared" si="730"/>
        <v>2.6666666666666668E-2</v>
      </c>
      <c r="Q14543">
        <f t="shared" si="731"/>
        <v>0.10666666666666667</v>
      </c>
    </row>
    <row r="14544" spans="2:17" x14ac:dyDescent="0.25">
      <c r="B14544" t="s">
        <v>264</v>
      </c>
      <c r="C14544">
        <v>175348</v>
      </c>
      <c r="D14544">
        <v>1</v>
      </c>
      <c r="E14544">
        <v>1</v>
      </c>
      <c r="F14544">
        <v>4</v>
      </c>
      <c r="G14544">
        <v>42012</v>
      </c>
      <c r="H14544" t="s">
        <v>7</v>
      </c>
      <c r="I14544" t="s">
        <v>8</v>
      </c>
      <c r="J14544">
        <v>150</v>
      </c>
      <c r="K14544">
        <v>4</v>
      </c>
      <c r="L14544" t="s">
        <v>240</v>
      </c>
      <c r="M14544" t="s">
        <v>258</v>
      </c>
      <c r="N14544" t="s">
        <v>259</v>
      </c>
      <c r="O14544" s="9">
        <f t="shared" si="729"/>
        <v>37.5</v>
      </c>
      <c r="P14544" s="1">
        <f t="shared" si="730"/>
        <v>2.6666666666666668E-2</v>
      </c>
      <c r="Q14544">
        <f t="shared" si="731"/>
        <v>0.10666666666666667</v>
      </c>
    </row>
    <row r="14545" spans="2:17" x14ac:dyDescent="0.25">
      <c r="B14545" t="s">
        <v>264</v>
      </c>
      <c r="C14545">
        <v>175215</v>
      </c>
      <c r="D14545">
        <v>1</v>
      </c>
      <c r="E14545">
        <v>1</v>
      </c>
      <c r="F14545">
        <v>4</v>
      </c>
      <c r="G14545">
        <v>42017</v>
      </c>
      <c r="H14545" t="s">
        <v>7</v>
      </c>
      <c r="I14545" t="s">
        <v>8</v>
      </c>
      <c r="J14545">
        <v>150</v>
      </c>
      <c r="K14545">
        <v>4</v>
      </c>
      <c r="L14545" t="s">
        <v>240</v>
      </c>
      <c r="M14545" t="s">
        <v>258</v>
      </c>
      <c r="N14545" t="s">
        <v>259</v>
      </c>
      <c r="O14545" s="9">
        <f t="shared" si="729"/>
        <v>37.5</v>
      </c>
      <c r="P14545" s="1">
        <f t="shared" si="730"/>
        <v>2.6666666666666668E-2</v>
      </c>
      <c r="Q14545">
        <f t="shared" si="731"/>
        <v>0.10666666666666667</v>
      </c>
    </row>
    <row r="14546" spans="2:17" x14ac:dyDescent="0.25">
      <c r="B14546" t="s">
        <v>264</v>
      </c>
      <c r="C14546">
        <v>169240</v>
      </c>
      <c r="D14546">
        <v>1</v>
      </c>
      <c r="E14546">
        <v>1</v>
      </c>
      <c r="F14546">
        <v>4</v>
      </c>
      <c r="G14546">
        <v>42038</v>
      </c>
      <c r="H14546" t="s">
        <v>7</v>
      </c>
      <c r="I14546" t="s">
        <v>8</v>
      </c>
      <c r="J14546">
        <v>150</v>
      </c>
      <c r="K14546">
        <v>4</v>
      </c>
      <c r="L14546" t="s">
        <v>240</v>
      </c>
      <c r="M14546" t="s">
        <v>258</v>
      </c>
      <c r="N14546" t="s">
        <v>259</v>
      </c>
      <c r="O14546" s="9">
        <f t="shared" si="729"/>
        <v>37.5</v>
      </c>
      <c r="P14546" s="1">
        <f t="shared" si="730"/>
        <v>2.6666666666666668E-2</v>
      </c>
      <c r="Q14546">
        <f t="shared" si="731"/>
        <v>0.10666666666666667</v>
      </c>
    </row>
    <row r="14547" spans="2:17" x14ac:dyDescent="0.25">
      <c r="B14547" t="s">
        <v>264</v>
      </c>
      <c r="C14547">
        <v>169241</v>
      </c>
      <c r="D14547">
        <v>1</v>
      </c>
      <c r="E14547">
        <v>1</v>
      </c>
      <c r="F14547">
        <v>4</v>
      </c>
      <c r="G14547">
        <v>42038</v>
      </c>
      <c r="H14547" t="s">
        <v>7</v>
      </c>
      <c r="I14547" t="s">
        <v>8</v>
      </c>
      <c r="J14547">
        <v>150</v>
      </c>
      <c r="K14547">
        <v>4</v>
      </c>
      <c r="L14547" t="s">
        <v>240</v>
      </c>
      <c r="M14547" t="s">
        <v>258</v>
      </c>
      <c r="N14547" t="s">
        <v>259</v>
      </c>
      <c r="O14547" s="9">
        <f t="shared" si="729"/>
        <v>37.5</v>
      </c>
      <c r="P14547" s="1">
        <f t="shared" si="730"/>
        <v>2.6666666666666668E-2</v>
      </c>
      <c r="Q14547">
        <f t="shared" si="731"/>
        <v>0.10666666666666667</v>
      </c>
    </row>
    <row r="14548" spans="2:17" x14ac:dyDescent="0.25">
      <c r="B14548" t="s">
        <v>264</v>
      </c>
      <c r="C14548">
        <v>169242</v>
      </c>
      <c r="D14548">
        <v>1</v>
      </c>
      <c r="E14548">
        <v>1</v>
      </c>
      <c r="F14548">
        <v>4</v>
      </c>
      <c r="G14548">
        <v>42038</v>
      </c>
      <c r="H14548" t="s">
        <v>7</v>
      </c>
      <c r="I14548" t="s">
        <v>8</v>
      </c>
      <c r="J14548">
        <v>150</v>
      </c>
      <c r="K14548">
        <v>4</v>
      </c>
      <c r="L14548" t="s">
        <v>240</v>
      </c>
      <c r="M14548" t="s">
        <v>258</v>
      </c>
      <c r="N14548" t="s">
        <v>259</v>
      </c>
      <c r="O14548" s="9">
        <f t="shared" si="729"/>
        <v>37.5</v>
      </c>
      <c r="P14548" s="1">
        <f t="shared" si="730"/>
        <v>2.6666666666666668E-2</v>
      </c>
      <c r="Q14548">
        <f t="shared" si="731"/>
        <v>0.10666666666666667</v>
      </c>
    </row>
    <row r="14549" spans="2:17" x14ac:dyDescent="0.25">
      <c r="B14549" t="s">
        <v>264</v>
      </c>
      <c r="C14549">
        <v>169243</v>
      </c>
      <c r="D14549">
        <v>1</v>
      </c>
      <c r="E14549">
        <v>1</v>
      </c>
      <c r="F14549">
        <v>4</v>
      </c>
      <c r="G14549">
        <v>42038</v>
      </c>
      <c r="H14549" t="s">
        <v>7</v>
      </c>
      <c r="I14549" t="s">
        <v>8</v>
      </c>
      <c r="J14549">
        <v>150</v>
      </c>
      <c r="K14549">
        <v>4</v>
      </c>
      <c r="L14549" t="s">
        <v>240</v>
      </c>
      <c r="M14549" t="s">
        <v>258</v>
      </c>
      <c r="N14549" t="s">
        <v>259</v>
      </c>
      <c r="O14549" s="9">
        <f t="shared" si="729"/>
        <v>37.5</v>
      </c>
      <c r="P14549" s="1">
        <f t="shared" si="730"/>
        <v>2.6666666666666668E-2</v>
      </c>
      <c r="Q14549">
        <f t="shared" si="731"/>
        <v>0.10666666666666667</v>
      </c>
    </row>
    <row r="14550" spans="2:17" x14ac:dyDescent="0.25">
      <c r="B14550" t="s">
        <v>264</v>
      </c>
      <c r="C14550">
        <v>169244</v>
      </c>
      <c r="D14550">
        <v>1</v>
      </c>
      <c r="E14550">
        <v>1</v>
      </c>
      <c r="F14550">
        <v>4</v>
      </c>
      <c r="G14550">
        <v>42038</v>
      </c>
      <c r="H14550" t="s">
        <v>7</v>
      </c>
      <c r="I14550" t="s">
        <v>8</v>
      </c>
      <c r="J14550">
        <v>150</v>
      </c>
      <c r="K14550">
        <v>4</v>
      </c>
      <c r="L14550" t="s">
        <v>240</v>
      </c>
      <c r="M14550" t="s">
        <v>258</v>
      </c>
      <c r="N14550" t="s">
        <v>259</v>
      </c>
      <c r="O14550" s="9">
        <f t="shared" si="729"/>
        <v>37.5</v>
      </c>
      <c r="P14550" s="1">
        <f t="shared" si="730"/>
        <v>2.6666666666666668E-2</v>
      </c>
      <c r="Q14550">
        <f t="shared" si="731"/>
        <v>0.10666666666666667</v>
      </c>
    </row>
    <row r="14551" spans="2:17" x14ac:dyDescent="0.25">
      <c r="B14551" t="s">
        <v>264</v>
      </c>
      <c r="C14551">
        <v>169245</v>
      </c>
      <c r="D14551">
        <v>1</v>
      </c>
      <c r="E14551">
        <v>1</v>
      </c>
      <c r="F14551">
        <v>4</v>
      </c>
      <c r="G14551">
        <v>42039</v>
      </c>
      <c r="H14551" t="s">
        <v>7</v>
      </c>
      <c r="I14551" t="s">
        <v>8</v>
      </c>
      <c r="J14551">
        <v>150</v>
      </c>
      <c r="K14551">
        <v>4</v>
      </c>
      <c r="L14551" t="s">
        <v>240</v>
      </c>
      <c r="M14551" t="s">
        <v>258</v>
      </c>
      <c r="N14551" t="s">
        <v>259</v>
      </c>
      <c r="O14551" s="9">
        <f t="shared" si="729"/>
        <v>37.5</v>
      </c>
      <c r="P14551" s="1">
        <f t="shared" si="730"/>
        <v>2.6666666666666668E-2</v>
      </c>
      <c r="Q14551">
        <f t="shared" si="731"/>
        <v>0.10666666666666667</v>
      </c>
    </row>
    <row r="14552" spans="2:17" x14ac:dyDescent="0.25">
      <c r="B14552" t="s">
        <v>264</v>
      </c>
      <c r="C14552">
        <v>169246</v>
      </c>
      <c r="D14552">
        <v>1</v>
      </c>
      <c r="E14552">
        <v>1</v>
      </c>
      <c r="F14552">
        <v>4</v>
      </c>
      <c r="G14552">
        <v>42039</v>
      </c>
      <c r="H14552" t="s">
        <v>7</v>
      </c>
      <c r="I14552" t="s">
        <v>8</v>
      </c>
      <c r="J14552">
        <v>150</v>
      </c>
      <c r="K14552">
        <v>4</v>
      </c>
      <c r="L14552" t="s">
        <v>240</v>
      </c>
      <c r="M14552" t="s">
        <v>258</v>
      </c>
      <c r="N14552" t="s">
        <v>259</v>
      </c>
      <c r="O14552" s="9">
        <f t="shared" si="729"/>
        <v>37.5</v>
      </c>
      <c r="P14552" s="1">
        <f t="shared" si="730"/>
        <v>2.6666666666666668E-2</v>
      </c>
      <c r="Q14552">
        <f t="shared" si="731"/>
        <v>0.10666666666666667</v>
      </c>
    </row>
    <row r="14553" spans="2:17" x14ac:dyDescent="0.25">
      <c r="B14553" t="s">
        <v>264</v>
      </c>
      <c r="C14553">
        <v>169247</v>
      </c>
      <c r="D14553">
        <v>1</v>
      </c>
      <c r="E14553">
        <v>1</v>
      </c>
      <c r="F14553">
        <v>4</v>
      </c>
      <c r="G14553">
        <v>42039</v>
      </c>
      <c r="H14553" t="s">
        <v>7</v>
      </c>
      <c r="I14553" t="s">
        <v>8</v>
      </c>
      <c r="J14553">
        <v>150</v>
      </c>
      <c r="K14553">
        <v>4</v>
      </c>
      <c r="L14553" t="s">
        <v>240</v>
      </c>
      <c r="M14553" t="s">
        <v>258</v>
      </c>
      <c r="N14553" t="s">
        <v>259</v>
      </c>
      <c r="O14553" s="9">
        <f t="shared" si="729"/>
        <v>37.5</v>
      </c>
      <c r="P14553" s="1">
        <f t="shared" si="730"/>
        <v>2.6666666666666668E-2</v>
      </c>
      <c r="Q14553">
        <f t="shared" si="731"/>
        <v>0.10666666666666667</v>
      </c>
    </row>
    <row r="14554" spans="2:17" x14ac:dyDescent="0.25">
      <c r="B14554" t="s">
        <v>264</v>
      </c>
      <c r="C14554">
        <v>169248</v>
      </c>
      <c r="D14554">
        <v>1</v>
      </c>
      <c r="E14554">
        <v>1</v>
      </c>
      <c r="F14554">
        <v>4</v>
      </c>
      <c r="G14554">
        <v>42039</v>
      </c>
      <c r="H14554" t="s">
        <v>7</v>
      </c>
      <c r="I14554" t="s">
        <v>8</v>
      </c>
      <c r="J14554">
        <v>150</v>
      </c>
      <c r="K14554">
        <v>4</v>
      </c>
      <c r="L14554" t="s">
        <v>240</v>
      </c>
      <c r="M14554" t="s">
        <v>258</v>
      </c>
      <c r="N14554" t="s">
        <v>259</v>
      </c>
      <c r="O14554" s="9">
        <f t="shared" si="729"/>
        <v>37.5</v>
      </c>
      <c r="P14554" s="1">
        <f t="shared" si="730"/>
        <v>2.6666666666666668E-2</v>
      </c>
      <c r="Q14554">
        <f t="shared" si="731"/>
        <v>0.10666666666666667</v>
      </c>
    </row>
    <row r="14555" spans="2:17" x14ac:dyDescent="0.25">
      <c r="B14555" t="s">
        <v>264</v>
      </c>
      <c r="C14555">
        <v>166863</v>
      </c>
      <c r="D14555">
        <v>1</v>
      </c>
      <c r="E14555">
        <v>1</v>
      </c>
      <c r="F14555">
        <v>3.5</v>
      </c>
      <c r="G14555">
        <v>41665</v>
      </c>
      <c r="H14555" t="s">
        <v>7</v>
      </c>
      <c r="I14555" t="s">
        <v>8</v>
      </c>
      <c r="J14555">
        <v>150</v>
      </c>
      <c r="K14555">
        <v>4</v>
      </c>
      <c r="L14555" t="s">
        <v>240</v>
      </c>
      <c r="M14555" t="s">
        <v>258</v>
      </c>
      <c r="N14555" t="s">
        <v>259</v>
      </c>
      <c r="O14555" s="9">
        <f t="shared" si="729"/>
        <v>42.857142857142854</v>
      </c>
      <c r="P14555" s="1">
        <f t="shared" si="730"/>
        <v>2.6666666666666668E-2</v>
      </c>
      <c r="Q14555">
        <f t="shared" si="731"/>
        <v>9.3333333333333338E-2</v>
      </c>
    </row>
    <row r="14556" spans="2:17" x14ac:dyDescent="0.25">
      <c r="B14556" t="s">
        <v>264</v>
      </c>
      <c r="C14556">
        <v>168206</v>
      </c>
      <c r="D14556">
        <v>1</v>
      </c>
      <c r="E14556">
        <v>1</v>
      </c>
      <c r="F14556">
        <v>3.5</v>
      </c>
      <c r="G14556">
        <v>41687</v>
      </c>
      <c r="H14556" t="s">
        <v>7</v>
      </c>
      <c r="I14556" t="s">
        <v>8</v>
      </c>
      <c r="J14556">
        <v>150</v>
      </c>
      <c r="K14556">
        <v>4</v>
      </c>
      <c r="L14556" t="s">
        <v>240</v>
      </c>
      <c r="M14556" t="s">
        <v>258</v>
      </c>
      <c r="N14556" t="s">
        <v>259</v>
      </c>
      <c r="O14556" s="9">
        <f t="shared" si="729"/>
        <v>42.857142857142854</v>
      </c>
      <c r="P14556" s="1">
        <f t="shared" si="730"/>
        <v>2.6666666666666668E-2</v>
      </c>
      <c r="Q14556">
        <f t="shared" si="731"/>
        <v>9.3333333333333338E-2</v>
      </c>
    </row>
    <row r="14557" spans="2:17" x14ac:dyDescent="0.25">
      <c r="B14557" t="s">
        <v>264</v>
      </c>
      <c r="C14557">
        <v>178880</v>
      </c>
      <c r="D14557">
        <v>1</v>
      </c>
      <c r="E14557">
        <v>1</v>
      </c>
      <c r="F14557">
        <v>3.5</v>
      </c>
      <c r="G14557">
        <v>41813</v>
      </c>
      <c r="H14557" t="s">
        <v>7</v>
      </c>
      <c r="I14557" t="s">
        <v>8</v>
      </c>
      <c r="J14557">
        <v>150</v>
      </c>
      <c r="K14557">
        <v>4</v>
      </c>
      <c r="L14557" t="s">
        <v>240</v>
      </c>
      <c r="M14557" t="s">
        <v>258</v>
      </c>
      <c r="N14557" t="s">
        <v>259</v>
      </c>
      <c r="O14557" s="9">
        <f t="shared" si="729"/>
        <v>42.857142857142854</v>
      </c>
      <c r="P14557" s="1">
        <f t="shared" si="730"/>
        <v>2.6666666666666668E-2</v>
      </c>
      <c r="Q14557">
        <f t="shared" si="731"/>
        <v>9.3333333333333338E-2</v>
      </c>
    </row>
    <row r="14558" spans="2:17" x14ac:dyDescent="0.25">
      <c r="B14558" t="s">
        <v>264</v>
      </c>
      <c r="C14558">
        <v>179037</v>
      </c>
      <c r="D14558">
        <v>1</v>
      </c>
      <c r="E14558">
        <v>1</v>
      </c>
      <c r="F14558">
        <v>3.5</v>
      </c>
      <c r="G14558">
        <v>41841</v>
      </c>
      <c r="H14558" t="s">
        <v>7</v>
      </c>
      <c r="I14558" t="s">
        <v>8</v>
      </c>
      <c r="J14558">
        <v>150</v>
      </c>
      <c r="K14558">
        <v>4</v>
      </c>
      <c r="L14558" t="s">
        <v>240</v>
      </c>
      <c r="M14558" t="s">
        <v>258</v>
      </c>
      <c r="N14558" t="s">
        <v>259</v>
      </c>
      <c r="O14558" s="9">
        <f t="shared" si="729"/>
        <v>42.857142857142854</v>
      </c>
      <c r="P14558" s="1">
        <f t="shared" si="730"/>
        <v>2.6666666666666668E-2</v>
      </c>
      <c r="Q14558">
        <f t="shared" si="731"/>
        <v>9.3333333333333338E-2</v>
      </c>
    </row>
    <row r="14559" spans="2:17" x14ac:dyDescent="0.25">
      <c r="B14559" t="s">
        <v>264</v>
      </c>
      <c r="C14559">
        <v>175737</v>
      </c>
      <c r="D14559">
        <v>1</v>
      </c>
      <c r="E14559">
        <v>1</v>
      </c>
      <c r="F14559">
        <v>3.5</v>
      </c>
      <c r="G14559">
        <v>41879</v>
      </c>
      <c r="H14559" t="s">
        <v>7</v>
      </c>
      <c r="I14559" t="s">
        <v>8</v>
      </c>
      <c r="J14559">
        <v>150</v>
      </c>
      <c r="K14559">
        <v>4</v>
      </c>
      <c r="L14559" t="s">
        <v>240</v>
      </c>
      <c r="M14559" t="s">
        <v>258</v>
      </c>
      <c r="N14559" t="s">
        <v>259</v>
      </c>
      <c r="O14559" s="9">
        <f t="shared" si="729"/>
        <v>42.857142857142854</v>
      </c>
      <c r="P14559" s="1">
        <f t="shared" si="730"/>
        <v>2.6666666666666668E-2</v>
      </c>
      <c r="Q14559">
        <f t="shared" si="731"/>
        <v>9.3333333333333338E-2</v>
      </c>
    </row>
    <row r="14560" spans="2:17" x14ac:dyDescent="0.25">
      <c r="B14560" t="s">
        <v>264</v>
      </c>
      <c r="C14560">
        <v>176018</v>
      </c>
      <c r="D14560">
        <v>1</v>
      </c>
      <c r="E14560">
        <v>1</v>
      </c>
      <c r="F14560">
        <v>3.5</v>
      </c>
      <c r="G14560">
        <v>41873</v>
      </c>
      <c r="H14560" t="s">
        <v>7</v>
      </c>
      <c r="I14560" t="s">
        <v>8</v>
      </c>
      <c r="J14560">
        <v>150</v>
      </c>
      <c r="K14560">
        <v>4</v>
      </c>
      <c r="L14560" t="s">
        <v>240</v>
      </c>
      <c r="M14560" t="s">
        <v>258</v>
      </c>
      <c r="N14560" t="s">
        <v>259</v>
      </c>
      <c r="O14560" s="9">
        <f t="shared" si="729"/>
        <v>42.857142857142854</v>
      </c>
      <c r="P14560" s="1">
        <f t="shared" si="730"/>
        <v>2.6666666666666668E-2</v>
      </c>
      <c r="Q14560">
        <f t="shared" si="731"/>
        <v>9.3333333333333338E-2</v>
      </c>
    </row>
    <row r="14561" spans="2:17" x14ac:dyDescent="0.25">
      <c r="B14561" t="s">
        <v>264</v>
      </c>
      <c r="C14561">
        <v>175904</v>
      </c>
      <c r="D14561">
        <v>1</v>
      </c>
      <c r="E14561">
        <v>1</v>
      </c>
      <c r="F14561">
        <v>3.5</v>
      </c>
      <c r="G14561">
        <v>41889</v>
      </c>
      <c r="H14561" t="s">
        <v>7</v>
      </c>
      <c r="I14561" t="s">
        <v>8</v>
      </c>
      <c r="J14561">
        <v>150</v>
      </c>
      <c r="K14561">
        <v>4</v>
      </c>
      <c r="L14561" t="s">
        <v>240</v>
      </c>
      <c r="M14561" t="s">
        <v>258</v>
      </c>
      <c r="N14561" t="s">
        <v>259</v>
      </c>
      <c r="O14561" s="9">
        <f t="shared" si="729"/>
        <v>42.857142857142854</v>
      </c>
      <c r="P14561" s="1">
        <f t="shared" si="730"/>
        <v>2.6666666666666668E-2</v>
      </c>
      <c r="Q14561">
        <f t="shared" si="731"/>
        <v>9.3333333333333338E-2</v>
      </c>
    </row>
    <row r="14562" spans="2:17" x14ac:dyDescent="0.25">
      <c r="B14562" t="s">
        <v>264</v>
      </c>
      <c r="C14562">
        <v>175903</v>
      </c>
      <c r="D14562">
        <v>1</v>
      </c>
      <c r="E14562">
        <v>1</v>
      </c>
      <c r="F14562">
        <v>3.5</v>
      </c>
      <c r="G14562">
        <v>41889</v>
      </c>
      <c r="H14562" t="s">
        <v>7</v>
      </c>
      <c r="I14562" t="s">
        <v>8</v>
      </c>
      <c r="J14562">
        <v>150</v>
      </c>
      <c r="K14562">
        <v>4</v>
      </c>
      <c r="L14562" t="s">
        <v>240</v>
      </c>
      <c r="M14562" t="s">
        <v>258</v>
      </c>
      <c r="N14562" t="s">
        <v>259</v>
      </c>
      <c r="O14562" s="9">
        <f t="shared" si="729"/>
        <v>42.857142857142854</v>
      </c>
      <c r="P14562" s="1">
        <f t="shared" si="730"/>
        <v>2.6666666666666668E-2</v>
      </c>
      <c r="Q14562">
        <f t="shared" si="731"/>
        <v>9.3333333333333338E-2</v>
      </c>
    </row>
    <row r="14563" spans="2:17" x14ac:dyDescent="0.25">
      <c r="B14563" t="s">
        <v>264</v>
      </c>
      <c r="C14563">
        <v>175902</v>
      </c>
      <c r="D14563">
        <v>1</v>
      </c>
      <c r="E14563">
        <v>1</v>
      </c>
      <c r="F14563">
        <v>3.5</v>
      </c>
      <c r="G14563">
        <v>41889</v>
      </c>
      <c r="H14563" t="s">
        <v>7</v>
      </c>
      <c r="I14563" t="s">
        <v>8</v>
      </c>
      <c r="J14563">
        <v>150</v>
      </c>
      <c r="K14563">
        <v>4</v>
      </c>
      <c r="L14563" t="s">
        <v>240</v>
      </c>
      <c r="M14563" t="s">
        <v>258</v>
      </c>
      <c r="N14563" t="s">
        <v>259</v>
      </c>
      <c r="O14563" s="9">
        <f t="shared" si="729"/>
        <v>42.857142857142854</v>
      </c>
      <c r="P14563" s="1">
        <f t="shared" si="730"/>
        <v>2.6666666666666668E-2</v>
      </c>
      <c r="Q14563">
        <f t="shared" si="731"/>
        <v>9.3333333333333338E-2</v>
      </c>
    </row>
    <row r="14564" spans="2:17" x14ac:dyDescent="0.25">
      <c r="B14564" t="s">
        <v>264</v>
      </c>
      <c r="C14564">
        <v>175901</v>
      </c>
      <c r="D14564">
        <v>1</v>
      </c>
      <c r="E14564">
        <v>1</v>
      </c>
      <c r="F14564">
        <v>3.5</v>
      </c>
      <c r="G14564">
        <v>41889</v>
      </c>
      <c r="H14564" t="s">
        <v>7</v>
      </c>
      <c r="I14564" t="s">
        <v>8</v>
      </c>
      <c r="J14564">
        <v>150</v>
      </c>
      <c r="K14564">
        <v>4</v>
      </c>
      <c r="L14564" t="s">
        <v>240</v>
      </c>
      <c r="M14564" t="s">
        <v>258</v>
      </c>
      <c r="N14564" t="s">
        <v>259</v>
      </c>
      <c r="O14564" s="9">
        <f t="shared" si="729"/>
        <v>42.857142857142854</v>
      </c>
      <c r="P14564" s="1">
        <f t="shared" si="730"/>
        <v>2.6666666666666668E-2</v>
      </c>
      <c r="Q14564">
        <f t="shared" si="731"/>
        <v>9.3333333333333338E-2</v>
      </c>
    </row>
    <row r="14565" spans="2:17" x14ac:dyDescent="0.25">
      <c r="B14565" t="s">
        <v>264</v>
      </c>
      <c r="C14565">
        <v>176406</v>
      </c>
      <c r="D14565">
        <v>1</v>
      </c>
      <c r="E14565">
        <v>1</v>
      </c>
      <c r="F14565">
        <v>3.5</v>
      </c>
      <c r="G14565">
        <v>41912</v>
      </c>
      <c r="H14565" t="s">
        <v>7</v>
      </c>
      <c r="I14565" t="s">
        <v>8</v>
      </c>
      <c r="J14565">
        <v>150</v>
      </c>
      <c r="K14565">
        <v>4</v>
      </c>
      <c r="L14565" t="s">
        <v>240</v>
      </c>
      <c r="M14565" t="s">
        <v>258</v>
      </c>
      <c r="N14565" t="s">
        <v>259</v>
      </c>
      <c r="O14565" s="9">
        <f t="shared" si="729"/>
        <v>42.857142857142854</v>
      </c>
      <c r="P14565" s="1">
        <f t="shared" si="730"/>
        <v>2.6666666666666668E-2</v>
      </c>
      <c r="Q14565">
        <f t="shared" si="731"/>
        <v>9.3333333333333338E-2</v>
      </c>
    </row>
    <row r="14566" spans="2:17" x14ac:dyDescent="0.25">
      <c r="B14566" t="s">
        <v>264</v>
      </c>
      <c r="C14566">
        <v>176404</v>
      </c>
      <c r="D14566">
        <v>1</v>
      </c>
      <c r="E14566">
        <v>1</v>
      </c>
      <c r="F14566">
        <v>3.5</v>
      </c>
      <c r="G14566">
        <v>41912</v>
      </c>
      <c r="H14566" t="s">
        <v>7</v>
      </c>
      <c r="I14566" t="s">
        <v>8</v>
      </c>
      <c r="J14566">
        <v>150</v>
      </c>
      <c r="K14566">
        <v>4</v>
      </c>
      <c r="L14566" t="s">
        <v>240</v>
      </c>
      <c r="M14566" t="s">
        <v>258</v>
      </c>
      <c r="N14566" t="s">
        <v>259</v>
      </c>
      <c r="O14566" s="9">
        <f t="shared" si="729"/>
        <v>42.857142857142854</v>
      </c>
      <c r="P14566" s="1">
        <f t="shared" si="730"/>
        <v>2.6666666666666668E-2</v>
      </c>
      <c r="Q14566">
        <f t="shared" si="731"/>
        <v>9.3333333333333338E-2</v>
      </c>
    </row>
    <row r="14567" spans="2:17" x14ac:dyDescent="0.25">
      <c r="B14567" t="s">
        <v>264</v>
      </c>
      <c r="C14567">
        <v>126403</v>
      </c>
      <c r="D14567">
        <v>1</v>
      </c>
      <c r="E14567">
        <v>1</v>
      </c>
      <c r="F14567">
        <v>3.5</v>
      </c>
      <c r="G14567">
        <v>41912</v>
      </c>
      <c r="H14567" t="s">
        <v>7</v>
      </c>
      <c r="I14567" t="s">
        <v>8</v>
      </c>
      <c r="J14567">
        <v>150</v>
      </c>
      <c r="K14567">
        <v>4</v>
      </c>
      <c r="L14567" t="s">
        <v>240</v>
      </c>
      <c r="M14567" t="s">
        <v>258</v>
      </c>
      <c r="N14567" t="s">
        <v>259</v>
      </c>
      <c r="O14567" s="9">
        <f t="shared" si="729"/>
        <v>42.857142857142854</v>
      </c>
      <c r="P14567" s="1">
        <f t="shared" si="730"/>
        <v>2.6666666666666668E-2</v>
      </c>
      <c r="Q14567">
        <f t="shared" si="731"/>
        <v>9.3333333333333338E-2</v>
      </c>
    </row>
    <row r="14568" spans="2:17" x14ac:dyDescent="0.25">
      <c r="B14568" t="s">
        <v>264</v>
      </c>
      <c r="C14568">
        <v>176547</v>
      </c>
      <c r="D14568">
        <v>1</v>
      </c>
      <c r="E14568">
        <v>1</v>
      </c>
      <c r="F14568">
        <v>3.5</v>
      </c>
      <c r="G14568">
        <v>41912</v>
      </c>
      <c r="H14568" t="s">
        <v>7</v>
      </c>
      <c r="I14568" t="s">
        <v>8</v>
      </c>
      <c r="J14568">
        <v>150</v>
      </c>
      <c r="K14568">
        <v>4</v>
      </c>
      <c r="L14568" t="s">
        <v>240</v>
      </c>
      <c r="M14568" t="s">
        <v>258</v>
      </c>
      <c r="N14568" t="s">
        <v>259</v>
      </c>
      <c r="O14568" s="9">
        <f t="shared" si="729"/>
        <v>42.857142857142854</v>
      </c>
      <c r="P14568" s="1">
        <f t="shared" si="730"/>
        <v>2.6666666666666668E-2</v>
      </c>
      <c r="Q14568">
        <f t="shared" si="731"/>
        <v>9.3333333333333338E-2</v>
      </c>
    </row>
    <row r="14569" spans="2:17" x14ac:dyDescent="0.25">
      <c r="B14569" t="s">
        <v>264</v>
      </c>
      <c r="C14569">
        <v>176548</v>
      </c>
      <c r="D14569">
        <v>1</v>
      </c>
      <c r="E14569">
        <v>1</v>
      </c>
      <c r="F14569">
        <v>3.5</v>
      </c>
      <c r="G14569">
        <v>41912</v>
      </c>
      <c r="H14569" t="s">
        <v>7</v>
      </c>
      <c r="I14569" t="s">
        <v>8</v>
      </c>
      <c r="J14569">
        <v>150</v>
      </c>
      <c r="K14569">
        <v>4</v>
      </c>
      <c r="L14569" t="s">
        <v>240</v>
      </c>
      <c r="M14569" t="s">
        <v>258</v>
      </c>
      <c r="N14569" t="s">
        <v>259</v>
      </c>
      <c r="O14569" s="9">
        <f t="shared" si="729"/>
        <v>42.857142857142854</v>
      </c>
      <c r="P14569" s="1">
        <f t="shared" si="730"/>
        <v>2.6666666666666668E-2</v>
      </c>
      <c r="Q14569">
        <f t="shared" si="731"/>
        <v>9.3333333333333338E-2</v>
      </c>
    </row>
    <row r="14570" spans="2:17" x14ac:dyDescent="0.25">
      <c r="B14570" t="s">
        <v>264</v>
      </c>
      <c r="C14570">
        <v>176550</v>
      </c>
      <c r="D14570">
        <v>1</v>
      </c>
      <c r="E14570">
        <v>1</v>
      </c>
      <c r="F14570">
        <v>3.5</v>
      </c>
      <c r="G14570">
        <v>41912</v>
      </c>
      <c r="H14570" t="s">
        <v>7</v>
      </c>
      <c r="I14570" t="s">
        <v>8</v>
      </c>
      <c r="J14570">
        <v>150</v>
      </c>
      <c r="K14570">
        <v>4</v>
      </c>
      <c r="L14570" t="s">
        <v>240</v>
      </c>
      <c r="M14570" t="s">
        <v>258</v>
      </c>
      <c r="N14570" t="s">
        <v>259</v>
      </c>
      <c r="O14570" s="9">
        <f t="shared" si="729"/>
        <v>42.857142857142854</v>
      </c>
      <c r="P14570" s="1">
        <f t="shared" si="730"/>
        <v>2.6666666666666668E-2</v>
      </c>
      <c r="Q14570">
        <f t="shared" si="731"/>
        <v>9.3333333333333338E-2</v>
      </c>
    </row>
    <row r="14571" spans="2:17" x14ac:dyDescent="0.25">
      <c r="B14571" t="s">
        <v>264</v>
      </c>
      <c r="C14571">
        <v>176401</v>
      </c>
      <c r="D14571">
        <v>1</v>
      </c>
      <c r="E14571">
        <v>1</v>
      </c>
      <c r="F14571">
        <v>3.5</v>
      </c>
      <c r="G14571">
        <v>41912</v>
      </c>
      <c r="H14571" t="s">
        <v>7</v>
      </c>
      <c r="I14571" t="s">
        <v>8</v>
      </c>
      <c r="J14571">
        <v>150</v>
      </c>
      <c r="K14571">
        <v>4</v>
      </c>
      <c r="L14571" t="s">
        <v>240</v>
      </c>
      <c r="M14571" t="s">
        <v>258</v>
      </c>
      <c r="N14571" t="s">
        <v>259</v>
      </c>
      <c r="O14571" s="9">
        <f t="shared" si="729"/>
        <v>42.857142857142854</v>
      </c>
      <c r="P14571" s="1">
        <f t="shared" si="730"/>
        <v>2.6666666666666668E-2</v>
      </c>
      <c r="Q14571">
        <f t="shared" si="731"/>
        <v>9.3333333333333338E-2</v>
      </c>
    </row>
    <row r="14572" spans="2:17" x14ac:dyDescent="0.25">
      <c r="B14572" t="s">
        <v>264</v>
      </c>
      <c r="C14572">
        <v>176402</v>
      </c>
      <c r="D14572">
        <v>1</v>
      </c>
      <c r="E14572">
        <v>1</v>
      </c>
      <c r="F14572">
        <v>3.5</v>
      </c>
      <c r="G14572">
        <v>41912</v>
      </c>
      <c r="H14572" t="s">
        <v>7</v>
      </c>
      <c r="I14572" t="s">
        <v>8</v>
      </c>
      <c r="J14572">
        <v>150</v>
      </c>
      <c r="K14572">
        <v>4</v>
      </c>
      <c r="L14572" t="s">
        <v>240</v>
      </c>
      <c r="M14572" t="s">
        <v>258</v>
      </c>
      <c r="N14572" t="s">
        <v>259</v>
      </c>
      <c r="O14572" s="9">
        <f t="shared" si="729"/>
        <v>42.857142857142854</v>
      </c>
      <c r="P14572" s="1">
        <f t="shared" si="730"/>
        <v>2.6666666666666668E-2</v>
      </c>
      <c r="Q14572">
        <f t="shared" si="731"/>
        <v>9.3333333333333338E-2</v>
      </c>
    </row>
    <row r="14573" spans="2:17" x14ac:dyDescent="0.25">
      <c r="B14573" t="s">
        <v>264</v>
      </c>
      <c r="C14573">
        <v>176090</v>
      </c>
      <c r="D14573">
        <v>1</v>
      </c>
      <c r="E14573">
        <v>1</v>
      </c>
      <c r="F14573">
        <v>3.5</v>
      </c>
      <c r="G14573">
        <v>41918</v>
      </c>
      <c r="H14573" t="s">
        <v>7</v>
      </c>
      <c r="I14573" t="s">
        <v>8</v>
      </c>
      <c r="J14573">
        <v>150</v>
      </c>
      <c r="K14573">
        <v>4</v>
      </c>
      <c r="L14573" t="s">
        <v>240</v>
      </c>
      <c r="M14573" t="s">
        <v>258</v>
      </c>
      <c r="N14573" t="s">
        <v>259</v>
      </c>
      <c r="O14573" s="9">
        <f t="shared" si="729"/>
        <v>42.857142857142854</v>
      </c>
      <c r="P14573" s="1">
        <f t="shared" si="730"/>
        <v>2.6666666666666668E-2</v>
      </c>
      <c r="Q14573">
        <f t="shared" si="731"/>
        <v>9.3333333333333338E-2</v>
      </c>
    </row>
    <row r="14574" spans="2:17" x14ac:dyDescent="0.25">
      <c r="B14574" t="s">
        <v>264</v>
      </c>
      <c r="C14574">
        <v>157930</v>
      </c>
      <c r="D14574">
        <v>1</v>
      </c>
      <c r="E14574">
        <v>1</v>
      </c>
      <c r="F14574">
        <v>3.5</v>
      </c>
      <c r="G14574">
        <v>42035</v>
      </c>
      <c r="H14574" t="s">
        <v>7</v>
      </c>
      <c r="I14574" t="s">
        <v>8</v>
      </c>
      <c r="J14574">
        <v>150</v>
      </c>
      <c r="K14574">
        <v>4</v>
      </c>
      <c r="L14574" t="s">
        <v>240</v>
      </c>
      <c r="M14574" t="s">
        <v>258</v>
      </c>
      <c r="N14574" t="s">
        <v>259</v>
      </c>
      <c r="O14574" s="9">
        <f t="shared" si="729"/>
        <v>42.857142857142854</v>
      </c>
      <c r="P14574" s="1">
        <f t="shared" si="730"/>
        <v>2.6666666666666668E-2</v>
      </c>
      <c r="Q14574">
        <f t="shared" si="731"/>
        <v>9.3333333333333338E-2</v>
      </c>
    </row>
    <row r="14575" spans="2:17" x14ac:dyDescent="0.25">
      <c r="B14575" t="s">
        <v>264</v>
      </c>
      <c r="C14575">
        <v>157859</v>
      </c>
      <c r="D14575">
        <v>1</v>
      </c>
      <c r="E14575">
        <v>1</v>
      </c>
      <c r="F14575">
        <v>3.5</v>
      </c>
      <c r="G14575">
        <v>42055</v>
      </c>
      <c r="H14575" t="s">
        <v>7</v>
      </c>
      <c r="I14575" t="s">
        <v>8</v>
      </c>
      <c r="J14575">
        <v>150</v>
      </c>
      <c r="K14575">
        <v>4</v>
      </c>
      <c r="L14575" t="s">
        <v>240</v>
      </c>
      <c r="M14575" t="s">
        <v>258</v>
      </c>
      <c r="N14575" t="s">
        <v>259</v>
      </c>
      <c r="O14575" s="9">
        <f t="shared" si="729"/>
        <v>42.857142857142854</v>
      </c>
      <c r="P14575" s="1">
        <f t="shared" si="730"/>
        <v>2.6666666666666668E-2</v>
      </c>
      <c r="Q14575">
        <f t="shared" si="731"/>
        <v>9.3333333333333338E-2</v>
      </c>
    </row>
    <row r="14576" spans="2:17" x14ac:dyDescent="0.25">
      <c r="B14576" t="s">
        <v>264</v>
      </c>
      <c r="C14576">
        <v>157856</v>
      </c>
      <c r="D14576">
        <v>1</v>
      </c>
      <c r="E14576">
        <v>1</v>
      </c>
      <c r="F14576">
        <v>3.5</v>
      </c>
      <c r="G14576">
        <v>42054</v>
      </c>
      <c r="H14576" t="s">
        <v>7</v>
      </c>
      <c r="I14576" t="s">
        <v>8</v>
      </c>
      <c r="J14576">
        <v>150</v>
      </c>
      <c r="K14576">
        <v>4</v>
      </c>
      <c r="L14576" t="s">
        <v>240</v>
      </c>
      <c r="M14576" t="s">
        <v>258</v>
      </c>
      <c r="N14576" t="s">
        <v>259</v>
      </c>
      <c r="O14576" s="9">
        <f t="shared" si="729"/>
        <v>42.857142857142854</v>
      </c>
      <c r="P14576" s="1">
        <f t="shared" si="730"/>
        <v>2.6666666666666668E-2</v>
      </c>
      <c r="Q14576">
        <f t="shared" si="731"/>
        <v>9.3333333333333338E-2</v>
      </c>
    </row>
    <row r="14577" spans="2:17" x14ac:dyDescent="0.25">
      <c r="B14577" t="s">
        <v>264</v>
      </c>
      <c r="C14577">
        <v>175186</v>
      </c>
      <c r="D14577">
        <v>1</v>
      </c>
      <c r="E14577">
        <v>1</v>
      </c>
      <c r="F14577">
        <v>3.5</v>
      </c>
      <c r="G14577">
        <v>42098</v>
      </c>
      <c r="H14577" t="s">
        <v>7</v>
      </c>
      <c r="I14577" t="s">
        <v>8</v>
      </c>
      <c r="J14577">
        <v>150</v>
      </c>
      <c r="K14577">
        <v>4</v>
      </c>
      <c r="L14577" t="s">
        <v>240</v>
      </c>
      <c r="M14577" t="s">
        <v>258</v>
      </c>
      <c r="N14577" t="s">
        <v>259</v>
      </c>
      <c r="O14577" s="9">
        <f t="shared" si="729"/>
        <v>42.857142857142854</v>
      </c>
      <c r="P14577" s="1">
        <f t="shared" si="730"/>
        <v>2.6666666666666668E-2</v>
      </c>
      <c r="Q14577">
        <f t="shared" si="731"/>
        <v>9.3333333333333338E-2</v>
      </c>
    </row>
    <row r="14578" spans="2:17" x14ac:dyDescent="0.25">
      <c r="B14578" t="s">
        <v>264</v>
      </c>
      <c r="C14578">
        <v>175187</v>
      </c>
      <c r="D14578">
        <v>1</v>
      </c>
      <c r="E14578">
        <v>1</v>
      </c>
      <c r="F14578">
        <v>3.5</v>
      </c>
      <c r="G14578">
        <v>42098</v>
      </c>
      <c r="H14578" t="s">
        <v>7</v>
      </c>
      <c r="I14578" t="s">
        <v>8</v>
      </c>
      <c r="J14578">
        <v>150</v>
      </c>
      <c r="K14578">
        <v>4</v>
      </c>
      <c r="L14578" t="s">
        <v>240</v>
      </c>
      <c r="M14578" t="s">
        <v>258</v>
      </c>
      <c r="N14578" t="s">
        <v>259</v>
      </c>
      <c r="O14578" s="9">
        <f t="shared" si="729"/>
        <v>42.857142857142854</v>
      </c>
      <c r="P14578" s="1">
        <f t="shared" si="730"/>
        <v>2.6666666666666668E-2</v>
      </c>
      <c r="Q14578">
        <f t="shared" si="731"/>
        <v>9.3333333333333338E-2</v>
      </c>
    </row>
    <row r="14579" spans="2:17" x14ac:dyDescent="0.25">
      <c r="B14579" t="s">
        <v>264</v>
      </c>
      <c r="C14579">
        <v>175188</v>
      </c>
      <c r="D14579">
        <v>1</v>
      </c>
      <c r="E14579">
        <v>1</v>
      </c>
      <c r="F14579">
        <v>3.5</v>
      </c>
      <c r="G14579">
        <v>42098</v>
      </c>
      <c r="H14579" t="s">
        <v>7</v>
      </c>
      <c r="I14579" t="s">
        <v>8</v>
      </c>
      <c r="J14579">
        <v>150</v>
      </c>
      <c r="K14579">
        <v>4</v>
      </c>
      <c r="L14579" t="s">
        <v>240</v>
      </c>
      <c r="M14579" t="s">
        <v>258</v>
      </c>
      <c r="N14579" t="s">
        <v>259</v>
      </c>
      <c r="O14579" s="9">
        <f t="shared" si="729"/>
        <v>42.857142857142854</v>
      </c>
      <c r="P14579" s="1">
        <f t="shared" si="730"/>
        <v>2.6666666666666668E-2</v>
      </c>
      <c r="Q14579">
        <f t="shared" si="731"/>
        <v>9.3333333333333338E-2</v>
      </c>
    </row>
    <row r="14580" spans="2:17" x14ac:dyDescent="0.25">
      <c r="B14580" t="s">
        <v>264</v>
      </c>
      <c r="C14580">
        <v>189951</v>
      </c>
      <c r="D14580">
        <v>1</v>
      </c>
      <c r="E14580">
        <v>1</v>
      </c>
      <c r="F14580">
        <v>3.5</v>
      </c>
      <c r="G14580">
        <v>42054</v>
      </c>
      <c r="H14580" t="s">
        <v>7</v>
      </c>
      <c r="I14580" t="s">
        <v>8</v>
      </c>
      <c r="J14580">
        <v>150</v>
      </c>
      <c r="K14580">
        <v>4</v>
      </c>
      <c r="L14580" t="s">
        <v>240</v>
      </c>
      <c r="M14580" t="s">
        <v>258</v>
      </c>
      <c r="N14580" t="s">
        <v>259</v>
      </c>
      <c r="O14580" s="9">
        <f t="shared" si="729"/>
        <v>42.857142857142854</v>
      </c>
      <c r="P14580" s="1">
        <f t="shared" si="730"/>
        <v>2.6666666666666668E-2</v>
      </c>
      <c r="Q14580">
        <f t="shared" si="731"/>
        <v>9.3333333333333338E-2</v>
      </c>
    </row>
    <row r="14581" spans="2:17" x14ac:dyDescent="0.25">
      <c r="B14581" t="s">
        <v>264</v>
      </c>
      <c r="C14581">
        <v>189952</v>
      </c>
      <c r="D14581">
        <v>1</v>
      </c>
      <c r="E14581">
        <v>1</v>
      </c>
      <c r="F14581">
        <v>3.5</v>
      </c>
      <c r="G14581">
        <v>42054</v>
      </c>
      <c r="H14581" t="s">
        <v>7</v>
      </c>
      <c r="I14581" t="s">
        <v>8</v>
      </c>
      <c r="J14581">
        <v>150</v>
      </c>
      <c r="K14581">
        <v>4</v>
      </c>
      <c r="L14581" t="s">
        <v>240</v>
      </c>
      <c r="M14581" t="s">
        <v>258</v>
      </c>
      <c r="N14581" t="s">
        <v>259</v>
      </c>
      <c r="O14581" s="9">
        <f t="shared" si="729"/>
        <v>42.857142857142854</v>
      </c>
      <c r="P14581" s="1">
        <f t="shared" si="730"/>
        <v>2.6666666666666668E-2</v>
      </c>
      <c r="Q14581">
        <f t="shared" si="731"/>
        <v>9.3333333333333338E-2</v>
      </c>
    </row>
    <row r="14582" spans="2:17" x14ac:dyDescent="0.25">
      <c r="B14582" t="s">
        <v>264</v>
      </c>
      <c r="C14582">
        <v>169799</v>
      </c>
      <c r="D14582">
        <v>1</v>
      </c>
      <c r="E14582">
        <v>1</v>
      </c>
      <c r="F14582">
        <v>3.5</v>
      </c>
      <c r="G14582">
        <v>42026</v>
      </c>
      <c r="H14582" t="s">
        <v>7</v>
      </c>
      <c r="I14582" t="s">
        <v>8</v>
      </c>
      <c r="J14582">
        <v>150</v>
      </c>
      <c r="K14582">
        <v>4</v>
      </c>
      <c r="L14582" t="s">
        <v>240</v>
      </c>
      <c r="M14582" t="s">
        <v>258</v>
      </c>
      <c r="N14582" t="s">
        <v>259</v>
      </c>
      <c r="O14582" s="9">
        <f t="shared" si="729"/>
        <v>42.857142857142854</v>
      </c>
      <c r="P14582" s="1">
        <f t="shared" si="730"/>
        <v>2.6666666666666668E-2</v>
      </c>
      <c r="Q14582">
        <f t="shared" si="731"/>
        <v>9.3333333333333338E-2</v>
      </c>
    </row>
    <row r="14583" spans="2:17" x14ac:dyDescent="0.25">
      <c r="B14583" t="s">
        <v>264</v>
      </c>
      <c r="C14583">
        <v>175843</v>
      </c>
      <c r="D14583">
        <v>1</v>
      </c>
      <c r="E14583">
        <v>1</v>
      </c>
      <c r="F14583">
        <v>3.5</v>
      </c>
      <c r="G14583">
        <v>42026</v>
      </c>
      <c r="H14583" t="s">
        <v>7</v>
      </c>
      <c r="I14583" t="s">
        <v>8</v>
      </c>
      <c r="J14583">
        <v>150</v>
      </c>
      <c r="K14583">
        <v>4</v>
      </c>
      <c r="L14583" t="s">
        <v>240</v>
      </c>
      <c r="M14583" t="s">
        <v>258</v>
      </c>
      <c r="N14583" t="s">
        <v>259</v>
      </c>
      <c r="O14583" s="9">
        <f t="shared" si="729"/>
        <v>42.857142857142854</v>
      </c>
      <c r="P14583" s="1">
        <f t="shared" si="730"/>
        <v>2.6666666666666668E-2</v>
      </c>
      <c r="Q14583">
        <f t="shared" si="731"/>
        <v>9.3333333333333338E-2</v>
      </c>
    </row>
    <row r="14584" spans="2:17" x14ac:dyDescent="0.25">
      <c r="B14584" t="s">
        <v>264</v>
      </c>
      <c r="C14584">
        <v>175264</v>
      </c>
      <c r="D14584">
        <v>1</v>
      </c>
      <c r="E14584">
        <v>1</v>
      </c>
      <c r="F14584">
        <v>3.5</v>
      </c>
      <c r="G14584">
        <v>42037</v>
      </c>
      <c r="H14584" t="s">
        <v>7</v>
      </c>
      <c r="I14584" t="s">
        <v>8</v>
      </c>
      <c r="J14584">
        <v>150</v>
      </c>
      <c r="K14584">
        <v>4</v>
      </c>
      <c r="L14584" t="s">
        <v>240</v>
      </c>
      <c r="M14584" t="s">
        <v>258</v>
      </c>
      <c r="N14584" t="s">
        <v>259</v>
      </c>
      <c r="O14584" s="9">
        <f t="shared" si="729"/>
        <v>42.857142857142854</v>
      </c>
      <c r="P14584" s="1">
        <f t="shared" si="730"/>
        <v>2.6666666666666668E-2</v>
      </c>
      <c r="Q14584">
        <f t="shared" si="731"/>
        <v>9.3333333333333338E-2</v>
      </c>
    </row>
    <row r="14585" spans="2:17" x14ac:dyDescent="0.25">
      <c r="B14585" t="s">
        <v>264</v>
      </c>
      <c r="C14585">
        <v>175265</v>
      </c>
      <c r="D14585">
        <v>1</v>
      </c>
      <c r="E14585">
        <v>1</v>
      </c>
      <c r="F14585">
        <v>3.5</v>
      </c>
      <c r="G14585">
        <v>42037</v>
      </c>
      <c r="H14585" t="s">
        <v>7</v>
      </c>
      <c r="I14585" t="s">
        <v>8</v>
      </c>
      <c r="J14585">
        <v>150</v>
      </c>
      <c r="K14585">
        <v>4</v>
      </c>
      <c r="L14585" t="s">
        <v>240</v>
      </c>
      <c r="M14585" t="s">
        <v>258</v>
      </c>
      <c r="N14585" t="s">
        <v>259</v>
      </c>
      <c r="O14585" s="9">
        <f t="shared" si="729"/>
        <v>42.857142857142854</v>
      </c>
      <c r="P14585" s="1">
        <f t="shared" si="730"/>
        <v>2.6666666666666668E-2</v>
      </c>
      <c r="Q14585">
        <f t="shared" si="731"/>
        <v>9.3333333333333338E-2</v>
      </c>
    </row>
    <row r="14586" spans="2:17" x14ac:dyDescent="0.25">
      <c r="B14586" t="s">
        <v>264</v>
      </c>
      <c r="C14586">
        <v>175266</v>
      </c>
      <c r="D14586">
        <v>1</v>
      </c>
      <c r="E14586">
        <v>1</v>
      </c>
      <c r="F14586">
        <v>3.5</v>
      </c>
      <c r="G14586">
        <v>42037</v>
      </c>
      <c r="H14586" t="s">
        <v>7</v>
      </c>
      <c r="I14586" t="s">
        <v>8</v>
      </c>
      <c r="J14586">
        <v>150</v>
      </c>
      <c r="K14586">
        <v>4</v>
      </c>
      <c r="L14586" t="s">
        <v>240</v>
      </c>
      <c r="M14586" t="s">
        <v>258</v>
      </c>
      <c r="N14586" t="s">
        <v>259</v>
      </c>
      <c r="O14586" s="9">
        <f t="shared" si="729"/>
        <v>42.857142857142854</v>
      </c>
      <c r="P14586" s="1">
        <f t="shared" si="730"/>
        <v>2.6666666666666668E-2</v>
      </c>
      <c r="Q14586">
        <f t="shared" si="731"/>
        <v>9.3333333333333338E-2</v>
      </c>
    </row>
    <row r="14587" spans="2:17" x14ac:dyDescent="0.25">
      <c r="B14587" t="s">
        <v>264</v>
      </c>
      <c r="C14587">
        <v>175811</v>
      </c>
      <c r="D14587">
        <v>1</v>
      </c>
      <c r="E14587">
        <v>1</v>
      </c>
      <c r="F14587">
        <v>3</v>
      </c>
      <c r="G14587">
        <v>41871</v>
      </c>
      <c r="H14587" t="s">
        <v>7</v>
      </c>
      <c r="I14587" t="s">
        <v>8</v>
      </c>
      <c r="J14587">
        <v>150</v>
      </c>
      <c r="K14587">
        <v>4</v>
      </c>
      <c r="L14587" t="s">
        <v>240</v>
      </c>
      <c r="M14587" t="s">
        <v>258</v>
      </c>
      <c r="N14587" t="s">
        <v>259</v>
      </c>
      <c r="O14587" s="9">
        <f t="shared" ref="O14587:O14650" si="732">J14587/F14587</f>
        <v>50</v>
      </c>
      <c r="P14587" s="1">
        <f t="shared" ref="P14587:P14650" si="733">K14587/J14587</f>
        <v>2.6666666666666668E-2</v>
      </c>
      <c r="Q14587">
        <f t="shared" si="731"/>
        <v>0.08</v>
      </c>
    </row>
    <row r="14588" spans="2:17" x14ac:dyDescent="0.25">
      <c r="B14588" t="s">
        <v>264</v>
      </c>
      <c r="C14588">
        <v>189222</v>
      </c>
      <c r="D14588">
        <v>2</v>
      </c>
      <c r="E14588">
        <v>1</v>
      </c>
      <c r="F14588">
        <v>3</v>
      </c>
      <c r="G14588">
        <v>42095</v>
      </c>
      <c r="H14588" t="s">
        <v>7</v>
      </c>
      <c r="I14588" t="s">
        <v>8</v>
      </c>
      <c r="J14588">
        <v>150</v>
      </c>
      <c r="K14588">
        <v>4</v>
      </c>
      <c r="L14588" t="s">
        <v>239</v>
      </c>
      <c r="M14588" t="s">
        <v>258</v>
      </c>
      <c r="N14588" t="s">
        <v>259</v>
      </c>
      <c r="O14588" s="9">
        <f t="shared" si="732"/>
        <v>50</v>
      </c>
      <c r="P14588" s="1">
        <f t="shared" si="733"/>
        <v>2.6666666666666668E-2</v>
      </c>
      <c r="Q14588">
        <f t="shared" ref="Q14588:Q14651" si="734">F14588*P14588</f>
        <v>0.08</v>
      </c>
    </row>
    <row r="14589" spans="2:17" x14ac:dyDescent="0.25">
      <c r="B14589" t="s">
        <v>264</v>
      </c>
      <c r="C14589">
        <v>164858</v>
      </c>
      <c r="D14589">
        <v>1</v>
      </c>
      <c r="E14589">
        <v>1</v>
      </c>
      <c r="F14589">
        <v>4</v>
      </c>
      <c r="G14589">
        <v>41692</v>
      </c>
      <c r="H14589" t="s">
        <v>7</v>
      </c>
      <c r="I14589" t="s">
        <v>8</v>
      </c>
      <c r="J14589">
        <v>188</v>
      </c>
      <c r="K14589">
        <v>5</v>
      </c>
      <c r="L14589" t="s">
        <v>240</v>
      </c>
      <c r="M14589" t="s">
        <v>258</v>
      </c>
      <c r="N14589" t="s">
        <v>259</v>
      </c>
      <c r="O14589" s="9">
        <f t="shared" si="732"/>
        <v>47</v>
      </c>
      <c r="P14589" s="1">
        <f t="shared" si="733"/>
        <v>2.6595744680851064E-2</v>
      </c>
      <c r="Q14589">
        <f t="shared" si="734"/>
        <v>0.10638297872340426</v>
      </c>
    </row>
    <row r="14590" spans="2:17" x14ac:dyDescent="0.25">
      <c r="B14590" t="s">
        <v>264</v>
      </c>
      <c r="C14590">
        <v>183715</v>
      </c>
      <c r="D14590">
        <v>1</v>
      </c>
      <c r="E14590">
        <v>1</v>
      </c>
      <c r="F14590">
        <v>6</v>
      </c>
      <c r="G14590">
        <v>42332</v>
      </c>
      <c r="H14590" t="s">
        <v>7</v>
      </c>
      <c r="I14590" t="s">
        <v>8</v>
      </c>
      <c r="J14590">
        <v>226</v>
      </c>
      <c r="K14590">
        <v>6</v>
      </c>
      <c r="L14590" t="s">
        <v>240</v>
      </c>
      <c r="M14590" t="s">
        <v>258</v>
      </c>
      <c r="N14590" t="s">
        <v>259</v>
      </c>
      <c r="O14590" s="9">
        <f t="shared" si="732"/>
        <v>37.666666666666664</v>
      </c>
      <c r="P14590" s="1">
        <f t="shared" si="733"/>
        <v>2.6548672566371681E-2</v>
      </c>
      <c r="Q14590">
        <f t="shared" si="734"/>
        <v>0.15929203539823009</v>
      </c>
    </row>
    <row r="14591" spans="2:17" x14ac:dyDescent="0.25">
      <c r="B14591" t="s">
        <v>264</v>
      </c>
      <c r="C14591">
        <v>173941</v>
      </c>
      <c r="D14591">
        <v>2</v>
      </c>
      <c r="E14591">
        <v>1</v>
      </c>
      <c r="F14591">
        <v>20</v>
      </c>
      <c r="G14591">
        <v>41839</v>
      </c>
      <c r="H14591" t="s">
        <v>7</v>
      </c>
      <c r="I14591" t="s">
        <v>8</v>
      </c>
      <c r="J14591">
        <v>302</v>
      </c>
      <c r="K14591">
        <v>8</v>
      </c>
      <c r="L14591" t="s">
        <v>239</v>
      </c>
      <c r="M14591" t="s">
        <v>258</v>
      </c>
      <c r="N14591" t="s">
        <v>259</v>
      </c>
      <c r="O14591" s="9">
        <f t="shared" si="732"/>
        <v>15.1</v>
      </c>
      <c r="P14591" s="1">
        <f t="shared" si="733"/>
        <v>2.6490066225165563E-2</v>
      </c>
      <c r="Q14591">
        <f t="shared" si="734"/>
        <v>0.5298013245033113</v>
      </c>
    </row>
    <row r="14592" spans="2:17" x14ac:dyDescent="0.25">
      <c r="B14592" t="s">
        <v>264</v>
      </c>
      <c r="C14592">
        <v>177153</v>
      </c>
      <c r="D14592">
        <v>1</v>
      </c>
      <c r="E14592">
        <v>1</v>
      </c>
      <c r="F14592">
        <v>4.5</v>
      </c>
      <c r="G14592">
        <v>41878</v>
      </c>
      <c r="H14592" t="s">
        <v>7</v>
      </c>
      <c r="I14592" t="s">
        <v>8</v>
      </c>
      <c r="J14592">
        <v>151</v>
      </c>
      <c r="K14592">
        <v>4</v>
      </c>
      <c r="L14592" t="s">
        <v>240</v>
      </c>
      <c r="M14592" t="s">
        <v>258</v>
      </c>
      <c r="N14592" t="s">
        <v>259</v>
      </c>
      <c r="O14592" s="9">
        <f t="shared" si="732"/>
        <v>33.555555555555557</v>
      </c>
      <c r="P14592" s="1">
        <f t="shared" si="733"/>
        <v>2.6490066225165563E-2</v>
      </c>
      <c r="Q14592">
        <f t="shared" si="734"/>
        <v>0.11920529801324503</v>
      </c>
    </row>
    <row r="14593" spans="2:17" x14ac:dyDescent="0.25">
      <c r="B14593" t="s">
        <v>264</v>
      </c>
      <c r="C14593">
        <v>189282</v>
      </c>
      <c r="D14593">
        <v>1</v>
      </c>
      <c r="E14593">
        <v>1</v>
      </c>
      <c r="F14593">
        <v>4.5</v>
      </c>
      <c r="G14593">
        <v>42072</v>
      </c>
      <c r="H14593" t="s">
        <v>7</v>
      </c>
      <c r="I14593" t="s">
        <v>8</v>
      </c>
      <c r="J14593">
        <v>151</v>
      </c>
      <c r="K14593">
        <v>4</v>
      </c>
      <c r="L14593" t="s">
        <v>240</v>
      </c>
      <c r="M14593" t="s">
        <v>258</v>
      </c>
      <c r="N14593" t="s">
        <v>259</v>
      </c>
      <c r="O14593" s="9">
        <f t="shared" si="732"/>
        <v>33.555555555555557</v>
      </c>
      <c r="P14593" s="1">
        <f t="shared" si="733"/>
        <v>2.6490066225165563E-2</v>
      </c>
      <c r="Q14593">
        <f t="shared" si="734"/>
        <v>0.11920529801324503</v>
      </c>
    </row>
    <row r="14594" spans="2:17" x14ac:dyDescent="0.25">
      <c r="B14594" t="s">
        <v>264</v>
      </c>
      <c r="C14594">
        <v>189293</v>
      </c>
      <c r="D14594">
        <v>1</v>
      </c>
      <c r="E14594">
        <v>1</v>
      </c>
      <c r="F14594">
        <v>4.5</v>
      </c>
      <c r="G14594">
        <v>42075</v>
      </c>
      <c r="H14594" t="s">
        <v>7</v>
      </c>
      <c r="I14594" t="s">
        <v>8</v>
      </c>
      <c r="J14594">
        <v>151</v>
      </c>
      <c r="K14594">
        <v>4</v>
      </c>
      <c r="L14594" t="s">
        <v>240</v>
      </c>
      <c r="M14594" t="s">
        <v>258</v>
      </c>
      <c r="N14594" t="s">
        <v>259</v>
      </c>
      <c r="O14594" s="9">
        <f t="shared" si="732"/>
        <v>33.555555555555557</v>
      </c>
      <c r="P14594" s="1">
        <f t="shared" si="733"/>
        <v>2.6490066225165563E-2</v>
      </c>
      <c r="Q14594">
        <f t="shared" si="734"/>
        <v>0.11920529801324503</v>
      </c>
    </row>
    <row r="14595" spans="2:17" x14ac:dyDescent="0.25">
      <c r="B14595" t="s">
        <v>264</v>
      </c>
      <c r="C14595">
        <v>163522</v>
      </c>
      <c r="D14595">
        <v>1</v>
      </c>
      <c r="E14595">
        <v>1</v>
      </c>
      <c r="F14595">
        <v>4</v>
      </c>
      <c r="G14595">
        <v>41720</v>
      </c>
      <c r="H14595" t="s">
        <v>7</v>
      </c>
      <c r="I14595" t="s">
        <v>8</v>
      </c>
      <c r="J14595">
        <v>151</v>
      </c>
      <c r="K14595">
        <v>4</v>
      </c>
      <c r="L14595" t="s">
        <v>240</v>
      </c>
      <c r="M14595" t="s">
        <v>258</v>
      </c>
      <c r="N14595" t="s">
        <v>259</v>
      </c>
      <c r="O14595" s="9">
        <f t="shared" si="732"/>
        <v>37.75</v>
      </c>
      <c r="P14595" s="1">
        <f t="shared" si="733"/>
        <v>2.6490066225165563E-2</v>
      </c>
      <c r="Q14595">
        <f t="shared" si="734"/>
        <v>0.10596026490066225</v>
      </c>
    </row>
    <row r="14596" spans="2:17" x14ac:dyDescent="0.25">
      <c r="B14596" t="s">
        <v>264</v>
      </c>
      <c r="C14596">
        <v>163529</v>
      </c>
      <c r="D14596">
        <v>1</v>
      </c>
      <c r="E14596">
        <v>1</v>
      </c>
      <c r="F14596">
        <v>4</v>
      </c>
      <c r="G14596">
        <v>41720</v>
      </c>
      <c r="H14596" t="s">
        <v>7</v>
      </c>
      <c r="I14596" t="s">
        <v>8</v>
      </c>
      <c r="J14596">
        <v>151</v>
      </c>
      <c r="K14596">
        <v>4</v>
      </c>
      <c r="L14596" t="s">
        <v>240</v>
      </c>
      <c r="M14596" t="s">
        <v>258</v>
      </c>
      <c r="N14596" t="s">
        <v>259</v>
      </c>
      <c r="O14596" s="9">
        <f t="shared" si="732"/>
        <v>37.75</v>
      </c>
      <c r="P14596" s="1">
        <f t="shared" si="733"/>
        <v>2.6490066225165563E-2</v>
      </c>
      <c r="Q14596">
        <f t="shared" si="734"/>
        <v>0.10596026490066225</v>
      </c>
    </row>
    <row r="14597" spans="2:17" x14ac:dyDescent="0.25">
      <c r="B14597" t="s">
        <v>264</v>
      </c>
      <c r="C14597">
        <v>179353</v>
      </c>
      <c r="D14597">
        <v>1</v>
      </c>
      <c r="E14597">
        <v>1</v>
      </c>
      <c r="F14597">
        <v>4</v>
      </c>
      <c r="G14597">
        <v>42090</v>
      </c>
      <c r="H14597" t="s">
        <v>5</v>
      </c>
      <c r="I14597" t="s">
        <v>6</v>
      </c>
      <c r="J14597">
        <v>151</v>
      </c>
      <c r="K14597">
        <v>4</v>
      </c>
      <c r="L14597" t="s">
        <v>240</v>
      </c>
      <c r="M14597" t="s">
        <v>5</v>
      </c>
      <c r="N14597" t="s">
        <v>259</v>
      </c>
      <c r="O14597" s="9">
        <f t="shared" si="732"/>
        <v>37.75</v>
      </c>
      <c r="P14597" s="1">
        <f t="shared" si="733"/>
        <v>2.6490066225165563E-2</v>
      </c>
      <c r="Q14597">
        <f t="shared" si="734"/>
        <v>0.10596026490066225</v>
      </c>
    </row>
    <row r="14598" spans="2:17" x14ac:dyDescent="0.25">
      <c r="B14598" t="s">
        <v>264</v>
      </c>
      <c r="C14598">
        <v>179353</v>
      </c>
      <c r="D14598">
        <v>1</v>
      </c>
      <c r="E14598">
        <v>1</v>
      </c>
      <c r="F14598">
        <v>4</v>
      </c>
      <c r="G14598">
        <v>42090</v>
      </c>
      <c r="H14598" t="s">
        <v>5</v>
      </c>
      <c r="I14598" t="s">
        <v>6</v>
      </c>
      <c r="J14598">
        <v>151</v>
      </c>
      <c r="K14598">
        <v>4</v>
      </c>
      <c r="L14598" t="s">
        <v>240</v>
      </c>
      <c r="M14598" t="s">
        <v>5</v>
      </c>
      <c r="N14598" t="s">
        <v>259</v>
      </c>
      <c r="O14598" s="9">
        <f t="shared" si="732"/>
        <v>37.75</v>
      </c>
      <c r="P14598" s="1">
        <f t="shared" si="733"/>
        <v>2.6490066225165563E-2</v>
      </c>
      <c r="Q14598">
        <f t="shared" si="734"/>
        <v>0.10596026490066225</v>
      </c>
    </row>
    <row r="14599" spans="2:17" x14ac:dyDescent="0.25">
      <c r="B14599" t="s">
        <v>264</v>
      </c>
      <c r="C14599">
        <v>186352</v>
      </c>
      <c r="D14599">
        <v>1</v>
      </c>
      <c r="E14599">
        <v>1</v>
      </c>
      <c r="F14599">
        <v>4</v>
      </c>
      <c r="G14599">
        <v>42283</v>
      </c>
      <c r="H14599" t="s">
        <v>7</v>
      </c>
      <c r="I14599" t="s">
        <v>8</v>
      </c>
      <c r="J14599">
        <v>151</v>
      </c>
      <c r="K14599">
        <v>4</v>
      </c>
      <c r="L14599" t="s">
        <v>240</v>
      </c>
      <c r="M14599" t="s">
        <v>258</v>
      </c>
      <c r="N14599" t="s">
        <v>259</v>
      </c>
      <c r="O14599" s="9">
        <f t="shared" si="732"/>
        <v>37.75</v>
      </c>
      <c r="P14599" s="1">
        <f t="shared" si="733"/>
        <v>2.6490066225165563E-2</v>
      </c>
      <c r="Q14599">
        <f t="shared" si="734"/>
        <v>0.10596026490066225</v>
      </c>
    </row>
    <row r="14600" spans="2:17" x14ac:dyDescent="0.25">
      <c r="B14600" t="s">
        <v>264</v>
      </c>
      <c r="C14600">
        <v>168490</v>
      </c>
      <c r="D14600">
        <v>1</v>
      </c>
      <c r="E14600">
        <v>1</v>
      </c>
      <c r="F14600">
        <v>3.5</v>
      </c>
      <c r="G14600">
        <v>41711</v>
      </c>
      <c r="H14600" t="s">
        <v>7</v>
      </c>
      <c r="I14600" t="s">
        <v>8</v>
      </c>
      <c r="J14600">
        <v>151</v>
      </c>
      <c r="K14600">
        <v>4</v>
      </c>
      <c r="L14600" t="s">
        <v>240</v>
      </c>
      <c r="M14600" t="s">
        <v>258</v>
      </c>
      <c r="N14600" t="s">
        <v>259</v>
      </c>
      <c r="O14600" s="9">
        <f t="shared" si="732"/>
        <v>43.142857142857146</v>
      </c>
      <c r="P14600" s="1">
        <f t="shared" si="733"/>
        <v>2.6490066225165563E-2</v>
      </c>
      <c r="Q14600">
        <f t="shared" si="734"/>
        <v>9.2715231788079472E-2</v>
      </c>
    </row>
    <row r="14601" spans="2:17" x14ac:dyDescent="0.25">
      <c r="B14601" t="s">
        <v>264</v>
      </c>
      <c r="C14601">
        <v>157864</v>
      </c>
      <c r="D14601">
        <v>1</v>
      </c>
      <c r="E14601">
        <v>1</v>
      </c>
      <c r="F14601">
        <v>3.5</v>
      </c>
      <c r="G14601">
        <v>42055</v>
      </c>
      <c r="H14601" t="s">
        <v>7</v>
      </c>
      <c r="I14601" t="s">
        <v>8</v>
      </c>
      <c r="J14601">
        <v>151</v>
      </c>
      <c r="K14601">
        <v>4</v>
      </c>
      <c r="L14601" t="s">
        <v>240</v>
      </c>
      <c r="M14601" t="s">
        <v>258</v>
      </c>
      <c r="N14601" t="s">
        <v>259</v>
      </c>
      <c r="O14601" s="9">
        <f t="shared" si="732"/>
        <v>43.142857142857146</v>
      </c>
      <c r="P14601" s="1">
        <f t="shared" si="733"/>
        <v>2.6490066225165563E-2</v>
      </c>
      <c r="Q14601">
        <f t="shared" si="734"/>
        <v>9.2715231788079472E-2</v>
      </c>
    </row>
    <row r="14602" spans="2:17" x14ac:dyDescent="0.25">
      <c r="B14602" t="s">
        <v>264</v>
      </c>
      <c r="C14602">
        <v>191158</v>
      </c>
      <c r="D14602">
        <v>1</v>
      </c>
      <c r="E14602">
        <v>1</v>
      </c>
      <c r="F14602">
        <v>3.5</v>
      </c>
      <c r="G14602">
        <v>42185</v>
      </c>
      <c r="H14602" t="s">
        <v>7</v>
      </c>
      <c r="I14602" t="s">
        <v>8</v>
      </c>
      <c r="J14602">
        <v>151</v>
      </c>
      <c r="K14602">
        <v>4</v>
      </c>
      <c r="L14602" t="s">
        <v>240</v>
      </c>
      <c r="M14602" t="s">
        <v>258</v>
      </c>
      <c r="N14602" t="s">
        <v>259</v>
      </c>
      <c r="O14602" s="9">
        <f t="shared" si="732"/>
        <v>43.142857142857146</v>
      </c>
      <c r="P14602" s="1">
        <f t="shared" si="733"/>
        <v>2.6490066225165563E-2</v>
      </c>
      <c r="Q14602">
        <f t="shared" si="734"/>
        <v>9.2715231788079472E-2</v>
      </c>
    </row>
    <row r="14603" spans="2:17" x14ac:dyDescent="0.25">
      <c r="B14603" t="s">
        <v>264</v>
      </c>
      <c r="C14603">
        <v>183026</v>
      </c>
      <c r="D14603">
        <v>2</v>
      </c>
      <c r="E14603">
        <v>1</v>
      </c>
      <c r="F14603">
        <v>10</v>
      </c>
      <c r="G14603">
        <v>42297</v>
      </c>
      <c r="H14603" t="s">
        <v>7</v>
      </c>
      <c r="I14603" t="s">
        <v>8</v>
      </c>
      <c r="J14603">
        <v>189</v>
      </c>
      <c r="K14603">
        <v>5</v>
      </c>
      <c r="L14603" t="s">
        <v>239</v>
      </c>
      <c r="M14603" t="s">
        <v>258</v>
      </c>
      <c r="N14603" t="s">
        <v>259</v>
      </c>
      <c r="O14603" s="9">
        <f t="shared" si="732"/>
        <v>18.899999999999999</v>
      </c>
      <c r="P14603" s="1">
        <f t="shared" si="733"/>
        <v>2.6455026455026454E-2</v>
      </c>
      <c r="Q14603">
        <f t="shared" si="734"/>
        <v>0.26455026455026454</v>
      </c>
    </row>
    <row r="14604" spans="2:17" x14ac:dyDescent="0.25">
      <c r="B14604" t="s">
        <v>264</v>
      </c>
      <c r="C14604">
        <v>188590</v>
      </c>
      <c r="D14604">
        <v>1</v>
      </c>
      <c r="E14604">
        <v>1</v>
      </c>
      <c r="F14604">
        <v>5</v>
      </c>
      <c r="G14604">
        <v>42069</v>
      </c>
      <c r="H14604" t="s">
        <v>7</v>
      </c>
      <c r="I14604" t="s">
        <v>8</v>
      </c>
      <c r="J14604">
        <v>189</v>
      </c>
      <c r="K14604">
        <v>5</v>
      </c>
      <c r="L14604" t="s">
        <v>240</v>
      </c>
      <c r="M14604" t="s">
        <v>258</v>
      </c>
      <c r="N14604" t="s">
        <v>259</v>
      </c>
      <c r="O14604" s="9">
        <f t="shared" si="732"/>
        <v>37.799999999999997</v>
      </c>
      <c r="P14604" s="1">
        <f t="shared" si="733"/>
        <v>2.6455026455026454E-2</v>
      </c>
      <c r="Q14604">
        <f t="shared" si="734"/>
        <v>0.13227513227513227</v>
      </c>
    </row>
    <row r="14605" spans="2:17" x14ac:dyDescent="0.25">
      <c r="B14605" t="s">
        <v>264</v>
      </c>
      <c r="C14605">
        <v>174612</v>
      </c>
      <c r="D14605">
        <v>3</v>
      </c>
      <c r="E14605">
        <v>2</v>
      </c>
      <c r="F14605">
        <v>34</v>
      </c>
      <c r="G14605">
        <v>42016</v>
      </c>
      <c r="H14605" t="s">
        <v>7</v>
      </c>
      <c r="I14605" t="s">
        <v>8</v>
      </c>
      <c r="J14605">
        <v>416</v>
      </c>
      <c r="K14605">
        <v>11</v>
      </c>
      <c r="L14605" t="s">
        <v>239</v>
      </c>
      <c r="M14605" t="s">
        <v>258</v>
      </c>
      <c r="N14605" t="s">
        <v>259</v>
      </c>
      <c r="O14605" s="9">
        <f t="shared" si="732"/>
        <v>12.235294117647058</v>
      </c>
      <c r="P14605" s="1">
        <f t="shared" si="733"/>
        <v>2.6442307692307692E-2</v>
      </c>
      <c r="Q14605">
        <f t="shared" si="734"/>
        <v>0.89903846153846156</v>
      </c>
    </row>
    <row r="14606" spans="2:17" x14ac:dyDescent="0.25">
      <c r="B14606" t="s">
        <v>264</v>
      </c>
      <c r="C14606">
        <v>173841</v>
      </c>
      <c r="D14606">
        <v>2</v>
      </c>
      <c r="E14606">
        <v>2</v>
      </c>
      <c r="F14606">
        <v>10</v>
      </c>
      <c r="G14606">
        <v>41864</v>
      </c>
      <c r="H14606" t="s">
        <v>5</v>
      </c>
      <c r="I14606" t="s">
        <v>6</v>
      </c>
      <c r="J14606">
        <v>227</v>
      </c>
      <c r="K14606">
        <v>6</v>
      </c>
      <c r="L14606" t="s">
        <v>239</v>
      </c>
      <c r="M14606" t="s">
        <v>5</v>
      </c>
      <c r="N14606" t="s">
        <v>259</v>
      </c>
      <c r="O14606" s="9">
        <f t="shared" si="732"/>
        <v>22.7</v>
      </c>
      <c r="P14606" s="1">
        <f t="shared" si="733"/>
        <v>2.643171806167401E-2</v>
      </c>
      <c r="Q14606">
        <f t="shared" si="734"/>
        <v>0.26431718061674009</v>
      </c>
    </row>
    <row r="14607" spans="2:17" x14ac:dyDescent="0.25">
      <c r="B14607" t="s">
        <v>264</v>
      </c>
      <c r="C14607">
        <v>158474</v>
      </c>
      <c r="D14607">
        <v>1</v>
      </c>
      <c r="E14607">
        <v>1</v>
      </c>
      <c r="F14607">
        <v>7.5</v>
      </c>
      <c r="G14607">
        <v>41434</v>
      </c>
      <c r="H14607" t="s">
        <v>7</v>
      </c>
      <c r="I14607" t="s">
        <v>8</v>
      </c>
      <c r="J14607">
        <v>227</v>
      </c>
      <c r="K14607">
        <v>6</v>
      </c>
      <c r="L14607" t="s">
        <v>240</v>
      </c>
      <c r="M14607" t="s">
        <v>258</v>
      </c>
      <c r="N14607" t="s">
        <v>259</v>
      </c>
      <c r="O14607" s="9">
        <f t="shared" si="732"/>
        <v>30.266666666666666</v>
      </c>
      <c r="P14607" s="1">
        <f t="shared" si="733"/>
        <v>2.643171806167401E-2</v>
      </c>
      <c r="Q14607">
        <f t="shared" si="734"/>
        <v>0.19823788546255508</v>
      </c>
    </row>
    <row r="14608" spans="2:17" x14ac:dyDescent="0.25">
      <c r="B14608" t="s">
        <v>264</v>
      </c>
      <c r="C14608">
        <v>157958</v>
      </c>
      <c r="D14608">
        <v>1</v>
      </c>
      <c r="E14608">
        <v>1</v>
      </c>
      <c r="F14608">
        <v>7.5</v>
      </c>
      <c r="G14608">
        <v>41436</v>
      </c>
      <c r="H14608" t="s">
        <v>7</v>
      </c>
      <c r="I14608" t="s">
        <v>8</v>
      </c>
      <c r="J14608">
        <v>227</v>
      </c>
      <c r="K14608">
        <v>6</v>
      </c>
      <c r="L14608" t="s">
        <v>240</v>
      </c>
      <c r="M14608" t="s">
        <v>258</v>
      </c>
      <c r="N14608" t="s">
        <v>259</v>
      </c>
      <c r="O14608" s="9">
        <f t="shared" si="732"/>
        <v>30.266666666666666</v>
      </c>
      <c r="P14608" s="1">
        <f t="shared" si="733"/>
        <v>2.643171806167401E-2</v>
      </c>
      <c r="Q14608">
        <f t="shared" si="734"/>
        <v>0.19823788546255508</v>
      </c>
    </row>
    <row r="14609" spans="2:17" x14ac:dyDescent="0.25">
      <c r="B14609" t="s">
        <v>264</v>
      </c>
      <c r="C14609">
        <v>157956</v>
      </c>
      <c r="D14609">
        <v>2</v>
      </c>
      <c r="E14609">
        <v>2</v>
      </c>
      <c r="F14609">
        <v>10</v>
      </c>
      <c r="G14609">
        <v>41435</v>
      </c>
      <c r="H14609" t="s">
        <v>7</v>
      </c>
      <c r="I14609" t="s">
        <v>8</v>
      </c>
      <c r="J14609">
        <v>265</v>
      </c>
      <c r="K14609">
        <v>7</v>
      </c>
      <c r="L14609" t="s">
        <v>239</v>
      </c>
      <c r="M14609" t="s">
        <v>258</v>
      </c>
      <c r="N14609" t="s">
        <v>259</v>
      </c>
      <c r="O14609" s="9">
        <f t="shared" si="732"/>
        <v>26.5</v>
      </c>
      <c r="P14609" s="1">
        <f t="shared" si="733"/>
        <v>2.6415094339622643E-2</v>
      </c>
      <c r="Q14609">
        <f t="shared" si="734"/>
        <v>0.26415094339622641</v>
      </c>
    </row>
    <row r="14610" spans="2:17" x14ac:dyDescent="0.25">
      <c r="B14610" t="s">
        <v>264</v>
      </c>
      <c r="C14610">
        <v>163344</v>
      </c>
      <c r="D14610">
        <v>2</v>
      </c>
      <c r="E14610">
        <v>1</v>
      </c>
      <c r="F14610">
        <v>12.5</v>
      </c>
      <c r="G14610">
        <v>41806</v>
      </c>
      <c r="H14610" t="s">
        <v>7</v>
      </c>
      <c r="I14610" t="s">
        <v>8</v>
      </c>
      <c r="J14610">
        <v>152</v>
      </c>
      <c r="K14610">
        <v>4</v>
      </c>
      <c r="L14610" t="s">
        <v>239</v>
      </c>
      <c r="M14610" t="s">
        <v>258</v>
      </c>
      <c r="N14610" t="s">
        <v>259</v>
      </c>
      <c r="O14610" s="9">
        <f t="shared" si="732"/>
        <v>12.16</v>
      </c>
      <c r="P14610" s="1">
        <f t="shared" si="733"/>
        <v>2.6315789473684209E-2</v>
      </c>
      <c r="Q14610">
        <f t="shared" si="734"/>
        <v>0.3289473684210526</v>
      </c>
    </row>
    <row r="14611" spans="2:17" x14ac:dyDescent="0.25">
      <c r="B14611" t="s">
        <v>264</v>
      </c>
      <c r="C14611">
        <v>173395</v>
      </c>
      <c r="D14611">
        <v>2</v>
      </c>
      <c r="E14611">
        <v>1</v>
      </c>
      <c r="F14611">
        <v>12</v>
      </c>
      <c r="G14611">
        <v>41854</v>
      </c>
      <c r="H14611" t="s">
        <v>7</v>
      </c>
      <c r="I14611" t="s">
        <v>8</v>
      </c>
      <c r="J14611">
        <v>152</v>
      </c>
      <c r="K14611">
        <v>4</v>
      </c>
      <c r="L14611" t="s">
        <v>239</v>
      </c>
      <c r="M14611" t="s">
        <v>258</v>
      </c>
      <c r="N14611" t="s">
        <v>259</v>
      </c>
      <c r="O14611" s="9">
        <f t="shared" si="732"/>
        <v>12.666666666666666</v>
      </c>
      <c r="P14611" s="1">
        <f t="shared" si="733"/>
        <v>2.6315789473684209E-2</v>
      </c>
      <c r="Q14611">
        <f t="shared" si="734"/>
        <v>0.31578947368421051</v>
      </c>
    </row>
    <row r="14612" spans="2:17" x14ac:dyDescent="0.25">
      <c r="B14612" t="s">
        <v>264</v>
      </c>
      <c r="C14612">
        <v>185301</v>
      </c>
      <c r="D14612">
        <v>2</v>
      </c>
      <c r="E14612">
        <v>2</v>
      </c>
      <c r="F14612">
        <v>10</v>
      </c>
      <c r="G14612">
        <v>42184</v>
      </c>
      <c r="H14612" t="s">
        <v>7</v>
      </c>
      <c r="I14612" t="s">
        <v>8</v>
      </c>
      <c r="J14612">
        <v>152</v>
      </c>
      <c r="K14612">
        <v>4</v>
      </c>
      <c r="L14612" t="s">
        <v>239</v>
      </c>
      <c r="M14612" t="s">
        <v>258</v>
      </c>
      <c r="N14612" t="s">
        <v>259</v>
      </c>
      <c r="O14612" s="9">
        <f t="shared" si="732"/>
        <v>15.2</v>
      </c>
      <c r="P14612" s="1">
        <f t="shared" si="733"/>
        <v>2.6315789473684209E-2</v>
      </c>
      <c r="Q14612">
        <f t="shared" si="734"/>
        <v>0.26315789473684209</v>
      </c>
    </row>
    <row r="14613" spans="2:17" x14ac:dyDescent="0.25">
      <c r="B14613" t="s">
        <v>264</v>
      </c>
      <c r="C14613">
        <v>190877</v>
      </c>
      <c r="D14613">
        <v>2</v>
      </c>
      <c r="E14613">
        <v>2</v>
      </c>
      <c r="F14613">
        <v>15</v>
      </c>
      <c r="G14613">
        <v>42185</v>
      </c>
      <c r="H14613" t="s">
        <v>7</v>
      </c>
      <c r="I14613" t="s">
        <v>8</v>
      </c>
      <c r="J14613">
        <v>228</v>
      </c>
      <c r="K14613">
        <v>6</v>
      </c>
      <c r="L14613" t="s">
        <v>239</v>
      </c>
      <c r="M14613" t="s">
        <v>258</v>
      </c>
      <c r="N14613" t="s">
        <v>259</v>
      </c>
      <c r="O14613" s="9">
        <f t="shared" si="732"/>
        <v>15.2</v>
      </c>
      <c r="P14613" s="1">
        <f t="shared" si="733"/>
        <v>2.6315789473684209E-2</v>
      </c>
      <c r="Q14613">
        <f t="shared" si="734"/>
        <v>0.39473684210526316</v>
      </c>
    </row>
    <row r="14614" spans="2:17" x14ac:dyDescent="0.25">
      <c r="B14614" t="s">
        <v>264</v>
      </c>
      <c r="C14614">
        <v>190875</v>
      </c>
      <c r="D14614">
        <v>2</v>
      </c>
      <c r="E14614">
        <v>2</v>
      </c>
      <c r="F14614">
        <v>15</v>
      </c>
      <c r="G14614">
        <v>42185</v>
      </c>
      <c r="H14614" t="s">
        <v>7</v>
      </c>
      <c r="I14614" t="s">
        <v>8</v>
      </c>
      <c r="J14614">
        <v>228</v>
      </c>
      <c r="K14614">
        <v>6</v>
      </c>
      <c r="L14614" t="s">
        <v>239</v>
      </c>
      <c r="M14614" t="s">
        <v>258</v>
      </c>
      <c r="N14614" t="s">
        <v>259</v>
      </c>
      <c r="O14614" s="9">
        <f t="shared" si="732"/>
        <v>15.2</v>
      </c>
      <c r="P14614" s="1">
        <f t="shared" si="733"/>
        <v>2.6315789473684209E-2</v>
      </c>
      <c r="Q14614">
        <f t="shared" si="734"/>
        <v>0.39473684210526316</v>
      </c>
    </row>
    <row r="14615" spans="2:17" x14ac:dyDescent="0.25">
      <c r="B14615" t="s">
        <v>264</v>
      </c>
      <c r="C14615">
        <v>191199</v>
      </c>
      <c r="D14615">
        <v>2</v>
      </c>
      <c r="E14615">
        <v>2</v>
      </c>
      <c r="F14615">
        <v>8.5</v>
      </c>
      <c r="G14615">
        <v>42166</v>
      </c>
      <c r="H14615" t="s">
        <v>7</v>
      </c>
      <c r="I14615" t="s">
        <v>8</v>
      </c>
      <c r="J14615">
        <v>152</v>
      </c>
      <c r="K14615">
        <v>4</v>
      </c>
      <c r="L14615" t="s">
        <v>239</v>
      </c>
      <c r="M14615" t="s">
        <v>258</v>
      </c>
      <c r="N14615" t="s">
        <v>259</v>
      </c>
      <c r="O14615" s="9">
        <f t="shared" si="732"/>
        <v>17.882352941176471</v>
      </c>
      <c r="P14615" s="1">
        <f t="shared" si="733"/>
        <v>2.6315789473684209E-2</v>
      </c>
      <c r="Q14615">
        <f t="shared" si="734"/>
        <v>0.22368421052631576</v>
      </c>
    </row>
    <row r="14616" spans="2:17" x14ac:dyDescent="0.25">
      <c r="B14616" t="s">
        <v>264</v>
      </c>
      <c r="C14616">
        <v>188599</v>
      </c>
      <c r="D14616">
        <v>2</v>
      </c>
      <c r="E14616">
        <v>1</v>
      </c>
      <c r="F14616">
        <v>7.5</v>
      </c>
      <c r="G14616">
        <v>42060</v>
      </c>
      <c r="H14616" t="s">
        <v>7</v>
      </c>
      <c r="I14616" t="s">
        <v>8</v>
      </c>
      <c r="J14616">
        <v>152</v>
      </c>
      <c r="K14616">
        <v>4</v>
      </c>
      <c r="L14616" t="s">
        <v>239</v>
      </c>
      <c r="M14616" t="s">
        <v>258</v>
      </c>
      <c r="N14616" t="s">
        <v>259</v>
      </c>
      <c r="O14616" s="9">
        <f t="shared" si="732"/>
        <v>20.266666666666666</v>
      </c>
      <c r="P14616" s="1">
        <f t="shared" si="733"/>
        <v>2.6315789473684209E-2</v>
      </c>
      <c r="Q14616">
        <f t="shared" si="734"/>
        <v>0.19736842105263158</v>
      </c>
    </row>
    <row r="14617" spans="2:17" x14ac:dyDescent="0.25">
      <c r="B14617" t="s">
        <v>264</v>
      </c>
      <c r="C14617">
        <v>177078</v>
      </c>
      <c r="D14617">
        <v>2</v>
      </c>
      <c r="E14617">
        <v>2</v>
      </c>
      <c r="F14617">
        <v>7</v>
      </c>
      <c r="G14617">
        <v>41821</v>
      </c>
      <c r="H14617" t="s">
        <v>7</v>
      </c>
      <c r="I14617" t="s">
        <v>8</v>
      </c>
      <c r="J14617">
        <v>152</v>
      </c>
      <c r="K14617">
        <v>4</v>
      </c>
      <c r="L14617" t="s">
        <v>239</v>
      </c>
      <c r="M14617" t="s">
        <v>258</v>
      </c>
      <c r="N14617" t="s">
        <v>259</v>
      </c>
      <c r="O14617" s="9">
        <f t="shared" si="732"/>
        <v>21.714285714285715</v>
      </c>
      <c r="P14617" s="1">
        <f t="shared" si="733"/>
        <v>2.6315789473684209E-2</v>
      </c>
      <c r="Q14617">
        <f t="shared" si="734"/>
        <v>0.18421052631578946</v>
      </c>
    </row>
    <row r="14618" spans="2:17" x14ac:dyDescent="0.25">
      <c r="B14618" t="s">
        <v>264</v>
      </c>
      <c r="C14618">
        <v>169856</v>
      </c>
      <c r="D14618">
        <v>1</v>
      </c>
      <c r="E14618">
        <v>1</v>
      </c>
      <c r="F14618">
        <v>7</v>
      </c>
      <c r="G14618">
        <v>41909</v>
      </c>
      <c r="H14618" t="s">
        <v>7</v>
      </c>
      <c r="I14618" t="s">
        <v>8</v>
      </c>
      <c r="J14618">
        <v>152</v>
      </c>
      <c r="K14618">
        <v>4</v>
      </c>
      <c r="L14618" t="s">
        <v>240</v>
      </c>
      <c r="M14618" t="s">
        <v>258</v>
      </c>
      <c r="N14618" t="s">
        <v>259</v>
      </c>
      <c r="O14618" s="9">
        <f t="shared" si="732"/>
        <v>21.714285714285715</v>
      </c>
      <c r="P14618" s="1">
        <f t="shared" si="733"/>
        <v>2.6315789473684209E-2</v>
      </c>
      <c r="Q14618">
        <f t="shared" si="734"/>
        <v>0.18421052631578946</v>
      </c>
    </row>
    <row r="14619" spans="2:17" x14ac:dyDescent="0.25">
      <c r="B14619" t="s">
        <v>264</v>
      </c>
      <c r="C14619">
        <v>169857</v>
      </c>
      <c r="D14619">
        <v>1</v>
      </c>
      <c r="E14619">
        <v>1</v>
      </c>
      <c r="F14619">
        <v>7</v>
      </c>
      <c r="G14619">
        <v>41909</v>
      </c>
      <c r="H14619" t="s">
        <v>7</v>
      </c>
      <c r="I14619" t="s">
        <v>8</v>
      </c>
      <c r="J14619">
        <v>152</v>
      </c>
      <c r="K14619">
        <v>4</v>
      </c>
      <c r="L14619" t="s">
        <v>240</v>
      </c>
      <c r="M14619" t="s">
        <v>258</v>
      </c>
      <c r="N14619" t="s">
        <v>259</v>
      </c>
      <c r="O14619" s="9">
        <f t="shared" si="732"/>
        <v>21.714285714285715</v>
      </c>
      <c r="P14619" s="1">
        <f t="shared" si="733"/>
        <v>2.6315789473684209E-2</v>
      </c>
      <c r="Q14619">
        <f t="shared" si="734"/>
        <v>0.18421052631578946</v>
      </c>
    </row>
    <row r="14620" spans="2:17" x14ac:dyDescent="0.25">
      <c r="B14620" t="s">
        <v>264</v>
      </c>
      <c r="C14620">
        <v>180306</v>
      </c>
      <c r="D14620">
        <v>2</v>
      </c>
      <c r="E14620">
        <v>2</v>
      </c>
      <c r="F14620">
        <v>7</v>
      </c>
      <c r="G14620">
        <v>42012</v>
      </c>
      <c r="H14620" t="s">
        <v>7</v>
      </c>
      <c r="I14620" t="s">
        <v>8</v>
      </c>
      <c r="J14620">
        <v>152</v>
      </c>
      <c r="K14620">
        <v>4</v>
      </c>
      <c r="L14620" t="s">
        <v>239</v>
      </c>
      <c r="M14620" t="s">
        <v>258</v>
      </c>
      <c r="N14620" t="s">
        <v>259</v>
      </c>
      <c r="O14620" s="9">
        <f t="shared" si="732"/>
        <v>21.714285714285715</v>
      </c>
      <c r="P14620" s="1">
        <f t="shared" si="733"/>
        <v>2.6315789473684209E-2</v>
      </c>
      <c r="Q14620">
        <f t="shared" si="734"/>
        <v>0.18421052631578946</v>
      </c>
    </row>
    <row r="14621" spans="2:17" x14ac:dyDescent="0.25">
      <c r="B14621" t="s">
        <v>264</v>
      </c>
      <c r="C14621">
        <v>174639</v>
      </c>
      <c r="D14621">
        <v>2</v>
      </c>
      <c r="E14621">
        <v>1</v>
      </c>
      <c r="F14621">
        <v>7</v>
      </c>
      <c r="G14621">
        <v>42017</v>
      </c>
      <c r="H14621" t="s">
        <v>7</v>
      </c>
      <c r="I14621" t="s">
        <v>8</v>
      </c>
      <c r="J14621">
        <v>152</v>
      </c>
      <c r="K14621">
        <v>4</v>
      </c>
      <c r="L14621" t="s">
        <v>239</v>
      </c>
      <c r="M14621" t="s">
        <v>258</v>
      </c>
      <c r="N14621" t="s">
        <v>259</v>
      </c>
      <c r="O14621" s="9">
        <f t="shared" si="732"/>
        <v>21.714285714285715</v>
      </c>
      <c r="P14621" s="1">
        <f t="shared" si="733"/>
        <v>2.6315789473684209E-2</v>
      </c>
      <c r="Q14621">
        <f t="shared" si="734"/>
        <v>0.18421052631578946</v>
      </c>
    </row>
    <row r="14622" spans="2:17" x14ac:dyDescent="0.25">
      <c r="B14622" t="s">
        <v>264</v>
      </c>
      <c r="C14622">
        <v>161267</v>
      </c>
      <c r="D14622">
        <v>1</v>
      </c>
      <c r="E14622">
        <v>1</v>
      </c>
      <c r="F14622">
        <v>3</v>
      </c>
      <c r="G14622">
        <v>41533</v>
      </c>
      <c r="H14622" t="s">
        <v>7</v>
      </c>
      <c r="I14622" t="s">
        <v>8</v>
      </c>
      <c r="J14622">
        <v>76</v>
      </c>
      <c r="K14622">
        <v>2</v>
      </c>
      <c r="L14622" t="s">
        <v>240</v>
      </c>
      <c r="M14622" t="s">
        <v>258</v>
      </c>
      <c r="N14622" t="s">
        <v>259</v>
      </c>
      <c r="O14622" s="9">
        <f t="shared" si="732"/>
        <v>25.333333333333332</v>
      </c>
      <c r="P14622" s="1">
        <f t="shared" si="733"/>
        <v>2.6315789473684209E-2</v>
      </c>
      <c r="Q14622">
        <f t="shared" si="734"/>
        <v>7.8947368421052627E-2</v>
      </c>
    </row>
    <row r="14623" spans="2:17" x14ac:dyDescent="0.25">
      <c r="B14623" t="s">
        <v>264</v>
      </c>
      <c r="C14623">
        <v>180317</v>
      </c>
      <c r="D14623">
        <v>2</v>
      </c>
      <c r="E14623">
        <v>2</v>
      </c>
      <c r="F14623">
        <v>7.5</v>
      </c>
      <c r="G14623">
        <v>42022</v>
      </c>
      <c r="H14623" t="s">
        <v>5</v>
      </c>
      <c r="I14623" t="s">
        <v>6</v>
      </c>
      <c r="J14623">
        <v>190</v>
      </c>
      <c r="K14623">
        <v>5</v>
      </c>
      <c r="L14623" t="s">
        <v>239</v>
      </c>
      <c r="M14623" t="s">
        <v>5</v>
      </c>
      <c r="N14623" t="s">
        <v>259</v>
      </c>
      <c r="O14623" s="9">
        <f t="shared" si="732"/>
        <v>25.333333333333332</v>
      </c>
      <c r="P14623" s="1">
        <f t="shared" si="733"/>
        <v>2.6315789473684209E-2</v>
      </c>
      <c r="Q14623">
        <f t="shared" si="734"/>
        <v>0.19736842105263158</v>
      </c>
    </row>
    <row r="14624" spans="2:17" x14ac:dyDescent="0.25">
      <c r="B14624" t="s">
        <v>264</v>
      </c>
      <c r="C14624">
        <v>176725</v>
      </c>
      <c r="D14624">
        <v>1</v>
      </c>
      <c r="E14624">
        <v>1</v>
      </c>
      <c r="F14624">
        <v>6</v>
      </c>
      <c r="G14624">
        <v>42039</v>
      </c>
      <c r="H14624" t="s">
        <v>7</v>
      </c>
      <c r="I14624" t="s">
        <v>8</v>
      </c>
      <c r="J14624">
        <v>152</v>
      </c>
      <c r="K14624">
        <v>4</v>
      </c>
      <c r="L14624" t="s">
        <v>240</v>
      </c>
      <c r="M14624" t="s">
        <v>258</v>
      </c>
      <c r="N14624" t="s">
        <v>259</v>
      </c>
      <c r="O14624" s="9">
        <f t="shared" si="732"/>
        <v>25.333333333333332</v>
      </c>
      <c r="P14624" s="1">
        <f t="shared" si="733"/>
        <v>2.6315789473684209E-2</v>
      </c>
      <c r="Q14624">
        <f t="shared" si="734"/>
        <v>0.15789473684210525</v>
      </c>
    </row>
    <row r="14625" spans="2:17" x14ac:dyDescent="0.25">
      <c r="B14625" t="s">
        <v>264</v>
      </c>
      <c r="C14625">
        <v>184809</v>
      </c>
      <c r="D14625">
        <v>1</v>
      </c>
      <c r="E14625">
        <v>1</v>
      </c>
      <c r="F14625">
        <v>4</v>
      </c>
      <c r="G14625">
        <v>42305</v>
      </c>
      <c r="H14625" t="s">
        <v>7</v>
      </c>
      <c r="I14625" t="s">
        <v>8</v>
      </c>
      <c r="J14625">
        <v>114</v>
      </c>
      <c r="K14625">
        <v>3</v>
      </c>
      <c r="L14625" t="s">
        <v>240</v>
      </c>
      <c r="M14625" t="s">
        <v>258</v>
      </c>
      <c r="N14625" t="s">
        <v>259</v>
      </c>
      <c r="O14625" s="9">
        <f t="shared" si="732"/>
        <v>28.5</v>
      </c>
      <c r="P14625" s="1">
        <f t="shared" si="733"/>
        <v>2.6315789473684209E-2</v>
      </c>
      <c r="Q14625">
        <f t="shared" si="734"/>
        <v>0.10526315789473684</v>
      </c>
    </row>
    <row r="14626" spans="2:17" x14ac:dyDescent="0.25">
      <c r="B14626" t="s">
        <v>264</v>
      </c>
      <c r="C14626">
        <v>184808</v>
      </c>
      <c r="D14626">
        <v>1</v>
      </c>
      <c r="E14626">
        <v>1</v>
      </c>
      <c r="F14626">
        <v>4</v>
      </c>
      <c r="G14626">
        <v>42305</v>
      </c>
      <c r="H14626" t="s">
        <v>7</v>
      </c>
      <c r="I14626" t="s">
        <v>8</v>
      </c>
      <c r="J14626">
        <v>114</v>
      </c>
      <c r="K14626">
        <v>3</v>
      </c>
      <c r="L14626" t="s">
        <v>240</v>
      </c>
      <c r="M14626" t="s">
        <v>258</v>
      </c>
      <c r="N14626" t="s">
        <v>259</v>
      </c>
      <c r="O14626" s="9">
        <f t="shared" si="732"/>
        <v>28.5</v>
      </c>
      <c r="P14626" s="1">
        <f t="shared" si="733"/>
        <v>2.6315789473684209E-2</v>
      </c>
      <c r="Q14626">
        <f t="shared" si="734"/>
        <v>0.10526315789473684</v>
      </c>
    </row>
    <row r="14627" spans="2:17" x14ac:dyDescent="0.25">
      <c r="B14627" t="s">
        <v>264</v>
      </c>
      <c r="C14627">
        <v>166906</v>
      </c>
      <c r="D14627">
        <v>1</v>
      </c>
      <c r="E14627">
        <v>1</v>
      </c>
      <c r="F14627">
        <v>5</v>
      </c>
      <c r="G14627">
        <v>41666</v>
      </c>
      <c r="H14627" t="s">
        <v>7</v>
      </c>
      <c r="I14627" t="s">
        <v>8</v>
      </c>
      <c r="J14627">
        <v>152</v>
      </c>
      <c r="K14627">
        <v>4</v>
      </c>
      <c r="L14627" t="s">
        <v>240</v>
      </c>
      <c r="M14627" t="s">
        <v>258</v>
      </c>
      <c r="N14627" t="s">
        <v>259</v>
      </c>
      <c r="O14627" s="9">
        <f t="shared" si="732"/>
        <v>30.4</v>
      </c>
      <c r="P14627" s="1">
        <f t="shared" si="733"/>
        <v>2.6315789473684209E-2</v>
      </c>
      <c r="Q14627">
        <f t="shared" si="734"/>
        <v>0.13157894736842105</v>
      </c>
    </row>
    <row r="14628" spans="2:17" x14ac:dyDescent="0.25">
      <c r="B14628" t="s">
        <v>264</v>
      </c>
      <c r="C14628">
        <v>166904</v>
      </c>
      <c r="D14628">
        <v>1</v>
      </c>
      <c r="E14628">
        <v>1</v>
      </c>
      <c r="F14628">
        <v>5</v>
      </c>
      <c r="G14628">
        <v>41667</v>
      </c>
      <c r="H14628" t="s">
        <v>7</v>
      </c>
      <c r="I14628" t="s">
        <v>8</v>
      </c>
      <c r="J14628">
        <v>152</v>
      </c>
      <c r="K14628">
        <v>4</v>
      </c>
      <c r="L14628" t="s">
        <v>240</v>
      </c>
      <c r="M14628" t="s">
        <v>258</v>
      </c>
      <c r="N14628" t="s">
        <v>259</v>
      </c>
      <c r="O14628" s="9">
        <f t="shared" si="732"/>
        <v>30.4</v>
      </c>
      <c r="P14628" s="1">
        <f t="shared" si="733"/>
        <v>2.6315789473684209E-2</v>
      </c>
      <c r="Q14628">
        <f t="shared" si="734"/>
        <v>0.13157894736842105</v>
      </c>
    </row>
    <row r="14629" spans="2:17" x14ac:dyDescent="0.25">
      <c r="B14629" t="s">
        <v>264</v>
      </c>
      <c r="C14629">
        <v>163200</v>
      </c>
      <c r="D14629">
        <v>1</v>
      </c>
      <c r="E14629">
        <v>1</v>
      </c>
      <c r="F14629">
        <v>5</v>
      </c>
      <c r="G14629">
        <v>41694</v>
      </c>
      <c r="H14629" t="s">
        <v>7</v>
      </c>
      <c r="I14629" t="s">
        <v>8</v>
      </c>
      <c r="J14629">
        <v>152</v>
      </c>
      <c r="K14629">
        <v>4</v>
      </c>
      <c r="L14629" t="s">
        <v>240</v>
      </c>
      <c r="M14629" t="s">
        <v>258</v>
      </c>
      <c r="N14629" t="s">
        <v>259</v>
      </c>
      <c r="O14629" s="9">
        <f t="shared" si="732"/>
        <v>30.4</v>
      </c>
      <c r="P14629" s="1">
        <f t="shared" si="733"/>
        <v>2.6315789473684209E-2</v>
      </c>
      <c r="Q14629">
        <f t="shared" si="734"/>
        <v>0.13157894736842105</v>
      </c>
    </row>
    <row r="14630" spans="2:17" x14ac:dyDescent="0.25">
      <c r="B14630" t="s">
        <v>264</v>
      </c>
      <c r="C14630">
        <v>173140</v>
      </c>
      <c r="D14630">
        <v>1</v>
      </c>
      <c r="E14630">
        <v>1</v>
      </c>
      <c r="F14630">
        <v>5</v>
      </c>
      <c r="G14630">
        <v>41837</v>
      </c>
      <c r="H14630" t="s">
        <v>7</v>
      </c>
      <c r="I14630" t="s">
        <v>8</v>
      </c>
      <c r="J14630">
        <v>152</v>
      </c>
      <c r="K14630">
        <v>4</v>
      </c>
      <c r="L14630" t="s">
        <v>240</v>
      </c>
      <c r="M14630" t="s">
        <v>258</v>
      </c>
      <c r="N14630" t="s">
        <v>259</v>
      </c>
      <c r="O14630" s="9">
        <f t="shared" si="732"/>
        <v>30.4</v>
      </c>
      <c r="P14630" s="1">
        <f t="shared" si="733"/>
        <v>2.6315789473684209E-2</v>
      </c>
      <c r="Q14630">
        <f t="shared" si="734"/>
        <v>0.13157894736842105</v>
      </c>
    </row>
    <row r="14631" spans="2:17" x14ac:dyDescent="0.25">
      <c r="B14631" t="s">
        <v>264</v>
      </c>
      <c r="C14631">
        <v>178442</v>
      </c>
      <c r="D14631">
        <v>1</v>
      </c>
      <c r="E14631">
        <v>1</v>
      </c>
      <c r="F14631">
        <v>5</v>
      </c>
      <c r="G14631">
        <v>41841</v>
      </c>
      <c r="H14631" t="s">
        <v>7</v>
      </c>
      <c r="I14631" t="s">
        <v>8</v>
      </c>
      <c r="J14631">
        <v>152</v>
      </c>
      <c r="K14631">
        <v>4</v>
      </c>
      <c r="L14631" t="s">
        <v>240</v>
      </c>
      <c r="M14631" t="s">
        <v>258</v>
      </c>
      <c r="N14631" t="s">
        <v>259</v>
      </c>
      <c r="O14631" s="9">
        <f t="shared" si="732"/>
        <v>30.4</v>
      </c>
      <c r="P14631" s="1">
        <f t="shared" si="733"/>
        <v>2.6315789473684209E-2</v>
      </c>
      <c r="Q14631">
        <f t="shared" si="734"/>
        <v>0.13157894736842105</v>
      </c>
    </row>
    <row r="14632" spans="2:17" x14ac:dyDescent="0.25">
      <c r="B14632" t="s">
        <v>264</v>
      </c>
      <c r="C14632">
        <v>169987</v>
      </c>
      <c r="D14632">
        <v>1</v>
      </c>
      <c r="E14632">
        <v>1</v>
      </c>
      <c r="F14632">
        <v>5</v>
      </c>
      <c r="G14632">
        <v>41913</v>
      </c>
      <c r="H14632" t="s">
        <v>7</v>
      </c>
      <c r="I14632" t="s">
        <v>8</v>
      </c>
      <c r="J14632">
        <v>152</v>
      </c>
      <c r="K14632">
        <v>4</v>
      </c>
      <c r="L14632" t="s">
        <v>240</v>
      </c>
      <c r="M14632" t="s">
        <v>258</v>
      </c>
      <c r="N14632" t="s">
        <v>259</v>
      </c>
      <c r="O14632" s="9">
        <f t="shared" si="732"/>
        <v>30.4</v>
      </c>
      <c r="P14632" s="1">
        <f t="shared" si="733"/>
        <v>2.6315789473684209E-2</v>
      </c>
      <c r="Q14632">
        <f t="shared" si="734"/>
        <v>0.13157894736842105</v>
      </c>
    </row>
    <row r="14633" spans="2:17" x14ac:dyDescent="0.25">
      <c r="B14633" t="s">
        <v>264</v>
      </c>
      <c r="C14633">
        <v>169986</v>
      </c>
      <c r="D14633">
        <v>1</v>
      </c>
      <c r="E14633">
        <v>1</v>
      </c>
      <c r="F14633">
        <v>5</v>
      </c>
      <c r="G14633">
        <v>41913</v>
      </c>
      <c r="H14633" t="s">
        <v>7</v>
      </c>
      <c r="I14633" t="s">
        <v>8</v>
      </c>
      <c r="J14633">
        <v>152</v>
      </c>
      <c r="K14633">
        <v>4</v>
      </c>
      <c r="L14633" t="s">
        <v>240</v>
      </c>
      <c r="M14633" t="s">
        <v>258</v>
      </c>
      <c r="N14633" t="s">
        <v>259</v>
      </c>
      <c r="O14633" s="9">
        <f t="shared" si="732"/>
        <v>30.4</v>
      </c>
      <c r="P14633" s="1">
        <f t="shared" si="733"/>
        <v>2.6315789473684209E-2</v>
      </c>
      <c r="Q14633">
        <f t="shared" si="734"/>
        <v>0.13157894736842105</v>
      </c>
    </row>
    <row r="14634" spans="2:17" x14ac:dyDescent="0.25">
      <c r="B14634" t="s">
        <v>264</v>
      </c>
      <c r="C14634">
        <v>169991</v>
      </c>
      <c r="D14634">
        <v>1</v>
      </c>
      <c r="E14634">
        <v>1</v>
      </c>
      <c r="F14634">
        <v>5</v>
      </c>
      <c r="G14634">
        <v>41913</v>
      </c>
      <c r="H14634" t="s">
        <v>7</v>
      </c>
      <c r="I14634" t="s">
        <v>8</v>
      </c>
      <c r="J14634">
        <v>152</v>
      </c>
      <c r="K14634">
        <v>4</v>
      </c>
      <c r="L14634" t="s">
        <v>240</v>
      </c>
      <c r="M14634" t="s">
        <v>258</v>
      </c>
      <c r="N14634" t="s">
        <v>259</v>
      </c>
      <c r="O14634" s="9">
        <f t="shared" si="732"/>
        <v>30.4</v>
      </c>
      <c r="P14634" s="1">
        <f t="shared" si="733"/>
        <v>2.6315789473684209E-2</v>
      </c>
      <c r="Q14634">
        <f t="shared" si="734"/>
        <v>0.13157894736842105</v>
      </c>
    </row>
    <row r="14635" spans="2:17" x14ac:dyDescent="0.25">
      <c r="B14635" t="s">
        <v>264</v>
      </c>
      <c r="C14635">
        <v>169990</v>
      </c>
      <c r="D14635">
        <v>1</v>
      </c>
      <c r="E14635">
        <v>1</v>
      </c>
      <c r="F14635">
        <v>5</v>
      </c>
      <c r="G14635">
        <v>41913</v>
      </c>
      <c r="H14635" t="s">
        <v>7</v>
      </c>
      <c r="I14635" t="s">
        <v>8</v>
      </c>
      <c r="J14635">
        <v>152</v>
      </c>
      <c r="K14635">
        <v>4</v>
      </c>
      <c r="L14635" t="s">
        <v>240</v>
      </c>
      <c r="M14635" t="s">
        <v>258</v>
      </c>
      <c r="N14635" t="s">
        <v>259</v>
      </c>
      <c r="O14635" s="9">
        <f t="shared" si="732"/>
        <v>30.4</v>
      </c>
      <c r="P14635" s="1">
        <f t="shared" si="733"/>
        <v>2.6315789473684209E-2</v>
      </c>
      <c r="Q14635">
        <f t="shared" si="734"/>
        <v>0.13157894736842105</v>
      </c>
    </row>
    <row r="14636" spans="2:17" x14ac:dyDescent="0.25">
      <c r="B14636" t="s">
        <v>264</v>
      </c>
      <c r="C14636">
        <v>169985</v>
      </c>
      <c r="D14636">
        <v>1</v>
      </c>
      <c r="E14636">
        <v>1</v>
      </c>
      <c r="F14636">
        <v>5</v>
      </c>
      <c r="G14636">
        <v>41913</v>
      </c>
      <c r="H14636" t="s">
        <v>7</v>
      </c>
      <c r="I14636" t="s">
        <v>8</v>
      </c>
      <c r="J14636">
        <v>152</v>
      </c>
      <c r="K14636">
        <v>4</v>
      </c>
      <c r="L14636" t="s">
        <v>240</v>
      </c>
      <c r="M14636" t="s">
        <v>258</v>
      </c>
      <c r="N14636" t="s">
        <v>259</v>
      </c>
      <c r="O14636" s="9">
        <f t="shared" si="732"/>
        <v>30.4</v>
      </c>
      <c r="P14636" s="1">
        <f t="shared" si="733"/>
        <v>2.6315789473684209E-2</v>
      </c>
      <c r="Q14636">
        <f t="shared" si="734"/>
        <v>0.13157894736842105</v>
      </c>
    </row>
    <row r="14637" spans="2:17" x14ac:dyDescent="0.25">
      <c r="B14637" t="s">
        <v>264</v>
      </c>
      <c r="C14637">
        <v>169873</v>
      </c>
      <c r="D14637">
        <v>1</v>
      </c>
      <c r="E14637">
        <v>1</v>
      </c>
      <c r="F14637">
        <v>5</v>
      </c>
      <c r="G14637">
        <v>41911</v>
      </c>
      <c r="H14637" t="s">
        <v>7</v>
      </c>
      <c r="I14637" t="s">
        <v>8</v>
      </c>
      <c r="J14637">
        <v>152</v>
      </c>
      <c r="K14637">
        <v>4</v>
      </c>
      <c r="L14637" t="s">
        <v>240</v>
      </c>
      <c r="M14637" t="s">
        <v>258</v>
      </c>
      <c r="N14637" t="s">
        <v>259</v>
      </c>
      <c r="O14637" s="9">
        <f t="shared" si="732"/>
        <v>30.4</v>
      </c>
      <c r="P14637" s="1">
        <f t="shared" si="733"/>
        <v>2.6315789473684209E-2</v>
      </c>
      <c r="Q14637">
        <f t="shared" si="734"/>
        <v>0.13157894736842105</v>
      </c>
    </row>
    <row r="14638" spans="2:17" x14ac:dyDescent="0.25">
      <c r="B14638" t="s">
        <v>264</v>
      </c>
      <c r="C14638">
        <v>169851</v>
      </c>
      <c r="D14638">
        <v>1</v>
      </c>
      <c r="E14638">
        <v>1</v>
      </c>
      <c r="F14638">
        <v>5</v>
      </c>
      <c r="G14638">
        <v>41909</v>
      </c>
      <c r="H14638" t="s">
        <v>7</v>
      </c>
      <c r="I14638" t="s">
        <v>8</v>
      </c>
      <c r="J14638">
        <v>152</v>
      </c>
      <c r="K14638">
        <v>4</v>
      </c>
      <c r="L14638" t="s">
        <v>240</v>
      </c>
      <c r="M14638" t="s">
        <v>258</v>
      </c>
      <c r="N14638" t="s">
        <v>259</v>
      </c>
      <c r="O14638" s="9">
        <f t="shared" si="732"/>
        <v>30.4</v>
      </c>
      <c r="P14638" s="1">
        <f t="shared" si="733"/>
        <v>2.6315789473684209E-2</v>
      </c>
      <c r="Q14638">
        <f t="shared" si="734"/>
        <v>0.13157894736842105</v>
      </c>
    </row>
    <row r="14639" spans="2:17" x14ac:dyDescent="0.25">
      <c r="B14639" t="s">
        <v>264</v>
      </c>
      <c r="C14639">
        <v>169855</v>
      </c>
      <c r="D14639">
        <v>1</v>
      </c>
      <c r="E14639">
        <v>1</v>
      </c>
      <c r="F14639">
        <v>5</v>
      </c>
      <c r="G14639">
        <v>41909</v>
      </c>
      <c r="H14639" t="s">
        <v>7</v>
      </c>
      <c r="I14639" t="s">
        <v>8</v>
      </c>
      <c r="J14639">
        <v>152</v>
      </c>
      <c r="K14639">
        <v>4</v>
      </c>
      <c r="L14639" t="s">
        <v>240</v>
      </c>
      <c r="M14639" t="s">
        <v>258</v>
      </c>
      <c r="N14639" t="s">
        <v>259</v>
      </c>
      <c r="O14639" s="9">
        <f t="shared" si="732"/>
        <v>30.4</v>
      </c>
      <c r="P14639" s="1">
        <f t="shared" si="733"/>
        <v>2.6315789473684209E-2</v>
      </c>
      <c r="Q14639">
        <f t="shared" si="734"/>
        <v>0.13157894736842105</v>
      </c>
    </row>
    <row r="14640" spans="2:17" x14ac:dyDescent="0.25">
      <c r="B14640" t="s">
        <v>264</v>
      </c>
      <c r="C14640">
        <v>169869</v>
      </c>
      <c r="D14640">
        <v>1</v>
      </c>
      <c r="E14640">
        <v>1</v>
      </c>
      <c r="F14640">
        <v>5</v>
      </c>
      <c r="G14640">
        <v>41909</v>
      </c>
      <c r="H14640" t="s">
        <v>7</v>
      </c>
      <c r="I14640" t="s">
        <v>8</v>
      </c>
      <c r="J14640">
        <v>152</v>
      </c>
      <c r="K14640">
        <v>4</v>
      </c>
      <c r="L14640" t="s">
        <v>240</v>
      </c>
      <c r="M14640" t="s">
        <v>258</v>
      </c>
      <c r="N14640" t="s">
        <v>259</v>
      </c>
      <c r="O14640" s="9">
        <f t="shared" si="732"/>
        <v>30.4</v>
      </c>
      <c r="P14640" s="1">
        <f t="shared" si="733"/>
        <v>2.6315789473684209E-2</v>
      </c>
      <c r="Q14640">
        <f t="shared" si="734"/>
        <v>0.13157894736842105</v>
      </c>
    </row>
    <row r="14641" spans="2:17" x14ac:dyDescent="0.25">
      <c r="B14641" t="s">
        <v>264</v>
      </c>
      <c r="C14641">
        <v>169868</v>
      </c>
      <c r="D14641">
        <v>1</v>
      </c>
      <c r="E14641">
        <v>1</v>
      </c>
      <c r="F14641">
        <v>5</v>
      </c>
      <c r="G14641">
        <v>41909</v>
      </c>
      <c r="H14641" t="s">
        <v>7</v>
      </c>
      <c r="I14641" t="s">
        <v>8</v>
      </c>
      <c r="J14641">
        <v>152</v>
      </c>
      <c r="K14641">
        <v>4</v>
      </c>
      <c r="L14641" t="s">
        <v>240</v>
      </c>
      <c r="M14641" t="s">
        <v>258</v>
      </c>
      <c r="N14641" t="s">
        <v>259</v>
      </c>
      <c r="O14641" s="9">
        <f t="shared" si="732"/>
        <v>30.4</v>
      </c>
      <c r="P14641" s="1">
        <f t="shared" si="733"/>
        <v>2.6315789473684209E-2</v>
      </c>
      <c r="Q14641">
        <f t="shared" si="734"/>
        <v>0.13157894736842105</v>
      </c>
    </row>
    <row r="14642" spans="2:17" x14ac:dyDescent="0.25">
      <c r="B14642" t="s">
        <v>264</v>
      </c>
      <c r="C14642">
        <v>169866</v>
      </c>
      <c r="D14642">
        <v>1</v>
      </c>
      <c r="E14642">
        <v>1</v>
      </c>
      <c r="F14642">
        <v>5</v>
      </c>
      <c r="G14642">
        <v>41909</v>
      </c>
      <c r="H14642" t="s">
        <v>7</v>
      </c>
      <c r="I14642" t="s">
        <v>8</v>
      </c>
      <c r="J14642">
        <v>152</v>
      </c>
      <c r="K14642">
        <v>4</v>
      </c>
      <c r="L14642" t="s">
        <v>240</v>
      </c>
      <c r="M14642" t="s">
        <v>258</v>
      </c>
      <c r="N14642" t="s">
        <v>259</v>
      </c>
      <c r="O14642" s="9">
        <f t="shared" si="732"/>
        <v>30.4</v>
      </c>
      <c r="P14642" s="1">
        <f t="shared" si="733"/>
        <v>2.6315789473684209E-2</v>
      </c>
      <c r="Q14642">
        <f t="shared" si="734"/>
        <v>0.13157894736842105</v>
      </c>
    </row>
    <row r="14643" spans="2:17" x14ac:dyDescent="0.25">
      <c r="B14643" t="s">
        <v>264</v>
      </c>
      <c r="C14643">
        <v>169865</v>
      </c>
      <c r="D14643">
        <v>1</v>
      </c>
      <c r="E14643">
        <v>1</v>
      </c>
      <c r="F14643">
        <v>5</v>
      </c>
      <c r="G14643">
        <v>41911</v>
      </c>
      <c r="H14643" t="s">
        <v>7</v>
      </c>
      <c r="I14643" t="s">
        <v>8</v>
      </c>
      <c r="J14643">
        <v>152</v>
      </c>
      <c r="K14643">
        <v>4</v>
      </c>
      <c r="L14643" t="s">
        <v>240</v>
      </c>
      <c r="M14643" t="s">
        <v>258</v>
      </c>
      <c r="N14643" t="s">
        <v>259</v>
      </c>
      <c r="O14643" s="9">
        <f t="shared" si="732"/>
        <v>30.4</v>
      </c>
      <c r="P14643" s="1">
        <f t="shared" si="733"/>
        <v>2.6315789473684209E-2</v>
      </c>
      <c r="Q14643">
        <f t="shared" si="734"/>
        <v>0.13157894736842105</v>
      </c>
    </row>
    <row r="14644" spans="2:17" x14ac:dyDescent="0.25">
      <c r="B14644" t="s">
        <v>264</v>
      </c>
      <c r="C14644">
        <v>169879</v>
      </c>
      <c r="D14644">
        <v>1</v>
      </c>
      <c r="E14644">
        <v>1</v>
      </c>
      <c r="F14644">
        <v>5</v>
      </c>
      <c r="G14644">
        <v>41911</v>
      </c>
      <c r="H14644" t="s">
        <v>7</v>
      </c>
      <c r="I14644" t="s">
        <v>8</v>
      </c>
      <c r="J14644">
        <v>152</v>
      </c>
      <c r="K14644">
        <v>4</v>
      </c>
      <c r="L14644" t="s">
        <v>240</v>
      </c>
      <c r="M14644" t="s">
        <v>258</v>
      </c>
      <c r="N14644" t="s">
        <v>259</v>
      </c>
      <c r="O14644" s="9">
        <f t="shared" si="732"/>
        <v>30.4</v>
      </c>
      <c r="P14644" s="1">
        <f t="shared" si="733"/>
        <v>2.6315789473684209E-2</v>
      </c>
      <c r="Q14644">
        <f t="shared" si="734"/>
        <v>0.13157894736842105</v>
      </c>
    </row>
    <row r="14645" spans="2:17" x14ac:dyDescent="0.25">
      <c r="B14645" t="s">
        <v>264</v>
      </c>
      <c r="C14645">
        <v>169992</v>
      </c>
      <c r="D14645">
        <v>1</v>
      </c>
      <c r="E14645">
        <v>1</v>
      </c>
      <c r="F14645">
        <v>5</v>
      </c>
      <c r="G14645">
        <v>41913</v>
      </c>
      <c r="H14645" t="s">
        <v>7</v>
      </c>
      <c r="I14645" t="s">
        <v>8</v>
      </c>
      <c r="J14645">
        <v>152</v>
      </c>
      <c r="K14645">
        <v>4</v>
      </c>
      <c r="L14645" t="s">
        <v>240</v>
      </c>
      <c r="M14645" t="s">
        <v>258</v>
      </c>
      <c r="N14645" t="s">
        <v>259</v>
      </c>
      <c r="O14645" s="9">
        <f t="shared" si="732"/>
        <v>30.4</v>
      </c>
      <c r="P14645" s="1">
        <f t="shared" si="733"/>
        <v>2.6315789473684209E-2</v>
      </c>
      <c r="Q14645">
        <f t="shared" si="734"/>
        <v>0.13157894736842105</v>
      </c>
    </row>
    <row r="14646" spans="2:17" x14ac:dyDescent="0.25">
      <c r="B14646" t="s">
        <v>264</v>
      </c>
      <c r="C14646">
        <v>169993</v>
      </c>
      <c r="D14646">
        <v>1</v>
      </c>
      <c r="E14646">
        <v>1</v>
      </c>
      <c r="F14646">
        <v>5</v>
      </c>
      <c r="G14646">
        <v>41913</v>
      </c>
      <c r="H14646" t="s">
        <v>7</v>
      </c>
      <c r="I14646" t="s">
        <v>8</v>
      </c>
      <c r="J14646">
        <v>152</v>
      </c>
      <c r="K14646">
        <v>4</v>
      </c>
      <c r="L14646" t="s">
        <v>240</v>
      </c>
      <c r="M14646" t="s">
        <v>258</v>
      </c>
      <c r="N14646" t="s">
        <v>259</v>
      </c>
      <c r="O14646" s="9">
        <f t="shared" si="732"/>
        <v>30.4</v>
      </c>
      <c r="P14646" s="1">
        <f t="shared" si="733"/>
        <v>2.6315789473684209E-2</v>
      </c>
      <c r="Q14646">
        <f t="shared" si="734"/>
        <v>0.13157894736842105</v>
      </c>
    </row>
    <row r="14647" spans="2:17" x14ac:dyDescent="0.25">
      <c r="B14647" t="s">
        <v>264</v>
      </c>
      <c r="C14647">
        <v>180436</v>
      </c>
      <c r="D14647">
        <v>1</v>
      </c>
      <c r="E14647">
        <v>1</v>
      </c>
      <c r="F14647">
        <v>5</v>
      </c>
      <c r="G14647">
        <v>42060</v>
      </c>
      <c r="H14647" t="s">
        <v>7</v>
      </c>
      <c r="I14647" t="s">
        <v>8</v>
      </c>
      <c r="J14647">
        <v>152</v>
      </c>
      <c r="K14647">
        <v>4</v>
      </c>
      <c r="L14647" t="s">
        <v>240</v>
      </c>
      <c r="M14647" t="s">
        <v>258</v>
      </c>
      <c r="N14647" t="s">
        <v>259</v>
      </c>
      <c r="O14647" s="9">
        <f t="shared" si="732"/>
        <v>30.4</v>
      </c>
      <c r="P14647" s="1">
        <f t="shared" si="733"/>
        <v>2.6315789473684209E-2</v>
      </c>
      <c r="Q14647">
        <f t="shared" si="734"/>
        <v>0.13157894736842105</v>
      </c>
    </row>
    <row r="14648" spans="2:17" x14ac:dyDescent="0.25">
      <c r="B14648" t="s">
        <v>264</v>
      </c>
      <c r="C14648">
        <v>181186</v>
      </c>
      <c r="D14648">
        <v>1</v>
      </c>
      <c r="E14648">
        <v>1</v>
      </c>
      <c r="F14648">
        <v>5</v>
      </c>
      <c r="G14648">
        <v>42095</v>
      </c>
      <c r="H14648" t="s">
        <v>7</v>
      </c>
      <c r="I14648" t="s">
        <v>8</v>
      </c>
      <c r="J14648">
        <v>152</v>
      </c>
      <c r="K14648">
        <v>4</v>
      </c>
      <c r="L14648" t="s">
        <v>240</v>
      </c>
      <c r="M14648" t="s">
        <v>258</v>
      </c>
      <c r="N14648" t="s">
        <v>259</v>
      </c>
      <c r="O14648" s="9">
        <f t="shared" si="732"/>
        <v>30.4</v>
      </c>
      <c r="P14648" s="1">
        <f t="shared" si="733"/>
        <v>2.6315789473684209E-2</v>
      </c>
      <c r="Q14648">
        <f t="shared" si="734"/>
        <v>0.13157894736842105</v>
      </c>
    </row>
    <row r="14649" spans="2:17" x14ac:dyDescent="0.25">
      <c r="B14649" t="s">
        <v>264</v>
      </c>
      <c r="C14649">
        <v>181186</v>
      </c>
      <c r="D14649">
        <v>1</v>
      </c>
      <c r="E14649">
        <v>1</v>
      </c>
      <c r="F14649">
        <v>5</v>
      </c>
      <c r="G14649">
        <v>42095</v>
      </c>
      <c r="H14649" t="s">
        <v>7</v>
      </c>
      <c r="I14649" t="s">
        <v>8</v>
      </c>
      <c r="J14649">
        <v>152</v>
      </c>
      <c r="K14649">
        <v>4</v>
      </c>
      <c r="L14649" t="s">
        <v>240</v>
      </c>
      <c r="M14649" t="s">
        <v>258</v>
      </c>
      <c r="N14649" t="s">
        <v>259</v>
      </c>
      <c r="O14649" s="9">
        <f t="shared" si="732"/>
        <v>30.4</v>
      </c>
      <c r="P14649" s="1">
        <f t="shared" si="733"/>
        <v>2.6315789473684209E-2</v>
      </c>
      <c r="Q14649">
        <f t="shared" si="734"/>
        <v>0.13157894736842105</v>
      </c>
    </row>
    <row r="14650" spans="2:17" x14ac:dyDescent="0.25">
      <c r="B14650" t="s">
        <v>264</v>
      </c>
      <c r="C14650">
        <v>190036</v>
      </c>
      <c r="D14650">
        <v>1</v>
      </c>
      <c r="E14650">
        <v>1</v>
      </c>
      <c r="F14650">
        <v>5</v>
      </c>
      <c r="G14650">
        <v>42114</v>
      </c>
      <c r="H14650" t="s">
        <v>7</v>
      </c>
      <c r="I14650" t="s">
        <v>8</v>
      </c>
      <c r="J14650">
        <v>152</v>
      </c>
      <c r="K14650">
        <v>4</v>
      </c>
      <c r="L14650" t="s">
        <v>240</v>
      </c>
      <c r="M14650" t="s">
        <v>258</v>
      </c>
      <c r="N14650" t="s">
        <v>259</v>
      </c>
      <c r="O14650" s="9">
        <f t="shared" si="732"/>
        <v>30.4</v>
      </c>
      <c r="P14650" s="1">
        <f t="shared" si="733"/>
        <v>2.6315789473684209E-2</v>
      </c>
      <c r="Q14650">
        <f t="shared" si="734"/>
        <v>0.13157894736842105</v>
      </c>
    </row>
    <row r="14651" spans="2:17" x14ac:dyDescent="0.25">
      <c r="B14651" t="s">
        <v>264</v>
      </c>
      <c r="C14651">
        <v>176300</v>
      </c>
      <c r="D14651">
        <v>1</v>
      </c>
      <c r="E14651">
        <v>1</v>
      </c>
      <c r="F14651">
        <v>5</v>
      </c>
      <c r="G14651">
        <v>42115</v>
      </c>
      <c r="H14651" t="s">
        <v>7</v>
      </c>
      <c r="I14651" t="s">
        <v>8</v>
      </c>
      <c r="J14651">
        <v>152</v>
      </c>
      <c r="K14651">
        <v>4</v>
      </c>
      <c r="L14651" t="s">
        <v>240</v>
      </c>
      <c r="M14651" t="s">
        <v>258</v>
      </c>
      <c r="N14651" t="s">
        <v>259</v>
      </c>
      <c r="O14651" s="9">
        <f t="shared" ref="O14651:O14714" si="735">J14651/F14651</f>
        <v>30.4</v>
      </c>
      <c r="P14651" s="1">
        <f t="shared" ref="P14651:P14714" si="736">K14651/J14651</f>
        <v>2.6315789473684209E-2</v>
      </c>
      <c r="Q14651">
        <f t="shared" si="734"/>
        <v>0.13157894736842105</v>
      </c>
    </row>
    <row r="14652" spans="2:17" x14ac:dyDescent="0.25">
      <c r="B14652" t="s">
        <v>264</v>
      </c>
      <c r="C14652">
        <v>176301</v>
      </c>
      <c r="D14652">
        <v>1</v>
      </c>
      <c r="E14652">
        <v>1</v>
      </c>
      <c r="F14652">
        <v>5</v>
      </c>
      <c r="G14652">
        <v>42115</v>
      </c>
      <c r="H14652" t="s">
        <v>7</v>
      </c>
      <c r="I14652" t="s">
        <v>8</v>
      </c>
      <c r="J14652">
        <v>152</v>
      </c>
      <c r="K14652">
        <v>4</v>
      </c>
      <c r="L14652" t="s">
        <v>240</v>
      </c>
      <c r="M14652" t="s">
        <v>258</v>
      </c>
      <c r="N14652" t="s">
        <v>259</v>
      </c>
      <c r="O14652" s="9">
        <f t="shared" si="735"/>
        <v>30.4</v>
      </c>
      <c r="P14652" s="1">
        <f t="shared" si="736"/>
        <v>2.6315789473684209E-2</v>
      </c>
      <c r="Q14652">
        <f t="shared" ref="Q14652:Q14715" si="737">F14652*P14652</f>
        <v>0.13157894736842105</v>
      </c>
    </row>
    <row r="14653" spans="2:17" x14ac:dyDescent="0.25">
      <c r="B14653" t="s">
        <v>264</v>
      </c>
      <c r="C14653">
        <v>176302</v>
      </c>
      <c r="D14653">
        <v>1</v>
      </c>
      <c r="E14653">
        <v>1</v>
      </c>
      <c r="F14653">
        <v>5</v>
      </c>
      <c r="G14653">
        <v>42115</v>
      </c>
      <c r="H14653" t="s">
        <v>7</v>
      </c>
      <c r="I14653" t="s">
        <v>8</v>
      </c>
      <c r="J14653">
        <v>152</v>
      </c>
      <c r="K14653">
        <v>4</v>
      </c>
      <c r="L14653" t="s">
        <v>240</v>
      </c>
      <c r="M14653" t="s">
        <v>258</v>
      </c>
      <c r="N14653" t="s">
        <v>259</v>
      </c>
      <c r="O14653" s="9">
        <f t="shared" si="735"/>
        <v>30.4</v>
      </c>
      <c r="P14653" s="1">
        <f t="shared" si="736"/>
        <v>2.6315789473684209E-2</v>
      </c>
      <c r="Q14653">
        <f t="shared" si="737"/>
        <v>0.13157894736842105</v>
      </c>
    </row>
    <row r="14654" spans="2:17" x14ac:dyDescent="0.25">
      <c r="B14654" t="s">
        <v>264</v>
      </c>
      <c r="C14654">
        <v>176306</v>
      </c>
      <c r="D14654">
        <v>1</v>
      </c>
      <c r="E14654">
        <v>1</v>
      </c>
      <c r="F14654">
        <v>5</v>
      </c>
      <c r="G14654">
        <v>42115</v>
      </c>
      <c r="H14654" t="s">
        <v>7</v>
      </c>
      <c r="I14654" t="s">
        <v>8</v>
      </c>
      <c r="J14654">
        <v>152</v>
      </c>
      <c r="K14654">
        <v>4</v>
      </c>
      <c r="L14654" t="s">
        <v>240</v>
      </c>
      <c r="M14654" t="s">
        <v>258</v>
      </c>
      <c r="N14654" t="s">
        <v>259</v>
      </c>
      <c r="O14654" s="9">
        <f t="shared" si="735"/>
        <v>30.4</v>
      </c>
      <c r="P14654" s="1">
        <f t="shared" si="736"/>
        <v>2.6315789473684209E-2</v>
      </c>
      <c r="Q14654">
        <f t="shared" si="737"/>
        <v>0.13157894736842105</v>
      </c>
    </row>
    <row r="14655" spans="2:17" x14ac:dyDescent="0.25">
      <c r="B14655" t="s">
        <v>264</v>
      </c>
      <c r="C14655">
        <v>192483</v>
      </c>
      <c r="D14655">
        <v>1</v>
      </c>
      <c r="E14655">
        <v>1</v>
      </c>
      <c r="F14655">
        <v>5</v>
      </c>
      <c r="G14655">
        <v>42157</v>
      </c>
      <c r="H14655" t="s">
        <v>7</v>
      </c>
      <c r="I14655" t="s">
        <v>8</v>
      </c>
      <c r="J14655">
        <v>152</v>
      </c>
      <c r="K14655">
        <v>4</v>
      </c>
      <c r="L14655" t="s">
        <v>240</v>
      </c>
      <c r="M14655" t="s">
        <v>258</v>
      </c>
      <c r="N14655" t="s">
        <v>259</v>
      </c>
      <c r="O14655" s="9">
        <f t="shared" si="735"/>
        <v>30.4</v>
      </c>
      <c r="P14655" s="1">
        <f t="shared" si="736"/>
        <v>2.6315789473684209E-2</v>
      </c>
      <c r="Q14655">
        <f t="shared" si="737"/>
        <v>0.13157894736842105</v>
      </c>
    </row>
    <row r="14656" spans="2:17" x14ac:dyDescent="0.25">
      <c r="B14656" t="s">
        <v>264</v>
      </c>
      <c r="C14656">
        <v>189598</v>
      </c>
      <c r="D14656">
        <v>1</v>
      </c>
      <c r="E14656">
        <v>1</v>
      </c>
      <c r="F14656">
        <v>5</v>
      </c>
      <c r="G14656">
        <v>42159</v>
      </c>
      <c r="H14656" t="s">
        <v>7</v>
      </c>
      <c r="I14656" t="s">
        <v>8</v>
      </c>
      <c r="J14656">
        <v>152</v>
      </c>
      <c r="K14656">
        <v>4</v>
      </c>
      <c r="L14656" t="s">
        <v>240</v>
      </c>
      <c r="M14656" t="s">
        <v>258</v>
      </c>
      <c r="N14656" t="s">
        <v>259</v>
      </c>
      <c r="O14656" s="9">
        <f t="shared" si="735"/>
        <v>30.4</v>
      </c>
      <c r="P14656" s="1">
        <f t="shared" si="736"/>
        <v>2.6315789473684209E-2</v>
      </c>
      <c r="Q14656">
        <f t="shared" si="737"/>
        <v>0.13157894736842105</v>
      </c>
    </row>
    <row r="14657" spans="2:17" x14ac:dyDescent="0.25">
      <c r="B14657" t="s">
        <v>264</v>
      </c>
      <c r="C14657">
        <v>192500</v>
      </c>
      <c r="D14657">
        <v>1</v>
      </c>
      <c r="E14657">
        <v>1</v>
      </c>
      <c r="F14657">
        <v>5</v>
      </c>
      <c r="G14657">
        <v>42157</v>
      </c>
      <c r="H14657" t="s">
        <v>7</v>
      </c>
      <c r="I14657" t="s">
        <v>8</v>
      </c>
      <c r="J14657">
        <v>152</v>
      </c>
      <c r="K14657">
        <v>4</v>
      </c>
      <c r="L14657" t="s">
        <v>240</v>
      </c>
      <c r="M14657" t="s">
        <v>258</v>
      </c>
      <c r="N14657" t="s">
        <v>259</v>
      </c>
      <c r="O14657" s="9">
        <f t="shared" si="735"/>
        <v>30.4</v>
      </c>
      <c r="P14657" s="1">
        <f t="shared" si="736"/>
        <v>2.6315789473684209E-2</v>
      </c>
      <c r="Q14657">
        <f t="shared" si="737"/>
        <v>0.13157894736842105</v>
      </c>
    </row>
    <row r="14658" spans="2:17" x14ac:dyDescent="0.25">
      <c r="B14658" t="s">
        <v>264</v>
      </c>
      <c r="C14658">
        <v>189561</v>
      </c>
      <c r="D14658">
        <v>1</v>
      </c>
      <c r="E14658">
        <v>1</v>
      </c>
      <c r="F14658">
        <v>5</v>
      </c>
      <c r="G14658">
        <v>42157</v>
      </c>
      <c r="H14658" t="s">
        <v>7</v>
      </c>
      <c r="I14658" t="s">
        <v>8</v>
      </c>
      <c r="J14658">
        <v>152</v>
      </c>
      <c r="K14658">
        <v>4</v>
      </c>
      <c r="L14658" t="s">
        <v>240</v>
      </c>
      <c r="M14658" t="s">
        <v>258</v>
      </c>
      <c r="N14658" t="s">
        <v>259</v>
      </c>
      <c r="O14658" s="9">
        <f t="shared" si="735"/>
        <v>30.4</v>
      </c>
      <c r="P14658" s="1">
        <f t="shared" si="736"/>
        <v>2.6315789473684209E-2</v>
      </c>
      <c r="Q14658">
        <f t="shared" si="737"/>
        <v>0.13157894736842105</v>
      </c>
    </row>
    <row r="14659" spans="2:17" x14ac:dyDescent="0.25">
      <c r="B14659" t="s">
        <v>264</v>
      </c>
      <c r="C14659">
        <v>189583</v>
      </c>
      <c r="D14659">
        <v>1</v>
      </c>
      <c r="E14659">
        <v>1</v>
      </c>
      <c r="F14659">
        <v>5</v>
      </c>
      <c r="G14659">
        <v>42158</v>
      </c>
      <c r="H14659" t="s">
        <v>7</v>
      </c>
      <c r="I14659" t="s">
        <v>8</v>
      </c>
      <c r="J14659">
        <v>152</v>
      </c>
      <c r="K14659">
        <v>4</v>
      </c>
      <c r="L14659" t="s">
        <v>240</v>
      </c>
      <c r="M14659" t="s">
        <v>258</v>
      </c>
      <c r="N14659" t="s">
        <v>259</v>
      </c>
      <c r="O14659" s="9">
        <f t="shared" si="735"/>
        <v>30.4</v>
      </c>
      <c r="P14659" s="1">
        <f t="shared" si="736"/>
        <v>2.6315789473684209E-2</v>
      </c>
      <c r="Q14659">
        <f t="shared" si="737"/>
        <v>0.13157894736842105</v>
      </c>
    </row>
    <row r="14660" spans="2:17" x14ac:dyDescent="0.25">
      <c r="B14660" t="s">
        <v>264</v>
      </c>
      <c r="C14660">
        <v>189584</v>
      </c>
      <c r="D14660">
        <v>1</v>
      </c>
      <c r="E14660">
        <v>1</v>
      </c>
      <c r="F14660">
        <v>5</v>
      </c>
      <c r="G14660">
        <v>42158</v>
      </c>
      <c r="H14660" t="s">
        <v>7</v>
      </c>
      <c r="I14660" t="s">
        <v>8</v>
      </c>
      <c r="J14660">
        <v>152</v>
      </c>
      <c r="K14660">
        <v>4</v>
      </c>
      <c r="L14660" t="s">
        <v>240</v>
      </c>
      <c r="M14660" t="s">
        <v>258</v>
      </c>
      <c r="N14660" t="s">
        <v>259</v>
      </c>
      <c r="O14660" s="9">
        <f t="shared" si="735"/>
        <v>30.4</v>
      </c>
      <c r="P14660" s="1">
        <f t="shared" si="736"/>
        <v>2.6315789473684209E-2</v>
      </c>
      <c r="Q14660">
        <f t="shared" si="737"/>
        <v>0.13157894736842105</v>
      </c>
    </row>
    <row r="14661" spans="2:17" x14ac:dyDescent="0.25">
      <c r="B14661" t="s">
        <v>264</v>
      </c>
      <c r="C14661">
        <v>191744</v>
      </c>
      <c r="D14661">
        <v>1</v>
      </c>
      <c r="E14661">
        <v>1</v>
      </c>
      <c r="F14661">
        <v>5</v>
      </c>
      <c r="G14661">
        <v>42159</v>
      </c>
      <c r="H14661" t="s">
        <v>7</v>
      </c>
      <c r="I14661" t="s">
        <v>8</v>
      </c>
      <c r="J14661">
        <v>152</v>
      </c>
      <c r="K14661">
        <v>4</v>
      </c>
      <c r="L14661" t="s">
        <v>240</v>
      </c>
      <c r="M14661" t="s">
        <v>258</v>
      </c>
      <c r="N14661" t="s">
        <v>259</v>
      </c>
      <c r="O14661" s="9">
        <f t="shared" si="735"/>
        <v>30.4</v>
      </c>
      <c r="P14661" s="1">
        <f t="shared" si="736"/>
        <v>2.6315789473684209E-2</v>
      </c>
      <c r="Q14661">
        <f t="shared" si="737"/>
        <v>0.13157894736842105</v>
      </c>
    </row>
    <row r="14662" spans="2:17" x14ac:dyDescent="0.25">
      <c r="B14662" t="s">
        <v>264</v>
      </c>
      <c r="C14662">
        <v>185509</v>
      </c>
      <c r="D14662">
        <v>1</v>
      </c>
      <c r="E14662">
        <v>1</v>
      </c>
      <c r="F14662">
        <v>5</v>
      </c>
      <c r="G14662">
        <v>42178</v>
      </c>
      <c r="H14662" t="s">
        <v>7</v>
      </c>
      <c r="I14662" t="s">
        <v>8</v>
      </c>
      <c r="J14662">
        <v>152</v>
      </c>
      <c r="K14662">
        <v>4</v>
      </c>
      <c r="L14662" t="s">
        <v>240</v>
      </c>
      <c r="M14662" t="s">
        <v>258</v>
      </c>
      <c r="N14662" t="s">
        <v>259</v>
      </c>
      <c r="O14662" s="9">
        <f t="shared" si="735"/>
        <v>30.4</v>
      </c>
      <c r="P14662" s="1">
        <f t="shared" si="736"/>
        <v>2.6315789473684209E-2</v>
      </c>
      <c r="Q14662">
        <f t="shared" si="737"/>
        <v>0.13157894736842105</v>
      </c>
    </row>
    <row r="14663" spans="2:17" x14ac:dyDescent="0.25">
      <c r="B14663" t="s">
        <v>264</v>
      </c>
      <c r="C14663">
        <v>155695</v>
      </c>
      <c r="D14663">
        <v>1</v>
      </c>
      <c r="E14663">
        <v>1</v>
      </c>
      <c r="F14663">
        <v>4</v>
      </c>
      <c r="G14663">
        <v>41431</v>
      </c>
      <c r="H14663" t="s">
        <v>5</v>
      </c>
      <c r="I14663" t="s">
        <v>8</v>
      </c>
      <c r="J14663">
        <v>152</v>
      </c>
      <c r="K14663">
        <v>4</v>
      </c>
      <c r="L14663" t="s">
        <v>240</v>
      </c>
      <c r="M14663" t="s">
        <v>5</v>
      </c>
      <c r="N14663" t="s">
        <v>259</v>
      </c>
      <c r="O14663" s="9">
        <f t="shared" si="735"/>
        <v>38</v>
      </c>
      <c r="P14663" s="1">
        <f t="shared" si="736"/>
        <v>2.6315789473684209E-2</v>
      </c>
      <c r="Q14663">
        <f t="shared" si="737"/>
        <v>0.10526315789473684</v>
      </c>
    </row>
    <row r="14664" spans="2:17" x14ac:dyDescent="0.25">
      <c r="B14664" t="s">
        <v>264</v>
      </c>
      <c r="C14664">
        <v>162348</v>
      </c>
      <c r="D14664">
        <v>1</v>
      </c>
      <c r="E14664">
        <v>1</v>
      </c>
      <c r="F14664">
        <v>4</v>
      </c>
      <c r="G14664">
        <v>41516</v>
      </c>
      <c r="H14664" t="s">
        <v>7</v>
      </c>
      <c r="I14664" t="s">
        <v>8</v>
      </c>
      <c r="J14664">
        <v>152</v>
      </c>
      <c r="K14664">
        <v>4</v>
      </c>
      <c r="L14664" t="s">
        <v>240</v>
      </c>
      <c r="M14664" t="s">
        <v>258</v>
      </c>
      <c r="N14664" t="s">
        <v>259</v>
      </c>
      <c r="O14664" s="9">
        <f t="shared" si="735"/>
        <v>38</v>
      </c>
      <c r="P14664" s="1">
        <f t="shared" si="736"/>
        <v>2.6315789473684209E-2</v>
      </c>
      <c r="Q14664">
        <f t="shared" si="737"/>
        <v>0.10526315789473684</v>
      </c>
    </row>
    <row r="14665" spans="2:17" x14ac:dyDescent="0.25">
      <c r="B14665" t="s">
        <v>264</v>
      </c>
      <c r="C14665">
        <v>166912</v>
      </c>
      <c r="D14665">
        <v>1</v>
      </c>
      <c r="E14665">
        <v>1</v>
      </c>
      <c r="F14665">
        <v>4</v>
      </c>
      <c r="G14665">
        <v>41666</v>
      </c>
      <c r="H14665" t="s">
        <v>7</v>
      </c>
      <c r="I14665" t="s">
        <v>8</v>
      </c>
      <c r="J14665">
        <v>152</v>
      </c>
      <c r="K14665">
        <v>4</v>
      </c>
      <c r="L14665" t="s">
        <v>240</v>
      </c>
      <c r="M14665" t="s">
        <v>258</v>
      </c>
      <c r="N14665" t="s">
        <v>259</v>
      </c>
      <c r="O14665" s="9">
        <f t="shared" si="735"/>
        <v>38</v>
      </c>
      <c r="P14665" s="1">
        <f t="shared" si="736"/>
        <v>2.6315789473684209E-2</v>
      </c>
      <c r="Q14665">
        <f t="shared" si="737"/>
        <v>0.10526315789473684</v>
      </c>
    </row>
    <row r="14666" spans="2:17" x14ac:dyDescent="0.25">
      <c r="B14666" t="s">
        <v>264</v>
      </c>
      <c r="C14666">
        <v>171623</v>
      </c>
      <c r="D14666">
        <v>1</v>
      </c>
      <c r="E14666">
        <v>1</v>
      </c>
      <c r="F14666">
        <v>4</v>
      </c>
      <c r="G14666">
        <v>41820</v>
      </c>
      <c r="H14666" t="s">
        <v>7</v>
      </c>
      <c r="I14666" t="s">
        <v>8</v>
      </c>
      <c r="J14666">
        <v>152</v>
      </c>
      <c r="K14666">
        <v>4</v>
      </c>
      <c r="L14666" t="s">
        <v>240</v>
      </c>
      <c r="M14666" t="s">
        <v>258</v>
      </c>
      <c r="N14666" t="s">
        <v>259</v>
      </c>
      <c r="O14666" s="9">
        <f t="shared" si="735"/>
        <v>38</v>
      </c>
      <c r="P14666" s="1">
        <f t="shared" si="736"/>
        <v>2.6315789473684209E-2</v>
      </c>
      <c r="Q14666">
        <f t="shared" si="737"/>
        <v>0.10526315789473684</v>
      </c>
    </row>
    <row r="14667" spans="2:17" x14ac:dyDescent="0.25">
      <c r="B14667" t="s">
        <v>264</v>
      </c>
      <c r="C14667">
        <v>163478</v>
      </c>
      <c r="D14667">
        <v>1</v>
      </c>
      <c r="E14667">
        <v>1</v>
      </c>
      <c r="F14667">
        <v>3</v>
      </c>
      <c r="G14667">
        <v>41801</v>
      </c>
      <c r="H14667" t="s">
        <v>7</v>
      </c>
      <c r="I14667" t="s">
        <v>8</v>
      </c>
      <c r="J14667">
        <v>114</v>
      </c>
      <c r="K14667">
        <v>3</v>
      </c>
      <c r="L14667" t="s">
        <v>240</v>
      </c>
      <c r="M14667" t="s">
        <v>258</v>
      </c>
      <c r="N14667" t="s">
        <v>259</v>
      </c>
      <c r="O14667" s="9">
        <f t="shared" si="735"/>
        <v>38</v>
      </c>
      <c r="P14667" s="1">
        <f t="shared" si="736"/>
        <v>2.6315789473684209E-2</v>
      </c>
      <c r="Q14667">
        <f t="shared" si="737"/>
        <v>7.8947368421052627E-2</v>
      </c>
    </row>
    <row r="14668" spans="2:17" x14ac:dyDescent="0.25">
      <c r="B14668" t="s">
        <v>264</v>
      </c>
      <c r="C14668">
        <v>177234</v>
      </c>
      <c r="D14668">
        <v>1</v>
      </c>
      <c r="E14668">
        <v>1</v>
      </c>
      <c r="F14668">
        <v>3</v>
      </c>
      <c r="G14668">
        <v>41844</v>
      </c>
      <c r="H14668" t="s">
        <v>7</v>
      </c>
      <c r="I14668" t="s">
        <v>8</v>
      </c>
      <c r="J14668">
        <v>114</v>
      </c>
      <c r="K14668">
        <v>3</v>
      </c>
      <c r="L14668" t="s">
        <v>240</v>
      </c>
      <c r="M14668" t="s">
        <v>258</v>
      </c>
      <c r="N14668" t="s">
        <v>259</v>
      </c>
      <c r="O14668" s="9">
        <f t="shared" si="735"/>
        <v>38</v>
      </c>
      <c r="P14668" s="1">
        <f t="shared" si="736"/>
        <v>2.6315789473684209E-2</v>
      </c>
      <c r="Q14668">
        <f t="shared" si="737"/>
        <v>7.8947368421052627E-2</v>
      </c>
    </row>
    <row r="14669" spans="2:17" x14ac:dyDescent="0.25">
      <c r="B14669" t="s">
        <v>264</v>
      </c>
      <c r="C14669">
        <v>163639</v>
      </c>
      <c r="D14669">
        <v>1</v>
      </c>
      <c r="E14669">
        <v>1</v>
      </c>
      <c r="F14669">
        <v>3</v>
      </c>
      <c r="G14669">
        <v>41890</v>
      </c>
      <c r="H14669" t="s">
        <v>7</v>
      </c>
      <c r="I14669" t="s">
        <v>8</v>
      </c>
      <c r="J14669">
        <v>114</v>
      </c>
      <c r="K14669">
        <v>3</v>
      </c>
      <c r="L14669" t="s">
        <v>240</v>
      </c>
      <c r="M14669" t="s">
        <v>258</v>
      </c>
      <c r="N14669" t="s">
        <v>259</v>
      </c>
      <c r="O14669" s="9">
        <f t="shared" si="735"/>
        <v>38</v>
      </c>
      <c r="P14669" s="1">
        <f t="shared" si="736"/>
        <v>2.6315789473684209E-2</v>
      </c>
      <c r="Q14669">
        <f t="shared" si="737"/>
        <v>7.8947368421052627E-2</v>
      </c>
    </row>
    <row r="14670" spans="2:17" x14ac:dyDescent="0.25">
      <c r="B14670" t="s">
        <v>264</v>
      </c>
      <c r="C14670">
        <v>169975</v>
      </c>
      <c r="D14670">
        <v>1</v>
      </c>
      <c r="E14670">
        <v>1</v>
      </c>
      <c r="F14670">
        <v>4</v>
      </c>
      <c r="G14670">
        <v>41912</v>
      </c>
      <c r="H14670" t="s">
        <v>7</v>
      </c>
      <c r="I14670" t="s">
        <v>8</v>
      </c>
      <c r="J14670">
        <v>152</v>
      </c>
      <c r="K14670">
        <v>4</v>
      </c>
      <c r="L14670" t="s">
        <v>240</v>
      </c>
      <c r="M14670" t="s">
        <v>258</v>
      </c>
      <c r="N14670" t="s">
        <v>259</v>
      </c>
      <c r="O14670" s="9">
        <f t="shared" si="735"/>
        <v>38</v>
      </c>
      <c r="P14670" s="1">
        <f t="shared" si="736"/>
        <v>2.6315789473684209E-2</v>
      </c>
      <c r="Q14670">
        <f t="shared" si="737"/>
        <v>0.10526315789473684</v>
      </c>
    </row>
    <row r="14671" spans="2:17" x14ac:dyDescent="0.25">
      <c r="B14671" t="s">
        <v>264</v>
      </c>
      <c r="C14671">
        <v>168676</v>
      </c>
      <c r="D14671">
        <v>1</v>
      </c>
      <c r="E14671">
        <v>1</v>
      </c>
      <c r="F14671">
        <v>4</v>
      </c>
      <c r="G14671">
        <v>41750</v>
      </c>
      <c r="H14671" t="s">
        <v>5</v>
      </c>
      <c r="I14671" t="s">
        <v>6</v>
      </c>
      <c r="J14671">
        <v>190</v>
      </c>
      <c r="K14671">
        <v>5</v>
      </c>
      <c r="L14671" t="s">
        <v>240</v>
      </c>
      <c r="M14671" t="s">
        <v>5</v>
      </c>
      <c r="N14671" t="s">
        <v>259</v>
      </c>
      <c r="O14671" s="9">
        <f t="shared" si="735"/>
        <v>47.5</v>
      </c>
      <c r="P14671" s="1">
        <f t="shared" si="736"/>
        <v>2.6315789473684209E-2</v>
      </c>
      <c r="Q14671">
        <f t="shared" si="737"/>
        <v>0.10526315789473684</v>
      </c>
    </row>
    <row r="14672" spans="2:17" x14ac:dyDescent="0.25">
      <c r="B14672" t="s">
        <v>264</v>
      </c>
      <c r="C14672">
        <v>168511</v>
      </c>
      <c r="D14672">
        <v>1</v>
      </c>
      <c r="E14672">
        <v>1</v>
      </c>
      <c r="F14672">
        <v>4</v>
      </c>
      <c r="G14672">
        <v>41745</v>
      </c>
      <c r="H14672" t="s">
        <v>5</v>
      </c>
      <c r="I14672" t="s">
        <v>6</v>
      </c>
      <c r="J14672">
        <v>190</v>
      </c>
      <c r="K14672">
        <v>5</v>
      </c>
      <c r="L14672" t="s">
        <v>240</v>
      </c>
      <c r="M14672" t="s">
        <v>5</v>
      </c>
      <c r="N14672" t="s">
        <v>259</v>
      </c>
      <c r="O14672" s="9">
        <f t="shared" si="735"/>
        <v>47.5</v>
      </c>
      <c r="P14672" s="1">
        <f t="shared" si="736"/>
        <v>2.6315789473684209E-2</v>
      </c>
      <c r="Q14672">
        <f t="shared" si="737"/>
        <v>0.10526315789473684</v>
      </c>
    </row>
    <row r="14673" spans="2:17" x14ac:dyDescent="0.25">
      <c r="B14673" t="s">
        <v>264</v>
      </c>
      <c r="C14673">
        <v>191860</v>
      </c>
      <c r="D14673">
        <v>1</v>
      </c>
      <c r="E14673">
        <v>1</v>
      </c>
      <c r="F14673">
        <v>4</v>
      </c>
      <c r="G14673">
        <v>42164</v>
      </c>
      <c r="H14673" t="s">
        <v>5</v>
      </c>
      <c r="I14673" t="s">
        <v>6</v>
      </c>
      <c r="J14673">
        <v>190</v>
      </c>
      <c r="K14673">
        <v>5</v>
      </c>
      <c r="L14673" t="s">
        <v>240</v>
      </c>
      <c r="M14673" t="s">
        <v>5</v>
      </c>
      <c r="N14673" t="s">
        <v>259</v>
      </c>
      <c r="O14673" s="9">
        <f t="shared" si="735"/>
        <v>47.5</v>
      </c>
      <c r="P14673" s="1">
        <f t="shared" si="736"/>
        <v>2.6315789473684209E-2</v>
      </c>
      <c r="Q14673">
        <f t="shared" si="737"/>
        <v>0.10526315789473684</v>
      </c>
    </row>
    <row r="14674" spans="2:17" x14ac:dyDescent="0.25">
      <c r="B14674" t="s">
        <v>264</v>
      </c>
      <c r="C14674">
        <v>185897</v>
      </c>
      <c r="D14674">
        <v>1</v>
      </c>
      <c r="E14674">
        <v>1</v>
      </c>
      <c r="F14674">
        <v>4</v>
      </c>
      <c r="G14674">
        <v>42284</v>
      </c>
      <c r="H14674" t="s">
        <v>5</v>
      </c>
      <c r="I14674" t="s">
        <v>6</v>
      </c>
      <c r="J14674">
        <v>190</v>
      </c>
      <c r="K14674">
        <v>5</v>
      </c>
      <c r="L14674" t="s">
        <v>240</v>
      </c>
      <c r="M14674" t="s">
        <v>5</v>
      </c>
      <c r="N14674" t="s">
        <v>259</v>
      </c>
      <c r="O14674" s="9">
        <f t="shared" si="735"/>
        <v>47.5</v>
      </c>
      <c r="P14674" s="1">
        <f t="shared" si="736"/>
        <v>2.6315789473684209E-2</v>
      </c>
      <c r="Q14674">
        <f t="shared" si="737"/>
        <v>0.10526315789473684</v>
      </c>
    </row>
    <row r="14675" spans="2:17" x14ac:dyDescent="0.25">
      <c r="B14675" t="s">
        <v>264</v>
      </c>
      <c r="C14675">
        <v>169870</v>
      </c>
      <c r="D14675">
        <v>1</v>
      </c>
      <c r="E14675">
        <v>1</v>
      </c>
      <c r="F14675">
        <v>3</v>
      </c>
      <c r="G14675">
        <v>41911</v>
      </c>
      <c r="H14675" t="s">
        <v>7</v>
      </c>
      <c r="I14675" t="s">
        <v>8</v>
      </c>
      <c r="J14675">
        <v>152</v>
      </c>
      <c r="K14675">
        <v>4</v>
      </c>
      <c r="L14675" t="s">
        <v>240</v>
      </c>
      <c r="M14675" t="s">
        <v>258</v>
      </c>
      <c r="N14675" t="s">
        <v>259</v>
      </c>
      <c r="O14675" s="9">
        <f t="shared" si="735"/>
        <v>50.666666666666664</v>
      </c>
      <c r="P14675" s="1">
        <f t="shared" si="736"/>
        <v>2.6315789473684209E-2</v>
      </c>
      <c r="Q14675">
        <f t="shared" si="737"/>
        <v>7.8947368421052627E-2</v>
      </c>
    </row>
    <row r="14676" spans="2:17" x14ac:dyDescent="0.25">
      <c r="B14676" t="s">
        <v>264</v>
      </c>
      <c r="C14676">
        <v>169872</v>
      </c>
      <c r="D14676">
        <v>1</v>
      </c>
      <c r="E14676">
        <v>1</v>
      </c>
      <c r="F14676">
        <v>3</v>
      </c>
      <c r="G14676">
        <v>41911</v>
      </c>
      <c r="H14676" t="s">
        <v>7</v>
      </c>
      <c r="I14676" t="s">
        <v>8</v>
      </c>
      <c r="J14676">
        <v>152</v>
      </c>
      <c r="K14676">
        <v>4</v>
      </c>
      <c r="L14676" t="s">
        <v>240</v>
      </c>
      <c r="M14676" t="s">
        <v>258</v>
      </c>
      <c r="N14676" t="s">
        <v>259</v>
      </c>
      <c r="O14676" s="9">
        <f t="shared" si="735"/>
        <v>50.666666666666664</v>
      </c>
      <c r="P14676" s="1">
        <f t="shared" si="736"/>
        <v>2.6315789473684209E-2</v>
      </c>
      <c r="Q14676">
        <f t="shared" si="737"/>
        <v>7.8947368421052627E-2</v>
      </c>
    </row>
    <row r="14677" spans="2:17" x14ac:dyDescent="0.25">
      <c r="B14677" t="s">
        <v>264</v>
      </c>
      <c r="C14677">
        <v>171989</v>
      </c>
      <c r="D14677">
        <v>1</v>
      </c>
      <c r="E14677">
        <v>1</v>
      </c>
      <c r="F14677">
        <v>3</v>
      </c>
      <c r="G14677">
        <v>41837</v>
      </c>
      <c r="H14677" t="s">
        <v>7</v>
      </c>
      <c r="I14677" t="s">
        <v>8</v>
      </c>
      <c r="J14677">
        <v>152</v>
      </c>
      <c r="K14677">
        <v>4</v>
      </c>
      <c r="L14677" t="s">
        <v>240</v>
      </c>
      <c r="M14677" t="s">
        <v>258</v>
      </c>
      <c r="N14677" t="s">
        <v>259</v>
      </c>
      <c r="O14677" s="9">
        <f t="shared" si="735"/>
        <v>50.666666666666664</v>
      </c>
      <c r="P14677" s="1">
        <f t="shared" si="736"/>
        <v>2.6315789473684209E-2</v>
      </c>
      <c r="Q14677">
        <f t="shared" si="737"/>
        <v>7.8947368421052627E-2</v>
      </c>
    </row>
    <row r="14678" spans="2:17" x14ac:dyDescent="0.25">
      <c r="B14678" t="s">
        <v>264</v>
      </c>
      <c r="C14678">
        <v>175177</v>
      </c>
      <c r="D14678">
        <v>1</v>
      </c>
      <c r="E14678">
        <v>1</v>
      </c>
      <c r="F14678">
        <v>3</v>
      </c>
      <c r="G14678">
        <v>42098</v>
      </c>
      <c r="H14678" t="s">
        <v>7</v>
      </c>
      <c r="I14678" t="s">
        <v>8</v>
      </c>
      <c r="J14678">
        <v>152</v>
      </c>
      <c r="K14678">
        <v>4</v>
      </c>
      <c r="L14678" t="s">
        <v>240</v>
      </c>
      <c r="M14678" t="s">
        <v>258</v>
      </c>
      <c r="N14678" t="s">
        <v>259</v>
      </c>
      <c r="O14678" s="9">
        <f t="shared" si="735"/>
        <v>50.666666666666664</v>
      </c>
      <c r="P14678" s="1">
        <f t="shared" si="736"/>
        <v>2.6315789473684209E-2</v>
      </c>
      <c r="Q14678">
        <f t="shared" si="737"/>
        <v>7.8947368421052627E-2</v>
      </c>
    </row>
    <row r="14679" spans="2:17" x14ac:dyDescent="0.25">
      <c r="B14679" t="s">
        <v>264</v>
      </c>
      <c r="C14679">
        <v>190467</v>
      </c>
      <c r="D14679">
        <v>1</v>
      </c>
      <c r="E14679">
        <v>1</v>
      </c>
      <c r="F14679">
        <v>5</v>
      </c>
      <c r="G14679">
        <v>42129</v>
      </c>
      <c r="H14679" t="s">
        <v>5</v>
      </c>
      <c r="I14679" t="s">
        <v>6</v>
      </c>
      <c r="J14679">
        <v>266</v>
      </c>
      <c r="K14679">
        <v>7</v>
      </c>
      <c r="L14679" t="s">
        <v>240</v>
      </c>
      <c r="M14679" t="s">
        <v>5</v>
      </c>
      <c r="N14679" t="s">
        <v>259</v>
      </c>
      <c r="O14679" s="9">
        <f t="shared" si="735"/>
        <v>53.2</v>
      </c>
      <c r="P14679" s="1">
        <f t="shared" si="736"/>
        <v>2.6315789473684209E-2</v>
      </c>
      <c r="Q14679">
        <f t="shared" si="737"/>
        <v>0.13157894736842105</v>
      </c>
    </row>
    <row r="14680" spans="2:17" x14ac:dyDescent="0.25">
      <c r="B14680" t="s">
        <v>264</v>
      </c>
      <c r="C14680">
        <v>190467</v>
      </c>
      <c r="D14680">
        <v>1</v>
      </c>
      <c r="E14680">
        <v>1</v>
      </c>
      <c r="F14680">
        <v>5</v>
      </c>
      <c r="G14680">
        <v>42129</v>
      </c>
      <c r="H14680" t="s">
        <v>5</v>
      </c>
      <c r="I14680" t="s">
        <v>6</v>
      </c>
      <c r="J14680">
        <v>266</v>
      </c>
      <c r="K14680">
        <v>7</v>
      </c>
      <c r="L14680" t="s">
        <v>240</v>
      </c>
      <c r="M14680" t="s">
        <v>5</v>
      </c>
      <c r="N14680" t="s">
        <v>259</v>
      </c>
      <c r="O14680" s="9">
        <f t="shared" si="735"/>
        <v>53.2</v>
      </c>
      <c r="P14680" s="1">
        <f t="shared" si="736"/>
        <v>2.6315789473684209E-2</v>
      </c>
      <c r="Q14680">
        <f t="shared" si="737"/>
        <v>0.13157894736842105</v>
      </c>
    </row>
    <row r="14681" spans="2:17" x14ac:dyDescent="0.25">
      <c r="B14681" t="s">
        <v>264</v>
      </c>
      <c r="C14681">
        <v>169797</v>
      </c>
      <c r="D14681">
        <v>2</v>
      </c>
      <c r="E14681">
        <v>1</v>
      </c>
      <c r="F14681">
        <v>2.5</v>
      </c>
      <c r="G14681">
        <v>41906</v>
      </c>
      <c r="H14681" t="s">
        <v>7</v>
      </c>
      <c r="I14681" t="s">
        <v>8</v>
      </c>
      <c r="J14681">
        <v>152</v>
      </c>
      <c r="K14681">
        <v>4</v>
      </c>
      <c r="L14681" t="s">
        <v>239</v>
      </c>
      <c r="M14681" t="s">
        <v>258</v>
      </c>
      <c r="N14681" t="s">
        <v>259</v>
      </c>
      <c r="O14681" s="9">
        <f t="shared" si="735"/>
        <v>60.8</v>
      </c>
      <c r="P14681" s="1">
        <f t="shared" si="736"/>
        <v>2.6315789473684209E-2</v>
      </c>
      <c r="Q14681">
        <f t="shared" si="737"/>
        <v>6.5789473684210523E-2</v>
      </c>
    </row>
    <row r="14682" spans="2:17" x14ac:dyDescent="0.25">
      <c r="B14682" t="s">
        <v>264</v>
      </c>
      <c r="C14682">
        <v>169797</v>
      </c>
      <c r="D14682">
        <v>2</v>
      </c>
      <c r="E14682">
        <v>2</v>
      </c>
      <c r="F14682">
        <v>2.5</v>
      </c>
      <c r="G14682">
        <v>41906</v>
      </c>
      <c r="H14682" t="s">
        <v>7</v>
      </c>
      <c r="I14682" t="s">
        <v>8</v>
      </c>
      <c r="J14682">
        <v>152</v>
      </c>
      <c r="K14682">
        <v>4</v>
      </c>
      <c r="L14682" t="s">
        <v>239</v>
      </c>
      <c r="M14682" t="s">
        <v>258</v>
      </c>
      <c r="N14682" t="s">
        <v>259</v>
      </c>
      <c r="O14682" s="9">
        <f t="shared" si="735"/>
        <v>60.8</v>
      </c>
      <c r="P14682" s="1">
        <f t="shared" si="736"/>
        <v>2.6315789473684209E-2</v>
      </c>
      <c r="Q14682">
        <f t="shared" si="737"/>
        <v>6.5789473684210523E-2</v>
      </c>
    </row>
    <row r="14683" spans="2:17" x14ac:dyDescent="0.25">
      <c r="B14683" t="s">
        <v>264</v>
      </c>
      <c r="C14683">
        <v>164870</v>
      </c>
      <c r="D14683">
        <v>2</v>
      </c>
      <c r="E14683">
        <v>1</v>
      </c>
      <c r="F14683">
        <v>10</v>
      </c>
      <c r="G14683">
        <v>41661</v>
      </c>
      <c r="H14683" t="s">
        <v>5</v>
      </c>
      <c r="I14683" t="s">
        <v>6</v>
      </c>
      <c r="J14683">
        <v>381</v>
      </c>
      <c r="K14683">
        <v>10</v>
      </c>
      <c r="L14683" t="s">
        <v>239</v>
      </c>
      <c r="M14683" t="s">
        <v>5</v>
      </c>
      <c r="N14683" t="s">
        <v>259</v>
      </c>
      <c r="O14683" s="9">
        <f t="shared" si="735"/>
        <v>38.1</v>
      </c>
      <c r="P14683" s="1">
        <f t="shared" si="736"/>
        <v>2.6246719160104987E-2</v>
      </c>
      <c r="Q14683">
        <f t="shared" si="737"/>
        <v>0.26246719160104987</v>
      </c>
    </row>
    <row r="14684" spans="2:17" x14ac:dyDescent="0.25">
      <c r="B14684" t="s">
        <v>264</v>
      </c>
      <c r="C14684">
        <v>189350</v>
      </c>
      <c r="D14684">
        <v>1</v>
      </c>
      <c r="E14684">
        <v>1</v>
      </c>
      <c r="F14684">
        <v>4</v>
      </c>
      <c r="G14684">
        <v>42129</v>
      </c>
      <c r="H14684" t="s">
        <v>7</v>
      </c>
      <c r="I14684" t="s">
        <v>6</v>
      </c>
      <c r="J14684">
        <v>229</v>
      </c>
      <c r="K14684">
        <v>6</v>
      </c>
      <c r="L14684" t="s">
        <v>240</v>
      </c>
      <c r="M14684" t="s">
        <v>258</v>
      </c>
      <c r="N14684" t="s">
        <v>259</v>
      </c>
      <c r="O14684" s="9">
        <f t="shared" si="735"/>
        <v>57.25</v>
      </c>
      <c r="P14684" s="1">
        <f t="shared" si="736"/>
        <v>2.6200873362445413E-2</v>
      </c>
      <c r="Q14684">
        <f t="shared" si="737"/>
        <v>0.10480349344978165</v>
      </c>
    </row>
    <row r="14685" spans="2:17" x14ac:dyDescent="0.25">
      <c r="B14685" t="s">
        <v>264</v>
      </c>
      <c r="C14685">
        <v>171107</v>
      </c>
      <c r="D14685">
        <v>2</v>
      </c>
      <c r="E14685">
        <v>1</v>
      </c>
      <c r="F14685">
        <v>10</v>
      </c>
      <c r="G14685">
        <v>41767</v>
      </c>
      <c r="H14685" t="s">
        <v>7</v>
      </c>
      <c r="I14685" t="s">
        <v>8</v>
      </c>
      <c r="J14685">
        <v>344</v>
      </c>
      <c r="K14685">
        <v>9</v>
      </c>
      <c r="L14685" t="s">
        <v>239</v>
      </c>
      <c r="M14685" t="s">
        <v>258</v>
      </c>
      <c r="N14685" t="s">
        <v>259</v>
      </c>
      <c r="O14685" s="9">
        <f t="shared" si="735"/>
        <v>34.4</v>
      </c>
      <c r="P14685" s="1">
        <f t="shared" si="736"/>
        <v>2.616279069767442E-2</v>
      </c>
      <c r="Q14685">
        <f t="shared" si="737"/>
        <v>0.26162790697674421</v>
      </c>
    </row>
    <row r="14686" spans="2:17" x14ac:dyDescent="0.25">
      <c r="B14686" t="s">
        <v>264</v>
      </c>
      <c r="C14686">
        <v>190802</v>
      </c>
      <c r="D14686">
        <v>2</v>
      </c>
      <c r="E14686">
        <v>1</v>
      </c>
      <c r="F14686">
        <v>10</v>
      </c>
      <c r="G14686">
        <v>42164</v>
      </c>
      <c r="H14686" t="s">
        <v>7</v>
      </c>
      <c r="I14686" t="s">
        <v>8</v>
      </c>
      <c r="J14686">
        <v>153</v>
      </c>
      <c r="K14686">
        <v>4</v>
      </c>
      <c r="L14686" t="s">
        <v>239</v>
      </c>
      <c r="M14686" t="s">
        <v>258</v>
      </c>
      <c r="N14686" t="s">
        <v>259</v>
      </c>
      <c r="O14686" s="9">
        <f t="shared" si="735"/>
        <v>15.3</v>
      </c>
      <c r="P14686" s="1">
        <f t="shared" si="736"/>
        <v>2.6143790849673203E-2</v>
      </c>
      <c r="Q14686">
        <f t="shared" si="737"/>
        <v>0.26143790849673204</v>
      </c>
    </row>
    <row r="14687" spans="2:17" x14ac:dyDescent="0.25">
      <c r="B14687" t="s">
        <v>264</v>
      </c>
      <c r="C14687">
        <v>190801</v>
      </c>
      <c r="D14687">
        <v>2</v>
      </c>
      <c r="E14687">
        <v>1</v>
      </c>
      <c r="F14687">
        <v>10</v>
      </c>
      <c r="G14687">
        <v>42164</v>
      </c>
      <c r="H14687" t="s">
        <v>7</v>
      </c>
      <c r="I14687" t="s">
        <v>8</v>
      </c>
      <c r="J14687">
        <v>153</v>
      </c>
      <c r="K14687">
        <v>4</v>
      </c>
      <c r="L14687" t="s">
        <v>239</v>
      </c>
      <c r="M14687" t="s">
        <v>258</v>
      </c>
      <c r="N14687" t="s">
        <v>259</v>
      </c>
      <c r="O14687" s="9">
        <f t="shared" si="735"/>
        <v>15.3</v>
      </c>
      <c r="P14687" s="1">
        <f t="shared" si="736"/>
        <v>2.6143790849673203E-2</v>
      </c>
      <c r="Q14687">
        <f t="shared" si="737"/>
        <v>0.26143790849673204</v>
      </c>
    </row>
    <row r="14688" spans="2:17" x14ac:dyDescent="0.25">
      <c r="B14688" t="s">
        <v>264</v>
      </c>
      <c r="C14688">
        <v>190802</v>
      </c>
      <c r="D14688">
        <v>2</v>
      </c>
      <c r="E14688">
        <v>1</v>
      </c>
      <c r="F14688">
        <v>10</v>
      </c>
      <c r="G14688">
        <v>42164</v>
      </c>
      <c r="H14688" t="s">
        <v>7</v>
      </c>
      <c r="I14688" t="s">
        <v>8</v>
      </c>
      <c r="J14688">
        <v>153</v>
      </c>
      <c r="K14688">
        <v>4</v>
      </c>
      <c r="L14688" t="s">
        <v>239</v>
      </c>
      <c r="M14688" t="s">
        <v>258</v>
      </c>
      <c r="N14688" t="s">
        <v>259</v>
      </c>
      <c r="O14688" s="9">
        <f t="shared" si="735"/>
        <v>15.3</v>
      </c>
      <c r="P14688" s="1">
        <f t="shared" si="736"/>
        <v>2.6143790849673203E-2</v>
      </c>
      <c r="Q14688">
        <f t="shared" si="737"/>
        <v>0.26143790849673204</v>
      </c>
    </row>
    <row r="14689" spans="2:17" x14ac:dyDescent="0.25">
      <c r="B14689" t="s">
        <v>264</v>
      </c>
      <c r="C14689">
        <v>190801</v>
      </c>
      <c r="D14689">
        <v>2</v>
      </c>
      <c r="E14689">
        <v>1</v>
      </c>
      <c r="F14689">
        <v>10</v>
      </c>
      <c r="G14689">
        <v>42164</v>
      </c>
      <c r="H14689" t="s">
        <v>7</v>
      </c>
      <c r="I14689" t="s">
        <v>8</v>
      </c>
      <c r="J14689">
        <v>153</v>
      </c>
      <c r="K14689">
        <v>4</v>
      </c>
      <c r="L14689" t="s">
        <v>239</v>
      </c>
      <c r="M14689" t="s">
        <v>258</v>
      </c>
      <c r="N14689" t="s">
        <v>259</v>
      </c>
      <c r="O14689" s="9">
        <f t="shared" si="735"/>
        <v>15.3</v>
      </c>
      <c r="P14689" s="1">
        <f t="shared" si="736"/>
        <v>2.6143790849673203E-2</v>
      </c>
      <c r="Q14689">
        <f t="shared" si="737"/>
        <v>0.26143790849673204</v>
      </c>
    </row>
    <row r="14690" spans="2:17" x14ac:dyDescent="0.25">
      <c r="B14690" t="s">
        <v>264</v>
      </c>
      <c r="C14690">
        <v>186402</v>
      </c>
      <c r="D14690">
        <v>2</v>
      </c>
      <c r="E14690">
        <v>1</v>
      </c>
      <c r="F14690">
        <v>10</v>
      </c>
      <c r="G14690">
        <v>42331</v>
      </c>
      <c r="H14690" t="s">
        <v>7</v>
      </c>
      <c r="I14690" t="s">
        <v>8</v>
      </c>
      <c r="J14690">
        <v>153</v>
      </c>
      <c r="K14690">
        <v>4</v>
      </c>
      <c r="L14690" t="s">
        <v>239</v>
      </c>
      <c r="M14690" t="s">
        <v>258</v>
      </c>
      <c r="N14690" t="s">
        <v>259</v>
      </c>
      <c r="O14690" s="9">
        <f t="shared" si="735"/>
        <v>15.3</v>
      </c>
      <c r="P14690" s="1">
        <f t="shared" si="736"/>
        <v>2.6143790849673203E-2</v>
      </c>
      <c r="Q14690">
        <f t="shared" si="737"/>
        <v>0.26143790849673204</v>
      </c>
    </row>
    <row r="14691" spans="2:17" x14ac:dyDescent="0.25">
      <c r="B14691" t="s">
        <v>264</v>
      </c>
      <c r="C14691">
        <v>182502</v>
      </c>
      <c r="D14691">
        <v>2</v>
      </c>
      <c r="E14691">
        <v>1</v>
      </c>
      <c r="F14691">
        <v>10</v>
      </c>
      <c r="G14691">
        <v>42332</v>
      </c>
      <c r="H14691" t="s">
        <v>7</v>
      </c>
      <c r="I14691" t="s">
        <v>8</v>
      </c>
      <c r="J14691">
        <v>153</v>
      </c>
      <c r="K14691">
        <v>4</v>
      </c>
      <c r="L14691" t="s">
        <v>239</v>
      </c>
      <c r="M14691" t="s">
        <v>258</v>
      </c>
      <c r="N14691" t="s">
        <v>259</v>
      </c>
      <c r="O14691" s="9">
        <f t="shared" si="735"/>
        <v>15.3</v>
      </c>
      <c r="P14691" s="1">
        <f t="shared" si="736"/>
        <v>2.6143790849673203E-2</v>
      </c>
      <c r="Q14691">
        <f t="shared" si="737"/>
        <v>0.26143790849673204</v>
      </c>
    </row>
    <row r="14692" spans="2:17" x14ac:dyDescent="0.25">
      <c r="B14692" t="s">
        <v>264</v>
      </c>
      <c r="C14692">
        <v>186402</v>
      </c>
      <c r="D14692">
        <v>2</v>
      </c>
      <c r="E14692">
        <v>1</v>
      </c>
      <c r="F14692">
        <v>10</v>
      </c>
      <c r="G14692">
        <v>42331</v>
      </c>
      <c r="H14692" t="s">
        <v>7</v>
      </c>
      <c r="I14692" t="s">
        <v>8</v>
      </c>
      <c r="J14692">
        <v>153</v>
      </c>
      <c r="K14692">
        <v>4</v>
      </c>
      <c r="L14692" t="s">
        <v>239</v>
      </c>
      <c r="M14692" t="s">
        <v>258</v>
      </c>
      <c r="N14692" t="s">
        <v>259</v>
      </c>
      <c r="O14692" s="9">
        <f t="shared" si="735"/>
        <v>15.3</v>
      </c>
      <c r="P14692" s="1">
        <f t="shared" si="736"/>
        <v>2.6143790849673203E-2</v>
      </c>
      <c r="Q14692">
        <f t="shared" si="737"/>
        <v>0.26143790849673204</v>
      </c>
    </row>
    <row r="14693" spans="2:17" x14ac:dyDescent="0.25">
      <c r="B14693" t="s">
        <v>264</v>
      </c>
      <c r="C14693">
        <v>182502</v>
      </c>
      <c r="D14693">
        <v>2</v>
      </c>
      <c r="E14693">
        <v>1</v>
      </c>
      <c r="F14693">
        <v>10</v>
      </c>
      <c r="G14693">
        <v>42332</v>
      </c>
      <c r="H14693" t="s">
        <v>7</v>
      </c>
      <c r="I14693" t="s">
        <v>8</v>
      </c>
      <c r="J14693">
        <v>153</v>
      </c>
      <c r="K14693">
        <v>4</v>
      </c>
      <c r="L14693" t="s">
        <v>239</v>
      </c>
      <c r="M14693" t="s">
        <v>258</v>
      </c>
      <c r="N14693" t="s">
        <v>259</v>
      </c>
      <c r="O14693" s="9">
        <f t="shared" si="735"/>
        <v>15.3</v>
      </c>
      <c r="P14693" s="1">
        <f t="shared" si="736"/>
        <v>2.6143790849673203E-2</v>
      </c>
      <c r="Q14693">
        <f t="shared" si="737"/>
        <v>0.26143790849673204</v>
      </c>
    </row>
    <row r="14694" spans="2:17" x14ac:dyDescent="0.25">
      <c r="B14694" t="s">
        <v>264</v>
      </c>
      <c r="C14694">
        <v>163567</v>
      </c>
      <c r="D14694">
        <v>1</v>
      </c>
      <c r="E14694">
        <v>1</v>
      </c>
      <c r="F14694">
        <v>7</v>
      </c>
      <c r="G14694">
        <v>42076</v>
      </c>
      <c r="H14694" t="s">
        <v>7</v>
      </c>
      <c r="I14694" t="s">
        <v>8</v>
      </c>
      <c r="J14694">
        <v>153</v>
      </c>
      <c r="K14694">
        <v>4</v>
      </c>
      <c r="L14694" t="s">
        <v>240</v>
      </c>
      <c r="M14694" t="s">
        <v>258</v>
      </c>
      <c r="N14694" t="s">
        <v>259</v>
      </c>
      <c r="O14694" s="9">
        <f t="shared" si="735"/>
        <v>21.857142857142858</v>
      </c>
      <c r="P14694" s="1">
        <f t="shared" si="736"/>
        <v>2.6143790849673203E-2</v>
      </c>
      <c r="Q14694">
        <f t="shared" si="737"/>
        <v>0.18300653594771243</v>
      </c>
    </row>
    <row r="14695" spans="2:17" x14ac:dyDescent="0.25">
      <c r="B14695" t="s">
        <v>264</v>
      </c>
      <c r="C14695">
        <v>168174</v>
      </c>
      <c r="D14695">
        <v>1</v>
      </c>
      <c r="E14695">
        <v>1</v>
      </c>
      <c r="F14695">
        <v>5</v>
      </c>
      <c r="G14695">
        <v>41692</v>
      </c>
      <c r="H14695" t="s">
        <v>7</v>
      </c>
      <c r="I14695" t="s">
        <v>8</v>
      </c>
      <c r="J14695">
        <v>153</v>
      </c>
      <c r="K14695">
        <v>4</v>
      </c>
      <c r="L14695" t="s">
        <v>240</v>
      </c>
      <c r="M14695" t="s">
        <v>258</v>
      </c>
      <c r="N14695" t="s">
        <v>259</v>
      </c>
      <c r="O14695" s="9">
        <f t="shared" si="735"/>
        <v>30.6</v>
      </c>
      <c r="P14695" s="1">
        <f t="shared" si="736"/>
        <v>2.6143790849673203E-2</v>
      </c>
      <c r="Q14695">
        <f t="shared" si="737"/>
        <v>0.13071895424836602</v>
      </c>
    </row>
    <row r="14696" spans="2:17" x14ac:dyDescent="0.25">
      <c r="B14696" t="s">
        <v>264</v>
      </c>
      <c r="C14696">
        <v>175057</v>
      </c>
      <c r="D14696">
        <v>2</v>
      </c>
      <c r="E14696">
        <v>1</v>
      </c>
      <c r="F14696">
        <v>5</v>
      </c>
      <c r="G14696">
        <v>42108</v>
      </c>
      <c r="H14696" t="s">
        <v>7</v>
      </c>
      <c r="I14696" t="s">
        <v>6</v>
      </c>
      <c r="J14696">
        <v>153</v>
      </c>
      <c r="K14696">
        <v>4</v>
      </c>
      <c r="L14696" t="s">
        <v>239</v>
      </c>
      <c r="M14696" t="s">
        <v>258</v>
      </c>
      <c r="N14696" t="s">
        <v>259</v>
      </c>
      <c r="O14696" s="9">
        <f t="shared" si="735"/>
        <v>30.6</v>
      </c>
      <c r="P14696" s="1">
        <f t="shared" si="736"/>
        <v>2.6143790849673203E-2</v>
      </c>
      <c r="Q14696">
        <f t="shared" si="737"/>
        <v>0.13071895424836602</v>
      </c>
    </row>
    <row r="14697" spans="2:17" x14ac:dyDescent="0.25">
      <c r="B14697" t="s">
        <v>264</v>
      </c>
      <c r="C14697">
        <v>175058</v>
      </c>
      <c r="D14697">
        <v>1</v>
      </c>
      <c r="E14697">
        <v>1</v>
      </c>
      <c r="F14697">
        <v>5</v>
      </c>
      <c r="G14697">
        <v>42108</v>
      </c>
      <c r="H14697" t="s">
        <v>7</v>
      </c>
      <c r="I14697" t="s">
        <v>6</v>
      </c>
      <c r="J14697">
        <v>153</v>
      </c>
      <c r="K14697">
        <v>4</v>
      </c>
      <c r="L14697" t="s">
        <v>240</v>
      </c>
      <c r="M14697" t="s">
        <v>258</v>
      </c>
      <c r="N14697" t="s">
        <v>259</v>
      </c>
      <c r="O14697" s="9">
        <f t="shared" si="735"/>
        <v>30.6</v>
      </c>
      <c r="P14697" s="1">
        <f t="shared" si="736"/>
        <v>2.6143790849673203E-2</v>
      </c>
      <c r="Q14697">
        <f t="shared" si="737"/>
        <v>0.13071895424836602</v>
      </c>
    </row>
    <row r="14698" spans="2:17" x14ac:dyDescent="0.25">
      <c r="B14698" t="s">
        <v>264</v>
      </c>
      <c r="C14698">
        <v>175059</v>
      </c>
      <c r="D14698">
        <v>1</v>
      </c>
      <c r="E14698">
        <v>1</v>
      </c>
      <c r="F14698">
        <v>5</v>
      </c>
      <c r="G14698">
        <v>42108</v>
      </c>
      <c r="H14698" t="s">
        <v>7</v>
      </c>
      <c r="I14698" t="s">
        <v>6</v>
      </c>
      <c r="J14698">
        <v>153</v>
      </c>
      <c r="K14698">
        <v>4</v>
      </c>
      <c r="L14698" t="s">
        <v>240</v>
      </c>
      <c r="M14698" t="s">
        <v>258</v>
      </c>
      <c r="N14698" t="s">
        <v>259</v>
      </c>
      <c r="O14698" s="9">
        <f t="shared" si="735"/>
        <v>30.6</v>
      </c>
      <c r="P14698" s="1">
        <f t="shared" si="736"/>
        <v>2.6143790849673203E-2</v>
      </c>
      <c r="Q14698">
        <f t="shared" si="737"/>
        <v>0.13071895424836602</v>
      </c>
    </row>
    <row r="14699" spans="2:17" x14ac:dyDescent="0.25">
      <c r="B14699" t="s">
        <v>264</v>
      </c>
      <c r="C14699">
        <v>175060</v>
      </c>
      <c r="D14699">
        <v>2</v>
      </c>
      <c r="E14699">
        <v>1</v>
      </c>
      <c r="F14699">
        <v>5</v>
      </c>
      <c r="G14699">
        <v>42108</v>
      </c>
      <c r="H14699" t="s">
        <v>7</v>
      </c>
      <c r="I14699" t="s">
        <v>6</v>
      </c>
      <c r="J14699">
        <v>153</v>
      </c>
      <c r="K14699">
        <v>4</v>
      </c>
      <c r="L14699" t="s">
        <v>239</v>
      </c>
      <c r="M14699" t="s">
        <v>258</v>
      </c>
      <c r="N14699" t="s">
        <v>259</v>
      </c>
      <c r="O14699" s="9">
        <f t="shared" si="735"/>
        <v>30.6</v>
      </c>
      <c r="P14699" s="1">
        <f t="shared" si="736"/>
        <v>2.6143790849673203E-2</v>
      </c>
      <c r="Q14699">
        <f t="shared" si="737"/>
        <v>0.13071895424836602</v>
      </c>
    </row>
    <row r="14700" spans="2:17" x14ac:dyDescent="0.25">
      <c r="B14700" t="s">
        <v>264</v>
      </c>
      <c r="C14700">
        <v>175057</v>
      </c>
      <c r="D14700">
        <v>2</v>
      </c>
      <c r="E14700">
        <v>2</v>
      </c>
      <c r="F14700">
        <v>4</v>
      </c>
      <c r="G14700">
        <v>42108</v>
      </c>
      <c r="H14700" t="s">
        <v>7</v>
      </c>
      <c r="I14700" t="s">
        <v>6</v>
      </c>
      <c r="J14700">
        <v>153</v>
      </c>
      <c r="K14700">
        <v>4</v>
      </c>
      <c r="L14700" t="s">
        <v>239</v>
      </c>
      <c r="M14700" t="s">
        <v>258</v>
      </c>
      <c r="N14700" t="s">
        <v>259</v>
      </c>
      <c r="O14700" s="9">
        <f t="shared" si="735"/>
        <v>38.25</v>
      </c>
      <c r="P14700" s="1">
        <f t="shared" si="736"/>
        <v>2.6143790849673203E-2</v>
      </c>
      <c r="Q14700">
        <f t="shared" si="737"/>
        <v>0.10457516339869281</v>
      </c>
    </row>
    <row r="14701" spans="2:17" x14ac:dyDescent="0.25">
      <c r="B14701" t="s">
        <v>264</v>
      </c>
      <c r="C14701">
        <v>175060</v>
      </c>
      <c r="D14701">
        <v>2</v>
      </c>
      <c r="E14701">
        <v>2</v>
      </c>
      <c r="F14701">
        <v>4</v>
      </c>
      <c r="G14701">
        <v>42108</v>
      </c>
      <c r="H14701" t="s">
        <v>7</v>
      </c>
      <c r="I14701" t="s">
        <v>6</v>
      </c>
      <c r="J14701">
        <v>153</v>
      </c>
      <c r="K14701">
        <v>4</v>
      </c>
      <c r="L14701" t="s">
        <v>239</v>
      </c>
      <c r="M14701" t="s">
        <v>258</v>
      </c>
      <c r="N14701" t="s">
        <v>259</v>
      </c>
      <c r="O14701" s="9">
        <f t="shared" si="735"/>
        <v>38.25</v>
      </c>
      <c r="P14701" s="1">
        <f t="shared" si="736"/>
        <v>2.6143790849673203E-2</v>
      </c>
      <c r="Q14701">
        <f t="shared" si="737"/>
        <v>0.10457516339869281</v>
      </c>
    </row>
    <row r="14702" spans="2:17" x14ac:dyDescent="0.25">
      <c r="B14702" t="s">
        <v>264</v>
      </c>
      <c r="C14702">
        <v>191863</v>
      </c>
      <c r="D14702">
        <v>1</v>
      </c>
      <c r="E14702">
        <v>1</v>
      </c>
      <c r="F14702">
        <v>4</v>
      </c>
      <c r="G14702">
        <v>42166</v>
      </c>
      <c r="H14702" t="s">
        <v>7</v>
      </c>
      <c r="I14702" t="s">
        <v>8</v>
      </c>
      <c r="J14702">
        <v>153</v>
      </c>
      <c r="K14702">
        <v>4</v>
      </c>
      <c r="L14702" t="s">
        <v>240</v>
      </c>
      <c r="M14702" t="s">
        <v>258</v>
      </c>
      <c r="N14702" t="s">
        <v>259</v>
      </c>
      <c r="O14702" s="9">
        <f t="shared" si="735"/>
        <v>38.25</v>
      </c>
      <c r="P14702" s="1">
        <f t="shared" si="736"/>
        <v>2.6143790849673203E-2</v>
      </c>
      <c r="Q14702">
        <f t="shared" si="737"/>
        <v>0.10457516339869281</v>
      </c>
    </row>
    <row r="14703" spans="2:17" x14ac:dyDescent="0.25">
      <c r="B14703" t="s">
        <v>264</v>
      </c>
      <c r="C14703">
        <v>191865</v>
      </c>
      <c r="D14703">
        <v>1</v>
      </c>
      <c r="E14703">
        <v>1</v>
      </c>
      <c r="F14703">
        <v>4</v>
      </c>
      <c r="G14703">
        <v>42166</v>
      </c>
      <c r="H14703" t="s">
        <v>7</v>
      </c>
      <c r="I14703" t="s">
        <v>8</v>
      </c>
      <c r="J14703">
        <v>153</v>
      </c>
      <c r="K14703">
        <v>4</v>
      </c>
      <c r="L14703" t="s">
        <v>240</v>
      </c>
      <c r="M14703" t="s">
        <v>258</v>
      </c>
      <c r="N14703" t="s">
        <v>259</v>
      </c>
      <c r="O14703" s="9">
        <f t="shared" si="735"/>
        <v>38.25</v>
      </c>
      <c r="P14703" s="1">
        <f t="shared" si="736"/>
        <v>2.6143790849673203E-2</v>
      </c>
      <c r="Q14703">
        <f t="shared" si="737"/>
        <v>0.10457516339869281</v>
      </c>
    </row>
    <row r="14704" spans="2:17" x14ac:dyDescent="0.25">
      <c r="B14704" t="s">
        <v>264</v>
      </c>
      <c r="C14704">
        <v>191886</v>
      </c>
      <c r="D14704">
        <v>1</v>
      </c>
      <c r="E14704">
        <v>1</v>
      </c>
      <c r="F14704">
        <v>4</v>
      </c>
      <c r="G14704">
        <v>42166</v>
      </c>
      <c r="H14704" t="s">
        <v>7</v>
      </c>
      <c r="I14704" t="s">
        <v>8</v>
      </c>
      <c r="J14704">
        <v>153</v>
      </c>
      <c r="K14704">
        <v>4</v>
      </c>
      <c r="L14704" t="s">
        <v>240</v>
      </c>
      <c r="M14704" t="s">
        <v>258</v>
      </c>
      <c r="N14704" t="s">
        <v>259</v>
      </c>
      <c r="O14704" s="9">
        <f t="shared" si="735"/>
        <v>38.25</v>
      </c>
      <c r="P14704" s="1">
        <f t="shared" si="736"/>
        <v>2.6143790849673203E-2</v>
      </c>
      <c r="Q14704">
        <f t="shared" si="737"/>
        <v>0.10457516339869281</v>
      </c>
    </row>
    <row r="14705" spans="2:17" x14ac:dyDescent="0.25">
      <c r="B14705" t="s">
        <v>264</v>
      </c>
      <c r="C14705">
        <v>191863</v>
      </c>
      <c r="D14705">
        <v>1</v>
      </c>
      <c r="E14705">
        <v>1</v>
      </c>
      <c r="F14705">
        <v>4</v>
      </c>
      <c r="G14705">
        <v>42166</v>
      </c>
      <c r="H14705" t="s">
        <v>7</v>
      </c>
      <c r="I14705" t="s">
        <v>8</v>
      </c>
      <c r="J14705">
        <v>153</v>
      </c>
      <c r="K14705">
        <v>4</v>
      </c>
      <c r="L14705" t="s">
        <v>240</v>
      </c>
      <c r="M14705" t="s">
        <v>258</v>
      </c>
      <c r="N14705" t="s">
        <v>259</v>
      </c>
      <c r="O14705" s="9">
        <f t="shared" si="735"/>
        <v>38.25</v>
      </c>
      <c r="P14705" s="1">
        <f t="shared" si="736"/>
        <v>2.6143790849673203E-2</v>
      </c>
      <c r="Q14705">
        <f t="shared" si="737"/>
        <v>0.10457516339869281</v>
      </c>
    </row>
    <row r="14706" spans="2:17" x14ac:dyDescent="0.25">
      <c r="B14706" t="s">
        <v>264</v>
      </c>
      <c r="C14706">
        <v>191865</v>
      </c>
      <c r="D14706">
        <v>1</v>
      </c>
      <c r="E14706">
        <v>1</v>
      </c>
      <c r="F14706">
        <v>4</v>
      </c>
      <c r="G14706">
        <v>42166</v>
      </c>
      <c r="H14706" t="s">
        <v>7</v>
      </c>
      <c r="I14706" t="s">
        <v>8</v>
      </c>
      <c r="J14706">
        <v>153</v>
      </c>
      <c r="K14706">
        <v>4</v>
      </c>
      <c r="L14706" t="s">
        <v>240</v>
      </c>
      <c r="M14706" t="s">
        <v>258</v>
      </c>
      <c r="N14706" t="s">
        <v>259</v>
      </c>
      <c r="O14706" s="9">
        <f t="shared" si="735"/>
        <v>38.25</v>
      </c>
      <c r="P14706" s="1">
        <f t="shared" si="736"/>
        <v>2.6143790849673203E-2</v>
      </c>
      <c r="Q14706">
        <f t="shared" si="737"/>
        <v>0.10457516339869281</v>
      </c>
    </row>
    <row r="14707" spans="2:17" x14ac:dyDescent="0.25">
      <c r="B14707" t="s">
        <v>264</v>
      </c>
      <c r="C14707">
        <v>191886</v>
      </c>
      <c r="D14707">
        <v>1</v>
      </c>
      <c r="E14707">
        <v>1</v>
      </c>
      <c r="F14707">
        <v>4</v>
      </c>
      <c r="G14707">
        <v>42166</v>
      </c>
      <c r="H14707" t="s">
        <v>7</v>
      </c>
      <c r="I14707" t="s">
        <v>8</v>
      </c>
      <c r="J14707">
        <v>153</v>
      </c>
      <c r="K14707">
        <v>4</v>
      </c>
      <c r="L14707" t="s">
        <v>240</v>
      </c>
      <c r="M14707" t="s">
        <v>258</v>
      </c>
      <c r="N14707" t="s">
        <v>259</v>
      </c>
      <c r="O14707" s="9">
        <f t="shared" si="735"/>
        <v>38.25</v>
      </c>
      <c r="P14707" s="1">
        <f t="shared" si="736"/>
        <v>2.6143790849673203E-2</v>
      </c>
      <c r="Q14707">
        <f t="shared" si="737"/>
        <v>0.10457516339869281</v>
      </c>
    </row>
    <row r="14708" spans="2:17" x14ac:dyDescent="0.25">
      <c r="B14708" t="s">
        <v>264</v>
      </c>
      <c r="C14708">
        <v>170606</v>
      </c>
      <c r="D14708">
        <v>2</v>
      </c>
      <c r="E14708">
        <v>1</v>
      </c>
      <c r="F14708">
        <v>8</v>
      </c>
      <c r="G14708">
        <v>41744</v>
      </c>
      <c r="H14708" t="s">
        <v>7</v>
      </c>
      <c r="I14708" t="s">
        <v>8</v>
      </c>
      <c r="J14708">
        <v>115</v>
      </c>
      <c r="K14708">
        <v>3</v>
      </c>
      <c r="L14708" t="s">
        <v>239</v>
      </c>
      <c r="M14708" t="s">
        <v>258</v>
      </c>
      <c r="N14708" t="s">
        <v>259</v>
      </c>
      <c r="O14708" s="9">
        <f t="shared" si="735"/>
        <v>14.375</v>
      </c>
      <c r="P14708" s="1">
        <f t="shared" si="736"/>
        <v>2.6086956521739129E-2</v>
      </c>
      <c r="Q14708">
        <f t="shared" si="737"/>
        <v>0.20869565217391303</v>
      </c>
    </row>
    <row r="14709" spans="2:17" x14ac:dyDescent="0.25">
      <c r="B14709" t="s">
        <v>264</v>
      </c>
      <c r="C14709">
        <v>163626</v>
      </c>
      <c r="D14709">
        <v>1</v>
      </c>
      <c r="E14709">
        <v>1</v>
      </c>
      <c r="F14709">
        <v>3</v>
      </c>
      <c r="G14709">
        <v>41890</v>
      </c>
      <c r="H14709" t="s">
        <v>7</v>
      </c>
      <c r="I14709" t="s">
        <v>8</v>
      </c>
      <c r="J14709">
        <v>115</v>
      </c>
      <c r="K14709">
        <v>3</v>
      </c>
      <c r="L14709" t="s">
        <v>240</v>
      </c>
      <c r="M14709" t="s">
        <v>258</v>
      </c>
      <c r="N14709" t="s">
        <v>259</v>
      </c>
      <c r="O14709" s="9">
        <f t="shared" si="735"/>
        <v>38.333333333333336</v>
      </c>
      <c r="P14709" s="1">
        <f t="shared" si="736"/>
        <v>2.6086956521739129E-2</v>
      </c>
      <c r="Q14709">
        <f t="shared" si="737"/>
        <v>7.8260869565217384E-2</v>
      </c>
    </row>
    <row r="14710" spans="2:17" x14ac:dyDescent="0.25">
      <c r="B14710" t="s">
        <v>264</v>
      </c>
      <c r="C14710">
        <v>176768</v>
      </c>
      <c r="D14710">
        <v>2</v>
      </c>
      <c r="E14710">
        <v>1</v>
      </c>
      <c r="F14710">
        <v>12</v>
      </c>
      <c r="G14710">
        <v>42046</v>
      </c>
      <c r="H14710" t="s">
        <v>7</v>
      </c>
      <c r="I14710" t="s">
        <v>8</v>
      </c>
      <c r="J14710">
        <v>192</v>
      </c>
      <c r="K14710">
        <v>5</v>
      </c>
      <c r="L14710" t="s">
        <v>239</v>
      </c>
      <c r="M14710" t="s">
        <v>258</v>
      </c>
      <c r="N14710" t="s">
        <v>259</v>
      </c>
      <c r="O14710" s="9">
        <f t="shared" si="735"/>
        <v>16</v>
      </c>
      <c r="P14710" s="1">
        <f t="shared" si="736"/>
        <v>2.6041666666666668E-2</v>
      </c>
      <c r="Q14710">
        <f t="shared" si="737"/>
        <v>0.3125</v>
      </c>
    </row>
    <row r="14711" spans="2:17" x14ac:dyDescent="0.25">
      <c r="B14711" t="s">
        <v>264</v>
      </c>
      <c r="C14711">
        <v>158457</v>
      </c>
      <c r="D14711">
        <v>2</v>
      </c>
      <c r="E14711">
        <v>2</v>
      </c>
      <c r="F14711">
        <v>6</v>
      </c>
      <c r="G14711">
        <v>41453</v>
      </c>
      <c r="H14711" t="s">
        <v>7</v>
      </c>
      <c r="I14711" t="s">
        <v>8</v>
      </c>
      <c r="J14711">
        <v>192</v>
      </c>
      <c r="K14711">
        <v>5</v>
      </c>
      <c r="L14711" t="s">
        <v>239</v>
      </c>
      <c r="M14711" t="s">
        <v>258</v>
      </c>
      <c r="N14711" t="s">
        <v>259</v>
      </c>
      <c r="O14711" s="9">
        <f t="shared" si="735"/>
        <v>32</v>
      </c>
      <c r="P14711" s="1">
        <f t="shared" si="736"/>
        <v>2.6041666666666668E-2</v>
      </c>
      <c r="Q14711">
        <f t="shared" si="737"/>
        <v>0.15625</v>
      </c>
    </row>
    <row r="14712" spans="2:17" x14ac:dyDescent="0.25">
      <c r="B14712" t="s">
        <v>264</v>
      </c>
      <c r="C14712">
        <v>164719</v>
      </c>
      <c r="D14712">
        <v>1</v>
      </c>
      <c r="E14712">
        <v>1</v>
      </c>
      <c r="F14712">
        <v>6</v>
      </c>
      <c r="G14712">
        <v>41690</v>
      </c>
      <c r="H14712" t="s">
        <v>7</v>
      </c>
      <c r="I14712" t="s">
        <v>8</v>
      </c>
      <c r="J14712">
        <v>192</v>
      </c>
      <c r="K14712">
        <v>5</v>
      </c>
      <c r="L14712" t="s">
        <v>240</v>
      </c>
      <c r="M14712" t="s">
        <v>258</v>
      </c>
      <c r="N14712" t="s">
        <v>259</v>
      </c>
      <c r="O14712" s="9">
        <f t="shared" si="735"/>
        <v>32</v>
      </c>
      <c r="P14712" s="1">
        <f t="shared" si="736"/>
        <v>2.6041666666666668E-2</v>
      </c>
      <c r="Q14712">
        <f t="shared" si="737"/>
        <v>0.15625</v>
      </c>
    </row>
    <row r="14713" spans="2:17" x14ac:dyDescent="0.25">
      <c r="B14713" t="s">
        <v>264</v>
      </c>
      <c r="C14713">
        <v>182427</v>
      </c>
      <c r="D14713">
        <v>1</v>
      </c>
      <c r="E14713">
        <v>1</v>
      </c>
      <c r="F14713">
        <v>5</v>
      </c>
      <c r="G14713">
        <v>41866</v>
      </c>
      <c r="H14713" t="s">
        <v>5</v>
      </c>
      <c r="I14713" t="s">
        <v>6</v>
      </c>
      <c r="J14713">
        <v>192</v>
      </c>
      <c r="K14713">
        <v>5</v>
      </c>
      <c r="L14713" t="s">
        <v>240</v>
      </c>
      <c r="M14713" t="s">
        <v>5</v>
      </c>
      <c r="N14713" t="s">
        <v>259</v>
      </c>
      <c r="O14713" s="9">
        <f t="shared" si="735"/>
        <v>38.4</v>
      </c>
      <c r="P14713" s="1">
        <f t="shared" si="736"/>
        <v>2.6041666666666668E-2</v>
      </c>
      <c r="Q14713">
        <f t="shared" si="737"/>
        <v>0.13020833333333334</v>
      </c>
    </row>
    <row r="14714" spans="2:17" x14ac:dyDescent="0.25">
      <c r="B14714" t="s">
        <v>264</v>
      </c>
      <c r="C14714">
        <v>182247</v>
      </c>
      <c r="D14714">
        <v>1</v>
      </c>
      <c r="E14714">
        <v>1</v>
      </c>
      <c r="F14714">
        <v>5</v>
      </c>
      <c r="G14714">
        <v>41877</v>
      </c>
      <c r="H14714" t="s">
        <v>5</v>
      </c>
      <c r="I14714" t="s">
        <v>8</v>
      </c>
      <c r="J14714">
        <v>192</v>
      </c>
      <c r="K14714">
        <v>5</v>
      </c>
      <c r="L14714" t="s">
        <v>240</v>
      </c>
      <c r="M14714" t="s">
        <v>5</v>
      </c>
      <c r="N14714" t="s">
        <v>259</v>
      </c>
      <c r="O14714" s="9">
        <f t="shared" si="735"/>
        <v>38.4</v>
      </c>
      <c r="P14714" s="1">
        <f t="shared" si="736"/>
        <v>2.6041666666666668E-2</v>
      </c>
      <c r="Q14714">
        <f t="shared" si="737"/>
        <v>0.13020833333333334</v>
      </c>
    </row>
    <row r="14715" spans="2:17" x14ac:dyDescent="0.25">
      <c r="B14715" t="s">
        <v>264</v>
      </c>
      <c r="C14715">
        <v>179676</v>
      </c>
      <c r="D14715">
        <v>1</v>
      </c>
      <c r="E14715">
        <v>1</v>
      </c>
      <c r="F14715">
        <v>5</v>
      </c>
      <c r="G14715">
        <v>41955</v>
      </c>
      <c r="H14715" t="s">
        <v>7</v>
      </c>
      <c r="I14715" t="s">
        <v>8</v>
      </c>
      <c r="J14715">
        <v>192</v>
      </c>
      <c r="K14715">
        <v>5</v>
      </c>
      <c r="L14715" t="s">
        <v>240</v>
      </c>
      <c r="M14715" t="s">
        <v>258</v>
      </c>
      <c r="N14715" t="s">
        <v>259</v>
      </c>
      <c r="O14715" s="9">
        <f t="shared" ref="O14715:O14778" si="738">J14715/F14715</f>
        <v>38.4</v>
      </c>
      <c r="P14715" s="1">
        <f t="shared" ref="P14715:P14778" si="739">K14715/J14715</f>
        <v>2.6041666666666668E-2</v>
      </c>
      <c r="Q14715">
        <f t="shared" si="737"/>
        <v>0.13020833333333334</v>
      </c>
    </row>
    <row r="14716" spans="2:17" x14ac:dyDescent="0.25">
      <c r="B14716" t="s">
        <v>264</v>
      </c>
      <c r="C14716">
        <v>188584</v>
      </c>
      <c r="D14716">
        <v>1</v>
      </c>
      <c r="E14716">
        <v>1</v>
      </c>
      <c r="F14716">
        <v>5</v>
      </c>
      <c r="G14716">
        <v>42059</v>
      </c>
      <c r="H14716" t="s">
        <v>7</v>
      </c>
      <c r="I14716" t="s">
        <v>8</v>
      </c>
      <c r="J14716">
        <v>192</v>
      </c>
      <c r="K14716">
        <v>5</v>
      </c>
      <c r="L14716" t="s">
        <v>240</v>
      </c>
      <c r="M14716" t="s">
        <v>258</v>
      </c>
      <c r="N14716" t="s">
        <v>259</v>
      </c>
      <c r="O14716" s="9">
        <f t="shared" si="738"/>
        <v>38.4</v>
      </c>
      <c r="P14716" s="1">
        <f t="shared" si="739"/>
        <v>2.6041666666666668E-2</v>
      </c>
      <c r="Q14716">
        <f t="shared" ref="Q14716:Q14779" si="740">F14716*P14716</f>
        <v>0.13020833333333334</v>
      </c>
    </row>
    <row r="14717" spans="2:17" x14ac:dyDescent="0.25">
      <c r="B14717" t="s">
        <v>264</v>
      </c>
      <c r="C14717">
        <v>188585</v>
      </c>
      <c r="D14717">
        <v>1</v>
      </c>
      <c r="E14717">
        <v>1</v>
      </c>
      <c r="F14717">
        <v>5</v>
      </c>
      <c r="G14717">
        <v>42059</v>
      </c>
      <c r="H14717" t="s">
        <v>7</v>
      </c>
      <c r="I14717" t="s">
        <v>8</v>
      </c>
      <c r="J14717">
        <v>192</v>
      </c>
      <c r="K14717">
        <v>5</v>
      </c>
      <c r="L14717" t="s">
        <v>240</v>
      </c>
      <c r="M14717" t="s">
        <v>258</v>
      </c>
      <c r="N14717" t="s">
        <v>259</v>
      </c>
      <c r="O14717" s="9">
        <f t="shared" si="738"/>
        <v>38.4</v>
      </c>
      <c r="P14717" s="1">
        <f t="shared" si="739"/>
        <v>2.6041666666666668E-2</v>
      </c>
      <c r="Q14717">
        <f t="shared" si="740"/>
        <v>0.13020833333333334</v>
      </c>
    </row>
    <row r="14718" spans="2:17" x14ac:dyDescent="0.25">
      <c r="B14718" t="s">
        <v>264</v>
      </c>
      <c r="C14718">
        <v>184748</v>
      </c>
      <c r="D14718">
        <v>1</v>
      </c>
      <c r="E14718">
        <v>1</v>
      </c>
      <c r="F14718">
        <v>5</v>
      </c>
      <c r="G14718">
        <v>42181</v>
      </c>
      <c r="H14718" t="s">
        <v>7</v>
      </c>
      <c r="I14718" t="s">
        <v>8</v>
      </c>
      <c r="J14718">
        <v>192</v>
      </c>
      <c r="K14718">
        <v>5</v>
      </c>
      <c r="L14718" t="s">
        <v>240</v>
      </c>
      <c r="M14718" t="s">
        <v>258</v>
      </c>
      <c r="N14718" t="s">
        <v>259</v>
      </c>
      <c r="O14718" s="9">
        <f t="shared" si="738"/>
        <v>38.4</v>
      </c>
      <c r="P14718" s="1">
        <f t="shared" si="739"/>
        <v>2.6041666666666668E-2</v>
      </c>
      <c r="Q14718">
        <f t="shared" si="740"/>
        <v>0.13020833333333334</v>
      </c>
    </row>
    <row r="14719" spans="2:17" x14ac:dyDescent="0.25">
      <c r="B14719" t="s">
        <v>264</v>
      </c>
      <c r="C14719">
        <v>168106</v>
      </c>
      <c r="D14719">
        <v>1</v>
      </c>
      <c r="E14719">
        <v>1</v>
      </c>
      <c r="F14719">
        <v>4</v>
      </c>
      <c r="G14719">
        <v>41685</v>
      </c>
      <c r="H14719" t="s">
        <v>7</v>
      </c>
      <c r="I14719" t="s">
        <v>8</v>
      </c>
      <c r="J14719">
        <v>192</v>
      </c>
      <c r="K14719">
        <v>5</v>
      </c>
      <c r="L14719" t="s">
        <v>240</v>
      </c>
      <c r="M14719" t="s">
        <v>258</v>
      </c>
      <c r="N14719" t="s">
        <v>259</v>
      </c>
      <c r="O14719" s="9">
        <f t="shared" si="738"/>
        <v>48</v>
      </c>
      <c r="P14719" s="1">
        <f t="shared" si="739"/>
        <v>2.6041666666666668E-2</v>
      </c>
      <c r="Q14719">
        <f t="shared" si="740"/>
        <v>0.10416666666666667</v>
      </c>
    </row>
    <row r="14720" spans="2:17" x14ac:dyDescent="0.25">
      <c r="B14720" t="s">
        <v>264</v>
      </c>
      <c r="C14720">
        <v>168111</v>
      </c>
      <c r="D14720">
        <v>1</v>
      </c>
      <c r="E14720">
        <v>1</v>
      </c>
      <c r="F14720">
        <v>4</v>
      </c>
      <c r="G14720">
        <v>41685</v>
      </c>
      <c r="H14720" t="s">
        <v>7</v>
      </c>
      <c r="I14720" t="s">
        <v>8</v>
      </c>
      <c r="J14720">
        <v>192</v>
      </c>
      <c r="K14720">
        <v>5</v>
      </c>
      <c r="L14720" t="s">
        <v>240</v>
      </c>
      <c r="M14720" t="s">
        <v>258</v>
      </c>
      <c r="N14720" t="s">
        <v>259</v>
      </c>
      <c r="O14720" s="9">
        <f t="shared" si="738"/>
        <v>48</v>
      </c>
      <c r="P14720" s="1">
        <f t="shared" si="739"/>
        <v>2.6041666666666668E-2</v>
      </c>
      <c r="Q14720">
        <f t="shared" si="740"/>
        <v>0.10416666666666667</v>
      </c>
    </row>
    <row r="14721" spans="2:17" x14ac:dyDescent="0.25">
      <c r="B14721" t="s">
        <v>264</v>
      </c>
      <c r="C14721">
        <v>163515</v>
      </c>
      <c r="D14721">
        <v>1</v>
      </c>
      <c r="E14721">
        <v>1</v>
      </c>
      <c r="F14721">
        <v>4</v>
      </c>
      <c r="G14721">
        <v>41725</v>
      </c>
      <c r="H14721" t="s">
        <v>7</v>
      </c>
      <c r="I14721" t="s">
        <v>8</v>
      </c>
      <c r="J14721">
        <v>192</v>
      </c>
      <c r="K14721">
        <v>5</v>
      </c>
      <c r="L14721" t="s">
        <v>240</v>
      </c>
      <c r="M14721" t="s">
        <v>258</v>
      </c>
      <c r="N14721" t="s">
        <v>259</v>
      </c>
      <c r="O14721" s="9">
        <f t="shared" si="738"/>
        <v>48</v>
      </c>
      <c r="P14721" s="1">
        <f t="shared" si="739"/>
        <v>2.6041666666666668E-2</v>
      </c>
      <c r="Q14721">
        <f t="shared" si="740"/>
        <v>0.10416666666666667</v>
      </c>
    </row>
    <row r="14722" spans="2:17" x14ac:dyDescent="0.25">
      <c r="B14722" t="s">
        <v>264</v>
      </c>
      <c r="C14722">
        <v>163796</v>
      </c>
      <c r="D14722">
        <v>1</v>
      </c>
      <c r="E14722">
        <v>1</v>
      </c>
      <c r="F14722">
        <v>4</v>
      </c>
      <c r="G14722">
        <v>41724</v>
      </c>
      <c r="H14722" t="s">
        <v>7</v>
      </c>
      <c r="I14722" t="s">
        <v>8</v>
      </c>
      <c r="J14722">
        <v>192</v>
      </c>
      <c r="K14722">
        <v>5</v>
      </c>
      <c r="L14722" t="s">
        <v>240</v>
      </c>
      <c r="M14722" t="s">
        <v>258</v>
      </c>
      <c r="N14722" t="s">
        <v>259</v>
      </c>
      <c r="O14722" s="9">
        <f t="shared" si="738"/>
        <v>48</v>
      </c>
      <c r="P14722" s="1">
        <f t="shared" si="739"/>
        <v>2.6041666666666668E-2</v>
      </c>
      <c r="Q14722">
        <f t="shared" si="740"/>
        <v>0.10416666666666667</v>
      </c>
    </row>
    <row r="14723" spans="2:17" x14ac:dyDescent="0.25">
      <c r="B14723" t="s">
        <v>264</v>
      </c>
      <c r="C14723">
        <v>163800</v>
      </c>
      <c r="D14723">
        <v>1</v>
      </c>
      <c r="E14723">
        <v>1</v>
      </c>
      <c r="F14723">
        <v>4</v>
      </c>
      <c r="G14723">
        <v>41724</v>
      </c>
      <c r="H14723" t="s">
        <v>7</v>
      </c>
      <c r="I14723" t="s">
        <v>8</v>
      </c>
      <c r="J14723">
        <v>192</v>
      </c>
      <c r="K14723">
        <v>5</v>
      </c>
      <c r="L14723" t="s">
        <v>240</v>
      </c>
      <c r="M14723" t="s">
        <v>258</v>
      </c>
      <c r="N14723" t="s">
        <v>259</v>
      </c>
      <c r="O14723" s="9">
        <f t="shared" si="738"/>
        <v>48</v>
      </c>
      <c r="P14723" s="1">
        <f t="shared" si="739"/>
        <v>2.6041666666666668E-2</v>
      </c>
      <c r="Q14723">
        <f t="shared" si="740"/>
        <v>0.10416666666666667</v>
      </c>
    </row>
    <row r="14724" spans="2:17" x14ac:dyDescent="0.25">
      <c r="B14724" t="s">
        <v>264</v>
      </c>
      <c r="C14724">
        <v>163505</v>
      </c>
      <c r="D14724">
        <v>1</v>
      </c>
      <c r="E14724">
        <v>1</v>
      </c>
      <c r="F14724">
        <v>4</v>
      </c>
      <c r="G14724">
        <v>41724</v>
      </c>
      <c r="H14724" t="s">
        <v>7</v>
      </c>
      <c r="I14724" t="s">
        <v>8</v>
      </c>
      <c r="J14724">
        <v>192</v>
      </c>
      <c r="K14724">
        <v>5</v>
      </c>
      <c r="L14724" t="s">
        <v>240</v>
      </c>
      <c r="M14724" t="s">
        <v>258</v>
      </c>
      <c r="N14724" t="s">
        <v>259</v>
      </c>
      <c r="O14724" s="9">
        <f t="shared" si="738"/>
        <v>48</v>
      </c>
      <c r="P14724" s="1">
        <f t="shared" si="739"/>
        <v>2.6041666666666668E-2</v>
      </c>
      <c r="Q14724">
        <f t="shared" si="740"/>
        <v>0.10416666666666667</v>
      </c>
    </row>
    <row r="14725" spans="2:17" x14ac:dyDescent="0.25">
      <c r="B14725" t="s">
        <v>264</v>
      </c>
      <c r="C14725">
        <v>164683</v>
      </c>
      <c r="D14725">
        <v>1</v>
      </c>
      <c r="E14725">
        <v>1</v>
      </c>
      <c r="F14725">
        <v>4</v>
      </c>
      <c r="G14725">
        <v>41706</v>
      </c>
      <c r="H14725" t="s">
        <v>7</v>
      </c>
      <c r="I14725" t="s">
        <v>8</v>
      </c>
      <c r="J14725">
        <v>192</v>
      </c>
      <c r="K14725">
        <v>5</v>
      </c>
      <c r="L14725" t="s">
        <v>240</v>
      </c>
      <c r="M14725" t="s">
        <v>258</v>
      </c>
      <c r="N14725" t="s">
        <v>259</v>
      </c>
      <c r="O14725" s="9">
        <f t="shared" si="738"/>
        <v>48</v>
      </c>
      <c r="P14725" s="1">
        <f t="shared" si="739"/>
        <v>2.6041666666666668E-2</v>
      </c>
      <c r="Q14725">
        <f t="shared" si="740"/>
        <v>0.10416666666666667</v>
      </c>
    </row>
    <row r="14726" spans="2:17" x14ac:dyDescent="0.25">
      <c r="B14726" t="s">
        <v>264</v>
      </c>
      <c r="C14726">
        <v>171581</v>
      </c>
      <c r="D14726">
        <v>1</v>
      </c>
      <c r="E14726">
        <v>1</v>
      </c>
      <c r="F14726">
        <v>4</v>
      </c>
      <c r="G14726">
        <v>41827</v>
      </c>
      <c r="H14726" t="s">
        <v>5</v>
      </c>
      <c r="I14726" t="s">
        <v>6</v>
      </c>
      <c r="J14726">
        <v>192</v>
      </c>
      <c r="K14726">
        <v>5</v>
      </c>
      <c r="L14726" t="s">
        <v>240</v>
      </c>
      <c r="M14726" t="s">
        <v>5</v>
      </c>
      <c r="N14726" t="s">
        <v>259</v>
      </c>
      <c r="O14726" s="9">
        <f t="shared" si="738"/>
        <v>48</v>
      </c>
      <c r="P14726" s="1">
        <f t="shared" si="739"/>
        <v>2.6041666666666668E-2</v>
      </c>
      <c r="Q14726">
        <f t="shared" si="740"/>
        <v>0.10416666666666667</v>
      </c>
    </row>
    <row r="14727" spans="2:17" x14ac:dyDescent="0.25">
      <c r="B14727" t="s">
        <v>264</v>
      </c>
      <c r="C14727">
        <v>171577</v>
      </c>
      <c r="D14727">
        <v>1</v>
      </c>
      <c r="E14727">
        <v>1</v>
      </c>
      <c r="F14727">
        <v>4</v>
      </c>
      <c r="G14727">
        <v>41827</v>
      </c>
      <c r="H14727" t="s">
        <v>7</v>
      </c>
      <c r="I14727" t="s">
        <v>6</v>
      </c>
      <c r="J14727">
        <v>192</v>
      </c>
      <c r="K14727">
        <v>5</v>
      </c>
      <c r="L14727" t="s">
        <v>240</v>
      </c>
      <c r="M14727" t="s">
        <v>258</v>
      </c>
      <c r="N14727" t="s">
        <v>259</v>
      </c>
      <c r="O14727" s="9">
        <f t="shared" si="738"/>
        <v>48</v>
      </c>
      <c r="P14727" s="1">
        <f t="shared" si="739"/>
        <v>2.6041666666666668E-2</v>
      </c>
      <c r="Q14727">
        <f t="shared" si="740"/>
        <v>0.10416666666666667</v>
      </c>
    </row>
    <row r="14728" spans="2:17" x14ac:dyDescent="0.25">
      <c r="B14728" t="s">
        <v>264</v>
      </c>
      <c r="C14728">
        <v>178390</v>
      </c>
      <c r="D14728">
        <v>1</v>
      </c>
      <c r="E14728">
        <v>1</v>
      </c>
      <c r="F14728">
        <v>4</v>
      </c>
      <c r="G14728">
        <v>41849</v>
      </c>
      <c r="H14728" t="s">
        <v>7</v>
      </c>
      <c r="I14728" t="s">
        <v>8</v>
      </c>
      <c r="J14728">
        <v>192</v>
      </c>
      <c r="K14728">
        <v>5</v>
      </c>
      <c r="L14728" t="s">
        <v>240</v>
      </c>
      <c r="M14728" t="s">
        <v>258</v>
      </c>
      <c r="N14728" t="s">
        <v>259</v>
      </c>
      <c r="O14728" s="9">
        <f t="shared" si="738"/>
        <v>48</v>
      </c>
      <c r="P14728" s="1">
        <f t="shared" si="739"/>
        <v>2.6041666666666668E-2</v>
      </c>
      <c r="Q14728">
        <f t="shared" si="740"/>
        <v>0.10416666666666667</v>
      </c>
    </row>
    <row r="14729" spans="2:17" x14ac:dyDescent="0.25">
      <c r="B14729" t="s">
        <v>264</v>
      </c>
      <c r="C14729">
        <v>178399</v>
      </c>
      <c r="D14729">
        <v>1</v>
      </c>
      <c r="E14729">
        <v>1</v>
      </c>
      <c r="F14729">
        <v>4</v>
      </c>
      <c r="G14729">
        <v>41850</v>
      </c>
      <c r="H14729" t="s">
        <v>7</v>
      </c>
      <c r="I14729" t="s">
        <v>8</v>
      </c>
      <c r="J14729">
        <v>192</v>
      </c>
      <c r="K14729">
        <v>5</v>
      </c>
      <c r="L14729" t="s">
        <v>240</v>
      </c>
      <c r="M14729" t="s">
        <v>258</v>
      </c>
      <c r="N14729" t="s">
        <v>259</v>
      </c>
      <c r="O14729" s="9">
        <f t="shared" si="738"/>
        <v>48</v>
      </c>
      <c r="P14729" s="1">
        <f t="shared" si="739"/>
        <v>2.6041666666666668E-2</v>
      </c>
      <c r="Q14729">
        <f t="shared" si="740"/>
        <v>0.10416666666666667</v>
      </c>
    </row>
    <row r="14730" spans="2:17" x14ac:dyDescent="0.25">
      <c r="B14730" t="s">
        <v>264</v>
      </c>
      <c r="C14730">
        <v>179718</v>
      </c>
      <c r="D14730">
        <v>1</v>
      </c>
      <c r="E14730">
        <v>1</v>
      </c>
      <c r="F14730">
        <v>4</v>
      </c>
      <c r="G14730">
        <v>41897</v>
      </c>
      <c r="H14730" t="s">
        <v>7</v>
      </c>
      <c r="I14730" t="s">
        <v>8</v>
      </c>
      <c r="J14730">
        <v>192</v>
      </c>
      <c r="K14730">
        <v>5</v>
      </c>
      <c r="L14730" t="s">
        <v>240</v>
      </c>
      <c r="M14730" t="s">
        <v>258</v>
      </c>
      <c r="N14730" t="s">
        <v>259</v>
      </c>
      <c r="O14730" s="9">
        <f t="shared" si="738"/>
        <v>48</v>
      </c>
      <c r="P14730" s="1">
        <f t="shared" si="739"/>
        <v>2.6041666666666668E-2</v>
      </c>
      <c r="Q14730">
        <f t="shared" si="740"/>
        <v>0.10416666666666667</v>
      </c>
    </row>
    <row r="14731" spans="2:17" x14ac:dyDescent="0.25">
      <c r="B14731" t="s">
        <v>264</v>
      </c>
      <c r="C14731">
        <v>171559</v>
      </c>
      <c r="D14731">
        <v>1</v>
      </c>
      <c r="E14731">
        <v>1</v>
      </c>
      <c r="F14731">
        <v>4</v>
      </c>
      <c r="G14731">
        <v>41822</v>
      </c>
      <c r="H14731" t="s">
        <v>5</v>
      </c>
      <c r="I14731" t="s">
        <v>6</v>
      </c>
      <c r="J14731">
        <v>192</v>
      </c>
      <c r="K14731">
        <v>5</v>
      </c>
      <c r="L14731" t="s">
        <v>240</v>
      </c>
      <c r="M14731" t="s">
        <v>5</v>
      </c>
      <c r="N14731" t="s">
        <v>259</v>
      </c>
      <c r="O14731" s="9">
        <f t="shared" si="738"/>
        <v>48</v>
      </c>
      <c r="P14731" s="1">
        <f t="shared" si="739"/>
        <v>2.6041666666666668E-2</v>
      </c>
      <c r="Q14731">
        <f t="shared" si="740"/>
        <v>0.10416666666666667</v>
      </c>
    </row>
    <row r="14732" spans="2:17" x14ac:dyDescent="0.25">
      <c r="B14732" t="s">
        <v>264</v>
      </c>
      <c r="C14732">
        <v>189809</v>
      </c>
      <c r="D14732">
        <v>1</v>
      </c>
      <c r="E14732">
        <v>1</v>
      </c>
      <c r="F14732">
        <v>4</v>
      </c>
      <c r="G14732">
        <v>42285</v>
      </c>
      <c r="H14732" t="s">
        <v>7</v>
      </c>
      <c r="I14732" t="s">
        <v>8</v>
      </c>
      <c r="J14732">
        <v>192</v>
      </c>
      <c r="K14732">
        <v>5</v>
      </c>
      <c r="L14732" t="s">
        <v>240</v>
      </c>
      <c r="M14732" t="s">
        <v>258</v>
      </c>
      <c r="N14732" t="s">
        <v>259</v>
      </c>
      <c r="O14732" s="9">
        <f t="shared" si="738"/>
        <v>48</v>
      </c>
      <c r="P14732" s="1">
        <f t="shared" si="739"/>
        <v>2.6041666666666668E-2</v>
      </c>
      <c r="Q14732">
        <f t="shared" si="740"/>
        <v>0.10416666666666667</v>
      </c>
    </row>
    <row r="14733" spans="2:17" x14ac:dyDescent="0.25">
      <c r="B14733" t="s">
        <v>264</v>
      </c>
      <c r="C14733">
        <v>189812</v>
      </c>
      <c r="D14733">
        <v>1</v>
      </c>
      <c r="E14733">
        <v>1</v>
      </c>
      <c r="F14733">
        <v>4</v>
      </c>
      <c r="G14733">
        <v>42285</v>
      </c>
      <c r="H14733" t="s">
        <v>7</v>
      </c>
      <c r="I14733" t="s">
        <v>8</v>
      </c>
      <c r="J14733">
        <v>192</v>
      </c>
      <c r="K14733">
        <v>5</v>
      </c>
      <c r="L14733" t="s">
        <v>240</v>
      </c>
      <c r="M14733" t="s">
        <v>258</v>
      </c>
      <c r="N14733" t="s">
        <v>259</v>
      </c>
      <c r="O14733" s="9">
        <f t="shared" si="738"/>
        <v>48</v>
      </c>
      <c r="P14733" s="1">
        <f t="shared" si="739"/>
        <v>2.6041666666666668E-2</v>
      </c>
      <c r="Q14733">
        <f t="shared" si="740"/>
        <v>0.10416666666666667</v>
      </c>
    </row>
    <row r="14734" spans="2:17" x14ac:dyDescent="0.25">
      <c r="B14734" t="s">
        <v>264</v>
      </c>
      <c r="C14734">
        <v>163794</v>
      </c>
      <c r="D14734">
        <v>1</v>
      </c>
      <c r="E14734">
        <v>1</v>
      </c>
      <c r="F14734">
        <v>3</v>
      </c>
      <c r="G14734">
        <v>41724</v>
      </c>
      <c r="H14734" t="s">
        <v>7</v>
      </c>
      <c r="I14734" t="s">
        <v>8</v>
      </c>
      <c r="J14734">
        <v>192</v>
      </c>
      <c r="K14734">
        <v>5</v>
      </c>
      <c r="L14734" t="s">
        <v>240</v>
      </c>
      <c r="M14734" t="s">
        <v>258</v>
      </c>
      <c r="N14734" t="s">
        <v>259</v>
      </c>
      <c r="O14734" s="9">
        <f t="shared" si="738"/>
        <v>64</v>
      </c>
      <c r="P14734" s="1">
        <f t="shared" si="739"/>
        <v>2.6041666666666668E-2</v>
      </c>
      <c r="Q14734">
        <f t="shared" si="740"/>
        <v>7.8125E-2</v>
      </c>
    </row>
    <row r="14735" spans="2:17" x14ac:dyDescent="0.25">
      <c r="B14735" t="s">
        <v>264</v>
      </c>
      <c r="C14735">
        <v>179719</v>
      </c>
      <c r="D14735">
        <v>1</v>
      </c>
      <c r="E14735">
        <v>1</v>
      </c>
      <c r="F14735">
        <v>3</v>
      </c>
      <c r="G14735">
        <v>41897</v>
      </c>
      <c r="H14735" t="s">
        <v>7</v>
      </c>
      <c r="I14735" t="s">
        <v>8</v>
      </c>
      <c r="J14735">
        <v>192</v>
      </c>
      <c r="K14735">
        <v>5</v>
      </c>
      <c r="L14735" t="s">
        <v>240</v>
      </c>
      <c r="M14735" t="s">
        <v>258</v>
      </c>
      <c r="N14735" t="s">
        <v>259</v>
      </c>
      <c r="O14735" s="9">
        <f t="shared" si="738"/>
        <v>64</v>
      </c>
      <c r="P14735" s="1">
        <f t="shared" si="739"/>
        <v>2.6041666666666668E-2</v>
      </c>
      <c r="Q14735">
        <f t="shared" si="740"/>
        <v>7.8125E-2</v>
      </c>
    </row>
    <row r="14736" spans="2:17" x14ac:dyDescent="0.25">
      <c r="B14736" t="s">
        <v>264</v>
      </c>
      <c r="C14736">
        <v>181375</v>
      </c>
      <c r="D14736">
        <v>1</v>
      </c>
      <c r="E14736">
        <v>1</v>
      </c>
      <c r="F14736">
        <v>3</v>
      </c>
      <c r="G14736">
        <v>41971</v>
      </c>
      <c r="H14736" t="s">
        <v>5</v>
      </c>
      <c r="I14736" t="s">
        <v>6</v>
      </c>
      <c r="J14736">
        <v>192</v>
      </c>
      <c r="K14736">
        <v>5</v>
      </c>
      <c r="L14736" t="s">
        <v>240</v>
      </c>
      <c r="M14736" t="s">
        <v>5</v>
      </c>
      <c r="N14736" t="s">
        <v>259</v>
      </c>
      <c r="O14736" s="9">
        <f t="shared" si="738"/>
        <v>64</v>
      </c>
      <c r="P14736" s="1">
        <f t="shared" si="739"/>
        <v>2.6041666666666668E-2</v>
      </c>
      <c r="Q14736">
        <f t="shared" si="740"/>
        <v>7.8125E-2</v>
      </c>
    </row>
    <row r="14737" spans="2:17" x14ac:dyDescent="0.25">
      <c r="B14737" t="s">
        <v>264</v>
      </c>
      <c r="C14737">
        <v>176142</v>
      </c>
      <c r="D14737">
        <v>2</v>
      </c>
      <c r="E14737">
        <v>1</v>
      </c>
      <c r="F14737">
        <v>10</v>
      </c>
      <c r="G14737">
        <v>42042</v>
      </c>
      <c r="H14737" t="s">
        <v>7</v>
      </c>
      <c r="I14737" t="s">
        <v>8</v>
      </c>
      <c r="J14737">
        <v>154</v>
      </c>
      <c r="K14737">
        <v>4</v>
      </c>
      <c r="L14737" t="s">
        <v>239</v>
      </c>
      <c r="M14737" t="s">
        <v>258</v>
      </c>
      <c r="N14737" t="s">
        <v>259</v>
      </c>
      <c r="O14737" s="9">
        <f t="shared" si="738"/>
        <v>15.4</v>
      </c>
      <c r="P14737" s="1">
        <f t="shared" si="739"/>
        <v>2.5974025974025976E-2</v>
      </c>
      <c r="Q14737">
        <f t="shared" si="740"/>
        <v>0.25974025974025977</v>
      </c>
    </row>
    <row r="14738" spans="2:17" x14ac:dyDescent="0.25">
      <c r="B14738" t="s">
        <v>264</v>
      </c>
      <c r="C14738">
        <v>179310</v>
      </c>
      <c r="D14738">
        <v>2</v>
      </c>
      <c r="E14738">
        <v>1</v>
      </c>
      <c r="F14738">
        <v>10</v>
      </c>
      <c r="G14738">
        <v>42087</v>
      </c>
      <c r="H14738" t="s">
        <v>7</v>
      </c>
      <c r="I14738" t="s">
        <v>8</v>
      </c>
      <c r="J14738">
        <v>154</v>
      </c>
      <c r="K14738">
        <v>4</v>
      </c>
      <c r="L14738" t="s">
        <v>239</v>
      </c>
      <c r="M14738" t="s">
        <v>258</v>
      </c>
      <c r="N14738" t="s">
        <v>259</v>
      </c>
      <c r="O14738" s="9">
        <f t="shared" si="738"/>
        <v>15.4</v>
      </c>
      <c r="P14738" s="1">
        <f t="shared" si="739"/>
        <v>2.5974025974025976E-2</v>
      </c>
      <c r="Q14738">
        <f t="shared" si="740"/>
        <v>0.25974025974025977</v>
      </c>
    </row>
    <row r="14739" spans="2:17" x14ac:dyDescent="0.25">
      <c r="B14739" t="s">
        <v>264</v>
      </c>
      <c r="C14739">
        <v>179310</v>
      </c>
      <c r="D14739">
        <v>2</v>
      </c>
      <c r="E14739">
        <v>1</v>
      </c>
      <c r="F14739">
        <v>10</v>
      </c>
      <c r="G14739">
        <v>42087</v>
      </c>
      <c r="H14739" t="s">
        <v>7</v>
      </c>
      <c r="I14739" t="s">
        <v>8</v>
      </c>
      <c r="J14739">
        <v>154</v>
      </c>
      <c r="K14739">
        <v>4</v>
      </c>
      <c r="L14739" t="s">
        <v>239</v>
      </c>
      <c r="M14739" t="s">
        <v>258</v>
      </c>
      <c r="N14739" t="s">
        <v>259</v>
      </c>
      <c r="O14739" s="9">
        <f t="shared" si="738"/>
        <v>15.4</v>
      </c>
      <c r="P14739" s="1">
        <f t="shared" si="739"/>
        <v>2.5974025974025976E-2</v>
      </c>
      <c r="Q14739">
        <f t="shared" si="740"/>
        <v>0.25974025974025977</v>
      </c>
    </row>
    <row r="14740" spans="2:17" x14ac:dyDescent="0.25">
      <c r="B14740" t="s">
        <v>264</v>
      </c>
      <c r="C14740">
        <v>171272</v>
      </c>
      <c r="D14740">
        <v>1</v>
      </c>
      <c r="E14740">
        <v>1</v>
      </c>
      <c r="F14740">
        <v>6</v>
      </c>
      <c r="G14740">
        <v>41813</v>
      </c>
      <c r="H14740" t="s">
        <v>7</v>
      </c>
      <c r="I14740" t="s">
        <v>8</v>
      </c>
      <c r="J14740">
        <v>154</v>
      </c>
      <c r="K14740">
        <v>4</v>
      </c>
      <c r="L14740" t="s">
        <v>240</v>
      </c>
      <c r="M14740" t="s">
        <v>258</v>
      </c>
      <c r="N14740" t="s">
        <v>259</v>
      </c>
      <c r="O14740" s="9">
        <f t="shared" si="738"/>
        <v>25.666666666666668</v>
      </c>
      <c r="P14740" s="1">
        <f t="shared" si="739"/>
        <v>2.5974025974025976E-2</v>
      </c>
      <c r="Q14740">
        <f t="shared" si="740"/>
        <v>0.15584415584415584</v>
      </c>
    </row>
    <row r="14741" spans="2:17" x14ac:dyDescent="0.25">
      <c r="B14741" t="s">
        <v>264</v>
      </c>
      <c r="C14741">
        <v>173518</v>
      </c>
      <c r="D14741">
        <v>1</v>
      </c>
      <c r="E14741">
        <v>1</v>
      </c>
      <c r="F14741">
        <v>6</v>
      </c>
      <c r="G14741">
        <v>41851</v>
      </c>
      <c r="H14741" t="s">
        <v>7</v>
      </c>
      <c r="I14741" t="s">
        <v>8</v>
      </c>
      <c r="J14741">
        <v>154</v>
      </c>
      <c r="K14741">
        <v>4</v>
      </c>
      <c r="L14741" t="s">
        <v>240</v>
      </c>
      <c r="M14741" t="s">
        <v>258</v>
      </c>
      <c r="N14741" t="s">
        <v>259</v>
      </c>
      <c r="O14741" s="9">
        <f t="shared" si="738"/>
        <v>25.666666666666668</v>
      </c>
      <c r="P14741" s="1">
        <f t="shared" si="739"/>
        <v>2.5974025974025976E-2</v>
      </c>
      <c r="Q14741">
        <f t="shared" si="740"/>
        <v>0.15584415584415584</v>
      </c>
    </row>
    <row r="14742" spans="2:17" x14ac:dyDescent="0.25">
      <c r="B14742" t="s">
        <v>264</v>
      </c>
      <c r="C14742">
        <v>173968</v>
      </c>
      <c r="D14742">
        <v>1</v>
      </c>
      <c r="E14742">
        <v>1</v>
      </c>
      <c r="F14742">
        <v>6</v>
      </c>
      <c r="G14742">
        <v>41876</v>
      </c>
      <c r="H14742" t="s">
        <v>7</v>
      </c>
      <c r="I14742" t="s">
        <v>8</v>
      </c>
      <c r="J14742">
        <v>154</v>
      </c>
      <c r="K14742">
        <v>4</v>
      </c>
      <c r="L14742" t="s">
        <v>240</v>
      </c>
      <c r="M14742" t="s">
        <v>258</v>
      </c>
      <c r="N14742" t="s">
        <v>259</v>
      </c>
      <c r="O14742" s="9">
        <f t="shared" si="738"/>
        <v>25.666666666666668</v>
      </c>
      <c r="P14742" s="1">
        <f t="shared" si="739"/>
        <v>2.5974025974025976E-2</v>
      </c>
      <c r="Q14742">
        <f t="shared" si="740"/>
        <v>0.15584415584415584</v>
      </c>
    </row>
    <row r="14743" spans="2:17" x14ac:dyDescent="0.25">
      <c r="B14743" t="s">
        <v>264</v>
      </c>
      <c r="C14743">
        <v>179842</v>
      </c>
      <c r="D14743">
        <v>1</v>
      </c>
      <c r="E14743">
        <v>1</v>
      </c>
      <c r="F14743">
        <v>3</v>
      </c>
      <c r="G14743">
        <v>41819</v>
      </c>
      <c r="H14743" t="s">
        <v>7</v>
      </c>
      <c r="I14743" t="s">
        <v>8</v>
      </c>
      <c r="J14743">
        <v>77</v>
      </c>
      <c r="K14743">
        <v>2</v>
      </c>
      <c r="L14743" t="s">
        <v>240</v>
      </c>
      <c r="M14743" t="s">
        <v>258</v>
      </c>
      <c r="N14743" t="s">
        <v>259</v>
      </c>
      <c r="O14743" s="9">
        <f t="shared" si="738"/>
        <v>25.666666666666668</v>
      </c>
      <c r="P14743" s="1">
        <f t="shared" si="739"/>
        <v>2.5974025974025976E-2</v>
      </c>
      <c r="Q14743">
        <f t="shared" si="740"/>
        <v>7.792207792207792E-2</v>
      </c>
    </row>
    <row r="14744" spans="2:17" x14ac:dyDescent="0.25">
      <c r="B14744" t="s">
        <v>264</v>
      </c>
      <c r="C14744">
        <v>174659</v>
      </c>
      <c r="D14744">
        <v>1</v>
      </c>
      <c r="E14744">
        <v>1</v>
      </c>
      <c r="F14744">
        <v>6</v>
      </c>
      <c r="G14744">
        <v>42031</v>
      </c>
      <c r="H14744" t="s">
        <v>7</v>
      </c>
      <c r="I14744" t="s">
        <v>8</v>
      </c>
      <c r="J14744">
        <v>154</v>
      </c>
      <c r="K14744">
        <v>4</v>
      </c>
      <c r="L14744" t="s">
        <v>240</v>
      </c>
      <c r="M14744" t="s">
        <v>258</v>
      </c>
      <c r="N14744" t="s">
        <v>259</v>
      </c>
      <c r="O14744" s="9">
        <f t="shared" si="738"/>
        <v>25.666666666666668</v>
      </c>
      <c r="P14744" s="1">
        <f t="shared" si="739"/>
        <v>2.5974025974025976E-2</v>
      </c>
      <c r="Q14744">
        <f t="shared" si="740"/>
        <v>0.15584415584415584</v>
      </c>
    </row>
    <row r="14745" spans="2:17" x14ac:dyDescent="0.25">
      <c r="B14745" t="s">
        <v>264</v>
      </c>
      <c r="C14745">
        <v>174660</v>
      </c>
      <c r="D14745">
        <v>1</v>
      </c>
      <c r="E14745">
        <v>1</v>
      </c>
      <c r="F14745">
        <v>6</v>
      </c>
      <c r="G14745">
        <v>42031</v>
      </c>
      <c r="H14745" t="s">
        <v>7</v>
      </c>
      <c r="I14745" t="s">
        <v>8</v>
      </c>
      <c r="J14745">
        <v>154</v>
      </c>
      <c r="K14745">
        <v>4</v>
      </c>
      <c r="L14745" t="s">
        <v>240</v>
      </c>
      <c r="M14745" t="s">
        <v>258</v>
      </c>
      <c r="N14745" t="s">
        <v>259</v>
      </c>
      <c r="O14745" s="9">
        <f t="shared" si="738"/>
        <v>25.666666666666668</v>
      </c>
      <c r="P14745" s="1">
        <f t="shared" si="739"/>
        <v>2.5974025974025976E-2</v>
      </c>
      <c r="Q14745">
        <f t="shared" si="740"/>
        <v>0.15584415584415584</v>
      </c>
    </row>
    <row r="14746" spans="2:17" x14ac:dyDescent="0.25">
      <c r="B14746" t="s">
        <v>264</v>
      </c>
      <c r="C14746">
        <v>168171</v>
      </c>
      <c r="D14746">
        <v>1</v>
      </c>
      <c r="E14746">
        <v>1</v>
      </c>
      <c r="F14746">
        <v>5</v>
      </c>
      <c r="G14746">
        <v>41692</v>
      </c>
      <c r="H14746" t="s">
        <v>7</v>
      </c>
      <c r="I14746" t="s">
        <v>8</v>
      </c>
      <c r="J14746">
        <v>154</v>
      </c>
      <c r="K14746">
        <v>4</v>
      </c>
      <c r="L14746" t="s">
        <v>240</v>
      </c>
      <c r="M14746" t="s">
        <v>258</v>
      </c>
      <c r="N14746" t="s">
        <v>259</v>
      </c>
      <c r="O14746" s="9">
        <f t="shared" si="738"/>
        <v>30.8</v>
      </c>
      <c r="P14746" s="1">
        <f t="shared" si="739"/>
        <v>2.5974025974025976E-2</v>
      </c>
      <c r="Q14746">
        <f t="shared" si="740"/>
        <v>0.12987012987012989</v>
      </c>
    </row>
    <row r="14747" spans="2:17" x14ac:dyDescent="0.25">
      <c r="B14747" t="s">
        <v>264</v>
      </c>
      <c r="C14747">
        <v>168175</v>
      </c>
      <c r="D14747">
        <v>1</v>
      </c>
      <c r="E14747">
        <v>1</v>
      </c>
      <c r="F14747">
        <v>5</v>
      </c>
      <c r="G14747">
        <v>41692</v>
      </c>
      <c r="H14747" t="s">
        <v>7</v>
      </c>
      <c r="I14747" t="s">
        <v>8</v>
      </c>
      <c r="J14747">
        <v>154</v>
      </c>
      <c r="K14747">
        <v>4</v>
      </c>
      <c r="L14747" t="s">
        <v>240</v>
      </c>
      <c r="M14747" t="s">
        <v>258</v>
      </c>
      <c r="N14747" t="s">
        <v>259</v>
      </c>
      <c r="O14747" s="9">
        <f t="shared" si="738"/>
        <v>30.8</v>
      </c>
      <c r="P14747" s="1">
        <f t="shared" si="739"/>
        <v>2.5974025974025976E-2</v>
      </c>
      <c r="Q14747">
        <f t="shared" si="740"/>
        <v>0.12987012987012989</v>
      </c>
    </row>
    <row r="14748" spans="2:17" x14ac:dyDescent="0.25">
      <c r="B14748" t="s">
        <v>264</v>
      </c>
      <c r="C14748">
        <v>182163</v>
      </c>
      <c r="D14748">
        <v>1</v>
      </c>
      <c r="E14748">
        <v>1</v>
      </c>
      <c r="F14748">
        <v>5</v>
      </c>
      <c r="G14748">
        <v>41876</v>
      </c>
      <c r="H14748" t="s">
        <v>7</v>
      </c>
      <c r="I14748" t="s">
        <v>8</v>
      </c>
      <c r="J14748">
        <v>154</v>
      </c>
      <c r="K14748">
        <v>4</v>
      </c>
      <c r="L14748" t="s">
        <v>240</v>
      </c>
      <c r="M14748" t="s">
        <v>258</v>
      </c>
      <c r="N14748" t="s">
        <v>259</v>
      </c>
      <c r="O14748" s="9">
        <f t="shared" si="738"/>
        <v>30.8</v>
      </c>
      <c r="P14748" s="1">
        <f t="shared" si="739"/>
        <v>2.5974025974025976E-2</v>
      </c>
      <c r="Q14748">
        <f t="shared" si="740"/>
        <v>0.12987012987012989</v>
      </c>
    </row>
    <row r="14749" spans="2:17" x14ac:dyDescent="0.25">
      <c r="B14749" t="s">
        <v>264</v>
      </c>
      <c r="C14749">
        <v>163738</v>
      </c>
      <c r="D14749">
        <v>1</v>
      </c>
      <c r="E14749">
        <v>1</v>
      </c>
      <c r="F14749">
        <v>5</v>
      </c>
      <c r="G14749">
        <v>41891</v>
      </c>
      <c r="H14749" t="s">
        <v>7</v>
      </c>
      <c r="I14749" t="s">
        <v>8</v>
      </c>
      <c r="J14749">
        <v>154</v>
      </c>
      <c r="K14749">
        <v>4</v>
      </c>
      <c r="L14749" t="s">
        <v>240</v>
      </c>
      <c r="M14749" t="s">
        <v>258</v>
      </c>
      <c r="N14749" t="s">
        <v>259</v>
      </c>
      <c r="O14749" s="9">
        <f t="shared" si="738"/>
        <v>30.8</v>
      </c>
      <c r="P14749" s="1">
        <f t="shared" si="739"/>
        <v>2.5974025974025976E-2</v>
      </c>
      <c r="Q14749">
        <f t="shared" si="740"/>
        <v>0.12987012987012989</v>
      </c>
    </row>
    <row r="14750" spans="2:17" x14ac:dyDescent="0.25">
      <c r="B14750" t="s">
        <v>264</v>
      </c>
      <c r="C14750">
        <v>169416</v>
      </c>
      <c r="D14750">
        <v>1</v>
      </c>
      <c r="E14750">
        <v>1</v>
      </c>
      <c r="F14750">
        <v>5</v>
      </c>
      <c r="G14750">
        <v>42040</v>
      </c>
      <c r="H14750" t="s">
        <v>7</v>
      </c>
      <c r="I14750" t="s">
        <v>8</v>
      </c>
      <c r="J14750">
        <v>154</v>
      </c>
      <c r="K14750">
        <v>4</v>
      </c>
      <c r="L14750" t="s">
        <v>240</v>
      </c>
      <c r="M14750" t="s">
        <v>258</v>
      </c>
      <c r="N14750" t="s">
        <v>259</v>
      </c>
      <c r="O14750" s="9">
        <f t="shared" si="738"/>
        <v>30.8</v>
      </c>
      <c r="P14750" s="1">
        <f t="shared" si="739"/>
        <v>2.5974025974025976E-2</v>
      </c>
      <c r="Q14750">
        <f t="shared" si="740"/>
        <v>0.12987012987012989</v>
      </c>
    </row>
    <row r="14751" spans="2:17" x14ac:dyDescent="0.25">
      <c r="B14751" t="s">
        <v>264</v>
      </c>
      <c r="C14751">
        <v>169425</v>
      </c>
      <c r="D14751">
        <v>1</v>
      </c>
      <c r="E14751">
        <v>1</v>
      </c>
      <c r="F14751">
        <v>5</v>
      </c>
      <c r="G14751">
        <v>42040</v>
      </c>
      <c r="H14751" t="s">
        <v>7</v>
      </c>
      <c r="I14751" t="s">
        <v>8</v>
      </c>
      <c r="J14751">
        <v>154</v>
      </c>
      <c r="K14751">
        <v>4</v>
      </c>
      <c r="L14751" t="s">
        <v>240</v>
      </c>
      <c r="M14751" t="s">
        <v>258</v>
      </c>
      <c r="N14751" t="s">
        <v>259</v>
      </c>
      <c r="O14751" s="9">
        <f t="shared" si="738"/>
        <v>30.8</v>
      </c>
      <c r="P14751" s="1">
        <f t="shared" si="739"/>
        <v>2.5974025974025976E-2</v>
      </c>
      <c r="Q14751">
        <f t="shared" si="740"/>
        <v>0.12987012987012989</v>
      </c>
    </row>
    <row r="14752" spans="2:17" x14ac:dyDescent="0.25">
      <c r="B14752" t="s">
        <v>264</v>
      </c>
      <c r="C14752">
        <v>169426</v>
      </c>
      <c r="D14752">
        <v>1</v>
      </c>
      <c r="E14752">
        <v>1</v>
      </c>
      <c r="F14752">
        <v>5</v>
      </c>
      <c r="G14752">
        <v>42040</v>
      </c>
      <c r="H14752" t="s">
        <v>7</v>
      </c>
      <c r="I14752" t="s">
        <v>8</v>
      </c>
      <c r="J14752">
        <v>154</v>
      </c>
      <c r="K14752">
        <v>4</v>
      </c>
      <c r="L14752" t="s">
        <v>240</v>
      </c>
      <c r="M14752" t="s">
        <v>258</v>
      </c>
      <c r="N14752" t="s">
        <v>259</v>
      </c>
      <c r="O14752" s="9">
        <f t="shared" si="738"/>
        <v>30.8</v>
      </c>
      <c r="P14752" s="1">
        <f t="shared" si="739"/>
        <v>2.5974025974025976E-2</v>
      </c>
      <c r="Q14752">
        <f t="shared" si="740"/>
        <v>0.12987012987012989</v>
      </c>
    </row>
    <row r="14753" spans="2:17" x14ac:dyDescent="0.25">
      <c r="B14753" t="s">
        <v>264</v>
      </c>
      <c r="C14753">
        <v>169427</v>
      </c>
      <c r="D14753">
        <v>1</v>
      </c>
      <c r="E14753">
        <v>1</v>
      </c>
      <c r="F14753">
        <v>5</v>
      </c>
      <c r="G14753">
        <v>42041</v>
      </c>
      <c r="H14753" t="s">
        <v>7</v>
      </c>
      <c r="I14753" t="s">
        <v>8</v>
      </c>
      <c r="J14753">
        <v>154</v>
      </c>
      <c r="K14753">
        <v>4</v>
      </c>
      <c r="L14753" t="s">
        <v>240</v>
      </c>
      <c r="M14753" t="s">
        <v>258</v>
      </c>
      <c r="N14753" t="s">
        <v>259</v>
      </c>
      <c r="O14753" s="9">
        <f t="shared" si="738"/>
        <v>30.8</v>
      </c>
      <c r="P14753" s="1">
        <f t="shared" si="739"/>
        <v>2.5974025974025976E-2</v>
      </c>
      <c r="Q14753">
        <f t="shared" si="740"/>
        <v>0.12987012987012989</v>
      </c>
    </row>
    <row r="14754" spans="2:17" x14ac:dyDescent="0.25">
      <c r="B14754" t="s">
        <v>264</v>
      </c>
      <c r="C14754">
        <v>169428</v>
      </c>
      <c r="D14754">
        <v>1</v>
      </c>
      <c r="E14754">
        <v>1</v>
      </c>
      <c r="F14754">
        <v>5</v>
      </c>
      <c r="G14754">
        <v>42041</v>
      </c>
      <c r="H14754" t="s">
        <v>7</v>
      </c>
      <c r="I14754" t="s">
        <v>8</v>
      </c>
      <c r="J14754">
        <v>154</v>
      </c>
      <c r="K14754">
        <v>4</v>
      </c>
      <c r="L14754" t="s">
        <v>240</v>
      </c>
      <c r="M14754" t="s">
        <v>258</v>
      </c>
      <c r="N14754" t="s">
        <v>259</v>
      </c>
      <c r="O14754" s="9">
        <f t="shared" si="738"/>
        <v>30.8</v>
      </c>
      <c r="P14754" s="1">
        <f t="shared" si="739"/>
        <v>2.5974025974025976E-2</v>
      </c>
      <c r="Q14754">
        <f t="shared" si="740"/>
        <v>0.12987012987012989</v>
      </c>
    </row>
    <row r="14755" spans="2:17" x14ac:dyDescent="0.25">
      <c r="B14755" t="s">
        <v>264</v>
      </c>
      <c r="C14755">
        <v>169429</v>
      </c>
      <c r="D14755">
        <v>1</v>
      </c>
      <c r="E14755">
        <v>1</v>
      </c>
      <c r="F14755">
        <v>5</v>
      </c>
      <c r="G14755">
        <v>42041</v>
      </c>
      <c r="H14755" t="s">
        <v>7</v>
      </c>
      <c r="I14755" t="s">
        <v>8</v>
      </c>
      <c r="J14755">
        <v>154</v>
      </c>
      <c r="K14755">
        <v>4</v>
      </c>
      <c r="L14755" t="s">
        <v>240</v>
      </c>
      <c r="M14755" t="s">
        <v>258</v>
      </c>
      <c r="N14755" t="s">
        <v>259</v>
      </c>
      <c r="O14755" s="9">
        <f t="shared" si="738"/>
        <v>30.8</v>
      </c>
      <c r="P14755" s="1">
        <f t="shared" si="739"/>
        <v>2.5974025974025976E-2</v>
      </c>
      <c r="Q14755">
        <f t="shared" si="740"/>
        <v>0.12987012987012989</v>
      </c>
    </row>
    <row r="14756" spans="2:17" x14ac:dyDescent="0.25">
      <c r="B14756" t="s">
        <v>264</v>
      </c>
      <c r="C14756">
        <v>169430</v>
      </c>
      <c r="D14756">
        <v>1</v>
      </c>
      <c r="E14756">
        <v>1</v>
      </c>
      <c r="F14756">
        <v>5</v>
      </c>
      <c r="G14756">
        <v>42041</v>
      </c>
      <c r="H14756" t="s">
        <v>7</v>
      </c>
      <c r="I14756" t="s">
        <v>8</v>
      </c>
      <c r="J14756">
        <v>154</v>
      </c>
      <c r="K14756">
        <v>4</v>
      </c>
      <c r="L14756" t="s">
        <v>240</v>
      </c>
      <c r="M14756" t="s">
        <v>258</v>
      </c>
      <c r="N14756" t="s">
        <v>259</v>
      </c>
      <c r="O14756" s="9">
        <f t="shared" si="738"/>
        <v>30.8</v>
      </c>
      <c r="P14756" s="1">
        <f t="shared" si="739"/>
        <v>2.5974025974025976E-2</v>
      </c>
      <c r="Q14756">
        <f t="shared" si="740"/>
        <v>0.12987012987012989</v>
      </c>
    </row>
    <row r="14757" spans="2:17" x14ac:dyDescent="0.25">
      <c r="B14757" t="s">
        <v>264</v>
      </c>
      <c r="C14757">
        <v>169431</v>
      </c>
      <c r="D14757">
        <v>1</v>
      </c>
      <c r="E14757">
        <v>1</v>
      </c>
      <c r="F14757">
        <v>5</v>
      </c>
      <c r="G14757">
        <v>42041</v>
      </c>
      <c r="H14757" t="s">
        <v>7</v>
      </c>
      <c r="I14757" t="s">
        <v>8</v>
      </c>
      <c r="J14757">
        <v>154</v>
      </c>
      <c r="K14757">
        <v>4</v>
      </c>
      <c r="L14757" t="s">
        <v>240</v>
      </c>
      <c r="M14757" t="s">
        <v>258</v>
      </c>
      <c r="N14757" t="s">
        <v>259</v>
      </c>
      <c r="O14757" s="9">
        <f t="shared" si="738"/>
        <v>30.8</v>
      </c>
      <c r="P14757" s="1">
        <f t="shared" si="739"/>
        <v>2.5974025974025976E-2</v>
      </c>
      <c r="Q14757">
        <f t="shared" si="740"/>
        <v>0.12987012987012989</v>
      </c>
    </row>
    <row r="14758" spans="2:17" x14ac:dyDescent="0.25">
      <c r="B14758" t="s">
        <v>264</v>
      </c>
      <c r="C14758">
        <v>169432</v>
      </c>
      <c r="D14758">
        <v>1</v>
      </c>
      <c r="E14758">
        <v>1</v>
      </c>
      <c r="F14758">
        <v>5</v>
      </c>
      <c r="G14758">
        <v>42041</v>
      </c>
      <c r="H14758" t="s">
        <v>7</v>
      </c>
      <c r="I14758" t="s">
        <v>8</v>
      </c>
      <c r="J14758">
        <v>154</v>
      </c>
      <c r="K14758">
        <v>4</v>
      </c>
      <c r="L14758" t="s">
        <v>240</v>
      </c>
      <c r="M14758" t="s">
        <v>258</v>
      </c>
      <c r="N14758" t="s">
        <v>259</v>
      </c>
      <c r="O14758" s="9">
        <f t="shared" si="738"/>
        <v>30.8</v>
      </c>
      <c r="P14758" s="1">
        <f t="shared" si="739"/>
        <v>2.5974025974025976E-2</v>
      </c>
      <c r="Q14758">
        <f t="shared" si="740"/>
        <v>0.12987012987012989</v>
      </c>
    </row>
    <row r="14759" spans="2:17" x14ac:dyDescent="0.25">
      <c r="B14759" t="s">
        <v>264</v>
      </c>
      <c r="C14759">
        <v>169433</v>
      </c>
      <c r="D14759">
        <v>1</v>
      </c>
      <c r="E14759">
        <v>1</v>
      </c>
      <c r="F14759">
        <v>5</v>
      </c>
      <c r="G14759">
        <v>42041</v>
      </c>
      <c r="H14759" t="s">
        <v>7</v>
      </c>
      <c r="I14759" t="s">
        <v>8</v>
      </c>
      <c r="J14759">
        <v>154</v>
      </c>
      <c r="K14759">
        <v>4</v>
      </c>
      <c r="L14759" t="s">
        <v>240</v>
      </c>
      <c r="M14759" t="s">
        <v>258</v>
      </c>
      <c r="N14759" t="s">
        <v>259</v>
      </c>
      <c r="O14759" s="9">
        <f t="shared" si="738"/>
        <v>30.8</v>
      </c>
      <c r="P14759" s="1">
        <f t="shared" si="739"/>
        <v>2.5974025974025976E-2</v>
      </c>
      <c r="Q14759">
        <f t="shared" si="740"/>
        <v>0.12987012987012989</v>
      </c>
    </row>
    <row r="14760" spans="2:17" x14ac:dyDescent="0.25">
      <c r="B14760" t="s">
        <v>264</v>
      </c>
      <c r="C14760">
        <v>169434</v>
      </c>
      <c r="D14760">
        <v>1</v>
      </c>
      <c r="E14760">
        <v>1</v>
      </c>
      <c r="F14760">
        <v>5</v>
      </c>
      <c r="G14760">
        <v>42041</v>
      </c>
      <c r="H14760" t="s">
        <v>7</v>
      </c>
      <c r="I14760" t="s">
        <v>8</v>
      </c>
      <c r="J14760">
        <v>154</v>
      </c>
      <c r="K14760">
        <v>4</v>
      </c>
      <c r="L14760" t="s">
        <v>240</v>
      </c>
      <c r="M14760" t="s">
        <v>258</v>
      </c>
      <c r="N14760" t="s">
        <v>259</v>
      </c>
      <c r="O14760" s="9">
        <f t="shared" si="738"/>
        <v>30.8</v>
      </c>
      <c r="P14760" s="1">
        <f t="shared" si="739"/>
        <v>2.5974025974025976E-2</v>
      </c>
      <c r="Q14760">
        <f t="shared" si="740"/>
        <v>0.12987012987012989</v>
      </c>
    </row>
    <row r="14761" spans="2:17" x14ac:dyDescent="0.25">
      <c r="B14761" t="s">
        <v>264</v>
      </c>
      <c r="C14761">
        <v>169435</v>
      </c>
      <c r="D14761">
        <v>1</v>
      </c>
      <c r="E14761">
        <v>1</v>
      </c>
      <c r="F14761">
        <v>5</v>
      </c>
      <c r="G14761">
        <v>42041</v>
      </c>
      <c r="H14761" t="s">
        <v>7</v>
      </c>
      <c r="I14761" t="s">
        <v>8</v>
      </c>
      <c r="J14761">
        <v>154</v>
      </c>
      <c r="K14761">
        <v>4</v>
      </c>
      <c r="L14761" t="s">
        <v>240</v>
      </c>
      <c r="M14761" t="s">
        <v>258</v>
      </c>
      <c r="N14761" t="s">
        <v>259</v>
      </c>
      <c r="O14761" s="9">
        <f t="shared" si="738"/>
        <v>30.8</v>
      </c>
      <c r="P14761" s="1">
        <f t="shared" si="739"/>
        <v>2.5974025974025976E-2</v>
      </c>
      <c r="Q14761">
        <f t="shared" si="740"/>
        <v>0.12987012987012989</v>
      </c>
    </row>
    <row r="14762" spans="2:17" x14ac:dyDescent="0.25">
      <c r="B14762" t="s">
        <v>264</v>
      </c>
      <c r="C14762">
        <v>169436</v>
      </c>
      <c r="D14762">
        <v>1</v>
      </c>
      <c r="E14762">
        <v>1</v>
      </c>
      <c r="F14762">
        <v>5</v>
      </c>
      <c r="G14762">
        <v>42041</v>
      </c>
      <c r="H14762" t="s">
        <v>7</v>
      </c>
      <c r="I14762" t="s">
        <v>8</v>
      </c>
      <c r="J14762">
        <v>154</v>
      </c>
      <c r="K14762">
        <v>4</v>
      </c>
      <c r="L14762" t="s">
        <v>240</v>
      </c>
      <c r="M14762" t="s">
        <v>258</v>
      </c>
      <c r="N14762" t="s">
        <v>259</v>
      </c>
      <c r="O14762" s="9">
        <f t="shared" si="738"/>
        <v>30.8</v>
      </c>
      <c r="P14762" s="1">
        <f t="shared" si="739"/>
        <v>2.5974025974025976E-2</v>
      </c>
      <c r="Q14762">
        <f t="shared" si="740"/>
        <v>0.12987012987012989</v>
      </c>
    </row>
    <row r="14763" spans="2:17" x14ac:dyDescent="0.25">
      <c r="B14763" t="s">
        <v>264</v>
      </c>
      <c r="C14763">
        <v>169415</v>
      </c>
      <c r="D14763">
        <v>1</v>
      </c>
      <c r="E14763">
        <v>1</v>
      </c>
      <c r="F14763">
        <v>5</v>
      </c>
      <c r="G14763">
        <v>42045</v>
      </c>
      <c r="H14763" t="s">
        <v>7</v>
      </c>
      <c r="I14763" t="s">
        <v>8</v>
      </c>
      <c r="J14763">
        <v>154</v>
      </c>
      <c r="K14763">
        <v>4</v>
      </c>
      <c r="L14763" t="s">
        <v>240</v>
      </c>
      <c r="M14763" t="s">
        <v>258</v>
      </c>
      <c r="N14763" t="s">
        <v>259</v>
      </c>
      <c r="O14763" s="9">
        <f t="shared" si="738"/>
        <v>30.8</v>
      </c>
      <c r="P14763" s="1">
        <f t="shared" si="739"/>
        <v>2.5974025974025976E-2</v>
      </c>
      <c r="Q14763">
        <f t="shared" si="740"/>
        <v>0.12987012987012989</v>
      </c>
    </row>
    <row r="14764" spans="2:17" x14ac:dyDescent="0.25">
      <c r="B14764" t="s">
        <v>264</v>
      </c>
      <c r="C14764">
        <v>169414</v>
      </c>
      <c r="D14764">
        <v>1</v>
      </c>
      <c r="E14764">
        <v>1</v>
      </c>
      <c r="F14764">
        <v>5</v>
      </c>
      <c r="G14764">
        <v>42045</v>
      </c>
      <c r="H14764" t="s">
        <v>7</v>
      </c>
      <c r="I14764" t="s">
        <v>8</v>
      </c>
      <c r="J14764">
        <v>154</v>
      </c>
      <c r="K14764">
        <v>4</v>
      </c>
      <c r="L14764" t="s">
        <v>240</v>
      </c>
      <c r="M14764" t="s">
        <v>258</v>
      </c>
      <c r="N14764" t="s">
        <v>259</v>
      </c>
      <c r="O14764" s="9">
        <f t="shared" si="738"/>
        <v>30.8</v>
      </c>
      <c r="P14764" s="1">
        <f t="shared" si="739"/>
        <v>2.5974025974025976E-2</v>
      </c>
      <c r="Q14764">
        <f t="shared" si="740"/>
        <v>0.12987012987012989</v>
      </c>
    </row>
    <row r="14765" spans="2:17" x14ac:dyDescent="0.25">
      <c r="B14765" t="s">
        <v>264</v>
      </c>
      <c r="C14765">
        <v>169437</v>
      </c>
      <c r="D14765">
        <v>1</v>
      </c>
      <c r="E14765">
        <v>1</v>
      </c>
      <c r="F14765">
        <v>5</v>
      </c>
      <c r="G14765">
        <v>42045</v>
      </c>
      <c r="H14765" t="s">
        <v>7</v>
      </c>
      <c r="I14765" t="s">
        <v>8</v>
      </c>
      <c r="J14765">
        <v>154</v>
      </c>
      <c r="K14765">
        <v>4</v>
      </c>
      <c r="L14765" t="s">
        <v>240</v>
      </c>
      <c r="M14765" t="s">
        <v>258</v>
      </c>
      <c r="N14765" t="s">
        <v>259</v>
      </c>
      <c r="O14765" s="9">
        <f t="shared" si="738"/>
        <v>30.8</v>
      </c>
      <c r="P14765" s="1">
        <f t="shared" si="739"/>
        <v>2.5974025974025976E-2</v>
      </c>
      <c r="Q14765">
        <f t="shared" si="740"/>
        <v>0.12987012987012989</v>
      </c>
    </row>
    <row r="14766" spans="2:17" x14ac:dyDescent="0.25">
      <c r="B14766" t="s">
        <v>264</v>
      </c>
      <c r="C14766">
        <v>169419</v>
      </c>
      <c r="D14766">
        <v>1</v>
      </c>
      <c r="E14766">
        <v>1</v>
      </c>
      <c r="F14766">
        <v>5</v>
      </c>
      <c r="G14766">
        <v>42040</v>
      </c>
      <c r="H14766" t="s">
        <v>7</v>
      </c>
      <c r="I14766" t="s">
        <v>8</v>
      </c>
      <c r="J14766">
        <v>154</v>
      </c>
      <c r="K14766">
        <v>4</v>
      </c>
      <c r="L14766" t="s">
        <v>240</v>
      </c>
      <c r="M14766" t="s">
        <v>258</v>
      </c>
      <c r="N14766" t="s">
        <v>259</v>
      </c>
      <c r="O14766" s="9">
        <f t="shared" si="738"/>
        <v>30.8</v>
      </c>
      <c r="P14766" s="1">
        <f t="shared" si="739"/>
        <v>2.5974025974025976E-2</v>
      </c>
      <c r="Q14766">
        <f t="shared" si="740"/>
        <v>0.12987012987012989</v>
      </c>
    </row>
    <row r="14767" spans="2:17" x14ac:dyDescent="0.25">
      <c r="B14767" t="s">
        <v>264</v>
      </c>
      <c r="C14767">
        <v>169420</v>
      </c>
      <c r="D14767">
        <v>1</v>
      </c>
      <c r="E14767">
        <v>1</v>
      </c>
      <c r="F14767">
        <v>5</v>
      </c>
      <c r="G14767">
        <v>42040</v>
      </c>
      <c r="H14767" t="s">
        <v>7</v>
      </c>
      <c r="I14767" t="s">
        <v>8</v>
      </c>
      <c r="J14767">
        <v>154</v>
      </c>
      <c r="K14767">
        <v>4</v>
      </c>
      <c r="L14767" t="s">
        <v>240</v>
      </c>
      <c r="M14767" t="s">
        <v>258</v>
      </c>
      <c r="N14767" t="s">
        <v>259</v>
      </c>
      <c r="O14767" s="9">
        <f t="shared" si="738"/>
        <v>30.8</v>
      </c>
      <c r="P14767" s="1">
        <f t="shared" si="739"/>
        <v>2.5974025974025976E-2</v>
      </c>
      <c r="Q14767">
        <f t="shared" si="740"/>
        <v>0.12987012987012989</v>
      </c>
    </row>
    <row r="14768" spans="2:17" x14ac:dyDescent="0.25">
      <c r="B14768" t="s">
        <v>264</v>
      </c>
      <c r="C14768">
        <v>169421</v>
      </c>
      <c r="D14768">
        <v>1</v>
      </c>
      <c r="E14768">
        <v>1</v>
      </c>
      <c r="F14768">
        <v>5</v>
      </c>
      <c r="G14768">
        <v>42040</v>
      </c>
      <c r="H14768" t="s">
        <v>7</v>
      </c>
      <c r="I14768" t="s">
        <v>8</v>
      </c>
      <c r="J14768">
        <v>154</v>
      </c>
      <c r="K14768">
        <v>4</v>
      </c>
      <c r="L14768" t="s">
        <v>240</v>
      </c>
      <c r="M14768" t="s">
        <v>258</v>
      </c>
      <c r="N14768" t="s">
        <v>259</v>
      </c>
      <c r="O14768" s="9">
        <f t="shared" si="738"/>
        <v>30.8</v>
      </c>
      <c r="P14768" s="1">
        <f t="shared" si="739"/>
        <v>2.5974025974025976E-2</v>
      </c>
      <c r="Q14768">
        <f t="shared" si="740"/>
        <v>0.12987012987012989</v>
      </c>
    </row>
    <row r="14769" spans="2:17" x14ac:dyDescent="0.25">
      <c r="B14769" t="s">
        <v>264</v>
      </c>
      <c r="C14769">
        <v>169422</v>
      </c>
      <c r="D14769">
        <v>1</v>
      </c>
      <c r="E14769">
        <v>1</v>
      </c>
      <c r="F14769">
        <v>5</v>
      </c>
      <c r="G14769">
        <v>42040</v>
      </c>
      <c r="H14769" t="s">
        <v>7</v>
      </c>
      <c r="I14769" t="s">
        <v>8</v>
      </c>
      <c r="J14769">
        <v>154</v>
      </c>
      <c r="K14769">
        <v>4</v>
      </c>
      <c r="L14769" t="s">
        <v>240</v>
      </c>
      <c r="M14769" t="s">
        <v>258</v>
      </c>
      <c r="N14769" t="s">
        <v>259</v>
      </c>
      <c r="O14769" s="9">
        <f t="shared" si="738"/>
        <v>30.8</v>
      </c>
      <c r="P14769" s="1">
        <f t="shared" si="739"/>
        <v>2.5974025974025976E-2</v>
      </c>
      <c r="Q14769">
        <f t="shared" si="740"/>
        <v>0.12987012987012989</v>
      </c>
    </row>
    <row r="14770" spans="2:17" x14ac:dyDescent="0.25">
      <c r="B14770" t="s">
        <v>264</v>
      </c>
      <c r="C14770">
        <v>169423</v>
      </c>
      <c r="D14770">
        <v>1</v>
      </c>
      <c r="E14770">
        <v>1</v>
      </c>
      <c r="F14770">
        <v>5</v>
      </c>
      <c r="G14770">
        <v>42040</v>
      </c>
      <c r="H14770" t="s">
        <v>7</v>
      </c>
      <c r="I14770" t="s">
        <v>8</v>
      </c>
      <c r="J14770">
        <v>154</v>
      </c>
      <c r="K14770">
        <v>4</v>
      </c>
      <c r="L14770" t="s">
        <v>240</v>
      </c>
      <c r="M14770" t="s">
        <v>258</v>
      </c>
      <c r="N14770" t="s">
        <v>259</v>
      </c>
      <c r="O14770" s="9">
        <f t="shared" si="738"/>
        <v>30.8</v>
      </c>
      <c r="P14770" s="1">
        <f t="shared" si="739"/>
        <v>2.5974025974025976E-2</v>
      </c>
      <c r="Q14770">
        <f t="shared" si="740"/>
        <v>0.12987012987012989</v>
      </c>
    </row>
    <row r="14771" spans="2:17" x14ac:dyDescent="0.25">
      <c r="B14771" t="s">
        <v>264</v>
      </c>
      <c r="C14771">
        <v>169424</v>
      </c>
      <c r="D14771">
        <v>1</v>
      </c>
      <c r="E14771">
        <v>1</v>
      </c>
      <c r="F14771">
        <v>5</v>
      </c>
      <c r="G14771">
        <v>42040</v>
      </c>
      <c r="H14771" t="s">
        <v>7</v>
      </c>
      <c r="I14771" t="s">
        <v>8</v>
      </c>
      <c r="J14771">
        <v>154</v>
      </c>
      <c r="K14771">
        <v>4</v>
      </c>
      <c r="L14771" t="s">
        <v>240</v>
      </c>
      <c r="M14771" t="s">
        <v>258</v>
      </c>
      <c r="N14771" t="s">
        <v>259</v>
      </c>
      <c r="O14771" s="9">
        <f t="shared" si="738"/>
        <v>30.8</v>
      </c>
      <c r="P14771" s="1">
        <f t="shared" si="739"/>
        <v>2.5974025974025976E-2</v>
      </c>
      <c r="Q14771">
        <f t="shared" si="740"/>
        <v>0.12987012987012989</v>
      </c>
    </row>
    <row r="14772" spans="2:17" x14ac:dyDescent="0.25">
      <c r="B14772" t="s">
        <v>264</v>
      </c>
      <c r="C14772">
        <v>163744</v>
      </c>
      <c r="D14772">
        <v>1</v>
      </c>
      <c r="E14772">
        <v>1</v>
      </c>
      <c r="F14772">
        <v>5</v>
      </c>
      <c r="G14772">
        <v>42075</v>
      </c>
      <c r="H14772" t="s">
        <v>7</v>
      </c>
      <c r="I14772" t="s">
        <v>8</v>
      </c>
      <c r="J14772">
        <v>154</v>
      </c>
      <c r="K14772">
        <v>4</v>
      </c>
      <c r="L14772" t="s">
        <v>240</v>
      </c>
      <c r="M14772" t="s">
        <v>258</v>
      </c>
      <c r="N14772" t="s">
        <v>259</v>
      </c>
      <c r="O14772" s="9">
        <f t="shared" si="738"/>
        <v>30.8</v>
      </c>
      <c r="P14772" s="1">
        <f t="shared" si="739"/>
        <v>2.5974025974025976E-2</v>
      </c>
      <c r="Q14772">
        <f t="shared" si="740"/>
        <v>0.12987012987012989</v>
      </c>
    </row>
    <row r="14773" spans="2:17" x14ac:dyDescent="0.25">
      <c r="B14773" t="s">
        <v>264</v>
      </c>
      <c r="C14773">
        <v>163743</v>
      </c>
      <c r="D14773">
        <v>1</v>
      </c>
      <c r="E14773">
        <v>1</v>
      </c>
      <c r="F14773">
        <v>5</v>
      </c>
      <c r="G14773">
        <v>42075</v>
      </c>
      <c r="H14773" t="s">
        <v>7</v>
      </c>
      <c r="I14773" t="s">
        <v>8</v>
      </c>
      <c r="J14773">
        <v>154</v>
      </c>
      <c r="K14773">
        <v>4</v>
      </c>
      <c r="L14773" t="s">
        <v>240</v>
      </c>
      <c r="M14773" t="s">
        <v>258</v>
      </c>
      <c r="N14773" t="s">
        <v>259</v>
      </c>
      <c r="O14773" s="9">
        <f t="shared" si="738"/>
        <v>30.8</v>
      </c>
      <c r="P14773" s="1">
        <f t="shared" si="739"/>
        <v>2.5974025974025976E-2</v>
      </c>
      <c r="Q14773">
        <f t="shared" si="740"/>
        <v>0.12987012987012989</v>
      </c>
    </row>
    <row r="14774" spans="2:17" x14ac:dyDescent="0.25">
      <c r="B14774" t="s">
        <v>264</v>
      </c>
      <c r="C14774">
        <v>163741</v>
      </c>
      <c r="D14774">
        <v>1</v>
      </c>
      <c r="E14774">
        <v>1</v>
      </c>
      <c r="F14774">
        <v>5</v>
      </c>
      <c r="G14774">
        <v>42075</v>
      </c>
      <c r="H14774" t="s">
        <v>7</v>
      </c>
      <c r="I14774" t="s">
        <v>8</v>
      </c>
      <c r="J14774">
        <v>154</v>
      </c>
      <c r="K14774">
        <v>4</v>
      </c>
      <c r="L14774" t="s">
        <v>240</v>
      </c>
      <c r="M14774" t="s">
        <v>258</v>
      </c>
      <c r="N14774" t="s">
        <v>259</v>
      </c>
      <c r="O14774" s="9">
        <f t="shared" si="738"/>
        <v>30.8</v>
      </c>
      <c r="P14774" s="1">
        <f t="shared" si="739"/>
        <v>2.5974025974025976E-2</v>
      </c>
      <c r="Q14774">
        <f t="shared" si="740"/>
        <v>0.12987012987012989</v>
      </c>
    </row>
    <row r="14775" spans="2:17" x14ac:dyDescent="0.25">
      <c r="B14775" t="s">
        <v>264</v>
      </c>
      <c r="C14775">
        <v>163749</v>
      </c>
      <c r="D14775">
        <v>1</v>
      </c>
      <c r="E14775">
        <v>1</v>
      </c>
      <c r="F14775">
        <v>5</v>
      </c>
      <c r="G14775">
        <v>42075</v>
      </c>
      <c r="H14775" t="s">
        <v>7</v>
      </c>
      <c r="I14775" t="s">
        <v>8</v>
      </c>
      <c r="J14775">
        <v>154</v>
      </c>
      <c r="K14775">
        <v>4</v>
      </c>
      <c r="L14775" t="s">
        <v>240</v>
      </c>
      <c r="M14775" t="s">
        <v>258</v>
      </c>
      <c r="N14775" t="s">
        <v>259</v>
      </c>
      <c r="O14775" s="9">
        <f t="shared" si="738"/>
        <v>30.8</v>
      </c>
      <c r="P14775" s="1">
        <f t="shared" si="739"/>
        <v>2.5974025974025976E-2</v>
      </c>
      <c r="Q14775">
        <f t="shared" si="740"/>
        <v>0.12987012987012989</v>
      </c>
    </row>
    <row r="14776" spans="2:17" x14ac:dyDescent="0.25">
      <c r="B14776" t="s">
        <v>264</v>
      </c>
      <c r="C14776">
        <v>163748</v>
      </c>
      <c r="D14776">
        <v>1</v>
      </c>
      <c r="E14776">
        <v>1</v>
      </c>
      <c r="F14776">
        <v>5</v>
      </c>
      <c r="G14776">
        <v>42075</v>
      </c>
      <c r="H14776" t="s">
        <v>7</v>
      </c>
      <c r="I14776" t="s">
        <v>8</v>
      </c>
      <c r="J14776">
        <v>154</v>
      </c>
      <c r="K14776">
        <v>4</v>
      </c>
      <c r="L14776" t="s">
        <v>240</v>
      </c>
      <c r="M14776" t="s">
        <v>258</v>
      </c>
      <c r="N14776" t="s">
        <v>259</v>
      </c>
      <c r="O14776" s="9">
        <f t="shared" si="738"/>
        <v>30.8</v>
      </c>
      <c r="P14776" s="1">
        <f t="shared" si="739"/>
        <v>2.5974025974025976E-2</v>
      </c>
      <c r="Q14776">
        <f t="shared" si="740"/>
        <v>0.12987012987012989</v>
      </c>
    </row>
    <row r="14777" spans="2:17" x14ac:dyDescent="0.25">
      <c r="B14777" t="s">
        <v>264</v>
      </c>
      <c r="C14777">
        <v>156695</v>
      </c>
      <c r="D14777">
        <v>1</v>
      </c>
      <c r="E14777">
        <v>1</v>
      </c>
      <c r="F14777">
        <v>4</v>
      </c>
      <c r="G14777">
        <v>41411</v>
      </c>
      <c r="H14777" t="s">
        <v>7</v>
      </c>
      <c r="I14777" t="s">
        <v>8</v>
      </c>
      <c r="J14777">
        <v>154</v>
      </c>
      <c r="K14777">
        <v>4</v>
      </c>
      <c r="L14777" t="s">
        <v>240</v>
      </c>
      <c r="M14777" t="s">
        <v>258</v>
      </c>
      <c r="N14777" t="s">
        <v>259</v>
      </c>
      <c r="O14777" s="9">
        <f t="shared" si="738"/>
        <v>38.5</v>
      </c>
      <c r="P14777" s="1">
        <f t="shared" si="739"/>
        <v>2.5974025974025976E-2</v>
      </c>
      <c r="Q14777">
        <f t="shared" si="740"/>
        <v>0.1038961038961039</v>
      </c>
    </row>
    <row r="14778" spans="2:17" x14ac:dyDescent="0.25">
      <c r="B14778" t="s">
        <v>264</v>
      </c>
      <c r="C14778">
        <v>171034</v>
      </c>
      <c r="D14778">
        <v>1</v>
      </c>
      <c r="E14778">
        <v>1</v>
      </c>
      <c r="F14778">
        <v>4</v>
      </c>
      <c r="G14778">
        <v>41834</v>
      </c>
      <c r="H14778" t="s">
        <v>7</v>
      </c>
      <c r="I14778" t="s">
        <v>8</v>
      </c>
      <c r="J14778">
        <v>154</v>
      </c>
      <c r="K14778">
        <v>4</v>
      </c>
      <c r="L14778" t="s">
        <v>240</v>
      </c>
      <c r="M14778" t="s">
        <v>258</v>
      </c>
      <c r="N14778" t="s">
        <v>259</v>
      </c>
      <c r="O14778" s="9">
        <f t="shared" si="738"/>
        <v>38.5</v>
      </c>
      <c r="P14778" s="1">
        <f t="shared" si="739"/>
        <v>2.5974025974025976E-2</v>
      </c>
      <c r="Q14778">
        <f t="shared" si="740"/>
        <v>0.1038961038961039</v>
      </c>
    </row>
    <row r="14779" spans="2:17" x14ac:dyDescent="0.25">
      <c r="B14779" t="s">
        <v>264</v>
      </c>
      <c r="C14779">
        <v>173716</v>
      </c>
      <c r="D14779">
        <v>1</v>
      </c>
      <c r="E14779">
        <v>1</v>
      </c>
      <c r="F14779">
        <v>4</v>
      </c>
      <c r="G14779">
        <v>41869</v>
      </c>
      <c r="H14779" t="s">
        <v>7</v>
      </c>
      <c r="I14779" t="s">
        <v>8</v>
      </c>
      <c r="J14779">
        <v>154</v>
      </c>
      <c r="K14779">
        <v>4</v>
      </c>
      <c r="L14779" t="s">
        <v>240</v>
      </c>
      <c r="M14779" t="s">
        <v>258</v>
      </c>
      <c r="N14779" t="s">
        <v>259</v>
      </c>
      <c r="O14779" s="9">
        <f t="shared" ref="O14779:O14842" si="741">J14779/F14779</f>
        <v>38.5</v>
      </c>
      <c r="P14779" s="1">
        <f t="shared" ref="P14779:P14842" si="742">K14779/J14779</f>
        <v>2.5974025974025976E-2</v>
      </c>
      <c r="Q14779">
        <f t="shared" si="740"/>
        <v>0.1038961038961039</v>
      </c>
    </row>
    <row r="14780" spans="2:17" x14ac:dyDescent="0.25">
      <c r="B14780" t="s">
        <v>264</v>
      </c>
      <c r="C14780">
        <v>163713</v>
      </c>
      <c r="D14780">
        <v>1</v>
      </c>
      <c r="E14780">
        <v>1</v>
      </c>
      <c r="F14780">
        <v>4</v>
      </c>
      <c r="G14780">
        <v>41889</v>
      </c>
      <c r="H14780" t="s">
        <v>7</v>
      </c>
      <c r="I14780" t="s">
        <v>8</v>
      </c>
      <c r="J14780">
        <v>154</v>
      </c>
      <c r="K14780">
        <v>4</v>
      </c>
      <c r="L14780" t="s">
        <v>240</v>
      </c>
      <c r="M14780" t="s">
        <v>258</v>
      </c>
      <c r="N14780" t="s">
        <v>259</v>
      </c>
      <c r="O14780" s="9">
        <f t="shared" si="741"/>
        <v>38.5</v>
      </c>
      <c r="P14780" s="1">
        <f t="shared" si="742"/>
        <v>2.5974025974025976E-2</v>
      </c>
      <c r="Q14780">
        <f t="shared" ref="Q14780:Q14843" si="743">F14780*P14780</f>
        <v>0.1038961038961039</v>
      </c>
    </row>
    <row r="14781" spans="2:17" x14ac:dyDescent="0.25">
      <c r="B14781" t="s">
        <v>264</v>
      </c>
      <c r="C14781">
        <v>175156</v>
      </c>
      <c r="D14781">
        <v>1</v>
      </c>
      <c r="E14781">
        <v>1</v>
      </c>
      <c r="F14781">
        <v>4</v>
      </c>
      <c r="G14781">
        <v>42097</v>
      </c>
      <c r="H14781" t="s">
        <v>7</v>
      </c>
      <c r="I14781" t="s">
        <v>8</v>
      </c>
      <c r="J14781">
        <v>154</v>
      </c>
      <c r="K14781">
        <v>4</v>
      </c>
      <c r="L14781" t="s">
        <v>240</v>
      </c>
      <c r="M14781" t="s">
        <v>258</v>
      </c>
      <c r="N14781" t="s">
        <v>259</v>
      </c>
      <c r="O14781" s="9">
        <f t="shared" si="741"/>
        <v>38.5</v>
      </c>
      <c r="P14781" s="1">
        <f t="shared" si="742"/>
        <v>2.5974025974025976E-2</v>
      </c>
      <c r="Q14781">
        <f t="shared" si="743"/>
        <v>0.1038961038961039</v>
      </c>
    </row>
    <row r="14782" spans="2:17" x14ac:dyDescent="0.25">
      <c r="B14782" t="s">
        <v>264</v>
      </c>
      <c r="C14782">
        <v>175155</v>
      </c>
      <c r="D14782">
        <v>1</v>
      </c>
      <c r="E14782">
        <v>1</v>
      </c>
      <c r="F14782">
        <v>4</v>
      </c>
      <c r="G14782">
        <v>42097</v>
      </c>
      <c r="H14782" t="s">
        <v>7</v>
      </c>
      <c r="I14782" t="s">
        <v>8</v>
      </c>
      <c r="J14782">
        <v>154</v>
      </c>
      <c r="K14782">
        <v>4</v>
      </c>
      <c r="L14782" t="s">
        <v>240</v>
      </c>
      <c r="M14782" t="s">
        <v>258</v>
      </c>
      <c r="N14782" t="s">
        <v>259</v>
      </c>
      <c r="O14782" s="9">
        <f t="shared" si="741"/>
        <v>38.5</v>
      </c>
      <c r="P14782" s="1">
        <f t="shared" si="742"/>
        <v>2.5974025974025976E-2</v>
      </c>
      <c r="Q14782">
        <f t="shared" si="743"/>
        <v>0.1038961038961039</v>
      </c>
    </row>
    <row r="14783" spans="2:17" x14ac:dyDescent="0.25">
      <c r="B14783" t="s">
        <v>264</v>
      </c>
      <c r="C14783">
        <v>175157</v>
      </c>
      <c r="D14783">
        <v>1</v>
      </c>
      <c r="E14783">
        <v>1</v>
      </c>
      <c r="F14783">
        <v>4</v>
      </c>
      <c r="G14783">
        <v>42097</v>
      </c>
      <c r="H14783" t="s">
        <v>7</v>
      </c>
      <c r="I14783" t="s">
        <v>8</v>
      </c>
      <c r="J14783">
        <v>154</v>
      </c>
      <c r="K14783">
        <v>4</v>
      </c>
      <c r="L14783" t="s">
        <v>240</v>
      </c>
      <c r="M14783" t="s">
        <v>258</v>
      </c>
      <c r="N14783" t="s">
        <v>259</v>
      </c>
      <c r="O14783" s="9">
        <f t="shared" si="741"/>
        <v>38.5</v>
      </c>
      <c r="P14783" s="1">
        <f t="shared" si="742"/>
        <v>2.5974025974025976E-2</v>
      </c>
      <c r="Q14783">
        <f t="shared" si="743"/>
        <v>0.1038961038961039</v>
      </c>
    </row>
    <row r="14784" spans="2:17" x14ac:dyDescent="0.25">
      <c r="B14784" t="s">
        <v>264</v>
      </c>
      <c r="C14784">
        <v>175158</v>
      </c>
      <c r="D14784">
        <v>1</v>
      </c>
      <c r="E14784">
        <v>1</v>
      </c>
      <c r="F14784">
        <v>4</v>
      </c>
      <c r="G14784">
        <v>42097</v>
      </c>
      <c r="H14784" t="s">
        <v>7</v>
      </c>
      <c r="I14784" t="s">
        <v>8</v>
      </c>
      <c r="J14784">
        <v>154</v>
      </c>
      <c r="K14784">
        <v>4</v>
      </c>
      <c r="L14784" t="s">
        <v>240</v>
      </c>
      <c r="M14784" t="s">
        <v>258</v>
      </c>
      <c r="N14784" t="s">
        <v>259</v>
      </c>
      <c r="O14784" s="9">
        <f t="shared" si="741"/>
        <v>38.5</v>
      </c>
      <c r="P14784" s="1">
        <f t="shared" si="742"/>
        <v>2.5974025974025976E-2</v>
      </c>
      <c r="Q14784">
        <f t="shared" si="743"/>
        <v>0.1038961038961039</v>
      </c>
    </row>
    <row r="14785" spans="2:17" x14ac:dyDescent="0.25">
      <c r="B14785" t="s">
        <v>264</v>
      </c>
      <c r="C14785">
        <v>175160</v>
      </c>
      <c r="D14785">
        <v>1</v>
      </c>
      <c r="E14785">
        <v>1</v>
      </c>
      <c r="F14785">
        <v>4</v>
      </c>
      <c r="G14785">
        <v>42097</v>
      </c>
      <c r="H14785" t="s">
        <v>7</v>
      </c>
      <c r="I14785" t="s">
        <v>8</v>
      </c>
      <c r="J14785">
        <v>154</v>
      </c>
      <c r="K14785">
        <v>4</v>
      </c>
      <c r="L14785" t="s">
        <v>240</v>
      </c>
      <c r="M14785" t="s">
        <v>258</v>
      </c>
      <c r="N14785" t="s">
        <v>259</v>
      </c>
      <c r="O14785" s="9">
        <f t="shared" si="741"/>
        <v>38.5</v>
      </c>
      <c r="P14785" s="1">
        <f t="shared" si="742"/>
        <v>2.5974025974025976E-2</v>
      </c>
      <c r="Q14785">
        <f t="shared" si="743"/>
        <v>0.1038961038961039</v>
      </c>
    </row>
    <row r="14786" spans="2:17" x14ac:dyDescent="0.25">
      <c r="B14786" t="s">
        <v>264</v>
      </c>
      <c r="C14786">
        <v>175162</v>
      </c>
      <c r="D14786">
        <v>1</v>
      </c>
      <c r="E14786">
        <v>1</v>
      </c>
      <c r="F14786">
        <v>4</v>
      </c>
      <c r="G14786">
        <v>42097</v>
      </c>
      <c r="H14786" t="s">
        <v>7</v>
      </c>
      <c r="I14786" t="s">
        <v>8</v>
      </c>
      <c r="J14786">
        <v>154</v>
      </c>
      <c r="K14786">
        <v>4</v>
      </c>
      <c r="L14786" t="s">
        <v>240</v>
      </c>
      <c r="M14786" t="s">
        <v>258</v>
      </c>
      <c r="N14786" t="s">
        <v>259</v>
      </c>
      <c r="O14786" s="9">
        <f t="shared" si="741"/>
        <v>38.5</v>
      </c>
      <c r="P14786" s="1">
        <f t="shared" si="742"/>
        <v>2.5974025974025976E-2</v>
      </c>
      <c r="Q14786">
        <f t="shared" si="743"/>
        <v>0.1038961038961039</v>
      </c>
    </row>
    <row r="14787" spans="2:17" x14ac:dyDescent="0.25">
      <c r="B14787" t="s">
        <v>264</v>
      </c>
      <c r="C14787">
        <v>175164</v>
      </c>
      <c r="D14787">
        <v>1</v>
      </c>
      <c r="E14787">
        <v>1</v>
      </c>
      <c r="F14787">
        <v>4</v>
      </c>
      <c r="G14787">
        <v>42097</v>
      </c>
      <c r="H14787" t="s">
        <v>7</v>
      </c>
      <c r="I14787" t="s">
        <v>8</v>
      </c>
      <c r="J14787">
        <v>154</v>
      </c>
      <c r="K14787">
        <v>4</v>
      </c>
      <c r="L14787" t="s">
        <v>240</v>
      </c>
      <c r="M14787" t="s">
        <v>258</v>
      </c>
      <c r="N14787" t="s">
        <v>259</v>
      </c>
      <c r="O14787" s="9">
        <f t="shared" si="741"/>
        <v>38.5</v>
      </c>
      <c r="P14787" s="1">
        <f t="shared" si="742"/>
        <v>2.5974025974025976E-2</v>
      </c>
      <c r="Q14787">
        <f t="shared" si="743"/>
        <v>0.1038961038961039</v>
      </c>
    </row>
    <row r="14788" spans="2:17" x14ac:dyDescent="0.25">
      <c r="B14788" t="s">
        <v>264</v>
      </c>
      <c r="C14788">
        <v>175163</v>
      </c>
      <c r="D14788">
        <v>1</v>
      </c>
      <c r="E14788">
        <v>1</v>
      </c>
      <c r="F14788">
        <v>4</v>
      </c>
      <c r="G14788">
        <v>42097</v>
      </c>
      <c r="H14788" t="s">
        <v>7</v>
      </c>
      <c r="I14788" t="s">
        <v>8</v>
      </c>
      <c r="J14788">
        <v>154</v>
      </c>
      <c r="K14788">
        <v>4</v>
      </c>
      <c r="L14788" t="s">
        <v>240</v>
      </c>
      <c r="M14788" t="s">
        <v>258</v>
      </c>
      <c r="N14788" t="s">
        <v>259</v>
      </c>
      <c r="O14788" s="9">
        <f t="shared" si="741"/>
        <v>38.5</v>
      </c>
      <c r="P14788" s="1">
        <f t="shared" si="742"/>
        <v>2.5974025974025976E-2</v>
      </c>
      <c r="Q14788">
        <f t="shared" si="743"/>
        <v>0.1038961038961039</v>
      </c>
    </row>
    <row r="14789" spans="2:17" x14ac:dyDescent="0.25">
      <c r="B14789" t="s">
        <v>264</v>
      </c>
      <c r="C14789">
        <v>175165</v>
      </c>
      <c r="D14789">
        <v>1</v>
      </c>
      <c r="E14789">
        <v>1</v>
      </c>
      <c r="F14789">
        <v>4</v>
      </c>
      <c r="G14789">
        <v>42097</v>
      </c>
      <c r="H14789" t="s">
        <v>7</v>
      </c>
      <c r="I14789" t="s">
        <v>8</v>
      </c>
      <c r="J14789">
        <v>154</v>
      </c>
      <c r="K14789">
        <v>4</v>
      </c>
      <c r="L14789" t="s">
        <v>240</v>
      </c>
      <c r="M14789" t="s">
        <v>258</v>
      </c>
      <c r="N14789" t="s">
        <v>259</v>
      </c>
      <c r="O14789" s="9">
        <f t="shared" si="741"/>
        <v>38.5</v>
      </c>
      <c r="P14789" s="1">
        <f t="shared" si="742"/>
        <v>2.5974025974025976E-2</v>
      </c>
      <c r="Q14789">
        <f t="shared" si="743"/>
        <v>0.1038961038961039</v>
      </c>
    </row>
    <row r="14790" spans="2:17" x14ac:dyDescent="0.25">
      <c r="B14790" t="s">
        <v>264</v>
      </c>
      <c r="C14790">
        <v>175166</v>
      </c>
      <c r="D14790">
        <v>1</v>
      </c>
      <c r="E14790">
        <v>1</v>
      </c>
      <c r="F14790">
        <v>4</v>
      </c>
      <c r="G14790">
        <v>42097</v>
      </c>
      <c r="H14790" t="s">
        <v>7</v>
      </c>
      <c r="I14790" t="s">
        <v>8</v>
      </c>
      <c r="J14790">
        <v>154</v>
      </c>
      <c r="K14790">
        <v>4</v>
      </c>
      <c r="L14790" t="s">
        <v>240</v>
      </c>
      <c r="M14790" t="s">
        <v>258</v>
      </c>
      <c r="N14790" t="s">
        <v>259</v>
      </c>
      <c r="O14790" s="9">
        <f t="shared" si="741"/>
        <v>38.5</v>
      </c>
      <c r="P14790" s="1">
        <f t="shared" si="742"/>
        <v>2.5974025974025976E-2</v>
      </c>
      <c r="Q14790">
        <f t="shared" si="743"/>
        <v>0.1038961038961039</v>
      </c>
    </row>
    <row r="14791" spans="2:17" x14ac:dyDescent="0.25">
      <c r="B14791" t="s">
        <v>264</v>
      </c>
      <c r="C14791">
        <v>175167</v>
      </c>
      <c r="D14791">
        <v>1</v>
      </c>
      <c r="E14791">
        <v>1</v>
      </c>
      <c r="F14791">
        <v>4</v>
      </c>
      <c r="G14791">
        <v>42097</v>
      </c>
      <c r="H14791" t="s">
        <v>7</v>
      </c>
      <c r="I14791" t="s">
        <v>8</v>
      </c>
      <c r="J14791">
        <v>154</v>
      </c>
      <c r="K14791">
        <v>4</v>
      </c>
      <c r="L14791" t="s">
        <v>240</v>
      </c>
      <c r="M14791" t="s">
        <v>258</v>
      </c>
      <c r="N14791" t="s">
        <v>259</v>
      </c>
      <c r="O14791" s="9">
        <f t="shared" si="741"/>
        <v>38.5</v>
      </c>
      <c r="P14791" s="1">
        <f t="shared" si="742"/>
        <v>2.5974025974025976E-2</v>
      </c>
      <c r="Q14791">
        <f t="shared" si="743"/>
        <v>0.1038961038961039</v>
      </c>
    </row>
    <row r="14792" spans="2:17" x14ac:dyDescent="0.25">
      <c r="B14792" t="s">
        <v>264</v>
      </c>
      <c r="C14792">
        <v>175169</v>
      </c>
      <c r="D14792">
        <v>1</v>
      </c>
      <c r="E14792">
        <v>1</v>
      </c>
      <c r="F14792">
        <v>4</v>
      </c>
      <c r="G14792">
        <v>42097</v>
      </c>
      <c r="H14792" t="s">
        <v>7</v>
      </c>
      <c r="I14792" t="s">
        <v>8</v>
      </c>
      <c r="J14792">
        <v>154</v>
      </c>
      <c r="K14792">
        <v>4</v>
      </c>
      <c r="L14792" t="s">
        <v>240</v>
      </c>
      <c r="M14792" t="s">
        <v>258</v>
      </c>
      <c r="N14792" t="s">
        <v>259</v>
      </c>
      <c r="O14792" s="9">
        <f t="shared" si="741"/>
        <v>38.5</v>
      </c>
      <c r="P14792" s="1">
        <f t="shared" si="742"/>
        <v>2.5974025974025976E-2</v>
      </c>
      <c r="Q14792">
        <f t="shared" si="743"/>
        <v>0.1038961038961039</v>
      </c>
    </row>
    <row r="14793" spans="2:17" x14ac:dyDescent="0.25">
      <c r="B14793" t="s">
        <v>264</v>
      </c>
      <c r="C14793">
        <v>190901</v>
      </c>
      <c r="D14793">
        <v>1</v>
      </c>
      <c r="E14793">
        <v>1</v>
      </c>
      <c r="F14793">
        <v>4</v>
      </c>
      <c r="G14793">
        <v>42166</v>
      </c>
      <c r="H14793" t="s">
        <v>7</v>
      </c>
      <c r="I14793" t="s">
        <v>8</v>
      </c>
      <c r="J14793">
        <v>154</v>
      </c>
      <c r="K14793">
        <v>4</v>
      </c>
      <c r="L14793" t="s">
        <v>240</v>
      </c>
      <c r="M14793" t="s">
        <v>258</v>
      </c>
      <c r="N14793" t="s">
        <v>259</v>
      </c>
      <c r="O14793" s="9">
        <f t="shared" si="741"/>
        <v>38.5</v>
      </c>
      <c r="P14793" s="1">
        <f t="shared" si="742"/>
        <v>2.5974025974025976E-2</v>
      </c>
      <c r="Q14793">
        <f t="shared" si="743"/>
        <v>0.1038961038961039</v>
      </c>
    </row>
    <row r="14794" spans="2:17" x14ac:dyDescent="0.25">
      <c r="B14794" t="s">
        <v>264</v>
      </c>
      <c r="C14794">
        <v>192201</v>
      </c>
      <c r="D14794">
        <v>1</v>
      </c>
      <c r="E14794">
        <v>1</v>
      </c>
      <c r="F14794">
        <v>4</v>
      </c>
      <c r="G14794">
        <v>42136</v>
      </c>
      <c r="H14794" t="s">
        <v>7</v>
      </c>
      <c r="I14794" t="s">
        <v>8</v>
      </c>
      <c r="J14794">
        <v>154</v>
      </c>
      <c r="K14794">
        <v>4</v>
      </c>
      <c r="L14794" t="s">
        <v>240</v>
      </c>
      <c r="M14794" t="s">
        <v>258</v>
      </c>
      <c r="N14794" t="s">
        <v>259</v>
      </c>
      <c r="O14794" s="9">
        <f t="shared" si="741"/>
        <v>38.5</v>
      </c>
      <c r="P14794" s="1">
        <f t="shared" si="742"/>
        <v>2.5974025974025976E-2</v>
      </c>
      <c r="Q14794">
        <f t="shared" si="743"/>
        <v>0.1038961038961039</v>
      </c>
    </row>
    <row r="14795" spans="2:17" x14ac:dyDescent="0.25">
      <c r="B14795" t="s">
        <v>264</v>
      </c>
      <c r="C14795">
        <v>190901</v>
      </c>
      <c r="D14795">
        <v>1</v>
      </c>
      <c r="E14795">
        <v>1</v>
      </c>
      <c r="F14795">
        <v>4</v>
      </c>
      <c r="G14795">
        <v>42166</v>
      </c>
      <c r="H14795" t="s">
        <v>7</v>
      </c>
      <c r="I14795" t="s">
        <v>8</v>
      </c>
      <c r="J14795">
        <v>154</v>
      </c>
      <c r="K14795">
        <v>4</v>
      </c>
      <c r="L14795" t="s">
        <v>240</v>
      </c>
      <c r="M14795" t="s">
        <v>258</v>
      </c>
      <c r="N14795" t="s">
        <v>259</v>
      </c>
      <c r="O14795" s="9">
        <f t="shared" si="741"/>
        <v>38.5</v>
      </c>
      <c r="P14795" s="1">
        <f t="shared" si="742"/>
        <v>2.5974025974025976E-2</v>
      </c>
      <c r="Q14795">
        <f t="shared" si="743"/>
        <v>0.1038961038961039</v>
      </c>
    </row>
    <row r="14796" spans="2:17" x14ac:dyDescent="0.25">
      <c r="B14796" t="s">
        <v>264</v>
      </c>
      <c r="C14796">
        <v>185303</v>
      </c>
      <c r="D14796">
        <v>1</v>
      </c>
      <c r="E14796">
        <v>1</v>
      </c>
      <c r="F14796">
        <v>4</v>
      </c>
      <c r="G14796">
        <v>42220</v>
      </c>
      <c r="H14796" t="s">
        <v>7</v>
      </c>
      <c r="I14796" t="s">
        <v>8</v>
      </c>
      <c r="J14796">
        <v>154</v>
      </c>
      <c r="K14796">
        <v>4</v>
      </c>
      <c r="L14796" t="s">
        <v>240</v>
      </c>
      <c r="M14796" t="s">
        <v>258</v>
      </c>
      <c r="N14796" t="s">
        <v>259</v>
      </c>
      <c r="O14796" s="9">
        <f t="shared" si="741"/>
        <v>38.5</v>
      </c>
      <c r="P14796" s="1">
        <f t="shared" si="742"/>
        <v>2.5974025974025976E-2</v>
      </c>
      <c r="Q14796">
        <f t="shared" si="743"/>
        <v>0.1038961038961039</v>
      </c>
    </row>
    <row r="14797" spans="2:17" x14ac:dyDescent="0.25">
      <c r="B14797" t="s">
        <v>264</v>
      </c>
      <c r="C14797">
        <v>185304</v>
      </c>
      <c r="D14797">
        <v>1</v>
      </c>
      <c r="E14797">
        <v>1</v>
      </c>
      <c r="F14797">
        <v>4</v>
      </c>
      <c r="G14797">
        <v>42220</v>
      </c>
      <c r="H14797" t="s">
        <v>7</v>
      </c>
      <c r="I14797" t="s">
        <v>8</v>
      </c>
      <c r="J14797">
        <v>154</v>
      </c>
      <c r="K14797">
        <v>4</v>
      </c>
      <c r="L14797" t="s">
        <v>240</v>
      </c>
      <c r="M14797" t="s">
        <v>258</v>
      </c>
      <c r="N14797" t="s">
        <v>259</v>
      </c>
      <c r="O14797" s="9">
        <f t="shared" si="741"/>
        <v>38.5</v>
      </c>
      <c r="P14797" s="1">
        <f t="shared" si="742"/>
        <v>2.5974025974025976E-2</v>
      </c>
      <c r="Q14797">
        <f t="shared" si="743"/>
        <v>0.1038961038961039</v>
      </c>
    </row>
    <row r="14798" spans="2:17" x14ac:dyDescent="0.25">
      <c r="B14798" t="s">
        <v>264</v>
      </c>
      <c r="C14798">
        <v>155709</v>
      </c>
      <c r="D14798">
        <v>1</v>
      </c>
      <c r="E14798">
        <v>1</v>
      </c>
      <c r="F14798">
        <v>5</v>
      </c>
      <c r="G14798">
        <v>41452</v>
      </c>
      <c r="H14798" t="s">
        <v>7</v>
      </c>
      <c r="I14798" t="s">
        <v>8</v>
      </c>
      <c r="J14798">
        <v>116</v>
      </c>
      <c r="K14798">
        <v>3</v>
      </c>
      <c r="L14798" t="s">
        <v>240</v>
      </c>
      <c r="M14798" t="s">
        <v>258</v>
      </c>
      <c r="N14798" t="s">
        <v>259</v>
      </c>
      <c r="O14798" s="9">
        <f t="shared" si="741"/>
        <v>23.2</v>
      </c>
      <c r="P14798" s="1">
        <f t="shared" si="742"/>
        <v>2.5862068965517241E-2</v>
      </c>
      <c r="Q14798">
        <f t="shared" si="743"/>
        <v>0.12931034482758622</v>
      </c>
    </row>
    <row r="14799" spans="2:17" x14ac:dyDescent="0.25">
      <c r="B14799" t="s">
        <v>264</v>
      </c>
      <c r="C14799">
        <v>168207</v>
      </c>
      <c r="D14799">
        <v>1</v>
      </c>
      <c r="E14799">
        <v>1</v>
      </c>
      <c r="F14799">
        <v>5</v>
      </c>
      <c r="G14799">
        <v>41685</v>
      </c>
      <c r="H14799" t="s">
        <v>7</v>
      </c>
      <c r="I14799" t="s">
        <v>8</v>
      </c>
      <c r="J14799">
        <v>116</v>
      </c>
      <c r="K14799">
        <v>3</v>
      </c>
      <c r="L14799" t="s">
        <v>240</v>
      </c>
      <c r="M14799" t="s">
        <v>258</v>
      </c>
      <c r="N14799" t="s">
        <v>259</v>
      </c>
      <c r="O14799" s="9">
        <f t="shared" si="741"/>
        <v>23.2</v>
      </c>
      <c r="P14799" s="1">
        <f t="shared" si="742"/>
        <v>2.5862068965517241E-2</v>
      </c>
      <c r="Q14799">
        <f t="shared" si="743"/>
        <v>0.12931034482758622</v>
      </c>
    </row>
    <row r="14800" spans="2:17" x14ac:dyDescent="0.25">
      <c r="B14800" t="s">
        <v>264</v>
      </c>
      <c r="C14800">
        <v>171876</v>
      </c>
      <c r="D14800">
        <v>1</v>
      </c>
      <c r="E14800">
        <v>1</v>
      </c>
      <c r="F14800">
        <v>4</v>
      </c>
      <c r="G14800">
        <v>41822</v>
      </c>
      <c r="H14800" t="s">
        <v>5</v>
      </c>
      <c r="I14800" t="s">
        <v>8</v>
      </c>
      <c r="J14800">
        <v>116</v>
      </c>
      <c r="K14800">
        <v>3</v>
      </c>
      <c r="L14800" t="s">
        <v>240</v>
      </c>
      <c r="M14800" t="s">
        <v>5</v>
      </c>
      <c r="N14800" t="s">
        <v>259</v>
      </c>
      <c r="O14800" s="9">
        <f t="shared" si="741"/>
        <v>29</v>
      </c>
      <c r="P14800" s="1">
        <f t="shared" si="742"/>
        <v>2.5862068965517241E-2</v>
      </c>
      <c r="Q14800">
        <f t="shared" si="743"/>
        <v>0.10344827586206896</v>
      </c>
    </row>
    <row r="14801" spans="2:17" x14ac:dyDescent="0.25">
      <c r="B14801" t="s">
        <v>264</v>
      </c>
      <c r="C14801">
        <v>179275</v>
      </c>
      <c r="D14801">
        <v>1</v>
      </c>
      <c r="E14801">
        <v>1</v>
      </c>
      <c r="F14801">
        <v>4</v>
      </c>
      <c r="G14801">
        <v>41905</v>
      </c>
      <c r="H14801" t="s">
        <v>5</v>
      </c>
      <c r="I14801" t="s">
        <v>6</v>
      </c>
      <c r="J14801">
        <v>116</v>
      </c>
      <c r="K14801">
        <v>3</v>
      </c>
      <c r="L14801" t="s">
        <v>240</v>
      </c>
      <c r="M14801" t="s">
        <v>5</v>
      </c>
      <c r="N14801" t="s">
        <v>259</v>
      </c>
      <c r="O14801" s="9">
        <f t="shared" si="741"/>
        <v>29</v>
      </c>
      <c r="P14801" s="1">
        <f t="shared" si="742"/>
        <v>2.5862068965517241E-2</v>
      </c>
      <c r="Q14801">
        <f t="shared" si="743"/>
        <v>0.10344827586206896</v>
      </c>
    </row>
    <row r="14802" spans="2:17" x14ac:dyDescent="0.25">
      <c r="B14802" t="s">
        <v>264</v>
      </c>
      <c r="C14802">
        <v>172016</v>
      </c>
      <c r="D14802">
        <v>1</v>
      </c>
      <c r="E14802">
        <v>1</v>
      </c>
      <c r="F14802">
        <v>3.5</v>
      </c>
      <c r="G14802">
        <v>41818</v>
      </c>
      <c r="H14802" t="s">
        <v>7</v>
      </c>
      <c r="I14802" t="s">
        <v>8</v>
      </c>
      <c r="J14802">
        <v>116</v>
      </c>
      <c r="K14802">
        <v>3</v>
      </c>
      <c r="L14802" t="s">
        <v>240</v>
      </c>
      <c r="M14802" t="s">
        <v>258</v>
      </c>
      <c r="N14802" t="s">
        <v>259</v>
      </c>
      <c r="O14802" s="9">
        <f t="shared" si="741"/>
        <v>33.142857142857146</v>
      </c>
      <c r="P14802" s="1">
        <f t="shared" si="742"/>
        <v>2.5862068965517241E-2</v>
      </c>
      <c r="Q14802">
        <f t="shared" si="743"/>
        <v>9.0517241379310345E-2</v>
      </c>
    </row>
    <row r="14803" spans="2:17" x14ac:dyDescent="0.25">
      <c r="B14803" t="s">
        <v>264</v>
      </c>
      <c r="C14803">
        <v>178361</v>
      </c>
      <c r="D14803">
        <v>1</v>
      </c>
      <c r="E14803">
        <v>1</v>
      </c>
      <c r="F14803">
        <v>7</v>
      </c>
      <c r="G14803">
        <v>41842</v>
      </c>
      <c r="H14803" t="s">
        <v>7</v>
      </c>
      <c r="I14803" t="s">
        <v>8</v>
      </c>
      <c r="J14803">
        <v>232</v>
      </c>
      <c r="K14803">
        <v>6</v>
      </c>
      <c r="L14803" t="s">
        <v>240</v>
      </c>
      <c r="M14803" t="s">
        <v>258</v>
      </c>
      <c r="N14803" t="s">
        <v>259</v>
      </c>
      <c r="O14803" s="9">
        <f t="shared" si="741"/>
        <v>33.142857142857146</v>
      </c>
      <c r="P14803" s="1">
        <f t="shared" si="742"/>
        <v>2.5862068965517241E-2</v>
      </c>
      <c r="Q14803">
        <f t="shared" si="743"/>
        <v>0.18103448275862069</v>
      </c>
    </row>
    <row r="14804" spans="2:17" x14ac:dyDescent="0.25">
      <c r="B14804" t="s">
        <v>264</v>
      </c>
      <c r="C14804">
        <v>173896</v>
      </c>
      <c r="D14804">
        <v>1</v>
      </c>
      <c r="E14804">
        <v>1</v>
      </c>
      <c r="F14804">
        <v>3</v>
      </c>
      <c r="G14804">
        <v>41822</v>
      </c>
      <c r="H14804" t="s">
        <v>5</v>
      </c>
      <c r="I14804" t="s">
        <v>6</v>
      </c>
      <c r="J14804">
        <v>116</v>
      </c>
      <c r="K14804">
        <v>3</v>
      </c>
      <c r="L14804" t="s">
        <v>240</v>
      </c>
      <c r="M14804" t="s">
        <v>5</v>
      </c>
      <c r="N14804" t="s">
        <v>259</v>
      </c>
      <c r="O14804" s="9">
        <f t="shared" si="741"/>
        <v>38.666666666666664</v>
      </c>
      <c r="P14804" s="1">
        <f t="shared" si="742"/>
        <v>2.5862068965517241E-2</v>
      </c>
      <c r="Q14804">
        <f t="shared" si="743"/>
        <v>7.7586206896551727E-2</v>
      </c>
    </row>
    <row r="14805" spans="2:17" x14ac:dyDescent="0.25">
      <c r="B14805" t="s">
        <v>264</v>
      </c>
      <c r="C14805">
        <v>162089</v>
      </c>
      <c r="D14805">
        <v>1</v>
      </c>
      <c r="E14805">
        <v>1</v>
      </c>
      <c r="F14805">
        <v>5</v>
      </c>
      <c r="G14805">
        <v>41537</v>
      </c>
      <c r="H14805" t="s">
        <v>7</v>
      </c>
      <c r="I14805" t="s">
        <v>8</v>
      </c>
      <c r="J14805">
        <v>155</v>
      </c>
      <c r="K14805">
        <v>4</v>
      </c>
      <c r="L14805" t="s">
        <v>240</v>
      </c>
      <c r="M14805" t="s">
        <v>258</v>
      </c>
      <c r="N14805" t="s">
        <v>259</v>
      </c>
      <c r="O14805" s="9">
        <f t="shared" si="741"/>
        <v>31</v>
      </c>
      <c r="P14805" s="1">
        <f t="shared" si="742"/>
        <v>2.5806451612903226E-2</v>
      </c>
      <c r="Q14805">
        <f t="shared" si="743"/>
        <v>0.12903225806451613</v>
      </c>
    </row>
    <row r="14806" spans="2:17" x14ac:dyDescent="0.25">
      <c r="B14806" t="s">
        <v>264</v>
      </c>
      <c r="C14806">
        <v>161043</v>
      </c>
      <c r="D14806">
        <v>1</v>
      </c>
      <c r="E14806">
        <v>1</v>
      </c>
      <c r="F14806">
        <v>5</v>
      </c>
      <c r="G14806">
        <v>41545</v>
      </c>
      <c r="H14806" t="s">
        <v>7</v>
      </c>
      <c r="I14806" t="s">
        <v>8</v>
      </c>
      <c r="J14806">
        <v>155</v>
      </c>
      <c r="K14806">
        <v>4</v>
      </c>
      <c r="L14806" t="s">
        <v>240</v>
      </c>
      <c r="M14806" t="s">
        <v>258</v>
      </c>
      <c r="N14806" t="s">
        <v>259</v>
      </c>
      <c r="O14806" s="9">
        <f t="shared" si="741"/>
        <v>31</v>
      </c>
      <c r="P14806" s="1">
        <f t="shared" si="742"/>
        <v>2.5806451612903226E-2</v>
      </c>
      <c r="Q14806">
        <f t="shared" si="743"/>
        <v>0.12903225806451613</v>
      </c>
    </row>
    <row r="14807" spans="2:17" x14ac:dyDescent="0.25">
      <c r="B14807" t="s">
        <v>264</v>
      </c>
      <c r="C14807">
        <v>189729</v>
      </c>
      <c r="D14807">
        <v>1</v>
      </c>
      <c r="E14807">
        <v>1</v>
      </c>
      <c r="F14807">
        <v>5</v>
      </c>
      <c r="G14807">
        <v>42070</v>
      </c>
      <c r="H14807" t="s">
        <v>7</v>
      </c>
      <c r="I14807" t="s">
        <v>8</v>
      </c>
      <c r="J14807">
        <v>155</v>
      </c>
      <c r="K14807">
        <v>4</v>
      </c>
      <c r="L14807" t="s">
        <v>240</v>
      </c>
      <c r="M14807" t="s">
        <v>258</v>
      </c>
      <c r="N14807" t="s">
        <v>259</v>
      </c>
      <c r="O14807" s="9">
        <f t="shared" si="741"/>
        <v>31</v>
      </c>
      <c r="P14807" s="1">
        <f t="shared" si="742"/>
        <v>2.5806451612903226E-2</v>
      </c>
      <c r="Q14807">
        <f t="shared" si="743"/>
        <v>0.12903225806451613</v>
      </c>
    </row>
    <row r="14808" spans="2:17" x14ac:dyDescent="0.25">
      <c r="B14808" t="s">
        <v>264</v>
      </c>
      <c r="C14808">
        <v>158499</v>
      </c>
      <c r="D14808">
        <v>1</v>
      </c>
      <c r="E14808">
        <v>1</v>
      </c>
      <c r="F14808">
        <v>4</v>
      </c>
      <c r="G14808">
        <v>41435</v>
      </c>
      <c r="H14808" t="s">
        <v>7</v>
      </c>
      <c r="I14808" t="s">
        <v>8</v>
      </c>
      <c r="J14808">
        <v>194</v>
      </c>
      <c r="K14808">
        <v>5</v>
      </c>
      <c r="L14808" t="s">
        <v>240</v>
      </c>
      <c r="M14808" t="s">
        <v>258</v>
      </c>
      <c r="N14808" t="s">
        <v>259</v>
      </c>
      <c r="O14808" s="9">
        <f t="shared" si="741"/>
        <v>48.5</v>
      </c>
      <c r="P14808" s="1">
        <f t="shared" si="742"/>
        <v>2.5773195876288658E-2</v>
      </c>
      <c r="Q14808">
        <f t="shared" si="743"/>
        <v>0.10309278350515463</v>
      </c>
    </row>
    <row r="14809" spans="2:17" x14ac:dyDescent="0.25">
      <c r="B14809" t="s">
        <v>264</v>
      </c>
      <c r="C14809">
        <v>183738</v>
      </c>
      <c r="D14809">
        <v>2</v>
      </c>
      <c r="E14809">
        <v>2</v>
      </c>
      <c r="F14809">
        <v>17</v>
      </c>
      <c r="G14809">
        <v>42332</v>
      </c>
      <c r="H14809" t="s">
        <v>7</v>
      </c>
      <c r="I14809" t="s">
        <v>8</v>
      </c>
      <c r="J14809">
        <v>195</v>
      </c>
      <c r="K14809">
        <v>5</v>
      </c>
      <c r="L14809" t="s">
        <v>239</v>
      </c>
      <c r="M14809" t="s">
        <v>258</v>
      </c>
      <c r="N14809" t="s">
        <v>259</v>
      </c>
      <c r="O14809" s="9">
        <f t="shared" si="741"/>
        <v>11.470588235294118</v>
      </c>
      <c r="P14809" s="1">
        <f t="shared" si="742"/>
        <v>2.564102564102564E-2</v>
      </c>
      <c r="Q14809">
        <f t="shared" si="743"/>
        <v>0.4358974358974359</v>
      </c>
    </row>
    <row r="14810" spans="2:17" x14ac:dyDescent="0.25">
      <c r="B14810" t="s">
        <v>264</v>
      </c>
      <c r="C14810">
        <v>173634</v>
      </c>
      <c r="D14810">
        <v>2</v>
      </c>
      <c r="E14810">
        <v>1</v>
      </c>
      <c r="F14810">
        <v>16</v>
      </c>
      <c r="G14810">
        <v>41848</v>
      </c>
      <c r="H14810" t="s">
        <v>7</v>
      </c>
      <c r="I14810" t="s">
        <v>8</v>
      </c>
      <c r="J14810">
        <v>312</v>
      </c>
      <c r="K14810">
        <v>8</v>
      </c>
      <c r="L14810" t="s">
        <v>239</v>
      </c>
      <c r="M14810" t="s">
        <v>258</v>
      </c>
      <c r="N14810" t="s">
        <v>259</v>
      </c>
      <c r="O14810" s="9">
        <f t="shared" si="741"/>
        <v>19.5</v>
      </c>
      <c r="P14810" s="1">
        <f t="shared" si="742"/>
        <v>2.564102564102564E-2</v>
      </c>
      <c r="Q14810">
        <f t="shared" si="743"/>
        <v>0.41025641025641024</v>
      </c>
    </row>
    <row r="14811" spans="2:17" x14ac:dyDescent="0.25">
      <c r="B14811" t="s">
        <v>264</v>
      </c>
      <c r="C14811">
        <v>160113</v>
      </c>
      <c r="D14811">
        <v>1</v>
      </c>
      <c r="E14811">
        <v>1</v>
      </c>
      <c r="F14811">
        <v>5</v>
      </c>
      <c r="G14811">
        <v>41555</v>
      </c>
      <c r="H14811" t="s">
        <v>7</v>
      </c>
      <c r="I14811" t="s">
        <v>8</v>
      </c>
      <c r="J14811">
        <v>117</v>
      </c>
      <c r="K14811">
        <v>3</v>
      </c>
      <c r="L14811" t="s">
        <v>240</v>
      </c>
      <c r="M14811" t="s">
        <v>258</v>
      </c>
      <c r="N14811" t="s">
        <v>259</v>
      </c>
      <c r="O14811" s="9">
        <f t="shared" si="741"/>
        <v>23.4</v>
      </c>
      <c r="P14811" s="1">
        <f t="shared" si="742"/>
        <v>2.564102564102564E-2</v>
      </c>
      <c r="Q14811">
        <f t="shared" si="743"/>
        <v>0.12820512820512819</v>
      </c>
    </row>
    <row r="14812" spans="2:17" x14ac:dyDescent="0.25">
      <c r="B14812" t="s">
        <v>264</v>
      </c>
      <c r="C14812">
        <v>177179</v>
      </c>
      <c r="D14812">
        <v>1</v>
      </c>
      <c r="E14812">
        <v>1</v>
      </c>
      <c r="F14812">
        <v>7.5</v>
      </c>
      <c r="G14812">
        <v>41879</v>
      </c>
      <c r="H14812" t="s">
        <v>7</v>
      </c>
      <c r="I14812" t="s">
        <v>8</v>
      </c>
      <c r="J14812">
        <v>195</v>
      </c>
      <c r="K14812">
        <v>5</v>
      </c>
      <c r="L14812" t="s">
        <v>240</v>
      </c>
      <c r="M14812" t="s">
        <v>258</v>
      </c>
      <c r="N14812" t="s">
        <v>259</v>
      </c>
      <c r="O14812" s="9">
        <f t="shared" si="741"/>
        <v>26</v>
      </c>
      <c r="P14812" s="1">
        <f t="shared" si="742"/>
        <v>2.564102564102564E-2</v>
      </c>
      <c r="Q14812">
        <f t="shared" si="743"/>
        <v>0.19230769230769229</v>
      </c>
    </row>
    <row r="14813" spans="2:17" x14ac:dyDescent="0.25">
      <c r="B14813" t="s">
        <v>264</v>
      </c>
      <c r="C14813">
        <v>178364</v>
      </c>
      <c r="D14813">
        <v>1</v>
      </c>
      <c r="E14813">
        <v>1</v>
      </c>
      <c r="F14813">
        <v>4</v>
      </c>
      <c r="G14813">
        <v>41848</v>
      </c>
      <c r="H14813" t="s">
        <v>7</v>
      </c>
      <c r="I14813" t="s">
        <v>8</v>
      </c>
      <c r="J14813">
        <v>117</v>
      </c>
      <c r="K14813">
        <v>3</v>
      </c>
      <c r="L14813" t="s">
        <v>240</v>
      </c>
      <c r="M14813" t="s">
        <v>258</v>
      </c>
      <c r="N14813" t="s">
        <v>259</v>
      </c>
      <c r="O14813" s="9">
        <f t="shared" si="741"/>
        <v>29.25</v>
      </c>
      <c r="P14813" s="1">
        <f t="shared" si="742"/>
        <v>2.564102564102564E-2</v>
      </c>
      <c r="Q14813">
        <f t="shared" si="743"/>
        <v>0.10256410256410256</v>
      </c>
    </row>
    <row r="14814" spans="2:17" x14ac:dyDescent="0.25">
      <c r="B14814" t="s">
        <v>264</v>
      </c>
      <c r="C14814">
        <v>178388</v>
      </c>
      <c r="D14814">
        <v>1</v>
      </c>
      <c r="E14814">
        <v>1</v>
      </c>
      <c r="F14814">
        <v>4</v>
      </c>
      <c r="G14814">
        <v>41849</v>
      </c>
      <c r="H14814" t="s">
        <v>7</v>
      </c>
      <c r="I14814" t="s">
        <v>8</v>
      </c>
      <c r="J14814">
        <v>117</v>
      </c>
      <c r="K14814">
        <v>3</v>
      </c>
      <c r="L14814" t="s">
        <v>240</v>
      </c>
      <c r="M14814" t="s">
        <v>258</v>
      </c>
      <c r="N14814" t="s">
        <v>259</v>
      </c>
      <c r="O14814" s="9">
        <f t="shared" si="741"/>
        <v>29.25</v>
      </c>
      <c r="P14814" s="1">
        <f t="shared" si="742"/>
        <v>2.564102564102564E-2</v>
      </c>
      <c r="Q14814">
        <f t="shared" si="743"/>
        <v>0.10256410256410256</v>
      </c>
    </row>
    <row r="14815" spans="2:17" x14ac:dyDescent="0.25">
      <c r="B14815" t="s">
        <v>264</v>
      </c>
      <c r="C14815">
        <v>170562</v>
      </c>
      <c r="D14815">
        <v>1</v>
      </c>
      <c r="E14815">
        <v>1</v>
      </c>
      <c r="F14815">
        <v>5</v>
      </c>
      <c r="G14815">
        <v>41712</v>
      </c>
      <c r="H14815" t="s">
        <v>7</v>
      </c>
      <c r="I14815" t="s">
        <v>8</v>
      </c>
      <c r="J14815">
        <v>195</v>
      </c>
      <c r="K14815">
        <v>5</v>
      </c>
      <c r="L14815" t="s">
        <v>240</v>
      </c>
      <c r="M14815" t="s">
        <v>258</v>
      </c>
      <c r="N14815" t="s">
        <v>259</v>
      </c>
      <c r="O14815" s="9">
        <f t="shared" si="741"/>
        <v>39</v>
      </c>
      <c r="P14815" s="1">
        <f t="shared" si="742"/>
        <v>2.564102564102564E-2</v>
      </c>
      <c r="Q14815">
        <f t="shared" si="743"/>
        <v>0.12820512820512819</v>
      </c>
    </row>
    <row r="14816" spans="2:17" x14ac:dyDescent="0.25">
      <c r="B14816" t="s">
        <v>264</v>
      </c>
      <c r="C14816">
        <v>177088</v>
      </c>
      <c r="D14816">
        <v>1</v>
      </c>
      <c r="E14816">
        <v>1</v>
      </c>
      <c r="F14816">
        <v>3</v>
      </c>
      <c r="G14816">
        <v>41842</v>
      </c>
      <c r="H14816" t="s">
        <v>7</v>
      </c>
      <c r="I14816" t="s">
        <v>8</v>
      </c>
      <c r="J14816">
        <v>117</v>
      </c>
      <c r="K14816">
        <v>3</v>
      </c>
      <c r="L14816" t="s">
        <v>240</v>
      </c>
      <c r="M14816" t="s">
        <v>258</v>
      </c>
      <c r="N14816" t="s">
        <v>259</v>
      </c>
      <c r="O14816" s="9">
        <f t="shared" si="741"/>
        <v>39</v>
      </c>
      <c r="P14816" s="1">
        <f t="shared" si="742"/>
        <v>2.564102564102564E-2</v>
      </c>
      <c r="Q14816">
        <f t="shared" si="743"/>
        <v>7.6923076923076927E-2</v>
      </c>
    </row>
    <row r="14817" spans="2:17" x14ac:dyDescent="0.25">
      <c r="B14817" t="s">
        <v>264</v>
      </c>
      <c r="C14817">
        <v>179999</v>
      </c>
      <c r="D14817">
        <v>1</v>
      </c>
      <c r="E14817">
        <v>1</v>
      </c>
      <c r="F14817">
        <v>4</v>
      </c>
      <c r="G14817">
        <v>41974</v>
      </c>
      <c r="H14817" t="s">
        <v>5</v>
      </c>
      <c r="I14817" t="s">
        <v>6</v>
      </c>
      <c r="J14817">
        <v>156</v>
      </c>
      <c r="K14817">
        <v>4</v>
      </c>
      <c r="L14817" t="s">
        <v>240</v>
      </c>
      <c r="M14817" t="s">
        <v>5</v>
      </c>
      <c r="N14817" t="s">
        <v>259</v>
      </c>
      <c r="O14817" s="9">
        <f t="shared" si="741"/>
        <v>39</v>
      </c>
      <c r="P14817" s="1">
        <f t="shared" si="742"/>
        <v>2.564102564102564E-2</v>
      </c>
      <c r="Q14817">
        <f t="shared" si="743"/>
        <v>0.10256410256410256</v>
      </c>
    </row>
    <row r="14818" spans="2:17" x14ac:dyDescent="0.25">
      <c r="B14818" t="s">
        <v>264</v>
      </c>
      <c r="C14818">
        <v>191258</v>
      </c>
      <c r="D14818">
        <v>1</v>
      </c>
      <c r="E14818">
        <v>1</v>
      </c>
      <c r="F14818">
        <v>4</v>
      </c>
      <c r="G14818">
        <v>42152</v>
      </c>
      <c r="H14818" t="s">
        <v>5</v>
      </c>
      <c r="I14818" t="s">
        <v>6</v>
      </c>
      <c r="J14818">
        <v>156</v>
      </c>
      <c r="K14818">
        <v>4</v>
      </c>
      <c r="L14818" t="s">
        <v>240</v>
      </c>
      <c r="M14818" t="s">
        <v>5</v>
      </c>
      <c r="N14818" t="s">
        <v>259</v>
      </c>
      <c r="O14818" s="9">
        <f t="shared" si="741"/>
        <v>39</v>
      </c>
      <c r="P14818" s="1">
        <f t="shared" si="742"/>
        <v>2.564102564102564E-2</v>
      </c>
      <c r="Q14818">
        <f t="shared" si="743"/>
        <v>0.10256410256410256</v>
      </c>
    </row>
    <row r="14819" spans="2:17" x14ac:dyDescent="0.25">
      <c r="B14819" t="s">
        <v>264</v>
      </c>
      <c r="C14819">
        <v>192299</v>
      </c>
      <c r="D14819">
        <v>1</v>
      </c>
      <c r="E14819">
        <v>1</v>
      </c>
      <c r="F14819">
        <v>4</v>
      </c>
      <c r="G14819">
        <v>42143</v>
      </c>
      <c r="H14819" t="s">
        <v>7</v>
      </c>
      <c r="I14819" t="s">
        <v>8</v>
      </c>
      <c r="J14819">
        <v>156</v>
      </c>
      <c r="K14819">
        <v>4</v>
      </c>
      <c r="L14819" t="s">
        <v>240</v>
      </c>
      <c r="M14819" t="s">
        <v>258</v>
      </c>
      <c r="N14819" t="s">
        <v>259</v>
      </c>
      <c r="O14819" s="9">
        <f t="shared" si="741"/>
        <v>39</v>
      </c>
      <c r="P14819" s="1">
        <f t="shared" si="742"/>
        <v>2.564102564102564E-2</v>
      </c>
      <c r="Q14819">
        <f t="shared" si="743"/>
        <v>0.10256410256410256</v>
      </c>
    </row>
    <row r="14820" spans="2:17" x14ac:dyDescent="0.25">
      <c r="B14820" t="s">
        <v>264</v>
      </c>
      <c r="C14820">
        <v>192246</v>
      </c>
      <c r="D14820">
        <v>1</v>
      </c>
      <c r="E14820">
        <v>1</v>
      </c>
      <c r="F14820">
        <v>4</v>
      </c>
      <c r="G14820">
        <v>42143</v>
      </c>
      <c r="H14820" t="s">
        <v>7</v>
      </c>
      <c r="I14820" t="s">
        <v>8</v>
      </c>
      <c r="J14820">
        <v>156</v>
      </c>
      <c r="K14820">
        <v>4</v>
      </c>
      <c r="L14820" t="s">
        <v>240</v>
      </c>
      <c r="M14820" t="s">
        <v>258</v>
      </c>
      <c r="N14820" t="s">
        <v>259</v>
      </c>
      <c r="O14820" s="9">
        <f t="shared" si="741"/>
        <v>39</v>
      </c>
      <c r="P14820" s="1">
        <f t="shared" si="742"/>
        <v>2.564102564102564E-2</v>
      </c>
      <c r="Q14820">
        <f t="shared" si="743"/>
        <v>0.10256410256410256</v>
      </c>
    </row>
    <row r="14821" spans="2:17" x14ac:dyDescent="0.25">
      <c r="B14821" t="s">
        <v>264</v>
      </c>
      <c r="C14821">
        <v>190261</v>
      </c>
      <c r="D14821">
        <v>1</v>
      </c>
      <c r="E14821">
        <v>1</v>
      </c>
      <c r="F14821">
        <v>5</v>
      </c>
      <c r="G14821">
        <v>42316</v>
      </c>
      <c r="H14821" t="s">
        <v>7</v>
      </c>
      <c r="I14821" t="s">
        <v>8</v>
      </c>
      <c r="J14821">
        <v>195</v>
      </c>
      <c r="K14821">
        <v>5</v>
      </c>
      <c r="L14821" t="s">
        <v>240</v>
      </c>
      <c r="M14821" t="s">
        <v>258</v>
      </c>
      <c r="N14821" t="s">
        <v>259</v>
      </c>
      <c r="O14821" s="9">
        <f t="shared" si="741"/>
        <v>39</v>
      </c>
      <c r="P14821" s="1">
        <f t="shared" si="742"/>
        <v>2.564102564102564E-2</v>
      </c>
      <c r="Q14821">
        <f t="shared" si="743"/>
        <v>0.12820512820512819</v>
      </c>
    </row>
    <row r="14822" spans="2:17" x14ac:dyDescent="0.25">
      <c r="B14822" t="s">
        <v>264</v>
      </c>
      <c r="C14822">
        <v>159709</v>
      </c>
      <c r="D14822">
        <v>1</v>
      </c>
      <c r="E14822">
        <v>1</v>
      </c>
      <c r="F14822">
        <v>3.5</v>
      </c>
      <c r="G14822">
        <v>41487</v>
      </c>
      <c r="H14822" t="s">
        <v>7</v>
      </c>
      <c r="I14822" t="s">
        <v>8</v>
      </c>
      <c r="J14822">
        <v>156</v>
      </c>
      <c r="K14822">
        <v>4</v>
      </c>
      <c r="L14822" t="s">
        <v>240</v>
      </c>
      <c r="M14822" t="s">
        <v>258</v>
      </c>
      <c r="N14822" t="s">
        <v>259</v>
      </c>
      <c r="O14822" s="9">
        <f t="shared" si="741"/>
        <v>44.571428571428569</v>
      </c>
      <c r="P14822" s="1">
        <f t="shared" si="742"/>
        <v>2.564102564102564E-2</v>
      </c>
      <c r="Q14822">
        <f t="shared" si="743"/>
        <v>8.9743589743589744E-2</v>
      </c>
    </row>
    <row r="14823" spans="2:17" x14ac:dyDescent="0.25">
      <c r="B14823" t="s">
        <v>264</v>
      </c>
      <c r="C14823">
        <v>181317</v>
      </c>
      <c r="D14823">
        <v>1</v>
      </c>
      <c r="E14823">
        <v>1</v>
      </c>
      <c r="F14823">
        <v>3</v>
      </c>
      <c r="G14823">
        <v>42054</v>
      </c>
      <c r="H14823" t="s">
        <v>5</v>
      </c>
      <c r="I14823" t="s">
        <v>6</v>
      </c>
      <c r="J14823">
        <v>156</v>
      </c>
      <c r="K14823">
        <v>4</v>
      </c>
      <c r="L14823" t="s">
        <v>240</v>
      </c>
      <c r="M14823" t="s">
        <v>5</v>
      </c>
      <c r="N14823" t="s">
        <v>259</v>
      </c>
      <c r="O14823" s="9">
        <f t="shared" si="741"/>
        <v>52</v>
      </c>
      <c r="P14823" s="1">
        <f t="shared" si="742"/>
        <v>2.564102564102564E-2</v>
      </c>
      <c r="Q14823">
        <f t="shared" si="743"/>
        <v>7.6923076923076927E-2</v>
      </c>
    </row>
    <row r="14824" spans="2:17" x14ac:dyDescent="0.25">
      <c r="B14824" t="s">
        <v>264</v>
      </c>
      <c r="C14824">
        <v>170577</v>
      </c>
      <c r="D14824">
        <v>1</v>
      </c>
      <c r="E14824">
        <v>1</v>
      </c>
      <c r="F14824">
        <v>3</v>
      </c>
      <c r="G14824">
        <v>41712</v>
      </c>
      <c r="H14824" t="s">
        <v>7</v>
      </c>
      <c r="I14824" t="s">
        <v>8</v>
      </c>
      <c r="J14824">
        <v>195</v>
      </c>
      <c r="K14824">
        <v>5</v>
      </c>
      <c r="L14824" t="s">
        <v>240</v>
      </c>
      <c r="M14824" t="s">
        <v>258</v>
      </c>
      <c r="N14824" t="s">
        <v>259</v>
      </c>
      <c r="O14824" s="9">
        <f t="shared" si="741"/>
        <v>65</v>
      </c>
      <c r="P14824" s="1">
        <f t="shared" si="742"/>
        <v>2.564102564102564E-2</v>
      </c>
      <c r="Q14824">
        <f t="shared" si="743"/>
        <v>7.6923076923076927E-2</v>
      </c>
    </row>
    <row r="14825" spans="2:17" x14ac:dyDescent="0.25">
      <c r="B14825" t="s">
        <v>264</v>
      </c>
      <c r="C14825">
        <v>170569</v>
      </c>
      <c r="D14825">
        <v>1</v>
      </c>
      <c r="E14825">
        <v>1</v>
      </c>
      <c r="F14825">
        <v>3</v>
      </c>
      <c r="G14825">
        <v>41712</v>
      </c>
      <c r="H14825" t="s">
        <v>7</v>
      </c>
      <c r="I14825" t="s">
        <v>8</v>
      </c>
      <c r="J14825">
        <v>195</v>
      </c>
      <c r="K14825">
        <v>5</v>
      </c>
      <c r="L14825" t="s">
        <v>240</v>
      </c>
      <c r="M14825" t="s">
        <v>258</v>
      </c>
      <c r="N14825" t="s">
        <v>259</v>
      </c>
      <c r="O14825" s="9">
        <f t="shared" si="741"/>
        <v>65</v>
      </c>
      <c r="P14825" s="1">
        <f t="shared" si="742"/>
        <v>2.564102564102564E-2</v>
      </c>
      <c r="Q14825">
        <f t="shared" si="743"/>
        <v>7.6923076923076927E-2</v>
      </c>
    </row>
    <row r="14826" spans="2:17" x14ac:dyDescent="0.25">
      <c r="B14826" t="s">
        <v>264</v>
      </c>
      <c r="C14826">
        <v>155167</v>
      </c>
      <c r="D14826">
        <v>1</v>
      </c>
      <c r="E14826">
        <v>1</v>
      </c>
      <c r="F14826">
        <v>25</v>
      </c>
      <c r="G14826">
        <v>41298</v>
      </c>
      <c r="H14826" t="s">
        <v>5</v>
      </c>
      <c r="I14826" t="s">
        <v>8</v>
      </c>
      <c r="J14826">
        <v>784</v>
      </c>
      <c r="K14826">
        <v>20</v>
      </c>
      <c r="L14826" t="s">
        <v>240</v>
      </c>
      <c r="M14826" t="s">
        <v>5</v>
      </c>
      <c r="N14826" t="s">
        <v>259</v>
      </c>
      <c r="O14826" s="9">
        <f t="shared" si="741"/>
        <v>31.36</v>
      </c>
      <c r="P14826" s="1">
        <f t="shared" si="742"/>
        <v>2.5510204081632654E-2</v>
      </c>
      <c r="Q14826">
        <f t="shared" si="743"/>
        <v>0.63775510204081631</v>
      </c>
    </row>
    <row r="14827" spans="2:17" x14ac:dyDescent="0.25">
      <c r="B14827" t="s">
        <v>264</v>
      </c>
      <c r="C14827">
        <v>178360</v>
      </c>
      <c r="D14827">
        <v>1</v>
      </c>
      <c r="E14827">
        <v>1</v>
      </c>
      <c r="F14827">
        <v>5</v>
      </c>
      <c r="G14827">
        <v>41842</v>
      </c>
      <c r="H14827" t="s">
        <v>7</v>
      </c>
      <c r="I14827" t="s">
        <v>8</v>
      </c>
      <c r="J14827">
        <v>157</v>
      </c>
      <c r="K14827">
        <v>4</v>
      </c>
      <c r="L14827" t="s">
        <v>240</v>
      </c>
      <c r="M14827" t="s">
        <v>258</v>
      </c>
      <c r="N14827" t="s">
        <v>259</v>
      </c>
      <c r="O14827" s="9">
        <f t="shared" si="741"/>
        <v>31.4</v>
      </c>
      <c r="P14827" s="1">
        <f t="shared" si="742"/>
        <v>2.5477707006369428E-2</v>
      </c>
      <c r="Q14827">
        <f t="shared" si="743"/>
        <v>0.12738853503184713</v>
      </c>
    </row>
    <row r="14828" spans="2:17" x14ac:dyDescent="0.25">
      <c r="B14828" t="s">
        <v>264</v>
      </c>
      <c r="C14828">
        <v>178966</v>
      </c>
      <c r="D14828">
        <v>1</v>
      </c>
      <c r="E14828">
        <v>1</v>
      </c>
      <c r="F14828">
        <v>5</v>
      </c>
      <c r="G14828">
        <v>41821</v>
      </c>
      <c r="H14828" t="s">
        <v>5</v>
      </c>
      <c r="I14828" t="s">
        <v>6</v>
      </c>
      <c r="J14828">
        <v>157</v>
      </c>
      <c r="K14828">
        <v>4</v>
      </c>
      <c r="L14828" t="s">
        <v>240</v>
      </c>
      <c r="M14828" t="s">
        <v>5</v>
      </c>
      <c r="N14828" t="s">
        <v>259</v>
      </c>
      <c r="O14828" s="9">
        <f t="shared" si="741"/>
        <v>31.4</v>
      </c>
      <c r="P14828" s="1">
        <f t="shared" si="742"/>
        <v>2.5477707006369428E-2</v>
      </c>
      <c r="Q14828">
        <f t="shared" si="743"/>
        <v>0.12738853503184713</v>
      </c>
    </row>
    <row r="14829" spans="2:17" x14ac:dyDescent="0.25">
      <c r="B14829" t="s">
        <v>264</v>
      </c>
      <c r="C14829">
        <v>180327</v>
      </c>
      <c r="D14829">
        <v>1</v>
      </c>
      <c r="E14829">
        <v>1</v>
      </c>
      <c r="F14829">
        <v>5</v>
      </c>
      <c r="G14829">
        <v>42040</v>
      </c>
      <c r="H14829" t="s">
        <v>5</v>
      </c>
      <c r="I14829" t="s">
        <v>6</v>
      </c>
      <c r="J14829">
        <v>157</v>
      </c>
      <c r="K14829">
        <v>4</v>
      </c>
      <c r="L14829" t="s">
        <v>240</v>
      </c>
      <c r="M14829" t="s">
        <v>5</v>
      </c>
      <c r="N14829" t="s">
        <v>259</v>
      </c>
      <c r="O14829" s="9">
        <f t="shared" si="741"/>
        <v>31.4</v>
      </c>
      <c r="P14829" s="1">
        <f t="shared" si="742"/>
        <v>2.5477707006369428E-2</v>
      </c>
      <c r="Q14829">
        <f t="shared" si="743"/>
        <v>0.12738853503184713</v>
      </c>
    </row>
    <row r="14830" spans="2:17" x14ac:dyDescent="0.25">
      <c r="B14830" t="s">
        <v>264</v>
      </c>
      <c r="C14830">
        <v>184245</v>
      </c>
      <c r="D14830">
        <v>1</v>
      </c>
      <c r="E14830">
        <v>1</v>
      </c>
      <c r="F14830">
        <v>5</v>
      </c>
      <c r="G14830">
        <v>42331</v>
      </c>
      <c r="H14830" t="s">
        <v>7</v>
      </c>
      <c r="I14830" t="s">
        <v>8</v>
      </c>
      <c r="J14830">
        <v>157</v>
      </c>
      <c r="K14830">
        <v>4</v>
      </c>
      <c r="L14830" t="s">
        <v>240</v>
      </c>
      <c r="M14830" t="s">
        <v>258</v>
      </c>
      <c r="N14830" t="s">
        <v>259</v>
      </c>
      <c r="O14830" s="9">
        <f t="shared" si="741"/>
        <v>31.4</v>
      </c>
      <c r="P14830" s="1">
        <f t="shared" si="742"/>
        <v>2.5477707006369428E-2</v>
      </c>
      <c r="Q14830">
        <f t="shared" si="743"/>
        <v>0.12738853503184713</v>
      </c>
    </row>
    <row r="14831" spans="2:17" x14ac:dyDescent="0.25">
      <c r="B14831" t="s">
        <v>264</v>
      </c>
      <c r="C14831">
        <v>167827</v>
      </c>
      <c r="D14831">
        <v>2</v>
      </c>
      <c r="E14831">
        <v>1</v>
      </c>
      <c r="F14831">
        <v>8.5</v>
      </c>
      <c r="G14831">
        <v>41797</v>
      </c>
      <c r="H14831" t="s">
        <v>7</v>
      </c>
      <c r="I14831" t="s">
        <v>8</v>
      </c>
      <c r="J14831">
        <v>118</v>
      </c>
      <c r="K14831">
        <v>3</v>
      </c>
      <c r="L14831" t="s">
        <v>239</v>
      </c>
      <c r="M14831" t="s">
        <v>258</v>
      </c>
      <c r="N14831" t="s">
        <v>259</v>
      </c>
      <c r="O14831" s="9">
        <f t="shared" si="741"/>
        <v>13.882352941176471</v>
      </c>
      <c r="P14831" s="1">
        <f t="shared" si="742"/>
        <v>2.5423728813559324E-2</v>
      </c>
      <c r="Q14831">
        <f t="shared" si="743"/>
        <v>0.21610169491525424</v>
      </c>
    </row>
    <row r="14832" spans="2:17" x14ac:dyDescent="0.25">
      <c r="B14832" t="s">
        <v>264</v>
      </c>
      <c r="C14832">
        <v>170969</v>
      </c>
      <c r="D14832">
        <v>2</v>
      </c>
      <c r="E14832">
        <v>1</v>
      </c>
      <c r="F14832">
        <v>8.5</v>
      </c>
      <c r="G14832">
        <v>41798</v>
      </c>
      <c r="H14832" t="s">
        <v>7</v>
      </c>
      <c r="I14832" t="s">
        <v>8</v>
      </c>
      <c r="J14832">
        <v>118</v>
      </c>
      <c r="K14832">
        <v>3</v>
      </c>
      <c r="L14832" t="s">
        <v>239</v>
      </c>
      <c r="M14832" t="s">
        <v>258</v>
      </c>
      <c r="N14832" t="s">
        <v>259</v>
      </c>
      <c r="O14832" s="9">
        <f t="shared" si="741"/>
        <v>13.882352941176471</v>
      </c>
      <c r="P14832" s="1">
        <f t="shared" si="742"/>
        <v>2.5423728813559324E-2</v>
      </c>
      <c r="Q14832">
        <f t="shared" si="743"/>
        <v>0.21610169491525424</v>
      </c>
    </row>
    <row r="14833" spans="2:17" x14ac:dyDescent="0.25">
      <c r="B14833" t="s">
        <v>264</v>
      </c>
      <c r="C14833">
        <v>179809</v>
      </c>
      <c r="D14833">
        <v>2</v>
      </c>
      <c r="E14833">
        <v>2</v>
      </c>
      <c r="F14833">
        <v>8.5</v>
      </c>
      <c r="G14833">
        <v>41797</v>
      </c>
      <c r="H14833" t="s">
        <v>7</v>
      </c>
      <c r="I14833" t="s">
        <v>8</v>
      </c>
      <c r="J14833">
        <v>118</v>
      </c>
      <c r="K14833">
        <v>3</v>
      </c>
      <c r="L14833" t="s">
        <v>239</v>
      </c>
      <c r="M14833" t="s">
        <v>258</v>
      </c>
      <c r="N14833" t="s">
        <v>259</v>
      </c>
      <c r="O14833" s="9">
        <f t="shared" si="741"/>
        <v>13.882352941176471</v>
      </c>
      <c r="P14833" s="1">
        <f t="shared" si="742"/>
        <v>2.5423728813559324E-2</v>
      </c>
      <c r="Q14833">
        <f t="shared" si="743"/>
        <v>0.21610169491525424</v>
      </c>
    </row>
    <row r="14834" spans="2:17" x14ac:dyDescent="0.25">
      <c r="B14834" t="s">
        <v>264</v>
      </c>
      <c r="C14834">
        <v>166424</v>
      </c>
      <c r="D14834">
        <v>2</v>
      </c>
      <c r="E14834">
        <v>1</v>
      </c>
      <c r="F14834">
        <v>7.5</v>
      </c>
      <c r="G14834">
        <v>41631</v>
      </c>
      <c r="H14834" t="s">
        <v>7</v>
      </c>
      <c r="I14834" t="s">
        <v>8</v>
      </c>
      <c r="J14834">
        <v>118</v>
      </c>
      <c r="K14834">
        <v>3</v>
      </c>
      <c r="L14834" t="s">
        <v>239</v>
      </c>
      <c r="M14834" t="s">
        <v>258</v>
      </c>
      <c r="N14834" t="s">
        <v>259</v>
      </c>
      <c r="O14834" s="9">
        <f t="shared" si="741"/>
        <v>15.733333333333333</v>
      </c>
      <c r="P14834" s="1">
        <f t="shared" si="742"/>
        <v>2.5423728813559324E-2</v>
      </c>
      <c r="Q14834">
        <f t="shared" si="743"/>
        <v>0.19067796610169493</v>
      </c>
    </row>
    <row r="14835" spans="2:17" x14ac:dyDescent="0.25">
      <c r="B14835" t="s">
        <v>264</v>
      </c>
      <c r="C14835">
        <v>169835</v>
      </c>
      <c r="D14835">
        <v>2</v>
      </c>
      <c r="E14835">
        <v>2</v>
      </c>
      <c r="F14835">
        <v>5</v>
      </c>
      <c r="G14835">
        <v>41875</v>
      </c>
      <c r="H14835" t="s">
        <v>7</v>
      </c>
      <c r="I14835" t="s">
        <v>8</v>
      </c>
      <c r="J14835">
        <v>118</v>
      </c>
      <c r="K14835">
        <v>3</v>
      </c>
      <c r="L14835" t="s">
        <v>239</v>
      </c>
      <c r="M14835" t="s">
        <v>258</v>
      </c>
      <c r="N14835" t="s">
        <v>259</v>
      </c>
      <c r="O14835" s="9">
        <f t="shared" si="741"/>
        <v>23.6</v>
      </c>
      <c r="P14835" s="1">
        <f t="shared" si="742"/>
        <v>2.5423728813559324E-2</v>
      </c>
      <c r="Q14835">
        <f t="shared" si="743"/>
        <v>0.1271186440677966</v>
      </c>
    </row>
    <row r="14836" spans="2:17" x14ac:dyDescent="0.25">
      <c r="B14836" t="s">
        <v>264</v>
      </c>
      <c r="C14836">
        <v>181085</v>
      </c>
      <c r="D14836">
        <v>1</v>
      </c>
      <c r="E14836">
        <v>1</v>
      </c>
      <c r="F14836">
        <v>5</v>
      </c>
      <c r="G14836" t="s">
        <v>66</v>
      </c>
      <c r="H14836" t="s">
        <v>7</v>
      </c>
      <c r="I14836" t="s">
        <v>8</v>
      </c>
      <c r="J14836">
        <v>118</v>
      </c>
      <c r="K14836">
        <v>3</v>
      </c>
      <c r="L14836" t="s">
        <v>240</v>
      </c>
      <c r="M14836" t="s">
        <v>258</v>
      </c>
      <c r="N14836" t="s">
        <v>259</v>
      </c>
      <c r="O14836" s="9">
        <f t="shared" si="741"/>
        <v>23.6</v>
      </c>
      <c r="P14836" s="1">
        <f t="shared" si="742"/>
        <v>2.5423728813559324E-2</v>
      </c>
      <c r="Q14836">
        <f t="shared" si="743"/>
        <v>0.1271186440677966</v>
      </c>
    </row>
    <row r="14837" spans="2:17" x14ac:dyDescent="0.25">
      <c r="B14837" t="s">
        <v>264</v>
      </c>
      <c r="C14837">
        <v>192275</v>
      </c>
      <c r="D14837">
        <v>1</v>
      </c>
      <c r="E14837">
        <v>1</v>
      </c>
      <c r="F14837">
        <v>5</v>
      </c>
      <c r="G14837">
        <v>42103</v>
      </c>
      <c r="H14837" t="s">
        <v>7</v>
      </c>
      <c r="I14837" t="s">
        <v>8</v>
      </c>
      <c r="J14837">
        <v>118</v>
      </c>
      <c r="K14837">
        <v>3</v>
      </c>
      <c r="L14837" t="s">
        <v>240</v>
      </c>
      <c r="M14837" t="s">
        <v>258</v>
      </c>
      <c r="N14837" t="s">
        <v>259</v>
      </c>
      <c r="O14837" s="9">
        <f t="shared" si="741"/>
        <v>23.6</v>
      </c>
      <c r="P14837" s="1">
        <f t="shared" si="742"/>
        <v>2.5423728813559324E-2</v>
      </c>
      <c r="Q14837">
        <f t="shared" si="743"/>
        <v>0.1271186440677966</v>
      </c>
    </row>
    <row r="14838" spans="2:17" x14ac:dyDescent="0.25">
      <c r="B14838" t="s">
        <v>264</v>
      </c>
      <c r="C14838">
        <v>192263</v>
      </c>
      <c r="D14838">
        <v>1</v>
      </c>
      <c r="E14838">
        <v>1</v>
      </c>
      <c r="F14838">
        <v>5</v>
      </c>
      <c r="G14838">
        <v>42105</v>
      </c>
      <c r="H14838" t="s">
        <v>7</v>
      </c>
      <c r="I14838" t="s">
        <v>8</v>
      </c>
      <c r="J14838">
        <v>118</v>
      </c>
      <c r="K14838">
        <v>3</v>
      </c>
      <c r="L14838" t="s">
        <v>240</v>
      </c>
      <c r="M14838" t="s">
        <v>258</v>
      </c>
      <c r="N14838" t="s">
        <v>259</v>
      </c>
      <c r="O14838" s="9">
        <f t="shared" si="741"/>
        <v>23.6</v>
      </c>
      <c r="P14838" s="1">
        <f t="shared" si="742"/>
        <v>2.5423728813559324E-2</v>
      </c>
      <c r="Q14838">
        <f t="shared" si="743"/>
        <v>0.1271186440677966</v>
      </c>
    </row>
    <row r="14839" spans="2:17" x14ac:dyDescent="0.25">
      <c r="B14839" t="s">
        <v>264</v>
      </c>
      <c r="C14839">
        <v>159733</v>
      </c>
      <c r="D14839">
        <v>1</v>
      </c>
      <c r="E14839">
        <v>1</v>
      </c>
      <c r="F14839">
        <v>4</v>
      </c>
      <c r="G14839">
        <v>41495</v>
      </c>
      <c r="H14839" t="s">
        <v>7</v>
      </c>
      <c r="I14839" t="s">
        <v>8</v>
      </c>
      <c r="J14839">
        <v>118</v>
      </c>
      <c r="K14839">
        <v>3</v>
      </c>
      <c r="L14839" t="s">
        <v>240</v>
      </c>
      <c r="M14839" t="s">
        <v>258</v>
      </c>
      <c r="N14839" t="s">
        <v>259</v>
      </c>
      <c r="O14839" s="9">
        <f t="shared" si="741"/>
        <v>29.5</v>
      </c>
      <c r="P14839" s="1">
        <f t="shared" si="742"/>
        <v>2.5423728813559324E-2</v>
      </c>
      <c r="Q14839">
        <f t="shared" si="743"/>
        <v>0.10169491525423729</v>
      </c>
    </row>
    <row r="14840" spans="2:17" x14ac:dyDescent="0.25">
      <c r="B14840" t="s">
        <v>264</v>
      </c>
      <c r="C14840">
        <v>154073</v>
      </c>
      <c r="D14840">
        <v>2</v>
      </c>
      <c r="E14840">
        <v>2</v>
      </c>
      <c r="F14840">
        <v>3.5</v>
      </c>
      <c r="G14840">
        <v>41361</v>
      </c>
      <c r="H14840" t="s">
        <v>5</v>
      </c>
      <c r="I14840" t="s">
        <v>6</v>
      </c>
      <c r="J14840">
        <v>118</v>
      </c>
      <c r="K14840">
        <v>3</v>
      </c>
      <c r="L14840" t="s">
        <v>239</v>
      </c>
      <c r="M14840" t="s">
        <v>5</v>
      </c>
      <c r="N14840" t="s">
        <v>259</v>
      </c>
      <c r="O14840" s="9">
        <f t="shared" si="741"/>
        <v>33.714285714285715</v>
      </c>
      <c r="P14840" s="1">
        <f t="shared" si="742"/>
        <v>2.5423728813559324E-2</v>
      </c>
      <c r="Q14840">
        <f t="shared" si="743"/>
        <v>8.898305084745764E-2</v>
      </c>
    </row>
    <row r="14841" spans="2:17" x14ac:dyDescent="0.25">
      <c r="B14841" t="s">
        <v>264</v>
      </c>
      <c r="C14841">
        <v>176544</v>
      </c>
      <c r="D14841">
        <v>1</v>
      </c>
      <c r="E14841">
        <v>1</v>
      </c>
      <c r="F14841">
        <v>3.5</v>
      </c>
      <c r="G14841">
        <v>41912</v>
      </c>
      <c r="H14841" t="s">
        <v>7</v>
      </c>
      <c r="I14841" t="s">
        <v>8</v>
      </c>
      <c r="J14841">
        <v>118</v>
      </c>
      <c r="K14841">
        <v>3</v>
      </c>
      <c r="L14841" t="s">
        <v>240</v>
      </c>
      <c r="M14841" t="s">
        <v>258</v>
      </c>
      <c r="N14841" t="s">
        <v>259</v>
      </c>
      <c r="O14841" s="9">
        <f t="shared" si="741"/>
        <v>33.714285714285715</v>
      </c>
      <c r="P14841" s="1">
        <f t="shared" si="742"/>
        <v>2.5423728813559324E-2</v>
      </c>
      <c r="Q14841">
        <f t="shared" si="743"/>
        <v>8.898305084745764E-2</v>
      </c>
    </row>
    <row r="14842" spans="2:17" x14ac:dyDescent="0.25">
      <c r="B14842" t="s">
        <v>264</v>
      </c>
      <c r="C14842">
        <v>176543</v>
      </c>
      <c r="D14842">
        <v>1</v>
      </c>
      <c r="E14842">
        <v>1</v>
      </c>
      <c r="F14842">
        <v>3.5</v>
      </c>
      <c r="G14842">
        <v>41912</v>
      </c>
      <c r="H14842" t="s">
        <v>7</v>
      </c>
      <c r="I14842" t="s">
        <v>8</v>
      </c>
      <c r="J14842">
        <v>118</v>
      </c>
      <c r="K14842">
        <v>3</v>
      </c>
      <c r="L14842" t="s">
        <v>240</v>
      </c>
      <c r="M14842" t="s">
        <v>258</v>
      </c>
      <c r="N14842" t="s">
        <v>259</v>
      </c>
      <c r="O14842" s="9">
        <f t="shared" si="741"/>
        <v>33.714285714285715</v>
      </c>
      <c r="P14842" s="1">
        <f t="shared" si="742"/>
        <v>2.5423728813559324E-2</v>
      </c>
      <c r="Q14842">
        <f t="shared" si="743"/>
        <v>8.898305084745764E-2</v>
      </c>
    </row>
    <row r="14843" spans="2:17" x14ac:dyDescent="0.25">
      <c r="B14843" t="s">
        <v>264</v>
      </c>
      <c r="C14843">
        <v>179419</v>
      </c>
      <c r="D14843">
        <v>1</v>
      </c>
      <c r="E14843">
        <v>1</v>
      </c>
      <c r="F14843">
        <v>5</v>
      </c>
      <c r="G14843">
        <v>41975</v>
      </c>
      <c r="H14843" t="s">
        <v>5</v>
      </c>
      <c r="I14843" t="s">
        <v>6</v>
      </c>
      <c r="J14843">
        <v>197</v>
      </c>
      <c r="K14843">
        <v>5</v>
      </c>
      <c r="L14843" t="s">
        <v>240</v>
      </c>
      <c r="M14843" t="s">
        <v>5</v>
      </c>
      <c r="N14843" t="s">
        <v>259</v>
      </c>
      <c r="O14843" s="9">
        <f t="shared" ref="O14843:O14906" si="744">J14843/F14843</f>
        <v>39.4</v>
      </c>
      <c r="P14843" s="1">
        <f t="shared" ref="P14843:P14906" si="745">K14843/J14843</f>
        <v>2.5380710659898477E-2</v>
      </c>
      <c r="Q14843">
        <f t="shared" si="743"/>
        <v>0.12690355329949238</v>
      </c>
    </row>
    <row r="14844" spans="2:17" x14ac:dyDescent="0.25">
      <c r="B14844" t="s">
        <v>264</v>
      </c>
      <c r="C14844">
        <v>172818</v>
      </c>
      <c r="D14844">
        <v>1</v>
      </c>
      <c r="E14844">
        <v>1</v>
      </c>
      <c r="F14844">
        <v>5</v>
      </c>
      <c r="G14844">
        <v>42053</v>
      </c>
      <c r="H14844" t="s">
        <v>5</v>
      </c>
      <c r="I14844" t="s">
        <v>6</v>
      </c>
      <c r="J14844">
        <v>197</v>
      </c>
      <c r="K14844">
        <v>5</v>
      </c>
      <c r="L14844" t="s">
        <v>240</v>
      </c>
      <c r="M14844" t="s">
        <v>5</v>
      </c>
      <c r="N14844" t="s">
        <v>259</v>
      </c>
      <c r="O14844" s="9">
        <f t="shared" si="744"/>
        <v>39.4</v>
      </c>
      <c r="P14844" s="1">
        <f t="shared" si="745"/>
        <v>2.5380710659898477E-2</v>
      </c>
      <c r="Q14844">
        <f t="shared" ref="Q14844:Q14907" si="746">F14844*P14844</f>
        <v>0.12690355329949238</v>
      </c>
    </row>
    <row r="14845" spans="2:17" x14ac:dyDescent="0.25">
      <c r="B14845" t="s">
        <v>264</v>
      </c>
      <c r="C14845">
        <v>189499</v>
      </c>
      <c r="D14845">
        <v>1</v>
      </c>
      <c r="E14845">
        <v>1</v>
      </c>
      <c r="F14845">
        <v>5</v>
      </c>
      <c r="G14845">
        <v>42068</v>
      </c>
      <c r="H14845" t="s">
        <v>7</v>
      </c>
      <c r="I14845" t="s">
        <v>8</v>
      </c>
      <c r="J14845">
        <v>197</v>
      </c>
      <c r="K14845">
        <v>5</v>
      </c>
      <c r="L14845" t="s">
        <v>240</v>
      </c>
      <c r="M14845" t="s">
        <v>258</v>
      </c>
      <c r="N14845" t="s">
        <v>259</v>
      </c>
      <c r="O14845" s="9">
        <f t="shared" si="744"/>
        <v>39.4</v>
      </c>
      <c r="P14845" s="1">
        <f t="shared" si="745"/>
        <v>2.5380710659898477E-2</v>
      </c>
      <c r="Q14845">
        <f t="shared" si="746"/>
        <v>0.12690355329949238</v>
      </c>
    </row>
    <row r="14846" spans="2:17" x14ac:dyDescent="0.25">
      <c r="B14846" t="s">
        <v>264</v>
      </c>
      <c r="C14846">
        <v>189496</v>
      </c>
      <c r="D14846">
        <v>1</v>
      </c>
      <c r="E14846">
        <v>1</v>
      </c>
      <c r="F14846">
        <v>5</v>
      </c>
      <c r="G14846">
        <v>42068</v>
      </c>
      <c r="H14846" t="s">
        <v>7</v>
      </c>
      <c r="I14846" t="s">
        <v>8</v>
      </c>
      <c r="J14846">
        <v>197</v>
      </c>
      <c r="K14846">
        <v>5</v>
      </c>
      <c r="L14846" t="s">
        <v>240</v>
      </c>
      <c r="M14846" t="s">
        <v>258</v>
      </c>
      <c r="N14846" t="s">
        <v>259</v>
      </c>
      <c r="O14846" s="9">
        <f t="shared" si="744"/>
        <v>39.4</v>
      </c>
      <c r="P14846" s="1">
        <f t="shared" si="745"/>
        <v>2.5380710659898477E-2</v>
      </c>
      <c r="Q14846">
        <f t="shared" si="746"/>
        <v>0.12690355329949238</v>
      </c>
    </row>
    <row r="14847" spans="2:17" x14ac:dyDescent="0.25">
      <c r="B14847" t="s">
        <v>264</v>
      </c>
      <c r="C14847">
        <v>179864</v>
      </c>
      <c r="D14847">
        <v>2</v>
      </c>
      <c r="E14847">
        <v>2</v>
      </c>
      <c r="F14847">
        <v>8</v>
      </c>
      <c r="G14847">
        <v>41982</v>
      </c>
      <c r="H14847" t="s">
        <v>7</v>
      </c>
      <c r="I14847" t="s">
        <v>8</v>
      </c>
      <c r="J14847">
        <v>158</v>
      </c>
      <c r="K14847">
        <v>4</v>
      </c>
      <c r="L14847" t="s">
        <v>239</v>
      </c>
      <c r="M14847" t="s">
        <v>258</v>
      </c>
      <c r="N14847" t="s">
        <v>259</v>
      </c>
      <c r="O14847" s="9">
        <f t="shared" si="744"/>
        <v>19.75</v>
      </c>
      <c r="P14847" s="1">
        <f t="shared" si="745"/>
        <v>2.5316455696202531E-2</v>
      </c>
      <c r="Q14847">
        <f t="shared" si="746"/>
        <v>0.20253164556962025</v>
      </c>
    </row>
    <row r="14848" spans="2:17" x14ac:dyDescent="0.25">
      <c r="B14848" t="s">
        <v>264</v>
      </c>
      <c r="C14848">
        <v>181597</v>
      </c>
      <c r="D14848">
        <v>1</v>
      </c>
      <c r="E14848">
        <v>1</v>
      </c>
      <c r="F14848">
        <v>7.5</v>
      </c>
      <c r="G14848">
        <v>41896</v>
      </c>
      <c r="H14848" t="s">
        <v>7</v>
      </c>
      <c r="I14848" t="s">
        <v>8</v>
      </c>
      <c r="J14848">
        <v>158</v>
      </c>
      <c r="K14848">
        <v>4</v>
      </c>
      <c r="L14848" t="s">
        <v>240</v>
      </c>
      <c r="M14848" t="s">
        <v>258</v>
      </c>
      <c r="N14848" t="s">
        <v>259</v>
      </c>
      <c r="O14848" s="9">
        <f t="shared" si="744"/>
        <v>21.066666666666666</v>
      </c>
      <c r="P14848" s="1">
        <f t="shared" si="745"/>
        <v>2.5316455696202531E-2</v>
      </c>
      <c r="Q14848">
        <f t="shared" si="746"/>
        <v>0.18987341772151897</v>
      </c>
    </row>
    <row r="14849" spans="2:17" x14ac:dyDescent="0.25">
      <c r="B14849" t="s">
        <v>264</v>
      </c>
      <c r="C14849">
        <v>186090</v>
      </c>
      <c r="D14849">
        <v>2</v>
      </c>
      <c r="E14849">
        <v>1</v>
      </c>
      <c r="F14849">
        <v>10</v>
      </c>
      <c r="G14849">
        <v>42293</v>
      </c>
      <c r="H14849" t="s">
        <v>7</v>
      </c>
      <c r="I14849" t="s">
        <v>8</v>
      </c>
      <c r="J14849">
        <v>237</v>
      </c>
      <c r="K14849">
        <v>6</v>
      </c>
      <c r="L14849" t="s">
        <v>239</v>
      </c>
      <c r="M14849" t="s">
        <v>258</v>
      </c>
      <c r="N14849" t="s">
        <v>259</v>
      </c>
      <c r="O14849" s="9">
        <f t="shared" si="744"/>
        <v>23.7</v>
      </c>
      <c r="P14849" s="1">
        <f t="shared" si="745"/>
        <v>2.5316455696202531E-2</v>
      </c>
      <c r="Q14849">
        <f t="shared" si="746"/>
        <v>0.25316455696202533</v>
      </c>
    </row>
    <row r="14850" spans="2:17" x14ac:dyDescent="0.25">
      <c r="B14850" t="s">
        <v>264</v>
      </c>
      <c r="C14850">
        <v>168119</v>
      </c>
      <c r="D14850">
        <v>1</v>
      </c>
      <c r="E14850">
        <v>1</v>
      </c>
      <c r="F14850">
        <v>5</v>
      </c>
      <c r="G14850">
        <v>41686</v>
      </c>
      <c r="H14850" t="s">
        <v>7</v>
      </c>
      <c r="I14850" t="s">
        <v>8</v>
      </c>
      <c r="J14850">
        <v>158</v>
      </c>
      <c r="K14850">
        <v>4</v>
      </c>
      <c r="L14850" t="s">
        <v>240</v>
      </c>
      <c r="M14850" t="s">
        <v>258</v>
      </c>
      <c r="N14850" t="s">
        <v>259</v>
      </c>
      <c r="O14850" s="9">
        <f t="shared" si="744"/>
        <v>31.6</v>
      </c>
      <c r="P14850" s="1">
        <f t="shared" si="745"/>
        <v>2.5316455696202531E-2</v>
      </c>
      <c r="Q14850">
        <f t="shared" si="746"/>
        <v>0.12658227848101267</v>
      </c>
    </row>
    <row r="14851" spans="2:17" x14ac:dyDescent="0.25">
      <c r="B14851" t="s">
        <v>264</v>
      </c>
      <c r="C14851">
        <v>168127</v>
      </c>
      <c r="D14851">
        <v>1</v>
      </c>
      <c r="E14851">
        <v>1</v>
      </c>
      <c r="F14851">
        <v>5</v>
      </c>
      <c r="G14851">
        <v>41686</v>
      </c>
      <c r="H14851" t="s">
        <v>7</v>
      </c>
      <c r="I14851" t="s">
        <v>8</v>
      </c>
      <c r="J14851">
        <v>158</v>
      </c>
      <c r="K14851">
        <v>4</v>
      </c>
      <c r="L14851" t="s">
        <v>240</v>
      </c>
      <c r="M14851" t="s">
        <v>258</v>
      </c>
      <c r="N14851" t="s">
        <v>259</v>
      </c>
      <c r="O14851" s="9">
        <f t="shared" si="744"/>
        <v>31.6</v>
      </c>
      <c r="P14851" s="1">
        <f t="shared" si="745"/>
        <v>2.5316455696202531E-2</v>
      </c>
      <c r="Q14851">
        <f t="shared" si="746"/>
        <v>0.12658227848101267</v>
      </c>
    </row>
    <row r="14852" spans="2:17" x14ac:dyDescent="0.25">
      <c r="B14852" t="s">
        <v>264</v>
      </c>
      <c r="C14852">
        <v>175922</v>
      </c>
      <c r="D14852">
        <v>1</v>
      </c>
      <c r="E14852">
        <v>1</v>
      </c>
      <c r="F14852">
        <v>5</v>
      </c>
      <c r="G14852">
        <v>41890</v>
      </c>
      <c r="H14852" t="s">
        <v>7</v>
      </c>
      <c r="I14852" t="s">
        <v>8</v>
      </c>
      <c r="J14852">
        <v>158</v>
      </c>
      <c r="K14852">
        <v>4</v>
      </c>
      <c r="L14852" t="s">
        <v>240</v>
      </c>
      <c r="M14852" t="s">
        <v>258</v>
      </c>
      <c r="N14852" t="s">
        <v>259</v>
      </c>
      <c r="O14852" s="9">
        <f t="shared" si="744"/>
        <v>31.6</v>
      </c>
      <c r="P14852" s="1">
        <f t="shared" si="745"/>
        <v>2.5316455696202531E-2</v>
      </c>
      <c r="Q14852">
        <f t="shared" si="746"/>
        <v>0.12658227848101267</v>
      </c>
    </row>
    <row r="14853" spans="2:17" x14ac:dyDescent="0.25">
      <c r="B14853" t="s">
        <v>264</v>
      </c>
      <c r="C14853">
        <v>168122</v>
      </c>
      <c r="D14853">
        <v>1</v>
      </c>
      <c r="E14853">
        <v>1</v>
      </c>
      <c r="F14853">
        <v>4</v>
      </c>
      <c r="G14853">
        <v>41686</v>
      </c>
      <c r="H14853" t="s">
        <v>7</v>
      </c>
      <c r="I14853" t="s">
        <v>8</v>
      </c>
      <c r="J14853">
        <v>158</v>
      </c>
      <c r="K14853">
        <v>4</v>
      </c>
      <c r="L14853" t="s">
        <v>240</v>
      </c>
      <c r="M14853" t="s">
        <v>258</v>
      </c>
      <c r="N14853" t="s">
        <v>259</v>
      </c>
      <c r="O14853" s="9">
        <f t="shared" si="744"/>
        <v>39.5</v>
      </c>
      <c r="P14853" s="1">
        <f t="shared" si="745"/>
        <v>2.5316455696202531E-2</v>
      </c>
      <c r="Q14853">
        <f t="shared" si="746"/>
        <v>0.10126582278481013</v>
      </c>
    </row>
    <row r="14854" spans="2:17" x14ac:dyDescent="0.25">
      <c r="B14854" t="s">
        <v>264</v>
      </c>
      <c r="C14854">
        <v>181542</v>
      </c>
      <c r="D14854">
        <v>2</v>
      </c>
      <c r="E14854">
        <v>1</v>
      </c>
      <c r="F14854">
        <v>15</v>
      </c>
      <c r="G14854">
        <v>41893</v>
      </c>
      <c r="H14854" t="s">
        <v>7</v>
      </c>
      <c r="I14854" t="s">
        <v>8</v>
      </c>
      <c r="J14854">
        <v>198</v>
      </c>
      <c r="K14854">
        <v>5</v>
      </c>
      <c r="L14854" t="s">
        <v>239</v>
      </c>
      <c r="M14854" t="s">
        <v>258</v>
      </c>
      <c r="N14854" t="s">
        <v>259</v>
      </c>
      <c r="O14854" s="9">
        <f t="shared" si="744"/>
        <v>13.2</v>
      </c>
      <c r="P14854" s="1">
        <f t="shared" si="745"/>
        <v>2.5252525252525252E-2</v>
      </c>
      <c r="Q14854">
        <f t="shared" si="746"/>
        <v>0.37878787878787878</v>
      </c>
    </row>
    <row r="14855" spans="2:17" x14ac:dyDescent="0.25">
      <c r="B14855" t="s">
        <v>264</v>
      </c>
      <c r="C14855">
        <v>176416</v>
      </c>
      <c r="D14855">
        <v>1</v>
      </c>
      <c r="E14855">
        <v>1</v>
      </c>
      <c r="F14855">
        <v>3.5</v>
      </c>
      <c r="G14855">
        <v>41913</v>
      </c>
      <c r="H14855" t="s">
        <v>7</v>
      </c>
      <c r="I14855" t="s">
        <v>8</v>
      </c>
      <c r="J14855">
        <v>198</v>
      </c>
      <c r="K14855">
        <v>5</v>
      </c>
      <c r="L14855" t="s">
        <v>240</v>
      </c>
      <c r="M14855" t="s">
        <v>258</v>
      </c>
      <c r="N14855" t="s">
        <v>259</v>
      </c>
      <c r="O14855" s="9">
        <f t="shared" si="744"/>
        <v>56.571428571428569</v>
      </c>
      <c r="P14855" s="1">
        <f t="shared" si="745"/>
        <v>2.5252525252525252E-2</v>
      </c>
      <c r="Q14855">
        <f t="shared" si="746"/>
        <v>8.8383838383838384E-2</v>
      </c>
    </row>
    <row r="14856" spans="2:17" x14ac:dyDescent="0.25">
      <c r="B14856" t="s">
        <v>264</v>
      </c>
      <c r="C14856">
        <v>164338</v>
      </c>
      <c r="D14856">
        <v>1</v>
      </c>
      <c r="E14856">
        <v>1</v>
      </c>
      <c r="F14856">
        <v>3</v>
      </c>
      <c r="G14856">
        <v>41605</v>
      </c>
      <c r="H14856" t="s">
        <v>7</v>
      </c>
      <c r="I14856" t="s">
        <v>8</v>
      </c>
      <c r="J14856">
        <v>238</v>
      </c>
      <c r="K14856">
        <v>6</v>
      </c>
      <c r="L14856" t="s">
        <v>240</v>
      </c>
      <c r="M14856" t="s">
        <v>258</v>
      </c>
      <c r="N14856" t="s">
        <v>259</v>
      </c>
      <c r="O14856" s="9">
        <f t="shared" si="744"/>
        <v>79.333333333333329</v>
      </c>
      <c r="P14856" s="1">
        <f t="shared" si="745"/>
        <v>2.5210084033613446E-2</v>
      </c>
      <c r="Q14856">
        <f t="shared" si="746"/>
        <v>7.5630252100840345E-2</v>
      </c>
    </row>
    <row r="14857" spans="2:17" x14ac:dyDescent="0.25">
      <c r="B14857" t="s">
        <v>264</v>
      </c>
      <c r="C14857">
        <v>189619</v>
      </c>
      <c r="D14857">
        <v>1</v>
      </c>
      <c r="E14857">
        <v>1</v>
      </c>
      <c r="F14857">
        <v>4</v>
      </c>
      <c r="G14857">
        <v>42249</v>
      </c>
      <c r="H14857" t="s">
        <v>7</v>
      </c>
      <c r="I14857" t="s">
        <v>8</v>
      </c>
      <c r="J14857">
        <v>159</v>
      </c>
      <c r="K14857">
        <v>4</v>
      </c>
      <c r="L14857" t="s">
        <v>240</v>
      </c>
      <c r="M14857" t="s">
        <v>258</v>
      </c>
      <c r="N14857" t="s">
        <v>259</v>
      </c>
      <c r="O14857" s="9">
        <f t="shared" si="744"/>
        <v>39.75</v>
      </c>
      <c r="P14857" s="1">
        <f t="shared" si="745"/>
        <v>2.5157232704402517E-2</v>
      </c>
      <c r="Q14857">
        <f t="shared" si="746"/>
        <v>0.10062893081761007</v>
      </c>
    </row>
    <row r="14858" spans="2:17" x14ac:dyDescent="0.25">
      <c r="B14858" t="s">
        <v>264</v>
      </c>
      <c r="C14858">
        <v>159714</v>
      </c>
      <c r="D14858">
        <v>1</v>
      </c>
      <c r="E14858">
        <v>1</v>
      </c>
      <c r="F14858">
        <v>3.5</v>
      </c>
      <c r="G14858">
        <v>41487</v>
      </c>
      <c r="H14858" t="s">
        <v>7</v>
      </c>
      <c r="I14858" t="s">
        <v>8</v>
      </c>
      <c r="J14858">
        <v>159</v>
      </c>
      <c r="K14858">
        <v>4</v>
      </c>
      <c r="L14858" t="s">
        <v>240</v>
      </c>
      <c r="M14858" t="s">
        <v>258</v>
      </c>
      <c r="N14858" t="s">
        <v>259</v>
      </c>
      <c r="O14858" s="9">
        <f t="shared" si="744"/>
        <v>45.428571428571431</v>
      </c>
      <c r="P14858" s="1">
        <f t="shared" si="745"/>
        <v>2.5157232704402517E-2</v>
      </c>
      <c r="Q14858">
        <f t="shared" si="746"/>
        <v>8.8050314465408813E-2</v>
      </c>
    </row>
    <row r="14859" spans="2:17" x14ac:dyDescent="0.25">
      <c r="B14859" t="s">
        <v>264</v>
      </c>
      <c r="C14859">
        <v>159715</v>
      </c>
      <c r="D14859">
        <v>1</v>
      </c>
      <c r="E14859">
        <v>1</v>
      </c>
      <c r="F14859">
        <v>3.5</v>
      </c>
      <c r="G14859">
        <v>41487</v>
      </c>
      <c r="H14859" t="s">
        <v>7</v>
      </c>
      <c r="I14859" t="s">
        <v>8</v>
      </c>
      <c r="J14859">
        <v>159</v>
      </c>
      <c r="K14859">
        <v>4</v>
      </c>
      <c r="L14859" t="s">
        <v>240</v>
      </c>
      <c r="M14859" t="s">
        <v>258</v>
      </c>
      <c r="N14859" t="s">
        <v>259</v>
      </c>
      <c r="O14859" s="9">
        <f t="shared" si="744"/>
        <v>45.428571428571431</v>
      </c>
      <c r="P14859" s="1">
        <f t="shared" si="745"/>
        <v>2.5157232704402517E-2</v>
      </c>
      <c r="Q14859">
        <f t="shared" si="746"/>
        <v>8.8050314465408813E-2</v>
      </c>
    </row>
    <row r="14860" spans="2:17" x14ac:dyDescent="0.25">
      <c r="B14860" t="s">
        <v>264</v>
      </c>
      <c r="C14860">
        <v>163693</v>
      </c>
      <c r="D14860">
        <v>1</v>
      </c>
      <c r="E14860">
        <v>1</v>
      </c>
      <c r="F14860">
        <v>6</v>
      </c>
      <c r="G14860">
        <v>41710</v>
      </c>
      <c r="H14860" t="s">
        <v>7</v>
      </c>
      <c r="I14860" t="s">
        <v>8</v>
      </c>
      <c r="J14860">
        <v>279</v>
      </c>
      <c r="K14860">
        <v>7</v>
      </c>
      <c r="L14860" t="s">
        <v>240</v>
      </c>
      <c r="M14860" t="s">
        <v>258</v>
      </c>
      <c r="N14860" t="s">
        <v>259</v>
      </c>
      <c r="O14860" s="9">
        <f t="shared" si="744"/>
        <v>46.5</v>
      </c>
      <c r="P14860" s="1">
        <f t="shared" si="745"/>
        <v>2.5089605734767026E-2</v>
      </c>
      <c r="Q14860">
        <f t="shared" si="746"/>
        <v>0.15053763440860216</v>
      </c>
    </row>
    <row r="14861" spans="2:17" x14ac:dyDescent="0.25">
      <c r="B14861" t="s">
        <v>264</v>
      </c>
      <c r="C14861">
        <v>190855</v>
      </c>
      <c r="D14861">
        <v>2</v>
      </c>
      <c r="E14861">
        <v>1</v>
      </c>
      <c r="F14861">
        <v>25</v>
      </c>
      <c r="G14861">
        <v>42167</v>
      </c>
      <c r="H14861" t="s">
        <v>7</v>
      </c>
      <c r="I14861" t="s">
        <v>8</v>
      </c>
      <c r="J14861">
        <v>280</v>
      </c>
      <c r="K14861">
        <v>7</v>
      </c>
      <c r="L14861" t="s">
        <v>239</v>
      </c>
      <c r="M14861" t="s">
        <v>258</v>
      </c>
      <c r="N14861" t="s">
        <v>259</v>
      </c>
      <c r="O14861" s="9">
        <f t="shared" si="744"/>
        <v>11.2</v>
      </c>
      <c r="P14861" s="1">
        <f t="shared" si="745"/>
        <v>2.5000000000000001E-2</v>
      </c>
      <c r="Q14861">
        <f t="shared" si="746"/>
        <v>0.625</v>
      </c>
    </row>
    <row r="14862" spans="2:17" x14ac:dyDescent="0.25">
      <c r="B14862" t="s">
        <v>264</v>
      </c>
      <c r="C14862">
        <v>170602</v>
      </c>
      <c r="D14862">
        <v>2</v>
      </c>
      <c r="E14862">
        <v>1</v>
      </c>
      <c r="F14862">
        <v>12</v>
      </c>
      <c r="G14862">
        <v>41744</v>
      </c>
      <c r="H14862" t="s">
        <v>7</v>
      </c>
      <c r="I14862" t="s">
        <v>8</v>
      </c>
      <c r="J14862">
        <v>160</v>
      </c>
      <c r="K14862">
        <v>4</v>
      </c>
      <c r="L14862" t="s">
        <v>239</v>
      </c>
      <c r="M14862" t="s">
        <v>258</v>
      </c>
      <c r="N14862" t="s">
        <v>259</v>
      </c>
      <c r="O14862" s="9">
        <f t="shared" si="744"/>
        <v>13.333333333333334</v>
      </c>
      <c r="P14862" s="1">
        <f t="shared" si="745"/>
        <v>2.5000000000000001E-2</v>
      </c>
      <c r="Q14862">
        <f t="shared" si="746"/>
        <v>0.30000000000000004</v>
      </c>
    </row>
    <row r="14863" spans="2:17" x14ac:dyDescent="0.25">
      <c r="B14863" t="s">
        <v>264</v>
      </c>
      <c r="C14863">
        <v>190856</v>
      </c>
      <c r="D14863">
        <v>2</v>
      </c>
      <c r="E14863">
        <v>2</v>
      </c>
      <c r="F14863">
        <v>15</v>
      </c>
      <c r="G14863">
        <v>42167</v>
      </c>
      <c r="H14863" t="s">
        <v>7</v>
      </c>
      <c r="I14863" t="s">
        <v>8</v>
      </c>
      <c r="J14863">
        <v>240</v>
      </c>
      <c r="K14863">
        <v>6</v>
      </c>
      <c r="L14863" t="s">
        <v>239</v>
      </c>
      <c r="M14863" t="s">
        <v>258</v>
      </c>
      <c r="N14863" t="s">
        <v>259</v>
      </c>
      <c r="O14863" s="9">
        <f t="shared" si="744"/>
        <v>16</v>
      </c>
      <c r="P14863" s="1">
        <f t="shared" si="745"/>
        <v>2.5000000000000001E-2</v>
      </c>
      <c r="Q14863">
        <f t="shared" si="746"/>
        <v>0.375</v>
      </c>
    </row>
    <row r="14864" spans="2:17" x14ac:dyDescent="0.25">
      <c r="B14864" t="s">
        <v>264</v>
      </c>
      <c r="C14864">
        <v>190877</v>
      </c>
      <c r="D14864">
        <v>2</v>
      </c>
      <c r="E14864">
        <v>1</v>
      </c>
      <c r="F14864">
        <v>15</v>
      </c>
      <c r="G14864">
        <v>42185</v>
      </c>
      <c r="H14864" t="s">
        <v>7</v>
      </c>
      <c r="I14864" t="s">
        <v>8</v>
      </c>
      <c r="J14864">
        <v>240</v>
      </c>
      <c r="K14864">
        <v>6</v>
      </c>
      <c r="L14864" t="s">
        <v>239</v>
      </c>
      <c r="M14864" t="s">
        <v>258</v>
      </c>
      <c r="N14864" t="s">
        <v>259</v>
      </c>
      <c r="O14864" s="9">
        <f t="shared" si="744"/>
        <v>16</v>
      </c>
      <c r="P14864" s="1">
        <f t="shared" si="745"/>
        <v>2.5000000000000001E-2</v>
      </c>
      <c r="Q14864">
        <f t="shared" si="746"/>
        <v>0.375</v>
      </c>
    </row>
    <row r="14865" spans="2:17" x14ac:dyDescent="0.25">
      <c r="B14865" t="s">
        <v>264</v>
      </c>
      <c r="C14865">
        <v>186084</v>
      </c>
      <c r="D14865">
        <v>2</v>
      </c>
      <c r="E14865">
        <v>2</v>
      </c>
      <c r="F14865">
        <v>10</v>
      </c>
      <c r="G14865">
        <v>42291</v>
      </c>
      <c r="H14865" t="s">
        <v>7</v>
      </c>
      <c r="I14865" t="s">
        <v>8</v>
      </c>
      <c r="J14865">
        <v>160</v>
      </c>
      <c r="K14865">
        <v>4</v>
      </c>
      <c r="L14865" t="s">
        <v>239</v>
      </c>
      <c r="M14865" t="s">
        <v>258</v>
      </c>
      <c r="N14865" t="s">
        <v>259</v>
      </c>
      <c r="O14865" s="9">
        <f t="shared" si="744"/>
        <v>16</v>
      </c>
      <c r="P14865" s="1">
        <f t="shared" si="745"/>
        <v>2.5000000000000001E-2</v>
      </c>
      <c r="Q14865">
        <f t="shared" si="746"/>
        <v>0.25</v>
      </c>
    </row>
    <row r="14866" spans="2:17" x14ac:dyDescent="0.25">
      <c r="B14866" t="s">
        <v>264</v>
      </c>
      <c r="C14866">
        <v>173777</v>
      </c>
      <c r="D14866">
        <v>2</v>
      </c>
      <c r="E14866">
        <v>1</v>
      </c>
      <c r="F14866">
        <v>12.5</v>
      </c>
      <c r="G14866">
        <v>41848</v>
      </c>
      <c r="H14866" t="s">
        <v>7</v>
      </c>
      <c r="I14866" t="s">
        <v>8</v>
      </c>
      <c r="J14866">
        <v>240</v>
      </c>
      <c r="K14866">
        <v>6</v>
      </c>
      <c r="L14866" t="s">
        <v>239</v>
      </c>
      <c r="M14866" t="s">
        <v>258</v>
      </c>
      <c r="N14866" t="s">
        <v>259</v>
      </c>
      <c r="O14866" s="9">
        <f t="shared" si="744"/>
        <v>19.2</v>
      </c>
      <c r="P14866" s="1">
        <f t="shared" si="745"/>
        <v>2.5000000000000001E-2</v>
      </c>
      <c r="Q14866">
        <f t="shared" si="746"/>
        <v>0.3125</v>
      </c>
    </row>
    <row r="14867" spans="2:17" x14ac:dyDescent="0.25">
      <c r="B14867" t="s">
        <v>264</v>
      </c>
      <c r="C14867">
        <v>174505</v>
      </c>
      <c r="D14867">
        <v>2</v>
      </c>
      <c r="E14867">
        <v>1</v>
      </c>
      <c r="F14867">
        <v>12.5</v>
      </c>
      <c r="G14867">
        <v>42009</v>
      </c>
      <c r="H14867" t="s">
        <v>7</v>
      </c>
      <c r="I14867" t="s">
        <v>8</v>
      </c>
      <c r="J14867">
        <v>240</v>
      </c>
      <c r="K14867">
        <v>6</v>
      </c>
      <c r="L14867" t="s">
        <v>239</v>
      </c>
      <c r="M14867" t="s">
        <v>258</v>
      </c>
      <c r="N14867" t="s">
        <v>259</v>
      </c>
      <c r="O14867" s="9">
        <f t="shared" si="744"/>
        <v>19.2</v>
      </c>
      <c r="P14867" s="1">
        <f t="shared" si="745"/>
        <v>2.5000000000000001E-2</v>
      </c>
      <c r="Q14867">
        <f t="shared" si="746"/>
        <v>0.3125</v>
      </c>
    </row>
    <row r="14868" spans="2:17" x14ac:dyDescent="0.25">
      <c r="B14868" t="s">
        <v>264</v>
      </c>
      <c r="C14868">
        <v>184701</v>
      </c>
      <c r="D14868">
        <v>2</v>
      </c>
      <c r="E14868">
        <v>2</v>
      </c>
      <c r="F14868">
        <v>12.5</v>
      </c>
      <c r="G14868">
        <v>42171</v>
      </c>
      <c r="H14868" t="s">
        <v>7</v>
      </c>
      <c r="I14868" t="s">
        <v>8</v>
      </c>
      <c r="J14868">
        <v>240</v>
      </c>
      <c r="K14868">
        <v>6</v>
      </c>
      <c r="L14868" t="s">
        <v>239</v>
      </c>
      <c r="M14868" t="s">
        <v>258</v>
      </c>
      <c r="N14868" t="s">
        <v>259</v>
      </c>
      <c r="O14868" s="9">
        <f t="shared" si="744"/>
        <v>19.2</v>
      </c>
      <c r="P14868" s="1">
        <f t="shared" si="745"/>
        <v>2.5000000000000001E-2</v>
      </c>
      <c r="Q14868">
        <f t="shared" si="746"/>
        <v>0.3125</v>
      </c>
    </row>
    <row r="14869" spans="2:17" x14ac:dyDescent="0.25">
      <c r="B14869" t="s">
        <v>264</v>
      </c>
      <c r="C14869">
        <v>188559</v>
      </c>
      <c r="D14869">
        <v>2</v>
      </c>
      <c r="E14869">
        <v>2</v>
      </c>
      <c r="F14869">
        <v>10</v>
      </c>
      <c r="G14869">
        <v>42059</v>
      </c>
      <c r="H14869" t="s">
        <v>7</v>
      </c>
      <c r="I14869" t="s">
        <v>8</v>
      </c>
      <c r="J14869">
        <v>200</v>
      </c>
      <c r="K14869">
        <v>5</v>
      </c>
      <c r="L14869" t="s">
        <v>239</v>
      </c>
      <c r="M14869" t="s">
        <v>258</v>
      </c>
      <c r="N14869" t="s">
        <v>259</v>
      </c>
      <c r="O14869" s="9">
        <f t="shared" si="744"/>
        <v>20</v>
      </c>
      <c r="P14869" s="1">
        <f t="shared" si="745"/>
        <v>2.5000000000000001E-2</v>
      </c>
      <c r="Q14869">
        <f t="shared" si="746"/>
        <v>0.25</v>
      </c>
    </row>
    <row r="14870" spans="2:17" x14ac:dyDescent="0.25">
      <c r="B14870" t="s">
        <v>264</v>
      </c>
      <c r="C14870">
        <v>169006</v>
      </c>
      <c r="D14870">
        <v>2</v>
      </c>
      <c r="E14870">
        <v>1</v>
      </c>
      <c r="F14870">
        <v>6</v>
      </c>
      <c r="G14870">
        <v>42073</v>
      </c>
      <c r="H14870" t="s">
        <v>7</v>
      </c>
      <c r="I14870" t="s">
        <v>8</v>
      </c>
      <c r="J14870">
        <v>120</v>
      </c>
      <c r="K14870">
        <v>3</v>
      </c>
      <c r="L14870" t="s">
        <v>239</v>
      </c>
      <c r="M14870" t="s">
        <v>258</v>
      </c>
      <c r="N14870" t="s">
        <v>259</v>
      </c>
      <c r="O14870" s="9">
        <f t="shared" si="744"/>
        <v>20</v>
      </c>
      <c r="P14870" s="1">
        <f t="shared" si="745"/>
        <v>2.5000000000000001E-2</v>
      </c>
      <c r="Q14870">
        <f t="shared" si="746"/>
        <v>0.15000000000000002</v>
      </c>
    </row>
    <row r="14871" spans="2:17" x14ac:dyDescent="0.25">
      <c r="B14871" t="s">
        <v>264</v>
      </c>
      <c r="C14871">
        <v>170901</v>
      </c>
      <c r="D14871">
        <v>1</v>
      </c>
      <c r="E14871">
        <v>1</v>
      </c>
      <c r="F14871">
        <v>7</v>
      </c>
      <c r="G14871">
        <v>41746</v>
      </c>
      <c r="H14871" t="s">
        <v>7</v>
      </c>
      <c r="I14871" t="s">
        <v>8</v>
      </c>
      <c r="J14871">
        <v>160</v>
      </c>
      <c r="K14871">
        <v>4</v>
      </c>
      <c r="L14871" t="s">
        <v>240</v>
      </c>
      <c r="M14871" t="s">
        <v>258</v>
      </c>
      <c r="N14871" t="s">
        <v>259</v>
      </c>
      <c r="O14871" s="9">
        <f t="shared" si="744"/>
        <v>22.857142857142858</v>
      </c>
      <c r="P14871" s="1">
        <f t="shared" si="745"/>
        <v>2.5000000000000001E-2</v>
      </c>
      <c r="Q14871">
        <f t="shared" si="746"/>
        <v>0.17500000000000002</v>
      </c>
    </row>
    <row r="14872" spans="2:17" x14ac:dyDescent="0.25">
      <c r="B14872" t="s">
        <v>264</v>
      </c>
      <c r="C14872">
        <v>170903</v>
      </c>
      <c r="D14872">
        <v>1</v>
      </c>
      <c r="E14872">
        <v>1</v>
      </c>
      <c r="F14872">
        <v>7</v>
      </c>
      <c r="G14872">
        <v>41746</v>
      </c>
      <c r="H14872" t="s">
        <v>7</v>
      </c>
      <c r="I14872" t="s">
        <v>8</v>
      </c>
      <c r="J14872">
        <v>160</v>
      </c>
      <c r="K14872">
        <v>4</v>
      </c>
      <c r="L14872" t="s">
        <v>240</v>
      </c>
      <c r="M14872" t="s">
        <v>258</v>
      </c>
      <c r="N14872" t="s">
        <v>259</v>
      </c>
      <c r="O14872" s="9">
        <f t="shared" si="744"/>
        <v>22.857142857142858</v>
      </c>
      <c r="P14872" s="1">
        <f t="shared" si="745"/>
        <v>2.5000000000000001E-2</v>
      </c>
      <c r="Q14872">
        <f t="shared" si="746"/>
        <v>0.17500000000000002</v>
      </c>
    </row>
    <row r="14873" spans="2:17" x14ac:dyDescent="0.25">
      <c r="B14873" t="s">
        <v>264</v>
      </c>
      <c r="C14873">
        <v>170906</v>
      </c>
      <c r="D14873">
        <v>1</v>
      </c>
      <c r="E14873">
        <v>1</v>
      </c>
      <c r="F14873">
        <v>7</v>
      </c>
      <c r="G14873">
        <v>41746</v>
      </c>
      <c r="H14873" t="s">
        <v>7</v>
      </c>
      <c r="I14873" t="s">
        <v>8</v>
      </c>
      <c r="J14873">
        <v>160</v>
      </c>
      <c r="K14873">
        <v>4</v>
      </c>
      <c r="L14873" t="s">
        <v>240</v>
      </c>
      <c r="M14873" t="s">
        <v>258</v>
      </c>
      <c r="N14873" t="s">
        <v>259</v>
      </c>
      <c r="O14873" s="9">
        <f t="shared" si="744"/>
        <v>22.857142857142858</v>
      </c>
      <c r="P14873" s="1">
        <f t="shared" si="745"/>
        <v>2.5000000000000001E-2</v>
      </c>
      <c r="Q14873">
        <f t="shared" si="746"/>
        <v>0.17500000000000002</v>
      </c>
    </row>
    <row r="14874" spans="2:17" x14ac:dyDescent="0.25">
      <c r="B14874" t="s">
        <v>264</v>
      </c>
      <c r="C14874">
        <v>171529</v>
      </c>
      <c r="D14874">
        <v>1</v>
      </c>
      <c r="E14874">
        <v>1</v>
      </c>
      <c r="F14874">
        <v>6</v>
      </c>
      <c r="G14874">
        <v>41814</v>
      </c>
      <c r="H14874" t="s">
        <v>7</v>
      </c>
      <c r="I14874" t="s">
        <v>8</v>
      </c>
      <c r="J14874">
        <v>160</v>
      </c>
      <c r="K14874">
        <v>4</v>
      </c>
      <c r="L14874" t="s">
        <v>240</v>
      </c>
      <c r="M14874" t="s">
        <v>258</v>
      </c>
      <c r="N14874" t="s">
        <v>259</v>
      </c>
      <c r="O14874" s="9">
        <f t="shared" si="744"/>
        <v>26.666666666666668</v>
      </c>
      <c r="P14874" s="1">
        <f t="shared" si="745"/>
        <v>2.5000000000000001E-2</v>
      </c>
      <c r="Q14874">
        <f t="shared" si="746"/>
        <v>0.15000000000000002</v>
      </c>
    </row>
    <row r="14875" spans="2:17" x14ac:dyDescent="0.25">
      <c r="B14875" t="s">
        <v>264</v>
      </c>
      <c r="C14875">
        <v>171521</v>
      </c>
      <c r="D14875">
        <v>1</v>
      </c>
      <c r="E14875">
        <v>1</v>
      </c>
      <c r="F14875">
        <v>6</v>
      </c>
      <c r="G14875">
        <v>41814</v>
      </c>
      <c r="H14875" t="s">
        <v>7</v>
      </c>
      <c r="I14875" t="s">
        <v>8</v>
      </c>
      <c r="J14875">
        <v>160</v>
      </c>
      <c r="K14875">
        <v>4</v>
      </c>
      <c r="L14875" t="s">
        <v>240</v>
      </c>
      <c r="M14875" t="s">
        <v>258</v>
      </c>
      <c r="N14875" t="s">
        <v>259</v>
      </c>
      <c r="O14875" s="9">
        <f t="shared" si="744"/>
        <v>26.666666666666668</v>
      </c>
      <c r="P14875" s="1">
        <f t="shared" si="745"/>
        <v>2.5000000000000001E-2</v>
      </c>
      <c r="Q14875">
        <f t="shared" si="746"/>
        <v>0.15000000000000002</v>
      </c>
    </row>
    <row r="14876" spans="2:17" x14ac:dyDescent="0.25">
      <c r="B14876" t="s">
        <v>264</v>
      </c>
      <c r="C14876">
        <v>156374</v>
      </c>
      <c r="D14876">
        <v>1</v>
      </c>
      <c r="E14876">
        <v>1</v>
      </c>
      <c r="F14876">
        <v>6</v>
      </c>
      <c r="G14876">
        <v>41884</v>
      </c>
      <c r="H14876" t="s">
        <v>7</v>
      </c>
      <c r="I14876" t="s">
        <v>8</v>
      </c>
      <c r="J14876">
        <v>160</v>
      </c>
      <c r="K14876">
        <v>4</v>
      </c>
      <c r="L14876" t="s">
        <v>240</v>
      </c>
      <c r="M14876" t="s">
        <v>258</v>
      </c>
      <c r="N14876" t="s">
        <v>259</v>
      </c>
      <c r="O14876" s="9">
        <f t="shared" si="744"/>
        <v>26.666666666666668</v>
      </c>
      <c r="P14876" s="1">
        <f t="shared" si="745"/>
        <v>2.5000000000000001E-2</v>
      </c>
      <c r="Q14876">
        <f t="shared" si="746"/>
        <v>0.15000000000000002</v>
      </c>
    </row>
    <row r="14877" spans="2:17" x14ac:dyDescent="0.25">
      <c r="B14877" t="s">
        <v>264</v>
      </c>
      <c r="C14877">
        <v>156384</v>
      </c>
      <c r="D14877">
        <v>1</v>
      </c>
      <c r="E14877">
        <v>1</v>
      </c>
      <c r="F14877">
        <v>6</v>
      </c>
      <c r="G14877">
        <v>41886</v>
      </c>
      <c r="H14877" t="s">
        <v>7</v>
      </c>
      <c r="I14877" t="s">
        <v>8</v>
      </c>
      <c r="J14877">
        <v>160</v>
      </c>
      <c r="K14877">
        <v>4</v>
      </c>
      <c r="L14877" t="s">
        <v>240</v>
      </c>
      <c r="M14877" t="s">
        <v>258</v>
      </c>
      <c r="N14877" t="s">
        <v>259</v>
      </c>
      <c r="O14877" s="9">
        <f t="shared" si="744"/>
        <v>26.666666666666668</v>
      </c>
      <c r="P14877" s="1">
        <f t="shared" si="745"/>
        <v>2.5000000000000001E-2</v>
      </c>
      <c r="Q14877">
        <f t="shared" si="746"/>
        <v>0.15000000000000002</v>
      </c>
    </row>
    <row r="14878" spans="2:17" x14ac:dyDescent="0.25">
      <c r="B14878" t="s">
        <v>264</v>
      </c>
      <c r="C14878">
        <v>156396</v>
      </c>
      <c r="D14878">
        <v>1</v>
      </c>
      <c r="E14878">
        <v>1</v>
      </c>
      <c r="F14878">
        <v>6</v>
      </c>
      <c r="G14878">
        <v>41885</v>
      </c>
      <c r="H14878" t="s">
        <v>7</v>
      </c>
      <c r="I14878" t="s">
        <v>8</v>
      </c>
      <c r="J14878">
        <v>160</v>
      </c>
      <c r="K14878">
        <v>4</v>
      </c>
      <c r="L14878" t="s">
        <v>240</v>
      </c>
      <c r="M14878" t="s">
        <v>258</v>
      </c>
      <c r="N14878" t="s">
        <v>259</v>
      </c>
      <c r="O14878" s="9">
        <f t="shared" si="744"/>
        <v>26.666666666666668</v>
      </c>
      <c r="P14878" s="1">
        <f t="shared" si="745"/>
        <v>2.5000000000000001E-2</v>
      </c>
      <c r="Q14878">
        <f t="shared" si="746"/>
        <v>0.15000000000000002</v>
      </c>
    </row>
    <row r="14879" spans="2:17" x14ac:dyDescent="0.25">
      <c r="B14879" t="s">
        <v>264</v>
      </c>
      <c r="C14879">
        <v>156600</v>
      </c>
      <c r="D14879">
        <v>1</v>
      </c>
      <c r="E14879">
        <v>1</v>
      </c>
      <c r="F14879">
        <v>6</v>
      </c>
      <c r="G14879">
        <v>41908</v>
      </c>
      <c r="H14879" t="s">
        <v>7</v>
      </c>
      <c r="I14879" t="s">
        <v>8</v>
      </c>
      <c r="J14879">
        <v>160</v>
      </c>
      <c r="K14879">
        <v>4</v>
      </c>
      <c r="L14879" t="s">
        <v>240</v>
      </c>
      <c r="M14879" t="s">
        <v>258</v>
      </c>
      <c r="N14879" t="s">
        <v>259</v>
      </c>
      <c r="O14879" s="9">
        <f t="shared" si="744"/>
        <v>26.666666666666668</v>
      </c>
      <c r="P14879" s="1">
        <f t="shared" si="745"/>
        <v>2.5000000000000001E-2</v>
      </c>
      <c r="Q14879">
        <f t="shared" si="746"/>
        <v>0.15000000000000002</v>
      </c>
    </row>
    <row r="14880" spans="2:17" x14ac:dyDescent="0.25">
      <c r="B14880" t="s">
        <v>264</v>
      </c>
      <c r="C14880">
        <v>156594</v>
      </c>
      <c r="D14880">
        <v>1</v>
      </c>
      <c r="E14880">
        <v>1</v>
      </c>
      <c r="F14880">
        <v>6</v>
      </c>
      <c r="G14880">
        <v>41908</v>
      </c>
      <c r="H14880" t="s">
        <v>7</v>
      </c>
      <c r="I14880" t="s">
        <v>8</v>
      </c>
      <c r="J14880">
        <v>160</v>
      </c>
      <c r="K14880">
        <v>4</v>
      </c>
      <c r="L14880" t="s">
        <v>240</v>
      </c>
      <c r="M14880" t="s">
        <v>258</v>
      </c>
      <c r="N14880" t="s">
        <v>259</v>
      </c>
      <c r="O14880" s="9">
        <f t="shared" si="744"/>
        <v>26.666666666666668</v>
      </c>
      <c r="P14880" s="1">
        <f t="shared" si="745"/>
        <v>2.5000000000000001E-2</v>
      </c>
      <c r="Q14880">
        <f t="shared" si="746"/>
        <v>0.15000000000000002</v>
      </c>
    </row>
    <row r="14881" spans="2:17" x14ac:dyDescent="0.25">
      <c r="B14881" t="s">
        <v>264</v>
      </c>
      <c r="C14881">
        <v>174622</v>
      </c>
      <c r="D14881">
        <v>1</v>
      </c>
      <c r="E14881">
        <v>1</v>
      </c>
      <c r="F14881">
        <v>6</v>
      </c>
      <c r="G14881">
        <v>42017</v>
      </c>
      <c r="H14881" t="s">
        <v>7</v>
      </c>
      <c r="I14881" t="s">
        <v>8</v>
      </c>
      <c r="J14881">
        <v>160</v>
      </c>
      <c r="K14881">
        <v>4</v>
      </c>
      <c r="L14881" t="s">
        <v>240</v>
      </c>
      <c r="M14881" t="s">
        <v>258</v>
      </c>
      <c r="N14881" t="s">
        <v>259</v>
      </c>
      <c r="O14881" s="9">
        <f t="shared" si="744"/>
        <v>26.666666666666668</v>
      </c>
      <c r="P14881" s="1">
        <f t="shared" si="745"/>
        <v>2.5000000000000001E-2</v>
      </c>
      <c r="Q14881">
        <f t="shared" si="746"/>
        <v>0.15000000000000002</v>
      </c>
    </row>
    <row r="14882" spans="2:17" x14ac:dyDescent="0.25">
      <c r="B14882" t="s">
        <v>264</v>
      </c>
      <c r="C14882">
        <v>172540</v>
      </c>
      <c r="D14882">
        <v>1</v>
      </c>
      <c r="E14882">
        <v>1</v>
      </c>
      <c r="F14882">
        <v>5.5</v>
      </c>
      <c r="G14882">
        <v>41870</v>
      </c>
      <c r="H14882" t="s">
        <v>7</v>
      </c>
      <c r="I14882" t="s">
        <v>8</v>
      </c>
      <c r="J14882">
        <v>160</v>
      </c>
      <c r="K14882">
        <v>4</v>
      </c>
      <c r="L14882" t="s">
        <v>240</v>
      </c>
      <c r="M14882" t="s">
        <v>258</v>
      </c>
      <c r="N14882" t="s">
        <v>259</v>
      </c>
      <c r="O14882" s="9">
        <f t="shared" si="744"/>
        <v>29.09090909090909</v>
      </c>
      <c r="P14882" s="1">
        <f t="shared" si="745"/>
        <v>2.5000000000000001E-2</v>
      </c>
      <c r="Q14882">
        <f t="shared" si="746"/>
        <v>0.13750000000000001</v>
      </c>
    </row>
    <row r="14883" spans="2:17" x14ac:dyDescent="0.25">
      <c r="B14883" t="s">
        <v>264</v>
      </c>
      <c r="C14883">
        <v>170644</v>
      </c>
      <c r="D14883">
        <v>1</v>
      </c>
      <c r="E14883">
        <v>1</v>
      </c>
      <c r="F14883">
        <v>4</v>
      </c>
      <c r="G14883">
        <v>41745</v>
      </c>
      <c r="H14883" t="s">
        <v>7</v>
      </c>
      <c r="I14883" t="s">
        <v>8</v>
      </c>
      <c r="J14883">
        <v>120</v>
      </c>
      <c r="K14883">
        <v>3</v>
      </c>
      <c r="L14883" t="s">
        <v>240</v>
      </c>
      <c r="M14883" t="s">
        <v>258</v>
      </c>
      <c r="N14883" t="s">
        <v>259</v>
      </c>
      <c r="O14883" s="9">
        <f t="shared" si="744"/>
        <v>30</v>
      </c>
      <c r="P14883" s="1">
        <f t="shared" si="745"/>
        <v>2.5000000000000001E-2</v>
      </c>
      <c r="Q14883">
        <f t="shared" si="746"/>
        <v>0.1</v>
      </c>
    </row>
    <row r="14884" spans="2:17" x14ac:dyDescent="0.25">
      <c r="B14884" t="s">
        <v>264</v>
      </c>
      <c r="C14884">
        <v>166627</v>
      </c>
      <c r="D14884">
        <v>1</v>
      </c>
      <c r="E14884">
        <v>1</v>
      </c>
      <c r="F14884">
        <v>5</v>
      </c>
      <c r="G14884">
        <v>41646</v>
      </c>
      <c r="H14884" t="s">
        <v>7</v>
      </c>
      <c r="I14884" t="s">
        <v>8</v>
      </c>
      <c r="J14884">
        <v>160</v>
      </c>
      <c r="K14884">
        <v>4</v>
      </c>
      <c r="L14884" t="s">
        <v>240</v>
      </c>
      <c r="M14884" t="s">
        <v>258</v>
      </c>
      <c r="N14884" t="s">
        <v>259</v>
      </c>
      <c r="O14884" s="9">
        <f t="shared" si="744"/>
        <v>32</v>
      </c>
      <c r="P14884" s="1">
        <f t="shared" si="745"/>
        <v>2.5000000000000001E-2</v>
      </c>
      <c r="Q14884">
        <f t="shared" si="746"/>
        <v>0.125</v>
      </c>
    </row>
    <row r="14885" spans="2:17" x14ac:dyDescent="0.25">
      <c r="B14885" t="s">
        <v>264</v>
      </c>
      <c r="C14885">
        <v>173718</v>
      </c>
      <c r="D14885">
        <v>1</v>
      </c>
      <c r="E14885">
        <v>1</v>
      </c>
      <c r="F14885">
        <v>7.5</v>
      </c>
      <c r="G14885">
        <v>41869</v>
      </c>
      <c r="H14885" t="s">
        <v>7</v>
      </c>
      <c r="I14885" t="s">
        <v>8</v>
      </c>
      <c r="J14885">
        <v>240</v>
      </c>
      <c r="K14885">
        <v>6</v>
      </c>
      <c r="L14885" t="s">
        <v>240</v>
      </c>
      <c r="M14885" t="s">
        <v>258</v>
      </c>
      <c r="N14885" t="s">
        <v>259</v>
      </c>
      <c r="O14885" s="9">
        <f t="shared" si="744"/>
        <v>32</v>
      </c>
      <c r="P14885" s="1">
        <f t="shared" si="745"/>
        <v>2.5000000000000001E-2</v>
      </c>
      <c r="Q14885">
        <f t="shared" si="746"/>
        <v>0.1875</v>
      </c>
    </row>
    <row r="14886" spans="2:17" x14ac:dyDescent="0.25">
      <c r="B14886" t="s">
        <v>264</v>
      </c>
      <c r="C14886">
        <v>176807</v>
      </c>
      <c r="D14886">
        <v>1</v>
      </c>
      <c r="E14886">
        <v>1</v>
      </c>
      <c r="F14886">
        <v>5</v>
      </c>
      <c r="G14886">
        <v>42032</v>
      </c>
      <c r="H14886" t="s">
        <v>7</v>
      </c>
      <c r="I14886" t="s">
        <v>8</v>
      </c>
      <c r="J14886">
        <v>160</v>
      </c>
      <c r="K14886">
        <v>4</v>
      </c>
      <c r="L14886" t="s">
        <v>240</v>
      </c>
      <c r="M14886" t="s">
        <v>258</v>
      </c>
      <c r="N14886" t="s">
        <v>259</v>
      </c>
      <c r="O14886" s="9">
        <f t="shared" si="744"/>
        <v>32</v>
      </c>
      <c r="P14886" s="1">
        <f t="shared" si="745"/>
        <v>2.5000000000000001E-2</v>
      </c>
      <c r="Q14886">
        <f t="shared" si="746"/>
        <v>0.125</v>
      </c>
    </row>
    <row r="14887" spans="2:17" x14ac:dyDescent="0.25">
      <c r="B14887" t="s">
        <v>264</v>
      </c>
      <c r="C14887">
        <v>190204</v>
      </c>
      <c r="D14887">
        <v>1</v>
      </c>
      <c r="E14887">
        <v>1</v>
      </c>
      <c r="F14887">
        <v>5</v>
      </c>
      <c r="G14887">
        <v>42094</v>
      </c>
      <c r="H14887" t="s">
        <v>7</v>
      </c>
      <c r="I14887" t="s">
        <v>8</v>
      </c>
      <c r="J14887">
        <v>160</v>
      </c>
      <c r="K14887">
        <v>4</v>
      </c>
      <c r="L14887" t="s">
        <v>240</v>
      </c>
      <c r="M14887" t="s">
        <v>258</v>
      </c>
      <c r="N14887" t="s">
        <v>259</v>
      </c>
      <c r="O14887" s="9">
        <f t="shared" si="744"/>
        <v>32</v>
      </c>
      <c r="P14887" s="1">
        <f t="shared" si="745"/>
        <v>2.5000000000000001E-2</v>
      </c>
      <c r="Q14887">
        <f t="shared" si="746"/>
        <v>0.125</v>
      </c>
    </row>
    <row r="14888" spans="2:17" x14ac:dyDescent="0.25">
      <c r="B14888" t="s">
        <v>264</v>
      </c>
      <c r="C14888">
        <v>190204</v>
      </c>
      <c r="D14888">
        <v>1</v>
      </c>
      <c r="E14888">
        <v>1</v>
      </c>
      <c r="F14888">
        <v>5</v>
      </c>
      <c r="G14888">
        <v>42094</v>
      </c>
      <c r="H14888" t="s">
        <v>7</v>
      </c>
      <c r="I14888" t="s">
        <v>8</v>
      </c>
      <c r="J14888">
        <v>160</v>
      </c>
      <c r="K14888">
        <v>4</v>
      </c>
      <c r="L14888" t="s">
        <v>240</v>
      </c>
      <c r="M14888" t="s">
        <v>258</v>
      </c>
      <c r="N14888" t="s">
        <v>259</v>
      </c>
      <c r="O14888" s="9">
        <f t="shared" si="744"/>
        <v>32</v>
      </c>
      <c r="P14888" s="1">
        <f t="shared" si="745"/>
        <v>2.5000000000000001E-2</v>
      </c>
      <c r="Q14888">
        <f t="shared" si="746"/>
        <v>0.125</v>
      </c>
    </row>
    <row r="14889" spans="2:17" x14ac:dyDescent="0.25">
      <c r="B14889" t="s">
        <v>264</v>
      </c>
      <c r="C14889">
        <v>178503</v>
      </c>
      <c r="D14889">
        <v>1</v>
      </c>
      <c r="E14889">
        <v>1</v>
      </c>
      <c r="F14889">
        <v>5</v>
      </c>
      <c r="G14889">
        <v>42077</v>
      </c>
      <c r="H14889" t="s">
        <v>7</v>
      </c>
      <c r="I14889" t="s">
        <v>8</v>
      </c>
      <c r="J14889">
        <v>160</v>
      </c>
      <c r="K14889">
        <v>4</v>
      </c>
      <c r="L14889" t="s">
        <v>240</v>
      </c>
      <c r="M14889" t="s">
        <v>258</v>
      </c>
      <c r="N14889" t="s">
        <v>259</v>
      </c>
      <c r="O14889" s="9">
        <f t="shared" si="744"/>
        <v>32</v>
      </c>
      <c r="P14889" s="1">
        <f t="shared" si="745"/>
        <v>2.5000000000000001E-2</v>
      </c>
      <c r="Q14889">
        <f t="shared" si="746"/>
        <v>0.125</v>
      </c>
    </row>
    <row r="14890" spans="2:17" x14ac:dyDescent="0.25">
      <c r="B14890" t="s">
        <v>264</v>
      </c>
      <c r="C14890">
        <v>192286</v>
      </c>
      <c r="D14890">
        <v>1</v>
      </c>
      <c r="E14890">
        <v>1</v>
      </c>
      <c r="F14890">
        <v>5</v>
      </c>
      <c r="G14890">
        <v>42095</v>
      </c>
      <c r="H14890" t="s">
        <v>7</v>
      </c>
      <c r="I14890" t="s">
        <v>8</v>
      </c>
      <c r="J14890">
        <v>160</v>
      </c>
      <c r="K14890">
        <v>4</v>
      </c>
      <c r="L14890" t="s">
        <v>240</v>
      </c>
      <c r="M14890" t="s">
        <v>258</v>
      </c>
      <c r="N14890" t="s">
        <v>259</v>
      </c>
      <c r="O14890" s="9">
        <f t="shared" si="744"/>
        <v>32</v>
      </c>
      <c r="P14890" s="1">
        <f t="shared" si="745"/>
        <v>2.5000000000000001E-2</v>
      </c>
      <c r="Q14890">
        <f t="shared" si="746"/>
        <v>0.125</v>
      </c>
    </row>
    <row r="14891" spans="2:17" x14ac:dyDescent="0.25">
      <c r="B14891" t="s">
        <v>264</v>
      </c>
      <c r="C14891">
        <v>192488</v>
      </c>
      <c r="D14891">
        <v>1</v>
      </c>
      <c r="E14891">
        <v>1</v>
      </c>
      <c r="F14891">
        <v>5</v>
      </c>
      <c r="G14891">
        <v>42157</v>
      </c>
      <c r="H14891" t="s">
        <v>7</v>
      </c>
      <c r="I14891" t="s">
        <v>8</v>
      </c>
      <c r="J14891">
        <v>160</v>
      </c>
      <c r="K14891">
        <v>4</v>
      </c>
      <c r="L14891" t="s">
        <v>240</v>
      </c>
      <c r="M14891" t="s">
        <v>258</v>
      </c>
      <c r="N14891" t="s">
        <v>259</v>
      </c>
      <c r="O14891" s="9">
        <f t="shared" si="744"/>
        <v>32</v>
      </c>
      <c r="P14891" s="1">
        <f t="shared" si="745"/>
        <v>2.5000000000000001E-2</v>
      </c>
      <c r="Q14891">
        <f t="shared" si="746"/>
        <v>0.125</v>
      </c>
    </row>
    <row r="14892" spans="2:17" x14ac:dyDescent="0.25">
      <c r="B14892" t="s">
        <v>264</v>
      </c>
      <c r="C14892">
        <v>192491</v>
      </c>
      <c r="D14892">
        <v>1</v>
      </c>
      <c r="E14892">
        <v>1</v>
      </c>
      <c r="F14892">
        <v>5</v>
      </c>
      <c r="G14892">
        <v>42157</v>
      </c>
      <c r="H14892" t="s">
        <v>7</v>
      </c>
      <c r="I14892" t="s">
        <v>8</v>
      </c>
      <c r="J14892">
        <v>160</v>
      </c>
      <c r="K14892">
        <v>4</v>
      </c>
      <c r="L14892" t="s">
        <v>240</v>
      </c>
      <c r="M14892" t="s">
        <v>258</v>
      </c>
      <c r="N14892" t="s">
        <v>259</v>
      </c>
      <c r="O14892" s="9">
        <f t="shared" si="744"/>
        <v>32</v>
      </c>
      <c r="P14892" s="1">
        <f t="shared" si="745"/>
        <v>2.5000000000000001E-2</v>
      </c>
      <c r="Q14892">
        <f t="shared" si="746"/>
        <v>0.125</v>
      </c>
    </row>
    <row r="14893" spans="2:17" x14ac:dyDescent="0.25">
      <c r="B14893" t="s">
        <v>264</v>
      </c>
      <c r="C14893">
        <v>189574</v>
      </c>
      <c r="D14893">
        <v>1</v>
      </c>
      <c r="E14893">
        <v>1</v>
      </c>
      <c r="F14893">
        <v>5</v>
      </c>
      <c r="G14893">
        <v>42158</v>
      </c>
      <c r="H14893" t="s">
        <v>7</v>
      </c>
      <c r="I14893" t="s">
        <v>8</v>
      </c>
      <c r="J14893">
        <v>160</v>
      </c>
      <c r="K14893">
        <v>4</v>
      </c>
      <c r="L14893" t="s">
        <v>240</v>
      </c>
      <c r="M14893" t="s">
        <v>258</v>
      </c>
      <c r="N14893" t="s">
        <v>259</v>
      </c>
      <c r="O14893" s="9">
        <f t="shared" si="744"/>
        <v>32</v>
      </c>
      <c r="P14893" s="1">
        <f t="shared" si="745"/>
        <v>2.5000000000000001E-2</v>
      </c>
      <c r="Q14893">
        <f t="shared" si="746"/>
        <v>0.125</v>
      </c>
    </row>
    <row r="14894" spans="2:17" x14ac:dyDescent="0.25">
      <c r="B14894" t="s">
        <v>264</v>
      </c>
      <c r="C14894">
        <v>185343</v>
      </c>
      <c r="D14894">
        <v>1</v>
      </c>
      <c r="E14894">
        <v>1</v>
      </c>
      <c r="F14894">
        <v>5</v>
      </c>
      <c r="G14894">
        <v>42194</v>
      </c>
      <c r="H14894" t="s">
        <v>7</v>
      </c>
      <c r="I14894" t="s">
        <v>8</v>
      </c>
      <c r="J14894">
        <v>160</v>
      </c>
      <c r="K14894">
        <v>4</v>
      </c>
      <c r="L14894" t="s">
        <v>240</v>
      </c>
      <c r="M14894" t="s">
        <v>258</v>
      </c>
      <c r="N14894" t="s">
        <v>259</v>
      </c>
      <c r="O14894" s="9">
        <f t="shared" si="744"/>
        <v>32</v>
      </c>
      <c r="P14894" s="1">
        <f t="shared" si="745"/>
        <v>2.5000000000000001E-2</v>
      </c>
      <c r="Q14894">
        <f t="shared" si="746"/>
        <v>0.125</v>
      </c>
    </row>
    <row r="14895" spans="2:17" x14ac:dyDescent="0.25">
      <c r="B14895" t="s">
        <v>264</v>
      </c>
      <c r="C14895">
        <v>185341</v>
      </c>
      <c r="D14895">
        <v>1</v>
      </c>
      <c r="E14895">
        <v>1</v>
      </c>
      <c r="F14895">
        <v>5</v>
      </c>
      <c r="G14895">
        <v>42194</v>
      </c>
      <c r="H14895" t="s">
        <v>7</v>
      </c>
      <c r="I14895" t="s">
        <v>8</v>
      </c>
      <c r="J14895">
        <v>160</v>
      </c>
      <c r="K14895">
        <v>4</v>
      </c>
      <c r="L14895" t="s">
        <v>240</v>
      </c>
      <c r="M14895" t="s">
        <v>258</v>
      </c>
      <c r="N14895" t="s">
        <v>259</v>
      </c>
      <c r="O14895" s="9">
        <f t="shared" si="744"/>
        <v>32</v>
      </c>
      <c r="P14895" s="1">
        <f t="shared" si="745"/>
        <v>2.5000000000000001E-2</v>
      </c>
      <c r="Q14895">
        <f t="shared" si="746"/>
        <v>0.125</v>
      </c>
    </row>
    <row r="14896" spans="2:17" x14ac:dyDescent="0.25">
      <c r="B14896" t="s">
        <v>264</v>
      </c>
      <c r="C14896">
        <v>189640</v>
      </c>
      <c r="D14896">
        <v>2</v>
      </c>
      <c r="E14896">
        <v>1</v>
      </c>
      <c r="F14896">
        <v>11</v>
      </c>
      <c r="G14896">
        <v>42285</v>
      </c>
      <c r="H14896" t="s">
        <v>7</v>
      </c>
      <c r="I14896" t="s">
        <v>8</v>
      </c>
      <c r="J14896">
        <v>360</v>
      </c>
      <c r="K14896">
        <v>9</v>
      </c>
      <c r="L14896" t="s">
        <v>239</v>
      </c>
      <c r="M14896" t="s">
        <v>258</v>
      </c>
      <c r="N14896" t="s">
        <v>259</v>
      </c>
      <c r="O14896" s="9">
        <f t="shared" si="744"/>
        <v>32.727272727272727</v>
      </c>
      <c r="P14896" s="1">
        <f t="shared" si="745"/>
        <v>2.5000000000000001E-2</v>
      </c>
      <c r="Q14896">
        <f t="shared" si="746"/>
        <v>0.27500000000000002</v>
      </c>
    </row>
    <row r="14897" spans="2:17" x14ac:dyDescent="0.25">
      <c r="B14897" t="s">
        <v>264</v>
      </c>
      <c r="C14897">
        <v>162452</v>
      </c>
      <c r="D14897">
        <v>1</v>
      </c>
      <c r="E14897">
        <v>1</v>
      </c>
      <c r="F14897">
        <v>6</v>
      </c>
      <c r="G14897">
        <v>41522</v>
      </c>
      <c r="H14897" t="s">
        <v>7</v>
      </c>
      <c r="I14897" t="s">
        <v>8</v>
      </c>
      <c r="J14897">
        <v>200</v>
      </c>
      <c r="K14897">
        <v>5</v>
      </c>
      <c r="L14897" t="s">
        <v>240</v>
      </c>
      <c r="M14897" t="s">
        <v>258</v>
      </c>
      <c r="N14897" t="s">
        <v>259</v>
      </c>
      <c r="O14897" s="9">
        <f t="shared" si="744"/>
        <v>33.333333333333336</v>
      </c>
      <c r="P14897" s="1">
        <f t="shared" si="745"/>
        <v>2.5000000000000001E-2</v>
      </c>
      <c r="Q14897">
        <f t="shared" si="746"/>
        <v>0.15000000000000002</v>
      </c>
    </row>
    <row r="14898" spans="2:17" x14ac:dyDescent="0.25">
      <c r="B14898" t="s">
        <v>264</v>
      </c>
      <c r="C14898">
        <v>182311</v>
      </c>
      <c r="D14898">
        <v>1</v>
      </c>
      <c r="E14898">
        <v>1</v>
      </c>
      <c r="F14898">
        <v>6</v>
      </c>
      <c r="G14898">
        <v>41875</v>
      </c>
      <c r="H14898" t="s">
        <v>7</v>
      </c>
      <c r="I14898" t="s">
        <v>8</v>
      </c>
      <c r="J14898">
        <v>200</v>
      </c>
      <c r="K14898">
        <v>5</v>
      </c>
      <c r="L14898" t="s">
        <v>240</v>
      </c>
      <c r="M14898" t="s">
        <v>258</v>
      </c>
      <c r="N14898" t="s">
        <v>259</v>
      </c>
      <c r="O14898" s="9">
        <f t="shared" si="744"/>
        <v>33.333333333333336</v>
      </c>
      <c r="P14898" s="1">
        <f t="shared" si="745"/>
        <v>2.5000000000000001E-2</v>
      </c>
      <c r="Q14898">
        <f t="shared" si="746"/>
        <v>0.15000000000000002</v>
      </c>
    </row>
    <row r="14899" spans="2:17" x14ac:dyDescent="0.25">
      <c r="B14899" t="s">
        <v>264</v>
      </c>
      <c r="C14899">
        <v>180318</v>
      </c>
      <c r="D14899">
        <v>1</v>
      </c>
      <c r="E14899">
        <v>1</v>
      </c>
      <c r="F14899">
        <v>6</v>
      </c>
      <c r="G14899">
        <v>42022</v>
      </c>
      <c r="H14899" t="s">
        <v>7</v>
      </c>
      <c r="I14899" t="s">
        <v>8</v>
      </c>
      <c r="J14899">
        <v>200</v>
      </c>
      <c r="K14899">
        <v>5</v>
      </c>
      <c r="L14899" t="s">
        <v>240</v>
      </c>
      <c r="M14899" t="s">
        <v>258</v>
      </c>
      <c r="N14899" t="s">
        <v>259</v>
      </c>
      <c r="O14899" s="9">
        <f t="shared" si="744"/>
        <v>33.333333333333336</v>
      </c>
      <c r="P14899" s="1">
        <f t="shared" si="745"/>
        <v>2.5000000000000001E-2</v>
      </c>
      <c r="Q14899">
        <f t="shared" si="746"/>
        <v>0.15000000000000002</v>
      </c>
    </row>
    <row r="14900" spans="2:17" x14ac:dyDescent="0.25">
      <c r="B14900" t="s">
        <v>264</v>
      </c>
      <c r="C14900">
        <v>176334</v>
      </c>
      <c r="D14900">
        <v>1</v>
      </c>
      <c r="E14900">
        <v>1</v>
      </c>
      <c r="F14900">
        <v>6</v>
      </c>
      <c r="G14900">
        <v>42121</v>
      </c>
      <c r="H14900" t="s">
        <v>7</v>
      </c>
      <c r="I14900" t="s">
        <v>8</v>
      </c>
      <c r="J14900">
        <v>200</v>
      </c>
      <c r="K14900">
        <v>5</v>
      </c>
      <c r="L14900" t="s">
        <v>240</v>
      </c>
      <c r="M14900" t="s">
        <v>258</v>
      </c>
      <c r="N14900" t="s">
        <v>259</v>
      </c>
      <c r="O14900" s="9">
        <f t="shared" si="744"/>
        <v>33.333333333333336</v>
      </c>
      <c r="P14900" s="1">
        <f t="shared" si="745"/>
        <v>2.5000000000000001E-2</v>
      </c>
      <c r="Q14900">
        <f t="shared" si="746"/>
        <v>0.15000000000000002</v>
      </c>
    </row>
    <row r="14901" spans="2:17" x14ac:dyDescent="0.25">
      <c r="B14901" t="s">
        <v>264</v>
      </c>
      <c r="C14901">
        <v>185783</v>
      </c>
      <c r="D14901">
        <v>1</v>
      </c>
      <c r="E14901">
        <v>1</v>
      </c>
      <c r="F14901">
        <v>6</v>
      </c>
      <c r="G14901">
        <v>42221</v>
      </c>
      <c r="H14901" t="s">
        <v>7</v>
      </c>
      <c r="I14901" t="s">
        <v>8</v>
      </c>
      <c r="J14901">
        <v>200</v>
      </c>
      <c r="K14901">
        <v>5</v>
      </c>
      <c r="L14901" t="s">
        <v>240</v>
      </c>
      <c r="M14901" t="s">
        <v>258</v>
      </c>
      <c r="N14901" t="s">
        <v>259</v>
      </c>
      <c r="O14901" s="9">
        <f t="shared" si="744"/>
        <v>33.333333333333336</v>
      </c>
      <c r="P14901" s="1">
        <f t="shared" si="745"/>
        <v>2.5000000000000001E-2</v>
      </c>
      <c r="Q14901">
        <f t="shared" si="746"/>
        <v>0.15000000000000002</v>
      </c>
    </row>
    <row r="14902" spans="2:17" x14ac:dyDescent="0.25">
      <c r="B14902" t="s">
        <v>264</v>
      </c>
      <c r="C14902">
        <v>156398</v>
      </c>
      <c r="D14902">
        <v>1</v>
      </c>
      <c r="E14902">
        <v>1</v>
      </c>
      <c r="F14902">
        <v>4.5</v>
      </c>
      <c r="G14902">
        <v>41886</v>
      </c>
      <c r="H14902" t="s">
        <v>5</v>
      </c>
      <c r="I14902" t="s">
        <v>6</v>
      </c>
      <c r="J14902">
        <v>160</v>
      </c>
      <c r="K14902">
        <v>4</v>
      </c>
      <c r="L14902" t="s">
        <v>240</v>
      </c>
      <c r="M14902" t="s">
        <v>5</v>
      </c>
      <c r="N14902" t="s">
        <v>259</v>
      </c>
      <c r="O14902" s="9">
        <f t="shared" si="744"/>
        <v>35.555555555555557</v>
      </c>
      <c r="P14902" s="1">
        <f t="shared" si="745"/>
        <v>2.5000000000000001E-2</v>
      </c>
      <c r="Q14902">
        <f t="shared" si="746"/>
        <v>0.1125</v>
      </c>
    </row>
    <row r="14903" spans="2:17" x14ac:dyDescent="0.25">
      <c r="B14903" t="s">
        <v>264</v>
      </c>
      <c r="C14903">
        <v>155817</v>
      </c>
      <c r="D14903">
        <v>1</v>
      </c>
      <c r="E14903">
        <v>1</v>
      </c>
      <c r="F14903">
        <v>4</v>
      </c>
      <c r="G14903">
        <v>41356</v>
      </c>
      <c r="H14903" t="s">
        <v>5</v>
      </c>
      <c r="I14903" t="s">
        <v>6</v>
      </c>
      <c r="J14903">
        <v>160</v>
      </c>
      <c r="K14903">
        <v>4</v>
      </c>
      <c r="L14903" t="s">
        <v>240</v>
      </c>
      <c r="M14903" t="s">
        <v>5</v>
      </c>
      <c r="N14903" t="s">
        <v>259</v>
      </c>
      <c r="O14903" s="9">
        <f t="shared" si="744"/>
        <v>40</v>
      </c>
      <c r="P14903" s="1">
        <f t="shared" si="745"/>
        <v>2.5000000000000001E-2</v>
      </c>
      <c r="Q14903">
        <f t="shared" si="746"/>
        <v>0.1</v>
      </c>
    </row>
    <row r="14904" spans="2:17" x14ac:dyDescent="0.25">
      <c r="B14904" t="s">
        <v>264</v>
      </c>
      <c r="C14904">
        <v>168162</v>
      </c>
      <c r="D14904">
        <v>1</v>
      </c>
      <c r="E14904">
        <v>1</v>
      </c>
      <c r="F14904">
        <v>5</v>
      </c>
      <c r="G14904">
        <v>41703</v>
      </c>
      <c r="H14904" t="s">
        <v>7</v>
      </c>
      <c r="I14904" t="s">
        <v>6</v>
      </c>
      <c r="J14904">
        <v>200</v>
      </c>
      <c r="K14904">
        <v>5</v>
      </c>
      <c r="L14904" t="s">
        <v>240</v>
      </c>
      <c r="M14904" t="s">
        <v>258</v>
      </c>
      <c r="N14904" t="s">
        <v>259</v>
      </c>
      <c r="O14904" s="9">
        <f t="shared" si="744"/>
        <v>40</v>
      </c>
      <c r="P14904" s="1">
        <f t="shared" si="745"/>
        <v>2.5000000000000001E-2</v>
      </c>
      <c r="Q14904">
        <f t="shared" si="746"/>
        <v>0.125</v>
      </c>
    </row>
    <row r="14905" spans="2:17" x14ac:dyDescent="0.25">
      <c r="B14905" t="s">
        <v>264</v>
      </c>
      <c r="C14905">
        <v>168541</v>
      </c>
      <c r="D14905">
        <v>2</v>
      </c>
      <c r="E14905">
        <v>1</v>
      </c>
      <c r="F14905">
        <v>10</v>
      </c>
      <c r="G14905">
        <v>41750</v>
      </c>
      <c r="H14905" t="s">
        <v>7</v>
      </c>
      <c r="I14905" t="s">
        <v>8</v>
      </c>
      <c r="J14905">
        <v>400</v>
      </c>
      <c r="K14905">
        <v>10</v>
      </c>
      <c r="L14905" t="s">
        <v>239</v>
      </c>
      <c r="M14905" t="s">
        <v>258</v>
      </c>
      <c r="N14905" t="s">
        <v>259</v>
      </c>
      <c r="O14905" s="9">
        <f t="shared" si="744"/>
        <v>40</v>
      </c>
      <c r="P14905" s="1">
        <f t="shared" si="745"/>
        <v>2.5000000000000001E-2</v>
      </c>
      <c r="Q14905">
        <f t="shared" si="746"/>
        <v>0.25</v>
      </c>
    </row>
    <row r="14906" spans="2:17" x14ac:dyDescent="0.25">
      <c r="B14906" t="s">
        <v>264</v>
      </c>
      <c r="C14906">
        <v>173676</v>
      </c>
      <c r="D14906">
        <v>1</v>
      </c>
      <c r="E14906">
        <v>1</v>
      </c>
      <c r="F14906">
        <v>4</v>
      </c>
      <c r="G14906">
        <v>41832</v>
      </c>
      <c r="H14906" t="s">
        <v>7</v>
      </c>
      <c r="I14906" t="s">
        <v>8</v>
      </c>
      <c r="J14906">
        <v>160</v>
      </c>
      <c r="K14906">
        <v>4</v>
      </c>
      <c r="L14906" t="s">
        <v>240</v>
      </c>
      <c r="M14906" t="s">
        <v>258</v>
      </c>
      <c r="N14906" t="s">
        <v>259</v>
      </c>
      <c r="O14906" s="9">
        <f t="shared" si="744"/>
        <v>40</v>
      </c>
      <c r="P14906" s="1">
        <f t="shared" si="745"/>
        <v>2.5000000000000001E-2</v>
      </c>
      <c r="Q14906">
        <f t="shared" si="746"/>
        <v>0.1</v>
      </c>
    </row>
    <row r="14907" spans="2:17" x14ac:dyDescent="0.25">
      <c r="B14907" t="s">
        <v>264</v>
      </c>
      <c r="C14907">
        <v>173621</v>
      </c>
      <c r="D14907">
        <v>1</v>
      </c>
      <c r="E14907">
        <v>1</v>
      </c>
      <c r="F14907">
        <v>4</v>
      </c>
      <c r="G14907">
        <v>41839</v>
      </c>
      <c r="H14907" t="s">
        <v>7</v>
      </c>
      <c r="I14907" t="s">
        <v>8</v>
      </c>
      <c r="J14907">
        <v>160</v>
      </c>
      <c r="K14907">
        <v>4</v>
      </c>
      <c r="L14907" t="s">
        <v>240</v>
      </c>
      <c r="M14907" t="s">
        <v>258</v>
      </c>
      <c r="N14907" t="s">
        <v>259</v>
      </c>
      <c r="O14907" s="9">
        <f t="shared" ref="O14907:O14970" si="747">J14907/F14907</f>
        <v>40</v>
      </c>
      <c r="P14907" s="1">
        <f t="shared" ref="P14907:P14970" si="748">K14907/J14907</f>
        <v>2.5000000000000001E-2</v>
      </c>
      <c r="Q14907">
        <f t="shared" si="746"/>
        <v>0.1</v>
      </c>
    </row>
    <row r="14908" spans="2:17" x14ac:dyDescent="0.25">
      <c r="B14908" t="s">
        <v>264</v>
      </c>
      <c r="C14908">
        <v>173029</v>
      </c>
      <c r="D14908">
        <v>1</v>
      </c>
      <c r="E14908">
        <v>1</v>
      </c>
      <c r="F14908">
        <v>4</v>
      </c>
      <c r="G14908">
        <v>41837</v>
      </c>
      <c r="H14908" t="s">
        <v>7</v>
      </c>
      <c r="I14908" t="s">
        <v>8</v>
      </c>
      <c r="J14908">
        <v>160</v>
      </c>
      <c r="K14908">
        <v>4</v>
      </c>
      <c r="L14908" t="s">
        <v>240</v>
      </c>
      <c r="M14908" t="s">
        <v>258</v>
      </c>
      <c r="N14908" t="s">
        <v>259</v>
      </c>
      <c r="O14908" s="9">
        <f t="shared" si="747"/>
        <v>40</v>
      </c>
      <c r="P14908" s="1">
        <f t="shared" si="748"/>
        <v>2.5000000000000001E-2</v>
      </c>
      <c r="Q14908">
        <f t="shared" ref="Q14908:Q14971" si="749">F14908*P14908</f>
        <v>0.1</v>
      </c>
    </row>
    <row r="14909" spans="2:17" x14ac:dyDescent="0.25">
      <c r="B14909" t="s">
        <v>264</v>
      </c>
      <c r="C14909">
        <v>172884</v>
      </c>
      <c r="D14909">
        <v>1</v>
      </c>
      <c r="E14909">
        <v>1</v>
      </c>
      <c r="F14909">
        <v>4</v>
      </c>
      <c r="G14909">
        <v>41855</v>
      </c>
      <c r="H14909" t="s">
        <v>7</v>
      </c>
      <c r="I14909" t="s">
        <v>8</v>
      </c>
      <c r="J14909">
        <v>160</v>
      </c>
      <c r="K14909">
        <v>4</v>
      </c>
      <c r="L14909" t="s">
        <v>240</v>
      </c>
      <c r="M14909" t="s">
        <v>258</v>
      </c>
      <c r="N14909" t="s">
        <v>259</v>
      </c>
      <c r="O14909" s="9">
        <f t="shared" si="747"/>
        <v>40</v>
      </c>
      <c r="P14909" s="1">
        <f t="shared" si="748"/>
        <v>2.5000000000000001E-2</v>
      </c>
      <c r="Q14909">
        <f t="shared" si="749"/>
        <v>0.1</v>
      </c>
    </row>
    <row r="14910" spans="2:17" x14ac:dyDescent="0.25">
      <c r="B14910" t="s">
        <v>264</v>
      </c>
      <c r="C14910">
        <v>171949</v>
      </c>
      <c r="D14910">
        <v>1</v>
      </c>
      <c r="E14910">
        <v>1</v>
      </c>
      <c r="F14910">
        <v>4</v>
      </c>
      <c r="G14910">
        <v>41822</v>
      </c>
      <c r="H14910" t="s">
        <v>7</v>
      </c>
      <c r="I14910" t="s">
        <v>8</v>
      </c>
      <c r="J14910">
        <v>160</v>
      </c>
      <c r="K14910">
        <v>4</v>
      </c>
      <c r="L14910" t="s">
        <v>240</v>
      </c>
      <c r="M14910" t="s">
        <v>258</v>
      </c>
      <c r="N14910" t="s">
        <v>259</v>
      </c>
      <c r="O14910" s="9">
        <f t="shared" si="747"/>
        <v>40</v>
      </c>
      <c r="P14910" s="1">
        <f t="shared" si="748"/>
        <v>2.5000000000000001E-2</v>
      </c>
      <c r="Q14910">
        <f t="shared" si="749"/>
        <v>0.1</v>
      </c>
    </row>
    <row r="14911" spans="2:17" x14ac:dyDescent="0.25">
      <c r="B14911" t="s">
        <v>264</v>
      </c>
      <c r="C14911">
        <v>182017</v>
      </c>
      <c r="D14911">
        <v>1</v>
      </c>
      <c r="E14911">
        <v>1</v>
      </c>
      <c r="F14911">
        <v>5</v>
      </c>
      <c r="G14911">
        <v>41871</v>
      </c>
      <c r="H14911" t="s">
        <v>5</v>
      </c>
      <c r="I14911" t="s">
        <v>6</v>
      </c>
      <c r="J14911">
        <v>200</v>
      </c>
      <c r="K14911">
        <v>5</v>
      </c>
      <c r="L14911" t="s">
        <v>240</v>
      </c>
      <c r="M14911" t="s">
        <v>5</v>
      </c>
      <c r="N14911" t="s">
        <v>259</v>
      </c>
      <c r="O14911" s="9">
        <f t="shared" si="747"/>
        <v>40</v>
      </c>
      <c r="P14911" s="1">
        <f t="shared" si="748"/>
        <v>2.5000000000000001E-2</v>
      </c>
      <c r="Q14911">
        <f t="shared" si="749"/>
        <v>0.125</v>
      </c>
    </row>
    <row r="14912" spans="2:17" x14ac:dyDescent="0.25">
      <c r="B14912" t="s">
        <v>264</v>
      </c>
      <c r="C14912">
        <v>173111</v>
      </c>
      <c r="D14912">
        <v>1</v>
      </c>
      <c r="E14912">
        <v>1</v>
      </c>
      <c r="F14912">
        <v>4</v>
      </c>
      <c r="G14912">
        <v>41829</v>
      </c>
      <c r="H14912" t="s">
        <v>7</v>
      </c>
      <c r="I14912" t="s">
        <v>8</v>
      </c>
      <c r="J14912">
        <v>160</v>
      </c>
      <c r="K14912">
        <v>4</v>
      </c>
      <c r="L14912" t="s">
        <v>240</v>
      </c>
      <c r="M14912" t="s">
        <v>258</v>
      </c>
      <c r="N14912" t="s">
        <v>259</v>
      </c>
      <c r="O14912" s="9">
        <f t="shared" si="747"/>
        <v>40</v>
      </c>
      <c r="P14912" s="1">
        <f t="shared" si="748"/>
        <v>2.5000000000000001E-2</v>
      </c>
      <c r="Q14912">
        <f t="shared" si="749"/>
        <v>0.1</v>
      </c>
    </row>
    <row r="14913" spans="2:17" x14ac:dyDescent="0.25">
      <c r="B14913" t="s">
        <v>264</v>
      </c>
      <c r="C14913">
        <v>171660</v>
      </c>
      <c r="D14913">
        <v>1</v>
      </c>
      <c r="E14913">
        <v>1</v>
      </c>
      <c r="F14913">
        <v>4</v>
      </c>
      <c r="G14913">
        <v>41834</v>
      </c>
      <c r="H14913" t="s">
        <v>7</v>
      </c>
      <c r="I14913" t="s">
        <v>8</v>
      </c>
      <c r="J14913">
        <v>160</v>
      </c>
      <c r="K14913">
        <v>4</v>
      </c>
      <c r="L14913" t="s">
        <v>240</v>
      </c>
      <c r="M14913" t="s">
        <v>258</v>
      </c>
      <c r="N14913" t="s">
        <v>259</v>
      </c>
      <c r="O14913" s="9">
        <f t="shared" si="747"/>
        <v>40</v>
      </c>
      <c r="P14913" s="1">
        <f t="shared" si="748"/>
        <v>2.5000000000000001E-2</v>
      </c>
      <c r="Q14913">
        <f t="shared" si="749"/>
        <v>0.1</v>
      </c>
    </row>
    <row r="14914" spans="2:17" x14ac:dyDescent="0.25">
      <c r="B14914" t="s">
        <v>264</v>
      </c>
      <c r="C14914">
        <v>173689</v>
      </c>
      <c r="D14914">
        <v>1</v>
      </c>
      <c r="E14914">
        <v>1</v>
      </c>
      <c r="F14914">
        <v>4</v>
      </c>
      <c r="G14914">
        <v>41839</v>
      </c>
      <c r="H14914" t="s">
        <v>7</v>
      </c>
      <c r="I14914" t="s">
        <v>8</v>
      </c>
      <c r="J14914">
        <v>160</v>
      </c>
      <c r="K14914">
        <v>4</v>
      </c>
      <c r="L14914" t="s">
        <v>240</v>
      </c>
      <c r="M14914" t="s">
        <v>258</v>
      </c>
      <c r="N14914" t="s">
        <v>259</v>
      </c>
      <c r="O14914" s="9">
        <f t="shared" si="747"/>
        <v>40</v>
      </c>
      <c r="P14914" s="1">
        <f t="shared" si="748"/>
        <v>2.5000000000000001E-2</v>
      </c>
      <c r="Q14914">
        <f t="shared" si="749"/>
        <v>0.1</v>
      </c>
    </row>
    <row r="14915" spans="2:17" x14ac:dyDescent="0.25">
      <c r="B14915" t="s">
        <v>264</v>
      </c>
      <c r="C14915">
        <v>173661</v>
      </c>
      <c r="D14915">
        <v>1</v>
      </c>
      <c r="E14915">
        <v>1</v>
      </c>
      <c r="F14915">
        <v>4</v>
      </c>
      <c r="G14915">
        <v>41832</v>
      </c>
      <c r="H14915" t="s">
        <v>7</v>
      </c>
      <c r="I14915" t="s">
        <v>8</v>
      </c>
      <c r="J14915">
        <v>160</v>
      </c>
      <c r="K14915">
        <v>4</v>
      </c>
      <c r="L14915" t="s">
        <v>240</v>
      </c>
      <c r="M14915" t="s">
        <v>258</v>
      </c>
      <c r="N14915" t="s">
        <v>259</v>
      </c>
      <c r="O14915" s="9">
        <f t="shared" si="747"/>
        <v>40</v>
      </c>
      <c r="P14915" s="1">
        <f t="shared" si="748"/>
        <v>2.5000000000000001E-2</v>
      </c>
      <c r="Q14915">
        <f t="shared" si="749"/>
        <v>0.1</v>
      </c>
    </row>
    <row r="14916" spans="2:17" x14ac:dyDescent="0.25">
      <c r="B14916" t="s">
        <v>264</v>
      </c>
      <c r="C14916">
        <v>173657</v>
      </c>
      <c r="D14916">
        <v>1</v>
      </c>
      <c r="E14916">
        <v>1</v>
      </c>
      <c r="F14916">
        <v>4</v>
      </c>
      <c r="G14916">
        <v>41832</v>
      </c>
      <c r="H14916" t="s">
        <v>7</v>
      </c>
      <c r="I14916" t="s">
        <v>8</v>
      </c>
      <c r="J14916">
        <v>160</v>
      </c>
      <c r="K14916">
        <v>4</v>
      </c>
      <c r="L14916" t="s">
        <v>240</v>
      </c>
      <c r="M14916" t="s">
        <v>258</v>
      </c>
      <c r="N14916" t="s">
        <v>259</v>
      </c>
      <c r="O14916" s="9">
        <f t="shared" si="747"/>
        <v>40</v>
      </c>
      <c r="P14916" s="1">
        <f t="shared" si="748"/>
        <v>2.5000000000000001E-2</v>
      </c>
      <c r="Q14916">
        <f t="shared" si="749"/>
        <v>0.1</v>
      </c>
    </row>
    <row r="14917" spans="2:17" x14ac:dyDescent="0.25">
      <c r="B14917" t="s">
        <v>264</v>
      </c>
      <c r="C14917">
        <v>156391</v>
      </c>
      <c r="D14917">
        <v>1</v>
      </c>
      <c r="E14917">
        <v>1</v>
      </c>
      <c r="F14917">
        <v>5</v>
      </c>
      <c r="G14917">
        <v>41887</v>
      </c>
      <c r="H14917" t="s">
        <v>5</v>
      </c>
      <c r="I14917" t="s">
        <v>6</v>
      </c>
      <c r="J14917">
        <v>200</v>
      </c>
      <c r="K14917">
        <v>5</v>
      </c>
      <c r="L14917" t="s">
        <v>240</v>
      </c>
      <c r="M14917" t="s">
        <v>5</v>
      </c>
      <c r="N14917" t="s">
        <v>259</v>
      </c>
      <c r="O14917" s="9">
        <f t="shared" si="747"/>
        <v>40</v>
      </c>
      <c r="P14917" s="1">
        <f t="shared" si="748"/>
        <v>2.5000000000000001E-2</v>
      </c>
      <c r="Q14917">
        <f t="shared" si="749"/>
        <v>0.125</v>
      </c>
    </row>
    <row r="14918" spans="2:17" x14ac:dyDescent="0.25">
      <c r="B14918" t="s">
        <v>264</v>
      </c>
      <c r="C14918">
        <v>176210</v>
      </c>
      <c r="D14918">
        <v>1</v>
      </c>
      <c r="E14918">
        <v>1</v>
      </c>
      <c r="F14918">
        <v>4</v>
      </c>
      <c r="G14918">
        <v>42034</v>
      </c>
      <c r="H14918" t="s">
        <v>7</v>
      </c>
      <c r="I14918" t="s">
        <v>8</v>
      </c>
      <c r="J14918">
        <v>160</v>
      </c>
      <c r="K14918">
        <v>4</v>
      </c>
      <c r="L14918" t="s">
        <v>240</v>
      </c>
      <c r="M14918" t="s">
        <v>258</v>
      </c>
      <c r="N14918" t="s">
        <v>259</v>
      </c>
      <c r="O14918" s="9">
        <f t="shared" si="747"/>
        <v>40</v>
      </c>
      <c r="P14918" s="1">
        <f t="shared" si="748"/>
        <v>2.5000000000000001E-2</v>
      </c>
      <c r="Q14918">
        <f t="shared" si="749"/>
        <v>0.1</v>
      </c>
    </row>
    <row r="14919" spans="2:17" x14ac:dyDescent="0.25">
      <c r="B14919" t="s">
        <v>264</v>
      </c>
      <c r="C14919">
        <v>176705</v>
      </c>
      <c r="D14919">
        <v>1</v>
      </c>
      <c r="E14919">
        <v>1</v>
      </c>
      <c r="F14919">
        <v>4</v>
      </c>
      <c r="G14919">
        <v>42034</v>
      </c>
      <c r="H14919" t="s">
        <v>7</v>
      </c>
      <c r="I14919" t="s">
        <v>8</v>
      </c>
      <c r="J14919">
        <v>160</v>
      </c>
      <c r="K14919">
        <v>4</v>
      </c>
      <c r="L14919" t="s">
        <v>240</v>
      </c>
      <c r="M14919" t="s">
        <v>258</v>
      </c>
      <c r="N14919" t="s">
        <v>259</v>
      </c>
      <c r="O14919" s="9">
        <f t="shared" si="747"/>
        <v>40</v>
      </c>
      <c r="P14919" s="1">
        <f t="shared" si="748"/>
        <v>2.5000000000000001E-2</v>
      </c>
      <c r="Q14919">
        <f t="shared" si="749"/>
        <v>0.1</v>
      </c>
    </row>
    <row r="14920" spans="2:17" x14ac:dyDescent="0.25">
      <c r="B14920" t="s">
        <v>264</v>
      </c>
      <c r="C14920">
        <v>176222</v>
      </c>
      <c r="D14920">
        <v>1</v>
      </c>
      <c r="E14920">
        <v>1</v>
      </c>
      <c r="F14920">
        <v>4</v>
      </c>
      <c r="G14920">
        <v>42034</v>
      </c>
      <c r="H14920" t="s">
        <v>7</v>
      </c>
      <c r="I14920" t="s">
        <v>8</v>
      </c>
      <c r="J14920">
        <v>160</v>
      </c>
      <c r="K14920">
        <v>4</v>
      </c>
      <c r="L14920" t="s">
        <v>240</v>
      </c>
      <c r="M14920" t="s">
        <v>258</v>
      </c>
      <c r="N14920" t="s">
        <v>259</v>
      </c>
      <c r="O14920" s="9">
        <f t="shared" si="747"/>
        <v>40</v>
      </c>
      <c r="P14920" s="1">
        <f t="shared" si="748"/>
        <v>2.5000000000000001E-2</v>
      </c>
      <c r="Q14920">
        <f t="shared" si="749"/>
        <v>0.1</v>
      </c>
    </row>
    <row r="14921" spans="2:17" x14ac:dyDescent="0.25">
      <c r="B14921" t="s">
        <v>264</v>
      </c>
      <c r="C14921">
        <v>176227</v>
      </c>
      <c r="D14921">
        <v>1</v>
      </c>
      <c r="E14921">
        <v>1</v>
      </c>
      <c r="F14921">
        <v>4</v>
      </c>
      <c r="G14921">
        <v>42039</v>
      </c>
      <c r="H14921" t="s">
        <v>7</v>
      </c>
      <c r="I14921" t="s">
        <v>8</v>
      </c>
      <c r="J14921">
        <v>160</v>
      </c>
      <c r="K14921">
        <v>4</v>
      </c>
      <c r="L14921" t="s">
        <v>240</v>
      </c>
      <c r="M14921" t="s">
        <v>258</v>
      </c>
      <c r="N14921" t="s">
        <v>259</v>
      </c>
      <c r="O14921" s="9">
        <f t="shared" si="747"/>
        <v>40</v>
      </c>
      <c r="P14921" s="1">
        <f t="shared" si="748"/>
        <v>2.5000000000000001E-2</v>
      </c>
      <c r="Q14921">
        <f t="shared" si="749"/>
        <v>0.1</v>
      </c>
    </row>
    <row r="14922" spans="2:17" x14ac:dyDescent="0.25">
      <c r="B14922" t="s">
        <v>264</v>
      </c>
      <c r="C14922">
        <v>191992</v>
      </c>
      <c r="D14922">
        <v>1</v>
      </c>
      <c r="E14922">
        <v>1</v>
      </c>
      <c r="F14922">
        <v>4</v>
      </c>
      <c r="G14922">
        <v>42094</v>
      </c>
      <c r="H14922" t="s">
        <v>7</v>
      </c>
      <c r="I14922" t="s">
        <v>8</v>
      </c>
      <c r="J14922">
        <v>160</v>
      </c>
      <c r="K14922">
        <v>4</v>
      </c>
      <c r="L14922" t="s">
        <v>240</v>
      </c>
      <c r="M14922" t="s">
        <v>258</v>
      </c>
      <c r="N14922" t="s">
        <v>259</v>
      </c>
      <c r="O14922" s="9">
        <f t="shared" si="747"/>
        <v>40</v>
      </c>
      <c r="P14922" s="1">
        <f t="shared" si="748"/>
        <v>2.5000000000000001E-2</v>
      </c>
      <c r="Q14922">
        <f t="shared" si="749"/>
        <v>0.1</v>
      </c>
    </row>
    <row r="14923" spans="2:17" x14ac:dyDescent="0.25">
      <c r="B14923" t="s">
        <v>264</v>
      </c>
      <c r="C14923">
        <v>188851</v>
      </c>
      <c r="D14923">
        <v>1</v>
      </c>
      <c r="E14923">
        <v>1</v>
      </c>
      <c r="F14923">
        <v>5</v>
      </c>
      <c r="G14923">
        <v>42068</v>
      </c>
      <c r="H14923" t="s">
        <v>7</v>
      </c>
      <c r="I14923" t="s">
        <v>8</v>
      </c>
      <c r="J14923">
        <v>200</v>
      </c>
      <c r="K14923">
        <v>5</v>
      </c>
      <c r="L14923" t="s">
        <v>240</v>
      </c>
      <c r="M14923" t="s">
        <v>258</v>
      </c>
      <c r="N14923" t="s">
        <v>259</v>
      </c>
      <c r="O14923" s="9">
        <f t="shared" si="747"/>
        <v>40</v>
      </c>
      <c r="P14923" s="1">
        <f t="shared" si="748"/>
        <v>2.5000000000000001E-2</v>
      </c>
      <c r="Q14923">
        <f t="shared" si="749"/>
        <v>0.125</v>
      </c>
    </row>
    <row r="14924" spans="2:17" x14ac:dyDescent="0.25">
      <c r="B14924" t="s">
        <v>264</v>
      </c>
      <c r="C14924">
        <v>191992</v>
      </c>
      <c r="D14924">
        <v>1</v>
      </c>
      <c r="E14924">
        <v>1</v>
      </c>
      <c r="F14924">
        <v>4</v>
      </c>
      <c r="G14924">
        <v>42094</v>
      </c>
      <c r="H14924" t="s">
        <v>7</v>
      </c>
      <c r="I14924" t="s">
        <v>8</v>
      </c>
      <c r="J14924">
        <v>160</v>
      </c>
      <c r="K14924">
        <v>4</v>
      </c>
      <c r="L14924" t="s">
        <v>240</v>
      </c>
      <c r="M14924" t="s">
        <v>258</v>
      </c>
      <c r="N14924" t="s">
        <v>259</v>
      </c>
      <c r="O14924" s="9">
        <f t="shared" si="747"/>
        <v>40</v>
      </c>
      <c r="P14924" s="1">
        <f t="shared" si="748"/>
        <v>2.5000000000000001E-2</v>
      </c>
      <c r="Q14924">
        <f t="shared" si="749"/>
        <v>0.1</v>
      </c>
    </row>
    <row r="14925" spans="2:17" x14ac:dyDescent="0.25">
      <c r="B14925" t="s">
        <v>264</v>
      </c>
      <c r="C14925">
        <v>191954</v>
      </c>
      <c r="D14925">
        <v>1</v>
      </c>
      <c r="E14925">
        <v>1</v>
      </c>
      <c r="F14925">
        <v>5</v>
      </c>
      <c r="G14925">
        <v>42093</v>
      </c>
      <c r="H14925" t="s">
        <v>7</v>
      </c>
      <c r="I14925" t="s">
        <v>8</v>
      </c>
      <c r="J14925">
        <v>200</v>
      </c>
      <c r="K14925">
        <v>5</v>
      </c>
      <c r="L14925" t="s">
        <v>240</v>
      </c>
      <c r="M14925" t="s">
        <v>258</v>
      </c>
      <c r="N14925" t="s">
        <v>259</v>
      </c>
      <c r="O14925" s="9">
        <f t="shared" si="747"/>
        <v>40</v>
      </c>
      <c r="P14925" s="1">
        <f t="shared" si="748"/>
        <v>2.5000000000000001E-2</v>
      </c>
      <c r="Q14925">
        <f t="shared" si="749"/>
        <v>0.125</v>
      </c>
    </row>
    <row r="14926" spans="2:17" x14ac:dyDescent="0.25">
      <c r="B14926" t="s">
        <v>264</v>
      </c>
      <c r="C14926">
        <v>191954</v>
      </c>
      <c r="D14926">
        <v>1</v>
      </c>
      <c r="E14926">
        <v>1</v>
      </c>
      <c r="F14926">
        <v>5</v>
      </c>
      <c r="G14926">
        <v>42093</v>
      </c>
      <c r="H14926" t="s">
        <v>7</v>
      </c>
      <c r="I14926" t="s">
        <v>8</v>
      </c>
      <c r="J14926">
        <v>200</v>
      </c>
      <c r="K14926">
        <v>5</v>
      </c>
      <c r="L14926" t="s">
        <v>240</v>
      </c>
      <c r="M14926" t="s">
        <v>258</v>
      </c>
      <c r="N14926" t="s">
        <v>259</v>
      </c>
      <c r="O14926" s="9">
        <f t="shared" si="747"/>
        <v>40</v>
      </c>
      <c r="P14926" s="1">
        <f t="shared" si="748"/>
        <v>2.5000000000000001E-2</v>
      </c>
      <c r="Q14926">
        <f t="shared" si="749"/>
        <v>0.125</v>
      </c>
    </row>
    <row r="14927" spans="2:17" x14ac:dyDescent="0.25">
      <c r="B14927" t="s">
        <v>264</v>
      </c>
      <c r="C14927">
        <v>176991</v>
      </c>
      <c r="D14927">
        <v>1</v>
      </c>
      <c r="E14927">
        <v>1</v>
      </c>
      <c r="F14927">
        <v>5</v>
      </c>
      <c r="G14927">
        <v>42055</v>
      </c>
      <c r="H14927" t="s">
        <v>7</v>
      </c>
      <c r="I14927" t="s">
        <v>8</v>
      </c>
      <c r="J14927">
        <v>240</v>
      </c>
      <c r="K14927">
        <v>6</v>
      </c>
      <c r="L14927" t="s">
        <v>240</v>
      </c>
      <c r="M14927" t="s">
        <v>258</v>
      </c>
      <c r="N14927" t="s">
        <v>259</v>
      </c>
      <c r="O14927" s="9">
        <f t="shared" si="747"/>
        <v>48</v>
      </c>
      <c r="P14927" s="1">
        <f t="shared" si="748"/>
        <v>2.5000000000000001E-2</v>
      </c>
      <c r="Q14927">
        <f t="shared" si="749"/>
        <v>0.125</v>
      </c>
    </row>
    <row r="14928" spans="2:17" x14ac:dyDescent="0.25">
      <c r="B14928" t="s">
        <v>264</v>
      </c>
      <c r="C14928">
        <v>155576</v>
      </c>
      <c r="D14928">
        <v>1</v>
      </c>
      <c r="E14928">
        <v>1</v>
      </c>
      <c r="F14928">
        <v>1.5</v>
      </c>
      <c r="G14928">
        <v>41361</v>
      </c>
      <c r="H14928" t="s">
        <v>7</v>
      </c>
      <c r="I14928" t="s">
        <v>8</v>
      </c>
      <c r="J14928" t="s">
        <v>10</v>
      </c>
      <c r="K14928">
        <v>2</v>
      </c>
      <c r="L14928" t="s">
        <v>240</v>
      </c>
      <c r="M14928" t="s">
        <v>258</v>
      </c>
      <c r="N14928" t="s">
        <v>259</v>
      </c>
      <c r="O14928" s="9">
        <f t="shared" si="747"/>
        <v>53.333333333333336</v>
      </c>
      <c r="P14928" s="1">
        <f t="shared" si="748"/>
        <v>2.5000000000000001E-2</v>
      </c>
      <c r="Q14928">
        <f t="shared" si="749"/>
        <v>3.7500000000000006E-2</v>
      </c>
    </row>
    <row r="14929" spans="2:17" x14ac:dyDescent="0.25">
      <c r="B14929" t="s">
        <v>264</v>
      </c>
      <c r="C14929">
        <v>168198</v>
      </c>
      <c r="D14929">
        <v>2</v>
      </c>
      <c r="E14929">
        <v>1</v>
      </c>
      <c r="F14929">
        <v>6</v>
      </c>
      <c r="G14929">
        <v>41696</v>
      </c>
      <c r="H14929" t="s">
        <v>7</v>
      </c>
      <c r="I14929" t="s">
        <v>6</v>
      </c>
      <c r="J14929">
        <v>241</v>
      </c>
      <c r="K14929">
        <v>6</v>
      </c>
      <c r="L14929" t="s">
        <v>239</v>
      </c>
      <c r="M14929" t="s">
        <v>258</v>
      </c>
      <c r="N14929" t="s">
        <v>259</v>
      </c>
      <c r="O14929" s="9">
        <f t="shared" si="747"/>
        <v>40.166666666666664</v>
      </c>
      <c r="P14929" s="1">
        <f t="shared" si="748"/>
        <v>2.4896265560165973E-2</v>
      </c>
      <c r="Q14929">
        <f t="shared" si="749"/>
        <v>0.14937759336099585</v>
      </c>
    </row>
    <row r="14930" spans="2:17" x14ac:dyDescent="0.25">
      <c r="B14930" t="s">
        <v>264</v>
      </c>
      <c r="C14930">
        <v>153855</v>
      </c>
      <c r="D14930">
        <v>1</v>
      </c>
      <c r="E14930">
        <v>1</v>
      </c>
      <c r="F14930">
        <v>6</v>
      </c>
      <c r="G14930">
        <v>41338</v>
      </c>
      <c r="H14930" t="s">
        <v>7</v>
      </c>
      <c r="I14930" t="s">
        <v>8</v>
      </c>
      <c r="J14930">
        <v>161</v>
      </c>
      <c r="K14930">
        <v>4</v>
      </c>
      <c r="L14930" t="s">
        <v>240</v>
      </c>
      <c r="M14930" t="s">
        <v>258</v>
      </c>
      <c r="N14930" t="s">
        <v>259</v>
      </c>
      <c r="O14930" s="9">
        <f t="shared" si="747"/>
        <v>26.833333333333332</v>
      </c>
      <c r="P14930" s="1">
        <f t="shared" si="748"/>
        <v>2.4844720496894408E-2</v>
      </c>
      <c r="Q14930">
        <f t="shared" si="749"/>
        <v>0.14906832298136646</v>
      </c>
    </row>
    <row r="14931" spans="2:17" x14ac:dyDescent="0.25">
      <c r="B14931" t="s">
        <v>264</v>
      </c>
      <c r="C14931">
        <v>164680</v>
      </c>
      <c r="D14931">
        <v>2</v>
      </c>
      <c r="E14931">
        <v>1</v>
      </c>
      <c r="F14931">
        <v>5</v>
      </c>
      <c r="G14931">
        <v>41706</v>
      </c>
      <c r="H14931" t="s">
        <v>7</v>
      </c>
      <c r="I14931" t="s">
        <v>8</v>
      </c>
      <c r="J14931">
        <v>161</v>
      </c>
      <c r="K14931">
        <v>4</v>
      </c>
      <c r="L14931" t="s">
        <v>239</v>
      </c>
      <c r="M14931" t="s">
        <v>258</v>
      </c>
      <c r="N14931" t="s">
        <v>259</v>
      </c>
      <c r="O14931" s="9">
        <f t="shared" si="747"/>
        <v>32.200000000000003</v>
      </c>
      <c r="P14931" s="1">
        <f t="shared" si="748"/>
        <v>2.4844720496894408E-2</v>
      </c>
      <c r="Q14931">
        <f t="shared" si="749"/>
        <v>0.12422360248447203</v>
      </c>
    </row>
    <row r="14932" spans="2:17" x14ac:dyDescent="0.25">
      <c r="B14932" t="s">
        <v>264</v>
      </c>
      <c r="C14932">
        <v>164681</v>
      </c>
      <c r="D14932">
        <v>2</v>
      </c>
      <c r="E14932">
        <v>1</v>
      </c>
      <c r="F14932">
        <v>5</v>
      </c>
      <c r="G14932">
        <v>41706</v>
      </c>
      <c r="H14932" t="s">
        <v>7</v>
      </c>
      <c r="I14932" t="s">
        <v>8</v>
      </c>
      <c r="J14932">
        <v>161</v>
      </c>
      <c r="K14932">
        <v>4</v>
      </c>
      <c r="L14932" t="s">
        <v>239</v>
      </c>
      <c r="M14932" t="s">
        <v>258</v>
      </c>
      <c r="N14932" t="s">
        <v>259</v>
      </c>
      <c r="O14932" s="9">
        <f t="shared" si="747"/>
        <v>32.200000000000003</v>
      </c>
      <c r="P14932" s="1">
        <f t="shared" si="748"/>
        <v>2.4844720496894408E-2</v>
      </c>
      <c r="Q14932">
        <f t="shared" si="749"/>
        <v>0.12422360248447203</v>
      </c>
    </row>
    <row r="14933" spans="2:17" x14ac:dyDescent="0.25">
      <c r="B14933" t="s">
        <v>264</v>
      </c>
      <c r="C14933">
        <v>166057</v>
      </c>
      <c r="D14933">
        <v>1</v>
      </c>
      <c r="E14933">
        <v>1</v>
      </c>
      <c r="F14933">
        <v>4</v>
      </c>
      <c r="G14933">
        <v>41557</v>
      </c>
      <c r="H14933" t="s">
        <v>7</v>
      </c>
      <c r="I14933" t="s">
        <v>8</v>
      </c>
      <c r="J14933">
        <v>161</v>
      </c>
      <c r="K14933">
        <v>4</v>
      </c>
      <c r="L14933" t="s">
        <v>240</v>
      </c>
      <c r="M14933" t="s">
        <v>258</v>
      </c>
      <c r="N14933" t="s">
        <v>259</v>
      </c>
      <c r="O14933" s="9">
        <f t="shared" si="747"/>
        <v>40.25</v>
      </c>
      <c r="P14933" s="1">
        <f t="shared" si="748"/>
        <v>2.4844720496894408E-2</v>
      </c>
      <c r="Q14933">
        <f t="shared" si="749"/>
        <v>9.9378881987577633E-2</v>
      </c>
    </row>
    <row r="14934" spans="2:17" x14ac:dyDescent="0.25">
      <c r="B14934" t="s">
        <v>264</v>
      </c>
      <c r="C14934">
        <v>176655</v>
      </c>
      <c r="D14934">
        <v>1</v>
      </c>
      <c r="E14934">
        <v>1</v>
      </c>
      <c r="F14934">
        <v>4</v>
      </c>
      <c r="G14934">
        <v>41872</v>
      </c>
      <c r="H14934" t="s">
        <v>7</v>
      </c>
      <c r="I14934" t="s">
        <v>8</v>
      </c>
      <c r="J14934">
        <v>161</v>
      </c>
      <c r="K14934">
        <v>4</v>
      </c>
      <c r="L14934" t="s">
        <v>240</v>
      </c>
      <c r="M14934" t="s">
        <v>258</v>
      </c>
      <c r="N14934" t="s">
        <v>259</v>
      </c>
      <c r="O14934" s="9">
        <f t="shared" si="747"/>
        <v>40.25</v>
      </c>
      <c r="P14934" s="1">
        <f t="shared" si="748"/>
        <v>2.4844720496894408E-2</v>
      </c>
      <c r="Q14934">
        <f t="shared" si="749"/>
        <v>9.9378881987577633E-2</v>
      </c>
    </row>
    <row r="14935" spans="2:17" x14ac:dyDescent="0.25">
      <c r="B14935" t="s">
        <v>264</v>
      </c>
      <c r="C14935">
        <v>176656</v>
      </c>
      <c r="D14935">
        <v>1</v>
      </c>
      <c r="E14935">
        <v>1</v>
      </c>
      <c r="F14935">
        <v>4</v>
      </c>
      <c r="G14935">
        <v>41873</v>
      </c>
      <c r="H14935" t="s">
        <v>7</v>
      </c>
      <c r="I14935" t="s">
        <v>8</v>
      </c>
      <c r="J14935">
        <v>161</v>
      </c>
      <c r="K14935">
        <v>4</v>
      </c>
      <c r="L14935" t="s">
        <v>240</v>
      </c>
      <c r="M14935" t="s">
        <v>258</v>
      </c>
      <c r="N14935" t="s">
        <v>259</v>
      </c>
      <c r="O14935" s="9">
        <f t="shared" si="747"/>
        <v>40.25</v>
      </c>
      <c r="P14935" s="1">
        <f t="shared" si="748"/>
        <v>2.4844720496894408E-2</v>
      </c>
      <c r="Q14935">
        <f t="shared" si="749"/>
        <v>9.9378881987577633E-2</v>
      </c>
    </row>
    <row r="14936" spans="2:17" x14ac:dyDescent="0.25">
      <c r="B14936" t="s">
        <v>264</v>
      </c>
      <c r="C14936">
        <v>176657</v>
      </c>
      <c r="D14936">
        <v>1</v>
      </c>
      <c r="E14936">
        <v>1</v>
      </c>
      <c r="F14936">
        <v>4</v>
      </c>
      <c r="G14936">
        <v>41873</v>
      </c>
      <c r="H14936" t="s">
        <v>7</v>
      </c>
      <c r="I14936" t="s">
        <v>8</v>
      </c>
      <c r="J14936">
        <v>161</v>
      </c>
      <c r="K14936">
        <v>4</v>
      </c>
      <c r="L14936" t="s">
        <v>240</v>
      </c>
      <c r="M14936" t="s">
        <v>258</v>
      </c>
      <c r="N14936" t="s">
        <v>259</v>
      </c>
      <c r="O14936" s="9">
        <f t="shared" si="747"/>
        <v>40.25</v>
      </c>
      <c r="P14936" s="1">
        <f t="shared" si="748"/>
        <v>2.4844720496894408E-2</v>
      </c>
      <c r="Q14936">
        <f t="shared" si="749"/>
        <v>9.9378881987577633E-2</v>
      </c>
    </row>
    <row r="14937" spans="2:17" x14ac:dyDescent="0.25">
      <c r="B14937" t="s">
        <v>264</v>
      </c>
      <c r="C14937">
        <v>176651</v>
      </c>
      <c r="D14937">
        <v>1</v>
      </c>
      <c r="E14937">
        <v>1</v>
      </c>
      <c r="F14937">
        <v>4</v>
      </c>
      <c r="G14937">
        <v>41872</v>
      </c>
      <c r="H14937" t="s">
        <v>7</v>
      </c>
      <c r="I14937" t="s">
        <v>8</v>
      </c>
      <c r="J14937">
        <v>161</v>
      </c>
      <c r="K14937">
        <v>4</v>
      </c>
      <c r="L14937" t="s">
        <v>240</v>
      </c>
      <c r="M14937" t="s">
        <v>258</v>
      </c>
      <c r="N14937" t="s">
        <v>259</v>
      </c>
      <c r="O14937" s="9">
        <f t="shared" si="747"/>
        <v>40.25</v>
      </c>
      <c r="P14937" s="1">
        <f t="shared" si="748"/>
        <v>2.4844720496894408E-2</v>
      </c>
      <c r="Q14937">
        <f t="shared" si="749"/>
        <v>9.9378881987577633E-2</v>
      </c>
    </row>
    <row r="14938" spans="2:17" x14ac:dyDescent="0.25">
      <c r="B14938" t="s">
        <v>264</v>
      </c>
      <c r="C14938">
        <v>176653</v>
      </c>
      <c r="D14938">
        <v>1</v>
      </c>
      <c r="E14938">
        <v>1</v>
      </c>
      <c r="F14938">
        <v>4</v>
      </c>
      <c r="G14938">
        <v>41872</v>
      </c>
      <c r="H14938" t="s">
        <v>7</v>
      </c>
      <c r="I14938" t="s">
        <v>8</v>
      </c>
      <c r="J14938">
        <v>161</v>
      </c>
      <c r="K14938">
        <v>4</v>
      </c>
      <c r="L14938" t="s">
        <v>240</v>
      </c>
      <c r="M14938" t="s">
        <v>258</v>
      </c>
      <c r="N14938" t="s">
        <v>259</v>
      </c>
      <c r="O14938" s="9">
        <f t="shared" si="747"/>
        <v>40.25</v>
      </c>
      <c r="P14938" s="1">
        <f t="shared" si="748"/>
        <v>2.4844720496894408E-2</v>
      </c>
      <c r="Q14938">
        <f t="shared" si="749"/>
        <v>9.9378881987577633E-2</v>
      </c>
    </row>
    <row r="14939" spans="2:17" x14ac:dyDescent="0.25">
      <c r="B14939" t="s">
        <v>264</v>
      </c>
      <c r="C14939">
        <v>176663</v>
      </c>
      <c r="D14939">
        <v>1</v>
      </c>
      <c r="E14939">
        <v>1</v>
      </c>
      <c r="F14939">
        <v>4</v>
      </c>
      <c r="G14939">
        <v>41873</v>
      </c>
      <c r="H14939" t="s">
        <v>7</v>
      </c>
      <c r="I14939" t="s">
        <v>8</v>
      </c>
      <c r="J14939">
        <v>161</v>
      </c>
      <c r="K14939">
        <v>4</v>
      </c>
      <c r="L14939" t="s">
        <v>240</v>
      </c>
      <c r="M14939" t="s">
        <v>258</v>
      </c>
      <c r="N14939" t="s">
        <v>259</v>
      </c>
      <c r="O14939" s="9">
        <f t="shared" si="747"/>
        <v>40.25</v>
      </c>
      <c r="P14939" s="1">
        <f t="shared" si="748"/>
        <v>2.4844720496894408E-2</v>
      </c>
      <c r="Q14939">
        <f t="shared" si="749"/>
        <v>9.9378881987577633E-2</v>
      </c>
    </row>
    <row r="14940" spans="2:17" x14ac:dyDescent="0.25">
      <c r="B14940" t="s">
        <v>264</v>
      </c>
      <c r="C14940">
        <v>176664</v>
      </c>
      <c r="D14940">
        <v>1</v>
      </c>
      <c r="E14940">
        <v>1</v>
      </c>
      <c r="F14940">
        <v>4</v>
      </c>
      <c r="G14940">
        <v>41873</v>
      </c>
      <c r="H14940" t="s">
        <v>7</v>
      </c>
      <c r="I14940" t="s">
        <v>8</v>
      </c>
      <c r="J14940">
        <v>161</v>
      </c>
      <c r="K14940">
        <v>4</v>
      </c>
      <c r="L14940" t="s">
        <v>240</v>
      </c>
      <c r="M14940" t="s">
        <v>258</v>
      </c>
      <c r="N14940" t="s">
        <v>259</v>
      </c>
      <c r="O14940" s="9">
        <f t="shared" si="747"/>
        <v>40.25</v>
      </c>
      <c r="P14940" s="1">
        <f t="shared" si="748"/>
        <v>2.4844720496894408E-2</v>
      </c>
      <c r="Q14940">
        <f t="shared" si="749"/>
        <v>9.9378881987577633E-2</v>
      </c>
    </row>
    <row r="14941" spans="2:17" x14ac:dyDescent="0.25">
      <c r="B14941" t="s">
        <v>264</v>
      </c>
      <c r="C14941">
        <v>176615</v>
      </c>
      <c r="D14941">
        <v>1</v>
      </c>
      <c r="E14941">
        <v>1</v>
      </c>
      <c r="F14941">
        <v>4</v>
      </c>
      <c r="G14941">
        <v>41877</v>
      </c>
      <c r="H14941" t="s">
        <v>7</v>
      </c>
      <c r="I14941" t="s">
        <v>8</v>
      </c>
      <c r="J14941">
        <v>161</v>
      </c>
      <c r="K14941">
        <v>4</v>
      </c>
      <c r="L14941" t="s">
        <v>240</v>
      </c>
      <c r="M14941" t="s">
        <v>258</v>
      </c>
      <c r="N14941" t="s">
        <v>259</v>
      </c>
      <c r="O14941" s="9">
        <f t="shared" si="747"/>
        <v>40.25</v>
      </c>
      <c r="P14941" s="1">
        <f t="shared" si="748"/>
        <v>2.4844720496894408E-2</v>
      </c>
      <c r="Q14941">
        <f t="shared" si="749"/>
        <v>9.9378881987577633E-2</v>
      </c>
    </row>
    <row r="14942" spans="2:17" x14ac:dyDescent="0.25">
      <c r="B14942" t="s">
        <v>264</v>
      </c>
      <c r="C14942">
        <v>176614</v>
      </c>
      <c r="D14942">
        <v>1</v>
      </c>
      <c r="E14942">
        <v>1</v>
      </c>
      <c r="F14942">
        <v>4</v>
      </c>
      <c r="G14942">
        <v>41877</v>
      </c>
      <c r="H14942" t="s">
        <v>7</v>
      </c>
      <c r="I14942" t="s">
        <v>8</v>
      </c>
      <c r="J14942">
        <v>161</v>
      </c>
      <c r="K14942">
        <v>4</v>
      </c>
      <c r="L14942" t="s">
        <v>240</v>
      </c>
      <c r="M14942" t="s">
        <v>258</v>
      </c>
      <c r="N14942" t="s">
        <v>259</v>
      </c>
      <c r="O14942" s="9">
        <f t="shared" si="747"/>
        <v>40.25</v>
      </c>
      <c r="P14942" s="1">
        <f t="shared" si="748"/>
        <v>2.4844720496894408E-2</v>
      </c>
      <c r="Q14942">
        <f t="shared" si="749"/>
        <v>9.9378881987577633E-2</v>
      </c>
    </row>
    <row r="14943" spans="2:17" x14ac:dyDescent="0.25">
      <c r="B14943" t="s">
        <v>264</v>
      </c>
      <c r="C14943">
        <v>176613</v>
      </c>
      <c r="D14943">
        <v>1</v>
      </c>
      <c r="E14943">
        <v>1</v>
      </c>
      <c r="F14943">
        <v>4</v>
      </c>
      <c r="G14943">
        <v>41877</v>
      </c>
      <c r="H14943" t="s">
        <v>7</v>
      </c>
      <c r="I14943" t="s">
        <v>8</v>
      </c>
      <c r="J14943">
        <v>161</v>
      </c>
      <c r="K14943">
        <v>4</v>
      </c>
      <c r="L14943" t="s">
        <v>240</v>
      </c>
      <c r="M14943" t="s">
        <v>258</v>
      </c>
      <c r="N14943" t="s">
        <v>259</v>
      </c>
      <c r="O14943" s="9">
        <f t="shared" si="747"/>
        <v>40.25</v>
      </c>
      <c r="P14943" s="1">
        <f t="shared" si="748"/>
        <v>2.4844720496894408E-2</v>
      </c>
      <c r="Q14943">
        <f t="shared" si="749"/>
        <v>9.9378881987577633E-2</v>
      </c>
    </row>
    <row r="14944" spans="2:17" x14ac:dyDescent="0.25">
      <c r="B14944" t="s">
        <v>264</v>
      </c>
      <c r="C14944">
        <v>176611</v>
      </c>
      <c r="D14944">
        <v>1</v>
      </c>
      <c r="E14944">
        <v>1</v>
      </c>
      <c r="F14944">
        <v>4</v>
      </c>
      <c r="G14944">
        <v>41877</v>
      </c>
      <c r="H14944" t="s">
        <v>7</v>
      </c>
      <c r="I14944" t="s">
        <v>8</v>
      </c>
      <c r="J14944">
        <v>161</v>
      </c>
      <c r="K14944">
        <v>4</v>
      </c>
      <c r="L14944" t="s">
        <v>240</v>
      </c>
      <c r="M14944" t="s">
        <v>258</v>
      </c>
      <c r="N14944" t="s">
        <v>259</v>
      </c>
      <c r="O14944" s="9">
        <f t="shared" si="747"/>
        <v>40.25</v>
      </c>
      <c r="P14944" s="1">
        <f t="shared" si="748"/>
        <v>2.4844720496894408E-2</v>
      </c>
      <c r="Q14944">
        <f t="shared" si="749"/>
        <v>9.9378881987577633E-2</v>
      </c>
    </row>
    <row r="14945" spans="2:17" x14ac:dyDescent="0.25">
      <c r="B14945" t="s">
        <v>264</v>
      </c>
      <c r="C14945">
        <v>176605</v>
      </c>
      <c r="D14945">
        <v>1</v>
      </c>
      <c r="E14945">
        <v>1</v>
      </c>
      <c r="F14945">
        <v>4</v>
      </c>
      <c r="G14945">
        <v>41876</v>
      </c>
      <c r="H14945" t="s">
        <v>7</v>
      </c>
      <c r="I14945" t="s">
        <v>8</v>
      </c>
      <c r="J14945">
        <v>161</v>
      </c>
      <c r="K14945">
        <v>4</v>
      </c>
      <c r="L14945" t="s">
        <v>240</v>
      </c>
      <c r="M14945" t="s">
        <v>258</v>
      </c>
      <c r="N14945" t="s">
        <v>259</v>
      </c>
      <c r="O14945" s="9">
        <f t="shared" si="747"/>
        <v>40.25</v>
      </c>
      <c r="P14945" s="1">
        <f t="shared" si="748"/>
        <v>2.4844720496894408E-2</v>
      </c>
      <c r="Q14945">
        <f t="shared" si="749"/>
        <v>9.9378881987577633E-2</v>
      </c>
    </row>
    <row r="14946" spans="2:17" x14ac:dyDescent="0.25">
      <c r="B14946" t="s">
        <v>264</v>
      </c>
      <c r="C14946">
        <v>176684</v>
      </c>
      <c r="D14946">
        <v>1</v>
      </c>
      <c r="E14946">
        <v>1</v>
      </c>
      <c r="F14946">
        <v>4</v>
      </c>
      <c r="G14946">
        <v>41878</v>
      </c>
      <c r="H14946" t="s">
        <v>7</v>
      </c>
      <c r="I14946" t="s">
        <v>8</v>
      </c>
      <c r="J14946">
        <v>161</v>
      </c>
      <c r="K14946">
        <v>4</v>
      </c>
      <c r="L14946" t="s">
        <v>240</v>
      </c>
      <c r="M14946" t="s">
        <v>258</v>
      </c>
      <c r="N14946" t="s">
        <v>259</v>
      </c>
      <c r="O14946" s="9">
        <f t="shared" si="747"/>
        <v>40.25</v>
      </c>
      <c r="P14946" s="1">
        <f t="shared" si="748"/>
        <v>2.4844720496894408E-2</v>
      </c>
      <c r="Q14946">
        <f t="shared" si="749"/>
        <v>9.9378881987577633E-2</v>
      </c>
    </row>
    <row r="14947" spans="2:17" x14ac:dyDescent="0.25">
      <c r="B14947" t="s">
        <v>264</v>
      </c>
      <c r="C14947">
        <v>176685</v>
      </c>
      <c r="D14947">
        <v>1</v>
      </c>
      <c r="E14947">
        <v>1</v>
      </c>
      <c r="F14947">
        <v>4</v>
      </c>
      <c r="G14947">
        <v>41878</v>
      </c>
      <c r="H14947" t="s">
        <v>7</v>
      </c>
      <c r="I14947" t="s">
        <v>8</v>
      </c>
      <c r="J14947">
        <v>161</v>
      </c>
      <c r="K14947">
        <v>4</v>
      </c>
      <c r="L14947" t="s">
        <v>240</v>
      </c>
      <c r="M14947" t="s">
        <v>258</v>
      </c>
      <c r="N14947" t="s">
        <v>259</v>
      </c>
      <c r="O14947" s="9">
        <f t="shared" si="747"/>
        <v>40.25</v>
      </c>
      <c r="P14947" s="1">
        <f t="shared" si="748"/>
        <v>2.4844720496894408E-2</v>
      </c>
      <c r="Q14947">
        <f t="shared" si="749"/>
        <v>9.9378881987577633E-2</v>
      </c>
    </row>
    <row r="14948" spans="2:17" x14ac:dyDescent="0.25">
      <c r="B14948" t="s">
        <v>264</v>
      </c>
      <c r="C14948">
        <v>176682</v>
      </c>
      <c r="D14948">
        <v>1</v>
      </c>
      <c r="E14948">
        <v>1</v>
      </c>
      <c r="F14948">
        <v>4</v>
      </c>
      <c r="G14948">
        <v>41876</v>
      </c>
      <c r="H14948" t="s">
        <v>7</v>
      </c>
      <c r="I14948" t="s">
        <v>8</v>
      </c>
      <c r="J14948">
        <v>161</v>
      </c>
      <c r="K14948">
        <v>4</v>
      </c>
      <c r="L14948" t="s">
        <v>240</v>
      </c>
      <c r="M14948" t="s">
        <v>258</v>
      </c>
      <c r="N14948" t="s">
        <v>259</v>
      </c>
      <c r="O14948" s="9">
        <f t="shared" si="747"/>
        <v>40.25</v>
      </c>
      <c r="P14948" s="1">
        <f t="shared" si="748"/>
        <v>2.4844720496894408E-2</v>
      </c>
      <c r="Q14948">
        <f t="shared" si="749"/>
        <v>9.9378881987577633E-2</v>
      </c>
    </row>
    <row r="14949" spans="2:17" x14ac:dyDescent="0.25">
      <c r="B14949" t="s">
        <v>264</v>
      </c>
      <c r="C14949">
        <v>176608</v>
      </c>
      <c r="D14949">
        <v>1</v>
      </c>
      <c r="E14949">
        <v>1</v>
      </c>
      <c r="F14949">
        <v>4</v>
      </c>
      <c r="G14949">
        <v>41877</v>
      </c>
      <c r="H14949" t="s">
        <v>7</v>
      </c>
      <c r="I14949" t="s">
        <v>8</v>
      </c>
      <c r="J14949">
        <v>161</v>
      </c>
      <c r="K14949">
        <v>4</v>
      </c>
      <c r="L14949" t="s">
        <v>240</v>
      </c>
      <c r="M14949" t="s">
        <v>258</v>
      </c>
      <c r="N14949" t="s">
        <v>259</v>
      </c>
      <c r="O14949" s="9">
        <f t="shared" si="747"/>
        <v>40.25</v>
      </c>
      <c r="P14949" s="1">
        <f t="shared" si="748"/>
        <v>2.4844720496894408E-2</v>
      </c>
      <c r="Q14949">
        <f t="shared" si="749"/>
        <v>9.9378881987577633E-2</v>
      </c>
    </row>
    <row r="14950" spans="2:17" x14ac:dyDescent="0.25">
      <c r="B14950" t="s">
        <v>264</v>
      </c>
      <c r="C14950">
        <v>176607</v>
      </c>
      <c r="D14950">
        <v>1</v>
      </c>
      <c r="E14950">
        <v>1</v>
      </c>
      <c r="F14950">
        <v>4</v>
      </c>
      <c r="G14950">
        <v>41877</v>
      </c>
      <c r="H14950" t="s">
        <v>7</v>
      </c>
      <c r="I14950" t="s">
        <v>8</v>
      </c>
      <c r="J14950">
        <v>161</v>
      </c>
      <c r="K14950">
        <v>4</v>
      </c>
      <c r="L14950" t="s">
        <v>240</v>
      </c>
      <c r="M14950" t="s">
        <v>258</v>
      </c>
      <c r="N14950" t="s">
        <v>259</v>
      </c>
      <c r="O14950" s="9">
        <f t="shared" si="747"/>
        <v>40.25</v>
      </c>
      <c r="P14950" s="1">
        <f t="shared" si="748"/>
        <v>2.4844720496894408E-2</v>
      </c>
      <c r="Q14950">
        <f t="shared" si="749"/>
        <v>9.9378881987577633E-2</v>
      </c>
    </row>
    <row r="14951" spans="2:17" x14ac:dyDescent="0.25">
      <c r="B14951" t="s">
        <v>264</v>
      </c>
      <c r="C14951">
        <v>176612</v>
      </c>
      <c r="D14951">
        <v>1</v>
      </c>
      <c r="E14951">
        <v>1</v>
      </c>
      <c r="F14951">
        <v>4</v>
      </c>
      <c r="G14951">
        <v>41877</v>
      </c>
      <c r="H14951" t="s">
        <v>7</v>
      </c>
      <c r="I14951" t="s">
        <v>8</v>
      </c>
      <c r="J14951">
        <v>161</v>
      </c>
      <c r="K14951">
        <v>4</v>
      </c>
      <c r="L14951" t="s">
        <v>240</v>
      </c>
      <c r="M14951" t="s">
        <v>258</v>
      </c>
      <c r="N14951" t="s">
        <v>259</v>
      </c>
      <c r="O14951" s="9">
        <f t="shared" si="747"/>
        <v>40.25</v>
      </c>
      <c r="P14951" s="1">
        <f t="shared" si="748"/>
        <v>2.4844720496894408E-2</v>
      </c>
      <c r="Q14951">
        <f t="shared" si="749"/>
        <v>9.9378881987577633E-2</v>
      </c>
    </row>
    <row r="14952" spans="2:17" x14ac:dyDescent="0.25">
      <c r="B14952" t="s">
        <v>264</v>
      </c>
      <c r="C14952">
        <v>176610</v>
      </c>
      <c r="D14952">
        <v>1</v>
      </c>
      <c r="E14952">
        <v>1</v>
      </c>
      <c r="F14952">
        <v>4</v>
      </c>
      <c r="G14952">
        <v>41877</v>
      </c>
      <c r="H14952" t="s">
        <v>7</v>
      </c>
      <c r="I14952" t="s">
        <v>8</v>
      </c>
      <c r="J14952">
        <v>161</v>
      </c>
      <c r="K14952">
        <v>4</v>
      </c>
      <c r="L14952" t="s">
        <v>240</v>
      </c>
      <c r="M14952" t="s">
        <v>258</v>
      </c>
      <c r="N14952" t="s">
        <v>259</v>
      </c>
      <c r="O14952" s="9">
        <f t="shared" si="747"/>
        <v>40.25</v>
      </c>
      <c r="P14952" s="1">
        <f t="shared" si="748"/>
        <v>2.4844720496894408E-2</v>
      </c>
      <c r="Q14952">
        <f t="shared" si="749"/>
        <v>9.9378881987577633E-2</v>
      </c>
    </row>
    <row r="14953" spans="2:17" x14ac:dyDescent="0.25">
      <c r="B14953" t="s">
        <v>264</v>
      </c>
      <c r="C14953">
        <v>176693</v>
      </c>
      <c r="D14953">
        <v>1</v>
      </c>
      <c r="E14953">
        <v>1</v>
      </c>
      <c r="F14953">
        <v>4</v>
      </c>
      <c r="G14953">
        <v>41878</v>
      </c>
      <c r="H14953" t="s">
        <v>7</v>
      </c>
      <c r="I14953" t="s">
        <v>8</v>
      </c>
      <c r="J14953">
        <v>161</v>
      </c>
      <c r="K14953">
        <v>4</v>
      </c>
      <c r="L14953" t="s">
        <v>240</v>
      </c>
      <c r="M14953" t="s">
        <v>258</v>
      </c>
      <c r="N14953" t="s">
        <v>259</v>
      </c>
      <c r="O14953" s="9">
        <f t="shared" si="747"/>
        <v>40.25</v>
      </c>
      <c r="P14953" s="1">
        <f t="shared" si="748"/>
        <v>2.4844720496894408E-2</v>
      </c>
      <c r="Q14953">
        <f t="shared" si="749"/>
        <v>9.9378881987577633E-2</v>
      </c>
    </row>
    <row r="14954" spans="2:17" x14ac:dyDescent="0.25">
      <c r="B14954" t="s">
        <v>264</v>
      </c>
      <c r="C14954">
        <v>176694</v>
      </c>
      <c r="D14954">
        <v>1</v>
      </c>
      <c r="E14954">
        <v>1</v>
      </c>
      <c r="F14954">
        <v>4</v>
      </c>
      <c r="G14954">
        <v>41878</v>
      </c>
      <c r="H14954" t="s">
        <v>7</v>
      </c>
      <c r="I14954" t="s">
        <v>8</v>
      </c>
      <c r="J14954">
        <v>161</v>
      </c>
      <c r="K14954">
        <v>4</v>
      </c>
      <c r="L14954" t="s">
        <v>240</v>
      </c>
      <c r="M14954" t="s">
        <v>258</v>
      </c>
      <c r="N14954" t="s">
        <v>259</v>
      </c>
      <c r="O14954" s="9">
        <f t="shared" si="747"/>
        <v>40.25</v>
      </c>
      <c r="P14954" s="1">
        <f t="shared" si="748"/>
        <v>2.4844720496894408E-2</v>
      </c>
      <c r="Q14954">
        <f t="shared" si="749"/>
        <v>9.9378881987577633E-2</v>
      </c>
    </row>
    <row r="14955" spans="2:17" x14ac:dyDescent="0.25">
      <c r="B14955" t="s">
        <v>264</v>
      </c>
      <c r="C14955">
        <v>176695</v>
      </c>
      <c r="D14955">
        <v>1</v>
      </c>
      <c r="E14955">
        <v>1</v>
      </c>
      <c r="F14955">
        <v>4</v>
      </c>
      <c r="G14955">
        <v>41878</v>
      </c>
      <c r="H14955" t="s">
        <v>7</v>
      </c>
      <c r="I14955" t="s">
        <v>8</v>
      </c>
      <c r="J14955">
        <v>161</v>
      </c>
      <c r="K14955">
        <v>4</v>
      </c>
      <c r="L14955" t="s">
        <v>240</v>
      </c>
      <c r="M14955" t="s">
        <v>258</v>
      </c>
      <c r="N14955" t="s">
        <v>259</v>
      </c>
      <c r="O14955" s="9">
        <f t="shared" si="747"/>
        <v>40.25</v>
      </c>
      <c r="P14955" s="1">
        <f t="shared" si="748"/>
        <v>2.4844720496894408E-2</v>
      </c>
      <c r="Q14955">
        <f t="shared" si="749"/>
        <v>9.9378881987577633E-2</v>
      </c>
    </row>
    <row r="14956" spans="2:17" x14ac:dyDescent="0.25">
      <c r="B14956" t="s">
        <v>264</v>
      </c>
      <c r="C14956">
        <v>176696</v>
      </c>
      <c r="D14956">
        <v>1</v>
      </c>
      <c r="E14956">
        <v>1</v>
      </c>
      <c r="F14956">
        <v>4</v>
      </c>
      <c r="G14956">
        <v>41878</v>
      </c>
      <c r="H14956" t="s">
        <v>7</v>
      </c>
      <c r="I14956" t="s">
        <v>8</v>
      </c>
      <c r="J14956">
        <v>161</v>
      </c>
      <c r="K14956">
        <v>4</v>
      </c>
      <c r="L14956" t="s">
        <v>240</v>
      </c>
      <c r="M14956" t="s">
        <v>258</v>
      </c>
      <c r="N14956" t="s">
        <v>259</v>
      </c>
      <c r="O14956" s="9">
        <f t="shared" si="747"/>
        <v>40.25</v>
      </c>
      <c r="P14956" s="1">
        <f t="shared" si="748"/>
        <v>2.4844720496894408E-2</v>
      </c>
      <c r="Q14956">
        <f t="shared" si="749"/>
        <v>9.9378881987577633E-2</v>
      </c>
    </row>
    <row r="14957" spans="2:17" x14ac:dyDescent="0.25">
      <c r="B14957" t="s">
        <v>264</v>
      </c>
      <c r="C14957">
        <v>176697</v>
      </c>
      <c r="D14957">
        <v>1</v>
      </c>
      <c r="E14957">
        <v>1</v>
      </c>
      <c r="F14957">
        <v>4</v>
      </c>
      <c r="G14957">
        <v>41878</v>
      </c>
      <c r="H14957" t="s">
        <v>7</v>
      </c>
      <c r="I14957" t="s">
        <v>8</v>
      </c>
      <c r="J14957">
        <v>161</v>
      </c>
      <c r="K14957">
        <v>4</v>
      </c>
      <c r="L14957" t="s">
        <v>240</v>
      </c>
      <c r="M14957" t="s">
        <v>258</v>
      </c>
      <c r="N14957" t="s">
        <v>259</v>
      </c>
      <c r="O14957" s="9">
        <f t="shared" si="747"/>
        <v>40.25</v>
      </c>
      <c r="P14957" s="1">
        <f t="shared" si="748"/>
        <v>2.4844720496894408E-2</v>
      </c>
      <c r="Q14957">
        <f t="shared" si="749"/>
        <v>9.9378881987577633E-2</v>
      </c>
    </row>
    <row r="14958" spans="2:17" x14ac:dyDescent="0.25">
      <c r="B14958" t="s">
        <v>264</v>
      </c>
      <c r="C14958">
        <v>176658</v>
      </c>
      <c r="D14958">
        <v>1</v>
      </c>
      <c r="E14958">
        <v>1</v>
      </c>
      <c r="F14958">
        <v>4</v>
      </c>
      <c r="G14958">
        <v>41873</v>
      </c>
      <c r="H14958" t="s">
        <v>7</v>
      </c>
      <c r="I14958" t="s">
        <v>8</v>
      </c>
      <c r="J14958">
        <v>161</v>
      </c>
      <c r="K14958">
        <v>4</v>
      </c>
      <c r="L14958" t="s">
        <v>240</v>
      </c>
      <c r="M14958" t="s">
        <v>258</v>
      </c>
      <c r="N14958" t="s">
        <v>259</v>
      </c>
      <c r="O14958" s="9">
        <f t="shared" si="747"/>
        <v>40.25</v>
      </c>
      <c r="P14958" s="1">
        <f t="shared" si="748"/>
        <v>2.4844720496894408E-2</v>
      </c>
      <c r="Q14958">
        <f t="shared" si="749"/>
        <v>9.9378881987577633E-2</v>
      </c>
    </row>
    <row r="14959" spans="2:17" x14ac:dyDescent="0.25">
      <c r="B14959" t="s">
        <v>264</v>
      </c>
      <c r="C14959">
        <v>176676</v>
      </c>
      <c r="D14959">
        <v>1</v>
      </c>
      <c r="E14959">
        <v>1</v>
      </c>
      <c r="F14959">
        <v>4</v>
      </c>
      <c r="G14959">
        <v>41877</v>
      </c>
      <c r="H14959" t="s">
        <v>7</v>
      </c>
      <c r="I14959" t="s">
        <v>8</v>
      </c>
      <c r="J14959">
        <v>161</v>
      </c>
      <c r="K14959">
        <v>4</v>
      </c>
      <c r="L14959" t="s">
        <v>240</v>
      </c>
      <c r="M14959" t="s">
        <v>258</v>
      </c>
      <c r="N14959" t="s">
        <v>259</v>
      </c>
      <c r="O14959" s="9">
        <f t="shared" si="747"/>
        <v>40.25</v>
      </c>
      <c r="P14959" s="1">
        <f t="shared" si="748"/>
        <v>2.4844720496894408E-2</v>
      </c>
      <c r="Q14959">
        <f t="shared" si="749"/>
        <v>9.9378881987577633E-2</v>
      </c>
    </row>
    <row r="14960" spans="2:17" x14ac:dyDescent="0.25">
      <c r="B14960" t="s">
        <v>264</v>
      </c>
      <c r="C14960">
        <v>176604</v>
      </c>
      <c r="D14960">
        <v>1</v>
      </c>
      <c r="E14960">
        <v>1</v>
      </c>
      <c r="F14960">
        <v>4</v>
      </c>
      <c r="G14960">
        <v>41876</v>
      </c>
      <c r="H14960" t="s">
        <v>7</v>
      </c>
      <c r="I14960" t="s">
        <v>8</v>
      </c>
      <c r="J14960">
        <v>161</v>
      </c>
      <c r="K14960">
        <v>4</v>
      </c>
      <c r="L14960" t="s">
        <v>240</v>
      </c>
      <c r="M14960" t="s">
        <v>258</v>
      </c>
      <c r="N14960" t="s">
        <v>259</v>
      </c>
      <c r="O14960" s="9">
        <f t="shared" si="747"/>
        <v>40.25</v>
      </c>
      <c r="P14960" s="1">
        <f t="shared" si="748"/>
        <v>2.4844720496894408E-2</v>
      </c>
      <c r="Q14960">
        <f t="shared" si="749"/>
        <v>9.9378881987577633E-2</v>
      </c>
    </row>
    <row r="14961" spans="2:17" x14ac:dyDescent="0.25">
      <c r="B14961" t="s">
        <v>264</v>
      </c>
      <c r="C14961">
        <v>176603</v>
      </c>
      <c r="D14961">
        <v>1</v>
      </c>
      <c r="E14961">
        <v>1</v>
      </c>
      <c r="F14961">
        <v>4</v>
      </c>
      <c r="G14961">
        <v>41876</v>
      </c>
      <c r="H14961" t="s">
        <v>7</v>
      </c>
      <c r="I14961" t="s">
        <v>8</v>
      </c>
      <c r="J14961">
        <v>161</v>
      </c>
      <c r="K14961">
        <v>4</v>
      </c>
      <c r="L14961" t="s">
        <v>240</v>
      </c>
      <c r="M14961" t="s">
        <v>258</v>
      </c>
      <c r="N14961" t="s">
        <v>259</v>
      </c>
      <c r="O14961" s="9">
        <f t="shared" si="747"/>
        <v>40.25</v>
      </c>
      <c r="P14961" s="1">
        <f t="shared" si="748"/>
        <v>2.4844720496894408E-2</v>
      </c>
      <c r="Q14961">
        <f t="shared" si="749"/>
        <v>9.9378881987577633E-2</v>
      </c>
    </row>
    <row r="14962" spans="2:17" x14ac:dyDescent="0.25">
      <c r="B14962" t="s">
        <v>264</v>
      </c>
      <c r="C14962">
        <v>176683</v>
      </c>
      <c r="D14962">
        <v>1</v>
      </c>
      <c r="E14962">
        <v>1</v>
      </c>
      <c r="F14962">
        <v>4</v>
      </c>
      <c r="G14962">
        <v>41878</v>
      </c>
      <c r="H14962" t="s">
        <v>7</v>
      </c>
      <c r="I14962" t="s">
        <v>8</v>
      </c>
      <c r="J14962">
        <v>161</v>
      </c>
      <c r="K14962">
        <v>4</v>
      </c>
      <c r="L14962" t="s">
        <v>240</v>
      </c>
      <c r="M14962" t="s">
        <v>258</v>
      </c>
      <c r="N14962" t="s">
        <v>259</v>
      </c>
      <c r="O14962" s="9">
        <f t="shared" si="747"/>
        <v>40.25</v>
      </c>
      <c r="P14962" s="1">
        <f t="shared" si="748"/>
        <v>2.4844720496894408E-2</v>
      </c>
      <c r="Q14962">
        <f t="shared" si="749"/>
        <v>9.9378881987577633E-2</v>
      </c>
    </row>
    <row r="14963" spans="2:17" x14ac:dyDescent="0.25">
      <c r="B14963" t="s">
        <v>264</v>
      </c>
      <c r="C14963">
        <v>176606</v>
      </c>
      <c r="D14963">
        <v>1</v>
      </c>
      <c r="E14963">
        <v>1</v>
      </c>
      <c r="F14963">
        <v>4</v>
      </c>
      <c r="G14963">
        <v>41877</v>
      </c>
      <c r="H14963" t="s">
        <v>7</v>
      </c>
      <c r="I14963" t="s">
        <v>8</v>
      </c>
      <c r="J14963">
        <v>161</v>
      </c>
      <c r="K14963">
        <v>4</v>
      </c>
      <c r="L14963" t="s">
        <v>240</v>
      </c>
      <c r="M14963" t="s">
        <v>258</v>
      </c>
      <c r="N14963" t="s">
        <v>259</v>
      </c>
      <c r="O14963" s="9">
        <f t="shared" si="747"/>
        <v>40.25</v>
      </c>
      <c r="P14963" s="1">
        <f t="shared" si="748"/>
        <v>2.4844720496894408E-2</v>
      </c>
      <c r="Q14963">
        <f t="shared" si="749"/>
        <v>9.9378881987577633E-2</v>
      </c>
    </row>
    <row r="14964" spans="2:17" x14ac:dyDescent="0.25">
      <c r="B14964" t="s">
        <v>264</v>
      </c>
      <c r="C14964">
        <v>176690</v>
      </c>
      <c r="D14964">
        <v>1</v>
      </c>
      <c r="E14964">
        <v>1</v>
      </c>
      <c r="F14964">
        <v>4</v>
      </c>
      <c r="G14964">
        <v>41878</v>
      </c>
      <c r="H14964" t="s">
        <v>7</v>
      </c>
      <c r="I14964" t="s">
        <v>8</v>
      </c>
      <c r="J14964">
        <v>161</v>
      </c>
      <c r="K14964">
        <v>4</v>
      </c>
      <c r="L14964" t="s">
        <v>240</v>
      </c>
      <c r="M14964" t="s">
        <v>258</v>
      </c>
      <c r="N14964" t="s">
        <v>259</v>
      </c>
      <c r="O14964" s="9">
        <f t="shared" si="747"/>
        <v>40.25</v>
      </c>
      <c r="P14964" s="1">
        <f t="shared" si="748"/>
        <v>2.4844720496894408E-2</v>
      </c>
      <c r="Q14964">
        <f t="shared" si="749"/>
        <v>9.9378881987577633E-2</v>
      </c>
    </row>
    <row r="14965" spans="2:17" x14ac:dyDescent="0.25">
      <c r="B14965" t="s">
        <v>264</v>
      </c>
      <c r="C14965">
        <v>176691</v>
      </c>
      <c r="D14965">
        <v>1</v>
      </c>
      <c r="E14965">
        <v>1</v>
      </c>
      <c r="F14965">
        <v>4</v>
      </c>
      <c r="G14965">
        <v>41878</v>
      </c>
      <c r="H14965" t="s">
        <v>7</v>
      </c>
      <c r="I14965" t="s">
        <v>8</v>
      </c>
      <c r="J14965">
        <v>161</v>
      </c>
      <c r="K14965">
        <v>4</v>
      </c>
      <c r="L14965" t="s">
        <v>240</v>
      </c>
      <c r="M14965" t="s">
        <v>258</v>
      </c>
      <c r="N14965" t="s">
        <v>259</v>
      </c>
      <c r="O14965" s="9">
        <f t="shared" si="747"/>
        <v>40.25</v>
      </c>
      <c r="P14965" s="1">
        <f t="shared" si="748"/>
        <v>2.4844720496894408E-2</v>
      </c>
      <c r="Q14965">
        <f t="shared" si="749"/>
        <v>9.9378881987577633E-2</v>
      </c>
    </row>
    <row r="14966" spans="2:17" x14ac:dyDescent="0.25">
      <c r="B14966" t="s">
        <v>264</v>
      </c>
      <c r="C14966">
        <v>176609</v>
      </c>
      <c r="D14966">
        <v>1</v>
      </c>
      <c r="E14966">
        <v>1</v>
      </c>
      <c r="F14966">
        <v>4</v>
      </c>
      <c r="G14966">
        <v>41877</v>
      </c>
      <c r="H14966" t="s">
        <v>7</v>
      </c>
      <c r="I14966" t="s">
        <v>8</v>
      </c>
      <c r="J14966">
        <v>161</v>
      </c>
      <c r="K14966">
        <v>4</v>
      </c>
      <c r="L14966" t="s">
        <v>240</v>
      </c>
      <c r="M14966" t="s">
        <v>258</v>
      </c>
      <c r="N14966" t="s">
        <v>259</v>
      </c>
      <c r="O14966" s="9">
        <f t="shared" si="747"/>
        <v>40.25</v>
      </c>
      <c r="P14966" s="1">
        <f t="shared" si="748"/>
        <v>2.4844720496894408E-2</v>
      </c>
      <c r="Q14966">
        <f t="shared" si="749"/>
        <v>9.9378881987577633E-2</v>
      </c>
    </row>
    <row r="14967" spans="2:17" x14ac:dyDescent="0.25">
      <c r="B14967" t="s">
        <v>264</v>
      </c>
      <c r="C14967">
        <v>176692</v>
      </c>
      <c r="D14967">
        <v>1</v>
      </c>
      <c r="E14967">
        <v>1</v>
      </c>
      <c r="F14967">
        <v>4</v>
      </c>
      <c r="G14967">
        <v>41878</v>
      </c>
      <c r="H14967" t="s">
        <v>7</v>
      </c>
      <c r="I14967" t="s">
        <v>8</v>
      </c>
      <c r="J14967">
        <v>161</v>
      </c>
      <c r="K14967">
        <v>4</v>
      </c>
      <c r="L14967" t="s">
        <v>240</v>
      </c>
      <c r="M14967" t="s">
        <v>258</v>
      </c>
      <c r="N14967" t="s">
        <v>259</v>
      </c>
      <c r="O14967" s="9">
        <f t="shared" si="747"/>
        <v>40.25</v>
      </c>
      <c r="P14967" s="1">
        <f t="shared" si="748"/>
        <v>2.4844720496894408E-2</v>
      </c>
      <c r="Q14967">
        <f t="shared" si="749"/>
        <v>9.9378881987577633E-2</v>
      </c>
    </row>
    <row r="14968" spans="2:17" x14ac:dyDescent="0.25">
      <c r="B14968" t="s">
        <v>264</v>
      </c>
      <c r="C14968">
        <v>191650</v>
      </c>
      <c r="D14968">
        <v>1</v>
      </c>
      <c r="E14968">
        <v>1</v>
      </c>
      <c r="F14968">
        <v>4</v>
      </c>
      <c r="G14968">
        <v>42178</v>
      </c>
      <c r="H14968" t="s">
        <v>7</v>
      </c>
      <c r="I14968" t="s">
        <v>8</v>
      </c>
      <c r="J14968">
        <v>161</v>
      </c>
      <c r="K14968">
        <v>4</v>
      </c>
      <c r="L14968" t="s">
        <v>240</v>
      </c>
      <c r="M14968" t="s">
        <v>258</v>
      </c>
      <c r="N14968" t="s">
        <v>259</v>
      </c>
      <c r="O14968" s="9">
        <f t="shared" si="747"/>
        <v>40.25</v>
      </c>
      <c r="P14968" s="1">
        <f t="shared" si="748"/>
        <v>2.4844720496894408E-2</v>
      </c>
      <c r="Q14968">
        <f t="shared" si="749"/>
        <v>9.9378881987577633E-2</v>
      </c>
    </row>
    <row r="14969" spans="2:17" x14ac:dyDescent="0.25">
      <c r="B14969" t="s">
        <v>264</v>
      </c>
      <c r="C14969">
        <v>191644</v>
      </c>
      <c r="D14969">
        <v>1</v>
      </c>
      <c r="E14969">
        <v>1</v>
      </c>
      <c r="F14969">
        <v>4</v>
      </c>
      <c r="G14969">
        <v>42178</v>
      </c>
      <c r="H14969" t="s">
        <v>7</v>
      </c>
      <c r="I14969" t="s">
        <v>8</v>
      </c>
      <c r="J14969">
        <v>161</v>
      </c>
      <c r="K14969">
        <v>4</v>
      </c>
      <c r="L14969" t="s">
        <v>240</v>
      </c>
      <c r="M14969" t="s">
        <v>258</v>
      </c>
      <c r="N14969" t="s">
        <v>259</v>
      </c>
      <c r="O14969" s="9">
        <f t="shared" si="747"/>
        <v>40.25</v>
      </c>
      <c r="P14969" s="1">
        <f t="shared" si="748"/>
        <v>2.4844720496894408E-2</v>
      </c>
      <c r="Q14969">
        <f t="shared" si="749"/>
        <v>9.9378881987577633E-2</v>
      </c>
    </row>
    <row r="14970" spans="2:17" x14ac:dyDescent="0.25">
      <c r="B14970" t="s">
        <v>264</v>
      </c>
      <c r="C14970">
        <v>184951</v>
      </c>
      <c r="D14970">
        <v>1</v>
      </c>
      <c r="E14970">
        <v>1</v>
      </c>
      <c r="F14970">
        <v>4</v>
      </c>
      <c r="G14970">
        <v>42177</v>
      </c>
      <c r="H14970" t="s">
        <v>7</v>
      </c>
      <c r="I14970" t="s">
        <v>8</v>
      </c>
      <c r="J14970">
        <v>161</v>
      </c>
      <c r="K14970">
        <v>4</v>
      </c>
      <c r="L14970" t="s">
        <v>240</v>
      </c>
      <c r="M14970" t="s">
        <v>258</v>
      </c>
      <c r="N14970" t="s">
        <v>259</v>
      </c>
      <c r="O14970" s="9">
        <f t="shared" si="747"/>
        <v>40.25</v>
      </c>
      <c r="P14970" s="1">
        <f t="shared" si="748"/>
        <v>2.4844720496894408E-2</v>
      </c>
      <c r="Q14970">
        <f t="shared" si="749"/>
        <v>9.9378881987577633E-2</v>
      </c>
    </row>
    <row r="14971" spans="2:17" x14ac:dyDescent="0.25">
      <c r="B14971" t="s">
        <v>264</v>
      </c>
      <c r="C14971">
        <v>184953</v>
      </c>
      <c r="D14971">
        <v>1</v>
      </c>
      <c r="E14971">
        <v>1</v>
      </c>
      <c r="F14971">
        <v>4</v>
      </c>
      <c r="G14971">
        <v>42177</v>
      </c>
      <c r="H14971" t="s">
        <v>7</v>
      </c>
      <c r="I14971" t="s">
        <v>8</v>
      </c>
      <c r="J14971">
        <v>161</v>
      </c>
      <c r="K14971">
        <v>4</v>
      </c>
      <c r="L14971" t="s">
        <v>240</v>
      </c>
      <c r="M14971" t="s">
        <v>258</v>
      </c>
      <c r="N14971" t="s">
        <v>259</v>
      </c>
      <c r="O14971" s="9">
        <f t="shared" ref="O14971:O15034" si="750">J14971/F14971</f>
        <v>40.25</v>
      </c>
      <c r="P14971" s="1">
        <f t="shared" ref="P14971:P15034" si="751">K14971/J14971</f>
        <v>2.4844720496894408E-2</v>
      </c>
      <c r="Q14971">
        <f t="shared" si="749"/>
        <v>9.9378881987577633E-2</v>
      </c>
    </row>
    <row r="14972" spans="2:17" x14ac:dyDescent="0.25">
      <c r="B14972" t="s">
        <v>264</v>
      </c>
      <c r="C14972">
        <v>184964</v>
      </c>
      <c r="D14972">
        <v>1</v>
      </c>
      <c r="E14972">
        <v>1</v>
      </c>
      <c r="F14972">
        <v>4</v>
      </c>
      <c r="G14972">
        <v>42177</v>
      </c>
      <c r="H14972" t="s">
        <v>7</v>
      </c>
      <c r="I14972" t="s">
        <v>8</v>
      </c>
      <c r="J14972">
        <v>161</v>
      </c>
      <c r="K14972">
        <v>4</v>
      </c>
      <c r="L14972" t="s">
        <v>240</v>
      </c>
      <c r="M14972" t="s">
        <v>258</v>
      </c>
      <c r="N14972" t="s">
        <v>259</v>
      </c>
      <c r="O14972" s="9">
        <f t="shared" si="750"/>
        <v>40.25</v>
      </c>
      <c r="P14972" s="1">
        <f t="shared" si="751"/>
        <v>2.4844720496894408E-2</v>
      </c>
      <c r="Q14972">
        <f t="shared" ref="Q14972:Q15035" si="752">F14972*P14972</f>
        <v>9.9378881987577633E-2</v>
      </c>
    </row>
    <row r="14973" spans="2:17" x14ac:dyDescent="0.25">
      <c r="B14973" t="s">
        <v>264</v>
      </c>
      <c r="C14973">
        <v>184993</v>
      </c>
      <c r="D14973">
        <v>1</v>
      </c>
      <c r="E14973">
        <v>1</v>
      </c>
      <c r="F14973">
        <v>4</v>
      </c>
      <c r="G14973">
        <v>42178</v>
      </c>
      <c r="H14973" t="s">
        <v>7</v>
      </c>
      <c r="I14973" t="s">
        <v>8</v>
      </c>
      <c r="J14973">
        <v>161</v>
      </c>
      <c r="K14973">
        <v>4</v>
      </c>
      <c r="L14973" t="s">
        <v>240</v>
      </c>
      <c r="M14973" t="s">
        <v>258</v>
      </c>
      <c r="N14973" t="s">
        <v>259</v>
      </c>
      <c r="O14973" s="9">
        <f t="shared" si="750"/>
        <v>40.25</v>
      </c>
      <c r="P14973" s="1">
        <f t="shared" si="751"/>
        <v>2.4844720496894408E-2</v>
      </c>
      <c r="Q14973">
        <f t="shared" si="752"/>
        <v>9.9378881987577633E-2</v>
      </c>
    </row>
    <row r="14974" spans="2:17" x14ac:dyDescent="0.25">
      <c r="B14974" t="s">
        <v>264</v>
      </c>
      <c r="C14974">
        <v>184995</v>
      </c>
      <c r="D14974">
        <v>1</v>
      </c>
      <c r="E14974">
        <v>1</v>
      </c>
      <c r="F14974">
        <v>4</v>
      </c>
      <c r="G14974">
        <v>42178</v>
      </c>
      <c r="H14974" t="s">
        <v>7</v>
      </c>
      <c r="I14974" t="s">
        <v>8</v>
      </c>
      <c r="J14974">
        <v>161</v>
      </c>
      <c r="K14974">
        <v>4</v>
      </c>
      <c r="L14974" t="s">
        <v>240</v>
      </c>
      <c r="M14974" t="s">
        <v>258</v>
      </c>
      <c r="N14974" t="s">
        <v>259</v>
      </c>
      <c r="O14974" s="9">
        <f t="shared" si="750"/>
        <v>40.25</v>
      </c>
      <c r="P14974" s="1">
        <f t="shared" si="751"/>
        <v>2.4844720496894408E-2</v>
      </c>
      <c r="Q14974">
        <f t="shared" si="752"/>
        <v>9.9378881987577633E-2</v>
      </c>
    </row>
    <row r="14975" spans="2:17" x14ac:dyDescent="0.25">
      <c r="B14975" t="s">
        <v>264</v>
      </c>
      <c r="C14975">
        <v>185501</v>
      </c>
      <c r="D14975">
        <v>1</v>
      </c>
      <c r="E14975">
        <v>1</v>
      </c>
      <c r="F14975">
        <v>4</v>
      </c>
      <c r="G14975">
        <v>42178</v>
      </c>
      <c r="H14975" t="s">
        <v>7</v>
      </c>
      <c r="I14975" t="s">
        <v>8</v>
      </c>
      <c r="J14975">
        <v>161</v>
      </c>
      <c r="K14975">
        <v>4</v>
      </c>
      <c r="L14975" t="s">
        <v>240</v>
      </c>
      <c r="M14975" t="s">
        <v>258</v>
      </c>
      <c r="N14975" t="s">
        <v>259</v>
      </c>
      <c r="O14975" s="9">
        <f t="shared" si="750"/>
        <v>40.25</v>
      </c>
      <c r="P14975" s="1">
        <f t="shared" si="751"/>
        <v>2.4844720496894408E-2</v>
      </c>
      <c r="Q14975">
        <f t="shared" si="752"/>
        <v>9.9378881987577633E-2</v>
      </c>
    </row>
    <row r="14976" spans="2:17" x14ac:dyDescent="0.25">
      <c r="B14976" t="s">
        <v>264</v>
      </c>
      <c r="C14976">
        <v>185502</v>
      </c>
      <c r="D14976">
        <v>1</v>
      </c>
      <c r="E14976">
        <v>1</v>
      </c>
      <c r="F14976">
        <v>4</v>
      </c>
      <c r="G14976">
        <v>42178</v>
      </c>
      <c r="H14976" t="s">
        <v>7</v>
      </c>
      <c r="I14976" t="s">
        <v>8</v>
      </c>
      <c r="J14976">
        <v>161</v>
      </c>
      <c r="K14976">
        <v>4</v>
      </c>
      <c r="L14976" t="s">
        <v>240</v>
      </c>
      <c r="M14976" t="s">
        <v>258</v>
      </c>
      <c r="N14976" t="s">
        <v>259</v>
      </c>
      <c r="O14976" s="9">
        <f t="shared" si="750"/>
        <v>40.25</v>
      </c>
      <c r="P14976" s="1">
        <f t="shared" si="751"/>
        <v>2.4844720496894408E-2</v>
      </c>
      <c r="Q14976">
        <f t="shared" si="752"/>
        <v>9.9378881987577633E-2</v>
      </c>
    </row>
    <row r="14977" spans="2:17" x14ac:dyDescent="0.25">
      <c r="B14977" t="s">
        <v>264</v>
      </c>
      <c r="C14977">
        <v>185507</v>
      </c>
      <c r="D14977">
        <v>1</v>
      </c>
      <c r="E14977">
        <v>1</v>
      </c>
      <c r="F14977">
        <v>4</v>
      </c>
      <c r="G14977">
        <v>42178</v>
      </c>
      <c r="H14977" t="s">
        <v>7</v>
      </c>
      <c r="I14977" t="s">
        <v>8</v>
      </c>
      <c r="J14977">
        <v>161</v>
      </c>
      <c r="K14977">
        <v>4</v>
      </c>
      <c r="L14977" t="s">
        <v>240</v>
      </c>
      <c r="M14977" t="s">
        <v>258</v>
      </c>
      <c r="N14977" t="s">
        <v>259</v>
      </c>
      <c r="O14977" s="9">
        <f t="shared" si="750"/>
        <v>40.25</v>
      </c>
      <c r="P14977" s="1">
        <f t="shared" si="751"/>
        <v>2.4844720496894408E-2</v>
      </c>
      <c r="Q14977">
        <f t="shared" si="752"/>
        <v>9.9378881987577633E-2</v>
      </c>
    </row>
    <row r="14978" spans="2:17" x14ac:dyDescent="0.25">
      <c r="B14978" t="s">
        <v>264</v>
      </c>
      <c r="C14978">
        <v>175671</v>
      </c>
      <c r="D14978">
        <v>1</v>
      </c>
      <c r="E14978">
        <v>1</v>
      </c>
      <c r="F14978">
        <v>3.5</v>
      </c>
      <c r="G14978">
        <v>41881</v>
      </c>
      <c r="H14978" t="s">
        <v>7</v>
      </c>
      <c r="I14978" t="s">
        <v>8</v>
      </c>
      <c r="J14978">
        <v>161</v>
      </c>
      <c r="K14978">
        <v>4</v>
      </c>
      <c r="L14978" t="s">
        <v>240</v>
      </c>
      <c r="M14978" t="s">
        <v>258</v>
      </c>
      <c r="N14978" t="s">
        <v>259</v>
      </c>
      <c r="O14978" s="9">
        <f t="shared" si="750"/>
        <v>46</v>
      </c>
      <c r="P14978" s="1">
        <f t="shared" si="751"/>
        <v>2.4844720496894408E-2</v>
      </c>
      <c r="Q14978">
        <f t="shared" si="752"/>
        <v>8.6956521739130432E-2</v>
      </c>
    </row>
    <row r="14979" spans="2:17" x14ac:dyDescent="0.25">
      <c r="B14979" t="s">
        <v>264</v>
      </c>
      <c r="C14979">
        <v>175691</v>
      </c>
      <c r="D14979">
        <v>1</v>
      </c>
      <c r="E14979">
        <v>1</v>
      </c>
      <c r="F14979">
        <v>3</v>
      </c>
      <c r="G14979">
        <v>41874</v>
      </c>
      <c r="H14979" t="s">
        <v>7</v>
      </c>
      <c r="I14979" t="s">
        <v>8</v>
      </c>
      <c r="J14979">
        <v>161</v>
      </c>
      <c r="K14979">
        <v>4</v>
      </c>
      <c r="L14979" t="s">
        <v>240</v>
      </c>
      <c r="M14979" t="s">
        <v>258</v>
      </c>
      <c r="N14979" t="s">
        <v>259</v>
      </c>
      <c r="O14979" s="9">
        <f t="shared" si="750"/>
        <v>53.666666666666664</v>
      </c>
      <c r="P14979" s="1">
        <f t="shared" si="751"/>
        <v>2.4844720496894408E-2</v>
      </c>
      <c r="Q14979">
        <f t="shared" si="752"/>
        <v>7.4534161490683232E-2</v>
      </c>
    </row>
    <row r="14980" spans="2:17" x14ac:dyDescent="0.25">
      <c r="B14980" t="s">
        <v>264</v>
      </c>
      <c r="C14980">
        <v>163439</v>
      </c>
      <c r="D14980">
        <v>1</v>
      </c>
      <c r="E14980">
        <v>1</v>
      </c>
      <c r="F14980">
        <v>2.5</v>
      </c>
      <c r="G14980">
        <v>41813</v>
      </c>
      <c r="H14980" t="s">
        <v>5</v>
      </c>
      <c r="I14980" t="s">
        <v>6</v>
      </c>
      <c r="J14980">
        <v>161</v>
      </c>
      <c r="K14980">
        <v>4</v>
      </c>
      <c r="L14980" t="s">
        <v>240</v>
      </c>
      <c r="M14980" t="s">
        <v>5</v>
      </c>
      <c r="N14980" t="s">
        <v>259</v>
      </c>
      <c r="O14980" s="9">
        <f t="shared" si="750"/>
        <v>64.400000000000006</v>
      </c>
      <c r="P14980" s="1">
        <f t="shared" si="751"/>
        <v>2.4844720496894408E-2</v>
      </c>
      <c r="Q14980">
        <f t="shared" si="752"/>
        <v>6.2111801242236017E-2</v>
      </c>
    </row>
    <row r="14981" spans="2:17" x14ac:dyDescent="0.25">
      <c r="B14981" t="s">
        <v>264</v>
      </c>
      <c r="C14981">
        <v>175686</v>
      </c>
      <c r="D14981">
        <v>1</v>
      </c>
      <c r="E14981">
        <v>1</v>
      </c>
      <c r="F14981">
        <v>2.5</v>
      </c>
      <c r="G14981">
        <v>41874</v>
      </c>
      <c r="H14981" t="s">
        <v>7</v>
      </c>
      <c r="I14981" t="s">
        <v>8</v>
      </c>
      <c r="J14981">
        <v>161</v>
      </c>
      <c r="K14981">
        <v>4</v>
      </c>
      <c r="L14981" t="s">
        <v>240</v>
      </c>
      <c r="M14981" t="s">
        <v>258</v>
      </c>
      <c r="N14981" t="s">
        <v>259</v>
      </c>
      <c r="O14981" s="9">
        <f t="shared" si="750"/>
        <v>64.400000000000006</v>
      </c>
      <c r="P14981" s="1">
        <f t="shared" si="751"/>
        <v>2.4844720496894408E-2</v>
      </c>
      <c r="Q14981">
        <f t="shared" si="752"/>
        <v>6.2111801242236017E-2</v>
      </c>
    </row>
    <row r="14982" spans="2:17" x14ac:dyDescent="0.25">
      <c r="B14982" t="s">
        <v>264</v>
      </c>
      <c r="C14982">
        <v>175698</v>
      </c>
      <c r="D14982">
        <v>1</v>
      </c>
      <c r="E14982">
        <v>1</v>
      </c>
      <c r="F14982">
        <v>2.5</v>
      </c>
      <c r="G14982">
        <v>41876</v>
      </c>
      <c r="H14982" t="s">
        <v>7</v>
      </c>
      <c r="I14982" t="s">
        <v>8</v>
      </c>
      <c r="J14982">
        <v>161</v>
      </c>
      <c r="K14982">
        <v>4</v>
      </c>
      <c r="L14982" t="s">
        <v>240</v>
      </c>
      <c r="M14982" t="s">
        <v>258</v>
      </c>
      <c r="N14982" t="s">
        <v>259</v>
      </c>
      <c r="O14982" s="9">
        <f t="shared" si="750"/>
        <v>64.400000000000006</v>
      </c>
      <c r="P14982" s="1">
        <f t="shared" si="751"/>
        <v>2.4844720496894408E-2</v>
      </c>
      <c r="Q14982">
        <f t="shared" si="752"/>
        <v>6.2111801242236017E-2</v>
      </c>
    </row>
    <row r="14983" spans="2:17" x14ac:dyDescent="0.25">
      <c r="B14983" t="s">
        <v>264</v>
      </c>
      <c r="C14983">
        <v>175699</v>
      </c>
      <c r="D14983">
        <v>1</v>
      </c>
      <c r="E14983">
        <v>1</v>
      </c>
      <c r="F14983">
        <v>2.5</v>
      </c>
      <c r="G14983">
        <v>41876</v>
      </c>
      <c r="H14983" t="s">
        <v>7</v>
      </c>
      <c r="I14983" t="s">
        <v>8</v>
      </c>
      <c r="J14983">
        <v>161</v>
      </c>
      <c r="K14983">
        <v>4</v>
      </c>
      <c r="L14983" t="s">
        <v>240</v>
      </c>
      <c r="M14983" t="s">
        <v>258</v>
      </c>
      <c r="N14983" t="s">
        <v>259</v>
      </c>
      <c r="O14983" s="9">
        <f t="shared" si="750"/>
        <v>64.400000000000006</v>
      </c>
      <c r="P14983" s="1">
        <f t="shared" si="751"/>
        <v>2.4844720496894408E-2</v>
      </c>
      <c r="Q14983">
        <f t="shared" si="752"/>
        <v>6.2111801242236017E-2</v>
      </c>
    </row>
    <row r="14984" spans="2:17" x14ac:dyDescent="0.25">
      <c r="B14984" t="s">
        <v>264</v>
      </c>
      <c r="C14984">
        <v>175700</v>
      </c>
      <c r="D14984">
        <v>1</v>
      </c>
      <c r="E14984">
        <v>1</v>
      </c>
      <c r="F14984">
        <v>2.5</v>
      </c>
      <c r="G14984">
        <v>41876</v>
      </c>
      <c r="H14984" t="s">
        <v>7</v>
      </c>
      <c r="I14984" t="s">
        <v>8</v>
      </c>
      <c r="J14984">
        <v>161</v>
      </c>
      <c r="K14984">
        <v>4</v>
      </c>
      <c r="L14984" t="s">
        <v>240</v>
      </c>
      <c r="M14984" t="s">
        <v>258</v>
      </c>
      <c r="N14984" t="s">
        <v>259</v>
      </c>
      <c r="O14984" s="9">
        <f t="shared" si="750"/>
        <v>64.400000000000006</v>
      </c>
      <c r="P14984" s="1">
        <f t="shared" si="751"/>
        <v>2.4844720496894408E-2</v>
      </c>
      <c r="Q14984">
        <f t="shared" si="752"/>
        <v>6.2111801242236017E-2</v>
      </c>
    </row>
    <row r="14985" spans="2:17" x14ac:dyDescent="0.25">
      <c r="B14985" t="s">
        <v>264</v>
      </c>
      <c r="C14985">
        <v>176673</v>
      </c>
      <c r="D14985">
        <v>1</v>
      </c>
      <c r="E14985">
        <v>1</v>
      </c>
      <c r="F14985">
        <v>2.5</v>
      </c>
      <c r="G14985">
        <v>41876</v>
      </c>
      <c r="H14985" t="s">
        <v>7</v>
      </c>
      <c r="I14985" t="s">
        <v>8</v>
      </c>
      <c r="J14985">
        <v>161</v>
      </c>
      <c r="K14985">
        <v>4</v>
      </c>
      <c r="L14985" t="s">
        <v>240</v>
      </c>
      <c r="M14985" t="s">
        <v>258</v>
      </c>
      <c r="N14985" t="s">
        <v>259</v>
      </c>
      <c r="O14985" s="9">
        <f t="shared" si="750"/>
        <v>64.400000000000006</v>
      </c>
      <c r="P14985" s="1">
        <f t="shared" si="751"/>
        <v>2.4844720496894408E-2</v>
      </c>
      <c r="Q14985">
        <f t="shared" si="752"/>
        <v>6.2111801242236017E-2</v>
      </c>
    </row>
    <row r="14986" spans="2:17" x14ac:dyDescent="0.25">
      <c r="B14986" t="s">
        <v>264</v>
      </c>
      <c r="C14986">
        <v>176672</v>
      </c>
      <c r="D14986">
        <v>1</v>
      </c>
      <c r="E14986">
        <v>1</v>
      </c>
      <c r="F14986">
        <v>2.5</v>
      </c>
      <c r="G14986">
        <v>41876</v>
      </c>
      <c r="H14986" t="s">
        <v>7</v>
      </c>
      <c r="I14986" t="s">
        <v>8</v>
      </c>
      <c r="J14986">
        <v>161</v>
      </c>
      <c r="K14986">
        <v>4</v>
      </c>
      <c r="L14986" t="s">
        <v>240</v>
      </c>
      <c r="M14986" t="s">
        <v>258</v>
      </c>
      <c r="N14986" t="s">
        <v>259</v>
      </c>
      <c r="O14986" s="9">
        <f t="shared" si="750"/>
        <v>64.400000000000006</v>
      </c>
      <c r="P14986" s="1">
        <f t="shared" si="751"/>
        <v>2.4844720496894408E-2</v>
      </c>
      <c r="Q14986">
        <f t="shared" si="752"/>
        <v>6.2111801242236017E-2</v>
      </c>
    </row>
    <row r="14987" spans="2:17" x14ac:dyDescent="0.25">
      <c r="B14987" t="s">
        <v>264</v>
      </c>
      <c r="C14987">
        <v>176669</v>
      </c>
      <c r="D14987">
        <v>1</v>
      </c>
      <c r="E14987">
        <v>1</v>
      </c>
      <c r="F14987">
        <v>2.5</v>
      </c>
      <c r="G14987">
        <v>41873</v>
      </c>
      <c r="H14987" t="s">
        <v>7</v>
      </c>
      <c r="I14987" t="s">
        <v>8</v>
      </c>
      <c r="J14987">
        <v>161</v>
      </c>
      <c r="K14987">
        <v>4</v>
      </c>
      <c r="L14987" t="s">
        <v>240</v>
      </c>
      <c r="M14987" t="s">
        <v>258</v>
      </c>
      <c r="N14987" t="s">
        <v>259</v>
      </c>
      <c r="O14987" s="9">
        <f t="shared" si="750"/>
        <v>64.400000000000006</v>
      </c>
      <c r="P14987" s="1">
        <f t="shared" si="751"/>
        <v>2.4844720496894408E-2</v>
      </c>
      <c r="Q14987">
        <f t="shared" si="752"/>
        <v>6.2111801242236017E-2</v>
      </c>
    </row>
    <row r="14988" spans="2:17" x14ac:dyDescent="0.25">
      <c r="B14988" t="s">
        <v>264</v>
      </c>
      <c r="C14988">
        <v>175690</v>
      </c>
      <c r="D14988">
        <v>1</v>
      </c>
      <c r="E14988">
        <v>1</v>
      </c>
      <c r="F14988">
        <v>2.5</v>
      </c>
      <c r="G14988">
        <v>41874</v>
      </c>
      <c r="H14988" t="s">
        <v>7</v>
      </c>
      <c r="I14988" t="s">
        <v>8</v>
      </c>
      <c r="J14988">
        <v>161</v>
      </c>
      <c r="K14988">
        <v>4</v>
      </c>
      <c r="L14988" t="s">
        <v>240</v>
      </c>
      <c r="M14988" t="s">
        <v>258</v>
      </c>
      <c r="N14988" t="s">
        <v>259</v>
      </c>
      <c r="O14988" s="9">
        <f t="shared" si="750"/>
        <v>64.400000000000006</v>
      </c>
      <c r="P14988" s="1">
        <f t="shared" si="751"/>
        <v>2.4844720496894408E-2</v>
      </c>
      <c r="Q14988">
        <f t="shared" si="752"/>
        <v>6.2111801242236017E-2</v>
      </c>
    </row>
    <row r="14989" spans="2:17" x14ac:dyDescent="0.25">
      <c r="B14989" t="s">
        <v>264</v>
      </c>
      <c r="C14989">
        <v>175689</v>
      </c>
      <c r="D14989">
        <v>1</v>
      </c>
      <c r="E14989">
        <v>1</v>
      </c>
      <c r="F14989">
        <v>2.5</v>
      </c>
      <c r="G14989">
        <v>41874</v>
      </c>
      <c r="H14989" t="s">
        <v>7</v>
      </c>
      <c r="I14989" t="s">
        <v>8</v>
      </c>
      <c r="J14989">
        <v>161</v>
      </c>
      <c r="K14989">
        <v>4</v>
      </c>
      <c r="L14989" t="s">
        <v>240</v>
      </c>
      <c r="M14989" t="s">
        <v>258</v>
      </c>
      <c r="N14989" t="s">
        <v>259</v>
      </c>
      <c r="O14989" s="9">
        <f t="shared" si="750"/>
        <v>64.400000000000006</v>
      </c>
      <c r="P14989" s="1">
        <f t="shared" si="751"/>
        <v>2.4844720496894408E-2</v>
      </c>
      <c r="Q14989">
        <f t="shared" si="752"/>
        <v>6.2111801242236017E-2</v>
      </c>
    </row>
    <row r="14990" spans="2:17" x14ac:dyDescent="0.25">
      <c r="B14990" t="s">
        <v>264</v>
      </c>
      <c r="C14990">
        <v>175697</v>
      </c>
      <c r="D14990">
        <v>1</v>
      </c>
      <c r="E14990">
        <v>1</v>
      </c>
      <c r="F14990">
        <v>2.5</v>
      </c>
      <c r="G14990">
        <v>41876</v>
      </c>
      <c r="H14990" t="s">
        <v>7</v>
      </c>
      <c r="I14990" t="s">
        <v>8</v>
      </c>
      <c r="J14990">
        <v>161</v>
      </c>
      <c r="K14990">
        <v>4</v>
      </c>
      <c r="L14990" t="s">
        <v>240</v>
      </c>
      <c r="M14990" t="s">
        <v>258</v>
      </c>
      <c r="N14990" t="s">
        <v>259</v>
      </c>
      <c r="O14990" s="9">
        <f t="shared" si="750"/>
        <v>64.400000000000006</v>
      </c>
      <c r="P14990" s="1">
        <f t="shared" si="751"/>
        <v>2.4844720496894408E-2</v>
      </c>
      <c r="Q14990">
        <f t="shared" si="752"/>
        <v>6.2111801242236017E-2</v>
      </c>
    </row>
    <row r="14991" spans="2:17" x14ac:dyDescent="0.25">
      <c r="B14991" t="s">
        <v>264</v>
      </c>
      <c r="C14991">
        <v>175696</v>
      </c>
      <c r="D14991">
        <v>1</v>
      </c>
      <c r="E14991">
        <v>1</v>
      </c>
      <c r="F14991">
        <v>2.5</v>
      </c>
      <c r="G14991">
        <v>41876</v>
      </c>
      <c r="H14991" t="s">
        <v>7</v>
      </c>
      <c r="I14991" t="s">
        <v>8</v>
      </c>
      <c r="J14991">
        <v>161</v>
      </c>
      <c r="K14991">
        <v>4</v>
      </c>
      <c r="L14991" t="s">
        <v>240</v>
      </c>
      <c r="M14991" t="s">
        <v>258</v>
      </c>
      <c r="N14991" t="s">
        <v>259</v>
      </c>
      <c r="O14991" s="9">
        <f t="shared" si="750"/>
        <v>64.400000000000006</v>
      </c>
      <c r="P14991" s="1">
        <f t="shared" si="751"/>
        <v>2.4844720496894408E-2</v>
      </c>
      <c r="Q14991">
        <f t="shared" si="752"/>
        <v>6.2111801242236017E-2</v>
      </c>
    </row>
    <row r="14992" spans="2:17" x14ac:dyDescent="0.25">
      <c r="B14992" t="s">
        <v>264</v>
      </c>
      <c r="C14992">
        <v>175692</v>
      </c>
      <c r="D14992">
        <v>1</v>
      </c>
      <c r="E14992">
        <v>1</v>
      </c>
      <c r="F14992">
        <v>2.5</v>
      </c>
      <c r="G14992">
        <v>41874</v>
      </c>
      <c r="H14992" t="s">
        <v>7</v>
      </c>
      <c r="I14992" t="s">
        <v>8</v>
      </c>
      <c r="J14992">
        <v>161</v>
      </c>
      <c r="K14992">
        <v>4</v>
      </c>
      <c r="L14992" t="s">
        <v>240</v>
      </c>
      <c r="M14992" t="s">
        <v>258</v>
      </c>
      <c r="N14992" t="s">
        <v>259</v>
      </c>
      <c r="O14992" s="9">
        <f t="shared" si="750"/>
        <v>64.400000000000006</v>
      </c>
      <c r="P14992" s="1">
        <f t="shared" si="751"/>
        <v>2.4844720496894408E-2</v>
      </c>
      <c r="Q14992">
        <f t="shared" si="752"/>
        <v>6.2111801242236017E-2</v>
      </c>
    </row>
    <row r="14993" spans="2:17" x14ac:dyDescent="0.25">
      <c r="B14993" t="s">
        <v>264</v>
      </c>
      <c r="C14993">
        <v>176670</v>
      </c>
      <c r="D14993">
        <v>1</v>
      </c>
      <c r="E14993">
        <v>1</v>
      </c>
      <c r="F14993">
        <v>2.5</v>
      </c>
      <c r="G14993">
        <v>41874</v>
      </c>
      <c r="H14993" t="s">
        <v>7</v>
      </c>
      <c r="I14993" t="s">
        <v>8</v>
      </c>
      <c r="J14993">
        <v>161</v>
      </c>
      <c r="K14993">
        <v>4</v>
      </c>
      <c r="L14993" t="s">
        <v>240</v>
      </c>
      <c r="M14993" t="s">
        <v>258</v>
      </c>
      <c r="N14993" t="s">
        <v>259</v>
      </c>
      <c r="O14993" s="9">
        <f t="shared" si="750"/>
        <v>64.400000000000006</v>
      </c>
      <c r="P14993" s="1">
        <f t="shared" si="751"/>
        <v>2.4844720496894408E-2</v>
      </c>
      <c r="Q14993">
        <f t="shared" si="752"/>
        <v>6.2111801242236017E-2</v>
      </c>
    </row>
    <row r="14994" spans="2:17" x14ac:dyDescent="0.25">
      <c r="B14994" t="s">
        <v>264</v>
      </c>
      <c r="C14994">
        <v>175894</v>
      </c>
      <c r="D14994">
        <v>1</v>
      </c>
      <c r="E14994">
        <v>1</v>
      </c>
      <c r="F14994">
        <v>2</v>
      </c>
      <c r="G14994">
        <v>41874</v>
      </c>
      <c r="H14994" t="s">
        <v>7</v>
      </c>
      <c r="I14994" t="s">
        <v>8</v>
      </c>
      <c r="J14994">
        <v>161</v>
      </c>
      <c r="K14994">
        <v>4</v>
      </c>
      <c r="L14994" t="s">
        <v>240</v>
      </c>
      <c r="M14994" t="s">
        <v>258</v>
      </c>
      <c r="N14994" t="s">
        <v>259</v>
      </c>
      <c r="O14994" s="9">
        <f t="shared" si="750"/>
        <v>80.5</v>
      </c>
      <c r="P14994" s="1">
        <f t="shared" si="751"/>
        <v>2.4844720496894408E-2</v>
      </c>
      <c r="Q14994">
        <f t="shared" si="752"/>
        <v>4.9689440993788817E-2</v>
      </c>
    </row>
    <row r="14995" spans="2:17" x14ac:dyDescent="0.25">
      <c r="B14995" t="s">
        <v>264</v>
      </c>
      <c r="C14995">
        <v>175693</v>
      </c>
      <c r="D14995">
        <v>1</v>
      </c>
      <c r="E14995">
        <v>1</v>
      </c>
      <c r="F14995">
        <v>2</v>
      </c>
      <c r="G14995">
        <v>41874</v>
      </c>
      <c r="H14995" t="s">
        <v>7</v>
      </c>
      <c r="I14995" t="s">
        <v>8</v>
      </c>
      <c r="J14995">
        <v>161</v>
      </c>
      <c r="K14995">
        <v>4</v>
      </c>
      <c r="L14995" t="s">
        <v>240</v>
      </c>
      <c r="M14995" t="s">
        <v>258</v>
      </c>
      <c r="N14995" t="s">
        <v>259</v>
      </c>
      <c r="O14995" s="9">
        <f t="shared" si="750"/>
        <v>80.5</v>
      </c>
      <c r="P14995" s="1">
        <f t="shared" si="751"/>
        <v>2.4844720496894408E-2</v>
      </c>
      <c r="Q14995">
        <f t="shared" si="752"/>
        <v>4.9689440993788817E-2</v>
      </c>
    </row>
    <row r="14996" spans="2:17" x14ac:dyDescent="0.25">
      <c r="B14996" t="s">
        <v>264</v>
      </c>
      <c r="C14996">
        <v>176688</v>
      </c>
      <c r="D14996">
        <v>1</v>
      </c>
      <c r="E14996">
        <v>1</v>
      </c>
      <c r="F14996">
        <v>2</v>
      </c>
      <c r="G14996">
        <v>41878</v>
      </c>
      <c r="H14996" t="s">
        <v>7</v>
      </c>
      <c r="I14996" t="s">
        <v>8</v>
      </c>
      <c r="J14996">
        <v>161</v>
      </c>
      <c r="K14996">
        <v>4</v>
      </c>
      <c r="L14996" t="s">
        <v>240</v>
      </c>
      <c r="M14996" t="s">
        <v>258</v>
      </c>
      <c r="N14996" t="s">
        <v>259</v>
      </c>
      <c r="O14996" s="9">
        <f t="shared" si="750"/>
        <v>80.5</v>
      </c>
      <c r="P14996" s="1">
        <f t="shared" si="751"/>
        <v>2.4844720496894408E-2</v>
      </c>
      <c r="Q14996">
        <f t="shared" si="752"/>
        <v>4.9689440993788817E-2</v>
      </c>
    </row>
    <row r="14997" spans="2:17" x14ac:dyDescent="0.25">
      <c r="B14997" t="s">
        <v>264</v>
      </c>
      <c r="C14997">
        <v>166922</v>
      </c>
      <c r="D14997">
        <v>2</v>
      </c>
      <c r="E14997">
        <v>1</v>
      </c>
      <c r="F14997">
        <v>3.5</v>
      </c>
      <c r="G14997">
        <v>41668</v>
      </c>
      <c r="H14997" t="s">
        <v>7</v>
      </c>
      <c r="I14997" t="s">
        <v>8</v>
      </c>
      <c r="J14997">
        <v>121</v>
      </c>
      <c r="K14997">
        <v>3</v>
      </c>
      <c r="L14997" t="s">
        <v>239</v>
      </c>
      <c r="M14997" t="s">
        <v>258</v>
      </c>
      <c r="N14997" t="s">
        <v>259</v>
      </c>
      <c r="O14997" s="9">
        <f t="shared" si="750"/>
        <v>34.571428571428569</v>
      </c>
      <c r="P14997" s="1">
        <f t="shared" si="751"/>
        <v>2.4793388429752067E-2</v>
      </c>
      <c r="Q14997">
        <f t="shared" si="752"/>
        <v>8.6776859504132234E-2</v>
      </c>
    </row>
    <row r="14998" spans="2:17" x14ac:dyDescent="0.25">
      <c r="B14998" t="s">
        <v>264</v>
      </c>
      <c r="C14998">
        <v>178575</v>
      </c>
      <c r="D14998">
        <v>2</v>
      </c>
      <c r="E14998">
        <v>2</v>
      </c>
      <c r="F14998">
        <v>10</v>
      </c>
      <c r="G14998">
        <v>41852</v>
      </c>
      <c r="H14998" t="s">
        <v>7</v>
      </c>
      <c r="I14998" t="s">
        <v>8</v>
      </c>
      <c r="J14998">
        <v>162</v>
      </c>
      <c r="K14998">
        <v>4</v>
      </c>
      <c r="L14998" t="s">
        <v>239</v>
      </c>
      <c r="M14998" t="s">
        <v>258</v>
      </c>
      <c r="N14998" t="s">
        <v>259</v>
      </c>
      <c r="O14998" s="9">
        <f t="shared" si="750"/>
        <v>16.2</v>
      </c>
      <c r="P14998" s="1">
        <f t="shared" si="751"/>
        <v>2.4691358024691357E-2</v>
      </c>
      <c r="Q14998">
        <f t="shared" si="752"/>
        <v>0.24691358024691357</v>
      </c>
    </row>
    <row r="14999" spans="2:17" x14ac:dyDescent="0.25">
      <c r="B14999" t="s">
        <v>264</v>
      </c>
      <c r="C14999">
        <v>158341</v>
      </c>
      <c r="D14999">
        <v>1</v>
      </c>
      <c r="E14999">
        <v>1</v>
      </c>
      <c r="F14999">
        <v>5</v>
      </c>
      <c r="G14999">
        <v>41500</v>
      </c>
      <c r="H14999" t="s">
        <v>7</v>
      </c>
      <c r="I14999" t="s">
        <v>8</v>
      </c>
      <c r="J14999">
        <v>162</v>
      </c>
      <c r="K14999">
        <v>4</v>
      </c>
      <c r="L14999" t="s">
        <v>240</v>
      </c>
      <c r="M14999" t="s">
        <v>258</v>
      </c>
      <c r="N14999" t="s">
        <v>259</v>
      </c>
      <c r="O14999" s="9">
        <f t="shared" si="750"/>
        <v>32.4</v>
      </c>
      <c r="P14999" s="1">
        <f t="shared" si="751"/>
        <v>2.4691358024691357E-2</v>
      </c>
      <c r="Q14999">
        <f t="shared" si="752"/>
        <v>0.12345679012345678</v>
      </c>
    </row>
    <row r="15000" spans="2:17" x14ac:dyDescent="0.25">
      <c r="B15000" t="s">
        <v>264</v>
      </c>
      <c r="C15000">
        <v>168256</v>
      </c>
      <c r="D15000">
        <v>2</v>
      </c>
      <c r="E15000">
        <v>1</v>
      </c>
      <c r="F15000">
        <v>5</v>
      </c>
      <c r="G15000">
        <v>41701</v>
      </c>
      <c r="H15000" t="s">
        <v>7</v>
      </c>
      <c r="I15000" t="s">
        <v>6</v>
      </c>
      <c r="J15000">
        <v>162</v>
      </c>
      <c r="K15000">
        <v>4</v>
      </c>
      <c r="L15000" t="s">
        <v>239</v>
      </c>
      <c r="M15000" t="s">
        <v>258</v>
      </c>
      <c r="N15000" t="s">
        <v>259</v>
      </c>
      <c r="O15000" s="9">
        <f t="shared" si="750"/>
        <v>32.4</v>
      </c>
      <c r="P15000" s="1">
        <f t="shared" si="751"/>
        <v>2.4691358024691357E-2</v>
      </c>
      <c r="Q15000">
        <f t="shared" si="752"/>
        <v>0.12345679012345678</v>
      </c>
    </row>
    <row r="15001" spans="2:17" x14ac:dyDescent="0.25">
      <c r="B15001" t="s">
        <v>264</v>
      </c>
      <c r="C15001">
        <v>168097</v>
      </c>
      <c r="D15001">
        <v>1</v>
      </c>
      <c r="E15001">
        <v>1</v>
      </c>
      <c r="F15001">
        <v>5</v>
      </c>
      <c r="G15001">
        <v>41705</v>
      </c>
      <c r="H15001" t="s">
        <v>7</v>
      </c>
      <c r="I15001" t="s">
        <v>8</v>
      </c>
      <c r="J15001">
        <v>162</v>
      </c>
      <c r="K15001">
        <v>4</v>
      </c>
      <c r="L15001" t="s">
        <v>240</v>
      </c>
      <c r="M15001" t="s">
        <v>258</v>
      </c>
      <c r="N15001" t="s">
        <v>259</v>
      </c>
      <c r="O15001" s="9">
        <f t="shared" si="750"/>
        <v>32.4</v>
      </c>
      <c r="P15001" s="1">
        <f t="shared" si="751"/>
        <v>2.4691358024691357E-2</v>
      </c>
      <c r="Q15001">
        <f t="shared" si="752"/>
        <v>0.12345679012345678</v>
      </c>
    </row>
    <row r="15002" spans="2:17" x14ac:dyDescent="0.25">
      <c r="B15002" t="s">
        <v>264</v>
      </c>
      <c r="C15002">
        <v>182074</v>
      </c>
      <c r="D15002">
        <v>1</v>
      </c>
      <c r="E15002">
        <v>1</v>
      </c>
      <c r="F15002">
        <v>5</v>
      </c>
      <c r="G15002">
        <v>41876</v>
      </c>
      <c r="H15002" t="s">
        <v>7</v>
      </c>
      <c r="I15002" t="s">
        <v>8</v>
      </c>
      <c r="J15002">
        <v>162</v>
      </c>
      <c r="K15002">
        <v>4</v>
      </c>
      <c r="L15002" t="s">
        <v>240</v>
      </c>
      <c r="M15002" t="s">
        <v>258</v>
      </c>
      <c r="N15002" t="s">
        <v>259</v>
      </c>
      <c r="O15002" s="9">
        <f t="shared" si="750"/>
        <v>32.4</v>
      </c>
      <c r="P15002" s="1">
        <f t="shared" si="751"/>
        <v>2.4691358024691357E-2</v>
      </c>
      <c r="Q15002">
        <f t="shared" si="752"/>
        <v>0.12345679012345678</v>
      </c>
    </row>
    <row r="15003" spans="2:17" x14ac:dyDescent="0.25">
      <c r="B15003" t="s">
        <v>264</v>
      </c>
      <c r="C15003">
        <v>169994</v>
      </c>
      <c r="D15003">
        <v>1</v>
      </c>
      <c r="E15003">
        <v>1</v>
      </c>
      <c r="F15003">
        <v>5</v>
      </c>
      <c r="G15003">
        <v>41913</v>
      </c>
      <c r="H15003" t="s">
        <v>7</v>
      </c>
      <c r="I15003" t="s">
        <v>8</v>
      </c>
      <c r="J15003">
        <v>162</v>
      </c>
      <c r="K15003">
        <v>4</v>
      </c>
      <c r="L15003" t="s">
        <v>240</v>
      </c>
      <c r="M15003" t="s">
        <v>258</v>
      </c>
      <c r="N15003" t="s">
        <v>259</v>
      </c>
      <c r="O15003" s="9">
        <f t="shared" si="750"/>
        <v>32.4</v>
      </c>
      <c r="P15003" s="1">
        <f t="shared" si="751"/>
        <v>2.4691358024691357E-2</v>
      </c>
      <c r="Q15003">
        <f t="shared" si="752"/>
        <v>0.12345679012345678</v>
      </c>
    </row>
    <row r="15004" spans="2:17" x14ac:dyDescent="0.25">
      <c r="B15004" t="s">
        <v>264</v>
      </c>
      <c r="C15004">
        <v>169999</v>
      </c>
      <c r="D15004">
        <v>1</v>
      </c>
      <c r="E15004">
        <v>1</v>
      </c>
      <c r="F15004">
        <v>5</v>
      </c>
      <c r="G15004">
        <v>41913</v>
      </c>
      <c r="H15004" t="s">
        <v>7</v>
      </c>
      <c r="I15004" t="s">
        <v>8</v>
      </c>
      <c r="J15004">
        <v>162</v>
      </c>
      <c r="K15004">
        <v>4</v>
      </c>
      <c r="L15004" t="s">
        <v>240</v>
      </c>
      <c r="M15004" t="s">
        <v>258</v>
      </c>
      <c r="N15004" t="s">
        <v>259</v>
      </c>
      <c r="O15004" s="9">
        <f t="shared" si="750"/>
        <v>32.4</v>
      </c>
      <c r="P15004" s="1">
        <f t="shared" si="751"/>
        <v>2.4691358024691357E-2</v>
      </c>
      <c r="Q15004">
        <f t="shared" si="752"/>
        <v>0.12345679012345678</v>
      </c>
    </row>
    <row r="15005" spans="2:17" x14ac:dyDescent="0.25">
      <c r="B15005" t="s">
        <v>264</v>
      </c>
      <c r="C15005">
        <v>169998</v>
      </c>
      <c r="D15005">
        <v>1</v>
      </c>
      <c r="E15005">
        <v>1</v>
      </c>
      <c r="F15005">
        <v>5</v>
      </c>
      <c r="G15005">
        <v>41913</v>
      </c>
      <c r="H15005" t="s">
        <v>7</v>
      </c>
      <c r="I15005" t="s">
        <v>8</v>
      </c>
      <c r="J15005">
        <v>162</v>
      </c>
      <c r="K15005">
        <v>4</v>
      </c>
      <c r="L15005" t="s">
        <v>240</v>
      </c>
      <c r="M15005" t="s">
        <v>258</v>
      </c>
      <c r="N15005" t="s">
        <v>259</v>
      </c>
      <c r="O15005" s="9">
        <f t="shared" si="750"/>
        <v>32.4</v>
      </c>
      <c r="P15005" s="1">
        <f t="shared" si="751"/>
        <v>2.4691358024691357E-2</v>
      </c>
      <c r="Q15005">
        <f t="shared" si="752"/>
        <v>0.12345679012345678</v>
      </c>
    </row>
    <row r="15006" spans="2:17" x14ac:dyDescent="0.25">
      <c r="B15006" t="s">
        <v>264</v>
      </c>
      <c r="C15006">
        <v>169997</v>
      </c>
      <c r="D15006">
        <v>1</v>
      </c>
      <c r="E15006">
        <v>1</v>
      </c>
      <c r="F15006">
        <v>5</v>
      </c>
      <c r="G15006">
        <v>41913</v>
      </c>
      <c r="H15006" t="s">
        <v>7</v>
      </c>
      <c r="I15006" t="s">
        <v>8</v>
      </c>
      <c r="J15006">
        <v>162</v>
      </c>
      <c r="K15006">
        <v>4</v>
      </c>
      <c r="L15006" t="s">
        <v>240</v>
      </c>
      <c r="M15006" t="s">
        <v>258</v>
      </c>
      <c r="N15006" t="s">
        <v>259</v>
      </c>
      <c r="O15006" s="9">
        <f t="shared" si="750"/>
        <v>32.4</v>
      </c>
      <c r="P15006" s="1">
        <f t="shared" si="751"/>
        <v>2.4691358024691357E-2</v>
      </c>
      <c r="Q15006">
        <f t="shared" si="752"/>
        <v>0.12345679012345678</v>
      </c>
    </row>
    <row r="15007" spans="2:17" x14ac:dyDescent="0.25">
      <c r="B15007" t="s">
        <v>264</v>
      </c>
      <c r="C15007">
        <v>169996</v>
      </c>
      <c r="D15007">
        <v>1</v>
      </c>
      <c r="E15007">
        <v>1</v>
      </c>
      <c r="F15007">
        <v>5</v>
      </c>
      <c r="G15007">
        <v>41913</v>
      </c>
      <c r="H15007" t="s">
        <v>7</v>
      </c>
      <c r="I15007" t="s">
        <v>8</v>
      </c>
      <c r="J15007">
        <v>162</v>
      </c>
      <c r="K15007">
        <v>4</v>
      </c>
      <c r="L15007" t="s">
        <v>240</v>
      </c>
      <c r="M15007" t="s">
        <v>258</v>
      </c>
      <c r="N15007" t="s">
        <v>259</v>
      </c>
      <c r="O15007" s="9">
        <f t="shared" si="750"/>
        <v>32.4</v>
      </c>
      <c r="P15007" s="1">
        <f t="shared" si="751"/>
        <v>2.4691358024691357E-2</v>
      </c>
      <c r="Q15007">
        <f t="shared" si="752"/>
        <v>0.12345679012345678</v>
      </c>
    </row>
    <row r="15008" spans="2:17" x14ac:dyDescent="0.25">
      <c r="B15008" t="s">
        <v>264</v>
      </c>
      <c r="C15008">
        <v>169995</v>
      </c>
      <c r="D15008">
        <v>1</v>
      </c>
      <c r="E15008">
        <v>1</v>
      </c>
      <c r="F15008">
        <v>5</v>
      </c>
      <c r="G15008">
        <v>41913</v>
      </c>
      <c r="H15008" t="s">
        <v>7</v>
      </c>
      <c r="I15008" t="s">
        <v>8</v>
      </c>
      <c r="J15008">
        <v>162</v>
      </c>
      <c r="K15008">
        <v>4</v>
      </c>
      <c r="L15008" t="s">
        <v>240</v>
      </c>
      <c r="M15008" t="s">
        <v>258</v>
      </c>
      <c r="N15008" t="s">
        <v>259</v>
      </c>
      <c r="O15008" s="9">
        <f t="shared" si="750"/>
        <v>32.4</v>
      </c>
      <c r="P15008" s="1">
        <f t="shared" si="751"/>
        <v>2.4691358024691357E-2</v>
      </c>
      <c r="Q15008">
        <f t="shared" si="752"/>
        <v>0.12345679012345678</v>
      </c>
    </row>
    <row r="15009" spans="2:17" x14ac:dyDescent="0.25">
      <c r="B15009" t="s">
        <v>264</v>
      </c>
      <c r="C15009">
        <v>155939</v>
      </c>
      <c r="D15009">
        <v>1</v>
      </c>
      <c r="E15009">
        <v>1</v>
      </c>
      <c r="F15009">
        <v>4</v>
      </c>
      <c r="G15009">
        <v>41355</v>
      </c>
      <c r="H15009" t="s">
        <v>7</v>
      </c>
      <c r="I15009" t="s">
        <v>8</v>
      </c>
      <c r="J15009">
        <v>162</v>
      </c>
      <c r="K15009">
        <v>4</v>
      </c>
      <c r="L15009" t="s">
        <v>240</v>
      </c>
      <c r="M15009" t="s">
        <v>258</v>
      </c>
      <c r="N15009" t="s">
        <v>259</v>
      </c>
      <c r="O15009" s="9">
        <f t="shared" si="750"/>
        <v>40.5</v>
      </c>
      <c r="P15009" s="1">
        <f t="shared" si="751"/>
        <v>2.4691358024691357E-2</v>
      </c>
      <c r="Q15009">
        <f t="shared" si="752"/>
        <v>9.8765432098765427E-2</v>
      </c>
    </row>
    <row r="15010" spans="2:17" x14ac:dyDescent="0.25">
      <c r="B15010" t="s">
        <v>264</v>
      </c>
      <c r="C15010">
        <v>173536</v>
      </c>
      <c r="D15010">
        <v>1</v>
      </c>
      <c r="E15010">
        <v>1</v>
      </c>
      <c r="F15010">
        <v>4</v>
      </c>
      <c r="G15010">
        <v>41853</v>
      </c>
      <c r="H15010" t="s">
        <v>7</v>
      </c>
      <c r="I15010" t="s">
        <v>8</v>
      </c>
      <c r="J15010">
        <v>162</v>
      </c>
      <c r="K15010">
        <v>4</v>
      </c>
      <c r="L15010" t="s">
        <v>240</v>
      </c>
      <c r="M15010" t="s">
        <v>258</v>
      </c>
      <c r="N15010" t="s">
        <v>259</v>
      </c>
      <c r="O15010" s="9">
        <f t="shared" si="750"/>
        <v>40.5</v>
      </c>
      <c r="P15010" s="1">
        <f t="shared" si="751"/>
        <v>2.4691358024691357E-2</v>
      </c>
      <c r="Q15010">
        <f t="shared" si="752"/>
        <v>9.8765432098765427E-2</v>
      </c>
    </row>
    <row r="15011" spans="2:17" x14ac:dyDescent="0.25">
      <c r="B15011" t="s">
        <v>264</v>
      </c>
      <c r="C15011">
        <v>173547</v>
      </c>
      <c r="D15011">
        <v>1</v>
      </c>
      <c r="E15011">
        <v>1</v>
      </c>
      <c r="F15011">
        <v>4</v>
      </c>
      <c r="G15011">
        <v>41855</v>
      </c>
      <c r="H15011" t="s">
        <v>7</v>
      </c>
      <c r="I15011" t="s">
        <v>8</v>
      </c>
      <c r="J15011">
        <v>162</v>
      </c>
      <c r="K15011">
        <v>4</v>
      </c>
      <c r="L15011" t="s">
        <v>240</v>
      </c>
      <c r="M15011" t="s">
        <v>258</v>
      </c>
      <c r="N15011" t="s">
        <v>259</v>
      </c>
      <c r="O15011" s="9">
        <f t="shared" si="750"/>
        <v>40.5</v>
      </c>
      <c r="P15011" s="1">
        <f t="shared" si="751"/>
        <v>2.4691358024691357E-2</v>
      </c>
      <c r="Q15011">
        <f t="shared" si="752"/>
        <v>9.8765432098765427E-2</v>
      </c>
    </row>
    <row r="15012" spans="2:17" x14ac:dyDescent="0.25">
      <c r="B15012" t="s">
        <v>264</v>
      </c>
      <c r="C15012">
        <v>173548</v>
      </c>
      <c r="D15012">
        <v>1</v>
      </c>
      <c r="E15012">
        <v>1</v>
      </c>
      <c r="F15012">
        <v>4</v>
      </c>
      <c r="G15012">
        <v>41855</v>
      </c>
      <c r="H15012" t="s">
        <v>7</v>
      </c>
      <c r="I15012" t="s">
        <v>8</v>
      </c>
      <c r="J15012">
        <v>162</v>
      </c>
      <c r="K15012">
        <v>4</v>
      </c>
      <c r="L15012" t="s">
        <v>240</v>
      </c>
      <c r="M15012" t="s">
        <v>258</v>
      </c>
      <c r="N15012" t="s">
        <v>259</v>
      </c>
      <c r="O15012" s="9">
        <f t="shared" si="750"/>
        <v>40.5</v>
      </c>
      <c r="P15012" s="1">
        <f t="shared" si="751"/>
        <v>2.4691358024691357E-2</v>
      </c>
      <c r="Q15012">
        <f t="shared" si="752"/>
        <v>9.8765432098765427E-2</v>
      </c>
    </row>
    <row r="15013" spans="2:17" x14ac:dyDescent="0.25">
      <c r="B15013" t="s">
        <v>264</v>
      </c>
      <c r="C15013">
        <v>173550</v>
      </c>
      <c r="D15013">
        <v>1</v>
      </c>
      <c r="E15013">
        <v>1</v>
      </c>
      <c r="F15013">
        <v>4</v>
      </c>
      <c r="G15013">
        <v>41855</v>
      </c>
      <c r="H15013" t="s">
        <v>7</v>
      </c>
      <c r="I15013" t="s">
        <v>8</v>
      </c>
      <c r="J15013">
        <v>162</v>
      </c>
      <c r="K15013">
        <v>4</v>
      </c>
      <c r="L15013" t="s">
        <v>240</v>
      </c>
      <c r="M15013" t="s">
        <v>258</v>
      </c>
      <c r="N15013" t="s">
        <v>259</v>
      </c>
      <c r="O15013" s="9">
        <f t="shared" si="750"/>
        <v>40.5</v>
      </c>
      <c r="P15013" s="1">
        <f t="shared" si="751"/>
        <v>2.4691358024691357E-2</v>
      </c>
      <c r="Q15013">
        <f t="shared" si="752"/>
        <v>9.8765432098765427E-2</v>
      </c>
    </row>
    <row r="15014" spans="2:17" x14ac:dyDescent="0.25">
      <c r="B15014" t="s">
        <v>264</v>
      </c>
      <c r="C15014">
        <v>171944</v>
      </c>
      <c r="D15014">
        <v>1</v>
      </c>
      <c r="E15014">
        <v>1</v>
      </c>
      <c r="F15014">
        <v>4</v>
      </c>
      <c r="G15014">
        <v>41821</v>
      </c>
      <c r="H15014" t="s">
        <v>7</v>
      </c>
      <c r="I15014" t="s">
        <v>8</v>
      </c>
      <c r="J15014">
        <v>162</v>
      </c>
      <c r="K15014">
        <v>4</v>
      </c>
      <c r="L15014" t="s">
        <v>240</v>
      </c>
      <c r="M15014" t="s">
        <v>258</v>
      </c>
      <c r="N15014" t="s">
        <v>259</v>
      </c>
      <c r="O15014" s="9">
        <f t="shared" si="750"/>
        <v>40.5</v>
      </c>
      <c r="P15014" s="1">
        <f t="shared" si="751"/>
        <v>2.4691358024691357E-2</v>
      </c>
      <c r="Q15014">
        <f t="shared" si="752"/>
        <v>9.8765432098765427E-2</v>
      </c>
    </row>
    <row r="15015" spans="2:17" x14ac:dyDescent="0.25">
      <c r="B15015" t="s">
        <v>264</v>
      </c>
      <c r="C15015">
        <v>171555</v>
      </c>
      <c r="D15015">
        <v>1</v>
      </c>
      <c r="E15015">
        <v>1</v>
      </c>
      <c r="F15015">
        <v>4</v>
      </c>
      <c r="G15015">
        <v>41822</v>
      </c>
      <c r="H15015" t="s">
        <v>7</v>
      </c>
      <c r="I15015" t="s">
        <v>8</v>
      </c>
      <c r="J15015">
        <v>162</v>
      </c>
      <c r="K15015">
        <v>4</v>
      </c>
      <c r="L15015" t="s">
        <v>240</v>
      </c>
      <c r="M15015" t="s">
        <v>258</v>
      </c>
      <c r="N15015" t="s">
        <v>259</v>
      </c>
      <c r="O15015" s="9">
        <f t="shared" si="750"/>
        <v>40.5</v>
      </c>
      <c r="P15015" s="1">
        <f t="shared" si="751"/>
        <v>2.4691358024691357E-2</v>
      </c>
      <c r="Q15015">
        <f t="shared" si="752"/>
        <v>9.8765432098765427E-2</v>
      </c>
    </row>
    <row r="15016" spans="2:17" x14ac:dyDescent="0.25">
      <c r="B15016" t="s">
        <v>264</v>
      </c>
      <c r="C15016">
        <v>173560</v>
      </c>
      <c r="D15016">
        <v>1</v>
      </c>
      <c r="E15016">
        <v>1</v>
      </c>
      <c r="F15016">
        <v>4</v>
      </c>
      <c r="G15016">
        <v>41830</v>
      </c>
      <c r="H15016" t="s">
        <v>7</v>
      </c>
      <c r="I15016" t="s">
        <v>8</v>
      </c>
      <c r="J15016">
        <v>162</v>
      </c>
      <c r="K15016">
        <v>4</v>
      </c>
      <c r="L15016" t="s">
        <v>240</v>
      </c>
      <c r="M15016" t="s">
        <v>258</v>
      </c>
      <c r="N15016" t="s">
        <v>259</v>
      </c>
      <c r="O15016" s="9">
        <f t="shared" si="750"/>
        <v>40.5</v>
      </c>
      <c r="P15016" s="1">
        <f t="shared" si="751"/>
        <v>2.4691358024691357E-2</v>
      </c>
      <c r="Q15016">
        <f t="shared" si="752"/>
        <v>9.8765432098765427E-2</v>
      </c>
    </row>
    <row r="15017" spans="2:17" x14ac:dyDescent="0.25">
      <c r="B15017" t="s">
        <v>264</v>
      </c>
      <c r="C15017">
        <v>178447</v>
      </c>
      <c r="D15017">
        <v>1</v>
      </c>
      <c r="E15017">
        <v>1</v>
      </c>
      <c r="F15017">
        <v>4</v>
      </c>
      <c r="G15017">
        <v>41842</v>
      </c>
      <c r="H15017" t="s">
        <v>7</v>
      </c>
      <c r="I15017" t="s">
        <v>8</v>
      </c>
      <c r="J15017">
        <v>162</v>
      </c>
      <c r="K15017">
        <v>4</v>
      </c>
      <c r="L15017" t="s">
        <v>240</v>
      </c>
      <c r="M15017" t="s">
        <v>258</v>
      </c>
      <c r="N15017" t="s">
        <v>259</v>
      </c>
      <c r="O15017" s="9">
        <f t="shared" si="750"/>
        <v>40.5</v>
      </c>
      <c r="P15017" s="1">
        <f t="shared" si="751"/>
        <v>2.4691358024691357E-2</v>
      </c>
      <c r="Q15017">
        <f t="shared" si="752"/>
        <v>9.8765432098765427E-2</v>
      </c>
    </row>
    <row r="15018" spans="2:17" x14ac:dyDescent="0.25">
      <c r="B15018" t="s">
        <v>264</v>
      </c>
      <c r="C15018">
        <v>178552</v>
      </c>
      <c r="D15018">
        <v>1</v>
      </c>
      <c r="E15018">
        <v>1</v>
      </c>
      <c r="F15018">
        <v>4</v>
      </c>
      <c r="G15018">
        <v>41850</v>
      </c>
      <c r="H15018" t="s">
        <v>7</v>
      </c>
      <c r="I15018" t="s">
        <v>8</v>
      </c>
      <c r="J15018">
        <v>162</v>
      </c>
      <c r="K15018">
        <v>4</v>
      </c>
      <c r="L15018" t="s">
        <v>240</v>
      </c>
      <c r="M15018" t="s">
        <v>258</v>
      </c>
      <c r="N15018" t="s">
        <v>259</v>
      </c>
      <c r="O15018" s="9">
        <f t="shared" si="750"/>
        <v>40.5</v>
      </c>
      <c r="P15018" s="1">
        <f t="shared" si="751"/>
        <v>2.4691358024691357E-2</v>
      </c>
      <c r="Q15018">
        <f t="shared" si="752"/>
        <v>9.8765432098765427E-2</v>
      </c>
    </row>
    <row r="15019" spans="2:17" x14ac:dyDescent="0.25">
      <c r="B15019" t="s">
        <v>264</v>
      </c>
      <c r="C15019">
        <v>178564</v>
      </c>
      <c r="D15019">
        <v>1</v>
      </c>
      <c r="E15019">
        <v>1</v>
      </c>
      <c r="F15019">
        <v>4</v>
      </c>
      <c r="G15019">
        <v>41851</v>
      </c>
      <c r="H15019" t="s">
        <v>7</v>
      </c>
      <c r="I15019" t="s">
        <v>8</v>
      </c>
      <c r="J15019">
        <v>162</v>
      </c>
      <c r="K15019">
        <v>4</v>
      </c>
      <c r="L15019" t="s">
        <v>240</v>
      </c>
      <c r="M15019" t="s">
        <v>258</v>
      </c>
      <c r="N15019" t="s">
        <v>259</v>
      </c>
      <c r="O15019" s="9">
        <f t="shared" si="750"/>
        <v>40.5</v>
      </c>
      <c r="P15019" s="1">
        <f t="shared" si="751"/>
        <v>2.4691358024691357E-2</v>
      </c>
      <c r="Q15019">
        <f t="shared" si="752"/>
        <v>9.8765432098765427E-2</v>
      </c>
    </row>
    <row r="15020" spans="2:17" x14ac:dyDescent="0.25">
      <c r="B15020" t="s">
        <v>264</v>
      </c>
      <c r="C15020">
        <v>178563</v>
      </c>
      <c r="D15020">
        <v>1</v>
      </c>
      <c r="E15020">
        <v>1</v>
      </c>
      <c r="F15020">
        <v>4</v>
      </c>
      <c r="G15020">
        <v>41851</v>
      </c>
      <c r="H15020" t="s">
        <v>7</v>
      </c>
      <c r="I15020" t="s">
        <v>8</v>
      </c>
      <c r="J15020">
        <v>162</v>
      </c>
      <c r="K15020">
        <v>4</v>
      </c>
      <c r="L15020" t="s">
        <v>240</v>
      </c>
      <c r="M15020" t="s">
        <v>258</v>
      </c>
      <c r="N15020" t="s">
        <v>259</v>
      </c>
      <c r="O15020" s="9">
        <f t="shared" si="750"/>
        <v>40.5</v>
      </c>
      <c r="P15020" s="1">
        <f t="shared" si="751"/>
        <v>2.4691358024691357E-2</v>
      </c>
      <c r="Q15020">
        <f t="shared" si="752"/>
        <v>9.8765432098765427E-2</v>
      </c>
    </row>
    <row r="15021" spans="2:17" x14ac:dyDescent="0.25">
      <c r="B15021" t="s">
        <v>264</v>
      </c>
      <c r="C15021">
        <v>178567</v>
      </c>
      <c r="D15021">
        <v>1</v>
      </c>
      <c r="E15021">
        <v>1</v>
      </c>
      <c r="F15021">
        <v>4</v>
      </c>
      <c r="G15021">
        <v>41851</v>
      </c>
      <c r="H15021" t="s">
        <v>7</v>
      </c>
      <c r="I15021" t="s">
        <v>8</v>
      </c>
      <c r="J15021">
        <v>162</v>
      </c>
      <c r="K15021">
        <v>4</v>
      </c>
      <c r="L15021" t="s">
        <v>240</v>
      </c>
      <c r="M15021" t="s">
        <v>258</v>
      </c>
      <c r="N15021" t="s">
        <v>259</v>
      </c>
      <c r="O15021" s="9">
        <f t="shared" si="750"/>
        <v>40.5</v>
      </c>
      <c r="P15021" s="1">
        <f t="shared" si="751"/>
        <v>2.4691358024691357E-2</v>
      </c>
      <c r="Q15021">
        <f t="shared" si="752"/>
        <v>9.8765432098765427E-2</v>
      </c>
    </row>
    <row r="15022" spans="2:17" x14ac:dyDescent="0.25">
      <c r="B15022" t="s">
        <v>264</v>
      </c>
      <c r="C15022">
        <v>181064</v>
      </c>
      <c r="D15022">
        <v>1</v>
      </c>
      <c r="E15022">
        <v>1</v>
      </c>
      <c r="F15022">
        <v>4</v>
      </c>
      <c r="G15022">
        <v>41919</v>
      </c>
      <c r="H15022" t="s">
        <v>7</v>
      </c>
      <c r="I15022" t="s">
        <v>8</v>
      </c>
      <c r="J15022">
        <v>162</v>
      </c>
      <c r="K15022">
        <v>4</v>
      </c>
      <c r="L15022" t="s">
        <v>240</v>
      </c>
      <c r="M15022" t="s">
        <v>258</v>
      </c>
      <c r="N15022" t="s">
        <v>259</v>
      </c>
      <c r="O15022" s="9">
        <f t="shared" si="750"/>
        <v>40.5</v>
      </c>
      <c r="P15022" s="1">
        <f t="shared" si="751"/>
        <v>2.4691358024691357E-2</v>
      </c>
      <c r="Q15022">
        <f t="shared" si="752"/>
        <v>9.8765432098765427E-2</v>
      </c>
    </row>
    <row r="15023" spans="2:17" x14ac:dyDescent="0.25">
      <c r="B15023" t="s">
        <v>264</v>
      </c>
      <c r="C15023">
        <v>181060</v>
      </c>
      <c r="D15023">
        <v>1</v>
      </c>
      <c r="E15023">
        <v>1</v>
      </c>
      <c r="F15023">
        <v>4</v>
      </c>
      <c r="G15023">
        <v>41918</v>
      </c>
      <c r="H15023" t="s">
        <v>7</v>
      </c>
      <c r="I15023" t="s">
        <v>8</v>
      </c>
      <c r="J15023">
        <v>162</v>
      </c>
      <c r="K15023">
        <v>4</v>
      </c>
      <c r="L15023" t="s">
        <v>240</v>
      </c>
      <c r="M15023" t="s">
        <v>258</v>
      </c>
      <c r="N15023" t="s">
        <v>259</v>
      </c>
      <c r="O15023" s="9">
        <f t="shared" si="750"/>
        <v>40.5</v>
      </c>
      <c r="P15023" s="1">
        <f t="shared" si="751"/>
        <v>2.4691358024691357E-2</v>
      </c>
      <c r="Q15023">
        <f t="shared" si="752"/>
        <v>9.8765432098765427E-2</v>
      </c>
    </row>
    <row r="15024" spans="2:17" x14ac:dyDescent="0.25">
      <c r="B15024" t="s">
        <v>264</v>
      </c>
      <c r="C15024">
        <v>169917</v>
      </c>
      <c r="D15024">
        <v>1</v>
      </c>
      <c r="E15024">
        <v>1</v>
      </c>
      <c r="F15024">
        <v>4</v>
      </c>
      <c r="G15024">
        <v>41906</v>
      </c>
      <c r="H15024" t="s">
        <v>7</v>
      </c>
      <c r="I15024" t="s">
        <v>8</v>
      </c>
      <c r="J15024">
        <v>162</v>
      </c>
      <c r="K15024">
        <v>4</v>
      </c>
      <c r="L15024" t="s">
        <v>240</v>
      </c>
      <c r="M15024" t="s">
        <v>258</v>
      </c>
      <c r="N15024" t="s">
        <v>259</v>
      </c>
      <c r="O15024" s="9">
        <f t="shared" si="750"/>
        <v>40.5</v>
      </c>
      <c r="P15024" s="1">
        <f t="shared" si="751"/>
        <v>2.4691358024691357E-2</v>
      </c>
      <c r="Q15024">
        <f t="shared" si="752"/>
        <v>9.8765432098765427E-2</v>
      </c>
    </row>
    <row r="15025" spans="2:17" x14ac:dyDescent="0.25">
      <c r="B15025" t="s">
        <v>264</v>
      </c>
      <c r="C15025">
        <v>169989</v>
      </c>
      <c r="D15025">
        <v>1</v>
      </c>
      <c r="E15025">
        <v>1</v>
      </c>
      <c r="F15025">
        <v>4</v>
      </c>
      <c r="G15025">
        <v>41913</v>
      </c>
      <c r="H15025" t="s">
        <v>7</v>
      </c>
      <c r="I15025" t="s">
        <v>8</v>
      </c>
      <c r="J15025">
        <v>162</v>
      </c>
      <c r="K15025">
        <v>4</v>
      </c>
      <c r="L15025" t="s">
        <v>240</v>
      </c>
      <c r="M15025" t="s">
        <v>258</v>
      </c>
      <c r="N15025" t="s">
        <v>259</v>
      </c>
      <c r="O15025" s="9">
        <f t="shared" si="750"/>
        <v>40.5</v>
      </c>
      <c r="P15025" s="1">
        <f t="shared" si="751"/>
        <v>2.4691358024691357E-2</v>
      </c>
      <c r="Q15025">
        <f t="shared" si="752"/>
        <v>9.8765432098765427E-2</v>
      </c>
    </row>
    <row r="15026" spans="2:17" x14ac:dyDescent="0.25">
      <c r="B15026" t="s">
        <v>264</v>
      </c>
      <c r="C15026">
        <v>169988</v>
      </c>
      <c r="D15026">
        <v>1</v>
      </c>
      <c r="E15026">
        <v>1</v>
      </c>
      <c r="F15026">
        <v>4</v>
      </c>
      <c r="G15026">
        <v>41913</v>
      </c>
      <c r="H15026" t="s">
        <v>7</v>
      </c>
      <c r="I15026" t="s">
        <v>8</v>
      </c>
      <c r="J15026">
        <v>162</v>
      </c>
      <c r="K15026">
        <v>4</v>
      </c>
      <c r="L15026" t="s">
        <v>240</v>
      </c>
      <c r="M15026" t="s">
        <v>258</v>
      </c>
      <c r="N15026" t="s">
        <v>259</v>
      </c>
      <c r="O15026" s="9">
        <f t="shared" si="750"/>
        <v>40.5</v>
      </c>
      <c r="P15026" s="1">
        <f t="shared" si="751"/>
        <v>2.4691358024691357E-2</v>
      </c>
      <c r="Q15026">
        <f t="shared" si="752"/>
        <v>9.8765432098765427E-2</v>
      </c>
    </row>
    <row r="15027" spans="2:17" x14ac:dyDescent="0.25">
      <c r="B15027" t="s">
        <v>264</v>
      </c>
      <c r="C15027">
        <v>169967</v>
      </c>
      <c r="D15027">
        <v>1</v>
      </c>
      <c r="E15027">
        <v>1</v>
      </c>
      <c r="F15027">
        <v>4</v>
      </c>
      <c r="G15027">
        <v>41912</v>
      </c>
      <c r="H15027" t="s">
        <v>7</v>
      </c>
      <c r="I15027" t="s">
        <v>8</v>
      </c>
      <c r="J15027">
        <v>162</v>
      </c>
      <c r="K15027">
        <v>4</v>
      </c>
      <c r="L15027" t="s">
        <v>240</v>
      </c>
      <c r="M15027" t="s">
        <v>258</v>
      </c>
      <c r="N15027" t="s">
        <v>259</v>
      </c>
      <c r="O15027" s="9">
        <f t="shared" si="750"/>
        <v>40.5</v>
      </c>
      <c r="P15027" s="1">
        <f t="shared" si="751"/>
        <v>2.4691358024691357E-2</v>
      </c>
      <c r="Q15027">
        <f t="shared" si="752"/>
        <v>9.8765432098765427E-2</v>
      </c>
    </row>
    <row r="15028" spans="2:17" x14ac:dyDescent="0.25">
      <c r="B15028" t="s">
        <v>264</v>
      </c>
      <c r="C15028">
        <v>169984</v>
      </c>
      <c r="D15028">
        <v>1</v>
      </c>
      <c r="E15028">
        <v>1</v>
      </c>
      <c r="F15028">
        <v>4</v>
      </c>
      <c r="G15028">
        <v>41913</v>
      </c>
      <c r="H15028" t="s">
        <v>7</v>
      </c>
      <c r="I15028" t="s">
        <v>8</v>
      </c>
      <c r="J15028">
        <v>162</v>
      </c>
      <c r="K15028">
        <v>4</v>
      </c>
      <c r="L15028" t="s">
        <v>240</v>
      </c>
      <c r="M15028" t="s">
        <v>258</v>
      </c>
      <c r="N15028" t="s">
        <v>259</v>
      </c>
      <c r="O15028" s="9">
        <f t="shared" si="750"/>
        <v>40.5</v>
      </c>
      <c r="P15028" s="1">
        <f t="shared" si="751"/>
        <v>2.4691358024691357E-2</v>
      </c>
      <c r="Q15028">
        <f t="shared" si="752"/>
        <v>9.8765432098765427E-2</v>
      </c>
    </row>
    <row r="15029" spans="2:17" x14ac:dyDescent="0.25">
      <c r="B15029" t="s">
        <v>264</v>
      </c>
      <c r="C15029">
        <v>169968</v>
      </c>
      <c r="D15029">
        <v>1</v>
      </c>
      <c r="E15029">
        <v>1</v>
      </c>
      <c r="F15029">
        <v>4</v>
      </c>
      <c r="G15029">
        <v>41912</v>
      </c>
      <c r="H15029" t="s">
        <v>7</v>
      </c>
      <c r="I15029" t="s">
        <v>8</v>
      </c>
      <c r="J15029">
        <v>162</v>
      </c>
      <c r="K15029">
        <v>4</v>
      </c>
      <c r="L15029" t="s">
        <v>240</v>
      </c>
      <c r="M15029" t="s">
        <v>258</v>
      </c>
      <c r="N15029" t="s">
        <v>259</v>
      </c>
      <c r="O15029" s="9">
        <f t="shared" si="750"/>
        <v>40.5</v>
      </c>
      <c r="P15029" s="1">
        <f t="shared" si="751"/>
        <v>2.4691358024691357E-2</v>
      </c>
      <c r="Q15029">
        <f t="shared" si="752"/>
        <v>9.8765432098765427E-2</v>
      </c>
    </row>
    <row r="15030" spans="2:17" x14ac:dyDescent="0.25">
      <c r="B15030" t="s">
        <v>264</v>
      </c>
      <c r="C15030">
        <v>169983</v>
      </c>
      <c r="D15030">
        <v>1</v>
      </c>
      <c r="E15030">
        <v>1</v>
      </c>
      <c r="F15030">
        <v>4</v>
      </c>
      <c r="G15030">
        <v>41913</v>
      </c>
      <c r="H15030" t="s">
        <v>7</v>
      </c>
      <c r="I15030" t="s">
        <v>8</v>
      </c>
      <c r="J15030">
        <v>162</v>
      </c>
      <c r="K15030">
        <v>4</v>
      </c>
      <c r="L15030" t="s">
        <v>240</v>
      </c>
      <c r="M15030" t="s">
        <v>258</v>
      </c>
      <c r="N15030" t="s">
        <v>259</v>
      </c>
      <c r="O15030" s="9">
        <f t="shared" si="750"/>
        <v>40.5</v>
      </c>
      <c r="P15030" s="1">
        <f t="shared" si="751"/>
        <v>2.4691358024691357E-2</v>
      </c>
      <c r="Q15030">
        <f t="shared" si="752"/>
        <v>9.8765432098765427E-2</v>
      </c>
    </row>
    <row r="15031" spans="2:17" x14ac:dyDescent="0.25">
      <c r="B15031" t="s">
        <v>264</v>
      </c>
      <c r="C15031">
        <v>169969</v>
      </c>
      <c r="D15031">
        <v>1</v>
      </c>
      <c r="E15031">
        <v>1</v>
      </c>
      <c r="F15031">
        <v>4</v>
      </c>
      <c r="G15031">
        <v>41912</v>
      </c>
      <c r="H15031" t="s">
        <v>7</v>
      </c>
      <c r="I15031" t="s">
        <v>8</v>
      </c>
      <c r="J15031">
        <v>162</v>
      </c>
      <c r="K15031">
        <v>4</v>
      </c>
      <c r="L15031" t="s">
        <v>240</v>
      </c>
      <c r="M15031" t="s">
        <v>258</v>
      </c>
      <c r="N15031" t="s">
        <v>259</v>
      </c>
      <c r="O15031" s="9">
        <f t="shared" si="750"/>
        <v>40.5</v>
      </c>
      <c r="P15031" s="1">
        <f t="shared" si="751"/>
        <v>2.4691358024691357E-2</v>
      </c>
      <c r="Q15031">
        <f t="shared" si="752"/>
        <v>9.8765432098765427E-2</v>
      </c>
    </row>
    <row r="15032" spans="2:17" x14ac:dyDescent="0.25">
      <c r="B15032" t="s">
        <v>264</v>
      </c>
      <c r="C15032">
        <v>169979</v>
      </c>
      <c r="D15032">
        <v>1</v>
      </c>
      <c r="E15032">
        <v>1</v>
      </c>
      <c r="F15032">
        <v>4</v>
      </c>
      <c r="G15032">
        <v>41912</v>
      </c>
      <c r="H15032" t="s">
        <v>7</v>
      </c>
      <c r="I15032" t="s">
        <v>8</v>
      </c>
      <c r="J15032">
        <v>162</v>
      </c>
      <c r="K15032">
        <v>4</v>
      </c>
      <c r="L15032" t="s">
        <v>240</v>
      </c>
      <c r="M15032" t="s">
        <v>258</v>
      </c>
      <c r="N15032" t="s">
        <v>259</v>
      </c>
      <c r="O15032" s="9">
        <f t="shared" si="750"/>
        <v>40.5</v>
      </c>
      <c r="P15032" s="1">
        <f t="shared" si="751"/>
        <v>2.4691358024691357E-2</v>
      </c>
      <c r="Q15032">
        <f t="shared" si="752"/>
        <v>9.8765432098765427E-2</v>
      </c>
    </row>
    <row r="15033" spans="2:17" x14ac:dyDescent="0.25">
      <c r="B15033" t="s">
        <v>264</v>
      </c>
      <c r="C15033">
        <v>169970</v>
      </c>
      <c r="D15033">
        <v>1</v>
      </c>
      <c r="E15033">
        <v>1</v>
      </c>
      <c r="F15033">
        <v>4</v>
      </c>
      <c r="G15033">
        <v>41912</v>
      </c>
      <c r="H15033" t="s">
        <v>7</v>
      </c>
      <c r="I15033" t="s">
        <v>8</v>
      </c>
      <c r="J15033">
        <v>162</v>
      </c>
      <c r="K15033">
        <v>4</v>
      </c>
      <c r="L15033" t="s">
        <v>240</v>
      </c>
      <c r="M15033" t="s">
        <v>258</v>
      </c>
      <c r="N15033" t="s">
        <v>259</v>
      </c>
      <c r="O15033" s="9">
        <f t="shared" si="750"/>
        <v>40.5</v>
      </c>
      <c r="P15033" s="1">
        <f t="shared" si="751"/>
        <v>2.4691358024691357E-2</v>
      </c>
      <c r="Q15033">
        <f t="shared" si="752"/>
        <v>9.8765432098765427E-2</v>
      </c>
    </row>
    <row r="15034" spans="2:17" x14ac:dyDescent="0.25">
      <c r="B15034" t="s">
        <v>264</v>
      </c>
      <c r="C15034">
        <v>169971</v>
      </c>
      <c r="D15034">
        <v>1</v>
      </c>
      <c r="E15034">
        <v>1</v>
      </c>
      <c r="F15034">
        <v>4</v>
      </c>
      <c r="G15034">
        <v>41911</v>
      </c>
      <c r="H15034" t="s">
        <v>7</v>
      </c>
      <c r="I15034" t="s">
        <v>8</v>
      </c>
      <c r="J15034">
        <v>162</v>
      </c>
      <c r="K15034">
        <v>4</v>
      </c>
      <c r="L15034" t="s">
        <v>240</v>
      </c>
      <c r="M15034" t="s">
        <v>258</v>
      </c>
      <c r="N15034" t="s">
        <v>259</v>
      </c>
      <c r="O15034" s="9">
        <f t="shared" si="750"/>
        <v>40.5</v>
      </c>
      <c r="P15034" s="1">
        <f t="shared" si="751"/>
        <v>2.4691358024691357E-2</v>
      </c>
      <c r="Q15034">
        <f t="shared" si="752"/>
        <v>9.8765432098765427E-2</v>
      </c>
    </row>
    <row r="15035" spans="2:17" x14ac:dyDescent="0.25">
      <c r="B15035" t="s">
        <v>264</v>
      </c>
      <c r="C15035">
        <v>169981</v>
      </c>
      <c r="D15035">
        <v>1</v>
      </c>
      <c r="E15035">
        <v>1</v>
      </c>
      <c r="F15035">
        <v>4</v>
      </c>
      <c r="G15035">
        <v>41912</v>
      </c>
      <c r="H15035" t="s">
        <v>7</v>
      </c>
      <c r="I15035" t="s">
        <v>8</v>
      </c>
      <c r="J15035">
        <v>162</v>
      </c>
      <c r="K15035">
        <v>4</v>
      </c>
      <c r="L15035" t="s">
        <v>240</v>
      </c>
      <c r="M15035" t="s">
        <v>258</v>
      </c>
      <c r="N15035" t="s">
        <v>259</v>
      </c>
      <c r="O15035" s="9">
        <f t="shared" ref="O15035:O15098" si="753">J15035/F15035</f>
        <v>40.5</v>
      </c>
      <c r="P15035" s="1">
        <f t="shared" ref="P15035:P15098" si="754">K15035/J15035</f>
        <v>2.4691358024691357E-2</v>
      </c>
      <c r="Q15035">
        <f t="shared" si="752"/>
        <v>9.8765432098765427E-2</v>
      </c>
    </row>
    <row r="15036" spans="2:17" x14ac:dyDescent="0.25">
      <c r="B15036" t="s">
        <v>264</v>
      </c>
      <c r="C15036">
        <v>169982</v>
      </c>
      <c r="D15036">
        <v>1</v>
      </c>
      <c r="E15036">
        <v>1</v>
      </c>
      <c r="F15036">
        <v>4</v>
      </c>
      <c r="G15036">
        <v>41912</v>
      </c>
      <c r="H15036" t="s">
        <v>7</v>
      </c>
      <c r="I15036" t="s">
        <v>8</v>
      </c>
      <c r="J15036">
        <v>162</v>
      </c>
      <c r="K15036">
        <v>4</v>
      </c>
      <c r="L15036" t="s">
        <v>240</v>
      </c>
      <c r="M15036" t="s">
        <v>258</v>
      </c>
      <c r="N15036" t="s">
        <v>259</v>
      </c>
      <c r="O15036" s="9">
        <f t="shared" si="753"/>
        <v>40.5</v>
      </c>
      <c r="P15036" s="1">
        <f t="shared" si="754"/>
        <v>2.4691358024691357E-2</v>
      </c>
      <c r="Q15036">
        <f t="shared" ref="Q15036:Q15099" si="755">F15036*P15036</f>
        <v>9.8765432098765427E-2</v>
      </c>
    </row>
    <row r="15037" spans="2:17" x14ac:dyDescent="0.25">
      <c r="B15037" t="s">
        <v>264</v>
      </c>
      <c r="C15037">
        <v>169874</v>
      </c>
      <c r="D15037">
        <v>1</v>
      </c>
      <c r="E15037">
        <v>1</v>
      </c>
      <c r="F15037">
        <v>4</v>
      </c>
      <c r="G15037">
        <v>41911</v>
      </c>
      <c r="H15037" t="s">
        <v>7</v>
      </c>
      <c r="I15037" t="s">
        <v>8</v>
      </c>
      <c r="J15037">
        <v>162</v>
      </c>
      <c r="K15037">
        <v>4</v>
      </c>
      <c r="L15037" t="s">
        <v>240</v>
      </c>
      <c r="M15037" t="s">
        <v>258</v>
      </c>
      <c r="N15037" t="s">
        <v>259</v>
      </c>
      <c r="O15037" s="9">
        <f t="shared" si="753"/>
        <v>40.5</v>
      </c>
      <c r="P15037" s="1">
        <f t="shared" si="754"/>
        <v>2.4691358024691357E-2</v>
      </c>
      <c r="Q15037">
        <f t="shared" si="755"/>
        <v>9.8765432098765427E-2</v>
      </c>
    </row>
    <row r="15038" spans="2:17" x14ac:dyDescent="0.25">
      <c r="B15038" t="s">
        <v>264</v>
      </c>
      <c r="C15038">
        <v>169973</v>
      </c>
      <c r="D15038">
        <v>1</v>
      </c>
      <c r="E15038">
        <v>1</v>
      </c>
      <c r="F15038">
        <v>4</v>
      </c>
      <c r="G15038">
        <v>41912</v>
      </c>
      <c r="H15038" t="s">
        <v>7</v>
      </c>
      <c r="I15038" t="s">
        <v>8</v>
      </c>
      <c r="J15038">
        <v>162</v>
      </c>
      <c r="K15038">
        <v>4</v>
      </c>
      <c r="L15038" t="s">
        <v>240</v>
      </c>
      <c r="M15038" t="s">
        <v>258</v>
      </c>
      <c r="N15038" t="s">
        <v>259</v>
      </c>
      <c r="O15038" s="9">
        <f t="shared" si="753"/>
        <v>40.5</v>
      </c>
      <c r="P15038" s="1">
        <f t="shared" si="754"/>
        <v>2.4691358024691357E-2</v>
      </c>
      <c r="Q15038">
        <f t="shared" si="755"/>
        <v>9.8765432098765427E-2</v>
      </c>
    </row>
    <row r="15039" spans="2:17" x14ac:dyDescent="0.25">
      <c r="B15039" t="s">
        <v>264</v>
      </c>
      <c r="C15039">
        <v>169881</v>
      </c>
      <c r="D15039">
        <v>1</v>
      </c>
      <c r="E15039">
        <v>1</v>
      </c>
      <c r="F15039">
        <v>4</v>
      </c>
      <c r="G15039">
        <v>41911</v>
      </c>
      <c r="H15039" t="s">
        <v>7</v>
      </c>
      <c r="I15039" t="s">
        <v>8</v>
      </c>
      <c r="J15039">
        <v>162</v>
      </c>
      <c r="K15039">
        <v>4</v>
      </c>
      <c r="L15039" t="s">
        <v>240</v>
      </c>
      <c r="M15039" t="s">
        <v>258</v>
      </c>
      <c r="N15039" t="s">
        <v>259</v>
      </c>
      <c r="O15039" s="9">
        <f t="shared" si="753"/>
        <v>40.5</v>
      </c>
      <c r="P15039" s="1">
        <f t="shared" si="754"/>
        <v>2.4691358024691357E-2</v>
      </c>
      <c r="Q15039">
        <f t="shared" si="755"/>
        <v>9.8765432098765427E-2</v>
      </c>
    </row>
    <row r="15040" spans="2:17" x14ac:dyDescent="0.25">
      <c r="B15040" t="s">
        <v>264</v>
      </c>
      <c r="C15040">
        <v>169859</v>
      </c>
      <c r="D15040">
        <v>1</v>
      </c>
      <c r="E15040">
        <v>1</v>
      </c>
      <c r="F15040">
        <v>4</v>
      </c>
      <c r="G15040">
        <v>41909</v>
      </c>
      <c r="H15040" t="s">
        <v>7</v>
      </c>
      <c r="I15040" t="s">
        <v>8</v>
      </c>
      <c r="J15040">
        <v>162</v>
      </c>
      <c r="K15040">
        <v>4</v>
      </c>
      <c r="L15040" t="s">
        <v>240</v>
      </c>
      <c r="M15040" t="s">
        <v>258</v>
      </c>
      <c r="N15040" t="s">
        <v>259</v>
      </c>
      <c r="O15040" s="9">
        <f t="shared" si="753"/>
        <v>40.5</v>
      </c>
      <c r="P15040" s="1">
        <f t="shared" si="754"/>
        <v>2.4691358024691357E-2</v>
      </c>
      <c r="Q15040">
        <f t="shared" si="755"/>
        <v>9.8765432098765427E-2</v>
      </c>
    </row>
    <row r="15041" spans="2:17" x14ac:dyDescent="0.25">
      <c r="B15041" t="s">
        <v>264</v>
      </c>
      <c r="C15041">
        <v>169860</v>
      </c>
      <c r="D15041">
        <v>1</v>
      </c>
      <c r="E15041">
        <v>1</v>
      </c>
      <c r="F15041">
        <v>4</v>
      </c>
      <c r="G15041">
        <v>41909</v>
      </c>
      <c r="H15041" t="s">
        <v>7</v>
      </c>
      <c r="I15041" t="s">
        <v>8</v>
      </c>
      <c r="J15041">
        <v>162</v>
      </c>
      <c r="K15041">
        <v>4</v>
      </c>
      <c r="L15041" t="s">
        <v>240</v>
      </c>
      <c r="M15041" t="s">
        <v>258</v>
      </c>
      <c r="N15041" t="s">
        <v>259</v>
      </c>
      <c r="O15041" s="9">
        <f t="shared" si="753"/>
        <v>40.5</v>
      </c>
      <c r="P15041" s="1">
        <f t="shared" si="754"/>
        <v>2.4691358024691357E-2</v>
      </c>
      <c r="Q15041">
        <f t="shared" si="755"/>
        <v>9.8765432098765427E-2</v>
      </c>
    </row>
    <row r="15042" spans="2:17" x14ac:dyDescent="0.25">
      <c r="B15042" t="s">
        <v>264</v>
      </c>
      <c r="C15042">
        <v>169861</v>
      </c>
      <c r="D15042">
        <v>1</v>
      </c>
      <c r="E15042">
        <v>1</v>
      </c>
      <c r="F15042">
        <v>4</v>
      </c>
      <c r="G15042">
        <v>41909</v>
      </c>
      <c r="H15042" t="s">
        <v>7</v>
      </c>
      <c r="I15042" t="s">
        <v>8</v>
      </c>
      <c r="J15042">
        <v>162</v>
      </c>
      <c r="K15042">
        <v>4</v>
      </c>
      <c r="L15042" t="s">
        <v>240</v>
      </c>
      <c r="M15042" t="s">
        <v>258</v>
      </c>
      <c r="N15042" t="s">
        <v>259</v>
      </c>
      <c r="O15042" s="9">
        <f t="shared" si="753"/>
        <v>40.5</v>
      </c>
      <c r="P15042" s="1">
        <f t="shared" si="754"/>
        <v>2.4691358024691357E-2</v>
      </c>
      <c r="Q15042">
        <f t="shared" si="755"/>
        <v>9.8765432098765427E-2</v>
      </c>
    </row>
    <row r="15043" spans="2:17" x14ac:dyDescent="0.25">
      <c r="B15043" t="s">
        <v>264</v>
      </c>
      <c r="C15043">
        <v>169862</v>
      </c>
      <c r="D15043">
        <v>1</v>
      </c>
      <c r="E15043">
        <v>1</v>
      </c>
      <c r="F15043">
        <v>4</v>
      </c>
      <c r="G15043">
        <v>41909</v>
      </c>
      <c r="H15043" t="s">
        <v>7</v>
      </c>
      <c r="I15043" t="s">
        <v>8</v>
      </c>
      <c r="J15043">
        <v>162</v>
      </c>
      <c r="K15043">
        <v>4</v>
      </c>
      <c r="L15043" t="s">
        <v>240</v>
      </c>
      <c r="M15043" t="s">
        <v>258</v>
      </c>
      <c r="N15043" t="s">
        <v>259</v>
      </c>
      <c r="O15043" s="9">
        <f t="shared" si="753"/>
        <v>40.5</v>
      </c>
      <c r="P15043" s="1">
        <f t="shared" si="754"/>
        <v>2.4691358024691357E-2</v>
      </c>
      <c r="Q15043">
        <f t="shared" si="755"/>
        <v>9.8765432098765427E-2</v>
      </c>
    </row>
    <row r="15044" spans="2:17" x14ac:dyDescent="0.25">
      <c r="B15044" t="s">
        <v>264</v>
      </c>
      <c r="C15044">
        <v>169863</v>
      </c>
      <c r="D15044">
        <v>1</v>
      </c>
      <c r="E15044">
        <v>1</v>
      </c>
      <c r="F15044">
        <v>4</v>
      </c>
      <c r="G15044">
        <v>41909</v>
      </c>
      <c r="H15044" t="s">
        <v>7</v>
      </c>
      <c r="I15044" t="s">
        <v>8</v>
      </c>
      <c r="J15044">
        <v>162</v>
      </c>
      <c r="K15044">
        <v>4</v>
      </c>
      <c r="L15044" t="s">
        <v>240</v>
      </c>
      <c r="M15044" t="s">
        <v>258</v>
      </c>
      <c r="N15044" t="s">
        <v>259</v>
      </c>
      <c r="O15044" s="9">
        <f t="shared" si="753"/>
        <v>40.5</v>
      </c>
      <c r="P15044" s="1">
        <f t="shared" si="754"/>
        <v>2.4691358024691357E-2</v>
      </c>
      <c r="Q15044">
        <f t="shared" si="755"/>
        <v>9.8765432098765427E-2</v>
      </c>
    </row>
    <row r="15045" spans="2:17" x14ac:dyDescent="0.25">
      <c r="B15045" t="s">
        <v>264</v>
      </c>
      <c r="C15045">
        <v>169864</v>
      </c>
      <c r="D15045">
        <v>1</v>
      </c>
      <c r="E15045">
        <v>1</v>
      </c>
      <c r="F15045">
        <v>4</v>
      </c>
      <c r="G15045">
        <v>41909</v>
      </c>
      <c r="H15045" t="s">
        <v>7</v>
      </c>
      <c r="I15045" t="s">
        <v>8</v>
      </c>
      <c r="J15045">
        <v>162</v>
      </c>
      <c r="K15045">
        <v>4</v>
      </c>
      <c r="L15045" t="s">
        <v>240</v>
      </c>
      <c r="M15045" t="s">
        <v>258</v>
      </c>
      <c r="N15045" t="s">
        <v>259</v>
      </c>
      <c r="O15045" s="9">
        <f t="shared" si="753"/>
        <v>40.5</v>
      </c>
      <c r="P15045" s="1">
        <f t="shared" si="754"/>
        <v>2.4691358024691357E-2</v>
      </c>
      <c r="Q15045">
        <f t="shared" si="755"/>
        <v>9.8765432098765427E-2</v>
      </c>
    </row>
    <row r="15046" spans="2:17" x14ac:dyDescent="0.25">
      <c r="B15046" t="s">
        <v>264</v>
      </c>
      <c r="C15046">
        <v>181109</v>
      </c>
      <c r="D15046">
        <v>1</v>
      </c>
      <c r="E15046">
        <v>1</v>
      </c>
      <c r="F15046">
        <v>4</v>
      </c>
      <c r="G15046">
        <v>42086</v>
      </c>
      <c r="H15046" t="s">
        <v>7</v>
      </c>
      <c r="I15046" t="s">
        <v>8</v>
      </c>
      <c r="J15046">
        <v>162</v>
      </c>
      <c r="K15046">
        <v>4</v>
      </c>
      <c r="L15046" t="s">
        <v>240</v>
      </c>
      <c r="M15046" t="s">
        <v>258</v>
      </c>
      <c r="N15046" t="s">
        <v>259</v>
      </c>
      <c r="O15046" s="9">
        <f t="shared" si="753"/>
        <v>40.5</v>
      </c>
      <c r="P15046" s="1">
        <f t="shared" si="754"/>
        <v>2.4691358024691357E-2</v>
      </c>
      <c r="Q15046">
        <f t="shared" si="755"/>
        <v>9.8765432098765427E-2</v>
      </c>
    </row>
    <row r="15047" spans="2:17" x14ac:dyDescent="0.25">
      <c r="B15047" t="s">
        <v>264</v>
      </c>
      <c r="C15047">
        <v>181129</v>
      </c>
      <c r="D15047">
        <v>1</v>
      </c>
      <c r="E15047">
        <v>1</v>
      </c>
      <c r="F15047">
        <v>4</v>
      </c>
      <c r="G15047">
        <v>42089</v>
      </c>
      <c r="H15047" t="s">
        <v>7</v>
      </c>
      <c r="I15047" t="s">
        <v>8</v>
      </c>
      <c r="J15047">
        <v>162</v>
      </c>
      <c r="K15047">
        <v>4</v>
      </c>
      <c r="L15047" t="s">
        <v>240</v>
      </c>
      <c r="M15047" t="s">
        <v>258</v>
      </c>
      <c r="N15047" t="s">
        <v>259</v>
      </c>
      <c r="O15047" s="9">
        <f t="shared" si="753"/>
        <v>40.5</v>
      </c>
      <c r="P15047" s="1">
        <f t="shared" si="754"/>
        <v>2.4691358024691357E-2</v>
      </c>
      <c r="Q15047">
        <f t="shared" si="755"/>
        <v>9.8765432098765427E-2</v>
      </c>
    </row>
    <row r="15048" spans="2:17" x14ac:dyDescent="0.25">
      <c r="B15048" t="s">
        <v>264</v>
      </c>
      <c r="C15048">
        <v>181134</v>
      </c>
      <c r="D15048">
        <v>1</v>
      </c>
      <c r="E15048">
        <v>1</v>
      </c>
      <c r="F15048">
        <v>4</v>
      </c>
      <c r="G15048">
        <v>42089</v>
      </c>
      <c r="H15048" t="s">
        <v>7</v>
      </c>
      <c r="I15048" t="s">
        <v>8</v>
      </c>
      <c r="J15048">
        <v>162</v>
      </c>
      <c r="K15048">
        <v>4</v>
      </c>
      <c r="L15048" t="s">
        <v>240</v>
      </c>
      <c r="M15048" t="s">
        <v>258</v>
      </c>
      <c r="N15048" t="s">
        <v>259</v>
      </c>
      <c r="O15048" s="9">
        <f t="shared" si="753"/>
        <v>40.5</v>
      </c>
      <c r="P15048" s="1">
        <f t="shared" si="754"/>
        <v>2.4691358024691357E-2</v>
      </c>
      <c r="Q15048">
        <f t="shared" si="755"/>
        <v>9.8765432098765427E-2</v>
      </c>
    </row>
    <row r="15049" spans="2:17" x14ac:dyDescent="0.25">
      <c r="B15049" t="s">
        <v>264</v>
      </c>
      <c r="C15049">
        <v>191995</v>
      </c>
      <c r="D15049">
        <v>1</v>
      </c>
      <c r="E15049">
        <v>1</v>
      </c>
      <c r="F15049">
        <v>4</v>
      </c>
      <c r="G15049">
        <v>42094</v>
      </c>
      <c r="H15049" t="s">
        <v>7</v>
      </c>
      <c r="I15049" t="s">
        <v>8</v>
      </c>
      <c r="J15049">
        <v>162</v>
      </c>
      <c r="K15049">
        <v>4</v>
      </c>
      <c r="L15049" t="s">
        <v>240</v>
      </c>
      <c r="M15049" t="s">
        <v>258</v>
      </c>
      <c r="N15049" t="s">
        <v>259</v>
      </c>
      <c r="O15049" s="9">
        <f t="shared" si="753"/>
        <v>40.5</v>
      </c>
      <c r="P15049" s="1">
        <f t="shared" si="754"/>
        <v>2.4691358024691357E-2</v>
      </c>
      <c r="Q15049">
        <f t="shared" si="755"/>
        <v>9.8765432098765427E-2</v>
      </c>
    </row>
    <row r="15050" spans="2:17" x14ac:dyDescent="0.25">
      <c r="B15050" t="s">
        <v>264</v>
      </c>
      <c r="C15050">
        <v>191996</v>
      </c>
      <c r="D15050">
        <v>1</v>
      </c>
      <c r="E15050">
        <v>1</v>
      </c>
      <c r="F15050">
        <v>4</v>
      </c>
      <c r="G15050">
        <v>42094</v>
      </c>
      <c r="H15050" t="s">
        <v>7</v>
      </c>
      <c r="I15050" t="s">
        <v>8</v>
      </c>
      <c r="J15050">
        <v>162</v>
      </c>
      <c r="K15050">
        <v>4</v>
      </c>
      <c r="L15050" t="s">
        <v>240</v>
      </c>
      <c r="M15050" t="s">
        <v>258</v>
      </c>
      <c r="N15050" t="s">
        <v>259</v>
      </c>
      <c r="O15050" s="9">
        <f t="shared" si="753"/>
        <v>40.5</v>
      </c>
      <c r="P15050" s="1">
        <f t="shared" si="754"/>
        <v>2.4691358024691357E-2</v>
      </c>
      <c r="Q15050">
        <f t="shared" si="755"/>
        <v>9.8765432098765427E-2</v>
      </c>
    </row>
    <row r="15051" spans="2:17" x14ac:dyDescent="0.25">
      <c r="B15051" t="s">
        <v>264</v>
      </c>
      <c r="C15051">
        <v>181109</v>
      </c>
      <c r="D15051">
        <v>1</v>
      </c>
      <c r="E15051">
        <v>1</v>
      </c>
      <c r="F15051">
        <v>4</v>
      </c>
      <c r="G15051">
        <v>42086</v>
      </c>
      <c r="H15051" t="s">
        <v>7</v>
      </c>
      <c r="I15051" t="s">
        <v>8</v>
      </c>
      <c r="J15051">
        <v>162</v>
      </c>
      <c r="K15051">
        <v>4</v>
      </c>
      <c r="L15051" t="s">
        <v>240</v>
      </c>
      <c r="M15051" t="s">
        <v>258</v>
      </c>
      <c r="N15051" t="s">
        <v>259</v>
      </c>
      <c r="O15051" s="9">
        <f t="shared" si="753"/>
        <v>40.5</v>
      </c>
      <c r="P15051" s="1">
        <f t="shared" si="754"/>
        <v>2.4691358024691357E-2</v>
      </c>
      <c r="Q15051">
        <f t="shared" si="755"/>
        <v>9.8765432098765427E-2</v>
      </c>
    </row>
    <row r="15052" spans="2:17" x14ac:dyDescent="0.25">
      <c r="B15052" t="s">
        <v>264</v>
      </c>
      <c r="C15052">
        <v>181129</v>
      </c>
      <c r="D15052">
        <v>1</v>
      </c>
      <c r="E15052">
        <v>1</v>
      </c>
      <c r="F15052">
        <v>4</v>
      </c>
      <c r="G15052">
        <v>42089</v>
      </c>
      <c r="H15052" t="s">
        <v>7</v>
      </c>
      <c r="I15052" t="s">
        <v>8</v>
      </c>
      <c r="J15052">
        <v>162</v>
      </c>
      <c r="K15052">
        <v>4</v>
      </c>
      <c r="L15052" t="s">
        <v>240</v>
      </c>
      <c r="M15052" t="s">
        <v>258</v>
      </c>
      <c r="N15052" t="s">
        <v>259</v>
      </c>
      <c r="O15052" s="9">
        <f t="shared" si="753"/>
        <v>40.5</v>
      </c>
      <c r="P15052" s="1">
        <f t="shared" si="754"/>
        <v>2.4691358024691357E-2</v>
      </c>
      <c r="Q15052">
        <f t="shared" si="755"/>
        <v>9.8765432098765427E-2</v>
      </c>
    </row>
    <row r="15053" spans="2:17" x14ac:dyDescent="0.25">
      <c r="B15053" t="s">
        <v>264</v>
      </c>
      <c r="C15053">
        <v>181134</v>
      </c>
      <c r="D15053">
        <v>1</v>
      </c>
      <c r="E15053">
        <v>1</v>
      </c>
      <c r="F15053">
        <v>4</v>
      </c>
      <c r="G15053">
        <v>42089</v>
      </c>
      <c r="H15053" t="s">
        <v>7</v>
      </c>
      <c r="I15053" t="s">
        <v>8</v>
      </c>
      <c r="J15053">
        <v>162</v>
      </c>
      <c r="K15053">
        <v>4</v>
      </c>
      <c r="L15053" t="s">
        <v>240</v>
      </c>
      <c r="M15053" t="s">
        <v>258</v>
      </c>
      <c r="N15053" t="s">
        <v>259</v>
      </c>
      <c r="O15053" s="9">
        <f t="shared" si="753"/>
        <v>40.5</v>
      </c>
      <c r="P15053" s="1">
        <f t="shared" si="754"/>
        <v>2.4691358024691357E-2</v>
      </c>
      <c r="Q15053">
        <f t="shared" si="755"/>
        <v>9.8765432098765427E-2</v>
      </c>
    </row>
    <row r="15054" spans="2:17" x14ac:dyDescent="0.25">
      <c r="B15054" t="s">
        <v>264</v>
      </c>
      <c r="C15054">
        <v>191995</v>
      </c>
      <c r="D15054">
        <v>1</v>
      </c>
      <c r="E15054">
        <v>1</v>
      </c>
      <c r="F15054">
        <v>4</v>
      </c>
      <c r="G15054">
        <v>42094</v>
      </c>
      <c r="H15054" t="s">
        <v>7</v>
      </c>
      <c r="I15054" t="s">
        <v>8</v>
      </c>
      <c r="J15054">
        <v>162</v>
      </c>
      <c r="K15054">
        <v>4</v>
      </c>
      <c r="L15054" t="s">
        <v>240</v>
      </c>
      <c r="M15054" t="s">
        <v>258</v>
      </c>
      <c r="N15054" t="s">
        <v>259</v>
      </c>
      <c r="O15054" s="9">
        <f t="shared" si="753"/>
        <v>40.5</v>
      </c>
      <c r="P15054" s="1">
        <f t="shared" si="754"/>
        <v>2.4691358024691357E-2</v>
      </c>
      <c r="Q15054">
        <f t="shared" si="755"/>
        <v>9.8765432098765427E-2</v>
      </c>
    </row>
    <row r="15055" spans="2:17" x14ac:dyDescent="0.25">
      <c r="B15055" t="s">
        <v>264</v>
      </c>
      <c r="C15055">
        <v>191996</v>
      </c>
      <c r="D15055">
        <v>1</v>
      </c>
      <c r="E15055">
        <v>1</v>
      </c>
      <c r="F15055">
        <v>4</v>
      </c>
      <c r="G15055">
        <v>42094</v>
      </c>
      <c r="H15055" t="s">
        <v>7</v>
      </c>
      <c r="I15055" t="s">
        <v>8</v>
      </c>
      <c r="J15055">
        <v>162</v>
      </c>
      <c r="K15055">
        <v>4</v>
      </c>
      <c r="L15055" t="s">
        <v>240</v>
      </c>
      <c r="M15055" t="s">
        <v>258</v>
      </c>
      <c r="N15055" t="s">
        <v>259</v>
      </c>
      <c r="O15055" s="9">
        <f t="shared" si="753"/>
        <v>40.5</v>
      </c>
      <c r="P15055" s="1">
        <f t="shared" si="754"/>
        <v>2.4691358024691357E-2</v>
      </c>
      <c r="Q15055">
        <f t="shared" si="755"/>
        <v>9.8765432098765427E-2</v>
      </c>
    </row>
    <row r="15056" spans="2:17" x14ac:dyDescent="0.25">
      <c r="B15056" t="s">
        <v>264</v>
      </c>
      <c r="C15056">
        <v>176350</v>
      </c>
      <c r="D15056">
        <v>1</v>
      </c>
      <c r="E15056">
        <v>1</v>
      </c>
      <c r="F15056">
        <v>4</v>
      </c>
      <c r="G15056">
        <v>42121</v>
      </c>
      <c r="H15056" t="s">
        <v>7</v>
      </c>
      <c r="I15056" t="s">
        <v>8</v>
      </c>
      <c r="J15056">
        <v>162</v>
      </c>
      <c r="K15056">
        <v>4</v>
      </c>
      <c r="L15056" t="s">
        <v>240</v>
      </c>
      <c r="M15056" t="s">
        <v>258</v>
      </c>
      <c r="N15056" t="s">
        <v>259</v>
      </c>
      <c r="O15056" s="9">
        <f t="shared" si="753"/>
        <v>40.5</v>
      </c>
      <c r="P15056" s="1">
        <f t="shared" si="754"/>
        <v>2.4691358024691357E-2</v>
      </c>
      <c r="Q15056">
        <f t="shared" si="755"/>
        <v>9.8765432098765427E-2</v>
      </c>
    </row>
    <row r="15057" spans="2:17" x14ac:dyDescent="0.25">
      <c r="B15057" t="s">
        <v>264</v>
      </c>
      <c r="C15057">
        <v>176305</v>
      </c>
      <c r="D15057">
        <v>1</v>
      </c>
      <c r="E15057">
        <v>1</v>
      </c>
      <c r="F15057">
        <v>4</v>
      </c>
      <c r="G15057">
        <v>42115</v>
      </c>
      <c r="H15057" t="s">
        <v>7</v>
      </c>
      <c r="I15057" t="s">
        <v>8</v>
      </c>
      <c r="J15057">
        <v>162</v>
      </c>
      <c r="K15057">
        <v>4</v>
      </c>
      <c r="L15057" t="s">
        <v>240</v>
      </c>
      <c r="M15057" t="s">
        <v>258</v>
      </c>
      <c r="N15057" t="s">
        <v>259</v>
      </c>
      <c r="O15057" s="9">
        <f t="shared" si="753"/>
        <v>40.5</v>
      </c>
      <c r="P15057" s="1">
        <f t="shared" si="754"/>
        <v>2.4691358024691357E-2</v>
      </c>
      <c r="Q15057">
        <f t="shared" si="755"/>
        <v>9.8765432098765427E-2</v>
      </c>
    </row>
    <row r="15058" spans="2:17" x14ac:dyDescent="0.25">
      <c r="B15058" t="s">
        <v>264</v>
      </c>
      <c r="C15058">
        <v>181022</v>
      </c>
      <c r="D15058">
        <v>1</v>
      </c>
      <c r="E15058">
        <v>1</v>
      </c>
      <c r="F15058">
        <v>4</v>
      </c>
      <c r="G15058">
        <v>42143</v>
      </c>
      <c r="H15058" t="s">
        <v>7</v>
      </c>
      <c r="I15058" t="s">
        <v>8</v>
      </c>
      <c r="J15058">
        <v>162</v>
      </c>
      <c r="K15058">
        <v>4</v>
      </c>
      <c r="L15058" t="s">
        <v>240</v>
      </c>
      <c r="M15058" t="s">
        <v>258</v>
      </c>
      <c r="N15058" t="s">
        <v>259</v>
      </c>
      <c r="O15058" s="9">
        <f t="shared" si="753"/>
        <v>40.5</v>
      </c>
      <c r="P15058" s="1">
        <f t="shared" si="754"/>
        <v>2.4691358024691357E-2</v>
      </c>
      <c r="Q15058">
        <f t="shared" si="755"/>
        <v>9.8765432098765427E-2</v>
      </c>
    </row>
    <row r="15059" spans="2:17" x14ac:dyDescent="0.25">
      <c r="B15059" t="s">
        <v>264</v>
      </c>
      <c r="C15059">
        <v>181022</v>
      </c>
      <c r="D15059">
        <v>1</v>
      </c>
      <c r="E15059">
        <v>1</v>
      </c>
      <c r="F15059">
        <v>4</v>
      </c>
      <c r="G15059">
        <v>42143</v>
      </c>
      <c r="H15059" t="s">
        <v>7</v>
      </c>
      <c r="I15059" t="s">
        <v>8</v>
      </c>
      <c r="J15059">
        <v>162</v>
      </c>
      <c r="K15059">
        <v>4</v>
      </c>
      <c r="L15059" t="s">
        <v>240</v>
      </c>
      <c r="M15059" t="s">
        <v>258</v>
      </c>
      <c r="N15059" t="s">
        <v>259</v>
      </c>
      <c r="O15059" s="9">
        <f t="shared" si="753"/>
        <v>40.5</v>
      </c>
      <c r="P15059" s="1">
        <f t="shared" si="754"/>
        <v>2.4691358024691357E-2</v>
      </c>
      <c r="Q15059">
        <f t="shared" si="755"/>
        <v>9.8765432098765427E-2</v>
      </c>
    </row>
    <row r="15060" spans="2:17" x14ac:dyDescent="0.25">
      <c r="B15060" t="s">
        <v>264</v>
      </c>
      <c r="C15060">
        <v>191331</v>
      </c>
      <c r="D15060">
        <v>1</v>
      </c>
      <c r="E15060">
        <v>1</v>
      </c>
      <c r="F15060">
        <v>4</v>
      </c>
      <c r="G15060">
        <v>42151</v>
      </c>
      <c r="H15060" t="s">
        <v>7</v>
      </c>
      <c r="I15060" t="s">
        <v>8</v>
      </c>
      <c r="J15060">
        <v>162</v>
      </c>
      <c r="K15060">
        <v>4</v>
      </c>
      <c r="L15060" t="s">
        <v>240</v>
      </c>
      <c r="M15060" t="s">
        <v>258</v>
      </c>
      <c r="N15060" t="s">
        <v>259</v>
      </c>
      <c r="O15060" s="9">
        <f t="shared" si="753"/>
        <v>40.5</v>
      </c>
      <c r="P15060" s="1">
        <f t="shared" si="754"/>
        <v>2.4691358024691357E-2</v>
      </c>
      <c r="Q15060">
        <f t="shared" si="755"/>
        <v>9.8765432098765427E-2</v>
      </c>
    </row>
    <row r="15061" spans="2:17" x14ac:dyDescent="0.25">
      <c r="B15061" t="s">
        <v>264</v>
      </c>
      <c r="C15061">
        <v>176343</v>
      </c>
      <c r="D15061">
        <v>1</v>
      </c>
      <c r="E15061">
        <v>1</v>
      </c>
      <c r="F15061">
        <v>4</v>
      </c>
      <c r="G15061">
        <v>42121</v>
      </c>
      <c r="H15061" t="s">
        <v>7</v>
      </c>
      <c r="I15061" t="s">
        <v>8</v>
      </c>
      <c r="J15061">
        <v>162</v>
      </c>
      <c r="K15061">
        <v>4</v>
      </c>
      <c r="L15061" t="s">
        <v>240</v>
      </c>
      <c r="M15061" t="s">
        <v>258</v>
      </c>
      <c r="N15061" t="s">
        <v>259</v>
      </c>
      <c r="O15061" s="9">
        <f t="shared" si="753"/>
        <v>40.5</v>
      </c>
      <c r="P15061" s="1">
        <f t="shared" si="754"/>
        <v>2.4691358024691357E-2</v>
      </c>
      <c r="Q15061">
        <f t="shared" si="755"/>
        <v>9.8765432098765427E-2</v>
      </c>
    </row>
    <row r="15062" spans="2:17" x14ac:dyDescent="0.25">
      <c r="B15062" t="s">
        <v>264</v>
      </c>
      <c r="C15062">
        <v>176342</v>
      </c>
      <c r="D15062">
        <v>1</v>
      </c>
      <c r="E15062">
        <v>1</v>
      </c>
      <c r="F15062">
        <v>4</v>
      </c>
      <c r="G15062">
        <v>42121</v>
      </c>
      <c r="H15062" t="s">
        <v>7</v>
      </c>
      <c r="I15062" t="s">
        <v>8</v>
      </c>
      <c r="J15062">
        <v>162</v>
      </c>
      <c r="K15062">
        <v>4</v>
      </c>
      <c r="L15062" t="s">
        <v>240</v>
      </c>
      <c r="M15062" t="s">
        <v>258</v>
      </c>
      <c r="N15062" t="s">
        <v>259</v>
      </c>
      <c r="O15062" s="9">
        <f t="shared" si="753"/>
        <v>40.5</v>
      </c>
      <c r="P15062" s="1">
        <f t="shared" si="754"/>
        <v>2.4691358024691357E-2</v>
      </c>
      <c r="Q15062">
        <f t="shared" si="755"/>
        <v>9.8765432098765427E-2</v>
      </c>
    </row>
    <row r="15063" spans="2:17" x14ac:dyDescent="0.25">
      <c r="B15063" t="s">
        <v>264</v>
      </c>
      <c r="C15063">
        <v>169977</v>
      </c>
      <c r="D15063">
        <v>1</v>
      </c>
      <c r="E15063">
        <v>1</v>
      </c>
      <c r="F15063">
        <v>3</v>
      </c>
      <c r="G15063">
        <v>41912</v>
      </c>
      <c r="H15063" t="s">
        <v>7</v>
      </c>
      <c r="I15063" t="s">
        <v>8</v>
      </c>
      <c r="J15063">
        <v>162</v>
      </c>
      <c r="K15063">
        <v>4</v>
      </c>
      <c r="L15063" t="s">
        <v>240</v>
      </c>
      <c r="M15063" t="s">
        <v>258</v>
      </c>
      <c r="N15063" t="s">
        <v>259</v>
      </c>
      <c r="O15063" s="9">
        <f t="shared" si="753"/>
        <v>54</v>
      </c>
      <c r="P15063" s="1">
        <f t="shared" si="754"/>
        <v>2.4691358024691357E-2</v>
      </c>
      <c r="Q15063">
        <f t="shared" si="755"/>
        <v>7.407407407407407E-2</v>
      </c>
    </row>
    <row r="15064" spans="2:17" x14ac:dyDescent="0.25">
      <c r="B15064" t="s">
        <v>264</v>
      </c>
      <c r="C15064">
        <v>178630</v>
      </c>
      <c r="D15064">
        <v>1</v>
      </c>
      <c r="E15064">
        <v>1</v>
      </c>
      <c r="F15064">
        <v>3</v>
      </c>
      <c r="G15064">
        <v>41809</v>
      </c>
      <c r="H15064" t="s">
        <v>7</v>
      </c>
      <c r="I15064" t="s">
        <v>8</v>
      </c>
      <c r="J15064">
        <v>162</v>
      </c>
      <c r="K15064">
        <v>4</v>
      </c>
      <c r="L15064" t="s">
        <v>240</v>
      </c>
      <c r="M15064" t="s">
        <v>258</v>
      </c>
      <c r="N15064" t="s">
        <v>259</v>
      </c>
      <c r="O15064" s="9">
        <f t="shared" si="753"/>
        <v>54</v>
      </c>
      <c r="P15064" s="1">
        <f t="shared" si="754"/>
        <v>2.4691358024691357E-2</v>
      </c>
      <c r="Q15064">
        <f t="shared" si="755"/>
        <v>7.407407407407407E-2</v>
      </c>
    </row>
    <row r="15065" spans="2:17" x14ac:dyDescent="0.25">
      <c r="B15065" t="s">
        <v>264</v>
      </c>
      <c r="C15065">
        <v>178634</v>
      </c>
      <c r="D15065">
        <v>1</v>
      </c>
      <c r="E15065">
        <v>1</v>
      </c>
      <c r="F15065">
        <v>3</v>
      </c>
      <c r="G15065">
        <v>41809</v>
      </c>
      <c r="H15065" t="s">
        <v>7</v>
      </c>
      <c r="I15065" t="s">
        <v>8</v>
      </c>
      <c r="J15065">
        <v>162</v>
      </c>
      <c r="K15065">
        <v>4</v>
      </c>
      <c r="L15065" t="s">
        <v>240</v>
      </c>
      <c r="M15065" t="s">
        <v>258</v>
      </c>
      <c r="N15065" t="s">
        <v>259</v>
      </c>
      <c r="O15065" s="9">
        <f t="shared" si="753"/>
        <v>54</v>
      </c>
      <c r="P15065" s="1">
        <f t="shared" si="754"/>
        <v>2.4691358024691357E-2</v>
      </c>
      <c r="Q15065">
        <f t="shared" si="755"/>
        <v>7.407407407407407E-2</v>
      </c>
    </row>
    <row r="15066" spans="2:17" x14ac:dyDescent="0.25">
      <c r="B15066" t="s">
        <v>264</v>
      </c>
      <c r="C15066">
        <v>186371</v>
      </c>
      <c r="D15066">
        <v>1</v>
      </c>
      <c r="E15066">
        <v>1</v>
      </c>
      <c r="F15066">
        <v>2.5</v>
      </c>
      <c r="G15066">
        <v>42285</v>
      </c>
      <c r="H15066" t="s">
        <v>5</v>
      </c>
      <c r="I15066" t="s">
        <v>6</v>
      </c>
      <c r="J15066">
        <v>162</v>
      </c>
      <c r="K15066">
        <v>4</v>
      </c>
      <c r="L15066" t="s">
        <v>240</v>
      </c>
      <c r="M15066" t="s">
        <v>5</v>
      </c>
      <c r="N15066" t="s">
        <v>259</v>
      </c>
      <c r="O15066" s="9">
        <f t="shared" si="753"/>
        <v>64.8</v>
      </c>
      <c r="P15066" s="1">
        <f t="shared" si="754"/>
        <v>2.4691358024691357E-2</v>
      </c>
      <c r="Q15066">
        <f t="shared" si="755"/>
        <v>6.1728395061728392E-2</v>
      </c>
    </row>
    <row r="15067" spans="2:17" x14ac:dyDescent="0.25">
      <c r="B15067" t="s">
        <v>264</v>
      </c>
      <c r="C15067">
        <v>186372</v>
      </c>
      <c r="D15067">
        <v>1</v>
      </c>
      <c r="E15067">
        <v>1</v>
      </c>
      <c r="F15067">
        <v>2.5</v>
      </c>
      <c r="G15067">
        <v>42285</v>
      </c>
      <c r="H15067" t="s">
        <v>5</v>
      </c>
      <c r="I15067" t="s">
        <v>6</v>
      </c>
      <c r="J15067">
        <v>162</v>
      </c>
      <c r="K15067">
        <v>4</v>
      </c>
      <c r="L15067" t="s">
        <v>240</v>
      </c>
      <c r="M15067" t="s">
        <v>5</v>
      </c>
      <c r="N15067" t="s">
        <v>259</v>
      </c>
      <c r="O15067" s="9">
        <f t="shared" si="753"/>
        <v>64.8</v>
      </c>
      <c r="P15067" s="1">
        <f t="shared" si="754"/>
        <v>2.4691358024691357E-2</v>
      </c>
      <c r="Q15067">
        <f t="shared" si="755"/>
        <v>6.1728395061728392E-2</v>
      </c>
    </row>
    <row r="15068" spans="2:17" x14ac:dyDescent="0.25">
      <c r="B15068" t="s">
        <v>264</v>
      </c>
      <c r="C15068">
        <v>178633</v>
      </c>
      <c r="D15068">
        <v>1</v>
      </c>
      <c r="E15068">
        <v>1</v>
      </c>
      <c r="F15068">
        <v>2</v>
      </c>
      <c r="G15068">
        <v>41809</v>
      </c>
      <c r="H15068" t="s">
        <v>7</v>
      </c>
      <c r="I15068" t="s">
        <v>8</v>
      </c>
      <c r="J15068">
        <v>162</v>
      </c>
      <c r="K15068">
        <v>4</v>
      </c>
      <c r="L15068" t="s">
        <v>240</v>
      </c>
      <c r="M15068" t="s">
        <v>258</v>
      </c>
      <c r="N15068" t="s">
        <v>259</v>
      </c>
      <c r="O15068" s="9">
        <f t="shared" si="753"/>
        <v>81</v>
      </c>
      <c r="P15068" s="1">
        <f t="shared" si="754"/>
        <v>2.4691358024691357E-2</v>
      </c>
      <c r="Q15068">
        <f t="shared" si="755"/>
        <v>4.9382716049382713E-2</v>
      </c>
    </row>
    <row r="15069" spans="2:17" x14ac:dyDescent="0.25">
      <c r="B15069" t="s">
        <v>264</v>
      </c>
      <c r="C15069">
        <v>173938</v>
      </c>
      <c r="D15069">
        <v>2</v>
      </c>
      <c r="E15069">
        <v>1</v>
      </c>
      <c r="F15069">
        <v>20</v>
      </c>
      <c r="G15069">
        <v>41839</v>
      </c>
      <c r="H15069" t="s">
        <v>7</v>
      </c>
      <c r="I15069" t="s">
        <v>8</v>
      </c>
      <c r="J15069">
        <v>203</v>
      </c>
      <c r="K15069">
        <v>5</v>
      </c>
      <c r="L15069" t="s">
        <v>239</v>
      </c>
      <c r="M15069" t="s">
        <v>258</v>
      </c>
      <c r="N15069" t="s">
        <v>259</v>
      </c>
      <c r="O15069" s="9">
        <f t="shared" si="753"/>
        <v>10.15</v>
      </c>
      <c r="P15069" s="1">
        <f t="shared" si="754"/>
        <v>2.4630541871921183E-2</v>
      </c>
      <c r="Q15069">
        <f t="shared" si="755"/>
        <v>0.49261083743842365</v>
      </c>
    </row>
    <row r="15070" spans="2:17" x14ac:dyDescent="0.25">
      <c r="B15070" t="s">
        <v>264</v>
      </c>
      <c r="C15070">
        <v>192395</v>
      </c>
      <c r="D15070">
        <v>1</v>
      </c>
      <c r="E15070">
        <v>1</v>
      </c>
      <c r="F15070">
        <v>5</v>
      </c>
      <c r="G15070">
        <v>42151</v>
      </c>
      <c r="H15070" t="s">
        <v>7</v>
      </c>
      <c r="I15070" t="s">
        <v>8</v>
      </c>
      <c r="J15070">
        <v>203</v>
      </c>
      <c r="K15070">
        <v>5</v>
      </c>
      <c r="L15070" t="s">
        <v>240</v>
      </c>
      <c r="M15070" t="s">
        <v>258</v>
      </c>
      <c r="N15070" t="s">
        <v>259</v>
      </c>
      <c r="O15070" s="9">
        <f t="shared" si="753"/>
        <v>40.6</v>
      </c>
      <c r="P15070" s="1">
        <f t="shared" si="754"/>
        <v>2.4630541871921183E-2</v>
      </c>
      <c r="Q15070">
        <f t="shared" si="755"/>
        <v>0.12315270935960591</v>
      </c>
    </row>
    <row r="15071" spans="2:17" x14ac:dyDescent="0.25">
      <c r="B15071" t="s">
        <v>264</v>
      </c>
      <c r="C15071">
        <v>184210</v>
      </c>
      <c r="D15071">
        <v>1</v>
      </c>
      <c r="E15071">
        <v>1</v>
      </c>
      <c r="F15071">
        <v>5</v>
      </c>
      <c r="G15071">
        <v>42307</v>
      </c>
      <c r="H15071" t="s">
        <v>7</v>
      </c>
      <c r="I15071" t="s">
        <v>8</v>
      </c>
      <c r="J15071">
        <v>203</v>
      </c>
      <c r="K15071">
        <v>5</v>
      </c>
      <c r="L15071" t="s">
        <v>240</v>
      </c>
      <c r="M15071" t="s">
        <v>258</v>
      </c>
      <c r="N15071" t="s">
        <v>259</v>
      </c>
      <c r="O15071" s="9">
        <f t="shared" si="753"/>
        <v>40.6</v>
      </c>
      <c r="P15071" s="1">
        <f t="shared" si="754"/>
        <v>2.4630541871921183E-2</v>
      </c>
      <c r="Q15071">
        <f t="shared" si="755"/>
        <v>0.12315270935960591</v>
      </c>
    </row>
    <row r="15072" spans="2:17" x14ac:dyDescent="0.25">
      <c r="B15072" t="s">
        <v>264</v>
      </c>
      <c r="C15072">
        <v>171847</v>
      </c>
      <c r="D15072">
        <v>2</v>
      </c>
      <c r="E15072">
        <v>1</v>
      </c>
      <c r="F15072">
        <v>7</v>
      </c>
      <c r="G15072">
        <v>41820</v>
      </c>
      <c r="H15072" t="s">
        <v>7</v>
      </c>
      <c r="I15072" t="s">
        <v>8</v>
      </c>
      <c r="J15072">
        <v>122</v>
      </c>
      <c r="K15072">
        <v>3</v>
      </c>
      <c r="L15072" t="s">
        <v>239</v>
      </c>
      <c r="M15072" t="s">
        <v>258</v>
      </c>
      <c r="N15072" t="s">
        <v>259</v>
      </c>
      <c r="O15072" s="9">
        <f t="shared" si="753"/>
        <v>17.428571428571427</v>
      </c>
      <c r="P15072" s="1">
        <f t="shared" si="754"/>
        <v>2.4590163934426229E-2</v>
      </c>
      <c r="Q15072">
        <f t="shared" si="755"/>
        <v>0.1721311475409836</v>
      </c>
    </row>
    <row r="15073" spans="2:17" x14ac:dyDescent="0.25">
      <c r="B15073" t="s">
        <v>264</v>
      </c>
      <c r="C15073">
        <v>172941</v>
      </c>
      <c r="D15073">
        <v>2</v>
      </c>
      <c r="E15073">
        <v>1</v>
      </c>
      <c r="F15073">
        <v>7</v>
      </c>
      <c r="G15073">
        <v>41853</v>
      </c>
      <c r="H15073" t="s">
        <v>7</v>
      </c>
      <c r="I15073" t="s">
        <v>8</v>
      </c>
      <c r="J15073">
        <v>122</v>
      </c>
      <c r="K15073">
        <v>3</v>
      </c>
      <c r="L15073" t="s">
        <v>239</v>
      </c>
      <c r="M15073" t="s">
        <v>258</v>
      </c>
      <c r="N15073" t="s">
        <v>259</v>
      </c>
      <c r="O15073" s="9">
        <f t="shared" si="753"/>
        <v>17.428571428571427</v>
      </c>
      <c r="P15073" s="1">
        <f t="shared" si="754"/>
        <v>2.4590163934426229E-2</v>
      </c>
      <c r="Q15073">
        <f t="shared" si="755"/>
        <v>0.1721311475409836</v>
      </c>
    </row>
    <row r="15074" spans="2:17" x14ac:dyDescent="0.25">
      <c r="B15074" t="s">
        <v>264</v>
      </c>
      <c r="C15074">
        <v>175655</v>
      </c>
      <c r="D15074">
        <v>1</v>
      </c>
      <c r="E15074">
        <v>1</v>
      </c>
      <c r="F15074">
        <v>4</v>
      </c>
      <c r="G15074">
        <v>42032</v>
      </c>
      <c r="H15074" t="s">
        <v>7</v>
      </c>
      <c r="I15074" t="s">
        <v>8</v>
      </c>
      <c r="J15074">
        <v>122</v>
      </c>
      <c r="K15074">
        <v>3</v>
      </c>
      <c r="L15074" t="s">
        <v>240</v>
      </c>
      <c r="M15074" t="s">
        <v>258</v>
      </c>
      <c r="N15074" t="s">
        <v>259</v>
      </c>
      <c r="O15074" s="9">
        <f t="shared" si="753"/>
        <v>30.5</v>
      </c>
      <c r="P15074" s="1">
        <f t="shared" si="754"/>
        <v>2.4590163934426229E-2</v>
      </c>
      <c r="Q15074">
        <f t="shared" si="755"/>
        <v>9.8360655737704916E-2</v>
      </c>
    </row>
    <row r="15075" spans="2:17" x14ac:dyDescent="0.25">
      <c r="B15075" t="s">
        <v>264</v>
      </c>
      <c r="C15075">
        <v>163993</v>
      </c>
      <c r="D15075">
        <v>2</v>
      </c>
      <c r="E15075">
        <v>1</v>
      </c>
      <c r="F15075">
        <v>3.5</v>
      </c>
      <c r="G15075">
        <v>41888</v>
      </c>
      <c r="H15075" t="s">
        <v>7</v>
      </c>
      <c r="I15075" t="s">
        <v>8</v>
      </c>
      <c r="J15075">
        <v>122</v>
      </c>
      <c r="K15075">
        <v>3</v>
      </c>
      <c r="L15075" t="s">
        <v>239</v>
      </c>
      <c r="M15075" t="s">
        <v>258</v>
      </c>
      <c r="N15075" t="s">
        <v>259</v>
      </c>
      <c r="O15075" s="9">
        <f t="shared" si="753"/>
        <v>34.857142857142854</v>
      </c>
      <c r="P15075" s="1">
        <f t="shared" si="754"/>
        <v>2.4590163934426229E-2</v>
      </c>
      <c r="Q15075">
        <f t="shared" si="755"/>
        <v>8.6065573770491802E-2</v>
      </c>
    </row>
    <row r="15076" spans="2:17" x14ac:dyDescent="0.25">
      <c r="B15076" t="s">
        <v>264</v>
      </c>
      <c r="C15076">
        <v>173963</v>
      </c>
      <c r="D15076">
        <v>1</v>
      </c>
      <c r="E15076">
        <v>1</v>
      </c>
      <c r="F15076">
        <v>3</v>
      </c>
      <c r="G15076">
        <v>41876</v>
      </c>
      <c r="H15076" t="s">
        <v>7</v>
      </c>
      <c r="I15076" t="s">
        <v>8</v>
      </c>
      <c r="J15076">
        <v>122</v>
      </c>
      <c r="K15076">
        <v>3</v>
      </c>
      <c r="L15076" t="s">
        <v>240</v>
      </c>
      <c r="M15076" t="s">
        <v>258</v>
      </c>
      <c r="N15076" t="s">
        <v>259</v>
      </c>
      <c r="O15076" s="9">
        <f t="shared" si="753"/>
        <v>40.666666666666664</v>
      </c>
      <c r="P15076" s="1">
        <f t="shared" si="754"/>
        <v>2.4590163934426229E-2</v>
      </c>
      <c r="Q15076">
        <f t="shared" si="755"/>
        <v>7.3770491803278687E-2</v>
      </c>
    </row>
    <row r="15077" spans="2:17" x14ac:dyDescent="0.25">
      <c r="B15077" t="s">
        <v>264</v>
      </c>
      <c r="C15077">
        <v>170972</v>
      </c>
      <c r="D15077">
        <v>1</v>
      </c>
      <c r="E15077">
        <v>1</v>
      </c>
      <c r="F15077">
        <v>2</v>
      </c>
      <c r="G15077">
        <v>41798</v>
      </c>
      <c r="H15077" t="s">
        <v>7</v>
      </c>
      <c r="I15077" t="s">
        <v>8</v>
      </c>
      <c r="J15077">
        <v>122</v>
      </c>
      <c r="K15077">
        <v>3</v>
      </c>
      <c r="L15077" t="s">
        <v>240</v>
      </c>
      <c r="M15077" t="s">
        <v>258</v>
      </c>
      <c r="N15077" t="s">
        <v>259</v>
      </c>
      <c r="O15077" s="9">
        <f t="shared" si="753"/>
        <v>61</v>
      </c>
      <c r="P15077" s="1">
        <f t="shared" si="754"/>
        <v>2.4590163934426229E-2</v>
      </c>
      <c r="Q15077">
        <f t="shared" si="755"/>
        <v>4.9180327868852458E-2</v>
      </c>
    </row>
    <row r="15078" spans="2:17" x14ac:dyDescent="0.25">
      <c r="B15078" t="s">
        <v>264</v>
      </c>
      <c r="C15078">
        <v>190598</v>
      </c>
      <c r="D15078">
        <v>1</v>
      </c>
      <c r="E15078">
        <v>1</v>
      </c>
      <c r="F15078">
        <v>2</v>
      </c>
      <c r="G15078">
        <v>42164</v>
      </c>
      <c r="H15078" t="s">
        <v>7</v>
      </c>
      <c r="I15078" t="s">
        <v>8</v>
      </c>
      <c r="J15078">
        <v>122</v>
      </c>
      <c r="K15078">
        <v>3</v>
      </c>
      <c r="L15078" t="s">
        <v>240</v>
      </c>
      <c r="M15078" t="s">
        <v>258</v>
      </c>
      <c r="N15078" t="s">
        <v>259</v>
      </c>
      <c r="O15078" s="9">
        <f t="shared" si="753"/>
        <v>61</v>
      </c>
      <c r="P15078" s="1">
        <f t="shared" si="754"/>
        <v>2.4590163934426229E-2</v>
      </c>
      <c r="Q15078">
        <f t="shared" si="755"/>
        <v>4.9180327868852458E-2</v>
      </c>
    </row>
    <row r="15079" spans="2:17" x14ac:dyDescent="0.25">
      <c r="B15079" t="s">
        <v>264</v>
      </c>
      <c r="C15079">
        <v>191581</v>
      </c>
      <c r="D15079">
        <v>1</v>
      </c>
      <c r="E15079">
        <v>1</v>
      </c>
      <c r="F15079">
        <v>2</v>
      </c>
      <c r="G15079">
        <v>42348</v>
      </c>
      <c r="H15079" t="s">
        <v>7</v>
      </c>
      <c r="I15079" t="s">
        <v>8</v>
      </c>
      <c r="J15079">
        <v>122</v>
      </c>
      <c r="K15079">
        <v>3</v>
      </c>
      <c r="L15079" t="s">
        <v>240</v>
      </c>
      <c r="M15079" t="s">
        <v>258</v>
      </c>
      <c r="N15079" t="s">
        <v>259</v>
      </c>
      <c r="O15079" s="9">
        <f t="shared" si="753"/>
        <v>61</v>
      </c>
      <c r="P15079" s="1">
        <f t="shared" si="754"/>
        <v>2.4590163934426229E-2</v>
      </c>
      <c r="Q15079">
        <f t="shared" si="755"/>
        <v>4.9180327868852458E-2</v>
      </c>
    </row>
    <row r="15080" spans="2:17" x14ac:dyDescent="0.25">
      <c r="B15080" t="s">
        <v>264</v>
      </c>
      <c r="C15080">
        <v>177444</v>
      </c>
      <c r="D15080">
        <v>2</v>
      </c>
      <c r="E15080">
        <v>2</v>
      </c>
      <c r="F15080">
        <v>10</v>
      </c>
      <c r="G15080">
        <v>42016</v>
      </c>
      <c r="H15080" t="s">
        <v>7</v>
      </c>
      <c r="I15080" t="s">
        <v>8</v>
      </c>
      <c r="J15080">
        <v>163</v>
      </c>
      <c r="K15080">
        <v>4</v>
      </c>
      <c r="L15080" t="s">
        <v>239</v>
      </c>
      <c r="M15080" t="s">
        <v>258</v>
      </c>
      <c r="N15080" t="s">
        <v>259</v>
      </c>
      <c r="O15080" s="9">
        <f t="shared" si="753"/>
        <v>16.3</v>
      </c>
      <c r="P15080" s="1">
        <f t="shared" si="754"/>
        <v>2.4539877300613498E-2</v>
      </c>
      <c r="Q15080">
        <f t="shared" si="755"/>
        <v>0.24539877300613497</v>
      </c>
    </row>
    <row r="15081" spans="2:17" x14ac:dyDescent="0.25">
      <c r="B15081" t="s">
        <v>264</v>
      </c>
      <c r="C15081">
        <v>177367</v>
      </c>
      <c r="D15081">
        <v>2</v>
      </c>
      <c r="E15081">
        <v>2</v>
      </c>
      <c r="F15081">
        <v>10</v>
      </c>
      <c r="G15081">
        <v>42018</v>
      </c>
      <c r="H15081" t="s">
        <v>7</v>
      </c>
      <c r="I15081" t="s">
        <v>8</v>
      </c>
      <c r="J15081">
        <v>163</v>
      </c>
      <c r="K15081">
        <v>4</v>
      </c>
      <c r="L15081" t="s">
        <v>239</v>
      </c>
      <c r="M15081" t="s">
        <v>258</v>
      </c>
      <c r="N15081" t="s">
        <v>259</v>
      </c>
      <c r="O15081" s="9">
        <f t="shared" si="753"/>
        <v>16.3</v>
      </c>
      <c r="P15081" s="1">
        <f t="shared" si="754"/>
        <v>2.4539877300613498E-2</v>
      </c>
      <c r="Q15081">
        <f t="shared" si="755"/>
        <v>0.24539877300613497</v>
      </c>
    </row>
    <row r="15082" spans="2:17" x14ac:dyDescent="0.25">
      <c r="B15082" t="s">
        <v>264</v>
      </c>
      <c r="C15082">
        <v>174601</v>
      </c>
      <c r="D15082">
        <v>2</v>
      </c>
      <c r="E15082">
        <v>1</v>
      </c>
      <c r="F15082">
        <v>10</v>
      </c>
      <c r="G15082">
        <v>42016</v>
      </c>
      <c r="H15082" t="s">
        <v>7</v>
      </c>
      <c r="I15082" t="s">
        <v>8</v>
      </c>
      <c r="J15082">
        <v>163</v>
      </c>
      <c r="K15082">
        <v>4</v>
      </c>
      <c r="L15082" t="s">
        <v>239</v>
      </c>
      <c r="M15082" t="s">
        <v>258</v>
      </c>
      <c r="N15082" t="s">
        <v>259</v>
      </c>
      <c r="O15082" s="9">
        <f t="shared" si="753"/>
        <v>16.3</v>
      </c>
      <c r="P15082" s="1">
        <f t="shared" si="754"/>
        <v>2.4539877300613498E-2</v>
      </c>
      <c r="Q15082">
        <f t="shared" si="755"/>
        <v>0.24539877300613497</v>
      </c>
    </row>
    <row r="15083" spans="2:17" x14ac:dyDescent="0.25">
      <c r="B15083" t="s">
        <v>264</v>
      </c>
      <c r="C15083">
        <v>167871</v>
      </c>
      <c r="D15083">
        <v>2</v>
      </c>
      <c r="E15083">
        <v>1</v>
      </c>
      <c r="F15083">
        <v>8</v>
      </c>
      <c r="G15083">
        <v>41904</v>
      </c>
      <c r="H15083" t="s">
        <v>5</v>
      </c>
      <c r="I15083" t="s">
        <v>6</v>
      </c>
      <c r="J15083">
        <v>163</v>
      </c>
      <c r="K15083">
        <v>4</v>
      </c>
      <c r="L15083" t="s">
        <v>239</v>
      </c>
      <c r="M15083" t="s">
        <v>5</v>
      </c>
      <c r="N15083" t="s">
        <v>259</v>
      </c>
      <c r="O15083" s="9">
        <f t="shared" si="753"/>
        <v>20.375</v>
      </c>
      <c r="P15083" s="1">
        <f t="shared" si="754"/>
        <v>2.4539877300613498E-2</v>
      </c>
      <c r="Q15083">
        <f t="shared" si="755"/>
        <v>0.19631901840490798</v>
      </c>
    </row>
    <row r="15084" spans="2:17" x14ac:dyDescent="0.25">
      <c r="B15084" t="s">
        <v>264</v>
      </c>
      <c r="C15084">
        <v>167051</v>
      </c>
      <c r="D15084">
        <v>2</v>
      </c>
      <c r="E15084">
        <v>1</v>
      </c>
      <c r="F15084">
        <v>8</v>
      </c>
      <c r="G15084">
        <v>41904</v>
      </c>
      <c r="H15084" t="s">
        <v>5</v>
      </c>
      <c r="I15084" t="s">
        <v>6</v>
      </c>
      <c r="J15084">
        <v>163</v>
      </c>
      <c r="K15084">
        <v>4</v>
      </c>
      <c r="L15084" t="s">
        <v>239</v>
      </c>
      <c r="M15084" t="s">
        <v>5</v>
      </c>
      <c r="N15084" t="s">
        <v>259</v>
      </c>
      <c r="O15084" s="9">
        <f t="shared" si="753"/>
        <v>20.375</v>
      </c>
      <c r="P15084" s="1">
        <f t="shared" si="754"/>
        <v>2.4539877300613498E-2</v>
      </c>
      <c r="Q15084">
        <f t="shared" si="755"/>
        <v>0.19631901840490798</v>
      </c>
    </row>
    <row r="15085" spans="2:17" x14ac:dyDescent="0.25">
      <c r="B15085" t="s">
        <v>264</v>
      </c>
      <c r="C15085">
        <v>167856</v>
      </c>
      <c r="D15085">
        <v>2</v>
      </c>
      <c r="E15085">
        <v>1</v>
      </c>
      <c r="F15085">
        <v>8</v>
      </c>
      <c r="G15085">
        <v>41904</v>
      </c>
      <c r="H15085" t="s">
        <v>5</v>
      </c>
      <c r="I15085" t="s">
        <v>6</v>
      </c>
      <c r="J15085">
        <v>163</v>
      </c>
      <c r="K15085">
        <v>4</v>
      </c>
      <c r="L15085" t="s">
        <v>239</v>
      </c>
      <c r="M15085" t="s">
        <v>5</v>
      </c>
      <c r="N15085" t="s">
        <v>259</v>
      </c>
      <c r="O15085" s="9">
        <f t="shared" si="753"/>
        <v>20.375</v>
      </c>
      <c r="P15085" s="1">
        <f t="shared" si="754"/>
        <v>2.4539877300613498E-2</v>
      </c>
      <c r="Q15085">
        <f t="shared" si="755"/>
        <v>0.19631901840490798</v>
      </c>
    </row>
    <row r="15086" spans="2:17" x14ac:dyDescent="0.25">
      <c r="B15086" t="s">
        <v>264</v>
      </c>
      <c r="C15086">
        <v>167856</v>
      </c>
      <c r="D15086">
        <v>2</v>
      </c>
      <c r="E15086">
        <v>2</v>
      </c>
      <c r="F15086">
        <v>8</v>
      </c>
      <c r="G15086">
        <v>41904</v>
      </c>
      <c r="H15086" t="s">
        <v>5</v>
      </c>
      <c r="I15086" t="s">
        <v>6</v>
      </c>
      <c r="J15086">
        <v>163</v>
      </c>
      <c r="K15086">
        <v>4</v>
      </c>
      <c r="L15086" t="s">
        <v>239</v>
      </c>
      <c r="M15086" t="s">
        <v>5</v>
      </c>
      <c r="N15086" t="s">
        <v>259</v>
      </c>
      <c r="O15086" s="9">
        <f t="shared" si="753"/>
        <v>20.375</v>
      </c>
      <c r="P15086" s="1">
        <f t="shared" si="754"/>
        <v>2.4539877300613498E-2</v>
      </c>
      <c r="Q15086">
        <f t="shared" si="755"/>
        <v>0.19631901840490798</v>
      </c>
    </row>
    <row r="15087" spans="2:17" x14ac:dyDescent="0.25">
      <c r="B15087" t="s">
        <v>264</v>
      </c>
      <c r="C15087">
        <v>169953</v>
      </c>
      <c r="D15087">
        <v>1</v>
      </c>
      <c r="E15087">
        <v>1</v>
      </c>
      <c r="F15087">
        <v>6</v>
      </c>
      <c r="G15087">
        <v>41914</v>
      </c>
      <c r="H15087" t="s">
        <v>7</v>
      </c>
      <c r="I15087" t="s">
        <v>8</v>
      </c>
      <c r="J15087">
        <v>163</v>
      </c>
      <c r="K15087">
        <v>4</v>
      </c>
      <c r="L15087" t="s">
        <v>240</v>
      </c>
      <c r="M15087" t="s">
        <v>258</v>
      </c>
      <c r="N15087" t="s">
        <v>259</v>
      </c>
      <c r="O15087" s="9">
        <f t="shared" si="753"/>
        <v>27.166666666666668</v>
      </c>
      <c r="P15087" s="1">
        <f t="shared" si="754"/>
        <v>2.4539877300613498E-2</v>
      </c>
      <c r="Q15087">
        <f t="shared" si="755"/>
        <v>0.14723926380368099</v>
      </c>
    </row>
    <row r="15088" spans="2:17" x14ac:dyDescent="0.25">
      <c r="B15088" t="s">
        <v>264</v>
      </c>
      <c r="C15088">
        <v>163166</v>
      </c>
      <c r="D15088">
        <v>1</v>
      </c>
      <c r="E15088">
        <v>1</v>
      </c>
      <c r="F15088">
        <v>5</v>
      </c>
      <c r="G15088">
        <v>41678</v>
      </c>
      <c r="H15088" t="s">
        <v>7</v>
      </c>
      <c r="I15088" t="s">
        <v>8</v>
      </c>
      <c r="J15088">
        <v>163</v>
      </c>
      <c r="K15088">
        <v>4</v>
      </c>
      <c r="L15088" t="s">
        <v>240</v>
      </c>
      <c r="M15088" t="s">
        <v>258</v>
      </c>
      <c r="N15088" t="s">
        <v>259</v>
      </c>
      <c r="O15088" s="9">
        <f t="shared" si="753"/>
        <v>32.6</v>
      </c>
      <c r="P15088" s="1">
        <f t="shared" si="754"/>
        <v>2.4539877300613498E-2</v>
      </c>
      <c r="Q15088">
        <f t="shared" si="755"/>
        <v>0.12269938650306748</v>
      </c>
    </row>
    <row r="15089" spans="2:17" x14ac:dyDescent="0.25">
      <c r="B15089" t="s">
        <v>264</v>
      </c>
      <c r="C15089">
        <v>163169</v>
      </c>
      <c r="D15089">
        <v>1</v>
      </c>
      <c r="E15089">
        <v>1</v>
      </c>
      <c r="F15089">
        <v>5</v>
      </c>
      <c r="G15089">
        <v>41678</v>
      </c>
      <c r="H15089" t="s">
        <v>7</v>
      </c>
      <c r="I15089" t="s">
        <v>8</v>
      </c>
      <c r="J15089">
        <v>163</v>
      </c>
      <c r="K15089">
        <v>4</v>
      </c>
      <c r="L15089" t="s">
        <v>240</v>
      </c>
      <c r="M15089" t="s">
        <v>258</v>
      </c>
      <c r="N15089" t="s">
        <v>259</v>
      </c>
      <c r="O15089" s="9">
        <f t="shared" si="753"/>
        <v>32.6</v>
      </c>
      <c r="P15089" s="1">
        <f t="shared" si="754"/>
        <v>2.4539877300613498E-2</v>
      </c>
      <c r="Q15089">
        <f t="shared" si="755"/>
        <v>0.12269938650306748</v>
      </c>
    </row>
    <row r="15090" spans="2:17" x14ac:dyDescent="0.25">
      <c r="B15090" t="s">
        <v>264</v>
      </c>
      <c r="C15090">
        <v>167638</v>
      </c>
      <c r="D15090">
        <v>1</v>
      </c>
      <c r="E15090">
        <v>1</v>
      </c>
      <c r="F15090">
        <v>5</v>
      </c>
      <c r="G15090">
        <v>41748</v>
      </c>
      <c r="H15090" t="s">
        <v>7</v>
      </c>
      <c r="I15090" t="s">
        <v>8</v>
      </c>
      <c r="J15090">
        <v>163</v>
      </c>
      <c r="K15090">
        <v>4</v>
      </c>
      <c r="L15090" t="s">
        <v>240</v>
      </c>
      <c r="M15090" t="s">
        <v>258</v>
      </c>
      <c r="N15090" t="s">
        <v>259</v>
      </c>
      <c r="O15090" s="9">
        <f t="shared" si="753"/>
        <v>32.6</v>
      </c>
      <c r="P15090" s="1">
        <f t="shared" si="754"/>
        <v>2.4539877300613498E-2</v>
      </c>
      <c r="Q15090">
        <f t="shared" si="755"/>
        <v>0.12269938650306748</v>
      </c>
    </row>
    <row r="15091" spans="2:17" x14ac:dyDescent="0.25">
      <c r="B15091" t="s">
        <v>264</v>
      </c>
      <c r="C15091">
        <v>154112</v>
      </c>
      <c r="D15091">
        <v>1</v>
      </c>
      <c r="E15091">
        <v>1</v>
      </c>
      <c r="F15091">
        <v>5</v>
      </c>
      <c r="G15091">
        <v>41833</v>
      </c>
      <c r="H15091" t="s">
        <v>7</v>
      </c>
      <c r="I15091" t="s">
        <v>8</v>
      </c>
      <c r="J15091">
        <v>163</v>
      </c>
      <c r="K15091">
        <v>4</v>
      </c>
      <c r="L15091" t="s">
        <v>240</v>
      </c>
      <c r="M15091" t="s">
        <v>258</v>
      </c>
      <c r="N15091" t="s">
        <v>259</v>
      </c>
      <c r="O15091" s="9">
        <f t="shared" si="753"/>
        <v>32.6</v>
      </c>
      <c r="P15091" s="1">
        <f t="shared" si="754"/>
        <v>2.4539877300613498E-2</v>
      </c>
      <c r="Q15091">
        <f t="shared" si="755"/>
        <v>0.12269938650306748</v>
      </c>
    </row>
    <row r="15092" spans="2:17" x14ac:dyDescent="0.25">
      <c r="B15092" t="s">
        <v>264</v>
      </c>
      <c r="C15092">
        <v>154136</v>
      </c>
      <c r="D15092">
        <v>1</v>
      </c>
      <c r="E15092">
        <v>1</v>
      </c>
      <c r="F15092">
        <v>5</v>
      </c>
      <c r="G15092">
        <v>41834</v>
      </c>
      <c r="H15092" t="s">
        <v>7</v>
      </c>
      <c r="I15092" t="s">
        <v>8</v>
      </c>
      <c r="J15092">
        <v>163</v>
      </c>
      <c r="K15092">
        <v>4</v>
      </c>
      <c r="L15092" t="s">
        <v>240</v>
      </c>
      <c r="M15092" t="s">
        <v>258</v>
      </c>
      <c r="N15092" t="s">
        <v>259</v>
      </c>
      <c r="O15092" s="9">
        <f t="shared" si="753"/>
        <v>32.6</v>
      </c>
      <c r="P15092" s="1">
        <f t="shared" si="754"/>
        <v>2.4539877300613498E-2</v>
      </c>
      <c r="Q15092">
        <f t="shared" si="755"/>
        <v>0.12269938650306748</v>
      </c>
    </row>
    <row r="15093" spans="2:17" x14ac:dyDescent="0.25">
      <c r="B15093" t="s">
        <v>264</v>
      </c>
      <c r="C15093">
        <v>163623</v>
      </c>
      <c r="D15093">
        <v>1</v>
      </c>
      <c r="E15093">
        <v>1</v>
      </c>
      <c r="F15093">
        <v>5</v>
      </c>
      <c r="G15093">
        <v>41890</v>
      </c>
      <c r="H15093" t="s">
        <v>7</v>
      </c>
      <c r="I15093" t="s">
        <v>8</v>
      </c>
      <c r="J15093">
        <v>163</v>
      </c>
      <c r="K15093">
        <v>4</v>
      </c>
      <c r="L15093" t="s">
        <v>240</v>
      </c>
      <c r="M15093" t="s">
        <v>258</v>
      </c>
      <c r="N15093" t="s">
        <v>259</v>
      </c>
      <c r="O15093" s="9">
        <f t="shared" si="753"/>
        <v>32.6</v>
      </c>
      <c r="P15093" s="1">
        <f t="shared" si="754"/>
        <v>2.4539877300613498E-2</v>
      </c>
      <c r="Q15093">
        <f t="shared" si="755"/>
        <v>0.12269938650306748</v>
      </c>
    </row>
    <row r="15094" spans="2:17" x14ac:dyDescent="0.25">
      <c r="B15094" t="s">
        <v>264</v>
      </c>
      <c r="C15094">
        <v>154137</v>
      </c>
      <c r="D15094">
        <v>1</v>
      </c>
      <c r="E15094">
        <v>1</v>
      </c>
      <c r="F15094">
        <v>5</v>
      </c>
      <c r="G15094">
        <v>41883</v>
      </c>
      <c r="H15094" t="s">
        <v>7</v>
      </c>
      <c r="I15094" t="s">
        <v>8</v>
      </c>
      <c r="J15094">
        <v>163</v>
      </c>
      <c r="K15094">
        <v>4</v>
      </c>
      <c r="L15094" t="s">
        <v>240</v>
      </c>
      <c r="M15094" t="s">
        <v>258</v>
      </c>
      <c r="N15094" t="s">
        <v>259</v>
      </c>
      <c r="O15094" s="9">
        <f t="shared" si="753"/>
        <v>32.6</v>
      </c>
      <c r="P15094" s="1">
        <f t="shared" si="754"/>
        <v>2.4539877300613498E-2</v>
      </c>
      <c r="Q15094">
        <f t="shared" si="755"/>
        <v>0.12269938650306748</v>
      </c>
    </row>
    <row r="15095" spans="2:17" x14ac:dyDescent="0.25">
      <c r="B15095" t="s">
        <v>264</v>
      </c>
      <c r="C15095">
        <v>156598</v>
      </c>
      <c r="D15095">
        <v>1</v>
      </c>
      <c r="E15095">
        <v>1</v>
      </c>
      <c r="F15095">
        <v>5</v>
      </c>
      <c r="G15095">
        <v>41908</v>
      </c>
      <c r="H15095" t="s">
        <v>7</v>
      </c>
      <c r="I15095" t="s">
        <v>8</v>
      </c>
      <c r="J15095">
        <v>163</v>
      </c>
      <c r="K15095">
        <v>4</v>
      </c>
      <c r="L15095" t="s">
        <v>240</v>
      </c>
      <c r="M15095" t="s">
        <v>258</v>
      </c>
      <c r="N15095" t="s">
        <v>259</v>
      </c>
      <c r="O15095" s="9">
        <f t="shared" si="753"/>
        <v>32.6</v>
      </c>
      <c r="P15095" s="1">
        <f t="shared" si="754"/>
        <v>2.4539877300613498E-2</v>
      </c>
      <c r="Q15095">
        <f t="shared" si="755"/>
        <v>0.12269938650306748</v>
      </c>
    </row>
    <row r="15096" spans="2:17" x14ac:dyDescent="0.25">
      <c r="B15096" t="s">
        <v>264</v>
      </c>
      <c r="C15096">
        <v>156599</v>
      </c>
      <c r="D15096">
        <v>1</v>
      </c>
      <c r="E15096">
        <v>1</v>
      </c>
      <c r="F15096">
        <v>5</v>
      </c>
      <c r="G15096">
        <v>41908</v>
      </c>
      <c r="H15096" t="s">
        <v>7</v>
      </c>
      <c r="I15096" t="s">
        <v>8</v>
      </c>
      <c r="J15096">
        <v>163</v>
      </c>
      <c r="K15096">
        <v>4</v>
      </c>
      <c r="L15096" t="s">
        <v>240</v>
      </c>
      <c r="M15096" t="s">
        <v>258</v>
      </c>
      <c r="N15096" t="s">
        <v>259</v>
      </c>
      <c r="O15096" s="9">
        <f t="shared" si="753"/>
        <v>32.6</v>
      </c>
      <c r="P15096" s="1">
        <f t="shared" si="754"/>
        <v>2.4539877300613498E-2</v>
      </c>
      <c r="Q15096">
        <f t="shared" si="755"/>
        <v>0.12269938650306748</v>
      </c>
    </row>
    <row r="15097" spans="2:17" x14ac:dyDescent="0.25">
      <c r="B15097" t="s">
        <v>264</v>
      </c>
      <c r="C15097">
        <v>169800</v>
      </c>
      <c r="D15097">
        <v>1</v>
      </c>
      <c r="E15097">
        <v>1</v>
      </c>
      <c r="F15097">
        <v>5</v>
      </c>
      <c r="G15097">
        <v>42026</v>
      </c>
      <c r="H15097" t="s">
        <v>7</v>
      </c>
      <c r="I15097" t="s">
        <v>8</v>
      </c>
      <c r="J15097">
        <v>163</v>
      </c>
      <c r="K15097">
        <v>4</v>
      </c>
      <c r="L15097" t="s">
        <v>240</v>
      </c>
      <c r="M15097" t="s">
        <v>258</v>
      </c>
      <c r="N15097" t="s">
        <v>259</v>
      </c>
      <c r="O15097" s="9">
        <f t="shared" si="753"/>
        <v>32.6</v>
      </c>
      <c r="P15097" s="1">
        <f t="shared" si="754"/>
        <v>2.4539877300613498E-2</v>
      </c>
      <c r="Q15097">
        <f t="shared" si="755"/>
        <v>0.12269938650306748</v>
      </c>
    </row>
    <row r="15098" spans="2:17" x14ac:dyDescent="0.25">
      <c r="B15098" t="s">
        <v>264</v>
      </c>
      <c r="C15098">
        <v>166547</v>
      </c>
      <c r="D15098">
        <v>1</v>
      </c>
      <c r="E15098">
        <v>1</v>
      </c>
      <c r="F15098">
        <v>4</v>
      </c>
      <c r="G15098">
        <v>41664</v>
      </c>
      <c r="H15098" t="s">
        <v>7</v>
      </c>
      <c r="I15098" t="s">
        <v>8</v>
      </c>
      <c r="J15098">
        <v>163</v>
      </c>
      <c r="K15098">
        <v>4</v>
      </c>
      <c r="L15098" t="s">
        <v>240</v>
      </c>
      <c r="M15098" t="s">
        <v>258</v>
      </c>
      <c r="N15098" t="s">
        <v>259</v>
      </c>
      <c r="O15098" s="9">
        <f t="shared" si="753"/>
        <v>40.75</v>
      </c>
      <c r="P15098" s="1">
        <f t="shared" si="754"/>
        <v>2.4539877300613498E-2</v>
      </c>
      <c r="Q15098">
        <f t="shared" si="755"/>
        <v>9.815950920245399E-2</v>
      </c>
    </row>
    <row r="15099" spans="2:17" x14ac:dyDescent="0.25">
      <c r="B15099" t="s">
        <v>264</v>
      </c>
      <c r="C15099">
        <v>167863</v>
      </c>
      <c r="D15099">
        <v>1</v>
      </c>
      <c r="E15099">
        <v>1</v>
      </c>
      <c r="F15099">
        <v>6</v>
      </c>
      <c r="G15099">
        <v>41757</v>
      </c>
      <c r="H15099" t="s">
        <v>7</v>
      </c>
      <c r="I15099" t="s">
        <v>8</v>
      </c>
      <c r="J15099">
        <v>204</v>
      </c>
      <c r="K15099">
        <v>5</v>
      </c>
      <c r="L15099" t="s">
        <v>240</v>
      </c>
      <c r="M15099" t="s">
        <v>258</v>
      </c>
      <c r="N15099" t="s">
        <v>259</v>
      </c>
      <c r="O15099" s="9">
        <f t="shared" ref="O15099:O15162" si="756">J15099/F15099</f>
        <v>34</v>
      </c>
      <c r="P15099" s="1">
        <f t="shared" ref="P15099:P15162" si="757">K15099/J15099</f>
        <v>2.4509803921568627E-2</v>
      </c>
      <c r="Q15099">
        <f t="shared" si="755"/>
        <v>0.14705882352941177</v>
      </c>
    </row>
    <row r="15100" spans="2:17" x14ac:dyDescent="0.25">
      <c r="B15100" t="s">
        <v>264</v>
      </c>
      <c r="C15100">
        <v>179715</v>
      </c>
      <c r="D15100">
        <v>1</v>
      </c>
      <c r="E15100">
        <v>1</v>
      </c>
      <c r="F15100">
        <v>6</v>
      </c>
      <c r="G15100">
        <v>41897</v>
      </c>
      <c r="H15100" t="s">
        <v>7</v>
      </c>
      <c r="I15100" t="s">
        <v>8</v>
      </c>
      <c r="J15100">
        <v>204</v>
      </c>
      <c r="K15100">
        <v>5</v>
      </c>
      <c r="L15100" t="s">
        <v>240</v>
      </c>
      <c r="M15100" t="s">
        <v>258</v>
      </c>
      <c r="N15100" t="s">
        <v>259</v>
      </c>
      <c r="O15100" s="9">
        <f t="shared" si="756"/>
        <v>34</v>
      </c>
      <c r="P15100" s="1">
        <f t="shared" si="757"/>
        <v>2.4509803921568627E-2</v>
      </c>
      <c r="Q15100">
        <f t="shared" ref="Q15100:Q15163" si="758">F15100*P15100</f>
        <v>0.14705882352941177</v>
      </c>
    </row>
    <row r="15101" spans="2:17" x14ac:dyDescent="0.25">
      <c r="B15101" t="s">
        <v>264</v>
      </c>
      <c r="C15101">
        <v>180131</v>
      </c>
      <c r="D15101">
        <v>1</v>
      </c>
      <c r="E15101">
        <v>1</v>
      </c>
      <c r="F15101">
        <v>6</v>
      </c>
      <c r="G15101">
        <v>42019</v>
      </c>
      <c r="H15101" t="s">
        <v>5</v>
      </c>
      <c r="I15101" t="s">
        <v>6</v>
      </c>
      <c r="J15101">
        <v>204</v>
      </c>
      <c r="K15101">
        <v>5</v>
      </c>
      <c r="L15101" t="s">
        <v>240</v>
      </c>
      <c r="M15101" t="s">
        <v>5</v>
      </c>
      <c r="N15101" t="s">
        <v>259</v>
      </c>
      <c r="O15101" s="9">
        <f t="shared" si="756"/>
        <v>34</v>
      </c>
      <c r="P15101" s="1">
        <f t="shared" si="757"/>
        <v>2.4509803921568627E-2</v>
      </c>
      <c r="Q15101">
        <f t="shared" si="758"/>
        <v>0.14705882352941177</v>
      </c>
    </row>
    <row r="15102" spans="2:17" x14ac:dyDescent="0.25">
      <c r="B15102" t="s">
        <v>264</v>
      </c>
      <c r="C15102">
        <v>189631</v>
      </c>
      <c r="D15102">
        <v>2</v>
      </c>
      <c r="E15102">
        <v>2</v>
      </c>
      <c r="F15102">
        <v>14</v>
      </c>
      <c r="G15102">
        <v>42282</v>
      </c>
      <c r="H15102" t="s">
        <v>7</v>
      </c>
      <c r="I15102" t="s">
        <v>8</v>
      </c>
      <c r="J15102">
        <v>532</v>
      </c>
      <c r="K15102">
        <v>13</v>
      </c>
      <c r="L15102" t="s">
        <v>239</v>
      </c>
      <c r="M15102" t="s">
        <v>258</v>
      </c>
      <c r="N15102" t="s">
        <v>259</v>
      </c>
      <c r="O15102" s="9">
        <f t="shared" si="756"/>
        <v>38</v>
      </c>
      <c r="P15102" s="1">
        <f t="shared" si="757"/>
        <v>2.4436090225563908E-2</v>
      </c>
      <c r="Q15102">
        <f t="shared" si="758"/>
        <v>0.34210526315789469</v>
      </c>
    </row>
    <row r="15103" spans="2:17" x14ac:dyDescent="0.25">
      <c r="B15103" t="s">
        <v>264</v>
      </c>
      <c r="C15103">
        <v>164786</v>
      </c>
      <c r="D15103">
        <v>4</v>
      </c>
      <c r="E15103">
        <v>1</v>
      </c>
      <c r="F15103">
        <v>3.8</v>
      </c>
      <c r="G15103">
        <v>41680</v>
      </c>
      <c r="H15103" t="s">
        <v>7</v>
      </c>
      <c r="I15103" t="s">
        <v>8</v>
      </c>
      <c r="J15103">
        <v>82</v>
      </c>
      <c r="K15103">
        <v>2</v>
      </c>
      <c r="L15103" t="s">
        <v>239</v>
      </c>
      <c r="M15103" t="s">
        <v>258</v>
      </c>
      <c r="N15103" t="s">
        <v>259</v>
      </c>
      <c r="O15103" s="9">
        <f t="shared" si="756"/>
        <v>21.578947368421055</v>
      </c>
      <c r="P15103" s="1">
        <f t="shared" si="757"/>
        <v>2.4390243902439025E-2</v>
      </c>
      <c r="Q15103">
        <f t="shared" si="758"/>
        <v>9.2682926829268292E-2</v>
      </c>
    </row>
    <row r="15104" spans="2:17" x14ac:dyDescent="0.25">
      <c r="B15104" t="s">
        <v>264</v>
      </c>
      <c r="C15104">
        <v>164786</v>
      </c>
      <c r="D15104">
        <v>4</v>
      </c>
      <c r="E15104">
        <v>2</v>
      </c>
      <c r="F15104">
        <v>3.8</v>
      </c>
      <c r="G15104">
        <v>41680</v>
      </c>
      <c r="H15104" t="s">
        <v>7</v>
      </c>
      <c r="I15104" t="s">
        <v>8</v>
      </c>
      <c r="J15104">
        <v>82</v>
      </c>
      <c r="K15104">
        <v>2</v>
      </c>
      <c r="L15104" t="s">
        <v>239</v>
      </c>
      <c r="M15104" t="s">
        <v>258</v>
      </c>
      <c r="N15104" t="s">
        <v>259</v>
      </c>
      <c r="O15104" s="9">
        <f t="shared" si="756"/>
        <v>21.578947368421055</v>
      </c>
      <c r="P15104" s="1">
        <f t="shared" si="757"/>
        <v>2.4390243902439025E-2</v>
      </c>
      <c r="Q15104">
        <f t="shared" si="758"/>
        <v>9.2682926829268292E-2</v>
      </c>
    </row>
    <row r="15105" spans="2:17" x14ac:dyDescent="0.25">
      <c r="B15105" t="s">
        <v>264</v>
      </c>
      <c r="C15105">
        <v>164952</v>
      </c>
      <c r="D15105">
        <v>4</v>
      </c>
      <c r="E15105">
        <v>1</v>
      </c>
      <c r="F15105">
        <v>3.8</v>
      </c>
      <c r="G15105">
        <v>41682</v>
      </c>
      <c r="H15105" t="s">
        <v>7</v>
      </c>
      <c r="I15105" t="s">
        <v>8</v>
      </c>
      <c r="J15105">
        <v>82</v>
      </c>
      <c r="K15105">
        <v>2</v>
      </c>
      <c r="L15105" t="s">
        <v>239</v>
      </c>
      <c r="M15105" t="s">
        <v>258</v>
      </c>
      <c r="N15105" t="s">
        <v>259</v>
      </c>
      <c r="O15105" s="9">
        <f t="shared" si="756"/>
        <v>21.578947368421055</v>
      </c>
      <c r="P15105" s="1">
        <f t="shared" si="757"/>
        <v>2.4390243902439025E-2</v>
      </c>
      <c r="Q15105">
        <f t="shared" si="758"/>
        <v>9.2682926829268292E-2</v>
      </c>
    </row>
    <row r="15106" spans="2:17" x14ac:dyDescent="0.25">
      <c r="B15106" t="s">
        <v>264</v>
      </c>
      <c r="C15106">
        <v>164952</v>
      </c>
      <c r="D15106">
        <v>4</v>
      </c>
      <c r="E15106">
        <v>4</v>
      </c>
      <c r="F15106">
        <v>3.8</v>
      </c>
      <c r="G15106">
        <v>41682</v>
      </c>
      <c r="H15106" t="s">
        <v>7</v>
      </c>
      <c r="I15106" t="s">
        <v>8</v>
      </c>
      <c r="J15106">
        <v>82</v>
      </c>
      <c r="K15106">
        <v>2</v>
      </c>
      <c r="L15106" t="s">
        <v>239</v>
      </c>
      <c r="M15106" t="s">
        <v>258</v>
      </c>
      <c r="N15106" t="s">
        <v>259</v>
      </c>
      <c r="O15106" s="9">
        <f t="shared" si="756"/>
        <v>21.578947368421055</v>
      </c>
      <c r="P15106" s="1">
        <f t="shared" si="757"/>
        <v>2.4390243902439025E-2</v>
      </c>
      <c r="Q15106">
        <f t="shared" si="758"/>
        <v>9.2682926829268292E-2</v>
      </c>
    </row>
    <row r="15107" spans="2:17" x14ac:dyDescent="0.25">
      <c r="B15107" t="s">
        <v>264</v>
      </c>
      <c r="C15107">
        <v>182376</v>
      </c>
      <c r="D15107">
        <v>1</v>
      </c>
      <c r="E15107">
        <v>1</v>
      </c>
      <c r="F15107">
        <v>3.5</v>
      </c>
      <c r="G15107">
        <v>41869</v>
      </c>
      <c r="H15107" t="s">
        <v>7</v>
      </c>
      <c r="I15107" t="s">
        <v>8</v>
      </c>
      <c r="J15107">
        <v>82</v>
      </c>
      <c r="K15107">
        <v>2</v>
      </c>
      <c r="L15107" t="s">
        <v>240</v>
      </c>
      <c r="M15107" t="s">
        <v>258</v>
      </c>
      <c r="N15107" t="s">
        <v>259</v>
      </c>
      <c r="O15107" s="9">
        <f t="shared" si="756"/>
        <v>23.428571428571427</v>
      </c>
      <c r="P15107" s="1">
        <f t="shared" si="757"/>
        <v>2.4390243902439025E-2</v>
      </c>
      <c r="Q15107">
        <f t="shared" si="758"/>
        <v>8.5365853658536592E-2</v>
      </c>
    </row>
    <row r="15108" spans="2:17" x14ac:dyDescent="0.25">
      <c r="B15108" t="s">
        <v>264</v>
      </c>
      <c r="C15108">
        <v>177373</v>
      </c>
      <c r="D15108">
        <v>1</v>
      </c>
      <c r="E15108">
        <v>1</v>
      </c>
      <c r="F15108">
        <v>5</v>
      </c>
      <c r="G15108">
        <v>42018</v>
      </c>
      <c r="H15108" t="s">
        <v>7</v>
      </c>
      <c r="I15108" t="s">
        <v>8</v>
      </c>
      <c r="J15108">
        <v>123</v>
      </c>
      <c r="K15108">
        <v>3</v>
      </c>
      <c r="L15108" t="s">
        <v>240</v>
      </c>
      <c r="M15108" t="s">
        <v>258</v>
      </c>
      <c r="N15108" t="s">
        <v>259</v>
      </c>
      <c r="O15108" s="9">
        <f t="shared" si="756"/>
        <v>24.6</v>
      </c>
      <c r="P15108" s="1">
        <f t="shared" si="757"/>
        <v>2.4390243902439025E-2</v>
      </c>
      <c r="Q15108">
        <f t="shared" si="758"/>
        <v>0.12195121951219512</v>
      </c>
    </row>
    <row r="15109" spans="2:17" x14ac:dyDescent="0.25">
      <c r="B15109" t="s">
        <v>264</v>
      </c>
      <c r="C15109">
        <v>177375</v>
      </c>
      <c r="D15109">
        <v>1</v>
      </c>
      <c r="E15109">
        <v>1</v>
      </c>
      <c r="F15109">
        <v>5</v>
      </c>
      <c r="G15109">
        <v>42018</v>
      </c>
      <c r="H15109" t="s">
        <v>7</v>
      </c>
      <c r="I15109" t="s">
        <v>8</v>
      </c>
      <c r="J15109">
        <v>123</v>
      </c>
      <c r="K15109">
        <v>3</v>
      </c>
      <c r="L15109" t="s">
        <v>240</v>
      </c>
      <c r="M15109" t="s">
        <v>258</v>
      </c>
      <c r="N15109" t="s">
        <v>259</v>
      </c>
      <c r="O15109" s="9">
        <f t="shared" si="756"/>
        <v>24.6</v>
      </c>
      <c r="P15109" s="1">
        <f t="shared" si="757"/>
        <v>2.4390243902439025E-2</v>
      </c>
      <c r="Q15109">
        <f t="shared" si="758"/>
        <v>0.12195121951219512</v>
      </c>
    </row>
    <row r="15110" spans="2:17" x14ac:dyDescent="0.25">
      <c r="B15110" t="s">
        <v>264</v>
      </c>
      <c r="C15110">
        <v>169498</v>
      </c>
      <c r="D15110">
        <v>1</v>
      </c>
      <c r="E15110">
        <v>1</v>
      </c>
      <c r="F15110">
        <v>4</v>
      </c>
      <c r="G15110">
        <v>41914</v>
      </c>
      <c r="H15110" t="s">
        <v>7</v>
      </c>
      <c r="I15110" t="s">
        <v>8</v>
      </c>
      <c r="J15110">
        <v>123</v>
      </c>
      <c r="K15110">
        <v>3</v>
      </c>
      <c r="L15110" t="s">
        <v>240</v>
      </c>
      <c r="M15110" t="s">
        <v>258</v>
      </c>
      <c r="N15110" t="s">
        <v>259</v>
      </c>
      <c r="O15110" s="9">
        <f t="shared" si="756"/>
        <v>30.75</v>
      </c>
      <c r="P15110" s="1">
        <f t="shared" si="757"/>
        <v>2.4390243902439025E-2</v>
      </c>
      <c r="Q15110">
        <f t="shared" si="758"/>
        <v>9.7560975609756101E-2</v>
      </c>
    </row>
    <row r="15111" spans="2:17" x14ac:dyDescent="0.25">
      <c r="B15111" t="s">
        <v>264</v>
      </c>
      <c r="C15111">
        <v>169961</v>
      </c>
      <c r="D15111">
        <v>1</v>
      </c>
      <c r="E15111">
        <v>1</v>
      </c>
      <c r="F15111">
        <v>4</v>
      </c>
      <c r="G15111">
        <v>41914</v>
      </c>
      <c r="H15111" t="s">
        <v>7</v>
      </c>
      <c r="I15111" t="s">
        <v>8</v>
      </c>
      <c r="J15111">
        <v>123</v>
      </c>
      <c r="K15111">
        <v>3</v>
      </c>
      <c r="L15111" t="s">
        <v>240</v>
      </c>
      <c r="M15111" t="s">
        <v>258</v>
      </c>
      <c r="N15111" t="s">
        <v>259</v>
      </c>
      <c r="O15111" s="9">
        <f t="shared" si="756"/>
        <v>30.75</v>
      </c>
      <c r="P15111" s="1">
        <f t="shared" si="757"/>
        <v>2.4390243902439025E-2</v>
      </c>
      <c r="Q15111">
        <f t="shared" si="758"/>
        <v>9.7560975609756101E-2</v>
      </c>
    </row>
    <row r="15112" spans="2:17" x14ac:dyDescent="0.25">
      <c r="B15112" t="s">
        <v>264</v>
      </c>
      <c r="C15112">
        <v>157630</v>
      </c>
      <c r="D15112">
        <v>1</v>
      </c>
      <c r="E15112">
        <v>1</v>
      </c>
      <c r="F15112">
        <v>4</v>
      </c>
      <c r="G15112">
        <v>41920</v>
      </c>
      <c r="H15112" t="s">
        <v>7</v>
      </c>
      <c r="I15112" t="s">
        <v>8</v>
      </c>
      <c r="J15112">
        <v>123</v>
      </c>
      <c r="K15112">
        <v>3</v>
      </c>
      <c r="L15112" t="s">
        <v>240</v>
      </c>
      <c r="M15112" t="s">
        <v>258</v>
      </c>
      <c r="N15112" t="s">
        <v>259</v>
      </c>
      <c r="O15112" s="9">
        <f t="shared" si="756"/>
        <v>30.75</v>
      </c>
      <c r="P15112" s="1">
        <f t="shared" si="757"/>
        <v>2.4390243902439025E-2</v>
      </c>
      <c r="Q15112">
        <f t="shared" si="758"/>
        <v>9.7560975609756101E-2</v>
      </c>
    </row>
    <row r="15113" spans="2:17" x14ac:dyDescent="0.25">
      <c r="B15113" t="s">
        <v>264</v>
      </c>
      <c r="C15113">
        <v>157633</v>
      </c>
      <c r="D15113">
        <v>1</v>
      </c>
      <c r="E15113">
        <v>1</v>
      </c>
      <c r="F15113">
        <v>4</v>
      </c>
      <c r="G15113">
        <v>41920</v>
      </c>
      <c r="H15113" t="s">
        <v>7</v>
      </c>
      <c r="I15113" t="s">
        <v>8</v>
      </c>
      <c r="J15113">
        <v>123</v>
      </c>
      <c r="K15113">
        <v>3</v>
      </c>
      <c r="L15113" t="s">
        <v>240</v>
      </c>
      <c r="M15113" t="s">
        <v>258</v>
      </c>
      <c r="N15113" t="s">
        <v>259</v>
      </c>
      <c r="O15113" s="9">
        <f t="shared" si="756"/>
        <v>30.75</v>
      </c>
      <c r="P15113" s="1">
        <f t="shared" si="757"/>
        <v>2.4390243902439025E-2</v>
      </c>
      <c r="Q15113">
        <f t="shared" si="758"/>
        <v>9.7560975609756101E-2</v>
      </c>
    </row>
    <row r="15114" spans="2:17" x14ac:dyDescent="0.25">
      <c r="B15114" t="s">
        <v>264</v>
      </c>
      <c r="C15114">
        <v>157634</v>
      </c>
      <c r="D15114">
        <v>1</v>
      </c>
      <c r="E15114">
        <v>1</v>
      </c>
      <c r="F15114">
        <v>4</v>
      </c>
      <c r="G15114">
        <v>41920</v>
      </c>
      <c r="H15114" t="s">
        <v>7</v>
      </c>
      <c r="I15114" t="s">
        <v>8</v>
      </c>
      <c r="J15114">
        <v>123</v>
      </c>
      <c r="K15114">
        <v>3</v>
      </c>
      <c r="L15114" t="s">
        <v>240</v>
      </c>
      <c r="M15114" t="s">
        <v>258</v>
      </c>
      <c r="N15114" t="s">
        <v>259</v>
      </c>
      <c r="O15114" s="9">
        <f t="shared" si="756"/>
        <v>30.75</v>
      </c>
      <c r="P15114" s="1">
        <f t="shared" si="757"/>
        <v>2.4390243902439025E-2</v>
      </c>
      <c r="Q15114">
        <f t="shared" si="758"/>
        <v>9.7560975609756101E-2</v>
      </c>
    </row>
    <row r="15115" spans="2:17" x14ac:dyDescent="0.25">
      <c r="B15115" t="s">
        <v>264</v>
      </c>
      <c r="C15115">
        <v>157639</v>
      </c>
      <c r="D15115">
        <v>1</v>
      </c>
      <c r="E15115">
        <v>1</v>
      </c>
      <c r="F15115">
        <v>4</v>
      </c>
      <c r="G15115">
        <v>41920</v>
      </c>
      <c r="H15115" t="s">
        <v>7</v>
      </c>
      <c r="I15115" t="s">
        <v>8</v>
      </c>
      <c r="J15115">
        <v>123</v>
      </c>
      <c r="K15115">
        <v>3</v>
      </c>
      <c r="L15115" t="s">
        <v>240</v>
      </c>
      <c r="M15115" t="s">
        <v>258</v>
      </c>
      <c r="N15115" t="s">
        <v>259</v>
      </c>
      <c r="O15115" s="9">
        <f t="shared" si="756"/>
        <v>30.75</v>
      </c>
      <c r="P15115" s="1">
        <f t="shared" si="757"/>
        <v>2.4390243902439025E-2</v>
      </c>
      <c r="Q15115">
        <f t="shared" si="758"/>
        <v>9.7560975609756101E-2</v>
      </c>
    </row>
    <row r="15116" spans="2:17" x14ac:dyDescent="0.25">
      <c r="B15116" t="s">
        <v>264</v>
      </c>
      <c r="C15116">
        <v>157641</v>
      </c>
      <c r="D15116">
        <v>1</v>
      </c>
      <c r="E15116">
        <v>1</v>
      </c>
      <c r="F15116">
        <v>4</v>
      </c>
      <c r="G15116">
        <v>41920</v>
      </c>
      <c r="H15116" t="s">
        <v>7</v>
      </c>
      <c r="I15116" t="s">
        <v>8</v>
      </c>
      <c r="J15116">
        <v>123</v>
      </c>
      <c r="K15116">
        <v>3</v>
      </c>
      <c r="L15116" t="s">
        <v>240</v>
      </c>
      <c r="M15116" t="s">
        <v>258</v>
      </c>
      <c r="N15116" t="s">
        <v>259</v>
      </c>
      <c r="O15116" s="9">
        <f t="shared" si="756"/>
        <v>30.75</v>
      </c>
      <c r="P15116" s="1">
        <f t="shared" si="757"/>
        <v>2.4390243902439025E-2</v>
      </c>
      <c r="Q15116">
        <f t="shared" si="758"/>
        <v>9.7560975609756101E-2</v>
      </c>
    </row>
    <row r="15117" spans="2:17" x14ac:dyDescent="0.25">
      <c r="B15117" t="s">
        <v>264</v>
      </c>
      <c r="C15117">
        <v>157644</v>
      </c>
      <c r="D15117">
        <v>1</v>
      </c>
      <c r="E15117">
        <v>1</v>
      </c>
      <c r="F15117">
        <v>4</v>
      </c>
      <c r="G15117">
        <v>41920</v>
      </c>
      <c r="H15117" t="s">
        <v>7</v>
      </c>
      <c r="I15117" t="s">
        <v>8</v>
      </c>
      <c r="J15117">
        <v>123</v>
      </c>
      <c r="K15117">
        <v>3</v>
      </c>
      <c r="L15117" t="s">
        <v>240</v>
      </c>
      <c r="M15117" t="s">
        <v>258</v>
      </c>
      <c r="N15117" t="s">
        <v>259</v>
      </c>
      <c r="O15117" s="9">
        <f t="shared" si="756"/>
        <v>30.75</v>
      </c>
      <c r="P15117" s="1">
        <f t="shared" si="757"/>
        <v>2.4390243902439025E-2</v>
      </c>
      <c r="Q15117">
        <f t="shared" si="758"/>
        <v>9.7560975609756101E-2</v>
      </c>
    </row>
    <row r="15118" spans="2:17" x14ac:dyDescent="0.25">
      <c r="B15118" t="s">
        <v>264</v>
      </c>
      <c r="C15118">
        <v>185460</v>
      </c>
      <c r="D15118">
        <v>1</v>
      </c>
      <c r="E15118">
        <v>1</v>
      </c>
      <c r="F15118">
        <v>4</v>
      </c>
      <c r="G15118">
        <v>42170</v>
      </c>
      <c r="H15118" t="s">
        <v>7</v>
      </c>
      <c r="I15118" t="s">
        <v>8</v>
      </c>
      <c r="J15118">
        <v>123</v>
      </c>
      <c r="K15118">
        <v>3</v>
      </c>
      <c r="L15118" t="s">
        <v>240</v>
      </c>
      <c r="M15118" t="s">
        <v>258</v>
      </c>
      <c r="N15118" t="s">
        <v>259</v>
      </c>
      <c r="O15118" s="9">
        <f t="shared" si="756"/>
        <v>30.75</v>
      </c>
      <c r="P15118" s="1">
        <f t="shared" si="757"/>
        <v>2.4390243902439025E-2</v>
      </c>
      <c r="Q15118">
        <f t="shared" si="758"/>
        <v>9.7560975609756101E-2</v>
      </c>
    </row>
    <row r="15119" spans="2:17" x14ac:dyDescent="0.25">
      <c r="B15119" t="s">
        <v>264</v>
      </c>
      <c r="C15119">
        <v>185496</v>
      </c>
      <c r="D15119">
        <v>1</v>
      </c>
      <c r="E15119">
        <v>1</v>
      </c>
      <c r="F15119">
        <v>4</v>
      </c>
      <c r="G15119">
        <v>42171</v>
      </c>
      <c r="H15119" t="s">
        <v>7</v>
      </c>
      <c r="I15119" t="s">
        <v>8</v>
      </c>
      <c r="J15119">
        <v>123</v>
      </c>
      <c r="K15119">
        <v>3</v>
      </c>
      <c r="L15119" t="s">
        <v>240</v>
      </c>
      <c r="M15119" t="s">
        <v>258</v>
      </c>
      <c r="N15119" t="s">
        <v>259</v>
      </c>
      <c r="O15119" s="9">
        <f t="shared" si="756"/>
        <v>30.75</v>
      </c>
      <c r="P15119" s="1">
        <f t="shared" si="757"/>
        <v>2.4390243902439025E-2</v>
      </c>
      <c r="Q15119">
        <f t="shared" si="758"/>
        <v>9.7560975609756101E-2</v>
      </c>
    </row>
    <row r="15120" spans="2:17" x14ac:dyDescent="0.25">
      <c r="B15120" t="s">
        <v>264</v>
      </c>
      <c r="C15120">
        <v>185467</v>
      </c>
      <c r="D15120">
        <v>1</v>
      </c>
      <c r="E15120">
        <v>1</v>
      </c>
      <c r="F15120">
        <v>4</v>
      </c>
      <c r="G15120">
        <v>42170</v>
      </c>
      <c r="H15120" t="s">
        <v>7</v>
      </c>
      <c r="I15120" t="s">
        <v>8</v>
      </c>
      <c r="J15120">
        <v>123</v>
      </c>
      <c r="K15120">
        <v>3</v>
      </c>
      <c r="L15120" t="s">
        <v>240</v>
      </c>
      <c r="M15120" t="s">
        <v>258</v>
      </c>
      <c r="N15120" t="s">
        <v>259</v>
      </c>
      <c r="O15120" s="9">
        <f t="shared" si="756"/>
        <v>30.75</v>
      </c>
      <c r="P15120" s="1">
        <f t="shared" si="757"/>
        <v>2.4390243902439025E-2</v>
      </c>
      <c r="Q15120">
        <f t="shared" si="758"/>
        <v>9.7560975609756101E-2</v>
      </c>
    </row>
    <row r="15121" spans="2:17" x14ac:dyDescent="0.25">
      <c r="B15121" t="s">
        <v>264</v>
      </c>
      <c r="C15121">
        <v>185479</v>
      </c>
      <c r="D15121">
        <v>1</v>
      </c>
      <c r="E15121">
        <v>1</v>
      </c>
      <c r="F15121">
        <v>4</v>
      </c>
      <c r="G15121">
        <v>42171</v>
      </c>
      <c r="H15121" t="s">
        <v>7</v>
      </c>
      <c r="I15121" t="s">
        <v>8</v>
      </c>
      <c r="J15121">
        <v>123</v>
      </c>
      <c r="K15121">
        <v>3</v>
      </c>
      <c r="L15121" t="s">
        <v>240</v>
      </c>
      <c r="M15121" t="s">
        <v>258</v>
      </c>
      <c r="N15121" t="s">
        <v>259</v>
      </c>
      <c r="O15121" s="9">
        <f t="shared" si="756"/>
        <v>30.75</v>
      </c>
      <c r="P15121" s="1">
        <f t="shared" si="757"/>
        <v>2.4390243902439025E-2</v>
      </c>
      <c r="Q15121">
        <f t="shared" si="758"/>
        <v>9.7560975609756101E-2</v>
      </c>
    </row>
    <row r="15122" spans="2:17" x14ac:dyDescent="0.25">
      <c r="B15122" t="s">
        <v>264</v>
      </c>
      <c r="C15122">
        <v>189985</v>
      </c>
      <c r="D15122">
        <v>1</v>
      </c>
      <c r="E15122">
        <v>1</v>
      </c>
      <c r="F15122">
        <v>2.5</v>
      </c>
      <c r="G15122">
        <v>42318</v>
      </c>
      <c r="H15122" t="s">
        <v>7</v>
      </c>
      <c r="I15122" t="s">
        <v>8</v>
      </c>
      <c r="J15122">
        <v>82</v>
      </c>
      <c r="K15122">
        <v>2</v>
      </c>
      <c r="L15122" t="s">
        <v>240</v>
      </c>
      <c r="M15122" t="s">
        <v>258</v>
      </c>
      <c r="N15122" t="s">
        <v>259</v>
      </c>
      <c r="O15122" s="9">
        <f t="shared" si="756"/>
        <v>32.799999999999997</v>
      </c>
      <c r="P15122" s="1">
        <f t="shared" si="757"/>
        <v>2.4390243902439025E-2</v>
      </c>
      <c r="Q15122">
        <f t="shared" si="758"/>
        <v>6.097560975609756E-2</v>
      </c>
    </row>
    <row r="15123" spans="2:17" x14ac:dyDescent="0.25">
      <c r="B15123" t="s">
        <v>264</v>
      </c>
      <c r="C15123">
        <v>166444</v>
      </c>
      <c r="D15123">
        <v>1</v>
      </c>
      <c r="E15123">
        <v>1</v>
      </c>
      <c r="F15123">
        <v>3.5</v>
      </c>
      <c r="G15123">
        <v>41587</v>
      </c>
      <c r="H15123" t="s">
        <v>7</v>
      </c>
      <c r="I15123" t="s">
        <v>8</v>
      </c>
      <c r="J15123">
        <v>123</v>
      </c>
      <c r="K15123">
        <v>3</v>
      </c>
      <c r="L15123" t="s">
        <v>240</v>
      </c>
      <c r="M15123" t="s">
        <v>258</v>
      </c>
      <c r="N15123" t="s">
        <v>259</v>
      </c>
      <c r="O15123" s="9">
        <f t="shared" si="756"/>
        <v>35.142857142857146</v>
      </c>
      <c r="P15123" s="1">
        <f t="shared" si="757"/>
        <v>2.4390243902439025E-2</v>
      </c>
      <c r="Q15123">
        <f t="shared" si="758"/>
        <v>8.5365853658536592E-2</v>
      </c>
    </row>
    <row r="15124" spans="2:17" x14ac:dyDescent="0.25">
      <c r="B15124" t="s">
        <v>264</v>
      </c>
      <c r="C15124">
        <v>174487</v>
      </c>
      <c r="D15124">
        <v>1</v>
      </c>
      <c r="E15124">
        <v>1</v>
      </c>
      <c r="F15124">
        <v>3.5</v>
      </c>
      <c r="G15124">
        <v>42012</v>
      </c>
      <c r="H15124" t="s">
        <v>7</v>
      </c>
      <c r="I15124" t="s">
        <v>8</v>
      </c>
      <c r="J15124">
        <v>123</v>
      </c>
      <c r="K15124">
        <v>3</v>
      </c>
      <c r="L15124" t="s">
        <v>240</v>
      </c>
      <c r="M15124" t="s">
        <v>258</v>
      </c>
      <c r="N15124" t="s">
        <v>259</v>
      </c>
      <c r="O15124" s="9">
        <f t="shared" si="756"/>
        <v>35.142857142857146</v>
      </c>
      <c r="P15124" s="1">
        <f t="shared" si="757"/>
        <v>2.4390243902439025E-2</v>
      </c>
      <c r="Q15124">
        <f t="shared" si="758"/>
        <v>8.5365853658536592E-2</v>
      </c>
    </row>
    <row r="15125" spans="2:17" x14ac:dyDescent="0.25">
      <c r="B15125" t="s">
        <v>264</v>
      </c>
      <c r="C15125">
        <v>156305</v>
      </c>
      <c r="D15125">
        <v>1</v>
      </c>
      <c r="E15125">
        <v>1</v>
      </c>
      <c r="F15125">
        <v>4</v>
      </c>
      <c r="G15125">
        <v>41394</v>
      </c>
      <c r="H15125" t="s">
        <v>7</v>
      </c>
      <c r="I15125" t="s">
        <v>8</v>
      </c>
      <c r="J15125">
        <v>164</v>
      </c>
      <c r="K15125">
        <v>4</v>
      </c>
      <c r="L15125" t="s">
        <v>240</v>
      </c>
      <c r="M15125" t="s">
        <v>258</v>
      </c>
      <c r="N15125" t="s">
        <v>259</v>
      </c>
      <c r="O15125" s="9">
        <f t="shared" si="756"/>
        <v>41</v>
      </c>
      <c r="P15125" s="1">
        <f t="shared" si="757"/>
        <v>2.4390243902439025E-2</v>
      </c>
      <c r="Q15125">
        <f t="shared" si="758"/>
        <v>9.7560975609756101E-2</v>
      </c>
    </row>
    <row r="15126" spans="2:17" x14ac:dyDescent="0.25">
      <c r="B15126" t="s">
        <v>264</v>
      </c>
      <c r="C15126">
        <v>171974</v>
      </c>
      <c r="D15126">
        <v>1</v>
      </c>
      <c r="E15126">
        <v>1</v>
      </c>
      <c r="F15126">
        <v>5</v>
      </c>
      <c r="G15126">
        <v>41828</v>
      </c>
      <c r="H15126" t="s">
        <v>5</v>
      </c>
      <c r="I15126" t="s">
        <v>8</v>
      </c>
      <c r="J15126">
        <v>205</v>
      </c>
      <c r="K15126">
        <v>5</v>
      </c>
      <c r="L15126" t="s">
        <v>240</v>
      </c>
      <c r="M15126" t="s">
        <v>5</v>
      </c>
      <c r="N15126" t="s">
        <v>259</v>
      </c>
      <c r="O15126" s="9">
        <f t="shared" si="756"/>
        <v>41</v>
      </c>
      <c r="P15126" s="1">
        <f t="shared" si="757"/>
        <v>2.4390243902439025E-2</v>
      </c>
      <c r="Q15126">
        <f t="shared" si="758"/>
        <v>0.12195121951219512</v>
      </c>
    </row>
    <row r="15127" spans="2:17" x14ac:dyDescent="0.25">
      <c r="B15127" t="s">
        <v>264</v>
      </c>
      <c r="C15127">
        <v>184250</v>
      </c>
      <c r="D15127">
        <v>1</v>
      </c>
      <c r="E15127">
        <v>1</v>
      </c>
      <c r="F15127">
        <v>1.5</v>
      </c>
      <c r="G15127">
        <v>42332</v>
      </c>
      <c r="H15127" t="s">
        <v>7</v>
      </c>
      <c r="I15127" t="s">
        <v>8</v>
      </c>
      <c r="J15127">
        <v>82</v>
      </c>
      <c r="K15127">
        <v>2</v>
      </c>
      <c r="L15127" t="s">
        <v>240</v>
      </c>
      <c r="M15127" t="s">
        <v>258</v>
      </c>
      <c r="N15127" t="s">
        <v>259</v>
      </c>
      <c r="O15127" s="9">
        <f t="shared" si="756"/>
        <v>54.666666666666664</v>
      </c>
      <c r="P15127" s="1">
        <f t="shared" si="757"/>
        <v>2.4390243902439025E-2</v>
      </c>
      <c r="Q15127">
        <f t="shared" si="758"/>
        <v>3.6585365853658541E-2</v>
      </c>
    </row>
    <row r="15128" spans="2:17" x14ac:dyDescent="0.25">
      <c r="B15128" t="s">
        <v>264</v>
      </c>
      <c r="C15128">
        <v>176617</v>
      </c>
      <c r="D15128">
        <v>1</v>
      </c>
      <c r="E15128">
        <v>1</v>
      </c>
      <c r="F15128">
        <v>2</v>
      </c>
      <c r="G15128">
        <v>41877</v>
      </c>
      <c r="H15128" t="s">
        <v>7</v>
      </c>
      <c r="I15128" t="s">
        <v>8</v>
      </c>
      <c r="J15128">
        <v>164</v>
      </c>
      <c r="K15128">
        <v>4</v>
      </c>
      <c r="L15128" t="s">
        <v>240</v>
      </c>
      <c r="M15128" t="s">
        <v>258</v>
      </c>
      <c r="N15128" t="s">
        <v>259</v>
      </c>
      <c r="O15128" s="9">
        <f t="shared" si="756"/>
        <v>82</v>
      </c>
      <c r="P15128" s="1">
        <f t="shared" si="757"/>
        <v>2.4390243902439025E-2</v>
      </c>
      <c r="Q15128">
        <f t="shared" si="758"/>
        <v>4.878048780487805E-2</v>
      </c>
    </row>
    <row r="15129" spans="2:17" x14ac:dyDescent="0.25">
      <c r="B15129" t="s">
        <v>264</v>
      </c>
      <c r="C15129">
        <v>176616</v>
      </c>
      <c r="D15129">
        <v>1</v>
      </c>
      <c r="E15129">
        <v>1</v>
      </c>
      <c r="F15129">
        <v>2</v>
      </c>
      <c r="G15129">
        <v>41877</v>
      </c>
      <c r="H15129" t="s">
        <v>7</v>
      </c>
      <c r="I15129" t="s">
        <v>8</v>
      </c>
      <c r="J15129">
        <v>164</v>
      </c>
      <c r="K15129">
        <v>4</v>
      </c>
      <c r="L15129" t="s">
        <v>240</v>
      </c>
      <c r="M15129" t="s">
        <v>258</v>
      </c>
      <c r="N15129" t="s">
        <v>259</v>
      </c>
      <c r="O15129" s="9">
        <f t="shared" si="756"/>
        <v>82</v>
      </c>
      <c r="P15129" s="1">
        <f t="shared" si="757"/>
        <v>2.4390243902439025E-2</v>
      </c>
      <c r="Q15129">
        <f t="shared" si="758"/>
        <v>4.878048780487805E-2</v>
      </c>
    </row>
    <row r="15130" spans="2:17" x14ac:dyDescent="0.25">
      <c r="B15130" t="s">
        <v>264</v>
      </c>
      <c r="C15130">
        <v>191375</v>
      </c>
      <c r="D15130">
        <v>1</v>
      </c>
      <c r="E15130">
        <v>1</v>
      </c>
      <c r="F15130">
        <v>5</v>
      </c>
      <c r="G15130">
        <v>42108</v>
      </c>
      <c r="H15130" t="s">
        <v>7</v>
      </c>
      <c r="I15130" t="s">
        <v>8</v>
      </c>
      <c r="J15130">
        <v>206</v>
      </c>
      <c r="K15130">
        <v>5</v>
      </c>
      <c r="L15130" t="s">
        <v>240</v>
      </c>
      <c r="M15130" t="s">
        <v>258</v>
      </c>
      <c r="N15130" t="s">
        <v>259</v>
      </c>
      <c r="O15130" s="9">
        <f t="shared" si="756"/>
        <v>41.2</v>
      </c>
      <c r="P15130" s="1">
        <f t="shared" si="757"/>
        <v>2.4271844660194174E-2</v>
      </c>
      <c r="Q15130">
        <f t="shared" si="758"/>
        <v>0.12135922330097088</v>
      </c>
    </row>
    <row r="15131" spans="2:17" x14ac:dyDescent="0.25">
      <c r="B15131" t="s">
        <v>264</v>
      </c>
      <c r="C15131">
        <v>174175</v>
      </c>
      <c r="D15131">
        <v>2</v>
      </c>
      <c r="E15131">
        <v>1</v>
      </c>
      <c r="F15131">
        <v>24</v>
      </c>
      <c r="G15131">
        <v>41900</v>
      </c>
      <c r="H15131" t="s">
        <v>5</v>
      </c>
      <c r="I15131" t="s">
        <v>6</v>
      </c>
      <c r="J15131">
        <v>330</v>
      </c>
      <c r="K15131">
        <v>8</v>
      </c>
      <c r="L15131" t="s">
        <v>239</v>
      </c>
      <c r="M15131" t="s">
        <v>5</v>
      </c>
      <c r="N15131" t="s">
        <v>259</v>
      </c>
      <c r="O15131" s="9">
        <f t="shared" si="756"/>
        <v>13.75</v>
      </c>
      <c r="P15131" s="1">
        <f t="shared" si="757"/>
        <v>2.4242424242424242E-2</v>
      </c>
      <c r="Q15131">
        <f t="shared" si="758"/>
        <v>0.58181818181818179</v>
      </c>
    </row>
    <row r="15132" spans="2:17" x14ac:dyDescent="0.25">
      <c r="B15132" t="s">
        <v>264</v>
      </c>
      <c r="C15132">
        <v>177003</v>
      </c>
      <c r="D15132">
        <v>1</v>
      </c>
      <c r="E15132">
        <v>1</v>
      </c>
      <c r="F15132">
        <v>5</v>
      </c>
      <c r="G15132">
        <v>41843</v>
      </c>
      <c r="H15132" t="s">
        <v>7</v>
      </c>
      <c r="I15132" t="s">
        <v>8</v>
      </c>
      <c r="J15132">
        <v>165</v>
      </c>
      <c r="K15132">
        <v>4</v>
      </c>
      <c r="L15132" t="s">
        <v>240</v>
      </c>
      <c r="M15132" t="s">
        <v>258</v>
      </c>
      <c r="N15132" t="s">
        <v>259</v>
      </c>
      <c r="O15132" s="9">
        <f t="shared" si="756"/>
        <v>33</v>
      </c>
      <c r="P15132" s="1">
        <f t="shared" si="757"/>
        <v>2.4242424242424242E-2</v>
      </c>
      <c r="Q15132">
        <f t="shared" si="758"/>
        <v>0.12121212121212122</v>
      </c>
    </row>
    <row r="15133" spans="2:17" x14ac:dyDescent="0.25">
      <c r="B15133" t="s">
        <v>264</v>
      </c>
      <c r="C15133">
        <v>189331</v>
      </c>
      <c r="D15133">
        <v>2</v>
      </c>
      <c r="E15133">
        <v>2</v>
      </c>
      <c r="F15133">
        <v>7.5</v>
      </c>
      <c r="G15133">
        <v>42124</v>
      </c>
      <c r="H15133" t="s">
        <v>7</v>
      </c>
      <c r="I15133" t="s">
        <v>8</v>
      </c>
      <c r="J15133">
        <v>124</v>
      </c>
      <c r="K15133">
        <v>3</v>
      </c>
      <c r="L15133" t="s">
        <v>239</v>
      </c>
      <c r="M15133" t="s">
        <v>258</v>
      </c>
      <c r="N15133" t="s">
        <v>259</v>
      </c>
      <c r="O15133" s="9">
        <f t="shared" si="756"/>
        <v>16.533333333333335</v>
      </c>
      <c r="P15133" s="1">
        <f t="shared" si="757"/>
        <v>2.4193548387096774E-2</v>
      </c>
      <c r="Q15133">
        <f t="shared" si="758"/>
        <v>0.18145161290322581</v>
      </c>
    </row>
    <row r="15134" spans="2:17" x14ac:dyDescent="0.25">
      <c r="B15134" t="s">
        <v>264</v>
      </c>
      <c r="C15134">
        <v>189331</v>
      </c>
      <c r="D15134">
        <v>2</v>
      </c>
      <c r="E15134">
        <v>2</v>
      </c>
      <c r="F15134">
        <v>7.5</v>
      </c>
      <c r="G15134">
        <v>42124</v>
      </c>
      <c r="H15134" t="s">
        <v>7</v>
      </c>
      <c r="I15134" t="s">
        <v>8</v>
      </c>
      <c r="J15134">
        <v>124</v>
      </c>
      <c r="K15134">
        <v>3</v>
      </c>
      <c r="L15134" t="s">
        <v>239</v>
      </c>
      <c r="M15134" t="s">
        <v>258</v>
      </c>
      <c r="N15134" t="s">
        <v>259</v>
      </c>
      <c r="O15134" s="9">
        <f t="shared" si="756"/>
        <v>16.533333333333335</v>
      </c>
      <c r="P15134" s="1">
        <f t="shared" si="757"/>
        <v>2.4193548387096774E-2</v>
      </c>
      <c r="Q15134">
        <f t="shared" si="758"/>
        <v>0.18145161290322581</v>
      </c>
    </row>
    <row r="15135" spans="2:17" x14ac:dyDescent="0.25">
      <c r="B15135" t="s">
        <v>264</v>
      </c>
      <c r="C15135">
        <v>191286</v>
      </c>
      <c r="D15135">
        <v>1</v>
      </c>
      <c r="E15135">
        <v>1</v>
      </c>
      <c r="F15135">
        <v>4</v>
      </c>
      <c r="G15135">
        <v>42164</v>
      </c>
      <c r="H15135" t="s">
        <v>7</v>
      </c>
      <c r="I15135" t="s">
        <v>8</v>
      </c>
      <c r="J15135">
        <v>124</v>
      </c>
      <c r="K15135">
        <v>3</v>
      </c>
      <c r="L15135" t="s">
        <v>240</v>
      </c>
      <c r="M15135" t="s">
        <v>258</v>
      </c>
      <c r="N15135" t="s">
        <v>259</v>
      </c>
      <c r="O15135" s="9">
        <f t="shared" si="756"/>
        <v>31</v>
      </c>
      <c r="P15135" s="1">
        <f t="shared" si="757"/>
        <v>2.4193548387096774E-2</v>
      </c>
      <c r="Q15135">
        <f t="shared" si="758"/>
        <v>9.6774193548387094E-2</v>
      </c>
    </row>
    <row r="15136" spans="2:17" x14ac:dyDescent="0.25">
      <c r="B15136" t="s">
        <v>264</v>
      </c>
      <c r="C15136">
        <v>162134</v>
      </c>
      <c r="D15136">
        <v>1</v>
      </c>
      <c r="E15136">
        <v>1</v>
      </c>
      <c r="F15136">
        <v>2</v>
      </c>
      <c r="G15136">
        <v>41523</v>
      </c>
      <c r="H15136" t="s">
        <v>7</v>
      </c>
      <c r="I15136" t="s">
        <v>8</v>
      </c>
      <c r="J15136">
        <v>124</v>
      </c>
      <c r="K15136">
        <v>3</v>
      </c>
      <c r="L15136" t="s">
        <v>240</v>
      </c>
      <c r="M15136" t="s">
        <v>258</v>
      </c>
      <c r="N15136" t="s">
        <v>259</v>
      </c>
      <c r="O15136" s="9">
        <f t="shared" si="756"/>
        <v>62</v>
      </c>
      <c r="P15136" s="1">
        <f t="shared" si="757"/>
        <v>2.4193548387096774E-2</v>
      </c>
      <c r="Q15136">
        <f t="shared" si="758"/>
        <v>4.8387096774193547E-2</v>
      </c>
    </row>
    <row r="15137" spans="2:17" x14ac:dyDescent="0.25">
      <c r="B15137" t="s">
        <v>264</v>
      </c>
      <c r="C15137">
        <v>190888</v>
      </c>
      <c r="D15137">
        <v>1</v>
      </c>
      <c r="E15137">
        <v>1</v>
      </c>
      <c r="F15137">
        <v>4</v>
      </c>
      <c r="G15137">
        <v>42163</v>
      </c>
      <c r="H15137" t="s">
        <v>7</v>
      </c>
      <c r="I15137" t="s">
        <v>8</v>
      </c>
      <c r="J15137">
        <v>83</v>
      </c>
      <c r="K15137">
        <v>2</v>
      </c>
      <c r="L15137" t="s">
        <v>240</v>
      </c>
      <c r="M15137" t="s">
        <v>258</v>
      </c>
      <c r="N15137" t="s">
        <v>259</v>
      </c>
      <c r="O15137" s="9">
        <f t="shared" si="756"/>
        <v>20.75</v>
      </c>
      <c r="P15137" s="1">
        <f t="shared" si="757"/>
        <v>2.4096385542168676E-2</v>
      </c>
      <c r="Q15137">
        <f t="shared" si="758"/>
        <v>9.6385542168674704E-2</v>
      </c>
    </row>
    <row r="15138" spans="2:17" x14ac:dyDescent="0.25">
      <c r="B15138" t="s">
        <v>264</v>
      </c>
      <c r="C15138">
        <v>189627</v>
      </c>
      <c r="D15138">
        <v>2</v>
      </c>
      <c r="E15138">
        <v>2</v>
      </c>
      <c r="F15138">
        <v>5.5</v>
      </c>
      <c r="G15138">
        <v>42282</v>
      </c>
      <c r="H15138" t="s">
        <v>7</v>
      </c>
      <c r="I15138" t="s">
        <v>8</v>
      </c>
      <c r="J15138">
        <v>166</v>
      </c>
      <c r="K15138">
        <v>4</v>
      </c>
      <c r="L15138" t="s">
        <v>239</v>
      </c>
      <c r="M15138" t="s">
        <v>258</v>
      </c>
      <c r="N15138" t="s">
        <v>259</v>
      </c>
      <c r="O15138" s="9">
        <f t="shared" si="756"/>
        <v>30.181818181818183</v>
      </c>
      <c r="P15138" s="1">
        <f t="shared" si="757"/>
        <v>2.4096385542168676E-2</v>
      </c>
      <c r="Q15138">
        <f t="shared" si="758"/>
        <v>0.13253012048192772</v>
      </c>
    </row>
    <row r="15139" spans="2:17" x14ac:dyDescent="0.25">
      <c r="B15139" t="s">
        <v>264</v>
      </c>
      <c r="C15139">
        <v>179046</v>
      </c>
      <c r="D15139">
        <v>1</v>
      </c>
      <c r="E15139">
        <v>1</v>
      </c>
      <c r="F15139">
        <v>2.5</v>
      </c>
      <c r="G15139">
        <v>41841</v>
      </c>
      <c r="H15139" t="s">
        <v>7</v>
      </c>
      <c r="I15139" t="s">
        <v>8</v>
      </c>
      <c r="J15139">
        <v>83</v>
      </c>
      <c r="K15139">
        <v>2</v>
      </c>
      <c r="L15139" t="s">
        <v>240</v>
      </c>
      <c r="M15139" t="s">
        <v>258</v>
      </c>
      <c r="N15139" t="s">
        <v>259</v>
      </c>
      <c r="O15139" s="9">
        <f t="shared" si="756"/>
        <v>33.200000000000003</v>
      </c>
      <c r="P15139" s="1">
        <f t="shared" si="757"/>
        <v>2.4096385542168676E-2</v>
      </c>
      <c r="Q15139">
        <f t="shared" si="758"/>
        <v>6.0240963855421686E-2</v>
      </c>
    </row>
    <row r="15140" spans="2:17" x14ac:dyDescent="0.25">
      <c r="B15140" t="s">
        <v>264</v>
      </c>
      <c r="C15140">
        <v>179015</v>
      </c>
      <c r="D15140">
        <v>1</v>
      </c>
      <c r="E15140">
        <v>1</v>
      </c>
      <c r="F15140">
        <v>4</v>
      </c>
      <c r="G15140">
        <v>41808</v>
      </c>
      <c r="H15140" t="s">
        <v>7</v>
      </c>
      <c r="I15140" t="s">
        <v>8</v>
      </c>
      <c r="J15140">
        <v>166</v>
      </c>
      <c r="K15140">
        <v>4</v>
      </c>
      <c r="L15140" t="s">
        <v>240</v>
      </c>
      <c r="M15140" t="s">
        <v>258</v>
      </c>
      <c r="N15140" t="s">
        <v>259</v>
      </c>
      <c r="O15140" s="9">
        <f t="shared" si="756"/>
        <v>41.5</v>
      </c>
      <c r="P15140" s="1">
        <f t="shared" si="757"/>
        <v>2.4096385542168676E-2</v>
      </c>
      <c r="Q15140">
        <f t="shared" si="758"/>
        <v>9.6385542168674704E-2</v>
      </c>
    </row>
    <row r="15141" spans="2:17" x14ac:dyDescent="0.25">
      <c r="B15141" t="s">
        <v>264</v>
      </c>
      <c r="C15141">
        <v>180265</v>
      </c>
      <c r="D15141">
        <v>1</v>
      </c>
      <c r="E15141">
        <v>1</v>
      </c>
      <c r="F15141">
        <v>4</v>
      </c>
      <c r="G15141">
        <v>41918</v>
      </c>
      <c r="H15141" t="s">
        <v>5</v>
      </c>
      <c r="I15141" t="s">
        <v>6</v>
      </c>
      <c r="J15141">
        <v>166</v>
      </c>
      <c r="K15141">
        <v>4</v>
      </c>
      <c r="L15141" t="s">
        <v>240</v>
      </c>
      <c r="M15141" t="s">
        <v>5</v>
      </c>
      <c r="N15141" t="s">
        <v>259</v>
      </c>
      <c r="O15141" s="9">
        <f t="shared" si="756"/>
        <v>41.5</v>
      </c>
      <c r="P15141" s="1">
        <f t="shared" si="757"/>
        <v>2.4096385542168676E-2</v>
      </c>
      <c r="Q15141">
        <f t="shared" si="758"/>
        <v>9.6385542168674704E-2</v>
      </c>
    </row>
    <row r="15142" spans="2:17" x14ac:dyDescent="0.25">
      <c r="B15142" t="s">
        <v>264</v>
      </c>
      <c r="C15142">
        <v>179481</v>
      </c>
      <c r="D15142">
        <v>1</v>
      </c>
      <c r="E15142">
        <v>1</v>
      </c>
      <c r="F15142">
        <v>2</v>
      </c>
      <c r="G15142">
        <v>41949</v>
      </c>
      <c r="H15142" t="s">
        <v>7</v>
      </c>
      <c r="I15142" t="s">
        <v>8</v>
      </c>
      <c r="J15142">
        <v>83</v>
      </c>
      <c r="K15142">
        <v>2</v>
      </c>
      <c r="L15142" t="s">
        <v>240</v>
      </c>
      <c r="M15142" t="s">
        <v>258</v>
      </c>
      <c r="N15142" t="s">
        <v>259</v>
      </c>
      <c r="O15142" s="9">
        <f t="shared" si="756"/>
        <v>41.5</v>
      </c>
      <c r="P15142" s="1">
        <f t="shared" si="757"/>
        <v>2.4096385542168676E-2</v>
      </c>
      <c r="Q15142">
        <f t="shared" si="758"/>
        <v>4.8192771084337352E-2</v>
      </c>
    </row>
    <row r="15143" spans="2:17" x14ac:dyDescent="0.25">
      <c r="B15143" t="s">
        <v>264</v>
      </c>
      <c r="C15143">
        <v>163660</v>
      </c>
      <c r="D15143">
        <v>1</v>
      </c>
      <c r="E15143">
        <v>1</v>
      </c>
      <c r="F15143">
        <v>6</v>
      </c>
      <c r="G15143">
        <v>41708</v>
      </c>
      <c r="H15143" t="s">
        <v>7</v>
      </c>
      <c r="I15143" t="s">
        <v>8</v>
      </c>
      <c r="J15143">
        <v>291</v>
      </c>
      <c r="K15143">
        <v>7</v>
      </c>
      <c r="L15143" t="s">
        <v>240</v>
      </c>
      <c r="M15143" t="s">
        <v>258</v>
      </c>
      <c r="N15143" t="s">
        <v>259</v>
      </c>
      <c r="O15143" s="9">
        <f t="shared" si="756"/>
        <v>48.5</v>
      </c>
      <c r="P15143" s="1">
        <f t="shared" si="757"/>
        <v>2.4054982817869417E-2</v>
      </c>
      <c r="Q15143">
        <f t="shared" si="758"/>
        <v>0.14432989690721651</v>
      </c>
    </row>
    <row r="15144" spans="2:17" x14ac:dyDescent="0.25">
      <c r="B15144" t="s">
        <v>264</v>
      </c>
      <c r="C15144">
        <v>161236</v>
      </c>
      <c r="D15144">
        <v>1</v>
      </c>
      <c r="E15144">
        <v>1</v>
      </c>
      <c r="F15144">
        <v>5</v>
      </c>
      <c r="G15144">
        <v>41603</v>
      </c>
      <c r="H15144" t="s">
        <v>7</v>
      </c>
      <c r="I15144" t="s">
        <v>8</v>
      </c>
      <c r="J15144">
        <v>208</v>
      </c>
      <c r="K15144">
        <v>5</v>
      </c>
      <c r="L15144" t="s">
        <v>240</v>
      </c>
      <c r="M15144" t="s">
        <v>258</v>
      </c>
      <c r="N15144" t="s">
        <v>259</v>
      </c>
      <c r="O15144" s="9">
        <f t="shared" si="756"/>
        <v>41.6</v>
      </c>
      <c r="P15144" s="1">
        <f t="shared" si="757"/>
        <v>2.403846153846154E-2</v>
      </c>
      <c r="Q15144">
        <f t="shared" si="758"/>
        <v>0.1201923076923077</v>
      </c>
    </row>
    <row r="15145" spans="2:17" x14ac:dyDescent="0.25">
      <c r="B15145" t="s">
        <v>264</v>
      </c>
      <c r="C15145">
        <v>180334</v>
      </c>
      <c r="D15145">
        <v>1</v>
      </c>
      <c r="E15145">
        <v>1</v>
      </c>
      <c r="F15145">
        <v>5</v>
      </c>
      <c r="G15145">
        <v>42040</v>
      </c>
      <c r="H15145" t="s">
        <v>7</v>
      </c>
      <c r="I15145" t="s">
        <v>8</v>
      </c>
      <c r="J15145">
        <v>208</v>
      </c>
      <c r="K15145">
        <v>5</v>
      </c>
      <c r="L15145" t="s">
        <v>240</v>
      </c>
      <c r="M15145" t="s">
        <v>258</v>
      </c>
      <c r="N15145" t="s">
        <v>259</v>
      </c>
      <c r="O15145" s="9">
        <f t="shared" si="756"/>
        <v>41.6</v>
      </c>
      <c r="P15145" s="1">
        <f t="shared" si="757"/>
        <v>2.403846153846154E-2</v>
      </c>
      <c r="Q15145">
        <f t="shared" si="758"/>
        <v>0.1201923076923077</v>
      </c>
    </row>
    <row r="15146" spans="2:17" x14ac:dyDescent="0.25">
      <c r="B15146" t="s">
        <v>264</v>
      </c>
      <c r="C15146">
        <v>191688</v>
      </c>
      <c r="D15146">
        <v>1</v>
      </c>
      <c r="E15146">
        <v>1</v>
      </c>
      <c r="F15146">
        <v>4</v>
      </c>
      <c r="G15146">
        <v>42117</v>
      </c>
      <c r="H15146" t="s">
        <v>7</v>
      </c>
      <c r="I15146" t="s">
        <v>8</v>
      </c>
      <c r="J15146">
        <v>208</v>
      </c>
      <c r="K15146">
        <v>5</v>
      </c>
      <c r="L15146" t="s">
        <v>240</v>
      </c>
      <c r="M15146" t="s">
        <v>258</v>
      </c>
      <c r="N15146" t="s">
        <v>259</v>
      </c>
      <c r="O15146" s="9">
        <f t="shared" si="756"/>
        <v>52</v>
      </c>
      <c r="P15146" s="1">
        <f t="shared" si="757"/>
        <v>2.403846153846154E-2</v>
      </c>
      <c r="Q15146">
        <f t="shared" si="758"/>
        <v>9.6153846153846159E-2</v>
      </c>
    </row>
    <row r="15147" spans="2:17" x14ac:dyDescent="0.25">
      <c r="B15147" t="s">
        <v>264</v>
      </c>
      <c r="C15147">
        <v>185754</v>
      </c>
      <c r="D15147">
        <v>1</v>
      </c>
      <c r="E15147">
        <v>1</v>
      </c>
      <c r="F15147">
        <v>4</v>
      </c>
      <c r="G15147">
        <v>42220</v>
      </c>
      <c r="H15147" t="s">
        <v>7</v>
      </c>
      <c r="I15147" t="s">
        <v>8</v>
      </c>
      <c r="J15147">
        <v>208</v>
      </c>
      <c r="K15147">
        <v>5</v>
      </c>
      <c r="L15147" t="s">
        <v>240</v>
      </c>
      <c r="M15147" t="s">
        <v>258</v>
      </c>
      <c r="N15147" t="s">
        <v>259</v>
      </c>
      <c r="O15147" s="9">
        <f t="shared" si="756"/>
        <v>52</v>
      </c>
      <c r="P15147" s="1">
        <f t="shared" si="757"/>
        <v>2.403846153846154E-2</v>
      </c>
      <c r="Q15147">
        <f t="shared" si="758"/>
        <v>9.6153846153846159E-2</v>
      </c>
    </row>
    <row r="15148" spans="2:17" x14ac:dyDescent="0.25">
      <c r="B15148" t="s">
        <v>264</v>
      </c>
      <c r="C15148">
        <v>185302</v>
      </c>
      <c r="D15148">
        <v>1</v>
      </c>
      <c r="E15148">
        <v>1</v>
      </c>
      <c r="F15148">
        <v>4</v>
      </c>
      <c r="G15148">
        <v>42220</v>
      </c>
      <c r="H15148" t="s">
        <v>7</v>
      </c>
      <c r="I15148" t="s">
        <v>8</v>
      </c>
      <c r="J15148">
        <v>208</v>
      </c>
      <c r="K15148">
        <v>5</v>
      </c>
      <c r="L15148" t="s">
        <v>240</v>
      </c>
      <c r="M15148" t="s">
        <v>258</v>
      </c>
      <c r="N15148" t="s">
        <v>259</v>
      </c>
      <c r="O15148" s="9">
        <f t="shared" si="756"/>
        <v>52</v>
      </c>
      <c r="P15148" s="1">
        <f t="shared" si="757"/>
        <v>2.403846153846154E-2</v>
      </c>
      <c r="Q15148">
        <f t="shared" si="758"/>
        <v>9.6153846153846159E-2</v>
      </c>
    </row>
    <row r="15149" spans="2:17" x14ac:dyDescent="0.25">
      <c r="B15149" t="s">
        <v>264</v>
      </c>
      <c r="C15149">
        <v>192249</v>
      </c>
      <c r="D15149">
        <v>1</v>
      </c>
      <c r="E15149">
        <v>1</v>
      </c>
      <c r="F15149">
        <v>3</v>
      </c>
      <c r="G15149">
        <v>42142</v>
      </c>
      <c r="H15149" t="s">
        <v>7</v>
      </c>
      <c r="I15149" t="s">
        <v>8</v>
      </c>
      <c r="J15149">
        <v>208</v>
      </c>
      <c r="K15149">
        <v>5</v>
      </c>
      <c r="L15149" t="s">
        <v>240</v>
      </c>
      <c r="M15149" t="s">
        <v>258</v>
      </c>
      <c r="N15149" t="s">
        <v>259</v>
      </c>
      <c r="O15149" s="9">
        <f t="shared" si="756"/>
        <v>69.333333333333329</v>
      </c>
      <c r="P15149" s="1">
        <f t="shared" si="757"/>
        <v>2.403846153846154E-2</v>
      </c>
      <c r="Q15149">
        <f t="shared" si="758"/>
        <v>7.2115384615384623E-2</v>
      </c>
    </row>
    <row r="15150" spans="2:17" x14ac:dyDescent="0.25">
      <c r="B15150" t="s">
        <v>264</v>
      </c>
      <c r="C15150">
        <v>191330</v>
      </c>
      <c r="D15150">
        <v>1</v>
      </c>
      <c r="E15150">
        <v>1</v>
      </c>
      <c r="F15150">
        <v>7.5</v>
      </c>
      <c r="G15150">
        <v>42151</v>
      </c>
      <c r="H15150" t="s">
        <v>7</v>
      </c>
      <c r="I15150" t="s">
        <v>8</v>
      </c>
      <c r="J15150">
        <v>250</v>
      </c>
      <c r="K15150">
        <v>6</v>
      </c>
      <c r="L15150" t="s">
        <v>240</v>
      </c>
      <c r="M15150" t="s">
        <v>258</v>
      </c>
      <c r="N15150" t="s">
        <v>259</v>
      </c>
      <c r="O15150" s="9">
        <f t="shared" si="756"/>
        <v>33.333333333333336</v>
      </c>
      <c r="P15150" s="1">
        <f t="shared" si="757"/>
        <v>2.4E-2</v>
      </c>
      <c r="Q15150">
        <f t="shared" si="758"/>
        <v>0.18</v>
      </c>
    </row>
    <row r="15151" spans="2:17" x14ac:dyDescent="0.25">
      <c r="B15151" t="s">
        <v>264</v>
      </c>
      <c r="C15151">
        <v>166008</v>
      </c>
      <c r="D15151">
        <v>1</v>
      </c>
      <c r="E15151">
        <v>1</v>
      </c>
      <c r="F15151">
        <v>5</v>
      </c>
      <c r="G15151">
        <v>41561</v>
      </c>
      <c r="H15151" t="s">
        <v>7</v>
      </c>
      <c r="I15151" t="s">
        <v>8</v>
      </c>
      <c r="J15151">
        <v>250</v>
      </c>
      <c r="K15151">
        <v>6</v>
      </c>
      <c r="L15151" t="s">
        <v>240</v>
      </c>
      <c r="M15151" t="s">
        <v>258</v>
      </c>
      <c r="N15151" t="s">
        <v>259</v>
      </c>
      <c r="O15151" s="9">
        <f t="shared" si="756"/>
        <v>50</v>
      </c>
      <c r="P15151" s="1">
        <f t="shared" si="757"/>
        <v>2.4E-2</v>
      </c>
      <c r="Q15151">
        <f t="shared" si="758"/>
        <v>0.12</v>
      </c>
    </row>
    <row r="15152" spans="2:17" x14ac:dyDescent="0.25">
      <c r="B15152" t="s">
        <v>264</v>
      </c>
      <c r="C15152">
        <v>180918</v>
      </c>
      <c r="D15152">
        <v>1</v>
      </c>
      <c r="E15152">
        <v>1</v>
      </c>
      <c r="F15152">
        <v>5</v>
      </c>
      <c r="G15152">
        <v>42060</v>
      </c>
      <c r="H15152" t="s">
        <v>7</v>
      </c>
      <c r="I15152" t="s">
        <v>8</v>
      </c>
      <c r="J15152">
        <v>292</v>
      </c>
      <c r="K15152">
        <v>7</v>
      </c>
      <c r="L15152" t="s">
        <v>240</v>
      </c>
      <c r="M15152" t="s">
        <v>258</v>
      </c>
      <c r="N15152" t="s">
        <v>259</v>
      </c>
      <c r="O15152" s="9">
        <f t="shared" si="756"/>
        <v>58.4</v>
      </c>
      <c r="P15152" s="1">
        <f t="shared" si="757"/>
        <v>2.3972602739726026E-2</v>
      </c>
      <c r="Q15152">
        <f t="shared" si="758"/>
        <v>0.11986301369863013</v>
      </c>
    </row>
    <row r="15153" spans="2:17" x14ac:dyDescent="0.25">
      <c r="B15153" t="s">
        <v>264</v>
      </c>
      <c r="C15153">
        <v>156689</v>
      </c>
      <c r="D15153">
        <v>1</v>
      </c>
      <c r="E15153">
        <v>1</v>
      </c>
      <c r="F15153">
        <v>6</v>
      </c>
      <c r="G15153">
        <v>41411</v>
      </c>
      <c r="H15153" t="s">
        <v>7</v>
      </c>
      <c r="I15153" t="s">
        <v>8</v>
      </c>
      <c r="J15153">
        <v>293</v>
      </c>
      <c r="K15153">
        <v>7</v>
      </c>
      <c r="L15153" t="s">
        <v>240</v>
      </c>
      <c r="M15153" t="s">
        <v>258</v>
      </c>
      <c r="N15153" t="s">
        <v>259</v>
      </c>
      <c r="O15153" s="9">
        <f t="shared" si="756"/>
        <v>48.833333333333336</v>
      </c>
      <c r="P15153" s="1">
        <f t="shared" si="757"/>
        <v>2.3890784982935155E-2</v>
      </c>
      <c r="Q15153">
        <f t="shared" si="758"/>
        <v>0.14334470989761094</v>
      </c>
    </row>
    <row r="15154" spans="2:17" x14ac:dyDescent="0.25">
      <c r="B15154" t="s">
        <v>264</v>
      </c>
      <c r="C15154">
        <v>189452</v>
      </c>
      <c r="D15154">
        <v>1</v>
      </c>
      <c r="E15154">
        <v>1</v>
      </c>
      <c r="F15154">
        <v>5</v>
      </c>
      <c r="G15154">
        <v>42062</v>
      </c>
      <c r="H15154" t="s">
        <v>7</v>
      </c>
      <c r="I15154" t="s">
        <v>8</v>
      </c>
      <c r="J15154">
        <v>293</v>
      </c>
      <c r="K15154">
        <v>7</v>
      </c>
      <c r="L15154" t="s">
        <v>240</v>
      </c>
      <c r="M15154" t="s">
        <v>258</v>
      </c>
      <c r="N15154" t="s">
        <v>259</v>
      </c>
      <c r="O15154" s="9">
        <f t="shared" si="756"/>
        <v>58.6</v>
      </c>
      <c r="P15154" s="1">
        <f t="shared" si="757"/>
        <v>2.3890784982935155E-2</v>
      </c>
      <c r="Q15154">
        <f t="shared" si="758"/>
        <v>0.11945392491467577</v>
      </c>
    </row>
    <row r="15155" spans="2:17" x14ac:dyDescent="0.25">
      <c r="B15155" t="s">
        <v>264</v>
      </c>
      <c r="C15155">
        <v>184456</v>
      </c>
      <c r="D15155">
        <v>1</v>
      </c>
      <c r="E15155">
        <v>1</v>
      </c>
      <c r="F15155">
        <v>5</v>
      </c>
      <c r="G15155">
        <v>42354</v>
      </c>
      <c r="H15155" t="s">
        <v>7</v>
      </c>
      <c r="I15155" t="s">
        <v>8</v>
      </c>
      <c r="J15155">
        <v>293</v>
      </c>
      <c r="K15155">
        <v>7</v>
      </c>
      <c r="L15155" t="s">
        <v>240</v>
      </c>
      <c r="M15155" t="s">
        <v>258</v>
      </c>
      <c r="N15155" t="s">
        <v>259</v>
      </c>
      <c r="O15155" s="9">
        <f t="shared" si="756"/>
        <v>58.6</v>
      </c>
      <c r="P15155" s="1">
        <f t="shared" si="757"/>
        <v>2.3890784982935155E-2</v>
      </c>
      <c r="Q15155">
        <f t="shared" si="758"/>
        <v>0.11945392491467577</v>
      </c>
    </row>
    <row r="15156" spans="2:17" x14ac:dyDescent="0.25">
      <c r="B15156" t="s">
        <v>264</v>
      </c>
      <c r="C15156">
        <v>182346</v>
      </c>
      <c r="D15156">
        <v>2</v>
      </c>
      <c r="E15156">
        <v>2</v>
      </c>
      <c r="F15156">
        <v>20</v>
      </c>
      <c r="G15156">
        <v>41898</v>
      </c>
      <c r="H15156" t="s">
        <v>7</v>
      </c>
      <c r="I15156" t="s">
        <v>8</v>
      </c>
      <c r="J15156">
        <v>336</v>
      </c>
      <c r="K15156">
        <v>8</v>
      </c>
      <c r="L15156" t="s">
        <v>239</v>
      </c>
      <c r="M15156" t="s">
        <v>258</v>
      </c>
      <c r="N15156" t="s">
        <v>259</v>
      </c>
      <c r="O15156" s="9">
        <f t="shared" si="756"/>
        <v>16.8</v>
      </c>
      <c r="P15156" s="1">
        <f t="shared" si="757"/>
        <v>2.3809523809523808E-2</v>
      </c>
      <c r="Q15156">
        <f t="shared" si="758"/>
        <v>0.47619047619047616</v>
      </c>
    </row>
    <row r="15157" spans="2:17" x14ac:dyDescent="0.25">
      <c r="B15157" t="s">
        <v>264</v>
      </c>
      <c r="C15157">
        <v>178576</v>
      </c>
      <c r="D15157">
        <v>2</v>
      </c>
      <c r="E15157">
        <v>2</v>
      </c>
      <c r="F15157">
        <v>10</v>
      </c>
      <c r="G15157">
        <v>41852</v>
      </c>
      <c r="H15157" t="s">
        <v>7</v>
      </c>
      <c r="I15157" t="s">
        <v>8</v>
      </c>
      <c r="J15157">
        <v>168</v>
      </c>
      <c r="K15157">
        <v>4</v>
      </c>
      <c r="L15157" t="s">
        <v>239</v>
      </c>
      <c r="M15157" t="s">
        <v>258</v>
      </c>
      <c r="N15157" t="s">
        <v>259</v>
      </c>
      <c r="O15157" s="9">
        <f t="shared" si="756"/>
        <v>16.8</v>
      </c>
      <c r="P15157" s="1">
        <f t="shared" si="757"/>
        <v>2.3809523809523808E-2</v>
      </c>
      <c r="Q15157">
        <f t="shared" si="758"/>
        <v>0.23809523809523808</v>
      </c>
    </row>
    <row r="15158" spans="2:17" x14ac:dyDescent="0.25">
      <c r="B15158" t="s">
        <v>264</v>
      </c>
      <c r="C15158">
        <v>174412</v>
      </c>
      <c r="D15158">
        <v>2</v>
      </c>
      <c r="E15158">
        <v>2</v>
      </c>
      <c r="F15158">
        <v>10</v>
      </c>
      <c r="G15158">
        <v>41871</v>
      </c>
      <c r="H15158" t="s">
        <v>7</v>
      </c>
      <c r="I15158" t="s">
        <v>8</v>
      </c>
      <c r="J15158">
        <v>168</v>
      </c>
      <c r="K15158">
        <v>4</v>
      </c>
      <c r="L15158" t="s">
        <v>239</v>
      </c>
      <c r="M15158" t="s">
        <v>258</v>
      </c>
      <c r="N15158" t="s">
        <v>259</v>
      </c>
      <c r="O15158" s="9">
        <f t="shared" si="756"/>
        <v>16.8</v>
      </c>
      <c r="P15158" s="1">
        <f t="shared" si="757"/>
        <v>2.3809523809523808E-2</v>
      </c>
      <c r="Q15158">
        <f t="shared" si="758"/>
        <v>0.23809523809523808</v>
      </c>
    </row>
    <row r="15159" spans="2:17" x14ac:dyDescent="0.25">
      <c r="B15159" t="s">
        <v>264</v>
      </c>
      <c r="C15159">
        <v>186399</v>
      </c>
      <c r="D15159">
        <v>2</v>
      </c>
      <c r="E15159">
        <v>2</v>
      </c>
      <c r="F15159">
        <v>12.5</v>
      </c>
      <c r="G15159">
        <v>42296</v>
      </c>
      <c r="H15159" t="s">
        <v>7</v>
      </c>
      <c r="I15159" t="s">
        <v>8</v>
      </c>
      <c r="J15159">
        <v>210</v>
      </c>
      <c r="K15159">
        <v>5</v>
      </c>
      <c r="L15159" t="s">
        <v>239</v>
      </c>
      <c r="M15159" t="s">
        <v>258</v>
      </c>
      <c r="N15159" t="s">
        <v>259</v>
      </c>
      <c r="O15159" s="9">
        <f t="shared" si="756"/>
        <v>16.8</v>
      </c>
      <c r="P15159" s="1">
        <f t="shared" si="757"/>
        <v>2.3809523809523808E-2</v>
      </c>
      <c r="Q15159">
        <f t="shared" si="758"/>
        <v>0.29761904761904762</v>
      </c>
    </row>
    <row r="15160" spans="2:17" x14ac:dyDescent="0.25">
      <c r="B15160" t="s">
        <v>264</v>
      </c>
      <c r="C15160">
        <v>178383</v>
      </c>
      <c r="D15160">
        <v>2</v>
      </c>
      <c r="E15160">
        <v>2</v>
      </c>
      <c r="F15160">
        <v>7</v>
      </c>
      <c r="G15160">
        <v>41849</v>
      </c>
      <c r="H15160" t="s">
        <v>7</v>
      </c>
      <c r="I15160" t="s">
        <v>8</v>
      </c>
      <c r="J15160">
        <v>126</v>
      </c>
      <c r="K15160">
        <v>3</v>
      </c>
      <c r="L15160" t="s">
        <v>239</v>
      </c>
      <c r="M15160" t="s">
        <v>258</v>
      </c>
      <c r="N15160" t="s">
        <v>259</v>
      </c>
      <c r="O15160" s="9">
        <f t="shared" si="756"/>
        <v>18</v>
      </c>
      <c r="P15160" s="1">
        <f t="shared" si="757"/>
        <v>2.3809523809523808E-2</v>
      </c>
      <c r="Q15160">
        <f t="shared" si="758"/>
        <v>0.16666666666666666</v>
      </c>
    </row>
    <row r="15161" spans="2:17" x14ac:dyDescent="0.25">
      <c r="B15161" t="s">
        <v>264</v>
      </c>
      <c r="C15161">
        <v>155844</v>
      </c>
      <c r="D15161">
        <v>1</v>
      </c>
      <c r="E15161">
        <v>1</v>
      </c>
      <c r="F15161">
        <v>3.5</v>
      </c>
      <c r="G15161">
        <v>41359</v>
      </c>
      <c r="H15161" t="s">
        <v>7</v>
      </c>
      <c r="I15161" t="s">
        <v>8</v>
      </c>
      <c r="J15161">
        <v>84</v>
      </c>
      <c r="K15161">
        <v>2</v>
      </c>
      <c r="L15161" t="s">
        <v>240</v>
      </c>
      <c r="M15161" t="s">
        <v>258</v>
      </c>
      <c r="N15161" t="s">
        <v>259</v>
      </c>
      <c r="O15161" s="9">
        <f t="shared" si="756"/>
        <v>24</v>
      </c>
      <c r="P15161" s="1">
        <f t="shared" si="757"/>
        <v>2.3809523809523808E-2</v>
      </c>
      <c r="Q15161">
        <f t="shared" si="758"/>
        <v>8.3333333333333329E-2</v>
      </c>
    </row>
    <row r="15162" spans="2:17" x14ac:dyDescent="0.25">
      <c r="B15162" t="s">
        <v>264</v>
      </c>
      <c r="C15162">
        <v>155868</v>
      </c>
      <c r="D15162">
        <v>1</v>
      </c>
      <c r="E15162">
        <v>1</v>
      </c>
      <c r="F15162">
        <v>5</v>
      </c>
      <c r="G15162">
        <v>41347</v>
      </c>
      <c r="H15162" t="s">
        <v>7</v>
      </c>
      <c r="I15162" t="s">
        <v>8</v>
      </c>
      <c r="J15162">
        <v>126</v>
      </c>
      <c r="K15162">
        <v>3</v>
      </c>
      <c r="L15162" t="s">
        <v>240</v>
      </c>
      <c r="M15162" t="s">
        <v>258</v>
      </c>
      <c r="N15162" t="s">
        <v>259</v>
      </c>
      <c r="O15162" s="9">
        <f t="shared" si="756"/>
        <v>25.2</v>
      </c>
      <c r="P15162" s="1">
        <f t="shared" si="757"/>
        <v>2.3809523809523808E-2</v>
      </c>
      <c r="Q15162">
        <f t="shared" si="758"/>
        <v>0.11904761904761904</v>
      </c>
    </row>
    <row r="15163" spans="2:17" x14ac:dyDescent="0.25">
      <c r="B15163" t="s">
        <v>264</v>
      </c>
      <c r="C15163">
        <v>170766</v>
      </c>
      <c r="D15163">
        <v>1</v>
      </c>
      <c r="E15163">
        <v>1</v>
      </c>
      <c r="F15163">
        <v>5</v>
      </c>
      <c r="G15163">
        <v>41749</v>
      </c>
      <c r="H15163" t="s">
        <v>7</v>
      </c>
      <c r="I15163" t="s">
        <v>8</v>
      </c>
      <c r="J15163">
        <v>126</v>
      </c>
      <c r="K15163">
        <v>3</v>
      </c>
      <c r="L15163" t="s">
        <v>240</v>
      </c>
      <c r="M15163" t="s">
        <v>258</v>
      </c>
      <c r="N15163" t="s">
        <v>259</v>
      </c>
      <c r="O15163" s="9">
        <f t="shared" ref="O15163:O15226" si="759">J15163/F15163</f>
        <v>25.2</v>
      </c>
      <c r="P15163" s="1">
        <f t="shared" ref="P15163:P15226" si="760">K15163/J15163</f>
        <v>2.3809523809523808E-2</v>
      </c>
      <c r="Q15163">
        <f t="shared" si="758"/>
        <v>0.11904761904761904</v>
      </c>
    </row>
    <row r="15164" spans="2:17" x14ac:dyDescent="0.25">
      <c r="B15164" t="s">
        <v>264</v>
      </c>
      <c r="C15164">
        <v>170771</v>
      </c>
      <c r="D15164">
        <v>1</v>
      </c>
      <c r="E15164">
        <v>1</v>
      </c>
      <c r="F15164">
        <v>5</v>
      </c>
      <c r="G15164">
        <v>41749</v>
      </c>
      <c r="H15164" t="s">
        <v>7</v>
      </c>
      <c r="I15164" t="s">
        <v>8</v>
      </c>
      <c r="J15164">
        <v>126</v>
      </c>
      <c r="K15164">
        <v>3</v>
      </c>
      <c r="L15164" t="s">
        <v>240</v>
      </c>
      <c r="M15164" t="s">
        <v>258</v>
      </c>
      <c r="N15164" t="s">
        <v>259</v>
      </c>
      <c r="O15164" s="9">
        <f t="shared" si="759"/>
        <v>25.2</v>
      </c>
      <c r="P15164" s="1">
        <f t="shared" si="760"/>
        <v>2.3809523809523808E-2</v>
      </c>
      <c r="Q15164">
        <f t="shared" ref="Q15164:Q15227" si="761">F15164*P15164</f>
        <v>0.11904761904761904</v>
      </c>
    </row>
    <row r="15165" spans="2:17" x14ac:dyDescent="0.25">
      <c r="B15165" t="s">
        <v>264</v>
      </c>
      <c r="C15165">
        <v>170770</v>
      </c>
      <c r="D15165">
        <v>1</v>
      </c>
      <c r="E15165">
        <v>1</v>
      </c>
      <c r="F15165">
        <v>5</v>
      </c>
      <c r="G15165">
        <v>41749</v>
      </c>
      <c r="H15165" t="s">
        <v>7</v>
      </c>
      <c r="I15165" t="s">
        <v>8</v>
      </c>
      <c r="J15165">
        <v>126</v>
      </c>
      <c r="K15165">
        <v>3</v>
      </c>
      <c r="L15165" t="s">
        <v>240</v>
      </c>
      <c r="M15165" t="s">
        <v>258</v>
      </c>
      <c r="N15165" t="s">
        <v>259</v>
      </c>
      <c r="O15165" s="9">
        <f t="shared" si="759"/>
        <v>25.2</v>
      </c>
      <c r="P15165" s="1">
        <f t="shared" si="760"/>
        <v>2.3809523809523808E-2</v>
      </c>
      <c r="Q15165">
        <f t="shared" si="761"/>
        <v>0.11904761904761904</v>
      </c>
    </row>
    <row r="15166" spans="2:17" x14ac:dyDescent="0.25">
      <c r="B15166" t="s">
        <v>264</v>
      </c>
      <c r="C15166">
        <v>173286</v>
      </c>
      <c r="D15166">
        <v>1</v>
      </c>
      <c r="E15166">
        <v>1</v>
      </c>
      <c r="F15166">
        <v>5</v>
      </c>
      <c r="G15166">
        <v>41866</v>
      </c>
      <c r="H15166" t="s">
        <v>7</v>
      </c>
      <c r="I15166" t="s">
        <v>8</v>
      </c>
      <c r="J15166">
        <v>126</v>
      </c>
      <c r="K15166">
        <v>3</v>
      </c>
      <c r="L15166" t="s">
        <v>240</v>
      </c>
      <c r="M15166" t="s">
        <v>258</v>
      </c>
      <c r="N15166" t="s">
        <v>259</v>
      </c>
      <c r="O15166" s="9">
        <f t="shared" si="759"/>
        <v>25.2</v>
      </c>
      <c r="P15166" s="1">
        <f t="shared" si="760"/>
        <v>2.3809523809523808E-2</v>
      </c>
      <c r="Q15166">
        <f t="shared" si="761"/>
        <v>0.11904761904761904</v>
      </c>
    </row>
    <row r="15167" spans="2:17" x14ac:dyDescent="0.25">
      <c r="B15167" t="s">
        <v>264</v>
      </c>
      <c r="C15167">
        <v>182462</v>
      </c>
      <c r="D15167">
        <v>1</v>
      </c>
      <c r="E15167">
        <v>1</v>
      </c>
      <c r="F15167">
        <v>5</v>
      </c>
      <c r="G15167">
        <v>41866</v>
      </c>
      <c r="H15167" t="s">
        <v>7</v>
      </c>
      <c r="I15167" t="s">
        <v>8</v>
      </c>
      <c r="J15167">
        <v>126</v>
      </c>
      <c r="K15167">
        <v>3</v>
      </c>
      <c r="L15167" t="s">
        <v>240</v>
      </c>
      <c r="M15167" t="s">
        <v>258</v>
      </c>
      <c r="N15167" t="s">
        <v>259</v>
      </c>
      <c r="O15167" s="9">
        <f t="shared" si="759"/>
        <v>25.2</v>
      </c>
      <c r="P15167" s="1">
        <f t="shared" si="760"/>
        <v>2.3809523809523808E-2</v>
      </c>
      <c r="Q15167">
        <f t="shared" si="761"/>
        <v>0.11904761904761904</v>
      </c>
    </row>
    <row r="15168" spans="2:17" x14ac:dyDescent="0.25">
      <c r="B15168" t="s">
        <v>264</v>
      </c>
      <c r="C15168">
        <v>154110</v>
      </c>
      <c r="D15168">
        <v>1</v>
      </c>
      <c r="E15168">
        <v>1</v>
      </c>
      <c r="F15168">
        <v>5</v>
      </c>
      <c r="G15168">
        <v>41833</v>
      </c>
      <c r="H15168" t="s">
        <v>7</v>
      </c>
      <c r="I15168" t="s">
        <v>8</v>
      </c>
      <c r="J15168">
        <v>126</v>
      </c>
      <c r="K15168">
        <v>3</v>
      </c>
      <c r="L15168" t="s">
        <v>240</v>
      </c>
      <c r="M15168" t="s">
        <v>258</v>
      </c>
      <c r="N15168" t="s">
        <v>259</v>
      </c>
      <c r="O15168" s="9">
        <f t="shared" si="759"/>
        <v>25.2</v>
      </c>
      <c r="P15168" s="1">
        <f t="shared" si="760"/>
        <v>2.3809523809523808E-2</v>
      </c>
      <c r="Q15168">
        <f t="shared" si="761"/>
        <v>0.11904761904761904</v>
      </c>
    </row>
    <row r="15169" spans="2:17" x14ac:dyDescent="0.25">
      <c r="B15169" t="s">
        <v>264</v>
      </c>
      <c r="C15169">
        <v>154111</v>
      </c>
      <c r="D15169">
        <v>1</v>
      </c>
      <c r="E15169">
        <v>1</v>
      </c>
      <c r="F15169">
        <v>5</v>
      </c>
      <c r="G15169">
        <v>41833</v>
      </c>
      <c r="H15169" t="s">
        <v>7</v>
      </c>
      <c r="I15169" t="s">
        <v>8</v>
      </c>
      <c r="J15169">
        <v>126</v>
      </c>
      <c r="K15169">
        <v>3</v>
      </c>
      <c r="L15169" t="s">
        <v>240</v>
      </c>
      <c r="M15169" t="s">
        <v>258</v>
      </c>
      <c r="N15169" t="s">
        <v>259</v>
      </c>
      <c r="O15169" s="9">
        <f t="shared" si="759"/>
        <v>25.2</v>
      </c>
      <c r="P15169" s="1">
        <f t="shared" si="760"/>
        <v>2.3809523809523808E-2</v>
      </c>
      <c r="Q15169">
        <f t="shared" si="761"/>
        <v>0.11904761904761904</v>
      </c>
    </row>
    <row r="15170" spans="2:17" x14ac:dyDescent="0.25">
      <c r="B15170" t="s">
        <v>264</v>
      </c>
      <c r="C15170">
        <v>154115</v>
      </c>
      <c r="D15170">
        <v>1</v>
      </c>
      <c r="E15170">
        <v>1</v>
      </c>
      <c r="F15170">
        <v>5</v>
      </c>
      <c r="G15170">
        <v>41833</v>
      </c>
      <c r="H15170" t="s">
        <v>7</v>
      </c>
      <c r="I15170" t="s">
        <v>8</v>
      </c>
      <c r="J15170">
        <v>126</v>
      </c>
      <c r="K15170">
        <v>3</v>
      </c>
      <c r="L15170" t="s">
        <v>240</v>
      </c>
      <c r="M15170" t="s">
        <v>258</v>
      </c>
      <c r="N15170" t="s">
        <v>259</v>
      </c>
      <c r="O15170" s="9">
        <f t="shared" si="759"/>
        <v>25.2</v>
      </c>
      <c r="P15170" s="1">
        <f t="shared" si="760"/>
        <v>2.3809523809523808E-2</v>
      </c>
      <c r="Q15170">
        <f t="shared" si="761"/>
        <v>0.11904761904761904</v>
      </c>
    </row>
    <row r="15171" spans="2:17" x14ac:dyDescent="0.25">
      <c r="B15171" t="s">
        <v>264</v>
      </c>
      <c r="C15171">
        <v>154123</v>
      </c>
      <c r="D15171">
        <v>1</v>
      </c>
      <c r="E15171">
        <v>1</v>
      </c>
      <c r="F15171">
        <v>5</v>
      </c>
      <c r="G15171">
        <v>41834</v>
      </c>
      <c r="H15171" t="s">
        <v>7</v>
      </c>
      <c r="I15171" t="s">
        <v>8</v>
      </c>
      <c r="J15171">
        <v>126</v>
      </c>
      <c r="K15171">
        <v>3</v>
      </c>
      <c r="L15171" t="s">
        <v>240</v>
      </c>
      <c r="M15171" t="s">
        <v>258</v>
      </c>
      <c r="N15171" t="s">
        <v>259</v>
      </c>
      <c r="O15171" s="9">
        <f t="shared" si="759"/>
        <v>25.2</v>
      </c>
      <c r="P15171" s="1">
        <f t="shared" si="760"/>
        <v>2.3809523809523808E-2</v>
      </c>
      <c r="Q15171">
        <f t="shared" si="761"/>
        <v>0.11904761904761904</v>
      </c>
    </row>
    <row r="15172" spans="2:17" x14ac:dyDescent="0.25">
      <c r="B15172" t="s">
        <v>264</v>
      </c>
      <c r="C15172">
        <v>154124</v>
      </c>
      <c r="D15172">
        <v>1</v>
      </c>
      <c r="E15172">
        <v>1</v>
      </c>
      <c r="F15172">
        <v>5</v>
      </c>
      <c r="G15172">
        <v>41834</v>
      </c>
      <c r="H15172" t="s">
        <v>7</v>
      </c>
      <c r="I15172" t="s">
        <v>8</v>
      </c>
      <c r="J15172">
        <v>126</v>
      </c>
      <c r="K15172">
        <v>3</v>
      </c>
      <c r="L15172" t="s">
        <v>240</v>
      </c>
      <c r="M15172" t="s">
        <v>258</v>
      </c>
      <c r="N15172" t="s">
        <v>259</v>
      </c>
      <c r="O15172" s="9">
        <f t="shared" si="759"/>
        <v>25.2</v>
      </c>
      <c r="P15172" s="1">
        <f t="shared" si="760"/>
        <v>2.3809523809523808E-2</v>
      </c>
      <c r="Q15172">
        <f t="shared" si="761"/>
        <v>0.11904761904761904</v>
      </c>
    </row>
    <row r="15173" spans="2:17" x14ac:dyDescent="0.25">
      <c r="B15173" t="s">
        <v>264</v>
      </c>
      <c r="C15173">
        <v>169372</v>
      </c>
      <c r="D15173">
        <v>1</v>
      </c>
      <c r="E15173">
        <v>1</v>
      </c>
      <c r="F15173">
        <v>5</v>
      </c>
      <c r="G15173">
        <v>41891</v>
      </c>
      <c r="H15173" t="s">
        <v>7</v>
      </c>
      <c r="I15173" t="s">
        <v>8</v>
      </c>
      <c r="J15173">
        <v>126</v>
      </c>
      <c r="K15173">
        <v>3</v>
      </c>
      <c r="L15173" t="s">
        <v>240</v>
      </c>
      <c r="M15173" t="s">
        <v>258</v>
      </c>
      <c r="N15173" t="s">
        <v>259</v>
      </c>
      <c r="O15173" s="9">
        <f t="shared" si="759"/>
        <v>25.2</v>
      </c>
      <c r="P15173" s="1">
        <f t="shared" si="760"/>
        <v>2.3809523809523808E-2</v>
      </c>
      <c r="Q15173">
        <f t="shared" si="761"/>
        <v>0.11904761904761904</v>
      </c>
    </row>
    <row r="15174" spans="2:17" x14ac:dyDescent="0.25">
      <c r="B15174" t="s">
        <v>264</v>
      </c>
      <c r="C15174">
        <v>169849</v>
      </c>
      <c r="D15174">
        <v>1</v>
      </c>
      <c r="E15174">
        <v>1</v>
      </c>
      <c r="F15174">
        <v>5</v>
      </c>
      <c r="G15174">
        <v>41891</v>
      </c>
      <c r="H15174" t="s">
        <v>7</v>
      </c>
      <c r="I15174" t="s">
        <v>8</v>
      </c>
      <c r="J15174">
        <v>126</v>
      </c>
      <c r="K15174">
        <v>3</v>
      </c>
      <c r="L15174" t="s">
        <v>240</v>
      </c>
      <c r="M15174" t="s">
        <v>258</v>
      </c>
      <c r="N15174" t="s">
        <v>259</v>
      </c>
      <c r="O15174" s="9">
        <f t="shared" si="759"/>
        <v>25.2</v>
      </c>
      <c r="P15174" s="1">
        <f t="shared" si="760"/>
        <v>2.3809523809523808E-2</v>
      </c>
      <c r="Q15174">
        <f t="shared" si="761"/>
        <v>0.11904761904761904</v>
      </c>
    </row>
    <row r="15175" spans="2:17" x14ac:dyDescent="0.25">
      <c r="B15175" t="s">
        <v>264</v>
      </c>
      <c r="C15175">
        <v>169850</v>
      </c>
      <c r="D15175">
        <v>1</v>
      </c>
      <c r="E15175">
        <v>1</v>
      </c>
      <c r="F15175">
        <v>5</v>
      </c>
      <c r="G15175">
        <v>41891</v>
      </c>
      <c r="H15175" t="s">
        <v>7</v>
      </c>
      <c r="I15175" t="s">
        <v>8</v>
      </c>
      <c r="J15175">
        <v>126</v>
      </c>
      <c r="K15175">
        <v>3</v>
      </c>
      <c r="L15175" t="s">
        <v>240</v>
      </c>
      <c r="M15175" t="s">
        <v>258</v>
      </c>
      <c r="N15175" t="s">
        <v>259</v>
      </c>
      <c r="O15175" s="9">
        <f t="shared" si="759"/>
        <v>25.2</v>
      </c>
      <c r="P15175" s="1">
        <f t="shared" si="760"/>
        <v>2.3809523809523808E-2</v>
      </c>
      <c r="Q15175">
        <f t="shared" si="761"/>
        <v>0.11904761904761904</v>
      </c>
    </row>
    <row r="15176" spans="2:17" x14ac:dyDescent="0.25">
      <c r="B15176" t="s">
        <v>264</v>
      </c>
      <c r="C15176">
        <v>169832</v>
      </c>
      <c r="D15176">
        <v>1</v>
      </c>
      <c r="E15176">
        <v>1</v>
      </c>
      <c r="F15176">
        <v>5</v>
      </c>
      <c r="G15176">
        <v>41875</v>
      </c>
      <c r="H15176" t="s">
        <v>7</v>
      </c>
      <c r="I15176" t="s">
        <v>8</v>
      </c>
      <c r="J15176">
        <v>126</v>
      </c>
      <c r="K15176">
        <v>3</v>
      </c>
      <c r="L15176" t="s">
        <v>240</v>
      </c>
      <c r="M15176" t="s">
        <v>258</v>
      </c>
      <c r="N15176" t="s">
        <v>259</v>
      </c>
      <c r="O15176" s="9">
        <f t="shared" si="759"/>
        <v>25.2</v>
      </c>
      <c r="P15176" s="1">
        <f t="shared" si="760"/>
        <v>2.3809523809523808E-2</v>
      </c>
      <c r="Q15176">
        <f t="shared" si="761"/>
        <v>0.11904761904761904</v>
      </c>
    </row>
    <row r="15177" spans="2:17" x14ac:dyDescent="0.25">
      <c r="B15177" t="s">
        <v>264</v>
      </c>
      <c r="C15177">
        <v>169830</v>
      </c>
      <c r="D15177">
        <v>1</v>
      </c>
      <c r="E15177">
        <v>1</v>
      </c>
      <c r="F15177">
        <v>5</v>
      </c>
      <c r="G15177">
        <v>41875</v>
      </c>
      <c r="H15177" t="s">
        <v>7</v>
      </c>
      <c r="I15177" t="s">
        <v>8</v>
      </c>
      <c r="J15177">
        <v>126</v>
      </c>
      <c r="K15177">
        <v>3</v>
      </c>
      <c r="L15177" t="s">
        <v>240</v>
      </c>
      <c r="M15177" t="s">
        <v>258</v>
      </c>
      <c r="N15177" t="s">
        <v>259</v>
      </c>
      <c r="O15177" s="9">
        <f t="shared" si="759"/>
        <v>25.2</v>
      </c>
      <c r="P15177" s="1">
        <f t="shared" si="760"/>
        <v>2.3809523809523808E-2</v>
      </c>
      <c r="Q15177">
        <f t="shared" si="761"/>
        <v>0.11904761904761904</v>
      </c>
    </row>
    <row r="15178" spans="2:17" x14ac:dyDescent="0.25">
      <c r="B15178" t="s">
        <v>264</v>
      </c>
      <c r="C15178">
        <v>190175</v>
      </c>
      <c r="D15178">
        <v>1</v>
      </c>
      <c r="E15178">
        <v>1</v>
      </c>
      <c r="F15178">
        <v>5</v>
      </c>
      <c r="G15178">
        <v>42093</v>
      </c>
      <c r="H15178" t="s">
        <v>7</v>
      </c>
      <c r="I15178" t="s">
        <v>8</v>
      </c>
      <c r="J15178">
        <v>126</v>
      </c>
      <c r="K15178">
        <v>3</v>
      </c>
      <c r="L15178" t="s">
        <v>240</v>
      </c>
      <c r="M15178" t="s">
        <v>258</v>
      </c>
      <c r="N15178" t="s">
        <v>259</v>
      </c>
      <c r="O15178" s="9">
        <f t="shared" si="759"/>
        <v>25.2</v>
      </c>
      <c r="P15178" s="1">
        <f t="shared" si="760"/>
        <v>2.3809523809523808E-2</v>
      </c>
      <c r="Q15178">
        <f t="shared" si="761"/>
        <v>0.11904761904761904</v>
      </c>
    </row>
    <row r="15179" spans="2:17" x14ac:dyDescent="0.25">
      <c r="B15179" t="s">
        <v>264</v>
      </c>
      <c r="C15179">
        <v>155961</v>
      </c>
      <c r="D15179">
        <v>1</v>
      </c>
      <c r="E15179">
        <v>1</v>
      </c>
      <c r="F15179">
        <v>3</v>
      </c>
      <c r="G15179">
        <v>41360</v>
      </c>
      <c r="H15179" t="s">
        <v>5</v>
      </c>
      <c r="I15179" t="s">
        <v>6</v>
      </c>
      <c r="J15179">
        <v>84</v>
      </c>
      <c r="K15179">
        <v>2</v>
      </c>
      <c r="L15179" t="s">
        <v>240</v>
      </c>
      <c r="M15179" t="s">
        <v>5</v>
      </c>
      <c r="N15179" t="s">
        <v>259</v>
      </c>
      <c r="O15179" s="9">
        <f t="shared" si="759"/>
        <v>28</v>
      </c>
      <c r="P15179" s="1">
        <f t="shared" si="760"/>
        <v>2.3809523809523808E-2</v>
      </c>
      <c r="Q15179">
        <f t="shared" si="761"/>
        <v>7.1428571428571425E-2</v>
      </c>
    </row>
    <row r="15180" spans="2:17" x14ac:dyDescent="0.25">
      <c r="B15180" t="s">
        <v>264</v>
      </c>
      <c r="C15180">
        <v>157204</v>
      </c>
      <c r="D15180">
        <v>2</v>
      </c>
      <c r="E15180">
        <v>2</v>
      </c>
      <c r="F15180">
        <v>6</v>
      </c>
      <c r="G15180">
        <v>41414</v>
      </c>
      <c r="H15180" t="s">
        <v>7</v>
      </c>
      <c r="I15180" t="s">
        <v>8</v>
      </c>
      <c r="J15180">
        <v>168</v>
      </c>
      <c r="K15180">
        <v>4</v>
      </c>
      <c r="L15180" t="s">
        <v>239</v>
      </c>
      <c r="M15180" t="s">
        <v>258</v>
      </c>
      <c r="N15180" t="s">
        <v>259</v>
      </c>
      <c r="O15180" s="9">
        <f t="shared" si="759"/>
        <v>28</v>
      </c>
      <c r="P15180" s="1">
        <f t="shared" si="760"/>
        <v>2.3809523809523808E-2</v>
      </c>
      <c r="Q15180">
        <f t="shared" si="761"/>
        <v>0.14285714285714285</v>
      </c>
    </row>
    <row r="15181" spans="2:17" x14ac:dyDescent="0.25">
      <c r="B15181" t="s">
        <v>264</v>
      </c>
      <c r="C15181">
        <v>178923</v>
      </c>
      <c r="D15181">
        <v>1</v>
      </c>
      <c r="E15181">
        <v>1</v>
      </c>
      <c r="F15181">
        <v>6</v>
      </c>
      <c r="G15181">
        <v>41815</v>
      </c>
      <c r="H15181" t="s">
        <v>5</v>
      </c>
      <c r="I15181" t="s">
        <v>6</v>
      </c>
      <c r="J15181">
        <v>168</v>
      </c>
      <c r="K15181">
        <v>4</v>
      </c>
      <c r="L15181" t="s">
        <v>240</v>
      </c>
      <c r="M15181" t="s">
        <v>5</v>
      </c>
      <c r="N15181" t="s">
        <v>259</v>
      </c>
      <c r="O15181" s="9">
        <f t="shared" si="759"/>
        <v>28</v>
      </c>
      <c r="P15181" s="1">
        <f t="shared" si="760"/>
        <v>2.3809523809523808E-2</v>
      </c>
      <c r="Q15181">
        <f t="shared" si="761"/>
        <v>0.14285714285714285</v>
      </c>
    </row>
    <row r="15182" spans="2:17" x14ac:dyDescent="0.25">
      <c r="B15182" t="s">
        <v>264</v>
      </c>
      <c r="C15182">
        <v>156393</v>
      </c>
      <c r="D15182">
        <v>1</v>
      </c>
      <c r="E15182">
        <v>1</v>
      </c>
      <c r="F15182">
        <v>6</v>
      </c>
      <c r="G15182">
        <v>41886</v>
      </c>
      <c r="H15182" t="s">
        <v>5</v>
      </c>
      <c r="I15182" t="s">
        <v>6</v>
      </c>
      <c r="J15182">
        <v>168</v>
      </c>
      <c r="K15182">
        <v>4</v>
      </c>
      <c r="L15182" t="s">
        <v>240</v>
      </c>
      <c r="M15182" t="s">
        <v>5</v>
      </c>
      <c r="N15182" t="s">
        <v>259</v>
      </c>
      <c r="O15182" s="9">
        <f t="shared" si="759"/>
        <v>28</v>
      </c>
      <c r="P15182" s="1">
        <f t="shared" si="760"/>
        <v>2.3809523809523808E-2</v>
      </c>
      <c r="Q15182">
        <f t="shared" si="761"/>
        <v>0.14285714285714285</v>
      </c>
    </row>
    <row r="15183" spans="2:17" x14ac:dyDescent="0.25">
      <c r="B15183" t="s">
        <v>264</v>
      </c>
      <c r="C15183">
        <v>156394</v>
      </c>
      <c r="D15183">
        <v>1</v>
      </c>
      <c r="E15183">
        <v>1</v>
      </c>
      <c r="F15183">
        <v>6</v>
      </c>
      <c r="G15183">
        <v>41886</v>
      </c>
      <c r="H15183" t="s">
        <v>5</v>
      </c>
      <c r="I15183" t="s">
        <v>6</v>
      </c>
      <c r="J15183">
        <v>168</v>
      </c>
      <c r="K15183">
        <v>4</v>
      </c>
      <c r="L15183" t="s">
        <v>240</v>
      </c>
      <c r="M15183" t="s">
        <v>5</v>
      </c>
      <c r="N15183" t="s">
        <v>259</v>
      </c>
      <c r="O15183" s="9">
        <f t="shared" si="759"/>
        <v>28</v>
      </c>
      <c r="P15183" s="1">
        <f t="shared" si="760"/>
        <v>2.3809523809523808E-2</v>
      </c>
      <c r="Q15183">
        <f t="shared" si="761"/>
        <v>0.14285714285714285</v>
      </c>
    </row>
    <row r="15184" spans="2:17" x14ac:dyDescent="0.25">
      <c r="B15184" t="s">
        <v>264</v>
      </c>
      <c r="C15184">
        <v>157881</v>
      </c>
      <c r="D15184">
        <v>1</v>
      </c>
      <c r="E15184">
        <v>1</v>
      </c>
      <c r="F15184">
        <v>6</v>
      </c>
      <c r="G15184">
        <v>42056</v>
      </c>
      <c r="H15184" t="s">
        <v>7</v>
      </c>
      <c r="I15184" t="s">
        <v>8</v>
      </c>
      <c r="J15184">
        <v>168</v>
      </c>
      <c r="K15184">
        <v>4</v>
      </c>
      <c r="L15184" t="s">
        <v>240</v>
      </c>
      <c r="M15184" t="s">
        <v>258</v>
      </c>
      <c r="N15184" t="s">
        <v>259</v>
      </c>
      <c r="O15184" s="9">
        <f t="shared" si="759"/>
        <v>28</v>
      </c>
      <c r="P15184" s="1">
        <f t="shared" si="760"/>
        <v>2.3809523809523808E-2</v>
      </c>
      <c r="Q15184">
        <f t="shared" si="761"/>
        <v>0.14285714285714285</v>
      </c>
    </row>
    <row r="15185" spans="2:17" x14ac:dyDescent="0.25">
      <c r="B15185" t="s">
        <v>264</v>
      </c>
      <c r="C15185">
        <v>157882</v>
      </c>
      <c r="D15185">
        <v>1</v>
      </c>
      <c r="E15185">
        <v>1</v>
      </c>
      <c r="F15185">
        <v>6</v>
      </c>
      <c r="G15185">
        <v>42056</v>
      </c>
      <c r="H15185" t="s">
        <v>7</v>
      </c>
      <c r="I15185" t="s">
        <v>8</v>
      </c>
      <c r="J15185">
        <v>168</v>
      </c>
      <c r="K15185">
        <v>4</v>
      </c>
      <c r="L15185" t="s">
        <v>240</v>
      </c>
      <c r="M15185" t="s">
        <v>258</v>
      </c>
      <c r="N15185" t="s">
        <v>259</v>
      </c>
      <c r="O15185" s="9">
        <f t="shared" si="759"/>
        <v>28</v>
      </c>
      <c r="P15185" s="1">
        <f t="shared" si="760"/>
        <v>2.3809523809523808E-2</v>
      </c>
      <c r="Q15185">
        <f t="shared" si="761"/>
        <v>0.14285714285714285</v>
      </c>
    </row>
    <row r="15186" spans="2:17" x14ac:dyDescent="0.25">
      <c r="B15186" t="s">
        <v>264</v>
      </c>
      <c r="C15186">
        <v>163617</v>
      </c>
      <c r="D15186">
        <v>1</v>
      </c>
      <c r="E15186">
        <v>1</v>
      </c>
      <c r="F15186">
        <v>6</v>
      </c>
      <c r="G15186">
        <v>42080</v>
      </c>
      <c r="H15186" t="s">
        <v>7</v>
      </c>
      <c r="I15186" t="s">
        <v>8</v>
      </c>
      <c r="J15186">
        <v>168</v>
      </c>
      <c r="K15186">
        <v>4</v>
      </c>
      <c r="L15186" t="s">
        <v>240</v>
      </c>
      <c r="M15186" t="s">
        <v>258</v>
      </c>
      <c r="N15186" t="s">
        <v>259</v>
      </c>
      <c r="O15186" s="9">
        <f t="shared" si="759"/>
        <v>28</v>
      </c>
      <c r="P15186" s="1">
        <f t="shared" si="760"/>
        <v>2.3809523809523808E-2</v>
      </c>
      <c r="Q15186">
        <f t="shared" si="761"/>
        <v>0.14285714285714285</v>
      </c>
    </row>
    <row r="15187" spans="2:17" x14ac:dyDescent="0.25">
      <c r="B15187" t="s">
        <v>264</v>
      </c>
      <c r="C15187">
        <v>163621</v>
      </c>
      <c r="D15187">
        <v>1</v>
      </c>
      <c r="E15187">
        <v>1</v>
      </c>
      <c r="F15187">
        <v>6</v>
      </c>
      <c r="G15187">
        <v>42080</v>
      </c>
      <c r="H15187" t="s">
        <v>7</v>
      </c>
      <c r="I15187" t="s">
        <v>8</v>
      </c>
      <c r="J15187">
        <v>168</v>
      </c>
      <c r="K15187">
        <v>4</v>
      </c>
      <c r="L15187" t="s">
        <v>240</v>
      </c>
      <c r="M15187" t="s">
        <v>258</v>
      </c>
      <c r="N15187" t="s">
        <v>259</v>
      </c>
      <c r="O15187" s="9">
        <f t="shared" si="759"/>
        <v>28</v>
      </c>
      <c r="P15187" s="1">
        <f t="shared" si="760"/>
        <v>2.3809523809523808E-2</v>
      </c>
      <c r="Q15187">
        <f t="shared" si="761"/>
        <v>0.14285714285714285</v>
      </c>
    </row>
    <row r="15188" spans="2:17" x14ac:dyDescent="0.25">
      <c r="B15188" t="s">
        <v>264</v>
      </c>
      <c r="C15188">
        <v>176318</v>
      </c>
      <c r="D15188">
        <v>1</v>
      </c>
      <c r="E15188">
        <v>1</v>
      </c>
      <c r="F15188">
        <v>6</v>
      </c>
      <c r="G15188">
        <v>42116</v>
      </c>
      <c r="H15188" t="s">
        <v>7</v>
      </c>
      <c r="I15188" t="s">
        <v>8</v>
      </c>
      <c r="J15188">
        <v>168</v>
      </c>
      <c r="K15188">
        <v>4</v>
      </c>
      <c r="L15188" t="s">
        <v>240</v>
      </c>
      <c r="M15188" t="s">
        <v>258</v>
      </c>
      <c r="N15188" t="s">
        <v>259</v>
      </c>
      <c r="O15188" s="9">
        <f t="shared" si="759"/>
        <v>28</v>
      </c>
      <c r="P15188" s="1">
        <f t="shared" si="760"/>
        <v>2.3809523809523808E-2</v>
      </c>
      <c r="Q15188">
        <f t="shared" si="761"/>
        <v>0.14285714285714285</v>
      </c>
    </row>
    <row r="15189" spans="2:17" x14ac:dyDescent="0.25">
      <c r="B15189" t="s">
        <v>264</v>
      </c>
      <c r="C15189">
        <v>176319</v>
      </c>
      <c r="D15189">
        <v>1</v>
      </c>
      <c r="E15189">
        <v>1</v>
      </c>
      <c r="F15189">
        <v>6</v>
      </c>
      <c r="G15189">
        <v>42116</v>
      </c>
      <c r="H15189" t="s">
        <v>7</v>
      </c>
      <c r="I15189" t="s">
        <v>8</v>
      </c>
      <c r="J15189">
        <v>168</v>
      </c>
      <c r="K15189">
        <v>4</v>
      </c>
      <c r="L15189" t="s">
        <v>240</v>
      </c>
      <c r="M15189" t="s">
        <v>258</v>
      </c>
      <c r="N15189" t="s">
        <v>259</v>
      </c>
      <c r="O15189" s="9">
        <f t="shared" si="759"/>
        <v>28</v>
      </c>
      <c r="P15189" s="1">
        <f t="shared" si="760"/>
        <v>2.3809523809523808E-2</v>
      </c>
      <c r="Q15189">
        <f t="shared" si="761"/>
        <v>0.14285714285714285</v>
      </c>
    </row>
    <row r="15190" spans="2:17" x14ac:dyDescent="0.25">
      <c r="B15190" t="s">
        <v>264</v>
      </c>
      <c r="C15190">
        <v>177319</v>
      </c>
      <c r="D15190">
        <v>1</v>
      </c>
      <c r="E15190">
        <v>1</v>
      </c>
      <c r="F15190">
        <v>4</v>
      </c>
      <c r="G15190">
        <v>41898</v>
      </c>
      <c r="H15190" t="s">
        <v>7</v>
      </c>
      <c r="I15190" t="s">
        <v>8</v>
      </c>
      <c r="J15190">
        <v>126</v>
      </c>
      <c r="K15190">
        <v>3</v>
      </c>
      <c r="L15190" t="s">
        <v>240</v>
      </c>
      <c r="M15190" t="s">
        <v>258</v>
      </c>
      <c r="N15190" t="s">
        <v>259</v>
      </c>
      <c r="O15190" s="9">
        <f t="shared" si="759"/>
        <v>31.5</v>
      </c>
      <c r="P15190" s="1">
        <f t="shared" si="760"/>
        <v>2.3809523809523808E-2</v>
      </c>
      <c r="Q15190">
        <f t="shared" si="761"/>
        <v>9.5238095238095233E-2</v>
      </c>
    </row>
    <row r="15191" spans="2:17" x14ac:dyDescent="0.25">
      <c r="B15191" t="s">
        <v>264</v>
      </c>
      <c r="C15191">
        <v>169904</v>
      </c>
      <c r="D15191">
        <v>1</v>
      </c>
      <c r="E15191">
        <v>1</v>
      </c>
      <c r="F15191">
        <v>4</v>
      </c>
      <c r="G15191">
        <v>41906</v>
      </c>
      <c r="H15191" t="s">
        <v>7</v>
      </c>
      <c r="I15191" t="s">
        <v>8</v>
      </c>
      <c r="J15191">
        <v>126</v>
      </c>
      <c r="K15191">
        <v>3</v>
      </c>
      <c r="L15191" t="s">
        <v>240</v>
      </c>
      <c r="M15191" t="s">
        <v>258</v>
      </c>
      <c r="N15191" t="s">
        <v>259</v>
      </c>
      <c r="O15191" s="9">
        <f t="shared" si="759"/>
        <v>31.5</v>
      </c>
      <c r="P15191" s="1">
        <f t="shared" si="760"/>
        <v>2.3809523809523808E-2</v>
      </c>
      <c r="Q15191">
        <f t="shared" si="761"/>
        <v>9.5238095238095233E-2</v>
      </c>
    </row>
    <row r="15192" spans="2:17" x14ac:dyDescent="0.25">
      <c r="B15192" t="s">
        <v>264</v>
      </c>
      <c r="C15192">
        <v>180421</v>
      </c>
      <c r="D15192">
        <v>1</v>
      </c>
      <c r="E15192">
        <v>1</v>
      </c>
      <c r="F15192">
        <v>4</v>
      </c>
      <c r="G15192">
        <v>42039</v>
      </c>
      <c r="H15192" t="s">
        <v>7</v>
      </c>
      <c r="I15192" t="s">
        <v>8</v>
      </c>
      <c r="J15192">
        <v>126</v>
      </c>
      <c r="K15192">
        <v>3</v>
      </c>
      <c r="L15192" t="s">
        <v>240</v>
      </c>
      <c r="M15192" t="s">
        <v>258</v>
      </c>
      <c r="N15192" t="s">
        <v>259</v>
      </c>
      <c r="O15192" s="9">
        <f t="shared" si="759"/>
        <v>31.5</v>
      </c>
      <c r="P15192" s="1">
        <f t="shared" si="760"/>
        <v>2.3809523809523808E-2</v>
      </c>
      <c r="Q15192">
        <f t="shared" si="761"/>
        <v>9.5238095238095233E-2</v>
      </c>
    </row>
    <row r="15193" spans="2:17" x14ac:dyDescent="0.25">
      <c r="B15193" t="s">
        <v>264</v>
      </c>
      <c r="C15193">
        <v>160283</v>
      </c>
      <c r="D15193">
        <v>1</v>
      </c>
      <c r="E15193">
        <v>1</v>
      </c>
      <c r="F15193">
        <v>5</v>
      </c>
      <c r="G15193">
        <v>41609</v>
      </c>
      <c r="H15193" t="s">
        <v>7</v>
      </c>
      <c r="I15193" t="s">
        <v>8</v>
      </c>
      <c r="J15193">
        <v>168</v>
      </c>
      <c r="K15193">
        <v>4</v>
      </c>
      <c r="L15193" t="s">
        <v>240</v>
      </c>
      <c r="M15193" t="s">
        <v>258</v>
      </c>
      <c r="N15193" t="s">
        <v>259</v>
      </c>
      <c r="O15193" s="9">
        <f t="shared" si="759"/>
        <v>33.6</v>
      </c>
      <c r="P15193" s="1">
        <f t="shared" si="760"/>
        <v>2.3809523809523808E-2</v>
      </c>
      <c r="Q15193">
        <f t="shared" si="761"/>
        <v>0.11904761904761904</v>
      </c>
    </row>
    <row r="15194" spans="2:17" x14ac:dyDescent="0.25">
      <c r="B15194" t="s">
        <v>264</v>
      </c>
      <c r="C15194">
        <v>166769</v>
      </c>
      <c r="D15194">
        <v>1</v>
      </c>
      <c r="E15194">
        <v>1</v>
      </c>
      <c r="F15194">
        <v>5</v>
      </c>
      <c r="G15194">
        <v>41638</v>
      </c>
      <c r="H15194" t="s">
        <v>5</v>
      </c>
      <c r="I15194" t="s">
        <v>8</v>
      </c>
      <c r="J15194">
        <v>168</v>
      </c>
      <c r="K15194">
        <v>4</v>
      </c>
      <c r="L15194" t="s">
        <v>240</v>
      </c>
      <c r="M15194" t="s">
        <v>5</v>
      </c>
      <c r="N15194" t="s">
        <v>259</v>
      </c>
      <c r="O15194" s="9">
        <f t="shared" si="759"/>
        <v>33.6</v>
      </c>
      <c r="P15194" s="1">
        <f t="shared" si="760"/>
        <v>2.3809523809523808E-2</v>
      </c>
      <c r="Q15194">
        <f t="shared" si="761"/>
        <v>0.11904761904761904</v>
      </c>
    </row>
    <row r="15195" spans="2:17" x14ac:dyDescent="0.25">
      <c r="B15195" t="s">
        <v>264</v>
      </c>
      <c r="C15195">
        <v>166619</v>
      </c>
      <c r="D15195">
        <v>1</v>
      </c>
      <c r="E15195">
        <v>1</v>
      </c>
      <c r="F15195">
        <v>5</v>
      </c>
      <c r="G15195">
        <v>41649</v>
      </c>
      <c r="H15195" t="s">
        <v>7</v>
      </c>
      <c r="I15195" t="s">
        <v>8</v>
      </c>
      <c r="J15195">
        <v>168</v>
      </c>
      <c r="K15195">
        <v>4</v>
      </c>
      <c r="L15195" t="s">
        <v>240</v>
      </c>
      <c r="M15195" t="s">
        <v>258</v>
      </c>
      <c r="N15195" t="s">
        <v>259</v>
      </c>
      <c r="O15195" s="9">
        <f t="shared" si="759"/>
        <v>33.6</v>
      </c>
      <c r="P15195" s="1">
        <f t="shared" si="760"/>
        <v>2.3809523809523808E-2</v>
      </c>
      <c r="Q15195">
        <f t="shared" si="761"/>
        <v>0.11904761904761904</v>
      </c>
    </row>
    <row r="15196" spans="2:17" x14ac:dyDescent="0.25">
      <c r="B15196" t="s">
        <v>264</v>
      </c>
      <c r="C15196">
        <v>166621</v>
      </c>
      <c r="D15196">
        <v>1</v>
      </c>
      <c r="E15196">
        <v>1</v>
      </c>
      <c r="F15196">
        <v>5</v>
      </c>
      <c r="G15196">
        <v>41649</v>
      </c>
      <c r="H15196" t="s">
        <v>7</v>
      </c>
      <c r="I15196" t="s">
        <v>8</v>
      </c>
      <c r="J15196">
        <v>168</v>
      </c>
      <c r="K15196">
        <v>4</v>
      </c>
      <c r="L15196" t="s">
        <v>240</v>
      </c>
      <c r="M15196" t="s">
        <v>258</v>
      </c>
      <c r="N15196" t="s">
        <v>259</v>
      </c>
      <c r="O15196" s="9">
        <f t="shared" si="759"/>
        <v>33.6</v>
      </c>
      <c r="P15196" s="1">
        <f t="shared" si="760"/>
        <v>2.3809523809523808E-2</v>
      </c>
      <c r="Q15196">
        <f t="shared" si="761"/>
        <v>0.11904761904761904</v>
      </c>
    </row>
    <row r="15197" spans="2:17" x14ac:dyDescent="0.25">
      <c r="B15197" t="s">
        <v>264</v>
      </c>
      <c r="C15197">
        <v>163680</v>
      </c>
      <c r="D15197">
        <v>1</v>
      </c>
      <c r="E15197">
        <v>1</v>
      </c>
      <c r="F15197">
        <v>5</v>
      </c>
      <c r="G15197">
        <v>41709</v>
      </c>
      <c r="H15197" t="s">
        <v>7</v>
      </c>
      <c r="I15197" t="s">
        <v>8</v>
      </c>
      <c r="J15197">
        <v>168</v>
      </c>
      <c r="K15197">
        <v>4</v>
      </c>
      <c r="L15197" t="s">
        <v>240</v>
      </c>
      <c r="M15197" t="s">
        <v>258</v>
      </c>
      <c r="N15197" t="s">
        <v>259</v>
      </c>
      <c r="O15197" s="9">
        <f t="shared" si="759"/>
        <v>33.6</v>
      </c>
      <c r="P15197" s="1">
        <f t="shared" si="760"/>
        <v>2.3809523809523808E-2</v>
      </c>
      <c r="Q15197">
        <f t="shared" si="761"/>
        <v>0.11904761904761904</v>
      </c>
    </row>
    <row r="15198" spans="2:17" x14ac:dyDescent="0.25">
      <c r="B15198" t="s">
        <v>264</v>
      </c>
      <c r="C15198">
        <v>177913</v>
      </c>
      <c r="D15198">
        <v>1</v>
      </c>
      <c r="E15198">
        <v>1</v>
      </c>
      <c r="F15198">
        <v>5</v>
      </c>
      <c r="G15198">
        <v>41814</v>
      </c>
      <c r="H15198" t="s">
        <v>7</v>
      </c>
      <c r="I15198" t="s">
        <v>8</v>
      </c>
      <c r="J15198">
        <v>168</v>
      </c>
      <c r="K15198">
        <v>4</v>
      </c>
      <c r="L15198" t="s">
        <v>240</v>
      </c>
      <c r="M15198" t="s">
        <v>258</v>
      </c>
      <c r="N15198" t="s">
        <v>259</v>
      </c>
      <c r="O15198" s="9">
        <f t="shared" si="759"/>
        <v>33.6</v>
      </c>
      <c r="P15198" s="1">
        <f t="shared" si="760"/>
        <v>2.3809523809523808E-2</v>
      </c>
      <c r="Q15198">
        <f t="shared" si="761"/>
        <v>0.11904761904761904</v>
      </c>
    </row>
    <row r="15199" spans="2:17" x14ac:dyDescent="0.25">
      <c r="B15199" t="s">
        <v>264</v>
      </c>
      <c r="C15199">
        <v>177064</v>
      </c>
      <c r="D15199">
        <v>1</v>
      </c>
      <c r="E15199">
        <v>1</v>
      </c>
      <c r="F15199">
        <v>5</v>
      </c>
      <c r="G15199">
        <v>41822</v>
      </c>
      <c r="H15199" t="s">
        <v>7</v>
      </c>
      <c r="I15199" t="s">
        <v>8</v>
      </c>
      <c r="J15199">
        <v>168</v>
      </c>
      <c r="K15199">
        <v>4</v>
      </c>
      <c r="L15199" t="s">
        <v>240</v>
      </c>
      <c r="M15199" t="s">
        <v>258</v>
      </c>
      <c r="N15199" t="s">
        <v>259</v>
      </c>
      <c r="O15199" s="9">
        <f t="shared" si="759"/>
        <v>33.6</v>
      </c>
      <c r="P15199" s="1">
        <f t="shared" si="760"/>
        <v>2.3809523809523808E-2</v>
      </c>
      <c r="Q15199">
        <f t="shared" si="761"/>
        <v>0.11904761904761904</v>
      </c>
    </row>
    <row r="15200" spans="2:17" x14ac:dyDescent="0.25">
      <c r="B15200" t="s">
        <v>264</v>
      </c>
      <c r="C15200">
        <v>182572</v>
      </c>
      <c r="D15200">
        <v>1</v>
      </c>
      <c r="E15200">
        <v>1</v>
      </c>
      <c r="F15200">
        <v>5</v>
      </c>
      <c r="G15200">
        <v>42307</v>
      </c>
      <c r="H15200" t="s">
        <v>7</v>
      </c>
      <c r="I15200" t="s">
        <v>8</v>
      </c>
      <c r="J15200">
        <v>168</v>
      </c>
      <c r="K15200">
        <v>4</v>
      </c>
      <c r="L15200" t="s">
        <v>240</v>
      </c>
      <c r="M15200" t="s">
        <v>258</v>
      </c>
      <c r="N15200" t="s">
        <v>259</v>
      </c>
      <c r="O15200" s="9">
        <f t="shared" si="759"/>
        <v>33.6</v>
      </c>
      <c r="P15200" s="1">
        <f t="shared" si="760"/>
        <v>2.3809523809523808E-2</v>
      </c>
      <c r="Q15200">
        <f t="shared" si="761"/>
        <v>0.11904761904761904</v>
      </c>
    </row>
    <row r="15201" spans="2:17" x14ac:dyDescent="0.25">
      <c r="B15201" t="s">
        <v>264</v>
      </c>
      <c r="C15201">
        <v>166434</v>
      </c>
      <c r="D15201">
        <v>1</v>
      </c>
      <c r="E15201">
        <v>1</v>
      </c>
      <c r="F15201">
        <v>3.5</v>
      </c>
      <c r="G15201">
        <v>41587</v>
      </c>
      <c r="H15201" t="s">
        <v>7</v>
      </c>
      <c r="I15201" t="s">
        <v>8</v>
      </c>
      <c r="J15201">
        <v>126</v>
      </c>
      <c r="K15201">
        <v>3</v>
      </c>
      <c r="L15201" t="s">
        <v>240</v>
      </c>
      <c r="M15201" t="s">
        <v>258</v>
      </c>
      <c r="N15201" t="s">
        <v>259</v>
      </c>
      <c r="O15201" s="9">
        <f t="shared" si="759"/>
        <v>36</v>
      </c>
      <c r="P15201" s="1">
        <f t="shared" si="760"/>
        <v>2.3809523809523808E-2</v>
      </c>
      <c r="Q15201">
        <f t="shared" si="761"/>
        <v>8.3333333333333329E-2</v>
      </c>
    </row>
    <row r="15202" spans="2:17" x14ac:dyDescent="0.25">
      <c r="B15202" t="s">
        <v>264</v>
      </c>
      <c r="C15202">
        <v>172012</v>
      </c>
      <c r="D15202">
        <v>1</v>
      </c>
      <c r="E15202">
        <v>1</v>
      </c>
      <c r="F15202">
        <v>3.5</v>
      </c>
      <c r="G15202">
        <v>41818</v>
      </c>
      <c r="H15202" t="s">
        <v>7</v>
      </c>
      <c r="I15202" t="s">
        <v>8</v>
      </c>
      <c r="J15202">
        <v>126</v>
      </c>
      <c r="K15202">
        <v>3</v>
      </c>
      <c r="L15202" t="s">
        <v>240</v>
      </c>
      <c r="M15202" t="s">
        <v>258</v>
      </c>
      <c r="N15202" t="s">
        <v>259</v>
      </c>
      <c r="O15202" s="9">
        <f t="shared" si="759"/>
        <v>36</v>
      </c>
      <c r="P15202" s="1">
        <f t="shared" si="760"/>
        <v>2.3809523809523808E-2</v>
      </c>
      <c r="Q15202">
        <f t="shared" si="761"/>
        <v>8.3333333333333329E-2</v>
      </c>
    </row>
    <row r="15203" spans="2:17" x14ac:dyDescent="0.25">
      <c r="B15203" t="s">
        <v>264</v>
      </c>
      <c r="C15203">
        <v>172013</v>
      </c>
      <c r="D15203">
        <v>1</v>
      </c>
      <c r="E15203">
        <v>1</v>
      </c>
      <c r="F15203">
        <v>3.5</v>
      </c>
      <c r="G15203">
        <v>41818</v>
      </c>
      <c r="H15203" t="s">
        <v>7</v>
      </c>
      <c r="I15203" t="s">
        <v>8</v>
      </c>
      <c r="J15203">
        <v>126</v>
      </c>
      <c r="K15203">
        <v>3</v>
      </c>
      <c r="L15203" t="s">
        <v>240</v>
      </c>
      <c r="M15203" t="s">
        <v>258</v>
      </c>
      <c r="N15203" t="s">
        <v>259</v>
      </c>
      <c r="O15203" s="9">
        <f t="shared" si="759"/>
        <v>36</v>
      </c>
      <c r="P15203" s="1">
        <f t="shared" si="760"/>
        <v>2.3809523809523808E-2</v>
      </c>
      <c r="Q15203">
        <f t="shared" si="761"/>
        <v>8.3333333333333329E-2</v>
      </c>
    </row>
    <row r="15204" spans="2:17" x14ac:dyDescent="0.25">
      <c r="B15204" t="s">
        <v>264</v>
      </c>
      <c r="C15204">
        <v>172014</v>
      </c>
      <c r="D15204">
        <v>1</v>
      </c>
      <c r="E15204">
        <v>1</v>
      </c>
      <c r="F15204">
        <v>3.5</v>
      </c>
      <c r="G15204">
        <v>41818</v>
      </c>
      <c r="H15204" t="s">
        <v>7</v>
      </c>
      <c r="I15204" t="s">
        <v>8</v>
      </c>
      <c r="J15204">
        <v>126</v>
      </c>
      <c r="K15204">
        <v>3</v>
      </c>
      <c r="L15204" t="s">
        <v>240</v>
      </c>
      <c r="M15204" t="s">
        <v>258</v>
      </c>
      <c r="N15204" t="s">
        <v>259</v>
      </c>
      <c r="O15204" s="9">
        <f t="shared" si="759"/>
        <v>36</v>
      </c>
      <c r="P15204" s="1">
        <f t="shared" si="760"/>
        <v>2.3809523809523808E-2</v>
      </c>
      <c r="Q15204">
        <f t="shared" si="761"/>
        <v>8.3333333333333329E-2</v>
      </c>
    </row>
    <row r="15205" spans="2:17" x14ac:dyDescent="0.25">
      <c r="B15205" t="s">
        <v>264</v>
      </c>
      <c r="C15205">
        <v>172018</v>
      </c>
      <c r="D15205">
        <v>1</v>
      </c>
      <c r="E15205">
        <v>1</v>
      </c>
      <c r="F15205">
        <v>3.5</v>
      </c>
      <c r="G15205">
        <v>41818</v>
      </c>
      <c r="H15205" t="s">
        <v>7</v>
      </c>
      <c r="I15205" t="s">
        <v>8</v>
      </c>
      <c r="J15205">
        <v>126</v>
      </c>
      <c r="K15205">
        <v>3</v>
      </c>
      <c r="L15205" t="s">
        <v>240</v>
      </c>
      <c r="M15205" t="s">
        <v>258</v>
      </c>
      <c r="N15205" t="s">
        <v>259</v>
      </c>
      <c r="O15205" s="9">
        <f t="shared" si="759"/>
        <v>36</v>
      </c>
      <c r="P15205" s="1">
        <f t="shared" si="760"/>
        <v>2.3809523809523808E-2</v>
      </c>
      <c r="Q15205">
        <f t="shared" si="761"/>
        <v>8.3333333333333329E-2</v>
      </c>
    </row>
    <row r="15206" spans="2:17" x14ac:dyDescent="0.25">
      <c r="B15206" t="s">
        <v>264</v>
      </c>
      <c r="C15206">
        <v>169811</v>
      </c>
      <c r="D15206">
        <v>1</v>
      </c>
      <c r="E15206">
        <v>1</v>
      </c>
      <c r="F15206">
        <v>3.5</v>
      </c>
      <c r="G15206">
        <v>41875</v>
      </c>
      <c r="H15206" t="s">
        <v>7</v>
      </c>
      <c r="I15206" t="s">
        <v>8</v>
      </c>
      <c r="J15206">
        <v>126</v>
      </c>
      <c r="K15206">
        <v>3</v>
      </c>
      <c r="L15206" t="s">
        <v>240</v>
      </c>
      <c r="M15206" t="s">
        <v>258</v>
      </c>
      <c r="N15206" t="s">
        <v>259</v>
      </c>
      <c r="O15206" s="9">
        <f t="shared" si="759"/>
        <v>36</v>
      </c>
      <c r="P15206" s="1">
        <f t="shared" si="760"/>
        <v>2.3809523809523808E-2</v>
      </c>
      <c r="Q15206">
        <f t="shared" si="761"/>
        <v>8.3333333333333329E-2</v>
      </c>
    </row>
    <row r="15207" spans="2:17" x14ac:dyDescent="0.25">
      <c r="B15207" t="s">
        <v>264</v>
      </c>
      <c r="C15207">
        <v>176031</v>
      </c>
      <c r="D15207">
        <v>1</v>
      </c>
      <c r="E15207">
        <v>1</v>
      </c>
      <c r="F15207">
        <v>3.5</v>
      </c>
      <c r="G15207">
        <v>41874</v>
      </c>
      <c r="H15207" t="s">
        <v>7</v>
      </c>
      <c r="I15207" t="s">
        <v>8</v>
      </c>
      <c r="J15207">
        <v>126</v>
      </c>
      <c r="K15207">
        <v>3</v>
      </c>
      <c r="L15207" t="s">
        <v>240</v>
      </c>
      <c r="M15207" t="s">
        <v>258</v>
      </c>
      <c r="N15207" t="s">
        <v>259</v>
      </c>
      <c r="O15207" s="9">
        <f t="shared" si="759"/>
        <v>36</v>
      </c>
      <c r="P15207" s="1">
        <f t="shared" si="760"/>
        <v>2.3809523809523808E-2</v>
      </c>
      <c r="Q15207">
        <f t="shared" si="761"/>
        <v>8.3333333333333329E-2</v>
      </c>
    </row>
    <row r="15208" spans="2:17" x14ac:dyDescent="0.25">
      <c r="B15208" t="s">
        <v>264</v>
      </c>
      <c r="C15208">
        <v>169824</v>
      </c>
      <c r="D15208">
        <v>1</v>
      </c>
      <c r="E15208">
        <v>1</v>
      </c>
      <c r="F15208">
        <v>3.5</v>
      </c>
      <c r="G15208">
        <v>41892</v>
      </c>
      <c r="H15208" t="s">
        <v>7</v>
      </c>
      <c r="I15208" t="s">
        <v>8</v>
      </c>
      <c r="J15208">
        <v>126</v>
      </c>
      <c r="K15208">
        <v>3</v>
      </c>
      <c r="L15208" t="s">
        <v>240</v>
      </c>
      <c r="M15208" t="s">
        <v>258</v>
      </c>
      <c r="N15208" t="s">
        <v>259</v>
      </c>
      <c r="O15208" s="9">
        <f t="shared" si="759"/>
        <v>36</v>
      </c>
      <c r="P15208" s="1">
        <f t="shared" si="760"/>
        <v>2.3809523809523808E-2</v>
      </c>
      <c r="Q15208">
        <f t="shared" si="761"/>
        <v>8.3333333333333329E-2</v>
      </c>
    </row>
    <row r="15209" spans="2:17" x14ac:dyDescent="0.25">
      <c r="B15209" t="s">
        <v>264</v>
      </c>
      <c r="C15209">
        <v>169816</v>
      </c>
      <c r="D15209">
        <v>1</v>
      </c>
      <c r="E15209">
        <v>1</v>
      </c>
      <c r="F15209">
        <v>3.5</v>
      </c>
      <c r="G15209">
        <v>41892</v>
      </c>
      <c r="H15209" t="s">
        <v>7</v>
      </c>
      <c r="I15209" t="s">
        <v>8</v>
      </c>
      <c r="J15209">
        <v>126</v>
      </c>
      <c r="K15209">
        <v>3</v>
      </c>
      <c r="L15209" t="s">
        <v>240</v>
      </c>
      <c r="M15209" t="s">
        <v>258</v>
      </c>
      <c r="N15209" t="s">
        <v>259</v>
      </c>
      <c r="O15209" s="9">
        <f t="shared" si="759"/>
        <v>36</v>
      </c>
      <c r="P15209" s="1">
        <f t="shared" si="760"/>
        <v>2.3809523809523808E-2</v>
      </c>
      <c r="Q15209">
        <f t="shared" si="761"/>
        <v>8.3333333333333329E-2</v>
      </c>
    </row>
    <row r="15210" spans="2:17" x14ac:dyDescent="0.25">
      <c r="B15210" t="s">
        <v>264</v>
      </c>
      <c r="C15210">
        <v>176529</v>
      </c>
      <c r="D15210">
        <v>1</v>
      </c>
      <c r="E15210">
        <v>1</v>
      </c>
      <c r="F15210">
        <v>3.5</v>
      </c>
      <c r="G15210">
        <v>41908</v>
      </c>
      <c r="H15210" t="s">
        <v>7</v>
      </c>
      <c r="I15210" t="s">
        <v>8</v>
      </c>
      <c r="J15210">
        <v>126</v>
      </c>
      <c r="K15210">
        <v>3</v>
      </c>
      <c r="L15210" t="s">
        <v>240</v>
      </c>
      <c r="M15210" t="s">
        <v>258</v>
      </c>
      <c r="N15210" t="s">
        <v>259</v>
      </c>
      <c r="O15210" s="9">
        <f t="shared" si="759"/>
        <v>36</v>
      </c>
      <c r="P15210" s="1">
        <f t="shared" si="760"/>
        <v>2.3809523809523808E-2</v>
      </c>
      <c r="Q15210">
        <f t="shared" si="761"/>
        <v>8.3333333333333329E-2</v>
      </c>
    </row>
    <row r="15211" spans="2:17" x14ac:dyDescent="0.25">
      <c r="B15211" t="s">
        <v>264</v>
      </c>
      <c r="C15211">
        <v>176532</v>
      </c>
      <c r="D15211">
        <v>1</v>
      </c>
      <c r="E15211">
        <v>1</v>
      </c>
      <c r="F15211">
        <v>3.5</v>
      </c>
      <c r="G15211">
        <v>41911</v>
      </c>
      <c r="H15211" t="s">
        <v>7</v>
      </c>
      <c r="I15211" t="s">
        <v>8</v>
      </c>
      <c r="J15211">
        <v>126</v>
      </c>
      <c r="K15211">
        <v>3</v>
      </c>
      <c r="L15211" t="s">
        <v>240</v>
      </c>
      <c r="M15211" t="s">
        <v>258</v>
      </c>
      <c r="N15211" t="s">
        <v>259</v>
      </c>
      <c r="O15211" s="9">
        <f t="shared" si="759"/>
        <v>36</v>
      </c>
      <c r="P15211" s="1">
        <f t="shared" si="760"/>
        <v>2.3809523809523808E-2</v>
      </c>
      <c r="Q15211">
        <f t="shared" si="761"/>
        <v>8.3333333333333329E-2</v>
      </c>
    </row>
    <row r="15212" spans="2:17" x14ac:dyDescent="0.25">
      <c r="B15212" t="s">
        <v>264</v>
      </c>
      <c r="C15212">
        <v>165931</v>
      </c>
      <c r="D15212">
        <v>1</v>
      </c>
      <c r="E15212">
        <v>1</v>
      </c>
      <c r="F15212">
        <v>3</v>
      </c>
      <c r="G15212">
        <v>41740</v>
      </c>
      <c r="H15212" t="s">
        <v>7</v>
      </c>
      <c r="I15212" t="s">
        <v>8</v>
      </c>
      <c r="J15212">
        <v>126</v>
      </c>
      <c r="K15212">
        <v>3</v>
      </c>
      <c r="L15212" t="s">
        <v>240</v>
      </c>
      <c r="M15212" t="s">
        <v>258</v>
      </c>
      <c r="N15212" t="s">
        <v>259</v>
      </c>
      <c r="O15212" s="9">
        <f t="shared" si="759"/>
        <v>42</v>
      </c>
      <c r="P15212" s="1">
        <f t="shared" si="760"/>
        <v>2.3809523809523808E-2</v>
      </c>
      <c r="Q15212">
        <f t="shared" si="761"/>
        <v>7.1428571428571425E-2</v>
      </c>
    </row>
    <row r="15213" spans="2:17" x14ac:dyDescent="0.25">
      <c r="B15213" t="s">
        <v>264</v>
      </c>
      <c r="C15213">
        <v>171860</v>
      </c>
      <c r="D15213">
        <v>1</v>
      </c>
      <c r="E15213">
        <v>1</v>
      </c>
      <c r="F15213">
        <v>3</v>
      </c>
      <c r="G15213">
        <v>41822</v>
      </c>
      <c r="H15213" t="s">
        <v>5</v>
      </c>
      <c r="I15213" t="s">
        <v>6</v>
      </c>
      <c r="J15213">
        <v>126</v>
      </c>
      <c r="K15213">
        <v>3</v>
      </c>
      <c r="L15213" t="s">
        <v>240</v>
      </c>
      <c r="M15213" t="s">
        <v>5</v>
      </c>
      <c r="N15213" t="s">
        <v>259</v>
      </c>
      <c r="O15213" s="9">
        <f t="shared" si="759"/>
        <v>42</v>
      </c>
      <c r="P15213" s="1">
        <f t="shared" si="760"/>
        <v>2.3809523809523808E-2</v>
      </c>
      <c r="Q15213">
        <f t="shared" si="761"/>
        <v>7.1428571428571425E-2</v>
      </c>
    </row>
    <row r="15214" spans="2:17" x14ac:dyDescent="0.25">
      <c r="B15214" t="s">
        <v>264</v>
      </c>
      <c r="C15214">
        <v>163842</v>
      </c>
      <c r="D15214">
        <v>2</v>
      </c>
      <c r="E15214">
        <v>2</v>
      </c>
      <c r="F15214">
        <v>3.5</v>
      </c>
      <c r="G15214">
        <v>41705</v>
      </c>
      <c r="H15214" t="s">
        <v>7</v>
      </c>
      <c r="I15214" t="s">
        <v>8</v>
      </c>
      <c r="J15214">
        <v>168</v>
      </c>
      <c r="K15214">
        <v>4</v>
      </c>
      <c r="L15214" t="s">
        <v>239</v>
      </c>
      <c r="M15214" t="s">
        <v>258</v>
      </c>
      <c r="N15214" t="s">
        <v>259</v>
      </c>
      <c r="O15214" s="9">
        <f t="shared" si="759"/>
        <v>48</v>
      </c>
      <c r="P15214" s="1">
        <f t="shared" si="760"/>
        <v>2.3809523809523808E-2</v>
      </c>
      <c r="Q15214">
        <f t="shared" si="761"/>
        <v>8.3333333333333329E-2</v>
      </c>
    </row>
    <row r="15215" spans="2:17" x14ac:dyDescent="0.25">
      <c r="B15215" t="s">
        <v>264</v>
      </c>
      <c r="C15215">
        <v>178860</v>
      </c>
      <c r="D15215">
        <v>1</v>
      </c>
      <c r="E15215">
        <v>1</v>
      </c>
      <c r="F15215">
        <v>2.5</v>
      </c>
      <c r="G15215">
        <v>41810</v>
      </c>
      <c r="H15215" t="s">
        <v>7</v>
      </c>
      <c r="I15215" t="s">
        <v>8</v>
      </c>
      <c r="J15215">
        <v>126</v>
      </c>
      <c r="K15215">
        <v>3</v>
      </c>
      <c r="L15215" t="s">
        <v>240</v>
      </c>
      <c r="M15215" t="s">
        <v>258</v>
      </c>
      <c r="N15215" t="s">
        <v>259</v>
      </c>
      <c r="O15215" s="9">
        <f t="shared" si="759"/>
        <v>50.4</v>
      </c>
      <c r="P15215" s="1">
        <f t="shared" si="760"/>
        <v>2.3809523809523808E-2</v>
      </c>
      <c r="Q15215">
        <f t="shared" si="761"/>
        <v>5.9523809523809521E-2</v>
      </c>
    </row>
    <row r="15216" spans="2:17" x14ac:dyDescent="0.25">
      <c r="B15216" t="s">
        <v>264</v>
      </c>
      <c r="C15216">
        <v>191599</v>
      </c>
      <c r="D15216">
        <v>1</v>
      </c>
      <c r="E15216">
        <v>1</v>
      </c>
      <c r="F15216">
        <v>4</v>
      </c>
      <c r="G15216">
        <v>42191</v>
      </c>
      <c r="H15216" t="s">
        <v>5</v>
      </c>
      <c r="I15216" t="s">
        <v>6</v>
      </c>
      <c r="J15216">
        <v>210</v>
      </c>
      <c r="K15216">
        <v>5</v>
      </c>
      <c r="L15216" t="s">
        <v>240</v>
      </c>
      <c r="M15216" t="s">
        <v>5</v>
      </c>
      <c r="N15216" t="s">
        <v>259</v>
      </c>
      <c r="O15216" s="9">
        <f t="shared" si="759"/>
        <v>52.5</v>
      </c>
      <c r="P15216" s="1">
        <f t="shared" si="760"/>
        <v>2.3809523809523808E-2</v>
      </c>
      <c r="Q15216">
        <f t="shared" si="761"/>
        <v>9.5238095238095233E-2</v>
      </c>
    </row>
    <row r="15217" spans="2:17" x14ac:dyDescent="0.25">
      <c r="B15217" t="s">
        <v>264</v>
      </c>
      <c r="C15217">
        <v>178842</v>
      </c>
      <c r="D15217">
        <v>2</v>
      </c>
      <c r="E15217">
        <v>2</v>
      </c>
      <c r="F15217">
        <v>26</v>
      </c>
      <c r="G15217">
        <v>41812</v>
      </c>
      <c r="H15217" t="s">
        <v>7</v>
      </c>
      <c r="I15217" t="s">
        <v>8</v>
      </c>
      <c r="J15217">
        <v>253</v>
      </c>
      <c r="K15217">
        <v>6</v>
      </c>
      <c r="L15217" t="s">
        <v>239</v>
      </c>
      <c r="M15217" t="s">
        <v>258</v>
      </c>
      <c r="N15217" t="s">
        <v>259</v>
      </c>
      <c r="O15217" s="9">
        <f t="shared" si="759"/>
        <v>9.7307692307692299</v>
      </c>
      <c r="P15217" s="1">
        <f t="shared" si="760"/>
        <v>2.3715415019762844E-2</v>
      </c>
      <c r="Q15217">
        <f t="shared" si="761"/>
        <v>0.61660079051383399</v>
      </c>
    </row>
    <row r="15218" spans="2:17" x14ac:dyDescent="0.25">
      <c r="B15218" t="s">
        <v>264</v>
      </c>
      <c r="C15218">
        <v>188753</v>
      </c>
      <c r="D15218">
        <v>2</v>
      </c>
      <c r="E15218">
        <v>2</v>
      </c>
      <c r="F15218">
        <v>30</v>
      </c>
      <c r="G15218">
        <v>42094</v>
      </c>
      <c r="H15218" t="s">
        <v>7</v>
      </c>
      <c r="I15218" t="s">
        <v>8</v>
      </c>
      <c r="J15218">
        <v>464</v>
      </c>
      <c r="K15218">
        <v>11</v>
      </c>
      <c r="L15218" t="s">
        <v>239</v>
      </c>
      <c r="M15218" t="s">
        <v>258</v>
      </c>
      <c r="N15218" t="s">
        <v>259</v>
      </c>
      <c r="O15218" s="9">
        <f t="shared" si="759"/>
        <v>15.466666666666667</v>
      </c>
      <c r="P15218" s="1">
        <f t="shared" si="760"/>
        <v>2.3706896551724137E-2</v>
      </c>
      <c r="Q15218">
        <f t="shared" si="761"/>
        <v>0.71120689655172409</v>
      </c>
    </row>
    <row r="15219" spans="2:17" x14ac:dyDescent="0.25">
      <c r="B15219" t="s">
        <v>264</v>
      </c>
      <c r="C15219">
        <v>184746</v>
      </c>
      <c r="D15219">
        <v>2</v>
      </c>
      <c r="E15219">
        <v>2</v>
      </c>
      <c r="F15219">
        <v>7.5</v>
      </c>
      <c r="G15219">
        <v>42180</v>
      </c>
      <c r="H15219" t="s">
        <v>7</v>
      </c>
      <c r="I15219" t="s">
        <v>8</v>
      </c>
      <c r="J15219">
        <v>169</v>
      </c>
      <c r="K15219">
        <v>4</v>
      </c>
      <c r="L15219" t="s">
        <v>239</v>
      </c>
      <c r="M15219" t="s">
        <v>258</v>
      </c>
      <c r="N15219" t="s">
        <v>259</v>
      </c>
      <c r="O15219" s="9">
        <f t="shared" si="759"/>
        <v>22.533333333333335</v>
      </c>
      <c r="P15219" s="1">
        <f t="shared" si="760"/>
        <v>2.3668639053254437E-2</v>
      </c>
      <c r="Q15219">
        <f t="shared" si="761"/>
        <v>0.17751479289940827</v>
      </c>
    </row>
    <row r="15220" spans="2:17" x14ac:dyDescent="0.25">
      <c r="B15220" t="s">
        <v>264</v>
      </c>
      <c r="C15220">
        <v>179890</v>
      </c>
      <c r="D15220">
        <v>1</v>
      </c>
      <c r="E15220">
        <v>1</v>
      </c>
      <c r="F15220">
        <v>3</v>
      </c>
      <c r="G15220">
        <v>41950</v>
      </c>
      <c r="H15220" t="s">
        <v>7</v>
      </c>
      <c r="I15220" t="s">
        <v>8</v>
      </c>
      <c r="J15220">
        <v>169</v>
      </c>
      <c r="K15220">
        <v>4</v>
      </c>
      <c r="L15220" t="s">
        <v>240</v>
      </c>
      <c r="M15220" t="s">
        <v>258</v>
      </c>
      <c r="N15220" t="s">
        <v>259</v>
      </c>
      <c r="O15220" s="9">
        <f t="shared" si="759"/>
        <v>56.333333333333336</v>
      </c>
      <c r="P15220" s="1">
        <f t="shared" si="760"/>
        <v>2.3668639053254437E-2</v>
      </c>
      <c r="Q15220">
        <f t="shared" si="761"/>
        <v>7.1005917159763315E-2</v>
      </c>
    </row>
    <row r="15221" spans="2:17" x14ac:dyDescent="0.25">
      <c r="B15221" t="s">
        <v>264</v>
      </c>
      <c r="C15221">
        <v>188111</v>
      </c>
      <c r="D15221">
        <v>1</v>
      </c>
      <c r="E15221">
        <v>1</v>
      </c>
      <c r="F15221">
        <v>4</v>
      </c>
      <c r="G15221">
        <v>42332</v>
      </c>
      <c r="H15221" t="s">
        <v>7</v>
      </c>
      <c r="I15221" t="s">
        <v>8</v>
      </c>
      <c r="J15221">
        <v>127</v>
      </c>
      <c r="K15221">
        <v>3</v>
      </c>
      <c r="L15221" t="s">
        <v>240</v>
      </c>
      <c r="M15221" t="s">
        <v>258</v>
      </c>
      <c r="N15221" t="s">
        <v>259</v>
      </c>
      <c r="O15221" s="9">
        <f t="shared" si="759"/>
        <v>31.75</v>
      </c>
      <c r="P15221" s="1">
        <f t="shared" si="760"/>
        <v>2.3622047244094488E-2</v>
      </c>
      <c r="Q15221">
        <f t="shared" si="761"/>
        <v>9.4488188976377951E-2</v>
      </c>
    </row>
    <row r="15222" spans="2:17" x14ac:dyDescent="0.25">
      <c r="B15222" t="s">
        <v>264</v>
      </c>
      <c r="C15222">
        <v>184609</v>
      </c>
      <c r="D15222">
        <v>1</v>
      </c>
      <c r="E15222">
        <v>1</v>
      </c>
      <c r="F15222">
        <v>3</v>
      </c>
      <c r="G15222">
        <v>42304</v>
      </c>
      <c r="H15222" t="s">
        <v>5</v>
      </c>
      <c r="I15222" t="s">
        <v>6</v>
      </c>
      <c r="J15222">
        <v>127</v>
      </c>
      <c r="K15222">
        <v>3</v>
      </c>
      <c r="L15222" t="s">
        <v>240</v>
      </c>
      <c r="M15222" t="s">
        <v>5</v>
      </c>
      <c r="N15222" t="s">
        <v>259</v>
      </c>
      <c r="O15222" s="9">
        <f t="shared" si="759"/>
        <v>42.333333333333336</v>
      </c>
      <c r="P15222" s="1">
        <f t="shared" si="760"/>
        <v>2.3622047244094488E-2</v>
      </c>
      <c r="Q15222">
        <f t="shared" si="761"/>
        <v>7.0866141732283464E-2</v>
      </c>
    </row>
    <row r="15223" spans="2:17" x14ac:dyDescent="0.25">
      <c r="B15223" t="s">
        <v>264</v>
      </c>
      <c r="C15223">
        <v>186448</v>
      </c>
      <c r="D15223">
        <v>1</v>
      </c>
      <c r="E15223">
        <v>1</v>
      </c>
      <c r="F15223">
        <v>3</v>
      </c>
      <c r="G15223">
        <v>42317</v>
      </c>
      <c r="H15223" t="s">
        <v>5</v>
      </c>
      <c r="I15223" t="s">
        <v>6</v>
      </c>
      <c r="J15223">
        <v>127</v>
      </c>
      <c r="K15223">
        <v>3</v>
      </c>
      <c r="L15223" t="s">
        <v>240</v>
      </c>
      <c r="M15223" t="s">
        <v>5</v>
      </c>
      <c r="N15223" t="s">
        <v>259</v>
      </c>
      <c r="O15223" s="9">
        <f t="shared" si="759"/>
        <v>42.333333333333336</v>
      </c>
      <c r="P15223" s="1">
        <f t="shared" si="760"/>
        <v>2.3622047244094488E-2</v>
      </c>
      <c r="Q15223">
        <f t="shared" si="761"/>
        <v>7.0866141732283464E-2</v>
      </c>
    </row>
    <row r="15224" spans="2:17" x14ac:dyDescent="0.25">
      <c r="B15224" t="s">
        <v>264</v>
      </c>
      <c r="C15224">
        <v>186454</v>
      </c>
      <c r="D15224">
        <v>1</v>
      </c>
      <c r="E15224">
        <v>1</v>
      </c>
      <c r="F15224">
        <v>3</v>
      </c>
      <c r="G15224">
        <v>42317</v>
      </c>
      <c r="H15224" t="s">
        <v>5</v>
      </c>
      <c r="I15224" t="s">
        <v>6</v>
      </c>
      <c r="J15224">
        <v>127</v>
      </c>
      <c r="K15224">
        <v>3</v>
      </c>
      <c r="L15224" t="s">
        <v>240</v>
      </c>
      <c r="M15224" t="s">
        <v>5</v>
      </c>
      <c r="N15224" t="s">
        <v>259</v>
      </c>
      <c r="O15224" s="9">
        <f t="shared" si="759"/>
        <v>42.333333333333336</v>
      </c>
      <c r="P15224" s="1">
        <f t="shared" si="760"/>
        <v>2.3622047244094488E-2</v>
      </c>
      <c r="Q15224">
        <f t="shared" si="761"/>
        <v>7.0866141732283464E-2</v>
      </c>
    </row>
    <row r="15225" spans="2:17" x14ac:dyDescent="0.25">
      <c r="B15225" t="s">
        <v>264</v>
      </c>
      <c r="C15225">
        <v>186459</v>
      </c>
      <c r="D15225">
        <v>1</v>
      </c>
      <c r="E15225">
        <v>1</v>
      </c>
      <c r="F15225">
        <v>3</v>
      </c>
      <c r="G15225">
        <v>42317</v>
      </c>
      <c r="H15225" t="s">
        <v>5</v>
      </c>
      <c r="I15225" t="s">
        <v>6</v>
      </c>
      <c r="J15225">
        <v>127</v>
      </c>
      <c r="K15225">
        <v>3</v>
      </c>
      <c r="L15225" t="s">
        <v>240</v>
      </c>
      <c r="M15225" t="s">
        <v>5</v>
      </c>
      <c r="N15225" t="s">
        <v>259</v>
      </c>
      <c r="O15225" s="9">
        <f t="shared" si="759"/>
        <v>42.333333333333336</v>
      </c>
      <c r="P15225" s="1">
        <f t="shared" si="760"/>
        <v>2.3622047244094488E-2</v>
      </c>
      <c r="Q15225">
        <f t="shared" si="761"/>
        <v>7.0866141732283464E-2</v>
      </c>
    </row>
    <row r="15226" spans="2:17" x14ac:dyDescent="0.25">
      <c r="B15226" t="s">
        <v>264</v>
      </c>
      <c r="C15226">
        <v>186314</v>
      </c>
      <c r="D15226">
        <v>1</v>
      </c>
      <c r="E15226">
        <v>1</v>
      </c>
      <c r="F15226">
        <v>3</v>
      </c>
      <c r="G15226">
        <v>42325</v>
      </c>
      <c r="H15226" t="s">
        <v>5</v>
      </c>
      <c r="I15226" t="s">
        <v>6</v>
      </c>
      <c r="J15226">
        <v>127</v>
      </c>
      <c r="K15226">
        <v>3</v>
      </c>
      <c r="L15226" t="s">
        <v>240</v>
      </c>
      <c r="M15226" t="s">
        <v>5</v>
      </c>
      <c r="N15226" t="s">
        <v>259</v>
      </c>
      <c r="O15226" s="9">
        <f t="shared" si="759"/>
        <v>42.333333333333336</v>
      </c>
      <c r="P15226" s="1">
        <f t="shared" si="760"/>
        <v>2.3622047244094488E-2</v>
      </c>
      <c r="Q15226">
        <f t="shared" si="761"/>
        <v>7.0866141732283464E-2</v>
      </c>
    </row>
    <row r="15227" spans="2:17" x14ac:dyDescent="0.25">
      <c r="B15227" t="s">
        <v>264</v>
      </c>
      <c r="C15227">
        <v>186322</v>
      </c>
      <c r="D15227">
        <v>1</v>
      </c>
      <c r="E15227">
        <v>1</v>
      </c>
      <c r="F15227">
        <v>3</v>
      </c>
      <c r="G15227">
        <v>42325</v>
      </c>
      <c r="H15227" t="s">
        <v>5</v>
      </c>
      <c r="I15227" t="s">
        <v>6</v>
      </c>
      <c r="J15227">
        <v>127</v>
      </c>
      <c r="K15227">
        <v>3</v>
      </c>
      <c r="L15227" t="s">
        <v>240</v>
      </c>
      <c r="M15227" t="s">
        <v>5</v>
      </c>
      <c r="N15227" t="s">
        <v>259</v>
      </c>
      <c r="O15227" s="9">
        <f t="shared" ref="O15227:O15290" si="762">J15227/F15227</f>
        <v>42.333333333333336</v>
      </c>
      <c r="P15227" s="1">
        <f t="shared" ref="P15227:P15290" si="763">K15227/J15227</f>
        <v>2.3622047244094488E-2</v>
      </c>
      <c r="Q15227">
        <f t="shared" si="761"/>
        <v>7.0866141732283464E-2</v>
      </c>
    </row>
    <row r="15228" spans="2:17" x14ac:dyDescent="0.25">
      <c r="B15228" t="s">
        <v>264</v>
      </c>
      <c r="C15228">
        <v>186326</v>
      </c>
      <c r="D15228">
        <v>1</v>
      </c>
      <c r="E15228">
        <v>1</v>
      </c>
      <c r="F15228">
        <v>3</v>
      </c>
      <c r="G15228">
        <v>42325</v>
      </c>
      <c r="H15228" t="s">
        <v>5</v>
      </c>
      <c r="I15228" t="s">
        <v>6</v>
      </c>
      <c r="J15228">
        <v>127</v>
      </c>
      <c r="K15228">
        <v>3</v>
      </c>
      <c r="L15228" t="s">
        <v>240</v>
      </c>
      <c r="M15228" t="s">
        <v>5</v>
      </c>
      <c r="N15228" t="s">
        <v>259</v>
      </c>
      <c r="O15228" s="9">
        <f t="shared" si="762"/>
        <v>42.333333333333336</v>
      </c>
      <c r="P15228" s="1">
        <f t="shared" si="763"/>
        <v>2.3622047244094488E-2</v>
      </c>
      <c r="Q15228">
        <f t="shared" ref="Q15228:Q15291" si="764">F15228*P15228</f>
        <v>7.0866141732283464E-2</v>
      </c>
    </row>
    <row r="15229" spans="2:17" x14ac:dyDescent="0.25">
      <c r="B15229" t="s">
        <v>264</v>
      </c>
      <c r="C15229">
        <v>184818</v>
      </c>
      <c r="D15229">
        <v>1</v>
      </c>
      <c r="E15229">
        <v>1</v>
      </c>
      <c r="F15229">
        <v>3</v>
      </c>
      <c r="G15229">
        <v>42306</v>
      </c>
      <c r="H15229" t="s">
        <v>5</v>
      </c>
      <c r="I15229" t="s">
        <v>6</v>
      </c>
      <c r="J15229">
        <v>127</v>
      </c>
      <c r="K15229">
        <v>3</v>
      </c>
      <c r="L15229" t="s">
        <v>240</v>
      </c>
      <c r="M15229" t="s">
        <v>5</v>
      </c>
      <c r="N15229" t="s">
        <v>259</v>
      </c>
      <c r="O15229" s="9">
        <f t="shared" si="762"/>
        <v>42.333333333333336</v>
      </c>
      <c r="P15229" s="1">
        <f t="shared" si="763"/>
        <v>2.3622047244094488E-2</v>
      </c>
      <c r="Q15229">
        <f t="shared" si="764"/>
        <v>7.0866141732283464E-2</v>
      </c>
    </row>
    <row r="15230" spans="2:17" x14ac:dyDescent="0.25">
      <c r="B15230" t="s">
        <v>264</v>
      </c>
      <c r="C15230">
        <v>180160</v>
      </c>
      <c r="D15230">
        <v>2</v>
      </c>
      <c r="E15230">
        <v>1</v>
      </c>
      <c r="F15230">
        <v>10</v>
      </c>
      <c r="G15230">
        <v>42012</v>
      </c>
      <c r="H15230" t="s">
        <v>7</v>
      </c>
      <c r="I15230" t="s">
        <v>8</v>
      </c>
      <c r="J15230">
        <v>170</v>
      </c>
      <c r="K15230">
        <v>4</v>
      </c>
      <c r="L15230" t="s">
        <v>239</v>
      </c>
      <c r="M15230" t="s">
        <v>258</v>
      </c>
      <c r="N15230" t="s">
        <v>259</v>
      </c>
      <c r="O15230" s="9">
        <f t="shared" si="762"/>
        <v>17</v>
      </c>
      <c r="P15230" s="1">
        <f t="shared" si="763"/>
        <v>2.3529411764705882E-2</v>
      </c>
      <c r="Q15230">
        <f t="shared" si="764"/>
        <v>0.23529411764705882</v>
      </c>
    </row>
    <row r="15231" spans="2:17" x14ac:dyDescent="0.25">
      <c r="B15231" t="s">
        <v>264</v>
      </c>
      <c r="C15231">
        <v>191190</v>
      </c>
      <c r="D15231">
        <v>2</v>
      </c>
      <c r="E15231">
        <v>2</v>
      </c>
      <c r="F15231">
        <v>10</v>
      </c>
      <c r="G15231">
        <v>42166</v>
      </c>
      <c r="H15231" t="s">
        <v>7</v>
      </c>
      <c r="I15231" t="s">
        <v>8</v>
      </c>
      <c r="J15231">
        <v>170</v>
      </c>
      <c r="K15231">
        <v>4</v>
      </c>
      <c r="L15231" t="s">
        <v>239</v>
      </c>
      <c r="M15231" t="s">
        <v>258</v>
      </c>
      <c r="N15231" t="s">
        <v>259</v>
      </c>
      <c r="O15231" s="9">
        <f t="shared" si="762"/>
        <v>17</v>
      </c>
      <c r="P15231" s="1">
        <f t="shared" si="763"/>
        <v>2.3529411764705882E-2</v>
      </c>
      <c r="Q15231">
        <f t="shared" si="764"/>
        <v>0.23529411764705882</v>
      </c>
    </row>
    <row r="15232" spans="2:17" x14ac:dyDescent="0.25">
      <c r="B15232" t="s">
        <v>264</v>
      </c>
      <c r="C15232">
        <v>169844</v>
      </c>
      <c r="D15232">
        <v>1</v>
      </c>
      <c r="E15232">
        <v>1</v>
      </c>
      <c r="F15232">
        <v>7.5</v>
      </c>
      <c r="G15232">
        <v>41875</v>
      </c>
      <c r="H15232" t="s">
        <v>7</v>
      </c>
      <c r="I15232" t="s">
        <v>8</v>
      </c>
      <c r="J15232">
        <v>170</v>
      </c>
      <c r="K15232">
        <v>4</v>
      </c>
      <c r="L15232" t="s">
        <v>240</v>
      </c>
      <c r="M15232" t="s">
        <v>258</v>
      </c>
      <c r="N15232" t="s">
        <v>259</v>
      </c>
      <c r="O15232" s="9">
        <f t="shared" si="762"/>
        <v>22.666666666666668</v>
      </c>
      <c r="P15232" s="1">
        <f t="shared" si="763"/>
        <v>2.3529411764705882E-2</v>
      </c>
      <c r="Q15232">
        <f t="shared" si="764"/>
        <v>0.1764705882352941</v>
      </c>
    </row>
    <row r="15233" spans="2:17" x14ac:dyDescent="0.25">
      <c r="B15233" t="s">
        <v>264</v>
      </c>
      <c r="C15233">
        <v>176457</v>
      </c>
      <c r="D15233">
        <v>1</v>
      </c>
      <c r="E15233">
        <v>1</v>
      </c>
      <c r="F15233">
        <v>7.5</v>
      </c>
      <c r="G15233">
        <v>41893</v>
      </c>
      <c r="H15233" t="s">
        <v>7</v>
      </c>
      <c r="I15233" t="s">
        <v>8</v>
      </c>
      <c r="J15233">
        <v>170</v>
      </c>
      <c r="K15233">
        <v>4</v>
      </c>
      <c r="L15233" t="s">
        <v>240</v>
      </c>
      <c r="M15233" t="s">
        <v>258</v>
      </c>
      <c r="N15233" t="s">
        <v>259</v>
      </c>
      <c r="O15233" s="9">
        <f t="shared" si="762"/>
        <v>22.666666666666668</v>
      </c>
      <c r="P15233" s="1">
        <f t="shared" si="763"/>
        <v>2.3529411764705882E-2</v>
      </c>
      <c r="Q15233">
        <f t="shared" si="764"/>
        <v>0.1764705882352941</v>
      </c>
    </row>
    <row r="15234" spans="2:17" x14ac:dyDescent="0.25">
      <c r="B15234" t="s">
        <v>264</v>
      </c>
      <c r="C15234">
        <v>169371</v>
      </c>
      <c r="D15234">
        <v>1</v>
      </c>
      <c r="E15234">
        <v>1</v>
      </c>
      <c r="F15234">
        <v>7.5</v>
      </c>
      <c r="G15234">
        <v>41891</v>
      </c>
      <c r="H15234" t="s">
        <v>7</v>
      </c>
      <c r="I15234" t="s">
        <v>8</v>
      </c>
      <c r="J15234">
        <v>170</v>
      </c>
      <c r="K15234">
        <v>4</v>
      </c>
      <c r="L15234" t="s">
        <v>240</v>
      </c>
      <c r="M15234" t="s">
        <v>258</v>
      </c>
      <c r="N15234" t="s">
        <v>259</v>
      </c>
      <c r="O15234" s="9">
        <f t="shared" si="762"/>
        <v>22.666666666666668</v>
      </c>
      <c r="P15234" s="1">
        <f t="shared" si="763"/>
        <v>2.3529411764705882E-2</v>
      </c>
      <c r="Q15234">
        <f t="shared" si="764"/>
        <v>0.1764705882352941</v>
      </c>
    </row>
    <row r="15235" spans="2:17" x14ac:dyDescent="0.25">
      <c r="B15235" t="s">
        <v>264</v>
      </c>
      <c r="C15235">
        <v>169848</v>
      </c>
      <c r="D15235">
        <v>1</v>
      </c>
      <c r="E15235">
        <v>1</v>
      </c>
      <c r="F15235">
        <v>7.5</v>
      </c>
      <c r="G15235">
        <v>41891</v>
      </c>
      <c r="H15235" t="s">
        <v>7</v>
      </c>
      <c r="I15235" t="s">
        <v>8</v>
      </c>
      <c r="J15235">
        <v>170</v>
      </c>
      <c r="K15235">
        <v>4</v>
      </c>
      <c r="L15235" t="s">
        <v>240</v>
      </c>
      <c r="M15235" t="s">
        <v>258</v>
      </c>
      <c r="N15235" t="s">
        <v>259</v>
      </c>
      <c r="O15235" s="9">
        <f t="shared" si="762"/>
        <v>22.666666666666668</v>
      </c>
      <c r="P15235" s="1">
        <f t="shared" si="763"/>
        <v>2.3529411764705882E-2</v>
      </c>
      <c r="Q15235">
        <f t="shared" si="764"/>
        <v>0.1764705882352941</v>
      </c>
    </row>
    <row r="15236" spans="2:17" x14ac:dyDescent="0.25">
      <c r="B15236" t="s">
        <v>264</v>
      </c>
      <c r="C15236">
        <v>169367</v>
      </c>
      <c r="D15236">
        <v>1</v>
      </c>
      <c r="E15236">
        <v>1</v>
      </c>
      <c r="F15236">
        <v>7.5</v>
      </c>
      <c r="G15236">
        <v>41893</v>
      </c>
      <c r="H15236" t="s">
        <v>7</v>
      </c>
      <c r="I15236" t="s">
        <v>8</v>
      </c>
      <c r="J15236">
        <v>170</v>
      </c>
      <c r="K15236">
        <v>4</v>
      </c>
      <c r="L15236" t="s">
        <v>240</v>
      </c>
      <c r="M15236" t="s">
        <v>258</v>
      </c>
      <c r="N15236" t="s">
        <v>259</v>
      </c>
      <c r="O15236" s="9">
        <f t="shared" si="762"/>
        <v>22.666666666666668</v>
      </c>
      <c r="P15236" s="1">
        <f t="shared" si="763"/>
        <v>2.3529411764705882E-2</v>
      </c>
      <c r="Q15236">
        <f t="shared" si="764"/>
        <v>0.1764705882352941</v>
      </c>
    </row>
    <row r="15237" spans="2:17" x14ac:dyDescent="0.25">
      <c r="B15237" t="s">
        <v>264</v>
      </c>
      <c r="C15237">
        <v>169366</v>
      </c>
      <c r="D15237">
        <v>1</v>
      </c>
      <c r="E15237">
        <v>1</v>
      </c>
      <c r="F15237">
        <v>7.5</v>
      </c>
      <c r="G15237">
        <v>41893</v>
      </c>
      <c r="H15237" t="s">
        <v>7</v>
      </c>
      <c r="I15237" t="s">
        <v>8</v>
      </c>
      <c r="J15237">
        <v>170</v>
      </c>
      <c r="K15237">
        <v>4</v>
      </c>
      <c r="L15237" t="s">
        <v>240</v>
      </c>
      <c r="M15237" t="s">
        <v>258</v>
      </c>
      <c r="N15237" t="s">
        <v>259</v>
      </c>
      <c r="O15237" s="9">
        <f t="shared" si="762"/>
        <v>22.666666666666668</v>
      </c>
      <c r="P15237" s="1">
        <f t="shared" si="763"/>
        <v>2.3529411764705882E-2</v>
      </c>
      <c r="Q15237">
        <f t="shared" si="764"/>
        <v>0.1764705882352941</v>
      </c>
    </row>
    <row r="15238" spans="2:17" x14ac:dyDescent="0.25">
      <c r="B15238" t="s">
        <v>264</v>
      </c>
      <c r="C15238">
        <v>174234</v>
      </c>
      <c r="D15238">
        <v>1</v>
      </c>
      <c r="E15238">
        <v>1</v>
      </c>
      <c r="F15238">
        <v>7.5</v>
      </c>
      <c r="G15238">
        <v>41977</v>
      </c>
      <c r="H15238" t="s">
        <v>7</v>
      </c>
      <c r="I15238" t="s">
        <v>8</v>
      </c>
      <c r="J15238">
        <v>170</v>
      </c>
      <c r="K15238">
        <v>4</v>
      </c>
      <c r="L15238" t="s">
        <v>240</v>
      </c>
      <c r="M15238" t="s">
        <v>258</v>
      </c>
      <c r="N15238" t="s">
        <v>259</v>
      </c>
      <c r="O15238" s="9">
        <f t="shared" si="762"/>
        <v>22.666666666666668</v>
      </c>
      <c r="P15238" s="1">
        <f t="shared" si="763"/>
        <v>2.3529411764705882E-2</v>
      </c>
      <c r="Q15238">
        <f t="shared" si="764"/>
        <v>0.1764705882352941</v>
      </c>
    </row>
    <row r="15239" spans="2:17" x14ac:dyDescent="0.25">
      <c r="B15239" t="s">
        <v>264</v>
      </c>
      <c r="C15239">
        <v>166932</v>
      </c>
      <c r="D15239">
        <v>1</v>
      </c>
      <c r="E15239">
        <v>1</v>
      </c>
      <c r="F15239">
        <v>3</v>
      </c>
      <c r="G15239">
        <v>41667</v>
      </c>
      <c r="H15239" t="s">
        <v>7</v>
      </c>
      <c r="I15239" t="s">
        <v>8</v>
      </c>
      <c r="J15239">
        <v>85</v>
      </c>
      <c r="K15239">
        <v>2</v>
      </c>
      <c r="L15239" t="s">
        <v>240</v>
      </c>
      <c r="M15239" t="s">
        <v>258</v>
      </c>
      <c r="N15239" t="s">
        <v>259</v>
      </c>
      <c r="O15239" s="9">
        <f t="shared" si="762"/>
        <v>28.333333333333332</v>
      </c>
      <c r="P15239" s="1">
        <f t="shared" si="763"/>
        <v>2.3529411764705882E-2</v>
      </c>
      <c r="Q15239">
        <f t="shared" si="764"/>
        <v>7.0588235294117646E-2</v>
      </c>
    </row>
    <row r="15240" spans="2:17" x14ac:dyDescent="0.25">
      <c r="B15240" t="s">
        <v>264</v>
      </c>
      <c r="C15240">
        <v>168936</v>
      </c>
      <c r="D15240">
        <v>1</v>
      </c>
      <c r="E15240">
        <v>1</v>
      </c>
      <c r="F15240">
        <v>3</v>
      </c>
      <c r="G15240">
        <v>41745</v>
      </c>
      <c r="H15240" t="s">
        <v>7</v>
      </c>
      <c r="I15240" t="s">
        <v>8</v>
      </c>
      <c r="J15240">
        <v>85</v>
      </c>
      <c r="K15240">
        <v>2</v>
      </c>
      <c r="L15240" t="s">
        <v>240</v>
      </c>
      <c r="M15240" t="s">
        <v>258</v>
      </c>
      <c r="N15240" t="s">
        <v>259</v>
      </c>
      <c r="O15240" s="9">
        <f t="shared" si="762"/>
        <v>28.333333333333332</v>
      </c>
      <c r="P15240" s="1">
        <f t="shared" si="763"/>
        <v>2.3529411764705882E-2</v>
      </c>
      <c r="Q15240">
        <f t="shared" si="764"/>
        <v>7.0588235294117646E-2</v>
      </c>
    </row>
    <row r="15241" spans="2:17" x14ac:dyDescent="0.25">
      <c r="B15241" t="s">
        <v>264</v>
      </c>
      <c r="C15241">
        <v>168243</v>
      </c>
      <c r="D15241">
        <v>1</v>
      </c>
      <c r="E15241">
        <v>1</v>
      </c>
      <c r="F15241">
        <v>3</v>
      </c>
      <c r="G15241">
        <v>41753</v>
      </c>
      <c r="H15241" t="s">
        <v>7</v>
      </c>
      <c r="I15241" t="s">
        <v>8</v>
      </c>
      <c r="J15241">
        <v>85</v>
      </c>
      <c r="K15241">
        <v>2</v>
      </c>
      <c r="L15241" t="s">
        <v>240</v>
      </c>
      <c r="M15241" t="s">
        <v>258</v>
      </c>
      <c r="N15241" t="s">
        <v>259</v>
      </c>
      <c r="O15241" s="9">
        <f t="shared" si="762"/>
        <v>28.333333333333332</v>
      </c>
      <c r="P15241" s="1">
        <f t="shared" si="763"/>
        <v>2.3529411764705882E-2</v>
      </c>
      <c r="Q15241">
        <f t="shared" si="764"/>
        <v>7.0588235294117646E-2</v>
      </c>
    </row>
    <row r="15242" spans="2:17" x14ac:dyDescent="0.25">
      <c r="B15242" t="s">
        <v>264</v>
      </c>
      <c r="C15242">
        <v>168244</v>
      </c>
      <c r="D15242">
        <v>1</v>
      </c>
      <c r="E15242">
        <v>1</v>
      </c>
      <c r="F15242">
        <v>3</v>
      </c>
      <c r="G15242">
        <v>41753</v>
      </c>
      <c r="H15242" t="s">
        <v>7</v>
      </c>
      <c r="I15242" t="s">
        <v>8</v>
      </c>
      <c r="J15242">
        <v>85</v>
      </c>
      <c r="K15242">
        <v>2</v>
      </c>
      <c r="L15242" t="s">
        <v>240</v>
      </c>
      <c r="M15242" t="s">
        <v>258</v>
      </c>
      <c r="N15242" t="s">
        <v>259</v>
      </c>
      <c r="O15242" s="9">
        <f t="shared" si="762"/>
        <v>28.333333333333332</v>
      </c>
      <c r="P15242" s="1">
        <f t="shared" si="763"/>
        <v>2.3529411764705882E-2</v>
      </c>
      <c r="Q15242">
        <f t="shared" si="764"/>
        <v>7.0588235294117646E-2</v>
      </c>
    </row>
    <row r="15243" spans="2:17" x14ac:dyDescent="0.25">
      <c r="B15243" t="s">
        <v>264</v>
      </c>
      <c r="C15243">
        <v>191819</v>
      </c>
      <c r="D15243">
        <v>1</v>
      </c>
      <c r="E15243">
        <v>1</v>
      </c>
      <c r="F15243">
        <v>3</v>
      </c>
      <c r="G15243">
        <v>42167</v>
      </c>
      <c r="H15243" t="s">
        <v>7</v>
      </c>
      <c r="I15243" t="s">
        <v>8</v>
      </c>
      <c r="J15243">
        <v>85</v>
      </c>
      <c r="K15243">
        <v>2</v>
      </c>
      <c r="L15243" t="s">
        <v>240</v>
      </c>
      <c r="M15243" t="s">
        <v>258</v>
      </c>
      <c r="N15243" t="s">
        <v>259</v>
      </c>
      <c r="O15243" s="9">
        <f t="shared" si="762"/>
        <v>28.333333333333332</v>
      </c>
      <c r="P15243" s="1">
        <f t="shared" si="763"/>
        <v>2.3529411764705882E-2</v>
      </c>
      <c r="Q15243">
        <f t="shared" si="764"/>
        <v>7.0588235294117646E-2</v>
      </c>
    </row>
    <row r="15244" spans="2:17" x14ac:dyDescent="0.25">
      <c r="B15244" t="s">
        <v>264</v>
      </c>
      <c r="C15244">
        <v>191819</v>
      </c>
      <c r="D15244">
        <v>1</v>
      </c>
      <c r="E15244">
        <v>1</v>
      </c>
      <c r="F15244">
        <v>3</v>
      </c>
      <c r="G15244">
        <v>42167</v>
      </c>
      <c r="H15244" t="s">
        <v>7</v>
      </c>
      <c r="I15244" t="s">
        <v>8</v>
      </c>
      <c r="J15244">
        <v>85</v>
      </c>
      <c r="K15244">
        <v>2</v>
      </c>
      <c r="L15244" t="s">
        <v>240</v>
      </c>
      <c r="M15244" t="s">
        <v>258</v>
      </c>
      <c r="N15244" t="s">
        <v>259</v>
      </c>
      <c r="O15244" s="9">
        <f t="shared" si="762"/>
        <v>28.333333333333332</v>
      </c>
      <c r="P15244" s="1">
        <f t="shared" si="763"/>
        <v>2.3529411764705882E-2</v>
      </c>
      <c r="Q15244">
        <f t="shared" si="764"/>
        <v>7.0588235294117646E-2</v>
      </c>
    </row>
    <row r="15245" spans="2:17" x14ac:dyDescent="0.25">
      <c r="B15245" t="s">
        <v>264</v>
      </c>
      <c r="C15245">
        <v>184708</v>
      </c>
      <c r="D15245">
        <v>1</v>
      </c>
      <c r="E15245">
        <v>1</v>
      </c>
      <c r="F15245">
        <v>3</v>
      </c>
      <c r="G15245">
        <v>42171</v>
      </c>
      <c r="H15245" t="s">
        <v>7</v>
      </c>
      <c r="I15245" t="s">
        <v>8</v>
      </c>
      <c r="J15245">
        <v>85</v>
      </c>
      <c r="K15245">
        <v>2</v>
      </c>
      <c r="L15245" t="s">
        <v>240</v>
      </c>
      <c r="M15245" t="s">
        <v>258</v>
      </c>
      <c r="N15245" t="s">
        <v>259</v>
      </c>
      <c r="O15245" s="9">
        <f t="shared" si="762"/>
        <v>28.333333333333332</v>
      </c>
      <c r="P15245" s="1">
        <f t="shared" si="763"/>
        <v>2.3529411764705882E-2</v>
      </c>
      <c r="Q15245">
        <f t="shared" si="764"/>
        <v>7.0588235294117646E-2</v>
      </c>
    </row>
    <row r="15246" spans="2:17" x14ac:dyDescent="0.25">
      <c r="B15246" t="s">
        <v>264</v>
      </c>
      <c r="C15246">
        <v>176491</v>
      </c>
      <c r="D15246">
        <v>1</v>
      </c>
      <c r="E15246">
        <v>1</v>
      </c>
      <c r="F15246">
        <v>5</v>
      </c>
      <c r="G15246">
        <v>41901</v>
      </c>
      <c r="H15246" t="s">
        <v>5</v>
      </c>
      <c r="I15246" t="s">
        <v>6</v>
      </c>
      <c r="J15246">
        <v>170</v>
      </c>
      <c r="K15246">
        <v>4</v>
      </c>
      <c r="L15246" t="s">
        <v>240</v>
      </c>
      <c r="M15246" t="s">
        <v>5</v>
      </c>
      <c r="N15246" t="s">
        <v>259</v>
      </c>
      <c r="O15246" s="9">
        <f t="shared" si="762"/>
        <v>34</v>
      </c>
      <c r="P15246" s="1">
        <f t="shared" si="763"/>
        <v>2.3529411764705882E-2</v>
      </c>
      <c r="Q15246">
        <f t="shared" si="764"/>
        <v>0.11764705882352941</v>
      </c>
    </row>
    <row r="15247" spans="2:17" x14ac:dyDescent="0.25">
      <c r="B15247" t="s">
        <v>264</v>
      </c>
      <c r="C15247">
        <v>176492</v>
      </c>
      <c r="D15247">
        <v>1</v>
      </c>
      <c r="E15247">
        <v>1</v>
      </c>
      <c r="F15247">
        <v>5</v>
      </c>
      <c r="G15247">
        <v>41901</v>
      </c>
      <c r="H15247" t="s">
        <v>5</v>
      </c>
      <c r="I15247" t="s">
        <v>6</v>
      </c>
      <c r="J15247">
        <v>170</v>
      </c>
      <c r="K15247">
        <v>4</v>
      </c>
      <c r="L15247" t="s">
        <v>240</v>
      </c>
      <c r="M15247" t="s">
        <v>5</v>
      </c>
      <c r="N15247" t="s">
        <v>259</v>
      </c>
      <c r="O15247" s="9">
        <f t="shared" si="762"/>
        <v>34</v>
      </c>
      <c r="P15247" s="1">
        <f t="shared" si="763"/>
        <v>2.3529411764705882E-2</v>
      </c>
      <c r="Q15247">
        <f t="shared" si="764"/>
        <v>0.11764705882352941</v>
      </c>
    </row>
    <row r="15248" spans="2:17" x14ac:dyDescent="0.25">
      <c r="B15248" t="s">
        <v>264</v>
      </c>
      <c r="C15248">
        <v>163737</v>
      </c>
      <c r="D15248">
        <v>2</v>
      </c>
      <c r="E15248">
        <v>2</v>
      </c>
      <c r="F15248">
        <v>5</v>
      </c>
      <c r="G15248">
        <v>41890</v>
      </c>
      <c r="H15248" t="s">
        <v>7</v>
      </c>
      <c r="I15248" t="s">
        <v>8</v>
      </c>
      <c r="J15248">
        <v>170</v>
      </c>
      <c r="K15248">
        <v>4</v>
      </c>
      <c r="L15248" t="s">
        <v>239</v>
      </c>
      <c r="M15248" t="s">
        <v>258</v>
      </c>
      <c r="N15248" t="s">
        <v>259</v>
      </c>
      <c r="O15248" s="9">
        <f t="shared" si="762"/>
        <v>34</v>
      </c>
      <c r="P15248" s="1">
        <f t="shared" si="763"/>
        <v>2.3529411764705882E-2</v>
      </c>
      <c r="Q15248">
        <f t="shared" si="764"/>
        <v>0.11764705882352941</v>
      </c>
    </row>
    <row r="15249" spans="2:17" x14ac:dyDescent="0.25">
      <c r="B15249" t="s">
        <v>264</v>
      </c>
      <c r="C15249">
        <v>192476</v>
      </c>
      <c r="D15249">
        <v>2</v>
      </c>
      <c r="E15249">
        <v>2</v>
      </c>
      <c r="F15249">
        <v>7.5</v>
      </c>
      <c r="G15249">
        <v>42153</v>
      </c>
      <c r="H15249" t="s">
        <v>7</v>
      </c>
      <c r="I15249" t="s">
        <v>8</v>
      </c>
      <c r="J15249">
        <v>213</v>
      </c>
      <c r="K15249">
        <v>5</v>
      </c>
      <c r="L15249" t="s">
        <v>239</v>
      </c>
      <c r="M15249" t="s">
        <v>258</v>
      </c>
      <c r="N15249" t="s">
        <v>259</v>
      </c>
      <c r="O15249" s="9">
        <f t="shared" si="762"/>
        <v>28.4</v>
      </c>
      <c r="P15249" s="1">
        <f t="shared" si="763"/>
        <v>2.3474178403755867E-2</v>
      </c>
      <c r="Q15249">
        <f t="shared" si="764"/>
        <v>0.176056338028169</v>
      </c>
    </row>
    <row r="15250" spans="2:17" x14ac:dyDescent="0.25">
      <c r="B15250" t="s">
        <v>264</v>
      </c>
      <c r="C15250">
        <v>174506</v>
      </c>
      <c r="D15250">
        <v>2</v>
      </c>
      <c r="E15250">
        <v>1</v>
      </c>
      <c r="F15250">
        <v>30</v>
      </c>
      <c r="G15250">
        <v>42009</v>
      </c>
      <c r="H15250" t="s">
        <v>7</v>
      </c>
      <c r="I15250" t="s">
        <v>8</v>
      </c>
      <c r="J15250">
        <v>384</v>
      </c>
      <c r="K15250">
        <v>9</v>
      </c>
      <c r="L15250" t="s">
        <v>239</v>
      </c>
      <c r="M15250" t="s">
        <v>258</v>
      </c>
      <c r="N15250" t="s">
        <v>259</v>
      </c>
      <c r="O15250" s="9">
        <f t="shared" si="762"/>
        <v>12.8</v>
      </c>
      <c r="P15250" s="1">
        <f t="shared" si="763"/>
        <v>2.34375E-2</v>
      </c>
      <c r="Q15250">
        <f t="shared" si="764"/>
        <v>0.703125</v>
      </c>
    </row>
    <row r="15251" spans="2:17" x14ac:dyDescent="0.25">
      <c r="B15251" t="s">
        <v>264</v>
      </c>
      <c r="C15251">
        <v>168738</v>
      </c>
      <c r="D15251">
        <v>1</v>
      </c>
      <c r="E15251">
        <v>1</v>
      </c>
      <c r="F15251">
        <v>5</v>
      </c>
      <c r="G15251">
        <v>41736</v>
      </c>
      <c r="H15251" t="s">
        <v>7</v>
      </c>
      <c r="I15251" t="s">
        <v>8</v>
      </c>
      <c r="J15251">
        <v>128</v>
      </c>
      <c r="K15251">
        <v>3</v>
      </c>
      <c r="L15251" t="s">
        <v>240</v>
      </c>
      <c r="M15251" t="s">
        <v>258</v>
      </c>
      <c r="N15251" t="s">
        <v>259</v>
      </c>
      <c r="O15251" s="9">
        <f t="shared" si="762"/>
        <v>25.6</v>
      </c>
      <c r="P15251" s="1">
        <f t="shared" si="763"/>
        <v>2.34375E-2</v>
      </c>
      <c r="Q15251">
        <f t="shared" si="764"/>
        <v>0.1171875</v>
      </c>
    </row>
    <row r="15252" spans="2:17" x14ac:dyDescent="0.25">
      <c r="B15252" t="s">
        <v>264</v>
      </c>
      <c r="C15252">
        <v>169365</v>
      </c>
      <c r="D15252">
        <v>1</v>
      </c>
      <c r="E15252">
        <v>1</v>
      </c>
      <c r="F15252">
        <v>5</v>
      </c>
      <c r="G15252">
        <v>41894</v>
      </c>
      <c r="H15252" t="s">
        <v>7</v>
      </c>
      <c r="I15252" t="s">
        <v>8</v>
      </c>
      <c r="J15252">
        <v>128</v>
      </c>
      <c r="K15252">
        <v>3</v>
      </c>
      <c r="L15252" t="s">
        <v>240</v>
      </c>
      <c r="M15252" t="s">
        <v>258</v>
      </c>
      <c r="N15252" t="s">
        <v>259</v>
      </c>
      <c r="O15252" s="9">
        <f t="shared" si="762"/>
        <v>25.6</v>
      </c>
      <c r="P15252" s="1">
        <f t="shared" si="763"/>
        <v>2.34375E-2</v>
      </c>
      <c r="Q15252">
        <f t="shared" si="764"/>
        <v>0.1171875</v>
      </c>
    </row>
    <row r="15253" spans="2:17" x14ac:dyDescent="0.25">
      <c r="B15253" t="s">
        <v>264</v>
      </c>
      <c r="C15253">
        <v>176122</v>
      </c>
      <c r="D15253">
        <v>1</v>
      </c>
      <c r="E15253">
        <v>1</v>
      </c>
      <c r="F15253">
        <v>5</v>
      </c>
      <c r="G15253">
        <v>42041</v>
      </c>
      <c r="H15253" t="s">
        <v>7</v>
      </c>
      <c r="I15253" t="s">
        <v>8</v>
      </c>
      <c r="J15253">
        <v>128</v>
      </c>
      <c r="K15253">
        <v>3</v>
      </c>
      <c r="L15253" t="s">
        <v>240</v>
      </c>
      <c r="M15253" t="s">
        <v>258</v>
      </c>
      <c r="N15253" t="s">
        <v>259</v>
      </c>
      <c r="O15253" s="9">
        <f t="shared" si="762"/>
        <v>25.6</v>
      </c>
      <c r="P15253" s="1">
        <f t="shared" si="763"/>
        <v>2.34375E-2</v>
      </c>
      <c r="Q15253">
        <f t="shared" si="764"/>
        <v>0.1171875</v>
      </c>
    </row>
    <row r="15254" spans="2:17" x14ac:dyDescent="0.25">
      <c r="B15254" t="s">
        <v>264</v>
      </c>
      <c r="C15254">
        <v>176123</v>
      </c>
      <c r="D15254">
        <v>1</v>
      </c>
      <c r="E15254">
        <v>1</v>
      </c>
      <c r="F15254">
        <v>5</v>
      </c>
      <c r="G15254">
        <v>42041</v>
      </c>
      <c r="H15254" t="s">
        <v>7</v>
      </c>
      <c r="I15254" t="s">
        <v>8</v>
      </c>
      <c r="J15254">
        <v>128</v>
      </c>
      <c r="K15254">
        <v>3</v>
      </c>
      <c r="L15254" t="s">
        <v>240</v>
      </c>
      <c r="M15254" t="s">
        <v>258</v>
      </c>
      <c r="N15254" t="s">
        <v>259</v>
      </c>
      <c r="O15254" s="9">
        <f t="shared" si="762"/>
        <v>25.6</v>
      </c>
      <c r="P15254" s="1">
        <f t="shared" si="763"/>
        <v>2.34375E-2</v>
      </c>
      <c r="Q15254">
        <f t="shared" si="764"/>
        <v>0.1171875</v>
      </c>
    </row>
    <row r="15255" spans="2:17" x14ac:dyDescent="0.25">
      <c r="B15255" t="s">
        <v>264</v>
      </c>
      <c r="C15255">
        <v>176124</v>
      </c>
      <c r="D15255">
        <v>1</v>
      </c>
      <c r="E15255">
        <v>1</v>
      </c>
      <c r="F15255">
        <v>5</v>
      </c>
      <c r="G15255">
        <v>42041</v>
      </c>
      <c r="H15255" t="s">
        <v>7</v>
      </c>
      <c r="I15255" t="s">
        <v>8</v>
      </c>
      <c r="J15255">
        <v>128</v>
      </c>
      <c r="K15255">
        <v>3</v>
      </c>
      <c r="L15255" t="s">
        <v>240</v>
      </c>
      <c r="M15255" t="s">
        <v>258</v>
      </c>
      <c r="N15255" t="s">
        <v>259</v>
      </c>
      <c r="O15255" s="9">
        <f t="shared" si="762"/>
        <v>25.6</v>
      </c>
      <c r="P15255" s="1">
        <f t="shared" si="763"/>
        <v>2.34375E-2</v>
      </c>
      <c r="Q15255">
        <f t="shared" si="764"/>
        <v>0.1171875</v>
      </c>
    </row>
    <row r="15256" spans="2:17" x14ac:dyDescent="0.25">
      <c r="B15256" t="s">
        <v>264</v>
      </c>
      <c r="C15256">
        <v>176129</v>
      </c>
      <c r="D15256">
        <v>1</v>
      </c>
      <c r="E15256">
        <v>1</v>
      </c>
      <c r="F15256">
        <v>5</v>
      </c>
      <c r="G15256">
        <v>42041</v>
      </c>
      <c r="H15256" t="s">
        <v>7</v>
      </c>
      <c r="I15256" t="s">
        <v>8</v>
      </c>
      <c r="J15256">
        <v>128</v>
      </c>
      <c r="K15256">
        <v>3</v>
      </c>
      <c r="L15256" t="s">
        <v>240</v>
      </c>
      <c r="M15256" t="s">
        <v>258</v>
      </c>
      <c r="N15256" t="s">
        <v>259</v>
      </c>
      <c r="O15256" s="9">
        <f t="shared" si="762"/>
        <v>25.6</v>
      </c>
      <c r="P15256" s="1">
        <f t="shared" si="763"/>
        <v>2.34375E-2</v>
      </c>
      <c r="Q15256">
        <f t="shared" si="764"/>
        <v>0.1171875</v>
      </c>
    </row>
    <row r="15257" spans="2:17" x14ac:dyDescent="0.25">
      <c r="B15257" t="s">
        <v>264</v>
      </c>
      <c r="C15257">
        <v>176130</v>
      </c>
      <c r="D15257">
        <v>1</v>
      </c>
      <c r="E15257">
        <v>1</v>
      </c>
      <c r="F15257">
        <v>5</v>
      </c>
      <c r="G15257">
        <v>42041</v>
      </c>
      <c r="H15257" t="s">
        <v>7</v>
      </c>
      <c r="I15257" t="s">
        <v>8</v>
      </c>
      <c r="J15257">
        <v>128</v>
      </c>
      <c r="K15257">
        <v>3</v>
      </c>
      <c r="L15257" t="s">
        <v>240</v>
      </c>
      <c r="M15257" t="s">
        <v>258</v>
      </c>
      <c r="N15257" t="s">
        <v>259</v>
      </c>
      <c r="O15257" s="9">
        <f t="shared" si="762"/>
        <v>25.6</v>
      </c>
      <c r="P15257" s="1">
        <f t="shared" si="763"/>
        <v>2.34375E-2</v>
      </c>
      <c r="Q15257">
        <f t="shared" si="764"/>
        <v>0.1171875</v>
      </c>
    </row>
    <row r="15258" spans="2:17" x14ac:dyDescent="0.25">
      <c r="B15258" t="s">
        <v>264</v>
      </c>
      <c r="C15258">
        <v>176131</v>
      </c>
      <c r="D15258">
        <v>1</v>
      </c>
      <c r="E15258">
        <v>1</v>
      </c>
      <c r="F15258">
        <v>5</v>
      </c>
      <c r="G15258">
        <v>42041</v>
      </c>
      <c r="H15258" t="s">
        <v>7</v>
      </c>
      <c r="I15258" t="s">
        <v>8</v>
      </c>
      <c r="J15258">
        <v>128</v>
      </c>
      <c r="K15258">
        <v>3</v>
      </c>
      <c r="L15258" t="s">
        <v>240</v>
      </c>
      <c r="M15258" t="s">
        <v>258</v>
      </c>
      <c r="N15258" t="s">
        <v>259</v>
      </c>
      <c r="O15258" s="9">
        <f t="shared" si="762"/>
        <v>25.6</v>
      </c>
      <c r="P15258" s="1">
        <f t="shared" si="763"/>
        <v>2.34375E-2</v>
      </c>
      <c r="Q15258">
        <f t="shared" si="764"/>
        <v>0.1171875</v>
      </c>
    </row>
    <row r="15259" spans="2:17" x14ac:dyDescent="0.25">
      <c r="B15259" t="s">
        <v>264</v>
      </c>
      <c r="C15259">
        <v>176141</v>
      </c>
      <c r="D15259">
        <v>1</v>
      </c>
      <c r="E15259">
        <v>1</v>
      </c>
      <c r="F15259">
        <v>5</v>
      </c>
      <c r="G15259">
        <v>42042</v>
      </c>
      <c r="H15259" t="s">
        <v>7</v>
      </c>
      <c r="I15259" t="s">
        <v>8</v>
      </c>
      <c r="J15259">
        <v>128</v>
      </c>
      <c r="K15259">
        <v>3</v>
      </c>
      <c r="L15259" t="s">
        <v>240</v>
      </c>
      <c r="M15259" t="s">
        <v>258</v>
      </c>
      <c r="N15259" t="s">
        <v>259</v>
      </c>
      <c r="O15259" s="9">
        <f t="shared" si="762"/>
        <v>25.6</v>
      </c>
      <c r="P15259" s="1">
        <f t="shared" si="763"/>
        <v>2.34375E-2</v>
      </c>
      <c r="Q15259">
        <f t="shared" si="764"/>
        <v>0.1171875</v>
      </c>
    </row>
    <row r="15260" spans="2:17" x14ac:dyDescent="0.25">
      <c r="B15260" t="s">
        <v>264</v>
      </c>
      <c r="C15260">
        <v>176729</v>
      </c>
      <c r="D15260">
        <v>1</v>
      </c>
      <c r="E15260">
        <v>1</v>
      </c>
      <c r="F15260">
        <v>5</v>
      </c>
      <c r="G15260">
        <v>42039</v>
      </c>
      <c r="H15260" t="s">
        <v>7</v>
      </c>
      <c r="I15260" t="s">
        <v>8</v>
      </c>
      <c r="J15260">
        <v>128</v>
      </c>
      <c r="K15260">
        <v>3</v>
      </c>
      <c r="L15260" t="s">
        <v>240</v>
      </c>
      <c r="M15260" t="s">
        <v>258</v>
      </c>
      <c r="N15260" t="s">
        <v>259</v>
      </c>
      <c r="O15260" s="9">
        <f t="shared" si="762"/>
        <v>25.6</v>
      </c>
      <c r="P15260" s="1">
        <f t="shared" si="763"/>
        <v>2.34375E-2</v>
      </c>
      <c r="Q15260">
        <f t="shared" si="764"/>
        <v>0.1171875</v>
      </c>
    </row>
    <row r="15261" spans="2:17" x14ac:dyDescent="0.25">
      <c r="B15261" t="s">
        <v>264</v>
      </c>
      <c r="C15261">
        <v>176235</v>
      </c>
      <c r="D15261">
        <v>1</v>
      </c>
      <c r="E15261">
        <v>1</v>
      </c>
      <c r="F15261">
        <v>5</v>
      </c>
      <c r="G15261">
        <v>42042</v>
      </c>
      <c r="H15261" t="s">
        <v>7</v>
      </c>
      <c r="I15261" t="s">
        <v>8</v>
      </c>
      <c r="J15261">
        <v>128</v>
      </c>
      <c r="K15261">
        <v>3</v>
      </c>
      <c r="L15261" t="s">
        <v>240</v>
      </c>
      <c r="M15261" t="s">
        <v>258</v>
      </c>
      <c r="N15261" t="s">
        <v>259</v>
      </c>
      <c r="O15261" s="9">
        <f t="shared" si="762"/>
        <v>25.6</v>
      </c>
      <c r="P15261" s="1">
        <f t="shared" si="763"/>
        <v>2.34375E-2</v>
      </c>
      <c r="Q15261">
        <f t="shared" si="764"/>
        <v>0.1171875</v>
      </c>
    </row>
    <row r="15262" spans="2:17" x14ac:dyDescent="0.25">
      <c r="B15262" t="s">
        <v>264</v>
      </c>
      <c r="C15262">
        <v>176230</v>
      </c>
      <c r="D15262">
        <v>1</v>
      </c>
      <c r="E15262">
        <v>1</v>
      </c>
      <c r="F15262">
        <v>5</v>
      </c>
      <c r="G15262">
        <v>42042</v>
      </c>
      <c r="H15262" t="s">
        <v>7</v>
      </c>
      <c r="I15262" t="s">
        <v>8</v>
      </c>
      <c r="J15262">
        <v>128</v>
      </c>
      <c r="K15262">
        <v>3</v>
      </c>
      <c r="L15262" t="s">
        <v>240</v>
      </c>
      <c r="M15262" t="s">
        <v>258</v>
      </c>
      <c r="N15262" t="s">
        <v>259</v>
      </c>
      <c r="O15262" s="9">
        <f t="shared" si="762"/>
        <v>25.6</v>
      </c>
      <c r="P15262" s="1">
        <f t="shared" si="763"/>
        <v>2.34375E-2</v>
      </c>
      <c r="Q15262">
        <f t="shared" si="764"/>
        <v>0.1171875</v>
      </c>
    </row>
    <row r="15263" spans="2:17" x14ac:dyDescent="0.25">
      <c r="B15263" t="s">
        <v>264</v>
      </c>
      <c r="C15263">
        <v>177387</v>
      </c>
      <c r="D15263">
        <v>1</v>
      </c>
      <c r="E15263">
        <v>1</v>
      </c>
      <c r="F15263">
        <v>5</v>
      </c>
      <c r="G15263">
        <v>42018</v>
      </c>
      <c r="H15263" t="s">
        <v>7</v>
      </c>
      <c r="I15263" t="s">
        <v>8</v>
      </c>
      <c r="J15263">
        <v>128</v>
      </c>
      <c r="K15263">
        <v>3</v>
      </c>
      <c r="L15263" t="s">
        <v>240</v>
      </c>
      <c r="M15263" t="s">
        <v>258</v>
      </c>
      <c r="N15263" t="s">
        <v>259</v>
      </c>
      <c r="O15263" s="9">
        <f t="shared" si="762"/>
        <v>25.6</v>
      </c>
      <c r="P15263" s="1">
        <f t="shared" si="763"/>
        <v>2.34375E-2</v>
      </c>
      <c r="Q15263">
        <f t="shared" si="764"/>
        <v>0.1171875</v>
      </c>
    </row>
    <row r="15264" spans="2:17" x14ac:dyDescent="0.25">
      <c r="B15264" t="s">
        <v>264</v>
      </c>
      <c r="C15264">
        <v>184571</v>
      </c>
      <c r="D15264">
        <v>1</v>
      </c>
      <c r="E15264">
        <v>1</v>
      </c>
      <c r="F15264">
        <v>5</v>
      </c>
      <c r="G15264">
        <v>42179</v>
      </c>
      <c r="H15264" t="s">
        <v>7</v>
      </c>
      <c r="I15264" t="s">
        <v>8</v>
      </c>
      <c r="J15264">
        <v>128</v>
      </c>
      <c r="K15264">
        <v>3</v>
      </c>
      <c r="L15264" t="s">
        <v>240</v>
      </c>
      <c r="M15264" t="s">
        <v>258</v>
      </c>
      <c r="N15264" t="s">
        <v>259</v>
      </c>
      <c r="O15264" s="9">
        <f t="shared" si="762"/>
        <v>25.6</v>
      </c>
      <c r="P15264" s="1">
        <f t="shared" si="763"/>
        <v>2.34375E-2</v>
      </c>
      <c r="Q15264">
        <f t="shared" si="764"/>
        <v>0.1171875</v>
      </c>
    </row>
    <row r="15265" spans="2:17" x14ac:dyDescent="0.25">
      <c r="B15265" t="s">
        <v>264</v>
      </c>
      <c r="C15265">
        <v>169890</v>
      </c>
      <c r="D15265">
        <v>1</v>
      </c>
      <c r="E15265">
        <v>1</v>
      </c>
      <c r="F15265">
        <v>4.5</v>
      </c>
      <c r="G15265">
        <v>42027</v>
      </c>
      <c r="H15265" t="s">
        <v>7</v>
      </c>
      <c r="I15265" t="s">
        <v>8</v>
      </c>
      <c r="J15265">
        <v>128</v>
      </c>
      <c r="K15265">
        <v>3</v>
      </c>
      <c r="L15265" t="s">
        <v>240</v>
      </c>
      <c r="M15265" t="s">
        <v>258</v>
      </c>
      <c r="N15265" t="s">
        <v>259</v>
      </c>
      <c r="O15265" s="9">
        <f t="shared" si="762"/>
        <v>28.444444444444443</v>
      </c>
      <c r="P15265" s="1">
        <f t="shared" si="763"/>
        <v>2.34375E-2</v>
      </c>
      <c r="Q15265">
        <f t="shared" si="764"/>
        <v>0.10546875</v>
      </c>
    </row>
    <row r="15266" spans="2:17" x14ac:dyDescent="0.25">
      <c r="B15266" t="s">
        <v>264</v>
      </c>
      <c r="C15266">
        <v>156357</v>
      </c>
      <c r="D15266">
        <v>1</v>
      </c>
      <c r="E15266">
        <v>1</v>
      </c>
      <c r="F15266">
        <v>4</v>
      </c>
      <c r="G15266">
        <v>41884</v>
      </c>
      <c r="H15266" t="s">
        <v>7</v>
      </c>
      <c r="I15266" t="s">
        <v>8</v>
      </c>
      <c r="J15266">
        <v>128</v>
      </c>
      <c r="K15266">
        <v>3</v>
      </c>
      <c r="L15266" t="s">
        <v>240</v>
      </c>
      <c r="M15266" t="s">
        <v>258</v>
      </c>
      <c r="N15266" t="s">
        <v>259</v>
      </c>
      <c r="O15266" s="9">
        <f t="shared" si="762"/>
        <v>32</v>
      </c>
      <c r="P15266" s="1">
        <f t="shared" si="763"/>
        <v>2.34375E-2</v>
      </c>
      <c r="Q15266">
        <f t="shared" si="764"/>
        <v>9.375E-2</v>
      </c>
    </row>
    <row r="15267" spans="2:17" x14ac:dyDescent="0.25">
      <c r="B15267" t="s">
        <v>264</v>
      </c>
      <c r="C15267">
        <v>163728</v>
      </c>
      <c r="D15267">
        <v>1</v>
      </c>
      <c r="E15267">
        <v>1</v>
      </c>
      <c r="F15267">
        <v>4</v>
      </c>
      <c r="G15267">
        <v>41890</v>
      </c>
      <c r="H15267" t="s">
        <v>7</v>
      </c>
      <c r="I15267" t="s">
        <v>8</v>
      </c>
      <c r="J15267">
        <v>128</v>
      </c>
      <c r="K15267">
        <v>3</v>
      </c>
      <c r="L15267" t="s">
        <v>240</v>
      </c>
      <c r="M15267" t="s">
        <v>258</v>
      </c>
      <c r="N15267" t="s">
        <v>259</v>
      </c>
      <c r="O15267" s="9">
        <f t="shared" si="762"/>
        <v>32</v>
      </c>
      <c r="P15267" s="1">
        <f t="shared" si="763"/>
        <v>2.34375E-2</v>
      </c>
      <c r="Q15267">
        <f t="shared" si="764"/>
        <v>9.375E-2</v>
      </c>
    </row>
    <row r="15268" spans="2:17" x14ac:dyDescent="0.25">
      <c r="B15268" t="s">
        <v>264</v>
      </c>
      <c r="C15268">
        <v>163724</v>
      </c>
      <c r="D15268">
        <v>1</v>
      </c>
      <c r="E15268">
        <v>1</v>
      </c>
      <c r="F15268">
        <v>4</v>
      </c>
      <c r="G15268">
        <v>41890</v>
      </c>
      <c r="H15268" t="s">
        <v>7</v>
      </c>
      <c r="I15268" t="s">
        <v>8</v>
      </c>
      <c r="J15268">
        <v>128</v>
      </c>
      <c r="K15268">
        <v>3</v>
      </c>
      <c r="L15268" t="s">
        <v>240</v>
      </c>
      <c r="M15268" t="s">
        <v>258</v>
      </c>
      <c r="N15268" t="s">
        <v>259</v>
      </c>
      <c r="O15268" s="9">
        <f t="shared" si="762"/>
        <v>32</v>
      </c>
      <c r="P15268" s="1">
        <f t="shared" si="763"/>
        <v>2.34375E-2</v>
      </c>
      <c r="Q15268">
        <f t="shared" si="764"/>
        <v>9.375E-2</v>
      </c>
    </row>
    <row r="15269" spans="2:17" x14ac:dyDescent="0.25">
      <c r="B15269" t="s">
        <v>264</v>
      </c>
      <c r="C15269">
        <v>163721</v>
      </c>
      <c r="D15269">
        <v>1</v>
      </c>
      <c r="E15269">
        <v>1</v>
      </c>
      <c r="F15269">
        <v>4</v>
      </c>
      <c r="G15269">
        <v>41890</v>
      </c>
      <c r="H15269" t="s">
        <v>7</v>
      </c>
      <c r="I15269" t="s">
        <v>8</v>
      </c>
      <c r="J15269">
        <v>128</v>
      </c>
      <c r="K15269">
        <v>3</v>
      </c>
      <c r="L15269" t="s">
        <v>240</v>
      </c>
      <c r="M15269" t="s">
        <v>258</v>
      </c>
      <c r="N15269" t="s">
        <v>259</v>
      </c>
      <c r="O15269" s="9">
        <f t="shared" si="762"/>
        <v>32</v>
      </c>
      <c r="P15269" s="1">
        <f t="shared" si="763"/>
        <v>2.34375E-2</v>
      </c>
      <c r="Q15269">
        <f t="shared" si="764"/>
        <v>9.375E-2</v>
      </c>
    </row>
    <row r="15270" spans="2:17" x14ac:dyDescent="0.25">
      <c r="B15270" t="s">
        <v>264</v>
      </c>
      <c r="C15270">
        <v>163710</v>
      </c>
      <c r="D15270">
        <v>1</v>
      </c>
      <c r="E15270">
        <v>1</v>
      </c>
      <c r="F15270">
        <v>4</v>
      </c>
      <c r="G15270">
        <v>41889</v>
      </c>
      <c r="H15270" t="s">
        <v>7</v>
      </c>
      <c r="I15270" t="s">
        <v>8</v>
      </c>
      <c r="J15270">
        <v>128</v>
      </c>
      <c r="K15270">
        <v>3</v>
      </c>
      <c r="L15270" t="s">
        <v>240</v>
      </c>
      <c r="M15270" t="s">
        <v>258</v>
      </c>
      <c r="N15270" t="s">
        <v>259</v>
      </c>
      <c r="O15270" s="9">
        <f t="shared" si="762"/>
        <v>32</v>
      </c>
      <c r="P15270" s="1">
        <f t="shared" si="763"/>
        <v>2.34375E-2</v>
      </c>
      <c r="Q15270">
        <f t="shared" si="764"/>
        <v>9.375E-2</v>
      </c>
    </row>
    <row r="15271" spans="2:17" x14ac:dyDescent="0.25">
      <c r="B15271" t="s">
        <v>264</v>
      </c>
      <c r="C15271">
        <v>163733</v>
      </c>
      <c r="D15271">
        <v>1</v>
      </c>
      <c r="E15271">
        <v>1</v>
      </c>
      <c r="F15271">
        <v>4</v>
      </c>
      <c r="G15271">
        <v>41890</v>
      </c>
      <c r="H15271" t="s">
        <v>7</v>
      </c>
      <c r="I15271" t="s">
        <v>8</v>
      </c>
      <c r="J15271">
        <v>128</v>
      </c>
      <c r="K15271">
        <v>3</v>
      </c>
      <c r="L15271" t="s">
        <v>240</v>
      </c>
      <c r="M15271" t="s">
        <v>258</v>
      </c>
      <c r="N15271" t="s">
        <v>259</v>
      </c>
      <c r="O15271" s="9">
        <f t="shared" si="762"/>
        <v>32</v>
      </c>
      <c r="P15271" s="1">
        <f t="shared" si="763"/>
        <v>2.34375E-2</v>
      </c>
      <c r="Q15271">
        <f t="shared" si="764"/>
        <v>9.375E-2</v>
      </c>
    </row>
    <row r="15272" spans="2:17" x14ac:dyDescent="0.25">
      <c r="B15272" t="s">
        <v>264</v>
      </c>
      <c r="C15272">
        <v>163732</v>
      </c>
      <c r="D15272">
        <v>1</v>
      </c>
      <c r="E15272">
        <v>1</v>
      </c>
      <c r="F15272">
        <v>4</v>
      </c>
      <c r="G15272">
        <v>41890</v>
      </c>
      <c r="H15272" t="s">
        <v>7</v>
      </c>
      <c r="I15272" t="s">
        <v>8</v>
      </c>
      <c r="J15272">
        <v>128</v>
      </c>
      <c r="K15272">
        <v>3</v>
      </c>
      <c r="L15272" t="s">
        <v>240</v>
      </c>
      <c r="M15272" t="s">
        <v>258</v>
      </c>
      <c r="N15272" t="s">
        <v>259</v>
      </c>
      <c r="O15272" s="9">
        <f t="shared" si="762"/>
        <v>32</v>
      </c>
      <c r="P15272" s="1">
        <f t="shared" si="763"/>
        <v>2.34375E-2</v>
      </c>
      <c r="Q15272">
        <f t="shared" si="764"/>
        <v>9.375E-2</v>
      </c>
    </row>
    <row r="15273" spans="2:17" x14ac:dyDescent="0.25">
      <c r="B15273" t="s">
        <v>264</v>
      </c>
      <c r="C15273">
        <v>169576</v>
      </c>
      <c r="D15273">
        <v>1</v>
      </c>
      <c r="E15273">
        <v>1</v>
      </c>
      <c r="F15273">
        <v>4</v>
      </c>
      <c r="G15273">
        <v>41905</v>
      </c>
      <c r="H15273" t="s">
        <v>7</v>
      </c>
      <c r="I15273" t="s">
        <v>8</v>
      </c>
      <c r="J15273">
        <v>128</v>
      </c>
      <c r="K15273">
        <v>3</v>
      </c>
      <c r="L15273" t="s">
        <v>240</v>
      </c>
      <c r="M15273" t="s">
        <v>258</v>
      </c>
      <c r="N15273" t="s">
        <v>259</v>
      </c>
      <c r="O15273" s="9">
        <f t="shared" si="762"/>
        <v>32</v>
      </c>
      <c r="P15273" s="1">
        <f t="shared" si="763"/>
        <v>2.34375E-2</v>
      </c>
      <c r="Q15273">
        <f t="shared" si="764"/>
        <v>9.375E-2</v>
      </c>
    </row>
    <row r="15274" spans="2:17" x14ac:dyDescent="0.25">
      <c r="B15274" t="s">
        <v>264</v>
      </c>
      <c r="C15274">
        <v>179893</v>
      </c>
      <c r="D15274">
        <v>1</v>
      </c>
      <c r="E15274">
        <v>1</v>
      </c>
      <c r="F15274">
        <v>4</v>
      </c>
      <c r="G15274">
        <v>41950</v>
      </c>
      <c r="H15274" t="s">
        <v>7</v>
      </c>
      <c r="I15274" t="s">
        <v>8</v>
      </c>
      <c r="J15274">
        <v>128</v>
      </c>
      <c r="K15274">
        <v>3</v>
      </c>
      <c r="L15274" t="s">
        <v>240</v>
      </c>
      <c r="M15274" t="s">
        <v>258</v>
      </c>
      <c r="N15274" t="s">
        <v>259</v>
      </c>
      <c r="O15274" s="9">
        <f t="shared" si="762"/>
        <v>32</v>
      </c>
      <c r="P15274" s="1">
        <f t="shared" si="763"/>
        <v>2.34375E-2</v>
      </c>
      <c r="Q15274">
        <f t="shared" si="764"/>
        <v>9.375E-2</v>
      </c>
    </row>
    <row r="15275" spans="2:17" x14ac:dyDescent="0.25">
      <c r="B15275" t="s">
        <v>264</v>
      </c>
      <c r="C15275">
        <v>169577</v>
      </c>
      <c r="D15275">
        <v>1</v>
      </c>
      <c r="E15275">
        <v>1</v>
      </c>
      <c r="F15275">
        <v>4</v>
      </c>
      <c r="G15275">
        <v>41905</v>
      </c>
      <c r="H15275" t="s">
        <v>7</v>
      </c>
      <c r="I15275" t="s">
        <v>8</v>
      </c>
      <c r="J15275">
        <v>128</v>
      </c>
      <c r="K15275">
        <v>3</v>
      </c>
      <c r="L15275" t="s">
        <v>240</v>
      </c>
      <c r="M15275" t="s">
        <v>258</v>
      </c>
      <c r="N15275" t="s">
        <v>259</v>
      </c>
      <c r="O15275" s="9">
        <f t="shared" si="762"/>
        <v>32</v>
      </c>
      <c r="P15275" s="1">
        <f t="shared" si="763"/>
        <v>2.34375E-2</v>
      </c>
      <c r="Q15275">
        <f t="shared" si="764"/>
        <v>9.375E-2</v>
      </c>
    </row>
    <row r="15276" spans="2:17" x14ac:dyDescent="0.25">
      <c r="B15276" t="s">
        <v>264</v>
      </c>
      <c r="C15276">
        <v>176365</v>
      </c>
      <c r="D15276">
        <v>1</v>
      </c>
      <c r="E15276">
        <v>1</v>
      </c>
      <c r="F15276">
        <v>4</v>
      </c>
      <c r="G15276">
        <v>42030</v>
      </c>
      <c r="H15276" t="s">
        <v>7</v>
      </c>
      <c r="I15276" t="s">
        <v>8</v>
      </c>
      <c r="J15276">
        <v>128</v>
      </c>
      <c r="K15276">
        <v>3</v>
      </c>
      <c r="L15276" t="s">
        <v>240</v>
      </c>
      <c r="M15276" t="s">
        <v>258</v>
      </c>
      <c r="N15276" t="s">
        <v>259</v>
      </c>
      <c r="O15276" s="9">
        <f t="shared" si="762"/>
        <v>32</v>
      </c>
      <c r="P15276" s="1">
        <f t="shared" si="763"/>
        <v>2.34375E-2</v>
      </c>
      <c r="Q15276">
        <f t="shared" si="764"/>
        <v>9.375E-2</v>
      </c>
    </row>
    <row r="15277" spans="2:17" x14ac:dyDescent="0.25">
      <c r="B15277" t="s">
        <v>264</v>
      </c>
      <c r="C15277">
        <v>176366</v>
      </c>
      <c r="D15277">
        <v>1</v>
      </c>
      <c r="E15277">
        <v>1</v>
      </c>
      <c r="F15277">
        <v>4</v>
      </c>
      <c r="G15277">
        <v>42030</v>
      </c>
      <c r="H15277" t="s">
        <v>7</v>
      </c>
      <c r="I15277" t="s">
        <v>8</v>
      </c>
      <c r="J15277">
        <v>128</v>
      </c>
      <c r="K15277">
        <v>3</v>
      </c>
      <c r="L15277" t="s">
        <v>240</v>
      </c>
      <c r="M15277" t="s">
        <v>258</v>
      </c>
      <c r="N15277" t="s">
        <v>259</v>
      </c>
      <c r="O15277" s="9">
        <f t="shared" si="762"/>
        <v>32</v>
      </c>
      <c r="P15277" s="1">
        <f t="shared" si="763"/>
        <v>2.34375E-2</v>
      </c>
      <c r="Q15277">
        <f t="shared" si="764"/>
        <v>9.375E-2</v>
      </c>
    </row>
    <row r="15278" spans="2:17" x14ac:dyDescent="0.25">
      <c r="B15278" t="s">
        <v>264</v>
      </c>
      <c r="C15278">
        <v>176757</v>
      </c>
      <c r="D15278">
        <v>1</v>
      </c>
      <c r="E15278">
        <v>1</v>
      </c>
      <c r="F15278">
        <v>4</v>
      </c>
      <c r="G15278">
        <v>42047</v>
      </c>
      <c r="H15278" t="s">
        <v>7</v>
      </c>
      <c r="I15278" t="s">
        <v>8</v>
      </c>
      <c r="J15278">
        <v>128</v>
      </c>
      <c r="K15278">
        <v>3</v>
      </c>
      <c r="L15278" t="s">
        <v>240</v>
      </c>
      <c r="M15278" t="s">
        <v>258</v>
      </c>
      <c r="N15278" t="s">
        <v>259</v>
      </c>
      <c r="O15278" s="9">
        <f t="shared" si="762"/>
        <v>32</v>
      </c>
      <c r="P15278" s="1">
        <f t="shared" si="763"/>
        <v>2.34375E-2</v>
      </c>
      <c r="Q15278">
        <f t="shared" si="764"/>
        <v>9.375E-2</v>
      </c>
    </row>
    <row r="15279" spans="2:17" x14ac:dyDescent="0.25">
      <c r="B15279" t="s">
        <v>264</v>
      </c>
      <c r="C15279">
        <v>176828</v>
      </c>
      <c r="D15279">
        <v>1</v>
      </c>
      <c r="E15279">
        <v>1</v>
      </c>
      <c r="F15279">
        <v>4</v>
      </c>
      <c r="G15279">
        <v>42033</v>
      </c>
      <c r="H15279" t="s">
        <v>7</v>
      </c>
      <c r="I15279" t="s">
        <v>8</v>
      </c>
      <c r="J15279">
        <v>128</v>
      </c>
      <c r="K15279">
        <v>3</v>
      </c>
      <c r="L15279" t="s">
        <v>240</v>
      </c>
      <c r="M15279" t="s">
        <v>258</v>
      </c>
      <c r="N15279" t="s">
        <v>259</v>
      </c>
      <c r="O15279" s="9">
        <f t="shared" si="762"/>
        <v>32</v>
      </c>
      <c r="P15279" s="1">
        <f t="shared" si="763"/>
        <v>2.34375E-2</v>
      </c>
      <c r="Q15279">
        <f t="shared" si="764"/>
        <v>9.375E-2</v>
      </c>
    </row>
    <row r="15280" spans="2:17" x14ac:dyDescent="0.25">
      <c r="B15280" t="s">
        <v>264</v>
      </c>
      <c r="C15280">
        <v>176808</v>
      </c>
      <c r="D15280">
        <v>1</v>
      </c>
      <c r="E15280">
        <v>1</v>
      </c>
      <c r="F15280">
        <v>4</v>
      </c>
      <c r="G15280">
        <v>42032</v>
      </c>
      <c r="H15280" t="s">
        <v>7</v>
      </c>
      <c r="I15280" t="s">
        <v>8</v>
      </c>
      <c r="J15280">
        <v>128</v>
      </c>
      <c r="K15280">
        <v>3</v>
      </c>
      <c r="L15280" t="s">
        <v>240</v>
      </c>
      <c r="M15280" t="s">
        <v>258</v>
      </c>
      <c r="N15280" t="s">
        <v>259</v>
      </c>
      <c r="O15280" s="9">
        <f t="shared" si="762"/>
        <v>32</v>
      </c>
      <c r="P15280" s="1">
        <f t="shared" si="763"/>
        <v>2.34375E-2</v>
      </c>
      <c r="Q15280">
        <f t="shared" si="764"/>
        <v>9.375E-2</v>
      </c>
    </row>
    <row r="15281" spans="2:17" x14ac:dyDescent="0.25">
      <c r="B15281" t="s">
        <v>264</v>
      </c>
      <c r="C15281">
        <v>189428</v>
      </c>
      <c r="D15281">
        <v>1</v>
      </c>
      <c r="E15281">
        <v>1</v>
      </c>
      <c r="F15281">
        <v>4</v>
      </c>
      <c r="G15281">
        <v>42082</v>
      </c>
      <c r="H15281" t="s">
        <v>7</v>
      </c>
      <c r="I15281" t="s">
        <v>8</v>
      </c>
      <c r="J15281">
        <v>128</v>
      </c>
      <c r="K15281">
        <v>3</v>
      </c>
      <c r="L15281" t="s">
        <v>240</v>
      </c>
      <c r="M15281" t="s">
        <v>258</v>
      </c>
      <c r="N15281" t="s">
        <v>259</v>
      </c>
      <c r="O15281" s="9">
        <f t="shared" si="762"/>
        <v>32</v>
      </c>
      <c r="P15281" s="1">
        <f t="shared" si="763"/>
        <v>2.34375E-2</v>
      </c>
      <c r="Q15281">
        <f t="shared" si="764"/>
        <v>9.375E-2</v>
      </c>
    </row>
    <row r="15282" spans="2:17" x14ac:dyDescent="0.25">
      <c r="B15282" t="s">
        <v>264</v>
      </c>
      <c r="C15282">
        <v>190733</v>
      </c>
      <c r="D15282">
        <v>1</v>
      </c>
      <c r="E15282">
        <v>1</v>
      </c>
      <c r="F15282">
        <v>4</v>
      </c>
      <c r="G15282">
        <v>42163</v>
      </c>
      <c r="H15282" t="s">
        <v>7</v>
      </c>
      <c r="I15282" t="s">
        <v>8</v>
      </c>
      <c r="J15282">
        <v>128</v>
      </c>
      <c r="K15282">
        <v>3</v>
      </c>
      <c r="L15282" t="s">
        <v>240</v>
      </c>
      <c r="M15282" t="s">
        <v>258</v>
      </c>
      <c r="N15282" t="s">
        <v>259</v>
      </c>
      <c r="O15282" s="9">
        <f t="shared" si="762"/>
        <v>32</v>
      </c>
      <c r="P15282" s="1">
        <f t="shared" si="763"/>
        <v>2.34375E-2</v>
      </c>
      <c r="Q15282">
        <f t="shared" si="764"/>
        <v>9.375E-2</v>
      </c>
    </row>
    <row r="15283" spans="2:17" x14ac:dyDescent="0.25">
      <c r="B15283" t="s">
        <v>264</v>
      </c>
      <c r="C15283">
        <v>190520</v>
      </c>
      <c r="D15283">
        <v>1</v>
      </c>
      <c r="E15283">
        <v>1</v>
      </c>
      <c r="F15283">
        <v>4</v>
      </c>
      <c r="G15283">
        <v>42170</v>
      </c>
      <c r="H15283" t="s">
        <v>7</v>
      </c>
      <c r="I15283" t="s">
        <v>8</v>
      </c>
      <c r="J15283">
        <v>128</v>
      </c>
      <c r="K15283">
        <v>3</v>
      </c>
      <c r="L15283" t="s">
        <v>240</v>
      </c>
      <c r="M15283" t="s">
        <v>258</v>
      </c>
      <c r="N15283" t="s">
        <v>259</v>
      </c>
      <c r="O15283" s="9">
        <f t="shared" si="762"/>
        <v>32</v>
      </c>
      <c r="P15283" s="1">
        <f t="shared" si="763"/>
        <v>2.34375E-2</v>
      </c>
      <c r="Q15283">
        <f t="shared" si="764"/>
        <v>9.375E-2</v>
      </c>
    </row>
    <row r="15284" spans="2:17" x14ac:dyDescent="0.25">
      <c r="B15284" t="s">
        <v>264</v>
      </c>
      <c r="C15284">
        <v>190733</v>
      </c>
      <c r="D15284">
        <v>1</v>
      </c>
      <c r="E15284">
        <v>1</v>
      </c>
      <c r="F15284">
        <v>4</v>
      </c>
      <c r="G15284">
        <v>42163</v>
      </c>
      <c r="H15284" t="s">
        <v>7</v>
      </c>
      <c r="I15284" t="s">
        <v>8</v>
      </c>
      <c r="J15284">
        <v>128</v>
      </c>
      <c r="K15284">
        <v>3</v>
      </c>
      <c r="L15284" t="s">
        <v>240</v>
      </c>
      <c r="M15284" t="s">
        <v>258</v>
      </c>
      <c r="N15284" t="s">
        <v>259</v>
      </c>
      <c r="O15284" s="9">
        <f t="shared" si="762"/>
        <v>32</v>
      </c>
      <c r="P15284" s="1">
        <f t="shared" si="763"/>
        <v>2.34375E-2</v>
      </c>
      <c r="Q15284">
        <f t="shared" si="764"/>
        <v>9.375E-2</v>
      </c>
    </row>
    <row r="15285" spans="2:17" x14ac:dyDescent="0.25">
      <c r="B15285" t="s">
        <v>264</v>
      </c>
      <c r="C15285">
        <v>190520</v>
      </c>
      <c r="D15285">
        <v>1</v>
      </c>
      <c r="E15285">
        <v>1</v>
      </c>
      <c r="F15285">
        <v>4</v>
      </c>
      <c r="G15285">
        <v>42170</v>
      </c>
      <c r="H15285" t="s">
        <v>7</v>
      </c>
      <c r="I15285" t="s">
        <v>8</v>
      </c>
      <c r="J15285">
        <v>128</v>
      </c>
      <c r="K15285">
        <v>3</v>
      </c>
      <c r="L15285" t="s">
        <v>240</v>
      </c>
      <c r="M15285" t="s">
        <v>258</v>
      </c>
      <c r="N15285" t="s">
        <v>259</v>
      </c>
      <c r="O15285" s="9">
        <f t="shared" si="762"/>
        <v>32</v>
      </c>
      <c r="P15285" s="1">
        <f t="shared" si="763"/>
        <v>2.34375E-2</v>
      </c>
      <c r="Q15285">
        <f t="shared" si="764"/>
        <v>9.375E-2</v>
      </c>
    </row>
    <row r="15286" spans="2:17" x14ac:dyDescent="0.25">
      <c r="B15286" t="s">
        <v>264</v>
      </c>
      <c r="C15286">
        <v>185998</v>
      </c>
      <c r="D15286">
        <v>1</v>
      </c>
      <c r="E15286">
        <v>1</v>
      </c>
      <c r="F15286">
        <v>4</v>
      </c>
      <c r="G15286">
        <v>42193</v>
      </c>
      <c r="H15286" t="s">
        <v>7</v>
      </c>
      <c r="I15286" t="s">
        <v>8</v>
      </c>
      <c r="J15286">
        <v>128</v>
      </c>
      <c r="K15286">
        <v>3</v>
      </c>
      <c r="L15286" t="s">
        <v>240</v>
      </c>
      <c r="M15286" t="s">
        <v>258</v>
      </c>
      <c r="N15286" t="s">
        <v>259</v>
      </c>
      <c r="O15286" s="9">
        <f t="shared" si="762"/>
        <v>32</v>
      </c>
      <c r="P15286" s="1">
        <f t="shared" si="763"/>
        <v>2.34375E-2</v>
      </c>
      <c r="Q15286">
        <f t="shared" si="764"/>
        <v>9.375E-2</v>
      </c>
    </row>
    <row r="15287" spans="2:17" x14ac:dyDescent="0.25">
      <c r="B15287" t="s">
        <v>264</v>
      </c>
      <c r="C15287">
        <v>185998</v>
      </c>
      <c r="D15287">
        <v>1</v>
      </c>
      <c r="E15287">
        <v>1</v>
      </c>
      <c r="F15287">
        <v>4</v>
      </c>
      <c r="G15287">
        <v>42193</v>
      </c>
      <c r="H15287" t="s">
        <v>7</v>
      </c>
      <c r="I15287" t="s">
        <v>8</v>
      </c>
      <c r="J15287">
        <v>128</v>
      </c>
      <c r="K15287">
        <v>3</v>
      </c>
      <c r="L15287" t="s">
        <v>240</v>
      </c>
      <c r="M15287" t="s">
        <v>258</v>
      </c>
      <c r="N15287" t="s">
        <v>259</v>
      </c>
      <c r="O15287" s="9">
        <f t="shared" si="762"/>
        <v>32</v>
      </c>
      <c r="P15287" s="1">
        <f t="shared" si="763"/>
        <v>2.34375E-2</v>
      </c>
      <c r="Q15287">
        <f t="shared" si="764"/>
        <v>9.375E-2</v>
      </c>
    </row>
    <row r="15288" spans="2:17" x14ac:dyDescent="0.25">
      <c r="B15288" t="s">
        <v>264</v>
      </c>
      <c r="C15288">
        <v>186073</v>
      </c>
      <c r="D15288">
        <v>1</v>
      </c>
      <c r="E15288">
        <v>1</v>
      </c>
      <c r="F15288">
        <v>4</v>
      </c>
      <c r="G15288">
        <v>42290</v>
      </c>
      <c r="H15288" t="s">
        <v>7</v>
      </c>
      <c r="I15288" t="s">
        <v>8</v>
      </c>
      <c r="J15288">
        <v>128</v>
      </c>
      <c r="K15288">
        <v>3</v>
      </c>
      <c r="L15288" t="s">
        <v>240</v>
      </c>
      <c r="M15288" t="s">
        <v>258</v>
      </c>
      <c r="N15288" t="s">
        <v>259</v>
      </c>
      <c r="O15288" s="9">
        <f t="shared" si="762"/>
        <v>32</v>
      </c>
      <c r="P15288" s="1">
        <f t="shared" si="763"/>
        <v>2.34375E-2</v>
      </c>
      <c r="Q15288">
        <f t="shared" si="764"/>
        <v>9.375E-2</v>
      </c>
    </row>
    <row r="15289" spans="2:17" x14ac:dyDescent="0.25">
      <c r="B15289" t="s">
        <v>264</v>
      </c>
      <c r="C15289">
        <v>154118</v>
      </c>
      <c r="D15289">
        <v>1</v>
      </c>
      <c r="E15289">
        <v>1</v>
      </c>
      <c r="F15289">
        <v>3.5</v>
      </c>
      <c r="G15289">
        <v>41834</v>
      </c>
      <c r="H15289" t="s">
        <v>7</v>
      </c>
      <c r="I15289" t="s">
        <v>8</v>
      </c>
      <c r="J15289">
        <v>128</v>
      </c>
      <c r="K15289">
        <v>3</v>
      </c>
      <c r="L15289" t="s">
        <v>240</v>
      </c>
      <c r="M15289" t="s">
        <v>258</v>
      </c>
      <c r="N15289" t="s">
        <v>259</v>
      </c>
      <c r="O15289" s="9">
        <f t="shared" si="762"/>
        <v>36.571428571428569</v>
      </c>
      <c r="P15289" s="1">
        <f t="shared" si="763"/>
        <v>2.34375E-2</v>
      </c>
      <c r="Q15289">
        <f t="shared" si="764"/>
        <v>8.203125E-2</v>
      </c>
    </row>
    <row r="15290" spans="2:17" x14ac:dyDescent="0.25">
      <c r="B15290" t="s">
        <v>264</v>
      </c>
      <c r="C15290">
        <v>189344</v>
      </c>
      <c r="D15290">
        <v>1</v>
      </c>
      <c r="E15290">
        <v>1</v>
      </c>
      <c r="F15290">
        <v>3.5</v>
      </c>
      <c r="G15290">
        <v>42130</v>
      </c>
      <c r="H15290" t="s">
        <v>7</v>
      </c>
      <c r="I15290" t="s">
        <v>8</v>
      </c>
      <c r="J15290">
        <v>128</v>
      </c>
      <c r="K15290">
        <v>3</v>
      </c>
      <c r="L15290" t="s">
        <v>240</v>
      </c>
      <c r="M15290" t="s">
        <v>258</v>
      </c>
      <c r="N15290" t="s">
        <v>259</v>
      </c>
      <c r="O15290" s="9">
        <f t="shared" si="762"/>
        <v>36.571428571428569</v>
      </c>
      <c r="P15290" s="1">
        <f t="shared" si="763"/>
        <v>2.34375E-2</v>
      </c>
      <c r="Q15290">
        <f t="shared" si="764"/>
        <v>8.203125E-2</v>
      </c>
    </row>
    <row r="15291" spans="2:17" x14ac:dyDescent="0.25">
      <c r="B15291" t="s">
        <v>264</v>
      </c>
      <c r="C15291">
        <v>184896</v>
      </c>
      <c r="D15291">
        <v>1</v>
      </c>
      <c r="E15291">
        <v>1</v>
      </c>
      <c r="F15291">
        <v>3.5</v>
      </c>
      <c r="G15291">
        <v>42283</v>
      </c>
      <c r="H15291" t="s">
        <v>7</v>
      </c>
      <c r="I15291" t="s">
        <v>8</v>
      </c>
      <c r="J15291">
        <v>128</v>
      </c>
      <c r="K15291">
        <v>3</v>
      </c>
      <c r="L15291" t="s">
        <v>240</v>
      </c>
      <c r="M15291" t="s">
        <v>258</v>
      </c>
      <c r="N15291" t="s">
        <v>259</v>
      </c>
      <c r="O15291" s="9">
        <f t="shared" ref="O15291:O15354" si="765">J15291/F15291</f>
        <v>36.571428571428569</v>
      </c>
      <c r="P15291" s="1">
        <f t="shared" ref="P15291:P15354" si="766">K15291/J15291</f>
        <v>2.34375E-2</v>
      </c>
      <c r="Q15291">
        <f t="shared" si="764"/>
        <v>8.203125E-2</v>
      </c>
    </row>
    <row r="15292" spans="2:17" x14ac:dyDescent="0.25">
      <c r="B15292" t="s">
        <v>264</v>
      </c>
      <c r="C15292">
        <v>191337</v>
      </c>
      <c r="D15292">
        <v>1</v>
      </c>
      <c r="E15292">
        <v>1</v>
      </c>
      <c r="F15292">
        <v>3</v>
      </c>
      <c r="G15292">
        <v>42136</v>
      </c>
      <c r="H15292" t="s">
        <v>7</v>
      </c>
      <c r="I15292" t="s">
        <v>8</v>
      </c>
      <c r="J15292">
        <v>128</v>
      </c>
      <c r="K15292">
        <v>3</v>
      </c>
      <c r="L15292" t="s">
        <v>240</v>
      </c>
      <c r="M15292" t="s">
        <v>258</v>
      </c>
      <c r="N15292" t="s">
        <v>259</v>
      </c>
      <c r="O15292" s="9">
        <f t="shared" si="765"/>
        <v>42.666666666666664</v>
      </c>
      <c r="P15292" s="1">
        <f t="shared" si="766"/>
        <v>2.34375E-2</v>
      </c>
      <c r="Q15292">
        <f t="shared" ref="Q15292:Q15355" si="767">F15292*P15292</f>
        <v>7.03125E-2</v>
      </c>
    </row>
    <row r="15293" spans="2:17" x14ac:dyDescent="0.25">
      <c r="B15293" t="s">
        <v>264</v>
      </c>
      <c r="C15293">
        <v>185349</v>
      </c>
      <c r="D15293">
        <v>1</v>
      </c>
      <c r="E15293">
        <v>1</v>
      </c>
      <c r="F15293">
        <v>2</v>
      </c>
      <c r="G15293">
        <v>42180</v>
      </c>
      <c r="H15293" t="s">
        <v>7</v>
      </c>
      <c r="I15293" t="s">
        <v>8</v>
      </c>
      <c r="J15293">
        <v>128</v>
      </c>
      <c r="K15293">
        <v>3</v>
      </c>
      <c r="L15293" t="s">
        <v>240</v>
      </c>
      <c r="M15293" t="s">
        <v>258</v>
      </c>
      <c r="N15293" t="s">
        <v>259</v>
      </c>
      <c r="O15293" s="9">
        <f t="shared" si="765"/>
        <v>64</v>
      </c>
      <c r="P15293" s="1">
        <f t="shared" si="766"/>
        <v>2.34375E-2</v>
      </c>
      <c r="Q15293">
        <f t="shared" si="767"/>
        <v>4.6875E-2</v>
      </c>
    </row>
    <row r="15294" spans="2:17" x14ac:dyDescent="0.25">
      <c r="B15294" t="s">
        <v>264</v>
      </c>
      <c r="C15294">
        <v>178575</v>
      </c>
      <c r="D15294">
        <v>2</v>
      </c>
      <c r="E15294">
        <v>1</v>
      </c>
      <c r="F15294">
        <v>10</v>
      </c>
      <c r="G15294">
        <v>41852</v>
      </c>
      <c r="H15294" t="s">
        <v>7</v>
      </c>
      <c r="I15294" t="s">
        <v>8</v>
      </c>
      <c r="J15294">
        <v>171</v>
      </c>
      <c r="K15294">
        <v>4</v>
      </c>
      <c r="L15294" t="s">
        <v>239</v>
      </c>
      <c r="M15294" t="s">
        <v>258</v>
      </c>
      <c r="N15294" t="s">
        <v>259</v>
      </c>
      <c r="O15294" s="9">
        <f t="shared" si="765"/>
        <v>17.100000000000001</v>
      </c>
      <c r="P15294" s="1">
        <f t="shared" si="766"/>
        <v>2.3391812865497075E-2</v>
      </c>
      <c r="Q15294">
        <f t="shared" si="767"/>
        <v>0.23391812865497075</v>
      </c>
    </row>
    <row r="15295" spans="2:17" x14ac:dyDescent="0.25">
      <c r="B15295" t="s">
        <v>264</v>
      </c>
      <c r="C15295">
        <v>171593</v>
      </c>
      <c r="D15295">
        <v>1</v>
      </c>
      <c r="E15295">
        <v>1</v>
      </c>
      <c r="F15295">
        <v>6</v>
      </c>
      <c r="G15295">
        <v>41828</v>
      </c>
      <c r="H15295" t="s">
        <v>7</v>
      </c>
      <c r="I15295" t="s">
        <v>8</v>
      </c>
      <c r="J15295">
        <v>171</v>
      </c>
      <c r="K15295">
        <v>4</v>
      </c>
      <c r="L15295" t="s">
        <v>240</v>
      </c>
      <c r="M15295" t="s">
        <v>258</v>
      </c>
      <c r="N15295" t="s">
        <v>259</v>
      </c>
      <c r="O15295" s="9">
        <f t="shared" si="765"/>
        <v>28.5</v>
      </c>
      <c r="P15295" s="1">
        <f t="shared" si="766"/>
        <v>2.3391812865497075E-2</v>
      </c>
      <c r="Q15295">
        <f t="shared" si="767"/>
        <v>0.14035087719298245</v>
      </c>
    </row>
    <row r="15296" spans="2:17" x14ac:dyDescent="0.25">
      <c r="B15296" t="s">
        <v>264</v>
      </c>
      <c r="C15296">
        <v>169962</v>
      </c>
      <c r="D15296">
        <v>1</v>
      </c>
      <c r="E15296">
        <v>1</v>
      </c>
      <c r="F15296">
        <v>6</v>
      </c>
      <c r="G15296">
        <v>41914</v>
      </c>
      <c r="H15296" t="s">
        <v>7</v>
      </c>
      <c r="I15296" t="s">
        <v>8</v>
      </c>
      <c r="J15296">
        <v>171</v>
      </c>
      <c r="K15296">
        <v>4</v>
      </c>
      <c r="L15296" t="s">
        <v>240</v>
      </c>
      <c r="M15296" t="s">
        <v>258</v>
      </c>
      <c r="N15296" t="s">
        <v>259</v>
      </c>
      <c r="O15296" s="9">
        <f t="shared" si="765"/>
        <v>28.5</v>
      </c>
      <c r="P15296" s="1">
        <f t="shared" si="766"/>
        <v>2.3391812865497075E-2</v>
      </c>
      <c r="Q15296">
        <f t="shared" si="767"/>
        <v>0.14035087719298245</v>
      </c>
    </row>
    <row r="15297" spans="2:17" x14ac:dyDescent="0.25">
      <c r="B15297" t="s">
        <v>264</v>
      </c>
      <c r="C15297">
        <v>174327</v>
      </c>
      <c r="D15297">
        <v>1</v>
      </c>
      <c r="E15297">
        <v>1</v>
      </c>
      <c r="F15297">
        <v>6</v>
      </c>
      <c r="G15297">
        <v>42019</v>
      </c>
      <c r="H15297" t="s">
        <v>7</v>
      </c>
      <c r="I15297" t="s">
        <v>8</v>
      </c>
      <c r="J15297">
        <v>171</v>
      </c>
      <c r="K15297">
        <v>4</v>
      </c>
      <c r="L15297" t="s">
        <v>240</v>
      </c>
      <c r="M15297" t="s">
        <v>258</v>
      </c>
      <c r="N15297" t="s">
        <v>259</v>
      </c>
      <c r="O15297" s="9">
        <f t="shared" si="765"/>
        <v>28.5</v>
      </c>
      <c r="P15297" s="1">
        <f t="shared" si="766"/>
        <v>2.3391812865497075E-2</v>
      </c>
      <c r="Q15297">
        <f t="shared" si="767"/>
        <v>0.14035087719298245</v>
      </c>
    </row>
    <row r="15298" spans="2:17" x14ac:dyDescent="0.25">
      <c r="B15298" t="s">
        <v>264</v>
      </c>
      <c r="C15298">
        <v>180848</v>
      </c>
      <c r="D15298">
        <v>2</v>
      </c>
      <c r="E15298">
        <v>1</v>
      </c>
      <c r="F15298">
        <v>10</v>
      </c>
      <c r="G15298">
        <v>42053</v>
      </c>
      <c r="H15298" t="s">
        <v>7</v>
      </c>
      <c r="I15298" t="s">
        <v>8</v>
      </c>
      <c r="J15298">
        <v>172</v>
      </c>
      <c r="K15298">
        <v>4</v>
      </c>
      <c r="L15298" t="s">
        <v>239</v>
      </c>
      <c r="M15298" t="s">
        <v>258</v>
      </c>
      <c r="N15298" t="s">
        <v>259</v>
      </c>
      <c r="O15298" s="9">
        <f t="shared" si="765"/>
        <v>17.2</v>
      </c>
      <c r="P15298" s="1">
        <f t="shared" si="766"/>
        <v>2.3255813953488372E-2</v>
      </c>
      <c r="Q15298">
        <f t="shared" si="767"/>
        <v>0.23255813953488372</v>
      </c>
    </row>
    <row r="15299" spans="2:17" x14ac:dyDescent="0.25">
      <c r="B15299" t="s">
        <v>264</v>
      </c>
      <c r="C15299">
        <v>163873</v>
      </c>
      <c r="D15299">
        <v>1</v>
      </c>
      <c r="E15299">
        <v>1</v>
      </c>
      <c r="F15299">
        <v>4</v>
      </c>
      <c r="G15299">
        <v>41726</v>
      </c>
      <c r="H15299" t="s">
        <v>7</v>
      </c>
      <c r="I15299" t="s">
        <v>8</v>
      </c>
      <c r="J15299">
        <v>86</v>
      </c>
      <c r="K15299">
        <v>2</v>
      </c>
      <c r="L15299" t="s">
        <v>240</v>
      </c>
      <c r="M15299" t="s">
        <v>258</v>
      </c>
      <c r="N15299" t="s">
        <v>259</v>
      </c>
      <c r="O15299" s="9">
        <f t="shared" si="765"/>
        <v>21.5</v>
      </c>
      <c r="P15299" s="1">
        <f t="shared" si="766"/>
        <v>2.3255813953488372E-2</v>
      </c>
      <c r="Q15299">
        <f t="shared" si="767"/>
        <v>9.3023255813953487E-2</v>
      </c>
    </row>
    <row r="15300" spans="2:17" x14ac:dyDescent="0.25">
      <c r="B15300" t="s">
        <v>264</v>
      </c>
      <c r="C15300">
        <v>155634</v>
      </c>
      <c r="D15300">
        <v>1</v>
      </c>
      <c r="E15300">
        <v>1</v>
      </c>
      <c r="F15300">
        <v>5</v>
      </c>
      <c r="G15300">
        <v>41395</v>
      </c>
      <c r="H15300" t="s">
        <v>7</v>
      </c>
      <c r="I15300" t="s">
        <v>8</v>
      </c>
      <c r="J15300">
        <v>129</v>
      </c>
      <c r="K15300">
        <v>3</v>
      </c>
      <c r="L15300" t="s">
        <v>240</v>
      </c>
      <c r="M15300" t="s">
        <v>258</v>
      </c>
      <c r="N15300" t="s">
        <v>259</v>
      </c>
      <c r="O15300" s="9">
        <f t="shared" si="765"/>
        <v>25.8</v>
      </c>
      <c r="P15300" s="1">
        <f t="shared" si="766"/>
        <v>2.3255813953488372E-2</v>
      </c>
      <c r="Q15300">
        <f t="shared" si="767"/>
        <v>0.11627906976744186</v>
      </c>
    </row>
    <row r="15301" spans="2:17" x14ac:dyDescent="0.25">
      <c r="B15301" t="s">
        <v>264</v>
      </c>
      <c r="C15301">
        <v>164808</v>
      </c>
      <c r="D15301">
        <v>1</v>
      </c>
      <c r="E15301">
        <v>1</v>
      </c>
      <c r="F15301">
        <v>5</v>
      </c>
      <c r="G15301">
        <v>41705</v>
      </c>
      <c r="H15301" t="s">
        <v>7</v>
      </c>
      <c r="I15301" t="s">
        <v>8</v>
      </c>
      <c r="J15301">
        <v>129</v>
      </c>
      <c r="K15301">
        <v>3</v>
      </c>
      <c r="L15301" t="s">
        <v>240</v>
      </c>
      <c r="M15301" t="s">
        <v>258</v>
      </c>
      <c r="N15301" t="s">
        <v>259</v>
      </c>
      <c r="O15301" s="9">
        <f t="shared" si="765"/>
        <v>25.8</v>
      </c>
      <c r="P15301" s="1">
        <f t="shared" si="766"/>
        <v>2.3255813953488372E-2</v>
      </c>
      <c r="Q15301">
        <f t="shared" si="767"/>
        <v>0.11627906976744186</v>
      </c>
    </row>
    <row r="15302" spans="2:17" x14ac:dyDescent="0.25">
      <c r="B15302" t="s">
        <v>264</v>
      </c>
      <c r="C15302">
        <v>164814</v>
      </c>
      <c r="D15302">
        <v>1</v>
      </c>
      <c r="E15302">
        <v>1</v>
      </c>
      <c r="F15302">
        <v>5</v>
      </c>
      <c r="G15302">
        <v>41705</v>
      </c>
      <c r="H15302" t="s">
        <v>7</v>
      </c>
      <c r="I15302" t="s">
        <v>8</v>
      </c>
      <c r="J15302">
        <v>129</v>
      </c>
      <c r="K15302">
        <v>3</v>
      </c>
      <c r="L15302" t="s">
        <v>240</v>
      </c>
      <c r="M15302" t="s">
        <v>258</v>
      </c>
      <c r="N15302" t="s">
        <v>259</v>
      </c>
      <c r="O15302" s="9">
        <f t="shared" si="765"/>
        <v>25.8</v>
      </c>
      <c r="P15302" s="1">
        <f t="shared" si="766"/>
        <v>2.3255813953488372E-2</v>
      </c>
      <c r="Q15302">
        <f t="shared" si="767"/>
        <v>0.11627906976744186</v>
      </c>
    </row>
    <row r="15303" spans="2:17" x14ac:dyDescent="0.25">
      <c r="B15303" t="s">
        <v>264</v>
      </c>
      <c r="C15303">
        <v>156312</v>
      </c>
      <c r="D15303">
        <v>1</v>
      </c>
      <c r="E15303">
        <v>1</v>
      </c>
      <c r="F15303">
        <v>4</v>
      </c>
      <c r="G15303">
        <v>41396</v>
      </c>
      <c r="H15303" t="s">
        <v>7</v>
      </c>
      <c r="I15303" t="s">
        <v>8</v>
      </c>
      <c r="J15303">
        <v>129</v>
      </c>
      <c r="K15303">
        <v>3</v>
      </c>
      <c r="L15303" t="s">
        <v>240</v>
      </c>
      <c r="M15303" t="s">
        <v>258</v>
      </c>
      <c r="N15303" t="s">
        <v>259</v>
      </c>
      <c r="O15303" s="9">
        <f t="shared" si="765"/>
        <v>32.25</v>
      </c>
      <c r="P15303" s="1">
        <f t="shared" si="766"/>
        <v>2.3255813953488372E-2</v>
      </c>
      <c r="Q15303">
        <f t="shared" si="767"/>
        <v>9.3023255813953487E-2</v>
      </c>
    </row>
    <row r="15304" spans="2:17" x14ac:dyDescent="0.25">
      <c r="B15304" t="s">
        <v>264</v>
      </c>
      <c r="C15304">
        <v>173331</v>
      </c>
      <c r="D15304">
        <v>1</v>
      </c>
      <c r="E15304">
        <v>1</v>
      </c>
      <c r="F15304">
        <v>5</v>
      </c>
      <c r="G15304">
        <v>41982</v>
      </c>
      <c r="H15304" t="s">
        <v>5</v>
      </c>
      <c r="I15304" t="s">
        <v>6</v>
      </c>
      <c r="J15304">
        <v>172</v>
      </c>
      <c r="K15304">
        <v>4</v>
      </c>
      <c r="L15304" t="s">
        <v>240</v>
      </c>
      <c r="M15304" t="s">
        <v>5</v>
      </c>
      <c r="N15304" t="s">
        <v>259</v>
      </c>
      <c r="O15304" s="9">
        <f t="shared" si="765"/>
        <v>34.4</v>
      </c>
      <c r="P15304" s="1">
        <f t="shared" si="766"/>
        <v>2.3255813953488372E-2</v>
      </c>
      <c r="Q15304">
        <f t="shared" si="767"/>
        <v>0.11627906976744186</v>
      </c>
    </row>
    <row r="15305" spans="2:17" x14ac:dyDescent="0.25">
      <c r="B15305" t="s">
        <v>264</v>
      </c>
      <c r="C15305">
        <v>168114</v>
      </c>
      <c r="D15305">
        <v>2</v>
      </c>
      <c r="E15305">
        <v>1</v>
      </c>
      <c r="F15305">
        <v>3.5</v>
      </c>
      <c r="G15305">
        <v>41685</v>
      </c>
      <c r="H15305" t="s">
        <v>7</v>
      </c>
      <c r="I15305" t="s">
        <v>8</v>
      </c>
      <c r="J15305">
        <v>129</v>
      </c>
      <c r="K15305">
        <v>3</v>
      </c>
      <c r="L15305" t="s">
        <v>239</v>
      </c>
      <c r="M15305" t="s">
        <v>258</v>
      </c>
      <c r="N15305" t="s">
        <v>259</v>
      </c>
      <c r="O15305" s="9">
        <f t="shared" si="765"/>
        <v>36.857142857142854</v>
      </c>
      <c r="P15305" s="1">
        <f t="shared" si="766"/>
        <v>2.3255813953488372E-2</v>
      </c>
      <c r="Q15305">
        <f t="shared" si="767"/>
        <v>8.1395348837209308E-2</v>
      </c>
    </row>
    <row r="15306" spans="2:17" x14ac:dyDescent="0.25">
      <c r="B15306" t="s">
        <v>264</v>
      </c>
      <c r="C15306">
        <v>173569</v>
      </c>
      <c r="D15306">
        <v>1</v>
      </c>
      <c r="E15306">
        <v>1</v>
      </c>
      <c r="F15306">
        <v>4</v>
      </c>
      <c r="G15306">
        <v>41834</v>
      </c>
      <c r="H15306" t="s">
        <v>5</v>
      </c>
      <c r="I15306" t="s">
        <v>6</v>
      </c>
      <c r="J15306">
        <v>172</v>
      </c>
      <c r="K15306">
        <v>4</v>
      </c>
      <c r="L15306" t="s">
        <v>240</v>
      </c>
      <c r="M15306" t="s">
        <v>5</v>
      </c>
      <c r="N15306" t="s">
        <v>259</v>
      </c>
      <c r="O15306" s="9">
        <f t="shared" si="765"/>
        <v>43</v>
      </c>
      <c r="P15306" s="1">
        <f t="shared" si="766"/>
        <v>2.3255813953488372E-2</v>
      </c>
      <c r="Q15306">
        <f t="shared" si="767"/>
        <v>9.3023255813953487E-2</v>
      </c>
    </row>
    <row r="15307" spans="2:17" x14ac:dyDescent="0.25">
      <c r="B15307" t="s">
        <v>264</v>
      </c>
      <c r="C15307">
        <v>175738</v>
      </c>
      <c r="D15307">
        <v>1</v>
      </c>
      <c r="E15307">
        <v>1</v>
      </c>
      <c r="F15307">
        <v>4</v>
      </c>
      <c r="G15307">
        <v>41879</v>
      </c>
      <c r="H15307" t="s">
        <v>7</v>
      </c>
      <c r="I15307" t="s">
        <v>8</v>
      </c>
      <c r="J15307">
        <v>172</v>
      </c>
      <c r="K15307">
        <v>4</v>
      </c>
      <c r="L15307" t="s">
        <v>240</v>
      </c>
      <c r="M15307" t="s">
        <v>258</v>
      </c>
      <c r="N15307" t="s">
        <v>259</v>
      </c>
      <c r="O15307" s="9">
        <f t="shared" si="765"/>
        <v>43</v>
      </c>
      <c r="P15307" s="1">
        <f t="shared" si="766"/>
        <v>2.3255813953488372E-2</v>
      </c>
      <c r="Q15307">
        <f t="shared" si="767"/>
        <v>9.3023255813953487E-2</v>
      </c>
    </row>
    <row r="15308" spans="2:17" x14ac:dyDescent="0.25">
      <c r="B15308" t="s">
        <v>264</v>
      </c>
      <c r="C15308">
        <v>175899</v>
      </c>
      <c r="D15308">
        <v>1</v>
      </c>
      <c r="E15308">
        <v>1</v>
      </c>
      <c r="F15308">
        <v>4</v>
      </c>
      <c r="G15308">
        <v>41922</v>
      </c>
      <c r="H15308" t="s">
        <v>7</v>
      </c>
      <c r="I15308" t="s">
        <v>8</v>
      </c>
      <c r="J15308">
        <v>172</v>
      </c>
      <c r="K15308">
        <v>4</v>
      </c>
      <c r="L15308" t="s">
        <v>240</v>
      </c>
      <c r="M15308" t="s">
        <v>258</v>
      </c>
      <c r="N15308" t="s">
        <v>259</v>
      </c>
      <c r="O15308" s="9">
        <f t="shared" si="765"/>
        <v>43</v>
      </c>
      <c r="P15308" s="1">
        <f t="shared" si="766"/>
        <v>2.3255813953488372E-2</v>
      </c>
      <c r="Q15308">
        <f t="shared" si="767"/>
        <v>9.3023255813953487E-2</v>
      </c>
    </row>
    <row r="15309" spans="2:17" x14ac:dyDescent="0.25">
      <c r="B15309" t="s">
        <v>264</v>
      </c>
      <c r="C15309">
        <v>175883</v>
      </c>
      <c r="D15309">
        <v>1</v>
      </c>
      <c r="E15309">
        <v>1</v>
      </c>
      <c r="F15309">
        <v>4</v>
      </c>
      <c r="G15309">
        <v>41921</v>
      </c>
      <c r="H15309" t="s">
        <v>7</v>
      </c>
      <c r="I15309" t="s">
        <v>8</v>
      </c>
      <c r="J15309">
        <v>172</v>
      </c>
      <c r="K15309">
        <v>4</v>
      </c>
      <c r="L15309" t="s">
        <v>240</v>
      </c>
      <c r="M15309" t="s">
        <v>258</v>
      </c>
      <c r="N15309" t="s">
        <v>259</v>
      </c>
      <c r="O15309" s="9">
        <f t="shared" si="765"/>
        <v>43</v>
      </c>
      <c r="P15309" s="1">
        <f t="shared" si="766"/>
        <v>2.3255813953488372E-2</v>
      </c>
      <c r="Q15309">
        <f t="shared" si="767"/>
        <v>9.3023255813953487E-2</v>
      </c>
    </row>
    <row r="15310" spans="2:17" x14ac:dyDescent="0.25">
      <c r="B15310" t="s">
        <v>264</v>
      </c>
      <c r="C15310">
        <v>169760</v>
      </c>
      <c r="D15310">
        <v>1</v>
      </c>
      <c r="E15310">
        <v>1</v>
      </c>
      <c r="F15310">
        <v>4</v>
      </c>
      <c r="G15310">
        <v>42029</v>
      </c>
      <c r="H15310" t="s">
        <v>7</v>
      </c>
      <c r="I15310" t="s">
        <v>8</v>
      </c>
      <c r="J15310">
        <v>172</v>
      </c>
      <c r="K15310">
        <v>4</v>
      </c>
      <c r="L15310" t="s">
        <v>240</v>
      </c>
      <c r="M15310" t="s">
        <v>258</v>
      </c>
      <c r="N15310" t="s">
        <v>259</v>
      </c>
      <c r="O15310" s="9">
        <f t="shared" si="765"/>
        <v>43</v>
      </c>
      <c r="P15310" s="1">
        <f t="shared" si="766"/>
        <v>2.3255813953488372E-2</v>
      </c>
      <c r="Q15310">
        <f t="shared" si="767"/>
        <v>9.3023255813953487E-2</v>
      </c>
    </row>
    <row r="15311" spans="2:17" x14ac:dyDescent="0.25">
      <c r="B15311" t="s">
        <v>264</v>
      </c>
      <c r="C15311">
        <v>169761</v>
      </c>
      <c r="D15311">
        <v>1</v>
      </c>
      <c r="E15311">
        <v>1</v>
      </c>
      <c r="F15311">
        <v>4</v>
      </c>
      <c r="G15311">
        <v>42029</v>
      </c>
      <c r="H15311" t="s">
        <v>7</v>
      </c>
      <c r="I15311" t="s">
        <v>8</v>
      </c>
      <c r="J15311">
        <v>172</v>
      </c>
      <c r="K15311">
        <v>4</v>
      </c>
      <c r="L15311" t="s">
        <v>240</v>
      </c>
      <c r="M15311" t="s">
        <v>258</v>
      </c>
      <c r="N15311" t="s">
        <v>259</v>
      </c>
      <c r="O15311" s="9">
        <f t="shared" si="765"/>
        <v>43</v>
      </c>
      <c r="P15311" s="1">
        <f t="shared" si="766"/>
        <v>2.3255813953488372E-2</v>
      </c>
      <c r="Q15311">
        <f t="shared" si="767"/>
        <v>9.3023255813953487E-2</v>
      </c>
    </row>
    <row r="15312" spans="2:17" x14ac:dyDescent="0.25">
      <c r="B15312" t="s">
        <v>264</v>
      </c>
      <c r="C15312">
        <v>169764</v>
      </c>
      <c r="D15312">
        <v>1</v>
      </c>
      <c r="E15312">
        <v>1</v>
      </c>
      <c r="F15312">
        <v>4</v>
      </c>
      <c r="G15312">
        <v>42028</v>
      </c>
      <c r="H15312" t="s">
        <v>7</v>
      </c>
      <c r="I15312" t="s">
        <v>8</v>
      </c>
      <c r="J15312">
        <v>172</v>
      </c>
      <c r="K15312">
        <v>4</v>
      </c>
      <c r="L15312" t="s">
        <v>240</v>
      </c>
      <c r="M15312" t="s">
        <v>258</v>
      </c>
      <c r="N15312" t="s">
        <v>259</v>
      </c>
      <c r="O15312" s="9">
        <f t="shared" si="765"/>
        <v>43</v>
      </c>
      <c r="P15312" s="1">
        <f t="shared" si="766"/>
        <v>2.3255813953488372E-2</v>
      </c>
      <c r="Q15312">
        <f t="shared" si="767"/>
        <v>9.3023255813953487E-2</v>
      </c>
    </row>
    <row r="15313" spans="2:17" x14ac:dyDescent="0.25">
      <c r="B15313" t="s">
        <v>264</v>
      </c>
      <c r="C15313">
        <v>175231</v>
      </c>
      <c r="D15313">
        <v>1</v>
      </c>
      <c r="E15313">
        <v>1</v>
      </c>
      <c r="F15313">
        <v>4</v>
      </c>
      <c r="G15313">
        <v>42015</v>
      </c>
      <c r="H15313" t="s">
        <v>7</v>
      </c>
      <c r="I15313" t="s">
        <v>8</v>
      </c>
      <c r="J15313">
        <v>172</v>
      </c>
      <c r="K15313">
        <v>4</v>
      </c>
      <c r="L15313" t="s">
        <v>240</v>
      </c>
      <c r="M15313" t="s">
        <v>258</v>
      </c>
      <c r="N15313" t="s">
        <v>259</v>
      </c>
      <c r="O15313" s="9">
        <f t="shared" si="765"/>
        <v>43</v>
      </c>
      <c r="P15313" s="1">
        <f t="shared" si="766"/>
        <v>2.3255813953488372E-2</v>
      </c>
      <c r="Q15313">
        <f t="shared" si="767"/>
        <v>9.3023255813953487E-2</v>
      </c>
    </row>
    <row r="15314" spans="2:17" x14ac:dyDescent="0.25">
      <c r="B15314" t="s">
        <v>264</v>
      </c>
      <c r="C15314">
        <v>189979</v>
      </c>
      <c r="D15314">
        <v>1</v>
      </c>
      <c r="E15314">
        <v>1</v>
      </c>
      <c r="F15314">
        <v>2</v>
      </c>
      <c r="G15314">
        <v>42317</v>
      </c>
      <c r="H15314" t="s">
        <v>7</v>
      </c>
      <c r="I15314" t="s">
        <v>8</v>
      </c>
      <c r="J15314">
        <v>86</v>
      </c>
      <c r="K15314">
        <v>2</v>
      </c>
      <c r="L15314" t="s">
        <v>240</v>
      </c>
      <c r="M15314" t="s">
        <v>258</v>
      </c>
      <c r="N15314" t="s">
        <v>259</v>
      </c>
      <c r="O15314" s="9">
        <f t="shared" si="765"/>
        <v>43</v>
      </c>
      <c r="P15314" s="1">
        <f t="shared" si="766"/>
        <v>2.3255813953488372E-2</v>
      </c>
      <c r="Q15314">
        <f t="shared" si="767"/>
        <v>4.6511627906976744E-2</v>
      </c>
    </row>
    <row r="15315" spans="2:17" x14ac:dyDescent="0.25">
      <c r="B15315" t="s">
        <v>264</v>
      </c>
      <c r="C15315">
        <v>189829</v>
      </c>
      <c r="D15315">
        <v>1</v>
      </c>
      <c r="E15315">
        <v>1</v>
      </c>
      <c r="F15315">
        <v>2</v>
      </c>
      <c r="G15315">
        <v>42318</v>
      </c>
      <c r="H15315" t="s">
        <v>7</v>
      </c>
      <c r="I15315" t="s">
        <v>8</v>
      </c>
      <c r="J15315">
        <v>86</v>
      </c>
      <c r="K15315">
        <v>2</v>
      </c>
      <c r="L15315" t="s">
        <v>240</v>
      </c>
      <c r="M15315" t="s">
        <v>258</v>
      </c>
      <c r="N15315" t="s">
        <v>259</v>
      </c>
      <c r="O15315" s="9">
        <f t="shared" si="765"/>
        <v>43</v>
      </c>
      <c r="P15315" s="1">
        <f t="shared" si="766"/>
        <v>2.3255813953488372E-2</v>
      </c>
      <c r="Q15315">
        <f t="shared" si="767"/>
        <v>4.6511627906976744E-2</v>
      </c>
    </row>
    <row r="15316" spans="2:17" x14ac:dyDescent="0.25">
      <c r="B15316" t="s">
        <v>264</v>
      </c>
      <c r="C15316">
        <v>169461</v>
      </c>
      <c r="D15316">
        <v>1</v>
      </c>
      <c r="E15316">
        <v>1</v>
      </c>
      <c r="F15316">
        <v>3.5</v>
      </c>
      <c r="G15316">
        <v>41901</v>
      </c>
      <c r="H15316" t="s">
        <v>7</v>
      </c>
      <c r="I15316" t="s">
        <v>8</v>
      </c>
      <c r="J15316">
        <v>172</v>
      </c>
      <c r="K15316">
        <v>4</v>
      </c>
      <c r="L15316" t="s">
        <v>240</v>
      </c>
      <c r="M15316" t="s">
        <v>258</v>
      </c>
      <c r="N15316" t="s">
        <v>259</v>
      </c>
      <c r="O15316" s="9">
        <f t="shared" si="765"/>
        <v>49.142857142857146</v>
      </c>
      <c r="P15316" s="1">
        <f t="shared" si="766"/>
        <v>2.3255813953488372E-2</v>
      </c>
      <c r="Q15316">
        <f t="shared" si="767"/>
        <v>8.1395348837209308E-2</v>
      </c>
    </row>
    <row r="15317" spans="2:17" x14ac:dyDescent="0.25">
      <c r="B15317" t="s">
        <v>264</v>
      </c>
      <c r="C15317">
        <v>169457</v>
      </c>
      <c r="D15317">
        <v>1</v>
      </c>
      <c r="E15317">
        <v>1</v>
      </c>
      <c r="F15317">
        <v>3.5</v>
      </c>
      <c r="G15317">
        <v>41900</v>
      </c>
      <c r="H15317" t="s">
        <v>7</v>
      </c>
      <c r="I15317" t="s">
        <v>8</v>
      </c>
      <c r="J15317">
        <v>172</v>
      </c>
      <c r="K15317">
        <v>4</v>
      </c>
      <c r="L15317" t="s">
        <v>240</v>
      </c>
      <c r="M15317" t="s">
        <v>258</v>
      </c>
      <c r="N15317" t="s">
        <v>259</v>
      </c>
      <c r="O15317" s="9">
        <f t="shared" si="765"/>
        <v>49.142857142857146</v>
      </c>
      <c r="P15317" s="1">
        <f t="shared" si="766"/>
        <v>2.3255813953488372E-2</v>
      </c>
      <c r="Q15317">
        <f t="shared" si="767"/>
        <v>8.1395348837209308E-2</v>
      </c>
    </row>
    <row r="15318" spans="2:17" x14ac:dyDescent="0.25">
      <c r="B15318" t="s">
        <v>264</v>
      </c>
      <c r="C15318">
        <v>169397</v>
      </c>
      <c r="D15318">
        <v>1</v>
      </c>
      <c r="E15318">
        <v>1</v>
      </c>
      <c r="F15318">
        <v>3.5</v>
      </c>
      <c r="G15318">
        <v>41904</v>
      </c>
      <c r="H15318" t="s">
        <v>7</v>
      </c>
      <c r="I15318" t="s">
        <v>8</v>
      </c>
      <c r="J15318">
        <v>172</v>
      </c>
      <c r="K15318">
        <v>4</v>
      </c>
      <c r="L15318" t="s">
        <v>240</v>
      </c>
      <c r="M15318" t="s">
        <v>258</v>
      </c>
      <c r="N15318" t="s">
        <v>259</v>
      </c>
      <c r="O15318" s="9">
        <f t="shared" si="765"/>
        <v>49.142857142857146</v>
      </c>
      <c r="P15318" s="1">
        <f t="shared" si="766"/>
        <v>2.3255813953488372E-2</v>
      </c>
      <c r="Q15318">
        <f t="shared" si="767"/>
        <v>8.1395348837209308E-2</v>
      </c>
    </row>
    <row r="15319" spans="2:17" x14ac:dyDescent="0.25">
      <c r="B15319" t="s">
        <v>264</v>
      </c>
      <c r="C15319">
        <v>169398</v>
      </c>
      <c r="D15319">
        <v>1</v>
      </c>
      <c r="E15319">
        <v>1</v>
      </c>
      <c r="F15319">
        <v>3.5</v>
      </c>
      <c r="G15319">
        <v>41904</v>
      </c>
      <c r="H15319" t="s">
        <v>7</v>
      </c>
      <c r="I15319" t="s">
        <v>8</v>
      </c>
      <c r="J15319">
        <v>172</v>
      </c>
      <c r="K15319">
        <v>4</v>
      </c>
      <c r="L15319" t="s">
        <v>240</v>
      </c>
      <c r="M15319" t="s">
        <v>258</v>
      </c>
      <c r="N15319" t="s">
        <v>259</v>
      </c>
      <c r="O15319" s="9">
        <f t="shared" si="765"/>
        <v>49.142857142857146</v>
      </c>
      <c r="P15319" s="1">
        <f t="shared" si="766"/>
        <v>2.3255813953488372E-2</v>
      </c>
      <c r="Q15319">
        <f t="shared" si="767"/>
        <v>8.1395348837209308E-2</v>
      </c>
    </row>
    <row r="15320" spans="2:17" x14ac:dyDescent="0.25">
      <c r="B15320" t="s">
        <v>264</v>
      </c>
      <c r="C15320">
        <v>169399</v>
      </c>
      <c r="D15320">
        <v>1</v>
      </c>
      <c r="E15320">
        <v>1</v>
      </c>
      <c r="F15320">
        <v>3.5</v>
      </c>
      <c r="G15320">
        <v>41905</v>
      </c>
      <c r="H15320" t="s">
        <v>7</v>
      </c>
      <c r="I15320" t="s">
        <v>8</v>
      </c>
      <c r="J15320">
        <v>172</v>
      </c>
      <c r="K15320">
        <v>4</v>
      </c>
      <c r="L15320" t="s">
        <v>240</v>
      </c>
      <c r="M15320" t="s">
        <v>258</v>
      </c>
      <c r="N15320" t="s">
        <v>259</v>
      </c>
      <c r="O15320" s="9">
        <f t="shared" si="765"/>
        <v>49.142857142857146</v>
      </c>
      <c r="P15320" s="1">
        <f t="shared" si="766"/>
        <v>2.3255813953488372E-2</v>
      </c>
      <c r="Q15320">
        <f t="shared" si="767"/>
        <v>8.1395348837209308E-2</v>
      </c>
    </row>
    <row r="15321" spans="2:17" x14ac:dyDescent="0.25">
      <c r="B15321" t="s">
        <v>264</v>
      </c>
      <c r="C15321">
        <v>169392</v>
      </c>
      <c r="D15321">
        <v>1</v>
      </c>
      <c r="E15321">
        <v>1</v>
      </c>
      <c r="F15321">
        <v>3.5</v>
      </c>
      <c r="G15321">
        <v>41904</v>
      </c>
      <c r="H15321" t="s">
        <v>7</v>
      </c>
      <c r="I15321" t="s">
        <v>8</v>
      </c>
      <c r="J15321">
        <v>172</v>
      </c>
      <c r="K15321">
        <v>4</v>
      </c>
      <c r="L15321" t="s">
        <v>240</v>
      </c>
      <c r="M15321" t="s">
        <v>258</v>
      </c>
      <c r="N15321" t="s">
        <v>259</v>
      </c>
      <c r="O15321" s="9">
        <f t="shared" si="765"/>
        <v>49.142857142857146</v>
      </c>
      <c r="P15321" s="1">
        <f t="shared" si="766"/>
        <v>2.3255813953488372E-2</v>
      </c>
      <c r="Q15321">
        <f t="shared" si="767"/>
        <v>8.1395348837209308E-2</v>
      </c>
    </row>
    <row r="15322" spans="2:17" x14ac:dyDescent="0.25">
      <c r="B15322" t="s">
        <v>264</v>
      </c>
      <c r="C15322">
        <v>169391</v>
      </c>
      <c r="D15322">
        <v>1</v>
      </c>
      <c r="E15322">
        <v>1</v>
      </c>
      <c r="F15322">
        <v>3.5</v>
      </c>
      <c r="G15322">
        <v>41904</v>
      </c>
      <c r="H15322" t="s">
        <v>7</v>
      </c>
      <c r="I15322" t="s">
        <v>8</v>
      </c>
      <c r="J15322">
        <v>172</v>
      </c>
      <c r="K15322">
        <v>4</v>
      </c>
      <c r="L15322" t="s">
        <v>240</v>
      </c>
      <c r="M15322" t="s">
        <v>258</v>
      </c>
      <c r="N15322" t="s">
        <v>259</v>
      </c>
      <c r="O15322" s="9">
        <f t="shared" si="765"/>
        <v>49.142857142857146</v>
      </c>
      <c r="P15322" s="1">
        <f t="shared" si="766"/>
        <v>2.3255813953488372E-2</v>
      </c>
      <c r="Q15322">
        <f t="shared" si="767"/>
        <v>8.1395348837209308E-2</v>
      </c>
    </row>
    <row r="15323" spans="2:17" x14ac:dyDescent="0.25">
      <c r="B15323" t="s">
        <v>264</v>
      </c>
      <c r="C15323">
        <v>169381</v>
      </c>
      <c r="D15323">
        <v>1</v>
      </c>
      <c r="E15323">
        <v>1</v>
      </c>
      <c r="F15323">
        <v>3.5</v>
      </c>
      <c r="G15323">
        <v>41901</v>
      </c>
      <c r="H15323" t="s">
        <v>7</v>
      </c>
      <c r="I15323" t="s">
        <v>8</v>
      </c>
      <c r="J15323">
        <v>172</v>
      </c>
      <c r="K15323">
        <v>4</v>
      </c>
      <c r="L15323" t="s">
        <v>240</v>
      </c>
      <c r="M15323" t="s">
        <v>258</v>
      </c>
      <c r="N15323" t="s">
        <v>259</v>
      </c>
      <c r="O15323" s="9">
        <f t="shared" si="765"/>
        <v>49.142857142857146</v>
      </c>
      <c r="P15323" s="1">
        <f t="shared" si="766"/>
        <v>2.3255813953488372E-2</v>
      </c>
      <c r="Q15323">
        <f t="shared" si="767"/>
        <v>8.1395348837209308E-2</v>
      </c>
    </row>
    <row r="15324" spans="2:17" x14ac:dyDescent="0.25">
      <c r="B15324" t="s">
        <v>264</v>
      </c>
      <c r="C15324">
        <v>169379</v>
      </c>
      <c r="D15324">
        <v>1</v>
      </c>
      <c r="E15324">
        <v>1</v>
      </c>
      <c r="F15324">
        <v>3.5</v>
      </c>
      <c r="G15324">
        <v>41901</v>
      </c>
      <c r="H15324" t="s">
        <v>7</v>
      </c>
      <c r="I15324" t="s">
        <v>8</v>
      </c>
      <c r="J15324">
        <v>172</v>
      </c>
      <c r="K15324">
        <v>4</v>
      </c>
      <c r="L15324" t="s">
        <v>240</v>
      </c>
      <c r="M15324" t="s">
        <v>258</v>
      </c>
      <c r="N15324" t="s">
        <v>259</v>
      </c>
      <c r="O15324" s="9">
        <f t="shared" si="765"/>
        <v>49.142857142857146</v>
      </c>
      <c r="P15324" s="1">
        <f t="shared" si="766"/>
        <v>2.3255813953488372E-2</v>
      </c>
      <c r="Q15324">
        <f t="shared" si="767"/>
        <v>8.1395348837209308E-2</v>
      </c>
    </row>
    <row r="15325" spans="2:17" x14ac:dyDescent="0.25">
      <c r="B15325" t="s">
        <v>264</v>
      </c>
      <c r="C15325">
        <v>169456</v>
      </c>
      <c r="D15325">
        <v>1</v>
      </c>
      <c r="E15325">
        <v>1</v>
      </c>
      <c r="F15325">
        <v>3.5</v>
      </c>
      <c r="G15325">
        <v>41900</v>
      </c>
      <c r="H15325" t="s">
        <v>7</v>
      </c>
      <c r="I15325" t="s">
        <v>8</v>
      </c>
      <c r="J15325">
        <v>172</v>
      </c>
      <c r="K15325">
        <v>4</v>
      </c>
      <c r="L15325" t="s">
        <v>240</v>
      </c>
      <c r="M15325" t="s">
        <v>258</v>
      </c>
      <c r="N15325" t="s">
        <v>259</v>
      </c>
      <c r="O15325" s="9">
        <f t="shared" si="765"/>
        <v>49.142857142857146</v>
      </c>
      <c r="P15325" s="1">
        <f t="shared" si="766"/>
        <v>2.3255813953488372E-2</v>
      </c>
      <c r="Q15325">
        <f t="shared" si="767"/>
        <v>8.1395348837209308E-2</v>
      </c>
    </row>
    <row r="15326" spans="2:17" x14ac:dyDescent="0.25">
      <c r="B15326" t="s">
        <v>264</v>
      </c>
      <c r="C15326">
        <v>169458</v>
      </c>
      <c r="D15326">
        <v>1</v>
      </c>
      <c r="E15326">
        <v>1</v>
      </c>
      <c r="F15326">
        <v>3.5</v>
      </c>
      <c r="G15326">
        <v>41900</v>
      </c>
      <c r="H15326" t="s">
        <v>7</v>
      </c>
      <c r="I15326" t="s">
        <v>8</v>
      </c>
      <c r="J15326">
        <v>172</v>
      </c>
      <c r="K15326">
        <v>4</v>
      </c>
      <c r="L15326" t="s">
        <v>240</v>
      </c>
      <c r="M15326" t="s">
        <v>258</v>
      </c>
      <c r="N15326" t="s">
        <v>259</v>
      </c>
      <c r="O15326" s="9">
        <f t="shared" si="765"/>
        <v>49.142857142857146</v>
      </c>
      <c r="P15326" s="1">
        <f t="shared" si="766"/>
        <v>2.3255813953488372E-2</v>
      </c>
      <c r="Q15326">
        <f t="shared" si="767"/>
        <v>8.1395348837209308E-2</v>
      </c>
    </row>
    <row r="15327" spans="2:17" x14ac:dyDescent="0.25">
      <c r="B15327" t="s">
        <v>264</v>
      </c>
      <c r="C15327">
        <v>169459</v>
      </c>
      <c r="D15327">
        <v>1</v>
      </c>
      <c r="E15327">
        <v>1</v>
      </c>
      <c r="F15327">
        <v>3.5</v>
      </c>
      <c r="G15327">
        <v>41900</v>
      </c>
      <c r="H15327" t="s">
        <v>7</v>
      </c>
      <c r="I15327" t="s">
        <v>8</v>
      </c>
      <c r="J15327">
        <v>172</v>
      </c>
      <c r="K15327">
        <v>4</v>
      </c>
      <c r="L15327" t="s">
        <v>240</v>
      </c>
      <c r="M15327" t="s">
        <v>258</v>
      </c>
      <c r="N15327" t="s">
        <v>259</v>
      </c>
      <c r="O15327" s="9">
        <f t="shared" si="765"/>
        <v>49.142857142857146</v>
      </c>
      <c r="P15327" s="1">
        <f t="shared" si="766"/>
        <v>2.3255813953488372E-2</v>
      </c>
      <c r="Q15327">
        <f t="shared" si="767"/>
        <v>8.1395348837209308E-2</v>
      </c>
    </row>
    <row r="15328" spans="2:17" x14ac:dyDescent="0.25">
      <c r="B15328" t="s">
        <v>264</v>
      </c>
      <c r="C15328">
        <v>169463</v>
      </c>
      <c r="D15328">
        <v>1</v>
      </c>
      <c r="E15328">
        <v>1</v>
      </c>
      <c r="F15328">
        <v>3.5</v>
      </c>
      <c r="G15328">
        <v>41901</v>
      </c>
      <c r="H15328" t="s">
        <v>7</v>
      </c>
      <c r="I15328" t="s">
        <v>8</v>
      </c>
      <c r="J15328">
        <v>172</v>
      </c>
      <c r="K15328">
        <v>4</v>
      </c>
      <c r="L15328" t="s">
        <v>240</v>
      </c>
      <c r="M15328" t="s">
        <v>258</v>
      </c>
      <c r="N15328" t="s">
        <v>259</v>
      </c>
      <c r="O15328" s="9">
        <f t="shared" si="765"/>
        <v>49.142857142857146</v>
      </c>
      <c r="P15328" s="1">
        <f t="shared" si="766"/>
        <v>2.3255813953488372E-2</v>
      </c>
      <c r="Q15328">
        <f t="shared" si="767"/>
        <v>8.1395348837209308E-2</v>
      </c>
    </row>
    <row r="15329" spans="2:17" x14ac:dyDescent="0.25">
      <c r="B15329" t="s">
        <v>264</v>
      </c>
      <c r="C15329">
        <v>169464</v>
      </c>
      <c r="D15329">
        <v>1</v>
      </c>
      <c r="E15329">
        <v>1</v>
      </c>
      <c r="F15329">
        <v>3.5</v>
      </c>
      <c r="G15329">
        <v>41901</v>
      </c>
      <c r="H15329" t="s">
        <v>7</v>
      </c>
      <c r="I15329" t="s">
        <v>8</v>
      </c>
      <c r="J15329">
        <v>172</v>
      </c>
      <c r="K15329">
        <v>4</v>
      </c>
      <c r="L15329" t="s">
        <v>240</v>
      </c>
      <c r="M15329" t="s">
        <v>258</v>
      </c>
      <c r="N15329" t="s">
        <v>259</v>
      </c>
      <c r="O15329" s="9">
        <f t="shared" si="765"/>
        <v>49.142857142857146</v>
      </c>
      <c r="P15329" s="1">
        <f t="shared" si="766"/>
        <v>2.3255813953488372E-2</v>
      </c>
      <c r="Q15329">
        <f t="shared" si="767"/>
        <v>8.1395348837209308E-2</v>
      </c>
    </row>
    <row r="15330" spans="2:17" x14ac:dyDescent="0.25">
      <c r="B15330" t="s">
        <v>264</v>
      </c>
      <c r="C15330">
        <v>175704</v>
      </c>
      <c r="D15330">
        <v>1</v>
      </c>
      <c r="E15330">
        <v>1</v>
      </c>
      <c r="F15330">
        <v>3.5</v>
      </c>
      <c r="G15330">
        <v>41921</v>
      </c>
      <c r="H15330" t="s">
        <v>7</v>
      </c>
      <c r="I15330" t="s">
        <v>8</v>
      </c>
      <c r="J15330">
        <v>172</v>
      </c>
      <c r="K15330">
        <v>4</v>
      </c>
      <c r="L15330" t="s">
        <v>240</v>
      </c>
      <c r="M15330" t="s">
        <v>258</v>
      </c>
      <c r="N15330" t="s">
        <v>259</v>
      </c>
      <c r="O15330" s="9">
        <f t="shared" si="765"/>
        <v>49.142857142857146</v>
      </c>
      <c r="P15330" s="1">
        <f t="shared" si="766"/>
        <v>2.3255813953488372E-2</v>
      </c>
      <c r="Q15330">
        <f t="shared" si="767"/>
        <v>8.1395348837209308E-2</v>
      </c>
    </row>
    <row r="15331" spans="2:17" x14ac:dyDescent="0.25">
      <c r="B15331" t="s">
        <v>264</v>
      </c>
      <c r="C15331">
        <v>175705</v>
      </c>
      <c r="D15331">
        <v>1</v>
      </c>
      <c r="E15331">
        <v>1</v>
      </c>
      <c r="F15331">
        <v>3.5</v>
      </c>
      <c r="G15331">
        <v>41921</v>
      </c>
      <c r="H15331" t="s">
        <v>7</v>
      </c>
      <c r="I15331" t="s">
        <v>8</v>
      </c>
      <c r="J15331">
        <v>172</v>
      </c>
      <c r="K15331">
        <v>4</v>
      </c>
      <c r="L15331" t="s">
        <v>240</v>
      </c>
      <c r="M15331" t="s">
        <v>258</v>
      </c>
      <c r="N15331" t="s">
        <v>259</v>
      </c>
      <c r="O15331" s="9">
        <f t="shared" si="765"/>
        <v>49.142857142857146</v>
      </c>
      <c r="P15331" s="1">
        <f t="shared" si="766"/>
        <v>2.3255813953488372E-2</v>
      </c>
      <c r="Q15331">
        <f t="shared" si="767"/>
        <v>8.1395348837209308E-2</v>
      </c>
    </row>
    <row r="15332" spans="2:17" x14ac:dyDescent="0.25">
      <c r="B15332" t="s">
        <v>264</v>
      </c>
      <c r="C15332">
        <v>175706</v>
      </c>
      <c r="D15332">
        <v>1</v>
      </c>
      <c r="E15332">
        <v>1</v>
      </c>
      <c r="F15332">
        <v>3.5</v>
      </c>
      <c r="G15332">
        <v>41921</v>
      </c>
      <c r="H15332" t="s">
        <v>7</v>
      </c>
      <c r="I15332" t="s">
        <v>8</v>
      </c>
      <c r="J15332">
        <v>172</v>
      </c>
      <c r="K15332">
        <v>4</v>
      </c>
      <c r="L15332" t="s">
        <v>240</v>
      </c>
      <c r="M15332" t="s">
        <v>258</v>
      </c>
      <c r="N15332" t="s">
        <v>259</v>
      </c>
      <c r="O15332" s="9">
        <f t="shared" si="765"/>
        <v>49.142857142857146</v>
      </c>
      <c r="P15332" s="1">
        <f t="shared" si="766"/>
        <v>2.3255813953488372E-2</v>
      </c>
      <c r="Q15332">
        <f t="shared" si="767"/>
        <v>8.1395348837209308E-2</v>
      </c>
    </row>
    <row r="15333" spans="2:17" x14ac:dyDescent="0.25">
      <c r="B15333" t="s">
        <v>264</v>
      </c>
      <c r="C15333">
        <v>175708</v>
      </c>
      <c r="D15333">
        <v>1</v>
      </c>
      <c r="E15333">
        <v>1</v>
      </c>
      <c r="F15333">
        <v>3.5</v>
      </c>
      <c r="G15333">
        <v>41921</v>
      </c>
      <c r="H15333" t="s">
        <v>7</v>
      </c>
      <c r="I15333" t="s">
        <v>8</v>
      </c>
      <c r="J15333">
        <v>172</v>
      </c>
      <c r="K15333">
        <v>4</v>
      </c>
      <c r="L15333" t="s">
        <v>240</v>
      </c>
      <c r="M15333" t="s">
        <v>258</v>
      </c>
      <c r="N15333" t="s">
        <v>259</v>
      </c>
      <c r="O15333" s="9">
        <f t="shared" si="765"/>
        <v>49.142857142857146</v>
      </c>
      <c r="P15333" s="1">
        <f t="shared" si="766"/>
        <v>2.3255813953488372E-2</v>
      </c>
      <c r="Q15333">
        <f t="shared" si="767"/>
        <v>8.1395348837209308E-2</v>
      </c>
    </row>
    <row r="15334" spans="2:17" x14ac:dyDescent="0.25">
      <c r="B15334" t="s">
        <v>264</v>
      </c>
      <c r="C15334">
        <v>175709</v>
      </c>
      <c r="D15334">
        <v>1</v>
      </c>
      <c r="E15334">
        <v>1</v>
      </c>
      <c r="F15334">
        <v>3.5</v>
      </c>
      <c r="G15334">
        <v>41921</v>
      </c>
      <c r="H15334" t="s">
        <v>7</v>
      </c>
      <c r="I15334" t="s">
        <v>8</v>
      </c>
      <c r="J15334">
        <v>172</v>
      </c>
      <c r="K15334">
        <v>4</v>
      </c>
      <c r="L15334" t="s">
        <v>240</v>
      </c>
      <c r="M15334" t="s">
        <v>258</v>
      </c>
      <c r="N15334" t="s">
        <v>259</v>
      </c>
      <c r="O15334" s="9">
        <f t="shared" si="765"/>
        <v>49.142857142857146</v>
      </c>
      <c r="P15334" s="1">
        <f t="shared" si="766"/>
        <v>2.3255813953488372E-2</v>
      </c>
      <c r="Q15334">
        <f t="shared" si="767"/>
        <v>8.1395348837209308E-2</v>
      </c>
    </row>
    <row r="15335" spans="2:17" x14ac:dyDescent="0.25">
      <c r="B15335" t="s">
        <v>264</v>
      </c>
      <c r="C15335">
        <v>175707</v>
      </c>
      <c r="D15335">
        <v>1</v>
      </c>
      <c r="E15335">
        <v>1</v>
      </c>
      <c r="F15335">
        <v>3.5</v>
      </c>
      <c r="G15335">
        <v>41921</v>
      </c>
      <c r="H15335" t="s">
        <v>7</v>
      </c>
      <c r="I15335" t="s">
        <v>8</v>
      </c>
      <c r="J15335">
        <v>172</v>
      </c>
      <c r="K15335">
        <v>4</v>
      </c>
      <c r="L15335" t="s">
        <v>240</v>
      </c>
      <c r="M15335" t="s">
        <v>258</v>
      </c>
      <c r="N15335" t="s">
        <v>259</v>
      </c>
      <c r="O15335" s="9">
        <f t="shared" si="765"/>
        <v>49.142857142857146</v>
      </c>
      <c r="P15335" s="1">
        <f t="shared" si="766"/>
        <v>2.3255813953488372E-2</v>
      </c>
      <c r="Q15335">
        <f t="shared" si="767"/>
        <v>8.1395348837209308E-2</v>
      </c>
    </row>
    <row r="15336" spans="2:17" x14ac:dyDescent="0.25">
      <c r="B15336" t="s">
        <v>264</v>
      </c>
      <c r="C15336">
        <v>175711</v>
      </c>
      <c r="D15336">
        <v>1</v>
      </c>
      <c r="E15336">
        <v>1</v>
      </c>
      <c r="F15336">
        <v>3</v>
      </c>
      <c r="G15336">
        <v>41926</v>
      </c>
      <c r="H15336" t="s">
        <v>7</v>
      </c>
      <c r="I15336" t="s">
        <v>8</v>
      </c>
      <c r="J15336">
        <v>172</v>
      </c>
      <c r="K15336">
        <v>4</v>
      </c>
      <c r="L15336" t="s">
        <v>240</v>
      </c>
      <c r="M15336" t="s">
        <v>258</v>
      </c>
      <c r="N15336" t="s">
        <v>259</v>
      </c>
      <c r="O15336" s="9">
        <f t="shared" si="765"/>
        <v>57.333333333333336</v>
      </c>
      <c r="P15336" s="1">
        <f t="shared" si="766"/>
        <v>2.3255813953488372E-2</v>
      </c>
      <c r="Q15336">
        <f t="shared" si="767"/>
        <v>6.9767441860465115E-2</v>
      </c>
    </row>
    <row r="15337" spans="2:17" x14ac:dyDescent="0.25">
      <c r="B15337" t="s">
        <v>264</v>
      </c>
      <c r="C15337">
        <v>175717</v>
      </c>
      <c r="D15337">
        <v>1</v>
      </c>
      <c r="E15337">
        <v>1</v>
      </c>
      <c r="F15337">
        <v>3</v>
      </c>
      <c r="G15337">
        <v>41918</v>
      </c>
      <c r="H15337" t="s">
        <v>7</v>
      </c>
      <c r="I15337" t="s">
        <v>8</v>
      </c>
      <c r="J15337">
        <v>172</v>
      </c>
      <c r="K15337">
        <v>4</v>
      </c>
      <c r="L15337" t="s">
        <v>240</v>
      </c>
      <c r="M15337" t="s">
        <v>258</v>
      </c>
      <c r="N15337" t="s">
        <v>259</v>
      </c>
      <c r="O15337" s="9">
        <f t="shared" si="765"/>
        <v>57.333333333333336</v>
      </c>
      <c r="P15337" s="1">
        <f t="shared" si="766"/>
        <v>2.3255813953488372E-2</v>
      </c>
      <c r="Q15337">
        <f t="shared" si="767"/>
        <v>6.9767441860465115E-2</v>
      </c>
    </row>
    <row r="15338" spans="2:17" x14ac:dyDescent="0.25">
      <c r="B15338" t="s">
        <v>264</v>
      </c>
      <c r="C15338">
        <v>175716</v>
      </c>
      <c r="D15338">
        <v>1</v>
      </c>
      <c r="E15338">
        <v>1</v>
      </c>
      <c r="F15338">
        <v>3</v>
      </c>
      <c r="G15338">
        <v>41918</v>
      </c>
      <c r="H15338" t="s">
        <v>7</v>
      </c>
      <c r="I15338" t="s">
        <v>8</v>
      </c>
      <c r="J15338">
        <v>172</v>
      </c>
      <c r="K15338">
        <v>4</v>
      </c>
      <c r="L15338" t="s">
        <v>240</v>
      </c>
      <c r="M15338" t="s">
        <v>258</v>
      </c>
      <c r="N15338" t="s">
        <v>259</v>
      </c>
      <c r="O15338" s="9">
        <f t="shared" si="765"/>
        <v>57.333333333333336</v>
      </c>
      <c r="P15338" s="1">
        <f t="shared" si="766"/>
        <v>2.3255813953488372E-2</v>
      </c>
      <c r="Q15338">
        <f t="shared" si="767"/>
        <v>6.9767441860465115E-2</v>
      </c>
    </row>
    <row r="15339" spans="2:17" x14ac:dyDescent="0.25">
      <c r="B15339" t="s">
        <v>264</v>
      </c>
      <c r="C15339">
        <v>175715</v>
      </c>
      <c r="D15339">
        <v>1</v>
      </c>
      <c r="E15339">
        <v>1</v>
      </c>
      <c r="F15339">
        <v>3</v>
      </c>
      <c r="G15339">
        <v>41918</v>
      </c>
      <c r="H15339" t="s">
        <v>7</v>
      </c>
      <c r="I15339" t="s">
        <v>8</v>
      </c>
      <c r="J15339">
        <v>172</v>
      </c>
      <c r="K15339">
        <v>4</v>
      </c>
      <c r="L15339" t="s">
        <v>240</v>
      </c>
      <c r="M15339" t="s">
        <v>258</v>
      </c>
      <c r="N15339" t="s">
        <v>259</v>
      </c>
      <c r="O15339" s="9">
        <f t="shared" si="765"/>
        <v>57.333333333333336</v>
      </c>
      <c r="P15339" s="1">
        <f t="shared" si="766"/>
        <v>2.3255813953488372E-2</v>
      </c>
      <c r="Q15339">
        <f t="shared" si="767"/>
        <v>6.9767441860465115E-2</v>
      </c>
    </row>
    <row r="15340" spans="2:17" x14ac:dyDescent="0.25">
      <c r="B15340" t="s">
        <v>264</v>
      </c>
      <c r="C15340">
        <v>175714</v>
      </c>
      <c r="D15340">
        <v>1</v>
      </c>
      <c r="E15340">
        <v>1</v>
      </c>
      <c r="F15340">
        <v>3</v>
      </c>
      <c r="G15340">
        <v>41918</v>
      </c>
      <c r="H15340" t="s">
        <v>7</v>
      </c>
      <c r="I15340" t="s">
        <v>8</v>
      </c>
      <c r="J15340">
        <v>172</v>
      </c>
      <c r="K15340">
        <v>4</v>
      </c>
      <c r="L15340" t="s">
        <v>240</v>
      </c>
      <c r="M15340" t="s">
        <v>258</v>
      </c>
      <c r="N15340" t="s">
        <v>259</v>
      </c>
      <c r="O15340" s="9">
        <f t="shared" si="765"/>
        <v>57.333333333333336</v>
      </c>
      <c r="P15340" s="1">
        <f t="shared" si="766"/>
        <v>2.3255813953488372E-2</v>
      </c>
      <c r="Q15340">
        <f t="shared" si="767"/>
        <v>6.9767441860465115E-2</v>
      </c>
    </row>
    <row r="15341" spans="2:17" x14ac:dyDescent="0.25">
      <c r="B15341" t="s">
        <v>264</v>
      </c>
      <c r="C15341">
        <v>175713</v>
      </c>
      <c r="D15341">
        <v>1</v>
      </c>
      <c r="E15341">
        <v>1</v>
      </c>
      <c r="F15341">
        <v>3</v>
      </c>
      <c r="G15341">
        <v>41918</v>
      </c>
      <c r="H15341" t="s">
        <v>7</v>
      </c>
      <c r="I15341" t="s">
        <v>8</v>
      </c>
      <c r="J15341">
        <v>172</v>
      </c>
      <c r="K15341">
        <v>4</v>
      </c>
      <c r="L15341" t="s">
        <v>240</v>
      </c>
      <c r="M15341" t="s">
        <v>258</v>
      </c>
      <c r="N15341" t="s">
        <v>259</v>
      </c>
      <c r="O15341" s="9">
        <f t="shared" si="765"/>
        <v>57.333333333333336</v>
      </c>
      <c r="P15341" s="1">
        <f t="shared" si="766"/>
        <v>2.3255813953488372E-2</v>
      </c>
      <c r="Q15341">
        <f t="shared" si="767"/>
        <v>6.9767441860465115E-2</v>
      </c>
    </row>
    <row r="15342" spans="2:17" x14ac:dyDescent="0.25">
      <c r="B15342" t="s">
        <v>264</v>
      </c>
      <c r="C15342">
        <v>175712</v>
      </c>
      <c r="D15342">
        <v>1</v>
      </c>
      <c r="E15342">
        <v>1</v>
      </c>
      <c r="F15342">
        <v>3</v>
      </c>
      <c r="G15342">
        <v>41918</v>
      </c>
      <c r="H15342" t="s">
        <v>7</v>
      </c>
      <c r="I15342" t="s">
        <v>8</v>
      </c>
      <c r="J15342">
        <v>172</v>
      </c>
      <c r="K15342">
        <v>4</v>
      </c>
      <c r="L15342" t="s">
        <v>240</v>
      </c>
      <c r="M15342" t="s">
        <v>258</v>
      </c>
      <c r="N15342" t="s">
        <v>259</v>
      </c>
      <c r="O15342" s="9">
        <f t="shared" si="765"/>
        <v>57.333333333333336</v>
      </c>
      <c r="P15342" s="1">
        <f t="shared" si="766"/>
        <v>2.3255813953488372E-2</v>
      </c>
      <c r="Q15342">
        <f t="shared" si="767"/>
        <v>6.9767441860465115E-2</v>
      </c>
    </row>
    <row r="15343" spans="2:17" x14ac:dyDescent="0.25">
      <c r="B15343" t="s">
        <v>264</v>
      </c>
      <c r="C15343">
        <v>169772</v>
      </c>
      <c r="D15343">
        <v>1</v>
      </c>
      <c r="E15343">
        <v>1</v>
      </c>
      <c r="F15343">
        <v>3</v>
      </c>
      <c r="G15343">
        <v>41869</v>
      </c>
      <c r="H15343" t="s">
        <v>7</v>
      </c>
      <c r="I15343" t="s">
        <v>8</v>
      </c>
      <c r="J15343">
        <v>172</v>
      </c>
      <c r="K15343">
        <v>4</v>
      </c>
      <c r="L15343" t="s">
        <v>240</v>
      </c>
      <c r="M15343" t="s">
        <v>258</v>
      </c>
      <c r="N15343" t="s">
        <v>259</v>
      </c>
      <c r="O15343" s="9">
        <f t="shared" si="765"/>
        <v>57.333333333333336</v>
      </c>
      <c r="P15343" s="1">
        <f t="shared" si="766"/>
        <v>2.3255813953488372E-2</v>
      </c>
      <c r="Q15343">
        <f t="shared" si="767"/>
        <v>6.9767441860465115E-2</v>
      </c>
    </row>
    <row r="15344" spans="2:17" x14ac:dyDescent="0.25">
      <c r="B15344" t="s">
        <v>264</v>
      </c>
      <c r="C15344">
        <v>173946</v>
      </c>
      <c r="D15344">
        <v>2</v>
      </c>
      <c r="E15344">
        <v>1</v>
      </c>
      <c r="F15344">
        <v>20</v>
      </c>
      <c r="G15344">
        <v>41839</v>
      </c>
      <c r="H15344" t="s">
        <v>7</v>
      </c>
      <c r="I15344" t="s">
        <v>8</v>
      </c>
      <c r="J15344">
        <v>302</v>
      </c>
      <c r="K15344">
        <v>7</v>
      </c>
      <c r="L15344" t="s">
        <v>239</v>
      </c>
      <c r="M15344" t="s">
        <v>258</v>
      </c>
      <c r="N15344" t="s">
        <v>259</v>
      </c>
      <c r="O15344" s="9">
        <f t="shared" si="765"/>
        <v>15.1</v>
      </c>
      <c r="P15344" s="1">
        <f t="shared" si="766"/>
        <v>2.3178807947019868E-2</v>
      </c>
      <c r="Q15344">
        <f t="shared" si="767"/>
        <v>0.46357615894039739</v>
      </c>
    </row>
    <row r="15345" spans="2:17" x14ac:dyDescent="0.25">
      <c r="B15345" t="s">
        <v>264</v>
      </c>
      <c r="C15345">
        <v>190060</v>
      </c>
      <c r="D15345">
        <v>2</v>
      </c>
      <c r="E15345">
        <v>2</v>
      </c>
      <c r="F15345">
        <v>16</v>
      </c>
      <c r="G15345">
        <v>42076</v>
      </c>
      <c r="H15345" t="s">
        <v>7</v>
      </c>
      <c r="I15345" t="s">
        <v>8</v>
      </c>
      <c r="J15345">
        <v>216</v>
      </c>
      <c r="K15345">
        <v>5</v>
      </c>
      <c r="L15345" t="s">
        <v>239</v>
      </c>
      <c r="M15345" t="s">
        <v>258</v>
      </c>
      <c r="N15345" t="s">
        <v>259</v>
      </c>
      <c r="O15345" s="9">
        <f t="shared" si="765"/>
        <v>13.5</v>
      </c>
      <c r="P15345" s="1">
        <f t="shared" si="766"/>
        <v>2.3148148148148147E-2</v>
      </c>
      <c r="Q15345">
        <f t="shared" si="767"/>
        <v>0.37037037037037035</v>
      </c>
    </row>
    <row r="15346" spans="2:17" x14ac:dyDescent="0.25">
      <c r="B15346" t="s">
        <v>264</v>
      </c>
      <c r="C15346">
        <v>178955</v>
      </c>
      <c r="D15346">
        <v>2</v>
      </c>
      <c r="E15346">
        <v>1</v>
      </c>
      <c r="F15346">
        <v>14</v>
      </c>
      <c r="G15346">
        <v>41819</v>
      </c>
      <c r="H15346" t="s">
        <v>7</v>
      </c>
      <c r="I15346" t="s">
        <v>8</v>
      </c>
      <c r="J15346">
        <v>216</v>
      </c>
      <c r="K15346">
        <v>5</v>
      </c>
      <c r="L15346" t="s">
        <v>239</v>
      </c>
      <c r="M15346" t="s">
        <v>258</v>
      </c>
      <c r="N15346" t="s">
        <v>259</v>
      </c>
      <c r="O15346" s="9">
        <f t="shared" si="765"/>
        <v>15.428571428571429</v>
      </c>
      <c r="P15346" s="1">
        <f t="shared" si="766"/>
        <v>2.3148148148148147E-2</v>
      </c>
      <c r="Q15346">
        <f t="shared" si="767"/>
        <v>0.32407407407407407</v>
      </c>
    </row>
    <row r="15347" spans="2:17" x14ac:dyDescent="0.25">
      <c r="B15347" t="s">
        <v>264</v>
      </c>
      <c r="C15347">
        <v>178961</v>
      </c>
      <c r="D15347">
        <v>2</v>
      </c>
      <c r="E15347">
        <v>1</v>
      </c>
      <c r="F15347">
        <v>14</v>
      </c>
      <c r="G15347">
        <v>41819</v>
      </c>
      <c r="H15347" t="s">
        <v>7</v>
      </c>
      <c r="I15347" t="s">
        <v>8</v>
      </c>
      <c r="J15347">
        <v>216</v>
      </c>
      <c r="K15347">
        <v>5</v>
      </c>
      <c r="L15347" t="s">
        <v>239</v>
      </c>
      <c r="M15347" t="s">
        <v>258</v>
      </c>
      <c r="N15347" t="s">
        <v>259</v>
      </c>
      <c r="O15347" s="9">
        <f t="shared" si="765"/>
        <v>15.428571428571429</v>
      </c>
      <c r="P15347" s="1">
        <f t="shared" si="766"/>
        <v>2.3148148148148147E-2</v>
      </c>
      <c r="Q15347">
        <f t="shared" si="767"/>
        <v>0.32407407407407407</v>
      </c>
    </row>
    <row r="15348" spans="2:17" x14ac:dyDescent="0.25">
      <c r="B15348" t="s">
        <v>264</v>
      </c>
      <c r="C15348">
        <v>173964</v>
      </c>
      <c r="D15348">
        <v>1</v>
      </c>
      <c r="E15348">
        <v>1</v>
      </c>
      <c r="F15348">
        <v>5</v>
      </c>
      <c r="G15348">
        <v>41876</v>
      </c>
      <c r="H15348" t="s">
        <v>7</v>
      </c>
      <c r="I15348" t="s">
        <v>8</v>
      </c>
      <c r="J15348">
        <v>216</v>
      </c>
      <c r="K15348">
        <v>5</v>
      </c>
      <c r="L15348" t="s">
        <v>240</v>
      </c>
      <c r="M15348" t="s">
        <v>258</v>
      </c>
      <c r="N15348" t="s">
        <v>259</v>
      </c>
      <c r="O15348" s="9">
        <f t="shared" si="765"/>
        <v>43.2</v>
      </c>
      <c r="P15348" s="1">
        <f t="shared" si="766"/>
        <v>2.3148148148148147E-2</v>
      </c>
      <c r="Q15348">
        <f t="shared" si="767"/>
        <v>0.11574074074074073</v>
      </c>
    </row>
    <row r="15349" spans="2:17" x14ac:dyDescent="0.25">
      <c r="B15349" t="s">
        <v>264</v>
      </c>
      <c r="C15349">
        <v>169038</v>
      </c>
      <c r="D15349">
        <v>1</v>
      </c>
      <c r="E15349">
        <v>1</v>
      </c>
      <c r="F15349">
        <v>6</v>
      </c>
      <c r="G15349">
        <v>42049</v>
      </c>
      <c r="H15349" t="s">
        <v>7</v>
      </c>
      <c r="I15349" t="s">
        <v>8</v>
      </c>
      <c r="J15349">
        <v>173</v>
      </c>
      <c r="K15349">
        <v>4</v>
      </c>
      <c r="L15349" t="s">
        <v>240</v>
      </c>
      <c r="M15349" t="s">
        <v>258</v>
      </c>
      <c r="N15349" t="s">
        <v>259</v>
      </c>
      <c r="O15349" s="9">
        <f t="shared" si="765"/>
        <v>28.833333333333332</v>
      </c>
      <c r="P15349" s="1">
        <f t="shared" si="766"/>
        <v>2.3121387283236993E-2</v>
      </c>
      <c r="Q15349">
        <f t="shared" si="767"/>
        <v>0.13872832369942195</v>
      </c>
    </row>
    <row r="15350" spans="2:17" x14ac:dyDescent="0.25">
      <c r="B15350" t="s">
        <v>264</v>
      </c>
      <c r="C15350">
        <v>169030</v>
      </c>
      <c r="D15350">
        <v>1</v>
      </c>
      <c r="E15350">
        <v>1</v>
      </c>
      <c r="F15350">
        <v>6</v>
      </c>
      <c r="G15350">
        <v>42048</v>
      </c>
      <c r="H15350" t="s">
        <v>7</v>
      </c>
      <c r="I15350" t="s">
        <v>8</v>
      </c>
      <c r="J15350">
        <v>173</v>
      </c>
      <c r="K15350">
        <v>4</v>
      </c>
      <c r="L15350" t="s">
        <v>240</v>
      </c>
      <c r="M15350" t="s">
        <v>258</v>
      </c>
      <c r="N15350" t="s">
        <v>259</v>
      </c>
      <c r="O15350" s="9">
        <f t="shared" si="765"/>
        <v>28.833333333333332</v>
      </c>
      <c r="P15350" s="1">
        <f t="shared" si="766"/>
        <v>2.3121387283236993E-2</v>
      </c>
      <c r="Q15350">
        <f t="shared" si="767"/>
        <v>0.13872832369942195</v>
      </c>
    </row>
    <row r="15351" spans="2:17" x14ac:dyDescent="0.25">
      <c r="B15351" t="s">
        <v>264</v>
      </c>
      <c r="C15351">
        <v>177073</v>
      </c>
      <c r="D15351">
        <v>1</v>
      </c>
      <c r="E15351">
        <v>1</v>
      </c>
      <c r="F15351">
        <v>5</v>
      </c>
      <c r="G15351">
        <v>41821</v>
      </c>
      <c r="H15351" t="s">
        <v>7</v>
      </c>
      <c r="I15351" t="s">
        <v>8</v>
      </c>
      <c r="J15351">
        <v>173</v>
      </c>
      <c r="K15351">
        <v>4</v>
      </c>
      <c r="L15351" t="s">
        <v>240</v>
      </c>
      <c r="M15351" t="s">
        <v>258</v>
      </c>
      <c r="N15351" t="s">
        <v>259</v>
      </c>
      <c r="O15351" s="9">
        <f t="shared" si="765"/>
        <v>34.6</v>
      </c>
      <c r="P15351" s="1">
        <f t="shared" si="766"/>
        <v>2.3121387283236993E-2</v>
      </c>
      <c r="Q15351">
        <f t="shared" si="767"/>
        <v>0.11560693641618497</v>
      </c>
    </row>
    <row r="15352" spans="2:17" x14ac:dyDescent="0.25">
      <c r="B15352" t="s">
        <v>264</v>
      </c>
      <c r="C15352">
        <v>177076</v>
      </c>
      <c r="D15352">
        <v>1</v>
      </c>
      <c r="E15352">
        <v>1</v>
      </c>
      <c r="F15352">
        <v>5</v>
      </c>
      <c r="G15352">
        <v>41821</v>
      </c>
      <c r="H15352" t="s">
        <v>7</v>
      </c>
      <c r="I15352" t="s">
        <v>8</v>
      </c>
      <c r="J15352">
        <v>173</v>
      </c>
      <c r="K15352">
        <v>4</v>
      </c>
      <c r="L15352" t="s">
        <v>240</v>
      </c>
      <c r="M15352" t="s">
        <v>258</v>
      </c>
      <c r="N15352" t="s">
        <v>259</v>
      </c>
      <c r="O15352" s="9">
        <f t="shared" si="765"/>
        <v>34.6</v>
      </c>
      <c r="P15352" s="1">
        <f t="shared" si="766"/>
        <v>2.3121387283236993E-2</v>
      </c>
      <c r="Q15352">
        <f t="shared" si="767"/>
        <v>0.11560693641618497</v>
      </c>
    </row>
    <row r="15353" spans="2:17" x14ac:dyDescent="0.25">
      <c r="B15353" t="s">
        <v>264</v>
      </c>
      <c r="C15353">
        <v>177079</v>
      </c>
      <c r="D15353">
        <v>1</v>
      </c>
      <c r="E15353">
        <v>1</v>
      </c>
      <c r="F15353">
        <v>5</v>
      </c>
      <c r="G15353">
        <v>41821</v>
      </c>
      <c r="H15353" t="s">
        <v>7</v>
      </c>
      <c r="I15353" t="s">
        <v>8</v>
      </c>
      <c r="J15353">
        <v>173</v>
      </c>
      <c r="K15353">
        <v>4</v>
      </c>
      <c r="L15353" t="s">
        <v>240</v>
      </c>
      <c r="M15353" t="s">
        <v>258</v>
      </c>
      <c r="N15353" t="s">
        <v>259</v>
      </c>
      <c r="O15353" s="9">
        <f t="shared" si="765"/>
        <v>34.6</v>
      </c>
      <c r="P15353" s="1">
        <f t="shared" si="766"/>
        <v>2.3121387283236993E-2</v>
      </c>
      <c r="Q15353">
        <f t="shared" si="767"/>
        <v>0.11560693641618497</v>
      </c>
    </row>
    <row r="15354" spans="2:17" x14ac:dyDescent="0.25">
      <c r="B15354" t="s">
        <v>264</v>
      </c>
      <c r="C15354">
        <v>177081</v>
      </c>
      <c r="D15354">
        <v>1</v>
      </c>
      <c r="E15354">
        <v>1</v>
      </c>
      <c r="F15354">
        <v>5</v>
      </c>
      <c r="G15354">
        <v>41821</v>
      </c>
      <c r="H15354" t="s">
        <v>7</v>
      </c>
      <c r="I15354" t="s">
        <v>8</v>
      </c>
      <c r="J15354">
        <v>173</v>
      </c>
      <c r="K15354">
        <v>4</v>
      </c>
      <c r="L15354" t="s">
        <v>240</v>
      </c>
      <c r="M15354" t="s">
        <v>258</v>
      </c>
      <c r="N15354" t="s">
        <v>259</v>
      </c>
      <c r="O15354" s="9">
        <f t="shared" si="765"/>
        <v>34.6</v>
      </c>
      <c r="P15354" s="1">
        <f t="shared" si="766"/>
        <v>2.3121387283236993E-2</v>
      </c>
      <c r="Q15354">
        <f t="shared" si="767"/>
        <v>0.11560693641618497</v>
      </c>
    </row>
    <row r="15355" spans="2:17" x14ac:dyDescent="0.25">
      <c r="B15355" t="s">
        <v>264</v>
      </c>
      <c r="C15355">
        <v>173715</v>
      </c>
      <c r="D15355">
        <v>1</v>
      </c>
      <c r="E15355">
        <v>1</v>
      </c>
      <c r="F15355">
        <v>5</v>
      </c>
      <c r="G15355">
        <v>41869</v>
      </c>
      <c r="H15355" t="s">
        <v>7</v>
      </c>
      <c r="I15355" t="s">
        <v>8</v>
      </c>
      <c r="J15355">
        <v>173</v>
      </c>
      <c r="K15355">
        <v>4</v>
      </c>
      <c r="L15355" t="s">
        <v>240</v>
      </c>
      <c r="M15355" t="s">
        <v>258</v>
      </c>
      <c r="N15355" t="s">
        <v>259</v>
      </c>
      <c r="O15355" s="9">
        <f t="shared" ref="O15355:O15418" si="768">J15355/F15355</f>
        <v>34.6</v>
      </c>
      <c r="P15355" s="1">
        <f t="shared" ref="P15355:P15418" si="769">K15355/J15355</f>
        <v>2.3121387283236993E-2</v>
      </c>
      <c r="Q15355">
        <f t="shared" si="767"/>
        <v>0.11560693641618497</v>
      </c>
    </row>
    <row r="15356" spans="2:17" x14ac:dyDescent="0.25">
      <c r="B15356" t="s">
        <v>264</v>
      </c>
      <c r="C15356">
        <v>177288</v>
      </c>
      <c r="D15356">
        <v>1</v>
      </c>
      <c r="E15356">
        <v>1</v>
      </c>
      <c r="F15356">
        <v>5</v>
      </c>
      <c r="G15356">
        <v>41870</v>
      </c>
      <c r="H15356" t="s">
        <v>7</v>
      </c>
      <c r="I15356" t="s">
        <v>8</v>
      </c>
      <c r="J15356">
        <v>173</v>
      </c>
      <c r="K15356">
        <v>4</v>
      </c>
      <c r="L15356" t="s">
        <v>240</v>
      </c>
      <c r="M15356" t="s">
        <v>258</v>
      </c>
      <c r="N15356" t="s">
        <v>259</v>
      </c>
      <c r="O15356" s="9">
        <f t="shared" si="768"/>
        <v>34.6</v>
      </c>
      <c r="P15356" s="1">
        <f t="shared" si="769"/>
        <v>2.3121387283236993E-2</v>
      </c>
      <c r="Q15356">
        <f t="shared" ref="Q15356:Q15419" si="770">F15356*P15356</f>
        <v>0.11560693641618497</v>
      </c>
    </row>
    <row r="15357" spans="2:17" x14ac:dyDescent="0.25">
      <c r="B15357" t="s">
        <v>264</v>
      </c>
      <c r="C15357">
        <v>155624</v>
      </c>
      <c r="D15357">
        <v>1</v>
      </c>
      <c r="E15357">
        <v>1</v>
      </c>
      <c r="F15357">
        <v>5</v>
      </c>
      <c r="G15357">
        <v>41386</v>
      </c>
      <c r="H15357" t="s">
        <v>7</v>
      </c>
      <c r="I15357" t="s">
        <v>8</v>
      </c>
      <c r="J15357">
        <v>130</v>
      </c>
      <c r="K15357">
        <v>3</v>
      </c>
      <c r="L15357" t="s">
        <v>240</v>
      </c>
      <c r="M15357" t="s">
        <v>258</v>
      </c>
      <c r="N15357" t="s">
        <v>259</v>
      </c>
      <c r="O15357" s="9">
        <f t="shared" si="768"/>
        <v>26</v>
      </c>
      <c r="P15357" s="1">
        <f t="shared" si="769"/>
        <v>2.3076923076923078E-2</v>
      </c>
      <c r="Q15357">
        <f t="shared" si="770"/>
        <v>0.11538461538461539</v>
      </c>
    </row>
    <row r="15358" spans="2:17" x14ac:dyDescent="0.25">
      <c r="B15358" t="s">
        <v>264</v>
      </c>
      <c r="C15358">
        <v>166878</v>
      </c>
      <c r="D15358">
        <v>1</v>
      </c>
      <c r="E15358">
        <v>1</v>
      </c>
      <c r="F15358">
        <v>5</v>
      </c>
      <c r="G15358">
        <v>41678</v>
      </c>
      <c r="H15358" t="s">
        <v>7</v>
      </c>
      <c r="I15358" t="s">
        <v>8</v>
      </c>
      <c r="J15358">
        <v>130</v>
      </c>
      <c r="K15358">
        <v>3</v>
      </c>
      <c r="L15358" t="s">
        <v>240</v>
      </c>
      <c r="M15358" t="s">
        <v>258</v>
      </c>
      <c r="N15358" t="s">
        <v>259</v>
      </c>
      <c r="O15358" s="9">
        <f t="shared" si="768"/>
        <v>26</v>
      </c>
      <c r="P15358" s="1">
        <f t="shared" si="769"/>
        <v>2.3076923076923078E-2</v>
      </c>
      <c r="Q15358">
        <f t="shared" si="770"/>
        <v>0.11538461538461539</v>
      </c>
    </row>
    <row r="15359" spans="2:17" x14ac:dyDescent="0.25">
      <c r="B15359" t="s">
        <v>264</v>
      </c>
      <c r="C15359">
        <v>166900</v>
      </c>
      <c r="D15359">
        <v>1</v>
      </c>
      <c r="E15359">
        <v>1</v>
      </c>
      <c r="F15359">
        <v>5</v>
      </c>
      <c r="G15359">
        <v>41679</v>
      </c>
      <c r="H15359" t="s">
        <v>7</v>
      </c>
      <c r="I15359" t="s">
        <v>8</v>
      </c>
      <c r="J15359">
        <v>130</v>
      </c>
      <c r="K15359">
        <v>3</v>
      </c>
      <c r="L15359" t="s">
        <v>240</v>
      </c>
      <c r="M15359" t="s">
        <v>258</v>
      </c>
      <c r="N15359" t="s">
        <v>259</v>
      </c>
      <c r="O15359" s="9">
        <f t="shared" si="768"/>
        <v>26</v>
      </c>
      <c r="P15359" s="1">
        <f t="shared" si="769"/>
        <v>2.3076923076923078E-2</v>
      </c>
      <c r="Q15359">
        <f t="shared" si="770"/>
        <v>0.11538461538461539</v>
      </c>
    </row>
    <row r="15360" spans="2:17" x14ac:dyDescent="0.25">
      <c r="B15360" t="s">
        <v>264</v>
      </c>
      <c r="C15360">
        <v>181209</v>
      </c>
      <c r="D15360">
        <v>1</v>
      </c>
      <c r="E15360">
        <v>1</v>
      </c>
      <c r="F15360">
        <v>5</v>
      </c>
      <c r="G15360">
        <v>41678</v>
      </c>
      <c r="H15360" t="s">
        <v>7</v>
      </c>
      <c r="I15360" t="s">
        <v>8</v>
      </c>
      <c r="J15360">
        <v>130</v>
      </c>
      <c r="K15360">
        <v>3</v>
      </c>
      <c r="L15360" t="s">
        <v>240</v>
      </c>
      <c r="M15360" t="s">
        <v>258</v>
      </c>
      <c r="N15360" t="s">
        <v>259</v>
      </c>
      <c r="O15360" s="9">
        <f t="shared" si="768"/>
        <v>26</v>
      </c>
      <c r="P15360" s="1">
        <f t="shared" si="769"/>
        <v>2.3076923076923078E-2</v>
      </c>
      <c r="Q15360">
        <f t="shared" si="770"/>
        <v>0.11538461538461539</v>
      </c>
    </row>
    <row r="15361" spans="2:17" x14ac:dyDescent="0.25">
      <c r="B15361" t="s">
        <v>264</v>
      </c>
      <c r="C15361">
        <v>191359</v>
      </c>
      <c r="D15361">
        <v>1</v>
      </c>
      <c r="E15361">
        <v>1</v>
      </c>
      <c r="F15361">
        <v>5</v>
      </c>
      <c r="G15361">
        <v>42107</v>
      </c>
      <c r="H15361" t="s">
        <v>7</v>
      </c>
      <c r="I15361" t="s">
        <v>8</v>
      </c>
      <c r="J15361">
        <v>130</v>
      </c>
      <c r="K15361">
        <v>3</v>
      </c>
      <c r="L15361" t="s">
        <v>240</v>
      </c>
      <c r="M15361" t="s">
        <v>258</v>
      </c>
      <c r="N15361" t="s">
        <v>259</v>
      </c>
      <c r="O15361" s="9">
        <f t="shared" si="768"/>
        <v>26</v>
      </c>
      <c r="P15361" s="1">
        <f t="shared" si="769"/>
        <v>2.3076923076923078E-2</v>
      </c>
      <c r="Q15361">
        <f t="shared" si="770"/>
        <v>0.11538461538461539</v>
      </c>
    </row>
    <row r="15362" spans="2:17" x14ac:dyDescent="0.25">
      <c r="B15362" t="s">
        <v>264</v>
      </c>
      <c r="C15362">
        <v>191360</v>
      </c>
      <c r="D15362">
        <v>1</v>
      </c>
      <c r="E15362">
        <v>1</v>
      </c>
      <c r="F15362">
        <v>5</v>
      </c>
      <c r="G15362">
        <v>42107</v>
      </c>
      <c r="H15362" t="s">
        <v>7</v>
      </c>
      <c r="I15362" t="s">
        <v>8</v>
      </c>
      <c r="J15362">
        <v>130</v>
      </c>
      <c r="K15362">
        <v>3</v>
      </c>
      <c r="L15362" t="s">
        <v>240</v>
      </c>
      <c r="M15362" t="s">
        <v>258</v>
      </c>
      <c r="N15362" t="s">
        <v>259</v>
      </c>
      <c r="O15362" s="9">
        <f t="shared" si="768"/>
        <v>26</v>
      </c>
      <c r="P15362" s="1">
        <f t="shared" si="769"/>
        <v>2.3076923076923078E-2</v>
      </c>
      <c r="Q15362">
        <f t="shared" si="770"/>
        <v>0.11538461538461539</v>
      </c>
    </row>
    <row r="15363" spans="2:17" x14ac:dyDescent="0.25">
      <c r="B15363" t="s">
        <v>264</v>
      </c>
      <c r="C15363">
        <v>171190</v>
      </c>
      <c r="D15363">
        <v>1</v>
      </c>
      <c r="E15363">
        <v>1</v>
      </c>
      <c r="F15363">
        <v>4</v>
      </c>
      <c r="G15363">
        <v>41809</v>
      </c>
      <c r="H15363" t="s">
        <v>7</v>
      </c>
      <c r="I15363" t="s">
        <v>8</v>
      </c>
      <c r="J15363">
        <v>130</v>
      </c>
      <c r="K15363">
        <v>3</v>
      </c>
      <c r="L15363" t="s">
        <v>240</v>
      </c>
      <c r="M15363" t="s">
        <v>258</v>
      </c>
      <c r="N15363" t="s">
        <v>259</v>
      </c>
      <c r="O15363" s="9">
        <f t="shared" si="768"/>
        <v>32.5</v>
      </c>
      <c r="P15363" s="1">
        <f t="shared" si="769"/>
        <v>2.3076923076923078E-2</v>
      </c>
      <c r="Q15363">
        <f t="shared" si="770"/>
        <v>9.2307692307692313E-2</v>
      </c>
    </row>
    <row r="15364" spans="2:17" x14ac:dyDescent="0.25">
      <c r="B15364" t="s">
        <v>264</v>
      </c>
      <c r="C15364">
        <v>163993</v>
      </c>
      <c r="D15364">
        <v>2</v>
      </c>
      <c r="E15364">
        <v>2</v>
      </c>
      <c r="F15364">
        <v>3.5</v>
      </c>
      <c r="G15364">
        <v>41888</v>
      </c>
      <c r="H15364" t="s">
        <v>7</v>
      </c>
      <c r="I15364" t="s">
        <v>8</v>
      </c>
      <c r="J15364">
        <v>130</v>
      </c>
      <c r="K15364">
        <v>3</v>
      </c>
      <c r="L15364" t="s">
        <v>239</v>
      </c>
      <c r="M15364" t="s">
        <v>258</v>
      </c>
      <c r="N15364" t="s">
        <v>259</v>
      </c>
      <c r="O15364" s="9">
        <f t="shared" si="768"/>
        <v>37.142857142857146</v>
      </c>
      <c r="P15364" s="1">
        <f t="shared" si="769"/>
        <v>2.3076923076923078E-2</v>
      </c>
      <c r="Q15364">
        <f t="shared" si="770"/>
        <v>8.0769230769230774E-2</v>
      </c>
    </row>
    <row r="15365" spans="2:17" x14ac:dyDescent="0.25">
      <c r="B15365" t="s">
        <v>264</v>
      </c>
      <c r="C15365">
        <v>163995</v>
      </c>
      <c r="D15365">
        <v>2</v>
      </c>
      <c r="E15365">
        <v>2</v>
      </c>
      <c r="F15365">
        <v>3.5</v>
      </c>
      <c r="G15365">
        <v>41888</v>
      </c>
      <c r="H15365" t="s">
        <v>7</v>
      </c>
      <c r="I15365" t="s">
        <v>8</v>
      </c>
      <c r="J15365">
        <v>130</v>
      </c>
      <c r="K15365">
        <v>3</v>
      </c>
      <c r="L15365" t="s">
        <v>239</v>
      </c>
      <c r="M15365" t="s">
        <v>258</v>
      </c>
      <c r="N15365" t="s">
        <v>259</v>
      </c>
      <c r="O15365" s="9">
        <f t="shared" si="768"/>
        <v>37.142857142857146</v>
      </c>
      <c r="P15365" s="1">
        <f t="shared" si="769"/>
        <v>2.3076923076923078E-2</v>
      </c>
      <c r="Q15365">
        <f t="shared" si="770"/>
        <v>8.0769230769230774E-2</v>
      </c>
    </row>
    <row r="15366" spans="2:17" x14ac:dyDescent="0.25">
      <c r="B15366" t="s">
        <v>264</v>
      </c>
      <c r="C15366">
        <v>188740</v>
      </c>
      <c r="D15366">
        <v>1</v>
      </c>
      <c r="E15366">
        <v>1</v>
      </c>
      <c r="F15366">
        <v>2.5</v>
      </c>
      <c r="G15366">
        <v>42069</v>
      </c>
      <c r="H15366" t="s">
        <v>7</v>
      </c>
      <c r="I15366" t="s">
        <v>8</v>
      </c>
      <c r="J15366">
        <v>130</v>
      </c>
      <c r="K15366">
        <v>3</v>
      </c>
      <c r="L15366" t="s">
        <v>240</v>
      </c>
      <c r="M15366" t="s">
        <v>258</v>
      </c>
      <c r="N15366" t="s">
        <v>259</v>
      </c>
      <c r="O15366" s="9">
        <f t="shared" si="768"/>
        <v>52</v>
      </c>
      <c r="P15366" s="1">
        <f t="shared" si="769"/>
        <v>2.3076923076923078E-2</v>
      </c>
      <c r="Q15366">
        <f t="shared" si="770"/>
        <v>5.7692307692307696E-2</v>
      </c>
    </row>
    <row r="15367" spans="2:17" x14ac:dyDescent="0.25">
      <c r="B15367" t="s">
        <v>264</v>
      </c>
      <c r="C15367">
        <v>156595</v>
      </c>
      <c r="D15367">
        <v>2</v>
      </c>
      <c r="E15367">
        <v>2</v>
      </c>
      <c r="F15367">
        <v>8</v>
      </c>
      <c r="G15367">
        <v>41908</v>
      </c>
      <c r="H15367" t="s">
        <v>7</v>
      </c>
      <c r="I15367" t="s">
        <v>8</v>
      </c>
      <c r="J15367">
        <v>174</v>
      </c>
      <c r="K15367">
        <v>4</v>
      </c>
      <c r="L15367" t="s">
        <v>239</v>
      </c>
      <c r="M15367" t="s">
        <v>258</v>
      </c>
      <c r="N15367" t="s">
        <v>259</v>
      </c>
      <c r="O15367" s="9">
        <f t="shared" si="768"/>
        <v>21.75</v>
      </c>
      <c r="P15367" s="1">
        <f t="shared" si="769"/>
        <v>2.2988505747126436E-2</v>
      </c>
      <c r="Q15367">
        <f t="shared" si="770"/>
        <v>0.18390804597701149</v>
      </c>
    </row>
    <row r="15368" spans="2:17" x14ac:dyDescent="0.25">
      <c r="B15368" t="s">
        <v>264</v>
      </c>
      <c r="C15368">
        <v>156597</v>
      </c>
      <c r="D15368">
        <v>2</v>
      </c>
      <c r="E15368">
        <v>2</v>
      </c>
      <c r="F15368">
        <v>8</v>
      </c>
      <c r="G15368">
        <v>41908</v>
      </c>
      <c r="H15368" t="s">
        <v>7</v>
      </c>
      <c r="I15368" t="s">
        <v>8</v>
      </c>
      <c r="J15368">
        <v>174</v>
      </c>
      <c r="K15368">
        <v>4</v>
      </c>
      <c r="L15368" t="s">
        <v>239</v>
      </c>
      <c r="M15368" t="s">
        <v>258</v>
      </c>
      <c r="N15368" t="s">
        <v>259</v>
      </c>
      <c r="O15368" s="9">
        <f t="shared" si="768"/>
        <v>21.75</v>
      </c>
      <c r="P15368" s="1">
        <f t="shared" si="769"/>
        <v>2.2988505747126436E-2</v>
      </c>
      <c r="Q15368">
        <f t="shared" si="770"/>
        <v>0.18390804597701149</v>
      </c>
    </row>
    <row r="15369" spans="2:17" x14ac:dyDescent="0.25">
      <c r="B15369" t="s">
        <v>264</v>
      </c>
      <c r="C15369">
        <v>156390</v>
      </c>
      <c r="D15369">
        <v>2</v>
      </c>
      <c r="E15369">
        <v>2</v>
      </c>
      <c r="F15369">
        <v>5</v>
      </c>
      <c r="G15369">
        <v>41886</v>
      </c>
      <c r="H15369" t="s">
        <v>7</v>
      </c>
      <c r="I15369" t="s">
        <v>8</v>
      </c>
      <c r="J15369">
        <v>174</v>
      </c>
      <c r="K15369">
        <v>4</v>
      </c>
      <c r="L15369" t="s">
        <v>239</v>
      </c>
      <c r="M15369" t="s">
        <v>258</v>
      </c>
      <c r="N15369" t="s">
        <v>259</v>
      </c>
      <c r="O15369" s="9">
        <f t="shared" si="768"/>
        <v>34.799999999999997</v>
      </c>
      <c r="P15369" s="1">
        <f t="shared" si="769"/>
        <v>2.2988505747126436E-2</v>
      </c>
      <c r="Q15369">
        <f t="shared" si="770"/>
        <v>0.11494252873563218</v>
      </c>
    </row>
    <row r="15370" spans="2:17" x14ac:dyDescent="0.25">
      <c r="B15370" t="s">
        <v>264</v>
      </c>
      <c r="C15370">
        <v>164830</v>
      </c>
      <c r="D15370">
        <v>1</v>
      </c>
      <c r="E15370">
        <v>1</v>
      </c>
      <c r="F15370">
        <v>3</v>
      </c>
      <c r="G15370">
        <v>41708</v>
      </c>
      <c r="H15370" t="s">
        <v>7</v>
      </c>
      <c r="I15370" t="s">
        <v>8</v>
      </c>
      <c r="J15370">
        <v>174</v>
      </c>
      <c r="K15370">
        <v>4</v>
      </c>
      <c r="L15370" t="s">
        <v>240</v>
      </c>
      <c r="M15370" t="s">
        <v>258</v>
      </c>
      <c r="N15370" t="s">
        <v>259</v>
      </c>
      <c r="O15370" s="9">
        <f t="shared" si="768"/>
        <v>58</v>
      </c>
      <c r="P15370" s="1">
        <f t="shared" si="769"/>
        <v>2.2988505747126436E-2</v>
      </c>
      <c r="Q15370">
        <f t="shared" si="770"/>
        <v>6.8965517241379309E-2</v>
      </c>
    </row>
    <row r="15371" spans="2:17" x14ac:dyDescent="0.25">
      <c r="B15371" t="s">
        <v>264</v>
      </c>
      <c r="C15371">
        <v>176485</v>
      </c>
      <c r="D15371">
        <v>1</v>
      </c>
      <c r="E15371">
        <v>1</v>
      </c>
      <c r="F15371">
        <v>3</v>
      </c>
      <c r="G15371">
        <v>41893</v>
      </c>
      <c r="H15371" t="s">
        <v>7</v>
      </c>
      <c r="I15371" t="s">
        <v>8</v>
      </c>
      <c r="J15371">
        <v>174</v>
      </c>
      <c r="K15371">
        <v>4</v>
      </c>
      <c r="L15371" t="s">
        <v>240</v>
      </c>
      <c r="M15371" t="s">
        <v>258</v>
      </c>
      <c r="N15371" t="s">
        <v>259</v>
      </c>
      <c r="O15371" s="9">
        <f t="shared" si="768"/>
        <v>58</v>
      </c>
      <c r="P15371" s="1">
        <f t="shared" si="769"/>
        <v>2.2988505747126436E-2</v>
      </c>
      <c r="Q15371">
        <f t="shared" si="770"/>
        <v>6.8965517241379309E-2</v>
      </c>
    </row>
    <row r="15372" spans="2:17" x14ac:dyDescent="0.25">
      <c r="B15372" t="s">
        <v>264</v>
      </c>
      <c r="C15372">
        <v>176482</v>
      </c>
      <c r="D15372">
        <v>1</v>
      </c>
      <c r="E15372">
        <v>1</v>
      </c>
      <c r="F15372">
        <v>3</v>
      </c>
      <c r="G15372">
        <v>41893</v>
      </c>
      <c r="H15372" t="s">
        <v>7</v>
      </c>
      <c r="I15372" t="s">
        <v>8</v>
      </c>
      <c r="J15372">
        <v>174</v>
      </c>
      <c r="K15372">
        <v>4</v>
      </c>
      <c r="L15372" t="s">
        <v>240</v>
      </c>
      <c r="M15372" t="s">
        <v>258</v>
      </c>
      <c r="N15372" t="s">
        <v>259</v>
      </c>
      <c r="O15372" s="9">
        <f t="shared" si="768"/>
        <v>58</v>
      </c>
      <c r="P15372" s="1">
        <f t="shared" si="769"/>
        <v>2.2988505747126436E-2</v>
      </c>
      <c r="Q15372">
        <f t="shared" si="770"/>
        <v>6.8965517241379309E-2</v>
      </c>
    </row>
    <row r="15373" spans="2:17" x14ac:dyDescent="0.25">
      <c r="B15373" t="s">
        <v>264</v>
      </c>
      <c r="C15373">
        <v>174960</v>
      </c>
      <c r="D15373">
        <v>1</v>
      </c>
      <c r="E15373">
        <v>1</v>
      </c>
      <c r="F15373">
        <v>3</v>
      </c>
      <c r="G15373">
        <v>42278</v>
      </c>
      <c r="H15373" t="s">
        <v>5</v>
      </c>
      <c r="I15373" t="s">
        <v>6</v>
      </c>
      <c r="J15373">
        <v>174</v>
      </c>
      <c r="K15373">
        <v>4</v>
      </c>
      <c r="L15373" t="s">
        <v>240</v>
      </c>
      <c r="M15373" t="s">
        <v>5</v>
      </c>
      <c r="N15373" t="s">
        <v>259</v>
      </c>
      <c r="O15373" s="9">
        <f t="shared" si="768"/>
        <v>58</v>
      </c>
      <c r="P15373" s="1">
        <f t="shared" si="769"/>
        <v>2.2988505747126436E-2</v>
      </c>
      <c r="Q15373">
        <f t="shared" si="770"/>
        <v>6.8965517241379309E-2</v>
      </c>
    </row>
    <row r="15374" spans="2:17" x14ac:dyDescent="0.25">
      <c r="B15374" t="s">
        <v>264</v>
      </c>
      <c r="C15374">
        <v>172756</v>
      </c>
      <c r="D15374">
        <v>1</v>
      </c>
      <c r="E15374">
        <v>1</v>
      </c>
      <c r="F15374">
        <v>5</v>
      </c>
      <c r="G15374">
        <v>41865</v>
      </c>
      <c r="H15374" t="s">
        <v>7</v>
      </c>
      <c r="I15374" t="s">
        <v>8</v>
      </c>
      <c r="J15374">
        <v>218</v>
      </c>
      <c r="K15374">
        <v>5</v>
      </c>
      <c r="L15374" t="s">
        <v>240</v>
      </c>
      <c r="M15374" t="s">
        <v>258</v>
      </c>
      <c r="N15374" t="s">
        <v>259</v>
      </c>
      <c r="O15374" s="9">
        <f t="shared" si="768"/>
        <v>43.6</v>
      </c>
      <c r="P15374" s="1">
        <f t="shared" si="769"/>
        <v>2.2935779816513763E-2</v>
      </c>
      <c r="Q15374">
        <f t="shared" si="770"/>
        <v>0.11467889908256881</v>
      </c>
    </row>
    <row r="15375" spans="2:17" x14ac:dyDescent="0.25">
      <c r="B15375" t="s">
        <v>264</v>
      </c>
      <c r="C15375">
        <v>180337</v>
      </c>
      <c r="D15375">
        <v>2</v>
      </c>
      <c r="E15375">
        <v>2</v>
      </c>
      <c r="F15375">
        <v>10</v>
      </c>
      <c r="G15375">
        <v>42040</v>
      </c>
      <c r="H15375" t="s">
        <v>7</v>
      </c>
      <c r="I15375" t="s">
        <v>8</v>
      </c>
      <c r="J15375">
        <v>131</v>
      </c>
      <c r="K15375">
        <v>3</v>
      </c>
      <c r="L15375" t="s">
        <v>239</v>
      </c>
      <c r="M15375" t="s">
        <v>258</v>
      </c>
      <c r="N15375" t="s">
        <v>259</v>
      </c>
      <c r="O15375" s="9">
        <f t="shared" si="768"/>
        <v>13.1</v>
      </c>
      <c r="P15375" s="1">
        <f t="shared" si="769"/>
        <v>2.2900763358778626E-2</v>
      </c>
      <c r="Q15375">
        <f t="shared" si="770"/>
        <v>0.22900763358778625</v>
      </c>
    </row>
    <row r="15376" spans="2:17" x14ac:dyDescent="0.25">
      <c r="B15376" t="s">
        <v>264</v>
      </c>
      <c r="C15376">
        <v>173926</v>
      </c>
      <c r="D15376">
        <v>1</v>
      </c>
      <c r="E15376">
        <v>1</v>
      </c>
      <c r="F15376">
        <v>5</v>
      </c>
      <c r="G15376">
        <v>41843</v>
      </c>
      <c r="H15376" t="s">
        <v>7</v>
      </c>
      <c r="I15376" t="s">
        <v>8</v>
      </c>
      <c r="J15376">
        <v>131</v>
      </c>
      <c r="K15376">
        <v>3</v>
      </c>
      <c r="L15376" t="s">
        <v>240</v>
      </c>
      <c r="M15376" t="s">
        <v>258</v>
      </c>
      <c r="N15376" t="s">
        <v>259</v>
      </c>
      <c r="O15376" s="9">
        <f t="shared" si="768"/>
        <v>26.2</v>
      </c>
      <c r="P15376" s="1">
        <f t="shared" si="769"/>
        <v>2.2900763358778626E-2</v>
      </c>
      <c r="Q15376">
        <f t="shared" si="770"/>
        <v>0.11450381679389313</v>
      </c>
    </row>
    <row r="15377" spans="2:17" x14ac:dyDescent="0.25">
      <c r="B15377" t="s">
        <v>264</v>
      </c>
      <c r="C15377">
        <v>178653</v>
      </c>
      <c r="D15377">
        <v>1</v>
      </c>
      <c r="E15377">
        <v>1</v>
      </c>
      <c r="F15377">
        <v>5</v>
      </c>
      <c r="G15377">
        <v>41936</v>
      </c>
      <c r="H15377" t="s">
        <v>7</v>
      </c>
      <c r="I15377" t="s">
        <v>8</v>
      </c>
      <c r="J15377">
        <v>131</v>
      </c>
      <c r="K15377">
        <v>3</v>
      </c>
      <c r="L15377" t="s">
        <v>240</v>
      </c>
      <c r="M15377" t="s">
        <v>258</v>
      </c>
      <c r="N15377" t="s">
        <v>259</v>
      </c>
      <c r="O15377" s="9">
        <f t="shared" si="768"/>
        <v>26.2</v>
      </c>
      <c r="P15377" s="1">
        <f t="shared" si="769"/>
        <v>2.2900763358778626E-2</v>
      </c>
      <c r="Q15377">
        <f t="shared" si="770"/>
        <v>0.11450381679389313</v>
      </c>
    </row>
    <row r="15378" spans="2:17" x14ac:dyDescent="0.25">
      <c r="B15378" t="s">
        <v>264</v>
      </c>
      <c r="C15378">
        <v>192471</v>
      </c>
      <c r="D15378">
        <v>1</v>
      </c>
      <c r="E15378">
        <v>1</v>
      </c>
      <c r="F15378">
        <v>5</v>
      </c>
      <c r="G15378">
        <v>42153</v>
      </c>
      <c r="H15378" t="s">
        <v>7</v>
      </c>
      <c r="I15378" t="s">
        <v>8</v>
      </c>
      <c r="J15378">
        <v>131</v>
      </c>
      <c r="K15378">
        <v>3</v>
      </c>
      <c r="L15378" t="s">
        <v>240</v>
      </c>
      <c r="M15378" t="s">
        <v>258</v>
      </c>
      <c r="N15378" t="s">
        <v>259</v>
      </c>
      <c r="O15378" s="9">
        <f t="shared" si="768"/>
        <v>26.2</v>
      </c>
      <c r="P15378" s="1">
        <f t="shared" si="769"/>
        <v>2.2900763358778626E-2</v>
      </c>
      <c r="Q15378">
        <f t="shared" si="770"/>
        <v>0.11450381679389313</v>
      </c>
    </row>
    <row r="15379" spans="2:17" x14ac:dyDescent="0.25">
      <c r="B15379" t="s">
        <v>264</v>
      </c>
      <c r="C15379">
        <v>154100</v>
      </c>
      <c r="D15379">
        <v>1</v>
      </c>
      <c r="E15379">
        <v>1</v>
      </c>
      <c r="F15379">
        <v>3</v>
      </c>
      <c r="G15379">
        <v>41360</v>
      </c>
      <c r="H15379" t="s">
        <v>7</v>
      </c>
      <c r="I15379" t="s">
        <v>8</v>
      </c>
      <c r="J15379">
        <v>131</v>
      </c>
      <c r="K15379">
        <v>3</v>
      </c>
      <c r="L15379" t="s">
        <v>240</v>
      </c>
      <c r="M15379" t="s">
        <v>258</v>
      </c>
      <c r="N15379" t="s">
        <v>259</v>
      </c>
      <c r="O15379" s="9">
        <f t="shared" si="768"/>
        <v>43.666666666666664</v>
      </c>
      <c r="P15379" s="1">
        <f t="shared" si="769"/>
        <v>2.2900763358778626E-2</v>
      </c>
      <c r="Q15379">
        <f t="shared" si="770"/>
        <v>6.8702290076335881E-2</v>
      </c>
    </row>
    <row r="15380" spans="2:17" x14ac:dyDescent="0.25">
      <c r="B15380" t="s">
        <v>264</v>
      </c>
      <c r="C15380">
        <v>181029</v>
      </c>
      <c r="D15380">
        <v>2</v>
      </c>
      <c r="E15380">
        <v>2</v>
      </c>
      <c r="F15380">
        <v>12</v>
      </c>
      <c r="G15380">
        <v>42143</v>
      </c>
      <c r="H15380" t="s">
        <v>7</v>
      </c>
      <c r="I15380" t="s">
        <v>6</v>
      </c>
      <c r="J15380">
        <v>175</v>
      </c>
      <c r="K15380">
        <v>4</v>
      </c>
      <c r="L15380" t="s">
        <v>239</v>
      </c>
      <c r="M15380" t="s">
        <v>258</v>
      </c>
      <c r="N15380" t="s">
        <v>259</v>
      </c>
      <c r="O15380" s="9">
        <f t="shared" si="768"/>
        <v>14.583333333333334</v>
      </c>
      <c r="P15380" s="1">
        <f t="shared" si="769"/>
        <v>2.2857142857142857E-2</v>
      </c>
      <c r="Q15380">
        <f t="shared" si="770"/>
        <v>0.2742857142857143</v>
      </c>
    </row>
    <row r="15381" spans="2:17" x14ac:dyDescent="0.25">
      <c r="B15381" t="s">
        <v>264</v>
      </c>
      <c r="C15381">
        <v>181029</v>
      </c>
      <c r="D15381">
        <v>2</v>
      </c>
      <c r="E15381">
        <v>2</v>
      </c>
      <c r="F15381">
        <v>12</v>
      </c>
      <c r="G15381">
        <v>42143</v>
      </c>
      <c r="H15381" t="s">
        <v>7</v>
      </c>
      <c r="I15381" t="s">
        <v>6</v>
      </c>
      <c r="J15381">
        <v>175</v>
      </c>
      <c r="K15381">
        <v>4</v>
      </c>
      <c r="L15381" t="s">
        <v>239</v>
      </c>
      <c r="M15381" t="s">
        <v>258</v>
      </c>
      <c r="N15381" t="s">
        <v>259</v>
      </c>
      <c r="O15381" s="9">
        <f t="shared" si="768"/>
        <v>14.583333333333334</v>
      </c>
      <c r="P15381" s="1">
        <f t="shared" si="769"/>
        <v>2.2857142857142857E-2</v>
      </c>
      <c r="Q15381">
        <f t="shared" si="770"/>
        <v>0.2742857142857143</v>
      </c>
    </row>
    <row r="15382" spans="2:17" x14ac:dyDescent="0.25">
      <c r="B15382" t="s">
        <v>264</v>
      </c>
      <c r="C15382">
        <v>176341</v>
      </c>
      <c r="D15382">
        <v>1</v>
      </c>
      <c r="E15382">
        <v>1</v>
      </c>
      <c r="F15382">
        <v>5</v>
      </c>
      <c r="G15382">
        <v>42121</v>
      </c>
      <c r="H15382" t="s">
        <v>7</v>
      </c>
      <c r="I15382" t="s">
        <v>8</v>
      </c>
      <c r="J15382">
        <v>175</v>
      </c>
      <c r="K15382">
        <v>4</v>
      </c>
      <c r="L15382" t="s">
        <v>240</v>
      </c>
      <c r="M15382" t="s">
        <v>258</v>
      </c>
      <c r="N15382" t="s">
        <v>259</v>
      </c>
      <c r="O15382" s="9">
        <f t="shared" si="768"/>
        <v>35</v>
      </c>
      <c r="P15382" s="1">
        <f t="shared" si="769"/>
        <v>2.2857142857142857E-2</v>
      </c>
      <c r="Q15382">
        <f t="shared" si="770"/>
        <v>0.11428571428571428</v>
      </c>
    </row>
    <row r="15383" spans="2:17" x14ac:dyDescent="0.25">
      <c r="B15383" t="s">
        <v>264</v>
      </c>
      <c r="C15383">
        <v>170656</v>
      </c>
      <c r="D15383">
        <v>2</v>
      </c>
      <c r="E15383">
        <v>1</v>
      </c>
      <c r="F15383">
        <v>7.5</v>
      </c>
      <c r="G15383">
        <v>41769</v>
      </c>
      <c r="H15383" t="s">
        <v>5</v>
      </c>
      <c r="I15383" t="s">
        <v>6</v>
      </c>
      <c r="J15383">
        <v>88</v>
      </c>
      <c r="K15383">
        <v>2</v>
      </c>
      <c r="L15383" t="s">
        <v>239</v>
      </c>
      <c r="M15383" t="s">
        <v>5</v>
      </c>
      <c r="N15383" t="s">
        <v>259</v>
      </c>
      <c r="O15383" s="9">
        <f t="shared" si="768"/>
        <v>11.733333333333333</v>
      </c>
      <c r="P15383" s="1">
        <f t="shared" si="769"/>
        <v>2.2727272727272728E-2</v>
      </c>
      <c r="Q15383">
        <f t="shared" si="770"/>
        <v>0.17045454545454547</v>
      </c>
    </row>
    <row r="15384" spans="2:17" x14ac:dyDescent="0.25">
      <c r="B15384" t="s">
        <v>264</v>
      </c>
      <c r="C15384">
        <v>170678</v>
      </c>
      <c r="D15384">
        <v>2</v>
      </c>
      <c r="E15384">
        <v>1</v>
      </c>
      <c r="F15384">
        <v>7.5</v>
      </c>
      <c r="G15384">
        <v>41769</v>
      </c>
      <c r="H15384" t="s">
        <v>5</v>
      </c>
      <c r="I15384" t="s">
        <v>6</v>
      </c>
      <c r="J15384">
        <v>88</v>
      </c>
      <c r="K15384">
        <v>2</v>
      </c>
      <c r="L15384" t="s">
        <v>239</v>
      </c>
      <c r="M15384" t="s">
        <v>5</v>
      </c>
      <c r="N15384" t="s">
        <v>259</v>
      </c>
      <c r="O15384" s="9">
        <f t="shared" si="768"/>
        <v>11.733333333333333</v>
      </c>
      <c r="P15384" s="1">
        <f t="shared" si="769"/>
        <v>2.2727272727272728E-2</v>
      </c>
      <c r="Q15384">
        <f t="shared" si="770"/>
        <v>0.17045454545454547</v>
      </c>
    </row>
    <row r="15385" spans="2:17" x14ac:dyDescent="0.25">
      <c r="B15385" t="s">
        <v>264</v>
      </c>
      <c r="C15385">
        <v>170970</v>
      </c>
      <c r="D15385">
        <v>2</v>
      </c>
      <c r="E15385">
        <v>1</v>
      </c>
      <c r="F15385">
        <v>10</v>
      </c>
      <c r="G15385">
        <v>41798</v>
      </c>
      <c r="H15385" t="s">
        <v>7</v>
      </c>
      <c r="I15385" t="s">
        <v>8</v>
      </c>
      <c r="J15385">
        <v>176</v>
      </c>
      <c r="K15385">
        <v>4</v>
      </c>
      <c r="L15385" t="s">
        <v>239</v>
      </c>
      <c r="M15385" t="s">
        <v>258</v>
      </c>
      <c r="N15385" t="s">
        <v>259</v>
      </c>
      <c r="O15385" s="9">
        <f t="shared" si="768"/>
        <v>17.600000000000001</v>
      </c>
      <c r="P15385" s="1">
        <f t="shared" si="769"/>
        <v>2.2727272727272728E-2</v>
      </c>
      <c r="Q15385">
        <f t="shared" si="770"/>
        <v>0.22727272727272729</v>
      </c>
    </row>
    <row r="15386" spans="2:17" x14ac:dyDescent="0.25">
      <c r="B15386" t="s">
        <v>264</v>
      </c>
      <c r="C15386">
        <v>181667</v>
      </c>
      <c r="D15386">
        <v>2</v>
      </c>
      <c r="E15386">
        <v>2</v>
      </c>
      <c r="F15386">
        <v>20</v>
      </c>
      <c r="G15386">
        <v>41898</v>
      </c>
      <c r="H15386" t="s">
        <v>7</v>
      </c>
      <c r="I15386" t="s">
        <v>8</v>
      </c>
      <c r="J15386">
        <v>352</v>
      </c>
      <c r="K15386">
        <v>8</v>
      </c>
      <c r="L15386" t="s">
        <v>239</v>
      </c>
      <c r="M15386" t="s">
        <v>258</v>
      </c>
      <c r="N15386" t="s">
        <v>259</v>
      </c>
      <c r="O15386" s="9">
        <f t="shared" si="768"/>
        <v>17.600000000000001</v>
      </c>
      <c r="P15386" s="1">
        <f t="shared" si="769"/>
        <v>2.2727272727272728E-2</v>
      </c>
      <c r="Q15386">
        <f t="shared" si="770"/>
        <v>0.45454545454545459</v>
      </c>
    </row>
    <row r="15387" spans="2:17" x14ac:dyDescent="0.25">
      <c r="B15387" t="s">
        <v>264</v>
      </c>
      <c r="C15387">
        <v>177163</v>
      </c>
      <c r="D15387">
        <v>2</v>
      </c>
      <c r="E15387">
        <v>2</v>
      </c>
      <c r="F15387">
        <v>10</v>
      </c>
      <c r="G15387">
        <v>41878</v>
      </c>
      <c r="H15387" t="s">
        <v>7</v>
      </c>
      <c r="I15387" t="s">
        <v>8</v>
      </c>
      <c r="J15387">
        <v>176</v>
      </c>
      <c r="K15387">
        <v>4</v>
      </c>
      <c r="L15387" t="s">
        <v>239</v>
      </c>
      <c r="M15387" t="s">
        <v>258</v>
      </c>
      <c r="N15387" t="s">
        <v>259</v>
      </c>
      <c r="O15387" s="9">
        <f t="shared" si="768"/>
        <v>17.600000000000001</v>
      </c>
      <c r="P15387" s="1">
        <f t="shared" si="769"/>
        <v>2.2727272727272728E-2</v>
      </c>
      <c r="Q15387">
        <f t="shared" si="770"/>
        <v>0.22727272727272729</v>
      </c>
    </row>
    <row r="15388" spans="2:17" x14ac:dyDescent="0.25">
      <c r="B15388" t="s">
        <v>264</v>
      </c>
      <c r="C15388">
        <v>177240</v>
      </c>
      <c r="D15388">
        <v>2</v>
      </c>
      <c r="E15388">
        <v>1</v>
      </c>
      <c r="F15388">
        <v>10</v>
      </c>
      <c r="G15388">
        <v>41844</v>
      </c>
      <c r="H15388" t="s">
        <v>7</v>
      </c>
      <c r="I15388" t="s">
        <v>8</v>
      </c>
      <c r="J15388">
        <v>176</v>
      </c>
      <c r="K15388">
        <v>4</v>
      </c>
      <c r="L15388" t="s">
        <v>239</v>
      </c>
      <c r="M15388" t="s">
        <v>258</v>
      </c>
      <c r="N15388" t="s">
        <v>259</v>
      </c>
      <c r="O15388" s="9">
        <f t="shared" si="768"/>
        <v>17.600000000000001</v>
      </c>
      <c r="P15388" s="1">
        <f t="shared" si="769"/>
        <v>2.2727272727272728E-2</v>
      </c>
      <c r="Q15388">
        <f t="shared" si="770"/>
        <v>0.22727272727272729</v>
      </c>
    </row>
    <row r="15389" spans="2:17" x14ac:dyDescent="0.25">
      <c r="B15389" t="s">
        <v>264</v>
      </c>
      <c r="C15389">
        <v>177249</v>
      </c>
      <c r="D15389">
        <v>2</v>
      </c>
      <c r="E15389">
        <v>1</v>
      </c>
      <c r="F15389">
        <v>10</v>
      </c>
      <c r="G15389">
        <v>41845</v>
      </c>
      <c r="H15389" t="s">
        <v>7</v>
      </c>
      <c r="I15389" t="s">
        <v>8</v>
      </c>
      <c r="J15389">
        <v>176</v>
      </c>
      <c r="K15389">
        <v>4</v>
      </c>
      <c r="L15389" t="s">
        <v>239</v>
      </c>
      <c r="M15389" t="s">
        <v>258</v>
      </c>
      <c r="N15389" t="s">
        <v>259</v>
      </c>
      <c r="O15389" s="9">
        <f t="shared" si="768"/>
        <v>17.600000000000001</v>
      </c>
      <c r="P15389" s="1">
        <f t="shared" si="769"/>
        <v>2.2727272727272728E-2</v>
      </c>
      <c r="Q15389">
        <f t="shared" si="770"/>
        <v>0.22727272727272729</v>
      </c>
    </row>
    <row r="15390" spans="2:17" x14ac:dyDescent="0.25">
      <c r="B15390" t="s">
        <v>264</v>
      </c>
      <c r="C15390">
        <v>177250</v>
      </c>
      <c r="D15390">
        <v>2</v>
      </c>
      <c r="E15390">
        <v>1</v>
      </c>
      <c r="F15390">
        <v>10</v>
      </c>
      <c r="G15390">
        <v>41845</v>
      </c>
      <c r="H15390" t="s">
        <v>7</v>
      </c>
      <c r="I15390" t="s">
        <v>8</v>
      </c>
      <c r="J15390">
        <v>176</v>
      </c>
      <c r="K15390">
        <v>4</v>
      </c>
      <c r="L15390" t="s">
        <v>239</v>
      </c>
      <c r="M15390" t="s">
        <v>258</v>
      </c>
      <c r="N15390" t="s">
        <v>259</v>
      </c>
      <c r="O15390" s="9">
        <f t="shared" si="768"/>
        <v>17.600000000000001</v>
      </c>
      <c r="P15390" s="1">
        <f t="shared" si="769"/>
        <v>2.2727272727272728E-2</v>
      </c>
      <c r="Q15390">
        <f t="shared" si="770"/>
        <v>0.22727272727272729</v>
      </c>
    </row>
    <row r="15391" spans="2:17" x14ac:dyDescent="0.25">
      <c r="B15391" t="s">
        <v>264</v>
      </c>
      <c r="C15391">
        <v>190316</v>
      </c>
      <c r="D15391">
        <v>2</v>
      </c>
      <c r="E15391">
        <v>2</v>
      </c>
      <c r="F15391">
        <v>10</v>
      </c>
      <c r="G15391">
        <v>42104</v>
      </c>
      <c r="H15391" t="s">
        <v>5</v>
      </c>
      <c r="I15391" t="s">
        <v>8</v>
      </c>
      <c r="J15391">
        <v>176</v>
      </c>
      <c r="K15391">
        <v>4</v>
      </c>
      <c r="L15391" t="s">
        <v>239</v>
      </c>
      <c r="M15391" t="s">
        <v>5</v>
      </c>
      <c r="N15391" t="s">
        <v>259</v>
      </c>
      <c r="O15391" s="9">
        <f t="shared" si="768"/>
        <v>17.600000000000001</v>
      </c>
      <c r="P15391" s="1">
        <f t="shared" si="769"/>
        <v>2.2727272727272728E-2</v>
      </c>
      <c r="Q15391">
        <f t="shared" si="770"/>
        <v>0.22727272727272729</v>
      </c>
    </row>
    <row r="15392" spans="2:17" x14ac:dyDescent="0.25">
      <c r="B15392" t="s">
        <v>264</v>
      </c>
      <c r="C15392">
        <v>190316</v>
      </c>
      <c r="D15392">
        <v>2</v>
      </c>
      <c r="E15392">
        <v>2</v>
      </c>
      <c r="F15392">
        <v>10</v>
      </c>
      <c r="G15392">
        <v>42104</v>
      </c>
      <c r="H15392" t="s">
        <v>5</v>
      </c>
      <c r="I15392" t="s">
        <v>8</v>
      </c>
      <c r="J15392">
        <v>176</v>
      </c>
      <c r="K15392">
        <v>4</v>
      </c>
      <c r="L15392" t="s">
        <v>239</v>
      </c>
      <c r="M15392" t="s">
        <v>5</v>
      </c>
      <c r="N15392" t="s">
        <v>259</v>
      </c>
      <c r="O15392" s="9">
        <f t="shared" si="768"/>
        <v>17.600000000000001</v>
      </c>
      <c r="P15392" s="1">
        <f t="shared" si="769"/>
        <v>2.2727272727272728E-2</v>
      </c>
      <c r="Q15392">
        <f t="shared" si="770"/>
        <v>0.22727272727272729</v>
      </c>
    </row>
    <row r="15393" spans="2:17" x14ac:dyDescent="0.25">
      <c r="B15393" t="s">
        <v>264</v>
      </c>
      <c r="C15393">
        <v>191551</v>
      </c>
      <c r="D15393">
        <v>2</v>
      </c>
      <c r="E15393">
        <v>1</v>
      </c>
      <c r="F15393">
        <v>10</v>
      </c>
      <c r="G15393">
        <v>42104</v>
      </c>
      <c r="H15393" t="s">
        <v>5</v>
      </c>
      <c r="I15393" t="s">
        <v>8</v>
      </c>
      <c r="J15393">
        <v>176</v>
      </c>
      <c r="K15393">
        <v>4</v>
      </c>
      <c r="L15393" t="s">
        <v>239</v>
      </c>
      <c r="M15393" t="s">
        <v>5</v>
      </c>
      <c r="N15393" t="s">
        <v>259</v>
      </c>
      <c r="O15393" s="9">
        <f t="shared" si="768"/>
        <v>17.600000000000001</v>
      </c>
      <c r="P15393" s="1">
        <f t="shared" si="769"/>
        <v>2.2727272727272728E-2</v>
      </c>
      <c r="Q15393">
        <f t="shared" si="770"/>
        <v>0.22727272727272729</v>
      </c>
    </row>
    <row r="15394" spans="2:17" x14ac:dyDescent="0.25">
      <c r="B15394" t="s">
        <v>264</v>
      </c>
      <c r="C15394">
        <v>192354</v>
      </c>
      <c r="D15394">
        <v>2</v>
      </c>
      <c r="E15394">
        <v>2</v>
      </c>
      <c r="F15394">
        <v>10</v>
      </c>
      <c r="G15394">
        <v>42166</v>
      </c>
      <c r="H15394" t="s">
        <v>7</v>
      </c>
      <c r="I15394" t="s">
        <v>8</v>
      </c>
      <c r="J15394">
        <v>176</v>
      </c>
      <c r="K15394">
        <v>4</v>
      </c>
      <c r="L15394" t="s">
        <v>239</v>
      </c>
      <c r="M15394" t="s">
        <v>258</v>
      </c>
      <c r="N15394" t="s">
        <v>259</v>
      </c>
      <c r="O15394" s="9">
        <f t="shared" si="768"/>
        <v>17.600000000000001</v>
      </c>
      <c r="P15394" s="1">
        <f t="shared" si="769"/>
        <v>2.2727272727272728E-2</v>
      </c>
      <c r="Q15394">
        <f t="shared" si="770"/>
        <v>0.22727272727272729</v>
      </c>
    </row>
    <row r="15395" spans="2:17" x14ac:dyDescent="0.25">
      <c r="B15395" t="s">
        <v>264</v>
      </c>
      <c r="C15395">
        <v>167609</v>
      </c>
      <c r="D15395">
        <v>1</v>
      </c>
      <c r="E15395">
        <v>1</v>
      </c>
      <c r="F15395">
        <v>4</v>
      </c>
      <c r="G15395">
        <v>41751</v>
      </c>
      <c r="H15395" t="s">
        <v>7</v>
      </c>
      <c r="I15395" t="s">
        <v>8</v>
      </c>
      <c r="J15395">
        <v>88</v>
      </c>
      <c r="K15395">
        <v>2</v>
      </c>
      <c r="L15395" t="s">
        <v>240</v>
      </c>
      <c r="M15395" t="s">
        <v>258</v>
      </c>
      <c r="N15395" t="s">
        <v>259</v>
      </c>
      <c r="O15395" s="9">
        <f t="shared" si="768"/>
        <v>22</v>
      </c>
      <c r="P15395" s="1">
        <f t="shared" si="769"/>
        <v>2.2727272727272728E-2</v>
      </c>
      <c r="Q15395">
        <f t="shared" si="770"/>
        <v>9.0909090909090912E-2</v>
      </c>
    </row>
    <row r="15396" spans="2:17" x14ac:dyDescent="0.25">
      <c r="B15396" t="s">
        <v>264</v>
      </c>
      <c r="C15396">
        <v>175176</v>
      </c>
      <c r="D15396">
        <v>2</v>
      </c>
      <c r="E15396">
        <v>1</v>
      </c>
      <c r="F15396">
        <v>7</v>
      </c>
      <c r="G15396">
        <v>42098</v>
      </c>
      <c r="H15396" t="s">
        <v>7</v>
      </c>
      <c r="I15396" t="s">
        <v>8</v>
      </c>
      <c r="J15396">
        <v>176</v>
      </c>
      <c r="K15396">
        <v>4</v>
      </c>
      <c r="L15396" t="s">
        <v>239</v>
      </c>
      <c r="M15396" t="s">
        <v>258</v>
      </c>
      <c r="N15396" t="s">
        <v>259</v>
      </c>
      <c r="O15396" s="9">
        <f t="shared" si="768"/>
        <v>25.142857142857142</v>
      </c>
      <c r="P15396" s="1">
        <f t="shared" si="769"/>
        <v>2.2727272727272728E-2</v>
      </c>
      <c r="Q15396">
        <f t="shared" si="770"/>
        <v>0.15909090909090909</v>
      </c>
    </row>
    <row r="15397" spans="2:17" x14ac:dyDescent="0.25">
      <c r="B15397" t="s">
        <v>264</v>
      </c>
      <c r="C15397">
        <v>175067</v>
      </c>
      <c r="D15397">
        <v>2</v>
      </c>
      <c r="E15397">
        <v>1</v>
      </c>
      <c r="F15397">
        <v>7</v>
      </c>
      <c r="G15397">
        <v>42109</v>
      </c>
      <c r="H15397" t="s">
        <v>7</v>
      </c>
      <c r="I15397" t="s">
        <v>6</v>
      </c>
      <c r="J15397">
        <v>176</v>
      </c>
      <c r="K15397">
        <v>4</v>
      </c>
      <c r="L15397" t="s">
        <v>239</v>
      </c>
      <c r="M15397" t="s">
        <v>258</v>
      </c>
      <c r="N15397" t="s">
        <v>259</v>
      </c>
      <c r="O15397" s="9">
        <f t="shared" si="768"/>
        <v>25.142857142857142</v>
      </c>
      <c r="P15397" s="1">
        <f t="shared" si="769"/>
        <v>2.2727272727272728E-2</v>
      </c>
      <c r="Q15397">
        <f t="shared" si="770"/>
        <v>0.15909090909090909</v>
      </c>
    </row>
    <row r="15398" spans="2:17" x14ac:dyDescent="0.25">
      <c r="B15398" t="s">
        <v>264</v>
      </c>
      <c r="C15398">
        <v>179493</v>
      </c>
      <c r="D15398">
        <v>1</v>
      </c>
      <c r="E15398">
        <v>1</v>
      </c>
      <c r="F15398">
        <v>5</v>
      </c>
      <c r="G15398">
        <v>41950</v>
      </c>
      <c r="H15398" t="s">
        <v>7</v>
      </c>
      <c r="I15398" t="s">
        <v>8</v>
      </c>
      <c r="J15398">
        <v>132</v>
      </c>
      <c r="K15398">
        <v>3</v>
      </c>
      <c r="L15398" t="s">
        <v>240</v>
      </c>
      <c r="M15398" t="s">
        <v>258</v>
      </c>
      <c r="N15398" t="s">
        <v>259</v>
      </c>
      <c r="O15398" s="9">
        <f t="shared" si="768"/>
        <v>26.4</v>
      </c>
      <c r="P15398" s="1">
        <f t="shared" si="769"/>
        <v>2.2727272727272728E-2</v>
      </c>
      <c r="Q15398">
        <f t="shared" si="770"/>
        <v>0.11363636363636365</v>
      </c>
    </row>
    <row r="15399" spans="2:17" x14ac:dyDescent="0.25">
      <c r="B15399" t="s">
        <v>264</v>
      </c>
      <c r="C15399">
        <v>173154</v>
      </c>
      <c r="D15399">
        <v>1</v>
      </c>
      <c r="E15399">
        <v>1</v>
      </c>
      <c r="F15399">
        <v>3</v>
      </c>
      <c r="G15399">
        <v>41830</v>
      </c>
      <c r="H15399" t="s">
        <v>7</v>
      </c>
      <c r="I15399" t="s">
        <v>8</v>
      </c>
      <c r="J15399">
        <v>88</v>
      </c>
      <c r="K15399">
        <v>2</v>
      </c>
      <c r="L15399" t="s">
        <v>240</v>
      </c>
      <c r="M15399" t="s">
        <v>258</v>
      </c>
      <c r="N15399" t="s">
        <v>259</v>
      </c>
      <c r="O15399" s="9">
        <f t="shared" si="768"/>
        <v>29.333333333333332</v>
      </c>
      <c r="P15399" s="1">
        <f t="shared" si="769"/>
        <v>2.2727272727272728E-2</v>
      </c>
      <c r="Q15399">
        <f t="shared" si="770"/>
        <v>6.8181818181818177E-2</v>
      </c>
    </row>
    <row r="15400" spans="2:17" x14ac:dyDescent="0.25">
      <c r="B15400" t="s">
        <v>264</v>
      </c>
      <c r="C15400">
        <v>178393</v>
      </c>
      <c r="D15400">
        <v>1</v>
      </c>
      <c r="E15400">
        <v>1</v>
      </c>
      <c r="F15400">
        <v>4</v>
      </c>
      <c r="G15400">
        <v>41849</v>
      </c>
      <c r="H15400" t="s">
        <v>7</v>
      </c>
      <c r="I15400" t="s">
        <v>8</v>
      </c>
      <c r="J15400">
        <v>132</v>
      </c>
      <c r="K15400">
        <v>3</v>
      </c>
      <c r="L15400" t="s">
        <v>240</v>
      </c>
      <c r="M15400" t="s">
        <v>258</v>
      </c>
      <c r="N15400" t="s">
        <v>259</v>
      </c>
      <c r="O15400" s="9">
        <f t="shared" si="768"/>
        <v>33</v>
      </c>
      <c r="P15400" s="1">
        <f t="shared" si="769"/>
        <v>2.2727272727272728E-2</v>
      </c>
      <c r="Q15400">
        <f t="shared" si="770"/>
        <v>9.0909090909090912E-2</v>
      </c>
    </row>
    <row r="15401" spans="2:17" x14ac:dyDescent="0.25">
      <c r="B15401" t="s">
        <v>264</v>
      </c>
      <c r="C15401">
        <v>178394</v>
      </c>
      <c r="D15401">
        <v>1</v>
      </c>
      <c r="E15401">
        <v>1</v>
      </c>
      <c r="F15401">
        <v>4</v>
      </c>
      <c r="G15401">
        <v>41849</v>
      </c>
      <c r="H15401" t="s">
        <v>7</v>
      </c>
      <c r="I15401" t="s">
        <v>8</v>
      </c>
      <c r="J15401">
        <v>132</v>
      </c>
      <c r="K15401">
        <v>3</v>
      </c>
      <c r="L15401" t="s">
        <v>240</v>
      </c>
      <c r="M15401" t="s">
        <v>258</v>
      </c>
      <c r="N15401" t="s">
        <v>259</v>
      </c>
      <c r="O15401" s="9">
        <f t="shared" si="768"/>
        <v>33</v>
      </c>
      <c r="P15401" s="1">
        <f t="shared" si="769"/>
        <v>2.2727272727272728E-2</v>
      </c>
      <c r="Q15401">
        <f t="shared" si="770"/>
        <v>9.0909090909090912E-2</v>
      </c>
    </row>
    <row r="15402" spans="2:17" x14ac:dyDescent="0.25">
      <c r="B15402" t="s">
        <v>264</v>
      </c>
      <c r="C15402">
        <v>155586</v>
      </c>
      <c r="D15402">
        <v>1</v>
      </c>
      <c r="E15402">
        <v>1</v>
      </c>
      <c r="F15402">
        <v>5</v>
      </c>
      <c r="G15402">
        <v>41381</v>
      </c>
      <c r="H15402" t="s">
        <v>7</v>
      </c>
      <c r="I15402" t="s">
        <v>8</v>
      </c>
      <c r="J15402">
        <v>176</v>
      </c>
      <c r="K15402">
        <v>4</v>
      </c>
      <c r="L15402" t="s">
        <v>240</v>
      </c>
      <c r="M15402" t="s">
        <v>258</v>
      </c>
      <c r="N15402" t="s">
        <v>259</v>
      </c>
      <c r="O15402" s="9">
        <f t="shared" si="768"/>
        <v>35.200000000000003</v>
      </c>
      <c r="P15402" s="1">
        <f t="shared" si="769"/>
        <v>2.2727272727272728E-2</v>
      </c>
      <c r="Q15402">
        <f t="shared" si="770"/>
        <v>0.11363636363636365</v>
      </c>
    </row>
    <row r="15403" spans="2:17" x14ac:dyDescent="0.25">
      <c r="B15403" t="s">
        <v>264</v>
      </c>
      <c r="C15403">
        <v>153858</v>
      </c>
      <c r="D15403">
        <v>2</v>
      </c>
      <c r="E15403">
        <v>2</v>
      </c>
      <c r="F15403">
        <v>5</v>
      </c>
      <c r="G15403">
        <v>41338</v>
      </c>
      <c r="H15403" t="s">
        <v>7</v>
      </c>
      <c r="I15403" t="s">
        <v>8</v>
      </c>
      <c r="J15403">
        <v>176</v>
      </c>
      <c r="K15403">
        <v>4</v>
      </c>
      <c r="L15403" t="s">
        <v>239</v>
      </c>
      <c r="M15403" t="s">
        <v>258</v>
      </c>
      <c r="N15403" t="s">
        <v>259</v>
      </c>
      <c r="O15403" s="9">
        <f t="shared" si="768"/>
        <v>35.200000000000003</v>
      </c>
      <c r="P15403" s="1">
        <f t="shared" si="769"/>
        <v>2.2727272727272728E-2</v>
      </c>
      <c r="Q15403">
        <f t="shared" si="770"/>
        <v>0.11363636363636365</v>
      </c>
    </row>
    <row r="15404" spans="2:17" x14ac:dyDescent="0.25">
      <c r="B15404" t="s">
        <v>264</v>
      </c>
      <c r="C15404">
        <v>163171</v>
      </c>
      <c r="D15404">
        <v>2</v>
      </c>
      <c r="E15404">
        <v>1</v>
      </c>
      <c r="F15404">
        <v>5</v>
      </c>
      <c r="G15404">
        <v>41678</v>
      </c>
      <c r="H15404" t="s">
        <v>7</v>
      </c>
      <c r="I15404" t="s">
        <v>8</v>
      </c>
      <c r="J15404">
        <v>176</v>
      </c>
      <c r="K15404">
        <v>4</v>
      </c>
      <c r="L15404" t="s">
        <v>239</v>
      </c>
      <c r="M15404" t="s">
        <v>258</v>
      </c>
      <c r="N15404" t="s">
        <v>259</v>
      </c>
      <c r="O15404" s="9">
        <f t="shared" si="768"/>
        <v>35.200000000000003</v>
      </c>
      <c r="P15404" s="1">
        <f t="shared" si="769"/>
        <v>2.2727272727272728E-2</v>
      </c>
      <c r="Q15404">
        <f t="shared" si="770"/>
        <v>0.11363636363636365</v>
      </c>
    </row>
    <row r="15405" spans="2:17" x14ac:dyDescent="0.25">
      <c r="B15405" t="s">
        <v>264</v>
      </c>
      <c r="C15405">
        <v>178601</v>
      </c>
      <c r="D15405">
        <v>1</v>
      </c>
      <c r="E15405">
        <v>1</v>
      </c>
      <c r="F15405">
        <v>5</v>
      </c>
      <c r="G15405">
        <v>41865</v>
      </c>
      <c r="H15405" t="s">
        <v>7</v>
      </c>
      <c r="I15405" t="s">
        <v>8</v>
      </c>
      <c r="J15405">
        <v>176</v>
      </c>
      <c r="K15405">
        <v>4</v>
      </c>
      <c r="L15405" t="s">
        <v>240</v>
      </c>
      <c r="M15405" t="s">
        <v>258</v>
      </c>
      <c r="N15405" t="s">
        <v>259</v>
      </c>
      <c r="O15405" s="9">
        <f t="shared" si="768"/>
        <v>35.200000000000003</v>
      </c>
      <c r="P15405" s="1">
        <f t="shared" si="769"/>
        <v>2.2727272727272728E-2</v>
      </c>
      <c r="Q15405">
        <f t="shared" si="770"/>
        <v>0.11363636363636365</v>
      </c>
    </row>
    <row r="15406" spans="2:17" x14ac:dyDescent="0.25">
      <c r="B15406" t="s">
        <v>264</v>
      </c>
      <c r="C15406">
        <v>178604</v>
      </c>
      <c r="D15406">
        <v>1</v>
      </c>
      <c r="E15406">
        <v>1</v>
      </c>
      <c r="F15406">
        <v>5</v>
      </c>
      <c r="G15406">
        <v>41865</v>
      </c>
      <c r="H15406" t="s">
        <v>7</v>
      </c>
      <c r="I15406" t="s">
        <v>8</v>
      </c>
      <c r="J15406">
        <v>176</v>
      </c>
      <c r="K15406">
        <v>4</v>
      </c>
      <c r="L15406" t="s">
        <v>240</v>
      </c>
      <c r="M15406" t="s">
        <v>258</v>
      </c>
      <c r="N15406" t="s">
        <v>259</v>
      </c>
      <c r="O15406" s="9">
        <f t="shared" si="768"/>
        <v>35.200000000000003</v>
      </c>
      <c r="P15406" s="1">
        <f t="shared" si="769"/>
        <v>2.2727272727272728E-2</v>
      </c>
      <c r="Q15406">
        <f t="shared" si="770"/>
        <v>0.11363636363636365</v>
      </c>
    </row>
    <row r="15407" spans="2:17" x14ac:dyDescent="0.25">
      <c r="B15407" t="s">
        <v>264</v>
      </c>
      <c r="C15407">
        <v>156596</v>
      </c>
      <c r="D15407">
        <v>2</v>
      </c>
      <c r="E15407">
        <v>1</v>
      </c>
      <c r="F15407">
        <v>5</v>
      </c>
      <c r="G15407">
        <v>41908</v>
      </c>
      <c r="H15407" t="s">
        <v>7</v>
      </c>
      <c r="I15407" t="s">
        <v>8</v>
      </c>
      <c r="J15407">
        <v>176</v>
      </c>
      <c r="K15407">
        <v>4</v>
      </c>
      <c r="L15407" t="s">
        <v>239</v>
      </c>
      <c r="M15407" t="s">
        <v>258</v>
      </c>
      <c r="N15407" t="s">
        <v>259</v>
      </c>
      <c r="O15407" s="9">
        <f t="shared" si="768"/>
        <v>35.200000000000003</v>
      </c>
      <c r="P15407" s="1">
        <f t="shared" si="769"/>
        <v>2.2727272727272728E-2</v>
      </c>
      <c r="Q15407">
        <f t="shared" si="770"/>
        <v>0.11363636363636365</v>
      </c>
    </row>
    <row r="15408" spans="2:17" x14ac:dyDescent="0.25">
      <c r="B15408" t="s">
        <v>264</v>
      </c>
      <c r="C15408">
        <v>156596</v>
      </c>
      <c r="D15408">
        <v>2</v>
      </c>
      <c r="E15408">
        <v>2</v>
      </c>
      <c r="F15408">
        <v>5</v>
      </c>
      <c r="G15408">
        <v>41908</v>
      </c>
      <c r="H15408" t="s">
        <v>7</v>
      </c>
      <c r="I15408" t="s">
        <v>8</v>
      </c>
      <c r="J15408">
        <v>176</v>
      </c>
      <c r="K15408">
        <v>4</v>
      </c>
      <c r="L15408" t="s">
        <v>239</v>
      </c>
      <c r="M15408" t="s">
        <v>258</v>
      </c>
      <c r="N15408" t="s">
        <v>259</v>
      </c>
      <c r="O15408" s="9">
        <f t="shared" si="768"/>
        <v>35.200000000000003</v>
      </c>
      <c r="P15408" s="1">
        <f t="shared" si="769"/>
        <v>2.2727272727272728E-2</v>
      </c>
      <c r="Q15408">
        <f t="shared" si="770"/>
        <v>0.11363636363636365</v>
      </c>
    </row>
    <row r="15409" spans="2:17" x14ac:dyDescent="0.25">
      <c r="B15409" t="s">
        <v>264</v>
      </c>
      <c r="C15409">
        <v>179679</v>
      </c>
      <c r="D15409">
        <v>1</v>
      </c>
      <c r="E15409">
        <v>1</v>
      </c>
      <c r="F15409">
        <v>5</v>
      </c>
      <c r="G15409">
        <v>41955</v>
      </c>
      <c r="H15409" t="s">
        <v>7</v>
      </c>
      <c r="I15409" t="s">
        <v>8</v>
      </c>
      <c r="J15409">
        <v>176</v>
      </c>
      <c r="K15409">
        <v>4</v>
      </c>
      <c r="L15409" t="s">
        <v>240</v>
      </c>
      <c r="M15409" t="s">
        <v>258</v>
      </c>
      <c r="N15409" t="s">
        <v>259</v>
      </c>
      <c r="O15409" s="9">
        <f t="shared" si="768"/>
        <v>35.200000000000003</v>
      </c>
      <c r="P15409" s="1">
        <f t="shared" si="769"/>
        <v>2.2727272727272728E-2</v>
      </c>
      <c r="Q15409">
        <f t="shared" si="770"/>
        <v>0.11363636363636365</v>
      </c>
    </row>
    <row r="15410" spans="2:17" x14ac:dyDescent="0.25">
      <c r="B15410" t="s">
        <v>264</v>
      </c>
      <c r="C15410">
        <v>179680</v>
      </c>
      <c r="D15410">
        <v>1</v>
      </c>
      <c r="E15410">
        <v>1</v>
      </c>
      <c r="F15410">
        <v>5</v>
      </c>
      <c r="G15410">
        <v>41955</v>
      </c>
      <c r="H15410" t="s">
        <v>7</v>
      </c>
      <c r="I15410" t="s">
        <v>8</v>
      </c>
      <c r="J15410">
        <v>176</v>
      </c>
      <c r="K15410">
        <v>4</v>
      </c>
      <c r="L15410" t="s">
        <v>240</v>
      </c>
      <c r="M15410" t="s">
        <v>258</v>
      </c>
      <c r="N15410" t="s">
        <v>259</v>
      </c>
      <c r="O15410" s="9">
        <f t="shared" si="768"/>
        <v>35.200000000000003</v>
      </c>
      <c r="P15410" s="1">
        <f t="shared" si="769"/>
        <v>2.2727272727272728E-2</v>
      </c>
      <c r="Q15410">
        <f t="shared" si="770"/>
        <v>0.11363636363636365</v>
      </c>
    </row>
    <row r="15411" spans="2:17" x14ac:dyDescent="0.25">
      <c r="B15411" t="s">
        <v>264</v>
      </c>
      <c r="C15411">
        <v>177007</v>
      </c>
      <c r="D15411">
        <v>1</v>
      </c>
      <c r="E15411">
        <v>1</v>
      </c>
      <c r="F15411">
        <v>5</v>
      </c>
      <c r="G15411">
        <v>41963</v>
      </c>
      <c r="H15411" t="s">
        <v>7</v>
      </c>
      <c r="I15411" t="s">
        <v>8</v>
      </c>
      <c r="J15411">
        <v>176</v>
      </c>
      <c r="K15411">
        <v>4</v>
      </c>
      <c r="L15411" t="s">
        <v>240</v>
      </c>
      <c r="M15411" t="s">
        <v>258</v>
      </c>
      <c r="N15411" t="s">
        <v>259</v>
      </c>
      <c r="O15411" s="9">
        <f t="shared" si="768"/>
        <v>35.200000000000003</v>
      </c>
      <c r="P15411" s="1">
        <f t="shared" si="769"/>
        <v>2.2727272727272728E-2</v>
      </c>
      <c r="Q15411">
        <f t="shared" si="770"/>
        <v>0.11363636363636365</v>
      </c>
    </row>
    <row r="15412" spans="2:17" x14ac:dyDescent="0.25">
      <c r="B15412" t="s">
        <v>264</v>
      </c>
      <c r="C15412">
        <v>180326</v>
      </c>
      <c r="D15412">
        <v>1</v>
      </c>
      <c r="E15412">
        <v>1</v>
      </c>
      <c r="F15412">
        <v>5</v>
      </c>
      <c r="G15412">
        <v>42022</v>
      </c>
      <c r="H15412" t="s">
        <v>5</v>
      </c>
      <c r="I15412" t="s">
        <v>8</v>
      </c>
      <c r="J15412">
        <v>176</v>
      </c>
      <c r="K15412">
        <v>4</v>
      </c>
      <c r="L15412" t="s">
        <v>240</v>
      </c>
      <c r="M15412" t="s">
        <v>5</v>
      </c>
      <c r="N15412" t="s">
        <v>259</v>
      </c>
      <c r="O15412" s="9">
        <f t="shared" si="768"/>
        <v>35.200000000000003</v>
      </c>
      <c r="P15412" s="1">
        <f t="shared" si="769"/>
        <v>2.2727272727272728E-2</v>
      </c>
      <c r="Q15412">
        <f t="shared" si="770"/>
        <v>0.11363636363636365</v>
      </c>
    </row>
    <row r="15413" spans="2:17" x14ac:dyDescent="0.25">
      <c r="B15413" t="s">
        <v>264</v>
      </c>
      <c r="C15413">
        <v>180792</v>
      </c>
      <c r="D15413">
        <v>1</v>
      </c>
      <c r="E15413">
        <v>1</v>
      </c>
      <c r="F15413">
        <v>5</v>
      </c>
      <c r="G15413">
        <v>42053</v>
      </c>
      <c r="H15413" t="s">
        <v>5</v>
      </c>
      <c r="I15413" t="s">
        <v>6</v>
      </c>
      <c r="J15413">
        <v>176</v>
      </c>
      <c r="K15413">
        <v>4</v>
      </c>
      <c r="L15413" t="s">
        <v>240</v>
      </c>
      <c r="M15413" t="s">
        <v>5</v>
      </c>
      <c r="N15413" t="s">
        <v>259</v>
      </c>
      <c r="O15413" s="9">
        <f t="shared" si="768"/>
        <v>35.200000000000003</v>
      </c>
      <c r="P15413" s="1">
        <f t="shared" si="769"/>
        <v>2.2727272727272728E-2</v>
      </c>
      <c r="Q15413">
        <f t="shared" si="770"/>
        <v>0.11363636363636365</v>
      </c>
    </row>
    <row r="15414" spans="2:17" x14ac:dyDescent="0.25">
      <c r="B15414" t="s">
        <v>264</v>
      </c>
      <c r="C15414">
        <v>176332</v>
      </c>
      <c r="D15414">
        <v>1</v>
      </c>
      <c r="E15414">
        <v>1</v>
      </c>
      <c r="F15414">
        <v>5</v>
      </c>
      <c r="G15414">
        <v>42122</v>
      </c>
      <c r="H15414" t="s">
        <v>7</v>
      </c>
      <c r="I15414" t="s">
        <v>8</v>
      </c>
      <c r="J15414">
        <v>176</v>
      </c>
      <c r="K15414">
        <v>4</v>
      </c>
      <c r="L15414" t="s">
        <v>240</v>
      </c>
      <c r="M15414" t="s">
        <v>258</v>
      </c>
      <c r="N15414" t="s">
        <v>259</v>
      </c>
      <c r="O15414" s="9">
        <f t="shared" si="768"/>
        <v>35.200000000000003</v>
      </c>
      <c r="P15414" s="1">
        <f t="shared" si="769"/>
        <v>2.2727272727272728E-2</v>
      </c>
      <c r="Q15414">
        <f t="shared" si="770"/>
        <v>0.11363636363636365</v>
      </c>
    </row>
    <row r="15415" spans="2:17" x14ac:dyDescent="0.25">
      <c r="B15415" t="s">
        <v>264</v>
      </c>
      <c r="C15415">
        <v>155597</v>
      </c>
      <c r="D15415">
        <v>1</v>
      </c>
      <c r="E15415">
        <v>1</v>
      </c>
      <c r="F15415">
        <v>4</v>
      </c>
      <c r="G15415">
        <v>41382</v>
      </c>
      <c r="H15415" t="s">
        <v>7</v>
      </c>
      <c r="I15415" t="s">
        <v>8</v>
      </c>
      <c r="J15415">
        <v>176</v>
      </c>
      <c r="K15415">
        <v>4</v>
      </c>
      <c r="L15415" t="s">
        <v>240</v>
      </c>
      <c r="M15415" t="s">
        <v>258</v>
      </c>
      <c r="N15415" t="s">
        <v>259</v>
      </c>
      <c r="O15415" s="9">
        <f t="shared" si="768"/>
        <v>44</v>
      </c>
      <c r="P15415" s="1">
        <f t="shared" si="769"/>
        <v>2.2727272727272728E-2</v>
      </c>
      <c r="Q15415">
        <f t="shared" si="770"/>
        <v>9.0909090909090912E-2</v>
      </c>
    </row>
    <row r="15416" spans="2:17" x14ac:dyDescent="0.25">
      <c r="B15416" t="s">
        <v>264</v>
      </c>
      <c r="C15416">
        <v>173592</v>
      </c>
      <c r="D15416">
        <v>1</v>
      </c>
      <c r="E15416">
        <v>1</v>
      </c>
      <c r="F15416">
        <v>4</v>
      </c>
      <c r="G15416">
        <v>41838</v>
      </c>
      <c r="H15416" t="s">
        <v>5</v>
      </c>
      <c r="I15416" t="s">
        <v>6</v>
      </c>
      <c r="J15416">
        <v>176</v>
      </c>
      <c r="K15416">
        <v>4</v>
      </c>
      <c r="L15416" t="s">
        <v>240</v>
      </c>
      <c r="M15416" t="s">
        <v>5</v>
      </c>
      <c r="N15416" t="s">
        <v>259</v>
      </c>
      <c r="O15416" s="9">
        <f t="shared" si="768"/>
        <v>44</v>
      </c>
      <c r="P15416" s="1">
        <f t="shared" si="769"/>
        <v>2.2727272727272728E-2</v>
      </c>
      <c r="Q15416">
        <f t="shared" si="770"/>
        <v>9.0909090909090912E-2</v>
      </c>
    </row>
    <row r="15417" spans="2:17" x14ac:dyDescent="0.25">
      <c r="B15417" t="s">
        <v>264</v>
      </c>
      <c r="C15417">
        <v>178921</v>
      </c>
      <c r="D15417">
        <v>1</v>
      </c>
      <c r="E15417">
        <v>1</v>
      </c>
      <c r="F15417">
        <v>4</v>
      </c>
      <c r="G15417">
        <v>41815</v>
      </c>
      <c r="H15417" t="s">
        <v>5</v>
      </c>
      <c r="I15417" t="s">
        <v>6</v>
      </c>
      <c r="J15417">
        <v>176</v>
      </c>
      <c r="K15417">
        <v>4</v>
      </c>
      <c r="L15417" t="s">
        <v>240</v>
      </c>
      <c r="M15417" t="s">
        <v>5</v>
      </c>
      <c r="N15417" t="s">
        <v>259</v>
      </c>
      <c r="O15417" s="9">
        <f t="shared" si="768"/>
        <v>44</v>
      </c>
      <c r="P15417" s="1">
        <f t="shared" si="769"/>
        <v>2.2727272727272728E-2</v>
      </c>
      <c r="Q15417">
        <f t="shared" si="770"/>
        <v>9.0909090909090912E-2</v>
      </c>
    </row>
    <row r="15418" spans="2:17" x14ac:dyDescent="0.25">
      <c r="B15418" t="s">
        <v>264</v>
      </c>
      <c r="C15418">
        <v>178920</v>
      </c>
      <c r="D15418">
        <v>1</v>
      </c>
      <c r="E15418">
        <v>1</v>
      </c>
      <c r="F15418">
        <v>4</v>
      </c>
      <c r="G15418">
        <v>41814</v>
      </c>
      <c r="H15418" t="s">
        <v>5</v>
      </c>
      <c r="I15418" t="s">
        <v>6</v>
      </c>
      <c r="J15418">
        <v>176</v>
      </c>
      <c r="K15418">
        <v>4</v>
      </c>
      <c r="L15418" t="s">
        <v>240</v>
      </c>
      <c r="M15418" t="s">
        <v>5</v>
      </c>
      <c r="N15418" t="s">
        <v>259</v>
      </c>
      <c r="O15418" s="9">
        <f t="shared" si="768"/>
        <v>44</v>
      </c>
      <c r="P15418" s="1">
        <f t="shared" si="769"/>
        <v>2.2727272727272728E-2</v>
      </c>
      <c r="Q15418">
        <f t="shared" si="770"/>
        <v>9.0909090909090912E-2</v>
      </c>
    </row>
    <row r="15419" spans="2:17" x14ac:dyDescent="0.25">
      <c r="B15419" t="s">
        <v>264</v>
      </c>
      <c r="C15419">
        <v>171026</v>
      </c>
      <c r="D15419">
        <v>1</v>
      </c>
      <c r="E15419">
        <v>1</v>
      </c>
      <c r="F15419">
        <v>4</v>
      </c>
      <c r="G15419">
        <v>41834</v>
      </c>
      <c r="H15419" t="s">
        <v>5</v>
      </c>
      <c r="I15419" t="s">
        <v>6</v>
      </c>
      <c r="J15419">
        <v>176</v>
      </c>
      <c r="K15419">
        <v>4</v>
      </c>
      <c r="L15419" t="s">
        <v>240</v>
      </c>
      <c r="M15419" t="s">
        <v>5</v>
      </c>
      <c r="N15419" t="s">
        <v>259</v>
      </c>
      <c r="O15419" s="9">
        <f t="shared" ref="O15419:O15482" si="771">J15419/F15419</f>
        <v>44</v>
      </c>
      <c r="P15419" s="1">
        <f t="shared" ref="P15419:P15482" si="772">K15419/J15419</f>
        <v>2.2727272727272728E-2</v>
      </c>
      <c r="Q15419">
        <f t="shared" si="770"/>
        <v>9.0909090909090912E-2</v>
      </c>
    </row>
    <row r="15420" spans="2:17" x14ac:dyDescent="0.25">
      <c r="B15420" t="s">
        <v>264</v>
      </c>
      <c r="C15420">
        <v>171028</v>
      </c>
      <c r="D15420">
        <v>1</v>
      </c>
      <c r="E15420">
        <v>1</v>
      </c>
      <c r="F15420">
        <v>4</v>
      </c>
      <c r="G15420">
        <v>41834</v>
      </c>
      <c r="H15420" t="s">
        <v>5</v>
      </c>
      <c r="I15420" t="s">
        <v>6</v>
      </c>
      <c r="J15420">
        <v>176</v>
      </c>
      <c r="K15420">
        <v>4</v>
      </c>
      <c r="L15420" t="s">
        <v>240</v>
      </c>
      <c r="M15420" t="s">
        <v>5</v>
      </c>
      <c r="N15420" t="s">
        <v>259</v>
      </c>
      <c r="O15420" s="9">
        <f t="shared" si="771"/>
        <v>44</v>
      </c>
      <c r="P15420" s="1">
        <f t="shared" si="772"/>
        <v>2.2727272727272728E-2</v>
      </c>
      <c r="Q15420">
        <f t="shared" ref="Q15420:Q15483" si="773">F15420*P15420</f>
        <v>9.0909090909090912E-2</v>
      </c>
    </row>
    <row r="15421" spans="2:17" x14ac:dyDescent="0.25">
      <c r="B15421" t="s">
        <v>264</v>
      </c>
      <c r="C15421">
        <v>156363</v>
      </c>
      <c r="D15421">
        <v>1</v>
      </c>
      <c r="E15421">
        <v>1</v>
      </c>
      <c r="F15421">
        <v>4</v>
      </c>
      <c r="G15421">
        <v>41886</v>
      </c>
      <c r="H15421" t="s">
        <v>5</v>
      </c>
      <c r="I15421" t="s">
        <v>6</v>
      </c>
      <c r="J15421">
        <v>176</v>
      </c>
      <c r="K15421">
        <v>4</v>
      </c>
      <c r="L15421" t="s">
        <v>240</v>
      </c>
      <c r="M15421" t="s">
        <v>5</v>
      </c>
      <c r="N15421" t="s">
        <v>259</v>
      </c>
      <c r="O15421" s="9">
        <f t="shared" si="771"/>
        <v>44</v>
      </c>
      <c r="P15421" s="1">
        <f t="shared" si="772"/>
        <v>2.2727272727272728E-2</v>
      </c>
      <c r="Q15421">
        <f t="shared" si="773"/>
        <v>9.0909090909090912E-2</v>
      </c>
    </row>
    <row r="15422" spans="2:17" x14ac:dyDescent="0.25">
      <c r="B15422" t="s">
        <v>264</v>
      </c>
      <c r="C15422">
        <v>156372</v>
      </c>
      <c r="D15422">
        <v>1</v>
      </c>
      <c r="E15422">
        <v>1</v>
      </c>
      <c r="F15422">
        <v>4</v>
      </c>
      <c r="G15422">
        <v>41887</v>
      </c>
      <c r="H15422" t="s">
        <v>5</v>
      </c>
      <c r="I15422" t="s">
        <v>6</v>
      </c>
      <c r="J15422">
        <v>176</v>
      </c>
      <c r="K15422">
        <v>4</v>
      </c>
      <c r="L15422" t="s">
        <v>240</v>
      </c>
      <c r="M15422" t="s">
        <v>5</v>
      </c>
      <c r="N15422" t="s">
        <v>259</v>
      </c>
      <c r="O15422" s="9">
        <f t="shared" si="771"/>
        <v>44</v>
      </c>
      <c r="P15422" s="1">
        <f t="shared" si="772"/>
        <v>2.2727272727272728E-2</v>
      </c>
      <c r="Q15422">
        <f t="shared" si="773"/>
        <v>9.0909090909090912E-2</v>
      </c>
    </row>
    <row r="15423" spans="2:17" x14ac:dyDescent="0.25">
      <c r="B15423" t="s">
        <v>264</v>
      </c>
      <c r="C15423">
        <v>156364</v>
      </c>
      <c r="D15423">
        <v>1</v>
      </c>
      <c r="E15423">
        <v>1</v>
      </c>
      <c r="F15423">
        <v>4</v>
      </c>
      <c r="G15423">
        <v>41886</v>
      </c>
      <c r="H15423" t="s">
        <v>5</v>
      </c>
      <c r="I15423" t="s">
        <v>6</v>
      </c>
      <c r="J15423">
        <v>176</v>
      </c>
      <c r="K15423">
        <v>4</v>
      </c>
      <c r="L15423" t="s">
        <v>240</v>
      </c>
      <c r="M15423" t="s">
        <v>5</v>
      </c>
      <c r="N15423" t="s">
        <v>259</v>
      </c>
      <c r="O15423" s="9">
        <f t="shared" si="771"/>
        <v>44</v>
      </c>
      <c r="P15423" s="1">
        <f t="shared" si="772"/>
        <v>2.2727272727272728E-2</v>
      </c>
      <c r="Q15423">
        <f t="shared" si="773"/>
        <v>9.0909090909090912E-2</v>
      </c>
    </row>
    <row r="15424" spans="2:17" x14ac:dyDescent="0.25">
      <c r="B15424" t="s">
        <v>264</v>
      </c>
      <c r="C15424">
        <v>156368</v>
      </c>
      <c r="D15424">
        <v>1</v>
      </c>
      <c r="E15424">
        <v>1</v>
      </c>
      <c r="F15424">
        <v>4</v>
      </c>
      <c r="G15424">
        <v>41886</v>
      </c>
      <c r="H15424" t="s">
        <v>5</v>
      </c>
      <c r="I15424" t="s">
        <v>6</v>
      </c>
      <c r="J15424">
        <v>176</v>
      </c>
      <c r="K15424">
        <v>4</v>
      </c>
      <c r="L15424" t="s">
        <v>240</v>
      </c>
      <c r="M15424" t="s">
        <v>5</v>
      </c>
      <c r="N15424" t="s">
        <v>259</v>
      </c>
      <c r="O15424" s="9">
        <f t="shared" si="771"/>
        <v>44</v>
      </c>
      <c r="P15424" s="1">
        <f t="shared" si="772"/>
        <v>2.2727272727272728E-2</v>
      </c>
      <c r="Q15424">
        <f t="shared" si="773"/>
        <v>9.0909090909090912E-2</v>
      </c>
    </row>
    <row r="15425" spans="2:17" x14ac:dyDescent="0.25">
      <c r="B15425" t="s">
        <v>264</v>
      </c>
      <c r="C15425">
        <v>156370</v>
      </c>
      <c r="D15425">
        <v>1</v>
      </c>
      <c r="E15425">
        <v>1</v>
      </c>
      <c r="F15425">
        <v>4</v>
      </c>
      <c r="G15425">
        <v>41887</v>
      </c>
      <c r="H15425" t="s">
        <v>5</v>
      </c>
      <c r="I15425" t="s">
        <v>6</v>
      </c>
      <c r="J15425">
        <v>176</v>
      </c>
      <c r="K15425">
        <v>4</v>
      </c>
      <c r="L15425" t="s">
        <v>240</v>
      </c>
      <c r="M15425" t="s">
        <v>5</v>
      </c>
      <c r="N15425" t="s">
        <v>259</v>
      </c>
      <c r="O15425" s="9">
        <f t="shared" si="771"/>
        <v>44</v>
      </c>
      <c r="P15425" s="1">
        <f t="shared" si="772"/>
        <v>2.2727272727272728E-2</v>
      </c>
      <c r="Q15425">
        <f t="shared" si="773"/>
        <v>9.0909090909090912E-2</v>
      </c>
    </row>
    <row r="15426" spans="2:17" x14ac:dyDescent="0.25">
      <c r="B15426" t="s">
        <v>264</v>
      </c>
      <c r="C15426">
        <v>180353</v>
      </c>
      <c r="D15426">
        <v>1</v>
      </c>
      <c r="E15426">
        <v>1</v>
      </c>
      <c r="F15426">
        <v>4</v>
      </c>
      <c r="G15426">
        <v>41960</v>
      </c>
      <c r="H15426" t="s">
        <v>5</v>
      </c>
      <c r="I15426" t="s">
        <v>6</v>
      </c>
      <c r="J15426">
        <v>176</v>
      </c>
      <c r="K15426">
        <v>4</v>
      </c>
      <c r="L15426" t="s">
        <v>240</v>
      </c>
      <c r="M15426" t="s">
        <v>5</v>
      </c>
      <c r="N15426" t="s">
        <v>259</v>
      </c>
      <c r="O15426" s="9">
        <f t="shared" si="771"/>
        <v>44</v>
      </c>
      <c r="P15426" s="1">
        <f t="shared" si="772"/>
        <v>2.2727272727272728E-2</v>
      </c>
      <c r="Q15426">
        <f t="shared" si="773"/>
        <v>9.0909090909090912E-2</v>
      </c>
    </row>
    <row r="15427" spans="2:17" x14ac:dyDescent="0.25">
      <c r="B15427" t="s">
        <v>264</v>
      </c>
      <c r="C15427">
        <v>181364</v>
      </c>
      <c r="D15427">
        <v>1</v>
      </c>
      <c r="E15427">
        <v>1</v>
      </c>
      <c r="F15427">
        <v>4</v>
      </c>
      <c r="G15427">
        <v>41960</v>
      </c>
      <c r="H15427" t="s">
        <v>5</v>
      </c>
      <c r="I15427" t="s">
        <v>6</v>
      </c>
      <c r="J15427">
        <v>176</v>
      </c>
      <c r="K15427">
        <v>4</v>
      </c>
      <c r="L15427" t="s">
        <v>240</v>
      </c>
      <c r="M15427" t="s">
        <v>5</v>
      </c>
      <c r="N15427" t="s">
        <v>259</v>
      </c>
      <c r="O15427" s="9">
        <f t="shared" si="771"/>
        <v>44</v>
      </c>
      <c r="P15427" s="1">
        <f t="shared" si="772"/>
        <v>2.2727272727272728E-2</v>
      </c>
      <c r="Q15427">
        <f t="shared" si="773"/>
        <v>9.0909090909090912E-2</v>
      </c>
    </row>
    <row r="15428" spans="2:17" x14ac:dyDescent="0.25">
      <c r="B15428" t="s">
        <v>264</v>
      </c>
      <c r="C15428">
        <v>181369</v>
      </c>
      <c r="D15428">
        <v>1</v>
      </c>
      <c r="E15428">
        <v>1</v>
      </c>
      <c r="F15428">
        <v>4</v>
      </c>
      <c r="G15428">
        <v>41962</v>
      </c>
      <c r="H15428" t="s">
        <v>5</v>
      </c>
      <c r="I15428" t="s">
        <v>6</v>
      </c>
      <c r="J15428">
        <v>176</v>
      </c>
      <c r="K15428">
        <v>4</v>
      </c>
      <c r="L15428" t="s">
        <v>240</v>
      </c>
      <c r="M15428" t="s">
        <v>5</v>
      </c>
      <c r="N15428" t="s">
        <v>259</v>
      </c>
      <c r="O15428" s="9">
        <f t="shared" si="771"/>
        <v>44</v>
      </c>
      <c r="P15428" s="1">
        <f t="shared" si="772"/>
        <v>2.2727272727272728E-2</v>
      </c>
      <c r="Q15428">
        <f t="shared" si="773"/>
        <v>9.0909090909090912E-2</v>
      </c>
    </row>
    <row r="15429" spans="2:17" x14ac:dyDescent="0.25">
      <c r="B15429" t="s">
        <v>264</v>
      </c>
      <c r="C15429">
        <v>189968</v>
      </c>
      <c r="D15429">
        <v>1</v>
      </c>
      <c r="E15429">
        <v>1</v>
      </c>
      <c r="F15429">
        <v>4</v>
      </c>
      <c r="G15429">
        <v>42317</v>
      </c>
      <c r="H15429" t="s">
        <v>7</v>
      </c>
      <c r="I15429" t="s">
        <v>8</v>
      </c>
      <c r="J15429">
        <v>176</v>
      </c>
      <c r="K15429">
        <v>4</v>
      </c>
      <c r="L15429" t="s">
        <v>240</v>
      </c>
      <c r="M15429" t="s">
        <v>258</v>
      </c>
      <c r="N15429" t="s">
        <v>259</v>
      </c>
      <c r="O15429" s="9">
        <f t="shared" si="771"/>
        <v>44</v>
      </c>
      <c r="P15429" s="1">
        <f t="shared" si="772"/>
        <v>2.2727272727272728E-2</v>
      </c>
      <c r="Q15429">
        <f t="shared" si="773"/>
        <v>9.0909090909090912E-2</v>
      </c>
    </row>
    <row r="15430" spans="2:17" x14ac:dyDescent="0.25">
      <c r="B15430" t="s">
        <v>264</v>
      </c>
      <c r="C15430">
        <v>176011</v>
      </c>
      <c r="D15430">
        <v>1</v>
      </c>
      <c r="E15430">
        <v>1</v>
      </c>
      <c r="F15430">
        <v>3.5</v>
      </c>
      <c r="G15430">
        <v>41926</v>
      </c>
      <c r="H15430" t="s">
        <v>7</v>
      </c>
      <c r="I15430" t="s">
        <v>8</v>
      </c>
      <c r="J15430">
        <v>176</v>
      </c>
      <c r="K15430">
        <v>4</v>
      </c>
      <c r="L15430" t="s">
        <v>240</v>
      </c>
      <c r="M15430" t="s">
        <v>258</v>
      </c>
      <c r="N15430" t="s">
        <v>259</v>
      </c>
      <c r="O15430" s="9">
        <f t="shared" si="771"/>
        <v>50.285714285714285</v>
      </c>
      <c r="P15430" s="1">
        <f t="shared" si="772"/>
        <v>2.2727272727272728E-2</v>
      </c>
      <c r="Q15430">
        <f t="shared" si="773"/>
        <v>7.9545454545454544E-2</v>
      </c>
    </row>
    <row r="15431" spans="2:17" x14ac:dyDescent="0.25">
      <c r="B15431" t="s">
        <v>264</v>
      </c>
      <c r="C15431">
        <v>167893</v>
      </c>
      <c r="D15431">
        <v>1</v>
      </c>
      <c r="E15431">
        <v>1</v>
      </c>
      <c r="F15431">
        <v>2.5</v>
      </c>
      <c r="G15431">
        <v>41758</v>
      </c>
      <c r="H15431" t="s">
        <v>5</v>
      </c>
      <c r="I15431" t="s">
        <v>6</v>
      </c>
      <c r="J15431">
        <v>132</v>
      </c>
      <c r="K15431">
        <v>3</v>
      </c>
      <c r="L15431" t="s">
        <v>240</v>
      </c>
      <c r="M15431" t="s">
        <v>5</v>
      </c>
      <c r="N15431" t="s">
        <v>259</v>
      </c>
      <c r="O15431" s="9">
        <f t="shared" si="771"/>
        <v>52.8</v>
      </c>
      <c r="P15431" s="1">
        <f t="shared" si="772"/>
        <v>2.2727272727272728E-2</v>
      </c>
      <c r="Q15431">
        <f t="shared" si="773"/>
        <v>5.6818181818181823E-2</v>
      </c>
    </row>
    <row r="15432" spans="2:17" x14ac:dyDescent="0.25">
      <c r="B15432" t="s">
        <v>264</v>
      </c>
      <c r="C15432">
        <v>185372</v>
      </c>
      <c r="D15432">
        <v>1</v>
      </c>
      <c r="E15432">
        <v>1</v>
      </c>
      <c r="F15432">
        <v>3.5</v>
      </c>
      <c r="G15432">
        <v>42321</v>
      </c>
      <c r="H15432" t="s">
        <v>7</v>
      </c>
      <c r="I15432" t="s">
        <v>8</v>
      </c>
      <c r="J15432">
        <v>220</v>
      </c>
      <c r="K15432">
        <v>5</v>
      </c>
      <c r="L15432" t="s">
        <v>240</v>
      </c>
      <c r="M15432" t="s">
        <v>258</v>
      </c>
      <c r="N15432" t="s">
        <v>259</v>
      </c>
      <c r="O15432" s="9">
        <f t="shared" si="771"/>
        <v>62.857142857142854</v>
      </c>
      <c r="P15432" s="1">
        <f t="shared" si="772"/>
        <v>2.2727272727272728E-2</v>
      </c>
      <c r="Q15432">
        <f t="shared" si="773"/>
        <v>7.9545454545454544E-2</v>
      </c>
    </row>
    <row r="15433" spans="2:17" x14ac:dyDescent="0.25">
      <c r="B15433" t="s">
        <v>264</v>
      </c>
      <c r="C15433">
        <v>176000</v>
      </c>
      <c r="D15433">
        <v>2</v>
      </c>
      <c r="E15433">
        <v>1</v>
      </c>
      <c r="F15433">
        <v>2.5</v>
      </c>
      <c r="G15433">
        <v>41926</v>
      </c>
      <c r="H15433" t="s">
        <v>7</v>
      </c>
      <c r="I15433" t="s">
        <v>8</v>
      </c>
      <c r="J15433">
        <v>176</v>
      </c>
      <c r="K15433">
        <v>4</v>
      </c>
      <c r="L15433" t="s">
        <v>239</v>
      </c>
      <c r="M15433" t="s">
        <v>258</v>
      </c>
      <c r="N15433" t="s">
        <v>259</v>
      </c>
      <c r="O15433" s="9">
        <f t="shared" si="771"/>
        <v>70.400000000000006</v>
      </c>
      <c r="P15433" s="1">
        <f t="shared" si="772"/>
        <v>2.2727272727272728E-2</v>
      </c>
      <c r="Q15433">
        <f t="shared" si="773"/>
        <v>5.6818181818181823E-2</v>
      </c>
    </row>
    <row r="15434" spans="2:17" x14ac:dyDescent="0.25">
      <c r="B15434" t="s">
        <v>264</v>
      </c>
      <c r="C15434">
        <v>176000</v>
      </c>
      <c r="D15434">
        <v>2</v>
      </c>
      <c r="E15434">
        <v>2</v>
      </c>
      <c r="F15434">
        <v>2.5</v>
      </c>
      <c r="G15434">
        <v>41926</v>
      </c>
      <c r="H15434" t="s">
        <v>7</v>
      </c>
      <c r="I15434" t="s">
        <v>8</v>
      </c>
      <c r="J15434">
        <v>176</v>
      </c>
      <c r="K15434">
        <v>4</v>
      </c>
      <c r="L15434" t="s">
        <v>239</v>
      </c>
      <c r="M15434" t="s">
        <v>258</v>
      </c>
      <c r="N15434" t="s">
        <v>259</v>
      </c>
      <c r="O15434" s="9">
        <f t="shared" si="771"/>
        <v>70.400000000000006</v>
      </c>
      <c r="P15434" s="1">
        <f t="shared" si="772"/>
        <v>2.2727272727272728E-2</v>
      </c>
      <c r="Q15434">
        <f t="shared" si="773"/>
        <v>5.6818181818181823E-2</v>
      </c>
    </row>
    <row r="15435" spans="2:17" x14ac:dyDescent="0.25">
      <c r="B15435" t="s">
        <v>264</v>
      </c>
      <c r="C15435">
        <v>189977</v>
      </c>
      <c r="D15435">
        <v>1</v>
      </c>
      <c r="E15435">
        <v>1</v>
      </c>
      <c r="F15435">
        <v>2</v>
      </c>
      <c r="G15435">
        <v>42317</v>
      </c>
      <c r="H15435" t="s">
        <v>7</v>
      </c>
      <c r="I15435" t="s">
        <v>8</v>
      </c>
      <c r="J15435">
        <v>176</v>
      </c>
      <c r="K15435">
        <v>4</v>
      </c>
      <c r="L15435" t="s">
        <v>240</v>
      </c>
      <c r="M15435" t="s">
        <v>258</v>
      </c>
      <c r="N15435" t="s">
        <v>259</v>
      </c>
      <c r="O15435" s="9">
        <f t="shared" si="771"/>
        <v>88</v>
      </c>
      <c r="P15435" s="1">
        <f t="shared" si="772"/>
        <v>2.2727272727272728E-2</v>
      </c>
      <c r="Q15435">
        <f t="shared" si="773"/>
        <v>4.5454545454545456E-2</v>
      </c>
    </row>
    <row r="15436" spans="2:17" x14ac:dyDescent="0.25">
      <c r="B15436" t="s">
        <v>264</v>
      </c>
      <c r="C15436">
        <v>189974</v>
      </c>
      <c r="D15436">
        <v>1</v>
      </c>
      <c r="E15436">
        <v>1</v>
      </c>
      <c r="F15436">
        <v>2</v>
      </c>
      <c r="G15436">
        <v>42317</v>
      </c>
      <c r="H15436" t="s">
        <v>7</v>
      </c>
      <c r="I15436" t="s">
        <v>8</v>
      </c>
      <c r="J15436">
        <v>176</v>
      </c>
      <c r="K15436">
        <v>4</v>
      </c>
      <c r="L15436" t="s">
        <v>240</v>
      </c>
      <c r="M15436" t="s">
        <v>258</v>
      </c>
      <c r="N15436" t="s">
        <v>259</v>
      </c>
      <c r="O15436" s="9">
        <f t="shared" si="771"/>
        <v>88</v>
      </c>
      <c r="P15436" s="1">
        <f t="shared" si="772"/>
        <v>2.2727272727272728E-2</v>
      </c>
      <c r="Q15436">
        <f t="shared" si="773"/>
        <v>4.5454545454545456E-2</v>
      </c>
    </row>
    <row r="15437" spans="2:17" x14ac:dyDescent="0.25">
      <c r="B15437" t="s">
        <v>264</v>
      </c>
      <c r="C15437">
        <v>185391</v>
      </c>
      <c r="D15437">
        <v>1</v>
      </c>
      <c r="E15437">
        <v>1</v>
      </c>
      <c r="F15437">
        <v>2.5</v>
      </c>
      <c r="G15437">
        <v>42324</v>
      </c>
      <c r="H15437" t="s">
        <v>7</v>
      </c>
      <c r="I15437" t="s">
        <v>8</v>
      </c>
      <c r="J15437">
        <v>220</v>
      </c>
      <c r="K15437">
        <v>5</v>
      </c>
      <c r="L15437" t="s">
        <v>240</v>
      </c>
      <c r="M15437" t="s">
        <v>258</v>
      </c>
      <c r="N15437" t="s">
        <v>259</v>
      </c>
      <c r="O15437" s="9">
        <f t="shared" si="771"/>
        <v>88</v>
      </c>
      <c r="P15437" s="1">
        <f t="shared" si="772"/>
        <v>2.2727272727272728E-2</v>
      </c>
      <c r="Q15437">
        <f t="shared" si="773"/>
        <v>5.6818181818181823E-2</v>
      </c>
    </row>
    <row r="15438" spans="2:17" x14ac:dyDescent="0.25">
      <c r="B15438" t="s">
        <v>264</v>
      </c>
      <c r="C15438">
        <v>185374</v>
      </c>
      <c r="D15438">
        <v>1</v>
      </c>
      <c r="E15438">
        <v>1</v>
      </c>
      <c r="F15438">
        <v>2.5</v>
      </c>
      <c r="G15438">
        <v>42321</v>
      </c>
      <c r="H15438" t="s">
        <v>7</v>
      </c>
      <c r="I15438" t="s">
        <v>8</v>
      </c>
      <c r="J15438">
        <v>220</v>
      </c>
      <c r="K15438">
        <v>5</v>
      </c>
      <c r="L15438" t="s">
        <v>240</v>
      </c>
      <c r="M15438" t="s">
        <v>258</v>
      </c>
      <c r="N15438" t="s">
        <v>259</v>
      </c>
      <c r="O15438" s="9">
        <f t="shared" si="771"/>
        <v>88</v>
      </c>
      <c r="P15438" s="1">
        <f t="shared" si="772"/>
        <v>2.2727272727272728E-2</v>
      </c>
      <c r="Q15438">
        <f t="shared" si="773"/>
        <v>5.6818181818181823E-2</v>
      </c>
    </row>
    <row r="15439" spans="2:17" x14ac:dyDescent="0.25">
      <c r="B15439" t="s">
        <v>264</v>
      </c>
      <c r="C15439">
        <v>185377</v>
      </c>
      <c r="D15439">
        <v>1</v>
      </c>
      <c r="E15439">
        <v>1</v>
      </c>
      <c r="F15439">
        <v>2.5</v>
      </c>
      <c r="G15439">
        <v>42321</v>
      </c>
      <c r="H15439" t="s">
        <v>7</v>
      </c>
      <c r="I15439" t="s">
        <v>8</v>
      </c>
      <c r="J15439">
        <v>220</v>
      </c>
      <c r="K15439">
        <v>5</v>
      </c>
      <c r="L15439" t="s">
        <v>240</v>
      </c>
      <c r="M15439" t="s">
        <v>258</v>
      </c>
      <c r="N15439" t="s">
        <v>259</v>
      </c>
      <c r="O15439" s="9">
        <f t="shared" si="771"/>
        <v>88</v>
      </c>
      <c r="P15439" s="1">
        <f t="shared" si="772"/>
        <v>2.2727272727272728E-2</v>
      </c>
      <c r="Q15439">
        <f t="shared" si="773"/>
        <v>5.6818181818181823E-2</v>
      </c>
    </row>
    <row r="15440" spans="2:17" x14ac:dyDescent="0.25">
      <c r="B15440" t="s">
        <v>264</v>
      </c>
      <c r="C15440">
        <v>185378</v>
      </c>
      <c r="D15440">
        <v>1</v>
      </c>
      <c r="E15440">
        <v>1</v>
      </c>
      <c r="F15440">
        <v>2.5</v>
      </c>
      <c r="G15440">
        <v>42321</v>
      </c>
      <c r="H15440" t="s">
        <v>7</v>
      </c>
      <c r="I15440" t="s">
        <v>8</v>
      </c>
      <c r="J15440">
        <v>220</v>
      </c>
      <c r="K15440">
        <v>5</v>
      </c>
      <c r="L15440" t="s">
        <v>240</v>
      </c>
      <c r="M15440" t="s">
        <v>258</v>
      </c>
      <c r="N15440" t="s">
        <v>259</v>
      </c>
      <c r="O15440" s="9">
        <f t="shared" si="771"/>
        <v>88</v>
      </c>
      <c r="P15440" s="1">
        <f t="shared" si="772"/>
        <v>2.2727272727272728E-2</v>
      </c>
      <c r="Q15440">
        <f t="shared" si="773"/>
        <v>5.6818181818181823E-2</v>
      </c>
    </row>
    <row r="15441" spans="2:17" x14ac:dyDescent="0.25">
      <c r="B15441" t="s">
        <v>264</v>
      </c>
      <c r="C15441">
        <v>157952</v>
      </c>
      <c r="D15441">
        <v>2</v>
      </c>
      <c r="E15441">
        <v>1</v>
      </c>
      <c r="F15441">
        <v>10</v>
      </c>
      <c r="G15441">
        <v>41435</v>
      </c>
      <c r="H15441" t="s">
        <v>7</v>
      </c>
      <c r="I15441" t="s">
        <v>8</v>
      </c>
      <c r="J15441">
        <v>265</v>
      </c>
      <c r="K15441">
        <v>6</v>
      </c>
      <c r="L15441" t="s">
        <v>239</v>
      </c>
      <c r="M15441" t="s">
        <v>258</v>
      </c>
      <c r="N15441" t="s">
        <v>259</v>
      </c>
      <c r="O15441" s="9">
        <f t="shared" si="771"/>
        <v>26.5</v>
      </c>
      <c r="P15441" s="1">
        <f t="shared" si="772"/>
        <v>2.2641509433962263E-2</v>
      </c>
      <c r="Q15441">
        <f t="shared" si="773"/>
        <v>0.22641509433962262</v>
      </c>
    </row>
    <row r="15442" spans="2:17" x14ac:dyDescent="0.25">
      <c r="B15442" t="s">
        <v>264</v>
      </c>
      <c r="C15442">
        <v>157952</v>
      </c>
      <c r="D15442">
        <v>2</v>
      </c>
      <c r="E15442">
        <v>2</v>
      </c>
      <c r="F15442">
        <v>10</v>
      </c>
      <c r="G15442">
        <v>41435</v>
      </c>
      <c r="H15442" t="s">
        <v>7</v>
      </c>
      <c r="I15442" t="s">
        <v>8</v>
      </c>
      <c r="J15442">
        <v>265</v>
      </c>
      <c r="K15442">
        <v>6</v>
      </c>
      <c r="L15442" t="s">
        <v>239</v>
      </c>
      <c r="M15442" t="s">
        <v>258</v>
      </c>
      <c r="N15442" t="s">
        <v>259</v>
      </c>
      <c r="O15442" s="9">
        <f t="shared" si="771"/>
        <v>26.5</v>
      </c>
      <c r="P15442" s="1">
        <f t="shared" si="772"/>
        <v>2.2641509433962263E-2</v>
      </c>
      <c r="Q15442">
        <f t="shared" si="773"/>
        <v>0.22641509433962262</v>
      </c>
    </row>
    <row r="15443" spans="2:17" x14ac:dyDescent="0.25">
      <c r="B15443" t="s">
        <v>264</v>
      </c>
      <c r="C15443">
        <v>174503</v>
      </c>
      <c r="D15443">
        <v>2</v>
      </c>
      <c r="E15443">
        <v>2</v>
      </c>
      <c r="F15443">
        <v>12.5</v>
      </c>
      <c r="G15443">
        <v>42009</v>
      </c>
      <c r="H15443" t="s">
        <v>7</v>
      </c>
      <c r="I15443" t="s">
        <v>8</v>
      </c>
      <c r="J15443">
        <v>221</v>
      </c>
      <c r="K15443">
        <v>5</v>
      </c>
      <c r="L15443" t="s">
        <v>239</v>
      </c>
      <c r="M15443" t="s">
        <v>258</v>
      </c>
      <c r="N15443" t="s">
        <v>259</v>
      </c>
      <c r="O15443" s="9">
        <f t="shared" si="771"/>
        <v>17.68</v>
      </c>
      <c r="P15443" s="1">
        <f t="shared" si="772"/>
        <v>2.2624434389140271E-2</v>
      </c>
      <c r="Q15443">
        <f t="shared" si="773"/>
        <v>0.28280542986425339</v>
      </c>
    </row>
    <row r="15444" spans="2:17" x14ac:dyDescent="0.25">
      <c r="B15444" t="s">
        <v>264</v>
      </c>
      <c r="C15444">
        <v>179797</v>
      </c>
      <c r="D15444">
        <v>2</v>
      </c>
      <c r="E15444">
        <v>1</v>
      </c>
      <c r="F15444">
        <v>12.5</v>
      </c>
      <c r="G15444">
        <v>42179</v>
      </c>
      <c r="H15444" t="s">
        <v>7</v>
      </c>
      <c r="I15444" t="s">
        <v>8</v>
      </c>
      <c r="J15444">
        <v>221</v>
      </c>
      <c r="K15444">
        <v>5</v>
      </c>
      <c r="L15444" t="s">
        <v>239</v>
      </c>
      <c r="M15444" t="s">
        <v>258</v>
      </c>
      <c r="N15444" t="s">
        <v>259</v>
      </c>
      <c r="O15444" s="9">
        <f t="shared" si="771"/>
        <v>17.68</v>
      </c>
      <c r="P15444" s="1">
        <f t="shared" si="772"/>
        <v>2.2624434389140271E-2</v>
      </c>
      <c r="Q15444">
        <f t="shared" si="773"/>
        <v>0.28280542986425339</v>
      </c>
    </row>
    <row r="15445" spans="2:17" x14ac:dyDescent="0.25">
      <c r="B15445" t="s">
        <v>264</v>
      </c>
      <c r="C15445">
        <v>186090</v>
      </c>
      <c r="D15445">
        <v>2</v>
      </c>
      <c r="E15445">
        <v>2</v>
      </c>
      <c r="F15445">
        <v>10</v>
      </c>
      <c r="G15445">
        <v>42293</v>
      </c>
      <c r="H15445" t="s">
        <v>7</v>
      </c>
      <c r="I15445" t="s">
        <v>8</v>
      </c>
      <c r="J15445">
        <v>221</v>
      </c>
      <c r="K15445">
        <v>5</v>
      </c>
      <c r="L15445" t="s">
        <v>239</v>
      </c>
      <c r="M15445" t="s">
        <v>258</v>
      </c>
      <c r="N15445" t="s">
        <v>259</v>
      </c>
      <c r="O15445" s="9">
        <f t="shared" si="771"/>
        <v>22.1</v>
      </c>
      <c r="P15445" s="1">
        <f t="shared" si="772"/>
        <v>2.2624434389140271E-2</v>
      </c>
      <c r="Q15445">
        <f t="shared" si="773"/>
        <v>0.22624434389140272</v>
      </c>
    </row>
    <row r="15446" spans="2:17" x14ac:dyDescent="0.25">
      <c r="B15446" t="s">
        <v>264</v>
      </c>
      <c r="C15446">
        <v>166697</v>
      </c>
      <c r="D15446">
        <v>1</v>
      </c>
      <c r="E15446">
        <v>1</v>
      </c>
      <c r="F15446">
        <v>5</v>
      </c>
      <c r="G15446">
        <v>41664</v>
      </c>
      <c r="H15446" t="s">
        <v>7</v>
      </c>
      <c r="I15446" t="s">
        <v>8</v>
      </c>
      <c r="J15446">
        <v>133</v>
      </c>
      <c r="K15446">
        <v>3</v>
      </c>
      <c r="L15446" t="s">
        <v>240</v>
      </c>
      <c r="M15446" t="s">
        <v>258</v>
      </c>
      <c r="N15446" t="s">
        <v>259</v>
      </c>
      <c r="O15446" s="9">
        <f t="shared" si="771"/>
        <v>26.6</v>
      </c>
      <c r="P15446" s="1">
        <f t="shared" si="772"/>
        <v>2.2556390977443608E-2</v>
      </c>
      <c r="Q15446">
        <f t="shared" si="773"/>
        <v>0.11278195488721804</v>
      </c>
    </row>
    <row r="15447" spans="2:17" x14ac:dyDescent="0.25">
      <c r="B15447" t="s">
        <v>264</v>
      </c>
      <c r="C15447">
        <v>156693</v>
      </c>
      <c r="D15447">
        <v>1</v>
      </c>
      <c r="E15447">
        <v>1</v>
      </c>
      <c r="F15447">
        <v>3</v>
      </c>
      <c r="G15447">
        <v>41411</v>
      </c>
      <c r="H15447" t="s">
        <v>7</v>
      </c>
      <c r="I15447" t="s">
        <v>8</v>
      </c>
      <c r="J15447">
        <v>133</v>
      </c>
      <c r="K15447">
        <v>3</v>
      </c>
      <c r="L15447" t="s">
        <v>240</v>
      </c>
      <c r="M15447" t="s">
        <v>258</v>
      </c>
      <c r="N15447" t="s">
        <v>259</v>
      </c>
      <c r="O15447" s="9">
        <f t="shared" si="771"/>
        <v>44.333333333333336</v>
      </c>
      <c r="P15447" s="1">
        <f t="shared" si="772"/>
        <v>2.2556390977443608E-2</v>
      </c>
      <c r="Q15447">
        <f t="shared" si="773"/>
        <v>6.7669172932330823E-2</v>
      </c>
    </row>
    <row r="15448" spans="2:17" x14ac:dyDescent="0.25">
      <c r="B15448" t="s">
        <v>264</v>
      </c>
      <c r="C15448">
        <v>154139</v>
      </c>
      <c r="D15448">
        <v>1</v>
      </c>
      <c r="E15448">
        <v>1</v>
      </c>
      <c r="F15448">
        <v>3</v>
      </c>
      <c r="G15448">
        <v>41883</v>
      </c>
      <c r="H15448" t="s">
        <v>7</v>
      </c>
      <c r="I15448" t="s">
        <v>8</v>
      </c>
      <c r="J15448">
        <v>133</v>
      </c>
      <c r="K15448">
        <v>3</v>
      </c>
      <c r="L15448" t="s">
        <v>240</v>
      </c>
      <c r="M15448" t="s">
        <v>258</v>
      </c>
      <c r="N15448" t="s">
        <v>259</v>
      </c>
      <c r="O15448" s="9">
        <f t="shared" si="771"/>
        <v>44.333333333333336</v>
      </c>
      <c r="P15448" s="1">
        <f t="shared" si="772"/>
        <v>2.2556390977443608E-2</v>
      </c>
      <c r="Q15448">
        <f t="shared" si="773"/>
        <v>6.7669172932330823E-2</v>
      </c>
    </row>
    <row r="15449" spans="2:17" x14ac:dyDescent="0.25">
      <c r="B15449" t="s">
        <v>264</v>
      </c>
      <c r="C15449">
        <v>192144</v>
      </c>
      <c r="D15449">
        <v>2</v>
      </c>
      <c r="E15449">
        <v>1</v>
      </c>
      <c r="F15449">
        <v>20</v>
      </c>
      <c r="G15449">
        <v>42101</v>
      </c>
      <c r="H15449" t="s">
        <v>7</v>
      </c>
      <c r="I15449" t="s">
        <v>8</v>
      </c>
      <c r="J15449">
        <v>400</v>
      </c>
      <c r="K15449">
        <v>9</v>
      </c>
      <c r="L15449" t="s">
        <v>239</v>
      </c>
      <c r="M15449" t="s">
        <v>258</v>
      </c>
      <c r="N15449" t="s">
        <v>259</v>
      </c>
      <c r="O15449" s="9">
        <f t="shared" si="771"/>
        <v>20</v>
      </c>
      <c r="P15449" s="1">
        <f t="shared" si="772"/>
        <v>2.2499999999999999E-2</v>
      </c>
      <c r="Q15449">
        <f t="shared" si="773"/>
        <v>0.44999999999999996</v>
      </c>
    </row>
    <row r="15450" spans="2:17" x14ac:dyDescent="0.25">
      <c r="B15450" t="s">
        <v>264</v>
      </c>
      <c r="C15450">
        <v>192144</v>
      </c>
      <c r="D15450">
        <v>2</v>
      </c>
      <c r="E15450">
        <v>1</v>
      </c>
      <c r="F15450">
        <v>20</v>
      </c>
      <c r="G15450">
        <v>42101</v>
      </c>
      <c r="H15450" t="s">
        <v>7</v>
      </c>
      <c r="I15450" t="s">
        <v>8</v>
      </c>
      <c r="J15450">
        <v>400</v>
      </c>
      <c r="K15450">
        <v>9</v>
      </c>
      <c r="L15450" t="s">
        <v>239</v>
      </c>
      <c r="M15450" t="s">
        <v>258</v>
      </c>
      <c r="N15450" t="s">
        <v>259</v>
      </c>
      <c r="O15450" s="9">
        <f t="shared" si="771"/>
        <v>20</v>
      </c>
      <c r="P15450" s="1">
        <f t="shared" si="772"/>
        <v>2.2499999999999999E-2</v>
      </c>
      <c r="Q15450">
        <f t="shared" si="773"/>
        <v>0.44999999999999996</v>
      </c>
    </row>
    <row r="15451" spans="2:17" x14ac:dyDescent="0.25">
      <c r="B15451" t="s">
        <v>264</v>
      </c>
      <c r="C15451">
        <v>166037</v>
      </c>
      <c r="D15451">
        <v>1</v>
      </c>
      <c r="E15451">
        <v>1</v>
      </c>
      <c r="F15451">
        <v>5</v>
      </c>
      <c r="G15451">
        <v>41566</v>
      </c>
      <c r="H15451" t="s">
        <v>7</v>
      </c>
      <c r="I15451" t="s">
        <v>8</v>
      </c>
      <c r="J15451">
        <v>178</v>
      </c>
      <c r="K15451">
        <v>4</v>
      </c>
      <c r="L15451" t="s">
        <v>240</v>
      </c>
      <c r="M15451" t="s">
        <v>258</v>
      </c>
      <c r="N15451" t="s">
        <v>259</v>
      </c>
      <c r="O15451" s="9">
        <f t="shared" si="771"/>
        <v>35.6</v>
      </c>
      <c r="P15451" s="1">
        <f t="shared" si="772"/>
        <v>2.247191011235955E-2</v>
      </c>
      <c r="Q15451">
        <f t="shared" si="773"/>
        <v>0.11235955056179775</v>
      </c>
    </row>
    <row r="15452" spans="2:17" x14ac:dyDescent="0.25">
      <c r="B15452" t="s">
        <v>264</v>
      </c>
      <c r="C15452">
        <v>157970</v>
      </c>
      <c r="D15452">
        <v>1</v>
      </c>
      <c r="E15452">
        <v>1</v>
      </c>
      <c r="F15452">
        <v>5</v>
      </c>
      <c r="G15452">
        <v>41450</v>
      </c>
      <c r="H15452" t="s">
        <v>7</v>
      </c>
      <c r="I15452" t="s">
        <v>8</v>
      </c>
      <c r="J15452">
        <v>178</v>
      </c>
      <c r="K15452">
        <v>4</v>
      </c>
      <c r="L15452" t="s">
        <v>240</v>
      </c>
      <c r="M15452" t="s">
        <v>258</v>
      </c>
      <c r="N15452" t="s">
        <v>259</v>
      </c>
      <c r="O15452" s="9">
        <f t="shared" si="771"/>
        <v>35.6</v>
      </c>
      <c r="P15452" s="1">
        <f t="shared" si="772"/>
        <v>2.247191011235955E-2</v>
      </c>
      <c r="Q15452">
        <f t="shared" si="773"/>
        <v>0.11235955056179775</v>
      </c>
    </row>
    <row r="15453" spans="2:17" x14ac:dyDescent="0.25">
      <c r="B15453" t="s">
        <v>264</v>
      </c>
      <c r="C15453">
        <v>175335</v>
      </c>
      <c r="D15453">
        <v>1</v>
      </c>
      <c r="E15453">
        <v>1</v>
      </c>
      <c r="F15453">
        <v>5</v>
      </c>
      <c r="G15453">
        <v>42011</v>
      </c>
      <c r="H15453" t="s">
        <v>7</v>
      </c>
      <c r="I15453" t="s">
        <v>8</v>
      </c>
      <c r="J15453">
        <v>178</v>
      </c>
      <c r="K15453">
        <v>4</v>
      </c>
      <c r="L15453" t="s">
        <v>240</v>
      </c>
      <c r="M15453" t="s">
        <v>258</v>
      </c>
      <c r="N15453" t="s">
        <v>259</v>
      </c>
      <c r="O15453" s="9">
        <f t="shared" si="771"/>
        <v>35.6</v>
      </c>
      <c r="P15453" s="1">
        <f t="shared" si="772"/>
        <v>2.247191011235955E-2</v>
      </c>
      <c r="Q15453">
        <f t="shared" si="773"/>
        <v>0.11235955056179775</v>
      </c>
    </row>
    <row r="15454" spans="2:17" x14ac:dyDescent="0.25">
      <c r="B15454" t="s">
        <v>264</v>
      </c>
      <c r="C15454">
        <v>175334</v>
      </c>
      <c r="D15454">
        <v>1</v>
      </c>
      <c r="E15454">
        <v>1</v>
      </c>
      <c r="F15454">
        <v>5</v>
      </c>
      <c r="G15454">
        <v>42011</v>
      </c>
      <c r="H15454" t="s">
        <v>7</v>
      </c>
      <c r="I15454" t="s">
        <v>8</v>
      </c>
      <c r="J15454">
        <v>178</v>
      </c>
      <c r="K15454">
        <v>4</v>
      </c>
      <c r="L15454" t="s">
        <v>240</v>
      </c>
      <c r="M15454" t="s">
        <v>258</v>
      </c>
      <c r="N15454" t="s">
        <v>259</v>
      </c>
      <c r="O15454" s="9">
        <f t="shared" si="771"/>
        <v>35.6</v>
      </c>
      <c r="P15454" s="1">
        <f t="shared" si="772"/>
        <v>2.247191011235955E-2</v>
      </c>
      <c r="Q15454">
        <f t="shared" si="773"/>
        <v>0.11235955056179775</v>
      </c>
    </row>
    <row r="15455" spans="2:17" x14ac:dyDescent="0.25">
      <c r="B15455" t="s">
        <v>264</v>
      </c>
      <c r="C15455">
        <v>175333</v>
      </c>
      <c r="D15455">
        <v>1</v>
      </c>
      <c r="E15455">
        <v>1</v>
      </c>
      <c r="F15455">
        <v>5</v>
      </c>
      <c r="G15455">
        <v>42011</v>
      </c>
      <c r="H15455" t="s">
        <v>7</v>
      </c>
      <c r="I15455" t="s">
        <v>8</v>
      </c>
      <c r="J15455">
        <v>178</v>
      </c>
      <c r="K15455">
        <v>4</v>
      </c>
      <c r="L15455" t="s">
        <v>240</v>
      </c>
      <c r="M15455" t="s">
        <v>258</v>
      </c>
      <c r="N15455" t="s">
        <v>259</v>
      </c>
      <c r="O15455" s="9">
        <f t="shared" si="771"/>
        <v>35.6</v>
      </c>
      <c r="P15455" s="1">
        <f t="shared" si="772"/>
        <v>2.247191011235955E-2</v>
      </c>
      <c r="Q15455">
        <f t="shared" si="773"/>
        <v>0.11235955056179775</v>
      </c>
    </row>
    <row r="15456" spans="2:17" x14ac:dyDescent="0.25">
      <c r="B15456" t="s">
        <v>264</v>
      </c>
      <c r="C15456">
        <v>175347</v>
      </c>
      <c r="D15456">
        <v>1</v>
      </c>
      <c r="E15456">
        <v>1</v>
      </c>
      <c r="F15456">
        <v>5</v>
      </c>
      <c r="G15456">
        <v>42012</v>
      </c>
      <c r="H15456" t="s">
        <v>7</v>
      </c>
      <c r="I15456" t="s">
        <v>8</v>
      </c>
      <c r="J15456">
        <v>178</v>
      </c>
      <c r="K15456">
        <v>4</v>
      </c>
      <c r="L15456" t="s">
        <v>240</v>
      </c>
      <c r="M15456" t="s">
        <v>258</v>
      </c>
      <c r="N15456" t="s">
        <v>259</v>
      </c>
      <c r="O15456" s="9">
        <f t="shared" si="771"/>
        <v>35.6</v>
      </c>
      <c r="P15456" s="1">
        <f t="shared" si="772"/>
        <v>2.247191011235955E-2</v>
      </c>
      <c r="Q15456">
        <f t="shared" si="773"/>
        <v>0.11235955056179775</v>
      </c>
    </row>
    <row r="15457" spans="2:17" x14ac:dyDescent="0.25">
      <c r="B15457" t="s">
        <v>264</v>
      </c>
      <c r="C15457">
        <v>175847</v>
      </c>
      <c r="D15457">
        <v>1</v>
      </c>
      <c r="E15457">
        <v>1</v>
      </c>
      <c r="F15457">
        <v>5</v>
      </c>
      <c r="G15457">
        <v>42026</v>
      </c>
      <c r="H15457" t="s">
        <v>7</v>
      </c>
      <c r="I15457" t="s">
        <v>8</v>
      </c>
      <c r="J15457">
        <v>178</v>
      </c>
      <c r="K15457">
        <v>4</v>
      </c>
      <c r="L15457" t="s">
        <v>240</v>
      </c>
      <c r="M15457" t="s">
        <v>258</v>
      </c>
      <c r="N15457" t="s">
        <v>259</v>
      </c>
      <c r="O15457" s="9">
        <f t="shared" si="771"/>
        <v>35.6</v>
      </c>
      <c r="P15457" s="1">
        <f t="shared" si="772"/>
        <v>2.247191011235955E-2</v>
      </c>
      <c r="Q15457">
        <f t="shared" si="773"/>
        <v>0.11235955056179775</v>
      </c>
    </row>
    <row r="15458" spans="2:17" x14ac:dyDescent="0.25">
      <c r="B15458" t="s">
        <v>264</v>
      </c>
      <c r="C15458">
        <v>191169</v>
      </c>
      <c r="D15458">
        <v>1</v>
      </c>
      <c r="E15458">
        <v>1</v>
      </c>
      <c r="F15458">
        <v>5</v>
      </c>
      <c r="G15458">
        <v>42164</v>
      </c>
      <c r="H15458" t="s">
        <v>7</v>
      </c>
      <c r="I15458" t="s">
        <v>8</v>
      </c>
      <c r="J15458">
        <v>178</v>
      </c>
      <c r="K15458">
        <v>4</v>
      </c>
      <c r="L15458" t="s">
        <v>240</v>
      </c>
      <c r="M15458" t="s">
        <v>258</v>
      </c>
      <c r="N15458" t="s">
        <v>259</v>
      </c>
      <c r="O15458" s="9">
        <f t="shared" si="771"/>
        <v>35.6</v>
      </c>
      <c r="P15458" s="1">
        <f t="shared" si="772"/>
        <v>2.247191011235955E-2</v>
      </c>
      <c r="Q15458">
        <f t="shared" si="773"/>
        <v>0.11235955056179775</v>
      </c>
    </row>
    <row r="15459" spans="2:17" x14ac:dyDescent="0.25">
      <c r="B15459" t="s">
        <v>264</v>
      </c>
      <c r="C15459">
        <v>176489</v>
      </c>
      <c r="D15459">
        <v>2</v>
      </c>
      <c r="E15459">
        <v>1</v>
      </c>
      <c r="F15459">
        <v>3.5</v>
      </c>
      <c r="G15459">
        <v>41894</v>
      </c>
      <c r="H15459" t="s">
        <v>7</v>
      </c>
      <c r="I15459" t="s">
        <v>8</v>
      </c>
      <c r="J15459">
        <v>178</v>
      </c>
      <c r="K15459">
        <v>4</v>
      </c>
      <c r="L15459" t="s">
        <v>239</v>
      </c>
      <c r="M15459" t="s">
        <v>258</v>
      </c>
      <c r="N15459" t="s">
        <v>259</v>
      </c>
      <c r="O15459" s="9">
        <f t="shared" si="771"/>
        <v>50.857142857142854</v>
      </c>
      <c r="P15459" s="1">
        <f t="shared" si="772"/>
        <v>2.247191011235955E-2</v>
      </c>
      <c r="Q15459">
        <f t="shared" si="773"/>
        <v>7.8651685393258425E-2</v>
      </c>
    </row>
    <row r="15460" spans="2:17" x14ac:dyDescent="0.25">
      <c r="B15460" t="s">
        <v>264</v>
      </c>
      <c r="C15460">
        <v>176490</v>
      </c>
      <c r="D15460">
        <v>2</v>
      </c>
      <c r="E15460">
        <v>1</v>
      </c>
      <c r="F15460">
        <v>3.5</v>
      </c>
      <c r="G15460">
        <v>41894</v>
      </c>
      <c r="H15460" t="s">
        <v>7</v>
      </c>
      <c r="I15460" t="s">
        <v>8</v>
      </c>
      <c r="J15460">
        <v>178</v>
      </c>
      <c r="K15460">
        <v>4</v>
      </c>
      <c r="L15460" t="s">
        <v>239</v>
      </c>
      <c r="M15460" t="s">
        <v>258</v>
      </c>
      <c r="N15460" t="s">
        <v>259</v>
      </c>
      <c r="O15460" s="9">
        <f t="shared" si="771"/>
        <v>50.857142857142854</v>
      </c>
      <c r="P15460" s="1">
        <f t="shared" si="772"/>
        <v>2.247191011235955E-2</v>
      </c>
      <c r="Q15460">
        <f t="shared" si="773"/>
        <v>7.8651685393258425E-2</v>
      </c>
    </row>
    <row r="15461" spans="2:17" x14ac:dyDescent="0.25">
      <c r="B15461" t="s">
        <v>264</v>
      </c>
      <c r="C15461">
        <v>157932</v>
      </c>
      <c r="D15461">
        <v>1</v>
      </c>
      <c r="E15461">
        <v>1</v>
      </c>
      <c r="F15461">
        <v>3.5</v>
      </c>
      <c r="G15461">
        <v>42035</v>
      </c>
      <c r="H15461" t="s">
        <v>7</v>
      </c>
      <c r="I15461" t="s">
        <v>8</v>
      </c>
      <c r="J15461">
        <v>178</v>
      </c>
      <c r="K15461">
        <v>4</v>
      </c>
      <c r="L15461" t="s">
        <v>240</v>
      </c>
      <c r="M15461" t="s">
        <v>258</v>
      </c>
      <c r="N15461" t="s">
        <v>259</v>
      </c>
      <c r="O15461" s="9">
        <f t="shared" si="771"/>
        <v>50.857142857142854</v>
      </c>
      <c r="P15461" s="1">
        <f t="shared" si="772"/>
        <v>2.247191011235955E-2</v>
      </c>
      <c r="Q15461">
        <f t="shared" si="773"/>
        <v>7.8651685393258425E-2</v>
      </c>
    </row>
    <row r="15462" spans="2:17" x14ac:dyDescent="0.25">
      <c r="B15462" t="s">
        <v>264</v>
      </c>
      <c r="C15462">
        <v>157931</v>
      </c>
      <c r="D15462">
        <v>1</v>
      </c>
      <c r="E15462">
        <v>1</v>
      </c>
      <c r="F15462">
        <v>3.5</v>
      </c>
      <c r="G15462">
        <v>42035</v>
      </c>
      <c r="H15462" t="s">
        <v>7</v>
      </c>
      <c r="I15462" t="s">
        <v>8</v>
      </c>
      <c r="J15462">
        <v>178</v>
      </c>
      <c r="K15462">
        <v>4</v>
      </c>
      <c r="L15462" t="s">
        <v>240</v>
      </c>
      <c r="M15462" t="s">
        <v>258</v>
      </c>
      <c r="N15462" t="s">
        <v>259</v>
      </c>
      <c r="O15462" s="9">
        <f t="shared" si="771"/>
        <v>50.857142857142854</v>
      </c>
      <c r="P15462" s="1">
        <f t="shared" si="772"/>
        <v>2.247191011235955E-2</v>
      </c>
      <c r="Q15462">
        <f t="shared" si="773"/>
        <v>7.8651685393258425E-2</v>
      </c>
    </row>
    <row r="15463" spans="2:17" x14ac:dyDescent="0.25">
      <c r="B15463" t="s">
        <v>264</v>
      </c>
      <c r="C15463">
        <v>167898</v>
      </c>
      <c r="D15463">
        <v>1</v>
      </c>
      <c r="E15463">
        <v>1</v>
      </c>
      <c r="F15463">
        <v>2</v>
      </c>
      <c r="G15463">
        <v>41757</v>
      </c>
      <c r="H15463" t="s">
        <v>5</v>
      </c>
      <c r="I15463" t="s">
        <v>6</v>
      </c>
      <c r="J15463">
        <v>178</v>
      </c>
      <c r="K15463">
        <v>4</v>
      </c>
      <c r="L15463" t="s">
        <v>240</v>
      </c>
      <c r="M15463" t="s">
        <v>5</v>
      </c>
      <c r="N15463" t="s">
        <v>259</v>
      </c>
      <c r="O15463" s="9">
        <f t="shared" si="771"/>
        <v>89</v>
      </c>
      <c r="P15463" s="1">
        <f t="shared" si="772"/>
        <v>2.247191011235955E-2</v>
      </c>
      <c r="Q15463">
        <f t="shared" si="773"/>
        <v>4.49438202247191E-2</v>
      </c>
    </row>
    <row r="15464" spans="2:17" x14ac:dyDescent="0.25">
      <c r="B15464" t="s">
        <v>264</v>
      </c>
      <c r="C15464">
        <v>156354</v>
      </c>
      <c r="D15464">
        <v>1</v>
      </c>
      <c r="E15464">
        <v>1</v>
      </c>
      <c r="F15464">
        <v>5</v>
      </c>
      <c r="G15464">
        <v>41883</v>
      </c>
      <c r="H15464" t="s">
        <v>7</v>
      </c>
      <c r="I15464" t="s">
        <v>8</v>
      </c>
      <c r="J15464">
        <v>134</v>
      </c>
      <c r="K15464">
        <v>3</v>
      </c>
      <c r="L15464" t="s">
        <v>240</v>
      </c>
      <c r="M15464" t="s">
        <v>258</v>
      </c>
      <c r="N15464" t="s">
        <v>259</v>
      </c>
      <c r="O15464" s="9">
        <f t="shared" si="771"/>
        <v>26.8</v>
      </c>
      <c r="P15464" s="1">
        <f t="shared" si="772"/>
        <v>2.2388059701492536E-2</v>
      </c>
      <c r="Q15464">
        <f t="shared" si="773"/>
        <v>0.11194029850746268</v>
      </c>
    </row>
    <row r="15465" spans="2:17" x14ac:dyDescent="0.25">
      <c r="B15465" t="s">
        <v>264</v>
      </c>
      <c r="C15465">
        <v>174560</v>
      </c>
      <c r="D15465">
        <v>1</v>
      </c>
      <c r="E15465">
        <v>1</v>
      </c>
      <c r="F15465">
        <v>5</v>
      </c>
      <c r="G15465">
        <v>42014</v>
      </c>
      <c r="H15465" t="s">
        <v>7</v>
      </c>
      <c r="I15465" t="s">
        <v>8</v>
      </c>
      <c r="J15465">
        <v>134</v>
      </c>
      <c r="K15465">
        <v>3</v>
      </c>
      <c r="L15465" t="s">
        <v>240</v>
      </c>
      <c r="M15465" t="s">
        <v>258</v>
      </c>
      <c r="N15465" t="s">
        <v>259</v>
      </c>
      <c r="O15465" s="9">
        <f t="shared" si="771"/>
        <v>26.8</v>
      </c>
      <c r="P15465" s="1">
        <f t="shared" si="772"/>
        <v>2.2388059701492536E-2</v>
      </c>
      <c r="Q15465">
        <f t="shared" si="773"/>
        <v>0.11194029850746268</v>
      </c>
    </row>
    <row r="15466" spans="2:17" x14ac:dyDescent="0.25">
      <c r="B15466" t="s">
        <v>264</v>
      </c>
      <c r="C15466">
        <v>182060</v>
      </c>
      <c r="D15466">
        <v>1</v>
      </c>
      <c r="E15466">
        <v>1</v>
      </c>
      <c r="F15466">
        <v>3</v>
      </c>
      <c r="G15466">
        <v>41876</v>
      </c>
      <c r="H15466" t="s">
        <v>7</v>
      </c>
      <c r="I15466" t="s">
        <v>8</v>
      </c>
      <c r="J15466">
        <v>134</v>
      </c>
      <c r="K15466">
        <v>3</v>
      </c>
      <c r="L15466" t="s">
        <v>240</v>
      </c>
      <c r="M15466" t="s">
        <v>258</v>
      </c>
      <c r="N15466" t="s">
        <v>259</v>
      </c>
      <c r="O15466" s="9">
        <f t="shared" si="771"/>
        <v>44.666666666666664</v>
      </c>
      <c r="P15466" s="1">
        <f t="shared" si="772"/>
        <v>2.2388059701492536E-2</v>
      </c>
      <c r="Q15466">
        <f t="shared" si="773"/>
        <v>6.7164179104477612E-2</v>
      </c>
    </row>
    <row r="15467" spans="2:17" x14ac:dyDescent="0.25">
      <c r="B15467" t="s">
        <v>264</v>
      </c>
      <c r="C15467">
        <v>182237</v>
      </c>
      <c r="D15467">
        <v>1</v>
      </c>
      <c r="E15467">
        <v>1</v>
      </c>
      <c r="F15467">
        <v>5</v>
      </c>
      <c r="G15467">
        <v>41877</v>
      </c>
      <c r="H15467" t="s">
        <v>5</v>
      </c>
      <c r="I15467" t="s">
        <v>8</v>
      </c>
      <c r="J15467">
        <v>179</v>
      </c>
      <c r="K15467">
        <v>4</v>
      </c>
      <c r="L15467" t="s">
        <v>240</v>
      </c>
      <c r="M15467" t="s">
        <v>5</v>
      </c>
      <c r="N15467" t="s">
        <v>259</v>
      </c>
      <c r="O15467" s="9">
        <f t="shared" si="771"/>
        <v>35.799999999999997</v>
      </c>
      <c r="P15467" s="1">
        <f t="shared" si="772"/>
        <v>2.23463687150838E-2</v>
      </c>
      <c r="Q15467">
        <f t="shared" si="773"/>
        <v>0.111731843575419</v>
      </c>
    </row>
    <row r="15468" spans="2:17" x14ac:dyDescent="0.25">
      <c r="B15468" t="s">
        <v>264</v>
      </c>
      <c r="C15468">
        <v>156355</v>
      </c>
      <c r="D15468">
        <v>1</v>
      </c>
      <c r="E15468">
        <v>1</v>
      </c>
      <c r="F15468">
        <v>5</v>
      </c>
      <c r="G15468">
        <v>41884</v>
      </c>
      <c r="H15468" t="s">
        <v>7</v>
      </c>
      <c r="I15468" t="s">
        <v>8</v>
      </c>
      <c r="J15468">
        <v>179</v>
      </c>
      <c r="K15468">
        <v>4</v>
      </c>
      <c r="L15468" t="s">
        <v>240</v>
      </c>
      <c r="M15468" t="s">
        <v>258</v>
      </c>
      <c r="N15468" t="s">
        <v>259</v>
      </c>
      <c r="O15468" s="9">
        <f t="shared" si="771"/>
        <v>35.799999999999997</v>
      </c>
      <c r="P15468" s="1">
        <f t="shared" si="772"/>
        <v>2.23463687150838E-2</v>
      </c>
      <c r="Q15468">
        <f t="shared" si="773"/>
        <v>0.111731843575419</v>
      </c>
    </row>
    <row r="15469" spans="2:17" x14ac:dyDescent="0.25">
      <c r="B15469" t="s">
        <v>264</v>
      </c>
      <c r="C15469">
        <v>156592</v>
      </c>
      <c r="D15469">
        <v>1</v>
      </c>
      <c r="E15469">
        <v>1</v>
      </c>
      <c r="F15469">
        <v>5</v>
      </c>
      <c r="G15469">
        <v>41908</v>
      </c>
      <c r="H15469" t="s">
        <v>7</v>
      </c>
      <c r="I15469" t="s">
        <v>8</v>
      </c>
      <c r="J15469">
        <v>179</v>
      </c>
      <c r="K15469">
        <v>4</v>
      </c>
      <c r="L15469" t="s">
        <v>240</v>
      </c>
      <c r="M15469" t="s">
        <v>258</v>
      </c>
      <c r="N15469" t="s">
        <v>259</v>
      </c>
      <c r="O15469" s="9">
        <f t="shared" si="771"/>
        <v>35.799999999999997</v>
      </c>
      <c r="P15469" s="1">
        <f t="shared" si="772"/>
        <v>2.23463687150838E-2</v>
      </c>
      <c r="Q15469">
        <f t="shared" si="773"/>
        <v>0.111731843575419</v>
      </c>
    </row>
    <row r="15470" spans="2:17" x14ac:dyDescent="0.25">
      <c r="B15470" t="s">
        <v>264</v>
      </c>
      <c r="C15470">
        <v>156593</v>
      </c>
      <c r="D15470">
        <v>1</v>
      </c>
      <c r="E15470">
        <v>1</v>
      </c>
      <c r="F15470">
        <v>5</v>
      </c>
      <c r="G15470">
        <v>41908</v>
      </c>
      <c r="H15470" t="s">
        <v>7</v>
      </c>
      <c r="I15470" t="s">
        <v>8</v>
      </c>
      <c r="J15470">
        <v>179</v>
      </c>
      <c r="K15470">
        <v>4</v>
      </c>
      <c r="L15470" t="s">
        <v>240</v>
      </c>
      <c r="M15470" t="s">
        <v>258</v>
      </c>
      <c r="N15470" t="s">
        <v>259</v>
      </c>
      <c r="O15470" s="9">
        <f t="shared" si="771"/>
        <v>35.799999999999997</v>
      </c>
      <c r="P15470" s="1">
        <f t="shared" si="772"/>
        <v>2.23463687150838E-2</v>
      </c>
      <c r="Q15470">
        <f t="shared" si="773"/>
        <v>0.111731843575419</v>
      </c>
    </row>
    <row r="15471" spans="2:17" x14ac:dyDescent="0.25">
      <c r="B15471" t="s">
        <v>264</v>
      </c>
      <c r="C15471">
        <v>156797</v>
      </c>
      <c r="D15471">
        <v>1</v>
      </c>
      <c r="E15471">
        <v>1</v>
      </c>
      <c r="F15471">
        <v>5</v>
      </c>
      <c r="G15471">
        <v>41894</v>
      </c>
      <c r="H15471" t="s">
        <v>7</v>
      </c>
      <c r="I15471" t="s">
        <v>8</v>
      </c>
      <c r="J15471">
        <v>179</v>
      </c>
      <c r="K15471">
        <v>4</v>
      </c>
      <c r="L15471" t="s">
        <v>240</v>
      </c>
      <c r="M15471" t="s">
        <v>258</v>
      </c>
      <c r="N15471" t="s">
        <v>259</v>
      </c>
      <c r="O15471" s="9">
        <f t="shared" si="771"/>
        <v>35.799999999999997</v>
      </c>
      <c r="P15471" s="1">
        <f t="shared" si="772"/>
        <v>2.23463687150838E-2</v>
      </c>
      <c r="Q15471">
        <f t="shared" si="773"/>
        <v>0.111731843575419</v>
      </c>
    </row>
    <row r="15472" spans="2:17" x14ac:dyDescent="0.25">
      <c r="B15472" t="s">
        <v>264</v>
      </c>
      <c r="C15472">
        <v>183922</v>
      </c>
      <c r="D15472">
        <v>1</v>
      </c>
      <c r="E15472">
        <v>1</v>
      </c>
      <c r="F15472">
        <v>5</v>
      </c>
      <c r="G15472">
        <v>42313</v>
      </c>
      <c r="H15472" t="s">
        <v>7</v>
      </c>
      <c r="I15472" t="s">
        <v>8</v>
      </c>
      <c r="J15472">
        <v>179</v>
      </c>
      <c r="K15472">
        <v>4</v>
      </c>
      <c r="L15472" t="s">
        <v>240</v>
      </c>
      <c r="M15472" t="s">
        <v>258</v>
      </c>
      <c r="N15472" t="s">
        <v>259</v>
      </c>
      <c r="O15472" s="9">
        <f t="shared" si="771"/>
        <v>35.799999999999997</v>
      </c>
      <c r="P15472" s="1">
        <f t="shared" si="772"/>
        <v>2.23463687150838E-2</v>
      </c>
      <c r="Q15472">
        <f t="shared" si="773"/>
        <v>0.111731843575419</v>
      </c>
    </row>
    <row r="15473" spans="2:17" x14ac:dyDescent="0.25">
      <c r="B15473" t="s">
        <v>264</v>
      </c>
      <c r="C15473">
        <v>177377</v>
      </c>
      <c r="D15473">
        <v>2</v>
      </c>
      <c r="E15473">
        <v>2</v>
      </c>
      <c r="F15473">
        <v>15</v>
      </c>
      <c r="G15473">
        <v>42018</v>
      </c>
      <c r="H15473" t="s">
        <v>7</v>
      </c>
      <c r="I15473" t="s">
        <v>8</v>
      </c>
      <c r="J15473">
        <v>224</v>
      </c>
      <c r="K15473">
        <v>5</v>
      </c>
      <c r="L15473" t="s">
        <v>239</v>
      </c>
      <c r="M15473" t="s">
        <v>258</v>
      </c>
      <c r="N15473" t="s">
        <v>259</v>
      </c>
      <c r="O15473" s="9">
        <f t="shared" si="771"/>
        <v>14.933333333333334</v>
      </c>
      <c r="P15473" s="1">
        <f t="shared" si="772"/>
        <v>2.2321428571428572E-2</v>
      </c>
      <c r="Q15473">
        <f t="shared" si="773"/>
        <v>0.3348214285714286</v>
      </c>
    </row>
    <row r="15474" spans="2:17" x14ac:dyDescent="0.25">
      <c r="B15474" t="s">
        <v>264</v>
      </c>
      <c r="C15474">
        <v>174320</v>
      </c>
      <c r="D15474">
        <v>2</v>
      </c>
      <c r="E15474">
        <v>1</v>
      </c>
      <c r="F15474">
        <v>15</v>
      </c>
      <c r="G15474">
        <v>42019</v>
      </c>
      <c r="H15474" t="s">
        <v>7</v>
      </c>
      <c r="I15474" t="s">
        <v>8</v>
      </c>
      <c r="J15474">
        <v>224</v>
      </c>
      <c r="K15474">
        <v>5</v>
      </c>
      <c r="L15474" t="s">
        <v>239</v>
      </c>
      <c r="M15474" t="s">
        <v>258</v>
      </c>
      <c r="N15474" t="s">
        <v>259</v>
      </c>
      <c r="O15474" s="9">
        <f t="shared" si="771"/>
        <v>14.933333333333334</v>
      </c>
      <c r="P15474" s="1">
        <f t="shared" si="772"/>
        <v>2.2321428571428572E-2</v>
      </c>
      <c r="Q15474">
        <f t="shared" si="773"/>
        <v>0.3348214285714286</v>
      </c>
    </row>
    <row r="15475" spans="2:17" x14ac:dyDescent="0.25">
      <c r="B15475" t="s">
        <v>264</v>
      </c>
      <c r="C15475">
        <v>174321</v>
      </c>
      <c r="D15475">
        <v>2</v>
      </c>
      <c r="E15475">
        <v>2</v>
      </c>
      <c r="F15475">
        <v>15</v>
      </c>
      <c r="G15475">
        <v>42019</v>
      </c>
      <c r="H15475" t="s">
        <v>7</v>
      </c>
      <c r="I15475" t="s">
        <v>8</v>
      </c>
      <c r="J15475">
        <v>224</v>
      </c>
      <c r="K15475">
        <v>5</v>
      </c>
      <c r="L15475" t="s">
        <v>239</v>
      </c>
      <c r="M15475" t="s">
        <v>258</v>
      </c>
      <c r="N15475" t="s">
        <v>259</v>
      </c>
      <c r="O15475" s="9">
        <f t="shared" si="771"/>
        <v>14.933333333333334</v>
      </c>
      <c r="P15475" s="1">
        <f t="shared" si="772"/>
        <v>2.2321428571428572E-2</v>
      </c>
      <c r="Q15475">
        <f t="shared" si="773"/>
        <v>0.3348214285714286</v>
      </c>
    </row>
    <row r="15476" spans="2:17" x14ac:dyDescent="0.25">
      <c r="B15476" t="s">
        <v>264</v>
      </c>
      <c r="C15476">
        <v>183139</v>
      </c>
      <c r="D15476">
        <v>2</v>
      </c>
      <c r="E15476">
        <v>2</v>
      </c>
      <c r="F15476">
        <v>12.5</v>
      </c>
      <c r="G15476">
        <v>42292</v>
      </c>
      <c r="H15476" t="s">
        <v>7</v>
      </c>
      <c r="I15476" t="s">
        <v>8</v>
      </c>
      <c r="J15476">
        <v>224</v>
      </c>
      <c r="K15476">
        <v>5</v>
      </c>
      <c r="L15476" t="s">
        <v>239</v>
      </c>
      <c r="M15476" t="s">
        <v>258</v>
      </c>
      <c r="N15476" t="s">
        <v>259</v>
      </c>
      <c r="O15476" s="9">
        <f t="shared" si="771"/>
        <v>17.920000000000002</v>
      </c>
      <c r="P15476" s="1">
        <f t="shared" si="772"/>
        <v>2.2321428571428572E-2</v>
      </c>
      <c r="Q15476">
        <f t="shared" si="773"/>
        <v>0.27901785714285715</v>
      </c>
    </row>
    <row r="15477" spans="2:17" x14ac:dyDescent="0.25">
      <c r="B15477" t="s">
        <v>264</v>
      </c>
      <c r="C15477">
        <v>181586</v>
      </c>
      <c r="D15477">
        <v>1</v>
      </c>
      <c r="E15477">
        <v>1</v>
      </c>
      <c r="F15477">
        <v>7.5</v>
      </c>
      <c r="G15477">
        <v>41893</v>
      </c>
      <c r="H15477" t="s">
        <v>7</v>
      </c>
      <c r="I15477" t="s">
        <v>8</v>
      </c>
      <c r="J15477">
        <v>224</v>
      </c>
      <c r="K15477">
        <v>5</v>
      </c>
      <c r="L15477" t="s">
        <v>240</v>
      </c>
      <c r="M15477" t="s">
        <v>258</v>
      </c>
      <c r="N15477" t="s">
        <v>259</v>
      </c>
      <c r="O15477" s="9">
        <f t="shared" si="771"/>
        <v>29.866666666666667</v>
      </c>
      <c r="P15477" s="1">
        <f t="shared" si="772"/>
        <v>2.2321428571428572E-2</v>
      </c>
      <c r="Q15477">
        <f t="shared" si="773"/>
        <v>0.1674107142857143</v>
      </c>
    </row>
    <row r="15478" spans="2:17" x14ac:dyDescent="0.25">
      <c r="B15478" t="s">
        <v>264</v>
      </c>
      <c r="C15478">
        <v>180766</v>
      </c>
      <c r="D15478">
        <v>1</v>
      </c>
      <c r="E15478">
        <v>1</v>
      </c>
      <c r="F15478">
        <v>6</v>
      </c>
      <c r="G15478">
        <v>41906</v>
      </c>
      <c r="H15478" t="s">
        <v>7</v>
      </c>
      <c r="I15478" t="s">
        <v>8</v>
      </c>
      <c r="J15478">
        <v>224</v>
      </c>
      <c r="K15478">
        <v>5</v>
      </c>
      <c r="L15478" t="s">
        <v>240</v>
      </c>
      <c r="M15478" t="s">
        <v>258</v>
      </c>
      <c r="N15478" t="s">
        <v>259</v>
      </c>
      <c r="O15478" s="9">
        <f t="shared" si="771"/>
        <v>37.333333333333336</v>
      </c>
      <c r="P15478" s="1">
        <f t="shared" si="772"/>
        <v>2.2321428571428572E-2</v>
      </c>
      <c r="Q15478">
        <f t="shared" si="773"/>
        <v>0.13392857142857142</v>
      </c>
    </row>
    <row r="15479" spans="2:17" x14ac:dyDescent="0.25">
      <c r="B15479" t="s">
        <v>264</v>
      </c>
      <c r="C15479">
        <v>178839</v>
      </c>
      <c r="D15479">
        <v>2</v>
      </c>
      <c r="E15479">
        <v>1</v>
      </c>
      <c r="F15479">
        <v>26</v>
      </c>
      <c r="G15479">
        <v>41812</v>
      </c>
      <c r="H15479" t="s">
        <v>7</v>
      </c>
      <c r="I15479" t="s">
        <v>8</v>
      </c>
      <c r="J15479">
        <v>269</v>
      </c>
      <c r="K15479">
        <v>6</v>
      </c>
      <c r="L15479" t="s">
        <v>239</v>
      </c>
      <c r="M15479" t="s">
        <v>258</v>
      </c>
      <c r="N15479" t="s">
        <v>259</v>
      </c>
      <c r="O15479" s="9">
        <f t="shared" si="771"/>
        <v>10.346153846153847</v>
      </c>
      <c r="P15479" s="1">
        <f t="shared" si="772"/>
        <v>2.2304832713754646E-2</v>
      </c>
      <c r="Q15479">
        <f t="shared" si="773"/>
        <v>0.5799256505576208</v>
      </c>
    </row>
    <row r="15480" spans="2:17" x14ac:dyDescent="0.25">
      <c r="B15480" t="s">
        <v>264</v>
      </c>
      <c r="C15480">
        <v>178842</v>
      </c>
      <c r="D15480">
        <v>2</v>
      </c>
      <c r="E15480">
        <v>1</v>
      </c>
      <c r="F15480">
        <v>26</v>
      </c>
      <c r="G15480">
        <v>41812</v>
      </c>
      <c r="H15480" t="s">
        <v>7</v>
      </c>
      <c r="I15480" t="s">
        <v>8</v>
      </c>
      <c r="J15480">
        <v>269</v>
      </c>
      <c r="K15480">
        <v>6</v>
      </c>
      <c r="L15480" t="s">
        <v>239</v>
      </c>
      <c r="M15480" t="s">
        <v>258</v>
      </c>
      <c r="N15480" t="s">
        <v>259</v>
      </c>
      <c r="O15480" s="9">
        <f t="shared" si="771"/>
        <v>10.346153846153847</v>
      </c>
      <c r="P15480" s="1">
        <f t="shared" si="772"/>
        <v>2.2304832713754646E-2</v>
      </c>
      <c r="Q15480">
        <f t="shared" si="773"/>
        <v>0.5799256505576208</v>
      </c>
    </row>
    <row r="15481" spans="2:17" x14ac:dyDescent="0.25">
      <c r="B15481" t="s">
        <v>264</v>
      </c>
      <c r="C15481">
        <v>182260</v>
      </c>
      <c r="D15481">
        <v>2</v>
      </c>
      <c r="E15481">
        <v>1</v>
      </c>
      <c r="F15481">
        <v>15</v>
      </c>
      <c r="G15481">
        <v>41892</v>
      </c>
      <c r="H15481" t="s">
        <v>7</v>
      </c>
      <c r="I15481" t="s">
        <v>8</v>
      </c>
      <c r="J15481">
        <v>315</v>
      </c>
      <c r="K15481">
        <v>7</v>
      </c>
      <c r="L15481" t="s">
        <v>239</v>
      </c>
      <c r="M15481" t="s">
        <v>258</v>
      </c>
      <c r="N15481" t="s">
        <v>259</v>
      </c>
      <c r="O15481" s="9">
        <f t="shared" si="771"/>
        <v>21</v>
      </c>
      <c r="P15481" s="1">
        <f t="shared" si="772"/>
        <v>2.2222222222222223E-2</v>
      </c>
      <c r="Q15481">
        <f t="shared" si="773"/>
        <v>0.33333333333333337</v>
      </c>
    </row>
    <row r="15482" spans="2:17" x14ac:dyDescent="0.25">
      <c r="B15482" t="s">
        <v>264</v>
      </c>
      <c r="C15482">
        <v>164953</v>
      </c>
      <c r="D15482">
        <v>2</v>
      </c>
      <c r="E15482">
        <v>2</v>
      </c>
      <c r="F15482">
        <v>14</v>
      </c>
      <c r="G15482">
        <v>41681</v>
      </c>
      <c r="H15482" t="s">
        <v>7</v>
      </c>
      <c r="I15482" t="s">
        <v>8</v>
      </c>
      <c r="J15482">
        <v>360</v>
      </c>
      <c r="K15482">
        <v>8</v>
      </c>
      <c r="L15482" t="s">
        <v>239</v>
      </c>
      <c r="M15482" t="s">
        <v>258</v>
      </c>
      <c r="N15482" t="s">
        <v>259</v>
      </c>
      <c r="O15482" s="9">
        <f t="shared" si="771"/>
        <v>25.714285714285715</v>
      </c>
      <c r="P15482" s="1">
        <f t="shared" si="772"/>
        <v>2.2222222222222223E-2</v>
      </c>
      <c r="Q15482">
        <f t="shared" si="773"/>
        <v>0.31111111111111112</v>
      </c>
    </row>
    <row r="15483" spans="2:17" x14ac:dyDescent="0.25">
      <c r="B15483" t="s">
        <v>264</v>
      </c>
      <c r="C15483">
        <v>175176</v>
      </c>
      <c r="D15483">
        <v>2</v>
      </c>
      <c r="E15483">
        <v>2</v>
      </c>
      <c r="F15483">
        <v>7</v>
      </c>
      <c r="G15483">
        <v>42098</v>
      </c>
      <c r="H15483" t="s">
        <v>7</v>
      </c>
      <c r="I15483" t="s">
        <v>8</v>
      </c>
      <c r="J15483">
        <v>180</v>
      </c>
      <c r="K15483">
        <v>4</v>
      </c>
      <c r="L15483" t="s">
        <v>239</v>
      </c>
      <c r="M15483" t="s">
        <v>258</v>
      </c>
      <c r="N15483" t="s">
        <v>259</v>
      </c>
      <c r="O15483" s="9">
        <f t="shared" ref="O15483:O15546" si="774">J15483/F15483</f>
        <v>25.714285714285715</v>
      </c>
      <c r="P15483" s="1">
        <f t="shared" ref="P15483:P15546" si="775">K15483/J15483</f>
        <v>2.2222222222222223E-2</v>
      </c>
      <c r="Q15483">
        <f t="shared" si="773"/>
        <v>0.15555555555555556</v>
      </c>
    </row>
    <row r="15484" spans="2:17" x14ac:dyDescent="0.25">
      <c r="B15484" t="s">
        <v>264</v>
      </c>
      <c r="C15484">
        <v>175067</v>
      </c>
      <c r="D15484">
        <v>2</v>
      </c>
      <c r="E15484">
        <v>2</v>
      </c>
      <c r="F15484">
        <v>7</v>
      </c>
      <c r="G15484">
        <v>42109</v>
      </c>
      <c r="H15484" t="s">
        <v>7</v>
      </c>
      <c r="I15484" t="s">
        <v>6</v>
      </c>
      <c r="J15484">
        <v>180</v>
      </c>
      <c r="K15484">
        <v>4</v>
      </c>
      <c r="L15484" t="s">
        <v>239</v>
      </c>
      <c r="M15484" t="s">
        <v>258</v>
      </c>
      <c r="N15484" t="s">
        <v>259</v>
      </c>
      <c r="O15484" s="9">
        <f t="shared" si="774"/>
        <v>25.714285714285715</v>
      </c>
      <c r="P15484" s="1">
        <f t="shared" si="775"/>
        <v>2.2222222222222223E-2</v>
      </c>
      <c r="Q15484">
        <f t="shared" ref="Q15484:Q15547" si="776">F15484*P15484</f>
        <v>0.15555555555555556</v>
      </c>
    </row>
    <row r="15485" spans="2:17" x14ac:dyDescent="0.25">
      <c r="B15485" t="s">
        <v>264</v>
      </c>
      <c r="C15485">
        <v>168165</v>
      </c>
      <c r="D15485">
        <v>1</v>
      </c>
      <c r="E15485">
        <v>1</v>
      </c>
      <c r="F15485">
        <v>5</v>
      </c>
      <c r="G15485">
        <v>41692</v>
      </c>
      <c r="H15485" t="s">
        <v>7</v>
      </c>
      <c r="I15485" t="s">
        <v>8</v>
      </c>
      <c r="J15485">
        <v>135</v>
      </c>
      <c r="K15485">
        <v>3</v>
      </c>
      <c r="L15485" t="s">
        <v>240</v>
      </c>
      <c r="M15485" t="s">
        <v>258</v>
      </c>
      <c r="N15485" t="s">
        <v>259</v>
      </c>
      <c r="O15485" s="9">
        <f t="shared" si="774"/>
        <v>27</v>
      </c>
      <c r="P15485" s="1">
        <f t="shared" si="775"/>
        <v>2.2222222222222223E-2</v>
      </c>
      <c r="Q15485">
        <f t="shared" si="776"/>
        <v>0.11111111111111112</v>
      </c>
    </row>
    <row r="15486" spans="2:17" x14ac:dyDescent="0.25">
      <c r="B15486" t="s">
        <v>264</v>
      </c>
      <c r="C15486">
        <v>168457</v>
      </c>
      <c r="D15486">
        <v>1</v>
      </c>
      <c r="E15486">
        <v>1</v>
      </c>
      <c r="F15486">
        <v>5</v>
      </c>
      <c r="G15486">
        <v>41709</v>
      </c>
      <c r="H15486" t="s">
        <v>7</v>
      </c>
      <c r="I15486" t="s">
        <v>8</v>
      </c>
      <c r="J15486">
        <v>135</v>
      </c>
      <c r="K15486">
        <v>3</v>
      </c>
      <c r="L15486" t="s">
        <v>240</v>
      </c>
      <c r="M15486" t="s">
        <v>258</v>
      </c>
      <c r="N15486" t="s">
        <v>259</v>
      </c>
      <c r="O15486" s="9">
        <f t="shared" si="774"/>
        <v>27</v>
      </c>
      <c r="P15486" s="1">
        <f t="shared" si="775"/>
        <v>2.2222222222222223E-2</v>
      </c>
      <c r="Q15486">
        <f t="shared" si="776"/>
        <v>0.11111111111111112</v>
      </c>
    </row>
    <row r="15487" spans="2:17" x14ac:dyDescent="0.25">
      <c r="B15487" t="s">
        <v>264</v>
      </c>
      <c r="C15487">
        <v>183940</v>
      </c>
      <c r="D15487">
        <v>1</v>
      </c>
      <c r="E15487">
        <v>1</v>
      </c>
      <c r="F15487">
        <v>10</v>
      </c>
      <c r="G15487">
        <v>42306</v>
      </c>
      <c r="H15487" t="s">
        <v>5</v>
      </c>
      <c r="I15487" t="s">
        <v>6</v>
      </c>
      <c r="J15487">
        <v>270</v>
      </c>
      <c r="K15487">
        <v>6</v>
      </c>
      <c r="L15487" t="s">
        <v>240</v>
      </c>
      <c r="M15487" t="s">
        <v>5</v>
      </c>
      <c r="N15487" t="s">
        <v>259</v>
      </c>
      <c r="O15487" s="9">
        <f t="shared" si="774"/>
        <v>27</v>
      </c>
      <c r="P15487" s="1">
        <f t="shared" si="775"/>
        <v>2.2222222222222223E-2</v>
      </c>
      <c r="Q15487">
        <f t="shared" si="776"/>
        <v>0.22222222222222224</v>
      </c>
    </row>
    <row r="15488" spans="2:17" x14ac:dyDescent="0.25">
      <c r="B15488" t="s">
        <v>264</v>
      </c>
      <c r="C15488">
        <v>168754</v>
      </c>
      <c r="D15488">
        <v>1</v>
      </c>
      <c r="E15488">
        <v>1</v>
      </c>
      <c r="F15488">
        <v>3</v>
      </c>
      <c r="G15488">
        <v>41753</v>
      </c>
      <c r="H15488" t="s">
        <v>5</v>
      </c>
      <c r="I15488" t="s">
        <v>6</v>
      </c>
      <c r="J15488">
        <v>90</v>
      </c>
      <c r="K15488">
        <v>2</v>
      </c>
      <c r="L15488" t="s">
        <v>240</v>
      </c>
      <c r="M15488" t="s">
        <v>5</v>
      </c>
      <c r="N15488" t="s">
        <v>259</v>
      </c>
      <c r="O15488" s="9">
        <f t="shared" si="774"/>
        <v>30</v>
      </c>
      <c r="P15488" s="1">
        <f t="shared" si="775"/>
        <v>2.2222222222222223E-2</v>
      </c>
      <c r="Q15488">
        <f t="shared" si="776"/>
        <v>6.6666666666666666E-2</v>
      </c>
    </row>
    <row r="15489" spans="2:17" x14ac:dyDescent="0.25">
      <c r="B15489" t="s">
        <v>264</v>
      </c>
      <c r="C15489">
        <v>188952</v>
      </c>
      <c r="D15489">
        <v>1</v>
      </c>
      <c r="E15489">
        <v>1</v>
      </c>
      <c r="F15489">
        <v>5</v>
      </c>
      <c r="G15489">
        <v>42090</v>
      </c>
      <c r="H15489" t="s">
        <v>5</v>
      </c>
      <c r="I15489" t="s">
        <v>6</v>
      </c>
      <c r="J15489">
        <v>180</v>
      </c>
      <c r="K15489">
        <v>4</v>
      </c>
      <c r="L15489" t="s">
        <v>240</v>
      </c>
      <c r="M15489" t="s">
        <v>5</v>
      </c>
      <c r="N15489" t="s">
        <v>259</v>
      </c>
      <c r="O15489" s="9">
        <f t="shared" si="774"/>
        <v>36</v>
      </c>
      <c r="P15489" s="1">
        <f t="shared" si="775"/>
        <v>2.2222222222222223E-2</v>
      </c>
      <c r="Q15489">
        <f t="shared" si="776"/>
        <v>0.11111111111111112</v>
      </c>
    </row>
    <row r="15490" spans="2:17" x14ac:dyDescent="0.25">
      <c r="B15490" t="s">
        <v>264</v>
      </c>
      <c r="C15490">
        <v>188952</v>
      </c>
      <c r="D15490">
        <v>1</v>
      </c>
      <c r="E15490">
        <v>1</v>
      </c>
      <c r="F15490">
        <v>5</v>
      </c>
      <c r="G15490">
        <v>42090</v>
      </c>
      <c r="H15490" t="s">
        <v>5</v>
      </c>
      <c r="I15490" t="s">
        <v>6</v>
      </c>
      <c r="J15490">
        <v>180</v>
      </c>
      <c r="K15490">
        <v>4</v>
      </c>
      <c r="L15490" t="s">
        <v>240</v>
      </c>
      <c r="M15490" t="s">
        <v>5</v>
      </c>
      <c r="N15490" t="s">
        <v>259</v>
      </c>
      <c r="O15490" s="9">
        <f t="shared" si="774"/>
        <v>36</v>
      </c>
      <c r="P15490" s="1">
        <f t="shared" si="775"/>
        <v>2.2222222222222223E-2</v>
      </c>
      <c r="Q15490">
        <f t="shared" si="776"/>
        <v>0.11111111111111112</v>
      </c>
    </row>
    <row r="15491" spans="2:17" x14ac:dyDescent="0.25">
      <c r="B15491" t="s">
        <v>264</v>
      </c>
      <c r="C15491">
        <v>188952</v>
      </c>
      <c r="D15491">
        <v>1</v>
      </c>
      <c r="E15491">
        <v>1</v>
      </c>
      <c r="F15491">
        <v>5</v>
      </c>
      <c r="G15491">
        <v>42090</v>
      </c>
      <c r="H15491" t="s">
        <v>5</v>
      </c>
      <c r="I15491" t="s">
        <v>6</v>
      </c>
      <c r="J15491">
        <v>180</v>
      </c>
      <c r="K15491">
        <v>4</v>
      </c>
      <c r="L15491" t="s">
        <v>240</v>
      </c>
      <c r="M15491" t="s">
        <v>5</v>
      </c>
      <c r="N15491" t="s">
        <v>259</v>
      </c>
      <c r="O15491" s="9">
        <f t="shared" si="774"/>
        <v>36</v>
      </c>
      <c r="P15491" s="1">
        <f t="shared" si="775"/>
        <v>2.2222222222222223E-2</v>
      </c>
      <c r="Q15491">
        <f t="shared" si="776"/>
        <v>0.11111111111111112</v>
      </c>
    </row>
    <row r="15492" spans="2:17" x14ac:dyDescent="0.25">
      <c r="B15492" t="s">
        <v>264</v>
      </c>
      <c r="C15492">
        <v>188952</v>
      </c>
      <c r="D15492">
        <v>1</v>
      </c>
      <c r="E15492">
        <v>1</v>
      </c>
      <c r="F15492">
        <v>5</v>
      </c>
      <c r="G15492">
        <v>42090</v>
      </c>
      <c r="H15492" t="s">
        <v>5</v>
      </c>
      <c r="I15492" t="s">
        <v>6</v>
      </c>
      <c r="J15492">
        <v>180</v>
      </c>
      <c r="K15492">
        <v>4</v>
      </c>
      <c r="L15492" t="s">
        <v>240</v>
      </c>
      <c r="M15492" t="s">
        <v>5</v>
      </c>
      <c r="N15492" t="s">
        <v>259</v>
      </c>
      <c r="O15492" s="9">
        <f t="shared" si="774"/>
        <v>36</v>
      </c>
      <c r="P15492" s="1">
        <f t="shared" si="775"/>
        <v>2.2222222222222223E-2</v>
      </c>
      <c r="Q15492">
        <f t="shared" si="776"/>
        <v>0.11111111111111112</v>
      </c>
    </row>
    <row r="15493" spans="2:17" x14ac:dyDescent="0.25">
      <c r="B15493" t="s">
        <v>264</v>
      </c>
      <c r="C15493">
        <v>189222</v>
      </c>
      <c r="D15493">
        <v>2</v>
      </c>
      <c r="E15493">
        <v>2</v>
      </c>
      <c r="F15493">
        <v>2</v>
      </c>
      <c r="G15493">
        <v>42095</v>
      </c>
      <c r="H15493" t="s">
        <v>7</v>
      </c>
      <c r="I15493" t="s">
        <v>8</v>
      </c>
      <c r="J15493">
        <v>180</v>
      </c>
      <c r="K15493">
        <v>4</v>
      </c>
      <c r="L15493" t="s">
        <v>239</v>
      </c>
      <c r="M15493" t="s">
        <v>258</v>
      </c>
      <c r="N15493" t="s">
        <v>259</v>
      </c>
      <c r="O15493" s="9">
        <f t="shared" si="774"/>
        <v>90</v>
      </c>
      <c r="P15493" s="1">
        <f t="shared" si="775"/>
        <v>2.2222222222222223E-2</v>
      </c>
      <c r="Q15493">
        <f t="shared" si="776"/>
        <v>4.4444444444444446E-2</v>
      </c>
    </row>
    <row r="15494" spans="2:17" x14ac:dyDescent="0.25">
      <c r="B15494" t="s">
        <v>264</v>
      </c>
      <c r="C15494">
        <v>177055</v>
      </c>
      <c r="D15494">
        <v>2</v>
      </c>
      <c r="E15494">
        <v>1</v>
      </c>
      <c r="F15494">
        <v>20</v>
      </c>
      <c r="G15494">
        <v>41822</v>
      </c>
      <c r="H15494" t="s">
        <v>7</v>
      </c>
      <c r="I15494" t="s">
        <v>8</v>
      </c>
      <c r="J15494">
        <v>316</v>
      </c>
      <c r="K15494">
        <v>7</v>
      </c>
      <c r="L15494" t="s">
        <v>239</v>
      </c>
      <c r="M15494" t="s">
        <v>258</v>
      </c>
      <c r="N15494" t="s">
        <v>259</v>
      </c>
      <c r="O15494" s="9">
        <f t="shared" si="774"/>
        <v>15.8</v>
      </c>
      <c r="P15494" s="1">
        <f t="shared" si="775"/>
        <v>2.2151898734177215E-2</v>
      </c>
      <c r="Q15494">
        <f t="shared" si="776"/>
        <v>0.44303797468354433</v>
      </c>
    </row>
    <row r="15495" spans="2:17" x14ac:dyDescent="0.25">
      <c r="B15495" t="s">
        <v>264</v>
      </c>
      <c r="C15495">
        <v>182033</v>
      </c>
      <c r="D15495">
        <v>2</v>
      </c>
      <c r="E15495">
        <v>1</v>
      </c>
      <c r="F15495">
        <v>14</v>
      </c>
      <c r="G15495">
        <v>41811</v>
      </c>
      <c r="H15495" t="s">
        <v>7</v>
      </c>
      <c r="I15495" t="s">
        <v>8</v>
      </c>
      <c r="J15495">
        <v>226</v>
      </c>
      <c r="K15495">
        <v>5</v>
      </c>
      <c r="L15495" t="s">
        <v>239</v>
      </c>
      <c r="M15495" t="s">
        <v>258</v>
      </c>
      <c r="N15495" t="s">
        <v>259</v>
      </c>
      <c r="O15495" s="9">
        <f t="shared" si="774"/>
        <v>16.142857142857142</v>
      </c>
      <c r="P15495" s="1">
        <f t="shared" si="775"/>
        <v>2.2123893805309734E-2</v>
      </c>
      <c r="Q15495">
        <f t="shared" si="776"/>
        <v>0.30973451327433627</v>
      </c>
    </row>
    <row r="15496" spans="2:17" x14ac:dyDescent="0.25">
      <c r="B15496" t="s">
        <v>264</v>
      </c>
      <c r="C15496">
        <v>175254</v>
      </c>
      <c r="D15496">
        <v>1</v>
      </c>
      <c r="E15496">
        <v>1</v>
      </c>
      <c r="F15496">
        <v>3.5</v>
      </c>
      <c r="G15496">
        <v>41908</v>
      </c>
      <c r="H15496" t="s">
        <v>7</v>
      </c>
      <c r="I15496" t="s">
        <v>8</v>
      </c>
      <c r="J15496">
        <v>181</v>
      </c>
      <c r="K15496">
        <v>4</v>
      </c>
      <c r="L15496" t="s">
        <v>240</v>
      </c>
      <c r="M15496" t="s">
        <v>258</v>
      </c>
      <c r="N15496" t="s">
        <v>259</v>
      </c>
      <c r="O15496" s="9">
        <f t="shared" si="774"/>
        <v>51.714285714285715</v>
      </c>
      <c r="P15496" s="1">
        <f t="shared" si="775"/>
        <v>2.2099447513812154E-2</v>
      </c>
      <c r="Q15496">
        <f t="shared" si="776"/>
        <v>7.7348066298342538E-2</v>
      </c>
    </row>
    <row r="15497" spans="2:17" x14ac:dyDescent="0.25">
      <c r="B15497" t="s">
        <v>264</v>
      </c>
      <c r="C15497">
        <v>175259</v>
      </c>
      <c r="D15497">
        <v>1</v>
      </c>
      <c r="E15497">
        <v>1</v>
      </c>
      <c r="F15497">
        <v>3.5</v>
      </c>
      <c r="G15497">
        <v>41908</v>
      </c>
      <c r="H15497" t="s">
        <v>7</v>
      </c>
      <c r="I15497" t="s">
        <v>8</v>
      </c>
      <c r="J15497">
        <v>181</v>
      </c>
      <c r="K15497">
        <v>4</v>
      </c>
      <c r="L15497" t="s">
        <v>240</v>
      </c>
      <c r="M15497" t="s">
        <v>258</v>
      </c>
      <c r="N15497" t="s">
        <v>259</v>
      </c>
      <c r="O15497" s="9">
        <f t="shared" si="774"/>
        <v>51.714285714285715</v>
      </c>
      <c r="P15497" s="1">
        <f t="shared" si="775"/>
        <v>2.2099447513812154E-2</v>
      </c>
      <c r="Q15497">
        <f t="shared" si="776"/>
        <v>7.7348066298342538E-2</v>
      </c>
    </row>
    <row r="15498" spans="2:17" x14ac:dyDescent="0.25">
      <c r="B15498" t="s">
        <v>264</v>
      </c>
      <c r="C15498">
        <v>175260</v>
      </c>
      <c r="D15498">
        <v>1</v>
      </c>
      <c r="E15498">
        <v>1</v>
      </c>
      <c r="F15498">
        <v>3.5</v>
      </c>
      <c r="G15498">
        <v>41908</v>
      </c>
      <c r="H15498" t="s">
        <v>7</v>
      </c>
      <c r="I15498" t="s">
        <v>8</v>
      </c>
      <c r="J15498">
        <v>181</v>
      </c>
      <c r="K15498">
        <v>4</v>
      </c>
      <c r="L15498" t="s">
        <v>240</v>
      </c>
      <c r="M15498" t="s">
        <v>258</v>
      </c>
      <c r="N15498" t="s">
        <v>259</v>
      </c>
      <c r="O15498" s="9">
        <f t="shared" si="774"/>
        <v>51.714285714285715</v>
      </c>
      <c r="P15498" s="1">
        <f t="shared" si="775"/>
        <v>2.2099447513812154E-2</v>
      </c>
      <c r="Q15498">
        <f t="shared" si="776"/>
        <v>7.7348066298342538E-2</v>
      </c>
    </row>
    <row r="15499" spans="2:17" x14ac:dyDescent="0.25">
      <c r="B15499" t="s">
        <v>264</v>
      </c>
      <c r="C15499">
        <v>175261</v>
      </c>
      <c r="D15499">
        <v>1</v>
      </c>
      <c r="E15499">
        <v>1</v>
      </c>
      <c r="F15499">
        <v>3.5</v>
      </c>
      <c r="G15499">
        <v>41908</v>
      </c>
      <c r="H15499" t="s">
        <v>7</v>
      </c>
      <c r="I15499" t="s">
        <v>8</v>
      </c>
      <c r="J15499">
        <v>181</v>
      </c>
      <c r="K15499">
        <v>4</v>
      </c>
      <c r="L15499" t="s">
        <v>240</v>
      </c>
      <c r="M15499" t="s">
        <v>258</v>
      </c>
      <c r="N15499" t="s">
        <v>259</v>
      </c>
      <c r="O15499" s="9">
        <f t="shared" si="774"/>
        <v>51.714285714285715</v>
      </c>
      <c r="P15499" s="1">
        <f t="shared" si="775"/>
        <v>2.2099447513812154E-2</v>
      </c>
      <c r="Q15499">
        <f t="shared" si="776"/>
        <v>7.7348066298342538E-2</v>
      </c>
    </row>
    <row r="15500" spans="2:17" x14ac:dyDescent="0.25">
      <c r="B15500" t="s">
        <v>264</v>
      </c>
      <c r="C15500">
        <v>166128</v>
      </c>
      <c r="D15500">
        <v>1</v>
      </c>
      <c r="E15500">
        <v>1</v>
      </c>
      <c r="F15500">
        <v>5</v>
      </c>
      <c r="G15500">
        <v>41593</v>
      </c>
      <c r="H15500" t="s">
        <v>7</v>
      </c>
      <c r="I15500" t="s">
        <v>8</v>
      </c>
      <c r="J15500">
        <v>136</v>
      </c>
      <c r="K15500">
        <v>3</v>
      </c>
      <c r="L15500" t="s">
        <v>240</v>
      </c>
      <c r="M15500" t="s">
        <v>258</v>
      </c>
      <c r="N15500" t="s">
        <v>259</v>
      </c>
      <c r="O15500" s="9">
        <f t="shared" si="774"/>
        <v>27.2</v>
      </c>
      <c r="P15500" s="1">
        <f t="shared" si="775"/>
        <v>2.2058823529411766E-2</v>
      </c>
      <c r="Q15500">
        <f t="shared" si="776"/>
        <v>0.11029411764705883</v>
      </c>
    </row>
    <row r="15501" spans="2:17" x14ac:dyDescent="0.25">
      <c r="B15501" t="s">
        <v>264</v>
      </c>
      <c r="C15501">
        <v>167614</v>
      </c>
      <c r="D15501">
        <v>1</v>
      </c>
      <c r="E15501">
        <v>1</v>
      </c>
      <c r="F15501">
        <v>5</v>
      </c>
      <c r="G15501">
        <v>41751</v>
      </c>
      <c r="H15501" t="s">
        <v>7</v>
      </c>
      <c r="I15501" t="s">
        <v>8</v>
      </c>
      <c r="J15501">
        <v>136</v>
      </c>
      <c r="K15501">
        <v>3</v>
      </c>
      <c r="L15501" t="s">
        <v>240</v>
      </c>
      <c r="M15501" t="s">
        <v>258</v>
      </c>
      <c r="N15501" t="s">
        <v>259</v>
      </c>
      <c r="O15501" s="9">
        <f t="shared" si="774"/>
        <v>27.2</v>
      </c>
      <c r="P15501" s="1">
        <f t="shared" si="775"/>
        <v>2.2058823529411766E-2</v>
      </c>
      <c r="Q15501">
        <f t="shared" si="776"/>
        <v>0.11029411764705883</v>
      </c>
    </row>
    <row r="15502" spans="2:17" x14ac:dyDescent="0.25">
      <c r="B15502" t="s">
        <v>264</v>
      </c>
      <c r="C15502">
        <v>181829</v>
      </c>
      <c r="D15502">
        <v>1</v>
      </c>
      <c r="E15502">
        <v>1</v>
      </c>
      <c r="F15502">
        <v>5</v>
      </c>
      <c r="G15502">
        <v>41911</v>
      </c>
      <c r="H15502" t="s">
        <v>7</v>
      </c>
      <c r="I15502" t="s">
        <v>8</v>
      </c>
      <c r="J15502">
        <v>136</v>
      </c>
      <c r="K15502">
        <v>3</v>
      </c>
      <c r="L15502" t="s">
        <v>240</v>
      </c>
      <c r="M15502" t="s">
        <v>258</v>
      </c>
      <c r="N15502" t="s">
        <v>259</v>
      </c>
      <c r="O15502" s="9">
        <f t="shared" si="774"/>
        <v>27.2</v>
      </c>
      <c r="P15502" s="1">
        <f t="shared" si="775"/>
        <v>2.2058823529411766E-2</v>
      </c>
      <c r="Q15502">
        <f t="shared" si="776"/>
        <v>0.11029411764705883</v>
      </c>
    </row>
    <row r="15503" spans="2:17" x14ac:dyDescent="0.25">
      <c r="B15503" t="s">
        <v>264</v>
      </c>
      <c r="C15503">
        <v>190181</v>
      </c>
      <c r="D15503">
        <v>1</v>
      </c>
      <c r="E15503">
        <v>1</v>
      </c>
      <c r="F15503">
        <v>5</v>
      </c>
      <c r="G15503">
        <v>42093</v>
      </c>
      <c r="H15503" t="s">
        <v>7</v>
      </c>
      <c r="I15503" t="s">
        <v>8</v>
      </c>
      <c r="J15503">
        <v>136</v>
      </c>
      <c r="K15503">
        <v>3</v>
      </c>
      <c r="L15503" t="s">
        <v>240</v>
      </c>
      <c r="M15503" t="s">
        <v>258</v>
      </c>
      <c r="N15503" t="s">
        <v>259</v>
      </c>
      <c r="O15503" s="9">
        <f t="shared" si="774"/>
        <v>27.2</v>
      </c>
      <c r="P15503" s="1">
        <f t="shared" si="775"/>
        <v>2.2058823529411766E-2</v>
      </c>
      <c r="Q15503">
        <f t="shared" si="776"/>
        <v>0.11029411764705883</v>
      </c>
    </row>
    <row r="15504" spans="2:17" x14ac:dyDescent="0.25">
      <c r="B15504" t="s">
        <v>264</v>
      </c>
      <c r="C15504">
        <v>186307</v>
      </c>
      <c r="D15504">
        <v>1</v>
      </c>
      <c r="E15504">
        <v>1</v>
      </c>
      <c r="F15504">
        <v>5</v>
      </c>
      <c r="G15504">
        <v>42313</v>
      </c>
      <c r="H15504" t="s">
        <v>7</v>
      </c>
      <c r="I15504" t="s">
        <v>8</v>
      </c>
      <c r="J15504">
        <v>136</v>
      </c>
      <c r="K15504">
        <v>3</v>
      </c>
      <c r="L15504" t="s">
        <v>240</v>
      </c>
      <c r="M15504" t="s">
        <v>258</v>
      </c>
      <c r="N15504" t="s">
        <v>259</v>
      </c>
      <c r="O15504" s="9">
        <f t="shared" si="774"/>
        <v>27.2</v>
      </c>
      <c r="P15504" s="1">
        <f t="shared" si="775"/>
        <v>2.2058823529411766E-2</v>
      </c>
      <c r="Q15504">
        <f t="shared" si="776"/>
        <v>0.11029411764705883</v>
      </c>
    </row>
    <row r="15505" spans="2:17" x14ac:dyDescent="0.25">
      <c r="B15505" t="s">
        <v>264</v>
      </c>
      <c r="C15505">
        <v>186307</v>
      </c>
      <c r="D15505">
        <v>1</v>
      </c>
      <c r="E15505">
        <v>1</v>
      </c>
      <c r="F15505">
        <v>5</v>
      </c>
      <c r="G15505">
        <v>42313</v>
      </c>
      <c r="H15505" t="s">
        <v>7</v>
      </c>
      <c r="I15505" t="s">
        <v>8</v>
      </c>
      <c r="J15505">
        <v>136</v>
      </c>
      <c r="K15505">
        <v>3</v>
      </c>
      <c r="L15505" t="s">
        <v>240</v>
      </c>
      <c r="M15505" t="s">
        <v>258</v>
      </c>
      <c r="N15505" t="s">
        <v>259</v>
      </c>
      <c r="O15505" s="9">
        <f t="shared" si="774"/>
        <v>27.2</v>
      </c>
      <c r="P15505" s="1">
        <f t="shared" si="775"/>
        <v>2.2058823529411766E-2</v>
      </c>
      <c r="Q15505">
        <f t="shared" si="776"/>
        <v>0.11029411764705883</v>
      </c>
    </row>
    <row r="15506" spans="2:17" x14ac:dyDescent="0.25">
      <c r="B15506" t="s">
        <v>264</v>
      </c>
      <c r="C15506">
        <v>187804</v>
      </c>
      <c r="D15506">
        <v>1</v>
      </c>
      <c r="E15506">
        <v>1</v>
      </c>
      <c r="F15506">
        <v>4</v>
      </c>
      <c r="G15506">
        <v>42346</v>
      </c>
      <c r="H15506" t="s">
        <v>7</v>
      </c>
      <c r="I15506" t="s">
        <v>8</v>
      </c>
      <c r="J15506">
        <v>136</v>
      </c>
      <c r="K15506">
        <v>3</v>
      </c>
      <c r="L15506" t="s">
        <v>240</v>
      </c>
      <c r="M15506" t="s">
        <v>258</v>
      </c>
      <c r="N15506" t="s">
        <v>259</v>
      </c>
      <c r="O15506" s="9">
        <f t="shared" si="774"/>
        <v>34</v>
      </c>
      <c r="P15506" s="1">
        <f t="shared" si="775"/>
        <v>2.2058823529411766E-2</v>
      </c>
      <c r="Q15506">
        <f t="shared" si="776"/>
        <v>8.8235294117647065E-2</v>
      </c>
    </row>
    <row r="15507" spans="2:17" x14ac:dyDescent="0.25">
      <c r="B15507" t="s">
        <v>264</v>
      </c>
      <c r="C15507">
        <v>170711</v>
      </c>
      <c r="D15507">
        <v>2</v>
      </c>
      <c r="E15507">
        <v>2</v>
      </c>
      <c r="F15507">
        <v>10</v>
      </c>
      <c r="G15507">
        <v>41862</v>
      </c>
      <c r="H15507" t="s">
        <v>5</v>
      </c>
      <c r="I15507" t="s">
        <v>6</v>
      </c>
      <c r="J15507">
        <v>227</v>
      </c>
      <c r="K15507">
        <v>5</v>
      </c>
      <c r="L15507" t="s">
        <v>239</v>
      </c>
      <c r="M15507" t="s">
        <v>5</v>
      </c>
      <c r="N15507" t="s">
        <v>259</v>
      </c>
      <c r="O15507" s="9">
        <f t="shared" si="774"/>
        <v>22.7</v>
      </c>
      <c r="P15507" s="1">
        <f t="shared" si="775"/>
        <v>2.2026431718061675E-2</v>
      </c>
      <c r="Q15507">
        <f t="shared" si="776"/>
        <v>0.22026431718061676</v>
      </c>
    </row>
    <row r="15508" spans="2:17" x14ac:dyDescent="0.25">
      <c r="B15508" t="s">
        <v>264</v>
      </c>
      <c r="C15508">
        <v>170723</v>
      </c>
      <c r="D15508">
        <v>2</v>
      </c>
      <c r="E15508">
        <v>2</v>
      </c>
      <c r="F15508">
        <v>10</v>
      </c>
      <c r="G15508">
        <v>41863</v>
      </c>
      <c r="H15508" t="s">
        <v>5</v>
      </c>
      <c r="I15508" t="s">
        <v>6</v>
      </c>
      <c r="J15508">
        <v>227</v>
      </c>
      <c r="K15508">
        <v>5</v>
      </c>
      <c r="L15508" t="s">
        <v>239</v>
      </c>
      <c r="M15508" t="s">
        <v>5</v>
      </c>
      <c r="N15508" t="s">
        <v>259</v>
      </c>
      <c r="O15508" s="9">
        <f t="shared" si="774"/>
        <v>22.7</v>
      </c>
      <c r="P15508" s="1">
        <f t="shared" si="775"/>
        <v>2.2026431718061675E-2</v>
      </c>
      <c r="Q15508">
        <f t="shared" si="776"/>
        <v>0.22026431718061676</v>
      </c>
    </row>
    <row r="15509" spans="2:17" x14ac:dyDescent="0.25">
      <c r="B15509" t="s">
        <v>264</v>
      </c>
      <c r="C15509">
        <v>158473</v>
      </c>
      <c r="D15509">
        <v>1</v>
      </c>
      <c r="E15509">
        <v>1</v>
      </c>
      <c r="F15509">
        <v>7.5</v>
      </c>
      <c r="G15509">
        <v>41434</v>
      </c>
      <c r="H15509" t="s">
        <v>7</v>
      </c>
      <c r="I15509" t="s">
        <v>8</v>
      </c>
      <c r="J15509">
        <v>227</v>
      </c>
      <c r="K15509">
        <v>5</v>
      </c>
      <c r="L15509" t="s">
        <v>240</v>
      </c>
      <c r="M15509" t="s">
        <v>258</v>
      </c>
      <c r="N15509" t="s">
        <v>259</v>
      </c>
      <c r="O15509" s="9">
        <f t="shared" si="774"/>
        <v>30.266666666666666</v>
      </c>
      <c r="P15509" s="1">
        <f t="shared" si="775"/>
        <v>2.2026431718061675E-2</v>
      </c>
      <c r="Q15509">
        <f t="shared" si="776"/>
        <v>0.16519823788546256</v>
      </c>
    </row>
    <row r="15510" spans="2:17" x14ac:dyDescent="0.25">
      <c r="B15510" t="s">
        <v>264</v>
      </c>
      <c r="C15510">
        <v>176489</v>
      </c>
      <c r="D15510">
        <v>2</v>
      </c>
      <c r="E15510">
        <v>2</v>
      </c>
      <c r="F15510">
        <v>3</v>
      </c>
      <c r="G15510">
        <v>41894</v>
      </c>
      <c r="H15510" t="s">
        <v>7</v>
      </c>
      <c r="I15510" t="s">
        <v>8</v>
      </c>
      <c r="J15510">
        <v>182</v>
      </c>
      <c r="K15510">
        <v>4</v>
      </c>
      <c r="L15510" t="s">
        <v>239</v>
      </c>
      <c r="M15510" t="s">
        <v>258</v>
      </c>
      <c r="N15510" t="s">
        <v>259</v>
      </c>
      <c r="O15510" s="9">
        <f t="shared" si="774"/>
        <v>60.666666666666664</v>
      </c>
      <c r="P15510" s="1">
        <f t="shared" si="775"/>
        <v>2.197802197802198E-2</v>
      </c>
      <c r="Q15510">
        <f t="shared" si="776"/>
        <v>6.5934065934065936E-2</v>
      </c>
    </row>
    <row r="15511" spans="2:17" x14ac:dyDescent="0.25">
      <c r="B15511" t="s">
        <v>264</v>
      </c>
      <c r="C15511">
        <v>176490</v>
      </c>
      <c r="D15511">
        <v>2</v>
      </c>
      <c r="E15511">
        <v>2</v>
      </c>
      <c r="F15511">
        <v>3</v>
      </c>
      <c r="G15511">
        <v>41894</v>
      </c>
      <c r="H15511" t="s">
        <v>7</v>
      </c>
      <c r="I15511" t="s">
        <v>8</v>
      </c>
      <c r="J15511">
        <v>182</v>
      </c>
      <c r="K15511">
        <v>4</v>
      </c>
      <c r="L15511" t="s">
        <v>239</v>
      </c>
      <c r="M15511" t="s">
        <v>258</v>
      </c>
      <c r="N15511" t="s">
        <v>259</v>
      </c>
      <c r="O15511" s="9">
        <f t="shared" si="774"/>
        <v>60.666666666666664</v>
      </c>
      <c r="P15511" s="1">
        <f t="shared" si="775"/>
        <v>2.197802197802198E-2</v>
      </c>
      <c r="Q15511">
        <f t="shared" si="776"/>
        <v>6.5934065934065936E-2</v>
      </c>
    </row>
    <row r="15512" spans="2:17" x14ac:dyDescent="0.25">
      <c r="B15512" t="s">
        <v>264</v>
      </c>
      <c r="C15512">
        <v>190876</v>
      </c>
      <c r="D15512">
        <v>2</v>
      </c>
      <c r="E15512">
        <v>2</v>
      </c>
      <c r="F15512">
        <v>15</v>
      </c>
      <c r="G15512">
        <v>42185</v>
      </c>
      <c r="H15512" t="s">
        <v>7</v>
      </c>
      <c r="I15512" t="s">
        <v>8</v>
      </c>
      <c r="J15512">
        <v>228</v>
      </c>
      <c r="K15512">
        <v>5</v>
      </c>
      <c r="L15512" t="s">
        <v>239</v>
      </c>
      <c r="M15512" t="s">
        <v>258</v>
      </c>
      <c r="N15512" t="s">
        <v>259</v>
      </c>
      <c r="O15512" s="9">
        <f t="shared" si="774"/>
        <v>15.2</v>
      </c>
      <c r="P15512" s="1">
        <f t="shared" si="775"/>
        <v>2.1929824561403508E-2</v>
      </c>
      <c r="Q15512">
        <f t="shared" si="776"/>
        <v>0.3289473684210526</v>
      </c>
    </row>
    <row r="15513" spans="2:17" x14ac:dyDescent="0.25">
      <c r="B15513" t="s">
        <v>264</v>
      </c>
      <c r="C15513">
        <v>153864</v>
      </c>
      <c r="D15513">
        <v>1</v>
      </c>
      <c r="E15513">
        <v>1</v>
      </c>
      <c r="F15513">
        <v>5</v>
      </c>
      <c r="G15513">
        <v>41338</v>
      </c>
      <c r="H15513" t="s">
        <v>7</v>
      </c>
      <c r="I15513" t="s">
        <v>8</v>
      </c>
      <c r="J15513">
        <v>137</v>
      </c>
      <c r="K15513">
        <v>3</v>
      </c>
      <c r="L15513" t="s">
        <v>240</v>
      </c>
      <c r="M15513" t="s">
        <v>258</v>
      </c>
      <c r="N15513" t="s">
        <v>259</v>
      </c>
      <c r="O15513" s="9">
        <f t="shared" si="774"/>
        <v>27.4</v>
      </c>
      <c r="P15513" s="1">
        <f t="shared" si="775"/>
        <v>2.1897810218978103E-2</v>
      </c>
      <c r="Q15513">
        <f t="shared" si="776"/>
        <v>0.10948905109489052</v>
      </c>
    </row>
    <row r="15514" spans="2:17" x14ac:dyDescent="0.25">
      <c r="B15514" t="s">
        <v>264</v>
      </c>
      <c r="C15514">
        <v>160444</v>
      </c>
      <c r="D15514">
        <v>1</v>
      </c>
      <c r="E15514">
        <v>1</v>
      </c>
      <c r="F15514">
        <v>4</v>
      </c>
      <c r="G15514">
        <v>41509</v>
      </c>
      <c r="H15514" t="s">
        <v>7</v>
      </c>
      <c r="I15514" t="s">
        <v>8</v>
      </c>
      <c r="J15514">
        <v>137</v>
      </c>
      <c r="K15514">
        <v>3</v>
      </c>
      <c r="L15514" t="s">
        <v>240</v>
      </c>
      <c r="M15514" t="s">
        <v>258</v>
      </c>
      <c r="N15514" t="s">
        <v>259</v>
      </c>
      <c r="O15514" s="9">
        <f t="shared" si="774"/>
        <v>34.25</v>
      </c>
      <c r="P15514" s="1">
        <f t="shared" si="775"/>
        <v>2.1897810218978103E-2</v>
      </c>
      <c r="Q15514">
        <f t="shared" si="776"/>
        <v>8.7591240875912413E-2</v>
      </c>
    </row>
    <row r="15515" spans="2:17" x14ac:dyDescent="0.25">
      <c r="B15515" t="s">
        <v>264</v>
      </c>
      <c r="C15515">
        <v>154080</v>
      </c>
      <c r="D15515">
        <v>1</v>
      </c>
      <c r="E15515">
        <v>1</v>
      </c>
      <c r="F15515">
        <v>4</v>
      </c>
      <c r="G15515">
        <v>41359</v>
      </c>
      <c r="H15515" t="s">
        <v>7</v>
      </c>
      <c r="I15515" t="s">
        <v>8</v>
      </c>
      <c r="J15515">
        <v>137</v>
      </c>
      <c r="K15515">
        <v>3</v>
      </c>
      <c r="L15515" t="s">
        <v>240</v>
      </c>
      <c r="M15515" t="s">
        <v>258</v>
      </c>
      <c r="N15515" t="s">
        <v>259</v>
      </c>
      <c r="O15515" s="9">
        <f t="shared" si="774"/>
        <v>34.25</v>
      </c>
      <c r="P15515" s="1">
        <f t="shared" si="775"/>
        <v>2.1897810218978103E-2</v>
      </c>
      <c r="Q15515">
        <f t="shared" si="776"/>
        <v>8.7591240875912413E-2</v>
      </c>
    </row>
    <row r="15516" spans="2:17" x14ac:dyDescent="0.25">
      <c r="B15516" t="s">
        <v>264</v>
      </c>
      <c r="C15516">
        <v>179504</v>
      </c>
      <c r="D15516">
        <v>2</v>
      </c>
      <c r="E15516">
        <v>2</v>
      </c>
      <c r="F15516">
        <v>26</v>
      </c>
      <c r="G15516">
        <v>41953</v>
      </c>
      <c r="H15516" t="s">
        <v>7</v>
      </c>
      <c r="I15516" t="s">
        <v>8</v>
      </c>
      <c r="J15516">
        <v>320</v>
      </c>
      <c r="K15516">
        <v>7</v>
      </c>
      <c r="L15516" t="s">
        <v>239</v>
      </c>
      <c r="M15516" t="s">
        <v>258</v>
      </c>
      <c r="N15516" t="s">
        <v>259</v>
      </c>
      <c r="O15516" s="9">
        <f t="shared" si="774"/>
        <v>12.307692307692308</v>
      </c>
      <c r="P15516" s="1">
        <f t="shared" si="775"/>
        <v>2.1874999999999999E-2</v>
      </c>
      <c r="Q15516">
        <f t="shared" si="776"/>
        <v>0.56874999999999998</v>
      </c>
    </row>
    <row r="15517" spans="2:17" x14ac:dyDescent="0.25">
      <c r="B15517" t="s">
        <v>264</v>
      </c>
      <c r="C15517">
        <v>179502</v>
      </c>
      <c r="D15517">
        <v>2</v>
      </c>
      <c r="E15517">
        <v>2</v>
      </c>
      <c r="F15517">
        <v>25</v>
      </c>
      <c r="G15517">
        <v>41953</v>
      </c>
      <c r="H15517" t="s">
        <v>7</v>
      </c>
      <c r="I15517" t="s">
        <v>8</v>
      </c>
      <c r="J15517">
        <v>320</v>
      </c>
      <c r="K15517">
        <v>7</v>
      </c>
      <c r="L15517" t="s">
        <v>239</v>
      </c>
      <c r="M15517" t="s">
        <v>258</v>
      </c>
      <c r="N15517" t="s">
        <v>259</v>
      </c>
      <c r="O15517" s="9">
        <f t="shared" si="774"/>
        <v>12.8</v>
      </c>
      <c r="P15517" s="1">
        <f t="shared" si="775"/>
        <v>2.1874999999999999E-2</v>
      </c>
      <c r="Q15517">
        <f t="shared" si="776"/>
        <v>0.546875</v>
      </c>
    </row>
    <row r="15518" spans="2:17" x14ac:dyDescent="0.25">
      <c r="B15518" t="s">
        <v>264</v>
      </c>
      <c r="C15518">
        <v>182899</v>
      </c>
      <c r="D15518">
        <v>1</v>
      </c>
      <c r="E15518">
        <v>1</v>
      </c>
      <c r="F15518">
        <v>10</v>
      </c>
      <c r="G15518">
        <v>42291</v>
      </c>
      <c r="H15518" t="s">
        <v>7</v>
      </c>
      <c r="I15518" t="s">
        <v>8</v>
      </c>
      <c r="J15518">
        <v>320</v>
      </c>
      <c r="K15518">
        <v>7</v>
      </c>
      <c r="L15518" t="s">
        <v>240</v>
      </c>
      <c r="M15518" t="s">
        <v>258</v>
      </c>
      <c r="N15518" t="s">
        <v>259</v>
      </c>
      <c r="O15518" s="9">
        <f t="shared" si="774"/>
        <v>32</v>
      </c>
      <c r="P15518" s="1">
        <f t="shared" si="775"/>
        <v>2.1874999999999999E-2</v>
      </c>
      <c r="Q15518">
        <f t="shared" si="776"/>
        <v>0.21875</v>
      </c>
    </row>
    <row r="15519" spans="2:17" x14ac:dyDescent="0.25">
      <c r="B15519" t="s">
        <v>264</v>
      </c>
      <c r="C15519">
        <v>182898</v>
      </c>
      <c r="D15519">
        <v>1</v>
      </c>
      <c r="E15519">
        <v>1</v>
      </c>
      <c r="F15519">
        <v>7</v>
      </c>
      <c r="G15519">
        <v>42291</v>
      </c>
      <c r="H15519" t="s">
        <v>7</v>
      </c>
      <c r="I15519" t="s">
        <v>8</v>
      </c>
      <c r="J15519">
        <v>320</v>
      </c>
      <c r="K15519">
        <v>7</v>
      </c>
      <c r="L15519" t="s">
        <v>240</v>
      </c>
      <c r="M15519" t="s">
        <v>258</v>
      </c>
      <c r="N15519" t="s">
        <v>259</v>
      </c>
      <c r="O15519" s="9">
        <f t="shared" si="774"/>
        <v>45.714285714285715</v>
      </c>
      <c r="P15519" s="1">
        <f t="shared" si="775"/>
        <v>2.1874999999999999E-2</v>
      </c>
      <c r="Q15519">
        <f t="shared" si="776"/>
        <v>0.15312499999999998</v>
      </c>
    </row>
    <row r="15520" spans="2:17" x14ac:dyDescent="0.25">
      <c r="B15520" t="s">
        <v>264</v>
      </c>
      <c r="C15520">
        <v>181923</v>
      </c>
      <c r="D15520">
        <v>1</v>
      </c>
      <c r="E15520">
        <v>1</v>
      </c>
      <c r="F15520">
        <v>4</v>
      </c>
      <c r="G15520">
        <v>41898</v>
      </c>
      <c r="H15520" t="s">
        <v>5</v>
      </c>
      <c r="I15520" t="s">
        <v>6</v>
      </c>
      <c r="J15520">
        <v>183</v>
      </c>
      <c r="K15520">
        <v>4</v>
      </c>
      <c r="L15520" t="s">
        <v>240</v>
      </c>
      <c r="M15520" t="s">
        <v>5</v>
      </c>
      <c r="N15520" t="s">
        <v>259</v>
      </c>
      <c r="O15520" s="9">
        <f t="shared" si="774"/>
        <v>45.75</v>
      </c>
      <c r="P15520" s="1">
        <f t="shared" si="775"/>
        <v>2.185792349726776E-2</v>
      </c>
      <c r="Q15520">
        <f t="shared" si="776"/>
        <v>8.7431693989071038E-2</v>
      </c>
    </row>
    <row r="15521" spans="2:17" x14ac:dyDescent="0.25">
      <c r="B15521" t="s">
        <v>264</v>
      </c>
      <c r="C15521">
        <v>157698</v>
      </c>
      <c r="D15521">
        <v>1</v>
      </c>
      <c r="E15521">
        <v>1</v>
      </c>
      <c r="F15521">
        <v>7.5</v>
      </c>
      <c r="G15521">
        <v>41453</v>
      </c>
      <c r="H15521" t="s">
        <v>7</v>
      </c>
      <c r="I15521" t="s">
        <v>8</v>
      </c>
      <c r="J15521">
        <v>229</v>
      </c>
      <c r="K15521">
        <v>5</v>
      </c>
      <c r="L15521" t="s">
        <v>240</v>
      </c>
      <c r="M15521" t="s">
        <v>258</v>
      </c>
      <c r="N15521" t="s">
        <v>259</v>
      </c>
      <c r="O15521" s="9">
        <f t="shared" si="774"/>
        <v>30.533333333333335</v>
      </c>
      <c r="P15521" s="1">
        <f t="shared" si="775"/>
        <v>2.1834061135371178E-2</v>
      </c>
      <c r="Q15521">
        <f t="shared" si="776"/>
        <v>0.16375545851528384</v>
      </c>
    </row>
    <row r="15522" spans="2:17" x14ac:dyDescent="0.25">
      <c r="B15522" t="s">
        <v>264</v>
      </c>
      <c r="C15522">
        <v>177230</v>
      </c>
      <c r="D15522">
        <v>1</v>
      </c>
      <c r="E15522">
        <v>1</v>
      </c>
      <c r="F15522">
        <v>7.5</v>
      </c>
      <c r="G15522">
        <v>41844</v>
      </c>
      <c r="H15522" t="s">
        <v>7</v>
      </c>
      <c r="I15522" t="s">
        <v>8</v>
      </c>
      <c r="J15522">
        <v>229</v>
      </c>
      <c r="K15522">
        <v>5</v>
      </c>
      <c r="L15522" t="s">
        <v>240</v>
      </c>
      <c r="M15522" t="s">
        <v>258</v>
      </c>
      <c r="N15522" t="s">
        <v>259</v>
      </c>
      <c r="O15522" s="9">
        <f t="shared" si="774"/>
        <v>30.533333333333335</v>
      </c>
      <c r="P15522" s="1">
        <f t="shared" si="775"/>
        <v>2.1834061135371178E-2</v>
      </c>
      <c r="Q15522">
        <f t="shared" si="776"/>
        <v>0.16375545851528384</v>
      </c>
    </row>
    <row r="15523" spans="2:17" x14ac:dyDescent="0.25">
      <c r="B15523" t="s">
        <v>264</v>
      </c>
      <c r="C15523">
        <v>177382</v>
      </c>
      <c r="D15523">
        <v>2</v>
      </c>
      <c r="E15523">
        <v>1</v>
      </c>
      <c r="F15523">
        <v>14</v>
      </c>
      <c r="G15523">
        <v>42018</v>
      </c>
      <c r="H15523" t="s">
        <v>7</v>
      </c>
      <c r="I15523" t="s">
        <v>8</v>
      </c>
      <c r="J15523">
        <v>138</v>
      </c>
      <c r="K15523">
        <v>3</v>
      </c>
      <c r="L15523" t="s">
        <v>239</v>
      </c>
      <c r="M15523" t="s">
        <v>258</v>
      </c>
      <c r="N15523" t="s">
        <v>259</v>
      </c>
      <c r="O15523" s="9">
        <f t="shared" si="774"/>
        <v>9.8571428571428577</v>
      </c>
      <c r="P15523" s="1">
        <f t="shared" si="775"/>
        <v>2.1739130434782608E-2</v>
      </c>
      <c r="Q15523">
        <f t="shared" si="776"/>
        <v>0.30434782608695654</v>
      </c>
    </row>
    <row r="15524" spans="2:17" x14ac:dyDescent="0.25">
      <c r="B15524" t="s">
        <v>264</v>
      </c>
      <c r="C15524">
        <v>189887</v>
      </c>
      <c r="D15524">
        <v>2</v>
      </c>
      <c r="E15524">
        <v>2</v>
      </c>
      <c r="F15524">
        <v>10</v>
      </c>
      <c r="G15524">
        <v>42061</v>
      </c>
      <c r="H15524" t="s">
        <v>7</v>
      </c>
      <c r="I15524" t="s">
        <v>8</v>
      </c>
      <c r="J15524">
        <v>184</v>
      </c>
      <c r="K15524">
        <v>4</v>
      </c>
      <c r="L15524" t="s">
        <v>239</v>
      </c>
      <c r="M15524" t="s">
        <v>258</v>
      </c>
      <c r="N15524" t="s">
        <v>259</v>
      </c>
      <c r="O15524" s="9">
        <f t="shared" si="774"/>
        <v>18.399999999999999</v>
      </c>
      <c r="P15524" s="1">
        <f t="shared" si="775"/>
        <v>2.1739130434782608E-2</v>
      </c>
      <c r="Q15524">
        <f t="shared" si="776"/>
        <v>0.21739130434782608</v>
      </c>
    </row>
    <row r="15525" spans="2:17" x14ac:dyDescent="0.25">
      <c r="B15525" t="s">
        <v>264</v>
      </c>
      <c r="C15525">
        <v>188591</v>
      </c>
      <c r="D15525">
        <v>2</v>
      </c>
      <c r="E15525">
        <v>2</v>
      </c>
      <c r="F15525">
        <v>10</v>
      </c>
      <c r="G15525">
        <v>42069</v>
      </c>
      <c r="H15525" t="s">
        <v>7</v>
      </c>
      <c r="I15525" t="s">
        <v>8</v>
      </c>
      <c r="J15525">
        <v>184</v>
      </c>
      <c r="K15525">
        <v>4</v>
      </c>
      <c r="L15525" t="s">
        <v>239</v>
      </c>
      <c r="M15525" t="s">
        <v>258</v>
      </c>
      <c r="N15525" t="s">
        <v>259</v>
      </c>
      <c r="O15525" s="9">
        <f t="shared" si="774"/>
        <v>18.399999999999999</v>
      </c>
      <c r="P15525" s="1">
        <f t="shared" si="775"/>
        <v>2.1739130434782608E-2</v>
      </c>
      <c r="Q15525">
        <f t="shared" si="776"/>
        <v>0.21739130434782608</v>
      </c>
    </row>
    <row r="15526" spans="2:17" x14ac:dyDescent="0.25">
      <c r="B15526" t="s">
        <v>264</v>
      </c>
      <c r="C15526">
        <v>165927</v>
      </c>
      <c r="D15526">
        <v>2</v>
      </c>
      <c r="E15526">
        <v>2</v>
      </c>
      <c r="F15526">
        <v>4.5</v>
      </c>
      <c r="G15526">
        <v>41740</v>
      </c>
      <c r="H15526" t="s">
        <v>7</v>
      </c>
      <c r="I15526" t="s">
        <v>8</v>
      </c>
      <c r="J15526">
        <v>92</v>
      </c>
      <c r="K15526">
        <v>2</v>
      </c>
      <c r="L15526" t="s">
        <v>239</v>
      </c>
      <c r="M15526" t="s">
        <v>258</v>
      </c>
      <c r="N15526" t="s">
        <v>259</v>
      </c>
      <c r="O15526" s="9">
        <f t="shared" si="774"/>
        <v>20.444444444444443</v>
      </c>
      <c r="P15526" s="1">
        <f t="shared" si="775"/>
        <v>2.1739130434782608E-2</v>
      </c>
      <c r="Q15526">
        <f t="shared" si="776"/>
        <v>9.7826086956521729E-2</v>
      </c>
    </row>
    <row r="15527" spans="2:17" x14ac:dyDescent="0.25">
      <c r="B15527" t="s">
        <v>264</v>
      </c>
      <c r="C15527">
        <v>165928</v>
      </c>
      <c r="D15527">
        <v>2</v>
      </c>
      <c r="E15527">
        <v>2</v>
      </c>
      <c r="F15527">
        <v>4.5</v>
      </c>
      <c r="G15527">
        <v>41740</v>
      </c>
      <c r="H15527" t="s">
        <v>7</v>
      </c>
      <c r="I15527" t="s">
        <v>8</v>
      </c>
      <c r="J15527">
        <v>92</v>
      </c>
      <c r="K15527">
        <v>2</v>
      </c>
      <c r="L15527" t="s">
        <v>239</v>
      </c>
      <c r="M15527" t="s">
        <v>258</v>
      </c>
      <c r="N15527" t="s">
        <v>259</v>
      </c>
      <c r="O15527" s="9">
        <f t="shared" si="774"/>
        <v>20.444444444444443</v>
      </c>
      <c r="P15527" s="1">
        <f t="shared" si="775"/>
        <v>2.1739130434782608E-2</v>
      </c>
      <c r="Q15527">
        <f t="shared" si="776"/>
        <v>9.7826086956521729E-2</v>
      </c>
    </row>
    <row r="15528" spans="2:17" x14ac:dyDescent="0.25">
      <c r="B15528" t="s">
        <v>264</v>
      </c>
      <c r="C15528">
        <v>157974</v>
      </c>
      <c r="D15528">
        <v>1</v>
      </c>
      <c r="E15528">
        <v>1</v>
      </c>
      <c r="F15528">
        <v>5</v>
      </c>
      <c r="G15528">
        <v>41451</v>
      </c>
      <c r="H15528" t="s">
        <v>7</v>
      </c>
      <c r="I15528" t="s">
        <v>8</v>
      </c>
      <c r="J15528">
        <v>138</v>
      </c>
      <c r="K15528">
        <v>3</v>
      </c>
      <c r="L15528" t="s">
        <v>240</v>
      </c>
      <c r="M15528" t="s">
        <v>258</v>
      </c>
      <c r="N15528" t="s">
        <v>259</v>
      </c>
      <c r="O15528" s="9">
        <f t="shared" si="774"/>
        <v>27.6</v>
      </c>
      <c r="P15528" s="1">
        <f t="shared" si="775"/>
        <v>2.1739130434782608E-2</v>
      </c>
      <c r="Q15528">
        <f t="shared" si="776"/>
        <v>0.10869565217391304</v>
      </c>
    </row>
    <row r="15529" spans="2:17" x14ac:dyDescent="0.25">
      <c r="B15529" t="s">
        <v>264</v>
      </c>
      <c r="C15529">
        <v>179420</v>
      </c>
      <c r="D15529">
        <v>1</v>
      </c>
      <c r="E15529">
        <v>1</v>
      </c>
      <c r="F15529">
        <v>5</v>
      </c>
      <c r="G15529">
        <v>41975</v>
      </c>
      <c r="H15529" t="s">
        <v>7</v>
      </c>
      <c r="I15529" t="s">
        <v>8</v>
      </c>
      <c r="J15529">
        <v>138</v>
      </c>
      <c r="K15529">
        <v>3</v>
      </c>
      <c r="L15529" t="s">
        <v>240</v>
      </c>
      <c r="M15529" t="s">
        <v>258</v>
      </c>
      <c r="N15529" t="s">
        <v>259</v>
      </c>
      <c r="O15529" s="9">
        <f t="shared" si="774"/>
        <v>27.6</v>
      </c>
      <c r="P15529" s="1">
        <f t="shared" si="775"/>
        <v>2.1739130434782608E-2</v>
      </c>
      <c r="Q15529">
        <f t="shared" si="776"/>
        <v>0.10869565217391304</v>
      </c>
    </row>
    <row r="15530" spans="2:17" x14ac:dyDescent="0.25">
      <c r="B15530" t="s">
        <v>264</v>
      </c>
      <c r="C15530">
        <v>176975</v>
      </c>
      <c r="D15530">
        <v>1</v>
      </c>
      <c r="E15530">
        <v>1</v>
      </c>
      <c r="F15530">
        <v>5</v>
      </c>
      <c r="G15530">
        <v>42083</v>
      </c>
      <c r="H15530" t="s">
        <v>7</v>
      </c>
      <c r="I15530" t="s">
        <v>8</v>
      </c>
      <c r="J15530">
        <v>138</v>
      </c>
      <c r="K15530">
        <v>3</v>
      </c>
      <c r="L15530" t="s">
        <v>240</v>
      </c>
      <c r="M15530" t="s">
        <v>258</v>
      </c>
      <c r="N15530" t="s">
        <v>259</v>
      </c>
      <c r="O15530" s="9">
        <f t="shared" si="774"/>
        <v>27.6</v>
      </c>
      <c r="P15530" s="1">
        <f t="shared" si="775"/>
        <v>2.1739130434782608E-2</v>
      </c>
      <c r="Q15530">
        <f t="shared" si="776"/>
        <v>0.10869565217391304</v>
      </c>
    </row>
    <row r="15531" spans="2:17" x14ac:dyDescent="0.25">
      <c r="B15531" t="s">
        <v>264</v>
      </c>
      <c r="C15531">
        <v>176980</v>
      </c>
      <c r="D15531">
        <v>1</v>
      </c>
      <c r="E15531">
        <v>1</v>
      </c>
      <c r="F15531">
        <v>5</v>
      </c>
      <c r="G15531">
        <v>42083</v>
      </c>
      <c r="H15531" t="s">
        <v>7</v>
      </c>
      <c r="I15531" t="s">
        <v>8</v>
      </c>
      <c r="J15531">
        <v>138</v>
      </c>
      <c r="K15531">
        <v>3</v>
      </c>
      <c r="L15531" t="s">
        <v>240</v>
      </c>
      <c r="M15531" t="s">
        <v>258</v>
      </c>
      <c r="N15531" t="s">
        <v>259</v>
      </c>
      <c r="O15531" s="9">
        <f t="shared" si="774"/>
        <v>27.6</v>
      </c>
      <c r="P15531" s="1">
        <f t="shared" si="775"/>
        <v>2.1739130434782608E-2</v>
      </c>
      <c r="Q15531">
        <f t="shared" si="776"/>
        <v>0.10869565217391304</v>
      </c>
    </row>
    <row r="15532" spans="2:17" x14ac:dyDescent="0.25">
      <c r="B15532" t="s">
        <v>264</v>
      </c>
      <c r="C15532">
        <v>182873</v>
      </c>
      <c r="D15532">
        <v>1</v>
      </c>
      <c r="E15532">
        <v>1</v>
      </c>
      <c r="F15532">
        <v>5</v>
      </c>
      <c r="G15532">
        <v>42289</v>
      </c>
      <c r="H15532" t="s">
        <v>7</v>
      </c>
      <c r="I15532" t="s">
        <v>8</v>
      </c>
      <c r="J15532">
        <v>138</v>
      </c>
      <c r="K15532">
        <v>3</v>
      </c>
      <c r="L15532" t="s">
        <v>240</v>
      </c>
      <c r="M15532" t="s">
        <v>258</v>
      </c>
      <c r="N15532" t="s">
        <v>259</v>
      </c>
      <c r="O15532" s="9">
        <f t="shared" si="774"/>
        <v>27.6</v>
      </c>
      <c r="P15532" s="1">
        <f t="shared" si="775"/>
        <v>2.1739130434782608E-2</v>
      </c>
      <c r="Q15532">
        <f t="shared" si="776"/>
        <v>0.10869565217391304</v>
      </c>
    </row>
    <row r="15533" spans="2:17" x14ac:dyDescent="0.25">
      <c r="B15533" t="s">
        <v>264</v>
      </c>
      <c r="C15533">
        <v>186072</v>
      </c>
      <c r="D15533">
        <v>1</v>
      </c>
      <c r="E15533">
        <v>1</v>
      </c>
      <c r="F15533">
        <v>5</v>
      </c>
      <c r="G15533">
        <v>42290</v>
      </c>
      <c r="H15533" t="s">
        <v>7</v>
      </c>
      <c r="I15533" t="s">
        <v>8</v>
      </c>
      <c r="J15533">
        <v>138</v>
      </c>
      <c r="K15533">
        <v>3</v>
      </c>
      <c r="L15533" t="s">
        <v>240</v>
      </c>
      <c r="M15533" t="s">
        <v>258</v>
      </c>
      <c r="N15533" t="s">
        <v>259</v>
      </c>
      <c r="O15533" s="9">
        <f t="shared" si="774"/>
        <v>27.6</v>
      </c>
      <c r="P15533" s="1">
        <f t="shared" si="775"/>
        <v>2.1739130434782608E-2</v>
      </c>
      <c r="Q15533">
        <f t="shared" si="776"/>
        <v>0.10869565217391304</v>
      </c>
    </row>
    <row r="15534" spans="2:17" x14ac:dyDescent="0.25">
      <c r="B15534" t="s">
        <v>264</v>
      </c>
      <c r="C15534">
        <v>190267</v>
      </c>
      <c r="D15534">
        <v>1</v>
      </c>
      <c r="E15534">
        <v>1</v>
      </c>
      <c r="F15534">
        <v>5</v>
      </c>
      <c r="G15534">
        <v>42316</v>
      </c>
      <c r="H15534" t="s">
        <v>7</v>
      </c>
      <c r="I15534" t="s">
        <v>8</v>
      </c>
      <c r="J15534">
        <v>138</v>
      </c>
      <c r="K15534">
        <v>3</v>
      </c>
      <c r="L15534" t="s">
        <v>240</v>
      </c>
      <c r="M15534" t="s">
        <v>258</v>
      </c>
      <c r="N15534" t="s">
        <v>259</v>
      </c>
      <c r="O15534" s="9">
        <f t="shared" si="774"/>
        <v>27.6</v>
      </c>
      <c r="P15534" s="1">
        <f t="shared" si="775"/>
        <v>2.1739130434782608E-2</v>
      </c>
      <c r="Q15534">
        <f t="shared" si="776"/>
        <v>0.10869565217391304</v>
      </c>
    </row>
    <row r="15535" spans="2:17" x14ac:dyDescent="0.25">
      <c r="B15535" t="s">
        <v>264</v>
      </c>
      <c r="C15535">
        <v>184558</v>
      </c>
      <c r="D15535">
        <v>1</v>
      </c>
      <c r="E15535">
        <v>1</v>
      </c>
      <c r="F15535">
        <v>6</v>
      </c>
      <c r="G15535">
        <v>42181</v>
      </c>
      <c r="H15535" t="s">
        <v>7</v>
      </c>
      <c r="I15535" t="s">
        <v>8</v>
      </c>
      <c r="J15535">
        <v>184</v>
      </c>
      <c r="K15535">
        <v>4</v>
      </c>
      <c r="L15535" t="s">
        <v>240</v>
      </c>
      <c r="M15535" t="s">
        <v>258</v>
      </c>
      <c r="N15535" t="s">
        <v>259</v>
      </c>
      <c r="O15535" s="9">
        <f t="shared" si="774"/>
        <v>30.666666666666668</v>
      </c>
      <c r="P15535" s="1">
        <f t="shared" si="775"/>
        <v>2.1739130434782608E-2</v>
      </c>
      <c r="Q15535">
        <f t="shared" si="776"/>
        <v>0.13043478260869565</v>
      </c>
    </row>
    <row r="15536" spans="2:17" x14ac:dyDescent="0.25">
      <c r="B15536" t="s">
        <v>264</v>
      </c>
      <c r="C15536">
        <v>186451</v>
      </c>
      <c r="D15536">
        <v>1</v>
      </c>
      <c r="E15536">
        <v>1</v>
      </c>
      <c r="F15536">
        <v>4</v>
      </c>
      <c r="G15536">
        <v>42317</v>
      </c>
      <c r="H15536" t="s">
        <v>5</v>
      </c>
      <c r="I15536" t="s">
        <v>6</v>
      </c>
      <c r="J15536">
        <v>138</v>
      </c>
      <c r="K15536">
        <v>3</v>
      </c>
      <c r="L15536" t="s">
        <v>240</v>
      </c>
      <c r="M15536" t="s">
        <v>5</v>
      </c>
      <c r="N15536" t="s">
        <v>259</v>
      </c>
      <c r="O15536" s="9">
        <f t="shared" si="774"/>
        <v>34.5</v>
      </c>
      <c r="P15536" s="1">
        <f t="shared" si="775"/>
        <v>2.1739130434782608E-2</v>
      </c>
      <c r="Q15536">
        <f t="shared" si="776"/>
        <v>8.6956521739130432E-2</v>
      </c>
    </row>
    <row r="15537" spans="2:17" x14ac:dyDescent="0.25">
      <c r="B15537" t="s">
        <v>264</v>
      </c>
      <c r="C15537">
        <v>184126</v>
      </c>
      <c r="D15537">
        <v>1</v>
      </c>
      <c r="E15537">
        <v>1</v>
      </c>
      <c r="F15537">
        <v>4</v>
      </c>
      <c r="G15537">
        <v>42318</v>
      </c>
      <c r="H15537" t="s">
        <v>5</v>
      </c>
      <c r="I15537" t="s">
        <v>6</v>
      </c>
      <c r="J15537">
        <v>138</v>
      </c>
      <c r="K15537">
        <v>3</v>
      </c>
      <c r="L15537" t="s">
        <v>240</v>
      </c>
      <c r="M15537" t="s">
        <v>5</v>
      </c>
      <c r="N15537" t="s">
        <v>259</v>
      </c>
      <c r="O15537" s="9">
        <f t="shared" si="774"/>
        <v>34.5</v>
      </c>
      <c r="P15537" s="1">
        <f t="shared" si="775"/>
        <v>2.1739130434782608E-2</v>
      </c>
      <c r="Q15537">
        <f t="shared" si="776"/>
        <v>8.6956521739130432E-2</v>
      </c>
    </row>
    <row r="15538" spans="2:17" x14ac:dyDescent="0.25">
      <c r="B15538" t="s">
        <v>264</v>
      </c>
      <c r="C15538">
        <v>192233</v>
      </c>
      <c r="D15538">
        <v>1</v>
      </c>
      <c r="E15538">
        <v>1</v>
      </c>
      <c r="F15538">
        <v>5</v>
      </c>
      <c r="G15538">
        <v>42143</v>
      </c>
      <c r="H15538" t="s">
        <v>7</v>
      </c>
      <c r="I15538" t="s">
        <v>8</v>
      </c>
      <c r="J15538">
        <v>184</v>
      </c>
      <c r="K15538">
        <v>4</v>
      </c>
      <c r="L15538" t="s">
        <v>240</v>
      </c>
      <c r="M15538" t="s">
        <v>258</v>
      </c>
      <c r="N15538" t="s">
        <v>259</v>
      </c>
      <c r="O15538" s="9">
        <f t="shared" si="774"/>
        <v>36.799999999999997</v>
      </c>
      <c r="P15538" s="1">
        <f t="shared" si="775"/>
        <v>2.1739130434782608E-2</v>
      </c>
      <c r="Q15538">
        <f t="shared" si="776"/>
        <v>0.10869565217391304</v>
      </c>
    </row>
    <row r="15539" spans="2:17" x14ac:dyDescent="0.25">
      <c r="B15539" t="s">
        <v>264</v>
      </c>
      <c r="C15539">
        <v>192235</v>
      </c>
      <c r="D15539">
        <v>1</v>
      </c>
      <c r="E15539">
        <v>1</v>
      </c>
      <c r="F15539">
        <v>5</v>
      </c>
      <c r="G15539">
        <v>42143</v>
      </c>
      <c r="H15539" t="s">
        <v>7</v>
      </c>
      <c r="I15539" t="s">
        <v>8</v>
      </c>
      <c r="J15539">
        <v>184</v>
      </c>
      <c r="K15539">
        <v>4</v>
      </c>
      <c r="L15539" t="s">
        <v>240</v>
      </c>
      <c r="M15539" t="s">
        <v>258</v>
      </c>
      <c r="N15539" t="s">
        <v>259</v>
      </c>
      <c r="O15539" s="9">
        <f t="shared" si="774"/>
        <v>36.799999999999997</v>
      </c>
      <c r="P15539" s="1">
        <f t="shared" si="775"/>
        <v>2.1739130434782608E-2</v>
      </c>
      <c r="Q15539">
        <f t="shared" si="776"/>
        <v>0.10869565217391304</v>
      </c>
    </row>
    <row r="15540" spans="2:17" x14ac:dyDescent="0.25">
      <c r="B15540" t="s">
        <v>264</v>
      </c>
      <c r="C15540">
        <v>192243</v>
      </c>
      <c r="D15540">
        <v>1</v>
      </c>
      <c r="E15540">
        <v>1</v>
      </c>
      <c r="F15540">
        <v>5</v>
      </c>
      <c r="G15540">
        <v>42143</v>
      </c>
      <c r="H15540" t="s">
        <v>7</v>
      </c>
      <c r="I15540" t="s">
        <v>8</v>
      </c>
      <c r="J15540">
        <v>184</v>
      </c>
      <c r="K15540">
        <v>4</v>
      </c>
      <c r="L15540" t="s">
        <v>240</v>
      </c>
      <c r="M15540" t="s">
        <v>258</v>
      </c>
      <c r="N15540" t="s">
        <v>259</v>
      </c>
      <c r="O15540" s="9">
        <f t="shared" si="774"/>
        <v>36.799999999999997</v>
      </c>
      <c r="P15540" s="1">
        <f t="shared" si="775"/>
        <v>2.1739130434782608E-2</v>
      </c>
      <c r="Q15540">
        <f t="shared" si="776"/>
        <v>0.10869565217391304</v>
      </c>
    </row>
    <row r="15541" spans="2:17" x14ac:dyDescent="0.25">
      <c r="B15541" t="s">
        <v>264</v>
      </c>
      <c r="C15541">
        <v>192245</v>
      </c>
      <c r="D15541">
        <v>1</v>
      </c>
      <c r="E15541">
        <v>1</v>
      </c>
      <c r="F15541">
        <v>5</v>
      </c>
      <c r="G15541">
        <v>42143</v>
      </c>
      <c r="H15541" t="s">
        <v>7</v>
      </c>
      <c r="I15541" t="s">
        <v>8</v>
      </c>
      <c r="J15541">
        <v>184</v>
      </c>
      <c r="K15541">
        <v>4</v>
      </c>
      <c r="L15541" t="s">
        <v>240</v>
      </c>
      <c r="M15541" t="s">
        <v>258</v>
      </c>
      <c r="N15541" t="s">
        <v>259</v>
      </c>
      <c r="O15541" s="9">
        <f t="shared" si="774"/>
        <v>36.799999999999997</v>
      </c>
      <c r="P15541" s="1">
        <f t="shared" si="775"/>
        <v>2.1739130434782608E-2</v>
      </c>
      <c r="Q15541">
        <f t="shared" si="776"/>
        <v>0.10869565217391304</v>
      </c>
    </row>
    <row r="15542" spans="2:17" x14ac:dyDescent="0.25">
      <c r="B15542" t="s">
        <v>264</v>
      </c>
      <c r="C15542">
        <v>190264</v>
      </c>
      <c r="D15542">
        <v>1</v>
      </c>
      <c r="E15542">
        <v>1</v>
      </c>
      <c r="F15542">
        <v>5</v>
      </c>
      <c r="G15542">
        <v>42316</v>
      </c>
      <c r="H15542" t="s">
        <v>5</v>
      </c>
      <c r="I15542" t="s">
        <v>6</v>
      </c>
      <c r="J15542">
        <v>184</v>
      </c>
      <c r="K15542">
        <v>4</v>
      </c>
      <c r="L15542" t="s">
        <v>240</v>
      </c>
      <c r="M15542" t="s">
        <v>5</v>
      </c>
      <c r="N15542" t="s">
        <v>259</v>
      </c>
      <c r="O15542" s="9">
        <f t="shared" si="774"/>
        <v>36.799999999999997</v>
      </c>
      <c r="P15542" s="1">
        <f t="shared" si="775"/>
        <v>2.1739130434782608E-2</v>
      </c>
      <c r="Q15542">
        <f t="shared" si="776"/>
        <v>0.10869565217391304</v>
      </c>
    </row>
    <row r="15543" spans="2:17" x14ac:dyDescent="0.25">
      <c r="B15543" t="s">
        <v>264</v>
      </c>
      <c r="C15543">
        <v>178896</v>
      </c>
      <c r="D15543">
        <v>1</v>
      </c>
      <c r="E15543">
        <v>1</v>
      </c>
      <c r="F15543">
        <v>3.5</v>
      </c>
      <c r="G15543">
        <v>41838</v>
      </c>
      <c r="H15543" t="s">
        <v>7</v>
      </c>
      <c r="I15543" t="s">
        <v>8</v>
      </c>
      <c r="J15543">
        <v>138</v>
      </c>
      <c r="K15543">
        <v>3</v>
      </c>
      <c r="L15543" t="s">
        <v>240</v>
      </c>
      <c r="M15543" t="s">
        <v>258</v>
      </c>
      <c r="N15543" t="s">
        <v>259</v>
      </c>
      <c r="O15543" s="9">
        <f t="shared" si="774"/>
        <v>39.428571428571431</v>
      </c>
      <c r="P15543" s="1">
        <f t="shared" si="775"/>
        <v>2.1739130434782608E-2</v>
      </c>
      <c r="Q15543">
        <f t="shared" si="776"/>
        <v>7.6086956521739135E-2</v>
      </c>
    </row>
    <row r="15544" spans="2:17" x14ac:dyDescent="0.25">
      <c r="B15544" t="s">
        <v>264</v>
      </c>
      <c r="C15544">
        <v>189485</v>
      </c>
      <c r="D15544">
        <v>1</v>
      </c>
      <c r="E15544">
        <v>1</v>
      </c>
      <c r="F15544">
        <v>3.5</v>
      </c>
      <c r="G15544">
        <v>42069</v>
      </c>
      <c r="H15544" t="s">
        <v>7</v>
      </c>
      <c r="I15544" t="s">
        <v>8</v>
      </c>
      <c r="J15544">
        <v>138</v>
      </c>
      <c r="K15544">
        <v>3</v>
      </c>
      <c r="L15544" t="s">
        <v>240</v>
      </c>
      <c r="M15544" t="s">
        <v>258</v>
      </c>
      <c r="N15544" t="s">
        <v>259</v>
      </c>
      <c r="O15544" s="9">
        <f t="shared" si="774"/>
        <v>39.428571428571431</v>
      </c>
      <c r="P15544" s="1">
        <f t="shared" si="775"/>
        <v>2.1739130434782608E-2</v>
      </c>
      <c r="Q15544">
        <f t="shared" si="776"/>
        <v>7.6086956521739135E-2</v>
      </c>
    </row>
    <row r="15545" spans="2:17" x14ac:dyDescent="0.25">
      <c r="B15545" t="s">
        <v>264</v>
      </c>
      <c r="C15545">
        <v>189458</v>
      </c>
      <c r="D15545">
        <v>1</v>
      </c>
      <c r="E15545">
        <v>1</v>
      </c>
      <c r="F15545">
        <v>3.5</v>
      </c>
      <c r="G15545">
        <v>42067</v>
      </c>
      <c r="H15545" t="s">
        <v>7</v>
      </c>
      <c r="I15545" t="s">
        <v>8</v>
      </c>
      <c r="J15545">
        <v>138</v>
      </c>
      <c r="K15545">
        <v>3</v>
      </c>
      <c r="L15545" t="s">
        <v>240</v>
      </c>
      <c r="M15545" t="s">
        <v>258</v>
      </c>
      <c r="N15545" t="s">
        <v>259</v>
      </c>
      <c r="O15545" s="9">
        <f t="shared" si="774"/>
        <v>39.428571428571431</v>
      </c>
      <c r="P15545" s="1">
        <f t="shared" si="775"/>
        <v>2.1739130434782608E-2</v>
      </c>
      <c r="Q15545">
        <f t="shared" si="776"/>
        <v>7.6086956521739135E-2</v>
      </c>
    </row>
    <row r="15546" spans="2:17" x14ac:dyDescent="0.25">
      <c r="B15546" t="s">
        <v>264</v>
      </c>
      <c r="C15546">
        <v>167855</v>
      </c>
      <c r="D15546">
        <v>1</v>
      </c>
      <c r="E15546">
        <v>1</v>
      </c>
      <c r="F15546">
        <v>4</v>
      </c>
      <c r="G15546">
        <v>41757</v>
      </c>
      <c r="H15546" t="s">
        <v>5</v>
      </c>
      <c r="I15546" t="s">
        <v>6</v>
      </c>
      <c r="J15546">
        <v>184</v>
      </c>
      <c r="K15546">
        <v>4</v>
      </c>
      <c r="L15546" t="s">
        <v>240</v>
      </c>
      <c r="M15546" t="s">
        <v>5</v>
      </c>
      <c r="N15546" t="s">
        <v>259</v>
      </c>
      <c r="O15546" s="9">
        <f t="shared" si="774"/>
        <v>46</v>
      </c>
      <c r="P15546" s="1">
        <f t="shared" si="775"/>
        <v>2.1739130434782608E-2</v>
      </c>
      <c r="Q15546">
        <f t="shared" si="776"/>
        <v>8.6956521739130432E-2</v>
      </c>
    </row>
    <row r="15547" spans="2:17" x14ac:dyDescent="0.25">
      <c r="B15547" t="s">
        <v>264</v>
      </c>
      <c r="C15547">
        <v>167854</v>
      </c>
      <c r="D15547">
        <v>1</v>
      </c>
      <c r="E15547">
        <v>1</v>
      </c>
      <c r="F15547">
        <v>4</v>
      </c>
      <c r="G15547">
        <v>41757</v>
      </c>
      <c r="H15547" t="s">
        <v>5</v>
      </c>
      <c r="I15547" t="s">
        <v>6</v>
      </c>
      <c r="J15547">
        <v>184</v>
      </c>
      <c r="K15547">
        <v>4</v>
      </c>
      <c r="L15547" t="s">
        <v>240</v>
      </c>
      <c r="M15547" t="s">
        <v>5</v>
      </c>
      <c r="N15547" t="s">
        <v>259</v>
      </c>
      <c r="O15547" s="9">
        <f t="shared" ref="O15547:O15610" si="777">J15547/F15547</f>
        <v>46</v>
      </c>
      <c r="P15547" s="1">
        <f t="shared" ref="P15547:P15610" si="778">K15547/J15547</f>
        <v>2.1739130434782608E-2</v>
      </c>
      <c r="Q15547">
        <f t="shared" si="776"/>
        <v>8.6956521739130432E-2</v>
      </c>
    </row>
    <row r="15548" spans="2:17" x14ac:dyDescent="0.25">
      <c r="B15548" t="s">
        <v>264</v>
      </c>
      <c r="C15548">
        <v>168020</v>
      </c>
      <c r="D15548">
        <v>1</v>
      </c>
      <c r="E15548">
        <v>1</v>
      </c>
      <c r="F15548">
        <v>2</v>
      </c>
      <c r="G15548">
        <v>41681</v>
      </c>
      <c r="H15548" t="s">
        <v>7</v>
      </c>
      <c r="I15548" t="s">
        <v>8</v>
      </c>
      <c r="J15548">
        <v>138</v>
      </c>
      <c r="K15548">
        <v>3</v>
      </c>
      <c r="L15548" t="s">
        <v>240</v>
      </c>
      <c r="M15548" t="s">
        <v>258</v>
      </c>
      <c r="N15548" t="s">
        <v>259</v>
      </c>
      <c r="O15548" s="9">
        <f t="shared" si="777"/>
        <v>69</v>
      </c>
      <c r="P15548" s="1">
        <f t="shared" si="778"/>
        <v>2.1739130434782608E-2</v>
      </c>
      <c r="Q15548">
        <f t="shared" ref="Q15548:Q15611" si="779">F15548*P15548</f>
        <v>4.3478260869565216E-2</v>
      </c>
    </row>
    <row r="15549" spans="2:17" x14ac:dyDescent="0.25">
      <c r="B15549" t="s">
        <v>264</v>
      </c>
      <c r="C15549">
        <v>174612</v>
      </c>
      <c r="D15549">
        <v>3</v>
      </c>
      <c r="E15549">
        <v>1</v>
      </c>
      <c r="F15549">
        <v>34</v>
      </c>
      <c r="G15549">
        <v>42016</v>
      </c>
      <c r="H15549" t="s">
        <v>7</v>
      </c>
      <c r="I15549" t="s">
        <v>8</v>
      </c>
      <c r="J15549">
        <v>416</v>
      </c>
      <c r="K15549">
        <v>9</v>
      </c>
      <c r="L15549" t="s">
        <v>239</v>
      </c>
      <c r="M15549" t="s">
        <v>258</v>
      </c>
      <c r="N15549" t="s">
        <v>259</v>
      </c>
      <c r="O15549" s="9">
        <f t="shared" si="777"/>
        <v>12.235294117647058</v>
      </c>
      <c r="P15549" s="1">
        <f t="shared" si="778"/>
        <v>2.1634615384615384E-2</v>
      </c>
      <c r="Q15549">
        <f t="shared" si="779"/>
        <v>0.73557692307692302</v>
      </c>
    </row>
    <row r="15550" spans="2:17" x14ac:dyDescent="0.25">
      <c r="B15550" t="s">
        <v>264</v>
      </c>
      <c r="C15550">
        <v>180308</v>
      </c>
      <c r="D15550">
        <v>1</v>
      </c>
      <c r="E15550">
        <v>1</v>
      </c>
      <c r="F15550">
        <v>12</v>
      </c>
      <c r="G15550">
        <v>42012</v>
      </c>
      <c r="H15550" t="s">
        <v>7</v>
      </c>
      <c r="I15550" t="s">
        <v>8</v>
      </c>
      <c r="J15550">
        <v>416</v>
      </c>
      <c r="K15550">
        <v>9</v>
      </c>
      <c r="L15550" t="s">
        <v>240</v>
      </c>
      <c r="M15550" t="s">
        <v>258</v>
      </c>
      <c r="N15550" t="s">
        <v>259</v>
      </c>
      <c r="O15550" s="9">
        <f t="shared" si="777"/>
        <v>34.666666666666664</v>
      </c>
      <c r="P15550" s="1">
        <f t="shared" si="778"/>
        <v>2.1634615384615384E-2</v>
      </c>
      <c r="Q15550">
        <f t="shared" si="779"/>
        <v>0.25961538461538458</v>
      </c>
    </row>
    <row r="15551" spans="2:17" x14ac:dyDescent="0.25">
      <c r="B15551" t="s">
        <v>264</v>
      </c>
      <c r="C15551">
        <v>170605</v>
      </c>
      <c r="D15551">
        <v>2</v>
      </c>
      <c r="E15551">
        <v>1</v>
      </c>
      <c r="F15551">
        <v>10</v>
      </c>
      <c r="G15551">
        <v>41744</v>
      </c>
      <c r="H15551" t="s">
        <v>7</v>
      </c>
      <c r="I15551" t="s">
        <v>8</v>
      </c>
      <c r="J15551">
        <v>139</v>
      </c>
      <c r="K15551">
        <v>3</v>
      </c>
      <c r="L15551" t="s">
        <v>239</v>
      </c>
      <c r="M15551" t="s">
        <v>258</v>
      </c>
      <c r="N15551" t="s">
        <v>259</v>
      </c>
      <c r="O15551" s="9">
        <f t="shared" si="777"/>
        <v>13.9</v>
      </c>
      <c r="P15551" s="1">
        <f t="shared" si="778"/>
        <v>2.1582733812949641E-2</v>
      </c>
      <c r="Q15551">
        <f t="shared" si="779"/>
        <v>0.21582733812949642</v>
      </c>
    </row>
    <row r="15552" spans="2:17" x14ac:dyDescent="0.25">
      <c r="B15552" t="s">
        <v>264</v>
      </c>
      <c r="C15552">
        <v>170915</v>
      </c>
      <c r="D15552">
        <v>1</v>
      </c>
      <c r="E15552">
        <v>1</v>
      </c>
      <c r="F15552">
        <v>4</v>
      </c>
      <c r="G15552">
        <v>41746</v>
      </c>
      <c r="H15552" t="s">
        <v>7</v>
      </c>
      <c r="I15552" t="s">
        <v>8</v>
      </c>
      <c r="J15552">
        <v>139</v>
      </c>
      <c r="K15552">
        <v>3</v>
      </c>
      <c r="L15552" t="s">
        <v>240</v>
      </c>
      <c r="M15552" t="s">
        <v>258</v>
      </c>
      <c r="N15552" t="s">
        <v>259</v>
      </c>
      <c r="O15552" s="9">
        <f t="shared" si="777"/>
        <v>34.75</v>
      </c>
      <c r="P15552" s="1">
        <f t="shared" si="778"/>
        <v>2.1582733812949641E-2</v>
      </c>
      <c r="Q15552">
        <f t="shared" si="779"/>
        <v>8.6330935251798566E-2</v>
      </c>
    </row>
    <row r="15553" spans="2:17" x14ac:dyDescent="0.25">
      <c r="B15553" t="s">
        <v>264</v>
      </c>
      <c r="C15553">
        <v>168696</v>
      </c>
      <c r="D15553">
        <v>1</v>
      </c>
      <c r="E15553">
        <v>1</v>
      </c>
      <c r="F15553">
        <v>4</v>
      </c>
      <c r="G15553">
        <v>41752</v>
      </c>
      <c r="H15553" t="s">
        <v>7</v>
      </c>
      <c r="I15553" t="s">
        <v>8</v>
      </c>
      <c r="J15553">
        <v>93</v>
      </c>
      <c r="K15553">
        <v>2</v>
      </c>
      <c r="L15553" t="s">
        <v>240</v>
      </c>
      <c r="M15553" t="s">
        <v>258</v>
      </c>
      <c r="N15553" t="s">
        <v>259</v>
      </c>
      <c r="O15553" s="9">
        <f t="shared" si="777"/>
        <v>23.25</v>
      </c>
      <c r="P15553" s="1">
        <f t="shared" si="778"/>
        <v>2.1505376344086023E-2</v>
      </c>
      <c r="Q15553">
        <f t="shared" si="779"/>
        <v>8.6021505376344093E-2</v>
      </c>
    </row>
    <row r="15554" spans="2:17" x14ac:dyDescent="0.25">
      <c r="B15554" t="s">
        <v>264</v>
      </c>
      <c r="C15554">
        <v>170919</v>
      </c>
      <c r="D15554">
        <v>1</v>
      </c>
      <c r="E15554">
        <v>1</v>
      </c>
      <c r="F15554">
        <v>8</v>
      </c>
      <c r="G15554">
        <v>41746</v>
      </c>
      <c r="H15554" t="s">
        <v>7</v>
      </c>
      <c r="I15554" t="s">
        <v>8</v>
      </c>
      <c r="J15554">
        <v>186</v>
      </c>
      <c r="K15554">
        <v>4</v>
      </c>
      <c r="L15554" t="s">
        <v>240</v>
      </c>
      <c r="M15554" t="s">
        <v>258</v>
      </c>
      <c r="N15554" t="s">
        <v>259</v>
      </c>
      <c r="O15554" s="9">
        <f t="shared" si="777"/>
        <v>23.25</v>
      </c>
      <c r="P15554" s="1">
        <f t="shared" si="778"/>
        <v>2.1505376344086023E-2</v>
      </c>
      <c r="Q15554">
        <f t="shared" si="779"/>
        <v>0.17204301075268819</v>
      </c>
    </row>
    <row r="15555" spans="2:17" x14ac:dyDescent="0.25">
      <c r="B15555" t="s">
        <v>264</v>
      </c>
      <c r="C15555">
        <v>174313</v>
      </c>
      <c r="D15555">
        <v>1</v>
      </c>
      <c r="E15555">
        <v>1</v>
      </c>
      <c r="F15555">
        <v>3</v>
      </c>
      <c r="G15555">
        <v>42019</v>
      </c>
      <c r="H15555" t="s">
        <v>7</v>
      </c>
      <c r="I15555" t="s">
        <v>8</v>
      </c>
      <c r="J15555">
        <v>93</v>
      </c>
      <c r="K15555">
        <v>2</v>
      </c>
      <c r="L15555" t="s">
        <v>240</v>
      </c>
      <c r="M15555" t="s">
        <v>258</v>
      </c>
      <c r="N15555" t="s">
        <v>259</v>
      </c>
      <c r="O15555" s="9">
        <f t="shared" si="777"/>
        <v>31</v>
      </c>
      <c r="P15555" s="1">
        <f t="shared" si="778"/>
        <v>2.1505376344086023E-2</v>
      </c>
      <c r="Q15555">
        <f t="shared" si="779"/>
        <v>6.4516129032258063E-2</v>
      </c>
    </row>
    <row r="15556" spans="2:17" x14ac:dyDescent="0.25">
      <c r="B15556" t="s">
        <v>264</v>
      </c>
      <c r="C15556">
        <v>166515</v>
      </c>
      <c r="D15556">
        <v>1</v>
      </c>
      <c r="E15556">
        <v>1</v>
      </c>
      <c r="F15556">
        <v>6</v>
      </c>
      <c r="G15556">
        <v>41642</v>
      </c>
      <c r="H15556" t="s">
        <v>7</v>
      </c>
      <c r="I15556" t="s">
        <v>8</v>
      </c>
      <c r="J15556">
        <v>279</v>
      </c>
      <c r="K15556">
        <v>6</v>
      </c>
      <c r="L15556" t="s">
        <v>240</v>
      </c>
      <c r="M15556" t="s">
        <v>258</v>
      </c>
      <c r="N15556" t="s">
        <v>259</v>
      </c>
      <c r="O15556" s="9">
        <f t="shared" si="777"/>
        <v>46.5</v>
      </c>
      <c r="P15556" s="1">
        <f t="shared" si="778"/>
        <v>2.1505376344086023E-2</v>
      </c>
      <c r="Q15556">
        <f t="shared" si="779"/>
        <v>0.12903225806451613</v>
      </c>
    </row>
    <row r="15557" spans="2:17" x14ac:dyDescent="0.25">
      <c r="B15557" t="s">
        <v>264</v>
      </c>
      <c r="C15557">
        <v>168914</v>
      </c>
      <c r="D15557">
        <v>1</v>
      </c>
      <c r="E15557">
        <v>1</v>
      </c>
      <c r="F15557">
        <v>2</v>
      </c>
      <c r="G15557">
        <v>41743</v>
      </c>
      <c r="H15557" t="s">
        <v>5</v>
      </c>
      <c r="I15557" t="s">
        <v>8</v>
      </c>
      <c r="J15557">
        <v>93</v>
      </c>
      <c r="K15557">
        <v>2</v>
      </c>
      <c r="L15557" t="s">
        <v>240</v>
      </c>
      <c r="M15557" t="s">
        <v>5</v>
      </c>
      <c r="N15557" t="s">
        <v>259</v>
      </c>
      <c r="O15557" s="9">
        <f t="shared" si="777"/>
        <v>46.5</v>
      </c>
      <c r="P15557" s="1">
        <f t="shared" si="778"/>
        <v>2.1505376344086023E-2</v>
      </c>
      <c r="Q15557">
        <f t="shared" si="779"/>
        <v>4.3010752688172046E-2</v>
      </c>
    </row>
    <row r="15558" spans="2:17" x14ac:dyDescent="0.25">
      <c r="B15558" t="s">
        <v>264</v>
      </c>
      <c r="C15558">
        <v>181866</v>
      </c>
      <c r="D15558">
        <v>2</v>
      </c>
      <c r="E15558">
        <v>1</v>
      </c>
      <c r="F15558">
        <v>15</v>
      </c>
      <c r="G15558">
        <v>41913</v>
      </c>
      <c r="H15558" t="s">
        <v>7</v>
      </c>
      <c r="I15558" t="s">
        <v>8</v>
      </c>
      <c r="J15558">
        <v>280</v>
      </c>
      <c r="K15558">
        <v>6</v>
      </c>
      <c r="L15558" t="s">
        <v>239</v>
      </c>
      <c r="M15558" t="s">
        <v>258</v>
      </c>
      <c r="N15558" t="s">
        <v>259</v>
      </c>
      <c r="O15558" s="9">
        <f t="shared" si="777"/>
        <v>18.666666666666668</v>
      </c>
      <c r="P15558" s="1">
        <f t="shared" si="778"/>
        <v>2.1428571428571429E-2</v>
      </c>
      <c r="Q15558">
        <f t="shared" si="779"/>
        <v>0.32142857142857145</v>
      </c>
    </row>
    <row r="15559" spans="2:17" x14ac:dyDescent="0.25">
      <c r="B15559" t="s">
        <v>264</v>
      </c>
      <c r="C15559">
        <v>160001</v>
      </c>
      <c r="D15559">
        <v>1</v>
      </c>
      <c r="E15559">
        <v>1</v>
      </c>
      <c r="F15559">
        <v>5</v>
      </c>
      <c r="G15559">
        <v>41486</v>
      </c>
      <c r="H15559" t="s">
        <v>7</v>
      </c>
      <c r="I15559" t="s">
        <v>8</v>
      </c>
      <c r="J15559">
        <v>140</v>
      </c>
      <c r="K15559">
        <v>3</v>
      </c>
      <c r="L15559" t="s">
        <v>240</v>
      </c>
      <c r="M15559" t="s">
        <v>258</v>
      </c>
      <c r="N15559" t="s">
        <v>259</v>
      </c>
      <c r="O15559" s="9">
        <f t="shared" si="777"/>
        <v>28</v>
      </c>
      <c r="P15559" s="1">
        <f t="shared" si="778"/>
        <v>2.1428571428571429E-2</v>
      </c>
      <c r="Q15559">
        <f t="shared" si="779"/>
        <v>0.10714285714285715</v>
      </c>
    </row>
    <row r="15560" spans="2:17" x14ac:dyDescent="0.25">
      <c r="B15560" t="s">
        <v>264</v>
      </c>
      <c r="C15560">
        <v>162072</v>
      </c>
      <c r="D15560">
        <v>2</v>
      </c>
      <c r="E15560">
        <v>2</v>
      </c>
      <c r="F15560">
        <v>5</v>
      </c>
      <c r="G15560">
        <v>41534</v>
      </c>
      <c r="H15560" t="s">
        <v>7</v>
      </c>
      <c r="I15560" t="s">
        <v>8</v>
      </c>
      <c r="J15560">
        <v>140</v>
      </c>
      <c r="K15560">
        <v>3</v>
      </c>
      <c r="L15560" t="s">
        <v>239</v>
      </c>
      <c r="M15560" t="s">
        <v>258</v>
      </c>
      <c r="N15560" t="s">
        <v>259</v>
      </c>
      <c r="O15560" s="9">
        <f t="shared" si="777"/>
        <v>28</v>
      </c>
      <c r="P15560" s="1">
        <f t="shared" si="778"/>
        <v>2.1428571428571429E-2</v>
      </c>
      <c r="Q15560">
        <f t="shared" si="779"/>
        <v>0.10714285714285715</v>
      </c>
    </row>
    <row r="15561" spans="2:17" x14ac:dyDescent="0.25">
      <c r="B15561" t="s">
        <v>264</v>
      </c>
      <c r="C15561">
        <v>168152</v>
      </c>
      <c r="D15561">
        <v>1</v>
      </c>
      <c r="E15561">
        <v>1</v>
      </c>
      <c r="F15561">
        <v>5</v>
      </c>
      <c r="G15561">
        <v>41686</v>
      </c>
      <c r="H15561" t="s">
        <v>7</v>
      </c>
      <c r="I15561" t="s">
        <v>8</v>
      </c>
      <c r="J15561">
        <v>140</v>
      </c>
      <c r="K15561">
        <v>3</v>
      </c>
      <c r="L15561" t="s">
        <v>240</v>
      </c>
      <c r="M15561" t="s">
        <v>258</v>
      </c>
      <c r="N15561" t="s">
        <v>259</v>
      </c>
      <c r="O15561" s="9">
        <f t="shared" si="777"/>
        <v>28</v>
      </c>
      <c r="P15561" s="1">
        <f t="shared" si="778"/>
        <v>2.1428571428571429E-2</v>
      </c>
      <c r="Q15561">
        <f t="shared" si="779"/>
        <v>0.10714285714285715</v>
      </c>
    </row>
    <row r="15562" spans="2:17" x14ac:dyDescent="0.25">
      <c r="B15562" t="s">
        <v>264</v>
      </c>
      <c r="C15562">
        <v>163848</v>
      </c>
      <c r="D15562">
        <v>1</v>
      </c>
      <c r="E15562">
        <v>1</v>
      </c>
      <c r="F15562">
        <v>5</v>
      </c>
      <c r="G15562">
        <v>41706</v>
      </c>
      <c r="H15562" t="s">
        <v>7</v>
      </c>
      <c r="I15562" t="s">
        <v>8</v>
      </c>
      <c r="J15562">
        <v>140</v>
      </c>
      <c r="K15562">
        <v>3</v>
      </c>
      <c r="L15562" t="s">
        <v>240</v>
      </c>
      <c r="M15562" t="s">
        <v>258</v>
      </c>
      <c r="N15562" t="s">
        <v>259</v>
      </c>
      <c r="O15562" s="9">
        <f t="shared" si="777"/>
        <v>28</v>
      </c>
      <c r="P15562" s="1">
        <f t="shared" si="778"/>
        <v>2.1428571428571429E-2</v>
      </c>
      <c r="Q15562">
        <f t="shared" si="779"/>
        <v>0.10714285714285715</v>
      </c>
    </row>
    <row r="15563" spans="2:17" x14ac:dyDescent="0.25">
      <c r="B15563" t="s">
        <v>264</v>
      </c>
      <c r="C15563">
        <v>173122</v>
      </c>
      <c r="D15563">
        <v>1</v>
      </c>
      <c r="E15563">
        <v>1</v>
      </c>
      <c r="F15563">
        <v>4</v>
      </c>
      <c r="G15563">
        <v>41831</v>
      </c>
      <c r="H15563" t="s">
        <v>7</v>
      </c>
      <c r="I15563" t="s">
        <v>8</v>
      </c>
      <c r="J15563">
        <v>140</v>
      </c>
      <c r="K15563">
        <v>3</v>
      </c>
      <c r="L15563" t="s">
        <v>240</v>
      </c>
      <c r="M15563" t="s">
        <v>258</v>
      </c>
      <c r="N15563" t="s">
        <v>259</v>
      </c>
      <c r="O15563" s="9">
        <f t="shared" si="777"/>
        <v>35</v>
      </c>
      <c r="P15563" s="1">
        <f t="shared" si="778"/>
        <v>2.1428571428571429E-2</v>
      </c>
      <c r="Q15563">
        <f t="shared" si="779"/>
        <v>8.5714285714285715E-2</v>
      </c>
    </row>
    <row r="15564" spans="2:17" x14ac:dyDescent="0.25">
      <c r="B15564" t="s">
        <v>264</v>
      </c>
      <c r="C15564">
        <v>169388</v>
      </c>
      <c r="D15564">
        <v>1</v>
      </c>
      <c r="E15564">
        <v>1</v>
      </c>
      <c r="F15564">
        <v>4</v>
      </c>
      <c r="G15564">
        <v>41901</v>
      </c>
      <c r="H15564" t="s">
        <v>7</v>
      </c>
      <c r="I15564" t="s">
        <v>8</v>
      </c>
      <c r="J15564">
        <v>140</v>
      </c>
      <c r="K15564">
        <v>3</v>
      </c>
      <c r="L15564" t="s">
        <v>240</v>
      </c>
      <c r="M15564" t="s">
        <v>258</v>
      </c>
      <c r="N15564" t="s">
        <v>259</v>
      </c>
      <c r="O15564" s="9">
        <f t="shared" si="777"/>
        <v>35</v>
      </c>
      <c r="P15564" s="1">
        <f t="shared" si="778"/>
        <v>2.1428571428571429E-2</v>
      </c>
      <c r="Q15564">
        <f t="shared" si="779"/>
        <v>8.5714285714285715E-2</v>
      </c>
    </row>
    <row r="15565" spans="2:17" x14ac:dyDescent="0.25">
      <c r="B15565" t="s">
        <v>264</v>
      </c>
      <c r="C15565">
        <v>169393</v>
      </c>
      <c r="D15565">
        <v>1</v>
      </c>
      <c r="E15565">
        <v>1</v>
      </c>
      <c r="F15565">
        <v>4</v>
      </c>
      <c r="G15565">
        <v>41904</v>
      </c>
      <c r="H15565" t="s">
        <v>7</v>
      </c>
      <c r="I15565" t="s">
        <v>8</v>
      </c>
      <c r="J15565">
        <v>140</v>
      </c>
      <c r="K15565">
        <v>3</v>
      </c>
      <c r="L15565" t="s">
        <v>240</v>
      </c>
      <c r="M15565" t="s">
        <v>258</v>
      </c>
      <c r="N15565" t="s">
        <v>259</v>
      </c>
      <c r="O15565" s="9">
        <f t="shared" si="777"/>
        <v>35</v>
      </c>
      <c r="P15565" s="1">
        <f t="shared" si="778"/>
        <v>2.1428571428571429E-2</v>
      </c>
      <c r="Q15565">
        <f t="shared" si="779"/>
        <v>8.5714285714285715E-2</v>
      </c>
    </row>
    <row r="15566" spans="2:17" x14ac:dyDescent="0.25">
      <c r="B15566" t="s">
        <v>264</v>
      </c>
      <c r="C15566">
        <v>169395</v>
      </c>
      <c r="D15566">
        <v>1</v>
      </c>
      <c r="E15566">
        <v>1</v>
      </c>
      <c r="F15566">
        <v>4</v>
      </c>
      <c r="G15566">
        <v>41904</v>
      </c>
      <c r="H15566" t="s">
        <v>7</v>
      </c>
      <c r="I15566" t="s">
        <v>8</v>
      </c>
      <c r="J15566">
        <v>140</v>
      </c>
      <c r="K15566">
        <v>3</v>
      </c>
      <c r="L15566" t="s">
        <v>240</v>
      </c>
      <c r="M15566" t="s">
        <v>258</v>
      </c>
      <c r="N15566" t="s">
        <v>259</v>
      </c>
      <c r="O15566" s="9">
        <f t="shared" si="777"/>
        <v>35</v>
      </c>
      <c r="P15566" s="1">
        <f t="shared" si="778"/>
        <v>2.1428571428571429E-2</v>
      </c>
      <c r="Q15566">
        <f t="shared" si="779"/>
        <v>8.5714285714285715E-2</v>
      </c>
    </row>
    <row r="15567" spans="2:17" x14ac:dyDescent="0.25">
      <c r="B15567" t="s">
        <v>264</v>
      </c>
      <c r="C15567">
        <v>175795</v>
      </c>
      <c r="D15567">
        <v>1</v>
      </c>
      <c r="E15567">
        <v>1</v>
      </c>
      <c r="F15567">
        <v>4</v>
      </c>
      <c r="G15567">
        <v>41925</v>
      </c>
      <c r="H15567" t="s">
        <v>7</v>
      </c>
      <c r="I15567" t="s">
        <v>8</v>
      </c>
      <c r="J15567">
        <v>140</v>
      </c>
      <c r="K15567">
        <v>3</v>
      </c>
      <c r="L15567" t="s">
        <v>240</v>
      </c>
      <c r="M15567" t="s">
        <v>258</v>
      </c>
      <c r="N15567" t="s">
        <v>259</v>
      </c>
      <c r="O15567" s="9">
        <f t="shared" si="777"/>
        <v>35</v>
      </c>
      <c r="P15567" s="1">
        <f t="shared" si="778"/>
        <v>2.1428571428571429E-2</v>
      </c>
      <c r="Q15567">
        <f t="shared" si="779"/>
        <v>8.5714285714285715E-2</v>
      </c>
    </row>
    <row r="15568" spans="2:17" x14ac:dyDescent="0.25">
      <c r="B15568" t="s">
        <v>264</v>
      </c>
      <c r="C15568">
        <v>175889</v>
      </c>
      <c r="D15568">
        <v>1</v>
      </c>
      <c r="E15568">
        <v>1</v>
      </c>
      <c r="F15568">
        <v>4</v>
      </c>
      <c r="G15568">
        <v>41921</v>
      </c>
      <c r="H15568" t="s">
        <v>7</v>
      </c>
      <c r="I15568" t="s">
        <v>8</v>
      </c>
      <c r="J15568">
        <v>140</v>
      </c>
      <c r="K15568">
        <v>3</v>
      </c>
      <c r="L15568" t="s">
        <v>240</v>
      </c>
      <c r="M15568" t="s">
        <v>258</v>
      </c>
      <c r="N15568" t="s">
        <v>259</v>
      </c>
      <c r="O15568" s="9">
        <f t="shared" si="777"/>
        <v>35</v>
      </c>
      <c r="P15568" s="1">
        <f t="shared" si="778"/>
        <v>2.1428571428571429E-2</v>
      </c>
      <c r="Q15568">
        <f t="shared" si="779"/>
        <v>8.5714285714285715E-2</v>
      </c>
    </row>
    <row r="15569" spans="2:17" x14ac:dyDescent="0.25">
      <c r="B15569" t="s">
        <v>264</v>
      </c>
      <c r="C15569">
        <v>175886</v>
      </c>
      <c r="D15569">
        <v>1</v>
      </c>
      <c r="E15569">
        <v>1</v>
      </c>
      <c r="F15569">
        <v>4</v>
      </c>
      <c r="G15569">
        <v>41921</v>
      </c>
      <c r="H15569" t="s">
        <v>7</v>
      </c>
      <c r="I15569" t="s">
        <v>8</v>
      </c>
      <c r="J15569">
        <v>140</v>
      </c>
      <c r="K15569">
        <v>3</v>
      </c>
      <c r="L15569" t="s">
        <v>240</v>
      </c>
      <c r="M15569" t="s">
        <v>258</v>
      </c>
      <c r="N15569" t="s">
        <v>259</v>
      </c>
      <c r="O15569" s="9">
        <f t="shared" si="777"/>
        <v>35</v>
      </c>
      <c r="P15569" s="1">
        <f t="shared" si="778"/>
        <v>2.1428571428571429E-2</v>
      </c>
      <c r="Q15569">
        <f t="shared" si="779"/>
        <v>8.5714285714285715E-2</v>
      </c>
    </row>
    <row r="15570" spans="2:17" x14ac:dyDescent="0.25">
      <c r="B15570" t="s">
        <v>264</v>
      </c>
      <c r="C15570">
        <v>175884</v>
      </c>
      <c r="D15570">
        <v>1</v>
      </c>
      <c r="E15570">
        <v>1</v>
      </c>
      <c r="F15570">
        <v>4</v>
      </c>
      <c r="G15570">
        <v>41921</v>
      </c>
      <c r="H15570" t="s">
        <v>7</v>
      </c>
      <c r="I15570" t="s">
        <v>8</v>
      </c>
      <c r="J15570">
        <v>140</v>
      </c>
      <c r="K15570">
        <v>3</v>
      </c>
      <c r="L15570" t="s">
        <v>240</v>
      </c>
      <c r="M15570" t="s">
        <v>258</v>
      </c>
      <c r="N15570" t="s">
        <v>259</v>
      </c>
      <c r="O15570" s="9">
        <f t="shared" si="777"/>
        <v>35</v>
      </c>
      <c r="P15570" s="1">
        <f t="shared" si="778"/>
        <v>2.1428571428571429E-2</v>
      </c>
      <c r="Q15570">
        <f t="shared" si="779"/>
        <v>8.5714285714285715E-2</v>
      </c>
    </row>
    <row r="15571" spans="2:17" x14ac:dyDescent="0.25">
      <c r="B15571" t="s">
        <v>264</v>
      </c>
      <c r="C15571">
        <v>178108</v>
      </c>
      <c r="D15571">
        <v>1</v>
      </c>
      <c r="E15571">
        <v>1</v>
      </c>
      <c r="F15571">
        <v>8</v>
      </c>
      <c r="G15571">
        <v>41955</v>
      </c>
      <c r="H15571" t="s">
        <v>7</v>
      </c>
      <c r="I15571" t="s">
        <v>8</v>
      </c>
      <c r="J15571">
        <v>280</v>
      </c>
      <c r="K15571">
        <v>6</v>
      </c>
      <c r="L15571" t="s">
        <v>240</v>
      </c>
      <c r="M15571" t="s">
        <v>258</v>
      </c>
      <c r="N15571" t="s">
        <v>259</v>
      </c>
      <c r="O15571" s="9">
        <f t="shared" si="777"/>
        <v>35</v>
      </c>
      <c r="P15571" s="1">
        <f t="shared" si="778"/>
        <v>2.1428571428571429E-2</v>
      </c>
      <c r="Q15571">
        <f t="shared" si="779"/>
        <v>0.17142857142857143</v>
      </c>
    </row>
    <row r="15572" spans="2:17" x14ac:dyDescent="0.25">
      <c r="B15572" t="s">
        <v>264</v>
      </c>
      <c r="C15572">
        <v>175726</v>
      </c>
      <c r="D15572">
        <v>1</v>
      </c>
      <c r="E15572">
        <v>1</v>
      </c>
      <c r="F15572">
        <v>4</v>
      </c>
      <c r="G15572">
        <v>42032</v>
      </c>
      <c r="H15572" t="s">
        <v>7</v>
      </c>
      <c r="I15572" t="s">
        <v>8</v>
      </c>
      <c r="J15572">
        <v>140</v>
      </c>
      <c r="K15572">
        <v>3</v>
      </c>
      <c r="L15572" t="s">
        <v>240</v>
      </c>
      <c r="M15572" t="s">
        <v>258</v>
      </c>
      <c r="N15572" t="s">
        <v>259</v>
      </c>
      <c r="O15572" s="9">
        <f t="shared" si="777"/>
        <v>35</v>
      </c>
      <c r="P15572" s="1">
        <f t="shared" si="778"/>
        <v>2.1428571428571429E-2</v>
      </c>
      <c r="Q15572">
        <f t="shared" si="779"/>
        <v>8.5714285714285715E-2</v>
      </c>
    </row>
    <row r="15573" spans="2:17" x14ac:dyDescent="0.25">
      <c r="B15573" t="s">
        <v>264</v>
      </c>
      <c r="C15573">
        <v>175725</v>
      </c>
      <c r="D15573">
        <v>1</v>
      </c>
      <c r="E15573">
        <v>1</v>
      </c>
      <c r="F15573">
        <v>4</v>
      </c>
      <c r="G15573">
        <v>42032</v>
      </c>
      <c r="H15573" t="s">
        <v>7</v>
      </c>
      <c r="I15573" t="s">
        <v>8</v>
      </c>
      <c r="J15573">
        <v>140</v>
      </c>
      <c r="K15573">
        <v>3</v>
      </c>
      <c r="L15573" t="s">
        <v>240</v>
      </c>
      <c r="M15573" t="s">
        <v>258</v>
      </c>
      <c r="N15573" t="s">
        <v>259</v>
      </c>
      <c r="O15573" s="9">
        <f t="shared" si="777"/>
        <v>35</v>
      </c>
      <c r="P15573" s="1">
        <f t="shared" si="778"/>
        <v>2.1428571428571429E-2</v>
      </c>
      <c r="Q15573">
        <f t="shared" si="779"/>
        <v>8.5714285714285715E-2</v>
      </c>
    </row>
    <row r="15574" spans="2:17" x14ac:dyDescent="0.25">
      <c r="B15574" t="s">
        <v>264</v>
      </c>
      <c r="C15574">
        <v>169236</v>
      </c>
      <c r="D15574">
        <v>1</v>
      </c>
      <c r="E15574">
        <v>1</v>
      </c>
      <c r="F15574">
        <v>4</v>
      </c>
      <c r="G15574">
        <v>41866</v>
      </c>
      <c r="H15574" t="s">
        <v>7</v>
      </c>
      <c r="I15574" t="s">
        <v>8</v>
      </c>
      <c r="J15574">
        <v>140</v>
      </c>
      <c r="K15574">
        <v>3</v>
      </c>
      <c r="L15574" t="s">
        <v>240</v>
      </c>
      <c r="M15574" t="s">
        <v>258</v>
      </c>
      <c r="N15574" t="s">
        <v>259</v>
      </c>
      <c r="O15574" s="9">
        <f t="shared" si="777"/>
        <v>35</v>
      </c>
      <c r="P15574" s="1">
        <f t="shared" si="778"/>
        <v>2.1428571428571429E-2</v>
      </c>
      <c r="Q15574">
        <f t="shared" si="779"/>
        <v>8.5714285714285715E-2</v>
      </c>
    </row>
    <row r="15575" spans="2:17" x14ac:dyDescent="0.25">
      <c r="B15575" t="s">
        <v>264</v>
      </c>
      <c r="C15575">
        <v>181002</v>
      </c>
      <c r="D15575">
        <v>1</v>
      </c>
      <c r="E15575">
        <v>1</v>
      </c>
      <c r="F15575">
        <v>4</v>
      </c>
      <c r="G15575">
        <v>42116</v>
      </c>
      <c r="H15575" t="s">
        <v>7</v>
      </c>
      <c r="I15575" t="s">
        <v>8</v>
      </c>
      <c r="J15575">
        <v>140</v>
      </c>
      <c r="K15575">
        <v>3</v>
      </c>
      <c r="L15575" t="s">
        <v>240</v>
      </c>
      <c r="M15575" t="s">
        <v>258</v>
      </c>
      <c r="N15575" t="s">
        <v>259</v>
      </c>
      <c r="O15575" s="9">
        <f t="shared" si="777"/>
        <v>35</v>
      </c>
      <c r="P15575" s="1">
        <f t="shared" si="778"/>
        <v>2.1428571428571429E-2</v>
      </c>
      <c r="Q15575">
        <f t="shared" si="779"/>
        <v>8.5714285714285715E-2</v>
      </c>
    </row>
    <row r="15576" spans="2:17" x14ac:dyDescent="0.25">
      <c r="B15576" t="s">
        <v>264</v>
      </c>
      <c r="C15576">
        <v>175212</v>
      </c>
      <c r="D15576">
        <v>1</v>
      </c>
      <c r="E15576">
        <v>1</v>
      </c>
      <c r="F15576">
        <v>4</v>
      </c>
      <c r="G15576">
        <v>42017</v>
      </c>
      <c r="H15576" t="s">
        <v>7</v>
      </c>
      <c r="I15576" t="s">
        <v>8</v>
      </c>
      <c r="J15576">
        <v>140</v>
      </c>
      <c r="K15576">
        <v>3</v>
      </c>
      <c r="L15576" t="s">
        <v>240</v>
      </c>
      <c r="M15576" t="s">
        <v>258</v>
      </c>
      <c r="N15576" t="s">
        <v>259</v>
      </c>
      <c r="O15576" s="9">
        <f t="shared" si="777"/>
        <v>35</v>
      </c>
      <c r="P15576" s="1">
        <f t="shared" si="778"/>
        <v>2.1428571428571429E-2</v>
      </c>
      <c r="Q15576">
        <f t="shared" si="779"/>
        <v>8.5714285714285715E-2</v>
      </c>
    </row>
    <row r="15577" spans="2:17" x14ac:dyDescent="0.25">
      <c r="B15577" t="s">
        <v>264</v>
      </c>
      <c r="C15577">
        <v>175207</v>
      </c>
      <c r="D15577">
        <v>1</v>
      </c>
      <c r="E15577">
        <v>1</v>
      </c>
      <c r="F15577">
        <v>4</v>
      </c>
      <c r="G15577">
        <v>42016</v>
      </c>
      <c r="H15577" t="s">
        <v>7</v>
      </c>
      <c r="I15577" t="s">
        <v>8</v>
      </c>
      <c r="J15577">
        <v>140</v>
      </c>
      <c r="K15577">
        <v>3</v>
      </c>
      <c r="L15577" t="s">
        <v>240</v>
      </c>
      <c r="M15577" t="s">
        <v>258</v>
      </c>
      <c r="N15577" t="s">
        <v>259</v>
      </c>
      <c r="O15577" s="9">
        <f t="shared" si="777"/>
        <v>35</v>
      </c>
      <c r="P15577" s="1">
        <f t="shared" si="778"/>
        <v>2.1428571428571429E-2</v>
      </c>
      <c r="Q15577">
        <f t="shared" si="779"/>
        <v>8.5714285714285715E-2</v>
      </c>
    </row>
    <row r="15578" spans="2:17" x14ac:dyDescent="0.25">
      <c r="B15578" t="s">
        <v>264</v>
      </c>
      <c r="C15578">
        <v>182999</v>
      </c>
      <c r="D15578">
        <v>1</v>
      </c>
      <c r="E15578">
        <v>1</v>
      </c>
      <c r="F15578">
        <v>4</v>
      </c>
      <c r="G15578">
        <v>42296</v>
      </c>
      <c r="H15578" t="s">
        <v>7</v>
      </c>
      <c r="I15578" t="s">
        <v>8</v>
      </c>
      <c r="J15578">
        <v>140</v>
      </c>
      <c r="K15578">
        <v>3</v>
      </c>
      <c r="L15578" t="s">
        <v>240</v>
      </c>
      <c r="M15578" t="s">
        <v>258</v>
      </c>
      <c r="N15578" t="s">
        <v>259</v>
      </c>
      <c r="O15578" s="9">
        <f t="shared" si="777"/>
        <v>35</v>
      </c>
      <c r="P15578" s="1">
        <f t="shared" si="778"/>
        <v>2.1428571428571429E-2</v>
      </c>
      <c r="Q15578">
        <f t="shared" si="779"/>
        <v>8.5714285714285715E-2</v>
      </c>
    </row>
    <row r="15579" spans="2:17" x14ac:dyDescent="0.25">
      <c r="B15579" t="s">
        <v>264</v>
      </c>
      <c r="C15579">
        <v>182896</v>
      </c>
      <c r="D15579">
        <v>1</v>
      </c>
      <c r="E15579">
        <v>1</v>
      </c>
      <c r="F15579">
        <v>4</v>
      </c>
      <c r="G15579">
        <v>42291</v>
      </c>
      <c r="H15579" t="s">
        <v>7</v>
      </c>
      <c r="I15579" t="s">
        <v>8</v>
      </c>
      <c r="J15579">
        <v>140</v>
      </c>
      <c r="K15579">
        <v>3</v>
      </c>
      <c r="L15579" t="s">
        <v>240</v>
      </c>
      <c r="M15579" t="s">
        <v>258</v>
      </c>
      <c r="N15579" t="s">
        <v>259</v>
      </c>
      <c r="O15579" s="9">
        <f t="shared" si="777"/>
        <v>35</v>
      </c>
      <c r="P15579" s="1">
        <f t="shared" si="778"/>
        <v>2.1428571428571429E-2</v>
      </c>
      <c r="Q15579">
        <f t="shared" si="779"/>
        <v>8.5714285714285715E-2</v>
      </c>
    </row>
    <row r="15580" spans="2:17" x14ac:dyDescent="0.25">
      <c r="B15580" t="s">
        <v>264</v>
      </c>
      <c r="C15580">
        <v>169882</v>
      </c>
      <c r="D15580">
        <v>1</v>
      </c>
      <c r="E15580">
        <v>1</v>
      </c>
      <c r="F15580">
        <v>4</v>
      </c>
      <c r="G15580">
        <v>42026</v>
      </c>
      <c r="H15580" t="s">
        <v>7</v>
      </c>
      <c r="I15580" t="s">
        <v>8</v>
      </c>
      <c r="J15580">
        <v>140</v>
      </c>
      <c r="K15580">
        <v>3</v>
      </c>
      <c r="L15580" t="s">
        <v>240</v>
      </c>
      <c r="M15580" t="s">
        <v>258</v>
      </c>
      <c r="N15580" t="s">
        <v>259</v>
      </c>
      <c r="O15580" s="9">
        <f t="shared" si="777"/>
        <v>35</v>
      </c>
      <c r="P15580" s="1">
        <f t="shared" si="778"/>
        <v>2.1428571428571429E-2</v>
      </c>
      <c r="Q15580">
        <f t="shared" si="779"/>
        <v>8.5714285714285715E-2</v>
      </c>
    </row>
    <row r="15581" spans="2:17" x14ac:dyDescent="0.25">
      <c r="B15581" t="s">
        <v>264</v>
      </c>
      <c r="C15581">
        <v>169884</v>
      </c>
      <c r="D15581">
        <v>1</v>
      </c>
      <c r="E15581">
        <v>1</v>
      </c>
      <c r="F15581">
        <v>4</v>
      </c>
      <c r="G15581">
        <v>42026</v>
      </c>
      <c r="H15581" t="s">
        <v>7</v>
      </c>
      <c r="I15581" t="s">
        <v>8</v>
      </c>
      <c r="J15581">
        <v>140</v>
      </c>
      <c r="K15581">
        <v>3</v>
      </c>
      <c r="L15581" t="s">
        <v>240</v>
      </c>
      <c r="M15581" t="s">
        <v>258</v>
      </c>
      <c r="N15581" t="s">
        <v>259</v>
      </c>
      <c r="O15581" s="9">
        <f t="shared" si="777"/>
        <v>35</v>
      </c>
      <c r="P15581" s="1">
        <f t="shared" si="778"/>
        <v>2.1428571428571429E-2</v>
      </c>
      <c r="Q15581">
        <f t="shared" si="779"/>
        <v>8.5714285714285715E-2</v>
      </c>
    </row>
    <row r="15582" spans="2:17" x14ac:dyDescent="0.25">
      <c r="B15582" t="s">
        <v>264</v>
      </c>
      <c r="C15582">
        <v>154690</v>
      </c>
      <c r="D15582">
        <v>1</v>
      </c>
      <c r="E15582">
        <v>1</v>
      </c>
      <c r="F15582">
        <v>3.5</v>
      </c>
      <c r="G15582">
        <v>41338</v>
      </c>
      <c r="H15582" t="s">
        <v>7</v>
      </c>
      <c r="I15582" t="s">
        <v>8</v>
      </c>
      <c r="J15582">
        <v>140</v>
      </c>
      <c r="K15582">
        <v>3</v>
      </c>
      <c r="L15582" t="s">
        <v>240</v>
      </c>
      <c r="M15582" t="s">
        <v>258</v>
      </c>
      <c r="N15582" t="s">
        <v>259</v>
      </c>
      <c r="O15582" s="9">
        <f t="shared" si="777"/>
        <v>40</v>
      </c>
      <c r="P15582" s="1">
        <f t="shared" si="778"/>
        <v>2.1428571428571429E-2</v>
      </c>
      <c r="Q15582">
        <f t="shared" si="779"/>
        <v>7.4999999999999997E-2</v>
      </c>
    </row>
    <row r="15583" spans="2:17" x14ac:dyDescent="0.25">
      <c r="B15583" t="s">
        <v>264</v>
      </c>
      <c r="C15583">
        <v>154697</v>
      </c>
      <c r="D15583">
        <v>1</v>
      </c>
      <c r="E15583">
        <v>1</v>
      </c>
      <c r="F15583">
        <v>3.5</v>
      </c>
      <c r="G15583">
        <v>41339</v>
      </c>
      <c r="H15583" t="s">
        <v>7</v>
      </c>
      <c r="I15583" t="s">
        <v>8</v>
      </c>
      <c r="J15583">
        <v>140</v>
      </c>
      <c r="K15583">
        <v>3</v>
      </c>
      <c r="L15583" t="s">
        <v>240</v>
      </c>
      <c r="M15583" t="s">
        <v>258</v>
      </c>
      <c r="N15583" t="s">
        <v>259</v>
      </c>
      <c r="O15583" s="9">
        <f t="shared" si="777"/>
        <v>40</v>
      </c>
      <c r="P15583" s="1">
        <f t="shared" si="778"/>
        <v>2.1428571428571429E-2</v>
      </c>
      <c r="Q15583">
        <f t="shared" si="779"/>
        <v>7.4999999999999997E-2</v>
      </c>
    </row>
    <row r="15584" spans="2:17" x14ac:dyDescent="0.25">
      <c r="B15584" t="s">
        <v>264</v>
      </c>
      <c r="C15584">
        <v>160438</v>
      </c>
      <c r="D15584">
        <v>1</v>
      </c>
      <c r="E15584">
        <v>1</v>
      </c>
      <c r="F15584">
        <v>3.5</v>
      </c>
      <c r="G15584">
        <v>41509</v>
      </c>
      <c r="H15584" t="s">
        <v>7</v>
      </c>
      <c r="I15584" t="s">
        <v>8</v>
      </c>
      <c r="J15584">
        <v>140</v>
      </c>
      <c r="K15584">
        <v>3</v>
      </c>
      <c r="L15584" t="s">
        <v>240</v>
      </c>
      <c r="M15584" t="s">
        <v>258</v>
      </c>
      <c r="N15584" t="s">
        <v>259</v>
      </c>
      <c r="O15584" s="9">
        <f t="shared" si="777"/>
        <v>40</v>
      </c>
      <c r="P15584" s="1">
        <f t="shared" si="778"/>
        <v>2.1428571428571429E-2</v>
      </c>
      <c r="Q15584">
        <f t="shared" si="779"/>
        <v>7.4999999999999997E-2</v>
      </c>
    </row>
    <row r="15585" spans="2:17" x14ac:dyDescent="0.25">
      <c r="B15585" t="s">
        <v>264</v>
      </c>
      <c r="C15585">
        <v>160440</v>
      </c>
      <c r="D15585">
        <v>1</v>
      </c>
      <c r="E15585">
        <v>1</v>
      </c>
      <c r="F15585">
        <v>3.5</v>
      </c>
      <c r="G15585">
        <v>41509</v>
      </c>
      <c r="H15585" t="s">
        <v>7</v>
      </c>
      <c r="I15585" t="s">
        <v>8</v>
      </c>
      <c r="J15585">
        <v>140</v>
      </c>
      <c r="K15585">
        <v>3</v>
      </c>
      <c r="L15585" t="s">
        <v>240</v>
      </c>
      <c r="M15585" t="s">
        <v>258</v>
      </c>
      <c r="N15585" t="s">
        <v>259</v>
      </c>
      <c r="O15585" s="9">
        <f t="shared" si="777"/>
        <v>40</v>
      </c>
      <c r="P15585" s="1">
        <f t="shared" si="778"/>
        <v>2.1428571428571429E-2</v>
      </c>
      <c r="Q15585">
        <f t="shared" si="779"/>
        <v>7.4999999999999997E-2</v>
      </c>
    </row>
    <row r="15586" spans="2:17" x14ac:dyDescent="0.25">
      <c r="B15586" t="s">
        <v>264</v>
      </c>
      <c r="C15586">
        <v>166853</v>
      </c>
      <c r="D15586">
        <v>1</v>
      </c>
      <c r="E15586">
        <v>1</v>
      </c>
      <c r="F15586">
        <v>3.5</v>
      </c>
      <c r="G15586">
        <v>41664</v>
      </c>
      <c r="H15586" t="s">
        <v>7</v>
      </c>
      <c r="I15586" t="s">
        <v>8</v>
      </c>
      <c r="J15586">
        <v>140</v>
      </c>
      <c r="K15586">
        <v>3</v>
      </c>
      <c r="L15586" t="s">
        <v>240</v>
      </c>
      <c r="M15586" t="s">
        <v>258</v>
      </c>
      <c r="N15586" t="s">
        <v>259</v>
      </c>
      <c r="O15586" s="9">
        <f t="shared" si="777"/>
        <v>40</v>
      </c>
      <c r="P15586" s="1">
        <f t="shared" si="778"/>
        <v>2.1428571428571429E-2</v>
      </c>
      <c r="Q15586">
        <f t="shared" si="779"/>
        <v>7.4999999999999997E-2</v>
      </c>
    </row>
    <row r="15587" spans="2:17" x14ac:dyDescent="0.25">
      <c r="B15587" t="s">
        <v>264</v>
      </c>
      <c r="C15587">
        <v>168179</v>
      </c>
      <c r="D15587">
        <v>1</v>
      </c>
      <c r="E15587">
        <v>1</v>
      </c>
      <c r="F15587">
        <v>3.5</v>
      </c>
      <c r="G15587">
        <v>41693</v>
      </c>
      <c r="H15587" t="s">
        <v>7</v>
      </c>
      <c r="I15587" t="s">
        <v>8</v>
      </c>
      <c r="J15587">
        <v>140</v>
      </c>
      <c r="K15587">
        <v>3</v>
      </c>
      <c r="L15587" t="s">
        <v>240</v>
      </c>
      <c r="M15587" t="s">
        <v>258</v>
      </c>
      <c r="N15587" t="s">
        <v>259</v>
      </c>
      <c r="O15587" s="9">
        <f t="shared" si="777"/>
        <v>40</v>
      </c>
      <c r="P15587" s="1">
        <f t="shared" si="778"/>
        <v>2.1428571428571429E-2</v>
      </c>
      <c r="Q15587">
        <f t="shared" si="779"/>
        <v>7.4999999999999997E-2</v>
      </c>
    </row>
    <row r="15588" spans="2:17" x14ac:dyDescent="0.25">
      <c r="B15588" t="s">
        <v>264</v>
      </c>
      <c r="C15588">
        <v>156634</v>
      </c>
      <c r="D15588">
        <v>1</v>
      </c>
      <c r="E15588">
        <v>1</v>
      </c>
      <c r="F15588">
        <v>3.5</v>
      </c>
      <c r="G15588">
        <v>41409</v>
      </c>
      <c r="H15588" t="s">
        <v>7</v>
      </c>
      <c r="I15588" t="s">
        <v>8</v>
      </c>
      <c r="J15588">
        <v>140</v>
      </c>
      <c r="K15588">
        <v>3</v>
      </c>
      <c r="L15588" t="s">
        <v>240</v>
      </c>
      <c r="M15588" t="s">
        <v>258</v>
      </c>
      <c r="N15588" t="s">
        <v>259</v>
      </c>
      <c r="O15588" s="9">
        <f t="shared" si="777"/>
        <v>40</v>
      </c>
      <c r="P15588" s="1">
        <f t="shared" si="778"/>
        <v>2.1428571428571429E-2</v>
      </c>
      <c r="Q15588">
        <f t="shared" si="779"/>
        <v>7.4999999999999997E-2</v>
      </c>
    </row>
    <row r="15589" spans="2:17" x14ac:dyDescent="0.25">
      <c r="B15589" t="s">
        <v>264</v>
      </c>
      <c r="C15589">
        <v>156630</v>
      </c>
      <c r="D15589">
        <v>1</v>
      </c>
      <c r="E15589">
        <v>1</v>
      </c>
      <c r="F15589">
        <v>3.5</v>
      </c>
      <c r="G15589">
        <v>41409</v>
      </c>
      <c r="H15589" t="s">
        <v>7</v>
      </c>
      <c r="I15589" t="s">
        <v>8</v>
      </c>
      <c r="J15589">
        <v>140</v>
      </c>
      <c r="K15589">
        <v>3</v>
      </c>
      <c r="L15589" t="s">
        <v>240</v>
      </c>
      <c r="M15589" t="s">
        <v>258</v>
      </c>
      <c r="N15589" t="s">
        <v>259</v>
      </c>
      <c r="O15589" s="9">
        <f t="shared" si="777"/>
        <v>40</v>
      </c>
      <c r="P15589" s="1">
        <f t="shared" si="778"/>
        <v>2.1428571428571429E-2</v>
      </c>
      <c r="Q15589">
        <f t="shared" si="779"/>
        <v>7.4999999999999997E-2</v>
      </c>
    </row>
    <row r="15590" spans="2:17" x14ac:dyDescent="0.25">
      <c r="B15590" t="s">
        <v>264</v>
      </c>
      <c r="C15590">
        <v>156625</v>
      </c>
      <c r="D15590">
        <v>1</v>
      </c>
      <c r="E15590">
        <v>1</v>
      </c>
      <c r="F15590">
        <v>3.5</v>
      </c>
      <c r="G15590">
        <v>41410</v>
      </c>
      <c r="H15590" t="s">
        <v>7</v>
      </c>
      <c r="I15590" t="s">
        <v>8</v>
      </c>
      <c r="J15590">
        <v>140</v>
      </c>
      <c r="K15590">
        <v>3</v>
      </c>
      <c r="L15590" t="s">
        <v>240</v>
      </c>
      <c r="M15590" t="s">
        <v>258</v>
      </c>
      <c r="N15590" t="s">
        <v>259</v>
      </c>
      <c r="O15590" s="9">
        <f t="shared" si="777"/>
        <v>40</v>
      </c>
      <c r="P15590" s="1">
        <f t="shared" si="778"/>
        <v>2.1428571428571429E-2</v>
      </c>
      <c r="Q15590">
        <f t="shared" si="779"/>
        <v>7.4999999999999997E-2</v>
      </c>
    </row>
    <row r="15591" spans="2:17" x14ac:dyDescent="0.25">
      <c r="B15591" t="s">
        <v>264</v>
      </c>
      <c r="C15591">
        <v>171076</v>
      </c>
      <c r="D15591">
        <v>1</v>
      </c>
      <c r="E15591">
        <v>1</v>
      </c>
      <c r="F15591">
        <v>3.5</v>
      </c>
      <c r="G15591">
        <v>41815</v>
      </c>
      <c r="H15591" t="s">
        <v>7</v>
      </c>
      <c r="I15591" t="s">
        <v>8</v>
      </c>
      <c r="J15591">
        <v>140</v>
      </c>
      <c r="K15591">
        <v>3</v>
      </c>
      <c r="L15591" t="s">
        <v>240</v>
      </c>
      <c r="M15591" t="s">
        <v>258</v>
      </c>
      <c r="N15591" t="s">
        <v>259</v>
      </c>
      <c r="O15591" s="9">
        <f t="shared" si="777"/>
        <v>40</v>
      </c>
      <c r="P15591" s="1">
        <f t="shared" si="778"/>
        <v>2.1428571428571429E-2</v>
      </c>
      <c r="Q15591">
        <f t="shared" si="779"/>
        <v>7.4999999999999997E-2</v>
      </c>
    </row>
    <row r="15592" spans="2:17" x14ac:dyDescent="0.25">
      <c r="B15592" t="s">
        <v>264</v>
      </c>
      <c r="C15592">
        <v>168780</v>
      </c>
      <c r="D15592">
        <v>1</v>
      </c>
      <c r="E15592">
        <v>1</v>
      </c>
      <c r="F15592">
        <v>3.5</v>
      </c>
      <c r="G15592">
        <v>41815</v>
      </c>
      <c r="H15592" t="s">
        <v>7</v>
      </c>
      <c r="I15592" t="s">
        <v>8</v>
      </c>
      <c r="J15592">
        <v>140</v>
      </c>
      <c r="K15592">
        <v>3</v>
      </c>
      <c r="L15592" t="s">
        <v>240</v>
      </c>
      <c r="M15592" t="s">
        <v>258</v>
      </c>
      <c r="N15592" t="s">
        <v>259</v>
      </c>
      <c r="O15592" s="9">
        <f t="shared" si="777"/>
        <v>40</v>
      </c>
      <c r="P15592" s="1">
        <f t="shared" si="778"/>
        <v>2.1428571428571429E-2</v>
      </c>
      <c r="Q15592">
        <f t="shared" si="779"/>
        <v>7.4999999999999997E-2</v>
      </c>
    </row>
    <row r="15593" spans="2:17" x14ac:dyDescent="0.25">
      <c r="B15593" t="s">
        <v>264</v>
      </c>
      <c r="C15593">
        <v>173700</v>
      </c>
      <c r="D15593">
        <v>1</v>
      </c>
      <c r="E15593">
        <v>1</v>
      </c>
      <c r="F15593">
        <v>3.5</v>
      </c>
      <c r="G15593">
        <v>41839</v>
      </c>
      <c r="H15593" t="s">
        <v>7</v>
      </c>
      <c r="I15593" t="s">
        <v>8</v>
      </c>
      <c r="J15593">
        <v>140</v>
      </c>
      <c r="K15593">
        <v>3</v>
      </c>
      <c r="L15593" t="s">
        <v>240</v>
      </c>
      <c r="M15593" t="s">
        <v>258</v>
      </c>
      <c r="N15593" t="s">
        <v>259</v>
      </c>
      <c r="O15593" s="9">
        <f t="shared" si="777"/>
        <v>40</v>
      </c>
      <c r="P15593" s="1">
        <f t="shared" si="778"/>
        <v>2.1428571428571429E-2</v>
      </c>
      <c r="Q15593">
        <f t="shared" si="779"/>
        <v>7.4999999999999997E-2</v>
      </c>
    </row>
    <row r="15594" spans="2:17" x14ac:dyDescent="0.25">
      <c r="B15594" t="s">
        <v>264</v>
      </c>
      <c r="C15594">
        <v>172041</v>
      </c>
      <c r="D15594">
        <v>1</v>
      </c>
      <c r="E15594">
        <v>1</v>
      </c>
      <c r="F15594">
        <v>3.5</v>
      </c>
      <c r="G15594">
        <v>41806</v>
      </c>
      <c r="H15594" t="s">
        <v>7</v>
      </c>
      <c r="I15594" t="s">
        <v>8</v>
      </c>
      <c r="J15594">
        <v>140</v>
      </c>
      <c r="K15594">
        <v>3</v>
      </c>
      <c r="L15594" t="s">
        <v>240</v>
      </c>
      <c r="M15594" t="s">
        <v>258</v>
      </c>
      <c r="N15594" t="s">
        <v>259</v>
      </c>
      <c r="O15594" s="9">
        <f t="shared" si="777"/>
        <v>40</v>
      </c>
      <c r="P15594" s="1">
        <f t="shared" si="778"/>
        <v>2.1428571428571429E-2</v>
      </c>
      <c r="Q15594">
        <f t="shared" si="779"/>
        <v>7.4999999999999997E-2</v>
      </c>
    </row>
    <row r="15595" spans="2:17" x14ac:dyDescent="0.25">
      <c r="B15595" t="s">
        <v>264</v>
      </c>
      <c r="C15595">
        <v>172020</v>
      </c>
      <c r="D15595">
        <v>1</v>
      </c>
      <c r="E15595">
        <v>1</v>
      </c>
      <c r="F15595">
        <v>3.5</v>
      </c>
      <c r="G15595">
        <v>41818</v>
      </c>
      <c r="H15595" t="s">
        <v>7</v>
      </c>
      <c r="I15595" t="s">
        <v>8</v>
      </c>
      <c r="J15595">
        <v>140</v>
      </c>
      <c r="K15595">
        <v>3</v>
      </c>
      <c r="L15595" t="s">
        <v>240</v>
      </c>
      <c r="M15595" t="s">
        <v>258</v>
      </c>
      <c r="N15595" t="s">
        <v>259</v>
      </c>
      <c r="O15595" s="9">
        <f t="shared" si="777"/>
        <v>40</v>
      </c>
      <c r="P15595" s="1">
        <f t="shared" si="778"/>
        <v>2.1428571428571429E-2</v>
      </c>
      <c r="Q15595">
        <f t="shared" si="779"/>
        <v>7.4999999999999997E-2</v>
      </c>
    </row>
    <row r="15596" spans="2:17" x14ac:dyDescent="0.25">
      <c r="B15596" t="s">
        <v>264</v>
      </c>
      <c r="C15596">
        <v>172029</v>
      </c>
      <c r="D15596">
        <v>1</v>
      </c>
      <c r="E15596">
        <v>1</v>
      </c>
      <c r="F15596">
        <v>3.5</v>
      </c>
      <c r="G15596">
        <v>41818</v>
      </c>
      <c r="H15596" t="s">
        <v>7</v>
      </c>
      <c r="I15596" t="s">
        <v>8</v>
      </c>
      <c r="J15596">
        <v>140</v>
      </c>
      <c r="K15596">
        <v>3</v>
      </c>
      <c r="L15596" t="s">
        <v>240</v>
      </c>
      <c r="M15596" t="s">
        <v>258</v>
      </c>
      <c r="N15596" t="s">
        <v>259</v>
      </c>
      <c r="O15596" s="9">
        <f t="shared" si="777"/>
        <v>40</v>
      </c>
      <c r="P15596" s="1">
        <f t="shared" si="778"/>
        <v>2.1428571428571429E-2</v>
      </c>
      <c r="Q15596">
        <f t="shared" si="779"/>
        <v>7.4999999999999997E-2</v>
      </c>
    </row>
    <row r="15597" spans="2:17" x14ac:dyDescent="0.25">
      <c r="B15597" t="s">
        <v>264</v>
      </c>
      <c r="C15597">
        <v>169269</v>
      </c>
      <c r="D15597">
        <v>1</v>
      </c>
      <c r="E15597">
        <v>1</v>
      </c>
      <c r="F15597">
        <v>3.5</v>
      </c>
      <c r="G15597">
        <v>41832</v>
      </c>
      <c r="H15597" t="s">
        <v>7</v>
      </c>
      <c r="I15597" t="s">
        <v>8</v>
      </c>
      <c r="J15597">
        <v>140</v>
      </c>
      <c r="K15597">
        <v>3</v>
      </c>
      <c r="L15597" t="s">
        <v>240</v>
      </c>
      <c r="M15597" t="s">
        <v>258</v>
      </c>
      <c r="N15597" t="s">
        <v>259</v>
      </c>
      <c r="O15597" s="9">
        <f t="shared" si="777"/>
        <v>40</v>
      </c>
      <c r="P15597" s="1">
        <f t="shared" si="778"/>
        <v>2.1428571428571429E-2</v>
      </c>
      <c r="Q15597">
        <f t="shared" si="779"/>
        <v>7.4999999999999997E-2</v>
      </c>
    </row>
    <row r="15598" spans="2:17" x14ac:dyDescent="0.25">
      <c r="B15598" t="s">
        <v>264</v>
      </c>
      <c r="C15598">
        <v>168385</v>
      </c>
      <c r="D15598">
        <v>1</v>
      </c>
      <c r="E15598">
        <v>1</v>
      </c>
      <c r="F15598">
        <v>3.5</v>
      </c>
      <c r="G15598">
        <v>41693</v>
      </c>
      <c r="H15598" t="s">
        <v>7</v>
      </c>
      <c r="I15598" t="s">
        <v>8</v>
      </c>
      <c r="J15598">
        <v>140</v>
      </c>
      <c r="K15598">
        <v>3</v>
      </c>
      <c r="L15598" t="s">
        <v>240</v>
      </c>
      <c r="M15598" t="s">
        <v>258</v>
      </c>
      <c r="N15598" t="s">
        <v>259</v>
      </c>
      <c r="O15598" s="9">
        <f t="shared" si="777"/>
        <v>40</v>
      </c>
      <c r="P15598" s="1">
        <f t="shared" si="778"/>
        <v>2.1428571428571429E-2</v>
      </c>
      <c r="Q15598">
        <f t="shared" si="779"/>
        <v>7.4999999999999997E-2</v>
      </c>
    </row>
    <row r="15599" spans="2:17" x14ac:dyDescent="0.25">
      <c r="B15599" t="s">
        <v>264</v>
      </c>
      <c r="C15599">
        <v>176537</v>
      </c>
      <c r="D15599">
        <v>1</v>
      </c>
      <c r="E15599">
        <v>1</v>
      </c>
      <c r="F15599">
        <v>3.5</v>
      </c>
      <c r="G15599">
        <v>41911</v>
      </c>
      <c r="H15599" t="s">
        <v>7</v>
      </c>
      <c r="I15599" t="s">
        <v>8</v>
      </c>
      <c r="J15599">
        <v>140</v>
      </c>
      <c r="K15599">
        <v>3</v>
      </c>
      <c r="L15599" t="s">
        <v>240</v>
      </c>
      <c r="M15599" t="s">
        <v>258</v>
      </c>
      <c r="N15599" t="s">
        <v>259</v>
      </c>
      <c r="O15599" s="9">
        <f t="shared" si="777"/>
        <v>40</v>
      </c>
      <c r="P15599" s="1">
        <f t="shared" si="778"/>
        <v>2.1428571428571429E-2</v>
      </c>
      <c r="Q15599">
        <f t="shared" si="779"/>
        <v>7.4999999999999997E-2</v>
      </c>
    </row>
    <row r="15600" spans="2:17" x14ac:dyDescent="0.25">
      <c r="B15600" t="s">
        <v>264</v>
      </c>
      <c r="C15600">
        <v>181723</v>
      </c>
      <c r="D15600">
        <v>1</v>
      </c>
      <c r="E15600">
        <v>1</v>
      </c>
      <c r="F15600">
        <v>3.5</v>
      </c>
      <c r="G15600">
        <v>41905</v>
      </c>
      <c r="H15600" t="s">
        <v>7</v>
      </c>
      <c r="I15600" t="s">
        <v>8</v>
      </c>
      <c r="J15600">
        <v>140</v>
      </c>
      <c r="K15600">
        <v>3</v>
      </c>
      <c r="L15600" t="s">
        <v>240</v>
      </c>
      <c r="M15600" t="s">
        <v>258</v>
      </c>
      <c r="N15600" t="s">
        <v>259</v>
      </c>
      <c r="O15600" s="9">
        <f t="shared" si="777"/>
        <v>40</v>
      </c>
      <c r="P15600" s="1">
        <f t="shared" si="778"/>
        <v>2.1428571428571429E-2</v>
      </c>
      <c r="Q15600">
        <f t="shared" si="779"/>
        <v>7.4999999999999997E-2</v>
      </c>
    </row>
    <row r="15601" spans="2:17" x14ac:dyDescent="0.25">
      <c r="B15601" t="s">
        <v>264</v>
      </c>
      <c r="C15601">
        <v>169120</v>
      </c>
      <c r="D15601">
        <v>1</v>
      </c>
      <c r="E15601">
        <v>1</v>
      </c>
      <c r="F15601">
        <v>3.5</v>
      </c>
      <c r="G15601">
        <v>42071</v>
      </c>
      <c r="H15601" t="s">
        <v>7</v>
      </c>
      <c r="I15601" t="s">
        <v>8</v>
      </c>
      <c r="J15601">
        <v>140</v>
      </c>
      <c r="K15601">
        <v>3</v>
      </c>
      <c r="L15601" t="s">
        <v>240</v>
      </c>
      <c r="M15601" t="s">
        <v>258</v>
      </c>
      <c r="N15601" t="s">
        <v>259</v>
      </c>
      <c r="O15601" s="9">
        <f t="shared" si="777"/>
        <v>40</v>
      </c>
      <c r="P15601" s="1">
        <f t="shared" si="778"/>
        <v>2.1428571428571429E-2</v>
      </c>
      <c r="Q15601">
        <f t="shared" si="779"/>
        <v>7.4999999999999997E-2</v>
      </c>
    </row>
    <row r="15602" spans="2:17" x14ac:dyDescent="0.25">
      <c r="B15602" t="s">
        <v>264</v>
      </c>
      <c r="C15602">
        <v>191165</v>
      </c>
      <c r="D15602">
        <v>1</v>
      </c>
      <c r="E15602">
        <v>1</v>
      </c>
      <c r="F15602">
        <v>3.5</v>
      </c>
      <c r="G15602">
        <v>42164</v>
      </c>
      <c r="H15602" t="s">
        <v>7</v>
      </c>
      <c r="I15602" t="s">
        <v>8</v>
      </c>
      <c r="J15602">
        <v>140</v>
      </c>
      <c r="K15602">
        <v>3</v>
      </c>
      <c r="L15602" t="s">
        <v>240</v>
      </c>
      <c r="M15602" t="s">
        <v>258</v>
      </c>
      <c r="N15602" t="s">
        <v>259</v>
      </c>
      <c r="O15602" s="9">
        <f t="shared" si="777"/>
        <v>40</v>
      </c>
      <c r="P15602" s="1">
        <f t="shared" si="778"/>
        <v>2.1428571428571429E-2</v>
      </c>
      <c r="Q15602">
        <f t="shared" si="779"/>
        <v>7.4999999999999997E-2</v>
      </c>
    </row>
    <row r="15603" spans="2:17" x14ac:dyDescent="0.25">
      <c r="B15603" t="s">
        <v>264</v>
      </c>
      <c r="C15603">
        <v>189622</v>
      </c>
      <c r="D15603">
        <v>1</v>
      </c>
      <c r="E15603">
        <v>1</v>
      </c>
      <c r="F15603">
        <v>3.5</v>
      </c>
      <c r="G15603">
        <v>42249</v>
      </c>
      <c r="H15603" t="s">
        <v>7</v>
      </c>
      <c r="I15603" t="s">
        <v>8</v>
      </c>
      <c r="J15603">
        <v>140</v>
      </c>
      <c r="K15603">
        <v>3</v>
      </c>
      <c r="L15603" t="s">
        <v>240</v>
      </c>
      <c r="M15603" t="s">
        <v>258</v>
      </c>
      <c r="N15603" t="s">
        <v>259</v>
      </c>
      <c r="O15603" s="9">
        <f t="shared" si="777"/>
        <v>40</v>
      </c>
      <c r="P15603" s="1">
        <f t="shared" si="778"/>
        <v>2.1428571428571429E-2</v>
      </c>
      <c r="Q15603">
        <f t="shared" si="779"/>
        <v>7.4999999999999997E-2</v>
      </c>
    </row>
    <row r="15604" spans="2:17" x14ac:dyDescent="0.25">
      <c r="B15604" t="s">
        <v>264</v>
      </c>
      <c r="C15604">
        <v>169829</v>
      </c>
      <c r="D15604">
        <v>1</v>
      </c>
      <c r="E15604">
        <v>1</v>
      </c>
      <c r="F15604">
        <v>3</v>
      </c>
      <c r="G15604">
        <v>41892</v>
      </c>
      <c r="H15604" t="s">
        <v>7</v>
      </c>
      <c r="I15604" t="s">
        <v>8</v>
      </c>
      <c r="J15604">
        <v>140</v>
      </c>
      <c r="K15604">
        <v>3</v>
      </c>
      <c r="L15604" t="s">
        <v>240</v>
      </c>
      <c r="M15604" t="s">
        <v>258</v>
      </c>
      <c r="N15604" t="s">
        <v>259</v>
      </c>
      <c r="O15604" s="9">
        <f t="shared" si="777"/>
        <v>46.666666666666664</v>
      </c>
      <c r="P15604" s="1">
        <f t="shared" si="778"/>
        <v>2.1428571428571429E-2</v>
      </c>
      <c r="Q15604">
        <f t="shared" si="779"/>
        <v>6.4285714285714279E-2</v>
      </c>
    </row>
    <row r="15605" spans="2:17" x14ac:dyDescent="0.25">
      <c r="B15605" t="s">
        <v>264</v>
      </c>
      <c r="C15605">
        <v>169809</v>
      </c>
      <c r="D15605">
        <v>1</v>
      </c>
      <c r="E15605">
        <v>1</v>
      </c>
      <c r="F15605">
        <v>3</v>
      </c>
      <c r="G15605">
        <v>41892</v>
      </c>
      <c r="H15605" t="s">
        <v>7</v>
      </c>
      <c r="I15605" t="s">
        <v>8</v>
      </c>
      <c r="J15605">
        <v>140</v>
      </c>
      <c r="K15605">
        <v>3</v>
      </c>
      <c r="L15605" t="s">
        <v>240</v>
      </c>
      <c r="M15605" t="s">
        <v>258</v>
      </c>
      <c r="N15605" t="s">
        <v>259</v>
      </c>
      <c r="O15605" s="9">
        <f t="shared" si="777"/>
        <v>46.666666666666664</v>
      </c>
      <c r="P15605" s="1">
        <f t="shared" si="778"/>
        <v>2.1428571428571429E-2</v>
      </c>
      <c r="Q15605">
        <f t="shared" si="779"/>
        <v>6.4285714285714279E-2</v>
      </c>
    </row>
    <row r="15606" spans="2:17" x14ac:dyDescent="0.25">
      <c r="B15606" t="s">
        <v>264</v>
      </c>
      <c r="C15606">
        <v>169819</v>
      </c>
      <c r="D15606">
        <v>1</v>
      </c>
      <c r="E15606">
        <v>1</v>
      </c>
      <c r="F15606">
        <v>3</v>
      </c>
      <c r="G15606">
        <v>41892</v>
      </c>
      <c r="H15606" t="s">
        <v>7</v>
      </c>
      <c r="I15606" t="s">
        <v>8</v>
      </c>
      <c r="J15606">
        <v>140</v>
      </c>
      <c r="K15606">
        <v>3</v>
      </c>
      <c r="L15606" t="s">
        <v>240</v>
      </c>
      <c r="M15606" t="s">
        <v>258</v>
      </c>
      <c r="N15606" t="s">
        <v>259</v>
      </c>
      <c r="O15606" s="9">
        <f t="shared" si="777"/>
        <v>46.666666666666664</v>
      </c>
      <c r="P15606" s="1">
        <f t="shared" si="778"/>
        <v>2.1428571428571429E-2</v>
      </c>
      <c r="Q15606">
        <f t="shared" si="779"/>
        <v>6.4285714285714279E-2</v>
      </c>
    </row>
    <row r="15607" spans="2:17" x14ac:dyDescent="0.25">
      <c r="B15607" t="s">
        <v>264</v>
      </c>
      <c r="C15607">
        <v>169818</v>
      </c>
      <c r="D15607">
        <v>1</v>
      </c>
      <c r="E15607">
        <v>1</v>
      </c>
      <c r="F15607">
        <v>3</v>
      </c>
      <c r="G15607">
        <v>41892</v>
      </c>
      <c r="H15607" t="s">
        <v>7</v>
      </c>
      <c r="I15607" t="s">
        <v>8</v>
      </c>
      <c r="J15607">
        <v>140</v>
      </c>
      <c r="K15607">
        <v>3</v>
      </c>
      <c r="L15607" t="s">
        <v>240</v>
      </c>
      <c r="M15607" t="s">
        <v>258</v>
      </c>
      <c r="N15607" t="s">
        <v>259</v>
      </c>
      <c r="O15607" s="9">
        <f t="shared" si="777"/>
        <v>46.666666666666664</v>
      </c>
      <c r="P15607" s="1">
        <f t="shared" si="778"/>
        <v>2.1428571428571429E-2</v>
      </c>
      <c r="Q15607">
        <f t="shared" si="779"/>
        <v>6.4285714285714279E-2</v>
      </c>
    </row>
    <row r="15608" spans="2:17" x14ac:dyDescent="0.25">
      <c r="B15608" t="s">
        <v>264</v>
      </c>
      <c r="C15608">
        <v>169802</v>
      </c>
      <c r="D15608">
        <v>1</v>
      </c>
      <c r="E15608">
        <v>1</v>
      </c>
      <c r="F15608">
        <v>3</v>
      </c>
      <c r="G15608">
        <v>41891</v>
      </c>
      <c r="H15608" t="s">
        <v>7</v>
      </c>
      <c r="I15608" t="s">
        <v>8</v>
      </c>
      <c r="J15608">
        <v>140</v>
      </c>
      <c r="K15608">
        <v>3</v>
      </c>
      <c r="L15608" t="s">
        <v>240</v>
      </c>
      <c r="M15608" t="s">
        <v>258</v>
      </c>
      <c r="N15608" t="s">
        <v>259</v>
      </c>
      <c r="O15608" s="9">
        <f t="shared" si="777"/>
        <v>46.666666666666664</v>
      </c>
      <c r="P15608" s="1">
        <f t="shared" si="778"/>
        <v>2.1428571428571429E-2</v>
      </c>
      <c r="Q15608">
        <f t="shared" si="779"/>
        <v>6.4285714285714279E-2</v>
      </c>
    </row>
    <row r="15609" spans="2:17" x14ac:dyDescent="0.25">
      <c r="B15609" t="s">
        <v>264</v>
      </c>
      <c r="C15609">
        <v>175702</v>
      </c>
      <c r="D15609">
        <v>1</v>
      </c>
      <c r="E15609">
        <v>1</v>
      </c>
      <c r="F15609">
        <v>3</v>
      </c>
      <c r="G15609">
        <v>41921</v>
      </c>
      <c r="H15609" t="s">
        <v>7</v>
      </c>
      <c r="I15609" t="s">
        <v>8</v>
      </c>
      <c r="J15609">
        <v>140</v>
      </c>
      <c r="K15609">
        <v>3</v>
      </c>
      <c r="L15609" t="s">
        <v>240</v>
      </c>
      <c r="M15609" t="s">
        <v>258</v>
      </c>
      <c r="N15609" t="s">
        <v>259</v>
      </c>
      <c r="O15609" s="9">
        <f t="shared" si="777"/>
        <v>46.666666666666664</v>
      </c>
      <c r="P15609" s="1">
        <f t="shared" si="778"/>
        <v>2.1428571428571429E-2</v>
      </c>
      <c r="Q15609">
        <f t="shared" si="779"/>
        <v>6.4285714285714279E-2</v>
      </c>
    </row>
    <row r="15610" spans="2:17" x14ac:dyDescent="0.25">
      <c r="B15610" t="s">
        <v>264</v>
      </c>
      <c r="C15610">
        <v>175900</v>
      </c>
      <c r="D15610">
        <v>1</v>
      </c>
      <c r="E15610">
        <v>1</v>
      </c>
      <c r="F15610">
        <v>3</v>
      </c>
      <c r="G15610">
        <v>41922</v>
      </c>
      <c r="H15610" t="s">
        <v>7</v>
      </c>
      <c r="I15610" t="s">
        <v>8</v>
      </c>
      <c r="J15610">
        <v>140</v>
      </c>
      <c r="K15610">
        <v>3</v>
      </c>
      <c r="L15610" t="s">
        <v>240</v>
      </c>
      <c r="M15610" t="s">
        <v>258</v>
      </c>
      <c r="N15610" t="s">
        <v>259</v>
      </c>
      <c r="O15610" s="9">
        <f t="shared" si="777"/>
        <v>46.666666666666664</v>
      </c>
      <c r="P15610" s="1">
        <f t="shared" si="778"/>
        <v>2.1428571428571429E-2</v>
      </c>
      <c r="Q15610">
        <f t="shared" si="779"/>
        <v>6.4285714285714279E-2</v>
      </c>
    </row>
    <row r="15611" spans="2:17" x14ac:dyDescent="0.25">
      <c r="B15611" t="s">
        <v>264</v>
      </c>
      <c r="C15611">
        <v>173065</v>
      </c>
      <c r="D15611">
        <v>1</v>
      </c>
      <c r="E15611">
        <v>1</v>
      </c>
      <c r="F15611">
        <v>3</v>
      </c>
      <c r="G15611">
        <v>42040</v>
      </c>
      <c r="H15611" t="s">
        <v>7</v>
      </c>
      <c r="I15611" t="s">
        <v>8</v>
      </c>
      <c r="J15611">
        <v>140</v>
      </c>
      <c r="K15611">
        <v>3</v>
      </c>
      <c r="L15611" t="s">
        <v>240</v>
      </c>
      <c r="M15611" t="s">
        <v>258</v>
      </c>
      <c r="N15611" t="s">
        <v>259</v>
      </c>
      <c r="O15611" s="9">
        <f t="shared" ref="O15611:O15674" si="780">J15611/F15611</f>
        <v>46.666666666666664</v>
      </c>
      <c r="P15611" s="1">
        <f t="shared" ref="P15611:P15674" si="781">K15611/J15611</f>
        <v>2.1428571428571429E-2</v>
      </c>
      <c r="Q15611">
        <f t="shared" si="779"/>
        <v>6.4285714285714279E-2</v>
      </c>
    </row>
    <row r="15612" spans="2:17" x14ac:dyDescent="0.25">
      <c r="B15612" t="s">
        <v>264</v>
      </c>
      <c r="C15612">
        <v>192232</v>
      </c>
      <c r="D15612">
        <v>1</v>
      </c>
      <c r="E15612">
        <v>1</v>
      </c>
      <c r="F15612">
        <v>3</v>
      </c>
      <c r="G15612">
        <v>42143</v>
      </c>
      <c r="H15612" t="s">
        <v>7</v>
      </c>
      <c r="I15612" t="s">
        <v>8</v>
      </c>
      <c r="J15612">
        <v>140</v>
      </c>
      <c r="K15612">
        <v>3</v>
      </c>
      <c r="L15612" t="s">
        <v>240</v>
      </c>
      <c r="M15612" t="s">
        <v>258</v>
      </c>
      <c r="N15612" t="s">
        <v>259</v>
      </c>
      <c r="O15612" s="9">
        <f t="shared" si="780"/>
        <v>46.666666666666664</v>
      </c>
      <c r="P15612" s="1">
        <f t="shared" si="781"/>
        <v>2.1428571428571429E-2</v>
      </c>
      <c r="Q15612">
        <f t="shared" ref="Q15612:Q15675" si="782">F15612*P15612</f>
        <v>6.4285714285714279E-2</v>
      </c>
    </row>
    <row r="15613" spans="2:17" x14ac:dyDescent="0.25">
      <c r="B15613" t="s">
        <v>264</v>
      </c>
      <c r="C15613">
        <v>183219</v>
      </c>
      <c r="D15613">
        <v>1</v>
      </c>
      <c r="E15613">
        <v>1</v>
      </c>
      <c r="F15613">
        <v>3</v>
      </c>
      <c r="G15613">
        <v>42332</v>
      </c>
      <c r="H15613" t="s">
        <v>7</v>
      </c>
      <c r="I15613" t="s">
        <v>8</v>
      </c>
      <c r="J15613">
        <v>140</v>
      </c>
      <c r="K15613">
        <v>3</v>
      </c>
      <c r="L15613" t="s">
        <v>240</v>
      </c>
      <c r="M15613" t="s">
        <v>258</v>
      </c>
      <c r="N15613" t="s">
        <v>259</v>
      </c>
      <c r="O15613" s="9">
        <f t="shared" si="780"/>
        <v>46.666666666666664</v>
      </c>
      <c r="P15613" s="1">
        <f t="shared" si="781"/>
        <v>2.1428571428571429E-2</v>
      </c>
      <c r="Q15613">
        <f t="shared" si="782"/>
        <v>6.4285714285714279E-2</v>
      </c>
    </row>
    <row r="15614" spans="2:17" x14ac:dyDescent="0.25">
      <c r="B15614" t="s">
        <v>264</v>
      </c>
      <c r="C15614">
        <v>189659</v>
      </c>
      <c r="D15614">
        <v>1</v>
      </c>
      <c r="E15614">
        <v>1</v>
      </c>
      <c r="F15614">
        <v>3</v>
      </c>
      <c r="G15614">
        <v>42285</v>
      </c>
      <c r="H15614" t="s">
        <v>7</v>
      </c>
      <c r="I15614" t="s">
        <v>8</v>
      </c>
      <c r="J15614">
        <v>140</v>
      </c>
      <c r="K15614">
        <v>3</v>
      </c>
      <c r="L15614" t="s">
        <v>240</v>
      </c>
      <c r="M15614" t="s">
        <v>258</v>
      </c>
      <c r="N15614" t="s">
        <v>259</v>
      </c>
      <c r="O15614" s="9">
        <f t="shared" si="780"/>
        <v>46.666666666666664</v>
      </c>
      <c r="P15614" s="1">
        <f t="shared" si="781"/>
        <v>2.1428571428571429E-2</v>
      </c>
      <c r="Q15614">
        <f t="shared" si="782"/>
        <v>6.4285714285714279E-2</v>
      </c>
    </row>
    <row r="15615" spans="2:17" x14ac:dyDescent="0.25">
      <c r="B15615" t="s">
        <v>264</v>
      </c>
      <c r="C15615">
        <v>189335</v>
      </c>
      <c r="D15615">
        <v>1</v>
      </c>
      <c r="E15615">
        <v>1</v>
      </c>
      <c r="F15615">
        <v>4</v>
      </c>
      <c r="G15615">
        <v>42124</v>
      </c>
      <c r="H15615" t="s">
        <v>7</v>
      </c>
      <c r="I15615" t="s">
        <v>8</v>
      </c>
      <c r="J15615">
        <v>187</v>
      </c>
      <c r="K15615">
        <v>4</v>
      </c>
      <c r="L15615" t="s">
        <v>240</v>
      </c>
      <c r="M15615" t="s">
        <v>258</v>
      </c>
      <c r="N15615" t="s">
        <v>259</v>
      </c>
      <c r="O15615" s="9">
        <f t="shared" si="780"/>
        <v>46.75</v>
      </c>
      <c r="P15615" s="1">
        <f t="shared" si="781"/>
        <v>2.1390374331550801E-2</v>
      </c>
      <c r="Q15615">
        <f t="shared" si="782"/>
        <v>8.5561497326203204E-2</v>
      </c>
    </row>
    <row r="15616" spans="2:17" x14ac:dyDescent="0.25">
      <c r="B15616" t="s">
        <v>264</v>
      </c>
      <c r="C15616">
        <v>189335</v>
      </c>
      <c r="D15616">
        <v>1</v>
      </c>
      <c r="E15616">
        <v>1</v>
      </c>
      <c r="F15616">
        <v>4</v>
      </c>
      <c r="G15616">
        <v>42124</v>
      </c>
      <c r="H15616" t="s">
        <v>7</v>
      </c>
      <c r="I15616" t="s">
        <v>8</v>
      </c>
      <c r="J15616">
        <v>187</v>
      </c>
      <c r="K15616">
        <v>4</v>
      </c>
      <c r="L15616" t="s">
        <v>240</v>
      </c>
      <c r="M15616" t="s">
        <v>258</v>
      </c>
      <c r="N15616" t="s">
        <v>259</v>
      </c>
      <c r="O15616" s="9">
        <f t="shared" si="780"/>
        <v>46.75</v>
      </c>
      <c r="P15616" s="1">
        <f t="shared" si="781"/>
        <v>2.1390374331550801E-2</v>
      </c>
      <c r="Q15616">
        <f t="shared" si="782"/>
        <v>8.5561497326203204E-2</v>
      </c>
    </row>
    <row r="15617" spans="2:17" x14ac:dyDescent="0.25">
      <c r="B15617" t="s">
        <v>264</v>
      </c>
      <c r="C15617">
        <v>192183</v>
      </c>
      <c r="D15617">
        <v>1</v>
      </c>
      <c r="E15617">
        <v>1</v>
      </c>
      <c r="F15617">
        <v>3</v>
      </c>
      <c r="G15617">
        <v>42173</v>
      </c>
      <c r="H15617" t="s">
        <v>7</v>
      </c>
      <c r="I15617" t="s">
        <v>8</v>
      </c>
      <c r="J15617">
        <v>94</v>
      </c>
      <c r="K15617">
        <v>2</v>
      </c>
      <c r="L15617" t="s">
        <v>240</v>
      </c>
      <c r="M15617" t="s">
        <v>258</v>
      </c>
      <c r="N15617" t="s">
        <v>259</v>
      </c>
      <c r="O15617" s="9">
        <f t="shared" si="780"/>
        <v>31.333333333333332</v>
      </c>
      <c r="P15617" s="1">
        <f t="shared" si="781"/>
        <v>2.1276595744680851E-2</v>
      </c>
      <c r="Q15617">
        <f t="shared" si="782"/>
        <v>6.3829787234042548E-2</v>
      </c>
    </row>
    <row r="15618" spans="2:17" x14ac:dyDescent="0.25">
      <c r="B15618" t="s">
        <v>264</v>
      </c>
      <c r="C15618">
        <v>163541</v>
      </c>
      <c r="D15618">
        <v>1</v>
      </c>
      <c r="E15618">
        <v>1</v>
      </c>
      <c r="F15618">
        <v>4</v>
      </c>
      <c r="G15618">
        <v>41721</v>
      </c>
      <c r="H15618" t="s">
        <v>7</v>
      </c>
      <c r="I15618" t="s">
        <v>8</v>
      </c>
      <c r="J15618">
        <v>141</v>
      </c>
      <c r="K15618">
        <v>3</v>
      </c>
      <c r="L15618" t="s">
        <v>240</v>
      </c>
      <c r="M15618" t="s">
        <v>258</v>
      </c>
      <c r="N15618" t="s">
        <v>259</v>
      </c>
      <c r="O15618" s="9">
        <f t="shared" si="780"/>
        <v>35.25</v>
      </c>
      <c r="P15618" s="1">
        <f t="shared" si="781"/>
        <v>2.1276595744680851E-2</v>
      </c>
      <c r="Q15618">
        <f t="shared" si="782"/>
        <v>8.5106382978723402E-2</v>
      </c>
    </row>
    <row r="15619" spans="2:17" x14ac:dyDescent="0.25">
      <c r="B15619" t="s">
        <v>264</v>
      </c>
      <c r="C15619">
        <v>174364</v>
      </c>
      <c r="D15619">
        <v>1</v>
      </c>
      <c r="E15619">
        <v>1</v>
      </c>
      <c r="F15619">
        <v>4</v>
      </c>
      <c r="G15619">
        <v>42026</v>
      </c>
      <c r="H15619" t="s">
        <v>7</v>
      </c>
      <c r="I15619" t="s">
        <v>8</v>
      </c>
      <c r="J15619">
        <v>141</v>
      </c>
      <c r="K15619">
        <v>3</v>
      </c>
      <c r="L15619" t="s">
        <v>240</v>
      </c>
      <c r="M15619" t="s">
        <v>258</v>
      </c>
      <c r="N15619" t="s">
        <v>259</v>
      </c>
      <c r="O15619" s="9">
        <f t="shared" si="780"/>
        <v>35.25</v>
      </c>
      <c r="P15619" s="1">
        <f t="shared" si="781"/>
        <v>2.1276595744680851E-2</v>
      </c>
      <c r="Q15619">
        <f t="shared" si="782"/>
        <v>8.5106382978723402E-2</v>
      </c>
    </row>
    <row r="15620" spans="2:17" x14ac:dyDescent="0.25">
      <c r="B15620" t="s">
        <v>264</v>
      </c>
      <c r="C15620">
        <v>164859</v>
      </c>
      <c r="D15620">
        <v>1</v>
      </c>
      <c r="E15620">
        <v>1</v>
      </c>
      <c r="F15620">
        <v>4</v>
      </c>
      <c r="G15620">
        <v>41692</v>
      </c>
      <c r="H15620" t="s">
        <v>7</v>
      </c>
      <c r="I15620" t="s">
        <v>8</v>
      </c>
      <c r="J15620">
        <v>188</v>
      </c>
      <c r="K15620">
        <v>4</v>
      </c>
      <c r="L15620" t="s">
        <v>240</v>
      </c>
      <c r="M15620" t="s">
        <v>258</v>
      </c>
      <c r="N15620" t="s">
        <v>259</v>
      </c>
      <c r="O15620" s="9">
        <f t="shared" si="780"/>
        <v>47</v>
      </c>
      <c r="P15620" s="1">
        <f t="shared" si="781"/>
        <v>2.1276595744680851E-2</v>
      </c>
      <c r="Q15620">
        <f t="shared" si="782"/>
        <v>8.5106382978723402E-2</v>
      </c>
    </row>
    <row r="15621" spans="2:17" x14ac:dyDescent="0.25">
      <c r="B15621" t="s">
        <v>264</v>
      </c>
      <c r="C15621">
        <v>178956</v>
      </c>
      <c r="D15621">
        <v>1</v>
      </c>
      <c r="E15621">
        <v>1</v>
      </c>
      <c r="F15621">
        <v>3</v>
      </c>
      <c r="G15621">
        <v>41819</v>
      </c>
      <c r="H15621" t="s">
        <v>7</v>
      </c>
      <c r="I15621" t="s">
        <v>8</v>
      </c>
      <c r="J15621">
        <v>188</v>
      </c>
      <c r="K15621">
        <v>4</v>
      </c>
      <c r="L15621" t="s">
        <v>240</v>
      </c>
      <c r="M15621" t="s">
        <v>258</v>
      </c>
      <c r="N15621" t="s">
        <v>259</v>
      </c>
      <c r="O15621" s="9">
        <f t="shared" si="780"/>
        <v>62.666666666666664</v>
      </c>
      <c r="P15621" s="1">
        <f t="shared" si="781"/>
        <v>2.1276595744680851E-2</v>
      </c>
      <c r="Q15621">
        <f t="shared" si="782"/>
        <v>6.3829787234042548E-2</v>
      </c>
    </row>
    <row r="15622" spans="2:17" x14ac:dyDescent="0.25">
      <c r="B15622" t="s">
        <v>264</v>
      </c>
      <c r="C15622">
        <v>171211</v>
      </c>
      <c r="D15622">
        <v>1</v>
      </c>
      <c r="E15622">
        <v>1</v>
      </c>
      <c r="F15622">
        <v>3</v>
      </c>
      <c r="G15622">
        <v>41779</v>
      </c>
      <c r="H15622" t="s">
        <v>7</v>
      </c>
      <c r="I15622" t="s">
        <v>8</v>
      </c>
      <c r="J15622">
        <v>188</v>
      </c>
      <c r="K15622">
        <v>4</v>
      </c>
      <c r="L15622" t="s">
        <v>240</v>
      </c>
      <c r="M15622" t="s">
        <v>258</v>
      </c>
      <c r="N15622" t="s">
        <v>259</v>
      </c>
      <c r="O15622" s="9">
        <f t="shared" si="780"/>
        <v>62.666666666666664</v>
      </c>
      <c r="P15622" s="1">
        <f t="shared" si="781"/>
        <v>2.1276595744680851E-2</v>
      </c>
      <c r="Q15622">
        <f t="shared" si="782"/>
        <v>6.3829787234042548E-2</v>
      </c>
    </row>
    <row r="15623" spans="2:17" x14ac:dyDescent="0.25">
      <c r="B15623" t="s">
        <v>264</v>
      </c>
      <c r="C15623">
        <v>173244</v>
      </c>
      <c r="D15623">
        <v>2</v>
      </c>
      <c r="E15623">
        <v>1</v>
      </c>
      <c r="F15623">
        <v>25</v>
      </c>
      <c r="G15623">
        <v>41843</v>
      </c>
      <c r="H15623" t="s">
        <v>5</v>
      </c>
      <c r="I15623" t="s">
        <v>8</v>
      </c>
      <c r="J15623">
        <v>800</v>
      </c>
      <c r="K15623">
        <v>17</v>
      </c>
      <c r="L15623" t="s">
        <v>239</v>
      </c>
      <c r="M15623" t="s">
        <v>5</v>
      </c>
      <c r="N15623" t="s">
        <v>259</v>
      </c>
      <c r="O15623" s="9">
        <f t="shared" si="780"/>
        <v>32</v>
      </c>
      <c r="P15623" s="1">
        <f t="shared" si="781"/>
        <v>2.1250000000000002E-2</v>
      </c>
      <c r="Q15623">
        <f t="shared" si="782"/>
        <v>0.53125</v>
      </c>
    </row>
    <row r="15624" spans="2:17" x14ac:dyDescent="0.25">
      <c r="B15624" t="s">
        <v>264</v>
      </c>
      <c r="C15624">
        <v>177504</v>
      </c>
      <c r="D15624">
        <v>1</v>
      </c>
      <c r="E15624">
        <v>1</v>
      </c>
      <c r="F15624">
        <v>6</v>
      </c>
      <c r="G15624">
        <v>41710</v>
      </c>
      <c r="H15624" t="s">
        <v>7</v>
      </c>
      <c r="I15624" t="s">
        <v>8</v>
      </c>
      <c r="J15624">
        <v>283</v>
      </c>
      <c r="K15624">
        <v>6</v>
      </c>
      <c r="L15624" t="s">
        <v>240</v>
      </c>
      <c r="M15624" t="s">
        <v>258</v>
      </c>
      <c r="N15624" t="s">
        <v>259</v>
      </c>
      <c r="O15624" s="9">
        <f t="shared" si="780"/>
        <v>47.166666666666664</v>
      </c>
      <c r="P15624" s="1">
        <f t="shared" si="781"/>
        <v>2.1201413427561839E-2</v>
      </c>
      <c r="Q15624">
        <f t="shared" si="782"/>
        <v>0.12720848056537104</v>
      </c>
    </row>
    <row r="15625" spans="2:17" x14ac:dyDescent="0.25">
      <c r="B15625" t="s">
        <v>264</v>
      </c>
      <c r="C15625">
        <v>184468</v>
      </c>
      <c r="D15625">
        <v>1</v>
      </c>
      <c r="E15625">
        <v>1</v>
      </c>
      <c r="F15625">
        <v>6</v>
      </c>
      <c r="G15625">
        <v>42356</v>
      </c>
      <c r="H15625" t="s">
        <v>7</v>
      </c>
      <c r="I15625" t="s">
        <v>8</v>
      </c>
      <c r="J15625">
        <v>283</v>
      </c>
      <c r="K15625">
        <v>6</v>
      </c>
      <c r="L15625" t="s">
        <v>240</v>
      </c>
      <c r="M15625" t="s">
        <v>258</v>
      </c>
      <c r="N15625" t="s">
        <v>259</v>
      </c>
      <c r="O15625" s="9">
        <f t="shared" si="780"/>
        <v>47.166666666666664</v>
      </c>
      <c r="P15625" s="1">
        <f t="shared" si="781"/>
        <v>2.1201413427561839E-2</v>
      </c>
      <c r="Q15625">
        <f t="shared" si="782"/>
        <v>0.12720848056537104</v>
      </c>
    </row>
    <row r="15626" spans="2:17" x14ac:dyDescent="0.25">
      <c r="B15626" t="s">
        <v>264</v>
      </c>
      <c r="C15626">
        <v>183026</v>
      </c>
      <c r="D15626">
        <v>2</v>
      </c>
      <c r="E15626">
        <v>2</v>
      </c>
      <c r="F15626">
        <v>10</v>
      </c>
      <c r="G15626">
        <v>42297</v>
      </c>
      <c r="H15626" t="s">
        <v>7</v>
      </c>
      <c r="I15626" t="s">
        <v>8</v>
      </c>
      <c r="J15626">
        <v>189</v>
      </c>
      <c r="K15626">
        <v>4</v>
      </c>
      <c r="L15626" t="s">
        <v>239</v>
      </c>
      <c r="M15626" t="s">
        <v>258</v>
      </c>
      <c r="N15626" t="s">
        <v>259</v>
      </c>
      <c r="O15626" s="9">
        <f t="shared" si="780"/>
        <v>18.899999999999999</v>
      </c>
      <c r="P15626" s="1">
        <f t="shared" si="781"/>
        <v>2.1164021164021163E-2</v>
      </c>
      <c r="Q15626">
        <f t="shared" si="782"/>
        <v>0.21164021164021163</v>
      </c>
    </row>
    <row r="15627" spans="2:17" x14ac:dyDescent="0.25">
      <c r="B15627" t="s">
        <v>264</v>
      </c>
      <c r="C15627">
        <v>183029</v>
      </c>
      <c r="D15627">
        <v>2</v>
      </c>
      <c r="E15627">
        <v>2</v>
      </c>
      <c r="F15627">
        <v>10</v>
      </c>
      <c r="G15627">
        <v>42297</v>
      </c>
      <c r="H15627" t="s">
        <v>7</v>
      </c>
      <c r="I15627" t="s">
        <v>8</v>
      </c>
      <c r="J15627">
        <v>189</v>
      </c>
      <c r="K15627">
        <v>4</v>
      </c>
      <c r="L15627" t="s">
        <v>239</v>
      </c>
      <c r="M15627" t="s">
        <v>258</v>
      </c>
      <c r="N15627" t="s">
        <v>259</v>
      </c>
      <c r="O15627" s="9">
        <f t="shared" si="780"/>
        <v>18.899999999999999</v>
      </c>
      <c r="P15627" s="1">
        <f t="shared" si="781"/>
        <v>2.1164021164021163E-2</v>
      </c>
      <c r="Q15627">
        <f t="shared" si="782"/>
        <v>0.21164021164021163</v>
      </c>
    </row>
    <row r="15628" spans="2:17" x14ac:dyDescent="0.25">
      <c r="B15628" t="s">
        <v>264</v>
      </c>
      <c r="C15628">
        <v>183041</v>
      </c>
      <c r="D15628">
        <v>2</v>
      </c>
      <c r="E15628">
        <v>2</v>
      </c>
      <c r="F15628">
        <v>10</v>
      </c>
      <c r="G15628">
        <v>42298</v>
      </c>
      <c r="H15628" t="s">
        <v>7</v>
      </c>
      <c r="I15628" t="s">
        <v>8</v>
      </c>
      <c r="J15628">
        <v>189</v>
      </c>
      <c r="K15628">
        <v>4</v>
      </c>
      <c r="L15628" t="s">
        <v>239</v>
      </c>
      <c r="M15628" t="s">
        <v>258</v>
      </c>
      <c r="N15628" t="s">
        <v>259</v>
      </c>
      <c r="O15628" s="9">
        <f t="shared" si="780"/>
        <v>18.899999999999999</v>
      </c>
      <c r="P15628" s="1">
        <f t="shared" si="781"/>
        <v>2.1164021164021163E-2</v>
      </c>
      <c r="Q15628">
        <f t="shared" si="782"/>
        <v>0.21164021164021163</v>
      </c>
    </row>
    <row r="15629" spans="2:17" x14ac:dyDescent="0.25">
      <c r="B15629" t="s">
        <v>264</v>
      </c>
      <c r="C15629">
        <v>169318</v>
      </c>
      <c r="D15629">
        <v>1</v>
      </c>
      <c r="E15629">
        <v>1</v>
      </c>
      <c r="F15629">
        <v>6.5</v>
      </c>
      <c r="G15629">
        <v>41887</v>
      </c>
      <c r="H15629" t="s">
        <v>7</v>
      </c>
      <c r="I15629" t="s">
        <v>8</v>
      </c>
      <c r="J15629">
        <v>189</v>
      </c>
      <c r="K15629">
        <v>4</v>
      </c>
      <c r="L15629" t="s">
        <v>240</v>
      </c>
      <c r="M15629" t="s">
        <v>258</v>
      </c>
      <c r="N15629" t="s">
        <v>259</v>
      </c>
      <c r="O15629" s="9">
        <f t="shared" si="780"/>
        <v>29.076923076923077</v>
      </c>
      <c r="P15629" s="1">
        <f t="shared" si="781"/>
        <v>2.1164021164021163E-2</v>
      </c>
      <c r="Q15629">
        <f t="shared" si="782"/>
        <v>0.13756613756613756</v>
      </c>
    </row>
    <row r="15630" spans="2:17" x14ac:dyDescent="0.25">
      <c r="B15630" t="s">
        <v>264</v>
      </c>
      <c r="C15630">
        <v>184824</v>
      </c>
      <c r="D15630">
        <v>1</v>
      </c>
      <c r="E15630">
        <v>1</v>
      </c>
      <c r="F15630">
        <v>5</v>
      </c>
      <c r="G15630">
        <v>42306</v>
      </c>
      <c r="H15630" t="s">
        <v>5</v>
      </c>
      <c r="I15630" t="s">
        <v>6</v>
      </c>
      <c r="J15630">
        <v>142</v>
      </c>
      <c r="K15630">
        <v>3</v>
      </c>
      <c r="L15630" t="s">
        <v>240</v>
      </c>
      <c r="M15630" t="s">
        <v>5</v>
      </c>
      <c r="N15630" t="s">
        <v>259</v>
      </c>
      <c r="O15630" s="9">
        <f t="shared" si="780"/>
        <v>28.4</v>
      </c>
      <c r="P15630" s="1">
        <f t="shared" si="781"/>
        <v>2.1126760563380281E-2</v>
      </c>
      <c r="Q15630">
        <f t="shared" si="782"/>
        <v>0.10563380281690141</v>
      </c>
    </row>
    <row r="15631" spans="2:17" x14ac:dyDescent="0.25">
      <c r="B15631" t="s">
        <v>264</v>
      </c>
      <c r="C15631">
        <v>156375</v>
      </c>
      <c r="D15631">
        <v>1</v>
      </c>
      <c r="E15631">
        <v>1</v>
      </c>
      <c r="F15631">
        <v>4</v>
      </c>
      <c r="G15631">
        <v>41884</v>
      </c>
      <c r="H15631" t="s">
        <v>7</v>
      </c>
      <c r="I15631" t="s">
        <v>8</v>
      </c>
      <c r="J15631">
        <v>142</v>
      </c>
      <c r="K15631">
        <v>3</v>
      </c>
      <c r="L15631" t="s">
        <v>240</v>
      </c>
      <c r="M15631" t="s">
        <v>258</v>
      </c>
      <c r="N15631" t="s">
        <v>259</v>
      </c>
      <c r="O15631" s="9">
        <f t="shared" si="780"/>
        <v>35.5</v>
      </c>
      <c r="P15631" s="1">
        <f t="shared" si="781"/>
        <v>2.1126760563380281E-2</v>
      </c>
      <c r="Q15631">
        <f t="shared" si="782"/>
        <v>8.4507042253521125E-2</v>
      </c>
    </row>
    <row r="15632" spans="2:17" x14ac:dyDescent="0.25">
      <c r="B15632" t="s">
        <v>264</v>
      </c>
      <c r="C15632">
        <v>156388</v>
      </c>
      <c r="D15632">
        <v>1</v>
      </c>
      <c r="E15632">
        <v>1</v>
      </c>
      <c r="F15632">
        <v>4</v>
      </c>
      <c r="G15632">
        <v>41886</v>
      </c>
      <c r="H15632" t="s">
        <v>7</v>
      </c>
      <c r="I15632" t="s">
        <v>8</v>
      </c>
      <c r="J15632">
        <v>142</v>
      </c>
      <c r="K15632">
        <v>3</v>
      </c>
      <c r="L15632" t="s">
        <v>240</v>
      </c>
      <c r="M15632" t="s">
        <v>258</v>
      </c>
      <c r="N15632" t="s">
        <v>259</v>
      </c>
      <c r="O15632" s="9">
        <f t="shared" si="780"/>
        <v>35.5</v>
      </c>
      <c r="P15632" s="1">
        <f t="shared" si="781"/>
        <v>2.1126760563380281E-2</v>
      </c>
      <c r="Q15632">
        <f t="shared" si="782"/>
        <v>8.4507042253521125E-2</v>
      </c>
    </row>
    <row r="15633" spans="2:17" x14ac:dyDescent="0.25">
      <c r="B15633" t="s">
        <v>264</v>
      </c>
      <c r="C15633">
        <v>192378</v>
      </c>
      <c r="D15633">
        <v>1</v>
      </c>
      <c r="E15633">
        <v>1</v>
      </c>
      <c r="F15633">
        <v>4</v>
      </c>
      <c r="G15633">
        <v>42165</v>
      </c>
      <c r="H15633" t="s">
        <v>7</v>
      </c>
      <c r="I15633" t="s">
        <v>8</v>
      </c>
      <c r="J15633">
        <v>142</v>
      </c>
      <c r="K15633">
        <v>3</v>
      </c>
      <c r="L15633" t="s">
        <v>240</v>
      </c>
      <c r="M15633" t="s">
        <v>258</v>
      </c>
      <c r="N15633" t="s">
        <v>259</v>
      </c>
      <c r="O15633" s="9">
        <f t="shared" si="780"/>
        <v>35.5</v>
      </c>
      <c r="P15633" s="1">
        <f t="shared" si="781"/>
        <v>2.1126760563380281E-2</v>
      </c>
      <c r="Q15633">
        <f t="shared" si="782"/>
        <v>8.4507042253521125E-2</v>
      </c>
    </row>
    <row r="15634" spans="2:17" x14ac:dyDescent="0.25">
      <c r="B15634" t="s">
        <v>264</v>
      </c>
      <c r="C15634">
        <v>192366</v>
      </c>
      <c r="D15634">
        <v>1</v>
      </c>
      <c r="E15634">
        <v>1</v>
      </c>
      <c r="F15634">
        <v>4</v>
      </c>
      <c r="G15634">
        <v>42165</v>
      </c>
      <c r="H15634" t="s">
        <v>7</v>
      </c>
      <c r="I15634" t="s">
        <v>8</v>
      </c>
      <c r="J15634">
        <v>142</v>
      </c>
      <c r="K15634">
        <v>3</v>
      </c>
      <c r="L15634" t="s">
        <v>240</v>
      </c>
      <c r="M15634" t="s">
        <v>258</v>
      </c>
      <c r="N15634" t="s">
        <v>259</v>
      </c>
      <c r="O15634" s="9">
        <f t="shared" si="780"/>
        <v>35.5</v>
      </c>
      <c r="P15634" s="1">
        <f t="shared" si="781"/>
        <v>2.1126760563380281E-2</v>
      </c>
      <c r="Q15634">
        <f t="shared" si="782"/>
        <v>8.4507042253521125E-2</v>
      </c>
    </row>
    <row r="15635" spans="2:17" x14ac:dyDescent="0.25">
      <c r="B15635" t="s">
        <v>264</v>
      </c>
      <c r="C15635">
        <v>192367</v>
      </c>
      <c r="D15635">
        <v>1</v>
      </c>
      <c r="E15635">
        <v>1</v>
      </c>
      <c r="F15635">
        <v>4</v>
      </c>
      <c r="G15635">
        <v>42165</v>
      </c>
      <c r="H15635" t="s">
        <v>7</v>
      </c>
      <c r="I15635" t="s">
        <v>8</v>
      </c>
      <c r="J15635">
        <v>142</v>
      </c>
      <c r="K15635">
        <v>3</v>
      </c>
      <c r="L15635" t="s">
        <v>240</v>
      </c>
      <c r="M15635" t="s">
        <v>258</v>
      </c>
      <c r="N15635" t="s">
        <v>259</v>
      </c>
      <c r="O15635" s="9">
        <f t="shared" si="780"/>
        <v>35.5</v>
      </c>
      <c r="P15635" s="1">
        <f t="shared" si="781"/>
        <v>2.1126760563380281E-2</v>
      </c>
      <c r="Q15635">
        <f t="shared" si="782"/>
        <v>8.4507042253521125E-2</v>
      </c>
    </row>
    <row r="15636" spans="2:17" x14ac:dyDescent="0.25">
      <c r="B15636" t="s">
        <v>264</v>
      </c>
      <c r="C15636">
        <v>192374</v>
      </c>
      <c r="D15636">
        <v>1</v>
      </c>
      <c r="E15636">
        <v>1</v>
      </c>
      <c r="F15636">
        <v>4</v>
      </c>
      <c r="G15636">
        <v>42165</v>
      </c>
      <c r="H15636" t="s">
        <v>7</v>
      </c>
      <c r="I15636" t="s">
        <v>8</v>
      </c>
      <c r="J15636">
        <v>142</v>
      </c>
      <c r="K15636">
        <v>3</v>
      </c>
      <c r="L15636" t="s">
        <v>240</v>
      </c>
      <c r="M15636" t="s">
        <v>258</v>
      </c>
      <c r="N15636" t="s">
        <v>259</v>
      </c>
      <c r="O15636" s="9">
        <f t="shared" si="780"/>
        <v>35.5</v>
      </c>
      <c r="P15636" s="1">
        <f t="shared" si="781"/>
        <v>2.1126760563380281E-2</v>
      </c>
      <c r="Q15636">
        <f t="shared" si="782"/>
        <v>8.4507042253521125E-2</v>
      </c>
    </row>
    <row r="15637" spans="2:17" x14ac:dyDescent="0.25">
      <c r="B15637" t="s">
        <v>264</v>
      </c>
      <c r="C15637">
        <v>190870</v>
      </c>
      <c r="D15637">
        <v>1</v>
      </c>
      <c r="E15637">
        <v>1</v>
      </c>
      <c r="F15637">
        <v>4</v>
      </c>
      <c r="G15637">
        <v>42185</v>
      </c>
      <c r="H15637" t="s">
        <v>7</v>
      </c>
      <c r="I15637" t="s">
        <v>8</v>
      </c>
      <c r="J15637">
        <v>142</v>
      </c>
      <c r="K15637">
        <v>3</v>
      </c>
      <c r="L15637" t="s">
        <v>240</v>
      </c>
      <c r="M15637" t="s">
        <v>258</v>
      </c>
      <c r="N15637" t="s">
        <v>259</v>
      </c>
      <c r="O15637" s="9">
        <f t="shared" si="780"/>
        <v>35.5</v>
      </c>
      <c r="P15637" s="1">
        <f t="shared" si="781"/>
        <v>2.1126760563380281E-2</v>
      </c>
      <c r="Q15637">
        <f t="shared" si="782"/>
        <v>8.4507042253521125E-2</v>
      </c>
    </row>
    <row r="15638" spans="2:17" x14ac:dyDescent="0.25">
      <c r="B15638" t="s">
        <v>264</v>
      </c>
      <c r="C15638">
        <v>186095</v>
      </c>
      <c r="D15638">
        <v>2</v>
      </c>
      <c r="E15638">
        <v>1</v>
      </c>
      <c r="F15638">
        <v>10</v>
      </c>
      <c r="G15638">
        <v>42293</v>
      </c>
      <c r="H15638" t="s">
        <v>7</v>
      </c>
      <c r="I15638" t="s">
        <v>8</v>
      </c>
      <c r="J15638">
        <v>237</v>
      </c>
      <c r="K15638">
        <v>5</v>
      </c>
      <c r="L15638" t="s">
        <v>239</v>
      </c>
      <c r="M15638" t="s">
        <v>258</v>
      </c>
      <c r="N15638" t="s">
        <v>259</v>
      </c>
      <c r="O15638" s="9">
        <f t="shared" si="780"/>
        <v>23.7</v>
      </c>
      <c r="P15638" s="1">
        <f t="shared" si="781"/>
        <v>2.1097046413502109E-2</v>
      </c>
      <c r="Q15638">
        <f t="shared" si="782"/>
        <v>0.21097046413502107</v>
      </c>
    </row>
    <row r="15639" spans="2:17" x14ac:dyDescent="0.25">
      <c r="B15639" t="s">
        <v>264</v>
      </c>
      <c r="C15639">
        <v>177087</v>
      </c>
      <c r="D15639">
        <v>1</v>
      </c>
      <c r="E15639">
        <v>1</v>
      </c>
      <c r="F15639">
        <v>2.5</v>
      </c>
      <c r="G15639">
        <v>41842</v>
      </c>
      <c r="H15639" t="s">
        <v>7</v>
      </c>
      <c r="I15639" t="s">
        <v>8</v>
      </c>
      <c r="J15639">
        <v>95</v>
      </c>
      <c r="K15639">
        <v>2</v>
      </c>
      <c r="L15639" t="s">
        <v>240</v>
      </c>
      <c r="M15639" t="s">
        <v>258</v>
      </c>
      <c r="N15639" t="s">
        <v>259</v>
      </c>
      <c r="O15639" s="9">
        <f t="shared" si="780"/>
        <v>38</v>
      </c>
      <c r="P15639" s="1">
        <f t="shared" si="781"/>
        <v>2.1052631578947368E-2</v>
      </c>
      <c r="Q15639">
        <f t="shared" si="782"/>
        <v>5.2631578947368418E-2</v>
      </c>
    </row>
    <row r="15640" spans="2:17" x14ac:dyDescent="0.25">
      <c r="B15640" t="s">
        <v>264</v>
      </c>
      <c r="C15640">
        <v>168853</v>
      </c>
      <c r="D15640">
        <v>1</v>
      </c>
      <c r="E15640">
        <v>1</v>
      </c>
      <c r="F15640">
        <v>4</v>
      </c>
      <c r="G15640">
        <v>41753</v>
      </c>
      <c r="H15640" t="s">
        <v>5</v>
      </c>
      <c r="I15640" t="s">
        <v>6</v>
      </c>
      <c r="J15640">
        <v>190</v>
      </c>
      <c r="K15640">
        <v>4</v>
      </c>
      <c r="L15640" t="s">
        <v>240</v>
      </c>
      <c r="M15640" t="s">
        <v>5</v>
      </c>
      <c r="N15640" t="s">
        <v>259</v>
      </c>
      <c r="O15640" s="9">
        <f t="shared" si="780"/>
        <v>47.5</v>
      </c>
      <c r="P15640" s="1">
        <f t="shared" si="781"/>
        <v>2.1052631578947368E-2</v>
      </c>
      <c r="Q15640">
        <f t="shared" si="782"/>
        <v>8.4210526315789472E-2</v>
      </c>
    </row>
    <row r="15641" spans="2:17" x14ac:dyDescent="0.25">
      <c r="B15641" t="s">
        <v>264</v>
      </c>
      <c r="C15641">
        <v>189900</v>
      </c>
      <c r="D15641">
        <v>1</v>
      </c>
      <c r="E15641">
        <v>1</v>
      </c>
      <c r="F15641">
        <v>5</v>
      </c>
      <c r="G15641">
        <v>42055</v>
      </c>
      <c r="H15641" t="s">
        <v>7</v>
      </c>
      <c r="I15641" t="s">
        <v>8</v>
      </c>
      <c r="J15641">
        <v>143</v>
      </c>
      <c r="K15641">
        <v>3</v>
      </c>
      <c r="L15641" t="s">
        <v>240</v>
      </c>
      <c r="M15641" t="s">
        <v>258</v>
      </c>
      <c r="N15641" t="s">
        <v>259</v>
      </c>
      <c r="O15641" s="9">
        <f t="shared" si="780"/>
        <v>28.6</v>
      </c>
      <c r="P15641" s="1">
        <f t="shared" si="781"/>
        <v>2.097902097902098E-2</v>
      </c>
      <c r="Q15641">
        <f t="shared" si="782"/>
        <v>0.1048951048951049</v>
      </c>
    </row>
    <row r="15642" spans="2:17" x14ac:dyDescent="0.25">
      <c r="B15642" t="s">
        <v>264</v>
      </c>
      <c r="C15642">
        <v>189899</v>
      </c>
      <c r="D15642">
        <v>1</v>
      </c>
      <c r="E15642">
        <v>1</v>
      </c>
      <c r="F15642">
        <v>5</v>
      </c>
      <c r="G15642">
        <v>42055</v>
      </c>
      <c r="H15642" t="s">
        <v>7</v>
      </c>
      <c r="I15642" t="s">
        <v>8</v>
      </c>
      <c r="J15642">
        <v>143</v>
      </c>
      <c r="K15642">
        <v>3</v>
      </c>
      <c r="L15642" t="s">
        <v>240</v>
      </c>
      <c r="M15642" t="s">
        <v>258</v>
      </c>
      <c r="N15642" t="s">
        <v>259</v>
      </c>
      <c r="O15642" s="9">
        <f t="shared" si="780"/>
        <v>28.6</v>
      </c>
      <c r="P15642" s="1">
        <f t="shared" si="781"/>
        <v>2.097902097902098E-2</v>
      </c>
      <c r="Q15642">
        <f t="shared" si="782"/>
        <v>0.1048951048951049</v>
      </c>
    </row>
    <row r="15643" spans="2:17" x14ac:dyDescent="0.25">
      <c r="B15643" t="s">
        <v>264</v>
      </c>
      <c r="C15643">
        <v>163033</v>
      </c>
      <c r="D15643">
        <v>1</v>
      </c>
      <c r="E15643">
        <v>1</v>
      </c>
      <c r="F15643">
        <v>4</v>
      </c>
      <c r="G15643">
        <v>41593</v>
      </c>
      <c r="H15643" t="s">
        <v>7</v>
      </c>
      <c r="I15643" t="s">
        <v>8</v>
      </c>
      <c r="J15643">
        <v>143</v>
      </c>
      <c r="K15643">
        <v>3</v>
      </c>
      <c r="L15643" t="s">
        <v>240</v>
      </c>
      <c r="M15643" t="s">
        <v>258</v>
      </c>
      <c r="N15643" t="s">
        <v>259</v>
      </c>
      <c r="O15643" s="9">
        <f t="shared" si="780"/>
        <v>35.75</v>
      </c>
      <c r="P15643" s="1">
        <f t="shared" si="781"/>
        <v>2.097902097902098E-2</v>
      </c>
      <c r="Q15643">
        <f t="shared" si="782"/>
        <v>8.3916083916083919E-2</v>
      </c>
    </row>
    <row r="15644" spans="2:17" x14ac:dyDescent="0.25">
      <c r="B15644" t="s">
        <v>264</v>
      </c>
      <c r="C15644">
        <v>163245</v>
      </c>
      <c r="D15644">
        <v>1</v>
      </c>
      <c r="E15644">
        <v>1</v>
      </c>
      <c r="F15644">
        <v>4</v>
      </c>
      <c r="G15644">
        <v>41597</v>
      </c>
      <c r="H15644" t="s">
        <v>7</v>
      </c>
      <c r="I15644" t="s">
        <v>8</v>
      </c>
      <c r="J15644">
        <v>143</v>
      </c>
      <c r="K15644">
        <v>3</v>
      </c>
      <c r="L15644" t="s">
        <v>240</v>
      </c>
      <c r="M15644" t="s">
        <v>258</v>
      </c>
      <c r="N15644" t="s">
        <v>259</v>
      </c>
      <c r="O15644" s="9">
        <f t="shared" si="780"/>
        <v>35.75</v>
      </c>
      <c r="P15644" s="1">
        <f t="shared" si="781"/>
        <v>2.097902097902098E-2</v>
      </c>
      <c r="Q15644">
        <f t="shared" si="782"/>
        <v>8.3916083916083919E-2</v>
      </c>
    </row>
    <row r="15645" spans="2:17" x14ac:dyDescent="0.25">
      <c r="B15645" t="s">
        <v>264</v>
      </c>
      <c r="C15645">
        <v>184954</v>
      </c>
      <c r="D15645">
        <v>2</v>
      </c>
      <c r="E15645">
        <v>2</v>
      </c>
      <c r="F15645">
        <v>13</v>
      </c>
      <c r="G15645">
        <v>42177</v>
      </c>
      <c r="H15645" t="s">
        <v>7</v>
      </c>
      <c r="I15645" t="s">
        <v>8</v>
      </c>
      <c r="J15645">
        <v>191</v>
      </c>
      <c r="K15645">
        <v>4</v>
      </c>
      <c r="L15645" t="s">
        <v>239</v>
      </c>
      <c r="M15645" t="s">
        <v>258</v>
      </c>
      <c r="N15645" t="s">
        <v>259</v>
      </c>
      <c r="O15645" s="9">
        <f t="shared" si="780"/>
        <v>14.692307692307692</v>
      </c>
      <c r="P15645" s="1">
        <f t="shared" si="781"/>
        <v>2.0942408376963352E-2</v>
      </c>
      <c r="Q15645">
        <f t="shared" si="782"/>
        <v>0.27225130890052357</v>
      </c>
    </row>
    <row r="15646" spans="2:17" x14ac:dyDescent="0.25">
      <c r="B15646" t="s">
        <v>264</v>
      </c>
      <c r="C15646">
        <v>175390</v>
      </c>
      <c r="D15646">
        <v>1</v>
      </c>
      <c r="E15646">
        <v>1</v>
      </c>
      <c r="F15646">
        <v>4</v>
      </c>
      <c r="G15646">
        <v>42013</v>
      </c>
      <c r="H15646" t="s">
        <v>7</v>
      </c>
      <c r="I15646" t="s">
        <v>8</v>
      </c>
      <c r="J15646">
        <v>191</v>
      </c>
      <c r="K15646">
        <v>4</v>
      </c>
      <c r="L15646" t="s">
        <v>240</v>
      </c>
      <c r="M15646" t="s">
        <v>258</v>
      </c>
      <c r="N15646" t="s">
        <v>259</v>
      </c>
      <c r="O15646" s="9">
        <f t="shared" si="780"/>
        <v>47.75</v>
      </c>
      <c r="P15646" s="1">
        <f t="shared" si="781"/>
        <v>2.0942408376963352E-2</v>
      </c>
      <c r="Q15646">
        <f t="shared" si="782"/>
        <v>8.3769633507853408E-2</v>
      </c>
    </row>
    <row r="15647" spans="2:17" x14ac:dyDescent="0.25">
      <c r="B15647" t="s">
        <v>264</v>
      </c>
      <c r="C15647">
        <v>177055</v>
      </c>
      <c r="D15647">
        <v>2</v>
      </c>
      <c r="E15647">
        <v>2</v>
      </c>
      <c r="F15647">
        <v>20</v>
      </c>
      <c r="G15647">
        <v>41822</v>
      </c>
      <c r="H15647" t="s">
        <v>7</v>
      </c>
      <c r="I15647" t="s">
        <v>8</v>
      </c>
      <c r="J15647">
        <v>288</v>
      </c>
      <c r="K15647">
        <v>6</v>
      </c>
      <c r="L15647" t="s">
        <v>239</v>
      </c>
      <c r="M15647" t="s">
        <v>258</v>
      </c>
      <c r="N15647" t="s">
        <v>259</v>
      </c>
      <c r="O15647" s="9">
        <f t="shared" si="780"/>
        <v>14.4</v>
      </c>
      <c r="P15647" s="1">
        <f t="shared" si="781"/>
        <v>2.0833333333333332E-2</v>
      </c>
      <c r="Q15647">
        <f t="shared" si="782"/>
        <v>0.41666666666666663</v>
      </c>
    </row>
    <row r="15648" spans="2:17" x14ac:dyDescent="0.25">
      <c r="B15648" t="s">
        <v>264</v>
      </c>
      <c r="C15648">
        <v>181544</v>
      </c>
      <c r="D15648">
        <v>2</v>
      </c>
      <c r="E15648">
        <v>2</v>
      </c>
      <c r="F15648">
        <v>20</v>
      </c>
      <c r="G15648">
        <v>41893</v>
      </c>
      <c r="H15648" t="s">
        <v>7</v>
      </c>
      <c r="I15648" t="s">
        <v>8</v>
      </c>
      <c r="J15648">
        <v>288</v>
      </c>
      <c r="K15648">
        <v>6</v>
      </c>
      <c r="L15648" t="s">
        <v>239</v>
      </c>
      <c r="M15648" t="s">
        <v>258</v>
      </c>
      <c r="N15648" t="s">
        <v>259</v>
      </c>
      <c r="O15648" s="9">
        <f t="shared" si="780"/>
        <v>14.4</v>
      </c>
      <c r="P15648" s="1">
        <f t="shared" si="781"/>
        <v>2.0833333333333332E-2</v>
      </c>
      <c r="Q15648">
        <f t="shared" si="782"/>
        <v>0.41666666666666663</v>
      </c>
    </row>
    <row r="15649" spans="2:17" x14ac:dyDescent="0.25">
      <c r="B15649" t="s">
        <v>264</v>
      </c>
      <c r="C15649">
        <v>178574</v>
      </c>
      <c r="D15649">
        <v>1</v>
      </c>
      <c r="E15649">
        <v>1</v>
      </c>
      <c r="F15649">
        <v>10</v>
      </c>
      <c r="G15649">
        <v>41852</v>
      </c>
      <c r="H15649" t="s">
        <v>7</v>
      </c>
      <c r="I15649" t="s">
        <v>8</v>
      </c>
      <c r="J15649">
        <v>144</v>
      </c>
      <c r="K15649">
        <v>3</v>
      </c>
      <c r="L15649" t="s">
        <v>240</v>
      </c>
      <c r="M15649" t="s">
        <v>258</v>
      </c>
      <c r="N15649" t="s">
        <v>259</v>
      </c>
      <c r="O15649" s="9">
        <f t="shared" si="780"/>
        <v>14.4</v>
      </c>
      <c r="P15649" s="1">
        <f t="shared" si="781"/>
        <v>2.0833333333333332E-2</v>
      </c>
      <c r="Q15649">
        <f t="shared" si="782"/>
        <v>0.20833333333333331</v>
      </c>
    </row>
    <row r="15650" spans="2:17" x14ac:dyDescent="0.25">
      <c r="B15650" t="s">
        <v>264</v>
      </c>
      <c r="C15650">
        <v>177228</v>
      </c>
      <c r="D15650">
        <v>2</v>
      </c>
      <c r="E15650">
        <v>1</v>
      </c>
      <c r="F15650">
        <v>20</v>
      </c>
      <c r="G15650">
        <v>41844</v>
      </c>
      <c r="H15650" t="s">
        <v>7</v>
      </c>
      <c r="I15650" t="s">
        <v>8</v>
      </c>
      <c r="J15650">
        <v>288</v>
      </c>
      <c r="K15650">
        <v>6</v>
      </c>
      <c r="L15650" t="s">
        <v>239</v>
      </c>
      <c r="M15650" t="s">
        <v>258</v>
      </c>
      <c r="N15650" t="s">
        <v>259</v>
      </c>
      <c r="O15650" s="9">
        <f t="shared" si="780"/>
        <v>14.4</v>
      </c>
      <c r="P15650" s="1">
        <f t="shared" si="781"/>
        <v>2.0833333333333332E-2</v>
      </c>
      <c r="Q15650">
        <f t="shared" si="782"/>
        <v>0.41666666666666663</v>
      </c>
    </row>
    <row r="15651" spans="2:17" x14ac:dyDescent="0.25">
      <c r="B15651" t="s">
        <v>264</v>
      </c>
      <c r="C15651">
        <v>179873</v>
      </c>
      <c r="D15651">
        <v>2</v>
      </c>
      <c r="E15651">
        <v>2</v>
      </c>
      <c r="F15651">
        <v>16</v>
      </c>
      <c r="G15651" t="s">
        <v>66</v>
      </c>
      <c r="H15651" t="s">
        <v>7</v>
      </c>
      <c r="I15651" t="s">
        <v>8</v>
      </c>
      <c r="J15651">
        <v>240</v>
      </c>
      <c r="K15651">
        <v>5</v>
      </c>
      <c r="L15651" t="s">
        <v>239</v>
      </c>
      <c r="M15651" t="s">
        <v>258</v>
      </c>
      <c r="N15651" t="s">
        <v>259</v>
      </c>
      <c r="O15651" s="9">
        <f t="shared" si="780"/>
        <v>15</v>
      </c>
      <c r="P15651" s="1">
        <f t="shared" si="781"/>
        <v>2.0833333333333332E-2</v>
      </c>
      <c r="Q15651">
        <f t="shared" si="782"/>
        <v>0.33333333333333331</v>
      </c>
    </row>
    <row r="15652" spans="2:17" x14ac:dyDescent="0.25">
      <c r="B15652" t="s">
        <v>264</v>
      </c>
      <c r="C15652">
        <v>179874</v>
      </c>
      <c r="D15652">
        <v>2</v>
      </c>
      <c r="E15652">
        <v>1</v>
      </c>
      <c r="F15652">
        <v>16</v>
      </c>
      <c r="G15652" t="s">
        <v>66</v>
      </c>
      <c r="H15652" t="s">
        <v>7</v>
      </c>
      <c r="I15652" t="s">
        <v>8</v>
      </c>
      <c r="J15652">
        <v>240</v>
      </c>
      <c r="K15652">
        <v>5</v>
      </c>
      <c r="L15652" t="s">
        <v>239</v>
      </c>
      <c r="M15652" t="s">
        <v>258</v>
      </c>
      <c r="N15652" t="s">
        <v>259</v>
      </c>
      <c r="O15652" s="9">
        <f t="shared" si="780"/>
        <v>15</v>
      </c>
      <c r="P15652" s="1">
        <f t="shared" si="781"/>
        <v>2.0833333333333332E-2</v>
      </c>
      <c r="Q15652">
        <f t="shared" si="782"/>
        <v>0.33333333333333331</v>
      </c>
    </row>
    <row r="15653" spans="2:17" x14ac:dyDescent="0.25">
      <c r="B15653" t="s">
        <v>264</v>
      </c>
      <c r="C15653">
        <v>179874</v>
      </c>
      <c r="D15653">
        <v>2</v>
      </c>
      <c r="E15653">
        <v>2</v>
      </c>
      <c r="F15653">
        <v>16</v>
      </c>
      <c r="G15653" t="s">
        <v>66</v>
      </c>
      <c r="H15653" t="s">
        <v>7</v>
      </c>
      <c r="I15653" t="s">
        <v>8</v>
      </c>
      <c r="J15653">
        <v>240</v>
      </c>
      <c r="K15653">
        <v>5</v>
      </c>
      <c r="L15653" t="s">
        <v>239</v>
      </c>
      <c r="M15653" t="s">
        <v>258</v>
      </c>
      <c r="N15653" t="s">
        <v>259</v>
      </c>
      <c r="O15653" s="9">
        <f t="shared" si="780"/>
        <v>15</v>
      </c>
      <c r="P15653" s="1">
        <f t="shared" si="781"/>
        <v>2.0833333333333332E-2</v>
      </c>
      <c r="Q15653">
        <f t="shared" si="782"/>
        <v>0.33333333333333331</v>
      </c>
    </row>
    <row r="15654" spans="2:17" x14ac:dyDescent="0.25">
      <c r="B15654" t="s">
        <v>264</v>
      </c>
      <c r="C15654">
        <v>190857</v>
      </c>
      <c r="D15654">
        <v>2</v>
      </c>
      <c r="E15654">
        <v>2</v>
      </c>
      <c r="F15654">
        <v>15</v>
      </c>
      <c r="G15654">
        <v>42167</v>
      </c>
      <c r="H15654" t="s">
        <v>7</v>
      </c>
      <c r="I15654" t="s">
        <v>8</v>
      </c>
      <c r="J15654">
        <v>240</v>
      </c>
      <c r="K15654">
        <v>5</v>
      </c>
      <c r="L15654" t="s">
        <v>239</v>
      </c>
      <c r="M15654" t="s">
        <v>258</v>
      </c>
      <c r="N15654" t="s">
        <v>259</v>
      </c>
      <c r="O15654" s="9">
        <f t="shared" si="780"/>
        <v>16</v>
      </c>
      <c r="P15654" s="1">
        <f t="shared" si="781"/>
        <v>2.0833333333333332E-2</v>
      </c>
      <c r="Q15654">
        <f t="shared" si="782"/>
        <v>0.3125</v>
      </c>
    </row>
    <row r="15655" spans="2:17" x14ac:dyDescent="0.25">
      <c r="B15655" t="s">
        <v>264</v>
      </c>
      <c r="C15655">
        <v>190853</v>
      </c>
      <c r="D15655">
        <v>2</v>
      </c>
      <c r="E15655">
        <v>2</v>
      </c>
      <c r="F15655">
        <v>15</v>
      </c>
      <c r="G15655">
        <v>42167</v>
      </c>
      <c r="H15655" t="s">
        <v>7</v>
      </c>
      <c r="I15655" t="s">
        <v>8</v>
      </c>
      <c r="J15655">
        <v>240</v>
      </c>
      <c r="K15655">
        <v>5</v>
      </c>
      <c r="L15655" t="s">
        <v>239</v>
      </c>
      <c r="M15655" t="s">
        <v>258</v>
      </c>
      <c r="N15655" t="s">
        <v>259</v>
      </c>
      <c r="O15655" s="9">
        <f t="shared" si="780"/>
        <v>16</v>
      </c>
      <c r="P15655" s="1">
        <f t="shared" si="781"/>
        <v>2.0833333333333332E-2</v>
      </c>
      <c r="Q15655">
        <f t="shared" si="782"/>
        <v>0.3125</v>
      </c>
    </row>
    <row r="15656" spans="2:17" x14ac:dyDescent="0.25">
      <c r="B15656" t="s">
        <v>264</v>
      </c>
      <c r="C15656">
        <v>190852</v>
      </c>
      <c r="D15656">
        <v>2</v>
      </c>
      <c r="E15656">
        <v>2</v>
      </c>
      <c r="F15656">
        <v>15</v>
      </c>
      <c r="G15656">
        <v>42167</v>
      </c>
      <c r="H15656" t="s">
        <v>7</v>
      </c>
      <c r="I15656" t="s">
        <v>8</v>
      </c>
      <c r="J15656">
        <v>240</v>
      </c>
      <c r="K15656">
        <v>5</v>
      </c>
      <c r="L15656" t="s">
        <v>239</v>
      </c>
      <c r="M15656" t="s">
        <v>258</v>
      </c>
      <c r="N15656" t="s">
        <v>259</v>
      </c>
      <c r="O15656" s="9">
        <f t="shared" si="780"/>
        <v>16</v>
      </c>
      <c r="P15656" s="1">
        <f t="shared" si="781"/>
        <v>2.0833333333333332E-2</v>
      </c>
      <c r="Q15656">
        <f t="shared" si="782"/>
        <v>0.3125</v>
      </c>
    </row>
    <row r="15657" spans="2:17" x14ac:dyDescent="0.25">
      <c r="B15657" t="s">
        <v>264</v>
      </c>
      <c r="C15657">
        <v>190879</v>
      </c>
      <c r="D15657">
        <v>2</v>
      </c>
      <c r="E15657">
        <v>1</v>
      </c>
      <c r="F15657">
        <v>15</v>
      </c>
      <c r="G15657">
        <v>42185</v>
      </c>
      <c r="H15657" t="s">
        <v>7</v>
      </c>
      <c r="I15657" t="s">
        <v>8</v>
      </c>
      <c r="J15657">
        <v>240</v>
      </c>
      <c r="K15657">
        <v>5</v>
      </c>
      <c r="L15657" t="s">
        <v>239</v>
      </c>
      <c r="M15657" t="s">
        <v>258</v>
      </c>
      <c r="N15657" t="s">
        <v>259</v>
      </c>
      <c r="O15657" s="9">
        <f t="shared" si="780"/>
        <v>16</v>
      </c>
      <c r="P15657" s="1">
        <f t="shared" si="781"/>
        <v>2.0833333333333332E-2</v>
      </c>
      <c r="Q15657">
        <f t="shared" si="782"/>
        <v>0.3125</v>
      </c>
    </row>
    <row r="15658" spans="2:17" x14ac:dyDescent="0.25">
      <c r="B15658" t="s">
        <v>264</v>
      </c>
      <c r="C15658">
        <v>190876</v>
      </c>
      <c r="D15658">
        <v>2</v>
      </c>
      <c r="E15658">
        <v>1</v>
      </c>
      <c r="F15658">
        <v>15</v>
      </c>
      <c r="G15658">
        <v>42185</v>
      </c>
      <c r="H15658" t="s">
        <v>7</v>
      </c>
      <c r="I15658" t="s">
        <v>8</v>
      </c>
      <c r="J15658">
        <v>240</v>
      </c>
      <c r="K15658">
        <v>5</v>
      </c>
      <c r="L15658" t="s">
        <v>239</v>
      </c>
      <c r="M15658" t="s">
        <v>258</v>
      </c>
      <c r="N15658" t="s">
        <v>259</v>
      </c>
      <c r="O15658" s="9">
        <f t="shared" si="780"/>
        <v>16</v>
      </c>
      <c r="P15658" s="1">
        <f t="shared" si="781"/>
        <v>2.0833333333333332E-2</v>
      </c>
      <c r="Q15658">
        <f t="shared" si="782"/>
        <v>0.3125</v>
      </c>
    </row>
    <row r="15659" spans="2:17" x14ac:dyDescent="0.25">
      <c r="B15659" t="s">
        <v>264</v>
      </c>
      <c r="C15659">
        <v>173946</v>
      </c>
      <c r="D15659">
        <v>2</v>
      </c>
      <c r="E15659">
        <v>2</v>
      </c>
      <c r="F15659">
        <v>20</v>
      </c>
      <c r="G15659">
        <v>41839</v>
      </c>
      <c r="H15659" t="s">
        <v>7</v>
      </c>
      <c r="I15659" t="s">
        <v>8</v>
      </c>
      <c r="J15659">
        <v>336</v>
      </c>
      <c r="K15659">
        <v>7</v>
      </c>
      <c r="L15659" t="s">
        <v>239</v>
      </c>
      <c r="M15659" t="s">
        <v>258</v>
      </c>
      <c r="N15659" t="s">
        <v>259</v>
      </c>
      <c r="O15659" s="9">
        <f t="shared" si="780"/>
        <v>16.8</v>
      </c>
      <c r="P15659" s="1">
        <f t="shared" si="781"/>
        <v>2.0833333333333332E-2</v>
      </c>
      <c r="Q15659">
        <f t="shared" si="782"/>
        <v>0.41666666666666663</v>
      </c>
    </row>
    <row r="15660" spans="2:17" x14ac:dyDescent="0.25">
      <c r="B15660" t="s">
        <v>264</v>
      </c>
      <c r="C15660">
        <v>157555</v>
      </c>
      <c r="D15660">
        <v>1</v>
      </c>
      <c r="E15660">
        <v>1</v>
      </c>
      <c r="F15660">
        <v>5</v>
      </c>
      <c r="G15660">
        <v>41736</v>
      </c>
      <c r="H15660" t="s">
        <v>7</v>
      </c>
      <c r="I15660" t="s">
        <v>8</v>
      </c>
      <c r="J15660">
        <v>96</v>
      </c>
      <c r="K15660">
        <v>2</v>
      </c>
      <c r="L15660" t="s">
        <v>240</v>
      </c>
      <c r="M15660" t="s">
        <v>258</v>
      </c>
      <c r="N15660" t="s">
        <v>259</v>
      </c>
      <c r="O15660" s="9">
        <f t="shared" si="780"/>
        <v>19.2</v>
      </c>
      <c r="P15660" s="1">
        <f t="shared" si="781"/>
        <v>2.0833333333333332E-2</v>
      </c>
      <c r="Q15660">
        <f t="shared" si="782"/>
        <v>0.10416666666666666</v>
      </c>
    </row>
    <row r="15661" spans="2:17" x14ac:dyDescent="0.25">
      <c r="B15661" t="s">
        <v>264</v>
      </c>
      <c r="C15661">
        <v>186093</v>
      </c>
      <c r="D15661">
        <v>2</v>
      </c>
      <c r="E15661">
        <v>2</v>
      </c>
      <c r="F15661">
        <v>7.5</v>
      </c>
      <c r="G15661">
        <v>42293</v>
      </c>
      <c r="H15661" t="s">
        <v>7</v>
      </c>
      <c r="I15661" t="s">
        <v>8</v>
      </c>
      <c r="J15661">
        <v>144</v>
      </c>
      <c r="K15661">
        <v>3</v>
      </c>
      <c r="L15661" t="s">
        <v>239</v>
      </c>
      <c r="M15661" t="s">
        <v>258</v>
      </c>
      <c r="N15661" t="s">
        <v>259</v>
      </c>
      <c r="O15661" s="9">
        <f t="shared" si="780"/>
        <v>19.2</v>
      </c>
      <c r="P15661" s="1">
        <f t="shared" si="781"/>
        <v>2.0833333333333332E-2</v>
      </c>
      <c r="Q15661">
        <f t="shared" si="782"/>
        <v>0.15625</v>
      </c>
    </row>
    <row r="15662" spans="2:17" x14ac:dyDescent="0.25">
      <c r="B15662" t="s">
        <v>264</v>
      </c>
      <c r="C15662">
        <v>190191</v>
      </c>
      <c r="D15662">
        <v>1</v>
      </c>
      <c r="E15662">
        <v>1</v>
      </c>
      <c r="F15662">
        <v>7</v>
      </c>
      <c r="G15662">
        <v>42094</v>
      </c>
      <c r="H15662" t="s">
        <v>7</v>
      </c>
      <c r="I15662" t="s">
        <v>8</v>
      </c>
      <c r="J15662">
        <v>144</v>
      </c>
      <c r="K15662">
        <v>3</v>
      </c>
      <c r="L15662" t="s">
        <v>240</v>
      </c>
      <c r="M15662" t="s">
        <v>258</v>
      </c>
      <c r="N15662" t="s">
        <v>259</v>
      </c>
      <c r="O15662" s="9">
        <f t="shared" si="780"/>
        <v>20.571428571428573</v>
      </c>
      <c r="P15662" s="1">
        <f t="shared" si="781"/>
        <v>2.0833333333333332E-2</v>
      </c>
      <c r="Q15662">
        <f t="shared" si="782"/>
        <v>0.14583333333333331</v>
      </c>
    </row>
    <row r="15663" spans="2:17" x14ac:dyDescent="0.25">
      <c r="B15663" t="s">
        <v>264</v>
      </c>
      <c r="C15663">
        <v>178387</v>
      </c>
      <c r="D15663">
        <v>1</v>
      </c>
      <c r="E15663">
        <v>1</v>
      </c>
      <c r="F15663">
        <v>4</v>
      </c>
      <c r="G15663">
        <v>41849</v>
      </c>
      <c r="H15663" t="s">
        <v>7</v>
      </c>
      <c r="I15663" t="s">
        <v>8</v>
      </c>
      <c r="J15663">
        <v>96</v>
      </c>
      <c r="K15663">
        <v>2</v>
      </c>
      <c r="L15663" t="s">
        <v>240</v>
      </c>
      <c r="M15663" t="s">
        <v>258</v>
      </c>
      <c r="N15663" t="s">
        <v>259</v>
      </c>
      <c r="O15663" s="9">
        <f t="shared" si="780"/>
        <v>24</v>
      </c>
      <c r="P15663" s="1">
        <f t="shared" si="781"/>
        <v>2.0833333333333332E-2</v>
      </c>
      <c r="Q15663">
        <f t="shared" si="782"/>
        <v>8.3333333333333329E-2</v>
      </c>
    </row>
    <row r="15664" spans="2:17" x14ac:dyDescent="0.25">
      <c r="B15664" t="s">
        <v>264</v>
      </c>
      <c r="C15664">
        <v>169139</v>
      </c>
      <c r="D15664">
        <v>1</v>
      </c>
      <c r="E15664">
        <v>1</v>
      </c>
      <c r="F15664">
        <v>6</v>
      </c>
      <c r="G15664">
        <v>42072</v>
      </c>
      <c r="H15664" t="s">
        <v>7</v>
      </c>
      <c r="I15664" t="s">
        <v>8</v>
      </c>
      <c r="J15664">
        <v>144</v>
      </c>
      <c r="K15664">
        <v>3</v>
      </c>
      <c r="L15664" t="s">
        <v>240</v>
      </c>
      <c r="M15664" t="s">
        <v>258</v>
      </c>
      <c r="N15664" t="s">
        <v>259</v>
      </c>
      <c r="O15664" s="9">
        <f t="shared" si="780"/>
        <v>24</v>
      </c>
      <c r="P15664" s="1">
        <f t="shared" si="781"/>
        <v>2.0833333333333332E-2</v>
      </c>
      <c r="Q15664">
        <f t="shared" si="782"/>
        <v>0.125</v>
      </c>
    </row>
    <row r="15665" spans="2:17" x14ac:dyDescent="0.25">
      <c r="B15665" t="s">
        <v>264</v>
      </c>
      <c r="C15665">
        <v>172015</v>
      </c>
      <c r="D15665">
        <v>1</v>
      </c>
      <c r="E15665">
        <v>1</v>
      </c>
      <c r="F15665">
        <v>3.5</v>
      </c>
      <c r="G15665">
        <v>41818</v>
      </c>
      <c r="H15665" t="s">
        <v>7</v>
      </c>
      <c r="I15665" t="s">
        <v>8</v>
      </c>
      <c r="J15665">
        <v>96</v>
      </c>
      <c r="K15665">
        <v>2</v>
      </c>
      <c r="L15665" t="s">
        <v>240</v>
      </c>
      <c r="M15665" t="s">
        <v>258</v>
      </c>
      <c r="N15665" t="s">
        <v>259</v>
      </c>
      <c r="O15665" s="9">
        <f t="shared" si="780"/>
        <v>27.428571428571427</v>
      </c>
      <c r="P15665" s="1">
        <f t="shared" si="781"/>
        <v>2.0833333333333332E-2</v>
      </c>
      <c r="Q15665">
        <f t="shared" si="782"/>
        <v>7.2916666666666657E-2</v>
      </c>
    </row>
    <row r="15666" spans="2:17" x14ac:dyDescent="0.25">
      <c r="B15666" t="s">
        <v>264</v>
      </c>
      <c r="C15666">
        <v>157954</v>
      </c>
      <c r="D15666">
        <v>2</v>
      </c>
      <c r="E15666">
        <v>1</v>
      </c>
      <c r="F15666">
        <v>10</v>
      </c>
      <c r="G15666">
        <v>41435</v>
      </c>
      <c r="H15666" t="s">
        <v>7</v>
      </c>
      <c r="I15666" t="s">
        <v>8</v>
      </c>
      <c r="J15666">
        <v>288</v>
      </c>
      <c r="K15666">
        <v>6</v>
      </c>
      <c r="L15666" t="s">
        <v>239</v>
      </c>
      <c r="M15666" t="s">
        <v>258</v>
      </c>
      <c r="N15666" t="s">
        <v>259</v>
      </c>
      <c r="O15666" s="9">
        <f t="shared" si="780"/>
        <v>28.8</v>
      </c>
      <c r="P15666" s="1">
        <f t="shared" si="781"/>
        <v>2.0833333333333332E-2</v>
      </c>
      <c r="Q15666">
        <f t="shared" si="782"/>
        <v>0.20833333333333331</v>
      </c>
    </row>
    <row r="15667" spans="2:17" x14ac:dyDescent="0.25">
      <c r="B15667" t="s">
        <v>264</v>
      </c>
      <c r="C15667">
        <v>170966</v>
      </c>
      <c r="D15667">
        <v>1</v>
      </c>
      <c r="E15667">
        <v>1</v>
      </c>
      <c r="F15667">
        <v>5</v>
      </c>
      <c r="G15667">
        <v>41797</v>
      </c>
      <c r="H15667" t="s">
        <v>5</v>
      </c>
      <c r="I15667" t="s">
        <v>6</v>
      </c>
      <c r="J15667">
        <v>144</v>
      </c>
      <c r="K15667">
        <v>3</v>
      </c>
      <c r="L15667" t="s">
        <v>240</v>
      </c>
      <c r="M15667" t="s">
        <v>5</v>
      </c>
      <c r="N15667" t="s">
        <v>259</v>
      </c>
      <c r="O15667" s="9">
        <f t="shared" si="780"/>
        <v>28.8</v>
      </c>
      <c r="P15667" s="1">
        <f t="shared" si="781"/>
        <v>2.0833333333333332E-2</v>
      </c>
      <c r="Q15667">
        <f t="shared" si="782"/>
        <v>0.10416666666666666</v>
      </c>
    </row>
    <row r="15668" spans="2:17" x14ac:dyDescent="0.25">
      <c r="B15668" t="s">
        <v>264</v>
      </c>
      <c r="C15668">
        <v>170979</v>
      </c>
      <c r="D15668">
        <v>1</v>
      </c>
      <c r="E15668">
        <v>1</v>
      </c>
      <c r="F15668">
        <v>5</v>
      </c>
      <c r="G15668">
        <v>41770</v>
      </c>
      <c r="H15668" t="s">
        <v>5</v>
      </c>
      <c r="I15668" t="s">
        <v>6</v>
      </c>
      <c r="J15668">
        <v>144</v>
      </c>
      <c r="K15668">
        <v>3</v>
      </c>
      <c r="L15668" t="s">
        <v>240</v>
      </c>
      <c r="M15668" t="s">
        <v>5</v>
      </c>
      <c r="N15668" t="s">
        <v>259</v>
      </c>
      <c r="O15668" s="9">
        <f t="shared" si="780"/>
        <v>28.8</v>
      </c>
      <c r="P15668" s="1">
        <f t="shared" si="781"/>
        <v>2.0833333333333332E-2</v>
      </c>
      <c r="Q15668">
        <f t="shared" si="782"/>
        <v>0.10416666666666666</v>
      </c>
    </row>
    <row r="15669" spans="2:17" x14ac:dyDescent="0.25">
      <c r="B15669" t="s">
        <v>264</v>
      </c>
      <c r="C15669">
        <v>170978</v>
      </c>
      <c r="D15669">
        <v>1</v>
      </c>
      <c r="E15669">
        <v>1</v>
      </c>
      <c r="F15669">
        <v>5</v>
      </c>
      <c r="G15669">
        <v>41770</v>
      </c>
      <c r="H15669" t="s">
        <v>5</v>
      </c>
      <c r="I15669" t="s">
        <v>6</v>
      </c>
      <c r="J15669">
        <v>144</v>
      </c>
      <c r="K15669">
        <v>3</v>
      </c>
      <c r="L15669" t="s">
        <v>240</v>
      </c>
      <c r="M15669" t="s">
        <v>5</v>
      </c>
      <c r="N15669" t="s">
        <v>259</v>
      </c>
      <c r="O15669" s="9">
        <f t="shared" si="780"/>
        <v>28.8</v>
      </c>
      <c r="P15669" s="1">
        <f t="shared" si="781"/>
        <v>2.0833333333333332E-2</v>
      </c>
      <c r="Q15669">
        <f t="shared" si="782"/>
        <v>0.10416666666666666</v>
      </c>
    </row>
    <row r="15670" spans="2:17" x14ac:dyDescent="0.25">
      <c r="B15670" t="s">
        <v>264</v>
      </c>
      <c r="C15670">
        <v>170984</v>
      </c>
      <c r="D15670">
        <v>1</v>
      </c>
      <c r="E15670">
        <v>1</v>
      </c>
      <c r="F15670">
        <v>5</v>
      </c>
      <c r="G15670">
        <v>41770</v>
      </c>
      <c r="H15670" t="s">
        <v>5</v>
      </c>
      <c r="I15670" t="s">
        <v>6</v>
      </c>
      <c r="J15670">
        <v>144</v>
      </c>
      <c r="K15670">
        <v>3</v>
      </c>
      <c r="L15670" t="s">
        <v>240</v>
      </c>
      <c r="M15670" t="s">
        <v>5</v>
      </c>
      <c r="N15670" t="s">
        <v>259</v>
      </c>
      <c r="O15670" s="9">
        <f t="shared" si="780"/>
        <v>28.8</v>
      </c>
      <c r="P15670" s="1">
        <f t="shared" si="781"/>
        <v>2.0833333333333332E-2</v>
      </c>
      <c r="Q15670">
        <f t="shared" si="782"/>
        <v>0.10416666666666666</v>
      </c>
    </row>
    <row r="15671" spans="2:17" x14ac:dyDescent="0.25">
      <c r="B15671" t="s">
        <v>264</v>
      </c>
      <c r="C15671">
        <v>170670</v>
      </c>
      <c r="D15671">
        <v>1</v>
      </c>
      <c r="E15671">
        <v>1</v>
      </c>
      <c r="F15671">
        <v>5</v>
      </c>
      <c r="G15671">
        <v>41769</v>
      </c>
      <c r="H15671" t="s">
        <v>5</v>
      </c>
      <c r="I15671" t="s">
        <v>6</v>
      </c>
      <c r="J15671">
        <v>144</v>
      </c>
      <c r="K15671">
        <v>3</v>
      </c>
      <c r="L15671" t="s">
        <v>240</v>
      </c>
      <c r="M15671" t="s">
        <v>5</v>
      </c>
      <c r="N15671" t="s">
        <v>259</v>
      </c>
      <c r="O15671" s="9">
        <f t="shared" si="780"/>
        <v>28.8</v>
      </c>
      <c r="P15671" s="1">
        <f t="shared" si="781"/>
        <v>2.0833333333333332E-2</v>
      </c>
      <c r="Q15671">
        <f t="shared" si="782"/>
        <v>0.10416666666666666</v>
      </c>
    </row>
    <row r="15672" spans="2:17" x14ac:dyDescent="0.25">
      <c r="B15672" t="s">
        <v>264</v>
      </c>
      <c r="C15672">
        <v>177339</v>
      </c>
      <c r="D15672">
        <v>1</v>
      </c>
      <c r="E15672">
        <v>1</v>
      </c>
      <c r="F15672">
        <v>5</v>
      </c>
      <c r="G15672">
        <v>41871</v>
      </c>
      <c r="H15672" t="s">
        <v>5</v>
      </c>
      <c r="I15672" t="s">
        <v>6</v>
      </c>
      <c r="J15672">
        <v>144</v>
      </c>
      <c r="K15672">
        <v>3</v>
      </c>
      <c r="L15672" t="s">
        <v>240</v>
      </c>
      <c r="M15672" t="s">
        <v>5</v>
      </c>
      <c r="N15672" t="s">
        <v>259</v>
      </c>
      <c r="O15672" s="9">
        <f t="shared" si="780"/>
        <v>28.8</v>
      </c>
      <c r="P15672" s="1">
        <f t="shared" si="781"/>
        <v>2.0833333333333332E-2</v>
      </c>
      <c r="Q15672">
        <f t="shared" si="782"/>
        <v>0.10416666666666666</v>
      </c>
    </row>
    <row r="15673" spans="2:17" x14ac:dyDescent="0.25">
      <c r="B15673" t="s">
        <v>264</v>
      </c>
      <c r="C15673">
        <v>169209</v>
      </c>
      <c r="D15673">
        <v>1</v>
      </c>
      <c r="E15673">
        <v>1</v>
      </c>
      <c r="F15673">
        <v>5</v>
      </c>
      <c r="G15673">
        <v>41830</v>
      </c>
      <c r="H15673" t="s">
        <v>5</v>
      </c>
      <c r="I15673" t="s">
        <v>6</v>
      </c>
      <c r="J15673">
        <v>144</v>
      </c>
      <c r="K15673">
        <v>3</v>
      </c>
      <c r="L15673" t="s">
        <v>240</v>
      </c>
      <c r="M15673" t="s">
        <v>5</v>
      </c>
      <c r="N15673" t="s">
        <v>259</v>
      </c>
      <c r="O15673" s="9">
        <f t="shared" si="780"/>
        <v>28.8</v>
      </c>
      <c r="P15673" s="1">
        <f t="shared" si="781"/>
        <v>2.0833333333333332E-2</v>
      </c>
      <c r="Q15673">
        <f t="shared" si="782"/>
        <v>0.10416666666666666</v>
      </c>
    </row>
    <row r="15674" spans="2:17" x14ac:dyDescent="0.25">
      <c r="B15674" t="s">
        <v>264</v>
      </c>
      <c r="C15674">
        <v>169212</v>
      </c>
      <c r="D15674">
        <v>1</v>
      </c>
      <c r="E15674">
        <v>1</v>
      </c>
      <c r="F15674">
        <v>5</v>
      </c>
      <c r="G15674">
        <v>41830</v>
      </c>
      <c r="H15674" t="s">
        <v>5</v>
      </c>
      <c r="I15674" t="s">
        <v>6</v>
      </c>
      <c r="J15674">
        <v>144</v>
      </c>
      <c r="K15674">
        <v>3</v>
      </c>
      <c r="L15674" t="s">
        <v>240</v>
      </c>
      <c r="M15674" t="s">
        <v>5</v>
      </c>
      <c r="N15674" t="s">
        <v>259</v>
      </c>
      <c r="O15674" s="9">
        <f t="shared" si="780"/>
        <v>28.8</v>
      </c>
      <c r="P15674" s="1">
        <f t="shared" si="781"/>
        <v>2.0833333333333332E-2</v>
      </c>
      <c r="Q15674">
        <f t="shared" si="782"/>
        <v>0.10416666666666666</v>
      </c>
    </row>
    <row r="15675" spans="2:17" x14ac:dyDescent="0.25">
      <c r="B15675" t="s">
        <v>264</v>
      </c>
      <c r="C15675">
        <v>169211</v>
      </c>
      <c r="D15675">
        <v>1</v>
      </c>
      <c r="E15675">
        <v>1</v>
      </c>
      <c r="F15675">
        <v>5</v>
      </c>
      <c r="G15675">
        <v>41830</v>
      </c>
      <c r="H15675" t="s">
        <v>5</v>
      </c>
      <c r="I15675" t="s">
        <v>6</v>
      </c>
      <c r="J15675">
        <v>144</v>
      </c>
      <c r="K15675">
        <v>3</v>
      </c>
      <c r="L15675" t="s">
        <v>240</v>
      </c>
      <c r="M15675" t="s">
        <v>5</v>
      </c>
      <c r="N15675" t="s">
        <v>259</v>
      </c>
      <c r="O15675" s="9">
        <f t="shared" ref="O15675:O15738" si="783">J15675/F15675</f>
        <v>28.8</v>
      </c>
      <c r="P15675" s="1">
        <f t="shared" ref="P15675:P15738" si="784">K15675/J15675</f>
        <v>2.0833333333333332E-2</v>
      </c>
      <c r="Q15675">
        <f t="shared" si="782"/>
        <v>0.10416666666666666</v>
      </c>
    </row>
    <row r="15676" spans="2:17" x14ac:dyDescent="0.25">
      <c r="B15676" t="s">
        <v>264</v>
      </c>
      <c r="C15676">
        <v>175701</v>
      </c>
      <c r="D15676">
        <v>1</v>
      </c>
      <c r="E15676">
        <v>1</v>
      </c>
      <c r="F15676">
        <v>8</v>
      </c>
      <c r="G15676">
        <v>41921</v>
      </c>
      <c r="H15676" t="s">
        <v>7</v>
      </c>
      <c r="I15676" t="s">
        <v>8</v>
      </c>
      <c r="J15676">
        <v>240</v>
      </c>
      <c r="K15676">
        <v>5</v>
      </c>
      <c r="L15676" t="s">
        <v>240</v>
      </c>
      <c r="M15676" t="s">
        <v>258</v>
      </c>
      <c r="N15676" t="s">
        <v>259</v>
      </c>
      <c r="O15676" s="9">
        <f t="shared" si="783"/>
        <v>30</v>
      </c>
      <c r="P15676" s="1">
        <f t="shared" si="784"/>
        <v>2.0833333333333332E-2</v>
      </c>
      <c r="Q15676">
        <f t="shared" ref="Q15676:Q15739" si="785">F15676*P15676</f>
        <v>0.16666666666666666</v>
      </c>
    </row>
    <row r="15677" spans="2:17" x14ac:dyDescent="0.25">
      <c r="B15677" t="s">
        <v>264</v>
      </c>
      <c r="C15677">
        <v>179872</v>
      </c>
      <c r="D15677">
        <v>1</v>
      </c>
      <c r="E15677">
        <v>1</v>
      </c>
      <c r="F15677">
        <v>7.5</v>
      </c>
      <c r="G15677" t="s">
        <v>66</v>
      </c>
      <c r="H15677" t="s">
        <v>7</v>
      </c>
      <c r="I15677" t="s">
        <v>8</v>
      </c>
      <c r="J15677">
        <v>240</v>
      </c>
      <c r="K15677">
        <v>5</v>
      </c>
      <c r="L15677" t="s">
        <v>240</v>
      </c>
      <c r="M15677" t="s">
        <v>258</v>
      </c>
      <c r="N15677" t="s">
        <v>259</v>
      </c>
      <c r="O15677" s="9">
        <f t="shared" si="783"/>
        <v>32</v>
      </c>
      <c r="P15677" s="1">
        <f t="shared" si="784"/>
        <v>2.0833333333333332E-2</v>
      </c>
      <c r="Q15677">
        <f t="shared" si="785"/>
        <v>0.15625</v>
      </c>
    </row>
    <row r="15678" spans="2:17" x14ac:dyDescent="0.25">
      <c r="B15678" t="s">
        <v>264</v>
      </c>
      <c r="C15678">
        <v>169040</v>
      </c>
      <c r="D15678">
        <v>1</v>
      </c>
      <c r="E15678">
        <v>1</v>
      </c>
      <c r="F15678">
        <v>6</v>
      </c>
      <c r="G15678">
        <v>42049</v>
      </c>
      <c r="H15678" t="s">
        <v>7</v>
      </c>
      <c r="I15678" t="s">
        <v>8</v>
      </c>
      <c r="J15678">
        <v>192</v>
      </c>
      <c r="K15678">
        <v>4</v>
      </c>
      <c r="L15678" t="s">
        <v>240</v>
      </c>
      <c r="M15678" t="s">
        <v>258</v>
      </c>
      <c r="N15678" t="s">
        <v>259</v>
      </c>
      <c r="O15678" s="9">
        <f t="shared" si="783"/>
        <v>32</v>
      </c>
      <c r="P15678" s="1">
        <f t="shared" si="784"/>
        <v>2.0833333333333332E-2</v>
      </c>
      <c r="Q15678">
        <f t="shared" si="785"/>
        <v>0.125</v>
      </c>
    </row>
    <row r="15679" spans="2:17" x14ac:dyDescent="0.25">
      <c r="B15679" t="s">
        <v>264</v>
      </c>
      <c r="C15679">
        <v>169041</v>
      </c>
      <c r="D15679">
        <v>1</v>
      </c>
      <c r="E15679">
        <v>1</v>
      </c>
      <c r="F15679">
        <v>6</v>
      </c>
      <c r="G15679">
        <v>42049</v>
      </c>
      <c r="H15679" t="s">
        <v>7</v>
      </c>
      <c r="I15679" t="s">
        <v>8</v>
      </c>
      <c r="J15679">
        <v>192</v>
      </c>
      <c r="K15679">
        <v>4</v>
      </c>
      <c r="L15679" t="s">
        <v>240</v>
      </c>
      <c r="M15679" t="s">
        <v>258</v>
      </c>
      <c r="N15679" t="s">
        <v>259</v>
      </c>
      <c r="O15679" s="9">
        <f t="shared" si="783"/>
        <v>32</v>
      </c>
      <c r="P15679" s="1">
        <f t="shared" si="784"/>
        <v>2.0833333333333332E-2</v>
      </c>
      <c r="Q15679">
        <f t="shared" si="785"/>
        <v>0.125</v>
      </c>
    </row>
    <row r="15680" spans="2:17" x14ac:dyDescent="0.25">
      <c r="B15680" t="s">
        <v>264</v>
      </c>
      <c r="C15680">
        <v>182324</v>
      </c>
      <c r="D15680">
        <v>1</v>
      </c>
      <c r="E15680">
        <v>1</v>
      </c>
      <c r="F15680">
        <v>4</v>
      </c>
      <c r="G15680">
        <v>41875</v>
      </c>
      <c r="H15680" t="s">
        <v>5</v>
      </c>
      <c r="I15680" t="s">
        <v>6</v>
      </c>
      <c r="J15680">
        <v>144</v>
      </c>
      <c r="K15680">
        <v>3</v>
      </c>
      <c r="L15680" t="s">
        <v>240</v>
      </c>
      <c r="M15680" t="s">
        <v>5</v>
      </c>
      <c r="N15680" t="s">
        <v>259</v>
      </c>
      <c r="O15680" s="9">
        <f t="shared" si="783"/>
        <v>36</v>
      </c>
      <c r="P15680" s="1">
        <f t="shared" si="784"/>
        <v>2.0833333333333332E-2</v>
      </c>
      <c r="Q15680">
        <f t="shared" si="785"/>
        <v>8.3333333333333329E-2</v>
      </c>
    </row>
    <row r="15681" spans="2:17" x14ac:dyDescent="0.25">
      <c r="B15681" t="s">
        <v>264</v>
      </c>
      <c r="C15681">
        <v>182329</v>
      </c>
      <c r="D15681">
        <v>1</v>
      </c>
      <c r="E15681">
        <v>1</v>
      </c>
      <c r="F15681">
        <v>4</v>
      </c>
      <c r="G15681">
        <v>41875</v>
      </c>
      <c r="H15681" t="s">
        <v>5</v>
      </c>
      <c r="I15681" t="s">
        <v>6</v>
      </c>
      <c r="J15681">
        <v>144</v>
      </c>
      <c r="K15681">
        <v>3</v>
      </c>
      <c r="L15681" t="s">
        <v>240</v>
      </c>
      <c r="M15681" t="s">
        <v>5</v>
      </c>
      <c r="N15681" t="s">
        <v>259</v>
      </c>
      <c r="O15681" s="9">
        <f t="shared" si="783"/>
        <v>36</v>
      </c>
      <c r="P15681" s="1">
        <f t="shared" si="784"/>
        <v>2.0833333333333332E-2</v>
      </c>
      <c r="Q15681">
        <f t="shared" si="785"/>
        <v>8.3333333333333329E-2</v>
      </c>
    </row>
    <row r="15682" spans="2:17" x14ac:dyDescent="0.25">
      <c r="B15682" t="s">
        <v>264</v>
      </c>
      <c r="C15682">
        <v>177090</v>
      </c>
      <c r="D15682">
        <v>1</v>
      </c>
      <c r="E15682">
        <v>1</v>
      </c>
      <c r="F15682">
        <v>4</v>
      </c>
      <c r="G15682">
        <v>41842</v>
      </c>
      <c r="H15682" t="s">
        <v>7</v>
      </c>
      <c r="I15682" t="s">
        <v>8</v>
      </c>
      <c r="J15682">
        <v>144</v>
      </c>
      <c r="K15682">
        <v>3</v>
      </c>
      <c r="L15682" t="s">
        <v>240</v>
      </c>
      <c r="M15682" t="s">
        <v>258</v>
      </c>
      <c r="N15682" t="s">
        <v>259</v>
      </c>
      <c r="O15682" s="9">
        <f t="shared" si="783"/>
        <v>36</v>
      </c>
      <c r="P15682" s="1">
        <f t="shared" si="784"/>
        <v>2.0833333333333332E-2</v>
      </c>
      <c r="Q15682">
        <f t="shared" si="785"/>
        <v>8.3333333333333329E-2</v>
      </c>
    </row>
    <row r="15683" spans="2:17" x14ac:dyDescent="0.25">
      <c r="B15683" t="s">
        <v>264</v>
      </c>
      <c r="C15683">
        <v>178947</v>
      </c>
      <c r="D15683">
        <v>1</v>
      </c>
      <c r="E15683">
        <v>1</v>
      </c>
      <c r="F15683">
        <v>4</v>
      </c>
      <c r="G15683">
        <v>41808</v>
      </c>
      <c r="H15683" t="s">
        <v>7</v>
      </c>
      <c r="I15683" t="s">
        <v>8</v>
      </c>
      <c r="J15683">
        <v>144</v>
      </c>
      <c r="K15683">
        <v>3</v>
      </c>
      <c r="L15683" t="s">
        <v>240</v>
      </c>
      <c r="M15683" t="s">
        <v>258</v>
      </c>
      <c r="N15683" t="s">
        <v>259</v>
      </c>
      <c r="O15683" s="9">
        <f t="shared" si="783"/>
        <v>36</v>
      </c>
      <c r="P15683" s="1">
        <f t="shared" si="784"/>
        <v>2.0833333333333332E-2</v>
      </c>
      <c r="Q15683">
        <f t="shared" si="785"/>
        <v>8.3333333333333329E-2</v>
      </c>
    </row>
    <row r="15684" spans="2:17" x14ac:dyDescent="0.25">
      <c r="B15684" t="s">
        <v>264</v>
      </c>
      <c r="C15684">
        <v>179897</v>
      </c>
      <c r="D15684">
        <v>1</v>
      </c>
      <c r="E15684">
        <v>1</v>
      </c>
      <c r="F15684">
        <v>4</v>
      </c>
      <c r="G15684">
        <v>41950</v>
      </c>
      <c r="H15684" t="s">
        <v>7</v>
      </c>
      <c r="I15684" t="s">
        <v>8</v>
      </c>
      <c r="J15684">
        <v>144</v>
      </c>
      <c r="K15684">
        <v>3</v>
      </c>
      <c r="L15684" t="s">
        <v>240</v>
      </c>
      <c r="M15684" t="s">
        <v>258</v>
      </c>
      <c r="N15684" t="s">
        <v>259</v>
      </c>
      <c r="O15684" s="9">
        <f t="shared" si="783"/>
        <v>36</v>
      </c>
      <c r="P15684" s="1">
        <f t="shared" si="784"/>
        <v>2.0833333333333332E-2</v>
      </c>
      <c r="Q15684">
        <f t="shared" si="785"/>
        <v>8.3333333333333329E-2</v>
      </c>
    </row>
    <row r="15685" spans="2:17" x14ac:dyDescent="0.25">
      <c r="B15685" t="s">
        <v>264</v>
      </c>
      <c r="C15685">
        <v>179497</v>
      </c>
      <c r="D15685">
        <v>1</v>
      </c>
      <c r="E15685">
        <v>1</v>
      </c>
      <c r="F15685">
        <v>4</v>
      </c>
      <c r="G15685">
        <v>41950</v>
      </c>
      <c r="H15685" t="s">
        <v>7</v>
      </c>
      <c r="I15685" t="s">
        <v>8</v>
      </c>
      <c r="J15685">
        <v>144</v>
      </c>
      <c r="K15685">
        <v>3</v>
      </c>
      <c r="L15685" t="s">
        <v>240</v>
      </c>
      <c r="M15685" t="s">
        <v>258</v>
      </c>
      <c r="N15685" t="s">
        <v>259</v>
      </c>
      <c r="O15685" s="9">
        <f t="shared" si="783"/>
        <v>36</v>
      </c>
      <c r="P15685" s="1">
        <f t="shared" si="784"/>
        <v>2.0833333333333332E-2</v>
      </c>
      <c r="Q15685">
        <f t="shared" si="785"/>
        <v>8.3333333333333329E-2</v>
      </c>
    </row>
    <row r="15686" spans="2:17" x14ac:dyDescent="0.25">
      <c r="B15686" t="s">
        <v>264</v>
      </c>
      <c r="C15686">
        <v>191891</v>
      </c>
      <c r="D15686">
        <v>1</v>
      </c>
      <c r="E15686">
        <v>1</v>
      </c>
      <c r="F15686">
        <v>4</v>
      </c>
      <c r="G15686">
        <v>42167</v>
      </c>
      <c r="H15686" t="s">
        <v>7</v>
      </c>
      <c r="I15686" t="s">
        <v>8</v>
      </c>
      <c r="J15686">
        <v>144</v>
      </c>
      <c r="K15686">
        <v>3</v>
      </c>
      <c r="L15686" t="s">
        <v>240</v>
      </c>
      <c r="M15686" t="s">
        <v>258</v>
      </c>
      <c r="N15686" t="s">
        <v>259</v>
      </c>
      <c r="O15686" s="9">
        <f t="shared" si="783"/>
        <v>36</v>
      </c>
      <c r="P15686" s="1">
        <f t="shared" si="784"/>
        <v>2.0833333333333332E-2</v>
      </c>
      <c r="Q15686">
        <f t="shared" si="785"/>
        <v>8.3333333333333329E-2</v>
      </c>
    </row>
    <row r="15687" spans="2:17" x14ac:dyDescent="0.25">
      <c r="B15687" t="s">
        <v>264</v>
      </c>
      <c r="C15687">
        <v>163688</v>
      </c>
      <c r="D15687">
        <v>1</v>
      </c>
      <c r="E15687">
        <v>1</v>
      </c>
      <c r="F15687">
        <v>5</v>
      </c>
      <c r="G15687">
        <v>41710</v>
      </c>
      <c r="H15687" t="s">
        <v>7</v>
      </c>
      <c r="I15687" t="s">
        <v>8</v>
      </c>
      <c r="J15687">
        <v>192</v>
      </c>
      <c r="K15687">
        <v>4</v>
      </c>
      <c r="L15687" t="s">
        <v>240</v>
      </c>
      <c r="M15687" t="s">
        <v>258</v>
      </c>
      <c r="N15687" t="s">
        <v>259</v>
      </c>
      <c r="O15687" s="9">
        <f t="shared" si="783"/>
        <v>38.4</v>
      </c>
      <c r="P15687" s="1">
        <f t="shared" si="784"/>
        <v>2.0833333333333332E-2</v>
      </c>
      <c r="Q15687">
        <f t="shared" si="785"/>
        <v>0.10416666666666666</v>
      </c>
    </row>
    <row r="15688" spans="2:17" x14ac:dyDescent="0.25">
      <c r="B15688" t="s">
        <v>264</v>
      </c>
      <c r="C15688">
        <v>164829</v>
      </c>
      <c r="D15688">
        <v>1</v>
      </c>
      <c r="E15688">
        <v>1</v>
      </c>
      <c r="F15688">
        <v>5</v>
      </c>
      <c r="G15688">
        <v>41708</v>
      </c>
      <c r="H15688" t="s">
        <v>7</v>
      </c>
      <c r="I15688" t="s">
        <v>8</v>
      </c>
      <c r="J15688">
        <v>192</v>
      </c>
      <c r="K15688">
        <v>4</v>
      </c>
      <c r="L15688" t="s">
        <v>240</v>
      </c>
      <c r="M15688" t="s">
        <v>258</v>
      </c>
      <c r="N15688" t="s">
        <v>259</v>
      </c>
      <c r="O15688" s="9">
        <f t="shared" si="783"/>
        <v>38.4</v>
      </c>
      <c r="P15688" s="1">
        <f t="shared" si="784"/>
        <v>2.0833333333333332E-2</v>
      </c>
      <c r="Q15688">
        <f t="shared" si="785"/>
        <v>0.10416666666666666</v>
      </c>
    </row>
    <row r="15689" spans="2:17" x14ac:dyDescent="0.25">
      <c r="B15689" t="s">
        <v>264</v>
      </c>
      <c r="C15689">
        <v>169036</v>
      </c>
      <c r="D15689">
        <v>1</v>
      </c>
      <c r="E15689">
        <v>1</v>
      </c>
      <c r="F15689">
        <v>5</v>
      </c>
      <c r="G15689">
        <v>42049</v>
      </c>
      <c r="H15689" t="s">
        <v>7</v>
      </c>
      <c r="I15689" t="s">
        <v>8</v>
      </c>
      <c r="J15689">
        <v>192</v>
      </c>
      <c r="K15689">
        <v>4</v>
      </c>
      <c r="L15689" t="s">
        <v>240</v>
      </c>
      <c r="M15689" t="s">
        <v>258</v>
      </c>
      <c r="N15689" t="s">
        <v>259</v>
      </c>
      <c r="O15689" s="9">
        <f t="shared" si="783"/>
        <v>38.4</v>
      </c>
      <c r="P15689" s="1">
        <f t="shared" si="784"/>
        <v>2.0833333333333332E-2</v>
      </c>
      <c r="Q15689">
        <f t="shared" si="785"/>
        <v>0.10416666666666666</v>
      </c>
    </row>
    <row r="15690" spans="2:17" x14ac:dyDescent="0.25">
      <c r="B15690" t="s">
        <v>264</v>
      </c>
      <c r="C15690">
        <v>169037</v>
      </c>
      <c r="D15690">
        <v>1</v>
      </c>
      <c r="E15690">
        <v>1</v>
      </c>
      <c r="F15690">
        <v>5</v>
      </c>
      <c r="G15690">
        <v>42049</v>
      </c>
      <c r="H15690" t="s">
        <v>7</v>
      </c>
      <c r="I15690" t="s">
        <v>8</v>
      </c>
      <c r="J15690">
        <v>192</v>
      </c>
      <c r="K15690">
        <v>4</v>
      </c>
      <c r="L15690" t="s">
        <v>240</v>
      </c>
      <c r="M15690" t="s">
        <v>258</v>
      </c>
      <c r="N15690" t="s">
        <v>259</v>
      </c>
      <c r="O15690" s="9">
        <f t="shared" si="783"/>
        <v>38.4</v>
      </c>
      <c r="P15690" s="1">
        <f t="shared" si="784"/>
        <v>2.0833333333333332E-2</v>
      </c>
      <c r="Q15690">
        <f t="shared" si="785"/>
        <v>0.10416666666666666</v>
      </c>
    </row>
    <row r="15691" spans="2:17" x14ac:dyDescent="0.25">
      <c r="B15691" t="s">
        <v>264</v>
      </c>
      <c r="C15691">
        <v>169035</v>
      </c>
      <c r="D15691">
        <v>1</v>
      </c>
      <c r="E15691">
        <v>1</v>
      </c>
      <c r="F15691">
        <v>5</v>
      </c>
      <c r="G15691">
        <v>42048</v>
      </c>
      <c r="H15691" t="s">
        <v>7</v>
      </c>
      <c r="I15691" t="s">
        <v>8</v>
      </c>
      <c r="J15691">
        <v>192</v>
      </c>
      <c r="K15691">
        <v>4</v>
      </c>
      <c r="L15691" t="s">
        <v>240</v>
      </c>
      <c r="M15691" t="s">
        <v>258</v>
      </c>
      <c r="N15691" t="s">
        <v>259</v>
      </c>
      <c r="O15691" s="9">
        <f t="shared" si="783"/>
        <v>38.4</v>
      </c>
      <c r="P15691" s="1">
        <f t="shared" si="784"/>
        <v>2.0833333333333332E-2</v>
      </c>
      <c r="Q15691">
        <f t="shared" si="785"/>
        <v>0.10416666666666666</v>
      </c>
    </row>
    <row r="15692" spans="2:17" x14ac:dyDescent="0.25">
      <c r="B15692" t="s">
        <v>264</v>
      </c>
      <c r="C15692">
        <v>169033</v>
      </c>
      <c r="D15692">
        <v>1</v>
      </c>
      <c r="E15692">
        <v>1</v>
      </c>
      <c r="F15692">
        <v>5</v>
      </c>
      <c r="G15692">
        <v>42048</v>
      </c>
      <c r="H15692" t="s">
        <v>7</v>
      </c>
      <c r="I15692" t="s">
        <v>8</v>
      </c>
      <c r="J15692">
        <v>192</v>
      </c>
      <c r="K15692">
        <v>4</v>
      </c>
      <c r="L15692" t="s">
        <v>240</v>
      </c>
      <c r="M15692" t="s">
        <v>258</v>
      </c>
      <c r="N15692" t="s">
        <v>259</v>
      </c>
      <c r="O15692" s="9">
        <f t="shared" si="783"/>
        <v>38.4</v>
      </c>
      <c r="P15692" s="1">
        <f t="shared" si="784"/>
        <v>2.0833333333333332E-2</v>
      </c>
      <c r="Q15692">
        <f t="shared" si="785"/>
        <v>0.10416666666666666</v>
      </c>
    </row>
    <row r="15693" spans="2:17" x14ac:dyDescent="0.25">
      <c r="B15693" t="s">
        <v>264</v>
      </c>
      <c r="C15693">
        <v>169032</v>
      </c>
      <c r="D15693">
        <v>1</v>
      </c>
      <c r="E15693">
        <v>1</v>
      </c>
      <c r="F15693">
        <v>5</v>
      </c>
      <c r="G15693">
        <v>42048</v>
      </c>
      <c r="H15693" t="s">
        <v>7</v>
      </c>
      <c r="I15693" t="s">
        <v>8</v>
      </c>
      <c r="J15693">
        <v>192</v>
      </c>
      <c r="K15693">
        <v>4</v>
      </c>
      <c r="L15693" t="s">
        <v>240</v>
      </c>
      <c r="M15693" t="s">
        <v>258</v>
      </c>
      <c r="N15693" t="s">
        <v>259</v>
      </c>
      <c r="O15693" s="9">
        <f t="shared" si="783"/>
        <v>38.4</v>
      </c>
      <c r="P15693" s="1">
        <f t="shared" si="784"/>
        <v>2.0833333333333332E-2</v>
      </c>
      <c r="Q15693">
        <f t="shared" si="785"/>
        <v>0.10416666666666666</v>
      </c>
    </row>
    <row r="15694" spans="2:17" x14ac:dyDescent="0.25">
      <c r="B15694" t="s">
        <v>264</v>
      </c>
      <c r="C15694">
        <v>169034</v>
      </c>
      <c r="D15694">
        <v>1</v>
      </c>
      <c r="E15694">
        <v>1</v>
      </c>
      <c r="F15694">
        <v>5</v>
      </c>
      <c r="G15694">
        <v>42048</v>
      </c>
      <c r="H15694" t="s">
        <v>7</v>
      </c>
      <c r="I15694" t="s">
        <v>8</v>
      </c>
      <c r="J15694">
        <v>192</v>
      </c>
      <c r="K15694">
        <v>4</v>
      </c>
      <c r="L15694" t="s">
        <v>240</v>
      </c>
      <c r="M15694" t="s">
        <v>258</v>
      </c>
      <c r="N15694" t="s">
        <v>259</v>
      </c>
      <c r="O15694" s="9">
        <f t="shared" si="783"/>
        <v>38.4</v>
      </c>
      <c r="P15694" s="1">
        <f t="shared" si="784"/>
        <v>2.0833333333333332E-2</v>
      </c>
      <c r="Q15694">
        <f t="shared" si="785"/>
        <v>0.10416666666666666</v>
      </c>
    </row>
    <row r="15695" spans="2:17" x14ac:dyDescent="0.25">
      <c r="B15695" t="s">
        <v>264</v>
      </c>
      <c r="C15695">
        <v>169039</v>
      </c>
      <c r="D15695">
        <v>1</v>
      </c>
      <c r="E15695">
        <v>1</v>
      </c>
      <c r="F15695">
        <v>5</v>
      </c>
      <c r="G15695">
        <v>42049</v>
      </c>
      <c r="H15695" t="s">
        <v>7</v>
      </c>
      <c r="I15695" t="s">
        <v>8</v>
      </c>
      <c r="J15695">
        <v>192</v>
      </c>
      <c r="K15695">
        <v>4</v>
      </c>
      <c r="L15695" t="s">
        <v>240</v>
      </c>
      <c r="M15695" t="s">
        <v>258</v>
      </c>
      <c r="N15695" t="s">
        <v>259</v>
      </c>
      <c r="O15695" s="9">
        <f t="shared" si="783"/>
        <v>38.4</v>
      </c>
      <c r="P15695" s="1">
        <f t="shared" si="784"/>
        <v>2.0833333333333332E-2</v>
      </c>
      <c r="Q15695">
        <f t="shared" si="785"/>
        <v>0.10416666666666666</v>
      </c>
    </row>
    <row r="15696" spans="2:17" x14ac:dyDescent="0.25">
      <c r="B15696" t="s">
        <v>264</v>
      </c>
      <c r="C15696">
        <v>169050</v>
      </c>
      <c r="D15696">
        <v>1</v>
      </c>
      <c r="E15696">
        <v>1</v>
      </c>
      <c r="F15696">
        <v>5</v>
      </c>
      <c r="G15696">
        <v>42060</v>
      </c>
      <c r="H15696" t="s">
        <v>7</v>
      </c>
      <c r="I15696" t="s">
        <v>8</v>
      </c>
      <c r="J15696">
        <v>192</v>
      </c>
      <c r="K15696">
        <v>4</v>
      </c>
      <c r="L15696" t="s">
        <v>240</v>
      </c>
      <c r="M15696" t="s">
        <v>258</v>
      </c>
      <c r="N15696" t="s">
        <v>259</v>
      </c>
      <c r="O15696" s="9">
        <f t="shared" si="783"/>
        <v>38.4</v>
      </c>
      <c r="P15696" s="1">
        <f t="shared" si="784"/>
        <v>2.0833333333333332E-2</v>
      </c>
      <c r="Q15696">
        <f t="shared" si="785"/>
        <v>0.10416666666666666</v>
      </c>
    </row>
    <row r="15697" spans="2:17" x14ac:dyDescent="0.25">
      <c r="B15697" t="s">
        <v>264</v>
      </c>
      <c r="C15697">
        <v>169151</v>
      </c>
      <c r="D15697">
        <v>1</v>
      </c>
      <c r="E15697">
        <v>1</v>
      </c>
      <c r="F15697">
        <v>5</v>
      </c>
      <c r="G15697">
        <v>42060</v>
      </c>
      <c r="H15697" t="s">
        <v>7</v>
      </c>
      <c r="I15697" t="s">
        <v>8</v>
      </c>
      <c r="J15697">
        <v>192</v>
      </c>
      <c r="K15697">
        <v>4</v>
      </c>
      <c r="L15697" t="s">
        <v>240</v>
      </c>
      <c r="M15697" t="s">
        <v>258</v>
      </c>
      <c r="N15697" t="s">
        <v>259</v>
      </c>
      <c r="O15697" s="9">
        <f t="shared" si="783"/>
        <v>38.4</v>
      </c>
      <c r="P15697" s="1">
        <f t="shared" si="784"/>
        <v>2.0833333333333332E-2</v>
      </c>
      <c r="Q15697">
        <f t="shared" si="785"/>
        <v>0.10416666666666666</v>
      </c>
    </row>
    <row r="15698" spans="2:17" x14ac:dyDescent="0.25">
      <c r="B15698" t="s">
        <v>264</v>
      </c>
      <c r="C15698">
        <v>169153</v>
      </c>
      <c r="D15698">
        <v>1</v>
      </c>
      <c r="E15698">
        <v>1</v>
      </c>
      <c r="F15698">
        <v>5</v>
      </c>
      <c r="G15698">
        <v>42060</v>
      </c>
      <c r="H15698" t="s">
        <v>7</v>
      </c>
      <c r="I15698" t="s">
        <v>8</v>
      </c>
      <c r="J15698">
        <v>192</v>
      </c>
      <c r="K15698">
        <v>4</v>
      </c>
      <c r="L15698" t="s">
        <v>240</v>
      </c>
      <c r="M15698" t="s">
        <v>258</v>
      </c>
      <c r="N15698" t="s">
        <v>259</v>
      </c>
      <c r="O15698" s="9">
        <f t="shared" si="783"/>
        <v>38.4</v>
      </c>
      <c r="P15698" s="1">
        <f t="shared" si="784"/>
        <v>2.0833333333333332E-2</v>
      </c>
      <c r="Q15698">
        <f t="shared" si="785"/>
        <v>0.10416666666666666</v>
      </c>
    </row>
    <row r="15699" spans="2:17" x14ac:dyDescent="0.25">
      <c r="B15699" t="s">
        <v>264</v>
      </c>
      <c r="C15699">
        <v>169155</v>
      </c>
      <c r="D15699">
        <v>1</v>
      </c>
      <c r="E15699">
        <v>1</v>
      </c>
      <c r="F15699">
        <v>5</v>
      </c>
      <c r="G15699">
        <v>42060</v>
      </c>
      <c r="H15699" t="s">
        <v>7</v>
      </c>
      <c r="I15699" t="s">
        <v>8</v>
      </c>
      <c r="J15699">
        <v>192</v>
      </c>
      <c r="K15699">
        <v>4</v>
      </c>
      <c r="L15699" t="s">
        <v>240</v>
      </c>
      <c r="M15699" t="s">
        <v>258</v>
      </c>
      <c r="N15699" t="s">
        <v>259</v>
      </c>
      <c r="O15699" s="9">
        <f t="shared" si="783"/>
        <v>38.4</v>
      </c>
      <c r="P15699" s="1">
        <f t="shared" si="784"/>
        <v>2.0833333333333332E-2</v>
      </c>
      <c r="Q15699">
        <f t="shared" si="785"/>
        <v>0.10416666666666666</v>
      </c>
    </row>
    <row r="15700" spans="2:17" x14ac:dyDescent="0.25">
      <c r="B15700" t="s">
        <v>264</v>
      </c>
      <c r="C15700">
        <v>169157</v>
      </c>
      <c r="D15700">
        <v>1</v>
      </c>
      <c r="E15700">
        <v>1</v>
      </c>
      <c r="F15700">
        <v>5</v>
      </c>
      <c r="G15700">
        <v>42061</v>
      </c>
      <c r="H15700" t="s">
        <v>7</v>
      </c>
      <c r="I15700" t="s">
        <v>8</v>
      </c>
      <c r="J15700">
        <v>192</v>
      </c>
      <c r="K15700">
        <v>4</v>
      </c>
      <c r="L15700" t="s">
        <v>240</v>
      </c>
      <c r="M15700" t="s">
        <v>258</v>
      </c>
      <c r="N15700" t="s">
        <v>259</v>
      </c>
      <c r="O15700" s="9">
        <f t="shared" si="783"/>
        <v>38.4</v>
      </c>
      <c r="P15700" s="1">
        <f t="shared" si="784"/>
        <v>2.0833333333333332E-2</v>
      </c>
      <c r="Q15700">
        <f t="shared" si="785"/>
        <v>0.10416666666666666</v>
      </c>
    </row>
    <row r="15701" spans="2:17" x14ac:dyDescent="0.25">
      <c r="B15701" t="s">
        <v>264</v>
      </c>
      <c r="C15701">
        <v>169158</v>
      </c>
      <c r="D15701">
        <v>1</v>
      </c>
      <c r="E15701">
        <v>1</v>
      </c>
      <c r="F15701">
        <v>5</v>
      </c>
      <c r="G15701">
        <v>42061</v>
      </c>
      <c r="H15701" t="s">
        <v>7</v>
      </c>
      <c r="I15701" t="s">
        <v>8</v>
      </c>
      <c r="J15701">
        <v>192</v>
      </c>
      <c r="K15701">
        <v>4</v>
      </c>
      <c r="L15701" t="s">
        <v>240</v>
      </c>
      <c r="M15701" t="s">
        <v>258</v>
      </c>
      <c r="N15701" t="s">
        <v>259</v>
      </c>
      <c r="O15701" s="9">
        <f t="shared" si="783"/>
        <v>38.4</v>
      </c>
      <c r="P15701" s="1">
        <f t="shared" si="784"/>
        <v>2.0833333333333332E-2</v>
      </c>
      <c r="Q15701">
        <f t="shared" si="785"/>
        <v>0.10416666666666666</v>
      </c>
    </row>
    <row r="15702" spans="2:17" x14ac:dyDescent="0.25">
      <c r="B15702" t="s">
        <v>264</v>
      </c>
      <c r="C15702">
        <v>169156</v>
      </c>
      <c r="D15702">
        <v>1</v>
      </c>
      <c r="E15702">
        <v>1</v>
      </c>
      <c r="F15702">
        <v>5</v>
      </c>
      <c r="G15702">
        <v>42060</v>
      </c>
      <c r="H15702" t="s">
        <v>7</v>
      </c>
      <c r="I15702" t="s">
        <v>8</v>
      </c>
      <c r="J15702">
        <v>192</v>
      </c>
      <c r="K15702">
        <v>4</v>
      </c>
      <c r="L15702" t="s">
        <v>240</v>
      </c>
      <c r="M15702" t="s">
        <v>258</v>
      </c>
      <c r="N15702" t="s">
        <v>259</v>
      </c>
      <c r="O15702" s="9">
        <f t="shared" si="783"/>
        <v>38.4</v>
      </c>
      <c r="P15702" s="1">
        <f t="shared" si="784"/>
        <v>2.0833333333333332E-2</v>
      </c>
      <c r="Q15702">
        <f t="shared" si="785"/>
        <v>0.10416666666666666</v>
      </c>
    </row>
    <row r="15703" spans="2:17" x14ac:dyDescent="0.25">
      <c r="B15703" t="s">
        <v>264</v>
      </c>
      <c r="C15703">
        <v>169154</v>
      </c>
      <c r="D15703">
        <v>1</v>
      </c>
      <c r="E15703">
        <v>1</v>
      </c>
      <c r="F15703">
        <v>5</v>
      </c>
      <c r="G15703">
        <v>42060</v>
      </c>
      <c r="H15703" t="s">
        <v>7</v>
      </c>
      <c r="I15703" t="s">
        <v>8</v>
      </c>
      <c r="J15703">
        <v>192</v>
      </c>
      <c r="K15703">
        <v>4</v>
      </c>
      <c r="L15703" t="s">
        <v>240</v>
      </c>
      <c r="M15703" t="s">
        <v>258</v>
      </c>
      <c r="N15703" t="s">
        <v>259</v>
      </c>
      <c r="O15703" s="9">
        <f t="shared" si="783"/>
        <v>38.4</v>
      </c>
      <c r="P15703" s="1">
        <f t="shared" si="784"/>
        <v>2.0833333333333332E-2</v>
      </c>
      <c r="Q15703">
        <f t="shared" si="785"/>
        <v>0.10416666666666666</v>
      </c>
    </row>
    <row r="15704" spans="2:17" x14ac:dyDescent="0.25">
      <c r="B15704" t="s">
        <v>264</v>
      </c>
      <c r="C15704">
        <v>174964</v>
      </c>
      <c r="D15704">
        <v>1</v>
      </c>
      <c r="E15704">
        <v>1</v>
      </c>
      <c r="F15704">
        <v>5</v>
      </c>
      <c r="G15704">
        <v>42279</v>
      </c>
      <c r="H15704" t="s">
        <v>7</v>
      </c>
      <c r="I15704" t="s">
        <v>6</v>
      </c>
      <c r="J15704">
        <v>192</v>
      </c>
      <c r="K15704">
        <v>4</v>
      </c>
      <c r="L15704" t="s">
        <v>240</v>
      </c>
      <c r="M15704" t="s">
        <v>258</v>
      </c>
      <c r="N15704" t="s">
        <v>259</v>
      </c>
      <c r="O15704" s="9">
        <f t="shared" si="783"/>
        <v>38.4</v>
      </c>
      <c r="P15704" s="1">
        <f t="shared" si="784"/>
        <v>2.0833333333333332E-2</v>
      </c>
      <c r="Q15704">
        <f t="shared" si="785"/>
        <v>0.10416666666666666</v>
      </c>
    </row>
    <row r="15705" spans="2:17" x14ac:dyDescent="0.25">
      <c r="B15705" t="s">
        <v>264</v>
      </c>
      <c r="C15705">
        <v>183760</v>
      </c>
      <c r="D15705">
        <v>1</v>
      </c>
      <c r="E15705">
        <v>1</v>
      </c>
      <c r="F15705">
        <v>5</v>
      </c>
      <c r="G15705">
        <v>42325</v>
      </c>
      <c r="H15705" t="s">
        <v>7</v>
      </c>
      <c r="I15705" t="s">
        <v>8</v>
      </c>
      <c r="J15705">
        <v>192</v>
      </c>
      <c r="K15705">
        <v>4</v>
      </c>
      <c r="L15705" t="s">
        <v>240</v>
      </c>
      <c r="M15705" t="s">
        <v>258</v>
      </c>
      <c r="N15705" t="s">
        <v>259</v>
      </c>
      <c r="O15705" s="9">
        <f t="shared" si="783"/>
        <v>38.4</v>
      </c>
      <c r="P15705" s="1">
        <f t="shared" si="784"/>
        <v>2.0833333333333332E-2</v>
      </c>
      <c r="Q15705">
        <f t="shared" si="785"/>
        <v>0.10416666666666666</v>
      </c>
    </row>
    <row r="15706" spans="2:17" x14ac:dyDescent="0.25">
      <c r="B15706" t="s">
        <v>264</v>
      </c>
      <c r="C15706">
        <v>189642</v>
      </c>
      <c r="D15706">
        <v>2</v>
      </c>
      <c r="E15706">
        <v>1</v>
      </c>
      <c r="F15706">
        <v>6</v>
      </c>
      <c r="G15706">
        <v>42285</v>
      </c>
      <c r="H15706" t="s">
        <v>7</v>
      </c>
      <c r="I15706" t="s">
        <v>8</v>
      </c>
      <c r="J15706">
        <v>240</v>
      </c>
      <c r="K15706">
        <v>5</v>
      </c>
      <c r="L15706" t="s">
        <v>239</v>
      </c>
      <c r="M15706" t="s">
        <v>258</v>
      </c>
      <c r="N15706" t="s">
        <v>259</v>
      </c>
      <c r="O15706" s="9">
        <f t="shared" si="783"/>
        <v>40</v>
      </c>
      <c r="P15706" s="1">
        <f t="shared" si="784"/>
        <v>2.0833333333333332E-2</v>
      </c>
      <c r="Q15706">
        <f t="shared" si="785"/>
        <v>0.125</v>
      </c>
    </row>
    <row r="15707" spans="2:17" x14ac:dyDescent="0.25">
      <c r="B15707" t="s">
        <v>264</v>
      </c>
      <c r="C15707">
        <v>155646</v>
      </c>
      <c r="D15707">
        <v>2</v>
      </c>
      <c r="E15707">
        <v>2</v>
      </c>
      <c r="F15707">
        <v>4</v>
      </c>
      <c r="G15707">
        <v>41416</v>
      </c>
      <c r="H15707" t="s">
        <v>7</v>
      </c>
      <c r="I15707" t="s">
        <v>8</v>
      </c>
      <c r="J15707">
        <v>192</v>
      </c>
      <c r="K15707">
        <v>4</v>
      </c>
      <c r="L15707" t="s">
        <v>239</v>
      </c>
      <c r="M15707" t="s">
        <v>258</v>
      </c>
      <c r="N15707" t="s">
        <v>259</v>
      </c>
      <c r="O15707" s="9">
        <f t="shared" si="783"/>
        <v>48</v>
      </c>
      <c r="P15707" s="1">
        <f t="shared" si="784"/>
        <v>2.0833333333333332E-2</v>
      </c>
      <c r="Q15707">
        <f t="shared" si="785"/>
        <v>8.3333333333333329E-2</v>
      </c>
    </row>
    <row r="15708" spans="2:17" x14ac:dyDescent="0.25">
      <c r="B15708" t="s">
        <v>264</v>
      </c>
      <c r="C15708">
        <v>166106</v>
      </c>
      <c r="D15708">
        <v>1</v>
      </c>
      <c r="E15708">
        <v>1</v>
      </c>
      <c r="F15708">
        <v>4</v>
      </c>
      <c r="G15708">
        <v>41578</v>
      </c>
      <c r="H15708" t="s">
        <v>5</v>
      </c>
      <c r="I15708" t="s">
        <v>6</v>
      </c>
      <c r="J15708">
        <v>192</v>
      </c>
      <c r="K15708">
        <v>4</v>
      </c>
      <c r="L15708" t="s">
        <v>240</v>
      </c>
      <c r="M15708" t="s">
        <v>5</v>
      </c>
      <c r="N15708" t="s">
        <v>259</v>
      </c>
      <c r="O15708" s="9">
        <f t="shared" si="783"/>
        <v>48</v>
      </c>
      <c r="P15708" s="1">
        <f t="shared" si="784"/>
        <v>2.0833333333333332E-2</v>
      </c>
      <c r="Q15708">
        <f t="shared" si="785"/>
        <v>8.3333333333333329E-2</v>
      </c>
    </row>
    <row r="15709" spans="2:17" x14ac:dyDescent="0.25">
      <c r="B15709" t="s">
        <v>264</v>
      </c>
      <c r="C15709">
        <v>168047</v>
      </c>
      <c r="D15709">
        <v>1</v>
      </c>
      <c r="E15709">
        <v>1</v>
      </c>
      <c r="F15709">
        <v>4</v>
      </c>
      <c r="G15709">
        <v>41685</v>
      </c>
      <c r="H15709" t="s">
        <v>7</v>
      </c>
      <c r="I15709" t="s">
        <v>8</v>
      </c>
      <c r="J15709">
        <v>192</v>
      </c>
      <c r="K15709">
        <v>4</v>
      </c>
      <c r="L15709" t="s">
        <v>240</v>
      </c>
      <c r="M15709" t="s">
        <v>258</v>
      </c>
      <c r="N15709" t="s">
        <v>259</v>
      </c>
      <c r="O15709" s="9">
        <f t="shared" si="783"/>
        <v>48</v>
      </c>
      <c r="P15709" s="1">
        <f t="shared" si="784"/>
        <v>2.0833333333333332E-2</v>
      </c>
      <c r="Q15709">
        <f t="shared" si="785"/>
        <v>8.3333333333333329E-2</v>
      </c>
    </row>
    <row r="15710" spans="2:17" x14ac:dyDescent="0.25">
      <c r="B15710" t="s">
        <v>264</v>
      </c>
      <c r="C15710">
        <v>163679</v>
      </c>
      <c r="D15710">
        <v>1</v>
      </c>
      <c r="E15710">
        <v>1</v>
      </c>
      <c r="F15710">
        <v>4</v>
      </c>
      <c r="G15710">
        <v>41709</v>
      </c>
      <c r="H15710" t="s">
        <v>7</v>
      </c>
      <c r="I15710" t="s">
        <v>8</v>
      </c>
      <c r="J15710">
        <v>192</v>
      </c>
      <c r="K15710">
        <v>4</v>
      </c>
      <c r="L15710" t="s">
        <v>240</v>
      </c>
      <c r="M15710" t="s">
        <v>258</v>
      </c>
      <c r="N15710" t="s">
        <v>259</v>
      </c>
      <c r="O15710" s="9">
        <f t="shared" si="783"/>
        <v>48</v>
      </c>
      <c r="P15710" s="1">
        <f t="shared" si="784"/>
        <v>2.0833333333333332E-2</v>
      </c>
      <c r="Q15710">
        <f t="shared" si="785"/>
        <v>8.3333333333333329E-2</v>
      </c>
    </row>
    <row r="15711" spans="2:17" x14ac:dyDescent="0.25">
      <c r="B15711" t="s">
        <v>264</v>
      </c>
      <c r="C15711">
        <v>170853</v>
      </c>
      <c r="D15711">
        <v>1</v>
      </c>
      <c r="E15711">
        <v>1</v>
      </c>
      <c r="F15711">
        <v>4</v>
      </c>
      <c r="G15711">
        <v>41729</v>
      </c>
      <c r="H15711" t="s">
        <v>7</v>
      </c>
      <c r="I15711" t="s">
        <v>8</v>
      </c>
      <c r="J15711">
        <v>192</v>
      </c>
      <c r="K15711">
        <v>4</v>
      </c>
      <c r="L15711" t="s">
        <v>240</v>
      </c>
      <c r="M15711" t="s">
        <v>258</v>
      </c>
      <c r="N15711" t="s">
        <v>259</v>
      </c>
      <c r="O15711" s="9">
        <f t="shared" si="783"/>
        <v>48</v>
      </c>
      <c r="P15711" s="1">
        <f t="shared" si="784"/>
        <v>2.0833333333333332E-2</v>
      </c>
      <c r="Q15711">
        <f t="shared" si="785"/>
        <v>8.3333333333333329E-2</v>
      </c>
    </row>
    <row r="15712" spans="2:17" x14ac:dyDescent="0.25">
      <c r="B15712" t="s">
        <v>264</v>
      </c>
      <c r="C15712">
        <v>170866</v>
      </c>
      <c r="D15712">
        <v>1</v>
      </c>
      <c r="E15712">
        <v>1</v>
      </c>
      <c r="F15712">
        <v>4</v>
      </c>
      <c r="G15712">
        <v>41729</v>
      </c>
      <c r="H15712" t="s">
        <v>7</v>
      </c>
      <c r="I15712" t="s">
        <v>8</v>
      </c>
      <c r="J15712">
        <v>192</v>
      </c>
      <c r="K15712">
        <v>4</v>
      </c>
      <c r="L15712" t="s">
        <v>240</v>
      </c>
      <c r="M15712" t="s">
        <v>258</v>
      </c>
      <c r="N15712" t="s">
        <v>259</v>
      </c>
      <c r="O15712" s="9">
        <f t="shared" si="783"/>
        <v>48</v>
      </c>
      <c r="P15712" s="1">
        <f t="shared" si="784"/>
        <v>2.0833333333333332E-2</v>
      </c>
      <c r="Q15712">
        <f t="shared" si="785"/>
        <v>8.3333333333333329E-2</v>
      </c>
    </row>
    <row r="15713" spans="2:17" x14ac:dyDescent="0.25">
      <c r="B15713" t="s">
        <v>264</v>
      </c>
      <c r="C15713">
        <v>181613</v>
      </c>
      <c r="D15713">
        <v>1</v>
      </c>
      <c r="E15713">
        <v>1</v>
      </c>
      <c r="F15713">
        <v>4</v>
      </c>
      <c r="G15713">
        <v>41685</v>
      </c>
      <c r="H15713" t="s">
        <v>7</v>
      </c>
      <c r="I15713" t="s">
        <v>8</v>
      </c>
      <c r="J15713">
        <v>192</v>
      </c>
      <c r="K15713">
        <v>4</v>
      </c>
      <c r="L15713" t="s">
        <v>240</v>
      </c>
      <c r="M15713" t="s">
        <v>258</v>
      </c>
      <c r="N15713" t="s">
        <v>259</v>
      </c>
      <c r="O15713" s="9">
        <f t="shared" si="783"/>
        <v>48</v>
      </c>
      <c r="P15713" s="1">
        <f t="shared" si="784"/>
        <v>2.0833333333333332E-2</v>
      </c>
      <c r="Q15713">
        <f t="shared" si="785"/>
        <v>8.3333333333333329E-2</v>
      </c>
    </row>
    <row r="15714" spans="2:17" x14ac:dyDescent="0.25">
      <c r="B15714" t="s">
        <v>264</v>
      </c>
      <c r="C15714">
        <v>173282</v>
      </c>
      <c r="D15714">
        <v>1</v>
      </c>
      <c r="E15714">
        <v>1</v>
      </c>
      <c r="F15714">
        <v>4</v>
      </c>
      <c r="G15714">
        <v>41866</v>
      </c>
      <c r="H15714" t="s">
        <v>5</v>
      </c>
      <c r="I15714" t="s">
        <v>6</v>
      </c>
      <c r="J15714">
        <v>192</v>
      </c>
      <c r="K15714">
        <v>4</v>
      </c>
      <c r="L15714" t="s">
        <v>240</v>
      </c>
      <c r="M15714" t="s">
        <v>5</v>
      </c>
      <c r="N15714" t="s">
        <v>259</v>
      </c>
      <c r="O15714" s="9">
        <f t="shared" si="783"/>
        <v>48</v>
      </c>
      <c r="P15714" s="1">
        <f t="shared" si="784"/>
        <v>2.0833333333333332E-2</v>
      </c>
      <c r="Q15714">
        <f t="shared" si="785"/>
        <v>8.3333333333333329E-2</v>
      </c>
    </row>
    <row r="15715" spans="2:17" x14ac:dyDescent="0.25">
      <c r="B15715" t="s">
        <v>264</v>
      </c>
      <c r="C15715">
        <v>171561</v>
      </c>
      <c r="D15715">
        <v>1</v>
      </c>
      <c r="E15715">
        <v>1</v>
      </c>
      <c r="F15715">
        <v>4</v>
      </c>
      <c r="G15715">
        <v>41822</v>
      </c>
      <c r="H15715" t="s">
        <v>5</v>
      </c>
      <c r="I15715" t="s">
        <v>6</v>
      </c>
      <c r="J15715">
        <v>192</v>
      </c>
      <c r="K15715">
        <v>4</v>
      </c>
      <c r="L15715" t="s">
        <v>240</v>
      </c>
      <c r="M15715" t="s">
        <v>5</v>
      </c>
      <c r="N15715" t="s">
        <v>259</v>
      </c>
      <c r="O15715" s="9">
        <f t="shared" si="783"/>
        <v>48</v>
      </c>
      <c r="P15715" s="1">
        <f t="shared" si="784"/>
        <v>2.0833333333333332E-2</v>
      </c>
      <c r="Q15715">
        <f t="shared" si="785"/>
        <v>8.3333333333333329E-2</v>
      </c>
    </row>
    <row r="15716" spans="2:17" x14ac:dyDescent="0.25">
      <c r="B15716" t="s">
        <v>264</v>
      </c>
      <c r="C15716">
        <v>171565</v>
      </c>
      <c r="D15716">
        <v>1</v>
      </c>
      <c r="E15716">
        <v>1</v>
      </c>
      <c r="F15716">
        <v>4</v>
      </c>
      <c r="G15716">
        <v>41823</v>
      </c>
      <c r="H15716" t="s">
        <v>5</v>
      </c>
      <c r="I15716" t="s">
        <v>6</v>
      </c>
      <c r="J15716">
        <v>192</v>
      </c>
      <c r="K15716">
        <v>4</v>
      </c>
      <c r="L15716" t="s">
        <v>240</v>
      </c>
      <c r="M15716" t="s">
        <v>5</v>
      </c>
      <c r="N15716" t="s">
        <v>259</v>
      </c>
      <c r="O15716" s="9">
        <f t="shared" si="783"/>
        <v>48</v>
      </c>
      <c r="P15716" s="1">
        <f t="shared" si="784"/>
        <v>2.0833333333333332E-2</v>
      </c>
      <c r="Q15716">
        <f t="shared" si="785"/>
        <v>8.3333333333333329E-2</v>
      </c>
    </row>
    <row r="15717" spans="2:17" x14ac:dyDescent="0.25">
      <c r="B15717" t="s">
        <v>264</v>
      </c>
      <c r="C15717">
        <v>182195</v>
      </c>
      <c r="D15717">
        <v>1</v>
      </c>
      <c r="E15717">
        <v>1</v>
      </c>
      <c r="F15717">
        <v>5</v>
      </c>
      <c r="G15717">
        <v>41891</v>
      </c>
      <c r="H15717" t="s">
        <v>7</v>
      </c>
      <c r="I15717" t="s">
        <v>8</v>
      </c>
      <c r="J15717">
        <v>240</v>
      </c>
      <c r="K15717">
        <v>5</v>
      </c>
      <c r="L15717" t="s">
        <v>240</v>
      </c>
      <c r="M15717" t="s">
        <v>258</v>
      </c>
      <c r="N15717" t="s">
        <v>259</v>
      </c>
      <c r="O15717" s="9">
        <f t="shared" si="783"/>
        <v>48</v>
      </c>
      <c r="P15717" s="1">
        <f t="shared" si="784"/>
        <v>2.0833333333333332E-2</v>
      </c>
      <c r="Q15717">
        <f t="shared" si="785"/>
        <v>0.10416666666666666</v>
      </c>
    </row>
    <row r="15718" spans="2:17" x14ac:dyDescent="0.25">
      <c r="B15718" t="s">
        <v>264</v>
      </c>
      <c r="C15718">
        <v>171558</v>
      </c>
      <c r="D15718">
        <v>1</v>
      </c>
      <c r="E15718">
        <v>1</v>
      </c>
      <c r="F15718">
        <v>4</v>
      </c>
      <c r="G15718">
        <v>41822</v>
      </c>
      <c r="H15718" t="s">
        <v>5</v>
      </c>
      <c r="I15718" t="s">
        <v>6</v>
      </c>
      <c r="J15718">
        <v>192</v>
      </c>
      <c r="K15718">
        <v>4</v>
      </c>
      <c r="L15718" t="s">
        <v>240</v>
      </c>
      <c r="M15718" t="s">
        <v>5</v>
      </c>
      <c r="N15718" t="s">
        <v>259</v>
      </c>
      <c r="O15718" s="9">
        <f t="shared" si="783"/>
        <v>48</v>
      </c>
      <c r="P15718" s="1">
        <f t="shared" si="784"/>
        <v>2.0833333333333332E-2</v>
      </c>
      <c r="Q15718">
        <f t="shared" si="785"/>
        <v>8.3333333333333329E-2</v>
      </c>
    </row>
    <row r="15719" spans="2:17" x14ac:dyDescent="0.25">
      <c r="B15719" t="s">
        <v>264</v>
      </c>
      <c r="C15719">
        <v>181373</v>
      </c>
      <c r="D15719">
        <v>1</v>
      </c>
      <c r="E15719">
        <v>1</v>
      </c>
      <c r="F15719">
        <v>4</v>
      </c>
      <c r="G15719">
        <v>41971</v>
      </c>
      <c r="H15719" t="s">
        <v>5</v>
      </c>
      <c r="I15719" t="s">
        <v>6</v>
      </c>
      <c r="J15719">
        <v>192</v>
      </c>
      <c r="K15719">
        <v>4</v>
      </c>
      <c r="L15719" t="s">
        <v>240</v>
      </c>
      <c r="M15719" t="s">
        <v>5</v>
      </c>
      <c r="N15719" t="s">
        <v>259</v>
      </c>
      <c r="O15719" s="9">
        <f t="shared" si="783"/>
        <v>48</v>
      </c>
      <c r="P15719" s="1">
        <f t="shared" si="784"/>
        <v>2.0833333333333332E-2</v>
      </c>
      <c r="Q15719">
        <f t="shared" si="785"/>
        <v>8.3333333333333329E-2</v>
      </c>
    </row>
    <row r="15720" spans="2:17" x14ac:dyDescent="0.25">
      <c r="B15720" t="s">
        <v>264</v>
      </c>
      <c r="C15720">
        <v>191605</v>
      </c>
      <c r="D15720">
        <v>1</v>
      </c>
      <c r="E15720">
        <v>1</v>
      </c>
      <c r="F15720">
        <v>4</v>
      </c>
      <c r="G15720">
        <v>42181</v>
      </c>
      <c r="H15720" t="s">
        <v>7</v>
      </c>
      <c r="I15720" t="s">
        <v>8</v>
      </c>
      <c r="J15720">
        <v>192</v>
      </c>
      <c r="K15720">
        <v>4</v>
      </c>
      <c r="L15720" t="s">
        <v>240</v>
      </c>
      <c r="M15720" t="s">
        <v>258</v>
      </c>
      <c r="N15720" t="s">
        <v>259</v>
      </c>
      <c r="O15720" s="9">
        <f t="shared" si="783"/>
        <v>48</v>
      </c>
      <c r="P15720" s="1">
        <f t="shared" si="784"/>
        <v>2.0833333333333332E-2</v>
      </c>
      <c r="Q15720">
        <f t="shared" si="785"/>
        <v>8.3333333333333329E-2</v>
      </c>
    </row>
    <row r="15721" spans="2:17" x14ac:dyDescent="0.25">
      <c r="B15721" t="s">
        <v>264</v>
      </c>
      <c r="C15721">
        <v>186179</v>
      </c>
      <c r="D15721">
        <v>1</v>
      </c>
      <c r="E15721">
        <v>1</v>
      </c>
      <c r="F15721">
        <v>3</v>
      </c>
      <c r="G15721">
        <v>42194</v>
      </c>
      <c r="H15721" t="s">
        <v>5</v>
      </c>
      <c r="I15721" t="s">
        <v>6</v>
      </c>
      <c r="J15721">
        <v>144</v>
      </c>
      <c r="K15721">
        <v>3</v>
      </c>
      <c r="L15721" t="s">
        <v>240</v>
      </c>
      <c r="M15721" t="s">
        <v>5</v>
      </c>
      <c r="N15721" t="s">
        <v>259</v>
      </c>
      <c r="O15721" s="9">
        <f t="shared" si="783"/>
        <v>48</v>
      </c>
      <c r="P15721" s="1">
        <f t="shared" si="784"/>
        <v>2.0833333333333332E-2</v>
      </c>
      <c r="Q15721">
        <f t="shared" si="785"/>
        <v>6.25E-2</v>
      </c>
    </row>
    <row r="15722" spans="2:17" x14ac:dyDescent="0.25">
      <c r="B15722" t="s">
        <v>264</v>
      </c>
      <c r="C15722">
        <v>186179</v>
      </c>
      <c r="D15722">
        <v>1</v>
      </c>
      <c r="E15722">
        <v>1</v>
      </c>
      <c r="F15722">
        <v>3</v>
      </c>
      <c r="G15722">
        <v>42194</v>
      </c>
      <c r="H15722" t="s">
        <v>5</v>
      </c>
      <c r="I15722" t="s">
        <v>6</v>
      </c>
      <c r="J15722">
        <v>144</v>
      </c>
      <c r="K15722">
        <v>3</v>
      </c>
      <c r="L15722" t="s">
        <v>240</v>
      </c>
      <c r="M15722" t="s">
        <v>5</v>
      </c>
      <c r="N15722" t="s">
        <v>259</v>
      </c>
      <c r="O15722" s="9">
        <f t="shared" si="783"/>
        <v>48</v>
      </c>
      <c r="P15722" s="1">
        <f t="shared" si="784"/>
        <v>2.0833333333333332E-2</v>
      </c>
      <c r="Q15722">
        <f t="shared" si="785"/>
        <v>6.25E-2</v>
      </c>
    </row>
    <row r="15723" spans="2:17" x14ac:dyDescent="0.25">
      <c r="B15723" t="s">
        <v>264</v>
      </c>
      <c r="C15723">
        <v>189804</v>
      </c>
      <c r="D15723">
        <v>1</v>
      </c>
      <c r="E15723">
        <v>1</v>
      </c>
      <c r="F15723">
        <v>4</v>
      </c>
      <c r="G15723">
        <v>42285</v>
      </c>
      <c r="H15723" t="s">
        <v>7</v>
      </c>
      <c r="I15723" t="s">
        <v>8</v>
      </c>
      <c r="J15723">
        <v>192</v>
      </c>
      <c r="K15723">
        <v>4</v>
      </c>
      <c r="L15723" t="s">
        <v>240</v>
      </c>
      <c r="M15723" t="s">
        <v>258</v>
      </c>
      <c r="N15723" t="s">
        <v>259</v>
      </c>
      <c r="O15723" s="9">
        <f t="shared" si="783"/>
        <v>48</v>
      </c>
      <c r="P15723" s="1">
        <f t="shared" si="784"/>
        <v>2.0833333333333332E-2</v>
      </c>
      <c r="Q15723">
        <f t="shared" si="785"/>
        <v>8.3333333333333329E-2</v>
      </c>
    </row>
    <row r="15724" spans="2:17" x14ac:dyDescent="0.25">
      <c r="B15724" t="s">
        <v>264</v>
      </c>
      <c r="C15724">
        <v>155646</v>
      </c>
      <c r="D15724">
        <v>2</v>
      </c>
      <c r="E15724">
        <v>1</v>
      </c>
      <c r="F15724">
        <v>3.5</v>
      </c>
      <c r="G15724">
        <v>41416</v>
      </c>
      <c r="H15724" t="s">
        <v>7</v>
      </c>
      <c r="I15724" t="s">
        <v>8</v>
      </c>
      <c r="J15724">
        <v>192</v>
      </c>
      <c r="K15724">
        <v>4</v>
      </c>
      <c r="L15724" t="s">
        <v>239</v>
      </c>
      <c r="M15724" t="s">
        <v>258</v>
      </c>
      <c r="N15724" t="s">
        <v>259</v>
      </c>
      <c r="O15724" s="9">
        <f t="shared" si="783"/>
        <v>54.857142857142854</v>
      </c>
      <c r="P15724" s="1">
        <f t="shared" si="784"/>
        <v>2.0833333333333332E-2</v>
      </c>
      <c r="Q15724">
        <f t="shared" si="785"/>
        <v>7.2916666666666657E-2</v>
      </c>
    </row>
    <row r="15725" spans="2:17" x14ac:dyDescent="0.25">
      <c r="B15725" t="s">
        <v>264</v>
      </c>
      <c r="C15725">
        <v>163770</v>
      </c>
      <c r="D15725">
        <v>1</v>
      </c>
      <c r="E15725">
        <v>1</v>
      </c>
      <c r="F15725">
        <v>3</v>
      </c>
      <c r="G15725">
        <v>41721</v>
      </c>
      <c r="H15725" t="s">
        <v>7</v>
      </c>
      <c r="I15725" t="s">
        <v>8</v>
      </c>
      <c r="J15725">
        <v>192</v>
      </c>
      <c r="K15725">
        <v>4</v>
      </c>
      <c r="L15725" t="s">
        <v>240</v>
      </c>
      <c r="M15725" t="s">
        <v>258</v>
      </c>
      <c r="N15725" t="s">
        <v>259</v>
      </c>
      <c r="O15725" s="9">
        <f t="shared" si="783"/>
        <v>64</v>
      </c>
      <c r="P15725" s="1">
        <f t="shared" si="784"/>
        <v>2.0833333333333332E-2</v>
      </c>
      <c r="Q15725">
        <f t="shared" si="785"/>
        <v>6.25E-2</v>
      </c>
    </row>
    <row r="15726" spans="2:17" x14ac:dyDescent="0.25">
      <c r="B15726" t="s">
        <v>264</v>
      </c>
      <c r="C15726">
        <v>170888</v>
      </c>
      <c r="D15726">
        <v>1</v>
      </c>
      <c r="E15726">
        <v>1</v>
      </c>
      <c r="F15726">
        <v>3</v>
      </c>
      <c r="G15726">
        <v>41727</v>
      </c>
      <c r="H15726" t="s">
        <v>7</v>
      </c>
      <c r="I15726" t="s">
        <v>8</v>
      </c>
      <c r="J15726">
        <v>192</v>
      </c>
      <c r="K15726">
        <v>4</v>
      </c>
      <c r="L15726" t="s">
        <v>240</v>
      </c>
      <c r="M15726" t="s">
        <v>258</v>
      </c>
      <c r="N15726" t="s">
        <v>259</v>
      </c>
      <c r="O15726" s="9">
        <f t="shared" si="783"/>
        <v>64</v>
      </c>
      <c r="P15726" s="1">
        <f t="shared" si="784"/>
        <v>2.0833333333333332E-2</v>
      </c>
      <c r="Q15726">
        <f t="shared" si="785"/>
        <v>6.25E-2</v>
      </c>
    </row>
    <row r="15727" spans="2:17" x14ac:dyDescent="0.25">
      <c r="B15727" t="s">
        <v>264</v>
      </c>
      <c r="C15727">
        <v>179703</v>
      </c>
      <c r="D15727">
        <v>1</v>
      </c>
      <c r="E15727">
        <v>1</v>
      </c>
      <c r="F15727">
        <v>3</v>
      </c>
      <c r="G15727">
        <v>41886</v>
      </c>
      <c r="H15727" t="s">
        <v>7</v>
      </c>
      <c r="I15727" t="s">
        <v>8</v>
      </c>
      <c r="J15727">
        <v>192</v>
      </c>
      <c r="K15727">
        <v>4</v>
      </c>
      <c r="L15727" t="s">
        <v>240</v>
      </c>
      <c r="M15727" t="s">
        <v>258</v>
      </c>
      <c r="N15727" t="s">
        <v>259</v>
      </c>
      <c r="O15727" s="9">
        <f t="shared" si="783"/>
        <v>64</v>
      </c>
      <c r="P15727" s="1">
        <f t="shared" si="784"/>
        <v>2.0833333333333332E-2</v>
      </c>
      <c r="Q15727">
        <f t="shared" si="785"/>
        <v>6.25E-2</v>
      </c>
    </row>
    <row r="15728" spans="2:17" x14ac:dyDescent="0.25">
      <c r="B15728" t="s">
        <v>264</v>
      </c>
      <c r="C15728">
        <v>179705</v>
      </c>
      <c r="D15728">
        <v>1</v>
      </c>
      <c r="E15728">
        <v>1</v>
      </c>
      <c r="F15728">
        <v>3</v>
      </c>
      <c r="G15728">
        <v>41886</v>
      </c>
      <c r="H15728" t="s">
        <v>7</v>
      </c>
      <c r="I15728" t="s">
        <v>8</v>
      </c>
      <c r="J15728">
        <v>192</v>
      </c>
      <c r="K15728">
        <v>4</v>
      </c>
      <c r="L15728" t="s">
        <v>240</v>
      </c>
      <c r="M15728" t="s">
        <v>258</v>
      </c>
      <c r="N15728" t="s">
        <v>259</v>
      </c>
      <c r="O15728" s="9">
        <f t="shared" si="783"/>
        <v>64</v>
      </c>
      <c r="P15728" s="1">
        <f t="shared" si="784"/>
        <v>2.0833333333333332E-2</v>
      </c>
      <c r="Q15728">
        <f t="shared" si="785"/>
        <v>6.25E-2</v>
      </c>
    </row>
    <row r="15729" spans="2:17" x14ac:dyDescent="0.25">
      <c r="B15729" t="s">
        <v>264</v>
      </c>
      <c r="C15729">
        <v>168199</v>
      </c>
      <c r="D15729">
        <v>2</v>
      </c>
      <c r="E15729">
        <v>1</v>
      </c>
      <c r="F15729">
        <v>6</v>
      </c>
      <c r="G15729">
        <v>41696</v>
      </c>
      <c r="H15729" t="s">
        <v>7</v>
      </c>
      <c r="I15729" t="s">
        <v>6</v>
      </c>
      <c r="J15729">
        <v>241</v>
      </c>
      <c r="K15729">
        <v>5</v>
      </c>
      <c r="L15729" t="s">
        <v>239</v>
      </c>
      <c r="M15729" t="s">
        <v>258</v>
      </c>
      <c r="N15729" t="s">
        <v>259</v>
      </c>
      <c r="O15729" s="9">
        <f t="shared" si="783"/>
        <v>40.166666666666664</v>
      </c>
      <c r="P15729" s="1">
        <f t="shared" si="784"/>
        <v>2.0746887966804978E-2</v>
      </c>
      <c r="Q15729">
        <f t="shared" si="785"/>
        <v>0.12448132780082988</v>
      </c>
    </row>
    <row r="15730" spans="2:17" x14ac:dyDescent="0.25">
      <c r="B15730" t="s">
        <v>264</v>
      </c>
      <c r="C15730">
        <v>168261</v>
      </c>
      <c r="D15730">
        <v>2</v>
      </c>
      <c r="E15730">
        <v>1</v>
      </c>
      <c r="F15730">
        <v>6</v>
      </c>
      <c r="G15730">
        <v>41701</v>
      </c>
      <c r="H15730" t="s">
        <v>7</v>
      </c>
      <c r="I15730" t="s">
        <v>6</v>
      </c>
      <c r="J15730">
        <v>241</v>
      </c>
      <c r="K15730">
        <v>5</v>
      </c>
      <c r="L15730" t="s">
        <v>239</v>
      </c>
      <c r="M15730" t="s">
        <v>258</v>
      </c>
      <c r="N15730" t="s">
        <v>259</v>
      </c>
      <c r="O15730" s="9">
        <f t="shared" si="783"/>
        <v>40.166666666666664</v>
      </c>
      <c r="P15730" s="1">
        <f t="shared" si="784"/>
        <v>2.0746887966804978E-2</v>
      </c>
      <c r="Q15730">
        <f t="shared" si="785"/>
        <v>0.12448132780082988</v>
      </c>
    </row>
    <row r="15731" spans="2:17" x14ac:dyDescent="0.25">
      <c r="B15731" t="s">
        <v>264</v>
      </c>
      <c r="C15731">
        <v>189628</v>
      </c>
      <c r="D15731">
        <v>2</v>
      </c>
      <c r="E15731">
        <v>1</v>
      </c>
      <c r="F15731">
        <v>16</v>
      </c>
      <c r="G15731">
        <v>42282</v>
      </c>
      <c r="H15731" t="s">
        <v>7</v>
      </c>
      <c r="I15731" t="s">
        <v>8</v>
      </c>
      <c r="J15731">
        <v>532</v>
      </c>
      <c r="K15731">
        <v>11</v>
      </c>
      <c r="L15731" t="s">
        <v>239</v>
      </c>
      <c r="M15731" t="s">
        <v>258</v>
      </c>
      <c r="N15731" t="s">
        <v>259</v>
      </c>
      <c r="O15731" s="9">
        <f t="shared" si="783"/>
        <v>33.25</v>
      </c>
      <c r="P15731" s="1">
        <f t="shared" si="784"/>
        <v>2.0676691729323307E-2</v>
      </c>
      <c r="Q15731">
        <f t="shared" si="785"/>
        <v>0.33082706766917291</v>
      </c>
    </row>
    <row r="15732" spans="2:17" x14ac:dyDescent="0.25">
      <c r="B15732" t="s">
        <v>264</v>
      </c>
      <c r="C15732">
        <v>170711</v>
      </c>
      <c r="D15732">
        <v>2</v>
      </c>
      <c r="E15732">
        <v>1</v>
      </c>
      <c r="F15732">
        <v>10</v>
      </c>
      <c r="G15732">
        <v>41862</v>
      </c>
      <c r="H15732" t="s">
        <v>5</v>
      </c>
      <c r="I15732" t="s">
        <v>6</v>
      </c>
      <c r="J15732">
        <v>242</v>
      </c>
      <c r="K15732">
        <v>5</v>
      </c>
      <c r="L15732" t="s">
        <v>239</v>
      </c>
      <c r="M15732" t="s">
        <v>5</v>
      </c>
      <c r="N15732" t="s">
        <v>259</v>
      </c>
      <c r="O15732" s="9">
        <f t="shared" si="783"/>
        <v>24.2</v>
      </c>
      <c r="P15732" s="1">
        <f t="shared" si="784"/>
        <v>2.0661157024793389E-2</v>
      </c>
      <c r="Q15732">
        <f t="shared" si="785"/>
        <v>0.20661157024793389</v>
      </c>
    </row>
    <row r="15733" spans="2:17" x14ac:dyDescent="0.25">
      <c r="B15733" t="s">
        <v>264</v>
      </c>
      <c r="C15733">
        <v>170723</v>
      </c>
      <c r="D15733">
        <v>2</v>
      </c>
      <c r="E15733">
        <v>1</v>
      </c>
      <c r="F15733">
        <v>10</v>
      </c>
      <c r="G15733">
        <v>41863</v>
      </c>
      <c r="H15733" t="s">
        <v>5</v>
      </c>
      <c r="I15733" t="s">
        <v>6</v>
      </c>
      <c r="J15733">
        <v>242</v>
      </c>
      <c r="K15733">
        <v>5</v>
      </c>
      <c r="L15733" t="s">
        <v>239</v>
      </c>
      <c r="M15733" t="s">
        <v>5</v>
      </c>
      <c r="N15733" t="s">
        <v>259</v>
      </c>
      <c r="O15733" s="9">
        <f t="shared" si="783"/>
        <v>24.2</v>
      </c>
      <c r="P15733" s="1">
        <f t="shared" si="784"/>
        <v>2.0661157024793389E-2</v>
      </c>
      <c r="Q15733">
        <f t="shared" si="785"/>
        <v>0.20661157024793389</v>
      </c>
    </row>
    <row r="15734" spans="2:17" x14ac:dyDescent="0.25">
      <c r="B15734" t="s">
        <v>264</v>
      </c>
      <c r="C15734">
        <v>182251</v>
      </c>
      <c r="D15734">
        <v>1</v>
      </c>
      <c r="E15734">
        <v>1</v>
      </c>
      <c r="F15734">
        <v>5</v>
      </c>
      <c r="G15734">
        <v>41889</v>
      </c>
      <c r="H15734" t="s">
        <v>7</v>
      </c>
      <c r="I15734" t="s">
        <v>8</v>
      </c>
      <c r="J15734">
        <v>242</v>
      </c>
      <c r="K15734">
        <v>5</v>
      </c>
      <c r="L15734" t="s">
        <v>240</v>
      </c>
      <c r="M15734" t="s">
        <v>258</v>
      </c>
      <c r="N15734" t="s">
        <v>259</v>
      </c>
      <c r="O15734" s="9">
        <f t="shared" si="783"/>
        <v>48.4</v>
      </c>
      <c r="P15734" s="1">
        <f t="shared" si="784"/>
        <v>2.0661157024793389E-2</v>
      </c>
      <c r="Q15734">
        <f t="shared" si="785"/>
        <v>0.10330578512396695</v>
      </c>
    </row>
    <row r="15735" spans="2:17" x14ac:dyDescent="0.25">
      <c r="B15735" t="s">
        <v>264</v>
      </c>
      <c r="C15735">
        <v>168112</v>
      </c>
      <c r="D15735">
        <v>1</v>
      </c>
      <c r="E15735">
        <v>1</v>
      </c>
      <c r="F15735">
        <v>5</v>
      </c>
      <c r="G15735">
        <v>41685</v>
      </c>
      <c r="H15735" t="s">
        <v>7</v>
      </c>
      <c r="I15735" t="s">
        <v>8</v>
      </c>
      <c r="J15735">
        <v>194</v>
      </c>
      <c r="K15735">
        <v>4</v>
      </c>
      <c r="L15735" t="s">
        <v>240</v>
      </c>
      <c r="M15735" t="s">
        <v>258</v>
      </c>
      <c r="N15735" t="s">
        <v>259</v>
      </c>
      <c r="O15735" s="9">
        <f t="shared" si="783"/>
        <v>38.799999999999997</v>
      </c>
      <c r="P15735" s="1">
        <f t="shared" si="784"/>
        <v>2.0618556701030927E-2</v>
      </c>
      <c r="Q15735">
        <f t="shared" si="785"/>
        <v>0.10309278350515463</v>
      </c>
    </row>
    <row r="15736" spans="2:17" x14ac:dyDescent="0.25">
      <c r="B15736" t="s">
        <v>264</v>
      </c>
      <c r="C15736">
        <v>170211</v>
      </c>
      <c r="D15736">
        <v>1</v>
      </c>
      <c r="E15736">
        <v>1</v>
      </c>
      <c r="F15736">
        <v>2.5</v>
      </c>
      <c r="G15736">
        <v>41830</v>
      </c>
      <c r="H15736" t="s">
        <v>7</v>
      </c>
      <c r="I15736" t="s">
        <v>8</v>
      </c>
      <c r="J15736">
        <v>97</v>
      </c>
      <c r="K15736">
        <v>2</v>
      </c>
      <c r="L15736" t="s">
        <v>240</v>
      </c>
      <c r="M15736" t="s">
        <v>258</v>
      </c>
      <c r="N15736" t="s">
        <v>259</v>
      </c>
      <c r="O15736" s="9">
        <f t="shared" si="783"/>
        <v>38.799999999999997</v>
      </c>
      <c r="P15736" s="1">
        <f t="shared" si="784"/>
        <v>2.0618556701030927E-2</v>
      </c>
      <c r="Q15736">
        <f t="shared" si="785"/>
        <v>5.1546391752577317E-2</v>
      </c>
    </row>
    <row r="15737" spans="2:17" x14ac:dyDescent="0.25">
      <c r="B15737" t="s">
        <v>264</v>
      </c>
      <c r="C15737">
        <v>180051</v>
      </c>
      <c r="D15737">
        <v>1</v>
      </c>
      <c r="E15737">
        <v>1</v>
      </c>
      <c r="F15737">
        <v>4</v>
      </c>
      <c r="G15737">
        <v>41982</v>
      </c>
      <c r="H15737" t="s">
        <v>5</v>
      </c>
      <c r="I15737" t="s">
        <v>6</v>
      </c>
      <c r="J15737">
        <v>194</v>
      </c>
      <c r="K15737">
        <v>4</v>
      </c>
      <c r="L15737" t="s">
        <v>240</v>
      </c>
      <c r="M15737" t="s">
        <v>5</v>
      </c>
      <c r="N15737" t="s">
        <v>259</v>
      </c>
      <c r="O15737" s="9">
        <f t="shared" si="783"/>
        <v>48.5</v>
      </c>
      <c r="P15737" s="1">
        <f t="shared" si="784"/>
        <v>2.0618556701030927E-2</v>
      </c>
      <c r="Q15737">
        <f t="shared" si="785"/>
        <v>8.247422680412371E-2</v>
      </c>
    </row>
    <row r="15738" spans="2:17" x14ac:dyDescent="0.25">
      <c r="B15738" t="s">
        <v>264</v>
      </c>
      <c r="C15738">
        <v>179432</v>
      </c>
      <c r="D15738">
        <v>2</v>
      </c>
      <c r="E15738">
        <v>1</v>
      </c>
      <c r="F15738">
        <v>10</v>
      </c>
      <c r="G15738">
        <v>41974</v>
      </c>
      <c r="H15738" t="s">
        <v>7</v>
      </c>
      <c r="I15738" t="s">
        <v>8</v>
      </c>
      <c r="J15738">
        <v>146</v>
      </c>
      <c r="K15738">
        <v>3</v>
      </c>
      <c r="L15738" t="s">
        <v>239</v>
      </c>
      <c r="M15738" t="s">
        <v>258</v>
      </c>
      <c r="N15738" t="s">
        <v>259</v>
      </c>
      <c r="O15738" s="9">
        <f t="shared" si="783"/>
        <v>14.6</v>
      </c>
      <c r="P15738" s="1">
        <f t="shared" si="784"/>
        <v>2.0547945205479451E-2</v>
      </c>
      <c r="Q15738">
        <f t="shared" si="785"/>
        <v>0.20547945205479451</v>
      </c>
    </row>
    <row r="15739" spans="2:17" x14ac:dyDescent="0.25">
      <c r="B15739" t="s">
        <v>264</v>
      </c>
      <c r="C15739">
        <v>190174</v>
      </c>
      <c r="D15739">
        <v>1</v>
      </c>
      <c r="E15739">
        <v>1</v>
      </c>
      <c r="F15739">
        <v>6</v>
      </c>
      <c r="G15739">
        <v>42093</v>
      </c>
      <c r="H15739" t="s">
        <v>7</v>
      </c>
      <c r="I15739" t="s">
        <v>8</v>
      </c>
      <c r="J15739">
        <v>146</v>
      </c>
      <c r="K15739">
        <v>3</v>
      </c>
      <c r="L15739" t="s">
        <v>240</v>
      </c>
      <c r="M15739" t="s">
        <v>258</v>
      </c>
      <c r="N15739" t="s">
        <v>259</v>
      </c>
      <c r="O15739" s="9">
        <f t="shared" ref="O15739:O15802" si="786">J15739/F15739</f>
        <v>24.333333333333332</v>
      </c>
      <c r="P15739" s="1">
        <f t="shared" ref="P15739:P15802" si="787">K15739/J15739</f>
        <v>2.0547945205479451E-2</v>
      </c>
      <c r="Q15739">
        <f t="shared" si="785"/>
        <v>0.12328767123287671</v>
      </c>
    </row>
    <row r="15740" spans="2:17" x14ac:dyDescent="0.25">
      <c r="B15740" t="s">
        <v>264</v>
      </c>
      <c r="C15740">
        <v>176488</v>
      </c>
      <c r="D15740">
        <v>1</v>
      </c>
      <c r="E15740">
        <v>1</v>
      </c>
      <c r="F15740">
        <v>7.5</v>
      </c>
      <c r="G15740">
        <v>41893</v>
      </c>
      <c r="H15740" t="s">
        <v>7</v>
      </c>
      <c r="I15740" t="s">
        <v>8</v>
      </c>
      <c r="J15740">
        <v>195</v>
      </c>
      <c r="K15740">
        <v>4</v>
      </c>
      <c r="L15740" t="s">
        <v>240</v>
      </c>
      <c r="M15740" t="s">
        <v>258</v>
      </c>
      <c r="N15740" t="s">
        <v>259</v>
      </c>
      <c r="O15740" s="9">
        <f t="shared" si="786"/>
        <v>26</v>
      </c>
      <c r="P15740" s="1">
        <f t="shared" si="787"/>
        <v>2.0512820512820513E-2</v>
      </c>
      <c r="Q15740">
        <f t="shared" ref="Q15740:Q15803" si="788">F15740*P15740</f>
        <v>0.15384615384615385</v>
      </c>
    </row>
    <row r="15741" spans="2:17" x14ac:dyDescent="0.25">
      <c r="B15741" t="s">
        <v>264</v>
      </c>
      <c r="C15741">
        <v>176466</v>
      </c>
      <c r="D15741">
        <v>1</v>
      </c>
      <c r="E15741">
        <v>1</v>
      </c>
      <c r="F15741">
        <v>7.5</v>
      </c>
      <c r="G15741">
        <v>41893</v>
      </c>
      <c r="H15741" t="s">
        <v>7</v>
      </c>
      <c r="I15741" t="s">
        <v>8</v>
      </c>
      <c r="J15741">
        <v>195</v>
      </c>
      <c r="K15741">
        <v>4</v>
      </c>
      <c r="L15741" t="s">
        <v>240</v>
      </c>
      <c r="M15741" t="s">
        <v>258</v>
      </c>
      <c r="N15741" t="s">
        <v>259</v>
      </c>
      <c r="O15741" s="9">
        <f t="shared" si="786"/>
        <v>26</v>
      </c>
      <c r="P15741" s="1">
        <f t="shared" si="787"/>
        <v>2.0512820512820513E-2</v>
      </c>
      <c r="Q15741">
        <f t="shared" si="788"/>
        <v>0.15384615384615385</v>
      </c>
    </row>
    <row r="15742" spans="2:17" x14ac:dyDescent="0.25">
      <c r="B15742" t="s">
        <v>264</v>
      </c>
      <c r="C15742">
        <v>155696</v>
      </c>
      <c r="D15742">
        <v>1</v>
      </c>
      <c r="E15742">
        <v>1</v>
      </c>
      <c r="F15742">
        <v>5</v>
      </c>
      <c r="G15742">
        <v>41431</v>
      </c>
      <c r="H15742" t="s">
        <v>5</v>
      </c>
      <c r="I15742" t="s">
        <v>8</v>
      </c>
      <c r="J15742">
        <v>195</v>
      </c>
      <c r="K15742">
        <v>4</v>
      </c>
      <c r="L15742" t="s">
        <v>240</v>
      </c>
      <c r="M15742" t="s">
        <v>5</v>
      </c>
      <c r="N15742" t="s">
        <v>259</v>
      </c>
      <c r="O15742" s="9">
        <f t="shared" si="786"/>
        <v>39</v>
      </c>
      <c r="P15742" s="1">
        <f t="shared" si="787"/>
        <v>2.0512820512820513E-2</v>
      </c>
      <c r="Q15742">
        <f t="shared" si="788"/>
        <v>0.10256410256410256</v>
      </c>
    </row>
    <row r="15743" spans="2:17" x14ac:dyDescent="0.25">
      <c r="B15743" t="s">
        <v>264</v>
      </c>
      <c r="C15743">
        <v>157980</v>
      </c>
      <c r="D15743">
        <v>1</v>
      </c>
      <c r="E15743">
        <v>1</v>
      </c>
      <c r="F15743">
        <v>4</v>
      </c>
      <c r="G15743">
        <v>41451</v>
      </c>
      <c r="H15743" t="s">
        <v>7</v>
      </c>
      <c r="I15743" t="s">
        <v>8</v>
      </c>
      <c r="J15743">
        <v>195</v>
      </c>
      <c r="K15743">
        <v>4</v>
      </c>
      <c r="L15743" t="s">
        <v>240</v>
      </c>
      <c r="M15743" t="s">
        <v>258</v>
      </c>
      <c r="N15743" t="s">
        <v>259</v>
      </c>
      <c r="O15743" s="9">
        <f t="shared" si="786"/>
        <v>48.75</v>
      </c>
      <c r="P15743" s="1">
        <f t="shared" si="787"/>
        <v>2.0512820512820513E-2</v>
      </c>
      <c r="Q15743">
        <f t="shared" si="788"/>
        <v>8.2051282051282051E-2</v>
      </c>
    </row>
    <row r="15744" spans="2:17" x14ac:dyDescent="0.25">
      <c r="B15744" t="s">
        <v>264</v>
      </c>
      <c r="C15744">
        <v>157605</v>
      </c>
      <c r="D15744">
        <v>1</v>
      </c>
      <c r="E15744">
        <v>1</v>
      </c>
      <c r="F15744">
        <v>3.5</v>
      </c>
      <c r="G15744">
        <v>42024</v>
      </c>
      <c r="H15744" t="s">
        <v>7</v>
      </c>
      <c r="I15744" t="s">
        <v>8</v>
      </c>
      <c r="J15744">
        <v>195</v>
      </c>
      <c r="K15744">
        <v>4</v>
      </c>
      <c r="L15744" t="s">
        <v>240</v>
      </c>
      <c r="M15744" t="s">
        <v>258</v>
      </c>
      <c r="N15744" t="s">
        <v>259</v>
      </c>
      <c r="O15744" s="9">
        <f t="shared" si="786"/>
        <v>55.714285714285715</v>
      </c>
      <c r="P15744" s="1">
        <f t="shared" si="787"/>
        <v>2.0512820512820513E-2</v>
      </c>
      <c r="Q15744">
        <f t="shared" si="788"/>
        <v>7.179487179487179E-2</v>
      </c>
    </row>
    <row r="15745" spans="2:17" x14ac:dyDescent="0.25">
      <c r="B15745" t="s">
        <v>264</v>
      </c>
      <c r="C15745">
        <v>170574</v>
      </c>
      <c r="D15745">
        <v>1</v>
      </c>
      <c r="E15745">
        <v>1</v>
      </c>
      <c r="F15745">
        <v>3</v>
      </c>
      <c r="G15745">
        <v>41712</v>
      </c>
      <c r="H15745" t="s">
        <v>7</v>
      </c>
      <c r="I15745" t="s">
        <v>8</v>
      </c>
      <c r="J15745">
        <v>195</v>
      </c>
      <c r="K15745">
        <v>4</v>
      </c>
      <c r="L15745" t="s">
        <v>240</v>
      </c>
      <c r="M15745" t="s">
        <v>258</v>
      </c>
      <c r="N15745" t="s">
        <v>259</v>
      </c>
      <c r="O15745" s="9">
        <f t="shared" si="786"/>
        <v>65</v>
      </c>
      <c r="P15745" s="1">
        <f t="shared" si="787"/>
        <v>2.0512820512820513E-2</v>
      </c>
      <c r="Q15745">
        <f t="shared" si="788"/>
        <v>6.1538461538461542E-2</v>
      </c>
    </row>
    <row r="15746" spans="2:17" x14ac:dyDescent="0.25">
      <c r="B15746" t="s">
        <v>264</v>
      </c>
      <c r="C15746">
        <v>170576</v>
      </c>
      <c r="D15746">
        <v>1</v>
      </c>
      <c r="E15746">
        <v>1</v>
      </c>
      <c r="F15746">
        <v>3</v>
      </c>
      <c r="G15746">
        <v>41712</v>
      </c>
      <c r="H15746" t="s">
        <v>7</v>
      </c>
      <c r="I15746" t="s">
        <v>8</v>
      </c>
      <c r="J15746">
        <v>195</v>
      </c>
      <c r="K15746">
        <v>4</v>
      </c>
      <c r="L15746" t="s">
        <v>240</v>
      </c>
      <c r="M15746" t="s">
        <v>258</v>
      </c>
      <c r="N15746" t="s">
        <v>259</v>
      </c>
      <c r="O15746" s="9">
        <f t="shared" si="786"/>
        <v>65</v>
      </c>
      <c r="P15746" s="1">
        <f t="shared" si="787"/>
        <v>2.0512820512820513E-2</v>
      </c>
      <c r="Q15746">
        <f t="shared" si="788"/>
        <v>6.1538461538461542E-2</v>
      </c>
    </row>
    <row r="15747" spans="2:17" x14ac:dyDescent="0.25">
      <c r="B15747" t="s">
        <v>264</v>
      </c>
      <c r="C15747">
        <v>170568</v>
      </c>
      <c r="D15747">
        <v>1</v>
      </c>
      <c r="E15747">
        <v>1</v>
      </c>
      <c r="F15747">
        <v>3</v>
      </c>
      <c r="G15747">
        <v>41712</v>
      </c>
      <c r="H15747" t="s">
        <v>7</v>
      </c>
      <c r="I15747" t="s">
        <v>8</v>
      </c>
      <c r="J15747">
        <v>195</v>
      </c>
      <c r="K15747">
        <v>4</v>
      </c>
      <c r="L15747" t="s">
        <v>240</v>
      </c>
      <c r="M15747" t="s">
        <v>258</v>
      </c>
      <c r="N15747" t="s">
        <v>259</v>
      </c>
      <c r="O15747" s="9">
        <f t="shared" si="786"/>
        <v>65</v>
      </c>
      <c r="P15747" s="1">
        <f t="shared" si="787"/>
        <v>2.0512820512820513E-2</v>
      </c>
      <c r="Q15747">
        <f t="shared" si="788"/>
        <v>6.1538461538461542E-2</v>
      </c>
    </row>
    <row r="15748" spans="2:17" x14ac:dyDescent="0.25">
      <c r="B15748" t="s">
        <v>264</v>
      </c>
      <c r="C15748">
        <v>179727</v>
      </c>
      <c r="D15748">
        <v>1</v>
      </c>
      <c r="E15748">
        <v>1</v>
      </c>
      <c r="F15748">
        <v>5</v>
      </c>
      <c r="G15748">
        <v>41897</v>
      </c>
      <c r="H15748" t="s">
        <v>7</v>
      </c>
      <c r="I15748" t="s">
        <v>8</v>
      </c>
      <c r="J15748">
        <v>293</v>
      </c>
      <c r="K15748">
        <v>6</v>
      </c>
      <c r="L15748" t="s">
        <v>240</v>
      </c>
      <c r="M15748" t="s">
        <v>258</v>
      </c>
      <c r="N15748" t="s">
        <v>259</v>
      </c>
      <c r="O15748" s="9">
        <f t="shared" si="786"/>
        <v>58.6</v>
      </c>
      <c r="P15748" s="1">
        <f t="shared" si="787"/>
        <v>2.0477815699658702E-2</v>
      </c>
      <c r="Q15748">
        <f t="shared" si="788"/>
        <v>0.10238907849829351</v>
      </c>
    </row>
    <row r="15749" spans="2:17" x14ac:dyDescent="0.25">
      <c r="B15749" t="s">
        <v>264</v>
      </c>
      <c r="C15749">
        <v>189451</v>
      </c>
      <c r="D15749">
        <v>1</v>
      </c>
      <c r="E15749">
        <v>1</v>
      </c>
      <c r="F15749">
        <v>5</v>
      </c>
      <c r="G15749">
        <v>42062</v>
      </c>
      <c r="H15749" t="s">
        <v>7</v>
      </c>
      <c r="I15749" t="s">
        <v>8</v>
      </c>
      <c r="J15749">
        <v>293</v>
      </c>
      <c r="K15749">
        <v>6</v>
      </c>
      <c r="L15749" t="s">
        <v>240</v>
      </c>
      <c r="M15749" t="s">
        <v>258</v>
      </c>
      <c r="N15749" t="s">
        <v>259</v>
      </c>
      <c r="O15749" s="9">
        <f t="shared" si="786"/>
        <v>58.6</v>
      </c>
      <c r="P15749" s="1">
        <f t="shared" si="787"/>
        <v>2.0477815699658702E-2</v>
      </c>
      <c r="Q15749">
        <f t="shared" si="788"/>
        <v>0.10238907849829351</v>
      </c>
    </row>
    <row r="15750" spans="2:17" x14ac:dyDescent="0.25">
      <c r="B15750" t="s">
        <v>264</v>
      </c>
      <c r="C15750">
        <v>190188</v>
      </c>
      <c r="D15750">
        <v>1</v>
      </c>
      <c r="E15750">
        <v>1</v>
      </c>
      <c r="F15750">
        <v>5</v>
      </c>
      <c r="G15750">
        <v>42094</v>
      </c>
      <c r="H15750" t="s">
        <v>7</v>
      </c>
      <c r="I15750" t="s">
        <v>8</v>
      </c>
      <c r="J15750">
        <v>293</v>
      </c>
      <c r="K15750">
        <v>6</v>
      </c>
      <c r="L15750" t="s">
        <v>240</v>
      </c>
      <c r="M15750" t="s">
        <v>258</v>
      </c>
      <c r="N15750" t="s">
        <v>259</v>
      </c>
      <c r="O15750" s="9">
        <f t="shared" si="786"/>
        <v>58.6</v>
      </c>
      <c r="P15750" s="1">
        <f t="shared" si="787"/>
        <v>2.0477815699658702E-2</v>
      </c>
      <c r="Q15750">
        <f t="shared" si="788"/>
        <v>0.10238907849829351</v>
      </c>
    </row>
    <row r="15751" spans="2:17" x14ac:dyDescent="0.25">
      <c r="B15751" t="s">
        <v>264</v>
      </c>
      <c r="C15751">
        <v>170524</v>
      </c>
      <c r="D15751">
        <v>1</v>
      </c>
      <c r="E15751">
        <v>1</v>
      </c>
      <c r="F15751">
        <v>4</v>
      </c>
      <c r="G15751">
        <v>41722</v>
      </c>
      <c r="H15751" t="s">
        <v>7</v>
      </c>
      <c r="I15751" t="s">
        <v>8</v>
      </c>
      <c r="J15751">
        <v>98</v>
      </c>
      <c r="K15751">
        <v>2</v>
      </c>
      <c r="L15751" t="s">
        <v>240</v>
      </c>
      <c r="M15751" t="s">
        <v>258</v>
      </c>
      <c r="N15751" t="s">
        <v>259</v>
      </c>
      <c r="O15751" s="9">
        <f t="shared" si="786"/>
        <v>24.5</v>
      </c>
      <c r="P15751" s="1">
        <f t="shared" si="787"/>
        <v>2.0408163265306121E-2</v>
      </c>
      <c r="Q15751">
        <f t="shared" si="788"/>
        <v>8.1632653061224483E-2</v>
      </c>
    </row>
    <row r="15752" spans="2:17" x14ac:dyDescent="0.25">
      <c r="B15752" t="s">
        <v>264</v>
      </c>
      <c r="C15752">
        <v>177237</v>
      </c>
      <c r="D15752">
        <v>1</v>
      </c>
      <c r="E15752">
        <v>1</v>
      </c>
      <c r="F15752">
        <v>5</v>
      </c>
      <c r="G15752">
        <v>41844</v>
      </c>
      <c r="H15752" t="s">
        <v>7</v>
      </c>
      <c r="I15752" t="s">
        <v>8</v>
      </c>
      <c r="J15752">
        <v>147</v>
      </c>
      <c r="K15752">
        <v>3</v>
      </c>
      <c r="L15752" t="s">
        <v>240</v>
      </c>
      <c r="M15752" t="s">
        <v>258</v>
      </c>
      <c r="N15752" t="s">
        <v>259</v>
      </c>
      <c r="O15752" s="9">
        <f t="shared" si="786"/>
        <v>29.4</v>
      </c>
      <c r="P15752" s="1">
        <f t="shared" si="787"/>
        <v>2.0408163265306121E-2</v>
      </c>
      <c r="Q15752">
        <f t="shared" si="788"/>
        <v>0.1020408163265306</v>
      </c>
    </row>
    <row r="15753" spans="2:17" x14ac:dyDescent="0.25">
      <c r="B15753" t="s">
        <v>264</v>
      </c>
      <c r="C15753">
        <v>178608</v>
      </c>
      <c r="D15753">
        <v>1</v>
      </c>
      <c r="E15753">
        <v>1</v>
      </c>
      <c r="F15753">
        <v>5</v>
      </c>
      <c r="G15753">
        <v>41865</v>
      </c>
      <c r="H15753" t="s">
        <v>7</v>
      </c>
      <c r="I15753" t="s">
        <v>8</v>
      </c>
      <c r="J15753">
        <v>147</v>
      </c>
      <c r="K15753">
        <v>3</v>
      </c>
      <c r="L15753" t="s">
        <v>240</v>
      </c>
      <c r="M15753" t="s">
        <v>258</v>
      </c>
      <c r="N15753" t="s">
        <v>259</v>
      </c>
      <c r="O15753" s="9">
        <f t="shared" si="786"/>
        <v>29.4</v>
      </c>
      <c r="P15753" s="1">
        <f t="shared" si="787"/>
        <v>2.0408163265306121E-2</v>
      </c>
      <c r="Q15753">
        <f t="shared" si="788"/>
        <v>0.1020408163265306</v>
      </c>
    </row>
    <row r="15754" spans="2:17" x14ac:dyDescent="0.25">
      <c r="B15754" t="s">
        <v>264</v>
      </c>
      <c r="C15754">
        <v>184749</v>
      </c>
      <c r="D15754">
        <v>1</v>
      </c>
      <c r="E15754">
        <v>1</v>
      </c>
      <c r="F15754">
        <v>5</v>
      </c>
      <c r="G15754">
        <v>42181</v>
      </c>
      <c r="H15754" t="s">
        <v>7</v>
      </c>
      <c r="I15754" t="s">
        <v>8</v>
      </c>
      <c r="J15754">
        <v>147</v>
      </c>
      <c r="K15754">
        <v>3</v>
      </c>
      <c r="L15754" t="s">
        <v>240</v>
      </c>
      <c r="M15754" t="s">
        <v>258</v>
      </c>
      <c r="N15754" t="s">
        <v>259</v>
      </c>
      <c r="O15754" s="9">
        <f t="shared" si="786"/>
        <v>29.4</v>
      </c>
      <c r="P15754" s="1">
        <f t="shared" si="787"/>
        <v>2.0408163265306121E-2</v>
      </c>
      <c r="Q15754">
        <f t="shared" si="788"/>
        <v>0.1020408163265306</v>
      </c>
    </row>
    <row r="15755" spans="2:17" x14ac:dyDescent="0.25">
      <c r="B15755" t="s">
        <v>264</v>
      </c>
      <c r="C15755">
        <v>155168</v>
      </c>
      <c r="D15755">
        <v>1</v>
      </c>
      <c r="E15755">
        <v>1</v>
      </c>
      <c r="F15755">
        <v>25</v>
      </c>
      <c r="G15755">
        <v>41298</v>
      </c>
      <c r="H15755" t="s">
        <v>5</v>
      </c>
      <c r="I15755" t="s">
        <v>8</v>
      </c>
      <c r="J15755">
        <v>784</v>
      </c>
      <c r="K15755">
        <v>16</v>
      </c>
      <c r="L15755" t="s">
        <v>240</v>
      </c>
      <c r="M15755" t="s">
        <v>5</v>
      </c>
      <c r="N15755" t="s">
        <v>259</v>
      </c>
      <c r="O15755" s="9">
        <f t="shared" si="786"/>
        <v>31.36</v>
      </c>
      <c r="P15755" s="1">
        <f t="shared" si="787"/>
        <v>2.0408163265306121E-2</v>
      </c>
      <c r="Q15755">
        <f t="shared" si="788"/>
        <v>0.51020408163265307</v>
      </c>
    </row>
    <row r="15756" spans="2:17" x14ac:dyDescent="0.25">
      <c r="B15756" t="s">
        <v>264</v>
      </c>
      <c r="C15756">
        <v>180431</v>
      </c>
      <c r="D15756">
        <v>1</v>
      </c>
      <c r="E15756">
        <v>1</v>
      </c>
      <c r="F15756">
        <v>5</v>
      </c>
      <c r="G15756">
        <v>42061</v>
      </c>
      <c r="H15756" t="s">
        <v>5</v>
      </c>
      <c r="I15756" t="s">
        <v>6</v>
      </c>
      <c r="J15756">
        <v>196</v>
      </c>
      <c r="K15756">
        <v>4</v>
      </c>
      <c r="L15756" t="s">
        <v>240</v>
      </c>
      <c r="M15756" t="s">
        <v>5</v>
      </c>
      <c r="N15756" t="s">
        <v>259</v>
      </c>
      <c r="O15756" s="9">
        <f t="shared" si="786"/>
        <v>39.200000000000003</v>
      </c>
      <c r="P15756" s="1">
        <f t="shared" si="787"/>
        <v>2.0408163265306121E-2</v>
      </c>
      <c r="Q15756">
        <f t="shared" si="788"/>
        <v>0.1020408163265306</v>
      </c>
    </row>
    <row r="15757" spans="2:17" x14ac:dyDescent="0.25">
      <c r="B15757" t="s">
        <v>264</v>
      </c>
      <c r="C15757">
        <v>175253</v>
      </c>
      <c r="D15757">
        <v>1</v>
      </c>
      <c r="E15757">
        <v>1</v>
      </c>
      <c r="F15757">
        <v>3.5</v>
      </c>
      <c r="G15757">
        <v>41907</v>
      </c>
      <c r="H15757" t="s">
        <v>7</v>
      </c>
      <c r="I15757" t="s">
        <v>8</v>
      </c>
      <c r="J15757">
        <v>196</v>
      </c>
      <c r="K15757">
        <v>4</v>
      </c>
      <c r="L15757" t="s">
        <v>240</v>
      </c>
      <c r="M15757" t="s">
        <v>258</v>
      </c>
      <c r="N15757" t="s">
        <v>259</v>
      </c>
      <c r="O15757" s="9">
        <f t="shared" si="786"/>
        <v>56</v>
      </c>
      <c r="P15757" s="1">
        <f t="shared" si="787"/>
        <v>2.0408163265306121E-2</v>
      </c>
      <c r="Q15757">
        <f t="shared" si="788"/>
        <v>7.1428571428571425E-2</v>
      </c>
    </row>
    <row r="15758" spans="2:17" x14ac:dyDescent="0.25">
      <c r="B15758" t="s">
        <v>264</v>
      </c>
      <c r="C15758">
        <v>175263</v>
      </c>
      <c r="D15758">
        <v>1</v>
      </c>
      <c r="E15758">
        <v>1</v>
      </c>
      <c r="F15758">
        <v>3.5</v>
      </c>
      <c r="G15758">
        <v>41908</v>
      </c>
      <c r="H15758" t="s">
        <v>7</v>
      </c>
      <c r="I15758" t="s">
        <v>8</v>
      </c>
      <c r="J15758">
        <v>196</v>
      </c>
      <c r="K15758">
        <v>4</v>
      </c>
      <c r="L15758" t="s">
        <v>240</v>
      </c>
      <c r="M15758" t="s">
        <v>258</v>
      </c>
      <c r="N15758" t="s">
        <v>259</v>
      </c>
      <c r="O15758" s="9">
        <f t="shared" si="786"/>
        <v>56</v>
      </c>
      <c r="P15758" s="1">
        <f t="shared" si="787"/>
        <v>2.0408163265306121E-2</v>
      </c>
      <c r="Q15758">
        <f t="shared" si="788"/>
        <v>7.1428571428571425E-2</v>
      </c>
    </row>
    <row r="15759" spans="2:17" x14ac:dyDescent="0.25">
      <c r="B15759" t="s">
        <v>264</v>
      </c>
      <c r="C15759">
        <v>164775</v>
      </c>
      <c r="D15759">
        <v>2</v>
      </c>
      <c r="E15759">
        <v>2</v>
      </c>
      <c r="F15759">
        <v>17</v>
      </c>
      <c r="G15759">
        <v>41682</v>
      </c>
      <c r="H15759" t="s">
        <v>7</v>
      </c>
      <c r="I15759" t="s">
        <v>8</v>
      </c>
      <c r="J15759">
        <v>640</v>
      </c>
      <c r="K15759">
        <v>13</v>
      </c>
      <c r="L15759" t="s">
        <v>239</v>
      </c>
      <c r="M15759" t="s">
        <v>258</v>
      </c>
      <c r="N15759" t="s">
        <v>259</v>
      </c>
      <c r="O15759" s="9">
        <f t="shared" si="786"/>
        <v>37.647058823529413</v>
      </c>
      <c r="P15759" s="1">
        <f t="shared" si="787"/>
        <v>2.0312500000000001E-2</v>
      </c>
      <c r="Q15759">
        <f t="shared" si="788"/>
        <v>0.34531250000000002</v>
      </c>
    </row>
    <row r="15760" spans="2:17" x14ac:dyDescent="0.25">
      <c r="B15760" t="s">
        <v>264</v>
      </c>
      <c r="C15760">
        <v>176665</v>
      </c>
      <c r="D15760">
        <v>1</v>
      </c>
      <c r="E15760">
        <v>1</v>
      </c>
      <c r="F15760">
        <v>6</v>
      </c>
      <c r="G15760">
        <v>41873</v>
      </c>
      <c r="H15760" t="s">
        <v>7</v>
      </c>
      <c r="I15760" t="s">
        <v>8</v>
      </c>
      <c r="J15760">
        <v>197</v>
      </c>
      <c r="K15760">
        <v>4</v>
      </c>
      <c r="L15760" t="s">
        <v>240</v>
      </c>
      <c r="M15760" t="s">
        <v>258</v>
      </c>
      <c r="N15760" t="s">
        <v>259</v>
      </c>
      <c r="O15760" s="9">
        <f t="shared" si="786"/>
        <v>32.833333333333336</v>
      </c>
      <c r="P15760" s="1">
        <f t="shared" si="787"/>
        <v>2.030456852791878E-2</v>
      </c>
      <c r="Q15760">
        <f t="shared" si="788"/>
        <v>0.12182741116751268</v>
      </c>
    </row>
    <row r="15761" spans="2:17" x14ac:dyDescent="0.25">
      <c r="B15761" t="s">
        <v>264</v>
      </c>
      <c r="C15761">
        <v>183341</v>
      </c>
      <c r="D15761">
        <v>1</v>
      </c>
      <c r="E15761">
        <v>1</v>
      </c>
      <c r="F15761">
        <v>4</v>
      </c>
      <c r="G15761">
        <v>42357</v>
      </c>
      <c r="H15761" t="s">
        <v>7</v>
      </c>
      <c r="I15761" t="s">
        <v>8</v>
      </c>
      <c r="J15761">
        <v>197</v>
      </c>
      <c r="K15761">
        <v>4</v>
      </c>
      <c r="L15761" t="s">
        <v>240</v>
      </c>
      <c r="M15761" t="s">
        <v>258</v>
      </c>
      <c r="N15761" t="s">
        <v>259</v>
      </c>
      <c r="O15761" s="9">
        <f t="shared" si="786"/>
        <v>49.25</v>
      </c>
      <c r="P15761" s="1">
        <f t="shared" si="787"/>
        <v>2.030456852791878E-2</v>
      </c>
      <c r="Q15761">
        <f t="shared" si="788"/>
        <v>8.1218274111675121E-2</v>
      </c>
    </row>
    <row r="15762" spans="2:17" x14ac:dyDescent="0.25">
      <c r="B15762" t="s">
        <v>264</v>
      </c>
      <c r="C15762">
        <v>181507</v>
      </c>
      <c r="D15762">
        <v>1</v>
      </c>
      <c r="E15762">
        <v>1</v>
      </c>
      <c r="F15762">
        <v>5</v>
      </c>
      <c r="G15762">
        <v>41903</v>
      </c>
      <c r="H15762" t="s">
        <v>7</v>
      </c>
      <c r="I15762" t="s">
        <v>8</v>
      </c>
      <c r="J15762">
        <v>148</v>
      </c>
      <c r="K15762">
        <v>3</v>
      </c>
      <c r="L15762" t="s">
        <v>240</v>
      </c>
      <c r="M15762" t="s">
        <v>258</v>
      </c>
      <c r="N15762" t="s">
        <v>259</v>
      </c>
      <c r="O15762" s="9">
        <f t="shared" si="786"/>
        <v>29.6</v>
      </c>
      <c r="P15762" s="1">
        <f t="shared" si="787"/>
        <v>2.0270270270270271E-2</v>
      </c>
      <c r="Q15762">
        <f t="shared" si="788"/>
        <v>0.10135135135135136</v>
      </c>
    </row>
    <row r="15763" spans="2:17" x14ac:dyDescent="0.25">
      <c r="B15763" t="s">
        <v>264</v>
      </c>
      <c r="C15763">
        <v>178970</v>
      </c>
      <c r="D15763">
        <v>1</v>
      </c>
      <c r="E15763">
        <v>1</v>
      </c>
      <c r="F15763">
        <v>4</v>
      </c>
      <c r="G15763">
        <v>41821</v>
      </c>
      <c r="H15763" t="s">
        <v>7</v>
      </c>
      <c r="I15763" t="s">
        <v>8</v>
      </c>
      <c r="J15763">
        <v>148</v>
      </c>
      <c r="K15763">
        <v>3</v>
      </c>
      <c r="L15763" t="s">
        <v>240</v>
      </c>
      <c r="M15763" t="s">
        <v>258</v>
      </c>
      <c r="N15763" t="s">
        <v>259</v>
      </c>
      <c r="O15763" s="9">
        <f t="shared" si="786"/>
        <v>37</v>
      </c>
      <c r="P15763" s="1">
        <f t="shared" si="787"/>
        <v>2.0270270270270271E-2</v>
      </c>
      <c r="Q15763">
        <f t="shared" si="788"/>
        <v>8.1081081081081086E-2</v>
      </c>
    </row>
    <row r="15764" spans="2:17" x14ac:dyDescent="0.25">
      <c r="B15764" t="s">
        <v>264</v>
      </c>
      <c r="C15764">
        <v>181546</v>
      </c>
      <c r="D15764">
        <v>2</v>
      </c>
      <c r="E15764">
        <v>2</v>
      </c>
      <c r="F15764">
        <v>15</v>
      </c>
      <c r="G15764">
        <v>41893</v>
      </c>
      <c r="H15764" t="s">
        <v>7</v>
      </c>
      <c r="I15764" t="s">
        <v>8</v>
      </c>
      <c r="J15764">
        <v>198</v>
      </c>
      <c r="K15764">
        <v>4</v>
      </c>
      <c r="L15764" t="s">
        <v>239</v>
      </c>
      <c r="M15764" t="s">
        <v>258</v>
      </c>
      <c r="N15764" t="s">
        <v>259</v>
      </c>
      <c r="O15764" s="9">
        <f t="shared" si="786"/>
        <v>13.2</v>
      </c>
      <c r="P15764" s="1">
        <f t="shared" si="787"/>
        <v>2.0202020202020204E-2</v>
      </c>
      <c r="Q15764">
        <f t="shared" si="788"/>
        <v>0.30303030303030304</v>
      </c>
    </row>
    <row r="15765" spans="2:17" x14ac:dyDescent="0.25">
      <c r="B15765" t="s">
        <v>264</v>
      </c>
      <c r="C15765">
        <v>181587</v>
      </c>
      <c r="D15765">
        <v>2</v>
      </c>
      <c r="E15765">
        <v>2</v>
      </c>
      <c r="F15765">
        <v>15</v>
      </c>
      <c r="G15765">
        <v>41893</v>
      </c>
      <c r="H15765" t="s">
        <v>7</v>
      </c>
      <c r="I15765" t="s">
        <v>8</v>
      </c>
      <c r="J15765">
        <v>198</v>
      </c>
      <c r="K15765">
        <v>4</v>
      </c>
      <c r="L15765" t="s">
        <v>239</v>
      </c>
      <c r="M15765" t="s">
        <v>258</v>
      </c>
      <c r="N15765" t="s">
        <v>259</v>
      </c>
      <c r="O15765" s="9">
        <f t="shared" si="786"/>
        <v>13.2</v>
      </c>
      <c r="P15765" s="1">
        <f t="shared" si="787"/>
        <v>2.0202020202020204E-2</v>
      </c>
      <c r="Q15765">
        <f t="shared" si="788"/>
        <v>0.30303030303030304</v>
      </c>
    </row>
    <row r="15766" spans="2:17" x14ac:dyDescent="0.25">
      <c r="B15766" t="s">
        <v>264</v>
      </c>
      <c r="C15766">
        <v>181542</v>
      </c>
      <c r="D15766">
        <v>2</v>
      </c>
      <c r="E15766">
        <v>2</v>
      </c>
      <c r="F15766">
        <v>15</v>
      </c>
      <c r="G15766">
        <v>41893</v>
      </c>
      <c r="H15766" t="s">
        <v>7</v>
      </c>
      <c r="I15766" t="s">
        <v>8</v>
      </c>
      <c r="J15766">
        <v>198</v>
      </c>
      <c r="K15766">
        <v>4</v>
      </c>
      <c r="L15766" t="s">
        <v>239</v>
      </c>
      <c r="M15766" t="s">
        <v>258</v>
      </c>
      <c r="N15766" t="s">
        <v>259</v>
      </c>
      <c r="O15766" s="9">
        <f t="shared" si="786"/>
        <v>13.2</v>
      </c>
      <c r="P15766" s="1">
        <f t="shared" si="787"/>
        <v>2.0202020202020204E-2</v>
      </c>
      <c r="Q15766">
        <f t="shared" si="788"/>
        <v>0.30303030303030304</v>
      </c>
    </row>
    <row r="15767" spans="2:17" x14ac:dyDescent="0.25">
      <c r="B15767" t="s">
        <v>264</v>
      </c>
      <c r="C15767">
        <v>167618</v>
      </c>
      <c r="D15767">
        <v>1</v>
      </c>
      <c r="E15767">
        <v>1</v>
      </c>
      <c r="F15767">
        <v>6</v>
      </c>
      <c r="G15767">
        <v>41815</v>
      </c>
      <c r="H15767" t="s">
        <v>7</v>
      </c>
      <c r="I15767" t="s">
        <v>8</v>
      </c>
      <c r="J15767">
        <v>99</v>
      </c>
      <c r="K15767">
        <v>2</v>
      </c>
      <c r="L15767" t="s">
        <v>240</v>
      </c>
      <c r="M15767" t="s">
        <v>258</v>
      </c>
      <c r="N15767" t="s">
        <v>259</v>
      </c>
      <c r="O15767" s="9">
        <f t="shared" si="786"/>
        <v>16.5</v>
      </c>
      <c r="P15767" s="1">
        <f t="shared" si="787"/>
        <v>2.0202020202020204E-2</v>
      </c>
      <c r="Q15767">
        <f t="shared" si="788"/>
        <v>0.12121212121212122</v>
      </c>
    </row>
    <row r="15768" spans="2:17" x14ac:dyDescent="0.25">
      <c r="B15768" t="s">
        <v>264</v>
      </c>
      <c r="C15768">
        <v>176471</v>
      </c>
      <c r="D15768">
        <v>1</v>
      </c>
      <c r="E15768">
        <v>1</v>
      </c>
      <c r="F15768">
        <v>7.5</v>
      </c>
      <c r="G15768">
        <v>41893</v>
      </c>
      <c r="H15768" t="s">
        <v>7</v>
      </c>
      <c r="I15768" t="s">
        <v>8</v>
      </c>
      <c r="J15768">
        <v>198</v>
      </c>
      <c r="K15768">
        <v>4</v>
      </c>
      <c r="L15768" t="s">
        <v>240</v>
      </c>
      <c r="M15768" t="s">
        <v>258</v>
      </c>
      <c r="N15768" t="s">
        <v>259</v>
      </c>
      <c r="O15768" s="9">
        <f t="shared" si="786"/>
        <v>26.4</v>
      </c>
      <c r="P15768" s="1">
        <f t="shared" si="787"/>
        <v>2.0202020202020204E-2</v>
      </c>
      <c r="Q15768">
        <f t="shared" si="788"/>
        <v>0.15151515151515152</v>
      </c>
    </row>
    <row r="15769" spans="2:17" x14ac:dyDescent="0.25">
      <c r="B15769" t="s">
        <v>264</v>
      </c>
      <c r="C15769">
        <v>176472</v>
      </c>
      <c r="D15769">
        <v>1</v>
      </c>
      <c r="E15769">
        <v>1</v>
      </c>
      <c r="F15769">
        <v>7.5</v>
      </c>
      <c r="G15769">
        <v>41898</v>
      </c>
      <c r="H15769" t="s">
        <v>5</v>
      </c>
      <c r="I15769" t="s">
        <v>6</v>
      </c>
      <c r="J15769">
        <v>198</v>
      </c>
      <c r="K15769">
        <v>4</v>
      </c>
      <c r="L15769" t="s">
        <v>240</v>
      </c>
      <c r="M15769" t="s">
        <v>5</v>
      </c>
      <c r="N15769" t="s">
        <v>259</v>
      </c>
      <c r="O15769" s="9">
        <f t="shared" si="786"/>
        <v>26.4</v>
      </c>
      <c r="P15769" s="1">
        <f t="shared" si="787"/>
        <v>2.0202020202020204E-2</v>
      </c>
      <c r="Q15769">
        <f t="shared" si="788"/>
        <v>0.15151515151515152</v>
      </c>
    </row>
    <row r="15770" spans="2:17" x14ac:dyDescent="0.25">
      <c r="B15770" t="s">
        <v>264</v>
      </c>
      <c r="C15770">
        <v>145185</v>
      </c>
      <c r="D15770">
        <v>1</v>
      </c>
      <c r="E15770">
        <v>1</v>
      </c>
      <c r="F15770">
        <v>3</v>
      </c>
      <c r="G15770">
        <v>41352</v>
      </c>
      <c r="H15770" t="s">
        <v>5</v>
      </c>
      <c r="I15770" t="s">
        <v>8</v>
      </c>
      <c r="J15770">
        <v>99</v>
      </c>
      <c r="K15770">
        <v>2</v>
      </c>
      <c r="L15770" t="s">
        <v>240</v>
      </c>
      <c r="M15770" t="s">
        <v>5</v>
      </c>
      <c r="N15770" t="s">
        <v>259</v>
      </c>
      <c r="O15770" s="9">
        <f t="shared" si="786"/>
        <v>33</v>
      </c>
      <c r="P15770" s="1">
        <f t="shared" si="787"/>
        <v>2.0202020202020204E-2</v>
      </c>
      <c r="Q15770">
        <f t="shared" si="788"/>
        <v>6.0606060606060608E-2</v>
      </c>
    </row>
    <row r="15771" spans="2:17" x14ac:dyDescent="0.25">
      <c r="B15771" t="s">
        <v>264</v>
      </c>
      <c r="C15771">
        <v>176421</v>
      </c>
      <c r="D15771">
        <v>1</v>
      </c>
      <c r="E15771">
        <v>1</v>
      </c>
      <c r="F15771">
        <v>3.5</v>
      </c>
      <c r="G15771">
        <v>41913</v>
      </c>
      <c r="H15771" t="s">
        <v>7</v>
      </c>
      <c r="I15771" t="s">
        <v>8</v>
      </c>
      <c r="J15771">
        <v>198</v>
      </c>
      <c r="K15771">
        <v>4</v>
      </c>
      <c r="L15771" t="s">
        <v>240</v>
      </c>
      <c r="M15771" t="s">
        <v>258</v>
      </c>
      <c r="N15771" t="s">
        <v>259</v>
      </c>
      <c r="O15771" s="9">
        <f t="shared" si="786"/>
        <v>56.571428571428569</v>
      </c>
      <c r="P15771" s="1">
        <f t="shared" si="787"/>
        <v>2.0202020202020204E-2</v>
      </c>
      <c r="Q15771">
        <f t="shared" si="788"/>
        <v>7.0707070707070718E-2</v>
      </c>
    </row>
    <row r="15772" spans="2:17" x14ac:dyDescent="0.25">
      <c r="B15772" t="s">
        <v>264</v>
      </c>
      <c r="C15772">
        <v>176415</v>
      </c>
      <c r="D15772">
        <v>1</v>
      </c>
      <c r="E15772">
        <v>1</v>
      </c>
      <c r="F15772">
        <v>3.5</v>
      </c>
      <c r="G15772">
        <v>41913</v>
      </c>
      <c r="H15772" t="s">
        <v>7</v>
      </c>
      <c r="I15772" t="s">
        <v>8</v>
      </c>
      <c r="J15772">
        <v>198</v>
      </c>
      <c r="K15772">
        <v>4</v>
      </c>
      <c r="L15772" t="s">
        <v>240</v>
      </c>
      <c r="M15772" t="s">
        <v>258</v>
      </c>
      <c r="N15772" t="s">
        <v>259</v>
      </c>
      <c r="O15772" s="9">
        <f t="shared" si="786"/>
        <v>56.571428571428569</v>
      </c>
      <c r="P15772" s="1">
        <f t="shared" si="787"/>
        <v>2.0202020202020204E-2</v>
      </c>
      <c r="Q15772">
        <f t="shared" si="788"/>
        <v>7.0707070707070718E-2</v>
      </c>
    </row>
    <row r="15773" spans="2:17" x14ac:dyDescent="0.25">
      <c r="B15773" t="s">
        <v>264</v>
      </c>
      <c r="C15773">
        <v>176417</v>
      </c>
      <c r="D15773">
        <v>1</v>
      </c>
      <c r="E15773">
        <v>1</v>
      </c>
      <c r="F15773">
        <v>3.5</v>
      </c>
      <c r="G15773">
        <v>41913</v>
      </c>
      <c r="H15773" t="s">
        <v>7</v>
      </c>
      <c r="I15773" t="s">
        <v>8</v>
      </c>
      <c r="J15773">
        <v>198</v>
      </c>
      <c r="K15773">
        <v>4</v>
      </c>
      <c r="L15773" t="s">
        <v>240</v>
      </c>
      <c r="M15773" t="s">
        <v>258</v>
      </c>
      <c r="N15773" t="s">
        <v>259</v>
      </c>
      <c r="O15773" s="9">
        <f t="shared" si="786"/>
        <v>56.571428571428569</v>
      </c>
      <c r="P15773" s="1">
        <f t="shared" si="787"/>
        <v>2.0202020202020204E-2</v>
      </c>
      <c r="Q15773">
        <f t="shared" si="788"/>
        <v>7.0707070707070718E-2</v>
      </c>
    </row>
    <row r="15774" spans="2:17" x14ac:dyDescent="0.25">
      <c r="B15774" t="s">
        <v>264</v>
      </c>
      <c r="C15774">
        <v>176418</v>
      </c>
      <c r="D15774">
        <v>1</v>
      </c>
      <c r="E15774">
        <v>1</v>
      </c>
      <c r="F15774">
        <v>3.5</v>
      </c>
      <c r="G15774">
        <v>41913</v>
      </c>
      <c r="H15774" t="s">
        <v>7</v>
      </c>
      <c r="I15774" t="s">
        <v>8</v>
      </c>
      <c r="J15774">
        <v>198</v>
      </c>
      <c r="K15774">
        <v>4</v>
      </c>
      <c r="L15774" t="s">
        <v>240</v>
      </c>
      <c r="M15774" t="s">
        <v>258</v>
      </c>
      <c r="N15774" t="s">
        <v>259</v>
      </c>
      <c r="O15774" s="9">
        <f t="shared" si="786"/>
        <v>56.571428571428569</v>
      </c>
      <c r="P15774" s="1">
        <f t="shared" si="787"/>
        <v>2.0202020202020204E-2</v>
      </c>
      <c r="Q15774">
        <f t="shared" si="788"/>
        <v>7.0707070707070718E-2</v>
      </c>
    </row>
    <row r="15775" spans="2:17" x14ac:dyDescent="0.25">
      <c r="B15775" t="s">
        <v>264</v>
      </c>
      <c r="C15775">
        <v>176419</v>
      </c>
      <c r="D15775">
        <v>1</v>
      </c>
      <c r="E15775">
        <v>1</v>
      </c>
      <c r="F15775">
        <v>3.5</v>
      </c>
      <c r="G15775">
        <v>41913</v>
      </c>
      <c r="H15775" t="s">
        <v>7</v>
      </c>
      <c r="I15775" t="s">
        <v>8</v>
      </c>
      <c r="J15775">
        <v>198</v>
      </c>
      <c r="K15775">
        <v>4</v>
      </c>
      <c r="L15775" t="s">
        <v>240</v>
      </c>
      <c r="M15775" t="s">
        <v>258</v>
      </c>
      <c r="N15775" t="s">
        <v>259</v>
      </c>
      <c r="O15775" s="9">
        <f t="shared" si="786"/>
        <v>56.571428571428569</v>
      </c>
      <c r="P15775" s="1">
        <f t="shared" si="787"/>
        <v>2.0202020202020204E-2</v>
      </c>
      <c r="Q15775">
        <f t="shared" si="788"/>
        <v>7.0707070707070718E-2</v>
      </c>
    </row>
    <row r="15776" spans="2:17" x14ac:dyDescent="0.25">
      <c r="B15776" t="s">
        <v>264</v>
      </c>
      <c r="C15776">
        <v>175727</v>
      </c>
      <c r="D15776">
        <v>2</v>
      </c>
      <c r="E15776">
        <v>2</v>
      </c>
      <c r="F15776">
        <v>7</v>
      </c>
      <c r="G15776">
        <v>42033</v>
      </c>
      <c r="H15776" t="s">
        <v>7</v>
      </c>
      <c r="I15776" t="s">
        <v>8</v>
      </c>
      <c r="J15776">
        <v>149</v>
      </c>
      <c r="K15776">
        <v>3</v>
      </c>
      <c r="L15776" t="s">
        <v>239</v>
      </c>
      <c r="M15776" t="s">
        <v>258</v>
      </c>
      <c r="N15776" t="s">
        <v>259</v>
      </c>
      <c r="O15776" s="9">
        <f t="shared" si="786"/>
        <v>21.285714285714285</v>
      </c>
      <c r="P15776" s="1">
        <f t="shared" si="787"/>
        <v>2.0134228187919462E-2</v>
      </c>
      <c r="Q15776">
        <f t="shared" si="788"/>
        <v>0.14093959731543623</v>
      </c>
    </row>
    <row r="15777" spans="2:17" x14ac:dyDescent="0.25">
      <c r="B15777" t="s">
        <v>264</v>
      </c>
      <c r="C15777">
        <v>175728</v>
      </c>
      <c r="D15777">
        <v>2</v>
      </c>
      <c r="E15777">
        <v>2</v>
      </c>
      <c r="F15777">
        <v>7</v>
      </c>
      <c r="G15777">
        <v>42033</v>
      </c>
      <c r="H15777" t="s">
        <v>7</v>
      </c>
      <c r="I15777" t="s">
        <v>8</v>
      </c>
      <c r="J15777">
        <v>149</v>
      </c>
      <c r="K15777">
        <v>3</v>
      </c>
      <c r="L15777" t="s">
        <v>239</v>
      </c>
      <c r="M15777" t="s">
        <v>258</v>
      </c>
      <c r="N15777" t="s">
        <v>259</v>
      </c>
      <c r="O15777" s="9">
        <f t="shared" si="786"/>
        <v>21.285714285714285</v>
      </c>
      <c r="P15777" s="1">
        <f t="shared" si="787"/>
        <v>2.0134228187919462E-2</v>
      </c>
      <c r="Q15777">
        <f t="shared" si="788"/>
        <v>0.14093959731543623</v>
      </c>
    </row>
    <row r="15778" spans="2:17" x14ac:dyDescent="0.25">
      <c r="B15778" t="s">
        <v>264</v>
      </c>
      <c r="C15778">
        <v>170552</v>
      </c>
      <c r="D15778">
        <v>1</v>
      </c>
      <c r="E15778">
        <v>1</v>
      </c>
      <c r="F15778">
        <v>5</v>
      </c>
      <c r="G15778">
        <v>41710</v>
      </c>
      <c r="H15778" t="s">
        <v>7</v>
      </c>
      <c r="I15778" t="s">
        <v>8</v>
      </c>
      <c r="J15778">
        <v>149</v>
      </c>
      <c r="K15778">
        <v>3</v>
      </c>
      <c r="L15778" t="s">
        <v>240</v>
      </c>
      <c r="M15778" t="s">
        <v>258</v>
      </c>
      <c r="N15778" t="s">
        <v>259</v>
      </c>
      <c r="O15778" s="9">
        <f t="shared" si="786"/>
        <v>29.8</v>
      </c>
      <c r="P15778" s="1">
        <f t="shared" si="787"/>
        <v>2.0134228187919462E-2</v>
      </c>
      <c r="Q15778">
        <f t="shared" si="788"/>
        <v>0.10067114093959731</v>
      </c>
    </row>
    <row r="15779" spans="2:17" x14ac:dyDescent="0.25">
      <c r="B15779" t="s">
        <v>264</v>
      </c>
      <c r="C15779">
        <v>189718</v>
      </c>
      <c r="D15779">
        <v>1</v>
      </c>
      <c r="E15779">
        <v>1</v>
      </c>
      <c r="F15779">
        <v>5</v>
      </c>
      <c r="G15779">
        <v>42070</v>
      </c>
      <c r="H15779" t="s">
        <v>7</v>
      </c>
      <c r="I15779" t="s">
        <v>8</v>
      </c>
      <c r="J15779">
        <v>149</v>
      </c>
      <c r="K15779">
        <v>3</v>
      </c>
      <c r="L15779" t="s">
        <v>240</v>
      </c>
      <c r="M15779" t="s">
        <v>258</v>
      </c>
      <c r="N15779" t="s">
        <v>259</v>
      </c>
      <c r="O15779" s="9">
        <f t="shared" si="786"/>
        <v>29.8</v>
      </c>
      <c r="P15779" s="1">
        <f t="shared" si="787"/>
        <v>2.0134228187919462E-2</v>
      </c>
      <c r="Q15779">
        <f t="shared" si="788"/>
        <v>0.10067114093959731</v>
      </c>
    </row>
    <row r="15780" spans="2:17" x14ac:dyDescent="0.25">
      <c r="B15780" t="s">
        <v>264</v>
      </c>
      <c r="C15780">
        <v>178353</v>
      </c>
      <c r="D15780">
        <v>1</v>
      </c>
      <c r="E15780">
        <v>1</v>
      </c>
      <c r="F15780">
        <v>4</v>
      </c>
      <c r="G15780">
        <v>41840</v>
      </c>
      <c r="H15780" t="s">
        <v>7</v>
      </c>
      <c r="I15780" t="s">
        <v>8</v>
      </c>
      <c r="J15780">
        <v>149</v>
      </c>
      <c r="K15780">
        <v>3</v>
      </c>
      <c r="L15780" t="s">
        <v>240</v>
      </c>
      <c r="M15780" t="s">
        <v>258</v>
      </c>
      <c r="N15780" t="s">
        <v>259</v>
      </c>
      <c r="O15780" s="9">
        <f t="shared" si="786"/>
        <v>37.25</v>
      </c>
      <c r="P15780" s="1">
        <f t="shared" si="787"/>
        <v>2.0134228187919462E-2</v>
      </c>
      <c r="Q15780">
        <f t="shared" si="788"/>
        <v>8.0536912751677847E-2</v>
      </c>
    </row>
    <row r="15781" spans="2:17" x14ac:dyDescent="0.25">
      <c r="B15781" t="s">
        <v>264</v>
      </c>
      <c r="C15781">
        <v>178355</v>
      </c>
      <c r="D15781">
        <v>1</v>
      </c>
      <c r="E15781">
        <v>1</v>
      </c>
      <c r="F15781">
        <v>4</v>
      </c>
      <c r="G15781">
        <v>41840</v>
      </c>
      <c r="H15781" t="s">
        <v>7</v>
      </c>
      <c r="I15781" t="s">
        <v>8</v>
      </c>
      <c r="J15781">
        <v>149</v>
      </c>
      <c r="K15781">
        <v>3</v>
      </c>
      <c r="L15781" t="s">
        <v>240</v>
      </c>
      <c r="M15781" t="s">
        <v>258</v>
      </c>
      <c r="N15781" t="s">
        <v>259</v>
      </c>
      <c r="O15781" s="9">
        <f t="shared" si="786"/>
        <v>37.25</v>
      </c>
      <c r="P15781" s="1">
        <f t="shared" si="787"/>
        <v>2.0134228187919462E-2</v>
      </c>
      <c r="Q15781">
        <f t="shared" si="788"/>
        <v>8.0536912751677847E-2</v>
      </c>
    </row>
    <row r="15782" spans="2:17" x14ac:dyDescent="0.25">
      <c r="B15782" t="s">
        <v>264</v>
      </c>
      <c r="C15782">
        <v>178356</v>
      </c>
      <c r="D15782">
        <v>1</v>
      </c>
      <c r="E15782">
        <v>1</v>
      </c>
      <c r="F15782">
        <v>4</v>
      </c>
      <c r="G15782">
        <v>41840</v>
      </c>
      <c r="H15782" t="s">
        <v>7</v>
      </c>
      <c r="I15782" t="s">
        <v>8</v>
      </c>
      <c r="J15782">
        <v>149</v>
      </c>
      <c r="K15782">
        <v>3</v>
      </c>
      <c r="L15782" t="s">
        <v>240</v>
      </c>
      <c r="M15782" t="s">
        <v>258</v>
      </c>
      <c r="N15782" t="s">
        <v>259</v>
      </c>
      <c r="O15782" s="9">
        <f t="shared" si="786"/>
        <v>37.25</v>
      </c>
      <c r="P15782" s="1">
        <f t="shared" si="787"/>
        <v>2.0134228187919462E-2</v>
      </c>
      <c r="Q15782">
        <f t="shared" si="788"/>
        <v>8.0536912751677847E-2</v>
      </c>
    </row>
    <row r="15783" spans="2:17" x14ac:dyDescent="0.25">
      <c r="B15783" t="s">
        <v>264</v>
      </c>
      <c r="C15783">
        <v>178357</v>
      </c>
      <c r="D15783">
        <v>1</v>
      </c>
      <c r="E15783">
        <v>1</v>
      </c>
      <c r="F15783">
        <v>4</v>
      </c>
      <c r="G15783">
        <v>41840</v>
      </c>
      <c r="H15783" t="s">
        <v>7</v>
      </c>
      <c r="I15783" t="s">
        <v>8</v>
      </c>
      <c r="J15783">
        <v>149</v>
      </c>
      <c r="K15783">
        <v>3</v>
      </c>
      <c r="L15783" t="s">
        <v>240</v>
      </c>
      <c r="M15783" t="s">
        <v>258</v>
      </c>
      <c r="N15783" t="s">
        <v>259</v>
      </c>
      <c r="O15783" s="9">
        <f t="shared" si="786"/>
        <v>37.25</v>
      </c>
      <c r="P15783" s="1">
        <f t="shared" si="787"/>
        <v>2.0134228187919462E-2</v>
      </c>
      <c r="Q15783">
        <f t="shared" si="788"/>
        <v>8.0536912751677847E-2</v>
      </c>
    </row>
    <row r="15784" spans="2:17" x14ac:dyDescent="0.25">
      <c r="B15784" t="s">
        <v>264</v>
      </c>
      <c r="C15784">
        <v>178359</v>
      </c>
      <c r="D15784">
        <v>1</v>
      </c>
      <c r="E15784">
        <v>1</v>
      </c>
      <c r="F15784">
        <v>4</v>
      </c>
      <c r="G15784">
        <v>41840</v>
      </c>
      <c r="H15784" t="s">
        <v>7</v>
      </c>
      <c r="I15784" t="s">
        <v>8</v>
      </c>
      <c r="J15784">
        <v>149</v>
      </c>
      <c r="K15784">
        <v>3</v>
      </c>
      <c r="L15784" t="s">
        <v>240</v>
      </c>
      <c r="M15784" t="s">
        <v>258</v>
      </c>
      <c r="N15784" t="s">
        <v>259</v>
      </c>
      <c r="O15784" s="9">
        <f t="shared" si="786"/>
        <v>37.25</v>
      </c>
      <c r="P15784" s="1">
        <f t="shared" si="787"/>
        <v>2.0134228187919462E-2</v>
      </c>
      <c r="Q15784">
        <f t="shared" si="788"/>
        <v>8.0536912751677847E-2</v>
      </c>
    </row>
    <row r="15785" spans="2:17" x14ac:dyDescent="0.25">
      <c r="B15785" t="s">
        <v>264</v>
      </c>
      <c r="C15785">
        <v>179093</v>
      </c>
      <c r="D15785">
        <v>1</v>
      </c>
      <c r="E15785">
        <v>1</v>
      </c>
      <c r="F15785">
        <v>4</v>
      </c>
      <c r="G15785">
        <v>41841</v>
      </c>
      <c r="H15785" t="s">
        <v>7</v>
      </c>
      <c r="I15785" t="s">
        <v>8</v>
      </c>
      <c r="J15785">
        <v>149</v>
      </c>
      <c r="K15785">
        <v>3</v>
      </c>
      <c r="L15785" t="s">
        <v>240</v>
      </c>
      <c r="M15785" t="s">
        <v>258</v>
      </c>
      <c r="N15785" t="s">
        <v>259</v>
      </c>
      <c r="O15785" s="9">
        <f t="shared" si="786"/>
        <v>37.25</v>
      </c>
      <c r="P15785" s="1">
        <f t="shared" si="787"/>
        <v>2.0134228187919462E-2</v>
      </c>
      <c r="Q15785">
        <f t="shared" si="788"/>
        <v>8.0536912751677847E-2</v>
      </c>
    </row>
    <row r="15786" spans="2:17" x14ac:dyDescent="0.25">
      <c r="B15786" t="s">
        <v>264</v>
      </c>
      <c r="C15786">
        <v>179094</v>
      </c>
      <c r="D15786">
        <v>1</v>
      </c>
      <c r="E15786">
        <v>1</v>
      </c>
      <c r="F15786">
        <v>4</v>
      </c>
      <c r="G15786">
        <v>41841</v>
      </c>
      <c r="H15786" t="s">
        <v>7</v>
      </c>
      <c r="I15786" t="s">
        <v>8</v>
      </c>
      <c r="J15786">
        <v>149</v>
      </c>
      <c r="K15786">
        <v>3</v>
      </c>
      <c r="L15786" t="s">
        <v>240</v>
      </c>
      <c r="M15786" t="s">
        <v>258</v>
      </c>
      <c r="N15786" t="s">
        <v>259</v>
      </c>
      <c r="O15786" s="9">
        <f t="shared" si="786"/>
        <v>37.25</v>
      </c>
      <c r="P15786" s="1">
        <f t="shared" si="787"/>
        <v>2.0134228187919462E-2</v>
      </c>
      <c r="Q15786">
        <f t="shared" si="788"/>
        <v>8.0536912751677847E-2</v>
      </c>
    </row>
    <row r="15787" spans="2:17" x14ac:dyDescent="0.25">
      <c r="B15787" t="s">
        <v>264</v>
      </c>
      <c r="C15787">
        <v>192351</v>
      </c>
      <c r="D15787">
        <v>2</v>
      </c>
      <c r="E15787">
        <v>2</v>
      </c>
      <c r="F15787">
        <v>17.5</v>
      </c>
      <c r="G15787">
        <v>42166</v>
      </c>
      <c r="H15787" t="s">
        <v>7</v>
      </c>
      <c r="I15787" t="s">
        <v>8</v>
      </c>
      <c r="J15787">
        <v>200</v>
      </c>
      <c r="K15787">
        <v>4</v>
      </c>
      <c r="L15787" t="s">
        <v>239</v>
      </c>
      <c r="M15787" t="s">
        <v>258</v>
      </c>
      <c r="N15787" t="s">
        <v>259</v>
      </c>
      <c r="O15787" s="9">
        <f t="shared" si="786"/>
        <v>11.428571428571429</v>
      </c>
      <c r="P15787" s="1">
        <f t="shared" si="787"/>
        <v>0.02</v>
      </c>
      <c r="Q15787">
        <f t="shared" si="788"/>
        <v>0.35000000000000003</v>
      </c>
    </row>
    <row r="15788" spans="2:17" x14ac:dyDescent="0.25">
      <c r="B15788" t="s">
        <v>264</v>
      </c>
      <c r="C15788">
        <v>173565</v>
      </c>
      <c r="D15788">
        <v>2</v>
      </c>
      <c r="E15788">
        <v>1</v>
      </c>
      <c r="F15788">
        <v>20</v>
      </c>
      <c r="G15788">
        <v>41831</v>
      </c>
      <c r="H15788" t="s">
        <v>5</v>
      </c>
      <c r="I15788" t="s">
        <v>8</v>
      </c>
      <c r="J15788">
        <v>400</v>
      </c>
      <c r="K15788">
        <v>8</v>
      </c>
      <c r="L15788" t="s">
        <v>239</v>
      </c>
      <c r="M15788" t="s">
        <v>5</v>
      </c>
      <c r="N15788" t="s">
        <v>259</v>
      </c>
      <c r="O15788" s="9">
        <f t="shared" si="786"/>
        <v>20</v>
      </c>
      <c r="P15788" s="1">
        <f t="shared" si="787"/>
        <v>0.02</v>
      </c>
      <c r="Q15788">
        <f t="shared" si="788"/>
        <v>0.4</v>
      </c>
    </row>
    <row r="15789" spans="2:17" x14ac:dyDescent="0.25">
      <c r="B15789" t="s">
        <v>264</v>
      </c>
      <c r="C15789">
        <v>178362</v>
      </c>
      <c r="D15789">
        <v>2</v>
      </c>
      <c r="E15789">
        <v>2</v>
      </c>
      <c r="F15789">
        <v>7.5</v>
      </c>
      <c r="G15789">
        <v>41842</v>
      </c>
      <c r="H15789" t="s">
        <v>7</v>
      </c>
      <c r="I15789" t="s">
        <v>8</v>
      </c>
      <c r="J15789">
        <v>150</v>
      </c>
      <c r="K15789">
        <v>3</v>
      </c>
      <c r="L15789" t="s">
        <v>239</v>
      </c>
      <c r="M15789" t="s">
        <v>258</v>
      </c>
      <c r="N15789" t="s">
        <v>259</v>
      </c>
      <c r="O15789" s="9">
        <f t="shared" si="786"/>
        <v>20</v>
      </c>
      <c r="P15789" s="1">
        <f t="shared" si="787"/>
        <v>0.02</v>
      </c>
      <c r="Q15789">
        <f t="shared" si="788"/>
        <v>0.15</v>
      </c>
    </row>
    <row r="15790" spans="2:17" x14ac:dyDescent="0.25">
      <c r="B15790" t="s">
        <v>264</v>
      </c>
      <c r="C15790">
        <v>166943</v>
      </c>
      <c r="D15790">
        <v>1</v>
      </c>
      <c r="E15790">
        <v>1</v>
      </c>
      <c r="F15790">
        <v>6</v>
      </c>
      <c r="G15790">
        <v>41668</v>
      </c>
      <c r="H15790" t="s">
        <v>7</v>
      </c>
      <c r="I15790" t="s">
        <v>8</v>
      </c>
      <c r="J15790">
        <v>150</v>
      </c>
      <c r="K15790">
        <v>3</v>
      </c>
      <c r="L15790" t="s">
        <v>240</v>
      </c>
      <c r="M15790" t="s">
        <v>258</v>
      </c>
      <c r="N15790" t="s">
        <v>259</v>
      </c>
      <c r="O15790" s="9">
        <f t="shared" si="786"/>
        <v>25</v>
      </c>
      <c r="P15790" s="1">
        <f t="shared" si="787"/>
        <v>0.02</v>
      </c>
      <c r="Q15790">
        <f t="shared" si="788"/>
        <v>0.12</v>
      </c>
    </row>
    <row r="15791" spans="2:17" x14ac:dyDescent="0.25">
      <c r="B15791" t="s">
        <v>264</v>
      </c>
      <c r="C15791">
        <v>166713</v>
      </c>
      <c r="D15791">
        <v>1</v>
      </c>
      <c r="E15791">
        <v>1</v>
      </c>
      <c r="F15791">
        <v>6</v>
      </c>
      <c r="G15791">
        <v>41688</v>
      </c>
      <c r="H15791" t="s">
        <v>7</v>
      </c>
      <c r="I15791" t="s">
        <v>8</v>
      </c>
      <c r="J15791">
        <v>150</v>
      </c>
      <c r="K15791">
        <v>3</v>
      </c>
      <c r="L15791" t="s">
        <v>240</v>
      </c>
      <c r="M15791" t="s">
        <v>258</v>
      </c>
      <c r="N15791" t="s">
        <v>259</v>
      </c>
      <c r="O15791" s="9">
        <f t="shared" si="786"/>
        <v>25</v>
      </c>
      <c r="P15791" s="1">
        <f t="shared" si="787"/>
        <v>0.02</v>
      </c>
      <c r="Q15791">
        <f t="shared" si="788"/>
        <v>0.12</v>
      </c>
    </row>
    <row r="15792" spans="2:17" x14ac:dyDescent="0.25">
      <c r="B15792" t="s">
        <v>264</v>
      </c>
      <c r="C15792">
        <v>166730</v>
      </c>
      <c r="D15792">
        <v>1</v>
      </c>
      <c r="E15792">
        <v>1</v>
      </c>
      <c r="F15792">
        <v>6</v>
      </c>
      <c r="G15792">
        <v>41689</v>
      </c>
      <c r="H15792" t="s">
        <v>7</v>
      </c>
      <c r="I15792" t="s">
        <v>8</v>
      </c>
      <c r="J15792">
        <v>150</v>
      </c>
      <c r="K15792">
        <v>3</v>
      </c>
      <c r="L15792" t="s">
        <v>240</v>
      </c>
      <c r="M15792" t="s">
        <v>258</v>
      </c>
      <c r="N15792" t="s">
        <v>259</v>
      </c>
      <c r="O15792" s="9">
        <f t="shared" si="786"/>
        <v>25</v>
      </c>
      <c r="P15792" s="1">
        <f t="shared" si="787"/>
        <v>0.02</v>
      </c>
      <c r="Q15792">
        <f t="shared" si="788"/>
        <v>0.12</v>
      </c>
    </row>
    <row r="15793" spans="2:17" x14ac:dyDescent="0.25">
      <c r="B15793" t="s">
        <v>264</v>
      </c>
      <c r="C15793">
        <v>180422</v>
      </c>
      <c r="D15793">
        <v>1</v>
      </c>
      <c r="E15793">
        <v>1</v>
      </c>
      <c r="F15793">
        <v>5</v>
      </c>
      <c r="G15793">
        <v>42040</v>
      </c>
      <c r="H15793" t="s">
        <v>7</v>
      </c>
      <c r="I15793" t="s">
        <v>8</v>
      </c>
      <c r="J15793">
        <v>150</v>
      </c>
      <c r="K15793">
        <v>3</v>
      </c>
      <c r="L15793" t="s">
        <v>240</v>
      </c>
      <c r="M15793" t="s">
        <v>258</v>
      </c>
      <c r="N15793" t="s">
        <v>259</v>
      </c>
      <c r="O15793" s="9">
        <f t="shared" si="786"/>
        <v>30</v>
      </c>
      <c r="P15793" s="1">
        <f t="shared" si="787"/>
        <v>0.02</v>
      </c>
      <c r="Q15793">
        <f t="shared" si="788"/>
        <v>0.1</v>
      </c>
    </row>
    <row r="15794" spans="2:17" x14ac:dyDescent="0.25">
      <c r="B15794" t="s">
        <v>264</v>
      </c>
      <c r="C15794">
        <v>157696</v>
      </c>
      <c r="D15794">
        <v>1</v>
      </c>
      <c r="E15794">
        <v>1</v>
      </c>
      <c r="F15794">
        <v>6</v>
      </c>
      <c r="G15794">
        <v>41453</v>
      </c>
      <c r="H15794" t="s">
        <v>7</v>
      </c>
      <c r="I15794" t="s">
        <v>8</v>
      </c>
      <c r="J15794">
        <v>200</v>
      </c>
      <c r="K15794">
        <v>4</v>
      </c>
      <c r="L15794" t="s">
        <v>240</v>
      </c>
      <c r="M15794" t="s">
        <v>258</v>
      </c>
      <c r="N15794" t="s">
        <v>259</v>
      </c>
      <c r="O15794" s="9">
        <f t="shared" si="786"/>
        <v>33.333333333333336</v>
      </c>
      <c r="P15794" s="1">
        <f t="shared" si="787"/>
        <v>0.02</v>
      </c>
      <c r="Q15794">
        <f t="shared" si="788"/>
        <v>0.12</v>
      </c>
    </row>
    <row r="15795" spans="2:17" x14ac:dyDescent="0.25">
      <c r="B15795" t="s">
        <v>264</v>
      </c>
      <c r="C15795">
        <v>173384</v>
      </c>
      <c r="D15795">
        <v>1</v>
      </c>
      <c r="E15795">
        <v>1</v>
      </c>
      <c r="F15795">
        <v>3</v>
      </c>
      <c r="G15795">
        <v>41845</v>
      </c>
      <c r="H15795" t="s">
        <v>7</v>
      </c>
      <c r="I15795" t="s">
        <v>8</v>
      </c>
      <c r="J15795">
        <v>100</v>
      </c>
      <c r="K15795">
        <v>2</v>
      </c>
      <c r="L15795" t="s">
        <v>240</v>
      </c>
      <c r="M15795" t="s">
        <v>258</v>
      </c>
      <c r="N15795" t="s">
        <v>259</v>
      </c>
      <c r="O15795" s="9">
        <f t="shared" si="786"/>
        <v>33.333333333333336</v>
      </c>
      <c r="P15795" s="1">
        <f t="shared" si="787"/>
        <v>0.02</v>
      </c>
      <c r="Q15795">
        <f t="shared" si="788"/>
        <v>0.06</v>
      </c>
    </row>
    <row r="15796" spans="2:17" x14ac:dyDescent="0.25">
      <c r="B15796" t="s">
        <v>264</v>
      </c>
      <c r="C15796">
        <v>173471</v>
      </c>
      <c r="D15796">
        <v>1</v>
      </c>
      <c r="E15796">
        <v>1</v>
      </c>
      <c r="F15796">
        <v>6</v>
      </c>
      <c r="G15796">
        <v>41853</v>
      </c>
      <c r="H15796" t="s">
        <v>7</v>
      </c>
      <c r="I15796" t="s">
        <v>8</v>
      </c>
      <c r="J15796">
        <v>200</v>
      </c>
      <c r="K15796">
        <v>4</v>
      </c>
      <c r="L15796" t="s">
        <v>240</v>
      </c>
      <c r="M15796" t="s">
        <v>258</v>
      </c>
      <c r="N15796" t="s">
        <v>259</v>
      </c>
      <c r="O15796" s="9">
        <f t="shared" si="786"/>
        <v>33.333333333333336</v>
      </c>
      <c r="P15796" s="1">
        <f t="shared" si="787"/>
        <v>0.02</v>
      </c>
      <c r="Q15796">
        <f t="shared" si="788"/>
        <v>0.12</v>
      </c>
    </row>
    <row r="15797" spans="2:17" x14ac:dyDescent="0.25">
      <c r="B15797" t="s">
        <v>264</v>
      </c>
      <c r="C15797">
        <v>180321</v>
      </c>
      <c r="D15797">
        <v>1</v>
      </c>
      <c r="E15797">
        <v>1</v>
      </c>
      <c r="F15797">
        <v>6</v>
      </c>
      <c r="G15797">
        <v>42022</v>
      </c>
      <c r="H15797" t="s">
        <v>7</v>
      </c>
      <c r="I15797" t="s">
        <v>8</v>
      </c>
      <c r="J15797">
        <v>200</v>
      </c>
      <c r="K15797">
        <v>4</v>
      </c>
      <c r="L15797" t="s">
        <v>240</v>
      </c>
      <c r="M15797" t="s">
        <v>258</v>
      </c>
      <c r="N15797" t="s">
        <v>259</v>
      </c>
      <c r="O15797" s="9">
        <f t="shared" si="786"/>
        <v>33.333333333333336</v>
      </c>
      <c r="P15797" s="1">
        <f t="shared" si="787"/>
        <v>0.02</v>
      </c>
      <c r="Q15797">
        <f t="shared" si="788"/>
        <v>0.12</v>
      </c>
    </row>
    <row r="15798" spans="2:17" x14ac:dyDescent="0.25">
      <c r="B15798" t="s">
        <v>264</v>
      </c>
      <c r="C15798">
        <v>180320</v>
      </c>
      <c r="D15798">
        <v>1</v>
      </c>
      <c r="E15798">
        <v>1</v>
      </c>
      <c r="F15798">
        <v>6</v>
      </c>
      <c r="G15798">
        <v>42022</v>
      </c>
      <c r="H15798" t="s">
        <v>7</v>
      </c>
      <c r="I15798" t="s">
        <v>8</v>
      </c>
      <c r="J15798">
        <v>200</v>
      </c>
      <c r="K15798">
        <v>4</v>
      </c>
      <c r="L15798" t="s">
        <v>240</v>
      </c>
      <c r="M15798" t="s">
        <v>258</v>
      </c>
      <c r="N15798" t="s">
        <v>259</v>
      </c>
      <c r="O15798" s="9">
        <f t="shared" si="786"/>
        <v>33.333333333333336</v>
      </c>
      <c r="P15798" s="1">
        <f t="shared" si="787"/>
        <v>0.02</v>
      </c>
      <c r="Q15798">
        <f t="shared" si="788"/>
        <v>0.12</v>
      </c>
    </row>
    <row r="15799" spans="2:17" x14ac:dyDescent="0.25">
      <c r="B15799" t="s">
        <v>264</v>
      </c>
      <c r="C15799">
        <v>176339</v>
      </c>
      <c r="D15799">
        <v>1</v>
      </c>
      <c r="E15799">
        <v>1</v>
      </c>
      <c r="F15799">
        <v>6</v>
      </c>
      <c r="G15799">
        <v>42122</v>
      </c>
      <c r="H15799" t="s">
        <v>7</v>
      </c>
      <c r="I15799" t="s">
        <v>8</v>
      </c>
      <c r="J15799">
        <v>200</v>
      </c>
      <c r="K15799">
        <v>4</v>
      </c>
      <c r="L15799" t="s">
        <v>240</v>
      </c>
      <c r="M15799" t="s">
        <v>258</v>
      </c>
      <c r="N15799" t="s">
        <v>259</v>
      </c>
      <c r="O15799" s="9">
        <f t="shared" si="786"/>
        <v>33.333333333333336</v>
      </c>
      <c r="P15799" s="1">
        <f t="shared" si="787"/>
        <v>0.02</v>
      </c>
      <c r="Q15799">
        <f t="shared" si="788"/>
        <v>0.12</v>
      </c>
    </row>
    <row r="15800" spans="2:17" x14ac:dyDescent="0.25">
      <c r="B15800" t="s">
        <v>264</v>
      </c>
      <c r="C15800">
        <v>176335</v>
      </c>
      <c r="D15800">
        <v>1</v>
      </c>
      <c r="E15800">
        <v>1</v>
      </c>
      <c r="F15800">
        <v>6</v>
      </c>
      <c r="G15800">
        <v>42121</v>
      </c>
      <c r="H15800" t="s">
        <v>7</v>
      </c>
      <c r="I15800" t="s">
        <v>8</v>
      </c>
      <c r="J15800">
        <v>200</v>
      </c>
      <c r="K15800">
        <v>4</v>
      </c>
      <c r="L15800" t="s">
        <v>240</v>
      </c>
      <c r="M15800" t="s">
        <v>258</v>
      </c>
      <c r="N15800" t="s">
        <v>259</v>
      </c>
      <c r="O15800" s="9">
        <f t="shared" si="786"/>
        <v>33.333333333333336</v>
      </c>
      <c r="P15800" s="1">
        <f t="shared" si="787"/>
        <v>0.02</v>
      </c>
      <c r="Q15800">
        <f t="shared" si="788"/>
        <v>0.12</v>
      </c>
    </row>
    <row r="15801" spans="2:17" x14ac:dyDescent="0.25">
      <c r="B15801" t="s">
        <v>264</v>
      </c>
      <c r="C15801">
        <v>175218</v>
      </c>
      <c r="D15801">
        <v>1</v>
      </c>
      <c r="E15801">
        <v>1</v>
      </c>
      <c r="F15801">
        <v>4</v>
      </c>
      <c r="G15801">
        <v>42017</v>
      </c>
      <c r="H15801" t="s">
        <v>7</v>
      </c>
      <c r="I15801" t="s">
        <v>8</v>
      </c>
      <c r="J15801">
        <v>150</v>
      </c>
      <c r="K15801">
        <v>3</v>
      </c>
      <c r="L15801" t="s">
        <v>240</v>
      </c>
      <c r="M15801" t="s">
        <v>258</v>
      </c>
      <c r="N15801" t="s">
        <v>259</v>
      </c>
      <c r="O15801" s="9">
        <f t="shared" si="786"/>
        <v>37.5</v>
      </c>
      <c r="P15801" s="1">
        <f t="shared" si="787"/>
        <v>0.02</v>
      </c>
      <c r="Q15801">
        <f t="shared" si="788"/>
        <v>0.08</v>
      </c>
    </row>
    <row r="15802" spans="2:17" x14ac:dyDescent="0.25">
      <c r="B15802" t="s">
        <v>264</v>
      </c>
      <c r="C15802">
        <v>175219</v>
      </c>
      <c r="D15802">
        <v>1</v>
      </c>
      <c r="E15802">
        <v>1</v>
      </c>
      <c r="F15802">
        <v>4</v>
      </c>
      <c r="G15802">
        <v>42018</v>
      </c>
      <c r="H15802" t="s">
        <v>7</v>
      </c>
      <c r="I15802" t="s">
        <v>8</v>
      </c>
      <c r="J15802">
        <v>150</v>
      </c>
      <c r="K15802">
        <v>3</v>
      </c>
      <c r="L15802" t="s">
        <v>240</v>
      </c>
      <c r="M15802" t="s">
        <v>258</v>
      </c>
      <c r="N15802" t="s">
        <v>259</v>
      </c>
      <c r="O15802" s="9">
        <f t="shared" si="786"/>
        <v>37.5</v>
      </c>
      <c r="P15802" s="1">
        <f t="shared" si="787"/>
        <v>0.02</v>
      </c>
      <c r="Q15802">
        <f t="shared" si="788"/>
        <v>0.08</v>
      </c>
    </row>
    <row r="15803" spans="2:17" x14ac:dyDescent="0.25">
      <c r="B15803" t="s">
        <v>264</v>
      </c>
      <c r="C15803">
        <v>168520</v>
      </c>
      <c r="D15803">
        <v>2</v>
      </c>
      <c r="E15803">
        <v>1</v>
      </c>
      <c r="F15803">
        <v>10</v>
      </c>
      <c r="G15803">
        <v>41746</v>
      </c>
      <c r="H15803" t="s">
        <v>7</v>
      </c>
      <c r="I15803" t="s">
        <v>8</v>
      </c>
      <c r="J15803">
        <v>400</v>
      </c>
      <c r="K15803">
        <v>8</v>
      </c>
      <c r="L15803" t="s">
        <v>239</v>
      </c>
      <c r="M15803" t="s">
        <v>258</v>
      </c>
      <c r="N15803" t="s">
        <v>259</v>
      </c>
      <c r="O15803" s="9">
        <f t="shared" ref="O15803:O15866" si="789">J15803/F15803</f>
        <v>40</v>
      </c>
      <c r="P15803" s="1">
        <f t="shared" ref="P15803:P15866" si="790">K15803/J15803</f>
        <v>0.02</v>
      </c>
      <c r="Q15803">
        <f t="shared" si="788"/>
        <v>0.2</v>
      </c>
    </row>
    <row r="15804" spans="2:17" x14ac:dyDescent="0.25">
      <c r="B15804" t="s">
        <v>264</v>
      </c>
      <c r="C15804">
        <v>173590</v>
      </c>
      <c r="D15804">
        <v>1</v>
      </c>
      <c r="E15804">
        <v>1</v>
      </c>
      <c r="F15804">
        <v>5</v>
      </c>
      <c r="G15804">
        <v>41838</v>
      </c>
      <c r="H15804" t="s">
        <v>5</v>
      </c>
      <c r="I15804" t="s">
        <v>6</v>
      </c>
      <c r="J15804">
        <v>200</v>
      </c>
      <c r="K15804">
        <v>4</v>
      </c>
      <c r="L15804" t="s">
        <v>240</v>
      </c>
      <c r="M15804" t="s">
        <v>5</v>
      </c>
      <c r="N15804" t="s">
        <v>259</v>
      </c>
      <c r="O15804" s="9">
        <f t="shared" si="789"/>
        <v>40</v>
      </c>
      <c r="P15804" s="1">
        <f t="shared" si="790"/>
        <v>0.02</v>
      </c>
      <c r="Q15804">
        <f t="shared" ref="Q15804:Q15867" si="791">F15804*P15804</f>
        <v>0.1</v>
      </c>
    </row>
    <row r="15805" spans="2:17" x14ac:dyDescent="0.25">
      <c r="B15805" t="s">
        <v>264</v>
      </c>
      <c r="C15805">
        <v>173195</v>
      </c>
      <c r="D15805">
        <v>1</v>
      </c>
      <c r="E15805">
        <v>1</v>
      </c>
      <c r="F15805">
        <v>5</v>
      </c>
      <c r="G15805">
        <v>41831</v>
      </c>
      <c r="H15805" t="s">
        <v>5</v>
      </c>
      <c r="I15805" t="s">
        <v>6</v>
      </c>
      <c r="J15805">
        <v>200</v>
      </c>
      <c r="K15805">
        <v>4</v>
      </c>
      <c r="L15805" t="s">
        <v>240</v>
      </c>
      <c r="M15805" t="s">
        <v>5</v>
      </c>
      <c r="N15805" t="s">
        <v>259</v>
      </c>
      <c r="O15805" s="9">
        <f t="shared" si="789"/>
        <v>40</v>
      </c>
      <c r="P15805" s="1">
        <f t="shared" si="790"/>
        <v>0.02</v>
      </c>
      <c r="Q15805">
        <f t="shared" si="791"/>
        <v>0.1</v>
      </c>
    </row>
    <row r="15806" spans="2:17" x14ac:dyDescent="0.25">
      <c r="B15806" t="s">
        <v>264</v>
      </c>
      <c r="C15806">
        <v>182020</v>
      </c>
      <c r="D15806">
        <v>1</v>
      </c>
      <c r="E15806">
        <v>1</v>
      </c>
      <c r="F15806">
        <v>5</v>
      </c>
      <c r="G15806">
        <v>41871</v>
      </c>
      <c r="H15806" t="s">
        <v>5</v>
      </c>
      <c r="I15806" t="s">
        <v>6</v>
      </c>
      <c r="J15806">
        <v>200</v>
      </c>
      <c r="K15806">
        <v>4</v>
      </c>
      <c r="L15806" t="s">
        <v>240</v>
      </c>
      <c r="M15806" t="s">
        <v>5</v>
      </c>
      <c r="N15806" t="s">
        <v>259</v>
      </c>
      <c r="O15806" s="9">
        <f t="shared" si="789"/>
        <v>40</v>
      </c>
      <c r="P15806" s="1">
        <f t="shared" si="790"/>
        <v>0.02</v>
      </c>
      <c r="Q15806">
        <f t="shared" si="791"/>
        <v>0.1</v>
      </c>
    </row>
    <row r="15807" spans="2:17" x14ac:dyDescent="0.25">
      <c r="B15807" t="s">
        <v>264</v>
      </c>
      <c r="C15807">
        <v>182016</v>
      </c>
      <c r="D15807">
        <v>1</v>
      </c>
      <c r="E15807">
        <v>1</v>
      </c>
      <c r="F15807">
        <v>5</v>
      </c>
      <c r="G15807">
        <v>41871</v>
      </c>
      <c r="H15807" t="s">
        <v>5</v>
      </c>
      <c r="I15807" t="s">
        <v>6</v>
      </c>
      <c r="J15807">
        <v>200</v>
      </c>
      <c r="K15807">
        <v>4</v>
      </c>
      <c r="L15807" t="s">
        <v>240</v>
      </c>
      <c r="M15807" t="s">
        <v>5</v>
      </c>
      <c r="N15807" t="s">
        <v>259</v>
      </c>
      <c r="O15807" s="9">
        <f t="shared" si="789"/>
        <v>40</v>
      </c>
      <c r="P15807" s="1">
        <f t="shared" si="790"/>
        <v>0.02</v>
      </c>
      <c r="Q15807">
        <f t="shared" si="791"/>
        <v>0.1</v>
      </c>
    </row>
    <row r="15808" spans="2:17" x14ac:dyDescent="0.25">
      <c r="B15808" t="s">
        <v>264</v>
      </c>
      <c r="C15808">
        <v>156373</v>
      </c>
      <c r="D15808">
        <v>1</v>
      </c>
      <c r="E15808">
        <v>1</v>
      </c>
      <c r="F15808">
        <v>5</v>
      </c>
      <c r="G15808">
        <v>41886</v>
      </c>
      <c r="H15808" t="s">
        <v>5</v>
      </c>
      <c r="I15808" t="s">
        <v>6</v>
      </c>
      <c r="J15808">
        <v>200</v>
      </c>
      <c r="K15808">
        <v>4</v>
      </c>
      <c r="L15808" t="s">
        <v>240</v>
      </c>
      <c r="M15808" t="s">
        <v>5</v>
      </c>
      <c r="N15808" t="s">
        <v>259</v>
      </c>
      <c r="O15808" s="9">
        <f t="shared" si="789"/>
        <v>40</v>
      </c>
      <c r="P15808" s="1">
        <f t="shared" si="790"/>
        <v>0.02</v>
      </c>
      <c r="Q15808">
        <f t="shared" si="791"/>
        <v>0.1</v>
      </c>
    </row>
    <row r="15809" spans="2:17" x14ac:dyDescent="0.25">
      <c r="B15809" t="s">
        <v>264</v>
      </c>
      <c r="C15809">
        <v>156366</v>
      </c>
      <c r="D15809">
        <v>1</v>
      </c>
      <c r="E15809">
        <v>1</v>
      </c>
      <c r="F15809">
        <v>5</v>
      </c>
      <c r="G15809">
        <v>41885</v>
      </c>
      <c r="H15809" t="s">
        <v>5</v>
      </c>
      <c r="I15809" t="s">
        <v>6</v>
      </c>
      <c r="J15809">
        <v>200</v>
      </c>
      <c r="K15809">
        <v>4</v>
      </c>
      <c r="L15809" t="s">
        <v>240</v>
      </c>
      <c r="M15809" t="s">
        <v>5</v>
      </c>
      <c r="N15809" t="s">
        <v>259</v>
      </c>
      <c r="O15809" s="9">
        <f t="shared" si="789"/>
        <v>40</v>
      </c>
      <c r="P15809" s="1">
        <f t="shared" si="790"/>
        <v>0.02</v>
      </c>
      <c r="Q15809">
        <f t="shared" si="791"/>
        <v>0.1</v>
      </c>
    </row>
    <row r="15810" spans="2:17" x14ac:dyDescent="0.25">
      <c r="B15810" t="s">
        <v>264</v>
      </c>
      <c r="C15810">
        <v>168509</v>
      </c>
      <c r="D15810">
        <v>1</v>
      </c>
      <c r="E15810">
        <v>1</v>
      </c>
      <c r="F15810">
        <v>3.5</v>
      </c>
      <c r="G15810">
        <v>41743</v>
      </c>
      <c r="H15810" t="s">
        <v>7</v>
      </c>
      <c r="I15810" t="s">
        <v>8</v>
      </c>
      <c r="J15810">
        <v>150</v>
      </c>
      <c r="K15810">
        <v>3</v>
      </c>
      <c r="L15810" t="s">
        <v>240</v>
      </c>
      <c r="M15810" t="s">
        <v>258</v>
      </c>
      <c r="N15810" t="s">
        <v>259</v>
      </c>
      <c r="O15810" s="9">
        <f t="shared" si="789"/>
        <v>42.857142857142854</v>
      </c>
      <c r="P15810" s="1">
        <f t="shared" si="790"/>
        <v>0.02</v>
      </c>
      <c r="Q15810">
        <f t="shared" si="791"/>
        <v>7.0000000000000007E-2</v>
      </c>
    </row>
    <row r="15811" spans="2:17" x14ac:dyDescent="0.25">
      <c r="B15811" t="s">
        <v>264</v>
      </c>
      <c r="C15811">
        <v>178996</v>
      </c>
      <c r="D15811">
        <v>1</v>
      </c>
      <c r="E15811">
        <v>1</v>
      </c>
      <c r="F15811">
        <v>3.5</v>
      </c>
      <c r="G15811">
        <v>41841</v>
      </c>
      <c r="H15811" t="s">
        <v>7</v>
      </c>
      <c r="I15811" t="s">
        <v>8</v>
      </c>
      <c r="J15811">
        <v>150</v>
      </c>
      <c r="K15811">
        <v>3</v>
      </c>
      <c r="L15811" t="s">
        <v>240</v>
      </c>
      <c r="M15811" t="s">
        <v>258</v>
      </c>
      <c r="N15811" t="s">
        <v>259</v>
      </c>
      <c r="O15811" s="9">
        <f t="shared" si="789"/>
        <v>42.857142857142854</v>
      </c>
      <c r="P15811" s="1">
        <f t="shared" si="790"/>
        <v>0.02</v>
      </c>
      <c r="Q15811">
        <f t="shared" si="791"/>
        <v>7.0000000000000007E-2</v>
      </c>
    </row>
    <row r="15812" spans="2:17" x14ac:dyDescent="0.25">
      <c r="B15812" t="s">
        <v>264</v>
      </c>
      <c r="C15812">
        <v>178997</v>
      </c>
      <c r="D15812">
        <v>1</v>
      </c>
      <c r="E15812">
        <v>1</v>
      </c>
      <c r="F15812">
        <v>3.5</v>
      </c>
      <c r="G15812">
        <v>41842</v>
      </c>
      <c r="H15812" t="s">
        <v>7</v>
      </c>
      <c r="I15812" t="s">
        <v>8</v>
      </c>
      <c r="J15812">
        <v>150</v>
      </c>
      <c r="K15812">
        <v>3</v>
      </c>
      <c r="L15812" t="s">
        <v>240</v>
      </c>
      <c r="M15812" t="s">
        <v>258</v>
      </c>
      <c r="N15812" t="s">
        <v>259</v>
      </c>
      <c r="O15812" s="9">
        <f t="shared" si="789"/>
        <v>42.857142857142854</v>
      </c>
      <c r="P15812" s="1">
        <f t="shared" si="790"/>
        <v>0.02</v>
      </c>
      <c r="Q15812">
        <f t="shared" si="791"/>
        <v>7.0000000000000007E-2</v>
      </c>
    </row>
    <row r="15813" spans="2:17" x14ac:dyDescent="0.25">
      <c r="B15813" t="s">
        <v>264</v>
      </c>
      <c r="C15813">
        <v>169812</v>
      </c>
      <c r="D15813">
        <v>1</v>
      </c>
      <c r="E15813">
        <v>1</v>
      </c>
      <c r="F15813">
        <v>3.5</v>
      </c>
      <c r="G15813">
        <v>41875</v>
      </c>
      <c r="H15813" t="s">
        <v>7</v>
      </c>
      <c r="I15813" t="s">
        <v>8</v>
      </c>
      <c r="J15813">
        <v>150</v>
      </c>
      <c r="K15813">
        <v>3</v>
      </c>
      <c r="L15813" t="s">
        <v>240</v>
      </c>
      <c r="M15813" t="s">
        <v>258</v>
      </c>
      <c r="N15813" t="s">
        <v>259</v>
      </c>
      <c r="O15813" s="9">
        <f t="shared" si="789"/>
        <v>42.857142857142854</v>
      </c>
      <c r="P15813" s="1">
        <f t="shared" si="790"/>
        <v>0.02</v>
      </c>
      <c r="Q15813">
        <f t="shared" si="791"/>
        <v>7.0000000000000007E-2</v>
      </c>
    </row>
    <row r="15814" spans="2:17" x14ac:dyDescent="0.25">
      <c r="B15814" t="s">
        <v>264</v>
      </c>
      <c r="C15814">
        <v>176405</v>
      </c>
      <c r="D15814">
        <v>1</v>
      </c>
      <c r="E15814">
        <v>1</v>
      </c>
      <c r="F15814">
        <v>3.5</v>
      </c>
      <c r="G15814">
        <v>41912</v>
      </c>
      <c r="H15814" t="s">
        <v>7</v>
      </c>
      <c r="I15814" t="s">
        <v>8</v>
      </c>
      <c r="J15814">
        <v>150</v>
      </c>
      <c r="K15814">
        <v>3</v>
      </c>
      <c r="L15814" t="s">
        <v>240</v>
      </c>
      <c r="M15814" t="s">
        <v>258</v>
      </c>
      <c r="N15814" t="s">
        <v>259</v>
      </c>
      <c r="O15814" s="9">
        <f t="shared" si="789"/>
        <v>42.857142857142854</v>
      </c>
      <c r="P15814" s="1">
        <f t="shared" si="790"/>
        <v>0.02</v>
      </c>
      <c r="Q15814">
        <f t="shared" si="791"/>
        <v>7.0000000000000007E-2</v>
      </c>
    </row>
    <row r="15815" spans="2:17" x14ac:dyDescent="0.25">
      <c r="B15815" t="s">
        <v>264</v>
      </c>
      <c r="C15815">
        <v>176546</v>
      </c>
      <c r="D15815">
        <v>1</v>
      </c>
      <c r="E15815">
        <v>1</v>
      </c>
      <c r="F15815">
        <v>3.5</v>
      </c>
      <c r="G15815">
        <v>41912</v>
      </c>
      <c r="H15815" t="s">
        <v>7</v>
      </c>
      <c r="I15815" t="s">
        <v>8</v>
      </c>
      <c r="J15815">
        <v>150</v>
      </c>
      <c r="K15815">
        <v>3</v>
      </c>
      <c r="L15815" t="s">
        <v>240</v>
      </c>
      <c r="M15815" t="s">
        <v>258</v>
      </c>
      <c r="N15815" t="s">
        <v>259</v>
      </c>
      <c r="O15815" s="9">
        <f t="shared" si="789"/>
        <v>42.857142857142854</v>
      </c>
      <c r="P15815" s="1">
        <f t="shared" si="790"/>
        <v>0.02</v>
      </c>
      <c r="Q15815">
        <f t="shared" si="791"/>
        <v>7.0000000000000007E-2</v>
      </c>
    </row>
    <row r="15816" spans="2:17" x14ac:dyDescent="0.25">
      <c r="B15816" t="s">
        <v>264</v>
      </c>
      <c r="C15816">
        <v>179789</v>
      </c>
      <c r="D15816">
        <v>1</v>
      </c>
      <c r="E15816">
        <v>1</v>
      </c>
      <c r="F15816">
        <v>3.5</v>
      </c>
      <c r="G15816">
        <v>42033</v>
      </c>
      <c r="H15816" t="s">
        <v>7</v>
      </c>
      <c r="I15816" t="s">
        <v>8</v>
      </c>
      <c r="J15816">
        <v>150</v>
      </c>
      <c r="K15816">
        <v>3</v>
      </c>
      <c r="L15816" t="s">
        <v>240</v>
      </c>
      <c r="M15816" t="s">
        <v>258</v>
      </c>
      <c r="N15816" t="s">
        <v>259</v>
      </c>
      <c r="O15816" s="9">
        <f t="shared" si="789"/>
        <v>42.857142857142854</v>
      </c>
      <c r="P15816" s="1">
        <f t="shared" si="790"/>
        <v>0.02</v>
      </c>
      <c r="Q15816">
        <f t="shared" si="791"/>
        <v>7.0000000000000007E-2</v>
      </c>
    </row>
    <row r="15817" spans="2:17" x14ac:dyDescent="0.25">
      <c r="B15817" t="s">
        <v>264</v>
      </c>
      <c r="C15817">
        <v>161261</v>
      </c>
      <c r="D15817">
        <v>1</v>
      </c>
      <c r="E15817">
        <v>1</v>
      </c>
      <c r="F15817">
        <v>5</v>
      </c>
      <c r="G15817">
        <v>41529</v>
      </c>
      <c r="H15817" t="s">
        <v>7</v>
      </c>
      <c r="I15817" t="s">
        <v>8</v>
      </c>
      <c r="J15817">
        <v>250</v>
      </c>
      <c r="K15817">
        <v>5</v>
      </c>
      <c r="L15817" t="s">
        <v>240</v>
      </c>
      <c r="M15817" t="s">
        <v>258</v>
      </c>
      <c r="N15817" t="s">
        <v>259</v>
      </c>
      <c r="O15817" s="9">
        <f t="shared" si="789"/>
        <v>50</v>
      </c>
      <c r="P15817" s="1">
        <f t="shared" si="790"/>
        <v>0.02</v>
      </c>
      <c r="Q15817">
        <f t="shared" si="791"/>
        <v>0.1</v>
      </c>
    </row>
    <row r="15818" spans="2:17" x14ac:dyDescent="0.25">
      <c r="B15818" t="s">
        <v>264</v>
      </c>
      <c r="C15818">
        <v>163083</v>
      </c>
      <c r="D15818">
        <v>1</v>
      </c>
      <c r="E15818">
        <v>1</v>
      </c>
      <c r="F15818">
        <v>5</v>
      </c>
      <c r="G15818">
        <v>41604</v>
      </c>
      <c r="H15818" t="s">
        <v>7</v>
      </c>
      <c r="I15818" t="s">
        <v>8</v>
      </c>
      <c r="J15818">
        <v>250</v>
      </c>
      <c r="K15818">
        <v>5</v>
      </c>
      <c r="L15818" t="s">
        <v>240</v>
      </c>
      <c r="M15818" t="s">
        <v>258</v>
      </c>
      <c r="N15818" t="s">
        <v>259</v>
      </c>
      <c r="O15818" s="9">
        <f t="shared" si="789"/>
        <v>50</v>
      </c>
      <c r="P15818" s="1">
        <f t="shared" si="790"/>
        <v>0.02</v>
      </c>
      <c r="Q15818">
        <f t="shared" si="791"/>
        <v>0.1</v>
      </c>
    </row>
    <row r="15819" spans="2:17" x14ac:dyDescent="0.25">
      <c r="B15819" t="s">
        <v>264</v>
      </c>
      <c r="C15819">
        <v>173115</v>
      </c>
      <c r="D15819">
        <v>1</v>
      </c>
      <c r="E15819">
        <v>1</v>
      </c>
      <c r="F15819">
        <v>4</v>
      </c>
      <c r="G15819">
        <v>41832</v>
      </c>
      <c r="H15819" t="s">
        <v>5</v>
      </c>
      <c r="I15819" t="s">
        <v>6</v>
      </c>
      <c r="J15819">
        <v>200</v>
      </c>
      <c r="K15819">
        <v>4</v>
      </c>
      <c r="L15819" t="s">
        <v>240</v>
      </c>
      <c r="M15819" t="s">
        <v>5</v>
      </c>
      <c r="N15819" t="s">
        <v>259</v>
      </c>
      <c r="O15819" s="9">
        <f t="shared" si="789"/>
        <v>50</v>
      </c>
      <c r="P15819" s="1">
        <f t="shared" si="790"/>
        <v>0.02</v>
      </c>
      <c r="Q15819">
        <f t="shared" si="791"/>
        <v>0.08</v>
      </c>
    </row>
    <row r="15820" spans="2:17" x14ac:dyDescent="0.25">
      <c r="B15820" t="s">
        <v>264</v>
      </c>
      <c r="C15820">
        <v>170712</v>
      </c>
      <c r="D15820">
        <v>1</v>
      </c>
      <c r="E15820">
        <v>1</v>
      </c>
      <c r="F15820">
        <v>4</v>
      </c>
      <c r="G15820">
        <v>41862</v>
      </c>
      <c r="H15820" t="s">
        <v>5</v>
      </c>
      <c r="I15820" t="s">
        <v>6</v>
      </c>
      <c r="J15820">
        <v>200</v>
      </c>
      <c r="K15820">
        <v>4</v>
      </c>
      <c r="L15820" t="s">
        <v>240</v>
      </c>
      <c r="M15820" t="s">
        <v>5</v>
      </c>
      <c r="N15820" t="s">
        <v>259</v>
      </c>
      <c r="O15820" s="9">
        <f t="shared" si="789"/>
        <v>50</v>
      </c>
      <c r="P15820" s="1">
        <f t="shared" si="790"/>
        <v>0.02</v>
      </c>
      <c r="Q15820">
        <f t="shared" si="791"/>
        <v>0.08</v>
      </c>
    </row>
    <row r="15821" spans="2:17" x14ac:dyDescent="0.25">
      <c r="B15821" t="s">
        <v>264</v>
      </c>
      <c r="C15821">
        <v>170729</v>
      </c>
      <c r="D15821">
        <v>1</v>
      </c>
      <c r="E15821">
        <v>1</v>
      </c>
      <c r="F15821">
        <v>4</v>
      </c>
      <c r="G15821">
        <v>41863</v>
      </c>
      <c r="H15821" t="s">
        <v>5</v>
      </c>
      <c r="I15821" t="s">
        <v>6</v>
      </c>
      <c r="J15821">
        <v>200</v>
      </c>
      <c r="K15821">
        <v>4</v>
      </c>
      <c r="L15821" t="s">
        <v>240</v>
      </c>
      <c r="M15821" t="s">
        <v>5</v>
      </c>
      <c r="N15821" t="s">
        <v>259</v>
      </c>
      <c r="O15821" s="9">
        <f t="shared" si="789"/>
        <v>50</v>
      </c>
      <c r="P15821" s="1">
        <f t="shared" si="790"/>
        <v>0.02</v>
      </c>
      <c r="Q15821">
        <f t="shared" si="791"/>
        <v>0.08</v>
      </c>
    </row>
    <row r="15822" spans="2:17" x14ac:dyDescent="0.25">
      <c r="B15822" t="s">
        <v>264</v>
      </c>
      <c r="C15822">
        <v>188540</v>
      </c>
      <c r="D15822">
        <v>1</v>
      </c>
      <c r="E15822">
        <v>1</v>
      </c>
      <c r="F15822">
        <v>4</v>
      </c>
      <c r="G15822">
        <v>42095</v>
      </c>
      <c r="H15822" t="s">
        <v>5</v>
      </c>
      <c r="I15822" t="s">
        <v>6</v>
      </c>
      <c r="J15822">
        <v>200</v>
      </c>
      <c r="K15822">
        <v>4</v>
      </c>
      <c r="L15822" t="s">
        <v>240</v>
      </c>
      <c r="M15822" t="s">
        <v>5</v>
      </c>
      <c r="N15822" t="s">
        <v>259</v>
      </c>
      <c r="O15822" s="9">
        <f t="shared" si="789"/>
        <v>50</v>
      </c>
      <c r="P15822" s="1">
        <f t="shared" si="790"/>
        <v>0.02</v>
      </c>
      <c r="Q15822">
        <f t="shared" si="791"/>
        <v>0.08</v>
      </c>
    </row>
    <row r="15823" spans="2:17" x14ac:dyDescent="0.25">
      <c r="B15823" t="s">
        <v>264</v>
      </c>
      <c r="C15823">
        <v>189849</v>
      </c>
      <c r="D15823">
        <v>1</v>
      </c>
      <c r="E15823">
        <v>1</v>
      </c>
      <c r="F15823">
        <v>2</v>
      </c>
      <c r="G15823">
        <v>42325</v>
      </c>
      <c r="H15823" t="s">
        <v>7</v>
      </c>
      <c r="I15823" t="s">
        <v>8</v>
      </c>
      <c r="J15823">
        <v>100</v>
      </c>
      <c r="K15823">
        <v>2</v>
      </c>
      <c r="L15823" t="s">
        <v>240</v>
      </c>
      <c r="M15823" t="s">
        <v>258</v>
      </c>
      <c r="N15823" t="s">
        <v>259</v>
      </c>
      <c r="O15823" s="9">
        <f t="shared" si="789"/>
        <v>50</v>
      </c>
      <c r="P15823" s="1">
        <f t="shared" si="790"/>
        <v>0.02</v>
      </c>
      <c r="Q15823">
        <f t="shared" si="791"/>
        <v>0.04</v>
      </c>
    </row>
    <row r="15824" spans="2:17" x14ac:dyDescent="0.25">
      <c r="B15824" t="s">
        <v>264</v>
      </c>
      <c r="C15824">
        <v>189527</v>
      </c>
      <c r="D15824">
        <v>1</v>
      </c>
      <c r="E15824">
        <v>1</v>
      </c>
      <c r="F15824">
        <v>2</v>
      </c>
      <c r="G15824">
        <v>42341</v>
      </c>
      <c r="H15824" t="s">
        <v>7</v>
      </c>
      <c r="I15824" t="s">
        <v>8</v>
      </c>
      <c r="J15824">
        <v>100</v>
      </c>
      <c r="K15824">
        <v>2</v>
      </c>
      <c r="L15824" t="s">
        <v>240</v>
      </c>
      <c r="M15824" t="s">
        <v>258</v>
      </c>
      <c r="N15824" t="s">
        <v>259</v>
      </c>
      <c r="O15824" s="9">
        <f t="shared" si="789"/>
        <v>50</v>
      </c>
      <c r="P15824" s="1">
        <f t="shared" si="790"/>
        <v>0.02</v>
      </c>
      <c r="Q15824">
        <f t="shared" si="791"/>
        <v>0.04</v>
      </c>
    </row>
    <row r="15825" spans="2:17" x14ac:dyDescent="0.25">
      <c r="B15825" t="s">
        <v>264</v>
      </c>
      <c r="C15825">
        <v>167881</v>
      </c>
      <c r="D15825">
        <v>1</v>
      </c>
      <c r="E15825">
        <v>1</v>
      </c>
      <c r="F15825">
        <v>3.5</v>
      </c>
      <c r="G15825">
        <v>41753</v>
      </c>
      <c r="H15825" t="s">
        <v>5</v>
      </c>
      <c r="I15825" t="s">
        <v>6</v>
      </c>
      <c r="J15825">
        <v>200</v>
      </c>
      <c r="K15825">
        <v>4</v>
      </c>
      <c r="L15825" t="s">
        <v>240</v>
      </c>
      <c r="M15825" t="s">
        <v>5</v>
      </c>
      <c r="N15825" t="s">
        <v>259</v>
      </c>
      <c r="O15825" s="9">
        <f t="shared" si="789"/>
        <v>57.142857142857146</v>
      </c>
      <c r="P15825" s="1">
        <f t="shared" si="790"/>
        <v>0.02</v>
      </c>
      <c r="Q15825">
        <f t="shared" si="791"/>
        <v>7.0000000000000007E-2</v>
      </c>
    </row>
    <row r="15826" spans="2:17" x14ac:dyDescent="0.25">
      <c r="B15826" t="s">
        <v>264</v>
      </c>
      <c r="C15826">
        <v>173912</v>
      </c>
      <c r="D15826">
        <v>1</v>
      </c>
      <c r="E15826">
        <v>1</v>
      </c>
      <c r="F15826">
        <v>5</v>
      </c>
      <c r="G15826">
        <v>41842</v>
      </c>
      <c r="H15826" t="s">
        <v>7</v>
      </c>
      <c r="I15826" t="s">
        <v>8</v>
      </c>
      <c r="J15826">
        <v>201</v>
      </c>
      <c r="K15826">
        <v>4</v>
      </c>
      <c r="L15826" t="s">
        <v>240</v>
      </c>
      <c r="M15826" t="s">
        <v>258</v>
      </c>
      <c r="N15826" t="s">
        <v>259</v>
      </c>
      <c r="O15826" s="9">
        <f t="shared" si="789"/>
        <v>40.200000000000003</v>
      </c>
      <c r="P15826" s="1">
        <f t="shared" si="790"/>
        <v>1.9900497512437811E-2</v>
      </c>
      <c r="Q15826">
        <f t="shared" si="791"/>
        <v>9.9502487562189046E-2</v>
      </c>
    </row>
    <row r="15827" spans="2:17" x14ac:dyDescent="0.25">
      <c r="B15827" t="s">
        <v>264</v>
      </c>
      <c r="C15827">
        <v>173942</v>
      </c>
      <c r="D15827">
        <v>2</v>
      </c>
      <c r="E15827">
        <v>1</v>
      </c>
      <c r="F15827">
        <v>20</v>
      </c>
      <c r="G15827">
        <v>41839</v>
      </c>
      <c r="H15827" t="s">
        <v>7</v>
      </c>
      <c r="I15827" t="s">
        <v>8</v>
      </c>
      <c r="J15827">
        <v>302</v>
      </c>
      <c r="K15827">
        <v>6</v>
      </c>
      <c r="L15827" t="s">
        <v>239</v>
      </c>
      <c r="M15827" t="s">
        <v>258</v>
      </c>
      <c r="N15827" t="s">
        <v>259</v>
      </c>
      <c r="O15827" s="9">
        <f t="shared" si="789"/>
        <v>15.1</v>
      </c>
      <c r="P15827" s="1">
        <f t="shared" si="790"/>
        <v>1.9867549668874173E-2</v>
      </c>
      <c r="Q15827">
        <f t="shared" si="791"/>
        <v>0.39735099337748347</v>
      </c>
    </row>
    <row r="15828" spans="2:17" x14ac:dyDescent="0.25">
      <c r="B15828" t="s">
        <v>264</v>
      </c>
      <c r="C15828">
        <v>170679</v>
      </c>
      <c r="D15828">
        <v>1</v>
      </c>
      <c r="E15828">
        <v>1</v>
      </c>
      <c r="F15828">
        <v>5</v>
      </c>
      <c r="G15828">
        <v>41770</v>
      </c>
      <c r="H15828" t="s">
        <v>5</v>
      </c>
      <c r="I15828" t="s">
        <v>6</v>
      </c>
      <c r="J15828">
        <v>151</v>
      </c>
      <c r="K15828">
        <v>3</v>
      </c>
      <c r="L15828" t="s">
        <v>240</v>
      </c>
      <c r="M15828" t="s">
        <v>5</v>
      </c>
      <c r="N15828" t="s">
        <v>259</v>
      </c>
      <c r="O15828" s="9">
        <f t="shared" si="789"/>
        <v>30.2</v>
      </c>
      <c r="P15828" s="1">
        <f t="shared" si="790"/>
        <v>1.9867549668874173E-2</v>
      </c>
      <c r="Q15828">
        <f t="shared" si="791"/>
        <v>9.9337748344370869E-2</v>
      </c>
    </row>
    <row r="15829" spans="2:17" x14ac:dyDescent="0.25">
      <c r="B15829" t="s">
        <v>264</v>
      </c>
      <c r="C15829">
        <v>186460</v>
      </c>
      <c r="D15829">
        <v>1</v>
      </c>
      <c r="E15829">
        <v>1</v>
      </c>
      <c r="F15829">
        <v>5</v>
      </c>
      <c r="G15829">
        <v>42317</v>
      </c>
      <c r="H15829" t="s">
        <v>5</v>
      </c>
      <c r="I15829" t="s">
        <v>6</v>
      </c>
      <c r="J15829">
        <v>151</v>
      </c>
      <c r="K15829">
        <v>3</v>
      </c>
      <c r="L15829" t="s">
        <v>240</v>
      </c>
      <c r="M15829" t="s">
        <v>5</v>
      </c>
      <c r="N15829" t="s">
        <v>259</v>
      </c>
      <c r="O15829" s="9">
        <f t="shared" si="789"/>
        <v>30.2</v>
      </c>
      <c r="P15829" s="1">
        <f t="shared" si="790"/>
        <v>1.9867549668874173E-2</v>
      </c>
      <c r="Q15829">
        <f t="shared" si="791"/>
        <v>9.9337748344370869E-2</v>
      </c>
    </row>
    <row r="15830" spans="2:17" x14ac:dyDescent="0.25">
      <c r="B15830" t="s">
        <v>264</v>
      </c>
      <c r="C15830">
        <v>179355</v>
      </c>
      <c r="D15830">
        <v>1</v>
      </c>
      <c r="E15830">
        <v>1</v>
      </c>
      <c r="F15830">
        <v>4</v>
      </c>
      <c r="G15830">
        <v>42090</v>
      </c>
      <c r="H15830" t="s">
        <v>5</v>
      </c>
      <c r="I15830" t="s">
        <v>6</v>
      </c>
      <c r="J15830">
        <v>151</v>
      </c>
      <c r="K15830">
        <v>3</v>
      </c>
      <c r="L15830" t="s">
        <v>240</v>
      </c>
      <c r="M15830" t="s">
        <v>5</v>
      </c>
      <c r="N15830" t="s">
        <v>259</v>
      </c>
      <c r="O15830" s="9">
        <f t="shared" si="789"/>
        <v>37.75</v>
      </c>
      <c r="P15830" s="1">
        <f t="shared" si="790"/>
        <v>1.9867549668874173E-2</v>
      </c>
      <c r="Q15830">
        <f t="shared" si="791"/>
        <v>7.9470198675496692E-2</v>
      </c>
    </row>
    <row r="15831" spans="2:17" x14ac:dyDescent="0.25">
      <c r="B15831" t="s">
        <v>264</v>
      </c>
      <c r="C15831">
        <v>179355</v>
      </c>
      <c r="D15831">
        <v>1</v>
      </c>
      <c r="E15831">
        <v>1</v>
      </c>
      <c r="F15831">
        <v>4</v>
      </c>
      <c r="G15831">
        <v>42090</v>
      </c>
      <c r="H15831" t="s">
        <v>5</v>
      </c>
      <c r="I15831" t="s">
        <v>6</v>
      </c>
      <c r="J15831">
        <v>151</v>
      </c>
      <c r="K15831">
        <v>3</v>
      </c>
      <c r="L15831" t="s">
        <v>240</v>
      </c>
      <c r="M15831" t="s">
        <v>5</v>
      </c>
      <c r="N15831" t="s">
        <v>259</v>
      </c>
      <c r="O15831" s="9">
        <f t="shared" si="789"/>
        <v>37.75</v>
      </c>
      <c r="P15831" s="1">
        <f t="shared" si="790"/>
        <v>1.9867549668874173E-2</v>
      </c>
      <c r="Q15831">
        <f t="shared" si="791"/>
        <v>7.9470198675496692E-2</v>
      </c>
    </row>
    <row r="15832" spans="2:17" x14ac:dyDescent="0.25">
      <c r="B15832" t="s">
        <v>264</v>
      </c>
      <c r="C15832">
        <v>186185</v>
      </c>
      <c r="D15832">
        <v>1</v>
      </c>
      <c r="E15832">
        <v>1</v>
      </c>
      <c r="F15832">
        <v>4</v>
      </c>
      <c r="G15832">
        <v>42194</v>
      </c>
      <c r="H15832" t="s">
        <v>5</v>
      </c>
      <c r="I15832" t="s">
        <v>6</v>
      </c>
      <c r="J15832">
        <v>252</v>
      </c>
      <c r="K15832">
        <v>5</v>
      </c>
      <c r="L15832" t="s">
        <v>240</v>
      </c>
      <c r="M15832" t="s">
        <v>5</v>
      </c>
      <c r="N15832" t="s">
        <v>259</v>
      </c>
      <c r="O15832" s="9">
        <f t="shared" si="789"/>
        <v>63</v>
      </c>
      <c r="P15832" s="1">
        <f t="shared" si="790"/>
        <v>1.984126984126984E-2</v>
      </c>
      <c r="Q15832">
        <f t="shared" si="791"/>
        <v>7.9365079365079361E-2</v>
      </c>
    </row>
    <row r="15833" spans="2:17" x14ac:dyDescent="0.25">
      <c r="B15833" t="s">
        <v>264</v>
      </c>
      <c r="C15833">
        <v>186185</v>
      </c>
      <c r="D15833">
        <v>1</v>
      </c>
      <c r="E15833">
        <v>1</v>
      </c>
      <c r="F15833">
        <v>4</v>
      </c>
      <c r="G15833">
        <v>42194</v>
      </c>
      <c r="H15833" t="s">
        <v>5</v>
      </c>
      <c r="I15833" t="s">
        <v>6</v>
      </c>
      <c r="J15833">
        <v>252</v>
      </c>
      <c r="K15833">
        <v>5</v>
      </c>
      <c r="L15833" t="s">
        <v>240</v>
      </c>
      <c r="M15833" t="s">
        <v>5</v>
      </c>
      <c r="N15833" t="s">
        <v>259</v>
      </c>
      <c r="O15833" s="9">
        <f t="shared" si="789"/>
        <v>63</v>
      </c>
      <c r="P15833" s="1">
        <f t="shared" si="790"/>
        <v>1.984126984126984E-2</v>
      </c>
      <c r="Q15833">
        <f t="shared" si="791"/>
        <v>7.9365079365079361E-2</v>
      </c>
    </row>
    <row r="15834" spans="2:17" x14ac:dyDescent="0.25">
      <c r="B15834" t="s">
        <v>264</v>
      </c>
      <c r="C15834">
        <v>154457</v>
      </c>
      <c r="D15834">
        <v>1</v>
      </c>
      <c r="E15834">
        <v>1</v>
      </c>
      <c r="F15834">
        <v>3.5</v>
      </c>
      <c r="G15834">
        <v>41446</v>
      </c>
      <c r="H15834" t="s">
        <v>7</v>
      </c>
      <c r="I15834" t="s">
        <v>8</v>
      </c>
      <c r="J15834">
        <v>101</v>
      </c>
      <c r="K15834">
        <v>2</v>
      </c>
      <c r="L15834" t="s">
        <v>240</v>
      </c>
      <c r="M15834" t="s">
        <v>258</v>
      </c>
      <c r="N15834" t="s">
        <v>259</v>
      </c>
      <c r="O15834" s="9">
        <f t="shared" si="789"/>
        <v>28.857142857142858</v>
      </c>
      <c r="P15834" s="1">
        <f t="shared" si="790"/>
        <v>1.9801980198019802E-2</v>
      </c>
      <c r="Q15834">
        <f t="shared" si="791"/>
        <v>6.9306930693069313E-2</v>
      </c>
    </row>
    <row r="15835" spans="2:17" x14ac:dyDescent="0.25">
      <c r="B15835" t="s">
        <v>264</v>
      </c>
      <c r="C15835">
        <v>179414</v>
      </c>
      <c r="D15835">
        <v>1</v>
      </c>
      <c r="E15835">
        <v>1</v>
      </c>
      <c r="F15835">
        <v>3.5</v>
      </c>
      <c r="G15835">
        <v>41975</v>
      </c>
      <c r="H15835" t="s">
        <v>7</v>
      </c>
      <c r="I15835" t="s">
        <v>8</v>
      </c>
      <c r="J15835">
        <v>101</v>
      </c>
      <c r="K15835">
        <v>2</v>
      </c>
      <c r="L15835" t="s">
        <v>240</v>
      </c>
      <c r="M15835" t="s">
        <v>258</v>
      </c>
      <c r="N15835" t="s">
        <v>259</v>
      </c>
      <c r="O15835" s="9">
        <f t="shared" si="789"/>
        <v>28.857142857142858</v>
      </c>
      <c r="P15835" s="1">
        <f t="shared" si="790"/>
        <v>1.9801980198019802E-2</v>
      </c>
      <c r="Q15835">
        <f t="shared" si="791"/>
        <v>6.9306930693069313E-2</v>
      </c>
    </row>
    <row r="15836" spans="2:17" x14ac:dyDescent="0.25">
      <c r="B15836" t="s">
        <v>264</v>
      </c>
      <c r="C15836">
        <v>177222</v>
      </c>
      <c r="D15836">
        <v>2</v>
      </c>
      <c r="E15836">
        <v>2</v>
      </c>
      <c r="F15836">
        <v>10</v>
      </c>
      <c r="G15836">
        <v>41846</v>
      </c>
      <c r="H15836" t="s">
        <v>7</v>
      </c>
      <c r="I15836" t="s">
        <v>8</v>
      </c>
      <c r="J15836">
        <v>152</v>
      </c>
      <c r="K15836">
        <v>3</v>
      </c>
      <c r="L15836" t="s">
        <v>239</v>
      </c>
      <c r="M15836" t="s">
        <v>258</v>
      </c>
      <c r="N15836" t="s">
        <v>259</v>
      </c>
      <c r="O15836" s="9">
        <f t="shared" si="789"/>
        <v>15.2</v>
      </c>
      <c r="P15836" s="1">
        <f t="shared" si="790"/>
        <v>1.9736842105263157E-2</v>
      </c>
      <c r="Q15836">
        <f t="shared" si="791"/>
        <v>0.19736842105263158</v>
      </c>
    </row>
    <row r="15837" spans="2:17" x14ac:dyDescent="0.25">
      <c r="B15837" t="s">
        <v>264</v>
      </c>
      <c r="C15837">
        <v>177226</v>
      </c>
      <c r="D15837">
        <v>2</v>
      </c>
      <c r="E15837">
        <v>2</v>
      </c>
      <c r="F15837">
        <v>10</v>
      </c>
      <c r="G15837">
        <v>41846</v>
      </c>
      <c r="H15837" t="s">
        <v>7</v>
      </c>
      <c r="I15837" t="s">
        <v>8</v>
      </c>
      <c r="J15837">
        <v>152</v>
      </c>
      <c r="K15837">
        <v>3</v>
      </c>
      <c r="L15837" t="s">
        <v>239</v>
      </c>
      <c r="M15837" t="s">
        <v>258</v>
      </c>
      <c r="N15837" t="s">
        <v>259</v>
      </c>
      <c r="O15837" s="9">
        <f t="shared" si="789"/>
        <v>15.2</v>
      </c>
      <c r="P15837" s="1">
        <f t="shared" si="790"/>
        <v>1.9736842105263157E-2</v>
      </c>
      <c r="Q15837">
        <f t="shared" si="791"/>
        <v>0.19736842105263158</v>
      </c>
    </row>
    <row r="15838" spans="2:17" x14ac:dyDescent="0.25">
      <c r="B15838" t="s">
        <v>264</v>
      </c>
      <c r="C15838">
        <v>185301</v>
      </c>
      <c r="D15838">
        <v>2</v>
      </c>
      <c r="E15838">
        <v>1</v>
      </c>
      <c r="F15838">
        <v>10</v>
      </c>
      <c r="G15838">
        <v>42184</v>
      </c>
      <c r="H15838" t="s">
        <v>7</v>
      </c>
      <c r="I15838" t="s">
        <v>8</v>
      </c>
      <c r="J15838">
        <v>152</v>
      </c>
      <c r="K15838">
        <v>3</v>
      </c>
      <c r="L15838" t="s">
        <v>239</v>
      </c>
      <c r="M15838" t="s">
        <v>258</v>
      </c>
      <c r="N15838" t="s">
        <v>259</v>
      </c>
      <c r="O15838" s="9">
        <f t="shared" si="789"/>
        <v>15.2</v>
      </c>
      <c r="P15838" s="1">
        <f t="shared" si="790"/>
        <v>1.9736842105263157E-2</v>
      </c>
      <c r="Q15838">
        <f t="shared" si="791"/>
        <v>0.19736842105263158</v>
      </c>
    </row>
    <row r="15839" spans="2:17" x14ac:dyDescent="0.25">
      <c r="B15839" t="s">
        <v>264</v>
      </c>
      <c r="C15839">
        <v>175727</v>
      </c>
      <c r="D15839">
        <v>2</v>
      </c>
      <c r="E15839">
        <v>1</v>
      </c>
      <c r="F15839">
        <v>7</v>
      </c>
      <c r="G15839">
        <v>42033</v>
      </c>
      <c r="H15839" t="s">
        <v>7</v>
      </c>
      <c r="I15839" t="s">
        <v>8</v>
      </c>
      <c r="J15839">
        <v>152</v>
      </c>
      <c r="K15839">
        <v>3</v>
      </c>
      <c r="L15839" t="s">
        <v>239</v>
      </c>
      <c r="M15839" t="s">
        <v>258</v>
      </c>
      <c r="N15839" t="s">
        <v>259</v>
      </c>
      <c r="O15839" s="9">
        <f t="shared" si="789"/>
        <v>21.714285714285715</v>
      </c>
      <c r="P15839" s="1">
        <f t="shared" si="790"/>
        <v>1.9736842105263157E-2</v>
      </c>
      <c r="Q15839">
        <f t="shared" si="791"/>
        <v>0.13815789473684209</v>
      </c>
    </row>
    <row r="15840" spans="2:17" x14ac:dyDescent="0.25">
      <c r="B15840" t="s">
        <v>264</v>
      </c>
      <c r="C15840">
        <v>175728</v>
      </c>
      <c r="D15840">
        <v>2</v>
      </c>
      <c r="E15840">
        <v>1</v>
      </c>
      <c r="F15840">
        <v>7</v>
      </c>
      <c r="G15840">
        <v>42033</v>
      </c>
      <c r="H15840" t="s">
        <v>7</v>
      </c>
      <c r="I15840" t="s">
        <v>8</v>
      </c>
      <c r="J15840">
        <v>152</v>
      </c>
      <c r="K15840">
        <v>3</v>
      </c>
      <c r="L15840" t="s">
        <v>239</v>
      </c>
      <c r="M15840" t="s">
        <v>258</v>
      </c>
      <c r="N15840" t="s">
        <v>259</v>
      </c>
      <c r="O15840" s="9">
        <f t="shared" si="789"/>
        <v>21.714285714285715</v>
      </c>
      <c r="P15840" s="1">
        <f t="shared" si="790"/>
        <v>1.9736842105263157E-2</v>
      </c>
      <c r="Q15840">
        <f t="shared" si="791"/>
        <v>0.13815789473684209</v>
      </c>
    </row>
    <row r="15841" spans="2:17" x14ac:dyDescent="0.25">
      <c r="B15841" t="s">
        <v>264</v>
      </c>
      <c r="C15841">
        <v>162147</v>
      </c>
      <c r="D15841">
        <v>2</v>
      </c>
      <c r="E15841">
        <v>1</v>
      </c>
      <c r="F15841">
        <v>6.5</v>
      </c>
      <c r="G15841">
        <v>41522</v>
      </c>
      <c r="H15841" t="s">
        <v>7</v>
      </c>
      <c r="I15841" t="s">
        <v>8</v>
      </c>
      <c r="J15841">
        <v>152</v>
      </c>
      <c r="K15841">
        <v>3</v>
      </c>
      <c r="L15841" t="s">
        <v>239</v>
      </c>
      <c r="M15841" t="s">
        <v>258</v>
      </c>
      <c r="N15841" t="s">
        <v>259</v>
      </c>
      <c r="O15841" s="9">
        <f t="shared" si="789"/>
        <v>23.384615384615383</v>
      </c>
      <c r="P15841" s="1">
        <f t="shared" si="790"/>
        <v>1.9736842105263157E-2</v>
      </c>
      <c r="Q15841">
        <f t="shared" si="791"/>
        <v>0.12828947368421051</v>
      </c>
    </row>
    <row r="15842" spans="2:17" x14ac:dyDescent="0.25">
      <c r="B15842" t="s">
        <v>264</v>
      </c>
      <c r="C15842">
        <v>178556</v>
      </c>
      <c r="D15842">
        <v>1</v>
      </c>
      <c r="E15842">
        <v>1</v>
      </c>
      <c r="F15842">
        <v>5</v>
      </c>
      <c r="G15842">
        <v>41851</v>
      </c>
      <c r="H15842" t="s">
        <v>7</v>
      </c>
      <c r="I15842" t="s">
        <v>8</v>
      </c>
      <c r="J15842">
        <v>152</v>
      </c>
      <c r="K15842">
        <v>3</v>
      </c>
      <c r="L15842" t="s">
        <v>240</v>
      </c>
      <c r="M15842" t="s">
        <v>258</v>
      </c>
      <c r="N15842" t="s">
        <v>259</v>
      </c>
      <c r="O15842" s="9">
        <f t="shared" si="789"/>
        <v>30.4</v>
      </c>
      <c r="P15842" s="1">
        <f t="shared" si="790"/>
        <v>1.9736842105263157E-2</v>
      </c>
      <c r="Q15842">
        <f t="shared" si="791"/>
        <v>9.8684210526315791E-2</v>
      </c>
    </row>
    <row r="15843" spans="2:17" x14ac:dyDescent="0.25">
      <c r="B15843" t="s">
        <v>264</v>
      </c>
      <c r="C15843">
        <v>188829</v>
      </c>
      <c r="D15843">
        <v>1</v>
      </c>
      <c r="E15843">
        <v>1</v>
      </c>
      <c r="F15843">
        <v>5</v>
      </c>
      <c r="G15843">
        <v>42095</v>
      </c>
      <c r="H15843" t="s">
        <v>7</v>
      </c>
      <c r="I15843" t="s">
        <v>8</v>
      </c>
      <c r="J15843">
        <v>152</v>
      </c>
      <c r="K15843">
        <v>3</v>
      </c>
      <c r="L15843" t="s">
        <v>240</v>
      </c>
      <c r="M15843" t="s">
        <v>258</v>
      </c>
      <c r="N15843" t="s">
        <v>259</v>
      </c>
      <c r="O15843" s="9">
        <f t="shared" si="789"/>
        <v>30.4</v>
      </c>
      <c r="P15843" s="1">
        <f t="shared" si="790"/>
        <v>1.9736842105263157E-2</v>
      </c>
      <c r="Q15843">
        <f t="shared" si="791"/>
        <v>9.8684210526315791E-2</v>
      </c>
    </row>
    <row r="15844" spans="2:17" x14ac:dyDescent="0.25">
      <c r="B15844" t="s">
        <v>264</v>
      </c>
      <c r="C15844">
        <v>188829</v>
      </c>
      <c r="D15844">
        <v>1</v>
      </c>
      <c r="E15844">
        <v>1</v>
      </c>
      <c r="F15844">
        <v>5</v>
      </c>
      <c r="G15844">
        <v>42095</v>
      </c>
      <c r="H15844" t="s">
        <v>7</v>
      </c>
      <c r="I15844" t="s">
        <v>8</v>
      </c>
      <c r="J15844">
        <v>152</v>
      </c>
      <c r="K15844">
        <v>3</v>
      </c>
      <c r="L15844" t="s">
        <v>240</v>
      </c>
      <c r="M15844" t="s">
        <v>258</v>
      </c>
      <c r="N15844" t="s">
        <v>259</v>
      </c>
      <c r="O15844" s="9">
        <f t="shared" si="789"/>
        <v>30.4</v>
      </c>
      <c r="P15844" s="1">
        <f t="shared" si="790"/>
        <v>1.9736842105263157E-2</v>
      </c>
      <c r="Q15844">
        <f t="shared" si="791"/>
        <v>9.8684210526315791E-2</v>
      </c>
    </row>
    <row r="15845" spans="2:17" x14ac:dyDescent="0.25">
      <c r="B15845" t="s">
        <v>264</v>
      </c>
      <c r="C15845">
        <v>192480</v>
      </c>
      <c r="D15845">
        <v>1</v>
      </c>
      <c r="E15845">
        <v>1</v>
      </c>
      <c r="F15845">
        <v>5</v>
      </c>
      <c r="G15845">
        <v>42157</v>
      </c>
      <c r="H15845" t="s">
        <v>7</v>
      </c>
      <c r="I15845" t="s">
        <v>8</v>
      </c>
      <c r="J15845">
        <v>152</v>
      </c>
      <c r="K15845">
        <v>3</v>
      </c>
      <c r="L15845" t="s">
        <v>240</v>
      </c>
      <c r="M15845" t="s">
        <v>258</v>
      </c>
      <c r="N15845" t="s">
        <v>259</v>
      </c>
      <c r="O15845" s="9">
        <f t="shared" si="789"/>
        <v>30.4</v>
      </c>
      <c r="P15845" s="1">
        <f t="shared" si="790"/>
        <v>1.9736842105263157E-2</v>
      </c>
      <c r="Q15845">
        <f t="shared" si="791"/>
        <v>9.8684210526315791E-2</v>
      </c>
    </row>
    <row r="15846" spans="2:17" x14ac:dyDescent="0.25">
      <c r="B15846" t="s">
        <v>264</v>
      </c>
      <c r="C15846">
        <v>192482</v>
      </c>
      <c r="D15846">
        <v>1</v>
      </c>
      <c r="E15846">
        <v>1</v>
      </c>
      <c r="F15846">
        <v>5</v>
      </c>
      <c r="G15846">
        <v>42157</v>
      </c>
      <c r="H15846" t="s">
        <v>7</v>
      </c>
      <c r="I15846" t="s">
        <v>8</v>
      </c>
      <c r="J15846">
        <v>152</v>
      </c>
      <c r="K15846">
        <v>3</v>
      </c>
      <c r="L15846" t="s">
        <v>240</v>
      </c>
      <c r="M15846" t="s">
        <v>258</v>
      </c>
      <c r="N15846" t="s">
        <v>259</v>
      </c>
      <c r="O15846" s="9">
        <f t="shared" si="789"/>
        <v>30.4</v>
      </c>
      <c r="P15846" s="1">
        <f t="shared" si="790"/>
        <v>1.9736842105263157E-2</v>
      </c>
      <c r="Q15846">
        <f t="shared" si="791"/>
        <v>9.8684210526315791E-2</v>
      </c>
    </row>
    <row r="15847" spans="2:17" x14ac:dyDescent="0.25">
      <c r="B15847" t="s">
        <v>264</v>
      </c>
      <c r="C15847">
        <v>192484</v>
      </c>
      <c r="D15847">
        <v>1</v>
      </c>
      <c r="E15847">
        <v>1</v>
      </c>
      <c r="F15847">
        <v>5</v>
      </c>
      <c r="G15847">
        <v>42157</v>
      </c>
      <c r="H15847" t="s">
        <v>7</v>
      </c>
      <c r="I15847" t="s">
        <v>8</v>
      </c>
      <c r="J15847">
        <v>152</v>
      </c>
      <c r="K15847">
        <v>3</v>
      </c>
      <c r="L15847" t="s">
        <v>240</v>
      </c>
      <c r="M15847" t="s">
        <v>258</v>
      </c>
      <c r="N15847" t="s">
        <v>259</v>
      </c>
      <c r="O15847" s="9">
        <f t="shared" si="789"/>
        <v>30.4</v>
      </c>
      <c r="P15847" s="1">
        <f t="shared" si="790"/>
        <v>1.9736842105263157E-2</v>
      </c>
      <c r="Q15847">
        <f t="shared" si="791"/>
        <v>9.8684210526315791E-2</v>
      </c>
    </row>
    <row r="15848" spans="2:17" x14ac:dyDescent="0.25">
      <c r="B15848" t="s">
        <v>264</v>
      </c>
      <c r="C15848">
        <v>189571</v>
      </c>
      <c r="D15848">
        <v>1</v>
      </c>
      <c r="E15848">
        <v>1</v>
      </c>
      <c r="F15848">
        <v>5</v>
      </c>
      <c r="G15848">
        <v>42158</v>
      </c>
      <c r="H15848" t="s">
        <v>7</v>
      </c>
      <c r="I15848" t="s">
        <v>8</v>
      </c>
      <c r="J15848">
        <v>152</v>
      </c>
      <c r="K15848">
        <v>3</v>
      </c>
      <c r="L15848" t="s">
        <v>240</v>
      </c>
      <c r="M15848" t="s">
        <v>258</v>
      </c>
      <c r="N15848" t="s">
        <v>259</v>
      </c>
      <c r="O15848" s="9">
        <f t="shared" si="789"/>
        <v>30.4</v>
      </c>
      <c r="P15848" s="1">
        <f t="shared" si="790"/>
        <v>1.9736842105263157E-2</v>
      </c>
      <c r="Q15848">
        <f t="shared" si="791"/>
        <v>9.8684210526315791E-2</v>
      </c>
    </row>
    <row r="15849" spans="2:17" x14ac:dyDescent="0.25">
      <c r="B15849" t="s">
        <v>264</v>
      </c>
      <c r="C15849">
        <v>189596</v>
      </c>
      <c r="D15849">
        <v>1</v>
      </c>
      <c r="E15849">
        <v>1</v>
      </c>
      <c r="F15849">
        <v>5</v>
      </c>
      <c r="G15849">
        <v>42159</v>
      </c>
      <c r="H15849" t="s">
        <v>7</v>
      </c>
      <c r="I15849" t="s">
        <v>8</v>
      </c>
      <c r="J15849">
        <v>152</v>
      </c>
      <c r="K15849">
        <v>3</v>
      </c>
      <c r="L15849" t="s">
        <v>240</v>
      </c>
      <c r="M15849" t="s">
        <v>258</v>
      </c>
      <c r="N15849" t="s">
        <v>259</v>
      </c>
      <c r="O15849" s="9">
        <f t="shared" si="789"/>
        <v>30.4</v>
      </c>
      <c r="P15849" s="1">
        <f t="shared" si="790"/>
        <v>1.9736842105263157E-2</v>
      </c>
      <c r="Q15849">
        <f t="shared" si="791"/>
        <v>9.8684210526315791E-2</v>
      </c>
    </row>
    <row r="15850" spans="2:17" x14ac:dyDescent="0.25">
      <c r="B15850" t="s">
        <v>264</v>
      </c>
      <c r="C15850">
        <v>189562</v>
      </c>
      <c r="D15850">
        <v>1</v>
      </c>
      <c r="E15850">
        <v>1</v>
      </c>
      <c r="F15850">
        <v>5</v>
      </c>
      <c r="G15850">
        <v>42157</v>
      </c>
      <c r="H15850" t="s">
        <v>7</v>
      </c>
      <c r="I15850" t="s">
        <v>8</v>
      </c>
      <c r="J15850">
        <v>152</v>
      </c>
      <c r="K15850">
        <v>3</v>
      </c>
      <c r="L15850" t="s">
        <v>240</v>
      </c>
      <c r="M15850" t="s">
        <v>258</v>
      </c>
      <c r="N15850" t="s">
        <v>259</v>
      </c>
      <c r="O15850" s="9">
        <f t="shared" si="789"/>
        <v>30.4</v>
      </c>
      <c r="P15850" s="1">
        <f t="shared" si="790"/>
        <v>1.9736842105263157E-2</v>
      </c>
      <c r="Q15850">
        <f t="shared" si="791"/>
        <v>9.8684210526315791E-2</v>
      </c>
    </row>
    <row r="15851" spans="2:17" x14ac:dyDescent="0.25">
      <c r="B15851" t="s">
        <v>264</v>
      </c>
      <c r="C15851">
        <v>189563</v>
      </c>
      <c r="D15851">
        <v>1</v>
      </c>
      <c r="E15851">
        <v>1</v>
      </c>
      <c r="F15851">
        <v>5</v>
      </c>
      <c r="G15851">
        <v>42157</v>
      </c>
      <c r="H15851" t="s">
        <v>7</v>
      </c>
      <c r="I15851" t="s">
        <v>8</v>
      </c>
      <c r="J15851">
        <v>152</v>
      </c>
      <c r="K15851">
        <v>3</v>
      </c>
      <c r="L15851" t="s">
        <v>240</v>
      </c>
      <c r="M15851" t="s">
        <v>258</v>
      </c>
      <c r="N15851" t="s">
        <v>259</v>
      </c>
      <c r="O15851" s="9">
        <f t="shared" si="789"/>
        <v>30.4</v>
      </c>
      <c r="P15851" s="1">
        <f t="shared" si="790"/>
        <v>1.9736842105263157E-2</v>
      </c>
      <c r="Q15851">
        <f t="shared" si="791"/>
        <v>9.8684210526315791E-2</v>
      </c>
    </row>
    <row r="15852" spans="2:17" x14ac:dyDescent="0.25">
      <c r="B15852" t="s">
        <v>264</v>
      </c>
      <c r="C15852">
        <v>189582</v>
      </c>
      <c r="D15852">
        <v>1</v>
      </c>
      <c r="E15852">
        <v>1</v>
      </c>
      <c r="F15852">
        <v>5</v>
      </c>
      <c r="G15852">
        <v>42158</v>
      </c>
      <c r="H15852" t="s">
        <v>7</v>
      </c>
      <c r="I15852" t="s">
        <v>8</v>
      </c>
      <c r="J15852">
        <v>152</v>
      </c>
      <c r="K15852">
        <v>3</v>
      </c>
      <c r="L15852" t="s">
        <v>240</v>
      </c>
      <c r="M15852" t="s">
        <v>258</v>
      </c>
      <c r="N15852" t="s">
        <v>259</v>
      </c>
      <c r="O15852" s="9">
        <f t="shared" si="789"/>
        <v>30.4</v>
      </c>
      <c r="P15852" s="1">
        <f t="shared" si="790"/>
        <v>1.9736842105263157E-2</v>
      </c>
      <c r="Q15852">
        <f t="shared" si="791"/>
        <v>9.8684210526315791E-2</v>
      </c>
    </row>
    <row r="15853" spans="2:17" x14ac:dyDescent="0.25">
      <c r="B15853" t="s">
        <v>264</v>
      </c>
      <c r="C15853">
        <v>160868</v>
      </c>
      <c r="D15853">
        <v>1</v>
      </c>
      <c r="E15853">
        <v>1</v>
      </c>
      <c r="F15853">
        <v>4</v>
      </c>
      <c r="G15853">
        <v>41515</v>
      </c>
      <c r="H15853" t="s">
        <v>7</v>
      </c>
      <c r="I15853" t="s">
        <v>8</v>
      </c>
      <c r="J15853">
        <v>152</v>
      </c>
      <c r="K15853">
        <v>3</v>
      </c>
      <c r="L15853" t="s">
        <v>240</v>
      </c>
      <c r="M15853" t="s">
        <v>258</v>
      </c>
      <c r="N15853" t="s">
        <v>259</v>
      </c>
      <c r="O15853" s="9">
        <f t="shared" si="789"/>
        <v>38</v>
      </c>
      <c r="P15853" s="1">
        <f t="shared" si="790"/>
        <v>1.9736842105263157E-2</v>
      </c>
      <c r="Q15853">
        <f t="shared" si="791"/>
        <v>7.8947368421052627E-2</v>
      </c>
    </row>
    <row r="15854" spans="2:17" x14ac:dyDescent="0.25">
      <c r="B15854" t="s">
        <v>264</v>
      </c>
      <c r="C15854">
        <v>162349</v>
      </c>
      <c r="D15854">
        <v>1</v>
      </c>
      <c r="E15854">
        <v>1</v>
      </c>
      <c r="F15854">
        <v>4</v>
      </c>
      <c r="G15854">
        <v>41516</v>
      </c>
      <c r="H15854" t="s">
        <v>7</v>
      </c>
      <c r="I15854" t="s">
        <v>8</v>
      </c>
      <c r="J15854">
        <v>152</v>
      </c>
      <c r="K15854">
        <v>3</v>
      </c>
      <c r="L15854" t="s">
        <v>240</v>
      </c>
      <c r="M15854" t="s">
        <v>258</v>
      </c>
      <c r="N15854" t="s">
        <v>259</v>
      </c>
      <c r="O15854" s="9">
        <f t="shared" si="789"/>
        <v>38</v>
      </c>
      <c r="P15854" s="1">
        <f t="shared" si="790"/>
        <v>1.9736842105263157E-2</v>
      </c>
      <c r="Q15854">
        <f t="shared" si="791"/>
        <v>7.8947368421052627E-2</v>
      </c>
    </row>
    <row r="15855" spans="2:17" x14ac:dyDescent="0.25">
      <c r="B15855" t="s">
        <v>264</v>
      </c>
      <c r="C15855">
        <v>171941</v>
      </c>
      <c r="D15855">
        <v>1</v>
      </c>
      <c r="E15855">
        <v>1</v>
      </c>
      <c r="F15855">
        <v>4</v>
      </c>
      <c r="G15855">
        <v>41822</v>
      </c>
      <c r="H15855" t="s">
        <v>7</v>
      </c>
      <c r="I15855" t="s">
        <v>8</v>
      </c>
      <c r="J15855">
        <v>152</v>
      </c>
      <c r="K15855">
        <v>3</v>
      </c>
      <c r="L15855" t="s">
        <v>240</v>
      </c>
      <c r="M15855" t="s">
        <v>258</v>
      </c>
      <c r="N15855" t="s">
        <v>259</v>
      </c>
      <c r="O15855" s="9">
        <f t="shared" si="789"/>
        <v>38</v>
      </c>
      <c r="P15855" s="1">
        <f t="shared" si="790"/>
        <v>1.9736842105263157E-2</v>
      </c>
      <c r="Q15855">
        <f t="shared" si="791"/>
        <v>7.8947368421052627E-2</v>
      </c>
    </row>
    <row r="15856" spans="2:17" x14ac:dyDescent="0.25">
      <c r="B15856" t="s">
        <v>264</v>
      </c>
      <c r="C15856">
        <v>186366</v>
      </c>
      <c r="D15856">
        <v>1</v>
      </c>
      <c r="E15856">
        <v>1</v>
      </c>
      <c r="F15856">
        <v>2</v>
      </c>
      <c r="G15856">
        <v>42285</v>
      </c>
      <c r="H15856" t="s">
        <v>5</v>
      </c>
      <c r="I15856" t="s">
        <v>6</v>
      </c>
      <c r="J15856">
        <v>152</v>
      </c>
      <c r="K15856">
        <v>3</v>
      </c>
      <c r="L15856" t="s">
        <v>240</v>
      </c>
      <c r="M15856" t="s">
        <v>5</v>
      </c>
      <c r="N15856" t="s">
        <v>259</v>
      </c>
      <c r="O15856" s="9">
        <f t="shared" si="789"/>
        <v>76</v>
      </c>
      <c r="P15856" s="1">
        <f t="shared" si="790"/>
        <v>1.9736842105263157E-2</v>
      </c>
      <c r="Q15856">
        <f t="shared" si="791"/>
        <v>3.9473684210526314E-2</v>
      </c>
    </row>
    <row r="15857" spans="2:17" x14ac:dyDescent="0.25">
      <c r="B15857" t="s">
        <v>264</v>
      </c>
      <c r="C15857">
        <v>173900</v>
      </c>
      <c r="D15857">
        <v>2</v>
      </c>
      <c r="E15857">
        <v>2</v>
      </c>
      <c r="F15857">
        <v>15</v>
      </c>
      <c r="G15857">
        <v>41822</v>
      </c>
      <c r="H15857" t="s">
        <v>5</v>
      </c>
      <c r="I15857" t="s">
        <v>6</v>
      </c>
      <c r="J15857">
        <v>254</v>
      </c>
      <c r="K15857">
        <v>5</v>
      </c>
      <c r="L15857" t="s">
        <v>239</v>
      </c>
      <c r="M15857" t="s">
        <v>5</v>
      </c>
      <c r="N15857" t="s">
        <v>259</v>
      </c>
      <c r="O15857" s="9">
        <f t="shared" si="789"/>
        <v>16.933333333333334</v>
      </c>
      <c r="P15857" s="1">
        <f t="shared" si="790"/>
        <v>1.968503937007874E-2</v>
      </c>
      <c r="Q15857">
        <f t="shared" si="791"/>
        <v>0.29527559055118108</v>
      </c>
    </row>
    <row r="15858" spans="2:17" x14ac:dyDescent="0.25">
      <c r="B15858" t="s">
        <v>264</v>
      </c>
      <c r="C15858">
        <v>178845</v>
      </c>
      <c r="D15858">
        <v>2</v>
      </c>
      <c r="E15858">
        <v>2</v>
      </c>
      <c r="F15858">
        <v>7.5</v>
      </c>
      <c r="G15858">
        <v>41812</v>
      </c>
      <c r="H15858" t="s">
        <v>7</v>
      </c>
      <c r="I15858" t="s">
        <v>8</v>
      </c>
      <c r="J15858">
        <v>102</v>
      </c>
      <c r="K15858">
        <v>2</v>
      </c>
      <c r="L15858" t="s">
        <v>239</v>
      </c>
      <c r="M15858" t="s">
        <v>258</v>
      </c>
      <c r="N15858" t="s">
        <v>259</v>
      </c>
      <c r="O15858" s="9">
        <f t="shared" si="789"/>
        <v>13.6</v>
      </c>
      <c r="P15858" s="1">
        <f t="shared" si="790"/>
        <v>1.9607843137254902E-2</v>
      </c>
      <c r="Q15858">
        <f t="shared" si="791"/>
        <v>0.14705882352941177</v>
      </c>
    </row>
    <row r="15859" spans="2:17" x14ac:dyDescent="0.25">
      <c r="B15859" t="s">
        <v>264</v>
      </c>
      <c r="C15859">
        <v>168177</v>
      </c>
      <c r="D15859">
        <v>1</v>
      </c>
      <c r="E15859">
        <v>1</v>
      </c>
      <c r="F15859">
        <v>5</v>
      </c>
      <c r="G15859">
        <v>41692</v>
      </c>
      <c r="H15859" t="s">
        <v>7</v>
      </c>
      <c r="I15859" t="s">
        <v>8</v>
      </c>
      <c r="J15859">
        <v>153</v>
      </c>
      <c r="K15859">
        <v>3</v>
      </c>
      <c r="L15859" t="s">
        <v>240</v>
      </c>
      <c r="M15859" t="s">
        <v>258</v>
      </c>
      <c r="N15859" t="s">
        <v>259</v>
      </c>
      <c r="O15859" s="9">
        <f t="shared" si="789"/>
        <v>30.6</v>
      </c>
      <c r="P15859" s="1">
        <f t="shared" si="790"/>
        <v>1.9607843137254902E-2</v>
      </c>
      <c r="Q15859">
        <f t="shared" si="791"/>
        <v>9.8039215686274508E-2</v>
      </c>
    </row>
    <row r="15860" spans="2:17" x14ac:dyDescent="0.25">
      <c r="B15860" t="s">
        <v>264</v>
      </c>
      <c r="C15860">
        <v>170794</v>
      </c>
      <c r="D15860">
        <v>1</v>
      </c>
      <c r="E15860">
        <v>1</v>
      </c>
      <c r="F15860">
        <v>3</v>
      </c>
      <c r="G15860">
        <v>41769</v>
      </c>
      <c r="H15860" t="s">
        <v>5</v>
      </c>
      <c r="I15860" t="s">
        <v>6</v>
      </c>
      <c r="J15860">
        <v>102</v>
      </c>
      <c r="K15860">
        <v>2</v>
      </c>
      <c r="L15860" t="s">
        <v>240</v>
      </c>
      <c r="M15860" t="s">
        <v>5</v>
      </c>
      <c r="N15860" t="s">
        <v>259</v>
      </c>
      <c r="O15860" s="9">
        <f t="shared" si="789"/>
        <v>34</v>
      </c>
      <c r="P15860" s="1">
        <f t="shared" si="790"/>
        <v>1.9607843137254902E-2</v>
      </c>
      <c r="Q15860">
        <f t="shared" si="791"/>
        <v>5.8823529411764705E-2</v>
      </c>
    </row>
    <row r="15861" spans="2:17" x14ac:dyDescent="0.25">
      <c r="B15861" t="s">
        <v>264</v>
      </c>
      <c r="C15861">
        <v>177174</v>
      </c>
      <c r="D15861">
        <v>1</v>
      </c>
      <c r="E15861">
        <v>1</v>
      </c>
      <c r="F15861">
        <v>6</v>
      </c>
      <c r="G15861">
        <v>41879</v>
      </c>
      <c r="H15861" t="s">
        <v>5</v>
      </c>
      <c r="I15861" t="s">
        <v>6</v>
      </c>
      <c r="J15861">
        <v>204</v>
      </c>
      <c r="K15861">
        <v>4</v>
      </c>
      <c r="L15861" t="s">
        <v>240</v>
      </c>
      <c r="M15861" t="s">
        <v>5</v>
      </c>
      <c r="N15861" t="s">
        <v>259</v>
      </c>
      <c r="O15861" s="9">
        <f t="shared" si="789"/>
        <v>34</v>
      </c>
      <c r="P15861" s="1">
        <f t="shared" si="790"/>
        <v>1.9607843137254902E-2</v>
      </c>
      <c r="Q15861">
        <f t="shared" si="791"/>
        <v>0.11764705882352941</v>
      </c>
    </row>
    <row r="15862" spans="2:17" x14ac:dyDescent="0.25">
      <c r="B15862" t="s">
        <v>264</v>
      </c>
      <c r="C15862">
        <v>159550</v>
      </c>
      <c r="D15862">
        <v>1</v>
      </c>
      <c r="E15862">
        <v>1</v>
      </c>
      <c r="F15862">
        <v>4</v>
      </c>
      <c r="G15862">
        <v>41537</v>
      </c>
      <c r="H15862" t="s">
        <v>7</v>
      </c>
      <c r="I15862" t="s">
        <v>8</v>
      </c>
      <c r="J15862">
        <v>153</v>
      </c>
      <c r="K15862">
        <v>3</v>
      </c>
      <c r="L15862" t="s">
        <v>240</v>
      </c>
      <c r="M15862" t="s">
        <v>258</v>
      </c>
      <c r="N15862" t="s">
        <v>259</v>
      </c>
      <c r="O15862" s="9">
        <f t="shared" si="789"/>
        <v>38.25</v>
      </c>
      <c r="P15862" s="1">
        <f t="shared" si="790"/>
        <v>1.9607843137254902E-2</v>
      </c>
      <c r="Q15862">
        <f t="shared" si="791"/>
        <v>7.8431372549019607E-2</v>
      </c>
    </row>
    <row r="15863" spans="2:17" x14ac:dyDescent="0.25">
      <c r="B15863" t="s">
        <v>264</v>
      </c>
      <c r="C15863">
        <v>176856</v>
      </c>
      <c r="D15863">
        <v>1</v>
      </c>
      <c r="E15863">
        <v>1</v>
      </c>
      <c r="F15863">
        <v>4</v>
      </c>
      <c r="G15863">
        <v>42049</v>
      </c>
      <c r="H15863" t="s">
        <v>7</v>
      </c>
      <c r="I15863" t="s">
        <v>8</v>
      </c>
      <c r="J15863">
        <v>153</v>
      </c>
      <c r="K15863">
        <v>3</v>
      </c>
      <c r="L15863" t="s">
        <v>240</v>
      </c>
      <c r="M15863" t="s">
        <v>258</v>
      </c>
      <c r="N15863" t="s">
        <v>259</v>
      </c>
      <c r="O15863" s="9">
        <f t="shared" si="789"/>
        <v>38.25</v>
      </c>
      <c r="P15863" s="1">
        <f t="shared" si="790"/>
        <v>1.9607843137254902E-2</v>
      </c>
      <c r="Q15863">
        <f t="shared" si="791"/>
        <v>7.8431372549019607E-2</v>
      </c>
    </row>
    <row r="15864" spans="2:17" x14ac:dyDescent="0.25">
      <c r="B15864" t="s">
        <v>264</v>
      </c>
      <c r="C15864">
        <v>164789</v>
      </c>
      <c r="D15864">
        <v>2</v>
      </c>
      <c r="E15864">
        <v>1</v>
      </c>
      <c r="F15864">
        <v>7.5</v>
      </c>
      <c r="G15864">
        <v>41680</v>
      </c>
      <c r="H15864" t="s">
        <v>7</v>
      </c>
      <c r="I15864" t="s">
        <v>8</v>
      </c>
      <c r="J15864">
        <v>256</v>
      </c>
      <c r="K15864">
        <v>5</v>
      </c>
      <c r="L15864" t="s">
        <v>239</v>
      </c>
      <c r="M15864" t="s">
        <v>258</v>
      </c>
      <c r="N15864" t="s">
        <v>259</v>
      </c>
      <c r="O15864" s="9">
        <f t="shared" si="789"/>
        <v>34.133333333333333</v>
      </c>
      <c r="P15864" s="1">
        <f t="shared" si="790"/>
        <v>1.953125E-2</v>
      </c>
      <c r="Q15864">
        <f t="shared" si="791"/>
        <v>0.146484375</v>
      </c>
    </row>
    <row r="15865" spans="2:17" x14ac:dyDescent="0.25">
      <c r="B15865" t="s">
        <v>264</v>
      </c>
      <c r="C15865">
        <v>171969</v>
      </c>
      <c r="D15865">
        <v>1</v>
      </c>
      <c r="E15865">
        <v>1</v>
      </c>
      <c r="F15865">
        <v>5</v>
      </c>
      <c r="G15865">
        <v>41828</v>
      </c>
      <c r="H15865" t="s">
        <v>7</v>
      </c>
      <c r="I15865" t="s">
        <v>8</v>
      </c>
      <c r="J15865">
        <v>205</v>
      </c>
      <c r="K15865">
        <v>4</v>
      </c>
      <c r="L15865" t="s">
        <v>240</v>
      </c>
      <c r="M15865" t="s">
        <v>258</v>
      </c>
      <c r="N15865" t="s">
        <v>259</v>
      </c>
      <c r="O15865" s="9">
        <f t="shared" si="789"/>
        <v>41</v>
      </c>
      <c r="P15865" s="1">
        <f t="shared" si="790"/>
        <v>1.9512195121951219E-2</v>
      </c>
      <c r="Q15865">
        <f t="shared" si="791"/>
        <v>9.7560975609756101E-2</v>
      </c>
    </row>
    <row r="15866" spans="2:17" x14ac:dyDescent="0.25">
      <c r="B15866" t="s">
        <v>264</v>
      </c>
      <c r="C15866">
        <v>171973</v>
      </c>
      <c r="D15866">
        <v>1</v>
      </c>
      <c r="E15866">
        <v>1</v>
      </c>
      <c r="F15866">
        <v>5</v>
      </c>
      <c r="G15866">
        <v>41828</v>
      </c>
      <c r="H15866" t="s">
        <v>5</v>
      </c>
      <c r="I15866" t="s">
        <v>8</v>
      </c>
      <c r="J15866">
        <v>205</v>
      </c>
      <c r="K15866">
        <v>4</v>
      </c>
      <c r="L15866" t="s">
        <v>240</v>
      </c>
      <c r="M15866" t="s">
        <v>5</v>
      </c>
      <c r="N15866" t="s">
        <v>259</v>
      </c>
      <c r="O15866" s="9">
        <f t="shared" si="789"/>
        <v>41</v>
      </c>
      <c r="P15866" s="1">
        <f t="shared" si="790"/>
        <v>1.9512195121951219E-2</v>
      </c>
      <c r="Q15866">
        <f t="shared" si="791"/>
        <v>9.7560975609756101E-2</v>
      </c>
    </row>
    <row r="15867" spans="2:17" x14ac:dyDescent="0.25">
      <c r="B15867" t="s">
        <v>264</v>
      </c>
      <c r="C15867">
        <v>174657</v>
      </c>
      <c r="D15867">
        <v>1</v>
      </c>
      <c r="E15867">
        <v>1</v>
      </c>
      <c r="F15867">
        <v>6</v>
      </c>
      <c r="G15867">
        <v>42031</v>
      </c>
      <c r="H15867" t="s">
        <v>7</v>
      </c>
      <c r="I15867" t="s">
        <v>8</v>
      </c>
      <c r="J15867">
        <v>154</v>
      </c>
      <c r="K15867">
        <v>3</v>
      </c>
      <c r="L15867" t="s">
        <v>240</v>
      </c>
      <c r="M15867" t="s">
        <v>258</v>
      </c>
      <c r="N15867" t="s">
        <v>259</v>
      </c>
      <c r="O15867" s="9">
        <f t="shared" ref="O15867:O15930" si="792">J15867/F15867</f>
        <v>25.666666666666668</v>
      </c>
      <c r="P15867" s="1">
        <f t="shared" ref="P15867:P15930" si="793">K15867/J15867</f>
        <v>1.948051948051948E-2</v>
      </c>
      <c r="Q15867">
        <f t="shared" si="791"/>
        <v>0.11688311688311688</v>
      </c>
    </row>
    <row r="15868" spans="2:17" x14ac:dyDescent="0.25">
      <c r="B15868" t="s">
        <v>264</v>
      </c>
      <c r="C15868">
        <v>163735</v>
      </c>
      <c r="D15868">
        <v>1</v>
      </c>
      <c r="E15868">
        <v>1</v>
      </c>
      <c r="F15868">
        <v>5</v>
      </c>
      <c r="G15868">
        <v>41890</v>
      </c>
      <c r="H15868" t="s">
        <v>7</v>
      </c>
      <c r="I15868" t="s">
        <v>8</v>
      </c>
      <c r="J15868">
        <v>154</v>
      </c>
      <c r="K15868">
        <v>3</v>
      </c>
      <c r="L15868" t="s">
        <v>240</v>
      </c>
      <c r="M15868" t="s">
        <v>258</v>
      </c>
      <c r="N15868" t="s">
        <v>259</v>
      </c>
      <c r="O15868" s="9">
        <f t="shared" si="792"/>
        <v>30.8</v>
      </c>
      <c r="P15868" s="1">
        <f t="shared" si="793"/>
        <v>1.948051948051948E-2</v>
      </c>
      <c r="Q15868">
        <f t="shared" ref="Q15868:Q15931" si="794">F15868*P15868</f>
        <v>9.7402597402597407E-2</v>
      </c>
    </row>
    <row r="15869" spans="2:17" x14ac:dyDescent="0.25">
      <c r="B15869" t="s">
        <v>264</v>
      </c>
      <c r="C15869">
        <v>163737</v>
      </c>
      <c r="D15869">
        <v>2</v>
      </c>
      <c r="E15869">
        <v>1</v>
      </c>
      <c r="F15869">
        <v>5</v>
      </c>
      <c r="G15869">
        <v>41890</v>
      </c>
      <c r="H15869" t="s">
        <v>7</v>
      </c>
      <c r="I15869" t="s">
        <v>8</v>
      </c>
      <c r="J15869">
        <v>154</v>
      </c>
      <c r="K15869">
        <v>3</v>
      </c>
      <c r="L15869" t="s">
        <v>239</v>
      </c>
      <c r="M15869" t="s">
        <v>258</v>
      </c>
      <c r="N15869" t="s">
        <v>259</v>
      </c>
      <c r="O15869" s="9">
        <f t="shared" si="792"/>
        <v>30.8</v>
      </c>
      <c r="P15869" s="1">
        <f t="shared" si="793"/>
        <v>1.948051948051948E-2</v>
      </c>
      <c r="Q15869">
        <f t="shared" si="794"/>
        <v>9.7402597402597407E-2</v>
      </c>
    </row>
    <row r="15870" spans="2:17" x14ac:dyDescent="0.25">
      <c r="B15870" t="s">
        <v>264</v>
      </c>
      <c r="C15870">
        <v>173717</v>
      </c>
      <c r="D15870">
        <v>1</v>
      </c>
      <c r="E15870">
        <v>1</v>
      </c>
      <c r="F15870">
        <v>4</v>
      </c>
      <c r="G15870">
        <v>41869</v>
      </c>
      <c r="H15870" t="s">
        <v>7</v>
      </c>
      <c r="I15870" t="s">
        <v>8</v>
      </c>
      <c r="J15870">
        <v>154</v>
      </c>
      <c r="K15870">
        <v>3</v>
      </c>
      <c r="L15870" t="s">
        <v>240</v>
      </c>
      <c r="M15870" t="s">
        <v>258</v>
      </c>
      <c r="N15870" t="s">
        <v>259</v>
      </c>
      <c r="O15870" s="9">
        <f t="shared" si="792"/>
        <v>38.5</v>
      </c>
      <c r="P15870" s="1">
        <f t="shared" si="793"/>
        <v>1.948051948051948E-2</v>
      </c>
      <c r="Q15870">
        <f t="shared" si="794"/>
        <v>7.792207792207792E-2</v>
      </c>
    </row>
    <row r="15871" spans="2:17" x14ac:dyDescent="0.25">
      <c r="B15871" t="s">
        <v>264</v>
      </c>
      <c r="C15871">
        <v>168397</v>
      </c>
      <c r="D15871">
        <v>1</v>
      </c>
      <c r="E15871">
        <v>1</v>
      </c>
      <c r="F15871">
        <v>4</v>
      </c>
      <c r="G15871">
        <v>41831</v>
      </c>
      <c r="H15871" t="s">
        <v>7</v>
      </c>
      <c r="I15871" t="s">
        <v>8</v>
      </c>
      <c r="J15871">
        <v>154</v>
      </c>
      <c r="K15871">
        <v>3</v>
      </c>
      <c r="L15871" t="s">
        <v>240</v>
      </c>
      <c r="M15871" t="s">
        <v>258</v>
      </c>
      <c r="N15871" t="s">
        <v>259</v>
      </c>
      <c r="O15871" s="9">
        <f t="shared" si="792"/>
        <v>38.5</v>
      </c>
      <c r="P15871" s="1">
        <f t="shared" si="793"/>
        <v>1.948051948051948E-2</v>
      </c>
      <c r="Q15871">
        <f t="shared" si="794"/>
        <v>7.792207792207792E-2</v>
      </c>
    </row>
    <row r="15872" spans="2:17" x14ac:dyDescent="0.25">
      <c r="B15872" t="s">
        <v>264</v>
      </c>
      <c r="C15872">
        <v>192205</v>
      </c>
      <c r="D15872">
        <v>1</v>
      </c>
      <c r="E15872">
        <v>1</v>
      </c>
      <c r="F15872">
        <v>4</v>
      </c>
      <c r="G15872">
        <v>42137</v>
      </c>
      <c r="H15872" t="s">
        <v>7</v>
      </c>
      <c r="I15872" t="s">
        <v>8</v>
      </c>
      <c r="J15872">
        <v>154</v>
      </c>
      <c r="K15872">
        <v>3</v>
      </c>
      <c r="L15872" t="s">
        <v>240</v>
      </c>
      <c r="M15872" t="s">
        <v>258</v>
      </c>
      <c r="N15872" t="s">
        <v>259</v>
      </c>
      <c r="O15872" s="9">
        <f t="shared" si="792"/>
        <v>38.5</v>
      </c>
      <c r="P15872" s="1">
        <f t="shared" si="793"/>
        <v>1.948051948051948E-2</v>
      </c>
      <c r="Q15872">
        <f t="shared" si="794"/>
        <v>7.792207792207792E-2</v>
      </c>
    </row>
    <row r="15873" spans="2:17" x14ac:dyDescent="0.25">
      <c r="B15873" t="s">
        <v>264</v>
      </c>
      <c r="C15873">
        <v>192203</v>
      </c>
      <c r="D15873">
        <v>1</v>
      </c>
      <c r="E15873">
        <v>1</v>
      </c>
      <c r="F15873">
        <v>4</v>
      </c>
      <c r="G15873">
        <v>42136</v>
      </c>
      <c r="H15873" t="s">
        <v>7</v>
      </c>
      <c r="I15873" t="s">
        <v>8</v>
      </c>
      <c r="J15873">
        <v>154</v>
      </c>
      <c r="K15873">
        <v>3</v>
      </c>
      <c r="L15873" t="s">
        <v>240</v>
      </c>
      <c r="M15873" t="s">
        <v>258</v>
      </c>
      <c r="N15873" t="s">
        <v>259</v>
      </c>
      <c r="O15873" s="9">
        <f t="shared" si="792"/>
        <v>38.5</v>
      </c>
      <c r="P15873" s="1">
        <f t="shared" si="793"/>
        <v>1.948051948051948E-2</v>
      </c>
      <c r="Q15873">
        <f t="shared" si="794"/>
        <v>7.792207792207792E-2</v>
      </c>
    </row>
    <row r="15874" spans="2:17" x14ac:dyDescent="0.25">
      <c r="B15874" t="s">
        <v>264</v>
      </c>
      <c r="C15874">
        <v>192202</v>
      </c>
      <c r="D15874">
        <v>1</v>
      </c>
      <c r="E15874">
        <v>1</v>
      </c>
      <c r="F15874">
        <v>4</v>
      </c>
      <c r="G15874">
        <v>42136</v>
      </c>
      <c r="H15874" t="s">
        <v>7</v>
      </c>
      <c r="I15874" t="s">
        <v>8</v>
      </c>
      <c r="J15874">
        <v>154</v>
      </c>
      <c r="K15874">
        <v>3</v>
      </c>
      <c r="L15874" t="s">
        <v>240</v>
      </c>
      <c r="M15874" t="s">
        <v>258</v>
      </c>
      <c r="N15874" t="s">
        <v>259</v>
      </c>
      <c r="O15874" s="9">
        <f t="shared" si="792"/>
        <v>38.5</v>
      </c>
      <c r="P15874" s="1">
        <f t="shared" si="793"/>
        <v>1.948051948051948E-2</v>
      </c>
      <c r="Q15874">
        <f t="shared" si="794"/>
        <v>7.792207792207792E-2</v>
      </c>
    </row>
    <row r="15875" spans="2:17" x14ac:dyDescent="0.25">
      <c r="B15875" t="s">
        <v>264</v>
      </c>
      <c r="C15875">
        <v>182279</v>
      </c>
      <c r="D15875">
        <v>2</v>
      </c>
      <c r="E15875">
        <v>2</v>
      </c>
      <c r="F15875">
        <v>15</v>
      </c>
      <c r="G15875">
        <v>41897</v>
      </c>
      <c r="H15875" t="s">
        <v>7</v>
      </c>
      <c r="I15875" t="s">
        <v>8</v>
      </c>
      <c r="J15875">
        <v>206</v>
      </c>
      <c r="K15875">
        <v>4</v>
      </c>
      <c r="L15875" t="s">
        <v>239</v>
      </c>
      <c r="M15875" t="s">
        <v>258</v>
      </c>
      <c r="N15875" t="s">
        <v>259</v>
      </c>
      <c r="O15875" s="9">
        <f t="shared" si="792"/>
        <v>13.733333333333333</v>
      </c>
      <c r="P15875" s="1">
        <f t="shared" si="793"/>
        <v>1.9417475728155338E-2</v>
      </c>
      <c r="Q15875">
        <f t="shared" si="794"/>
        <v>0.29126213592233008</v>
      </c>
    </row>
    <row r="15876" spans="2:17" x14ac:dyDescent="0.25">
      <c r="B15876" t="s">
        <v>264</v>
      </c>
      <c r="C15876">
        <v>147684</v>
      </c>
      <c r="D15876">
        <v>2</v>
      </c>
      <c r="E15876">
        <v>2</v>
      </c>
      <c r="F15876">
        <v>7.5</v>
      </c>
      <c r="G15876">
        <v>41387</v>
      </c>
      <c r="H15876" t="s">
        <v>7</v>
      </c>
      <c r="I15876" t="s">
        <v>6</v>
      </c>
      <c r="J15876">
        <v>258</v>
      </c>
      <c r="K15876">
        <v>5</v>
      </c>
      <c r="L15876" t="s">
        <v>239</v>
      </c>
      <c r="M15876" t="s">
        <v>258</v>
      </c>
      <c r="N15876" t="s">
        <v>259</v>
      </c>
      <c r="O15876" s="9">
        <f t="shared" si="792"/>
        <v>34.4</v>
      </c>
      <c r="P15876" s="1">
        <f t="shared" si="793"/>
        <v>1.937984496124031E-2</v>
      </c>
      <c r="Q15876">
        <f t="shared" si="794"/>
        <v>0.14534883720930233</v>
      </c>
    </row>
    <row r="15877" spans="2:17" x14ac:dyDescent="0.25">
      <c r="B15877" t="s">
        <v>264</v>
      </c>
      <c r="C15877">
        <v>162090</v>
      </c>
      <c r="D15877">
        <v>1</v>
      </c>
      <c r="E15877">
        <v>1</v>
      </c>
      <c r="F15877">
        <v>5</v>
      </c>
      <c r="G15877">
        <v>41537</v>
      </c>
      <c r="H15877" t="s">
        <v>7</v>
      </c>
      <c r="I15877" t="s">
        <v>8</v>
      </c>
      <c r="J15877">
        <v>155</v>
      </c>
      <c r="K15877">
        <v>3</v>
      </c>
      <c r="L15877" t="s">
        <v>240</v>
      </c>
      <c r="M15877" t="s">
        <v>258</v>
      </c>
      <c r="N15877" t="s">
        <v>259</v>
      </c>
      <c r="O15877" s="9">
        <f t="shared" si="792"/>
        <v>31</v>
      </c>
      <c r="P15877" s="1">
        <f t="shared" si="793"/>
        <v>1.935483870967742E-2</v>
      </c>
      <c r="Q15877">
        <f t="shared" si="794"/>
        <v>9.6774193548387094E-2</v>
      </c>
    </row>
    <row r="15878" spans="2:17" x14ac:dyDescent="0.25">
      <c r="B15878" t="s">
        <v>264</v>
      </c>
      <c r="C15878">
        <v>190060</v>
      </c>
      <c r="D15878">
        <v>2</v>
      </c>
      <c r="E15878">
        <v>1</v>
      </c>
      <c r="F15878">
        <v>16</v>
      </c>
      <c r="G15878">
        <v>42076</v>
      </c>
      <c r="H15878" t="s">
        <v>7</v>
      </c>
      <c r="I15878" t="s">
        <v>8</v>
      </c>
      <c r="J15878">
        <v>312</v>
      </c>
      <c r="K15878">
        <v>6</v>
      </c>
      <c r="L15878" t="s">
        <v>239</v>
      </c>
      <c r="M15878" t="s">
        <v>258</v>
      </c>
      <c r="N15878" t="s">
        <v>259</v>
      </c>
      <c r="O15878" s="9">
        <f t="shared" si="792"/>
        <v>19.5</v>
      </c>
      <c r="P15878" s="1">
        <f t="shared" si="793"/>
        <v>1.9230769230769232E-2</v>
      </c>
      <c r="Q15878">
        <f t="shared" si="794"/>
        <v>0.30769230769230771</v>
      </c>
    </row>
    <row r="15879" spans="2:17" x14ac:dyDescent="0.25">
      <c r="B15879" t="s">
        <v>264</v>
      </c>
      <c r="C15879">
        <v>171738</v>
      </c>
      <c r="D15879">
        <v>1</v>
      </c>
      <c r="E15879">
        <v>1</v>
      </c>
      <c r="F15879">
        <v>4</v>
      </c>
      <c r="G15879">
        <v>41827</v>
      </c>
      <c r="H15879" t="s">
        <v>7</v>
      </c>
      <c r="I15879" t="s">
        <v>8</v>
      </c>
      <c r="J15879">
        <v>104</v>
      </c>
      <c r="K15879">
        <v>2</v>
      </c>
      <c r="L15879" t="s">
        <v>240</v>
      </c>
      <c r="M15879" t="s">
        <v>258</v>
      </c>
      <c r="N15879" t="s">
        <v>259</v>
      </c>
      <c r="O15879" s="9">
        <f t="shared" si="792"/>
        <v>26</v>
      </c>
      <c r="P15879" s="1">
        <f t="shared" si="793"/>
        <v>1.9230769230769232E-2</v>
      </c>
      <c r="Q15879">
        <f t="shared" si="794"/>
        <v>7.6923076923076927E-2</v>
      </c>
    </row>
    <row r="15880" spans="2:17" x14ac:dyDescent="0.25">
      <c r="B15880" t="s">
        <v>264</v>
      </c>
      <c r="C15880">
        <v>181710</v>
      </c>
      <c r="D15880">
        <v>1</v>
      </c>
      <c r="E15880">
        <v>1</v>
      </c>
      <c r="F15880">
        <v>5</v>
      </c>
      <c r="G15880">
        <v>41904</v>
      </c>
      <c r="H15880" t="s">
        <v>5</v>
      </c>
      <c r="I15880" t="s">
        <v>8</v>
      </c>
      <c r="J15880">
        <v>156</v>
      </c>
      <c r="K15880">
        <v>3</v>
      </c>
      <c r="L15880" t="s">
        <v>240</v>
      </c>
      <c r="M15880" t="s">
        <v>5</v>
      </c>
      <c r="N15880" t="s">
        <v>259</v>
      </c>
      <c r="O15880" s="9">
        <f t="shared" si="792"/>
        <v>31.2</v>
      </c>
      <c r="P15880" s="1">
        <f t="shared" si="793"/>
        <v>1.9230769230769232E-2</v>
      </c>
      <c r="Q15880">
        <f t="shared" si="794"/>
        <v>9.6153846153846159E-2</v>
      </c>
    </row>
    <row r="15881" spans="2:17" x14ac:dyDescent="0.25">
      <c r="B15881" t="s">
        <v>264</v>
      </c>
      <c r="C15881">
        <v>163092</v>
      </c>
      <c r="D15881">
        <v>2</v>
      </c>
      <c r="E15881">
        <v>1</v>
      </c>
      <c r="F15881">
        <v>9</v>
      </c>
      <c r="G15881">
        <v>41608</v>
      </c>
      <c r="H15881" t="s">
        <v>7</v>
      </c>
      <c r="I15881" t="s">
        <v>8</v>
      </c>
      <c r="J15881">
        <v>312</v>
      </c>
      <c r="K15881">
        <v>6</v>
      </c>
      <c r="L15881" t="s">
        <v>239</v>
      </c>
      <c r="M15881" t="s">
        <v>258</v>
      </c>
      <c r="N15881" t="s">
        <v>259</v>
      </c>
      <c r="O15881" s="9">
        <f t="shared" si="792"/>
        <v>34.666666666666664</v>
      </c>
      <c r="P15881" s="1">
        <f t="shared" si="793"/>
        <v>1.9230769230769232E-2</v>
      </c>
      <c r="Q15881">
        <f t="shared" si="794"/>
        <v>0.17307692307692307</v>
      </c>
    </row>
    <row r="15882" spans="2:17" x14ac:dyDescent="0.25">
      <c r="B15882" t="s">
        <v>264</v>
      </c>
      <c r="C15882">
        <v>180307</v>
      </c>
      <c r="D15882">
        <v>1</v>
      </c>
      <c r="E15882">
        <v>1</v>
      </c>
      <c r="F15882">
        <v>12</v>
      </c>
      <c r="G15882">
        <v>42012</v>
      </c>
      <c r="H15882" t="s">
        <v>7</v>
      </c>
      <c r="I15882" t="s">
        <v>8</v>
      </c>
      <c r="J15882">
        <v>416</v>
      </c>
      <c r="K15882">
        <v>8</v>
      </c>
      <c r="L15882" t="s">
        <v>240</v>
      </c>
      <c r="M15882" t="s">
        <v>258</v>
      </c>
      <c r="N15882" t="s">
        <v>259</v>
      </c>
      <c r="O15882" s="9">
        <f t="shared" si="792"/>
        <v>34.666666666666664</v>
      </c>
      <c r="P15882" s="1">
        <f t="shared" si="793"/>
        <v>1.9230769230769232E-2</v>
      </c>
      <c r="Q15882">
        <f t="shared" si="794"/>
        <v>0.23076923076923078</v>
      </c>
    </row>
    <row r="15883" spans="2:17" x14ac:dyDescent="0.25">
      <c r="B15883" t="s">
        <v>264</v>
      </c>
      <c r="C15883">
        <v>189630</v>
      </c>
      <c r="D15883">
        <v>2</v>
      </c>
      <c r="E15883">
        <v>2</v>
      </c>
      <c r="F15883">
        <v>11</v>
      </c>
      <c r="G15883">
        <v>42282</v>
      </c>
      <c r="H15883" t="s">
        <v>7</v>
      </c>
      <c r="I15883" t="s">
        <v>8</v>
      </c>
      <c r="J15883">
        <v>416</v>
      </c>
      <c r="K15883">
        <v>8</v>
      </c>
      <c r="L15883" t="s">
        <v>239</v>
      </c>
      <c r="M15883" t="s">
        <v>258</v>
      </c>
      <c r="N15883" t="s">
        <v>259</v>
      </c>
      <c r="O15883" s="9">
        <f t="shared" si="792"/>
        <v>37.81818181818182</v>
      </c>
      <c r="P15883" s="1">
        <f t="shared" si="793"/>
        <v>1.9230769230769232E-2</v>
      </c>
      <c r="Q15883">
        <f t="shared" si="794"/>
        <v>0.21153846153846156</v>
      </c>
    </row>
    <row r="15884" spans="2:17" x14ac:dyDescent="0.25">
      <c r="B15884" t="s">
        <v>264</v>
      </c>
      <c r="C15884">
        <v>174598</v>
      </c>
      <c r="D15884">
        <v>1</v>
      </c>
      <c r="E15884">
        <v>1</v>
      </c>
      <c r="F15884">
        <v>4</v>
      </c>
      <c r="G15884">
        <v>41974</v>
      </c>
      <c r="H15884" t="s">
        <v>5</v>
      </c>
      <c r="I15884" t="s">
        <v>6</v>
      </c>
      <c r="J15884">
        <v>156</v>
      </c>
      <c r="K15884">
        <v>3</v>
      </c>
      <c r="L15884" t="s">
        <v>240</v>
      </c>
      <c r="M15884" t="s">
        <v>5</v>
      </c>
      <c r="N15884" t="s">
        <v>259</v>
      </c>
      <c r="O15884" s="9">
        <f t="shared" si="792"/>
        <v>39</v>
      </c>
      <c r="P15884" s="1">
        <f t="shared" si="793"/>
        <v>1.9230769230769232E-2</v>
      </c>
      <c r="Q15884">
        <f t="shared" si="794"/>
        <v>7.6923076923076927E-2</v>
      </c>
    </row>
    <row r="15885" spans="2:17" x14ac:dyDescent="0.25">
      <c r="B15885" t="s">
        <v>264</v>
      </c>
      <c r="C15885">
        <v>189639</v>
      </c>
      <c r="D15885">
        <v>2</v>
      </c>
      <c r="E15885">
        <v>1</v>
      </c>
      <c r="F15885">
        <v>8</v>
      </c>
      <c r="G15885">
        <v>42283</v>
      </c>
      <c r="H15885" t="s">
        <v>7</v>
      </c>
      <c r="I15885" t="s">
        <v>8</v>
      </c>
      <c r="J15885">
        <v>312</v>
      </c>
      <c r="K15885">
        <v>6</v>
      </c>
      <c r="L15885" t="s">
        <v>239</v>
      </c>
      <c r="M15885" t="s">
        <v>258</v>
      </c>
      <c r="N15885" t="s">
        <v>259</v>
      </c>
      <c r="O15885" s="9">
        <f t="shared" si="792"/>
        <v>39</v>
      </c>
      <c r="P15885" s="1">
        <f t="shared" si="793"/>
        <v>1.9230769230769232E-2</v>
      </c>
      <c r="Q15885">
        <f t="shared" si="794"/>
        <v>0.15384615384615385</v>
      </c>
    </row>
    <row r="15886" spans="2:17" x14ac:dyDescent="0.25">
      <c r="B15886" t="s">
        <v>264</v>
      </c>
      <c r="C15886">
        <v>163351</v>
      </c>
      <c r="D15886">
        <v>1</v>
      </c>
      <c r="E15886">
        <v>1</v>
      </c>
      <c r="F15886">
        <v>5</v>
      </c>
      <c r="G15886">
        <v>41662</v>
      </c>
      <c r="H15886" t="s">
        <v>7</v>
      </c>
      <c r="I15886" t="s">
        <v>8</v>
      </c>
      <c r="J15886">
        <v>208</v>
      </c>
      <c r="K15886">
        <v>4</v>
      </c>
      <c r="L15886" t="s">
        <v>240</v>
      </c>
      <c r="M15886" t="s">
        <v>258</v>
      </c>
      <c r="N15886" t="s">
        <v>259</v>
      </c>
      <c r="O15886" s="9">
        <f t="shared" si="792"/>
        <v>41.6</v>
      </c>
      <c r="P15886" s="1">
        <f t="shared" si="793"/>
        <v>1.9230769230769232E-2</v>
      </c>
      <c r="Q15886">
        <f t="shared" si="794"/>
        <v>9.6153846153846159E-2</v>
      </c>
    </row>
    <row r="15887" spans="2:17" x14ac:dyDescent="0.25">
      <c r="B15887" t="s">
        <v>264</v>
      </c>
      <c r="C15887">
        <v>169452</v>
      </c>
      <c r="D15887">
        <v>1</v>
      </c>
      <c r="E15887">
        <v>1</v>
      </c>
      <c r="F15887">
        <v>4</v>
      </c>
      <c r="G15887">
        <v>41900</v>
      </c>
      <c r="H15887" t="s">
        <v>7</v>
      </c>
      <c r="I15887" t="s">
        <v>8</v>
      </c>
      <c r="J15887">
        <v>208</v>
      </c>
      <c r="K15887">
        <v>4</v>
      </c>
      <c r="L15887" t="s">
        <v>240</v>
      </c>
      <c r="M15887" t="s">
        <v>258</v>
      </c>
      <c r="N15887" t="s">
        <v>259</v>
      </c>
      <c r="O15887" s="9">
        <f t="shared" si="792"/>
        <v>52</v>
      </c>
      <c r="P15887" s="1">
        <f t="shared" si="793"/>
        <v>1.9230769230769232E-2</v>
      </c>
      <c r="Q15887">
        <f t="shared" si="794"/>
        <v>7.6923076923076927E-2</v>
      </c>
    </row>
    <row r="15888" spans="2:17" x14ac:dyDescent="0.25">
      <c r="B15888" t="s">
        <v>264</v>
      </c>
      <c r="C15888">
        <v>169453</v>
      </c>
      <c r="D15888">
        <v>1</v>
      </c>
      <c r="E15888">
        <v>1</v>
      </c>
      <c r="F15888">
        <v>4</v>
      </c>
      <c r="G15888">
        <v>41900</v>
      </c>
      <c r="H15888" t="s">
        <v>7</v>
      </c>
      <c r="I15888" t="s">
        <v>8</v>
      </c>
      <c r="J15888">
        <v>208</v>
      </c>
      <c r="K15888">
        <v>4</v>
      </c>
      <c r="L15888" t="s">
        <v>240</v>
      </c>
      <c r="M15888" t="s">
        <v>258</v>
      </c>
      <c r="N15888" t="s">
        <v>259</v>
      </c>
      <c r="O15888" s="9">
        <f t="shared" si="792"/>
        <v>52</v>
      </c>
      <c r="P15888" s="1">
        <f t="shared" si="793"/>
        <v>1.9230769230769232E-2</v>
      </c>
      <c r="Q15888">
        <f t="shared" si="794"/>
        <v>7.6923076923076927E-2</v>
      </c>
    </row>
    <row r="15889" spans="2:17" x14ac:dyDescent="0.25">
      <c r="B15889" t="s">
        <v>264</v>
      </c>
      <c r="C15889">
        <v>185508</v>
      </c>
      <c r="D15889">
        <v>2</v>
      </c>
      <c r="E15889">
        <v>1</v>
      </c>
      <c r="F15889">
        <v>25</v>
      </c>
      <c r="G15889">
        <v>42178</v>
      </c>
      <c r="H15889" t="s">
        <v>7</v>
      </c>
      <c r="I15889" t="s">
        <v>8</v>
      </c>
      <c r="J15889">
        <v>315</v>
      </c>
      <c r="K15889">
        <v>6</v>
      </c>
      <c r="L15889" t="s">
        <v>239</v>
      </c>
      <c r="M15889" t="s">
        <v>258</v>
      </c>
      <c r="N15889" t="s">
        <v>259</v>
      </c>
      <c r="O15889" s="9">
        <f t="shared" si="792"/>
        <v>12.6</v>
      </c>
      <c r="P15889" s="1">
        <f t="shared" si="793"/>
        <v>1.9047619047619049E-2</v>
      </c>
      <c r="Q15889">
        <f t="shared" si="794"/>
        <v>0.47619047619047622</v>
      </c>
    </row>
    <row r="15890" spans="2:17" x14ac:dyDescent="0.25">
      <c r="B15890" t="s">
        <v>264</v>
      </c>
      <c r="C15890">
        <v>178843</v>
      </c>
      <c r="D15890">
        <v>2</v>
      </c>
      <c r="E15890">
        <v>2</v>
      </c>
      <c r="F15890">
        <v>7.5</v>
      </c>
      <c r="G15890">
        <v>41812</v>
      </c>
      <c r="H15890" t="s">
        <v>7</v>
      </c>
      <c r="I15890" t="s">
        <v>8</v>
      </c>
      <c r="J15890">
        <v>105</v>
      </c>
      <c r="K15890">
        <v>2</v>
      </c>
      <c r="L15890" t="s">
        <v>239</v>
      </c>
      <c r="M15890" t="s">
        <v>258</v>
      </c>
      <c r="N15890" t="s">
        <v>259</v>
      </c>
      <c r="O15890" s="9">
        <f t="shared" si="792"/>
        <v>14</v>
      </c>
      <c r="P15890" s="1">
        <f t="shared" si="793"/>
        <v>1.9047619047619049E-2</v>
      </c>
      <c r="Q15890">
        <f t="shared" si="794"/>
        <v>0.14285714285714288</v>
      </c>
    </row>
    <row r="15891" spans="2:17" x14ac:dyDescent="0.25">
      <c r="B15891" t="s">
        <v>264</v>
      </c>
      <c r="C15891">
        <v>184637</v>
      </c>
      <c r="D15891">
        <v>1</v>
      </c>
      <c r="E15891">
        <v>1</v>
      </c>
      <c r="F15891">
        <v>4</v>
      </c>
      <c r="G15891">
        <v>42303</v>
      </c>
      <c r="H15891" t="s">
        <v>5</v>
      </c>
      <c r="I15891" t="s">
        <v>6</v>
      </c>
      <c r="J15891">
        <v>210</v>
      </c>
      <c r="K15891">
        <v>4</v>
      </c>
      <c r="L15891" t="s">
        <v>240</v>
      </c>
      <c r="M15891" t="s">
        <v>5</v>
      </c>
      <c r="N15891" t="s">
        <v>259</v>
      </c>
      <c r="O15891" s="9">
        <f t="shared" si="792"/>
        <v>52.5</v>
      </c>
      <c r="P15891" s="1">
        <f t="shared" si="793"/>
        <v>1.9047619047619049E-2</v>
      </c>
      <c r="Q15891">
        <f t="shared" si="794"/>
        <v>7.6190476190476197E-2</v>
      </c>
    </row>
    <row r="15892" spans="2:17" x14ac:dyDescent="0.25">
      <c r="B15892" t="s">
        <v>264</v>
      </c>
      <c r="C15892">
        <v>164797</v>
      </c>
      <c r="D15892">
        <v>2</v>
      </c>
      <c r="E15892">
        <v>1</v>
      </c>
      <c r="F15892">
        <v>12.5</v>
      </c>
      <c r="G15892">
        <v>41681</v>
      </c>
      <c r="H15892" t="s">
        <v>7</v>
      </c>
      <c r="I15892" t="s">
        <v>8</v>
      </c>
      <c r="J15892">
        <v>368</v>
      </c>
      <c r="K15892">
        <v>7</v>
      </c>
      <c r="L15892" t="s">
        <v>239</v>
      </c>
      <c r="M15892" t="s">
        <v>258</v>
      </c>
      <c r="N15892" t="s">
        <v>259</v>
      </c>
      <c r="O15892" s="9">
        <f t="shared" si="792"/>
        <v>29.44</v>
      </c>
      <c r="P15892" s="1">
        <f t="shared" si="793"/>
        <v>1.9021739130434784E-2</v>
      </c>
      <c r="Q15892">
        <f t="shared" si="794"/>
        <v>0.23777173913043481</v>
      </c>
    </row>
    <row r="15893" spans="2:17" x14ac:dyDescent="0.25">
      <c r="B15893" t="s">
        <v>264</v>
      </c>
      <c r="C15893">
        <v>155669</v>
      </c>
      <c r="D15893">
        <v>1</v>
      </c>
      <c r="E15893">
        <v>1</v>
      </c>
      <c r="F15893">
        <v>5</v>
      </c>
      <c r="G15893">
        <v>41424</v>
      </c>
      <c r="H15893" t="s">
        <v>7</v>
      </c>
      <c r="I15893" t="s">
        <v>8</v>
      </c>
      <c r="J15893">
        <v>158</v>
      </c>
      <c r="K15893">
        <v>3</v>
      </c>
      <c r="L15893" t="s">
        <v>240</v>
      </c>
      <c r="M15893" t="s">
        <v>258</v>
      </c>
      <c r="N15893" t="s">
        <v>259</v>
      </c>
      <c r="O15893" s="9">
        <f t="shared" si="792"/>
        <v>31.6</v>
      </c>
      <c r="P15893" s="1">
        <f t="shared" si="793"/>
        <v>1.8987341772151899E-2</v>
      </c>
      <c r="Q15893">
        <f t="shared" si="794"/>
        <v>9.49367088607595E-2</v>
      </c>
    </row>
    <row r="15894" spans="2:17" x14ac:dyDescent="0.25">
      <c r="B15894" t="s">
        <v>264</v>
      </c>
      <c r="C15894">
        <v>168116</v>
      </c>
      <c r="D15894">
        <v>1</v>
      </c>
      <c r="E15894">
        <v>1</v>
      </c>
      <c r="F15894">
        <v>5</v>
      </c>
      <c r="G15894">
        <v>41686</v>
      </c>
      <c r="H15894" t="s">
        <v>7</v>
      </c>
      <c r="I15894" t="s">
        <v>8</v>
      </c>
      <c r="J15894">
        <v>158</v>
      </c>
      <c r="K15894">
        <v>3</v>
      </c>
      <c r="L15894" t="s">
        <v>240</v>
      </c>
      <c r="M15894" t="s">
        <v>258</v>
      </c>
      <c r="N15894" t="s">
        <v>259</v>
      </c>
      <c r="O15894" s="9">
        <f t="shared" si="792"/>
        <v>31.6</v>
      </c>
      <c r="P15894" s="1">
        <f t="shared" si="793"/>
        <v>1.8987341772151899E-2</v>
      </c>
      <c r="Q15894">
        <f t="shared" si="794"/>
        <v>9.49367088607595E-2</v>
      </c>
    </row>
    <row r="15895" spans="2:17" x14ac:dyDescent="0.25">
      <c r="B15895" t="s">
        <v>264</v>
      </c>
      <c r="C15895">
        <v>173347</v>
      </c>
      <c r="D15895">
        <v>1</v>
      </c>
      <c r="E15895">
        <v>1</v>
      </c>
      <c r="F15895">
        <v>4</v>
      </c>
      <c r="G15895">
        <v>41862</v>
      </c>
      <c r="H15895" t="s">
        <v>5</v>
      </c>
      <c r="I15895" t="s">
        <v>6</v>
      </c>
      <c r="J15895">
        <v>158</v>
      </c>
      <c r="K15895">
        <v>3</v>
      </c>
      <c r="L15895" t="s">
        <v>240</v>
      </c>
      <c r="M15895" t="s">
        <v>5</v>
      </c>
      <c r="N15895" t="s">
        <v>259</v>
      </c>
      <c r="O15895" s="9">
        <f t="shared" si="792"/>
        <v>39.5</v>
      </c>
      <c r="P15895" s="1">
        <f t="shared" si="793"/>
        <v>1.8987341772151899E-2</v>
      </c>
      <c r="Q15895">
        <f t="shared" si="794"/>
        <v>7.5949367088607597E-2</v>
      </c>
    </row>
    <row r="15896" spans="2:17" x14ac:dyDescent="0.25">
      <c r="B15896" t="s">
        <v>264</v>
      </c>
      <c r="C15896">
        <v>173900</v>
      </c>
      <c r="D15896">
        <v>2</v>
      </c>
      <c r="E15896">
        <v>1</v>
      </c>
      <c r="F15896">
        <v>15</v>
      </c>
      <c r="G15896">
        <v>41822</v>
      </c>
      <c r="H15896" t="s">
        <v>5</v>
      </c>
      <c r="I15896" t="s">
        <v>6</v>
      </c>
      <c r="J15896">
        <v>264</v>
      </c>
      <c r="K15896">
        <v>5</v>
      </c>
      <c r="L15896" t="s">
        <v>239</v>
      </c>
      <c r="M15896" t="s">
        <v>5</v>
      </c>
      <c r="N15896" t="s">
        <v>259</v>
      </c>
      <c r="O15896" s="9">
        <f t="shared" si="792"/>
        <v>17.600000000000001</v>
      </c>
      <c r="P15896" s="1">
        <f t="shared" si="793"/>
        <v>1.893939393939394E-2</v>
      </c>
      <c r="Q15896">
        <f t="shared" si="794"/>
        <v>0.28409090909090912</v>
      </c>
    </row>
    <row r="15897" spans="2:17" x14ac:dyDescent="0.25">
      <c r="B15897" t="s">
        <v>264</v>
      </c>
      <c r="C15897">
        <v>182262</v>
      </c>
      <c r="D15897">
        <v>2</v>
      </c>
      <c r="E15897">
        <v>1</v>
      </c>
      <c r="F15897">
        <v>15</v>
      </c>
      <c r="G15897">
        <v>41892</v>
      </c>
      <c r="H15897" t="s">
        <v>7</v>
      </c>
      <c r="I15897" t="s">
        <v>8</v>
      </c>
      <c r="J15897">
        <v>318</v>
      </c>
      <c r="K15897">
        <v>6</v>
      </c>
      <c r="L15897" t="s">
        <v>239</v>
      </c>
      <c r="M15897" t="s">
        <v>258</v>
      </c>
      <c r="N15897" t="s">
        <v>259</v>
      </c>
      <c r="O15897" s="9">
        <f t="shared" si="792"/>
        <v>21.2</v>
      </c>
      <c r="P15897" s="1">
        <f t="shared" si="793"/>
        <v>1.8867924528301886E-2</v>
      </c>
      <c r="Q15897">
        <f t="shared" si="794"/>
        <v>0.28301886792452829</v>
      </c>
    </row>
    <row r="15898" spans="2:17" x14ac:dyDescent="0.25">
      <c r="B15898" t="s">
        <v>264</v>
      </c>
      <c r="C15898">
        <v>157956</v>
      </c>
      <c r="D15898">
        <v>2</v>
      </c>
      <c r="E15898">
        <v>1</v>
      </c>
      <c r="F15898">
        <v>10</v>
      </c>
      <c r="G15898">
        <v>41435</v>
      </c>
      <c r="H15898" t="s">
        <v>7</v>
      </c>
      <c r="I15898" t="s">
        <v>8</v>
      </c>
      <c r="J15898">
        <v>265</v>
      </c>
      <c r="K15898">
        <v>5</v>
      </c>
      <c r="L15898" t="s">
        <v>239</v>
      </c>
      <c r="M15898" t="s">
        <v>258</v>
      </c>
      <c r="N15898" t="s">
        <v>259</v>
      </c>
      <c r="O15898" s="9">
        <f t="shared" si="792"/>
        <v>26.5</v>
      </c>
      <c r="P15898" s="1">
        <f t="shared" si="793"/>
        <v>1.8867924528301886E-2</v>
      </c>
      <c r="Q15898">
        <f t="shared" si="794"/>
        <v>0.18867924528301885</v>
      </c>
    </row>
    <row r="15899" spans="2:17" x14ac:dyDescent="0.25">
      <c r="B15899" t="s">
        <v>264</v>
      </c>
      <c r="C15899">
        <v>177151</v>
      </c>
      <c r="D15899">
        <v>1</v>
      </c>
      <c r="E15899">
        <v>1</v>
      </c>
      <c r="F15899">
        <v>5</v>
      </c>
      <c r="G15899">
        <v>41878</v>
      </c>
      <c r="H15899" t="s">
        <v>7</v>
      </c>
      <c r="I15899" t="s">
        <v>8</v>
      </c>
      <c r="J15899">
        <v>266</v>
      </c>
      <c r="K15899">
        <v>5</v>
      </c>
      <c r="L15899" t="s">
        <v>240</v>
      </c>
      <c r="M15899" t="s">
        <v>258</v>
      </c>
      <c r="N15899" t="s">
        <v>259</v>
      </c>
      <c r="O15899" s="9">
        <f t="shared" si="792"/>
        <v>53.2</v>
      </c>
      <c r="P15899" s="1">
        <f t="shared" si="793"/>
        <v>1.8796992481203006E-2</v>
      </c>
      <c r="Q15899">
        <f t="shared" si="794"/>
        <v>9.3984962406015032E-2</v>
      </c>
    </row>
    <row r="15900" spans="2:17" x14ac:dyDescent="0.25">
      <c r="B15900" t="s">
        <v>264</v>
      </c>
      <c r="C15900">
        <v>179501</v>
      </c>
      <c r="D15900">
        <v>2</v>
      </c>
      <c r="E15900">
        <v>1</v>
      </c>
      <c r="F15900">
        <v>26</v>
      </c>
      <c r="G15900">
        <v>41953</v>
      </c>
      <c r="H15900" t="s">
        <v>7</v>
      </c>
      <c r="I15900" t="s">
        <v>8</v>
      </c>
      <c r="J15900">
        <v>320</v>
      </c>
      <c r="K15900">
        <v>6</v>
      </c>
      <c r="L15900" t="s">
        <v>239</v>
      </c>
      <c r="M15900" t="s">
        <v>258</v>
      </c>
      <c r="N15900" t="s">
        <v>259</v>
      </c>
      <c r="O15900" s="9">
        <f t="shared" si="792"/>
        <v>12.307692307692308</v>
      </c>
      <c r="P15900" s="1">
        <f t="shared" si="793"/>
        <v>1.8749999999999999E-2</v>
      </c>
      <c r="Q15900">
        <f t="shared" si="794"/>
        <v>0.48749999999999999</v>
      </c>
    </row>
    <row r="15901" spans="2:17" x14ac:dyDescent="0.25">
      <c r="B15901" t="s">
        <v>264</v>
      </c>
      <c r="C15901">
        <v>179509</v>
      </c>
      <c r="D15901">
        <v>2</v>
      </c>
      <c r="E15901">
        <v>2</v>
      </c>
      <c r="F15901">
        <v>25</v>
      </c>
      <c r="G15901">
        <v>41953</v>
      </c>
      <c r="H15901" t="s">
        <v>7</v>
      </c>
      <c r="I15901" t="s">
        <v>8</v>
      </c>
      <c r="J15901">
        <v>320</v>
      </c>
      <c r="K15901">
        <v>6</v>
      </c>
      <c r="L15901" t="s">
        <v>239</v>
      </c>
      <c r="M15901" t="s">
        <v>258</v>
      </c>
      <c r="N15901" t="s">
        <v>259</v>
      </c>
      <c r="O15901" s="9">
        <f t="shared" si="792"/>
        <v>12.8</v>
      </c>
      <c r="P15901" s="1">
        <f t="shared" si="793"/>
        <v>1.8749999999999999E-2</v>
      </c>
      <c r="Q15901">
        <f t="shared" si="794"/>
        <v>0.46875</v>
      </c>
    </row>
    <row r="15902" spans="2:17" x14ac:dyDescent="0.25">
      <c r="B15902" t="s">
        <v>264</v>
      </c>
      <c r="C15902">
        <v>170601</v>
      </c>
      <c r="D15902">
        <v>2</v>
      </c>
      <c r="E15902">
        <v>1</v>
      </c>
      <c r="F15902">
        <v>12</v>
      </c>
      <c r="G15902">
        <v>41744</v>
      </c>
      <c r="H15902" t="s">
        <v>7</v>
      </c>
      <c r="I15902" t="s">
        <v>8</v>
      </c>
      <c r="J15902">
        <v>160</v>
      </c>
      <c r="K15902">
        <v>3</v>
      </c>
      <c r="L15902" t="s">
        <v>239</v>
      </c>
      <c r="M15902" t="s">
        <v>258</v>
      </c>
      <c r="N15902" t="s">
        <v>259</v>
      </c>
      <c r="O15902" s="9">
        <f t="shared" si="792"/>
        <v>13.333333333333334</v>
      </c>
      <c r="P15902" s="1">
        <f t="shared" si="793"/>
        <v>1.8749999999999999E-2</v>
      </c>
      <c r="Q15902">
        <f t="shared" si="794"/>
        <v>0.22499999999999998</v>
      </c>
    </row>
    <row r="15903" spans="2:17" x14ac:dyDescent="0.25">
      <c r="B15903" t="s">
        <v>264</v>
      </c>
      <c r="C15903">
        <v>176962</v>
      </c>
      <c r="D15903">
        <v>2</v>
      </c>
      <c r="E15903">
        <v>2</v>
      </c>
      <c r="F15903">
        <v>7.5</v>
      </c>
      <c r="G15903">
        <v>42055</v>
      </c>
      <c r="H15903" t="s">
        <v>7</v>
      </c>
      <c r="I15903" t="s">
        <v>8</v>
      </c>
      <c r="J15903">
        <v>160</v>
      </c>
      <c r="K15903">
        <v>3</v>
      </c>
      <c r="L15903" t="s">
        <v>239</v>
      </c>
      <c r="M15903" t="s">
        <v>258</v>
      </c>
      <c r="N15903" t="s">
        <v>259</v>
      </c>
      <c r="O15903" s="9">
        <f t="shared" si="792"/>
        <v>21.333333333333332</v>
      </c>
      <c r="P15903" s="1">
        <f t="shared" si="793"/>
        <v>1.8749999999999999E-2</v>
      </c>
      <c r="Q15903">
        <f t="shared" si="794"/>
        <v>0.140625</v>
      </c>
    </row>
    <row r="15904" spans="2:17" x14ac:dyDescent="0.25">
      <c r="B15904" t="s">
        <v>264</v>
      </c>
      <c r="C15904">
        <v>170908</v>
      </c>
      <c r="D15904">
        <v>1</v>
      </c>
      <c r="E15904">
        <v>1</v>
      </c>
      <c r="F15904">
        <v>7</v>
      </c>
      <c r="G15904">
        <v>41746</v>
      </c>
      <c r="H15904" t="s">
        <v>7</v>
      </c>
      <c r="I15904" t="s">
        <v>8</v>
      </c>
      <c r="J15904">
        <v>160</v>
      </c>
      <c r="K15904">
        <v>3</v>
      </c>
      <c r="L15904" t="s">
        <v>240</v>
      </c>
      <c r="M15904" t="s">
        <v>258</v>
      </c>
      <c r="N15904" t="s">
        <v>259</v>
      </c>
      <c r="O15904" s="9">
        <f t="shared" si="792"/>
        <v>22.857142857142858</v>
      </c>
      <c r="P15904" s="1">
        <f t="shared" si="793"/>
        <v>1.8749999999999999E-2</v>
      </c>
      <c r="Q15904">
        <f t="shared" si="794"/>
        <v>0.13125000000000001</v>
      </c>
    </row>
    <row r="15905" spans="2:17" x14ac:dyDescent="0.25">
      <c r="B15905" t="s">
        <v>264</v>
      </c>
      <c r="C15905">
        <v>174621</v>
      </c>
      <c r="D15905">
        <v>1</v>
      </c>
      <c r="E15905">
        <v>1</v>
      </c>
      <c r="F15905">
        <v>6</v>
      </c>
      <c r="G15905">
        <v>42017</v>
      </c>
      <c r="H15905" t="s">
        <v>7</v>
      </c>
      <c r="I15905" t="s">
        <v>8</v>
      </c>
      <c r="J15905">
        <v>160</v>
      </c>
      <c r="K15905">
        <v>3</v>
      </c>
      <c r="L15905" t="s">
        <v>240</v>
      </c>
      <c r="M15905" t="s">
        <v>258</v>
      </c>
      <c r="N15905" t="s">
        <v>259</v>
      </c>
      <c r="O15905" s="9">
        <f t="shared" si="792"/>
        <v>26.666666666666668</v>
      </c>
      <c r="P15905" s="1">
        <f t="shared" si="793"/>
        <v>1.8749999999999999E-2</v>
      </c>
      <c r="Q15905">
        <f t="shared" si="794"/>
        <v>0.11249999999999999</v>
      </c>
    </row>
    <row r="15906" spans="2:17" x14ac:dyDescent="0.25">
      <c r="B15906" t="s">
        <v>264</v>
      </c>
      <c r="C15906">
        <v>174626</v>
      </c>
      <c r="D15906">
        <v>1</v>
      </c>
      <c r="E15906">
        <v>1</v>
      </c>
      <c r="F15906">
        <v>6</v>
      </c>
      <c r="G15906">
        <v>42017</v>
      </c>
      <c r="H15906" t="s">
        <v>7</v>
      </c>
      <c r="I15906" t="s">
        <v>8</v>
      </c>
      <c r="J15906">
        <v>160</v>
      </c>
      <c r="K15906">
        <v>3</v>
      </c>
      <c r="L15906" t="s">
        <v>240</v>
      </c>
      <c r="M15906" t="s">
        <v>258</v>
      </c>
      <c r="N15906" t="s">
        <v>259</v>
      </c>
      <c r="O15906" s="9">
        <f t="shared" si="792"/>
        <v>26.666666666666668</v>
      </c>
      <c r="P15906" s="1">
        <f t="shared" si="793"/>
        <v>1.8749999999999999E-2</v>
      </c>
      <c r="Q15906">
        <f t="shared" si="794"/>
        <v>0.11249999999999999</v>
      </c>
    </row>
    <row r="15907" spans="2:17" x14ac:dyDescent="0.25">
      <c r="B15907" t="s">
        <v>264</v>
      </c>
      <c r="C15907">
        <v>155919</v>
      </c>
      <c r="D15907">
        <v>1</v>
      </c>
      <c r="E15907">
        <v>1</v>
      </c>
      <c r="F15907">
        <v>5</v>
      </c>
      <c r="G15907">
        <v>41345</v>
      </c>
      <c r="H15907" t="s">
        <v>7</v>
      </c>
      <c r="I15907" t="s">
        <v>8</v>
      </c>
      <c r="J15907">
        <v>160</v>
      </c>
      <c r="K15907">
        <v>3</v>
      </c>
      <c r="L15907" t="s">
        <v>240</v>
      </c>
      <c r="M15907" t="s">
        <v>258</v>
      </c>
      <c r="N15907" t="s">
        <v>259</v>
      </c>
      <c r="O15907" s="9">
        <f t="shared" si="792"/>
        <v>32</v>
      </c>
      <c r="P15907" s="1">
        <f t="shared" si="793"/>
        <v>1.8749999999999999E-2</v>
      </c>
      <c r="Q15907">
        <f t="shared" si="794"/>
        <v>9.375E-2</v>
      </c>
    </row>
    <row r="15908" spans="2:17" x14ac:dyDescent="0.25">
      <c r="B15908" t="s">
        <v>264</v>
      </c>
      <c r="C15908">
        <v>166085</v>
      </c>
      <c r="D15908">
        <v>1</v>
      </c>
      <c r="E15908">
        <v>1</v>
      </c>
      <c r="F15908">
        <v>5</v>
      </c>
      <c r="G15908">
        <v>41564</v>
      </c>
      <c r="H15908" t="s">
        <v>7</v>
      </c>
      <c r="I15908" t="s">
        <v>8</v>
      </c>
      <c r="J15908">
        <v>160</v>
      </c>
      <c r="K15908">
        <v>3</v>
      </c>
      <c r="L15908" t="s">
        <v>240</v>
      </c>
      <c r="M15908" t="s">
        <v>258</v>
      </c>
      <c r="N15908" t="s">
        <v>259</v>
      </c>
      <c r="O15908" s="9">
        <f t="shared" si="792"/>
        <v>32</v>
      </c>
      <c r="P15908" s="1">
        <f t="shared" si="793"/>
        <v>1.8749999999999999E-2</v>
      </c>
      <c r="Q15908">
        <f t="shared" si="794"/>
        <v>9.375E-2</v>
      </c>
    </row>
    <row r="15909" spans="2:17" x14ac:dyDescent="0.25">
      <c r="B15909" t="s">
        <v>264</v>
      </c>
      <c r="C15909">
        <v>161009</v>
      </c>
      <c r="D15909">
        <v>1</v>
      </c>
      <c r="E15909">
        <v>1</v>
      </c>
      <c r="F15909">
        <v>5</v>
      </c>
      <c r="G15909">
        <v>41541</v>
      </c>
      <c r="H15909" t="s">
        <v>7</v>
      </c>
      <c r="I15909" t="s">
        <v>8</v>
      </c>
      <c r="J15909">
        <v>160</v>
      </c>
      <c r="K15909">
        <v>3</v>
      </c>
      <c r="L15909" t="s">
        <v>240</v>
      </c>
      <c r="M15909" t="s">
        <v>258</v>
      </c>
      <c r="N15909" t="s">
        <v>259</v>
      </c>
      <c r="O15909" s="9">
        <f t="shared" si="792"/>
        <v>32</v>
      </c>
      <c r="P15909" s="1">
        <f t="shared" si="793"/>
        <v>1.8749999999999999E-2</v>
      </c>
      <c r="Q15909">
        <f t="shared" si="794"/>
        <v>9.375E-2</v>
      </c>
    </row>
    <row r="15910" spans="2:17" x14ac:dyDescent="0.25">
      <c r="B15910" t="s">
        <v>264</v>
      </c>
      <c r="C15910">
        <v>166674</v>
      </c>
      <c r="D15910">
        <v>1</v>
      </c>
      <c r="E15910">
        <v>1</v>
      </c>
      <c r="F15910">
        <v>5</v>
      </c>
      <c r="G15910">
        <v>41684</v>
      </c>
      <c r="H15910" t="s">
        <v>7</v>
      </c>
      <c r="I15910" t="s">
        <v>6</v>
      </c>
      <c r="J15910">
        <v>160</v>
      </c>
      <c r="K15910">
        <v>3</v>
      </c>
      <c r="L15910" t="s">
        <v>240</v>
      </c>
      <c r="M15910" t="s">
        <v>258</v>
      </c>
      <c r="N15910" t="s">
        <v>259</v>
      </c>
      <c r="O15910" s="9">
        <f t="shared" si="792"/>
        <v>32</v>
      </c>
      <c r="P15910" s="1">
        <f t="shared" si="793"/>
        <v>1.8749999999999999E-2</v>
      </c>
      <c r="Q15910">
        <f t="shared" si="794"/>
        <v>9.375E-2</v>
      </c>
    </row>
    <row r="15911" spans="2:17" x14ac:dyDescent="0.25">
      <c r="B15911" t="s">
        <v>264</v>
      </c>
      <c r="C15911">
        <v>168200</v>
      </c>
      <c r="D15911">
        <v>1</v>
      </c>
      <c r="E15911">
        <v>1</v>
      </c>
      <c r="F15911">
        <v>5</v>
      </c>
      <c r="G15911">
        <v>41696</v>
      </c>
      <c r="H15911" t="s">
        <v>7</v>
      </c>
      <c r="I15911" t="s">
        <v>8</v>
      </c>
      <c r="J15911">
        <v>160</v>
      </c>
      <c r="K15911">
        <v>3</v>
      </c>
      <c r="L15911" t="s">
        <v>240</v>
      </c>
      <c r="M15911" t="s">
        <v>258</v>
      </c>
      <c r="N15911" t="s">
        <v>259</v>
      </c>
      <c r="O15911" s="9">
        <f t="shared" si="792"/>
        <v>32</v>
      </c>
      <c r="P15911" s="1">
        <f t="shared" si="793"/>
        <v>1.8749999999999999E-2</v>
      </c>
      <c r="Q15911">
        <f t="shared" si="794"/>
        <v>9.375E-2</v>
      </c>
    </row>
    <row r="15912" spans="2:17" x14ac:dyDescent="0.25">
      <c r="B15912" t="s">
        <v>264</v>
      </c>
      <c r="C15912">
        <v>168251</v>
      </c>
      <c r="D15912">
        <v>1</v>
      </c>
      <c r="E15912">
        <v>1</v>
      </c>
      <c r="F15912">
        <v>5</v>
      </c>
      <c r="G15912">
        <v>41696</v>
      </c>
      <c r="H15912" t="s">
        <v>7</v>
      </c>
      <c r="I15912" t="s">
        <v>8</v>
      </c>
      <c r="J15912">
        <v>160</v>
      </c>
      <c r="K15912">
        <v>3</v>
      </c>
      <c r="L15912" t="s">
        <v>240</v>
      </c>
      <c r="M15912" t="s">
        <v>258</v>
      </c>
      <c r="N15912" t="s">
        <v>259</v>
      </c>
      <c r="O15912" s="9">
        <f t="shared" si="792"/>
        <v>32</v>
      </c>
      <c r="P15912" s="1">
        <f t="shared" si="793"/>
        <v>1.8749999999999999E-2</v>
      </c>
      <c r="Q15912">
        <f t="shared" si="794"/>
        <v>9.375E-2</v>
      </c>
    </row>
    <row r="15913" spans="2:17" x14ac:dyDescent="0.25">
      <c r="B15913" t="s">
        <v>264</v>
      </c>
      <c r="C15913">
        <v>168252</v>
      </c>
      <c r="D15913">
        <v>1</v>
      </c>
      <c r="E15913">
        <v>1</v>
      </c>
      <c r="F15913">
        <v>5</v>
      </c>
      <c r="G15913">
        <v>41696</v>
      </c>
      <c r="H15913" t="s">
        <v>7</v>
      </c>
      <c r="I15913" t="s">
        <v>8</v>
      </c>
      <c r="J15913">
        <v>160</v>
      </c>
      <c r="K15913">
        <v>3</v>
      </c>
      <c r="L15913" t="s">
        <v>240</v>
      </c>
      <c r="M15913" t="s">
        <v>258</v>
      </c>
      <c r="N15913" t="s">
        <v>259</v>
      </c>
      <c r="O15913" s="9">
        <f t="shared" si="792"/>
        <v>32</v>
      </c>
      <c r="P15913" s="1">
        <f t="shared" si="793"/>
        <v>1.8749999999999999E-2</v>
      </c>
      <c r="Q15913">
        <f t="shared" si="794"/>
        <v>9.375E-2</v>
      </c>
    </row>
    <row r="15914" spans="2:17" x14ac:dyDescent="0.25">
      <c r="B15914" t="s">
        <v>264</v>
      </c>
      <c r="C15914">
        <v>172909</v>
      </c>
      <c r="D15914">
        <v>1</v>
      </c>
      <c r="E15914">
        <v>1</v>
      </c>
      <c r="F15914">
        <v>5</v>
      </c>
      <c r="G15914">
        <v>41853</v>
      </c>
      <c r="H15914" t="s">
        <v>7</v>
      </c>
      <c r="I15914" t="s">
        <v>8</v>
      </c>
      <c r="J15914">
        <v>160</v>
      </c>
      <c r="K15914">
        <v>3</v>
      </c>
      <c r="L15914" t="s">
        <v>240</v>
      </c>
      <c r="M15914" t="s">
        <v>258</v>
      </c>
      <c r="N15914" t="s">
        <v>259</v>
      </c>
      <c r="O15914" s="9">
        <f t="shared" si="792"/>
        <v>32</v>
      </c>
      <c r="P15914" s="1">
        <f t="shared" si="793"/>
        <v>1.8749999999999999E-2</v>
      </c>
      <c r="Q15914">
        <f t="shared" si="794"/>
        <v>9.375E-2</v>
      </c>
    </row>
    <row r="15915" spans="2:17" x14ac:dyDescent="0.25">
      <c r="B15915" t="s">
        <v>264</v>
      </c>
      <c r="C15915">
        <v>192485</v>
      </c>
      <c r="D15915">
        <v>1</v>
      </c>
      <c r="E15915">
        <v>1</v>
      </c>
      <c r="F15915">
        <v>5</v>
      </c>
      <c r="G15915">
        <v>42157</v>
      </c>
      <c r="H15915" t="s">
        <v>7</v>
      </c>
      <c r="I15915" t="s">
        <v>8</v>
      </c>
      <c r="J15915">
        <v>160</v>
      </c>
      <c r="K15915">
        <v>3</v>
      </c>
      <c r="L15915" t="s">
        <v>240</v>
      </c>
      <c r="M15915" t="s">
        <v>258</v>
      </c>
      <c r="N15915" t="s">
        <v>259</v>
      </c>
      <c r="O15915" s="9">
        <f t="shared" si="792"/>
        <v>32</v>
      </c>
      <c r="P15915" s="1">
        <f t="shared" si="793"/>
        <v>1.8749999999999999E-2</v>
      </c>
      <c r="Q15915">
        <f t="shared" si="794"/>
        <v>9.375E-2</v>
      </c>
    </row>
    <row r="15916" spans="2:17" x14ac:dyDescent="0.25">
      <c r="B15916" t="s">
        <v>264</v>
      </c>
      <c r="C15916">
        <v>189856</v>
      </c>
      <c r="D15916">
        <v>1</v>
      </c>
      <c r="E15916">
        <v>1</v>
      </c>
      <c r="F15916">
        <v>5</v>
      </c>
      <c r="G15916">
        <v>42159</v>
      </c>
      <c r="H15916" t="s">
        <v>7</v>
      </c>
      <c r="I15916" t="s">
        <v>8</v>
      </c>
      <c r="J15916">
        <v>160</v>
      </c>
      <c r="K15916">
        <v>3</v>
      </c>
      <c r="L15916" t="s">
        <v>240</v>
      </c>
      <c r="M15916" t="s">
        <v>258</v>
      </c>
      <c r="N15916" t="s">
        <v>259</v>
      </c>
      <c r="O15916" s="9">
        <f t="shared" si="792"/>
        <v>32</v>
      </c>
      <c r="P15916" s="1">
        <f t="shared" si="793"/>
        <v>1.8749999999999999E-2</v>
      </c>
      <c r="Q15916">
        <f t="shared" si="794"/>
        <v>9.375E-2</v>
      </c>
    </row>
    <row r="15917" spans="2:17" x14ac:dyDescent="0.25">
      <c r="B15917" t="s">
        <v>264</v>
      </c>
      <c r="C15917">
        <v>189854</v>
      </c>
      <c r="D15917">
        <v>1</v>
      </c>
      <c r="E15917">
        <v>1</v>
      </c>
      <c r="F15917">
        <v>5</v>
      </c>
      <c r="G15917">
        <v>42159</v>
      </c>
      <c r="H15917" t="s">
        <v>7</v>
      </c>
      <c r="I15917" t="s">
        <v>8</v>
      </c>
      <c r="J15917">
        <v>160</v>
      </c>
      <c r="K15917">
        <v>3</v>
      </c>
      <c r="L15917" t="s">
        <v>240</v>
      </c>
      <c r="M15917" t="s">
        <v>258</v>
      </c>
      <c r="N15917" t="s">
        <v>259</v>
      </c>
      <c r="O15917" s="9">
        <f t="shared" si="792"/>
        <v>32</v>
      </c>
      <c r="P15917" s="1">
        <f t="shared" si="793"/>
        <v>1.8749999999999999E-2</v>
      </c>
      <c r="Q15917">
        <f t="shared" si="794"/>
        <v>9.375E-2</v>
      </c>
    </row>
    <row r="15918" spans="2:17" x14ac:dyDescent="0.25">
      <c r="B15918" t="s">
        <v>264</v>
      </c>
      <c r="C15918">
        <v>189851</v>
      </c>
      <c r="D15918">
        <v>1</v>
      </c>
      <c r="E15918">
        <v>1</v>
      </c>
      <c r="F15918">
        <v>5</v>
      </c>
      <c r="G15918">
        <v>42159</v>
      </c>
      <c r="H15918" t="s">
        <v>7</v>
      </c>
      <c r="I15918" t="s">
        <v>8</v>
      </c>
      <c r="J15918">
        <v>160</v>
      </c>
      <c r="K15918">
        <v>3</v>
      </c>
      <c r="L15918" t="s">
        <v>240</v>
      </c>
      <c r="M15918" t="s">
        <v>258</v>
      </c>
      <c r="N15918" t="s">
        <v>259</v>
      </c>
      <c r="O15918" s="9">
        <f t="shared" si="792"/>
        <v>32</v>
      </c>
      <c r="P15918" s="1">
        <f t="shared" si="793"/>
        <v>1.8749999999999999E-2</v>
      </c>
      <c r="Q15918">
        <f t="shared" si="794"/>
        <v>9.375E-2</v>
      </c>
    </row>
    <row r="15919" spans="2:17" x14ac:dyDescent="0.25">
      <c r="B15919" t="s">
        <v>264</v>
      </c>
      <c r="C15919">
        <v>160701</v>
      </c>
      <c r="D15919">
        <v>1</v>
      </c>
      <c r="E15919">
        <v>1</v>
      </c>
      <c r="F15919">
        <v>4</v>
      </c>
      <c r="G15919">
        <v>41501</v>
      </c>
      <c r="H15919" t="s">
        <v>7</v>
      </c>
      <c r="I15919" t="s">
        <v>8</v>
      </c>
      <c r="J15919">
        <v>160</v>
      </c>
      <c r="K15919">
        <v>3</v>
      </c>
      <c r="L15919" t="s">
        <v>240</v>
      </c>
      <c r="M15919" t="s">
        <v>258</v>
      </c>
      <c r="N15919" t="s">
        <v>259</v>
      </c>
      <c r="O15919" s="9">
        <f t="shared" si="792"/>
        <v>40</v>
      </c>
      <c r="P15919" s="1">
        <f t="shared" si="793"/>
        <v>1.8749999999999999E-2</v>
      </c>
      <c r="Q15919">
        <f t="shared" si="794"/>
        <v>7.4999999999999997E-2</v>
      </c>
    </row>
    <row r="15920" spans="2:17" x14ac:dyDescent="0.25">
      <c r="B15920" t="s">
        <v>264</v>
      </c>
      <c r="C15920">
        <v>173025</v>
      </c>
      <c r="D15920">
        <v>1</v>
      </c>
      <c r="E15920">
        <v>1</v>
      </c>
      <c r="F15920">
        <v>4</v>
      </c>
      <c r="G15920">
        <v>41839</v>
      </c>
      <c r="H15920" t="s">
        <v>7</v>
      </c>
      <c r="I15920" t="s">
        <v>8</v>
      </c>
      <c r="J15920">
        <v>160</v>
      </c>
      <c r="K15920">
        <v>3</v>
      </c>
      <c r="L15920" t="s">
        <v>240</v>
      </c>
      <c r="M15920" t="s">
        <v>258</v>
      </c>
      <c r="N15920" t="s">
        <v>259</v>
      </c>
      <c r="O15920" s="9">
        <f t="shared" si="792"/>
        <v>40</v>
      </c>
      <c r="P15920" s="1">
        <f t="shared" si="793"/>
        <v>1.8749999999999999E-2</v>
      </c>
      <c r="Q15920">
        <f t="shared" si="794"/>
        <v>7.4999999999999997E-2</v>
      </c>
    </row>
    <row r="15921" spans="2:17" x14ac:dyDescent="0.25">
      <c r="B15921" t="s">
        <v>264</v>
      </c>
      <c r="C15921">
        <v>171642</v>
      </c>
      <c r="D15921">
        <v>1</v>
      </c>
      <c r="E15921">
        <v>1</v>
      </c>
      <c r="F15921">
        <v>4</v>
      </c>
      <c r="G15921">
        <v>41824</v>
      </c>
      <c r="H15921" t="s">
        <v>7</v>
      </c>
      <c r="I15921" t="s">
        <v>8</v>
      </c>
      <c r="J15921">
        <v>160</v>
      </c>
      <c r="K15921">
        <v>3</v>
      </c>
      <c r="L15921" t="s">
        <v>240</v>
      </c>
      <c r="M15921" t="s">
        <v>258</v>
      </c>
      <c r="N15921" t="s">
        <v>259</v>
      </c>
      <c r="O15921" s="9">
        <f t="shared" si="792"/>
        <v>40</v>
      </c>
      <c r="P15921" s="1">
        <f t="shared" si="793"/>
        <v>1.8749999999999999E-2</v>
      </c>
      <c r="Q15921">
        <f t="shared" si="794"/>
        <v>7.4999999999999997E-2</v>
      </c>
    </row>
    <row r="15922" spans="2:17" x14ac:dyDescent="0.25">
      <c r="B15922" t="s">
        <v>264</v>
      </c>
      <c r="C15922">
        <v>173113</v>
      </c>
      <c r="D15922">
        <v>1</v>
      </c>
      <c r="E15922">
        <v>1</v>
      </c>
      <c r="F15922">
        <v>4</v>
      </c>
      <c r="G15922">
        <v>41829</v>
      </c>
      <c r="H15922" t="s">
        <v>7</v>
      </c>
      <c r="I15922" t="s">
        <v>8</v>
      </c>
      <c r="J15922">
        <v>160</v>
      </c>
      <c r="K15922">
        <v>3</v>
      </c>
      <c r="L15922" t="s">
        <v>240</v>
      </c>
      <c r="M15922" t="s">
        <v>258</v>
      </c>
      <c r="N15922" t="s">
        <v>259</v>
      </c>
      <c r="O15922" s="9">
        <f t="shared" si="792"/>
        <v>40</v>
      </c>
      <c r="P15922" s="1">
        <f t="shared" si="793"/>
        <v>1.8749999999999999E-2</v>
      </c>
      <c r="Q15922">
        <f t="shared" si="794"/>
        <v>7.4999999999999997E-2</v>
      </c>
    </row>
    <row r="15923" spans="2:17" x14ac:dyDescent="0.25">
      <c r="B15923" t="s">
        <v>264</v>
      </c>
      <c r="C15923">
        <v>171659</v>
      </c>
      <c r="D15923">
        <v>1</v>
      </c>
      <c r="E15923">
        <v>1</v>
      </c>
      <c r="F15923">
        <v>4</v>
      </c>
      <c r="G15923">
        <v>41834</v>
      </c>
      <c r="H15923" t="s">
        <v>7</v>
      </c>
      <c r="I15923" t="s">
        <v>8</v>
      </c>
      <c r="J15923">
        <v>160</v>
      </c>
      <c r="K15923">
        <v>3</v>
      </c>
      <c r="L15923" t="s">
        <v>240</v>
      </c>
      <c r="M15923" t="s">
        <v>258</v>
      </c>
      <c r="N15923" t="s">
        <v>259</v>
      </c>
      <c r="O15923" s="9">
        <f t="shared" si="792"/>
        <v>40</v>
      </c>
      <c r="P15923" s="1">
        <f t="shared" si="793"/>
        <v>1.8749999999999999E-2</v>
      </c>
      <c r="Q15923">
        <f t="shared" si="794"/>
        <v>7.4999999999999997E-2</v>
      </c>
    </row>
    <row r="15924" spans="2:17" x14ac:dyDescent="0.25">
      <c r="B15924" t="s">
        <v>264</v>
      </c>
      <c r="C15924">
        <v>171661</v>
      </c>
      <c r="D15924">
        <v>1</v>
      </c>
      <c r="E15924">
        <v>1</v>
      </c>
      <c r="F15924">
        <v>4</v>
      </c>
      <c r="G15924">
        <v>41834</v>
      </c>
      <c r="H15924" t="s">
        <v>7</v>
      </c>
      <c r="I15924" t="s">
        <v>8</v>
      </c>
      <c r="J15924">
        <v>160</v>
      </c>
      <c r="K15924">
        <v>3</v>
      </c>
      <c r="L15924" t="s">
        <v>240</v>
      </c>
      <c r="M15924" t="s">
        <v>258</v>
      </c>
      <c r="N15924" t="s">
        <v>259</v>
      </c>
      <c r="O15924" s="9">
        <f t="shared" si="792"/>
        <v>40</v>
      </c>
      <c r="P15924" s="1">
        <f t="shared" si="793"/>
        <v>1.8749999999999999E-2</v>
      </c>
      <c r="Q15924">
        <f t="shared" si="794"/>
        <v>7.4999999999999997E-2</v>
      </c>
    </row>
    <row r="15925" spans="2:17" x14ac:dyDescent="0.25">
      <c r="B15925" t="s">
        <v>264</v>
      </c>
      <c r="C15925">
        <v>166030</v>
      </c>
      <c r="D15925">
        <v>1</v>
      </c>
      <c r="E15925">
        <v>1</v>
      </c>
      <c r="F15925">
        <v>4</v>
      </c>
      <c r="G15925">
        <v>41565</v>
      </c>
      <c r="H15925" t="s">
        <v>7</v>
      </c>
      <c r="I15925" t="s">
        <v>8</v>
      </c>
      <c r="J15925">
        <v>160</v>
      </c>
      <c r="K15925">
        <v>3</v>
      </c>
      <c r="L15925" t="s">
        <v>240</v>
      </c>
      <c r="M15925" t="s">
        <v>258</v>
      </c>
      <c r="N15925" t="s">
        <v>259</v>
      </c>
      <c r="O15925" s="9">
        <f t="shared" si="792"/>
        <v>40</v>
      </c>
      <c r="P15925" s="1">
        <f t="shared" si="793"/>
        <v>1.8749999999999999E-2</v>
      </c>
      <c r="Q15925">
        <f t="shared" si="794"/>
        <v>7.4999999999999997E-2</v>
      </c>
    </row>
    <row r="15926" spans="2:17" x14ac:dyDescent="0.25">
      <c r="B15926" t="s">
        <v>264</v>
      </c>
      <c r="C15926">
        <v>176205</v>
      </c>
      <c r="D15926">
        <v>1</v>
      </c>
      <c r="E15926">
        <v>1</v>
      </c>
      <c r="F15926">
        <v>4</v>
      </c>
      <c r="G15926">
        <v>42037</v>
      </c>
      <c r="H15926" t="s">
        <v>7</v>
      </c>
      <c r="I15926" t="s">
        <v>8</v>
      </c>
      <c r="J15926">
        <v>160</v>
      </c>
      <c r="K15926">
        <v>3</v>
      </c>
      <c r="L15926" t="s">
        <v>240</v>
      </c>
      <c r="M15926" t="s">
        <v>258</v>
      </c>
      <c r="N15926" t="s">
        <v>259</v>
      </c>
      <c r="O15926" s="9">
        <f t="shared" si="792"/>
        <v>40</v>
      </c>
      <c r="P15926" s="1">
        <f t="shared" si="793"/>
        <v>1.8749999999999999E-2</v>
      </c>
      <c r="Q15926">
        <f t="shared" si="794"/>
        <v>7.4999999999999997E-2</v>
      </c>
    </row>
    <row r="15927" spans="2:17" x14ac:dyDescent="0.25">
      <c r="B15927" t="s">
        <v>264</v>
      </c>
      <c r="C15927">
        <v>176717</v>
      </c>
      <c r="D15927">
        <v>1</v>
      </c>
      <c r="E15927">
        <v>1</v>
      </c>
      <c r="F15927">
        <v>4</v>
      </c>
      <c r="G15927">
        <v>42039</v>
      </c>
      <c r="H15927" t="s">
        <v>7</v>
      </c>
      <c r="I15927" t="s">
        <v>8</v>
      </c>
      <c r="J15927">
        <v>160</v>
      </c>
      <c r="K15927">
        <v>3</v>
      </c>
      <c r="L15927" t="s">
        <v>240</v>
      </c>
      <c r="M15927" t="s">
        <v>258</v>
      </c>
      <c r="N15927" t="s">
        <v>259</v>
      </c>
      <c r="O15927" s="9">
        <f t="shared" si="792"/>
        <v>40</v>
      </c>
      <c r="P15927" s="1">
        <f t="shared" si="793"/>
        <v>1.8749999999999999E-2</v>
      </c>
      <c r="Q15927">
        <f t="shared" si="794"/>
        <v>7.4999999999999997E-2</v>
      </c>
    </row>
    <row r="15928" spans="2:17" x14ac:dyDescent="0.25">
      <c r="B15928" t="s">
        <v>264</v>
      </c>
      <c r="C15928">
        <v>167813</v>
      </c>
      <c r="D15928">
        <v>1</v>
      </c>
      <c r="E15928">
        <v>1</v>
      </c>
      <c r="F15928">
        <v>3.5</v>
      </c>
      <c r="G15928">
        <v>41770</v>
      </c>
      <c r="H15928" t="s">
        <v>5</v>
      </c>
      <c r="I15928" t="s">
        <v>6</v>
      </c>
      <c r="J15928">
        <v>160</v>
      </c>
      <c r="K15928">
        <v>3</v>
      </c>
      <c r="L15928" t="s">
        <v>240</v>
      </c>
      <c r="M15928" t="s">
        <v>5</v>
      </c>
      <c r="N15928" t="s">
        <v>259</v>
      </c>
      <c r="O15928" s="9">
        <f t="shared" si="792"/>
        <v>45.714285714285715</v>
      </c>
      <c r="P15928" s="1">
        <f t="shared" si="793"/>
        <v>1.8749999999999999E-2</v>
      </c>
      <c r="Q15928">
        <f t="shared" si="794"/>
        <v>6.5625000000000003E-2</v>
      </c>
    </row>
    <row r="15929" spans="2:17" x14ac:dyDescent="0.25">
      <c r="B15929" t="s">
        <v>264</v>
      </c>
      <c r="C15929">
        <v>166182</v>
      </c>
      <c r="D15929">
        <v>1</v>
      </c>
      <c r="E15929">
        <v>1</v>
      </c>
      <c r="F15929">
        <v>3.5</v>
      </c>
      <c r="G15929">
        <v>41577</v>
      </c>
      <c r="H15929" t="s">
        <v>7</v>
      </c>
      <c r="I15929" t="s">
        <v>8</v>
      </c>
      <c r="J15929">
        <v>107</v>
      </c>
      <c r="K15929">
        <v>2</v>
      </c>
      <c r="L15929" t="s">
        <v>240</v>
      </c>
      <c r="M15929" t="s">
        <v>258</v>
      </c>
      <c r="N15929" t="s">
        <v>259</v>
      </c>
      <c r="O15929" s="9">
        <f t="shared" si="792"/>
        <v>30.571428571428573</v>
      </c>
      <c r="P15929" s="1">
        <f t="shared" si="793"/>
        <v>1.8691588785046728E-2</v>
      </c>
      <c r="Q15929">
        <f t="shared" si="794"/>
        <v>6.5420560747663545E-2</v>
      </c>
    </row>
    <row r="15930" spans="2:17" x14ac:dyDescent="0.25">
      <c r="B15930" t="s">
        <v>264</v>
      </c>
      <c r="C15930">
        <v>163205</v>
      </c>
      <c r="D15930">
        <v>1</v>
      </c>
      <c r="E15930">
        <v>1</v>
      </c>
      <c r="F15930">
        <v>3.5</v>
      </c>
      <c r="G15930">
        <v>41589</v>
      </c>
      <c r="H15930" t="s">
        <v>7</v>
      </c>
      <c r="I15930" t="s">
        <v>8</v>
      </c>
      <c r="J15930">
        <v>107</v>
      </c>
      <c r="K15930">
        <v>2</v>
      </c>
      <c r="L15930" t="s">
        <v>240</v>
      </c>
      <c r="M15930" t="s">
        <v>258</v>
      </c>
      <c r="N15930" t="s">
        <v>259</v>
      </c>
      <c r="O15930" s="9">
        <f t="shared" si="792"/>
        <v>30.571428571428573</v>
      </c>
      <c r="P15930" s="1">
        <f t="shared" si="793"/>
        <v>1.8691588785046728E-2</v>
      </c>
      <c r="Q15930">
        <f t="shared" si="794"/>
        <v>6.5420560747663545E-2</v>
      </c>
    </row>
    <row r="15931" spans="2:17" x14ac:dyDescent="0.25">
      <c r="B15931" t="s">
        <v>264</v>
      </c>
      <c r="C15931">
        <v>163206</v>
      </c>
      <c r="D15931">
        <v>1</v>
      </c>
      <c r="E15931">
        <v>1</v>
      </c>
      <c r="F15931">
        <v>3.5</v>
      </c>
      <c r="G15931">
        <v>41589</v>
      </c>
      <c r="H15931" t="s">
        <v>7</v>
      </c>
      <c r="I15931" t="s">
        <v>8</v>
      </c>
      <c r="J15931">
        <v>107</v>
      </c>
      <c r="K15931">
        <v>2</v>
      </c>
      <c r="L15931" t="s">
        <v>240</v>
      </c>
      <c r="M15931" t="s">
        <v>258</v>
      </c>
      <c r="N15931" t="s">
        <v>259</v>
      </c>
      <c r="O15931" s="9">
        <f t="shared" ref="O15931:O15994" si="795">J15931/F15931</f>
        <v>30.571428571428573</v>
      </c>
      <c r="P15931" s="1">
        <f t="shared" ref="P15931:P15994" si="796">K15931/J15931</f>
        <v>1.8691588785046728E-2</v>
      </c>
      <c r="Q15931">
        <f t="shared" si="794"/>
        <v>6.5420560747663545E-2</v>
      </c>
    </row>
    <row r="15932" spans="2:17" x14ac:dyDescent="0.25">
      <c r="B15932" t="s">
        <v>264</v>
      </c>
      <c r="C15932">
        <v>163210</v>
      </c>
      <c r="D15932">
        <v>1</v>
      </c>
      <c r="E15932">
        <v>1</v>
      </c>
      <c r="F15932">
        <v>3.5</v>
      </c>
      <c r="G15932">
        <v>41589</v>
      </c>
      <c r="H15932" t="s">
        <v>7</v>
      </c>
      <c r="I15932" t="s">
        <v>8</v>
      </c>
      <c r="J15932">
        <v>107</v>
      </c>
      <c r="K15932">
        <v>2</v>
      </c>
      <c r="L15932" t="s">
        <v>240</v>
      </c>
      <c r="M15932" t="s">
        <v>258</v>
      </c>
      <c r="N15932" t="s">
        <v>259</v>
      </c>
      <c r="O15932" s="9">
        <f t="shared" si="795"/>
        <v>30.571428571428573</v>
      </c>
      <c r="P15932" s="1">
        <f t="shared" si="796"/>
        <v>1.8691588785046728E-2</v>
      </c>
      <c r="Q15932">
        <f t="shared" ref="Q15932:Q15995" si="797">F15932*P15932</f>
        <v>6.5420560747663545E-2</v>
      </c>
    </row>
    <row r="15933" spans="2:17" x14ac:dyDescent="0.25">
      <c r="B15933" t="s">
        <v>264</v>
      </c>
      <c r="C15933">
        <v>158481</v>
      </c>
      <c r="D15933">
        <v>1</v>
      </c>
      <c r="E15933">
        <v>1</v>
      </c>
      <c r="F15933">
        <v>3</v>
      </c>
      <c r="G15933">
        <v>41435</v>
      </c>
      <c r="H15933" t="s">
        <v>7</v>
      </c>
      <c r="I15933" t="s">
        <v>8</v>
      </c>
      <c r="J15933">
        <v>107</v>
      </c>
      <c r="K15933">
        <v>2</v>
      </c>
      <c r="L15933" t="s">
        <v>240</v>
      </c>
      <c r="M15933" t="s">
        <v>258</v>
      </c>
      <c r="N15933" t="s">
        <v>259</v>
      </c>
      <c r="O15933" s="9">
        <f t="shared" si="795"/>
        <v>35.666666666666664</v>
      </c>
      <c r="P15933" s="1">
        <f t="shared" si="796"/>
        <v>1.8691588785046728E-2</v>
      </c>
      <c r="Q15933">
        <f t="shared" si="797"/>
        <v>5.6074766355140179E-2</v>
      </c>
    </row>
    <row r="15934" spans="2:17" x14ac:dyDescent="0.25">
      <c r="B15934" t="s">
        <v>264</v>
      </c>
      <c r="C15934">
        <v>189803</v>
      </c>
      <c r="D15934">
        <v>2</v>
      </c>
      <c r="E15934">
        <v>1</v>
      </c>
      <c r="F15934">
        <v>13</v>
      </c>
      <c r="G15934">
        <v>42285</v>
      </c>
      <c r="H15934" t="s">
        <v>7</v>
      </c>
      <c r="I15934" t="s">
        <v>8</v>
      </c>
      <c r="J15934">
        <v>536</v>
      </c>
      <c r="K15934">
        <v>10</v>
      </c>
      <c r="L15934" t="s">
        <v>239</v>
      </c>
      <c r="M15934" t="s">
        <v>258</v>
      </c>
      <c r="N15934" t="s">
        <v>259</v>
      </c>
      <c r="O15934" s="9">
        <f t="shared" si="795"/>
        <v>41.230769230769234</v>
      </c>
      <c r="P15934" s="1">
        <f t="shared" si="796"/>
        <v>1.8656716417910446E-2</v>
      </c>
      <c r="Q15934">
        <f t="shared" si="797"/>
        <v>0.2425373134328358</v>
      </c>
    </row>
    <row r="15935" spans="2:17" x14ac:dyDescent="0.25">
      <c r="B15935" t="s">
        <v>264</v>
      </c>
      <c r="C15935">
        <v>173181</v>
      </c>
      <c r="D15935">
        <v>1</v>
      </c>
      <c r="E15935">
        <v>1</v>
      </c>
      <c r="F15935">
        <v>5</v>
      </c>
      <c r="G15935">
        <v>41830</v>
      </c>
      <c r="H15935" t="s">
        <v>7</v>
      </c>
      <c r="I15935" t="s">
        <v>8</v>
      </c>
      <c r="J15935">
        <v>161</v>
      </c>
      <c r="K15935">
        <v>3</v>
      </c>
      <c r="L15935" t="s">
        <v>240</v>
      </c>
      <c r="M15935" t="s">
        <v>258</v>
      </c>
      <c r="N15935" t="s">
        <v>259</v>
      </c>
      <c r="O15935" s="9">
        <f t="shared" si="795"/>
        <v>32.200000000000003</v>
      </c>
      <c r="P15935" s="1">
        <f t="shared" si="796"/>
        <v>1.8633540372670808E-2</v>
      </c>
      <c r="Q15935">
        <f t="shared" si="797"/>
        <v>9.3167701863354047E-2</v>
      </c>
    </row>
    <row r="15936" spans="2:17" x14ac:dyDescent="0.25">
      <c r="B15936" t="s">
        <v>264</v>
      </c>
      <c r="C15936">
        <v>162302</v>
      </c>
      <c r="D15936">
        <v>1</v>
      </c>
      <c r="E15936">
        <v>1</v>
      </c>
      <c r="F15936">
        <v>4</v>
      </c>
      <c r="G15936">
        <v>41501</v>
      </c>
      <c r="H15936" t="s">
        <v>7</v>
      </c>
      <c r="I15936" t="s">
        <v>8</v>
      </c>
      <c r="J15936">
        <v>161</v>
      </c>
      <c r="K15936">
        <v>3</v>
      </c>
      <c r="L15936" t="s">
        <v>240</v>
      </c>
      <c r="M15936" t="s">
        <v>258</v>
      </c>
      <c r="N15936" t="s">
        <v>259</v>
      </c>
      <c r="O15936" s="9">
        <f t="shared" si="795"/>
        <v>40.25</v>
      </c>
      <c r="P15936" s="1">
        <f t="shared" si="796"/>
        <v>1.8633540372670808E-2</v>
      </c>
      <c r="Q15936">
        <f t="shared" si="797"/>
        <v>7.4534161490683232E-2</v>
      </c>
    </row>
    <row r="15937" spans="2:17" x14ac:dyDescent="0.25">
      <c r="B15937" t="s">
        <v>264</v>
      </c>
      <c r="C15937">
        <v>184972</v>
      </c>
      <c r="D15937">
        <v>1</v>
      </c>
      <c r="E15937">
        <v>1</v>
      </c>
      <c r="F15937">
        <v>4</v>
      </c>
      <c r="G15937">
        <v>42177</v>
      </c>
      <c r="H15937" t="s">
        <v>7</v>
      </c>
      <c r="I15937" t="s">
        <v>8</v>
      </c>
      <c r="J15937">
        <v>161</v>
      </c>
      <c r="K15937">
        <v>3</v>
      </c>
      <c r="L15937" t="s">
        <v>240</v>
      </c>
      <c r="M15937" t="s">
        <v>258</v>
      </c>
      <c r="N15937" t="s">
        <v>259</v>
      </c>
      <c r="O15937" s="9">
        <f t="shared" si="795"/>
        <v>40.25</v>
      </c>
      <c r="P15937" s="1">
        <f t="shared" si="796"/>
        <v>1.8633540372670808E-2</v>
      </c>
      <c r="Q15937">
        <f t="shared" si="797"/>
        <v>7.4534161490683232E-2</v>
      </c>
    </row>
    <row r="15938" spans="2:17" x14ac:dyDescent="0.25">
      <c r="B15938" t="s">
        <v>264</v>
      </c>
      <c r="C15938">
        <v>184958</v>
      </c>
      <c r="D15938">
        <v>1</v>
      </c>
      <c r="E15938">
        <v>1</v>
      </c>
      <c r="F15938">
        <v>4</v>
      </c>
      <c r="G15938">
        <v>42177</v>
      </c>
      <c r="H15938" t="s">
        <v>7</v>
      </c>
      <c r="I15938" t="s">
        <v>8</v>
      </c>
      <c r="J15938">
        <v>161</v>
      </c>
      <c r="K15938">
        <v>3</v>
      </c>
      <c r="L15938" t="s">
        <v>240</v>
      </c>
      <c r="M15938" t="s">
        <v>258</v>
      </c>
      <c r="N15938" t="s">
        <v>259</v>
      </c>
      <c r="O15938" s="9">
        <f t="shared" si="795"/>
        <v>40.25</v>
      </c>
      <c r="P15938" s="1">
        <f t="shared" si="796"/>
        <v>1.8633540372670808E-2</v>
      </c>
      <c r="Q15938">
        <f t="shared" si="797"/>
        <v>7.4534161490683232E-2</v>
      </c>
    </row>
    <row r="15939" spans="2:17" x14ac:dyDescent="0.25">
      <c r="B15939" t="s">
        <v>264</v>
      </c>
      <c r="C15939">
        <v>184985</v>
      </c>
      <c r="D15939">
        <v>1</v>
      </c>
      <c r="E15939">
        <v>1</v>
      </c>
      <c r="F15939">
        <v>4</v>
      </c>
      <c r="G15939">
        <v>42178</v>
      </c>
      <c r="H15939" t="s">
        <v>7</v>
      </c>
      <c r="I15939" t="s">
        <v>8</v>
      </c>
      <c r="J15939">
        <v>161</v>
      </c>
      <c r="K15939">
        <v>3</v>
      </c>
      <c r="L15939" t="s">
        <v>240</v>
      </c>
      <c r="M15939" t="s">
        <v>258</v>
      </c>
      <c r="N15939" t="s">
        <v>259</v>
      </c>
      <c r="O15939" s="9">
        <f t="shared" si="795"/>
        <v>40.25</v>
      </c>
      <c r="P15939" s="1">
        <f t="shared" si="796"/>
        <v>1.8633540372670808E-2</v>
      </c>
      <c r="Q15939">
        <f t="shared" si="797"/>
        <v>7.4534161490683232E-2</v>
      </c>
    </row>
    <row r="15940" spans="2:17" x14ac:dyDescent="0.25">
      <c r="B15940" t="s">
        <v>264</v>
      </c>
      <c r="C15940">
        <v>184987</v>
      </c>
      <c r="D15940">
        <v>1</v>
      </c>
      <c r="E15940">
        <v>1</v>
      </c>
      <c r="F15940">
        <v>4</v>
      </c>
      <c r="G15940">
        <v>42178</v>
      </c>
      <c r="H15940" t="s">
        <v>7</v>
      </c>
      <c r="I15940" t="s">
        <v>8</v>
      </c>
      <c r="J15940">
        <v>161</v>
      </c>
      <c r="K15940">
        <v>3</v>
      </c>
      <c r="L15940" t="s">
        <v>240</v>
      </c>
      <c r="M15940" t="s">
        <v>258</v>
      </c>
      <c r="N15940" t="s">
        <v>259</v>
      </c>
      <c r="O15940" s="9">
        <f t="shared" si="795"/>
        <v>40.25</v>
      </c>
      <c r="P15940" s="1">
        <f t="shared" si="796"/>
        <v>1.8633540372670808E-2</v>
      </c>
      <c r="Q15940">
        <f t="shared" si="797"/>
        <v>7.4534161490683232E-2</v>
      </c>
    </row>
    <row r="15941" spans="2:17" x14ac:dyDescent="0.25">
      <c r="B15941" t="s">
        <v>264</v>
      </c>
      <c r="C15941">
        <v>184989</v>
      </c>
      <c r="D15941">
        <v>1</v>
      </c>
      <c r="E15941">
        <v>1</v>
      </c>
      <c r="F15941">
        <v>4</v>
      </c>
      <c r="G15941">
        <v>42178</v>
      </c>
      <c r="H15941" t="s">
        <v>7</v>
      </c>
      <c r="I15941" t="s">
        <v>8</v>
      </c>
      <c r="J15941">
        <v>161</v>
      </c>
      <c r="K15941">
        <v>3</v>
      </c>
      <c r="L15941" t="s">
        <v>240</v>
      </c>
      <c r="M15941" t="s">
        <v>258</v>
      </c>
      <c r="N15941" t="s">
        <v>259</v>
      </c>
      <c r="O15941" s="9">
        <f t="shared" si="795"/>
        <v>40.25</v>
      </c>
      <c r="P15941" s="1">
        <f t="shared" si="796"/>
        <v>1.8633540372670808E-2</v>
      </c>
      <c r="Q15941">
        <f t="shared" si="797"/>
        <v>7.4534161490683232E-2</v>
      </c>
    </row>
    <row r="15942" spans="2:17" x14ac:dyDescent="0.25">
      <c r="B15942" t="s">
        <v>264</v>
      </c>
      <c r="C15942">
        <v>184991</v>
      </c>
      <c r="D15942">
        <v>1</v>
      </c>
      <c r="E15942">
        <v>1</v>
      </c>
      <c r="F15942">
        <v>4</v>
      </c>
      <c r="G15942">
        <v>42178</v>
      </c>
      <c r="H15942" t="s">
        <v>7</v>
      </c>
      <c r="I15942" t="s">
        <v>8</v>
      </c>
      <c r="J15942">
        <v>161</v>
      </c>
      <c r="K15942">
        <v>3</v>
      </c>
      <c r="L15942" t="s">
        <v>240</v>
      </c>
      <c r="M15942" t="s">
        <v>258</v>
      </c>
      <c r="N15942" t="s">
        <v>259</v>
      </c>
      <c r="O15942" s="9">
        <f t="shared" si="795"/>
        <v>40.25</v>
      </c>
      <c r="P15942" s="1">
        <f t="shared" si="796"/>
        <v>1.8633540372670808E-2</v>
      </c>
      <c r="Q15942">
        <f t="shared" si="797"/>
        <v>7.4534161490683232E-2</v>
      </c>
    </row>
    <row r="15943" spans="2:17" x14ac:dyDescent="0.25">
      <c r="B15943" t="s">
        <v>264</v>
      </c>
      <c r="C15943">
        <v>184962</v>
      </c>
      <c r="D15943">
        <v>1</v>
      </c>
      <c r="E15943">
        <v>1</v>
      </c>
      <c r="F15943">
        <v>4</v>
      </c>
      <c r="G15943">
        <v>42177</v>
      </c>
      <c r="H15943" t="s">
        <v>7</v>
      </c>
      <c r="I15943" t="s">
        <v>8</v>
      </c>
      <c r="J15943">
        <v>161</v>
      </c>
      <c r="K15943">
        <v>3</v>
      </c>
      <c r="L15943" t="s">
        <v>240</v>
      </c>
      <c r="M15943" t="s">
        <v>258</v>
      </c>
      <c r="N15943" t="s">
        <v>259</v>
      </c>
      <c r="O15943" s="9">
        <f t="shared" si="795"/>
        <v>40.25</v>
      </c>
      <c r="P15943" s="1">
        <f t="shared" si="796"/>
        <v>1.8633540372670808E-2</v>
      </c>
      <c r="Q15943">
        <f t="shared" si="797"/>
        <v>7.4534161490683232E-2</v>
      </c>
    </row>
    <row r="15944" spans="2:17" x14ac:dyDescent="0.25">
      <c r="B15944" t="s">
        <v>264</v>
      </c>
      <c r="C15944">
        <v>184966</v>
      </c>
      <c r="D15944">
        <v>1</v>
      </c>
      <c r="E15944">
        <v>1</v>
      </c>
      <c r="F15944">
        <v>4</v>
      </c>
      <c r="G15944">
        <v>42177</v>
      </c>
      <c r="H15944" t="s">
        <v>7</v>
      </c>
      <c r="I15944" t="s">
        <v>8</v>
      </c>
      <c r="J15944">
        <v>161</v>
      </c>
      <c r="K15944">
        <v>3</v>
      </c>
      <c r="L15944" t="s">
        <v>240</v>
      </c>
      <c r="M15944" t="s">
        <v>258</v>
      </c>
      <c r="N15944" t="s">
        <v>259</v>
      </c>
      <c r="O15944" s="9">
        <f t="shared" si="795"/>
        <v>40.25</v>
      </c>
      <c r="P15944" s="1">
        <f t="shared" si="796"/>
        <v>1.8633540372670808E-2</v>
      </c>
      <c r="Q15944">
        <f t="shared" si="797"/>
        <v>7.4534161490683232E-2</v>
      </c>
    </row>
    <row r="15945" spans="2:17" x14ac:dyDescent="0.25">
      <c r="B15945" t="s">
        <v>264</v>
      </c>
      <c r="C15945">
        <v>178961</v>
      </c>
      <c r="D15945">
        <v>2</v>
      </c>
      <c r="E15945">
        <v>2</v>
      </c>
      <c r="F15945">
        <v>14</v>
      </c>
      <c r="G15945">
        <v>41819</v>
      </c>
      <c r="H15945" t="s">
        <v>7</v>
      </c>
      <c r="I15945" t="s">
        <v>8</v>
      </c>
      <c r="J15945">
        <v>216</v>
      </c>
      <c r="K15945">
        <v>4</v>
      </c>
      <c r="L15945" t="s">
        <v>239</v>
      </c>
      <c r="M15945" t="s">
        <v>258</v>
      </c>
      <c r="N15945" t="s">
        <v>259</v>
      </c>
      <c r="O15945" s="9">
        <f t="shared" si="795"/>
        <v>15.428571428571429</v>
      </c>
      <c r="P15945" s="1">
        <f t="shared" si="796"/>
        <v>1.8518518518518517E-2</v>
      </c>
      <c r="Q15945">
        <f t="shared" si="797"/>
        <v>0.25925925925925924</v>
      </c>
    </row>
    <row r="15946" spans="2:17" x14ac:dyDescent="0.25">
      <c r="B15946" t="s">
        <v>264</v>
      </c>
      <c r="C15946">
        <v>178960</v>
      </c>
      <c r="D15946">
        <v>2</v>
      </c>
      <c r="E15946">
        <v>1</v>
      </c>
      <c r="F15946">
        <v>14</v>
      </c>
      <c r="G15946">
        <v>41819</v>
      </c>
      <c r="H15946" t="s">
        <v>7</v>
      </c>
      <c r="I15946" t="s">
        <v>8</v>
      </c>
      <c r="J15946">
        <v>216</v>
      </c>
      <c r="K15946">
        <v>4</v>
      </c>
      <c r="L15946" t="s">
        <v>239</v>
      </c>
      <c r="M15946" t="s">
        <v>258</v>
      </c>
      <c r="N15946" t="s">
        <v>259</v>
      </c>
      <c r="O15946" s="9">
        <f t="shared" si="795"/>
        <v>15.428571428571429</v>
      </c>
      <c r="P15946" s="1">
        <f t="shared" si="796"/>
        <v>1.8518518518518517E-2</v>
      </c>
      <c r="Q15946">
        <f t="shared" si="797"/>
        <v>0.25925925925925924</v>
      </c>
    </row>
    <row r="15947" spans="2:17" x14ac:dyDescent="0.25">
      <c r="B15947" t="s">
        <v>264</v>
      </c>
      <c r="C15947">
        <v>173583</v>
      </c>
      <c r="D15947">
        <v>2</v>
      </c>
      <c r="E15947">
        <v>1</v>
      </c>
      <c r="F15947">
        <v>25</v>
      </c>
      <c r="G15947">
        <v>41835</v>
      </c>
      <c r="H15947" t="s">
        <v>5</v>
      </c>
      <c r="I15947" t="s">
        <v>8</v>
      </c>
      <c r="J15947">
        <v>432</v>
      </c>
      <c r="K15947">
        <v>8</v>
      </c>
      <c r="L15947" t="s">
        <v>239</v>
      </c>
      <c r="M15947" t="s">
        <v>5</v>
      </c>
      <c r="N15947" t="s">
        <v>259</v>
      </c>
      <c r="O15947" s="9">
        <f t="shared" si="795"/>
        <v>17.28</v>
      </c>
      <c r="P15947" s="1">
        <f t="shared" si="796"/>
        <v>1.8518518518518517E-2</v>
      </c>
      <c r="Q15947">
        <f t="shared" si="797"/>
        <v>0.46296296296296291</v>
      </c>
    </row>
    <row r="15948" spans="2:17" x14ac:dyDescent="0.25">
      <c r="B15948" t="s">
        <v>264</v>
      </c>
      <c r="C15948">
        <v>163736</v>
      </c>
      <c r="D15948">
        <v>2</v>
      </c>
      <c r="E15948">
        <v>2</v>
      </c>
      <c r="F15948">
        <v>7</v>
      </c>
      <c r="G15948">
        <v>41890</v>
      </c>
      <c r="H15948" t="s">
        <v>7</v>
      </c>
      <c r="I15948" t="s">
        <v>8</v>
      </c>
      <c r="J15948">
        <v>216</v>
      </c>
      <c r="K15948">
        <v>4</v>
      </c>
      <c r="L15948" t="s">
        <v>239</v>
      </c>
      <c r="M15948" t="s">
        <v>258</v>
      </c>
      <c r="N15948" t="s">
        <v>259</v>
      </c>
      <c r="O15948" s="9">
        <f t="shared" si="795"/>
        <v>30.857142857142858</v>
      </c>
      <c r="P15948" s="1">
        <f t="shared" si="796"/>
        <v>1.8518518518518517E-2</v>
      </c>
      <c r="Q15948">
        <f t="shared" si="797"/>
        <v>0.12962962962962962</v>
      </c>
    </row>
    <row r="15949" spans="2:17" x14ac:dyDescent="0.25">
      <c r="B15949" t="s">
        <v>264</v>
      </c>
      <c r="C15949">
        <v>168255</v>
      </c>
      <c r="D15949">
        <v>2</v>
      </c>
      <c r="E15949">
        <v>1</v>
      </c>
      <c r="F15949">
        <v>5</v>
      </c>
      <c r="G15949">
        <v>41701</v>
      </c>
      <c r="H15949" t="s">
        <v>7</v>
      </c>
      <c r="I15949" t="s">
        <v>6</v>
      </c>
      <c r="J15949">
        <v>162</v>
      </c>
      <c r="K15949">
        <v>3</v>
      </c>
      <c r="L15949" t="s">
        <v>239</v>
      </c>
      <c r="M15949" t="s">
        <v>258</v>
      </c>
      <c r="N15949" t="s">
        <v>259</v>
      </c>
      <c r="O15949" s="9">
        <f t="shared" si="795"/>
        <v>32.4</v>
      </c>
      <c r="P15949" s="1">
        <f t="shared" si="796"/>
        <v>1.8518518518518517E-2</v>
      </c>
      <c r="Q15949">
        <f t="shared" si="797"/>
        <v>9.2592592592592587E-2</v>
      </c>
    </row>
    <row r="15950" spans="2:17" x14ac:dyDescent="0.25">
      <c r="B15950" t="s">
        <v>264</v>
      </c>
      <c r="C15950">
        <v>168257</v>
      </c>
      <c r="D15950">
        <v>2</v>
      </c>
      <c r="E15950">
        <v>1</v>
      </c>
      <c r="F15950">
        <v>5</v>
      </c>
      <c r="G15950">
        <v>41701</v>
      </c>
      <c r="H15950" t="s">
        <v>7</v>
      </c>
      <c r="I15950" t="s">
        <v>6</v>
      </c>
      <c r="J15950">
        <v>162</v>
      </c>
      <c r="K15950">
        <v>3</v>
      </c>
      <c r="L15950" t="s">
        <v>239</v>
      </c>
      <c r="M15950" t="s">
        <v>258</v>
      </c>
      <c r="N15950" t="s">
        <v>259</v>
      </c>
      <c r="O15950" s="9">
        <f t="shared" si="795"/>
        <v>32.4</v>
      </c>
      <c r="P15950" s="1">
        <f t="shared" si="796"/>
        <v>1.8518518518518517E-2</v>
      </c>
      <c r="Q15950">
        <f t="shared" si="797"/>
        <v>9.2592592592592587E-2</v>
      </c>
    </row>
    <row r="15951" spans="2:17" x14ac:dyDescent="0.25">
      <c r="B15951" t="s">
        <v>264</v>
      </c>
      <c r="C15951">
        <v>182072</v>
      </c>
      <c r="D15951">
        <v>1</v>
      </c>
      <c r="E15951">
        <v>1</v>
      </c>
      <c r="F15951">
        <v>5</v>
      </c>
      <c r="G15951">
        <v>41876</v>
      </c>
      <c r="H15951" t="s">
        <v>7</v>
      </c>
      <c r="I15951" t="s">
        <v>8</v>
      </c>
      <c r="J15951">
        <v>162</v>
      </c>
      <c r="K15951">
        <v>3</v>
      </c>
      <c r="L15951" t="s">
        <v>240</v>
      </c>
      <c r="M15951" t="s">
        <v>258</v>
      </c>
      <c r="N15951" t="s">
        <v>259</v>
      </c>
      <c r="O15951" s="9">
        <f t="shared" si="795"/>
        <v>32.4</v>
      </c>
      <c r="P15951" s="1">
        <f t="shared" si="796"/>
        <v>1.8518518518518517E-2</v>
      </c>
      <c r="Q15951">
        <f t="shared" si="797"/>
        <v>9.2592592592592587E-2</v>
      </c>
    </row>
    <row r="15952" spans="2:17" x14ac:dyDescent="0.25">
      <c r="B15952" t="s">
        <v>264</v>
      </c>
      <c r="C15952">
        <v>184855</v>
      </c>
      <c r="D15952">
        <v>1</v>
      </c>
      <c r="E15952">
        <v>1</v>
      </c>
      <c r="F15952">
        <v>5</v>
      </c>
      <c r="G15952">
        <v>42198</v>
      </c>
      <c r="H15952" t="s">
        <v>7</v>
      </c>
      <c r="I15952" t="s">
        <v>8</v>
      </c>
      <c r="J15952">
        <v>162</v>
      </c>
      <c r="K15952">
        <v>3</v>
      </c>
      <c r="L15952" t="s">
        <v>240</v>
      </c>
      <c r="M15952" t="s">
        <v>258</v>
      </c>
      <c r="N15952" t="s">
        <v>259</v>
      </c>
      <c r="O15952" s="9">
        <f t="shared" si="795"/>
        <v>32.4</v>
      </c>
      <c r="P15952" s="1">
        <f t="shared" si="796"/>
        <v>1.8518518518518517E-2</v>
      </c>
      <c r="Q15952">
        <f t="shared" si="797"/>
        <v>9.2592592592592587E-2</v>
      </c>
    </row>
    <row r="15953" spans="2:17" x14ac:dyDescent="0.25">
      <c r="B15953" t="s">
        <v>264</v>
      </c>
      <c r="C15953">
        <v>184855</v>
      </c>
      <c r="D15953">
        <v>1</v>
      </c>
      <c r="E15953">
        <v>1</v>
      </c>
      <c r="F15953">
        <v>5</v>
      </c>
      <c r="G15953">
        <v>42198</v>
      </c>
      <c r="H15953" t="s">
        <v>7</v>
      </c>
      <c r="I15953" t="s">
        <v>8</v>
      </c>
      <c r="J15953">
        <v>162</v>
      </c>
      <c r="K15953">
        <v>3</v>
      </c>
      <c r="L15953" t="s">
        <v>240</v>
      </c>
      <c r="M15953" t="s">
        <v>258</v>
      </c>
      <c r="N15953" t="s">
        <v>259</v>
      </c>
      <c r="O15953" s="9">
        <f t="shared" si="795"/>
        <v>32.4</v>
      </c>
      <c r="P15953" s="1">
        <f t="shared" si="796"/>
        <v>1.8518518518518517E-2</v>
      </c>
      <c r="Q15953">
        <f t="shared" si="797"/>
        <v>9.2592592592592587E-2</v>
      </c>
    </row>
    <row r="15954" spans="2:17" x14ac:dyDescent="0.25">
      <c r="B15954" t="s">
        <v>264</v>
      </c>
      <c r="C15954">
        <v>155832</v>
      </c>
      <c r="D15954">
        <v>1</v>
      </c>
      <c r="E15954">
        <v>1</v>
      </c>
      <c r="F15954">
        <v>4</v>
      </c>
      <c r="G15954">
        <v>41358</v>
      </c>
      <c r="H15954" t="s">
        <v>7</v>
      </c>
      <c r="I15954" t="s">
        <v>8</v>
      </c>
      <c r="J15954">
        <v>162</v>
      </c>
      <c r="K15954">
        <v>3</v>
      </c>
      <c r="L15954" t="s">
        <v>240</v>
      </c>
      <c r="M15954" t="s">
        <v>258</v>
      </c>
      <c r="N15954" t="s">
        <v>259</v>
      </c>
      <c r="O15954" s="9">
        <f t="shared" si="795"/>
        <v>40.5</v>
      </c>
      <c r="P15954" s="1">
        <f t="shared" si="796"/>
        <v>1.8518518518518517E-2</v>
      </c>
      <c r="Q15954">
        <f t="shared" si="797"/>
        <v>7.407407407407407E-2</v>
      </c>
    </row>
    <row r="15955" spans="2:17" x14ac:dyDescent="0.25">
      <c r="B15955" t="s">
        <v>264</v>
      </c>
      <c r="C15955">
        <v>171082</v>
      </c>
      <c r="D15955">
        <v>1</v>
      </c>
      <c r="E15955">
        <v>1</v>
      </c>
      <c r="F15955">
        <v>4</v>
      </c>
      <c r="G15955">
        <v>41820</v>
      </c>
      <c r="H15955" t="s">
        <v>7</v>
      </c>
      <c r="I15955" t="s">
        <v>8</v>
      </c>
      <c r="J15955">
        <v>162</v>
      </c>
      <c r="K15955">
        <v>3</v>
      </c>
      <c r="L15955" t="s">
        <v>240</v>
      </c>
      <c r="M15955" t="s">
        <v>258</v>
      </c>
      <c r="N15955" t="s">
        <v>259</v>
      </c>
      <c r="O15955" s="9">
        <f t="shared" si="795"/>
        <v>40.5</v>
      </c>
      <c r="P15955" s="1">
        <f t="shared" si="796"/>
        <v>1.8518518518518517E-2</v>
      </c>
      <c r="Q15955">
        <f t="shared" si="797"/>
        <v>7.407407407407407E-2</v>
      </c>
    </row>
    <row r="15956" spans="2:17" x14ac:dyDescent="0.25">
      <c r="B15956" t="s">
        <v>264</v>
      </c>
      <c r="C15956">
        <v>171097</v>
      </c>
      <c r="D15956">
        <v>1</v>
      </c>
      <c r="E15956">
        <v>1</v>
      </c>
      <c r="F15956">
        <v>4</v>
      </c>
      <c r="G15956">
        <v>41821</v>
      </c>
      <c r="H15956" t="s">
        <v>7</v>
      </c>
      <c r="I15956" t="s">
        <v>8</v>
      </c>
      <c r="J15956">
        <v>162</v>
      </c>
      <c r="K15956">
        <v>3</v>
      </c>
      <c r="L15956" t="s">
        <v>240</v>
      </c>
      <c r="M15956" t="s">
        <v>258</v>
      </c>
      <c r="N15956" t="s">
        <v>259</v>
      </c>
      <c r="O15956" s="9">
        <f t="shared" si="795"/>
        <v>40.5</v>
      </c>
      <c r="P15956" s="1">
        <f t="shared" si="796"/>
        <v>1.8518518518518517E-2</v>
      </c>
      <c r="Q15956">
        <f t="shared" si="797"/>
        <v>7.407407407407407E-2</v>
      </c>
    </row>
    <row r="15957" spans="2:17" x14ac:dyDescent="0.25">
      <c r="B15957" t="s">
        <v>264</v>
      </c>
      <c r="C15957">
        <v>179100</v>
      </c>
      <c r="D15957">
        <v>1</v>
      </c>
      <c r="E15957">
        <v>1</v>
      </c>
      <c r="F15957">
        <v>4</v>
      </c>
      <c r="G15957">
        <v>41850</v>
      </c>
      <c r="H15957" t="s">
        <v>7</v>
      </c>
      <c r="I15957" t="s">
        <v>8</v>
      </c>
      <c r="J15957">
        <v>162</v>
      </c>
      <c r="K15957">
        <v>3</v>
      </c>
      <c r="L15957" t="s">
        <v>240</v>
      </c>
      <c r="M15957" t="s">
        <v>258</v>
      </c>
      <c r="N15957" t="s">
        <v>259</v>
      </c>
      <c r="O15957" s="9">
        <f t="shared" si="795"/>
        <v>40.5</v>
      </c>
      <c r="P15957" s="1">
        <f t="shared" si="796"/>
        <v>1.8518518518518517E-2</v>
      </c>
      <c r="Q15957">
        <f t="shared" si="797"/>
        <v>7.407407407407407E-2</v>
      </c>
    </row>
    <row r="15958" spans="2:17" x14ac:dyDescent="0.25">
      <c r="B15958" t="s">
        <v>264</v>
      </c>
      <c r="C15958">
        <v>178570</v>
      </c>
      <c r="D15958">
        <v>1</v>
      </c>
      <c r="E15958">
        <v>1</v>
      </c>
      <c r="F15958">
        <v>4</v>
      </c>
      <c r="G15958">
        <v>41851</v>
      </c>
      <c r="H15958" t="s">
        <v>7</v>
      </c>
      <c r="I15958" t="s">
        <v>8</v>
      </c>
      <c r="J15958">
        <v>162</v>
      </c>
      <c r="K15958">
        <v>3</v>
      </c>
      <c r="L15958" t="s">
        <v>240</v>
      </c>
      <c r="M15958" t="s">
        <v>258</v>
      </c>
      <c r="N15958" t="s">
        <v>259</v>
      </c>
      <c r="O15958" s="9">
        <f t="shared" si="795"/>
        <v>40.5</v>
      </c>
      <c r="P15958" s="1">
        <f t="shared" si="796"/>
        <v>1.8518518518518517E-2</v>
      </c>
      <c r="Q15958">
        <f t="shared" si="797"/>
        <v>7.407407407407407E-2</v>
      </c>
    </row>
    <row r="15959" spans="2:17" x14ac:dyDescent="0.25">
      <c r="B15959" t="s">
        <v>264</v>
      </c>
      <c r="C15959">
        <v>178999</v>
      </c>
      <c r="D15959">
        <v>1</v>
      </c>
      <c r="E15959">
        <v>1</v>
      </c>
      <c r="F15959">
        <v>4</v>
      </c>
      <c r="G15959">
        <v>41852</v>
      </c>
      <c r="H15959" t="s">
        <v>7</v>
      </c>
      <c r="I15959" t="s">
        <v>8</v>
      </c>
      <c r="J15959">
        <v>162</v>
      </c>
      <c r="K15959">
        <v>3</v>
      </c>
      <c r="L15959" t="s">
        <v>240</v>
      </c>
      <c r="M15959" t="s">
        <v>258</v>
      </c>
      <c r="N15959" t="s">
        <v>259</v>
      </c>
      <c r="O15959" s="9">
        <f t="shared" si="795"/>
        <v>40.5</v>
      </c>
      <c r="P15959" s="1">
        <f t="shared" si="796"/>
        <v>1.8518518518518517E-2</v>
      </c>
      <c r="Q15959">
        <f t="shared" si="797"/>
        <v>7.407407407407407E-2</v>
      </c>
    </row>
    <row r="15960" spans="2:17" x14ac:dyDescent="0.25">
      <c r="B15960" t="s">
        <v>264</v>
      </c>
      <c r="C15960">
        <v>181061</v>
      </c>
      <c r="D15960">
        <v>1</v>
      </c>
      <c r="E15960">
        <v>1</v>
      </c>
      <c r="F15960">
        <v>4</v>
      </c>
      <c r="G15960">
        <v>41918</v>
      </c>
      <c r="H15960" t="s">
        <v>7</v>
      </c>
      <c r="I15960" t="s">
        <v>8</v>
      </c>
      <c r="J15960">
        <v>162</v>
      </c>
      <c r="K15960">
        <v>3</v>
      </c>
      <c r="L15960" t="s">
        <v>240</v>
      </c>
      <c r="M15960" t="s">
        <v>258</v>
      </c>
      <c r="N15960" t="s">
        <v>259</v>
      </c>
      <c r="O15960" s="9">
        <f t="shared" si="795"/>
        <v>40.5</v>
      </c>
      <c r="P15960" s="1">
        <f t="shared" si="796"/>
        <v>1.8518518518518517E-2</v>
      </c>
      <c r="Q15960">
        <f t="shared" si="797"/>
        <v>7.407407407407407E-2</v>
      </c>
    </row>
    <row r="15961" spans="2:17" x14ac:dyDescent="0.25">
      <c r="B15961" t="s">
        <v>264</v>
      </c>
      <c r="C15961">
        <v>176349</v>
      </c>
      <c r="D15961">
        <v>1</v>
      </c>
      <c r="E15961">
        <v>1</v>
      </c>
      <c r="F15961">
        <v>4</v>
      </c>
      <c r="G15961">
        <v>42121</v>
      </c>
      <c r="H15961" t="s">
        <v>7</v>
      </c>
      <c r="I15961" t="s">
        <v>8</v>
      </c>
      <c r="J15961">
        <v>162</v>
      </c>
      <c r="K15961">
        <v>3</v>
      </c>
      <c r="L15961" t="s">
        <v>240</v>
      </c>
      <c r="M15961" t="s">
        <v>258</v>
      </c>
      <c r="N15961" t="s">
        <v>259</v>
      </c>
      <c r="O15961" s="9">
        <f t="shared" si="795"/>
        <v>40.5</v>
      </c>
      <c r="P15961" s="1">
        <f t="shared" si="796"/>
        <v>1.8518518518518517E-2</v>
      </c>
      <c r="Q15961">
        <f t="shared" si="797"/>
        <v>7.407407407407407E-2</v>
      </c>
    </row>
    <row r="15962" spans="2:17" x14ac:dyDescent="0.25">
      <c r="B15962" t="s">
        <v>264</v>
      </c>
      <c r="C15962">
        <v>190910</v>
      </c>
      <c r="D15962">
        <v>1</v>
      </c>
      <c r="E15962">
        <v>1</v>
      </c>
      <c r="F15962">
        <v>4</v>
      </c>
      <c r="G15962">
        <v>42167</v>
      </c>
      <c r="H15962" t="s">
        <v>7</v>
      </c>
      <c r="I15962" t="s">
        <v>8</v>
      </c>
      <c r="J15962">
        <v>162</v>
      </c>
      <c r="K15962">
        <v>3</v>
      </c>
      <c r="L15962" t="s">
        <v>240</v>
      </c>
      <c r="M15962" t="s">
        <v>258</v>
      </c>
      <c r="N15962" t="s">
        <v>259</v>
      </c>
      <c r="O15962" s="9">
        <f t="shared" si="795"/>
        <v>40.5</v>
      </c>
      <c r="P15962" s="1">
        <f t="shared" si="796"/>
        <v>1.8518518518518517E-2</v>
      </c>
      <c r="Q15962">
        <f t="shared" si="797"/>
        <v>7.407407407407407E-2</v>
      </c>
    </row>
    <row r="15963" spans="2:17" x14ac:dyDescent="0.25">
      <c r="B15963" t="s">
        <v>264</v>
      </c>
      <c r="C15963">
        <v>190910</v>
      </c>
      <c r="D15963">
        <v>1</v>
      </c>
      <c r="E15963">
        <v>1</v>
      </c>
      <c r="F15963">
        <v>4</v>
      </c>
      <c r="G15963">
        <v>42167</v>
      </c>
      <c r="H15963" t="s">
        <v>7</v>
      </c>
      <c r="I15963" t="s">
        <v>8</v>
      </c>
      <c r="J15963">
        <v>162</v>
      </c>
      <c r="K15963">
        <v>3</v>
      </c>
      <c r="L15963" t="s">
        <v>240</v>
      </c>
      <c r="M15963" t="s">
        <v>258</v>
      </c>
      <c r="N15963" t="s">
        <v>259</v>
      </c>
      <c r="O15963" s="9">
        <f t="shared" si="795"/>
        <v>40.5</v>
      </c>
      <c r="P15963" s="1">
        <f t="shared" si="796"/>
        <v>1.8518518518518517E-2</v>
      </c>
      <c r="Q15963">
        <f t="shared" si="797"/>
        <v>7.407407407407407E-2</v>
      </c>
    </row>
    <row r="15964" spans="2:17" x14ac:dyDescent="0.25">
      <c r="B15964" t="s">
        <v>264</v>
      </c>
      <c r="C15964">
        <v>178631</v>
      </c>
      <c r="D15964">
        <v>1</v>
      </c>
      <c r="E15964">
        <v>1</v>
      </c>
      <c r="F15964">
        <v>3</v>
      </c>
      <c r="G15964">
        <v>41809</v>
      </c>
      <c r="H15964" t="s">
        <v>7</v>
      </c>
      <c r="I15964" t="s">
        <v>8</v>
      </c>
      <c r="J15964">
        <v>162</v>
      </c>
      <c r="K15964">
        <v>3</v>
      </c>
      <c r="L15964" t="s">
        <v>240</v>
      </c>
      <c r="M15964" t="s">
        <v>258</v>
      </c>
      <c r="N15964" t="s">
        <v>259</v>
      </c>
      <c r="O15964" s="9">
        <f t="shared" si="795"/>
        <v>54</v>
      </c>
      <c r="P15964" s="1">
        <f t="shared" si="796"/>
        <v>1.8518518518518517E-2</v>
      </c>
      <c r="Q15964">
        <f t="shared" si="797"/>
        <v>5.5555555555555552E-2</v>
      </c>
    </row>
    <row r="15965" spans="2:17" x14ac:dyDescent="0.25">
      <c r="B15965" t="s">
        <v>264</v>
      </c>
      <c r="C15965">
        <v>178629</v>
      </c>
      <c r="D15965">
        <v>1</v>
      </c>
      <c r="E15965">
        <v>1</v>
      </c>
      <c r="F15965">
        <v>2.5</v>
      </c>
      <c r="G15965">
        <v>41809</v>
      </c>
      <c r="H15965" t="s">
        <v>7</v>
      </c>
      <c r="I15965" t="s">
        <v>8</v>
      </c>
      <c r="J15965">
        <v>162</v>
      </c>
      <c r="K15965">
        <v>3</v>
      </c>
      <c r="L15965" t="s">
        <v>240</v>
      </c>
      <c r="M15965" t="s">
        <v>258</v>
      </c>
      <c r="N15965" t="s">
        <v>259</v>
      </c>
      <c r="O15965" s="9">
        <f t="shared" si="795"/>
        <v>64.8</v>
      </c>
      <c r="P15965" s="1">
        <f t="shared" si="796"/>
        <v>1.8518518518518517E-2</v>
      </c>
      <c r="Q15965">
        <f t="shared" si="797"/>
        <v>4.6296296296296294E-2</v>
      </c>
    </row>
    <row r="15966" spans="2:17" x14ac:dyDescent="0.25">
      <c r="B15966" t="s">
        <v>264</v>
      </c>
      <c r="C15966">
        <v>191256</v>
      </c>
      <c r="D15966">
        <v>1</v>
      </c>
      <c r="E15966">
        <v>1</v>
      </c>
      <c r="F15966">
        <v>2.5</v>
      </c>
      <c r="G15966">
        <v>42152</v>
      </c>
      <c r="H15966" t="s">
        <v>5</v>
      </c>
      <c r="I15966" t="s">
        <v>6</v>
      </c>
      <c r="J15966">
        <v>162</v>
      </c>
      <c r="K15966">
        <v>3</v>
      </c>
      <c r="L15966" t="s">
        <v>240</v>
      </c>
      <c r="M15966" t="s">
        <v>5</v>
      </c>
      <c r="N15966" t="s">
        <v>259</v>
      </c>
      <c r="O15966" s="9">
        <f t="shared" si="795"/>
        <v>64.8</v>
      </c>
      <c r="P15966" s="1">
        <f t="shared" si="796"/>
        <v>1.8518518518518517E-2</v>
      </c>
      <c r="Q15966">
        <f t="shared" si="797"/>
        <v>4.6296296296296294E-2</v>
      </c>
    </row>
    <row r="15967" spans="2:17" x14ac:dyDescent="0.25">
      <c r="B15967" t="s">
        <v>264</v>
      </c>
      <c r="C15967">
        <v>161457</v>
      </c>
      <c r="D15967">
        <v>1</v>
      </c>
      <c r="E15967">
        <v>1</v>
      </c>
      <c r="F15967">
        <v>5</v>
      </c>
      <c r="G15967">
        <v>41548</v>
      </c>
      <c r="H15967" t="s">
        <v>7</v>
      </c>
      <c r="I15967" t="s">
        <v>8</v>
      </c>
      <c r="J15967">
        <v>217</v>
      </c>
      <c r="K15967">
        <v>4</v>
      </c>
      <c r="L15967" t="s">
        <v>240</v>
      </c>
      <c r="M15967" t="s">
        <v>258</v>
      </c>
      <c r="N15967" t="s">
        <v>259</v>
      </c>
      <c r="O15967" s="9">
        <f t="shared" si="795"/>
        <v>43.4</v>
      </c>
      <c r="P15967" s="1">
        <f t="shared" si="796"/>
        <v>1.8433179723502304E-2</v>
      </c>
      <c r="Q15967">
        <f t="shared" si="797"/>
        <v>9.2165898617511524E-2</v>
      </c>
    </row>
    <row r="15968" spans="2:17" x14ac:dyDescent="0.25">
      <c r="B15968" t="s">
        <v>264</v>
      </c>
      <c r="C15968">
        <v>179769</v>
      </c>
      <c r="D15968">
        <v>2</v>
      </c>
      <c r="E15968">
        <v>2</v>
      </c>
      <c r="F15968">
        <v>10</v>
      </c>
      <c r="G15968">
        <v>41978</v>
      </c>
      <c r="H15968" t="s">
        <v>5</v>
      </c>
      <c r="I15968" t="s">
        <v>6</v>
      </c>
      <c r="J15968">
        <v>163</v>
      </c>
      <c r="K15968">
        <v>3</v>
      </c>
      <c r="L15968" t="s">
        <v>239</v>
      </c>
      <c r="M15968" t="s">
        <v>5</v>
      </c>
      <c r="N15968" t="s">
        <v>259</v>
      </c>
      <c r="O15968" s="9">
        <f t="shared" si="795"/>
        <v>16.3</v>
      </c>
      <c r="P15968" s="1">
        <f t="shared" si="796"/>
        <v>1.8404907975460124E-2</v>
      </c>
      <c r="Q15968">
        <f t="shared" si="797"/>
        <v>0.18404907975460125</v>
      </c>
    </row>
    <row r="15969" spans="2:17" x14ac:dyDescent="0.25">
      <c r="B15969" t="s">
        <v>264</v>
      </c>
      <c r="C15969">
        <v>177445</v>
      </c>
      <c r="D15969">
        <v>2</v>
      </c>
      <c r="E15969">
        <v>2</v>
      </c>
      <c r="F15969">
        <v>10</v>
      </c>
      <c r="G15969">
        <v>42016</v>
      </c>
      <c r="H15969" t="s">
        <v>7</v>
      </c>
      <c r="I15969" t="s">
        <v>8</v>
      </c>
      <c r="J15969">
        <v>163</v>
      </c>
      <c r="K15969">
        <v>3</v>
      </c>
      <c r="L15969" t="s">
        <v>239</v>
      </c>
      <c r="M15969" t="s">
        <v>258</v>
      </c>
      <c r="N15969" t="s">
        <v>259</v>
      </c>
      <c r="O15969" s="9">
        <f t="shared" si="795"/>
        <v>16.3</v>
      </c>
      <c r="P15969" s="1">
        <f t="shared" si="796"/>
        <v>1.8404907975460124E-2</v>
      </c>
      <c r="Q15969">
        <f t="shared" si="797"/>
        <v>0.18404907975460125</v>
      </c>
    </row>
    <row r="15970" spans="2:17" x14ac:dyDescent="0.25">
      <c r="B15970" t="s">
        <v>264</v>
      </c>
      <c r="C15970">
        <v>177369</v>
      </c>
      <c r="D15970">
        <v>2</v>
      </c>
      <c r="E15970">
        <v>2</v>
      </c>
      <c r="F15970">
        <v>10</v>
      </c>
      <c r="G15970">
        <v>42018</v>
      </c>
      <c r="H15970" t="s">
        <v>7</v>
      </c>
      <c r="I15970" t="s">
        <v>8</v>
      </c>
      <c r="J15970">
        <v>163</v>
      </c>
      <c r="K15970">
        <v>3</v>
      </c>
      <c r="L15970" t="s">
        <v>239</v>
      </c>
      <c r="M15970" t="s">
        <v>258</v>
      </c>
      <c r="N15970" t="s">
        <v>259</v>
      </c>
      <c r="O15970" s="9">
        <f t="shared" si="795"/>
        <v>16.3</v>
      </c>
      <c r="P15970" s="1">
        <f t="shared" si="796"/>
        <v>1.8404907975460124E-2</v>
      </c>
      <c r="Q15970">
        <f t="shared" si="797"/>
        <v>0.18404907975460125</v>
      </c>
    </row>
    <row r="15971" spans="2:17" x14ac:dyDescent="0.25">
      <c r="B15971" t="s">
        <v>264</v>
      </c>
      <c r="C15971">
        <v>174601</v>
      </c>
      <c r="D15971">
        <v>2</v>
      </c>
      <c r="E15971">
        <v>2</v>
      </c>
      <c r="F15971">
        <v>10</v>
      </c>
      <c r="G15971">
        <v>42016</v>
      </c>
      <c r="H15971" t="s">
        <v>7</v>
      </c>
      <c r="I15971" t="s">
        <v>8</v>
      </c>
      <c r="J15971">
        <v>163</v>
      </c>
      <c r="K15971">
        <v>3</v>
      </c>
      <c r="L15971" t="s">
        <v>239</v>
      </c>
      <c r="M15971" t="s">
        <v>258</v>
      </c>
      <c r="N15971" t="s">
        <v>259</v>
      </c>
      <c r="O15971" s="9">
        <f t="shared" si="795"/>
        <v>16.3</v>
      </c>
      <c r="P15971" s="1">
        <f t="shared" si="796"/>
        <v>1.8404907975460124E-2</v>
      </c>
      <c r="Q15971">
        <f t="shared" si="797"/>
        <v>0.18404907975460125</v>
      </c>
    </row>
    <row r="15972" spans="2:17" x14ac:dyDescent="0.25">
      <c r="B15972" t="s">
        <v>264</v>
      </c>
      <c r="C15972">
        <v>174635</v>
      </c>
      <c r="D15972">
        <v>2</v>
      </c>
      <c r="E15972">
        <v>2</v>
      </c>
      <c r="F15972">
        <v>10</v>
      </c>
      <c r="G15972">
        <v>42017</v>
      </c>
      <c r="H15972" t="s">
        <v>7</v>
      </c>
      <c r="I15972" t="s">
        <v>8</v>
      </c>
      <c r="J15972">
        <v>163</v>
      </c>
      <c r="K15972">
        <v>3</v>
      </c>
      <c r="L15972" t="s">
        <v>239</v>
      </c>
      <c r="M15972" t="s">
        <v>258</v>
      </c>
      <c r="N15972" t="s">
        <v>259</v>
      </c>
      <c r="O15972" s="9">
        <f t="shared" si="795"/>
        <v>16.3</v>
      </c>
      <c r="P15972" s="1">
        <f t="shared" si="796"/>
        <v>1.8404907975460124E-2</v>
      </c>
      <c r="Q15972">
        <f t="shared" si="797"/>
        <v>0.18404907975460125</v>
      </c>
    </row>
    <row r="15973" spans="2:17" x14ac:dyDescent="0.25">
      <c r="B15973" t="s">
        <v>264</v>
      </c>
      <c r="C15973">
        <v>174605</v>
      </c>
      <c r="D15973">
        <v>2</v>
      </c>
      <c r="E15973">
        <v>2</v>
      </c>
      <c r="F15973">
        <v>10</v>
      </c>
      <c r="G15973">
        <v>42016</v>
      </c>
      <c r="H15973" t="s">
        <v>7</v>
      </c>
      <c r="I15973" t="s">
        <v>8</v>
      </c>
      <c r="J15973">
        <v>163</v>
      </c>
      <c r="K15973">
        <v>3</v>
      </c>
      <c r="L15973" t="s">
        <v>239</v>
      </c>
      <c r="M15973" t="s">
        <v>258</v>
      </c>
      <c r="N15973" t="s">
        <v>259</v>
      </c>
      <c r="O15973" s="9">
        <f t="shared" si="795"/>
        <v>16.3</v>
      </c>
      <c r="P15973" s="1">
        <f t="shared" si="796"/>
        <v>1.8404907975460124E-2</v>
      </c>
      <c r="Q15973">
        <f t="shared" si="797"/>
        <v>0.18404907975460125</v>
      </c>
    </row>
    <row r="15974" spans="2:17" x14ac:dyDescent="0.25">
      <c r="B15974" t="s">
        <v>264</v>
      </c>
      <c r="C15974">
        <v>174606</v>
      </c>
      <c r="D15974">
        <v>2</v>
      </c>
      <c r="E15974">
        <v>2</v>
      </c>
      <c r="F15974">
        <v>10</v>
      </c>
      <c r="G15974">
        <v>42016</v>
      </c>
      <c r="H15974" t="s">
        <v>7</v>
      </c>
      <c r="I15974" t="s">
        <v>8</v>
      </c>
      <c r="J15974">
        <v>163</v>
      </c>
      <c r="K15974">
        <v>3</v>
      </c>
      <c r="L15974" t="s">
        <v>239</v>
      </c>
      <c r="M15974" t="s">
        <v>258</v>
      </c>
      <c r="N15974" t="s">
        <v>259</v>
      </c>
      <c r="O15974" s="9">
        <f t="shared" si="795"/>
        <v>16.3</v>
      </c>
      <c r="P15974" s="1">
        <f t="shared" si="796"/>
        <v>1.8404907975460124E-2</v>
      </c>
      <c r="Q15974">
        <f t="shared" si="797"/>
        <v>0.18404907975460125</v>
      </c>
    </row>
    <row r="15975" spans="2:17" x14ac:dyDescent="0.25">
      <c r="B15975" t="s">
        <v>264</v>
      </c>
      <c r="C15975">
        <v>174631</v>
      </c>
      <c r="D15975">
        <v>1</v>
      </c>
      <c r="E15975">
        <v>1</v>
      </c>
      <c r="F15975">
        <v>6</v>
      </c>
      <c r="G15975">
        <v>42017</v>
      </c>
      <c r="H15975" t="s">
        <v>7</v>
      </c>
      <c r="I15975" t="s">
        <v>8</v>
      </c>
      <c r="J15975">
        <v>163</v>
      </c>
      <c r="K15975">
        <v>3</v>
      </c>
      <c r="L15975" t="s">
        <v>240</v>
      </c>
      <c r="M15975" t="s">
        <v>258</v>
      </c>
      <c r="N15975" t="s">
        <v>259</v>
      </c>
      <c r="O15975" s="9">
        <f t="shared" si="795"/>
        <v>27.166666666666668</v>
      </c>
      <c r="P15975" s="1">
        <f t="shared" si="796"/>
        <v>1.8404907975460124E-2</v>
      </c>
      <c r="Q15975">
        <f t="shared" si="797"/>
        <v>0.11042944785276074</v>
      </c>
    </row>
    <row r="15976" spans="2:17" x14ac:dyDescent="0.25">
      <c r="B15976" t="s">
        <v>264</v>
      </c>
      <c r="C15976">
        <v>154133</v>
      </c>
      <c r="D15976">
        <v>1</v>
      </c>
      <c r="E15976">
        <v>1</v>
      </c>
      <c r="F15976">
        <v>5</v>
      </c>
      <c r="G15976">
        <v>41834</v>
      </c>
      <c r="H15976" t="s">
        <v>7</v>
      </c>
      <c r="I15976" t="s">
        <v>8</v>
      </c>
      <c r="J15976">
        <v>163</v>
      </c>
      <c r="K15976">
        <v>3</v>
      </c>
      <c r="L15976" t="s">
        <v>240</v>
      </c>
      <c r="M15976" t="s">
        <v>258</v>
      </c>
      <c r="N15976" t="s">
        <v>259</v>
      </c>
      <c r="O15976" s="9">
        <f t="shared" si="795"/>
        <v>32.6</v>
      </c>
      <c r="P15976" s="1">
        <f t="shared" si="796"/>
        <v>1.8404907975460124E-2</v>
      </c>
      <c r="Q15976">
        <f t="shared" si="797"/>
        <v>9.2024539877300623E-2</v>
      </c>
    </row>
    <row r="15977" spans="2:17" x14ac:dyDescent="0.25">
      <c r="B15977" t="s">
        <v>264</v>
      </c>
      <c r="C15977">
        <v>163628</v>
      </c>
      <c r="D15977">
        <v>1</v>
      </c>
      <c r="E15977">
        <v>1</v>
      </c>
      <c r="F15977">
        <v>5</v>
      </c>
      <c r="G15977">
        <v>41890</v>
      </c>
      <c r="H15977" t="s">
        <v>7</v>
      </c>
      <c r="I15977" t="s">
        <v>8</v>
      </c>
      <c r="J15977">
        <v>163</v>
      </c>
      <c r="K15977">
        <v>3</v>
      </c>
      <c r="L15977" t="s">
        <v>240</v>
      </c>
      <c r="M15977" t="s">
        <v>258</v>
      </c>
      <c r="N15977" t="s">
        <v>259</v>
      </c>
      <c r="O15977" s="9">
        <f t="shared" si="795"/>
        <v>32.6</v>
      </c>
      <c r="P15977" s="1">
        <f t="shared" si="796"/>
        <v>1.8404907975460124E-2</v>
      </c>
      <c r="Q15977">
        <f t="shared" si="797"/>
        <v>9.2024539877300623E-2</v>
      </c>
    </row>
    <row r="15978" spans="2:17" x14ac:dyDescent="0.25">
      <c r="B15978" t="s">
        <v>264</v>
      </c>
      <c r="C15978">
        <v>163627</v>
      </c>
      <c r="D15978">
        <v>1</v>
      </c>
      <c r="E15978">
        <v>1</v>
      </c>
      <c r="F15978">
        <v>5</v>
      </c>
      <c r="G15978">
        <v>41890</v>
      </c>
      <c r="H15978" t="s">
        <v>7</v>
      </c>
      <c r="I15978" t="s">
        <v>8</v>
      </c>
      <c r="J15978">
        <v>163</v>
      </c>
      <c r="K15978">
        <v>3</v>
      </c>
      <c r="L15978" t="s">
        <v>240</v>
      </c>
      <c r="M15978" t="s">
        <v>258</v>
      </c>
      <c r="N15978" t="s">
        <v>259</v>
      </c>
      <c r="O15978" s="9">
        <f t="shared" si="795"/>
        <v>32.6</v>
      </c>
      <c r="P15978" s="1">
        <f t="shared" si="796"/>
        <v>1.8404907975460124E-2</v>
      </c>
      <c r="Q15978">
        <f t="shared" si="797"/>
        <v>9.2024539877300623E-2</v>
      </c>
    </row>
    <row r="15979" spans="2:17" x14ac:dyDescent="0.25">
      <c r="B15979" t="s">
        <v>264</v>
      </c>
      <c r="C15979">
        <v>154135</v>
      </c>
      <c r="D15979">
        <v>1</v>
      </c>
      <c r="E15979">
        <v>1</v>
      </c>
      <c r="F15979">
        <v>5</v>
      </c>
      <c r="G15979">
        <v>41883</v>
      </c>
      <c r="H15979" t="s">
        <v>7</v>
      </c>
      <c r="I15979" t="s">
        <v>8</v>
      </c>
      <c r="J15979">
        <v>163</v>
      </c>
      <c r="K15979">
        <v>3</v>
      </c>
      <c r="L15979" t="s">
        <v>240</v>
      </c>
      <c r="M15979" t="s">
        <v>258</v>
      </c>
      <c r="N15979" t="s">
        <v>259</v>
      </c>
      <c r="O15979" s="9">
        <f t="shared" si="795"/>
        <v>32.6</v>
      </c>
      <c r="P15979" s="1">
        <f t="shared" si="796"/>
        <v>1.8404907975460124E-2</v>
      </c>
      <c r="Q15979">
        <f t="shared" si="797"/>
        <v>9.2024539877300623E-2</v>
      </c>
    </row>
    <row r="15980" spans="2:17" x14ac:dyDescent="0.25">
      <c r="B15980" t="s">
        <v>264</v>
      </c>
      <c r="C15980">
        <v>154138</v>
      </c>
      <c r="D15980">
        <v>1</v>
      </c>
      <c r="E15980">
        <v>1</v>
      </c>
      <c r="F15980">
        <v>5</v>
      </c>
      <c r="G15980">
        <v>41883</v>
      </c>
      <c r="H15980" t="s">
        <v>7</v>
      </c>
      <c r="I15980" t="s">
        <v>8</v>
      </c>
      <c r="J15980">
        <v>163</v>
      </c>
      <c r="K15980">
        <v>3</v>
      </c>
      <c r="L15980" t="s">
        <v>240</v>
      </c>
      <c r="M15980" t="s">
        <v>258</v>
      </c>
      <c r="N15980" t="s">
        <v>259</v>
      </c>
      <c r="O15980" s="9">
        <f t="shared" si="795"/>
        <v>32.6</v>
      </c>
      <c r="P15980" s="1">
        <f t="shared" si="796"/>
        <v>1.8404907975460124E-2</v>
      </c>
      <c r="Q15980">
        <f t="shared" si="797"/>
        <v>9.2024539877300623E-2</v>
      </c>
    </row>
    <row r="15981" spans="2:17" x14ac:dyDescent="0.25">
      <c r="B15981" t="s">
        <v>264</v>
      </c>
      <c r="C15981">
        <v>154140</v>
      </c>
      <c r="D15981">
        <v>1</v>
      </c>
      <c r="E15981">
        <v>1</v>
      </c>
      <c r="F15981">
        <v>5</v>
      </c>
      <c r="G15981">
        <v>41883</v>
      </c>
      <c r="H15981" t="s">
        <v>7</v>
      </c>
      <c r="I15981" t="s">
        <v>8</v>
      </c>
      <c r="J15981">
        <v>163</v>
      </c>
      <c r="K15981">
        <v>3</v>
      </c>
      <c r="L15981" t="s">
        <v>240</v>
      </c>
      <c r="M15981" t="s">
        <v>258</v>
      </c>
      <c r="N15981" t="s">
        <v>259</v>
      </c>
      <c r="O15981" s="9">
        <f t="shared" si="795"/>
        <v>32.6</v>
      </c>
      <c r="P15981" s="1">
        <f t="shared" si="796"/>
        <v>1.8404907975460124E-2</v>
      </c>
      <c r="Q15981">
        <f t="shared" si="797"/>
        <v>9.2024539877300623E-2</v>
      </c>
    </row>
    <row r="15982" spans="2:17" x14ac:dyDescent="0.25">
      <c r="B15982" t="s">
        <v>264</v>
      </c>
      <c r="C15982">
        <v>169768</v>
      </c>
      <c r="D15982">
        <v>1</v>
      </c>
      <c r="E15982">
        <v>1</v>
      </c>
      <c r="F15982">
        <v>4</v>
      </c>
      <c r="G15982">
        <v>42029</v>
      </c>
      <c r="H15982" t="s">
        <v>7</v>
      </c>
      <c r="I15982" t="s">
        <v>8</v>
      </c>
      <c r="J15982">
        <v>163</v>
      </c>
      <c r="K15982">
        <v>3</v>
      </c>
      <c r="L15982" t="s">
        <v>240</v>
      </c>
      <c r="M15982" t="s">
        <v>258</v>
      </c>
      <c r="N15982" t="s">
        <v>259</v>
      </c>
      <c r="O15982" s="9">
        <f t="shared" si="795"/>
        <v>40.75</v>
      </c>
      <c r="P15982" s="1">
        <f t="shared" si="796"/>
        <v>1.8404907975460124E-2</v>
      </c>
      <c r="Q15982">
        <f t="shared" si="797"/>
        <v>7.3619631901840496E-2</v>
      </c>
    </row>
    <row r="15983" spans="2:17" x14ac:dyDescent="0.25">
      <c r="B15983" t="s">
        <v>264</v>
      </c>
      <c r="C15983">
        <v>169762</v>
      </c>
      <c r="D15983">
        <v>1</v>
      </c>
      <c r="E15983">
        <v>1</v>
      </c>
      <c r="F15983">
        <v>4</v>
      </c>
      <c r="G15983">
        <v>42028</v>
      </c>
      <c r="H15983" t="s">
        <v>7</v>
      </c>
      <c r="I15983" t="s">
        <v>8</v>
      </c>
      <c r="J15983">
        <v>163</v>
      </c>
      <c r="K15983">
        <v>3</v>
      </c>
      <c r="L15983" t="s">
        <v>240</v>
      </c>
      <c r="M15983" t="s">
        <v>258</v>
      </c>
      <c r="N15983" t="s">
        <v>259</v>
      </c>
      <c r="O15983" s="9">
        <f t="shared" si="795"/>
        <v>40.75</v>
      </c>
      <c r="P15983" s="1">
        <f t="shared" si="796"/>
        <v>1.8404907975460124E-2</v>
      </c>
      <c r="Q15983">
        <f t="shared" si="797"/>
        <v>7.3619631901840496E-2</v>
      </c>
    </row>
    <row r="15984" spans="2:17" x14ac:dyDescent="0.25">
      <c r="B15984" t="s">
        <v>264</v>
      </c>
      <c r="C15984">
        <v>190878</v>
      </c>
      <c r="D15984">
        <v>2</v>
      </c>
      <c r="E15984">
        <v>2</v>
      </c>
      <c r="F15984">
        <v>25</v>
      </c>
      <c r="G15984">
        <v>42185</v>
      </c>
      <c r="H15984" t="s">
        <v>7</v>
      </c>
      <c r="I15984" t="s">
        <v>8</v>
      </c>
      <c r="J15984">
        <v>272</v>
      </c>
      <c r="K15984">
        <v>5</v>
      </c>
      <c r="L15984" t="s">
        <v>239</v>
      </c>
      <c r="M15984" t="s">
        <v>258</v>
      </c>
      <c r="N15984" t="s">
        <v>259</v>
      </c>
      <c r="O15984" s="9">
        <f t="shared" si="795"/>
        <v>10.88</v>
      </c>
      <c r="P15984" s="1">
        <f t="shared" si="796"/>
        <v>1.8382352941176471E-2</v>
      </c>
      <c r="Q15984">
        <f t="shared" si="797"/>
        <v>0.4595588235294118</v>
      </c>
    </row>
    <row r="15985" spans="2:17" x14ac:dyDescent="0.25">
      <c r="B15985" t="s">
        <v>264</v>
      </c>
      <c r="C15985">
        <v>189641</v>
      </c>
      <c r="D15985">
        <v>2</v>
      </c>
      <c r="E15985">
        <v>2</v>
      </c>
      <c r="F15985">
        <v>7</v>
      </c>
      <c r="G15985">
        <v>42285</v>
      </c>
      <c r="H15985" t="s">
        <v>7</v>
      </c>
      <c r="I15985" t="s">
        <v>8</v>
      </c>
      <c r="J15985">
        <v>272</v>
      </c>
      <c r="K15985">
        <v>5</v>
      </c>
      <c r="L15985" t="s">
        <v>239</v>
      </c>
      <c r="M15985" t="s">
        <v>258</v>
      </c>
      <c r="N15985" t="s">
        <v>259</v>
      </c>
      <c r="O15985" s="9">
        <f t="shared" si="795"/>
        <v>38.857142857142854</v>
      </c>
      <c r="P15985" s="1">
        <f t="shared" si="796"/>
        <v>1.8382352941176471E-2</v>
      </c>
      <c r="Q15985">
        <f t="shared" si="797"/>
        <v>0.12867647058823531</v>
      </c>
    </row>
    <row r="15986" spans="2:17" x14ac:dyDescent="0.25">
      <c r="B15986" t="s">
        <v>264</v>
      </c>
      <c r="C15986">
        <v>179769</v>
      </c>
      <c r="D15986">
        <v>2</v>
      </c>
      <c r="E15986">
        <v>1</v>
      </c>
      <c r="F15986">
        <v>10</v>
      </c>
      <c r="G15986">
        <v>41978</v>
      </c>
      <c r="H15986" t="s">
        <v>5</v>
      </c>
      <c r="I15986" t="s">
        <v>6</v>
      </c>
      <c r="J15986">
        <v>165</v>
      </c>
      <c r="K15986">
        <v>3</v>
      </c>
      <c r="L15986" t="s">
        <v>239</v>
      </c>
      <c r="M15986" t="s">
        <v>5</v>
      </c>
      <c r="N15986" t="s">
        <v>259</v>
      </c>
      <c r="O15986" s="9">
        <f t="shared" si="795"/>
        <v>16.5</v>
      </c>
      <c r="P15986" s="1">
        <f t="shared" si="796"/>
        <v>1.8181818181818181E-2</v>
      </c>
      <c r="Q15986">
        <f t="shared" si="797"/>
        <v>0.18181818181818182</v>
      </c>
    </row>
    <row r="15987" spans="2:17" x14ac:dyDescent="0.25">
      <c r="B15987" t="s">
        <v>264</v>
      </c>
      <c r="C15987">
        <v>161351</v>
      </c>
      <c r="D15987">
        <v>2</v>
      </c>
      <c r="E15987">
        <v>2</v>
      </c>
      <c r="F15987">
        <v>28</v>
      </c>
      <c r="G15987">
        <v>41547</v>
      </c>
      <c r="H15987" t="s">
        <v>7</v>
      </c>
      <c r="I15987" t="s">
        <v>8</v>
      </c>
      <c r="J15987">
        <v>880</v>
      </c>
      <c r="K15987">
        <v>16</v>
      </c>
      <c r="L15987" t="s">
        <v>239</v>
      </c>
      <c r="M15987" t="s">
        <v>258</v>
      </c>
      <c r="N15987" t="s">
        <v>259</v>
      </c>
      <c r="O15987" s="9">
        <f t="shared" si="795"/>
        <v>31.428571428571427</v>
      </c>
      <c r="P15987" s="1">
        <f t="shared" si="796"/>
        <v>1.8181818181818181E-2</v>
      </c>
      <c r="Q15987">
        <f t="shared" si="797"/>
        <v>0.50909090909090904</v>
      </c>
    </row>
    <row r="15988" spans="2:17" x14ac:dyDescent="0.25">
      <c r="B15988" t="s">
        <v>264</v>
      </c>
      <c r="C15988">
        <v>173925</v>
      </c>
      <c r="D15988">
        <v>1</v>
      </c>
      <c r="E15988">
        <v>1</v>
      </c>
      <c r="F15988">
        <v>5</v>
      </c>
      <c r="G15988">
        <v>41843</v>
      </c>
      <c r="H15988" t="s">
        <v>7</v>
      </c>
      <c r="I15988" t="s">
        <v>8</v>
      </c>
      <c r="J15988">
        <v>165</v>
      </c>
      <c r="K15988">
        <v>3</v>
      </c>
      <c r="L15988" t="s">
        <v>240</v>
      </c>
      <c r="M15988" t="s">
        <v>258</v>
      </c>
      <c r="N15988" t="s">
        <v>259</v>
      </c>
      <c r="O15988" s="9">
        <f t="shared" si="795"/>
        <v>33</v>
      </c>
      <c r="P15988" s="1">
        <f t="shared" si="796"/>
        <v>1.8181818181818181E-2</v>
      </c>
      <c r="Q15988">
        <f t="shared" si="797"/>
        <v>9.0909090909090912E-2</v>
      </c>
    </row>
    <row r="15989" spans="2:17" x14ac:dyDescent="0.25">
      <c r="B15989" t="s">
        <v>264</v>
      </c>
      <c r="C15989">
        <v>163366</v>
      </c>
      <c r="D15989">
        <v>1</v>
      </c>
      <c r="E15989">
        <v>1</v>
      </c>
      <c r="F15989">
        <v>5</v>
      </c>
      <c r="G15989">
        <v>41932</v>
      </c>
      <c r="H15989" t="s">
        <v>7</v>
      </c>
      <c r="I15989" t="s">
        <v>6</v>
      </c>
      <c r="J15989">
        <v>220</v>
      </c>
      <c r="K15989">
        <v>4</v>
      </c>
      <c r="L15989" t="s">
        <v>240</v>
      </c>
      <c r="M15989" t="s">
        <v>258</v>
      </c>
      <c r="N15989" t="s">
        <v>259</v>
      </c>
      <c r="O15989" s="9">
        <f t="shared" si="795"/>
        <v>44</v>
      </c>
      <c r="P15989" s="1">
        <f t="shared" si="796"/>
        <v>1.8181818181818181E-2</v>
      </c>
      <c r="Q15989">
        <f t="shared" si="797"/>
        <v>9.0909090909090912E-2</v>
      </c>
    </row>
    <row r="15990" spans="2:17" x14ac:dyDescent="0.25">
      <c r="B15990" t="s">
        <v>264</v>
      </c>
      <c r="C15990">
        <v>185380</v>
      </c>
      <c r="D15990">
        <v>1</v>
      </c>
      <c r="E15990">
        <v>1</v>
      </c>
      <c r="F15990">
        <v>3</v>
      </c>
      <c r="G15990">
        <v>42321</v>
      </c>
      <c r="H15990" t="s">
        <v>7</v>
      </c>
      <c r="I15990" t="s">
        <v>8</v>
      </c>
      <c r="J15990">
        <v>220</v>
      </c>
      <c r="K15990">
        <v>4</v>
      </c>
      <c r="L15990" t="s">
        <v>240</v>
      </c>
      <c r="M15990" t="s">
        <v>258</v>
      </c>
      <c r="N15990" t="s">
        <v>259</v>
      </c>
      <c r="O15990" s="9">
        <f t="shared" si="795"/>
        <v>73.333333333333329</v>
      </c>
      <c r="P15990" s="1">
        <f t="shared" si="796"/>
        <v>1.8181818181818181E-2</v>
      </c>
      <c r="Q15990">
        <f t="shared" si="797"/>
        <v>5.4545454545454543E-2</v>
      </c>
    </row>
    <row r="15991" spans="2:17" x14ac:dyDescent="0.25">
      <c r="B15991" t="s">
        <v>264</v>
      </c>
      <c r="C15991">
        <v>185375</v>
      </c>
      <c r="D15991">
        <v>1</v>
      </c>
      <c r="E15991">
        <v>1</v>
      </c>
      <c r="F15991">
        <v>2.5</v>
      </c>
      <c r="G15991">
        <v>42321</v>
      </c>
      <c r="H15991" t="s">
        <v>7</v>
      </c>
      <c r="I15991" t="s">
        <v>8</v>
      </c>
      <c r="J15991">
        <v>220</v>
      </c>
      <c r="K15991">
        <v>4</v>
      </c>
      <c r="L15991" t="s">
        <v>240</v>
      </c>
      <c r="M15991" t="s">
        <v>258</v>
      </c>
      <c r="N15991" t="s">
        <v>259</v>
      </c>
      <c r="O15991" s="9">
        <f t="shared" si="795"/>
        <v>88</v>
      </c>
      <c r="P15991" s="1">
        <f t="shared" si="796"/>
        <v>1.8181818181818181E-2</v>
      </c>
      <c r="Q15991">
        <f t="shared" si="797"/>
        <v>4.5454545454545456E-2</v>
      </c>
    </row>
    <row r="15992" spans="2:17" x14ac:dyDescent="0.25">
      <c r="B15992" t="s">
        <v>264</v>
      </c>
      <c r="C15992">
        <v>185385</v>
      </c>
      <c r="D15992">
        <v>1</v>
      </c>
      <c r="E15992">
        <v>1</v>
      </c>
      <c r="F15992">
        <v>2.5</v>
      </c>
      <c r="G15992">
        <v>42324</v>
      </c>
      <c r="H15992" t="s">
        <v>7</v>
      </c>
      <c r="I15992" t="s">
        <v>8</v>
      </c>
      <c r="J15992">
        <v>220</v>
      </c>
      <c r="K15992">
        <v>4</v>
      </c>
      <c r="L15992" t="s">
        <v>240</v>
      </c>
      <c r="M15992" t="s">
        <v>258</v>
      </c>
      <c r="N15992" t="s">
        <v>259</v>
      </c>
      <c r="O15992" s="9">
        <f t="shared" si="795"/>
        <v>88</v>
      </c>
      <c r="P15992" s="1">
        <f t="shared" si="796"/>
        <v>1.8181818181818181E-2</v>
      </c>
      <c r="Q15992">
        <f t="shared" si="797"/>
        <v>4.5454545454545456E-2</v>
      </c>
    </row>
    <row r="15993" spans="2:17" x14ac:dyDescent="0.25">
      <c r="B15993" t="s">
        <v>264</v>
      </c>
      <c r="C15993">
        <v>185379</v>
      </c>
      <c r="D15993">
        <v>1</v>
      </c>
      <c r="E15993">
        <v>1</v>
      </c>
      <c r="F15993">
        <v>2.5</v>
      </c>
      <c r="G15993">
        <v>42324</v>
      </c>
      <c r="H15993" t="s">
        <v>7</v>
      </c>
      <c r="I15993" t="s">
        <v>8</v>
      </c>
      <c r="J15993">
        <v>220</v>
      </c>
      <c r="K15993">
        <v>4</v>
      </c>
      <c r="L15993" t="s">
        <v>240</v>
      </c>
      <c r="M15993" t="s">
        <v>258</v>
      </c>
      <c r="N15993" t="s">
        <v>259</v>
      </c>
      <c r="O15993" s="9">
        <f t="shared" si="795"/>
        <v>88</v>
      </c>
      <c r="P15993" s="1">
        <f t="shared" si="796"/>
        <v>1.8181818181818181E-2</v>
      </c>
      <c r="Q15993">
        <f t="shared" si="797"/>
        <v>4.5454545454545456E-2</v>
      </c>
    </row>
    <row r="15994" spans="2:17" x14ac:dyDescent="0.25">
      <c r="B15994" t="s">
        <v>264</v>
      </c>
      <c r="C15994">
        <v>179652</v>
      </c>
      <c r="D15994">
        <v>2</v>
      </c>
      <c r="E15994">
        <v>2</v>
      </c>
      <c r="F15994">
        <v>12.5</v>
      </c>
      <c r="G15994">
        <v>41897</v>
      </c>
      <c r="H15994" t="s">
        <v>7</v>
      </c>
      <c r="I15994" t="s">
        <v>8</v>
      </c>
      <c r="J15994">
        <v>221</v>
      </c>
      <c r="K15994">
        <v>4</v>
      </c>
      <c r="L15994" t="s">
        <v>239</v>
      </c>
      <c r="M15994" t="s">
        <v>258</v>
      </c>
      <c r="N15994" t="s">
        <v>259</v>
      </c>
      <c r="O15994" s="9">
        <f t="shared" si="795"/>
        <v>17.68</v>
      </c>
      <c r="P15994" s="1">
        <f t="shared" si="796"/>
        <v>1.8099547511312219E-2</v>
      </c>
      <c r="Q15994">
        <f t="shared" si="797"/>
        <v>0.22624434389140274</v>
      </c>
    </row>
    <row r="15995" spans="2:17" x14ac:dyDescent="0.25">
      <c r="B15995" t="s">
        <v>264</v>
      </c>
      <c r="C15995">
        <v>170654</v>
      </c>
      <c r="D15995">
        <v>1</v>
      </c>
      <c r="E15995">
        <v>1</v>
      </c>
      <c r="F15995">
        <v>3</v>
      </c>
      <c r="G15995">
        <v>41769</v>
      </c>
      <c r="H15995" t="s">
        <v>5</v>
      </c>
      <c r="I15995" t="s">
        <v>6</v>
      </c>
      <c r="J15995">
        <v>111</v>
      </c>
      <c r="K15995">
        <v>2</v>
      </c>
      <c r="L15995" t="s">
        <v>240</v>
      </c>
      <c r="M15995" t="s">
        <v>5</v>
      </c>
      <c r="N15995" t="s">
        <v>259</v>
      </c>
      <c r="O15995" s="9">
        <f t="shared" ref="O15995:O16058" si="798">J15995/F15995</f>
        <v>37</v>
      </c>
      <c r="P15995" s="1">
        <f t="shared" ref="P15995:P16058" si="799">K15995/J15995</f>
        <v>1.8018018018018018E-2</v>
      </c>
      <c r="Q15995">
        <f t="shared" si="797"/>
        <v>5.4054054054054057E-2</v>
      </c>
    </row>
    <row r="15996" spans="2:17" x14ac:dyDescent="0.25">
      <c r="B15996" t="s">
        <v>264</v>
      </c>
      <c r="C15996">
        <v>181508</v>
      </c>
      <c r="D15996">
        <v>1</v>
      </c>
      <c r="E15996">
        <v>1</v>
      </c>
      <c r="F15996">
        <v>5</v>
      </c>
      <c r="G15996">
        <v>41903</v>
      </c>
      <c r="H15996" t="s">
        <v>5</v>
      </c>
      <c r="I15996" t="s">
        <v>6</v>
      </c>
      <c r="J15996">
        <v>222</v>
      </c>
      <c r="K15996">
        <v>4</v>
      </c>
      <c r="L15996" t="s">
        <v>240</v>
      </c>
      <c r="M15996" t="s">
        <v>5</v>
      </c>
      <c r="N15996" t="s">
        <v>259</v>
      </c>
      <c r="O15996" s="9">
        <f t="shared" si="798"/>
        <v>44.4</v>
      </c>
      <c r="P15996" s="1">
        <f t="shared" si="799"/>
        <v>1.8018018018018018E-2</v>
      </c>
      <c r="Q15996">
        <f t="shared" ref="Q15996:Q16059" si="800">F15996*P15996</f>
        <v>9.0090090090090086E-2</v>
      </c>
    </row>
    <row r="15997" spans="2:17" x14ac:dyDescent="0.25">
      <c r="B15997" t="s">
        <v>264</v>
      </c>
      <c r="C15997">
        <v>163508</v>
      </c>
      <c r="D15997">
        <v>1</v>
      </c>
      <c r="E15997">
        <v>1</v>
      </c>
      <c r="F15997">
        <v>6</v>
      </c>
      <c r="G15997">
        <v>41725</v>
      </c>
      <c r="H15997" t="s">
        <v>7</v>
      </c>
      <c r="I15997" t="s">
        <v>8</v>
      </c>
      <c r="J15997">
        <v>279</v>
      </c>
      <c r="K15997">
        <v>5</v>
      </c>
      <c r="L15997" t="s">
        <v>240</v>
      </c>
      <c r="M15997" t="s">
        <v>258</v>
      </c>
      <c r="N15997" t="s">
        <v>259</v>
      </c>
      <c r="O15997" s="9">
        <f t="shared" si="798"/>
        <v>46.5</v>
      </c>
      <c r="P15997" s="1">
        <f t="shared" si="799"/>
        <v>1.7921146953405017E-2</v>
      </c>
      <c r="Q15997">
        <f t="shared" si="800"/>
        <v>0.1075268817204301</v>
      </c>
    </row>
    <row r="15998" spans="2:17" x14ac:dyDescent="0.25">
      <c r="B15998" t="s">
        <v>264</v>
      </c>
      <c r="C15998">
        <v>190878</v>
      </c>
      <c r="D15998">
        <v>2</v>
      </c>
      <c r="E15998">
        <v>1</v>
      </c>
      <c r="F15998">
        <v>25</v>
      </c>
      <c r="G15998">
        <v>42185</v>
      </c>
      <c r="H15998" t="s">
        <v>7</v>
      </c>
      <c r="I15998" t="s">
        <v>8</v>
      </c>
      <c r="J15998">
        <v>280</v>
      </c>
      <c r="K15998">
        <v>5</v>
      </c>
      <c r="L15998" t="s">
        <v>239</v>
      </c>
      <c r="M15998" t="s">
        <v>258</v>
      </c>
      <c r="N15998" t="s">
        <v>259</v>
      </c>
      <c r="O15998" s="9">
        <f t="shared" si="798"/>
        <v>11.2</v>
      </c>
      <c r="P15998" s="1">
        <f t="shared" si="799"/>
        <v>1.7857142857142856E-2</v>
      </c>
      <c r="Q15998">
        <f t="shared" si="800"/>
        <v>0.4464285714285714</v>
      </c>
    </row>
    <row r="15999" spans="2:17" x14ac:dyDescent="0.25">
      <c r="B15999" t="s">
        <v>264</v>
      </c>
      <c r="C15999">
        <v>177368</v>
      </c>
      <c r="D15999">
        <v>2</v>
      </c>
      <c r="E15999">
        <v>2</v>
      </c>
      <c r="F15999">
        <v>15</v>
      </c>
      <c r="G15999">
        <v>42018</v>
      </c>
      <c r="H15999" t="s">
        <v>7</v>
      </c>
      <c r="I15999" t="s">
        <v>8</v>
      </c>
      <c r="J15999">
        <v>224</v>
      </c>
      <c r="K15999">
        <v>4</v>
      </c>
      <c r="L15999" t="s">
        <v>239</v>
      </c>
      <c r="M15999" t="s">
        <v>258</v>
      </c>
      <c r="N15999" t="s">
        <v>259</v>
      </c>
      <c r="O15999" s="9">
        <f t="shared" si="798"/>
        <v>14.933333333333334</v>
      </c>
      <c r="P15999" s="1">
        <f t="shared" si="799"/>
        <v>1.7857142857142856E-2</v>
      </c>
      <c r="Q15999">
        <f t="shared" si="800"/>
        <v>0.26785714285714285</v>
      </c>
    </row>
    <row r="16000" spans="2:17" x14ac:dyDescent="0.25">
      <c r="B16000" t="s">
        <v>264</v>
      </c>
      <c r="C16000">
        <v>177370</v>
      </c>
      <c r="D16000">
        <v>2</v>
      </c>
      <c r="E16000">
        <v>1</v>
      </c>
      <c r="F16000">
        <v>15</v>
      </c>
      <c r="G16000">
        <v>42018</v>
      </c>
      <c r="H16000" t="s">
        <v>7</v>
      </c>
      <c r="I16000" t="s">
        <v>8</v>
      </c>
      <c r="J16000">
        <v>224</v>
      </c>
      <c r="K16000">
        <v>4</v>
      </c>
      <c r="L16000" t="s">
        <v>239</v>
      </c>
      <c r="M16000" t="s">
        <v>258</v>
      </c>
      <c r="N16000" t="s">
        <v>259</v>
      </c>
      <c r="O16000" s="9">
        <f t="shared" si="798"/>
        <v>14.933333333333334</v>
      </c>
      <c r="P16000" s="1">
        <f t="shared" si="799"/>
        <v>1.7857142857142856E-2</v>
      </c>
      <c r="Q16000">
        <f t="shared" si="800"/>
        <v>0.26785714285714285</v>
      </c>
    </row>
    <row r="16001" spans="2:17" x14ac:dyDescent="0.25">
      <c r="B16001" t="s">
        <v>264</v>
      </c>
      <c r="C16001">
        <v>177371</v>
      </c>
      <c r="D16001">
        <v>2</v>
      </c>
      <c r="E16001">
        <v>2</v>
      </c>
      <c r="F16001">
        <v>15</v>
      </c>
      <c r="G16001">
        <v>42018</v>
      </c>
      <c r="H16001" t="s">
        <v>7</v>
      </c>
      <c r="I16001" t="s">
        <v>8</v>
      </c>
      <c r="J16001">
        <v>224</v>
      </c>
      <c r="K16001">
        <v>4</v>
      </c>
      <c r="L16001" t="s">
        <v>239</v>
      </c>
      <c r="M16001" t="s">
        <v>258</v>
      </c>
      <c r="N16001" t="s">
        <v>259</v>
      </c>
      <c r="O16001" s="9">
        <f t="shared" si="798"/>
        <v>14.933333333333334</v>
      </c>
      <c r="P16001" s="1">
        <f t="shared" si="799"/>
        <v>1.7857142857142856E-2</v>
      </c>
      <c r="Q16001">
        <f t="shared" si="800"/>
        <v>0.26785714285714285</v>
      </c>
    </row>
    <row r="16002" spans="2:17" x14ac:dyDescent="0.25">
      <c r="B16002" t="s">
        <v>264</v>
      </c>
      <c r="C16002">
        <v>174307</v>
      </c>
      <c r="D16002">
        <v>2</v>
      </c>
      <c r="E16002">
        <v>2</v>
      </c>
      <c r="F16002">
        <v>15</v>
      </c>
      <c r="G16002">
        <v>42019</v>
      </c>
      <c r="H16002" t="s">
        <v>7</v>
      </c>
      <c r="I16002" t="s">
        <v>8</v>
      </c>
      <c r="J16002">
        <v>224</v>
      </c>
      <c r="K16002">
        <v>4</v>
      </c>
      <c r="L16002" t="s">
        <v>239</v>
      </c>
      <c r="M16002" t="s">
        <v>258</v>
      </c>
      <c r="N16002" t="s">
        <v>259</v>
      </c>
      <c r="O16002" s="9">
        <f t="shared" si="798"/>
        <v>14.933333333333334</v>
      </c>
      <c r="P16002" s="1">
        <f t="shared" si="799"/>
        <v>1.7857142857142856E-2</v>
      </c>
      <c r="Q16002">
        <f t="shared" si="800"/>
        <v>0.26785714285714285</v>
      </c>
    </row>
    <row r="16003" spans="2:17" x14ac:dyDescent="0.25">
      <c r="B16003" t="s">
        <v>264</v>
      </c>
      <c r="C16003">
        <v>174630</v>
      </c>
      <c r="D16003">
        <v>2</v>
      </c>
      <c r="E16003">
        <v>2</v>
      </c>
      <c r="F16003">
        <v>15</v>
      </c>
      <c r="G16003">
        <v>42017</v>
      </c>
      <c r="H16003" t="s">
        <v>7</v>
      </c>
      <c r="I16003" t="s">
        <v>8</v>
      </c>
      <c r="J16003">
        <v>224</v>
      </c>
      <c r="K16003">
        <v>4</v>
      </c>
      <c r="L16003" t="s">
        <v>239</v>
      </c>
      <c r="M16003" t="s">
        <v>258</v>
      </c>
      <c r="N16003" t="s">
        <v>259</v>
      </c>
      <c r="O16003" s="9">
        <f t="shared" si="798"/>
        <v>14.933333333333334</v>
      </c>
      <c r="P16003" s="1">
        <f t="shared" si="799"/>
        <v>1.7857142857142856E-2</v>
      </c>
      <c r="Q16003">
        <f t="shared" si="800"/>
        <v>0.26785714285714285</v>
      </c>
    </row>
    <row r="16004" spans="2:17" x14ac:dyDescent="0.25">
      <c r="B16004" t="s">
        <v>264</v>
      </c>
      <c r="C16004">
        <v>177378</v>
      </c>
      <c r="D16004">
        <v>2</v>
      </c>
      <c r="E16004">
        <v>2</v>
      </c>
      <c r="F16004">
        <v>15</v>
      </c>
      <c r="G16004">
        <v>42018</v>
      </c>
      <c r="H16004" t="s">
        <v>7</v>
      </c>
      <c r="I16004" t="s">
        <v>8</v>
      </c>
      <c r="J16004">
        <v>224</v>
      </c>
      <c r="K16004">
        <v>4</v>
      </c>
      <c r="L16004" t="s">
        <v>239</v>
      </c>
      <c r="M16004" t="s">
        <v>258</v>
      </c>
      <c r="N16004" t="s">
        <v>259</v>
      </c>
      <c r="O16004" s="9">
        <f t="shared" si="798"/>
        <v>14.933333333333334</v>
      </c>
      <c r="P16004" s="1">
        <f t="shared" si="799"/>
        <v>1.7857142857142856E-2</v>
      </c>
      <c r="Q16004">
        <f t="shared" si="800"/>
        <v>0.26785714285714285</v>
      </c>
    </row>
    <row r="16005" spans="2:17" x14ac:dyDescent="0.25">
      <c r="B16005" t="s">
        <v>264</v>
      </c>
      <c r="C16005">
        <v>174637</v>
      </c>
      <c r="D16005">
        <v>2</v>
      </c>
      <c r="E16005">
        <v>2</v>
      </c>
      <c r="F16005">
        <v>15</v>
      </c>
      <c r="G16005">
        <v>42017</v>
      </c>
      <c r="H16005" t="s">
        <v>7</v>
      </c>
      <c r="I16005" t="s">
        <v>8</v>
      </c>
      <c r="J16005">
        <v>224</v>
      </c>
      <c r="K16005">
        <v>4</v>
      </c>
      <c r="L16005" t="s">
        <v>239</v>
      </c>
      <c r="M16005" t="s">
        <v>258</v>
      </c>
      <c r="N16005" t="s">
        <v>259</v>
      </c>
      <c r="O16005" s="9">
        <f t="shared" si="798"/>
        <v>14.933333333333334</v>
      </c>
      <c r="P16005" s="1">
        <f t="shared" si="799"/>
        <v>1.7857142857142856E-2</v>
      </c>
      <c r="Q16005">
        <f t="shared" si="800"/>
        <v>0.26785714285714285</v>
      </c>
    </row>
    <row r="16006" spans="2:17" x14ac:dyDescent="0.25">
      <c r="B16006" t="s">
        <v>264</v>
      </c>
      <c r="C16006">
        <v>174320</v>
      </c>
      <c r="D16006">
        <v>2</v>
      </c>
      <c r="E16006">
        <v>2</v>
      </c>
      <c r="F16006">
        <v>15</v>
      </c>
      <c r="G16006">
        <v>42019</v>
      </c>
      <c r="H16006" t="s">
        <v>7</v>
      </c>
      <c r="I16006" t="s">
        <v>8</v>
      </c>
      <c r="J16006">
        <v>224</v>
      </c>
      <c r="K16006">
        <v>4</v>
      </c>
      <c r="L16006" t="s">
        <v>239</v>
      </c>
      <c r="M16006" t="s">
        <v>258</v>
      </c>
      <c r="N16006" t="s">
        <v>259</v>
      </c>
      <c r="O16006" s="9">
        <f t="shared" si="798"/>
        <v>14.933333333333334</v>
      </c>
      <c r="P16006" s="1">
        <f t="shared" si="799"/>
        <v>1.7857142857142856E-2</v>
      </c>
      <c r="Q16006">
        <f t="shared" si="800"/>
        <v>0.26785714285714285</v>
      </c>
    </row>
    <row r="16007" spans="2:17" x14ac:dyDescent="0.25">
      <c r="B16007" t="s">
        <v>264</v>
      </c>
      <c r="C16007">
        <v>182257</v>
      </c>
      <c r="D16007">
        <v>2</v>
      </c>
      <c r="E16007">
        <v>2</v>
      </c>
      <c r="F16007">
        <v>20</v>
      </c>
      <c r="G16007">
        <v>41892</v>
      </c>
      <c r="H16007" t="s">
        <v>7</v>
      </c>
      <c r="I16007" t="s">
        <v>8</v>
      </c>
      <c r="J16007">
        <v>336</v>
      </c>
      <c r="K16007">
        <v>6</v>
      </c>
      <c r="L16007" t="s">
        <v>239</v>
      </c>
      <c r="M16007" t="s">
        <v>258</v>
      </c>
      <c r="N16007" t="s">
        <v>259</v>
      </c>
      <c r="O16007" s="9">
        <f t="shared" si="798"/>
        <v>16.8</v>
      </c>
      <c r="P16007" s="1">
        <f t="shared" si="799"/>
        <v>1.7857142857142856E-2</v>
      </c>
      <c r="Q16007">
        <f t="shared" si="800"/>
        <v>0.3571428571428571</v>
      </c>
    </row>
    <row r="16008" spans="2:17" x14ac:dyDescent="0.25">
      <c r="B16008" t="s">
        <v>264</v>
      </c>
      <c r="C16008">
        <v>178924</v>
      </c>
      <c r="D16008">
        <v>1</v>
      </c>
      <c r="E16008">
        <v>1</v>
      </c>
      <c r="F16008">
        <v>6</v>
      </c>
      <c r="G16008">
        <v>41815</v>
      </c>
      <c r="H16008" t="s">
        <v>5</v>
      </c>
      <c r="I16008" t="s">
        <v>6</v>
      </c>
      <c r="J16008">
        <v>168</v>
      </c>
      <c r="K16008">
        <v>3</v>
      </c>
      <c r="L16008" t="s">
        <v>240</v>
      </c>
      <c r="M16008" t="s">
        <v>5</v>
      </c>
      <c r="N16008" t="s">
        <v>259</v>
      </c>
      <c r="O16008" s="9">
        <f t="shared" si="798"/>
        <v>28</v>
      </c>
      <c r="P16008" s="1">
        <f t="shared" si="799"/>
        <v>1.7857142857142856E-2</v>
      </c>
      <c r="Q16008">
        <f t="shared" si="800"/>
        <v>0.10714285714285714</v>
      </c>
    </row>
    <row r="16009" spans="2:17" x14ac:dyDescent="0.25">
      <c r="B16009" t="s">
        <v>264</v>
      </c>
      <c r="C16009">
        <v>176323</v>
      </c>
      <c r="D16009">
        <v>1</v>
      </c>
      <c r="E16009">
        <v>1</v>
      </c>
      <c r="F16009">
        <v>6</v>
      </c>
      <c r="G16009">
        <v>42116</v>
      </c>
      <c r="H16009" t="s">
        <v>7</v>
      </c>
      <c r="I16009" t="s">
        <v>8</v>
      </c>
      <c r="J16009">
        <v>168</v>
      </c>
      <c r="K16009">
        <v>3</v>
      </c>
      <c r="L16009" t="s">
        <v>240</v>
      </c>
      <c r="M16009" t="s">
        <v>258</v>
      </c>
      <c r="N16009" t="s">
        <v>259</v>
      </c>
      <c r="O16009" s="9">
        <f t="shared" si="798"/>
        <v>28</v>
      </c>
      <c r="P16009" s="1">
        <f t="shared" si="799"/>
        <v>1.7857142857142856E-2</v>
      </c>
      <c r="Q16009">
        <f t="shared" si="800"/>
        <v>0.10714285714285714</v>
      </c>
    </row>
    <row r="16010" spans="2:17" x14ac:dyDescent="0.25">
      <c r="B16010" t="s">
        <v>264</v>
      </c>
      <c r="C16010">
        <v>164765</v>
      </c>
      <c r="D16010">
        <v>2</v>
      </c>
      <c r="E16010">
        <v>1</v>
      </c>
      <c r="F16010">
        <v>7.5</v>
      </c>
      <c r="G16010">
        <v>41704</v>
      </c>
      <c r="H16010" t="s">
        <v>7</v>
      </c>
      <c r="I16010" t="s">
        <v>8</v>
      </c>
      <c r="J16010">
        <v>224</v>
      </c>
      <c r="K16010">
        <v>4</v>
      </c>
      <c r="L16010" t="s">
        <v>239</v>
      </c>
      <c r="M16010" t="s">
        <v>258</v>
      </c>
      <c r="N16010" t="s">
        <v>259</v>
      </c>
      <c r="O16010" s="9">
        <f t="shared" si="798"/>
        <v>29.866666666666667</v>
      </c>
      <c r="P16010" s="1">
        <f t="shared" si="799"/>
        <v>1.7857142857142856E-2</v>
      </c>
      <c r="Q16010">
        <f t="shared" si="800"/>
        <v>0.13392857142857142</v>
      </c>
    </row>
    <row r="16011" spans="2:17" x14ac:dyDescent="0.25">
      <c r="B16011" t="s">
        <v>264</v>
      </c>
      <c r="C16011">
        <v>163677</v>
      </c>
      <c r="D16011">
        <v>1</v>
      </c>
      <c r="E16011">
        <v>1</v>
      </c>
      <c r="F16011">
        <v>5</v>
      </c>
      <c r="G16011">
        <v>41709</v>
      </c>
      <c r="H16011" t="s">
        <v>7</v>
      </c>
      <c r="I16011" t="s">
        <v>8</v>
      </c>
      <c r="J16011">
        <v>168</v>
      </c>
      <c r="K16011">
        <v>3</v>
      </c>
      <c r="L16011" t="s">
        <v>240</v>
      </c>
      <c r="M16011" t="s">
        <v>258</v>
      </c>
      <c r="N16011" t="s">
        <v>259</v>
      </c>
      <c r="O16011" s="9">
        <f t="shared" si="798"/>
        <v>33.6</v>
      </c>
      <c r="P16011" s="1">
        <f t="shared" si="799"/>
        <v>1.7857142857142856E-2</v>
      </c>
      <c r="Q16011">
        <f t="shared" si="800"/>
        <v>8.9285714285714274E-2</v>
      </c>
    </row>
    <row r="16012" spans="2:17" x14ac:dyDescent="0.25">
      <c r="B16012" t="s">
        <v>264</v>
      </c>
      <c r="C16012">
        <v>164681</v>
      </c>
      <c r="D16012">
        <v>2</v>
      </c>
      <c r="E16012">
        <v>2</v>
      </c>
      <c r="F16012">
        <v>5</v>
      </c>
      <c r="G16012">
        <v>41706</v>
      </c>
      <c r="H16012" t="s">
        <v>7</v>
      </c>
      <c r="I16012" t="s">
        <v>8</v>
      </c>
      <c r="J16012">
        <v>168</v>
      </c>
      <c r="K16012">
        <v>3</v>
      </c>
      <c r="L16012" t="s">
        <v>239</v>
      </c>
      <c r="M16012" t="s">
        <v>258</v>
      </c>
      <c r="N16012" t="s">
        <v>259</v>
      </c>
      <c r="O16012" s="9">
        <f t="shared" si="798"/>
        <v>33.6</v>
      </c>
      <c r="P16012" s="1">
        <f t="shared" si="799"/>
        <v>1.7857142857142856E-2</v>
      </c>
      <c r="Q16012">
        <f t="shared" si="800"/>
        <v>8.9285714285714274E-2</v>
      </c>
    </row>
    <row r="16013" spans="2:17" x14ac:dyDescent="0.25">
      <c r="B16013" t="s">
        <v>264</v>
      </c>
      <c r="C16013">
        <v>154725</v>
      </c>
      <c r="D16013">
        <v>1</v>
      </c>
      <c r="E16013">
        <v>1</v>
      </c>
      <c r="F16013">
        <v>3</v>
      </c>
      <c r="G16013">
        <v>41337</v>
      </c>
      <c r="H16013" t="s">
        <v>7</v>
      </c>
      <c r="I16013" t="s">
        <v>8</v>
      </c>
      <c r="J16013">
        <v>112</v>
      </c>
      <c r="K16013">
        <v>2</v>
      </c>
      <c r="L16013" t="s">
        <v>240</v>
      </c>
      <c r="M16013" t="s">
        <v>258</v>
      </c>
      <c r="N16013" t="s">
        <v>259</v>
      </c>
      <c r="O16013" s="9">
        <f t="shared" si="798"/>
        <v>37.333333333333336</v>
      </c>
      <c r="P16013" s="1">
        <f t="shared" si="799"/>
        <v>1.7857142857142856E-2</v>
      </c>
      <c r="Q16013">
        <f t="shared" si="800"/>
        <v>5.3571428571428568E-2</v>
      </c>
    </row>
    <row r="16014" spans="2:17" x14ac:dyDescent="0.25">
      <c r="B16014" t="s">
        <v>264</v>
      </c>
      <c r="C16014">
        <v>154734</v>
      </c>
      <c r="D16014">
        <v>1</v>
      </c>
      <c r="E16014">
        <v>1</v>
      </c>
      <c r="F16014">
        <v>3</v>
      </c>
      <c r="G16014">
        <v>41337</v>
      </c>
      <c r="H16014" t="s">
        <v>7</v>
      </c>
      <c r="I16014" t="s">
        <v>8</v>
      </c>
      <c r="J16014">
        <v>112</v>
      </c>
      <c r="K16014">
        <v>2</v>
      </c>
      <c r="L16014" t="s">
        <v>240</v>
      </c>
      <c r="M16014" t="s">
        <v>258</v>
      </c>
      <c r="N16014" t="s">
        <v>259</v>
      </c>
      <c r="O16014" s="9">
        <f t="shared" si="798"/>
        <v>37.333333333333336</v>
      </c>
      <c r="P16014" s="1">
        <f t="shared" si="799"/>
        <v>1.7857142857142856E-2</v>
      </c>
      <c r="Q16014">
        <f t="shared" si="800"/>
        <v>5.3571428571428568E-2</v>
      </c>
    </row>
    <row r="16015" spans="2:17" x14ac:dyDescent="0.25">
      <c r="B16015" t="s">
        <v>264</v>
      </c>
      <c r="C16015">
        <v>184983</v>
      </c>
      <c r="D16015">
        <v>2</v>
      </c>
      <c r="E16015">
        <v>2</v>
      </c>
      <c r="F16015">
        <v>10</v>
      </c>
      <c r="G16015">
        <v>42178</v>
      </c>
      <c r="H16015" t="s">
        <v>7</v>
      </c>
      <c r="I16015" t="s">
        <v>8</v>
      </c>
      <c r="J16015">
        <v>169</v>
      </c>
      <c r="K16015">
        <v>3</v>
      </c>
      <c r="L16015" t="s">
        <v>239</v>
      </c>
      <c r="M16015" t="s">
        <v>258</v>
      </c>
      <c r="N16015" t="s">
        <v>259</v>
      </c>
      <c r="O16015" s="9">
        <f t="shared" si="798"/>
        <v>16.899999999999999</v>
      </c>
      <c r="P16015" s="1">
        <f t="shared" si="799"/>
        <v>1.7751479289940829E-2</v>
      </c>
      <c r="Q16015">
        <f t="shared" si="800"/>
        <v>0.1775147928994083</v>
      </c>
    </row>
    <row r="16016" spans="2:17" x14ac:dyDescent="0.25">
      <c r="B16016" t="s">
        <v>264</v>
      </c>
      <c r="C16016">
        <v>179359</v>
      </c>
      <c r="D16016">
        <v>1</v>
      </c>
      <c r="E16016">
        <v>1</v>
      </c>
      <c r="F16016">
        <v>5</v>
      </c>
      <c r="G16016">
        <v>42090</v>
      </c>
      <c r="H16016" t="s">
        <v>5</v>
      </c>
      <c r="I16016" t="s">
        <v>6</v>
      </c>
      <c r="J16016">
        <v>169</v>
      </c>
      <c r="K16016">
        <v>3</v>
      </c>
      <c r="L16016" t="s">
        <v>240</v>
      </c>
      <c r="M16016" t="s">
        <v>5</v>
      </c>
      <c r="N16016" t="s">
        <v>259</v>
      </c>
      <c r="O16016" s="9">
        <f t="shared" si="798"/>
        <v>33.799999999999997</v>
      </c>
      <c r="P16016" s="1">
        <f t="shared" si="799"/>
        <v>1.7751479289940829E-2</v>
      </c>
      <c r="Q16016">
        <f t="shared" si="800"/>
        <v>8.8757396449704151E-2</v>
      </c>
    </row>
    <row r="16017" spans="2:17" x14ac:dyDescent="0.25">
      <c r="B16017" t="s">
        <v>264</v>
      </c>
      <c r="C16017">
        <v>179359</v>
      </c>
      <c r="D16017">
        <v>1</v>
      </c>
      <c r="E16017">
        <v>1</v>
      </c>
      <c r="F16017">
        <v>5</v>
      </c>
      <c r="G16017">
        <v>42090</v>
      </c>
      <c r="H16017" t="s">
        <v>5</v>
      </c>
      <c r="I16017" t="s">
        <v>6</v>
      </c>
      <c r="J16017">
        <v>169</v>
      </c>
      <c r="K16017">
        <v>3</v>
      </c>
      <c r="L16017" t="s">
        <v>240</v>
      </c>
      <c r="M16017" t="s">
        <v>5</v>
      </c>
      <c r="N16017" t="s">
        <v>259</v>
      </c>
      <c r="O16017" s="9">
        <f t="shared" si="798"/>
        <v>33.799999999999997</v>
      </c>
      <c r="P16017" s="1">
        <f t="shared" si="799"/>
        <v>1.7751479289940829E-2</v>
      </c>
      <c r="Q16017">
        <f t="shared" si="800"/>
        <v>8.8757396449704151E-2</v>
      </c>
    </row>
    <row r="16018" spans="2:17" x14ac:dyDescent="0.25">
      <c r="B16018" t="s">
        <v>264</v>
      </c>
      <c r="C16018">
        <v>181040</v>
      </c>
      <c r="D16018">
        <v>1</v>
      </c>
      <c r="E16018">
        <v>1</v>
      </c>
      <c r="F16018">
        <v>5</v>
      </c>
      <c r="G16018">
        <v>42145</v>
      </c>
      <c r="H16018" t="s">
        <v>7</v>
      </c>
      <c r="I16018" t="s">
        <v>8</v>
      </c>
      <c r="J16018">
        <v>169</v>
      </c>
      <c r="K16018">
        <v>3</v>
      </c>
      <c r="L16018" t="s">
        <v>240</v>
      </c>
      <c r="M16018" t="s">
        <v>258</v>
      </c>
      <c r="N16018" t="s">
        <v>259</v>
      </c>
      <c r="O16018" s="9">
        <f t="shared" si="798"/>
        <v>33.799999999999997</v>
      </c>
      <c r="P16018" s="1">
        <f t="shared" si="799"/>
        <v>1.7751479289940829E-2</v>
      </c>
      <c r="Q16018">
        <f t="shared" si="800"/>
        <v>8.8757396449704151E-2</v>
      </c>
    </row>
    <row r="16019" spans="2:17" x14ac:dyDescent="0.25">
      <c r="B16019" t="s">
        <v>264</v>
      </c>
      <c r="C16019">
        <v>191397</v>
      </c>
      <c r="D16019">
        <v>1</v>
      </c>
      <c r="E16019">
        <v>1</v>
      </c>
      <c r="F16019">
        <v>3</v>
      </c>
      <c r="G16019">
        <v>42101</v>
      </c>
      <c r="H16019" t="s">
        <v>7</v>
      </c>
      <c r="I16019" t="s">
        <v>8</v>
      </c>
      <c r="J16019">
        <v>169</v>
      </c>
      <c r="K16019">
        <v>3</v>
      </c>
      <c r="L16019" t="s">
        <v>240</v>
      </c>
      <c r="M16019" t="s">
        <v>258</v>
      </c>
      <c r="N16019" t="s">
        <v>259</v>
      </c>
      <c r="O16019" s="9">
        <f t="shared" si="798"/>
        <v>56.333333333333336</v>
      </c>
      <c r="P16019" s="1">
        <f t="shared" si="799"/>
        <v>1.7751479289940829E-2</v>
      </c>
      <c r="Q16019">
        <f t="shared" si="800"/>
        <v>5.3254437869822487E-2</v>
      </c>
    </row>
    <row r="16020" spans="2:17" x14ac:dyDescent="0.25">
      <c r="B16020" t="s">
        <v>264</v>
      </c>
      <c r="C16020">
        <v>182503</v>
      </c>
      <c r="D16020">
        <v>2</v>
      </c>
      <c r="E16020">
        <v>1</v>
      </c>
      <c r="F16020">
        <v>11</v>
      </c>
      <c r="G16020">
        <v>42332</v>
      </c>
      <c r="H16020" t="s">
        <v>7</v>
      </c>
      <c r="I16020" t="s">
        <v>8</v>
      </c>
      <c r="J16020">
        <v>226</v>
      </c>
      <c r="K16020">
        <v>4</v>
      </c>
      <c r="L16020" t="s">
        <v>239</v>
      </c>
      <c r="M16020" t="s">
        <v>258</v>
      </c>
      <c r="N16020" t="s">
        <v>259</v>
      </c>
      <c r="O16020" s="9">
        <f t="shared" si="798"/>
        <v>20.545454545454547</v>
      </c>
      <c r="P16020" s="1">
        <f t="shared" si="799"/>
        <v>1.7699115044247787E-2</v>
      </c>
      <c r="Q16020">
        <f t="shared" si="800"/>
        <v>0.19469026548672566</v>
      </c>
    </row>
    <row r="16021" spans="2:17" x14ac:dyDescent="0.25">
      <c r="B16021" t="s">
        <v>264</v>
      </c>
      <c r="C16021">
        <v>182503</v>
      </c>
      <c r="D16021">
        <v>2</v>
      </c>
      <c r="E16021">
        <v>1</v>
      </c>
      <c r="F16021">
        <v>11</v>
      </c>
      <c r="G16021">
        <v>42332</v>
      </c>
      <c r="H16021" t="s">
        <v>7</v>
      </c>
      <c r="I16021" t="s">
        <v>8</v>
      </c>
      <c r="J16021">
        <v>226</v>
      </c>
      <c r="K16021">
        <v>4</v>
      </c>
      <c r="L16021" t="s">
        <v>239</v>
      </c>
      <c r="M16021" t="s">
        <v>258</v>
      </c>
      <c r="N16021" t="s">
        <v>259</v>
      </c>
      <c r="O16021" s="9">
        <f t="shared" si="798"/>
        <v>20.545454545454547</v>
      </c>
      <c r="P16021" s="1">
        <f t="shared" si="799"/>
        <v>1.7699115044247787E-2</v>
      </c>
      <c r="Q16021">
        <f t="shared" si="800"/>
        <v>0.19469026548672566</v>
      </c>
    </row>
    <row r="16022" spans="2:17" x14ac:dyDescent="0.25">
      <c r="B16022" t="s">
        <v>264</v>
      </c>
      <c r="C16022">
        <v>169355</v>
      </c>
      <c r="D16022">
        <v>1</v>
      </c>
      <c r="E16022">
        <v>1</v>
      </c>
      <c r="F16022">
        <v>7.5</v>
      </c>
      <c r="G16022">
        <v>41893</v>
      </c>
      <c r="H16022" t="s">
        <v>7</v>
      </c>
      <c r="I16022" t="s">
        <v>8</v>
      </c>
      <c r="J16022">
        <v>170</v>
      </c>
      <c r="K16022">
        <v>3</v>
      </c>
      <c r="L16022" t="s">
        <v>240</v>
      </c>
      <c r="M16022" t="s">
        <v>258</v>
      </c>
      <c r="N16022" t="s">
        <v>259</v>
      </c>
      <c r="O16022" s="9">
        <f t="shared" si="798"/>
        <v>22.666666666666668</v>
      </c>
      <c r="P16022" s="1">
        <f t="shared" si="799"/>
        <v>1.7647058823529412E-2</v>
      </c>
      <c r="Q16022">
        <f t="shared" si="800"/>
        <v>0.13235294117647059</v>
      </c>
    </row>
    <row r="16023" spans="2:17" x14ac:dyDescent="0.25">
      <c r="B16023" t="s">
        <v>264</v>
      </c>
      <c r="C16023">
        <v>169363</v>
      </c>
      <c r="D16023">
        <v>1</v>
      </c>
      <c r="E16023">
        <v>1</v>
      </c>
      <c r="F16023">
        <v>7.5</v>
      </c>
      <c r="G16023">
        <v>41894</v>
      </c>
      <c r="H16023" t="s">
        <v>7</v>
      </c>
      <c r="I16023" t="s">
        <v>8</v>
      </c>
      <c r="J16023">
        <v>170</v>
      </c>
      <c r="K16023">
        <v>3</v>
      </c>
      <c r="L16023" t="s">
        <v>240</v>
      </c>
      <c r="M16023" t="s">
        <v>258</v>
      </c>
      <c r="N16023" t="s">
        <v>259</v>
      </c>
      <c r="O16023" s="9">
        <f t="shared" si="798"/>
        <v>22.666666666666668</v>
      </c>
      <c r="P16023" s="1">
        <f t="shared" si="799"/>
        <v>1.7647058823529412E-2</v>
      </c>
      <c r="Q16023">
        <f t="shared" si="800"/>
        <v>0.13235294117647059</v>
      </c>
    </row>
    <row r="16024" spans="2:17" x14ac:dyDescent="0.25">
      <c r="B16024" t="s">
        <v>264</v>
      </c>
      <c r="C16024">
        <v>169364</v>
      </c>
      <c r="D16024">
        <v>1</v>
      </c>
      <c r="E16024">
        <v>1</v>
      </c>
      <c r="F16024">
        <v>7.5</v>
      </c>
      <c r="G16024">
        <v>41894</v>
      </c>
      <c r="H16024" t="s">
        <v>7</v>
      </c>
      <c r="I16024" t="s">
        <v>8</v>
      </c>
      <c r="J16024">
        <v>170</v>
      </c>
      <c r="K16024">
        <v>3</v>
      </c>
      <c r="L16024" t="s">
        <v>240</v>
      </c>
      <c r="M16024" t="s">
        <v>258</v>
      </c>
      <c r="N16024" t="s">
        <v>259</v>
      </c>
      <c r="O16024" s="9">
        <f t="shared" si="798"/>
        <v>22.666666666666668</v>
      </c>
      <c r="P16024" s="1">
        <f t="shared" si="799"/>
        <v>1.7647058823529412E-2</v>
      </c>
      <c r="Q16024">
        <f t="shared" si="800"/>
        <v>0.13235294117647059</v>
      </c>
    </row>
    <row r="16025" spans="2:17" x14ac:dyDescent="0.25">
      <c r="B16025" t="s">
        <v>264</v>
      </c>
      <c r="C16025">
        <v>169834</v>
      </c>
      <c r="D16025">
        <v>1</v>
      </c>
      <c r="E16025">
        <v>1</v>
      </c>
      <c r="F16025">
        <v>7.5</v>
      </c>
      <c r="G16025">
        <v>41893</v>
      </c>
      <c r="H16025" t="s">
        <v>7</v>
      </c>
      <c r="I16025" t="s">
        <v>8</v>
      </c>
      <c r="J16025">
        <v>170</v>
      </c>
      <c r="K16025">
        <v>3</v>
      </c>
      <c r="L16025" t="s">
        <v>240</v>
      </c>
      <c r="M16025" t="s">
        <v>258</v>
      </c>
      <c r="N16025" t="s">
        <v>259</v>
      </c>
      <c r="O16025" s="9">
        <f t="shared" si="798"/>
        <v>22.666666666666668</v>
      </c>
      <c r="P16025" s="1">
        <f t="shared" si="799"/>
        <v>1.7647058823529412E-2</v>
      </c>
      <c r="Q16025">
        <f t="shared" si="800"/>
        <v>0.13235294117647059</v>
      </c>
    </row>
    <row r="16026" spans="2:17" x14ac:dyDescent="0.25">
      <c r="B16026" t="s">
        <v>264</v>
      </c>
      <c r="C16026">
        <v>190857</v>
      </c>
      <c r="D16026">
        <v>2</v>
      </c>
      <c r="E16026">
        <v>1</v>
      </c>
      <c r="F16026">
        <v>15</v>
      </c>
      <c r="G16026">
        <v>42167</v>
      </c>
      <c r="H16026" t="s">
        <v>7</v>
      </c>
      <c r="I16026" t="s">
        <v>8</v>
      </c>
      <c r="J16026">
        <v>228</v>
      </c>
      <c r="K16026">
        <v>4</v>
      </c>
      <c r="L16026" t="s">
        <v>239</v>
      </c>
      <c r="M16026" t="s">
        <v>258</v>
      </c>
      <c r="N16026" t="s">
        <v>259</v>
      </c>
      <c r="O16026" s="9">
        <f t="shared" si="798"/>
        <v>15.2</v>
      </c>
      <c r="P16026" s="1">
        <f t="shared" si="799"/>
        <v>1.7543859649122806E-2</v>
      </c>
      <c r="Q16026">
        <f t="shared" si="800"/>
        <v>0.26315789473684209</v>
      </c>
    </row>
    <row r="16027" spans="2:17" x14ac:dyDescent="0.25">
      <c r="B16027" t="s">
        <v>264</v>
      </c>
      <c r="C16027">
        <v>183368</v>
      </c>
      <c r="D16027">
        <v>2</v>
      </c>
      <c r="E16027">
        <v>1</v>
      </c>
      <c r="F16027">
        <v>15</v>
      </c>
      <c r="G16027">
        <v>42298</v>
      </c>
      <c r="H16027" t="s">
        <v>7</v>
      </c>
      <c r="I16027" t="s">
        <v>6</v>
      </c>
      <c r="J16027">
        <v>285</v>
      </c>
      <c r="K16027">
        <v>5</v>
      </c>
      <c r="L16027" t="s">
        <v>239</v>
      </c>
      <c r="M16027" t="s">
        <v>258</v>
      </c>
      <c r="N16027" t="s">
        <v>259</v>
      </c>
      <c r="O16027" s="9">
        <f t="shared" si="798"/>
        <v>19</v>
      </c>
      <c r="P16027" s="1">
        <f t="shared" si="799"/>
        <v>1.7543859649122806E-2</v>
      </c>
      <c r="Q16027">
        <f t="shared" si="800"/>
        <v>0.26315789473684209</v>
      </c>
    </row>
    <row r="16028" spans="2:17" x14ac:dyDescent="0.25">
      <c r="B16028" t="s">
        <v>264</v>
      </c>
      <c r="C16028">
        <v>183368</v>
      </c>
      <c r="D16028">
        <v>2</v>
      </c>
      <c r="E16028">
        <v>1</v>
      </c>
      <c r="F16028">
        <v>15</v>
      </c>
      <c r="G16028">
        <v>42298</v>
      </c>
      <c r="H16028" t="s">
        <v>7</v>
      </c>
      <c r="I16028" t="s">
        <v>6</v>
      </c>
      <c r="J16028">
        <v>285</v>
      </c>
      <c r="K16028">
        <v>5</v>
      </c>
      <c r="L16028" t="s">
        <v>239</v>
      </c>
      <c r="M16028" t="s">
        <v>258</v>
      </c>
      <c r="N16028" t="s">
        <v>259</v>
      </c>
      <c r="O16028" s="9">
        <f t="shared" si="798"/>
        <v>19</v>
      </c>
      <c r="P16028" s="1">
        <f t="shared" si="799"/>
        <v>1.7543859649122806E-2</v>
      </c>
      <c r="Q16028">
        <f t="shared" si="800"/>
        <v>0.26315789473684209</v>
      </c>
    </row>
    <row r="16029" spans="2:17" x14ac:dyDescent="0.25">
      <c r="B16029" t="s">
        <v>264</v>
      </c>
      <c r="C16029">
        <v>174328</v>
      </c>
      <c r="D16029">
        <v>1</v>
      </c>
      <c r="E16029">
        <v>1</v>
      </c>
      <c r="F16029">
        <v>6</v>
      </c>
      <c r="G16029">
        <v>42019</v>
      </c>
      <c r="H16029" t="s">
        <v>7</v>
      </c>
      <c r="I16029" t="s">
        <v>8</v>
      </c>
      <c r="J16029">
        <v>171</v>
      </c>
      <c r="K16029">
        <v>3</v>
      </c>
      <c r="L16029" t="s">
        <v>240</v>
      </c>
      <c r="M16029" t="s">
        <v>258</v>
      </c>
      <c r="N16029" t="s">
        <v>259</v>
      </c>
      <c r="O16029" s="9">
        <f t="shared" si="798"/>
        <v>28.5</v>
      </c>
      <c r="P16029" s="1">
        <f t="shared" si="799"/>
        <v>1.7543859649122806E-2</v>
      </c>
      <c r="Q16029">
        <f t="shared" si="800"/>
        <v>0.10526315789473684</v>
      </c>
    </row>
    <row r="16030" spans="2:17" x14ac:dyDescent="0.25">
      <c r="B16030" t="s">
        <v>264</v>
      </c>
      <c r="C16030">
        <v>184704</v>
      </c>
      <c r="D16030">
        <v>1</v>
      </c>
      <c r="E16030">
        <v>1</v>
      </c>
      <c r="F16030">
        <v>6</v>
      </c>
      <c r="G16030">
        <v>42171</v>
      </c>
      <c r="H16030" t="s">
        <v>7</v>
      </c>
      <c r="I16030" t="s">
        <v>8</v>
      </c>
      <c r="J16030">
        <v>171</v>
      </c>
      <c r="K16030">
        <v>3</v>
      </c>
      <c r="L16030" t="s">
        <v>240</v>
      </c>
      <c r="M16030" t="s">
        <v>258</v>
      </c>
      <c r="N16030" t="s">
        <v>259</v>
      </c>
      <c r="O16030" s="9">
        <f t="shared" si="798"/>
        <v>28.5</v>
      </c>
      <c r="P16030" s="1">
        <f t="shared" si="799"/>
        <v>1.7543859649122806E-2</v>
      </c>
      <c r="Q16030">
        <f t="shared" si="800"/>
        <v>0.10526315789473684</v>
      </c>
    </row>
    <row r="16031" spans="2:17" x14ac:dyDescent="0.25">
      <c r="B16031" t="s">
        <v>264</v>
      </c>
      <c r="C16031">
        <v>173277</v>
      </c>
      <c r="D16031">
        <v>2</v>
      </c>
      <c r="E16031">
        <v>1</v>
      </c>
      <c r="F16031">
        <v>20</v>
      </c>
      <c r="G16031">
        <v>41850</v>
      </c>
      <c r="H16031" t="s">
        <v>7</v>
      </c>
      <c r="I16031" t="s">
        <v>8</v>
      </c>
      <c r="J16031">
        <v>400</v>
      </c>
      <c r="K16031">
        <v>7</v>
      </c>
      <c r="L16031" t="s">
        <v>239</v>
      </c>
      <c r="M16031" t="s">
        <v>258</v>
      </c>
      <c r="N16031" t="s">
        <v>259</v>
      </c>
      <c r="O16031" s="9">
        <f t="shared" si="798"/>
        <v>20</v>
      </c>
      <c r="P16031" s="1">
        <f t="shared" si="799"/>
        <v>1.7500000000000002E-2</v>
      </c>
      <c r="Q16031">
        <f t="shared" si="800"/>
        <v>0.35000000000000003</v>
      </c>
    </row>
    <row r="16032" spans="2:17" x14ac:dyDescent="0.25">
      <c r="B16032" t="s">
        <v>264</v>
      </c>
      <c r="C16032">
        <v>173563</v>
      </c>
      <c r="D16032">
        <v>2</v>
      </c>
      <c r="E16032">
        <v>1</v>
      </c>
      <c r="F16032">
        <v>20</v>
      </c>
      <c r="G16032">
        <v>41831</v>
      </c>
      <c r="H16032" t="s">
        <v>5</v>
      </c>
      <c r="I16032" t="s">
        <v>8</v>
      </c>
      <c r="J16032">
        <v>400</v>
      </c>
      <c r="K16032">
        <v>7</v>
      </c>
      <c r="L16032" t="s">
        <v>239</v>
      </c>
      <c r="M16032" t="s">
        <v>5</v>
      </c>
      <c r="N16032" t="s">
        <v>259</v>
      </c>
      <c r="O16032" s="9">
        <f t="shared" si="798"/>
        <v>20</v>
      </c>
      <c r="P16032" s="1">
        <f t="shared" si="799"/>
        <v>1.7500000000000002E-2</v>
      </c>
      <c r="Q16032">
        <f t="shared" si="800"/>
        <v>0.35000000000000003</v>
      </c>
    </row>
    <row r="16033" spans="2:17" x14ac:dyDescent="0.25">
      <c r="B16033" t="s">
        <v>264</v>
      </c>
      <c r="C16033">
        <v>171108</v>
      </c>
      <c r="D16033">
        <v>2</v>
      </c>
      <c r="E16033">
        <v>1</v>
      </c>
      <c r="F16033">
        <v>10</v>
      </c>
      <c r="G16033">
        <v>41767</v>
      </c>
      <c r="H16033" t="s">
        <v>7</v>
      </c>
      <c r="I16033" t="s">
        <v>8</v>
      </c>
      <c r="J16033">
        <v>400</v>
      </c>
      <c r="K16033">
        <v>7</v>
      </c>
      <c r="L16033" t="s">
        <v>239</v>
      </c>
      <c r="M16033" t="s">
        <v>258</v>
      </c>
      <c r="N16033" t="s">
        <v>259</v>
      </c>
      <c r="O16033" s="9">
        <f t="shared" si="798"/>
        <v>40</v>
      </c>
      <c r="P16033" s="1">
        <f t="shared" si="799"/>
        <v>1.7500000000000002E-2</v>
      </c>
      <c r="Q16033">
        <f t="shared" si="800"/>
        <v>0.17500000000000002</v>
      </c>
    </row>
    <row r="16034" spans="2:17" x14ac:dyDescent="0.25">
      <c r="B16034" t="s">
        <v>264</v>
      </c>
      <c r="C16034">
        <v>157697</v>
      </c>
      <c r="D16034">
        <v>1</v>
      </c>
      <c r="E16034">
        <v>1</v>
      </c>
      <c r="F16034">
        <v>7.5</v>
      </c>
      <c r="G16034">
        <v>41453</v>
      </c>
      <c r="H16034" t="s">
        <v>7</v>
      </c>
      <c r="I16034" t="s">
        <v>8</v>
      </c>
      <c r="J16034">
        <v>229</v>
      </c>
      <c r="K16034">
        <v>4</v>
      </c>
      <c r="L16034" t="s">
        <v>240</v>
      </c>
      <c r="M16034" t="s">
        <v>258</v>
      </c>
      <c r="N16034" t="s">
        <v>259</v>
      </c>
      <c r="O16034" s="9">
        <f t="shared" si="798"/>
        <v>30.533333333333335</v>
      </c>
      <c r="P16034" s="1">
        <f t="shared" si="799"/>
        <v>1.7467248908296942E-2</v>
      </c>
      <c r="Q16034">
        <f t="shared" si="800"/>
        <v>0.13100436681222707</v>
      </c>
    </row>
    <row r="16035" spans="2:17" x14ac:dyDescent="0.25">
      <c r="B16035" t="s">
        <v>264</v>
      </c>
      <c r="C16035">
        <v>177239</v>
      </c>
      <c r="D16035">
        <v>1</v>
      </c>
      <c r="E16035">
        <v>1</v>
      </c>
      <c r="F16035">
        <v>7.5</v>
      </c>
      <c r="G16035">
        <v>41844</v>
      </c>
      <c r="H16035" t="s">
        <v>7</v>
      </c>
      <c r="I16035" t="s">
        <v>8</v>
      </c>
      <c r="J16035">
        <v>229</v>
      </c>
      <c r="K16035">
        <v>4</v>
      </c>
      <c r="L16035" t="s">
        <v>240</v>
      </c>
      <c r="M16035" t="s">
        <v>258</v>
      </c>
      <c r="N16035" t="s">
        <v>259</v>
      </c>
      <c r="O16035" s="9">
        <f t="shared" si="798"/>
        <v>30.533333333333335</v>
      </c>
      <c r="P16035" s="1">
        <f t="shared" si="799"/>
        <v>1.7467248908296942E-2</v>
      </c>
      <c r="Q16035">
        <f t="shared" si="800"/>
        <v>0.13100436681222707</v>
      </c>
    </row>
    <row r="16036" spans="2:17" x14ac:dyDescent="0.25">
      <c r="B16036" t="s">
        <v>264</v>
      </c>
      <c r="C16036">
        <v>177247</v>
      </c>
      <c r="D16036">
        <v>1</v>
      </c>
      <c r="E16036">
        <v>1</v>
      </c>
      <c r="F16036">
        <v>7.5</v>
      </c>
      <c r="G16036">
        <v>41845</v>
      </c>
      <c r="H16036" t="s">
        <v>7</v>
      </c>
      <c r="I16036" t="s">
        <v>8</v>
      </c>
      <c r="J16036">
        <v>229</v>
      </c>
      <c r="K16036">
        <v>4</v>
      </c>
      <c r="L16036" t="s">
        <v>240</v>
      </c>
      <c r="M16036" t="s">
        <v>258</v>
      </c>
      <c r="N16036" t="s">
        <v>259</v>
      </c>
      <c r="O16036" s="9">
        <f t="shared" si="798"/>
        <v>30.533333333333335</v>
      </c>
      <c r="P16036" s="1">
        <f t="shared" si="799"/>
        <v>1.7467248908296942E-2</v>
      </c>
      <c r="Q16036">
        <f t="shared" si="800"/>
        <v>0.13100436681222707</v>
      </c>
    </row>
    <row r="16037" spans="2:17" x14ac:dyDescent="0.25">
      <c r="B16037" t="s">
        <v>264</v>
      </c>
      <c r="C16037">
        <v>177403</v>
      </c>
      <c r="D16037">
        <v>1</v>
      </c>
      <c r="E16037">
        <v>1</v>
      </c>
      <c r="F16037">
        <v>7.5</v>
      </c>
      <c r="G16037">
        <v>41845</v>
      </c>
      <c r="H16037" t="s">
        <v>7</v>
      </c>
      <c r="I16037" t="s">
        <v>8</v>
      </c>
      <c r="J16037">
        <v>229</v>
      </c>
      <c r="K16037">
        <v>4</v>
      </c>
      <c r="L16037" t="s">
        <v>240</v>
      </c>
      <c r="M16037" t="s">
        <v>258</v>
      </c>
      <c r="N16037" t="s">
        <v>259</v>
      </c>
      <c r="O16037" s="9">
        <f t="shared" si="798"/>
        <v>30.533333333333335</v>
      </c>
      <c r="P16037" s="1">
        <f t="shared" si="799"/>
        <v>1.7467248908296942E-2</v>
      </c>
      <c r="Q16037">
        <f t="shared" si="800"/>
        <v>0.13100436681222707</v>
      </c>
    </row>
    <row r="16038" spans="2:17" x14ac:dyDescent="0.25">
      <c r="B16038" t="s">
        <v>264</v>
      </c>
      <c r="C16038">
        <v>180160</v>
      </c>
      <c r="D16038">
        <v>2</v>
      </c>
      <c r="E16038">
        <v>2</v>
      </c>
      <c r="F16038">
        <v>10</v>
      </c>
      <c r="G16038">
        <v>42012</v>
      </c>
      <c r="H16038" t="s">
        <v>7</v>
      </c>
      <c r="I16038" t="s">
        <v>8</v>
      </c>
      <c r="J16038">
        <v>172</v>
      </c>
      <c r="K16038">
        <v>3</v>
      </c>
      <c r="L16038" t="s">
        <v>239</v>
      </c>
      <c r="M16038" t="s">
        <v>258</v>
      </c>
      <c r="N16038" t="s">
        <v>259</v>
      </c>
      <c r="O16038" s="9">
        <f t="shared" si="798"/>
        <v>17.2</v>
      </c>
      <c r="P16038" s="1">
        <f t="shared" si="799"/>
        <v>1.7441860465116279E-2</v>
      </c>
      <c r="Q16038">
        <f t="shared" si="800"/>
        <v>0.1744186046511628</v>
      </c>
    </row>
    <row r="16039" spans="2:17" x14ac:dyDescent="0.25">
      <c r="B16039" t="s">
        <v>264</v>
      </c>
      <c r="C16039">
        <v>171107</v>
      </c>
      <c r="D16039">
        <v>2</v>
      </c>
      <c r="E16039">
        <v>2</v>
      </c>
      <c r="F16039">
        <v>10</v>
      </c>
      <c r="G16039">
        <v>41767</v>
      </c>
      <c r="H16039" t="s">
        <v>7</v>
      </c>
      <c r="I16039" t="s">
        <v>8</v>
      </c>
      <c r="J16039">
        <v>344</v>
      </c>
      <c r="K16039">
        <v>6</v>
      </c>
      <c r="L16039" t="s">
        <v>239</v>
      </c>
      <c r="M16039" t="s">
        <v>258</v>
      </c>
      <c r="N16039" t="s">
        <v>259</v>
      </c>
      <c r="O16039" s="9">
        <f t="shared" si="798"/>
        <v>34.4</v>
      </c>
      <c r="P16039" s="1">
        <f t="shared" si="799"/>
        <v>1.7441860465116279E-2</v>
      </c>
      <c r="Q16039">
        <f t="shared" si="800"/>
        <v>0.1744186046511628</v>
      </c>
    </row>
    <row r="16040" spans="2:17" x14ac:dyDescent="0.25">
      <c r="B16040" t="s">
        <v>264</v>
      </c>
      <c r="C16040">
        <v>175897</v>
      </c>
      <c r="D16040">
        <v>1</v>
      </c>
      <c r="E16040">
        <v>1</v>
      </c>
      <c r="F16040">
        <v>4</v>
      </c>
      <c r="G16040">
        <v>41922</v>
      </c>
      <c r="H16040" t="s">
        <v>7</v>
      </c>
      <c r="I16040" t="s">
        <v>8</v>
      </c>
      <c r="J16040">
        <v>172</v>
      </c>
      <c r="K16040">
        <v>3</v>
      </c>
      <c r="L16040" t="s">
        <v>240</v>
      </c>
      <c r="M16040" t="s">
        <v>258</v>
      </c>
      <c r="N16040" t="s">
        <v>259</v>
      </c>
      <c r="O16040" s="9">
        <f t="shared" si="798"/>
        <v>43</v>
      </c>
      <c r="P16040" s="1">
        <f t="shared" si="799"/>
        <v>1.7441860465116279E-2</v>
      </c>
      <c r="Q16040">
        <f t="shared" si="800"/>
        <v>6.9767441860465115E-2</v>
      </c>
    </row>
    <row r="16041" spans="2:17" x14ac:dyDescent="0.25">
      <c r="B16041" t="s">
        <v>264</v>
      </c>
      <c r="C16041">
        <v>169765</v>
      </c>
      <c r="D16041">
        <v>1</v>
      </c>
      <c r="E16041">
        <v>1</v>
      </c>
      <c r="F16041">
        <v>4</v>
      </c>
      <c r="G16041">
        <v>42029</v>
      </c>
      <c r="H16041" t="s">
        <v>7</v>
      </c>
      <c r="I16041" t="s">
        <v>8</v>
      </c>
      <c r="J16041">
        <v>172</v>
      </c>
      <c r="K16041">
        <v>3</v>
      </c>
      <c r="L16041" t="s">
        <v>240</v>
      </c>
      <c r="M16041" t="s">
        <v>258</v>
      </c>
      <c r="N16041" t="s">
        <v>259</v>
      </c>
      <c r="O16041" s="9">
        <f t="shared" si="798"/>
        <v>43</v>
      </c>
      <c r="P16041" s="1">
        <f t="shared" si="799"/>
        <v>1.7441860465116279E-2</v>
      </c>
      <c r="Q16041">
        <f t="shared" si="800"/>
        <v>6.9767441860465115E-2</v>
      </c>
    </row>
    <row r="16042" spans="2:17" x14ac:dyDescent="0.25">
      <c r="B16042" t="s">
        <v>264</v>
      </c>
      <c r="C16042">
        <v>169766</v>
      </c>
      <c r="D16042">
        <v>1</v>
      </c>
      <c r="E16042">
        <v>1</v>
      </c>
      <c r="F16042">
        <v>4</v>
      </c>
      <c r="G16042">
        <v>42029</v>
      </c>
      <c r="H16042" t="s">
        <v>7</v>
      </c>
      <c r="I16042" t="s">
        <v>8</v>
      </c>
      <c r="J16042">
        <v>172</v>
      </c>
      <c r="K16042">
        <v>3</v>
      </c>
      <c r="L16042" t="s">
        <v>240</v>
      </c>
      <c r="M16042" t="s">
        <v>258</v>
      </c>
      <c r="N16042" t="s">
        <v>259</v>
      </c>
      <c r="O16042" s="9">
        <f t="shared" si="798"/>
        <v>43</v>
      </c>
      <c r="P16042" s="1">
        <f t="shared" si="799"/>
        <v>1.7441860465116279E-2</v>
      </c>
      <c r="Q16042">
        <f t="shared" si="800"/>
        <v>6.9767441860465115E-2</v>
      </c>
    </row>
    <row r="16043" spans="2:17" x14ac:dyDescent="0.25">
      <c r="B16043" t="s">
        <v>264</v>
      </c>
      <c r="C16043">
        <v>169767</v>
      </c>
      <c r="D16043">
        <v>1</v>
      </c>
      <c r="E16043">
        <v>1</v>
      </c>
      <c r="F16043">
        <v>4</v>
      </c>
      <c r="G16043">
        <v>42029</v>
      </c>
      <c r="H16043" t="s">
        <v>7</v>
      </c>
      <c r="I16043" t="s">
        <v>8</v>
      </c>
      <c r="J16043">
        <v>172</v>
      </c>
      <c r="K16043">
        <v>3</v>
      </c>
      <c r="L16043" t="s">
        <v>240</v>
      </c>
      <c r="M16043" t="s">
        <v>258</v>
      </c>
      <c r="N16043" t="s">
        <v>259</v>
      </c>
      <c r="O16043" s="9">
        <f t="shared" si="798"/>
        <v>43</v>
      </c>
      <c r="P16043" s="1">
        <f t="shared" si="799"/>
        <v>1.7441860465116279E-2</v>
      </c>
      <c r="Q16043">
        <f t="shared" si="800"/>
        <v>6.9767441860465115E-2</v>
      </c>
    </row>
    <row r="16044" spans="2:17" x14ac:dyDescent="0.25">
      <c r="B16044" t="s">
        <v>264</v>
      </c>
      <c r="C16044">
        <v>169769</v>
      </c>
      <c r="D16044">
        <v>1</v>
      </c>
      <c r="E16044">
        <v>1</v>
      </c>
      <c r="F16044">
        <v>4</v>
      </c>
      <c r="G16044">
        <v>42029</v>
      </c>
      <c r="H16044" t="s">
        <v>7</v>
      </c>
      <c r="I16044" t="s">
        <v>8</v>
      </c>
      <c r="J16044">
        <v>172</v>
      </c>
      <c r="K16044">
        <v>3</v>
      </c>
      <c r="L16044" t="s">
        <v>240</v>
      </c>
      <c r="M16044" t="s">
        <v>258</v>
      </c>
      <c r="N16044" t="s">
        <v>259</v>
      </c>
      <c r="O16044" s="9">
        <f t="shared" si="798"/>
        <v>43</v>
      </c>
      <c r="P16044" s="1">
        <f t="shared" si="799"/>
        <v>1.7441860465116279E-2</v>
      </c>
      <c r="Q16044">
        <f t="shared" si="800"/>
        <v>6.9767441860465115E-2</v>
      </c>
    </row>
    <row r="16045" spans="2:17" x14ac:dyDescent="0.25">
      <c r="B16045" t="s">
        <v>264</v>
      </c>
      <c r="C16045">
        <v>169770</v>
      </c>
      <c r="D16045">
        <v>1</v>
      </c>
      <c r="E16045">
        <v>1</v>
      </c>
      <c r="F16045">
        <v>4</v>
      </c>
      <c r="G16045">
        <v>42029</v>
      </c>
      <c r="H16045" t="s">
        <v>7</v>
      </c>
      <c r="I16045" t="s">
        <v>8</v>
      </c>
      <c r="J16045">
        <v>172</v>
      </c>
      <c r="K16045">
        <v>3</v>
      </c>
      <c r="L16045" t="s">
        <v>240</v>
      </c>
      <c r="M16045" t="s">
        <v>258</v>
      </c>
      <c r="N16045" t="s">
        <v>259</v>
      </c>
      <c r="O16045" s="9">
        <f t="shared" si="798"/>
        <v>43</v>
      </c>
      <c r="P16045" s="1">
        <f t="shared" si="799"/>
        <v>1.7441860465116279E-2</v>
      </c>
      <c r="Q16045">
        <f t="shared" si="800"/>
        <v>6.9767441860465115E-2</v>
      </c>
    </row>
    <row r="16046" spans="2:17" x14ac:dyDescent="0.25">
      <c r="B16046" t="s">
        <v>264</v>
      </c>
      <c r="C16046">
        <v>169771</v>
      </c>
      <c r="D16046">
        <v>1</v>
      </c>
      <c r="E16046">
        <v>1</v>
      </c>
      <c r="F16046">
        <v>4</v>
      </c>
      <c r="G16046">
        <v>42029</v>
      </c>
      <c r="H16046" t="s">
        <v>7</v>
      </c>
      <c r="I16046" t="s">
        <v>8</v>
      </c>
      <c r="J16046">
        <v>172</v>
      </c>
      <c r="K16046">
        <v>3</v>
      </c>
      <c r="L16046" t="s">
        <v>240</v>
      </c>
      <c r="M16046" t="s">
        <v>258</v>
      </c>
      <c r="N16046" t="s">
        <v>259</v>
      </c>
      <c r="O16046" s="9">
        <f t="shared" si="798"/>
        <v>43</v>
      </c>
      <c r="P16046" s="1">
        <f t="shared" si="799"/>
        <v>1.7441860465116279E-2</v>
      </c>
      <c r="Q16046">
        <f t="shared" si="800"/>
        <v>6.9767441860465115E-2</v>
      </c>
    </row>
    <row r="16047" spans="2:17" x14ac:dyDescent="0.25">
      <c r="B16047" t="s">
        <v>264</v>
      </c>
      <c r="C16047">
        <v>175809</v>
      </c>
      <c r="D16047">
        <v>1</v>
      </c>
      <c r="E16047">
        <v>1</v>
      </c>
      <c r="F16047">
        <v>4</v>
      </c>
      <c r="G16047">
        <v>42031</v>
      </c>
      <c r="H16047" t="s">
        <v>7</v>
      </c>
      <c r="I16047" t="s">
        <v>8</v>
      </c>
      <c r="J16047">
        <v>172</v>
      </c>
      <c r="K16047">
        <v>3</v>
      </c>
      <c r="L16047" t="s">
        <v>240</v>
      </c>
      <c r="M16047" t="s">
        <v>258</v>
      </c>
      <c r="N16047" t="s">
        <v>259</v>
      </c>
      <c r="O16047" s="9">
        <f t="shared" si="798"/>
        <v>43</v>
      </c>
      <c r="P16047" s="1">
        <f t="shared" si="799"/>
        <v>1.7441860465116279E-2</v>
      </c>
      <c r="Q16047">
        <f t="shared" si="800"/>
        <v>6.9767441860465115E-2</v>
      </c>
    </row>
    <row r="16048" spans="2:17" x14ac:dyDescent="0.25">
      <c r="B16048" t="s">
        <v>264</v>
      </c>
      <c r="C16048">
        <v>175808</v>
      </c>
      <c r="D16048">
        <v>1</v>
      </c>
      <c r="E16048">
        <v>1</v>
      </c>
      <c r="F16048">
        <v>4</v>
      </c>
      <c r="G16048">
        <v>42031</v>
      </c>
      <c r="H16048" t="s">
        <v>7</v>
      </c>
      <c r="I16048" t="s">
        <v>8</v>
      </c>
      <c r="J16048">
        <v>172</v>
      </c>
      <c r="K16048">
        <v>3</v>
      </c>
      <c r="L16048" t="s">
        <v>240</v>
      </c>
      <c r="M16048" t="s">
        <v>258</v>
      </c>
      <c r="N16048" t="s">
        <v>259</v>
      </c>
      <c r="O16048" s="9">
        <f t="shared" si="798"/>
        <v>43</v>
      </c>
      <c r="P16048" s="1">
        <f t="shared" si="799"/>
        <v>1.7441860465116279E-2</v>
      </c>
      <c r="Q16048">
        <f t="shared" si="800"/>
        <v>6.9767441860465115E-2</v>
      </c>
    </row>
    <row r="16049" spans="2:17" x14ac:dyDescent="0.25">
      <c r="B16049" t="s">
        <v>264</v>
      </c>
      <c r="C16049">
        <v>169763</v>
      </c>
      <c r="D16049">
        <v>1</v>
      </c>
      <c r="E16049">
        <v>1</v>
      </c>
      <c r="F16049">
        <v>4</v>
      </c>
      <c r="G16049">
        <v>42028</v>
      </c>
      <c r="H16049" t="s">
        <v>7</v>
      </c>
      <c r="I16049" t="s">
        <v>8</v>
      </c>
      <c r="J16049">
        <v>172</v>
      </c>
      <c r="K16049">
        <v>3</v>
      </c>
      <c r="L16049" t="s">
        <v>240</v>
      </c>
      <c r="M16049" t="s">
        <v>258</v>
      </c>
      <c r="N16049" t="s">
        <v>259</v>
      </c>
      <c r="O16049" s="9">
        <f t="shared" si="798"/>
        <v>43</v>
      </c>
      <c r="P16049" s="1">
        <f t="shared" si="799"/>
        <v>1.7441860465116279E-2</v>
      </c>
      <c r="Q16049">
        <f t="shared" si="800"/>
        <v>6.9767441860465115E-2</v>
      </c>
    </row>
    <row r="16050" spans="2:17" x14ac:dyDescent="0.25">
      <c r="B16050" t="s">
        <v>264</v>
      </c>
      <c r="C16050">
        <v>169454</v>
      </c>
      <c r="D16050">
        <v>1</v>
      </c>
      <c r="E16050">
        <v>1</v>
      </c>
      <c r="F16050">
        <v>3.5</v>
      </c>
      <c r="G16050">
        <v>41900</v>
      </c>
      <c r="H16050" t="s">
        <v>7</v>
      </c>
      <c r="I16050" t="s">
        <v>8</v>
      </c>
      <c r="J16050">
        <v>172</v>
      </c>
      <c r="K16050">
        <v>3</v>
      </c>
      <c r="L16050" t="s">
        <v>240</v>
      </c>
      <c r="M16050" t="s">
        <v>258</v>
      </c>
      <c r="N16050" t="s">
        <v>259</v>
      </c>
      <c r="O16050" s="9">
        <f t="shared" si="798"/>
        <v>49.142857142857146</v>
      </c>
      <c r="P16050" s="1">
        <f t="shared" si="799"/>
        <v>1.7441860465116279E-2</v>
      </c>
      <c r="Q16050">
        <f t="shared" si="800"/>
        <v>6.1046511627906974E-2</v>
      </c>
    </row>
    <row r="16051" spans="2:17" x14ac:dyDescent="0.25">
      <c r="B16051" t="s">
        <v>264</v>
      </c>
      <c r="C16051">
        <v>169465</v>
      </c>
      <c r="D16051">
        <v>1</v>
      </c>
      <c r="E16051">
        <v>1</v>
      </c>
      <c r="F16051">
        <v>3.5</v>
      </c>
      <c r="G16051">
        <v>41901</v>
      </c>
      <c r="H16051" t="s">
        <v>7</v>
      </c>
      <c r="I16051" t="s">
        <v>8</v>
      </c>
      <c r="J16051">
        <v>172</v>
      </c>
      <c r="K16051">
        <v>3</v>
      </c>
      <c r="L16051" t="s">
        <v>240</v>
      </c>
      <c r="M16051" t="s">
        <v>258</v>
      </c>
      <c r="N16051" t="s">
        <v>259</v>
      </c>
      <c r="O16051" s="9">
        <f t="shared" si="798"/>
        <v>49.142857142857146</v>
      </c>
      <c r="P16051" s="1">
        <f t="shared" si="799"/>
        <v>1.7441860465116279E-2</v>
      </c>
      <c r="Q16051">
        <f t="shared" si="800"/>
        <v>6.1046511627906974E-2</v>
      </c>
    </row>
    <row r="16052" spans="2:17" x14ac:dyDescent="0.25">
      <c r="B16052" t="s">
        <v>264</v>
      </c>
      <c r="C16052">
        <v>169380</v>
      </c>
      <c r="D16052">
        <v>1</v>
      </c>
      <c r="E16052">
        <v>1</v>
      </c>
      <c r="F16052">
        <v>3.5</v>
      </c>
      <c r="G16052">
        <v>41901</v>
      </c>
      <c r="H16052" t="s">
        <v>7</v>
      </c>
      <c r="I16052" t="s">
        <v>8</v>
      </c>
      <c r="J16052">
        <v>172</v>
      </c>
      <c r="K16052">
        <v>3</v>
      </c>
      <c r="L16052" t="s">
        <v>240</v>
      </c>
      <c r="M16052" t="s">
        <v>258</v>
      </c>
      <c r="N16052" t="s">
        <v>259</v>
      </c>
      <c r="O16052" s="9">
        <f t="shared" si="798"/>
        <v>49.142857142857146</v>
      </c>
      <c r="P16052" s="1">
        <f t="shared" si="799"/>
        <v>1.7441860465116279E-2</v>
      </c>
      <c r="Q16052">
        <f t="shared" si="800"/>
        <v>6.1046511627906974E-2</v>
      </c>
    </row>
    <row r="16053" spans="2:17" x14ac:dyDescent="0.25">
      <c r="B16053" t="s">
        <v>264</v>
      </c>
      <c r="C16053">
        <v>169455</v>
      </c>
      <c r="D16053">
        <v>1</v>
      </c>
      <c r="E16053">
        <v>1</v>
      </c>
      <c r="F16053">
        <v>3.5</v>
      </c>
      <c r="G16053">
        <v>41900</v>
      </c>
      <c r="H16053" t="s">
        <v>7</v>
      </c>
      <c r="I16053" t="s">
        <v>8</v>
      </c>
      <c r="J16053">
        <v>172</v>
      </c>
      <c r="K16053">
        <v>3</v>
      </c>
      <c r="L16053" t="s">
        <v>240</v>
      </c>
      <c r="M16053" t="s">
        <v>258</v>
      </c>
      <c r="N16053" t="s">
        <v>259</v>
      </c>
      <c r="O16053" s="9">
        <f t="shared" si="798"/>
        <v>49.142857142857146</v>
      </c>
      <c r="P16053" s="1">
        <f t="shared" si="799"/>
        <v>1.7441860465116279E-2</v>
      </c>
      <c r="Q16053">
        <f t="shared" si="800"/>
        <v>6.1046511627906974E-2</v>
      </c>
    </row>
    <row r="16054" spans="2:17" x14ac:dyDescent="0.25">
      <c r="B16054" t="s">
        <v>264</v>
      </c>
      <c r="C16054">
        <v>175710</v>
      </c>
      <c r="D16054">
        <v>1</v>
      </c>
      <c r="E16054">
        <v>1</v>
      </c>
      <c r="F16054">
        <v>3.5</v>
      </c>
      <c r="G16054">
        <v>41921</v>
      </c>
      <c r="H16054" t="s">
        <v>7</v>
      </c>
      <c r="I16054" t="s">
        <v>8</v>
      </c>
      <c r="J16054">
        <v>172</v>
      </c>
      <c r="K16054">
        <v>3</v>
      </c>
      <c r="L16054" t="s">
        <v>240</v>
      </c>
      <c r="M16054" t="s">
        <v>258</v>
      </c>
      <c r="N16054" t="s">
        <v>259</v>
      </c>
      <c r="O16054" s="9">
        <f t="shared" si="798"/>
        <v>49.142857142857146</v>
      </c>
      <c r="P16054" s="1">
        <f t="shared" si="799"/>
        <v>1.7441860465116279E-2</v>
      </c>
      <c r="Q16054">
        <f t="shared" si="800"/>
        <v>6.1046511627906974E-2</v>
      </c>
    </row>
    <row r="16055" spans="2:17" x14ac:dyDescent="0.25">
      <c r="B16055" t="s">
        <v>264</v>
      </c>
      <c r="C16055">
        <v>177056</v>
      </c>
      <c r="D16055">
        <v>2</v>
      </c>
      <c r="E16055">
        <v>2</v>
      </c>
      <c r="F16055">
        <v>20</v>
      </c>
      <c r="G16055">
        <v>41823</v>
      </c>
      <c r="H16055" t="s">
        <v>5</v>
      </c>
      <c r="I16055" t="s">
        <v>6</v>
      </c>
      <c r="J16055">
        <v>288</v>
      </c>
      <c r="K16055">
        <v>5</v>
      </c>
      <c r="L16055" t="s">
        <v>239</v>
      </c>
      <c r="M16055" t="s">
        <v>5</v>
      </c>
      <c r="N16055" t="s">
        <v>259</v>
      </c>
      <c r="O16055" s="9">
        <f t="shared" si="798"/>
        <v>14.4</v>
      </c>
      <c r="P16055" s="1">
        <f t="shared" si="799"/>
        <v>1.7361111111111112E-2</v>
      </c>
      <c r="Q16055">
        <f t="shared" si="800"/>
        <v>0.34722222222222221</v>
      </c>
    </row>
    <row r="16056" spans="2:17" x14ac:dyDescent="0.25">
      <c r="B16056" t="s">
        <v>264</v>
      </c>
      <c r="C16056">
        <v>181544</v>
      </c>
      <c r="D16056">
        <v>2</v>
      </c>
      <c r="E16056">
        <v>1</v>
      </c>
      <c r="F16056">
        <v>20</v>
      </c>
      <c r="G16056">
        <v>41893</v>
      </c>
      <c r="H16056" t="s">
        <v>7</v>
      </c>
      <c r="I16056" t="s">
        <v>8</v>
      </c>
      <c r="J16056">
        <v>288</v>
      </c>
      <c r="K16056">
        <v>5</v>
      </c>
      <c r="L16056" t="s">
        <v>239</v>
      </c>
      <c r="M16056" t="s">
        <v>258</v>
      </c>
      <c r="N16056" t="s">
        <v>259</v>
      </c>
      <c r="O16056" s="9">
        <f t="shared" si="798"/>
        <v>14.4</v>
      </c>
      <c r="P16056" s="1">
        <f t="shared" si="799"/>
        <v>1.7361111111111112E-2</v>
      </c>
      <c r="Q16056">
        <f t="shared" si="800"/>
        <v>0.34722222222222221</v>
      </c>
    </row>
    <row r="16057" spans="2:17" x14ac:dyDescent="0.25">
      <c r="B16057" t="s">
        <v>264</v>
      </c>
      <c r="C16057">
        <v>177229</v>
      </c>
      <c r="D16057">
        <v>2</v>
      </c>
      <c r="E16057">
        <v>2</v>
      </c>
      <c r="F16057">
        <v>20</v>
      </c>
      <c r="G16057">
        <v>41844</v>
      </c>
      <c r="H16057" t="s">
        <v>7</v>
      </c>
      <c r="I16057" t="s">
        <v>8</v>
      </c>
      <c r="J16057">
        <v>288</v>
      </c>
      <c r="K16057">
        <v>5</v>
      </c>
      <c r="L16057" t="s">
        <v>239</v>
      </c>
      <c r="M16057" t="s">
        <v>258</v>
      </c>
      <c r="N16057" t="s">
        <v>259</v>
      </c>
      <c r="O16057" s="9">
        <f t="shared" si="798"/>
        <v>14.4</v>
      </c>
      <c r="P16057" s="1">
        <f t="shared" si="799"/>
        <v>1.7361111111111112E-2</v>
      </c>
      <c r="Q16057">
        <f t="shared" si="800"/>
        <v>0.34722222222222221</v>
      </c>
    </row>
    <row r="16058" spans="2:17" x14ac:dyDescent="0.25">
      <c r="B16058" t="s">
        <v>264</v>
      </c>
      <c r="C16058">
        <v>170855</v>
      </c>
      <c r="D16058">
        <v>1</v>
      </c>
      <c r="E16058">
        <v>1</v>
      </c>
      <c r="F16058">
        <v>5</v>
      </c>
      <c r="G16058">
        <v>41729</v>
      </c>
      <c r="H16058" t="s">
        <v>7</v>
      </c>
      <c r="I16058" t="s">
        <v>8</v>
      </c>
      <c r="J16058">
        <v>173</v>
      </c>
      <c r="K16058">
        <v>3</v>
      </c>
      <c r="L16058" t="s">
        <v>240</v>
      </c>
      <c r="M16058" t="s">
        <v>258</v>
      </c>
      <c r="N16058" t="s">
        <v>259</v>
      </c>
      <c r="O16058" s="9">
        <f t="shared" si="798"/>
        <v>34.6</v>
      </c>
      <c r="P16058" s="1">
        <f t="shared" si="799"/>
        <v>1.7341040462427744E-2</v>
      </c>
      <c r="Q16058">
        <f t="shared" si="800"/>
        <v>8.6705202312138713E-2</v>
      </c>
    </row>
    <row r="16059" spans="2:17" x14ac:dyDescent="0.25">
      <c r="B16059" t="s">
        <v>264</v>
      </c>
      <c r="C16059">
        <v>173726</v>
      </c>
      <c r="D16059">
        <v>1</v>
      </c>
      <c r="E16059">
        <v>1</v>
      </c>
      <c r="F16059">
        <v>5</v>
      </c>
      <c r="G16059">
        <v>41871</v>
      </c>
      <c r="H16059" t="s">
        <v>7</v>
      </c>
      <c r="I16059" t="s">
        <v>8</v>
      </c>
      <c r="J16059">
        <v>173</v>
      </c>
      <c r="K16059">
        <v>3</v>
      </c>
      <c r="L16059" t="s">
        <v>240</v>
      </c>
      <c r="M16059" t="s">
        <v>258</v>
      </c>
      <c r="N16059" t="s">
        <v>259</v>
      </c>
      <c r="O16059" s="9">
        <f t="shared" ref="O16059:O16122" si="801">J16059/F16059</f>
        <v>34.6</v>
      </c>
      <c r="P16059" s="1">
        <f t="shared" ref="P16059:P16122" si="802">K16059/J16059</f>
        <v>1.7341040462427744E-2</v>
      </c>
      <c r="Q16059">
        <f t="shared" si="800"/>
        <v>8.6705202312138713E-2</v>
      </c>
    </row>
    <row r="16060" spans="2:17" x14ac:dyDescent="0.25">
      <c r="B16060" t="s">
        <v>264</v>
      </c>
      <c r="C16060">
        <v>191198</v>
      </c>
      <c r="D16060">
        <v>2</v>
      </c>
      <c r="E16060">
        <v>2</v>
      </c>
      <c r="F16060">
        <v>15</v>
      </c>
      <c r="G16060">
        <v>42166</v>
      </c>
      <c r="H16060" t="s">
        <v>7</v>
      </c>
      <c r="I16060" t="s">
        <v>8</v>
      </c>
      <c r="J16060">
        <v>174</v>
      </c>
      <c r="K16060">
        <v>3</v>
      </c>
      <c r="L16060" t="s">
        <v>239</v>
      </c>
      <c r="M16060" t="s">
        <v>258</v>
      </c>
      <c r="N16060" t="s">
        <v>259</v>
      </c>
      <c r="O16060" s="9">
        <f t="shared" si="801"/>
        <v>11.6</v>
      </c>
      <c r="P16060" s="1">
        <f t="shared" si="802"/>
        <v>1.7241379310344827E-2</v>
      </c>
      <c r="Q16060">
        <f t="shared" ref="Q16060:Q16123" si="803">F16060*P16060</f>
        <v>0.25862068965517243</v>
      </c>
    </row>
    <row r="16061" spans="2:17" x14ac:dyDescent="0.25">
      <c r="B16061" t="s">
        <v>264</v>
      </c>
      <c r="C16061">
        <v>158491</v>
      </c>
      <c r="D16061">
        <v>1</v>
      </c>
      <c r="E16061">
        <v>1</v>
      </c>
      <c r="F16061">
        <v>3</v>
      </c>
      <c r="G16061">
        <v>41434</v>
      </c>
      <c r="H16061" t="s">
        <v>7</v>
      </c>
      <c r="I16061" t="s">
        <v>8</v>
      </c>
      <c r="J16061">
        <v>116</v>
      </c>
      <c r="K16061">
        <v>2</v>
      </c>
      <c r="L16061" t="s">
        <v>240</v>
      </c>
      <c r="M16061" t="s">
        <v>258</v>
      </c>
      <c r="N16061" t="s">
        <v>259</v>
      </c>
      <c r="O16061" s="9">
        <f t="shared" si="801"/>
        <v>38.666666666666664</v>
      </c>
      <c r="P16061" s="1">
        <f t="shared" si="802"/>
        <v>1.7241379310344827E-2</v>
      </c>
      <c r="Q16061">
        <f t="shared" si="803"/>
        <v>5.1724137931034482E-2</v>
      </c>
    </row>
    <row r="16062" spans="2:17" x14ac:dyDescent="0.25">
      <c r="B16062" t="s">
        <v>264</v>
      </c>
      <c r="C16062">
        <v>163659</v>
      </c>
      <c r="D16062">
        <v>1</v>
      </c>
      <c r="E16062">
        <v>1</v>
      </c>
      <c r="F16062">
        <v>6</v>
      </c>
      <c r="G16062">
        <v>41708</v>
      </c>
      <c r="H16062" t="s">
        <v>7</v>
      </c>
      <c r="I16062" t="s">
        <v>8</v>
      </c>
      <c r="J16062">
        <v>291</v>
      </c>
      <c r="K16062">
        <v>5</v>
      </c>
      <c r="L16062" t="s">
        <v>240</v>
      </c>
      <c r="M16062" t="s">
        <v>258</v>
      </c>
      <c r="N16062" t="s">
        <v>259</v>
      </c>
      <c r="O16062" s="9">
        <f t="shared" si="801"/>
        <v>48.5</v>
      </c>
      <c r="P16062" s="1">
        <f t="shared" si="802"/>
        <v>1.7182130584192441E-2</v>
      </c>
      <c r="Q16062">
        <f t="shared" si="803"/>
        <v>0.10309278350515465</v>
      </c>
    </row>
    <row r="16063" spans="2:17" x14ac:dyDescent="0.25">
      <c r="B16063" t="s">
        <v>264</v>
      </c>
      <c r="C16063">
        <v>179445</v>
      </c>
      <c r="D16063">
        <v>1</v>
      </c>
      <c r="E16063">
        <v>1</v>
      </c>
      <c r="F16063">
        <v>5</v>
      </c>
      <c r="G16063">
        <v>42080</v>
      </c>
      <c r="H16063" t="s">
        <v>7</v>
      </c>
      <c r="I16063" t="s">
        <v>8</v>
      </c>
      <c r="J16063">
        <v>233</v>
      </c>
      <c r="K16063">
        <v>4</v>
      </c>
      <c r="L16063" t="s">
        <v>240</v>
      </c>
      <c r="M16063" t="s">
        <v>258</v>
      </c>
      <c r="N16063" t="s">
        <v>259</v>
      </c>
      <c r="O16063" s="9">
        <f t="shared" si="801"/>
        <v>46.6</v>
      </c>
      <c r="P16063" s="1">
        <f t="shared" si="802"/>
        <v>1.7167381974248927E-2</v>
      </c>
      <c r="Q16063">
        <f t="shared" si="803"/>
        <v>8.5836909871244635E-2</v>
      </c>
    </row>
    <row r="16064" spans="2:17" x14ac:dyDescent="0.25">
      <c r="B16064" t="s">
        <v>264</v>
      </c>
      <c r="C16064">
        <v>164687</v>
      </c>
      <c r="D16064">
        <v>1</v>
      </c>
      <c r="E16064">
        <v>1</v>
      </c>
      <c r="F16064">
        <v>5</v>
      </c>
      <c r="G16064">
        <v>41706</v>
      </c>
      <c r="H16064" t="s">
        <v>7</v>
      </c>
      <c r="I16064" t="s">
        <v>8</v>
      </c>
      <c r="J16064">
        <v>292</v>
      </c>
      <c r="K16064">
        <v>5</v>
      </c>
      <c r="L16064" t="s">
        <v>240</v>
      </c>
      <c r="M16064" t="s">
        <v>258</v>
      </c>
      <c r="N16064" t="s">
        <v>259</v>
      </c>
      <c r="O16064" s="9">
        <f t="shared" si="801"/>
        <v>58.4</v>
      </c>
      <c r="P16064" s="1">
        <f t="shared" si="802"/>
        <v>1.7123287671232876E-2</v>
      </c>
      <c r="Q16064">
        <f t="shared" si="803"/>
        <v>8.5616438356164379E-2</v>
      </c>
    </row>
    <row r="16065" spans="2:17" x14ac:dyDescent="0.25">
      <c r="B16065" t="s">
        <v>264</v>
      </c>
      <c r="C16065">
        <v>185821</v>
      </c>
      <c r="D16065">
        <v>1</v>
      </c>
      <c r="E16065">
        <v>1</v>
      </c>
      <c r="F16065">
        <v>2</v>
      </c>
      <c r="G16065">
        <v>42343</v>
      </c>
      <c r="H16065" t="s">
        <v>7</v>
      </c>
      <c r="I16065" t="s">
        <v>8</v>
      </c>
      <c r="J16065">
        <v>117</v>
      </c>
      <c r="K16065">
        <v>2</v>
      </c>
      <c r="L16065" t="s">
        <v>240</v>
      </c>
      <c r="M16065" t="s">
        <v>258</v>
      </c>
      <c r="N16065" t="s">
        <v>259</v>
      </c>
      <c r="O16065" s="9">
        <f t="shared" si="801"/>
        <v>58.5</v>
      </c>
      <c r="P16065" s="1">
        <f t="shared" si="802"/>
        <v>1.7094017094017096E-2</v>
      </c>
      <c r="Q16065">
        <f t="shared" si="803"/>
        <v>3.4188034188034191E-2</v>
      </c>
    </row>
    <row r="16066" spans="2:17" x14ac:dyDescent="0.25">
      <c r="B16066" t="s">
        <v>264</v>
      </c>
      <c r="C16066">
        <v>176724</v>
      </c>
      <c r="D16066">
        <v>2</v>
      </c>
      <c r="E16066">
        <v>2</v>
      </c>
      <c r="F16066">
        <v>14</v>
      </c>
      <c r="G16066">
        <v>42039</v>
      </c>
      <c r="H16066" t="s">
        <v>7</v>
      </c>
      <c r="I16066" t="s">
        <v>8</v>
      </c>
      <c r="J16066">
        <v>293</v>
      </c>
      <c r="K16066">
        <v>5</v>
      </c>
      <c r="L16066" t="s">
        <v>239</v>
      </c>
      <c r="M16066" t="s">
        <v>258</v>
      </c>
      <c r="N16066" t="s">
        <v>259</v>
      </c>
      <c r="O16066" s="9">
        <f t="shared" si="801"/>
        <v>20.928571428571427</v>
      </c>
      <c r="P16066" s="1">
        <f t="shared" si="802"/>
        <v>1.7064846416382253E-2</v>
      </c>
      <c r="Q16066">
        <f t="shared" si="803"/>
        <v>0.23890784982935154</v>
      </c>
    </row>
    <row r="16067" spans="2:17" x14ac:dyDescent="0.25">
      <c r="B16067" t="s">
        <v>264</v>
      </c>
      <c r="C16067">
        <v>156687</v>
      </c>
      <c r="D16067">
        <v>1</v>
      </c>
      <c r="E16067">
        <v>1</v>
      </c>
      <c r="F16067">
        <v>6</v>
      </c>
      <c r="G16067">
        <v>41411</v>
      </c>
      <c r="H16067" t="s">
        <v>7</v>
      </c>
      <c r="I16067" t="s">
        <v>8</v>
      </c>
      <c r="J16067">
        <v>293</v>
      </c>
      <c r="K16067">
        <v>5</v>
      </c>
      <c r="L16067" t="s">
        <v>240</v>
      </c>
      <c r="M16067" t="s">
        <v>258</v>
      </c>
      <c r="N16067" t="s">
        <v>259</v>
      </c>
      <c r="O16067" s="9">
        <f t="shared" si="801"/>
        <v>48.833333333333336</v>
      </c>
      <c r="P16067" s="1">
        <f t="shared" si="802"/>
        <v>1.7064846416382253E-2</v>
      </c>
      <c r="Q16067">
        <f t="shared" si="803"/>
        <v>0.10238907849829351</v>
      </c>
    </row>
    <row r="16068" spans="2:17" x14ac:dyDescent="0.25">
      <c r="B16068" t="s">
        <v>264</v>
      </c>
      <c r="C16068">
        <v>179721</v>
      </c>
      <c r="D16068">
        <v>1</v>
      </c>
      <c r="E16068">
        <v>1</v>
      </c>
      <c r="F16068">
        <v>5</v>
      </c>
      <c r="G16068">
        <v>41897</v>
      </c>
      <c r="H16068" t="s">
        <v>7</v>
      </c>
      <c r="I16068" t="s">
        <v>8</v>
      </c>
      <c r="J16068">
        <v>293</v>
      </c>
      <c r="K16068">
        <v>5</v>
      </c>
      <c r="L16068" t="s">
        <v>240</v>
      </c>
      <c r="M16068" t="s">
        <v>258</v>
      </c>
      <c r="N16068" t="s">
        <v>259</v>
      </c>
      <c r="O16068" s="9">
        <f t="shared" si="801"/>
        <v>58.6</v>
      </c>
      <c r="P16068" s="1">
        <f t="shared" si="802"/>
        <v>1.7064846416382253E-2</v>
      </c>
      <c r="Q16068">
        <f t="shared" si="803"/>
        <v>8.5324232081911269E-2</v>
      </c>
    </row>
    <row r="16069" spans="2:17" x14ac:dyDescent="0.25">
      <c r="B16069" t="s">
        <v>264</v>
      </c>
      <c r="C16069">
        <v>179722</v>
      </c>
      <c r="D16069">
        <v>1</v>
      </c>
      <c r="E16069">
        <v>1</v>
      </c>
      <c r="F16069">
        <v>5</v>
      </c>
      <c r="G16069">
        <v>41897</v>
      </c>
      <c r="H16069" t="s">
        <v>7</v>
      </c>
      <c r="I16069" t="s">
        <v>8</v>
      </c>
      <c r="J16069">
        <v>293</v>
      </c>
      <c r="K16069">
        <v>5</v>
      </c>
      <c r="L16069" t="s">
        <v>240</v>
      </c>
      <c r="M16069" t="s">
        <v>258</v>
      </c>
      <c r="N16069" t="s">
        <v>259</v>
      </c>
      <c r="O16069" s="9">
        <f t="shared" si="801"/>
        <v>58.6</v>
      </c>
      <c r="P16069" s="1">
        <f t="shared" si="802"/>
        <v>1.7064846416382253E-2</v>
      </c>
      <c r="Q16069">
        <f t="shared" si="803"/>
        <v>8.5324232081911269E-2</v>
      </c>
    </row>
    <row r="16070" spans="2:17" x14ac:dyDescent="0.25">
      <c r="B16070" t="s">
        <v>264</v>
      </c>
      <c r="C16070">
        <v>179725</v>
      </c>
      <c r="D16070">
        <v>1</v>
      </c>
      <c r="E16070">
        <v>1</v>
      </c>
      <c r="F16070">
        <v>5</v>
      </c>
      <c r="G16070">
        <v>41897</v>
      </c>
      <c r="H16070" t="s">
        <v>7</v>
      </c>
      <c r="I16070" t="s">
        <v>8</v>
      </c>
      <c r="J16070">
        <v>293</v>
      </c>
      <c r="K16070">
        <v>5</v>
      </c>
      <c r="L16070" t="s">
        <v>240</v>
      </c>
      <c r="M16070" t="s">
        <v>258</v>
      </c>
      <c r="N16070" t="s">
        <v>259</v>
      </c>
      <c r="O16070" s="9">
        <f t="shared" si="801"/>
        <v>58.6</v>
      </c>
      <c r="P16070" s="1">
        <f t="shared" si="802"/>
        <v>1.7064846416382253E-2</v>
      </c>
      <c r="Q16070">
        <f t="shared" si="803"/>
        <v>8.5324232081911269E-2</v>
      </c>
    </row>
    <row r="16071" spans="2:17" x14ac:dyDescent="0.25">
      <c r="B16071" t="s">
        <v>264</v>
      </c>
      <c r="C16071">
        <v>177231</v>
      </c>
      <c r="D16071">
        <v>2</v>
      </c>
      <c r="E16071">
        <v>2</v>
      </c>
      <c r="F16071">
        <v>10</v>
      </c>
      <c r="G16071">
        <v>41844</v>
      </c>
      <c r="H16071" t="s">
        <v>7</v>
      </c>
      <c r="I16071" t="s">
        <v>8</v>
      </c>
      <c r="J16071">
        <v>176</v>
      </c>
      <c r="K16071">
        <v>3</v>
      </c>
      <c r="L16071" t="s">
        <v>239</v>
      </c>
      <c r="M16071" t="s">
        <v>258</v>
      </c>
      <c r="N16071" t="s">
        <v>259</v>
      </c>
      <c r="O16071" s="9">
        <f t="shared" si="801"/>
        <v>17.600000000000001</v>
      </c>
      <c r="P16071" s="1">
        <f t="shared" si="802"/>
        <v>1.7045454545454544E-2</v>
      </c>
      <c r="Q16071">
        <f t="shared" si="803"/>
        <v>0.17045454545454544</v>
      </c>
    </row>
    <row r="16072" spans="2:17" x14ac:dyDescent="0.25">
      <c r="B16072" t="s">
        <v>264</v>
      </c>
      <c r="C16072">
        <v>177240</v>
      </c>
      <c r="D16072">
        <v>2</v>
      </c>
      <c r="E16072">
        <v>2</v>
      </c>
      <c r="F16072">
        <v>10</v>
      </c>
      <c r="G16072">
        <v>41844</v>
      </c>
      <c r="H16072" t="s">
        <v>7</v>
      </c>
      <c r="I16072" t="s">
        <v>8</v>
      </c>
      <c r="J16072">
        <v>176</v>
      </c>
      <c r="K16072">
        <v>3</v>
      </c>
      <c r="L16072" t="s">
        <v>239</v>
      </c>
      <c r="M16072" t="s">
        <v>258</v>
      </c>
      <c r="N16072" t="s">
        <v>259</v>
      </c>
      <c r="O16072" s="9">
        <f t="shared" si="801"/>
        <v>17.600000000000001</v>
      </c>
      <c r="P16072" s="1">
        <f t="shared" si="802"/>
        <v>1.7045454545454544E-2</v>
      </c>
      <c r="Q16072">
        <f t="shared" si="803"/>
        <v>0.17045454545454544</v>
      </c>
    </row>
    <row r="16073" spans="2:17" x14ac:dyDescent="0.25">
      <c r="B16073" t="s">
        <v>264</v>
      </c>
      <c r="C16073">
        <v>177249</v>
      </c>
      <c r="D16073">
        <v>2</v>
      </c>
      <c r="E16073">
        <v>2</v>
      </c>
      <c r="F16073">
        <v>10</v>
      </c>
      <c r="G16073">
        <v>41845</v>
      </c>
      <c r="H16073" t="s">
        <v>7</v>
      </c>
      <c r="I16073" t="s">
        <v>8</v>
      </c>
      <c r="J16073">
        <v>176</v>
      </c>
      <c r="K16073">
        <v>3</v>
      </c>
      <c r="L16073" t="s">
        <v>239</v>
      </c>
      <c r="M16073" t="s">
        <v>258</v>
      </c>
      <c r="N16073" t="s">
        <v>259</v>
      </c>
      <c r="O16073" s="9">
        <f t="shared" si="801"/>
        <v>17.600000000000001</v>
      </c>
      <c r="P16073" s="1">
        <f t="shared" si="802"/>
        <v>1.7045454545454544E-2</v>
      </c>
      <c r="Q16073">
        <f t="shared" si="803"/>
        <v>0.17045454545454544</v>
      </c>
    </row>
    <row r="16074" spans="2:17" x14ac:dyDescent="0.25">
      <c r="B16074" t="s">
        <v>264</v>
      </c>
      <c r="C16074">
        <v>177250</v>
      </c>
      <c r="D16074">
        <v>2</v>
      </c>
      <c r="E16074">
        <v>2</v>
      </c>
      <c r="F16074">
        <v>10</v>
      </c>
      <c r="G16074">
        <v>41845</v>
      </c>
      <c r="H16074" t="s">
        <v>7</v>
      </c>
      <c r="I16074" t="s">
        <v>8</v>
      </c>
      <c r="J16074">
        <v>176</v>
      </c>
      <c r="K16074">
        <v>3</v>
      </c>
      <c r="L16074" t="s">
        <v>239</v>
      </c>
      <c r="M16074" t="s">
        <v>258</v>
      </c>
      <c r="N16074" t="s">
        <v>259</v>
      </c>
      <c r="O16074" s="9">
        <f t="shared" si="801"/>
        <v>17.600000000000001</v>
      </c>
      <c r="P16074" s="1">
        <f t="shared" si="802"/>
        <v>1.7045454545454544E-2</v>
      </c>
      <c r="Q16074">
        <f t="shared" si="803"/>
        <v>0.17045454545454544</v>
      </c>
    </row>
    <row r="16075" spans="2:17" x14ac:dyDescent="0.25">
      <c r="B16075" t="s">
        <v>264</v>
      </c>
      <c r="C16075">
        <v>169304</v>
      </c>
      <c r="D16075">
        <v>2</v>
      </c>
      <c r="E16075">
        <v>1</v>
      </c>
      <c r="F16075">
        <v>11</v>
      </c>
      <c r="G16075">
        <v>41892</v>
      </c>
      <c r="H16075" t="s">
        <v>7</v>
      </c>
      <c r="I16075" t="s">
        <v>8</v>
      </c>
      <c r="J16075">
        <v>352</v>
      </c>
      <c r="K16075">
        <v>6</v>
      </c>
      <c r="L16075" t="s">
        <v>239</v>
      </c>
      <c r="M16075" t="s">
        <v>258</v>
      </c>
      <c r="N16075" t="s">
        <v>259</v>
      </c>
      <c r="O16075" s="9">
        <f t="shared" si="801"/>
        <v>32</v>
      </c>
      <c r="P16075" s="1">
        <f t="shared" si="802"/>
        <v>1.7045454545454544E-2</v>
      </c>
      <c r="Q16075">
        <f t="shared" si="803"/>
        <v>0.1875</v>
      </c>
    </row>
    <row r="16076" spans="2:17" x14ac:dyDescent="0.25">
      <c r="B16076" t="s">
        <v>264</v>
      </c>
      <c r="C16076">
        <v>169304</v>
      </c>
      <c r="D16076">
        <v>2</v>
      </c>
      <c r="E16076">
        <v>2</v>
      </c>
      <c r="F16076">
        <v>11</v>
      </c>
      <c r="G16076">
        <v>41892</v>
      </c>
      <c r="H16076" t="s">
        <v>7</v>
      </c>
      <c r="I16076" t="s">
        <v>8</v>
      </c>
      <c r="J16076">
        <v>352</v>
      </c>
      <c r="K16076">
        <v>6</v>
      </c>
      <c r="L16076" t="s">
        <v>239</v>
      </c>
      <c r="M16076" t="s">
        <v>258</v>
      </c>
      <c r="N16076" t="s">
        <v>259</v>
      </c>
      <c r="O16076" s="9">
        <f t="shared" si="801"/>
        <v>32</v>
      </c>
      <c r="P16076" s="1">
        <f t="shared" si="802"/>
        <v>1.7045454545454544E-2</v>
      </c>
      <c r="Q16076">
        <f t="shared" si="803"/>
        <v>0.1875</v>
      </c>
    </row>
    <row r="16077" spans="2:17" x14ac:dyDescent="0.25">
      <c r="B16077" t="s">
        <v>264</v>
      </c>
      <c r="C16077">
        <v>155585</v>
      </c>
      <c r="D16077">
        <v>1</v>
      </c>
      <c r="E16077">
        <v>1</v>
      </c>
      <c r="F16077">
        <v>5</v>
      </c>
      <c r="G16077">
        <v>41381</v>
      </c>
      <c r="H16077" t="s">
        <v>7</v>
      </c>
      <c r="I16077" t="s">
        <v>8</v>
      </c>
      <c r="J16077">
        <v>176</v>
      </c>
      <c r="K16077">
        <v>3</v>
      </c>
      <c r="L16077" t="s">
        <v>240</v>
      </c>
      <c r="M16077" t="s">
        <v>258</v>
      </c>
      <c r="N16077" t="s">
        <v>259</v>
      </c>
      <c r="O16077" s="9">
        <f t="shared" si="801"/>
        <v>35.200000000000003</v>
      </c>
      <c r="P16077" s="1">
        <f t="shared" si="802"/>
        <v>1.7045454545454544E-2</v>
      </c>
      <c r="Q16077">
        <f t="shared" si="803"/>
        <v>8.5227272727272721E-2</v>
      </c>
    </row>
    <row r="16078" spans="2:17" x14ac:dyDescent="0.25">
      <c r="B16078" t="s">
        <v>264</v>
      </c>
      <c r="C16078">
        <v>155598</v>
      </c>
      <c r="D16078">
        <v>1</v>
      </c>
      <c r="E16078">
        <v>1</v>
      </c>
      <c r="F16078">
        <v>5</v>
      </c>
      <c r="G16078">
        <v>41382</v>
      </c>
      <c r="H16078" t="s">
        <v>7</v>
      </c>
      <c r="I16078" t="s">
        <v>8</v>
      </c>
      <c r="J16078">
        <v>176</v>
      </c>
      <c r="K16078">
        <v>3</v>
      </c>
      <c r="L16078" t="s">
        <v>240</v>
      </c>
      <c r="M16078" t="s">
        <v>258</v>
      </c>
      <c r="N16078" t="s">
        <v>259</v>
      </c>
      <c r="O16078" s="9">
        <f t="shared" si="801"/>
        <v>35.200000000000003</v>
      </c>
      <c r="P16078" s="1">
        <f t="shared" si="802"/>
        <v>1.7045454545454544E-2</v>
      </c>
      <c r="Q16078">
        <f t="shared" si="803"/>
        <v>8.5227272727272721E-2</v>
      </c>
    </row>
    <row r="16079" spans="2:17" x14ac:dyDescent="0.25">
      <c r="B16079" t="s">
        <v>264</v>
      </c>
      <c r="C16079">
        <v>161383</v>
      </c>
      <c r="D16079">
        <v>1</v>
      </c>
      <c r="E16079">
        <v>1</v>
      </c>
      <c r="F16079">
        <v>4</v>
      </c>
      <c r="G16079">
        <v>41549</v>
      </c>
      <c r="H16079" t="s">
        <v>5</v>
      </c>
      <c r="I16079" t="s">
        <v>6</v>
      </c>
      <c r="J16079">
        <v>176</v>
      </c>
      <c r="K16079">
        <v>3</v>
      </c>
      <c r="L16079" t="s">
        <v>240</v>
      </c>
      <c r="M16079" t="s">
        <v>5</v>
      </c>
      <c r="N16079" t="s">
        <v>259</v>
      </c>
      <c r="O16079" s="9">
        <f t="shared" si="801"/>
        <v>44</v>
      </c>
      <c r="P16079" s="1">
        <f t="shared" si="802"/>
        <v>1.7045454545454544E-2</v>
      </c>
      <c r="Q16079">
        <f t="shared" si="803"/>
        <v>6.8181818181818177E-2</v>
      </c>
    </row>
    <row r="16080" spans="2:17" x14ac:dyDescent="0.25">
      <c r="B16080" t="s">
        <v>264</v>
      </c>
      <c r="C16080">
        <v>189962</v>
      </c>
      <c r="D16080">
        <v>1</v>
      </c>
      <c r="E16080">
        <v>1</v>
      </c>
      <c r="F16080">
        <v>3.5</v>
      </c>
      <c r="G16080">
        <v>42317</v>
      </c>
      <c r="H16080" t="s">
        <v>7</v>
      </c>
      <c r="I16080" t="s">
        <v>8</v>
      </c>
      <c r="J16080">
        <v>176</v>
      </c>
      <c r="K16080">
        <v>3</v>
      </c>
      <c r="L16080" t="s">
        <v>240</v>
      </c>
      <c r="M16080" t="s">
        <v>258</v>
      </c>
      <c r="N16080" t="s">
        <v>259</v>
      </c>
      <c r="O16080" s="9">
        <f t="shared" si="801"/>
        <v>50.285714285714285</v>
      </c>
      <c r="P16080" s="1">
        <f t="shared" si="802"/>
        <v>1.7045454545454544E-2</v>
      </c>
      <c r="Q16080">
        <f t="shared" si="803"/>
        <v>5.9659090909090905E-2</v>
      </c>
    </row>
    <row r="16081" spans="2:17" x14ac:dyDescent="0.25">
      <c r="B16081" t="s">
        <v>264</v>
      </c>
      <c r="C16081">
        <v>190272</v>
      </c>
      <c r="D16081">
        <v>1</v>
      </c>
      <c r="E16081">
        <v>1</v>
      </c>
      <c r="F16081">
        <v>3</v>
      </c>
      <c r="G16081">
        <v>42317</v>
      </c>
      <c r="H16081" t="s">
        <v>7</v>
      </c>
      <c r="I16081" t="s">
        <v>8</v>
      </c>
      <c r="J16081">
        <v>176</v>
      </c>
      <c r="K16081">
        <v>3</v>
      </c>
      <c r="L16081" t="s">
        <v>240</v>
      </c>
      <c r="M16081" t="s">
        <v>258</v>
      </c>
      <c r="N16081" t="s">
        <v>259</v>
      </c>
      <c r="O16081" s="9">
        <f t="shared" si="801"/>
        <v>58.666666666666664</v>
      </c>
      <c r="P16081" s="1">
        <f t="shared" si="802"/>
        <v>1.7045454545454544E-2</v>
      </c>
      <c r="Q16081">
        <f t="shared" si="803"/>
        <v>5.1136363636363633E-2</v>
      </c>
    </row>
    <row r="16082" spans="2:17" x14ac:dyDescent="0.25">
      <c r="B16082" t="s">
        <v>264</v>
      </c>
      <c r="C16082">
        <v>178975</v>
      </c>
      <c r="D16082">
        <v>1</v>
      </c>
      <c r="E16082">
        <v>1</v>
      </c>
      <c r="F16082">
        <v>9</v>
      </c>
      <c r="G16082">
        <v>41872</v>
      </c>
      <c r="H16082" t="s">
        <v>7</v>
      </c>
      <c r="I16082" t="s">
        <v>8</v>
      </c>
      <c r="J16082">
        <v>704</v>
      </c>
      <c r="K16082">
        <v>12</v>
      </c>
      <c r="L16082" t="s">
        <v>240</v>
      </c>
      <c r="M16082" t="s">
        <v>258</v>
      </c>
      <c r="N16082" t="s">
        <v>259</v>
      </c>
      <c r="O16082" s="9">
        <f t="shared" si="801"/>
        <v>78.222222222222229</v>
      </c>
      <c r="P16082" s="1">
        <f t="shared" si="802"/>
        <v>1.7045454545454544E-2</v>
      </c>
      <c r="Q16082">
        <f t="shared" si="803"/>
        <v>0.15340909090909088</v>
      </c>
    </row>
    <row r="16083" spans="2:17" x14ac:dyDescent="0.25">
      <c r="B16083" t="s">
        <v>264</v>
      </c>
      <c r="C16083">
        <v>189976</v>
      </c>
      <c r="D16083">
        <v>1</v>
      </c>
      <c r="E16083">
        <v>1</v>
      </c>
      <c r="F16083">
        <v>2</v>
      </c>
      <c r="G16083">
        <v>42317</v>
      </c>
      <c r="H16083" t="s">
        <v>7</v>
      </c>
      <c r="I16083" t="s">
        <v>8</v>
      </c>
      <c r="J16083">
        <v>176</v>
      </c>
      <c r="K16083">
        <v>3</v>
      </c>
      <c r="L16083" t="s">
        <v>240</v>
      </c>
      <c r="M16083" t="s">
        <v>258</v>
      </c>
      <c r="N16083" t="s">
        <v>259</v>
      </c>
      <c r="O16083" s="9">
        <f t="shared" si="801"/>
        <v>88</v>
      </c>
      <c r="P16083" s="1">
        <f t="shared" si="802"/>
        <v>1.7045454545454544E-2</v>
      </c>
      <c r="Q16083">
        <f t="shared" si="803"/>
        <v>3.4090909090909088E-2</v>
      </c>
    </row>
    <row r="16084" spans="2:17" x14ac:dyDescent="0.25">
      <c r="B16084" t="s">
        <v>264</v>
      </c>
      <c r="C16084">
        <v>189956</v>
      </c>
      <c r="D16084">
        <v>1</v>
      </c>
      <c r="E16084">
        <v>1</v>
      </c>
      <c r="F16084">
        <v>2</v>
      </c>
      <c r="G16084">
        <v>42317</v>
      </c>
      <c r="H16084" t="s">
        <v>7</v>
      </c>
      <c r="I16084" t="s">
        <v>8</v>
      </c>
      <c r="J16084">
        <v>176</v>
      </c>
      <c r="K16084">
        <v>3</v>
      </c>
      <c r="L16084" t="s">
        <v>240</v>
      </c>
      <c r="M16084" t="s">
        <v>258</v>
      </c>
      <c r="N16084" t="s">
        <v>259</v>
      </c>
      <c r="O16084" s="9">
        <f t="shared" si="801"/>
        <v>88</v>
      </c>
      <c r="P16084" s="1">
        <f t="shared" si="802"/>
        <v>1.7045454545454544E-2</v>
      </c>
      <c r="Q16084">
        <f t="shared" si="803"/>
        <v>3.4090909090909088E-2</v>
      </c>
    </row>
    <row r="16085" spans="2:17" x14ac:dyDescent="0.25">
      <c r="B16085" t="s">
        <v>264</v>
      </c>
      <c r="C16085">
        <v>192351</v>
      </c>
      <c r="D16085">
        <v>2</v>
      </c>
      <c r="E16085">
        <v>1</v>
      </c>
      <c r="F16085">
        <v>17.5</v>
      </c>
      <c r="G16085">
        <v>42166</v>
      </c>
      <c r="H16085" t="s">
        <v>7</v>
      </c>
      <c r="I16085" t="s">
        <v>8</v>
      </c>
      <c r="J16085">
        <v>411</v>
      </c>
      <c r="K16085">
        <v>7</v>
      </c>
      <c r="L16085" t="s">
        <v>239</v>
      </c>
      <c r="M16085" t="s">
        <v>258</v>
      </c>
      <c r="N16085" t="s">
        <v>259</v>
      </c>
      <c r="O16085" s="9">
        <f t="shared" si="801"/>
        <v>23.485714285714284</v>
      </c>
      <c r="P16085" s="1">
        <f t="shared" si="802"/>
        <v>1.7031630170316302E-2</v>
      </c>
      <c r="Q16085">
        <f t="shared" si="803"/>
        <v>0.2980535279805353</v>
      </c>
    </row>
    <row r="16086" spans="2:17" x14ac:dyDescent="0.25">
      <c r="B16086" t="s">
        <v>264</v>
      </c>
      <c r="C16086">
        <v>174175</v>
      </c>
      <c r="D16086">
        <v>2</v>
      </c>
      <c r="E16086">
        <v>2</v>
      </c>
      <c r="F16086">
        <v>24</v>
      </c>
      <c r="G16086">
        <v>41900</v>
      </c>
      <c r="H16086" t="s">
        <v>5</v>
      </c>
      <c r="I16086" t="s">
        <v>6</v>
      </c>
      <c r="J16086">
        <v>235</v>
      </c>
      <c r="K16086">
        <v>4</v>
      </c>
      <c r="L16086" t="s">
        <v>239</v>
      </c>
      <c r="M16086" t="s">
        <v>5</v>
      </c>
      <c r="N16086" t="s">
        <v>259</v>
      </c>
      <c r="O16086" s="9">
        <f t="shared" si="801"/>
        <v>9.7916666666666661</v>
      </c>
      <c r="P16086" s="1">
        <f t="shared" si="802"/>
        <v>1.7021276595744681E-2</v>
      </c>
      <c r="Q16086">
        <f t="shared" si="803"/>
        <v>0.40851063829787237</v>
      </c>
    </row>
    <row r="16087" spans="2:17" x14ac:dyDescent="0.25">
      <c r="B16087" t="s">
        <v>264</v>
      </c>
      <c r="C16087">
        <v>173075</v>
      </c>
      <c r="D16087">
        <v>2</v>
      </c>
      <c r="E16087">
        <v>2</v>
      </c>
      <c r="F16087">
        <v>20</v>
      </c>
      <c r="G16087">
        <v>41899</v>
      </c>
      <c r="H16087" t="s">
        <v>7</v>
      </c>
      <c r="I16087" t="s">
        <v>6</v>
      </c>
      <c r="J16087">
        <v>235</v>
      </c>
      <c r="K16087">
        <v>4</v>
      </c>
      <c r="L16087" t="s">
        <v>239</v>
      </c>
      <c r="M16087" t="s">
        <v>258</v>
      </c>
      <c r="N16087" t="s">
        <v>259</v>
      </c>
      <c r="O16087" s="9">
        <f t="shared" si="801"/>
        <v>11.75</v>
      </c>
      <c r="P16087" s="1">
        <f t="shared" si="802"/>
        <v>1.7021276595744681E-2</v>
      </c>
      <c r="Q16087">
        <f t="shared" si="803"/>
        <v>0.34042553191489361</v>
      </c>
    </row>
    <row r="16088" spans="2:17" x14ac:dyDescent="0.25">
      <c r="B16088" t="s">
        <v>264</v>
      </c>
      <c r="C16088">
        <v>167840</v>
      </c>
      <c r="D16088">
        <v>2</v>
      </c>
      <c r="E16088">
        <v>1</v>
      </c>
      <c r="F16088">
        <v>10</v>
      </c>
      <c r="G16088">
        <v>41802</v>
      </c>
      <c r="H16088" t="s">
        <v>7</v>
      </c>
      <c r="I16088" t="s">
        <v>8</v>
      </c>
      <c r="J16088">
        <v>118</v>
      </c>
      <c r="K16088">
        <v>2</v>
      </c>
      <c r="L16088" t="s">
        <v>239</v>
      </c>
      <c r="M16088" t="s">
        <v>258</v>
      </c>
      <c r="N16088" t="s">
        <v>259</v>
      </c>
      <c r="O16088" s="9">
        <f t="shared" si="801"/>
        <v>11.8</v>
      </c>
      <c r="P16088" s="1">
        <f t="shared" si="802"/>
        <v>1.6949152542372881E-2</v>
      </c>
      <c r="Q16088">
        <f t="shared" si="803"/>
        <v>0.16949152542372881</v>
      </c>
    </row>
    <row r="16089" spans="2:17" x14ac:dyDescent="0.25">
      <c r="B16089" t="s">
        <v>264</v>
      </c>
      <c r="C16089">
        <v>192268</v>
      </c>
      <c r="D16089">
        <v>1</v>
      </c>
      <c r="E16089">
        <v>1</v>
      </c>
      <c r="F16089">
        <v>5</v>
      </c>
      <c r="G16089">
        <v>42103</v>
      </c>
      <c r="H16089" t="s">
        <v>7</v>
      </c>
      <c r="I16089" t="s">
        <v>8</v>
      </c>
      <c r="J16089">
        <v>118</v>
      </c>
      <c r="K16089">
        <v>2</v>
      </c>
      <c r="L16089" t="s">
        <v>240</v>
      </c>
      <c r="M16089" t="s">
        <v>258</v>
      </c>
      <c r="N16089" t="s">
        <v>259</v>
      </c>
      <c r="O16089" s="9">
        <f t="shared" si="801"/>
        <v>23.6</v>
      </c>
      <c r="P16089" s="1">
        <f t="shared" si="802"/>
        <v>1.6949152542372881E-2</v>
      </c>
      <c r="Q16089">
        <f t="shared" si="803"/>
        <v>8.4745762711864403E-2</v>
      </c>
    </row>
    <row r="16090" spans="2:17" x14ac:dyDescent="0.25">
      <c r="B16090" t="s">
        <v>264</v>
      </c>
      <c r="C16090">
        <v>162577</v>
      </c>
      <c r="D16090">
        <v>2</v>
      </c>
      <c r="E16090">
        <v>2</v>
      </c>
      <c r="F16090">
        <v>4</v>
      </c>
      <c r="G16090">
        <v>41562</v>
      </c>
      <c r="H16090" t="s">
        <v>7</v>
      </c>
      <c r="I16090" t="s">
        <v>8</v>
      </c>
      <c r="J16090">
        <v>118</v>
      </c>
      <c r="K16090">
        <v>2</v>
      </c>
      <c r="L16090" t="s">
        <v>239</v>
      </c>
      <c r="M16090" t="s">
        <v>258</v>
      </c>
      <c r="N16090" t="s">
        <v>259</v>
      </c>
      <c r="O16090" s="9">
        <f t="shared" si="801"/>
        <v>29.5</v>
      </c>
      <c r="P16090" s="1">
        <f t="shared" si="802"/>
        <v>1.6949152542372881E-2</v>
      </c>
      <c r="Q16090">
        <f t="shared" si="803"/>
        <v>6.7796610169491525E-2</v>
      </c>
    </row>
    <row r="16091" spans="2:17" x14ac:dyDescent="0.25">
      <c r="B16091" t="s">
        <v>264</v>
      </c>
      <c r="C16091">
        <v>168658</v>
      </c>
      <c r="D16091">
        <v>1</v>
      </c>
      <c r="E16091">
        <v>1</v>
      </c>
      <c r="F16091">
        <v>2</v>
      </c>
      <c r="G16091">
        <v>41750</v>
      </c>
      <c r="H16091" t="s">
        <v>7</v>
      </c>
      <c r="I16091" t="s">
        <v>8</v>
      </c>
      <c r="J16091">
        <v>118</v>
      </c>
      <c r="K16091">
        <v>2</v>
      </c>
      <c r="L16091" t="s">
        <v>240</v>
      </c>
      <c r="M16091" t="s">
        <v>258</v>
      </c>
      <c r="N16091" t="s">
        <v>259</v>
      </c>
      <c r="O16091" s="9">
        <f t="shared" si="801"/>
        <v>59</v>
      </c>
      <c r="P16091" s="1">
        <f t="shared" si="802"/>
        <v>1.6949152542372881E-2</v>
      </c>
      <c r="Q16091">
        <f t="shared" si="803"/>
        <v>3.3898305084745763E-2</v>
      </c>
    </row>
    <row r="16092" spans="2:17" x14ac:dyDescent="0.25">
      <c r="B16092" t="s">
        <v>264</v>
      </c>
      <c r="C16092">
        <v>189631</v>
      </c>
      <c r="D16092">
        <v>2</v>
      </c>
      <c r="E16092">
        <v>1</v>
      </c>
      <c r="F16092">
        <v>15</v>
      </c>
      <c r="G16092">
        <v>42282</v>
      </c>
      <c r="H16092" t="s">
        <v>7</v>
      </c>
      <c r="I16092" t="s">
        <v>8</v>
      </c>
      <c r="J16092">
        <v>532</v>
      </c>
      <c r="K16092">
        <v>9</v>
      </c>
      <c r="L16092" t="s">
        <v>239</v>
      </c>
      <c r="M16092" t="s">
        <v>258</v>
      </c>
      <c r="N16092" t="s">
        <v>259</v>
      </c>
      <c r="O16092" s="9">
        <f t="shared" si="801"/>
        <v>35.466666666666669</v>
      </c>
      <c r="P16092" s="1">
        <f t="shared" si="802"/>
        <v>1.6917293233082706E-2</v>
      </c>
      <c r="Q16092">
        <f t="shared" si="803"/>
        <v>0.25375939849624057</v>
      </c>
    </row>
    <row r="16093" spans="2:17" x14ac:dyDescent="0.25">
      <c r="B16093" t="s">
        <v>264</v>
      </c>
      <c r="C16093">
        <v>185017</v>
      </c>
      <c r="D16093">
        <v>1</v>
      </c>
      <c r="E16093">
        <v>1</v>
      </c>
      <c r="F16093">
        <v>12</v>
      </c>
      <c r="G16093">
        <v>42184</v>
      </c>
      <c r="H16093" t="s">
        <v>7</v>
      </c>
      <c r="I16093" t="s">
        <v>8</v>
      </c>
      <c r="J16093">
        <v>356</v>
      </c>
      <c r="K16093">
        <v>6</v>
      </c>
      <c r="L16093" t="s">
        <v>240</v>
      </c>
      <c r="M16093" t="s">
        <v>258</v>
      </c>
      <c r="N16093" t="s">
        <v>259</v>
      </c>
      <c r="O16093" s="9">
        <f t="shared" si="801"/>
        <v>29.666666666666668</v>
      </c>
      <c r="P16093" s="1">
        <f t="shared" si="802"/>
        <v>1.6853932584269662E-2</v>
      </c>
      <c r="Q16093">
        <f t="shared" si="803"/>
        <v>0.20224719101123595</v>
      </c>
    </row>
    <row r="16094" spans="2:17" x14ac:dyDescent="0.25">
      <c r="B16094" t="s">
        <v>264</v>
      </c>
      <c r="C16094">
        <v>185018</v>
      </c>
      <c r="D16094">
        <v>1</v>
      </c>
      <c r="E16094">
        <v>1</v>
      </c>
      <c r="F16094">
        <v>12</v>
      </c>
      <c r="G16094">
        <v>42184</v>
      </c>
      <c r="H16094" t="s">
        <v>7</v>
      </c>
      <c r="I16094" t="s">
        <v>8</v>
      </c>
      <c r="J16094">
        <v>356</v>
      </c>
      <c r="K16094">
        <v>6</v>
      </c>
      <c r="L16094" t="s">
        <v>240</v>
      </c>
      <c r="M16094" t="s">
        <v>258</v>
      </c>
      <c r="N16094" t="s">
        <v>259</v>
      </c>
      <c r="O16094" s="9">
        <f t="shared" si="801"/>
        <v>29.666666666666668</v>
      </c>
      <c r="P16094" s="1">
        <f t="shared" si="802"/>
        <v>1.6853932584269662E-2</v>
      </c>
      <c r="Q16094">
        <f t="shared" si="803"/>
        <v>0.20224719101123595</v>
      </c>
    </row>
    <row r="16095" spans="2:17" x14ac:dyDescent="0.25">
      <c r="B16095" t="s">
        <v>264</v>
      </c>
      <c r="C16095">
        <v>161029</v>
      </c>
      <c r="D16095">
        <v>1</v>
      </c>
      <c r="E16095">
        <v>1</v>
      </c>
      <c r="F16095">
        <v>5</v>
      </c>
      <c r="G16095">
        <v>41543</v>
      </c>
      <c r="H16095" t="s">
        <v>7</v>
      </c>
      <c r="I16095" t="s">
        <v>8</v>
      </c>
      <c r="J16095">
        <v>178</v>
      </c>
      <c r="K16095">
        <v>3</v>
      </c>
      <c r="L16095" t="s">
        <v>240</v>
      </c>
      <c r="M16095" t="s">
        <v>258</v>
      </c>
      <c r="N16095" t="s">
        <v>259</v>
      </c>
      <c r="O16095" s="9">
        <f t="shared" si="801"/>
        <v>35.6</v>
      </c>
      <c r="P16095" s="1">
        <f t="shared" si="802"/>
        <v>1.6853932584269662E-2</v>
      </c>
      <c r="Q16095">
        <f t="shared" si="803"/>
        <v>8.4269662921348312E-2</v>
      </c>
    </row>
    <row r="16096" spans="2:17" x14ac:dyDescent="0.25">
      <c r="B16096" t="s">
        <v>264</v>
      </c>
      <c r="C16096">
        <v>176951</v>
      </c>
      <c r="D16096">
        <v>1</v>
      </c>
      <c r="E16096">
        <v>1</v>
      </c>
      <c r="F16096">
        <v>5</v>
      </c>
      <c r="G16096">
        <v>42052</v>
      </c>
      <c r="H16096" t="s">
        <v>7</v>
      </c>
      <c r="I16096" t="s">
        <v>8</v>
      </c>
      <c r="J16096">
        <v>178</v>
      </c>
      <c r="K16096">
        <v>3</v>
      </c>
      <c r="L16096" t="s">
        <v>240</v>
      </c>
      <c r="M16096" t="s">
        <v>258</v>
      </c>
      <c r="N16096" t="s">
        <v>259</v>
      </c>
      <c r="O16096" s="9">
        <f t="shared" si="801"/>
        <v>35.6</v>
      </c>
      <c r="P16096" s="1">
        <f t="shared" si="802"/>
        <v>1.6853932584269662E-2</v>
      </c>
      <c r="Q16096">
        <f t="shared" si="803"/>
        <v>8.4269662921348312E-2</v>
      </c>
    </row>
    <row r="16097" spans="2:17" x14ac:dyDescent="0.25">
      <c r="B16097" t="s">
        <v>264</v>
      </c>
      <c r="C16097">
        <v>174612</v>
      </c>
      <c r="D16097">
        <v>3</v>
      </c>
      <c r="E16097">
        <v>3</v>
      </c>
      <c r="F16097">
        <v>34</v>
      </c>
      <c r="G16097">
        <v>42016</v>
      </c>
      <c r="H16097" t="s">
        <v>7</v>
      </c>
      <c r="I16097" t="s">
        <v>8</v>
      </c>
      <c r="J16097">
        <v>416</v>
      </c>
      <c r="K16097">
        <v>7</v>
      </c>
      <c r="L16097" t="s">
        <v>239</v>
      </c>
      <c r="M16097" t="s">
        <v>258</v>
      </c>
      <c r="N16097" t="s">
        <v>259</v>
      </c>
      <c r="O16097" s="9">
        <f t="shared" si="801"/>
        <v>12.235294117647058</v>
      </c>
      <c r="P16097" s="1">
        <f t="shared" si="802"/>
        <v>1.6826923076923076E-2</v>
      </c>
      <c r="Q16097">
        <f t="shared" si="803"/>
        <v>0.57211538461538458</v>
      </c>
    </row>
    <row r="16098" spans="2:17" x14ac:dyDescent="0.25">
      <c r="B16098" t="s">
        <v>264</v>
      </c>
      <c r="C16098">
        <v>174611</v>
      </c>
      <c r="D16098">
        <v>3</v>
      </c>
      <c r="E16098">
        <v>2</v>
      </c>
      <c r="F16098">
        <v>27.5</v>
      </c>
      <c r="G16098">
        <v>42016</v>
      </c>
      <c r="H16098" t="s">
        <v>7</v>
      </c>
      <c r="I16098" t="s">
        <v>8</v>
      </c>
      <c r="J16098">
        <v>416</v>
      </c>
      <c r="K16098">
        <v>7</v>
      </c>
      <c r="L16098" t="s">
        <v>239</v>
      </c>
      <c r="M16098" t="s">
        <v>258</v>
      </c>
      <c r="N16098" t="s">
        <v>259</v>
      </c>
      <c r="O16098" s="9">
        <f t="shared" si="801"/>
        <v>15.127272727272727</v>
      </c>
      <c r="P16098" s="1">
        <f t="shared" si="802"/>
        <v>1.6826923076923076E-2</v>
      </c>
      <c r="Q16098">
        <f t="shared" si="803"/>
        <v>0.46274038461538458</v>
      </c>
    </row>
    <row r="16099" spans="2:17" x14ac:dyDescent="0.25">
      <c r="B16099" t="s">
        <v>264</v>
      </c>
      <c r="C16099">
        <v>172101</v>
      </c>
      <c r="D16099">
        <v>1</v>
      </c>
      <c r="E16099">
        <v>1</v>
      </c>
      <c r="F16099">
        <v>4</v>
      </c>
      <c r="G16099">
        <v>41799</v>
      </c>
      <c r="H16099" t="s">
        <v>7</v>
      </c>
      <c r="I16099" t="s">
        <v>8</v>
      </c>
      <c r="J16099">
        <v>238</v>
      </c>
      <c r="K16099">
        <v>4</v>
      </c>
      <c r="L16099" t="s">
        <v>240</v>
      </c>
      <c r="M16099" t="s">
        <v>258</v>
      </c>
      <c r="N16099" t="s">
        <v>259</v>
      </c>
      <c r="O16099" s="9">
        <f t="shared" si="801"/>
        <v>59.5</v>
      </c>
      <c r="P16099" s="1">
        <f t="shared" si="802"/>
        <v>1.680672268907563E-2</v>
      </c>
      <c r="Q16099">
        <f t="shared" si="803"/>
        <v>6.7226890756302518E-2</v>
      </c>
    </row>
    <row r="16100" spans="2:17" x14ac:dyDescent="0.25">
      <c r="B16100" t="s">
        <v>264</v>
      </c>
      <c r="C16100">
        <v>172102</v>
      </c>
      <c r="D16100">
        <v>1</v>
      </c>
      <c r="E16100">
        <v>1</v>
      </c>
      <c r="F16100">
        <v>4</v>
      </c>
      <c r="G16100">
        <v>41799</v>
      </c>
      <c r="H16100" t="s">
        <v>7</v>
      </c>
      <c r="I16100" t="s">
        <v>8</v>
      </c>
      <c r="J16100">
        <v>238</v>
      </c>
      <c r="K16100">
        <v>4</v>
      </c>
      <c r="L16100" t="s">
        <v>240</v>
      </c>
      <c r="M16100" t="s">
        <v>258</v>
      </c>
      <c r="N16100" t="s">
        <v>259</v>
      </c>
      <c r="O16100" s="9">
        <f t="shared" si="801"/>
        <v>59.5</v>
      </c>
      <c r="P16100" s="1">
        <f t="shared" si="802"/>
        <v>1.680672268907563E-2</v>
      </c>
      <c r="Q16100">
        <f t="shared" si="803"/>
        <v>6.7226890756302518E-2</v>
      </c>
    </row>
    <row r="16101" spans="2:17" x14ac:dyDescent="0.25">
      <c r="B16101" t="s">
        <v>264</v>
      </c>
      <c r="C16101">
        <v>189802</v>
      </c>
      <c r="D16101">
        <v>2</v>
      </c>
      <c r="E16101">
        <v>1</v>
      </c>
      <c r="F16101">
        <v>13</v>
      </c>
      <c r="G16101">
        <v>42285</v>
      </c>
      <c r="H16101" t="s">
        <v>7</v>
      </c>
      <c r="I16101" t="s">
        <v>8</v>
      </c>
      <c r="J16101">
        <v>536</v>
      </c>
      <c r="K16101">
        <v>9</v>
      </c>
      <c r="L16101" t="s">
        <v>239</v>
      </c>
      <c r="M16101" t="s">
        <v>258</v>
      </c>
      <c r="N16101" t="s">
        <v>259</v>
      </c>
      <c r="O16101" s="9">
        <f t="shared" si="801"/>
        <v>41.230769230769234</v>
      </c>
      <c r="P16101" s="1">
        <f t="shared" si="802"/>
        <v>1.6791044776119403E-2</v>
      </c>
      <c r="Q16101">
        <f t="shared" si="803"/>
        <v>0.21828358208955223</v>
      </c>
    </row>
    <row r="16102" spans="2:17" x14ac:dyDescent="0.25">
      <c r="B16102" t="s">
        <v>264</v>
      </c>
      <c r="C16102">
        <v>176444</v>
      </c>
      <c r="D16102">
        <v>1</v>
      </c>
      <c r="E16102">
        <v>1</v>
      </c>
      <c r="F16102">
        <v>13.5</v>
      </c>
      <c r="G16102">
        <v>41867</v>
      </c>
      <c r="H16102" t="s">
        <v>7</v>
      </c>
      <c r="I16102" t="s">
        <v>8</v>
      </c>
      <c r="J16102">
        <v>240</v>
      </c>
      <c r="K16102">
        <v>4</v>
      </c>
      <c r="L16102" t="s">
        <v>240</v>
      </c>
      <c r="M16102" t="s">
        <v>258</v>
      </c>
      <c r="N16102" t="s">
        <v>259</v>
      </c>
      <c r="O16102" s="9">
        <f t="shared" si="801"/>
        <v>17.777777777777779</v>
      </c>
      <c r="P16102" s="1">
        <f t="shared" si="802"/>
        <v>1.6666666666666666E-2</v>
      </c>
      <c r="Q16102">
        <f t="shared" si="803"/>
        <v>0.22500000000000001</v>
      </c>
    </row>
    <row r="16103" spans="2:17" x14ac:dyDescent="0.25">
      <c r="B16103" t="s">
        <v>264</v>
      </c>
      <c r="C16103">
        <v>174503</v>
      </c>
      <c r="D16103">
        <v>2</v>
      </c>
      <c r="E16103">
        <v>1</v>
      </c>
      <c r="F16103">
        <v>12.5</v>
      </c>
      <c r="G16103">
        <v>42009</v>
      </c>
      <c r="H16103" t="s">
        <v>7</v>
      </c>
      <c r="I16103" t="s">
        <v>8</v>
      </c>
      <c r="J16103">
        <v>240</v>
      </c>
      <c r="K16103">
        <v>4</v>
      </c>
      <c r="L16103" t="s">
        <v>239</v>
      </c>
      <c r="M16103" t="s">
        <v>258</v>
      </c>
      <c r="N16103" t="s">
        <v>259</v>
      </c>
      <c r="O16103" s="9">
        <f t="shared" si="801"/>
        <v>19.2</v>
      </c>
      <c r="P16103" s="1">
        <f t="shared" si="802"/>
        <v>1.6666666666666666E-2</v>
      </c>
      <c r="Q16103">
        <f t="shared" si="803"/>
        <v>0.20833333333333334</v>
      </c>
    </row>
    <row r="16104" spans="2:17" x14ac:dyDescent="0.25">
      <c r="B16104" t="s">
        <v>264</v>
      </c>
      <c r="C16104">
        <v>192220</v>
      </c>
      <c r="D16104">
        <v>1</v>
      </c>
      <c r="E16104">
        <v>1</v>
      </c>
      <c r="F16104">
        <v>6</v>
      </c>
      <c r="G16104">
        <v>42142</v>
      </c>
      <c r="H16104" t="s">
        <v>7</v>
      </c>
      <c r="I16104" t="s">
        <v>8</v>
      </c>
      <c r="J16104">
        <v>120</v>
      </c>
      <c r="K16104">
        <v>2</v>
      </c>
      <c r="L16104" t="s">
        <v>240</v>
      </c>
      <c r="M16104" t="s">
        <v>258</v>
      </c>
      <c r="N16104" t="s">
        <v>259</v>
      </c>
      <c r="O16104" s="9">
        <f t="shared" si="801"/>
        <v>20</v>
      </c>
      <c r="P16104" s="1">
        <f t="shared" si="802"/>
        <v>1.6666666666666666E-2</v>
      </c>
      <c r="Q16104">
        <f t="shared" si="803"/>
        <v>0.1</v>
      </c>
    </row>
    <row r="16105" spans="2:17" x14ac:dyDescent="0.25">
      <c r="B16105" t="s">
        <v>264</v>
      </c>
      <c r="C16105">
        <v>164953</v>
      </c>
      <c r="D16105">
        <v>2</v>
      </c>
      <c r="E16105">
        <v>1</v>
      </c>
      <c r="F16105">
        <v>14</v>
      </c>
      <c r="G16105">
        <v>41681</v>
      </c>
      <c r="H16105" t="s">
        <v>7</v>
      </c>
      <c r="I16105" t="s">
        <v>8</v>
      </c>
      <c r="J16105">
        <v>360</v>
      </c>
      <c r="K16105">
        <v>6</v>
      </c>
      <c r="L16105" t="s">
        <v>239</v>
      </c>
      <c r="M16105" t="s">
        <v>258</v>
      </c>
      <c r="N16105" t="s">
        <v>259</v>
      </c>
      <c r="O16105" s="9">
        <f t="shared" si="801"/>
        <v>25.714285714285715</v>
      </c>
      <c r="P16105" s="1">
        <f t="shared" si="802"/>
        <v>1.6666666666666666E-2</v>
      </c>
      <c r="Q16105">
        <f t="shared" si="803"/>
        <v>0.23333333333333334</v>
      </c>
    </row>
    <row r="16106" spans="2:17" x14ac:dyDescent="0.25">
      <c r="B16106" t="s">
        <v>264</v>
      </c>
      <c r="C16106">
        <v>173719</v>
      </c>
      <c r="D16106">
        <v>1</v>
      </c>
      <c r="E16106">
        <v>1</v>
      </c>
      <c r="F16106">
        <v>7.5</v>
      </c>
      <c r="G16106">
        <v>41869</v>
      </c>
      <c r="H16106" t="s">
        <v>7</v>
      </c>
      <c r="I16106" t="s">
        <v>8</v>
      </c>
      <c r="J16106">
        <v>240</v>
      </c>
      <c r="K16106">
        <v>4</v>
      </c>
      <c r="L16106" t="s">
        <v>240</v>
      </c>
      <c r="M16106" t="s">
        <v>258</v>
      </c>
      <c r="N16106" t="s">
        <v>259</v>
      </c>
      <c r="O16106" s="9">
        <f t="shared" si="801"/>
        <v>32</v>
      </c>
      <c r="P16106" s="1">
        <f t="shared" si="802"/>
        <v>1.6666666666666666E-2</v>
      </c>
      <c r="Q16106">
        <f t="shared" si="803"/>
        <v>0.125</v>
      </c>
    </row>
    <row r="16107" spans="2:17" x14ac:dyDescent="0.25">
      <c r="B16107" t="s">
        <v>264</v>
      </c>
      <c r="C16107">
        <v>173720</v>
      </c>
      <c r="D16107">
        <v>1</v>
      </c>
      <c r="E16107">
        <v>1</v>
      </c>
      <c r="F16107">
        <v>7.5</v>
      </c>
      <c r="G16107">
        <v>41869</v>
      </c>
      <c r="H16107" t="s">
        <v>7</v>
      </c>
      <c r="I16107" t="s">
        <v>8</v>
      </c>
      <c r="J16107">
        <v>240</v>
      </c>
      <c r="K16107">
        <v>4</v>
      </c>
      <c r="L16107" t="s">
        <v>240</v>
      </c>
      <c r="M16107" t="s">
        <v>258</v>
      </c>
      <c r="N16107" t="s">
        <v>259</v>
      </c>
      <c r="O16107" s="9">
        <f t="shared" si="801"/>
        <v>32</v>
      </c>
      <c r="P16107" s="1">
        <f t="shared" si="802"/>
        <v>1.6666666666666666E-2</v>
      </c>
      <c r="Q16107">
        <f t="shared" si="803"/>
        <v>0.125</v>
      </c>
    </row>
    <row r="16108" spans="2:17" x14ac:dyDescent="0.25">
      <c r="B16108" t="s">
        <v>264</v>
      </c>
      <c r="C16108">
        <v>180420</v>
      </c>
      <c r="D16108">
        <v>1</v>
      </c>
      <c r="E16108">
        <v>1</v>
      </c>
      <c r="F16108">
        <v>3</v>
      </c>
      <c r="G16108">
        <v>42039</v>
      </c>
      <c r="H16108" t="s">
        <v>7</v>
      </c>
      <c r="I16108" t="s">
        <v>8</v>
      </c>
      <c r="J16108">
        <v>120</v>
      </c>
      <c r="K16108">
        <v>2</v>
      </c>
      <c r="L16108" t="s">
        <v>240</v>
      </c>
      <c r="M16108" t="s">
        <v>258</v>
      </c>
      <c r="N16108" t="s">
        <v>259</v>
      </c>
      <c r="O16108" s="9">
        <f t="shared" si="801"/>
        <v>40</v>
      </c>
      <c r="P16108" s="1">
        <f t="shared" si="802"/>
        <v>1.6666666666666666E-2</v>
      </c>
      <c r="Q16108">
        <f t="shared" si="803"/>
        <v>0.05</v>
      </c>
    </row>
    <row r="16109" spans="2:17" x14ac:dyDescent="0.25">
      <c r="B16109" t="s">
        <v>264</v>
      </c>
      <c r="C16109">
        <v>180085</v>
      </c>
      <c r="D16109">
        <v>1</v>
      </c>
      <c r="E16109">
        <v>1</v>
      </c>
      <c r="F16109">
        <v>5</v>
      </c>
      <c r="G16109">
        <v>42031</v>
      </c>
      <c r="H16109" t="s">
        <v>5</v>
      </c>
      <c r="I16109" t="s">
        <v>8</v>
      </c>
      <c r="J16109">
        <v>240</v>
      </c>
      <c r="K16109">
        <v>4</v>
      </c>
      <c r="L16109" t="s">
        <v>240</v>
      </c>
      <c r="M16109" t="s">
        <v>5</v>
      </c>
      <c r="N16109" t="s">
        <v>259</v>
      </c>
      <c r="O16109" s="9">
        <f t="shared" si="801"/>
        <v>48</v>
      </c>
      <c r="P16109" s="1">
        <f t="shared" si="802"/>
        <v>1.6666666666666666E-2</v>
      </c>
      <c r="Q16109">
        <f t="shared" si="803"/>
        <v>8.3333333333333329E-2</v>
      </c>
    </row>
    <row r="16110" spans="2:17" x14ac:dyDescent="0.25">
      <c r="B16110" t="s">
        <v>264</v>
      </c>
      <c r="C16110">
        <v>181721</v>
      </c>
      <c r="D16110">
        <v>1</v>
      </c>
      <c r="E16110">
        <v>1</v>
      </c>
      <c r="F16110">
        <v>4</v>
      </c>
      <c r="G16110">
        <v>41905</v>
      </c>
      <c r="H16110" t="s">
        <v>5</v>
      </c>
      <c r="I16110" t="s">
        <v>6</v>
      </c>
      <c r="J16110">
        <v>240</v>
      </c>
      <c r="K16110">
        <v>4</v>
      </c>
      <c r="L16110" t="s">
        <v>240</v>
      </c>
      <c r="M16110" t="s">
        <v>5</v>
      </c>
      <c r="N16110" t="s">
        <v>259</v>
      </c>
      <c r="O16110" s="9">
        <f t="shared" si="801"/>
        <v>60</v>
      </c>
      <c r="P16110" s="1">
        <f t="shared" si="802"/>
        <v>1.6666666666666666E-2</v>
      </c>
      <c r="Q16110">
        <f t="shared" si="803"/>
        <v>6.6666666666666666E-2</v>
      </c>
    </row>
    <row r="16111" spans="2:17" x14ac:dyDescent="0.25">
      <c r="B16111" t="s">
        <v>264</v>
      </c>
      <c r="C16111">
        <v>168274</v>
      </c>
      <c r="D16111">
        <v>2</v>
      </c>
      <c r="E16111">
        <v>1</v>
      </c>
      <c r="F16111">
        <v>5</v>
      </c>
      <c r="G16111">
        <v>41703</v>
      </c>
      <c r="H16111" t="s">
        <v>7</v>
      </c>
      <c r="I16111" t="s">
        <v>6</v>
      </c>
      <c r="J16111">
        <v>241</v>
      </c>
      <c r="K16111">
        <v>4</v>
      </c>
      <c r="L16111" t="s">
        <v>239</v>
      </c>
      <c r="M16111" t="s">
        <v>258</v>
      </c>
      <c r="N16111" t="s">
        <v>259</v>
      </c>
      <c r="O16111" s="9">
        <f t="shared" si="801"/>
        <v>48.2</v>
      </c>
      <c r="P16111" s="1">
        <f t="shared" si="802"/>
        <v>1.6597510373443983E-2</v>
      </c>
      <c r="Q16111">
        <f t="shared" si="803"/>
        <v>8.2987551867219914E-2</v>
      </c>
    </row>
    <row r="16112" spans="2:17" x14ac:dyDescent="0.25">
      <c r="B16112" t="s">
        <v>264</v>
      </c>
      <c r="C16112">
        <v>175255</v>
      </c>
      <c r="D16112">
        <v>1</v>
      </c>
      <c r="E16112">
        <v>1</v>
      </c>
      <c r="F16112">
        <v>3.5</v>
      </c>
      <c r="G16112">
        <v>41908</v>
      </c>
      <c r="H16112" t="s">
        <v>7</v>
      </c>
      <c r="I16112" t="s">
        <v>8</v>
      </c>
      <c r="J16112">
        <v>181</v>
      </c>
      <c r="K16112">
        <v>3</v>
      </c>
      <c r="L16112" t="s">
        <v>240</v>
      </c>
      <c r="M16112" t="s">
        <v>258</v>
      </c>
      <c r="N16112" t="s">
        <v>259</v>
      </c>
      <c r="O16112" s="9">
        <f t="shared" si="801"/>
        <v>51.714285714285715</v>
      </c>
      <c r="P16112" s="1">
        <f t="shared" si="802"/>
        <v>1.6574585635359115E-2</v>
      </c>
      <c r="Q16112">
        <f t="shared" si="803"/>
        <v>5.8011049723756904E-2</v>
      </c>
    </row>
    <row r="16113" spans="2:17" x14ac:dyDescent="0.25">
      <c r="B16113" t="s">
        <v>264</v>
      </c>
      <c r="C16113">
        <v>175262</v>
      </c>
      <c r="D16113">
        <v>1</v>
      </c>
      <c r="E16113">
        <v>1</v>
      </c>
      <c r="F16113">
        <v>3.5</v>
      </c>
      <c r="G16113">
        <v>41908</v>
      </c>
      <c r="H16113" t="s">
        <v>7</v>
      </c>
      <c r="I16113" t="s">
        <v>8</v>
      </c>
      <c r="J16113">
        <v>181</v>
      </c>
      <c r="K16113">
        <v>3</v>
      </c>
      <c r="L16113" t="s">
        <v>240</v>
      </c>
      <c r="M16113" t="s">
        <v>258</v>
      </c>
      <c r="N16113" t="s">
        <v>259</v>
      </c>
      <c r="O16113" s="9">
        <f t="shared" si="801"/>
        <v>51.714285714285715</v>
      </c>
      <c r="P16113" s="1">
        <f t="shared" si="802"/>
        <v>1.6574585635359115E-2</v>
      </c>
      <c r="Q16113">
        <f t="shared" si="803"/>
        <v>5.8011049723756904E-2</v>
      </c>
    </row>
    <row r="16114" spans="2:17" x14ac:dyDescent="0.25">
      <c r="B16114" t="s">
        <v>264</v>
      </c>
      <c r="C16114">
        <v>173940</v>
      </c>
      <c r="D16114">
        <v>2</v>
      </c>
      <c r="E16114">
        <v>1</v>
      </c>
      <c r="F16114">
        <v>20</v>
      </c>
      <c r="G16114">
        <v>41839</v>
      </c>
      <c r="H16114" t="s">
        <v>7</v>
      </c>
      <c r="I16114" t="s">
        <v>8</v>
      </c>
      <c r="J16114">
        <v>302</v>
      </c>
      <c r="K16114">
        <v>5</v>
      </c>
      <c r="L16114" t="s">
        <v>239</v>
      </c>
      <c r="M16114" t="s">
        <v>258</v>
      </c>
      <c r="N16114" t="s">
        <v>259</v>
      </c>
      <c r="O16114" s="9">
        <f t="shared" si="801"/>
        <v>15.1</v>
      </c>
      <c r="P16114" s="1">
        <f t="shared" si="802"/>
        <v>1.6556291390728478E-2</v>
      </c>
      <c r="Q16114">
        <f t="shared" si="803"/>
        <v>0.33112582781456956</v>
      </c>
    </row>
    <row r="16115" spans="2:17" x14ac:dyDescent="0.25">
      <c r="B16115" t="s">
        <v>264</v>
      </c>
      <c r="C16115">
        <v>173943</v>
      </c>
      <c r="D16115">
        <v>2</v>
      </c>
      <c r="E16115">
        <v>1</v>
      </c>
      <c r="F16115">
        <v>20</v>
      </c>
      <c r="G16115">
        <v>41839</v>
      </c>
      <c r="H16115" t="s">
        <v>7</v>
      </c>
      <c r="I16115" t="s">
        <v>8</v>
      </c>
      <c r="J16115">
        <v>302</v>
      </c>
      <c r="K16115">
        <v>5</v>
      </c>
      <c r="L16115" t="s">
        <v>239</v>
      </c>
      <c r="M16115" t="s">
        <v>258</v>
      </c>
      <c r="N16115" t="s">
        <v>259</v>
      </c>
      <c r="O16115" s="9">
        <f t="shared" si="801"/>
        <v>15.1</v>
      </c>
      <c r="P16115" s="1">
        <f t="shared" si="802"/>
        <v>1.6556291390728478E-2</v>
      </c>
      <c r="Q16115">
        <f t="shared" si="803"/>
        <v>0.33112582781456956</v>
      </c>
    </row>
    <row r="16116" spans="2:17" x14ac:dyDescent="0.25">
      <c r="B16116" t="s">
        <v>264</v>
      </c>
      <c r="C16116">
        <v>170709</v>
      </c>
      <c r="D16116">
        <v>2</v>
      </c>
      <c r="E16116">
        <v>1</v>
      </c>
      <c r="F16116">
        <v>12</v>
      </c>
      <c r="G16116">
        <v>41862</v>
      </c>
      <c r="H16116" t="s">
        <v>5</v>
      </c>
      <c r="I16116" t="s">
        <v>6</v>
      </c>
      <c r="J16116">
        <v>242</v>
      </c>
      <c r="K16116">
        <v>4</v>
      </c>
      <c r="L16116" t="s">
        <v>239</v>
      </c>
      <c r="M16116" t="s">
        <v>5</v>
      </c>
      <c r="N16116" t="s">
        <v>259</v>
      </c>
      <c r="O16116" s="9">
        <f t="shared" si="801"/>
        <v>20.166666666666668</v>
      </c>
      <c r="P16116" s="1">
        <f t="shared" si="802"/>
        <v>1.6528925619834711E-2</v>
      </c>
      <c r="Q16116">
        <f t="shared" si="803"/>
        <v>0.19834710743801653</v>
      </c>
    </row>
    <row r="16117" spans="2:17" x14ac:dyDescent="0.25">
      <c r="B16117" t="s">
        <v>264</v>
      </c>
      <c r="C16117">
        <v>173841</v>
      </c>
      <c r="D16117">
        <v>2</v>
      </c>
      <c r="E16117">
        <v>1</v>
      </c>
      <c r="F16117">
        <v>10</v>
      </c>
      <c r="G16117">
        <v>41864</v>
      </c>
      <c r="H16117" t="s">
        <v>5</v>
      </c>
      <c r="I16117" t="s">
        <v>6</v>
      </c>
      <c r="J16117">
        <v>242</v>
      </c>
      <c r="K16117">
        <v>4</v>
      </c>
      <c r="L16117" t="s">
        <v>239</v>
      </c>
      <c r="M16117" t="s">
        <v>5</v>
      </c>
      <c r="N16117" t="s">
        <v>259</v>
      </c>
      <c r="O16117" s="9">
        <f t="shared" si="801"/>
        <v>24.2</v>
      </c>
      <c r="P16117" s="1">
        <f t="shared" si="802"/>
        <v>1.6528925619834711E-2</v>
      </c>
      <c r="Q16117">
        <f t="shared" si="803"/>
        <v>0.16528925619834711</v>
      </c>
    </row>
    <row r="16118" spans="2:17" x14ac:dyDescent="0.25">
      <c r="B16118" t="s">
        <v>264</v>
      </c>
      <c r="C16118">
        <v>155734</v>
      </c>
      <c r="D16118">
        <v>1</v>
      </c>
      <c r="E16118">
        <v>1</v>
      </c>
      <c r="F16118">
        <v>5</v>
      </c>
      <c r="G16118">
        <v>41474</v>
      </c>
      <c r="H16118" t="s">
        <v>5</v>
      </c>
      <c r="I16118" t="s">
        <v>6</v>
      </c>
      <c r="J16118">
        <v>242</v>
      </c>
      <c r="K16118">
        <v>4</v>
      </c>
      <c r="L16118" t="s">
        <v>240</v>
      </c>
      <c r="M16118" t="s">
        <v>5</v>
      </c>
      <c r="N16118" t="s">
        <v>259</v>
      </c>
      <c r="O16118" s="9">
        <f t="shared" si="801"/>
        <v>48.4</v>
      </c>
      <c r="P16118" s="1">
        <f t="shared" si="802"/>
        <v>1.6528925619834711E-2</v>
      </c>
      <c r="Q16118">
        <f t="shared" si="803"/>
        <v>8.2644628099173556E-2</v>
      </c>
    </row>
    <row r="16119" spans="2:17" x14ac:dyDescent="0.25">
      <c r="B16119" t="s">
        <v>264</v>
      </c>
      <c r="C16119">
        <v>179688</v>
      </c>
      <c r="D16119">
        <v>1</v>
      </c>
      <c r="E16119">
        <v>1</v>
      </c>
      <c r="F16119">
        <v>4</v>
      </c>
      <c r="G16119">
        <v>41955</v>
      </c>
      <c r="H16119" t="s">
        <v>7</v>
      </c>
      <c r="I16119" t="s">
        <v>8</v>
      </c>
      <c r="J16119">
        <v>242</v>
      </c>
      <c r="K16119">
        <v>4</v>
      </c>
      <c r="L16119" t="s">
        <v>240</v>
      </c>
      <c r="M16119" t="s">
        <v>258</v>
      </c>
      <c r="N16119" t="s">
        <v>259</v>
      </c>
      <c r="O16119" s="9">
        <f t="shared" si="801"/>
        <v>60.5</v>
      </c>
      <c r="P16119" s="1">
        <f t="shared" si="802"/>
        <v>1.6528925619834711E-2</v>
      </c>
      <c r="Q16119">
        <f t="shared" si="803"/>
        <v>6.6115702479338845E-2</v>
      </c>
    </row>
    <row r="16120" spans="2:17" x14ac:dyDescent="0.25">
      <c r="B16120" t="s">
        <v>264</v>
      </c>
      <c r="C16120">
        <v>177244</v>
      </c>
      <c r="D16120">
        <v>1</v>
      </c>
      <c r="E16120">
        <v>1</v>
      </c>
      <c r="F16120">
        <v>4</v>
      </c>
      <c r="G16120">
        <v>41845</v>
      </c>
      <c r="H16120" t="s">
        <v>7</v>
      </c>
      <c r="I16120" t="s">
        <v>8</v>
      </c>
      <c r="J16120">
        <v>122</v>
      </c>
      <c r="K16120">
        <v>2</v>
      </c>
      <c r="L16120" t="s">
        <v>240</v>
      </c>
      <c r="M16120" t="s">
        <v>258</v>
      </c>
      <c r="N16120" t="s">
        <v>259</v>
      </c>
      <c r="O16120" s="9">
        <f t="shared" si="801"/>
        <v>30.5</v>
      </c>
      <c r="P16120" s="1">
        <f t="shared" si="802"/>
        <v>1.6393442622950821E-2</v>
      </c>
      <c r="Q16120">
        <f t="shared" si="803"/>
        <v>6.5573770491803282E-2</v>
      </c>
    </row>
    <row r="16121" spans="2:17" x14ac:dyDescent="0.25">
      <c r="B16121" t="s">
        <v>264</v>
      </c>
      <c r="C16121">
        <v>173058</v>
      </c>
      <c r="D16121">
        <v>1</v>
      </c>
      <c r="E16121">
        <v>1</v>
      </c>
      <c r="F16121">
        <v>4</v>
      </c>
      <c r="G16121">
        <v>42041</v>
      </c>
      <c r="H16121" t="s">
        <v>7</v>
      </c>
      <c r="I16121" t="s">
        <v>8</v>
      </c>
      <c r="J16121">
        <v>122</v>
      </c>
      <c r="K16121">
        <v>2</v>
      </c>
      <c r="L16121" t="s">
        <v>240</v>
      </c>
      <c r="M16121" t="s">
        <v>258</v>
      </c>
      <c r="N16121" t="s">
        <v>259</v>
      </c>
      <c r="O16121" s="9">
        <f t="shared" si="801"/>
        <v>30.5</v>
      </c>
      <c r="P16121" s="1">
        <f t="shared" si="802"/>
        <v>1.6393442622950821E-2</v>
      </c>
      <c r="Q16121">
        <f t="shared" si="803"/>
        <v>6.5573770491803282E-2</v>
      </c>
    </row>
    <row r="16122" spans="2:17" x14ac:dyDescent="0.25">
      <c r="B16122" t="s">
        <v>264</v>
      </c>
      <c r="C16122">
        <v>167664</v>
      </c>
      <c r="D16122">
        <v>1</v>
      </c>
      <c r="E16122">
        <v>1</v>
      </c>
      <c r="F16122">
        <v>3</v>
      </c>
      <c r="G16122">
        <v>41811</v>
      </c>
      <c r="H16122" t="s">
        <v>7</v>
      </c>
      <c r="I16122" t="s">
        <v>8</v>
      </c>
      <c r="J16122">
        <v>122</v>
      </c>
      <c r="K16122">
        <v>2</v>
      </c>
      <c r="L16122" t="s">
        <v>240</v>
      </c>
      <c r="M16122" t="s">
        <v>258</v>
      </c>
      <c r="N16122" t="s">
        <v>259</v>
      </c>
      <c r="O16122" s="9">
        <f t="shared" si="801"/>
        <v>40.666666666666664</v>
      </c>
      <c r="P16122" s="1">
        <f t="shared" si="802"/>
        <v>1.6393442622950821E-2</v>
      </c>
      <c r="Q16122">
        <f t="shared" si="803"/>
        <v>4.9180327868852458E-2</v>
      </c>
    </row>
    <row r="16123" spans="2:17" x14ac:dyDescent="0.25">
      <c r="B16123" t="s">
        <v>264</v>
      </c>
      <c r="C16123">
        <v>180323</v>
      </c>
      <c r="D16123">
        <v>2</v>
      </c>
      <c r="E16123">
        <v>1</v>
      </c>
      <c r="F16123">
        <v>12</v>
      </c>
      <c r="G16123">
        <v>42022</v>
      </c>
      <c r="H16123" t="s">
        <v>7</v>
      </c>
      <c r="I16123" t="s">
        <v>8</v>
      </c>
      <c r="J16123">
        <v>245</v>
      </c>
      <c r="K16123">
        <v>4</v>
      </c>
      <c r="L16123" t="s">
        <v>239</v>
      </c>
      <c r="M16123" t="s">
        <v>258</v>
      </c>
      <c r="N16123" t="s">
        <v>259</v>
      </c>
      <c r="O16123" s="9">
        <f t="shared" ref="O16123:O16186" si="804">J16123/F16123</f>
        <v>20.416666666666668</v>
      </c>
      <c r="P16123" s="1">
        <f t="shared" ref="P16123:P16186" si="805">K16123/J16123</f>
        <v>1.6326530612244899E-2</v>
      </c>
      <c r="Q16123">
        <f t="shared" si="803"/>
        <v>0.19591836734693879</v>
      </c>
    </row>
    <row r="16124" spans="2:17" x14ac:dyDescent="0.25">
      <c r="B16124" t="s">
        <v>264</v>
      </c>
      <c r="C16124">
        <v>182259</v>
      </c>
      <c r="D16124">
        <v>2</v>
      </c>
      <c r="E16124">
        <v>2</v>
      </c>
      <c r="F16124">
        <v>12.5</v>
      </c>
      <c r="G16124">
        <v>41892</v>
      </c>
      <c r="H16124" t="s">
        <v>7</v>
      </c>
      <c r="I16124" t="s">
        <v>8</v>
      </c>
      <c r="J16124">
        <v>184</v>
      </c>
      <c r="K16124">
        <v>3</v>
      </c>
      <c r="L16124" t="s">
        <v>239</v>
      </c>
      <c r="M16124" t="s">
        <v>258</v>
      </c>
      <c r="N16124" t="s">
        <v>259</v>
      </c>
      <c r="O16124" s="9">
        <f t="shared" si="804"/>
        <v>14.72</v>
      </c>
      <c r="P16124" s="1">
        <f t="shared" si="805"/>
        <v>1.6304347826086956E-2</v>
      </c>
      <c r="Q16124">
        <f t="shared" ref="Q16124:Q16187" si="806">F16124*P16124</f>
        <v>0.20380434782608695</v>
      </c>
    </row>
    <row r="16125" spans="2:17" x14ac:dyDescent="0.25">
      <c r="B16125" t="s">
        <v>264</v>
      </c>
      <c r="C16125">
        <v>179696</v>
      </c>
      <c r="D16125">
        <v>1</v>
      </c>
      <c r="E16125">
        <v>1</v>
      </c>
      <c r="F16125">
        <v>5</v>
      </c>
      <c r="G16125">
        <v>41955</v>
      </c>
      <c r="H16125" t="s">
        <v>7</v>
      </c>
      <c r="I16125" t="s">
        <v>8</v>
      </c>
      <c r="J16125">
        <v>184</v>
      </c>
      <c r="K16125">
        <v>3</v>
      </c>
      <c r="L16125" t="s">
        <v>240</v>
      </c>
      <c r="M16125" t="s">
        <v>258</v>
      </c>
      <c r="N16125" t="s">
        <v>259</v>
      </c>
      <c r="O16125" s="9">
        <f t="shared" si="804"/>
        <v>36.799999999999997</v>
      </c>
      <c r="P16125" s="1">
        <f t="shared" si="805"/>
        <v>1.6304347826086956E-2</v>
      </c>
      <c r="Q16125">
        <f t="shared" si="806"/>
        <v>8.1521739130434784E-2</v>
      </c>
    </row>
    <row r="16126" spans="2:17" x14ac:dyDescent="0.25">
      <c r="B16126" t="s">
        <v>264</v>
      </c>
      <c r="C16126">
        <v>192295</v>
      </c>
      <c r="D16126">
        <v>1</v>
      </c>
      <c r="E16126">
        <v>1</v>
      </c>
      <c r="F16126">
        <v>5</v>
      </c>
      <c r="G16126">
        <v>42143</v>
      </c>
      <c r="H16126" t="s">
        <v>7</v>
      </c>
      <c r="I16126" t="s">
        <v>8</v>
      </c>
      <c r="J16126">
        <v>184</v>
      </c>
      <c r="K16126">
        <v>3</v>
      </c>
      <c r="L16126" t="s">
        <v>240</v>
      </c>
      <c r="M16126" t="s">
        <v>258</v>
      </c>
      <c r="N16126" t="s">
        <v>259</v>
      </c>
      <c r="O16126" s="9">
        <f t="shared" si="804"/>
        <v>36.799999999999997</v>
      </c>
      <c r="P16126" s="1">
        <f t="shared" si="805"/>
        <v>1.6304347826086956E-2</v>
      </c>
      <c r="Q16126">
        <f t="shared" si="806"/>
        <v>8.1521739130434784E-2</v>
      </c>
    </row>
    <row r="16127" spans="2:17" x14ac:dyDescent="0.25">
      <c r="B16127" t="s">
        <v>264</v>
      </c>
      <c r="C16127">
        <v>192227</v>
      </c>
      <c r="D16127">
        <v>1</v>
      </c>
      <c r="E16127">
        <v>1</v>
      </c>
      <c r="F16127">
        <v>5</v>
      </c>
      <c r="G16127">
        <v>42143</v>
      </c>
      <c r="H16127" t="s">
        <v>7</v>
      </c>
      <c r="I16127" t="s">
        <v>8</v>
      </c>
      <c r="J16127">
        <v>184</v>
      </c>
      <c r="K16127">
        <v>3</v>
      </c>
      <c r="L16127" t="s">
        <v>240</v>
      </c>
      <c r="M16127" t="s">
        <v>258</v>
      </c>
      <c r="N16127" t="s">
        <v>259</v>
      </c>
      <c r="O16127" s="9">
        <f t="shared" si="804"/>
        <v>36.799999999999997</v>
      </c>
      <c r="P16127" s="1">
        <f t="shared" si="805"/>
        <v>1.6304347826086956E-2</v>
      </c>
      <c r="Q16127">
        <f t="shared" si="806"/>
        <v>8.1521739130434784E-2</v>
      </c>
    </row>
    <row r="16128" spans="2:17" x14ac:dyDescent="0.25">
      <c r="B16128" t="s">
        <v>264</v>
      </c>
      <c r="C16128">
        <v>179409</v>
      </c>
      <c r="D16128">
        <v>1</v>
      </c>
      <c r="E16128">
        <v>1</v>
      </c>
      <c r="F16128">
        <v>3</v>
      </c>
      <c r="G16128">
        <v>41975</v>
      </c>
      <c r="H16128" t="s">
        <v>5</v>
      </c>
      <c r="I16128" t="s">
        <v>6</v>
      </c>
      <c r="J16128">
        <v>184</v>
      </c>
      <c r="K16128">
        <v>3</v>
      </c>
      <c r="L16128" t="s">
        <v>240</v>
      </c>
      <c r="M16128" t="s">
        <v>5</v>
      </c>
      <c r="N16128" t="s">
        <v>259</v>
      </c>
      <c r="O16128" s="9">
        <f t="shared" si="804"/>
        <v>61.333333333333336</v>
      </c>
      <c r="P16128" s="1">
        <f t="shared" si="805"/>
        <v>1.6304347826086956E-2</v>
      </c>
      <c r="Q16128">
        <f t="shared" si="806"/>
        <v>4.8913043478260865E-2</v>
      </c>
    </row>
    <row r="16129" spans="2:17" x14ac:dyDescent="0.25">
      <c r="B16129" t="s">
        <v>264</v>
      </c>
      <c r="C16129">
        <v>185454</v>
      </c>
      <c r="D16129">
        <v>1</v>
      </c>
      <c r="E16129">
        <v>1</v>
      </c>
      <c r="F16129">
        <v>4</v>
      </c>
      <c r="G16129">
        <v>42170</v>
      </c>
      <c r="H16129" t="s">
        <v>7</v>
      </c>
      <c r="I16129" t="s">
        <v>8</v>
      </c>
      <c r="J16129">
        <v>123</v>
      </c>
      <c r="K16129">
        <v>2</v>
      </c>
      <c r="L16129" t="s">
        <v>240</v>
      </c>
      <c r="M16129" t="s">
        <v>258</v>
      </c>
      <c r="N16129" t="s">
        <v>259</v>
      </c>
      <c r="O16129" s="9">
        <f t="shared" si="804"/>
        <v>30.75</v>
      </c>
      <c r="P16129" s="1">
        <f t="shared" si="805"/>
        <v>1.6260162601626018E-2</v>
      </c>
      <c r="Q16129">
        <f t="shared" si="806"/>
        <v>6.5040650406504072E-2</v>
      </c>
    </row>
    <row r="16130" spans="2:17" x14ac:dyDescent="0.25">
      <c r="B16130" t="s">
        <v>264</v>
      </c>
      <c r="C16130">
        <v>185459</v>
      </c>
      <c r="D16130">
        <v>1</v>
      </c>
      <c r="E16130">
        <v>1</v>
      </c>
      <c r="F16130">
        <v>4</v>
      </c>
      <c r="G16130">
        <v>42170</v>
      </c>
      <c r="H16130" t="s">
        <v>7</v>
      </c>
      <c r="I16130" t="s">
        <v>8</v>
      </c>
      <c r="J16130">
        <v>123</v>
      </c>
      <c r="K16130">
        <v>2</v>
      </c>
      <c r="L16130" t="s">
        <v>240</v>
      </c>
      <c r="M16130" t="s">
        <v>258</v>
      </c>
      <c r="N16130" t="s">
        <v>259</v>
      </c>
      <c r="O16130" s="9">
        <f t="shared" si="804"/>
        <v>30.75</v>
      </c>
      <c r="P16130" s="1">
        <f t="shared" si="805"/>
        <v>1.6260162601626018E-2</v>
      </c>
      <c r="Q16130">
        <f t="shared" si="806"/>
        <v>6.5040650406504072E-2</v>
      </c>
    </row>
    <row r="16131" spans="2:17" x14ac:dyDescent="0.25">
      <c r="B16131" t="s">
        <v>264</v>
      </c>
      <c r="C16131">
        <v>185489</v>
      </c>
      <c r="D16131">
        <v>1</v>
      </c>
      <c r="E16131">
        <v>1</v>
      </c>
      <c r="F16131">
        <v>4</v>
      </c>
      <c r="G16131">
        <v>42171</v>
      </c>
      <c r="H16131" t="s">
        <v>7</v>
      </c>
      <c r="I16131" t="s">
        <v>8</v>
      </c>
      <c r="J16131">
        <v>123</v>
      </c>
      <c r="K16131">
        <v>2</v>
      </c>
      <c r="L16131" t="s">
        <v>240</v>
      </c>
      <c r="M16131" t="s">
        <v>258</v>
      </c>
      <c r="N16131" t="s">
        <v>259</v>
      </c>
      <c r="O16131" s="9">
        <f t="shared" si="804"/>
        <v>30.75</v>
      </c>
      <c r="P16131" s="1">
        <f t="shared" si="805"/>
        <v>1.6260162601626018E-2</v>
      </c>
      <c r="Q16131">
        <f t="shared" si="806"/>
        <v>6.5040650406504072E-2</v>
      </c>
    </row>
    <row r="16132" spans="2:17" x14ac:dyDescent="0.25">
      <c r="B16132" t="s">
        <v>264</v>
      </c>
      <c r="C16132">
        <v>185498</v>
      </c>
      <c r="D16132">
        <v>1</v>
      </c>
      <c r="E16132">
        <v>1</v>
      </c>
      <c r="F16132">
        <v>4</v>
      </c>
      <c r="G16132">
        <v>42171</v>
      </c>
      <c r="H16132" t="s">
        <v>7</v>
      </c>
      <c r="I16132" t="s">
        <v>8</v>
      </c>
      <c r="J16132">
        <v>123</v>
      </c>
      <c r="K16132">
        <v>2</v>
      </c>
      <c r="L16132" t="s">
        <v>240</v>
      </c>
      <c r="M16132" t="s">
        <v>258</v>
      </c>
      <c r="N16132" t="s">
        <v>259</v>
      </c>
      <c r="O16132" s="9">
        <f t="shared" si="804"/>
        <v>30.75</v>
      </c>
      <c r="P16132" s="1">
        <f t="shared" si="805"/>
        <v>1.6260162601626018E-2</v>
      </c>
      <c r="Q16132">
        <f t="shared" si="806"/>
        <v>6.5040650406504072E-2</v>
      </c>
    </row>
    <row r="16133" spans="2:17" x14ac:dyDescent="0.25">
      <c r="B16133" t="s">
        <v>264</v>
      </c>
      <c r="C16133">
        <v>183397</v>
      </c>
      <c r="D16133">
        <v>1</v>
      </c>
      <c r="E16133">
        <v>1</v>
      </c>
      <c r="F16133">
        <v>4</v>
      </c>
      <c r="G16133">
        <v>42303</v>
      </c>
      <c r="H16133" t="s">
        <v>7</v>
      </c>
      <c r="I16133" t="s">
        <v>8</v>
      </c>
      <c r="J16133">
        <v>123</v>
      </c>
      <c r="K16133">
        <v>2</v>
      </c>
      <c r="L16133" t="s">
        <v>240</v>
      </c>
      <c r="M16133" t="s">
        <v>258</v>
      </c>
      <c r="N16133" t="s">
        <v>259</v>
      </c>
      <c r="O16133" s="9">
        <f t="shared" si="804"/>
        <v>30.75</v>
      </c>
      <c r="P16133" s="1">
        <f t="shared" si="805"/>
        <v>1.6260162601626018E-2</v>
      </c>
      <c r="Q16133">
        <f t="shared" si="806"/>
        <v>6.5040650406504072E-2</v>
      </c>
    </row>
    <row r="16134" spans="2:17" x14ac:dyDescent="0.25">
      <c r="B16134" t="s">
        <v>264</v>
      </c>
      <c r="C16134">
        <v>173779</v>
      </c>
      <c r="D16134">
        <v>1</v>
      </c>
      <c r="E16134">
        <v>1</v>
      </c>
      <c r="F16134">
        <v>3.5</v>
      </c>
      <c r="G16134">
        <v>41844</v>
      </c>
      <c r="H16134" t="s">
        <v>7</v>
      </c>
      <c r="I16134" t="s">
        <v>8</v>
      </c>
      <c r="J16134">
        <v>123</v>
      </c>
      <c r="K16134">
        <v>2</v>
      </c>
      <c r="L16134" t="s">
        <v>240</v>
      </c>
      <c r="M16134" t="s">
        <v>258</v>
      </c>
      <c r="N16134" t="s">
        <v>259</v>
      </c>
      <c r="O16134" s="9">
        <f t="shared" si="804"/>
        <v>35.142857142857146</v>
      </c>
      <c r="P16134" s="1">
        <f t="shared" si="805"/>
        <v>1.6260162601626018E-2</v>
      </c>
      <c r="Q16134">
        <f t="shared" si="806"/>
        <v>5.6910569105691061E-2</v>
      </c>
    </row>
    <row r="16135" spans="2:17" x14ac:dyDescent="0.25">
      <c r="B16135" t="s">
        <v>264</v>
      </c>
      <c r="C16135">
        <v>174569</v>
      </c>
      <c r="D16135">
        <v>1</v>
      </c>
      <c r="E16135">
        <v>1</v>
      </c>
      <c r="F16135">
        <v>3.5</v>
      </c>
      <c r="G16135">
        <v>42014</v>
      </c>
      <c r="H16135" t="s">
        <v>7</v>
      </c>
      <c r="I16135" t="s">
        <v>8</v>
      </c>
      <c r="J16135">
        <v>123</v>
      </c>
      <c r="K16135">
        <v>2</v>
      </c>
      <c r="L16135" t="s">
        <v>240</v>
      </c>
      <c r="M16135" t="s">
        <v>258</v>
      </c>
      <c r="N16135" t="s">
        <v>259</v>
      </c>
      <c r="O16135" s="9">
        <f t="shared" si="804"/>
        <v>35.142857142857146</v>
      </c>
      <c r="P16135" s="1">
        <f t="shared" si="805"/>
        <v>1.6260162601626018E-2</v>
      </c>
      <c r="Q16135">
        <f t="shared" si="806"/>
        <v>5.6910569105691061E-2</v>
      </c>
    </row>
    <row r="16136" spans="2:17" x14ac:dyDescent="0.25">
      <c r="B16136" t="s">
        <v>264</v>
      </c>
      <c r="C16136">
        <v>155573</v>
      </c>
      <c r="D16136">
        <v>1</v>
      </c>
      <c r="E16136">
        <v>1</v>
      </c>
      <c r="F16136">
        <v>2</v>
      </c>
      <c r="G16136">
        <v>41359</v>
      </c>
      <c r="H16136" t="s">
        <v>7</v>
      </c>
      <c r="I16136" t="s">
        <v>8</v>
      </c>
      <c r="J16136" t="s">
        <v>24</v>
      </c>
      <c r="K16136">
        <v>2</v>
      </c>
      <c r="L16136" t="s">
        <v>240</v>
      </c>
      <c r="M16136" t="s">
        <v>258</v>
      </c>
      <c r="N16136" t="s">
        <v>259</v>
      </c>
      <c r="O16136" s="9">
        <f t="shared" si="804"/>
        <v>61.5</v>
      </c>
      <c r="P16136" s="1">
        <f t="shared" si="805"/>
        <v>1.6260162601626018E-2</v>
      </c>
      <c r="Q16136">
        <f t="shared" si="806"/>
        <v>3.2520325203252036E-2</v>
      </c>
    </row>
    <row r="16137" spans="2:17" x14ac:dyDescent="0.25">
      <c r="B16137" t="s">
        <v>264</v>
      </c>
      <c r="C16137">
        <v>186375</v>
      </c>
      <c r="D16137">
        <v>1</v>
      </c>
      <c r="E16137">
        <v>1</v>
      </c>
      <c r="F16137">
        <v>4</v>
      </c>
      <c r="G16137">
        <v>42285</v>
      </c>
      <c r="H16137" t="s">
        <v>5</v>
      </c>
      <c r="I16137" t="s">
        <v>6</v>
      </c>
      <c r="J16137">
        <v>185</v>
      </c>
      <c r="K16137">
        <v>3</v>
      </c>
      <c r="L16137" t="s">
        <v>240</v>
      </c>
      <c r="M16137" t="s">
        <v>5</v>
      </c>
      <c r="N16137" t="s">
        <v>259</v>
      </c>
      <c r="O16137" s="9">
        <f t="shared" si="804"/>
        <v>46.25</v>
      </c>
      <c r="P16137" s="1">
        <f t="shared" si="805"/>
        <v>1.6216216216216217E-2</v>
      </c>
      <c r="Q16137">
        <f t="shared" si="806"/>
        <v>6.4864864864864868E-2</v>
      </c>
    </row>
    <row r="16138" spans="2:17" x14ac:dyDescent="0.25">
      <c r="B16138" t="s">
        <v>264</v>
      </c>
      <c r="C16138">
        <v>173021</v>
      </c>
      <c r="D16138">
        <v>2</v>
      </c>
      <c r="E16138">
        <v>1</v>
      </c>
      <c r="F16138">
        <v>20</v>
      </c>
      <c r="G16138">
        <v>41838</v>
      </c>
      <c r="H16138" t="s">
        <v>7</v>
      </c>
      <c r="I16138" t="s">
        <v>6</v>
      </c>
      <c r="J16138">
        <v>310</v>
      </c>
      <c r="K16138">
        <v>5</v>
      </c>
      <c r="L16138" t="s">
        <v>239</v>
      </c>
      <c r="M16138" t="s">
        <v>258</v>
      </c>
      <c r="N16138" t="s">
        <v>259</v>
      </c>
      <c r="O16138" s="9">
        <f t="shared" si="804"/>
        <v>15.5</v>
      </c>
      <c r="P16138" s="1">
        <f t="shared" si="805"/>
        <v>1.6129032258064516E-2</v>
      </c>
      <c r="Q16138">
        <f t="shared" si="806"/>
        <v>0.32258064516129031</v>
      </c>
    </row>
    <row r="16139" spans="2:17" x14ac:dyDescent="0.25">
      <c r="B16139" t="s">
        <v>264</v>
      </c>
      <c r="C16139">
        <v>170920</v>
      </c>
      <c r="D16139">
        <v>1</v>
      </c>
      <c r="E16139">
        <v>1</v>
      </c>
      <c r="F16139">
        <v>8</v>
      </c>
      <c r="G16139">
        <v>41746</v>
      </c>
      <c r="H16139" t="s">
        <v>7</v>
      </c>
      <c r="I16139" t="s">
        <v>8</v>
      </c>
      <c r="J16139">
        <v>186</v>
      </c>
      <c r="K16139">
        <v>3</v>
      </c>
      <c r="L16139" t="s">
        <v>240</v>
      </c>
      <c r="M16139" t="s">
        <v>258</v>
      </c>
      <c r="N16139" t="s">
        <v>259</v>
      </c>
      <c r="O16139" s="9">
        <f t="shared" si="804"/>
        <v>23.25</v>
      </c>
      <c r="P16139" s="1">
        <f t="shared" si="805"/>
        <v>1.6129032258064516E-2</v>
      </c>
      <c r="Q16139">
        <f t="shared" si="806"/>
        <v>0.12903225806451613</v>
      </c>
    </row>
    <row r="16140" spans="2:17" x14ac:dyDescent="0.25">
      <c r="B16140" t="s">
        <v>264</v>
      </c>
      <c r="C16140">
        <v>170727</v>
      </c>
      <c r="D16140">
        <v>1</v>
      </c>
      <c r="E16140">
        <v>1</v>
      </c>
      <c r="F16140">
        <v>7</v>
      </c>
      <c r="G16140">
        <v>41863</v>
      </c>
      <c r="H16140" t="s">
        <v>5</v>
      </c>
      <c r="I16140" t="s">
        <v>6</v>
      </c>
      <c r="J16140">
        <v>248</v>
      </c>
      <c r="K16140">
        <v>4</v>
      </c>
      <c r="L16140" t="s">
        <v>240</v>
      </c>
      <c r="M16140" t="s">
        <v>5</v>
      </c>
      <c r="N16140" t="s">
        <v>259</v>
      </c>
      <c r="O16140" s="9">
        <f t="shared" si="804"/>
        <v>35.428571428571431</v>
      </c>
      <c r="P16140" s="1">
        <f t="shared" si="805"/>
        <v>1.6129032258064516E-2</v>
      </c>
      <c r="Q16140">
        <f t="shared" si="806"/>
        <v>0.11290322580645161</v>
      </c>
    </row>
    <row r="16141" spans="2:17" x14ac:dyDescent="0.25">
      <c r="B16141" t="s">
        <v>264</v>
      </c>
      <c r="C16141">
        <v>170730</v>
      </c>
      <c r="D16141">
        <v>1</v>
      </c>
      <c r="E16141">
        <v>1</v>
      </c>
      <c r="F16141">
        <v>5</v>
      </c>
      <c r="G16141">
        <v>41864</v>
      </c>
      <c r="H16141" t="s">
        <v>5</v>
      </c>
      <c r="I16141" t="s">
        <v>6</v>
      </c>
      <c r="J16141">
        <v>248</v>
      </c>
      <c r="K16141">
        <v>4</v>
      </c>
      <c r="L16141" t="s">
        <v>240</v>
      </c>
      <c r="M16141" t="s">
        <v>5</v>
      </c>
      <c r="N16141" t="s">
        <v>259</v>
      </c>
      <c r="O16141" s="9">
        <f t="shared" si="804"/>
        <v>49.6</v>
      </c>
      <c r="P16141" s="1">
        <f t="shared" si="805"/>
        <v>1.6129032258064516E-2</v>
      </c>
      <c r="Q16141">
        <f t="shared" si="806"/>
        <v>8.0645161290322578E-2</v>
      </c>
    </row>
    <row r="16142" spans="2:17" x14ac:dyDescent="0.25">
      <c r="B16142" t="s">
        <v>264</v>
      </c>
      <c r="C16142">
        <v>179068</v>
      </c>
      <c r="D16142">
        <v>1</v>
      </c>
      <c r="E16142">
        <v>1</v>
      </c>
      <c r="F16142">
        <v>3.5</v>
      </c>
      <c r="G16142">
        <v>41812</v>
      </c>
      <c r="H16142" t="s">
        <v>7</v>
      </c>
      <c r="I16142" t="s">
        <v>8</v>
      </c>
      <c r="J16142">
        <v>186</v>
      </c>
      <c r="K16142">
        <v>3</v>
      </c>
      <c r="L16142" t="s">
        <v>240</v>
      </c>
      <c r="M16142" t="s">
        <v>258</v>
      </c>
      <c r="N16142" t="s">
        <v>259</v>
      </c>
      <c r="O16142" s="9">
        <f t="shared" si="804"/>
        <v>53.142857142857146</v>
      </c>
      <c r="P16142" s="1">
        <f t="shared" si="805"/>
        <v>1.6129032258064516E-2</v>
      </c>
      <c r="Q16142">
        <f t="shared" si="806"/>
        <v>5.6451612903225805E-2</v>
      </c>
    </row>
    <row r="16143" spans="2:17" x14ac:dyDescent="0.25">
      <c r="B16143" t="s">
        <v>264</v>
      </c>
      <c r="C16143">
        <v>179098</v>
      </c>
      <c r="D16143">
        <v>1</v>
      </c>
      <c r="E16143">
        <v>1</v>
      </c>
      <c r="F16143">
        <v>7</v>
      </c>
      <c r="G16143">
        <v>41850</v>
      </c>
      <c r="H16143" t="s">
        <v>7</v>
      </c>
      <c r="I16143" t="s">
        <v>8</v>
      </c>
      <c r="J16143">
        <v>125</v>
      </c>
      <c r="K16143">
        <v>2</v>
      </c>
      <c r="L16143" t="s">
        <v>240</v>
      </c>
      <c r="M16143" t="s">
        <v>258</v>
      </c>
      <c r="N16143" t="s">
        <v>259</v>
      </c>
      <c r="O16143" s="9">
        <f t="shared" si="804"/>
        <v>17.857142857142858</v>
      </c>
      <c r="P16143" s="1">
        <f t="shared" si="805"/>
        <v>1.6E-2</v>
      </c>
      <c r="Q16143">
        <f t="shared" si="806"/>
        <v>0.112</v>
      </c>
    </row>
    <row r="16144" spans="2:17" x14ac:dyDescent="0.25">
      <c r="B16144" t="s">
        <v>264</v>
      </c>
      <c r="C16144">
        <v>186404</v>
      </c>
      <c r="D16144">
        <v>2</v>
      </c>
      <c r="E16144">
        <v>2</v>
      </c>
      <c r="F16144">
        <v>11</v>
      </c>
      <c r="G16144">
        <v>42331</v>
      </c>
      <c r="H16144" t="s">
        <v>7</v>
      </c>
      <c r="I16144" t="s">
        <v>8</v>
      </c>
      <c r="J16144">
        <v>250</v>
      </c>
      <c r="K16144">
        <v>4</v>
      </c>
      <c r="L16144" t="s">
        <v>239</v>
      </c>
      <c r="M16144" t="s">
        <v>258</v>
      </c>
      <c r="N16144" t="s">
        <v>259</v>
      </c>
      <c r="O16144" s="9">
        <f t="shared" si="804"/>
        <v>22.727272727272727</v>
      </c>
      <c r="P16144" s="1">
        <f t="shared" si="805"/>
        <v>1.6E-2</v>
      </c>
      <c r="Q16144">
        <f t="shared" si="806"/>
        <v>0.17599999999999999</v>
      </c>
    </row>
    <row r="16145" spans="2:17" x14ac:dyDescent="0.25">
      <c r="B16145" t="s">
        <v>264</v>
      </c>
      <c r="C16145">
        <v>186404</v>
      </c>
      <c r="D16145">
        <v>2</v>
      </c>
      <c r="E16145">
        <v>2</v>
      </c>
      <c r="F16145">
        <v>11</v>
      </c>
      <c r="G16145">
        <v>42331</v>
      </c>
      <c r="H16145" t="s">
        <v>7</v>
      </c>
      <c r="I16145" t="s">
        <v>8</v>
      </c>
      <c r="J16145">
        <v>250</v>
      </c>
      <c r="K16145">
        <v>4</v>
      </c>
      <c r="L16145" t="s">
        <v>239</v>
      </c>
      <c r="M16145" t="s">
        <v>258</v>
      </c>
      <c r="N16145" t="s">
        <v>259</v>
      </c>
      <c r="O16145" s="9">
        <f t="shared" si="804"/>
        <v>22.727272727272727</v>
      </c>
      <c r="P16145" s="1">
        <f t="shared" si="805"/>
        <v>1.6E-2</v>
      </c>
      <c r="Q16145">
        <f t="shared" si="806"/>
        <v>0.17599999999999999</v>
      </c>
    </row>
    <row r="16146" spans="2:17" x14ac:dyDescent="0.25">
      <c r="B16146" t="s">
        <v>264</v>
      </c>
      <c r="C16146">
        <v>163139</v>
      </c>
      <c r="D16146">
        <v>1</v>
      </c>
      <c r="E16146">
        <v>1</v>
      </c>
      <c r="F16146">
        <v>5</v>
      </c>
      <c r="G16146">
        <v>41604</v>
      </c>
      <c r="H16146" t="s">
        <v>7</v>
      </c>
      <c r="I16146" t="s">
        <v>8</v>
      </c>
      <c r="J16146">
        <v>250</v>
      </c>
      <c r="K16146">
        <v>4</v>
      </c>
      <c r="L16146" t="s">
        <v>240</v>
      </c>
      <c r="M16146" t="s">
        <v>258</v>
      </c>
      <c r="N16146" t="s">
        <v>259</v>
      </c>
      <c r="O16146" s="9">
        <f t="shared" si="804"/>
        <v>50</v>
      </c>
      <c r="P16146" s="1">
        <f t="shared" si="805"/>
        <v>1.6E-2</v>
      </c>
      <c r="Q16146">
        <f t="shared" si="806"/>
        <v>0.08</v>
      </c>
    </row>
    <row r="16147" spans="2:17" x14ac:dyDescent="0.25">
      <c r="B16147" t="s">
        <v>264</v>
      </c>
      <c r="C16147">
        <v>174218</v>
      </c>
      <c r="D16147">
        <v>1</v>
      </c>
      <c r="E16147">
        <v>1</v>
      </c>
      <c r="F16147">
        <v>5</v>
      </c>
      <c r="G16147">
        <v>41880</v>
      </c>
      <c r="H16147" t="s">
        <v>7</v>
      </c>
      <c r="I16147" t="s">
        <v>8</v>
      </c>
      <c r="J16147">
        <v>188</v>
      </c>
      <c r="K16147">
        <v>3</v>
      </c>
      <c r="L16147" t="s">
        <v>240</v>
      </c>
      <c r="M16147" t="s">
        <v>258</v>
      </c>
      <c r="N16147" t="s">
        <v>259</v>
      </c>
      <c r="O16147" s="9">
        <f t="shared" si="804"/>
        <v>37.6</v>
      </c>
      <c r="P16147" s="1">
        <f t="shared" si="805"/>
        <v>1.5957446808510637E-2</v>
      </c>
      <c r="Q16147">
        <f t="shared" si="806"/>
        <v>7.9787234042553182E-2</v>
      </c>
    </row>
    <row r="16148" spans="2:17" x14ac:dyDescent="0.25">
      <c r="B16148" t="s">
        <v>264</v>
      </c>
      <c r="C16148">
        <v>192082</v>
      </c>
      <c r="D16148">
        <v>2</v>
      </c>
      <c r="E16148">
        <v>2</v>
      </c>
      <c r="F16148">
        <v>7.5</v>
      </c>
      <c r="G16148">
        <v>42192</v>
      </c>
      <c r="H16148" t="s">
        <v>7</v>
      </c>
      <c r="I16148" t="s">
        <v>8</v>
      </c>
      <c r="J16148">
        <v>126</v>
      </c>
      <c r="K16148">
        <v>2</v>
      </c>
      <c r="L16148" t="s">
        <v>239</v>
      </c>
      <c r="M16148" t="s">
        <v>258</v>
      </c>
      <c r="N16148" t="s">
        <v>259</v>
      </c>
      <c r="O16148" s="9">
        <f t="shared" si="804"/>
        <v>16.8</v>
      </c>
      <c r="P16148" s="1">
        <f t="shared" si="805"/>
        <v>1.5873015873015872E-2</v>
      </c>
      <c r="Q16148">
        <f t="shared" si="806"/>
        <v>0.11904761904761904</v>
      </c>
    </row>
    <row r="16149" spans="2:17" x14ac:dyDescent="0.25">
      <c r="B16149" t="s">
        <v>264</v>
      </c>
      <c r="C16149">
        <v>170740</v>
      </c>
      <c r="D16149">
        <v>2</v>
      </c>
      <c r="E16149">
        <v>1</v>
      </c>
      <c r="F16149">
        <v>8</v>
      </c>
      <c r="G16149">
        <v>41864</v>
      </c>
      <c r="H16149" t="s">
        <v>5</v>
      </c>
      <c r="I16149" t="s">
        <v>6</v>
      </c>
      <c r="J16149">
        <v>189</v>
      </c>
      <c r="K16149">
        <v>3</v>
      </c>
      <c r="L16149" t="s">
        <v>239</v>
      </c>
      <c r="M16149" t="s">
        <v>5</v>
      </c>
      <c r="N16149" t="s">
        <v>259</v>
      </c>
      <c r="O16149" s="9">
        <f t="shared" si="804"/>
        <v>23.625</v>
      </c>
      <c r="P16149" s="1">
        <f t="shared" si="805"/>
        <v>1.5873015873015872E-2</v>
      </c>
      <c r="Q16149">
        <f t="shared" si="806"/>
        <v>0.12698412698412698</v>
      </c>
    </row>
    <row r="16150" spans="2:17" x14ac:dyDescent="0.25">
      <c r="B16150" t="s">
        <v>264</v>
      </c>
      <c r="C16150">
        <v>155869</v>
      </c>
      <c r="D16150">
        <v>1</v>
      </c>
      <c r="E16150">
        <v>1</v>
      </c>
      <c r="F16150">
        <v>5</v>
      </c>
      <c r="G16150">
        <v>41347</v>
      </c>
      <c r="H16150" t="s">
        <v>7</v>
      </c>
      <c r="I16150" t="s">
        <v>8</v>
      </c>
      <c r="J16150">
        <v>126</v>
      </c>
      <c r="K16150">
        <v>2</v>
      </c>
      <c r="L16150" t="s">
        <v>240</v>
      </c>
      <c r="M16150" t="s">
        <v>258</v>
      </c>
      <c r="N16150" t="s">
        <v>259</v>
      </c>
      <c r="O16150" s="9">
        <f t="shared" si="804"/>
        <v>25.2</v>
      </c>
      <c r="P16150" s="1">
        <f t="shared" si="805"/>
        <v>1.5873015873015872E-2</v>
      </c>
      <c r="Q16150">
        <f t="shared" si="806"/>
        <v>7.9365079365079361E-2</v>
      </c>
    </row>
    <row r="16151" spans="2:17" x14ac:dyDescent="0.25">
      <c r="B16151" t="s">
        <v>264</v>
      </c>
      <c r="C16151">
        <v>155237</v>
      </c>
      <c r="D16151">
        <v>2</v>
      </c>
      <c r="E16151">
        <v>1</v>
      </c>
      <c r="F16151">
        <v>5</v>
      </c>
      <c r="G16151">
        <v>41317</v>
      </c>
      <c r="H16151" t="s">
        <v>7</v>
      </c>
      <c r="I16151" t="s">
        <v>8</v>
      </c>
      <c r="J16151">
        <v>126</v>
      </c>
      <c r="K16151">
        <v>2</v>
      </c>
      <c r="L16151" t="s">
        <v>239</v>
      </c>
      <c r="M16151" t="s">
        <v>258</v>
      </c>
      <c r="N16151" t="s">
        <v>259</v>
      </c>
      <c r="O16151" s="9">
        <f t="shared" si="804"/>
        <v>25.2</v>
      </c>
      <c r="P16151" s="1">
        <f t="shared" si="805"/>
        <v>1.5873015873015872E-2</v>
      </c>
      <c r="Q16151">
        <f t="shared" si="806"/>
        <v>7.9365079365079361E-2</v>
      </c>
    </row>
    <row r="16152" spans="2:17" x14ac:dyDescent="0.25">
      <c r="B16152" t="s">
        <v>264</v>
      </c>
      <c r="C16152">
        <v>176859</v>
      </c>
      <c r="D16152">
        <v>1</v>
      </c>
      <c r="E16152">
        <v>1</v>
      </c>
      <c r="F16152">
        <v>5</v>
      </c>
      <c r="G16152">
        <v>42049</v>
      </c>
      <c r="H16152" t="s">
        <v>7</v>
      </c>
      <c r="I16152" t="s">
        <v>8</v>
      </c>
      <c r="J16152">
        <v>126</v>
      </c>
      <c r="K16152">
        <v>2</v>
      </c>
      <c r="L16152" t="s">
        <v>240</v>
      </c>
      <c r="M16152" t="s">
        <v>258</v>
      </c>
      <c r="N16152" t="s">
        <v>259</v>
      </c>
      <c r="O16152" s="9">
        <f t="shared" si="804"/>
        <v>25.2</v>
      </c>
      <c r="P16152" s="1">
        <f t="shared" si="805"/>
        <v>1.5873015873015872E-2</v>
      </c>
      <c r="Q16152">
        <f t="shared" si="806"/>
        <v>7.9365079365079361E-2</v>
      </c>
    </row>
    <row r="16153" spans="2:17" x14ac:dyDescent="0.25">
      <c r="B16153" t="s">
        <v>264</v>
      </c>
      <c r="C16153">
        <v>168024</v>
      </c>
      <c r="D16153">
        <v>1</v>
      </c>
      <c r="E16153">
        <v>1</v>
      </c>
      <c r="F16153">
        <v>4</v>
      </c>
      <c r="G16153">
        <v>41682</v>
      </c>
      <c r="H16153" t="s">
        <v>7</v>
      </c>
      <c r="I16153" t="s">
        <v>8</v>
      </c>
      <c r="J16153">
        <v>126</v>
      </c>
      <c r="K16153">
        <v>2</v>
      </c>
      <c r="L16153" t="s">
        <v>240</v>
      </c>
      <c r="M16153" t="s">
        <v>258</v>
      </c>
      <c r="N16153" t="s">
        <v>259</v>
      </c>
      <c r="O16153" s="9">
        <f t="shared" si="804"/>
        <v>31.5</v>
      </c>
      <c r="P16153" s="1">
        <f t="shared" si="805"/>
        <v>1.5873015873015872E-2</v>
      </c>
      <c r="Q16153">
        <f t="shared" si="806"/>
        <v>6.3492063492063489E-2</v>
      </c>
    </row>
    <row r="16154" spans="2:17" x14ac:dyDescent="0.25">
      <c r="B16154" t="s">
        <v>264</v>
      </c>
      <c r="C16154">
        <v>172048</v>
      </c>
      <c r="D16154">
        <v>1</v>
      </c>
      <c r="E16154">
        <v>1</v>
      </c>
      <c r="F16154">
        <v>3.5</v>
      </c>
      <c r="G16154">
        <v>41807</v>
      </c>
      <c r="H16154" t="s">
        <v>7</v>
      </c>
      <c r="I16154" t="s">
        <v>8</v>
      </c>
      <c r="J16154">
        <v>126</v>
      </c>
      <c r="K16154">
        <v>2</v>
      </c>
      <c r="L16154" t="s">
        <v>240</v>
      </c>
      <c r="M16154" t="s">
        <v>258</v>
      </c>
      <c r="N16154" t="s">
        <v>259</v>
      </c>
      <c r="O16154" s="9">
        <f t="shared" si="804"/>
        <v>36</v>
      </c>
      <c r="P16154" s="1">
        <f t="shared" si="805"/>
        <v>1.5873015873015872E-2</v>
      </c>
      <c r="Q16154">
        <f t="shared" si="806"/>
        <v>5.5555555555555552E-2</v>
      </c>
    </row>
    <row r="16155" spans="2:17" x14ac:dyDescent="0.25">
      <c r="B16155" t="s">
        <v>264</v>
      </c>
      <c r="C16155">
        <v>172019</v>
      </c>
      <c r="D16155">
        <v>1</v>
      </c>
      <c r="E16155">
        <v>1</v>
      </c>
      <c r="F16155">
        <v>3.5</v>
      </c>
      <c r="G16155">
        <v>41818</v>
      </c>
      <c r="H16155" t="s">
        <v>7</v>
      </c>
      <c r="I16155" t="s">
        <v>8</v>
      </c>
      <c r="J16155">
        <v>126</v>
      </c>
      <c r="K16155">
        <v>2</v>
      </c>
      <c r="L16155" t="s">
        <v>240</v>
      </c>
      <c r="M16155" t="s">
        <v>258</v>
      </c>
      <c r="N16155" t="s">
        <v>259</v>
      </c>
      <c r="O16155" s="9">
        <f t="shared" si="804"/>
        <v>36</v>
      </c>
      <c r="P16155" s="1">
        <f t="shared" si="805"/>
        <v>1.5873015873015872E-2</v>
      </c>
      <c r="Q16155">
        <f t="shared" si="806"/>
        <v>5.5555555555555552E-2</v>
      </c>
    </row>
    <row r="16156" spans="2:17" x14ac:dyDescent="0.25">
      <c r="B16156" t="s">
        <v>264</v>
      </c>
      <c r="C16156">
        <v>176845</v>
      </c>
      <c r="D16156">
        <v>1</v>
      </c>
      <c r="E16156">
        <v>1</v>
      </c>
      <c r="F16156">
        <v>5</v>
      </c>
      <c r="G16156">
        <v>42054</v>
      </c>
      <c r="H16156" t="s">
        <v>7</v>
      </c>
      <c r="I16156" t="s">
        <v>8</v>
      </c>
      <c r="J16156">
        <v>189</v>
      </c>
      <c r="K16156">
        <v>3</v>
      </c>
      <c r="L16156" t="s">
        <v>240</v>
      </c>
      <c r="M16156" t="s">
        <v>258</v>
      </c>
      <c r="N16156" t="s">
        <v>259</v>
      </c>
      <c r="O16156" s="9">
        <f t="shared" si="804"/>
        <v>37.799999999999997</v>
      </c>
      <c r="P16156" s="1">
        <f t="shared" si="805"/>
        <v>1.5873015873015872E-2</v>
      </c>
      <c r="Q16156">
        <f t="shared" si="806"/>
        <v>7.9365079365079361E-2</v>
      </c>
    </row>
    <row r="16157" spans="2:17" x14ac:dyDescent="0.25">
      <c r="B16157" t="s">
        <v>264</v>
      </c>
      <c r="C16157">
        <v>164343</v>
      </c>
      <c r="D16157">
        <v>1</v>
      </c>
      <c r="E16157">
        <v>1</v>
      </c>
      <c r="F16157">
        <v>6</v>
      </c>
      <c r="G16157">
        <v>41605</v>
      </c>
      <c r="H16157" t="s">
        <v>7</v>
      </c>
      <c r="I16157" t="s">
        <v>8</v>
      </c>
      <c r="J16157">
        <v>252</v>
      </c>
      <c r="K16157">
        <v>4</v>
      </c>
      <c r="L16157" t="s">
        <v>240</v>
      </c>
      <c r="M16157" t="s">
        <v>258</v>
      </c>
      <c r="N16157" t="s">
        <v>259</v>
      </c>
      <c r="O16157" s="9">
        <f t="shared" si="804"/>
        <v>42</v>
      </c>
      <c r="P16157" s="1">
        <f t="shared" si="805"/>
        <v>1.5873015873015872E-2</v>
      </c>
      <c r="Q16157">
        <f t="shared" si="806"/>
        <v>9.5238095238095233E-2</v>
      </c>
    </row>
    <row r="16158" spans="2:17" x14ac:dyDescent="0.25">
      <c r="B16158" t="s">
        <v>264</v>
      </c>
      <c r="C16158">
        <v>186188</v>
      </c>
      <c r="D16158">
        <v>1</v>
      </c>
      <c r="E16158">
        <v>1</v>
      </c>
      <c r="F16158">
        <v>4</v>
      </c>
      <c r="G16158">
        <v>42194</v>
      </c>
      <c r="H16158" t="s">
        <v>5</v>
      </c>
      <c r="I16158" t="s">
        <v>6</v>
      </c>
      <c r="J16158">
        <v>252</v>
      </c>
      <c r="K16158">
        <v>4</v>
      </c>
      <c r="L16158" t="s">
        <v>240</v>
      </c>
      <c r="M16158" t="s">
        <v>5</v>
      </c>
      <c r="N16158" t="s">
        <v>259</v>
      </c>
      <c r="O16158" s="9">
        <f t="shared" si="804"/>
        <v>63</v>
      </c>
      <c r="P16158" s="1">
        <f t="shared" si="805"/>
        <v>1.5873015873015872E-2</v>
      </c>
      <c r="Q16158">
        <f t="shared" si="806"/>
        <v>6.3492063492063489E-2</v>
      </c>
    </row>
    <row r="16159" spans="2:17" x14ac:dyDescent="0.25">
      <c r="B16159" t="s">
        <v>264</v>
      </c>
      <c r="C16159">
        <v>186182</v>
      </c>
      <c r="D16159">
        <v>1</v>
      </c>
      <c r="E16159">
        <v>1</v>
      </c>
      <c r="F16159">
        <v>4</v>
      </c>
      <c r="G16159">
        <v>42194</v>
      </c>
      <c r="H16159" t="s">
        <v>5</v>
      </c>
      <c r="I16159" t="s">
        <v>6</v>
      </c>
      <c r="J16159">
        <v>252</v>
      </c>
      <c r="K16159">
        <v>4</v>
      </c>
      <c r="L16159" t="s">
        <v>240</v>
      </c>
      <c r="M16159" t="s">
        <v>5</v>
      </c>
      <c r="N16159" t="s">
        <v>259</v>
      </c>
      <c r="O16159" s="9">
        <f t="shared" si="804"/>
        <v>63</v>
      </c>
      <c r="P16159" s="1">
        <f t="shared" si="805"/>
        <v>1.5873015873015872E-2</v>
      </c>
      <c r="Q16159">
        <f t="shared" si="806"/>
        <v>6.3492063492063489E-2</v>
      </c>
    </row>
    <row r="16160" spans="2:17" x14ac:dyDescent="0.25">
      <c r="B16160" t="s">
        <v>264</v>
      </c>
      <c r="C16160">
        <v>186188</v>
      </c>
      <c r="D16160">
        <v>1</v>
      </c>
      <c r="E16160">
        <v>1</v>
      </c>
      <c r="F16160">
        <v>4</v>
      </c>
      <c r="G16160">
        <v>42194</v>
      </c>
      <c r="H16160" t="s">
        <v>5</v>
      </c>
      <c r="I16160" t="s">
        <v>6</v>
      </c>
      <c r="J16160">
        <v>252</v>
      </c>
      <c r="K16160">
        <v>4</v>
      </c>
      <c r="L16160" t="s">
        <v>240</v>
      </c>
      <c r="M16160" t="s">
        <v>5</v>
      </c>
      <c r="N16160" t="s">
        <v>259</v>
      </c>
      <c r="O16160" s="9">
        <f t="shared" si="804"/>
        <v>63</v>
      </c>
      <c r="P16160" s="1">
        <f t="shared" si="805"/>
        <v>1.5873015873015872E-2</v>
      </c>
      <c r="Q16160">
        <f t="shared" si="806"/>
        <v>6.3492063492063489E-2</v>
      </c>
    </row>
    <row r="16161" spans="2:17" x14ac:dyDescent="0.25">
      <c r="B16161" t="s">
        <v>264</v>
      </c>
      <c r="C16161">
        <v>186182</v>
      </c>
      <c r="D16161">
        <v>1</v>
      </c>
      <c r="E16161">
        <v>1</v>
      </c>
      <c r="F16161">
        <v>4</v>
      </c>
      <c r="G16161">
        <v>42194</v>
      </c>
      <c r="H16161" t="s">
        <v>5</v>
      </c>
      <c r="I16161" t="s">
        <v>6</v>
      </c>
      <c r="J16161">
        <v>252</v>
      </c>
      <c r="K16161">
        <v>4</v>
      </c>
      <c r="L16161" t="s">
        <v>240</v>
      </c>
      <c r="M16161" t="s">
        <v>5</v>
      </c>
      <c r="N16161" t="s">
        <v>259</v>
      </c>
      <c r="O16161" s="9">
        <f t="shared" si="804"/>
        <v>63</v>
      </c>
      <c r="P16161" s="1">
        <f t="shared" si="805"/>
        <v>1.5873015873015872E-2</v>
      </c>
      <c r="Q16161">
        <f t="shared" si="806"/>
        <v>6.3492063492063489E-2</v>
      </c>
    </row>
    <row r="16162" spans="2:17" x14ac:dyDescent="0.25">
      <c r="B16162" t="s">
        <v>264</v>
      </c>
      <c r="C16162">
        <v>177054</v>
      </c>
      <c r="D16162">
        <v>2</v>
      </c>
      <c r="E16162">
        <v>1</v>
      </c>
      <c r="F16162">
        <v>20</v>
      </c>
      <c r="G16162">
        <v>41822</v>
      </c>
      <c r="H16162" t="s">
        <v>5</v>
      </c>
      <c r="I16162" t="s">
        <v>6</v>
      </c>
      <c r="J16162">
        <v>316</v>
      </c>
      <c r="K16162">
        <v>5</v>
      </c>
      <c r="L16162" t="s">
        <v>239</v>
      </c>
      <c r="M16162" t="s">
        <v>5</v>
      </c>
      <c r="N16162" t="s">
        <v>259</v>
      </c>
      <c r="O16162" s="9">
        <f t="shared" si="804"/>
        <v>15.8</v>
      </c>
      <c r="P16162" s="1">
        <f t="shared" si="805"/>
        <v>1.5822784810126583E-2</v>
      </c>
      <c r="Q16162">
        <f t="shared" si="806"/>
        <v>0.31645569620253167</v>
      </c>
    </row>
    <row r="16163" spans="2:17" x14ac:dyDescent="0.25">
      <c r="B16163" t="s">
        <v>264</v>
      </c>
      <c r="C16163">
        <v>161352</v>
      </c>
      <c r="D16163">
        <v>2</v>
      </c>
      <c r="E16163">
        <v>2</v>
      </c>
      <c r="F16163">
        <v>31</v>
      </c>
      <c r="G16163">
        <v>41547</v>
      </c>
      <c r="H16163" t="s">
        <v>7</v>
      </c>
      <c r="I16163" t="s">
        <v>8</v>
      </c>
      <c r="J16163">
        <v>1264</v>
      </c>
      <c r="K16163">
        <v>20</v>
      </c>
      <c r="L16163" t="s">
        <v>239</v>
      </c>
      <c r="M16163" t="s">
        <v>258</v>
      </c>
      <c r="N16163" t="s">
        <v>259</v>
      </c>
      <c r="O16163" s="9">
        <f t="shared" si="804"/>
        <v>40.774193548387096</v>
      </c>
      <c r="P16163" s="1">
        <f t="shared" si="805"/>
        <v>1.5822784810126583E-2</v>
      </c>
      <c r="Q16163">
        <f t="shared" si="806"/>
        <v>0.49050632911392411</v>
      </c>
    </row>
    <row r="16164" spans="2:17" x14ac:dyDescent="0.25">
      <c r="B16164" t="s">
        <v>264</v>
      </c>
      <c r="C16164">
        <v>157883</v>
      </c>
      <c r="D16164">
        <v>2</v>
      </c>
      <c r="E16164">
        <v>2</v>
      </c>
      <c r="F16164">
        <v>6</v>
      </c>
      <c r="G16164">
        <v>42057</v>
      </c>
      <c r="H16164" t="s">
        <v>7</v>
      </c>
      <c r="I16164" t="s">
        <v>8</v>
      </c>
      <c r="J16164">
        <v>253</v>
      </c>
      <c r="K16164">
        <v>4</v>
      </c>
      <c r="L16164" t="s">
        <v>239</v>
      </c>
      <c r="M16164" t="s">
        <v>258</v>
      </c>
      <c r="N16164" t="s">
        <v>259</v>
      </c>
      <c r="O16164" s="9">
        <f t="shared" si="804"/>
        <v>42.166666666666664</v>
      </c>
      <c r="P16164" s="1">
        <f t="shared" si="805"/>
        <v>1.5810276679841896E-2</v>
      </c>
      <c r="Q16164">
        <f t="shared" si="806"/>
        <v>9.4861660079051377E-2</v>
      </c>
    </row>
    <row r="16165" spans="2:17" x14ac:dyDescent="0.25">
      <c r="B16165" t="s">
        <v>264</v>
      </c>
      <c r="C16165">
        <v>191857</v>
      </c>
      <c r="D16165">
        <v>1</v>
      </c>
      <c r="E16165">
        <v>1</v>
      </c>
      <c r="F16165">
        <v>4</v>
      </c>
      <c r="G16165">
        <v>42164</v>
      </c>
      <c r="H16165" t="s">
        <v>5</v>
      </c>
      <c r="I16165" t="s">
        <v>6</v>
      </c>
      <c r="J16165">
        <v>190</v>
      </c>
      <c r="K16165">
        <v>3</v>
      </c>
      <c r="L16165" t="s">
        <v>240</v>
      </c>
      <c r="M16165" t="s">
        <v>5</v>
      </c>
      <c r="N16165" t="s">
        <v>259</v>
      </c>
      <c r="O16165" s="9">
        <f t="shared" si="804"/>
        <v>47.5</v>
      </c>
      <c r="P16165" s="1">
        <f t="shared" si="805"/>
        <v>1.5789473684210527E-2</v>
      </c>
      <c r="Q16165">
        <f t="shared" si="806"/>
        <v>6.3157894736842107E-2</v>
      </c>
    </row>
    <row r="16166" spans="2:17" x14ac:dyDescent="0.25">
      <c r="B16166" t="s">
        <v>264</v>
      </c>
      <c r="C16166">
        <v>191856</v>
      </c>
      <c r="D16166">
        <v>1</v>
      </c>
      <c r="E16166">
        <v>1</v>
      </c>
      <c r="F16166">
        <v>4</v>
      </c>
      <c r="G16166">
        <v>42164</v>
      </c>
      <c r="H16166" t="s">
        <v>5</v>
      </c>
      <c r="I16166" t="s">
        <v>6</v>
      </c>
      <c r="J16166">
        <v>190</v>
      </c>
      <c r="K16166">
        <v>3</v>
      </c>
      <c r="L16166" t="s">
        <v>240</v>
      </c>
      <c r="M16166" t="s">
        <v>5</v>
      </c>
      <c r="N16166" t="s">
        <v>259</v>
      </c>
      <c r="O16166" s="9">
        <f t="shared" si="804"/>
        <v>47.5</v>
      </c>
      <c r="P16166" s="1">
        <f t="shared" si="805"/>
        <v>1.5789473684210527E-2</v>
      </c>
      <c r="Q16166">
        <f t="shared" si="806"/>
        <v>6.3157894736842107E-2</v>
      </c>
    </row>
    <row r="16167" spans="2:17" x14ac:dyDescent="0.25">
      <c r="B16167" t="s">
        <v>264</v>
      </c>
      <c r="C16167">
        <v>191859</v>
      </c>
      <c r="D16167">
        <v>1</v>
      </c>
      <c r="E16167">
        <v>1</v>
      </c>
      <c r="F16167">
        <v>4</v>
      </c>
      <c r="G16167">
        <v>42164</v>
      </c>
      <c r="H16167" t="s">
        <v>5</v>
      </c>
      <c r="I16167" t="s">
        <v>6</v>
      </c>
      <c r="J16167">
        <v>190</v>
      </c>
      <c r="K16167">
        <v>3</v>
      </c>
      <c r="L16167" t="s">
        <v>240</v>
      </c>
      <c r="M16167" t="s">
        <v>5</v>
      </c>
      <c r="N16167" t="s">
        <v>259</v>
      </c>
      <c r="O16167" s="9">
        <f t="shared" si="804"/>
        <v>47.5</v>
      </c>
      <c r="P16167" s="1">
        <f t="shared" si="805"/>
        <v>1.5789473684210527E-2</v>
      </c>
      <c r="Q16167">
        <f t="shared" si="806"/>
        <v>6.3157894736842107E-2</v>
      </c>
    </row>
    <row r="16168" spans="2:17" x14ac:dyDescent="0.25">
      <c r="B16168" t="s">
        <v>264</v>
      </c>
      <c r="C16168">
        <v>171600</v>
      </c>
      <c r="D16168">
        <v>1</v>
      </c>
      <c r="E16168">
        <v>1</v>
      </c>
      <c r="F16168">
        <v>5</v>
      </c>
      <c r="G16168">
        <v>41828</v>
      </c>
      <c r="H16168" t="s">
        <v>5</v>
      </c>
      <c r="I16168" t="s">
        <v>8</v>
      </c>
      <c r="J16168">
        <v>191</v>
      </c>
      <c r="K16168">
        <v>3</v>
      </c>
      <c r="L16168" t="s">
        <v>240</v>
      </c>
      <c r="M16168" t="s">
        <v>5</v>
      </c>
      <c r="N16168" t="s">
        <v>259</v>
      </c>
      <c r="O16168" s="9">
        <f t="shared" si="804"/>
        <v>38.200000000000003</v>
      </c>
      <c r="P16168" s="1">
        <f t="shared" si="805"/>
        <v>1.5706806282722512E-2</v>
      </c>
      <c r="Q16168">
        <f t="shared" si="806"/>
        <v>7.8534031413612565E-2</v>
      </c>
    </row>
    <row r="16169" spans="2:17" x14ac:dyDescent="0.25">
      <c r="B16169" t="s">
        <v>264</v>
      </c>
      <c r="C16169">
        <v>179502</v>
      </c>
      <c r="D16169">
        <v>2</v>
      </c>
      <c r="E16169">
        <v>1</v>
      </c>
      <c r="F16169">
        <v>25</v>
      </c>
      <c r="G16169">
        <v>41953</v>
      </c>
      <c r="H16169" t="s">
        <v>7</v>
      </c>
      <c r="I16169" t="s">
        <v>8</v>
      </c>
      <c r="J16169">
        <v>320</v>
      </c>
      <c r="K16169">
        <v>5</v>
      </c>
      <c r="L16169" t="s">
        <v>239</v>
      </c>
      <c r="M16169" t="s">
        <v>258</v>
      </c>
      <c r="N16169" t="s">
        <v>259</v>
      </c>
      <c r="O16169" s="9">
        <f t="shared" si="804"/>
        <v>12.8</v>
      </c>
      <c r="P16169" s="1">
        <f t="shared" si="805"/>
        <v>1.5625E-2</v>
      </c>
      <c r="Q16169">
        <f t="shared" si="806"/>
        <v>0.390625</v>
      </c>
    </row>
    <row r="16170" spans="2:17" x14ac:dyDescent="0.25">
      <c r="B16170" t="s">
        <v>264</v>
      </c>
      <c r="C16170">
        <v>179503</v>
      </c>
      <c r="D16170">
        <v>2</v>
      </c>
      <c r="E16170">
        <v>1</v>
      </c>
      <c r="F16170">
        <v>25</v>
      </c>
      <c r="G16170">
        <v>41953</v>
      </c>
      <c r="H16170" t="s">
        <v>7</v>
      </c>
      <c r="I16170" t="s">
        <v>8</v>
      </c>
      <c r="J16170">
        <v>320</v>
      </c>
      <c r="K16170">
        <v>5</v>
      </c>
      <c r="L16170" t="s">
        <v>239</v>
      </c>
      <c r="M16170" t="s">
        <v>258</v>
      </c>
      <c r="N16170" t="s">
        <v>259</v>
      </c>
      <c r="O16170" s="9">
        <f t="shared" si="804"/>
        <v>12.8</v>
      </c>
      <c r="P16170" s="1">
        <f t="shared" si="805"/>
        <v>1.5625E-2</v>
      </c>
      <c r="Q16170">
        <f t="shared" si="806"/>
        <v>0.390625</v>
      </c>
    </row>
    <row r="16171" spans="2:17" x14ac:dyDescent="0.25">
      <c r="B16171" t="s">
        <v>264</v>
      </c>
      <c r="C16171">
        <v>179509</v>
      </c>
      <c r="D16171">
        <v>2</v>
      </c>
      <c r="E16171">
        <v>1</v>
      </c>
      <c r="F16171">
        <v>25</v>
      </c>
      <c r="G16171">
        <v>41953</v>
      </c>
      <c r="H16171" t="s">
        <v>7</v>
      </c>
      <c r="I16171" t="s">
        <v>8</v>
      </c>
      <c r="J16171">
        <v>320</v>
      </c>
      <c r="K16171">
        <v>5</v>
      </c>
      <c r="L16171" t="s">
        <v>239</v>
      </c>
      <c r="M16171" t="s">
        <v>258</v>
      </c>
      <c r="N16171" t="s">
        <v>259</v>
      </c>
      <c r="O16171" s="9">
        <f t="shared" si="804"/>
        <v>12.8</v>
      </c>
      <c r="P16171" s="1">
        <f t="shared" si="805"/>
        <v>1.5625E-2</v>
      </c>
      <c r="Q16171">
        <f t="shared" si="806"/>
        <v>0.390625</v>
      </c>
    </row>
    <row r="16172" spans="2:17" x14ac:dyDescent="0.25">
      <c r="B16172" t="s">
        <v>264</v>
      </c>
      <c r="C16172">
        <v>174506</v>
      </c>
      <c r="D16172">
        <v>2</v>
      </c>
      <c r="E16172">
        <v>2</v>
      </c>
      <c r="F16172">
        <v>30</v>
      </c>
      <c r="G16172">
        <v>42009</v>
      </c>
      <c r="H16172" t="s">
        <v>7</v>
      </c>
      <c r="I16172" t="s">
        <v>8</v>
      </c>
      <c r="J16172">
        <v>384</v>
      </c>
      <c r="K16172">
        <v>6</v>
      </c>
      <c r="L16172" t="s">
        <v>239</v>
      </c>
      <c r="M16172" t="s">
        <v>258</v>
      </c>
      <c r="N16172" t="s">
        <v>259</v>
      </c>
      <c r="O16172" s="9">
        <f t="shared" si="804"/>
        <v>12.8</v>
      </c>
      <c r="P16172" s="1">
        <f t="shared" si="805"/>
        <v>1.5625E-2</v>
      </c>
      <c r="Q16172">
        <f t="shared" si="806"/>
        <v>0.46875</v>
      </c>
    </row>
    <row r="16173" spans="2:17" x14ac:dyDescent="0.25">
      <c r="B16173" t="s">
        <v>264</v>
      </c>
      <c r="C16173">
        <v>175881</v>
      </c>
      <c r="D16173">
        <v>1</v>
      </c>
      <c r="E16173">
        <v>1</v>
      </c>
      <c r="F16173">
        <v>16</v>
      </c>
      <c r="G16173">
        <v>41921</v>
      </c>
      <c r="H16173" t="s">
        <v>7</v>
      </c>
      <c r="I16173" t="s">
        <v>8</v>
      </c>
      <c r="J16173">
        <v>320</v>
      </c>
      <c r="K16173">
        <v>5</v>
      </c>
      <c r="L16173" t="s">
        <v>240</v>
      </c>
      <c r="M16173" t="s">
        <v>258</v>
      </c>
      <c r="N16173" t="s">
        <v>259</v>
      </c>
      <c r="O16173" s="9">
        <f t="shared" si="804"/>
        <v>20</v>
      </c>
      <c r="P16173" s="1">
        <f t="shared" si="805"/>
        <v>1.5625E-2</v>
      </c>
      <c r="Q16173">
        <f t="shared" si="806"/>
        <v>0.25</v>
      </c>
    </row>
    <row r="16174" spans="2:17" x14ac:dyDescent="0.25">
      <c r="B16174" t="s">
        <v>264</v>
      </c>
      <c r="C16174">
        <v>155647</v>
      </c>
      <c r="D16174">
        <v>1</v>
      </c>
      <c r="E16174">
        <v>1</v>
      </c>
      <c r="F16174">
        <v>5</v>
      </c>
      <c r="G16174">
        <v>41416</v>
      </c>
      <c r="H16174" t="s">
        <v>7</v>
      </c>
      <c r="I16174" t="s">
        <v>8</v>
      </c>
      <c r="J16174">
        <v>128</v>
      </c>
      <c r="K16174">
        <v>2</v>
      </c>
      <c r="L16174" t="s">
        <v>240</v>
      </c>
      <c r="M16174" t="s">
        <v>258</v>
      </c>
      <c r="N16174" t="s">
        <v>259</v>
      </c>
      <c r="O16174" s="9">
        <f t="shared" si="804"/>
        <v>25.6</v>
      </c>
      <c r="P16174" s="1">
        <f t="shared" si="805"/>
        <v>1.5625E-2</v>
      </c>
      <c r="Q16174">
        <f t="shared" si="806"/>
        <v>7.8125E-2</v>
      </c>
    </row>
    <row r="16175" spans="2:17" x14ac:dyDescent="0.25">
      <c r="B16175" t="s">
        <v>264</v>
      </c>
      <c r="C16175">
        <v>176107</v>
      </c>
      <c r="D16175">
        <v>1</v>
      </c>
      <c r="E16175">
        <v>1</v>
      </c>
      <c r="F16175">
        <v>5</v>
      </c>
      <c r="G16175">
        <v>42042</v>
      </c>
      <c r="H16175" t="s">
        <v>7</v>
      </c>
      <c r="I16175" t="s">
        <v>8</v>
      </c>
      <c r="J16175">
        <v>128</v>
      </c>
      <c r="K16175">
        <v>2</v>
      </c>
      <c r="L16175" t="s">
        <v>240</v>
      </c>
      <c r="M16175" t="s">
        <v>258</v>
      </c>
      <c r="N16175" t="s">
        <v>259</v>
      </c>
      <c r="O16175" s="9">
        <f t="shared" si="804"/>
        <v>25.6</v>
      </c>
      <c r="P16175" s="1">
        <f t="shared" si="805"/>
        <v>1.5625E-2</v>
      </c>
      <c r="Q16175">
        <f t="shared" si="806"/>
        <v>7.8125E-2</v>
      </c>
    </row>
    <row r="16176" spans="2:17" x14ac:dyDescent="0.25">
      <c r="B16176" t="s">
        <v>264</v>
      </c>
      <c r="C16176">
        <v>176140</v>
      </c>
      <c r="D16176">
        <v>1</v>
      </c>
      <c r="E16176">
        <v>1</v>
      </c>
      <c r="F16176">
        <v>5</v>
      </c>
      <c r="G16176">
        <v>42042</v>
      </c>
      <c r="H16176" t="s">
        <v>7</v>
      </c>
      <c r="I16176" t="s">
        <v>8</v>
      </c>
      <c r="J16176">
        <v>128</v>
      </c>
      <c r="K16176">
        <v>2</v>
      </c>
      <c r="L16176" t="s">
        <v>240</v>
      </c>
      <c r="M16176" t="s">
        <v>258</v>
      </c>
      <c r="N16176" t="s">
        <v>259</v>
      </c>
      <c r="O16176" s="9">
        <f t="shared" si="804"/>
        <v>25.6</v>
      </c>
      <c r="P16176" s="1">
        <f t="shared" si="805"/>
        <v>1.5625E-2</v>
      </c>
      <c r="Q16176">
        <f t="shared" si="806"/>
        <v>7.8125E-2</v>
      </c>
    </row>
    <row r="16177" spans="2:17" x14ac:dyDescent="0.25">
      <c r="B16177" t="s">
        <v>264</v>
      </c>
      <c r="C16177">
        <v>176745</v>
      </c>
      <c r="D16177">
        <v>1</v>
      </c>
      <c r="E16177">
        <v>1</v>
      </c>
      <c r="F16177">
        <v>5</v>
      </c>
      <c r="G16177">
        <v>42040</v>
      </c>
      <c r="H16177" t="s">
        <v>7</v>
      </c>
      <c r="I16177" t="s">
        <v>8</v>
      </c>
      <c r="J16177">
        <v>128</v>
      </c>
      <c r="K16177">
        <v>2</v>
      </c>
      <c r="L16177" t="s">
        <v>240</v>
      </c>
      <c r="M16177" t="s">
        <v>258</v>
      </c>
      <c r="N16177" t="s">
        <v>259</v>
      </c>
      <c r="O16177" s="9">
        <f t="shared" si="804"/>
        <v>25.6</v>
      </c>
      <c r="P16177" s="1">
        <f t="shared" si="805"/>
        <v>1.5625E-2</v>
      </c>
      <c r="Q16177">
        <f t="shared" si="806"/>
        <v>7.8125E-2</v>
      </c>
    </row>
    <row r="16178" spans="2:17" x14ac:dyDescent="0.25">
      <c r="B16178" t="s">
        <v>264</v>
      </c>
      <c r="C16178">
        <v>176231</v>
      </c>
      <c r="D16178">
        <v>1</v>
      </c>
      <c r="E16178">
        <v>1</v>
      </c>
      <c r="F16178">
        <v>5</v>
      </c>
      <c r="G16178">
        <v>42042</v>
      </c>
      <c r="H16178" t="s">
        <v>7</v>
      </c>
      <c r="I16178" t="s">
        <v>8</v>
      </c>
      <c r="J16178">
        <v>128</v>
      </c>
      <c r="K16178">
        <v>2</v>
      </c>
      <c r="L16178" t="s">
        <v>240</v>
      </c>
      <c r="M16178" t="s">
        <v>258</v>
      </c>
      <c r="N16178" t="s">
        <v>259</v>
      </c>
      <c r="O16178" s="9">
        <f t="shared" si="804"/>
        <v>25.6</v>
      </c>
      <c r="P16178" s="1">
        <f t="shared" si="805"/>
        <v>1.5625E-2</v>
      </c>
      <c r="Q16178">
        <f t="shared" si="806"/>
        <v>7.8125E-2</v>
      </c>
    </row>
    <row r="16179" spans="2:17" x14ac:dyDescent="0.25">
      <c r="B16179" t="s">
        <v>264</v>
      </c>
      <c r="C16179">
        <v>155922</v>
      </c>
      <c r="D16179">
        <v>1</v>
      </c>
      <c r="E16179">
        <v>1</v>
      </c>
      <c r="F16179">
        <v>4</v>
      </c>
      <c r="G16179">
        <v>41346</v>
      </c>
      <c r="H16179" t="s">
        <v>7</v>
      </c>
      <c r="I16179" t="s">
        <v>8</v>
      </c>
      <c r="J16179">
        <v>128</v>
      </c>
      <c r="K16179">
        <v>2</v>
      </c>
      <c r="L16179" t="s">
        <v>240</v>
      </c>
      <c r="M16179" t="s">
        <v>258</v>
      </c>
      <c r="N16179" t="s">
        <v>259</v>
      </c>
      <c r="O16179" s="9">
        <f t="shared" si="804"/>
        <v>32</v>
      </c>
      <c r="P16179" s="1">
        <f t="shared" si="805"/>
        <v>1.5625E-2</v>
      </c>
      <c r="Q16179">
        <f t="shared" si="806"/>
        <v>6.25E-2</v>
      </c>
    </row>
    <row r="16180" spans="2:17" x14ac:dyDescent="0.25">
      <c r="B16180" t="s">
        <v>264</v>
      </c>
      <c r="C16180">
        <v>145183</v>
      </c>
      <c r="D16180">
        <v>1</v>
      </c>
      <c r="E16180">
        <v>1</v>
      </c>
      <c r="F16180">
        <v>4</v>
      </c>
      <c r="G16180">
        <v>41351</v>
      </c>
      <c r="H16180" t="s">
        <v>5</v>
      </c>
      <c r="I16180" t="s">
        <v>8</v>
      </c>
      <c r="J16180">
        <v>128</v>
      </c>
      <c r="K16180">
        <v>2</v>
      </c>
      <c r="L16180" t="s">
        <v>240</v>
      </c>
      <c r="M16180" t="s">
        <v>5</v>
      </c>
      <c r="N16180" t="s">
        <v>259</v>
      </c>
      <c r="O16180" s="9">
        <f t="shared" si="804"/>
        <v>32</v>
      </c>
      <c r="P16180" s="1">
        <f t="shared" si="805"/>
        <v>1.5625E-2</v>
      </c>
      <c r="Q16180">
        <f t="shared" si="806"/>
        <v>6.25E-2</v>
      </c>
    </row>
    <row r="16181" spans="2:17" x14ac:dyDescent="0.25">
      <c r="B16181" t="s">
        <v>264</v>
      </c>
      <c r="C16181">
        <v>166189</v>
      </c>
      <c r="D16181">
        <v>1</v>
      </c>
      <c r="E16181">
        <v>1</v>
      </c>
      <c r="F16181">
        <v>4</v>
      </c>
      <c r="G16181">
        <v>41687</v>
      </c>
      <c r="H16181" t="s">
        <v>7</v>
      </c>
      <c r="I16181" t="s">
        <v>8</v>
      </c>
      <c r="J16181">
        <v>128</v>
      </c>
      <c r="K16181">
        <v>2</v>
      </c>
      <c r="L16181" t="s">
        <v>240</v>
      </c>
      <c r="M16181" t="s">
        <v>258</v>
      </c>
      <c r="N16181" t="s">
        <v>259</v>
      </c>
      <c r="O16181" s="9">
        <f t="shared" si="804"/>
        <v>32</v>
      </c>
      <c r="P16181" s="1">
        <f t="shared" si="805"/>
        <v>1.5625E-2</v>
      </c>
      <c r="Q16181">
        <f t="shared" si="806"/>
        <v>6.25E-2</v>
      </c>
    </row>
    <row r="16182" spans="2:17" x14ac:dyDescent="0.25">
      <c r="B16182" t="s">
        <v>264</v>
      </c>
      <c r="C16182">
        <v>158453</v>
      </c>
      <c r="D16182">
        <v>1</v>
      </c>
      <c r="E16182">
        <v>1</v>
      </c>
      <c r="F16182">
        <v>4</v>
      </c>
      <c r="G16182">
        <v>41454</v>
      </c>
      <c r="H16182" t="s">
        <v>7</v>
      </c>
      <c r="I16182" t="s">
        <v>8</v>
      </c>
      <c r="J16182">
        <v>128</v>
      </c>
      <c r="K16182">
        <v>2</v>
      </c>
      <c r="L16182" t="s">
        <v>240</v>
      </c>
      <c r="M16182" t="s">
        <v>258</v>
      </c>
      <c r="N16182" t="s">
        <v>259</v>
      </c>
      <c r="O16182" s="9">
        <f t="shared" si="804"/>
        <v>32</v>
      </c>
      <c r="P16182" s="1">
        <f t="shared" si="805"/>
        <v>1.5625E-2</v>
      </c>
      <c r="Q16182">
        <f t="shared" si="806"/>
        <v>6.25E-2</v>
      </c>
    </row>
    <row r="16183" spans="2:17" x14ac:dyDescent="0.25">
      <c r="B16183" t="s">
        <v>264</v>
      </c>
      <c r="C16183">
        <v>176361</v>
      </c>
      <c r="D16183">
        <v>1</v>
      </c>
      <c r="E16183">
        <v>1</v>
      </c>
      <c r="F16183">
        <v>4</v>
      </c>
      <c r="G16183">
        <v>42030</v>
      </c>
      <c r="H16183" t="s">
        <v>7</v>
      </c>
      <c r="I16183" t="s">
        <v>8</v>
      </c>
      <c r="J16183">
        <v>128</v>
      </c>
      <c r="K16183">
        <v>2</v>
      </c>
      <c r="L16183" t="s">
        <v>240</v>
      </c>
      <c r="M16183" t="s">
        <v>258</v>
      </c>
      <c r="N16183" t="s">
        <v>259</v>
      </c>
      <c r="O16183" s="9">
        <f t="shared" si="804"/>
        <v>32</v>
      </c>
      <c r="P16183" s="1">
        <f t="shared" si="805"/>
        <v>1.5625E-2</v>
      </c>
      <c r="Q16183">
        <f t="shared" si="806"/>
        <v>6.25E-2</v>
      </c>
    </row>
    <row r="16184" spans="2:17" x14ac:dyDescent="0.25">
      <c r="B16184" t="s">
        <v>264</v>
      </c>
      <c r="C16184">
        <v>176369</v>
      </c>
      <c r="D16184">
        <v>1</v>
      </c>
      <c r="E16184">
        <v>1</v>
      </c>
      <c r="F16184">
        <v>4</v>
      </c>
      <c r="G16184">
        <v>42030</v>
      </c>
      <c r="H16184" t="s">
        <v>7</v>
      </c>
      <c r="I16184" t="s">
        <v>8</v>
      </c>
      <c r="J16184">
        <v>128</v>
      </c>
      <c r="K16184">
        <v>2</v>
      </c>
      <c r="L16184" t="s">
        <v>240</v>
      </c>
      <c r="M16184" t="s">
        <v>258</v>
      </c>
      <c r="N16184" t="s">
        <v>259</v>
      </c>
      <c r="O16184" s="9">
        <f t="shared" si="804"/>
        <v>32</v>
      </c>
      <c r="P16184" s="1">
        <f t="shared" si="805"/>
        <v>1.5625E-2</v>
      </c>
      <c r="Q16184">
        <f t="shared" si="806"/>
        <v>6.25E-2</v>
      </c>
    </row>
    <row r="16185" spans="2:17" x14ac:dyDescent="0.25">
      <c r="B16185" t="s">
        <v>264</v>
      </c>
      <c r="C16185">
        <v>191185</v>
      </c>
      <c r="D16185">
        <v>1</v>
      </c>
      <c r="E16185">
        <v>1</v>
      </c>
      <c r="F16185">
        <v>4</v>
      </c>
      <c r="G16185">
        <v>42164</v>
      </c>
      <c r="H16185" t="s">
        <v>7</v>
      </c>
      <c r="I16185" t="s">
        <v>8</v>
      </c>
      <c r="J16185">
        <v>128</v>
      </c>
      <c r="K16185">
        <v>2</v>
      </c>
      <c r="L16185" t="s">
        <v>240</v>
      </c>
      <c r="M16185" t="s">
        <v>258</v>
      </c>
      <c r="N16185" t="s">
        <v>259</v>
      </c>
      <c r="O16185" s="9">
        <f t="shared" si="804"/>
        <v>32</v>
      </c>
      <c r="P16185" s="1">
        <f t="shared" si="805"/>
        <v>1.5625E-2</v>
      </c>
      <c r="Q16185">
        <f t="shared" si="806"/>
        <v>6.25E-2</v>
      </c>
    </row>
    <row r="16186" spans="2:17" x14ac:dyDescent="0.25">
      <c r="B16186" t="s">
        <v>264</v>
      </c>
      <c r="C16186">
        <v>164789</v>
      </c>
      <c r="D16186">
        <v>2</v>
      </c>
      <c r="E16186">
        <v>2</v>
      </c>
      <c r="F16186">
        <v>7.5</v>
      </c>
      <c r="G16186">
        <v>41680</v>
      </c>
      <c r="H16186" t="s">
        <v>7</v>
      </c>
      <c r="I16186" t="s">
        <v>8</v>
      </c>
      <c r="J16186">
        <v>256</v>
      </c>
      <c r="K16186">
        <v>4</v>
      </c>
      <c r="L16186" t="s">
        <v>239</v>
      </c>
      <c r="M16186" t="s">
        <v>258</v>
      </c>
      <c r="N16186" t="s">
        <v>259</v>
      </c>
      <c r="O16186" s="9">
        <f t="shared" si="804"/>
        <v>34.133333333333333</v>
      </c>
      <c r="P16186" s="1">
        <f t="shared" si="805"/>
        <v>1.5625E-2</v>
      </c>
      <c r="Q16186">
        <f t="shared" si="806"/>
        <v>0.1171875</v>
      </c>
    </row>
    <row r="16187" spans="2:17" x14ac:dyDescent="0.25">
      <c r="B16187" t="s">
        <v>264</v>
      </c>
      <c r="C16187">
        <v>177162</v>
      </c>
      <c r="D16187">
        <v>1</v>
      </c>
      <c r="E16187">
        <v>1</v>
      </c>
      <c r="F16187">
        <v>5</v>
      </c>
      <c r="G16187">
        <v>41878</v>
      </c>
      <c r="H16187" t="s">
        <v>7</v>
      </c>
      <c r="I16187" t="s">
        <v>8</v>
      </c>
      <c r="J16187">
        <v>192</v>
      </c>
      <c r="K16187">
        <v>3</v>
      </c>
      <c r="L16187" t="s">
        <v>240</v>
      </c>
      <c r="M16187" t="s">
        <v>258</v>
      </c>
      <c r="N16187" t="s">
        <v>259</v>
      </c>
      <c r="O16187" s="9">
        <f t="shared" ref="O16187:O16250" si="807">J16187/F16187</f>
        <v>38.4</v>
      </c>
      <c r="P16187" s="1">
        <f t="shared" ref="P16187:P16250" si="808">K16187/J16187</f>
        <v>1.5625E-2</v>
      </c>
      <c r="Q16187">
        <f t="shared" si="806"/>
        <v>7.8125E-2</v>
      </c>
    </row>
    <row r="16188" spans="2:17" x14ac:dyDescent="0.25">
      <c r="B16188" t="s">
        <v>264</v>
      </c>
      <c r="C16188">
        <v>174366</v>
      </c>
      <c r="D16188">
        <v>1</v>
      </c>
      <c r="E16188">
        <v>1</v>
      </c>
      <c r="F16188">
        <v>5</v>
      </c>
      <c r="G16188">
        <v>42026</v>
      </c>
      <c r="H16188" t="s">
        <v>7</v>
      </c>
      <c r="I16188" t="s">
        <v>8</v>
      </c>
      <c r="J16188">
        <v>192</v>
      </c>
      <c r="K16188">
        <v>3</v>
      </c>
      <c r="L16188" t="s">
        <v>240</v>
      </c>
      <c r="M16188" t="s">
        <v>258</v>
      </c>
      <c r="N16188" t="s">
        <v>259</v>
      </c>
      <c r="O16188" s="9">
        <f t="shared" si="807"/>
        <v>38.4</v>
      </c>
      <c r="P16188" s="1">
        <f t="shared" si="808"/>
        <v>1.5625E-2</v>
      </c>
      <c r="Q16188">
        <f t="shared" ref="Q16188:Q16251" si="809">F16188*P16188</f>
        <v>7.8125E-2</v>
      </c>
    </row>
    <row r="16189" spans="2:17" x14ac:dyDescent="0.25">
      <c r="B16189" t="s">
        <v>264</v>
      </c>
      <c r="C16189">
        <v>190374</v>
      </c>
      <c r="D16189">
        <v>1</v>
      </c>
      <c r="E16189">
        <v>1</v>
      </c>
      <c r="F16189">
        <v>5</v>
      </c>
      <c r="G16189">
        <v>42090</v>
      </c>
      <c r="H16189" t="s">
        <v>5</v>
      </c>
      <c r="I16189" t="s">
        <v>6</v>
      </c>
      <c r="J16189">
        <v>192</v>
      </c>
      <c r="K16189">
        <v>3</v>
      </c>
      <c r="L16189" t="s">
        <v>240</v>
      </c>
      <c r="M16189" t="s">
        <v>5</v>
      </c>
      <c r="N16189" t="s">
        <v>259</v>
      </c>
      <c r="O16189" s="9">
        <f t="shared" si="807"/>
        <v>38.4</v>
      </c>
      <c r="P16189" s="1">
        <f t="shared" si="808"/>
        <v>1.5625E-2</v>
      </c>
      <c r="Q16189">
        <f t="shared" si="809"/>
        <v>7.8125E-2</v>
      </c>
    </row>
    <row r="16190" spans="2:17" x14ac:dyDescent="0.25">
      <c r="B16190" t="s">
        <v>264</v>
      </c>
      <c r="C16190">
        <v>185752</v>
      </c>
      <c r="D16190">
        <v>1</v>
      </c>
      <c r="E16190">
        <v>1</v>
      </c>
      <c r="F16190">
        <v>5</v>
      </c>
      <c r="G16190">
        <v>42220</v>
      </c>
      <c r="H16190" t="s">
        <v>7</v>
      </c>
      <c r="I16190" t="s">
        <v>8</v>
      </c>
      <c r="J16190">
        <v>192</v>
      </c>
      <c r="K16190">
        <v>3</v>
      </c>
      <c r="L16190" t="s">
        <v>240</v>
      </c>
      <c r="M16190" t="s">
        <v>258</v>
      </c>
      <c r="N16190" t="s">
        <v>259</v>
      </c>
      <c r="O16190" s="9">
        <f t="shared" si="807"/>
        <v>38.4</v>
      </c>
      <c r="P16190" s="1">
        <f t="shared" si="808"/>
        <v>1.5625E-2</v>
      </c>
      <c r="Q16190">
        <f t="shared" si="809"/>
        <v>7.8125E-2</v>
      </c>
    </row>
    <row r="16191" spans="2:17" x14ac:dyDescent="0.25">
      <c r="B16191" t="s">
        <v>264</v>
      </c>
      <c r="C16191">
        <v>155592</v>
      </c>
      <c r="D16191">
        <v>1</v>
      </c>
      <c r="E16191">
        <v>1</v>
      </c>
      <c r="F16191">
        <v>3</v>
      </c>
      <c r="G16191">
        <v>41417</v>
      </c>
      <c r="H16191" t="s">
        <v>7</v>
      </c>
      <c r="I16191" t="s">
        <v>8</v>
      </c>
      <c r="J16191">
        <v>128</v>
      </c>
      <c r="K16191">
        <v>2</v>
      </c>
      <c r="L16191" t="s">
        <v>240</v>
      </c>
      <c r="M16191" t="s">
        <v>258</v>
      </c>
      <c r="N16191" t="s">
        <v>259</v>
      </c>
      <c r="O16191" s="9">
        <f t="shared" si="807"/>
        <v>42.666666666666664</v>
      </c>
      <c r="P16191" s="1">
        <f t="shared" si="808"/>
        <v>1.5625E-2</v>
      </c>
      <c r="Q16191">
        <f t="shared" si="809"/>
        <v>4.6875E-2</v>
      </c>
    </row>
    <row r="16192" spans="2:17" x14ac:dyDescent="0.25">
      <c r="B16192" t="s">
        <v>264</v>
      </c>
      <c r="C16192">
        <v>171953</v>
      </c>
      <c r="D16192">
        <v>1</v>
      </c>
      <c r="E16192">
        <v>1</v>
      </c>
      <c r="F16192">
        <v>3</v>
      </c>
      <c r="G16192">
        <v>41827</v>
      </c>
      <c r="H16192" t="s">
        <v>7</v>
      </c>
      <c r="I16192" t="s">
        <v>8</v>
      </c>
      <c r="J16192">
        <v>128</v>
      </c>
      <c r="K16192">
        <v>2</v>
      </c>
      <c r="L16192" t="s">
        <v>240</v>
      </c>
      <c r="M16192" t="s">
        <v>258</v>
      </c>
      <c r="N16192" t="s">
        <v>259</v>
      </c>
      <c r="O16192" s="9">
        <f t="shared" si="807"/>
        <v>42.666666666666664</v>
      </c>
      <c r="P16192" s="1">
        <f t="shared" si="808"/>
        <v>1.5625E-2</v>
      </c>
      <c r="Q16192">
        <f t="shared" si="809"/>
        <v>4.6875E-2</v>
      </c>
    </row>
    <row r="16193" spans="2:17" x14ac:dyDescent="0.25">
      <c r="B16193" t="s">
        <v>264</v>
      </c>
      <c r="C16193">
        <v>155510</v>
      </c>
      <c r="D16193">
        <v>1</v>
      </c>
      <c r="E16193">
        <v>1</v>
      </c>
      <c r="F16193">
        <v>4</v>
      </c>
      <c r="G16193">
        <v>41436</v>
      </c>
      <c r="H16193" t="s">
        <v>7</v>
      </c>
      <c r="I16193" t="s">
        <v>8</v>
      </c>
      <c r="J16193">
        <v>192</v>
      </c>
      <c r="K16193">
        <v>3</v>
      </c>
      <c r="L16193" t="s">
        <v>240</v>
      </c>
      <c r="M16193" t="s">
        <v>258</v>
      </c>
      <c r="N16193" t="s">
        <v>259</v>
      </c>
      <c r="O16193" s="9">
        <f t="shared" si="807"/>
        <v>48</v>
      </c>
      <c r="P16193" s="1">
        <f t="shared" si="808"/>
        <v>1.5625E-2</v>
      </c>
      <c r="Q16193">
        <f t="shared" si="809"/>
        <v>6.25E-2</v>
      </c>
    </row>
    <row r="16194" spans="2:17" x14ac:dyDescent="0.25">
      <c r="B16194" t="s">
        <v>264</v>
      </c>
      <c r="C16194">
        <v>168046</v>
      </c>
      <c r="D16194">
        <v>1</v>
      </c>
      <c r="E16194">
        <v>1</v>
      </c>
      <c r="F16194">
        <v>4</v>
      </c>
      <c r="G16194">
        <v>41685</v>
      </c>
      <c r="H16194" t="s">
        <v>7</v>
      </c>
      <c r="I16194" t="s">
        <v>8</v>
      </c>
      <c r="J16194">
        <v>192</v>
      </c>
      <c r="K16194">
        <v>3</v>
      </c>
      <c r="L16194" t="s">
        <v>240</v>
      </c>
      <c r="M16194" t="s">
        <v>258</v>
      </c>
      <c r="N16194" t="s">
        <v>259</v>
      </c>
      <c r="O16194" s="9">
        <f t="shared" si="807"/>
        <v>48</v>
      </c>
      <c r="P16194" s="1">
        <f t="shared" si="808"/>
        <v>1.5625E-2</v>
      </c>
      <c r="Q16194">
        <f t="shared" si="809"/>
        <v>6.25E-2</v>
      </c>
    </row>
    <row r="16195" spans="2:17" x14ac:dyDescent="0.25">
      <c r="B16195" t="s">
        <v>264</v>
      </c>
      <c r="C16195">
        <v>168102</v>
      </c>
      <c r="D16195">
        <v>1</v>
      </c>
      <c r="E16195">
        <v>1</v>
      </c>
      <c r="F16195">
        <v>4</v>
      </c>
      <c r="G16195">
        <v>41685</v>
      </c>
      <c r="H16195" t="s">
        <v>7</v>
      </c>
      <c r="I16195" t="s">
        <v>8</v>
      </c>
      <c r="J16195">
        <v>192</v>
      </c>
      <c r="K16195">
        <v>3</v>
      </c>
      <c r="L16195" t="s">
        <v>240</v>
      </c>
      <c r="M16195" t="s">
        <v>258</v>
      </c>
      <c r="N16195" t="s">
        <v>259</v>
      </c>
      <c r="O16195" s="9">
        <f t="shared" si="807"/>
        <v>48</v>
      </c>
      <c r="P16195" s="1">
        <f t="shared" si="808"/>
        <v>1.5625E-2</v>
      </c>
      <c r="Q16195">
        <f t="shared" si="809"/>
        <v>6.25E-2</v>
      </c>
    </row>
    <row r="16196" spans="2:17" x14ac:dyDescent="0.25">
      <c r="B16196" t="s">
        <v>264</v>
      </c>
      <c r="C16196">
        <v>168103</v>
      </c>
      <c r="D16196">
        <v>1</v>
      </c>
      <c r="E16196">
        <v>1</v>
      </c>
      <c r="F16196">
        <v>4</v>
      </c>
      <c r="G16196">
        <v>41685</v>
      </c>
      <c r="H16196" t="s">
        <v>7</v>
      </c>
      <c r="I16196" t="s">
        <v>8</v>
      </c>
      <c r="J16196">
        <v>192</v>
      </c>
      <c r="K16196">
        <v>3</v>
      </c>
      <c r="L16196" t="s">
        <v>240</v>
      </c>
      <c r="M16196" t="s">
        <v>258</v>
      </c>
      <c r="N16196" t="s">
        <v>259</v>
      </c>
      <c r="O16196" s="9">
        <f t="shared" si="807"/>
        <v>48</v>
      </c>
      <c r="P16196" s="1">
        <f t="shared" si="808"/>
        <v>1.5625E-2</v>
      </c>
      <c r="Q16196">
        <f t="shared" si="809"/>
        <v>6.25E-2</v>
      </c>
    </row>
    <row r="16197" spans="2:17" x14ac:dyDescent="0.25">
      <c r="B16197" t="s">
        <v>264</v>
      </c>
      <c r="C16197">
        <v>170875</v>
      </c>
      <c r="D16197">
        <v>1</v>
      </c>
      <c r="E16197">
        <v>1</v>
      </c>
      <c r="F16197">
        <v>4</v>
      </c>
      <c r="G16197">
        <v>41727</v>
      </c>
      <c r="H16197" t="s">
        <v>7</v>
      </c>
      <c r="I16197" t="s">
        <v>8</v>
      </c>
      <c r="J16197">
        <v>192</v>
      </c>
      <c r="K16197">
        <v>3</v>
      </c>
      <c r="L16197" t="s">
        <v>240</v>
      </c>
      <c r="M16197" t="s">
        <v>258</v>
      </c>
      <c r="N16197" t="s">
        <v>259</v>
      </c>
      <c r="O16197" s="9">
        <f t="shared" si="807"/>
        <v>48</v>
      </c>
      <c r="P16197" s="1">
        <f t="shared" si="808"/>
        <v>1.5625E-2</v>
      </c>
      <c r="Q16197">
        <f t="shared" si="809"/>
        <v>6.25E-2</v>
      </c>
    </row>
    <row r="16198" spans="2:17" x14ac:dyDescent="0.25">
      <c r="B16198" t="s">
        <v>264</v>
      </c>
      <c r="C16198">
        <v>170879</v>
      </c>
      <c r="D16198">
        <v>1</v>
      </c>
      <c r="E16198">
        <v>1</v>
      </c>
      <c r="F16198">
        <v>4</v>
      </c>
      <c r="G16198">
        <v>41727</v>
      </c>
      <c r="H16198" t="s">
        <v>7</v>
      </c>
      <c r="I16198" t="s">
        <v>8</v>
      </c>
      <c r="J16198">
        <v>192</v>
      </c>
      <c r="K16198">
        <v>3</v>
      </c>
      <c r="L16198" t="s">
        <v>240</v>
      </c>
      <c r="M16198" t="s">
        <v>258</v>
      </c>
      <c r="N16198" t="s">
        <v>259</v>
      </c>
      <c r="O16198" s="9">
        <f t="shared" si="807"/>
        <v>48</v>
      </c>
      <c r="P16198" s="1">
        <f t="shared" si="808"/>
        <v>1.5625E-2</v>
      </c>
      <c r="Q16198">
        <f t="shared" si="809"/>
        <v>6.25E-2</v>
      </c>
    </row>
    <row r="16199" spans="2:17" x14ac:dyDescent="0.25">
      <c r="B16199" t="s">
        <v>264</v>
      </c>
      <c r="C16199">
        <v>168048</v>
      </c>
      <c r="D16199">
        <v>1</v>
      </c>
      <c r="E16199">
        <v>1</v>
      </c>
      <c r="F16199">
        <v>4</v>
      </c>
      <c r="G16199">
        <v>41685</v>
      </c>
      <c r="H16199" t="s">
        <v>7</v>
      </c>
      <c r="I16199" t="s">
        <v>8</v>
      </c>
      <c r="J16199">
        <v>192</v>
      </c>
      <c r="K16199">
        <v>3</v>
      </c>
      <c r="L16199" t="s">
        <v>240</v>
      </c>
      <c r="M16199" t="s">
        <v>258</v>
      </c>
      <c r="N16199" t="s">
        <v>259</v>
      </c>
      <c r="O16199" s="9">
        <f t="shared" si="807"/>
        <v>48</v>
      </c>
      <c r="P16199" s="1">
        <f t="shared" si="808"/>
        <v>1.5625E-2</v>
      </c>
      <c r="Q16199">
        <f t="shared" si="809"/>
        <v>6.25E-2</v>
      </c>
    </row>
    <row r="16200" spans="2:17" x14ac:dyDescent="0.25">
      <c r="B16200" t="s">
        <v>264</v>
      </c>
      <c r="C16200">
        <v>179505</v>
      </c>
      <c r="D16200">
        <v>1</v>
      </c>
      <c r="E16200">
        <v>1</v>
      </c>
      <c r="F16200">
        <v>4</v>
      </c>
      <c r="G16200">
        <v>41953</v>
      </c>
      <c r="H16200" t="s">
        <v>7</v>
      </c>
      <c r="I16200" t="s">
        <v>8</v>
      </c>
      <c r="J16200">
        <v>192</v>
      </c>
      <c r="K16200">
        <v>3</v>
      </c>
      <c r="L16200" t="s">
        <v>240</v>
      </c>
      <c r="M16200" t="s">
        <v>258</v>
      </c>
      <c r="N16200" t="s">
        <v>259</v>
      </c>
      <c r="O16200" s="9">
        <f t="shared" si="807"/>
        <v>48</v>
      </c>
      <c r="P16200" s="1">
        <f t="shared" si="808"/>
        <v>1.5625E-2</v>
      </c>
      <c r="Q16200">
        <f t="shared" si="809"/>
        <v>6.25E-2</v>
      </c>
    </row>
    <row r="16201" spans="2:17" x14ac:dyDescent="0.25">
      <c r="B16201" t="s">
        <v>264</v>
      </c>
      <c r="C16201">
        <v>170876</v>
      </c>
      <c r="D16201">
        <v>1</v>
      </c>
      <c r="E16201">
        <v>1</v>
      </c>
      <c r="F16201">
        <v>3</v>
      </c>
      <c r="G16201">
        <v>41727</v>
      </c>
      <c r="H16201" t="s">
        <v>7</v>
      </c>
      <c r="I16201" t="s">
        <v>8</v>
      </c>
      <c r="J16201">
        <v>192</v>
      </c>
      <c r="K16201">
        <v>3</v>
      </c>
      <c r="L16201" t="s">
        <v>240</v>
      </c>
      <c r="M16201" t="s">
        <v>258</v>
      </c>
      <c r="N16201" t="s">
        <v>259</v>
      </c>
      <c r="O16201" s="9">
        <f t="shared" si="807"/>
        <v>64</v>
      </c>
      <c r="P16201" s="1">
        <f t="shared" si="808"/>
        <v>1.5625E-2</v>
      </c>
      <c r="Q16201">
        <f t="shared" si="809"/>
        <v>4.6875E-2</v>
      </c>
    </row>
    <row r="16202" spans="2:17" x14ac:dyDescent="0.25">
      <c r="B16202" t="s">
        <v>264</v>
      </c>
      <c r="C16202">
        <v>180354</v>
      </c>
      <c r="D16202">
        <v>1</v>
      </c>
      <c r="E16202">
        <v>1</v>
      </c>
      <c r="F16202">
        <v>5</v>
      </c>
      <c r="G16202">
        <v>41960</v>
      </c>
      <c r="H16202" t="s">
        <v>5</v>
      </c>
      <c r="I16202" t="s">
        <v>6</v>
      </c>
      <c r="J16202">
        <v>193</v>
      </c>
      <c r="K16202">
        <v>3</v>
      </c>
      <c r="L16202" t="s">
        <v>240</v>
      </c>
      <c r="M16202" t="s">
        <v>5</v>
      </c>
      <c r="N16202" t="s">
        <v>259</v>
      </c>
      <c r="O16202" s="9">
        <f t="shared" si="807"/>
        <v>38.6</v>
      </c>
      <c r="P16202" s="1">
        <f t="shared" si="808"/>
        <v>1.5544041450777202E-2</v>
      </c>
      <c r="Q16202">
        <f t="shared" si="809"/>
        <v>7.7720207253886009E-2</v>
      </c>
    </row>
    <row r="16203" spans="2:17" x14ac:dyDescent="0.25">
      <c r="B16203" t="s">
        <v>264</v>
      </c>
      <c r="C16203">
        <v>171850</v>
      </c>
      <c r="D16203">
        <v>2</v>
      </c>
      <c r="E16203">
        <v>2</v>
      </c>
      <c r="F16203">
        <v>7</v>
      </c>
      <c r="G16203">
        <v>41820</v>
      </c>
      <c r="H16203" t="s">
        <v>7</v>
      </c>
      <c r="I16203" t="s">
        <v>8</v>
      </c>
      <c r="J16203">
        <v>130</v>
      </c>
      <c r="K16203">
        <v>2</v>
      </c>
      <c r="L16203" t="s">
        <v>239</v>
      </c>
      <c r="M16203" t="s">
        <v>258</v>
      </c>
      <c r="N16203" t="s">
        <v>259</v>
      </c>
      <c r="O16203" s="9">
        <f t="shared" si="807"/>
        <v>18.571428571428573</v>
      </c>
      <c r="P16203" s="1">
        <f t="shared" si="808"/>
        <v>1.5384615384615385E-2</v>
      </c>
      <c r="Q16203">
        <f t="shared" si="809"/>
        <v>0.1076923076923077</v>
      </c>
    </row>
    <row r="16204" spans="2:17" x14ac:dyDescent="0.25">
      <c r="B16204" t="s">
        <v>264</v>
      </c>
      <c r="C16204">
        <v>179878</v>
      </c>
      <c r="D16204">
        <v>1</v>
      </c>
      <c r="E16204">
        <v>1</v>
      </c>
      <c r="F16204">
        <v>5</v>
      </c>
      <c r="G16204" t="s">
        <v>66</v>
      </c>
      <c r="H16204" t="s">
        <v>7</v>
      </c>
      <c r="I16204" t="s">
        <v>8</v>
      </c>
      <c r="J16204">
        <v>195</v>
      </c>
      <c r="K16204">
        <v>3</v>
      </c>
      <c r="L16204" t="s">
        <v>240</v>
      </c>
      <c r="M16204" t="s">
        <v>258</v>
      </c>
      <c r="N16204" t="s">
        <v>259</v>
      </c>
      <c r="O16204" s="9">
        <f t="shared" si="807"/>
        <v>39</v>
      </c>
      <c r="P16204" s="1">
        <f t="shared" si="808"/>
        <v>1.5384615384615385E-2</v>
      </c>
      <c r="Q16204">
        <f t="shared" si="809"/>
        <v>7.6923076923076927E-2</v>
      </c>
    </row>
    <row r="16205" spans="2:17" x14ac:dyDescent="0.25">
      <c r="B16205" t="s">
        <v>264</v>
      </c>
      <c r="C16205">
        <v>180060</v>
      </c>
      <c r="D16205">
        <v>1</v>
      </c>
      <c r="E16205">
        <v>1</v>
      </c>
      <c r="F16205">
        <v>5</v>
      </c>
      <c r="G16205">
        <v>41982</v>
      </c>
      <c r="H16205" t="s">
        <v>5</v>
      </c>
      <c r="I16205" t="s">
        <v>6</v>
      </c>
      <c r="J16205">
        <v>196</v>
      </c>
      <c r="K16205">
        <v>3</v>
      </c>
      <c r="L16205" t="s">
        <v>240</v>
      </c>
      <c r="M16205" t="s">
        <v>5</v>
      </c>
      <c r="N16205" t="s">
        <v>259</v>
      </c>
      <c r="O16205" s="9">
        <f t="shared" si="807"/>
        <v>39.200000000000003</v>
      </c>
      <c r="P16205" s="1">
        <f t="shared" si="808"/>
        <v>1.5306122448979591E-2</v>
      </c>
      <c r="Q16205">
        <f t="shared" si="809"/>
        <v>7.6530612244897961E-2</v>
      </c>
    </row>
    <row r="16206" spans="2:17" x14ac:dyDescent="0.25">
      <c r="B16206" t="s">
        <v>264</v>
      </c>
      <c r="C16206">
        <v>175251</v>
      </c>
      <c r="D16206">
        <v>1</v>
      </c>
      <c r="E16206">
        <v>1</v>
      </c>
      <c r="F16206">
        <v>3.5</v>
      </c>
      <c r="G16206">
        <v>41907</v>
      </c>
      <c r="H16206" t="s">
        <v>7</v>
      </c>
      <c r="I16206" t="s">
        <v>8</v>
      </c>
      <c r="J16206">
        <v>196</v>
      </c>
      <c r="K16206">
        <v>3</v>
      </c>
      <c r="L16206" t="s">
        <v>240</v>
      </c>
      <c r="M16206" t="s">
        <v>258</v>
      </c>
      <c r="N16206" t="s">
        <v>259</v>
      </c>
      <c r="O16206" s="9">
        <f t="shared" si="807"/>
        <v>56</v>
      </c>
      <c r="P16206" s="1">
        <f t="shared" si="808"/>
        <v>1.5306122448979591E-2</v>
      </c>
      <c r="Q16206">
        <f t="shared" si="809"/>
        <v>5.3571428571428568E-2</v>
      </c>
    </row>
    <row r="16207" spans="2:17" x14ac:dyDescent="0.25">
      <c r="B16207" t="s">
        <v>264</v>
      </c>
      <c r="C16207">
        <v>175252</v>
      </c>
      <c r="D16207">
        <v>1</v>
      </c>
      <c r="E16207">
        <v>1</v>
      </c>
      <c r="F16207">
        <v>3.5</v>
      </c>
      <c r="G16207">
        <v>41907</v>
      </c>
      <c r="H16207" t="s">
        <v>7</v>
      </c>
      <c r="I16207" t="s">
        <v>8</v>
      </c>
      <c r="J16207">
        <v>196</v>
      </c>
      <c r="K16207">
        <v>3</v>
      </c>
      <c r="L16207" t="s">
        <v>240</v>
      </c>
      <c r="M16207" t="s">
        <v>258</v>
      </c>
      <c r="N16207" t="s">
        <v>259</v>
      </c>
      <c r="O16207" s="9">
        <f t="shared" si="807"/>
        <v>56</v>
      </c>
      <c r="P16207" s="1">
        <f t="shared" si="808"/>
        <v>1.5306122448979591E-2</v>
      </c>
      <c r="Q16207">
        <f t="shared" si="809"/>
        <v>5.3571428571428568E-2</v>
      </c>
    </row>
    <row r="16208" spans="2:17" x14ac:dyDescent="0.25">
      <c r="B16208" t="s">
        <v>264</v>
      </c>
      <c r="C16208">
        <v>170605</v>
      </c>
      <c r="D16208">
        <v>2</v>
      </c>
      <c r="E16208">
        <v>2</v>
      </c>
      <c r="F16208">
        <v>10</v>
      </c>
      <c r="G16208">
        <v>41744</v>
      </c>
      <c r="H16208" t="s">
        <v>7</v>
      </c>
      <c r="I16208" t="s">
        <v>8</v>
      </c>
      <c r="J16208">
        <v>131</v>
      </c>
      <c r="K16208">
        <v>2</v>
      </c>
      <c r="L16208" t="s">
        <v>239</v>
      </c>
      <c r="M16208" t="s">
        <v>258</v>
      </c>
      <c r="N16208" t="s">
        <v>259</v>
      </c>
      <c r="O16208" s="9">
        <f t="shared" si="807"/>
        <v>13.1</v>
      </c>
      <c r="P16208" s="1">
        <f t="shared" si="808"/>
        <v>1.5267175572519083E-2</v>
      </c>
      <c r="Q16208">
        <f t="shared" si="809"/>
        <v>0.15267175572519084</v>
      </c>
    </row>
    <row r="16209" spans="2:17" x14ac:dyDescent="0.25">
      <c r="B16209" t="s">
        <v>264</v>
      </c>
      <c r="C16209">
        <v>154099</v>
      </c>
      <c r="D16209">
        <v>1</v>
      </c>
      <c r="E16209">
        <v>1</v>
      </c>
      <c r="F16209">
        <v>6</v>
      </c>
      <c r="G16209">
        <v>41360</v>
      </c>
      <c r="H16209" t="s">
        <v>7</v>
      </c>
      <c r="I16209" t="s">
        <v>8</v>
      </c>
      <c r="J16209">
        <v>131</v>
      </c>
      <c r="K16209">
        <v>2</v>
      </c>
      <c r="L16209" t="s">
        <v>240</v>
      </c>
      <c r="M16209" t="s">
        <v>258</v>
      </c>
      <c r="N16209" t="s">
        <v>259</v>
      </c>
      <c r="O16209" s="9">
        <f t="shared" si="807"/>
        <v>21.833333333333332</v>
      </c>
      <c r="P16209" s="1">
        <f t="shared" si="808"/>
        <v>1.5267175572519083E-2</v>
      </c>
      <c r="Q16209">
        <f t="shared" si="809"/>
        <v>9.1603053435114504E-2</v>
      </c>
    </row>
    <row r="16210" spans="2:17" x14ac:dyDescent="0.25">
      <c r="B16210" t="s">
        <v>264</v>
      </c>
      <c r="C16210">
        <v>168824</v>
      </c>
      <c r="D16210">
        <v>2</v>
      </c>
      <c r="E16210">
        <v>1</v>
      </c>
      <c r="F16210">
        <v>15</v>
      </c>
      <c r="G16210">
        <v>41738</v>
      </c>
      <c r="H16210" t="s">
        <v>5</v>
      </c>
      <c r="I16210" t="s">
        <v>8</v>
      </c>
      <c r="J16210">
        <v>393</v>
      </c>
      <c r="K16210">
        <v>6</v>
      </c>
      <c r="L16210" t="s">
        <v>239</v>
      </c>
      <c r="M16210" t="s">
        <v>5</v>
      </c>
      <c r="N16210" t="s">
        <v>259</v>
      </c>
      <c r="O16210" s="9">
        <f t="shared" si="807"/>
        <v>26.2</v>
      </c>
      <c r="P16210" s="1">
        <f t="shared" si="808"/>
        <v>1.5267175572519083E-2</v>
      </c>
      <c r="Q16210">
        <f t="shared" si="809"/>
        <v>0.22900763358778625</v>
      </c>
    </row>
    <row r="16211" spans="2:17" x14ac:dyDescent="0.25">
      <c r="B16211" t="s">
        <v>264</v>
      </c>
      <c r="C16211">
        <v>185338</v>
      </c>
      <c r="D16211">
        <v>1</v>
      </c>
      <c r="E16211">
        <v>1</v>
      </c>
      <c r="F16211">
        <v>5</v>
      </c>
      <c r="G16211">
        <v>42194</v>
      </c>
      <c r="H16211" t="s">
        <v>7</v>
      </c>
      <c r="I16211" t="s">
        <v>8</v>
      </c>
      <c r="J16211">
        <v>131</v>
      </c>
      <c r="K16211">
        <v>2</v>
      </c>
      <c r="L16211" t="s">
        <v>240</v>
      </c>
      <c r="M16211" t="s">
        <v>258</v>
      </c>
      <c r="N16211" t="s">
        <v>259</v>
      </c>
      <c r="O16211" s="9">
        <f t="shared" si="807"/>
        <v>26.2</v>
      </c>
      <c r="P16211" s="1">
        <f t="shared" si="808"/>
        <v>1.5267175572519083E-2</v>
      </c>
      <c r="Q16211">
        <f t="shared" si="809"/>
        <v>7.6335877862595422E-2</v>
      </c>
    </row>
    <row r="16212" spans="2:17" x14ac:dyDescent="0.25">
      <c r="B16212" t="s">
        <v>264</v>
      </c>
      <c r="C16212">
        <v>179888</v>
      </c>
      <c r="D16212">
        <v>1</v>
      </c>
      <c r="E16212">
        <v>1</v>
      </c>
      <c r="F16212">
        <v>4</v>
      </c>
      <c r="G16212">
        <v>41950</v>
      </c>
      <c r="H16212" t="s">
        <v>7</v>
      </c>
      <c r="I16212" t="s">
        <v>8</v>
      </c>
      <c r="J16212">
        <v>197</v>
      </c>
      <c r="K16212">
        <v>3</v>
      </c>
      <c r="L16212" t="s">
        <v>240</v>
      </c>
      <c r="M16212" t="s">
        <v>258</v>
      </c>
      <c r="N16212" t="s">
        <v>259</v>
      </c>
      <c r="O16212" s="9">
        <f t="shared" si="807"/>
        <v>49.25</v>
      </c>
      <c r="P16212" s="1">
        <f t="shared" si="808"/>
        <v>1.5228426395939087E-2</v>
      </c>
      <c r="Q16212">
        <f t="shared" si="809"/>
        <v>6.0913705583756347E-2</v>
      </c>
    </row>
    <row r="16213" spans="2:17" x14ac:dyDescent="0.25">
      <c r="B16213" t="s">
        <v>264</v>
      </c>
      <c r="C16213">
        <v>183361</v>
      </c>
      <c r="D16213">
        <v>1</v>
      </c>
      <c r="E16213">
        <v>1</v>
      </c>
      <c r="F16213">
        <v>4</v>
      </c>
      <c r="G16213">
        <v>42297</v>
      </c>
      <c r="H16213" t="s">
        <v>7</v>
      </c>
      <c r="I16213" t="s">
        <v>8</v>
      </c>
      <c r="J16213">
        <v>197</v>
      </c>
      <c r="K16213">
        <v>3</v>
      </c>
      <c r="L16213" t="s">
        <v>240</v>
      </c>
      <c r="M16213" t="s">
        <v>258</v>
      </c>
      <c r="N16213" t="s">
        <v>259</v>
      </c>
      <c r="O16213" s="9">
        <f t="shared" si="807"/>
        <v>49.25</v>
      </c>
      <c r="P16213" s="1">
        <f t="shared" si="808"/>
        <v>1.5228426395939087E-2</v>
      </c>
      <c r="Q16213">
        <f t="shared" si="809"/>
        <v>6.0913705583756347E-2</v>
      </c>
    </row>
    <row r="16214" spans="2:17" x14ac:dyDescent="0.25">
      <c r="B16214" t="s">
        <v>264</v>
      </c>
      <c r="C16214">
        <v>176420</v>
      </c>
      <c r="D16214">
        <v>1</v>
      </c>
      <c r="E16214">
        <v>1</v>
      </c>
      <c r="F16214">
        <v>3.5</v>
      </c>
      <c r="G16214">
        <v>41913</v>
      </c>
      <c r="H16214" t="s">
        <v>7</v>
      </c>
      <c r="I16214" t="s">
        <v>8</v>
      </c>
      <c r="J16214">
        <v>198</v>
      </c>
      <c r="K16214">
        <v>3</v>
      </c>
      <c r="L16214" t="s">
        <v>240</v>
      </c>
      <c r="M16214" t="s">
        <v>258</v>
      </c>
      <c r="N16214" t="s">
        <v>259</v>
      </c>
      <c r="O16214" s="9">
        <f t="shared" si="807"/>
        <v>56.571428571428569</v>
      </c>
      <c r="P16214" s="1">
        <f t="shared" si="808"/>
        <v>1.5151515151515152E-2</v>
      </c>
      <c r="Q16214">
        <f t="shared" si="809"/>
        <v>5.3030303030303032E-2</v>
      </c>
    </row>
    <row r="16215" spans="2:17" x14ac:dyDescent="0.25">
      <c r="B16215" t="s">
        <v>264</v>
      </c>
      <c r="C16215">
        <v>174228</v>
      </c>
      <c r="D16215">
        <v>1</v>
      </c>
      <c r="E16215">
        <v>1</v>
      </c>
      <c r="F16215">
        <v>5</v>
      </c>
      <c r="G16215">
        <v>41880</v>
      </c>
      <c r="H16215" t="s">
        <v>7</v>
      </c>
      <c r="I16215" t="s">
        <v>8</v>
      </c>
      <c r="J16215">
        <v>199</v>
      </c>
      <c r="K16215">
        <v>3</v>
      </c>
      <c r="L16215" t="s">
        <v>240</v>
      </c>
      <c r="M16215" t="s">
        <v>258</v>
      </c>
      <c r="N16215" t="s">
        <v>259</v>
      </c>
      <c r="O16215" s="9">
        <f t="shared" si="807"/>
        <v>39.799999999999997</v>
      </c>
      <c r="P16215" s="1">
        <f t="shared" si="808"/>
        <v>1.507537688442211E-2</v>
      </c>
      <c r="Q16215">
        <f t="shared" si="809"/>
        <v>7.5376884422110546E-2</v>
      </c>
    </row>
    <row r="16216" spans="2:17" x14ac:dyDescent="0.25">
      <c r="B16216" t="s">
        <v>264</v>
      </c>
      <c r="C16216">
        <v>189628</v>
      </c>
      <c r="D16216">
        <v>2</v>
      </c>
      <c r="E16216">
        <v>2</v>
      </c>
      <c r="F16216">
        <v>15</v>
      </c>
      <c r="G16216">
        <v>42282</v>
      </c>
      <c r="H16216" t="s">
        <v>7</v>
      </c>
      <c r="I16216" t="s">
        <v>8</v>
      </c>
      <c r="J16216">
        <v>532</v>
      </c>
      <c r="K16216">
        <v>8</v>
      </c>
      <c r="L16216" t="s">
        <v>239</v>
      </c>
      <c r="M16216" t="s">
        <v>258</v>
      </c>
      <c r="N16216" t="s">
        <v>259</v>
      </c>
      <c r="O16216" s="9">
        <f t="shared" si="807"/>
        <v>35.466666666666669</v>
      </c>
      <c r="P16216" s="1">
        <f t="shared" si="808"/>
        <v>1.5037593984962405E-2</v>
      </c>
      <c r="Q16216">
        <f t="shared" si="809"/>
        <v>0.22556390977443608</v>
      </c>
    </row>
    <row r="16217" spans="2:17" x14ac:dyDescent="0.25">
      <c r="B16217" t="s">
        <v>264</v>
      </c>
      <c r="C16217">
        <v>177152</v>
      </c>
      <c r="D16217">
        <v>1</v>
      </c>
      <c r="E16217">
        <v>1</v>
      </c>
      <c r="F16217">
        <v>5</v>
      </c>
      <c r="G16217">
        <v>41878</v>
      </c>
      <c r="H16217" t="s">
        <v>7</v>
      </c>
      <c r="I16217" t="s">
        <v>8</v>
      </c>
      <c r="J16217">
        <v>266</v>
      </c>
      <c r="K16217">
        <v>4</v>
      </c>
      <c r="L16217" t="s">
        <v>240</v>
      </c>
      <c r="M16217" t="s">
        <v>258</v>
      </c>
      <c r="N16217" t="s">
        <v>259</v>
      </c>
      <c r="O16217" s="9">
        <f t="shared" si="807"/>
        <v>53.2</v>
      </c>
      <c r="P16217" s="1">
        <f t="shared" si="808"/>
        <v>1.5037593984962405E-2</v>
      </c>
      <c r="Q16217">
        <f t="shared" si="809"/>
        <v>7.5187969924812026E-2</v>
      </c>
    </row>
    <row r="16218" spans="2:17" x14ac:dyDescent="0.25">
      <c r="B16218" t="s">
        <v>264</v>
      </c>
      <c r="C16218">
        <v>174649</v>
      </c>
      <c r="D16218">
        <v>2</v>
      </c>
      <c r="E16218">
        <v>2</v>
      </c>
      <c r="F16218">
        <v>17.5</v>
      </c>
      <c r="G16218">
        <v>42025</v>
      </c>
      <c r="H16218" t="s">
        <v>7</v>
      </c>
      <c r="I16218" t="s">
        <v>8</v>
      </c>
      <c r="J16218">
        <v>200</v>
      </c>
      <c r="K16218">
        <v>3</v>
      </c>
      <c r="L16218" t="s">
        <v>239</v>
      </c>
      <c r="M16218" t="s">
        <v>258</v>
      </c>
      <c r="N16218" t="s">
        <v>259</v>
      </c>
      <c r="O16218" s="9">
        <f t="shared" si="807"/>
        <v>11.428571428571429</v>
      </c>
      <c r="P16218" s="1">
        <f t="shared" si="808"/>
        <v>1.4999999999999999E-2</v>
      </c>
      <c r="Q16218">
        <f t="shared" si="809"/>
        <v>0.26250000000000001</v>
      </c>
    </row>
    <row r="16219" spans="2:17" x14ac:dyDescent="0.25">
      <c r="B16219" t="s">
        <v>264</v>
      </c>
      <c r="C16219">
        <v>171058</v>
      </c>
      <c r="D16219">
        <v>2</v>
      </c>
      <c r="E16219">
        <v>2</v>
      </c>
      <c r="F16219">
        <v>28</v>
      </c>
      <c r="G16219">
        <v>41813</v>
      </c>
      <c r="H16219" t="s">
        <v>5</v>
      </c>
      <c r="I16219" t="s">
        <v>8</v>
      </c>
      <c r="J16219">
        <v>400</v>
      </c>
      <c r="K16219">
        <v>6</v>
      </c>
      <c r="L16219" t="s">
        <v>239</v>
      </c>
      <c r="M16219" t="s">
        <v>5</v>
      </c>
      <c r="N16219" t="s">
        <v>259</v>
      </c>
      <c r="O16219" s="9">
        <f t="shared" si="807"/>
        <v>14.285714285714286</v>
      </c>
      <c r="P16219" s="1">
        <f t="shared" si="808"/>
        <v>1.4999999999999999E-2</v>
      </c>
      <c r="Q16219">
        <f t="shared" si="809"/>
        <v>0.42</v>
      </c>
    </row>
    <row r="16220" spans="2:17" x14ac:dyDescent="0.25">
      <c r="B16220" t="s">
        <v>264</v>
      </c>
      <c r="C16220">
        <v>171064</v>
      </c>
      <c r="D16220">
        <v>2</v>
      </c>
      <c r="E16220">
        <v>2</v>
      </c>
      <c r="F16220">
        <v>28</v>
      </c>
      <c r="G16220">
        <v>41813</v>
      </c>
      <c r="H16220" t="s">
        <v>5</v>
      </c>
      <c r="I16220" t="s">
        <v>8</v>
      </c>
      <c r="J16220">
        <v>400</v>
      </c>
      <c r="K16220">
        <v>6</v>
      </c>
      <c r="L16220" t="s">
        <v>239</v>
      </c>
      <c r="M16220" t="s">
        <v>5</v>
      </c>
      <c r="N16220" t="s">
        <v>259</v>
      </c>
      <c r="O16220" s="9">
        <f t="shared" si="807"/>
        <v>14.285714285714286</v>
      </c>
      <c r="P16220" s="1">
        <f t="shared" si="808"/>
        <v>1.4999999999999999E-2</v>
      </c>
      <c r="Q16220">
        <f t="shared" si="809"/>
        <v>0.42</v>
      </c>
    </row>
    <row r="16221" spans="2:17" x14ac:dyDescent="0.25">
      <c r="B16221" t="s">
        <v>264</v>
      </c>
      <c r="C16221">
        <v>180043</v>
      </c>
      <c r="D16221">
        <v>2</v>
      </c>
      <c r="E16221">
        <v>2</v>
      </c>
      <c r="F16221">
        <v>20</v>
      </c>
      <c r="G16221">
        <v>42102</v>
      </c>
      <c r="H16221" t="s">
        <v>5</v>
      </c>
      <c r="I16221" t="s">
        <v>8</v>
      </c>
      <c r="J16221">
        <v>400</v>
      </c>
      <c r="K16221">
        <v>6</v>
      </c>
      <c r="L16221" t="s">
        <v>239</v>
      </c>
      <c r="M16221" t="s">
        <v>5</v>
      </c>
      <c r="N16221" t="s">
        <v>259</v>
      </c>
      <c r="O16221" s="9">
        <f t="shared" si="807"/>
        <v>20</v>
      </c>
      <c r="P16221" s="1">
        <f t="shared" si="808"/>
        <v>1.4999999999999999E-2</v>
      </c>
      <c r="Q16221">
        <f t="shared" si="809"/>
        <v>0.3</v>
      </c>
    </row>
    <row r="16222" spans="2:17" x14ac:dyDescent="0.25">
      <c r="B16222" t="s">
        <v>264</v>
      </c>
      <c r="C16222">
        <v>180043</v>
      </c>
      <c r="D16222">
        <v>2</v>
      </c>
      <c r="E16222">
        <v>2</v>
      </c>
      <c r="F16222">
        <v>20</v>
      </c>
      <c r="G16222">
        <v>42102</v>
      </c>
      <c r="H16222" t="s">
        <v>5</v>
      </c>
      <c r="I16222" t="s">
        <v>8</v>
      </c>
      <c r="J16222">
        <v>400</v>
      </c>
      <c r="K16222">
        <v>6</v>
      </c>
      <c r="L16222" t="s">
        <v>239</v>
      </c>
      <c r="M16222" t="s">
        <v>5</v>
      </c>
      <c r="N16222" t="s">
        <v>259</v>
      </c>
      <c r="O16222" s="9">
        <f t="shared" si="807"/>
        <v>20</v>
      </c>
      <c r="P16222" s="1">
        <f t="shared" si="808"/>
        <v>1.4999999999999999E-2</v>
      </c>
      <c r="Q16222">
        <f t="shared" si="809"/>
        <v>0.3</v>
      </c>
    </row>
    <row r="16223" spans="2:17" x14ac:dyDescent="0.25">
      <c r="B16223" t="s">
        <v>264</v>
      </c>
      <c r="C16223">
        <v>173244</v>
      </c>
      <c r="D16223">
        <v>2</v>
      </c>
      <c r="E16223">
        <v>2</v>
      </c>
      <c r="F16223">
        <v>25</v>
      </c>
      <c r="G16223">
        <v>41843</v>
      </c>
      <c r="H16223" t="s">
        <v>5</v>
      </c>
      <c r="I16223" t="s">
        <v>8</v>
      </c>
      <c r="J16223">
        <v>800</v>
      </c>
      <c r="K16223">
        <v>12</v>
      </c>
      <c r="L16223" t="s">
        <v>239</v>
      </c>
      <c r="M16223" t="s">
        <v>5</v>
      </c>
      <c r="N16223" t="s">
        <v>259</v>
      </c>
      <c r="O16223" s="9">
        <f t="shared" si="807"/>
        <v>32</v>
      </c>
      <c r="P16223" s="1">
        <f t="shared" si="808"/>
        <v>1.4999999999999999E-2</v>
      </c>
      <c r="Q16223">
        <f t="shared" si="809"/>
        <v>0.375</v>
      </c>
    </row>
    <row r="16224" spans="2:17" x14ac:dyDescent="0.25">
      <c r="B16224" t="s">
        <v>264</v>
      </c>
      <c r="C16224">
        <v>155674</v>
      </c>
      <c r="D16224">
        <v>1</v>
      </c>
      <c r="E16224">
        <v>1</v>
      </c>
      <c r="F16224">
        <v>6</v>
      </c>
      <c r="G16224">
        <v>41425</v>
      </c>
      <c r="H16224" t="s">
        <v>7</v>
      </c>
      <c r="I16224" t="s">
        <v>8</v>
      </c>
      <c r="J16224">
        <v>200</v>
      </c>
      <c r="K16224">
        <v>3</v>
      </c>
      <c r="L16224" t="s">
        <v>240</v>
      </c>
      <c r="M16224" t="s">
        <v>258</v>
      </c>
      <c r="N16224" t="s">
        <v>259</v>
      </c>
      <c r="O16224" s="9">
        <f t="shared" si="807"/>
        <v>33.333333333333336</v>
      </c>
      <c r="P16224" s="1">
        <f t="shared" si="808"/>
        <v>1.4999999999999999E-2</v>
      </c>
      <c r="Q16224">
        <f t="shared" si="809"/>
        <v>0.09</v>
      </c>
    </row>
    <row r="16225" spans="2:17" x14ac:dyDescent="0.25">
      <c r="B16225" t="s">
        <v>264</v>
      </c>
      <c r="C16225">
        <v>157695</v>
      </c>
      <c r="D16225">
        <v>1</v>
      </c>
      <c r="E16225">
        <v>1</v>
      </c>
      <c r="F16225">
        <v>6</v>
      </c>
      <c r="G16225">
        <v>41453</v>
      </c>
      <c r="H16225" t="s">
        <v>7</v>
      </c>
      <c r="I16225" t="s">
        <v>8</v>
      </c>
      <c r="J16225">
        <v>200</v>
      </c>
      <c r="K16225">
        <v>3</v>
      </c>
      <c r="L16225" t="s">
        <v>240</v>
      </c>
      <c r="M16225" t="s">
        <v>258</v>
      </c>
      <c r="N16225" t="s">
        <v>259</v>
      </c>
      <c r="O16225" s="9">
        <f t="shared" si="807"/>
        <v>33.333333333333336</v>
      </c>
      <c r="P16225" s="1">
        <f t="shared" si="808"/>
        <v>1.4999999999999999E-2</v>
      </c>
      <c r="Q16225">
        <f t="shared" si="809"/>
        <v>0.09</v>
      </c>
    </row>
    <row r="16226" spans="2:17" x14ac:dyDescent="0.25">
      <c r="B16226" t="s">
        <v>264</v>
      </c>
      <c r="C16226">
        <v>173504</v>
      </c>
      <c r="D16226">
        <v>1</v>
      </c>
      <c r="E16226">
        <v>1</v>
      </c>
      <c r="F16226">
        <v>6</v>
      </c>
      <c r="G16226">
        <v>41850</v>
      </c>
      <c r="H16226" t="s">
        <v>7</v>
      </c>
      <c r="I16226" t="s">
        <v>8</v>
      </c>
      <c r="J16226">
        <v>200</v>
      </c>
      <c r="K16226">
        <v>3</v>
      </c>
      <c r="L16226" t="s">
        <v>240</v>
      </c>
      <c r="M16226" t="s">
        <v>258</v>
      </c>
      <c r="N16226" t="s">
        <v>259</v>
      </c>
      <c r="O16226" s="9">
        <f t="shared" si="807"/>
        <v>33.333333333333336</v>
      </c>
      <c r="P16226" s="1">
        <f t="shared" si="808"/>
        <v>1.4999999999999999E-2</v>
      </c>
      <c r="Q16226">
        <f t="shared" si="809"/>
        <v>0.09</v>
      </c>
    </row>
    <row r="16227" spans="2:17" x14ac:dyDescent="0.25">
      <c r="B16227" t="s">
        <v>264</v>
      </c>
      <c r="C16227">
        <v>177236</v>
      </c>
      <c r="D16227">
        <v>1</v>
      </c>
      <c r="E16227">
        <v>1</v>
      </c>
      <c r="F16227">
        <v>6</v>
      </c>
      <c r="G16227">
        <v>41844</v>
      </c>
      <c r="H16227" t="s">
        <v>7</v>
      </c>
      <c r="I16227" t="s">
        <v>8</v>
      </c>
      <c r="J16227">
        <v>200</v>
      </c>
      <c r="K16227">
        <v>3</v>
      </c>
      <c r="L16227" t="s">
        <v>240</v>
      </c>
      <c r="M16227" t="s">
        <v>258</v>
      </c>
      <c r="N16227" t="s">
        <v>259</v>
      </c>
      <c r="O16227" s="9">
        <f t="shared" si="807"/>
        <v>33.333333333333336</v>
      </c>
      <c r="P16227" s="1">
        <f t="shared" si="808"/>
        <v>1.4999999999999999E-2</v>
      </c>
      <c r="Q16227">
        <f t="shared" si="809"/>
        <v>0.09</v>
      </c>
    </row>
    <row r="16228" spans="2:17" x14ac:dyDescent="0.25">
      <c r="B16228" t="s">
        <v>264</v>
      </c>
      <c r="C16228">
        <v>176340</v>
      </c>
      <c r="D16228">
        <v>1</v>
      </c>
      <c r="E16228">
        <v>1</v>
      </c>
      <c r="F16228">
        <v>6</v>
      </c>
      <c r="G16228">
        <v>42122</v>
      </c>
      <c r="H16228" t="s">
        <v>7</v>
      </c>
      <c r="I16228" t="s">
        <v>8</v>
      </c>
      <c r="J16228">
        <v>200</v>
      </c>
      <c r="K16228">
        <v>3</v>
      </c>
      <c r="L16228" t="s">
        <v>240</v>
      </c>
      <c r="M16228" t="s">
        <v>258</v>
      </c>
      <c r="N16228" t="s">
        <v>259</v>
      </c>
      <c r="O16228" s="9">
        <f t="shared" si="807"/>
        <v>33.333333333333336</v>
      </c>
      <c r="P16228" s="1">
        <f t="shared" si="808"/>
        <v>1.4999999999999999E-2</v>
      </c>
      <c r="Q16228">
        <f t="shared" si="809"/>
        <v>0.09</v>
      </c>
    </row>
    <row r="16229" spans="2:17" x14ac:dyDescent="0.25">
      <c r="B16229" t="s">
        <v>264</v>
      </c>
      <c r="C16229">
        <v>182023</v>
      </c>
      <c r="D16229">
        <v>1</v>
      </c>
      <c r="E16229">
        <v>1</v>
      </c>
      <c r="F16229">
        <v>5</v>
      </c>
      <c r="G16229">
        <v>41871</v>
      </c>
      <c r="H16229" t="s">
        <v>5</v>
      </c>
      <c r="I16229" t="s">
        <v>6</v>
      </c>
      <c r="J16229">
        <v>200</v>
      </c>
      <c r="K16229">
        <v>3</v>
      </c>
      <c r="L16229" t="s">
        <v>240</v>
      </c>
      <c r="M16229" t="s">
        <v>5</v>
      </c>
      <c r="N16229" t="s">
        <v>259</v>
      </c>
      <c r="O16229" s="9">
        <f t="shared" si="807"/>
        <v>40</v>
      </c>
      <c r="P16229" s="1">
        <f t="shared" si="808"/>
        <v>1.4999999999999999E-2</v>
      </c>
      <c r="Q16229">
        <f t="shared" si="809"/>
        <v>7.4999999999999997E-2</v>
      </c>
    </row>
    <row r="16230" spans="2:17" x14ac:dyDescent="0.25">
      <c r="B16230" t="s">
        <v>264</v>
      </c>
      <c r="C16230">
        <v>182021</v>
      </c>
      <c r="D16230">
        <v>1</v>
      </c>
      <c r="E16230">
        <v>1</v>
      </c>
      <c r="F16230">
        <v>5</v>
      </c>
      <c r="G16230">
        <v>41871</v>
      </c>
      <c r="H16230" t="s">
        <v>5</v>
      </c>
      <c r="I16230" t="s">
        <v>6</v>
      </c>
      <c r="J16230">
        <v>200</v>
      </c>
      <c r="K16230">
        <v>3</v>
      </c>
      <c r="L16230" t="s">
        <v>240</v>
      </c>
      <c r="M16230" t="s">
        <v>5</v>
      </c>
      <c r="N16230" t="s">
        <v>259</v>
      </c>
      <c r="O16230" s="9">
        <f t="shared" si="807"/>
        <v>40</v>
      </c>
      <c r="P16230" s="1">
        <f t="shared" si="808"/>
        <v>1.4999999999999999E-2</v>
      </c>
      <c r="Q16230">
        <f t="shared" si="809"/>
        <v>7.4999999999999997E-2</v>
      </c>
    </row>
    <row r="16231" spans="2:17" x14ac:dyDescent="0.25">
      <c r="B16231" t="s">
        <v>264</v>
      </c>
      <c r="C16231">
        <v>182015</v>
      </c>
      <c r="D16231">
        <v>1</v>
      </c>
      <c r="E16231">
        <v>1</v>
      </c>
      <c r="F16231">
        <v>5</v>
      </c>
      <c r="G16231">
        <v>41871</v>
      </c>
      <c r="H16231" t="s">
        <v>5</v>
      </c>
      <c r="I16231" t="s">
        <v>6</v>
      </c>
      <c r="J16231">
        <v>200</v>
      </c>
      <c r="K16231">
        <v>3</v>
      </c>
      <c r="L16231" t="s">
        <v>240</v>
      </c>
      <c r="M16231" t="s">
        <v>5</v>
      </c>
      <c r="N16231" t="s">
        <v>259</v>
      </c>
      <c r="O16231" s="9">
        <f t="shared" si="807"/>
        <v>40</v>
      </c>
      <c r="P16231" s="1">
        <f t="shared" si="808"/>
        <v>1.4999999999999999E-2</v>
      </c>
      <c r="Q16231">
        <f t="shared" si="809"/>
        <v>7.4999999999999997E-2</v>
      </c>
    </row>
    <row r="16232" spans="2:17" x14ac:dyDescent="0.25">
      <c r="B16232" t="s">
        <v>264</v>
      </c>
      <c r="C16232">
        <v>173570</v>
      </c>
      <c r="D16232">
        <v>1</v>
      </c>
      <c r="E16232">
        <v>1</v>
      </c>
      <c r="F16232">
        <v>5</v>
      </c>
      <c r="G16232">
        <v>41834</v>
      </c>
      <c r="H16232" t="s">
        <v>5</v>
      </c>
      <c r="I16232" t="s">
        <v>6</v>
      </c>
      <c r="J16232">
        <v>200</v>
      </c>
      <c r="K16232">
        <v>3</v>
      </c>
      <c r="L16232" t="s">
        <v>240</v>
      </c>
      <c r="M16232" t="s">
        <v>5</v>
      </c>
      <c r="N16232" t="s">
        <v>259</v>
      </c>
      <c r="O16232" s="9">
        <f t="shared" si="807"/>
        <v>40</v>
      </c>
      <c r="P16232" s="1">
        <f t="shared" si="808"/>
        <v>1.4999999999999999E-2</v>
      </c>
      <c r="Q16232">
        <f t="shared" si="809"/>
        <v>7.4999999999999997E-2</v>
      </c>
    </row>
    <row r="16233" spans="2:17" x14ac:dyDescent="0.25">
      <c r="B16233" t="s">
        <v>264</v>
      </c>
      <c r="C16233">
        <v>180352</v>
      </c>
      <c r="D16233">
        <v>1</v>
      </c>
      <c r="E16233">
        <v>1</v>
      </c>
      <c r="F16233">
        <v>5</v>
      </c>
      <c r="G16233">
        <v>41960</v>
      </c>
      <c r="H16233" t="s">
        <v>5</v>
      </c>
      <c r="I16233" t="s">
        <v>6</v>
      </c>
      <c r="J16233">
        <v>200</v>
      </c>
      <c r="K16233">
        <v>3</v>
      </c>
      <c r="L16233" t="s">
        <v>240</v>
      </c>
      <c r="M16233" t="s">
        <v>5</v>
      </c>
      <c r="N16233" t="s">
        <v>259</v>
      </c>
      <c r="O16233" s="9">
        <f t="shared" si="807"/>
        <v>40</v>
      </c>
      <c r="P16233" s="1">
        <f t="shared" si="808"/>
        <v>1.4999999999999999E-2</v>
      </c>
      <c r="Q16233">
        <f t="shared" si="809"/>
        <v>7.4999999999999997E-2</v>
      </c>
    </row>
    <row r="16234" spans="2:17" x14ac:dyDescent="0.25">
      <c r="B16234" t="s">
        <v>264</v>
      </c>
      <c r="C16234">
        <v>170736</v>
      </c>
      <c r="D16234">
        <v>1</v>
      </c>
      <c r="E16234">
        <v>1</v>
      </c>
      <c r="F16234">
        <v>4</v>
      </c>
      <c r="G16234">
        <v>41864</v>
      </c>
      <c r="H16234" t="s">
        <v>5</v>
      </c>
      <c r="I16234" t="s">
        <v>6</v>
      </c>
      <c r="J16234">
        <v>200</v>
      </c>
      <c r="K16234">
        <v>3</v>
      </c>
      <c r="L16234" t="s">
        <v>240</v>
      </c>
      <c r="M16234" t="s">
        <v>5</v>
      </c>
      <c r="N16234" t="s">
        <v>259</v>
      </c>
      <c r="O16234" s="9">
        <f t="shared" si="807"/>
        <v>50</v>
      </c>
      <c r="P16234" s="1">
        <f t="shared" si="808"/>
        <v>1.4999999999999999E-2</v>
      </c>
      <c r="Q16234">
        <f t="shared" si="809"/>
        <v>0.06</v>
      </c>
    </row>
    <row r="16235" spans="2:17" x14ac:dyDescent="0.25">
      <c r="B16235" t="s">
        <v>264</v>
      </c>
      <c r="C16235">
        <v>167884</v>
      </c>
      <c r="D16235">
        <v>1</v>
      </c>
      <c r="E16235">
        <v>1</v>
      </c>
      <c r="F16235">
        <v>3.5</v>
      </c>
      <c r="G16235">
        <v>41758</v>
      </c>
      <c r="H16235" t="s">
        <v>5</v>
      </c>
      <c r="I16235" t="s">
        <v>6</v>
      </c>
      <c r="J16235">
        <v>200</v>
      </c>
      <c r="K16235">
        <v>3</v>
      </c>
      <c r="L16235" t="s">
        <v>240</v>
      </c>
      <c r="M16235" t="s">
        <v>5</v>
      </c>
      <c r="N16235" t="s">
        <v>259</v>
      </c>
      <c r="O16235" s="9">
        <f t="shared" si="807"/>
        <v>57.142857142857146</v>
      </c>
      <c r="P16235" s="1">
        <f t="shared" si="808"/>
        <v>1.4999999999999999E-2</v>
      </c>
      <c r="Q16235">
        <f t="shared" si="809"/>
        <v>5.2499999999999998E-2</v>
      </c>
    </row>
    <row r="16236" spans="2:17" x14ac:dyDescent="0.25">
      <c r="B16236" t="s">
        <v>264</v>
      </c>
      <c r="C16236">
        <v>167897</v>
      </c>
      <c r="D16236">
        <v>1</v>
      </c>
      <c r="E16236">
        <v>1</v>
      </c>
      <c r="F16236">
        <v>3.5</v>
      </c>
      <c r="G16236">
        <v>41758</v>
      </c>
      <c r="H16236" t="s">
        <v>5</v>
      </c>
      <c r="I16236" t="s">
        <v>6</v>
      </c>
      <c r="J16236">
        <v>200</v>
      </c>
      <c r="K16236">
        <v>3</v>
      </c>
      <c r="L16236" t="s">
        <v>240</v>
      </c>
      <c r="M16236" t="s">
        <v>5</v>
      </c>
      <c r="N16236" t="s">
        <v>259</v>
      </c>
      <c r="O16236" s="9">
        <f t="shared" si="807"/>
        <v>57.142857142857146</v>
      </c>
      <c r="P16236" s="1">
        <f t="shared" si="808"/>
        <v>1.4999999999999999E-2</v>
      </c>
      <c r="Q16236">
        <f t="shared" si="809"/>
        <v>5.2499999999999998E-2</v>
      </c>
    </row>
    <row r="16237" spans="2:17" x14ac:dyDescent="0.25">
      <c r="B16237" t="s">
        <v>264</v>
      </c>
      <c r="C16237">
        <v>174457</v>
      </c>
      <c r="D16237">
        <v>1</v>
      </c>
      <c r="E16237">
        <v>1</v>
      </c>
      <c r="F16237">
        <v>5</v>
      </c>
      <c r="G16237">
        <v>42011</v>
      </c>
      <c r="H16237" t="s">
        <v>7</v>
      </c>
      <c r="I16237" t="s">
        <v>8</v>
      </c>
      <c r="J16237">
        <v>134</v>
      </c>
      <c r="K16237">
        <v>2</v>
      </c>
      <c r="L16237" t="s">
        <v>240</v>
      </c>
      <c r="M16237" t="s">
        <v>258</v>
      </c>
      <c r="N16237" t="s">
        <v>259</v>
      </c>
      <c r="O16237" s="9">
        <f t="shared" si="807"/>
        <v>26.8</v>
      </c>
      <c r="P16237" s="1">
        <f t="shared" si="808"/>
        <v>1.4925373134328358E-2</v>
      </c>
      <c r="Q16237">
        <f t="shared" si="809"/>
        <v>7.4626865671641784E-2</v>
      </c>
    </row>
    <row r="16238" spans="2:17" x14ac:dyDescent="0.25">
      <c r="B16238" t="s">
        <v>264</v>
      </c>
      <c r="C16238">
        <v>174568</v>
      </c>
      <c r="D16238">
        <v>1</v>
      </c>
      <c r="E16238">
        <v>1</v>
      </c>
      <c r="F16238">
        <v>5</v>
      </c>
      <c r="G16238">
        <v>42014</v>
      </c>
      <c r="H16238" t="s">
        <v>7</v>
      </c>
      <c r="I16238" t="s">
        <v>8</v>
      </c>
      <c r="J16238">
        <v>134</v>
      </c>
      <c r="K16238">
        <v>2</v>
      </c>
      <c r="L16238" t="s">
        <v>240</v>
      </c>
      <c r="M16238" t="s">
        <v>258</v>
      </c>
      <c r="N16238" t="s">
        <v>259</v>
      </c>
      <c r="O16238" s="9">
        <f t="shared" si="807"/>
        <v>26.8</v>
      </c>
      <c r="P16238" s="1">
        <f t="shared" si="808"/>
        <v>1.4925373134328358E-2</v>
      </c>
      <c r="Q16238">
        <f t="shared" si="809"/>
        <v>7.4626865671641784E-2</v>
      </c>
    </row>
    <row r="16239" spans="2:17" x14ac:dyDescent="0.25">
      <c r="B16239" t="s">
        <v>264</v>
      </c>
      <c r="C16239">
        <v>174330</v>
      </c>
      <c r="D16239">
        <v>1</v>
      </c>
      <c r="E16239">
        <v>1</v>
      </c>
      <c r="F16239">
        <v>5</v>
      </c>
      <c r="G16239">
        <v>42019</v>
      </c>
      <c r="H16239" t="s">
        <v>7</v>
      </c>
      <c r="I16239" t="s">
        <v>8</v>
      </c>
      <c r="J16239">
        <v>134</v>
      </c>
      <c r="K16239">
        <v>2</v>
      </c>
      <c r="L16239" t="s">
        <v>240</v>
      </c>
      <c r="M16239" t="s">
        <v>258</v>
      </c>
      <c r="N16239" t="s">
        <v>259</v>
      </c>
      <c r="O16239" s="9">
        <f t="shared" si="807"/>
        <v>26.8</v>
      </c>
      <c r="P16239" s="1">
        <f t="shared" si="808"/>
        <v>1.4925373134328358E-2</v>
      </c>
      <c r="Q16239">
        <f t="shared" si="809"/>
        <v>7.4626865671641784E-2</v>
      </c>
    </row>
    <row r="16240" spans="2:17" x14ac:dyDescent="0.25">
      <c r="B16240" t="s">
        <v>264</v>
      </c>
      <c r="C16240">
        <v>173927</v>
      </c>
      <c r="D16240">
        <v>1</v>
      </c>
      <c r="E16240">
        <v>1</v>
      </c>
      <c r="F16240">
        <v>4</v>
      </c>
      <c r="G16240">
        <v>41870</v>
      </c>
      <c r="H16240" t="s">
        <v>7</v>
      </c>
      <c r="I16240" t="s">
        <v>8</v>
      </c>
      <c r="J16240">
        <v>134</v>
      </c>
      <c r="K16240">
        <v>2</v>
      </c>
      <c r="L16240" t="s">
        <v>240</v>
      </c>
      <c r="M16240" t="s">
        <v>258</v>
      </c>
      <c r="N16240" t="s">
        <v>259</v>
      </c>
      <c r="O16240" s="9">
        <f t="shared" si="807"/>
        <v>33.5</v>
      </c>
      <c r="P16240" s="1">
        <f t="shared" si="808"/>
        <v>1.4925373134328358E-2</v>
      </c>
      <c r="Q16240">
        <f t="shared" si="809"/>
        <v>5.9701492537313432E-2</v>
      </c>
    </row>
    <row r="16241" spans="2:17" x14ac:dyDescent="0.25">
      <c r="B16241" t="s">
        <v>264</v>
      </c>
      <c r="C16241">
        <v>173941</v>
      </c>
      <c r="D16241">
        <v>2</v>
      </c>
      <c r="E16241">
        <v>2</v>
      </c>
      <c r="F16241">
        <v>20</v>
      </c>
      <c r="G16241">
        <v>41839</v>
      </c>
      <c r="H16241" t="s">
        <v>7</v>
      </c>
      <c r="I16241" t="s">
        <v>8</v>
      </c>
      <c r="J16241">
        <v>336</v>
      </c>
      <c r="K16241">
        <v>5</v>
      </c>
      <c r="L16241" t="s">
        <v>239</v>
      </c>
      <c r="M16241" t="s">
        <v>258</v>
      </c>
      <c r="N16241" t="s">
        <v>259</v>
      </c>
      <c r="O16241" s="9">
        <f t="shared" si="807"/>
        <v>16.8</v>
      </c>
      <c r="P16241" s="1">
        <f t="shared" si="808"/>
        <v>1.488095238095238E-2</v>
      </c>
      <c r="Q16241">
        <f t="shared" si="809"/>
        <v>0.29761904761904762</v>
      </c>
    </row>
    <row r="16242" spans="2:17" x14ac:dyDescent="0.25">
      <c r="B16242" t="s">
        <v>264</v>
      </c>
      <c r="C16242">
        <v>157883</v>
      </c>
      <c r="D16242">
        <v>2</v>
      </c>
      <c r="E16242">
        <v>1</v>
      </c>
      <c r="F16242">
        <v>6</v>
      </c>
      <c r="G16242">
        <v>42057</v>
      </c>
      <c r="H16242" t="s">
        <v>7</v>
      </c>
      <c r="I16242" t="s">
        <v>8</v>
      </c>
      <c r="J16242">
        <v>269</v>
      </c>
      <c r="K16242">
        <v>4</v>
      </c>
      <c r="L16242" t="s">
        <v>239</v>
      </c>
      <c r="M16242" t="s">
        <v>258</v>
      </c>
      <c r="N16242" t="s">
        <v>259</v>
      </c>
      <c r="O16242" s="9">
        <f t="shared" si="807"/>
        <v>44.833333333333336</v>
      </c>
      <c r="P16242" s="1">
        <f t="shared" si="808"/>
        <v>1.4869888475836431E-2</v>
      </c>
      <c r="Q16242">
        <f t="shared" si="809"/>
        <v>8.9219330855018583E-2</v>
      </c>
    </row>
    <row r="16243" spans="2:17" x14ac:dyDescent="0.25">
      <c r="B16243" t="s">
        <v>264</v>
      </c>
      <c r="C16243">
        <v>168191</v>
      </c>
      <c r="D16243">
        <v>1</v>
      </c>
      <c r="E16243">
        <v>1</v>
      </c>
      <c r="F16243">
        <v>6</v>
      </c>
      <c r="G16243">
        <v>41695</v>
      </c>
      <c r="H16243" t="s">
        <v>7</v>
      </c>
      <c r="I16243" t="s">
        <v>6</v>
      </c>
      <c r="J16243">
        <v>270</v>
      </c>
      <c r="K16243">
        <v>4</v>
      </c>
      <c r="L16243" t="s">
        <v>240</v>
      </c>
      <c r="M16243" t="s">
        <v>258</v>
      </c>
      <c r="N16243" t="s">
        <v>259</v>
      </c>
      <c r="O16243" s="9">
        <f t="shared" si="807"/>
        <v>45</v>
      </c>
      <c r="P16243" s="1">
        <f t="shared" si="808"/>
        <v>1.4814814814814815E-2</v>
      </c>
      <c r="Q16243">
        <f t="shared" si="809"/>
        <v>8.8888888888888892E-2</v>
      </c>
    </row>
    <row r="16244" spans="2:17" x14ac:dyDescent="0.25">
      <c r="B16244" t="s">
        <v>264</v>
      </c>
      <c r="C16244">
        <v>180081</v>
      </c>
      <c r="D16244">
        <v>1</v>
      </c>
      <c r="E16244">
        <v>1</v>
      </c>
      <c r="F16244">
        <v>2.5</v>
      </c>
      <c r="G16244">
        <v>42031</v>
      </c>
      <c r="H16244" t="s">
        <v>7</v>
      </c>
      <c r="I16244" t="s">
        <v>8</v>
      </c>
      <c r="J16244">
        <v>135</v>
      </c>
      <c r="K16244">
        <v>2</v>
      </c>
      <c r="L16244" t="s">
        <v>240</v>
      </c>
      <c r="M16244" t="s">
        <v>258</v>
      </c>
      <c r="N16244" t="s">
        <v>259</v>
      </c>
      <c r="O16244" s="9">
        <f t="shared" si="807"/>
        <v>54</v>
      </c>
      <c r="P16244" s="1">
        <f t="shared" si="808"/>
        <v>1.4814814814814815E-2</v>
      </c>
      <c r="Q16244">
        <f t="shared" si="809"/>
        <v>3.7037037037037035E-2</v>
      </c>
    </row>
    <row r="16245" spans="2:17" x14ac:dyDescent="0.25">
      <c r="B16245" t="s">
        <v>264</v>
      </c>
      <c r="C16245">
        <v>164610</v>
      </c>
      <c r="D16245">
        <v>1</v>
      </c>
      <c r="E16245">
        <v>1</v>
      </c>
      <c r="F16245">
        <v>4</v>
      </c>
      <c r="G16245">
        <v>41905</v>
      </c>
      <c r="H16245" t="s">
        <v>5</v>
      </c>
      <c r="I16245" t="s">
        <v>6</v>
      </c>
      <c r="J16245">
        <v>136</v>
      </c>
      <c r="K16245">
        <v>2</v>
      </c>
      <c r="L16245" t="s">
        <v>240</v>
      </c>
      <c r="M16245" t="s">
        <v>5</v>
      </c>
      <c r="N16245" t="s">
        <v>259</v>
      </c>
      <c r="O16245" s="9">
        <f t="shared" si="807"/>
        <v>34</v>
      </c>
      <c r="P16245" s="1">
        <f t="shared" si="808"/>
        <v>1.4705882352941176E-2</v>
      </c>
      <c r="Q16245">
        <f t="shared" si="809"/>
        <v>5.8823529411764705E-2</v>
      </c>
    </row>
    <row r="16246" spans="2:17" x14ac:dyDescent="0.25">
      <c r="B16246" t="s">
        <v>264</v>
      </c>
      <c r="C16246">
        <v>170653</v>
      </c>
      <c r="D16246">
        <v>1</v>
      </c>
      <c r="E16246">
        <v>1</v>
      </c>
      <c r="F16246">
        <v>4</v>
      </c>
      <c r="G16246">
        <v>41769</v>
      </c>
      <c r="H16246" t="s">
        <v>5</v>
      </c>
      <c r="I16246" t="s">
        <v>6</v>
      </c>
      <c r="J16246">
        <v>136</v>
      </c>
      <c r="K16246">
        <v>2</v>
      </c>
      <c r="L16246" t="s">
        <v>240</v>
      </c>
      <c r="M16246" t="s">
        <v>5</v>
      </c>
      <c r="N16246" t="s">
        <v>259</v>
      </c>
      <c r="O16246" s="9">
        <f t="shared" si="807"/>
        <v>34</v>
      </c>
      <c r="P16246" s="1">
        <f t="shared" si="808"/>
        <v>1.4705882352941176E-2</v>
      </c>
      <c r="Q16246">
        <f t="shared" si="809"/>
        <v>5.8823529411764705E-2</v>
      </c>
    </row>
    <row r="16247" spans="2:17" x14ac:dyDescent="0.25">
      <c r="B16247" t="s">
        <v>264</v>
      </c>
      <c r="C16247">
        <v>189210</v>
      </c>
      <c r="D16247">
        <v>2</v>
      </c>
      <c r="E16247">
        <v>2</v>
      </c>
      <c r="F16247">
        <v>8</v>
      </c>
      <c r="G16247">
        <v>42095</v>
      </c>
      <c r="H16247" t="s">
        <v>7</v>
      </c>
      <c r="I16247" t="s">
        <v>8</v>
      </c>
      <c r="J16247">
        <v>272</v>
      </c>
      <c r="K16247">
        <v>4</v>
      </c>
      <c r="L16247" t="s">
        <v>239</v>
      </c>
      <c r="M16247" t="s">
        <v>258</v>
      </c>
      <c r="N16247" t="s">
        <v>259</v>
      </c>
      <c r="O16247" s="9">
        <f t="shared" si="807"/>
        <v>34</v>
      </c>
      <c r="P16247" s="1">
        <f t="shared" si="808"/>
        <v>1.4705882352941176E-2</v>
      </c>
      <c r="Q16247">
        <f t="shared" si="809"/>
        <v>0.11764705882352941</v>
      </c>
    </row>
    <row r="16248" spans="2:17" x14ac:dyDescent="0.25">
      <c r="B16248" t="s">
        <v>264</v>
      </c>
      <c r="C16248">
        <v>168305</v>
      </c>
      <c r="D16248">
        <v>1</v>
      </c>
      <c r="E16248">
        <v>1</v>
      </c>
      <c r="F16248">
        <v>6</v>
      </c>
      <c r="G16248">
        <v>41716</v>
      </c>
      <c r="H16248" t="s">
        <v>7</v>
      </c>
      <c r="I16248" t="s">
        <v>8</v>
      </c>
      <c r="J16248">
        <v>272</v>
      </c>
      <c r="K16248">
        <v>4</v>
      </c>
      <c r="L16248" t="s">
        <v>240</v>
      </c>
      <c r="M16248" t="s">
        <v>258</v>
      </c>
      <c r="N16248" t="s">
        <v>259</v>
      </c>
      <c r="O16248" s="9">
        <f t="shared" si="807"/>
        <v>45.333333333333336</v>
      </c>
      <c r="P16248" s="1">
        <f t="shared" si="808"/>
        <v>1.4705882352941176E-2</v>
      </c>
      <c r="Q16248">
        <f t="shared" si="809"/>
        <v>8.8235294117647051E-2</v>
      </c>
    </row>
    <row r="16249" spans="2:17" x14ac:dyDescent="0.25">
      <c r="B16249" t="s">
        <v>264</v>
      </c>
      <c r="C16249">
        <v>157551</v>
      </c>
      <c r="D16249">
        <v>2</v>
      </c>
      <c r="E16249">
        <v>1</v>
      </c>
      <c r="F16249">
        <v>10</v>
      </c>
      <c r="G16249">
        <v>41736</v>
      </c>
      <c r="H16249" t="s">
        <v>5</v>
      </c>
      <c r="I16249" t="s">
        <v>6</v>
      </c>
      <c r="J16249">
        <v>341</v>
      </c>
      <c r="K16249">
        <v>5</v>
      </c>
      <c r="L16249" t="s">
        <v>239</v>
      </c>
      <c r="M16249" t="s">
        <v>5</v>
      </c>
      <c r="N16249" t="s">
        <v>259</v>
      </c>
      <c r="O16249" s="9">
        <f t="shared" si="807"/>
        <v>34.1</v>
      </c>
      <c r="P16249" s="1">
        <f t="shared" si="808"/>
        <v>1.466275659824047E-2</v>
      </c>
      <c r="Q16249">
        <f t="shared" si="809"/>
        <v>0.1466275659824047</v>
      </c>
    </row>
    <row r="16250" spans="2:17" x14ac:dyDescent="0.25">
      <c r="B16250" t="s">
        <v>264</v>
      </c>
      <c r="C16250">
        <v>176846</v>
      </c>
      <c r="D16250">
        <v>2</v>
      </c>
      <c r="E16250">
        <v>2</v>
      </c>
      <c r="F16250">
        <v>10</v>
      </c>
      <c r="G16250">
        <v>42054</v>
      </c>
      <c r="H16250" t="s">
        <v>7</v>
      </c>
      <c r="I16250" t="s">
        <v>8</v>
      </c>
      <c r="J16250">
        <v>205</v>
      </c>
      <c r="K16250">
        <v>3</v>
      </c>
      <c r="L16250" t="s">
        <v>239</v>
      </c>
      <c r="M16250" t="s">
        <v>258</v>
      </c>
      <c r="N16250" t="s">
        <v>259</v>
      </c>
      <c r="O16250" s="9">
        <f t="shared" si="807"/>
        <v>20.5</v>
      </c>
      <c r="P16250" s="1">
        <f t="shared" si="808"/>
        <v>1.4634146341463415E-2</v>
      </c>
      <c r="Q16250">
        <f t="shared" si="809"/>
        <v>0.14634146341463417</v>
      </c>
    </row>
    <row r="16251" spans="2:17" x14ac:dyDescent="0.25">
      <c r="B16251" t="s">
        <v>264</v>
      </c>
      <c r="C16251">
        <v>171166</v>
      </c>
      <c r="D16251">
        <v>1</v>
      </c>
      <c r="E16251">
        <v>1</v>
      </c>
      <c r="F16251">
        <v>5</v>
      </c>
      <c r="G16251">
        <v>41828</v>
      </c>
      <c r="H16251" t="s">
        <v>5</v>
      </c>
      <c r="I16251" t="s">
        <v>8</v>
      </c>
      <c r="J16251">
        <v>205</v>
      </c>
      <c r="K16251">
        <v>3</v>
      </c>
      <c r="L16251" t="s">
        <v>240</v>
      </c>
      <c r="M16251" t="s">
        <v>5</v>
      </c>
      <c r="N16251" t="s">
        <v>259</v>
      </c>
      <c r="O16251" s="9">
        <f t="shared" ref="O16251:O16314" si="810">J16251/F16251</f>
        <v>41</v>
      </c>
      <c r="P16251" s="1">
        <f t="shared" ref="P16251:P16314" si="811">K16251/J16251</f>
        <v>1.4634146341463415E-2</v>
      </c>
      <c r="Q16251">
        <f t="shared" si="809"/>
        <v>7.3170731707317083E-2</v>
      </c>
    </row>
    <row r="16252" spans="2:17" x14ac:dyDescent="0.25">
      <c r="B16252" t="s">
        <v>264</v>
      </c>
      <c r="C16252">
        <v>190705</v>
      </c>
      <c r="D16252">
        <v>1</v>
      </c>
      <c r="E16252">
        <v>1</v>
      </c>
      <c r="F16252">
        <v>4</v>
      </c>
      <c r="G16252">
        <v>42152</v>
      </c>
      <c r="H16252" t="s">
        <v>5</v>
      </c>
      <c r="I16252" t="s">
        <v>6</v>
      </c>
      <c r="J16252">
        <v>205</v>
      </c>
      <c r="K16252">
        <v>3</v>
      </c>
      <c r="L16252" t="s">
        <v>240</v>
      </c>
      <c r="M16252" t="s">
        <v>5</v>
      </c>
      <c r="N16252" t="s">
        <v>259</v>
      </c>
      <c r="O16252" s="9">
        <f t="shared" si="810"/>
        <v>51.25</v>
      </c>
      <c r="P16252" s="1">
        <f t="shared" si="811"/>
        <v>1.4634146341463415E-2</v>
      </c>
      <c r="Q16252">
        <f t="shared" ref="Q16252:Q16315" si="812">F16252*P16252</f>
        <v>5.8536585365853662E-2</v>
      </c>
    </row>
    <row r="16253" spans="2:17" x14ac:dyDescent="0.25">
      <c r="B16253" t="s">
        <v>264</v>
      </c>
      <c r="C16253">
        <v>157979</v>
      </c>
      <c r="D16253">
        <v>1</v>
      </c>
      <c r="E16253">
        <v>1</v>
      </c>
      <c r="F16253">
        <v>5</v>
      </c>
      <c r="G16253">
        <v>41451</v>
      </c>
      <c r="H16253" t="s">
        <v>7</v>
      </c>
      <c r="I16253" t="s">
        <v>8</v>
      </c>
      <c r="J16253">
        <v>138</v>
      </c>
      <c r="K16253">
        <v>2</v>
      </c>
      <c r="L16253" t="s">
        <v>240</v>
      </c>
      <c r="M16253" t="s">
        <v>258</v>
      </c>
      <c r="N16253" t="s">
        <v>259</v>
      </c>
      <c r="O16253" s="9">
        <f t="shared" si="810"/>
        <v>27.6</v>
      </c>
      <c r="P16253" s="1">
        <f t="shared" si="811"/>
        <v>1.4492753623188406E-2</v>
      </c>
      <c r="Q16253">
        <f t="shared" si="812"/>
        <v>7.2463768115942032E-2</v>
      </c>
    </row>
    <row r="16254" spans="2:17" x14ac:dyDescent="0.25">
      <c r="B16254" t="s">
        <v>264</v>
      </c>
      <c r="C16254">
        <v>182868</v>
      </c>
      <c r="D16254">
        <v>1</v>
      </c>
      <c r="E16254">
        <v>1</v>
      </c>
      <c r="F16254">
        <v>5</v>
      </c>
      <c r="G16254">
        <v>42289</v>
      </c>
      <c r="H16254" t="s">
        <v>7</v>
      </c>
      <c r="I16254" t="s">
        <v>8</v>
      </c>
      <c r="J16254">
        <v>138</v>
      </c>
      <c r="K16254">
        <v>2</v>
      </c>
      <c r="L16254" t="s">
        <v>240</v>
      </c>
      <c r="M16254" t="s">
        <v>258</v>
      </c>
      <c r="N16254" t="s">
        <v>259</v>
      </c>
      <c r="O16254" s="9">
        <f t="shared" si="810"/>
        <v>27.6</v>
      </c>
      <c r="P16254" s="1">
        <f t="shared" si="811"/>
        <v>1.4492753623188406E-2</v>
      </c>
      <c r="Q16254">
        <f t="shared" si="812"/>
        <v>7.2463768115942032E-2</v>
      </c>
    </row>
    <row r="16255" spans="2:17" x14ac:dyDescent="0.25">
      <c r="B16255" t="s">
        <v>264</v>
      </c>
      <c r="C16255">
        <v>189824</v>
      </c>
      <c r="D16255">
        <v>1</v>
      </c>
      <c r="E16255">
        <v>1</v>
      </c>
      <c r="F16255">
        <v>5</v>
      </c>
      <c r="G16255">
        <v>42318</v>
      </c>
      <c r="H16255" t="s">
        <v>7</v>
      </c>
      <c r="I16255" t="s">
        <v>8</v>
      </c>
      <c r="J16255">
        <v>138</v>
      </c>
      <c r="K16255">
        <v>2</v>
      </c>
      <c r="L16255" t="s">
        <v>240</v>
      </c>
      <c r="M16255" t="s">
        <v>258</v>
      </c>
      <c r="N16255" t="s">
        <v>259</v>
      </c>
      <c r="O16255" s="9">
        <f t="shared" si="810"/>
        <v>27.6</v>
      </c>
      <c r="P16255" s="1">
        <f t="shared" si="811"/>
        <v>1.4492753623188406E-2</v>
      </c>
      <c r="Q16255">
        <f t="shared" si="812"/>
        <v>7.2463768115942032E-2</v>
      </c>
    </row>
    <row r="16256" spans="2:17" x14ac:dyDescent="0.25">
      <c r="B16256" t="s">
        <v>264</v>
      </c>
      <c r="C16256">
        <v>161386</v>
      </c>
      <c r="D16256">
        <v>2</v>
      </c>
      <c r="E16256">
        <v>1</v>
      </c>
      <c r="F16256">
        <v>10</v>
      </c>
      <c r="G16256">
        <v>41547</v>
      </c>
      <c r="H16256" t="s">
        <v>7</v>
      </c>
      <c r="I16256" t="s">
        <v>8</v>
      </c>
      <c r="J16256">
        <v>277</v>
      </c>
      <c r="K16256">
        <v>4</v>
      </c>
      <c r="L16256" t="s">
        <v>239</v>
      </c>
      <c r="M16256" t="s">
        <v>258</v>
      </c>
      <c r="N16256" t="s">
        <v>259</v>
      </c>
      <c r="O16256" s="9">
        <f t="shared" si="810"/>
        <v>27.7</v>
      </c>
      <c r="P16256" s="1">
        <f t="shared" si="811"/>
        <v>1.444043321299639E-2</v>
      </c>
      <c r="Q16256">
        <f t="shared" si="812"/>
        <v>0.1444043321299639</v>
      </c>
    </row>
    <row r="16257" spans="2:17" x14ac:dyDescent="0.25">
      <c r="B16257" t="s">
        <v>264</v>
      </c>
      <c r="C16257">
        <v>189210</v>
      </c>
      <c r="D16257">
        <v>2</v>
      </c>
      <c r="E16257">
        <v>1</v>
      </c>
      <c r="F16257">
        <v>8</v>
      </c>
      <c r="G16257">
        <v>42095</v>
      </c>
      <c r="H16257" t="s">
        <v>7</v>
      </c>
      <c r="I16257" t="s">
        <v>8</v>
      </c>
      <c r="J16257">
        <v>277</v>
      </c>
      <c r="K16257">
        <v>4</v>
      </c>
      <c r="L16257" t="s">
        <v>239</v>
      </c>
      <c r="M16257" t="s">
        <v>258</v>
      </c>
      <c r="N16257" t="s">
        <v>259</v>
      </c>
      <c r="O16257" s="9">
        <f t="shared" si="810"/>
        <v>34.625</v>
      </c>
      <c r="P16257" s="1">
        <f t="shared" si="811"/>
        <v>1.444043321299639E-2</v>
      </c>
      <c r="Q16257">
        <f t="shared" si="812"/>
        <v>0.11552346570397112</v>
      </c>
    </row>
    <row r="16258" spans="2:17" x14ac:dyDescent="0.25">
      <c r="B16258" t="s">
        <v>264</v>
      </c>
      <c r="C16258">
        <v>174611</v>
      </c>
      <c r="D16258">
        <v>3</v>
      </c>
      <c r="E16258">
        <v>1</v>
      </c>
      <c r="F16258">
        <v>27.5</v>
      </c>
      <c r="G16258">
        <v>42016</v>
      </c>
      <c r="H16258" t="s">
        <v>7</v>
      </c>
      <c r="I16258" t="s">
        <v>8</v>
      </c>
      <c r="J16258">
        <v>416</v>
      </c>
      <c r="K16258">
        <v>6</v>
      </c>
      <c r="L16258" t="s">
        <v>239</v>
      </c>
      <c r="M16258" t="s">
        <v>258</v>
      </c>
      <c r="N16258" t="s">
        <v>259</v>
      </c>
      <c r="O16258" s="9">
        <f t="shared" si="810"/>
        <v>15.127272727272727</v>
      </c>
      <c r="P16258" s="1">
        <f t="shared" si="811"/>
        <v>1.4423076923076924E-2</v>
      </c>
      <c r="Q16258">
        <f t="shared" si="812"/>
        <v>0.39663461538461542</v>
      </c>
    </row>
    <row r="16259" spans="2:17" x14ac:dyDescent="0.25">
      <c r="B16259" t="s">
        <v>264</v>
      </c>
      <c r="C16259">
        <v>189630</v>
      </c>
      <c r="D16259">
        <v>2</v>
      </c>
      <c r="E16259">
        <v>1</v>
      </c>
      <c r="F16259">
        <v>11</v>
      </c>
      <c r="G16259">
        <v>42282</v>
      </c>
      <c r="H16259" t="s">
        <v>7</v>
      </c>
      <c r="I16259" t="s">
        <v>8</v>
      </c>
      <c r="J16259">
        <v>416</v>
      </c>
      <c r="K16259">
        <v>6</v>
      </c>
      <c r="L16259" t="s">
        <v>239</v>
      </c>
      <c r="M16259" t="s">
        <v>258</v>
      </c>
      <c r="N16259" t="s">
        <v>259</v>
      </c>
      <c r="O16259" s="9">
        <f t="shared" si="810"/>
        <v>37.81818181818182</v>
      </c>
      <c r="P16259" s="1">
        <f t="shared" si="811"/>
        <v>1.4423076923076924E-2</v>
      </c>
      <c r="Q16259">
        <f t="shared" si="812"/>
        <v>0.15865384615384617</v>
      </c>
    </row>
    <row r="16260" spans="2:17" x14ac:dyDescent="0.25">
      <c r="B16260" t="s">
        <v>264</v>
      </c>
      <c r="C16260">
        <v>168042</v>
      </c>
      <c r="D16260">
        <v>1</v>
      </c>
      <c r="E16260">
        <v>1</v>
      </c>
      <c r="F16260">
        <v>5</v>
      </c>
      <c r="G16260">
        <v>41684</v>
      </c>
      <c r="H16260" t="s">
        <v>7</v>
      </c>
      <c r="I16260" t="s">
        <v>6</v>
      </c>
      <c r="J16260">
        <v>208</v>
      </c>
      <c r="K16260">
        <v>3</v>
      </c>
      <c r="L16260" t="s">
        <v>240</v>
      </c>
      <c r="M16260" t="s">
        <v>258</v>
      </c>
      <c r="N16260" t="s">
        <v>259</v>
      </c>
      <c r="O16260" s="9">
        <f t="shared" si="810"/>
        <v>41.6</v>
      </c>
      <c r="P16260" s="1">
        <f t="shared" si="811"/>
        <v>1.4423076923076924E-2</v>
      </c>
      <c r="Q16260">
        <f t="shared" si="812"/>
        <v>7.2115384615384623E-2</v>
      </c>
    </row>
    <row r="16261" spans="2:17" x14ac:dyDescent="0.25">
      <c r="B16261" t="s">
        <v>264</v>
      </c>
      <c r="C16261">
        <v>183936</v>
      </c>
      <c r="D16261">
        <v>1</v>
      </c>
      <c r="E16261">
        <v>1</v>
      </c>
      <c r="F16261">
        <v>5</v>
      </c>
      <c r="G16261">
        <v>42306</v>
      </c>
      <c r="H16261" t="s">
        <v>5</v>
      </c>
      <c r="I16261" t="s">
        <v>6</v>
      </c>
      <c r="J16261">
        <v>208</v>
      </c>
      <c r="K16261">
        <v>3</v>
      </c>
      <c r="L16261" t="s">
        <v>240</v>
      </c>
      <c r="M16261" t="s">
        <v>5</v>
      </c>
      <c r="N16261" t="s">
        <v>259</v>
      </c>
      <c r="O16261" s="9">
        <f t="shared" si="810"/>
        <v>41.6</v>
      </c>
      <c r="P16261" s="1">
        <f t="shared" si="811"/>
        <v>1.4423076923076924E-2</v>
      </c>
      <c r="Q16261">
        <f t="shared" si="812"/>
        <v>7.2115384615384623E-2</v>
      </c>
    </row>
    <row r="16262" spans="2:17" x14ac:dyDescent="0.25">
      <c r="B16262" t="s">
        <v>264</v>
      </c>
      <c r="C16262">
        <v>183936</v>
      </c>
      <c r="D16262">
        <v>1</v>
      </c>
      <c r="E16262">
        <v>1</v>
      </c>
      <c r="F16262">
        <v>5</v>
      </c>
      <c r="G16262">
        <v>42306</v>
      </c>
      <c r="H16262" t="s">
        <v>5</v>
      </c>
      <c r="I16262" t="s">
        <v>6</v>
      </c>
      <c r="J16262">
        <v>208</v>
      </c>
      <c r="K16262">
        <v>3</v>
      </c>
      <c r="L16262" t="s">
        <v>240</v>
      </c>
      <c r="M16262" t="s">
        <v>5</v>
      </c>
      <c r="N16262" t="s">
        <v>259</v>
      </c>
      <c r="O16262" s="9">
        <f t="shared" si="810"/>
        <v>41.6</v>
      </c>
      <c r="P16262" s="1">
        <f t="shared" si="811"/>
        <v>1.4423076923076924E-2</v>
      </c>
      <c r="Q16262">
        <f t="shared" si="812"/>
        <v>7.2115384615384623E-2</v>
      </c>
    </row>
    <row r="16263" spans="2:17" x14ac:dyDescent="0.25">
      <c r="B16263" t="s">
        <v>264</v>
      </c>
      <c r="C16263">
        <v>168001</v>
      </c>
      <c r="D16263">
        <v>1</v>
      </c>
      <c r="E16263">
        <v>1</v>
      </c>
      <c r="F16263">
        <v>4</v>
      </c>
      <c r="G16263">
        <v>41681</v>
      </c>
      <c r="H16263" t="s">
        <v>7</v>
      </c>
      <c r="I16263" t="s">
        <v>8</v>
      </c>
      <c r="J16263">
        <v>208</v>
      </c>
      <c r="K16263">
        <v>3</v>
      </c>
      <c r="L16263" t="s">
        <v>240</v>
      </c>
      <c r="M16263" t="s">
        <v>258</v>
      </c>
      <c r="N16263" t="s">
        <v>259</v>
      </c>
      <c r="O16263" s="9">
        <f t="shared" si="810"/>
        <v>52</v>
      </c>
      <c r="P16263" s="1">
        <f t="shared" si="811"/>
        <v>1.4423076923076924E-2</v>
      </c>
      <c r="Q16263">
        <f t="shared" si="812"/>
        <v>5.7692307692307696E-2</v>
      </c>
    </row>
    <row r="16264" spans="2:17" x14ac:dyDescent="0.25">
      <c r="B16264" t="s">
        <v>264</v>
      </c>
      <c r="C16264">
        <v>169451</v>
      </c>
      <c r="D16264">
        <v>1</v>
      </c>
      <c r="E16264">
        <v>1</v>
      </c>
      <c r="F16264">
        <v>4</v>
      </c>
      <c r="G16264">
        <v>41900</v>
      </c>
      <c r="H16264" t="s">
        <v>7</v>
      </c>
      <c r="I16264" t="s">
        <v>8</v>
      </c>
      <c r="J16264">
        <v>208</v>
      </c>
      <c r="K16264">
        <v>3</v>
      </c>
      <c r="L16264" t="s">
        <v>240</v>
      </c>
      <c r="M16264" t="s">
        <v>258</v>
      </c>
      <c r="N16264" t="s">
        <v>259</v>
      </c>
      <c r="O16264" s="9">
        <f t="shared" si="810"/>
        <v>52</v>
      </c>
      <c r="P16264" s="1">
        <f t="shared" si="811"/>
        <v>1.4423076923076924E-2</v>
      </c>
      <c r="Q16264">
        <f t="shared" si="812"/>
        <v>5.7692307692307696E-2</v>
      </c>
    </row>
    <row r="16265" spans="2:17" x14ac:dyDescent="0.25">
      <c r="B16265" t="s">
        <v>264</v>
      </c>
      <c r="C16265">
        <v>189318</v>
      </c>
      <c r="D16265">
        <v>1</v>
      </c>
      <c r="E16265">
        <v>1</v>
      </c>
      <c r="F16265">
        <v>4</v>
      </c>
      <c r="G16265">
        <v>42124</v>
      </c>
      <c r="H16265" t="s">
        <v>7</v>
      </c>
      <c r="I16265" t="s">
        <v>8</v>
      </c>
      <c r="J16265">
        <v>208</v>
      </c>
      <c r="K16265">
        <v>3</v>
      </c>
      <c r="L16265" t="s">
        <v>240</v>
      </c>
      <c r="M16265" t="s">
        <v>258</v>
      </c>
      <c r="N16265" t="s">
        <v>259</v>
      </c>
      <c r="O16265" s="9">
        <f t="shared" si="810"/>
        <v>52</v>
      </c>
      <c r="P16265" s="1">
        <f t="shared" si="811"/>
        <v>1.4423076923076924E-2</v>
      </c>
      <c r="Q16265">
        <f t="shared" si="812"/>
        <v>5.7692307692307696E-2</v>
      </c>
    </row>
    <row r="16266" spans="2:17" x14ac:dyDescent="0.25">
      <c r="B16266" t="s">
        <v>264</v>
      </c>
      <c r="C16266">
        <v>181042</v>
      </c>
      <c r="D16266">
        <v>1</v>
      </c>
      <c r="E16266">
        <v>1</v>
      </c>
      <c r="F16266">
        <v>3</v>
      </c>
      <c r="G16266">
        <v>42145</v>
      </c>
      <c r="H16266" t="s">
        <v>5</v>
      </c>
      <c r="I16266" t="s">
        <v>6</v>
      </c>
      <c r="J16266">
        <v>208</v>
      </c>
      <c r="K16266">
        <v>3</v>
      </c>
      <c r="L16266" t="s">
        <v>240</v>
      </c>
      <c r="M16266" t="s">
        <v>5</v>
      </c>
      <c r="N16266" t="s">
        <v>259</v>
      </c>
      <c r="O16266" s="9">
        <f t="shared" si="810"/>
        <v>69.333333333333329</v>
      </c>
      <c r="P16266" s="1">
        <f t="shared" si="811"/>
        <v>1.4423076923076924E-2</v>
      </c>
      <c r="Q16266">
        <f t="shared" si="812"/>
        <v>4.3269230769230768E-2</v>
      </c>
    </row>
    <row r="16267" spans="2:17" x14ac:dyDescent="0.25">
      <c r="B16267" t="s">
        <v>264</v>
      </c>
      <c r="C16267">
        <v>164833</v>
      </c>
      <c r="D16267">
        <v>2</v>
      </c>
      <c r="E16267">
        <v>2</v>
      </c>
      <c r="F16267">
        <v>17</v>
      </c>
      <c r="G16267">
        <v>41708</v>
      </c>
      <c r="H16267" t="s">
        <v>7</v>
      </c>
      <c r="I16267" t="s">
        <v>8</v>
      </c>
      <c r="J16267">
        <v>488</v>
      </c>
      <c r="K16267">
        <v>7</v>
      </c>
      <c r="L16267" t="s">
        <v>239</v>
      </c>
      <c r="M16267" t="s">
        <v>258</v>
      </c>
      <c r="N16267" t="s">
        <v>259</v>
      </c>
      <c r="O16267" s="9">
        <f t="shared" si="810"/>
        <v>28.705882352941178</v>
      </c>
      <c r="P16267" s="1">
        <f t="shared" si="811"/>
        <v>1.4344262295081968E-2</v>
      </c>
      <c r="Q16267">
        <f t="shared" si="812"/>
        <v>0.24385245901639344</v>
      </c>
    </row>
    <row r="16268" spans="2:17" x14ac:dyDescent="0.25">
      <c r="B16268" t="s">
        <v>264</v>
      </c>
      <c r="C16268">
        <v>189212</v>
      </c>
      <c r="D16268">
        <v>2</v>
      </c>
      <c r="E16268">
        <v>1</v>
      </c>
      <c r="F16268">
        <v>13</v>
      </c>
      <c r="G16268">
        <v>42095</v>
      </c>
      <c r="H16268" t="s">
        <v>7</v>
      </c>
      <c r="I16268" t="s">
        <v>8</v>
      </c>
      <c r="J16268">
        <v>280</v>
      </c>
      <c r="K16268">
        <v>4</v>
      </c>
      <c r="L16268" t="s">
        <v>239</v>
      </c>
      <c r="M16268" t="s">
        <v>258</v>
      </c>
      <c r="N16268" t="s">
        <v>259</v>
      </c>
      <c r="O16268" s="9">
        <f t="shared" si="810"/>
        <v>21.53846153846154</v>
      </c>
      <c r="P16268" s="1">
        <f t="shared" si="811"/>
        <v>1.4285714285714285E-2</v>
      </c>
      <c r="Q16268">
        <f t="shared" si="812"/>
        <v>0.18571428571428572</v>
      </c>
    </row>
    <row r="16269" spans="2:17" x14ac:dyDescent="0.25">
      <c r="B16269" t="s">
        <v>264</v>
      </c>
      <c r="C16269">
        <v>189212</v>
      </c>
      <c r="D16269">
        <v>2</v>
      </c>
      <c r="E16269">
        <v>2</v>
      </c>
      <c r="F16269">
        <v>12</v>
      </c>
      <c r="G16269">
        <v>42095</v>
      </c>
      <c r="H16269" t="s">
        <v>7</v>
      </c>
      <c r="I16269" t="s">
        <v>8</v>
      </c>
      <c r="J16269">
        <v>280</v>
      </c>
      <c r="K16269">
        <v>4</v>
      </c>
      <c r="L16269" t="s">
        <v>239</v>
      </c>
      <c r="M16269" t="s">
        <v>258</v>
      </c>
      <c r="N16269" t="s">
        <v>259</v>
      </c>
      <c r="O16269" s="9">
        <f t="shared" si="810"/>
        <v>23.333333333333332</v>
      </c>
      <c r="P16269" s="1">
        <f t="shared" si="811"/>
        <v>1.4285714285714285E-2</v>
      </c>
      <c r="Q16269">
        <f t="shared" si="812"/>
        <v>0.17142857142857143</v>
      </c>
    </row>
    <row r="16270" spans="2:17" x14ac:dyDescent="0.25">
      <c r="B16270" t="s">
        <v>264</v>
      </c>
      <c r="C16270">
        <v>155665</v>
      </c>
      <c r="D16270">
        <v>2</v>
      </c>
      <c r="E16270">
        <v>1</v>
      </c>
      <c r="F16270">
        <v>4</v>
      </c>
      <c r="G16270">
        <v>41423</v>
      </c>
      <c r="H16270" t="s">
        <v>5</v>
      </c>
      <c r="I16270" t="s">
        <v>6</v>
      </c>
      <c r="J16270">
        <v>140</v>
      </c>
      <c r="K16270">
        <v>2</v>
      </c>
      <c r="L16270" t="s">
        <v>239</v>
      </c>
      <c r="M16270" t="s">
        <v>5</v>
      </c>
      <c r="N16270" t="s">
        <v>259</v>
      </c>
      <c r="O16270" s="9">
        <f t="shared" si="810"/>
        <v>35</v>
      </c>
      <c r="P16270" s="1">
        <f t="shared" si="811"/>
        <v>1.4285714285714285E-2</v>
      </c>
      <c r="Q16270">
        <f t="shared" si="812"/>
        <v>5.7142857142857141E-2</v>
      </c>
    </row>
    <row r="16271" spans="2:17" x14ac:dyDescent="0.25">
      <c r="B16271" t="s">
        <v>264</v>
      </c>
      <c r="C16271">
        <v>173137</v>
      </c>
      <c r="D16271">
        <v>1</v>
      </c>
      <c r="E16271">
        <v>1</v>
      </c>
      <c r="F16271">
        <v>4</v>
      </c>
      <c r="G16271">
        <v>41836</v>
      </c>
      <c r="H16271" t="s">
        <v>7</v>
      </c>
      <c r="I16271" t="s">
        <v>8</v>
      </c>
      <c r="J16271">
        <v>140</v>
      </c>
      <c r="K16271">
        <v>2</v>
      </c>
      <c r="L16271" t="s">
        <v>240</v>
      </c>
      <c r="M16271" t="s">
        <v>258</v>
      </c>
      <c r="N16271" t="s">
        <v>259</v>
      </c>
      <c r="O16271" s="9">
        <f t="shared" si="810"/>
        <v>35</v>
      </c>
      <c r="P16271" s="1">
        <f t="shared" si="811"/>
        <v>1.4285714285714285E-2</v>
      </c>
      <c r="Q16271">
        <f t="shared" si="812"/>
        <v>5.7142857142857141E-2</v>
      </c>
    </row>
    <row r="16272" spans="2:17" x14ac:dyDescent="0.25">
      <c r="B16272" t="s">
        <v>264</v>
      </c>
      <c r="C16272">
        <v>155804</v>
      </c>
      <c r="D16272">
        <v>1</v>
      </c>
      <c r="E16272">
        <v>1</v>
      </c>
      <c r="F16272">
        <v>3.5</v>
      </c>
      <c r="G16272">
        <v>41356</v>
      </c>
      <c r="H16272" t="s">
        <v>7</v>
      </c>
      <c r="I16272" t="s">
        <v>8</v>
      </c>
      <c r="J16272">
        <v>140</v>
      </c>
      <c r="K16272">
        <v>2</v>
      </c>
      <c r="L16272" t="s">
        <v>240</v>
      </c>
      <c r="M16272" t="s">
        <v>258</v>
      </c>
      <c r="N16272" t="s">
        <v>259</v>
      </c>
      <c r="O16272" s="9">
        <f t="shared" si="810"/>
        <v>40</v>
      </c>
      <c r="P16272" s="1">
        <f t="shared" si="811"/>
        <v>1.4285714285714285E-2</v>
      </c>
      <c r="Q16272">
        <f t="shared" si="812"/>
        <v>4.9999999999999996E-2</v>
      </c>
    </row>
    <row r="16273" spans="2:17" x14ac:dyDescent="0.25">
      <c r="B16273" t="s">
        <v>264</v>
      </c>
      <c r="C16273">
        <v>155809</v>
      </c>
      <c r="D16273">
        <v>1</v>
      </c>
      <c r="E16273">
        <v>1</v>
      </c>
      <c r="F16273">
        <v>3.5</v>
      </c>
      <c r="G16273">
        <v>41356</v>
      </c>
      <c r="H16273" t="s">
        <v>7</v>
      </c>
      <c r="I16273" t="s">
        <v>8</v>
      </c>
      <c r="J16273">
        <v>140</v>
      </c>
      <c r="K16273">
        <v>2</v>
      </c>
      <c r="L16273" t="s">
        <v>240</v>
      </c>
      <c r="M16273" t="s">
        <v>258</v>
      </c>
      <c r="N16273" t="s">
        <v>259</v>
      </c>
      <c r="O16273" s="9">
        <f t="shared" si="810"/>
        <v>40</v>
      </c>
      <c r="P16273" s="1">
        <f t="shared" si="811"/>
        <v>1.4285714285714285E-2</v>
      </c>
      <c r="Q16273">
        <f t="shared" si="812"/>
        <v>4.9999999999999996E-2</v>
      </c>
    </row>
    <row r="16274" spans="2:17" x14ac:dyDescent="0.25">
      <c r="B16274" t="s">
        <v>264</v>
      </c>
      <c r="C16274">
        <v>155812</v>
      </c>
      <c r="D16274">
        <v>1</v>
      </c>
      <c r="E16274">
        <v>1</v>
      </c>
      <c r="F16274">
        <v>3.5</v>
      </c>
      <c r="G16274">
        <v>41356</v>
      </c>
      <c r="H16274" t="s">
        <v>7</v>
      </c>
      <c r="I16274" t="s">
        <v>8</v>
      </c>
      <c r="J16274">
        <v>140</v>
      </c>
      <c r="K16274">
        <v>2</v>
      </c>
      <c r="L16274" t="s">
        <v>240</v>
      </c>
      <c r="M16274" t="s">
        <v>258</v>
      </c>
      <c r="N16274" t="s">
        <v>259</v>
      </c>
      <c r="O16274" s="9">
        <f t="shared" si="810"/>
        <v>40</v>
      </c>
      <c r="P16274" s="1">
        <f t="shared" si="811"/>
        <v>1.4285714285714285E-2</v>
      </c>
      <c r="Q16274">
        <f t="shared" si="812"/>
        <v>4.9999999999999996E-2</v>
      </c>
    </row>
    <row r="16275" spans="2:17" x14ac:dyDescent="0.25">
      <c r="B16275" t="s">
        <v>264</v>
      </c>
      <c r="C16275">
        <v>155813</v>
      </c>
      <c r="D16275">
        <v>1</v>
      </c>
      <c r="E16275">
        <v>1</v>
      </c>
      <c r="F16275">
        <v>3.5</v>
      </c>
      <c r="G16275">
        <v>41356</v>
      </c>
      <c r="H16275" t="s">
        <v>7</v>
      </c>
      <c r="I16275" t="s">
        <v>8</v>
      </c>
      <c r="J16275">
        <v>140</v>
      </c>
      <c r="K16275">
        <v>2</v>
      </c>
      <c r="L16275" t="s">
        <v>240</v>
      </c>
      <c r="M16275" t="s">
        <v>258</v>
      </c>
      <c r="N16275" t="s">
        <v>259</v>
      </c>
      <c r="O16275" s="9">
        <f t="shared" si="810"/>
        <v>40</v>
      </c>
      <c r="P16275" s="1">
        <f t="shared" si="811"/>
        <v>1.4285714285714285E-2</v>
      </c>
      <c r="Q16275">
        <f t="shared" si="812"/>
        <v>4.9999999999999996E-2</v>
      </c>
    </row>
    <row r="16276" spans="2:17" x14ac:dyDescent="0.25">
      <c r="B16276" t="s">
        <v>264</v>
      </c>
      <c r="C16276">
        <v>168005</v>
      </c>
      <c r="D16276">
        <v>1</v>
      </c>
      <c r="E16276">
        <v>1</v>
      </c>
      <c r="F16276">
        <v>3.5</v>
      </c>
      <c r="G16276">
        <v>41680</v>
      </c>
      <c r="H16276" t="s">
        <v>7</v>
      </c>
      <c r="I16276" t="s">
        <v>8</v>
      </c>
      <c r="J16276">
        <v>140</v>
      </c>
      <c r="K16276">
        <v>2</v>
      </c>
      <c r="L16276" t="s">
        <v>240</v>
      </c>
      <c r="M16276" t="s">
        <v>258</v>
      </c>
      <c r="N16276" t="s">
        <v>259</v>
      </c>
      <c r="O16276" s="9">
        <f t="shared" si="810"/>
        <v>40</v>
      </c>
      <c r="P16276" s="1">
        <f t="shared" si="811"/>
        <v>1.4285714285714285E-2</v>
      </c>
      <c r="Q16276">
        <f t="shared" si="812"/>
        <v>4.9999999999999996E-2</v>
      </c>
    </row>
    <row r="16277" spans="2:17" x14ac:dyDescent="0.25">
      <c r="B16277" t="s">
        <v>264</v>
      </c>
      <c r="C16277">
        <v>163462</v>
      </c>
      <c r="D16277">
        <v>1</v>
      </c>
      <c r="E16277">
        <v>1</v>
      </c>
      <c r="F16277">
        <v>3.5</v>
      </c>
      <c r="G16277">
        <v>41684</v>
      </c>
      <c r="H16277" t="s">
        <v>7</v>
      </c>
      <c r="I16277" t="s">
        <v>8</v>
      </c>
      <c r="J16277">
        <v>140</v>
      </c>
      <c r="K16277">
        <v>2</v>
      </c>
      <c r="L16277" t="s">
        <v>240</v>
      </c>
      <c r="M16277" t="s">
        <v>258</v>
      </c>
      <c r="N16277" t="s">
        <v>259</v>
      </c>
      <c r="O16277" s="9">
        <f t="shared" si="810"/>
        <v>40</v>
      </c>
      <c r="P16277" s="1">
        <f t="shared" si="811"/>
        <v>1.4285714285714285E-2</v>
      </c>
      <c r="Q16277">
        <f t="shared" si="812"/>
        <v>4.9999999999999996E-2</v>
      </c>
    </row>
    <row r="16278" spans="2:17" x14ac:dyDescent="0.25">
      <c r="B16278" t="s">
        <v>264</v>
      </c>
      <c r="C16278">
        <v>172925</v>
      </c>
      <c r="D16278">
        <v>1</v>
      </c>
      <c r="E16278">
        <v>1</v>
      </c>
      <c r="F16278">
        <v>3.5</v>
      </c>
      <c r="G16278">
        <v>41844</v>
      </c>
      <c r="H16278" t="s">
        <v>7</v>
      </c>
      <c r="I16278" t="s">
        <v>8</v>
      </c>
      <c r="J16278">
        <v>140</v>
      </c>
      <c r="K16278">
        <v>2</v>
      </c>
      <c r="L16278" t="s">
        <v>240</v>
      </c>
      <c r="M16278" t="s">
        <v>258</v>
      </c>
      <c r="N16278" t="s">
        <v>259</v>
      </c>
      <c r="O16278" s="9">
        <f t="shared" si="810"/>
        <v>40</v>
      </c>
      <c r="P16278" s="1">
        <f t="shared" si="811"/>
        <v>1.4285714285714285E-2</v>
      </c>
      <c r="Q16278">
        <f t="shared" si="812"/>
        <v>4.9999999999999996E-2</v>
      </c>
    </row>
    <row r="16279" spans="2:17" x14ac:dyDescent="0.25">
      <c r="B16279" t="s">
        <v>264</v>
      </c>
      <c r="C16279">
        <v>179052</v>
      </c>
      <c r="D16279">
        <v>1</v>
      </c>
      <c r="E16279">
        <v>1</v>
      </c>
      <c r="F16279">
        <v>3.5</v>
      </c>
      <c r="G16279">
        <v>41838</v>
      </c>
      <c r="H16279" t="s">
        <v>7</v>
      </c>
      <c r="I16279" t="s">
        <v>8</v>
      </c>
      <c r="J16279">
        <v>140</v>
      </c>
      <c r="K16279">
        <v>2</v>
      </c>
      <c r="L16279" t="s">
        <v>240</v>
      </c>
      <c r="M16279" t="s">
        <v>258</v>
      </c>
      <c r="N16279" t="s">
        <v>259</v>
      </c>
      <c r="O16279" s="9">
        <f t="shared" si="810"/>
        <v>40</v>
      </c>
      <c r="P16279" s="1">
        <f t="shared" si="811"/>
        <v>1.4285714285714285E-2</v>
      </c>
      <c r="Q16279">
        <f t="shared" si="812"/>
        <v>4.9999999999999996E-2</v>
      </c>
    </row>
    <row r="16280" spans="2:17" x14ac:dyDescent="0.25">
      <c r="B16280" t="s">
        <v>264</v>
      </c>
      <c r="C16280">
        <v>179053</v>
      </c>
      <c r="D16280">
        <v>1</v>
      </c>
      <c r="E16280">
        <v>1</v>
      </c>
      <c r="F16280">
        <v>3.5</v>
      </c>
      <c r="G16280">
        <v>41838</v>
      </c>
      <c r="H16280" t="s">
        <v>7</v>
      </c>
      <c r="I16280" t="s">
        <v>8</v>
      </c>
      <c r="J16280">
        <v>140</v>
      </c>
      <c r="K16280">
        <v>2</v>
      </c>
      <c r="L16280" t="s">
        <v>240</v>
      </c>
      <c r="M16280" t="s">
        <v>258</v>
      </c>
      <c r="N16280" t="s">
        <v>259</v>
      </c>
      <c r="O16280" s="9">
        <f t="shared" si="810"/>
        <v>40</v>
      </c>
      <c r="P16280" s="1">
        <f t="shared" si="811"/>
        <v>1.4285714285714285E-2</v>
      </c>
      <c r="Q16280">
        <f t="shared" si="812"/>
        <v>4.9999999999999996E-2</v>
      </c>
    </row>
    <row r="16281" spans="2:17" x14ac:dyDescent="0.25">
      <c r="B16281" t="s">
        <v>264</v>
      </c>
      <c r="C16281">
        <v>166506</v>
      </c>
      <c r="D16281">
        <v>1</v>
      </c>
      <c r="E16281">
        <v>1</v>
      </c>
      <c r="F16281">
        <v>3.5</v>
      </c>
      <c r="G16281">
        <v>41632</v>
      </c>
      <c r="H16281" t="s">
        <v>7</v>
      </c>
      <c r="I16281" t="s">
        <v>8</v>
      </c>
      <c r="J16281">
        <v>140</v>
      </c>
      <c r="K16281">
        <v>2</v>
      </c>
      <c r="L16281" t="s">
        <v>240</v>
      </c>
      <c r="M16281" t="s">
        <v>258</v>
      </c>
      <c r="N16281" t="s">
        <v>259</v>
      </c>
      <c r="O16281" s="9">
        <f t="shared" si="810"/>
        <v>40</v>
      </c>
      <c r="P16281" s="1">
        <f t="shared" si="811"/>
        <v>1.4285714285714285E-2</v>
      </c>
      <c r="Q16281">
        <f t="shared" si="812"/>
        <v>4.9999999999999996E-2</v>
      </c>
    </row>
    <row r="16282" spans="2:17" x14ac:dyDescent="0.25">
      <c r="B16282" t="s">
        <v>264</v>
      </c>
      <c r="C16282">
        <v>179056</v>
      </c>
      <c r="D16282">
        <v>1</v>
      </c>
      <c r="E16282">
        <v>1</v>
      </c>
      <c r="F16282">
        <v>3.5</v>
      </c>
      <c r="G16282">
        <v>41838</v>
      </c>
      <c r="H16282" t="s">
        <v>7</v>
      </c>
      <c r="I16282" t="s">
        <v>8</v>
      </c>
      <c r="J16282">
        <v>140</v>
      </c>
      <c r="K16282">
        <v>2</v>
      </c>
      <c r="L16282" t="s">
        <v>240</v>
      </c>
      <c r="M16282" t="s">
        <v>258</v>
      </c>
      <c r="N16282" t="s">
        <v>259</v>
      </c>
      <c r="O16282" s="9">
        <f t="shared" si="810"/>
        <v>40</v>
      </c>
      <c r="P16282" s="1">
        <f t="shared" si="811"/>
        <v>1.4285714285714285E-2</v>
      </c>
      <c r="Q16282">
        <f t="shared" si="812"/>
        <v>4.9999999999999996E-2</v>
      </c>
    </row>
    <row r="16283" spans="2:17" x14ac:dyDescent="0.25">
      <c r="B16283" t="s">
        <v>264</v>
      </c>
      <c r="C16283">
        <v>189623</v>
      </c>
      <c r="D16283">
        <v>1</v>
      </c>
      <c r="E16283">
        <v>1</v>
      </c>
      <c r="F16283">
        <v>3.5</v>
      </c>
      <c r="G16283">
        <v>42249</v>
      </c>
      <c r="H16283" t="s">
        <v>7</v>
      </c>
      <c r="I16283" t="s">
        <v>8</v>
      </c>
      <c r="J16283">
        <v>140</v>
      </c>
      <c r="K16283">
        <v>2</v>
      </c>
      <c r="L16283" t="s">
        <v>240</v>
      </c>
      <c r="M16283" t="s">
        <v>258</v>
      </c>
      <c r="N16283" t="s">
        <v>259</v>
      </c>
      <c r="O16283" s="9">
        <f t="shared" si="810"/>
        <v>40</v>
      </c>
      <c r="P16283" s="1">
        <f t="shared" si="811"/>
        <v>1.4285714285714285E-2</v>
      </c>
      <c r="Q16283">
        <f t="shared" si="812"/>
        <v>4.9999999999999996E-2</v>
      </c>
    </row>
    <row r="16284" spans="2:17" x14ac:dyDescent="0.25">
      <c r="B16284" t="s">
        <v>264</v>
      </c>
      <c r="C16284">
        <v>167853</v>
      </c>
      <c r="D16284">
        <v>1</v>
      </c>
      <c r="E16284">
        <v>1</v>
      </c>
      <c r="F16284">
        <v>6</v>
      </c>
      <c r="G16284">
        <v>41753</v>
      </c>
      <c r="H16284" t="s">
        <v>5</v>
      </c>
      <c r="I16284" t="s">
        <v>6</v>
      </c>
      <c r="J16284">
        <v>280</v>
      </c>
      <c r="K16284">
        <v>4</v>
      </c>
      <c r="L16284" t="s">
        <v>240</v>
      </c>
      <c r="M16284" t="s">
        <v>5</v>
      </c>
      <c r="N16284" t="s">
        <v>259</v>
      </c>
      <c r="O16284" s="9">
        <f t="shared" si="810"/>
        <v>46.666666666666664</v>
      </c>
      <c r="P16284" s="1">
        <f t="shared" si="811"/>
        <v>1.4285714285714285E-2</v>
      </c>
      <c r="Q16284">
        <f t="shared" si="812"/>
        <v>8.5714285714285715E-2</v>
      </c>
    </row>
    <row r="16285" spans="2:17" x14ac:dyDescent="0.25">
      <c r="B16285" t="s">
        <v>264</v>
      </c>
      <c r="C16285">
        <v>167852</v>
      </c>
      <c r="D16285">
        <v>1</v>
      </c>
      <c r="E16285">
        <v>1</v>
      </c>
      <c r="F16285">
        <v>6</v>
      </c>
      <c r="G16285">
        <v>41753</v>
      </c>
      <c r="H16285" t="s">
        <v>5</v>
      </c>
      <c r="I16285" t="s">
        <v>6</v>
      </c>
      <c r="J16285">
        <v>280</v>
      </c>
      <c r="K16285">
        <v>4</v>
      </c>
      <c r="L16285" t="s">
        <v>240</v>
      </c>
      <c r="M16285" t="s">
        <v>5</v>
      </c>
      <c r="N16285" t="s">
        <v>259</v>
      </c>
      <c r="O16285" s="9">
        <f t="shared" si="810"/>
        <v>46.666666666666664</v>
      </c>
      <c r="P16285" s="1">
        <f t="shared" si="811"/>
        <v>1.4285714285714285E-2</v>
      </c>
      <c r="Q16285">
        <f t="shared" si="812"/>
        <v>8.5714285714285715E-2</v>
      </c>
    </row>
    <row r="16286" spans="2:17" x14ac:dyDescent="0.25">
      <c r="B16286" t="s">
        <v>264</v>
      </c>
      <c r="C16286">
        <v>170713</v>
      </c>
      <c r="D16286">
        <v>1</v>
      </c>
      <c r="E16286">
        <v>1</v>
      </c>
      <c r="F16286">
        <v>6</v>
      </c>
      <c r="G16286">
        <v>41862</v>
      </c>
      <c r="H16286" t="s">
        <v>5</v>
      </c>
      <c r="I16286" t="s">
        <v>6</v>
      </c>
      <c r="J16286">
        <v>280</v>
      </c>
      <c r="K16286">
        <v>4</v>
      </c>
      <c r="L16286" t="s">
        <v>240</v>
      </c>
      <c r="M16286" t="s">
        <v>5</v>
      </c>
      <c r="N16286" t="s">
        <v>259</v>
      </c>
      <c r="O16286" s="9">
        <f t="shared" si="810"/>
        <v>46.666666666666664</v>
      </c>
      <c r="P16286" s="1">
        <f t="shared" si="811"/>
        <v>1.4285714285714285E-2</v>
      </c>
      <c r="Q16286">
        <f t="shared" si="812"/>
        <v>8.5714285714285715E-2</v>
      </c>
    </row>
    <row r="16287" spans="2:17" x14ac:dyDescent="0.25">
      <c r="B16287" t="s">
        <v>264</v>
      </c>
      <c r="C16287">
        <v>170719</v>
      </c>
      <c r="D16287">
        <v>1</v>
      </c>
      <c r="E16287">
        <v>1</v>
      </c>
      <c r="F16287">
        <v>6</v>
      </c>
      <c r="G16287">
        <v>41863</v>
      </c>
      <c r="H16287" t="s">
        <v>5</v>
      </c>
      <c r="I16287" t="s">
        <v>6</v>
      </c>
      <c r="J16287">
        <v>280</v>
      </c>
      <c r="K16287">
        <v>4</v>
      </c>
      <c r="L16287" t="s">
        <v>240</v>
      </c>
      <c r="M16287" t="s">
        <v>5</v>
      </c>
      <c r="N16287" t="s">
        <v>259</v>
      </c>
      <c r="O16287" s="9">
        <f t="shared" si="810"/>
        <v>46.666666666666664</v>
      </c>
      <c r="P16287" s="1">
        <f t="shared" si="811"/>
        <v>1.4285714285714285E-2</v>
      </c>
      <c r="Q16287">
        <f t="shared" si="812"/>
        <v>8.5714285714285715E-2</v>
      </c>
    </row>
    <row r="16288" spans="2:17" x14ac:dyDescent="0.25">
      <c r="B16288" t="s">
        <v>264</v>
      </c>
      <c r="C16288">
        <v>170720</v>
      </c>
      <c r="D16288">
        <v>1</v>
      </c>
      <c r="E16288">
        <v>1</v>
      </c>
      <c r="F16288">
        <v>6</v>
      </c>
      <c r="G16288">
        <v>41863</v>
      </c>
      <c r="H16288" t="s">
        <v>5</v>
      </c>
      <c r="I16288" t="s">
        <v>6</v>
      </c>
      <c r="J16288">
        <v>280</v>
      </c>
      <c r="K16288">
        <v>4</v>
      </c>
      <c r="L16288" t="s">
        <v>240</v>
      </c>
      <c r="M16288" t="s">
        <v>5</v>
      </c>
      <c r="N16288" t="s">
        <v>259</v>
      </c>
      <c r="O16288" s="9">
        <f t="shared" si="810"/>
        <v>46.666666666666664</v>
      </c>
      <c r="P16288" s="1">
        <f t="shared" si="811"/>
        <v>1.4285714285714285E-2</v>
      </c>
      <c r="Q16288">
        <f t="shared" si="812"/>
        <v>8.5714285714285715E-2</v>
      </c>
    </row>
    <row r="16289" spans="2:17" x14ac:dyDescent="0.25">
      <c r="B16289" t="s">
        <v>264</v>
      </c>
      <c r="C16289">
        <v>180267</v>
      </c>
      <c r="D16289">
        <v>1</v>
      </c>
      <c r="E16289">
        <v>1</v>
      </c>
      <c r="F16289">
        <v>3</v>
      </c>
      <c r="G16289">
        <v>42023</v>
      </c>
      <c r="H16289" t="s">
        <v>7</v>
      </c>
      <c r="I16289" t="s">
        <v>8</v>
      </c>
      <c r="J16289">
        <v>140</v>
      </c>
      <c r="K16289">
        <v>2</v>
      </c>
      <c r="L16289" t="s">
        <v>240</v>
      </c>
      <c r="M16289" t="s">
        <v>258</v>
      </c>
      <c r="N16289" t="s">
        <v>259</v>
      </c>
      <c r="O16289" s="9">
        <f t="shared" si="810"/>
        <v>46.666666666666664</v>
      </c>
      <c r="P16289" s="1">
        <f t="shared" si="811"/>
        <v>1.4285714285714285E-2</v>
      </c>
      <c r="Q16289">
        <f t="shared" si="812"/>
        <v>4.2857142857142858E-2</v>
      </c>
    </row>
    <row r="16290" spans="2:17" x14ac:dyDescent="0.25">
      <c r="B16290" t="s">
        <v>264</v>
      </c>
      <c r="C16290">
        <v>169400</v>
      </c>
      <c r="D16290">
        <v>1</v>
      </c>
      <c r="E16290">
        <v>1</v>
      </c>
      <c r="F16290">
        <v>15</v>
      </c>
      <c r="G16290">
        <v>41901</v>
      </c>
      <c r="H16290" t="s">
        <v>7</v>
      </c>
      <c r="I16290" t="s">
        <v>8</v>
      </c>
      <c r="J16290">
        <v>352</v>
      </c>
      <c r="K16290">
        <v>5</v>
      </c>
      <c r="L16290" t="s">
        <v>240</v>
      </c>
      <c r="M16290" t="s">
        <v>258</v>
      </c>
      <c r="N16290" t="s">
        <v>259</v>
      </c>
      <c r="O16290" s="9">
        <f t="shared" si="810"/>
        <v>23.466666666666665</v>
      </c>
      <c r="P16290" s="1">
        <f t="shared" si="811"/>
        <v>1.4204545454545454E-2</v>
      </c>
      <c r="Q16290">
        <f t="shared" si="812"/>
        <v>0.21306818181818182</v>
      </c>
    </row>
    <row r="16291" spans="2:17" x14ac:dyDescent="0.25">
      <c r="B16291" t="s">
        <v>264</v>
      </c>
      <c r="C16291">
        <v>170515</v>
      </c>
      <c r="D16291">
        <v>1</v>
      </c>
      <c r="E16291">
        <v>1</v>
      </c>
      <c r="F16291">
        <v>4</v>
      </c>
      <c r="G16291">
        <v>41718</v>
      </c>
      <c r="H16291" t="s">
        <v>7</v>
      </c>
      <c r="I16291" t="s">
        <v>8</v>
      </c>
      <c r="J16291">
        <v>141</v>
      </c>
      <c r="K16291">
        <v>2</v>
      </c>
      <c r="L16291" t="s">
        <v>240</v>
      </c>
      <c r="M16291" t="s">
        <v>258</v>
      </c>
      <c r="N16291" t="s">
        <v>259</v>
      </c>
      <c r="O16291" s="9">
        <f t="shared" si="810"/>
        <v>35.25</v>
      </c>
      <c r="P16291" s="1">
        <f t="shared" si="811"/>
        <v>1.4184397163120567E-2</v>
      </c>
      <c r="Q16291">
        <f t="shared" si="812"/>
        <v>5.6737588652482268E-2</v>
      </c>
    </row>
    <row r="16292" spans="2:17" x14ac:dyDescent="0.25">
      <c r="B16292" t="s">
        <v>264</v>
      </c>
      <c r="C16292">
        <v>167870</v>
      </c>
      <c r="D16292">
        <v>1</v>
      </c>
      <c r="E16292">
        <v>1</v>
      </c>
      <c r="F16292">
        <v>7</v>
      </c>
      <c r="G16292">
        <v>41758</v>
      </c>
      <c r="H16292" t="s">
        <v>7</v>
      </c>
      <c r="I16292" t="s">
        <v>8</v>
      </c>
      <c r="J16292">
        <v>282</v>
      </c>
      <c r="K16292">
        <v>4</v>
      </c>
      <c r="L16292" t="s">
        <v>240</v>
      </c>
      <c r="M16292" t="s">
        <v>258</v>
      </c>
      <c r="N16292" t="s">
        <v>259</v>
      </c>
      <c r="O16292" s="9">
        <f t="shared" si="810"/>
        <v>40.285714285714285</v>
      </c>
      <c r="P16292" s="1">
        <f t="shared" si="811"/>
        <v>1.4184397163120567E-2</v>
      </c>
      <c r="Q16292">
        <f t="shared" si="812"/>
        <v>9.9290780141843976E-2</v>
      </c>
    </row>
    <row r="16293" spans="2:17" x14ac:dyDescent="0.25">
      <c r="B16293" t="s">
        <v>264</v>
      </c>
      <c r="C16293">
        <v>170725</v>
      </c>
      <c r="D16293">
        <v>1</v>
      </c>
      <c r="E16293">
        <v>1</v>
      </c>
      <c r="F16293">
        <v>7</v>
      </c>
      <c r="G16293">
        <v>41863</v>
      </c>
      <c r="H16293" t="s">
        <v>5</v>
      </c>
      <c r="I16293" t="s">
        <v>6</v>
      </c>
      <c r="J16293">
        <v>282</v>
      </c>
      <c r="K16293">
        <v>4</v>
      </c>
      <c r="L16293" t="s">
        <v>240</v>
      </c>
      <c r="M16293" t="s">
        <v>5</v>
      </c>
      <c r="N16293" t="s">
        <v>259</v>
      </c>
      <c r="O16293" s="9">
        <f t="shared" si="810"/>
        <v>40.285714285714285</v>
      </c>
      <c r="P16293" s="1">
        <f t="shared" si="811"/>
        <v>1.4184397163120567E-2</v>
      </c>
      <c r="Q16293">
        <f t="shared" si="812"/>
        <v>9.9290780141843976E-2</v>
      </c>
    </row>
    <row r="16294" spans="2:17" x14ac:dyDescent="0.25">
      <c r="B16294" t="s">
        <v>264</v>
      </c>
      <c r="C16294">
        <v>179498</v>
      </c>
      <c r="D16294">
        <v>1</v>
      </c>
      <c r="E16294">
        <v>1</v>
      </c>
      <c r="F16294">
        <v>5</v>
      </c>
      <c r="G16294">
        <v>41950</v>
      </c>
      <c r="H16294" t="s">
        <v>7</v>
      </c>
      <c r="I16294" t="s">
        <v>8</v>
      </c>
      <c r="J16294">
        <v>212</v>
      </c>
      <c r="K16294">
        <v>3</v>
      </c>
      <c r="L16294" t="s">
        <v>240</v>
      </c>
      <c r="M16294" t="s">
        <v>258</v>
      </c>
      <c r="N16294" t="s">
        <v>259</v>
      </c>
      <c r="O16294" s="9">
        <f t="shared" si="810"/>
        <v>42.4</v>
      </c>
      <c r="P16294" s="1">
        <f t="shared" si="811"/>
        <v>1.4150943396226415E-2</v>
      </c>
      <c r="Q16294">
        <f t="shared" si="812"/>
        <v>7.0754716981132074E-2</v>
      </c>
    </row>
    <row r="16295" spans="2:17" x14ac:dyDescent="0.25">
      <c r="B16295" t="s">
        <v>264</v>
      </c>
      <c r="C16295">
        <v>170854</v>
      </c>
      <c r="D16295">
        <v>1</v>
      </c>
      <c r="E16295">
        <v>1</v>
      </c>
      <c r="F16295">
        <v>6</v>
      </c>
      <c r="G16295">
        <v>41729</v>
      </c>
      <c r="H16295" t="s">
        <v>7</v>
      </c>
      <c r="I16295" t="s">
        <v>8</v>
      </c>
      <c r="J16295">
        <v>283</v>
      </c>
      <c r="K16295">
        <v>4</v>
      </c>
      <c r="L16295" t="s">
        <v>240</v>
      </c>
      <c r="M16295" t="s">
        <v>258</v>
      </c>
      <c r="N16295" t="s">
        <v>259</v>
      </c>
      <c r="O16295" s="9">
        <f t="shared" si="810"/>
        <v>47.166666666666664</v>
      </c>
      <c r="P16295" s="1">
        <f t="shared" si="811"/>
        <v>1.4134275618374558E-2</v>
      </c>
      <c r="Q16295">
        <f t="shared" si="812"/>
        <v>8.4805653710247342E-2</v>
      </c>
    </row>
    <row r="16296" spans="2:17" x14ac:dyDescent="0.25">
      <c r="B16296" t="s">
        <v>264</v>
      </c>
      <c r="C16296">
        <v>185762</v>
      </c>
      <c r="D16296">
        <v>1</v>
      </c>
      <c r="E16296">
        <v>1</v>
      </c>
      <c r="F16296">
        <v>6</v>
      </c>
      <c r="G16296">
        <v>42220</v>
      </c>
      <c r="H16296" t="s">
        <v>7</v>
      </c>
      <c r="I16296" t="s">
        <v>8</v>
      </c>
      <c r="J16296">
        <v>283</v>
      </c>
      <c r="K16296">
        <v>4</v>
      </c>
      <c r="L16296" t="s">
        <v>240</v>
      </c>
      <c r="M16296" t="s">
        <v>258</v>
      </c>
      <c r="N16296" t="s">
        <v>259</v>
      </c>
      <c r="O16296" s="9">
        <f t="shared" si="810"/>
        <v>47.166666666666664</v>
      </c>
      <c r="P16296" s="1">
        <f t="shared" si="811"/>
        <v>1.4134275618374558E-2</v>
      </c>
      <c r="Q16296">
        <f t="shared" si="812"/>
        <v>8.4805653710247342E-2</v>
      </c>
    </row>
    <row r="16297" spans="2:17" x14ac:dyDescent="0.25">
      <c r="B16297" t="s">
        <v>264</v>
      </c>
      <c r="C16297">
        <v>161363</v>
      </c>
      <c r="D16297">
        <v>1</v>
      </c>
      <c r="E16297">
        <v>1</v>
      </c>
      <c r="F16297">
        <v>30</v>
      </c>
      <c r="G16297">
        <v>41550</v>
      </c>
      <c r="H16297" t="s">
        <v>7</v>
      </c>
      <c r="I16297" t="s">
        <v>8</v>
      </c>
      <c r="J16297">
        <v>992</v>
      </c>
      <c r="K16297">
        <v>14</v>
      </c>
      <c r="L16297" t="s">
        <v>240</v>
      </c>
      <c r="M16297" t="s">
        <v>258</v>
      </c>
      <c r="N16297" t="s">
        <v>259</v>
      </c>
      <c r="O16297" s="9">
        <f t="shared" si="810"/>
        <v>33.06666666666667</v>
      </c>
      <c r="P16297" s="1">
        <f t="shared" si="811"/>
        <v>1.4112903225806451E-2</v>
      </c>
      <c r="Q16297">
        <f t="shared" si="812"/>
        <v>0.42338709677419356</v>
      </c>
    </row>
    <row r="16298" spans="2:17" x14ac:dyDescent="0.25">
      <c r="B16298" t="s">
        <v>264</v>
      </c>
      <c r="C16298">
        <v>164793</v>
      </c>
      <c r="D16298">
        <v>2</v>
      </c>
      <c r="E16298">
        <v>1</v>
      </c>
      <c r="F16298">
        <v>12</v>
      </c>
      <c r="G16298">
        <v>41680</v>
      </c>
      <c r="H16298" t="s">
        <v>7</v>
      </c>
      <c r="I16298" t="s">
        <v>8</v>
      </c>
      <c r="J16298">
        <v>284</v>
      </c>
      <c r="K16298">
        <v>4</v>
      </c>
      <c r="L16298" t="s">
        <v>239</v>
      </c>
      <c r="M16298" t="s">
        <v>258</v>
      </c>
      <c r="N16298" t="s">
        <v>259</v>
      </c>
      <c r="O16298" s="9">
        <f t="shared" si="810"/>
        <v>23.666666666666668</v>
      </c>
      <c r="P16298" s="1">
        <f t="shared" si="811"/>
        <v>1.4084507042253521E-2</v>
      </c>
      <c r="Q16298">
        <f t="shared" si="812"/>
        <v>0.16901408450704225</v>
      </c>
    </row>
    <row r="16299" spans="2:17" x14ac:dyDescent="0.25">
      <c r="B16299" t="s">
        <v>264</v>
      </c>
      <c r="C16299">
        <v>190868</v>
      </c>
      <c r="D16299">
        <v>1</v>
      </c>
      <c r="E16299">
        <v>1</v>
      </c>
      <c r="F16299">
        <v>4</v>
      </c>
      <c r="G16299">
        <v>42185</v>
      </c>
      <c r="H16299" t="s">
        <v>7</v>
      </c>
      <c r="I16299" t="s">
        <v>8</v>
      </c>
      <c r="J16299">
        <v>142</v>
      </c>
      <c r="K16299">
        <v>2</v>
      </c>
      <c r="L16299" t="s">
        <v>240</v>
      </c>
      <c r="M16299" t="s">
        <v>258</v>
      </c>
      <c r="N16299" t="s">
        <v>259</v>
      </c>
      <c r="O16299" s="9">
        <f t="shared" si="810"/>
        <v>35.5</v>
      </c>
      <c r="P16299" s="1">
        <f t="shared" si="811"/>
        <v>1.4084507042253521E-2</v>
      </c>
      <c r="Q16299">
        <f t="shared" si="812"/>
        <v>5.6338028169014086E-2</v>
      </c>
    </row>
    <row r="16300" spans="2:17" x14ac:dyDescent="0.25">
      <c r="B16300" t="s">
        <v>264</v>
      </c>
      <c r="C16300">
        <v>183369</v>
      </c>
      <c r="D16300">
        <v>2</v>
      </c>
      <c r="E16300">
        <v>1</v>
      </c>
      <c r="F16300">
        <v>15</v>
      </c>
      <c r="G16300">
        <v>42298</v>
      </c>
      <c r="H16300" t="s">
        <v>7</v>
      </c>
      <c r="I16300" t="s">
        <v>6</v>
      </c>
      <c r="J16300">
        <v>285</v>
      </c>
      <c r="K16300">
        <v>4</v>
      </c>
      <c r="L16300" t="s">
        <v>239</v>
      </c>
      <c r="M16300" t="s">
        <v>258</v>
      </c>
      <c r="N16300" t="s">
        <v>259</v>
      </c>
      <c r="O16300" s="9">
        <f t="shared" si="810"/>
        <v>19</v>
      </c>
      <c r="P16300" s="1">
        <f t="shared" si="811"/>
        <v>1.4035087719298246E-2</v>
      </c>
      <c r="Q16300">
        <f t="shared" si="812"/>
        <v>0.2105263157894737</v>
      </c>
    </row>
    <row r="16301" spans="2:17" x14ac:dyDescent="0.25">
      <c r="B16301" t="s">
        <v>264</v>
      </c>
      <c r="C16301">
        <v>183369</v>
      </c>
      <c r="D16301">
        <v>2</v>
      </c>
      <c r="E16301">
        <v>1</v>
      </c>
      <c r="F16301">
        <v>15</v>
      </c>
      <c r="G16301">
        <v>42298</v>
      </c>
      <c r="H16301" t="s">
        <v>7</v>
      </c>
      <c r="I16301" t="s">
        <v>6</v>
      </c>
      <c r="J16301">
        <v>285</v>
      </c>
      <c r="K16301">
        <v>4</v>
      </c>
      <c r="L16301" t="s">
        <v>239</v>
      </c>
      <c r="M16301" t="s">
        <v>258</v>
      </c>
      <c r="N16301" t="s">
        <v>259</v>
      </c>
      <c r="O16301" s="9">
        <f t="shared" si="810"/>
        <v>19</v>
      </c>
      <c r="P16301" s="1">
        <f t="shared" si="811"/>
        <v>1.4035087719298246E-2</v>
      </c>
      <c r="Q16301">
        <f t="shared" si="812"/>
        <v>0.2105263157894737</v>
      </c>
    </row>
    <row r="16302" spans="2:17" x14ac:dyDescent="0.25">
      <c r="B16302" t="s">
        <v>264</v>
      </c>
      <c r="C16302">
        <v>163026</v>
      </c>
      <c r="D16302">
        <v>1</v>
      </c>
      <c r="E16302">
        <v>1</v>
      </c>
      <c r="F16302">
        <v>4</v>
      </c>
      <c r="G16302">
        <v>41593</v>
      </c>
      <c r="H16302" t="s">
        <v>7</v>
      </c>
      <c r="I16302" t="s">
        <v>8</v>
      </c>
      <c r="J16302">
        <v>143</v>
      </c>
      <c r="K16302">
        <v>2</v>
      </c>
      <c r="L16302" t="s">
        <v>240</v>
      </c>
      <c r="M16302" t="s">
        <v>258</v>
      </c>
      <c r="N16302" t="s">
        <v>259</v>
      </c>
      <c r="O16302" s="9">
        <f t="shared" si="810"/>
        <v>35.75</v>
      </c>
      <c r="P16302" s="1">
        <f t="shared" si="811"/>
        <v>1.3986013986013986E-2</v>
      </c>
      <c r="Q16302">
        <f t="shared" si="812"/>
        <v>5.5944055944055944E-2</v>
      </c>
    </row>
    <row r="16303" spans="2:17" x14ac:dyDescent="0.25">
      <c r="B16303" t="s">
        <v>264</v>
      </c>
      <c r="C16303">
        <v>177229</v>
      </c>
      <c r="D16303">
        <v>2</v>
      </c>
      <c r="E16303">
        <v>1</v>
      </c>
      <c r="F16303">
        <v>20</v>
      </c>
      <c r="G16303">
        <v>41844</v>
      </c>
      <c r="H16303" t="s">
        <v>7</v>
      </c>
      <c r="I16303" t="s">
        <v>8</v>
      </c>
      <c r="J16303">
        <v>288</v>
      </c>
      <c r="K16303">
        <v>4</v>
      </c>
      <c r="L16303" t="s">
        <v>239</v>
      </c>
      <c r="M16303" t="s">
        <v>258</v>
      </c>
      <c r="N16303" t="s">
        <v>259</v>
      </c>
      <c r="O16303" s="9">
        <f t="shared" si="810"/>
        <v>14.4</v>
      </c>
      <c r="P16303" s="1">
        <f t="shared" si="811"/>
        <v>1.3888888888888888E-2</v>
      </c>
      <c r="Q16303">
        <f t="shared" si="812"/>
        <v>0.27777777777777779</v>
      </c>
    </row>
    <row r="16304" spans="2:17" x14ac:dyDescent="0.25">
      <c r="B16304" t="s">
        <v>264</v>
      </c>
      <c r="C16304">
        <v>177405</v>
      </c>
      <c r="D16304">
        <v>2</v>
      </c>
      <c r="E16304">
        <v>1</v>
      </c>
      <c r="F16304">
        <v>20</v>
      </c>
      <c r="G16304">
        <v>41845</v>
      </c>
      <c r="H16304" t="s">
        <v>7</v>
      </c>
      <c r="I16304" t="s">
        <v>8</v>
      </c>
      <c r="J16304">
        <v>288</v>
      </c>
      <c r="K16304">
        <v>4</v>
      </c>
      <c r="L16304" t="s">
        <v>239</v>
      </c>
      <c r="M16304" t="s">
        <v>258</v>
      </c>
      <c r="N16304" t="s">
        <v>259</v>
      </c>
      <c r="O16304" s="9">
        <f t="shared" si="810"/>
        <v>14.4</v>
      </c>
      <c r="P16304" s="1">
        <f t="shared" si="811"/>
        <v>1.3888888888888888E-2</v>
      </c>
      <c r="Q16304">
        <f t="shared" si="812"/>
        <v>0.27777777777777779</v>
      </c>
    </row>
    <row r="16305" spans="2:17" x14ac:dyDescent="0.25">
      <c r="B16305" t="s">
        <v>264</v>
      </c>
      <c r="C16305">
        <v>177405</v>
      </c>
      <c r="D16305">
        <v>2</v>
      </c>
      <c r="E16305">
        <v>2</v>
      </c>
      <c r="F16305">
        <v>20</v>
      </c>
      <c r="G16305">
        <v>41845</v>
      </c>
      <c r="H16305" t="s">
        <v>7</v>
      </c>
      <c r="I16305" t="s">
        <v>8</v>
      </c>
      <c r="J16305">
        <v>288</v>
      </c>
      <c r="K16305">
        <v>4</v>
      </c>
      <c r="L16305" t="s">
        <v>239</v>
      </c>
      <c r="M16305" t="s">
        <v>258</v>
      </c>
      <c r="N16305" t="s">
        <v>259</v>
      </c>
      <c r="O16305" s="9">
        <f t="shared" si="810"/>
        <v>14.4</v>
      </c>
      <c r="P16305" s="1">
        <f t="shared" si="811"/>
        <v>1.3888888888888888E-2</v>
      </c>
      <c r="Q16305">
        <f t="shared" si="812"/>
        <v>0.27777777777777779</v>
      </c>
    </row>
    <row r="16306" spans="2:17" x14ac:dyDescent="0.25">
      <c r="B16306" t="s">
        <v>264</v>
      </c>
      <c r="C16306">
        <v>177228</v>
      </c>
      <c r="D16306">
        <v>2</v>
      </c>
      <c r="E16306">
        <v>2</v>
      </c>
      <c r="F16306">
        <v>20</v>
      </c>
      <c r="G16306">
        <v>41844</v>
      </c>
      <c r="H16306" t="s">
        <v>7</v>
      </c>
      <c r="I16306" t="s">
        <v>8</v>
      </c>
      <c r="J16306">
        <v>288</v>
      </c>
      <c r="K16306">
        <v>4</v>
      </c>
      <c r="L16306" t="s">
        <v>239</v>
      </c>
      <c r="M16306" t="s">
        <v>258</v>
      </c>
      <c r="N16306" t="s">
        <v>259</v>
      </c>
      <c r="O16306" s="9">
        <f t="shared" si="810"/>
        <v>14.4</v>
      </c>
      <c r="P16306" s="1">
        <f t="shared" si="811"/>
        <v>1.3888888888888888E-2</v>
      </c>
      <c r="Q16306">
        <f t="shared" si="812"/>
        <v>0.27777777777777779</v>
      </c>
    </row>
    <row r="16307" spans="2:17" x14ac:dyDescent="0.25">
      <c r="B16307" t="s">
        <v>264</v>
      </c>
      <c r="C16307">
        <v>173582</v>
      </c>
      <c r="D16307">
        <v>2</v>
      </c>
      <c r="E16307">
        <v>1</v>
      </c>
      <c r="F16307">
        <v>25</v>
      </c>
      <c r="G16307">
        <v>41835</v>
      </c>
      <c r="H16307" t="s">
        <v>5</v>
      </c>
      <c r="I16307" t="s">
        <v>8</v>
      </c>
      <c r="J16307">
        <v>432</v>
      </c>
      <c r="K16307">
        <v>6</v>
      </c>
      <c r="L16307" t="s">
        <v>239</v>
      </c>
      <c r="M16307" t="s">
        <v>5</v>
      </c>
      <c r="N16307" t="s">
        <v>259</v>
      </c>
      <c r="O16307" s="9">
        <f t="shared" si="810"/>
        <v>17.28</v>
      </c>
      <c r="P16307" s="1">
        <f t="shared" si="811"/>
        <v>1.3888888888888888E-2</v>
      </c>
      <c r="Q16307">
        <f t="shared" si="812"/>
        <v>0.34722222222222221</v>
      </c>
    </row>
    <row r="16308" spans="2:17" x14ac:dyDescent="0.25">
      <c r="B16308" t="s">
        <v>264</v>
      </c>
      <c r="C16308">
        <v>173582</v>
      </c>
      <c r="D16308">
        <v>2</v>
      </c>
      <c r="E16308">
        <v>2</v>
      </c>
      <c r="F16308">
        <v>25</v>
      </c>
      <c r="G16308">
        <v>41835</v>
      </c>
      <c r="H16308" t="s">
        <v>5</v>
      </c>
      <c r="I16308" t="s">
        <v>8</v>
      </c>
      <c r="J16308">
        <v>432</v>
      </c>
      <c r="K16308">
        <v>6</v>
      </c>
      <c r="L16308" t="s">
        <v>239</v>
      </c>
      <c r="M16308" t="s">
        <v>5</v>
      </c>
      <c r="N16308" t="s">
        <v>259</v>
      </c>
      <c r="O16308" s="9">
        <f t="shared" si="810"/>
        <v>17.28</v>
      </c>
      <c r="P16308" s="1">
        <f t="shared" si="811"/>
        <v>1.3888888888888888E-2</v>
      </c>
      <c r="Q16308">
        <f t="shared" si="812"/>
        <v>0.34722222222222221</v>
      </c>
    </row>
    <row r="16309" spans="2:17" x14ac:dyDescent="0.25">
      <c r="B16309" t="s">
        <v>264</v>
      </c>
      <c r="C16309">
        <v>165927</v>
      </c>
      <c r="D16309">
        <v>2</v>
      </c>
      <c r="E16309">
        <v>1</v>
      </c>
      <c r="F16309">
        <v>8</v>
      </c>
      <c r="G16309">
        <v>41740</v>
      </c>
      <c r="H16309" t="s">
        <v>7</v>
      </c>
      <c r="I16309" t="s">
        <v>8</v>
      </c>
      <c r="J16309">
        <v>144</v>
      </c>
      <c r="K16309">
        <v>2</v>
      </c>
      <c r="L16309" t="s">
        <v>239</v>
      </c>
      <c r="M16309" t="s">
        <v>258</v>
      </c>
      <c r="N16309" t="s">
        <v>259</v>
      </c>
      <c r="O16309" s="9">
        <f t="shared" si="810"/>
        <v>18</v>
      </c>
      <c r="P16309" s="1">
        <f t="shared" si="811"/>
        <v>1.3888888888888888E-2</v>
      </c>
      <c r="Q16309">
        <f t="shared" si="812"/>
        <v>0.1111111111111111</v>
      </c>
    </row>
    <row r="16310" spans="2:17" x14ac:dyDescent="0.25">
      <c r="B16310" t="s">
        <v>264</v>
      </c>
      <c r="C16310">
        <v>165928</v>
      </c>
      <c r="D16310">
        <v>2</v>
      </c>
      <c r="E16310">
        <v>1</v>
      </c>
      <c r="F16310">
        <v>8</v>
      </c>
      <c r="G16310">
        <v>41740</v>
      </c>
      <c r="H16310" t="s">
        <v>7</v>
      </c>
      <c r="I16310" t="s">
        <v>8</v>
      </c>
      <c r="J16310">
        <v>144</v>
      </c>
      <c r="K16310">
        <v>2</v>
      </c>
      <c r="L16310" t="s">
        <v>239</v>
      </c>
      <c r="M16310" t="s">
        <v>258</v>
      </c>
      <c r="N16310" t="s">
        <v>259</v>
      </c>
      <c r="O16310" s="9">
        <f t="shared" si="810"/>
        <v>18</v>
      </c>
      <c r="P16310" s="1">
        <f t="shared" si="811"/>
        <v>1.3888888888888888E-2</v>
      </c>
      <c r="Q16310">
        <f t="shared" si="812"/>
        <v>0.1111111111111111</v>
      </c>
    </row>
    <row r="16311" spans="2:17" x14ac:dyDescent="0.25">
      <c r="B16311" t="s">
        <v>264</v>
      </c>
      <c r="C16311">
        <v>163265</v>
      </c>
      <c r="D16311">
        <v>1</v>
      </c>
      <c r="E16311">
        <v>1</v>
      </c>
      <c r="F16311">
        <v>5</v>
      </c>
      <c r="G16311">
        <v>41588</v>
      </c>
      <c r="H16311" t="s">
        <v>7</v>
      </c>
      <c r="I16311" t="s">
        <v>8</v>
      </c>
      <c r="J16311">
        <v>144</v>
      </c>
      <c r="K16311">
        <v>2</v>
      </c>
      <c r="L16311" t="s">
        <v>240</v>
      </c>
      <c r="M16311" t="s">
        <v>258</v>
      </c>
      <c r="N16311" t="s">
        <v>259</v>
      </c>
      <c r="O16311" s="9">
        <f t="shared" si="810"/>
        <v>28.8</v>
      </c>
      <c r="P16311" s="1">
        <f t="shared" si="811"/>
        <v>1.3888888888888888E-2</v>
      </c>
      <c r="Q16311">
        <f t="shared" si="812"/>
        <v>6.9444444444444448E-2</v>
      </c>
    </row>
    <row r="16312" spans="2:17" x14ac:dyDescent="0.25">
      <c r="B16312" t="s">
        <v>264</v>
      </c>
      <c r="C16312">
        <v>172085</v>
      </c>
      <c r="D16312">
        <v>1</v>
      </c>
      <c r="E16312">
        <v>1</v>
      </c>
      <c r="F16312">
        <v>5</v>
      </c>
      <c r="G16312">
        <v>41791</v>
      </c>
      <c r="H16312" t="s">
        <v>5</v>
      </c>
      <c r="I16312" t="s">
        <v>6</v>
      </c>
      <c r="J16312">
        <v>144</v>
      </c>
      <c r="K16312">
        <v>2</v>
      </c>
      <c r="L16312" t="s">
        <v>240</v>
      </c>
      <c r="M16312" t="s">
        <v>5</v>
      </c>
      <c r="N16312" t="s">
        <v>259</v>
      </c>
      <c r="O16312" s="9">
        <f t="shared" si="810"/>
        <v>28.8</v>
      </c>
      <c r="P16312" s="1">
        <f t="shared" si="811"/>
        <v>1.3888888888888888E-2</v>
      </c>
      <c r="Q16312">
        <f t="shared" si="812"/>
        <v>6.9444444444444448E-2</v>
      </c>
    </row>
    <row r="16313" spans="2:17" x14ac:dyDescent="0.25">
      <c r="B16313" t="s">
        <v>264</v>
      </c>
      <c r="C16313">
        <v>172082</v>
      </c>
      <c r="D16313">
        <v>1</v>
      </c>
      <c r="E16313">
        <v>1</v>
      </c>
      <c r="F16313">
        <v>5</v>
      </c>
      <c r="G16313">
        <v>41784</v>
      </c>
      <c r="H16313" t="s">
        <v>5</v>
      </c>
      <c r="I16313" t="s">
        <v>6</v>
      </c>
      <c r="J16313">
        <v>144</v>
      </c>
      <c r="K16313">
        <v>2</v>
      </c>
      <c r="L16313" t="s">
        <v>240</v>
      </c>
      <c r="M16313" t="s">
        <v>5</v>
      </c>
      <c r="N16313" t="s">
        <v>259</v>
      </c>
      <c r="O16313" s="9">
        <f t="shared" si="810"/>
        <v>28.8</v>
      </c>
      <c r="P16313" s="1">
        <f t="shared" si="811"/>
        <v>1.3888888888888888E-2</v>
      </c>
      <c r="Q16313">
        <f t="shared" si="812"/>
        <v>6.9444444444444448E-2</v>
      </c>
    </row>
    <row r="16314" spans="2:17" x14ac:dyDescent="0.25">
      <c r="B16314" t="s">
        <v>264</v>
      </c>
      <c r="C16314">
        <v>170981</v>
      </c>
      <c r="D16314">
        <v>1</v>
      </c>
      <c r="E16314">
        <v>1</v>
      </c>
      <c r="F16314">
        <v>5</v>
      </c>
      <c r="G16314">
        <v>41770</v>
      </c>
      <c r="H16314" t="s">
        <v>5</v>
      </c>
      <c r="I16314" t="s">
        <v>6</v>
      </c>
      <c r="J16314">
        <v>144</v>
      </c>
      <c r="K16314">
        <v>2</v>
      </c>
      <c r="L16314" t="s">
        <v>240</v>
      </c>
      <c r="M16314" t="s">
        <v>5</v>
      </c>
      <c r="N16314" t="s">
        <v>259</v>
      </c>
      <c r="O16314" s="9">
        <f t="shared" si="810"/>
        <v>28.8</v>
      </c>
      <c r="P16314" s="1">
        <f t="shared" si="811"/>
        <v>1.3888888888888888E-2</v>
      </c>
      <c r="Q16314">
        <f t="shared" si="812"/>
        <v>6.9444444444444448E-2</v>
      </c>
    </row>
    <row r="16315" spans="2:17" x14ac:dyDescent="0.25">
      <c r="B16315" t="s">
        <v>264</v>
      </c>
      <c r="C16315">
        <v>170675</v>
      </c>
      <c r="D16315">
        <v>1</v>
      </c>
      <c r="E16315">
        <v>1</v>
      </c>
      <c r="F16315">
        <v>5</v>
      </c>
      <c r="G16315">
        <v>41769</v>
      </c>
      <c r="H16315" t="s">
        <v>5</v>
      </c>
      <c r="I16315" t="s">
        <v>6</v>
      </c>
      <c r="J16315">
        <v>144</v>
      </c>
      <c r="K16315">
        <v>2</v>
      </c>
      <c r="L16315" t="s">
        <v>240</v>
      </c>
      <c r="M16315" t="s">
        <v>5</v>
      </c>
      <c r="N16315" t="s">
        <v>259</v>
      </c>
      <c r="O16315" s="9">
        <f t="shared" ref="O16315:O16378" si="813">J16315/F16315</f>
        <v>28.8</v>
      </c>
      <c r="P16315" s="1">
        <f t="shared" ref="P16315:P16378" si="814">K16315/J16315</f>
        <v>1.3888888888888888E-2</v>
      </c>
      <c r="Q16315">
        <f t="shared" si="812"/>
        <v>6.9444444444444448E-2</v>
      </c>
    </row>
    <row r="16316" spans="2:17" x14ac:dyDescent="0.25">
      <c r="B16316" t="s">
        <v>264</v>
      </c>
      <c r="C16316">
        <v>182323</v>
      </c>
      <c r="D16316">
        <v>1</v>
      </c>
      <c r="E16316">
        <v>1</v>
      </c>
      <c r="F16316">
        <v>4</v>
      </c>
      <c r="G16316">
        <v>41875</v>
      </c>
      <c r="H16316" t="s">
        <v>5</v>
      </c>
      <c r="I16316" t="s">
        <v>6</v>
      </c>
      <c r="J16316">
        <v>144</v>
      </c>
      <c r="K16316">
        <v>2</v>
      </c>
      <c r="L16316" t="s">
        <v>240</v>
      </c>
      <c r="M16316" t="s">
        <v>5</v>
      </c>
      <c r="N16316" t="s">
        <v>259</v>
      </c>
      <c r="O16316" s="9">
        <f t="shared" si="813"/>
        <v>36</v>
      </c>
      <c r="P16316" s="1">
        <f t="shared" si="814"/>
        <v>1.3888888888888888E-2</v>
      </c>
      <c r="Q16316">
        <f t="shared" ref="Q16316:Q16379" si="815">F16316*P16316</f>
        <v>5.5555555555555552E-2</v>
      </c>
    </row>
    <row r="16317" spans="2:17" x14ac:dyDescent="0.25">
      <c r="B16317" t="s">
        <v>264</v>
      </c>
      <c r="C16317">
        <v>182330</v>
      </c>
      <c r="D16317">
        <v>1</v>
      </c>
      <c r="E16317">
        <v>1</v>
      </c>
      <c r="F16317">
        <v>4</v>
      </c>
      <c r="G16317">
        <v>41875</v>
      </c>
      <c r="H16317" t="s">
        <v>5</v>
      </c>
      <c r="I16317" t="s">
        <v>6</v>
      </c>
      <c r="J16317">
        <v>144</v>
      </c>
      <c r="K16317">
        <v>2</v>
      </c>
      <c r="L16317" t="s">
        <v>240</v>
      </c>
      <c r="M16317" t="s">
        <v>5</v>
      </c>
      <c r="N16317" t="s">
        <v>259</v>
      </c>
      <c r="O16317" s="9">
        <f t="shared" si="813"/>
        <v>36</v>
      </c>
      <c r="P16317" s="1">
        <f t="shared" si="814"/>
        <v>1.3888888888888888E-2</v>
      </c>
      <c r="Q16317">
        <f t="shared" si="815"/>
        <v>5.5555555555555552E-2</v>
      </c>
    </row>
    <row r="16318" spans="2:17" x14ac:dyDescent="0.25">
      <c r="B16318" t="s">
        <v>264</v>
      </c>
      <c r="C16318">
        <v>179898</v>
      </c>
      <c r="D16318">
        <v>1</v>
      </c>
      <c r="E16318">
        <v>1</v>
      </c>
      <c r="F16318">
        <v>4</v>
      </c>
      <c r="G16318">
        <v>41950</v>
      </c>
      <c r="H16318" t="s">
        <v>7</v>
      </c>
      <c r="I16318" t="s">
        <v>8</v>
      </c>
      <c r="J16318">
        <v>144</v>
      </c>
      <c r="K16318">
        <v>2</v>
      </c>
      <c r="L16318" t="s">
        <v>240</v>
      </c>
      <c r="M16318" t="s">
        <v>258</v>
      </c>
      <c r="N16318" t="s">
        <v>259</v>
      </c>
      <c r="O16318" s="9">
        <f t="shared" si="813"/>
        <v>36</v>
      </c>
      <c r="P16318" s="1">
        <f t="shared" si="814"/>
        <v>1.3888888888888888E-2</v>
      </c>
      <c r="Q16318">
        <f t="shared" si="815"/>
        <v>5.5555555555555552E-2</v>
      </c>
    </row>
    <row r="16319" spans="2:17" x14ac:dyDescent="0.25">
      <c r="B16319" t="s">
        <v>264</v>
      </c>
      <c r="C16319">
        <v>189657</v>
      </c>
      <c r="D16319">
        <v>1</v>
      </c>
      <c r="E16319">
        <v>1</v>
      </c>
      <c r="F16319">
        <v>4</v>
      </c>
      <c r="G16319">
        <v>42284</v>
      </c>
      <c r="H16319" t="s">
        <v>7</v>
      </c>
      <c r="I16319" t="s">
        <v>8</v>
      </c>
      <c r="J16319">
        <v>144</v>
      </c>
      <c r="K16319">
        <v>2</v>
      </c>
      <c r="L16319" t="s">
        <v>240</v>
      </c>
      <c r="M16319" t="s">
        <v>258</v>
      </c>
      <c r="N16319" t="s">
        <v>259</v>
      </c>
      <c r="O16319" s="9">
        <f t="shared" si="813"/>
        <v>36</v>
      </c>
      <c r="P16319" s="1">
        <f t="shared" si="814"/>
        <v>1.3888888888888888E-2</v>
      </c>
      <c r="Q16319">
        <f t="shared" si="815"/>
        <v>5.5555555555555552E-2</v>
      </c>
    </row>
    <row r="16320" spans="2:17" x14ac:dyDescent="0.25">
      <c r="B16320" t="s">
        <v>264</v>
      </c>
      <c r="C16320">
        <v>189640</v>
      </c>
      <c r="D16320">
        <v>2</v>
      </c>
      <c r="E16320">
        <v>2</v>
      </c>
      <c r="F16320">
        <v>10</v>
      </c>
      <c r="G16320">
        <v>42285</v>
      </c>
      <c r="H16320" t="s">
        <v>7</v>
      </c>
      <c r="I16320" t="s">
        <v>8</v>
      </c>
      <c r="J16320">
        <v>360</v>
      </c>
      <c r="K16320">
        <v>5</v>
      </c>
      <c r="L16320" t="s">
        <v>239</v>
      </c>
      <c r="M16320" t="s">
        <v>258</v>
      </c>
      <c r="N16320" t="s">
        <v>259</v>
      </c>
      <c r="O16320" s="9">
        <f t="shared" si="813"/>
        <v>36</v>
      </c>
      <c r="P16320" s="1">
        <f t="shared" si="814"/>
        <v>1.3888888888888888E-2</v>
      </c>
      <c r="Q16320">
        <f t="shared" si="815"/>
        <v>0.1388888888888889</v>
      </c>
    </row>
    <row r="16321" spans="2:17" x14ac:dyDescent="0.25">
      <c r="B16321" t="s">
        <v>264</v>
      </c>
      <c r="C16321">
        <v>183935</v>
      </c>
      <c r="D16321">
        <v>1</v>
      </c>
      <c r="E16321">
        <v>1</v>
      </c>
      <c r="F16321">
        <v>3</v>
      </c>
      <c r="G16321">
        <v>42306</v>
      </c>
      <c r="H16321" t="s">
        <v>5</v>
      </c>
      <c r="I16321" t="s">
        <v>6</v>
      </c>
      <c r="J16321">
        <v>144</v>
      </c>
      <c r="K16321">
        <v>2</v>
      </c>
      <c r="L16321" t="s">
        <v>240</v>
      </c>
      <c r="M16321" t="s">
        <v>5</v>
      </c>
      <c r="N16321" t="s">
        <v>259</v>
      </c>
      <c r="O16321" s="9">
        <f t="shared" si="813"/>
        <v>48</v>
      </c>
      <c r="P16321" s="1">
        <f t="shared" si="814"/>
        <v>1.3888888888888888E-2</v>
      </c>
      <c r="Q16321">
        <f t="shared" si="815"/>
        <v>4.1666666666666664E-2</v>
      </c>
    </row>
    <row r="16322" spans="2:17" x14ac:dyDescent="0.25">
      <c r="B16322" t="s">
        <v>264</v>
      </c>
      <c r="C16322">
        <v>183935</v>
      </c>
      <c r="D16322">
        <v>1</v>
      </c>
      <c r="E16322">
        <v>1</v>
      </c>
      <c r="F16322">
        <v>3</v>
      </c>
      <c r="G16322">
        <v>42306</v>
      </c>
      <c r="H16322" t="s">
        <v>5</v>
      </c>
      <c r="I16322" t="s">
        <v>6</v>
      </c>
      <c r="J16322">
        <v>144</v>
      </c>
      <c r="K16322">
        <v>2</v>
      </c>
      <c r="L16322" t="s">
        <v>240</v>
      </c>
      <c r="M16322" t="s">
        <v>5</v>
      </c>
      <c r="N16322" t="s">
        <v>259</v>
      </c>
      <c r="O16322" s="9">
        <f t="shared" si="813"/>
        <v>48</v>
      </c>
      <c r="P16322" s="1">
        <f t="shared" si="814"/>
        <v>1.3888888888888888E-2</v>
      </c>
      <c r="Q16322">
        <f t="shared" si="815"/>
        <v>4.1666666666666664E-2</v>
      </c>
    </row>
    <row r="16323" spans="2:17" x14ac:dyDescent="0.25">
      <c r="B16323" t="s">
        <v>264</v>
      </c>
      <c r="C16323">
        <v>182435</v>
      </c>
      <c r="D16323">
        <v>1</v>
      </c>
      <c r="E16323">
        <v>1</v>
      </c>
      <c r="F16323">
        <v>5</v>
      </c>
      <c r="G16323">
        <v>41865</v>
      </c>
      <c r="H16323" t="s">
        <v>5</v>
      </c>
      <c r="I16323" t="s">
        <v>8</v>
      </c>
      <c r="J16323">
        <v>217</v>
      </c>
      <c r="K16323">
        <v>3</v>
      </c>
      <c r="L16323" t="s">
        <v>240</v>
      </c>
      <c r="M16323" t="s">
        <v>5</v>
      </c>
      <c r="N16323" t="s">
        <v>259</v>
      </c>
      <c r="O16323" s="9">
        <f t="shared" si="813"/>
        <v>43.4</v>
      </c>
      <c r="P16323" s="1">
        <f t="shared" si="814"/>
        <v>1.3824884792626729E-2</v>
      </c>
      <c r="Q16323">
        <f t="shared" si="815"/>
        <v>6.9124423963133647E-2</v>
      </c>
    </row>
    <row r="16324" spans="2:17" x14ac:dyDescent="0.25">
      <c r="B16324" t="s">
        <v>264</v>
      </c>
      <c r="C16324">
        <v>177002</v>
      </c>
      <c r="D16324">
        <v>1</v>
      </c>
      <c r="E16324">
        <v>1</v>
      </c>
      <c r="F16324">
        <v>4</v>
      </c>
      <c r="G16324">
        <v>41843</v>
      </c>
      <c r="H16324" t="s">
        <v>5</v>
      </c>
      <c r="I16324" t="s">
        <v>6</v>
      </c>
      <c r="J16324">
        <v>145</v>
      </c>
      <c r="K16324">
        <v>2</v>
      </c>
      <c r="L16324" t="s">
        <v>240</v>
      </c>
      <c r="M16324" t="s">
        <v>5</v>
      </c>
      <c r="N16324" t="s">
        <v>259</v>
      </c>
      <c r="O16324" s="9">
        <f t="shared" si="813"/>
        <v>36.25</v>
      </c>
      <c r="P16324" s="1">
        <f t="shared" si="814"/>
        <v>1.3793103448275862E-2</v>
      </c>
      <c r="Q16324">
        <f t="shared" si="815"/>
        <v>5.5172413793103448E-2</v>
      </c>
    </row>
    <row r="16325" spans="2:17" x14ac:dyDescent="0.25">
      <c r="B16325" t="s">
        <v>264</v>
      </c>
      <c r="C16325">
        <v>180038</v>
      </c>
      <c r="D16325">
        <v>2</v>
      </c>
      <c r="E16325">
        <v>1</v>
      </c>
      <c r="F16325">
        <v>15</v>
      </c>
      <c r="G16325">
        <v>42102</v>
      </c>
      <c r="H16325" t="s">
        <v>7</v>
      </c>
      <c r="I16325" t="s">
        <v>8</v>
      </c>
      <c r="J16325">
        <v>218</v>
      </c>
      <c r="K16325">
        <v>3</v>
      </c>
      <c r="L16325" t="s">
        <v>239</v>
      </c>
      <c r="M16325" t="s">
        <v>258</v>
      </c>
      <c r="N16325" t="s">
        <v>259</v>
      </c>
      <c r="O16325" s="9">
        <f t="shared" si="813"/>
        <v>14.533333333333333</v>
      </c>
      <c r="P16325" s="1">
        <f t="shared" si="814"/>
        <v>1.3761467889908258E-2</v>
      </c>
      <c r="Q16325">
        <f t="shared" si="815"/>
        <v>0.20642201834862386</v>
      </c>
    </row>
    <row r="16326" spans="2:17" x14ac:dyDescent="0.25">
      <c r="B16326" t="s">
        <v>264</v>
      </c>
      <c r="C16326">
        <v>180038</v>
      </c>
      <c r="D16326">
        <v>2</v>
      </c>
      <c r="E16326">
        <v>1</v>
      </c>
      <c r="F16326">
        <v>15</v>
      </c>
      <c r="G16326">
        <v>42102</v>
      </c>
      <c r="H16326" t="s">
        <v>7</v>
      </c>
      <c r="I16326" t="s">
        <v>8</v>
      </c>
      <c r="J16326">
        <v>218</v>
      </c>
      <c r="K16326">
        <v>3</v>
      </c>
      <c r="L16326" t="s">
        <v>239</v>
      </c>
      <c r="M16326" t="s">
        <v>258</v>
      </c>
      <c r="N16326" t="s">
        <v>259</v>
      </c>
      <c r="O16326" s="9">
        <f t="shared" si="813"/>
        <v>14.533333333333333</v>
      </c>
      <c r="P16326" s="1">
        <f t="shared" si="814"/>
        <v>1.3761467889908258E-2</v>
      </c>
      <c r="Q16326">
        <f t="shared" si="815"/>
        <v>0.20642201834862386</v>
      </c>
    </row>
    <row r="16327" spans="2:17" x14ac:dyDescent="0.25">
      <c r="B16327" t="s">
        <v>264</v>
      </c>
      <c r="C16327">
        <v>163661</v>
      </c>
      <c r="D16327">
        <v>1</v>
      </c>
      <c r="E16327">
        <v>1</v>
      </c>
      <c r="F16327">
        <v>6</v>
      </c>
      <c r="G16327">
        <v>41708</v>
      </c>
      <c r="H16327" t="s">
        <v>7</v>
      </c>
      <c r="I16327" t="s">
        <v>8</v>
      </c>
      <c r="J16327">
        <v>291</v>
      </c>
      <c r="K16327">
        <v>4</v>
      </c>
      <c r="L16327" t="s">
        <v>240</v>
      </c>
      <c r="M16327" t="s">
        <v>258</v>
      </c>
      <c r="N16327" t="s">
        <v>259</v>
      </c>
      <c r="O16327" s="9">
        <f t="shared" si="813"/>
        <v>48.5</v>
      </c>
      <c r="P16327" s="1">
        <f t="shared" si="814"/>
        <v>1.3745704467353952E-2</v>
      </c>
      <c r="Q16327">
        <f t="shared" si="815"/>
        <v>8.247422680412371E-2</v>
      </c>
    </row>
    <row r="16328" spans="2:17" x14ac:dyDescent="0.25">
      <c r="B16328" t="s">
        <v>264</v>
      </c>
      <c r="C16328">
        <v>185387</v>
      </c>
      <c r="D16328">
        <v>1</v>
      </c>
      <c r="E16328">
        <v>1</v>
      </c>
      <c r="F16328">
        <v>5</v>
      </c>
      <c r="G16328">
        <v>42324</v>
      </c>
      <c r="H16328" t="s">
        <v>7</v>
      </c>
      <c r="I16328" t="s">
        <v>8</v>
      </c>
      <c r="J16328">
        <v>291</v>
      </c>
      <c r="K16328">
        <v>4</v>
      </c>
      <c r="L16328" t="s">
        <v>240</v>
      </c>
      <c r="M16328" t="s">
        <v>258</v>
      </c>
      <c r="N16328" t="s">
        <v>259</v>
      </c>
      <c r="O16328" s="9">
        <f t="shared" si="813"/>
        <v>58.2</v>
      </c>
      <c r="P16328" s="1">
        <f t="shared" si="814"/>
        <v>1.3745704467353952E-2</v>
      </c>
      <c r="Q16328">
        <f t="shared" si="815"/>
        <v>6.8728522336769765E-2</v>
      </c>
    </row>
    <row r="16329" spans="2:17" x14ac:dyDescent="0.25">
      <c r="B16329" t="s">
        <v>264</v>
      </c>
      <c r="C16329">
        <v>179440</v>
      </c>
      <c r="D16329">
        <v>2</v>
      </c>
      <c r="E16329">
        <v>2</v>
      </c>
      <c r="F16329">
        <v>10</v>
      </c>
      <c r="G16329">
        <v>41974</v>
      </c>
      <c r="H16329" t="s">
        <v>7</v>
      </c>
      <c r="I16329" t="s">
        <v>8</v>
      </c>
      <c r="J16329">
        <v>146</v>
      </c>
      <c r="K16329">
        <v>2</v>
      </c>
      <c r="L16329" t="s">
        <v>239</v>
      </c>
      <c r="M16329" t="s">
        <v>258</v>
      </c>
      <c r="N16329" t="s">
        <v>259</v>
      </c>
      <c r="O16329" s="9">
        <f t="shared" si="813"/>
        <v>14.6</v>
      </c>
      <c r="P16329" s="1">
        <f t="shared" si="814"/>
        <v>1.3698630136986301E-2</v>
      </c>
      <c r="Q16329">
        <f t="shared" si="815"/>
        <v>0.13698630136986301</v>
      </c>
    </row>
    <row r="16330" spans="2:17" x14ac:dyDescent="0.25">
      <c r="B16330" t="s">
        <v>264</v>
      </c>
      <c r="C16330">
        <v>170776</v>
      </c>
      <c r="D16330">
        <v>1</v>
      </c>
      <c r="E16330">
        <v>1</v>
      </c>
      <c r="F16330">
        <v>6</v>
      </c>
      <c r="G16330">
        <v>41749</v>
      </c>
      <c r="H16330" t="s">
        <v>7</v>
      </c>
      <c r="I16330" t="s">
        <v>8</v>
      </c>
      <c r="J16330">
        <v>146</v>
      </c>
      <c r="K16330">
        <v>2</v>
      </c>
      <c r="L16330" t="s">
        <v>240</v>
      </c>
      <c r="M16330" t="s">
        <v>258</v>
      </c>
      <c r="N16330" t="s">
        <v>259</v>
      </c>
      <c r="O16330" s="9">
        <f t="shared" si="813"/>
        <v>24.333333333333332</v>
      </c>
      <c r="P16330" s="1">
        <f t="shared" si="814"/>
        <v>1.3698630136986301E-2</v>
      </c>
      <c r="Q16330">
        <f t="shared" si="815"/>
        <v>8.2191780821917804E-2</v>
      </c>
    </row>
    <row r="16331" spans="2:17" x14ac:dyDescent="0.25">
      <c r="B16331" t="s">
        <v>264</v>
      </c>
      <c r="C16331">
        <v>180780</v>
      </c>
      <c r="D16331">
        <v>2</v>
      </c>
      <c r="E16331">
        <v>2</v>
      </c>
      <c r="F16331">
        <v>20</v>
      </c>
      <c r="G16331">
        <v>41902</v>
      </c>
      <c r="H16331" t="s">
        <v>7</v>
      </c>
      <c r="I16331" t="s">
        <v>8</v>
      </c>
      <c r="J16331">
        <v>293</v>
      </c>
      <c r="K16331">
        <v>4</v>
      </c>
      <c r="L16331" t="s">
        <v>239</v>
      </c>
      <c r="M16331" t="s">
        <v>258</v>
      </c>
      <c r="N16331" t="s">
        <v>259</v>
      </c>
      <c r="O16331" s="9">
        <f t="shared" si="813"/>
        <v>14.65</v>
      </c>
      <c r="P16331" s="1">
        <f t="shared" si="814"/>
        <v>1.3651877133105802E-2</v>
      </c>
      <c r="Q16331">
        <f t="shared" si="815"/>
        <v>0.27303754266211605</v>
      </c>
    </row>
    <row r="16332" spans="2:17" x14ac:dyDescent="0.25">
      <c r="B16332" t="s">
        <v>264</v>
      </c>
      <c r="C16332">
        <v>164827</v>
      </c>
      <c r="D16332">
        <v>1</v>
      </c>
      <c r="E16332">
        <v>1</v>
      </c>
      <c r="F16332">
        <v>5</v>
      </c>
      <c r="G16332">
        <v>41708</v>
      </c>
      <c r="H16332" t="s">
        <v>7</v>
      </c>
      <c r="I16332" t="s">
        <v>8</v>
      </c>
      <c r="J16332">
        <v>293</v>
      </c>
      <c r="K16332">
        <v>4</v>
      </c>
      <c r="L16332" t="s">
        <v>240</v>
      </c>
      <c r="M16332" t="s">
        <v>258</v>
      </c>
      <c r="N16332" t="s">
        <v>259</v>
      </c>
      <c r="O16332" s="9">
        <f t="shared" si="813"/>
        <v>58.6</v>
      </c>
      <c r="P16332" s="1">
        <f t="shared" si="814"/>
        <v>1.3651877133105802E-2</v>
      </c>
      <c r="Q16332">
        <f t="shared" si="815"/>
        <v>6.8259385665529013E-2</v>
      </c>
    </row>
    <row r="16333" spans="2:17" x14ac:dyDescent="0.25">
      <c r="B16333" t="s">
        <v>264</v>
      </c>
      <c r="C16333">
        <v>179724</v>
      </c>
      <c r="D16333">
        <v>1</v>
      </c>
      <c r="E16333">
        <v>1</v>
      </c>
      <c r="F16333">
        <v>5</v>
      </c>
      <c r="G16333">
        <v>41897</v>
      </c>
      <c r="H16333" t="s">
        <v>7</v>
      </c>
      <c r="I16333" t="s">
        <v>8</v>
      </c>
      <c r="J16333">
        <v>293</v>
      </c>
      <c r="K16333">
        <v>4</v>
      </c>
      <c r="L16333" t="s">
        <v>240</v>
      </c>
      <c r="M16333" t="s">
        <v>258</v>
      </c>
      <c r="N16333" t="s">
        <v>259</v>
      </c>
      <c r="O16333" s="9">
        <f t="shared" si="813"/>
        <v>58.6</v>
      </c>
      <c r="P16333" s="1">
        <f t="shared" si="814"/>
        <v>1.3651877133105802E-2</v>
      </c>
      <c r="Q16333">
        <f t="shared" si="815"/>
        <v>6.8259385665529013E-2</v>
      </c>
    </row>
    <row r="16334" spans="2:17" x14ac:dyDescent="0.25">
      <c r="B16334" t="s">
        <v>264</v>
      </c>
      <c r="C16334">
        <v>180324</v>
      </c>
      <c r="D16334">
        <v>1</v>
      </c>
      <c r="E16334">
        <v>1</v>
      </c>
      <c r="F16334">
        <v>5</v>
      </c>
      <c r="G16334">
        <v>42022</v>
      </c>
      <c r="H16334" t="s">
        <v>5</v>
      </c>
      <c r="I16334" t="s">
        <v>6</v>
      </c>
      <c r="J16334">
        <v>220</v>
      </c>
      <c r="K16334">
        <v>3</v>
      </c>
      <c r="L16334" t="s">
        <v>240</v>
      </c>
      <c r="M16334" t="s">
        <v>5</v>
      </c>
      <c r="N16334" t="s">
        <v>259</v>
      </c>
      <c r="O16334" s="9">
        <f t="shared" si="813"/>
        <v>44</v>
      </c>
      <c r="P16334" s="1">
        <f t="shared" si="814"/>
        <v>1.3636363636363636E-2</v>
      </c>
      <c r="Q16334">
        <f t="shared" si="815"/>
        <v>6.8181818181818177E-2</v>
      </c>
    </row>
    <row r="16335" spans="2:17" x14ac:dyDescent="0.25">
      <c r="B16335" t="s">
        <v>264</v>
      </c>
      <c r="C16335">
        <v>170601</v>
      </c>
      <c r="D16335">
        <v>2</v>
      </c>
      <c r="E16335">
        <v>2</v>
      </c>
      <c r="F16335">
        <v>12</v>
      </c>
      <c r="G16335">
        <v>41744</v>
      </c>
      <c r="H16335" t="s">
        <v>7</v>
      </c>
      <c r="I16335" t="s">
        <v>8</v>
      </c>
      <c r="J16335">
        <v>147</v>
      </c>
      <c r="K16335">
        <v>2</v>
      </c>
      <c r="L16335" t="s">
        <v>239</v>
      </c>
      <c r="M16335" t="s">
        <v>258</v>
      </c>
      <c r="N16335" t="s">
        <v>259</v>
      </c>
      <c r="O16335" s="9">
        <f t="shared" si="813"/>
        <v>12.25</v>
      </c>
      <c r="P16335" s="1">
        <f t="shared" si="814"/>
        <v>1.3605442176870748E-2</v>
      </c>
      <c r="Q16335">
        <f t="shared" si="815"/>
        <v>0.16326530612244897</v>
      </c>
    </row>
    <row r="16336" spans="2:17" x14ac:dyDescent="0.25">
      <c r="B16336" t="s">
        <v>264</v>
      </c>
      <c r="C16336">
        <v>170602</v>
      </c>
      <c r="D16336">
        <v>2</v>
      </c>
      <c r="E16336">
        <v>2</v>
      </c>
      <c r="F16336">
        <v>12</v>
      </c>
      <c r="G16336">
        <v>41744</v>
      </c>
      <c r="H16336" t="s">
        <v>7</v>
      </c>
      <c r="I16336" t="s">
        <v>8</v>
      </c>
      <c r="J16336">
        <v>147</v>
      </c>
      <c r="K16336">
        <v>2</v>
      </c>
      <c r="L16336" t="s">
        <v>239</v>
      </c>
      <c r="M16336" t="s">
        <v>258</v>
      </c>
      <c r="N16336" t="s">
        <v>259</v>
      </c>
      <c r="O16336" s="9">
        <f t="shared" si="813"/>
        <v>12.25</v>
      </c>
      <c r="P16336" s="1">
        <f t="shared" si="814"/>
        <v>1.3605442176870748E-2</v>
      </c>
      <c r="Q16336">
        <f t="shared" si="815"/>
        <v>0.16326530612244897</v>
      </c>
    </row>
    <row r="16337" spans="2:17" x14ac:dyDescent="0.25">
      <c r="B16337" t="s">
        <v>264</v>
      </c>
      <c r="C16337">
        <v>186095</v>
      </c>
      <c r="D16337">
        <v>2</v>
      </c>
      <c r="E16337">
        <v>2</v>
      </c>
      <c r="F16337">
        <v>10</v>
      </c>
      <c r="G16337">
        <v>42293</v>
      </c>
      <c r="H16337" t="s">
        <v>7</v>
      </c>
      <c r="I16337" t="s">
        <v>8</v>
      </c>
      <c r="J16337">
        <v>221</v>
      </c>
      <c r="K16337">
        <v>3</v>
      </c>
      <c r="L16337" t="s">
        <v>239</v>
      </c>
      <c r="M16337" t="s">
        <v>258</v>
      </c>
      <c r="N16337" t="s">
        <v>259</v>
      </c>
      <c r="O16337" s="9">
        <f t="shared" si="813"/>
        <v>22.1</v>
      </c>
      <c r="P16337" s="1">
        <f t="shared" si="814"/>
        <v>1.3574660633484163E-2</v>
      </c>
      <c r="Q16337">
        <f t="shared" si="815"/>
        <v>0.13574660633484165</v>
      </c>
    </row>
    <row r="16338" spans="2:17" x14ac:dyDescent="0.25">
      <c r="B16338" t="s">
        <v>264</v>
      </c>
      <c r="C16338">
        <v>177060</v>
      </c>
      <c r="D16338">
        <v>1</v>
      </c>
      <c r="E16338">
        <v>1</v>
      </c>
      <c r="F16338">
        <v>7.5</v>
      </c>
      <c r="G16338">
        <v>41823</v>
      </c>
      <c r="H16338" t="s">
        <v>5</v>
      </c>
      <c r="I16338" t="s">
        <v>6</v>
      </c>
      <c r="J16338">
        <v>221</v>
      </c>
      <c r="K16338">
        <v>3</v>
      </c>
      <c r="L16338" t="s">
        <v>240</v>
      </c>
      <c r="M16338" t="s">
        <v>5</v>
      </c>
      <c r="N16338" t="s">
        <v>259</v>
      </c>
      <c r="O16338" s="9">
        <f t="shared" si="813"/>
        <v>29.466666666666665</v>
      </c>
      <c r="P16338" s="1">
        <f t="shared" si="814"/>
        <v>1.3574660633484163E-2</v>
      </c>
      <c r="Q16338">
        <f t="shared" si="815"/>
        <v>0.10180995475113122</v>
      </c>
    </row>
    <row r="16339" spans="2:17" x14ac:dyDescent="0.25">
      <c r="B16339" t="s">
        <v>264</v>
      </c>
      <c r="C16339">
        <v>155554</v>
      </c>
      <c r="D16339">
        <v>1</v>
      </c>
      <c r="E16339">
        <v>1</v>
      </c>
      <c r="F16339">
        <v>5</v>
      </c>
      <c r="G16339">
        <v>41358</v>
      </c>
      <c r="H16339" t="s">
        <v>7</v>
      </c>
      <c r="I16339" t="s">
        <v>8</v>
      </c>
      <c r="J16339" t="s">
        <v>18</v>
      </c>
      <c r="K16339">
        <v>2</v>
      </c>
      <c r="L16339" t="s">
        <v>240</v>
      </c>
      <c r="M16339" t="s">
        <v>258</v>
      </c>
      <c r="N16339" t="s">
        <v>259</v>
      </c>
      <c r="O16339" s="9">
        <f t="shared" si="813"/>
        <v>29.6</v>
      </c>
      <c r="P16339" s="1">
        <f t="shared" si="814"/>
        <v>1.3513513513513514E-2</v>
      </c>
      <c r="Q16339">
        <f t="shared" si="815"/>
        <v>6.7567567567567571E-2</v>
      </c>
    </row>
    <row r="16340" spans="2:17" x14ac:dyDescent="0.25">
      <c r="B16340" t="s">
        <v>264</v>
      </c>
      <c r="C16340">
        <v>164674</v>
      </c>
      <c r="D16340">
        <v>1</v>
      </c>
      <c r="E16340">
        <v>1</v>
      </c>
      <c r="F16340">
        <v>5</v>
      </c>
      <c r="G16340">
        <v>41706</v>
      </c>
      <c r="H16340" t="s">
        <v>7</v>
      </c>
      <c r="I16340" t="s">
        <v>8</v>
      </c>
      <c r="J16340">
        <v>149</v>
      </c>
      <c r="K16340">
        <v>2</v>
      </c>
      <c r="L16340" t="s">
        <v>240</v>
      </c>
      <c r="M16340" t="s">
        <v>258</v>
      </c>
      <c r="N16340" t="s">
        <v>259</v>
      </c>
      <c r="O16340" s="9">
        <f t="shared" si="813"/>
        <v>29.8</v>
      </c>
      <c r="P16340" s="1">
        <f t="shared" si="814"/>
        <v>1.3422818791946308E-2</v>
      </c>
      <c r="Q16340">
        <f t="shared" si="815"/>
        <v>6.7114093959731544E-2</v>
      </c>
    </row>
    <row r="16341" spans="2:17" x14ac:dyDescent="0.25">
      <c r="B16341" t="s">
        <v>264</v>
      </c>
      <c r="C16341">
        <v>189717</v>
      </c>
      <c r="D16341">
        <v>1</v>
      </c>
      <c r="E16341">
        <v>1</v>
      </c>
      <c r="F16341">
        <v>5</v>
      </c>
      <c r="G16341">
        <v>42070</v>
      </c>
      <c r="H16341" t="s">
        <v>7</v>
      </c>
      <c r="I16341" t="s">
        <v>8</v>
      </c>
      <c r="J16341">
        <v>149</v>
      </c>
      <c r="K16341">
        <v>2</v>
      </c>
      <c r="L16341" t="s">
        <v>240</v>
      </c>
      <c r="M16341" t="s">
        <v>258</v>
      </c>
      <c r="N16341" t="s">
        <v>259</v>
      </c>
      <c r="O16341" s="9">
        <f t="shared" si="813"/>
        <v>29.8</v>
      </c>
      <c r="P16341" s="1">
        <f t="shared" si="814"/>
        <v>1.3422818791946308E-2</v>
      </c>
      <c r="Q16341">
        <f t="shared" si="815"/>
        <v>6.7114093959731544E-2</v>
      </c>
    </row>
    <row r="16342" spans="2:17" x14ac:dyDescent="0.25">
      <c r="B16342" t="s">
        <v>264</v>
      </c>
      <c r="C16342">
        <v>177370</v>
      </c>
      <c r="D16342">
        <v>2</v>
      </c>
      <c r="E16342">
        <v>2</v>
      </c>
      <c r="F16342">
        <v>15</v>
      </c>
      <c r="G16342">
        <v>42018</v>
      </c>
      <c r="H16342" t="s">
        <v>7</v>
      </c>
      <c r="I16342" t="s">
        <v>8</v>
      </c>
      <c r="J16342">
        <v>224</v>
      </c>
      <c r="K16342">
        <v>3</v>
      </c>
      <c r="L16342" t="s">
        <v>239</v>
      </c>
      <c r="M16342" t="s">
        <v>258</v>
      </c>
      <c r="N16342" t="s">
        <v>259</v>
      </c>
      <c r="O16342" s="9">
        <f t="shared" si="813"/>
        <v>14.933333333333334</v>
      </c>
      <c r="P16342" s="1">
        <f t="shared" si="814"/>
        <v>1.3392857142857142E-2</v>
      </c>
      <c r="Q16342">
        <f t="shared" si="815"/>
        <v>0.20089285714285712</v>
      </c>
    </row>
    <row r="16343" spans="2:17" x14ac:dyDescent="0.25">
      <c r="B16343" t="s">
        <v>264</v>
      </c>
      <c r="C16343">
        <v>164765</v>
      </c>
      <c r="D16343">
        <v>2</v>
      </c>
      <c r="E16343">
        <v>2</v>
      </c>
      <c r="F16343">
        <v>7.5</v>
      </c>
      <c r="G16343">
        <v>41704</v>
      </c>
      <c r="H16343" t="s">
        <v>7</v>
      </c>
      <c r="I16343" t="s">
        <v>8</v>
      </c>
      <c r="J16343">
        <v>224</v>
      </c>
      <c r="K16343">
        <v>3</v>
      </c>
      <c r="L16343" t="s">
        <v>239</v>
      </c>
      <c r="M16343" t="s">
        <v>258</v>
      </c>
      <c r="N16343" t="s">
        <v>259</v>
      </c>
      <c r="O16343" s="9">
        <f t="shared" si="813"/>
        <v>29.866666666666667</v>
      </c>
      <c r="P16343" s="1">
        <f t="shared" si="814"/>
        <v>1.3392857142857142E-2</v>
      </c>
      <c r="Q16343">
        <f t="shared" si="815"/>
        <v>0.10044642857142856</v>
      </c>
    </row>
    <row r="16344" spans="2:17" x14ac:dyDescent="0.25">
      <c r="B16344" t="s">
        <v>264</v>
      </c>
      <c r="C16344">
        <v>166919</v>
      </c>
      <c r="D16344">
        <v>1</v>
      </c>
      <c r="E16344">
        <v>1</v>
      </c>
      <c r="F16344">
        <v>6</v>
      </c>
      <c r="G16344">
        <v>41668</v>
      </c>
      <c r="H16344" t="s">
        <v>7</v>
      </c>
      <c r="I16344" t="s">
        <v>8</v>
      </c>
      <c r="J16344">
        <v>150</v>
      </c>
      <c r="K16344">
        <v>2</v>
      </c>
      <c r="L16344" t="s">
        <v>240</v>
      </c>
      <c r="M16344" t="s">
        <v>258</v>
      </c>
      <c r="N16344" t="s">
        <v>259</v>
      </c>
      <c r="O16344" s="9">
        <f t="shared" si="813"/>
        <v>25</v>
      </c>
      <c r="P16344" s="1">
        <f t="shared" si="814"/>
        <v>1.3333333333333334E-2</v>
      </c>
      <c r="Q16344">
        <f t="shared" si="815"/>
        <v>0.08</v>
      </c>
    </row>
    <row r="16345" spans="2:17" x14ac:dyDescent="0.25">
      <c r="B16345" t="s">
        <v>264</v>
      </c>
      <c r="C16345">
        <v>166948</v>
      </c>
      <c r="D16345">
        <v>1</v>
      </c>
      <c r="E16345">
        <v>1</v>
      </c>
      <c r="F16345">
        <v>6</v>
      </c>
      <c r="G16345">
        <v>41668</v>
      </c>
      <c r="H16345" t="s">
        <v>7</v>
      </c>
      <c r="I16345" t="s">
        <v>8</v>
      </c>
      <c r="J16345">
        <v>150</v>
      </c>
      <c r="K16345">
        <v>2</v>
      </c>
      <c r="L16345" t="s">
        <v>240</v>
      </c>
      <c r="M16345" t="s">
        <v>258</v>
      </c>
      <c r="N16345" t="s">
        <v>259</v>
      </c>
      <c r="O16345" s="9">
        <f t="shared" si="813"/>
        <v>25</v>
      </c>
      <c r="P16345" s="1">
        <f t="shared" si="814"/>
        <v>1.3333333333333334E-2</v>
      </c>
      <c r="Q16345">
        <f t="shared" si="815"/>
        <v>0.08</v>
      </c>
    </row>
    <row r="16346" spans="2:17" x14ac:dyDescent="0.25">
      <c r="B16346" t="s">
        <v>264</v>
      </c>
      <c r="C16346">
        <v>166947</v>
      </c>
      <c r="D16346">
        <v>1</v>
      </c>
      <c r="E16346">
        <v>1</v>
      </c>
      <c r="F16346">
        <v>6</v>
      </c>
      <c r="G16346">
        <v>41668</v>
      </c>
      <c r="H16346" t="s">
        <v>7</v>
      </c>
      <c r="I16346" t="s">
        <v>8</v>
      </c>
      <c r="J16346">
        <v>150</v>
      </c>
      <c r="K16346">
        <v>2</v>
      </c>
      <c r="L16346" t="s">
        <v>240</v>
      </c>
      <c r="M16346" t="s">
        <v>258</v>
      </c>
      <c r="N16346" t="s">
        <v>259</v>
      </c>
      <c r="O16346" s="9">
        <f t="shared" si="813"/>
        <v>25</v>
      </c>
      <c r="P16346" s="1">
        <f t="shared" si="814"/>
        <v>1.3333333333333334E-2</v>
      </c>
      <c r="Q16346">
        <f t="shared" si="815"/>
        <v>0.08</v>
      </c>
    </row>
    <row r="16347" spans="2:17" x14ac:dyDescent="0.25">
      <c r="B16347" t="s">
        <v>264</v>
      </c>
      <c r="C16347">
        <v>166926</v>
      </c>
      <c r="D16347">
        <v>1</v>
      </c>
      <c r="E16347">
        <v>1</v>
      </c>
      <c r="F16347">
        <v>6</v>
      </c>
      <c r="G16347">
        <v>41668</v>
      </c>
      <c r="H16347" t="s">
        <v>7</v>
      </c>
      <c r="I16347" t="s">
        <v>8</v>
      </c>
      <c r="J16347">
        <v>150</v>
      </c>
      <c r="K16347">
        <v>2</v>
      </c>
      <c r="L16347" t="s">
        <v>240</v>
      </c>
      <c r="M16347" t="s">
        <v>258</v>
      </c>
      <c r="N16347" t="s">
        <v>259</v>
      </c>
      <c r="O16347" s="9">
        <f t="shared" si="813"/>
        <v>25</v>
      </c>
      <c r="P16347" s="1">
        <f t="shared" si="814"/>
        <v>1.3333333333333334E-2</v>
      </c>
      <c r="Q16347">
        <f t="shared" si="815"/>
        <v>0.08</v>
      </c>
    </row>
    <row r="16348" spans="2:17" x14ac:dyDescent="0.25">
      <c r="B16348" t="s">
        <v>264</v>
      </c>
      <c r="C16348">
        <v>179934</v>
      </c>
      <c r="D16348">
        <v>1</v>
      </c>
      <c r="E16348">
        <v>1</v>
      </c>
      <c r="F16348">
        <v>6</v>
      </c>
      <c r="G16348">
        <v>42056</v>
      </c>
      <c r="H16348" t="s">
        <v>7</v>
      </c>
      <c r="I16348" t="s">
        <v>8</v>
      </c>
      <c r="J16348">
        <v>225</v>
      </c>
      <c r="K16348">
        <v>3</v>
      </c>
      <c r="L16348" t="s">
        <v>240</v>
      </c>
      <c r="M16348" t="s">
        <v>258</v>
      </c>
      <c r="N16348" t="s">
        <v>259</v>
      </c>
      <c r="O16348" s="9">
        <f t="shared" si="813"/>
        <v>37.5</v>
      </c>
      <c r="P16348" s="1">
        <f t="shared" si="814"/>
        <v>1.3333333333333334E-2</v>
      </c>
      <c r="Q16348">
        <f t="shared" si="815"/>
        <v>0.08</v>
      </c>
    </row>
    <row r="16349" spans="2:17" x14ac:dyDescent="0.25">
      <c r="B16349" t="s">
        <v>264</v>
      </c>
      <c r="C16349">
        <v>166868</v>
      </c>
      <c r="D16349">
        <v>1</v>
      </c>
      <c r="E16349">
        <v>1</v>
      </c>
      <c r="F16349">
        <v>3.5</v>
      </c>
      <c r="G16349">
        <v>41665</v>
      </c>
      <c r="H16349" t="s">
        <v>7</v>
      </c>
      <c r="I16349" t="s">
        <v>8</v>
      </c>
      <c r="J16349">
        <v>150</v>
      </c>
      <c r="K16349">
        <v>2</v>
      </c>
      <c r="L16349" t="s">
        <v>240</v>
      </c>
      <c r="M16349" t="s">
        <v>258</v>
      </c>
      <c r="N16349" t="s">
        <v>259</v>
      </c>
      <c r="O16349" s="9">
        <f t="shared" si="813"/>
        <v>42.857142857142854</v>
      </c>
      <c r="P16349" s="1">
        <f t="shared" si="814"/>
        <v>1.3333333333333334E-2</v>
      </c>
      <c r="Q16349">
        <f t="shared" si="815"/>
        <v>4.6666666666666669E-2</v>
      </c>
    </row>
    <row r="16350" spans="2:17" x14ac:dyDescent="0.25">
      <c r="B16350" t="s">
        <v>264</v>
      </c>
      <c r="C16350">
        <v>172874</v>
      </c>
      <c r="D16350">
        <v>1</v>
      </c>
      <c r="E16350">
        <v>1</v>
      </c>
      <c r="F16350">
        <v>3.5</v>
      </c>
      <c r="G16350">
        <v>41844</v>
      </c>
      <c r="H16350" t="s">
        <v>7</v>
      </c>
      <c r="I16350" t="s">
        <v>8</v>
      </c>
      <c r="J16350">
        <v>150</v>
      </c>
      <c r="K16350">
        <v>2</v>
      </c>
      <c r="L16350" t="s">
        <v>240</v>
      </c>
      <c r="M16350" t="s">
        <v>258</v>
      </c>
      <c r="N16350" t="s">
        <v>259</v>
      </c>
      <c r="O16350" s="9">
        <f t="shared" si="813"/>
        <v>42.857142857142854</v>
      </c>
      <c r="P16350" s="1">
        <f t="shared" si="814"/>
        <v>1.3333333333333334E-2</v>
      </c>
      <c r="Q16350">
        <f t="shared" si="815"/>
        <v>4.6666666666666669E-2</v>
      </c>
    </row>
    <row r="16351" spans="2:17" x14ac:dyDescent="0.25">
      <c r="B16351" t="s">
        <v>264</v>
      </c>
      <c r="C16351">
        <v>179090</v>
      </c>
      <c r="D16351">
        <v>1</v>
      </c>
      <c r="E16351">
        <v>1</v>
      </c>
      <c r="F16351">
        <v>3.5</v>
      </c>
      <c r="G16351">
        <v>41841</v>
      </c>
      <c r="H16351" t="s">
        <v>7</v>
      </c>
      <c r="I16351" t="s">
        <v>8</v>
      </c>
      <c r="J16351">
        <v>150</v>
      </c>
      <c r="K16351">
        <v>2</v>
      </c>
      <c r="L16351" t="s">
        <v>240</v>
      </c>
      <c r="M16351" t="s">
        <v>258</v>
      </c>
      <c r="N16351" t="s">
        <v>259</v>
      </c>
      <c r="O16351" s="9">
        <f t="shared" si="813"/>
        <v>42.857142857142854</v>
      </c>
      <c r="P16351" s="1">
        <f t="shared" si="814"/>
        <v>1.3333333333333334E-2</v>
      </c>
      <c r="Q16351">
        <f t="shared" si="815"/>
        <v>4.6666666666666669E-2</v>
      </c>
    </row>
    <row r="16352" spans="2:17" x14ac:dyDescent="0.25">
      <c r="B16352" t="s">
        <v>264</v>
      </c>
      <c r="C16352">
        <v>186404</v>
      </c>
      <c r="D16352">
        <v>2</v>
      </c>
      <c r="E16352">
        <v>1</v>
      </c>
      <c r="F16352">
        <v>11</v>
      </c>
      <c r="G16352">
        <v>42331</v>
      </c>
      <c r="H16352" t="s">
        <v>7</v>
      </c>
      <c r="I16352" t="s">
        <v>8</v>
      </c>
      <c r="J16352">
        <v>226</v>
      </c>
      <c r="K16352">
        <v>3</v>
      </c>
      <c r="L16352" t="s">
        <v>239</v>
      </c>
      <c r="M16352" t="s">
        <v>258</v>
      </c>
      <c r="N16352" t="s">
        <v>259</v>
      </c>
      <c r="O16352" s="9">
        <f t="shared" si="813"/>
        <v>20.545454545454547</v>
      </c>
      <c r="P16352" s="1">
        <f t="shared" si="814"/>
        <v>1.3274336283185841E-2</v>
      </c>
      <c r="Q16352">
        <f t="shared" si="815"/>
        <v>0.14601769911504425</v>
      </c>
    </row>
    <row r="16353" spans="2:17" x14ac:dyDescent="0.25">
      <c r="B16353" t="s">
        <v>264</v>
      </c>
      <c r="C16353">
        <v>186404</v>
      </c>
      <c r="D16353">
        <v>2</v>
      </c>
      <c r="E16353">
        <v>1</v>
      </c>
      <c r="F16353">
        <v>11</v>
      </c>
      <c r="G16353">
        <v>42331</v>
      </c>
      <c r="H16353" t="s">
        <v>7</v>
      </c>
      <c r="I16353" t="s">
        <v>8</v>
      </c>
      <c r="J16353">
        <v>226</v>
      </c>
      <c r="K16353">
        <v>3</v>
      </c>
      <c r="L16353" t="s">
        <v>239</v>
      </c>
      <c r="M16353" t="s">
        <v>258</v>
      </c>
      <c r="N16353" t="s">
        <v>259</v>
      </c>
      <c r="O16353" s="9">
        <f t="shared" si="813"/>
        <v>20.545454545454547</v>
      </c>
      <c r="P16353" s="1">
        <f t="shared" si="814"/>
        <v>1.3274336283185841E-2</v>
      </c>
      <c r="Q16353">
        <f t="shared" si="815"/>
        <v>0.14601769911504425</v>
      </c>
    </row>
    <row r="16354" spans="2:17" x14ac:dyDescent="0.25">
      <c r="B16354" t="s">
        <v>264</v>
      </c>
      <c r="C16354">
        <v>173944</v>
      </c>
      <c r="D16354">
        <v>2</v>
      </c>
      <c r="E16354">
        <v>1</v>
      </c>
      <c r="F16354">
        <v>20</v>
      </c>
      <c r="G16354">
        <v>41839</v>
      </c>
      <c r="H16354" t="s">
        <v>7</v>
      </c>
      <c r="I16354" t="s">
        <v>8</v>
      </c>
      <c r="J16354">
        <v>302</v>
      </c>
      <c r="K16354">
        <v>4</v>
      </c>
      <c r="L16354" t="s">
        <v>239</v>
      </c>
      <c r="M16354" t="s">
        <v>258</v>
      </c>
      <c r="N16354" t="s">
        <v>259</v>
      </c>
      <c r="O16354" s="9">
        <f t="shared" si="813"/>
        <v>15.1</v>
      </c>
      <c r="P16354" s="1">
        <f t="shared" si="814"/>
        <v>1.3245033112582781E-2</v>
      </c>
      <c r="Q16354">
        <f t="shared" si="815"/>
        <v>0.26490066225165565</v>
      </c>
    </row>
    <row r="16355" spans="2:17" x14ac:dyDescent="0.25">
      <c r="B16355" t="s">
        <v>264</v>
      </c>
      <c r="C16355">
        <v>163528</v>
      </c>
      <c r="D16355">
        <v>1</v>
      </c>
      <c r="E16355">
        <v>1</v>
      </c>
      <c r="F16355">
        <v>4</v>
      </c>
      <c r="G16355">
        <v>41720</v>
      </c>
      <c r="H16355" t="s">
        <v>7</v>
      </c>
      <c r="I16355" t="s">
        <v>8</v>
      </c>
      <c r="J16355">
        <v>151</v>
      </c>
      <c r="K16355">
        <v>2</v>
      </c>
      <c r="L16355" t="s">
        <v>240</v>
      </c>
      <c r="M16355" t="s">
        <v>258</v>
      </c>
      <c r="N16355" t="s">
        <v>259</v>
      </c>
      <c r="O16355" s="9">
        <f t="shared" si="813"/>
        <v>37.75</v>
      </c>
      <c r="P16355" s="1">
        <f t="shared" si="814"/>
        <v>1.3245033112582781E-2</v>
      </c>
      <c r="Q16355">
        <f t="shared" si="815"/>
        <v>5.2980132450331126E-2</v>
      </c>
    </row>
    <row r="16356" spans="2:17" x14ac:dyDescent="0.25">
      <c r="B16356" t="s">
        <v>264</v>
      </c>
      <c r="C16356">
        <v>173910</v>
      </c>
      <c r="D16356">
        <v>1</v>
      </c>
      <c r="E16356">
        <v>1</v>
      </c>
      <c r="F16356">
        <v>4</v>
      </c>
      <c r="G16356">
        <v>41842</v>
      </c>
      <c r="H16356" t="s">
        <v>7</v>
      </c>
      <c r="I16356" t="s">
        <v>8</v>
      </c>
      <c r="J16356">
        <v>151</v>
      </c>
      <c r="K16356">
        <v>2</v>
      </c>
      <c r="L16356" t="s">
        <v>240</v>
      </c>
      <c r="M16356" t="s">
        <v>258</v>
      </c>
      <c r="N16356" t="s">
        <v>259</v>
      </c>
      <c r="O16356" s="9">
        <f t="shared" si="813"/>
        <v>37.75</v>
      </c>
      <c r="P16356" s="1">
        <f t="shared" si="814"/>
        <v>1.3245033112582781E-2</v>
      </c>
      <c r="Q16356">
        <f t="shared" si="815"/>
        <v>5.2980132450331126E-2</v>
      </c>
    </row>
    <row r="16357" spans="2:17" x14ac:dyDescent="0.25">
      <c r="B16357" t="s">
        <v>264</v>
      </c>
      <c r="C16357">
        <v>170709</v>
      </c>
      <c r="D16357">
        <v>2</v>
      </c>
      <c r="E16357">
        <v>2</v>
      </c>
      <c r="F16357">
        <v>12</v>
      </c>
      <c r="G16357">
        <v>41862</v>
      </c>
      <c r="H16357" t="s">
        <v>5</v>
      </c>
      <c r="I16357" t="s">
        <v>6</v>
      </c>
      <c r="J16357">
        <v>227</v>
      </c>
      <c r="K16357">
        <v>3</v>
      </c>
      <c r="L16357" t="s">
        <v>239</v>
      </c>
      <c r="M16357" t="s">
        <v>5</v>
      </c>
      <c r="N16357" t="s">
        <v>259</v>
      </c>
      <c r="O16357" s="9">
        <f t="shared" si="813"/>
        <v>18.916666666666668</v>
      </c>
      <c r="P16357" s="1">
        <f t="shared" si="814"/>
        <v>1.3215859030837005E-2</v>
      </c>
      <c r="Q16357">
        <f t="shared" si="815"/>
        <v>0.15859030837004406</v>
      </c>
    </row>
    <row r="16358" spans="2:17" x14ac:dyDescent="0.25">
      <c r="B16358" t="s">
        <v>264</v>
      </c>
      <c r="C16358">
        <v>177222</v>
      </c>
      <c r="D16358">
        <v>2</v>
      </c>
      <c r="E16358">
        <v>1</v>
      </c>
      <c r="F16358">
        <v>10</v>
      </c>
      <c r="G16358">
        <v>41846</v>
      </c>
      <c r="H16358" t="s">
        <v>7</v>
      </c>
      <c r="I16358" t="s">
        <v>8</v>
      </c>
      <c r="J16358">
        <v>152</v>
      </c>
      <c r="K16358">
        <v>2</v>
      </c>
      <c r="L16358" t="s">
        <v>239</v>
      </c>
      <c r="M16358" t="s">
        <v>258</v>
      </c>
      <c r="N16358" t="s">
        <v>259</v>
      </c>
      <c r="O16358" s="9">
        <f t="shared" si="813"/>
        <v>15.2</v>
      </c>
      <c r="P16358" s="1">
        <f t="shared" si="814"/>
        <v>1.3157894736842105E-2</v>
      </c>
      <c r="Q16358">
        <f t="shared" si="815"/>
        <v>0.13157894736842105</v>
      </c>
    </row>
    <row r="16359" spans="2:17" x14ac:dyDescent="0.25">
      <c r="B16359" t="s">
        <v>264</v>
      </c>
      <c r="C16359">
        <v>177226</v>
      </c>
      <c r="D16359">
        <v>2</v>
      </c>
      <c r="E16359">
        <v>1</v>
      </c>
      <c r="F16359">
        <v>10</v>
      </c>
      <c r="G16359">
        <v>41846</v>
      </c>
      <c r="H16359" t="s">
        <v>7</v>
      </c>
      <c r="I16359" t="s">
        <v>8</v>
      </c>
      <c r="J16359">
        <v>152</v>
      </c>
      <c r="K16359">
        <v>2</v>
      </c>
      <c r="L16359" t="s">
        <v>239</v>
      </c>
      <c r="M16359" t="s">
        <v>258</v>
      </c>
      <c r="N16359" t="s">
        <v>259</v>
      </c>
      <c r="O16359" s="9">
        <f t="shared" si="813"/>
        <v>15.2</v>
      </c>
      <c r="P16359" s="1">
        <f t="shared" si="814"/>
        <v>1.3157894736842105E-2</v>
      </c>
      <c r="Q16359">
        <f t="shared" si="815"/>
        <v>0.13157894736842105</v>
      </c>
    </row>
    <row r="16360" spans="2:17" x14ac:dyDescent="0.25">
      <c r="B16360" t="s">
        <v>264</v>
      </c>
      <c r="C16360">
        <v>190854</v>
      </c>
      <c r="D16360">
        <v>2</v>
      </c>
      <c r="E16360">
        <v>1</v>
      </c>
      <c r="F16360">
        <v>15</v>
      </c>
      <c r="G16360">
        <v>42167</v>
      </c>
      <c r="H16360" t="s">
        <v>7</v>
      </c>
      <c r="I16360" t="s">
        <v>8</v>
      </c>
      <c r="J16360">
        <v>228</v>
      </c>
      <c r="K16360">
        <v>3</v>
      </c>
      <c r="L16360" t="s">
        <v>239</v>
      </c>
      <c r="M16360" t="s">
        <v>258</v>
      </c>
      <c r="N16360" t="s">
        <v>259</v>
      </c>
      <c r="O16360" s="9">
        <f t="shared" si="813"/>
        <v>15.2</v>
      </c>
      <c r="P16360" s="1">
        <f t="shared" si="814"/>
        <v>1.3157894736842105E-2</v>
      </c>
      <c r="Q16360">
        <f t="shared" si="815"/>
        <v>0.19736842105263158</v>
      </c>
    </row>
    <row r="16361" spans="2:17" x14ac:dyDescent="0.25">
      <c r="B16361" t="s">
        <v>264</v>
      </c>
      <c r="C16361">
        <v>190879</v>
      </c>
      <c r="D16361">
        <v>2</v>
      </c>
      <c r="E16361">
        <v>2</v>
      </c>
      <c r="F16361">
        <v>15</v>
      </c>
      <c r="G16361">
        <v>42185</v>
      </c>
      <c r="H16361" t="s">
        <v>7</v>
      </c>
      <c r="I16361" t="s">
        <v>8</v>
      </c>
      <c r="J16361">
        <v>228</v>
      </c>
      <c r="K16361">
        <v>3</v>
      </c>
      <c r="L16361" t="s">
        <v>239</v>
      </c>
      <c r="M16361" t="s">
        <v>258</v>
      </c>
      <c r="N16361" t="s">
        <v>259</v>
      </c>
      <c r="O16361" s="9">
        <f t="shared" si="813"/>
        <v>15.2</v>
      </c>
      <c r="P16361" s="1">
        <f t="shared" si="814"/>
        <v>1.3157894736842105E-2</v>
      </c>
      <c r="Q16361">
        <f t="shared" si="815"/>
        <v>0.19736842105263158</v>
      </c>
    </row>
    <row r="16362" spans="2:17" x14ac:dyDescent="0.25">
      <c r="B16362" t="s">
        <v>264</v>
      </c>
      <c r="C16362">
        <v>168013</v>
      </c>
      <c r="D16362">
        <v>1</v>
      </c>
      <c r="E16362">
        <v>1</v>
      </c>
      <c r="F16362">
        <v>7.5</v>
      </c>
      <c r="G16362">
        <v>41681</v>
      </c>
      <c r="H16362" t="s">
        <v>7</v>
      </c>
      <c r="I16362" t="s">
        <v>8</v>
      </c>
      <c r="J16362">
        <v>228</v>
      </c>
      <c r="K16362">
        <v>3</v>
      </c>
      <c r="L16362" t="s">
        <v>240</v>
      </c>
      <c r="M16362" t="s">
        <v>258</v>
      </c>
      <c r="N16362" t="s">
        <v>259</v>
      </c>
      <c r="O16362" s="9">
        <f t="shared" si="813"/>
        <v>30.4</v>
      </c>
      <c r="P16362" s="1">
        <f t="shared" si="814"/>
        <v>1.3157894736842105E-2</v>
      </c>
      <c r="Q16362">
        <f t="shared" si="815"/>
        <v>9.8684210526315791E-2</v>
      </c>
    </row>
    <row r="16363" spans="2:17" x14ac:dyDescent="0.25">
      <c r="B16363" t="s">
        <v>264</v>
      </c>
      <c r="C16363">
        <v>171625</v>
      </c>
      <c r="D16363">
        <v>1</v>
      </c>
      <c r="E16363">
        <v>1</v>
      </c>
      <c r="F16363">
        <v>5</v>
      </c>
      <c r="G16363">
        <v>41820</v>
      </c>
      <c r="H16363" t="s">
        <v>7</v>
      </c>
      <c r="I16363" t="s">
        <v>8</v>
      </c>
      <c r="J16363">
        <v>152</v>
      </c>
      <c r="K16363">
        <v>2</v>
      </c>
      <c r="L16363" t="s">
        <v>240</v>
      </c>
      <c r="M16363" t="s">
        <v>258</v>
      </c>
      <c r="N16363" t="s">
        <v>259</v>
      </c>
      <c r="O16363" s="9">
        <f t="shared" si="813"/>
        <v>30.4</v>
      </c>
      <c r="P16363" s="1">
        <f t="shared" si="814"/>
        <v>1.3157894736842105E-2</v>
      </c>
      <c r="Q16363">
        <f t="shared" si="815"/>
        <v>6.5789473684210523E-2</v>
      </c>
    </row>
    <row r="16364" spans="2:17" x14ac:dyDescent="0.25">
      <c r="B16364" t="s">
        <v>264</v>
      </c>
      <c r="C16364">
        <v>171995</v>
      </c>
      <c r="D16364">
        <v>1</v>
      </c>
      <c r="E16364">
        <v>1</v>
      </c>
      <c r="F16364">
        <v>5</v>
      </c>
      <c r="G16364">
        <v>41834</v>
      </c>
      <c r="H16364" t="s">
        <v>7</v>
      </c>
      <c r="I16364" t="s">
        <v>8</v>
      </c>
      <c r="J16364">
        <v>152</v>
      </c>
      <c r="K16364">
        <v>2</v>
      </c>
      <c r="L16364" t="s">
        <v>240</v>
      </c>
      <c r="M16364" t="s">
        <v>258</v>
      </c>
      <c r="N16364" t="s">
        <v>259</v>
      </c>
      <c r="O16364" s="9">
        <f t="shared" si="813"/>
        <v>30.4</v>
      </c>
      <c r="P16364" s="1">
        <f t="shared" si="814"/>
        <v>1.3157894736842105E-2</v>
      </c>
      <c r="Q16364">
        <f t="shared" si="815"/>
        <v>6.5789473684210523E-2</v>
      </c>
    </row>
    <row r="16365" spans="2:17" x14ac:dyDescent="0.25">
      <c r="B16365" t="s">
        <v>264</v>
      </c>
      <c r="C16365">
        <v>189585</v>
      </c>
      <c r="D16365">
        <v>1</v>
      </c>
      <c r="E16365">
        <v>1</v>
      </c>
      <c r="F16365">
        <v>5</v>
      </c>
      <c r="G16365">
        <v>42158</v>
      </c>
      <c r="H16365" t="s">
        <v>7</v>
      </c>
      <c r="I16365" t="s">
        <v>8</v>
      </c>
      <c r="J16365">
        <v>152</v>
      </c>
      <c r="K16365">
        <v>2</v>
      </c>
      <c r="L16365" t="s">
        <v>240</v>
      </c>
      <c r="M16365" t="s">
        <v>258</v>
      </c>
      <c r="N16365" t="s">
        <v>259</v>
      </c>
      <c r="O16365" s="9">
        <f t="shared" si="813"/>
        <v>30.4</v>
      </c>
      <c r="P16365" s="1">
        <f t="shared" si="814"/>
        <v>1.3157894736842105E-2</v>
      </c>
      <c r="Q16365">
        <f t="shared" si="815"/>
        <v>6.5789473684210523E-2</v>
      </c>
    </row>
    <row r="16366" spans="2:17" x14ac:dyDescent="0.25">
      <c r="B16366" t="s">
        <v>264</v>
      </c>
      <c r="C16366">
        <v>167867</v>
      </c>
      <c r="D16366">
        <v>1</v>
      </c>
      <c r="E16366">
        <v>1</v>
      </c>
      <c r="F16366">
        <v>4</v>
      </c>
      <c r="G16366">
        <v>41757</v>
      </c>
      <c r="H16366" t="s">
        <v>5</v>
      </c>
      <c r="I16366" t="s">
        <v>6</v>
      </c>
      <c r="J16366">
        <v>152</v>
      </c>
      <c r="K16366">
        <v>2</v>
      </c>
      <c r="L16366" t="s">
        <v>240</v>
      </c>
      <c r="M16366" t="s">
        <v>5</v>
      </c>
      <c r="N16366" t="s">
        <v>259</v>
      </c>
      <c r="O16366" s="9">
        <f t="shared" si="813"/>
        <v>38</v>
      </c>
      <c r="P16366" s="1">
        <f t="shared" si="814"/>
        <v>1.3157894736842105E-2</v>
      </c>
      <c r="Q16366">
        <f t="shared" si="815"/>
        <v>5.2631578947368418E-2</v>
      </c>
    </row>
    <row r="16367" spans="2:17" x14ac:dyDescent="0.25">
      <c r="B16367" t="s">
        <v>264</v>
      </c>
      <c r="C16367">
        <v>181715</v>
      </c>
      <c r="D16367">
        <v>1</v>
      </c>
      <c r="E16367">
        <v>1</v>
      </c>
      <c r="F16367">
        <v>6</v>
      </c>
      <c r="G16367">
        <v>41905</v>
      </c>
      <c r="H16367" t="s">
        <v>5</v>
      </c>
      <c r="I16367" t="s">
        <v>6</v>
      </c>
      <c r="J16367">
        <v>304</v>
      </c>
      <c r="K16367">
        <v>4</v>
      </c>
      <c r="L16367" t="s">
        <v>240</v>
      </c>
      <c r="M16367" t="s">
        <v>5</v>
      </c>
      <c r="N16367" t="s">
        <v>259</v>
      </c>
      <c r="O16367" s="9">
        <f t="shared" si="813"/>
        <v>50.666666666666664</v>
      </c>
      <c r="P16367" s="1">
        <f t="shared" si="814"/>
        <v>1.3157894736842105E-2</v>
      </c>
      <c r="Q16367">
        <f t="shared" si="815"/>
        <v>7.8947368421052627E-2</v>
      </c>
    </row>
    <row r="16368" spans="2:17" x14ac:dyDescent="0.25">
      <c r="B16368" t="s">
        <v>264</v>
      </c>
      <c r="C16368">
        <v>184965</v>
      </c>
      <c r="D16368">
        <v>1</v>
      </c>
      <c r="E16368">
        <v>1</v>
      </c>
      <c r="F16368">
        <v>1.5</v>
      </c>
      <c r="G16368">
        <v>42177</v>
      </c>
      <c r="H16368" t="s">
        <v>7</v>
      </c>
      <c r="I16368" t="s">
        <v>8</v>
      </c>
      <c r="J16368">
        <v>76</v>
      </c>
      <c r="K16368">
        <v>1</v>
      </c>
      <c r="L16368" t="s">
        <v>240</v>
      </c>
      <c r="M16368" t="s">
        <v>258</v>
      </c>
      <c r="N16368" t="s">
        <v>259</v>
      </c>
      <c r="O16368" s="9">
        <f t="shared" si="813"/>
        <v>50.666666666666664</v>
      </c>
      <c r="P16368" s="1">
        <f t="shared" si="814"/>
        <v>1.3157894736842105E-2</v>
      </c>
      <c r="Q16368">
        <f t="shared" si="815"/>
        <v>1.9736842105263157E-2</v>
      </c>
    </row>
    <row r="16369" spans="2:17" x14ac:dyDescent="0.25">
      <c r="B16369" t="s">
        <v>264</v>
      </c>
      <c r="C16369">
        <v>168166</v>
      </c>
      <c r="D16369">
        <v>1</v>
      </c>
      <c r="E16369">
        <v>1</v>
      </c>
      <c r="F16369">
        <v>5</v>
      </c>
      <c r="G16369">
        <v>41692</v>
      </c>
      <c r="H16369" t="s">
        <v>7</v>
      </c>
      <c r="I16369" t="s">
        <v>8</v>
      </c>
      <c r="J16369">
        <v>153</v>
      </c>
      <c r="K16369">
        <v>2</v>
      </c>
      <c r="L16369" t="s">
        <v>240</v>
      </c>
      <c r="M16369" t="s">
        <v>258</v>
      </c>
      <c r="N16369" t="s">
        <v>259</v>
      </c>
      <c r="O16369" s="9">
        <f t="shared" si="813"/>
        <v>30.6</v>
      </c>
      <c r="P16369" s="1">
        <f t="shared" si="814"/>
        <v>1.3071895424836602E-2</v>
      </c>
      <c r="Q16369">
        <f t="shared" si="815"/>
        <v>6.535947712418301E-2</v>
      </c>
    </row>
    <row r="16370" spans="2:17" x14ac:dyDescent="0.25">
      <c r="B16370" t="s">
        <v>264</v>
      </c>
      <c r="C16370">
        <v>167885</v>
      </c>
      <c r="D16370">
        <v>1</v>
      </c>
      <c r="E16370">
        <v>1</v>
      </c>
      <c r="F16370">
        <v>4</v>
      </c>
      <c r="G16370">
        <v>41758</v>
      </c>
      <c r="H16370" t="s">
        <v>5</v>
      </c>
      <c r="I16370" t="s">
        <v>6</v>
      </c>
      <c r="J16370">
        <v>154</v>
      </c>
      <c r="K16370">
        <v>2</v>
      </c>
      <c r="L16370" t="s">
        <v>240</v>
      </c>
      <c r="M16370" t="s">
        <v>5</v>
      </c>
      <c r="N16370" t="s">
        <v>259</v>
      </c>
      <c r="O16370" s="9">
        <f t="shared" si="813"/>
        <v>38.5</v>
      </c>
      <c r="P16370" s="1">
        <f t="shared" si="814"/>
        <v>1.2987012987012988E-2</v>
      </c>
      <c r="Q16370">
        <f t="shared" si="815"/>
        <v>5.1948051948051951E-2</v>
      </c>
    </row>
    <row r="16371" spans="2:17" x14ac:dyDescent="0.25">
      <c r="B16371" t="s">
        <v>264</v>
      </c>
      <c r="C16371">
        <v>167895</v>
      </c>
      <c r="D16371">
        <v>1</v>
      </c>
      <c r="E16371">
        <v>1</v>
      </c>
      <c r="F16371">
        <v>4</v>
      </c>
      <c r="G16371">
        <v>41758</v>
      </c>
      <c r="H16371" t="s">
        <v>5</v>
      </c>
      <c r="I16371" t="s">
        <v>6</v>
      </c>
      <c r="J16371">
        <v>154</v>
      </c>
      <c r="K16371">
        <v>2</v>
      </c>
      <c r="L16371" t="s">
        <v>240</v>
      </c>
      <c r="M16371" t="s">
        <v>5</v>
      </c>
      <c r="N16371" t="s">
        <v>259</v>
      </c>
      <c r="O16371" s="9">
        <f t="shared" si="813"/>
        <v>38.5</v>
      </c>
      <c r="P16371" s="1">
        <f t="shared" si="814"/>
        <v>1.2987012987012988E-2</v>
      </c>
      <c r="Q16371">
        <f t="shared" si="815"/>
        <v>5.1948051948051951E-2</v>
      </c>
    </row>
    <row r="16372" spans="2:17" x14ac:dyDescent="0.25">
      <c r="B16372" t="s">
        <v>264</v>
      </c>
      <c r="C16372">
        <v>192209</v>
      </c>
      <c r="D16372">
        <v>1</v>
      </c>
      <c r="E16372">
        <v>1</v>
      </c>
      <c r="F16372">
        <v>4</v>
      </c>
      <c r="G16372">
        <v>42137</v>
      </c>
      <c r="H16372" t="s">
        <v>7</v>
      </c>
      <c r="I16372" t="s">
        <v>8</v>
      </c>
      <c r="J16372">
        <v>154</v>
      </c>
      <c r="K16372">
        <v>2</v>
      </c>
      <c r="L16372" t="s">
        <v>240</v>
      </c>
      <c r="M16372" t="s">
        <v>258</v>
      </c>
      <c r="N16372" t="s">
        <v>259</v>
      </c>
      <c r="O16372" s="9">
        <f t="shared" si="813"/>
        <v>38.5</v>
      </c>
      <c r="P16372" s="1">
        <f t="shared" si="814"/>
        <v>1.2987012987012988E-2</v>
      </c>
      <c r="Q16372">
        <f t="shared" si="815"/>
        <v>5.1948051948051951E-2</v>
      </c>
    </row>
    <row r="16373" spans="2:17" x14ac:dyDescent="0.25">
      <c r="B16373" t="s">
        <v>264</v>
      </c>
      <c r="C16373">
        <v>187562</v>
      </c>
      <c r="D16373">
        <v>1</v>
      </c>
      <c r="E16373">
        <v>1</v>
      </c>
      <c r="F16373">
        <v>2</v>
      </c>
      <c r="G16373">
        <v>42362</v>
      </c>
      <c r="H16373" t="s">
        <v>7</v>
      </c>
      <c r="I16373" t="s">
        <v>8</v>
      </c>
      <c r="J16373">
        <v>77</v>
      </c>
      <c r="K16373">
        <v>1</v>
      </c>
      <c r="L16373" t="s">
        <v>240</v>
      </c>
      <c r="M16373" t="s">
        <v>258</v>
      </c>
      <c r="N16373" t="s">
        <v>259</v>
      </c>
      <c r="O16373" s="9">
        <f t="shared" si="813"/>
        <v>38.5</v>
      </c>
      <c r="P16373" s="1">
        <f t="shared" si="814"/>
        <v>1.2987012987012988E-2</v>
      </c>
      <c r="Q16373">
        <f t="shared" si="815"/>
        <v>2.5974025974025976E-2</v>
      </c>
    </row>
    <row r="16374" spans="2:17" x14ac:dyDescent="0.25">
      <c r="B16374" t="s">
        <v>264</v>
      </c>
      <c r="C16374">
        <v>164833</v>
      </c>
      <c r="D16374">
        <v>2</v>
      </c>
      <c r="E16374">
        <v>1</v>
      </c>
      <c r="F16374">
        <v>13</v>
      </c>
      <c r="G16374">
        <v>41708</v>
      </c>
      <c r="H16374" t="s">
        <v>7</v>
      </c>
      <c r="I16374" t="s">
        <v>8</v>
      </c>
      <c r="J16374">
        <v>464</v>
      </c>
      <c r="K16374">
        <v>6</v>
      </c>
      <c r="L16374" t="s">
        <v>239</v>
      </c>
      <c r="M16374" t="s">
        <v>258</v>
      </c>
      <c r="N16374" t="s">
        <v>259</v>
      </c>
      <c r="O16374" s="9">
        <f t="shared" si="813"/>
        <v>35.692307692307693</v>
      </c>
      <c r="P16374" s="1">
        <f t="shared" si="814"/>
        <v>1.2931034482758621E-2</v>
      </c>
      <c r="Q16374">
        <f t="shared" si="815"/>
        <v>0.16810344827586207</v>
      </c>
    </row>
    <row r="16375" spans="2:17" x14ac:dyDescent="0.25">
      <c r="B16375" t="s">
        <v>264</v>
      </c>
      <c r="C16375">
        <v>176997</v>
      </c>
      <c r="D16375">
        <v>1</v>
      </c>
      <c r="E16375">
        <v>1</v>
      </c>
      <c r="F16375">
        <v>6</v>
      </c>
      <c r="G16375">
        <v>42055</v>
      </c>
      <c r="H16375" t="s">
        <v>7</v>
      </c>
      <c r="I16375" t="s">
        <v>8</v>
      </c>
      <c r="J16375">
        <v>232</v>
      </c>
      <c r="K16375">
        <v>3</v>
      </c>
      <c r="L16375" t="s">
        <v>240</v>
      </c>
      <c r="M16375" t="s">
        <v>258</v>
      </c>
      <c r="N16375" t="s">
        <v>259</v>
      </c>
      <c r="O16375" s="9">
        <f t="shared" si="813"/>
        <v>38.666666666666664</v>
      </c>
      <c r="P16375" s="1">
        <f t="shared" si="814"/>
        <v>1.2931034482758621E-2</v>
      </c>
      <c r="Q16375">
        <f t="shared" si="815"/>
        <v>7.7586206896551727E-2</v>
      </c>
    </row>
    <row r="16376" spans="2:17" x14ac:dyDescent="0.25">
      <c r="B16376" t="s">
        <v>264</v>
      </c>
      <c r="C16376">
        <v>167616</v>
      </c>
      <c r="D16376">
        <v>1</v>
      </c>
      <c r="E16376">
        <v>1</v>
      </c>
      <c r="F16376">
        <v>6</v>
      </c>
      <c r="G16376">
        <v>41751</v>
      </c>
      <c r="H16376" t="s">
        <v>7</v>
      </c>
      <c r="I16376" t="s">
        <v>8</v>
      </c>
      <c r="J16376">
        <v>155</v>
      </c>
      <c r="K16376">
        <v>2</v>
      </c>
      <c r="L16376" t="s">
        <v>240</v>
      </c>
      <c r="M16376" t="s">
        <v>258</v>
      </c>
      <c r="N16376" t="s">
        <v>259</v>
      </c>
      <c r="O16376" s="9">
        <f t="shared" si="813"/>
        <v>25.833333333333332</v>
      </c>
      <c r="P16376" s="1">
        <f t="shared" si="814"/>
        <v>1.2903225806451613E-2</v>
      </c>
      <c r="Q16376">
        <f t="shared" si="815"/>
        <v>7.7419354838709681E-2</v>
      </c>
    </row>
    <row r="16377" spans="2:17" x14ac:dyDescent="0.25">
      <c r="B16377" t="s">
        <v>264</v>
      </c>
      <c r="C16377">
        <v>185347</v>
      </c>
      <c r="D16377">
        <v>1</v>
      </c>
      <c r="E16377">
        <v>1</v>
      </c>
      <c r="F16377">
        <v>5</v>
      </c>
      <c r="G16377">
        <v>42180</v>
      </c>
      <c r="H16377" t="s">
        <v>7</v>
      </c>
      <c r="I16377" t="s">
        <v>8</v>
      </c>
      <c r="J16377">
        <v>156</v>
      </c>
      <c r="K16377">
        <v>2</v>
      </c>
      <c r="L16377" t="s">
        <v>240</v>
      </c>
      <c r="M16377" t="s">
        <v>258</v>
      </c>
      <c r="N16377" t="s">
        <v>259</v>
      </c>
      <c r="O16377" s="9">
        <f t="shared" si="813"/>
        <v>31.2</v>
      </c>
      <c r="P16377" s="1">
        <f t="shared" si="814"/>
        <v>1.282051282051282E-2</v>
      </c>
      <c r="Q16377">
        <f t="shared" si="815"/>
        <v>6.4102564102564097E-2</v>
      </c>
    </row>
    <row r="16378" spans="2:17" x14ac:dyDescent="0.25">
      <c r="B16378" t="s">
        <v>264</v>
      </c>
      <c r="C16378">
        <v>163736</v>
      </c>
      <c r="D16378">
        <v>2</v>
      </c>
      <c r="E16378">
        <v>1</v>
      </c>
      <c r="F16378">
        <v>8</v>
      </c>
      <c r="G16378">
        <v>41890</v>
      </c>
      <c r="H16378" t="s">
        <v>7</v>
      </c>
      <c r="I16378" t="s">
        <v>8</v>
      </c>
      <c r="J16378">
        <v>312</v>
      </c>
      <c r="K16378">
        <v>4</v>
      </c>
      <c r="L16378" t="s">
        <v>239</v>
      </c>
      <c r="M16378" t="s">
        <v>258</v>
      </c>
      <c r="N16378" t="s">
        <v>259</v>
      </c>
      <c r="O16378" s="9">
        <f t="shared" si="813"/>
        <v>39</v>
      </c>
      <c r="P16378" s="1">
        <f t="shared" si="814"/>
        <v>1.282051282051282E-2</v>
      </c>
      <c r="Q16378">
        <f t="shared" si="815"/>
        <v>0.10256410256410256</v>
      </c>
    </row>
    <row r="16379" spans="2:17" x14ac:dyDescent="0.25">
      <c r="B16379" t="s">
        <v>264</v>
      </c>
      <c r="C16379">
        <v>189639</v>
      </c>
      <c r="D16379">
        <v>2</v>
      </c>
      <c r="E16379">
        <v>2</v>
      </c>
      <c r="F16379">
        <v>8</v>
      </c>
      <c r="G16379">
        <v>42283</v>
      </c>
      <c r="H16379" t="s">
        <v>7</v>
      </c>
      <c r="I16379" t="s">
        <v>8</v>
      </c>
      <c r="J16379">
        <v>312</v>
      </c>
      <c r="K16379">
        <v>4</v>
      </c>
      <c r="L16379" t="s">
        <v>239</v>
      </c>
      <c r="M16379" t="s">
        <v>258</v>
      </c>
      <c r="N16379" t="s">
        <v>259</v>
      </c>
      <c r="O16379" s="9">
        <f t="shared" ref="O16379:O16442" si="816">J16379/F16379</f>
        <v>39</v>
      </c>
      <c r="P16379" s="1">
        <f t="shared" ref="P16379:P16442" si="817">K16379/J16379</f>
        <v>1.282051282051282E-2</v>
      </c>
      <c r="Q16379">
        <f t="shared" si="815"/>
        <v>0.10256410256410256</v>
      </c>
    </row>
    <row r="16380" spans="2:17" x14ac:dyDescent="0.25">
      <c r="B16380" t="s">
        <v>264</v>
      </c>
      <c r="C16380">
        <v>179057</v>
      </c>
      <c r="D16380">
        <v>1</v>
      </c>
      <c r="E16380">
        <v>1</v>
      </c>
      <c r="F16380">
        <v>3.5</v>
      </c>
      <c r="G16380">
        <v>41838</v>
      </c>
      <c r="H16380" t="s">
        <v>7</v>
      </c>
      <c r="I16380" t="s">
        <v>8</v>
      </c>
      <c r="J16380">
        <v>156</v>
      </c>
      <c r="K16380">
        <v>2</v>
      </c>
      <c r="L16380" t="s">
        <v>240</v>
      </c>
      <c r="M16380" t="s">
        <v>258</v>
      </c>
      <c r="N16380" t="s">
        <v>259</v>
      </c>
      <c r="O16380" s="9">
        <f t="shared" si="816"/>
        <v>44.571428571428569</v>
      </c>
      <c r="P16380" s="1">
        <f t="shared" si="817"/>
        <v>1.282051282051282E-2</v>
      </c>
      <c r="Q16380">
        <f t="shared" ref="Q16380:Q16443" si="818">F16380*P16380</f>
        <v>4.4871794871794872E-2</v>
      </c>
    </row>
    <row r="16381" spans="2:17" x14ac:dyDescent="0.25">
      <c r="B16381" t="s">
        <v>264</v>
      </c>
      <c r="C16381">
        <v>176724</v>
      </c>
      <c r="D16381">
        <v>2</v>
      </c>
      <c r="E16381">
        <v>1</v>
      </c>
      <c r="F16381">
        <v>14</v>
      </c>
      <c r="G16381">
        <v>42039</v>
      </c>
      <c r="H16381" t="s">
        <v>7</v>
      </c>
      <c r="I16381" t="s">
        <v>8</v>
      </c>
      <c r="J16381">
        <v>313</v>
      </c>
      <c r="K16381">
        <v>4</v>
      </c>
      <c r="L16381" t="s">
        <v>239</v>
      </c>
      <c r="M16381" t="s">
        <v>258</v>
      </c>
      <c r="N16381" t="s">
        <v>259</v>
      </c>
      <c r="O16381" s="9">
        <f t="shared" si="816"/>
        <v>22.357142857142858</v>
      </c>
      <c r="P16381" s="1">
        <f t="shared" si="817"/>
        <v>1.2779552715654952E-2</v>
      </c>
      <c r="Q16381">
        <f t="shared" si="818"/>
        <v>0.17891373801916932</v>
      </c>
    </row>
    <row r="16382" spans="2:17" x14ac:dyDescent="0.25">
      <c r="B16382" t="s">
        <v>264</v>
      </c>
      <c r="C16382">
        <v>177056</v>
      </c>
      <c r="D16382">
        <v>2</v>
      </c>
      <c r="E16382">
        <v>1</v>
      </c>
      <c r="F16382">
        <v>20</v>
      </c>
      <c r="G16382">
        <v>41823</v>
      </c>
      <c r="H16382" t="s">
        <v>5</v>
      </c>
      <c r="I16382" t="s">
        <v>6</v>
      </c>
      <c r="J16382">
        <v>316</v>
      </c>
      <c r="K16382">
        <v>4</v>
      </c>
      <c r="L16382" t="s">
        <v>239</v>
      </c>
      <c r="M16382" t="s">
        <v>5</v>
      </c>
      <c r="N16382" t="s">
        <v>259</v>
      </c>
      <c r="O16382" s="9">
        <f t="shared" si="816"/>
        <v>15.8</v>
      </c>
      <c r="P16382" s="1">
        <f t="shared" si="817"/>
        <v>1.2658227848101266E-2</v>
      </c>
      <c r="Q16382">
        <f t="shared" si="818"/>
        <v>0.25316455696202533</v>
      </c>
    </row>
    <row r="16383" spans="2:17" x14ac:dyDescent="0.25">
      <c r="B16383" t="s">
        <v>264</v>
      </c>
      <c r="C16383">
        <v>182578</v>
      </c>
      <c r="D16383">
        <v>1</v>
      </c>
      <c r="E16383">
        <v>1</v>
      </c>
      <c r="F16383">
        <v>3.5</v>
      </c>
      <c r="G16383">
        <v>42314</v>
      </c>
      <c r="H16383" t="s">
        <v>7</v>
      </c>
      <c r="I16383" t="s">
        <v>8</v>
      </c>
      <c r="J16383">
        <v>79</v>
      </c>
      <c r="K16383">
        <v>1</v>
      </c>
      <c r="L16383" t="s">
        <v>240</v>
      </c>
      <c r="M16383" t="s">
        <v>258</v>
      </c>
      <c r="N16383" t="s">
        <v>259</v>
      </c>
      <c r="O16383" s="9">
        <f t="shared" si="816"/>
        <v>22.571428571428573</v>
      </c>
      <c r="P16383" s="1">
        <f t="shared" si="817"/>
        <v>1.2658227848101266E-2</v>
      </c>
      <c r="Q16383">
        <f t="shared" si="818"/>
        <v>4.4303797468354431E-2</v>
      </c>
    </row>
    <row r="16384" spans="2:17" x14ac:dyDescent="0.25">
      <c r="B16384" t="s">
        <v>264</v>
      </c>
      <c r="C16384">
        <v>168118</v>
      </c>
      <c r="D16384">
        <v>1</v>
      </c>
      <c r="E16384">
        <v>1</v>
      </c>
      <c r="F16384">
        <v>5</v>
      </c>
      <c r="G16384">
        <v>41686</v>
      </c>
      <c r="H16384" t="s">
        <v>7</v>
      </c>
      <c r="I16384" t="s">
        <v>8</v>
      </c>
      <c r="J16384">
        <v>158</v>
      </c>
      <c r="K16384">
        <v>2</v>
      </c>
      <c r="L16384" t="s">
        <v>240</v>
      </c>
      <c r="M16384" t="s">
        <v>258</v>
      </c>
      <c r="N16384" t="s">
        <v>259</v>
      </c>
      <c r="O16384" s="9">
        <f t="shared" si="816"/>
        <v>31.6</v>
      </c>
      <c r="P16384" s="1">
        <f t="shared" si="817"/>
        <v>1.2658227848101266E-2</v>
      </c>
      <c r="Q16384">
        <f t="shared" si="818"/>
        <v>6.3291139240506333E-2</v>
      </c>
    </row>
    <row r="16385" spans="2:17" x14ac:dyDescent="0.25">
      <c r="B16385" t="s">
        <v>264</v>
      </c>
      <c r="C16385">
        <v>168132</v>
      </c>
      <c r="D16385">
        <v>1</v>
      </c>
      <c r="E16385">
        <v>1</v>
      </c>
      <c r="F16385">
        <v>5</v>
      </c>
      <c r="G16385">
        <v>41686</v>
      </c>
      <c r="H16385" t="s">
        <v>7</v>
      </c>
      <c r="I16385" t="s">
        <v>8</v>
      </c>
      <c r="J16385">
        <v>158</v>
      </c>
      <c r="K16385">
        <v>2</v>
      </c>
      <c r="L16385" t="s">
        <v>240</v>
      </c>
      <c r="M16385" t="s">
        <v>258</v>
      </c>
      <c r="N16385" t="s">
        <v>259</v>
      </c>
      <c r="O16385" s="9">
        <f t="shared" si="816"/>
        <v>31.6</v>
      </c>
      <c r="P16385" s="1">
        <f t="shared" si="817"/>
        <v>1.2658227848101266E-2</v>
      </c>
      <c r="Q16385">
        <f t="shared" si="818"/>
        <v>6.3291139240506333E-2</v>
      </c>
    </row>
    <row r="16386" spans="2:17" x14ac:dyDescent="0.25">
      <c r="B16386" t="s">
        <v>264</v>
      </c>
      <c r="C16386">
        <v>168125</v>
      </c>
      <c r="D16386">
        <v>1</v>
      </c>
      <c r="E16386">
        <v>1</v>
      </c>
      <c r="F16386">
        <v>5</v>
      </c>
      <c r="G16386">
        <v>41686</v>
      </c>
      <c r="H16386" t="s">
        <v>7</v>
      </c>
      <c r="I16386" t="s">
        <v>8</v>
      </c>
      <c r="J16386">
        <v>158</v>
      </c>
      <c r="K16386">
        <v>2</v>
      </c>
      <c r="L16386" t="s">
        <v>240</v>
      </c>
      <c r="M16386" t="s">
        <v>258</v>
      </c>
      <c r="N16386" t="s">
        <v>259</v>
      </c>
      <c r="O16386" s="9">
        <f t="shared" si="816"/>
        <v>31.6</v>
      </c>
      <c r="P16386" s="1">
        <f t="shared" si="817"/>
        <v>1.2658227848101266E-2</v>
      </c>
      <c r="Q16386">
        <f t="shared" si="818"/>
        <v>6.3291139240506333E-2</v>
      </c>
    </row>
    <row r="16387" spans="2:17" x14ac:dyDescent="0.25">
      <c r="B16387" t="s">
        <v>264</v>
      </c>
      <c r="C16387">
        <v>168353</v>
      </c>
      <c r="D16387">
        <v>1</v>
      </c>
      <c r="E16387">
        <v>1</v>
      </c>
      <c r="F16387">
        <v>5</v>
      </c>
      <c r="G16387">
        <v>41692</v>
      </c>
      <c r="H16387" t="s">
        <v>7</v>
      </c>
      <c r="I16387" t="s">
        <v>8</v>
      </c>
      <c r="J16387">
        <v>158</v>
      </c>
      <c r="K16387">
        <v>2</v>
      </c>
      <c r="L16387" t="s">
        <v>240</v>
      </c>
      <c r="M16387" t="s">
        <v>258</v>
      </c>
      <c r="N16387" t="s">
        <v>259</v>
      </c>
      <c r="O16387" s="9">
        <f t="shared" si="816"/>
        <v>31.6</v>
      </c>
      <c r="P16387" s="1">
        <f t="shared" si="817"/>
        <v>1.2658227848101266E-2</v>
      </c>
      <c r="Q16387">
        <f t="shared" si="818"/>
        <v>6.3291139240506333E-2</v>
      </c>
    </row>
    <row r="16388" spans="2:17" x14ac:dyDescent="0.25">
      <c r="B16388" t="s">
        <v>264</v>
      </c>
      <c r="C16388">
        <v>179501</v>
      </c>
      <c r="D16388">
        <v>2</v>
      </c>
      <c r="E16388">
        <v>2</v>
      </c>
      <c r="F16388">
        <v>26</v>
      </c>
      <c r="G16388">
        <v>41953</v>
      </c>
      <c r="H16388" t="s">
        <v>7</v>
      </c>
      <c r="I16388" t="s">
        <v>8</v>
      </c>
      <c r="J16388">
        <v>320</v>
      </c>
      <c r="K16388">
        <v>4</v>
      </c>
      <c r="L16388" t="s">
        <v>239</v>
      </c>
      <c r="M16388" t="s">
        <v>258</v>
      </c>
      <c r="N16388" t="s">
        <v>259</v>
      </c>
      <c r="O16388" s="9">
        <f t="shared" si="816"/>
        <v>12.307692307692308</v>
      </c>
      <c r="P16388" s="1">
        <f t="shared" si="817"/>
        <v>1.2500000000000001E-2</v>
      </c>
      <c r="Q16388">
        <f t="shared" si="818"/>
        <v>0.32500000000000001</v>
      </c>
    </row>
    <row r="16389" spans="2:17" x14ac:dyDescent="0.25">
      <c r="B16389" t="s">
        <v>264</v>
      </c>
      <c r="C16389">
        <v>179504</v>
      </c>
      <c r="D16389">
        <v>2</v>
      </c>
      <c r="E16389">
        <v>1</v>
      </c>
      <c r="F16389">
        <v>26</v>
      </c>
      <c r="G16389">
        <v>41953</v>
      </c>
      <c r="H16389" t="s">
        <v>7</v>
      </c>
      <c r="I16389" t="s">
        <v>8</v>
      </c>
      <c r="J16389">
        <v>320</v>
      </c>
      <c r="K16389">
        <v>4</v>
      </c>
      <c r="L16389" t="s">
        <v>239</v>
      </c>
      <c r="M16389" t="s">
        <v>258</v>
      </c>
      <c r="N16389" t="s">
        <v>259</v>
      </c>
      <c r="O16389" s="9">
        <f t="shared" si="816"/>
        <v>12.307692307692308</v>
      </c>
      <c r="P16389" s="1">
        <f t="shared" si="817"/>
        <v>1.2500000000000001E-2</v>
      </c>
      <c r="Q16389">
        <f t="shared" si="818"/>
        <v>0.32500000000000001</v>
      </c>
    </row>
    <row r="16390" spans="2:17" x14ac:dyDescent="0.25">
      <c r="B16390" t="s">
        <v>264</v>
      </c>
      <c r="C16390">
        <v>179503</v>
      </c>
      <c r="D16390">
        <v>2</v>
      </c>
      <c r="E16390">
        <v>2</v>
      </c>
      <c r="F16390">
        <v>25</v>
      </c>
      <c r="G16390">
        <v>41953</v>
      </c>
      <c r="H16390" t="s">
        <v>7</v>
      </c>
      <c r="I16390" t="s">
        <v>8</v>
      </c>
      <c r="J16390">
        <v>320</v>
      </c>
      <c r="K16390">
        <v>4</v>
      </c>
      <c r="L16390" t="s">
        <v>239</v>
      </c>
      <c r="M16390" t="s">
        <v>258</v>
      </c>
      <c r="N16390" t="s">
        <v>259</v>
      </c>
      <c r="O16390" s="9">
        <f t="shared" si="816"/>
        <v>12.8</v>
      </c>
      <c r="P16390" s="1">
        <f t="shared" si="817"/>
        <v>1.2500000000000001E-2</v>
      </c>
      <c r="Q16390">
        <f t="shared" si="818"/>
        <v>0.3125</v>
      </c>
    </row>
    <row r="16391" spans="2:17" x14ac:dyDescent="0.25">
      <c r="B16391" t="s">
        <v>264</v>
      </c>
      <c r="C16391">
        <v>171062</v>
      </c>
      <c r="D16391">
        <v>2</v>
      </c>
      <c r="E16391">
        <v>2</v>
      </c>
      <c r="F16391">
        <v>28</v>
      </c>
      <c r="G16391">
        <v>41813</v>
      </c>
      <c r="H16391" t="s">
        <v>5</v>
      </c>
      <c r="I16391" t="s">
        <v>8</v>
      </c>
      <c r="J16391">
        <v>400</v>
      </c>
      <c r="K16391">
        <v>5</v>
      </c>
      <c r="L16391" t="s">
        <v>239</v>
      </c>
      <c r="M16391" t="s">
        <v>5</v>
      </c>
      <c r="N16391" t="s">
        <v>259</v>
      </c>
      <c r="O16391" s="9">
        <f t="shared" si="816"/>
        <v>14.285714285714286</v>
      </c>
      <c r="P16391" s="1">
        <f t="shared" si="817"/>
        <v>1.2500000000000001E-2</v>
      </c>
      <c r="Q16391">
        <f t="shared" si="818"/>
        <v>0.35000000000000003</v>
      </c>
    </row>
    <row r="16392" spans="2:17" x14ac:dyDescent="0.25">
      <c r="B16392" t="s">
        <v>264</v>
      </c>
      <c r="C16392">
        <v>179873</v>
      </c>
      <c r="D16392">
        <v>2</v>
      </c>
      <c r="E16392">
        <v>1</v>
      </c>
      <c r="F16392">
        <v>16</v>
      </c>
      <c r="G16392" t="s">
        <v>66</v>
      </c>
      <c r="H16392" t="s">
        <v>7</v>
      </c>
      <c r="I16392" t="s">
        <v>8</v>
      </c>
      <c r="J16392">
        <v>240</v>
      </c>
      <c r="K16392">
        <v>3</v>
      </c>
      <c r="L16392" t="s">
        <v>239</v>
      </c>
      <c r="M16392" t="s">
        <v>258</v>
      </c>
      <c r="N16392" t="s">
        <v>259</v>
      </c>
      <c r="O16392" s="9">
        <f t="shared" si="816"/>
        <v>15</v>
      </c>
      <c r="P16392" s="1">
        <f t="shared" si="817"/>
        <v>1.2500000000000001E-2</v>
      </c>
      <c r="Q16392">
        <f t="shared" si="818"/>
        <v>0.2</v>
      </c>
    </row>
    <row r="16393" spans="2:17" x14ac:dyDescent="0.25">
      <c r="B16393" t="s">
        <v>264</v>
      </c>
      <c r="C16393">
        <v>174173</v>
      </c>
      <c r="D16393">
        <v>2</v>
      </c>
      <c r="E16393">
        <v>1</v>
      </c>
      <c r="F16393">
        <v>26</v>
      </c>
      <c r="G16393">
        <v>41975</v>
      </c>
      <c r="H16393" t="s">
        <v>7</v>
      </c>
      <c r="I16393" t="s">
        <v>8</v>
      </c>
      <c r="J16393">
        <v>400</v>
      </c>
      <c r="K16393">
        <v>5</v>
      </c>
      <c r="L16393" t="s">
        <v>239</v>
      </c>
      <c r="M16393" t="s">
        <v>258</v>
      </c>
      <c r="N16393" t="s">
        <v>259</v>
      </c>
      <c r="O16393" s="9">
        <f t="shared" si="816"/>
        <v>15.384615384615385</v>
      </c>
      <c r="P16393" s="1">
        <f t="shared" si="817"/>
        <v>1.2500000000000001E-2</v>
      </c>
      <c r="Q16393">
        <f t="shared" si="818"/>
        <v>0.32500000000000001</v>
      </c>
    </row>
    <row r="16394" spans="2:17" x14ac:dyDescent="0.25">
      <c r="B16394" t="s">
        <v>264</v>
      </c>
      <c r="C16394">
        <v>190854</v>
      </c>
      <c r="D16394">
        <v>2</v>
      </c>
      <c r="E16394">
        <v>2</v>
      </c>
      <c r="F16394">
        <v>15</v>
      </c>
      <c r="G16394">
        <v>42167</v>
      </c>
      <c r="H16394" t="s">
        <v>7</v>
      </c>
      <c r="I16394" t="s">
        <v>8</v>
      </c>
      <c r="J16394">
        <v>240</v>
      </c>
      <c r="K16394">
        <v>3</v>
      </c>
      <c r="L16394" t="s">
        <v>239</v>
      </c>
      <c r="M16394" t="s">
        <v>258</v>
      </c>
      <c r="N16394" t="s">
        <v>259</v>
      </c>
      <c r="O16394" s="9">
        <f t="shared" si="816"/>
        <v>16</v>
      </c>
      <c r="P16394" s="1">
        <f t="shared" si="817"/>
        <v>1.2500000000000001E-2</v>
      </c>
      <c r="Q16394">
        <f t="shared" si="818"/>
        <v>0.1875</v>
      </c>
    </row>
    <row r="16395" spans="2:17" x14ac:dyDescent="0.25">
      <c r="B16395" t="s">
        <v>264</v>
      </c>
      <c r="C16395">
        <v>174648</v>
      </c>
      <c r="D16395">
        <v>2</v>
      </c>
      <c r="E16395">
        <v>1</v>
      </c>
      <c r="F16395">
        <v>12.5</v>
      </c>
      <c r="G16395">
        <v>42025</v>
      </c>
      <c r="H16395" t="s">
        <v>7</v>
      </c>
      <c r="I16395" t="s">
        <v>8</v>
      </c>
      <c r="J16395">
        <v>240</v>
      </c>
      <c r="K16395">
        <v>3</v>
      </c>
      <c r="L16395" t="s">
        <v>239</v>
      </c>
      <c r="M16395" t="s">
        <v>258</v>
      </c>
      <c r="N16395" t="s">
        <v>259</v>
      </c>
      <c r="O16395" s="9">
        <f t="shared" si="816"/>
        <v>19.2</v>
      </c>
      <c r="P16395" s="1">
        <f t="shared" si="817"/>
        <v>1.2500000000000001E-2</v>
      </c>
      <c r="Q16395">
        <f t="shared" si="818"/>
        <v>0.15625</v>
      </c>
    </row>
    <row r="16396" spans="2:17" x14ac:dyDescent="0.25">
      <c r="B16396" t="s">
        <v>264</v>
      </c>
      <c r="C16396">
        <v>179797</v>
      </c>
      <c r="D16396">
        <v>2</v>
      </c>
      <c r="E16396">
        <v>2</v>
      </c>
      <c r="F16396">
        <v>12.5</v>
      </c>
      <c r="G16396">
        <v>42179</v>
      </c>
      <c r="H16396" t="s">
        <v>7</v>
      </c>
      <c r="I16396" t="s">
        <v>8</v>
      </c>
      <c r="J16396">
        <v>240</v>
      </c>
      <c r="K16396">
        <v>3</v>
      </c>
      <c r="L16396" t="s">
        <v>239</v>
      </c>
      <c r="M16396" t="s">
        <v>258</v>
      </c>
      <c r="N16396" t="s">
        <v>259</v>
      </c>
      <c r="O16396" s="9">
        <f t="shared" si="816"/>
        <v>19.2</v>
      </c>
      <c r="P16396" s="1">
        <f t="shared" si="817"/>
        <v>1.2500000000000001E-2</v>
      </c>
      <c r="Q16396">
        <f t="shared" si="818"/>
        <v>0.15625</v>
      </c>
    </row>
    <row r="16397" spans="2:17" x14ac:dyDescent="0.25">
      <c r="B16397" t="s">
        <v>264</v>
      </c>
      <c r="C16397">
        <v>181370</v>
      </c>
      <c r="D16397">
        <v>2</v>
      </c>
      <c r="E16397">
        <v>1</v>
      </c>
      <c r="F16397">
        <v>20</v>
      </c>
      <c r="G16397">
        <v>41955</v>
      </c>
      <c r="H16397" t="s">
        <v>5</v>
      </c>
      <c r="I16397" t="s">
        <v>6</v>
      </c>
      <c r="J16397">
        <v>400</v>
      </c>
      <c r="K16397">
        <v>5</v>
      </c>
      <c r="L16397" t="s">
        <v>239</v>
      </c>
      <c r="M16397" t="s">
        <v>5</v>
      </c>
      <c r="N16397" t="s">
        <v>259</v>
      </c>
      <c r="O16397" s="9">
        <f t="shared" si="816"/>
        <v>20</v>
      </c>
      <c r="P16397" s="1">
        <f t="shared" si="817"/>
        <v>1.2500000000000001E-2</v>
      </c>
      <c r="Q16397">
        <f t="shared" si="818"/>
        <v>0.25</v>
      </c>
    </row>
    <row r="16398" spans="2:17" x14ac:dyDescent="0.25">
      <c r="B16398" t="s">
        <v>264</v>
      </c>
      <c r="C16398">
        <v>171329</v>
      </c>
      <c r="D16398">
        <v>2</v>
      </c>
      <c r="E16398">
        <v>1</v>
      </c>
      <c r="F16398">
        <v>15</v>
      </c>
      <c r="G16398">
        <v>41814</v>
      </c>
      <c r="H16398" t="s">
        <v>7</v>
      </c>
      <c r="I16398" t="s">
        <v>6</v>
      </c>
      <c r="J16398">
        <v>400</v>
      </c>
      <c r="K16398">
        <v>5</v>
      </c>
      <c r="L16398" t="s">
        <v>239</v>
      </c>
      <c r="M16398" t="s">
        <v>258</v>
      </c>
      <c r="N16398" t="s">
        <v>259</v>
      </c>
      <c r="O16398" s="9">
        <f t="shared" si="816"/>
        <v>26.666666666666668</v>
      </c>
      <c r="P16398" s="1">
        <f t="shared" si="817"/>
        <v>1.2500000000000001E-2</v>
      </c>
      <c r="Q16398">
        <f t="shared" si="818"/>
        <v>0.1875</v>
      </c>
    </row>
    <row r="16399" spans="2:17" x14ac:dyDescent="0.25">
      <c r="B16399" t="s">
        <v>264</v>
      </c>
      <c r="C16399">
        <v>169574</v>
      </c>
      <c r="D16399">
        <v>1</v>
      </c>
      <c r="E16399">
        <v>1</v>
      </c>
      <c r="F16399">
        <v>8.5</v>
      </c>
      <c r="G16399">
        <v>41907</v>
      </c>
      <c r="H16399" t="s">
        <v>7</v>
      </c>
      <c r="I16399" t="s">
        <v>8</v>
      </c>
      <c r="J16399">
        <v>240</v>
      </c>
      <c r="K16399">
        <v>3</v>
      </c>
      <c r="L16399" t="s">
        <v>240</v>
      </c>
      <c r="M16399" t="s">
        <v>258</v>
      </c>
      <c r="N16399" t="s">
        <v>259</v>
      </c>
      <c r="O16399" s="9">
        <f t="shared" si="816"/>
        <v>28.235294117647058</v>
      </c>
      <c r="P16399" s="1">
        <f t="shared" si="817"/>
        <v>1.2500000000000001E-2</v>
      </c>
      <c r="Q16399">
        <f t="shared" si="818"/>
        <v>0.10625000000000001</v>
      </c>
    </row>
    <row r="16400" spans="2:17" x14ac:dyDescent="0.25">
      <c r="B16400" t="s">
        <v>264</v>
      </c>
      <c r="C16400">
        <v>157692</v>
      </c>
      <c r="D16400">
        <v>1</v>
      </c>
      <c r="E16400">
        <v>1</v>
      </c>
      <c r="F16400">
        <v>5</v>
      </c>
      <c r="G16400">
        <v>41452</v>
      </c>
      <c r="H16400" t="s">
        <v>7</v>
      </c>
      <c r="I16400" t="s">
        <v>8</v>
      </c>
      <c r="J16400">
        <v>160</v>
      </c>
      <c r="K16400">
        <v>2</v>
      </c>
      <c r="L16400" t="s">
        <v>240</v>
      </c>
      <c r="M16400" t="s">
        <v>258</v>
      </c>
      <c r="N16400" t="s">
        <v>259</v>
      </c>
      <c r="O16400" s="9">
        <f t="shared" si="816"/>
        <v>32</v>
      </c>
      <c r="P16400" s="1">
        <f t="shared" si="817"/>
        <v>1.2500000000000001E-2</v>
      </c>
      <c r="Q16400">
        <f t="shared" si="818"/>
        <v>6.25E-2</v>
      </c>
    </row>
    <row r="16401" spans="2:17" x14ac:dyDescent="0.25">
      <c r="B16401" t="s">
        <v>264</v>
      </c>
      <c r="C16401">
        <v>173179</v>
      </c>
      <c r="D16401">
        <v>1</v>
      </c>
      <c r="E16401">
        <v>1</v>
      </c>
      <c r="F16401">
        <v>5</v>
      </c>
      <c r="G16401">
        <v>41830</v>
      </c>
      <c r="H16401" t="s">
        <v>7</v>
      </c>
      <c r="I16401" t="s">
        <v>8</v>
      </c>
      <c r="J16401">
        <v>160</v>
      </c>
      <c r="K16401">
        <v>2</v>
      </c>
      <c r="L16401" t="s">
        <v>240</v>
      </c>
      <c r="M16401" t="s">
        <v>258</v>
      </c>
      <c r="N16401" t="s">
        <v>259</v>
      </c>
      <c r="O16401" s="9">
        <f t="shared" si="816"/>
        <v>32</v>
      </c>
      <c r="P16401" s="1">
        <f t="shared" si="817"/>
        <v>1.2500000000000001E-2</v>
      </c>
      <c r="Q16401">
        <f t="shared" si="818"/>
        <v>6.25E-2</v>
      </c>
    </row>
    <row r="16402" spans="2:17" x14ac:dyDescent="0.25">
      <c r="B16402" t="s">
        <v>264</v>
      </c>
      <c r="C16402">
        <v>192486</v>
      </c>
      <c r="D16402">
        <v>1</v>
      </c>
      <c r="E16402">
        <v>1</v>
      </c>
      <c r="F16402">
        <v>5</v>
      </c>
      <c r="G16402">
        <v>42157</v>
      </c>
      <c r="H16402" t="s">
        <v>7</v>
      </c>
      <c r="I16402" t="s">
        <v>8</v>
      </c>
      <c r="J16402">
        <v>160</v>
      </c>
      <c r="K16402">
        <v>2</v>
      </c>
      <c r="L16402" t="s">
        <v>240</v>
      </c>
      <c r="M16402" t="s">
        <v>258</v>
      </c>
      <c r="N16402" t="s">
        <v>259</v>
      </c>
      <c r="O16402" s="9">
        <f t="shared" si="816"/>
        <v>32</v>
      </c>
      <c r="P16402" s="1">
        <f t="shared" si="817"/>
        <v>1.2500000000000001E-2</v>
      </c>
      <c r="Q16402">
        <f t="shared" si="818"/>
        <v>6.25E-2</v>
      </c>
    </row>
    <row r="16403" spans="2:17" x14ac:dyDescent="0.25">
      <c r="B16403" t="s">
        <v>264</v>
      </c>
      <c r="C16403">
        <v>186088</v>
      </c>
      <c r="D16403">
        <v>1</v>
      </c>
      <c r="E16403">
        <v>1</v>
      </c>
      <c r="F16403">
        <v>10</v>
      </c>
      <c r="G16403">
        <v>42291</v>
      </c>
      <c r="H16403" t="s">
        <v>7</v>
      </c>
      <c r="I16403" t="s">
        <v>8</v>
      </c>
      <c r="J16403">
        <v>320</v>
      </c>
      <c r="K16403">
        <v>4</v>
      </c>
      <c r="L16403" t="s">
        <v>240</v>
      </c>
      <c r="M16403" t="s">
        <v>258</v>
      </c>
      <c r="N16403" t="s">
        <v>259</v>
      </c>
      <c r="O16403" s="9">
        <f t="shared" si="816"/>
        <v>32</v>
      </c>
      <c r="P16403" s="1">
        <f t="shared" si="817"/>
        <v>1.2500000000000001E-2</v>
      </c>
      <c r="Q16403">
        <f t="shared" si="818"/>
        <v>0.125</v>
      </c>
    </row>
    <row r="16404" spans="2:17" x14ac:dyDescent="0.25">
      <c r="B16404" t="s">
        <v>264</v>
      </c>
      <c r="C16404">
        <v>156646</v>
      </c>
      <c r="D16404">
        <v>1</v>
      </c>
      <c r="E16404">
        <v>1</v>
      </c>
      <c r="F16404">
        <v>11</v>
      </c>
      <c r="G16404">
        <v>41410</v>
      </c>
      <c r="H16404" t="s">
        <v>7</v>
      </c>
      <c r="I16404" t="s">
        <v>8</v>
      </c>
      <c r="J16404">
        <v>400</v>
      </c>
      <c r="K16404">
        <v>5</v>
      </c>
      <c r="L16404" t="s">
        <v>240</v>
      </c>
      <c r="M16404" t="s">
        <v>258</v>
      </c>
      <c r="N16404" t="s">
        <v>259</v>
      </c>
      <c r="O16404" s="9">
        <f t="shared" si="816"/>
        <v>36.363636363636367</v>
      </c>
      <c r="P16404" s="1">
        <f t="shared" si="817"/>
        <v>1.2500000000000001E-2</v>
      </c>
      <c r="Q16404">
        <f t="shared" si="818"/>
        <v>0.13750000000000001</v>
      </c>
    </row>
    <row r="16405" spans="2:17" x14ac:dyDescent="0.25">
      <c r="B16405" t="s">
        <v>264</v>
      </c>
      <c r="C16405">
        <v>166818</v>
      </c>
      <c r="D16405">
        <v>1</v>
      </c>
      <c r="E16405">
        <v>1</v>
      </c>
      <c r="F16405">
        <v>4</v>
      </c>
      <c r="G16405">
        <v>41661</v>
      </c>
      <c r="H16405" t="s">
        <v>7</v>
      </c>
      <c r="I16405" t="s">
        <v>8</v>
      </c>
      <c r="J16405">
        <v>160</v>
      </c>
      <c r="K16405">
        <v>2</v>
      </c>
      <c r="L16405" t="s">
        <v>240</v>
      </c>
      <c r="M16405" t="s">
        <v>258</v>
      </c>
      <c r="N16405" t="s">
        <v>259</v>
      </c>
      <c r="O16405" s="9">
        <f t="shared" si="816"/>
        <v>40</v>
      </c>
      <c r="P16405" s="1">
        <f t="shared" si="817"/>
        <v>1.2500000000000001E-2</v>
      </c>
      <c r="Q16405">
        <f t="shared" si="818"/>
        <v>0.05</v>
      </c>
    </row>
    <row r="16406" spans="2:17" x14ac:dyDescent="0.25">
      <c r="B16406" t="s">
        <v>264</v>
      </c>
      <c r="C16406">
        <v>168586</v>
      </c>
      <c r="D16406">
        <v>2</v>
      </c>
      <c r="E16406">
        <v>1</v>
      </c>
      <c r="F16406">
        <v>10</v>
      </c>
      <c r="G16406">
        <v>41767</v>
      </c>
      <c r="H16406" t="s">
        <v>7</v>
      </c>
      <c r="I16406" t="s">
        <v>8</v>
      </c>
      <c r="J16406">
        <v>400</v>
      </c>
      <c r="K16406">
        <v>5</v>
      </c>
      <c r="L16406" t="s">
        <v>239</v>
      </c>
      <c r="M16406" t="s">
        <v>258</v>
      </c>
      <c r="N16406" t="s">
        <v>259</v>
      </c>
      <c r="O16406" s="9">
        <f t="shared" si="816"/>
        <v>40</v>
      </c>
      <c r="P16406" s="1">
        <f t="shared" si="817"/>
        <v>1.2500000000000001E-2</v>
      </c>
      <c r="Q16406">
        <f t="shared" si="818"/>
        <v>0.125</v>
      </c>
    </row>
    <row r="16407" spans="2:17" x14ac:dyDescent="0.25">
      <c r="B16407" t="s">
        <v>264</v>
      </c>
      <c r="C16407">
        <v>171628</v>
      </c>
      <c r="D16407">
        <v>1</v>
      </c>
      <c r="E16407">
        <v>1</v>
      </c>
      <c r="F16407">
        <v>4</v>
      </c>
      <c r="G16407">
        <v>41820</v>
      </c>
      <c r="H16407" t="s">
        <v>7</v>
      </c>
      <c r="I16407" t="s">
        <v>8</v>
      </c>
      <c r="J16407">
        <v>160</v>
      </c>
      <c r="K16407">
        <v>2</v>
      </c>
      <c r="L16407" t="s">
        <v>240</v>
      </c>
      <c r="M16407" t="s">
        <v>258</v>
      </c>
      <c r="N16407" t="s">
        <v>259</v>
      </c>
      <c r="O16407" s="9">
        <f t="shared" si="816"/>
        <v>40</v>
      </c>
      <c r="P16407" s="1">
        <f t="shared" si="817"/>
        <v>1.2500000000000001E-2</v>
      </c>
      <c r="Q16407">
        <f t="shared" si="818"/>
        <v>0.05</v>
      </c>
    </row>
    <row r="16408" spans="2:17" x14ac:dyDescent="0.25">
      <c r="B16408" t="s">
        <v>264</v>
      </c>
      <c r="C16408">
        <v>173031</v>
      </c>
      <c r="D16408">
        <v>1</v>
      </c>
      <c r="E16408">
        <v>1</v>
      </c>
      <c r="F16408">
        <v>4</v>
      </c>
      <c r="G16408">
        <v>41839</v>
      </c>
      <c r="H16408" t="s">
        <v>7</v>
      </c>
      <c r="I16408" t="s">
        <v>8</v>
      </c>
      <c r="J16408">
        <v>160</v>
      </c>
      <c r="K16408">
        <v>2</v>
      </c>
      <c r="L16408" t="s">
        <v>240</v>
      </c>
      <c r="M16408" t="s">
        <v>258</v>
      </c>
      <c r="N16408" t="s">
        <v>259</v>
      </c>
      <c r="O16408" s="9">
        <f t="shared" si="816"/>
        <v>40</v>
      </c>
      <c r="P16408" s="1">
        <f t="shared" si="817"/>
        <v>1.2500000000000001E-2</v>
      </c>
      <c r="Q16408">
        <f t="shared" si="818"/>
        <v>0.05</v>
      </c>
    </row>
    <row r="16409" spans="2:17" x14ac:dyDescent="0.25">
      <c r="B16409" t="s">
        <v>264</v>
      </c>
      <c r="C16409">
        <v>172691</v>
      </c>
      <c r="D16409">
        <v>1</v>
      </c>
      <c r="E16409">
        <v>1</v>
      </c>
      <c r="F16409">
        <v>4</v>
      </c>
      <c r="G16409">
        <v>41850</v>
      </c>
      <c r="H16409" t="s">
        <v>7</v>
      </c>
      <c r="I16409" t="s">
        <v>8</v>
      </c>
      <c r="J16409">
        <v>160</v>
      </c>
      <c r="K16409">
        <v>2</v>
      </c>
      <c r="L16409" t="s">
        <v>240</v>
      </c>
      <c r="M16409" t="s">
        <v>258</v>
      </c>
      <c r="N16409" t="s">
        <v>259</v>
      </c>
      <c r="O16409" s="9">
        <f t="shared" si="816"/>
        <v>40</v>
      </c>
      <c r="P16409" s="1">
        <f t="shared" si="817"/>
        <v>1.2500000000000001E-2</v>
      </c>
      <c r="Q16409">
        <f t="shared" si="818"/>
        <v>0.05</v>
      </c>
    </row>
    <row r="16410" spans="2:17" x14ac:dyDescent="0.25">
      <c r="B16410" t="s">
        <v>264</v>
      </c>
      <c r="C16410">
        <v>173465</v>
      </c>
      <c r="D16410">
        <v>1</v>
      </c>
      <c r="E16410">
        <v>1</v>
      </c>
      <c r="F16410">
        <v>4</v>
      </c>
      <c r="G16410">
        <v>41852</v>
      </c>
      <c r="H16410" t="s">
        <v>7</v>
      </c>
      <c r="I16410" t="s">
        <v>8</v>
      </c>
      <c r="J16410">
        <v>160</v>
      </c>
      <c r="K16410">
        <v>2</v>
      </c>
      <c r="L16410" t="s">
        <v>240</v>
      </c>
      <c r="M16410" t="s">
        <v>258</v>
      </c>
      <c r="N16410" t="s">
        <v>259</v>
      </c>
      <c r="O16410" s="9">
        <f t="shared" si="816"/>
        <v>40</v>
      </c>
      <c r="P16410" s="1">
        <f t="shared" si="817"/>
        <v>1.2500000000000001E-2</v>
      </c>
      <c r="Q16410">
        <f t="shared" si="818"/>
        <v>0.05</v>
      </c>
    </row>
    <row r="16411" spans="2:17" x14ac:dyDescent="0.25">
      <c r="B16411" t="s">
        <v>264</v>
      </c>
      <c r="C16411">
        <v>171932</v>
      </c>
      <c r="D16411">
        <v>1</v>
      </c>
      <c r="E16411">
        <v>1</v>
      </c>
      <c r="F16411">
        <v>4</v>
      </c>
      <c r="G16411">
        <v>41824</v>
      </c>
      <c r="H16411" t="s">
        <v>7</v>
      </c>
      <c r="I16411" t="s">
        <v>8</v>
      </c>
      <c r="J16411">
        <v>160</v>
      </c>
      <c r="K16411">
        <v>2</v>
      </c>
      <c r="L16411" t="s">
        <v>240</v>
      </c>
      <c r="M16411" t="s">
        <v>258</v>
      </c>
      <c r="N16411" t="s">
        <v>259</v>
      </c>
      <c r="O16411" s="9">
        <f t="shared" si="816"/>
        <v>40</v>
      </c>
      <c r="P16411" s="1">
        <f t="shared" si="817"/>
        <v>1.2500000000000001E-2</v>
      </c>
      <c r="Q16411">
        <f t="shared" si="818"/>
        <v>0.05</v>
      </c>
    </row>
    <row r="16412" spans="2:17" x14ac:dyDescent="0.25">
      <c r="B16412" t="s">
        <v>264</v>
      </c>
      <c r="C16412">
        <v>171675</v>
      </c>
      <c r="D16412">
        <v>1</v>
      </c>
      <c r="E16412">
        <v>1</v>
      </c>
      <c r="F16412">
        <v>4</v>
      </c>
      <c r="G16412">
        <v>41826</v>
      </c>
      <c r="H16412" t="s">
        <v>7</v>
      </c>
      <c r="I16412" t="s">
        <v>8</v>
      </c>
      <c r="J16412">
        <v>160</v>
      </c>
      <c r="K16412">
        <v>2</v>
      </c>
      <c r="L16412" t="s">
        <v>240</v>
      </c>
      <c r="M16412" t="s">
        <v>258</v>
      </c>
      <c r="N16412" t="s">
        <v>259</v>
      </c>
      <c r="O16412" s="9">
        <f t="shared" si="816"/>
        <v>40</v>
      </c>
      <c r="P16412" s="1">
        <f t="shared" si="817"/>
        <v>1.2500000000000001E-2</v>
      </c>
      <c r="Q16412">
        <f t="shared" si="818"/>
        <v>0.05</v>
      </c>
    </row>
    <row r="16413" spans="2:17" x14ac:dyDescent="0.25">
      <c r="B16413" t="s">
        <v>264</v>
      </c>
      <c r="C16413">
        <v>173156</v>
      </c>
      <c r="D16413">
        <v>1</v>
      </c>
      <c r="E16413">
        <v>1</v>
      </c>
      <c r="F16413">
        <v>4</v>
      </c>
      <c r="G16413">
        <v>41830</v>
      </c>
      <c r="H16413" t="s">
        <v>7</v>
      </c>
      <c r="I16413" t="s">
        <v>8</v>
      </c>
      <c r="J16413">
        <v>160</v>
      </c>
      <c r="K16413">
        <v>2</v>
      </c>
      <c r="L16413" t="s">
        <v>240</v>
      </c>
      <c r="M16413" t="s">
        <v>258</v>
      </c>
      <c r="N16413" t="s">
        <v>259</v>
      </c>
      <c r="O16413" s="9">
        <f t="shared" si="816"/>
        <v>40</v>
      </c>
      <c r="P16413" s="1">
        <f t="shared" si="817"/>
        <v>1.2500000000000001E-2</v>
      </c>
      <c r="Q16413">
        <f t="shared" si="818"/>
        <v>0.05</v>
      </c>
    </row>
    <row r="16414" spans="2:17" x14ac:dyDescent="0.25">
      <c r="B16414" t="s">
        <v>264</v>
      </c>
      <c r="C16414">
        <v>171663</v>
      </c>
      <c r="D16414">
        <v>1</v>
      </c>
      <c r="E16414">
        <v>1</v>
      </c>
      <c r="F16414">
        <v>4</v>
      </c>
      <c r="G16414">
        <v>41834</v>
      </c>
      <c r="H16414" t="s">
        <v>7</v>
      </c>
      <c r="I16414" t="s">
        <v>8</v>
      </c>
      <c r="J16414">
        <v>160</v>
      </c>
      <c r="K16414">
        <v>2</v>
      </c>
      <c r="L16414" t="s">
        <v>240</v>
      </c>
      <c r="M16414" t="s">
        <v>258</v>
      </c>
      <c r="N16414" t="s">
        <v>259</v>
      </c>
      <c r="O16414" s="9">
        <f t="shared" si="816"/>
        <v>40</v>
      </c>
      <c r="P16414" s="1">
        <f t="shared" si="817"/>
        <v>1.2500000000000001E-2</v>
      </c>
      <c r="Q16414">
        <f t="shared" si="818"/>
        <v>0.05</v>
      </c>
    </row>
    <row r="16415" spans="2:17" x14ac:dyDescent="0.25">
      <c r="B16415" t="s">
        <v>264</v>
      </c>
      <c r="C16415">
        <v>171999</v>
      </c>
      <c r="D16415">
        <v>1</v>
      </c>
      <c r="E16415">
        <v>1</v>
      </c>
      <c r="F16415">
        <v>4</v>
      </c>
      <c r="G16415">
        <v>41834</v>
      </c>
      <c r="H16415" t="s">
        <v>7</v>
      </c>
      <c r="I16415" t="s">
        <v>8</v>
      </c>
      <c r="J16415">
        <v>160</v>
      </c>
      <c r="K16415">
        <v>2</v>
      </c>
      <c r="L16415" t="s">
        <v>240</v>
      </c>
      <c r="M16415" t="s">
        <v>258</v>
      </c>
      <c r="N16415" t="s">
        <v>259</v>
      </c>
      <c r="O16415" s="9">
        <f t="shared" si="816"/>
        <v>40</v>
      </c>
      <c r="P16415" s="1">
        <f t="shared" si="817"/>
        <v>1.2500000000000001E-2</v>
      </c>
      <c r="Q16415">
        <f t="shared" si="818"/>
        <v>0.05</v>
      </c>
    </row>
    <row r="16416" spans="2:17" x14ac:dyDescent="0.25">
      <c r="B16416" t="s">
        <v>264</v>
      </c>
      <c r="C16416">
        <v>173992</v>
      </c>
      <c r="D16416">
        <v>1</v>
      </c>
      <c r="E16416">
        <v>1</v>
      </c>
      <c r="F16416">
        <v>3.5</v>
      </c>
      <c r="G16416">
        <v>41876</v>
      </c>
      <c r="H16416" t="s">
        <v>7</v>
      </c>
      <c r="I16416" t="s">
        <v>8</v>
      </c>
      <c r="J16416">
        <v>160</v>
      </c>
      <c r="K16416">
        <v>2</v>
      </c>
      <c r="L16416" t="s">
        <v>240</v>
      </c>
      <c r="M16416" t="s">
        <v>258</v>
      </c>
      <c r="N16416" t="s">
        <v>259</v>
      </c>
      <c r="O16416" s="9">
        <f t="shared" si="816"/>
        <v>45.714285714285715</v>
      </c>
      <c r="P16416" s="1">
        <f t="shared" si="817"/>
        <v>1.2500000000000001E-2</v>
      </c>
      <c r="Q16416">
        <f t="shared" si="818"/>
        <v>4.3750000000000004E-2</v>
      </c>
    </row>
    <row r="16417" spans="2:17" x14ac:dyDescent="0.25">
      <c r="B16417" t="s">
        <v>264</v>
      </c>
      <c r="C16417">
        <v>180084</v>
      </c>
      <c r="D16417">
        <v>1</v>
      </c>
      <c r="E16417">
        <v>1</v>
      </c>
      <c r="F16417">
        <v>5</v>
      </c>
      <c r="G16417">
        <v>42031</v>
      </c>
      <c r="H16417" t="s">
        <v>5</v>
      </c>
      <c r="I16417" t="s">
        <v>8</v>
      </c>
      <c r="J16417">
        <v>240</v>
      </c>
      <c r="K16417">
        <v>3</v>
      </c>
      <c r="L16417" t="s">
        <v>240</v>
      </c>
      <c r="M16417" t="s">
        <v>5</v>
      </c>
      <c r="N16417" t="s">
        <v>259</v>
      </c>
      <c r="O16417" s="9">
        <f t="shared" si="816"/>
        <v>48</v>
      </c>
      <c r="P16417" s="1">
        <f t="shared" si="817"/>
        <v>1.2500000000000001E-2</v>
      </c>
      <c r="Q16417">
        <f t="shared" si="818"/>
        <v>6.25E-2</v>
      </c>
    </row>
    <row r="16418" spans="2:17" x14ac:dyDescent="0.25">
      <c r="B16418" t="s">
        <v>264</v>
      </c>
      <c r="C16418">
        <v>182073</v>
      </c>
      <c r="D16418">
        <v>1</v>
      </c>
      <c r="E16418">
        <v>1</v>
      </c>
      <c r="F16418">
        <v>5</v>
      </c>
      <c r="G16418">
        <v>41876</v>
      </c>
      <c r="H16418" t="s">
        <v>7</v>
      </c>
      <c r="I16418" t="s">
        <v>8</v>
      </c>
      <c r="J16418">
        <v>162</v>
      </c>
      <c r="K16418">
        <v>2</v>
      </c>
      <c r="L16418" t="s">
        <v>240</v>
      </c>
      <c r="M16418" t="s">
        <v>258</v>
      </c>
      <c r="N16418" t="s">
        <v>259</v>
      </c>
      <c r="O16418" s="9">
        <f t="shared" si="816"/>
        <v>32.4</v>
      </c>
      <c r="P16418" s="1">
        <f t="shared" si="817"/>
        <v>1.2345679012345678E-2</v>
      </c>
      <c r="Q16418">
        <f t="shared" si="818"/>
        <v>6.1728395061728392E-2</v>
      </c>
    </row>
    <row r="16419" spans="2:17" x14ac:dyDescent="0.25">
      <c r="B16419" t="s">
        <v>264</v>
      </c>
      <c r="C16419">
        <v>155831</v>
      </c>
      <c r="D16419">
        <v>1</v>
      </c>
      <c r="E16419">
        <v>1</v>
      </c>
      <c r="F16419">
        <v>4</v>
      </c>
      <c r="G16419">
        <v>41358</v>
      </c>
      <c r="H16419" t="s">
        <v>7</v>
      </c>
      <c r="I16419" t="s">
        <v>8</v>
      </c>
      <c r="J16419">
        <v>162</v>
      </c>
      <c r="K16419">
        <v>2</v>
      </c>
      <c r="L16419" t="s">
        <v>240</v>
      </c>
      <c r="M16419" t="s">
        <v>258</v>
      </c>
      <c r="N16419" t="s">
        <v>259</v>
      </c>
      <c r="O16419" s="9">
        <f t="shared" si="816"/>
        <v>40.5</v>
      </c>
      <c r="P16419" s="1">
        <f t="shared" si="817"/>
        <v>1.2345679012345678E-2</v>
      </c>
      <c r="Q16419">
        <f t="shared" si="818"/>
        <v>4.9382716049382713E-2</v>
      </c>
    </row>
    <row r="16420" spans="2:17" x14ac:dyDescent="0.25">
      <c r="B16420" t="s">
        <v>264</v>
      </c>
      <c r="C16420">
        <v>178553</v>
      </c>
      <c r="D16420">
        <v>1</v>
      </c>
      <c r="E16420">
        <v>1</v>
      </c>
      <c r="F16420">
        <v>4</v>
      </c>
      <c r="G16420">
        <v>41850</v>
      </c>
      <c r="H16420" t="s">
        <v>7</v>
      </c>
      <c r="I16420" t="s">
        <v>8</v>
      </c>
      <c r="J16420">
        <v>162</v>
      </c>
      <c r="K16420">
        <v>2</v>
      </c>
      <c r="L16420" t="s">
        <v>240</v>
      </c>
      <c r="M16420" t="s">
        <v>258</v>
      </c>
      <c r="N16420" t="s">
        <v>259</v>
      </c>
      <c r="O16420" s="9">
        <f t="shared" si="816"/>
        <v>40.5</v>
      </c>
      <c r="P16420" s="1">
        <f t="shared" si="817"/>
        <v>1.2345679012345678E-2</v>
      </c>
      <c r="Q16420">
        <f t="shared" si="818"/>
        <v>4.9382716049382713E-2</v>
      </c>
    </row>
    <row r="16421" spans="2:17" x14ac:dyDescent="0.25">
      <c r="B16421" t="s">
        <v>264</v>
      </c>
      <c r="C16421">
        <v>178566</v>
      </c>
      <c r="D16421">
        <v>1</v>
      </c>
      <c r="E16421">
        <v>1</v>
      </c>
      <c r="F16421">
        <v>4</v>
      </c>
      <c r="G16421">
        <v>41851</v>
      </c>
      <c r="H16421" t="s">
        <v>7</v>
      </c>
      <c r="I16421" t="s">
        <v>8</v>
      </c>
      <c r="J16421">
        <v>162</v>
      </c>
      <c r="K16421">
        <v>2</v>
      </c>
      <c r="L16421" t="s">
        <v>240</v>
      </c>
      <c r="M16421" t="s">
        <v>258</v>
      </c>
      <c r="N16421" t="s">
        <v>259</v>
      </c>
      <c r="O16421" s="9">
        <f t="shared" si="816"/>
        <v>40.5</v>
      </c>
      <c r="P16421" s="1">
        <f t="shared" si="817"/>
        <v>1.2345679012345678E-2</v>
      </c>
      <c r="Q16421">
        <f t="shared" si="818"/>
        <v>4.9382716049382713E-2</v>
      </c>
    </row>
    <row r="16422" spans="2:17" x14ac:dyDescent="0.25">
      <c r="B16422" t="s">
        <v>264</v>
      </c>
      <c r="C16422">
        <v>176348</v>
      </c>
      <c r="D16422">
        <v>1</v>
      </c>
      <c r="E16422">
        <v>1</v>
      </c>
      <c r="F16422">
        <v>4</v>
      </c>
      <c r="G16422">
        <v>42121</v>
      </c>
      <c r="H16422" t="s">
        <v>7</v>
      </c>
      <c r="I16422" t="s">
        <v>8</v>
      </c>
      <c r="J16422">
        <v>162</v>
      </c>
      <c r="K16422">
        <v>2</v>
      </c>
      <c r="L16422" t="s">
        <v>240</v>
      </c>
      <c r="M16422" t="s">
        <v>258</v>
      </c>
      <c r="N16422" t="s">
        <v>259</v>
      </c>
      <c r="O16422" s="9">
        <f t="shared" si="816"/>
        <v>40.5</v>
      </c>
      <c r="P16422" s="1">
        <f t="shared" si="817"/>
        <v>1.2345679012345678E-2</v>
      </c>
      <c r="Q16422">
        <f t="shared" si="818"/>
        <v>4.9382716049382713E-2</v>
      </c>
    </row>
    <row r="16423" spans="2:17" x14ac:dyDescent="0.25">
      <c r="B16423" t="s">
        <v>264</v>
      </c>
      <c r="C16423">
        <v>167872</v>
      </c>
      <c r="D16423">
        <v>2</v>
      </c>
      <c r="E16423">
        <v>1</v>
      </c>
      <c r="F16423">
        <v>8</v>
      </c>
      <c r="G16423">
        <v>41904</v>
      </c>
      <c r="H16423" t="s">
        <v>5</v>
      </c>
      <c r="I16423" t="s">
        <v>6</v>
      </c>
      <c r="J16423">
        <v>163</v>
      </c>
      <c r="K16423">
        <v>2</v>
      </c>
      <c r="L16423" t="s">
        <v>239</v>
      </c>
      <c r="M16423" t="s">
        <v>5</v>
      </c>
      <c r="N16423" t="s">
        <v>259</v>
      </c>
      <c r="O16423" s="9">
        <f t="shared" si="816"/>
        <v>20.375</v>
      </c>
      <c r="P16423" s="1">
        <f t="shared" si="817"/>
        <v>1.2269938650306749E-2</v>
      </c>
      <c r="Q16423">
        <f t="shared" si="818"/>
        <v>9.815950920245399E-2</v>
      </c>
    </row>
    <row r="16424" spans="2:17" x14ac:dyDescent="0.25">
      <c r="B16424" t="s">
        <v>264</v>
      </c>
      <c r="C16424">
        <v>167872</v>
      </c>
      <c r="D16424">
        <v>2</v>
      </c>
      <c r="E16424">
        <v>2</v>
      </c>
      <c r="F16424">
        <v>8</v>
      </c>
      <c r="G16424">
        <v>41904</v>
      </c>
      <c r="H16424" t="s">
        <v>5</v>
      </c>
      <c r="I16424" t="s">
        <v>6</v>
      </c>
      <c r="J16424">
        <v>163</v>
      </c>
      <c r="K16424">
        <v>2</v>
      </c>
      <c r="L16424" t="s">
        <v>239</v>
      </c>
      <c r="M16424" t="s">
        <v>5</v>
      </c>
      <c r="N16424" t="s">
        <v>259</v>
      </c>
      <c r="O16424" s="9">
        <f t="shared" si="816"/>
        <v>20.375</v>
      </c>
      <c r="P16424" s="1">
        <f t="shared" si="817"/>
        <v>1.2269938650306749E-2</v>
      </c>
      <c r="Q16424">
        <f t="shared" si="818"/>
        <v>9.815950920245399E-2</v>
      </c>
    </row>
    <row r="16425" spans="2:17" x14ac:dyDescent="0.25">
      <c r="B16425" t="s">
        <v>264</v>
      </c>
      <c r="C16425">
        <v>174633</v>
      </c>
      <c r="D16425">
        <v>1</v>
      </c>
      <c r="E16425">
        <v>1</v>
      </c>
      <c r="F16425">
        <v>6</v>
      </c>
      <c r="G16425">
        <v>42017</v>
      </c>
      <c r="H16425" t="s">
        <v>7</v>
      </c>
      <c r="I16425" t="s">
        <v>8</v>
      </c>
      <c r="J16425">
        <v>163</v>
      </c>
      <c r="K16425">
        <v>2</v>
      </c>
      <c r="L16425" t="s">
        <v>240</v>
      </c>
      <c r="M16425" t="s">
        <v>258</v>
      </c>
      <c r="N16425" t="s">
        <v>259</v>
      </c>
      <c r="O16425" s="9">
        <f t="shared" si="816"/>
        <v>27.166666666666668</v>
      </c>
      <c r="P16425" s="1">
        <f t="shared" si="817"/>
        <v>1.2269938650306749E-2</v>
      </c>
      <c r="Q16425">
        <f t="shared" si="818"/>
        <v>7.3619631901840496E-2</v>
      </c>
    </row>
    <row r="16426" spans="2:17" x14ac:dyDescent="0.25">
      <c r="B16426" t="s">
        <v>264</v>
      </c>
      <c r="C16426">
        <v>167873</v>
      </c>
      <c r="D16426">
        <v>1</v>
      </c>
      <c r="E16426">
        <v>1</v>
      </c>
      <c r="F16426">
        <v>5</v>
      </c>
      <c r="G16426">
        <v>41757</v>
      </c>
      <c r="H16426" t="s">
        <v>5</v>
      </c>
      <c r="I16426" t="s">
        <v>6</v>
      </c>
      <c r="J16426">
        <v>163</v>
      </c>
      <c r="K16426">
        <v>2</v>
      </c>
      <c r="L16426" t="s">
        <v>240</v>
      </c>
      <c r="M16426" t="s">
        <v>5</v>
      </c>
      <c r="N16426" t="s">
        <v>259</v>
      </c>
      <c r="O16426" s="9">
        <f t="shared" si="816"/>
        <v>32.6</v>
      </c>
      <c r="P16426" s="1">
        <f t="shared" si="817"/>
        <v>1.2269938650306749E-2</v>
      </c>
      <c r="Q16426">
        <f t="shared" si="818"/>
        <v>6.1349693251533742E-2</v>
      </c>
    </row>
    <row r="16427" spans="2:17" x14ac:dyDescent="0.25">
      <c r="B16427" t="s">
        <v>264</v>
      </c>
      <c r="C16427">
        <v>171017</v>
      </c>
      <c r="D16427">
        <v>1</v>
      </c>
      <c r="E16427">
        <v>1</v>
      </c>
      <c r="F16427">
        <v>5</v>
      </c>
      <c r="G16427">
        <v>41829</v>
      </c>
      <c r="H16427" t="s">
        <v>7</v>
      </c>
      <c r="I16427" t="s">
        <v>8</v>
      </c>
      <c r="J16427">
        <v>163</v>
      </c>
      <c r="K16427">
        <v>2</v>
      </c>
      <c r="L16427" t="s">
        <v>240</v>
      </c>
      <c r="M16427" t="s">
        <v>258</v>
      </c>
      <c r="N16427" t="s">
        <v>259</v>
      </c>
      <c r="O16427" s="9">
        <f t="shared" si="816"/>
        <v>32.6</v>
      </c>
      <c r="P16427" s="1">
        <f t="shared" si="817"/>
        <v>1.2269938650306749E-2</v>
      </c>
      <c r="Q16427">
        <f t="shared" si="818"/>
        <v>6.1349693251533742E-2</v>
      </c>
    </row>
    <row r="16428" spans="2:17" x14ac:dyDescent="0.25">
      <c r="B16428" t="s">
        <v>264</v>
      </c>
      <c r="C16428">
        <v>155606</v>
      </c>
      <c r="D16428">
        <v>1</v>
      </c>
      <c r="E16428">
        <v>1</v>
      </c>
      <c r="F16428">
        <v>4</v>
      </c>
      <c r="G16428">
        <v>41383</v>
      </c>
      <c r="H16428" t="s">
        <v>7</v>
      </c>
      <c r="I16428" t="s">
        <v>8</v>
      </c>
      <c r="J16428">
        <v>163</v>
      </c>
      <c r="K16428">
        <v>2</v>
      </c>
      <c r="L16428" t="s">
        <v>240</v>
      </c>
      <c r="M16428" t="s">
        <v>258</v>
      </c>
      <c r="N16428" t="s">
        <v>259</v>
      </c>
      <c r="O16428" s="9">
        <f t="shared" si="816"/>
        <v>40.75</v>
      </c>
      <c r="P16428" s="1">
        <f t="shared" si="817"/>
        <v>1.2269938650306749E-2</v>
      </c>
      <c r="Q16428">
        <f t="shared" si="818"/>
        <v>4.9079754601226995E-2</v>
      </c>
    </row>
    <row r="16429" spans="2:17" x14ac:dyDescent="0.25">
      <c r="B16429" t="s">
        <v>264</v>
      </c>
      <c r="C16429">
        <v>174649</v>
      </c>
      <c r="D16429">
        <v>2</v>
      </c>
      <c r="E16429">
        <v>1</v>
      </c>
      <c r="F16429">
        <v>17.5</v>
      </c>
      <c r="G16429">
        <v>42025</v>
      </c>
      <c r="H16429" t="s">
        <v>7</v>
      </c>
      <c r="I16429" t="s">
        <v>8</v>
      </c>
      <c r="J16429">
        <v>411</v>
      </c>
      <c r="K16429">
        <v>5</v>
      </c>
      <c r="L16429" t="s">
        <v>239</v>
      </c>
      <c r="M16429" t="s">
        <v>258</v>
      </c>
      <c r="N16429" t="s">
        <v>259</v>
      </c>
      <c r="O16429" s="9">
        <f t="shared" si="816"/>
        <v>23.485714285714284</v>
      </c>
      <c r="P16429" s="1">
        <f t="shared" si="817"/>
        <v>1.2165450121654502E-2</v>
      </c>
      <c r="Q16429">
        <f t="shared" si="818"/>
        <v>0.21289537712895379</v>
      </c>
    </row>
    <row r="16430" spans="2:17" x14ac:dyDescent="0.25">
      <c r="B16430" t="s">
        <v>264</v>
      </c>
      <c r="C16430">
        <v>192353</v>
      </c>
      <c r="D16430">
        <v>2</v>
      </c>
      <c r="E16430">
        <v>1</v>
      </c>
      <c r="F16430">
        <v>17.5</v>
      </c>
      <c r="G16430">
        <v>42166</v>
      </c>
      <c r="H16430" t="s">
        <v>7</v>
      </c>
      <c r="I16430" t="s">
        <v>8</v>
      </c>
      <c r="J16430">
        <v>411</v>
      </c>
      <c r="K16430">
        <v>5</v>
      </c>
      <c r="L16430" t="s">
        <v>239</v>
      </c>
      <c r="M16430" t="s">
        <v>258</v>
      </c>
      <c r="N16430" t="s">
        <v>259</v>
      </c>
      <c r="O16430" s="9">
        <f t="shared" si="816"/>
        <v>23.485714285714284</v>
      </c>
      <c r="P16430" s="1">
        <f t="shared" si="817"/>
        <v>1.2165450121654502E-2</v>
      </c>
      <c r="Q16430">
        <f t="shared" si="818"/>
        <v>0.21289537712895379</v>
      </c>
    </row>
    <row r="16431" spans="2:17" x14ac:dyDescent="0.25">
      <c r="B16431" t="s">
        <v>264</v>
      </c>
      <c r="C16431">
        <v>167850</v>
      </c>
      <c r="D16431">
        <v>2</v>
      </c>
      <c r="E16431">
        <v>1</v>
      </c>
      <c r="F16431">
        <v>15</v>
      </c>
      <c r="G16431">
        <v>41802</v>
      </c>
      <c r="H16431" t="s">
        <v>7</v>
      </c>
      <c r="I16431" t="s">
        <v>8</v>
      </c>
      <c r="J16431">
        <v>165</v>
      </c>
      <c r="K16431">
        <v>2</v>
      </c>
      <c r="L16431" t="s">
        <v>239</v>
      </c>
      <c r="M16431" t="s">
        <v>258</v>
      </c>
      <c r="N16431" t="s">
        <v>259</v>
      </c>
      <c r="O16431" s="9">
        <f t="shared" si="816"/>
        <v>11</v>
      </c>
      <c r="P16431" s="1">
        <f t="shared" si="817"/>
        <v>1.2121212121212121E-2</v>
      </c>
      <c r="Q16431">
        <f t="shared" si="818"/>
        <v>0.18181818181818182</v>
      </c>
    </row>
    <row r="16432" spans="2:17" x14ac:dyDescent="0.25">
      <c r="B16432" t="s">
        <v>264</v>
      </c>
      <c r="C16432">
        <v>174404</v>
      </c>
      <c r="D16432">
        <v>1</v>
      </c>
      <c r="E16432">
        <v>1</v>
      </c>
      <c r="F16432">
        <v>6</v>
      </c>
      <c r="G16432">
        <v>41985</v>
      </c>
      <c r="H16432" t="s">
        <v>7</v>
      </c>
      <c r="I16432" t="s">
        <v>8</v>
      </c>
      <c r="J16432">
        <v>165</v>
      </c>
      <c r="K16432">
        <v>2</v>
      </c>
      <c r="L16432" t="s">
        <v>240</v>
      </c>
      <c r="M16432" t="s">
        <v>258</v>
      </c>
      <c r="N16432" t="s">
        <v>259</v>
      </c>
      <c r="O16432" s="9">
        <f t="shared" si="816"/>
        <v>27.5</v>
      </c>
      <c r="P16432" s="1">
        <f t="shared" si="817"/>
        <v>1.2121212121212121E-2</v>
      </c>
      <c r="Q16432">
        <f t="shared" si="818"/>
        <v>7.2727272727272724E-2</v>
      </c>
    </row>
    <row r="16433" spans="2:17" x14ac:dyDescent="0.25">
      <c r="B16433" t="s">
        <v>264</v>
      </c>
      <c r="C16433">
        <v>155530</v>
      </c>
      <c r="D16433">
        <v>1</v>
      </c>
      <c r="E16433">
        <v>1</v>
      </c>
      <c r="F16433">
        <v>5</v>
      </c>
      <c r="G16433">
        <v>41443</v>
      </c>
      <c r="H16433" t="s">
        <v>7</v>
      </c>
      <c r="I16433" t="s">
        <v>8</v>
      </c>
      <c r="J16433">
        <v>165</v>
      </c>
      <c r="K16433">
        <v>2</v>
      </c>
      <c r="L16433" t="s">
        <v>240</v>
      </c>
      <c r="M16433" t="s">
        <v>258</v>
      </c>
      <c r="N16433" t="s">
        <v>259</v>
      </c>
      <c r="O16433" s="9">
        <f t="shared" si="816"/>
        <v>33</v>
      </c>
      <c r="P16433" s="1">
        <f t="shared" si="817"/>
        <v>1.2121212121212121E-2</v>
      </c>
      <c r="Q16433">
        <f t="shared" si="818"/>
        <v>6.0606060606060608E-2</v>
      </c>
    </row>
    <row r="16434" spans="2:17" x14ac:dyDescent="0.25">
      <c r="B16434" t="s">
        <v>264</v>
      </c>
      <c r="C16434">
        <v>170722</v>
      </c>
      <c r="D16434">
        <v>1</v>
      </c>
      <c r="E16434">
        <v>1</v>
      </c>
      <c r="F16434">
        <v>5</v>
      </c>
      <c r="G16434">
        <v>41863</v>
      </c>
      <c r="H16434" t="s">
        <v>5</v>
      </c>
      <c r="I16434" t="s">
        <v>6</v>
      </c>
      <c r="J16434">
        <v>248</v>
      </c>
      <c r="K16434">
        <v>3</v>
      </c>
      <c r="L16434" t="s">
        <v>240</v>
      </c>
      <c r="M16434" t="s">
        <v>5</v>
      </c>
      <c r="N16434" t="s">
        <v>259</v>
      </c>
      <c r="O16434" s="9">
        <f t="shared" si="816"/>
        <v>49.6</v>
      </c>
      <c r="P16434" s="1">
        <f t="shared" si="817"/>
        <v>1.2096774193548387E-2</v>
      </c>
      <c r="Q16434">
        <f t="shared" si="818"/>
        <v>6.0483870967741937E-2</v>
      </c>
    </row>
    <row r="16435" spans="2:17" x14ac:dyDescent="0.25">
      <c r="B16435" t="s">
        <v>264</v>
      </c>
      <c r="C16435">
        <v>184502</v>
      </c>
      <c r="D16435">
        <v>2</v>
      </c>
      <c r="E16435">
        <v>1</v>
      </c>
      <c r="F16435">
        <v>20</v>
      </c>
      <c r="G16435">
        <v>42172</v>
      </c>
      <c r="H16435" t="s">
        <v>5</v>
      </c>
      <c r="I16435" t="s">
        <v>6</v>
      </c>
      <c r="J16435">
        <v>336</v>
      </c>
      <c r="K16435">
        <v>4</v>
      </c>
      <c r="L16435" t="s">
        <v>239</v>
      </c>
      <c r="M16435" t="s">
        <v>5</v>
      </c>
      <c r="N16435" t="s">
        <v>259</v>
      </c>
      <c r="O16435" s="9">
        <f t="shared" si="816"/>
        <v>16.8</v>
      </c>
      <c r="P16435" s="1">
        <f t="shared" si="817"/>
        <v>1.1904761904761904E-2</v>
      </c>
      <c r="Q16435">
        <f t="shared" si="818"/>
        <v>0.23809523809523808</v>
      </c>
    </row>
    <row r="16436" spans="2:17" x14ac:dyDescent="0.25">
      <c r="B16436" t="s">
        <v>264</v>
      </c>
      <c r="C16436">
        <v>176624</v>
      </c>
      <c r="D16436">
        <v>1</v>
      </c>
      <c r="E16436">
        <v>1</v>
      </c>
      <c r="F16436">
        <v>6</v>
      </c>
      <c r="G16436">
        <v>42116</v>
      </c>
      <c r="H16436" t="s">
        <v>7</v>
      </c>
      <c r="I16436" t="s">
        <v>8</v>
      </c>
      <c r="J16436">
        <v>168</v>
      </c>
      <c r="K16436">
        <v>2</v>
      </c>
      <c r="L16436" t="s">
        <v>240</v>
      </c>
      <c r="M16436" t="s">
        <v>258</v>
      </c>
      <c r="N16436" t="s">
        <v>259</v>
      </c>
      <c r="O16436" s="9">
        <f t="shared" si="816"/>
        <v>28</v>
      </c>
      <c r="P16436" s="1">
        <f t="shared" si="817"/>
        <v>1.1904761904761904E-2</v>
      </c>
      <c r="Q16436">
        <f t="shared" si="818"/>
        <v>7.1428571428571425E-2</v>
      </c>
    </row>
    <row r="16437" spans="2:17" x14ac:dyDescent="0.25">
      <c r="B16437" t="s">
        <v>264</v>
      </c>
      <c r="C16437">
        <v>155515</v>
      </c>
      <c r="D16437">
        <v>2</v>
      </c>
      <c r="E16437">
        <v>2</v>
      </c>
      <c r="F16437">
        <v>5</v>
      </c>
      <c r="G16437">
        <v>41437</v>
      </c>
      <c r="H16437" t="s">
        <v>7</v>
      </c>
      <c r="I16437" t="s">
        <v>8</v>
      </c>
      <c r="J16437">
        <v>168</v>
      </c>
      <c r="K16437">
        <v>2</v>
      </c>
      <c r="L16437" t="s">
        <v>239</v>
      </c>
      <c r="M16437" t="s">
        <v>258</v>
      </c>
      <c r="N16437" t="s">
        <v>259</v>
      </c>
      <c r="O16437" s="9">
        <f t="shared" si="816"/>
        <v>33.6</v>
      </c>
      <c r="P16437" s="1">
        <f t="shared" si="817"/>
        <v>1.1904761904761904E-2</v>
      </c>
      <c r="Q16437">
        <f t="shared" si="818"/>
        <v>5.9523809523809521E-2</v>
      </c>
    </row>
    <row r="16438" spans="2:17" x14ac:dyDescent="0.25">
      <c r="B16438" t="s">
        <v>264</v>
      </c>
      <c r="C16438">
        <v>179044</v>
      </c>
      <c r="D16438">
        <v>1</v>
      </c>
      <c r="E16438">
        <v>1</v>
      </c>
      <c r="F16438">
        <v>4</v>
      </c>
      <c r="G16438">
        <v>41841</v>
      </c>
      <c r="H16438" t="s">
        <v>7</v>
      </c>
      <c r="I16438" t="s">
        <v>8</v>
      </c>
      <c r="J16438">
        <v>168</v>
      </c>
      <c r="K16438">
        <v>2</v>
      </c>
      <c r="L16438" t="s">
        <v>240</v>
      </c>
      <c r="M16438" t="s">
        <v>258</v>
      </c>
      <c r="N16438" t="s">
        <v>259</v>
      </c>
      <c r="O16438" s="9">
        <f t="shared" si="816"/>
        <v>42</v>
      </c>
      <c r="P16438" s="1">
        <f t="shared" si="817"/>
        <v>1.1904761904761904E-2</v>
      </c>
      <c r="Q16438">
        <f t="shared" si="818"/>
        <v>4.7619047619047616E-2</v>
      </c>
    </row>
    <row r="16439" spans="2:17" x14ac:dyDescent="0.25">
      <c r="B16439" t="s">
        <v>264</v>
      </c>
      <c r="C16439">
        <v>186183</v>
      </c>
      <c r="D16439">
        <v>1</v>
      </c>
      <c r="E16439">
        <v>1</v>
      </c>
      <c r="F16439">
        <v>4</v>
      </c>
      <c r="G16439">
        <v>42194</v>
      </c>
      <c r="H16439" t="s">
        <v>5</v>
      </c>
      <c r="I16439" t="s">
        <v>6</v>
      </c>
      <c r="J16439">
        <v>252</v>
      </c>
      <c r="K16439">
        <v>3</v>
      </c>
      <c r="L16439" t="s">
        <v>240</v>
      </c>
      <c r="M16439" t="s">
        <v>5</v>
      </c>
      <c r="N16439" t="s">
        <v>259</v>
      </c>
      <c r="O16439" s="9">
        <f t="shared" si="816"/>
        <v>63</v>
      </c>
      <c r="P16439" s="1">
        <f t="shared" si="817"/>
        <v>1.1904761904761904E-2</v>
      </c>
      <c r="Q16439">
        <f t="shared" si="818"/>
        <v>4.7619047619047616E-2</v>
      </c>
    </row>
    <row r="16440" spans="2:17" x14ac:dyDescent="0.25">
      <c r="B16440" t="s">
        <v>264</v>
      </c>
      <c r="C16440">
        <v>186183</v>
      </c>
      <c r="D16440">
        <v>1</v>
      </c>
      <c r="E16440">
        <v>1</v>
      </c>
      <c r="F16440">
        <v>4</v>
      </c>
      <c r="G16440">
        <v>42194</v>
      </c>
      <c r="H16440" t="s">
        <v>5</v>
      </c>
      <c r="I16440" t="s">
        <v>6</v>
      </c>
      <c r="J16440">
        <v>252</v>
      </c>
      <c r="K16440">
        <v>3</v>
      </c>
      <c r="L16440" t="s">
        <v>240</v>
      </c>
      <c r="M16440" t="s">
        <v>5</v>
      </c>
      <c r="N16440" t="s">
        <v>259</v>
      </c>
      <c r="O16440" s="9">
        <f t="shared" si="816"/>
        <v>63</v>
      </c>
      <c r="P16440" s="1">
        <f t="shared" si="817"/>
        <v>1.1904761904761904E-2</v>
      </c>
      <c r="Q16440">
        <f t="shared" si="818"/>
        <v>4.7619047619047616E-2</v>
      </c>
    </row>
    <row r="16441" spans="2:17" x14ac:dyDescent="0.25">
      <c r="B16441" t="s">
        <v>264</v>
      </c>
      <c r="C16441">
        <v>178839</v>
      </c>
      <c r="D16441">
        <v>2</v>
      </c>
      <c r="E16441">
        <v>2</v>
      </c>
      <c r="F16441">
        <v>26</v>
      </c>
      <c r="G16441">
        <v>41812</v>
      </c>
      <c r="H16441" t="s">
        <v>7</v>
      </c>
      <c r="I16441" t="s">
        <v>8</v>
      </c>
      <c r="J16441">
        <v>253</v>
      </c>
      <c r="K16441">
        <v>3</v>
      </c>
      <c r="L16441" t="s">
        <v>239</v>
      </c>
      <c r="M16441" t="s">
        <v>258</v>
      </c>
      <c r="N16441" t="s">
        <v>259</v>
      </c>
      <c r="O16441" s="9">
        <f t="shared" si="816"/>
        <v>9.7307692307692299</v>
      </c>
      <c r="P16441" s="1">
        <f t="shared" si="817"/>
        <v>1.1857707509881422E-2</v>
      </c>
      <c r="Q16441">
        <f t="shared" si="818"/>
        <v>0.30830039525691699</v>
      </c>
    </row>
    <row r="16442" spans="2:17" x14ac:dyDescent="0.25">
      <c r="B16442" t="s">
        <v>264</v>
      </c>
      <c r="C16442">
        <v>184956</v>
      </c>
      <c r="D16442">
        <v>2</v>
      </c>
      <c r="E16442">
        <v>2</v>
      </c>
      <c r="F16442">
        <v>10</v>
      </c>
      <c r="G16442">
        <v>42177</v>
      </c>
      <c r="H16442" t="s">
        <v>7</v>
      </c>
      <c r="I16442" t="s">
        <v>8</v>
      </c>
      <c r="J16442">
        <v>169</v>
      </c>
      <c r="K16442">
        <v>2</v>
      </c>
      <c r="L16442" t="s">
        <v>239</v>
      </c>
      <c r="M16442" t="s">
        <v>258</v>
      </c>
      <c r="N16442" t="s">
        <v>259</v>
      </c>
      <c r="O16442" s="9">
        <f t="shared" si="816"/>
        <v>16.899999999999999</v>
      </c>
      <c r="P16442" s="1">
        <f t="shared" si="817"/>
        <v>1.1834319526627219E-2</v>
      </c>
      <c r="Q16442">
        <f t="shared" si="818"/>
        <v>0.11834319526627218</v>
      </c>
    </row>
    <row r="16443" spans="2:17" x14ac:dyDescent="0.25">
      <c r="B16443" t="s">
        <v>264</v>
      </c>
      <c r="C16443">
        <v>191198</v>
      </c>
      <c r="D16443">
        <v>2</v>
      </c>
      <c r="E16443">
        <v>1</v>
      </c>
      <c r="F16443">
        <v>15</v>
      </c>
      <c r="G16443">
        <v>42166</v>
      </c>
      <c r="H16443" t="s">
        <v>7</v>
      </c>
      <c r="I16443" t="s">
        <v>8</v>
      </c>
      <c r="J16443">
        <v>429</v>
      </c>
      <c r="K16443">
        <v>5</v>
      </c>
      <c r="L16443" t="s">
        <v>239</v>
      </c>
      <c r="M16443" t="s">
        <v>258</v>
      </c>
      <c r="N16443" t="s">
        <v>259</v>
      </c>
      <c r="O16443" s="9">
        <f t="shared" ref="O16443:O16506" si="819">J16443/F16443</f>
        <v>28.6</v>
      </c>
      <c r="P16443" s="1">
        <f t="shared" ref="P16443:P16506" si="820">K16443/J16443</f>
        <v>1.1655011655011656E-2</v>
      </c>
      <c r="Q16443">
        <f t="shared" si="818"/>
        <v>0.17482517482517484</v>
      </c>
    </row>
    <row r="16444" spans="2:17" x14ac:dyDescent="0.25">
      <c r="B16444" t="s">
        <v>264</v>
      </c>
      <c r="C16444">
        <v>173583</v>
      </c>
      <c r="D16444">
        <v>2</v>
      </c>
      <c r="E16444">
        <v>2</v>
      </c>
      <c r="F16444">
        <v>25</v>
      </c>
      <c r="G16444">
        <v>41835</v>
      </c>
      <c r="H16444" t="s">
        <v>5</v>
      </c>
      <c r="I16444" t="s">
        <v>8</v>
      </c>
      <c r="J16444">
        <v>432</v>
      </c>
      <c r="K16444">
        <v>5</v>
      </c>
      <c r="L16444" t="s">
        <v>239</v>
      </c>
      <c r="M16444" t="s">
        <v>5</v>
      </c>
      <c r="N16444" t="s">
        <v>259</v>
      </c>
      <c r="O16444" s="9">
        <f t="shared" si="819"/>
        <v>17.28</v>
      </c>
      <c r="P16444" s="1">
        <f t="shared" si="820"/>
        <v>1.1574074074074073E-2</v>
      </c>
      <c r="Q16444">
        <f t="shared" ref="Q16444:Q16507" si="821">F16444*P16444</f>
        <v>0.28935185185185186</v>
      </c>
    </row>
    <row r="16445" spans="2:17" x14ac:dyDescent="0.25">
      <c r="B16445" t="s">
        <v>264</v>
      </c>
      <c r="C16445">
        <v>170857</v>
      </c>
      <c r="D16445">
        <v>1</v>
      </c>
      <c r="E16445">
        <v>1</v>
      </c>
      <c r="F16445">
        <v>5</v>
      </c>
      <c r="G16445">
        <v>41729</v>
      </c>
      <c r="H16445" t="s">
        <v>7</v>
      </c>
      <c r="I16445" t="s">
        <v>8</v>
      </c>
      <c r="J16445">
        <v>173</v>
      </c>
      <c r="K16445">
        <v>2</v>
      </c>
      <c r="L16445" t="s">
        <v>240</v>
      </c>
      <c r="M16445" t="s">
        <v>258</v>
      </c>
      <c r="N16445" t="s">
        <v>259</v>
      </c>
      <c r="O16445" s="9">
        <f t="shared" si="819"/>
        <v>34.6</v>
      </c>
      <c r="P16445" s="1">
        <f t="shared" si="820"/>
        <v>1.1560693641618497E-2</v>
      </c>
      <c r="Q16445">
        <f t="shared" si="821"/>
        <v>5.7803468208092484E-2</v>
      </c>
    </row>
    <row r="16446" spans="2:17" x14ac:dyDescent="0.25">
      <c r="B16446" t="s">
        <v>264</v>
      </c>
      <c r="C16446">
        <v>177070</v>
      </c>
      <c r="D16446">
        <v>1</v>
      </c>
      <c r="E16446">
        <v>1</v>
      </c>
      <c r="F16446">
        <v>5</v>
      </c>
      <c r="G16446">
        <v>41821</v>
      </c>
      <c r="H16446" t="s">
        <v>7</v>
      </c>
      <c r="I16446" t="s">
        <v>8</v>
      </c>
      <c r="J16446">
        <v>173</v>
      </c>
      <c r="K16446">
        <v>2</v>
      </c>
      <c r="L16446" t="s">
        <v>240</v>
      </c>
      <c r="M16446" t="s">
        <v>258</v>
      </c>
      <c r="N16446" t="s">
        <v>259</v>
      </c>
      <c r="O16446" s="9">
        <f t="shared" si="819"/>
        <v>34.6</v>
      </c>
      <c r="P16446" s="1">
        <f t="shared" si="820"/>
        <v>1.1560693641618497E-2</v>
      </c>
      <c r="Q16446">
        <f t="shared" si="821"/>
        <v>5.7803468208092484E-2</v>
      </c>
    </row>
    <row r="16447" spans="2:17" x14ac:dyDescent="0.25">
      <c r="B16447" t="s">
        <v>264</v>
      </c>
      <c r="C16447">
        <v>164834</v>
      </c>
      <c r="D16447">
        <v>2</v>
      </c>
      <c r="E16447">
        <v>2</v>
      </c>
      <c r="F16447">
        <v>30</v>
      </c>
      <c r="G16447">
        <v>41708</v>
      </c>
      <c r="H16447" t="s">
        <v>7</v>
      </c>
      <c r="I16447" t="s">
        <v>8</v>
      </c>
      <c r="J16447">
        <v>520</v>
      </c>
      <c r="K16447">
        <v>6</v>
      </c>
      <c r="L16447" t="s">
        <v>239</v>
      </c>
      <c r="M16447" t="s">
        <v>258</v>
      </c>
      <c r="N16447" t="s">
        <v>259</v>
      </c>
      <c r="O16447" s="9">
        <f t="shared" si="819"/>
        <v>17.333333333333332</v>
      </c>
      <c r="P16447" s="1">
        <f t="shared" si="820"/>
        <v>1.1538461538461539E-2</v>
      </c>
      <c r="Q16447">
        <f t="shared" si="821"/>
        <v>0.34615384615384615</v>
      </c>
    </row>
    <row r="16448" spans="2:17" x14ac:dyDescent="0.25">
      <c r="B16448" t="s">
        <v>264</v>
      </c>
      <c r="C16448">
        <v>179943</v>
      </c>
      <c r="D16448">
        <v>2</v>
      </c>
      <c r="E16448">
        <v>1</v>
      </c>
      <c r="F16448">
        <v>63</v>
      </c>
      <c r="G16448">
        <v>42054</v>
      </c>
      <c r="H16448" t="s">
        <v>7</v>
      </c>
      <c r="I16448" t="s">
        <v>8</v>
      </c>
      <c r="J16448">
        <v>784</v>
      </c>
      <c r="K16448">
        <v>9</v>
      </c>
      <c r="L16448" t="s">
        <v>239</v>
      </c>
      <c r="M16448" t="s">
        <v>258</v>
      </c>
      <c r="N16448" t="s">
        <v>259</v>
      </c>
      <c r="O16448" s="9">
        <f t="shared" si="819"/>
        <v>12.444444444444445</v>
      </c>
      <c r="P16448" s="1">
        <f t="shared" si="820"/>
        <v>1.1479591836734694E-2</v>
      </c>
      <c r="Q16448">
        <f t="shared" si="821"/>
        <v>0.7232142857142857</v>
      </c>
    </row>
    <row r="16449" spans="2:17" x14ac:dyDescent="0.25">
      <c r="B16449" t="s">
        <v>264</v>
      </c>
      <c r="C16449">
        <v>175319</v>
      </c>
      <c r="D16449">
        <v>2</v>
      </c>
      <c r="E16449">
        <v>1</v>
      </c>
      <c r="F16449">
        <v>12.5</v>
      </c>
      <c r="G16449">
        <v>41868</v>
      </c>
      <c r="H16449" t="s">
        <v>7</v>
      </c>
      <c r="I16449" t="s">
        <v>8</v>
      </c>
      <c r="J16449">
        <v>350</v>
      </c>
      <c r="K16449">
        <v>4</v>
      </c>
      <c r="L16449" t="s">
        <v>239</v>
      </c>
      <c r="M16449" t="s">
        <v>258</v>
      </c>
      <c r="N16449" t="s">
        <v>259</v>
      </c>
      <c r="O16449" s="9">
        <f t="shared" si="819"/>
        <v>28</v>
      </c>
      <c r="P16449" s="1">
        <f t="shared" si="820"/>
        <v>1.1428571428571429E-2</v>
      </c>
      <c r="Q16449">
        <f t="shared" si="821"/>
        <v>0.14285714285714285</v>
      </c>
    </row>
    <row r="16450" spans="2:17" x14ac:dyDescent="0.25">
      <c r="B16450" t="s">
        <v>264</v>
      </c>
      <c r="C16450">
        <v>160044</v>
      </c>
      <c r="D16450">
        <v>1</v>
      </c>
      <c r="E16450">
        <v>1</v>
      </c>
      <c r="F16450">
        <v>5</v>
      </c>
      <c r="G16450">
        <v>41508</v>
      </c>
      <c r="H16450" t="s">
        <v>5</v>
      </c>
      <c r="I16450" t="s">
        <v>6</v>
      </c>
      <c r="J16450">
        <v>176</v>
      </c>
      <c r="K16450">
        <v>2</v>
      </c>
      <c r="L16450" t="s">
        <v>240</v>
      </c>
      <c r="M16450" t="s">
        <v>5</v>
      </c>
      <c r="N16450" t="s">
        <v>259</v>
      </c>
      <c r="O16450" s="9">
        <f t="shared" si="819"/>
        <v>35.200000000000003</v>
      </c>
      <c r="P16450" s="1">
        <f t="shared" si="820"/>
        <v>1.1363636363636364E-2</v>
      </c>
      <c r="Q16450">
        <f t="shared" si="821"/>
        <v>5.6818181818181823E-2</v>
      </c>
    </row>
    <row r="16451" spans="2:17" x14ac:dyDescent="0.25">
      <c r="B16451" t="s">
        <v>264</v>
      </c>
      <c r="C16451">
        <v>189965</v>
      </c>
      <c r="D16451">
        <v>1</v>
      </c>
      <c r="E16451">
        <v>1</v>
      </c>
      <c r="F16451">
        <v>3.5</v>
      </c>
      <c r="G16451">
        <v>42317</v>
      </c>
      <c r="H16451" t="s">
        <v>7</v>
      </c>
      <c r="I16451" t="s">
        <v>8</v>
      </c>
      <c r="J16451">
        <v>176</v>
      </c>
      <c r="K16451">
        <v>2</v>
      </c>
      <c r="L16451" t="s">
        <v>240</v>
      </c>
      <c r="M16451" t="s">
        <v>258</v>
      </c>
      <c r="N16451" t="s">
        <v>259</v>
      </c>
      <c r="O16451" s="9">
        <f t="shared" si="819"/>
        <v>50.285714285714285</v>
      </c>
      <c r="P16451" s="1">
        <f t="shared" si="820"/>
        <v>1.1363636363636364E-2</v>
      </c>
      <c r="Q16451">
        <f t="shared" si="821"/>
        <v>3.9772727272727272E-2</v>
      </c>
    </row>
    <row r="16452" spans="2:17" x14ac:dyDescent="0.25">
      <c r="B16452" t="s">
        <v>264</v>
      </c>
      <c r="C16452">
        <v>159810</v>
      </c>
      <c r="D16452">
        <v>1</v>
      </c>
      <c r="E16452">
        <v>1</v>
      </c>
      <c r="F16452">
        <v>5</v>
      </c>
      <c r="G16452">
        <v>41498</v>
      </c>
      <c r="H16452" t="s">
        <v>7</v>
      </c>
      <c r="I16452" t="s">
        <v>8</v>
      </c>
      <c r="J16452">
        <v>178</v>
      </c>
      <c r="K16452">
        <v>2</v>
      </c>
      <c r="L16452" t="s">
        <v>240</v>
      </c>
      <c r="M16452" t="s">
        <v>258</v>
      </c>
      <c r="N16452" t="s">
        <v>259</v>
      </c>
      <c r="O16452" s="9">
        <f t="shared" si="819"/>
        <v>35.6</v>
      </c>
      <c r="P16452" s="1">
        <f t="shared" si="820"/>
        <v>1.1235955056179775E-2</v>
      </c>
      <c r="Q16452">
        <f t="shared" si="821"/>
        <v>5.6179775280898875E-2</v>
      </c>
    </row>
    <row r="16453" spans="2:17" x14ac:dyDescent="0.25">
      <c r="B16453" t="s">
        <v>264</v>
      </c>
      <c r="C16453">
        <v>178838</v>
      </c>
      <c r="D16453">
        <v>2</v>
      </c>
      <c r="E16453">
        <v>1</v>
      </c>
      <c r="F16453">
        <v>26</v>
      </c>
      <c r="G16453">
        <v>41812</v>
      </c>
      <c r="H16453" t="s">
        <v>7</v>
      </c>
      <c r="I16453" t="s">
        <v>8</v>
      </c>
      <c r="J16453">
        <v>269</v>
      </c>
      <c r="K16453">
        <v>3</v>
      </c>
      <c r="L16453" t="s">
        <v>239</v>
      </c>
      <c r="M16453" t="s">
        <v>258</v>
      </c>
      <c r="N16453" t="s">
        <v>259</v>
      </c>
      <c r="O16453" s="9">
        <f t="shared" si="819"/>
        <v>10.346153846153847</v>
      </c>
      <c r="P16453" s="1">
        <f t="shared" si="820"/>
        <v>1.1152416356877323E-2</v>
      </c>
      <c r="Q16453">
        <f t="shared" si="821"/>
        <v>0.2899628252788104</v>
      </c>
    </row>
    <row r="16454" spans="2:17" x14ac:dyDescent="0.25">
      <c r="B16454" t="s">
        <v>264</v>
      </c>
      <c r="C16454">
        <v>178840</v>
      </c>
      <c r="D16454">
        <v>2</v>
      </c>
      <c r="E16454">
        <v>1</v>
      </c>
      <c r="F16454">
        <v>26</v>
      </c>
      <c r="G16454">
        <v>41812</v>
      </c>
      <c r="H16454" t="s">
        <v>7</v>
      </c>
      <c r="I16454" t="s">
        <v>8</v>
      </c>
      <c r="J16454">
        <v>269</v>
      </c>
      <c r="K16454">
        <v>3</v>
      </c>
      <c r="L16454" t="s">
        <v>239</v>
      </c>
      <c r="M16454" t="s">
        <v>258</v>
      </c>
      <c r="N16454" t="s">
        <v>259</v>
      </c>
      <c r="O16454" s="9">
        <f t="shared" si="819"/>
        <v>10.346153846153847</v>
      </c>
      <c r="P16454" s="1">
        <f t="shared" si="820"/>
        <v>1.1152416356877323E-2</v>
      </c>
      <c r="Q16454">
        <f t="shared" si="821"/>
        <v>0.2899628252788104</v>
      </c>
    </row>
    <row r="16455" spans="2:17" x14ac:dyDescent="0.25">
      <c r="B16455" t="s">
        <v>264</v>
      </c>
      <c r="C16455">
        <v>168192</v>
      </c>
      <c r="D16455">
        <v>1</v>
      </c>
      <c r="E16455">
        <v>1</v>
      </c>
      <c r="F16455">
        <v>6</v>
      </c>
      <c r="G16455">
        <v>41695</v>
      </c>
      <c r="H16455" t="s">
        <v>7</v>
      </c>
      <c r="I16455" t="s">
        <v>6</v>
      </c>
      <c r="J16455">
        <v>270</v>
      </c>
      <c r="K16455">
        <v>3</v>
      </c>
      <c r="L16455" t="s">
        <v>240</v>
      </c>
      <c r="M16455" t="s">
        <v>258</v>
      </c>
      <c r="N16455" t="s">
        <v>259</v>
      </c>
      <c r="O16455" s="9">
        <f t="shared" si="819"/>
        <v>45</v>
      </c>
      <c r="P16455" s="1">
        <f t="shared" si="820"/>
        <v>1.1111111111111112E-2</v>
      </c>
      <c r="Q16455">
        <f t="shared" si="821"/>
        <v>6.6666666666666666E-2</v>
      </c>
    </row>
    <row r="16456" spans="2:17" x14ac:dyDescent="0.25">
      <c r="B16456" t="s">
        <v>264</v>
      </c>
      <c r="C16456">
        <v>190855</v>
      </c>
      <c r="D16456">
        <v>2</v>
      </c>
      <c r="E16456">
        <v>2</v>
      </c>
      <c r="F16456">
        <v>25</v>
      </c>
      <c r="G16456">
        <v>42167</v>
      </c>
      <c r="H16456" t="s">
        <v>7</v>
      </c>
      <c r="I16456" t="s">
        <v>8</v>
      </c>
      <c r="J16456">
        <v>272</v>
      </c>
      <c r="K16456">
        <v>3</v>
      </c>
      <c r="L16456" t="s">
        <v>239</v>
      </c>
      <c r="M16456" t="s">
        <v>258</v>
      </c>
      <c r="N16456" t="s">
        <v>259</v>
      </c>
      <c r="O16456" s="9">
        <f t="shared" si="819"/>
        <v>10.88</v>
      </c>
      <c r="P16456" s="1">
        <f t="shared" si="820"/>
        <v>1.1029411764705883E-2</v>
      </c>
      <c r="Q16456">
        <f t="shared" si="821"/>
        <v>0.27573529411764708</v>
      </c>
    </row>
    <row r="16457" spans="2:17" x14ac:dyDescent="0.25">
      <c r="B16457" t="s">
        <v>264</v>
      </c>
      <c r="C16457">
        <v>164759</v>
      </c>
      <c r="D16457">
        <v>2</v>
      </c>
      <c r="E16457">
        <v>2</v>
      </c>
      <c r="F16457">
        <v>17</v>
      </c>
      <c r="G16457">
        <v>41703</v>
      </c>
      <c r="H16457" t="s">
        <v>7</v>
      </c>
      <c r="I16457" t="s">
        <v>8</v>
      </c>
      <c r="J16457">
        <v>640</v>
      </c>
      <c r="K16457">
        <v>7</v>
      </c>
      <c r="L16457" t="s">
        <v>239</v>
      </c>
      <c r="M16457" t="s">
        <v>258</v>
      </c>
      <c r="N16457" t="s">
        <v>259</v>
      </c>
      <c r="O16457" s="9">
        <f t="shared" si="819"/>
        <v>37.647058823529413</v>
      </c>
      <c r="P16457" s="1">
        <f t="shared" si="820"/>
        <v>1.0937499999999999E-2</v>
      </c>
      <c r="Q16457">
        <f t="shared" si="821"/>
        <v>0.18593749999999998</v>
      </c>
    </row>
    <row r="16458" spans="2:17" x14ac:dyDescent="0.25">
      <c r="B16458" t="s">
        <v>264</v>
      </c>
      <c r="C16458">
        <v>164797</v>
      </c>
      <c r="D16458">
        <v>2</v>
      </c>
      <c r="E16458">
        <v>2</v>
      </c>
      <c r="F16458">
        <v>12.5</v>
      </c>
      <c r="G16458">
        <v>41681</v>
      </c>
      <c r="H16458" t="s">
        <v>7</v>
      </c>
      <c r="I16458" t="s">
        <v>8</v>
      </c>
      <c r="J16458">
        <v>368</v>
      </c>
      <c r="K16458">
        <v>4</v>
      </c>
      <c r="L16458" t="s">
        <v>239</v>
      </c>
      <c r="M16458" t="s">
        <v>258</v>
      </c>
      <c r="N16458" t="s">
        <v>259</v>
      </c>
      <c r="O16458" s="9">
        <f t="shared" si="819"/>
        <v>29.44</v>
      </c>
      <c r="P16458" s="1">
        <f t="shared" si="820"/>
        <v>1.0869565217391304E-2</v>
      </c>
      <c r="Q16458">
        <f t="shared" si="821"/>
        <v>0.1358695652173913</v>
      </c>
    </row>
    <row r="16459" spans="2:17" x14ac:dyDescent="0.25">
      <c r="B16459" t="s">
        <v>264</v>
      </c>
      <c r="C16459">
        <v>190265</v>
      </c>
      <c r="D16459">
        <v>1</v>
      </c>
      <c r="E16459">
        <v>1</v>
      </c>
      <c r="F16459">
        <v>5</v>
      </c>
      <c r="G16459">
        <v>42316</v>
      </c>
      <c r="H16459" t="s">
        <v>5</v>
      </c>
      <c r="I16459" t="s">
        <v>6</v>
      </c>
      <c r="J16459">
        <v>184</v>
      </c>
      <c r="K16459">
        <v>2</v>
      </c>
      <c r="L16459" t="s">
        <v>240</v>
      </c>
      <c r="M16459" t="s">
        <v>5</v>
      </c>
      <c r="N16459" t="s">
        <v>259</v>
      </c>
      <c r="O16459" s="9">
        <f t="shared" si="819"/>
        <v>36.799999999999997</v>
      </c>
      <c r="P16459" s="1">
        <f t="shared" si="820"/>
        <v>1.0869565217391304E-2</v>
      </c>
      <c r="Q16459">
        <f t="shared" si="821"/>
        <v>5.434782608695652E-2</v>
      </c>
    </row>
    <row r="16460" spans="2:17" x14ac:dyDescent="0.25">
      <c r="B16460" t="s">
        <v>264</v>
      </c>
      <c r="C16460">
        <v>164870</v>
      </c>
      <c r="D16460">
        <v>2</v>
      </c>
      <c r="E16460">
        <v>2</v>
      </c>
      <c r="F16460">
        <v>10</v>
      </c>
      <c r="G16460">
        <v>41661</v>
      </c>
      <c r="H16460" t="s">
        <v>5</v>
      </c>
      <c r="I16460" t="s">
        <v>6</v>
      </c>
      <c r="J16460">
        <v>370</v>
      </c>
      <c r="K16460">
        <v>4</v>
      </c>
      <c r="L16460" t="s">
        <v>239</v>
      </c>
      <c r="M16460" t="s">
        <v>5</v>
      </c>
      <c r="N16460" t="s">
        <v>259</v>
      </c>
      <c r="O16460" s="9">
        <f t="shared" si="819"/>
        <v>37</v>
      </c>
      <c r="P16460" s="1">
        <f t="shared" si="820"/>
        <v>1.0810810810810811E-2</v>
      </c>
      <c r="Q16460">
        <f t="shared" si="821"/>
        <v>0.10810810810810811</v>
      </c>
    </row>
    <row r="16461" spans="2:17" x14ac:dyDescent="0.25">
      <c r="B16461" t="s">
        <v>264</v>
      </c>
      <c r="C16461">
        <v>178367</v>
      </c>
      <c r="D16461">
        <v>1</v>
      </c>
      <c r="E16461">
        <v>1</v>
      </c>
      <c r="F16461">
        <v>4</v>
      </c>
      <c r="G16461">
        <v>41848</v>
      </c>
      <c r="H16461" t="s">
        <v>7</v>
      </c>
      <c r="I16461" t="s">
        <v>8</v>
      </c>
      <c r="J16461">
        <v>93</v>
      </c>
      <c r="K16461">
        <v>1</v>
      </c>
      <c r="L16461" t="s">
        <v>240</v>
      </c>
      <c r="M16461" t="s">
        <v>258</v>
      </c>
      <c r="N16461" t="s">
        <v>259</v>
      </c>
      <c r="O16461" s="9">
        <f t="shared" si="819"/>
        <v>23.25</v>
      </c>
      <c r="P16461" s="1">
        <f t="shared" si="820"/>
        <v>1.0752688172043012E-2</v>
      </c>
      <c r="Q16461">
        <f t="shared" si="821"/>
        <v>4.3010752688172046E-2</v>
      </c>
    </row>
    <row r="16462" spans="2:17" x14ac:dyDescent="0.25">
      <c r="B16462" t="s">
        <v>264</v>
      </c>
      <c r="C16462">
        <v>167879</v>
      </c>
      <c r="D16462">
        <v>1</v>
      </c>
      <c r="E16462">
        <v>1</v>
      </c>
      <c r="F16462">
        <v>6</v>
      </c>
      <c r="G16462">
        <v>41753</v>
      </c>
      <c r="H16462" t="s">
        <v>5</v>
      </c>
      <c r="I16462" t="s">
        <v>6</v>
      </c>
      <c r="J16462">
        <v>280</v>
      </c>
      <c r="K16462">
        <v>3</v>
      </c>
      <c r="L16462" t="s">
        <v>240</v>
      </c>
      <c r="M16462" t="s">
        <v>5</v>
      </c>
      <c r="N16462" t="s">
        <v>259</v>
      </c>
      <c r="O16462" s="9">
        <f t="shared" si="819"/>
        <v>46.666666666666664</v>
      </c>
      <c r="P16462" s="1">
        <f t="shared" si="820"/>
        <v>1.0714285714285714E-2</v>
      </c>
      <c r="Q16462">
        <f t="shared" si="821"/>
        <v>6.4285714285714279E-2</v>
      </c>
    </row>
    <row r="16463" spans="2:17" x14ac:dyDescent="0.25">
      <c r="B16463" t="s">
        <v>264</v>
      </c>
      <c r="C16463">
        <v>170732</v>
      </c>
      <c r="D16463">
        <v>1</v>
      </c>
      <c r="E16463">
        <v>1</v>
      </c>
      <c r="F16463">
        <v>6</v>
      </c>
      <c r="G16463">
        <v>41864</v>
      </c>
      <c r="H16463" t="s">
        <v>5</v>
      </c>
      <c r="I16463" t="s">
        <v>6</v>
      </c>
      <c r="J16463">
        <v>280</v>
      </c>
      <c r="K16463">
        <v>3</v>
      </c>
      <c r="L16463" t="s">
        <v>240</v>
      </c>
      <c r="M16463" t="s">
        <v>5</v>
      </c>
      <c r="N16463" t="s">
        <v>259</v>
      </c>
      <c r="O16463" s="9">
        <f t="shared" si="819"/>
        <v>46.666666666666664</v>
      </c>
      <c r="P16463" s="1">
        <f t="shared" si="820"/>
        <v>1.0714285714285714E-2</v>
      </c>
      <c r="Q16463">
        <f t="shared" si="821"/>
        <v>6.4285714285714279E-2</v>
      </c>
    </row>
    <row r="16464" spans="2:17" x14ac:dyDescent="0.25">
      <c r="B16464" t="s">
        <v>264</v>
      </c>
      <c r="C16464">
        <v>180315</v>
      </c>
      <c r="D16464">
        <v>1</v>
      </c>
      <c r="E16464">
        <v>1</v>
      </c>
      <c r="F16464">
        <v>5</v>
      </c>
      <c r="G16464">
        <v>42022</v>
      </c>
      <c r="H16464" t="s">
        <v>5</v>
      </c>
      <c r="I16464" t="s">
        <v>6</v>
      </c>
      <c r="J16464">
        <v>280</v>
      </c>
      <c r="K16464">
        <v>3</v>
      </c>
      <c r="L16464" t="s">
        <v>240</v>
      </c>
      <c r="M16464" t="s">
        <v>5</v>
      </c>
      <c r="N16464" t="s">
        <v>259</v>
      </c>
      <c r="O16464" s="9">
        <f t="shared" si="819"/>
        <v>56</v>
      </c>
      <c r="P16464" s="1">
        <f t="shared" si="820"/>
        <v>1.0714285714285714E-2</v>
      </c>
      <c r="Q16464">
        <f t="shared" si="821"/>
        <v>5.3571428571428575E-2</v>
      </c>
    </row>
    <row r="16465" spans="2:17" x14ac:dyDescent="0.25">
      <c r="B16465" t="s">
        <v>264</v>
      </c>
      <c r="C16465">
        <v>179945</v>
      </c>
      <c r="D16465">
        <v>2</v>
      </c>
      <c r="E16465">
        <v>1</v>
      </c>
      <c r="F16465">
        <v>60</v>
      </c>
      <c r="G16465">
        <v>42054</v>
      </c>
      <c r="H16465" t="s">
        <v>7</v>
      </c>
      <c r="I16465" t="s">
        <v>8</v>
      </c>
      <c r="J16465">
        <v>752</v>
      </c>
      <c r="K16465">
        <v>8</v>
      </c>
      <c r="L16465" t="s">
        <v>239</v>
      </c>
      <c r="M16465" t="s">
        <v>258</v>
      </c>
      <c r="N16465" t="s">
        <v>259</v>
      </c>
      <c r="O16465" s="9">
        <f t="shared" si="819"/>
        <v>12.533333333333333</v>
      </c>
      <c r="P16465" s="1">
        <f t="shared" si="820"/>
        <v>1.0638297872340425E-2</v>
      </c>
      <c r="Q16465">
        <f t="shared" si="821"/>
        <v>0.63829787234042556</v>
      </c>
    </row>
    <row r="16466" spans="2:17" x14ac:dyDescent="0.25">
      <c r="B16466" t="s">
        <v>264</v>
      </c>
      <c r="C16466">
        <v>179945</v>
      </c>
      <c r="D16466">
        <v>2</v>
      </c>
      <c r="E16466">
        <v>2</v>
      </c>
      <c r="F16466">
        <v>60</v>
      </c>
      <c r="G16466">
        <v>42054</v>
      </c>
      <c r="H16466" t="s">
        <v>7</v>
      </c>
      <c r="I16466" t="s">
        <v>8</v>
      </c>
      <c r="J16466">
        <v>752</v>
      </c>
      <c r="K16466">
        <v>8</v>
      </c>
      <c r="L16466" t="s">
        <v>239</v>
      </c>
      <c r="M16466" t="s">
        <v>258</v>
      </c>
      <c r="N16466" t="s">
        <v>259</v>
      </c>
      <c r="O16466" s="9">
        <f t="shared" si="819"/>
        <v>12.533333333333333</v>
      </c>
      <c r="P16466" s="1">
        <f t="shared" si="820"/>
        <v>1.0638297872340425E-2</v>
      </c>
      <c r="Q16466">
        <f t="shared" si="821"/>
        <v>0.63829787234042556</v>
      </c>
    </row>
    <row r="16467" spans="2:17" x14ac:dyDescent="0.25">
      <c r="B16467" t="s">
        <v>264</v>
      </c>
      <c r="C16467">
        <v>170707</v>
      </c>
      <c r="D16467">
        <v>1</v>
      </c>
      <c r="E16467">
        <v>1</v>
      </c>
      <c r="F16467">
        <v>7</v>
      </c>
      <c r="G16467">
        <v>41862</v>
      </c>
      <c r="H16467" t="s">
        <v>5</v>
      </c>
      <c r="I16467" t="s">
        <v>6</v>
      </c>
      <c r="J16467">
        <v>282</v>
      </c>
      <c r="K16467">
        <v>3</v>
      </c>
      <c r="L16467" t="s">
        <v>240</v>
      </c>
      <c r="M16467" t="s">
        <v>5</v>
      </c>
      <c r="N16467" t="s">
        <v>259</v>
      </c>
      <c r="O16467" s="9">
        <f t="shared" si="819"/>
        <v>40.285714285714285</v>
      </c>
      <c r="P16467" s="1">
        <f t="shared" si="820"/>
        <v>1.0638297872340425E-2</v>
      </c>
      <c r="Q16467">
        <f t="shared" si="821"/>
        <v>7.4468085106382975E-2</v>
      </c>
    </row>
    <row r="16468" spans="2:17" x14ac:dyDescent="0.25">
      <c r="B16468" t="s">
        <v>264</v>
      </c>
      <c r="C16468">
        <v>184561</v>
      </c>
      <c r="D16468">
        <v>1</v>
      </c>
      <c r="E16468">
        <v>1</v>
      </c>
      <c r="F16468">
        <v>6</v>
      </c>
      <c r="G16468">
        <v>42181</v>
      </c>
      <c r="H16468" t="s">
        <v>7</v>
      </c>
      <c r="I16468" t="s">
        <v>8</v>
      </c>
      <c r="J16468">
        <v>283</v>
      </c>
      <c r="K16468">
        <v>3</v>
      </c>
      <c r="L16468" t="s">
        <v>240</v>
      </c>
      <c r="M16468" t="s">
        <v>258</v>
      </c>
      <c r="N16468" t="s">
        <v>259</v>
      </c>
      <c r="O16468" s="9">
        <f t="shared" si="819"/>
        <v>47.166666666666664</v>
      </c>
      <c r="P16468" s="1">
        <f t="shared" si="820"/>
        <v>1.0600706713780919E-2</v>
      </c>
      <c r="Q16468">
        <f t="shared" si="821"/>
        <v>6.360424028268552E-2</v>
      </c>
    </row>
    <row r="16469" spans="2:17" x14ac:dyDescent="0.25">
      <c r="B16469" t="s">
        <v>264</v>
      </c>
      <c r="C16469">
        <v>167880</v>
      </c>
      <c r="D16469">
        <v>2</v>
      </c>
      <c r="E16469">
        <v>1</v>
      </c>
      <c r="F16469">
        <v>8</v>
      </c>
      <c r="G16469">
        <v>41753</v>
      </c>
      <c r="H16469" t="s">
        <v>5</v>
      </c>
      <c r="I16469" t="s">
        <v>6</v>
      </c>
      <c r="J16469">
        <v>189</v>
      </c>
      <c r="K16469">
        <v>2</v>
      </c>
      <c r="L16469" t="s">
        <v>239</v>
      </c>
      <c r="M16469" t="s">
        <v>5</v>
      </c>
      <c r="N16469" t="s">
        <v>259</v>
      </c>
      <c r="O16469" s="9">
        <f t="shared" si="819"/>
        <v>23.625</v>
      </c>
      <c r="P16469" s="1">
        <f t="shared" si="820"/>
        <v>1.0582010582010581E-2</v>
      </c>
      <c r="Q16469">
        <f t="shared" si="821"/>
        <v>8.4656084656084651E-2</v>
      </c>
    </row>
    <row r="16470" spans="2:17" x14ac:dyDescent="0.25">
      <c r="B16470" t="s">
        <v>264</v>
      </c>
      <c r="C16470">
        <v>167880</v>
      </c>
      <c r="D16470">
        <v>2</v>
      </c>
      <c r="E16470">
        <v>2</v>
      </c>
      <c r="F16470">
        <v>8</v>
      </c>
      <c r="G16470">
        <v>41753</v>
      </c>
      <c r="H16470" t="s">
        <v>5</v>
      </c>
      <c r="I16470" t="s">
        <v>6</v>
      </c>
      <c r="J16470">
        <v>189</v>
      </c>
      <c r="K16470">
        <v>2</v>
      </c>
      <c r="L16470" t="s">
        <v>239</v>
      </c>
      <c r="M16470" t="s">
        <v>5</v>
      </c>
      <c r="N16470" t="s">
        <v>259</v>
      </c>
      <c r="O16470" s="9">
        <f t="shared" si="819"/>
        <v>23.625</v>
      </c>
      <c r="P16470" s="1">
        <f t="shared" si="820"/>
        <v>1.0582010582010581E-2</v>
      </c>
      <c r="Q16470">
        <f t="shared" si="821"/>
        <v>8.4656084656084651E-2</v>
      </c>
    </row>
    <row r="16471" spans="2:17" x14ac:dyDescent="0.25">
      <c r="B16471" t="s">
        <v>264</v>
      </c>
      <c r="C16471">
        <v>167877</v>
      </c>
      <c r="D16471">
        <v>2</v>
      </c>
      <c r="E16471">
        <v>2</v>
      </c>
      <c r="F16471">
        <v>8</v>
      </c>
      <c r="G16471">
        <v>41757</v>
      </c>
      <c r="H16471" t="s">
        <v>5</v>
      </c>
      <c r="I16471" t="s">
        <v>6</v>
      </c>
      <c r="J16471">
        <v>189</v>
      </c>
      <c r="K16471">
        <v>2</v>
      </c>
      <c r="L16471" t="s">
        <v>239</v>
      </c>
      <c r="M16471" t="s">
        <v>5</v>
      </c>
      <c r="N16471" t="s">
        <v>259</v>
      </c>
      <c r="O16471" s="9">
        <f t="shared" si="819"/>
        <v>23.625</v>
      </c>
      <c r="P16471" s="1">
        <f t="shared" si="820"/>
        <v>1.0582010582010581E-2</v>
      </c>
      <c r="Q16471">
        <f t="shared" si="821"/>
        <v>8.4656084656084651E-2</v>
      </c>
    </row>
    <row r="16472" spans="2:17" x14ac:dyDescent="0.25">
      <c r="B16472" t="s">
        <v>264</v>
      </c>
      <c r="C16472">
        <v>167882</v>
      </c>
      <c r="D16472">
        <v>2</v>
      </c>
      <c r="E16472">
        <v>1</v>
      </c>
      <c r="F16472">
        <v>8</v>
      </c>
      <c r="G16472">
        <v>41757</v>
      </c>
      <c r="H16472" t="s">
        <v>5</v>
      </c>
      <c r="I16472" t="s">
        <v>6</v>
      </c>
      <c r="J16472">
        <v>189</v>
      </c>
      <c r="K16472">
        <v>2</v>
      </c>
      <c r="L16472" t="s">
        <v>239</v>
      </c>
      <c r="M16472" t="s">
        <v>5</v>
      </c>
      <c r="N16472" t="s">
        <v>259</v>
      </c>
      <c r="O16472" s="9">
        <f t="shared" si="819"/>
        <v>23.625</v>
      </c>
      <c r="P16472" s="1">
        <f t="shared" si="820"/>
        <v>1.0582010582010581E-2</v>
      </c>
      <c r="Q16472">
        <f t="shared" si="821"/>
        <v>8.4656084656084651E-2</v>
      </c>
    </row>
    <row r="16473" spans="2:17" x14ac:dyDescent="0.25">
      <c r="B16473" t="s">
        <v>264</v>
      </c>
      <c r="C16473">
        <v>167882</v>
      </c>
      <c r="D16473">
        <v>2</v>
      </c>
      <c r="E16473">
        <v>2</v>
      </c>
      <c r="F16473">
        <v>8</v>
      </c>
      <c r="G16473">
        <v>41757</v>
      </c>
      <c r="H16473" t="s">
        <v>5</v>
      </c>
      <c r="I16473" t="s">
        <v>6</v>
      </c>
      <c r="J16473">
        <v>189</v>
      </c>
      <c r="K16473">
        <v>2</v>
      </c>
      <c r="L16473" t="s">
        <v>239</v>
      </c>
      <c r="M16473" t="s">
        <v>5</v>
      </c>
      <c r="N16473" t="s">
        <v>259</v>
      </c>
      <c r="O16473" s="9">
        <f t="shared" si="819"/>
        <v>23.625</v>
      </c>
      <c r="P16473" s="1">
        <f t="shared" si="820"/>
        <v>1.0582010582010581E-2</v>
      </c>
      <c r="Q16473">
        <f t="shared" si="821"/>
        <v>8.4656084656084651E-2</v>
      </c>
    </row>
    <row r="16474" spans="2:17" x14ac:dyDescent="0.25">
      <c r="B16474" t="s">
        <v>264</v>
      </c>
      <c r="C16474">
        <v>174230</v>
      </c>
      <c r="D16474">
        <v>2</v>
      </c>
      <c r="E16474">
        <v>2</v>
      </c>
      <c r="F16474">
        <v>7.5</v>
      </c>
      <c r="G16474">
        <v>41880</v>
      </c>
      <c r="H16474" t="s">
        <v>7</v>
      </c>
      <c r="I16474" t="s">
        <v>8</v>
      </c>
      <c r="J16474">
        <v>96</v>
      </c>
      <c r="K16474">
        <v>1</v>
      </c>
      <c r="L16474" t="s">
        <v>239</v>
      </c>
      <c r="M16474" t="s">
        <v>258</v>
      </c>
      <c r="N16474" t="s">
        <v>259</v>
      </c>
      <c r="O16474" s="9">
        <f t="shared" si="819"/>
        <v>12.8</v>
      </c>
      <c r="P16474" s="1">
        <f t="shared" si="820"/>
        <v>1.0416666666666666E-2</v>
      </c>
      <c r="Q16474">
        <f t="shared" si="821"/>
        <v>7.8125E-2</v>
      </c>
    </row>
    <row r="16475" spans="2:17" x14ac:dyDescent="0.25">
      <c r="B16475" t="s">
        <v>264</v>
      </c>
      <c r="C16475">
        <v>177052</v>
      </c>
      <c r="D16475">
        <v>2</v>
      </c>
      <c r="E16475">
        <v>2</v>
      </c>
      <c r="F16475">
        <v>20</v>
      </c>
      <c r="G16475">
        <v>41822</v>
      </c>
      <c r="H16475" t="s">
        <v>5</v>
      </c>
      <c r="I16475" t="s">
        <v>6</v>
      </c>
      <c r="J16475">
        <v>288</v>
      </c>
      <c r="K16475">
        <v>3</v>
      </c>
      <c r="L16475" t="s">
        <v>239</v>
      </c>
      <c r="M16475" t="s">
        <v>5</v>
      </c>
      <c r="N16475" t="s">
        <v>259</v>
      </c>
      <c r="O16475" s="9">
        <f t="shared" si="819"/>
        <v>14.4</v>
      </c>
      <c r="P16475" s="1">
        <f t="shared" si="820"/>
        <v>1.0416666666666666E-2</v>
      </c>
      <c r="Q16475">
        <f t="shared" si="821"/>
        <v>0.20833333333333331</v>
      </c>
    </row>
    <row r="16476" spans="2:17" x14ac:dyDescent="0.25">
      <c r="B16476" t="s">
        <v>264</v>
      </c>
      <c r="C16476">
        <v>177054</v>
      </c>
      <c r="D16476">
        <v>2</v>
      </c>
      <c r="E16476">
        <v>2</v>
      </c>
      <c r="F16476">
        <v>20</v>
      </c>
      <c r="G16476">
        <v>41822</v>
      </c>
      <c r="H16476" t="s">
        <v>5</v>
      </c>
      <c r="I16476" t="s">
        <v>6</v>
      </c>
      <c r="J16476">
        <v>288</v>
      </c>
      <c r="K16476">
        <v>3</v>
      </c>
      <c r="L16476" t="s">
        <v>239</v>
      </c>
      <c r="M16476" t="s">
        <v>5</v>
      </c>
      <c r="N16476" t="s">
        <v>259</v>
      </c>
      <c r="O16476" s="9">
        <f t="shared" si="819"/>
        <v>14.4</v>
      </c>
      <c r="P16476" s="1">
        <f t="shared" si="820"/>
        <v>1.0416666666666666E-2</v>
      </c>
      <c r="Q16476">
        <f t="shared" si="821"/>
        <v>0.20833333333333331</v>
      </c>
    </row>
    <row r="16477" spans="2:17" x14ac:dyDescent="0.25">
      <c r="B16477" t="s">
        <v>264</v>
      </c>
      <c r="C16477">
        <v>179944</v>
      </c>
      <c r="D16477">
        <v>2</v>
      </c>
      <c r="E16477">
        <v>1</v>
      </c>
      <c r="F16477">
        <v>60</v>
      </c>
      <c r="G16477">
        <v>42054</v>
      </c>
      <c r="H16477" t="s">
        <v>7</v>
      </c>
      <c r="I16477" t="s">
        <v>8</v>
      </c>
      <c r="J16477">
        <v>864</v>
      </c>
      <c r="K16477">
        <v>9</v>
      </c>
      <c r="L16477" t="s">
        <v>239</v>
      </c>
      <c r="M16477" t="s">
        <v>258</v>
      </c>
      <c r="N16477" t="s">
        <v>259</v>
      </c>
      <c r="O16477" s="9">
        <f t="shared" si="819"/>
        <v>14.4</v>
      </c>
      <c r="P16477" s="1">
        <f t="shared" si="820"/>
        <v>1.0416666666666666E-2</v>
      </c>
      <c r="Q16477">
        <f t="shared" si="821"/>
        <v>0.625</v>
      </c>
    </row>
    <row r="16478" spans="2:17" x14ac:dyDescent="0.25">
      <c r="B16478" t="s">
        <v>264</v>
      </c>
      <c r="C16478">
        <v>180043</v>
      </c>
      <c r="D16478">
        <v>2</v>
      </c>
      <c r="E16478">
        <v>1</v>
      </c>
      <c r="F16478">
        <v>20</v>
      </c>
      <c r="G16478">
        <v>42102</v>
      </c>
      <c r="H16478" t="s">
        <v>5</v>
      </c>
      <c r="I16478" t="s">
        <v>8</v>
      </c>
      <c r="J16478">
        <v>384</v>
      </c>
      <c r="K16478">
        <v>4</v>
      </c>
      <c r="L16478" t="s">
        <v>239</v>
      </c>
      <c r="M16478" t="s">
        <v>5</v>
      </c>
      <c r="N16478" t="s">
        <v>259</v>
      </c>
      <c r="O16478" s="9">
        <f t="shared" si="819"/>
        <v>19.2</v>
      </c>
      <c r="P16478" s="1">
        <f t="shared" si="820"/>
        <v>1.0416666666666666E-2</v>
      </c>
      <c r="Q16478">
        <f t="shared" si="821"/>
        <v>0.20833333333333331</v>
      </c>
    </row>
    <row r="16479" spans="2:17" x14ac:dyDescent="0.25">
      <c r="B16479" t="s">
        <v>264</v>
      </c>
      <c r="C16479">
        <v>180043</v>
      </c>
      <c r="D16479">
        <v>2</v>
      </c>
      <c r="E16479">
        <v>1</v>
      </c>
      <c r="F16479">
        <v>20</v>
      </c>
      <c r="G16479">
        <v>42102</v>
      </c>
      <c r="H16479" t="s">
        <v>5</v>
      </c>
      <c r="I16479" t="s">
        <v>8</v>
      </c>
      <c r="J16479">
        <v>384</v>
      </c>
      <c r="K16479">
        <v>4</v>
      </c>
      <c r="L16479" t="s">
        <v>239</v>
      </c>
      <c r="M16479" t="s">
        <v>5</v>
      </c>
      <c r="N16479" t="s">
        <v>259</v>
      </c>
      <c r="O16479" s="9">
        <f t="shared" si="819"/>
        <v>19.2</v>
      </c>
      <c r="P16479" s="1">
        <f t="shared" si="820"/>
        <v>1.0416666666666666E-2</v>
      </c>
      <c r="Q16479">
        <f t="shared" si="821"/>
        <v>0.20833333333333331</v>
      </c>
    </row>
    <row r="16480" spans="2:17" x14ac:dyDescent="0.25">
      <c r="B16480" t="s">
        <v>264</v>
      </c>
      <c r="C16480">
        <v>155657</v>
      </c>
      <c r="D16480">
        <v>1</v>
      </c>
      <c r="E16480">
        <v>1</v>
      </c>
      <c r="F16480">
        <v>4</v>
      </c>
      <c r="G16480">
        <v>41422</v>
      </c>
      <c r="H16480" t="s">
        <v>7</v>
      </c>
      <c r="I16480" t="s">
        <v>8</v>
      </c>
      <c r="J16480">
        <v>96</v>
      </c>
      <c r="K16480">
        <v>1</v>
      </c>
      <c r="L16480" t="s">
        <v>240</v>
      </c>
      <c r="M16480" t="s">
        <v>258</v>
      </c>
      <c r="N16480" t="s">
        <v>259</v>
      </c>
      <c r="O16480" s="9">
        <f t="shared" si="819"/>
        <v>24</v>
      </c>
      <c r="P16480" s="1">
        <f t="shared" si="820"/>
        <v>1.0416666666666666E-2</v>
      </c>
      <c r="Q16480">
        <f t="shared" si="821"/>
        <v>4.1666666666666664E-2</v>
      </c>
    </row>
    <row r="16481" spans="2:17" x14ac:dyDescent="0.25">
      <c r="B16481" t="s">
        <v>264</v>
      </c>
      <c r="C16481">
        <v>174608</v>
      </c>
      <c r="D16481">
        <v>1</v>
      </c>
      <c r="E16481">
        <v>1</v>
      </c>
      <c r="F16481">
        <v>6.5</v>
      </c>
      <c r="G16481">
        <v>42016</v>
      </c>
      <c r="H16481" t="s">
        <v>7</v>
      </c>
      <c r="I16481" t="s">
        <v>8</v>
      </c>
      <c r="J16481">
        <v>192</v>
      </c>
      <c r="K16481">
        <v>2</v>
      </c>
      <c r="L16481" t="s">
        <v>240</v>
      </c>
      <c r="M16481" t="s">
        <v>258</v>
      </c>
      <c r="N16481" t="s">
        <v>259</v>
      </c>
      <c r="O16481" s="9">
        <f t="shared" si="819"/>
        <v>29.53846153846154</v>
      </c>
      <c r="P16481" s="1">
        <f t="shared" si="820"/>
        <v>1.0416666666666666E-2</v>
      </c>
      <c r="Q16481">
        <f t="shared" si="821"/>
        <v>6.7708333333333329E-2</v>
      </c>
    </row>
    <row r="16482" spans="2:17" x14ac:dyDescent="0.25">
      <c r="B16482" t="s">
        <v>264</v>
      </c>
      <c r="C16482">
        <v>171595</v>
      </c>
      <c r="D16482">
        <v>1</v>
      </c>
      <c r="E16482">
        <v>1</v>
      </c>
      <c r="F16482">
        <v>5</v>
      </c>
      <c r="G16482">
        <v>41828</v>
      </c>
      <c r="H16482" t="s">
        <v>5</v>
      </c>
      <c r="I16482" t="s">
        <v>8</v>
      </c>
      <c r="J16482">
        <v>192</v>
      </c>
      <c r="K16482">
        <v>2</v>
      </c>
      <c r="L16482" t="s">
        <v>240</v>
      </c>
      <c r="M16482" t="s">
        <v>5</v>
      </c>
      <c r="N16482" t="s">
        <v>259</v>
      </c>
      <c r="O16482" s="9">
        <f t="shared" si="819"/>
        <v>38.4</v>
      </c>
      <c r="P16482" s="1">
        <f t="shared" si="820"/>
        <v>1.0416666666666666E-2</v>
      </c>
      <c r="Q16482">
        <f t="shared" si="821"/>
        <v>5.2083333333333329E-2</v>
      </c>
    </row>
    <row r="16483" spans="2:17" x14ac:dyDescent="0.25">
      <c r="B16483" t="s">
        <v>264</v>
      </c>
      <c r="C16483">
        <v>155773</v>
      </c>
      <c r="D16483">
        <v>1</v>
      </c>
      <c r="E16483">
        <v>1</v>
      </c>
      <c r="F16483">
        <v>4</v>
      </c>
      <c r="G16483">
        <v>41373</v>
      </c>
      <c r="H16483" t="s">
        <v>7</v>
      </c>
      <c r="I16483" t="s">
        <v>8</v>
      </c>
      <c r="J16483">
        <v>192</v>
      </c>
      <c r="K16483">
        <v>2</v>
      </c>
      <c r="L16483" t="s">
        <v>240</v>
      </c>
      <c r="M16483" t="s">
        <v>258</v>
      </c>
      <c r="N16483" t="s">
        <v>259</v>
      </c>
      <c r="O16483" s="9">
        <f t="shared" si="819"/>
        <v>48</v>
      </c>
      <c r="P16483" s="1">
        <f t="shared" si="820"/>
        <v>1.0416666666666666E-2</v>
      </c>
      <c r="Q16483">
        <f t="shared" si="821"/>
        <v>4.1666666666666664E-2</v>
      </c>
    </row>
    <row r="16484" spans="2:17" x14ac:dyDescent="0.25">
      <c r="B16484" t="s">
        <v>264</v>
      </c>
      <c r="C16484">
        <v>163684</v>
      </c>
      <c r="D16484">
        <v>1</v>
      </c>
      <c r="E16484">
        <v>1</v>
      </c>
      <c r="F16484">
        <v>4</v>
      </c>
      <c r="G16484">
        <v>41710</v>
      </c>
      <c r="H16484" t="s">
        <v>7</v>
      </c>
      <c r="I16484" t="s">
        <v>8</v>
      </c>
      <c r="J16484">
        <v>192</v>
      </c>
      <c r="K16484">
        <v>2</v>
      </c>
      <c r="L16484" t="s">
        <v>240</v>
      </c>
      <c r="M16484" t="s">
        <v>258</v>
      </c>
      <c r="N16484" t="s">
        <v>259</v>
      </c>
      <c r="O16484" s="9">
        <f t="shared" si="819"/>
        <v>48</v>
      </c>
      <c r="P16484" s="1">
        <f t="shared" si="820"/>
        <v>1.0416666666666666E-2</v>
      </c>
      <c r="Q16484">
        <f t="shared" si="821"/>
        <v>4.1666666666666664E-2</v>
      </c>
    </row>
    <row r="16485" spans="2:17" x14ac:dyDescent="0.25">
      <c r="B16485" t="s">
        <v>264</v>
      </c>
      <c r="C16485">
        <v>163517</v>
      </c>
      <c r="D16485">
        <v>1</v>
      </c>
      <c r="E16485">
        <v>1</v>
      </c>
      <c r="F16485">
        <v>4</v>
      </c>
      <c r="G16485">
        <v>41725</v>
      </c>
      <c r="H16485" t="s">
        <v>7</v>
      </c>
      <c r="I16485" t="s">
        <v>8</v>
      </c>
      <c r="J16485">
        <v>192</v>
      </c>
      <c r="K16485">
        <v>2</v>
      </c>
      <c r="L16485" t="s">
        <v>240</v>
      </c>
      <c r="M16485" t="s">
        <v>258</v>
      </c>
      <c r="N16485" t="s">
        <v>259</v>
      </c>
      <c r="O16485" s="9">
        <f t="shared" si="819"/>
        <v>48</v>
      </c>
      <c r="P16485" s="1">
        <f t="shared" si="820"/>
        <v>1.0416666666666666E-2</v>
      </c>
      <c r="Q16485">
        <f t="shared" si="821"/>
        <v>4.1666666666666664E-2</v>
      </c>
    </row>
    <row r="16486" spans="2:17" x14ac:dyDescent="0.25">
      <c r="B16486" t="s">
        <v>264</v>
      </c>
      <c r="C16486">
        <v>170856</v>
      </c>
      <c r="D16486">
        <v>1</v>
      </c>
      <c r="E16486">
        <v>1</v>
      </c>
      <c r="F16486">
        <v>4</v>
      </c>
      <c r="G16486">
        <v>41729</v>
      </c>
      <c r="H16486" t="s">
        <v>7</v>
      </c>
      <c r="I16486" t="s">
        <v>8</v>
      </c>
      <c r="J16486">
        <v>192</v>
      </c>
      <c r="K16486">
        <v>2</v>
      </c>
      <c r="L16486" t="s">
        <v>240</v>
      </c>
      <c r="M16486" t="s">
        <v>258</v>
      </c>
      <c r="N16486" t="s">
        <v>259</v>
      </c>
      <c r="O16486" s="9">
        <f t="shared" si="819"/>
        <v>48</v>
      </c>
      <c r="P16486" s="1">
        <f t="shared" si="820"/>
        <v>1.0416666666666666E-2</v>
      </c>
      <c r="Q16486">
        <f t="shared" si="821"/>
        <v>4.1666666666666664E-2</v>
      </c>
    </row>
    <row r="16487" spans="2:17" x14ac:dyDescent="0.25">
      <c r="B16487" t="s">
        <v>264</v>
      </c>
      <c r="C16487">
        <v>164009</v>
      </c>
      <c r="D16487">
        <v>4</v>
      </c>
      <c r="E16487">
        <v>1</v>
      </c>
      <c r="F16487">
        <v>10</v>
      </c>
      <c r="G16487">
        <v>41613</v>
      </c>
      <c r="H16487" t="s">
        <v>5</v>
      </c>
      <c r="I16487" t="s">
        <v>6</v>
      </c>
      <c r="J16487">
        <v>480</v>
      </c>
      <c r="K16487">
        <v>5</v>
      </c>
      <c r="L16487" t="s">
        <v>239</v>
      </c>
      <c r="M16487" t="s">
        <v>5</v>
      </c>
      <c r="N16487" t="s">
        <v>259</v>
      </c>
      <c r="O16487" s="9">
        <f t="shared" si="819"/>
        <v>48</v>
      </c>
      <c r="P16487" s="1">
        <f t="shared" si="820"/>
        <v>1.0416666666666666E-2</v>
      </c>
      <c r="Q16487">
        <f t="shared" si="821"/>
        <v>0.10416666666666666</v>
      </c>
    </row>
    <row r="16488" spans="2:17" x14ac:dyDescent="0.25">
      <c r="B16488" t="s">
        <v>264</v>
      </c>
      <c r="C16488">
        <v>178370</v>
      </c>
      <c r="D16488">
        <v>1</v>
      </c>
      <c r="E16488">
        <v>1</v>
      </c>
      <c r="F16488">
        <v>4</v>
      </c>
      <c r="G16488">
        <v>41848</v>
      </c>
      <c r="H16488" t="s">
        <v>7</v>
      </c>
      <c r="I16488" t="s">
        <v>8</v>
      </c>
      <c r="J16488">
        <v>192</v>
      </c>
      <c r="K16488">
        <v>2</v>
      </c>
      <c r="L16488" t="s">
        <v>240</v>
      </c>
      <c r="M16488" t="s">
        <v>258</v>
      </c>
      <c r="N16488" t="s">
        <v>259</v>
      </c>
      <c r="O16488" s="9">
        <f t="shared" si="819"/>
        <v>48</v>
      </c>
      <c r="P16488" s="1">
        <f t="shared" si="820"/>
        <v>1.0416666666666666E-2</v>
      </c>
      <c r="Q16488">
        <f t="shared" si="821"/>
        <v>4.1666666666666664E-2</v>
      </c>
    </row>
    <row r="16489" spans="2:17" x14ac:dyDescent="0.25">
      <c r="B16489" t="s">
        <v>264</v>
      </c>
      <c r="C16489">
        <v>184454</v>
      </c>
      <c r="D16489">
        <v>1</v>
      </c>
      <c r="E16489">
        <v>1</v>
      </c>
      <c r="F16489">
        <v>4</v>
      </c>
      <c r="G16489">
        <v>42354</v>
      </c>
      <c r="H16489" t="s">
        <v>7</v>
      </c>
      <c r="I16489" t="s">
        <v>8</v>
      </c>
      <c r="J16489">
        <v>192</v>
      </c>
      <c r="K16489">
        <v>2</v>
      </c>
      <c r="L16489" t="s">
        <v>240</v>
      </c>
      <c r="M16489" t="s">
        <v>258</v>
      </c>
      <c r="N16489" t="s">
        <v>259</v>
      </c>
      <c r="O16489" s="9">
        <f t="shared" si="819"/>
        <v>48</v>
      </c>
      <c r="P16489" s="1">
        <f t="shared" si="820"/>
        <v>1.0416666666666666E-2</v>
      </c>
      <c r="Q16489">
        <f t="shared" si="821"/>
        <v>4.1666666666666664E-2</v>
      </c>
    </row>
    <row r="16490" spans="2:17" x14ac:dyDescent="0.25">
      <c r="B16490" t="s">
        <v>264</v>
      </c>
      <c r="C16490">
        <v>170874</v>
      </c>
      <c r="D16490">
        <v>1</v>
      </c>
      <c r="E16490">
        <v>1</v>
      </c>
      <c r="F16490">
        <v>3</v>
      </c>
      <c r="G16490">
        <v>41727</v>
      </c>
      <c r="H16490" t="s">
        <v>7</v>
      </c>
      <c r="I16490" t="s">
        <v>8</v>
      </c>
      <c r="J16490">
        <v>192</v>
      </c>
      <c r="K16490">
        <v>2</v>
      </c>
      <c r="L16490" t="s">
        <v>240</v>
      </c>
      <c r="M16490" t="s">
        <v>258</v>
      </c>
      <c r="N16490" t="s">
        <v>259</v>
      </c>
      <c r="O16490" s="9">
        <f t="shared" si="819"/>
        <v>64</v>
      </c>
      <c r="P16490" s="1">
        <f t="shared" si="820"/>
        <v>1.0416666666666666E-2</v>
      </c>
      <c r="Q16490">
        <f t="shared" si="821"/>
        <v>3.125E-2</v>
      </c>
    </row>
    <row r="16491" spans="2:17" x14ac:dyDescent="0.25">
      <c r="B16491" t="s">
        <v>264</v>
      </c>
      <c r="C16491">
        <v>179701</v>
      </c>
      <c r="D16491">
        <v>1</v>
      </c>
      <c r="E16491">
        <v>1</v>
      </c>
      <c r="F16491">
        <v>3</v>
      </c>
      <c r="G16491">
        <v>41886</v>
      </c>
      <c r="H16491" t="s">
        <v>7</v>
      </c>
      <c r="I16491" t="s">
        <v>8</v>
      </c>
      <c r="J16491">
        <v>192</v>
      </c>
      <c r="K16491">
        <v>2</v>
      </c>
      <c r="L16491" t="s">
        <v>240</v>
      </c>
      <c r="M16491" t="s">
        <v>258</v>
      </c>
      <c r="N16491" t="s">
        <v>259</v>
      </c>
      <c r="O16491" s="9">
        <f t="shared" si="819"/>
        <v>64</v>
      </c>
      <c r="P16491" s="1">
        <f t="shared" si="820"/>
        <v>1.0416666666666666E-2</v>
      </c>
      <c r="Q16491">
        <f t="shared" si="821"/>
        <v>3.125E-2</v>
      </c>
    </row>
    <row r="16492" spans="2:17" x14ac:dyDescent="0.25">
      <c r="B16492" t="s">
        <v>264</v>
      </c>
      <c r="C16492">
        <v>168808</v>
      </c>
      <c r="D16492">
        <v>1</v>
      </c>
      <c r="E16492">
        <v>1</v>
      </c>
      <c r="F16492">
        <v>5</v>
      </c>
      <c r="G16492">
        <v>41694</v>
      </c>
      <c r="H16492" t="s">
        <v>7</v>
      </c>
      <c r="I16492" t="s">
        <v>8</v>
      </c>
      <c r="J16492">
        <v>290</v>
      </c>
      <c r="K16492">
        <v>3</v>
      </c>
      <c r="L16492" t="s">
        <v>240</v>
      </c>
      <c r="M16492" t="s">
        <v>258</v>
      </c>
      <c r="N16492" t="s">
        <v>259</v>
      </c>
      <c r="O16492" s="9">
        <f t="shared" si="819"/>
        <v>58</v>
      </c>
      <c r="P16492" s="1">
        <f t="shared" si="820"/>
        <v>1.0344827586206896E-2</v>
      </c>
      <c r="Q16492">
        <f t="shared" si="821"/>
        <v>5.1724137931034482E-2</v>
      </c>
    </row>
    <row r="16493" spans="2:17" x14ac:dyDescent="0.25">
      <c r="B16493" t="s">
        <v>264</v>
      </c>
      <c r="C16493">
        <v>155552</v>
      </c>
      <c r="D16493">
        <v>1</v>
      </c>
      <c r="E16493">
        <v>1</v>
      </c>
      <c r="F16493">
        <v>5</v>
      </c>
      <c r="G16493">
        <v>41358</v>
      </c>
      <c r="H16493" t="s">
        <v>7</v>
      </c>
      <c r="I16493" t="s">
        <v>8</v>
      </c>
      <c r="J16493" t="s">
        <v>17</v>
      </c>
      <c r="K16493">
        <v>3</v>
      </c>
      <c r="L16493" t="s">
        <v>240</v>
      </c>
      <c r="M16493" t="s">
        <v>258</v>
      </c>
      <c r="N16493" t="s">
        <v>259</v>
      </c>
      <c r="O16493" s="9">
        <f t="shared" si="819"/>
        <v>58.4</v>
      </c>
      <c r="P16493" s="1">
        <f t="shared" si="820"/>
        <v>1.0273972602739725E-2</v>
      </c>
      <c r="Q16493">
        <f t="shared" si="821"/>
        <v>5.1369863013698627E-2</v>
      </c>
    </row>
    <row r="16494" spans="2:17" x14ac:dyDescent="0.25">
      <c r="B16494" t="s">
        <v>264</v>
      </c>
      <c r="C16494">
        <v>155692</v>
      </c>
      <c r="D16494">
        <v>1</v>
      </c>
      <c r="E16494">
        <v>1</v>
      </c>
      <c r="F16494">
        <v>5</v>
      </c>
      <c r="G16494">
        <v>41431</v>
      </c>
      <c r="H16494" t="s">
        <v>5</v>
      </c>
      <c r="I16494" t="s">
        <v>8</v>
      </c>
      <c r="J16494">
        <v>195</v>
      </c>
      <c r="K16494">
        <v>2</v>
      </c>
      <c r="L16494" t="s">
        <v>240</v>
      </c>
      <c r="M16494" t="s">
        <v>5</v>
      </c>
      <c r="N16494" t="s">
        <v>259</v>
      </c>
      <c r="O16494" s="9">
        <f t="shared" si="819"/>
        <v>39</v>
      </c>
      <c r="P16494" s="1">
        <f t="shared" si="820"/>
        <v>1.0256410256410256E-2</v>
      </c>
      <c r="Q16494">
        <f t="shared" si="821"/>
        <v>5.128205128205128E-2</v>
      </c>
    </row>
    <row r="16495" spans="2:17" x14ac:dyDescent="0.25">
      <c r="B16495" t="s">
        <v>264</v>
      </c>
      <c r="C16495">
        <v>170565</v>
      </c>
      <c r="D16495">
        <v>1</v>
      </c>
      <c r="E16495">
        <v>1</v>
      </c>
      <c r="F16495">
        <v>3</v>
      </c>
      <c r="G16495">
        <v>41712</v>
      </c>
      <c r="H16495" t="s">
        <v>7</v>
      </c>
      <c r="I16495" t="s">
        <v>8</v>
      </c>
      <c r="J16495">
        <v>195</v>
      </c>
      <c r="K16495">
        <v>2</v>
      </c>
      <c r="L16495" t="s">
        <v>240</v>
      </c>
      <c r="M16495" t="s">
        <v>258</v>
      </c>
      <c r="N16495" t="s">
        <v>259</v>
      </c>
      <c r="O16495" s="9">
        <f t="shared" si="819"/>
        <v>65</v>
      </c>
      <c r="P16495" s="1">
        <f t="shared" si="820"/>
        <v>1.0256410256410256E-2</v>
      </c>
      <c r="Q16495">
        <f t="shared" si="821"/>
        <v>3.0769230769230771E-2</v>
      </c>
    </row>
    <row r="16496" spans="2:17" x14ac:dyDescent="0.25">
      <c r="B16496" t="s">
        <v>264</v>
      </c>
      <c r="C16496">
        <v>180780</v>
      </c>
      <c r="D16496">
        <v>2</v>
      </c>
      <c r="E16496">
        <v>1</v>
      </c>
      <c r="F16496">
        <v>20</v>
      </c>
      <c r="G16496">
        <v>41902</v>
      </c>
      <c r="H16496" t="s">
        <v>7</v>
      </c>
      <c r="I16496" t="s">
        <v>8</v>
      </c>
      <c r="J16496">
        <v>296</v>
      </c>
      <c r="K16496">
        <v>3</v>
      </c>
      <c r="L16496" t="s">
        <v>239</v>
      </c>
      <c r="M16496" t="s">
        <v>258</v>
      </c>
      <c r="N16496" t="s">
        <v>259</v>
      </c>
      <c r="O16496" s="9">
        <f t="shared" si="819"/>
        <v>14.8</v>
      </c>
      <c r="P16496" s="1">
        <f t="shared" si="820"/>
        <v>1.0135135135135136E-2</v>
      </c>
      <c r="Q16496">
        <f t="shared" si="821"/>
        <v>0.20270270270270271</v>
      </c>
    </row>
    <row r="16497" spans="2:17" x14ac:dyDescent="0.25">
      <c r="B16497" t="s">
        <v>264</v>
      </c>
      <c r="C16497">
        <v>173581</v>
      </c>
      <c r="D16497">
        <v>2</v>
      </c>
      <c r="E16497">
        <v>1</v>
      </c>
      <c r="F16497">
        <v>30</v>
      </c>
      <c r="G16497">
        <v>41835</v>
      </c>
      <c r="H16497" t="s">
        <v>5</v>
      </c>
      <c r="I16497" t="s">
        <v>8</v>
      </c>
      <c r="J16497">
        <v>300</v>
      </c>
      <c r="K16497">
        <v>3</v>
      </c>
      <c r="L16497" t="s">
        <v>239</v>
      </c>
      <c r="M16497" t="s">
        <v>5</v>
      </c>
      <c r="N16497" t="s">
        <v>259</v>
      </c>
      <c r="O16497" s="9">
        <f t="shared" si="819"/>
        <v>10</v>
      </c>
      <c r="P16497" s="1">
        <f t="shared" si="820"/>
        <v>0.01</v>
      </c>
      <c r="Q16497">
        <f t="shared" si="821"/>
        <v>0.3</v>
      </c>
    </row>
    <row r="16498" spans="2:17" x14ac:dyDescent="0.25">
      <c r="B16498" t="s">
        <v>264</v>
      </c>
      <c r="C16498">
        <v>192353</v>
      </c>
      <c r="D16498">
        <v>2</v>
      </c>
      <c r="E16498">
        <v>2</v>
      </c>
      <c r="F16498">
        <v>17.5</v>
      </c>
      <c r="G16498">
        <v>42166</v>
      </c>
      <c r="H16498" t="s">
        <v>7</v>
      </c>
      <c r="I16498" t="s">
        <v>8</v>
      </c>
      <c r="J16498">
        <v>200</v>
      </c>
      <c r="K16498">
        <v>2</v>
      </c>
      <c r="L16498" t="s">
        <v>239</v>
      </c>
      <c r="M16498" t="s">
        <v>258</v>
      </c>
      <c r="N16498" t="s">
        <v>259</v>
      </c>
      <c r="O16498" s="9">
        <f t="shared" si="819"/>
        <v>11.428571428571429</v>
      </c>
      <c r="P16498" s="1">
        <f t="shared" si="820"/>
        <v>0.01</v>
      </c>
      <c r="Q16498">
        <f t="shared" si="821"/>
        <v>0.17500000000000002</v>
      </c>
    </row>
    <row r="16499" spans="2:17" x14ac:dyDescent="0.25">
      <c r="B16499" t="s">
        <v>264</v>
      </c>
      <c r="C16499">
        <v>171058</v>
      </c>
      <c r="D16499">
        <v>2</v>
      </c>
      <c r="E16499">
        <v>1</v>
      </c>
      <c r="F16499">
        <v>28</v>
      </c>
      <c r="G16499">
        <v>41813</v>
      </c>
      <c r="H16499" t="s">
        <v>5</v>
      </c>
      <c r="I16499" t="s">
        <v>8</v>
      </c>
      <c r="J16499">
        <v>400</v>
      </c>
      <c r="K16499">
        <v>4</v>
      </c>
      <c r="L16499" t="s">
        <v>239</v>
      </c>
      <c r="M16499" t="s">
        <v>5</v>
      </c>
      <c r="N16499" t="s">
        <v>259</v>
      </c>
      <c r="O16499" s="9">
        <f t="shared" si="819"/>
        <v>14.285714285714286</v>
      </c>
      <c r="P16499" s="1">
        <f t="shared" si="820"/>
        <v>0.01</v>
      </c>
      <c r="Q16499">
        <f t="shared" si="821"/>
        <v>0.28000000000000003</v>
      </c>
    </row>
    <row r="16500" spans="2:17" x14ac:dyDescent="0.25">
      <c r="B16500" t="s">
        <v>264</v>
      </c>
      <c r="C16500">
        <v>171062</v>
      </c>
      <c r="D16500">
        <v>2</v>
      </c>
      <c r="E16500">
        <v>1</v>
      </c>
      <c r="F16500">
        <v>28</v>
      </c>
      <c r="G16500">
        <v>41813</v>
      </c>
      <c r="H16500" t="s">
        <v>5</v>
      </c>
      <c r="I16500" t="s">
        <v>8</v>
      </c>
      <c r="J16500">
        <v>400</v>
      </c>
      <c r="K16500">
        <v>4</v>
      </c>
      <c r="L16500" t="s">
        <v>239</v>
      </c>
      <c r="M16500" t="s">
        <v>5</v>
      </c>
      <c r="N16500" t="s">
        <v>259</v>
      </c>
      <c r="O16500" s="9">
        <f t="shared" si="819"/>
        <v>14.285714285714286</v>
      </c>
      <c r="P16500" s="1">
        <f t="shared" si="820"/>
        <v>0.01</v>
      </c>
      <c r="Q16500">
        <f t="shared" si="821"/>
        <v>0.28000000000000003</v>
      </c>
    </row>
    <row r="16501" spans="2:17" x14ac:dyDescent="0.25">
      <c r="B16501" t="s">
        <v>264</v>
      </c>
      <c r="C16501">
        <v>173406</v>
      </c>
      <c r="D16501">
        <v>2</v>
      </c>
      <c r="E16501">
        <v>1</v>
      </c>
      <c r="F16501">
        <v>20</v>
      </c>
      <c r="G16501">
        <v>41857</v>
      </c>
      <c r="H16501" t="s">
        <v>5</v>
      </c>
      <c r="I16501" t="s">
        <v>8</v>
      </c>
      <c r="J16501">
        <v>400</v>
      </c>
      <c r="K16501">
        <v>4</v>
      </c>
      <c r="L16501" t="s">
        <v>239</v>
      </c>
      <c r="M16501" t="s">
        <v>5</v>
      </c>
      <c r="N16501" t="s">
        <v>259</v>
      </c>
      <c r="O16501" s="9">
        <f t="shared" si="819"/>
        <v>20</v>
      </c>
      <c r="P16501" s="1">
        <f t="shared" si="820"/>
        <v>0.01</v>
      </c>
      <c r="Q16501">
        <f t="shared" si="821"/>
        <v>0.2</v>
      </c>
    </row>
    <row r="16502" spans="2:17" x14ac:dyDescent="0.25">
      <c r="B16502" t="s">
        <v>264</v>
      </c>
      <c r="C16502">
        <v>171330</v>
      </c>
      <c r="D16502">
        <v>2</v>
      </c>
      <c r="E16502">
        <v>1</v>
      </c>
      <c r="F16502">
        <v>15</v>
      </c>
      <c r="G16502">
        <v>41814</v>
      </c>
      <c r="H16502" t="s">
        <v>7</v>
      </c>
      <c r="I16502" t="s">
        <v>6</v>
      </c>
      <c r="J16502">
        <v>400</v>
      </c>
      <c r="K16502">
        <v>4</v>
      </c>
      <c r="L16502" t="s">
        <v>239</v>
      </c>
      <c r="M16502" t="s">
        <v>258</v>
      </c>
      <c r="N16502" t="s">
        <v>259</v>
      </c>
      <c r="O16502" s="9">
        <f t="shared" si="819"/>
        <v>26.666666666666668</v>
      </c>
      <c r="P16502" s="1">
        <f t="shared" si="820"/>
        <v>0.01</v>
      </c>
      <c r="Q16502">
        <f t="shared" si="821"/>
        <v>0.15</v>
      </c>
    </row>
    <row r="16503" spans="2:17" x14ac:dyDescent="0.25">
      <c r="B16503" t="s">
        <v>264</v>
      </c>
      <c r="C16503">
        <v>173008</v>
      </c>
      <c r="D16503">
        <v>1</v>
      </c>
      <c r="E16503">
        <v>1</v>
      </c>
      <c r="F16503">
        <v>5</v>
      </c>
      <c r="G16503">
        <v>41837</v>
      </c>
      <c r="H16503" t="s">
        <v>5</v>
      </c>
      <c r="I16503" t="s">
        <v>6</v>
      </c>
      <c r="J16503">
        <v>200</v>
      </c>
      <c r="K16503">
        <v>2</v>
      </c>
      <c r="L16503" t="s">
        <v>240</v>
      </c>
      <c r="M16503" t="s">
        <v>5</v>
      </c>
      <c r="N16503" t="s">
        <v>259</v>
      </c>
      <c r="O16503" s="9">
        <f t="shared" si="819"/>
        <v>40</v>
      </c>
      <c r="P16503" s="1">
        <f t="shared" si="820"/>
        <v>0.01</v>
      </c>
      <c r="Q16503">
        <f t="shared" si="821"/>
        <v>0.05</v>
      </c>
    </row>
    <row r="16504" spans="2:17" x14ac:dyDescent="0.25">
      <c r="B16504" t="s">
        <v>264</v>
      </c>
      <c r="C16504">
        <v>182019</v>
      </c>
      <c r="D16504">
        <v>1</v>
      </c>
      <c r="E16504">
        <v>1</v>
      </c>
      <c r="F16504">
        <v>5</v>
      </c>
      <c r="G16504">
        <v>41871</v>
      </c>
      <c r="H16504" t="s">
        <v>5</v>
      </c>
      <c r="I16504" t="s">
        <v>6</v>
      </c>
      <c r="J16504">
        <v>200</v>
      </c>
      <c r="K16504">
        <v>2</v>
      </c>
      <c r="L16504" t="s">
        <v>240</v>
      </c>
      <c r="M16504" t="s">
        <v>5</v>
      </c>
      <c r="N16504" t="s">
        <v>259</v>
      </c>
      <c r="O16504" s="9">
        <f t="shared" si="819"/>
        <v>40</v>
      </c>
      <c r="P16504" s="1">
        <f t="shared" si="820"/>
        <v>0.01</v>
      </c>
      <c r="Q16504">
        <f t="shared" si="821"/>
        <v>0.05</v>
      </c>
    </row>
    <row r="16505" spans="2:17" x14ac:dyDescent="0.25">
      <c r="B16505" t="s">
        <v>264</v>
      </c>
      <c r="C16505">
        <v>170715</v>
      </c>
      <c r="D16505">
        <v>1</v>
      </c>
      <c r="E16505">
        <v>1</v>
      </c>
      <c r="F16505">
        <v>4</v>
      </c>
      <c r="G16505">
        <v>41862</v>
      </c>
      <c r="H16505" t="s">
        <v>5</v>
      </c>
      <c r="I16505" t="s">
        <v>6</v>
      </c>
      <c r="J16505">
        <v>200</v>
      </c>
      <c r="K16505">
        <v>2</v>
      </c>
      <c r="L16505" t="s">
        <v>240</v>
      </c>
      <c r="M16505" t="s">
        <v>5</v>
      </c>
      <c r="N16505" t="s">
        <v>259</v>
      </c>
      <c r="O16505" s="9">
        <f t="shared" si="819"/>
        <v>50</v>
      </c>
      <c r="P16505" s="1">
        <f t="shared" si="820"/>
        <v>0.01</v>
      </c>
      <c r="Q16505">
        <f t="shared" si="821"/>
        <v>0.04</v>
      </c>
    </row>
    <row r="16506" spans="2:17" x14ac:dyDescent="0.25">
      <c r="B16506" t="s">
        <v>264</v>
      </c>
      <c r="C16506">
        <v>170717</v>
      </c>
      <c r="D16506">
        <v>1</v>
      </c>
      <c r="E16506">
        <v>1</v>
      </c>
      <c r="F16506">
        <v>4</v>
      </c>
      <c r="G16506">
        <v>41862</v>
      </c>
      <c r="H16506" t="s">
        <v>5</v>
      </c>
      <c r="I16506" t="s">
        <v>6</v>
      </c>
      <c r="J16506">
        <v>200</v>
      </c>
      <c r="K16506">
        <v>2</v>
      </c>
      <c r="L16506" t="s">
        <v>240</v>
      </c>
      <c r="M16506" t="s">
        <v>5</v>
      </c>
      <c r="N16506" t="s">
        <v>259</v>
      </c>
      <c r="O16506" s="9">
        <f t="shared" si="819"/>
        <v>50</v>
      </c>
      <c r="P16506" s="1">
        <f t="shared" si="820"/>
        <v>0.01</v>
      </c>
      <c r="Q16506">
        <f t="shared" si="821"/>
        <v>0.04</v>
      </c>
    </row>
    <row r="16507" spans="2:17" x14ac:dyDescent="0.25">
      <c r="B16507" t="s">
        <v>264</v>
      </c>
      <c r="C16507">
        <v>181719</v>
      </c>
      <c r="D16507">
        <v>1</v>
      </c>
      <c r="E16507">
        <v>1</v>
      </c>
      <c r="F16507">
        <v>6</v>
      </c>
      <c r="G16507">
        <v>41905</v>
      </c>
      <c r="H16507" t="s">
        <v>5</v>
      </c>
      <c r="I16507" t="s">
        <v>6</v>
      </c>
      <c r="J16507">
        <v>304</v>
      </c>
      <c r="K16507">
        <v>3</v>
      </c>
      <c r="L16507" t="s">
        <v>240</v>
      </c>
      <c r="M16507" t="s">
        <v>5</v>
      </c>
      <c r="N16507" t="s">
        <v>259</v>
      </c>
      <c r="O16507" s="9">
        <f t="shared" ref="O16507:O16570" si="822">J16507/F16507</f>
        <v>50.666666666666664</v>
      </c>
      <c r="P16507" s="1">
        <f t="shared" ref="P16507:P16570" si="823">K16507/J16507</f>
        <v>9.8684210526315784E-3</v>
      </c>
      <c r="Q16507">
        <f t="shared" si="821"/>
        <v>5.921052631578947E-2</v>
      </c>
    </row>
    <row r="16508" spans="2:17" x14ac:dyDescent="0.25">
      <c r="B16508" t="s">
        <v>264</v>
      </c>
      <c r="C16508">
        <v>181722</v>
      </c>
      <c r="D16508">
        <v>1</v>
      </c>
      <c r="E16508">
        <v>1</v>
      </c>
      <c r="F16508">
        <v>6</v>
      </c>
      <c r="G16508">
        <v>41905</v>
      </c>
      <c r="H16508" t="s">
        <v>5</v>
      </c>
      <c r="I16508" t="s">
        <v>6</v>
      </c>
      <c r="J16508">
        <v>304</v>
      </c>
      <c r="K16508">
        <v>3</v>
      </c>
      <c r="L16508" t="s">
        <v>240</v>
      </c>
      <c r="M16508" t="s">
        <v>5</v>
      </c>
      <c r="N16508" t="s">
        <v>259</v>
      </c>
      <c r="O16508" s="9">
        <f t="shared" si="822"/>
        <v>50.666666666666664</v>
      </c>
      <c r="P16508" s="1">
        <f t="shared" si="823"/>
        <v>9.8684210526315784E-3</v>
      </c>
      <c r="Q16508">
        <f t="shared" ref="Q16508:Q16571" si="824">F16508*P16508</f>
        <v>5.921052631578947E-2</v>
      </c>
    </row>
    <row r="16509" spans="2:17" x14ac:dyDescent="0.25">
      <c r="B16509" t="s">
        <v>264</v>
      </c>
      <c r="C16509">
        <v>170791</v>
      </c>
      <c r="D16509">
        <v>1</v>
      </c>
      <c r="E16509">
        <v>1</v>
      </c>
      <c r="F16509">
        <v>3</v>
      </c>
      <c r="G16509">
        <v>41769</v>
      </c>
      <c r="H16509" t="s">
        <v>5</v>
      </c>
      <c r="I16509" t="s">
        <v>6</v>
      </c>
      <c r="J16509">
        <v>102</v>
      </c>
      <c r="K16509">
        <v>1</v>
      </c>
      <c r="L16509" t="s">
        <v>240</v>
      </c>
      <c r="M16509" t="s">
        <v>5</v>
      </c>
      <c r="N16509" t="s">
        <v>259</v>
      </c>
      <c r="O16509" s="9">
        <f t="shared" si="822"/>
        <v>34</v>
      </c>
      <c r="P16509" s="1">
        <f t="shared" si="823"/>
        <v>9.8039215686274508E-3</v>
      </c>
      <c r="Q16509">
        <f t="shared" si="824"/>
        <v>2.9411764705882353E-2</v>
      </c>
    </row>
    <row r="16510" spans="2:17" x14ac:dyDescent="0.25">
      <c r="B16510" t="s">
        <v>264</v>
      </c>
      <c r="C16510">
        <v>174611</v>
      </c>
      <c r="D16510">
        <v>3</v>
      </c>
      <c r="E16510">
        <v>3</v>
      </c>
      <c r="F16510">
        <v>27.5</v>
      </c>
      <c r="G16510">
        <v>42016</v>
      </c>
      <c r="H16510" t="s">
        <v>7</v>
      </c>
      <c r="I16510" t="s">
        <v>8</v>
      </c>
      <c r="J16510">
        <v>416</v>
      </c>
      <c r="K16510">
        <v>4</v>
      </c>
      <c r="L16510" t="s">
        <v>239</v>
      </c>
      <c r="M16510" t="s">
        <v>258</v>
      </c>
      <c r="N16510" t="s">
        <v>259</v>
      </c>
      <c r="O16510" s="9">
        <f t="shared" si="822"/>
        <v>15.127272727272727</v>
      </c>
      <c r="P16510" s="1">
        <f t="shared" si="823"/>
        <v>9.6153846153846159E-3</v>
      </c>
      <c r="Q16510">
        <f t="shared" si="824"/>
        <v>0.26442307692307693</v>
      </c>
    </row>
    <row r="16511" spans="2:17" x14ac:dyDescent="0.25">
      <c r="B16511" t="s">
        <v>264</v>
      </c>
      <c r="C16511">
        <v>164834</v>
      </c>
      <c r="D16511">
        <v>2</v>
      </c>
      <c r="E16511">
        <v>1</v>
      </c>
      <c r="F16511">
        <v>30</v>
      </c>
      <c r="G16511">
        <v>41708</v>
      </c>
      <c r="H16511" t="s">
        <v>7</v>
      </c>
      <c r="I16511" t="s">
        <v>8</v>
      </c>
      <c r="J16511">
        <v>520</v>
      </c>
      <c r="K16511">
        <v>5</v>
      </c>
      <c r="L16511" t="s">
        <v>239</v>
      </c>
      <c r="M16511" t="s">
        <v>258</v>
      </c>
      <c r="N16511" t="s">
        <v>259</v>
      </c>
      <c r="O16511" s="9">
        <f t="shared" si="822"/>
        <v>17.333333333333332</v>
      </c>
      <c r="P16511" s="1">
        <f t="shared" si="823"/>
        <v>9.6153846153846159E-3</v>
      </c>
      <c r="Q16511">
        <f t="shared" si="824"/>
        <v>0.28846153846153849</v>
      </c>
    </row>
    <row r="16512" spans="2:17" x14ac:dyDescent="0.25">
      <c r="B16512" t="s">
        <v>264</v>
      </c>
      <c r="C16512">
        <v>173948</v>
      </c>
      <c r="D16512">
        <v>2</v>
      </c>
      <c r="E16512">
        <v>1</v>
      </c>
      <c r="F16512">
        <v>45</v>
      </c>
      <c r="G16512">
        <v>41839</v>
      </c>
      <c r="H16512" t="s">
        <v>5</v>
      </c>
      <c r="I16512" t="s">
        <v>6</v>
      </c>
      <c r="J16512">
        <v>523</v>
      </c>
      <c r="K16512">
        <v>5</v>
      </c>
      <c r="L16512" t="s">
        <v>239</v>
      </c>
      <c r="M16512" t="s">
        <v>5</v>
      </c>
      <c r="N16512" t="s">
        <v>259</v>
      </c>
      <c r="O16512" s="9">
        <f t="shared" si="822"/>
        <v>11.622222222222222</v>
      </c>
      <c r="P16512" s="1">
        <f t="shared" si="823"/>
        <v>9.5602294455066923E-3</v>
      </c>
      <c r="Q16512">
        <f t="shared" si="824"/>
        <v>0.43021032504780116</v>
      </c>
    </row>
    <row r="16513" spans="2:17" x14ac:dyDescent="0.25">
      <c r="B16513" t="s">
        <v>264</v>
      </c>
      <c r="C16513">
        <v>177052</v>
      </c>
      <c r="D16513">
        <v>2</v>
      </c>
      <c r="E16513">
        <v>1</v>
      </c>
      <c r="F16513">
        <v>20</v>
      </c>
      <c r="G16513">
        <v>41822</v>
      </c>
      <c r="H16513" t="s">
        <v>5</v>
      </c>
      <c r="I16513" t="s">
        <v>6</v>
      </c>
      <c r="J16513">
        <v>316</v>
      </c>
      <c r="K16513">
        <v>3</v>
      </c>
      <c r="L16513" t="s">
        <v>239</v>
      </c>
      <c r="M16513" t="s">
        <v>5</v>
      </c>
      <c r="N16513" t="s">
        <v>259</v>
      </c>
      <c r="O16513" s="9">
        <f t="shared" si="822"/>
        <v>15.8</v>
      </c>
      <c r="P16513" s="1">
        <f t="shared" si="823"/>
        <v>9.4936708860759497E-3</v>
      </c>
      <c r="Q16513">
        <f t="shared" si="824"/>
        <v>0.189873417721519</v>
      </c>
    </row>
    <row r="16514" spans="2:17" x14ac:dyDescent="0.25">
      <c r="B16514" t="s">
        <v>264</v>
      </c>
      <c r="C16514">
        <v>177407</v>
      </c>
      <c r="D16514">
        <v>2</v>
      </c>
      <c r="E16514">
        <v>1</v>
      </c>
      <c r="F16514">
        <v>20</v>
      </c>
      <c r="G16514">
        <v>41845</v>
      </c>
      <c r="H16514" t="s">
        <v>5</v>
      </c>
      <c r="I16514" t="s">
        <v>6</v>
      </c>
      <c r="J16514">
        <v>316</v>
      </c>
      <c r="K16514">
        <v>3</v>
      </c>
      <c r="L16514" t="s">
        <v>239</v>
      </c>
      <c r="M16514" t="s">
        <v>5</v>
      </c>
      <c r="N16514" t="s">
        <v>259</v>
      </c>
      <c r="O16514" s="9">
        <f t="shared" si="822"/>
        <v>15.8</v>
      </c>
      <c r="P16514" s="1">
        <f t="shared" si="823"/>
        <v>9.4936708860759497E-3</v>
      </c>
      <c r="Q16514">
        <f t="shared" si="824"/>
        <v>0.189873417721519</v>
      </c>
    </row>
    <row r="16515" spans="2:17" x14ac:dyDescent="0.25">
      <c r="B16515" t="s">
        <v>264</v>
      </c>
      <c r="C16515">
        <v>182255</v>
      </c>
      <c r="D16515">
        <v>2</v>
      </c>
      <c r="E16515">
        <v>2</v>
      </c>
      <c r="F16515">
        <v>15</v>
      </c>
      <c r="G16515">
        <v>41892</v>
      </c>
      <c r="H16515" t="s">
        <v>7</v>
      </c>
      <c r="I16515" t="s">
        <v>8</v>
      </c>
      <c r="J16515">
        <v>318</v>
      </c>
      <c r="K16515">
        <v>3</v>
      </c>
      <c r="L16515" t="s">
        <v>239</v>
      </c>
      <c r="M16515" t="s">
        <v>258</v>
      </c>
      <c r="N16515" t="s">
        <v>259</v>
      </c>
      <c r="O16515" s="9">
        <f t="shared" si="822"/>
        <v>21.2</v>
      </c>
      <c r="P16515" s="1">
        <f t="shared" si="823"/>
        <v>9.433962264150943E-3</v>
      </c>
      <c r="Q16515">
        <f t="shared" si="824"/>
        <v>0.14150943396226415</v>
      </c>
    </row>
    <row r="16516" spans="2:17" x14ac:dyDescent="0.25">
      <c r="B16516" t="s">
        <v>264</v>
      </c>
      <c r="C16516">
        <v>156595</v>
      </c>
      <c r="D16516">
        <v>2</v>
      </c>
      <c r="E16516">
        <v>1</v>
      </c>
      <c r="F16516">
        <v>7</v>
      </c>
      <c r="G16516">
        <v>41908</v>
      </c>
      <c r="H16516" t="s">
        <v>7</v>
      </c>
      <c r="I16516" t="s">
        <v>8</v>
      </c>
      <c r="J16516">
        <v>426</v>
      </c>
      <c r="K16516">
        <v>4</v>
      </c>
      <c r="L16516" t="s">
        <v>239</v>
      </c>
      <c r="M16516" t="s">
        <v>258</v>
      </c>
      <c r="N16516" t="s">
        <v>259</v>
      </c>
      <c r="O16516" s="9">
        <f t="shared" si="822"/>
        <v>60.857142857142854</v>
      </c>
      <c r="P16516" s="1">
        <f t="shared" si="823"/>
        <v>9.3896713615023476E-3</v>
      </c>
      <c r="Q16516">
        <f t="shared" si="824"/>
        <v>6.5727699530516437E-2</v>
      </c>
    </row>
    <row r="16517" spans="2:17" x14ac:dyDescent="0.25">
      <c r="B16517" t="s">
        <v>264</v>
      </c>
      <c r="C16517">
        <v>156597</v>
      </c>
      <c r="D16517">
        <v>2</v>
      </c>
      <c r="E16517">
        <v>1</v>
      </c>
      <c r="F16517">
        <v>7</v>
      </c>
      <c r="G16517">
        <v>41908</v>
      </c>
      <c r="H16517" t="s">
        <v>7</v>
      </c>
      <c r="I16517" t="s">
        <v>8</v>
      </c>
      <c r="J16517">
        <v>426</v>
      </c>
      <c r="K16517">
        <v>4</v>
      </c>
      <c r="L16517" t="s">
        <v>239</v>
      </c>
      <c r="M16517" t="s">
        <v>258</v>
      </c>
      <c r="N16517" t="s">
        <v>259</v>
      </c>
      <c r="O16517" s="9">
        <f t="shared" si="822"/>
        <v>60.857142857142854</v>
      </c>
      <c r="P16517" s="1">
        <f t="shared" si="823"/>
        <v>9.3896713615023476E-3</v>
      </c>
      <c r="Q16517">
        <f t="shared" si="824"/>
        <v>6.5727699530516437E-2</v>
      </c>
    </row>
    <row r="16518" spans="2:17" x14ac:dyDescent="0.25">
      <c r="B16518" t="s">
        <v>264</v>
      </c>
      <c r="C16518">
        <v>179511</v>
      </c>
      <c r="D16518">
        <v>2</v>
      </c>
      <c r="E16518">
        <v>1</v>
      </c>
      <c r="F16518">
        <v>26</v>
      </c>
      <c r="G16518">
        <v>41953</v>
      </c>
      <c r="H16518" t="s">
        <v>7</v>
      </c>
      <c r="I16518" t="s">
        <v>8</v>
      </c>
      <c r="J16518">
        <v>320</v>
      </c>
      <c r="K16518">
        <v>3</v>
      </c>
      <c r="L16518" t="s">
        <v>239</v>
      </c>
      <c r="M16518" t="s">
        <v>258</v>
      </c>
      <c r="N16518" t="s">
        <v>259</v>
      </c>
      <c r="O16518" s="9">
        <f t="shared" si="822"/>
        <v>12.307692307692308</v>
      </c>
      <c r="P16518" s="1">
        <f t="shared" si="823"/>
        <v>9.3749999999999997E-3</v>
      </c>
      <c r="Q16518">
        <f t="shared" si="824"/>
        <v>0.24374999999999999</v>
      </c>
    </row>
    <row r="16519" spans="2:17" x14ac:dyDescent="0.25">
      <c r="B16519" t="s">
        <v>264</v>
      </c>
      <c r="C16519">
        <v>189803</v>
      </c>
      <c r="D16519">
        <v>2</v>
      </c>
      <c r="E16519">
        <v>2</v>
      </c>
      <c r="F16519">
        <v>13</v>
      </c>
      <c r="G16519">
        <v>42285</v>
      </c>
      <c r="H16519" t="s">
        <v>7</v>
      </c>
      <c r="I16519" t="s">
        <v>8</v>
      </c>
      <c r="J16519">
        <v>536</v>
      </c>
      <c r="K16519">
        <v>5</v>
      </c>
      <c r="L16519" t="s">
        <v>239</v>
      </c>
      <c r="M16519" t="s">
        <v>258</v>
      </c>
      <c r="N16519" t="s">
        <v>259</v>
      </c>
      <c r="O16519" s="9">
        <f t="shared" si="822"/>
        <v>41.230769230769234</v>
      </c>
      <c r="P16519" s="1">
        <f t="shared" si="823"/>
        <v>9.3283582089552231E-3</v>
      </c>
      <c r="Q16519">
        <f t="shared" si="824"/>
        <v>0.1212686567164179</v>
      </c>
    </row>
    <row r="16520" spans="2:17" x14ac:dyDescent="0.25">
      <c r="B16520" t="s">
        <v>264</v>
      </c>
      <c r="C16520">
        <v>189802</v>
      </c>
      <c r="D16520">
        <v>2</v>
      </c>
      <c r="E16520">
        <v>2</v>
      </c>
      <c r="F16520">
        <v>13</v>
      </c>
      <c r="G16520">
        <v>42285</v>
      </c>
      <c r="H16520" t="s">
        <v>7</v>
      </c>
      <c r="I16520" t="s">
        <v>8</v>
      </c>
      <c r="J16520">
        <v>536</v>
      </c>
      <c r="K16520">
        <v>5</v>
      </c>
      <c r="L16520" t="s">
        <v>239</v>
      </c>
      <c r="M16520" t="s">
        <v>258</v>
      </c>
      <c r="N16520" t="s">
        <v>259</v>
      </c>
      <c r="O16520" s="9">
        <f t="shared" si="822"/>
        <v>41.230769230769234</v>
      </c>
      <c r="P16520" s="1">
        <f t="shared" si="823"/>
        <v>9.3283582089552231E-3</v>
      </c>
      <c r="Q16520">
        <f t="shared" si="824"/>
        <v>0.1212686567164179</v>
      </c>
    </row>
    <row r="16521" spans="2:17" x14ac:dyDescent="0.25">
      <c r="B16521" t="s">
        <v>264</v>
      </c>
      <c r="C16521">
        <v>178955</v>
      </c>
      <c r="D16521">
        <v>2</v>
      </c>
      <c r="E16521">
        <v>2</v>
      </c>
      <c r="F16521">
        <v>14</v>
      </c>
      <c r="G16521">
        <v>41819</v>
      </c>
      <c r="H16521" t="s">
        <v>7</v>
      </c>
      <c r="I16521" t="s">
        <v>8</v>
      </c>
      <c r="J16521">
        <v>216</v>
      </c>
      <c r="K16521">
        <v>2</v>
      </c>
      <c r="L16521" t="s">
        <v>239</v>
      </c>
      <c r="M16521" t="s">
        <v>258</v>
      </c>
      <c r="N16521" t="s">
        <v>259</v>
      </c>
      <c r="O16521" s="9">
        <f t="shared" si="822"/>
        <v>15.428571428571429</v>
      </c>
      <c r="P16521" s="1">
        <f t="shared" si="823"/>
        <v>9.2592592592592587E-3</v>
      </c>
      <c r="Q16521">
        <f t="shared" si="824"/>
        <v>0.12962962962962962</v>
      </c>
    </row>
    <row r="16522" spans="2:17" x14ac:dyDescent="0.25">
      <c r="B16522" t="s">
        <v>264</v>
      </c>
      <c r="C16522">
        <v>178960</v>
      </c>
      <c r="D16522">
        <v>2</v>
      </c>
      <c r="E16522">
        <v>2</v>
      </c>
      <c r="F16522">
        <v>14</v>
      </c>
      <c r="G16522">
        <v>41819</v>
      </c>
      <c r="H16522" t="s">
        <v>7</v>
      </c>
      <c r="I16522" t="s">
        <v>8</v>
      </c>
      <c r="J16522">
        <v>216</v>
      </c>
      <c r="K16522">
        <v>2</v>
      </c>
      <c r="L16522" t="s">
        <v>239</v>
      </c>
      <c r="M16522" t="s">
        <v>258</v>
      </c>
      <c r="N16522" t="s">
        <v>259</v>
      </c>
      <c r="O16522" s="9">
        <f t="shared" si="822"/>
        <v>15.428571428571429</v>
      </c>
      <c r="P16522" s="1">
        <f t="shared" si="823"/>
        <v>9.2592592592592587E-3</v>
      </c>
      <c r="Q16522">
        <f t="shared" si="824"/>
        <v>0.12962962962962962</v>
      </c>
    </row>
    <row r="16523" spans="2:17" x14ac:dyDescent="0.25">
      <c r="B16523" t="s">
        <v>264</v>
      </c>
      <c r="C16523">
        <v>171099</v>
      </c>
      <c r="D16523">
        <v>2</v>
      </c>
      <c r="E16523">
        <v>1</v>
      </c>
      <c r="F16523">
        <v>50</v>
      </c>
      <c r="G16523">
        <v>41843</v>
      </c>
      <c r="H16523" t="s">
        <v>5</v>
      </c>
      <c r="I16523" t="s">
        <v>8</v>
      </c>
      <c r="J16523">
        <v>768</v>
      </c>
      <c r="K16523">
        <v>7</v>
      </c>
      <c r="L16523" t="s">
        <v>239</v>
      </c>
      <c r="M16523" t="s">
        <v>5</v>
      </c>
      <c r="N16523" t="s">
        <v>259</v>
      </c>
      <c r="O16523" s="9">
        <f t="shared" si="822"/>
        <v>15.36</v>
      </c>
      <c r="P16523" s="1">
        <f t="shared" si="823"/>
        <v>9.1145833333333339E-3</v>
      </c>
      <c r="Q16523">
        <f t="shared" si="824"/>
        <v>0.45572916666666669</v>
      </c>
    </row>
    <row r="16524" spans="2:17" x14ac:dyDescent="0.25">
      <c r="B16524" t="s">
        <v>264</v>
      </c>
      <c r="C16524">
        <v>174505</v>
      </c>
      <c r="D16524">
        <v>2</v>
      </c>
      <c r="E16524">
        <v>2</v>
      </c>
      <c r="F16524">
        <v>12.5</v>
      </c>
      <c r="G16524">
        <v>42009</v>
      </c>
      <c r="H16524" t="s">
        <v>7</v>
      </c>
      <c r="I16524" t="s">
        <v>8</v>
      </c>
      <c r="J16524">
        <v>221</v>
      </c>
      <c r="K16524">
        <v>2</v>
      </c>
      <c r="L16524" t="s">
        <v>239</v>
      </c>
      <c r="M16524" t="s">
        <v>258</v>
      </c>
      <c r="N16524" t="s">
        <v>259</v>
      </c>
      <c r="O16524" s="9">
        <f t="shared" si="822"/>
        <v>17.68</v>
      </c>
      <c r="P16524" s="1">
        <f t="shared" si="823"/>
        <v>9.0497737556561094E-3</v>
      </c>
      <c r="Q16524">
        <f t="shared" si="824"/>
        <v>0.11312217194570137</v>
      </c>
    </row>
    <row r="16525" spans="2:17" x14ac:dyDescent="0.25">
      <c r="B16525" t="s">
        <v>264</v>
      </c>
      <c r="C16525">
        <v>179943</v>
      </c>
      <c r="D16525">
        <v>2</v>
      </c>
      <c r="E16525">
        <v>2</v>
      </c>
      <c r="F16525">
        <v>63</v>
      </c>
      <c r="G16525">
        <v>42054</v>
      </c>
      <c r="H16525" t="s">
        <v>7</v>
      </c>
      <c r="I16525" t="s">
        <v>8</v>
      </c>
      <c r="J16525">
        <v>784</v>
      </c>
      <c r="K16525">
        <v>7</v>
      </c>
      <c r="L16525" t="s">
        <v>239</v>
      </c>
      <c r="M16525" t="s">
        <v>258</v>
      </c>
      <c r="N16525" t="s">
        <v>259</v>
      </c>
      <c r="O16525" s="9">
        <f t="shared" si="822"/>
        <v>12.444444444444445</v>
      </c>
      <c r="P16525" s="1">
        <f t="shared" si="823"/>
        <v>8.9285714285714281E-3</v>
      </c>
      <c r="Q16525">
        <f t="shared" si="824"/>
        <v>0.5625</v>
      </c>
    </row>
    <row r="16526" spans="2:17" x14ac:dyDescent="0.25">
      <c r="B16526" t="s">
        <v>264</v>
      </c>
      <c r="C16526">
        <v>188294</v>
      </c>
      <c r="D16526">
        <v>2</v>
      </c>
      <c r="E16526">
        <v>1</v>
      </c>
      <c r="F16526">
        <v>40</v>
      </c>
      <c r="G16526">
        <v>42332</v>
      </c>
      <c r="H16526" t="s">
        <v>7</v>
      </c>
      <c r="I16526" t="s">
        <v>8</v>
      </c>
      <c r="J16526">
        <v>560</v>
      </c>
      <c r="K16526">
        <v>5</v>
      </c>
      <c r="L16526" t="s">
        <v>239</v>
      </c>
      <c r="M16526" t="s">
        <v>258</v>
      </c>
      <c r="N16526" t="s">
        <v>259</v>
      </c>
      <c r="O16526" s="9">
        <f t="shared" si="822"/>
        <v>14</v>
      </c>
      <c r="P16526" s="1">
        <f t="shared" si="823"/>
        <v>8.9285714285714281E-3</v>
      </c>
      <c r="Q16526">
        <f t="shared" si="824"/>
        <v>0.3571428571428571</v>
      </c>
    </row>
    <row r="16527" spans="2:17" x14ac:dyDescent="0.25">
      <c r="B16527" t="s">
        <v>264</v>
      </c>
      <c r="C16527">
        <v>188294</v>
      </c>
      <c r="D16527">
        <v>2</v>
      </c>
      <c r="E16527">
        <v>1</v>
      </c>
      <c r="F16527">
        <v>40</v>
      </c>
      <c r="G16527">
        <v>42332</v>
      </c>
      <c r="H16527" t="s">
        <v>7</v>
      </c>
      <c r="I16527" t="s">
        <v>8</v>
      </c>
      <c r="J16527">
        <v>560</v>
      </c>
      <c r="K16527">
        <v>5</v>
      </c>
      <c r="L16527" t="s">
        <v>239</v>
      </c>
      <c r="M16527" t="s">
        <v>258</v>
      </c>
      <c r="N16527" t="s">
        <v>259</v>
      </c>
      <c r="O16527" s="9">
        <f t="shared" si="822"/>
        <v>14</v>
      </c>
      <c r="P16527" s="1">
        <f t="shared" si="823"/>
        <v>8.9285714285714281E-3</v>
      </c>
      <c r="Q16527">
        <f t="shared" si="824"/>
        <v>0.3571428571428571</v>
      </c>
    </row>
    <row r="16528" spans="2:17" x14ac:dyDescent="0.25">
      <c r="B16528" t="s">
        <v>264</v>
      </c>
      <c r="C16528">
        <v>173943</v>
      </c>
      <c r="D16528">
        <v>2</v>
      </c>
      <c r="E16528">
        <v>2</v>
      </c>
      <c r="F16528">
        <v>20</v>
      </c>
      <c r="G16528">
        <v>41839</v>
      </c>
      <c r="H16528" t="s">
        <v>7</v>
      </c>
      <c r="I16528" t="s">
        <v>8</v>
      </c>
      <c r="J16528">
        <v>336</v>
      </c>
      <c r="K16528">
        <v>3</v>
      </c>
      <c r="L16528" t="s">
        <v>239</v>
      </c>
      <c r="M16528" t="s">
        <v>258</v>
      </c>
      <c r="N16528" t="s">
        <v>259</v>
      </c>
      <c r="O16528" s="9">
        <f t="shared" si="822"/>
        <v>16.8</v>
      </c>
      <c r="P16528" s="1">
        <f t="shared" si="823"/>
        <v>8.9285714285714281E-3</v>
      </c>
      <c r="Q16528">
        <f t="shared" si="824"/>
        <v>0.17857142857142855</v>
      </c>
    </row>
    <row r="16529" spans="2:17" x14ac:dyDescent="0.25">
      <c r="B16529" t="s">
        <v>264</v>
      </c>
      <c r="C16529">
        <v>184501</v>
      </c>
      <c r="D16529">
        <v>2</v>
      </c>
      <c r="E16529">
        <v>1</v>
      </c>
      <c r="F16529">
        <v>20</v>
      </c>
      <c r="G16529">
        <v>42172</v>
      </c>
      <c r="H16529" t="s">
        <v>5</v>
      </c>
      <c r="I16529" t="s">
        <v>6</v>
      </c>
      <c r="J16529">
        <v>336</v>
      </c>
      <c r="K16529">
        <v>3</v>
      </c>
      <c r="L16529" t="s">
        <v>239</v>
      </c>
      <c r="M16529" t="s">
        <v>5</v>
      </c>
      <c r="N16529" t="s">
        <v>259</v>
      </c>
      <c r="O16529" s="9">
        <f t="shared" si="822"/>
        <v>16.8</v>
      </c>
      <c r="P16529" s="1">
        <f t="shared" si="823"/>
        <v>8.9285714285714281E-3</v>
      </c>
      <c r="Q16529">
        <f t="shared" si="824"/>
        <v>0.17857142857142855</v>
      </c>
    </row>
    <row r="16530" spans="2:17" x14ac:dyDescent="0.25">
      <c r="B16530" t="s">
        <v>264</v>
      </c>
      <c r="C16530">
        <v>184501</v>
      </c>
      <c r="D16530">
        <v>2</v>
      </c>
      <c r="E16530">
        <v>2</v>
      </c>
      <c r="F16530">
        <v>20</v>
      </c>
      <c r="G16530">
        <v>42172</v>
      </c>
      <c r="H16530" t="s">
        <v>5</v>
      </c>
      <c r="I16530" t="s">
        <v>6</v>
      </c>
      <c r="J16530">
        <v>336</v>
      </c>
      <c r="K16530">
        <v>3</v>
      </c>
      <c r="L16530" t="s">
        <v>239</v>
      </c>
      <c r="M16530" t="s">
        <v>5</v>
      </c>
      <c r="N16530" t="s">
        <v>259</v>
      </c>
      <c r="O16530" s="9">
        <f t="shared" si="822"/>
        <v>16.8</v>
      </c>
      <c r="P16530" s="1">
        <f t="shared" si="823"/>
        <v>8.9285714285714281E-3</v>
      </c>
      <c r="Q16530">
        <f t="shared" si="824"/>
        <v>0.17857142857142855</v>
      </c>
    </row>
    <row r="16531" spans="2:17" x14ac:dyDescent="0.25">
      <c r="B16531" t="s">
        <v>264</v>
      </c>
      <c r="C16531">
        <v>186049</v>
      </c>
      <c r="D16531">
        <v>2</v>
      </c>
      <c r="E16531">
        <v>1</v>
      </c>
      <c r="F16531">
        <v>20</v>
      </c>
      <c r="G16531">
        <v>42172</v>
      </c>
      <c r="H16531" t="s">
        <v>5</v>
      </c>
      <c r="I16531" t="s">
        <v>6</v>
      </c>
      <c r="J16531">
        <v>336</v>
      </c>
      <c r="K16531">
        <v>3</v>
      </c>
      <c r="L16531" t="s">
        <v>239</v>
      </c>
      <c r="M16531" t="s">
        <v>5</v>
      </c>
      <c r="N16531" t="s">
        <v>259</v>
      </c>
      <c r="O16531" s="9">
        <f t="shared" si="822"/>
        <v>16.8</v>
      </c>
      <c r="P16531" s="1">
        <f t="shared" si="823"/>
        <v>8.9285714285714281E-3</v>
      </c>
      <c r="Q16531">
        <f t="shared" si="824"/>
        <v>0.17857142857142855</v>
      </c>
    </row>
    <row r="16532" spans="2:17" x14ac:dyDescent="0.25">
      <c r="B16532" t="s">
        <v>264</v>
      </c>
      <c r="C16532">
        <v>167476</v>
      </c>
      <c r="D16532">
        <v>1</v>
      </c>
      <c r="E16532">
        <v>1</v>
      </c>
      <c r="F16532">
        <v>5</v>
      </c>
      <c r="G16532">
        <v>42180</v>
      </c>
      <c r="H16532" t="s">
        <v>5</v>
      </c>
      <c r="I16532" t="s">
        <v>6</v>
      </c>
      <c r="J16532">
        <v>224</v>
      </c>
      <c r="K16532">
        <v>2</v>
      </c>
      <c r="L16532" t="s">
        <v>240</v>
      </c>
      <c r="M16532" t="s">
        <v>5</v>
      </c>
      <c r="N16532" t="s">
        <v>259</v>
      </c>
      <c r="O16532" s="9">
        <f t="shared" si="822"/>
        <v>44.8</v>
      </c>
      <c r="P16532" s="1">
        <f t="shared" si="823"/>
        <v>8.9285714285714281E-3</v>
      </c>
      <c r="Q16532">
        <f t="shared" si="824"/>
        <v>4.4642857142857137E-2</v>
      </c>
    </row>
    <row r="16533" spans="2:17" x14ac:dyDescent="0.25">
      <c r="B16533" t="s">
        <v>264</v>
      </c>
      <c r="C16533">
        <v>167476</v>
      </c>
      <c r="D16533">
        <v>1</v>
      </c>
      <c r="E16533">
        <v>1</v>
      </c>
      <c r="F16533">
        <v>5</v>
      </c>
      <c r="G16533">
        <v>42180</v>
      </c>
      <c r="H16533" t="s">
        <v>5</v>
      </c>
      <c r="I16533" t="s">
        <v>6</v>
      </c>
      <c r="J16533">
        <v>224</v>
      </c>
      <c r="K16533">
        <v>2</v>
      </c>
      <c r="L16533" t="s">
        <v>240</v>
      </c>
      <c r="M16533" t="s">
        <v>5</v>
      </c>
      <c r="N16533" t="s">
        <v>259</v>
      </c>
      <c r="O16533" s="9">
        <f t="shared" si="822"/>
        <v>44.8</v>
      </c>
      <c r="P16533" s="1">
        <f t="shared" si="823"/>
        <v>8.9285714285714281E-3</v>
      </c>
      <c r="Q16533">
        <f t="shared" si="824"/>
        <v>4.4642857142857137E-2</v>
      </c>
    </row>
    <row r="16534" spans="2:17" x14ac:dyDescent="0.25">
      <c r="B16534" t="s">
        <v>264</v>
      </c>
      <c r="C16534">
        <v>172000</v>
      </c>
      <c r="D16534">
        <v>1</v>
      </c>
      <c r="E16534">
        <v>1</v>
      </c>
      <c r="F16534">
        <v>4</v>
      </c>
      <c r="G16534">
        <v>41835</v>
      </c>
      <c r="H16534" t="s">
        <v>7</v>
      </c>
      <c r="I16534" t="s">
        <v>8</v>
      </c>
      <c r="J16534">
        <v>224</v>
      </c>
      <c r="K16534">
        <v>2</v>
      </c>
      <c r="L16534" t="s">
        <v>240</v>
      </c>
      <c r="M16534" t="s">
        <v>258</v>
      </c>
      <c r="N16534" t="s">
        <v>259</v>
      </c>
      <c r="O16534" s="9">
        <f t="shared" si="822"/>
        <v>56</v>
      </c>
      <c r="P16534" s="1">
        <f t="shared" si="823"/>
        <v>8.9285714285714281E-3</v>
      </c>
      <c r="Q16534">
        <f t="shared" si="824"/>
        <v>3.5714285714285712E-2</v>
      </c>
    </row>
    <row r="16535" spans="2:17" x14ac:dyDescent="0.25">
      <c r="B16535" t="s">
        <v>264</v>
      </c>
      <c r="C16535">
        <v>167888</v>
      </c>
      <c r="D16535">
        <v>1</v>
      </c>
      <c r="E16535">
        <v>1</v>
      </c>
      <c r="F16535">
        <v>6</v>
      </c>
      <c r="G16535">
        <v>41758</v>
      </c>
      <c r="H16535" t="s">
        <v>5</v>
      </c>
      <c r="I16535" t="s">
        <v>6</v>
      </c>
      <c r="J16535">
        <v>228</v>
      </c>
      <c r="K16535">
        <v>2</v>
      </c>
      <c r="L16535" t="s">
        <v>240</v>
      </c>
      <c r="M16535" t="s">
        <v>5</v>
      </c>
      <c r="N16535" t="s">
        <v>259</v>
      </c>
      <c r="O16535" s="9">
        <f t="shared" si="822"/>
        <v>38</v>
      </c>
      <c r="P16535" s="1">
        <f t="shared" si="823"/>
        <v>8.771929824561403E-3</v>
      </c>
      <c r="Q16535">
        <f t="shared" si="824"/>
        <v>5.2631578947368418E-2</v>
      </c>
    </row>
    <row r="16536" spans="2:17" x14ac:dyDescent="0.25">
      <c r="B16536" t="s">
        <v>264</v>
      </c>
      <c r="C16536">
        <v>157700</v>
      </c>
      <c r="D16536">
        <v>1</v>
      </c>
      <c r="E16536">
        <v>1</v>
      </c>
      <c r="F16536">
        <v>7.5</v>
      </c>
      <c r="G16536">
        <v>41453</v>
      </c>
      <c r="H16536" t="s">
        <v>7</v>
      </c>
      <c r="I16536" t="s">
        <v>8</v>
      </c>
      <c r="J16536">
        <v>229</v>
      </c>
      <c r="K16536">
        <v>2</v>
      </c>
      <c r="L16536" t="s">
        <v>240</v>
      </c>
      <c r="M16536" t="s">
        <v>258</v>
      </c>
      <c r="N16536" t="s">
        <v>259</v>
      </c>
      <c r="O16536" s="9">
        <f t="shared" si="822"/>
        <v>30.533333333333335</v>
      </c>
      <c r="P16536" s="1">
        <f t="shared" si="823"/>
        <v>8.7336244541484712E-3</v>
      </c>
      <c r="Q16536">
        <f t="shared" si="824"/>
        <v>6.5502183406113537E-2</v>
      </c>
    </row>
    <row r="16537" spans="2:17" x14ac:dyDescent="0.25">
      <c r="B16537" t="s">
        <v>264</v>
      </c>
      <c r="C16537">
        <v>177406</v>
      </c>
      <c r="D16537">
        <v>1</v>
      </c>
      <c r="E16537">
        <v>1</v>
      </c>
      <c r="F16537">
        <v>7.5</v>
      </c>
      <c r="G16537">
        <v>41845</v>
      </c>
      <c r="H16537" t="s">
        <v>7</v>
      </c>
      <c r="I16537" t="s">
        <v>8</v>
      </c>
      <c r="J16537">
        <v>229</v>
      </c>
      <c r="K16537">
        <v>2</v>
      </c>
      <c r="L16537" t="s">
        <v>240</v>
      </c>
      <c r="M16537" t="s">
        <v>258</v>
      </c>
      <c r="N16537" t="s">
        <v>259</v>
      </c>
      <c r="O16537" s="9">
        <f t="shared" si="822"/>
        <v>30.533333333333335</v>
      </c>
      <c r="P16537" s="1">
        <f t="shared" si="823"/>
        <v>8.7336244541484712E-3</v>
      </c>
      <c r="Q16537">
        <f t="shared" si="824"/>
        <v>6.5502183406113537E-2</v>
      </c>
    </row>
    <row r="16538" spans="2:17" x14ac:dyDescent="0.25">
      <c r="B16538" t="s">
        <v>264</v>
      </c>
      <c r="C16538">
        <v>170996</v>
      </c>
      <c r="D16538">
        <v>1</v>
      </c>
      <c r="E16538">
        <v>1</v>
      </c>
      <c r="F16538">
        <v>6</v>
      </c>
      <c r="G16538">
        <v>41771</v>
      </c>
      <c r="H16538" t="s">
        <v>5</v>
      </c>
      <c r="I16538" t="s">
        <v>6</v>
      </c>
      <c r="J16538">
        <v>229</v>
      </c>
      <c r="K16538">
        <v>2</v>
      </c>
      <c r="L16538" t="s">
        <v>240</v>
      </c>
      <c r="M16538" t="s">
        <v>5</v>
      </c>
      <c r="N16538" t="s">
        <v>259</v>
      </c>
      <c r="O16538" s="9">
        <f t="shared" si="822"/>
        <v>38.166666666666664</v>
      </c>
      <c r="P16538" s="1">
        <f t="shared" si="823"/>
        <v>8.7336244541484712E-3</v>
      </c>
      <c r="Q16538">
        <f t="shared" si="824"/>
        <v>5.2401746724890827E-2</v>
      </c>
    </row>
    <row r="16539" spans="2:17" x14ac:dyDescent="0.25">
      <c r="B16539" t="s">
        <v>264</v>
      </c>
      <c r="C16539">
        <v>172129</v>
      </c>
      <c r="D16539">
        <v>1</v>
      </c>
      <c r="E16539">
        <v>1</v>
      </c>
      <c r="F16539">
        <v>6</v>
      </c>
      <c r="G16539">
        <v>41811</v>
      </c>
      <c r="H16539" t="s">
        <v>5</v>
      </c>
      <c r="I16539" t="s">
        <v>6</v>
      </c>
      <c r="J16539">
        <v>229</v>
      </c>
      <c r="K16539">
        <v>2</v>
      </c>
      <c r="L16539" t="s">
        <v>240</v>
      </c>
      <c r="M16539" t="s">
        <v>5</v>
      </c>
      <c r="N16539" t="s">
        <v>259</v>
      </c>
      <c r="O16539" s="9">
        <f t="shared" si="822"/>
        <v>38.166666666666664</v>
      </c>
      <c r="P16539" s="1">
        <f t="shared" si="823"/>
        <v>8.7336244541484712E-3</v>
      </c>
      <c r="Q16539">
        <f t="shared" si="824"/>
        <v>5.2401746724890827E-2</v>
      </c>
    </row>
    <row r="16540" spans="2:17" x14ac:dyDescent="0.25">
      <c r="B16540" t="s">
        <v>264</v>
      </c>
      <c r="C16540">
        <v>164799</v>
      </c>
      <c r="D16540">
        <v>2</v>
      </c>
      <c r="E16540">
        <v>1</v>
      </c>
      <c r="F16540">
        <v>20</v>
      </c>
      <c r="G16540">
        <v>41681</v>
      </c>
      <c r="H16540" t="s">
        <v>7</v>
      </c>
      <c r="I16540" t="s">
        <v>8</v>
      </c>
      <c r="J16540">
        <v>816</v>
      </c>
      <c r="K16540">
        <v>7</v>
      </c>
      <c r="L16540" t="s">
        <v>239</v>
      </c>
      <c r="M16540" t="s">
        <v>258</v>
      </c>
      <c r="N16540" t="s">
        <v>259</v>
      </c>
      <c r="O16540" s="9">
        <f t="shared" si="822"/>
        <v>40.799999999999997</v>
      </c>
      <c r="P16540" s="1">
        <f t="shared" si="823"/>
        <v>8.5784313725490204E-3</v>
      </c>
      <c r="Q16540">
        <f t="shared" si="824"/>
        <v>0.17156862745098039</v>
      </c>
    </row>
    <row r="16541" spans="2:17" x14ac:dyDescent="0.25">
      <c r="B16541" t="s">
        <v>264</v>
      </c>
      <c r="C16541">
        <v>175319</v>
      </c>
      <c r="D16541">
        <v>2</v>
      </c>
      <c r="E16541">
        <v>2</v>
      </c>
      <c r="F16541">
        <v>12.5</v>
      </c>
      <c r="G16541">
        <v>41868</v>
      </c>
      <c r="H16541" t="s">
        <v>7</v>
      </c>
      <c r="I16541" t="s">
        <v>8</v>
      </c>
      <c r="J16541">
        <v>350</v>
      </c>
      <c r="K16541">
        <v>3</v>
      </c>
      <c r="L16541" t="s">
        <v>239</v>
      </c>
      <c r="M16541" t="s">
        <v>258</v>
      </c>
      <c r="N16541" t="s">
        <v>259</v>
      </c>
      <c r="O16541" s="9">
        <f t="shared" si="822"/>
        <v>28</v>
      </c>
      <c r="P16541" s="1">
        <f t="shared" si="823"/>
        <v>8.5714285714285719E-3</v>
      </c>
      <c r="Q16541">
        <f t="shared" si="824"/>
        <v>0.10714285714285715</v>
      </c>
    </row>
    <row r="16542" spans="2:17" x14ac:dyDescent="0.25">
      <c r="B16542" t="s">
        <v>264</v>
      </c>
      <c r="C16542">
        <v>175280</v>
      </c>
      <c r="D16542">
        <v>2</v>
      </c>
      <c r="E16542">
        <v>1</v>
      </c>
      <c r="F16542">
        <v>12.5</v>
      </c>
      <c r="G16542">
        <v>41868</v>
      </c>
      <c r="H16542" t="s">
        <v>7</v>
      </c>
      <c r="I16542" t="s">
        <v>8</v>
      </c>
      <c r="J16542">
        <v>350</v>
      </c>
      <c r="K16542">
        <v>3</v>
      </c>
      <c r="L16542" t="s">
        <v>239</v>
      </c>
      <c r="M16542" t="s">
        <v>258</v>
      </c>
      <c r="N16542" t="s">
        <v>259</v>
      </c>
      <c r="O16542" s="9">
        <f t="shared" si="822"/>
        <v>28</v>
      </c>
      <c r="P16542" s="1">
        <f t="shared" si="823"/>
        <v>8.5714285714285719E-3</v>
      </c>
      <c r="Q16542">
        <f t="shared" si="824"/>
        <v>0.10714285714285715</v>
      </c>
    </row>
    <row r="16543" spans="2:17" x14ac:dyDescent="0.25">
      <c r="B16543" t="s">
        <v>264</v>
      </c>
      <c r="C16543">
        <v>175280</v>
      </c>
      <c r="D16543">
        <v>2</v>
      </c>
      <c r="E16543">
        <v>2</v>
      </c>
      <c r="F16543">
        <v>12.5</v>
      </c>
      <c r="G16543">
        <v>41868</v>
      </c>
      <c r="H16543" t="s">
        <v>7</v>
      </c>
      <c r="I16543" t="s">
        <v>8</v>
      </c>
      <c r="J16543">
        <v>350</v>
      </c>
      <c r="K16543">
        <v>3</v>
      </c>
      <c r="L16543" t="s">
        <v>239</v>
      </c>
      <c r="M16543" t="s">
        <v>258</v>
      </c>
      <c r="N16543" t="s">
        <v>259</v>
      </c>
      <c r="O16543" s="9">
        <f t="shared" si="822"/>
        <v>28</v>
      </c>
      <c r="P16543" s="1">
        <f t="shared" si="823"/>
        <v>8.5714285714285719E-3</v>
      </c>
      <c r="Q16543">
        <f t="shared" si="824"/>
        <v>0.10714285714285715</v>
      </c>
    </row>
    <row r="16544" spans="2:17" x14ac:dyDescent="0.25">
      <c r="B16544" t="s">
        <v>264</v>
      </c>
      <c r="C16544">
        <v>178386</v>
      </c>
      <c r="D16544">
        <v>1</v>
      </c>
      <c r="E16544">
        <v>1</v>
      </c>
      <c r="F16544">
        <v>4</v>
      </c>
      <c r="G16544">
        <v>41849</v>
      </c>
      <c r="H16544" t="s">
        <v>7</v>
      </c>
      <c r="I16544" t="s">
        <v>8</v>
      </c>
      <c r="J16544">
        <v>117</v>
      </c>
      <c r="K16544">
        <v>1</v>
      </c>
      <c r="L16544" t="s">
        <v>240</v>
      </c>
      <c r="M16544" t="s">
        <v>258</v>
      </c>
      <c r="N16544" t="s">
        <v>259</v>
      </c>
      <c r="O16544" s="9">
        <f t="shared" si="822"/>
        <v>29.25</v>
      </c>
      <c r="P16544" s="1">
        <f t="shared" si="823"/>
        <v>8.5470085470085479E-3</v>
      </c>
      <c r="Q16544">
        <f t="shared" si="824"/>
        <v>3.4188034188034191E-2</v>
      </c>
    </row>
    <row r="16545" spans="2:17" x14ac:dyDescent="0.25">
      <c r="B16545" t="s">
        <v>264</v>
      </c>
      <c r="C16545">
        <v>185016</v>
      </c>
      <c r="D16545">
        <v>1</v>
      </c>
      <c r="E16545">
        <v>1</v>
      </c>
      <c r="F16545">
        <v>12</v>
      </c>
      <c r="G16545">
        <v>42184</v>
      </c>
      <c r="H16545" t="s">
        <v>7</v>
      </c>
      <c r="I16545" t="s">
        <v>8</v>
      </c>
      <c r="J16545">
        <v>356</v>
      </c>
      <c r="K16545">
        <v>3</v>
      </c>
      <c r="L16545" t="s">
        <v>240</v>
      </c>
      <c r="M16545" t="s">
        <v>258</v>
      </c>
      <c r="N16545" t="s">
        <v>259</v>
      </c>
      <c r="O16545" s="9">
        <f t="shared" si="822"/>
        <v>29.666666666666668</v>
      </c>
      <c r="P16545" s="1">
        <f t="shared" si="823"/>
        <v>8.4269662921348312E-3</v>
      </c>
      <c r="Q16545">
        <f t="shared" si="824"/>
        <v>0.10112359550561797</v>
      </c>
    </row>
    <row r="16546" spans="2:17" x14ac:dyDescent="0.25">
      <c r="B16546" t="s">
        <v>264</v>
      </c>
      <c r="C16546">
        <v>164704</v>
      </c>
      <c r="D16546">
        <v>2</v>
      </c>
      <c r="E16546">
        <v>1</v>
      </c>
      <c r="F16546">
        <v>22</v>
      </c>
      <c r="G16546">
        <v>41683</v>
      </c>
      <c r="H16546" t="s">
        <v>7</v>
      </c>
      <c r="I16546" t="s">
        <v>8</v>
      </c>
      <c r="J16546">
        <v>832</v>
      </c>
      <c r="K16546">
        <v>7</v>
      </c>
      <c r="L16546" t="s">
        <v>239</v>
      </c>
      <c r="M16546" t="s">
        <v>258</v>
      </c>
      <c r="N16546" t="s">
        <v>259</v>
      </c>
      <c r="O16546" s="9">
        <f t="shared" si="822"/>
        <v>37.81818181818182</v>
      </c>
      <c r="P16546" s="1">
        <f t="shared" si="823"/>
        <v>8.4134615384615381E-3</v>
      </c>
      <c r="Q16546">
        <f t="shared" si="824"/>
        <v>0.18509615384615383</v>
      </c>
    </row>
    <row r="16547" spans="2:17" x14ac:dyDescent="0.25">
      <c r="B16547" t="s">
        <v>264</v>
      </c>
      <c r="C16547">
        <v>173724</v>
      </c>
      <c r="D16547">
        <v>1</v>
      </c>
      <c r="E16547">
        <v>1</v>
      </c>
      <c r="F16547">
        <v>7.5</v>
      </c>
      <c r="G16547">
        <v>41871</v>
      </c>
      <c r="H16547" t="s">
        <v>7</v>
      </c>
      <c r="I16547" t="s">
        <v>8</v>
      </c>
      <c r="J16547">
        <v>240</v>
      </c>
      <c r="K16547">
        <v>2</v>
      </c>
      <c r="L16547" t="s">
        <v>240</v>
      </c>
      <c r="M16547" t="s">
        <v>258</v>
      </c>
      <c r="N16547" t="s">
        <v>259</v>
      </c>
      <c r="O16547" s="9">
        <f t="shared" si="822"/>
        <v>32</v>
      </c>
      <c r="P16547" s="1">
        <f t="shared" si="823"/>
        <v>8.3333333333333332E-3</v>
      </c>
      <c r="Q16547">
        <f t="shared" si="824"/>
        <v>6.25E-2</v>
      </c>
    </row>
    <row r="16548" spans="2:17" x14ac:dyDescent="0.25">
      <c r="B16548" t="s">
        <v>264</v>
      </c>
      <c r="C16548">
        <v>168262</v>
      </c>
      <c r="D16548">
        <v>2</v>
      </c>
      <c r="E16548">
        <v>1</v>
      </c>
      <c r="F16548">
        <v>6</v>
      </c>
      <c r="G16548">
        <v>41701</v>
      </c>
      <c r="H16548" t="s">
        <v>7</v>
      </c>
      <c r="I16548" t="s">
        <v>6</v>
      </c>
      <c r="J16548">
        <v>241</v>
      </c>
      <c r="K16548">
        <v>2</v>
      </c>
      <c r="L16548" t="s">
        <v>239</v>
      </c>
      <c r="M16548" t="s">
        <v>258</v>
      </c>
      <c r="N16548" t="s">
        <v>259</v>
      </c>
      <c r="O16548" s="9">
        <f t="shared" si="822"/>
        <v>40.166666666666664</v>
      </c>
      <c r="P16548" s="1">
        <f t="shared" si="823"/>
        <v>8.2987551867219917E-3</v>
      </c>
      <c r="Q16548">
        <f t="shared" si="824"/>
        <v>4.9792531120331954E-2</v>
      </c>
    </row>
    <row r="16549" spans="2:17" x14ac:dyDescent="0.25">
      <c r="B16549" t="s">
        <v>264</v>
      </c>
      <c r="C16549">
        <v>174507</v>
      </c>
      <c r="D16549">
        <v>2</v>
      </c>
      <c r="E16549">
        <v>2</v>
      </c>
      <c r="F16549">
        <v>40</v>
      </c>
      <c r="G16549">
        <v>42009</v>
      </c>
      <c r="H16549" t="s">
        <v>7</v>
      </c>
      <c r="I16549" t="s">
        <v>8</v>
      </c>
      <c r="J16549">
        <v>496</v>
      </c>
      <c r="K16549">
        <v>4</v>
      </c>
      <c r="L16549" t="s">
        <v>239</v>
      </c>
      <c r="M16549" t="s">
        <v>258</v>
      </c>
      <c r="N16549" t="s">
        <v>259</v>
      </c>
      <c r="O16549" s="9">
        <f t="shared" si="822"/>
        <v>12.4</v>
      </c>
      <c r="P16549" s="1">
        <f t="shared" si="823"/>
        <v>8.0645161290322578E-3</v>
      </c>
      <c r="Q16549">
        <f t="shared" si="824"/>
        <v>0.32258064516129031</v>
      </c>
    </row>
    <row r="16550" spans="2:17" x14ac:dyDescent="0.25">
      <c r="B16550" t="s">
        <v>264</v>
      </c>
      <c r="C16550">
        <v>173403</v>
      </c>
      <c r="D16550">
        <v>2</v>
      </c>
      <c r="E16550">
        <v>1</v>
      </c>
      <c r="F16550">
        <v>20</v>
      </c>
      <c r="G16550">
        <v>41857</v>
      </c>
      <c r="H16550" t="s">
        <v>5</v>
      </c>
      <c r="I16550" t="s">
        <v>8</v>
      </c>
      <c r="J16550">
        <v>496</v>
      </c>
      <c r="K16550">
        <v>4</v>
      </c>
      <c r="L16550" t="s">
        <v>239</v>
      </c>
      <c r="M16550" t="s">
        <v>5</v>
      </c>
      <c r="N16550" t="s">
        <v>259</v>
      </c>
      <c r="O16550" s="9">
        <f t="shared" si="822"/>
        <v>24.8</v>
      </c>
      <c r="P16550" s="1">
        <f t="shared" si="823"/>
        <v>8.0645161290322578E-3</v>
      </c>
      <c r="Q16550">
        <f t="shared" si="824"/>
        <v>0.16129032258064516</v>
      </c>
    </row>
    <row r="16551" spans="2:17" x14ac:dyDescent="0.25">
      <c r="B16551" t="s">
        <v>264</v>
      </c>
      <c r="C16551">
        <v>170724</v>
      </c>
      <c r="D16551">
        <v>1</v>
      </c>
      <c r="E16551">
        <v>1</v>
      </c>
      <c r="F16551">
        <v>10</v>
      </c>
      <c r="G16551">
        <v>41863</v>
      </c>
      <c r="H16551" t="s">
        <v>5</v>
      </c>
      <c r="I16551" t="s">
        <v>6</v>
      </c>
      <c r="J16551">
        <v>248</v>
      </c>
      <c r="K16551">
        <v>2</v>
      </c>
      <c r="L16551" t="s">
        <v>240</v>
      </c>
      <c r="M16551" t="s">
        <v>5</v>
      </c>
      <c r="N16551" t="s">
        <v>259</v>
      </c>
      <c r="O16551" s="9">
        <f t="shared" si="822"/>
        <v>24.8</v>
      </c>
      <c r="P16551" s="1">
        <f t="shared" si="823"/>
        <v>8.0645161290322578E-3</v>
      </c>
      <c r="Q16551">
        <f t="shared" si="824"/>
        <v>8.0645161290322578E-2</v>
      </c>
    </row>
    <row r="16552" spans="2:17" x14ac:dyDescent="0.25">
      <c r="B16552" t="s">
        <v>264</v>
      </c>
      <c r="C16552">
        <v>179942</v>
      </c>
      <c r="D16552">
        <v>2</v>
      </c>
      <c r="E16552">
        <v>1</v>
      </c>
      <c r="F16552">
        <v>60</v>
      </c>
      <c r="G16552">
        <v>42054</v>
      </c>
      <c r="H16552" t="s">
        <v>7</v>
      </c>
      <c r="I16552" t="s">
        <v>8</v>
      </c>
      <c r="J16552">
        <v>752</v>
      </c>
      <c r="K16552">
        <v>6</v>
      </c>
      <c r="L16552" t="s">
        <v>239</v>
      </c>
      <c r="M16552" t="s">
        <v>258</v>
      </c>
      <c r="N16552" t="s">
        <v>259</v>
      </c>
      <c r="O16552" s="9">
        <f t="shared" si="822"/>
        <v>12.533333333333333</v>
      </c>
      <c r="P16552" s="1">
        <f t="shared" si="823"/>
        <v>7.9787234042553185E-3</v>
      </c>
      <c r="Q16552">
        <f t="shared" si="824"/>
        <v>0.47872340425531912</v>
      </c>
    </row>
    <row r="16553" spans="2:17" x14ac:dyDescent="0.25">
      <c r="B16553" t="s">
        <v>264</v>
      </c>
      <c r="C16553">
        <v>174507</v>
      </c>
      <c r="D16553">
        <v>2</v>
      </c>
      <c r="E16553">
        <v>1</v>
      </c>
      <c r="F16553">
        <v>40</v>
      </c>
      <c r="G16553">
        <v>42009</v>
      </c>
      <c r="H16553" t="s">
        <v>7</v>
      </c>
      <c r="I16553" t="s">
        <v>8</v>
      </c>
      <c r="J16553">
        <v>754</v>
      </c>
      <c r="K16553">
        <v>6</v>
      </c>
      <c r="L16553" t="s">
        <v>239</v>
      </c>
      <c r="M16553" t="s">
        <v>258</v>
      </c>
      <c r="N16553" t="s">
        <v>259</v>
      </c>
      <c r="O16553" s="9">
        <f t="shared" si="822"/>
        <v>18.850000000000001</v>
      </c>
      <c r="P16553" s="1">
        <f t="shared" si="823"/>
        <v>7.9575596816976128E-3</v>
      </c>
      <c r="Q16553">
        <f t="shared" si="824"/>
        <v>0.3183023872679045</v>
      </c>
    </row>
    <row r="16554" spans="2:17" x14ac:dyDescent="0.25">
      <c r="B16554" t="s">
        <v>264</v>
      </c>
      <c r="C16554">
        <v>178838</v>
      </c>
      <c r="D16554">
        <v>2</v>
      </c>
      <c r="E16554">
        <v>2</v>
      </c>
      <c r="F16554">
        <v>26</v>
      </c>
      <c r="G16554">
        <v>41812</v>
      </c>
      <c r="H16554" t="s">
        <v>7</v>
      </c>
      <c r="I16554" t="s">
        <v>8</v>
      </c>
      <c r="J16554">
        <v>253</v>
      </c>
      <c r="K16554">
        <v>2</v>
      </c>
      <c r="L16554" t="s">
        <v>239</v>
      </c>
      <c r="M16554" t="s">
        <v>258</v>
      </c>
      <c r="N16554" t="s">
        <v>259</v>
      </c>
      <c r="O16554" s="9">
        <f t="shared" si="822"/>
        <v>9.7307692307692299</v>
      </c>
      <c r="P16554" s="1">
        <f t="shared" si="823"/>
        <v>7.9051383399209481E-3</v>
      </c>
      <c r="Q16554">
        <f t="shared" si="824"/>
        <v>0.20553359683794464</v>
      </c>
    </row>
    <row r="16555" spans="2:17" x14ac:dyDescent="0.25">
      <c r="B16555" t="s">
        <v>264</v>
      </c>
      <c r="C16555">
        <v>178840</v>
      </c>
      <c r="D16555">
        <v>2</v>
      </c>
      <c r="E16555">
        <v>2</v>
      </c>
      <c r="F16555">
        <v>26</v>
      </c>
      <c r="G16555">
        <v>41812</v>
      </c>
      <c r="H16555" t="s">
        <v>7</v>
      </c>
      <c r="I16555" t="s">
        <v>8</v>
      </c>
      <c r="J16555">
        <v>253</v>
      </c>
      <c r="K16555">
        <v>2</v>
      </c>
      <c r="L16555" t="s">
        <v>239</v>
      </c>
      <c r="M16555" t="s">
        <v>258</v>
      </c>
      <c r="N16555" t="s">
        <v>259</v>
      </c>
      <c r="O16555" s="9">
        <f t="shared" si="822"/>
        <v>9.7307692307692299</v>
      </c>
      <c r="P16555" s="1">
        <f t="shared" si="823"/>
        <v>7.9051383399209481E-3</v>
      </c>
      <c r="Q16555">
        <f t="shared" si="824"/>
        <v>0.20553359683794464</v>
      </c>
    </row>
    <row r="16556" spans="2:17" x14ac:dyDescent="0.25">
      <c r="B16556" t="s">
        <v>264</v>
      </c>
      <c r="C16556">
        <v>173948</v>
      </c>
      <c r="D16556">
        <v>2</v>
      </c>
      <c r="E16556">
        <v>2</v>
      </c>
      <c r="F16556">
        <v>45</v>
      </c>
      <c r="G16556">
        <v>41839</v>
      </c>
      <c r="H16556" t="s">
        <v>5</v>
      </c>
      <c r="I16556" t="s">
        <v>6</v>
      </c>
      <c r="J16556">
        <v>512</v>
      </c>
      <c r="K16556">
        <v>4</v>
      </c>
      <c r="L16556" t="s">
        <v>239</v>
      </c>
      <c r="M16556" t="s">
        <v>5</v>
      </c>
      <c r="N16556" t="s">
        <v>259</v>
      </c>
      <c r="O16556" s="9">
        <f t="shared" si="822"/>
        <v>11.377777777777778</v>
      </c>
      <c r="P16556" s="1">
        <f t="shared" si="823"/>
        <v>7.8125E-3</v>
      </c>
      <c r="Q16556">
        <f t="shared" si="824"/>
        <v>0.3515625</v>
      </c>
    </row>
    <row r="16557" spans="2:17" x14ac:dyDescent="0.25">
      <c r="B16557" t="s">
        <v>264</v>
      </c>
      <c r="C16557">
        <v>164759</v>
      </c>
      <c r="D16557">
        <v>2</v>
      </c>
      <c r="E16557">
        <v>1</v>
      </c>
      <c r="F16557">
        <v>17</v>
      </c>
      <c r="G16557">
        <v>41703</v>
      </c>
      <c r="H16557" t="s">
        <v>7</v>
      </c>
      <c r="I16557" t="s">
        <v>8</v>
      </c>
      <c r="J16557">
        <v>640</v>
      </c>
      <c r="K16557">
        <v>5</v>
      </c>
      <c r="L16557" t="s">
        <v>239</v>
      </c>
      <c r="M16557" t="s">
        <v>258</v>
      </c>
      <c r="N16557" t="s">
        <v>259</v>
      </c>
      <c r="O16557" s="9">
        <f t="shared" si="822"/>
        <v>37.647058823529413</v>
      </c>
      <c r="P16557" s="1">
        <f t="shared" si="823"/>
        <v>7.8125E-3</v>
      </c>
      <c r="Q16557">
        <f t="shared" si="824"/>
        <v>0.1328125</v>
      </c>
    </row>
    <row r="16558" spans="2:17" x14ac:dyDescent="0.25">
      <c r="B16558" t="s">
        <v>264</v>
      </c>
      <c r="C16558">
        <v>168830</v>
      </c>
      <c r="D16558">
        <v>2</v>
      </c>
      <c r="E16558">
        <v>1</v>
      </c>
      <c r="F16558">
        <v>15</v>
      </c>
      <c r="G16558">
        <v>41738</v>
      </c>
      <c r="H16558" t="s">
        <v>5</v>
      </c>
      <c r="I16558" t="s">
        <v>8</v>
      </c>
      <c r="J16558">
        <v>393</v>
      </c>
      <c r="K16558">
        <v>3</v>
      </c>
      <c r="L16558" t="s">
        <v>239</v>
      </c>
      <c r="M16558" t="s">
        <v>5</v>
      </c>
      <c r="N16558" t="s">
        <v>259</v>
      </c>
      <c r="O16558" s="9">
        <f t="shared" si="822"/>
        <v>26.2</v>
      </c>
      <c r="P16558" s="1">
        <f t="shared" si="823"/>
        <v>7.6335877862595417E-3</v>
      </c>
      <c r="Q16558">
        <f t="shared" si="824"/>
        <v>0.11450381679389313</v>
      </c>
    </row>
    <row r="16559" spans="2:17" x14ac:dyDescent="0.25">
      <c r="B16559" t="s">
        <v>264</v>
      </c>
      <c r="C16559">
        <v>155511</v>
      </c>
      <c r="D16559">
        <v>2</v>
      </c>
      <c r="E16559">
        <v>1</v>
      </c>
      <c r="F16559">
        <v>7.5</v>
      </c>
      <c r="G16559">
        <v>41437</v>
      </c>
      <c r="H16559" t="s">
        <v>7</v>
      </c>
      <c r="I16559" t="s">
        <v>8</v>
      </c>
      <c r="J16559">
        <v>264</v>
      </c>
      <c r="K16559">
        <v>2</v>
      </c>
      <c r="L16559" t="s">
        <v>239</v>
      </c>
      <c r="M16559" t="s">
        <v>258</v>
      </c>
      <c r="N16559" t="s">
        <v>259</v>
      </c>
      <c r="O16559" s="9">
        <f t="shared" si="822"/>
        <v>35.200000000000003</v>
      </c>
      <c r="P16559" s="1">
        <f t="shared" si="823"/>
        <v>7.575757575757576E-3</v>
      </c>
      <c r="Q16559">
        <f t="shared" si="824"/>
        <v>5.6818181818181823E-2</v>
      </c>
    </row>
    <row r="16560" spans="2:17" x14ac:dyDescent="0.25">
      <c r="B16560" t="s">
        <v>264</v>
      </c>
      <c r="C16560">
        <v>167891</v>
      </c>
      <c r="D16560">
        <v>1</v>
      </c>
      <c r="E16560">
        <v>1</v>
      </c>
      <c r="F16560">
        <v>2.5</v>
      </c>
      <c r="G16560">
        <v>41758</v>
      </c>
      <c r="H16560" t="s">
        <v>5</v>
      </c>
      <c r="I16560" t="s">
        <v>6</v>
      </c>
      <c r="J16560">
        <v>132</v>
      </c>
      <c r="K16560">
        <v>1</v>
      </c>
      <c r="L16560" t="s">
        <v>240</v>
      </c>
      <c r="M16560" t="s">
        <v>5</v>
      </c>
      <c r="N16560" t="s">
        <v>259</v>
      </c>
      <c r="O16560" s="9">
        <f t="shared" si="822"/>
        <v>52.8</v>
      </c>
      <c r="P16560" s="1">
        <f t="shared" si="823"/>
        <v>7.575757575757576E-3</v>
      </c>
      <c r="Q16560">
        <f t="shared" si="824"/>
        <v>1.893939393939394E-2</v>
      </c>
    </row>
    <row r="16561" spans="2:17" x14ac:dyDescent="0.25">
      <c r="B16561" t="s">
        <v>264</v>
      </c>
      <c r="C16561">
        <v>174604</v>
      </c>
      <c r="D16561">
        <v>1</v>
      </c>
      <c r="E16561">
        <v>1</v>
      </c>
      <c r="F16561">
        <v>30</v>
      </c>
      <c r="G16561">
        <v>42016</v>
      </c>
      <c r="H16561" t="s">
        <v>7</v>
      </c>
      <c r="I16561" t="s">
        <v>8</v>
      </c>
      <c r="J16561">
        <v>928</v>
      </c>
      <c r="K16561">
        <v>7</v>
      </c>
      <c r="L16561" t="s">
        <v>240</v>
      </c>
      <c r="M16561" t="s">
        <v>258</v>
      </c>
      <c r="N16561" t="s">
        <v>259</v>
      </c>
      <c r="O16561" s="9">
        <f t="shared" si="822"/>
        <v>30.933333333333334</v>
      </c>
      <c r="P16561" s="1">
        <f t="shared" si="823"/>
        <v>7.5431034482758624E-3</v>
      </c>
      <c r="Q16561">
        <f t="shared" si="824"/>
        <v>0.22629310344827588</v>
      </c>
    </row>
    <row r="16562" spans="2:17" x14ac:dyDescent="0.25">
      <c r="B16562" t="s">
        <v>264</v>
      </c>
      <c r="C16562">
        <v>177245</v>
      </c>
      <c r="D16562">
        <v>1</v>
      </c>
      <c r="E16562">
        <v>1</v>
      </c>
      <c r="F16562">
        <v>3</v>
      </c>
      <c r="G16562">
        <v>41845</v>
      </c>
      <c r="H16562" t="s">
        <v>7</v>
      </c>
      <c r="I16562" t="s">
        <v>8</v>
      </c>
      <c r="J16562">
        <v>133</v>
      </c>
      <c r="K16562">
        <v>1</v>
      </c>
      <c r="L16562" t="s">
        <v>240</v>
      </c>
      <c r="M16562" t="s">
        <v>258</v>
      </c>
      <c r="N16562" t="s">
        <v>259</v>
      </c>
      <c r="O16562" s="9">
        <f t="shared" si="822"/>
        <v>44.333333333333336</v>
      </c>
      <c r="P16562" s="1">
        <f t="shared" si="823"/>
        <v>7.5187969924812026E-3</v>
      </c>
      <c r="Q16562">
        <f t="shared" si="824"/>
        <v>2.2556390977443608E-2</v>
      </c>
    </row>
    <row r="16563" spans="2:17" x14ac:dyDescent="0.25">
      <c r="B16563" t="s">
        <v>264</v>
      </c>
      <c r="C16563">
        <v>173522</v>
      </c>
      <c r="D16563">
        <v>2</v>
      </c>
      <c r="E16563">
        <v>1</v>
      </c>
      <c r="F16563">
        <v>20</v>
      </c>
      <c r="G16563">
        <v>41857</v>
      </c>
      <c r="H16563" t="s">
        <v>5</v>
      </c>
      <c r="I16563" t="s">
        <v>8</v>
      </c>
      <c r="J16563">
        <v>400</v>
      </c>
      <c r="K16563">
        <v>3</v>
      </c>
      <c r="L16563" t="s">
        <v>239</v>
      </c>
      <c r="M16563" t="s">
        <v>5</v>
      </c>
      <c r="N16563" t="s">
        <v>259</v>
      </c>
      <c r="O16563" s="9">
        <f t="shared" si="822"/>
        <v>20</v>
      </c>
      <c r="P16563" s="1">
        <f t="shared" si="823"/>
        <v>7.4999999999999997E-3</v>
      </c>
      <c r="Q16563">
        <f t="shared" si="824"/>
        <v>0.15</v>
      </c>
    </row>
    <row r="16564" spans="2:17" x14ac:dyDescent="0.25">
      <c r="B16564" t="s">
        <v>264</v>
      </c>
      <c r="C16564">
        <v>183939</v>
      </c>
      <c r="D16564">
        <v>1</v>
      </c>
      <c r="E16564">
        <v>1</v>
      </c>
      <c r="F16564">
        <v>10</v>
      </c>
      <c r="G16564">
        <v>42306</v>
      </c>
      <c r="H16564" t="s">
        <v>5</v>
      </c>
      <c r="I16564" t="s">
        <v>6</v>
      </c>
      <c r="J16564">
        <v>270</v>
      </c>
      <c r="K16564">
        <v>2</v>
      </c>
      <c r="L16564" t="s">
        <v>240</v>
      </c>
      <c r="M16564" t="s">
        <v>5</v>
      </c>
      <c r="N16564" t="s">
        <v>259</v>
      </c>
      <c r="O16564" s="9">
        <f t="shared" si="822"/>
        <v>27</v>
      </c>
      <c r="P16564" s="1">
        <f t="shared" si="823"/>
        <v>7.4074074074074077E-3</v>
      </c>
      <c r="Q16564">
        <f t="shared" si="824"/>
        <v>7.407407407407407E-2</v>
      </c>
    </row>
    <row r="16565" spans="2:17" x14ac:dyDescent="0.25">
      <c r="B16565" t="s">
        <v>264</v>
      </c>
      <c r="C16565">
        <v>164998</v>
      </c>
      <c r="D16565">
        <v>2</v>
      </c>
      <c r="E16565">
        <v>2</v>
      </c>
      <c r="F16565">
        <v>18</v>
      </c>
      <c r="G16565">
        <v>41683</v>
      </c>
      <c r="H16565" t="s">
        <v>7</v>
      </c>
      <c r="I16565" t="s">
        <v>8</v>
      </c>
      <c r="J16565">
        <v>816</v>
      </c>
      <c r="K16565">
        <v>6</v>
      </c>
      <c r="L16565" t="s">
        <v>239</v>
      </c>
      <c r="M16565" t="s">
        <v>258</v>
      </c>
      <c r="N16565" t="s">
        <v>259</v>
      </c>
      <c r="O16565" s="9">
        <f t="shared" si="822"/>
        <v>45.333333333333336</v>
      </c>
      <c r="P16565" s="1">
        <f t="shared" si="823"/>
        <v>7.3529411764705881E-3</v>
      </c>
      <c r="Q16565">
        <f t="shared" si="824"/>
        <v>0.13235294117647059</v>
      </c>
    </row>
    <row r="16566" spans="2:17" x14ac:dyDescent="0.25">
      <c r="B16566" t="s">
        <v>264</v>
      </c>
      <c r="C16566">
        <v>164998</v>
      </c>
      <c r="D16566">
        <v>2</v>
      </c>
      <c r="E16566">
        <v>1</v>
      </c>
      <c r="F16566">
        <v>22</v>
      </c>
      <c r="G16566">
        <v>41683</v>
      </c>
      <c r="H16566" t="s">
        <v>7</v>
      </c>
      <c r="I16566" t="s">
        <v>8</v>
      </c>
      <c r="J16566">
        <v>832</v>
      </c>
      <c r="K16566">
        <v>6</v>
      </c>
      <c r="L16566" t="s">
        <v>239</v>
      </c>
      <c r="M16566" t="s">
        <v>258</v>
      </c>
      <c r="N16566" t="s">
        <v>259</v>
      </c>
      <c r="O16566" s="9">
        <f t="shared" si="822"/>
        <v>37.81818181818182</v>
      </c>
      <c r="P16566" s="1">
        <f t="shared" si="823"/>
        <v>7.2115384615384619E-3</v>
      </c>
      <c r="Q16566">
        <f t="shared" si="824"/>
        <v>0.15865384615384617</v>
      </c>
    </row>
    <row r="16567" spans="2:17" x14ac:dyDescent="0.25">
      <c r="B16567" t="s">
        <v>264</v>
      </c>
      <c r="C16567">
        <v>164997</v>
      </c>
      <c r="D16567">
        <v>2</v>
      </c>
      <c r="E16567">
        <v>1</v>
      </c>
      <c r="F16567">
        <v>22</v>
      </c>
      <c r="G16567">
        <v>41683</v>
      </c>
      <c r="H16567" t="s">
        <v>7</v>
      </c>
      <c r="I16567" t="s">
        <v>8</v>
      </c>
      <c r="J16567">
        <v>832</v>
      </c>
      <c r="K16567">
        <v>6</v>
      </c>
      <c r="L16567" t="s">
        <v>239</v>
      </c>
      <c r="M16567" t="s">
        <v>258</v>
      </c>
      <c r="N16567" t="s">
        <v>259</v>
      </c>
      <c r="O16567" s="9">
        <f t="shared" si="822"/>
        <v>37.81818181818182</v>
      </c>
      <c r="P16567" s="1">
        <f t="shared" si="823"/>
        <v>7.2115384615384619E-3</v>
      </c>
      <c r="Q16567">
        <f t="shared" si="824"/>
        <v>0.15865384615384617</v>
      </c>
    </row>
    <row r="16568" spans="2:17" x14ac:dyDescent="0.25">
      <c r="B16568" t="s">
        <v>264</v>
      </c>
      <c r="C16568">
        <v>167887</v>
      </c>
      <c r="D16568">
        <v>1</v>
      </c>
      <c r="E16568">
        <v>1</v>
      </c>
      <c r="F16568">
        <v>6</v>
      </c>
      <c r="G16568">
        <v>41758</v>
      </c>
      <c r="H16568" t="s">
        <v>5</v>
      </c>
      <c r="I16568" t="s">
        <v>6</v>
      </c>
      <c r="J16568">
        <v>280</v>
      </c>
      <c r="K16568">
        <v>2</v>
      </c>
      <c r="L16568" t="s">
        <v>240</v>
      </c>
      <c r="M16568" t="s">
        <v>5</v>
      </c>
      <c r="N16568" t="s">
        <v>259</v>
      </c>
      <c r="O16568" s="9">
        <f t="shared" si="822"/>
        <v>46.666666666666664</v>
      </c>
      <c r="P16568" s="1">
        <f t="shared" si="823"/>
        <v>7.1428571428571426E-3</v>
      </c>
      <c r="Q16568">
        <f t="shared" si="824"/>
        <v>4.2857142857142858E-2</v>
      </c>
    </row>
    <row r="16569" spans="2:17" x14ac:dyDescent="0.25">
      <c r="B16569" t="s">
        <v>264</v>
      </c>
      <c r="C16569">
        <v>170721</v>
      </c>
      <c r="D16569">
        <v>1</v>
      </c>
      <c r="E16569">
        <v>1</v>
      </c>
      <c r="F16569">
        <v>7</v>
      </c>
      <c r="G16569">
        <v>41863</v>
      </c>
      <c r="H16569" t="s">
        <v>5</v>
      </c>
      <c r="I16569" t="s">
        <v>6</v>
      </c>
      <c r="J16569">
        <v>282</v>
      </c>
      <c r="K16569">
        <v>2</v>
      </c>
      <c r="L16569" t="s">
        <v>240</v>
      </c>
      <c r="M16569" t="s">
        <v>5</v>
      </c>
      <c r="N16569" t="s">
        <v>259</v>
      </c>
      <c r="O16569" s="9">
        <f t="shared" si="822"/>
        <v>40.285714285714285</v>
      </c>
      <c r="P16569" s="1">
        <f t="shared" si="823"/>
        <v>7.0921985815602835E-3</v>
      </c>
      <c r="Q16569">
        <f t="shared" si="824"/>
        <v>4.9645390070921988E-2</v>
      </c>
    </row>
    <row r="16570" spans="2:17" x14ac:dyDescent="0.25">
      <c r="B16570" t="s">
        <v>264</v>
      </c>
      <c r="C16570">
        <v>170858</v>
      </c>
      <c r="D16570">
        <v>1</v>
      </c>
      <c r="E16570">
        <v>1</v>
      </c>
      <c r="F16570">
        <v>6</v>
      </c>
      <c r="G16570">
        <v>41729</v>
      </c>
      <c r="H16570" t="s">
        <v>7</v>
      </c>
      <c r="I16570" t="s">
        <v>8</v>
      </c>
      <c r="J16570">
        <v>283</v>
      </c>
      <c r="K16570">
        <v>2</v>
      </c>
      <c r="L16570" t="s">
        <v>240</v>
      </c>
      <c r="M16570" t="s">
        <v>258</v>
      </c>
      <c r="N16570" t="s">
        <v>259</v>
      </c>
      <c r="O16570" s="9">
        <f t="shared" si="822"/>
        <v>47.166666666666664</v>
      </c>
      <c r="P16570" s="1">
        <f t="shared" si="823"/>
        <v>7.0671378091872791E-3</v>
      </c>
      <c r="Q16570">
        <f t="shared" si="824"/>
        <v>4.2402826855123671E-2</v>
      </c>
    </row>
    <row r="16571" spans="2:17" x14ac:dyDescent="0.25">
      <c r="B16571" t="s">
        <v>264</v>
      </c>
      <c r="C16571">
        <v>156390</v>
      </c>
      <c r="D16571">
        <v>2</v>
      </c>
      <c r="E16571">
        <v>1</v>
      </c>
      <c r="F16571">
        <v>10</v>
      </c>
      <c r="G16571">
        <v>41886</v>
      </c>
      <c r="H16571" t="s">
        <v>7</v>
      </c>
      <c r="I16571" t="s">
        <v>8</v>
      </c>
      <c r="J16571">
        <v>426</v>
      </c>
      <c r="K16571">
        <v>3</v>
      </c>
      <c r="L16571" t="s">
        <v>239</v>
      </c>
      <c r="M16571" t="s">
        <v>258</v>
      </c>
      <c r="N16571" t="s">
        <v>259</v>
      </c>
      <c r="O16571" s="9">
        <f t="shared" ref="O16571:O16634" si="825">J16571/F16571</f>
        <v>42.6</v>
      </c>
      <c r="P16571" s="1">
        <f t="shared" ref="P16571:P16634" si="826">K16571/J16571</f>
        <v>7.0422535211267607E-3</v>
      </c>
      <c r="Q16571">
        <f t="shared" si="824"/>
        <v>7.0422535211267609E-2</v>
      </c>
    </row>
    <row r="16572" spans="2:17" x14ac:dyDescent="0.25">
      <c r="B16572" t="s">
        <v>264</v>
      </c>
      <c r="C16572">
        <v>177407</v>
      </c>
      <c r="D16572">
        <v>2</v>
      </c>
      <c r="E16572">
        <v>2</v>
      </c>
      <c r="F16572">
        <v>20</v>
      </c>
      <c r="G16572">
        <v>41845</v>
      </c>
      <c r="H16572" t="s">
        <v>5</v>
      </c>
      <c r="I16572" t="s">
        <v>6</v>
      </c>
      <c r="J16572">
        <v>288</v>
      </c>
      <c r="K16572">
        <v>2</v>
      </c>
      <c r="L16572" t="s">
        <v>239</v>
      </c>
      <c r="M16572" t="s">
        <v>5</v>
      </c>
      <c r="N16572" t="s">
        <v>259</v>
      </c>
      <c r="O16572" s="9">
        <f t="shared" si="825"/>
        <v>14.4</v>
      </c>
      <c r="P16572" s="1">
        <f t="shared" si="826"/>
        <v>6.9444444444444441E-3</v>
      </c>
      <c r="Q16572">
        <f t="shared" ref="Q16572:Q16635" si="827">F16572*P16572</f>
        <v>0.1388888888888889</v>
      </c>
    </row>
    <row r="16573" spans="2:17" x14ac:dyDescent="0.25">
      <c r="B16573" t="s">
        <v>264</v>
      </c>
      <c r="C16573">
        <v>179944</v>
      </c>
      <c r="D16573">
        <v>2</v>
      </c>
      <c r="E16573">
        <v>2</v>
      </c>
      <c r="F16573">
        <v>60</v>
      </c>
      <c r="G16573">
        <v>42054</v>
      </c>
      <c r="H16573" t="s">
        <v>7</v>
      </c>
      <c r="I16573" t="s">
        <v>8</v>
      </c>
      <c r="J16573">
        <v>864</v>
      </c>
      <c r="K16573">
        <v>6</v>
      </c>
      <c r="L16573" t="s">
        <v>239</v>
      </c>
      <c r="M16573" t="s">
        <v>258</v>
      </c>
      <c r="N16573" t="s">
        <v>259</v>
      </c>
      <c r="O16573" s="9">
        <f t="shared" si="825"/>
        <v>14.4</v>
      </c>
      <c r="P16573" s="1">
        <f t="shared" si="826"/>
        <v>6.9444444444444441E-3</v>
      </c>
      <c r="Q16573">
        <f t="shared" si="827"/>
        <v>0.41666666666666663</v>
      </c>
    </row>
    <row r="16574" spans="2:17" x14ac:dyDescent="0.25">
      <c r="B16574" t="s">
        <v>264</v>
      </c>
      <c r="C16574">
        <v>164684</v>
      </c>
      <c r="D16574">
        <v>1</v>
      </c>
      <c r="E16574">
        <v>1</v>
      </c>
      <c r="F16574">
        <v>5</v>
      </c>
      <c r="G16574">
        <v>41706</v>
      </c>
      <c r="H16574" t="s">
        <v>7</v>
      </c>
      <c r="I16574" t="s">
        <v>8</v>
      </c>
      <c r="J16574">
        <v>292</v>
      </c>
      <c r="K16574">
        <v>2</v>
      </c>
      <c r="L16574" t="s">
        <v>240</v>
      </c>
      <c r="M16574" t="s">
        <v>258</v>
      </c>
      <c r="N16574" t="s">
        <v>259</v>
      </c>
      <c r="O16574" s="9">
        <f t="shared" si="825"/>
        <v>58.4</v>
      </c>
      <c r="P16574" s="1">
        <f t="shared" si="826"/>
        <v>6.8493150684931503E-3</v>
      </c>
      <c r="Q16574">
        <f t="shared" si="827"/>
        <v>3.4246575342465752E-2</v>
      </c>
    </row>
    <row r="16575" spans="2:17" x14ac:dyDescent="0.25">
      <c r="B16575" t="s">
        <v>264</v>
      </c>
      <c r="C16575">
        <v>179942</v>
      </c>
      <c r="D16575">
        <v>2</v>
      </c>
      <c r="E16575">
        <v>2</v>
      </c>
      <c r="F16575">
        <v>60</v>
      </c>
      <c r="G16575">
        <v>42054</v>
      </c>
      <c r="H16575" t="s">
        <v>7</v>
      </c>
      <c r="I16575" t="s">
        <v>8</v>
      </c>
      <c r="J16575">
        <v>752</v>
      </c>
      <c r="K16575">
        <v>5</v>
      </c>
      <c r="L16575" t="s">
        <v>239</v>
      </c>
      <c r="M16575" t="s">
        <v>258</v>
      </c>
      <c r="N16575" t="s">
        <v>259</v>
      </c>
      <c r="O16575" s="9">
        <f t="shared" si="825"/>
        <v>12.533333333333333</v>
      </c>
      <c r="P16575" s="1">
        <f t="shared" si="826"/>
        <v>6.648936170212766E-3</v>
      </c>
      <c r="Q16575">
        <f t="shared" si="827"/>
        <v>0.39893617021276595</v>
      </c>
    </row>
    <row r="16576" spans="2:17" x14ac:dyDescent="0.25">
      <c r="B16576" t="s">
        <v>264</v>
      </c>
      <c r="C16576">
        <v>167808</v>
      </c>
      <c r="D16576">
        <v>1</v>
      </c>
      <c r="E16576">
        <v>1</v>
      </c>
      <c r="F16576">
        <v>4</v>
      </c>
      <c r="G16576">
        <v>41753</v>
      </c>
      <c r="H16576" t="s">
        <v>5</v>
      </c>
      <c r="I16576" t="s">
        <v>6</v>
      </c>
      <c r="J16576">
        <v>152</v>
      </c>
      <c r="K16576">
        <v>1</v>
      </c>
      <c r="L16576" t="s">
        <v>240</v>
      </c>
      <c r="M16576" t="s">
        <v>5</v>
      </c>
      <c r="N16576" t="s">
        <v>259</v>
      </c>
      <c r="O16576" s="9">
        <f t="shared" si="825"/>
        <v>38</v>
      </c>
      <c r="P16576" s="1">
        <f t="shared" si="826"/>
        <v>6.5789473684210523E-3</v>
      </c>
      <c r="Q16576">
        <f t="shared" si="827"/>
        <v>2.6315789473684209E-2</v>
      </c>
    </row>
    <row r="16577" spans="2:17" x14ac:dyDescent="0.25">
      <c r="B16577" t="s">
        <v>264</v>
      </c>
      <c r="C16577">
        <v>179511</v>
      </c>
      <c r="D16577">
        <v>2</v>
      </c>
      <c r="E16577">
        <v>2</v>
      </c>
      <c r="F16577">
        <v>26</v>
      </c>
      <c r="G16577">
        <v>41953</v>
      </c>
      <c r="H16577" t="s">
        <v>7</v>
      </c>
      <c r="I16577" t="s">
        <v>8</v>
      </c>
      <c r="J16577">
        <v>320</v>
      </c>
      <c r="K16577">
        <v>2</v>
      </c>
      <c r="L16577" t="s">
        <v>239</v>
      </c>
      <c r="M16577" t="s">
        <v>258</v>
      </c>
      <c r="N16577" t="s">
        <v>259</v>
      </c>
      <c r="O16577" s="9">
        <f t="shared" si="825"/>
        <v>12.307692307692308</v>
      </c>
      <c r="P16577" s="1">
        <f t="shared" si="826"/>
        <v>6.2500000000000003E-3</v>
      </c>
      <c r="Q16577">
        <f t="shared" si="827"/>
        <v>0.16250000000000001</v>
      </c>
    </row>
    <row r="16578" spans="2:17" x14ac:dyDescent="0.25">
      <c r="B16578" t="s">
        <v>264</v>
      </c>
      <c r="C16578">
        <v>178569</v>
      </c>
      <c r="D16578">
        <v>1</v>
      </c>
      <c r="E16578">
        <v>1</v>
      </c>
      <c r="F16578">
        <v>4</v>
      </c>
      <c r="G16578">
        <v>41851</v>
      </c>
      <c r="H16578" t="s">
        <v>7</v>
      </c>
      <c r="I16578" t="s">
        <v>8</v>
      </c>
      <c r="J16578">
        <v>162</v>
      </c>
      <c r="K16578">
        <v>1</v>
      </c>
      <c r="L16578" t="s">
        <v>240</v>
      </c>
      <c r="M16578" t="s">
        <v>258</v>
      </c>
      <c r="N16578" t="s">
        <v>259</v>
      </c>
      <c r="O16578" s="9">
        <f t="shared" si="825"/>
        <v>40.5</v>
      </c>
      <c r="P16578" s="1">
        <f t="shared" si="826"/>
        <v>6.1728395061728392E-3</v>
      </c>
      <c r="Q16578">
        <f t="shared" si="827"/>
        <v>2.4691358024691357E-2</v>
      </c>
    </row>
    <row r="16579" spans="2:17" x14ac:dyDescent="0.25">
      <c r="B16579" t="s">
        <v>264</v>
      </c>
      <c r="C16579">
        <v>174634</v>
      </c>
      <c r="D16579">
        <v>1</v>
      </c>
      <c r="E16579">
        <v>1</v>
      </c>
      <c r="F16579">
        <v>6</v>
      </c>
      <c r="G16579">
        <v>42017</v>
      </c>
      <c r="H16579" t="s">
        <v>7</v>
      </c>
      <c r="I16579" t="s">
        <v>8</v>
      </c>
      <c r="J16579">
        <v>163</v>
      </c>
      <c r="K16579">
        <v>1</v>
      </c>
      <c r="L16579" t="s">
        <v>240</v>
      </c>
      <c r="M16579" t="s">
        <v>258</v>
      </c>
      <c r="N16579" t="s">
        <v>259</v>
      </c>
      <c r="O16579" s="9">
        <f t="shared" si="825"/>
        <v>27.166666666666668</v>
      </c>
      <c r="P16579" s="1">
        <f t="shared" si="826"/>
        <v>6.1349693251533744E-3</v>
      </c>
      <c r="Q16579">
        <f t="shared" si="827"/>
        <v>3.6809815950920248E-2</v>
      </c>
    </row>
    <row r="16580" spans="2:17" x14ac:dyDescent="0.25">
      <c r="B16580" t="s">
        <v>264</v>
      </c>
      <c r="C16580">
        <v>164704</v>
      </c>
      <c r="D16580">
        <v>2</v>
      </c>
      <c r="E16580">
        <v>2</v>
      </c>
      <c r="F16580">
        <v>18</v>
      </c>
      <c r="G16580">
        <v>41683</v>
      </c>
      <c r="H16580" t="s">
        <v>7</v>
      </c>
      <c r="I16580" t="s">
        <v>8</v>
      </c>
      <c r="J16580">
        <v>816</v>
      </c>
      <c r="K16580">
        <v>5</v>
      </c>
      <c r="L16580" t="s">
        <v>239</v>
      </c>
      <c r="M16580" t="s">
        <v>258</v>
      </c>
      <c r="N16580" t="s">
        <v>259</v>
      </c>
      <c r="O16580" s="9">
        <f t="shared" si="825"/>
        <v>45.333333333333336</v>
      </c>
      <c r="P16580" s="1">
        <f t="shared" si="826"/>
        <v>6.1274509803921568E-3</v>
      </c>
      <c r="Q16580">
        <f t="shared" si="827"/>
        <v>0.11029411764705882</v>
      </c>
    </row>
    <row r="16581" spans="2:17" x14ac:dyDescent="0.25">
      <c r="B16581" t="s">
        <v>264</v>
      </c>
      <c r="C16581">
        <v>164997</v>
      </c>
      <c r="D16581">
        <v>2</v>
      </c>
      <c r="E16581">
        <v>2</v>
      </c>
      <c r="F16581">
        <v>18</v>
      </c>
      <c r="G16581">
        <v>41683</v>
      </c>
      <c r="H16581" t="s">
        <v>7</v>
      </c>
      <c r="I16581" t="s">
        <v>8</v>
      </c>
      <c r="J16581">
        <v>816</v>
      </c>
      <c r="K16581">
        <v>5</v>
      </c>
      <c r="L16581" t="s">
        <v>239</v>
      </c>
      <c r="M16581" t="s">
        <v>258</v>
      </c>
      <c r="N16581" t="s">
        <v>259</v>
      </c>
      <c r="O16581" s="9">
        <f t="shared" si="825"/>
        <v>45.333333333333336</v>
      </c>
      <c r="P16581" s="1">
        <f t="shared" si="826"/>
        <v>6.1274509803921568E-3</v>
      </c>
      <c r="Q16581">
        <f t="shared" si="827"/>
        <v>0.11029411764705882</v>
      </c>
    </row>
    <row r="16582" spans="2:17" x14ac:dyDescent="0.25">
      <c r="B16582" t="s">
        <v>264</v>
      </c>
      <c r="C16582">
        <v>164995</v>
      </c>
      <c r="D16582">
        <v>2</v>
      </c>
      <c r="E16582">
        <v>2</v>
      </c>
      <c r="F16582">
        <v>18</v>
      </c>
      <c r="G16582">
        <v>41683</v>
      </c>
      <c r="H16582" t="s">
        <v>7</v>
      </c>
      <c r="I16582" t="s">
        <v>8</v>
      </c>
      <c r="J16582">
        <v>816</v>
      </c>
      <c r="K16582">
        <v>5</v>
      </c>
      <c r="L16582" t="s">
        <v>239</v>
      </c>
      <c r="M16582" t="s">
        <v>258</v>
      </c>
      <c r="N16582" t="s">
        <v>259</v>
      </c>
      <c r="O16582" s="9">
        <f t="shared" si="825"/>
        <v>45.333333333333336</v>
      </c>
      <c r="P16582" s="1">
        <f t="shared" si="826"/>
        <v>6.1274509803921568E-3</v>
      </c>
      <c r="Q16582">
        <f t="shared" si="827"/>
        <v>0.11029411764705882</v>
      </c>
    </row>
    <row r="16583" spans="2:17" x14ac:dyDescent="0.25">
      <c r="B16583" t="s">
        <v>264</v>
      </c>
      <c r="C16583">
        <v>155315</v>
      </c>
      <c r="D16583">
        <v>2</v>
      </c>
      <c r="E16583">
        <v>1</v>
      </c>
      <c r="F16583">
        <v>12</v>
      </c>
      <c r="G16583">
        <v>41356</v>
      </c>
      <c r="H16583" t="s">
        <v>7</v>
      </c>
      <c r="I16583" t="s">
        <v>8</v>
      </c>
      <c r="J16583">
        <v>330</v>
      </c>
      <c r="K16583">
        <v>2</v>
      </c>
      <c r="L16583" t="s">
        <v>239</v>
      </c>
      <c r="M16583" t="s">
        <v>258</v>
      </c>
      <c r="N16583" t="s">
        <v>259</v>
      </c>
      <c r="O16583" s="9">
        <f t="shared" si="825"/>
        <v>27.5</v>
      </c>
      <c r="P16583" s="1">
        <f t="shared" si="826"/>
        <v>6.0606060606060606E-3</v>
      </c>
      <c r="Q16583">
        <f t="shared" si="827"/>
        <v>7.2727272727272724E-2</v>
      </c>
    </row>
    <row r="16584" spans="2:17" x14ac:dyDescent="0.25">
      <c r="B16584" t="s">
        <v>264</v>
      </c>
      <c r="C16584">
        <v>164996</v>
      </c>
      <c r="D16584">
        <v>2</v>
      </c>
      <c r="E16584">
        <v>1</v>
      </c>
      <c r="F16584">
        <v>22</v>
      </c>
      <c r="G16584">
        <v>41683</v>
      </c>
      <c r="H16584" t="s">
        <v>7</v>
      </c>
      <c r="I16584" t="s">
        <v>8</v>
      </c>
      <c r="J16584">
        <v>832</v>
      </c>
      <c r="K16584">
        <v>5</v>
      </c>
      <c r="L16584" t="s">
        <v>239</v>
      </c>
      <c r="M16584" t="s">
        <v>258</v>
      </c>
      <c r="N16584" t="s">
        <v>259</v>
      </c>
      <c r="O16584" s="9">
        <f t="shared" si="825"/>
        <v>37.81818181818182</v>
      </c>
      <c r="P16584" s="1">
        <f t="shared" si="826"/>
        <v>6.0096153846153849E-3</v>
      </c>
      <c r="Q16584">
        <f t="shared" si="827"/>
        <v>0.13221153846153846</v>
      </c>
    </row>
    <row r="16585" spans="2:17" x14ac:dyDescent="0.25">
      <c r="B16585" t="s">
        <v>264</v>
      </c>
      <c r="C16585">
        <v>173940</v>
      </c>
      <c r="D16585">
        <v>2</v>
      </c>
      <c r="E16585">
        <v>2</v>
      </c>
      <c r="F16585">
        <v>20</v>
      </c>
      <c r="G16585">
        <v>41839</v>
      </c>
      <c r="H16585" t="s">
        <v>7</v>
      </c>
      <c r="I16585" t="s">
        <v>8</v>
      </c>
      <c r="J16585">
        <v>336</v>
      </c>
      <c r="K16585">
        <v>2</v>
      </c>
      <c r="L16585" t="s">
        <v>239</v>
      </c>
      <c r="M16585" t="s">
        <v>258</v>
      </c>
      <c r="N16585" t="s">
        <v>259</v>
      </c>
      <c r="O16585" s="9">
        <f t="shared" si="825"/>
        <v>16.8</v>
      </c>
      <c r="P16585" s="1">
        <f t="shared" si="826"/>
        <v>5.9523809523809521E-3</v>
      </c>
      <c r="Q16585">
        <f t="shared" si="827"/>
        <v>0.11904761904761904</v>
      </c>
    </row>
    <row r="16586" spans="2:17" x14ac:dyDescent="0.25">
      <c r="B16586" t="s">
        <v>264</v>
      </c>
      <c r="C16586">
        <v>173942</v>
      </c>
      <c r="D16586">
        <v>2</v>
      </c>
      <c r="E16586">
        <v>2</v>
      </c>
      <c r="F16586">
        <v>20</v>
      </c>
      <c r="G16586">
        <v>41839</v>
      </c>
      <c r="H16586" t="s">
        <v>7</v>
      </c>
      <c r="I16586" t="s">
        <v>8</v>
      </c>
      <c r="J16586">
        <v>336</v>
      </c>
      <c r="K16586">
        <v>2</v>
      </c>
      <c r="L16586" t="s">
        <v>239</v>
      </c>
      <c r="M16586" t="s">
        <v>258</v>
      </c>
      <c r="N16586" t="s">
        <v>259</v>
      </c>
      <c r="O16586" s="9">
        <f t="shared" si="825"/>
        <v>16.8</v>
      </c>
      <c r="P16586" s="1">
        <f t="shared" si="826"/>
        <v>5.9523809523809521E-3</v>
      </c>
      <c r="Q16586">
        <f t="shared" si="827"/>
        <v>0.11904761904761904</v>
      </c>
    </row>
    <row r="16587" spans="2:17" x14ac:dyDescent="0.25">
      <c r="B16587" t="s">
        <v>264</v>
      </c>
      <c r="C16587">
        <v>173944</v>
      </c>
      <c r="D16587">
        <v>2</v>
      </c>
      <c r="E16587">
        <v>2</v>
      </c>
      <c r="F16587">
        <v>20</v>
      </c>
      <c r="G16587">
        <v>41839</v>
      </c>
      <c r="H16587" t="s">
        <v>7</v>
      </c>
      <c r="I16587" t="s">
        <v>8</v>
      </c>
      <c r="J16587">
        <v>336</v>
      </c>
      <c r="K16587">
        <v>2</v>
      </c>
      <c r="L16587" t="s">
        <v>239</v>
      </c>
      <c r="M16587" t="s">
        <v>258</v>
      </c>
      <c r="N16587" t="s">
        <v>259</v>
      </c>
      <c r="O16587" s="9">
        <f t="shared" si="825"/>
        <v>16.8</v>
      </c>
      <c r="P16587" s="1">
        <f t="shared" si="826"/>
        <v>5.9523809523809521E-3</v>
      </c>
      <c r="Q16587">
        <f t="shared" si="827"/>
        <v>0.11904761904761904</v>
      </c>
    </row>
    <row r="16588" spans="2:17" x14ac:dyDescent="0.25">
      <c r="B16588" t="s">
        <v>264</v>
      </c>
      <c r="C16588">
        <v>184506</v>
      </c>
      <c r="D16588">
        <v>2</v>
      </c>
      <c r="E16588">
        <v>1</v>
      </c>
      <c r="F16588">
        <v>20</v>
      </c>
      <c r="G16588">
        <v>42172</v>
      </c>
      <c r="H16588" t="s">
        <v>5</v>
      </c>
      <c r="I16588" t="s">
        <v>6</v>
      </c>
      <c r="J16588">
        <v>336</v>
      </c>
      <c r="K16588">
        <v>2</v>
      </c>
      <c r="L16588" t="s">
        <v>239</v>
      </c>
      <c r="M16588" t="s">
        <v>5</v>
      </c>
      <c r="N16588" t="s">
        <v>259</v>
      </c>
      <c r="O16588" s="9">
        <f t="shared" si="825"/>
        <v>16.8</v>
      </c>
      <c r="P16588" s="1">
        <f t="shared" si="826"/>
        <v>5.9523809523809521E-3</v>
      </c>
      <c r="Q16588">
        <f t="shared" si="827"/>
        <v>0.11904761904761904</v>
      </c>
    </row>
    <row r="16589" spans="2:17" x14ac:dyDescent="0.25">
      <c r="B16589" t="s">
        <v>264</v>
      </c>
      <c r="C16589">
        <v>162508</v>
      </c>
      <c r="D16589">
        <v>1</v>
      </c>
      <c r="E16589">
        <v>1</v>
      </c>
      <c r="F16589">
        <v>3</v>
      </c>
      <c r="G16589">
        <v>41568</v>
      </c>
      <c r="H16589" t="s">
        <v>5</v>
      </c>
      <c r="I16589" t="s">
        <v>8</v>
      </c>
      <c r="J16589">
        <v>185</v>
      </c>
      <c r="K16589">
        <v>1</v>
      </c>
      <c r="L16589" t="s">
        <v>240</v>
      </c>
      <c r="M16589" t="s">
        <v>5</v>
      </c>
      <c r="N16589" t="s">
        <v>259</v>
      </c>
      <c r="O16589" s="9">
        <f t="shared" si="825"/>
        <v>61.666666666666664</v>
      </c>
      <c r="P16589" s="1">
        <f t="shared" si="826"/>
        <v>5.4054054054054057E-3</v>
      </c>
      <c r="Q16589">
        <f t="shared" si="827"/>
        <v>1.6216216216216217E-2</v>
      </c>
    </row>
    <row r="16590" spans="2:17" x14ac:dyDescent="0.25">
      <c r="B16590" t="s">
        <v>264</v>
      </c>
      <c r="C16590">
        <v>177426</v>
      </c>
      <c r="D16590">
        <v>2</v>
      </c>
      <c r="E16590">
        <v>1</v>
      </c>
      <c r="F16590">
        <v>24</v>
      </c>
      <c r="G16590">
        <v>41869</v>
      </c>
      <c r="H16590" t="s">
        <v>7</v>
      </c>
      <c r="I16590" t="s">
        <v>8</v>
      </c>
      <c r="J16590">
        <v>371</v>
      </c>
      <c r="K16590">
        <v>2</v>
      </c>
      <c r="L16590" t="s">
        <v>239</v>
      </c>
      <c r="M16590" t="s">
        <v>258</v>
      </c>
      <c r="N16590" t="s">
        <v>259</v>
      </c>
      <c r="O16590" s="9">
        <f t="shared" si="825"/>
        <v>15.458333333333334</v>
      </c>
      <c r="P16590" s="1">
        <f t="shared" si="826"/>
        <v>5.3908355795148251E-3</v>
      </c>
      <c r="Q16590">
        <f t="shared" si="827"/>
        <v>0.1293800539083558</v>
      </c>
    </row>
    <row r="16591" spans="2:17" x14ac:dyDescent="0.25">
      <c r="B16591" t="s">
        <v>264</v>
      </c>
      <c r="C16591">
        <v>179808</v>
      </c>
      <c r="D16591">
        <v>1</v>
      </c>
      <c r="E16591">
        <v>1</v>
      </c>
      <c r="F16591">
        <v>5</v>
      </c>
      <c r="G16591">
        <v>41812</v>
      </c>
      <c r="H16591" t="s">
        <v>7</v>
      </c>
      <c r="I16591" t="s">
        <v>8</v>
      </c>
      <c r="J16591">
        <v>186</v>
      </c>
      <c r="K16591">
        <v>1</v>
      </c>
      <c r="L16591" t="s">
        <v>240</v>
      </c>
      <c r="M16591" t="s">
        <v>258</v>
      </c>
      <c r="N16591" t="s">
        <v>259</v>
      </c>
      <c r="O16591" s="9">
        <f t="shared" si="825"/>
        <v>37.200000000000003</v>
      </c>
      <c r="P16591" s="1">
        <f t="shared" si="826"/>
        <v>5.3763440860215058E-3</v>
      </c>
      <c r="Q16591">
        <f t="shared" si="827"/>
        <v>2.6881720430107531E-2</v>
      </c>
    </row>
    <row r="16592" spans="2:17" x14ac:dyDescent="0.25">
      <c r="B16592" t="s">
        <v>264</v>
      </c>
      <c r="C16592">
        <v>167877</v>
      </c>
      <c r="D16592">
        <v>2</v>
      </c>
      <c r="E16592">
        <v>1</v>
      </c>
      <c r="F16592">
        <v>8</v>
      </c>
      <c r="G16592">
        <v>41757</v>
      </c>
      <c r="H16592" t="s">
        <v>5</v>
      </c>
      <c r="I16592" t="s">
        <v>6</v>
      </c>
      <c r="J16592">
        <v>189</v>
      </c>
      <c r="K16592">
        <v>1</v>
      </c>
      <c r="L16592" t="s">
        <v>239</v>
      </c>
      <c r="M16592" t="s">
        <v>5</v>
      </c>
      <c r="N16592" t="s">
        <v>259</v>
      </c>
      <c r="O16592" s="9">
        <f t="shared" si="825"/>
        <v>23.625</v>
      </c>
      <c r="P16592" s="1">
        <f t="shared" si="826"/>
        <v>5.2910052910052907E-3</v>
      </c>
      <c r="Q16592">
        <f t="shared" si="827"/>
        <v>4.2328042328042326E-2</v>
      </c>
    </row>
    <row r="16593" spans="2:17" x14ac:dyDescent="0.25">
      <c r="B16593" t="s">
        <v>264</v>
      </c>
      <c r="C16593">
        <v>164799</v>
      </c>
      <c r="D16593">
        <v>2</v>
      </c>
      <c r="E16593">
        <v>2</v>
      </c>
      <c r="F16593">
        <v>14</v>
      </c>
      <c r="G16593">
        <v>41681</v>
      </c>
      <c r="H16593" t="s">
        <v>7</v>
      </c>
      <c r="I16593" t="s">
        <v>8</v>
      </c>
      <c r="J16593">
        <v>800</v>
      </c>
      <c r="K16593">
        <v>4</v>
      </c>
      <c r="L16593" t="s">
        <v>239</v>
      </c>
      <c r="M16593" t="s">
        <v>258</v>
      </c>
      <c r="N16593" t="s">
        <v>259</v>
      </c>
      <c r="O16593" s="9">
        <f t="shared" si="825"/>
        <v>57.142857142857146</v>
      </c>
      <c r="P16593" s="1">
        <f t="shared" si="826"/>
        <v>5.0000000000000001E-3</v>
      </c>
      <c r="Q16593">
        <f t="shared" si="827"/>
        <v>7.0000000000000007E-2</v>
      </c>
    </row>
    <row r="16594" spans="2:17" x14ac:dyDescent="0.25">
      <c r="B16594" t="s">
        <v>264</v>
      </c>
      <c r="C16594">
        <v>164996</v>
      </c>
      <c r="D16594">
        <v>2</v>
      </c>
      <c r="E16594">
        <v>2</v>
      </c>
      <c r="F16594">
        <v>18</v>
      </c>
      <c r="G16594">
        <v>41683</v>
      </c>
      <c r="H16594" t="s">
        <v>7</v>
      </c>
      <c r="I16594" t="s">
        <v>8</v>
      </c>
      <c r="J16594">
        <v>816</v>
      </c>
      <c r="K16594">
        <v>4</v>
      </c>
      <c r="L16594" t="s">
        <v>239</v>
      </c>
      <c r="M16594" t="s">
        <v>258</v>
      </c>
      <c r="N16594" t="s">
        <v>259</v>
      </c>
      <c r="O16594" s="9">
        <f t="shared" si="825"/>
        <v>45.333333333333336</v>
      </c>
      <c r="P16594" s="1">
        <f t="shared" si="826"/>
        <v>4.9019607843137254E-3</v>
      </c>
      <c r="Q16594">
        <f t="shared" si="827"/>
        <v>8.8235294117647051E-2</v>
      </c>
    </row>
    <row r="16595" spans="2:17" x14ac:dyDescent="0.25">
      <c r="B16595" t="s">
        <v>264</v>
      </c>
      <c r="C16595">
        <v>164995</v>
      </c>
      <c r="D16595">
        <v>2</v>
      </c>
      <c r="E16595">
        <v>1</v>
      </c>
      <c r="F16595">
        <v>22</v>
      </c>
      <c r="G16595">
        <v>41683</v>
      </c>
      <c r="H16595" t="s">
        <v>7</v>
      </c>
      <c r="I16595" t="s">
        <v>8</v>
      </c>
      <c r="J16595">
        <v>832</v>
      </c>
      <c r="K16595">
        <v>4</v>
      </c>
      <c r="L16595" t="s">
        <v>239</v>
      </c>
      <c r="M16595" t="s">
        <v>258</v>
      </c>
      <c r="N16595" t="s">
        <v>259</v>
      </c>
      <c r="O16595" s="9">
        <f t="shared" si="825"/>
        <v>37.81818181818182</v>
      </c>
      <c r="P16595" s="1">
        <f t="shared" si="826"/>
        <v>4.807692307692308E-3</v>
      </c>
      <c r="Q16595">
        <f t="shared" si="827"/>
        <v>0.10576923076923078</v>
      </c>
    </row>
    <row r="16596" spans="2:17" x14ac:dyDescent="0.25">
      <c r="B16596" t="s">
        <v>264</v>
      </c>
      <c r="C16596">
        <v>177051</v>
      </c>
      <c r="D16596">
        <v>1</v>
      </c>
      <c r="E16596">
        <v>1</v>
      </c>
      <c r="F16596">
        <v>30</v>
      </c>
      <c r="G16596">
        <v>41756</v>
      </c>
      <c r="H16596" t="s">
        <v>7</v>
      </c>
      <c r="I16596" t="s">
        <v>8</v>
      </c>
      <c r="J16596">
        <v>960</v>
      </c>
      <c r="K16596">
        <v>4</v>
      </c>
      <c r="L16596" t="s">
        <v>240</v>
      </c>
      <c r="M16596" t="s">
        <v>258</v>
      </c>
      <c r="N16596" t="s">
        <v>259</v>
      </c>
      <c r="O16596" s="9">
        <f t="shared" si="825"/>
        <v>32</v>
      </c>
      <c r="P16596" s="1">
        <f t="shared" si="826"/>
        <v>4.1666666666666666E-3</v>
      </c>
      <c r="Q16596">
        <f t="shared" si="827"/>
        <v>0.125</v>
      </c>
    </row>
    <row r="16597" spans="2:17" x14ac:dyDescent="0.25">
      <c r="B16597" t="s">
        <v>264</v>
      </c>
      <c r="C16597">
        <v>163996</v>
      </c>
      <c r="D16597">
        <v>2</v>
      </c>
      <c r="E16597">
        <v>1</v>
      </c>
      <c r="F16597">
        <v>31.5</v>
      </c>
      <c r="G16597">
        <v>41888</v>
      </c>
      <c r="H16597" t="s">
        <v>7</v>
      </c>
      <c r="I16597" t="s">
        <v>8</v>
      </c>
      <c r="J16597">
        <v>976</v>
      </c>
      <c r="K16597">
        <v>4</v>
      </c>
      <c r="L16597" t="s">
        <v>239</v>
      </c>
      <c r="M16597" t="s">
        <v>258</v>
      </c>
      <c r="N16597" t="s">
        <v>259</v>
      </c>
      <c r="O16597" s="9">
        <f t="shared" si="825"/>
        <v>30.984126984126984</v>
      </c>
      <c r="P16597" s="1">
        <f t="shared" si="826"/>
        <v>4.0983606557377051E-3</v>
      </c>
      <c r="Q16597">
        <f t="shared" si="827"/>
        <v>0.12909836065573771</v>
      </c>
    </row>
    <row r="16598" spans="2:17" x14ac:dyDescent="0.25">
      <c r="B16598" t="s">
        <v>264</v>
      </c>
      <c r="C16598">
        <v>186405</v>
      </c>
      <c r="D16598">
        <v>2</v>
      </c>
      <c r="E16598">
        <v>2</v>
      </c>
      <c r="F16598">
        <v>40</v>
      </c>
      <c r="G16598">
        <v>42331</v>
      </c>
      <c r="H16598" t="s">
        <v>7</v>
      </c>
      <c r="I16598" t="s">
        <v>8</v>
      </c>
      <c r="J16598">
        <v>560</v>
      </c>
      <c r="K16598">
        <v>2</v>
      </c>
      <c r="L16598" t="s">
        <v>239</v>
      </c>
      <c r="M16598" t="s">
        <v>258</v>
      </c>
      <c r="N16598" t="s">
        <v>259</v>
      </c>
      <c r="O16598" s="9">
        <f t="shared" si="825"/>
        <v>14</v>
      </c>
      <c r="P16598" s="1">
        <f t="shared" si="826"/>
        <v>3.5714285714285713E-3</v>
      </c>
      <c r="Q16598">
        <f t="shared" si="827"/>
        <v>0.14285714285714285</v>
      </c>
    </row>
    <row r="16599" spans="2:17" x14ac:dyDescent="0.25">
      <c r="B16599" t="s">
        <v>264</v>
      </c>
      <c r="C16599">
        <v>186405</v>
      </c>
      <c r="D16599">
        <v>2</v>
      </c>
      <c r="E16599">
        <v>2</v>
      </c>
      <c r="F16599">
        <v>40</v>
      </c>
      <c r="G16599">
        <v>42331</v>
      </c>
      <c r="H16599" t="s">
        <v>7</v>
      </c>
      <c r="I16599" t="s">
        <v>8</v>
      </c>
      <c r="J16599">
        <v>560</v>
      </c>
      <c r="K16599">
        <v>2</v>
      </c>
      <c r="L16599" t="s">
        <v>239</v>
      </c>
      <c r="M16599" t="s">
        <v>258</v>
      </c>
      <c r="N16599" t="s">
        <v>259</v>
      </c>
      <c r="O16599" s="9">
        <f t="shared" si="825"/>
        <v>14</v>
      </c>
      <c r="P16599" s="1">
        <f t="shared" si="826"/>
        <v>3.5714285714285713E-3</v>
      </c>
      <c r="Q16599">
        <f t="shared" si="827"/>
        <v>0.14285714285714285</v>
      </c>
    </row>
    <row r="16600" spans="2:17" x14ac:dyDescent="0.25">
      <c r="B16600" t="s">
        <v>264</v>
      </c>
      <c r="C16600">
        <v>170710</v>
      </c>
      <c r="D16600">
        <v>1</v>
      </c>
      <c r="E16600">
        <v>1</v>
      </c>
      <c r="F16600">
        <v>7</v>
      </c>
      <c r="G16600">
        <v>41862</v>
      </c>
      <c r="H16600" t="s">
        <v>5</v>
      </c>
      <c r="I16600" t="s">
        <v>6</v>
      </c>
      <c r="J16600">
        <v>282</v>
      </c>
      <c r="K16600">
        <v>1</v>
      </c>
      <c r="L16600" t="s">
        <v>240</v>
      </c>
      <c r="M16600" t="s">
        <v>5</v>
      </c>
      <c r="N16600" t="s">
        <v>259</v>
      </c>
      <c r="O16600" s="9">
        <f t="shared" si="825"/>
        <v>40.285714285714285</v>
      </c>
      <c r="P16600" s="1">
        <f t="shared" si="826"/>
        <v>3.5460992907801418E-3</v>
      </c>
      <c r="Q16600">
        <f t="shared" si="827"/>
        <v>2.4822695035460994E-2</v>
      </c>
    </row>
    <row r="16601" spans="2:17" x14ac:dyDescent="0.25">
      <c r="B16601" t="s">
        <v>264</v>
      </c>
      <c r="C16601">
        <v>190892</v>
      </c>
      <c r="D16601">
        <v>2</v>
      </c>
      <c r="E16601">
        <v>2</v>
      </c>
      <c r="F16601">
        <v>63</v>
      </c>
      <c r="G16601">
        <v>42163</v>
      </c>
      <c r="H16601" t="s">
        <v>7</v>
      </c>
      <c r="I16601" t="s">
        <v>8</v>
      </c>
      <c r="J16601">
        <v>1904</v>
      </c>
      <c r="K16601">
        <v>6</v>
      </c>
      <c r="L16601" t="s">
        <v>239</v>
      </c>
      <c r="M16601" t="s">
        <v>258</v>
      </c>
      <c r="N16601" t="s">
        <v>259</v>
      </c>
      <c r="O16601" s="9">
        <f t="shared" si="825"/>
        <v>30.222222222222221</v>
      </c>
      <c r="P16601" s="1">
        <f t="shared" si="826"/>
        <v>3.1512605042016808E-3</v>
      </c>
      <c r="Q16601">
        <f t="shared" si="827"/>
        <v>0.1985294117647059</v>
      </c>
    </row>
    <row r="16602" spans="2:17" x14ac:dyDescent="0.25">
      <c r="B16602" t="s">
        <v>264</v>
      </c>
      <c r="C16602">
        <v>163996</v>
      </c>
      <c r="D16602">
        <v>2</v>
      </c>
      <c r="E16602">
        <v>2</v>
      </c>
      <c r="F16602">
        <v>31.5</v>
      </c>
      <c r="G16602">
        <v>41888</v>
      </c>
      <c r="H16602" t="s">
        <v>7</v>
      </c>
      <c r="I16602" t="s">
        <v>8</v>
      </c>
      <c r="J16602">
        <v>976</v>
      </c>
      <c r="K16602">
        <v>3</v>
      </c>
      <c r="L16602" t="s">
        <v>239</v>
      </c>
      <c r="M16602" t="s">
        <v>258</v>
      </c>
      <c r="N16602" t="s">
        <v>259</v>
      </c>
      <c r="O16602" s="9">
        <f t="shared" si="825"/>
        <v>30.984126984126984</v>
      </c>
      <c r="P16602" s="1">
        <f t="shared" si="826"/>
        <v>3.0737704918032786E-3</v>
      </c>
      <c r="Q16602">
        <f t="shared" si="827"/>
        <v>9.6823770491803282E-2</v>
      </c>
    </row>
    <row r="16603" spans="2:17" x14ac:dyDescent="0.25">
      <c r="B16603" t="s">
        <v>264</v>
      </c>
      <c r="C16603">
        <v>190900</v>
      </c>
      <c r="D16603">
        <v>2</v>
      </c>
      <c r="E16603">
        <v>2</v>
      </c>
      <c r="F16603">
        <v>63</v>
      </c>
      <c r="G16603">
        <v>42163</v>
      </c>
      <c r="H16603" t="s">
        <v>7</v>
      </c>
      <c r="I16603" t="s">
        <v>8</v>
      </c>
      <c r="J16603">
        <v>1904</v>
      </c>
      <c r="K16603">
        <v>4</v>
      </c>
      <c r="L16603" t="s">
        <v>239</v>
      </c>
      <c r="M16603" t="s">
        <v>258</v>
      </c>
      <c r="N16603" t="s">
        <v>259</v>
      </c>
      <c r="O16603" s="9">
        <f t="shared" si="825"/>
        <v>30.222222222222221</v>
      </c>
      <c r="P16603" s="1">
        <f t="shared" si="826"/>
        <v>2.1008403361344537E-3</v>
      </c>
      <c r="Q16603">
        <f t="shared" si="827"/>
        <v>0.13235294117647059</v>
      </c>
    </row>
    <row r="16604" spans="2:17" x14ac:dyDescent="0.25">
      <c r="B16604" t="s">
        <v>264</v>
      </c>
      <c r="C16604">
        <v>190898</v>
      </c>
      <c r="D16604">
        <v>2</v>
      </c>
      <c r="E16604">
        <v>2</v>
      </c>
      <c r="F16604">
        <v>63</v>
      </c>
      <c r="G16604">
        <v>42163</v>
      </c>
      <c r="H16604" t="s">
        <v>7</v>
      </c>
      <c r="I16604" t="s">
        <v>8</v>
      </c>
      <c r="J16604">
        <v>1904</v>
      </c>
      <c r="K16604">
        <v>4</v>
      </c>
      <c r="L16604" t="s">
        <v>239</v>
      </c>
      <c r="M16604" t="s">
        <v>258</v>
      </c>
      <c r="N16604" t="s">
        <v>259</v>
      </c>
      <c r="O16604" s="9">
        <f t="shared" si="825"/>
        <v>30.222222222222221</v>
      </c>
      <c r="P16604" s="1">
        <f t="shared" si="826"/>
        <v>2.1008403361344537E-3</v>
      </c>
      <c r="Q16604">
        <f t="shared" si="827"/>
        <v>0.13235294117647059</v>
      </c>
    </row>
    <row r="16605" spans="2:17" x14ac:dyDescent="0.25">
      <c r="B16605" t="s">
        <v>264</v>
      </c>
      <c r="C16605">
        <v>190899</v>
      </c>
      <c r="D16605">
        <v>2</v>
      </c>
      <c r="E16605">
        <v>2</v>
      </c>
      <c r="F16605">
        <v>63</v>
      </c>
      <c r="G16605">
        <v>42163</v>
      </c>
      <c r="H16605" t="s">
        <v>7</v>
      </c>
      <c r="I16605" t="s">
        <v>8</v>
      </c>
      <c r="J16605">
        <v>1904</v>
      </c>
      <c r="K16605">
        <v>3</v>
      </c>
      <c r="L16605" t="s">
        <v>239</v>
      </c>
      <c r="M16605" t="s">
        <v>258</v>
      </c>
      <c r="N16605" t="s">
        <v>259</v>
      </c>
      <c r="O16605" s="9">
        <f t="shared" si="825"/>
        <v>30.222222222222221</v>
      </c>
      <c r="P16605" s="1">
        <f t="shared" si="826"/>
        <v>1.5756302521008404E-3</v>
      </c>
      <c r="Q16605">
        <f t="shared" si="827"/>
        <v>9.9264705882352949E-2</v>
      </c>
    </row>
    <row r="16606" spans="2:17" x14ac:dyDescent="0.25">
      <c r="B16606" t="s">
        <v>264</v>
      </c>
      <c r="C16606">
        <v>190893</v>
      </c>
      <c r="D16606">
        <v>2</v>
      </c>
      <c r="E16606">
        <v>2</v>
      </c>
      <c r="F16606">
        <v>63</v>
      </c>
      <c r="G16606">
        <v>42163</v>
      </c>
      <c r="H16606" t="s">
        <v>7</v>
      </c>
      <c r="I16606" t="s">
        <v>8</v>
      </c>
      <c r="J16606">
        <v>1904</v>
      </c>
      <c r="K16606">
        <v>3</v>
      </c>
      <c r="L16606" t="s">
        <v>239</v>
      </c>
      <c r="M16606" t="s">
        <v>258</v>
      </c>
      <c r="N16606" t="s">
        <v>259</v>
      </c>
      <c r="O16606" s="9">
        <f t="shared" si="825"/>
        <v>30.222222222222221</v>
      </c>
      <c r="P16606" s="1">
        <f t="shared" si="826"/>
        <v>1.5756302521008404E-3</v>
      </c>
      <c r="Q16606">
        <f t="shared" si="827"/>
        <v>9.9264705882352949E-2</v>
      </c>
    </row>
    <row r="16607" spans="2:17" x14ac:dyDescent="0.25">
      <c r="B16607" t="s">
        <v>264</v>
      </c>
      <c r="C16607">
        <v>190891</v>
      </c>
      <c r="D16607">
        <v>2</v>
      </c>
      <c r="E16607">
        <v>2</v>
      </c>
      <c r="F16607">
        <v>63</v>
      </c>
      <c r="G16607">
        <v>42163</v>
      </c>
      <c r="H16607" t="s">
        <v>7</v>
      </c>
      <c r="I16607" t="s">
        <v>8</v>
      </c>
      <c r="J16607">
        <v>1904</v>
      </c>
      <c r="K16607">
        <v>2</v>
      </c>
      <c r="L16607" t="s">
        <v>239</v>
      </c>
      <c r="M16607" t="s">
        <v>258</v>
      </c>
      <c r="N16607" t="s">
        <v>259</v>
      </c>
      <c r="O16607" s="9">
        <f t="shared" si="825"/>
        <v>30.222222222222221</v>
      </c>
      <c r="P16607" s="1">
        <f t="shared" si="826"/>
        <v>1.0504201680672268E-3</v>
      </c>
      <c r="Q16607">
        <f t="shared" si="827"/>
        <v>6.6176470588235295E-2</v>
      </c>
    </row>
    <row r="16608" spans="2:17" x14ac:dyDescent="0.25">
      <c r="B16608" t="s">
        <v>264</v>
      </c>
      <c r="C16608">
        <v>186405</v>
      </c>
      <c r="D16608">
        <v>2</v>
      </c>
      <c r="E16608">
        <v>1</v>
      </c>
      <c r="F16608">
        <v>40</v>
      </c>
      <c r="G16608">
        <v>42331</v>
      </c>
      <c r="H16608" t="s">
        <v>7</v>
      </c>
      <c r="I16608" t="s">
        <v>8</v>
      </c>
      <c r="J16608">
        <v>560</v>
      </c>
      <c r="K16608">
        <v>-2</v>
      </c>
      <c r="L16608" t="s">
        <v>239</v>
      </c>
      <c r="M16608" t="s">
        <v>258</v>
      </c>
      <c r="N16608" t="s">
        <v>257</v>
      </c>
      <c r="O16608" s="9">
        <f t="shared" si="825"/>
        <v>14</v>
      </c>
      <c r="P16608" s="1">
        <f t="shared" si="826"/>
        <v>-3.5714285714285713E-3</v>
      </c>
      <c r="Q16608">
        <f t="shared" si="827"/>
        <v>-0.14285714285714285</v>
      </c>
    </row>
    <row r="16609" spans="2:17" x14ac:dyDescent="0.25">
      <c r="B16609" t="s">
        <v>264</v>
      </c>
      <c r="C16609">
        <v>186405</v>
      </c>
      <c r="D16609">
        <v>2</v>
      </c>
      <c r="E16609">
        <v>1</v>
      </c>
      <c r="F16609">
        <v>40</v>
      </c>
      <c r="G16609">
        <v>42331</v>
      </c>
      <c r="H16609" t="s">
        <v>7</v>
      </c>
      <c r="I16609" t="s">
        <v>8</v>
      </c>
      <c r="J16609">
        <v>560</v>
      </c>
      <c r="K16609">
        <v>-2</v>
      </c>
      <c r="L16609" t="s">
        <v>239</v>
      </c>
      <c r="M16609" t="s">
        <v>258</v>
      </c>
      <c r="N16609" t="s">
        <v>257</v>
      </c>
      <c r="O16609" s="9">
        <f t="shared" si="825"/>
        <v>14</v>
      </c>
      <c r="P16609" s="1">
        <f t="shared" si="826"/>
        <v>-3.5714285714285713E-3</v>
      </c>
      <c r="Q16609">
        <f t="shared" si="827"/>
        <v>-0.14285714285714285</v>
      </c>
    </row>
    <row r="16610" spans="2:17" x14ac:dyDescent="0.25">
      <c r="B16610" t="s">
        <v>264</v>
      </c>
      <c r="C16610">
        <v>164530</v>
      </c>
      <c r="D16610">
        <v>1</v>
      </c>
      <c r="E16610">
        <v>1</v>
      </c>
      <c r="F16610">
        <v>5</v>
      </c>
      <c r="G16610">
        <v>41725</v>
      </c>
      <c r="H16610" t="s">
        <v>5</v>
      </c>
      <c r="I16610" t="s">
        <v>6</v>
      </c>
      <c r="J16610">
        <v>248</v>
      </c>
      <c r="K16610">
        <v>-1</v>
      </c>
      <c r="L16610" t="s">
        <v>240</v>
      </c>
      <c r="M16610" t="s">
        <v>5</v>
      </c>
      <c r="N16610" t="s">
        <v>257</v>
      </c>
      <c r="O16610" s="9">
        <f t="shared" si="825"/>
        <v>49.6</v>
      </c>
      <c r="P16610" s="1">
        <f t="shared" si="826"/>
        <v>-4.0322580645161289E-3</v>
      </c>
      <c r="Q16610">
        <f t="shared" si="827"/>
        <v>-2.0161290322580645E-2</v>
      </c>
    </row>
    <row r="16611" spans="2:17" x14ac:dyDescent="0.25">
      <c r="B16611" t="s">
        <v>264</v>
      </c>
      <c r="C16611">
        <v>164531</v>
      </c>
      <c r="D16611">
        <v>1</v>
      </c>
      <c r="E16611">
        <v>1</v>
      </c>
      <c r="F16611">
        <v>5</v>
      </c>
      <c r="G16611">
        <v>41725</v>
      </c>
      <c r="H16611" t="s">
        <v>5</v>
      </c>
      <c r="I16611" t="s">
        <v>6</v>
      </c>
      <c r="J16611">
        <v>248</v>
      </c>
      <c r="K16611">
        <v>-1</v>
      </c>
      <c r="L16611" t="s">
        <v>240</v>
      </c>
      <c r="M16611" t="s">
        <v>5</v>
      </c>
      <c r="N16611" t="s">
        <v>257</v>
      </c>
      <c r="O16611" s="9">
        <f t="shared" si="825"/>
        <v>49.6</v>
      </c>
      <c r="P16611" s="1">
        <f t="shared" si="826"/>
        <v>-4.0322580645161289E-3</v>
      </c>
      <c r="Q16611">
        <f t="shared" si="827"/>
        <v>-2.0161290322580645E-2</v>
      </c>
    </row>
    <row r="16612" spans="2:17" x14ac:dyDescent="0.25">
      <c r="B16612" t="s">
        <v>264</v>
      </c>
      <c r="C16612">
        <v>164517</v>
      </c>
      <c r="D16612">
        <v>1</v>
      </c>
      <c r="E16612">
        <v>1</v>
      </c>
      <c r="F16612">
        <v>5</v>
      </c>
      <c r="G16612">
        <v>41725</v>
      </c>
      <c r="H16612" t="s">
        <v>5</v>
      </c>
      <c r="I16612" t="s">
        <v>6</v>
      </c>
      <c r="J16612">
        <v>248</v>
      </c>
      <c r="K16612">
        <v>-1</v>
      </c>
      <c r="L16612" t="s">
        <v>240</v>
      </c>
      <c r="M16612" t="s">
        <v>5</v>
      </c>
      <c r="N16612" t="s">
        <v>257</v>
      </c>
      <c r="O16612" s="9">
        <f t="shared" si="825"/>
        <v>49.6</v>
      </c>
      <c r="P16612" s="1">
        <f t="shared" si="826"/>
        <v>-4.0322580645161289E-3</v>
      </c>
      <c r="Q16612">
        <f t="shared" si="827"/>
        <v>-2.0161290322580645E-2</v>
      </c>
    </row>
    <row r="16613" spans="2:17" x14ac:dyDescent="0.25">
      <c r="B16613" t="s">
        <v>264</v>
      </c>
      <c r="C16613">
        <v>155599</v>
      </c>
      <c r="D16613">
        <v>1</v>
      </c>
      <c r="E16613">
        <v>1</v>
      </c>
      <c r="F16613">
        <v>5</v>
      </c>
      <c r="G16613">
        <v>41382</v>
      </c>
      <c r="H16613" t="s">
        <v>7</v>
      </c>
      <c r="I16613" t="s">
        <v>8</v>
      </c>
      <c r="J16613">
        <v>234</v>
      </c>
      <c r="K16613">
        <v>-1</v>
      </c>
      <c r="L16613" t="s">
        <v>240</v>
      </c>
      <c r="M16613" t="s">
        <v>258</v>
      </c>
      <c r="N16613" t="s">
        <v>257</v>
      </c>
      <c r="O16613" s="9">
        <f t="shared" si="825"/>
        <v>46.8</v>
      </c>
      <c r="P16613" s="1">
        <f t="shared" si="826"/>
        <v>-4.2735042735042739E-3</v>
      </c>
      <c r="Q16613">
        <f t="shared" si="827"/>
        <v>-2.1367521367521368E-2</v>
      </c>
    </row>
    <row r="16614" spans="2:17" x14ac:dyDescent="0.25">
      <c r="B16614" t="s">
        <v>264</v>
      </c>
      <c r="C16614">
        <v>165911</v>
      </c>
      <c r="D16614">
        <v>1</v>
      </c>
      <c r="E16614">
        <v>1</v>
      </c>
      <c r="F16614">
        <v>6</v>
      </c>
      <c r="G16614">
        <v>41739</v>
      </c>
      <c r="H16614" t="s">
        <v>5</v>
      </c>
      <c r="I16614" t="s">
        <v>6</v>
      </c>
      <c r="J16614">
        <v>229</v>
      </c>
      <c r="K16614">
        <v>-1</v>
      </c>
      <c r="L16614" t="s">
        <v>240</v>
      </c>
      <c r="M16614" t="s">
        <v>5</v>
      </c>
      <c r="N16614" t="s">
        <v>257</v>
      </c>
      <c r="O16614" s="9">
        <f t="shared" si="825"/>
        <v>38.166666666666664</v>
      </c>
      <c r="P16614" s="1">
        <f t="shared" si="826"/>
        <v>-4.3668122270742356E-3</v>
      </c>
      <c r="Q16614">
        <f t="shared" si="827"/>
        <v>-2.6200873362445413E-2</v>
      </c>
    </row>
    <row r="16615" spans="2:17" x14ac:dyDescent="0.25">
      <c r="B16615" t="s">
        <v>264</v>
      </c>
      <c r="C16615">
        <v>180045</v>
      </c>
      <c r="D16615">
        <v>2</v>
      </c>
      <c r="E16615">
        <v>1</v>
      </c>
      <c r="F16615">
        <v>20</v>
      </c>
      <c r="G16615">
        <v>42102</v>
      </c>
      <c r="H16615" t="s">
        <v>5</v>
      </c>
      <c r="I16615" t="s">
        <v>8</v>
      </c>
      <c r="J16615">
        <v>384</v>
      </c>
      <c r="K16615">
        <v>-2</v>
      </c>
      <c r="L16615" t="s">
        <v>239</v>
      </c>
      <c r="M16615" t="s">
        <v>5</v>
      </c>
      <c r="N16615" t="s">
        <v>257</v>
      </c>
      <c r="O16615" s="9">
        <f t="shared" si="825"/>
        <v>19.2</v>
      </c>
      <c r="P16615" s="1">
        <f t="shared" si="826"/>
        <v>-5.208333333333333E-3</v>
      </c>
      <c r="Q16615">
        <f t="shared" si="827"/>
        <v>-0.10416666666666666</v>
      </c>
    </row>
    <row r="16616" spans="2:17" x14ac:dyDescent="0.25">
      <c r="B16616" t="s">
        <v>264</v>
      </c>
      <c r="C16616">
        <v>180045</v>
      </c>
      <c r="D16616">
        <v>2</v>
      </c>
      <c r="E16616">
        <v>1</v>
      </c>
      <c r="F16616">
        <v>20</v>
      </c>
      <c r="G16616">
        <v>42102</v>
      </c>
      <c r="H16616" t="s">
        <v>5</v>
      </c>
      <c r="I16616" t="s">
        <v>8</v>
      </c>
      <c r="J16616">
        <v>384</v>
      </c>
      <c r="K16616">
        <v>-2</v>
      </c>
      <c r="L16616" t="s">
        <v>239</v>
      </c>
      <c r="M16616" t="s">
        <v>5</v>
      </c>
      <c r="N16616" t="s">
        <v>257</v>
      </c>
      <c r="O16616" s="9">
        <f t="shared" si="825"/>
        <v>19.2</v>
      </c>
      <c r="P16616" s="1">
        <f t="shared" si="826"/>
        <v>-5.208333333333333E-3</v>
      </c>
      <c r="Q16616">
        <f t="shared" si="827"/>
        <v>-0.10416666666666666</v>
      </c>
    </row>
    <row r="16617" spans="2:17" x14ac:dyDescent="0.25">
      <c r="B16617" t="s">
        <v>264</v>
      </c>
      <c r="C16617">
        <v>164533</v>
      </c>
      <c r="D16617">
        <v>2</v>
      </c>
      <c r="E16617">
        <v>2</v>
      </c>
      <c r="F16617">
        <v>4</v>
      </c>
      <c r="G16617">
        <v>41725</v>
      </c>
      <c r="H16617" t="s">
        <v>5</v>
      </c>
      <c r="I16617" t="s">
        <v>6</v>
      </c>
      <c r="J16617">
        <v>189</v>
      </c>
      <c r="K16617">
        <v>-1</v>
      </c>
      <c r="L16617" t="s">
        <v>239</v>
      </c>
      <c r="M16617" t="s">
        <v>5</v>
      </c>
      <c r="N16617" t="s">
        <v>257</v>
      </c>
      <c r="O16617" s="9">
        <f t="shared" si="825"/>
        <v>47.25</v>
      </c>
      <c r="P16617" s="1">
        <f t="shared" si="826"/>
        <v>-5.2910052910052907E-3</v>
      </c>
      <c r="Q16617">
        <f t="shared" si="827"/>
        <v>-2.1164021164021163E-2</v>
      </c>
    </row>
    <row r="16618" spans="2:17" x14ac:dyDescent="0.25">
      <c r="B16618" t="s">
        <v>264</v>
      </c>
      <c r="C16618">
        <v>170518</v>
      </c>
      <c r="D16618">
        <v>1</v>
      </c>
      <c r="E16618">
        <v>1</v>
      </c>
      <c r="F16618">
        <v>4</v>
      </c>
      <c r="G16618">
        <v>41718</v>
      </c>
      <c r="H16618" t="s">
        <v>5</v>
      </c>
      <c r="I16618" t="s">
        <v>6</v>
      </c>
      <c r="J16618">
        <v>183</v>
      </c>
      <c r="K16618">
        <v>-1</v>
      </c>
      <c r="L16618" t="s">
        <v>240</v>
      </c>
      <c r="M16618" t="s">
        <v>5</v>
      </c>
      <c r="N16618" t="s">
        <v>257</v>
      </c>
      <c r="O16618" s="9">
        <f t="shared" si="825"/>
        <v>45.75</v>
      </c>
      <c r="P16618" s="1">
        <f t="shared" si="826"/>
        <v>-5.4644808743169399E-3</v>
      </c>
      <c r="Q16618">
        <f t="shared" si="827"/>
        <v>-2.185792349726776E-2</v>
      </c>
    </row>
    <row r="16619" spans="2:17" x14ac:dyDescent="0.25">
      <c r="B16619" t="s">
        <v>264</v>
      </c>
      <c r="C16619">
        <v>164757</v>
      </c>
      <c r="D16619">
        <v>2</v>
      </c>
      <c r="E16619">
        <v>1</v>
      </c>
      <c r="F16619">
        <v>27.5</v>
      </c>
      <c r="G16619">
        <v>41907</v>
      </c>
      <c r="H16619" t="s">
        <v>5</v>
      </c>
      <c r="I16619" t="s">
        <v>6</v>
      </c>
      <c r="J16619">
        <v>364</v>
      </c>
      <c r="K16619">
        <v>-2</v>
      </c>
      <c r="L16619" t="s">
        <v>239</v>
      </c>
      <c r="M16619" t="s">
        <v>5</v>
      </c>
      <c r="N16619" t="s">
        <v>257</v>
      </c>
      <c r="O16619" s="9">
        <f t="shared" si="825"/>
        <v>13.236363636363636</v>
      </c>
      <c r="P16619" s="1">
        <f t="shared" si="826"/>
        <v>-5.4945054945054949E-3</v>
      </c>
      <c r="Q16619">
        <f t="shared" si="827"/>
        <v>-0.15109890109890112</v>
      </c>
    </row>
    <row r="16620" spans="2:17" x14ac:dyDescent="0.25">
      <c r="B16620" t="s">
        <v>264</v>
      </c>
      <c r="C16620">
        <v>164757</v>
      </c>
      <c r="D16620">
        <v>2</v>
      </c>
      <c r="E16620">
        <v>2</v>
      </c>
      <c r="F16620">
        <v>27.5</v>
      </c>
      <c r="G16620">
        <v>41907</v>
      </c>
      <c r="H16620" t="s">
        <v>5</v>
      </c>
      <c r="I16620" t="s">
        <v>6</v>
      </c>
      <c r="J16620">
        <v>364</v>
      </c>
      <c r="K16620">
        <v>-2</v>
      </c>
      <c r="L16620" t="s">
        <v>239</v>
      </c>
      <c r="M16620" t="s">
        <v>5</v>
      </c>
      <c r="N16620" t="s">
        <v>257</v>
      </c>
      <c r="O16620" s="9">
        <f t="shared" si="825"/>
        <v>13.236363636363636</v>
      </c>
      <c r="P16620" s="1">
        <f t="shared" si="826"/>
        <v>-5.4945054945054949E-3</v>
      </c>
      <c r="Q16620">
        <f t="shared" si="827"/>
        <v>-0.15109890109890112</v>
      </c>
    </row>
    <row r="16621" spans="2:17" x14ac:dyDescent="0.25">
      <c r="B16621" t="s">
        <v>264</v>
      </c>
      <c r="C16621">
        <v>164763</v>
      </c>
      <c r="D16621">
        <v>2</v>
      </c>
      <c r="E16621">
        <v>1</v>
      </c>
      <c r="F16621">
        <v>14</v>
      </c>
      <c r="G16621">
        <v>41703</v>
      </c>
      <c r="H16621" t="s">
        <v>5</v>
      </c>
      <c r="I16621" t="s">
        <v>6</v>
      </c>
      <c r="J16621">
        <v>360</v>
      </c>
      <c r="K16621">
        <v>-2</v>
      </c>
      <c r="L16621" t="s">
        <v>239</v>
      </c>
      <c r="M16621" t="s">
        <v>5</v>
      </c>
      <c r="N16621" t="s">
        <v>257</v>
      </c>
      <c r="O16621" s="9">
        <f t="shared" si="825"/>
        <v>25.714285714285715</v>
      </c>
      <c r="P16621" s="1">
        <f t="shared" si="826"/>
        <v>-5.5555555555555558E-3</v>
      </c>
      <c r="Q16621">
        <f t="shared" si="827"/>
        <v>-7.7777777777777779E-2</v>
      </c>
    </row>
    <row r="16622" spans="2:17" x14ac:dyDescent="0.25">
      <c r="B16622" t="s">
        <v>264</v>
      </c>
      <c r="C16622">
        <v>164763</v>
      </c>
      <c r="D16622">
        <v>2</v>
      </c>
      <c r="E16622">
        <v>2</v>
      </c>
      <c r="F16622">
        <v>14</v>
      </c>
      <c r="G16622">
        <v>41703</v>
      </c>
      <c r="H16622" t="s">
        <v>5</v>
      </c>
      <c r="I16622" t="s">
        <v>6</v>
      </c>
      <c r="J16622">
        <v>360</v>
      </c>
      <c r="K16622">
        <v>-2</v>
      </c>
      <c r="L16622" t="s">
        <v>239</v>
      </c>
      <c r="M16622" t="s">
        <v>5</v>
      </c>
      <c r="N16622" t="s">
        <v>257</v>
      </c>
      <c r="O16622" s="9">
        <f t="shared" si="825"/>
        <v>25.714285714285715</v>
      </c>
      <c r="P16622" s="1">
        <f t="shared" si="826"/>
        <v>-5.5555555555555558E-3</v>
      </c>
      <c r="Q16622">
        <f t="shared" si="827"/>
        <v>-7.7777777777777779E-2</v>
      </c>
    </row>
    <row r="16623" spans="2:17" x14ac:dyDescent="0.25">
      <c r="B16623" t="s">
        <v>264</v>
      </c>
      <c r="C16623">
        <v>184713</v>
      </c>
      <c r="D16623">
        <v>2</v>
      </c>
      <c r="E16623">
        <v>1</v>
      </c>
      <c r="F16623">
        <v>35</v>
      </c>
      <c r="G16623">
        <v>42174</v>
      </c>
      <c r="H16623" t="s">
        <v>5</v>
      </c>
      <c r="I16623" t="s">
        <v>6</v>
      </c>
      <c r="J16623">
        <v>704</v>
      </c>
      <c r="K16623">
        <v>-4</v>
      </c>
      <c r="L16623" t="s">
        <v>239</v>
      </c>
      <c r="M16623" t="s">
        <v>5</v>
      </c>
      <c r="N16623" t="s">
        <v>257</v>
      </c>
      <c r="O16623" s="9">
        <f t="shared" si="825"/>
        <v>20.114285714285714</v>
      </c>
      <c r="P16623" s="1">
        <f t="shared" si="826"/>
        <v>-5.681818181818182E-3</v>
      </c>
      <c r="Q16623">
        <f t="shared" si="827"/>
        <v>-0.19886363636363638</v>
      </c>
    </row>
    <row r="16624" spans="2:17" x14ac:dyDescent="0.25">
      <c r="B16624" t="s">
        <v>264</v>
      </c>
      <c r="C16624">
        <v>183739</v>
      </c>
      <c r="D16624">
        <v>1</v>
      </c>
      <c r="E16624">
        <v>1</v>
      </c>
      <c r="F16624">
        <v>4</v>
      </c>
      <c r="G16624">
        <v>42332</v>
      </c>
      <c r="H16624" t="s">
        <v>5</v>
      </c>
      <c r="I16624" t="s">
        <v>6</v>
      </c>
      <c r="J16624">
        <v>176</v>
      </c>
      <c r="K16624">
        <v>-1</v>
      </c>
      <c r="L16624" t="s">
        <v>240</v>
      </c>
      <c r="M16624" t="s">
        <v>5</v>
      </c>
      <c r="N16624" t="s">
        <v>257</v>
      </c>
      <c r="O16624" s="9">
        <f t="shared" si="825"/>
        <v>44</v>
      </c>
      <c r="P16624" s="1">
        <f t="shared" si="826"/>
        <v>-5.681818181818182E-3</v>
      </c>
      <c r="Q16624">
        <f t="shared" si="827"/>
        <v>-2.2727272727272728E-2</v>
      </c>
    </row>
    <row r="16625" spans="2:17" x14ac:dyDescent="0.25">
      <c r="B16625" t="s">
        <v>264</v>
      </c>
      <c r="C16625">
        <v>164848</v>
      </c>
      <c r="D16625">
        <v>2</v>
      </c>
      <c r="E16625">
        <v>1</v>
      </c>
      <c r="F16625">
        <v>16</v>
      </c>
      <c r="G16625">
        <v>41710</v>
      </c>
      <c r="H16625" t="s">
        <v>5</v>
      </c>
      <c r="I16625" t="s">
        <v>6</v>
      </c>
      <c r="J16625">
        <v>336</v>
      </c>
      <c r="K16625">
        <v>-2</v>
      </c>
      <c r="L16625" t="s">
        <v>239</v>
      </c>
      <c r="M16625" t="s">
        <v>5</v>
      </c>
      <c r="N16625" t="s">
        <v>257</v>
      </c>
      <c r="O16625" s="9">
        <f t="shared" si="825"/>
        <v>21</v>
      </c>
      <c r="P16625" s="1">
        <f t="shared" si="826"/>
        <v>-5.9523809523809521E-3</v>
      </c>
      <c r="Q16625">
        <f t="shared" si="827"/>
        <v>-9.5238095238095233E-2</v>
      </c>
    </row>
    <row r="16626" spans="2:17" x14ac:dyDescent="0.25">
      <c r="B16626" t="s">
        <v>264</v>
      </c>
      <c r="C16626">
        <v>164846</v>
      </c>
      <c r="D16626">
        <v>1</v>
      </c>
      <c r="E16626">
        <v>1</v>
      </c>
      <c r="F16626">
        <v>5</v>
      </c>
      <c r="G16626">
        <v>41709</v>
      </c>
      <c r="H16626" t="s">
        <v>5</v>
      </c>
      <c r="I16626" t="s">
        <v>6</v>
      </c>
      <c r="J16626">
        <v>168</v>
      </c>
      <c r="K16626">
        <v>-1</v>
      </c>
      <c r="L16626" t="s">
        <v>240</v>
      </c>
      <c r="M16626" t="s">
        <v>5</v>
      </c>
      <c r="N16626" t="s">
        <v>257</v>
      </c>
      <c r="O16626" s="9">
        <f t="shared" si="825"/>
        <v>33.6</v>
      </c>
      <c r="P16626" s="1">
        <f t="shared" si="826"/>
        <v>-5.9523809523809521E-3</v>
      </c>
      <c r="Q16626">
        <f t="shared" si="827"/>
        <v>-2.976190476190476E-2</v>
      </c>
    </row>
    <row r="16627" spans="2:17" x14ac:dyDescent="0.25">
      <c r="B16627" t="s">
        <v>264</v>
      </c>
      <c r="C16627">
        <v>162400</v>
      </c>
      <c r="D16627">
        <v>1</v>
      </c>
      <c r="E16627">
        <v>1</v>
      </c>
      <c r="F16627">
        <v>2.5</v>
      </c>
      <c r="G16627">
        <v>41582</v>
      </c>
      <c r="H16627" t="s">
        <v>5</v>
      </c>
      <c r="I16627" t="s">
        <v>6</v>
      </c>
      <c r="J16627">
        <v>162</v>
      </c>
      <c r="K16627">
        <v>-1</v>
      </c>
      <c r="L16627" t="s">
        <v>240</v>
      </c>
      <c r="M16627" t="s">
        <v>5</v>
      </c>
      <c r="N16627" t="s">
        <v>257</v>
      </c>
      <c r="O16627" s="9">
        <f t="shared" si="825"/>
        <v>64.8</v>
      </c>
      <c r="P16627" s="1">
        <f t="shared" si="826"/>
        <v>-6.1728395061728392E-3</v>
      </c>
      <c r="Q16627">
        <f t="shared" si="827"/>
        <v>-1.5432098765432098E-2</v>
      </c>
    </row>
    <row r="16628" spans="2:17" x14ac:dyDescent="0.25">
      <c r="B16628" t="s">
        <v>264</v>
      </c>
      <c r="C16628">
        <v>155671</v>
      </c>
      <c r="D16628">
        <v>1</v>
      </c>
      <c r="E16628">
        <v>1</v>
      </c>
      <c r="F16628">
        <v>5</v>
      </c>
      <c r="G16628">
        <v>41424</v>
      </c>
      <c r="H16628" t="s">
        <v>7</v>
      </c>
      <c r="I16628" t="s">
        <v>8</v>
      </c>
      <c r="J16628">
        <v>158</v>
      </c>
      <c r="K16628">
        <v>-1</v>
      </c>
      <c r="L16628" t="s">
        <v>240</v>
      </c>
      <c r="M16628" t="s">
        <v>258</v>
      </c>
      <c r="N16628" t="s">
        <v>257</v>
      </c>
      <c r="O16628" s="9">
        <f t="shared" si="825"/>
        <v>31.6</v>
      </c>
      <c r="P16628" s="1">
        <f t="shared" si="826"/>
        <v>-6.3291139240506328E-3</v>
      </c>
      <c r="Q16628">
        <f t="shared" si="827"/>
        <v>-3.1645569620253167E-2</v>
      </c>
    </row>
    <row r="16629" spans="2:17" x14ac:dyDescent="0.25">
      <c r="B16629" t="s">
        <v>264</v>
      </c>
      <c r="C16629">
        <v>164769</v>
      </c>
      <c r="D16629">
        <v>2</v>
      </c>
      <c r="E16629">
        <v>1</v>
      </c>
      <c r="F16629">
        <v>18</v>
      </c>
      <c r="G16629">
        <v>41704</v>
      </c>
      <c r="H16629" t="s">
        <v>5</v>
      </c>
      <c r="I16629" t="s">
        <v>6</v>
      </c>
      <c r="J16629">
        <v>304</v>
      </c>
      <c r="K16629">
        <v>-2</v>
      </c>
      <c r="L16629" t="s">
        <v>239</v>
      </c>
      <c r="M16629" t="s">
        <v>5</v>
      </c>
      <c r="N16629" t="s">
        <v>257</v>
      </c>
      <c r="O16629" s="9">
        <f t="shared" si="825"/>
        <v>16.888888888888889</v>
      </c>
      <c r="P16629" s="1">
        <f t="shared" si="826"/>
        <v>-6.5789473684210523E-3</v>
      </c>
      <c r="Q16629">
        <f t="shared" si="827"/>
        <v>-0.11842105263157894</v>
      </c>
    </row>
    <row r="16630" spans="2:17" x14ac:dyDescent="0.25">
      <c r="B16630" t="s">
        <v>264</v>
      </c>
      <c r="C16630">
        <v>162596</v>
      </c>
      <c r="D16630">
        <v>1</v>
      </c>
      <c r="E16630">
        <v>1</v>
      </c>
      <c r="F16630">
        <v>4</v>
      </c>
      <c r="G16630">
        <v>41564</v>
      </c>
      <c r="H16630" t="s">
        <v>7</v>
      </c>
      <c r="I16630" t="s">
        <v>8</v>
      </c>
      <c r="J16630">
        <v>152</v>
      </c>
      <c r="K16630">
        <v>-1</v>
      </c>
      <c r="L16630" t="s">
        <v>240</v>
      </c>
      <c r="M16630" t="s">
        <v>258</v>
      </c>
      <c r="N16630" t="s">
        <v>257</v>
      </c>
      <c r="O16630" s="9">
        <f t="shared" si="825"/>
        <v>38</v>
      </c>
      <c r="P16630" s="1">
        <f t="shared" si="826"/>
        <v>-6.5789473684210523E-3</v>
      </c>
      <c r="Q16630">
        <f t="shared" si="827"/>
        <v>-2.6315789473684209E-2</v>
      </c>
    </row>
    <row r="16631" spans="2:17" x14ac:dyDescent="0.25">
      <c r="B16631" t="s">
        <v>264</v>
      </c>
      <c r="C16631">
        <v>145200</v>
      </c>
      <c r="D16631">
        <v>1</v>
      </c>
      <c r="E16631">
        <v>1</v>
      </c>
      <c r="F16631">
        <v>5</v>
      </c>
      <c r="G16631">
        <v>41355</v>
      </c>
      <c r="H16631" t="s">
        <v>7</v>
      </c>
      <c r="I16631" t="s">
        <v>8</v>
      </c>
      <c r="J16631" t="s">
        <v>21</v>
      </c>
      <c r="K16631">
        <v>-1</v>
      </c>
      <c r="L16631" t="s">
        <v>240</v>
      </c>
      <c r="M16631" t="s">
        <v>258</v>
      </c>
      <c r="N16631" t="s">
        <v>257</v>
      </c>
      <c r="O16631" s="9">
        <f t="shared" si="825"/>
        <v>29.8</v>
      </c>
      <c r="P16631" s="1">
        <f t="shared" si="826"/>
        <v>-6.7114093959731542E-3</v>
      </c>
      <c r="Q16631">
        <f t="shared" si="827"/>
        <v>-3.3557046979865772E-2</v>
      </c>
    </row>
    <row r="16632" spans="2:17" x14ac:dyDescent="0.25">
      <c r="B16632" t="s">
        <v>264</v>
      </c>
      <c r="C16632">
        <v>170823</v>
      </c>
      <c r="D16632">
        <v>1</v>
      </c>
      <c r="E16632">
        <v>1</v>
      </c>
      <c r="F16632">
        <v>5</v>
      </c>
      <c r="G16632">
        <v>41737</v>
      </c>
      <c r="H16632" t="s">
        <v>5</v>
      </c>
      <c r="I16632" t="s">
        <v>6</v>
      </c>
      <c r="J16632">
        <v>144</v>
      </c>
      <c r="K16632">
        <v>-1</v>
      </c>
      <c r="L16632" t="s">
        <v>240</v>
      </c>
      <c r="M16632" t="s">
        <v>5</v>
      </c>
      <c r="N16632" t="s">
        <v>257</v>
      </c>
      <c r="O16632" s="9">
        <f t="shared" si="825"/>
        <v>28.8</v>
      </c>
      <c r="P16632" s="1">
        <f t="shared" si="826"/>
        <v>-6.9444444444444441E-3</v>
      </c>
      <c r="Q16632">
        <f t="shared" si="827"/>
        <v>-3.4722222222222224E-2</v>
      </c>
    </row>
    <row r="16633" spans="2:17" x14ac:dyDescent="0.25">
      <c r="B16633" t="s">
        <v>264</v>
      </c>
      <c r="C16633">
        <v>170824</v>
      </c>
      <c r="D16633">
        <v>1</v>
      </c>
      <c r="E16633">
        <v>1</v>
      </c>
      <c r="F16633">
        <v>5</v>
      </c>
      <c r="G16633">
        <v>41737</v>
      </c>
      <c r="H16633" t="s">
        <v>5</v>
      </c>
      <c r="I16633" t="s">
        <v>6</v>
      </c>
      <c r="J16633">
        <v>144</v>
      </c>
      <c r="K16633">
        <v>-1</v>
      </c>
      <c r="L16633" t="s">
        <v>240</v>
      </c>
      <c r="M16633" t="s">
        <v>5</v>
      </c>
      <c r="N16633" t="s">
        <v>257</v>
      </c>
      <c r="O16633" s="9">
        <f t="shared" si="825"/>
        <v>28.8</v>
      </c>
      <c r="P16633" s="1">
        <f t="shared" si="826"/>
        <v>-6.9444444444444441E-3</v>
      </c>
      <c r="Q16633">
        <f t="shared" si="827"/>
        <v>-3.4722222222222224E-2</v>
      </c>
    </row>
    <row r="16634" spans="2:17" x14ac:dyDescent="0.25">
      <c r="B16634" t="s">
        <v>264</v>
      </c>
      <c r="C16634">
        <v>170826</v>
      </c>
      <c r="D16634">
        <v>1</v>
      </c>
      <c r="E16634">
        <v>1</v>
      </c>
      <c r="F16634">
        <v>5</v>
      </c>
      <c r="G16634">
        <v>41737</v>
      </c>
      <c r="H16634" t="s">
        <v>5</v>
      </c>
      <c r="I16634" t="s">
        <v>6</v>
      </c>
      <c r="J16634">
        <v>144</v>
      </c>
      <c r="K16634">
        <v>-1</v>
      </c>
      <c r="L16634" t="s">
        <v>240</v>
      </c>
      <c r="M16634" t="s">
        <v>5</v>
      </c>
      <c r="N16634" t="s">
        <v>257</v>
      </c>
      <c r="O16634" s="9">
        <f t="shared" si="825"/>
        <v>28.8</v>
      </c>
      <c r="P16634" s="1">
        <f t="shared" si="826"/>
        <v>-6.9444444444444441E-3</v>
      </c>
      <c r="Q16634">
        <f t="shared" si="827"/>
        <v>-3.4722222222222224E-2</v>
      </c>
    </row>
    <row r="16635" spans="2:17" x14ac:dyDescent="0.25">
      <c r="B16635" t="s">
        <v>264</v>
      </c>
      <c r="C16635">
        <v>170831</v>
      </c>
      <c r="D16635">
        <v>1</v>
      </c>
      <c r="E16635">
        <v>1</v>
      </c>
      <c r="F16635">
        <v>5</v>
      </c>
      <c r="G16635">
        <v>41737</v>
      </c>
      <c r="H16635" t="s">
        <v>5</v>
      </c>
      <c r="I16635" t="s">
        <v>6</v>
      </c>
      <c r="J16635">
        <v>144</v>
      </c>
      <c r="K16635">
        <v>-1</v>
      </c>
      <c r="L16635" t="s">
        <v>240</v>
      </c>
      <c r="M16635" t="s">
        <v>5</v>
      </c>
      <c r="N16635" t="s">
        <v>257</v>
      </c>
      <c r="O16635" s="9">
        <f t="shared" ref="O16635:O16698" si="828">J16635/F16635</f>
        <v>28.8</v>
      </c>
      <c r="P16635" s="1">
        <f t="shared" ref="P16635:P16698" si="829">K16635/J16635</f>
        <v>-6.9444444444444441E-3</v>
      </c>
      <c r="Q16635">
        <f t="shared" si="827"/>
        <v>-3.4722222222222224E-2</v>
      </c>
    </row>
    <row r="16636" spans="2:17" x14ac:dyDescent="0.25">
      <c r="B16636" t="s">
        <v>264</v>
      </c>
      <c r="C16636">
        <v>170837</v>
      </c>
      <c r="D16636">
        <v>1</v>
      </c>
      <c r="E16636">
        <v>1</v>
      </c>
      <c r="F16636">
        <v>5</v>
      </c>
      <c r="G16636">
        <v>41738</v>
      </c>
      <c r="H16636" t="s">
        <v>5</v>
      </c>
      <c r="I16636" t="s">
        <v>6</v>
      </c>
      <c r="J16636">
        <v>144</v>
      </c>
      <c r="K16636">
        <v>-1</v>
      </c>
      <c r="L16636" t="s">
        <v>240</v>
      </c>
      <c r="M16636" t="s">
        <v>5</v>
      </c>
      <c r="N16636" t="s">
        <v>257</v>
      </c>
      <c r="O16636" s="9">
        <f t="shared" si="828"/>
        <v>28.8</v>
      </c>
      <c r="P16636" s="1">
        <f t="shared" si="829"/>
        <v>-6.9444444444444441E-3</v>
      </c>
      <c r="Q16636">
        <f t="shared" ref="Q16636:Q16699" si="830">F16636*P16636</f>
        <v>-3.4722222222222224E-2</v>
      </c>
    </row>
    <row r="16637" spans="2:17" x14ac:dyDescent="0.25">
      <c r="B16637" t="s">
        <v>264</v>
      </c>
      <c r="C16637">
        <v>164548</v>
      </c>
      <c r="D16637">
        <v>1</v>
      </c>
      <c r="E16637">
        <v>1</v>
      </c>
      <c r="F16637">
        <v>5</v>
      </c>
      <c r="G16637">
        <v>41739</v>
      </c>
      <c r="H16637" t="s">
        <v>5</v>
      </c>
      <c r="I16637" t="s">
        <v>6</v>
      </c>
      <c r="J16637">
        <v>144</v>
      </c>
      <c r="K16637">
        <v>-1</v>
      </c>
      <c r="L16637" t="s">
        <v>240</v>
      </c>
      <c r="M16637" t="s">
        <v>5</v>
      </c>
      <c r="N16637" t="s">
        <v>257</v>
      </c>
      <c r="O16637" s="9">
        <f t="shared" si="828"/>
        <v>28.8</v>
      </c>
      <c r="P16637" s="1">
        <f t="shared" si="829"/>
        <v>-6.9444444444444441E-3</v>
      </c>
      <c r="Q16637">
        <f t="shared" si="830"/>
        <v>-3.4722222222222224E-2</v>
      </c>
    </row>
    <row r="16638" spans="2:17" x14ac:dyDescent="0.25">
      <c r="B16638" t="s">
        <v>264</v>
      </c>
      <c r="C16638">
        <v>170694</v>
      </c>
      <c r="D16638">
        <v>1</v>
      </c>
      <c r="E16638">
        <v>1</v>
      </c>
      <c r="F16638">
        <v>5</v>
      </c>
      <c r="G16638">
        <v>41742</v>
      </c>
      <c r="H16638" t="s">
        <v>5</v>
      </c>
      <c r="I16638" t="s">
        <v>6</v>
      </c>
      <c r="J16638">
        <v>144</v>
      </c>
      <c r="K16638">
        <v>-1</v>
      </c>
      <c r="L16638" t="s">
        <v>240</v>
      </c>
      <c r="M16638" t="s">
        <v>5</v>
      </c>
      <c r="N16638" t="s">
        <v>257</v>
      </c>
      <c r="O16638" s="9">
        <f t="shared" si="828"/>
        <v>28.8</v>
      </c>
      <c r="P16638" s="1">
        <f t="shared" si="829"/>
        <v>-6.9444444444444441E-3</v>
      </c>
      <c r="Q16638">
        <f t="shared" si="830"/>
        <v>-3.4722222222222224E-2</v>
      </c>
    </row>
    <row r="16639" spans="2:17" x14ac:dyDescent="0.25">
      <c r="B16639" t="s">
        <v>264</v>
      </c>
      <c r="C16639">
        <v>170846</v>
      </c>
      <c r="D16639">
        <v>1</v>
      </c>
      <c r="E16639">
        <v>1</v>
      </c>
      <c r="F16639">
        <v>5</v>
      </c>
      <c r="G16639">
        <v>41739</v>
      </c>
      <c r="H16639" t="s">
        <v>5</v>
      </c>
      <c r="I16639" t="s">
        <v>6</v>
      </c>
      <c r="J16639">
        <v>144</v>
      </c>
      <c r="K16639">
        <v>-1</v>
      </c>
      <c r="L16639" t="s">
        <v>240</v>
      </c>
      <c r="M16639" t="s">
        <v>5</v>
      </c>
      <c r="N16639" t="s">
        <v>257</v>
      </c>
      <c r="O16639" s="9">
        <f t="shared" si="828"/>
        <v>28.8</v>
      </c>
      <c r="P16639" s="1">
        <f t="shared" si="829"/>
        <v>-6.9444444444444441E-3</v>
      </c>
      <c r="Q16639">
        <f t="shared" si="830"/>
        <v>-3.4722222222222224E-2</v>
      </c>
    </row>
    <row r="16640" spans="2:17" x14ac:dyDescent="0.25">
      <c r="B16640" t="s">
        <v>264</v>
      </c>
      <c r="C16640">
        <v>165913</v>
      </c>
      <c r="D16640">
        <v>1</v>
      </c>
      <c r="E16640">
        <v>1</v>
      </c>
      <c r="F16640">
        <v>5</v>
      </c>
      <c r="G16640">
        <v>41739</v>
      </c>
      <c r="H16640" t="s">
        <v>5</v>
      </c>
      <c r="I16640" t="s">
        <v>6</v>
      </c>
      <c r="J16640">
        <v>144</v>
      </c>
      <c r="K16640">
        <v>-1</v>
      </c>
      <c r="L16640" t="s">
        <v>240</v>
      </c>
      <c r="M16640" t="s">
        <v>5</v>
      </c>
      <c r="N16640" t="s">
        <v>257</v>
      </c>
      <c r="O16640" s="9">
        <f t="shared" si="828"/>
        <v>28.8</v>
      </c>
      <c r="P16640" s="1">
        <f t="shared" si="829"/>
        <v>-6.9444444444444441E-3</v>
      </c>
      <c r="Q16640">
        <f t="shared" si="830"/>
        <v>-3.4722222222222224E-2</v>
      </c>
    </row>
    <row r="16641" spans="2:17" x14ac:dyDescent="0.25">
      <c r="B16641" t="s">
        <v>264</v>
      </c>
      <c r="C16641">
        <v>165563</v>
      </c>
      <c r="D16641">
        <v>1</v>
      </c>
      <c r="E16641">
        <v>1</v>
      </c>
      <c r="F16641">
        <v>5</v>
      </c>
      <c r="G16641">
        <v>41750</v>
      </c>
      <c r="H16641" t="s">
        <v>5</v>
      </c>
      <c r="I16641" t="s">
        <v>6</v>
      </c>
      <c r="J16641">
        <v>144</v>
      </c>
      <c r="K16641">
        <v>-1</v>
      </c>
      <c r="L16641" t="s">
        <v>240</v>
      </c>
      <c r="M16641" t="s">
        <v>5</v>
      </c>
      <c r="N16641" t="s">
        <v>257</v>
      </c>
      <c r="O16641" s="9">
        <f t="shared" si="828"/>
        <v>28.8</v>
      </c>
      <c r="P16641" s="1">
        <f t="shared" si="829"/>
        <v>-6.9444444444444441E-3</v>
      </c>
      <c r="Q16641">
        <f t="shared" si="830"/>
        <v>-3.4722222222222224E-2</v>
      </c>
    </row>
    <row r="16642" spans="2:17" x14ac:dyDescent="0.25">
      <c r="B16642" t="s">
        <v>264</v>
      </c>
      <c r="C16642">
        <v>170662</v>
      </c>
      <c r="D16642">
        <v>1</v>
      </c>
      <c r="E16642">
        <v>1</v>
      </c>
      <c r="F16642">
        <v>5</v>
      </c>
      <c r="G16642">
        <v>41769</v>
      </c>
      <c r="H16642" t="s">
        <v>5</v>
      </c>
      <c r="I16642" t="s">
        <v>6</v>
      </c>
      <c r="J16642">
        <v>144</v>
      </c>
      <c r="K16642">
        <v>-1</v>
      </c>
      <c r="L16642" t="s">
        <v>240</v>
      </c>
      <c r="M16642" t="s">
        <v>5</v>
      </c>
      <c r="N16642" t="s">
        <v>257</v>
      </c>
      <c r="O16642" s="9">
        <f t="shared" si="828"/>
        <v>28.8</v>
      </c>
      <c r="P16642" s="1">
        <f t="shared" si="829"/>
        <v>-6.9444444444444441E-3</v>
      </c>
      <c r="Q16642">
        <f t="shared" si="830"/>
        <v>-3.4722222222222224E-2</v>
      </c>
    </row>
    <row r="16643" spans="2:17" x14ac:dyDescent="0.25">
      <c r="B16643" t="s">
        <v>264</v>
      </c>
      <c r="C16643">
        <v>170661</v>
      </c>
      <c r="D16643">
        <v>1</v>
      </c>
      <c r="E16643">
        <v>1</v>
      </c>
      <c r="F16643">
        <v>5</v>
      </c>
      <c r="G16643">
        <v>41769</v>
      </c>
      <c r="H16643" t="s">
        <v>5</v>
      </c>
      <c r="I16643" t="s">
        <v>6</v>
      </c>
      <c r="J16643">
        <v>144</v>
      </c>
      <c r="K16643">
        <v>-1</v>
      </c>
      <c r="L16643" t="s">
        <v>240</v>
      </c>
      <c r="M16643" t="s">
        <v>5</v>
      </c>
      <c r="N16643" t="s">
        <v>257</v>
      </c>
      <c r="O16643" s="9">
        <f t="shared" si="828"/>
        <v>28.8</v>
      </c>
      <c r="P16643" s="1">
        <f t="shared" si="829"/>
        <v>-6.9444444444444441E-3</v>
      </c>
      <c r="Q16643">
        <f t="shared" si="830"/>
        <v>-3.4722222222222224E-2</v>
      </c>
    </row>
    <row r="16644" spans="2:17" x14ac:dyDescent="0.25">
      <c r="B16644" t="s">
        <v>264</v>
      </c>
      <c r="C16644">
        <v>170660</v>
      </c>
      <c r="D16644">
        <v>1</v>
      </c>
      <c r="E16644">
        <v>1</v>
      </c>
      <c r="F16644">
        <v>5</v>
      </c>
      <c r="G16644">
        <v>41769</v>
      </c>
      <c r="H16644" t="s">
        <v>5</v>
      </c>
      <c r="I16644" t="s">
        <v>6</v>
      </c>
      <c r="J16644">
        <v>144</v>
      </c>
      <c r="K16644">
        <v>-1</v>
      </c>
      <c r="L16644" t="s">
        <v>240</v>
      </c>
      <c r="M16644" t="s">
        <v>5</v>
      </c>
      <c r="N16644" t="s">
        <v>257</v>
      </c>
      <c r="O16644" s="9">
        <f t="shared" si="828"/>
        <v>28.8</v>
      </c>
      <c r="P16644" s="1">
        <f t="shared" si="829"/>
        <v>-6.9444444444444441E-3</v>
      </c>
      <c r="Q16644">
        <f t="shared" si="830"/>
        <v>-3.4722222222222224E-2</v>
      </c>
    </row>
    <row r="16645" spans="2:17" x14ac:dyDescent="0.25">
      <c r="B16645" t="s">
        <v>264</v>
      </c>
      <c r="C16645">
        <v>170674</v>
      </c>
      <c r="D16645">
        <v>1</v>
      </c>
      <c r="E16645">
        <v>1</v>
      </c>
      <c r="F16645">
        <v>5</v>
      </c>
      <c r="G16645">
        <v>41769</v>
      </c>
      <c r="H16645" t="s">
        <v>5</v>
      </c>
      <c r="I16645" t="s">
        <v>6</v>
      </c>
      <c r="J16645">
        <v>144</v>
      </c>
      <c r="K16645">
        <v>-1</v>
      </c>
      <c r="L16645" t="s">
        <v>240</v>
      </c>
      <c r="M16645" t="s">
        <v>5</v>
      </c>
      <c r="N16645" t="s">
        <v>257</v>
      </c>
      <c r="O16645" s="9">
        <f t="shared" si="828"/>
        <v>28.8</v>
      </c>
      <c r="P16645" s="1">
        <f t="shared" si="829"/>
        <v>-6.9444444444444441E-3</v>
      </c>
      <c r="Q16645">
        <f t="shared" si="830"/>
        <v>-3.4722222222222224E-2</v>
      </c>
    </row>
    <row r="16646" spans="2:17" x14ac:dyDescent="0.25">
      <c r="B16646" t="s">
        <v>264</v>
      </c>
      <c r="C16646">
        <v>167556</v>
      </c>
      <c r="D16646">
        <v>1</v>
      </c>
      <c r="E16646">
        <v>1</v>
      </c>
      <c r="F16646">
        <v>5</v>
      </c>
      <c r="G16646">
        <v>41747</v>
      </c>
      <c r="H16646" t="s">
        <v>5</v>
      </c>
      <c r="I16646" t="s">
        <v>6</v>
      </c>
      <c r="J16646">
        <v>144</v>
      </c>
      <c r="K16646">
        <v>-1</v>
      </c>
      <c r="L16646" t="s">
        <v>240</v>
      </c>
      <c r="M16646" t="s">
        <v>5</v>
      </c>
      <c r="N16646" t="s">
        <v>257</v>
      </c>
      <c r="O16646" s="9">
        <f t="shared" si="828"/>
        <v>28.8</v>
      </c>
      <c r="P16646" s="1">
        <f t="shared" si="829"/>
        <v>-6.9444444444444441E-3</v>
      </c>
      <c r="Q16646">
        <f t="shared" si="830"/>
        <v>-3.4722222222222224E-2</v>
      </c>
    </row>
    <row r="16647" spans="2:17" x14ac:dyDescent="0.25">
      <c r="B16647" t="s">
        <v>264</v>
      </c>
      <c r="C16647">
        <v>167563</v>
      </c>
      <c r="D16647">
        <v>1</v>
      </c>
      <c r="E16647">
        <v>1</v>
      </c>
      <c r="F16647">
        <v>5</v>
      </c>
      <c r="G16647">
        <v>41747</v>
      </c>
      <c r="H16647" t="s">
        <v>5</v>
      </c>
      <c r="I16647" t="s">
        <v>6</v>
      </c>
      <c r="J16647">
        <v>144</v>
      </c>
      <c r="K16647">
        <v>-1</v>
      </c>
      <c r="L16647" t="s">
        <v>240</v>
      </c>
      <c r="M16647" t="s">
        <v>5</v>
      </c>
      <c r="N16647" t="s">
        <v>257</v>
      </c>
      <c r="O16647" s="9">
        <f t="shared" si="828"/>
        <v>28.8</v>
      </c>
      <c r="P16647" s="1">
        <f t="shared" si="829"/>
        <v>-6.9444444444444441E-3</v>
      </c>
      <c r="Q16647">
        <f t="shared" si="830"/>
        <v>-3.4722222222222224E-2</v>
      </c>
    </row>
    <row r="16648" spans="2:17" x14ac:dyDescent="0.25">
      <c r="B16648" t="s">
        <v>264</v>
      </c>
      <c r="C16648">
        <v>185350</v>
      </c>
      <c r="D16648">
        <v>1</v>
      </c>
      <c r="E16648">
        <v>1</v>
      </c>
      <c r="F16648">
        <v>7</v>
      </c>
      <c r="G16648">
        <v>42180</v>
      </c>
      <c r="H16648" t="s">
        <v>5</v>
      </c>
      <c r="I16648" t="s">
        <v>6</v>
      </c>
      <c r="J16648">
        <v>282</v>
      </c>
      <c r="K16648">
        <v>-2</v>
      </c>
      <c r="L16648" t="s">
        <v>240</v>
      </c>
      <c r="M16648" t="s">
        <v>5</v>
      </c>
      <c r="N16648" t="s">
        <v>257</v>
      </c>
      <c r="O16648" s="9">
        <f t="shared" si="828"/>
        <v>40.285714285714285</v>
      </c>
      <c r="P16648" s="1">
        <f t="shared" si="829"/>
        <v>-7.0921985815602835E-3</v>
      </c>
      <c r="Q16648">
        <f t="shared" si="830"/>
        <v>-4.9645390070921988E-2</v>
      </c>
    </row>
    <row r="16649" spans="2:17" x14ac:dyDescent="0.25">
      <c r="B16649" t="s">
        <v>264</v>
      </c>
      <c r="C16649">
        <v>188294</v>
      </c>
      <c r="D16649">
        <v>2</v>
      </c>
      <c r="E16649">
        <v>2</v>
      </c>
      <c r="F16649">
        <v>40</v>
      </c>
      <c r="G16649">
        <v>42332</v>
      </c>
      <c r="H16649" t="s">
        <v>7</v>
      </c>
      <c r="I16649" t="s">
        <v>8</v>
      </c>
      <c r="J16649">
        <v>560</v>
      </c>
      <c r="K16649">
        <v>-4</v>
      </c>
      <c r="L16649" t="s">
        <v>239</v>
      </c>
      <c r="M16649" t="s">
        <v>258</v>
      </c>
      <c r="N16649" t="s">
        <v>257</v>
      </c>
      <c r="O16649" s="9">
        <f t="shared" si="828"/>
        <v>14</v>
      </c>
      <c r="P16649" s="1">
        <f t="shared" si="829"/>
        <v>-7.1428571428571426E-3</v>
      </c>
      <c r="Q16649">
        <f t="shared" si="830"/>
        <v>-0.2857142857142857</v>
      </c>
    </row>
    <row r="16650" spans="2:17" x14ac:dyDescent="0.25">
      <c r="B16650" t="s">
        <v>264</v>
      </c>
      <c r="C16650">
        <v>188294</v>
      </c>
      <c r="D16650">
        <v>2</v>
      </c>
      <c r="E16650">
        <v>2</v>
      </c>
      <c r="F16650">
        <v>40</v>
      </c>
      <c r="G16650">
        <v>42332</v>
      </c>
      <c r="H16650" t="s">
        <v>7</v>
      </c>
      <c r="I16650" t="s">
        <v>8</v>
      </c>
      <c r="J16650">
        <v>560</v>
      </c>
      <c r="K16650">
        <v>-4</v>
      </c>
      <c r="L16650" t="s">
        <v>239</v>
      </c>
      <c r="M16650" t="s">
        <v>258</v>
      </c>
      <c r="N16650" t="s">
        <v>257</v>
      </c>
      <c r="O16650" s="9">
        <f t="shared" si="828"/>
        <v>14</v>
      </c>
      <c r="P16650" s="1">
        <f t="shared" si="829"/>
        <v>-7.1428571428571426E-3</v>
      </c>
      <c r="Q16650">
        <f t="shared" si="830"/>
        <v>-0.2857142857142857</v>
      </c>
    </row>
    <row r="16651" spans="2:17" x14ac:dyDescent="0.25">
      <c r="B16651" t="s">
        <v>264</v>
      </c>
      <c r="C16651">
        <v>181717</v>
      </c>
      <c r="D16651">
        <v>2</v>
      </c>
      <c r="E16651">
        <v>1</v>
      </c>
      <c r="F16651">
        <v>12.5</v>
      </c>
      <c r="G16651">
        <v>41905</v>
      </c>
      <c r="H16651" t="s">
        <v>5</v>
      </c>
      <c r="I16651" t="s">
        <v>6</v>
      </c>
      <c r="J16651">
        <v>276</v>
      </c>
      <c r="K16651">
        <v>-2</v>
      </c>
      <c r="L16651" t="s">
        <v>239</v>
      </c>
      <c r="M16651" t="s">
        <v>5</v>
      </c>
      <c r="N16651" t="s">
        <v>257</v>
      </c>
      <c r="O16651" s="9">
        <f t="shared" si="828"/>
        <v>22.08</v>
      </c>
      <c r="P16651" s="1">
        <f t="shared" si="829"/>
        <v>-7.246376811594203E-3</v>
      </c>
      <c r="Q16651">
        <f t="shared" si="830"/>
        <v>-9.0579710144927536E-2</v>
      </c>
    </row>
    <row r="16652" spans="2:17" x14ac:dyDescent="0.25">
      <c r="B16652" t="s">
        <v>264</v>
      </c>
      <c r="C16652">
        <v>170900</v>
      </c>
      <c r="D16652">
        <v>1</v>
      </c>
      <c r="E16652">
        <v>1</v>
      </c>
      <c r="F16652">
        <v>4</v>
      </c>
      <c r="G16652">
        <v>41737</v>
      </c>
      <c r="H16652" t="s">
        <v>5</v>
      </c>
      <c r="I16652" t="s">
        <v>6</v>
      </c>
      <c r="J16652">
        <v>136</v>
      </c>
      <c r="K16652">
        <v>-1</v>
      </c>
      <c r="L16652" t="s">
        <v>240</v>
      </c>
      <c r="M16652" t="s">
        <v>5</v>
      </c>
      <c r="N16652" t="s">
        <v>257</v>
      </c>
      <c r="O16652" s="9">
        <f t="shared" si="828"/>
        <v>34</v>
      </c>
      <c r="P16652" s="1">
        <f t="shared" si="829"/>
        <v>-7.3529411764705881E-3</v>
      </c>
      <c r="Q16652">
        <f t="shared" si="830"/>
        <v>-2.9411764705882353E-2</v>
      </c>
    </row>
    <row r="16653" spans="2:17" x14ac:dyDescent="0.25">
      <c r="B16653" t="s">
        <v>264</v>
      </c>
      <c r="C16653">
        <v>179633</v>
      </c>
      <c r="D16653">
        <v>2</v>
      </c>
      <c r="E16653">
        <v>1</v>
      </c>
      <c r="F16653">
        <v>20</v>
      </c>
      <c r="G16653">
        <v>42045</v>
      </c>
      <c r="H16653" t="s">
        <v>5</v>
      </c>
      <c r="I16653" t="s">
        <v>6</v>
      </c>
      <c r="J16653">
        <v>405</v>
      </c>
      <c r="K16653">
        <v>-3</v>
      </c>
      <c r="L16653" t="s">
        <v>239</v>
      </c>
      <c r="M16653" t="s">
        <v>5</v>
      </c>
      <c r="N16653" t="s">
        <v>257</v>
      </c>
      <c r="O16653" s="9">
        <f t="shared" si="828"/>
        <v>20.25</v>
      </c>
      <c r="P16653" s="1">
        <f t="shared" si="829"/>
        <v>-7.4074074074074077E-3</v>
      </c>
      <c r="Q16653">
        <f t="shared" si="830"/>
        <v>-0.14814814814814814</v>
      </c>
    </row>
    <row r="16654" spans="2:17" x14ac:dyDescent="0.25">
      <c r="B16654" t="s">
        <v>264</v>
      </c>
      <c r="C16654">
        <v>179633</v>
      </c>
      <c r="D16654">
        <v>2</v>
      </c>
      <c r="E16654">
        <v>2</v>
      </c>
      <c r="F16654">
        <v>20</v>
      </c>
      <c r="G16654">
        <v>42045</v>
      </c>
      <c r="H16654" t="s">
        <v>5</v>
      </c>
      <c r="I16654" t="s">
        <v>6</v>
      </c>
      <c r="J16654">
        <v>405</v>
      </c>
      <c r="K16654">
        <v>-3</v>
      </c>
      <c r="L16654" t="s">
        <v>239</v>
      </c>
      <c r="M16654" t="s">
        <v>5</v>
      </c>
      <c r="N16654" t="s">
        <v>257</v>
      </c>
      <c r="O16654" s="9">
        <f t="shared" si="828"/>
        <v>20.25</v>
      </c>
      <c r="P16654" s="1">
        <f t="shared" si="829"/>
        <v>-7.4074074074074077E-3</v>
      </c>
      <c r="Q16654">
        <f t="shared" si="830"/>
        <v>-0.14814814814814814</v>
      </c>
    </row>
    <row r="16655" spans="2:17" x14ac:dyDescent="0.25">
      <c r="B16655" t="s">
        <v>264</v>
      </c>
      <c r="C16655">
        <v>164521</v>
      </c>
      <c r="D16655">
        <v>1</v>
      </c>
      <c r="E16655">
        <v>1</v>
      </c>
      <c r="F16655">
        <v>5</v>
      </c>
      <c r="G16655">
        <v>41725</v>
      </c>
      <c r="H16655" t="s">
        <v>5</v>
      </c>
      <c r="I16655" t="s">
        <v>6</v>
      </c>
      <c r="J16655">
        <v>248</v>
      </c>
      <c r="K16655">
        <v>-2</v>
      </c>
      <c r="L16655" t="s">
        <v>240</v>
      </c>
      <c r="M16655" t="s">
        <v>5</v>
      </c>
      <c r="N16655" t="s">
        <v>257</v>
      </c>
      <c r="O16655" s="9">
        <f t="shared" si="828"/>
        <v>49.6</v>
      </c>
      <c r="P16655" s="1">
        <f t="shared" si="829"/>
        <v>-8.0645161290322578E-3</v>
      </c>
      <c r="Q16655">
        <f t="shared" si="830"/>
        <v>-4.0322580645161289E-2</v>
      </c>
    </row>
    <row r="16656" spans="2:17" x14ac:dyDescent="0.25">
      <c r="B16656" t="s">
        <v>264</v>
      </c>
      <c r="C16656">
        <v>164522</v>
      </c>
      <c r="D16656">
        <v>1</v>
      </c>
      <c r="E16656">
        <v>1</v>
      </c>
      <c r="F16656">
        <v>5</v>
      </c>
      <c r="G16656">
        <v>41725</v>
      </c>
      <c r="H16656" t="s">
        <v>5</v>
      </c>
      <c r="I16656" t="s">
        <v>6</v>
      </c>
      <c r="J16656">
        <v>248</v>
      </c>
      <c r="K16656">
        <v>-2</v>
      </c>
      <c r="L16656" t="s">
        <v>240</v>
      </c>
      <c r="M16656" t="s">
        <v>5</v>
      </c>
      <c r="N16656" t="s">
        <v>257</v>
      </c>
      <c r="O16656" s="9">
        <f t="shared" si="828"/>
        <v>49.6</v>
      </c>
      <c r="P16656" s="1">
        <f t="shared" si="829"/>
        <v>-8.0645161290322578E-3</v>
      </c>
      <c r="Q16656">
        <f t="shared" si="830"/>
        <v>-4.0322580645161289E-2</v>
      </c>
    </row>
    <row r="16657" spans="2:17" x14ac:dyDescent="0.25">
      <c r="B16657" t="s">
        <v>264</v>
      </c>
      <c r="C16657">
        <v>176894</v>
      </c>
      <c r="D16657">
        <v>2</v>
      </c>
      <c r="E16657">
        <v>2</v>
      </c>
      <c r="F16657">
        <v>12.5</v>
      </c>
      <c r="G16657">
        <v>42053</v>
      </c>
      <c r="H16657" t="s">
        <v>5</v>
      </c>
      <c r="I16657" t="s">
        <v>6</v>
      </c>
      <c r="J16657">
        <v>368</v>
      </c>
      <c r="K16657">
        <v>-3</v>
      </c>
      <c r="L16657" t="s">
        <v>239</v>
      </c>
      <c r="M16657" t="s">
        <v>5</v>
      </c>
      <c r="N16657" t="s">
        <v>257</v>
      </c>
      <c r="O16657" s="9">
        <f t="shared" si="828"/>
        <v>29.44</v>
      </c>
      <c r="P16657" s="1">
        <f t="shared" si="829"/>
        <v>-8.152173913043478E-3</v>
      </c>
      <c r="Q16657">
        <f t="shared" si="830"/>
        <v>-0.10190217391304347</v>
      </c>
    </row>
    <row r="16658" spans="2:17" x14ac:dyDescent="0.25">
      <c r="B16658" t="s">
        <v>264</v>
      </c>
      <c r="C16658">
        <v>176891</v>
      </c>
      <c r="D16658">
        <v>2</v>
      </c>
      <c r="E16658">
        <v>2</v>
      </c>
      <c r="F16658">
        <v>12</v>
      </c>
      <c r="G16658">
        <v>42053</v>
      </c>
      <c r="H16658" t="s">
        <v>5</v>
      </c>
      <c r="I16658" t="s">
        <v>6</v>
      </c>
      <c r="J16658">
        <v>368</v>
      </c>
      <c r="K16658">
        <v>-3</v>
      </c>
      <c r="L16658" t="s">
        <v>239</v>
      </c>
      <c r="M16658" t="s">
        <v>5</v>
      </c>
      <c r="N16658" t="s">
        <v>257</v>
      </c>
      <c r="O16658" s="9">
        <f t="shared" si="828"/>
        <v>30.666666666666668</v>
      </c>
      <c r="P16658" s="1">
        <f t="shared" si="829"/>
        <v>-8.152173913043478E-3</v>
      </c>
      <c r="Q16658">
        <f t="shared" si="830"/>
        <v>-9.7826086956521729E-2</v>
      </c>
    </row>
    <row r="16659" spans="2:17" x14ac:dyDescent="0.25">
      <c r="B16659" t="s">
        <v>264</v>
      </c>
      <c r="C16659">
        <v>176895</v>
      </c>
      <c r="D16659">
        <v>2</v>
      </c>
      <c r="E16659">
        <v>2</v>
      </c>
      <c r="F16659">
        <v>12</v>
      </c>
      <c r="G16659">
        <v>42053</v>
      </c>
      <c r="H16659" t="s">
        <v>5</v>
      </c>
      <c r="I16659" t="s">
        <v>6</v>
      </c>
      <c r="J16659">
        <v>368</v>
      </c>
      <c r="K16659">
        <v>-3</v>
      </c>
      <c r="L16659" t="s">
        <v>239</v>
      </c>
      <c r="M16659" t="s">
        <v>5</v>
      </c>
      <c r="N16659" t="s">
        <v>257</v>
      </c>
      <c r="O16659" s="9">
        <f t="shared" si="828"/>
        <v>30.666666666666668</v>
      </c>
      <c r="P16659" s="1">
        <f t="shared" si="829"/>
        <v>-8.152173913043478E-3</v>
      </c>
      <c r="Q16659">
        <f t="shared" si="830"/>
        <v>-9.7826086956521729E-2</v>
      </c>
    </row>
    <row r="16660" spans="2:17" x14ac:dyDescent="0.25">
      <c r="B16660" t="s">
        <v>264</v>
      </c>
      <c r="C16660">
        <v>183021</v>
      </c>
      <c r="D16660">
        <v>2</v>
      </c>
      <c r="E16660">
        <v>2</v>
      </c>
      <c r="F16660">
        <v>14.5</v>
      </c>
      <c r="G16660">
        <v>42305</v>
      </c>
      <c r="H16660" t="s">
        <v>5</v>
      </c>
      <c r="I16660" t="s">
        <v>6</v>
      </c>
      <c r="J16660">
        <v>237</v>
      </c>
      <c r="K16660">
        <v>-2</v>
      </c>
      <c r="L16660" t="s">
        <v>239</v>
      </c>
      <c r="M16660" t="s">
        <v>5</v>
      </c>
      <c r="N16660" t="s">
        <v>257</v>
      </c>
      <c r="O16660" s="9">
        <f t="shared" si="828"/>
        <v>16.344827586206897</v>
      </c>
      <c r="P16660" s="1">
        <f t="shared" si="829"/>
        <v>-8.4388185654008432E-3</v>
      </c>
      <c r="Q16660">
        <f t="shared" si="830"/>
        <v>-0.12236286919831223</v>
      </c>
    </row>
    <row r="16661" spans="2:17" x14ac:dyDescent="0.25">
      <c r="B16661" t="s">
        <v>264</v>
      </c>
      <c r="C16661">
        <v>162399</v>
      </c>
      <c r="D16661">
        <v>1</v>
      </c>
      <c r="E16661">
        <v>1</v>
      </c>
      <c r="F16661">
        <v>2.5</v>
      </c>
      <c r="G16661">
        <v>41582</v>
      </c>
      <c r="H16661" t="s">
        <v>5</v>
      </c>
      <c r="I16661" t="s">
        <v>6</v>
      </c>
      <c r="J16661">
        <v>115</v>
      </c>
      <c r="K16661">
        <v>-1</v>
      </c>
      <c r="L16661" t="s">
        <v>240</v>
      </c>
      <c r="M16661" t="s">
        <v>5</v>
      </c>
      <c r="N16661" t="s">
        <v>257</v>
      </c>
      <c r="O16661" s="9">
        <f t="shared" si="828"/>
        <v>46</v>
      </c>
      <c r="P16661" s="1">
        <f t="shared" si="829"/>
        <v>-8.6956521739130436E-3</v>
      </c>
      <c r="Q16661">
        <f t="shared" si="830"/>
        <v>-2.1739130434782608E-2</v>
      </c>
    </row>
    <row r="16662" spans="2:17" x14ac:dyDescent="0.25">
      <c r="B16662" t="s">
        <v>264</v>
      </c>
      <c r="C16662">
        <v>184713</v>
      </c>
      <c r="D16662">
        <v>2</v>
      </c>
      <c r="E16662">
        <v>2</v>
      </c>
      <c r="F16662">
        <v>35</v>
      </c>
      <c r="G16662">
        <v>42174</v>
      </c>
      <c r="H16662" t="s">
        <v>5</v>
      </c>
      <c r="I16662" t="s">
        <v>6</v>
      </c>
      <c r="J16662">
        <v>459</v>
      </c>
      <c r="K16662">
        <v>-4</v>
      </c>
      <c r="L16662" t="s">
        <v>239</v>
      </c>
      <c r="M16662" t="s">
        <v>5</v>
      </c>
      <c r="N16662" t="s">
        <v>257</v>
      </c>
      <c r="O16662" s="9">
        <f t="shared" si="828"/>
        <v>13.114285714285714</v>
      </c>
      <c r="P16662" s="1">
        <f t="shared" si="829"/>
        <v>-8.7145969498910684E-3</v>
      </c>
      <c r="Q16662">
        <f t="shared" si="830"/>
        <v>-0.30501089324618741</v>
      </c>
    </row>
    <row r="16663" spans="2:17" x14ac:dyDescent="0.25">
      <c r="B16663" t="s">
        <v>264</v>
      </c>
      <c r="C16663">
        <v>167577</v>
      </c>
      <c r="D16663">
        <v>1</v>
      </c>
      <c r="E16663">
        <v>1</v>
      </c>
      <c r="F16663">
        <v>6</v>
      </c>
      <c r="G16663">
        <v>41747</v>
      </c>
      <c r="H16663" t="s">
        <v>5</v>
      </c>
      <c r="I16663" t="s">
        <v>6</v>
      </c>
      <c r="J16663">
        <v>229</v>
      </c>
      <c r="K16663">
        <v>-2</v>
      </c>
      <c r="L16663" t="s">
        <v>240</v>
      </c>
      <c r="M16663" t="s">
        <v>5</v>
      </c>
      <c r="N16663" t="s">
        <v>257</v>
      </c>
      <c r="O16663" s="9">
        <f t="shared" si="828"/>
        <v>38.166666666666664</v>
      </c>
      <c r="P16663" s="1">
        <f t="shared" si="829"/>
        <v>-8.7336244541484712E-3</v>
      </c>
      <c r="Q16663">
        <f t="shared" si="830"/>
        <v>-5.2401746724890827E-2</v>
      </c>
    </row>
    <row r="16664" spans="2:17" x14ac:dyDescent="0.25">
      <c r="B16664" t="s">
        <v>264</v>
      </c>
      <c r="C16664">
        <v>190050</v>
      </c>
      <c r="D16664">
        <v>2</v>
      </c>
      <c r="E16664">
        <v>1</v>
      </c>
      <c r="F16664">
        <v>15</v>
      </c>
      <c r="G16664">
        <v>42122</v>
      </c>
      <c r="H16664" t="s">
        <v>5</v>
      </c>
      <c r="I16664" t="s">
        <v>6</v>
      </c>
      <c r="J16664">
        <v>341</v>
      </c>
      <c r="K16664">
        <v>-3</v>
      </c>
      <c r="L16664" t="s">
        <v>239</v>
      </c>
      <c r="M16664" t="s">
        <v>5</v>
      </c>
      <c r="N16664" t="s">
        <v>257</v>
      </c>
      <c r="O16664" s="9">
        <f t="shared" si="828"/>
        <v>22.733333333333334</v>
      </c>
      <c r="P16664" s="1">
        <f t="shared" si="829"/>
        <v>-8.7976539589442824E-3</v>
      </c>
      <c r="Q16664">
        <f t="shared" si="830"/>
        <v>-0.13196480938416424</v>
      </c>
    </row>
    <row r="16665" spans="2:17" x14ac:dyDescent="0.25">
      <c r="B16665" t="s">
        <v>264</v>
      </c>
      <c r="C16665">
        <v>181947</v>
      </c>
      <c r="D16665">
        <v>2</v>
      </c>
      <c r="E16665">
        <v>1</v>
      </c>
      <c r="F16665">
        <v>25</v>
      </c>
      <c r="G16665">
        <v>41905</v>
      </c>
      <c r="H16665" t="s">
        <v>5</v>
      </c>
      <c r="I16665" t="s">
        <v>6</v>
      </c>
      <c r="J16665">
        <v>339</v>
      </c>
      <c r="K16665">
        <v>-3</v>
      </c>
      <c r="L16665" t="s">
        <v>239</v>
      </c>
      <c r="M16665" t="s">
        <v>5</v>
      </c>
      <c r="N16665" t="s">
        <v>257</v>
      </c>
      <c r="O16665" s="9">
        <f t="shared" si="828"/>
        <v>13.56</v>
      </c>
      <c r="P16665" s="1">
        <f t="shared" si="829"/>
        <v>-8.8495575221238937E-3</v>
      </c>
      <c r="Q16665">
        <f t="shared" si="830"/>
        <v>-0.22123893805309736</v>
      </c>
    </row>
    <row r="16666" spans="2:17" x14ac:dyDescent="0.25">
      <c r="B16666" t="s">
        <v>264</v>
      </c>
      <c r="C16666">
        <v>182261</v>
      </c>
      <c r="D16666">
        <v>2</v>
      </c>
      <c r="E16666">
        <v>2</v>
      </c>
      <c r="F16666">
        <v>20</v>
      </c>
      <c r="G16666">
        <v>41892</v>
      </c>
      <c r="H16666" t="s">
        <v>7</v>
      </c>
      <c r="I16666" t="s">
        <v>8</v>
      </c>
      <c r="J16666">
        <v>336</v>
      </c>
      <c r="K16666">
        <v>-3</v>
      </c>
      <c r="L16666" t="s">
        <v>239</v>
      </c>
      <c r="M16666" t="s">
        <v>258</v>
      </c>
      <c r="N16666" t="s">
        <v>257</v>
      </c>
      <c r="O16666" s="9">
        <f t="shared" si="828"/>
        <v>16.8</v>
      </c>
      <c r="P16666" s="1">
        <f t="shared" si="829"/>
        <v>-8.9285714285714281E-3</v>
      </c>
      <c r="Q16666">
        <f t="shared" si="830"/>
        <v>-0.17857142857142855</v>
      </c>
    </row>
    <row r="16667" spans="2:17" x14ac:dyDescent="0.25">
      <c r="B16667" t="s">
        <v>264</v>
      </c>
      <c r="C16667">
        <v>1796575</v>
      </c>
      <c r="D16667">
        <v>1</v>
      </c>
      <c r="E16667">
        <v>1</v>
      </c>
      <c r="F16667">
        <v>5</v>
      </c>
      <c r="G16667">
        <v>41955</v>
      </c>
      <c r="H16667" t="s">
        <v>5</v>
      </c>
      <c r="I16667" t="s">
        <v>6</v>
      </c>
      <c r="J16667">
        <v>220</v>
      </c>
      <c r="K16667">
        <v>-2</v>
      </c>
      <c r="L16667" t="s">
        <v>240</v>
      </c>
      <c r="M16667" t="s">
        <v>5</v>
      </c>
      <c r="N16667" t="s">
        <v>257</v>
      </c>
      <c r="O16667" s="9">
        <f t="shared" si="828"/>
        <v>44</v>
      </c>
      <c r="P16667" s="1">
        <f t="shared" si="829"/>
        <v>-9.0909090909090905E-3</v>
      </c>
      <c r="Q16667">
        <f t="shared" si="830"/>
        <v>-4.5454545454545456E-2</v>
      </c>
    </row>
    <row r="16668" spans="2:17" x14ac:dyDescent="0.25">
      <c r="B16668" t="s">
        <v>264</v>
      </c>
      <c r="C16668">
        <v>176776</v>
      </c>
      <c r="D16668">
        <v>1</v>
      </c>
      <c r="E16668">
        <v>1</v>
      </c>
      <c r="F16668">
        <v>6</v>
      </c>
      <c r="G16668">
        <v>42046</v>
      </c>
      <c r="H16668" t="s">
        <v>5</v>
      </c>
      <c r="I16668" t="s">
        <v>6</v>
      </c>
      <c r="J16668">
        <v>328</v>
      </c>
      <c r="K16668">
        <v>-3</v>
      </c>
      <c r="L16668" t="s">
        <v>240</v>
      </c>
      <c r="M16668" t="s">
        <v>5</v>
      </c>
      <c r="N16668" t="s">
        <v>257</v>
      </c>
      <c r="O16668" s="9">
        <f t="shared" si="828"/>
        <v>54.666666666666664</v>
      </c>
      <c r="P16668" s="1">
        <f t="shared" si="829"/>
        <v>-9.1463414634146336E-3</v>
      </c>
      <c r="Q16668">
        <f t="shared" si="830"/>
        <v>-5.4878048780487798E-2</v>
      </c>
    </row>
    <row r="16669" spans="2:17" x14ac:dyDescent="0.25">
      <c r="B16669" t="s">
        <v>264</v>
      </c>
      <c r="C16669">
        <v>161453</v>
      </c>
      <c r="D16669">
        <v>1</v>
      </c>
      <c r="E16669">
        <v>1</v>
      </c>
      <c r="F16669">
        <v>3</v>
      </c>
      <c r="G16669">
        <v>41548</v>
      </c>
      <c r="H16669" t="s">
        <v>5</v>
      </c>
      <c r="I16669" t="s">
        <v>6</v>
      </c>
      <c r="J16669">
        <v>107</v>
      </c>
      <c r="K16669">
        <v>-1</v>
      </c>
      <c r="L16669" t="s">
        <v>240</v>
      </c>
      <c r="M16669" t="s">
        <v>5</v>
      </c>
      <c r="N16669" t="s">
        <v>257</v>
      </c>
      <c r="O16669" s="9">
        <f t="shared" si="828"/>
        <v>35.666666666666664</v>
      </c>
      <c r="P16669" s="1">
        <f t="shared" si="829"/>
        <v>-9.3457943925233638E-3</v>
      </c>
      <c r="Q16669">
        <f t="shared" si="830"/>
        <v>-2.803738317757009E-2</v>
      </c>
    </row>
    <row r="16670" spans="2:17" x14ac:dyDescent="0.25">
      <c r="B16670" t="s">
        <v>264</v>
      </c>
      <c r="C16670">
        <v>182660</v>
      </c>
      <c r="D16670">
        <v>1</v>
      </c>
      <c r="E16670">
        <v>1</v>
      </c>
      <c r="F16670">
        <v>10</v>
      </c>
      <c r="G16670">
        <v>42296</v>
      </c>
      <c r="H16670" t="s">
        <v>5</v>
      </c>
      <c r="I16670" t="s">
        <v>6</v>
      </c>
      <c r="J16670">
        <v>318</v>
      </c>
      <c r="K16670">
        <v>-3</v>
      </c>
      <c r="L16670" t="s">
        <v>240</v>
      </c>
      <c r="M16670" t="s">
        <v>5</v>
      </c>
      <c r="N16670" t="s">
        <v>257</v>
      </c>
      <c r="O16670" s="9">
        <f t="shared" si="828"/>
        <v>31.8</v>
      </c>
      <c r="P16670" s="1">
        <f t="shared" si="829"/>
        <v>-9.433962264150943E-3</v>
      </c>
      <c r="Q16670">
        <f t="shared" si="830"/>
        <v>-9.4339622641509427E-2</v>
      </c>
    </row>
    <row r="16671" spans="2:17" x14ac:dyDescent="0.25">
      <c r="B16671" t="s">
        <v>264</v>
      </c>
      <c r="C16671">
        <v>164790</v>
      </c>
      <c r="D16671">
        <v>2</v>
      </c>
      <c r="E16671">
        <v>1</v>
      </c>
      <c r="F16671">
        <v>13</v>
      </c>
      <c r="G16671">
        <v>41682</v>
      </c>
      <c r="H16671" t="s">
        <v>5</v>
      </c>
      <c r="I16671" t="s">
        <v>6</v>
      </c>
      <c r="J16671">
        <v>208</v>
      </c>
      <c r="K16671">
        <v>-2</v>
      </c>
      <c r="L16671" t="s">
        <v>239</v>
      </c>
      <c r="M16671" t="s">
        <v>5</v>
      </c>
      <c r="N16671" t="s">
        <v>257</v>
      </c>
      <c r="O16671" s="9">
        <f t="shared" si="828"/>
        <v>16</v>
      </c>
      <c r="P16671" s="1">
        <f t="shared" si="829"/>
        <v>-9.6153846153846159E-3</v>
      </c>
      <c r="Q16671">
        <f t="shared" si="830"/>
        <v>-0.125</v>
      </c>
    </row>
    <row r="16672" spans="2:17" x14ac:dyDescent="0.25">
      <c r="B16672" t="s">
        <v>264</v>
      </c>
      <c r="C16672">
        <v>163405</v>
      </c>
      <c r="D16672">
        <v>2</v>
      </c>
      <c r="E16672">
        <v>1</v>
      </c>
      <c r="F16672">
        <v>10</v>
      </c>
      <c r="G16672">
        <v>41608</v>
      </c>
      <c r="H16672" t="s">
        <v>7</v>
      </c>
      <c r="I16672" t="s">
        <v>8</v>
      </c>
      <c r="J16672">
        <v>312</v>
      </c>
      <c r="K16672">
        <v>-3</v>
      </c>
      <c r="L16672" t="s">
        <v>239</v>
      </c>
      <c r="M16672" t="s">
        <v>258</v>
      </c>
      <c r="N16672" t="s">
        <v>257</v>
      </c>
      <c r="O16672" s="9">
        <f t="shared" si="828"/>
        <v>31.2</v>
      </c>
      <c r="P16672" s="1">
        <f t="shared" si="829"/>
        <v>-9.6153846153846159E-3</v>
      </c>
      <c r="Q16672">
        <f t="shared" si="830"/>
        <v>-9.6153846153846159E-2</v>
      </c>
    </row>
    <row r="16673" spans="2:17" x14ac:dyDescent="0.25">
      <c r="B16673" t="s">
        <v>264</v>
      </c>
      <c r="C16673">
        <v>180314</v>
      </c>
      <c r="D16673">
        <v>1</v>
      </c>
      <c r="E16673">
        <v>1</v>
      </c>
      <c r="F16673">
        <v>12.5</v>
      </c>
      <c r="G16673">
        <v>42022</v>
      </c>
      <c r="H16673" t="s">
        <v>7</v>
      </c>
      <c r="I16673" t="s">
        <v>8</v>
      </c>
      <c r="J16673">
        <v>416</v>
      </c>
      <c r="K16673">
        <v>-4</v>
      </c>
      <c r="L16673" t="s">
        <v>240</v>
      </c>
      <c r="M16673" t="s">
        <v>258</v>
      </c>
      <c r="N16673" t="s">
        <v>257</v>
      </c>
      <c r="O16673" s="9">
        <f t="shared" si="828"/>
        <v>33.28</v>
      </c>
      <c r="P16673" s="1">
        <f t="shared" si="829"/>
        <v>-9.6153846153846159E-3</v>
      </c>
      <c r="Q16673">
        <f t="shared" si="830"/>
        <v>-0.1201923076923077</v>
      </c>
    </row>
    <row r="16674" spans="2:17" x14ac:dyDescent="0.25">
      <c r="B16674" t="s">
        <v>264</v>
      </c>
      <c r="C16674">
        <v>176961</v>
      </c>
      <c r="D16674">
        <v>2</v>
      </c>
      <c r="E16674">
        <v>1</v>
      </c>
      <c r="F16674">
        <v>10</v>
      </c>
      <c r="G16674">
        <v>42052</v>
      </c>
      <c r="H16674" t="s">
        <v>5</v>
      </c>
      <c r="I16674" t="s">
        <v>6</v>
      </c>
      <c r="J16674">
        <v>205</v>
      </c>
      <c r="K16674">
        <v>-2</v>
      </c>
      <c r="L16674" t="s">
        <v>239</v>
      </c>
      <c r="M16674" t="s">
        <v>5</v>
      </c>
      <c r="N16674" t="s">
        <v>257</v>
      </c>
      <c r="O16674" s="9">
        <f t="shared" si="828"/>
        <v>20.5</v>
      </c>
      <c r="P16674" s="1">
        <f t="shared" si="829"/>
        <v>-9.7560975609756097E-3</v>
      </c>
      <c r="Q16674">
        <f t="shared" si="830"/>
        <v>-9.7560975609756101E-2</v>
      </c>
    </row>
    <row r="16675" spans="2:17" x14ac:dyDescent="0.25">
      <c r="B16675" t="s">
        <v>264</v>
      </c>
      <c r="C16675">
        <v>176961</v>
      </c>
      <c r="D16675">
        <v>2</v>
      </c>
      <c r="E16675">
        <v>2</v>
      </c>
      <c r="F16675">
        <v>10</v>
      </c>
      <c r="G16675">
        <v>42052</v>
      </c>
      <c r="H16675" t="s">
        <v>5</v>
      </c>
      <c r="I16675" t="s">
        <v>6</v>
      </c>
      <c r="J16675">
        <v>205</v>
      </c>
      <c r="K16675">
        <v>-2</v>
      </c>
      <c r="L16675" t="s">
        <v>239</v>
      </c>
      <c r="M16675" t="s">
        <v>5</v>
      </c>
      <c r="N16675" t="s">
        <v>257</v>
      </c>
      <c r="O16675" s="9">
        <f t="shared" si="828"/>
        <v>20.5</v>
      </c>
      <c r="P16675" s="1">
        <f t="shared" si="829"/>
        <v>-9.7560975609756097E-3</v>
      </c>
      <c r="Q16675">
        <f t="shared" si="830"/>
        <v>-9.7560975609756101E-2</v>
      </c>
    </row>
    <row r="16676" spans="2:17" x14ac:dyDescent="0.25">
      <c r="B16676" t="s">
        <v>264</v>
      </c>
      <c r="C16676">
        <v>165916</v>
      </c>
      <c r="D16676">
        <v>2</v>
      </c>
      <c r="E16676">
        <v>1</v>
      </c>
      <c r="F16676">
        <v>4.5</v>
      </c>
      <c r="G16676">
        <v>41740</v>
      </c>
      <c r="H16676" t="s">
        <v>5</v>
      </c>
      <c r="I16676" t="s">
        <v>6</v>
      </c>
      <c r="J16676">
        <v>205</v>
      </c>
      <c r="K16676">
        <v>-2</v>
      </c>
      <c r="L16676" t="s">
        <v>239</v>
      </c>
      <c r="M16676" t="s">
        <v>5</v>
      </c>
      <c r="N16676" t="s">
        <v>257</v>
      </c>
      <c r="O16676" s="9">
        <f t="shared" si="828"/>
        <v>45.555555555555557</v>
      </c>
      <c r="P16676" s="1">
        <f t="shared" si="829"/>
        <v>-9.7560975609756097E-3</v>
      </c>
      <c r="Q16676">
        <f t="shared" si="830"/>
        <v>-4.3902439024390241E-2</v>
      </c>
    </row>
    <row r="16677" spans="2:17" x14ac:dyDescent="0.25">
      <c r="B16677" t="s">
        <v>264</v>
      </c>
      <c r="C16677">
        <v>167875</v>
      </c>
      <c r="D16677">
        <v>1</v>
      </c>
      <c r="E16677">
        <v>1</v>
      </c>
      <c r="F16677">
        <v>6</v>
      </c>
      <c r="G16677">
        <v>41758</v>
      </c>
      <c r="H16677" t="s">
        <v>5</v>
      </c>
      <c r="I16677" t="s">
        <v>6</v>
      </c>
      <c r="J16677">
        <v>204</v>
      </c>
      <c r="K16677">
        <v>-2</v>
      </c>
      <c r="L16677" t="s">
        <v>240</v>
      </c>
      <c r="M16677" t="s">
        <v>5</v>
      </c>
      <c r="N16677" t="s">
        <v>257</v>
      </c>
      <c r="O16677" s="9">
        <f t="shared" si="828"/>
        <v>34</v>
      </c>
      <c r="P16677" s="1">
        <f t="shared" si="829"/>
        <v>-9.8039215686274508E-3</v>
      </c>
      <c r="Q16677">
        <f t="shared" si="830"/>
        <v>-5.8823529411764705E-2</v>
      </c>
    </row>
    <row r="16678" spans="2:17" x14ac:dyDescent="0.25">
      <c r="B16678" t="s">
        <v>264</v>
      </c>
      <c r="C16678">
        <v>179711</v>
      </c>
      <c r="D16678">
        <v>1</v>
      </c>
      <c r="E16678">
        <v>1</v>
      </c>
      <c r="F16678">
        <v>6</v>
      </c>
      <c r="G16678">
        <v>41886</v>
      </c>
      <c r="H16678" t="s">
        <v>5</v>
      </c>
      <c r="I16678" t="s">
        <v>6</v>
      </c>
      <c r="J16678">
        <v>204</v>
      </c>
      <c r="K16678">
        <v>-2</v>
      </c>
      <c r="L16678" t="s">
        <v>240</v>
      </c>
      <c r="M16678" t="s">
        <v>5</v>
      </c>
      <c r="N16678" t="s">
        <v>257</v>
      </c>
      <c r="O16678" s="9">
        <f t="shared" si="828"/>
        <v>34</v>
      </c>
      <c r="P16678" s="1">
        <f t="shared" si="829"/>
        <v>-9.8039215686274508E-3</v>
      </c>
      <c r="Q16678">
        <f t="shared" si="830"/>
        <v>-5.8823529411764705E-2</v>
      </c>
    </row>
    <row r="16679" spans="2:17" x14ac:dyDescent="0.25">
      <c r="B16679" t="s">
        <v>264</v>
      </c>
      <c r="C16679">
        <v>164796</v>
      </c>
      <c r="D16679">
        <v>2</v>
      </c>
      <c r="E16679">
        <v>1</v>
      </c>
      <c r="F16679">
        <v>20</v>
      </c>
      <c r="G16679">
        <v>41681</v>
      </c>
      <c r="H16679" t="s">
        <v>5</v>
      </c>
      <c r="I16679" t="s">
        <v>6</v>
      </c>
      <c r="J16679">
        <v>304</v>
      </c>
      <c r="K16679">
        <v>-3</v>
      </c>
      <c r="L16679" t="s">
        <v>239</v>
      </c>
      <c r="M16679" t="s">
        <v>5</v>
      </c>
      <c r="N16679" t="s">
        <v>257</v>
      </c>
      <c r="O16679" s="9">
        <f t="shared" si="828"/>
        <v>15.2</v>
      </c>
      <c r="P16679" s="1">
        <f t="shared" si="829"/>
        <v>-9.8684210526315784E-3</v>
      </c>
      <c r="Q16679">
        <f t="shared" si="830"/>
        <v>-0.19736842105263158</v>
      </c>
    </row>
    <row r="16680" spans="2:17" x14ac:dyDescent="0.25">
      <c r="B16680" t="s">
        <v>264</v>
      </c>
      <c r="C16680">
        <v>164788</v>
      </c>
      <c r="D16680">
        <v>2</v>
      </c>
      <c r="E16680">
        <v>1</v>
      </c>
      <c r="F16680">
        <v>20</v>
      </c>
      <c r="G16680">
        <v>41682</v>
      </c>
      <c r="H16680" t="s">
        <v>5</v>
      </c>
      <c r="I16680" t="s">
        <v>6</v>
      </c>
      <c r="J16680">
        <v>304</v>
      </c>
      <c r="K16680">
        <v>-3</v>
      </c>
      <c r="L16680" t="s">
        <v>239</v>
      </c>
      <c r="M16680" t="s">
        <v>5</v>
      </c>
      <c r="N16680" t="s">
        <v>257</v>
      </c>
      <c r="O16680" s="9">
        <f t="shared" si="828"/>
        <v>15.2</v>
      </c>
      <c r="P16680" s="1">
        <f t="shared" si="829"/>
        <v>-9.8684210526315784E-3</v>
      </c>
      <c r="Q16680">
        <f t="shared" si="830"/>
        <v>-0.19736842105263158</v>
      </c>
    </row>
    <row r="16681" spans="2:17" x14ac:dyDescent="0.25">
      <c r="B16681" t="s">
        <v>264</v>
      </c>
      <c r="C16681">
        <v>185531</v>
      </c>
      <c r="D16681">
        <v>1</v>
      </c>
      <c r="E16681">
        <v>1</v>
      </c>
      <c r="F16681">
        <v>7</v>
      </c>
      <c r="G16681">
        <v>42172</v>
      </c>
      <c r="H16681" t="s">
        <v>5</v>
      </c>
      <c r="I16681" t="s">
        <v>6</v>
      </c>
      <c r="J16681">
        <v>304</v>
      </c>
      <c r="K16681">
        <v>-3</v>
      </c>
      <c r="L16681" t="s">
        <v>240</v>
      </c>
      <c r="M16681" t="s">
        <v>5</v>
      </c>
      <c r="N16681" t="s">
        <v>257</v>
      </c>
      <c r="O16681" s="9">
        <f t="shared" si="828"/>
        <v>43.428571428571431</v>
      </c>
      <c r="P16681" s="1">
        <f t="shared" si="829"/>
        <v>-9.8684210526315784E-3</v>
      </c>
      <c r="Q16681">
        <f t="shared" si="830"/>
        <v>-6.9078947368421045E-2</v>
      </c>
    </row>
    <row r="16682" spans="2:17" x14ac:dyDescent="0.25">
      <c r="B16682" t="s">
        <v>264</v>
      </c>
      <c r="C16682">
        <v>185546</v>
      </c>
      <c r="D16682">
        <v>1</v>
      </c>
      <c r="E16682">
        <v>1</v>
      </c>
      <c r="F16682">
        <v>7</v>
      </c>
      <c r="G16682">
        <v>42173</v>
      </c>
      <c r="H16682" t="s">
        <v>5</v>
      </c>
      <c r="I16682" t="s">
        <v>6</v>
      </c>
      <c r="J16682">
        <v>304</v>
      </c>
      <c r="K16682">
        <v>-3</v>
      </c>
      <c r="L16682" t="s">
        <v>240</v>
      </c>
      <c r="M16682" t="s">
        <v>5</v>
      </c>
      <c r="N16682" t="s">
        <v>257</v>
      </c>
      <c r="O16682" s="9">
        <f t="shared" si="828"/>
        <v>43.428571428571431</v>
      </c>
      <c r="P16682" s="1">
        <f t="shared" si="829"/>
        <v>-9.8684210526315784E-3</v>
      </c>
      <c r="Q16682">
        <f t="shared" si="830"/>
        <v>-6.9078947368421045E-2</v>
      </c>
    </row>
    <row r="16683" spans="2:17" x14ac:dyDescent="0.25">
      <c r="B16683" t="s">
        <v>264</v>
      </c>
      <c r="C16683">
        <v>185517</v>
      </c>
      <c r="D16683">
        <v>1</v>
      </c>
      <c r="E16683">
        <v>1</v>
      </c>
      <c r="F16683">
        <v>7</v>
      </c>
      <c r="G16683">
        <v>42172</v>
      </c>
      <c r="H16683" t="s">
        <v>5</v>
      </c>
      <c r="I16683" t="s">
        <v>6</v>
      </c>
      <c r="J16683">
        <v>304</v>
      </c>
      <c r="K16683">
        <v>-3</v>
      </c>
      <c r="L16683" t="s">
        <v>240</v>
      </c>
      <c r="M16683" t="s">
        <v>5</v>
      </c>
      <c r="N16683" t="s">
        <v>257</v>
      </c>
      <c r="O16683" s="9">
        <f t="shared" si="828"/>
        <v>43.428571428571431</v>
      </c>
      <c r="P16683" s="1">
        <f t="shared" si="829"/>
        <v>-9.8684210526315784E-3</v>
      </c>
      <c r="Q16683">
        <f t="shared" si="830"/>
        <v>-6.9078947368421045E-2</v>
      </c>
    </row>
    <row r="16684" spans="2:17" x14ac:dyDescent="0.25">
      <c r="B16684" t="s">
        <v>264</v>
      </c>
      <c r="C16684">
        <v>184727</v>
      </c>
      <c r="D16684">
        <v>1</v>
      </c>
      <c r="E16684">
        <v>1</v>
      </c>
      <c r="F16684">
        <v>5</v>
      </c>
      <c r="G16684">
        <v>42174</v>
      </c>
      <c r="H16684" t="s">
        <v>5</v>
      </c>
      <c r="I16684" t="s">
        <v>6</v>
      </c>
      <c r="J16684">
        <v>200</v>
      </c>
      <c r="K16684">
        <v>-2</v>
      </c>
      <c r="L16684" t="s">
        <v>240</v>
      </c>
      <c r="M16684" t="s">
        <v>5</v>
      </c>
      <c r="N16684" t="s">
        <v>257</v>
      </c>
      <c r="O16684" s="9">
        <f t="shared" si="828"/>
        <v>40</v>
      </c>
      <c r="P16684" s="1">
        <f t="shared" si="829"/>
        <v>-0.01</v>
      </c>
      <c r="Q16684">
        <f t="shared" si="830"/>
        <v>-0.05</v>
      </c>
    </row>
    <row r="16685" spans="2:17" x14ac:dyDescent="0.25">
      <c r="B16685" t="s">
        <v>264</v>
      </c>
      <c r="C16685">
        <v>164523</v>
      </c>
      <c r="D16685">
        <v>1</v>
      </c>
      <c r="E16685">
        <v>1</v>
      </c>
      <c r="F16685">
        <v>4</v>
      </c>
      <c r="G16685">
        <v>41725</v>
      </c>
      <c r="H16685" t="s">
        <v>5</v>
      </c>
      <c r="I16685" t="s">
        <v>6</v>
      </c>
      <c r="J16685">
        <v>200</v>
      </c>
      <c r="K16685">
        <v>-2</v>
      </c>
      <c r="L16685" t="s">
        <v>240</v>
      </c>
      <c r="M16685" t="s">
        <v>5</v>
      </c>
      <c r="N16685" t="s">
        <v>257</v>
      </c>
      <c r="O16685" s="9">
        <f t="shared" si="828"/>
        <v>50</v>
      </c>
      <c r="P16685" s="1">
        <f t="shared" si="829"/>
        <v>-0.01</v>
      </c>
      <c r="Q16685">
        <f t="shared" si="830"/>
        <v>-0.04</v>
      </c>
    </row>
    <row r="16686" spans="2:17" x14ac:dyDescent="0.25">
      <c r="B16686" t="s">
        <v>264</v>
      </c>
      <c r="C16686">
        <v>179518</v>
      </c>
      <c r="D16686">
        <v>2</v>
      </c>
      <c r="E16686">
        <v>2</v>
      </c>
      <c r="F16686">
        <v>7.5</v>
      </c>
      <c r="G16686">
        <v>41953</v>
      </c>
      <c r="H16686" t="s">
        <v>5</v>
      </c>
      <c r="I16686" t="s">
        <v>6</v>
      </c>
      <c r="J16686">
        <v>99</v>
      </c>
      <c r="K16686">
        <v>-1</v>
      </c>
      <c r="L16686" t="s">
        <v>239</v>
      </c>
      <c r="M16686" t="s">
        <v>5</v>
      </c>
      <c r="N16686" t="s">
        <v>257</v>
      </c>
      <c r="O16686" s="9">
        <f t="shared" si="828"/>
        <v>13.2</v>
      </c>
      <c r="P16686" s="1">
        <f t="shared" si="829"/>
        <v>-1.0101010101010102E-2</v>
      </c>
      <c r="Q16686">
        <f t="shared" si="830"/>
        <v>-7.575757575757576E-2</v>
      </c>
    </row>
    <row r="16687" spans="2:17" x14ac:dyDescent="0.25">
      <c r="B16687" t="s">
        <v>264</v>
      </c>
      <c r="C16687">
        <v>175005</v>
      </c>
      <c r="D16687">
        <v>1</v>
      </c>
      <c r="E16687">
        <v>1</v>
      </c>
      <c r="F16687">
        <v>5</v>
      </c>
      <c r="G16687">
        <v>42275</v>
      </c>
      <c r="H16687" t="s">
        <v>7</v>
      </c>
      <c r="I16687" t="s">
        <v>6</v>
      </c>
      <c r="J16687">
        <v>198</v>
      </c>
      <c r="K16687">
        <v>-2</v>
      </c>
      <c r="L16687" t="s">
        <v>240</v>
      </c>
      <c r="M16687" t="s">
        <v>258</v>
      </c>
      <c r="N16687" t="s">
        <v>257</v>
      </c>
      <c r="O16687" s="9">
        <f t="shared" si="828"/>
        <v>39.6</v>
      </c>
      <c r="P16687" s="1">
        <f t="shared" si="829"/>
        <v>-1.0101010101010102E-2</v>
      </c>
      <c r="Q16687">
        <f t="shared" si="830"/>
        <v>-5.0505050505050511E-2</v>
      </c>
    </row>
    <row r="16688" spans="2:17" x14ac:dyDescent="0.25">
      <c r="B16688" t="s">
        <v>264</v>
      </c>
      <c r="C16688">
        <v>161389</v>
      </c>
      <c r="D16688">
        <v>1</v>
      </c>
      <c r="E16688">
        <v>1</v>
      </c>
      <c r="F16688">
        <v>4</v>
      </c>
      <c r="G16688">
        <v>41547</v>
      </c>
      <c r="H16688" t="s">
        <v>5</v>
      </c>
      <c r="I16688" t="s">
        <v>6</v>
      </c>
      <c r="J16688">
        <v>198</v>
      </c>
      <c r="K16688">
        <v>-2</v>
      </c>
      <c r="L16688" t="s">
        <v>240</v>
      </c>
      <c r="M16688" t="s">
        <v>5</v>
      </c>
      <c r="N16688" t="s">
        <v>257</v>
      </c>
      <c r="O16688" s="9">
        <f t="shared" si="828"/>
        <v>49.5</v>
      </c>
      <c r="P16688" s="1">
        <f t="shared" si="829"/>
        <v>-1.0101010101010102E-2</v>
      </c>
      <c r="Q16688">
        <f t="shared" si="830"/>
        <v>-4.0404040404040407E-2</v>
      </c>
    </row>
    <row r="16689" spans="2:17" x14ac:dyDescent="0.25">
      <c r="B16689" t="s">
        <v>264</v>
      </c>
      <c r="C16689">
        <v>155553</v>
      </c>
      <c r="D16689">
        <v>1</v>
      </c>
      <c r="E16689">
        <v>1</v>
      </c>
      <c r="F16689">
        <v>5</v>
      </c>
      <c r="G16689">
        <v>41358</v>
      </c>
      <c r="H16689" t="s">
        <v>7</v>
      </c>
      <c r="I16689" t="s">
        <v>8</v>
      </c>
      <c r="J16689" t="s">
        <v>17</v>
      </c>
      <c r="K16689">
        <v>-3</v>
      </c>
      <c r="L16689" t="s">
        <v>240</v>
      </c>
      <c r="M16689" t="s">
        <v>258</v>
      </c>
      <c r="N16689" t="s">
        <v>257</v>
      </c>
      <c r="O16689" s="9">
        <f t="shared" si="828"/>
        <v>58.4</v>
      </c>
      <c r="P16689" s="1">
        <f t="shared" si="829"/>
        <v>-1.0273972602739725E-2</v>
      </c>
      <c r="Q16689">
        <f t="shared" si="830"/>
        <v>-5.1369863013698627E-2</v>
      </c>
    </row>
    <row r="16690" spans="2:17" x14ac:dyDescent="0.25">
      <c r="B16690" t="s">
        <v>264</v>
      </c>
      <c r="C16690">
        <v>167858</v>
      </c>
      <c r="D16690">
        <v>1</v>
      </c>
      <c r="E16690">
        <v>1</v>
      </c>
      <c r="F16690">
        <v>2.5</v>
      </c>
      <c r="G16690">
        <v>41757</v>
      </c>
      <c r="H16690" t="s">
        <v>5</v>
      </c>
      <c r="I16690" t="s">
        <v>6</v>
      </c>
      <c r="J16690">
        <v>192</v>
      </c>
      <c r="K16690">
        <v>-2</v>
      </c>
      <c r="L16690" t="s">
        <v>240</v>
      </c>
      <c r="M16690" t="s">
        <v>5</v>
      </c>
      <c r="N16690" t="s">
        <v>257</v>
      </c>
      <c r="O16690" s="9">
        <f t="shared" si="828"/>
        <v>76.8</v>
      </c>
      <c r="P16690" s="1">
        <f t="shared" si="829"/>
        <v>-1.0416666666666666E-2</v>
      </c>
      <c r="Q16690">
        <f t="shared" si="830"/>
        <v>-2.6041666666666664E-2</v>
      </c>
    </row>
    <row r="16691" spans="2:17" x14ac:dyDescent="0.25">
      <c r="B16691" t="s">
        <v>264</v>
      </c>
      <c r="C16691">
        <v>183369</v>
      </c>
      <c r="D16691">
        <v>2</v>
      </c>
      <c r="E16691">
        <v>2</v>
      </c>
      <c r="F16691">
        <v>15</v>
      </c>
      <c r="G16691">
        <v>42298</v>
      </c>
      <c r="H16691" t="s">
        <v>7</v>
      </c>
      <c r="I16691" t="s">
        <v>6</v>
      </c>
      <c r="J16691">
        <v>285</v>
      </c>
      <c r="K16691">
        <v>-3</v>
      </c>
      <c r="L16691" t="s">
        <v>239</v>
      </c>
      <c r="M16691" t="s">
        <v>258</v>
      </c>
      <c r="N16691" t="s">
        <v>257</v>
      </c>
      <c r="O16691" s="9">
        <f t="shared" si="828"/>
        <v>19</v>
      </c>
      <c r="P16691" s="1">
        <f t="shared" si="829"/>
        <v>-1.0526315789473684E-2</v>
      </c>
      <c r="Q16691">
        <f t="shared" si="830"/>
        <v>-0.15789473684210525</v>
      </c>
    </row>
    <row r="16692" spans="2:17" x14ac:dyDescent="0.25">
      <c r="B16692" t="s">
        <v>264</v>
      </c>
      <c r="C16692">
        <v>183369</v>
      </c>
      <c r="D16692">
        <v>2</v>
      </c>
      <c r="E16692">
        <v>2</v>
      </c>
      <c r="F16692">
        <v>15</v>
      </c>
      <c r="G16692">
        <v>42298</v>
      </c>
      <c r="H16692" t="s">
        <v>7</v>
      </c>
      <c r="I16692" t="s">
        <v>6</v>
      </c>
      <c r="J16692">
        <v>285</v>
      </c>
      <c r="K16692">
        <v>-3</v>
      </c>
      <c r="L16692" t="s">
        <v>239</v>
      </c>
      <c r="M16692" t="s">
        <v>258</v>
      </c>
      <c r="N16692" t="s">
        <v>257</v>
      </c>
      <c r="O16692" s="9">
        <f t="shared" si="828"/>
        <v>19</v>
      </c>
      <c r="P16692" s="1">
        <f t="shared" si="829"/>
        <v>-1.0526315789473684E-2</v>
      </c>
      <c r="Q16692">
        <f t="shared" si="830"/>
        <v>-0.15789473684210525</v>
      </c>
    </row>
    <row r="16693" spans="2:17" x14ac:dyDescent="0.25">
      <c r="B16693" t="s">
        <v>264</v>
      </c>
      <c r="C16693">
        <v>190366</v>
      </c>
      <c r="D16693">
        <v>1</v>
      </c>
      <c r="E16693">
        <v>1</v>
      </c>
      <c r="F16693">
        <v>4</v>
      </c>
      <c r="G16693">
        <v>42090</v>
      </c>
      <c r="H16693" t="s">
        <v>5</v>
      </c>
      <c r="I16693" t="s">
        <v>6</v>
      </c>
      <c r="J16693">
        <v>190</v>
      </c>
      <c r="K16693">
        <v>-2</v>
      </c>
      <c r="L16693" t="s">
        <v>240</v>
      </c>
      <c r="M16693" t="s">
        <v>5</v>
      </c>
      <c r="N16693" t="s">
        <v>257</v>
      </c>
      <c r="O16693" s="9">
        <f t="shared" si="828"/>
        <v>47.5</v>
      </c>
      <c r="P16693" s="1">
        <f t="shared" si="829"/>
        <v>-1.0526315789473684E-2</v>
      </c>
      <c r="Q16693">
        <f t="shared" si="830"/>
        <v>-4.2105263157894736E-2</v>
      </c>
    </row>
    <row r="16694" spans="2:17" x14ac:dyDescent="0.25">
      <c r="B16694" t="s">
        <v>264</v>
      </c>
      <c r="C16694">
        <v>190366</v>
      </c>
      <c r="D16694">
        <v>1</v>
      </c>
      <c r="E16694">
        <v>1</v>
      </c>
      <c r="F16694">
        <v>4</v>
      </c>
      <c r="G16694">
        <v>42090</v>
      </c>
      <c r="H16694" t="s">
        <v>5</v>
      </c>
      <c r="I16694" t="s">
        <v>6</v>
      </c>
      <c r="J16694">
        <v>190</v>
      </c>
      <c r="K16694">
        <v>-2</v>
      </c>
      <c r="L16694" t="s">
        <v>240</v>
      </c>
      <c r="M16694" t="s">
        <v>5</v>
      </c>
      <c r="N16694" t="s">
        <v>257</v>
      </c>
      <c r="O16694" s="9">
        <f t="shared" si="828"/>
        <v>47.5</v>
      </c>
      <c r="P16694" s="1">
        <f t="shared" si="829"/>
        <v>-1.0526315789473684E-2</v>
      </c>
      <c r="Q16694">
        <f t="shared" si="830"/>
        <v>-4.2105263157894736E-2</v>
      </c>
    </row>
    <row r="16695" spans="2:17" x14ac:dyDescent="0.25">
      <c r="B16695" t="s">
        <v>264</v>
      </c>
      <c r="C16695">
        <v>164533</v>
      </c>
      <c r="D16695">
        <v>2</v>
      </c>
      <c r="E16695">
        <v>1</v>
      </c>
      <c r="F16695">
        <v>4</v>
      </c>
      <c r="G16695">
        <v>41725</v>
      </c>
      <c r="H16695" t="s">
        <v>5</v>
      </c>
      <c r="I16695" t="s">
        <v>6</v>
      </c>
      <c r="J16695">
        <v>189</v>
      </c>
      <c r="K16695">
        <v>-2</v>
      </c>
      <c r="L16695" t="s">
        <v>239</v>
      </c>
      <c r="M16695" t="s">
        <v>5</v>
      </c>
      <c r="N16695" t="s">
        <v>257</v>
      </c>
      <c r="O16695" s="9">
        <f t="shared" si="828"/>
        <v>47.25</v>
      </c>
      <c r="P16695" s="1">
        <f t="shared" si="829"/>
        <v>-1.0582010582010581E-2</v>
      </c>
      <c r="Q16695">
        <f t="shared" si="830"/>
        <v>-4.2328042328042326E-2</v>
      </c>
    </row>
    <row r="16696" spans="2:17" x14ac:dyDescent="0.25">
      <c r="B16696" t="s">
        <v>264</v>
      </c>
      <c r="C16696">
        <v>164535</v>
      </c>
      <c r="D16696">
        <v>2</v>
      </c>
      <c r="E16696">
        <v>2</v>
      </c>
      <c r="F16696">
        <v>4</v>
      </c>
      <c r="G16696">
        <v>41726</v>
      </c>
      <c r="H16696" t="s">
        <v>5</v>
      </c>
      <c r="I16696" t="s">
        <v>6</v>
      </c>
      <c r="J16696">
        <v>189</v>
      </c>
      <c r="K16696">
        <v>-2</v>
      </c>
      <c r="L16696" t="s">
        <v>239</v>
      </c>
      <c r="M16696" t="s">
        <v>5</v>
      </c>
      <c r="N16696" t="s">
        <v>257</v>
      </c>
      <c r="O16696" s="9">
        <f t="shared" si="828"/>
        <v>47.25</v>
      </c>
      <c r="P16696" s="1">
        <f t="shared" si="829"/>
        <v>-1.0582010582010581E-2</v>
      </c>
      <c r="Q16696">
        <f t="shared" si="830"/>
        <v>-4.2328042328042326E-2</v>
      </c>
    </row>
    <row r="16697" spans="2:17" x14ac:dyDescent="0.25">
      <c r="B16697" t="s">
        <v>264</v>
      </c>
      <c r="C16697">
        <v>164556</v>
      </c>
      <c r="D16697">
        <v>2</v>
      </c>
      <c r="E16697">
        <v>1</v>
      </c>
      <c r="F16697">
        <v>9</v>
      </c>
      <c r="G16697">
        <v>41666</v>
      </c>
      <c r="H16697" t="s">
        <v>5</v>
      </c>
      <c r="I16697" t="s">
        <v>6</v>
      </c>
      <c r="J16697">
        <v>282</v>
      </c>
      <c r="K16697">
        <v>-3</v>
      </c>
      <c r="L16697" t="s">
        <v>239</v>
      </c>
      <c r="M16697" t="s">
        <v>5</v>
      </c>
      <c r="N16697" t="s">
        <v>257</v>
      </c>
      <c r="O16697" s="9">
        <f t="shared" si="828"/>
        <v>31.333333333333332</v>
      </c>
      <c r="P16697" s="1">
        <f t="shared" si="829"/>
        <v>-1.0638297872340425E-2</v>
      </c>
      <c r="Q16697">
        <f t="shared" si="830"/>
        <v>-9.5744680851063829E-2</v>
      </c>
    </row>
    <row r="16698" spans="2:17" x14ac:dyDescent="0.25">
      <c r="B16698" t="s">
        <v>264</v>
      </c>
      <c r="C16698">
        <v>164557</v>
      </c>
      <c r="D16698">
        <v>2</v>
      </c>
      <c r="E16698">
        <v>1</v>
      </c>
      <c r="F16698">
        <v>9</v>
      </c>
      <c r="G16698">
        <v>41666</v>
      </c>
      <c r="H16698" t="s">
        <v>5</v>
      </c>
      <c r="I16698" t="s">
        <v>6</v>
      </c>
      <c r="J16698">
        <v>282</v>
      </c>
      <c r="K16698">
        <v>-3</v>
      </c>
      <c r="L16698" t="s">
        <v>239</v>
      </c>
      <c r="M16698" t="s">
        <v>5</v>
      </c>
      <c r="N16698" t="s">
        <v>257</v>
      </c>
      <c r="O16698" s="9">
        <f t="shared" si="828"/>
        <v>31.333333333333332</v>
      </c>
      <c r="P16698" s="1">
        <f t="shared" si="829"/>
        <v>-1.0638297872340425E-2</v>
      </c>
      <c r="Q16698">
        <f t="shared" si="830"/>
        <v>-9.5744680851063829E-2</v>
      </c>
    </row>
    <row r="16699" spans="2:17" x14ac:dyDescent="0.25">
      <c r="B16699" t="s">
        <v>264</v>
      </c>
      <c r="C16699">
        <v>182264</v>
      </c>
      <c r="D16699">
        <v>2</v>
      </c>
      <c r="E16699">
        <v>2</v>
      </c>
      <c r="F16699">
        <v>12.5</v>
      </c>
      <c r="G16699">
        <v>41892</v>
      </c>
      <c r="H16699" t="s">
        <v>7</v>
      </c>
      <c r="I16699" t="s">
        <v>8</v>
      </c>
      <c r="J16699">
        <v>184</v>
      </c>
      <c r="K16699">
        <v>-2</v>
      </c>
      <c r="L16699" t="s">
        <v>239</v>
      </c>
      <c r="M16699" t="s">
        <v>258</v>
      </c>
      <c r="N16699" t="s">
        <v>257</v>
      </c>
      <c r="O16699" s="9">
        <f t="shared" ref="O16699:O16762" si="831">J16699/F16699</f>
        <v>14.72</v>
      </c>
      <c r="P16699" s="1">
        <f t="shared" ref="P16699:P16762" si="832">K16699/J16699</f>
        <v>-1.0869565217391304E-2</v>
      </c>
      <c r="Q16699">
        <f t="shared" si="830"/>
        <v>-0.1358695652173913</v>
      </c>
    </row>
    <row r="16700" spans="2:17" x14ac:dyDescent="0.25">
      <c r="B16700" t="s">
        <v>264</v>
      </c>
      <c r="C16700">
        <v>181717</v>
      </c>
      <c r="D16700">
        <v>2</v>
      </c>
      <c r="E16700">
        <v>2</v>
      </c>
      <c r="F16700">
        <v>12.5</v>
      </c>
      <c r="G16700">
        <v>41905</v>
      </c>
      <c r="H16700" t="s">
        <v>5</v>
      </c>
      <c r="I16700" t="s">
        <v>6</v>
      </c>
      <c r="J16700">
        <v>276</v>
      </c>
      <c r="K16700">
        <v>-3</v>
      </c>
      <c r="L16700" t="s">
        <v>239</v>
      </c>
      <c r="M16700" t="s">
        <v>5</v>
      </c>
      <c r="N16700" t="s">
        <v>257</v>
      </c>
      <c r="O16700" s="9">
        <f t="shared" si="831"/>
        <v>22.08</v>
      </c>
      <c r="P16700" s="1">
        <f t="shared" si="832"/>
        <v>-1.0869565217391304E-2</v>
      </c>
      <c r="Q16700">
        <f t="shared" ref="Q16700:Q16763" si="833">F16700*P16700</f>
        <v>-0.1358695652173913</v>
      </c>
    </row>
    <row r="16701" spans="2:17" x14ac:dyDescent="0.25">
      <c r="B16701" t="s">
        <v>264</v>
      </c>
      <c r="C16701">
        <v>174616</v>
      </c>
      <c r="D16701">
        <v>2</v>
      </c>
      <c r="E16701">
        <v>1</v>
      </c>
      <c r="F16701">
        <v>15</v>
      </c>
      <c r="G16701">
        <v>42024</v>
      </c>
      <c r="H16701" t="s">
        <v>5</v>
      </c>
      <c r="I16701" t="s">
        <v>6</v>
      </c>
      <c r="J16701">
        <v>368</v>
      </c>
      <c r="K16701">
        <v>-4</v>
      </c>
      <c r="L16701" t="s">
        <v>239</v>
      </c>
      <c r="M16701" t="s">
        <v>5</v>
      </c>
      <c r="N16701" t="s">
        <v>257</v>
      </c>
      <c r="O16701" s="9">
        <f t="shared" si="831"/>
        <v>24.533333333333335</v>
      </c>
      <c r="P16701" s="1">
        <f t="shared" si="832"/>
        <v>-1.0869565217391304E-2</v>
      </c>
      <c r="Q16701">
        <f t="shared" si="833"/>
        <v>-0.16304347826086957</v>
      </c>
    </row>
    <row r="16702" spans="2:17" x14ac:dyDescent="0.25">
      <c r="B16702" t="s">
        <v>264</v>
      </c>
      <c r="C16702">
        <v>174617</v>
      </c>
      <c r="D16702">
        <v>2</v>
      </c>
      <c r="E16702">
        <v>1</v>
      </c>
      <c r="F16702">
        <v>15</v>
      </c>
      <c r="G16702">
        <v>42024</v>
      </c>
      <c r="H16702" t="s">
        <v>5</v>
      </c>
      <c r="I16702" t="s">
        <v>6</v>
      </c>
      <c r="J16702">
        <v>368</v>
      </c>
      <c r="K16702">
        <v>-4</v>
      </c>
      <c r="L16702" t="s">
        <v>239</v>
      </c>
      <c r="M16702" t="s">
        <v>5</v>
      </c>
      <c r="N16702" t="s">
        <v>257</v>
      </c>
      <c r="O16702" s="9">
        <f t="shared" si="831"/>
        <v>24.533333333333335</v>
      </c>
      <c r="P16702" s="1">
        <f t="shared" si="832"/>
        <v>-1.0869565217391304E-2</v>
      </c>
      <c r="Q16702">
        <f t="shared" si="833"/>
        <v>-0.16304347826086957</v>
      </c>
    </row>
    <row r="16703" spans="2:17" x14ac:dyDescent="0.25">
      <c r="B16703" t="s">
        <v>264</v>
      </c>
      <c r="C16703">
        <v>174618</v>
      </c>
      <c r="D16703">
        <v>2</v>
      </c>
      <c r="E16703">
        <v>1</v>
      </c>
      <c r="F16703">
        <v>15</v>
      </c>
      <c r="G16703">
        <v>42024</v>
      </c>
      <c r="H16703" t="s">
        <v>5</v>
      </c>
      <c r="I16703" t="s">
        <v>6</v>
      </c>
      <c r="J16703">
        <v>368</v>
      </c>
      <c r="K16703">
        <v>-4</v>
      </c>
      <c r="L16703" t="s">
        <v>239</v>
      </c>
      <c r="M16703" t="s">
        <v>5</v>
      </c>
      <c r="N16703" t="s">
        <v>257</v>
      </c>
      <c r="O16703" s="9">
        <f t="shared" si="831"/>
        <v>24.533333333333335</v>
      </c>
      <c r="P16703" s="1">
        <f t="shared" si="832"/>
        <v>-1.0869565217391304E-2</v>
      </c>
      <c r="Q16703">
        <f t="shared" si="833"/>
        <v>-0.16304347826086957</v>
      </c>
    </row>
    <row r="16704" spans="2:17" x14ac:dyDescent="0.25">
      <c r="B16704" t="s">
        <v>264</v>
      </c>
      <c r="C16704">
        <v>176893</v>
      </c>
      <c r="D16704">
        <v>2</v>
      </c>
      <c r="E16704">
        <v>2</v>
      </c>
      <c r="F16704">
        <v>12.5</v>
      </c>
      <c r="G16704">
        <v>42053</v>
      </c>
      <c r="H16704" t="s">
        <v>5</v>
      </c>
      <c r="I16704" t="s">
        <v>6</v>
      </c>
      <c r="J16704">
        <v>368</v>
      </c>
      <c r="K16704">
        <v>-4</v>
      </c>
      <c r="L16704" t="s">
        <v>239</v>
      </c>
      <c r="M16704" t="s">
        <v>5</v>
      </c>
      <c r="N16704" t="s">
        <v>257</v>
      </c>
      <c r="O16704" s="9">
        <f t="shared" si="831"/>
        <v>29.44</v>
      </c>
      <c r="P16704" s="1">
        <f t="shared" si="832"/>
        <v>-1.0869565217391304E-2</v>
      </c>
      <c r="Q16704">
        <f t="shared" si="833"/>
        <v>-0.1358695652173913</v>
      </c>
    </row>
    <row r="16705" spans="2:17" x14ac:dyDescent="0.25">
      <c r="B16705" t="s">
        <v>264</v>
      </c>
      <c r="C16705">
        <v>168228</v>
      </c>
      <c r="D16705">
        <v>2</v>
      </c>
      <c r="E16705">
        <v>1</v>
      </c>
      <c r="F16705">
        <v>6</v>
      </c>
      <c r="G16705">
        <v>41732</v>
      </c>
      <c r="H16705" t="s">
        <v>5</v>
      </c>
      <c r="I16705" t="s">
        <v>6</v>
      </c>
      <c r="J16705">
        <v>184</v>
      </c>
      <c r="K16705">
        <v>-2</v>
      </c>
      <c r="L16705" t="s">
        <v>239</v>
      </c>
      <c r="M16705" t="s">
        <v>5</v>
      </c>
      <c r="N16705" t="s">
        <v>257</v>
      </c>
      <c r="O16705" s="9">
        <f t="shared" si="831"/>
        <v>30.666666666666668</v>
      </c>
      <c r="P16705" s="1">
        <f t="shared" si="832"/>
        <v>-1.0869565217391304E-2</v>
      </c>
      <c r="Q16705">
        <f t="shared" si="833"/>
        <v>-6.5217391304347824E-2</v>
      </c>
    </row>
    <row r="16706" spans="2:17" x14ac:dyDescent="0.25">
      <c r="B16706" t="s">
        <v>264</v>
      </c>
      <c r="C16706">
        <v>185895</v>
      </c>
      <c r="D16706">
        <v>1</v>
      </c>
      <c r="E16706">
        <v>1</v>
      </c>
      <c r="F16706">
        <v>4</v>
      </c>
      <c r="G16706">
        <v>42284</v>
      </c>
      <c r="H16706" t="s">
        <v>5</v>
      </c>
      <c r="I16706" t="s">
        <v>6</v>
      </c>
      <c r="J16706">
        <v>184</v>
      </c>
      <c r="K16706">
        <v>-2</v>
      </c>
      <c r="L16706" t="s">
        <v>240</v>
      </c>
      <c r="M16706" t="s">
        <v>5</v>
      </c>
      <c r="N16706" t="s">
        <v>257</v>
      </c>
      <c r="O16706" s="9">
        <f t="shared" si="831"/>
        <v>46</v>
      </c>
      <c r="P16706" s="1">
        <f t="shared" si="832"/>
        <v>-1.0869565217391304E-2</v>
      </c>
      <c r="Q16706">
        <f t="shared" si="833"/>
        <v>-4.3478260869565216E-2</v>
      </c>
    </row>
    <row r="16707" spans="2:17" x14ac:dyDescent="0.25">
      <c r="B16707" t="s">
        <v>264</v>
      </c>
      <c r="C16707">
        <v>176147</v>
      </c>
      <c r="D16707">
        <v>2</v>
      </c>
      <c r="E16707">
        <v>1</v>
      </c>
      <c r="F16707">
        <v>14</v>
      </c>
      <c r="G16707">
        <v>42045</v>
      </c>
      <c r="H16707" t="s">
        <v>5</v>
      </c>
      <c r="I16707" t="s">
        <v>6</v>
      </c>
      <c r="J16707">
        <v>275</v>
      </c>
      <c r="K16707">
        <v>-3</v>
      </c>
      <c r="L16707" t="s">
        <v>239</v>
      </c>
      <c r="M16707" t="s">
        <v>5</v>
      </c>
      <c r="N16707" t="s">
        <v>257</v>
      </c>
      <c r="O16707" s="9">
        <f t="shared" si="831"/>
        <v>19.642857142857142</v>
      </c>
      <c r="P16707" s="1">
        <f t="shared" si="832"/>
        <v>-1.090909090909091E-2</v>
      </c>
      <c r="Q16707">
        <f t="shared" si="833"/>
        <v>-0.15272727272727274</v>
      </c>
    </row>
    <row r="16708" spans="2:17" x14ac:dyDescent="0.25">
      <c r="B16708" t="s">
        <v>264</v>
      </c>
      <c r="C16708">
        <v>176147</v>
      </c>
      <c r="D16708">
        <v>2</v>
      </c>
      <c r="E16708">
        <v>2</v>
      </c>
      <c r="F16708">
        <v>14</v>
      </c>
      <c r="G16708">
        <v>42045</v>
      </c>
      <c r="H16708" t="s">
        <v>5</v>
      </c>
      <c r="I16708" t="s">
        <v>6</v>
      </c>
      <c r="J16708">
        <v>275</v>
      </c>
      <c r="K16708">
        <v>-3</v>
      </c>
      <c r="L16708" t="s">
        <v>239</v>
      </c>
      <c r="M16708" t="s">
        <v>5</v>
      </c>
      <c r="N16708" t="s">
        <v>257</v>
      </c>
      <c r="O16708" s="9">
        <f t="shared" si="831"/>
        <v>19.642857142857142</v>
      </c>
      <c r="P16708" s="1">
        <f t="shared" si="832"/>
        <v>-1.090909090909091E-2</v>
      </c>
      <c r="Q16708">
        <f t="shared" si="833"/>
        <v>-0.15272727272727274</v>
      </c>
    </row>
    <row r="16709" spans="2:17" x14ac:dyDescent="0.25">
      <c r="B16709" t="s">
        <v>264</v>
      </c>
      <c r="C16709">
        <v>185514</v>
      </c>
      <c r="D16709">
        <v>2</v>
      </c>
      <c r="E16709">
        <v>1</v>
      </c>
      <c r="F16709">
        <v>14</v>
      </c>
      <c r="G16709">
        <v>42172</v>
      </c>
      <c r="H16709" t="s">
        <v>5</v>
      </c>
      <c r="I16709" t="s">
        <v>6</v>
      </c>
      <c r="J16709">
        <v>275</v>
      </c>
      <c r="K16709">
        <v>-3</v>
      </c>
      <c r="L16709" t="s">
        <v>239</v>
      </c>
      <c r="M16709" t="s">
        <v>5</v>
      </c>
      <c r="N16709" t="s">
        <v>257</v>
      </c>
      <c r="O16709" s="9">
        <f t="shared" si="831"/>
        <v>19.642857142857142</v>
      </c>
      <c r="P16709" s="1">
        <f t="shared" si="832"/>
        <v>-1.090909090909091E-2</v>
      </c>
      <c r="Q16709">
        <f t="shared" si="833"/>
        <v>-0.15272727272727274</v>
      </c>
    </row>
    <row r="16710" spans="2:17" x14ac:dyDescent="0.25">
      <c r="B16710" t="s">
        <v>264</v>
      </c>
      <c r="C16710">
        <v>157249</v>
      </c>
      <c r="D16710">
        <v>1</v>
      </c>
      <c r="E16710">
        <v>1</v>
      </c>
      <c r="F16710">
        <v>5</v>
      </c>
      <c r="G16710">
        <v>41418</v>
      </c>
      <c r="H16710" t="s">
        <v>7</v>
      </c>
      <c r="I16710" t="s">
        <v>8</v>
      </c>
      <c r="J16710">
        <v>181</v>
      </c>
      <c r="K16710">
        <v>-2</v>
      </c>
      <c r="L16710" t="s">
        <v>240</v>
      </c>
      <c r="M16710" t="s">
        <v>258</v>
      </c>
      <c r="N16710" t="s">
        <v>257</v>
      </c>
      <c r="O16710" s="9">
        <f t="shared" si="831"/>
        <v>36.200000000000003</v>
      </c>
      <c r="P16710" s="1">
        <f t="shared" si="832"/>
        <v>-1.1049723756906077E-2</v>
      </c>
      <c r="Q16710">
        <f t="shared" si="833"/>
        <v>-5.5248618784530384E-2</v>
      </c>
    </row>
    <row r="16711" spans="2:17" x14ac:dyDescent="0.25">
      <c r="B16711" t="s">
        <v>264</v>
      </c>
      <c r="C16711">
        <v>183967</v>
      </c>
      <c r="D16711">
        <v>2</v>
      </c>
      <c r="E16711">
        <v>2</v>
      </c>
      <c r="F16711">
        <v>15</v>
      </c>
      <c r="G16711">
        <v>42200</v>
      </c>
      <c r="H16711" t="s">
        <v>5</v>
      </c>
      <c r="I16711" t="s">
        <v>6</v>
      </c>
      <c r="J16711">
        <v>271</v>
      </c>
      <c r="K16711">
        <v>-3</v>
      </c>
      <c r="L16711" t="s">
        <v>239</v>
      </c>
      <c r="M16711" t="s">
        <v>5</v>
      </c>
      <c r="N16711" t="s">
        <v>257</v>
      </c>
      <c r="O16711" s="9">
        <f t="shared" si="831"/>
        <v>18.066666666666666</v>
      </c>
      <c r="P16711" s="1">
        <f t="shared" si="832"/>
        <v>-1.107011070110701E-2</v>
      </c>
      <c r="Q16711">
        <f t="shared" si="833"/>
        <v>-0.16605166051660517</v>
      </c>
    </row>
    <row r="16712" spans="2:17" x14ac:dyDescent="0.25">
      <c r="B16712" t="s">
        <v>264</v>
      </c>
      <c r="C16712">
        <v>183967</v>
      </c>
      <c r="D16712">
        <v>2</v>
      </c>
      <c r="E16712">
        <v>2</v>
      </c>
      <c r="F16712">
        <v>15</v>
      </c>
      <c r="G16712">
        <v>42200</v>
      </c>
      <c r="H16712" t="s">
        <v>5</v>
      </c>
      <c r="I16712" t="s">
        <v>6</v>
      </c>
      <c r="J16712">
        <v>271</v>
      </c>
      <c r="K16712">
        <v>-3</v>
      </c>
      <c r="L16712" t="s">
        <v>239</v>
      </c>
      <c r="M16712" t="s">
        <v>5</v>
      </c>
      <c r="N16712" t="s">
        <v>257</v>
      </c>
      <c r="O16712" s="9">
        <f t="shared" si="831"/>
        <v>18.066666666666666</v>
      </c>
      <c r="P16712" s="1">
        <f t="shared" si="832"/>
        <v>-1.107011070110701E-2</v>
      </c>
      <c r="Q16712">
        <f t="shared" si="833"/>
        <v>-0.16605166051660517</v>
      </c>
    </row>
    <row r="16713" spans="2:17" x14ac:dyDescent="0.25">
      <c r="B16713" t="s">
        <v>264</v>
      </c>
      <c r="C16713">
        <v>183021</v>
      </c>
      <c r="D16713">
        <v>2</v>
      </c>
      <c r="E16713">
        <v>1</v>
      </c>
      <c r="F16713">
        <v>14.5</v>
      </c>
      <c r="G16713">
        <v>42305</v>
      </c>
      <c r="H16713" t="s">
        <v>5</v>
      </c>
      <c r="I16713" t="s">
        <v>6</v>
      </c>
      <c r="J16713">
        <v>269</v>
      </c>
      <c r="K16713">
        <v>-3</v>
      </c>
      <c r="L16713" t="s">
        <v>239</v>
      </c>
      <c r="M16713" t="s">
        <v>5</v>
      </c>
      <c r="N16713" t="s">
        <v>257</v>
      </c>
      <c r="O16713" s="9">
        <f t="shared" si="831"/>
        <v>18.551724137931036</v>
      </c>
      <c r="P16713" s="1">
        <f t="shared" si="832"/>
        <v>-1.1152416356877323E-2</v>
      </c>
      <c r="Q16713">
        <f t="shared" si="833"/>
        <v>-0.16171003717472118</v>
      </c>
    </row>
    <row r="16714" spans="2:17" x14ac:dyDescent="0.25">
      <c r="B16714" t="s">
        <v>264</v>
      </c>
      <c r="C16714">
        <v>183022</v>
      </c>
      <c r="D16714">
        <v>2</v>
      </c>
      <c r="E16714">
        <v>1</v>
      </c>
      <c r="F16714">
        <v>14.5</v>
      </c>
      <c r="G16714">
        <v>42305</v>
      </c>
      <c r="H16714" t="s">
        <v>5</v>
      </c>
      <c r="I16714" t="s">
        <v>6</v>
      </c>
      <c r="J16714">
        <v>269</v>
      </c>
      <c r="K16714">
        <v>-3</v>
      </c>
      <c r="L16714" t="s">
        <v>239</v>
      </c>
      <c r="M16714" t="s">
        <v>5</v>
      </c>
      <c r="N16714" t="s">
        <v>257</v>
      </c>
      <c r="O16714" s="9">
        <f t="shared" si="831"/>
        <v>18.551724137931036</v>
      </c>
      <c r="P16714" s="1">
        <f t="shared" si="832"/>
        <v>-1.1152416356877323E-2</v>
      </c>
      <c r="Q16714">
        <f t="shared" si="833"/>
        <v>-0.16171003717472118</v>
      </c>
    </row>
    <row r="16715" spans="2:17" x14ac:dyDescent="0.25">
      <c r="B16715" t="s">
        <v>264</v>
      </c>
      <c r="C16715">
        <v>167876</v>
      </c>
      <c r="D16715">
        <v>1</v>
      </c>
      <c r="E16715">
        <v>1</v>
      </c>
      <c r="F16715">
        <v>2</v>
      </c>
      <c r="G16715">
        <v>41758</v>
      </c>
      <c r="H16715" t="s">
        <v>5</v>
      </c>
      <c r="I16715" t="s">
        <v>6</v>
      </c>
      <c r="J16715">
        <v>178</v>
      </c>
      <c r="K16715">
        <v>-2</v>
      </c>
      <c r="L16715" t="s">
        <v>240</v>
      </c>
      <c r="M16715" t="s">
        <v>5</v>
      </c>
      <c r="N16715" t="s">
        <v>257</v>
      </c>
      <c r="O16715" s="9">
        <f t="shared" si="831"/>
        <v>89</v>
      </c>
      <c r="P16715" s="1">
        <f t="shared" si="832"/>
        <v>-1.1235955056179775E-2</v>
      </c>
      <c r="Q16715">
        <f t="shared" si="833"/>
        <v>-2.247191011235955E-2</v>
      </c>
    </row>
    <row r="16716" spans="2:17" x14ac:dyDescent="0.25">
      <c r="B16716" t="s">
        <v>264</v>
      </c>
      <c r="C16716">
        <v>174383</v>
      </c>
      <c r="D16716">
        <v>1</v>
      </c>
      <c r="E16716">
        <v>1</v>
      </c>
      <c r="F16716">
        <v>6</v>
      </c>
      <c r="G16716">
        <v>42010</v>
      </c>
      <c r="H16716" t="s">
        <v>5</v>
      </c>
      <c r="I16716" t="s">
        <v>6</v>
      </c>
      <c r="J16716">
        <v>266</v>
      </c>
      <c r="K16716">
        <v>-3</v>
      </c>
      <c r="L16716" t="s">
        <v>240</v>
      </c>
      <c r="M16716" t="s">
        <v>5</v>
      </c>
      <c r="N16716" t="s">
        <v>257</v>
      </c>
      <c r="O16716" s="9">
        <f t="shared" si="831"/>
        <v>44.333333333333336</v>
      </c>
      <c r="P16716" s="1">
        <f t="shared" si="832"/>
        <v>-1.1278195488721804E-2</v>
      </c>
      <c r="Q16716">
        <f t="shared" si="833"/>
        <v>-6.7669172932330823E-2</v>
      </c>
    </row>
    <row r="16717" spans="2:17" x14ac:dyDescent="0.25">
      <c r="B16717" t="s">
        <v>264</v>
      </c>
      <c r="C16717">
        <v>184594</v>
      </c>
      <c r="D16717">
        <v>1</v>
      </c>
      <c r="E16717">
        <v>1</v>
      </c>
      <c r="F16717">
        <v>6</v>
      </c>
      <c r="G16717">
        <v>42173</v>
      </c>
      <c r="H16717" t="s">
        <v>5</v>
      </c>
      <c r="I16717" t="s">
        <v>6</v>
      </c>
      <c r="J16717">
        <v>265</v>
      </c>
      <c r="K16717">
        <v>-3</v>
      </c>
      <c r="L16717" t="s">
        <v>240</v>
      </c>
      <c r="M16717" t="s">
        <v>5</v>
      </c>
      <c r="N16717" t="s">
        <v>257</v>
      </c>
      <c r="O16717" s="9">
        <f t="shared" si="831"/>
        <v>44.166666666666664</v>
      </c>
      <c r="P16717" s="1">
        <f t="shared" si="832"/>
        <v>-1.1320754716981131E-2</v>
      </c>
      <c r="Q16717">
        <f t="shared" si="833"/>
        <v>-6.7924528301886791E-2</v>
      </c>
    </row>
    <row r="16718" spans="2:17" x14ac:dyDescent="0.25">
      <c r="B16718" t="s">
        <v>264</v>
      </c>
      <c r="C16718">
        <v>185451</v>
      </c>
      <c r="D16718">
        <v>1</v>
      </c>
      <c r="E16718">
        <v>1</v>
      </c>
      <c r="F16718">
        <v>6</v>
      </c>
      <c r="G16718">
        <v>42173</v>
      </c>
      <c r="H16718" t="s">
        <v>5</v>
      </c>
      <c r="I16718" t="s">
        <v>6</v>
      </c>
      <c r="J16718">
        <v>265</v>
      </c>
      <c r="K16718">
        <v>-3</v>
      </c>
      <c r="L16718" t="s">
        <v>240</v>
      </c>
      <c r="M16718" t="s">
        <v>5</v>
      </c>
      <c r="N16718" t="s">
        <v>257</v>
      </c>
      <c r="O16718" s="9">
        <f t="shared" si="831"/>
        <v>44.166666666666664</v>
      </c>
      <c r="P16718" s="1">
        <f t="shared" si="832"/>
        <v>-1.1320754716981131E-2</v>
      </c>
      <c r="Q16718">
        <f t="shared" si="833"/>
        <v>-6.7924528301886791E-2</v>
      </c>
    </row>
    <row r="16719" spans="2:17" x14ac:dyDescent="0.25">
      <c r="B16719" t="s">
        <v>264</v>
      </c>
      <c r="C16719">
        <v>184587</v>
      </c>
      <c r="D16719">
        <v>1</v>
      </c>
      <c r="E16719">
        <v>1</v>
      </c>
      <c r="F16719">
        <v>6</v>
      </c>
      <c r="G16719">
        <v>42173</v>
      </c>
      <c r="H16719" t="s">
        <v>5</v>
      </c>
      <c r="I16719" t="s">
        <v>6</v>
      </c>
      <c r="J16719">
        <v>265</v>
      </c>
      <c r="K16719">
        <v>-3</v>
      </c>
      <c r="L16719" t="s">
        <v>240</v>
      </c>
      <c r="M16719" t="s">
        <v>5</v>
      </c>
      <c r="N16719" t="s">
        <v>257</v>
      </c>
      <c r="O16719" s="9">
        <f t="shared" si="831"/>
        <v>44.166666666666664</v>
      </c>
      <c r="P16719" s="1">
        <f t="shared" si="832"/>
        <v>-1.1320754716981131E-2</v>
      </c>
      <c r="Q16719">
        <f t="shared" si="833"/>
        <v>-6.7924528301886791E-2</v>
      </c>
    </row>
    <row r="16720" spans="2:17" x14ac:dyDescent="0.25">
      <c r="B16720" t="s">
        <v>264</v>
      </c>
      <c r="C16720">
        <v>165597</v>
      </c>
      <c r="D16720">
        <v>2</v>
      </c>
      <c r="E16720">
        <v>1</v>
      </c>
      <c r="F16720">
        <v>9</v>
      </c>
      <c r="G16720">
        <v>41756</v>
      </c>
      <c r="H16720" t="s">
        <v>5</v>
      </c>
      <c r="I16720" t="s">
        <v>6</v>
      </c>
      <c r="J16720">
        <v>88</v>
      </c>
      <c r="K16720">
        <v>-1</v>
      </c>
      <c r="L16720" t="s">
        <v>239</v>
      </c>
      <c r="M16720" t="s">
        <v>5</v>
      </c>
      <c r="N16720" t="s">
        <v>257</v>
      </c>
      <c r="O16720" s="9">
        <f t="shared" si="831"/>
        <v>9.7777777777777786</v>
      </c>
      <c r="P16720" s="1">
        <f t="shared" si="832"/>
        <v>-1.1363636363636364E-2</v>
      </c>
      <c r="Q16720">
        <f t="shared" si="833"/>
        <v>-0.10227272727272728</v>
      </c>
    </row>
    <row r="16721" spans="2:17" x14ac:dyDescent="0.25">
      <c r="B16721" t="s">
        <v>264</v>
      </c>
      <c r="C16721">
        <v>182257</v>
      </c>
      <c r="D16721">
        <v>2</v>
      </c>
      <c r="E16721">
        <v>1</v>
      </c>
      <c r="F16721">
        <v>20</v>
      </c>
      <c r="G16721">
        <v>41892</v>
      </c>
      <c r="H16721" t="s">
        <v>7</v>
      </c>
      <c r="I16721" t="s">
        <v>8</v>
      </c>
      <c r="J16721">
        <v>352</v>
      </c>
      <c r="K16721">
        <v>-4</v>
      </c>
      <c r="L16721" t="s">
        <v>239</v>
      </c>
      <c r="M16721" t="s">
        <v>258</v>
      </c>
      <c r="N16721" t="s">
        <v>257</v>
      </c>
      <c r="O16721" s="9">
        <f t="shared" si="831"/>
        <v>17.600000000000001</v>
      </c>
      <c r="P16721" s="1">
        <f t="shared" si="832"/>
        <v>-1.1363636363636364E-2</v>
      </c>
      <c r="Q16721">
        <f t="shared" si="833"/>
        <v>-0.22727272727272729</v>
      </c>
    </row>
    <row r="16722" spans="2:17" x14ac:dyDescent="0.25">
      <c r="B16722" t="s">
        <v>264</v>
      </c>
      <c r="C16722">
        <v>167608</v>
      </c>
      <c r="D16722">
        <v>1</v>
      </c>
      <c r="E16722">
        <v>1</v>
      </c>
      <c r="F16722">
        <v>4</v>
      </c>
      <c r="G16722">
        <v>41751</v>
      </c>
      <c r="H16722" t="s">
        <v>7</v>
      </c>
      <c r="I16722" t="s">
        <v>8</v>
      </c>
      <c r="J16722">
        <v>88</v>
      </c>
      <c r="K16722">
        <v>-1</v>
      </c>
      <c r="L16722" t="s">
        <v>240</v>
      </c>
      <c r="M16722" t="s">
        <v>258</v>
      </c>
      <c r="N16722" t="s">
        <v>257</v>
      </c>
      <c r="O16722" s="9">
        <f t="shared" si="831"/>
        <v>22</v>
      </c>
      <c r="P16722" s="1">
        <f t="shared" si="832"/>
        <v>-1.1363636363636364E-2</v>
      </c>
      <c r="Q16722">
        <f t="shared" si="833"/>
        <v>-4.5454545454545456E-2</v>
      </c>
    </row>
    <row r="16723" spans="2:17" x14ac:dyDescent="0.25">
      <c r="B16723" t="s">
        <v>264</v>
      </c>
      <c r="C16723">
        <v>176894</v>
      </c>
      <c r="D16723">
        <v>2</v>
      </c>
      <c r="E16723">
        <v>1</v>
      </c>
      <c r="F16723">
        <v>12.5</v>
      </c>
      <c r="G16723">
        <v>42053</v>
      </c>
      <c r="H16723" t="s">
        <v>5</v>
      </c>
      <c r="I16723" t="s">
        <v>6</v>
      </c>
      <c r="J16723">
        <v>352</v>
      </c>
      <c r="K16723">
        <v>-4</v>
      </c>
      <c r="L16723" t="s">
        <v>239</v>
      </c>
      <c r="M16723" t="s">
        <v>5</v>
      </c>
      <c r="N16723" t="s">
        <v>257</v>
      </c>
      <c r="O16723" s="9">
        <f t="shared" si="831"/>
        <v>28.16</v>
      </c>
      <c r="P16723" s="1">
        <f t="shared" si="832"/>
        <v>-1.1363636363636364E-2</v>
      </c>
      <c r="Q16723">
        <f t="shared" si="833"/>
        <v>-0.14204545454545456</v>
      </c>
    </row>
    <row r="16724" spans="2:17" x14ac:dyDescent="0.25">
      <c r="B16724" t="s">
        <v>264</v>
      </c>
      <c r="C16724">
        <v>176893</v>
      </c>
      <c r="D16724">
        <v>2</v>
      </c>
      <c r="E16724">
        <v>1</v>
      </c>
      <c r="F16724">
        <v>12.5</v>
      </c>
      <c r="G16724">
        <v>42053</v>
      </c>
      <c r="H16724" t="s">
        <v>5</v>
      </c>
      <c r="I16724" t="s">
        <v>6</v>
      </c>
      <c r="J16724">
        <v>352</v>
      </c>
      <c r="K16724">
        <v>-4</v>
      </c>
      <c r="L16724" t="s">
        <v>239</v>
      </c>
      <c r="M16724" t="s">
        <v>5</v>
      </c>
      <c r="N16724" t="s">
        <v>257</v>
      </c>
      <c r="O16724" s="9">
        <f t="shared" si="831"/>
        <v>28.16</v>
      </c>
      <c r="P16724" s="1">
        <f t="shared" si="832"/>
        <v>-1.1363636363636364E-2</v>
      </c>
      <c r="Q16724">
        <f t="shared" si="833"/>
        <v>-0.14204545454545456</v>
      </c>
    </row>
    <row r="16725" spans="2:17" x14ac:dyDescent="0.25">
      <c r="B16725" t="s">
        <v>264</v>
      </c>
      <c r="C16725">
        <v>176891</v>
      </c>
      <c r="D16725">
        <v>2</v>
      </c>
      <c r="E16725">
        <v>1</v>
      </c>
      <c r="F16725">
        <v>12</v>
      </c>
      <c r="G16725">
        <v>42053</v>
      </c>
      <c r="H16725" t="s">
        <v>5</v>
      </c>
      <c r="I16725" t="s">
        <v>6</v>
      </c>
      <c r="J16725">
        <v>352</v>
      </c>
      <c r="K16725">
        <v>-4</v>
      </c>
      <c r="L16725" t="s">
        <v>239</v>
      </c>
      <c r="M16725" t="s">
        <v>5</v>
      </c>
      <c r="N16725" t="s">
        <v>257</v>
      </c>
      <c r="O16725" s="9">
        <f t="shared" si="831"/>
        <v>29.333333333333332</v>
      </c>
      <c r="P16725" s="1">
        <f t="shared" si="832"/>
        <v>-1.1363636363636364E-2</v>
      </c>
      <c r="Q16725">
        <f t="shared" si="833"/>
        <v>-0.13636363636363635</v>
      </c>
    </row>
    <row r="16726" spans="2:17" x14ac:dyDescent="0.25">
      <c r="B16726" t="s">
        <v>264</v>
      </c>
      <c r="C16726">
        <v>176895</v>
      </c>
      <c r="D16726">
        <v>2</v>
      </c>
      <c r="E16726">
        <v>1</v>
      </c>
      <c r="F16726">
        <v>12</v>
      </c>
      <c r="G16726">
        <v>42053</v>
      </c>
      <c r="H16726" t="s">
        <v>5</v>
      </c>
      <c r="I16726" t="s">
        <v>6</v>
      </c>
      <c r="J16726">
        <v>352</v>
      </c>
      <c r="K16726">
        <v>-4</v>
      </c>
      <c r="L16726" t="s">
        <v>239</v>
      </c>
      <c r="M16726" t="s">
        <v>5</v>
      </c>
      <c r="N16726" t="s">
        <v>257</v>
      </c>
      <c r="O16726" s="9">
        <f t="shared" si="831"/>
        <v>29.333333333333332</v>
      </c>
      <c r="P16726" s="1">
        <f t="shared" si="832"/>
        <v>-1.1363636363636364E-2</v>
      </c>
      <c r="Q16726">
        <f t="shared" si="833"/>
        <v>-0.13636363636363635</v>
      </c>
    </row>
    <row r="16727" spans="2:17" x14ac:dyDescent="0.25">
      <c r="B16727" t="s">
        <v>264</v>
      </c>
      <c r="C16727">
        <v>155591</v>
      </c>
      <c r="D16727">
        <v>1</v>
      </c>
      <c r="E16727">
        <v>1</v>
      </c>
      <c r="F16727">
        <v>5</v>
      </c>
      <c r="G16727">
        <v>41382</v>
      </c>
      <c r="H16727" t="s">
        <v>7</v>
      </c>
      <c r="I16727" t="s">
        <v>8</v>
      </c>
      <c r="J16727">
        <v>176</v>
      </c>
      <c r="K16727">
        <v>-2</v>
      </c>
      <c r="L16727" t="s">
        <v>240</v>
      </c>
      <c r="M16727" t="s">
        <v>258</v>
      </c>
      <c r="N16727" t="s">
        <v>257</v>
      </c>
      <c r="O16727" s="9">
        <f t="shared" si="831"/>
        <v>35.200000000000003</v>
      </c>
      <c r="P16727" s="1">
        <f t="shared" si="832"/>
        <v>-1.1363636363636364E-2</v>
      </c>
      <c r="Q16727">
        <f t="shared" si="833"/>
        <v>-5.6818181818181823E-2</v>
      </c>
    </row>
    <row r="16728" spans="2:17" x14ac:dyDescent="0.25">
      <c r="B16728" t="s">
        <v>264</v>
      </c>
      <c r="C16728">
        <v>157521</v>
      </c>
      <c r="D16728">
        <v>2</v>
      </c>
      <c r="E16728">
        <v>1</v>
      </c>
      <c r="F16728">
        <v>5</v>
      </c>
      <c r="G16728">
        <v>41541</v>
      </c>
      <c r="H16728" t="s">
        <v>5</v>
      </c>
      <c r="I16728" t="s">
        <v>6</v>
      </c>
      <c r="J16728">
        <v>176</v>
      </c>
      <c r="K16728">
        <v>-2</v>
      </c>
      <c r="L16728" t="s">
        <v>239</v>
      </c>
      <c r="M16728" t="s">
        <v>5</v>
      </c>
      <c r="N16728" t="s">
        <v>257</v>
      </c>
      <c r="O16728" s="9">
        <f t="shared" si="831"/>
        <v>35.200000000000003</v>
      </c>
      <c r="P16728" s="1">
        <f t="shared" si="832"/>
        <v>-1.1363636363636364E-2</v>
      </c>
      <c r="Q16728">
        <f t="shared" si="833"/>
        <v>-5.6818181818181823E-2</v>
      </c>
    </row>
    <row r="16729" spans="2:17" x14ac:dyDescent="0.25">
      <c r="B16729" t="s">
        <v>264</v>
      </c>
      <c r="C16729">
        <v>161382</v>
      </c>
      <c r="D16729">
        <v>1</v>
      </c>
      <c r="E16729">
        <v>1</v>
      </c>
      <c r="F16729">
        <v>4</v>
      </c>
      <c r="G16729">
        <v>41549</v>
      </c>
      <c r="H16729" t="s">
        <v>5</v>
      </c>
      <c r="I16729" t="s">
        <v>6</v>
      </c>
      <c r="J16729">
        <v>176</v>
      </c>
      <c r="K16729">
        <v>-2</v>
      </c>
      <c r="L16729" t="s">
        <v>240</v>
      </c>
      <c r="M16729" t="s">
        <v>5</v>
      </c>
      <c r="N16729" t="s">
        <v>257</v>
      </c>
      <c r="O16729" s="9">
        <f t="shared" si="831"/>
        <v>44</v>
      </c>
      <c r="P16729" s="1">
        <f t="shared" si="832"/>
        <v>-1.1363636363636364E-2</v>
      </c>
      <c r="Q16729">
        <f t="shared" si="833"/>
        <v>-4.5454545454545456E-2</v>
      </c>
    </row>
    <row r="16730" spans="2:17" x14ac:dyDescent="0.25">
      <c r="B16730" t="s">
        <v>264</v>
      </c>
      <c r="C16730">
        <v>161384</v>
      </c>
      <c r="D16730">
        <v>1</v>
      </c>
      <c r="E16730">
        <v>1</v>
      </c>
      <c r="F16730">
        <v>4</v>
      </c>
      <c r="G16730">
        <v>41549</v>
      </c>
      <c r="H16730" t="s">
        <v>5</v>
      </c>
      <c r="I16730" t="s">
        <v>6</v>
      </c>
      <c r="J16730">
        <v>176</v>
      </c>
      <c r="K16730">
        <v>-2</v>
      </c>
      <c r="L16730" t="s">
        <v>240</v>
      </c>
      <c r="M16730" t="s">
        <v>5</v>
      </c>
      <c r="N16730" t="s">
        <v>257</v>
      </c>
      <c r="O16730" s="9">
        <f t="shared" si="831"/>
        <v>44</v>
      </c>
      <c r="P16730" s="1">
        <f t="shared" si="832"/>
        <v>-1.1363636363636364E-2</v>
      </c>
      <c r="Q16730">
        <f t="shared" si="833"/>
        <v>-4.5454545454545456E-2</v>
      </c>
    </row>
    <row r="16731" spans="2:17" x14ac:dyDescent="0.25">
      <c r="B16731" t="s">
        <v>264</v>
      </c>
      <c r="C16731">
        <v>170517</v>
      </c>
      <c r="D16731">
        <v>1</v>
      </c>
      <c r="E16731">
        <v>1</v>
      </c>
      <c r="F16731">
        <v>3.5</v>
      </c>
      <c r="G16731">
        <v>41718</v>
      </c>
      <c r="H16731" t="s">
        <v>5</v>
      </c>
      <c r="I16731" t="s">
        <v>6</v>
      </c>
      <c r="J16731">
        <v>176</v>
      </c>
      <c r="K16731">
        <v>-2</v>
      </c>
      <c r="L16731" t="s">
        <v>240</v>
      </c>
      <c r="M16731" t="s">
        <v>5</v>
      </c>
      <c r="N16731" t="s">
        <v>257</v>
      </c>
      <c r="O16731" s="9">
        <f t="shared" si="831"/>
        <v>50.285714285714285</v>
      </c>
      <c r="P16731" s="1">
        <f t="shared" si="832"/>
        <v>-1.1363636363636364E-2</v>
      </c>
      <c r="Q16731">
        <f t="shared" si="833"/>
        <v>-3.9772727272727272E-2</v>
      </c>
    </row>
    <row r="16732" spans="2:17" x14ac:dyDescent="0.25">
      <c r="B16732" t="s">
        <v>264</v>
      </c>
      <c r="C16732">
        <v>182776</v>
      </c>
      <c r="D16732">
        <v>1</v>
      </c>
      <c r="E16732">
        <v>1</v>
      </c>
      <c r="F16732">
        <v>10</v>
      </c>
      <c r="G16732">
        <v>42333</v>
      </c>
      <c r="H16732" t="s">
        <v>5</v>
      </c>
      <c r="I16732" t="s">
        <v>6</v>
      </c>
      <c r="J16732">
        <v>528</v>
      </c>
      <c r="K16732">
        <v>-6</v>
      </c>
      <c r="L16732" t="s">
        <v>240</v>
      </c>
      <c r="M16732" t="s">
        <v>5</v>
      </c>
      <c r="N16732" t="s">
        <v>257</v>
      </c>
      <c r="O16732" s="9">
        <f t="shared" si="831"/>
        <v>52.8</v>
      </c>
      <c r="P16732" s="1">
        <f t="shared" si="832"/>
        <v>-1.1363636363636364E-2</v>
      </c>
      <c r="Q16732">
        <f t="shared" si="833"/>
        <v>-0.11363636363636365</v>
      </c>
    </row>
    <row r="16733" spans="2:17" x14ac:dyDescent="0.25">
      <c r="B16733" t="s">
        <v>264</v>
      </c>
      <c r="C16733">
        <v>174360</v>
      </c>
      <c r="D16733">
        <v>1</v>
      </c>
      <c r="E16733">
        <v>1</v>
      </c>
      <c r="F16733">
        <v>4</v>
      </c>
      <c r="G16733">
        <v>42020</v>
      </c>
      <c r="H16733" t="s">
        <v>5</v>
      </c>
      <c r="I16733" t="s">
        <v>6</v>
      </c>
      <c r="J16733">
        <v>172</v>
      </c>
      <c r="K16733">
        <v>-2</v>
      </c>
      <c r="L16733" t="s">
        <v>240</v>
      </c>
      <c r="M16733" t="s">
        <v>5</v>
      </c>
      <c r="N16733" t="s">
        <v>257</v>
      </c>
      <c r="O16733" s="9">
        <f t="shared" si="831"/>
        <v>43</v>
      </c>
      <c r="P16733" s="1">
        <f t="shared" si="832"/>
        <v>-1.1627906976744186E-2</v>
      </c>
      <c r="Q16733">
        <f t="shared" si="833"/>
        <v>-4.6511627906976744E-2</v>
      </c>
    </row>
    <row r="16734" spans="2:17" x14ac:dyDescent="0.25">
      <c r="B16734" t="s">
        <v>264</v>
      </c>
      <c r="C16734">
        <v>184814</v>
      </c>
      <c r="D16734">
        <v>1</v>
      </c>
      <c r="E16734">
        <v>1</v>
      </c>
      <c r="F16734">
        <v>4</v>
      </c>
      <c r="G16734">
        <v>42303</v>
      </c>
      <c r="H16734" t="s">
        <v>7</v>
      </c>
      <c r="I16734" t="s">
        <v>8</v>
      </c>
      <c r="J16734">
        <v>172</v>
      </c>
      <c r="K16734">
        <v>-2</v>
      </c>
      <c r="L16734" t="s">
        <v>240</v>
      </c>
      <c r="M16734" t="s">
        <v>258</v>
      </c>
      <c r="N16734" t="s">
        <v>257</v>
      </c>
      <c r="O16734" s="9">
        <f t="shared" si="831"/>
        <v>43</v>
      </c>
      <c r="P16734" s="1">
        <f t="shared" si="832"/>
        <v>-1.1627906976744186E-2</v>
      </c>
      <c r="Q16734">
        <f t="shared" si="833"/>
        <v>-4.6511627906976744E-2</v>
      </c>
    </row>
    <row r="16735" spans="2:17" x14ac:dyDescent="0.25">
      <c r="B16735" t="s">
        <v>264</v>
      </c>
      <c r="C16735">
        <v>190048</v>
      </c>
      <c r="D16735">
        <v>2</v>
      </c>
      <c r="E16735">
        <v>1</v>
      </c>
      <c r="F16735">
        <v>15</v>
      </c>
      <c r="G16735">
        <v>42123</v>
      </c>
      <c r="H16735" t="s">
        <v>5</v>
      </c>
      <c r="I16735" t="s">
        <v>6</v>
      </c>
      <c r="J16735">
        <v>341</v>
      </c>
      <c r="K16735">
        <v>-4</v>
      </c>
      <c r="L16735" t="s">
        <v>239</v>
      </c>
      <c r="M16735" t="s">
        <v>5</v>
      </c>
      <c r="N16735" t="s">
        <v>257</v>
      </c>
      <c r="O16735" s="9">
        <f t="shared" si="831"/>
        <v>22.733333333333334</v>
      </c>
      <c r="P16735" s="1">
        <f t="shared" si="832"/>
        <v>-1.1730205278592375E-2</v>
      </c>
      <c r="Q16735">
        <f t="shared" si="833"/>
        <v>-0.17595307917888564</v>
      </c>
    </row>
    <row r="16736" spans="2:17" x14ac:dyDescent="0.25">
      <c r="B16736" t="s">
        <v>264</v>
      </c>
      <c r="C16736">
        <v>190363</v>
      </c>
      <c r="D16736">
        <v>1</v>
      </c>
      <c r="E16736">
        <v>1</v>
      </c>
      <c r="F16736">
        <v>4</v>
      </c>
      <c r="G16736">
        <v>42090</v>
      </c>
      <c r="H16736" t="s">
        <v>5</v>
      </c>
      <c r="I16736" t="s">
        <v>6</v>
      </c>
      <c r="J16736">
        <v>169</v>
      </c>
      <c r="K16736">
        <v>-2</v>
      </c>
      <c r="L16736" t="s">
        <v>240</v>
      </c>
      <c r="M16736" t="s">
        <v>5</v>
      </c>
      <c r="N16736" t="s">
        <v>257</v>
      </c>
      <c r="O16736" s="9">
        <f t="shared" si="831"/>
        <v>42.25</v>
      </c>
      <c r="P16736" s="1">
        <f t="shared" si="832"/>
        <v>-1.1834319526627219E-2</v>
      </c>
      <c r="Q16736">
        <f t="shared" si="833"/>
        <v>-4.7337278106508875E-2</v>
      </c>
    </row>
    <row r="16737" spans="2:17" x14ac:dyDescent="0.25">
      <c r="B16737" t="s">
        <v>264</v>
      </c>
      <c r="C16737">
        <v>190363</v>
      </c>
      <c r="D16737">
        <v>1</v>
      </c>
      <c r="E16737">
        <v>1</v>
      </c>
      <c r="F16737">
        <v>4</v>
      </c>
      <c r="G16737">
        <v>42090</v>
      </c>
      <c r="H16737" t="s">
        <v>5</v>
      </c>
      <c r="I16737" t="s">
        <v>6</v>
      </c>
      <c r="J16737">
        <v>169</v>
      </c>
      <c r="K16737">
        <v>-2</v>
      </c>
      <c r="L16737" t="s">
        <v>240</v>
      </c>
      <c r="M16737" t="s">
        <v>5</v>
      </c>
      <c r="N16737" t="s">
        <v>257</v>
      </c>
      <c r="O16737" s="9">
        <f t="shared" si="831"/>
        <v>42.25</v>
      </c>
      <c r="P16737" s="1">
        <f t="shared" si="832"/>
        <v>-1.1834319526627219E-2</v>
      </c>
      <c r="Q16737">
        <f t="shared" si="833"/>
        <v>-4.7337278106508875E-2</v>
      </c>
    </row>
    <row r="16738" spans="2:17" x14ac:dyDescent="0.25">
      <c r="B16738" t="s">
        <v>264</v>
      </c>
      <c r="C16738">
        <v>160598</v>
      </c>
      <c r="D16738">
        <v>2</v>
      </c>
      <c r="E16738">
        <v>2</v>
      </c>
      <c r="F16738">
        <v>10</v>
      </c>
      <c r="G16738">
        <v>41529</v>
      </c>
      <c r="H16738" t="s">
        <v>7</v>
      </c>
      <c r="I16738" t="s">
        <v>8</v>
      </c>
      <c r="J16738">
        <v>336</v>
      </c>
      <c r="K16738">
        <v>-4</v>
      </c>
      <c r="L16738" t="s">
        <v>239</v>
      </c>
      <c r="M16738" t="s">
        <v>258</v>
      </c>
      <c r="N16738" t="s">
        <v>257</v>
      </c>
      <c r="O16738" s="9">
        <f t="shared" si="831"/>
        <v>33.6</v>
      </c>
      <c r="P16738" s="1">
        <f t="shared" si="832"/>
        <v>-1.1904761904761904E-2</v>
      </c>
      <c r="Q16738">
        <f t="shared" si="833"/>
        <v>-0.11904761904761904</v>
      </c>
    </row>
    <row r="16739" spans="2:17" x14ac:dyDescent="0.25">
      <c r="B16739" t="s">
        <v>264</v>
      </c>
      <c r="C16739">
        <v>164843</v>
      </c>
      <c r="D16739">
        <v>1</v>
      </c>
      <c r="E16739">
        <v>1</v>
      </c>
      <c r="F16739">
        <v>5</v>
      </c>
      <c r="G16739">
        <v>41709</v>
      </c>
      <c r="H16739" t="s">
        <v>5</v>
      </c>
      <c r="I16739" t="s">
        <v>6</v>
      </c>
      <c r="J16739">
        <v>168</v>
      </c>
      <c r="K16739">
        <v>-2</v>
      </c>
      <c r="L16739" t="s">
        <v>240</v>
      </c>
      <c r="M16739" t="s">
        <v>5</v>
      </c>
      <c r="N16739" t="s">
        <v>257</v>
      </c>
      <c r="O16739" s="9">
        <f t="shared" si="831"/>
        <v>33.6</v>
      </c>
      <c r="P16739" s="1">
        <f t="shared" si="832"/>
        <v>-1.1904761904761904E-2</v>
      </c>
      <c r="Q16739">
        <f t="shared" si="833"/>
        <v>-5.9523809523809521E-2</v>
      </c>
    </row>
    <row r="16740" spans="2:17" x14ac:dyDescent="0.25">
      <c r="B16740" t="s">
        <v>264</v>
      </c>
      <c r="C16740">
        <v>186184</v>
      </c>
      <c r="D16740">
        <v>1</v>
      </c>
      <c r="E16740">
        <v>1</v>
      </c>
      <c r="F16740">
        <v>4</v>
      </c>
      <c r="G16740">
        <v>42194</v>
      </c>
      <c r="H16740" t="s">
        <v>5</v>
      </c>
      <c r="I16740" t="s">
        <v>6</v>
      </c>
      <c r="J16740">
        <v>252</v>
      </c>
      <c r="K16740">
        <v>-3</v>
      </c>
      <c r="L16740" t="s">
        <v>240</v>
      </c>
      <c r="M16740" t="s">
        <v>5</v>
      </c>
      <c r="N16740" t="s">
        <v>257</v>
      </c>
      <c r="O16740" s="9">
        <f t="shared" si="831"/>
        <v>63</v>
      </c>
      <c r="P16740" s="1">
        <f t="shared" si="832"/>
        <v>-1.1904761904761904E-2</v>
      </c>
      <c r="Q16740">
        <f t="shared" si="833"/>
        <v>-4.7619047619047616E-2</v>
      </c>
    </row>
    <row r="16741" spans="2:17" x14ac:dyDescent="0.25">
      <c r="B16741" t="s">
        <v>264</v>
      </c>
      <c r="C16741">
        <v>186181</v>
      </c>
      <c r="D16741">
        <v>1</v>
      </c>
      <c r="E16741">
        <v>1</v>
      </c>
      <c r="F16741">
        <v>4</v>
      </c>
      <c r="G16741">
        <v>42194</v>
      </c>
      <c r="H16741" t="s">
        <v>5</v>
      </c>
      <c r="I16741" t="s">
        <v>6</v>
      </c>
      <c r="J16741">
        <v>252</v>
      </c>
      <c r="K16741">
        <v>-3</v>
      </c>
      <c r="L16741" t="s">
        <v>240</v>
      </c>
      <c r="M16741" t="s">
        <v>5</v>
      </c>
      <c r="N16741" t="s">
        <v>257</v>
      </c>
      <c r="O16741" s="9">
        <f t="shared" si="831"/>
        <v>63</v>
      </c>
      <c r="P16741" s="1">
        <f t="shared" si="832"/>
        <v>-1.1904761904761904E-2</v>
      </c>
      <c r="Q16741">
        <f t="shared" si="833"/>
        <v>-4.7619047619047616E-2</v>
      </c>
    </row>
    <row r="16742" spans="2:17" x14ac:dyDescent="0.25">
      <c r="B16742" t="s">
        <v>264</v>
      </c>
      <c r="C16742">
        <v>186184</v>
      </c>
      <c r="D16742">
        <v>1</v>
      </c>
      <c r="E16742">
        <v>1</v>
      </c>
      <c r="F16742">
        <v>4</v>
      </c>
      <c r="G16742">
        <v>42194</v>
      </c>
      <c r="H16742" t="s">
        <v>5</v>
      </c>
      <c r="I16742" t="s">
        <v>6</v>
      </c>
      <c r="J16742">
        <v>252</v>
      </c>
      <c r="K16742">
        <v>-3</v>
      </c>
      <c r="L16742" t="s">
        <v>240</v>
      </c>
      <c r="M16742" t="s">
        <v>5</v>
      </c>
      <c r="N16742" t="s">
        <v>257</v>
      </c>
      <c r="O16742" s="9">
        <f t="shared" si="831"/>
        <v>63</v>
      </c>
      <c r="P16742" s="1">
        <f t="shared" si="832"/>
        <v>-1.1904761904761904E-2</v>
      </c>
      <c r="Q16742">
        <f t="shared" si="833"/>
        <v>-4.7619047619047616E-2</v>
      </c>
    </row>
    <row r="16743" spans="2:17" x14ac:dyDescent="0.25">
      <c r="B16743" t="s">
        <v>264</v>
      </c>
      <c r="C16743">
        <v>186181</v>
      </c>
      <c r="D16743">
        <v>1</v>
      </c>
      <c r="E16743">
        <v>1</v>
      </c>
      <c r="F16743">
        <v>4</v>
      </c>
      <c r="G16743">
        <v>42194</v>
      </c>
      <c r="H16743" t="s">
        <v>5</v>
      </c>
      <c r="I16743" t="s">
        <v>6</v>
      </c>
      <c r="J16743">
        <v>252</v>
      </c>
      <c r="K16743">
        <v>-3</v>
      </c>
      <c r="L16743" t="s">
        <v>240</v>
      </c>
      <c r="M16743" t="s">
        <v>5</v>
      </c>
      <c r="N16743" t="s">
        <v>257</v>
      </c>
      <c r="O16743" s="9">
        <f t="shared" si="831"/>
        <v>63</v>
      </c>
      <c r="P16743" s="1">
        <f t="shared" si="832"/>
        <v>-1.1904761904761904E-2</v>
      </c>
      <c r="Q16743">
        <f t="shared" si="833"/>
        <v>-4.7619047619047616E-2</v>
      </c>
    </row>
    <row r="16744" spans="2:17" x14ac:dyDescent="0.25">
      <c r="B16744" t="s">
        <v>264</v>
      </c>
      <c r="C16744">
        <v>174381</v>
      </c>
      <c r="D16744">
        <v>1</v>
      </c>
      <c r="E16744">
        <v>1</v>
      </c>
      <c r="F16744">
        <v>5</v>
      </c>
      <c r="G16744">
        <v>42010</v>
      </c>
      <c r="H16744" t="s">
        <v>5</v>
      </c>
      <c r="I16744" t="s">
        <v>6</v>
      </c>
      <c r="J16744">
        <v>251</v>
      </c>
      <c r="K16744">
        <v>-3</v>
      </c>
      <c r="L16744" t="s">
        <v>240</v>
      </c>
      <c r="M16744" t="s">
        <v>5</v>
      </c>
      <c r="N16744" t="s">
        <v>257</v>
      </c>
      <c r="O16744" s="9">
        <f t="shared" si="831"/>
        <v>50.2</v>
      </c>
      <c r="P16744" s="1">
        <f t="shared" si="832"/>
        <v>-1.1952191235059761E-2</v>
      </c>
      <c r="Q16744">
        <f t="shared" si="833"/>
        <v>-5.9760956175298807E-2</v>
      </c>
    </row>
    <row r="16745" spans="2:17" x14ac:dyDescent="0.25">
      <c r="B16745" t="s">
        <v>264</v>
      </c>
      <c r="C16745">
        <v>174384</v>
      </c>
      <c r="D16745">
        <v>1</v>
      </c>
      <c r="E16745">
        <v>1</v>
      </c>
      <c r="F16745">
        <v>5</v>
      </c>
      <c r="G16745">
        <v>42010</v>
      </c>
      <c r="H16745" t="s">
        <v>5</v>
      </c>
      <c r="I16745" t="s">
        <v>6</v>
      </c>
      <c r="J16745">
        <v>251</v>
      </c>
      <c r="K16745">
        <v>-3</v>
      </c>
      <c r="L16745" t="s">
        <v>240</v>
      </c>
      <c r="M16745" t="s">
        <v>5</v>
      </c>
      <c r="N16745" t="s">
        <v>257</v>
      </c>
      <c r="O16745" s="9">
        <f t="shared" si="831"/>
        <v>50.2</v>
      </c>
      <c r="P16745" s="1">
        <f t="shared" si="832"/>
        <v>-1.1952191235059761E-2</v>
      </c>
      <c r="Q16745">
        <f t="shared" si="833"/>
        <v>-5.9760956175298807E-2</v>
      </c>
    </row>
    <row r="16746" spans="2:17" x14ac:dyDescent="0.25">
      <c r="B16746" t="s">
        <v>264</v>
      </c>
      <c r="C16746">
        <v>174390</v>
      </c>
      <c r="D16746">
        <v>1</v>
      </c>
      <c r="E16746">
        <v>1</v>
      </c>
      <c r="F16746">
        <v>5</v>
      </c>
      <c r="G16746">
        <v>42010</v>
      </c>
      <c r="H16746" t="s">
        <v>5</v>
      </c>
      <c r="I16746" t="s">
        <v>6</v>
      </c>
      <c r="J16746">
        <v>251</v>
      </c>
      <c r="K16746">
        <v>-3</v>
      </c>
      <c r="L16746" t="s">
        <v>240</v>
      </c>
      <c r="M16746" t="s">
        <v>5</v>
      </c>
      <c r="N16746" t="s">
        <v>257</v>
      </c>
      <c r="O16746" s="9">
        <f t="shared" si="831"/>
        <v>50.2</v>
      </c>
      <c r="P16746" s="1">
        <f t="shared" si="832"/>
        <v>-1.1952191235059761E-2</v>
      </c>
      <c r="Q16746">
        <f t="shared" si="833"/>
        <v>-5.9760956175298807E-2</v>
      </c>
    </row>
    <row r="16747" spans="2:17" x14ac:dyDescent="0.25">
      <c r="B16747" t="s">
        <v>264</v>
      </c>
      <c r="C16747">
        <v>174391</v>
      </c>
      <c r="D16747">
        <v>1</v>
      </c>
      <c r="E16747">
        <v>1</v>
      </c>
      <c r="F16747">
        <v>5</v>
      </c>
      <c r="G16747">
        <v>42010</v>
      </c>
      <c r="H16747" t="s">
        <v>5</v>
      </c>
      <c r="I16747" t="s">
        <v>6</v>
      </c>
      <c r="J16747">
        <v>251</v>
      </c>
      <c r="K16747">
        <v>-3</v>
      </c>
      <c r="L16747" t="s">
        <v>240</v>
      </c>
      <c r="M16747" t="s">
        <v>5</v>
      </c>
      <c r="N16747" t="s">
        <v>257</v>
      </c>
      <c r="O16747" s="9">
        <f t="shared" si="831"/>
        <v>50.2</v>
      </c>
      <c r="P16747" s="1">
        <f t="shared" si="832"/>
        <v>-1.1952191235059761E-2</v>
      </c>
      <c r="Q16747">
        <f t="shared" si="833"/>
        <v>-5.9760956175298807E-2</v>
      </c>
    </row>
    <row r="16748" spans="2:17" x14ac:dyDescent="0.25">
      <c r="B16748" t="s">
        <v>264</v>
      </c>
      <c r="C16748">
        <v>174395</v>
      </c>
      <c r="D16748">
        <v>1</v>
      </c>
      <c r="E16748">
        <v>1</v>
      </c>
      <c r="F16748">
        <v>5</v>
      </c>
      <c r="G16748">
        <v>42010</v>
      </c>
      <c r="H16748" t="s">
        <v>5</v>
      </c>
      <c r="I16748" t="s">
        <v>6</v>
      </c>
      <c r="J16748">
        <v>251</v>
      </c>
      <c r="K16748">
        <v>-3</v>
      </c>
      <c r="L16748" t="s">
        <v>240</v>
      </c>
      <c r="M16748" t="s">
        <v>5</v>
      </c>
      <c r="N16748" t="s">
        <v>257</v>
      </c>
      <c r="O16748" s="9">
        <f t="shared" si="831"/>
        <v>50.2</v>
      </c>
      <c r="P16748" s="1">
        <f t="shared" si="832"/>
        <v>-1.1952191235059761E-2</v>
      </c>
      <c r="Q16748">
        <f t="shared" si="833"/>
        <v>-5.9760956175298807E-2</v>
      </c>
    </row>
    <row r="16749" spans="2:17" x14ac:dyDescent="0.25">
      <c r="B16749" t="s">
        <v>264</v>
      </c>
      <c r="C16749">
        <v>174398</v>
      </c>
      <c r="D16749">
        <v>1</v>
      </c>
      <c r="E16749">
        <v>1</v>
      </c>
      <c r="F16749">
        <v>5</v>
      </c>
      <c r="G16749">
        <v>42010</v>
      </c>
      <c r="H16749" t="s">
        <v>5</v>
      </c>
      <c r="I16749" t="s">
        <v>6</v>
      </c>
      <c r="J16749">
        <v>251</v>
      </c>
      <c r="K16749">
        <v>-3</v>
      </c>
      <c r="L16749" t="s">
        <v>240</v>
      </c>
      <c r="M16749" t="s">
        <v>5</v>
      </c>
      <c r="N16749" t="s">
        <v>257</v>
      </c>
      <c r="O16749" s="9">
        <f t="shared" si="831"/>
        <v>50.2</v>
      </c>
      <c r="P16749" s="1">
        <f t="shared" si="832"/>
        <v>-1.1952191235059761E-2</v>
      </c>
      <c r="Q16749">
        <f t="shared" si="833"/>
        <v>-5.9760956175298807E-2</v>
      </c>
    </row>
    <row r="16750" spans="2:17" x14ac:dyDescent="0.25">
      <c r="B16750" t="s">
        <v>264</v>
      </c>
      <c r="C16750">
        <v>184592</v>
      </c>
      <c r="D16750">
        <v>1</v>
      </c>
      <c r="E16750">
        <v>1</v>
      </c>
      <c r="F16750">
        <v>5</v>
      </c>
      <c r="G16750">
        <v>42173</v>
      </c>
      <c r="H16750" t="s">
        <v>5</v>
      </c>
      <c r="I16750" t="s">
        <v>6</v>
      </c>
      <c r="J16750">
        <v>251</v>
      </c>
      <c r="K16750">
        <v>-3</v>
      </c>
      <c r="L16750" t="s">
        <v>240</v>
      </c>
      <c r="M16750" t="s">
        <v>5</v>
      </c>
      <c r="N16750" t="s">
        <v>257</v>
      </c>
      <c r="O16750" s="9">
        <f t="shared" si="831"/>
        <v>50.2</v>
      </c>
      <c r="P16750" s="1">
        <f t="shared" si="832"/>
        <v>-1.1952191235059761E-2</v>
      </c>
      <c r="Q16750">
        <f t="shared" si="833"/>
        <v>-5.9760956175298807E-2</v>
      </c>
    </row>
    <row r="16751" spans="2:17" x14ac:dyDescent="0.25">
      <c r="B16751" t="s">
        <v>264</v>
      </c>
      <c r="C16751">
        <v>184717</v>
      </c>
      <c r="D16751">
        <v>2</v>
      </c>
      <c r="E16751">
        <v>2</v>
      </c>
      <c r="F16751">
        <v>14</v>
      </c>
      <c r="G16751">
        <v>42174</v>
      </c>
      <c r="H16751" t="s">
        <v>5</v>
      </c>
      <c r="I16751" t="s">
        <v>6</v>
      </c>
      <c r="J16751">
        <v>248</v>
      </c>
      <c r="K16751">
        <v>-3</v>
      </c>
      <c r="L16751" t="s">
        <v>239</v>
      </c>
      <c r="M16751" t="s">
        <v>5</v>
      </c>
      <c r="N16751" t="s">
        <v>257</v>
      </c>
      <c r="O16751" s="9">
        <f t="shared" si="831"/>
        <v>17.714285714285715</v>
      </c>
      <c r="P16751" s="1">
        <f t="shared" si="832"/>
        <v>-1.2096774193548387E-2</v>
      </c>
      <c r="Q16751">
        <f t="shared" si="833"/>
        <v>-0.16935483870967741</v>
      </c>
    </row>
    <row r="16752" spans="2:17" x14ac:dyDescent="0.25">
      <c r="B16752" t="s">
        <v>264</v>
      </c>
      <c r="C16752">
        <v>164690</v>
      </c>
      <c r="D16752">
        <v>1</v>
      </c>
      <c r="E16752">
        <v>1</v>
      </c>
      <c r="F16752">
        <v>6</v>
      </c>
      <c r="G16752">
        <v>41706</v>
      </c>
      <c r="H16752" t="s">
        <v>5</v>
      </c>
      <c r="I16752" t="s">
        <v>6</v>
      </c>
      <c r="J16752">
        <v>248</v>
      </c>
      <c r="K16752">
        <v>-3</v>
      </c>
      <c r="L16752" t="s">
        <v>240</v>
      </c>
      <c r="M16752" t="s">
        <v>5</v>
      </c>
      <c r="N16752" t="s">
        <v>257</v>
      </c>
      <c r="O16752" s="9">
        <f t="shared" si="831"/>
        <v>41.333333333333336</v>
      </c>
      <c r="P16752" s="1">
        <f t="shared" si="832"/>
        <v>-1.2096774193548387E-2</v>
      </c>
      <c r="Q16752">
        <f t="shared" si="833"/>
        <v>-7.2580645161290314E-2</v>
      </c>
    </row>
    <row r="16753" spans="2:17" x14ac:dyDescent="0.25">
      <c r="B16753" t="s">
        <v>264</v>
      </c>
      <c r="C16753">
        <v>164525</v>
      </c>
      <c r="D16753">
        <v>1</v>
      </c>
      <c r="E16753">
        <v>1</v>
      </c>
      <c r="F16753">
        <v>5</v>
      </c>
      <c r="G16753">
        <v>41725</v>
      </c>
      <c r="H16753" t="s">
        <v>5</v>
      </c>
      <c r="I16753" t="s">
        <v>6</v>
      </c>
      <c r="J16753">
        <v>248</v>
      </c>
      <c r="K16753">
        <v>-3</v>
      </c>
      <c r="L16753" t="s">
        <v>240</v>
      </c>
      <c r="M16753" t="s">
        <v>5</v>
      </c>
      <c r="N16753" t="s">
        <v>257</v>
      </c>
      <c r="O16753" s="9">
        <f t="shared" si="831"/>
        <v>49.6</v>
      </c>
      <c r="P16753" s="1">
        <f t="shared" si="832"/>
        <v>-1.2096774193548387E-2</v>
      </c>
      <c r="Q16753">
        <f t="shared" si="833"/>
        <v>-6.0483870967741937E-2</v>
      </c>
    </row>
    <row r="16754" spans="2:17" x14ac:dyDescent="0.25">
      <c r="B16754" t="s">
        <v>264</v>
      </c>
      <c r="C16754">
        <v>164527</v>
      </c>
      <c r="D16754">
        <v>1</v>
      </c>
      <c r="E16754">
        <v>1</v>
      </c>
      <c r="F16754">
        <v>5</v>
      </c>
      <c r="G16754">
        <v>41725</v>
      </c>
      <c r="H16754" t="s">
        <v>5</v>
      </c>
      <c r="I16754" t="s">
        <v>6</v>
      </c>
      <c r="J16754">
        <v>248</v>
      </c>
      <c r="K16754">
        <v>-3</v>
      </c>
      <c r="L16754" t="s">
        <v>240</v>
      </c>
      <c r="M16754" t="s">
        <v>5</v>
      </c>
      <c r="N16754" t="s">
        <v>257</v>
      </c>
      <c r="O16754" s="9">
        <f t="shared" si="831"/>
        <v>49.6</v>
      </c>
      <c r="P16754" s="1">
        <f t="shared" si="832"/>
        <v>-1.2096774193548387E-2</v>
      </c>
      <c r="Q16754">
        <f t="shared" si="833"/>
        <v>-6.0483870967741937E-2</v>
      </c>
    </row>
    <row r="16755" spans="2:17" x14ac:dyDescent="0.25">
      <c r="B16755" t="s">
        <v>264</v>
      </c>
      <c r="C16755">
        <v>164529</v>
      </c>
      <c r="D16755">
        <v>1</v>
      </c>
      <c r="E16755">
        <v>1</v>
      </c>
      <c r="F16755">
        <v>5</v>
      </c>
      <c r="G16755">
        <v>41725</v>
      </c>
      <c r="H16755" t="s">
        <v>5</v>
      </c>
      <c r="I16755" t="s">
        <v>6</v>
      </c>
      <c r="J16755">
        <v>248</v>
      </c>
      <c r="K16755">
        <v>-3</v>
      </c>
      <c r="L16755" t="s">
        <v>240</v>
      </c>
      <c r="M16755" t="s">
        <v>5</v>
      </c>
      <c r="N16755" t="s">
        <v>257</v>
      </c>
      <c r="O16755" s="9">
        <f t="shared" si="831"/>
        <v>49.6</v>
      </c>
      <c r="P16755" s="1">
        <f t="shared" si="832"/>
        <v>-1.2096774193548387E-2</v>
      </c>
      <c r="Q16755">
        <f t="shared" si="833"/>
        <v>-6.0483870967741937E-2</v>
      </c>
    </row>
    <row r="16756" spans="2:17" x14ac:dyDescent="0.25">
      <c r="B16756" t="s">
        <v>264</v>
      </c>
      <c r="C16756">
        <v>164534</v>
      </c>
      <c r="D16756">
        <v>1</v>
      </c>
      <c r="E16756">
        <v>1</v>
      </c>
      <c r="F16756">
        <v>5</v>
      </c>
      <c r="G16756">
        <v>41726</v>
      </c>
      <c r="H16756" t="s">
        <v>5</v>
      </c>
      <c r="I16756" t="s">
        <v>6</v>
      </c>
      <c r="J16756">
        <v>248</v>
      </c>
      <c r="K16756">
        <v>-3</v>
      </c>
      <c r="L16756" t="s">
        <v>240</v>
      </c>
      <c r="M16756" t="s">
        <v>5</v>
      </c>
      <c r="N16756" t="s">
        <v>257</v>
      </c>
      <c r="O16756" s="9">
        <f t="shared" si="831"/>
        <v>49.6</v>
      </c>
      <c r="P16756" s="1">
        <f t="shared" si="832"/>
        <v>-1.2096774193548387E-2</v>
      </c>
      <c r="Q16756">
        <f t="shared" si="833"/>
        <v>-6.0483870967741937E-2</v>
      </c>
    </row>
    <row r="16757" spans="2:17" x14ac:dyDescent="0.25">
      <c r="B16757" t="s">
        <v>264</v>
      </c>
      <c r="C16757">
        <v>164518</v>
      </c>
      <c r="D16757">
        <v>1</v>
      </c>
      <c r="E16757">
        <v>1</v>
      </c>
      <c r="F16757">
        <v>5</v>
      </c>
      <c r="G16757">
        <v>41725</v>
      </c>
      <c r="H16757" t="s">
        <v>5</v>
      </c>
      <c r="I16757" t="s">
        <v>6</v>
      </c>
      <c r="J16757">
        <v>248</v>
      </c>
      <c r="K16757">
        <v>-3</v>
      </c>
      <c r="L16757" t="s">
        <v>240</v>
      </c>
      <c r="M16757" t="s">
        <v>5</v>
      </c>
      <c r="N16757" t="s">
        <v>257</v>
      </c>
      <c r="O16757" s="9">
        <f t="shared" si="831"/>
        <v>49.6</v>
      </c>
      <c r="P16757" s="1">
        <f t="shared" si="832"/>
        <v>-1.2096774193548387E-2</v>
      </c>
      <c r="Q16757">
        <f t="shared" si="833"/>
        <v>-6.0483870967741937E-2</v>
      </c>
    </row>
    <row r="16758" spans="2:17" x14ac:dyDescent="0.25">
      <c r="B16758" t="s">
        <v>264</v>
      </c>
      <c r="C16758">
        <v>164520</v>
      </c>
      <c r="D16758">
        <v>1</v>
      </c>
      <c r="E16758">
        <v>1</v>
      </c>
      <c r="F16758">
        <v>5</v>
      </c>
      <c r="G16758">
        <v>41725</v>
      </c>
      <c r="H16758" t="s">
        <v>5</v>
      </c>
      <c r="I16758" t="s">
        <v>6</v>
      </c>
      <c r="J16758">
        <v>248</v>
      </c>
      <c r="K16758">
        <v>-3</v>
      </c>
      <c r="L16758" t="s">
        <v>240</v>
      </c>
      <c r="M16758" t="s">
        <v>5</v>
      </c>
      <c r="N16758" t="s">
        <v>257</v>
      </c>
      <c r="O16758" s="9">
        <f t="shared" si="831"/>
        <v>49.6</v>
      </c>
      <c r="P16758" s="1">
        <f t="shared" si="832"/>
        <v>-1.2096774193548387E-2</v>
      </c>
      <c r="Q16758">
        <f t="shared" si="833"/>
        <v>-6.0483870967741937E-2</v>
      </c>
    </row>
    <row r="16759" spans="2:17" x14ac:dyDescent="0.25">
      <c r="B16759" t="s">
        <v>264</v>
      </c>
      <c r="C16759">
        <v>164769</v>
      </c>
      <c r="D16759">
        <v>2</v>
      </c>
      <c r="E16759">
        <v>2</v>
      </c>
      <c r="F16759">
        <v>12</v>
      </c>
      <c r="G16759">
        <v>41704</v>
      </c>
      <c r="H16759" t="s">
        <v>5</v>
      </c>
      <c r="I16759" t="s">
        <v>6</v>
      </c>
      <c r="J16759">
        <v>163</v>
      </c>
      <c r="K16759">
        <v>-2</v>
      </c>
      <c r="L16759" t="s">
        <v>239</v>
      </c>
      <c r="M16759" t="s">
        <v>5</v>
      </c>
      <c r="N16759" t="s">
        <v>257</v>
      </c>
      <c r="O16759" s="9">
        <f t="shared" si="831"/>
        <v>13.583333333333334</v>
      </c>
      <c r="P16759" s="1">
        <f t="shared" si="832"/>
        <v>-1.2269938650306749E-2</v>
      </c>
      <c r="Q16759">
        <f t="shared" si="833"/>
        <v>-0.14723926380368099</v>
      </c>
    </row>
    <row r="16760" spans="2:17" x14ac:dyDescent="0.25">
      <c r="B16760" t="s">
        <v>264</v>
      </c>
      <c r="C16760">
        <v>164780</v>
      </c>
      <c r="D16760">
        <v>2</v>
      </c>
      <c r="E16760">
        <v>2</v>
      </c>
      <c r="F16760">
        <v>10</v>
      </c>
      <c r="G16760">
        <v>41682</v>
      </c>
      <c r="H16760" t="s">
        <v>5</v>
      </c>
      <c r="I16760" t="s">
        <v>6</v>
      </c>
      <c r="J16760">
        <v>163</v>
      </c>
      <c r="K16760">
        <v>-2</v>
      </c>
      <c r="L16760" t="s">
        <v>239</v>
      </c>
      <c r="M16760" t="s">
        <v>5</v>
      </c>
      <c r="N16760" t="s">
        <v>257</v>
      </c>
      <c r="O16760" s="9">
        <f t="shared" si="831"/>
        <v>16.3</v>
      </c>
      <c r="P16760" s="1">
        <f t="shared" si="832"/>
        <v>-1.2269938650306749E-2</v>
      </c>
      <c r="Q16760">
        <f t="shared" si="833"/>
        <v>-0.12269938650306748</v>
      </c>
    </row>
    <row r="16761" spans="2:17" x14ac:dyDescent="0.25">
      <c r="B16761" t="s">
        <v>264</v>
      </c>
      <c r="C16761">
        <v>191993</v>
      </c>
      <c r="D16761">
        <v>1</v>
      </c>
      <c r="E16761">
        <v>1</v>
      </c>
      <c r="F16761">
        <v>4</v>
      </c>
      <c r="G16761">
        <v>42094</v>
      </c>
      <c r="H16761" t="s">
        <v>7</v>
      </c>
      <c r="I16761" t="s">
        <v>8</v>
      </c>
      <c r="J16761">
        <v>162</v>
      </c>
      <c r="K16761">
        <v>-2</v>
      </c>
      <c r="L16761" t="s">
        <v>240</v>
      </c>
      <c r="M16761" t="s">
        <v>258</v>
      </c>
      <c r="N16761" t="s">
        <v>257</v>
      </c>
      <c r="O16761" s="9">
        <f t="shared" si="831"/>
        <v>40.5</v>
      </c>
      <c r="P16761" s="1">
        <f t="shared" si="832"/>
        <v>-1.2345679012345678E-2</v>
      </c>
      <c r="Q16761">
        <f t="shared" si="833"/>
        <v>-4.9382716049382713E-2</v>
      </c>
    </row>
    <row r="16762" spans="2:17" x14ac:dyDescent="0.25">
      <c r="B16762" t="s">
        <v>264</v>
      </c>
      <c r="C16762">
        <v>191993</v>
      </c>
      <c r="D16762">
        <v>1</v>
      </c>
      <c r="E16762">
        <v>1</v>
      </c>
      <c r="F16762">
        <v>4</v>
      </c>
      <c r="G16762">
        <v>42094</v>
      </c>
      <c r="H16762" t="s">
        <v>7</v>
      </c>
      <c r="I16762" t="s">
        <v>8</v>
      </c>
      <c r="J16762">
        <v>162</v>
      </c>
      <c r="K16762">
        <v>-2</v>
      </c>
      <c r="L16762" t="s">
        <v>240</v>
      </c>
      <c r="M16762" t="s">
        <v>258</v>
      </c>
      <c r="N16762" t="s">
        <v>257</v>
      </c>
      <c r="O16762" s="9">
        <f t="shared" si="831"/>
        <v>40.5</v>
      </c>
      <c r="P16762" s="1">
        <f t="shared" si="832"/>
        <v>-1.2345679012345678E-2</v>
      </c>
      <c r="Q16762">
        <f t="shared" si="833"/>
        <v>-4.9382716049382713E-2</v>
      </c>
    </row>
    <row r="16763" spans="2:17" x14ac:dyDescent="0.25">
      <c r="B16763" t="s">
        <v>264</v>
      </c>
      <c r="C16763">
        <v>191304</v>
      </c>
      <c r="D16763">
        <v>2</v>
      </c>
      <c r="E16763">
        <v>1</v>
      </c>
      <c r="F16763">
        <v>12</v>
      </c>
      <c r="G16763">
        <v>42152</v>
      </c>
      <c r="H16763" t="s">
        <v>5</v>
      </c>
      <c r="I16763" t="s">
        <v>6</v>
      </c>
      <c r="J16763">
        <v>242</v>
      </c>
      <c r="K16763">
        <v>-3</v>
      </c>
      <c r="L16763" t="s">
        <v>239</v>
      </c>
      <c r="M16763" t="s">
        <v>5</v>
      </c>
      <c r="N16763" t="s">
        <v>257</v>
      </c>
      <c r="O16763" s="9">
        <f t="shared" ref="O16763:O16826" si="834">J16763/F16763</f>
        <v>20.166666666666668</v>
      </c>
      <c r="P16763" s="1">
        <f t="shared" ref="P16763:P16826" si="835">K16763/J16763</f>
        <v>-1.2396694214876033E-2</v>
      </c>
      <c r="Q16763">
        <f t="shared" si="833"/>
        <v>-0.1487603305785124</v>
      </c>
    </row>
    <row r="16764" spans="2:17" x14ac:dyDescent="0.25">
      <c r="B16764" t="s">
        <v>264</v>
      </c>
      <c r="C16764">
        <v>179692</v>
      </c>
      <c r="D16764">
        <v>1</v>
      </c>
      <c r="E16764">
        <v>1</v>
      </c>
      <c r="F16764">
        <v>5</v>
      </c>
      <c r="G16764">
        <v>41955</v>
      </c>
      <c r="H16764" t="s">
        <v>5</v>
      </c>
      <c r="I16764" t="s">
        <v>6</v>
      </c>
      <c r="J16764">
        <v>242</v>
      </c>
      <c r="K16764">
        <v>-3</v>
      </c>
      <c r="L16764" t="s">
        <v>240</v>
      </c>
      <c r="M16764" t="s">
        <v>5</v>
      </c>
      <c r="N16764" t="s">
        <v>257</v>
      </c>
      <c r="O16764" s="9">
        <f t="shared" si="834"/>
        <v>48.4</v>
      </c>
      <c r="P16764" s="1">
        <f t="shared" si="835"/>
        <v>-1.2396694214876033E-2</v>
      </c>
      <c r="Q16764">
        <f t="shared" ref="Q16764:Q16827" si="836">F16764*P16764</f>
        <v>-6.1983471074380167E-2</v>
      </c>
    </row>
    <row r="16765" spans="2:17" x14ac:dyDescent="0.25">
      <c r="B16765" t="s">
        <v>264</v>
      </c>
      <c r="C16765">
        <v>179669</v>
      </c>
      <c r="D16765">
        <v>1</v>
      </c>
      <c r="E16765">
        <v>1</v>
      </c>
      <c r="F16765">
        <v>5</v>
      </c>
      <c r="G16765">
        <v>41955</v>
      </c>
      <c r="H16765" t="s">
        <v>5</v>
      </c>
      <c r="I16765" t="s">
        <v>6</v>
      </c>
      <c r="J16765">
        <v>242</v>
      </c>
      <c r="K16765">
        <v>-3</v>
      </c>
      <c r="L16765" t="s">
        <v>240</v>
      </c>
      <c r="M16765" t="s">
        <v>5</v>
      </c>
      <c r="N16765" t="s">
        <v>257</v>
      </c>
      <c r="O16765" s="9">
        <f t="shared" si="834"/>
        <v>48.4</v>
      </c>
      <c r="P16765" s="1">
        <f t="shared" si="835"/>
        <v>-1.2396694214876033E-2</v>
      </c>
      <c r="Q16765">
        <f t="shared" si="836"/>
        <v>-6.1983471074380167E-2</v>
      </c>
    </row>
    <row r="16766" spans="2:17" x14ac:dyDescent="0.25">
      <c r="B16766" t="s">
        <v>264</v>
      </c>
      <c r="C16766">
        <v>164848</v>
      </c>
      <c r="D16766">
        <v>2</v>
      </c>
      <c r="E16766">
        <v>2</v>
      </c>
      <c r="F16766">
        <v>10</v>
      </c>
      <c r="G16766">
        <v>41710</v>
      </c>
      <c r="H16766" t="s">
        <v>5</v>
      </c>
      <c r="I16766" t="s">
        <v>6</v>
      </c>
      <c r="J16766">
        <v>160</v>
      </c>
      <c r="K16766">
        <v>-2</v>
      </c>
      <c r="L16766" t="s">
        <v>239</v>
      </c>
      <c r="M16766" t="s">
        <v>5</v>
      </c>
      <c r="N16766" t="s">
        <v>257</v>
      </c>
      <c r="O16766" s="9">
        <f t="shared" si="834"/>
        <v>16</v>
      </c>
      <c r="P16766" s="1">
        <f t="shared" si="835"/>
        <v>-1.2500000000000001E-2</v>
      </c>
      <c r="Q16766">
        <f t="shared" si="836"/>
        <v>-0.125</v>
      </c>
    </row>
    <row r="16767" spans="2:17" x14ac:dyDescent="0.25">
      <c r="B16767" t="s">
        <v>264</v>
      </c>
      <c r="C16767">
        <v>179519</v>
      </c>
      <c r="D16767">
        <v>2</v>
      </c>
      <c r="E16767">
        <v>1</v>
      </c>
      <c r="F16767">
        <v>11</v>
      </c>
      <c r="G16767">
        <v>41953</v>
      </c>
      <c r="H16767" t="s">
        <v>5</v>
      </c>
      <c r="I16767" t="s">
        <v>6</v>
      </c>
      <c r="J16767">
        <v>320</v>
      </c>
      <c r="K16767">
        <v>-4</v>
      </c>
      <c r="L16767" t="s">
        <v>239</v>
      </c>
      <c r="M16767" t="s">
        <v>5</v>
      </c>
      <c r="N16767" t="s">
        <v>257</v>
      </c>
      <c r="O16767" s="9">
        <f t="shared" si="834"/>
        <v>29.09090909090909</v>
      </c>
      <c r="P16767" s="1">
        <f t="shared" si="835"/>
        <v>-1.2500000000000001E-2</v>
      </c>
      <c r="Q16767">
        <f t="shared" si="836"/>
        <v>-0.13750000000000001</v>
      </c>
    </row>
    <row r="16768" spans="2:17" x14ac:dyDescent="0.25">
      <c r="B16768" t="s">
        <v>264</v>
      </c>
      <c r="C16768">
        <v>180082</v>
      </c>
      <c r="D16768">
        <v>1</v>
      </c>
      <c r="E16768">
        <v>1</v>
      </c>
      <c r="F16768">
        <v>5</v>
      </c>
      <c r="G16768">
        <v>42031</v>
      </c>
      <c r="H16768" t="s">
        <v>5</v>
      </c>
      <c r="I16768" t="s">
        <v>8</v>
      </c>
      <c r="J16768">
        <v>240</v>
      </c>
      <c r="K16768">
        <v>-3</v>
      </c>
      <c r="L16768" t="s">
        <v>240</v>
      </c>
      <c r="M16768" t="s">
        <v>5</v>
      </c>
      <c r="N16768" t="s">
        <v>257</v>
      </c>
      <c r="O16768" s="9">
        <f t="shared" si="834"/>
        <v>48</v>
      </c>
      <c r="P16768" s="1">
        <f t="shared" si="835"/>
        <v>-1.2500000000000001E-2</v>
      </c>
      <c r="Q16768">
        <f t="shared" si="836"/>
        <v>-6.25E-2</v>
      </c>
    </row>
    <row r="16769" spans="2:17" x14ac:dyDescent="0.25">
      <c r="B16769" t="s">
        <v>264</v>
      </c>
      <c r="C16769">
        <v>188575</v>
      </c>
      <c r="D16769">
        <v>1</v>
      </c>
      <c r="E16769">
        <v>1</v>
      </c>
      <c r="F16769">
        <v>6</v>
      </c>
      <c r="G16769">
        <v>42061</v>
      </c>
      <c r="H16769" t="s">
        <v>5</v>
      </c>
      <c r="I16769" t="s">
        <v>6</v>
      </c>
      <c r="J16769">
        <v>320</v>
      </c>
      <c r="K16769">
        <v>-4</v>
      </c>
      <c r="L16769" t="s">
        <v>240</v>
      </c>
      <c r="M16769" t="s">
        <v>5</v>
      </c>
      <c r="N16769" t="s">
        <v>257</v>
      </c>
      <c r="O16769" s="9">
        <f t="shared" si="834"/>
        <v>53.333333333333336</v>
      </c>
      <c r="P16769" s="1">
        <f t="shared" si="835"/>
        <v>-1.2500000000000001E-2</v>
      </c>
      <c r="Q16769">
        <f t="shared" si="836"/>
        <v>-7.5000000000000011E-2</v>
      </c>
    </row>
    <row r="16770" spans="2:17" x14ac:dyDescent="0.25">
      <c r="B16770" t="s">
        <v>264</v>
      </c>
      <c r="C16770">
        <v>183949</v>
      </c>
      <c r="D16770">
        <v>1</v>
      </c>
      <c r="E16770">
        <v>1</v>
      </c>
      <c r="F16770">
        <v>3</v>
      </c>
      <c r="G16770">
        <v>42305</v>
      </c>
      <c r="H16770" t="s">
        <v>5</v>
      </c>
      <c r="I16770" t="s">
        <v>6</v>
      </c>
      <c r="J16770">
        <v>159</v>
      </c>
      <c r="K16770">
        <v>-2</v>
      </c>
      <c r="L16770" t="s">
        <v>240</v>
      </c>
      <c r="M16770" t="s">
        <v>5</v>
      </c>
      <c r="N16770" t="s">
        <v>257</v>
      </c>
      <c r="O16770" s="9">
        <f t="shared" si="834"/>
        <v>53</v>
      </c>
      <c r="P16770" s="1">
        <f t="shared" si="835"/>
        <v>-1.2578616352201259E-2</v>
      </c>
      <c r="Q16770">
        <f t="shared" si="836"/>
        <v>-3.7735849056603779E-2</v>
      </c>
    </row>
    <row r="16771" spans="2:17" x14ac:dyDescent="0.25">
      <c r="B16771" t="s">
        <v>264</v>
      </c>
      <c r="C16771">
        <v>183022</v>
      </c>
      <c r="D16771">
        <v>2</v>
      </c>
      <c r="E16771">
        <v>2</v>
      </c>
      <c r="F16771">
        <v>14.5</v>
      </c>
      <c r="G16771">
        <v>42305</v>
      </c>
      <c r="H16771" t="s">
        <v>5</v>
      </c>
      <c r="I16771" t="s">
        <v>6</v>
      </c>
      <c r="J16771">
        <v>237</v>
      </c>
      <c r="K16771">
        <v>-3</v>
      </c>
      <c r="L16771" t="s">
        <v>239</v>
      </c>
      <c r="M16771" t="s">
        <v>5</v>
      </c>
      <c r="N16771" t="s">
        <v>257</v>
      </c>
      <c r="O16771" s="9">
        <f t="shared" si="834"/>
        <v>16.344827586206897</v>
      </c>
      <c r="P16771" s="1">
        <f t="shared" si="835"/>
        <v>-1.2658227848101266E-2</v>
      </c>
      <c r="Q16771">
        <f t="shared" si="836"/>
        <v>-0.18354430379746836</v>
      </c>
    </row>
    <row r="16772" spans="2:17" x14ac:dyDescent="0.25">
      <c r="B16772" t="s">
        <v>264</v>
      </c>
      <c r="C16772">
        <v>183130</v>
      </c>
      <c r="D16772">
        <v>2</v>
      </c>
      <c r="E16772">
        <v>2</v>
      </c>
      <c r="F16772">
        <v>10</v>
      </c>
      <c r="G16772">
        <v>42293</v>
      </c>
      <c r="H16772" t="s">
        <v>5</v>
      </c>
      <c r="I16772" t="s">
        <v>6</v>
      </c>
      <c r="J16772">
        <v>237</v>
      </c>
      <c r="K16772">
        <v>-3</v>
      </c>
      <c r="L16772" t="s">
        <v>239</v>
      </c>
      <c r="M16772" t="s">
        <v>5</v>
      </c>
      <c r="N16772" t="s">
        <v>257</v>
      </c>
      <c r="O16772" s="9">
        <f t="shared" si="834"/>
        <v>23.7</v>
      </c>
      <c r="P16772" s="1">
        <f t="shared" si="835"/>
        <v>-1.2658227848101266E-2</v>
      </c>
      <c r="Q16772">
        <f t="shared" si="836"/>
        <v>-0.12658227848101267</v>
      </c>
    </row>
    <row r="16773" spans="2:17" x14ac:dyDescent="0.25">
      <c r="B16773" t="s">
        <v>264</v>
      </c>
      <c r="C16773">
        <v>183133</v>
      </c>
      <c r="D16773">
        <v>2</v>
      </c>
      <c r="E16773">
        <v>1</v>
      </c>
      <c r="F16773">
        <v>10</v>
      </c>
      <c r="G16773">
        <v>42293</v>
      </c>
      <c r="H16773" t="s">
        <v>5</v>
      </c>
      <c r="I16773" t="s">
        <v>6</v>
      </c>
      <c r="J16773">
        <v>237</v>
      </c>
      <c r="K16773">
        <v>-3</v>
      </c>
      <c r="L16773" t="s">
        <v>239</v>
      </c>
      <c r="M16773" t="s">
        <v>5</v>
      </c>
      <c r="N16773" t="s">
        <v>257</v>
      </c>
      <c r="O16773" s="9">
        <f t="shared" si="834"/>
        <v>23.7</v>
      </c>
      <c r="P16773" s="1">
        <f t="shared" si="835"/>
        <v>-1.2658227848101266E-2</v>
      </c>
      <c r="Q16773">
        <f t="shared" si="836"/>
        <v>-0.12658227848101267</v>
      </c>
    </row>
    <row r="16774" spans="2:17" x14ac:dyDescent="0.25">
      <c r="B16774" t="s">
        <v>264</v>
      </c>
      <c r="C16774">
        <v>183125</v>
      </c>
      <c r="D16774">
        <v>2</v>
      </c>
      <c r="E16774">
        <v>1</v>
      </c>
      <c r="F16774">
        <v>10</v>
      </c>
      <c r="G16774">
        <v>42292</v>
      </c>
      <c r="H16774" t="s">
        <v>5</v>
      </c>
      <c r="I16774" t="s">
        <v>6</v>
      </c>
      <c r="J16774">
        <v>237</v>
      </c>
      <c r="K16774">
        <v>-3</v>
      </c>
      <c r="L16774" t="s">
        <v>239</v>
      </c>
      <c r="M16774" t="s">
        <v>5</v>
      </c>
      <c r="N16774" t="s">
        <v>257</v>
      </c>
      <c r="O16774" s="9">
        <f t="shared" si="834"/>
        <v>23.7</v>
      </c>
      <c r="P16774" s="1">
        <f t="shared" si="835"/>
        <v>-1.2658227848101266E-2</v>
      </c>
      <c r="Q16774">
        <f t="shared" si="836"/>
        <v>-0.12658227848101267</v>
      </c>
    </row>
    <row r="16775" spans="2:17" x14ac:dyDescent="0.25">
      <c r="B16775" t="s">
        <v>264</v>
      </c>
      <c r="C16775">
        <v>183148</v>
      </c>
      <c r="D16775">
        <v>2</v>
      </c>
      <c r="E16775">
        <v>1</v>
      </c>
      <c r="F16775">
        <v>10</v>
      </c>
      <c r="G16775">
        <v>42296</v>
      </c>
      <c r="H16775" t="s">
        <v>5</v>
      </c>
      <c r="I16775" t="s">
        <v>6</v>
      </c>
      <c r="J16775">
        <v>237</v>
      </c>
      <c r="K16775">
        <v>-3</v>
      </c>
      <c r="L16775" t="s">
        <v>239</v>
      </c>
      <c r="M16775" t="s">
        <v>5</v>
      </c>
      <c r="N16775" t="s">
        <v>257</v>
      </c>
      <c r="O16775" s="9">
        <f t="shared" si="834"/>
        <v>23.7</v>
      </c>
      <c r="P16775" s="1">
        <f t="shared" si="835"/>
        <v>-1.2658227848101266E-2</v>
      </c>
      <c r="Q16775">
        <f t="shared" si="836"/>
        <v>-0.12658227848101267</v>
      </c>
    </row>
    <row r="16776" spans="2:17" x14ac:dyDescent="0.25">
      <c r="B16776" t="s">
        <v>264</v>
      </c>
      <c r="C16776">
        <v>183034</v>
      </c>
      <c r="D16776">
        <v>2</v>
      </c>
      <c r="E16776">
        <v>1</v>
      </c>
      <c r="F16776">
        <v>10</v>
      </c>
      <c r="G16776">
        <v>42298</v>
      </c>
      <c r="H16776" t="s">
        <v>5</v>
      </c>
      <c r="I16776" t="s">
        <v>6</v>
      </c>
      <c r="J16776">
        <v>237</v>
      </c>
      <c r="K16776">
        <v>-3</v>
      </c>
      <c r="L16776" t="s">
        <v>239</v>
      </c>
      <c r="M16776" t="s">
        <v>5</v>
      </c>
      <c r="N16776" t="s">
        <v>257</v>
      </c>
      <c r="O16776" s="9">
        <f t="shared" si="834"/>
        <v>23.7</v>
      </c>
      <c r="P16776" s="1">
        <f t="shared" si="835"/>
        <v>-1.2658227848101266E-2</v>
      </c>
      <c r="Q16776">
        <f t="shared" si="836"/>
        <v>-0.12658227848101267</v>
      </c>
    </row>
    <row r="16777" spans="2:17" x14ac:dyDescent="0.25">
      <c r="B16777" t="s">
        <v>264</v>
      </c>
      <c r="C16777">
        <v>183035</v>
      </c>
      <c r="D16777">
        <v>2</v>
      </c>
      <c r="E16777">
        <v>1</v>
      </c>
      <c r="F16777">
        <v>10</v>
      </c>
      <c r="G16777">
        <v>42298</v>
      </c>
      <c r="H16777" t="s">
        <v>5</v>
      </c>
      <c r="I16777" t="s">
        <v>6</v>
      </c>
      <c r="J16777">
        <v>237</v>
      </c>
      <c r="K16777">
        <v>-3</v>
      </c>
      <c r="L16777" t="s">
        <v>239</v>
      </c>
      <c r="M16777" t="s">
        <v>5</v>
      </c>
      <c r="N16777" t="s">
        <v>257</v>
      </c>
      <c r="O16777" s="9">
        <f t="shared" si="834"/>
        <v>23.7</v>
      </c>
      <c r="P16777" s="1">
        <f t="shared" si="835"/>
        <v>-1.2658227848101266E-2</v>
      </c>
      <c r="Q16777">
        <f t="shared" si="836"/>
        <v>-0.12658227848101267</v>
      </c>
    </row>
    <row r="16778" spans="2:17" x14ac:dyDescent="0.25">
      <c r="B16778" t="s">
        <v>264</v>
      </c>
      <c r="C16778">
        <v>182653</v>
      </c>
      <c r="D16778">
        <v>2</v>
      </c>
      <c r="E16778">
        <v>1</v>
      </c>
      <c r="F16778">
        <v>10</v>
      </c>
      <c r="G16778">
        <v>42296</v>
      </c>
      <c r="H16778" t="s">
        <v>5</v>
      </c>
      <c r="I16778" t="s">
        <v>6</v>
      </c>
      <c r="J16778">
        <v>237</v>
      </c>
      <c r="K16778">
        <v>-3</v>
      </c>
      <c r="L16778" t="s">
        <v>239</v>
      </c>
      <c r="M16778" t="s">
        <v>5</v>
      </c>
      <c r="N16778" t="s">
        <v>257</v>
      </c>
      <c r="O16778" s="9">
        <f t="shared" si="834"/>
        <v>23.7</v>
      </c>
      <c r="P16778" s="1">
        <f t="shared" si="835"/>
        <v>-1.2658227848101266E-2</v>
      </c>
      <c r="Q16778">
        <f t="shared" si="836"/>
        <v>-0.12658227848101267</v>
      </c>
    </row>
    <row r="16779" spans="2:17" x14ac:dyDescent="0.25">
      <c r="B16779" t="s">
        <v>264</v>
      </c>
      <c r="C16779">
        <v>180032</v>
      </c>
      <c r="D16779">
        <v>2</v>
      </c>
      <c r="E16779">
        <v>2</v>
      </c>
      <c r="F16779">
        <v>15</v>
      </c>
      <c r="G16779">
        <v>42101</v>
      </c>
      <c r="H16779" t="s">
        <v>7</v>
      </c>
      <c r="I16779" t="s">
        <v>8</v>
      </c>
      <c r="J16779">
        <v>156</v>
      </c>
      <c r="K16779">
        <v>-2</v>
      </c>
      <c r="L16779" t="s">
        <v>239</v>
      </c>
      <c r="M16779" t="s">
        <v>258</v>
      </c>
      <c r="N16779" t="s">
        <v>257</v>
      </c>
      <c r="O16779" s="9">
        <f t="shared" si="834"/>
        <v>10.4</v>
      </c>
      <c r="P16779" s="1">
        <f t="shared" si="835"/>
        <v>-1.282051282051282E-2</v>
      </c>
      <c r="Q16779">
        <f t="shared" si="836"/>
        <v>-0.19230769230769229</v>
      </c>
    </row>
    <row r="16780" spans="2:17" x14ac:dyDescent="0.25">
      <c r="B16780" t="s">
        <v>264</v>
      </c>
      <c r="C16780">
        <v>180032</v>
      </c>
      <c r="D16780">
        <v>2</v>
      </c>
      <c r="E16780">
        <v>2</v>
      </c>
      <c r="F16780">
        <v>15</v>
      </c>
      <c r="G16780">
        <v>42101</v>
      </c>
      <c r="H16780" t="s">
        <v>7</v>
      </c>
      <c r="I16780" t="s">
        <v>8</v>
      </c>
      <c r="J16780">
        <v>156</v>
      </c>
      <c r="K16780">
        <v>-2</v>
      </c>
      <c r="L16780" t="s">
        <v>239</v>
      </c>
      <c r="M16780" t="s">
        <v>258</v>
      </c>
      <c r="N16780" t="s">
        <v>257</v>
      </c>
      <c r="O16780" s="9">
        <f t="shared" si="834"/>
        <v>10.4</v>
      </c>
      <c r="P16780" s="1">
        <f t="shared" si="835"/>
        <v>-1.282051282051282E-2</v>
      </c>
      <c r="Q16780">
        <f t="shared" si="836"/>
        <v>-0.19230769230769229</v>
      </c>
    </row>
    <row r="16781" spans="2:17" x14ac:dyDescent="0.25">
      <c r="B16781" t="s">
        <v>264</v>
      </c>
      <c r="C16781">
        <v>179527</v>
      </c>
      <c r="D16781">
        <v>1</v>
      </c>
      <c r="E16781">
        <v>1</v>
      </c>
      <c r="F16781">
        <v>6</v>
      </c>
      <c r="G16781">
        <v>41953</v>
      </c>
      <c r="H16781" t="s">
        <v>5</v>
      </c>
      <c r="I16781" t="s">
        <v>6</v>
      </c>
      <c r="J16781">
        <v>312</v>
      </c>
      <c r="K16781">
        <v>-4</v>
      </c>
      <c r="L16781" t="s">
        <v>240</v>
      </c>
      <c r="M16781" t="s">
        <v>5</v>
      </c>
      <c r="N16781" t="s">
        <v>257</v>
      </c>
      <c r="O16781" s="9">
        <f t="shared" si="834"/>
        <v>52</v>
      </c>
      <c r="P16781" s="1">
        <f t="shared" si="835"/>
        <v>-1.282051282051282E-2</v>
      </c>
      <c r="Q16781">
        <f t="shared" si="836"/>
        <v>-7.6923076923076927E-2</v>
      </c>
    </row>
    <row r="16782" spans="2:17" x14ac:dyDescent="0.25">
      <c r="B16782" t="s">
        <v>264</v>
      </c>
      <c r="C16782">
        <v>161171</v>
      </c>
      <c r="D16782">
        <v>1</v>
      </c>
      <c r="E16782">
        <v>1</v>
      </c>
      <c r="F16782">
        <v>5</v>
      </c>
      <c r="G16782">
        <v>41548</v>
      </c>
      <c r="H16782" t="s">
        <v>5</v>
      </c>
      <c r="I16782" t="s">
        <v>6</v>
      </c>
      <c r="J16782">
        <v>155</v>
      </c>
      <c r="K16782">
        <v>-2</v>
      </c>
      <c r="L16782" t="s">
        <v>240</v>
      </c>
      <c r="M16782" t="s">
        <v>5</v>
      </c>
      <c r="N16782" t="s">
        <v>257</v>
      </c>
      <c r="O16782" s="9">
        <f t="shared" si="834"/>
        <v>31</v>
      </c>
      <c r="P16782" s="1">
        <f t="shared" si="835"/>
        <v>-1.2903225806451613E-2</v>
      </c>
      <c r="Q16782">
        <f t="shared" si="836"/>
        <v>-6.4516129032258063E-2</v>
      </c>
    </row>
    <row r="16783" spans="2:17" x14ac:dyDescent="0.25">
      <c r="B16783" t="s">
        <v>264</v>
      </c>
      <c r="C16783">
        <v>161176</v>
      </c>
      <c r="D16783">
        <v>1</v>
      </c>
      <c r="E16783">
        <v>1</v>
      </c>
      <c r="F16783">
        <v>5</v>
      </c>
      <c r="G16783">
        <v>41548</v>
      </c>
      <c r="H16783" t="s">
        <v>5</v>
      </c>
      <c r="I16783" t="s">
        <v>6</v>
      </c>
      <c r="J16783">
        <v>155</v>
      </c>
      <c r="K16783">
        <v>-2</v>
      </c>
      <c r="L16783" t="s">
        <v>240</v>
      </c>
      <c r="M16783" t="s">
        <v>5</v>
      </c>
      <c r="N16783" t="s">
        <v>257</v>
      </c>
      <c r="O16783" s="9">
        <f t="shared" si="834"/>
        <v>31</v>
      </c>
      <c r="P16783" s="1">
        <f t="shared" si="835"/>
        <v>-1.2903225806451613E-2</v>
      </c>
      <c r="Q16783">
        <f t="shared" si="836"/>
        <v>-6.4516129032258063E-2</v>
      </c>
    </row>
    <row r="16784" spans="2:17" x14ac:dyDescent="0.25">
      <c r="B16784" t="s">
        <v>264</v>
      </c>
      <c r="C16784">
        <v>168176</v>
      </c>
      <c r="D16784">
        <v>1</v>
      </c>
      <c r="E16784">
        <v>1</v>
      </c>
      <c r="F16784">
        <v>5</v>
      </c>
      <c r="G16784">
        <v>41692</v>
      </c>
      <c r="H16784" t="s">
        <v>7</v>
      </c>
      <c r="I16784" t="s">
        <v>8</v>
      </c>
      <c r="J16784">
        <v>153</v>
      </c>
      <c r="K16784">
        <v>-2</v>
      </c>
      <c r="L16784" t="s">
        <v>240</v>
      </c>
      <c r="M16784" t="s">
        <v>258</v>
      </c>
      <c r="N16784" t="s">
        <v>257</v>
      </c>
      <c r="O16784" s="9">
        <f t="shared" si="834"/>
        <v>30.6</v>
      </c>
      <c r="P16784" s="1">
        <f t="shared" si="835"/>
        <v>-1.3071895424836602E-2</v>
      </c>
      <c r="Q16784">
        <f t="shared" si="836"/>
        <v>-6.535947712418301E-2</v>
      </c>
    </row>
    <row r="16785" spans="2:17" x14ac:dyDescent="0.25">
      <c r="B16785" t="s">
        <v>264</v>
      </c>
      <c r="C16785">
        <v>170695</v>
      </c>
      <c r="D16785">
        <v>1</v>
      </c>
      <c r="E16785">
        <v>1</v>
      </c>
      <c r="F16785">
        <v>6</v>
      </c>
      <c r="G16785">
        <v>41742</v>
      </c>
      <c r="H16785" t="s">
        <v>5</v>
      </c>
      <c r="I16785" t="s">
        <v>6</v>
      </c>
      <c r="J16785">
        <v>229</v>
      </c>
      <c r="K16785">
        <v>-3</v>
      </c>
      <c r="L16785" t="s">
        <v>240</v>
      </c>
      <c r="M16785" t="s">
        <v>5</v>
      </c>
      <c r="N16785" t="s">
        <v>257</v>
      </c>
      <c r="O16785" s="9">
        <f t="shared" si="834"/>
        <v>38.166666666666664</v>
      </c>
      <c r="P16785" s="1">
        <f t="shared" si="835"/>
        <v>-1.3100436681222707E-2</v>
      </c>
      <c r="Q16785">
        <f t="shared" si="836"/>
        <v>-7.8602620087336234E-2</v>
      </c>
    </row>
    <row r="16786" spans="2:17" x14ac:dyDescent="0.25">
      <c r="B16786" t="s">
        <v>264</v>
      </c>
      <c r="C16786">
        <v>165910</v>
      </c>
      <c r="D16786">
        <v>1</v>
      </c>
      <c r="E16786">
        <v>1</v>
      </c>
      <c r="F16786">
        <v>6</v>
      </c>
      <c r="G16786">
        <v>41739</v>
      </c>
      <c r="H16786" t="s">
        <v>5</v>
      </c>
      <c r="I16786" t="s">
        <v>6</v>
      </c>
      <c r="J16786">
        <v>229</v>
      </c>
      <c r="K16786">
        <v>-3</v>
      </c>
      <c r="L16786" t="s">
        <v>240</v>
      </c>
      <c r="M16786" t="s">
        <v>5</v>
      </c>
      <c r="N16786" t="s">
        <v>257</v>
      </c>
      <c r="O16786" s="9">
        <f t="shared" si="834"/>
        <v>38.166666666666664</v>
      </c>
      <c r="P16786" s="1">
        <f t="shared" si="835"/>
        <v>-1.3100436681222707E-2</v>
      </c>
      <c r="Q16786">
        <f t="shared" si="836"/>
        <v>-7.8602620087336234E-2</v>
      </c>
    </row>
    <row r="16787" spans="2:17" x14ac:dyDescent="0.25">
      <c r="B16787" t="s">
        <v>264</v>
      </c>
      <c r="C16787">
        <v>165948</v>
      </c>
      <c r="D16787">
        <v>1</v>
      </c>
      <c r="E16787">
        <v>1</v>
      </c>
      <c r="F16787">
        <v>6</v>
      </c>
      <c r="G16787">
        <v>41741</v>
      </c>
      <c r="H16787" t="s">
        <v>5</v>
      </c>
      <c r="I16787" t="s">
        <v>6</v>
      </c>
      <c r="J16787">
        <v>229</v>
      </c>
      <c r="K16787">
        <v>-3</v>
      </c>
      <c r="L16787" t="s">
        <v>240</v>
      </c>
      <c r="M16787" t="s">
        <v>5</v>
      </c>
      <c r="N16787" t="s">
        <v>257</v>
      </c>
      <c r="O16787" s="9">
        <f t="shared" si="834"/>
        <v>38.166666666666664</v>
      </c>
      <c r="P16787" s="1">
        <f t="shared" si="835"/>
        <v>-1.3100436681222707E-2</v>
      </c>
      <c r="Q16787">
        <f t="shared" si="836"/>
        <v>-7.8602620087336234E-2</v>
      </c>
    </row>
    <row r="16788" spans="2:17" x14ac:dyDescent="0.25">
      <c r="B16788" t="s">
        <v>264</v>
      </c>
      <c r="C16788">
        <v>167576</v>
      </c>
      <c r="D16788">
        <v>1</v>
      </c>
      <c r="E16788">
        <v>1</v>
      </c>
      <c r="F16788">
        <v>6</v>
      </c>
      <c r="G16788">
        <v>41747</v>
      </c>
      <c r="H16788" t="s">
        <v>5</v>
      </c>
      <c r="I16788" t="s">
        <v>6</v>
      </c>
      <c r="J16788">
        <v>229</v>
      </c>
      <c r="K16788">
        <v>-3</v>
      </c>
      <c r="L16788" t="s">
        <v>240</v>
      </c>
      <c r="M16788" t="s">
        <v>5</v>
      </c>
      <c r="N16788" t="s">
        <v>257</v>
      </c>
      <c r="O16788" s="9">
        <f t="shared" si="834"/>
        <v>38.166666666666664</v>
      </c>
      <c r="P16788" s="1">
        <f t="shared" si="835"/>
        <v>-1.3100436681222707E-2</v>
      </c>
      <c r="Q16788">
        <f t="shared" si="836"/>
        <v>-7.8602620087336234E-2</v>
      </c>
    </row>
    <row r="16789" spans="2:17" x14ac:dyDescent="0.25">
      <c r="B16789" t="s">
        <v>264</v>
      </c>
      <c r="C16789">
        <v>192251</v>
      </c>
      <c r="D16789">
        <v>1</v>
      </c>
      <c r="E16789">
        <v>1</v>
      </c>
      <c r="F16789">
        <v>5</v>
      </c>
      <c r="G16789">
        <v>42135</v>
      </c>
      <c r="H16789" t="s">
        <v>5</v>
      </c>
      <c r="I16789" t="s">
        <v>6</v>
      </c>
      <c r="J16789">
        <v>229</v>
      </c>
      <c r="K16789">
        <v>-3</v>
      </c>
      <c r="L16789" t="s">
        <v>240</v>
      </c>
      <c r="M16789" t="s">
        <v>5</v>
      </c>
      <c r="N16789" t="s">
        <v>257</v>
      </c>
      <c r="O16789" s="9">
        <f t="shared" si="834"/>
        <v>45.8</v>
      </c>
      <c r="P16789" s="1">
        <f t="shared" si="835"/>
        <v>-1.3100436681222707E-2</v>
      </c>
      <c r="Q16789">
        <f t="shared" si="836"/>
        <v>-6.5502183406113537E-2</v>
      </c>
    </row>
    <row r="16790" spans="2:17" x14ac:dyDescent="0.25">
      <c r="B16790" t="s">
        <v>264</v>
      </c>
      <c r="C16790">
        <v>164780</v>
      </c>
      <c r="D16790">
        <v>2</v>
      </c>
      <c r="E16790">
        <v>1</v>
      </c>
      <c r="F16790">
        <v>20</v>
      </c>
      <c r="G16790">
        <v>41682</v>
      </c>
      <c r="H16790" t="s">
        <v>5</v>
      </c>
      <c r="I16790" t="s">
        <v>6</v>
      </c>
      <c r="J16790">
        <v>304</v>
      </c>
      <c r="K16790">
        <v>-4</v>
      </c>
      <c r="L16790" t="s">
        <v>239</v>
      </c>
      <c r="M16790" t="s">
        <v>5</v>
      </c>
      <c r="N16790" t="s">
        <v>257</v>
      </c>
      <c r="O16790" s="9">
        <f t="shared" si="834"/>
        <v>15.2</v>
      </c>
      <c r="P16790" s="1">
        <f t="shared" si="835"/>
        <v>-1.3157894736842105E-2</v>
      </c>
      <c r="Q16790">
        <f t="shared" si="836"/>
        <v>-0.26315789473684209</v>
      </c>
    </row>
    <row r="16791" spans="2:17" x14ac:dyDescent="0.25">
      <c r="B16791" t="s">
        <v>264</v>
      </c>
      <c r="C16791">
        <v>181147</v>
      </c>
      <c r="D16791">
        <v>1</v>
      </c>
      <c r="E16791">
        <v>1</v>
      </c>
      <c r="F16791">
        <v>5</v>
      </c>
      <c r="G16791">
        <v>42093</v>
      </c>
      <c r="H16791" t="s">
        <v>7</v>
      </c>
      <c r="I16791" t="s">
        <v>8</v>
      </c>
      <c r="J16791">
        <v>152</v>
      </c>
      <c r="K16791">
        <v>-2</v>
      </c>
      <c r="L16791" t="s">
        <v>240</v>
      </c>
      <c r="M16791" t="s">
        <v>258</v>
      </c>
      <c r="N16791" t="s">
        <v>257</v>
      </c>
      <c r="O16791" s="9">
        <f t="shared" si="834"/>
        <v>30.4</v>
      </c>
      <c r="P16791" s="1">
        <f t="shared" si="835"/>
        <v>-1.3157894736842105E-2</v>
      </c>
      <c r="Q16791">
        <f t="shared" si="836"/>
        <v>-6.5789473684210523E-2</v>
      </c>
    </row>
    <row r="16792" spans="2:17" x14ac:dyDescent="0.25">
      <c r="B16792" t="s">
        <v>264</v>
      </c>
      <c r="C16792">
        <v>181147</v>
      </c>
      <c r="D16792">
        <v>1</v>
      </c>
      <c r="E16792">
        <v>1</v>
      </c>
      <c r="F16792">
        <v>5</v>
      </c>
      <c r="G16792">
        <v>42093</v>
      </c>
      <c r="H16792" t="s">
        <v>7</v>
      </c>
      <c r="I16792" t="s">
        <v>8</v>
      </c>
      <c r="J16792">
        <v>152</v>
      </c>
      <c r="K16792">
        <v>-2</v>
      </c>
      <c r="L16792" t="s">
        <v>240</v>
      </c>
      <c r="M16792" t="s">
        <v>258</v>
      </c>
      <c r="N16792" t="s">
        <v>257</v>
      </c>
      <c r="O16792" s="9">
        <f t="shared" si="834"/>
        <v>30.4</v>
      </c>
      <c r="P16792" s="1">
        <f t="shared" si="835"/>
        <v>-1.3157894736842105E-2</v>
      </c>
      <c r="Q16792">
        <f t="shared" si="836"/>
        <v>-6.5789473684210523E-2</v>
      </c>
    </row>
    <row r="16793" spans="2:17" x14ac:dyDescent="0.25">
      <c r="B16793" t="s">
        <v>264</v>
      </c>
      <c r="C16793">
        <v>167862</v>
      </c>
      <c r="D16793">
        <v>1</v>
      </c>
      <c r="E16793">
        <v>1</v>
      </c>
      <c r="F16793">
        <v>4</v>
      </c>
      <c r="G16793">
        <v>41758</v>
      </c>
      <c r="H16793" t="s">
        <v>5</v>
      </c>
      <c r="I16793" t="s">
        <v>6</v>
      </c>
      <c r="J16793">
        <v>152</v>
      </c>
      <c r="K16793">
        <v>-2</v>
      </c>
      <c r="L16793" t="s">
        <v>240</v>
      </c>
      <c r="M16793" t="s">
        <v>5</v>
      </c>
      <c r="N16793" t="s">
        <v>257</v>
      </c>
      <c r="O16793" s="9">
        <f t="shared" si="834"/>
        <v>38</v>
      </c>
      <c r="P16793" s="1">
        <f t="shared" si="835"/>
        <v>-1.3157894736842105E-2</v>
      </c>
      <c r="Q16793">
        <f t="shared" si="836"/>
        <v>-5.2631578947368418E-2</v>
      </c>
    </row>
    <row r="16794" spans="2:17" x14ac:dyDescent="0.25">
      <c r="B16794" t="s">
        <v>264</v>
      </c>
      <c r="C16794">
        <v>185533</v>
      </c>
      <c r="D16794">
        <v>1</v>
      </c>
      <c r="E16794">
        <v>1</v>
      </c>
      <c r="F16794">
        <v>7</v>
      </c>
      <c r="G16794">
        <v>42172</v>
      </c>
      <c r="H16794" t="s">
        <v>5</v>
      </c>
      <c r="I16794" t="s">
        <v>6</v>
      </c>
      <c r="J16794">
        <v>304</v>
      </c>
      <c r="K16794">
        <v>-4</v>
      </c>
      <c r="L16794" t="s">
        <v>240</v>
      </c>
      <c r="M16794" t="s">
        <v>5</v>
      </c>
      <c r="N16794" t="s">
        <v>257</v>
      </c>
      <c r="O16794" s="9">
        <f t="shared" si="834"/>
        <v>43.428571428571431</v>
      </c>
      <c r="P16794" s="1">
        <f t="shared" si="835"/>
        <v>-1.3157894736842105E-2</v>
      </c>
      <c r="Q16794">
        <f t="shared" si="836"/>
        <v>-9.2105263157894732E-2</v>
      </c>
    </row>
    <row r="16795" spans="2:17" x14ac:dyDescent="0.25">
      <c r="B16795" t="s">
        <v>264</v>
      </c>
      <c r="C16795">
        <v>185529</v>
      </c>
      <c r="D16795">
        <v>1</v>
      </c>
      <c r="E16795">
        <v>1</v>
      </c>
      <c r="F16795">
        <v>7</v>
      </c>
      <c r="G16795">
        <v>42172</v>
      </c>
      <c r="H16795" t="s">
        <v>5</v>
      </c>
      <c r="I16795" t="s">
        <v>6</v>
      </c>
      <c r="J16795">
        <v>304</v>
      </c>
      <c r="K16795">
        <v>-4</v>
      </c>
      <c r="L16795" t="s">
        <v>240</v>
      </c>
      <c r="M16795" t="s">
        <v>5</v>
      </c>
      <c r="N16795" t="s">
        <v>257</v>
      </c>
      <c r="O16795" s="9">
        <f t="shared" si="834"/>
        <v>43.428571428571431</v>
      </c>
      <c r="P16795" s="1">
        <f t="shared" si="835"/>
        <v>-1.3157894736842105E-2</v>
      </c>
      <c r="Q16795">
        <f t="shared" si="836"/>
        <v>-9.2105263157894732E-2</v>
      </c>
    </row>
    <row r="16796" spans="2:17" x14ac:dyDescent="0.25">
      <c r="B16796" t="s">
        <v>264</v>
      </c>
      <c r="C16796">
        <v>185550</v>
      </c>
      <c r="D16796">
        <v>1</v>
      </c>
      <c r="E16796">
        <v>1</v>
      </c>
      <c r="F16796">
        <v>7</v>
      </c>
      <c r="G16796">
        <v>42173</v>
      </c>
      <c r="H16796" t="s">
        <v>5</v>
      </c>
      <c r="I16796" t="s">
        <v>6</v>
      </c>
      <c r="J16796">
        <v>304</v>
      </c>
      <c r="K16796">
        <v>-4</v>
      </c>
      <c r="L16796" t="s">
        <v>240</v>
      </c>
      <c r="M16796" t="s">
        <v>5</v>
      </c>
      <c r="N16796" t="s">
        <v>257</v>
      </c>
      <c r="O16796" s="9">
        <f t="shared" si="834"/>
        <v>43.428571428571431</v>
      </c>
      <c r="P16796" s="1">
        <f t="shared" si="835"/>
        <v>-1.3157894736842105E-2</v>
      </c>
      <c r="Q16796">
        <f t="shared" si="836"/>
        <v>-9.2105263157894732E-2</v>
      </c>
    </row>
    <row r="16797" spans="2:17" x14ac:dyDescent="0.25">
      <c r="B16797" t="s">
        <v>264</v>
      </c>
      <c r="C16797">
        <v>185545</v>
      </c>
      <c r="D16797">
        <v>1</v>
      </c>
      <c r="E16797">
        <v>1</v>
      </c>
      <c r="F16797">
        <v>7</v>
      </c>
      <c r="G16797">
        <v>42173</v>
      </c>
      <c r="H16797" t="s">
        <v>5</v>
      </c>
      <c r="I16797" t="s">
        <v>6</v>
      </c>
      <c r="J16797">
        <v>304</v>
      </c>
      <c r="K16797">
        <v>-4</v>
      </c>
      <c r="L16797" t="s">
        <v>240</v>
      </c>
      <c r="M16797" t="s">
        <v>5</v>
      </c>
      <c r="N16797" t="s">
        <v>257</v>
      </c>
      <c r="O16797" s="9">
        <f t="shared" si="834"/>
        <v>43.428571428571431</v>
      </c>
      <c r="P16797" s="1">
        <f t="shared" si="835"/>
        <v>-1.3157894736842105E-2</v>
      </c>
      <c r="Q16797">
        <f t="shared" si="836"/>
        <v>-9.2105263157894732E-2</v>
      </c>
    </row>
    <row r="16798" spans="2:17" x14ac:dyDescent="0.25">
      <c r="B16798" t="s">
        <v>264</v>
      </c>
      <c r="C16798">
        <v>155560</v>
      </c>
      <c r="D16798">
        <v>1</v>
      </c>
      <c r="E16798">
        <v>1</v>
      </c>
      <c r="F16798">
        <v>4</v>
      </c>
      <c r="G16798">
        <v>41359</v>
      </c>
      <c r="H16798" t="s">
        <v>7</v>
      </c>
      <c r="I16798" t="s">
        <v>8</v>
      </c>
      <c r="J16798" t="s">
        <v>25</v>
      </c>
      <c r="K16798">
        <v>-3</v>
      </c>
      <c r="L16798" t="s">
        <v>240</v>
      </c>
      <c r="M16798" t="s">
        <v>258</v>
      </c>
      <c r="N16798" t="s">
        <v>257</v>
      </c>
      <c r="O16798" s="9">
        <f t="shared" si="834"/>
        <v>57</v>
      </c>
      <c r="P16798" s="1">
        <f t="shared" si="835"/>
        <v>-1.3157894736842105E-2</v>
      </c>
      <c r="Q16798">
        <f t="shared" si="836"/>
        <v>-5.2631578947368418E-2</v>
      </c>
    </row>
    <row r="16799" spans="2:17" x14ac:dyDescent="0.25">
      <c r="B16799" t="s">
        <v>264</v>
      </c>
      <c r="C16799">
        <v>179356</v>
      </c>
      <c r="D16799">
        <v>1</v>
      </c>
      <c r="E16799">
        <v>1</v>
      </c>
      <c r="F16799">
        <v>4</v>
      </c>
      <c r="G16799">
        <v>42090</v>
      </c>
      <c r="H16799" t="s">
        <v>5</v>
      </c>
      <c r="I16799" t="s">
        <v>6</v>
      </c>
      <c r="J16799">
        <v>151</v>
      </c>
      <c r="K16799">
        <v>-2</v>
      </c>
      <c r="L16799" t="s">
        <v>240</v>
      </c>
      <c r="M16799" t="s">
        <v>5</v>
      </c>
      <c r="N16799" t="s">
        <v>257</v>
      </c>
      <c r="O16799" s="9">
        <f t="shared" si="834"/>
        <v>37.75</v>
      </c>
      <c r="P16799" s="1">
        <f t="shared" si="835"/>
        <v>-1.3245033112582781E-2</v>
      </c>
      <c r="Q16799">
        <f t="shared" si="836"/>
        <v>-5.2980132450331126E-2</v>
      </c>
    </row>
    <row r="16800" spans="2:17" x14ac:dyDescent="0.25">
      <c r="B16800" t="s">
        <v>264</v>
      </c>
      <c r="C16800">
        <v>179366</v>
      </c>
      <c r="D16800">
        <v>1</v>
      </c>
      <c r="E16800">
        <v>1</v>
      </c>
      <c r="F16800">
        <v>4</v>
      </c>
      <c r="G16800">
        <v>42090</v>
      </c>
      <c r="H16800" t="s">
        <v>5</v>
      </c>
      <c r="I16800" t="s">
        <v>6</v>
      </c>
      <c r="J16800">
        <v>151</v>
      </c>
      <c r="K16800">
        <v>-2</v>
      </c>
      <c r="L16800" t="s">
        <v>240</v>
      </c>
      <c r="M16800" t="s">
        <v>5</v>
      </c>
      <c r="N16800" t="s">
        <v>257</v>
      </c>
      <c r="O16800" s="9">
        <f t="shared" si="834"/>
        <v>37.75</v>
      </c>
      <c r="P16800" s="1">
        <f t="shared" si="835"/>
        <v>-1.3245033112582781E-2</v>
      </c>
      <c r="Q16800">
        <f t="shared" si="836"/>
        <v>-5.2980132450331126E-2</v>
      </c>
    </row>
    <row r="16801" spans="2:17" x14ac:dyDescent="0.25">
      <c r="B16801" t="s">
        <v>264</v>
      </c>
      <c r="C16801">
        <v>179356</v>
      </c>
      <c r="D16801">
        <v>1</v>
      </c>
      <c r="E16801">
        <v>1</v>
      </c>
      <c r="F16801">
        <v>4</v>
      </c>
      <c r="G16801">
        <v>42090</v>
      </c>
      <c r="H16801" t="s">
        <v>5</v>
      </c>
      <c r="I16801" t="s">
        <v>6</v>
      </c>
      <c r="J16801">
        <v>151</v>
      </c>
      <c r="K16801">
        <v>-2</v>
      </c>
      <c r="L16801" t="s">
        <v>240</v>
      </c>
      <c r="M16801" t="s">
        <v>5</v>
      </c>
      <c r="N16801" t="s">
        <v>257</v>
      </c>
      <c r="O16801" s="9">
        <f t="shared" si="834"/>
        <v>37.75</v>
      </c>
      <c r="P16801" s="1">
        <f t="shared" si="835"/>
        <v>-1.3245033112582781E-2</v>
      </c>
      <c r="Q16801">
        <f t="shared" si="836"/>
        <v>-5.2980132450331126E-2</v>
      </c>
    </row>
    <row r="16802" spans="2:17" x14ac:dyDescent="0.25">
      <c r="B16802" t="s">
        <v>264</v>
      </c>
      <c r="C16802">
        <v>179366</v>
      </c>
      <c r="D16802">
        <v>1</v>
      </c>
      <c r="E16802">
        <v>1</v>
      </c>
      <c r="F16802">
        <v>4</v>
      </c>
      <c r="G16802">
        <v>42090</v>
      </c>
      <c r="H16802" t="s">
        <v>5</v>
      </c>
      <c r="I16802" t="s">
        <v>6</v>
      </c>
      <c r="J16802">
        <v>151</v>
      </c>
      <c r="K16802">
        <v>-2</v>
      </c>
      <c r="L16802" t="s">
        <v>240</v>
      </c>
      <c r="M16802" t="s">
        <v>5</v>
      </c>
      <c r="N16802" t="s">
        <v>257</v>
      </c>
      <c r="O16802" s="9">
        <f t="shared" si="834"/>
        <v>37.75</v>
      </c>
      <c r="P16802" s="1">
        <f t="shared" si="835"/>
        <v>-1.3245033112582781E-2</v>
      </c>
      <c r="Q16802">
        <f t="shared" si="836"/>
        <v>-5.2980132450331126E-2</v>
      </c>
    </row>
    <row r="16803" spans="2:17" x14ac:dyDescent="0.25">
      <c r="B16803" t="s">
        <v>264</v>
      </c>
      <c r="C16803">
        <v>168078</v>
      </c>
      <c r="D16803">
        <v>1</v>
      </c>
      <c r="E16803">
        <v>1</v>
      </c>
      <c r="F16803">
        <v>3.5</v>
      </c>
      <c r="G16803">
        <v>41680</v>
      </c>
      <c r="H16803" t="s">
        <v>7</v>
      </c>
      <c r="I16803" t="s">
        <v>8</v>
      </c>
      <c r="J16803">
        <v>150</v>
      </c>
      <c r="K16803">
        <v>-2</v>
      </c>
      <c r="L16803" t="s">
        <v>240</v>
      </c>
      <c r="M16803" t="s">
        <v>258</v>
      </c>
      <c r="N16803" t="s">
        <v>257</v>
      </c>
      <c r="O16803" s="9">
        <f t="shared" si="834"/>
        <v>42.857142857142854</v>
      </c>
      <c r="P16803" s="1">
        <f t="shared" si="835"/>
        <v>-1.3333333333333334E-2</v>
      </c>
      <c r="Q16803">
        <f t="shared" si="836"/>
        <v>-4.6666666666666669E-2</v>
      </c>
    </row>
    <row r="16804" spans="2:17" x14ac:dyDescent="0.25">
      <c r="B16804" t="s">
        <v>264</v>
      </c>
      <c r="C16804">
        <v>174618</v>
      </c>
      <c r="D16804">
        <v>2</v>
      </c>
      <c r="E16804">
        <v>2</v>
      </c>
      <c r="F16804">
        <v>15</v>
      </c>
      <c r="G16804">
        <v>42024</v>
      </c>
      <c r="H16804" t="s">
        <v>5</v>
      </c>
      <c r="I16804" t="s">
        <v>6</v>
      </c>
      <c r="J16804">
        <v>224</v>
      </c>
      <c r="K16804">
        <v>-3</v>
      </c>
      <c r="L16804" t="s">
        <v>239</v>
      </c>
      <c r="M16804" t="s">
        <v>5</v>
      </c>
      <c r="N16804" t="s">
        <v>257</v>
      </c>
      <c r="O16804" s="9">
        <f t="shared" si="834"/>
        <v>14.933333333333334</v>
      </c>
      <c r="P16804" s="1">
        <f t="shared" si="835"/>
        <v>-1.3392857142857142E-2</v>
      </c>
      <c r="Q16804">
        <f t="shared" si="836"/>
        <v>-0.20089285714285712</v>
      </c>
    </row>
    <row r="16805" spans="2:17" x14ac:dyDescent="0.25">
      <c r="B16805" t="s">
        <v>264</v>
      </c>
      <c r="C16805">
        <v>174619</v>
      </c>
      <c r="D16805">
        <v>2</v>
      </c>
      <c r="E16805">
        <v>1</v>
      </c>
      <c r="F16805">
        <v>10</v>
      </c>
      <c r="G16805">
        <v>42024</v>
      </c>
      <c r="H16805" t="s">
        <v>5</v>
      </c>
      <c r="I16805" t="s">
        <v>6</v>
      </c>
      <c r="J16805">
        <v>224</v>
      </c>
      <c r="K16805">
        <v>-3</v>
      </c>
      <c r="L16805" t="s">
        <v>239</v>
      </c>
      <c r="M16805" t="s">
        <v>5</v>
      </c>
      <c r="N16805" t="s">
        <v>257</v>
      </c>
      <c r="O16805" s="9">
        <f t="shared" si="834"/>
        <v>22.4</v>
      </c>
      <c r="P16805" s="1">
        <f t="shared" si="835"/>
        <v>-1.3392857142857142E-2</v>
      </c>
      <c r="Q16805">
        <f t="shared" si="836"/>
        <v>-0.13392857142857142</v>
      </c>
    </row>
    <row r="16806" spans="2:17" x14ac:dyDescent="0.25">
      <c r="B16806" t="s">
        <v>264</v>
      </c>
      <c r="C16806">
        <v>174619</v>
      </c>
      <c r="D16806">
        <v>2</v>
      </c>
      <c r="E16806">
        <v>2</v>
      </c>
      <c r="F16806">
        <v>10</v>
      </c>
      <c r="G16806">
        <v>42024</v>
      </c>
      <c r="H16806" t="s">
        <v>5</v>
      </c>
      <c r="I16806" t="s">
        <v>6</v>
      </c>
      <c r="J16806">
        <v>224</v>
      </c>
      <c r="K16806">
        <v>-3</v>
      </c>
      <c r="L16806" t="s">
        <v>239</v>
      </c>
      <c r="M16806" t="s">
        <v>5</v>
      </c>
      <c r="N16806" t="s">
        <v>257</v>
      </c>
      <c r="O16806" s="9">
        <f t="shared" si="834"/>
        <v>22.4</v>
      </c>
      <c r="P16806" s="1">
        <f t="shared" si="835"/>
        <v>-1.3392857142857142E-2</v>
      </c>
      <c r="Q16806">
        <f t="shared" si="836"/>
        <v>-0.13392857142857142</v>
      </c>
    </row>
    <row r="16807" spans="2:17" x14ac:dyDescent="0.25">
      <c r="B16807" t="s">
        <v>264</v>
      </c>
      <c r="C16807">
        <v>161460</v>
      </c>
      <c r="D16807">
        <v>1</v>
      </c>
      <c r="E16807">
        <v>1</v>
      </c>
      <c r="F16807">
        <v>5</v>
      </c>
      <c r="G16807">
        <v>41548</v>
      </c>
      <c r="H16807" t="s">
        <v>5</v>
      </c>
      <c r="I16807" t="s">
        <v>6</v>
      </c>
      <c r="J16807">
        <v>222</v>
      </c>
      <c r="K16807">
        <v>-3</v>
      </c>
      <c r="L16807" t="s">
        <v>240</v>
      </c>
      <c r="M16807" t="s">
        <v>5</v>
      </c>
      <c r="N16807" t="s">
        <v>257</v>
      </c>
      <c r="O16807" s="9">
        <f t="shared" si="834"/>
        <v>44.4</v>
      </c>
      <c r="P16807" s="1">
        <f t="shared" si="835"/>
        <v>-1.3513513513513514E-2</v>
      </c>
      <c r="Q16807">
        <f t="shared" si="836"/>
        <v>-6.7567567567567571E-2</v>
      </c>
    </row>
    <row r="16808" spans="2:17" x14ac:dyDescent="0.25">
      <c r="B16808" t="s">
        <v>264</v>
      </c>
      <c r="C16808">
        <v>183125</v>
      </c>
      <c r="D16808">
        <v>2</v>
      </c>
      <c r="E16808">
        <v>2</v>
      </c>
      <c r="F16808">
        <v>10</v>
      </c>
      <c r="G16808">
        <v>42292</v>
      </c>
      <c r="H16808" t="s">
        <v>5</v>
      </c>
      <c r="I16808" t="s">
        <v>6</v>
      </c>
      <c r="J16808">
        <v>221</v>
      </c>
      <c r="K16808">
        <v>-3</v>
      </c>
      <c r="L16808" t="s">
        <v>239</v>
      </c>
      <c r="M16808" t="s">
        <v>5</v>
      </c>
      <c r="N16808" t="s">
        <v>257</v>
      </c>
      <c r="O16808" s="9">
        <f t="shared" si="834"/>
        <v>22.1</v>
      </c>
      <c r="P16808" s="1">
        <f t="shared" si="835"/>
        <v>-1.3574660633484163E-2</v>
      </c>
      <c r="Q16808">
        <f t="shared" si="836"/>
        <v>-0.13574660633484165</v>
      </c>
    </row>
    <row r="16809" spans="2:17" x14ac:dyDescent="0.25">
      <c r="B16809" t="s">
        <v>264</v>
      </c>
      <c r="C16809">
        <v>183145</v>
      </c>
      <c r="D16809">
        <v>2</v>
      </c>
      <c r="E16809">
        <v>2</v>
      </c>
      <c r="F16809">
        <v>10</v>
      </c>
      <c r="G16809">
        <v>42296</v>
      </c>
      <c r="H16809" t="s">
        <v>5</v>
      </c>
      <c r="I16809" t="s">
        <v>6</v>
      </c>
      <c r="J16809">
        <v>221</v>
      </c>
      <c r="K16809">
        <v>-3</v>
      </c>
      <c r="L16809" t="s">
        <v>239</v>
      </c>
      <c r="M16809" t="s">
        <v>5</v>
      </c>
      <c r="N16809" t="s">
        <v>257</v>
      </c>
      <c r="O16809" s="9">
        <f t="shared" si="834"/>
        <v>22.1</v>
      </c>
      <c r="P16809" s="1">
        <f t="shared" si="835"/>
        <v>-1.3574660633484163E-2</v>
      </c>
      <c r="Q16809">
        <f t="shared" si="836"/>
        <v>-0.13574660633484165</v>
      </c>
    </row>
    <row r="16810" spans="2:17" x14ac:dyDescent="0.25">
      <c r="B16810" t="s">
        <v>264</v>
      </c>
      <c r="C16810">
        <v>183034</v>
      </c>
      <c r="D16810">
        <v>2</v>
      </c>
      <c r="E16810">
        <v>2</v>
      </c>
      <c r="F16810">
        <v>10</v>
      </c>
      <c r="G16810">
        <v>42298</v>
      </c>
      <c r="H16810" t="s">
        <v>5</v>
      </c>
      <c r="I16810" t="s">
        <v>6</v>
      </c>
      <c r="J16810">
        <v>221</v>
      </c>
      <c r="K16810">
        <v>-3</v>
      </c>
      <c r="L16810" t="s">
        <v>239</v>
      </c>
      <c r="M16810" t="s">
        <v>5</v>
      </c>
      <c r="N16810" t="s">
        <v>257</v>
      </c>
      <c r="O16810" s="9">
        <f t="shared" si="834"/>
        <v>22.1</v>
      </c>
      <c r="P16810" s="1">
        <f t="shared" si="835"/>
        <v>-1.3574660633484163E-2</v>
      </c>
      <c r="Q16810">
        <f t="shared" si="836"/>
        <v>-0.13574660633484165</v>
      </c>
    </row>
    <row r="16811" spans="2:17" x14ac:dyDescent="0.25">
      <c r="B16811" t="s">
        <v>264</v>
      </c>
      <c r="C16811">
        <v>183035</v>
      </c>
      <c r="D16811">
        <v>2</v>
      </c>
      <c r="E16811">
        <v>2</v>
      </c>
      <c r="F16811">
        <v>10</v>
      </c>
      <c r="G16811">
        <v>42298</v>
      </c>
      <c r="H16811" t="s">
        <v>5</v>
      </c>
      <c r="I16811" t="s">
        <v>6</v>
      </c>
      <c r="J16811">
        <v>221</v>
      </c>
      <c r="K16811">
        <v>-3</v>
      </c>
      <c r="L16811" t="s">
        <v>239</v>
      </c>
      <c r="M16811" t="s">
        <v>5</v>
      </c>
      <c r="N16811" t="s">
        <v>257</v>
      </c>
      <c r="O16811" s="9">
        <f t="shared" si="834"/>
        <v>22.1</v>
      </c>
      <c r="P16811" s="1">
        <f t="shared" si="835"/>
        <v>-1.3574660633484163E-2</v>
      </c>
      <c r="Q16811">
        <f t="shared" si="836"/>
        <v>-0.13574660633484165</v>
      </c>
    </row>
    <row r="16812" spans="2:17" x14ac:dyDescent="0.25">
      <c r="B16812" t="s">
        <v>264</v>
      </c>
      <c r="C16812">
        <v>183014</v>
      </c>
      <c r="D16812">
        <v>2</v>
      </c>
      <c r="E16812">
        <v>1</v>
      </c>
      <c r="F16812">
        <v>7.5</v>
      </c>
      <c r="G16812">
        <v>42297</v>
      </c>
      <c r="H16812" t="s">
        <v>5</v>
      </c>
      <c r="I16812" t="s">
        <v>6</v>
      </c>
      <c r="J16812">
        <v>221</v>
      </c>
      <c r="K16812">
        <v>-3</v>
      </c>
      <c r="L16812" t="s">
        <v>239</v>
      </c>
      <c r="M16812" t="s">
        <v>5</v>
      </c>
      <c r="N16812" t="s">
        <v>257</v>
      </c>
      <c r="O16812" s="9">
        <f t="shared" si="834"/>
        <v>29.466666666666665</v>
      </c>
      <c r="P16812" s="1">
        <f t="shared" si="835"/>
        <v>-1.3574660633484163E-2</v>
      </c>
      <c r="Q16812">
        <f t="shared" si="836"/>
        <v>-0.10180995475113122</v>
      </c>
    </row>
    <row r="16813" spans="2:17" x14ac:dyDescent="0.25">
      <c r="B16813" t="s">
        <v>264</v>
      </c>
      <c r="C16813">
        <v>183015</v>
      </c>
      <c r="D16813">
        <v>2</v>
      </c>
      <c r="E16813">
        <v>1</v>
      </c>
      <c r="F16813">
        <v>7.5</v>
      </c>
      <c r="G16813">
        <v>42297</v>
      </c>
      <c r="H16813" t="s">
        <v>5</v>
      </c>
      <c r="I16813" t="s">
        <v>6</v>
      </c>
      <c r="J16813">
        <v>221</v>
      </c>
      <c r="K16813">
        <v>-3</v>
      </c>
      <c r="L16813" t="s">
        <v>239</v>
      </c>
      <c r="M16813" t="s">
        <v>5</v>
      </c>
      <c r="N16813" t="s">
        <v>257</v>
      </c>
      <c r="O16813" s="9">
        <f t="shared" si="834"/>
        <v>29.466666666666665</v>
      </c>
      <c r="P16813" s="1">
        <f t="shared" si="835"/>
        <v>-1.3574660633484163E-2</v>
      </c>
      <c r="Q16813">
        <f t="shared" si="836"/>
        <v>-0.10180995475113122</v>
      </c>
    </row>
    <row r="16814" spans="2:17" x14ac:dyDescent="0.25">
      <c r="B16814" t="s">
        <v>264</v>
      </c>
      <c r="C16814">
        <v>183016</v>
      </c>
      <c r="D16814">
        <v>2</v>
      </c>
      <c r="E16814">
        <v>1</v>
      </c>
      <c r="F16814">
        <v>7.5</v>
      </c>
      <c r="G16814">
        <v>42297</v>
      </c>
      <c r="H16814" t="s">
        <v>5</v>
      </c>
      <c r="I16814" t="s">
        <v>6</v>
      </c>
      <c r="J16814">
        <v>221</v>
      </c>
      <c r="K16814">
        <v>-3</v>
      </c>
      <c r="L16814" t="s">
        <v>239</v>
      </c>
      <c r="M16814" t="s">
        <v>5</v>
      </c>
      <c r="N16814" t="s">
        <v>257</v>
      </c>
      <c r="O16814" s="9">
        <f t="shared" si="834"/>
        <v>29.466666666666665</v>
      </c>
      <c r="P16814" s="1">
        <f t="shared" si="835"/>
        <v>-1.3574660633484163E-2</v>
      </c>
      <c r="Q16814">
        <f t="shared" si="836"/>
        <v>-0.10180995475113122</v>
      </c>
    </row>
    <row r="16815" spans="2:17" x14ac:dyDescent="0.25">
      <c r="B16815" t="s">
        <v>264</v>
      </c>
      <c r="C16815">
        <v>183019</v>
      </c>
      <c r="D16815">
        <v>2</v>
      </c>
      <c r="E16815">
        <v>1</v>
      </c>
      <c r="F16815">
        <v>7.5</v>
      </c>
      <c r="G16815">
        <v>42297</v>
      </c>
      <c r="H16815" t="s">
        <v>5</v>
      </c>
      <c r="I16815" t="s">
        <v>6</v>
      </c>
      <c r="J16815">
        <v>221</v>
      </c>
      <c r="K16815">
        <v>-3</v>
      </c>
      <c r="L16815" t="s">
        <v>239</v>
      </c>
      <c r="M16815" t="s">
        <v>5</v>
      </c>
      <c r="N16815" t="s">
        <v>257</v>
      </c>
      <c r="O16815" s="9">
        <f t="shared" si="834"/>
        <v>29.466666666666665</v>
      </c>
      <c r="P16815" s="1">
        <f t="shared" si="835"/>
        <v>-1.3574660633484163E-2</v>
      </c>
      <c r="Q16815">
        <f t="shared" si="836"/>
        <v>-0.10180995475113122</v>
      </c>
    </row>
    <row r="16816" spans="2:17" x14ac:dyDescent="0.25">
      <c r="B16816" t="s">
        <v>264</v>
      </c>
      <c r="C16816">
        <v>176870</v>
      </c>
      <c r="D16816">
        <v>1</v>
      </c>
      <c r="E16816">
        <v>1</v>
      </c>
      <c r="F16816">
        <v>6</v>
      </c>
      <c r="G16816">
        <v>42046</v>
      </c>
      <c r="H16816" t="s">
        <v>5</v>
      </c>
      <c r="I16816" t="s">
        <v>6</v>
      </c>
      <c r="J16816">
        <v>221</v>
      </c>
      <c r="K16816">
        <v>-3</v>
      </c>
      <c r="L16816" t="s">
        <v>240</v>
      </c>
      <c r="M16816" t="s">
        <v>5</v>
      </c>
      <c r="N16816" t="s">
        <v>257</v>
      </c>
      <c r="O16816" s="9">
        <f t="shared" si="834"/>
        <v>36.833333333333336</v>
      </c>
      <c r="P16816" s="1">
        <f t="shared" si="835"/>
        <v>-1.3574660633484163E-2</v>
      </c>
      <c r="Q16816">
        <f t="shared" si="836"/>
        <v>-8.1447963800904979E-2</v>
      </c>
    </row>
    <row r="16817" spans="2:17" x14ac:dyDescent="0.25">
      <c r="B16817" t="s">
        <v>264</v>
      </c>
      <c r="C16817">
        <v>185880</v>
      </c>
      <c r="D16817">
        <v>1</v>
      </c>
      <c r="E16817">
        <v>1</v>
      </c>
      <c r="F16817">
        <v>25</v>
      </c>
      <c r="G16817">
        <v>42180</v>
      </c>
      <c r="H16817" t="s">
        <v>7</v>
      </c>
      <c r="I16817" t="s">
        <v>8</v>
      </c>
      <c r="J16817">
        <v>736</v>
      </c>
      <c r="K16817">
        <v>-10</v>
      </c>
      <c r="L16817" t="s">
        <v>240</v>
      </c>
      <c r="M16817" t="s">
        <v>258</v>
      </c>
      <c r="N16817" t="s">
        <v>257</v>
      </c>
      <c r="O16817" s="9">
        <f t="shared" si="834"/>
        <v>29.44</v>
      </c>
      <c r="P16817" s="1">
        <f t="shared" si="835"/>
        <v>-1.358695652173913E-2</v>
      </c>
      <c r="Q16817">
        <f t="shared" si="836"/>
        <v>-0.33967391304347827</v>
      </c>
    </row>
    <row r="16818" spans="2:17" x14ac:dyDescent="0.25">
      <c r="B16818" t="s">
        <v>264</v>
      </c>
      <c r="C16818">
        <v>171080</v>
      </c>
      <c r="D16818">
        <v>2</v>
      </c>
      <c r="E16818">
        <v>1</v>
      </c>
      <c r="F16818">
        <v>10</v>
      </c>
      <c r="G16818">
        <v>41818</v>
      </c>
      <c r="H16818" t="s">
        <v>5</v>
      </c>
      <c r="I16818" t="s">
        <v>6</v>
      </c>
      <c r="J16818">
        <v>220</v>
      </c>
      <c r="K16818">
        <v>-3</v>
      </c>
      <c r="L16818" t="s">
        <v>239</v>
      </c>
      <c r="M16818" t="s">
        <v>5</v>
      </c>
      <c r="N16818" t="s">
        <v>257</v>
      </c>
      <c r="O16818" s="9">
        <f t="shared" si="834"/>
        <v>22</v>
      </c>
      <c r="P16818" s="1">
        <f t="shared" si="835"/>
        <v>-1.3636363636363636E-2</v>
      </c>
      <c r="Q16818">
        <f t="shared" si="836"/>
        <v>-0.13636363636363635</v>
      </c>
    </row>
    <row r="16819" spans="2:17" x14ac:dyDescent="0.25">
      <c r="B16819" t="s">
        <v>264</v>
      </c>
      <c r="C16819">
        <v>189738</v>
      </c>
      <c r="D16819">
        <v>1</v>
      </c>
      <c r="E16819">
        <v>1</v>
      </c>
      <c r="F16819">
        <v>5</v>
      </c>
      <c r="G16819">
        <v>42066</v>
      </c>
      <c r="H16819" t="s">
        <v>5</v>
      </c>
      <c r="I16819" t="s">
        <v>6</v>
      </c>
      <c r="J16819">
        <v>220</v>
      </c>
      <c r="K16819">
        <v>-3</v>
      </c>
      <c r="L16819" t="s">
        <v>240</v>
      </c>
      <c r="M16819" t="s">
        <v>5</v>
      </c>
      <c r="N16819" t="s">
        <v>257</v>
      </c>
      <c r="O16819" s="9">
        <f t="shared" si="834"/>
        <v>44</v>
      </c>
      <c r="P16819" s="1">
        <f t="shared" si="835"/>
        <v>-1.3636363636363636E-2</v>
      </c>
      <c r="Q16819">
        <f t="shared" si="836"/>
        <v>-6.8181818181818177E-2</v>
      </c>
    </row>
    <row r="16820" spans="2:17" x14ac:dyDescent="0.25">
      <c r="B16820" t="s">
        <v>264</v>
      </c>
      <c r="C16820">
        <v>170570</v>
      </c>
      <c r="D16820">
        <v>1</v>
      </c>
      <c r="E16820">
        <v>1</v>
      </c>
      <c r="F16820">
        <v>3</v>
      </c>
      <c r="G16820">
        <v>41712</v>
      </c>
      <c r="H16820" t="s">
        <v>5</v>
      </c>
      <c r="I16820" t="s">
        <v>6</v>
      </c>
      <c r="J16820">
        <v>220</v>
      </c>
      <c r="K16820">
        <v>-3</v>
      </c>
      <c r="L16820" t="s">
        <v>240</v>
      </c>
      <c r="M16820" t="s">
        <v>5</v>
      </c>
      <c r="N16820" t="s">
        <v>257</v>
      </c>
      <c r="O16820" s="9">
        <f t="shared" si="834"/>
        <v>73.333333333333329</v>
      </c>
      <c r="P16820" s="1">
        <f t="shared" si="835"/>
        <v>-1.3636363636363636E-2</v>
      </c>
      <c r="Q16820">
        <f t="shared" si="836"/>
        <v>-4.0909090909090909E-2</v>
      </c>
    </row>
    <row r="16821" spans="2:17" x14ac:dyDescent="0.25">
      <c r="B16821" t="s">
        <v>264</v>
      </c>
      <c r="C16821">
        <v>180086</v>
      </c>
      <c r="D16821">
        <v>1</v>
      </c>
      <c r="E16821">
        <v>1</v>
      </c>
      <c r="F16821">
        <v>3</v>
      </c>
      <c r="G16821">
        <v>42031</v>
      </c>
      <c r="H16821" t="s">
        <v>5</v>
      </c>
      <c r="I16821" t="s">
        <v>8</v>
      </c>
      <c r="J16821">
        <v>220</v>
      </c>
      <c r="K16821">
        <v>-3</v>
      </c>
      <c r="L16821" t="s">
        <v>240</v>
      </c>
      <c r="M16821" t="s">
        <v>5</v>
      </c>
      <c r="N16821" t="s">
        <v>257</v>
      </c>
      <c r="O16821" s="9">
        <f t="shared" si="834"/>
        <v>73.333333333333329</v>
      </c>
      <c r="P16821" s="1">
        <f t="shared" si="835"/>
        <v>-1.3636363636363636E-2</v>
      </c>
      <c r="Q16821">
        <f t="shared" si="836"/>
        <v>-4.0909090909090909E-2</v>
      </c>
    </row>
    <row r="16822" spans="2:17" x14ac:dyDescent="0.25">
      <c r="B16822" t="s">
        <v>264</v>
      </c>
      <c r="C16822">
        <v>191254</v>
      </c>
      <c r="D16822">
        <v>1</v>
      </c>
      <c r="E16822">
        <v>1</v>
      </c>
      <c r="F16822">
        <v>7.5</v>
      </c>
      <c r="G16822">
        <v>42136</v>
      </c>
      <c r="H16822" t="s">
        <v>7</v>
      </c>
      <c r="I16822" t="s">
        <v>8</v>
      </c>
      <c r="J16822">
        <v>512</v>
      </c>
      <c r="K16822">
        <v>-7</v>
      </c>
      <c r="L16822" t="s">
        <v>240</v>
      </c>
      <c r="M16822" t="s">
        <v>258</v>
      </c>
      <c r="N16822" t="s">
        <v>257</v>
      </c>
      <c r="O16822" s="9">
        <f t="shared" si="834"/>
        <v>68.266666666666666</v>
      </c>
      <c r="P16822" s="1">
        <f t="shared" si="835"/>
        <v>-1.3671875E-2</v>
      </c>
      <c r="Q16822">
        <f t="shared" si="836"/>
        <v>-0.1025390625</v>
      </c>
    </row>
    <row r="16823" spans="2:17" x14ac:dyDescent="0.25">
      <c r="B16823" t="s">
        <v>264</v>
      </c>
      <c r="C16823">
        <v>164658</v>
      </c>
      <c r="D16823">
        <v>1</v>
      </c>
      <c r="E16823">
        <v>1</v>
      </c>
      <c r="F16823">
        <v>3.5</v>
      </c>
      <c r="G16823">
        <v>41704</v>
      </c>
      <c r="H16823" t="s">
        <v>5</v>
      </c>
      <c r="I16823" t="s">
        <v>6</v>
      </c>
      <c r="J16823">
        <v>146</v>
      </c>
      <c r="K16823">
        <v>-2</v>
      </c>
      <c r="L16823" t="s">
        <v>240</v>
      </c>
      <c r="M16823" t="s">
        <v>5</v>
      </c>
      <c r="N16823" t="s">
        <v>257</v>
      </c>
      <c r="O16823" s="9">
        <f t="shared" si="834"/>
        <v>41.714285714285715</v>
      </c>
      <c r="P16823" s="1">
        <f t="shared" si="835"/>
        <v>-1.3698630136986301E-2</v>
      </c>
      <c r="Q16823">
        <f t="shared" si="836"/>
        <v>-4.7945205479452052E-2</v>
      </c>
    </row>
    <row r="16824" spans="2:17" x14ac:dyDescent="0.25">
      <c r="B16824" t="s">
        <v>264</v>
      </c>
      <c r="C16824">
        <v>170834</v>
      </c>
      <c r="D16824">
        <v>1</v>
      </c>
      <c r="E16824">
        <v>1</v>
      </c>
      <c r="F16824">
        <v>5</v>
      </c>
      <c r="G16824">
        <v>41738</v>
      </c>
      <c r="H16824" t="s">
        <v>5</v>
      </c>
      <c r="I16824" t="s">
        <v>6</v>
      </c>
      <c r="J16824">
        <v>144</v>
      </c>
      <c r="K16824">
        <v>-2</v>
      </c>
      <c r="L16824" t="s">
        <v>240</v>
      </c>
      <c r="M16824" t="s">
        <v>5</v>
      </c>
      <c r="N16824" t="s">
        <v>257</v>
      </c>
      <c r="O16824" s="9">
        <f t="shared" si="834"/>
        <v>28.8</v>
      </c>
      <c r="P16824" s="1">
        <f t="shared" si="835"/>
        <v>-1.3888888888888888E-2</v>
      </c>
      <c r="Q16824">
        <f t="shared" si="836"/>
        <v>-6.9444444444444448E-2</v>
      </c>
    </row>
    <row r="16825" spans="2:17" x14ac:dyDescent="0.25">
      <c r="B16825" t="s">
        <v>264</v>
      </c>
      <c r="C16825">
        <v>170835</v>
      </c>
      <c r="D16825">
        <v>1</v>
      </c>
      <c r="E16825">
        <v>1</v>
      </c>
      <c r="F16825">
        <v>5</v>
      </c>
      <c r="G16825">
        <v>41738</v>
      </c>
      <c r="H16825" t="s">
        <v>5</v>
      </c>
      <c r="I16825" t="s">
        <v>6</v>
      </c>
      <c r="J16825">
        <v>144</v>
      </c>
      <c r="K16825">
        <v>-2</v>
      </c>
      <c r="L16825" t="s">
        <v>240</v>
      </c>
      <c r="M16825" t="s">
        <v>5</v>
      </c>
      <c r="N16825" t="s">
        <v>257</v>
      </c>
      <c r="O16825" s="9">
        <f t="shared" si="834"/>
        <v>28.8</v>
      </c>
      <c r="P16825" s="1">
        <f t="shared" si="835"/>
        <v>-1.3888888888888888E-2</v>
      </c>
      <c r="Q16825">
        <f t="shared" si="836"/>
        <v>-6.9444444444444448E-2</v>
      </c>
    </row>
    <row r="16826" spans="2:17" x14ac:dyDescent="0.25">
      <c r="B16826" t="s">
        <v>264</v>
      </c>
      <c r="C16826">
        <v>170841</v>
      </c>
      <c r="D16826">
        <v>1</v>
      </c>
      <c r="E16826">
        <v>1</v>
      </c>
      <c r="F16826">
        <v>5</v>
      </c>
      <c r="G16826">
        <v>41738</v>
      </c>
      <c r="H16826" t="s">
        <v>5</v>
      </c>
      <c r="I16826" t="s">
        <v>6</v>
      </c>
      <c r="J16826">
        <v>144</v>
      </c>
      <c r="K16826">
        <v>-2</v>
      </c>
      <c r="L16826" t="s">
        <v>240</v>
      </c>
      <c r="M16826" t="s">
        <v>5</v>
      </c>
      <c r="N16826" t="s">
        <v>257</v>
      </c>
      <c r="O16826" s="9">
        <f t="shared" si="834"/>
        <v>28.8</v>
      </c>
      <c r="P16826" s="1">
        <f t="shared" si="835"/>
        <v>-1.3888888888888888E-2</v>
      </c>
      <c r="Q16826">
        <f t="shared" si="836"/>
        <v>-6.9444444444444448E-2</v>
      </c>
    </row>
    <row r="16827" spans="2:17" x14ac:dyDescent="0.25">
      <c r="B16827" t="s">
        <v>264</v>
      </c>
      <c r="C16827">
        <v>164539</v>
      </c>
      <c r="D16827">
        <v>1</v>
      </c>
      <c r="E16827">
        <v>1</v>
      </c>
      <c r="F16827">
        <v>5</v>
      </c>
      <c r="G16827">
        <v>41739</v>
      </c>
      <c r="H16827" t="s">
        <v>5</v>
      </c>
      <c r="I16827" t="s">
        <v>6</v>
      </c>
      <c r="J16827">
        <v>144</v>
      </c>
      <c r="K16827">
        <v>-2</v>
      </c>
      <c r="L16827" t="s">
        <v>240</v>
      </c>
      <c r="M16827" t="s">
        <v>5</v>
      </c>
      <c r="N16827" t="s">
        <v>257</v>
      </c>
      <c r="O16827" s="9">
        <f t="shared" ref="O16827:O16890" si="837">J16827/F16827</f>
        <v>28.8</v>
      </c>
      <c r="P16827" s="1">
        <f t="shared" ref="P16827:P16890" si="838">K16827/J16827</f>
        <v>-1.3888888888888888E-2</v>
      </c>
      <c r="Q16827">
        <f t="shared" si="836"/>
        <v>-6.9444444444444448E-2</v>
      </c>
    </row>
    <row r="16828" spans="2:17" x14ac:dyDescent="0.25">
      <c r="B16828" t="s">
        <v>264</v>
      </c>
      <c r="C16828">
        <v>170542</v>
      </c>
      <c r="D16828">
        <v>1</v>
      </c>
      <c r="E16828">
        <v>1</v>
      </c>
      <c r="F16828">
        <v>5</v>
      </c>
      <c r="G16828">
        <v>41743</v>
      </c>
      <c r="H16828" t="s">
        <v>5</v>
      </c>
      <c r="I16828" t="s">
        <v>6</v>
      </c>
      <c r="J16828">
        <v>144</v>
      </c>
      <c r="K16828">
        <v>-2</v>
      </c>
      <c r="L16828" t="s">
        <v>240</v>
      </c>
      <c r="M16828" t="s">
        <v>5</v>
      </c>
      <c r="N16828" t="s">
        <v>257</v>
      </c>
      <c r="O16828" s="9">
        <f t="shared" si="837"/>
        <v>28.8</v>
      </c>
      <c r="P16828" s="1">
        <f t="shared" si="838"/>
        <v>-1.3888888888888888E-2</v>
      </c>
      <c r="Q16828">
        <f t="shared" ref="Q16828:Q16891" si="839">F16828*P16828</f>
        <v>-6.9444444444444448E-2</v>
      </c>
    </row>
    <row r="16829" spans="2:17" x14ac:dyDescent="0.25">
      <c r="B16829" t="s">
        <v>264</v>
      </c>
      <c r="C16829">
        <v>170689</v>
      </c>
      <c r="D16829">
        <v>1</v>
      </c>
      <c r="E16829">
        <v>1</v>
      </c>
      <c r="F16829">
        <v>5</v>
      </c>
      <c r="G16829">
        <v>41742</v>
      </c>
      <c r="H16829" t="s">
        <v>5</v>
      </c>
      <c r="I16829" t="s">
        <v>6</v>
      </c>
      <c r="J16829">
        <v>144</v>
      </c>
      <c r="K16829">
        <v>-2</v>
      </c>
      <c r="L16829" t="s">
        <v>240</v>
      </c>
      <c r="M16829" t="s">
        <v>5</v>
      </c>
      <c r="N16829" t="s">
        <v>257</v>
      </c>
      <c r="O16829" s="9">
        <f t="shared" si="837"/>
        <v>28.8</v>
      </c>
      <c r="P16829" s="1">
        <f t="shared" si="838"/>
        <v>-1.3888888888888888E-2</v>
      </c>
      <c r="Q16829">
        <f t="shared" si="839"/>
        <v>-6.9444444444444448E-2</v>
      </c>
    </row>
    <row r="16830" spans="2:17" x14ac:dyDescent="0.25">
      <c r="B16830" t="s">
        <v>264</v>
      </c>
      <c r="C16830">
        <v>170961</v>
      </c>
      <c r="D16830">
        <v>1</v>
      </c>
      <c r="E16830">
        <v>1</v>
      </c>
      <c r="F16830">
        <v>5</v>
      </c>
      <c r="G16830">
        <v>41743</v>
      </c>
      <c r="H16830" t="s">
        <v>5</v>
      </c>
      <c r="I16830" t="s">
        <v>6</v>
      </c>
      <c r="J16830">
        <v>144</v>
      </c>
      <c r="K16830">
        <v>-2</v>
      </c>
      <c r="L16830" t="s">
        <v>240</v>
      </c>
      <c r="M16830" t="s">
        <v>5</v>
      </c>
      <c r="N16830" t="s">
        <v>257</v>
      </c>
      <c r="O16830" s="9">
        <f t="shared" si="837"/>
        <v>28.8</v>
      </c>
      <c r="P16830" s="1">
        <f t="shared" si="838"/>
        <v>-1.3888888888888888E-2</v>
      </c>
      <c r="Q16830">
        <f t="shared" si="839"/>
        <v>-6.9444444444444448E-2</v>
      </c>
    </row>
    <row r="16831" spans="2:17" x14ac:dyDescent="0.25">
      <c r="B16831" t="s">
        <v>264</v>
      </c>
      <c r="C16831">
        <v>164540</v>
      </c>
      <c r="D16831">
        <v>1</v>
      </c>
      <c r="E16831">
        <v>1</v>
      </c>
      <c r="F16831">
        <v>5</v>
      </c>
      <c r="G16831">
        <v>41739</v>
      </c>
      <c r="H16831" t="s">
        <v>5</v>
      </c>
      <c r="I16831" t="s">
        <v>6</v>
      </c>
      <c r="J16831">
        <v>144</v>
      </c>
      <c r="K16831">
        <v>-2</v>
      </c>
      <c r="L16831" t="s">
        <v>240</v>
      </c>
      <c r="M16831" t="s">
        <v>5</v>
      </c>
      <c r="N16831" t="s">
        <v>257</v>
      </c>
      <c r="O16831" s="9">
        <f t="shared" si="837"/>
        <v>28.8</v>
      </c>
      <c r="P16831" s="1">
        <f t="shared" si="838"/>
        <v>-1.3888888888888888E-2</v>
      </c>
      <c r="Q16831">
        <f t="shared" si="839"/>
        <v>-6.9444444444444448E-2</v>
      </c>
    </row>
    <row r="16832" spans="2:17" x14ac:dyDescent="0.25">
      <c r="B16832" t="s">
        <v>264</v>
      </c>
      <c r="C16832">
        <v>165579</v>
      </c>
      <c r="D16832">
        <v>1</v>
      </c>
      <c r="E16832">
        <v>1</v>
      </c>
      <c r="F16832">
        <v>5</v>
      </c>
      <c r="G16832">
        <v>41754</v>
      </c>
      <c r="H16832" t="s">
        <v>5</v>
      </c>
      <c r="I16832" t="s">
        <v>6</v>
      </c>
      <c r="J16832">
        <v>144</v>
      </c>
      <c r="K16832">
        <v>-2</v>
      </c>
      <c r="L16832" t="s">
        <v>240</v>
      </c>
      <c r="M16832" t="s">
        <v>5</v>
      </c>
      <c r="N16832" t="s">
        <v>257</v>
      </c>
      <c r="O16832" s="9">
        <f t="shared" si="837"/>
        <v>28.8</v>
      </c>
      <c r="P16832" s="1">
        <f t="shared" si="838"/>
        <v>-1.3888888888888888E-2</v>
      </c>
      <c r="Q16832">
        <f t="shared" si="839"/>
        <v>-6.9444444444444448E-2</v>
      </c>
    </row>
    <row r="16833" spans="2:17" x14ac:dyDescent="0.25">
      <c r="B16833" t="s">
        <v>264</v>
      </c>
      <c r="C16833">
        <v>165591</v>
      </c>
      <c r="D16833">
        <v>1</v>
      </c>
      <c r="E16833">
        <v>1</v>
      </c>
      <c r="F16833">
        <v>5</v>
      </c>
      <c r="G16833">
        <v>41756</v>
      </c>
      <c r="H16833" t="s">
        <v>5</v>
      </c>
      <c r="I16833" t="s">
        <v>6</v>
      </c>
      <c r="J16833">
        <v>144</v>
      </c>
      <c r="K16833">
        <v>-2</v>
      </c>
      <c r="L16833" t="s">
        <v>240</v>
      </c>
      <c r="M16833" t="s">
        <v>5</v>
      </c>
      <c r="N16833" t="s">
        <v>257</v>
      </c>
      <c r="O16833" s="9">
        <f t="shared" si="837"/>
        <v>28.8</v>
      </c>
      <c r="P16833" s="1">
        <f t="shared" si="838"/>
        <v>-1.3888888888888888E-2</v>
      </c>
      <c r="Q16833">
        <f t="shared" si="839"/>
        <v>-6.9444444444444448E-2</v>
      </c>
    </row>
    <row r="16834" spans="2:17" x14ac:dyDescent="0.25">
      <c r="B16834" t="s">
        <v>264</v>
      </c>
      <c r="C16834">
        <v>170800</v>
      </c>
      <c r="D16834">
        <v>1</v>
      </c>
      <c r="E16834">
        <v>1</v>
      </c>
      <c r="F16834">
        <v>5</v>
      </c>
      <c r="G16834">
        <v>41750</v>
      </c>
      <c r="H16834" t="s">
        <v>5</v>
      </c>
      <c r="I16834" t="s">
        <v>6</v>
      </c>
      <c r="J16834">
        <v>144</v>
      </c>
      <c r="K16834">
        <v>-2</v>
      </c>
      <c r="L16834" t="s">
        <v>240</v>
      </c>
      <c r="M16834" t="s">
        <v>5</v>
      </c>
      <c r="N16834" t="s">
        <v>257</v>
      </c>
      <c r="O16834" s="9">
        <f t="shared" si="837"/>
        <v>28.8</v>
      </c>
      <c r="P16834" s="1">
        <f t="shared" si="838"/>
        <v>-1.3888888888888888E-2</v>
      </c>
      <c r="Q16834">
        <f t="shared" si="839"/>
        <v>-6.9444444444444448E-2</v>
      </c>
    </row>
    <row r="16835" spans="2:17" x14ac:dyDescent="0.25">
      <c r="B16835" t="s">
        <v>264</v>
      </c>
      <c r="C16835">
        <v>170965</v>
      </c>
      <c r="D16835">
        <v>1</v>
      </c>
      <c r="E16835">
        <v>1</v>
      </c>
      <c r="F16835">
        <v>5</v>
      </c>
      <c r="G16835">
        <v>41750</v>
      </c>
      <c r="H16835" t="s">
        <v>5</v>
      </c>
      <c r="I16835" t="s">
        <v>6</v>
      </c>
      <c r="J16835">
        <v>144</v>
      </c>
      <c r="K16835">
        <v>-2</v>
      </c>
      <c r="L16835" t="s">
        <v>240</v>
      </c>
      <c r="M16835" t="s">
        <v>5</v>
      </c>
      <c r="N16835" t="s">
        <v>257</v>
      </c>
      <c r="O16835" s="9">
        <f t="shared" si="837"/>
        <v>28.8</v>
      </c>
      <c r="P16835" s="1">
        <f t="shared" si="838"/>
        <v>-1.3888888888888888E-2</v>
      </c>
      <c r="Q16835">
        <f t="shared" si="839"/>
        <v>-6.9444444444444448E-2</v>
      </c>
    </row>
    <row r="16836" spans="2:17" x14ac:dyDescent="0.25">
      <c r="B16836" t="s">
        <v>264</v>
      </c>
      <c r="C16836">
        <v>170964</v>
      </c>
      <c r="D16836">
        <v>1</v>
      </c>
      <c r="E16836">
        <v>1</v>
      </c>
      <c r="F16836">
        <v>5</v>
      </c>
      <c r="G16836">
        <v>41750</v>
      </c>
      <c r="H16836" t="s">
        <v>5</v>
      </c>
      <c r="I16836" t="s">
        <v>6</v>
      </c>
      <c r="J16836">
        <v>144</v>
      </c>
      <c r="K16836">
        <v>-2</v>
      </c>
      <c r="L16836" t="s">
        <v>240</v>
      </c>
      <c r="M16836" t="s">
        <v>5</v>
      </c>
      <c r="N16836" t="s">
        <v>257</v>
      </c>
      <c r="O16836" s="9">
        <f t="shared" si="837"/>
        <v>28.8</v>
      </c>
      <c r="P16836" s="1">
        <f t="shared" si="838"/>
        <v>-1.3888888888888888E-2</v>
      </c>
      <c r="Q16836">
        <f t="shared" si="839"/>
        <v>-6.9444444444444448E-2</v>
      </c>
    </row>
    <row r="16837" spans="2:17" x14ac:dyDescent="0.25">
      <c r="B16837" t="s">
        <v>264</v>
      </c>
      <c r="C16837">
        <v>170659</v>
      </c>
      <c r="D16837">
        <v>1</v>
      </c>
      <c r="E16837">
        <v>1</v>
      </c>
      <c r="F16837">
        <v>5</v>
      </c>
      <c r="G16837">
        <v>41769</v>
      </c>
      <c r="H16837" t="s">
        <v>5</v>
      </c>
      <c r="I16837" t="s">
        <v>6</v>
      </c>
      <c r="J16837">
        <v>144</v>
      </c>
      <c r="K16837">
        <v>-2</v>
      </c>
      <c r="L16837" t="s">
        <v>240</v>
      </c>
      <c r="M16837" t="s">
        <v>5</v>
      </c>
      <c r="N16837" t="s">
        <v>257</v>
      </c>
      <c r="O16837" s="9">
        <f t="shared" si="837"/>
        <v>28.8</v>
      </c>
      <c r="P16837" s="1">
        <f t="shared" si="838"/>
        <v>-1.3888888888888888E-2</v>
      </c>
      <c r="Q16837">
        <f t="shared" si="839"/>
        <v>-6.9444444444444448E-2</v>
      </c>
    </row>
    <row r="16838" spans="2:17" x14ac:dyDescent="0.25">
      <c r="B16838" t="s">
        <v>264</v>
      </c>
      <c r="C16838">
        <v>170658</v>
      </c>
      <c r="D16838">
        <v>1</v>
      </c>
      <c r="E16838">
        <v>1</v>
      </c>
      <c r="F16838">
        <v>5</v>
      </c>
      <c r="G16838">
        <v>41769</v>
      </c>
      <c r="H16838" t="s">
        <v>5</v>
      </c>
      <c r="I16838" t="s">
        <v>6</v>
      </c>
      <c r="J16838">
        <v>144</v>
      </c>
      <c r="K16838">
        <v>-2</v>
      </c>
      <c r="L16838" t="s">
        <v>240</v>
      </c>
      <c r="M16838" t="s">
        <v>5</v>
      </c>
      <c r="N16838" t="s">
        <v>257</v>
      </c>
      <c r="O16838" s="9">
        <f t="shared" si="837"/>
        <v>28.8</v>
      </c>
      <c r="P16838" s="1">
        <f t="shared" si="838"/>
        <v>-1.3888888888888888E-2</v>
      </c>
      <c r="Q16838">
        <f t="shared" si="839"/>
        <v>-6.9444444444444448E-2</v>
      </c>
    </row>
    <row r="16839" spans="2:17" x14ac:dyDescent="0.25">
      <c r="B16839" t="s">
        <v>264</v>
      </c>
      <c r="C16839">
        <v>170666</v>
      </c>
      <c r="D16839">
        <v>1</v>
      </c>
      <c r="E16839">
        <v>1</v>
      </c>
      <c r="F16839">
        <v>5</v>
      </c>
      <c r="G16839">
        <v>41769</v>
      </c>
      <c r="H16839" t="s">
        <v>5</v>
      </c>
      <c r="I16839" t="s">
        <v>6</v>
      </c>
      <c r="J16839">
        <v>144</v>
      </c>
      <c r="K16839">
        <v>-2</v>
      </c>
      <c r="L16839" t="s">
        <v>240</v>
      </c>
      <c r="M16839" t="s">
        <v>5</v>
      </c>
      <c r="N16839" t="s">
        <v>257</v>
      </c>
      <c r="O16839" s="9">
        <f t="shared" si="837"/>
        <v>28.8</v>
      </c>
      <c r="P16839" s="1">
        <f t="shared" si="838"/>
        <v>-1.3888888888888888E-2</v>
      </c>
      <c r="Q16839">
        <f t="shared" si="839"/>
        <v>-6.9444444444444448E-2</v>
      </c>
    </row>
    <row r="16840" spans="2:17" x14ac:dyDescent="0.25">
      <c r="B16840" t="s">
        <v>264</v>
      </c>
      <c r="C16840">
        <v>170665</v>
      </c>
      <c r="D16840">
        <v>1</v>
      </c>
      <c r="E16840">
        <v>1</v>
      </c>
      <c r="F16840">
        <v>5</v>
      </c>
      <c r="G16840">
        <v>41769</v>
      </c>
      <c r="H16840" t="s">
        <v>5</v>
      </c>
      <c r="I16840" t="s">
        <v>6</v>
      </c>
      <c r="J16840">
        <v>144</v>
      </c>
      <c r="K16840">
        <v>-2</v>
      </c>
      <c r="L16840" t="s">
        <v>240</v>
      </c>
      <c r="M16840" t="s">
        <v>5</v>
      </c>
      <c r="N16840" t="s">
        <v>257</v>
      </c>
      <c r="O16840" s="9">
        <f t="shared" si="837"/>
        <v>28.8</v>
      </c>
      <c r="P16840" s="1">
        <f t="shared" si="838"/>
        <v>-1.3888888888888888E-2</v>
      </c>
      <c r="Q16840">
        <f t="shared" si="839"/>
        <v>-6.9444444444444448E-2</v>
      </c>
    </row>
    <row r="16841" spans="2:17" x14ac:dyDescent="0.25">
      <c r="B16841" t="s">
        <v>264</v>
      </c>
      <c r="C16841">
        <v>165592</v>
      </c>
      <c r="D16841">
        <v>1</v>
      </c>
      <c r="E16841">
        <v>1</v>
      </c>
      <c r="F16841">
        <v>5</v>
      </c>
      <c r="G16841">
        <v>41756</v>
      </c>
      <c r="H16841" t="s">
        <v>5</v>
      </c>
      <c r="I16841" t="s">
        <v>6</v>
      </c>
      <c r="J16841">
        <v>144</v>
      </c>
      <c r="K16841">
        <v>-2</v>
      </c>
      <c r="L16841" t="s">
        <v>240</v>
      </c>
      <c r="M16841" t="s">
        <v>5</v>
      </c>
      <c r="N16841" t="s">
        <v>257</v>
      </c>
      <c r="O16841" s="9">
        <f t="shared" si="837"/>
        <v>28.8</v>
      </c>
      <c r="P16841" s="1">
        <f t="shared" si="838"/>
        <v>-1.3888888888888888E-2</v>
      </c>
      <c r="Q16841">
        <f t="shared" si="839"/>
        <v>-6.9444444444444448E-2</v>
      </c>
    </row>
    <row r="16842" spans="2:17" x14ac:dyDescent="0.25">
      <c r="B16842" t="s">
        <v>264</v>
      </c>
      <c r="C16842">
        <v>167566</v>
      </c>
      <c r="D16842">
        <v>1</v>
      </c>
      <c r="E16842">
        <v>1</v>
      </c>
      <c r="F16842">
        <v>5</v>
      </c>
      <c r="G16842">
        <v>41747</v>
      </c>
      <c r="H16842" t="s">
        <v>5</v>
      </c>
      <c r="I16842" t="s">
        <v>6</v>
      </c>
      <c r="J16842">
        <v>144</v>
      </c>
      <c r="K16842">
        <v>-2</v>
      </c>
      <c r="L16842" t="s">
        <v>240</v>
      </c>
      <c r="M16842" t="s">
        <v>5</v>
      </c>
      <c r="N16842" t="s">
        <v>257</v>
      </c>
      <c r="O16842" s="9">
        <f t="shared" si="837"/>
        <v>28.8</v>
      </c>
      <c r="P16842" s="1">
        <f t="shared" si="838"/>
        <v>-1.3888888888888888E-2</v>
      </c>
      <c r="Q16842">
        <f t="shared" si="839"/>
        <v>-6.9444444444444448E-2</v>
      </c>
    </row>
    <row r="16843" spans="2:17" x14ac:dyDescent="0.25">
      <c r="B16843" t="s">
        <v>264</v>
      </c>
      <c r="C16843">
        <v>167573</v>
      </c>
      <c r="D16843">
        <v>1</v>
      </c>
      <c r="E16843">
        <v>1</v>
      </c>
      <c r="F16843">
        <v>5</v>
      </c>
      <c r="G16843">
        <v>41747</v>
      </c>
      <c r="H16843" t="s">
        <v>5</v>
      </c>
      <c r="I16843" t="s">
        <v>6</v>
      </c>
      <c r="J16843">
        <v>144</v>
      </c>
      <c r="K16843">
        <v>-2</v>
      </c>
      <c r="L16843" t="s">
        <v>240</v>
      </c>
      <c r="M16843" t="s">
        <v>5</v>
      </c>
      <c r="N16843" t="s">
        <v>257</v>
      </c>
      <c r="O16843" s="9">
        <f t="shared" si="837"/>
        <v>28.8</v>
      </c>
      <c r="P16843" s="1">
        <f t="shared" si="838"/>
        <v>-1.3888888888888888E-2</v>
      </c>
      <c r="Q16843">
        <f t="shared" si="839"/>
        <v>-6.9444444444444448E-2</v>
      </c>
    </row>
    <row r="16844" spans="2:17" x14ac:dyDescent="0.25">
      <c r="B16844" t="s">
        <v>264</v>
      </c>
      <c r="C16844">
        <v>167561</v>
      </c>
      <c r="D16844">
        <v>1</v>
      </c>
      <c r="E16844">
        <v>1</v>
      </c>
      <c r="F16844">
        <v>5</v>
      </c>
      <c r="G16844">
        <v>41747</v>
      </c>
      <c r="H16844" t="s">
        <v>5</v>
      </c>
      <c r="I16844" t="s">
        <v>6</v>
      </c>
      <c r="J16844">
        <v>144</v>
      </c>
      <c r="K16844">
        <v>-2</v>
      </c>
      <c r="L16844" t="s">
        <v>240</v>
      </c>
      <c r="M16844" t="s">
        <v>5</v>
      </c>
      <c r="N16844" t="s">
        <v>257</v>
      </c>
      <c r="O16844" s="9">
        <f t="shared" si="837"/>
        <v>28.8</v>
      </c>
      <c r="P16844" s="1">
        <f t="shared" si="838"/>
        <v>-1.3888888888888888E-2</v>
      </c>
      <c r="Q16844">
        <f t="shared" si="839"/>
        <v>-6.9444444444444448E-2</v>
      </c>
    </row>
    <row r="16845" spans="2:17" x14ac:dyDescent="0.25">
      <c r="B16845" t="s">
        <v>264</v>
      </c>
      <c r="C16845">
        <v>167560</v>
      </c>
      <c r="D16845">
        <v>1</v>
      </c>
      <c r="E16845">
        <v>1</v>
      </c>
      <c r="F16845">
        <v>5</v>
      </c>
      <c r="G16845">
        <v>41747</v>
      </c>
      <c r="H16845" t="s">
        <v>5</v>
      </c>
      <c r="I16845" t="s">
        <v>6</v>
      </c>
      <c r="J16845">
        <v>144</v>
      </c>
      <c r="K16845">
        <v>-2</v>
      </c>
      <c r="L16845" t="s">
        <v>240</v>
      </c>
      <c r="M16845" t="s">
        <v>5</v>
      </c>
      <c r="N16845" t="s">
        <v>257</v>
      </c>
      <c r="O16845" s="9">
        <f t="shared" si="837"/>
        <v>28.8</v>
      </c>
      <c r="P16845" s="1">
        <f t="shared" si="838"/>
        <v>-1.3888888888888888E-2</v>
      </c>
      <c r="Q16845">
        <f t="shared" si="839"/>
        <v>-6.9444444444444448E-2</v>
      </c>
    </row>
    <row r="16846" spans="2:17" x14ac:dyDescent="0.25">
      <c r="B16846" t="s">
        <v>264</v>
      </c>
      <c r="C16846">
        <v>179607</v>
      </c>
      <c r="D16846">
        <v>1</v>
      </c>
      <c r="E16846">
        <v>1</v>
      </c>
      <c r="F16846">
        <v>4</v>
      </c>
      <c r="G16846">
        <v>42044</v>
      </c>
      <c r="H16846" t="s">
        <v>5</v>
      </c>
      <c r="I16846" t="s">
        <v>6</v>
      </c>
      <c r="J16846">
        <v>144</v>
      </c>
      <c r="K16846">
        <v>-2</v>
      </c>
      <c r="L16846" t="s">
        <v>240</v>
      </c>
      <c r="M16846" t="s">
        <v>5</v>
      </c>
      <c r="N16846" t="s">
        <v>257</v>
      </c>
      <c r="O16846" s="9">
        <f t="shared" si="837"/>
        <v>36</v>
      </c>
      <c r="P16846" s="1">
        <f t="shared" si="838"/>
        <v>-1.3888888888888888E-2</v>
      </c>
      <c r="Q16846">
        <f t="shared" si="839"/>
        <v>-5.5555555555555552E-2</v>
      </c>
    </row>
    <row r="16847" spans="2:17" x14ac:dyDescent="0.25">
      <c r="B16847" t="s">
        <v>264</v>
      </c>
      <c r="C16847">
        <v>163042</v>
      </c>
      <c r="D16847">
        <v>1</v>
      </c>
      <c r="E16847">
        <v>1</v>
      </c>
      <c r="F16847">
        <v>5</v>
      </c>
      <c r="G16847">
        <v>41639</v>
      </c>
      <c r="H16847" t="s">
        <v>7</v>
      </c>
      <c r="I16847" t="s">
        <v>8</v>
      </c>
      <c r="J16847">
        <v>142</v>
      </c>
      <c r="K16847">
        <v>-2</v>
      </c>
      <c r="L16847" t="s">
        <v>240</v>
      </c>
      <c r="M16847" t="s">
        <v>258</v>
      </c>
      <c r="N16847" t="s">
        <v>257</v>
      </c>
      <c r="O16847" s="9">
        <f t="shared" si="837"/>
        <v>28.4</v>
      </c>
      <c r="P16847" s="1">
        <f t="shared" si="838"/>
        <v>-1.4084507042253521E-2</v>
      </c>
      <c r="Q16847">
        <f t="shared" si="839"/>
        <v>-7.0422535211267609E-2</v>
      </c>
    </row>
    <row r="16848" spans="2:17" x14ac:dyDescent="0.25">
      <c r="B16848" t="s">
        <v>264</v>
      </c>
      <c r="C16848">
        <v>163018</v>
      </c>
      <c r="D16848">
        <v>1</v>
      </c>
      <c r="E16848">
        <v>1</v>
      </c>
      <c r="F16848">
        <v>4</v>
      </c>
      <c r="G16848">
        <v>41650</v>
      </c>
      <c r="H16848" t="s">
        <v>7</v>
      </c>
      <c r="I16848" t="s">
        <v>8</v>
      </c>
      <c r="J16848">
        <v>142</v>
      </c>
      <c r="K16848">
        <v>-2</v>
      </c>
      <c r="L16848" t="s">
        <v>240</v>
      </c>
      <c r="M16848" t="s">
        <v>258</v>
      </c>
      <c r="N16848" t="s">
        <v>257</v>
      </c>
      <c r="O16848" s="9">
        <f t="shared" si="837"/>
        <v>35.5</v>
      </c>
      <c r="P16848" s="1">
        <f t="shared" si="838"/>
        <v>-1.4084507042253521E-2</v>
      </c>
      <c r="Q16848">
        <f t="shared" si="839"/>
        <v>-5.6338028169014086E-2</v>
      </c>
    </row>
    <row r="16849" spans="2:17" x14ac:dyDescent="0.25">
      <c r="B16849" t="s">
        <v>264</v>
      </c>
      <c r="C16849">
        <v>165555</v>
      </c>
      <c r="D16849">
        <v>1</v>
      </c>
      <c r="E16849">
        <v>1</v>
      </c>
      <c r="F16849">
        <v>4</v>
      </c>
      <c r="G16849">
        <v>41739</v>
      </c>
      <c r="H16849" t="s">
        <v>5</v>
      </c>
      <c r="I16849" t="s">
        <v>6</v>
      </c>
      <c r="J16849">
        <v>142</v>
      </c>
      <c r="K16849">
        <v>-2</v>
      </c>
      <c r="L16849" t="s">
        <v>240</v>
      </c>
      <c r="M16849" t="s">
        <v>5</v>
      </c>
      <c r="N16849" t="s">
        <v>257</v>
      </c>
      <c r="O16849" s="9">
        <f t="shared" si="837"/>
        <v>35.5</v>
      </c>
      <c r="P16849" s="1">
        <f t="shared" si="838"/>
        <v>-1.4084507042253521E-2</v>
      </c>
      <c r="Q16849">
        <f t="shared" si="839"/>
        <v>-5.6338028169014086E-2</v>
      </c>
    </row>
    <row r="16850" spans="2:17" x14ac:dyDescent="0.25">
      <c r="B16850" t="s">
        <v>264</v>
      </c>
      <c r="C16850">
        <v>164558</v>
      </c>
      <c r="D16850">
        <v>2</v>
      </c>
      <c r="E16850">
        <v>1</v>
      </c>
      <c r="F16850">
        <v>9</v>
      </c>
      <c r="G16850">
        <v>41666</v>
      </c>
      <c r="H16850" t="s">
        <v>5</v>
      </c>
      <c r="I16850" t="s">
        <v>6</v>
      </c>
      <c r="J16850">
        <v>282</v>
      </c>
      <c r="K16850">
        <v>-4</v>
      </c>
      <c r="L16850" t="s">
        <v>239</v>
      </c>
      <c r="M16850" t="s">
        <v>5</v>
      </c>
      <c r="N16850" t="s">
        <v>257</v>
      </c>
      <c r="O16850" s="9">
        <f t="shared" si="837"/>
        <v>31.333333333333332</v>
      </c>
      <c r="P16850" s="1">
        <f t="shared" si="838"/>
        <v>-1.4184397163120567E-2</v>
      </c>
      <c r="Q16850">
        <f t="shared" si="839"/>
        <v>-0.1276595744680851</v>
      </c>
    </row>
    <row r="16851" spans="2:17" x14ac:dyDescent="0.25">
      <c r="B16851" t="s">
        <v>264</v>
      </c>
      <c r="C16851">
        <v>164560</v>
      </c>
      <c r="D16851">
        <v>2</v>
      </c>
      <c r="E16851">
        <v>1</v>
      </c>
      <c r="F16851">
        <v>9</v>
      </c>
      <c r="G16851">
        <v>41667</v>
      </c>
      <c r="H16851" t="s">
        <v>5</v>
      </c>
      <c r="I16851" t="s">
        <v>6</v>
      </c>
      <c r="J16851">
        <v>282</v>
      </c>
      <c r="K16851">
        <v>-4</v>
      </c>
      <c r="L16851" t="s">
        <v>239</v>
      </c>
      <c r="M16851" t="s">
        <v>5</v>
      </c>
      <c r="N16851" t="s">
        <v>257</v>
      </c>
      <c r="O16851" s="9">
        <f t="shared" si="837"/>
        <v>31.333333333333332</v>
      </c>
      <c r="P16851" s="1">
        <f t="shared" si="838"/>
        <v>-1.4184397163120567E-2</v>
      </c>
      <c r="Q16851">
        <f t="shared" si="839"/>
        <v>-0.1276595744680851</v>
      </c>
    </row>
    <row r="16852" spans="2:17" x14ac:dyDescent="0.25">
      <c r="B16852" t="s">
        <v>264</v>
      </c>
      <c r="C16852">
        <v>161412</v>
      </c>
      <c r="D16852">
        <v>1</v>
      </c>
      <c r="E16852">
        <v>1</v>
      </c>
      <c r="F16852">
        <v>6</v>
      </c>
      <c r="G16852">
        <v>41619</v>
      </c>
      <c r="H16852" t="s">
        <v>5</v>
      </c>
      <c r="I16852" t="s">
        <v>6</v>
      </c>
      <c r="J16852">
        <v>282</v>
      </c>
      <c r="K16852">
        <v>-4</v>
      </c>
      <c r="L16852" t="s">
        <v>240</v>
      </c>
      <c r="M16852" t="s">
        <v>5</v>
      </c>
      <c r="N16852" t="s">
        <v>257</v>
      </c>
      <c r="O16852" s="9">
        <f t="shared" si="837"/>
        <v>47</v>
      </c>
      <c r="P16852" s="1">
        <f t="shared" si="838"/>
        <v>-1.4184397163120567E-2</v>
      </c>
      <c r="Q16852">
        <f t="shared" si="839"/>
        <v>-8.5106382978723402E-2</v>
      </c>
    </row>
    <row r="16853" spans="2:17" x14ac:dyDescent="0.25">
      <c r="B16853" t="s">
        <v>264</v>
      </c>
      <c r="C16853">
        <v>174305</v>
      </c>
      <c r="D16853">
        <v>2</v>
      </c>
      <c r="E16853">
        <v>2</v>
      </c>
      <c r="F16853">
        <v>20</v>
      </c>
      <c r="G16853">
        <v>42024</v>
      </c>
      <c r="H16853" t="s">
        <v>5</v>
      </c>
      <c r="I16853" t="s">
        <v>6</v>
      </c>
      <c r="J16853">
        <v>352</v>
      </c>
      <c r="K16853">
        <v>-5</v>
      </c>
      <c r="L16853" t="s">
        <v>239</v>
      </c>
      <c r="M16853" t="s">
        <v>5</v>
      </c>
      <c r="N16853" t="s">
        <v>257</v>
      </c>
      <c r="O16853" s="9">
        <f t="shared" si="837"/>
        <v>17.600000000000001</v>
      </c>
      <c r="P16853" s="1">
        <f t="shared" si="838"/>
        <v>-1.4204545454545454E-2</v>
      </c>
      <c r="Q16853">
        <f t="shared" si="839"/>
        <v>-0.28409090909090906</v>
      </c>
    </row>
    <row r="16854" spans="2:17" x14ac:dyDescent="0.25">
      <c r="B16854" t="s">
        <v>264</v>
      </c>
      <c r="C16854">
        <v>184714</v>
      </c>
      <c r="D16854">
        <v>1</v>
      </c>
      <c r="E16854">
        <v>1</v>
      </c>
      <c r="F16854">
        <v>6</v>
      </c>
      <c r="G16854">
        <v>42174</v>
      </c>
      <c r="H16854" t="s">
        <v>5</v>
      </c>
      <c r="I16854" t="s">
        <v>6</v>
      </c>
      <c r="J16854">
        <v>211</v>
      </c>
      <c r="K16854">
        <v>-3</v>
      </c>
      <c r="L16854" t="s">
        <v>240</v>
      </c>
      <c r="M16854" t="s">
        <v>5</v>
      </c>
      <c r="N16854" t="s">
        <v>257</v>
      </c>
      <c r="O16854" s="9">
        <f t="shared" si="837"/>
        <v>35.166666666666664</v>
      </c>
      <c r="P16854" s="1">
        <f t="shared" si="838"/>
        <v>-1.4218009478672985E-2</v>
      </c>
      <c r="Q16854">
        <f t="shared" si="839"/>
        <v>-8.5308056872037907E-2</v>
      </c>
    </row>
    <row r="16855" spans="2:17" x14ac:dyDescent="0.25">
      <c r="B16855" t="s">
        <v>264</v>
      </c>
      <c r="C16855">
        <v>184712</v>
      </c>
      <c r="D16855">
        <v>1</v>
      </c>
      <c r="E16855">
        <v>1</v>
      </c>
      <c r="F16855">
        <v>6</v>
      </c>
      <c r="G16855">
        <v>42174</v>
      </c>
      <c r="H16855" t="s">
        <v>5</v>
      </c>
      <c r="I16855" t="s">
        <v>6</v>
      </c>
      <c r="J16855">
        <v>211</v>
      </c>
      <c r="K16855">
        <v>-3</v>
      </c>
      <c r="L16855" t="s">
        <v>240</v>
      </c>
      <c r="M16855" t="s">
        <v>5</v>
      </c>
      <c r="N16855" t="s">
        <v>257</v>
      </c>
      <c r="O16855" s="9">
        <f t="shared" si="837"/>
        <v>35.166666666666664</v>
      </c>
      <c r="P16855" s="1">
        <f t="shared" si="838"/>
        <v>-1.4218009478672985E-2</v>
      </c>
      <c r="Q16855">
        <f t="shared" si="839"/>
        <v>-8.5308056872037907E-2</v>
      </c>
    </row>
    <row r="16856" spans="2:17" x14ac:dyDescent="0.25">
      <c r="B16856" t="s">
        <v>264</v>
      </c>
      <c r="C16856">
        <v>166265</v>
      </c>
      <c r="D16856">
        <v>1</v>
      </c>
      <c r="E16856">
        <v>1</v>
      </c>
      <c r="F16856">
        <v>3.5</v>
      </c>
      <c r="G16856">
        <v>41566</v>
      </c>
      <c r="H16856" t="s">
        <v>7</v>
      </c>
      <c r="I16856" t="s">
        <v>8</v>
      </c>
      <c r="J16856">
        <v>140</v>
      </c>
      <c r="K16856">
        <v>-2</v>
      </c>
      <c r="L16856" t="s">
        <v>240</v>
      </c>
      <c r="M16856" t="s">
        <v>258</v>
      </c>
      <c r="N16856" t="s">
        <v>257</v>
      </c>
      <c r="O16856" s="9">
        <f t="shared" si="837"/>
        <v>40</v>
      </c>
      <c r="P16856" s="1">
        <f t="shared" si="838"/>
        <v>-1.4285714285714285E-2</v>
      </c>
      <c r="Q16856">
        <f t="shared" si="839"/>
        <v>-4.9999999999999996E-2</v>
      </c>
    </row>
    <row r="16857" spans="2:17" x14ac:dyDescent="0.25">
      <c r="B16857" t="s">
        <v>264</v>
      </c>
      <c r="C16857">
        <v>160187</v>
      </c>
      <c r="D16857">
        <v>1</v>
      </c>
      <c r="E16857">
        <v>1</v>
      </c>
      <c r="F16857">
        <v>3.5</v>
      </c>
      <c r="G16857">
        <v>41603</v>
      </c>
      <c r="H16857" t="s">
        <v>7</v>
      </c>
      <c r="I16857" t="s">
        <v>8</v>
      </c>
      <c r="J16857">
        <v>140</v>
      </c>
      <c r="K16857">
        <v>-2</v>
      </c>
      <c r="L16857" t="s">
        <v>240</v>
      </c>
      <c r="M16857" t="s">
        <v>258</v>
      </c>
      <c r="N16857" t="s">
        <v>257</v>
      </c>
      <c r="O16857" s="9">
        <f t="shared" si="837"/>
        <v>40</v>
      </c>
      <c r="P16857" s="1">
        <f t="shared" si="838"/>
        <v>-1.4285714285714285E-2</v>
      </c>
      <c r="Q16857">
        <f t="shared" si="839"/>
        <v>-4.9999999999999996E-2</v>
      </c>
    </row>
    <row r="16858" spans="2:17" x14ac:dyDescent="0.25">
      <c r="B16858" t="s">
        <v>264</v>
      </c>
      <c r="C16858">
        <v>174354</v>
      </c>
      <c r="D16858">
        <v>1</v>
      </c>
      <c r="E16858">
        <v>1</v>
      </c>
      <c r="F16858">
        <v>3.5</v>
      </c>
      <c r="G16858">
        <v>42020</v>
      </c>
      <c r="H16858" t="s">
        <v>5</v>
      </c>
      <c r="I16858" t="s">
        <v>6</v>
      </c>
      <c r="J16858">
        <v>140</v>
      </c>
      <c r="K16858">
        <v>-2</v>
      </c>
      <c r="L16858" t="s">
        <v>240</v>
      </c>
      <c r="M16858" t="s">
        <v>5</v>
      </c>
      <c r="N16858" t="s">
        <v>257</v>
      </c>
      <c r="O16858" s="9">
        <f t="shared" si="837"/>
        <v>40</v>
      </c>
      <c r="P16858" s="1">
        <f t="shared" si="838"/>
        <v>-1.4285714285714285E-2</v>
      </c>
      <c r="Q16858">
        <f t="shared" si="839"/>
        <v>-4.9999999999999996E-2</v>
      </c>
    </row>
    <row r="16859" spans="2:17" x14ac:dyDescent="0.25">
      <c r="B16859" t="s">
        <v>264</v>
      </c>
      <c r="C16859">
        <v>180017</v>
      </c>
      <c r="D16859">
        <v>1</v>
      </c>
      <c r="E16859">
        <v>1</v>
      </c>
      <c r="F16859">
        <v>3.5</v>
      </c>
      <c r="G16859">
        <v>42107</v>
      </c>
      <c r="H16859" t="s">
        <v>7</v>
      </c>
      <c r="I16859" t="s">
        <v>8</v>
      </c>
      <c r="J16859">
        <v>140</v>
      </c>
      <c r="K16859">
        <v>-2</v>
      </c>
      <c r="L16859" t="s">
        <v>240</v>
      </c>
      <c r="M16859" t="s">
        <v>258</v>
      </c>
      <c r="N16859" t="s">
        <v>257</v>
      </c>
      <c r="O16859" s="9">
        <f t="shared" si="837"/>
        <v>40</v>
      </c>
      <c r="P16859" s="1">
        <f t="shared" si="838"/>
        <v>-1.4285714285714285E-2</v>
      </c>
      <c r="Q16859">
        <f t="shared" si="839"/>
        <v>-4.9999999999999996E-2</v>
      </c>
    </row>
    <row r="16860" spans="2:17" x14ac:dyDescent="0.25">
      <c r="B16860" t="s">
        <v>264</v>
      </c>
      <c r="C16860">
        <v>185731</v>
      </c>
      <c r="D16860">
        <v>1</v>
      </c>
      <c r="E16860">
        <v>1</v>
      </c>
      <c r="F16860">
        <v>3.5</v>
      </c>
      <c r="G16860">
        <v>42187</v>
      </c>
      <c r="H16860" t="s">
        <v>7</v>
      </c>
      <c r="I16860" t="s">
        <v>8</v>
      </c>
      <c r="J16860">
        <v>140</v>
      </c>
      <c r="K16860">
        <v>-2</v>
      </c>
      <c r="L16860" t="s">
        <v>240</v>
      </c>
      <c r="M16860" t="s">
        <v>258</v>
      </c>
      <c r="N16860" t="s">
        <v>257</v>
      </c>
      <c r="O16860" s="9">
        <f t="shared" si="837"/>
        <v>40</v>
      </c>
      <c r="P16860" s="1">
        <f t="shared" si="838"/>
        <v>-1.4285714285714285E-2</v>
      </c>
      <c r="Q16860">
        <f t="shared" si="839"/>
        <v>-4.9999999999999996E-2</v>
      </c>
    </row>
    <row r="16861" spans="2:17" x14ac:dyDescent="0.25">
      <c r="B16861" t="s">
        <v>264</v>
      </c>
      <c r="C16861">
        <v>192394</v>
      </c>
      <c r="D16861">
        <v>1</v>
      </c>
      <c r="E16861">
        <v>1</v>
      </c>
      <c r="F16861">
        <v>7.5</v>
      </c>
      <c r="G16861">
        <v>42151</v>
      </c>
      <c r="H16861" t="s">
        <v>5</v>
      </c>
      <c r="I16861" t="s">
        <v>6</v>
      </c>
      <c r="J16861">
        <v>350</v>
      </c>
      <c r="K16861">
        <v>-5</v>
      </c>
      <c r="L16861" t="s">
        <v>240</v>
      </c>
      <c r="M16861" t="s">
        <v>5</v>
      </c>
      <c r="N16861" t="s">
        <v>257</v>
      </c>
      <c r="O16861" s="9">
        <f t="shared" si="837"/>
        <v>46.666666666666664</v>
      </c>
      <c r="P16861" s="1">
        <f t="shared" si="838"/>
        <v>-1.4285714285714285E-2</v>
      </c>
      <c r="Q16861">
        <f t="shared" si="839"/>
        <v>-0.10714285714285714</v>
      </c>
    </row>
    <row r="16862" spans="2:17" x14ac:dyDescent="0.25">
      <c r="B16862" t="s">
        <v>264</v>
      </c>
      <c r="C16862">
        <v>181716</v>
      </c>
      <c r="D16862">
        <v>2</v>
      </c>
      <c r="E16862">
        <v>1</v>
      </c>
      <c r="F16862">
        <v>12.5</v>
      </c>
      <c r="G16862">
        <v>41905</v>
      </c>
      <c r="H16862" t="s">
        <v>5</v>
      </c>
      <c r="I16862" t="s">
        <v>6</v>
      </c>
      <c r="J16862">
        <v>276</v>
      </c>
      <c r="K16862">
        <v>-4</v>
      </c>
      <c r="L16862" t="s">
        <v>239</v>
      </c>
      <c r="M16862" t="s">
        <v>5</v>
      </c>
      <c r="N16862" t="s">
        <v>257</v>
      </c>
      <c r="O16862" s="9">
        <f t="shared" si="837"/>
        <v>22.08</v>
      </c>
      <c r="P16862" s="1">
        <f t="shared" si="838"/>
        <v>-1.4492753623188406E-2</v>
      </c>
      <c r="Q16862">
        <f t="shared" si="839"/>
        <v>-0.18115942028985507</v>
      </c>
    </row>
    <row r="16863" spans="2:17" x14ac:dyDescent="0.25">
      <c r="B16863" t="s">
        <v>264</v>
      </c>
      <c r="C16863">
        <v>160193</v>
      </c>
      <c r="D16863">
        <v>1</v>
      </c>
      <c r="E16863">
        <v>1</v>
      </c>
      <c r="F16863">
        <v>5</v>
      </c>
      <c r="G16863">
        <v>41604</v>
      </c>
      <c r="H16863" t="s">
        <v>7</v>
      </c>
      <c r="I16863" t="s">
        <v>8</v>
      </c>
      <c r="J16863">
        <v>138</v>
      </c>
      <c r="K16863">
        <v>-2</v>
      </c>
      <c r="L16863" t="s">
        <v>240</v>
      </c>
      <c r="M16863" t="s">
        <v>258</v>
      </c>
      <c r="N16863" t="s">
        <v>257</v>
      </c>
      <c r="O16863" s="9">
        <f t="shared" si="837"/>
        <v>27.6</v>
      </c>
      <c r="P16863" s="1">
        <f t="shared" si="838"/>
        <v>-1.4492753623188406E-2</v>
      </c>
      <c r="Q16863">
        <f t="shared" si="839"/>
        <v>-7.2463768115942032E-2</v>
      </c>
    </row>
    <row r="16864" spans="2:17" x14ac:dyDescent="0.25">
      <c r="B16864" t="s">
        <v>264</v>
      </c>
      <c r="C16864">
        <v>185514</v>
      </c>
      <c r="D16864">
        <v>2</v>
      </c>
      <c r="E16864">
        <v>2</v>
      </c>
      <c r="F16864">
        <v>14</v>
      </c>
      <c r="G16864">
        <v>42172</v>
      </c>
      <c r="H16864" t="s">
        <v>5</v>
      </c>
      <c r="I16864" t="s">
        <v>6</v>
      </c>
      <c r="J16864">
        <v>275</v>
      </c>
      <c r="K16864">
        <v>-4</v>
      </c>
      <c r="L16864" t="s">
        <v>239</v>
      </c>
      <c r="M16864" t="s">
        <v>5</v>
      </c>
      <c r="N16864" t="s">
        <v>257</v>
      </c>
      <c r="O16864" s="9">
        <f t="shared" si="837"/>
        <v>19.642857142857142</v>
      </c>
      <c r="P16864" s="1">
        <f t="shared" si="838"/>
        <v>-1.4545454545454545E-2</v>
      </c>
      <c r="Q16864">
        <f t="shared" si="839"/>
        <v>-0.20363636363636364</v>
      </c>
    </row>
    <row r="16865" spans="2:17" x14ac:dyDescent="0.25">
      <c r="B16865" t="s">
        <v>264</v>
      </c>
      <c r="C16865">
        <v>176958</v>
      </c>
      <c r="D16865">
        <v>2</v>
      </c>
      <c r="E16865">
        <v>1</v>
      </c>
      <c r="F16865">
        <v>10</v>
      </c>
      <c r="G16865">
        <v>42052</v>
      </c>
      <c r="H16865" t="s">
        <v>5</v>
      </c>
      <c r="I16865" t="s">
        <v>6</v>
      </c>
      <c r="J16865">
        <v>205</v>
      </c>
      <c r="K16865">
        <v>-3</v>
      </c>
      <c r="L16865" t="s">
        <v>239</v>
      </c>
      <c r="M16865" t="s">
        <v>5</v>
      </c>
      <c r="N16865" t="s">
        <v>257</v>
      </c>
      <c r="O16865" s="9">
        <f t="shared" si="837"/>
        <v>20.5</v>
      </c>
      <c r="P16865" s="1">
        <f t="shared" si="838"/>
        <v>-1.4634146341463415E-2</v>
      </c>
      <c r="Q16865">
        <f t="shared" si="839"/>
        <v>-0.14634146341463417</v>
      </c>
    </row>
    <row r="16866" spans="2:17" x14ac:dyDescent="0.25">
      <c r="B16866" t="s">
        <v>264</v>
      </c>
      <c r="C16866">
        <v>176958</v>
      </c>
      <c r="D16866">
        <v>2</v>
      </c>
      <c r="E16866">
        <v>2</v>
      </c>
      <c r="F16866">
        <v>10</v>
      </c>
      <c r="G16866">
        <v>42052</v>
      </c>
      <c r="H16866" t="s">
        <v>5</v>
      </c>
      <c r="I16866" t="s">
        <v>6</v>
      </c>
      <c r="J16866">
        <v>205</v>
      </c>
      <c r="K16866">
        <v>-3</v>
      </c>
      <c r="L16866" t="s">
        <v>239</v>
      </c>
      <c r="M16866" t="s">
        <v>5</v>
      </c>
      <c r="N16866" t="s">
        <v>257</v>
      </c>
      <c r="O16866" s="9">
        <f t="shared" si="837"/>
        <v>20.5</v>
      </c>
      <c r="P16866" s="1">
        <f t="shared" si="838"/>
        <v>-1.4634146341463415E-2</v>
      </c>
      <c r="Q16866">
        <f t="shared" si="839"/>
        <v>-0.14634146341463417</v>
      </c>
    </row>
    <row r="16867" spans="2:17" x14ac:dyDescent="0.25">
      <c r="B16867" t="s">
        <v>264</v>
      </c>
      <c r="C16867">
        <v>183014</v>
      </c>
      <c r="D16867">
        <v>2</v>
      </c>
      <c r="E16867">
        <v>2</v>
      </c>
      <c r="F16867">
        <v>7.5</v>
      </c>
      <c r="G16867">
        <v>42297</v>
      </c>
      <c r="H16867" t="s">
        <v>5</v>
      </c>
      <c r="I16867" t="s">
        <v>6</v>
      </c>
      <c r="J16867">
        <v>205</v>
      </c>
      <c r="K16867">
        <v>-3</v>
      </c>
      <c r="L16867" t="s">
        <v>239</v>
      </c>
      <c r="M16867" t="s">
        <v>5</v>
      </c>
      <c r="N16867" t="s">
        <v>257</v>
      </c>
      <c r="O16867" s="9">
        <f t="shared" si="837"/>
        <v>27.333333333333332</v>
      </c>
      <c r="P16867" s="1">
        <f t="shared" si="838"/>
        <v>-1.4634146341463415E-2</v>
      </c>
      <c r="Q16867">
        <f t="shared" si="839"/>
        <v>-0.10975609756097561</v>
      </c>
    </row>
    <row r="16868" spans="2:17" x14ac:dyDescent="0.25">
      <c r="B16868" t="s">
        <v>264</v>
      </c>
      <c r="C16868">
        <v>183015</v>
      </c>
      <c r="D16868">
        <v>2</v>
      </c>
      <c r="E16868">
        <v>2</v>
      </c>
      <c r="F16868">
        <v>7.5</v>
      </c>
      <c r="G16868">
        <v>42297</v>
      </c>
      <c r="H16868" t="s">
        <v>5</v>
      </c>
      <c r="I16868" t="s">
        <v>6</v>
      </c>
      <c r="J16868">
        <v>205</v>
      </c>
      <c r="K16868">
        <v>-3</v>
      </c>
      <c r="L16868" t="s">
        <v>239</v>
      </c>
      <c r="M16868" t="s">
        <v>5</v>
      </c>
      <c r="N16868" t="s">
        <v>257</v>
      </c>
      <c r="O16868" s="9">
        <f t="shared" si="837"/>
        <v>27.333333333333332</v>
      </c>
      <c r="P16868" s="1">
        <f t="shared" si="838"/>
        <v>-1.4634146341463415E-2</v>
      </c>
      <c r="Q16868">
        <f t="shared" si="839"/>
        <v>-0.10975609756097561</v>
      </c>
    </row>
    <row r="16869" spans="2:17" x14ac:dyDescent="0.25">
      <c r="B16869" t="s">
        <v>264</v>
      </c>
      <c r="C16869">
        <v>183016</v>
      </c>
      <c r="D16869">
        <v>2</v>
      </c>
      <c r="E16869">
        <v>2</v>
      </c>
      <c r="F16869">
        <v>7.5</v>
      </c>
      <c r="G16869">
        <v>42297</v>
      </c>
      <c r="H16869" t="s">
        <v>5</v>
      </c>
      <c r="I16869" t="s">
        <v>6</v>
      </c>
      <c r="J16869">
        <v>205</v>
      </c>
      <c r="K16869">
        <v>-3</v>
      </c>
      <c r="L16869" t="s">
        <v>239</v>
      </c>
      <c r="M16869" t="s">
        <v>5</v>
      </c>
      <c r="N16869" t="s">
        <v>257</v>
      </c>
      <c r="O16869" s="9">
        <f t="shared" si="837"/>
        <v>27.333333333333332</v>
      </c>
      <c r="P16869" s="1">
        <f t="shared" si="838"/>
        <v>-1.4634146341463415E-2</v>
      </c>
      <c r="Q16869">
        <f t="shared" si="839"/>
        <v>-0.10975609756097561</v>
      </c>
    </row>
    <row r="16870" spans="2:17" x14ac:dyDescent="0.25">
      <c r="B16870" t="s">
        <v>264</v>
      </c>
      <c r="C16870">
        <v>183018</v>
      </c>
      <c r="D16870">
        <v>2</v>
      </c>
      <c r="E16870">
        <v>2</v>
      </c>
      <c r="F16870">
        <v>7.5</v>
      </c>
      <c r="G16870">
        <v>42297</v>
      </c>
      <c r="H16870" t="s">
        <v>5</v>
      </c>
      <c r="I16870" t="s">
        <v>6</v>
      </c>
      <c r="J16870">
        <v>205</v>
      </c>
      <c r="K16870">
        <v>-3</v>
      </c>
      <c r="L16870" t="s">
        <v>239</v>
      </c>
      <c r="M16870" t="s">
        <v>5</v>
      </c>
      <c r="N16870" t="s">
        <v>257</v>
      </c>
      <c r="O16870" s="9">
        <f t="shared" si="837"/>
        <v>27.333333333333332</v>
      </c>
      <c r="P16870" s="1">
        <f t="shared" si="838"/>
        <v>-1.4634146341463415E-2</v>
      </c>
      <c r="Q16870">
        <f t="shared" si="839"/>
        <v>-0.10975609756097561</v>
      </c>
    </row>
    <row r="16871" spans="2:17" x14ac:dyDescent="0.25">
      <c r="B16871" t="s">
        <v>264</v>
      </c>
      <c r="C16871">
        <v>183019</v>
      </c>
      <c r="D16871">
        <v>2</v>
      </c>
      <c r="E16871">
        <v>2</v>
      </c>
      <c r="F16871">
        <v>7.5</v>
      </c>
      <c r="G16871">
        <v>42297</v>
      </c>
      <c r="H16871" t="s">
        <v>5</v>
      </c>
      <c r="I16871" t="s">
        <v>6</v>
      </c>
      <c r="J16871">
        <v>205</v>
      </c>
      <c r="K16871">
        <v>-3</v>
      </c>
      <c r="L16871" t="s">
        <v>239</v>
      </c>
      <c r="M16871" t="s">
        <v>5</v>
      </c>
      <c r="N16871" t="s">
        <v>257</v>
      </c>
      <c r="O16871" s="9">
        <f t="shared" si="837"/>
        <v>27.333333333333332</v>
      </c>
      <c r="P16871" s="1">
        <f t="shared" si="838"/>
        <v>-1.4634146341463415E-2</v>
      </c>
      <c r="Q16871">
        <f t="shared" si="839"/>
        <v>-0.10975609756097561</v>
      </c>
    </row>
    <row r="16872" spans="2:17" x14ac:dyDescent="0.25">
      <c r="B16872" t="s">
        <v>264</v>
      </c>
      <c r="C16872">
        <v>165920</v>
      </c>
      <c r="D16872">
        <v>2</v>
      </c>
      <c r="E16872">
        <v>1</v>
      </c>
      <c r="F16872">
        <v>4.5</v>
      </c>
      <c r="G16872">
        <v>41740</v>
      </c>
      <c r="H16872" t="s">
        <v>5</v>
      </c>
      <c r="I16872" t="s">
        <v>6</v>
      </c>
      <c r="J16872">
        <v>205</v>
      </c>
      <c r="K16872">
        <v>-3</v>
      </c>
      <c r="L16872" t="s">
        <v>239</v>
      </c>
      <c r="M16872" t="s">
        <v>5</v>
      </c>
      <c r="N16872" t="s">
        <v>257</v>
      </c>
      <c r="O16872" s="9">
        <f t="shared" si="837"/>
        <v>45.555555555555557</v>
      </c>
      <c r="P16872" s="1">
        <f t="shared" si="838"/>
        <v>-1.4634146341463415E-2</v>
      </c>
      <c r="Q16872">
        <f t="shared" si="839"/>
        <v>-6.5853658536585369E-2</v>
      </c>
    </row>
    <row r="16873" spans="2:17" x14ac:dyDescent="0.25">
      <c r="B16873" t="s">
        <v>264</v>
      </c>
      <c r="C16873">
        <v>165921</v>
      </c>
      <c r="D16873">
        <v>2</v>
      </c>
      <c r="E16873">
        <v>1</v>
      </c>
      <c r="F16873">
        <v>4.5</v>
      </c>
      <c r="G16873">
        <v>41740</v>
      </c>
      <c r="H16873" t="s">
        <v>5</v>
      </c>
      <c r="I16873" t="s">
        <v>6</v>
      </c>
      <c r="J16873">
        <v>205</v>
      </c>
      <c r="K16873">
        <v>-3</v>
      </c>
      <c r="L16873" t="s">
        <v>239</v>
      </c>
      <c r="M16873" t="s">
        <v>5</v>
      </c>
      <c r="N16873" t="s">
        <v>257</v>
      </c>
      <c r="O16873" s="9">
        <f t="shared" si="837"/>
        <v>45.555555555555557</v>
      </c>
      <c r="P16873" s="1">
        <f t="shared" si="838"/>
        <v>-1.4634146341463415E-2</v>
      </c>
      <c r="Q16873">
        <f t="shared" si="839"/>
        <v>-6.5853658536585369E-2</v>
      </c>
    </row>
    <row r="16874" spans="2:17" x14ac:dyDescent="0.25">
      <c r="B16874" t="s">
        <v>264</v>
      </c>
      <c r="C16874">
        <v>165920</v>
      </c>
      <c r="D16874">
        <v>2</v>
      </c>
      <c r="E16874">
        <v>2</v>
      </c>
      <c r="F16874">
        <v>4</v>
      </c>
      <c r="G16874">
        <v>41740</v>
      </c>
      <c r="H16874" t="s">
        <v>5</v>
      </c>
      <c r="I16874" t="s">
        <v>6</v>
      </c>
      <c r="J16874">
        <v>205</v>
      </c>
      <c r="K16874">
        <v>-3</v>
      </c>
      <c r="L16874" t="s">
        <v>239</v>
      </c>
      <c r="M16874" t="s">
        <v>5</v>
      </c>
      <c r="N16874" t="s">
        <v>257</v>
      </c>
      <c r="O16874" s="9">
        <f t="shared" si="837"/>
        <v>51.25</v>
      </c>
      <c r="P16874" s="1">
        <f t="shared" si="838"/>
        <v>-1.4634146341463415E-2</v>
      </c>
      <c r="Q16874">
        <f t="shared" si="839"/>
        <v>-5.8536585365853662E-2</v>
      </c>
    </row>
    <row r="16875" spans="2:17" x14ac:dyDescent="0.25">
      <c r="B16875" t="s">
        <v>264</v>
      </c>
      <c r="C16875">
        <v>190045</v>
      </c>
      <c r="D16875">
        <v>2</v>
      </c>
      <c r="E16875">
        <v>1</v>
      </c>
      <c r="F16875">
        <v>15</v>
      </c>
      <c r="G16875">
        <v>42123</v>
      </c>
      <c r="H16875" t="s">
        <v>5</v>
      </c>
      <c r="I16875" t="s">
        <v>6</v>
      </c>
      <c r="J16875">
        <v>341</v>
      </c>
      <c r="K16875">
        <v>-5</v>
      </c>
      <c r="L16875" t="s">
        <v>239</v>
      </c>
      <c r="M16875" t="s">
        <v>5</v>
      </c>
      <c r="N16875" t="s">
        <v>257</v>
      </c>
      <c r="O16875" s="9">
        <f t="shared" si="837"/>
        <v>22.733333333333334</v>
      </c>
      <c r="P16875" s="1">
        <f t="shared" si="838"/>
        <v>-1.466275659824047E-2</v>
      </c>
      <c r="Q16875">
        <f t="shared" si="839"/>
        <v>-0.21994134897360706</v>
      </c>
    </row>
    <row r="16876" spans="2:17" x14ac:dyDescent="0.25">
      <c r="B16876" t="s">
        <v>264</v>
      </c>
      <c r="C16876">
        <v>165945</v>
      </c>
      <c r="D16876">
        <v>1</v>
      </c>
      <c r="E16876">
        <v>1</v>
      </c>
      <c r="F16876">
        <v>4</v>
      </c>
      <c r="G16876">
        <v>41741</v>
      </c>
      <c r="H16876" t="s">
        <v>5</v>
      </c>
      <c r="I16876" t="s">
        <v>6</v>
      </c>
      <c r="J16876">
        <v>136</v>
      </c>
      <c r="K16876">
        <v>-2</v>
      </c>
      <c r="L16876" t="s">
        <v>240</v>
      </c>
      <c r="M16876" t="s">
        <v>5</v>
      </c>
      <c r="N16876" t="s">
        <v>257</v>
      </c>
      <c r="O16876" s="9">
        <f t="shared" si="837"/>
        <v>34</v>
      </c>
      <c r="P16876" s="1">
        <f t="shared" si="838"/>
        <v>-1.4705882352941176E-2</v>
      </c>
      <c r="Q16876">
        <f t="shared" si="839"/>
        <v>-5.8823529411764705E-2</v>
      </c>
    </row>
    <row r="16877" spans="2:17" x14ac:dyDescent="0.25">
      <c r="B16877" t="s">
        <v>264</v>
      </c>
      <c r="C16877">
        <v>164601</v>
      </c>
      <c r="D16877">
        <v>1</v>
      </c>
      <c r="E16877">
        <v>1</v>
      </c>
      <c r="F16877">
        <v>4</v>
      </c>
      <c r="G16877">
        <v>41741</v>
      </c>
      <c r="H16877" t="s">
        <v>5</v>
      </c>
      <c r="I16877" t="s">
        <v>6</v>
      </c>
      <c r="J16877">
        <v>136</v>
      </c>
      <c r="K16877">
        <v>-2</v>
      </c>
      <c r="L16877" t="s">
        <v>240</v>
      </c>
      <c r="M16877" t="s">
        <v>5</v>
      </c>
      <c r="N16877" t="s">
        <v>257</v>
      </c>
      <c r="O16877" s="9">
        <f t="shared" si="837"/>
        <v>34</v>
      </c>
      <c r="P16877" s="1">
        <f t="shared" si="838"/>
        <v>-1.4705882352941176E-2</v>
      </c>
      <c r="Q16877">
        <f t="shared" si="839"/>
        <v>-5.8823529411764705E-2</v>
      </c>
    </row>
    <row r="16878" spans="2:17" x14ac:dyDescent="0.25">
      <c r="B16878" t="s">
        <v>264</v>
      </c>
      <c r="C16878">
        <v>177224</v>
      </c>
      <c r="D16878">
        <v>1</v>
      </c>
      <c r="E16878">
        <v>1</v>
      </c>
      <c r="F16878">
        <v>5</v>
      </c>
      <c r="G16878">
        <v>41846</v>
      </c>
      <c r="H16878" t="s">
        <v>5</v>
      </c>
      <c r="I16878" t="s">
        <v>6</v>
      </c>
      <c r="J16878">
        <v>204</v>
      </c>
      <c r="K16878">
        <v>-3</v>
      </c>
      <c r="L16878" t="s">
        <v>240</v>
      </c>
      <c r="M16878" t="s">
        <v>5</v>
      </c>
      <c r="N16878" t="s">
        <v>257</v>
      </c>
      <c r="O16878" s="9">
        <f t="shared" si="837"/>
        <v>40.799999999999997</v>
      </c>
      <c r="P16878" s="1">
        <f t="shared" si="838"/>
        <v>-1.4705882352941176E-2</v>
      </c>
      <c r="Q16878">
        <f t="shared" si="839"/>
        <v>-7.3529411764705885E-2</v>
      </c>
    </row>
    <row r="16879" spans="2:17" x14ac:dyDescent="0.25">
      <c r="B16879" t="s">
        <v>264</v>
      </c>
      <c r="C16879">
        <v>189709</v>
      </c>
      <c r="D16879">
        <v>1</v>
      </c>
      <c r="E16879">
        <v>1</v>
      </c>
      <c r="F16879">
        <v>5</v>
      </c>
      <c r="G16879">
        <v>42065</v>
      </c>
      <c r="H16879" t="s">
        <v>5</v>
      </c>
      <c r="I16879" t="s">
        <v>6</v>
      </c>
      <c r="J16879">
        <v>204</v>
      </c>
      <c r="K16879">
        <v>-3</v>
      </c>
      <c r="L16879" t="s">
        <v>240</v>
      </c>
      <c r="M16879" t="s">
        <v>5</v>
      </c>
      <c r="N16879" t="s">
        <v>257</v>
      </c>
      <c r="O16879" s="9">
        <f t="shared" si="837"/>
        <v>40.799999999999997</v>
      </c>
      <c r="P16879" s="1">
        <f t="shared" si="838"/>
        <v>-1.4705882352941176E-2</v>
      </c>
      <c r="Q16879">
        <f t="shared" si="839"/>
        <v>-7.3529411764705885E-2</v>
      </c>
    </row>
    <row r="16880" spans="2:17" x14ac:dyDescent="0.25">
      <c r="B16880" t="s">
        <v>264</v>
      </c>
      <c r="C16880">
        <v>176313</v>
      </c>
      <c r="D16880">
        <v>2</v>
      </c>
      <c r="E16880">
        <v>1</v>
      </c>
      <c r="F16880">
        <v>6</v>
      </c>
      <c r="G16880">
        <v>42116</v>
      </c>
      <c r="H16880" t="s">
        <v>5</v>
      </c>
      <c r="I16880" t="s">
        <v>6</v>
      </c>
      <c r="J16880">
        <v>272</v>
      </c>
      <c r="K16880">
        <v>-4</v>
      </c>
      <c r="L16880" t="s">
        <v>239</v>
      </c>
      <c r="M16880" t="s">
        <v>5</v>
      </c>
      <c r="N16880" t="s">
        <v>257</v>
      </c>
      <c r="O16880" s="9">
        <f t="shared" si="837"/>
        <v>45.333333333333336</v>
      </c>
      <c r="P16880" s="1">
        <f t="shared" si="838"/>
        <v>-1.4705882352941176E-2</v>
      </c>
      <c r="Q16880">
        <f t="shared" si="839"/>
        <v>-8.8235294117647051E-2</v>
      </c>
    </row>
    <row r="16881" spans="2:17" x14ac:dyDescent="0.25">
      <c r="B16881" t="s">
        <v>264</v>
      </c>
      <c r="C16881">
        <v>183967</v>
      </c>
      <c r="D16881">
        <v>2</v>
      </c>
      <c r="E16881">
        <v>1</v>
      </c>
      <c r="F16881">
        <v>15</v>
      </c>
      <c r="G16881">
        <v>42200</v>
      </c>
      <c r="H16881" t="s">
        <v>5</v>
      </c>
      <c r="I16881" t="s">
        <v>6</v>
      </c>
      <c r="J16881">
        <v>271</v>
      </c>
      <c r="K16881">
        <v>-4</v>
      </c>
      <c r="L16881" t="s">
        <v>239</v>
      </c>
      <c r="M16881" t="s">
        <v>5</v>
      </c>
      <c r="N16881" t="s">
        <v>257</v>
      </c>
      <c r="O16881" s="9">
        <f t="shared" si="837"/>
        <v>18.066666666666666</v>
      </c>
      <c r="P16881" s="1">
        <f t="shared" si="838"/>
        <v>-1.4760147601476014E-2</v>
      </c>
      <c r="Q16881">
        <f t="shared" si="839"/>
        <v>-0.22140221402214022</v>
      </c>
    </row>
    <row r="16882" spans="2:17" x14ac:dyDescent="0.25">
      <c r="B16882" t="s">
        <v>264</v>
      </c>
      <c r="C16882">
        <v>183967</v>
      </c>
      <c r="D16882">
        <v>2</v>
      </c>
      <c r="E16882">
        <v>1</v>
      </c>
      <c r="F16882">
        <v>15</v>
      </c>
      <c r="G16882">
        <v>42200</v>
      </c>
      <c r="H16882" t="s">
        <v>5</v>
      </c>
      <c r="I16882" t="s">
        <v>6</v>
      </c>
      <c r="J16882">
        <v>271</v>
      </c>
      <c r="K16882">
        <v>-4</v>
      </c>
      <c r="L16882" t="s">
        <v>239</v>
      </c>
      <c r="M16882" t="s">
        <v>5</v>
      </c>
      <c r="N16882" t="s">
        <v>257</v>
      </c>
      <c r="O16882" s="9">
        <f t="shared" si="837"/>
        <v>18.066666666666666</v>
      </c>
      <c r="P16882" s="1">
        <f t="shared" si="838"/>
        <v>-1.4760147601476014E-2</v>
      </c>
      <c r="Q16882">
        <f t="shared" si="839"/>
        <v>-0.22140221402214022</v>
      </c>
    </row>
    <row r="16883" spans="2:17" x14ac:dyDescent="0.25">
      <c r="B16883" t="s">
        <v>264</v>
      </c>
      <c r="C16883">
        <v>182285</v>
      </c>
      <c r="D16883">
        <v>2</v>
      </c>
      <c r="E16883">
        <v>2</v>
      </c>
      <c r="F16883">
        <v>20</v>
      </c>
      <c r="G16883">
        <v>41898</v>
      </c>
      <c r="H16883" t="s">
        <v>7</v>
      </c>
      <c r="I16883" t="s">
        <v>8</v>
      </c>
      <c r="J16883">
        <v>336</v>
      </c>
      <c r="K16883">
        <v>-5</v>
      </c>
      <c r="L16883" t="s">
        <v>239</v>
      </c>
      <c r="M16883" t="s">
        <v>258</v>
      </c>
      <c r="N16883" t="s">
        <v>257</v>
      </c>
      <c r="O16883" s="9">
        <f t="shared" si="837"/>
        <v>16.8</v>
      </c>
      <c r="P16883" s="1">
        <f t="shared" si="838"/>
        <v>-1.488095238095238E-2</v>
      </c>
      <c r="Q16883">
        <f t="shared" si="839"/>
        <v>-0.29761904761904762</v>
      </c>
    </row>
    <row r="16884" spans="2:17" x14ac:dyDescent="0.25">
      <c r="B16884" t="s">
        <v>264</v>
      </c>
      <c r="C16884">
        <v>174244</v>
      </c>
      <c r="D16884">
        <v>1</v>
      </c>
      <c r="E16884">
        <v>1</v>
      </c>
      <c r="F16884">
        <v>3</v>
      </c>
      <c r="G16884">
        <v>41883</v>
      </c>
      <c r="H16884" t="s">
        <v>5</v>
      </c>
      <c r="I16884" t="s">
        <v>6</v>
      </c>
      <c r="J16884">
        <v>134</v>
      </c>
      <c r="K16884">
        <v>-2</v>
      </c>
      <c r="L16884" t="s">
        <v>240</v>
      </c>
      <c r="M16884" t="s">
        <v>5</v>
      </c>
      <c r="N16884" t="s">
        <v>257</v>
      </c>
      <c r="O16884" s="9">
        <f t="shared" si="837"/>
        <v>44.666666666666664</v>
      </c>
      <c r="P16884" s="1">
        <f t="shared" si="838"/>
        <v>-1.4925373134328358E-2</v>
      </c>
      <c r="Q16884">
        <f t="shared" si="839"/>
        <v>-4.4776119402985072E-2</v>
      </c>
    </row>
    <row r="16885" spans="2:17" x14ac:dyDescent="0.25">
      <c r="B16885" t="s">
        <v>264</v>
      </c>
      <c r="C16885">
        <v>184717</v>
      </c>
      <c r="D16885">
        <v>2</v>
      </c>
      <c r="E16885">
        <v>1</v>
      </c>
      <c r="F16885">
        <v>14</v>
      </c>
      <c r="G16885">
        <v>42174</v>
      </c>
      <c r="H16885" t="s">
        <v>5</v>
      </c>
      <c r="I16885" t="s">
        <v>6</v>
      </c>
      <c r="J16885">
        <v>267</v>
      </c>
      <c r="K16885">
        <v>-4</v>
      </c>
      <c r="L16885" t="s">
        <v>239</v>
      </c>
      <c r="M16885" t="s">
        <v>5</v>
      </c>
      <c r="N16885" t="s">
        <v>257</v>
      </c>
      <c r="O16885" s="9">
        <f t="shared" si="837"/>
        <v>19.071428571428573</v>
      </c>
      <c r="P16885" s="1">
        <f t="shared" si="838"/>
        <v>-1.4981273408239701E-2</v>
      </c>
      <c r="Q16885">
        <f t="shared" si="839"/>
        <v>-0.20973782771535582</v>
      </c>
    </row>
    <row r="16886" spans="2:17" x14ac:dyDescent="0.25">
      <c r="B16886" t="s">
        <v>264</v>
      </c>
      <c r="C16886">
        <v>155675</v>
      </c>
      <c r="D16886">
        <v>1</v>
      </c>
      <c r="E16886">
        <v>1</v>
      </c>
      <c r="F16886">
        <v>6</v>
      </c>
      <c r="G16886">
        <v>41425</v>
      </c>
      <c r="H16886" t="s">
        <v>7</v>
      </c>
      <c r="I16886" t="s">
        <v>8</v>
      </c>
      <c r="J16886">
        <v>200</v>
      </c>
      <c r="K16886">
        <v>-3</v>
      </c>
      <c r="L16886" t="s">
        <v>240</v>
      </c>
      <c r="M16886" t="s">
        <v>258</v>
      </c>
      <c r="N16886" t="s">
        <v>257</v>
      </c>
      <c r="O16886" s="9">
        <f t="shared" si="837"/>
        <v>33.333333333333336</v>
      </c>
      <c r="P16886" s="1">
        <f t="shared" si="838"/>
        <v>-1.4999999999999999E-2</v>
      </c>
      <c r="Q16886">
        <f t="shared" si="839"/>
        <v>-0.09</v>
      </c>
    </row>
    <row r="16887" spans="2:17" x14ac:dyDescent="0.25">
      <c r="B16887" t="s">
        <v>264</v>
      </c>
      <c r="C16887">
        <v>184739</v>
      </c>
      <c r="D16887">
        <v>1</v>
      </c>
      <c r="E16887">
        <v>1</v>
      </c>
      <c r="F16887">
        <v>5</v>
      </c>
      <c r="G16887">
        <v>42174</v>
      </c>
      <c r="H16887" t="s">
        <v>5</v>
      </c>
      <c r="I16887" t="s">
        <v>6</v>
      </c>
      <c r="J16887">
        <v>200</v>
      </c>
      <c r="K16887">
        <v>-3</v>
      </c>
      <c r="L16887" t="s">
        <v>240</v>
      </c>
      <c r="M16887" t="s">
        <v>5</v>
      </c>
      <c r="N16887" t="s">
        <v>257</v>
      </c>
      <c r="O16887" s="9">
        <f t="shared" si="837"/>
        <v>40</v>
      </c>
      <c r="P16887" s="1">
        <f t="shared" si="838"/>
        <v>-1.4999999999999999E-2</v>
      </c>
      <c r="Q16887">
        <f t="shared" si="839"/>
        <v>-7.4999999999999997E-2</v>
      </c>
    </row>
    <row r="16888" spans="2:17" x14ac:dyDescent="0.25">
      <c r="B16888" t="s">
        <v>264</v>
      </c>
      <c r="C16888">
        <v>184732</v>
      </c>
      <c r="D16888">
        <v>1</v>
      </c>
      <c r="E16888">
        <v>1</v>
      </c>
      <c r="F16888">
        <v>5</v>
      </c>
      <c r="G16888">
        <v>42174</v>
      </c>
      <c r="H16888" t="s">
        <v>5</v>
      </c>
      <c r="I16888" t="s">
        <v>6</v>
      </c>
      <c r="J16888">
        <v>200</v>
      </c>
      <c r="K16888">
        <v>-3</v>
      </c>
      <c r="L16888" t="s">
        <v>240</v>
      </c>
      <c r="M16888" t="s">
        <v>5</v>
      </c>
      <c r="N16888" t="s">
        <v>257</v>
      </c>
      <c r="O16888" s="9">
        <f t="shared" si="837"/>
        <v>40</v>
      </c>
      <c r="P16888" s="1">
        <f t="shared" si="838"/>
        <v>-1.4999999999999999E-2</v>
      </c>
      <c r="Q16888">
        <f t="shared" si="839"/>
        <v>-7.4999999999999997E-2</v>
      </c>
    </row>
    <row r="16889" spans="2:17" x14ac:dyDescent="0.25">
      <c r="B16889" t="s">
        <v>264</v>
      </c>
      <c r="C16889">
        <v>184722</v>
      </c>
      <c r="D16889">
        <v>1</v>
      </c>
      <c r="E16889">
        <v>1</v>
      </c>
      <c r="F16889">
        <v>5</v>
      </c>
      <c r="G16889">
        <v>42174</v>
      </c>
      <c r="H16889" t="s">
        <v>5</v>
      </c>
      <c r="I16889" t="s">
        <v>6</v>
      </c>
      <c r="J16889">
        <v>200</v>
      </c>
      <c r="K16889">
        <v>-3</v>
      </c>
      <c r="L16889" t="s">
        <v>240</v>
      </c>
      <c r="M16889" t="s">
        <v>5</v>
      </c>
      <c r="N16889" t="s">
        <v>257</v>
      </c>
      <c r="O16889" s="9">
        <f t="shared" si="837"/>
        <v>40</v>
      </c>
      <c r="P16889" s="1">
        <f t="shared" si="838"/>
        <v>-1.4999999999999999E-2</v>
      </c>
      <c r="Q16889">
        <f t="shared" si="839"/>
        <v>-7.4999999999999997E-2</v>
      </c>
    </row>
    <row r="16890" spans="2:17" x14ac:dyDescent="0.25">
      <c r="B16890" t="s">
        <v>264</v>
      </c>
      <c r="C16890">
        <v>184723</v>
      </c>
      <c r="D16890">
        <v>1</v>
      </c>
      <c r="E16890">
        <v>1</v>
      </c>
      <c r="F16890">
        <v>5</v>
      </c>
      <c r="G16890">
        <v>42174</v>
      </c>
      <c r="H16890" t="s">
        <v>5</v>
      </c>
      <c r="I16890" t="s">
        <v>6</v>
      </c>
      <c r="J16890">
        <v>200</v>
      </c>
      <c r="K16890">
        <v>-3</v>
      </c>
      <c r="L16890" t="s">
        <v>240</v>
      </c>
      <c r="M16890" t="s">
        <v>5</v>
      </c>
      <c r="N16890" t="s">
        <v>257</v>
      </c>
      <c r="O16890" s="9">
        <f t="shared" si="837"/>
        <v>40</v>
      </c>
      <c r="P16890" s="1">
        <f t="shared" si="838"/>
        <v>-1.4999999999999999E-2</v>
      </c>
      <c r="Q16890">
        <f t="shared" si="839"/>
        <v>-7.4999999999999997E-2</v>
      </c>
    </row>
    <row r="16891" spans="2:17" x14ac:dyDescent="0.25">
      <c r="B16891" t="s">
        <v>264</v>
      </c>
      <c r="C16891">
        <v>184724</v>
      </c>
      <c r="D16891">
        <v>1</v>
      </c>
      <c r="E16891">
        <v>1</v>
      </c>
      <c r="F16891">
        <v>5</v>
      </c>
      <c r="G16891">
        <v>42174</v>
      </c>
      <c r="H16891" t="s">
        <v>5</v>
      </c>
      <c r="I16891" t="s">
        <v>6</v>
      </c>
      <c r="J16891">
        <v>200</v>
      </c>
      <c r="K16891">
        <v>-3</v>
      </c>
      <c r="L16891" t="s">
        <v>240</v>
      </c>
      <c r="M16891" t="s">
        <v>5</v>
      </c>
      <c r="N16891" t="s">
        <v>257</v>
      </c>
      <c r="O16891" s="9">
        <f t="shared" ref="O16891:O16954" si="840">J16891/F16891</f>
        <v>40</v>
      </c>
      <c r="P16891" s="1">
        <f t="shared" ref="P16891:P16954" si="841">K16891/J16891</f>
        <v>-1.4999999999999999E-2</v>
      </c>
      <c r="Q16891">
        <f t="shared" si="839"/>
        <v>-7.4999999999999997E-2</v>
      </c>
    </row>
    <row r="16892" spans="2:17" x14ac:dyDescent="0.25">
      <c r="B16892" t="s">
        <v>264</v>
      </c>
      <c r="C16892">
        <v>184741</v>
      </c>
      <c r="D16892">
        <v>1</v>
      </c>
      <c r="E16892">
        <v>1</v>
      </c>
      <c r="F16892">
        <v>5</v>
      </c>
      <c r="G16892">
        <v>42249</v>
      </c>
      <c r="H16892" t="s">
        <v>5</v>
      </c>
      <c r="I16892" t="s">
        <v>6</v>
      </c>
      <c r="J16892">
        <v>200</v>
      </c>
      <c r="K16892">
        <v>-3</v>
      </c>
      <c r="L16892" t="s">
        <v>240</v>
      </c>
      <c r="M16892" t="s">
        <v>5</v>
      </c>
      <c r="N16892" t="s">
        <v>257</v>
      </c>
      <c r="O16892" s="9">
        <f t="shared" si="840"/>
        <v>40</v>
      </c>
      <c r="P16892" s="1">
        <f t="shared" si="841"/>
        <v>-1.4999999999999999E-2</v>
      </c>
      <c r="Q16892">
        <f t="shared" ref="Q16892:Q16955" si="842">F16892*P16892</f>
        <v>-7.4999999999999997E-2</v>
      </c>
    </row>
    <row r="16893" spans="2:17" x14ac:dyDescent="0.25">
      <c r="B16893" t="s">
        <v>264</v>
      </c>
      <c r="C16893">
        <v>183747</v>
      </c>
      <c r="D16893">
        <v>1</v>
      </c>
      <c r="E16893">
        <v>1</v>
      </c>
      <c r="F16893">
        <v>5</v>
      </c>
      <c r="G16893">
        <v>42333</v>
      </c>
      <c r="H16893" t="s">
        <v>5</v>
      </c>
      <c r="I16893" t="s">
        <v>6</v>
      </c>
      <c r="J16893">
        <v>200</v>
      </c>
      <c r="K16893">
        <v>-3</v>
      </c>
      <c r="L16893" t="s">
        <v>240</v>
      </c>
      <c r="M16893" t="s">
        <v>5</v>
      </c>
      <c r="N16893" t="s">
        <v>257</v>
      </c>
      <c r="O16893" s="9">
        <f t="shared" si="840"/>
        <v>40</v>
      </c>
      <c r="P16893" s="1">
        <f t="shared" si="841"/>
        <v>-1.4999999999999999E-2</v>
      </c>
      <c r="Q16893">
        <f t="shared" si="842"/>
        <v>-7.4999999999999997E-2</v>
      </c>
    </row>
    <row r="16894" spans="2:17" x14ac:dyDescent="0.25">
      <c r="B16894" t="s">
        <v>264</v>
      </c>
      <c r="C16894">
        <v>188589</v>
      </c>
      <c r="D16894">
        <v>1</v>
      </c>
      <c r="E16894">
        <v>1</v>
      </c>
      <c r="F16894">
        <v>4</v>
      </c>
      <c r="G16894">
        <v>42059</v>
      </c>
      <c r="H16894" t="s">
        <v>5</v>
      </c>
      <c r="I16894" t="s">
        <v>6</v>
      </c>
      <c r="J16894">
        <v>200</v>
      </c>
      <c r="K16894">
        <v>-3</v>
      </c>
      <c r="L16894" t="s">
        <v>240</v>
      </c>
      <c r="M16894" t="s">
        <v>5</v>
      </c>
      <c r="N16894" t="s">
        <v>257</v>
      </c>
      <c r="O16894" s="9">
        <f t="shared" si="840"/>
        <v>50</v>
      </c>
      <c r="P16894" s="1">
        <f t="shared" si="841"/>
        <v>-1.4999999999999999E-2</v>
      </c>
      <c r="Q16894">
        <f t="shared" si="842"/>
        <v>-0.06</v>
      </c>
    </row>
    <row r="16895" spans="2:17" x14ac:dyDescent="0.25">
      <c r="B16895" t="s">
        <v>264</v>
      </c>
      <c r="C16895">
        <v>167869</v>
      </c>
      <c r="D16895">
        <v>1</v>
      </c>
      <c r="E16895">
        <v>1</v>
      </c>
      <c r="F16895">
        <v>3.5</v>
      </c>
      <c r="G16895">
        <v>41757</v>
      </c>
      <c r="H16895" t="s">
        <v>5</v>
      </c>
      <c r="I16895" t="s">
        <v>6</v>
      </c>
      <c r="J16895">
        <v>200</v>
      </c>
      <c r="K16895">
        <v>-3</v>
      </c>
      <c r="L16895" t="s">
        <v>240</v>
      </c>
      <c r="M16895" t="s">
        <v>5</v>
      </c>
      <c r="N16895" t="s">
        <v>257</v>
      </c>
      <c r="O16895" s="9">
        <f t="shared" si="840"/>
        <v>57.142857142857146</v>
      </c>
      <c r="P16895" s="1">
        <f t="shared" si="841"/>
        <v>-1.4999999999999999E-2</v>
      </c>
      <c r="Q16895">
        <f t="shared" si="842"/>
        <v>-5.2499999999999998E-2</v>
      </c>
    </row>
    <row r="16896" spans="2:17" x14ac:dyDescent="0.25">
      <c r="B16896" t="s">
        <v>264</v>
      </c>
      <c r="C16896">
        <v>167868</v>
      </c>
      <c r="D16896">
        <v>1</v>
      </c>
      <c r="E16896">
        <v>1</v>
      </c>
      <c r="F16896">
        <v>3.5</v>
      </c>
      <c r="G16896">
        <v>41757</v>
      </c>
      <c r="H16896" t="s">
        <v>5</v>
      </c>
      <c r="I16896" t="s">
        <v>6</v>
      </c>
      <c r="J16896">
        <v>200</v>
      </c>
      <c r="K16896">
        <v>-3</v>
      </c>
      <c r="L16896" t="s">
        <v>240</v>
      </c>
      <c r="M16896" t="s">
        <v>5</v>
      </c>
      <c r="N16896" t="s">
        <v>257</v>
      </c>
      <c r="O16896" s="9">
        <f t="shared" si="840"/>
        <v>57.142857142857146</v>
      </c>
      <c r="P16896" s="1">
        <f t="shared" si="841"/>
        <v>-1.4999999999999999E-2</v>
      </c>
      <c r="Q16896">
        <f t="shared" si="842"/>
        <v>-5.2499999999999998E-2</v>
      </c>
    </row>
    <row r="16897" spans="2:17" x14ac:dyDescent="0.25">
      <c r="B16897" t="s">
        <v>264</v>
      </c>
      <c r="C16897">
        <v>167865</v>
      </c>
      <c r="D16897">
        <v>1</v>
      </c>
      <c r="E16897">
        <v>1</v>
      </c>
      <c r="F16897">
        <v>3.5</v>
      </c>
      <c r="G16897">
        <v>41757</v>
      </c>
      <c r="H16897" t="s">
        <v>5</v>
      </c>
      <c r="I16897" t="s">
        <v>6</v>
      </c>
      <c r="J16897">
        <v>200</v>
      </c>
      <c r="K16897">
        <v>-3</v>
      </c>
      <c r="L16897" t="s">
        <v>240</v>
      </c>
      <c r="M16897" t="s">
        <v>5</v>
      </c>
      <c r="N16897" t="s">
        <v>257</v>
      </c>
      <c r="O16897" s="9">
        <f t="shared" si="840"/>
        <v>57.142857142857146</v>
      </c>
      <c r="P16897" s="1">
        <f t="shared" si="841"/>
        <v>-1.4999999999999999E-2</v>
      </c>
      <c r="Q16897">
        <f t="shared" si="842"/>
        <v>-5.2499999999999998E-2</v>
      </c>
    </row>
    <row r="16898" spans="2:17" x14ac:dyDescent="0.25">
      <c r="B16898" t="s">
        <v>264</v>
      </c>
      <c r="C16898">
        <v>190056</v>
      </c>
      <c r="D16898">
        <v>2</v>
      </c>
      <c r="E16898">
        <v>1</v>
      </c>
      <c r="F16898">
        <v>8</v>
      </c>
      <c r="G16898">
        <v>42073</v>
      </c>
      <c r="H16898" t="s">
        <v>5</v>
      </c>
      <c r="I16898" t="s">
        <v>6</v>
      </c>
      <c r="J16898">
        <v>133</v>
      </c>
      <c r="K16898">
        <v>-2</v>
      </c>
      <c r="L16898" t="s">
        <v>239</v>
      </c>
      <c r="M16898" t="s">
        <v>5</v>
      </c>
      <c r="N16898" t="s">
        <v>257</v>
      </c>
      <c r="O16898" s="9">
        <f t="shared" si="840"/>
        <v>16.625</v>
      </c>
      <c r="P16898" s="1">
        <f t="shared" si="841"/>
        <v>-1.5037593984962405E-2</v>
      </c>
      <c r="Q16898">
        <f t="shared" si="842"/>
        <v>-0.12030075187969924</v>
      </c>
    </row>
    <row r="16899" spans="2:17" x14ac:dyDescent="0.25">
      <c r="B16899" t="s">
        <v>264</v>
      </c>
      <c r="C16899">
        <v>174399</v>
      </c>
      <c r="D16899">
        <v>1</v>
      </c>
      <c r="E16899">
        <v>1</v>
      </c>
      <c r="F16899">
        <v>6</v>
      </c>
      <c r="G16899">
        <v>42010</v>
      </c>
      <c r="H16899" t="s">
        <v>5</v>
      </c>
      <c r="I16899" t="s">
        <v>6</v>
      </c>
      <c r="J16899">
        <v>266</v>
      </c>
      <c r="K16899">
        <v>-4</v>
      </c>
      <c r="L16899" t="s">
        <v>240</v>
      </c>
      <c r="M16899" t="s">
        <v>5</v>
      </c>
      <c r="N16899" t="s">
        <v>257</v>
      </c>
      <c r="O16899" s="9">
        <f t="shared" si="840"/>
        <v>44.333333333333336</v>
      </c>
      <c r="P16899" s="1">
        <f t="shared" si="841"/>
        <v>-1.5037593984962405E-2</v>
      </c>
      <c r="Q16899">
        <f t="shared" si="842"/>
        <v>-9.0225563909774431E-2</v>
      </c>
    </row>
    <row r="16900" spans="2:17" x14ac:dyDescent="0.25">
      <c r="B16900" t="s">
        <v>264</v>
      </c>
      <c r="C16900">
        <v>185544</v>
      </c>
      <c r="D16900">
        <v>1</v>
      </c>
      <c r="E16900">
        <v>1</v>
      </c>
      <c r="F16900">
        <v>6</v>
      </c>
      <c r="G16900">
        <v>42173</v>
      </c>
      <c r="H16900" t="s">
        <v>5</v>
      </c>
      <c r="I16900" t="s">
        <v>6</v>
      </c>
      <c r="J16900">
        <v>265</v>
      </c>
      <c r="K16900">
        <v>-4</v>
      </c>
      <c r="L16900" t="s">
        <v>240</v>
      </c>
      <c r="M16900" t="s">
        <v>5</v>
      </c>
      <c r="N16900" t="s">
        <v>257</v>
      </c>
      <c r="O16900" s="9">
        <f t="shared" si="840"/>
        <v>44.166666666666664</v>
      </c>
      <c r="P16900" s="1">
        <f t="shared" si="841"/>
        <v>-1.509433962264151E-2</v>
      </c>
      <c r="Q16900">
        <f t="shared" si="842"/>
        <v>-9.0566037735849064E-2</v>
      </c>
    </row>
    <row r="16901" spans="2:17" x14ac:dyDescent="0.25">
      <c r="B16901" t="s">
        <v>264</v>
      </c>
      <c r="C16901">
        <v>184600</v>
      </c>
      <c r="D16901">
        <v>1</v>
      </c>
      <c r="E16901">
        <v>1</v>
      </c>
      <c r="F16901">
        <v>6</v>
      </c>
      <c r="G16901">
        <v>42173</v>
      </c>
      <c r="H16901" t="s">
        <v>5</v>
      </c>
      <c r="I16901" t="s">
        <v>6</v>
      </c>
      <c r="J16901">
        <v>265</v>
      </c>
      <c r="K16901">
        <v>-4</v>
      </c>
      <c r="L16901" t="s">
        <v>240</v>
      </c>
      <c r="M16901" t="s">
        <v>5</v>
      </c>
      <c r="N16901" t="s">
        <v>257</v>
      </c>
      <c r="O16901" s="9">
        <f t="shared" si="840"/>
        <v>44.166666666666664</v>
      </c>
      <c r="P16901" s="1">
        <f t="shared" si="841"/>
        <v>-1.509433962264151E-2</v>
      </c>
      <c r="Q16901">
        <f t="shared" si="842"/>
        <v>-9.0566037735849064E-2</v>
      </c>
    </row>
    <row r="16902" spans="2:17" x14ac:dyDescent="0.25">
      <c r="B16902" t="s">
        <v>264</v>
      </c>
      <c r="C16902">
        <v>184599</v>
      </c>
      <c r="D16902">
        <v>1</v>
      </c>
      <c r="E16902">
        <v>1</v>
      </c>
      <c r="F16902">
        <v>6</v>
      </c>
      <c r="G16902">
        <v>42173</v>
      </c>
      <c r="H16902" t="s">
        <v>5</v>
      </c>
      <c r="I16902" t="s">
        <v>6</v>
      </c>
      <c r="J16902">
        <v>265</v>
      </c>
      <c r="K16902">
        <v>-4</v>
      </c>
      <c r="L16902" t="s">
        <v>240</v>
      </c>
      <c r="M16902" t="s">
        <v>5</v>
      </c>
      <c r="N16902" t="s">
        <v>257</v>
      </c>
      <c r="O16902" s="9">
        <f t="shared" si="840"/>
        <v>44.166666666666664</v>
      </c>
      <c r="P16902" s="1">
        <f t="shared" si="841"/>
        <v>-1.509433962264151E-2</v>
      </c>
      <c r="Q16902">
        <f t="shared" si="842"/>
        <v>-9.0566037735849064E-2</v>
      </c>
    </row>
    <row r="16903" spans="2:17" x14ac:dyDescent="0.25">
      <c r="B16903" t="s">
        <v>264</v>
      </c>
      <c r="C16903">
        <v>185547</v>
      </c>
      <c r="D16903">
        <v>1</v>
      </c>
      <c r="E16903">
        <v>1</v>
      </c>
      <c r="F16903">
        <v>6</v>
      </c>
      <c r="G16903">
        <v>42173</v>
      </c>
      <c r="H16903" t="s">
        <v>5</v>
      </c>
      <c r="I16903" t="s">
        <v>6</v>
      </c>
      <c r="J16903">
        <v>265</v>
      </c>
      <c r="K16903">
        <v>-4</v>
      </c>
      <c r="L16903" t="s">
        <v>240</v>
      </c>
      <c r="M16903" t="s">
        <v>5</v>
      </c>
      <c r="N16903" t="s">
        <v>257</v>
      </c>
      <c r="O16903" s="9">
        <f t="shared" si="840"/>
        <v>44.166666666666664</v>
      </c>
      <c r="P16903" s="1">
        <f t="shared" si="841"/>
        <v>-1.509433962264151E-2</v>
      </c>
      <c r="Q16903">
        <f t="shared" si="842"/>
        <v>-9.0566037735849064E-2</v>
      </c>
    </row>
    <row r="16904" spans="2:17" x14ac:dyDescent="0.25">
      <c r="B16904" t="s">
        <v>264</v>
      </c>
      <c r="C16904">
        <v>185548</v>
      </c>
      <c r="D16904">
        <v>1</v>
      </c>
      <c r="E16904">
        <v>1</v>
      </c>
      <c r="F16904">
        <v>6</v>
      </c>
      <c r="G16904">
        <v>42173</v>
      </c>
      <c r="H16904" t="s">
        <v>5</v>
      </c>
      <c r="I16904" t="s">
        <v>6</v>
      </c>
      <c r="J16904">
        <v>265</v>
      </c>
      <c r="K16904">
        <v>-4</v>
      </c>
      <c r="L16904" t="s">
        <v>240</v>
      </c>
      <c r="M16904" t="s">
        <v>5</v>
      </c>
      <c r="N16904" t="s">
        <v>257</v>
      </c>
      <c r="O16904" s="9">
        <f t="shared" si="840"/>
        <v>44.166666666666664</v>
      </c>
      <c r="P16904" s="1">
        <f t="shared" si="841"/>
        <v>-1.509433962264151E-2</v>
      </c>
      <c r="Q16904">
        <f t="shared" si="842"/>
        <v>-9.0566037735849064E-2</v>
      </c>
    </row>
    <row r="16905" spans="2:17" x14ac:dyDescent="0.25">
      <c r="B16905" t="s">
        <v>264</v>
      </c>
      <c r="C16905">
        <v>185516</v>
      </c>
      <c r="D16905">
        <v>1</v>
      </c>
      <c r="E16905">
        <v>1</v>
      </c>
      <c r="F16905">
        <v>6</v>
      </c>
      <c r="G16905">
        <v>42172</v>
      </c>
      <c r="H16905" t="s">
        <v>5</v>
      </c>
      <c r="I16905" t="s">
        <v>6</v>
      </c>
      <c r="J16905">
        <v>265</v>
      </c>
      <c r="K16905">
        <v>-4</v>
      </c>
      <c r="L16905" t="s">
        <v>240</v>
      </c>
      <c r="M16905" t="s">
        <v>5</v>
      </c>
      <c r="N16905" t="s">
        <v>257</v>
      </c>
      <c r="O16905" s="9">
        <f t="shared" si="840"/>
        <v>44.166666666666664</v>
      </c>
      <c r="P16905" s="1">
        <f t="shared" si="841"/>
        <v>-1.509433962264151E-2</v>
      </c>
      <c r="Q16905">
        <f t="shared" si="842"/>
        <v>-9.0566037735849064E-2</v>
      </c>
    </row>
    <row r="16906" spans="2:17" x14ac:dyDescent="0.25">
      <c r="B16906" t="s">
        <v>264</v>
      </c>
      <c r="C16906">
        <v>184590</v>
      </c>
      <c r="D16906">
        <v>1</v>
      </c>
      <c r="E16906">
        <v>1</v>
      </c>
      <c r="F16906">
        <v>6</v>
      </c>
      <c r="G16906">
        <v>42173</v>
      </c>
      <c r="H16906" t="s">
        <v>5</v>
      </c>
      <c r="I16906" t="s">
        <v>6</v>
      </c>
      <c r="J16906">
        <v>265</v>
      </c>
      <c r="K16906">
        <v>-4</v>
      </c>
      <c r="L16906" t="s">
        <v>240</v>
      </c>
      <c r="M16906" t="s">
        <v>5</v>
      </c>
      <c r="N16906" t="s">
        <v>257</v>
      </c>
      <c r="O16906" s="9">
        <f t="shared" si="840"/>
        <v>44.166666666666664</v>
      </c>
      <c r="P16906" s="1">
        <f t="shared" si="841"/>
        <v>-1.509433962264151E-2</v>
      </c>
      <c r="Q16906">
        <f t="shared" si="842"/>
        <v>-9.0566037735849064E-2</v>
      </c>
    </row>
    <row r="16907" spans="2:17" x14ac:dyDescent="0.25">
      <c r="B16907" t="s">
        <v>264</v>
      </c>
      <c r="C16907">
        <v>184585</v>
      </c>
      <c r="D16907">
        <v>1</v>
      </c>
      <c r="E16907">
        <v>1</v>
      </c>
      <c r="F16907">
        <v>6</v>
      </c>
      <c r="G16907">
        <v>42173</v>
      </c>
      <c r="H16907" t="s">
        <v>5</v>
      </c>
      <c r="I16907" t="s">
        <v>6</v>
      </c>
      <c r="J16907">
        <v>265</v>
      </c>
      <c r="K16907">
        <v>-4</v>
      </c>
      <c r="L16907" t="s">
        <v>240</v>
      </c>
      <c r="M16907" t="s">
        <v>5</v>
      </c>
      <c r="N16907" t="s">
        <v>257</v>
      </c>
      <c r="O16907" s="9">
        <f t="shared" si="840"/>
        <v>44.166666666666664</v>
      </c>
      <c r="P16907" s="1">
        <f t="shared" si="841"/>
        <v>-1.509433962264151E-2</v>
      </c>
      <c r="Q16907">
        <f t="shared" si="842"/>
        <v>-9.0566037735849064E-2</v>
      </c>
    </row>
    <row r="16908" spans="2:17" x14ac:dyDescent="0.25">
      <c r="B16908" t="s">
        <v>264</v>
      </c>
      <c r="C16908">
        <v>191252</v>
      </c>
      <c r="D16908">
        <v>1</v>
      </c>
      <c r="E16908">
        <v>1</v>
      </c>
      <c r="F16908">
        <v>5</v>
      </c>
      <c r="G16908">
        <v>42136</v>
      </c>
      <c r="H16908" t="s">
        <v>7</v>
      </c>
      <c r="I16908" t="s">
        <v>8</v>
      </c>
      <c r="J16908">
        <v>265</v>
      </c>
      <c r="K16908">
        <v>-4</v>
      </c>
      <c r="L16908" t="s">
        <v>240</v>
      </c>
      <c r="M16908" t="s">
        <v>258</v>
      </c>
      <c r="N16908" t="s">
        <v>257</v>
      </c>
      <c r="O16908" s="9">
        <f t="shared" si="840"/>
        <v>53</v>
      </c>
      <c r="P16908" s="1">
        <f t="shared" si="841"/>
        <v>-1.509433962264151E-2</v>
      </c>
      <c r="Q16908">
        <f t="shared" si="842"/>
        <v>-7.5471698113207544E-2</v>
      </c>
    </row>
    <row r="16909" spans="2:17" x14ac:dyDescent="0.25">
      <c r="B16909" t="s">
        <v>264</v>
      </c>
      <c r="C16909">
        <v>155648</v>
      </c>
      <c r="D16909">
        <v>1</v>
      </c>
      <c r="E16909">
        <v>1</v>
      </c>
      <c r="F16909">
        <v>5</v>
      </c>
      <c r="G16909">
        <v>41418</v>
      </c>
      <c r="H16909" t="s">
        <v>5</v>
      </c>
      <c r="I16909" t="s">
        <v>6</v>
      </c>
      <c r="J16909">
        <v>132</v>
      </c>
      <c r="K16909">
        <v>-2</v>
      </c>
      <c r="L16909" t="s">
        <v>240</v>
      </c>
      <c r="M16909" t="s">
        <v>5</v>
      </c>
      <c r="N16909" t="s">
        <v>257</v>
      </c>
      <c r="O16909" s="9">
        <f t="shared" si="840"/>
        <v>26.4</v>
      </c>
      <c r="P16909" s="1">
        <f t="shared" si="841"/>
        <v>-1.5151515151515152E-2</v>
      </c>
      <c r="Q16909">
        <f t="shared" si="842"/>
        <v>-7.575757575757576E-2</v>
      </c>
    </row>
    <row r="16910" spans="2:17" x14ac:dyDescent="0.25">
      <c r="B16910" t="s">
        <v>264</v>
      </c>
      <c r="C16910">
        <v>155652</v>
      </c>
      <c r="D16910">
        <v>1</v>
      </c>
      <c r="E16910">
        <v>1</v>
      </c>
      <c r="F16910">
        <v>4</v>
      </c>
      <c r="G16910">
        <v>41423</v>
      </c>
      <c r="H16910" t="s">
        <v>5</v>
      </c>
      <c r="I16910" t="s">
        <v>6</v>
      </c>
      <c r="J16910">
        <v>132</v>
      </c>
      <c r="K16910">
        <v>-2</v>
      </c>
      <c r="L16910" t="s">
        <v>240</v>
      </c>
      <c r="M16910" t="s">
        <v>5</v>
      </c>
      <c r="N16910" t="s">
        <v>257</v>
      </c>
      <c r="O16910" s="9">
        <f t="shared" si="840"/>
        <v>33</v>
      </c>
      <c r="P16910" s="1">
        <f t="shared" si="841"/>
        <v>-1.5151515151515152E-2</v>
      </c>
      <c r="Q16910">
        <f t="shared" si="842"/>
        <v>-6.0606060606060608E-2</v>
      </c>
    </row>
    <row r="16911" spans="2:17" x14ac:dyDescent="0.25">
      <c r="B16911" t="s">
        <v>264</v>
      </c>
      <c r="C16911">
        <v>176877</v>
      </c>
      <c r="D16911">
        <v>1</v>
      </c>
      <c r="E16911">
        <v>1</v>
      </c>
      <c r="F16911">
        <v>5</v>
      </c>
      <c r="G16911">
        <v>42047</v>
      </c>
      <c r="H16911" t="s">
        <v>5</v>
      </c>
      <c r="I16911" t="s">
        <v>6</v>
      </c>
      <c r="J16911">
        <v>198</v>
      </c>
      <c r="K16911">
        <v>-3</v>
      </c>
      <c r="L16911" t="s">
        <v>240</v>
      </c>
      <c r="M16911" t="s">
        <v>5</v>
      </c>
      <c r="N16911" t="s">
        <v>257</v>
      </c>
      <c r="O16911" s="9">
        <f t="shared" si="840"/>
        <v>39.6</v>
      </c>
      <c r="P16911" s="1">
        <f t="shared" si="841"/>
        <v>-1.5151515151515152E-2</v>
      </c>
      <c r="Q16911">
        <f t="shared" si="842"/>
        <v>-7.575757575757576E-2</v>
      </c>
    </row>
    <row r="16912" spans="2:17" x14ac:dyDescent="0.25">
      <c r="B16912" t="s">
        <v>264</v>
      </c>
      <c r="C16912">
        <v>165520</v>
      </c>
      <c r="D16912">
        <v>1</v>
      </c>
      <c r="E16912">
        <v>1</v>
      </c>
      <c r="F16912">
        <v>4</v>
      </c>
      <c r="G16912">
        <v>41575</v>
      </c>
      <c r="H16912" t="s">
        <v>7</v>
      </c>
      <c r="I16912" t="s">
        <v>8</v>
      </c>
      <c r="J16912">
        <v>198</v>
      </c>
      <c r="K16912">
        <v>-3</v>
      </c>
      <c r="L16912" t="s">
        <v>240</v>
      </c>
      <c r="M16912" t="s">
        <v>258</v>
      </c>
      <c r="N16912" t="s">
        <v>257</v>
      </c>
      <c r="O16912" s="9">
        <f t="shared" si="840"/>
        <v>49.5</v>
      </c>
      <c r="P16912" s="1">
        <f t="shared" si="841"/>
        <v>-1.5151515151515152E-2</v>
      </c>
      <c r="Q16912">
        <f t="shared" si="842"/>
        <v>-6.0606060606060608E-2</v>
      </c>
    </row>
    <row r="16913" spans="2:17" x14ac:dyDescent="0.25">
      <c r="B16913" t="s">
        <v>264</v>
      </c>
      <c r="C16913">
        <v>184353</v>
      </c>
      <c r="D16913">
        <v>1</v>
      </c>
      <c r="E16913">
        <v>1</v>
      </c>
      <c r="F16913">
        <v>5</v>
      </c>
      <c r="G16913">
        <v>42355</v>
      </c>
      <c r="H16913" t="s">
        <v>5</v>
      </c>
      <c r="I16913" t="s">
        <v>6</v>
      </c>
      <c r="J16913">
        <v>197</v>
      </c>
      <c r="K16913">
        <v>-3</v>
      </c>
      <c r="L16913" t="s">
        <v>240</v>
      </c>
      <c r="M16913" t="s">
        <v>5</v>
      </c>
      <c r="N16913" t="s">
        <v>257</v>
      </c>
      <c r="O16913" s="9">
        <f t="shared" si="840"/>
        <v>39.4</v>
      </c>
      <c r="P16913" s="1">
        <f t="shared" si="841"/>
        <v>-1.5228426395939087E-2</v>
      </c>
      <c r="Q16913">
        <f t="shared" si="842"/>
        <v>-7.6142131979695438E-2</v>
      </c>
    </row>
    <row r="16914" spans="2:17" x14ac:dyDescent="0.25">
      <c r="B16914" t="s">
        <v>264</v>
      </c>
      <c r="C16914">
        <v>162445</v>
      </c>
      <c r="D16914">
        <v>2</v>
      </c>
      <c r="E16914">
        <v>2</v>
      </c>
      <c r="F16914">
        <v>8</v>
      </c>
      <c r="G16914">
        <v>41560</v>
      </c>
      <c r="H16914" t="s">
        <v>7</v>
      </c>
      <c r="I16914" t="s">
        <v>6</v>
      </c>
      <c r="J16914">
        <v>262</v>
      </c>
      <c r="K16914">
        <v>-4</v>
      </c>
      <c r="L16914" t="s">
        <v>239</v>
      </c>
      <c r="M16914" t="s">
        <v>258</v>
      </c>
      <c r="N16914" t="s">
        <v>257</v>
      </c>
      <c r="O16914" s="9">
        <f t="shared" si="840"/>
        <v>32.75</v>
      </c>
      <c r="P16914" s="1">
        <f t="shared" si="841"/>
        <v>-1.5267175572519083E-2</v>
      </c>
      <c r="Q16914">
        <f t="shared" si="842"/>
        <v>-0.12213740458015267</v>
      </c>
    </row>
    <row r="16915" spans="2:17" x14ac:dyDescent="0.25">
      <c r="B16915" t="s">
        <v>264</v>
      </c>
      <c r="C16915">
        <v>164327</v>
      </c>
      <c r="D16915">
        <v>1</v>
      </c>
      <c r="E16915">
        <v>1</v>
      </c>
      <c r="F16915">
        <v>5</v>
      </c>
      <c r="G16915">
        <v>41624</v>
      </c>
      <c r="H16915" t="s">
        <v>5</v>
      </c>
      <c r="I16915" t="s">
        <v>6</v>
      </c>
      <c r="J16915">
        <v>196</v>
      </c>
      <c r="K16915">
        <v>-3</v>
      </c>
      <c r="L16915" t="s">
        <v>240</v>
      </c>
      <c r="M16915" t="s">
        <v>5</v>
      </c>
      <c r="N16915" t="s">
        <v>257</v>
      </c>
      <c r="O16915" s="9">
        <f t="shared" si="840"/>
        <v>39.200000000000003</v>
      </c>
      <c r="P16915" s="1">
        <f t="shared" si="841"/>
        <v>-1.5306122448979591E-2</v>
      </c>
      <c r="Q16915">
        <f t="shared" si="842"/>
        <v>-7.6530612244897961E-2</v>
      </c>
    </row>
    <row r="16916" spans="2:17" x14ac:dyDescent="0.25">
      <c r="B16916" t="s">
        <v>264</v>
      </c>
      <c r="C16916">
        <v>180304</v>
      </c>
      <c r="D16916">
        <v>1</v>
      </c>
      <c r="E16916">
        <v>1</v>
      </c>
      <c r="F16916">
        <v>4</v>
      </c>
      <c r="G16916">
        <v>41982</v>
      </c>
      <c r="H16916" t="s">
        <v>5</v>
      </c>
      <c r="I16916" t="s">
        <v>6</v>
      </c>
      <c r="J16916">
        <v>196</v>
      </c>
      <c r="K16916">
        <v>-3</v>
      </c>
      <c r="L16916" t="s">
        <v>240</v>
      </c>
      <c r="M16916" t="s">
        <v>5</v>
      </c>
      <c r="N16916" t="s">
        <v>257</v>
      </c>
      <c r="O16916" s="9">
        <f t="shared" si="840"/>
        <v>49</v>
      </c>
      <c r="P16916" s="1">
        <f t="shared" si="841"/>
        <v>-1.5306122448979591E-2</v>
      </c>
      <c r="Q16916">
        <f t="shared" si="842"/>
        <v>-6.1224489795918366E-2</v>
      </c>
    </row>
    <row r="16917" spans="2:17" x14ac:dyDescent="0.25">
      <c r="B16917" t="s">
        <v>264</v>
      </c>
      <c r="C16917">
        <v>182292</v>
      </c>
      <c r="D16917">
        <v>2</v>
      </c>
      <c r="E16917">
        <v>2</v>
      </c>
      <c r="F16917">
        <v>8</v>
      </c>
      <c r="G16917">
        <v>41899</v>
      </c>
      <c r="H16917" t="s">
        <v>7</v>
      </c>
      <c r="I16917" t="s">
        <v>6</v>
      </c>
      <c r="J16917">
        <v>130</v>
      </c>
      <c r="K16917">
        <v>-2</v>
      </c>
      <c r="L16917" t="s">
        <v>239</v>
      </c>
      <c r="M16917" t="s">
        <v>258</v>
      </c>
      <c r="N16917" t="s">
        <v>257</v>
      </c>
      <c r="O16917" s="9">
        <f t="shared" si="840"/>
        <v>16.25</v>
      </c>
      <c r="P16917" s="1">
        <f t="shared" si="841"/>
        <v>-1.5384615384615385E-2</v>
      </c>
      <c r="Q16917">
        <f t="shared" si="842"/>
        <v>-0.12307692307692308</v>
      </c>
    </row>
    <row r="16918" spans="2:17" x14ac:dyDescent="0.25">
      <c r="B16918" t="s">
        <v>264</v>
      </c>
      <c r="C16918">
        <v>155658</v>
      </c>
      <c r="D16918">
        <v>1</v>
      </c>
      <c r="E16918">
        <v>1</v>
      </c>
      <c r="F16918">
        <v>5</v>
      </c>
      <c r="G16918">
        <v>41422</v>
      </c>
      <c r="H16918" t="s">
        <v>7</v>
      </c>
      <c r="I16918" t="s">
        <v>8</v>
      </c>
      <c r="J16918">
        <v>130</v>
      </c>
      <c r="K16918">
        <v>-2</v>
      </c>
      <c r="L16918" t="s">
        <v>240</v>
      </c>
      <c r="M16918" t="s">
        <v>258</v>
      </c>
      <c r="N16918" t="s">
        <v>257</v>
      </c>
      <c r="O16918" s="9">
        <f t="shared" si="840"/>
        <v>26</v>
      </c>
      <c r="P16918" s="1">
        <f t="shared" si="841"/>
        <v>-1.5384615384615385E-2</v>
      </c>
      <c r="Q16918">
        <f t="shared" si="842"/>
        <v>-7.6923076923076927E-2</v>
      </c>
    </row>
    <row r="16919" spans="2:17" x14ac:dyDescent="0.25">
      <c r="B16919" t="s">
        <v>264</v>
      </c>
      <c r="C16919">
        <v>167860</v>
      </c>
      <c r="D16919">
        <v>1</v>
      </c>
      <c r="E16919">
        <v>1</v>
      </c>
      <c r="F16919">
        <v>4</v>
      </c>
      <c r="G16919">
        <v>41757</v>
      </c>
      <c r="H16919" t="s">
        <v>5</v>
      </c>
      <c r="I16919" t="s">
        <v>6</v>
      </c>
      <c r="J16919">
        <v>195</v>
      </c>
      <c r="K16919">
        <v>-3</v>
      </c>
      <c r="L16919" t="s">
        <v>240</v>
      </c>
      <c r="M16919" t="s">
        <v>5</v>
      </c>
      <c r="N16919" t="s">
        <v>257</v>
      </c>
      <c r="O16919" s="9">
        <f t="shared" si="840"/>
        <v>48.75</v>
      </c>
      <c r="P16919" s="1">
        <f t="shared" si="841"/>
        <v>-1.5384615384615385E-2</v>
      </c>
      <c r="Q16919">
        <f t="shared" si="842"/>
        <v>-6.1538461538461542E-2</v>
      </c>
    </row>
    <row r="16920" spans="2:17" x14ac:dyDescent="0.25">
      <c r="B16920" t="s">
        <v>264</v>
      </c>
      <c r="C16920">
        <v>186429</v>
      </c>
      <c r="D16920">
        <v>1</v>
      </c>
      <c r="E16920">
        <v>1</v>
      </c>
      <c r="F16920">
        <v>4</v>
      </c>
      <c r="G16920">
        <v>42320</v>
      </c>
      <c r="H16920" t="s">
        <v>5</v>
      </c>
      <c r="I16920" t="s">
        <v>8</v>
      </c>
      <c r="J16920">
        <v>194</v>
      </c>
      <c r="K16920">
        <v>-3</v>
      </c>
      <c r="L16920" t="s">
        <v>240</v>
      </c>
      <c r="M16920" t="s">
        <v>5</v>
      </c>
      <c r="N16920" t="s">
        <v>257</v>
      </c>
      <c r="O16920" s="9">
        <f t="shared" si="840"/>
        <v>48.5</v>
      </c>
      <c r="P16920" s="1">
        <f t="shared" si="841"/>
        <v>-1.5463917525773196E-2</v>
      </c>
      <c r="Q16920">
        <f t="shared" si="842"/>
        <v>-6.1855670103092786E-2</v>
      </c>
    </row>
    <row r="16921" spans="2:17" x14ac:dyDescent="0.25">
      <c r="B16921" t="s">
        <v>264</v>
      </c>
      <c r="C16921">
        <v>168829</v>
      </c>
      <c r="D16921">
        <v>2</v>
      </c>
      <c r="E16921">
        <v>2</v>
      </c>
      <c r="F16921">
        <v>13</v>
      </c>
      <c r="G16921">
        <v>41738</v>
      </c>
      <c r="H16921" t="s">
        <v>5</v>
      </c>
      <c r="I16921" t="s">
        <v>8</v>
      </c>
      <c r="J16921">
        <v>258</v>
      </c>
      <c r="K16921">
        <v>-4</v>
      </c>
      <c r="L16921" t="s">
        <v>239</v>
      </c>
      <c r="M16921" t="s">
        <v>5</v>
      </c>
      <c r="N16921" t="s">
        <v>257</v>
      </c>
      <c r="O16921" s="9">
        <f t="shared" si="840"/>
        <v>19.846153846153847</v>
      </c>
      <c r="P16921" s="1">
        <f t="shared" si="841"/>
        <v>-1.5503875968992248E-2</v>
      </c>
      <c r="Q16921">
        <f t="shared" si="842"/>
        <v>-0.20155038759689922</v>
      </c>
    </row>
    <row r="16922" spans="2:17" x14ac:dyDescent="0.25">
      <c r="B16922" t="s">
        <v>264</v>
      </c>
      <c r="C16922">
        <v>164057</v>
      </c>
      <c r="D16922">
        <v>1</v>
      </c>
      <c r="E16922">
        <v>1</v>
      </c>
      <c r="F16922">
        <v>5</v>
      </c>
      <c r="G16922">
        <v>41642</v>
      </c>
      <c r="H16922" t="s">
        <v>5</v>
      </c>
      <c r="I16922" t="s">
        <v>6</v>
      </c>
      <c r="J16922">
        <v>258</v>
      </c>
      <c r="K16922">
        <v>-4</v>
      </c>
      <c r="L16922" t="s">
        <v>240</v>
      </c>
      <c r="M16922" t="s">
        <v>5</v>
      </c>
      <c r="N16922" t="s">
        <v>257</v>
      </c>
      <c r="O16922" s="9">
        <f t="shared" si="840"/>
        <v>51.6</v>
      </c>
      <c r="P16922" s="1">
        <f t="shared" si="841"/>
        <v>-1.5503875968992248E-2</v>
      </c>
      <c r="Q16922">
        <f t="shared" si="842"/>
        <v>-7.7519379844961239E-2</v>
      </c>
    </row>
    <row r="16923" spans="2:17" x14ac:dyDescent="0.25">
      <c r="B16923" t="s">
        <v>264</v>
      </c>
      <c r="C16923">
        <v>192105</v>
      </c>
      <c r="D16923">
        <v>3</v>
      </c>
      <c r="E16923">
        <v>1</v>
      </c>
      <c r="F16923">
        <v>15</v>
      </c>
      <c r="G16923">
        <v>42095</v>
      </c>
      <c r="H16923" t="s">
        <v>7</v>
      </c>
      <c r="I16923" t="s">
        <v>8</v>
      </c>
      <c r="J16923">
        <v>192</v>
      </c>
      <c r="K16923">
        <v>-3</v>
      </c>
      <c r="L16923" t="s">
        <v>239</v>
      </c>
      <c r="M16923" t="s">
        <v>258</v>
      </c>
      <c r="N16923" t="s">
        <v>257</v>
      </c>
      <c r="O16923" s="9">
        <f t="shared" si="840"/>
        <v>12.8</v>
      </c>
      <c r="P16923" s="1">
        <f t="shared" si="841"/>
        <v>-1.5625E-2</v>
      </c>
      <c r="Q16923">
        <f t="shared" si="842"/>
        <v>-0.234375</v>
      </c>
    </row>
    <row r="16924" spans="2:17" x14ac:dyDescent="0.25">
      <c r="B16924" t="s">
        <v>264</v>
      </c>
      <c r="C16924">
        <v>192105</v>
      </c>
      <c r="D16924">
        <v>3</v>
      </c>
      <c r="E16924">
        <v>1</v>
      </c>
      <c r="F16924">
        <v>15</v>
      </c>
      <c r="G16924">
        <v>42095</v>
      </c>
      <c r="H16924" t="s">
        <v>7</v>
      </c>
      <c r="I16924" t="s">
        <v>8</v>
      </c>
      <c r="J16924">
        <v>192</v>
      </c>
      <c r="K16924">
        <v>-3</v>
      </c>
      <c r="L16924" t="s">
        <v>239</v>
      </c>
      <c r="M16924" t="s">
        <v>258</v>
      </c>
      <c r="N16924" t="s">
        <v>257</v>
      </c>
      <c r="O16924" s="9">
        <f t="shared" si="840"/>
        <v>12.8</v>
      </c>
      <c r="P16924" s="1">
        <f t="shared" si="841"/>
        <v>-1.5625E-2</v>
      </c>
      <c r="Q16924">
        <f t="shared" si="842"/>
        <v>-0.234375</v>
      </c>
    </row>
    <row r="16925" spans="2:17" x14ac:dyDescent="0.25">
      <c r="B16925" t="s">
        <v>264</v>
      </c>
      <c r="C16925">
        <v>180245</v>
      </c>
      <c r="D16925">
        <v>2</v>
      </c>
      <c r="E16925">
        <v>1</v>
      </c>
      <c r="F16925">
        <v>12</v>
      </c>
      <c r="G16925">
        <v>42012</v>
      </c>
      <c r="H16925" t="s">
        <v>5</v>
      </c>
      <c r="I16925" t="s">
        <v>6</v>
      </c>
      <c r="J16925">
        <v>192</v>
      </c>
      <c r="K16925">
        <v>-3</v>
      </c>
      <c r="L16925" t="s">
        <v>239</v>
      </c>
      <c r="M16925" t="s">
        <v>5</v>
      </c>
      <c r="N16925" t="s">
        <v>257</v>
      </c>
      <c r="O16925" s="9">
        <f t="shared" si="840"/>
        <v>16</v>
      </c>
      <c r="P16925" s="1">
        <f t="shared" si="841"/>
        <v>-1.5625E-2</v>
      </c>
      <c r="Q16925">
        <f t="shared" si="842"/>
        <v>-0.1875</v>
      </c>
    </row>
    <row r="16926" spans="2:17" x14ac:dyDescent="0.25">
      <c r="B16926" t="s">
        <v>264</v>
      </c>
      <c r="C16926">
        <v>179525</v>
      </c>
      <c r="D16926">
        <v>2</v>
      </c>
      <c r="E16926">
        <v>1</v>
      </c>
      <c r="F16926">
        <v>11</v>
      </c>
      <c r="G16926">
        <v>41953</v>
      </c>
      <c r="H16926" t="s">
        <v>5</v>
      </c>
      <c r="I16926" t="s">
        <v>6</v>
      </c>
      <c r="J16926">
        <v>320</v>
      </c>
      <c r="K16926">
        <v>-5</v>
      </c>
      <c r="L16926" t="s">
        <v>239</v>
      </c>
      <c r="M16926" t="s">
        <v>5</v>
      </c>
      <c r="N16926" t="s">
        <v>257</v>
      </c>
      <c r="O16926" s="9">
        <f t="shared" si="840"/>
        <v>29.09090909090909</v>
      </c>
      <c r="P16926" s="1">
        <f t="shared" si="841"/>
        <v>-1.5625E-2</v>
      </c>
      <c r="Q16926">
        <f t="shared" si="842"/>
        <v>-0.171875</v>
      </c>
    </row>
    <row r="16927" spans="2:17" x14ac:dyDescent="0.25">
      <c r="B16927" t="s">
        <v>264</v>
      </c>
      <c r="C16927">
        <v>162502</v>
      </c>
      <c r="D16927">
        <v>1</v>
      </c>
      <c r="E16927">
        <v>1</v>
      </c>
      <c r="F16927">
        <v>3.5</v>
      </c>
      <c r="G16927">
        <v>41565</v>
      </c>
      <c r="H16927" t="s">
        <v>7</v>
      </c>
      <c r="I16927" t="s">
        <v>63</v>
      </c>
      <c r="J16927">
        <v>128</v>
      </c>
      <c r="K16927">
        <v>-2</v>
      </c>
      <c r="L16927" t="s">
        <v>240</v>
      </c>
      <c r="M16927" t="s">
        <v>258</v>
      </c>
      <c r="N16927" t="s">
        <v>257</v>
      </c>
      <c r="O16927" s="9">
        <f t="shared" si="840"/>
        <v>36.571428571428569</v>
      </c>
      <c r="P16927" s="1">
        <f t="shared" si="841"/>
        <v>-1.5625E-2</v>
      </c>
      <c r="Q16927">
        <f t="shared" si="842"/>
        <v>-5.46875E-2</v>
      </c>
    </row>
    <row r="16928" spans="2:17" x14ac:dyDescent="0.25">
      <c r="B16928" t="s">
        <v>264</v>
      </c>
      <c r="C16928">
        <v>186431</v>
      </c>
      <c r="D16928">
        <v>1</v>
      </c>
      <c r="E16928">
        <v>1</v>
      </c>
      <c r="F16928">
        <v>5</v>
      </c>
      <c r="G16928">
        <v>42319</v>
      </c>
      <c r="H16928" t="s">
        <v>5</v>
      </c>
      <c r="I16928" t="s">
        <v>6</v>
      </c>
      <c r="J16928">
        <v>192</v>
      </c>
      <c r="K16928">
        <v>-3</v>
      </c>
      <c r="L16928" t="s">
        <v>240</v>
      </c>
      <c r="M16928" t="s">
        <v>5</v>
      </c>
      <c r="N16928" t="s">
        <v>257</v>
      </c>
      <c r="O16928" s="9">
        <f t="shared" si="840"/>
        <v>38.4</v>
      </c>
      <c r="P16928" s="1">
        <f t="shared" si="841"/>
        <v>-1.5625E-2</v>
      </c>
      <c r="Q16928">
        <f t="shared" si="842"/>
        <v>-7.8125E-2</v>
      </c>
    </row>
    <row r="16929" spans="2:17" x14ac:dyDescent="0.25">
      <c r="B16929" t="s">
        <v>264</v>
      </c>
      <c r="C16929">
        <v>155685</v>
      </c>
      <c r="D16929">
        <v>1</v>
      </c>
      <c r="E16929">
        <v>1</v>
      </c>
      <c r="F16929">
        <v>2.5</v>
      </c>
      <c r="G16929">
        <v>41428</v>
      </c>
      <c r="H16929" t="s">
        <v>5</v>
      </c>
      <c r="I16929" t="s">
        <v>6</v>
      </c>
      <c r="J16929">
        <v>128</v>
      </c>
      <c r="K16929">
        <v>-2</v>
      </c>
      <c r="L16929" t="s">
        <v>240</v>
      </c>
      <c r="M16929" t="s">
        <v>5</v>
      </c>
      <c r="N16929" t="s">
        <v>257</v>
      </c>
      <c r="O16929" s="9">
        <f t="shared" si="840"/>
        <v>51.2</v>
      </c>
      <c r="P16929" s="1">
        <f t="shared" si="841"/>
        <v>-1.5625E-2</v>
      </c>
      <c r="Q16929">
        <f t="shared" si="842"/>
        <v>-3.90625E-2</v>
      </c>
    </row>
    <row r="16930" spans="2:17" x14ac:dyDescent="0.25">
      <c r="B16930" t="s">
        <v>264</v>
      </c>
      <c r="C16930">
        <v>188595</v>
      </c>
      <c r="D16930">
        <v>1</v>
      </c>
      <c r="E16930">
        <v>1</v>
      </c>
      <c r="F16930">
        <v>5</v>
      </c>
      <c r="G16930">
        <v>42060</v>
      </c>
      <c r="H16930" t="s">
        <v>5</v>
      </c>
      <c r="I16930" t="s">
        <v>6</v>
      </c>
      <c r="J16930">
        <v>256</v>
      </c>
      <c r="K16930">
        <v>-4</v>
      </c>
      <c r="L16930" t="s">
        <v>240</v>
      </c>
      <c r="M16930" t="s">
        <v>5</v>
      </c>
      <c r="N16930" t="s">
        <v>257</v>
      </c>
      <c r="O16930" s="9">
        <f t="shared" si="840"/>
        <v>51.2</v>
      </c>
      <c r="P16930" s="1">
        <f t="shared" si="841"/>
        <v>-1.5625E-2</v>
      </c>
      <c r="Q16930">
        <f t="shared" si="842"/>
        <v>-7.8125E-2</v>
      </c>
    </row>
    <row r="16931" spans="2:17" x14ac:dyDescent="0.25">
      <c r="B16931" t="s">
        <v>264</v>
      </c>
      <c r="C16931">
        <v>176970</v>
      </c>
      <c r="D16931">
        <v>1</v>
      </c>
      <c r="E16931">
        <v>1</v>
      </c>
      <c r="F16931">
        <v>5</v>
      </c>
      <c r="G16931">
        <v>42052</v>
      </c>
      <c r="H16931" t="s">
        <v>5</v>
      </c>
      <c r="I16931" t="s">
        <v>6</v>
      </c>
      <c r="J16931">
        <v>256</v>
      </c>
      <c r="K16931">
        <v>-4</v>
      </c>
      <c r="L16931" t="s">
        <v>240</v>
      </c>
      <c r="M16931" t="s">
        <v>5</v>
      </c>
      <c r="N16931" t="s">
        <v>257</v>
      </c>
      <c r="O16931" s="9">
        <f t="shared" si="840"/>
        <v>51.2</v>
      </c>
      <c r="P16931" s="1">
        <f t="shared" si="841"/>
        <v>-1.5625E-2</v>
      </c>
      <c r="Q16931">
        <f t="shared" si="842"/>
        <v>-7.8125E-2</v>
      </c>
    </row>
    <row r="16932" spans="2:17" x14ac:dyDescent="0.25">
      <c r="B16932" t="s">
        <v>264</v>
      </c>
      <c r="C16932">
        <v>192474</v>
      </c>
      <c r="D16932">
        <v>1</v>
      </c>
      <c r="E16932">
        <v>1</v>
      </c>
      <c r="F16932">
        <v>5</v>
      </c>
      <c r="G16932">
        <v>42153</v>
      </c>
      <c r="H16932" t="s">
        <v>5</v>
      </c>
      <c r="I16932" t="s">
        <v>6</v>
      </c>
      <c r="J16932">
        <v>256</v>
      </c>
      <c r="K16932">
        <v>-4</v>
      </c>
      <c r="L16932" t="s">
        <v>240</v>
      </c>
      <c r="M16932" t="s">
        <v>5</v>
      </c>
      <c r="N16932" t="s">
        <v>257</v>
      </c>
      <c r="O16932" s="9">
        <f t="shared" si="840"/>
        <v>51.2</v>
      </c>
      <c r="P16932" s="1">
        <f t="shared" si="841"/>
        <v>-1.5625E-2</v>
      </c>
      <c r="Q16932">
        <f t="shared" si="842"/>
        <v>-7.8125E-2</v>
      </c>
    </row>
    <row r="16933" spans="2:17" x14ac:dyDescent="0.25">
      <c r="B16933" t="s">
        <v>264</v>
      </c>
      <c r="C16933">
        <v>190068</v>
      </c>
      <c r="D16933">
        <v>1</v>
      </c>
      <c r="E16933">
        <v>1</v>
      </c>
      <c r="F16933">
        <v>3</v>
      </c>
      <c r="G16933">
        <v>42076</v>
      </c>
      <c r="H16933" t="s">
        <v>5</v>
      </c>
      <c r="I16933" t="s">
        <v>6</v>
      </c>
      <c r="J16933">
        <v>192</v>
      </c>
      <c r="K16933">
        <v>-3</v>
      </c>
      <c r="L16933" t="s">
        <v>240</v>
      </c>
      <c r="M16933" t="s">
        <v>5</v>
      </c>
      <c r="N16933" t="s">
        <v>257</v>
      </c>
      <c r="O16933" s="9">
        <f t="shared" si="840"/>
        <v>64</v>
      </c>
      <c r="P16933" s="1">
        <f t="shared" si="841"/>
        <v>-1.5625E-2</v>
      </c>
      <c r="Q16933">
        <f t="shared" si="842"/>
        <v>-4.6875E-2</v>
      </c>
    </row>
    <row r="16934" spans="2:17" x14ac:dyDescent="0.25">
      <c r="B16934" t="s">
        <v>264</v>
      </c>
      <c r="C16934">
        <v>183398</v>
      </c>
      <c r="D16934">
        <v>1</v>
      </c>
      <c r="E16934">
        <v>1</v>
      </c>
      <c r="F16934">
        <v>5</v>
      </c>
      <c r="G16934">
        <v>42303</v>
      </c>
      <c r="H16934" t="s">
        <v>7</v>
      </c>
      <c r="I16934" t="s">
        <v>8</v>
      </c>
      <c r="J16934">
        <v>191</v>
      </c>
      <c r="K16934">
        <v>-3</v>
      </c>
      <c r="L16934" t="s">
        <v>240</v>
      </c>
      <c r="M16934" t="s">
        <v>258</v>
      </c>
      <c r="N16934" t="s">
        <v>257</v>
      </c>
      <c r="O16934" s="9">
        <f t="shared" si="840"/>
        <v>38.200000000000003</v>
      </c>
      <c r="P16934" s="1">
        <f t="shared" si="841"/>
        <v>-1.5706806282722512E-2</v>
      </c>
      <c r="Q16934">
        <f t="shared" si="842"/>
        <v>-7.8534031413612565E-2</v>
      </c>
    </row>
    <row r="16935" spans="2:17" x14ac:dyDescent="0.25">
      <c r="B16935" t="s">
        <v>264</v>
      </c>
      <c r="C16935">
        <v>182286</v>
      </c>
      <c r="D16935">
        <v>2</v>
      </c>
      <c r="E16935">
        <v>1</v>
      </c>
      <c r="F16935">
        <v>15</v>
      </c>
      <c r="G16935">
        <v>41898</v>
      </c>
      <c r="H16935" t="s">
        <v>7</v>
      </c>
      <c r="I16935" t="s">
        <v>8</v>
      </c>
      <c r="J16935">
        <v>318</v>
      </c>
      <c r="K16935">
        <v>-5</v>
      </c>
      <c r="L16935" t="s">
        <v>239</v>
      </c>
      <c r="M16935" t="s">
        <v>258</v>
      </c>
      <c r="N16935" t="s">
        <v>257</v>
      </c>
      <c r="O16935" s="9">
        <f t="shared" si="840"/>
        <v>21.2</v>
      </c>
      <c r="P16935" s="1">
        <f t="shared" si="841"/>
        <v>-1.5723270440251572E-2</v>
      </c>
      <c r="Q16935">
        <f t="shared" si="842"/>
        <v>-0.23584905660377359</v>
      </c>
    </row>
    <row r="16936" spans="2:17" x14ac:dyDescent="0.25">
      <c r="B16936" t="s">
        <v>264</v>
      </c>
      <c r="C16936">
        <v>182661</v>
      </c>
      <c r="D16936">
        <v>1</v>
      </c>
      <c r="E16936">
        <v>1</v>
      </c>
      <c r="F16936">
        <v>10</v>
      </c>
      <c r="G16936">
        <v>42296</v>
      </c>
      <c r="H16936" t="s">
        <v>5</v>
      </c>
      <c r="I16936" t="s">
        <v>6</v>
      </c>
      <c r="J16936">
        <v>318</v>
      </c>
      <c r="K16936">
        <v>-5</v>
      </c>
      <c r="L16936" t="s">
        <v>240</v>
      </c>
      <c r="M16936" t="s">
        <v>5</v>
      </c>
      <c r="N16936" t="s">
        <v>257</v>
      </c>
      <c r="O16936" s="9">
        <f t="shared" si="840"/>
        <v>31.8</v>
      </c>
      <c r="P16936" s="1">
        <f t="shared" si="841"/>
        <v>-1.5723270440251572E-2</v>
      </c>
      <c r="Q16936">
        <f t="shared" si="842"/>
        <v>-0.15723270440251572</v>
      </c>
    </row>
    <row r="16937" spans="2:17" x14ac:dyDescent="0.25">
      <c r="B16937" t="s">
        <v>264</v>
      </c>
      <c r="C16937">
        <v>181372</v>
      </c>
      <c r="D16937">
        <v>2</v>
      </c>
      <c r="E16937">
        <v>2</v>
      </c>
      <c r="F16937">
        <v>7.5</v>
      </c>
      <c r="G16937">
        <v>41955</v>
      </c>
      <c r="H16937" t="s">
        <v>5</v>
      </c>
      <c r="I16937" t="s">
        <v>6</v>
      </c>
      <c r="J16937">
        <v>190</v>
      </c>
      <c r="K16937">
        <v>-3</v>
      </c>
      <c r="L16937" t="s">
        <v>239</v>
      </c>
      <c r="M16937" t="s">
        <v>5</v>
      </c>
      <c r="N16937" t="s">
        <v>257</v>
      </c>
      <c r="O16937" s="9">
        <f t="shared" si="840"/>
        <v>25.333333333333332</v>
      </c>
      <c r="P16937" s="1">
        <f t="shared" si="841"/>
        <v>-1.5789473684210527E-2</v>
      </c>
      <c r="Q16937">
        <f t="shared" si="842"/>
        <v>-0.11842105263157895</v>
      </c>
    </row>
    <row r="16938" spans="2:17" x14ac:dyDescent="0.25">
      <c r="B16938" t="s">
        <v>264</v>
      </c>
      <c r="C16938">
        <v>186190</v>
      </c>
      <c r="D16938">
        <v>1</v>
      </c>
      <c r="E16938">
        <v>1</v>
      </c>
      <c r="F16938">
        <v>3.5</v>
      </c>
      <c r="G16938">
        <v>42194</v>
      </c>
      <c r="H16938" t="s">
        <v>5</v>
      </c>
      <c r="I16938" t="s">
        <v>6</v>
      </c>
      <c r="J16938">
        <v>190</v>
      </c>
      <c r="K16938">
        <v>-3</v>
      </c>
      <c r="L16938" t="s">
        <v>240</v>
      </c>
      <c r="M16938" t="s">
        <v>5</v>
      </c>
      <c r="N16938" t="s">
        <v>257</v>
      </c>
      <c r="O16938" s="9">
        <f t="shared" si="840"/>
        <v>54.285714285714285</v>
      </c>
      <c r="P16938" s="1">
        <f t="shared" si="841"/>
        <v>-1.5789473684210527E-2</v>
      </c>
      <c r="Q16938">
        <f t="shared" si="842"/>
        <v>-5.5263157894736847E-2</v>
      </c>
    </row>
    <row r="16939" spans="2:17" x14ac:dyDescent="0.25">
      <c r="B16939" t="s">
        <v>264</v>
      </c>
      <c r="C16939">
        <v>190050</v>
      </c>
      <c r="D16939">
        <v>2</v>
      </c>
      <c r="E16939">
        <v>2</v>
      </c>
      <c r="F16939">
        <v>15</v>
      </c>
      <c r="G16939">
        <v>42122</v>
      </c>
      <c r="H16939" t="s">
        <v>5</v>
      </c>
      <c r="I16939" t="s">
        <v>6</v>
      </c>
      <c r="J16939">
        <v>189</v>
      </c>
      <c r="K16939">
        <v>-3</v>
      </c>
      <c r="L16939" t="s">
        <v>239</v>
      </c>
      <c r="M16939" t="s">
        <v>5</v>
      </c>
      <c r="N16939" t="s">
        <v>257</v>
      </c>
      <c r="O16939" s="9">
        <f t="shared" si="840"/>
        <v>12.6</v>
      </c>
      <c r="P16939" s="1">
        <f t="shared" si="841"/>
        <v>-1.5873015873015872E-2</v>
      </c>
      <c r="Q16939">
        <f t="shared" si="842"/>
        <v>-0.23809523809523808</v>
      </c>
    </row>
    <row r="16940" spans="2:17" x14ac:dyDescent="0.25">
      <c r="B16940" t="s">
        <v>264</v>
      </c>
      <c r="C16940">
        <v>176148</v>
      </c>
      <c r="D16940">
        <v>2</v>
      </c>
      <c r="E16940">
        <v>2</v>
      </c>
      <c r="F16940">
        <v>8</v>
      </c>
      <c r="G16940">
        <v>42045</v>
      </c>
      <c r="H16940" t="s">
        <v>5</v>
      </c>
      <c r="I16940" t="s">
        <v>6</v>
      </c>
      <c r="J16940">
        <v>189</v>
      </c>
      <c r="K16940">
        <v>-3</v>
      </c>
      <c r="L16940" t="s">
        <v>239</v>
      </c>
      <c r="M16940" t="s">
        <v>5</v>
      </c>
      <c r="N16940" t="s">
        <v>257</v>
      </c>
      <c r="O16940" s="9">
        <f t="shared" si="840"/>
        <v>23.625</v>
      </c>
      <c r="P16940" s="1">
        <f t="shared" si="841"/>
        <v>-1.5873015873015872E-2</v>
      </c>
      <c r="Q16940">
        <f t="shared" si="842"/>
        <v>-0.12698412698412698</v>
      </c>
    </row>
    <row r="16941" spans="2:17" x14ac:dyDescent="0.25">
      <c r="B16941" t="s">
        <v>264</v>
      </c>
      <c r="C16941">
        <v>179817</v>
      </c>
      <c r="D16941">
        <v>2</v>
      </c>
      <c r="E16941">
        <v>1</v>
      </c>
      <c r="F16941">
        <v>8</v>
      </c>
      <c r="G16941">
        <v>42045</v>
      </c>
      <c r="H16941" t="s">
        <v>5</v>
      </c>
      <c r="I16941" t="s">
        <v>6</v>
      </c>
      <c r="J16941">
        <v>189</v>
      </c>
      <c r="K16941">
        <v>-3</v>
      </c>
      <c r="L16941" t="s">
        <v>239</v>
      </c>
      <c r="M16941" t="s">
        <v>5</v>
      </c>
      <c r="N16941" t="s">
        <v>257</v>
      </c>
      <c r="O16941" s="9">
        <f t="shared" si="840"/>
        <v>23.625</v>
      </c>
      <c r="P16941" s="1">
        <f t="shared" si="841"/>
        <v>-1.5873015873015872E-2</v>
      </c>
      <c r="Q16941">
        <f t="shared" si="842"/>
        <v>-0.12698412698412698</v>
      </c>
    </row>
    <row r="16942" spans="2:17" x14ac:dyDescent="0.25">
      <c r="B16942" t="s">
        <v>264</v>
      </c>
      <c r="C16942">
        <v>179817</v>
      </c>
      <c r="D16942">
        <v>2</v>
      </c>
      <c r="E16942">
        <v>2</v>
      </c>
      <c r="F16942">
        <v>8</v>
      </c>
      <c r="G16942">
        <v>42045</v>
      </c>
      <c r="H16942" t="s">
        <v>5</v>
      </c>
      <c r="I16942" t="s">
        <v>6</v>
      </c>
      <c r="J16942">
        <v>189</v>
      </c>
      <c r="K16942">
        <v>-3</v>
      </c>
      <c r="L16942" t="s">
        <v>239</v>
      </c>
      <c r="M16942" t="s">
        <v>5</v>
      </c>
      <c r="N16942" t="s">
        <v>257</v>
      </c>
      <c r="O16942" s="9">
        <f t="shared" si="840"/>
        <v>23.625</v>
      </c>
      <c r="P16942" s="1">
        <f t="shared" si="841"/>
        <v>-1.5873015873015872E-2</v>
      </c>
      <c r="Q16942">
        <f t="shared" si="842"/>
        <v>-0.12698412698412698</v>
      </c>
    </row>
    <row r="16943" spans="2:17" x14ac:dyDescent="0.25">
      <c r="B16943" t="s">
        <v>264</v>
      </c>
      <c r="C16943">
        <v>164845</v>
      </c>
      <c r="D16943">
        <v>1</v>
      </c>
      <c r="E16943">
        <v>1</v>
      </c>
      <c r="F16943">
        <v>5</v>
      </c>
      <c r="G16943">
        <v>41709</v>
      </c>
      <c r="H16943" t="s">
        <v>5</v>
      </c>
      <c r="I16943" t="s">
        <v>6</v>
      </c>
      <c r="J16943">
        <v>189</v>
      </c>
      <c r="K16943">
        <v>-3</v>
      </c>
      <c r="L16943" t="s">
        <v>240</v>
      </c>
      <c r="M16943" t="s">
        <v>5</v>
      </c>
      <c r="N16943" t="s">
        <v>257</v>
      </c>
      <c r="O16943" s="9">
        <f t="shared" si="840"/>
        <v>37.799999999999997</v>
      </c>
      <c r="P16943" s="1">
        <f t="shared" si="841"/>
        <v>-1.5873015873015872E-2</v>
      </c>
      <c r="Q16943">
        <f t="shared" si="842"/>
        <v>-7.9365079365079361E-2</v>
      </c>
    </row>
    <row r="16944" spans="2:17" x14ac:dyDescent="0.25">
      <c r="B16944" t="s">
        <v>264</v>
      </c>
      <c r="C16944">
        <v>159626</v>
      </c>
      <c r="D16944">
        <v>1</v>
      </c>
      <c r="E16944">
        <v>1</v>
      </c>
      <c r="F16944">
        <v>3</v>
      </c>
      <c r="G16944">
        <v>41467</v>
      </c>
      <c r="H16944" t="s">
        <v>5</v>
      </c>
      <c r="I16944" t="s">
        <v>6</v>
      </c>
      <c r="J16944">
        <v>126</v>
      </c>
      <c r="K16944">
        <v>-2</v>
      </c>
      <c r="L16944" t="s">
        <v>240</v>
      </c>
      <c r="M16944" t="s">
        <v>5</v>
      </c>
      <c r="N16944" t="s">
        <v>257</v>
      </c>
      <c r="O16944" s="9">
        <f t="shared" si="840"/>
        <v>42</v>
      </c>
      <c r="P16944" s="1">
        <f t="shared" si="841"/>
        <v>-1.5873015873015872E-2</v>
      </c>
      <c r="Q16944">
        <f t="shared" si="842"/>
        <v>-4.7619047619047616E-2</v>
      </c>
    </row>
    <row r="16945" spans="2:17" x14ac:dyDescent="0.25">
      <c r="B16945" t="s">
        <v>264</v>
      </c>
      <c r="C16945">
        <v>159863</v>
      </c>
      <c r="D16945">
        <v>1</v>
      </c>
      <c r="E16945">
        <v>1</v>
      </c>
      <c r="F16945">
        <v>3</v>
      </c>
      <c r="G16945">
        <v>41478</v>
      </c>
      <c r="H16945" t="s">
        <v>5</v>
      </c>
      <c r="I16945" t="s">
        <v>6</v>
      </c>
      <c r="J16945">
        <v>126</v>
      </c>
      <c r="K16945">
        <v>-2</v>
      </c>
      <c r="L16945" t="s">
        <v>240</v>
      </c>
      <c r="M16945" t="s">
        <v>5</v>
      </c>
      <c r="N16945" t="s">
        <v>257</v>
      </c>
      <c r="O16945" s="9">
        <f t="shared" si="840"/>
        <v>42</v>
      </c>
      <c r="P16945" s="1">
        <f t="shared" si="841"/>
        <v>-1.5873015873015872E-2</v>
      </c>
      <c r="Q16945">
        <f t="shared" si="842"/>
        <v>-4.7619047619047616E-2</v>
      </c>
    </row>
    <row r="16946" spans="2:17" x14ac:dyDescent="0.25">
      <c r="B16946" t="s">
        <v>264</v>
      </c>
      <c r="C16946">
        <v>161414</v>
      </c>
      <c r="D16946">
        <v>1</v>
      </c>
      <c r="E16946">
        <v>1</v>
      </c>
      <c r="F16946">
        <v>6</v>
      </c>
      <c r="G16946">
        <v>41619</v>
      </c>
      <c r="H16946" t="s">
        <v>5</v>
      </c>
      <c r="I16946" t="s">
        <v>6</v>
      </c>
      <c r="J16946">
        <v>252</v>
      </c>
      <c r="K16946">
        <v>-4</v>
      </c>
      <c r="L16946" t="s">
        <v>240</v>
      </c>
      <c r="M16946" t="s">
        <v>5</v>
      </c>
      <c r="N16946" t="s">
        <v>257</v>
      </c>
      <c r="O16946" s="9">
        <f t="shared" si="840"/>
        <v>42</v>
      </c>
      <c r="P16946" s="1">
        <f t="shared" si="841"/>
        <v>-1.5873015873015872E-2</v>
      </c>
      <c r="Q16946">
        <f t="shared" si="842"/>
        <v>-9.5238095238095233E-2</v>
      </c>
    </row>
    <row r="16947" spans="2:17" x14ac:dyDescent="0.25">
      <c r="B16947" t="s">
        <v>264</v>
      </c>
      <c r="C16947">
        <v>164535</v>
      </c>
      <c r="D16947">
        <v>2</v>
      </c>
      <c r="E16947">
        <v>1</v>
      </c>
      <c r="F16947">
        <v>4</v>
      </c>
      <c r="G16947">
        <v>41726</v>
      </c>
      <c r="H16947" t="s">
        <v>5</v>
      </c>
      <c r="I16947" t="s">
        <v>6</v>
      </c>
      <c r="J16947">
        <v>189</v>
      </c>
      <c r="K16947">
        <v>-3</v>
      </c>
      <c r="L16947" t="s">
        <v>239</v>
      </c>
      <c r="M16947" t="s">
        <v>5</v>
      </c>
      <c r="N16947" t="s">
        <v>257</v>
      </c>
      <c r="O16947" s="9">
        <f t="shared" si="840"/>
        <v>47.25</v>
      </c>
      <c r="P16947" s="1">
        <f t="shared" si="841"/>
        <v>-1.5873015873015872E-2</v>
      </c>
      <c r="Q16947">
        <f t="shared" si="842"/>
        <v>-6.3492063492063489E-2</v>
      </c>
    </row>
    <row r="16948" spans="2:17" x14ac:dyDescent="0.25">
      <c r="B16948" t="s">
        <v>264</v>
      </c>
      <c r="C16948">
        <v>165917</v>
      </c>
      <c r="D16948">
        <v>2</v>
      </c>
      <c r="E16948">
        <v>2</v>
      </c>
      <c r="F16948">
        <v>4</v>
      </c>
      <c r="G16948">
        <v>41740</v>
      </c>
      <c r="H16948" t="s">
        <v>5</v>
      </c>
      <c r="I16948" t="s">
        <v>6</v>
      </c>
      <c r="J16948">
        <v>189</v>
      </c>
      <c r="K16948">
        <v>-3</v>
      </c>
      <c r="L16948" t="s">
        <v>239</v>
      </c>
      <c r="M16948" t="s">
        <v>5</v>
      </c>
      <c r="N16948" t="s">
        <v>257</v>
      </c>
      <c r="O16948" s="9">
        <f t="shared" si="840"/>
        <v>47.25</v>
      </c>
      <c r="P16948" s="1">
        <f t="shared" si="841"/>
        <v>-1.5873015873015872E-2</v>
      </c>
      <c r="Q16948">
        <f t="shared" si="842"/>
        <v>-6.3492063492063489E-2</v>
      </c>
    </row>
    <row r="16949" spans="2:17" x14ac:dyDescent="0.25">
      <c r="B16949" t="s">
        <v>264</v>
      </c>
      <c r="C16949">
        <v>165918</v>
      </c>
      <c r="D16949">
        <v>2</v>
      </c>
      <c r="E16949">
        <v>2</v>
      </c>
      <c r="F16949">
        <v>4</v>
      </c>
      <c r="G16949">
        <v>41740</v>
      </c>
      <c r="H16949" t="s">
        <v>5</v>
      </c>
      <c r="I16949" t="s">
        <v>6</v>
      </c>
      <c r="J16949">
        <v>189</v>
      </c>
      <c r="K16949">
        <v>-3</v>
      </c>
      <c r="L16949" t="s">
        <v>239</v>
      </c>
      <c r="M16949" t="s">
        <v>5</v>
      </c>
      <c r="N16949" t="s">
        <v>257</v>
      </c>
      <c r="O16949" s="9">
        <f t="shared" si="840"/>
        <v>47.25</v>
      </c>
      <c r="P16949" s="1">
        <f t="shared" si="841"/>
        <v>-1.5873015873015872E-2</v>
      </c>
      <c r="Q16949">
        <f t="shared" si="842"/>
        <v>-6.3492063492063489E-2</v>
      </c>
    </row>
    <row r="16950" spans="2:17" x14ac:dyDescent="0.25">
      <c r="B16950" t="s">
        <v>264</v>
      </c>
      <c r="C16950">
        <v>165921</v>
      </c>
      <c r="D16950">
        <v>2</v>
      </c>
      <c r="E16950">
        <v>2</v>
      </c>
      <c r="F16950">
        <v>4</v>
      </c>
      <c r="G16950">
        <v>41740</v>
      </c>
      <c r="H16950" t="s">
        <v>5</v>
      </c>
      <c r="I16950" t="s">
        <v>6</v>
      </c>
      <c r="J16950">
        <v>189</v>
      </c>
      <c r="K16950">
        <v>-3</v>
      </c>
      <c r="L16950" t="s">
        <v>239</v>
      </c>
      <c r="M16950" t="s">
        <v>5</v>
      </c>
      <c r="N16950" t="s">
        <v>257</v>
      </c>
      <c r="O16950" s="9">
        <f t="shared" si="840"/>
        <v>47.25</v>
      </c>
      <c r="P16950" s="1">
        <f t="shared" si="841"/>
        <v>-1.5873015873015872E-2</v>
      </c>
      <c r="Q16950">
        <f t="shared" si="842"/>
        <v>-6.3492063492063489E-2</v>
      </c>
    </row>
    <row r="16951" spans="2:17" x14ac:dyDescent="0.25">
      <c r="B16951" t="s">
        <v>264</v>
      </c>
      <c r="C16951">
        <v>174389</v>
      </c>
      <c r="D16951">
        <v>1</v>
      </c>
      <c r="E16951">
        <v>1</v>
      </c>
      <c r="F16951">
        <v>5</v>
      </c>
      <c r="G16951">
        <v>42010</v>
      </c>
      <c r="H16951" t="s">
        <v>5</v>
      </c>
      <c r="I16951" t="s">
        <v>6</v>
      </c>
      <c r="J16951">
        <v>251</v>
      </c>
      <c r="K16951">
        <v>-4</v>
      </c>
      <c r="L16951" t="s">
        <v>240</v>
      </c>
      <c r="M16951" t="s">
        <v>5</v>
      </c>
      <c r="N16951" t="s">
        <v>257</v>
      </c>
      <c r="O16951" s="9">
        <f t="shared" si="840"/>
        <v>50.2</v>
      </c>
      <c r="P16951" s="1">
        <f t="shared" si="841"/>
        <v>-1.5936254980079681E-2</v>
      </c>
      <c r="Q16951">
        <f t="shared" si="842"/>
        <v>-7.9681274900398405E-2</v>
      </c>
    </row>
    <row r="16952" spans="2:17" x14ac:dyDescent="0.25">
      <c r="B16952" t="s">
        <v>264</v>
      </c>
      <c r="C16952">
        <v>174396</v>
      </c>
      <c r="D16952">
        <v>1</v>
      </c>
      <c r="E16952">
        <v>1</v>
      </c>
      <c r="F16952">
        <v>5</v>
      </c>
      <c r="G16952">
        <v>42010</v>
      </c>
      <c r="H16952" t="s">
        <v>5</v>
      </c>
      <c r="I16952" t="s">
        <v>6</v>
      </c>
      <c r="J16952">
        <v>251</v>
      </c>
      <c r="K16952">
        <v>-4</v>
      </c>
      <c r="L16952" t="s">
        <v>240</v>
      </c>
      <c r="M16952" t="s">
        <v>5</v>
      </c>
      <c r="N16952" t="s">
        <v>257</v>
      </c>
      <c r="O16952" s="9">
        <f t="shared" si="840"/>
        <v>50.2</v>
      </c>
      <c r="P16952" s="1">
        <f t="shared" si="841"/>
        <v>-1.5936254980079681E-2</v>
      </c>
      <c r="Q16952">
        <f t="shared" si="842"/>
        <v>-7.9681274900398405E-2</v>
      </c>
    </row>
    <row r="16953" spans="2:17" x14ac:dyDescent="0.25">
      <c r="B16953" t="s">
        <v>264</v>
      </c>
      <c r="C16953">
        <v>179604</v>
      </c>
      <c r="D16953">
        <v>1</v>
      </c>
      <c r="E16953">
        <v>1</v>
      </c>
      <c r="F16953">
        <v>5</v>
      </c>
      <c r="G16953">
        <v>42044</v>
      </c>
      <c r="H16953" t="s">
        <v>5</v>
      </c>
      <c r="I16953" t="s">
        <v>6</v>
      </c>
      <c r="J16953">
        <v>251</v>
      </c>
      <c r="K16953">
        <v>-4</v>
      </c>
      <c r="L16953" t="s">
        <v>240</v>
      </c>
      <c r="M16953" t="s">
        <v>5</v>
      </c>
      <c r="N16953" t="s">
        <v>257</v>
      </c>
      <c r="O16953" s="9">
        <f t="shared" si="840"/>
        <v>50.2</v>
      </c>
      <c r="P16953" s="1">
        <f t="shared" si="841"/>
        <v>-1.5936254980079681E-2</v>
      </c>
      <c r="Q16953">
        <f t="shared" si="842"/>
        <v>-7.9681274900398405E-2</v>
      </c>
    </row>
    <row r="16954" spans="2:17" x14ac:dyDescent="0.25">
      <c r="B16954" t="s">
        <v>264</v>
      </c>
      <c r="C16954">
        <v>179609</v>
      </c>
      <c r="D16954">
        <v>1</v>
      </c>
      <c r="E16954">
        <v>1</v>
      </c>
      <c r="F16954">
        <v>5</v>
      </c>
      <c r="G16954">
        <v>42044</v>
      </c>
      <c r="H16954" t="s">
        <v>5</v>
      </c>
      <c r="I16954" t="s">
        <v>6</v>
      </c>
      <c r="J16954">
        <v>251</v>
      </c>
      <c r="K16954">
        <v>-4</v>
      </c>
      <c r="L16954" t="s">
        <v>240</v>
      </c>
      <c r="M16954" t="s">
        <v>5</v>
      </c>
      <c r="N16954" t="s">
        <v>257</v>
      </c>
      <c r="O16954" s="9">
        <f t="shared" si="840"/>
        <v>50.2</v>
      </c>
      <c r="P16954" s="1">
        <f t="shared" si="841"/>
        <v>-1.5936254980079681E-2</v>
      </c>
      <c r="Q16954">
        <f t="shared" si="842"/>
        <v>-7.9681274900398405E-2</v>
      </c>
    </row>
    <row r="16955" spans="2:17" x14ac:dyDescent="0.25">
      <c r="B16955" t="s">
        <v>264</v>
      </c>
      <c r="C16955">
        <v>185532</v>
      </c>
      <c r="D16955">
        <v>1</v>
      </c>
      <c r="E16955">
        <v>1</v>
      </c>
      <c r="F16955">
        <v>5</v>
      </c>
      <c r="G16955">
        <v>42172</v>
      </c>
      <c r="H16955" t="s">
        <v>5</v>
      </c>
      <c r="I16955" t="s">
        <v>6</v>
      </c>
      <c r="J16955">
        <v>251</v>
      </c>
      <c r="K16955">
        <v>-4</v>
      </c>
      <c r="L16955" t="s">
        <v>240</v>
      </c>
      <c r="M16955" t="s">
        <v>5</v>
      </c>
      <c r="N16955" t="s">
        <v>257</v>
      </c>
      <c r="O16955" s="9">
        <f t="shared" ref="O16955:O17018" si="843">J16955/F16955</f>
        <v>50.2</v>
      </c>
      <c r="P16955" s="1">
        <f t="shared" ref="P16955:P17018" si="844">K16955/J16955</f>
        <v>-1.5936254980079681E-2</v>
      </c>
      <c r="Q16955">
        <f t="shared" si="842"/>
        <v>-7.9681274900398405E-2</v>
      </c>
    </row>
    <row r="16956" spans="2:17" x14ac:dyDescent="0.25">
      <c r="B16956" t="s">
        <v>264</v>
      </c>
      <c r="C16956">
        <v>185541</v>
      </c>
      <c r="D16956">
        <v>1</v>
      </c>
      <c r="E16956">
        <v>1</v>
      </c>
      <c r="F16956">
        <v>5</v>
      </c>
      <c r="G16956">
        <v>42172</v>
      </c>
      <c r="H16956" t="s">
        <v>5</v>
      </c>
      <c r="I16956" t="s">
        <v>6</v>
      </c>
      <c r="J16956">
        <v>251</v>
      </c>
      <c r="K16956">
        <v>-4</v>
      </c>
      <c r="L16956" t="s">
        <v>240</v>
      </c>
      <c r="M16956" t="s">
        <v>5</v>
      </c>
      <c r="N16956" t="s">
        <v>257</v>
      </c>
      <c r="O16956" s="9">
        <f t="shared" si="843"/>
        <v>50.2</v>
      </c>
      <c r="P16956" s="1">
        <f t="shared" si="844"/>
        <v>-1.5936254980079681E-2</v>
      </c>
      <c r="Q16956">
        <f t="shared" ref="Q16956:Q17019" si="845">F16956*P16956</f>
        <v>-7.9681274900398405E-2</v>
      </c>
    </row>
    <row r="16957" spans="2:17" x14ac:dyDescent="0.25">
      <c r="B16957" t="s">
        <v>264</v>
      </c>
      <c r="C16957">
        <v>185530</v>
      </c>
      <c r="D16957">
        <v>1</v>
      </c>
      <c r="E16957">
        <v>1</v>
      </c>
      <c r="F16957">
        <v>5</v>
      </c>
      <c r="G16957">
        <v>42172</v>
      </c>
      <c r="H16957" t="s">
        <v>5</v>
      </c>
      <c r="I16957" t="s">
        <v>6</v>
      </c>
      <c r="J16957">
        <v>251</v>
      </c>
      <c r="K16957">
        <v>-4</v>
      </c>
      <c r="L16957" t="s">
        <v>240</v>
      </c>
      <c r="M16957" t="s">
        <v>5</v>
      </c>
      <c r="N16957" t="s">
        <v>257</v>
      </c>
      <c r="O16957" s="9">
        <f t="shared" si="843"/>
        <v>50.2</v>
      </c>
      <c r="P16957" s="1">
        <f t="shared" si="844"/>
        <v>-1.5936254980079681E-2</v>
      </c>
      <c r="Q16957">
        <f t="shared" si="845"/>
        <v>-7.9681274900398405E-2</v>
      </c>
    </row>
    <row r="16958" spans="2:17" x14ac:dyDescent="0.25">
      <c r="B16958" t="s">
        <v>264</v>
      </c>
      <c r="C16958">
        <v>184593</v>
      </c>
      <c r="D16958">
        <v>1</v>
      </c>
      <c r="E16958">
        <v>1</v>
      </c>
      <c r="F16958">
        <v>5</v>
      </c>
      <c r="G16958">
        <v>42173</v>
      </c>
      <c r="H16958" t="s">
        <v>5</v>
      </c>
      <c r="I16958" t="s">
        <v>6</v>
      </c>
      <c r="J16958">
        <v>251</v>
      </c>
      <c r="K16958">
        <v>-4</v>
      </c>
      <c r="L16958" t="s">
        <v>240</v>
      </c>
      <c r="M16958" t="s">
        <v>5</v>
      </c>
      <c r="N16958" t="s">
        <v>257</v>
      </c>
      <c r="O16958" s="9">
        <f t="shared" si="843"/>
        <v>50.2</v>
      </c>
      <c r="P16958" s="1">
        <f t="shared" si="844"/>
        <v>-1.5936254980079681E-2</v>
      </c>
      <c r="Q16958">
        <f t="shared" si="845"/>
        <v>-7.9681274900398405E-2</v>
      </c>
    </row>
    <row r="16959" spans="2:17" x14ac:dyDescent="0.25">
      <c r="B16959" t="s">
        <v>264</v>
      </c>
      <c r="C16959">
        <v>161260</v>
      </c>
      <c r="D16959">
        <v>1</v>
      </c>
      <c r="E16959">
        <v>1</v>
      </c>
      <c r="F16959">
        <v>5</v>
      </c>
      <c r="G16959">
        <v>41529</v>
      </c>
      <c r="H16959" t="s">
        <v>7</v>
      </c>
      <c r="I16959" t="s">
        <v>8</v>
      </c>
      <c r="J16959">
        <v>250</v>
      </c>
      <c r="K16959">
        <v>-4</v>
      </c>
      <c r="L16959" t="s">
        <v>240</v>
      </c>
      <c r="M16959" t="s">
        <v>258</v>
      </c>
      <c r="N16959" t="s">
        <v>257</v>
      </c>
      <c r="O16959" s="9">
        <f t="shared" si="843"/>
        <v>50</v>
      </c>
      <c r="P16959" s="1">
        <f t="shared" si="844"/>
        <v>-1.6E-2</v>
      </c>
      <c r="Q16959">
        <f t="shared" si="845"/>
        <v>-0.08</v>
      </c>
    </row>
    <row r="16960" spans="2:17" x14ac:dyDescent="0.25">
      <c r="B16960" t="s">
        <v>264</v>
      </c>
      <c r="C16960">
        <v>166002</v>
      </c>
      <c r="D16960">
        <v>1</v>
      </c>
      <c r="E16960">
        <v>1</v>
      </c>
      <c r="F16960">
        <v>5</v>
      </c>
      <c r="G16960">
        <v>41561</v>
      </c>
      <c r="H16960" t="s">
        <v>7</v>
      </c>
      <c r="I16960" t="s">
        <v>8</v>
      </c>
      <c r="J16960">
        <v>250</v>
      </c>
      <c r="K16960">
        <v>-4</v>
      </c>
      <c r="L16960" t="s">
        <v>240</v>
      </c>
      <c r="M16960" t="s">
        <v>258</v>
      </c>
      <c r="N16960" t="s">
        <v>257</v>
      </c>
      <c r="O16960" s="9">
        <f t="shared" si="843"/>
        <v>50</v>
      </c>
      <c r="P16960" s="1">
        <f t="shared" si="844"/>
        <v>-1.6E-2</v>
      </c>
      <c r="Q16960">
        <f t="shared" si="845"/>
        <v>-0.08</v>
      </c>
    </row>
    <row r="16961" spans="2:17" x14ac:dyDescent="0.25">
      <c r="B16961" t="s">
        <v>264</v>
      </c>
      <c r="C16961">
        <v>159732</v>
      </c>
      <c r="D16961">
        <v>1</v>
      </c>
      <c r="E16961">
        <v>1</v>
      </c>
      <c r="F16961">
        <v>5</v>
      </c>
      <c r="G16961">
        <v>41541</v>
      </c>
      <c r="H16961" t="s">
        <v>5</v>
      </c>
      <c r="I16961" t="s">
        <v>8</v>
      </c>
      <c r="J16961">
        <v>187</v>
      </c>
      <c r="K16961">
        <v>-3</v>
      </c>
      <c r="L16961" t="s">
        <v>240</v>
      </c>
      <c r="M16961" t="s">
        <v>5</v>
      </c>
      <c r="N16961" t="s">
        <v>257</v>
      </c>
      <c r="O16961" s="9">
        <f t="shared" si="843"/>
        <v>37.4</v>
      </c>
      <c r="P16961" s="1">
        <f t="shared" si="844"/>
        <v>-1.6042780748663103E-2</v>
      </c>
      <c r="Q16961">
        <f t="shared" si="845"/>
        <v>-8.0213903743315523E-2</v>
      </c>
    </row>
    <row r="16962" spans="2:17" x14ac:dyDescent="0.25">
      <c r="B16962" t="s">
        <v>264</v>
      </c>
      <c r="C16962">
        <v>189265</v>
      </c>
      <c r="D16962">
        <v>1</v>
      </c>
      <c r="E16962">
        <v>1</v>
      </c>
      <c r="F16962">
        <v>7</v>
      </c>
      <c r="G16962">
        <v>42068</v>
      </c>
      <c r="H16962" t="s">
        <v>5</v>
      </c>
      <c r="I16962" t="s">
        <v>6</v>
      </c>
      <c r="J16962">
        <v>248</v>
      </c>
      <c r="K16962">
        <v>-4</v>
      </c>
      <c r="L16962" t="s">
        <v>240</v>
      </c>
      <c r="M16962" t="s">
        <v>5</v>
      </c>
      <c r="N16962" t="s">
        <v>257</v>
      </c>
      <c r="O16962" s="9">
        <f t="shared" si="843"/>
        <v>35.428571428571431</v>
      </c>
      <c r="P16962" s="1">
        <f t="shared" si="844"/>
        <v>-1.6129032258064516E-2</v>
      </c>
      <c r="Q16962">
        <f t="shared" si="845"/>
        <v>-0.11290322580645161</v>
      </c>
    </row>
    <row r="16963" spans="2:17" x14ac:dyDescent="0.25">
      <c r="B16963" t="s">
        <v>264</v>
      </c>
      <c r="C16963">
        <v>180442</v>
      </c>
      <c r="D16963">
        <v>1</v>
      </c>
      <c r="E16963">
        <v>1</v>
      </c>
      <c r="F16963">
        <v>5</v>
      </c>
      <c r="G16963">
        <v>42023</v>
      </c>
      <c r="H16963" t="s">
        <v>7</v>
      </c>
      <c r="I16963" t="s">
        <v>8</v>
      </c>
      <c r="J16963">
        <v>186</v>
      </c>
      <c r="K16963">
        <v>-3</v>
      </c>
      <c r="L16963" t="s">
        <v>240</v>
      </c>
      <c r="M16963" t="s">
        <v>258</v>
      </c>
      <c r="N16963" t="s">
        <v>257</v>
      </c>
      <c r="O16963" s="9">
        <f t="shared" si="843"/>
        <v>37.200000000000003</v>
      </c>
      <c r="P16963" s="1">
        <f t="shared" si="844"/>
        <v>-1.6129032258064516E-2</v>
      </c>
      <c r="Q16963">
        <f t="shared" si="845"/>
        <v>-8.0645161290322578E-2</v>
      </c>
    </row>
    <row r="16964" spans="2:17" x14ac:dyDescent="0.25">
      <c r="B16964" t="s">
        <v>264</v>
      </c>
      <c r="C16964">
        <v>164688</v>
      </c>
      <c r="D16964">
        <v>1</v>
      </c>
      <c r="E16964">
        <v>1</v>
      </c>
      <c r="F16964">
        <v>6</v>
      </c>
      <c r="G16964">
        <v>41706</v>
      </c>
      <c r="H16964" t="s">
        <v>5</v>
      </c>
      <c r="I16964" t="s">
        <v>6</v>
      </c>
      <c r="J16964">
        <v>248</v>
      </c>
      <c r="K16964">
        <v>-4</v>
      </c>
      <c r="L16964" t="s">
        <v>240</v>
      </c>
      <c r="M16964" t="s">
        <v>5</v>
      </c>
      <c r="N16964" t="s">
        <v>257</v>
      </c>
      <c r="O16964" s="9">
        <f t="shared" si="843"/>
        <v>41.333333333333336</v>
      </c>
      <c r="P16964" s="1">
        <f t="shared" si="844"/>
        <v>-1.6129032258064516E-2</v>
      </c>
      <c r="Q16964">
        <f t="shared" si="845"/>
        <v>-9.6774193548387094E-2</v>
      </c>
    </row>
    <row r="16965" spans="2:17" x14ac:dyDescent="0.25">
      <c r="B16965" t="s">
        <v>264</v>
      </c>
      <c r="C16965">
        <v>164526</v>
      </c>
      <c r="D16965">
        <v>1</v>
      </c>
      <c r="E16965">
        <v>1</v>
      </c>
      <c r="F16965">
        <v>5</v>
      </c>
      <c r="G16965">
        <v>41725</v>
      </c>
      <c r="H16965" t="s">
        <v>5</v>
      </c>
      <c r="I16965" t="s">
        <v>6</v>
      </c>
      <c r="J16965">
        <v>248</v>
      </c>
      <c r="K16965">
        <v>-4</v>
      </c>
      <c r="L16965" t="s">
        <v>240</v>
      </c>
      <c r="M16965" t="s">
        <v>5</v>
      </c>
      <c r="N16965" t="s">
        <v>257</v>
      </c>
      <c r="O16965" s="9">
        <f t="shared" si="843"/>
        <v>49.6</v>
      </c>
      <c r="P16965" s="1">
        <f t="shared" si="844"/>
        <v>-1.6129032258064516E-2</v>
      </c>
      <c r="Q16965">
        <f t="shared" si="845"/>
        <v>-8.0645161290322578E-2</v>
      </c>
    </row>
    <row r="16966" spans="2:17" x14ac:dyDescent="0.25">
      <c r="B16966" t="s">
        <v>264</v>
      </c>
      <c r="C16966">
        <v>181924</v>
      </c>
      <c r="D16966">
        <v>1</v>
      </c>
      <c r="E16966">
        <v>1</v>
      </c>
      <c r="F16966">
        <v>4</v>
      </c>
      <c r="G16966">
        <v>41898</v>
      </c>
      <c r="H16966" t="s">
        <v>5</v>
      </c>
      <c r="I16966" t="s">
        <v>6</v>
      </c>
      <c r="J16966">
        <v>248</v>
      </c>
      <c r="K16966">
        <v>-4</v>
      </c>
      <c r="L16966" t="s">
        <v>240</v>
      </c>
      <c r="M16966" t="s">
        <v>5</v>
      </c>
      <c r="N16966" t="s">
        <v>257</v>
      </c>
      <c r="O16966" s="9">
        <f t="shared" si="843"/>
        <v>62</v>
      </c>
      <c r="P16966" s="1">
        <f t="shared" si="844"/>
        <v>-1.6129032258064516E-2</v>
      </c>
      <c r="Q16966">
        <f t="shared" si="845"/>
        <v>-6.4516129032258063E-2</v>
      </c>
    </row>
    <row r="16967" spans="2:17" x14ac:dyDescent="0.25">
      <c r="B16967" t="s">
        <v>264</v>
      </c>
      <c r="C16967">
        <v>189706</v>
      </c>
      <c r="D16967">
        <v>1</v>
      </c>
      <c r="E16967">
        <v>1</v>
      </c>
      <c r="F16967">
        <v>5</v>
      </c>
      <c r="G16967">
        <v>42065</v>
      </c>
      <c r="H16967" t="s">
        <v>5</v>
      </c>
      <c r="I16967" t="s">
        <v>6</v>
      </c>
      <c r="J16967">
        <v>184</v>
      </c>
      <c r="K16967">
        <v>-3</v>
      </c>
      <c r="L16967" t="s">
        <v>240</v>
      </c>
      <c r="M16967" t="s">
        <v>5</v>
      </c>
      <c r="N16967" t="s">
        <v>257</v>
      </c>
      <c r="O16967" s="9">
        <f t="shared" si="843"/>
        <v>36.799999999999997</v>
      </c>
      <c r="P16967" s="1">
        <f t="shared" si="844"/>
        <v>-1.6304347826086956E-2</v>
      </c>
      <c r="Q16967">
        <f t="shared" si="845"/>
        <v>-8.1521739130434784E-2</v>
      </c>
    </row>
    <row r="16968" spans="2:17" x14ac:dyDescent="0.25">
      <c r="B16968" t="s">
        <v>264</v>
      </c>
      <c r="C16968">
        <v>182980</v>
      </c>
      <c r="D16968">
        <v>1</v>
      </c>
      <c r="E16968">
        <v>1</v>
      </c>
      <c r="F16968">
        <v>5</v>
      </c>
      <c r="G16968">
        <v>42284</v>
      </c>
      <c r="H16968" t="s">
        <v>5</v>
      </c>
      <c r="I16968" t="s">
        <v>6</v>
      </c>
      <c r="J16968">
        <v>184</v>
      </c>
      <c r="K16968">
        <v>-3</v>
      </c>
      <c r="L16968" t="s">
        <v>240</v>
      </c>
      <c r="M16968" t="s">
        <v>5</v>
      </c>
      <c r="N16968" t="s">
        <v>257</v>
      </c>
      <c r="O16968" s="9">
        <f t="shared" si="843"/>
        <v>36.799999999999997</v>
      </c>
      <c r="P16968" s="1">
        <f t="shared" si="844"/>
        <v>-1.6304347826086956E-2</v>
      </c>
      <c r="Q16968">
        <f t="shared" si="845"/>
        <v>-8.1521739130434784E-2</v>
      </c>
    </row>
    <row r="16969" spans="2:17" x14ac:dyDescent="0.25">
      <c r="B16969" t="s">
        <v>264</v>
      </c>
      <c r="C16969">
        <v>185535</v>
      </c>
      <c r="D16969">
        <v>1</v>
      </c>
      <c r="E16969">
        <v>1</v>
      </c>
      <c r="F16969">
        <v>7</v>
      </c>
      <c r="G16969">
        <v>42172</v>
      </c>
      <c r="H16969" t="s">
        <v>5</v>
      </c>
      <c r="I16969" t="s">
        <v>6</v>
      </c>
      <c r="J16969">
        <v>304</v>
      </c>
      <c r="K16969">
        <v>-5</v>
      </c>
      <c r="L16969" t="s">
        <v>240</v>
      </c>
      <c r="M16969" t="s">
        <v>5</v>
      </c>
      <c r="N16969" t="s">
        <v>257</v>
      </c>
      <c r="O16969" s="9">
        <f t="shared" si="843"/>
        <v>43.428571428571431</v>
      </c>
      <c r="P16969" s="1">
        <f t="shared" si="844"/>
        <v>-1.6447368421052631E-2</v>
      </c>
      <c r="Q16969">
        <f t="shared" si="845"/>
        <v>-0.11513157894736842</v>
      </c>
    </row>
    <row r="16970" spans="2:17" x14ac:dyDescent="0.25">
      <c r="B16970" t="s">
        <v>264</v>
      </c>
      <c r="C16970">
        <v>185540</v>
      </c>
      <c r="D16970">
        <v>1</v>
      </c>
      <c r="E16970">
        <v>1</v>
      </c>
      <c r="F16970">
        <v>7</v>
      </c>
      <c r="G16970">
        <v>42172</v>
      </c>
      <c r="H16970" t="s">
        <v>5</v>
      </c>
      <c r="I16970" t="s">
        <v>6</v>
      </c>
      <c r="J16970">
        <v>304</v>
      </c>
      <c r="K16970">
        <v>-5</v>
      </c>
      <c r="L16970" t="s">
        <v>240</v>
      </c>
      <c r="M16970" t="s">
        <v>5</v>
      </c>
      <c r="N16970" t="s">
        <v>257</v>
      </c>
      <c r="O16970" s="9">
        <f t="shared" si="843"/>
        <v>43.428571428571431</v>
      </c>
      <c r="P16970" s="1">
        <f t="shared" si="844"/>
        <v>-1.6447368421052631E-2</v>
      </c>
      <c r="Q16970">
        <f t="shared" si="845"/>
        <v>-0.11513157894736842</v>
      </c>
    </row>
    <row r="16971" spans="2:17" x14ac:dyDescent="0.25">
      <c r="B16971" t="s">
        <v>264</v>
      </c>
      <c r="C16971">
        <v>184598</v>
      </c>
      <c r="D16971">
        <v>1</v>
      </c>
      <c r="E16971">
        <v>1</v>
      </c>
      <c r="F16971">
        <v>7</v>
      </c>
      <c r="G16971">
        <v>42173</v>
      </c>
      <c r="H16971" t="s">
        <v>5</v>
      </c>
      <c r="I16971" t="s">
        <v>6</v>
      </c>
      <c r="J16971">
        <v>304</v>
      </c>
      <c r="K16971">
        <v>-5</v>
      </c>
      <c r="L16971" t="s">
        <v>240</v>
      </c>
      <c r="M16971" t="s">
        <v>5</v>
      </c>
      <c r="N16971" t="s">
        <v>257</v>
      </c>
      <c r="O16971" s="9">
        <f t="shared" si="843"/>
        <v>43.428571428571431</v>
      </c>
      <c r="P16971" s="1">
        <f t="shared" si="844"/>
        <v>-1.6447368421052631E-2</v>
      </c>
      <c r="Q16971">
        <f t="shared" si="845"/>
        <v>-0.11513157894736842</v>
      </c>
    </row>
    <row r="16972" spans="2:17" x14ac:dyDescent="0.25">
      <c r="B16972" t="s">
        <v>264</v>
      </c>
      <c r="C16972">
        <v>184596</v>
      </c>
      <c r="D16972">
        <v>1</v>
      </c>
      <c r="E16972">
        <v>1</v>
      </c>
      <c r="F16972">
        <v>7</v>
      </c>
      <c r="G16972">
        <v>42173</v>
      </c>
      <c r="H16972" t="s">
        <v>5</v>
      </c>
      <c r="I16972" t="s">
        <v>6</v>
      </c>
      <c r="J16972">
        <v>304</v>
      </c>
      <c r="K16972">
        <v>-5</v>
      </c>
      <c r="L16972" t="s">
        <v>240</v>
      </c>
      <c r="M16972" t="s">
        <v>5</v>
      </c>
      <c r="N16972" t="s">
        <v>257</v>
      </c>
      <c r="O16972" s="9">
        <f t="shared" si="843"/>
        <v>43.428571428571431</v>
      </c>
      <c r="P16972" s="1">
        <f t="shared" si="844"/>
        <v>-1.6447368421052631E-2</v>
      </c>
      <c r="Q16972">
        <f t="shared" si="845"/>
        <v>-0.11513157894736842</v>
      </c>
    </row>
    <row r="16973" spans="2:17" x14ac:dyDescent="0.25">
      <c r="B16973" t="s">
        <v>264</v>
      </c>
      <c r="C16973">
        <v>191617</v>
      </c>
      <c r="D16973">
        <v>1</v>
      </c>
      <c r="E16973">
        <v>1</v>
      </c>
      <c r="F16973">
        <v>7</v>
      </c>
      <c r="G16973">
        <v>42180</v>
      </c>
      <c r="H16973" t="s">
        <v>5</v>
      </c>
      <c r="I16973" t="s">
        <v>6</v>
      </c>
      <c r="J16973">
        <v>304</v>
      </c>
      <c r="K16973">
        <v>-5</v>
      </c>
      <c r="L16973" t="s">
        <v>240</v>
      </c>
      <c r="M16973" t="s">
        <v>5</v>
      </c>
      <c r="N16973" t="s">
        <v>257</v>
      </c>
      <c r="O16973" s="9">
        <f t="shared" si="843"/>
        <v>43.428571428571431</v>
      </c>
      <c r="P16973" s="1">
        <f t="shared" si="844"/>
        <v>-1.6447368421052631E-2</v>
      </c>
      <c r="Q16973">
        <f t="shared" si="845"/>
        <v>-0.11513157894736842</v>
      </c>
    </row>
    <row r="16974" spans="2:17" x14ac:dyDescent="0.25">
      <c r="B16974" t="s">
        <v>264</v>
      </c>
      <c r="C16974">
        <v>166990</v>
      </c>
      <c r="D16974">
        <v>1</v>
      </c>
      <c r="E16974">
        <v>1</v>
      </c>
      <c r="F16974">
        <v>4</v>
      </c>
      <c r="G16974">
        <v>41687</v>
      </c>
      <c r="H16974" t="s">
        <v>7</v>
      </c>
      <c r="I16974" t="s">
        <v>8</v>
      </c>
      <c r="J16974">
        <v>182</v>
      </c>
      <c r="K16974">
        <v>-3</v>
      </c>
      <c r="L16974" t="s">
        <v>240</v>
      </c>
      <c r="M16974" t="s">
        <v>258</v>
      </c>
      <c r="N16974" t="s">
        <v>257</v>
      </c>
      <c r="O16974" s="9">
        <f t="shared" si="843"/>
        <v>45.5</v>
      </c>
      <c r="P16974" s="1">
        <f t="shared" si="844"/>
        <v>-1.6483516483516484E-2</v>
      </c>
      <c r="Q16974">
        <f t="shared" si="845"/>
        <v>-6.5934065934065936E-2</v>
      </c>
    </row>
    <row r="16975" spans="2:17" x14ac:dyDescent="0.25">
      <c r="B16975" t="s">
        <v>264</v>
      </c>
      <c r="C16975">
        <v>188569</v>
      </c>
      <c r="D16975">
        <v>1</v>
      </c>
      <c r="E16975">
        <v>1</v>
      </c>
      <c r="F16975">
        <v>4</v>
      </c>
      <c r="G16975">
        <v>42062</v>
      </c>
      <c r="H16975" t="s">
        <v>5</v>
      </c>
      <c r="I16975" t="s">
        <v>6</v>
      </c>
      <c r="J16975">
        <v>181</v>
      </c>
      <c r="K16975">
        <v>-3</v>
      </c>
      <c r="L16975" t="s">
        <v>240</v>
      </c>
      <c r="M16975" t="s">
        <v>5</v>
      </c>
      <c r="N16975" t="s">
        <v>257</v>
      </c>
      <c r="O16975" s="9">
        <f t="shared" si="843"/>
        <v>45.25</v>
      </c>
      <c r="P16975" s="1">
        <f t="shared" si="844"/>
        <v>-1.6574585635359115E-2</v>
      </c>
      <c r="Q16975">
        <f t="shared" si="845"/>
        <v>-6.6298342541436461E-2</v>
      </c>
    </row>
    <row r="16976" spans="2:17" x14ac:dyDescent="0.25">
      <c r="B16976" t="s">
        <v>264</v>
      </c>
      <c r="C16976">
        <v>185519</v>
      </c>
      <c r="D16976">
        <v>2</v>
      </c>
      <c r="E16976">
        <v>1</v>
      </c>
      <c r="F16976">
        <v>9</v>
      </c>
      <c r="G16976">
        <v>42172</v>
      </c>
      <c r="H16976" t="s">
        <v>5</v>
      </c>
      <c r="I16976" t="s">
        <v>6</v>
      </c>
      <c r="J16976">
        <v>180</v>
      </c>
      <c r="K16976">
        <v>-3</v>
      </c>
      <c r="L16976" t="s">
        <v>239</v>
      </c>
      <c r="M16976" t="s">
        <v>5</v>
      </c>
      <c r="N16976" t="s">
        <v>257</v>
      </c>
      <c r="O16976" s="9">
        <f t="shared" si="843"/>
        <v>20</v>
      </c>
      <c r="P16976" s="1">
        <f t="shared" si="844"/>
        <v>-1.6666666666666666E-2</v>
      </c>
      <c r="Q16976">
        <f t="shared" si="845"/>
        <v>-0.15</v>
      </c>
    </row>
    <row r="16977" spans="2:17" x14ac:dyDescent="0.25">
      <c r="B16977" t="s">
        <v>264</v>
      </c>
      <c r="C16977">
        <v>185519</v>
      </c>
      <c r="D16977">
        <v>2</v>
      </c>
      <c r="E16977">
        <v>2</v>
      </c>
      <c r="F16977">
        <v>9</v>
      </c>
      <c r="G16977">
        <v>42172</v>
      </c>
      <c r="H16977" t="s">
        <v>5</v>
      </c>
      <c r="I16977" t="s">
        <v>6</v>
      </c>
      <c r="J16977">
        <v>180</v>
      </c>
      <c r="K16977">
        <v>-3</v>
      </c>
      <c r="L16977" t="s">
        <v>239</v>
      </c>
      <c r="M16977" t="s">
        <v>5</v>
      </c>
      <c r="N16977" t="s">
        <v>257</v>
      </c>
      <c r="O16977" s="9">
        <f t="shared" si="843"/>
        <v>20</v>
      </c>
      <c r="P16977" s="1">
        <f t="shared" si="844"/>
        <v>-1.6666666666666666E-2</v>
      </c>
      <c r="Q16977">
        <f t="shared" si="845"/>
        <v>-0.15</v>
      </c>
    </row>
    <row r="16978" spans="2:17" x14ac:dyDescent="0.25">
      <c r="B16978" t="s">
        <v>264</v>
      </c>
      <c r="C16978">
        <v>181676</v>
      </c>
      <c r="D16978">
        <v>1</v>
      </c>
      <c r="E16978">
        <v>1</v>
      </c>
      <c r="F16978">
        <v>4</v>
      </c>
      <c r="G16978">
        <v>41900</v>
      </c>
      <c r="H16978" t="s">
        <v>5</v>
      </c>
      <c r="I16978" t="s">
        <v>6</v>
      </c>
      <c r="J16978">
        <v>180</v>
      </c>
      <c r="K16978">
        <v>-3</v>
      </c>
      <c r="L16978" t="s">
        <v>240</v>
      </c>
      <c r="M16978" t="s">
        <v>5</v>
      </c>
      <c r="N16978" t="s">
        <v>257</v>
      </c>
      <c r="O16978" s="9">
        <f t="shared" si="843"/>
        <v>45</v>
      </c>
      <c r="P16978" s="1">
        <f t="shared" si="844"/>
        <v>-1.6666666666666666E-2</v>
      </c>
      <c r="Q16978">
        <f t="shared" si="845"/>
        <v>-6.6666666666666666E-2</v>
      </c>
    </row>
    <row r="16979" spans="2:17" x14ac:dyDescent="0.25">
      <c r="B16979" t="s">
        <v>264</v>
      </c>
      <c r="C16979">
        <v>180057</v>
      </c>
      <c r="D16979">
        <v>1</v>
      </c>
      <c r="E16979">
        <v>1</v>
      </c>
      <c r="F16979">
        <v>6</v>
      </c>
      <c r="G16979">
        <v>42012</v>
      </c>
      <c r="H16979" t="s">
        <v>7</v>
      </c>
      <c r="I16979" t="s">
        <v>8</v>
      </c>
      <c r="J16979">
        <v>300</v>
      </c>
      <c r="K16979">
        <v>-5</v>
      </c>
      <c r="L16979" t="s">
        <v>240</v>
      </c>
      <c r="M16979" t="s">
        <v>258</v>
      </c>
      <c r="N16979" t="s">
        <v>257</v>
      </c>
      <c r="O16979" s="9">
        <f t="shared" si="843"/>
        <v>50</v>
      </c>
      <c r="P16979" s="1">
        <f t="shared" si="844"/>
        <v>-1.6666666666666666E-2</v>
      </c>
      <c r="Q16979">
        <f t="shared" si="845"/>
        <v>-0.1</v>
      </c>
    </row>
    <row r="16980" spans="2:17" x14ac:dyDescent="0.25">
      <c r="B16980" t="s">
        <v>264</v>
      </c>
      <c r="C16980">
        <v>183910</v>
      </c>
      <c r="D16980">
        <v>1</v>
      </c>
      <c r="E16980">
        <v>1</v>
      </c>
      <c r="F16980">
        <v>4</v>
      </c>
      <c r="G16980">
        <v>42318</v>
      </c>
      <c r="H16980" t="s">
        <v>5</v>
      </c>
      <c r="I16980" t="s">
        <v>6</v>
      </c>
      <c r="J16980">
        <v>119</v>
      </c>
      <c r="K16980">
        <v>-2</v>
      </c>
      <c r="L16980" t="s">
        <v>240</v>
      </c>
      <c r="M16980" t="s">
        <v>5</v>
      </c>
      <c r="N16980" t="s">
        <v>257</v>
      </c>
      <c r="O16980" s="9">
        <f t="shared" si="843"/>
        <v>29.75</v>
      </c>
      <c r="P16980" s="1">
        <f t="shared" si="844"/>
        <v>-1.680672268907563E-2</v>
      </c>
      <c r="Q16980">
        <f t="shared" si="845"/>
        <v>-6.7226890756302518E-2</v>
      </c>
    </row>
    <row r="16981" spans="2:17" x14ac:dyDescent="0.25">
      <c r="B16981" t="s">
        <v>264</v>
      </c>
      <c r="C16981">
        <v>183910</v>
      </c>
      <c r="D16981">
        <v>1</v>
      </c>
      <c r="E16981">
        <v>1</v>
      </c>
      <c r="F16981">
        <v>4</v>
      </c>
      <c r="G16981">
        <v>42318</v>
      </c>
      <c r="H16981" t="s">
        <v>5</v>
      </c>
      <c r="I16981" t="s">
        <v>6</v>
      </c>
      <c r="J16981">
        <v>119</v>
      </c>
      <c r="K16981">
        <v>-2</v>
      </c>
      <c r="L16981" t="s">
        <v>240</v>
      </c>
      <c r="M16981" t="s">
        <v>5</v>
      </c>
      <c r="N16981" t="s">
        <v>257</v>
      </c>
      <c r="O16981" s="9">
        <f t="shared" si="843"/>
        <v>29.75</v>
      </c>
      <c r="P16981" s="1">
        <f t="shared" si="844"/>
        <v>-1.680672268907563E-2</v>
      </c>
      <c r="Q16981">
        <f t="shared" si="845"/>
        <v>-6.7226890756302518E-2</v>
      </c>
    </row>
    <row r="16982" spans="2:17" x14ac:dyDescent="0.25">
      <c r="B16982" t="s">
        <v>264</v>
      </c>
      <c r="C16982">
        <v>162513</v>
      </c>
      <c r="D16982">
        <v>2</v>
      </c>
      <c r="E16982">
        <v>1</v>
      </c>
      <c r="F16982">
        <v>4</v>
      </c>
      <c r="G16982">
        <v>41570</v>
      </c>
      <c r="H16982" t="s">
        <v>7</v>
      </c>
      <c r="I16982" t="s">
        <v>6</v>
      </c>
      <c r="J16982">
        <v>178</v>
      </c>
      <c r="K16982">
        <v>-3</v>
      </c>
      <c r="L16982" t="s">
        <v>239</v>
      </c>
      <c r="M16982" t="s">
        <v>258</v>
      </c>
      <c r="N16982" t="s">
        <v>257</v>
      </c>
      <c r="O16982" s="9">
        <f t="shared" si="843"/>
        <v>44.5</v>
      </c>
      <c r="P16982" s="1">
        <f t="shared" si="844"/>
        <v>-1.6853932584269662E-2</v>
      </c>
      <c r="Q16982">
        <f t="shared" si="845"/>
        <v>-6.741573033707865E-2</v>
      </c>
    </row>
    <row r="16983" spans="2:17" x14ac:dyDescent="0.25">
      <c r="B16983" t="s">
        <v>264</v>
      </c>
      <c r="C16983">
        <v>163411</v>
      </c>
      <c r="D16983">
        <v>1</v>
      </c>
      <c r="E16983">
        <v>1</v>
      </c>
      <c r="F16983">
        <v>3</v>
      </c>
      <c r="G16983">
        <v>41608</v>
      </c>
      <c r="H16983" t="s">
        <v>5</v>
      </c>
      <c r="I16983" t="s">
        <v>8</v>
      </c>
      <c r="J16983">
        <v>178</v>
      </c>
      <c r="K16983">
        <v>-3</v>
      </c>
      <c r="L16983" t="s">
        <v>240</v>
      </c>
      <c r="M16983" t="s">
        <v>5</v>
      </c>
      <c r="N16983" t="s">
        <v>257</v>
      </c>
      <c r="O16983" s="9">
        <f t="shared" si="843"/>
        <v>59.333333333333336</v>
      </c>
      <c r="P16983" s="1">
        <f t="shared" si="844"/>
        <v>-1.6853932584269662E-2</v>
      </c>
      <c r="Q16983">
        <f t="shared" si="845"/>
        <v>-5.0561797752808987E-2</v>
      </c>
    </row>
    <row r="16984" spans="2:17" x14ac:dyDescent="0.25">
      <c r="B16984" t="s">
        <v>264</v>
      </c>
      <c r="C16984">
        <v>183131</v>
      </c>
      <c r="D16984">
        <v>2</v>
      </c>
      <c r="E16984">
        <v>1</v>
      </c>
      <c r="F16984">
        <v>10</v>
      </c>
      <c r="G16984">
        <v>42293</v>
      </c>
      <c r="H16984" t="s">
        <v>5</v>
      </c>
      <c r="I16984" t="s">
        <v>6</v>
      </c>
      <c r="J16984">
        <v>237</v>
      </c>
      <c r="K16984">
        <v>-4</v>
      </c>
      <c r="L16984" t="s">
        <v>239</v>
      </c>
      <c r="M16984" t="s">
        <v>5</v>
      </c>
      <c r="N16984" t="s">
        <v>257</v>
      </c>
      <c r="O16984" s="9">
        <f t="shared" si="843"/>
        <v>23.7</v>
      </c>
      <c r="P16984" s="1">
        <f t="shared" si="844"/>
        <v>-1.6877637130801686E-2</v>
      </c>
      <c r="Q16984">
        <f t="shared" si="845"/>
        <v>-0.16877637130801687</v>
      </c>
    </row>
    <row r="16985" spans="2:17" x14ac:dyDescent="0.25">
      <c r="B16985" t="s">
        <v>264</v>
      </c>
      <c r="C16985">
        <v>183132</v>
      </c>
      <c r="D16985">
        <v>2</v>
      </c>
      <c r="E16985">
        <v>1</v>
      </c>
      <c r="F16985">
        <v>10</v>
      </c>
      <c r="G16985">
        <v>42293</v>
      </c>
      <c r="H16985" t="s">
        <v>5</v>
      </c>
      <c r="I16985" t="s">
        <v>6</v>
      </c>
      <c r="J16985">
        <v>237</v>
      </c>
      <c r="K16985">
        <v>-4</v>
      </c>
      <c r="L16985" t="s">
        <v>239</v>
      </c>
      <c r="M16985" t="s">
        <v>5</v>
      </c>
      <c r="N16985" t="s">
        <v>257</v>
      </c>
      <c r="O16985" s="9">
        <f t="shared" si="843"/>
        <v>23.7</v>
      </c>
      <c r="P16985" s="1">
        <f t="shared" si="844"/>
        <v>-1.6877637130801686E-2</v>
      </c>
      <c r="Q16985">
        <f t="shared" si="845"/>
        <v>-0.16877637130801687</v>
      </c>
    </row>
    <row r="16986" spans="2:17" x14ac:dyDescent="0.25">
      <c r="B16986" t="s">
        <v>264</v>
      </c>
      <c r="C16986">
        <v>183145</v>
      </c>
      <c r="D16986">
        <v>2</v>
      </c>
      <c r="E16986">
        <v>1</v>
      </c>
      <c r="F16986">
        <v>10</v>
      </c>
      <c r="G16986">
        <v>42296</v>
      </c>
      <c r="H16986" t="s">
        <v>5</v>
      </c>
      <c r="I16986" t="s">
        <v>6</v>
      </c>
      <c r="J16986">
        <v>237</v>
      </c>
      <c r="K16986">
        <v>-4</v>
      </c>
      <c r="L16986" t="s">
        <v>239</v>
      </c>
      <c r="M16986" t="s">
        <v>5</v>
      </c>
      <c r="N16986" t="s">
        <v>257</v>
      </c>
      <c r="O16986" s="9">
        <f t="shared" si="843"/>
        <v>23.7</v>
      </c>
      <c r="P16986" s="1">
        <f t="shared" si="844"/>
        <v>-1.6877637130801686E-2</v>
      </c>
      <c r="Q16986">
        <f t="shared" si="845"/>
        <v>-0.16877637130801687</v>
      </c>
    </row>
    <row r="16987" spans="2:17" x14ac:dyDescent="0.25">
      <c r="B16987" t="s">
        <v>264</v>
      </c>
      <c r="C16987">
        <v>183147</v>
      </c>
      <c r="D16987">
        <v>2</v>
      </c>
      <c r="E16987">
        <v>1</v>
      </c>
      <c r="F16987">
        <v>10</v>
      </c>
      <c r="G16987">
        <v>42296</v>
      </c>
      <c r="H16987" t="s">
        <v>5</v>
      </c>
      <c r="I16987" t="s">
        <v>6</v>
      </c>
      <c r="J16987">
        <v>237</v>
      </c>
      <c r="K16987">
        <v>-4</v>
      </c>
      <c r="L16987" t="s">
        <v>239</v>
      </c>
      <c r="M16987" t="s">
        <v>5</v>
      </c>
      <c r="N16987" t="s">
        <v>257</v>
      </c>
      <c r="O16987" s="9">
        <f t="shared" si="843"/>
        <v>23.7</v>
      </c>
      <c r="P16987" s="1">
        <f t="shared" si="844"/>
        <v>-1.6877637130801686E-2</v>
      </c>
      <c r="Q16987">
        <f t="shared" si="845"/>
        <v>-0.16877637130801687</v>
      </c>
    </row>
    <row r="16988" spans="2:17" x14ac:dyDescent="0.25">
      <c r="B16988" t="s">
        <v>264</v>
      </c>
      <c r="C16988">
        <v>183032</v>
      </c>
      <c r="D16988">
        <v>2</v>
      </c>
      <c r="E16988">
        <v>1</v>
      </c>
      <c r="F16988">
        <v>10</v>
      </c>
      <c r="G16988">
        <v>42298</v>
      </c>
      <c r="H16988" t="s">
        <v>5</v>
      </c>
      <c r="I16988" t="s">
        <v>6</v>
      </c>
      <c r="J16988">
        <v>237</v>
      </c>
      <c r="K16988">
        <v>-4</v>
      </c>
      <c r="L16988" t="s">
        <v>239</v>
      </c>
      <c r="M16988" t="s">
        <v>5</v>
      </c>
      <c r="N16988" t="s">
        <v>257</v>
      </c>
      <c r="O16988" s="9">
        <f t="shared" si="843"/>
        <v>23.7</v>
      </c>
      <c r="P16988" s="1">
        <f t="shared" si="844"/>
        <v>-1.6877637130801686E-2</v>
      </c>
      <c r="Q16988">
        <f t="shared" si="845"/>
        <v>-0.16877637130801687</v>
      </c>
    </row>
    <row r="16989" spans="2:17" x14ac:dyDescent="0.25">
      <c r="B16989" t="s">
        <v>264</v>
      </c>
      <c r="C16989">
        <v>183036</v>
      </c>
      <c r="D16989">
        <v>2</v>
      </c>
      <c r="E16989">
        <v>1</v>
      </c>
      <c r="F16989">
        <v>10</v>
      </c>
      <c r="G16989">
        <v>42298</v>
      </c>
      <c r="H16989" t="s">
        <v>5</v>
      </c>
      <c r="I16989" t="s">
        <v>6</v>
      </c>
      <c r="J16989">
        <v>237</v>
      </c>
      <c r="K16989">
        <v>-4</v>
      </c>
      <c r="L16989" t="s">
        <v>239</v>
      </c>
      <c r="M16989" t="s">
        <v>5</v>
      </c>
      <c r="N16989" t="s">
        <v>257</v>
      </c>
      <c r="O16989" s="9">
        <f t="shared" si="843"/>
        <v>23.7</v>
      </c>
      <c r="P16989" s="1">
        <f t="shared" si="844"/>
        <v>-1.6877637130801686E-2</v>
      </c>
      <c r="Q16989">
        <f t="shared" si="845"/>
        <v>-0.16877637130801687</v>
      </c>
    </row>
    <row r="16990" spans="2:17" x14ac:dyDescent="0.25">
      <c r="B16990" t="s">
        <v>264</v>
      </c>
      <c r="C16990">
        <v>182652</v>
      </c>
      <c r="D16990">
        <v>2</v>
      </c>
      <c r="E16990">
        <v>1</v>
      </c>
      <c r="F16990">
        <v>10</v>
      </c>
      <c r="G16990">
        <v>42296</v>
      </c>
      <c r="H16990" t="s">
        <v>5</v>
      </c>
      <c r="I16990" t="s">
        <v>6</v>
      </c>
      <c r="J16990">
        <v>237</v>
      </c>
      <c r="K16990">
        <v>-4</v>
      </c>
      <c r="L16990" t="s">
        <v>239</v>
      </c>
      <c r="M16990" t="s">
        <v>5</v>
      </c>
      <c r="N16990" t="s">
        <v>257</v>
      </c>
      <c r="O16990" s="9">
        <f t="shared" si="843"/>
        <v>23.7</v>
      </c>
      <c r="P16990" s="1">
        <f t="shared" si="844"/>
        <v>-1.6877637130801686E-2</v>
      </c>
      <c r="Q16990">
        <f t="shared" si="845"/>
        <v>-0.16877637130801687</v>
      </c>
    </row>
    <row r="16991" spans="2:17" x14ac:dyDescent="0.25">
      <c r="B16991" t="s">
        <v>264</v>
      </c>
      <c r="C16991">
        <v>190200</v>
      </c>
      <c r="D16991">
        <v>1</v>
      </c>
      <c r="E16991">
        <v>1</v>
      </c>
      <c r="F16991">
        <v>3.5</v>
      </c>
      <c r="G16991">
        <v>42095</v>
      </c>
      <c r="H16991" t="s">
        <v>5</v>
      </c>
      <c r="I16991" t="s">
        <v>6</v>
      </c>
      <c r="J16991">
        <v>237</v>
      </c>
      <c r="K16991">
        <v>-4</v>
      </c>
      <c r="L16991" t="s">
        <v>240</v>
      </c>
      <c r="M16991" t="s">
        <v>5</v>
      </c>
      <c r="N16991" t="s">
        <v>257</v>
      </c>
      <c r="O16991" s="9">
        <f t="shared" si="843"/>
        <v>67.714285714285708</v>
      </c>
      <c r="P16991" s="1">
        <f t="shared" si="844"/>
        <v>-1.6877637130801686E-2</v>
      </c>
      <c r="Q16991">
        <f t="shared" si="845"/>
        <v>-5.90717299578059E-2</v>
      </c>
    </row>
    <row r="16992" spans="2:17" x14ac:dyDescent="0.25">
      <c r="B16992" t="s">
        <v>264</v>
      </c>
      <c r="C16992">
        <v>179519</v>
      </c>
      <c r="D16992">
        <v>2</v>
      </c>
      <c r="E16992">
        <v>2</v>
      </c>
      <c r="F16992">
        <v>11</v>
      </c>
      <c r="G16992">
        <v>41953</v>
      </c>
      <c r="H16992" t="s">
        <v>5</v>
      </c>
      <c r="I16992" t="s">
        <v>6</v>
      </c>
      <c r="J16992">
        <v>176</v>
      </c>
      <c r="K16992">
        <v>-3</v>
      </c>
      <c r="L16992" t="s">
        <v>239</v>
      </c>
      <c r="M16992" t="s">
        <v>5</v>
      </c>
      <c r="N16992" t="s">
        <v>257</v>
      </c>
      <c r="O16992" s="9">
        <f t="shared" si="843"/>
        <v>16</v>
      </c>
      <c r="P16992" s="1">
        <f t="shared" si="844"/>
        <v>-1.7045454545454544E-2</v>
      </c>
      <c r="Q16992">
        <f t="shared" si="845"/>
        <v>-0.1875</v>
      </c>
    </row>
    <row r="16993" spans="2:17" x14ac:dyDescent="0.25">
      <c r="B16993" t="s">
        <v>264</v>
      </c>
      <c r="C16993">
        <v>160595</v>
      </c>
      <c r="D16993">
        <v>2</v>
      </c>
      <c r="E16993">
        <v>1</v>
      </c>
      <c r="F16993">
        <v>10</v>
      </c>
      <c r="G16993">
        <v>41529</v>
      </c>
      <c r="H16993" t="s">
        <v>7</v>
      </c>
      <c r="I16993" t="s">
        <v>8</v>
      </c>
      <c r="J16993">
        <v>352</v>
      </c>
      <c r="K16993">
        <v>-6</v>
      </c>
      <c r="L16993" t="s">
        <v>239</v>
      </c>
      <c r="M16993" t="s">
        <v>258</v>
      </c>
      <c r="N16993" t="s">
        <v>257</v>
      </c>
      <c r="O16993" s="9">
        <f t="shared" si="843"/>
        <v>35.200000000000003</v>
      </c>
      <c r="P16993" s="1">
        <f t="shared" si="844"/>
        <v>-1.7045454545454544E-2</v>
      </c>
      <c r="Q16993">
        <f t="shared" si="845"/>
        <v>-0.17045454545454544</v>
      </c>
    </row>
    <row r="16994" spans="2:17" x14ac:dyDescent="0.25">
      <c r="B16994" t="s">
        <v>264</v>
      </c>
      <c r="C16994">
        <v>179691</v>
      </c>
      <c r="D16994">
        <v>1</v>
      </c>
      <c r="E16994">
        <v>1</v>
      </c>
      <c r="F16994">
        <v>5</v>
      </c>
      <c r="G16994">
        <v>41955</v>
      </c>
      <c r="H16994" t="s">
        <v>5</v>
      </c>
      <c r="I16994" t="s">
        <v>6</v>
      </c>
      <c r="J16994">
        <v>176</v>
      </c>
      <c r="K16994">
        <v>-3</v>
      </c>
      <c r="L16994" t="s">
        <v>240</v>
      </c>
      <c r="M16994" t="s">
        <v>5</v>
      </c>
      <c r="N16994" t="s">
        <v>257</v>
      </c>
      <c r="O16994" s="9">
        <f t="shared" si="843"/>
        <v>35.200000000000003</v>
      </c>
      <c r="P16994" s="1">
        <f t="shared" si="844"/>
        <v>-1.7045454545454544E-2</v>
      </c>
      <c r="Q16994">
        <f t="shared" si="845"/>
        <v>-8.5227272727272721E-2</v>
      </c>
    </row>
    <row r="16995" spans="2:17" x14ac:dyDescent="0.25">
      <c r="B16995" t="s">
        <v>264</v>
      </c>
      <c r="C16995">
        <v>189475</v>
      </c>
      <c r="D16995">
        <v>1</v>
      </c>
      <c r="E16995">
        <v>1</v>
      </c>
      <c r="F16995">
        <v>5</v>
      </c>
      <c r="G16995">
        <v>42067</v>
      </c>
      <c r="H16995" t="s">
        <v>5</v>
      </c>
      <c r="I16995" t="s">
        <v>6</v>
      </c>
      <c r="J16995">
        <v>176</v>
      </c>
      <c r="K16995">
        <v>-3</v>
      </c>
      <c r="L16995" t="s">
        <v>240</v>
      </c>
      <c r="M16995" t="s">
        <v>5</v>
      </c>
      <c r="N16995" t="s">
        <v>257</v>
      </c>
      <c r="O16995" s="9">
        <f t="shared" si="843"/>
        <v>35.200000000000003</v>
      </c>
      <c r="P16995" s="1">
        <f t="shared" si="844"/>
        <v>-1.7045454545454544E-2</v>
      </c>
      <c r="Q16995">
        <f t="shared" si="845"/>
        <v>-8.5227272727272721E-2</v>
      </c>
    </row>
    <row r="16996" spans="2:17" x14ac:dyDescent="0.25">
      <c r="B16996" t="s">
        <v>264</v>
      </c>
      <c r="C16996">
        <v>179923</v>
      </c>
      <c r="D16996">
        <v>1</v>
      </c>
      <c r="E16996">
        <v>1</v>
      </c>
      <c r="F16996">
        <v>5</v>
      </c>
      <c r="G16996">
        <v>42051</v>
      </c>
      <c r="H16996" t="s">
        <v>5</v>
      </c>
      <c r="I16996" t="s">
        <v>6</v>
      </c>
      <c r="J16996">
        <v>176</v>
      </c>
      <c r="K16996">
        <v>-3</v>
      </c>
      <c r="L16996" t="s">
        <v>240</v>
      </c>
      <c r="M16996" t="s">
        <v>5</v>
      </c>
      <c r="N16996" t="s">
        <v>257</v>
      </c>
      <c r="O16996" s="9">
        <f t="shared" si="843"/>
        <v>35.200000000000003</v>
      </c>
      <c r="P16996" s="1">
        <f t="shared" si="844"/>
        <v>-1.7045454545454544E-2</v>
      </c>
      <c r="Q16996">
        <f t="shared" si="845"/>
        <v>-8.5227272727272721E-2</v>
      </c>
    </row>
    <row r="16997" spans="2:17" x14ac:dyDescent="0.25">
      <c r="B16997" t="s">
        <v>264</v>
      </c>
      <c r="C16997">
        <v>161302</v>
      </c>
      <c r="D16997">
        <v>1</v>
      </c>
      <c r="E16997">
        <v>1</v>
      </c>
      <c r="F16997">
        <v>4</v>
      </c>
      <c r="G16997">
        <v>41549</v>
      </c>
      <c r="H16997" t="s">
        <v>5</v>
      </c>
      <c r="I16997" t="s">
        <v>6</v>
      </c>
      <c r="J16997">
        <v>176</v>
      </c>
      <c r="K16997">
        <v>-3</v>
      </c>
      <c r="L16997" t="s">
        <v>240</v>
      </c>
      <c r="M16997" t="s">
        <v>5</v>
      </c>
      <c r="N16997" t="s">
        <v>257</v>
      </c>
      <c r="O16997" s="9">
        <f t="shared" si="843"/>
        <v>44</v>
      </c>
      <c r="P16997" s="1">
        <f t="shared" si="844"/>
        <v>-1.7045454545454544E-2</v>
      </c>
      <c r="Q16997">
        <f t="shared" si="845"/>
        <v>-6.8181818181818177E-2</v>
      </c>
    </row>
    <row r="16998" spans="2:17" x14ac:dyDescent="0.25">
      <c r="B16998" t="s">
        <v>264</v>
      </c>
      <c r="C16998">
        <v>174418</v>
      </c>
      <c r="D16998">
        <v>1</v>
      </c>
      <c r="E16998">
        <v>1</v>
      </c>
      <c r="F16998">
        <v>4</v>
      </c>
      <c r="G16998">
        <v>42016</v>
      </c>
      <c r="H16998" t="s">
        <v>5</v>
      </c>
      <c r="I16998" t="s">
        <v>6</v>
      </c>
      <c r="J16998">
        <v>176</v>
      </c>
      <c r="K16998">
        <v>-3</v>
      </c>
      <c r="L16998" t="s">
        <v>240</v>
      </c>
      <c r="M16998" t="s">
        <v>5</v>
      </c>
      <c r="N16998" t="s">
        <v>257</v>
      </c>
      <c r="O16998" s="9">
        <f t="shared" si="843"/>
        <v>44</v>
      </c>
      <c r="P16998" s="1">
        <f t="shared" si="844"/>
        <v>-1.7045454545454544E-2</v>
      </c>
      <c r="Q16998">
        <f t="shared" si="845"/>
        <v>-6.8181818181818177E-2</v>
      </c>
    </row>
    <row r="16999" spans="2:17" x14ac:dyDescent="0.25">
      <c r="B16999" t="s">
        <v>264</v>
      </c>
      <c r="C16999">
        <v>182701</v>
      </c>
      <c r="D16999">
        <v>1</v>
      </c>
      <c r="E16999">
        <v>1</v>
      </c>
      <c r="F16999">
        <v>4</v>
      </c>
      <c r="G16999">
        <v>42319</v>
      </c>
      <c r="H16999" t="s">
        <v>5</v>
      </c>
      <c r="I16999" t="s">
        <v>67</v>
      </c>
      <c r="J16999">
        <v>176</v>
      </c>
      <c r="K16999">
        <v>-3</v>
      </c>
      <c r="L16999" t="s">
        <v>240</v>
      </c>
      <c r="M16999" t="s">
        <v>5</v>
      </c>
      <c r="N16999" t="s">
        <v>257</v>
      </c>
      <c r="O16999" s="9">
        <f t="shared" si="843"/>
        <v>44</v>
      </c>
      <c r="P16999" s="1">
        <f t="shared" si="844"/>
        <v>-1.7045454545454544E-2</v>
      </c>
      <c r="Q16999">
        <f t="shared" si="845"/>
        <v>-6.8181818181818177E-2</v>
      </c>
    </row>
    <row r="17000" spans="2:17" x14ac:dyDescent="0.25">
      <c r="B17000" t="s">
        <v>264</v>
      </c>
      <c r="C17000">
        <v>168834</v>
      </c>
      <c r="D17000">
        <v>1</v>
      </c>
      <c r="E17000">
        <v>1</v>
      </c>
      <c r="F17000">
        <v>5</v>
      </c>
      <c r="G17000">
        <v>41740</v>
      </c>
      <c r="H17000" t="s">
        <v>7</v>
      </c>
      <c r="I17000" t="s">
        <v>8</v>
      </c>
      <c r="J17000">
        <v>291</v>
      </c>
      <c r="K17000">
        <v>-5</v>
      </c>
      <c r="L17000" t="s">
        <v>240</v>
      </c>
      <c r="M17000" t="s">
        <v>258</v>
      </c>
      <c r="N17000" t="s">
        <v>257</v>
      </c>
      <c r="O17000" s="9">
        <f t="shared" si="843"/>
        <v>58.2</v>
      </c>
      <c r="P17000" s="1">
        <f t="shared" si="844"/>
        <v>-1.7182130584192441E-2</v>
      </c>
      <c r="Q17000">
        <f t="shared" si="845"/>
        <v>-8.5910652920962199E-2</v>
      </c>
    </row>
    <row r="17001" spans="2:17" x14ac:dyDescent="0.25">
      <c r="B17001" t="s">
        <v>264</v>
      </c>
      <c r="C17001">
        <v>162396</v>
      </c>
      <c r="D17001">
        <v>1</v>
      </c>
      <c r="E17001">
        <v>1</v>
      </c>
      <c r="F17001">
        <v>2.5</v>
      </c>
      <c r="G17001">
        <v>41582</v>
      </c>
      <c r="H17001" t="s">
        <v>5</v>
      </c>
      <c r="I17001" t="s">
        <v>6</v>
      </c>
      <c r="J17001">
        <v>115</v>
      </c>
      <c r="K17001">
        <v>-2</v>
      </c>
      <c r="L17001" t="s">
        <v>240</v>
      </c>
      <c r="M17001" t="s">
        <v>5</v>
      </c>
      <c r="N17001" t="s">
        <v>257</v>
      </c>
      <c r="O17001" s="9">
        <f t="shared" si="843"/>
        <v>46</v>
      </c>
      <c r="P17001" s="1">
        <f t="shared" si="844"/>
        <v>-1.7391304347826087E-2</v>
      </c>
      <c r="Q17001">
        <f t="shared" si="845"/>
        <v>-4.3478260869565216E-2</v>
      </c>
    </row>
    <row r="17002" spans="2:17" x14ac:dyDescent="0.25">
      <c r="B17002" t="s">
        <v>264</v>
      </c>
      <c r="C17002">
        <v>162390</v>
      </c>
      <c r="D17002">
        <v>1</v>
      </c>
      <c r="E17002">
        <v>1</v>
      </c>
      <c r="F17002">
        <v>2.5</v>
      </c>
      <c r="G17002">
        <v>41583</v>
      </c>
      <c r="H17002" t="s">
        <v>5</v>
      </c>
      <c r="I17002" t="s">
        <v>6</v>
      </c>
      <c r="J17002">
        <v>115</v>
      </c>
      <c r="K17002">
        <v>-2</v>
      </c>
      <c r="L17002" t="s">
        <v>240</v>
      </c>
      <c r="M17002" t="s">
        <v>5</v>
      </c>
      <c r="N17002" t="s">
        <v>257</v>
      </c>
      <c r="O17002" s="9">
        <f t="shared" si="843"/>
        <v>46</v>
      </c>
      <c r="P17002" s="1">
        <f t="shared" si="844"/>
        <v>-1.7391304347826087E-2</v>
      </c>
      <c r="Q17002">
        <f t="shared" si="845"/>
        <v>-4.3478260869565216E-2</v>
      </c>
    </row>
    <row r="17003" spans="2:17" x14ac:dyDescent="0.25">
      <c r="B17003" t="s">
        <v>264</v>
      </c>
      <c r="C17003">
        <v>179397</v>
      </c>
      <c r="D17003">
        <v>1</v>
      </c>
      <c r="E17003">
        <v>1</v>
      </c>
      <c r="F17003">
        <v>4</v>
      </c>
      <c r="G17003">
        <v>42090</v>
      </c>
      <c r="H17003" t="s">
        <v>5</v>
      </c>
      <c r="I17003" t="s">
        <v>6</v>
      </c>
      <c r="J17003">
        <v>172</v>
      </c>
      <c r="K17003">
        <v>-3</v>
      </c>
      <c r="L17003" t="s">
        <v>240</v>
      </c>
      <c r="M17003" t="s">
        <v>5</v>
      </c>
      <c r="N17003" t="s">
        <v>257</v>
      </c>
      <c r="O17003" s="9">
        <f t="shared" si="843"/>
        <v>43</v>
      </c>
      <c r="P17003" s="1">
        <f t="shared" si="844"/>
        <v>-1.7441860465116279E-2</v>
      </c>
      <c r="Q17003">
        <f t="shared" si="845"/>
        <v>-6.9767441860465115E-2</v>
      </c>
    </row>
    <row r="17004" spans="2:17" x14ac:dyDescent="0.25">
      <c r="B17004" t="s">
        <v>264</v>
      </c>
      <c r="C17004">
        <v>179397</v>
      </c>
      <c r="D17004">
        <v>1</v>
      </c>
      <c r="E17004">
        <v>1</v>
      </c>
      <c r="F17004">
        <v>4</v>
      </c>
      <c r="G17004">
        <v>42090</v>
      </c>
      <c r="H17004" t="s">
        <v>5</v>
      </c>
      <c r="I17004" t="s">
        <v>6</v>
      </c>
      <c r="J17004">
        <v>172</v>
      </c>
      <c r="K17004">
        <v>-3</v>
      </c>
      <c r="L17004" t="s">
        <v>240</v>
      </c>
      <c r="M17004" t="s">
        <v>5</v>
      </c>
      <c r="N17004" t="s">
        <v>257</v>
      </c>
      <c r="O17004" s="9">
        <f t="shared" si="843"/>
        <v>43</v>
      </c>
      <c r="P17004" s="1">
        <f t="shared" si="844"/>
        <v>-1.7441860465116279E-2</v>
      </c>
      <c r="Q17004">
        <f t="shared" si="845"/>
        <v>-6.9767441860465115E-2</v>
      </c>
    </row>
    <row r="17005" spans="2:17" x14ac:dyDescent="0.25">
      <c r="B17005" t="s">
        <v>264</v>
      </c>
      <c r="C17005">
        <v>184815</v>
      </c>
      <c r="D17005">
        <v>1</v>
      </c>
      <c r="E17005">
        <v>1</v>
      </c>
      <c r="F17005">
        <v>4</v>
      </c>
      <c r="G17005">
        <v>42303</v>
      </c>
      <c r="H17005" t="s">
        <v>7</v>
      </c>
      <c r="I17005" t="s">
        <v>8</v>
      </c>
      <c r="J17005">
        <v>172</v>
      </c>
      <c r="K17005">
        <v>-3</v>
      </c>
      <c r="L17005" t="s">
        <v>240</v>
      </c>
      <c r="M17005" t="s">
        <v>258</v>
      </c>
      <c r="N17005" t="s">
        <v>257</v>
      </c>
      <c r="O17005" s="9">
        <f t="shared" si="843"/>
        <v>43</v>
      </c>
      <c r="P17005" s="1">
        <f t="shared" si="844"/>
        <v>-1.7441860465116279E-2</v>
      </c>
      <c r="Q17005">
        <f t="shared" si="845"/>
        <v>-6.9767441860465115E-2</v>
      </c>
    </row>
    <row r="17006" spans="2:17" x14ac:dyDescent="0.25">
      <c r="B17006" t="s">
        <v>264</v>
      </c>
      <c r="C17006">
        <v>170959</v>
      </c>
      <c r="D17006">
        <v>1</v>
      </c>
      <c r="E17006">
        <v>1</v>
      </c>
      <c r="F17006">
        <v>6</v>
      </c>
      <c r="G17006">
        <v>41743</v>
      </c>
      <c r="H17006" t="s">
        <v>5</v>
      </c>
      <c r="I17006" t="s">
        <v>6</v>
      </c>
      <c r="J17006">
        <v>229</v>
      </c>
      <c r="K17006">
        <v>-4</v>
      </c>
      <c r="L17006" t="s">
        <v>240</v>
      </c>
      <c r="M17006" t="s">
        <v>5</v>
      </c>
      <c r="N17006" t="s">
        <v>257</v>
      </c>
      <c r="O17006" s="9">
        <f t="shared" si="843"/>
        <v>38.166666666666664</v>
      </c>
      <c r="P17006" s="1">
        <f t="shared" si="844"/>
        <v>-1.7467248908296942E-2</v>
      </c>
      <c r="Q17006">
        <f t="shared" si="845"/>
        <v>-0.10480349344978165</v>
      </c>
    </row>
    <row r="17007" spans="2:17" x14ac:dyDescent="0.25">
      <c r="B17007" t="s">
        <v>264</v>
      </c>
      <c r="C17007">
        <v>167580</v>
      </c>
      <c r="D17007">
        <v>1</v>
      </c>
      <c r="E17007">
        <v>1</v>
      </c>
      <c r="F17007">
        <v>6</v>
      </c>
      <c r="G17007">
        <v>41752</v>
      </c>
      <c r="H17007" t="s">
        <v>5</v>
      </c>
      <c r="I17007" t="s">
        <v>6</v>
      </c>
      <c r="J17007">
        <v>229</v>
      </c>
      <c r="K17007">
        <v>-4</v>
      </c>
      <c r="L17007" t="s">
        <v>240</v>
      </c>
      <c r="M17007" t="s">
        <v>5</v>
      </c>
      <c r="N17007" t="s">
        <v>257</v>
      </c>
      <c r="O17007" s="9">
        <f t="shared" si="843"/>
        <v>38.166666666666664</v>
      </c>
      <c r="P17007" s="1">
        <f t="shared" si="844"/>
        <v>-1.7467248908296942E-2</v>
      </c>
      <c r="Q17007">
        <f t="shared" si="845"/>
        <v>-0.10480349344978165</v>
      </c>
    </row>
    <row r="17008" spans="2:17" x14ac:dyDescent="0.25">
      <c r="B17008" t="s">
        <v>264</v>
      </c>
      <c r="C17008">
        <v>192255</v>
      </c>
      <c r="D17008">
        <v>1</v>
      </c>
      <c r="E17008">
        <v>1</v>
      </c>
      <c r="F17008">
        <v>5</v>
      </c>
      <c r="G17008">
        <v>42135</v>
      </c>
      <c r="H17008" t="s">
        <v>5</v>
      </c>
      <c r="I17008" t="s">
        <v>6</v>
      </c>
      <c r="J17008">
        <v>229</v>
      </c>
      <c r="K17008">
        <v>-4</v>
      </c>
      <c r="L17008" t="s">
        <v>240</v>
      </c>
      <c r="M17008" t="s">
        <v>5</v>
      </c>
      <c r="N17008" t="s">
        <v>257</v>
      </c>
      <c r="O17008" s="9">
        <f t="shared" si="843"/>
        <v>45.8</v>
      </c>
      <c r="P17008" s="1">
        <f t="shared" si="844"/>
        <v>-1.7467248908296942E-2</v>
      </c>
      <c r="Q17008">
        <f t="shared" si="845"/>
        <v>-8.7336244541484712E-2</v>
      </c>
    </row>
    <row r="17009" spans="2:17" x14ac:dyDescent="0.25">
      <c r="B17009" t="s">
        <v>264</v>
      </c>
      <c r="C17009">
        <v>179371</v>
      </c>
      <c r="D17009">
        <v>2</v>
      </c>
      <c r="E17009">
        <v>2</v>
      </c>
      <c r="F17009">
        <v>10</v>
      </c>
      <c r="G17009">
        <v>42089</v>
      </c>
      <c r="H17009" t="s">
        <v>7</v>
      </c>
      <c r="I17009" t="s">
        <v>8</v>
      </c>
      <c r="J17009">
        <v>171</v>
      </c>
      <c r="K17009">
        <v>-3</v>
      </c>
      <c r="L17009" t="s">
        <v>239</v>
      </c>
      <c r="M17009" t="s">
        <v>258</v>
      </c>
      <c r="N17009" t="s">
        <v>257</v>
      </c>
      <c r="O17009" s="9">
        <f t="shared" si="843"/>
        <v>17.100000000000001</v>
      </c>
      <c r="P17009" s="1">
        <f t="shared" si="844"/>
        <v>-1.7543859649122806E-2</v>
      </c>
      <c r="Q17009">
        <f t="shared" si="845"/>
        <v>-0.17543859649122806</v>
      </c>
    </row>
    <row r="17010" spans="2:17" x14ac:dyDescent="0.25">
      <c r="B17010" t="s">
        <v>264</v>
      </c>
      <c r="C17010">
        <v>170663</v>
      </c>
      <c r="D17010">
        <v>1</v>
      </c>
      <c r="E17010">
        <v>1</v>
      </c>
      <c r="F17010">
        <v>5</v>
      </c>
      <c r="G17010">
        <v>41769</v>
      </c>
      <c r="H17010" t="s">
        <v>5</v>
      </c>
      <c r="I17010" t="s">
        <v>6</v>
      </c>
      <c r="J17010">
        <v>114</v>
      </c>
      <c r="K17010">
        <v>-2</v>
      </c>
      <c r="L17010" t="s">
        <v>240</v>
      </c>
      <c r="M17010" t="s">
        <v>5</v>
      </c>
      <c r="N17010" t="s">
        <v>257</v>
      </c>
      <c r="O17010" s="9">
        <f t="shared" si="843"/>
        <v>22.8</v>
      </c>
      <c r="P17010" s="1">
        <f t="shared" si="844"/>
        <v>-1.7543859649122806E-2</v>
      </c>
      <c r="Q17010">
        <f t="shared" si="845"/>
        <v>-8.771929824561403E-2</v>
      </c>
    </row>
    <row r="17011" spans="2:17" x14ac:dyDescent="0.25">
      <c r="B17011" t="s">
        <v>264</v>
      </c>
      <c r="C17011">
        <v>170762</v>
      </c>
      <c r="D17011">
        <v>1</v>
      </c>
      <c r="E17011">
        <v>1</v>
      </c>
      <c r="F17011">
        <v>6</v>
      </c>
      <c r="G17011">
        <v>41749</v>
      </c>
      <c r="H17011" t="s">
        <v>5</v>
      </c>
      <c r="I17011" t="s">
        <v>6</v>
      </c>
      <c r="J17011">
        <v>228</v>
      </c>
      <c r="K17011">
        <v>-4</v>
      </c>
      <c r="L17011" t="s">
        <v>240</v>
      </c>
      <c r="M17011" t="s">
        <v>5</v>
      </c>
      <c r="N17011" t="s">
        <v>257</v>
      </c>
      <c r="O17011" s="9">
        <f t="shared" si="843"/>
        <v>38</v>
      </c>
      <c r="P17011" s="1">
        <f t="shared" si="844"/>
        <v>-1.7543859649122806E-2</v>
      </c>
      <c r="Q17011">
        <f t="shared" si="845"/>
        <v>-0.10526315789473684</v>
      </c>
    </row>
    <row r="17012" spans="2:17" x14ac:dyDescent="0.25">
      <c r="B17012" t="s">
        <v>264</v>
      </c>
      <c r="C17012">
        <v>170763</v>
      </c>
      <c r="D17012">
        <v>1</v>
      </c>
      <c r="E17012">
        <v>1</v>
      </c>
      <c r="F17012">
        <v>6</v>
      </c>
      <c r="G17012">
        <v>41749</v>
      </c>
      <c r="H17012" t="s">
        <v>5</v>
      </c>
      <c r="I17012" t="s">
        <v>6</v>
      </c>
      <c r="J17012">
        <v>228</v>
      </c>
      <c r="K17012">
        <v>-4</v>
      </c>
      <c r="L17012" t="s">
        <v>240</v>
      </c>
      <c r="M17012" t="s">
        <v>5</v>
      </c>
      <c r="N17012" t="s">
        <v>257</v>
      </c>
      <c r="O17012" s="9">
        <f t="shared" si="843"/>
        <v>38</v>
      </c>
      <c r="P17012" s="1">
        <f t="shared" si="844"/>
        <v>-1.7543859649122806E-2</v>
      </c>
      <c r="Q17012">
        <f t="shared" si="845"/>
        <v>-0.10526315789473684</v>
      </c>
    </row>
    <row r="17013" spans="2:17" x14ac:dyDescent="0.25">
      <c r="B17013" t="s">
        <v>264</v>
      </c>
      <c r="C17013">
        <v>190047</v>
      </c>
      <c r="D17013">
        <v>2</v>
      </c>
      <c r="E17013">
        <v>1</v>
      </c>
      <c r="F17013">
        <v>15</v>
      </c>
      <c r="G17013">
        <v>42123</v>
      </c>
      <c r="H17013" t="s">
        <v>5</v>
      </c>
      <c r="I17013" t="s">
        <v>6</v>
      </c>
      <c r="J17013">
        <v>341</v>
      </c>
      <c r="K17013">
        <v>-6</v>
      </c>
      <c r="L17013" t="s">
        <v>239</v>
      </c>
      <c r="M17013" t="s">
        <v>5</v>
      </c>
      <c r="N17013" t="s">
        <v>257</v>
      </c>
      <c r="O17013" s="9">
        <f t="shared" si="843"/>
        <v>22.733333333333334</v>
      </c>
      <c r="P17013" s="1">
        <f t="shared" si="844"/>
        <v>-1.7595307917888565E-2</v>
      </c>
      <c r="Q17013">
        <f t="shared" si="845"/>
        <v>-0.26392961876832849</v>
      </c>
    </row>
    <row r="17014" spans="2:17" x14ac:dyDescent="0.25">
      <c r="B17014" t="s">
        <v>264</v>
      </c>
      <c r="C17014">
        <v>191304</v>
      </c>
      <c r="D17014">
        <v>2</v>
      </c>
      <c r="E17014">
        <v>2</v>
      </c>
      <c r="F17014">
        <v>12</v>
      </c>
      <c r="G17014">
        <v>42152</v>
      </c>
      <c r="H17014" t="s">
        <v>5</v>
      </c>
      <c r="I17014" t="s">
        <v>6</v>
      </c>
      <c r="J17014">
        <v>227</v>
      </c>
      <c r="K17014">
        <v>-4</v>
      </c>
      <c r="L17014" t="s">
        <v>239</v>
      </c>
      <c r="M17014" t="s">
        <v>5</v>
      </c>
      <c r="N17014" t="s">
        <v>257</v>
      </c>
      <c r="O17014" s="9">
        <f t="shared" si="843"/>
        <v>18.916666666666668</v>
      </c>
      <c r="P17014" s="1">
        <f t="shared" si="844"/>
        <v>-1.7621145374449341E-2</v>
      </c>
      <c r="Q17014">
        <f t="shared" si="845"/>
        <v>-0.2114537444933921</v>
      </c>
    </row>
    <row r="17015" spans="2:17" x14ac:dyDescent="0.25">
      <c r="B17015" t="s">
        <v>264</v>
      </c>
      <c r="C17015">
        <v>190065</v>
      </c>
      <c r="D17015">
        <v>1</v>
      </c>
      <c r="E17015">
        <v>1</v>
      </c>
      <c r="F17015">
        <v>7</v>
      </c>
      <c r="G17015">
        <v>42073</v>
      </c>
      <c r="H17015" t="s">
        <v>5</v>
      </c>
      <c r="I17015" t="s">
        <v>6</v>
      </c>
      <c r="J17015">
        <v>227</v>
      </c>
      <c r="K17015">
        <v>-4</v>
      </c>
      <c r="L17015" t="s">
        <v>240</v>
      </c>
      <c r="M17015" t="s">
        <v>5</v>
      </c>
      <c r="N17015" t="s">
        <v>257</v>
      </c>
      <c r="O17015" s="9">
        <f t="shared" si="843"/>
        <v>32.428571428571431</v>
      </c>
      <c r="P17015" s="1">
        <f t="shared" si="844"/>
        <v>-1.7621145374449341E-2</v>
      </c>
      <c r="Q17015">
        <f t="shared" si="845"/>
        <v>-0.12334801762114539</v>
      </c>
    </row>
    <row r="17016" spans="2:17" x14ac:dyDescent="0.25">
      <c r="B17016" t="s">
        <v>264</v>
      </c>
      <c r="C17016">
        <v>176328</v>
      </c>
      <c r="D17016">
        <v>1</v>
      </c>
      <c r="E17016">
        <v>1</v>
      </c>
      <c r="F17016">
        <v>7</v>
      </c>
      <c r="G17016">
        <v>42122</v>
      </c>
      <c r="H17016" t="s">
        <v>5</v>
      </c>
      <c r="I17016" t="s">
        <v>6</v>
      </c>
      <c r="J17016">
        <v>227</v>
      </c>
      <c r="K17016">
        <v>-4</v>
      </c>
      <c r="L17016" t="s">
        <v>240</v>
      </c>
      <c r="M17016" t="s">
        <v>5</v>
      </c>
      <c r="N17016" t="s">
        <v>257</v>
      </c>
      <c r="O17016" s="9">
        <f t="shared" si="843"/>
        <v>32.428571428571431</v>
      </c>
      <c r="P17016" s="1">
        <f t="shared" si="844"/>
        <v>-1.7621145374449341E-2</v>
      </c>
      <c r="Q17016">
        <f t="shared" si="845"/>
        <v>-0.12334801762114539</v>
      </c>
    </row>
    <row r="17017" spans="2:17" x14ac:dyDescent="0.25">
      <c r="B17017" t="s">
        <v>264</v>
      </c>
      <c r="C17017">
        <v>180056</v>
      </c>
      <c r="D17017">
        <v>2</v>
      </c>
      <c r="E17017">
        <v>2</v>
      </c>
      <c r="F17017">
        <v>10</v>
      </c>
      <c r="G17017">
        <v>42012</v>
      </c>
      <c r="H17017" t="s">
        <v>7</v>
      </c>
      <c r="I17017" t="s">
        <v>8</v>
      </c>
      <c r="J17017">
        <v>170</v>
      </c>
      <c r="K17017">
        <v>-3</v>
      </c>
      <c r="L17017" t="s">
        <v>239</v>
      </c>
      <c r="M17017" t="s">
        <v>258</v>
      </c>
      <c r="N17017" t="s">
        <v>257</v>
      </c>
      <c r="O17017" s="9">
        <f t="shared" si="843"/>
        <v>17</v>
      </c>
      <c r="P17017" s="1">
        <f t="shared" si="844"/>
        <v>-1.7647058823529412E-2</v>
      </c>
      <c r="Q17017">
        <f t="shared" si="845"/>
        <v>-0.1764705882352941</v>
      </c>
    </row>
    <row r="17018" spans="2:17" x14ac:dyDescent="0.25">
      <c r="B17018" t="s">
        <v>264</v>
      </c>
      <c r="C17018">
        <v>170566</v>
      </c>
      <c r="D17018">
        <v>1</v>
      </c>
      <c r="E17018">
        <v>1</v>
      </c>
      <c r="F17018">
        <v>5</v>
      </c>
      <c r="G17018">
        <v>41712</v>
      </c>
      <c r="H17018" t="s">
        <v>5</v>
      </c>
      <c r="I17018" t="s">
        <v>6</v>
      </c>
      <c r="J17018">
        <v>170</v>
      </c>
      <c r="K17018">
        <v>-3</v>
      </c>
      <c r="L17018" t="s">
        <v>240</v>
      </c>
      <c r="M17018" t="s">
        <v>5</v>
      </c>
      <c r="N17018" t="s">
        <v>257</v>
      </c>
      <c r="O17018" s="9">
        <f t="shared" si="843"/>
        <v>34</v>
      </c>
      <c r="P17018" s="1">
        <f t="shared" si="844"/>
        <v>-1.7647058823529412E-2</v>
      </c>
      <c r="Q17018">
        <f t="shared" si="845"/>
        <v>-8.8235294117647051E-2</v>
      </c>
    </row>
    <row r="17019" spans="2:17" x14ac:dyDescent="0.25">
      <c r="B17019" t="s">
        <v>264</v>
      </c>
      <c r="C17019">
        <v>170027</v>
      </c>
      <c r="D17019">
        <v>1</v>
      </c>
      <c r="E17019">
        <v>1</v>
      </c>
      <c r="F17019">
        <v>6</v>
      </c>
      <c r="G17019">
        <v>41739</v>
      </c>
      <c r="H17019" t="s">
        <v>7</v>
      </c>
      <c r="I17019" t="s">
        <v>8</v>
      </c>
      <c r="J17019">
        <v>283</v>
      </c>
      <c r="K17019">
        <v>-5</v>
      </c>
      <c r="L17019" t="s">
        <v>240</v>
      </c>
      <c r="M17019" t="s">
        <v>258</v>
      </c>
      <c r="N17019" t="s">
        <v>257</v>
      </c>
      <c r="O17019" s="9">
        <f t="shared" ref="O17019:O17082" si="846">J17019/F17019</f>
        <v>47.166666666666664</v>
      </c>
      <c r="P17019" s="1">
        <f t="shared" ref="P17019:P17082" si="847">K17019/J17019</f>
        <v>-1.7667844522968199E-2</v>
      </c>
      <c r="Q17019">
        <f t="shared" si="845"/>
        <v>-0.10600706713780919</v>
      </c>
    </row>
    <row r="17020" spans="2:17" x14ac:dyDescent="0.25">
      <c r="B17020" t="s">
        <v>264</v>
      </c>
      <c r="C17020">
        <v>164777</v>
      </c>
      <c r="D17020">
        <v>2</v>
      </c>
      <c r="E17020">
        <v>1</v>
      </c>
      <c r="F17020">
        <v>15</v>
      </c>
      <c r="G17020">
        <v>41682</v>
      </c>
      <c r="H17020" t="s">
        <v>5</v>
      </c>
      <c r="I17020" t="s">
        <v>6</v>
      </c>
      <c r="J17020">
        <v>226</v>
      </c>
      <c r="K17020">
        <v>-4</v>
      </c>
      <c r="L17020" t="s">
        <v>239</v>
      </c>
      <c r="M17020" t="s">
        <v>5</v>
      </c>
      <c r="N17020" t="s">
        <v>257</v>
      </c>
      <c r="O17020" s="9">
        <f t="shared" si="846"/>
        <v>15.066666666666666</v>
      </c>
      <c r="P17020" s="1">
        <f t="shared" si="847"/>
        <v>-1.7699115044247787E-2</v>
      </c>
      <c r="Q17020">
        <f t="shared" ref="Q17020:Q17083" si="848">F17020*P17020</f>
        <v>-0.26548672566371678</v>
      </c>
    </row>
    <row r="17021" spans="2:17" x14ac:dyDescent="0.25">
      <c r="B17021" t="s">
        <v>264</v>
      </c>
      <c r="C17021">
        <v>164559</v>
      </c>
      <c r="D17021">
        <v>2</v>
      </c>
      <c r="E17021">
        <v>1</v>
      </c>
      <c r="F17021">
        <v>9</v>
      </c>
      <c r="G17021">
        <v>41667</v>
      </c>
      <c r="H17021" t="s">
        <v>5</v>
      </c>
      <c r="I17021" t="s">
        <v>6</v>
      </c>
      <c r="J17021">
        <v>282</v>
      </c>
      <c r="K17021">
        <v>-5</v>
      </c>
      <c r="L17021" t="s">
        <v>239</v>
      </c>
      <c r="M17021" t="s">
        <v>5</v>
      </c>
      <c r="N17021" t="s">
        <v>257</v>
      </c>
      <c r="O17021" s="9">
        <f t="shared" si="846"/>
        <v>31.333333333333332</v>
      </c>
      <c r="P17021" s="1">
        <f t="shared" si="847"/>
        <v>-1.7730496453900711E-2</v>
      </c>
      <c r="Q17021">
        <f t="shared" si="848"/>
        <v>-0.15957446808510639</v>
      </c>
    </row>
    <row r="17022" spans="2:17" x14ac:dyDescent="0.25">
      <c r="B17022" t="s">
        <v>264</v>
      </c>
      <c r="C17022">
        <v>174616</v>
      </c>
      <c r="D17022">
        <v>2</v>
      </c>
      <c r="E17022">
        <v>2</v>
      </c>
      <c r="F17022">
        <v>15</v>
      </c>
      <c r="G17022">
        <v>42024</v>
      </c>
      <c r="H17022" t="s">
        <v>5</v>
      </c>
      <c r="I17022" t="s">
        <v>6</v>
      </c>
      <c r="J17022">
        <v>224</v>
      </c>
      <c r="K17022">
        <v>-4</v>
      </c>
      <c r="L17022" t="s">
        <v>239</v>
      </c>
      <c r="M17022" t="s">
        <v>5</v>
      </c>
      <c r="N17022" t="s">
        <v>257</v>
      </c>
      <c r="O17022" s="9">
        <f t="shared" si="846"/>
        <v>14.933333333333334</v>
      </c>
      <c r="P17022" s="1">
        <f t="shared" si="847"/>
        <v>-1.7857142857142856E-2</v>
      </c>
      <c r="Q17022">
        <f t="shared" si="848"/>
        <v>-0.26785714285714285</v>
      </c>
    </row>
    <row r="17023" spans="2:17" x14ac:dyDescent="0.25">
      <c r="B17023" t="s">
        <v>264</v>
      </c>
      <c r="C17023">
        <v>174617</v>
      </c>
      <c r="D17023">
        <v>2</v>
      </c>
      <c r="E17023">
        <v>2</v>
      </c>
      <c r="F17023">
        <v>15</v>
      </c>
      <c r="G17023">
        <v>42024</v>
      </c>
      <c r="H17023" t="s">
        <v>5</v>
      </c>
      <c r="I17023" t="s">
        <v>6</v>
      </c>
      <c r="J17023">
        <v>224</v>
      </c>
      <c r="K17023">
        <v>-4</v>
      </c>
      <c r="L17023" t="s">
        <v>239</v>
      </c>
      <c r="M17023" t="s">
        <v>5</v>
      </c>
      <c r="N17023" t="s">
        <v>257</v>
      </c>
      <c r="O17023" s="9">
        <f t="shared" si="846"/>
        <v>14.933333333333334</v>
      </c>
      <c r="P17023" s="1">
        <f t="shared" si="847"/>
        <v>-1.7857142857142856E-2</v>
      </c>
      <c r="Q17023">
        <f t="shared" si="848"/>
        <v>-0.26785714285714285</v>
      </c>
    </row>
    <row r="17024" spans="2:17" x14ac:dyDescent="0.25">
      <c r="B17024" t="s">
        <v>264</v>
      </c>
      <c r="C17024">
        <v>180274</v>
      </c>
      <c r="D17024">
        <v>1</v>
      </c>
      <c r="E17024">
        <v>1</v>
      </c>
      <c r="F17024">
        <v>7</v>
      </c>
      <c r="G17024">
        <v>42025</v>
      </c>
      <c r="H17024" t="s">
        <v>5</v>
      </c>
      <c r="I17024" t="s">
        <v>6</v>
      </c>
      <c r="J17024">
        <v>224</v>
      </c>
      <c r="K17024">
        <v>-4</v>
      </c>
      <c r="L17024" t="s">
        <v>240</v>
      </c>
      <c r="M17024" t="s">
        <v>5</v>
      </c>
      <c r="N17024" t="s">
        <v>257</v>
      </c>
      <c r="O17024" s="9">
        <f t="shared" si="846"/>
        <v>32</v>
      </c>
      <c r="P17024" s="1">
        <f t="shared" si="847"/>
        <v>-1.7857142857142856E-2</v>
      </c>
      <c r="Q17024">
        <f t="shared" si="848"/>
        <v>-0.125</v>
      </c>
    </row>
    <row r="17025" spans="2:17" x14ac:dyDescent="0.25">
      <c r="B17025" t="s">
        <v>264</v>
      </c>
      <c r="C17025">
        <v>164847</v>
      </c>
      <c r="D17025">
        <v>1</v>
      </c>
      <c r="E17025">
        <v>1</v>
      </c>
      <c r="F17025">
        <v>5</v>
      </c>
      <c r="G17025">
        <v>41710</v>
      </c>
      <c r="H17025" t="s">
        <v>5</v>
      </c>
      <c r="I17025" t="s">
        <v>6</v>
      </c>
      <c r="J17025">
        <v>168</v>
      </c>
      <c r="K17025">
        <v>-3</v>
      </c>
      <c r="L17025" t="s">
        <v>240</v>
      </c>
      <c r="M17025" t="s">
        <v>5</v>
      </c>
      <c r="N17025" t="s">
        <v>257</v>
      </c>
      <c r="O17025" s="9">
        <f t="shared" si="846"/>
        <v>33.6</v>
      </c>
      <c r="P17025" s="1">
        <f t="shared" si="847"/>
        <v>-1.7857142857142856E-2</v>
      </c>
      <c r="Q17025">
        <f t="shared" si="848"/>
        <v>-8.9285714285714274E-2</v>
      </c>
    </row>
    <row r="17026" spans="2:17" x14ac:dyDescent="0.25">
      <c r="B17026" t="s">
        <v>264</v>
      </c>
      <c r="C17026">
        <v>164980</v>
      </c>
      <c r="D17026">
        <v>2</v>
      </c>
      <c r="E17026">
        <v>2</v>
      </c>
      <c r="F17026">
        <v>5</v>
      </c>
      <c r="G17026">
        <v>41684</v>
      </c>
      <c r="H17026" t="s">
        <v>5</v>
      </c>
      <c r="I17026" t="s">
        <v>6</v>
      </c>
      <c r="J17026">
        <v>224</v>
      </c>
      <c r="K17026">
        <v>-4</v>
      </c>
      <c r="L17026" t="s">
        <v>239</v>
      </c>
      <c r="M17026" t="s">
        <v>5</v>
      </c>
      <c r="N17026" t="s">
        <v>257</v>
      </c>
      <c r="O17026" s="9">
        <f t="shared" si="846"/>
        <v>44.8</v>
      </c>
      <c r="P17026" s="1">
        <f t="shared" si="847"/>
        <v>-1.7857142857142856E-2</v>
      </c>
      <c r="Q17026">
        <f t="shared" si="848"/>
        <v>-8.9285714285714274E-2</v>
      </c>
    </row>
    <row r="17027" spans="2:17" x14ac:dyDescent="0.25">
      <c r="B17027" t="s">
        <v>264</v>
      </c>
      <c r="C17027">
        <v>190184</v>
      </c>
      <c r="D17027">
        <v>1</v>
      </c>
      <c r="E17027">
        <v>1</v>
      </c>
      <c r="F17027">
        <v>5</v>
      </c>
      <c r="G17027">
        <v>42094</v>
      </c>
      <c r="H17027" t="s">
        <v>5</v>
      </c>
      <c r="I17027" t="s">
        <v>6</v>
      </c>
      <c r="J17027">
        <v>280</v>
      </c>
      <c r="K17027">
        <v>-5</v>
      </c>
      <c r="L17027" t="s">
        <v>240</v>
      </c>
      <c r="M17027" t="s">
        <v>5</v>
      </c>
      <c r="N17027" t="s">
        <v>257</v>
      </c>
      <c r="O17027" s="9">
        <f t="shared" si="846"/>
        <v>56</v>
      </c>
      <c r="P17027" s="1">
        <f t="shared" si="847"/>
        <v>-1.7857142857142856E-2</v>
      </c>
      <c r="Q17027">
        <f t="shared" si="848"/>
        <v>-8.9285714285714274E-2</v>
      </c>
    </row>
    <row r="17028" spans="2:17" x14ac:dyDescent="0.25">
      <c r="B17028" t="s">
        <v>264</v>
      </c>
      <c r="C17028">
        <v>174306</v>
      </c>
      <c r="D17028">
        <v>1</v>
      </c>
      <c r="E17028">
        <v>1</v>
      </c>
      <c r="F17028">
        <v>7</v>
      </c>
      <c r="G17028">
        <v>42019</v>
      </c>
      <c r="H17028" t="s">
        <v>5</v>
      </c>
      <c r="I17028" t="s">
        <v>6</v>
      </c>
      <c r="J17028">
        <v>448</v>
      </c>
      <c r="K17028">
        <v>-8</v>
      </c>
      <c r="L17028" t="s">
        <v>240</v>
      </c>
      <c r="M17028" t="s">
        <v>5</v>
      </c>
      <c r="N17028" t="s">
        <v>257</v>
      </c>
      <c r="O17028" s="9">
        <f t="shared" si="846"/>
        <v>64</v>
      </c>
      <c r="P17028" s="1">
        <f t="shared" si="847"/>
        <v>-1.7857142857142856E-2</v>
      </c>
      <c r="Q17028">
        <f t="shared" si="848"/>
        <v>-0.125</v>
      </c>
    </row>
    <row r="17029" spans="2:17" x14ac:dyDescent="0.25">
      <c r="B17029" t="s">
        <v>264</v>
      </c>
      <c r="C17029">
        <v>170945</v>
      </c>
      <c r="D17029">
        <v>1</v>
      </c>
      <c r="E17029">
        <v>1</v>
      </c>
      <c r="F17029">
        <v>3</v>
      </c>
      <c r="G17029">
        <v>41749</v>
      </c>
      <c r="H17029" t="s">
        <v>5</v>
      </c>
      <c r="I17029" t="s">
        <v>6</v>
      </c>
      <c r="J17029">
        <v>111</v>
      </c>
      <c r="K17029">
        <v>-2</v>
      </c>
      <c r="L17029" t="s">
        <v>240</v>
      </c>
      <c r="M17029" t="s">
        <v>5</v>
      </c>
      <c r="N17029" t="s">
        <v>257</v>
      </c>
      <c r="O17029" s="9">
        <f t="shared" si="846"/>
        <v>37</v>
      </c>
      <c r="P17029" s="1">
        <f t="shared" si="847"/>
        <v>-1.8018018018018018E-2</v>
      </c>
      <c r="Q17029">
        <f t="shared" si="848"/>
        <v>-5.4054054054054057E-2</v>
      </c>
    </row>
    <row r="17030" spans="2:17" x14ac:dyDescent="0.25">
      <c r="B17030" t="s">
        <v>264</v>
      </c>
      <c r="C17030">
        <v>161249</v>
      </c>
      <c r="D17030">
        <v>1</v>
      </c>
      <c r="E17030">
        <v>1</v>
      </c>
      <c r="F17030">
        <v>4</v>
      </c>
      <c r="G17030">
        <v>41623</v>
      </c>
      <c r="H17030" t="s">
        <v>5</v>
      </c>
      <c r="I17030" t="s">
        <v>6</v>
      </c>
      <c r="J17030">
        <v>222</v>
      </c>
      <c r="K17030">
        <v>-4</v>
      </c>
      <c r="L17030" t="s">
        <v>240</v>
      </c>
      <c r="M17030" t="s">
        <v>5</v>
      </c>
      <c r="N17030" t="s">
        <v>257</v>
      </c>
      <c r="O17030" s="9">
        <f t="shared" si="846"/>
        <v>55.5</v>
      </c>
      <c r="P17030" s="1">
        <f t="shared" si="847"/>
        <v>-1.8018018018018018E-2</v>
      </c>
      <c r="Q17030">
        <f t="shared" si="848"/>
        <v>-7.2072072072072071E-2</v>
      </c>
    </row>
    <row r="17031" spans="2:17" x14ac:dyDescent="0.25">
      <c r="B17031" t="s">
        <v>264</v>
      </c>
      <c r="C17031">
        <v>183123</v>
      </c>
      <c r="D17031">
        <v>2</v>
      </c>
      <c r="E17031">
        <v>2</v>
      </c>
      <c r="F17031">
        <v>10</v>
      </c>
      <c r="G17031">
        <v>42292</v>
      </c>
      <c r="H17031" t="s">
        <v>5</v>
      </c>
      <c r="I17031" t="s">
        <v>6</v>
      </c>
      <c r="J17031">
        <v>221</v>
      </c>
      <c r="K17031">
        <v>-4</v>
      </c>
      <c r="L17031" t="s">
        <v>239</v>
      </c>
      <c r="M17031" t="s">
        <v>5</v>
      </c>
      <c r="N17031" t="s">
        <v>257</v>
      </c>
      <c r="O17031" s="9">
        <f t="shared" si="846"/>
        <v>22.1</v>
      </c>
      <c r="P17031" s="1">
        <f t="shared" si="847"/>
        <v>-1.8099547511312219E-2</v>
      </c>
      <c r="Q17031">
        <f t="shared" si="848"/>
        <v>-0.1809954751131222</v>
      </c>
    </row>
    <row r="17032" spans="2:17" x14ac:dyDescent="0.25">
      <c r="B17032" t="s">
        <v>264</v>
      </c>
      <c r="C17032">
        <v>183148</v>
      </c>
      <c r="D17032">
        <v>2</v>
      </c>
      <c r="E17032">
        <v>2</v>
      </c>
      <c r="F17032">
        <v>10</v>
      </c>
      <c r="G17032">
        <v>42296</v>
      </c>
      <c r="H17032" t="s">
        <v>5</v>
      </c>
      <c r="I17032" t="s">
        <v>6</v>
      </c>
      <c r="J17032">
        <v>221</v>
      </c>
      <c r="K17032">
        <v>-4</v>
      </c>
      <c r="L17032" t="s">
        <v>239</v>
      </c>
      <c r="M17032" t="s">
        <v>5</v>
      </c>
      <c r="N17032" t="s">
        <v>257</v>
      </c>
      <c r="O17032" s="9">
        <f t="shared" si="846"/>
        <v>22.1</v>
      </c>
      <c r="P17032" s="1">
        <f t="shared" si="847"/>
        <v>-1.8099547511312219E-2</v>
      </c>
      <c r="Q17032">
        <f t="shared" si="848"/>
        <v>-0.1809954751131222</v>
      </c>
    </row>
    <row r="17033" spans="2:17" x14ac:dyDescent="0.25">
      <c r="B17033" t="s">
        <v>264</v>
      </c>
      <c r="C17033">
        <v>183032</v>
      </c>
      <c r="D17033">
        <v>2</v>
      </c>
      <c r="E17033">
        <v>2</v>
      </c>
      <c r="F17033">
        <v>10</v>
      </c>
      <c r="G17033">
        <v>42298</v>
      </c>
      <c r="H17033" t="s">
        <v>5</v>
      </c>
      <c r="I17033" t="s">
        <v>6</v>
      </c>
      <c r="J17033">
        <v>221</v>
      </c>
      <c r="K17033">
        <v>-4</v>
      </c>
      <c r="L17033" t="s">
        <v>239</v>
      </c>
      <c r="M17033" t="s">
        <v>5</v>
      </c>
      <c r="N17033" t="s">
        <v>257</v>
      </c>
      <c r="O17033" s="9">
        <f t="shared" si="846"/>
        <v>22.1</v>
      </c>
      <c r="P17033" s="1">
        <f t="shared" si="847"/>
        <v>-1.8099547511312219E-2</v>
      </c>
      <c r="Q17033">
        <f t="shared" si="848"/>
        <v>-0.1809954751131222</v>
      </c>
    </row>
    <row r="17034" spans="2:17" x14ac:dyDescent="0.25">
      <c r="B17034" t="s">
        <v>264</v>
      </c>
      <c r="C17034">
        <v>183036</v>
      </c>
      <c r="D17034">
        <v>2</v>
      </c>
      <c r="E17034">
        <v>2</v>
      </c>
      <c r="F17034">
        <v>10</v>
      </c>
      <c r="G17034">
        <v>42298</v>
      </c>
      <c r="H17034" t="s">
        <v>5</v>
      </c>
      <c r="I17034" t="s">
        <v>6</v>
      </c>
      <c r="J17034">
        <v>221</v>
      </c>
      <c r="K17034">
        <v>-4</v>
      </c>
      <c r="L17034" t="s">
        <v>239</v>
      </c>
      <c r="M17034" t="s">
        <v>5</v>
      </c>
      <c r="N17034" t="s">
        <v>257</v>
      </c>
      <c r="O17034" s="9">
        <f t="shared" si="846"/>
        <v>22.1</v>
      </c>
      <c r="P17034" s="1">
        <f t="shared" si="847"/>
        <v>-1.8099547511312219E-2</v>
      </c>
      <c r="Q17034">
        <f t="shared" si="848"/>
        <v>-0.1809954751131222</v>
      </c>
    </row>
    <row r="17035" spans="2:17" x14ac:dyDescent="0.25">
      <c r="B17035" t="s">
        <v>264</v>
      </c>
      <c r="C17035">
        <v>182652</v>
      </c>
      <c r="D17035">
        <v>2</v>
      </c>
      <c r="E17035">
        <v>2</v>
      </c>
      <c r="F17035">
        <v>10</v>
      </c>
      <c r="G17035">
        <v>42296</v>
      </c>
      <c r="H17035" t="s">
        <v>5</v>
      </c>
      <c r="I17035" t="s">
        <v>6</v>
      </c>
      <c r="J17035">
        <v>221</v>
      </c>
      <c r="K17035">
        <v>-4</v>
      </c>
      <c r="L17035" t="s">
        <v>239</v>
      </c>
      <c r="M17035" t="s">
        <v>5</v>
      </c>
      <c r="N17035" t="s">
        <v>257</v>
      </c>
      <c r="O17035" s="9">
        <f t="shared" si="846"/>
        <v>22.1</v>
      </c>
      <c r="P17035" s="1">
        <f t="shared" si="847"/>
        <v>-1.8099547511312219E-2</v>
      </c>
      <c r="Q17035">
        <f t="shared" si="848"/>
        <v>-0.1809954751131222</v>
      </c>
    </row>
    <row r="17036" spans="2:17" x14ac:dyDescent="0.25">
      <c r="B17036" t="s">
        <v>264</v>
      </c>
      <c r="C17036">
        <v>182653</v>
      </c>
      <c r="D17036">
        <v>2</v>
      </c>
      <c r="E17036">
        <v>2</v>
      </c>
      <c r="F17036">
        <v>10</v>
      </c>
      <c r="G17036">
        <v>42296</v>
      </c>
      <c r="H17036" t="s">
        <v>5</v>
      </c>
      <c r="I17036" t="s">
        <v>6</v>
      </c>
      <c r="J17036">
        <v>221</v>
      </c>
      <c r="K17036">
        <v>-4</v>
      </c>
      <c r="L17036" t="s">
        <v>239</v>
      </c>
      <c r="M17036" t="s">
        <v>5</v>
      </c>
      <c r="N17036" t="s">
        <v>257</v>
      </c>
      <c r="O17036" s="9">
        <f t="shared" si="846"/>
        <v>22.1</v>
      </c>
      <c r="P17036" s="1">
        <f t="shared" si="847"/>
        <v>-1.8099547511312219E-2</v>
      </c>
      <c r="Q17036">
        <f t="shared" si="848"/>
        <v>-0.1809954751131222</v>
      </c>
    </row>
    <row r="17037" spans="2:17" x14ac:dyDescent="0.25">
      <c r="B17037" t="s">
        <v>264</v>
      </c>
      <c r="C17037">
        <v>183018</v>
      </c>
      <c r="D17037">
        <v>2</v>
      </c>
      <c r="E17037">
        <v>1</v>
      </c>
      <c r="F17037">
        <v>7.5</v>
      </c>
      <c r="G17037">
        <v>42297</v>
      </c>
      <c r="H17037" t="s">
        <v>5</v>
      </c>
      <c r="I17037" t="s">
        <v>6</v>
      </c>
      <c r="J17037">
        <v>221</v>
      </c>
      <c r="K17037">
        <v>-4</v>
      </c>
      <c r="L17037" t="s">
        <v>239</v>
      </c>
      <c r="M17037" t="s">
        <v>5</v>
      </c>
      <c r="N17037" t="s">
        <v>257</v>
      </c>
      <c r="O17037" s="9">
        <f t="shared" si="846"/>
        <v>29.466666666666665</v>
      </c>
      <c r="P17037" s="1">
        <f t="shared" si="847"/>
        <v>-1.8099547511312219E-2</v>
      </c>
      <c r="Q17037">
        <f t="shared" si="848"/>
        <v>-0.13574660633484165</v>
      </c>
    </row>
    <row r="17038" spans="2:17" x14ac:dyDescent="0.25">
      <c r="B17038" t="s">
        <v>264</v>
      </c>
      <c r="C17038">
        <v>176866</v>
      </c>
      <c r="D17038">
        <v>1</v>
      </c>
      <c r="E17038">
        <v>1</v>
      </c>
      <c r="F17038">
        <v>6</v>
      </c>
      <c r="G17038">
        <v>42046</v>
      </c>
      <c r="H17038" t="s">
        <v>5</v>
      </c>
      <c r="I17038" t="s">
        <v>6</v>
      </c>
      <c r="J17038">
        <v>221</v>
      </c>
      <c r="K17038">
        <v>-4</v>
      </c>
      <c r="L17038" t="s">
        <v>240</v>
      </c>
      <c r="M17038" t="s">
        <v>5</v>
      </c>
      <c r="N17038" t="s">
        <v>257</v>
      </c>
      <c r="O17038" s="9">
        <f t="shared" si="846"/>
        <v>36.833333333333336</v>
      </c>
      <c r="P17038" s="1">
        <f t="shared" si="847"/>
        <v>-1.8099547511312219E-2</v>
      </c>
      <c r="Q17038">
        <f t="shared" si="848"/>
        <v>-0.10859728506787331</v>
      </c>
    </row>
    <row r="17039" spans="2:17" x14ac:dyDescent="0.25">
      <c r="B17039" t="s">
        <v>264</v>
      </c>
      <c r="C17039">
        <v>185513</v>
      </c>
      <c r="D17039">
        <v>2</v>
      </c>
      <c r="E17039">
        <v>1</v>
      </c>
      <c r="F17039">
        <v>14</v>
      </c>
      <c r="G17039">
        <v>42172</v>
      </c>
      <c r="H17039" t="s">
        <v>5</v>
      </c>
      <c r="I17039" t="s">
        <v>6</v>
      </c>
      <c r="J17039">
        <v>275</v>
      </c>
      <c r="K17039">
        <v>-5</v>
      </c>
      <c r="L17039" t="s">
        <v>239</v>
      </c>
      <c r="M17039" t="s">
        <v>5</v>
      </c>
      <c r="N17039" t="s">
        <v>257</v>
      </c>
      <c r="O17039" s="9">
        <f t="shared" si="846"/>
        <v>19.642857142857142</v>
      </c>
      <c r="P17039" s="1">
        <f t="shared" si="847"/>
        <v>-1.8181818181818181E-2</v>
      </c>
      <c r="Q17039">
        <f t="shared" si="848"/>
        <v>-0.25454545454545452</v>
      </c>
    </row>
    <row r="17040" spans="2:17" x14ac:dyDescent="0.25">
      <c r="B17040" t="s">
        <v>264</v>
      </c>
      <c r="C17040">
        <v>185513</v>
      </c>
      <c r="D17040">
        <v>2</v>
      </c>
      <c r="E17040">
        <v>2</v>
      </c>
      <c r="F17040">
        <v>14</v>
      </c>
      <c r="G17040">
        <v>42172</v>
      </c>
      <c r="H17040" t="s">
        <v>5</v>
      </c>
      <c r="I17040" t="s">
        <v>6</v>
      </c>
      <c r="J17040">
        <v>275</v>
      </c>
      <c r="K17040">
        <v>-5</v>
      </c>
      <c r="L17040" t="s">
        <v>239</v>
      </c>
      <c r="M17040" t="s">
        <v>5</v>
      </c>
      <c r="N17040" t="s">
        <v>257</v>
      </c>
      <c r="O17040" s="9">
        <f t="shared" si="846"/>
        <v>19.642857142857142</v>
      </c>
      <c r="P17040" s="1">
        <f t="shared" si="847"/>
        <v>-1.8181818181818181E-2</v>
      </c>
      <c r="Q17040">
        <f t="shared" si="848"/>
        <v>-0.25454545454545452</v>
      </c>
    </row>
    <row r="17041" spans="2:17" x14ac:dyDescent="0.25">
      <c r="B17041" t="s">
        <v>264</v>
      </c>
      <c r="C17041">
        <v>171078</v>
      </c>
      <c r="D17041">
        <v>2</v>
      </c>
      <c r="E17041">
        <v>2</v>
      </c>
      <c r="F17041">
        <v>10</v>
      </c>
      <c r="G17041">
        <v>41818</v>
      </c>
      <c r="H17041" t="s">
        <v>5</v>
      </c>
      <c r="I17041" t="s">
        <v>6</v>
      </c>
      <c r="J17041">
        <v>220</v>
      </c>
      <c r="K17041">
        <v>-4</v>
      </c>
      <c r="L17041" t="s">
        <v>239</v>
      </c>
      <c r="M17041" t="s">
        <v>5</v>
      </c>
      <c r="N17041" t="s">
        <v>257</v>
      </c>
      <c r="O17041" s="9">
        <f t="shared" si="846"/>
        <v>22</v>
      </c>
      <c r="P17041" s="1">
        <f t="shared" si="847"/>
        <v>-1.8181818181818181E-2</v>
      </c>
      <c r="Q17041">
        <f t="shared" si="848"/>
        <v>-0.18181818181818182</v>
      </c>
    </row>
    <row r="17042" spans="2:17" x14ac:dyDescent="0.25">
      <c r="B17042" t="s">
        <v>264</v>
      </c>
      <c r="C17042">
        <v>183131</v>
      </c>
      <c r="D17042">
        <v>2</v>
      </c>
      <c r="E17042">
        <v>2</v>
      </c>
      <c r="F17042">
        <v>10</v>
      </c>
      <c r="G17042">
        <v>42293</v>
      </c>
      <c r="H17042" t="s">
        <v>5</v>
      </c>
      <c r="I17042" t="s">
        <v>6</v>
      </c>
      <c r="J17042">
        <v>220</v>
      </c>
      <c r="K17042">
        <v>-4</v>
      </c>
      <c r="L17042" t="s">
        <v>239</v>
      </c>
      <c r="M17042" t="s">
        <v>5</v>
      </c>
      <c r="N17042" t="s">
        <v>257</v>
      </c>
      <c r="O17042" s="9">
        <f t="shared" si="846"/>
        <v>22</v>
      </c>
      <c r="P17042" s="1">
        <f t="shared" si="847"/>
        <v>-1.8181818181818181E-2</v>
      </c>
      <c r="Q17042">
        <f t="shared" si="848"/>
        <v>-0.18181818181818182</v>
      </c>
    </row>
    <row r="17043" spans="2:17" x14ac:dyDescent="0.25">
      <c r="B17043" t="s">
        <v>264</v>
      </c>
      <c r="C17043">
        <v>183132</v>
      </c>
      <c r="D17043">
        <v>2</v>
      </c>
      <c r="E17043">
        <v>2</v>
      </c>
      <c r="F17043">
        <v>10</v>
      </c>
      <c r="G17043">
        <v>42293</v>
      </c>
      <c r="H17043" t="s">
        <v>5</v>
      </c>
      <c r="I17043" t="s">
        <v>6</v>
      </c>
      <c r="J17043">
        <v>220</v>
      </c>
      <c r="K17043">
        <v>-4</v>
      </c>
      <c r="L17043" t="s">
        <v>239</v>
      </c>
      <c r="M17043" t="s">
        <v>5</v>
      </c>
      <c r="N17043" t="s">
        <v>257</v>
      </c>
      <c r="O17043" s="9">
        <f t="shared" si="846"/>
        <v>22</v>
      </c>
      <c r="P17043" s="1">
        <f t="shared" si="847"/>
        <v>-1.8181818181818181E-2</v>
      </c>
      <c r="Q17043">
        <f t="shared" si="848"/>
        <v>-0.18181818181818182</v>
      </c>
    </row>
    <row r="17044" spans="2:17" x14ac:dyDescent="0.25">
      <c r="B17044" t="s">
        <v>264</v>
      </c>
      <c r="C17044">
        <v>183133</v>
      </c>
      <c r="D17044">
        <v>2</v>
      </c>
      <c r="E17044">
        <v>2</v>
      </c>
      <c r="F17044">
        <v>10</v>
      </c>
      <c r="G17044">
        <v>42293</v>
      </c>
      <c r="H17044" t="s">
        <v>5</v>
      </c>
      <c r="I17044" t="s">
        <v>6</v>
      </c>
      <c r="J17044">
        <v>220</v>
      </c>
      <c r="K17044">
        <v>-4</v>
      </c>
      <c r="L17044" t="s">
        <v>239</v>
      </c>
      <c r="M17044" t="s">
        <v>5</v>
      </c>
      <c r="N17044" t="s">
        <v>257</v>
      </c>
      <c r="O17044" s="9">
        <f t="shared" si="846"/>
        <v>22</v>
      </c>
      <c r="P17044" s="1">
        <f t="shared" si="847"/>
        <v>-1.8181818181818181E-2</v>
      </c>
      <c r="Q17044">
        <f t="shared" si="848"/>
        <v>-0.18181818181818182</v>
      </c>
    </row>
    <row r="17045" spans="2:17" x14ac:dyDescent="0.25">
      <c r="B17045" t="s">
        <v>264</v>
      </c>
      <c r="C17045">
        <v>192080</v>
      </c>
      <c r="D17045">
        <v>2</v>
      </c>
      <c r="E17045">
        <v>1</v>
      </c>
      <c r="F17045">
        <v>7.5</v>
      </c>
      <c r="G17045">
        <v>42195</v>
      </c>
      <c r="H17045" t="s">
        <v>5</v>
      </c>
      <c r="I17045" t="s">
        <v>6</v>
      </c>
      <c r="J17045">
        <v>220</v>
      </c>
      <c r="K17045">
        <v>-4</v>
      </c>
      <c r="L17045" t="s">
        <v>239</v>
      </c>
      <c r="M17045" t="s">
        <v>5</v>
      </c>
      <c r="N17045" t="s">
        <v>257</v>
      </c>
      <c r="O17045" s="9">
        <f t="shared" si="846"/>
        <v>29.333333333333332</v>
      </c>
      <c r="P17045" s="1">
        <f t="shared" si="847"/>
        <v>-1.8181818181818181E-2</v>
      </c>
      <c r="Q17045">
        <f t="shared" si="848"/>
        <v>-0.13636363636363635</v>
      </c>
    </row>
    <row r="17046" spans="2:17" x14ac:dyDescent="0.25">
      <c r="B17046" t="s">
        <v>264</v>
      </c>
      <c r="C17046">
        <v>173075</v>
      </c>
      <c r="D17046">
        <v>2</v>
      </c>
      <c r="E17046">
        <v>1</v>
      </c>
      <c r="F17046">
        <v>20</v>
      </c>
      <c r="G17046">
        <v>41899</v>
      </c>
      <c r="H17046" t="s">
        <v>7</v>
      </c>
      <c r="I17046" t="s">
        <v>6</v>
      </c>
      <c r="J17046">
        <v>329</v>
      </c>
      <c r="K17046">
        <v>-6</v>
      </c>
      <c r="L17046" t="s">
        <v>239</v>
      </c>
      <c r="M17046" t="s">
        <v>258</v>
      </c>
      <c r="N17046" t="s">
        <v>257</v>
      </c>
      <c r="O17046" s="9">
        <f t="shared" si="846"/>
        <v>16.45</v>
      </c>
      <c r="P17046" s="1">
        <f t="shared" si="847"/>
        <v>-1.82370820668693E-2</v>
      </c>
      <c r="Q17046">
        <f t="shared" si="848"/>
        <v>-0.36474164133738601</v>
      </c>
    </row>
    <row r="17047" spans="2:17" x14ac:dyDescent="0.25">
      <c r="B17047" t="s">
        <v>264</v>
      </c>
      <c r="C17047">
        <v>189883</v>
      </c>
      <c r="D17047">
        <v>2</v>
      </c>
      <c r="E17047">
        <v>2</v>
      </c>
      <c r="F17047">
        <v>12</v>
      </c>
      <c r="G17047">
        <v>42057</v>
      </c>
      <c r="H17047" t="s">
        <v>5</v>
      </c>
      <c r="I17047" t="s">
        <v>6</v>
      </c>
      <c r="J17047">
        <v>163</v>
      </c>
      <c r="K17047">
        <v>-3</v>
      </c>
      <c r="L17047" t="s">
        <v>239</v>
      </c>
      <c r="M17047" t="s">
        <v>5</v>
      </c>
      <c r="N17047" t="s">
        <v>257</v>
      </c>
      <c r="O17047" s="9">
        <f t="shared" si="846"/>
        <v>13.583333333333334</v>
      </c>
      <c r="P17047" s="1">
        <f t="shared" si="847"/>
        <v>-1.8404907975460124E-2</v>
      </c>
      <c r="Q17047">
        <f t="shared" si="848"/>
        <v>-0.22085889570552147</v>
      </c>
    </row>
    <row r="17048" spans="2:17" x14ac:dyDescent="0.25">
      <c r="B17048" t="s">
        <v>264</v>
      </c>
      <c r="C17048">
        <v>155620</v>
      </c>
      <c r="D17048">
        <v>1</v>
      </c>
      <c r="E17048">
        <v>1</v>
      </c>
      <c r="F17048">
        <v>5</v>
      </c>
      <c r="G17048">
        <v>41383</v>
      </c>
      <c r="H17048" t="s">
        <v>7</v>
      </c>
      <c r="I17048" t="s">
        <v>8</v>
      </c>
      <c r="J17048">
        <v>163</v>
      </c>
      <c r="K17048">
        <v>-3</v>
      </c>
      <c r="L17048" t="s">
        <v>240</v>
      </c>
      <c r="M17048" t="s">
        <v>258</v>
      </c>
      <c r="N17048" t="s">
        <v>257</v>
      </c>
      <c r="O17048" s="9">
        <f t="shared" si="846"/>
        <v>32.6</v>
      </c>
      <c r="P17048" s="1">
        <f t="shared" si="847"/>
        <v>-1.8404907975460124E-2</v>
      </c>
      <c r="Q17048">
        <f t="shared" si="848"/>
        <v>-9.2024539877300623E-2</v>
      </c>
    </row>
    <row r="17049" spans="2:17" x14ac:dyDescent="0.25">
      <c r="B17049" t="s">
        <v>264</v>
      </c>
      <c r="C17049">
        <v>178391</v>
      </c>
      <c r="D17049">
        <v>1</v>
      </c>
      <c r="E17049">
        <v>1</v>
      </c>
      <c r="F17049">
        <v>5</v>
      </c>
      <c r="G17049">
        <v>41849</v>
      </c>
      <c r="H17049" t="s">
        <v>5</v>
      </c>
      <c r="I17049" t="s">
        <v>6</v>
      </c>
      <c r="J17049">
        <v>163</v>
      </c>
      <c r="K17049">
        <v>-3</v>
      </c>
      <c r="L17049" t="s">
        <v>240</v>
      </c>
      <c r="M17049" t="s">
        <v>5</v>
      </c>
      <c r="N17049" t="s">
        <v>257</v>
      </c>
      <c r="O17049" s="9">
        <f t="shared" si="846"/>
        <v>32.6</v>
      </c>
      <c r="P17049" s="1">
        <f t="shared" si="847"/>
        <v>-1.8404907975460124E-2</v>
      </c>
      <c r="Q17049">
        <f t="shared" si="848"/>
        <v>-9.2024539877300623E-2</v>
      </c>
    </row>
    <row r="17050" spans="2:17" x14ac:dyDescent="0.25">
      <c r="B17050" t="s">
        <v>264</v>
      </c>
      <c r="C17050">
        <v>155615</v>
      </c>
      <c r="D17050">
        <v>1</v>
      </c>
      <c r="E17050">
        <v>1</v>
      </c>
      <c r="F17050">
        <v>4</v>
      </c>
      <c r="G17050">
        <v>41383</v>
      </c>
      <c r="H17050" t="s">
        <v>7</v>
      </c>
      <c r="I17050" t="s">
        <v>8</v>
      </c>
      <c r="J17050">
        <v>163</v>
      </c>
      <c r="K17050">
        <v>-3</v>
      </c>
      <c r="L17050" t="s">
        <v>240</v>
      </c>
      <c r="M17050" t="s">
        <v>258</v>
      </c>
      <c r="N17050" t="s">
        <v>257</v>
      </c>
      <c r="O17050" s="9">
        <f t="shared" si="846"/>
        <v>40.75</v>
      </c>
      <c r="P17050" s="1">
        <f t="shared" si="847"/>
        <v>-1.8404907975460124E-2</v>
      </c>
      <c r="Q17050">
        <f t="shared" si="848"/>
        <v>-7.3619631901840496E-2</v>
      </c>
    </row>
    <row r="17051" spans="2:17" x14ac:dyDescent="0.25">
      <c r="B17051" t="s">
        <v>264</v>
      </c>
      <c r="C17051">
        <v>178373</v>
      </c>
      <c r="D17051">
        <v>1</v>
      </c>
      <c r="E17051">
        <v>1</v>
      </c>
      <c r="F17051">
        <v>4</v>
      </c>
      <c r="G17051">
        <v>41848</v>
      </c>
      <c r="H17051" t="s">
        <v>5</v>
      </c>
      <c r="I17051" t="s">
        <v>6</v>
      </c>
      <c r="J17051">
        <v>163</v>
      </c>
      <c r="K17051">
        <v>-3</v>
      </c>
      <c r="L17051" t="s">
        <v>240</v>
      </c>
      <c r="M17051" t="s">
        <v>5</v>
      </c>
      <c r="N17051" t="s">
        <v>257</v>
      </c>
      <c r="O17051" s="9">
        <f t="shared" si="846"/>
        <v>40.75</v>
      </c>
      <c r="P17051" s="1">
        <f t="shared" si="847"/>
        <v>-1.8404907975460124E-2</v>
      </c>
      <c r="Q17051">
        <f t="shared" si="848"/>
        <v>-7.3619631901840496E-2</v>
      </c>
    </row>
    <row r="17052" spans="2:17" x14ac:dyDescent="0.25">
      <c r="B17052" t="s">
        <v>264</v>
      </c>
      <c r="C17052">
        <v>184458</v>
      </c>
      <c r="D17052">
        <v>1</v>
      </c>
      <c r="E17052">
        <v>1</v>
      </c>
      <c r="F17052">
        <v>2.5</v>
      </c>
      <c r="G17052">
        <v>42354</v>
      </c>
      <c r="H17052" t="s">
        <v>5</v>
      </c>
      <c r="I17052" t="s">
        <v>6</v>
      </c>
      <c r="J17052">
        <v>163</v>
      </c>
      <c r="K17052">
        <v>-3</v>
      </c>
      <c r="L17052" t="s">
        <v>240</v>
      </c>
      <c r="M17052" t="s">
        <v>5</v>
      </c>
      <c r="N17052" t="s">
        <v>257</v>
      </c>
      <c r="O17052" s="9">
        <f t="shared" si="846"/>
        <v>65.2</v>
      </c>
      <c r="P17052" s="1">
        <f t="shared" si="847"/>
        <v>-1.8404907975460124E-2</v>
      </c>
      <c r="Q17052">
        <f t="shared" si="848"/>
        <v>-4.6012269938650312E-2</v>
      </c>
    </row>
    <row r="17053" spans="2:17" x14ac:dyDescent="0.25">
      <c r="B17053" t="s">
        <v>264</v>
      </c>
      <c r="C17053">
        <v>181046</v>
      </c>
      <c r="D17053">
        <v>2</v>
      </c>
      <c r="E17053">
        <v>1</v>
      </c>
      <c r="F17053">
        <v>7.5</v>
      </c>
      <c r="G17053">
        <v>42145</v>
      </c>
      <c r="H17053" t="s">
        <v>7</v>
      </c>
      <c r="I17053" t="s">
        <v>6</v>
      </c>
      <c r="J17053">
        <v>162</v>
      </c>
      <c r="K17053">
        <v>-3</v>
      </c>
      <c r="L17053" t="s">
        <v>239</v>
      </c>
      <c r="M17053" t="s">
        <v>258</v>
      </c>
      <c r="N17053" t="s">
        <v>257</v>
      </c>
      <c r="O17053" s="9">
        <f t="shared" si="846"/>
        <v>21.6</v>
      </c>
      <c r="P17053" s="1">
        <f t="shared" si="847"/>
        <v>-1.8518518518518517E-2</v>
      </c>
      <c r="Q17053">
        <f t="shared" si="848"/>
        <v>-0.1388888888888889</v>
      </c>
    </row>
    <row r="17054" spans="2:17" x14ac:dyDescent="0.25">
      <c r="B17054" t="s">
        <v>264</v>
      </c>
      <c r="C17054">
        <v>184857</v>
      </c>
      <c r="D17054">
        <v>1</v>
      </c>
      <c r="E17054">
        <v>1</v>
      </c>
      <c r="F17054">
        <v>5</v>
      </c>
      <c r="G17054">
        <v>42198</v>
      </c>
      <c r="H17054" t="s">
        <v>7</v>
      </c>
      <c r="I17054" t="s">
        <v>8</v>
      </c>
      <c r="J17054">
        <v>162</v>
      </c>
      <c r="K17054">
        <v>-3</v>
      </c>
      <c r="L17054" t="s">
        <v>240</v>
      </c>
      <c r="M17054" t="s">
        <v>258</v>
      </c>
      <c r="N17054" t="s">
        <v>257</v>
      </c>
      <c r="O17054" s="9">
        <f t="shared" si="846"/>
        <v>32.4</v>
      </c>
      <c r="P17054" s="1">
        <f t="shared" si="847"/>
        <v>-1.8518518518518517E-2</v>
      </c>
      <c r="Q17054">
        <f t="shared" si="848"/>
        <v>-9.2592592592592587E-2</v>
      </c>
    </row>
    <row r="17055" spans="2:17" x14ac:dyDescent="0.25">
      <c r="B17055" t="s">
        <v>264</v>
      </c>
      <c r="C17055">
        <v>184857</v>
      </c>
      <c r="D17055">
        <v>1</v>
      </c>
      <c r="E17055">
        <v>1</v>
      </c>
      <c r="F17055">
        <v>5</v>
      </c>
      <c r="G17055">
        <v>42198</v>
      </c>
      <c r="H17055" t="s">
        <v>7</v>
      </c>
      <c r="I17055" t="s">
        <v>8</v>
      </c>
      <c r="J17055">
        <v>162</v>
      </c>
      <c r="K17055">
        <v>-3</v>
      </c>
      <c r="L17055" t="s">
        <v>240</v>
      </c>
      <c r="M17055" t="s">
        <v>258</v>
      </c>
      <c r="N17055" t="s">
        <v>257</v>
      </c>
      <c r="O17055" s="9">
        <f t="shared" si="846"/>
        <v>32.4</v>
      </c>
      <c r="P17055" s="1">
        <f t="shared" si="847"/>
        <v>-1.8518518518518517E-2</v>
      </c>
      <c r="Q17055">
        <f t="shared" si="848"/>
        <v>-9.2592592592592587E-2</v>
      </c>
    </row>
    <row r="17056" spans="2:17" x14ac:dyDescent="0.25">
      <c r="B17056" t="s">
        <v>264</v>
      </c>
      <c r="C17056">
        <v>181104</v>
      </c>
      <c r="D17056">
        <v>1</v>
      </c>
      <c r="E17056">
        <v>1</v>
      </c>
      <c r="F17056">
        <v>4</v>
      </c>
      <c r="G17056">
        <v>42086</v>
      </c>
      <c r="H17056" t="s">
        <v>7</v>
      </c>
      <c r="I17056" t="s">
        <v>8</v>
      </c>
      <c r="J17056">
        <v>162</v>
      </c>
      <c r="K17056">
        <v>-3</v>
      </c>
      <c r="L17056" t="s">
        <v>240</v>
      </c>
      <c r="M17056" t="s">
        <v>258</v>
      </c>
      <c r="N17056" t="s">
        <v>257</v>
      </c>
      <c r="O17056" s="9">
        <f t="shared" si="846"/>
        <v>40.5</v>
      </c>
      <c r="P17056" s="1">
        <f t="shared" si="847"/>
        <v>-1.8518518518518517E-2</v>
      </c>
      <c r="Q17056">
        <f t="shared" si="848"/>
        <v>-7.407407407407407E-2</v>
      </c>
    </row>
    <row r="17057" spans="2:17" x14ac:dyDescent="0.25">
      <c r="B17057" t="s">
        <v>264</v>
      </c>
      <c r="C17057">
        <v>181345</v>
      </c>
      <c r="D17057">
        <v>1</v>
      </c>
      <c r="E17057">
        <v>1</v>
      </c>
      <c r="F17057">
        <v>4</v>
      </c>
      <c r="G17057">
        <v>42088</v>
      </c>
      <c r="H17057" t="s">
        <v>7</v>
      </c>
      <c r="I17057" t="s">
        <v>8</v>
      </c>
      <c r="J17057">
        <v>162</v>
      </c>
      <c r="K17057">
        <v>-3</v>
      </c>
      <c r="L17057" t="s">
        <v>240</v>
      </c>
      <c r="M17057" t="s">
        <v>258</v>
      </c>
      <c r="N17057" t="s">
        <v>257</v>
      </c>
      <c r="O17057" s="9">
        <f t="shared" si="846"/>
        <v>40.5</v>
      </c>
      <c r="P17057" s="1">
        <f t="shared" si="847"/>
        <v>-1.8518518518518517E-2</v>
      </c>
      <c r="Q17057">
        <f t="shared" si="848"/>
        <v>-7.407407407407407E-2</v>
      </c>
    </row>
    <row r="17058" spans="2:17" x14ac:dyDescent="0.25">
      <c r="B17058" t="s">
        <v>264</v>
      </c>
      <c r="C17058">
        <v>179386</v>
      </c>
      <c r="D17058">
        <v>1</v>
      </c>
      <c r="E17058">
        <v>1</v>
      </c>
      <c r="F17058">
        <v>4</v>
      </c>
      <c r="G17058">
        <v>42088</v>
      </c>
      <c r="H17058" t="s">
        <v>7</v>
      </c>
      <c r="I17058" t="s">
        <v>8</v>
      </c>
      <c r="J17058">
        <v>162</v>
      </c>
      <c r="K17058">
        <v>-3</v>
      </c>
      <c r="L17058" t="s">
        <v>240</v>
      </c>
      <c r="M17058" t="s">
        <v>258</v>
      </c>
      <c r="N17058" t="s">
        <v>257</v>
      </c>
      <c r="O17058" s="9">
        <f t="shared" si="846"/>
        <v>40.5</v>
      </c>
      <c r="P17058" s="1">
        <f t="shared" si="847"/>
        <v>-1.8518518518518517E-2</v>
      </c>
      <c r="Q17058">
        <f t="shared" si="848"/>
        <v>-7.407407407407407E-2</v>
      </c>
    </row>
    <row r="17059" spans="2:17" x14ac:dyDescent="0.25">
      <c r="B17059" t="s">
        <v>264</v>
      </c>
      <c r="C17059">
        <v>181739</v>
      </c>
      <c r="D17059">
        <v>1</v>
      </c>
      <c r="E17059">
        <v>1</v>
      </c>
      <c r="F17059">
        <v>4</v>
      </c>
      <c r="G17059">
        <v>42093</v>
      </c>
      <c r="H17059" t="s">
        <v>7</v>
      </c>
      <c r="I17059" t="s">
        <v>8</v>
      </c>
      <c r="J17059">
        <v>162</v>
      </c>
      <c r="K17059">
        <v>-3</v>
      </c>
      <c r="L17059" t="s">
        <v>240</v>
      </c>
      <c r="M17059" t="s">
        <v>258</v>
      </c>
      <c r="N17059" t="s">
        <v>257</v>
      </c>
      <c r="O17059" s="9">
        <f t="shared" si="846"/>
        <v>40.5</v>
      </c>
      <c r="P17059" s="1">
        <f t="shared" si="847"/>
        <v>-1.8518518518518517E-2</v>
      </c>
      <c r="Q17059">
        <f t="shared" si="848"/>
        <v>-7.407407407407407E-2</v>
      </c>
    </row>
    <row r="17060" spans="2:17" x14ac:dyDescent="0.25">
      <c r="B17060" t="s">
        <v>264</v>
      </c>
      <c r="C17060">
        <v>181104</v>
      </c>
      <c r="D17060">
        <v>1</v>
      </c>
      <c r="E17060">
        <v>1</v>
      </c>
      <c r="F17060">
        <v>4</v>
      </c>
      <c r="G17060">
        <v>42086</v>
      </c>
      <c r="H17060" t="s">
        <v>7</v>
      </c>
      <c r="I17060" t="s">
        <v>8</v>
      </c>
      <c r="J17060">
        <v>162</v>
      </c>
      <c r="K17060">
        <v>-3</v>
      </c>
      <c r="L17060" t="s">
        <v>240</v>
      </c>
      <c r="M17060" t="s">
        <v>258</v>
      </c>
      <c r="N17060" t="s">
        <v>257</v>
      </c>
      <c r="O17060" s="9">
        <f t="shared" si="846"/>
        <v>40.5</v>
      </c>
      <c r="P17060" s="1">
        <f t="shared" si="847"/>
        <v>-1.8518518518518517E-2</v>
      </c>
      <c r="Q17060">
        <f t="shared" si="848"/>
        <v>-7.407407407407407E-2</v>
      </c>
    </row>
    <row r="17061" spans="2:17" x14ac:dyDescent="0.25">
      <c r="B17061" t="s">
        <v>264</v>
      </c>
      <c r="C17061">
        <v>181345</v>
      </c>
      <c r="D17061">
        <v>1</v>
      </c>
      <c r="E17061">
        <v>1</v>
      </c>
      <c r="F17061">
        <v>4</v>
      </c>
      <c r="G17061">
        <v>42088</v>
      </c>
      <c r="H17061" t="s">
        <v>7</v>
      </c>
      <c r="I17061" t="s">
        <v>8</v>
      </c>
      <c r="J17061">
        <v>162</v>
      </c>
      <c r="K17061">
        <v>-3</v>
      </c>
      <c r="L17061" t="s">
        <v>240</v>
      </c>
      <c r="M17061" t="s">
        <v>258</v>
      </c>
      <c r="N17061" t="s">
        <v>257</v>
      </c>
      <c r="O17061" s="9">
        <f t="shared" si="846"/>
        <v>40.5</v>
      </c>
      <c r="P17061" s="1">
        <f t="shared" si="847"/>
        <v>-1.8518518518518517E-2</v>
      </c>
      <c r="Q17061">
        <f t="shared" si="848"/>
        <v>-7.407407407407407E-2</v>
      </c>
    </row>
    <row r="17062" spans="2:17" x14ac:dyDescent="0.25">
      <c r="B17062" t="s">
        <v>264</v>
      </c>
      <c r="C17062">
        <v>179386</v>
      </c>
      <c r="D17062">
        <v>1</v>
      </c>
      <c r="E17062">
        <v>1</v>
      </c>
      <c r="F17062">
        <v>4</v>
      </c>
      <c r="G17062">
        <v>42088</v>
      </c>
      <c r="H17062" t="s">
        <v>7</v>
      </c>
      <c r="I17062" t="s">
        <v>8</v>
      </c>
      <c r="J17062">
        <v>162</v>
      </c>
      <c r="K17062">
        <v>-3</v>
      </c>
      <c r="L17062" t="s">
        <v>240</v>
      </c>
      <c r="M17062" t="s">
        <v>258</v>
      </c>
      <c r="N17062" t="s">
        <v>257</v>
      </c>
      <c r="O17062" s="9">
        <f t="shared" si="846"/>
        <v>40.5</v>
      </c>
      <c r="P17062" s="1">
        <f t="shared" si="847"/>
        <v>-1.8518518518518517E-2</v>
      </c>
      <c r="Q17062">
        <f t="shared" si="848"/>
        <v>-7.407407407407407E-2</v>
      </c>
    </row>
    <row r="17063" spans="2:17" x14ac:dyDescent="0.25">
      <c r="B17063" t="s">
        <v>264</v>
      </c>
      <c r="C17063">
        <v>181739</v>
      </c>
      <c r="D17063">
        <v>1</v>
      </c>
      <c r="E17063">
        <v>1</v>
      </c>
      <c r="F17063">
        <v>4</v>
      </c>
      <c r="G17063">
        <v>42093</v>
      </c>
      <c r="H17063" t="s">
        <v>7</v>
      </c>
      <c r="I17063" t="s">
        <v>8</v>
      </c>
      <c r="J17063">
        <v>162</v>
      </c>
      <c r="K17063">
        <v>-3</v>
      </c>
      <c r="L17063" t="s">
        <v>240</v>
      </c>
      <c r="M17063" t="s">
        <v>258</v>
      </c>
      <c r="N17063" t="s">
        <v>257</v>
      </c>
      <c r="O17063" s="9">
        <f t="shared" si="846"/>
        <v>40.5</v>
      </c>
      <c r="P17063" s="1">
        <f t="shared" si="847"/>
        <v>-1.8518518518518517E-2</v>
      </c>
      <c r="Q17063">
        <f t="shared" si="848"/>
        <v>-7.407407407407407E-2</v>
      </c>
    </row>
    <row r="17064" spans="2:17" x14ac:dyDescent="0.25">
      <c r="B17064" t="s">
        <v>264</v>
      </c>
      <c r="C17064">
        <v>191257</v>
      </c>
      <c r="D17064">
        <v>1</v>
      </c>
      <c r="E17064">
        <v>1</v>
      </c>
      <c r="F17064">
        <v>4</v>
      </c>
      <c r="G17064">
        <v>42152</v>
      </c>
      <c r="H17064" t="s">
        <v>5</v>
      </c>
      <c r="I17064" t="s">
        <v>6</v>
      </c>
      <c r="J17064">
        <v>162</v>
      </c>
      <c r="K17064">
        <v>-3</v>
      </c>
      <c r="L17064" t="s">
        <v>240</v>
      </c>
      <c r="M17064" t="s">
        <v>5</v>
      </c>
      <c r="N17064" t="s">
        <v>257</v>
      </c>
      <c r="O17064" s="9">
        <f t="shared" si="846"/>
        <v>40.5</v>
      </c>
      <c r="P17064" s="1">
        <f t="shared" si="847"/>
        <v>-1.8518518518518517E-2</v>
      </c>
      <c r="Q17064">
        <f t="shared" si="848"/>
        <v>-7.407407407407407E-2</v>
      </c>
    </row>
    <row r="17065" spans="2:17" x14ac:dyDescent="0.25">
      <c r="B17065" t="s">
        <v>264</v>
      </c>
      <c r="C17065">
        <v>161120</v>
      </c>
      <c r="D17065">
        <v>1</v>
      </c>
      <c r="E17065">
        <v>1</v>
      </c>
      <c r="F17065">
        <v>5</v>
      </c>
      <c r="G17065">
        <v>41538</v>
      </c>
      <c r="H17065" t="s">
        <v>7</v>
      </c>
      <c r="I17065" t="s">
        <v>8</v>
      </c>
      <c r="J17065">
        <v>161</v>
      </c>
      <c r="K17065">
        <v>-3</v>
      </c>
      <c r="L17065" t="s">
        <v>240</v>
      </c>
      <c r="M17065" t="s">
        <v>258</v>
      </c>
      <c r="N17065" t="s">
        <v>257</v>
      </c>
      <c r="O17065" s="9">
        <f t="shared" si="846"/>
        <v>32.200000000000003</v>
      </c>
      <c r="P17065" s="1">
        <f t="shared" si="847"/>
        <v>-1.8633540372670808E-2</v>
      </c>
      <c r="Q17065">
        <f t="shared" si="848"/>
        <v>-9.3167701863354047E-2</v>
      </c>
    </row>
    <row r="17066" spans="2:17" x14ac:dyDescent="0.25">
      <c r="B17066" t="s">
        <v>264</v>
      </c>
      <c r="C17066">
        <v>160715</v>
      </c>
      <c r="D17066">
        <v>1</v>
      </c>
      <c r="E17066">
        <v>1</v>
      </c>
      <c r="F17066">
        <v>4</v>
      </c>
      <c r="G17066">
        <v>41501</v>
      </c>
      <c r="H17066" t="s">
        <v>7</v>
      </c>
      <c r="I17066" t="s">
        <v>8</v>
      </c>
      <c r="J17066">
        <v>161</v>
      </c>
      <c r="K17066">
        <v>-3</v>
      </c>
      <c r="L17066" t="s">
        <v>240</v>
      </c>
      <c r="M17066" t="s">
        <v>258</v>
      </c>
      <c r="N17066" t="s">
        <v>257</v>
      </c>
      <c r="O17066" s="9">
        <f t="shared" si="846"/>
        <v>40.25</v>
      </c>
      <c r="P17066" s="1">
        <f t="shared" si="847"/>
        <v>-1.8633540372670808E-2</v>
      </c>
      <c r="Q17066">
        <f t="shared" si="848"/>
        <v>-7.4534161490683232E-2</v>
      </c>
    </row>
    <row r="17067" spans="2:17" x14ac:dyDescent="0.25">
      <c r="B17067" t="s">
        <v>264</v>
      </c>
      <c r="C17067">
        <v>160403</v>
      </c>
      <c r="D17067">
        <v>1</v>
      </c>
      <c r="E17067">
        <v>1</v>
      </c>
      <c r="F17067">
        <v>4</v>
      </c>
      <c r="G17067">
        <v>41501</v>
      </c>
      <c r="H17067" t="s">
        <v>7</v>
      </c>
      <c r="I17067" t="s">
        <v>8</v>
      </c>
      <c r="J17067">
        <v>161</v>
      </c>
      <c r="K17067">
        <v>-3</v>
      </c>
      <c r="L17067" t="s">
        <v>240</v>
      </c>
      <c r="M17067" t="s">
        <v>258</v>
      </c>
      <c r="N17067" t="s">
        <v>257</v>
      </c>
      <c r="O17067" s="9">
        <f t="shared" si="846"/>
        <v>40.25</v>
      </c>
      <c r="P17067" s="1">
        <f t="shared" si="847"/>
        <v>-1.8633540372670808E-2</v>
      </c>
      <c r="Q17067">
        <f t="shared" si="848"/>
        <v>-7.4534161490683232E-2</v>
      </c>
    </row>
    <row r="17068" spans="2:17" x14ac:dyDescent="0.25">
      <c r="B17068" t="s">
        <v>264</v>
      </c>
      <c r="C17068">
        <v>162430</v>
      </c>
      <c r="D17068">
        <v>1</v>
      </c>
      <c r="E17068">
        <v>1</v>
      </c>
      <c r="F17068">
        <v>4</v>
      </c>
      <c r="G17068">
        <v>41558</v>
      </c>
      <c r="H17068" t="s">
        <v>7</v>
      </c>
      <c r="I17068" t="s">
        <v>8</v>
      </c>
      <c r="J17068">
        <v>161</v>
      </c>
      <c r="K17068">
        <v>-3</v>
      </c>
      <c r="L17068" t="s">
        <v>240</v>
      </c>
      <c r="M17068" t="s">
        <v>258</v>
      </c>
      <c r="N17068" t="s">
        <v>257</v>
      </c>
      <c r="O17068" s="9">
        <f t="shared" si="846"/>
        <v>40.25</v>
      </c>
      <c r="P17068" s="1">
        <f t="shared" si="847"/>
        <v>-1.8633540372670808E-2</v>
      </c>
      <c r="Q17068">
        <f t="shared" si="848"/>
        <v>-7.4534161490683232E-2</v>
      </c>
    </row>
    <row r="17069" spans="2:17" x14ac:dyDescent="0.25">
      <c r="B17069" t="s">
        <v>264</v>
      </c>
      <c r="C17069">
        <v>161461</v>
      </c>
      <c r="D17069">
        <v>1</v>
      </c>
      <c r="E17069">
        <v>1</v>
      </c>
      <c r="F17069">
        <v>3</v>
      </c>
      <c r="G17069">
        <v>41548</v>
      </c>
      <c r="H17069" t="s">
        <v>5</v>
      </c>
      <c r="I17069" t="s">
        <v>6</v>
      </c>
      <c r="J17069">
        <v>107</v>
      </c>
      <c r="K17069">
        <v>-2</v>
      </c>
      <c r="L17069" t="s">
        <v>240</v>
      </c>
      <c r="M17069" t="s">
        <v>5</v>
      </c>
      <c r="N17069" t="s">
        <v>257</v>
      </c>
      <c r="O17069" s="9">
        <f t="shared" si="846"/>
        <v>35.666666666666664</v>
      </c>
      <c r="P17069" s="1">
        <f t="shared" si="847"/>
        <v>-1.8691588785046728E-2</v>
      </c>
      <c r="Q17069">
        <f t="shared" si="848"/>
        <v>-5.6074766355140179E-2</v>
      </c>
    </row>
    <row r="17070" spans="2:17" x14ac:dyDescent="0.25">
      <c r="B17070" t="s">
        <v>264</v>
      </c>
      <c r="C17070">
        <v>161464</v>
      </c>
      <c r="D17070">
        <v>1</v>
      </c>
      <c r="E17070">
        <v>1</v>
      </c>
      <c r="F17070">
        <v>3</v>
      </c>
      <c r="G17070">
        <v>41548</v>
      </c>
      <c r="H17070" t="s">
        <v>5</v>
      </c>
      <c r="I17070" t="s">
        <v>6</v>
      </c>
      <c r="J17070">
        <v>107</v>
      </c>
      <c r="K17070">
        <v>-2</v>
      </c>
      <c r="L17070" t="s">
        <v>240</v>
      </c>
      <c r="M17070" t="s">
        <v>5</v>
      </c>
      <c r="N17070" t="s">
        <v>257</v>
      </c>
      <c r="O17070" s="9">
        <f t="shared" si="846"/>
        <v>35.666666666666664</v>
      </c>
      <c r="P17070" s="1">
        <f t="shared" si="847"/>
        <v>-1.8691588785046728E-2</v>
      </c>
      <c r="Q17070">
        <f t="shared" si="848"/>
        <v>-5.6074766355140179E-2</v>
      </c>
    </row>
    <row r="17071" spans="2:17" x14ac:dyDescent="0.25">
      <c r="B17071" t="s">
        <v>264</v>
      </c>
      <c r="C17071">
        <v>161465</v>
      </c>
      <c r="D17071">
        <v>1</v>
      </c>
      <c r="E17071">
        <v>1</v>
      </c>
      <c r="F17071">
        <v>3</v>
      </c>
      <c r="G17071">
        <v>41549</v>
      </c>
      <c r="H17071" t="s">
        <v>5</v>
      </c>
      <c r="I17071" t="s">
        <v>6</v>
      </c>
      <c r="J17071">
        <v>107</v>
      </c>
      <c r="K17071">
        <v>-2</v>
      </c>
      <c r="L17071" t="s">
        <v>240</v>
      </c>
      <c r="M17071" t="s">
        <v>5</v>
      </c>
      <c r="N17071" t="s">
        <v>257</v>
      </c>
      <c r="O17071" s="9">
        <f t="shared" si="846"/>
        <v>35.666666666666664</v>
      </c>
      <c r="P17071" s="1">
        <f t="shared" si="847"/>
        <v>-1.8691588785046728E-2</v>
      </c>
      <c r="Q17071">
        <f t="shared" si="848"/>
        <v>-5.6074766355140179E-2</v>
      </c>
    </row>
    <row r="17072" spans="2:17" x14ac:dyDescent="0.25">
      <c r="B17072" t="s">
        <v>264</v>
      </c>
      <c r="C17072">
        <v>181079</v>
      </c>
      <c r="D17072">
        <v>1</v>
      </c>
      <c r="E17072">
        <v>1</v>
      </c>
      <c r="F17072">
        <v>6</v>
      </c>
      <c r="G17072" t="s">
        <v>66</v>
      </c>
      <c r="H17072" t="s">
        <v>7</v>
      </c>
      <c r="I17072" t="s">
        <v>8</v>
      </c>
      <c r="J17072">
        <v>214</v>
      </c>
      <c r="K17072">
        <v>-4</v>
      </c>
      <c r="L17072" t="s">
        <v>240</v>
      </c>
      <c r="M17072" t="s">
        <v>258</v>
      </c>
      <c r="N17072" t="s">
        <v>257</v>
      </c>
      <c r="O17072" s="9">
        <f t="shared" si="846"/>
        <v>35.666666666666664</v>
      </c>
      <c r="P17072" s="1">
        <f t="shared" si="847"/>
        <v>-1.8691588785046728E-2</v>
      </c>
      <c r="Q17072">
        <f t="shared" si="848"/>
        <v>-0.11214953271028036</v>
      </c>
    </row>
    <row r="17073" spans="2:17" x14ac:dyDescent="0.25">
      <c r="B17073" t="s">
        <v>264</v>
      </c>
      <c r="C17073">
        <v>180769</v>
      </c>
      <c r="D17073">
        <v>1</v>
      </c>
      <c r="E17073">
        <v>1</v>
      </c>
      <c r="F17073">
        <v>4</v>
      </c>
      <c r="G17073">
        <v>41906</v>
      </c>
      <c r="H17073" t="s">
        <v>7</v>
      </c>
      <c r="I17073" t="s">
        <v>8</v>
      </c>
      <c r="J17073">
        <v>214</v>
      </c>
      <c r="K17073">
        <v>-4</v>
      </c>
      <c r="L17073" t="s">
        <v>240</v>
      </c>
      <c r="M17073" t="s">
        <v>258</v>
      </c>
      <c r="N17073" t="s">
        <v>257</v>
      </c>
      <c r="O17073" s="9">
        <f t="shared" si="846"/>
        <v>53.5</v>
      </c>
      <c r="P17073" s="1">
        <f t="shared" si="847"/>
        <v>-1.8691588785046728E-2</v>
      </c>
      <c r="Q17073">
        <f t="shared" si="848"/>
        <v>-7.476635514018691E-2</v>
      </c>
    </row>
    <row r="17074" spans="2:17" x14ac:dyDescent="0.25">
      <c r="B17074" t="s">
        <v>264</v>
      </c>
      <c r="C17074">
        <v>164557</v>
      </c>
      <c r="D17074">
        <v>2</v>
      </c>
      <c r="E17074">
        <v>2</v>
      </c>
      <c r="F17074">
        <v>6</v>
      </c>
      <c r="G17074">
        <v>41666</v>
      </c>
      <c r="H17074" t="s">
        <v>5</v>
      </c>
      <c r="I17074" t="s">
        <v>6</v>
      </c>
      <c r="J17074">
        <v>160</v>
      </c>
      <c r="K17074">
        <v>-3</v>
      </c>
      <c r="L17074" t="s">
        <v>239</v>
      </c>
      <c r="M17074" t="s">
        <v>5</v>
      </c>
      <c r="N17074" t="s">
        <v>257</v>
      </c>
      <c r="O17074" s="9">
        <f t="shared" si="846"/>
        <v>26.666666666666668</v>
      </c>
      <c r="P17074" s="1">
        <f t="shared" si="847"/>
        <v>-1.8749999999999999E-2</v>
      </c>
      <c r="Q17074">
        <f t="shared" si="848"/>
        <v>-0.11249999999999999</v>
      </c>
    </row>
    <row r="17075" spans="2:17" x14ac:dyDescent="0.25">
      <c r="B17075" t="s">
        <v>264</v>
      </c>
      <c r="C17075">
        <v>164560</v>
      </c>
      <c r="D17075">
        <v>2</v>
      </c>
      <c r="E17075">
        <v>2</v>
      </c>
      <c r="F17075">
        <v>6</v>
      </c>
      <c r="G17075">
        <v>41667</v>
      </c>
      <c r="H17075" t="s">
        <v>5</v>
      </c>
      <c r="I17075" t="s">
        <v>6</v>
      </c>
      <c r="J17075">
        <v>160</v>
      </c>
      <c r="K17075">
        <v>-3</v>
      </c>
      <c r="L17075" t="s">
        <v>239</v>
      </c>
      <c r="M17075" t="s">
        <v>5</v>
      </c>
      <c r="N17075" t="s">
        <v>257</v>
      </c>
      <c r="O17075" s="9">
        <f t="shared" si="846"/>
        <v>26.666666666666668</v>
      </c>
      <c r="P17075" s="1">
        <f t="shared" si="847"/>
        <v>-1.8749999999999999E-2</v>
      </c>
      <c r="Q17075">
        <f t="shared" si="848"/>
        <v>-0.11249999999999999</v>
      </c>
    </row>
    <row r="17076" spans="2:17" x14ac:dyDescent="0.25">
      <c r="B17076" t="s">
        <v>264</v>
      </c>
      <c r="C17076">
        <v>157353</v>
      </c>
      <c r="D17076">
        <v>1</v>
      </c>
      <c r="E17076">
        <v>1</v>
      </c>
      <c r="F17076">
        <v>5</v>
      </c>
      <c r="G17076">
        <v>41413</v>
      </c>
      <c r="H17076" t="s">
        <v>5</v>
      </c>
      <c r="I17076" t="s">
        <v>6</v>
      </c>
      <c r="J17076">
        <v>160</v>
      </c>
      <c r="K17076">
        <v>-3</v>
      </c>
      <c r="L17076" t="s">
        <v>240</v>
      </c>
      <c r="M17076" t="s">
        <v>5</v>
      </c>
      <c r="N17076" t="s">
        <v>257</v>
      </c>
      <c r="O17076" s="9">
        <f t="shared" si="846"/>
        <v>32</v>
      </c>
      <c r="P17076" s="1">
        <f t="shared" si="847"/>
        <v>-1.8749999999999999E-2</v>
      </c>
      <c r="Q17076">
        <f t="shared" si="848"/>
        <v>-9.375E-2</v>
      </c>
    </row>
    <row r="17077" spans="2:17" x14ac:dyDescent="0.25">
      <c r="B17077" t="s">
        <v>264</v>
      </c>
      <c r="C17077">
        <v>159910</v>
      </c>
      <c r="D17077">
        <v>2</v>
      </c>
      <c r="E17077">
        <v>1</v>
      </c>
      <c r="F17077">
        <v>20</v>
      </c>
      <c r="G17077">
        <v>41506</v>
      </c>
      <c r="H17077" t="s">
        <v>5</v>
      </c>
      <c r="I17077" t="s">
        <v>8</v>
      </c>
      <c r="J17077">
        <v>640</v>
      </c>
      <c r="K17077">
        <v>-12</v>
      </c>
      <c r="L17077" t="s">
        <v>239</v>
      </c>
      <c r="M17077" t="s">
        <v>5</v>
      </c>
      <c r="N17077" t="s">
        <v>257</v>
      </c>
      <c r="O17077" s="9">
        <f t="shared" si="846"/>
        <v>32</v>
      </c>
      <c r="P17077" s="1">
        <f t="shared" si="847"/>
        <v>-1.8749999999999999E-2</v>
      </c>
      <c r="Q17077">
        <f t="shared" si="848"/>
        <v>-0.375</v>
      </c>
    </row>
    <row r="17078" spans="2:17" x14ac:dyDescent="0.25">
      <c r="B17078" t="s">
        <v>264</v>
      </c>
      <c r="C17078">
        <v>176833</v>
      </c>
      <c r="D17078">
        <v>1</v>
      </c>
      <c r="E17078">
        <v>1</v>
      </c>
      <c r="F17078">
        <v>5</v>
      </c>
      <c r="G17078">
        <v>42053</v>
      </c>
      <c r="H17078" t="s">
        <v>5</v>
      </c>
      <c r="I17078" t="s">
        <v>6</v>
      </c>
      <c r="J17078">
        <v>160</v>
      </c>
      <c r="K17078">
        <v>-3</v>
      </c>
      <c r="L17078" t="s">
        <v>240</v>
      </c>
      <c r="M17078" t="s">
        <v>5</v>
      </c>
      <c r="N17078" t="s">
        <v>257</v>
      </c>
      <c r="O17078" s="9">
        <f t="shared" si="846"/>
        <v>32</v>
      </c>
      <c r="P17078" s="1">
        <f t="shared" si="847"/>
        <v>-1.8749999999999999E-2</v>
      </c>
      <c r="Q17078">
        <f t="shared" si="848"/>
        <v>-9.375E-2</v>
      </c>
    </row>
    <row r="17079" spans="2:17" x14ac:dyDescent="0.25">
      <c r="B17079" t="s">
        <v>264</v>
      </c>
      <c r="C17079">
        <v>176837</v>
      </c>
      <c r="D17079">
        <v>1</v>
      </c>
      <c r="E17079">
        <v>1</v>
      </c>
      <c r="F17079">
        <v>5</v>
      </c>
      <c r="G17079">
        <v>42053</v>
      </c>
      <c r="H17079" t="s">
        <v>5</v>
      </c>
      <c r="I17079" t="s">
        <v>6</v>
      </c>
      <c r="J17079">
        <v>160</v>
      </c>
      <c r="K17079">
        <v>-3</v>
      </c>
      <c r="L17079" t="s">
        <v>240</v>
      </c>
      <c r="M17079" t="s">
        <v>5</v>
      </c>
      <c r="N17079" t="s">
        <v>257</v>
      </c>
      <c r="O17079" s="9">
        <f t="shared" si="846"/>
        <v>32</v>
      </c>
      <c r="P17079" s="1">
        <f t="shared" si="847"/>
        <v>-1.8749999999999999E-2</v>
      </c>
      <c r="Q17079">
        <f t="shared" si="848"/>
        <v>-9.375E-2</v>
      </c>
    </row>
    <row r="17080" spans="2:17" x14ac:dyDescent="0.25">
      <c r="B17080" t="s">
        <v>264</v>
      </c>
      <c r="C17080">
        <v>191982</v>
      </c>
      <c r="D17080">
        <v>1</v>
      </c>
      <c r="E17080">
        <v>1</v>
      </c>
      <c r="F17080">
        <v>5</v>
      </c>
      <c r="G17080">
        <v>42094</v>
      </c>
      <c r="H17080" t="s">
        <v>7</v>
      </c>
      <c r="I17080" t="s">
        <v>8</v>
      </c>
      <c r="J17080">
        <v>160</v>
      </c>
      <c r="K17080">
        <v>-3</v>
      </c>
      <c r="L17080" t="s">
        <v>240</v>
      </c>
      <c r="M17080" t="s">
        <v>258</v>
      </c>
      <c r="N17080" t="s">
        <v>257</v>
      </c>
      <c r="O17080" s="9">
        <f t="shared" si="846"/>
        <v>32</v>
      </c>
      <c r="P17080" s="1">
        <f t="shared" si="847"/>
        <v>-1.8749999999999999E-2</v>
      </c>
      <c r="Q17080">
        <f t="shared" si="848"/>
        <v>-9.375E-2</v>
      </c>
    </row>
    <row r="17081" spans="2:17" x14ac:dyDescent="0.25">
      <c r="B17081" t="s">
        <v>264</v>
      </c>
      <c r="C17081">
        <v>191984</v>
      </c>
      <c r="D17081">
        <v>1</v>
      </c>
      <c r="E17081">
        <v>1</v>
      </c>
      <c r="F17081">
        <v>5</v>
      </c>
      <c r="G17081">
        <v>42094</v>
      </c>
      <c r="H17081" t="s">
        <v>7</v>
      </c>
      <c r="I17081" t="s">
        <v>8</v>
      </c>
      <c r="J17081">
        <v>160</v>
      </c>
      <c r="K17081">
        <v>-3</v>
      </c>
      <c r="L17081" t="s">
        <v>240</v>
      </c>
      <c r="M17081" t="s">
        <v>258</v>
      </c>
      <c r="N17081" t="s">
        <v>257</v>
      </c>
      <c r="O17081" s="9">
        <f t="shared" si="846"/>
        <v>32</v>
      </c>
      <c r="P17081" s="1">
        <f t="shared" si="847"/>
        <v>-1.8749999999999999E-2</v>
      </c>
      <c r="Q17081">
        <f t="shared" si="848"/>
        <v>-9.375E-2</v>
      </c>
    </row>
    <row r="17082" spans="2:17" x14ac:dyDescent="0.25">
      <c r="B17082" t="s">
        <v>264</v>
      </c>
      <c r="C17082">
        <v>191982</v>
      </c>
      <c r="D17082">
        <v>1</v>
      </c>
      <c r="E17082">
        <v>1</v>
      </c>
      <c r="F17082">
        <v>5</v>
      </c>
      <c r="G17082">
        <v>42094</v>
      </c>
      <c r="H17082" t="s">
        <v>7</v>
      </c>
      <c r="I17082" t="s">
        <v>8</v>
      </c>
      <c r="J17082">
        <v>160</v>
      </c>
      <c r="K17082">
        <v>-3</v>
      </c>
      <c r="L17082" t="s">
        <v>240</v>
      </c>
      <c r="M17082" t="s">
        <v>258</v>
      </c>
      <c r="N17082" t="s">
        <v>257</v>
      </c>
      <c r="O17082" s="9">
        <f t="shared" si="846"/>
        <v>32</v>
      </c>
      <c r="P17082" s="1">
        <f t="shared" si="847"/>
        <v>-1.8749999999999999E-2</v>
      </c>
      <c r="Q17082">
        <f t="shared" si="848"/>
        <v>-9.375E-2</v>
      </c>
    </row>
    <row r="17083" spans="2:17" x14ac:dyDescent="0.25">
      <c r="B17083" t="s">
        <v>264</v>
      </c>
      <c r="C17083">
        <v>191984</v>
      </c>
      <c r="D17083">
        <v>1</v>
      </c>
      <c r="E17083">
        <v>1</v>
      </c>
      <c r="F17083">
        <v>5</v>
      </c>
      <c r="G17083">
        <v>42094</v>
      </c>
      <c r="H17083" t="s">
        <v>7</v>
      </c>
      <c r="I17083" t="s">
        <v>8</v>
      </c>
      <c r="J17083">
        <v>160</v>
      </c>
      <c r="K17083">
        <v>-3</v>
      </c>
      <c r="L17083" t="s">
        <v>240</v>
      </c>
      <c r="M17083" t="s">
        <v>258</v>
      </c>
      <c r="N17083" t="s">
        <v>257</v>
      </c>
      <c r="O17083" s="9">
        <f t="shared" ref="O17083:O17146" si="849">J17083/F17083</f>
        <v>32</v>
      </c>
      <c r="P17083" s="1">
        <f t="shared" ref="P17083:P17146" si="850">K17083/J17083</f>
        <v>-1.8749999999999999E-2</v>
      </c>
      <c r="Q17083">
        <f t="shared" si="848"/>
        <v>-9.375E-2</v>
      </c>
    </row>
    <row r="17084" spans="2:17" x14ac:dyDescent="0.25">
      <c r="B17084" t="s">
        <v>264</v>
      </c>
      <c r="C17084">
        <v>189330</v>
      </c>
      <c r="D17084">
        <v>1</v>
      </c>
      <c r="E17084">
        <v>1</v>
      </c>
      <c r="F17084">
        <v>5</v>
      </c>
      <c r="G17084">
        <v>42124</v>
      </c>
      <c r="H17084" t="s">
        <v>7</v>
      </c>
      <c r="I17084" t="s">
        <v>8</v>
      </c>
      <c r="J17084">
        <v>160</v>
      </c>
      <c r="K17084">
        <v>-3</v>
      </c>
      <c r="L17084" t="s">
        <v>240</v>
      </c>
      <c r="M17084" t="s">
        <v>258</v>
      </c>
      <c r="N17084" t="s">
        <v>257</v>
      </c>
      <c r="O17084" s="9">
        <f t="shared" si="849"/>
        <v>32</v>
      </c>
      <c r="P17084" s="1">
        <f t="shared" si="850"/>
        <v>-1.8749999999999999E-2</v>
      </c>
      <c r="Q17084">
        <f t="shared" ref="Q17084:Q17147" si="851">F17084*P17084</f>
        <v>-9.375E-2</v>
      </c>
    </row>
    <row r="17085" spans="2:17" x14ac:dyDescent="0.25">
      <c r="B17085" t="s">
        <v>264</v>
      </c>
      <c r="C17085">
        <v>189330</v>
      </c>
      <c r="D17085">
        <v>1</v>
      </c>
      <c r="E17085">
        <v>1</v>
      </c>
      <c r="F17085">
        <v>5</v>
      </c>
      <c r="G17085">
        <v>42124</v>
      </c>
      <c r="H17085" t="s">
        <v>7</v>
      </c>
      <c r="I17085" t="s">
        <v>8</v>
      </c>
      <c r="J17085">
        <v>160</v>
      </c>
      <c r="K17085">
        <v>-3</v>
      </c>
      <c r="L17085" t="s">
        <v>240</v>
      </c>
      <c r="M17085" t="s">
        <v>258</v>
      </c>
      <c r="N17085" t="s">
        <v>257</v>
      </c>
      <c r="O17085" s="9">
        <f t="shared" si="849"/>
        <v>32</v>
      </c>
      <c r="P17085" s="1">
        <f t="shared" si="850"/>
        <v>-1.8749999999999999E-2</v>
      </c>
      <c r="Q17085">
        <f t="shared" si="851"/>
        <v>-9.375E-2</v>
      </c>
    </row>
    <row r="17086" spans="2:17" x14ac:dyDescent="0.25">
      <c r="B17086" t="s">
        <v>264</v>
      </c>
      <c r="C17086">
        <v>190216</v>
      </c>
      <c r="D17086">
        <v>1</v>
      </c>
      <c r="E17086">
        <v>1</v>
      </c>
      <c r="F17086">
        <v>5</v>
      </c>
      <c r="G17086">
        <v>42096</v>
      </c>
      <c r="H17086" t="s">
        <v>7</v>
      </c>
      <c r="I17086" t="s">
        <v>8</v>
      </c>
      <c r="J17086">
        <v>160</v>
      </c>
      <c r="K17086">
        <v>-3</v>
      </c>
      <c r="L17086" t="s">
        <v>240</v>
      </c>
      <c r="M17086" t="s">
        <v>258</v>
      </c>
      <c r="N17086" t="s">
        <v>257</v>
      </c>
      <c r="O17086" s="9">
        <f t="shared" si="849"/>
        <v>32</v>
      </c>
      <c r="P17086" s="1">
        <f t="shared" si="850"/>
        <v>-1.8749999999999999E-2</v>
      </c>
      <c r="Q17086">
        <f t="shared" si="851"/>
        <v>-9.375E-2</v>
      </c>
    </row>
    <row r="17087" spans="2:17" x14ac:dyDescent="0.25">
      <c r="B17087" t="s">
        <v>264</v>
      </c>
      <c r="C17087">
        <v>182663</v>
      </c>
      <c r="D17087">
        <v>1</v>
      </c>
      <c r="E17087">
        <v>1</v>
      </c>
      <c r="F17087">
        <v>5</v>
      </c>
      <c r="G17087">
        <v>42296</v>
      </c>
      <c r="H17087" t="s">
        <v>5</v>
      </c>
      <c r="I17087" t="s">
        <v>6</v>
      </c>
      <c r="J17087">
        <v>160</v>
      </c>
      <c r="K17087">
        <v>-3</v>
      </c>
      <c r="L17087" t="s">
        <v>240</v>
      </c>
      <c r="M17087" t="s">
        <v>5</v>
      </c>
      <c r="N17087" t="s">
        <v>257</v>
      </c>
      <c r="O17087" s="9">
        <f t="shared" si="849"/>
        <v>32</v>
      </c>
      <c r="P17087" s="1">
        <f t="shared" si="850"/>
        <v>-1.8749999999999999E-2</v>
      </c>
      <c r="Q17087">
        <f t="shared" si="851"/>
        <v>-9.375E-2</v>
      </c>
    </row>
    <row r="17088" spans="2:17" x14ac:dyDescent="0.25">
      <c r="B17088" t="s">
        <v>264</v>
      </c>
      <c r="C17088">
        <v>155819</v>
      </c>
      <c r="D17088">
        <v>1</v>
      </c>
      <c r="E17088">
        <v>1</v>
      </c>
      <c r="F17088">
        <v>4</v>
      </c>
      <c r="G17088">
        <v>41356</v>
      </c>
      <c r="H17088" t="s">
        <v>5</v>
      </c>
      <c r="I17088" t="s">
        <v>6</v>
      </c>
      <c r="J17088">
        <v>160</v>
      </c>
      <c r="K17088">
        <v>-3</v>
      </c>
      <c r="L17088" t="s">
        <v>240</v>
      </c>
      <c r="M17088" t="s">
        <v>5</v>
      </c>
      <c r="N17088" t="s">
        <v>257</v>
      </c>
      <c r="O17088" s="9">
        <f t="shared" si="849"/>
        <v>40</v>
      </c>
      <c r="P17088" s="1">
        <f t="shared" si="850"/>
        <v>-1.8749999999999999E-2</v>
      </c>
      <c r="Q17088">
        <f t="shared" si="851"/>
        <v>-7.4999999999999997E-2</v>
      </c>
    </row>
    <row r="17089" spans="2:17" x14ac:dyDescent="0.25">
      <c r="B17089" t="s">
        <v>264</v>
      </c>
      <c r="C17089">
        <v>162494</v>
      </c>
      <c r="D17089">
        <v>1</v>
      </c>
      <c r="E17089">
        <v>1</v>
      </c>
      <c r="F17089">
        <v>4</v>
      </c>
      <c r="G17089">
        <v>41558</v>
      </c>
      <c r="H17089" t="s">
        <v>7</v>
      </c>
      <c r="I17089" t="s">
        <v>8</v>
      </c>
      <c r="J17089">
        <v>160</v>
      </c>
      <c r="K17089">
        <v>-3</v>
      </c>
      <c r="L17089" t="s">
        <v>240</v>
      </c>
      <c r="M17089" t="s">
        <v>258</v>
      </c>
      <c r="N17089" t="s">
        <v>257</v>
      </c>
      <c r="O17089" s="9">
        <f t="shared" si="849"/>
        <v>40</v>
      </c>
      <c r="P17089" s="1">
        <f t="shared" si="850"/>
        <v>-1.8749999999999999E-2</v>
      </c>
      <c r="Q17089">
        <f t="shared" si="851"/>
        <v>-7.4999999999999997E-2</v>
      </c>
    </row>
    <row r="17090" spans="2:17" x14ac:dyDescent="0.25">
      <c r="B17090" t="s">
        <v>264</v>
      </c>
      <c r="C17090">
        <v>164857</v>
      </c>
      <c r="D17090">
        <v>1</v>
      </c>
      <c r="E17090">
        <v>1</v>
      </c>
      <c r="F17090">
        <v>3.5</v>
      </c>
      <c r="G17090">
        <v>41685</v>
      </c>
      <c r="H17090" t="s">
        <v>5</v>
      </c>
      <c r="I17090" t="s">
        <v>6</v>
      </c>
      <c r="J17090">
        <v>160</v>
      </c>
      <c r="K17090">
        <v>-3</v>
      </c>
      <c r="L17090" t="s">
        <v>240</v>
      </c>
      <c r="M17090" t="s">
        <v>5</v>
      </c>
      <c r="N17090" t="s">
        <v>257</v>
      </c>
      <c r="O17090" s="9">
        <f t="shared" si="849"/>
        <v>45.714285714285715</v>
      </c>
      <c r="P17090" s="1">
        <f t="shared" si="850"/>
        <v>-1.8749999999999999E-2</v>
      </c>
      <c r="Q17090">
        <f t="shared" si="851"/>
        <v>-6.5625000000000003E-2</v>
      </c>
    </row>
    <row r="17091" spans="2:17" x14ac:dyDescent="0.25">
      <c r="B17091" t="s">
        <v>264</v>
      </c>
      <c r="C17091">
        <v>185534</v>
      </c>
      <c r="D17091">
        <v>1</v>
      </c>
      <c r="E17091">
        <v>1</v>
      </c>
      <c r="F17091">
        <v>6</v>
      </c>
      <c r="G17091">
        <v>42172</v>
      </c>
      <c r="H17091" t="s">
        <v>5</v>
      </c>
      <c r="I17091" t="s">
        <v>6</v>
      </c>
      <c r="J17091">
        <v>266</v>
      </c>
      <c r="K17091">
        <v>-5</v>
      </c>
      <c r="L17091" t="s">
        <v>240</v>
      </c>
      <c r="M17091" t="s">
        <v>5</v>
      </c>
      <c r="N17091" t="s">
        <v>257</v>
      </c>
      <c r="O17091" s="9">
        <f t="shared" si="849"/>
        <v>44.333333333333336</v>
      </c>
      <c r="P17091" s="1">
        <f t="shared" si="850"/>
        <v>-1.8796992481203006E-2</v>
      </c>
      <c r="Q17091">
        <f t="shared" si="851"/>
        <v>-0.11278195488721804</v>
      </c>
    </row>
    <row r="17092" spans="2:17" x14ac:dyDescent="0.25">
      <c r="B17092" t="s">
        <v>264</v>
      </c>
      <c r="C17092">
        <v>184562</v>
      </c>
      <c r="D17092">
        <v>2</v>
      </c>
      <c r="E17092">
        <v>1</v>
      </c>
      <c r="F17092">
        <v>7.5</v>
      </c>
      <c r="G17092">
        <v>42180</v>
      </c>
      <c r="H17092" t="s">
        <v>5</v>
      </c>
      <c r="I17092" t="s">
        <v>6</v>
      </c>
      <c r="J17092">
        <v>212</v>
      </c>
      <c r="K17092">
        <v>-4</v>
      </c>
      <c r="L17092" t="s">
        <v>239</v>
      </c>
      <c r="M17092" t="s">
        <v>5</v>
      </c>
      <c r="N17092" t="s">
        <v>257</v>
      </c>
      <c r="O17092" s="9">
        <f t="shared" si="849"/>
        <v>28.266666666666666</v>
      </c>
      <c r="P17092" s="1">
        <f t="shared" si="850"/>
        <v>-1.8867924528301886E-2</v>
      </c>
      <c r="Q17092">
        <f t="shared" si="851"/>
        <v>-0.14150943396226415</v>
      </c>
    </row>
    <row r="17093" spans="2:17" x14ac:dyDescent="0.25">
      <c r="B17093" t="s">
        <v>264</v>
      </c>
      <c r="C17093">
        <v>184562</v>
      </c>
      <c r="D17093">
        <v>2</v>
      </c>
      <c r="E17093">
        <v>2</v>
      </c>
      <c r="F17093">
        <v>7.5</v>
      </c>
      <c r="G17093">
        <v>42180</v>
      </c>
      <c r="H17093" t="s">
        <v>5</v>
      </c>
      <c r="I17093" t="s">
        <v>6</v>
      </c>
      <c r="J17093">
        <v>212</v>
      </c>
      <c r="K17093">
        <v>-4</v>
      </c>
      <c r="L17093" t="s">
        <v>239</v>
      </c>
      <c r="M17093" t="s">
        <v>5</v>
      </c>
      <c r="N17093" t="s">
        <v>257</v>
      </c>
      <c r="O17093" s="9">
        <f t="shared" si="849"/>
        <v>28.266666666666666</v>
      </c>
      <c r="P17093" s="1">
        <f t="shared" si="850"/>
        <v>-1.8867924528301886E-2</v>
      </c>
      <c r="Q17093">
        <f t="shared" si="851"/>
        <v>-0.14150943396226415</v>
      </c>
    </row>
    <row r="17094" spans="2:17" x14ac:dyDescent="0.25">
      <c r="B17094" t="s">
        <v>264</v>
      </c>
      <c r="C17094">
        <v>160780</v>
      </c>
      <c r="D17094">
        <v>1</v>
      </c>
      <c r="E17094">
        <v>1</v>
      </c>
      <c r="F17094">
        <v>5</v>
      </c>
      <c r="G17094">
        <v>41540</v>
      </c>
      <c r="H17094" t="s">
        <v>7</v>
      </c>
      <c r="I17094" t="s">
        <v>8</v>
      </c>
      <c r="J17094">
        <v>212</v>
      </c>
      <c r="K17094">
        <v>-4</v>
      </c>
      <c r="L17094" t="s">
        <v>240</v>
      </c>
      <c r="M17094" t="s">
        <v>258</v>
      </c>
      <c r="N17094" t="s">
        <v>257</v>
      </c>
      <c r="O17094" s="9">
        <f t="shared" si="849"/>
        <v>42.4</v>
      </c>
      <c r="P17094" s="1">
        <f t="shared" si="850"/>
        <v>-1.8867924528301886E-2</v>
      </c>
      <c r="Q17094">
        <f t="shared" si="851"/>
        <v>-9.4339622641509427E-2</v>
      </c>
    </row>
    <row r="17095" spans="2:17" x14ac:dyDescent="0.25">
      <c r="B17095" t="s">
        <v>264</v>
      </c>
      <c r="C17095">
        <v>185538</v>
      </c>
      <c r="D17095">
        <v>1</v>
      </c>
      <c r="E17095">
        <v>1</v>
      </c>
      <c r="F17095">
        <v>6</v>
      </c>
      <c r="G17095">
        <v>42172</v>
      </c>
      <c r="H17095" t="s">
        <v>5</v>
      </c>
      <c r="I17095" t="s">
        <v>6</v>
      </c>
      <c r="J17095">
        <v>265</v>
      </c>
      <c r="K17095">
        <v>-5</v>
      </c>
      <c r="L17095" t="s">
        <v>240</v>
      </c>
      <c r="M17095" t="s">
        <v>5</v>
      </c>
      <c r="N17095" t="s">
        <v>257</v>
      </c>
      <c r="O17095" s="9">
        <f t="shared" si="849"/>
        <v>44.166666666666664</v>
      </c>
      <c r="P17095" s="1">
        <f t="shared" si="850"/>
        <v>-1.8867924528301886E-2</v>
      </c>
      <c r="Q17095">
        <f t="shared" si="851"/>
        <v>-0.11320754716981132</v>
      </c>
    </row>
    <row r="17096" spans="2:17" x14ac:dyDescent="0.25">
      <c r="B17096" t="s">
        <v>264</v>
      </c>
      <c r="C17096">
        <v>185543</v>
      </c>
      <c r="D17096">
        <v>1</v>
      </c>
      <c r="E17096">
        <v>1</v>
      </c>
      <c r="F17096">
        <v>6</v>
      </c>
      <c r="G17096">
        <v>42173</v>
      </c>
      <c r="H17096" t="s">
        <v>5</v>
      </c>
      <c r="I17096" t="s">
        <v>6</v>
      </c>
      <c r="J17096">
        <v>265</v>
      </c>
      <c r="K17096">
        <v>-5</v>
      </c>
      <c r="L17096" t="s">
        <v>240</v>
      </c>
      <c r="M17096" t="s">
        <v>5</v>
      </c>
      <c r="N17096" t="s">
        <v>257</v>
      </c>
      <c r="O17096" s="9">
        <f t="shared" si="849"/>
        <v>44.166666666666664</v>
      </c>
      <c r="P17096" s="1">
        <f t="shared" si="850"/>
        <v>-1.8867924528301886E-2</v>
      </c>
      <c r="Q17096">
        <f t="shared" si="851"/>
        <v>-0.11320754716981132</v>
      </c>
    </row>
    <row r="17097" spans="2:17" x14ac:dyDescent="0.25">
      <c r="B17097" t="s">
        <v>264</v>
      </c>
      <c r="C17097">
        <v>184591</v>
      </c>
      <c r="D17097">
        <v>1</v>
      </c>
      <c r="E17097">
        <v>1</v>
      </c>
      <c r="F17097">
        <v>6</v>
      </c>
      <c r="G17097">
        <v>42173</v>
      </c>
      <c r="H17097" t="s">
        <v>5</v>
      </c>
      <c r="I17097" t="s">
        <v>6</v>
      </c>
      <c r="J17097">
        <v>265</v>
      </c>
      <c r="K17097">
        <v>-5</v>
      </c>
      <c r="L17097" t="s">
        <v>240</v>
      </c>
      <c r="M17097" t="s">
        <v>5</v>
      </c>
      <c r="N17097" t="s">
        <v>257</v>
      </c>
      <c r="O17097" s="9">
        <f t="shared" si="849"/>
        <v>44.166666666666664</v>
      </c>
      <c r="P17097" s="1">
        <f t="shared" si="850"/>
        <v>-1.8867924528301886E-2</v>
      </c>
      <c r="Q17097">
        <f t="shared" si="851"/>
        <v>-0.11320754716981132</v>
      </c>
    </row>
    <row r="17098" spans="2:17" x14ac:dyDescent="0.25">
      <c r="B17098" t="s">
        <v>264</v>
      </c>
      <c r="C17098">
        <v>184588</v>
      </c>
      <c r="D17098">
        <v>1</v>
      </c>
      <c r="E17098">
        <v>1</v>
      </c>
      <c r="F17098">
        <v>6</v>
      </c>
      <c r="G17098">
        <v>42173</v>
      </c>
      <c r="H17098" t="s">
        <v>5</v>
      </c>
      <c r="I17098" t="s">
        <v>6</v>
      </c>
      <c r="J17098">
        <v>265</v>
      </c>
      <c r="K17098">
        <v>-5</v>
      </c>
      <c r="L17098" t="s">
        <v>240</v>
      </c>
      <c r="M17098" t="s">
        <v>5</v>
      </c>
      <c r="N17098" t="s">
        <v>257</v>
      </c>
      <c r="O17098" s="9">
        <f t="shared" si="849"/>
        <v>44.166666666666664</v>
      </c>
      <c r="P17098" s="1">
        <f t="shared" si="850"/>
        <v>-1.8867924528301886E-2</v>
      </c>
      <c r="Q17098">
        <f t="shared" si="851"/>
        <v>-0.11320754716981132</v>
      </c>
    </row>
    <row r="17099" spans="2:17" x14ac:dyDescent="0.25">
      <c r="B17099" t="s">
        <v>264</v>
      </c>
      <c r="C17099">
        <v>168642</v>
      </c>
      <c r="D17099">
        <v>1</v>
      </c>
      <c r="E17099">
        <v>1</v>
      </c>
      <c r="F17099">
        <v>3.5</v>
      </c>
      <c r="G17099">
        <v>41745</v>
      </c>
      <c r="H17099" t="s">
        <v>5</v>
      </c>
      <c r="I17099" t="s">
        <v>8</v>
      </c>
      <c r="J17099">
        <v>159</v>
      </c>
      <c r="K17099">
        <v>-3</v>
      </c>
      <c r="L17099" t="s">
        <v>240</v>
      </c>
      <c r="M17099" t="s">
        <v>5</v>
      </c>
      <c r="N17099" t="s">
        <v>257</v>
      </c>
      <c r="O17099" s="9">
        <f t="shared" si="849"/>
        <v>45.428571428571431</v>
      </c>
      <c r="P17099" s="1">
        <f t="shared" si="850"/>
        <v>-1.8867924528301886E-2</v>
      </c>
      <c r="Q17099">
        <f t="shared" si="851"/>
        <v>-6.6037735849056603E-2</v>
      </c>
    </row>
    <row r="17100" spans="2:17" x14ac:dyDescent="0.25">
      <c r="B17100" t="s">
        <v>264</v>
      </c>
      <c r="C17100">
        <v>168138</v>
      </c>
      <c r="D17100">
        <v>1</v>
      </c>
      <c r="E17100">
        <v>1</v>
      </c>
      <c r="F17100">
        <v>3.5</v>
      </c>
      <c r="G17100">
        <v>41744</v>
      </c>
      <c r="H17100" t="s">
        <v>5</v>
      </c>
      <c r="I17100" t="s">
        <v>8</v>
      </c>
      <c r="J17100">
        <v>159</v>
      </c>
      <c r="K17100">
        <v>-3</v>
      </c>
      <c r="L17100" t="s">
        <v>240</v>
      </c>
      <c r="M17100" t="s">
        <v>5</v>
      </c>
      <c r="N17100" t="s">
        <v>257</v>
      </c>
      <c r="O17100" s="9">
        <f t="shared" si="849"/>
        <v>45.428571428571431</v>
      </c>
      <c r="P17100" s="1">
        <f t="shared" si="850"/>
        <v>-1.8867924528301886E-2</v>
      </c>
      <c r="Q17100">
        <f t="shared" si="851"/>
        <v>-6.6037735849056603E-2</v>
      </c>
    </row>
    <row r="17101" spans="2:17" x14ac:dyDescent="0.25">
      <c r="B17101" t="s">
        <v>264</v>
      </c>
      <c r="C17101">
        <v>184725</v>
      </c>
      <c r="D17101">
        <v>1</v>
      </c>
      <c r="E17101">
        <v>1</v>
      </c>
      <c r="F17101">
        <v>6</v>
      </c>
      <c r="G17101">
        <v>42174</v>
      </c>
      <c r="H17101" t="s">
        <v>5</v>
      </c>
      <c r="I17101" t="s">
        <v>6</v>
      </c>
      <c r="J17101">
        <v>211</v>
      </c>
      <c r="K17101">
        <v>-4</v>
      </c>
      <c r="L17101" t="s">
        <v>240</v>
      </c>
      <c r="M17101" t="s">
        <v>5</v>
      </c>
      <c r="N17101" t="s">
        <v>257</v>
      </c>
      <c r="O17101" s="9">
        <f t="shared" si="849"/>
        <v>35.166666666666664</v>
      </c>
      <c r="P17101" s="1">
        <f t="shared" si="850"/>
        <v>-1.8957345971563982E-2</v>
      </c>
      <c r="Q17101">
        <f t="shared" si="851"/>
        <v>-0.11374407582938389</v>
      </c>
    </row>
    <row r="17102" spans="2:17" x14ac:dyDescent="0.25">
      <c r="B17102" t="s">
        <v>264</v>
      </c>
      <c r="C17102">
        <v>184720</v>
      </c>
      <c r="D17102">
        <v>1</v>
      </c>
      <c r="E17102">
        <v>1</v>
      </c>
      <c r="F17102">
        <v>6</v>
      </c>
      <c r="G17102">
        <v>42174</v>
      </c>
      <c r="H17102" t="s">
        <v>5</v>
      </c>
      <c r="I17102" t="s">
        <v>6</v>
      </c>
      <c r="J17102">
        <v>211</v>
      </c>
      <c r="K17102">
        <v>-4</v>
      </c>
      <c r="L17102" t="s">
        <v>240</v>
      </c>
      <c r="M17102" t="s">
        <v>5</v>
      </c>
      <c r="N17102" t="s">
        <v>257</v>
      </c>
      <c r="O17102" s="9">
        <f t="shared" si="849"/>
        <v>35.166666666666664</v>
      </c>
      <c r="P17102" s="1">
        <f t="shared" si="850"/>
        <v>-1.8957345971563982E-2</v>
      </c>
      <c r="Q17102">
        <f t="shared" si="851"/>
        <v>-0.11374407582938389</v>
      </c>
    </row>
    <row r="17103" spans="2:17" x14ac:dyDescent="0.25">
      <c r="B17103" t="s">
        <v>264</v>
      </c>
      <c r="C17103">
        <v>182265</v>
      </c>
      <c r="D17103">
        <v>2</v>
      </c>
      <c r="E17103">
        <v>2</v>
      </c>
      <c r="F17103">
        <v>15</v>
      </c>
      <c r="G17103">
        <v>41892</v>
      </c>
      <c r="H17103" t="s">
        <v>7</v>
      </c>
      <c r="I17103" t="s">
        <v>8</v>
      </c>
      <c r="J17103">
        <v>158</v>
      </c>
      <c r="K17103">
        <v>-3</v>
      </c>
      <c r="L17103" t="s">
        <v>239</v>
      </c>
      <c r="M17103" t="s">
        <v>258</v>
      </c>
      <c r="N17103" t="s">
        <v>257</v>
      </c>
      <c r="O17103" s="9">
        <f t="shared" si="849"/>
        <v>10.533333333333333</v>
      </c>
      <c r="P17103" s="1">
        <f t="shared" si="850"/>
        <v>-1.8987341772151899E-2</v>
      </c>
      <c r="Q17103">
        <f t="shared" si="851"/>
        <v>-0.2848101265822785</v>
      </c>
    </row>
    <row r="17104" spans="2:17" x14ac:dyDescent="0.25">
      <c r="B17104" t="s">
        <v>264</v>
      </c>
      <c r="C17104">
        <v>168128</v>
      </c>
      <c r="D17104">
        <v>1</v>
      </c>
      <c r="E17104">
        <v>1</v>
      </c>
      <c r="F17104">
        <v>5</v>
      </c>
      <c r="G17104">
        <v>41686</v>
      </c>
      <c r="H17104" t="s">
        <v>7</v>
      </c>
      <c r="I17104" t="s">
        <v>8</v>
      </c>
      <c r="J17104">
        <v>158</v>
      </c>
      <c r="K17104">
        <v>-3</v>
      </c>
      <c r="L17104" t="s">
        <v>240</v>
      </c>
      <c r="M17104" t="s">
        <v>258</v>
      </c>
      <c r="N17104" t="s">
        <v>257</v>
      </c>
      <c r="O17104" s="9">
        <f t="shared" si="849"/>
        <v>31.6</v>
      </c>
      <c r="P17104" s="1">
        <f t="shared" si="850"/>
        <v>-1.8987341772151899E-2</v>
      </c>
      <c r="Q17104">
        <f t="shared" si="851"/>
        <v>-9.49367088607595E-2</v>
      </c>
    </row>
    <row r="17105" spans="2:17" x14ac:dyDescent="0.25">
      <c r="B17105" t="s">
        <v>264</v>
      </c>
      <c r="C17105">
        <v>164656</v>
      </c>
      <c r="D17105">
        <v>1</v>
      </c>
      <c r="E17105">
        <v>1</v>
      </c>
      <c r="F17105">
        <v>5</v>
      </c>
      <c r="G17105">
        <v>41704</v>
      </c>
      <c r="H17105" t="s">
        <v>5</v>
      </c>
      <c r="I17105" t="s">
        <v>6</v>
      </c>
      <c r="J17105">
        <v>210</v>
      </c>
      <c r="K17105">
        <v>-4</v>
      </c>
      <c r="L17105" t="s">
        <v>240</v>
      </c>
      <c r="M17105" t="s">
        <v>5</v>
      </c>
      <c r="N17105" t="s">
        <v>257</v>
      </c>
      <c r="O17105" s="9">
        <f t="shared" si="849"/>
        <v>42</v>
      </c>
      <c r="P17105" s="1">
        <f t="shared" si="850"/>
        <v>-1.9047619047619049E-2</v>
      </c>
      <c r="Q17105">
        <f t="shared" si="851"/>
        <v>-9.5238095238095247E-2</v>
      </c>
    </row>
    <row r="17106" spans="2:17" x14ac:dyDescent="0.25">
      <c r="B17106" t="s">
        <v>264</v>
      </c>
      <c r="C17106">
        <v>191597</v>
      </c>
      <c r="D17106">
        <v>1</v>
      </c>
      <c r="E17106">
        <v>1</v>
      </c>
      <c r="F17106">
        <v>4</v>
      </c>
      <c r="G17106">
        <v>42191</v>
      </c>
      <c r="H17106" t="s">
        <v>5</v>
      </c>
      <c r="I17106" t="s">
        <v>6</v>
      </c>
      <c r="J17106">
        <v>210</v>
      </c>
      <c r="K17106">
        <v>-4</v>
      </c>
      <c r="L17106" t="s">
        <v>240</v>
      </c>
      <c r="M17106" t="s">
        <v>5</v>
      </c>
      <c r="N17106" t="s">
        <v>257</v>
      </c>
      <c r="O17106" s="9">
        <f t="shared" si="849"/>
        <v>52.5</v>
      </c>
      <c r="P17106" s="1">
        <f t="shared" si="850"/>
        <v>-1.9047619047619049E-2</v>
      </c>
      <c r="Q17106">
        <f t="shared" si="851"/>
        <v>-7.6190476190476197E-2</v>
      </c>
    </row>
    <row r="17107" spans="2:17" x14ac:dyDescent="0.25">
      <c r="B17107" t="s">
        <v>264</v>
      </c>
      <c r="C17107">
        <v>176313</v>
      </c>
      <c r="D17107">
        <v>2</v>
      </c>
      <c r="E17107">
        <v>2</v>
      </c>
      <c r="F17107">
        <v>6</v>
      </c>
      <c r="G17107">
        <v>42116</v>
      </c>
      <c r="H17107" t="s">
        <v>5</v>
      </c>
      <c r="I17107" t="s">
        <v>6</v>
      </c>
      <c r="J17107">
        <v>262</v>
      </c>
      <c r="K17107">
        <v>-5</v>
      </c>
      <c r="L17107" t="s">
        <v>239</v>
      </c>
      <c r="M17107" t="s">
        <v>5</v>
      </c>
      <c r="N17107" t="s">
        <v>257</v>
      </c>
      <c r="O17107" s="9">
        <f t="shared" si="849"/>
        <v>43.666666666666664</v>
      </c>
      <c r="P17107" s="1">
        <f t="shared" si="850"/>
        <v>-1.9083969465648856E-2</v>
      </c>
      <c r="Q17107">
        <f t="shared" si="851"/>
        <v>-0.11450381679389313</v>
      </c>
    </row>
    <row r="17108" spans="2:17" x14ac:dyDescent="0.25">
      <c r="B17108" t="s">
        <v>264</v>
      </c>
      <c r="C17108">
        <v>185730</v>
      </c>
      <c r="D17108">
        <v>1</v>
      </c>
      <c r="E17108">
        <v>1</v>
      </c>
      <c r="F17108">
        <v>3.5</v>
      </c>
      <c r="G17108">
        <v>42187</v>
      </c>
      <c r="H17108" t="s">
        <v>7</v>
      </c>
      <c r="I17108" t="s">
        <v>8</v>
      </c>
      <c r="J17108">
        <v>157</v>
      </c>
      <c r="K17108">
        <v>-3</v>
      </c>
      <c r="L17108" t="s">
        <v>240</v>
      </c>
      <c r="M17108" t="s">
        <v>258</v>
      </c>
      <c r="N17108" t="s">
        <v>257</v>
      </c>
      <c r="O17108" s="9">
        <f t="shared" si="849"/>
        <v>44.857142857142854</v>
      </c>
      <c r="P17108" s="1">
        <f t="shared" si="850"/>
        <v>-1.9108280254777069E-2</v>
      </c>
      <c r="Q17108">
        <f t="shared" si="851"/>
        <v>-6.6878980891719744E-2</v>
      </c>
    </row>
    <row r="17109" spans="2:17" x14ac:dyDescent="0.25">
      <c r="B17109" t="s">
        <v>264</v>
      </c>
      <c r="C17109">
        <v>160723</v>
      </c>
      <c r="D17109">
        <v>1</v>
      </c>
      <c r="E17109">
        <v>1</v>
      </c>
      <c r="F17109">
        <v>3</v>
      </c>
      <c r="G17109">
        <v>41516</v>
      </c>
      <c r="H17109" t="s">
        <v>5</v>
      </c>
      <c r="I17109" t="s">
        <v>8</v>
      </c>
      <c r="J17109">
        <v>157</v>
      </c>
      <c r="K17109">
        <v>-3</v>
      </c>
      <c r="L17109" t="s">
        <v>240</v>
      </c>
      <c r="M17109" t="s">
        <v>5</v>
      </c>
      <c r="N17109" t="s">
        <v>257</v>
      </c>
      <c r="O17109" s="9">
        <f t="shared" si="849"/>
        <v>52.333333333333336</v>
      </c>
      <c r="P17109" s="1">
        <f t="shared" si="850"/>
        <v>-1.9108280254777069E-2</v>
      </c>
      <c r="Q17109">
        <f t="shared" si="851"/>
        <v>-5.7324840764331211E-2</v>
      </c>
    </row>
    <row r="17110" spans="2:17" x14ac:dyDescent="0.25">
      <c r="B17110" t="s">
        <v>264</v>
      </c>
      <c r="C17110">
        <v>160560</v>
      </c>
      <c r="D17110">
        <v>2</v>
      </c>
      <c r="E17110">
        <v>1</v>
      </c>
      <c r="F17110">
        <v>10</v>
      </c>
      <c r="G17110">
        <v>41529</v>
      </c>
      <c r="H17110" t="s">
        <v>7</v>
      </c>
      <c r="I17110" t="s">
        <v>8</v>
      </c>
      <c r="J17110">
        <v>313</v>
      </c>
      <c r="K17110">
        <v>-6</v>
      </c>
      <c r="L17110" t="s">
        <v>239</v>
      </c>
      <c r="M17110" t="s">
        <v>258</v>
      </c>
      <c r="N17110" t="s">
        <v>257</v>
      </c>
      <c r="O17110" s="9">
        <f t="shared" si="849"/>
        <v>31.3</v>
      </c>
      <c r="P17110" s="1">
        <f t="shared" si="850"/>
        <v>-1.9169329073482427E-2</v>
      </c>
      <c r="Q17110">
        <f t="shared" si="851"/>
        <v>-0.19169329073482427</v>
      </c>
    </row>
    <row r="17111" spans="2:17" x14ac:dyDescent="0.25">
      <c r="B17111" t="s">
        <v>264</v>
      </c>
      <c r="C17111">
        <v>180031</v>
      </c>
      <c r="D17111">
        <v>2</v>
      </c>
      <c r="E17111">
        <v>2</v>
      </c>
      <c r="F17111">
        <v>15</v>
      </c>
      <c r="G17111">
        <v>42101</v>
      </c>
      <c r="H17111" t="s">
        <v>7</v>
      </c>
      <c r="I17111" t="s">
        <v>8</v>
      </c>
      <c r="J17111">
        <v>156</v>
      </c>
      <c r="K17111">
        <v>-3</v>
      </c>
      <c r="L17111" t="s">
        <v>239</v>
      </c>
      <c r="M17111" t="s">
        <v>258</v>
      </c>
      <c r="N17111" t="s">
        <v>257</v>
      </c>
      <c r="O17111" s="9">
        <f t="shared" si="849"/>
        <v>10.4</v>
      </c>
      <c r="P17111" s="1">
        <f t="shared" si="850"/>
        <v>-1.9230769230769232E-2</v>
      </c>
      <c r="Q17111">
        <f t="shared" si="851"/>
        <v>-0.28846153846153849</v>
      </c>
    </row>
    <row r="17112" spans="2:17" x14ac:dyDescent="0.25">
      <c r="B17112" t="s">
        <v>264</v>
      </c>
      <c r="C17112">
        <v>180031</v>
      </c>
      <c r="D17112">
        <v>2</v>
      </c>
      <c r="E17112">
        <v>2</v>
      </c>
      <c r="F17112">
        <v>15</v>
      </c>
      <c r="G17112">
        <v>42101</v>
      </c>
      <c r="H17112" t="s">
        <v>7</v>
      </c>
      <c r="I17112" t="s">
        <v>8</v>
      </c>
      <c r="J17112">
        <v>156</v>
      </c>
      <c r="K17112">
        <v>-3</v>
      </c>
      <c r="L17112" t="s">
        <v>239</v>
      </c>
      <c r="M17112" t="s">
        <v>258</v>
      </c>
      <c r="N17112" t="s">
        <v>257</v>
      </c>
      <c r="O17112" s="9">
        <f t="shared" si="849"/>
        <v>10.4</v>
      </c>
      <c r="P17112" s="1">
        <f t="shared" si="850"/>
        <v>-1.9230769230769232E-2</v>
      </c>
      <c r="Q17112">
        <f t="shared" si="851"/>
        <v>-0.28846153846153849</v>
      </c>
    </row>
    <row r="17113" spans="2:17" x14ac:dyDescent="0.25">
      <c r="B17113" t="s">
        <v>264</v>
      </c>
      <c r="C17113">
        <v>176875</v>
      </c>
      <c r="D17113">
        <v>2</v>
      </c>
      <c r="E17113">
        <v>1</v>
      </c>
      <c r="F17113">
        <v>12</v>
      </c>
      <c r="G17113">
        <v>42047</v>
      </c>
      <c r="H17113" t="s">
        <v>5</v>
      </c>
      <c r="I17113" t="s">
        <v>6</v>
      </c>
      <c r="J17113">
        <v>208</v>
      </c>
      <c r="K17113">
        <v>-4</v>
      </c>
      <c r="L17113" t="s">
        <v>239</v>
      </c>
      <c r="M17113" t="s">
        <v>5</v>
      </c>
      <c r="N17113" t="s">
        <v>257</v>
      </c>
      <c r="O17113" s="9">
        <f t="shared" si="849"/>
        <v>17.333333333333332</v>
      </c>
      <c r="P17113" s="1">
        <f t="shared" si="850"/>
        <v>-1.9230769230769232E-2</v>
      </c>
      <c r="Q17113">
        <f t="shared" si="851"/>
        <v>-0.23076923076923078</v>
      </c>
    </row>
    <row r="17114" spans="2:17" x14ac:dyDescent="0.25">
      <c r="B17114" t="s">
        <v>264</v>
      </c>
      <c r="C17114">
        <v>176878</v>
      </c>
      <c r="D17114">
        <v>2</v>
      </c>
      <c r="E17114">
        <v>1</v>
      </c>
      <c r="F17114">
        <v>12</v>
      </c>
      <c r="G17114">
        <v>42047</v>
      </c>
      <c r="H17114" t="s">
        <v>5</v>
      </c>
      <c r="I17114" t="s">
        <v>6</v>
      </c>
      <c r="J17114">
        <v>208</v>
      </c>
      <c r="K17114">
        <v>-4</v>
      </c>
      <c r="L17114" t="s">
        <v>239</v>
      </c>
      <c r="M17114" t="s">
        <v>5</v>
      </c>
      <c r="N17114" t="s">
        <v>257</v>
      </c>
      <c r="O17114" s="9">
        <f t="shared" si="849"/>
        <v>17.333333333333332</v>
      </c>
      <c r="P17114" s="1">
        <f t="shared" si="850"/>
        <v>-1.9230769230769232E-2</v>
      </c>
      <c r="Q17114">
        <f t="shared" si="851"/>
        <v>-0.23076923076923078</v>
      </c>
    </row>
    <row r="17115" spans="2:17" x14ac:dyDescent="0.25">
      <c r="B17115" t="s">
        <v>264</v>
      </c>
      <c r="C17115">
        <v>164976</v>
      </c>
      <c r="D17115">
        <v>2</v>
      </c>
      <c r="E17115">
        <v>1</v>
      </c>
      <c r="F17115">
        <v>3.8</v>
      </c>
      <c r="G17115">
        <v>41684</v>
      </c>
      <c r="H17115" t="s">
        <v>5</v>
      </c>
      <c r="I17115" t="s">
        <v>6</v>
      </c>
      <c r="J17115">
        <v>104</v>
      </c>
      <c r="K17115">
        <v>-2</v>
      </c>
      <c r="L17115" t="s">
        <v>239</v>
      </c>
      <c r="M17115" t="s">
        <v>5</v>
      </c>
      <c r="N17115" t="s">
        <v>257</v>
      </c>
      <c r="O17115" s="9">
        <f t="shared" si="849"/>
        <v>27.368421052631579</v>
      </c>
      <c r="P17115" s="1">
        <f t="shared" si="850"/>
        <v>-1.9230769230769232E-2</v>
      </c>
      <c r="Q17115">
        <f t="shared" si="851"/>
        <v>-7.3076923076923081E-2</v>
      </c>
    </row>
    <row r="17116" spans="2:17" x14ac:dyDescent="0.25">
      <c r="B17116" t="s">
        <v>264</v>
      </c>
      <c r="C17116">
        <v>164976</v>
      </c>
      <c r="D17116">
        <v>2</v>
      </c>
      <c r="E17116">
        <v>2</v>
      </c>
      <c r="F17116">
        <v>3.8</v>
      </c>
      <c r="G17116">
        <v>41684</v>
      </c>
      <c r="H17116" t="s">
        <v>5</v>
      </c>
      <c r="I17116" t="s">
        <v>6</v>
      </c>
      <c r="J17116">
        <v>104</v>
      </c>
      <c r="K17116">
        <v>-2</v>
      </c>
      <c r="L17116" t="s">
        <v>239</v>
      </c>
      <c r="M17116" t="s">
        <v>5</v>
      </c>
      <c r="N17116" t="s">
        <v>257</v>
      </c>
      <c r="O17116" s="9">
        <f t="shared" si="849"/>
        <v>27.368421052631579</v>
      </c>
      <c r="P17116" s="1">
        <f t="shared" si="850"/>
        <v>-1.9230769230769232E-2</v>
      </c>
      <c r="Q17116">
        <f t="shared" si="851"/>
        <v>-7.3076923076923081E-2</v>
      </c>
    </row>
    <row r="17117" spans="2:17" x14ac:dyDescent="0.25">
      <c r="B17117" t="s">
        <v>264</v>
      </c>
      <c r="C17117">
        <v>171108</v>
      </c>
      <c r="D17117">
        <v>2</v>
      </c>
      <c r="E17117">
        <v>2</v>
      </c>
      <c r="F17117">
        <v>7</v>
      </c>
      <c r="G17117">
        <v>41767</v>
      </c>
      <c r="H17117" t="s">
        <v>7</v>
      </c>
      <c r="I17117" t="s">
        <v>8</v>
      </c>
      <c r="J17117">
        <v>208</v>
      </c>
      <c r="K17117">
        <v>-4</v>
      </c>
      <c r="L17117" t="s">
        <v>239</v>
      </c>
      <c r="M17117" t="s">
        <v>258</v>
      </c>
      <c r="N17117" t="s">
        <v>257</v>
      </c>
      <c r="O17117" s="9">
        <f t="shared" si="849"/>
        <v>29.714285714285715</v>
      </c>
      <c r="P17117" s="1">
        <f t="shared" si="850"/>
        <v>-1.9230769230769232E-2</v>
      </c>
      <c r="Q17117">
        <f t="shared" si="851"/>
        <v>-0.13461538461538464</v>
      </c>
    </row>
    <row r="17118" spans="2:17" x14ac:dyDescent="0.25">
      <c r="B17118" t="s">
        <v>264</v>
      </c>
      <c r="C17118">
        <v>181034</v>
      </c>
      <c r="D17118">
        <v>1</v>
      </c>
      <c r="E17118">
        <v>1</v>
      </c>
      <c r="F17118">
        <v>3</v>
      </c>
      <c r="G17118">
        <v>42145</v>
      </c>
      <c r="H17118" t="s">
        <v>7</v>
      </c>
      <c r="I17118" t="s">
        <v>8</v>
      </c>
      <c r="J17118">
        <v>208</v>
      </c>
      <c r="K17118">
        <v>-4</v>
      </c>
      <c r="L17118" t="s">
        <v>240</v>
      </c>
      <c r="M17118" t="s">
        <v>258</v>
      </c>
      <c r="N17118" t="s">
        <v>257</v>
      </c>
      <c r="O17118" s="9">
        <f t="shared" si="849"/>
        <v>69.333333333333329</v>
      </c>
      <c r="P17118" s="1">
        <f t="shared" si="850"/>
        <v>-1.9230769230769232E-2</v>
      </c>
      <c r="Q17118">
        <f t="shared" si="851"/>
        <v>-5.7692307692307696E-2</v>
      </c>
    </row>
    <row r="17119" spans="2:17" x14ac:dyDescent="0.25">
      <c r="B17119" t="s">
        <v>264</v>
      </c>
      <c r="C17119">
        <v>161366</v>
      </c>
      <c r="D17119">
        <v>1</v>
      </c>
      <c r="E17119">
        <v>1</v>
      </c>
      <c r="F17119">
        <v>5</v>
      </c>
      <c r="G17119">
        <v>41548</v>
      </c>
      <c r="H17119" t="s">
        <v>5</v>
      </c>
      <c r="I17119" t="s">
        <v>6</v>
      </c>
      <c r="J17119">
        <v>155</v>
      </c>
      <c r="K17119">
        <v>-3</v>
      </c>
      <c r="L17119" t="s">
        <v>240</v>
      </c>
      <c r="M17119" t="s">
        <v>5</v>
      </c>
      <c r="N17119" t="s">
        <v>257</v>
      </c>
      <c r="O17119" s="9">
        <f t="shared" si="849"/>
        <v>31</v>
      </c>
      <c r="P17119" s="1">
        <f t="shared" si="850"/>
        <v>-1.935483870967742E-2</v>
      </c>
      <c r="Q17119">
        <f t="shared" si="851"/>
        <v>-9.6774193548387094E-2</v>
      </c>
    </row>
    <row r="17120" spans="2:17" x14ac:dyDescent="0.25">
      <c r="B17120" t="s">
        <v>264</v>
      </c>
      <c r="C17120">
        <v>168033</v>
      </c>
      <c r="D17120">
        <v>1</v>
      </c>
      <c r="E17120">
        <v>1</v>
      </c>
      <c r="F17120">
        <v>4</v>
      </c>
      <c r="G17120">
        <v>41683</v>
      </c>
      <c r="H17120" t="s">
        <v>7</v>
      </c>
      <c r="I17120" t="s">
        <v>8</v>
      </c>
      <c r="J17120">
        <v>155</v>
      </c>
      <c r="K17120">
        <v>-3</v>
      </c>
      <c r="L17120" t="s">
        <v>240</v>
      </c>
      <c r="M17120" t="s">
        <v>258</v>
      </c>
      <c r="N17120" t="s">
        <v>257</v>
      </c>
      <c r="O17120" s="9">
        <f t="shared" si="849"/>
        <v>38.75</v>
      </c>
      <c r="P17120" s="1">
        <f t="shared" si="850"/>
        <v>-1.935483870967742E-2</v>
      </c>
      <c r="Q17120">
        <f t="shared" si="851"/>
        <v>-7.7419354838709681E-2</v>
      </c>
    </row>
    <row r="17121" spans="2:17" x14ac:dyDescent="0.25">
      <c r="B17121" t="s">
        <v>264</v>
      </c>
      <c r="C17121">
        <v>180784</v>
      </c>
      <c r="D17121">
        <v>1</v>
      </c>
      <c r="E17121">
        <v>1</v>
      </c>
      <c r="F17121">
        <v>3</v>
      </c>
      <c r="G17121">
        <v>41902</v>
      </c>
      <c r="H17121" t="s">
        <v>7</v>
      </c>
      <c r="I17121" t="s">
        <v>8</v>
      </c>
      <c r="J17121">
        <v>103</v>
      </c>
      <c r="K17121">
        <v>-2</v>
      </c>
      <c r="L17121" t="s">
        <v>240</v>
      </c>
      <c r="M17121" t="s">
        <v>258</v>
      </c>
      <c r="N17121" t="s">
        <v>257</v>
      </c>
      <c r="O17121" s="9">
        <f t="shared" si="849"/>
        <v>34.333333333333336</v>
      </c>
      <c r="P17121" s="1">
        <f t="shared" si="850"/>
        <v>-1.9417475728155338E-2</v>
      </c>
      <c r="Q17121">
        <f t="shared" si="851"/>
        <v>-5.8252427184466014E-2</v>
      </c>
    </row>
    <row r="17122" spans="2:17" x14ac:dyDescent="0.25">
      <c r="B17122" t="s">
        <v>264</v>
      </c>
      <c r="C17122">
        <v>188574</v>
      </c>
      <c r="D17122">
        <v>2</v>
      </c>
      <c r="E17122">
        <v>1</v>
      </c>
      <c r="F17122">
        <v>8</v>
      </c>
      <c r="G17122">
        <v>42061</v>
      </c>
      <c r="H17122" t="s">
        <v>5</v>
      </c>
      <c r="I17122" t="s">
        <v>6</v>
      </c>
      <c r="J17122">
        <v>154</v>
      </c>
      <c r="K17122">
        <v>-3</v>
      </c>
      <c r="L17122" t="s">
        <v>239</v>
      </c>
      <c r="M17122" t="s">
        <v>5</v>
      </c>
      <c r="N17122" t="s">
        <v>257</v>
      </c>
      <c r="O17122" s="9">
        <f t="shared" si="849"/>
        <v>19.25</v>
      </c>
      <c r="P17122" s="1">
        <f t="shared" si="850"/>
        <v>-1.948051948051948E-2</v>
      </c>
      <c r="Q17122">
        <f t="shared" si="851"/>
        <v>-0.15584415584415584</v>
      </c>
    </row>
    <row r="17123" spans="2:17" x14ac:dyDescent="0.25">
      <c r="B17123" t="s">
        <v>264</v>
      </c>
      <c r="C17123">
        <v>188574</v>
      </c>
      <c r="D17123">
        <v>2</v>
      </c>
      <c r="E17123">
        <v>2</v>
      </c>
      <c r="F17123">
        <v>8</v>
      </c>
      <c r="G17123">
        <v>42061</v>
      </c>
      <c r="H17123" t="s">
        <v>5</v>
      </c>
      <c r="I17123" t="s">
        <v>6</v>
      </c>
      <c r="J17123">
        <v>154</v>
      </c>
      <c r="K17123">
        <v>-3</v>
      </c>
      <c r="L17123" t="s">
        <v>239</v>
      </c>
      <c r="M17123" t="s">
        <v>5</v>
      </c>
      <c r="N17123" t="s">
        <v>257</v>
      </c>
      <c r="O17123" s="9">
        <f t="shared" si="849"/>
        <v>19.25</v>
      </c>
      <c r="P17123" s="1">
        <f t="shared" si="850"/>
        <v>-1.948051948051948E-2</v>
      </c>
      <c r="Q17123">
        <f t="shared" si="851"/>
        <v>-0.15584415584415584</v>
      </c>
    </row>
    <row r="17124" spans="2:17" x14ac:dyDescent="0.25">
      <c r="B17124" t="s">
        <v>264</v>
      </c>
      <c r="C17124">
        <v>161390</v>
      </c>
      <c r="D17124">
        <v>1</v>
      </c>
      <c r="E17124">
        <v>1</v>
      </c>
      <c r="F17124">
        <v>4</v>
      </c>
      <c r="G17124">
        <v>41547</v>
      </c>
      <c r="H17124" t="s">
        <v>5</v>
      </c>
      <c r="I17124" t="s">
        <v>6</v>
      </c>
      <c r="J17124">
        <v>154</v>
      </c>
      <c r="K17124">
        <v>-3</v>
      </c>
      <c r="L17124" t="s">
        <v>240</v>
      </c>
      <c r="M17124" t="s">
        <v>5</v>
      </c>
      <c r="N17124" t="s">
        <v>257</v>
      </c>
      <c r="O17124" s="9">
        <f t="shared" si="849"/>
        <v>38.5</v>
      </c>
      <c r="P17124" s="1">
        <f t="shared" si="850"/>
        <v>-1.948051948051948E-2</v>
      </c>
      <c r="Q17124">
        <f t="shared" si="851"/>
        <v>-7.792207792207792E-2</v>
      </c>
    </row>
    <row r="17125" spans="2:17" x14ac:dyDescent="0.25">
      <c r="B17125" t="s">
        <v>264</v>
      </c>
      <c r="C17125">
        <v>191823</v>
      </c>
      <c r="D17125">
        <v>1</v>
      </c>
      <c r="E17125">
        <v>1</v>
      </c>
      <c r="F17125">
        <v>4</v>
      </c>
      <c r="G17125">
        <v>42166</v>
      </c>
      <c r="H17125" t="s">
        <v>7</v>
      </c>
      <c r="I17125" t="s">
        <v>8</v>
      </c>
      <c r="J17125">
        <v>154</v>
      </c>
      <c r="K17125">
        <v>-3</v>
      </c>
      <c r="L17125" t="s">
        <v>240</v>
      </c>
      <c r="M17125" t="s">
        <v>258</v>
      </c>
      <c r="N17125" t="s">
        <v>257</v>
      </c>
      <c r="O17125" s="9">
        <f t="shared" si="849"/>
        <v>38.5</v>
      </c>
      <c r="P17125" s="1">
        <f t="shared" si="850"/>
        <v>-1.948051948051948E-2</v>
      </c>
      <c r="Q17125">
        <f t="shared" si="851"/>
        <v>-7.792207792207792E-2</v>
      </c>
    </row>
    <row r="17126" spans="2:17" x14ac:dyDescent="0.25">
      <c r="B17126" t="s">
        <v>264</v>
      </c>
      <c r="C17126">
        <v>191823</v>
      </c>
      <c r="D17126">
        <v>1</v>
      </c>
      <c r="E17126">
        <v>1</v>
      </c>
      <c r="F17126">
        <v>4</v>
      </c>
      <c r="G17126">
        <v>42166</v>
      </c>
      <c r="H17126" t="s">
        <v>7</v>
      </c>
      <c r="I17126" t="s">
        <v>8</v>
      </c>
      <c r="J17126">
        <v>154</v>
      </c>
      <c r="K17126">
        <v>-3</v>
      </c>
      <c r="L17126" t="s">
        <v>240</v>
      </c>
      <c r="M17126" t="s">
        <v>258</v>
      </c>
      <c r="N17126" t="s">
        <v>257</v>
      </c>
      <c r="O17126" s="9">
        <f t="shared" si="849"/>
        <v>38.5</v>
      </c>
      <c r="P17126" s="1">
        <f t="shared" si="850"/>
        <v>-1.948051948051948E-2</v>
      </c>
      <c r="Q17126">
        <f t="shared" si="851"/>
        <v>-7.792207792207792E-2</v>
      </c>
    </row>
    <row r="17127" spans="2:17" x14ac:dyDescent="0.25">
      <c r="B17127" t="s">
        <v>264</v>
      </c>
      <c r="C17127">
        <v>183156</v>
      </c>
      <c r="D17127">
        <v>1</v>
      </c>
      <c r="E17127">
        <v>1</v>
      </c>
      <c r="F17127">
        <v>4</v>
      </c>
      <c r="G17127">
        <v>42298</v>
      </c>
      <c r="H17127" t="s">
        <v>5</v>
      </c>
      <c r="I17127" t="s">
        <v>6</v>
      </c>
      <c r="J17127">
        <v>154</v>
      </c>
      <c r="K17127">
        <v>-3</v>
      </c>
      <c r="L17127" t="s">
        <v>240</v>
      </c>
      <c r="M17127" t="s">
        <v>5</v>
      </c>
      <c r="N17127" t="s">
        <v>257</v>
      </c>
      <c r="O17127" s="9">
        <f t="shared" si="849"/>
        <v>38.5</v>
      </c>
      <c r="P17127" s="1">
        <f t="shared" si="850"/>
        <v>-1.948051948051948E-2</v>
      </c>
      <c r="Q17127">
        <f t="shared" si="851"/>
        <v>-7.792207792207792E-2</v>
      </c>
    </row>
    <row r="17128" spans="2:17" x14ac:dyDescent="0.25">
      <c r="B17128" t="s">
        <v>264</v>
      </c>
      <c r="C17128">
        <v>157157</v>
      </c>
      <c r="D17128">
        <v>1</v>
      </c>
      <c r="E17128">
        <v>1</v>
      </c>
      <c r="F17128">
        <v>3</v>
      </c>
      <c r="G17128">
        <v>41551</v>
      </c>
      <c r="H17128" t="s">
        <v>5</v>
      </c>
      <c r="I17128" t="s">
        <v>6</v>
      </c>
      <c r="J17128">
        <v>154</v>
      </c>
      <c r="K17128">
        <v>-3</v>
      </c>
      <c r="L17128" t="s">
        <v>240</v>
      </c>
      <c r="M17128" t="s">
        <v>5</v>
      </c>
      <c r="N17128" t="s">
        <v>257</v>
      </c>
      <c r="O17128" s="9">
        <f t="shared" si="849"/>
        <v>51.333333333333336</v>
      </c>
      <c r="P17128" s="1">
        <f t="shared" si="850"/>
        <v>-1.948051948051948E-2</v>
      </c>
      <c r="Q17128">
        <f t="shared" si="851"/>
        <v>-5.844155844155844E-2</v>
      </c>
    </row>
    <row r="17129" spans="2:17" x14ac:dyDescent="0.25">
      <c r="B17129" t="s">
        <v>264</v>
      </c>
      <c r="C17129">
        <v>184192</v>
      </c>
      <c r="D17129">
        <v>1</v>
      </c>
      <c r="E17129">
        <v>1</v>
      </c>
      <c r="F17129">
        <v>2</v>
      </c>
      <c r="G17129">
        <v>42356</v>
      </c>
      <c r="H17129" t="s">
        <v>5</v>
      </c>
      <c r="I17129" t="s">
        <v>6</v>
      </c>
      <c r="J17129">
        <v>154</v>
      </c>
      <c r="K17129">
        <v>-3</v>
      </c>
      <c r="L17129" t="s">
        <v>240</v>
      </c>
      <c r="M17129" t="s">
        <v>5</v>
      </c>
      <c r="N17129" t="s">
        <v>257</v>
      </c>
      <c r="O17129" s="9">
        <f t="shared" si="849"/>
        <v>77</v>
      </c>
      <c r="P17129" s="1">
        <f t="shared" si="850"/>
        <v>-1.948051948051948E-2</v>
      </c>
      <c r="Q17129">
        <f t="shared" si="851"/>
        <v>-3.896103896103896E-2</v>
      </c>
    </row>
    <row r="17130" spans="2:17" x14ac:dyDescent="0.25">
      <c r="B17130" t="s">
        <v>264</v>
      </c>
      <c r="C17130">
        <v>184195</v>
      </c>
      <c r="D17130">
        <v>1</v>
      </c>
      <c r="E17130">
        <v>1</v>
      </c>
      <c r="F17130">
        <v>2</v>
      </c>
      <c r="G17130">
        <v>42356</v>
      </c>
      <c r="H17130" t="s">
        <v>5</v>
      </c>
      <c r="I17130" t="s">
        <v>6</v>
      </c>
      <c r="J17130">
        <v>154</v>
      </c>
      <c r="K17130">
        <v>-3</v>
      </c>
      <c r="L17130" t="s">
        <v>240</v>
      </c>
      <c r="M17130" t="s">
        <v>5</v>
      </c>
      <c r="N17130" t="s">
        <v>257</v>
      </c>
      <c r="O17130" s="9">
        <f t="shared" si="849"/>
        <v>77</v>
      </c>
      <c r="P17130" s="1">
        <f t="shared" si="850"/>
        <v>-1.948051948051948E-2</v>
      </c>
      <c r="Q17130">
        <f t="shared" si="851"/>
        <v>-3.896103896103896E-2</v>
      </c>
    </row>
    <row r="17131" spans="2:17" x14ac:dyDescent="0.25">
      <c r="B17131" t="s">
        <v>264</v>
      </c>
      <c r="C17131">
        <v>182655</v>
      </c>
      <c r="D17131">
        <v>3</v>
      </c>
      <c r="E17131">
        <v>1</v>
      </c>
      <c r="F17131">
        <v>15</v>
      </c>
      <c r="G17131">
        <v>42296</v>
      </c>
      <c r="H17131" t="s">
        <v>5</v>
      </c>
      <c r="I17131" t="s">
        <v>6</v>
      </c>
      <c r="J17131">
        <v>205</v>
      </c>
      <c r="K17131">
        <v>-4</v>
      </c>
      <c r="L17131" t="s">
        <v>239</v>
      </c>
      <c r="M17131" t="s">
        <v>5</v>
      </c>
      <c r="N17131" t="s">
        <v>257</v>
      </c>
      <c r="O17131" s="9">
        <f t="shared" si="849"/>
        <v>13.666666666666666</v>
      </c>
      <c r="P17131" s="1">
        <f t="shared" si="850"/>
        <v>-1.9512195121951219E-2</v>
      </c>
      <c r="Q17131">
        <f t="shared" si="851"/>
        <v>-0.29268292682926828</v>
      </c>
    </row>
    <row r="17132" spans="2:17" x14ac:dyDescent="0.25">
      <c r="B17132" t="s">
        <v>264</v>
      </c>
      <c r="C17132">
        <v>182655</v>
      </c>
      <c r="D17132">
        <v>3</v>
      </c>
      <c r="E17132">
        <v>2</v>
      </c>
      <c r="F17132">
        <v>15</v>
      </c>
      <c r="G17132">
        <v>42296</v>
      </c>
      <c r="H17132" t="s">
        <v>5</v>
      </c>
      <c r="I17132" t="s">
        <v>6</v>
      </c>
      <c r="J17132">
        <v>205</v>
      </c>
      <c r="K17132">
        <v>-4</v>
      </c>
      <c r="L17132" t="s">
        <v>239</v>
      </c>
      <c r="M17132" t="s">
        <v>5</v>
      </c>
      <c r="N17132" t="s">
        <v>257</v>
      </c>
      <c r="O17132" s="9">
        <f t="shared" si="849"/>
        <v>13.666666666666666</v>
      </c>
      <c r="P17132" s="1">
        <f t="shared" si="850"/>
        <v>-1.9512195121951219E-2</v>
      </c>
      <c r="Q17132">
        <f t="shared" si="851"/>
        <v>-0.29268292682926828</v>
      </c>
    </row>
    <row r="17133" spans="2:17" x14ac:dyDescent="0.25">
      <c r="B17133" t="s">
        <v>264</v>
      </c>
      <c r="C17133">
        <v>182655</v>
      </c>
      <c r="D17133">
        <v>3</v>
      </c>
      <c r="E17133">
        <v>3</v>
      </c>
      <c r="F17133">
        <v>15</v>
      </c>
      <c r="G17133">
        <v>42296</v>
      </c>
      <c r="H17133" t="s">
        <v>5</v>
      </c>
      <c r="I17133" t="s">
        <v>6</v>
      </c>
      <c r="J17133">
        <v>205</v>
      </c>
      <c r="K17133">
        <v>-4</v>
      </c>
      <c r="L17133" t="s">
        <v>239</v>
      </c>
      <c r="M17133" t="s">
        <v>5</v>
      </c>
      <c r="N17133" t="s">
        <v>257</v>
      </c>
      <c r="O17133" s="9">
        <f t="shared" si="849"/>
        <v>13.666666666666666</v>
      </c>
      <c r="P17133" s="1">
        <f t="shared" si="850"/>
        <v>-1.9512195121951219E-2</v>
      </c>
      <c r="Q17133">
        <f t="shared" si="851"/>
        <v>-0.29268292682926828</v>
      </c>
    </row>
    <row r="17134" spans="2:17" x14ac:dyDescent="0.25">
      <c r="B17134" t="s">
        <v>264</v>
      </c>
      <c r="C17134">
        <v>176772</v>
      </c>
      <c r="D17134">
        <v>2</v>
      </c>
      <c r="E17134">
        <v>1</v>
      </c>
      <c r="F17134">
        <v>8</v>
      </c>
      <c r="G17134">
        <v>42046</v>
      </c>
      <c r="H17134" t="s">
        <v>5</v>
      </c>
      <c r="I17134" t="s">
        <v>6</v>
      </c>
      <c r="J17134">
        <v>205</v>
      </c>
      <c r="K17134">
        <v>-4</v>
      </c>
      <c r="L17134" t="s">
        <v>239</v>
      </c>
      <c r="M17134" t="s">
        <v>5</v>
      </c>
      <c r="N17134" t="s">
        <v>257</v>
      </c>
      <c r="O17134" s="9">
        <f t="shared" si="849"/>
        <v>25.625</v>
      </c>
      <c r="P17134" s="1">
        <f t="shared" si="850"/>
        <v>-1.9512195121951219E-2</v>
      </c>
      <c r="Q17134">
        <f t="shared" si="851"/>
        <v>-0.15609756097560976</v>
      </c>
    </row>
    <row r="17135" spans="2:17" x14ac:dyDescent="0.25">
      <c r="B17135" t="s">
        <v>264</v>
      </c>
      <c r="C17135">
        <v>167579</v>
      </c>
      <c r="D17135">
        <v>2</v>
      </c>
      <c r="E17135">
        <v>1</v>
      </c>
      <c r="F17135">
        <v>7.5</v>
      </c>
      <c r="G17135">
        <v>41752</v>
      </c>
      <c r="H17135" t="s">
        <v>5</v>
      </c>
      <c r="I17135" t="s">
        <v>6</v>
      </c>
      <c r="J17135">
        <v>205</v>
      </c>
      <c r="K17135">
        <v>-4</v>
      </c>
      <c r="L17135" t="s">
        <v>239</v>
      </c>
      <c r="M17135" t="s">
        <v>5</v>
      </c>
      <c r="N17135" t="s">
        <v>257</v>
      </c>
      <c r="O17135" s="9">
        <f t="shared" si="849"/>
        <v>27.333333333333332</v>
      </c>
      <c r="P17135" s="1">
        <f t="shared" si="850"/>
        <v>-1.9512195121951219E-2</v>
      </c>
      <c r="Q17135">
        <f t="shared" si="851"/>
        <v>-0.14634146341463414</v>
      </c>
    </row>
    <row r="17136" spans="2:17" x14ac:dyDescent="0.25">
      <c r="B17136" t="s">
        <v>264</v>
      </c>
      <c r="C17136">
        <v>164771</v>
      </c>
      <c r="D17136">
        <v>2</v>
      </c>
      <c r="E17136">
        <v>1</v>
      </c>
      <c r="F17136">
        <v>6</v>
      </c>
      <c r="G17136">
        <v>41681</v>
      </c>
      <c r="H17136" t="s">
        <v>5</v>
      </c>
      <c r="I17136" t="s">
        <v>6</v>
      </c>
      <c r="J17136">
        <v>205</v>
      </c>
      <c r="K17136">
        <v>-4</v>
      </c>
      <c r="L17136" t="s">
        <v>239</v>
      </c>
      <c r="M17136" t="s">
        <v>5</v>
      </c>
      <c r="N17136" t="s">
        <v>257</v>
      </c>
      <c r="O17136" s="9">
        <f t="shared" si="849"/>
        <v>34.166666666666664</v>
      </c>
      <c r="P17136" s="1">
        <f t="shared" si="850"/>
        <v>-1.9512195121951219E-2</v>
      </c>
      <c r="Q17136">
        <f t="shared" si="851"/>
        <v>-0.11707317073170731</v>
      </c>
    </row>
    <row r="17137" spans="2:17" x14ac:dyDescent="0.25">
      <c r="B17137" t="s">
        <v>264</v>
      </c>
      <c r="C17137">
        <v>167857</v>
      </c>
      <c r="D17137">
        <v>1</v>
      </c>
      <c r="E17137">
        <v>1</v>
      </c>
      <c r="F17137">
        <v>5</v>
      </c>
      <c r="G17137">
        <v>41757</v>
      </c>
      <c r="H17137" t="s">
        <v>5</v>
      </c>
      <c r="I17137" t="s">
        <v>6</v>
      </c>
      <c r="J17137">
        <v>205</v>
      </c>
      <c r="K17137">
        <v>-4</v>
      </c>
      <c r="L17137" t="s">
        <v>240</v>
      </c>
      <c r="M17137" t="s">
        <v>5</v>
      </c>
      <c r="N17137" t="s">
        <v>257</v>
      </c>
      <c r="O17137" s="9">
        <f t="shared" si="849"/>
        <v>41</v>
      </c>
      <c r="P17137" s="1">
        <f t="shared" si="850"/>
        <v>-1.9512195121951219E-2</v>
      </c>
      <c r="Q17137">
        <f t="shared" si="851"/>
        <v>-9.7560975609756101E-2</v>
      </c>
    </row>
    <row r="17138" spans="2:17" x14ac:dyDescent="0.25">
      <c r="B17138" t="s">
        <v>264</v>
      </c>
      <c r="C17138">
        <v>165917</v>
      </c>
      <c r="D17138">
        <v>2</v>
      </c>
      <c r="E17138">
        <v>1</v>
      </c>
      <c r="F17138">
        <v>4.5</v>
      </c>
      <c r="G17138">
        <v>41740</v>
      </c>
      <c r="H17138" t="s">
        <v>5</v>
      </c>
      <c r="I17138" t="s">
        <v>6</v>
      </c>
      <c r="J17138">
        <v>205</v>
      </c>
      <c r="K17138">
        <v>-4</v>
      </c>
      <c r="L17138" t="s">
        <v>239</v>
      </c>
      <c r="M17138" t="s">
        <v>5</v>
      </c>
      <c r="N17138" t="s">
        <v>257</v>
      </c>
      <c r="O17138" s="9">
        <f t="shared" si="849"/>
        <v>45.555555555555557</v>
      </c>
      <c r="P17138" s="1">
        <f t="shared" si="850"/>
        <v>-1.9512195121951219E-2</v>
      </c>
      <c r="Q17138">
        <f t="shared" si="851"/>
        <v>-8.7804878048780483E-2</v>
      </c>
    </row>
    <row r="17139" spans="2:17" x14ac:dyDescent="0.25">
      <c r="B17139" t="s">
        <v>264</v>
      </c>
      <c r="C17139">
        <v>165919</v>
      </c>
      <c r="D17139">
        <v>2</v>
      </c>
      <c r="E17139">
        <v>1</v>
      </c>
      <c r="F17139">
        <v>4.5</v>
      </c>
      <c r="G17139">
        <v>41740</v>
      </c>
      <c r="H17139" t="s">
        <v>5</v>
      </c>
      <c r="I17139" t="s">
        <v>6</v>
      </c>
      <c r="J17139">
        <v>205</v>
      </c>
      <c r="K17139">
        <v>-4</v>
      </c>
      <c r="L17139" t="s">
        <v>239</v>
      </c>
      <c r="M17139" t="s">
        <v>5</v>
      </c>
      <c r="N17139" t="s">
        <v>257</v>
      </c>
      <c r="O17139" s="9">
        <f t="shared" si="849"/>
        <v>45.555555555555557</v>
      </c>
      <c r="P17139" s="1">
        <f t="shared" si="850"/>
        <v>-1.9512195121951219E-2</v>
      </c>
      <c r="Q17139">
        <f t="shared" si="851"/>
        <v>-8.7804878048780483E-2</v>
      </c>
    </row>
    <row r="17140" spans="2:17" x14ac:dyDescent="0.25">
      <c r="B17140" t="s">
        <v>264</v>
      </c>
      <c r="C17140">
        <v>189407</v>
      </c>
      <c r="D17140">
        <v>1</v>
      </c>
      <c r="E17140">
        <v>1</v>
      </c>
      <c r="F17140">
        <v>4</v>
      </c>
      <c r="G17140">
        <v>42066</v>
      </c>
      <c r="H17140" t="s">
        <v>5</v>
      </c>
      <c r="I17140" t="s">
        <v>6</v>
      </c>
      <c r="J17140">
        <v>205</v>
      </c>
      <c r="K17140">
        <v>-4</v>
      </c>
      <c r="L17140" t="s">
        <v>240</v>
      </c>
      <c r="M17140" t="s">
        <v>5</v>
      </c>
      <c r="N17140" t="s">
        <v>257</v>
      </c>
      <c r="O17140" s="9">
        <f t="shared" si="849"/>
        <v>51.25</v>
      </c>
      <c r="P17140" s="1">
        <f t="shared" si="850"/>
        <v>-1.9512195121951219E-2</v>
      </c>
      <c r="Q17140">
        <f t="shared" si="851"/>
        <v>-7.8048780487804878E-2</v>
      </c>
    </row>
    <row r="17141" spans="2:17" x14ac:dyDescent="0.25">
      <c r="B17141" t="s">
        <v>264</v>
      </c>
      <c r="C17141">
        <v>188597</v>
      </c>
      <c r="D17141">
        <v>1</v>
      </c>
      <c r="E17141">
        <v>1</v>
      </c>
      <c r="F17141">
        <v>5</v>
      </c>
      <c r="G17141">
        <v>42060</v>
      </c>
      <c r="H17141" t="s">
        <v>5</v>
      </c>
      <c r="I17141" t="s">
        <v>6</v>
      </c>
      <c r="J17141">
        <v>256</v>
      </c>
      <c r="K17141">
        <v>-5</v>
      </c>
      <c r="L17141" t="s">
        <v>240</v>
      </c>
      <c r="M17141" t="s">
        <v>5</v>
      </c>
      <c r="N17141" t="s">
        <v>257</v>
      </c>
      <c r="O17141" s="9">
        <f t="shared" si="849"/>
        <v>51.2</v>
      </c>
      <c r="P17141" s="1">
        <f t="shared" si="850"/>
        <v>-1.953125E-2</v>
      </c>
      <c r="Q17141">
        <f t="shared" si="851"/>
        <v>-9.765625E-2</v>
      </c>
    </row>
    <row r="17142" spans="2:17" x14ac:dyDescent="0.25">
      <c r="B17142" t="s">
        <v>264</v>
      </c>
      <c r="C17142">
        <v>176971</v>
      </c>
      <c r="D17142">
        <v>1</v>
      </c>
      <c r="E17142">
        <v>1</v>
      </c>
      <c r="F17142">
        <v>5</v>
      </c>
      <c r="G17142">
        <v>42052</v>
      </c>
      <c r="H17142" t="s">
        <v>5</v>
      </c>
      <c r="I17142" t="s">
        <v>6</v>
      </c>
      <c r="J17142">
        <v>256</v>
      </c>
      <c r="K17142">
        <v>-5</v>
      </c>
      <c r="L17142" t="s">
        <v>240</v>
      </c>
      <c r="M17142" t="s">
        <v>5</v>
      </c>
      <c r="N17142" t="s">
        <v>257</v>
      </c>
      <c r="O17142" s="9">
        <f t="shared" si="849"/>
        <v>51.2</v>
      </c>
      <c r="P17142" s="1">
        <f t="shared" si="850"/>
        <v>-1.953125E-2</v>
      </c>
      <c r="Q17142">
        <f t="shared" si="851"/>
        <v>-9.765625E-2</v>
      </c>
    </row>
    <row r="17143" spans="2:17" x14ac:dyDescent="0.25">
      <c r="B17143" t="s">
        <v>264</v>
      </c>
      <c r="C17143">
        <v>186328</v>
      </c>
      <c r="D17143">
        <v>2</v>
      </c>
      <c r="E17143">
        <v>1</v>
      </c>
      <c r="F17143">
        <v>12</v>
      </c>
      <c r="G17143">
        <v>42328</v>
      </c>
      <c r="H17143" t="s">
        <v>7</v>
      </c>
      <c r="I17143" t="s">
        <v>8</v>
      </c>
      <c r="J17143">
        <v>153</v>
      </c>
      <c r="K17143">
        <v>-3</v>
      </c>
      <c r="L17143" t="s">
        <v>239</v>
      </c>
      <c r="M17143" t="s">
        <v>258</v>
      </c>
      <c r="N17143" t="s">
        <v>257</v>
      </c>
      <c r="O17143" s="9">
        <f t="shared" si="849"/>
        <v>12.75</v>
      </c>
      <c r="P17143" s="1">
        <f t="shared" si="850"/>
        <v>-1.9607843137254902E-2</v>
      </c>
      <c r="Q17143">
        <f t="shared" si="851"/>
        <v>-0.23529411764705882</v>
      </c>
    </row>
    <row r="17144" spans="2:17" x14ac:dyDescent="0.25">
      <c r="B17144" t="s">
        <v>264</v>
      </c>
      <c r="C17144">
        <v>186328</v>
      </c>
      <c r="D17144">
        <v>2</v>
      </c>
      <c r="E17144">
        <v>1</v>
      </c>
      <c r="F17144">
        <v>12</v>
      </c>
      <c r="G17144">
        <v>42328</v>
      </c>
      <c r="H17144" t="s">
        <v>7</v>
      </c>
      <c r="I17144" t="s">
        <v>8</v>
      </c>
      <c r="J17144">
        <v>153</v>
      </c>
      <c r="K17144">
        <v>-3</v>
      </c>
      <c r="L17144" t="s">
        <v>239</v>
      </c>
      <c r="M17144" t="s">
        <v>258</v>
      </c>
      <c r="N17144" t="s">
        <v>257</v>
      </c>
      <c r="O17144" s="9">
        <f t="shared" si="849"/>
        <v>12.75</v>
      </c>
      <c r="P17144" s="1">
        <f t="shared" si="850"/>
        <v>-1.9607843137254902E-2</v>
      </c>
      <c r="Q17144">
        <f t="shared" si="851"/>
        <v>-0.23529411764705882</v>
      </c>
    </row>
    <row r="17145" spans="2:17" x14ac:dyDescent="0.25">
      <c r="B17145" t="s">
        <v>264</v>
      </c>
      <c r="C17145">
        <v>163093</v>
      </c>
      <c r="D17145">
        <v>2</v>
      </c>
      <c r="E17145">
        <v>2</v>
      </c>
      <c r="F17145">
        <v>5</v>
      </c>
      <c r="G17145">
        <v>41649</v>
      </c>
      <c r="H17145" t="s">
        <v>7</v>
      </c>
      <c r="I17145" t="s">
        <v>8</v>
      </c>
      <c r="J17145">
        <v>102</v>
      </c>
      <c r="K17145">
        <v>-2</v>
      </c>
      <c r="L17145" t="s">
        <v>239</v>
      </c>
      <c r="M17145" t="s">
        <v>258</v>
      </c>
      <c r="N17145" t="s">
        <v>257</v>
      </c>
      <c r="O17145" s="9">
        <f t="shared" si="849"/>
        <v>20.399999999999999</v>
      </c>
      <c r="P17145" s="1">
        <f t="shared" si="850"/>
        <v>-1.9607843137254902E-2</v>
      </c>
      <c r="Q17145">
        <f t="shared" si="851"/>
        <v>-9.8039215686274508E-2</v>
      </c>
    </row>
    <row r="17146" spans="2:17" x14ac:dyDescent="0.25">
      <c r="B17146" t="s">
        <v>264</v>
      </c>
      <c r="C17146">
        <v>163094</v>
      </c>
      <c r="D17146">
        <v>2</v>
      </c>
      <c r="E17146">
        <v>1</v>
      </c>
      <c r="F17146">
        <v>5</v>
      </c>
      <c r="G17146">
        <v>41649</v>
      </c>
      <c r="H17146" t="s">
        <v>7</v>
      </c>
      <c r="I17146" t="s">
        <v>8</v>
      </c>
      <c r="J17146">
        <v>102</v>
      </c>
      <c r="K17146">
        <v>-2</v>
      </c>
      <c r="L17146" t="s">
        <v>239</v>
      </c>
      <c r="M17146" t="s">
        <v>258</v>
      </c>
      <c r="N17146" t="s">
        <v>257</v>
      </c>
      <c r="O17146" s="9">
        <f t="shared" si="849"/>
        <v>20.399999999999999</v>
      </c>
      <c r="P17146" s="1">
        <f t="shared" si="850"/>
        <v>-1.9607843137254902E-2</v>
      </c>
      <c r="Q17146">
        <f t="shared" si="851"/>
        <v>-9.8039215686274508E-2</v>
      </c>
    </row>
    <row r="17147" spans="2:17" x14ac:dyDescent="0.25">
      <c r="B17147" t="s">
        <v>264</v>
      </c>
      <c r="C17147">
        <v>163005</v>
      </c>
      <c r="D17147">
        <v>2</v>
      </c>
      <c r="E17147">
        <v>1</v>
      </c>
      <c r="F17147">
        <v>3.5</v>
      </c>
      <c r="G17147">
        <v>41665</v>
      </c>
      <c r="H17147" t="s">
        <v>7</v>
      </c>
      <c r="I17147" t="s">
        <v>8</v>
      </c>
      <c r="J17147">
        <v>102</v>
      </c>
      <c r="K17147">
        <v>-2</v>
      </c>
      <c r="L17147" t="s">
        <v>239</v>
      </c>
      <c r="M17147" t="s">
        <v>258</v>
      </c>
      <c r="N17147" t="s">
        <v>257</v>
      </c>
      <c r="O17147" s="9">
        <f t="shared" ref="O17147:O17210" si="852">J17147/F17147</f>
        <v>29.142857142857142</v>
      </c>
      <c r="P17147" s="1">
        <f t="shared" ref="P17147:P17210" si="853">K17147/J17147</f>
        <v>-1.9607843137254902E-2</v>
      </c>
      <c r="Q17147">
        <f t="shared" si="851"/>
        <v>-6.8627450980392163E-2</v>
      </c>
    </row>
    <row r="17148" spans="2:17" x14ac:dyDescent="0.25">
      <c r="B17148" t="s">
        <v>264</v>
      </c>
      <c r="C17148">
        <v>166517</v>
      </c>
      <c r="D17148">
        <v>1</v>
      </c>
      <c r="E17148">
        <v>1</v>
      </c>
      <c r="F17148">
        <v>5</v>
      </c>
      <c r="G17148">
        <v>41643</v>
      </c>
      <c r="H17148" t="s">
        <v>7</v>
      </c>
      <c r="I17148" t="s">
        <v>8</v>
      </c>
      <c r="J17148">
        <v>153</v>
      </c>
      <c r="K17148">
        <v>-3</v>
      </c>
      <c r="L17148" t="s">
        <v>240</v>
      </c>
      <c r="M17148" t="s">
        <v>258</v>
      </c>
      <c r="N17148" t="s">
        <v>257</v>
      </c>
      <c r="O17148" s="9">
        <f t="shared" si="852"/>
        <v>30.6</v>
      </c>
      <c r="P17148" s="1">
        <f t="shared" si="853"/>
        <v>-1.9607843137254902E-2</v>
      </c>
      <c r="Q17148">
        <f t="shared" ref="Q17148:Q17211" si="854">F17148*P17148</f>
        <v>-9.8039215686274508E-2</v>
      </c>
    </row>
    <row r="17149" spans="2:17" x14ac:dyDescent="0.25">
      <c r="B17149" t="s">
        <v>264</v>
      </c>
      <c r="C17149">
        <v>164315</v>
      </c>
      <c r="D17149">
        <v>1</v>
      </c>
      <c r="E17149">
        <v>1</v>
      </c>
      <c r="F17149">
        <v>6</v>
      </c>
      <c r="G17149">
        <v>41626</v>
      </c>
      <c r="H17149" t="s">
        <v>5</v>
      </c>
      <c r="I17149" t="s">
        <v>6</v>
      </c>
      <c r="J17149">
        <v>204</v>
      </c>
      <c r="K17149">
        <v>-4</v>
      </c>
      <c r="L17149" t="s">
        <v>240</v>
      </c>
      <c r="M17149" t="s">
        <v>5</v>
      </c>
      <c r="N17149" t="s">
        <v>257</v>
      </c>
      <c r="O17149" s="9">
        <f t="shared" si="852"/>
        <v>34</v>
      </c>
      <c r="P17149" s="1">
        <f t="shared" si="853"/>
        <v>-1.9607843137254902E-2</v>
      </c>
      <c r="Q17149">
        <f t="shared" si="854"/>
        <v>-0.11764705882352941</v>
      </c>
    </row>
    <row r="17150" spans="2:17" x14ac:dyDescent="0.25">
      <c r="B17150" t="s">
        <v>264</v>
      </c>
      <c r="C17150">
        <v>166678</v>
      </c>
      <c r="D17150">
        <v>1</v>
      </c>
      <c r="E17150">
        <v>1</v>
      </c>
      <c r="F17150">
        <v>3</v>
      </c>
      <c r="G17150">
        <v>41684</v>
      </c>
      <c r="H17150" t="s">
        <v>5</v>
      </c>
      <c r="I17150" t="s">
        <v>6</v>
      </c>
      <c r="J17150">
        <v>102</v>
      </c>
      <c r="K17150">
        <v>-2</v>
      </c>
      <c r="L17150" t="s">
        <v>240</v>
      </c>
      <c r="M17150" t="s">
        <v>5</v>
      </c>
      <c r="N17150" t="s">
        <v>257</v>
      </c>
      <c r="O17150" s="9">
        <f t="shared" si="852"/>
        <v>34</v>
      </c>
      <c r="P17150" s="1">
        <f t="shared" si="853"/>
        <v>-1.9607843137254902E-2</v>
      </c>
      <c r="Q17150">
        <f t="shared" si="854"/>
        <v>-5.8823529411764705E-2</v>
      </c>
    </row>
    <row r="17151" spans="2:17" x14ac:dyDescent="0.25">
      <c r="B17151" t="s">
        <v>264</v>
      </c>
      <c r="C17151">
        <v>190187</v>
      </c>
      <c r="D17151">
        <v>1</v>
      </c>
      <c r="E17151">
        <v>1</v>
      </c>
      <c r="F17151">
        <v>6</v>
      </c>
      <c r="G17151">
        <v>42094</v>
      </c>
      <c r="H17151" t="s">
        <v>5</v>
      </c>
      <c r="I17151" t="s">
        <v>6</v>
      </c>
      <c r="J17151">
        <v>204</v>
      </c>
      <c r="K17151">
        <v>-4</v>
      </c>
      <c r="L17151" t="s">
        <v>240</v>
      </c>
      <c r="M17151" t="s">
        <v>5</v>
      </c>
      <c r="N17151" t="s">
        <v>257</v>
      </c>
      <c r="O17151" s="9">
        <f t="shared" si="852"/>
        <v>34</v>
      </c>
      <c r="P17151" s="1">
        <f t="shared" si="853"/>
        <v>-1.9607843137254902E-2</v>
      </c>
      <c r="Q17151">
        <f t="shared" si="854"/>
        <v>-0.11764705882352941</v>
      </c>
    </row>
    <row r="17152" spans="2:17" x14ac:dyDescent="0.25">
      <c r="B17152" t="s">
        <v>264</v>
      </c>
      <c r="C17152">
        <v>170002</v>
      </c>
      <c r="D17152">
        <v>1</v>
      </c>
      <c r="E17152">
        <v>1</v>
      </c>
      <c r="F17152">
        <v>5</v>
      </c>
      <c r="G17152">
        <v>41701</v>
      </c>
      <c r="H17152" t="s">
        <v>7</v>
      </c>
      <c r="I17152" t="s">
        <v>6</v>
      </c>
      <c r="J17152">
        <v>204</v>
      </c>
      <c r="K17152">
        <v>-4</v>
      </c>
      <c r="L17152" t="s">
        <v>240</v>
      </c>
      <c r="M17152" t="s">
        <v>258</v>
      </c>
      <c r="N17152" t="s">
        <v>257</v>
      </c>
      <c r="O17152" s="9">
        <f t="shared" si="852"/>
        <v>40.799999999999997</v>
      </c>
      <c r="P17152" s="1">
        <f t="shared" si="853"/>
        <v>-1.9607843137254902E-2</v>
      </c>
      <c r="Q17152">
        <f t="shared" si="854"/>
        <v>-9.8039215686274508E-2</v>
      </c>
    </row>
    <row r="17153" spans="2:17" x14ac:dyDescent="0.25">
      <c r="B17153" t="s">
        <v>264</v>
      </c>
      <c r="C17153">
        <v>186229</v>
      </c>
      <c r="D17153">
        <v>1</v>
      </c>
      <c r="E17153">
        <v>1</v>
      </c>
      <c r="F17153">
        <v>5</v>
      </c>
      <c r="G17153">
        <v>42299</v>
      </c>
      <c r="H17153" t="s">
        <v>5</v>
      </c>
      <c r="I17153" t="s">
        <v>6</v>
      </c>
      <c r="J17153">
        <v>204</v>
      </c>
      <c r="K17153">
        <v>-4</v>
      </c>
      <c r="L17153" t="s">
        <v>240</v>
      </c>
      <c r="M17153" t="s">
        <v>5</v>
      </c>
      <c r="N17153" t="s">
        <v>257</v>
      </c>
      <c r="O17153" s="9">
        <f t="shared" si="852"/>
        <v>40.799999999999997</v>
      </c>
      <c r="P17153" s="1">
        <f t="shared" si="853"/>
        <v>-1.9607843137254902E-2</v>
      </c>
      <c r="Q17153">
        <f t="shared" si="854"/>
        <v>-9.8039215686274508E-2</v>
      </c>
    </row>
    <row r="17154" spans="2:17" x14ac:dyDescent="0.25">
      <c r="B17154" t="s">
        <v>264</v>
      </c>
      <c r="C17154">
        <v>145189</v>
      </c>
      <c r="D17154">
        <v>1</v>
      </c>
      <c r="E17154">
        <v>1</v>
      </c>
      <c r="F17154">
        <v>2</v>
      </c>
      <c r="G17154">
        <v>41348</v>
      </c>
      <c r="H17154" t="s">
        <v>7</v>
      </c>
      <c r="I17154" t="s">
        <v>8</v>
      </c>
      <c r="J17154">
        <v>102</v>
      </c>
      <c r="K17154">
        <v>-2</v>
      </c>
      <c r="L17154" t="s">
        <v>240</v>
      </c>
      <c r="M17154" t="s">
        <v>258</v>
      </c>
      <c r="N17154" t="s">
        <v>257</v>
      </c>
      <c r="O17154" s="9">
        <f t="shared" si="852"/>
        <v>51</v>
      </c>
      <c r="P17154" s="1">
        <f t="shared" si="853"/>
        <v>-1.9607843137254902E-2</v>
      </c>
      <c r="Q17154">
        <f t="shared" si="854"/>
        <v>-3.9215686274509803E-2</v>
      </c>
    </row>
    <row r="17155" spans="2:17" x14ac:dyDescent="0.25">
      <c r="B17155" t="s">
        <v>264</v>
      </c>
      <c r="C17155">
        <v>161212</v>
      </c>
      <c r="D17155">
        <v>1</v>
      </c>
      <c r="E17155">
        <v>1</v>
      </c>
      <c r="F17155">
        <v>4</v>
      </c>
      <c r="G17155">
        <v>41561</v>
      </c>
      <c r="H17155" t="s">
        <v>5</v>
      </c>
      <c r="I17155" t="s">
        <v>6</v>
      </c>
      <c r="J17155">
        <v>204</v>
      </c>
      <c r="K17155">
        <v>-4</v>
      </c>
      <c r="L17155" t="s">
        <v>240</v>
      </c>
      <c r="M17155" t="s">
        <v>5</v>
      </c>
      <c r="N17155" t="s">
        <v>257</v>
      </c>
      <c r="O17155" s="9">
        <f t="shared" si="852"/>
        <v>51</v>
      </c>
      <c r="P17155" s="1">
        <f t="shared" si="853"/>
        <v>-1.9607843137254902E-2</v>
      </c>
      <c r="Q17155">
        <f t="shared" si="854"/>
        <v>-7.8431372549019607E-2</v>
      </c>
    </row>
    <row r="17156" spans="2:17" x14ac:dyDescent="0.25">
      <c r="B17156" t="s">
        <v>264</v>
      </c>
      <c r="C17156">
        <v>161213</v>
      </c>
      <c r="D17156">
        <v>1</v>
      </c>
      <c r="E17156">
        <v>1</v>
      </c>
      <c r="F17156">
        <v>4</v>
      </c>
      <c r="G17156">
        <v>41561</v>
      </c>
      <c r="H17156" t="s">
        <v>5</v>
      </c>
      <c r="I17156" t="s">
        <v>6</v>
      </c>
      <c r="J17156">
        <v>204</v>
      </c>
      <c r="K17156">
        <v>-4</v>
      </c>
      <c r="L17156" t="s">
        <v>240</v>
      </c>
      <c r="M17156" t="s">
        <v>5</v>
      </c>
      <c r="N17156" t="s">
        <v>257</v>
      </c>
      <c r="O17156" s="9">
        <f t="shared" si="852"/>
        <v>51</v>
      </c>
      <c r="P17156" s="1">
        <f t="shared" si="853"/>
        <v>-1.9607843137254902E-2</v>
      </c>
      <c r="Q17156">
        <f t="shared" si="854"/>
        <v>-7.8431372549019607E-2</v>
      </c>
    </row>
    <row r="17157" spans="2:17" x14ac:dyDescent="0.25">
      <c r="B17157" t="s">
        <v>264</v>
      </c>
      <c r="C17157">
        <v>180377</v>
      </c>
      <c r="D17157">
        <v>2</v>
      </c>
      <c r="E17157">
        <v>1</v>
      </c>
      <c r="F17157">
        <v>15</v>
      </c>
      <c r="G17157">
        <v>41954</v>
      </c>
      <c r="H17157" t="s">
        <v>5</v>
      </c>
      <c r="I17157" t="s">
        <v>6</v>
      </c>
      <c r="J17157">
        <v>304</v>
      </c>
      <c r="K17157">
        <v>-6</v>
      </c>
      <c r="L17157" t="s">
        <v>239</v>
      </c>
      <c r="M17157" t="s">
        <v>5</v>
      </c>
      <c r="N17157" t="s">
        <v>257</v>
      </c>
      <c r="O17157" s="9">
        <f t="shared" si="852"/>
        <v>20.266666666666666</v>
      </c>
      <c r="P17157" s="1">
        <f t="shared" si="853"/>
        <v>-1.9736842105263157E-2</v>
      </c>
      <c r="Q17157">
        <f t="shared" si="854"/>
        <v>-0.29605263157894735</v>
      </c>
    </row>
    <row r="17158" spans="2:17" x14ac:dyDescent="0.25">
      <c r="B17158" t="s">
        <v>264</v>
      </c>
      <c r="C17158">
        <v>181028</v>
      </c>
      <c r="D17158">
        <v>1</v>
      </c>
      <c r="E17158">
        <v>1</v>
      </c>
      <c r="F17158">
        <v>5</v>
      </c>
      <c r="G17158">
        <v>42143</v>
      </c>
      <c r="H17158" t="s">
        <v>7</v>
      </c>
      <c r="I17158" t="s">
        <v>8</v>
      </c>
      <c r="J17158">
        <v>152</v>
      </c>
      <c r="K17158">
        <v>-3</v>
      </c>
      <c r="L17158" t="s">
        <v>240</v>
      </c>
      <c r="M17158" t="s">
        <v>258</v>
      </c>
      <c r="N17158" t="s">
        <v>257</v>
      </c>
      <c r="O17158" s="9">
        <f t="shared" si="852"/>
        <v>30.4</v>
      </c>
      <c r="P17158" s="1">
        <f t="shared" si="853"/>
        <v>-1.9736842105263157E-2</v>
      </c>
      <c r="Q17158">
        <f t="shared" si="854"/>
        <v>-9.8684210526315791E-2</v>
      </c>
    </row>
    <row r="17159" spans="2:17" x14ac:dyDescent="0.25">
      <c r="B17159" t="s">
        <v>264</v>
      </c>
      <c r="C17159">
        <v>181028</v>
      </c>
      <c r="D17159">
        <v>1</v>
      </c>
      <c r="E17159">
        <v>1</v>
      </c>
      <c r="F17159">
        <v>5</v>
      </c>
      <c r="G17159">
        <v>42143</v>
      </c>
      <c r="H17159" t="s">
        <v>7</v>
      </c>
      <c r="I17159" t="s">
        <v>8</v>
      </c>
      <c r="J17159">
        <v>152</v>
      </c>
      <c r="K17159">
        <v>-3</v>
      </c>
      <c r="L17159" t="s">
        <v>240</v>
      </c>
      <c r="M17159" t="s">
        <v>258</v>
      </c>
      <c r="N17159" t="s">
        <v>257</v>
      </c>
      <c r="O17159" s="9">
        <f t="shared" si="852"/>
        <v>30.4</v>
      </c>
      <c r="P17159" s="1">
        <f t="shared" si="853"/>
        <v>-1.9736842105263157E-2</v>
      </c>
      <c r="Q17159">
        <f t="shared" si="854"/>
        <v>-9.8684210526315791E-2</v>
      </c>
    </row>
    <row r="17160" spans="2:17" x14ac:dyDescent="0.25">
      <c r="B17160" t="s">
        <v>264</v>
      </c>
      <c r="C17160">
        <v>155688</v>
      </c>
      <c r="D17160">
        <v>1</v>
      </c>
      <c r="E17160">
        <v>1</v>
      </c>
      <c r="F17160">
        <v>4</v>
      </c>
      <c r="G17160">
        <v>41429</v>
      </c>
      <c r="H17160" t="s">
        <v>5</v>
      </c>
      <c r="I17160" t="s">
        <v>8</v>
      </c>
      <c r="J17160">
        <v>152</v>
      </c>
      <c r="K17160">
        <v>-3</v>
      </c>
      <c r="L17160" t="s">
        <v>240</v>
      </c>
      <c r="M17160" t="s">
        <v>5</v>
      </c>
      <c r="N17160" t="s">
        <v>257</v>
      </c>
      <c r="O17160" s="9">
        <f t="shared" si="852"/>
        <v>38</v>
      </c>
      <c r="P17160" s="1">
        <f t="shared" si="853"/>
        <v>-1.9736842105263157E-2</v>
      </c>
      <c r="Q17160">
        <f t="shared" si="854"/>
        <v>-7.8947368421052627E-2</v>
      </c>
    </row>
    <row r="17161" spans="2:17" x14ac:dyDescent="0.25">
      <c r="B17161" t="s">
        <v>264</v>
      </c>
      <c r="C17161">
        <v>162329</v>
      </c>
      <c r="D17161">
        <v>1</v>
      </c>
      <c r="E17161">
        <v>1</v>
      </c>
      <c r="F17161">
        <v>4</v>
      </c>
      <c r="G17161">
        <v>41502</v>
      </c>
      <c r="H17161" t="s">
        <v>7</v>
      </c>
      <c r="I17161" t="s">
        <v>8</v>
      </c>
      <c r="J17161">
        <v>152</v>
      </c>
      <c r="K17161">
        <v>-3</v>
      </c>
      <c r="L17161" t="s">
        <v>240</v>
      </c>
      <c r="M17161" t="s">
        <v>258</v>
      </c>
      <c r="N17161" t="s">
        <v>257</v>
      </c>
      <c r="O17161" s="9">
        <f t="shared" si="852"/>
        <v>38</v>
      </c>
      <c r="P17161" s="1">
        <f t="shared" si="853"/>
        <v>-1.9736842105263157E-2</v>
      </c>
      <c r="Q17161">
        <f t="shared" si="854"/>
        <v>-7.8947368421052627E-2</v>
      </c>
    </row>
    <row r="17162" spans="2:17" x14ac:dyDescent="0.25">
      <c r="B17162" t="s">
        <v>264</v>
      </c>
      <c r="C17162">
        <v>186228</v>
      </c>
      <c r="D17162">
        <v>1</v>
      </c>
      <c r="E17162">
        <v>1</v>
      </c>
      <c r="F17162">
        <v>3</v>
      </c>
      <c r="G17162">
        <v>42299</v>
      </c>
      <c r="H17162" t="s">
        <v>5</v>
      </c>
      <c r="I17162" t="s">
        <v>6</v>
      </c>
      <c r="J17162">
        <v>152</v>
      </c>
      <c r="K17162">
        <v>-3</v>
      </c>
      <c r="L17162" t="s">
        <v>240</v>
      </c>
      <c r="M17162" t="s">
        <v>5</v>
      </c>
      <c r="N17162" t="s">
        <v>257</v>
      </c>
      <c r="O17162" s="9">
        <f t="shared" si="852"/>
        <v>50.666666666666664</v>
      </c>
      <c r="P17162" s="1">
        <f t="shared" si="853"/>
        <v>-1.9736842105263157E-2</v>
      </c>
      <c r="Q17162">
        <f t="shared" si="854"/>
        <v>-5.921052631578947E-2</v>
      </c>
    </row>
    <row r="17163" spans="2:17" x14ac:dyDescent="0.25">
      <c r="B17163" t="s">
        <v>264</v>
      </c>
      <c r="C17163">
        <v>182606</v>
      </c>
      <c r="D17163">
        <v>1</v>
      </c>
      <c r="E17163">
        <v>1</v>
      </c>
      <c r="F17163">
        <v>5</v>
      </c>
      <c r="G17163">
        <v>42285</v>
      </c>
      <c r="H17163" t="s">
        <v>5</v>
      </c>
      <c r="I17163" t="s">
        <v>6</v>
      </c>
      <c r="J17163">
        <v>253</v>
      </c>
      <c r="K17163">
        <v>-5</v>
      </c>
      <c r="L17163" t="s">
        <v>240</v>
      </c>
      <c r="M17163" t="s">
        <v>5</v>
      </c>
      <c r="N17163" t="s">
        <v>257</v>
      </c>
      <c r="O17163" s="9">
        <f t="shared" si="852"/>
        <v>50.6</v>
      </c>
      <c r="P17163" s="1">
        <f t="shared" si="853"/>
        <v>-1.9762845849802372E-2</v>
      </c>
      <c r="Q17163">
        <f t="shared" si="854"/>
        <v>-9.8814229249011856E-2</v>
      </c>
    </row>
    <row r="17164" spans="2:17" x14ac:dyDescent="0.25">
      <c r="B17164" t="s">
        <v>264</v>
      </c>
      <c r="C17164">
        <v>182604</v>
      </c>
      <c r="D17164">
        <v>1</v>
      </c>
      <c r="E17164">
        <v>1</v>
      </c>
      <c r="F17164">
        <v>5</v>
      </c>
      <c r="G17164">
        <v>42285</v>
      </c>
      <c r="H17164" t="s">
        <v>5</v>
      </c>
      <c r="I17164" t="s">
        <v>6</v>
      </c>
      <c r="J17164">
        <v>253</v>
      </c>
      <c r="K17164">
        <v>-5</v>
      </c>
      <c r="L17164" t="s">
        <v>240</v>
      </c>
      <c r="M17164" t="s">
        <v>5</v>
      </c>
      <c r="N17164" t="s">
        <v>257</v>
      </c>
      <c r="O17164" s="9">
        <f t="shared" si="852"/>
        <v>50.6</v>
      </c>
      <c r="P17164" s="1">
        <f t="shared" si="853"/>
        <v>-1.9762845849802372E-2</v>
      </c>
      <c r="Q17164">
        <f t="shared" si="854"/>
        <v>-9.8814229249011856E-2</v>
      </c>
    </row>
    <row r="17165" spans="2:17" x14ac:dyDescent="0.25">
      <c r="B17165" t="s">
        <v>264</v>
      </c>
      <c r="C17165">
        <v>165554</v>
      </c>
      <c r="D17165">
        <v>1</v>
      </c>
      <c r="E17165">
        <v>1</v>
      </c>
      <c r="F17165">
        <v>3</v>
      </c>
      <c r="G17165">
        <v>41739</v>
      </c>
      <c r="H17165" t="s">
        <v>5</v>
      </c>
      <c r="I17165" t="s">
        <v>6</v>
      </c>
      <c r="J17165">
        <v>101</v>
      </c>
      <c r="K17165">
        <v>-2</v>
      </c>
      <c r="L17165" t="s">
        <v>240</v>
      </c>
      <c r="M17165" t="s">
        <v>5</v>
      </c>
      <c r="N17165" t="s">
        <v>257</v>
      </c>
      <c r="O17165" s="9">
        <f t="shared" si="852"/>
        <v>33.666666666666664</v>
      </c>
      <c r="P17165" s="1">
        <f t="shared" si="853"/>
        <v>-1.9801980198019802E-2</v>
      </c>
      <c r="Q17165">
        <f t="shared" si="854"/>
        <v>-5.9405940594059403E-2</v>
      </c>
    </row>
    <row r="17166" spans="2:17" x14ac:dyDescent="0.25">
      <c r="B17166" t="s">
        <v>264</v>
      </c>
      <c r="C17166">
        <v>190365</v>
      </c>
      <c r="D17166">
        <v>1</v>
      </c>
      <c r="E17166">
        <v>1</v>
      </c>
      <c r="F17166">
        <v>4</v>
      </c>
      <c r="G17166">
        <v>42090</v>
      </c>
      <c r="H17166" t="s">
        <v>5</v>
      </c>
      <c r="I17166" t="s">
        <v>6</v>
      </c>
      <c r="J17166">
        <v>151</v>
      </c>
      <c r="K17166">
        <v>-3</v>
      </c>
      <c r="L17166" t="s">
        <v>240</v>
      </c>
      <c r="M17166" t="s">
        <v>5</v>
      </c>
      <c r="N17166" t="s">
        <v>257</v>
      </c>
      <c r="O17166" s="9">
        <f t="shared" si="852"/>
        <v>37.75</v>
      </c>
      <c r="P17166" s="1">
        <f t="shared" si="853"/>
        <v>-1.9867549668874173E-2</v>
      </c>
      <c r="Q17166">
        <f t="shared" si="854"/>
        <v>-7.9470198675496692E-2</v>
      </c>
    </row>
    <row r="17167" spans="2:17" x14ac:dyDescent="0.25">
      <c r="B17167" t="s">
        <v>264</v>
      </c>
      <c r="C17167">
        <v>179368</v>
      </c>
      <c r="D17167">
        <v>1</v>
      </c>
      <c r="E17167">
        <v>1</v>
      </c>
      <c r="F17167">
        <v>4</v>
      </c>
      <c r="G17167">
        <v>42090</v>
      </c>
      <c r="H17167" t="s">
        <v>5</v>
      </c>
      <c r="I17167" t="s">
        <v>6</v>
      </c>
      <c r="J17167">
        <v>151</v>
      </c>
      <c r="K17167">
        <v>-3</v>
      </c>
      <c r="L17167" t="s">
        <v>240</v>
      </c>
      <c r="M17167" t="s">
        <v>5</v>
      </c>
      <c r="N17167" t="s">
        <v>257</v>
      </c>
      <c r="O17167" s="9">
        <f t="shared" si="852"/>
        <v>37.75</v>
      </c>
      <c r="P17167" s="1">
        <f t="shared" si="853"/>
        <v>-1.9867549668874173E-2</v>
      </c>
      <c r="Q17167">
        <f t="shared" si="854"/>
        <v>-7.9470198675496692E-2</v>
      </c>
    </row>
    <row r="17168" spans="2:17" x14ac:dyDescent="0.25">
      <c r="B17168" t="s">
        <v>264</v>
      </c>
      <c r="C17168">
        <v>190365</v>
      </c>
      <c r="D17168">
        <v>1</v>
      </c>
      <c r="E17168">
        <v>1</v>
      </c>
      <c r="F17168">
        <v>4</v>
      </c>
      <c r="G17168">
        <v>42090</v>
      </c>
      <c r="H17168" t="s">
        <v>5</v>
      </c>
      <c r="I17168" t="s">
        <v>6</v>
      </c>
      <c r="J17168">
        <v>151</v>
      </c>
      <c r="K17168">
        <v>-3</v>
      </c>
      <c r="L17168" t="s">
        <v>240</v>
      </c>
      <c r="M17168" t="s">
        <v>5</v>
      </c>
      <c r="N17168" t="s">
        <v>257</v>
      </c>
      <c r="O17168" s="9">
        <f t="shared" si="852"/>
        <v>37.75</v>
      </c>
      <c r="P17168" s="1">
        <f t="shared" si="853"/>
        <v>-1.9867549668874173E-2</v>
      </c>
      <c r="Q17168">
        <f t="shared" si="854"/>
        <v>-7.9470198675496692E-2</v>
      </c>
    </row>
    <row r="17169" spans="2:17" x14ac:dyDescent="0.25">
      <c r="B17169" t="s">
        <v>264</v>
      </c>
      <c r="C17169">
        <v>179368</v>
      </c>
      <c r="D17169">
        <v>1</v>
      </c>
      <c r="E17169">
        <v>1</v>
      </c>
      <c r="F17169">
        <v>4</v>
      </c>
      <c r="G17169">
        <v>42090</v>
      </c>
      <c r="H17169" t="s">
        <v>5</v>
      </c>
      <c r="I17169" t="s">
        <v>6</v>
      </c>
      <c r="J17169">
        <v>151</v>
      </c>
      <c r="K17169">
        <v>-3</v>
      </c>
      <c r="L17169" t="s">
        <v>240</v>
      </c>
      <c r="M17169" t="s">
        <v>5</v>
      </c>
      <c r="N17169" t="s">
        <v>257</v>
      </c>
      <c r="O17169" s="9">
        <f t="shared" si="852"/>
        <v>37.75</v>
      </c>
      <c r="P17169" s="1">
        <f t="shared" si="853"/>
        <v>-1.9867549668874173E-2</v>
      </c>
      <c r="Q17169">
        <f t="shared" si="854"/>
        <v>-7.9470198675496692E-2</v>
      </c>
    </row>
    <row r="17170" spans="2:17" x14ac:dyDescent="0.25">
      <c r="B17170" t="s">
        <v>264</v>
      </c>
      <c r="C17170">
        <v>164979</v>
      </c>
      <c r="D17170">
        <v>1</v>
      </c>
      <c r="E17170">
        <v>1</v>
      </c>
      <c r="F17170">
        <v>3</v>
      </c>
      <c r="G17170">
        <v>41684</v>
      </c>
      <c r="H17170" t="s">
        <v>5</v>
      </c>
      <c r="I17170" t="s">
        <v>6</v>
      </c>
      <c r="J17170">
        <v>151</v>
      </c>
      <c r="K17170">
        <v>-3</v>
      </c>
      <c r="L17170" t="s">
        <v>240</v>
      </c>
      <c r="M17170" t="s">
        <v>5</v>
      </c>
      <c r="N17170" t="s">
        <v>257</v>
      </c>
      <c r="O17170" s="9">
        <f t="shared" si="852"/>
        <v>50.333333333333336</v>
      </c>
      <c r="P17170" s="1">
        <f t="shared" si="853"/>
        <v>-1.9867549668874173E-2</v>
      </c>
      <c r="Q17170">
        <f t="shared" si="854"/>
        <v>-5.9602649006622516E-2</v>
      </c>
    </row>
    <row r="17171" spans="2:17" x14ac:dyDescent="0.25">
      <c r="B17171" t="s">
        <v>264</v>
      </c>
      <c r="C17171">
        <v>179611</v>
      </c>
      <c r="D17171">
        <v>1</v>
      </c>
      <c r="E17171">
        <v>1</v>
      </c>
      <c r="F17171">
        <v>5</v>
      </c>
      <c r="G17171">
        <v>42044</v>
      </c>
      <c r="H17171" t="s">
        <v>5</v>
      </c>
      <c r="I17171" t="s">
        <v>6</v>
      </c>
      <c r="J17171">
        <v>251</v>
      </c>
      <c r="K17171">
        <v>-5</v>
      </c>
      <c r="L17171" t="s">
        <v>240</v>
      </c>
      <c r="M17171" t="s">
        <v>5</v>
      </c>
      <c r="N17171" t="s">
        <v>257</v>
      </c>
      <c r="O17171" s="9">
        <f t="shared" si="852"/>
        <v>50.2</v>
      </c>
      <c r="P17171" s="1">
        <f t="shared" si="853"/>
        <v>-1.9920318725099601E-2</v>
      </c>
      <c r="Q17171">
        <f t="shared" si="854"/>
        <v>-9.9601593625498003E-2</v>
      </c>
    </row>
    <row r="17172" spans="2:17" x14ac:dyDescent="0.25">
      <c r="B17172" t="s">
        <v>264</v>
      </c>
      <c r="C17172">
        <v>176145</v>
      </c>
      <c r="D17172">
        <v>1</v>
      </c>
      <c r="E17172">
        <v>1</v>
      </c>
      <c r="F17172">
        <v>5</v>
      </c>
      <c r="G17172">
        <v>42045</v>
      </c>
      <c r="H17172" t="s">
        <v>5</v>
      </c>
      <c r="I17172" t="s">
        <v>6</v>
      </c>
      <c r="J17172">
        <v>251</v>
      </c>
      <c r="K17172">
        <v>-5</v>
      </c>
      <c r="L17172" t="s">
        <v>240</v>
      </c>
      <c r="M17172" t="s">
        <v>5</v>
      </c>
      <c r="N17172" t="s">
        <v>257</v>
      </c>
      <c r="O17172" s="9">
        <f t="shared" si="852"/>
        <v>50.2</v>
      </c>
      <c r="P17172" s="1">
        <f t="shared" si="853"/>
        <v>-1.9920318725099601E-2</v>
      </c>
      <c r="Q17172">
        <f t="shared" si="854"/>
        <v>-9.9601593625498003E-2</v>
      </c>
    </row>
    <row r="17173" spans="2:17" x14ac:dyDescent="0.25">
      <c r="B17173" t="s">
        <v>264</v>
      </c>
      <c r="C17173">
        <v>179629</v>
      </c>
      <c r="D17173">
        <v>1</v>
      </c>
      <c r="E17173">
        <v>1</v>
      </c>
      <c r="F17173">
        <v>5</v>
      </c>
      <c r="G17173">
        <v>42044</v>
      </c>
      <c r="H17173" t="s">
        <v>5</v>
      </c>
      <c r="I17173" t="s">
        <v>6</v>
      </c>
      <c r="J17173">
        <v>251</v>
      </c>
      <c r="K17173">
        <v>-5</v>
      </c>
      <c r="L17173" t="s">
        <v>240</v>
      </c>
      <c r="M17173" t="s">
        <v>5</v>
      </c>
      <c r="N17173" t="s">
        <v>257</v>
      </c>
      <c r="O17173" s="9">
        <f t="shared" si="852"/>
        <v>50.2</v>
      </c>
      <c r="P17173" s="1">
        <f t="shared" si="853"/>
        <v>-1.9920318725099601E-2</v>
      </c>
      <c r="Q17173">
        <f t="shared" si="854"/>
        <v>-9.9601593625498003E-2</v>
      </c>
    </row>
    <row r="17174" spans="2:17" x14ac:dyDescent="0.25">
      <c r="B17174" t="s">
        <v>264</v>
      </c>
      <c r="C17174">
        <v>179634</v>
      </c>
      <c r="D17174">
        <v>1</v>
      </c>
      <c r="E17174">
        <v>1</v>
      </c>
      <c r="F17174">
        <v>5</v>
      </c>
      <c r="G17174">
        <v>42045</v>
      </c>
      <c r="H17174" t="s">
        <v>5</v>
      </c>
      <c r="I17174" t="s">
        <v>6</v>
      </c>
      <c r="J17174">
        <v>251</v>
      </c>
      <c r="K17174">
        <v>-5</v>
      </c>
      <c r="L17174" t="s">
        <v>240</v>
      </c>
      <c r="M17174" t="s">
        <v>5</v>
      </c>
      <c r="N17174" t="s">
        <v>257</v>
      </c>
      <c r="O17174" s="9">
        <f t="shared" si="852"/>
        <v>50.2</v>
      </c>
      <c r="P17174" s="1">
        <f t="shared" si="853"/>
        <v>-1.9920318725099601E-2</v>
      </c>
      <c r="Q17174">
        <f t="shared" si="854"/>
        <v>-9.9601593625498003E-2</v>
      </c>
    </row>
    <row r="17175" spans="2:17" x14ac:dyDescent="0.25">
      <c r="B17175" t="s">
        <v>264</v>
      </c>
      <c r="C17175">
        <v>179635</v>
      </c>
      <c r="D17175">
        <v>1</v>
      </c>
      <c r="E17175">
        <v>1</v>
      </c>
      <c r="F17175">
        <v>5</v>
      </c>
      <c r="G17175">
        <v>42045</v>
      </c>
      <c r="H17175" t="s">
        <v>5</v>
      </c>
      <c r="I17175" t="s">
        <v>6</v>
      </c>
      <c r="J17175">
        <v>251</v>
      </c>
      <c r="K17175">
        <v>-5</v>
      </c>
      <c r="L17175" t="s">
        <v>240</v>
      </c>
      <c r="M17175" t="s">
        <v>5</v>
      </c>
      <c r="N17175" t="s">
        <v>257</v>
      </c>
      <c r="O17175" s="9">
        <f t="shared" si="852"/>
        <v>50.2</v>
      </c>
      <c r="P17175" s="1">
        <f t="shared" si="853"/>
        <v>-1.9920318725099601E-2</v>
      </c>
      <c r="Q17175">
        <f t="shared" si="854"/>
        <v>-9.9601593625498003E-2</v>
      </c>
    </row>
    <row r="17176" spans="2:17" x14ac:dyDescent="0.25">
      <c r="B17176" t="s">
        <v>264</v>
      </c>
      <c r="C17176">
        <v>179637</v>
      </c>
      <c r="D17176">
        <v>1</v>
      </c>
      <c r="E17176">
        <v>1</v>
      </c>
      <c r="F17176">
        <v>5</v>
      </c>
      <c r="G17176">
        <v>42045</v>
      </c>
      <c r="H17176" t="s">
        <v>5</v>
      </c>
      <c r="I17176" t="s">
        <v>6</v>
      </c>
      <c r="J17176">
        <v>251</v>
      </c>
      <c r="K17176">
        <v>-5</v>
      </c>
      <c r="L17176" t="s">
        <v>240</v>
      </c>
      <c r="M17176" t="s">
        <v>5</v>
      </c>
      <c r="N17176" t="s">
        <v>257</v>
      </c>
      <c r="O17176" s="9">
        <f t="shared" si="852"/>
        <v>50.2</v>
      </c>
      <c r="P17176" s="1">
        <f t="shared" si="853"/>
        <v>-1.9920318725099601E-2</v>
      </c>
      <c r="Q17176">
        <f t="shared" si="854"/>
        <v>-9.9601593625498003E-2</v>
      </c>
    </row>
    <row r="17177" spans="2:17" x14ac:dyDescent="0.25">
      <c r="B17177" t="s">
        <v>264</v>
      </c>
      <c r="C17177">
        <v>179638</v>
      </c>
      <c r="D17177">
        <v>1</v>
      </c>
      <c r="E17177">
        <v>1</v>
      </c>
      <c r="F17177">
        <v>5</v>
      </c>
      <c r="G17177">
        <v>42045</v>
      </c>
      <c r="H17177" t="s">
        <v>5</v>
      </c>
      <c r="I17177" t="s">
        <v>6</v>
      </c>
      <c r="J17177">
        <v>251</v>
      </c>
      <c r="K17177">
        <v>-5</v>
      </c>
      <c r="L17177" t="s">
        <v>240</v>
      </c>
      <c r="M17177" t="s">
        <v>5</v>
      </c>
      <c r="N17177" t="s">
        <v>257</v>
      </c>
      <c r="O17177" s="9">
        <f t="shared" si="852"/>
        <v>50.2</v>
      </c>
      <c r="P17177" s="1">
        <f t="shared" si="853"/>
        <v>-1.9920318725099601E-2</v>
      </c>
      <c r="Q17177">
        <f t="shared" si="854"/>
        <v>-9.9601593625498003E-2</v>
      </c>
    </row>
    <row r="17178" spans="2:17" x14ac:dyDescent="0.25">
      <c r="B17178" t="s">
        <v>264</v>
      </c>
      <c r="C17178">
        <v>179639</v>
      </c>
      <c r="D17178">
        <v>1</v>
      </c>
      <c r="E17178">
        <v>1</v>
      </c>
      <c r="F17178">
        <v>5</v>
      </c>
      <c r="G17178">
        <v>42045</v>
      </c>
      <c r="H17178" t="s">
        <v>5</v>
      </c>
      <c r="I17178" t="s">
        <v>6</v>
      </c>
      <c r="J17178">
        <v>251</v>
      </c>
      <c r="K17178">
        <v>-5</v>
      </c>
      <c r="L17178" t="s">
        <v>240</v>
      </c>
      <c r="M17178" t="s">
        <v>5</v>
      </c>
      <c r="N17178" t="s">
        <v>257</v>
      </c>
      <c r="O17178" s="9">
        <f t="shared" si="852"/>
        <v>50.2</v>
      </c>
      <c r="P17178" s="1">
        <f t="shared" si="853"/>
        <v>-1.9920318725099601E-2</v>
      </c>
      <c r="Q17178">
        <f t="shared" si="854"/>
        <v>-9.9601593625498003E-2</v>
      </c>
    </row>
    <row r="17179" spans="2:17" x14ac:dyDescent="0.25">
      <c r="B17179" t="s">
        <v>264</v>
      </c>
      <c r="C17179">
        <v>185527</v>
      </c>
      <c r="D17179">
        <v>1</v>
      </c>
      <c r="E17179">
        <v>1</v>
      </c>
      <c r="F17179">
        <v>5</v>
      </c>
      <c r="G17179">
        <v>42172</v>
      </c>
      <c r="H17179" t="s">
        <v>5</v>
      </c>
      <c r="I17179" t="s">
        <v>6</v>
      </c>
      <c r="J17179">
        <v>251</v>
      </c>
      <c r="K17179">
        <v>-5</v>
      </c>
      <c r="L17179" t="s">
        <v>240</v>
      </c>
      <c r="M17179" t="s">
        <v>5</v>
      </c>
      <c r="N17179" t="s">
        <v>257</v>
      </c>
      <c r="O17179" s="9">
        <f t="shared" si="852"/>
        <v>50.2</v>
      </c>
      <c r="P17179" s="1">
        <f t="shared" si="853"/>
        <v>-1.9920318725099601E-2</v>
      </c>
      <c r="Q17179">
        <f t="shared" si="854"/>
        <v>-9.9601593625498003E-2</v>
      </c>
    </row>
    <row r="17180" spans="2:17" x14ac:dyDescent="0.25">
      <c r="B17180" t="s">
        <v>264</v>
      </c>
      <c r="C17180">
        <v>185518</v>
      </c>
      <c r="D17180">
        <v>1</v>
      </c>
      <c r="E17180">
        <v>1</v>
      </c>
      <c r="F17180">
        <v>5</v>
      </c>
      <c r="G17180">
        <v>42172</v>
      </c>
      <c r="H17180" t="s">
        <v>5</v>
      </c>
      <c r="I17180" t="s">
        <v>6</v>
      </c>
      <c r="J17180">
        <v>251</v>
      </c>
      <c r="K17180">
        <v>-5</v>
      </c>
      <c r="L17180" t="s">
        <v>240</v>
      </c>
      <c r="M17180" t="s">
        <v>5</v>
      </c>
      <c r="N17180" t="s">
        <v>257</v>
      </c>
      <c r="O17180" s="9">
        <f t="shared" si="852"/>
        <v>50.2</v>
      </c>
      <c r="P17180" s="1">
        <f t="shared" si="853"/>
        <v>-1.9920318725099601E-2</v>
      </c>
      <c r="Q17180">
        <f t="shared" si="854"/>
        <v>-9.9601593625498003E-2</v>
      </c>
    </row>
    <row r="17181" spans="2:17" x14ac:dyDescent="0.25">
      <c r="B17181" t="s">
        <v>264</v>
      </c>
      <c r="C17181">
        <v>186403</v>
      </c>
      <c r="D17181">
        <v>2</v>
      </c>
      <c r="E17181">
        <v>2</v>
      </c>
      <c r="F17181">
        <v>12</v>
      </c>
      <c r="G17181">
        <v>42331</v>
      </c>
      <c r="H17181" t="s">
        <v>7</v>
      </c>
      <c r="I17181" t="s">
        <v>8</v>
      </c>
      <c r="J17181">
        <v>150</v>
      </c>
      <c r="K17181">
        <v>-3</v>
      </c>
      <c r="L17181" t="s">
        <v>239</v>
      </c>
      <c r="M17181" t="s">
        <v>258</v>
      </c>
      <c r="N17181" t="s">
        <v>257</v>
      </c>
      <c r="O17181" s="9">
        <f t="shared" si="852"/>
        <v>12.5</v>
      </c>
      <c r="P17181" s="1">
        <f t="shared" si="853"/>
        <v>-0.02</v>
      </c>
      <c r="Q17181">
        <f t="shared" si="854"/>
        <v>-0.24</v>
      </c>
    </row>
    <row r="17182" spans="2:17" x14ac:dyDescent="0.25">
      <c r="B17182" t="s">
        <v>264</v>
      </c>
      <c r="C17182">
        <v>186403</v>
      </c>
      <c r="D17182">
        <v>2</v>
      </c>
      <c r="E17182">
        <v>2</v>
      </c>
      <c r="F17182">
        <v>12</v>
      </c>
      <c r="G17182">
        <v>42331</v>
      </c>
      <c r="H17182" t="s">
        <v>7</v>
      </c>
      <c r="I17182" t="s">
        <v>8</v>
      </c>
      <c r="J17182">
        <v>150</v>
      </c>
      <c r="K17182">
        <v>-3</v>
      </c>
      <c r="L17182" t="s">
        <v>239</v>
      </c>
      <c r="M17182" t="s">
        <v>258</v>
      </c>
      <c r="N17182" t="s">
        <v>257</v>
      </c>
      <c r="O17182" s="9">
        <f t="shared" si="852"/>
        <v>12.5</v>
      </c>
      <c r="P17182" s="1">
        <f t="shared" si="853"/>
        <v>-0.02</v>
      </c>
      <c r="Q17182">
        <f t="shared" si="854"/>
        <v>-0.24</v>
      </c>
    </row>
    <row r="17183" spans="2:17" x14ac:dyDescent="0.25">
      <c r="B17183" t="s">
        <v>264</v>
      </c>
      <c r="C17183">
        <v>160041</v>
      </c>
      <c r="D17183">
        <v>1</v>
      </c>
      <c r="E17183">
        <v>1</v>
      </c>
      <c r="F17183">
        <v>25</v>
      </c>
      <c r="G17183">
        <v>41506</v>
      </c>
      <c r="H17183" t="s">
        <v>5</v>
      </c>
      <c r="I17183" t="s">
        <v>8</v>
      </c>
      <c r="J17183">
        <v>400</v>
      </c>
      <c r="K17183">
        <v>-8</v>
      </c>
      <c r="L17183" t="s">
        <v>240</v>
      </c>
      <c r="M17183" t="s">
        <v>5</v>
      </c>
      <c r="N17183" t="s">
        <v>257</v>
      </c>
      <c r="O17183" s="9">
        <f t="shared" si="852"/>
        <v>16</v>
      </c>
      <c r="P17183" s="1">
        <f t="shared" si="853"/>
        <v>-0.02</v>
      </c>
      <c r="Q17183">
        <f t="shared" si="854"/>
        <v>-0.5</v>
      </c>
    </row>
    <row r="17184" spans="2:17" x14ac:dyDescent="0.25">
      <c r="B17184" t="s">
        <v>264</v>
      </c>
      <c r="C17184">
        <v>159836</v>
      </c>
      <c r="D17184">
        <v>1</v>
      </c>
      <c r="E17184">
        <v>1</v>
      </c>
      <c r="F17184">
        <v>3.5</v>
      </c>
      <c r="G17184">
        <v>41498</v>
      </c>
      <c r="H17184" t="s">
        <v>7</v>
      </c>
      <c r="I17184" t="s">
        <v>8</v>
      </c>
      <c r="J17184">
        <v>100</v>
      </c>
      <c r="K17184">
        <v>-2</v>
      </c>
      <c r="L17184" t="s">
        <v>240</v>
      </c>
      <c r="M17184" t="s">
        <v>258</v>
      </c>
      <c r="N17184" t="s">
        <v>257</v>
      </c>
      <c r="O17184" s="9">
        <f t="shared" si="852"/>
        <v>28.571428571428573</v>
      </c>
      <c r="P17184" s="1">
        <f t="shared" si="853"/>
        <v>-0.02</v>
      </c>
      <c r="Q17184">
        <f t="shared" si="854"/>
        <v>-7.0000000000000007E-2</v>
      </c>
    </row>
    <row r="17185" spans="2:17" x14ac:dyDescent="0.25">
      <c r="B17185" t="s">
        <v>264</v>
      </c>
      <c r="C17185">
        <v>155681</v>
      </c>
      <c r="D17185">
        <v>1</v>
      </c>
      <c r="E17185">
        <v>1</v>
      </c>
      <c r="F17185">
        <v>6</v>
      </c>
      <c r="G17185">
        <v>41428</v>
      </c>
      <c r="H17185" t="s">
        <v>7</v>
      </c>
      <c r="I17185" t="s">
        <v>8</v>
      </c>
      <c r="J17185">
        <v>200</v>
      </c>
      <c r="K17185">
        <v>-4</v>
      </c>
      <c r="L17185" t="s">
        <v>240</v>
      </c>
      <c r="M17185" t="s">
        <v>258</v>
      </c>
      <c r="N17185" t="s">
        <v>257</v>
      </c>
      <c r="O17185" s="9">
        <f t="shared" si="852"/>
        <v>33.333333333333336</v>
      </c>
      <c r="P17185" s="1">
        <f t="shared" si="853"/>
        <v>-0.02</v>
      </c>
      <c r="Q17185">
        <f t="shared" si="854"/>
        <v>-0.12</v>
      </c>
    </row>
    <row r="17186" spans="2:17" x14ac:dyDescent="0.25">
      <c r="B17186" t="s">
        <v>264</v>
      </c>
      <c r="C17186">
        <v>161880</v>
      </c>
      <c r="D17186">
        <v>1</v>
      </c>
      <c r="E17186">
        <v>1</v>
      </c>
      <c r="F17186">
        <v>6</v>
      </c>
      <c r="G17186">
        <v>41449</v>
      </c>
      <c r="H17186" t="s">
        <v>5</v>
      </c>
      <c r="I17186" t="s">
        <v>6</v>
      </c>
      <c r="J17186">
        <v>200</v>
      </c>
      <c r="K17186">
        <v>-4</v>
      </c>
      <c r="L17186" t="s">
        <v>240</v>
      </c>
      <c r="M17186" t="s">
        <v>5</v>
      </c>
      <c r="N17186" t="s">
        <v>257</v>
      </c>
      <c r="O17186" s="9">
        <f t="shared" si="852"/>
        <v>33.333333333333336</v>
      </c>
      <c r="P17186" s="1">
        <f t="shared" si="853"/>
        <v>-0.02</v>
      </c>
      <c r="Q17186">
        <f t="shared" si="854"/>
        <v>-0.12</v>
      </c>
    </row>
    <row r="17187" spans="2:17" x14ac:dyDescent="0.25">
      <c r="B17187" t="s">
        <v>264</v>
      </c>
      <c r="C17187">
        <v>181398</v>
      </c>
      <c r="D17187">
        <v>1</v>
      </c>
      <c r="E17187">
        <v>1</v>
      </c>
      <c r="F17187">
        <v>4</v>
      </c>
      <c r="G17187">
        <v>41995</v>
      </c>
      <c r="H17187" t="s">
        <v>7</v>
      </c>
      <c r="I17187" t="s">
        <v>8</v>
      </c>
      <c r="J17187">
        <v>150</v>
      </c>
      <c r="K17187">
        <v>-3</v>
      </c>
      <c r="L17187" t="s">
        <v>240</v>
      </c>
      <c r="M17187" t="s">
        <v>258</v>
      </c>
      <c r="N17187" t="s">
        <v>257</v>
      </c>
      <c r="O17187" s="9">
        <f t="shared" si="852"/>
        <v>37.5</v>
      </c>
      <c r="P17187" s="1">
        <f t="shared" si="853"/>
        <v>-0.02</v>
      </c>
      <c r="Q17187">
        <f t="shared" si="854"/>
        <v>-0.08</v>
      </c>
    </row>
    <row r="17188" spans="2:17" x14ac:dyDescent="0.25">
      <c r="B17188" t="s">
        <v>264</v>
      </c>
      <c r="C17188">
        <v>179937</v>
      </c>
      <c r="D17188">
        <v>1</v>
      </c>
      <c r="E17188">
        <v>1</v>
      </c>
      <c r="F17188">
        <v>4</v>
      </c>
      <c r="G17188">
        <v>42053</v>
      </c>
      <c r="H17188" t="s">
        <v>5</v>
      </c>
      <c r="I17188" t="s">
        <v>6</v>
      </c>
      <c r="J17188">
        <v>150</v>
      </c>
      <c r="K17188">
        <v>-3</v>
      </c>
      <c r="L17188" t="s">
        <v>240</v>
      </c>
      <c r="M17188" t="s">
        <v>5</v>
      </c>
      <c r="N17188" t="s">
        <v>257</v>
      </c>
      <c r="O17188" s="9">
        <f t="shared" si="852"/>
        <v>37.5</v>
      </c>
      <c r="P17188" s="1">
        <f t="shared" si="853"/>
        <v>-0.02</v>
      </c>
      <c r="Q17188">
        <f t="shared" si="854"/>
        <v>-0.08</v>
      </c>
    </row>
    <row r="17189" spans="2:17" x14ac:dyDescent="0.25">
      <c r="B17189" t="s">
        <v>264</v>
      </c>
      <c r="C17189">
        <v>190353</v>
      </c>
      <c r="D17189">
        <v>1</v>
      </c>
      <c r="E17189">
        <v>1</v>
      </c>
      <c r="F17189">
        <v>4</v>
      </c>
      <c r="G17189">
        <v>42090</v>
      </c>
      <c r="H17189" t="s">
        <v>5</v>
      </c>
      <c r="I17189" t="s">
        <v>6</v>
      </c>
      <c r="J17189">
        <v>150</v>
      </c>
      <c r="K17189">
        <v>-3</v>
      </c>
      <c r="L17189" t="s">
        <v>240</v>
      </c>
      <c r="M17189" t="s">
        <v>5</v>
      </c>
      <c r="N17189" t="s">
        <v>257</v>
      </c>
      <c r="O17189" s="9">
        <f t="shared" si="852"/>
        <v>37.5</v>
      </c>
      <c r="P17189" s="1">
        <f t="shared" si="853"/>
        <v>-0.02</v>
      </c>
      <c r="Q17189">
        <f t="shared" si="854"/>
        <v>-0.08</v>
      </c>
    </row>
    <row r="17190" spans="2:17" x14ac:dyDescent="0.25">
      <c r="B17190" t="s">
        <v>264</v>
      </c>
      <c r="C17190">
        <v>190353</v>
      </c>
      <c r="D17190">
        <v>1</v>
      </c>
      <c r="E17190">
        <v>1</v>
      </c>
      <c r="F17190">
        <v>4</v>
      </c>
      <c r="G17190">
        <v>42090</v>
      </c>
      <c r="H17190" t="s">
        <v>5</v>
      </c>
      <c r="I17190" t="s">
        <v>6</v>
      </c>
      <c r="J17190">
        <v>150</v>
      </c>
      <c r="K17190">
        <v>-3</v>
      </c>
      <c r="L17190" t="s">
        <v>240</v>
      </c>
      <c r="M17190" t="s">
        <v>5</v>
      </c>
      <c r="N17190" t="s">
        <v>257</v>
      </c>
      <c r="O17190" s="9">
        <f t="shared" si="852"/>
        <v>37.5</v>
      </c>
      <c r="P17190" s="1">
        <f t="shared" si="853"/>
        <v>-0.02</v>
      </c>
      <c r="Q17190">
        <f t="shared" si="854"/>
        <v>-0.08</v>
      </c>
    </row>
    <row r="17191" spans="2:17" x14ac:dyDescent="0.25">
      <c r="B17191" t="s">
        <v>264</v>
      </c>
      <c r="C17191">
        <v>161878</v>
      </c>
      <c r="D17191">
        <v>1</v>
      </c>
      <c r="E17191">
        <v>1</v>
      </c>
      <c r="F17191">
        <v>5</v>
      </c>
      <c r="G17191">
        <v>41449</v>
      </c>
      <c r="H17191" t="s">
        <v>5</v>
      </c>
      <c r="I17191" t="s">
        <v>6</v>
      </c>
      <c r="J17191">
        <v>200</v>
      </c>
      <c r="K17191">
        <v>-4</v>
      </c>
      <c r="L17191" t="s">
        <v>240</v>
      </c>
      <c r="M17191" t="s">
        <v>5</v>
      </c>
      <c r="N17191" t="s">
        <v>257</v>
      </c>
      <c r="O17191" s="9">
        <f t="shared" si="852"/>
        <v>40</v>
      </c>
      <c r="P17191" s="1">
        <f t="shared" si="853"/>
        <v>-0.02</v>
      </c>
      <c r="Q17191">
        <f t="shared" si="854"/>
        <v>-0.1</v>
      </c>
    </row>
    <row r="17192" spans="2:17" x14ac:dyDescent="0.25">
      <c r="B17192" t="s">
        <v>264</v>
      </c>
      <c r="C17192">
        <v>159591</v>
      </c>
      <c r="D17192">
        <v>1</v>
      </c>
      <c r="E17192">
        <v>1</v>
      </c>
      <c r="F17192">
        <v>5</v>
      </c>
      <c r="G17192">
        <v>41481</v>
      </c>
      <c r="H17192" t="s">
        <v>5</v>
      </c>
      <c r="I17192" t="s">
        <v>6</v>
      </c>
      <c r="J17192">
        <v>200</v>
      </c>
      <c r="K17192">
        <v>-4</v>
      </c>
      <c r="L17192" t="s">
        <v>240</v>
      </c>
      <c r="M17192" t="s">
        <v>5</v>
      </c>
      <c r="N17192" t="s">
        <v>257</v>
      </c>
      <c r="O17192" s="9">
        <f t="shared" si="852"/>
        <v>40</v>
      </c>
      <c r="P17192" s="1">
        <f t="shared" si="853"/>
        <v>-0.02</v>
      </c>
      <c r="Q17192">
        <f t="shared" si="854"/>
        <v>-0.1</v>
      </c>
    </row>
    <row r="17193" spans="2:17" x14ac:dyDescent="0.25">
      <c r="B17193" t="s">
        <v>264</v>
      </c>
      <c r="C17193">
        <v>189268</v>
      </c>
      <c r="D17193">
        <v>1</v>
      </c>
      <c r="E17193">
        <v>1</v>
      </c>
      <c r="F17193">
        <v>5</v>
      </c>
      <c r="G17193">
        <v>42068</v>
      </c>
      <c r="H17193" t="s">
        <v>5</v>
      </c>
      <c r="I17193" t="s">
        <v>6</v>
      </c>
      <c r="J17193">
        <v>200</v>
      </c>
      <c r="K17193">
        <v>-4</v>
      </c>
      <c r="L17193" t="s">
        <v>240</v>
      </c>
      <c r="M17193" t="s">
        <v>5</v>
      </c>
      <c r="N17193" t="s">
        <v>257</v>
      </c>
      <c r="O17193" s="9">
        <f t="shared" si="852"/>
        <v>40</v>
      </c>
      <c r="P17193" s="1">
        <f t="shared" si="853"/>
        <v>-0.02</v>
      </c>
      <c r="Q17193">
        <f t="shared" si="854"/>
        <v>-0.1</v>
      </c>
    </row>
    <row r="17194" spans="2:17" x14ac:dyDescent="0.25">
      <c r="B17194" t="s">
        <v>264</v>
      </c>
      <c r="C17194">
        <v>189269</v>
      </c>
      <c r="D17194">
        <v>1</v>
      </c>
      <c r="E17194">
        <v>1</v>
      </c>
      <c r="F17194">
        <v>5</v>
      </c>
      <c r="G17194">
        <v>42068</v>
      </c>
      <c r="H17194" t="s">
        <v>5</v>
      </c>
      <c r="I17194" t="s">
        <v>6</v>
      </c>
      <c r="J17194">
        <v>200</v>
      </c>
      <c r="K17194">
        <v>-4</v>
      </c>
      <c r="L17194" t="s">
        <v>240</v>
      </c>
      <c r="M17194" t="s">
        <v>5</v>
      </c>
      <c r="N17194" t="s">
        <v>257</v>
      </c>
      <c r="O17194" s="9">
        <f t="shared" si="852"/>
        <v>40</v>
      </c>
      <c r="P17194" s="1">
        <f t="shared" si="853"/>
        <v>-0.02</v>
      </c>
      <c r="Q17194">
        <f t="shared" si="854"/>
        <v>-0.1</v>
      </c>
    </row>
    <row r="17195" spans="2:17" x14ac:dyDescent="0.25">
      <c r="B17195" t="s">
        <v>264</v>
      </c>
      <c r="C17195">
        <v>176281</v>
      </c>
      <c r="D17195">
        <v>1</v>
      </c>
      <c r="E17195">
        <v>1</v>
      </c>
      <c r="F17195">
        <v>5</v>
      </c>
      <c r="G17195">
        <v>42114</v>
      </c>
      <c r="H17195" t="s">
        <v>5</v>
      </c>
      <c r="I17195" t="s">
        <v>6</v>
      </c>
      <c r="J17195">
        <v>200</v>
      </c>
      <c r="K17195">
        <v>-4</v>
      </c>
      <c r="L17195" t="s">
        <v>240</v>
      </c>
      <c r="M17195" t="s">
        <v>5</v>
      </c>
      <c r="N17195" t="s">
        <v>257</v>
      </c>
      <c r="O17195" s="9">
        <f t="shared" si="852"/>
        <v>40</v>
      </c>
      <c r="P17195" s="1">
        <f t="shared" si="853"/>
        <v>-0.02</v>
      </c>
      <c r="Q17195">
        <f t="shared" si="854"/>
        <v>-0.1</v>
      </c>
    </row>
    <row r="17196" spans="2:17" x14ac:dyDescent="0.25">
      <c r="B17196" t="s">
        <v>264</v>
      </c>
      <c r="C17196">
        <v>188895</v>
      </c>
      <c r="D17196">
        <v>1</v>
      </c>
      <c r="E17196">
        <v>1</v>
      </c>
      <c r="F17196">
        <v>5</v>
      </c>
      <c r="G17196">
        <v>42114</v>
      </c>
      <c r="H17196" t="s">
        <v>5</v>
      </c>
      <c r="I17196" t="s">
        <v>6</v>
      </c>
      <c r="J17196">
        <v>200</v>
      </c>
      <c r="K17196">
        <v>-4</v>
      </c>
      <c r="L17196" t="s">
        <v>240</v>
      </c>
      <c r="M17196" t="s">
        <v>5</v>
      </c>
      <c r="N17196" t="s">
        <v>257</v>
      </c>
      <c r="O17196" s="9">
        <f t="shared" si="852"/>
        <v>40</v>
      </c>
      <c r="P17196" s="1">
        <f t="shared" si="853"/>
        <v>-0.02</v>
      </c>
      <c r="Q17196">
        <f t="shared" si="854"/>
        <v>-0.1</v>
      </c>
    </row>
    <row r="17197" spans="2:17" x14ac:dyDescent="0.25">
      <c r="B17197" t="s">
        <v>264</v>
      </c>
      <c r="C17197">
        <v>188897</v>
      </c>
      <c r="D17197">
        <v>1</v>
      </c>
      <c r="E17197">
        <v>1</v>
      </c>
      <c r="F17197">
        <v>5</v>
      </c>
      <c r="G17197">
        <v>42114</v>
      </c>
      <c r="H17197" t="s">
        <v>5</v>
      </c>
      <c r="I17197" t="s">
        <v>6</v>
      </c>
      <c r="J17197">
        <v>200</v>
      </c>
      <c r="K17197">
        <v>-4</v>
      </c>
      <c r="L17197" t="s">
        <v>240</v>
      </c>
      <c r="M17197" t="s">
        <v>5</v>
      </c>
      <c r="N17197" t="s">
        <v>257</v>
      </c>
      <c r="O17197" s="9">
        <f t="shared" si="852"/>
        <v>40</v>
      </c>
      <c r="P17197" s="1">
        <f t="shared" si="853"/>
        <v>-0.02</v>
      </c>
      <c r="Q17197">
        <f t="shared" si="854"/>
        <v>-0.1</v>
      </c>
    </row>
    <row r="17198" spans="2:17" x14ac:dyDescent="0.25">
      <c r="B17198" t="s">
        <v>264</v>
      </c>
      <c r="C17198">
        <v>188900</v>
      </c>
      <c r="D17198">
        <v>1</v>
      </c>
      <c r="E17198">
        <v>1</v>
      </c>
      <c r="F17198">
        <v>5</v>
      </c>
      <c r="G17198">
        <v>42114</v>
      </c>
      <c r="H17198" t="s">
        <v>5</v>
      </c>
      <c r="I17198" t="s">
        <v>6</v>
      </c>
      <c r="J17198">
        <v>200</v>
      </c>
      <c r="K17198">
        <v>-4</v>
      </c>
      <c r="L17198" t="s">
        <v>240</v>
      </c>
      <c r="M17198" t="s">
        <v>5</v>
      </c>
      <c r="N17198" t="s">
        <v>257</v>
      </c>
      <c r="O17198" s="9">
        <f t="shared" si="852"/>
        <v>40</v>
      </c>
      <c r="P17198" s="1">
        <f t="shared" si="853"/>
        <v>-0.02</v>
      </c>
      <c r="Q17198">
        <f t="shared" si="854"/>
        <v>-0.1</v>
      </c>
    </row>
    <row r="17199" spans="2:17" x14ac:dyDescent="0.25">
      <c r="B17199" t="s">
        <v>264</v>
      </c>
      <c r="C17199">
        <v>184742</v>
      </c>
      <c r="D17199">
        <v>1</v>
      </c>
      <c r="E17199">
        <v>1</v>
      </c>
      <c r="F17199">
        <v>5</v>
      </c>
      <c r="G17199">
        <v>42174</v>
      </c>
      <c r="H17199" t="s">
        <v>5</v>
      </c>
      <c r="I17199" t="s">
        <v>6</v>
      </c>
      <c r="J17199">
        <v>200</v>
      </c>
      <c r="K17199">
        <v>-4</v>
      </c>
      <c r="L17199" t="s">
        <v>240</v>
      </c>
      <c r="M17199" t="s">
        <v>5</v>
      </c>
      <c r="N17199" t="s">
        <v>257</v>
      </c>
      <c r="O17199" s="9">
        <f t="shared" si="852"/>
        <v>40</v>
      </c>
      <c r="P17199" s="1">
        <f t="shared" si="853"/>
        <v>-0.02</v>
      </c>
      <c r="Q17199">
        <f t="shared" si="854"/>
        <v>-0.1</v>
      </c>
    </row>
    <row r="17200" spans="2:17" x14ac:dyDescent="0.25">
      <c r="B17200" t="s">
        <v>264</v>
      </c>
      <c r="C17200">
        <v>184731</v>
      </c>
      <c r="D17200">
        <v>1</v>
      </c>
      <c r="E17200">
        <v>1</v>
      </c>
      <c r="F17200">
        <v>5</v>
      </c>
      <c r="G17200">
        <v>42174</v>
      </c>
      <c r="H17200" t="s">
        <v>5</v>
      </c>
      <c r="I17200" t="s">
        <v>6</v>
      </c>
      <c r="J17200">
        <v>200</v>
      </c>
      <c r="K17200">
        <v>-4</v>
      </c>
      <c r="L17200" t="s">
        <v>240</v>
      </c>
      <c r="M17200" t="s">
        <v>5</v>
      </c>
      <c r="N17200" t="s">
        <v>257</v>
      </c>
      <c r="O17200" s="9">
        <f t="shared" si="852"/>
        <v>40</v>
      </c>
      <c r="P17200" s="1">
        <f t="shared" si="853"/>
        <v>-0.02</v>
      </c>
      <c r="Q17200">
        <f t="shared" si="854"/>
        <v>-0.1</v>
      </c>
    </row>
    <row r="17201" spans="2:17" x14ac:dyDescent="0.25">
      <c r="B17201" t="s">
        <v>264</v>
      </c>
      <c r="C17201">
        <v>184733</v>
      </c>
      <c r="D17201">
        <v>1</v>
      </c>
      <c r="E17201">
        <v>1</v>
      </c>
      <c r="F17201">
        <v>5</v>
      </c>
      <c r="G17201">
        <v>42174</v>
      </c>
      <c r="H17201" t="s">
        <v>5</v>
      </c>
      <c r="I17201" t="s">
        <v>6</v>
      </c>
      <c r="J17201">
        <v>200</v>
      </c>
      <c r="K17201">
        <v>-4</v>
      </c>
      <c r="L17201" t="s">
        <v>240</v>
      </c>
      <c r="M17201" t="s">
        <v>5</v>
      </c>
      <c r="N17201" t="s">
        <v>257</v>
      </c>
      <c r="O17201" s="9">
        <f t="shared" si="852"/>
        <v>40</v>
      </c>
      <c r="P17201" s="1">
        <f t="shared" si="853"/>
        <v>-0.02</v>
      </c>
      <c r="Q17201">
        <f t="shared" si="854"/>
        <v>-0.1</v>
      </c>
    </row>
    <row r="17202" spans="2:17" x14ac:dyDescent="0.25">
      <c r="B17202" t="s">
        <v>264</v>
      </c>
      <c r="C17202">
        <v>184716</v>
      </c>
      <c r="D17202">
        <v>1</v>
      </c>
      <c r="E17202">
        <v>1</v>
      </c>
      <c r="F17202">
        <v>5</v>
      </c>
      <c r="G17202">
        <v>42174</v>
      </c>
      <c r="H17202" t="s">
        <v>5</v>
      </c>
      <c r="I17202" t="s">
        <v>6</v>
      </c>
      <c r="J17202">
        <v>200</v>
      </c>
      <c r="K17202">
        <v>-4</v>
      </c>
      <c r="L17202" t="s">
        <v>240</v>
      </c>
      <c r="M17202" t="s">
        <v>5</v>
      </c>
      <c r="N17202" t="s">
        <v>257</v>
      </c>
      <c r="O17202" s="9">
        <f t="shared" si="852"/>
        <v>40</v>
      </c>
      <c r="P17202" s="1">
        <f t="shared" si="853"/>
        <v>-0.02</v>
      </c>
      <c r="Q17202">
        <f t="shared" si="854"/>
        <v>-0.1</v>
      </c>
    </row>
    <row r="17203" spans="2:17" x14ac:dyDescent="0.25">
      <c r="B17203" t="s">
        <v>264</v>
      </c>
      <c r="C17203">
        <v>184740</v>
      </c>
      <c r="D17203">
        <v>1</v>
      </c>
      <c r="E17203">
        <v>1</v>
      </c>
      <c r="F17203">
        <v>5</v>
      </c>
      <c r="G17203">
        <v>42249</v>
      </c>
      <c r="H17203" t="s">
        <v>5</v>
      </c>
      <c r="I17203" t="s">
        <v>6</v>
      </c>
      <c r="J17203">
        <v>200</v>
      </c>
      <c r="K17203">
        <v>-4</v>
      </c>
      <c r="L17203" t="s">
        <v>240</v>
      </c>
      <c r="M17203" t="s">
        <v>5</v>
      </c>
      <c r="N17203" t="s">
        <v>257</v>
      </c>
      <c r="O17203" s="9">
        <f t="shared" si="852"/>
        <v>40</v>
      </c>
      <c r="P17203" s="1">
        <f t="shared" si="853"/>
        <v>-0.02</v>
      </c>
      <c r="Q17203">
        <f t="shared" si="854"/>
        <v>-0.1</v>
      </c>
    </row>
    <row r="17204" spans="2:17" x14ac:dyDescent="0.25">
      <c r="B17204" t="s">
        <v>264</v>
      </c>
      <c r="C17204">
        <v>183748</v>
      </c>
      <c r="D17204">
        <v>1</v>
      </c>
      <c r="E17204">
        <v>1</v>
      </c>
      <c r="F17204">
        <v>5</v>
      </c>
      <c r="G17204">
        <v>42333</v>
      </c>
      <c r="H17204" t="s">
        <v>5</v>
      </c>
      <c r="I17204" t="s">
        <v>6</v>
      </c>
      <c r="J17204">
        <v>200</v>
      </c>
      <c r="K17204">
        <v>-4</v>
      </c>
      <c r="L17204" t="s">
        <v>240</v>
      </c>
      <c r="M17204" t="s">
        <v>5</v>
      </c>
      <c r="N17204" t="s">
        <v>257</v>
      </c>
      <c r="O17204" s="9">
        <f t="shared" si="852"/>
        <v>40</v>
      </c>
      <c r="P17204" s="1">
        <f t="shared" si="853"/>
        <v>-0.02</v>
      </c>
      <c r="Q17204">
        <f t="shared" si="854"/>
        <v>-0.1</v>
      </c>
    </row>
    <row r="17205" spans="2:17" x14ac:dyDescent="0.25">
      <c r="B17205" t="s">
        <v>264</v>
      </c>
      <c r="C17205">
        <v>182758</v>
      </c>
      <c r="D17205">
        <v>1</v>
      </c>
      <c r="E17205">
        <v>1</v>
      </c>
      <c r="F17205">
        <v>5</v>
      </c>
      <c r="G17205">
        <v>42333</v>
      </c>
      <c r="H17205" t="s">
        <v>5</v>
      </c>
      <c r="I17205" t="s">
        <v>6</v>
      </c>
      <c r="J17205">
        <v>200</v>
      </c>
      <c r="K17205">
        <v>-4</v>
      </c>
      <c r="L17205" t="s">
        <v>240</v>
      </c>
      <c r="M17205" t="s">
        <v>5</v>
      </c>
      <c r="N17205" t="s">
        <v>257</v>
      </c>
      <c r="O17205" s="9">
        <f t="shared" si="852"/>
        <v>40</v>
      </c>
      <c r="P17205" s="1">
        <f t="shared" si="853"/>
        <v>-0.02</v>
      </c>
      <c r="Q17205">
        <f t="shared" si="854"/>
        <v>-0.1</v>
      </c>
    </row>
    <row r="17206" spans="2:17" x14ac:dyDescent="0.25">
      <c r="B17206" t="s">
        <v>264</v>
      </c>
      <c r="C17206">
        <v>168377</v>
      </c>
      <c r="D17206">
        <v>1</v>
      </c>
      <c r="E17206">
        <v>1</v>
      </c>
      <c r="F17206">
        <v>3.5</v>
      </c>
      <c r="G17206">
        <v>41667</v>
      </c>
      <c r="H17206" t="s">
        <v>7</v>
      </c>
      <c r="I17206" t="s">
        <v>8</v>
      </c>
      <c r="J17206">
        <v>150</v>
      </c>
      <c r="K17206">
        <v>-3</v>
      </c>
      <c r="L17206" t="s">
        <v>240</v>
      </c>
      <c r="M17206" t="s">
        <v>258</v>
      </c>
      <c r="N17206" t="s">
        <v>257</v>
      </c>
      <c r="O17206" s="9">
        <f t="shared" si="852"/>
        <v>42.857142857142854</v>
      </c>
      <c r="P17206" s="1">
        <f t="shared" si="853"/>
        <v>-0.02</v>
      </c>
      <c r="Q17206">
        <f t="shared" si="854"/>
        <v>-7.0000000000000007E-2</v>
      </c>
    </row>
    <row r="17207" spans="2:17" x14ac:dyDescent="0.25">
      <c r="B17207" t="s">
        <v>264</v>
      </c>
      <c r="C17207">
        <v>164516</v>
      </c>
      <c r="D17207">
        <v>1</v>
      </c>
      <c r="E17207">
        <v>1</v>
      </c>
      <c r="F17207">
        <v>4</v>
      </c>
      <c r="G17207">
        <v>41725</v>
      </c>
      <c r="H17207" t="s">
        <v>5</v>
      </c>
      <c r="I17207" t="s">
        <v>6</v>
      </c>
      <c r="J17207">
        <v>200</v>
      </c>
      <c r="K17207">
        <v>-4</v>
      </c>
      <c r="L17207" t="s">
        <v>240</v>
      </c>
      <c r="M17207" t="s">
        <v>5</v>
      </c>
      <c r="N17207" t="s">
        <v>257</v>
      </c>
      <c r="O17207" s="9">
        <f t="shared" si="852"/>
        <v>50</v>
      </c>
      <c r="P17207" s="1">
        <f t="shared" si="853"/>
        <v>-0.02</v>
      </c>
      <c r="Q17207">
        <f t="shared" si="854"/>
        <v>-0.08</v>
      </c>
    </row>
    <row r="17208" spans="2:17" x14ac:dyDescent="0.25">
      <c r="B17208" t="s">
        <v>264</v>
      </c>
      <c r="C17208">
        <v>183933</v>
      </c>
      <c r="D17208">
        <v>1</v>
      </c>
      <c r="E17208">
        <v>1</v>
      </c>
      <c r="F17208">
        <v>4</v>
      </c>
      <c r="G17208">
        <v>42306</v>
      </c>
      <c r="H17208" t="s">
        <v>5</v>
      </c>
      <c r="I17208" t="s">
        <v>6</v>
      </c>
      <c r="J17208">
        <v>200</v>
      </c>
      <c r="K17208">
        <v>-4</v>
      </c>
      <c r="L17208" t="s">
        <v>240</v>
      </c>
      <c r="M17208" t="s">
        <v>5</v>
      </c>
      <c r="N17208" t="s">
        <v>257</v>
      </c>
      <c r="O17208" s="9">
        <f t="shared" si="852"/>
        <v>50</v>
      </c>
      <c r="P17208" s="1">
        <f t="shared" si="853"/>
        <v>-0.02</v>
      </c>
      <c r="Q17208">
        <f t="shared" si="854"/>
        <v>-0.08</v>
      </c>
    </row>
    <row r="17209" spans="2:17" x14ac:dyDescent="0.25">
      <c r="B17209" t="s">
        <v>264</v>
      </c>
      <c r="C17209">
        <v>183933</v>
      </c>
      <c r="D17209">
        <v>1</v>
      </c>
      <c r="E17209">
        <v>1</v>
      </c>
      <c r="F17209">
        <v>4</v>
      </c>
      <c r="G17209">
        <v>42306</v>
      </c>
      <c r="H17209" t="s">
        <v>5</v>
      </c>
      <c r="I17209" t="s">
        <v>6</v>
      </c>
      <c r="J17209">
        <v>200</v>
      </c>
      <c r="K17209">
        <v>-4</v>
      </c>
      <c r="L17209" t="s">
        <v>240</v>
      </c>
      <c r="M17209" t="s">
        <v>5</v>
      </c>
      <c r="N17209" t="s">
        <v>257</v>
      </c>
      <c r="O17209" s="9">
        <f t="shared" si="852"/>
        <v>50</v>
      </c>
      <c r="P17209" s="1">
        <f t="shared" si="853"/>
        <v>-0.02</v>
      </c>
      <c r="Q17209">
        <f t="shared" si="854"/>
        <v>-0.08</v>
      </c>
    </row>
    <row r="17210" spans="2:17" x14ac:dyDescent="0.25">
      <c r="B17210" t="s">
        <v>264</v>
      </c>
      <c r="C17210">
        <v>192253</v>
      </c>
      <c r="D17210">
        <v>1</v>
      </c>
      <c r="E17210">
        <v>1</v>
      </c>
      <c r="F17210">
        <v>3</v>
      </c>
      <c r="G17210">
        <v>42135</v>
      </c>
      <c r="H17210" t="s">
        <v>5</v>
      </c>
      <c r="I17210" t="s">
        <v>6</v>
      </c>
      <c r="J17210">
        <v>200</v>
      </c>
      <c r="K17210">
        <v>-4</v>
      </c>
      <c r="L17210" t="s">
        <v>240</v>
      </c>
      <c r="M17210" t="s">
        <v>5</v>
      </c>
      <c r="N17210" t="s">
        <v>257</v>
      </c>
      <c r="O17210" s="9">
        <f t="shared" si="852"/>
        <v>66.666666666666671</v>
      </c>
      <c r="P17210" s="1">
        <f t="shared" si="853"/>
        <v>-0.02</v>
      </c>
      <c r="Q17210">
        <f t="shared" si="854"/>
        <v>-0.06</v>
      </c>
    </row>
    <row r="17211" spans="2:17" x14ac:dyDescent="0.25">
      <c r="B17211" t="s">
        <v>264</v>
      </c>
      <c r="C17211">
        <v>189266</v>
      </c>
      <c r="D17211">
        <v>1</v>
      </c>
      <c r="E17211">
        <v>1</v>
      </c>
      <c r="F17211">
        <v>7</v>
      </c>
      <c r="G17211">
        <v>42068</v>
      </c>
      <c r="H17211" t="s">
        <v>5</v>
      </c>
      <c r="I17211" t="s">
        <v>6</v>
      </c>
      <c r="J17211">
        <v>248</v>
      </c>
      <c r="K17211">
        <v>-5</v>
      </c>
      <c r="L17211" t="s">
        <v>240</v>
      </c>
      <c r="M17211" t="s">
        <v>5</v>
      </c>
      <c r="N17211" t="s">
        <v>257</v>
      </c>
      <c r="O17211" s="9">
        <f t="shared" ref="O17211:O17274" si="855">J17211/F17211</f>
        <v>35.428571428571431</v>
      </c>
      <c r="P17211" s="1">
        <f t="shared" ref="P17211:P17274" si="856">K17211/J17211</f>
        <v>-2.0161290322580645E-2</v>
      </c>
      <c r="Q17211">
        <f t="shared" si="854"/>
        <v>-0.1411290322580645</v>
      </c>
    </row>
    <row r="17212" spans="2:17" x14ac:dyDescent="0.25">
      <c r="B17212" t="s">
        <v>264</v>
      </c>
      <c r="C17212">
        <v>164689</v>
      </c>
      <c r="D17212">
        <v>1</v>
      </c>
      <c r="E17212">
        <v>1</v>
      </c>
      <c r="F17212">
        <v>6</v>
      </c>
      <c r="G17212">
        <v>41706</v>
      </c>
      <c r="H17212" t="s">
        <v>5</v>
      </c>
      <c r="I17212" t="s">
        <v>6</v>
      </c>
      <c r="J17212">
        <v>248</v>
      </c>
      <c r="K17212">
        <v>-5</v>
      </c>
      <c r="L17212" t="s">
        <v>240</v>
      </c>
      <c r="M17212" t="s">
        <v>5</v>
      </c>
      <c r="N17212" t="s">
        <v>257</v>
      </c>
      <c r="O17212" s="9">
        <f t="shared" si="855"/>
        <v>41.333333333333336</v>
      </c>
      <c r="P17212" s="1">
        <f t="shared" si="856"/>
        <v>-2.0161290322580645E-2</v>
      </c>
      <c r="Q17212">
        <f t="shared" ref="Q17212:Q17275" si="857">F17212*P17212</f>
        <v>-0.12096774193548387</v>
      </c>
    </row>
    <row r="17213" spans="2:17" x14ac:dyDescent="0.25">
      <c r="B17213" t="s">
        <v>264</v>
      </c>
      <c r="C17213">
        <v>181550</v>
      </c>
      <c r="D17213">
        <v>2</v>
      </c>
      <c r="E17213">
        <v>2</v>
      </c>
      <c r="F17213">
        <v>15</v>
      </c>
      <c r="G17213">
        <v>41893</v>
      </c>
      <c r="H17213" t="s">
        <v>7</v>
      </c>
      <c r="I17213" t="s">
        <v>8</v>
      </c>
      <c r="J17213">
        <v>198</v>
      </c>
      <c r="K17213">
        <v>-4</v>
      </c>
      <c r="L17213" t="s">
        <v>239</v>
      </c>
      <c r="M17213" t="s">
        <v>258</v>
      </c>
      <c r="N17213" t="s">
        <v>257</v>
      </c>
      <c r="O17213" s="9">
        <f t="shared" si="855"/>
        <v>13.2</v>
      </c>
      <c r="P17213" s="1">
        <f t="shared" si="856"/>
        <v>-2.0202020202020204E-2</v>
      </c>
      <c r="Q17213">
        <f t="shared" si="857"/>
        <v>-0.30303030303030304</v>
      </c>
    </row>
    <row r="17214" spans="2:17" x14ac:dyDescent="0.25">
      <c r="B17214" t="s">
        <v>264</v>
      </c>
      <c r="C17214">
        <v>166798</v>
      </c>
      <c r="D17214">
        <v>1</v>
      </c>
      <c r="E17214">
        <v>1</v>
      </c>
      <c r="F17214">
        <v>5</v>
      </c>
      <c r="G17214">
        <v>41641</v>
      </c>
      <c r="H17214" t="s">
        <v>7</v>
      </c>
      <c r="I17214" t="s">
        <v>8</v>
      </c>
      <c r="J17214">
        <v>148</v>
      </c>
      <c r="K17214">
        <v>-3</v>
      </c>
      <c r="L17214" t="s">
        <v>240</v>
      </c>
      <c r="M17214" t="s">
        <v>258</v>
      </c>
      <c r="N17214" t="s">
        <v>257</v>
      </c>
      <c r="O17214" s="9">
        <f t="shared" si="855"/>
        <v>29.6</v>
      </c>
      <c r="P17214" s="1">
        <f t="shared" si="856"/>
        <v>-2.0270270270270271E-2</v>
      </c>
      <c r="Q17214">
        <f t="shared" si="857"/>
        <v>-0.10135135135135136</v>
      </c>
    </row>
    <row r="17215" spans="2:17" x14ac:dyDescent="0.25">
      <c r="B17215" t="s">
        <v>264</v>
      </c>
      <c r="C17215">
        <v>181043</v>
      </c>
      <c r="D17215">
        <v>1</v>
      </c>
      <c r="E17215">
        <v>1</v>
      </c>
      <c r="F17215">
        <v>3.5</v>
      </c>
      <c r="G17215">
        <v>42145</v>
      </c>
      <c r="H17215" t="s">
        <v>7</v>
      </c>
      <c r="I17215" t="s">
        <v>8</v>
      </c>
      <c r="J17215">
        <v>148</v>
      </c>
      <c r="K17215">
        <v>-3</v>
      </c>
      <c r="L17215" t="s">
        <v>240</v>
      </c>
      <c r="M17215" t="s">
        <v>258</v>
      </c>
      <c r="N17215" t="s">
        <v>257</v>
      </c>
      <c r="O17215" s="9">
        <f t="shared" si="855"/>
        <v>42.285714285714285</v>
      </c>
      <c r="P17215" s="1">
        <f t="shared" si="856"/>
        <v>-2.0270270270270271E-2</v>
      </c>
      <c r="Q17215">
        <f t="shared" si="857"/>
        <v>-7.0945945945945943E-2</v>
      </c>
    </row>
    <row r="17216" spans="2:17" x14ac:dyDescent="0.25">
      <c r="B17216" t="s">
        <v>264</v>
      </c>
      <c r="C17216">
        <v>177185</v>
      </c>
      <c r="D17216">
        <v>1</v>
      </c>
      <c r="E17216">
        <v>1</v>
      </c>
      <c r="F17216">
        <v>5</v>
      </c>
      <c r="G17216">
        <v>41879</v>
      </c>
      <c r="H17216" t="s">
        <v>5</v>
      </c>
      <c r="I17216" t="s">
        <v>6</v>
      </c>
      <c r="J17216">
        <v>197</v>
      </c>
      <c r="K17216">
        <v>-4</v>
      </c>
      <c r="L17216" t="s">
        <v>240</v>
      </c>
      <c r="M17216" t="s">
        <v>5</v>
      </c>
      <c r="N17216" t="s">
        <v>257</v>
      </c>
      <c r="O17216" s="9">
        <f t="shared" si="855"/>
        <v>39.4</v>
      </c>
      <c r="P17216" s="1">
        <f t="shared" si="856"/>
        <v>-2.030456852791878E-2</v>
      </c>
      <c r="Q17216">
        <f t="shared" si="857"/>
        <v>-0.10152284263959391</v>
      </c>
    </row>
    <row r="17217" spans="2:17" x14ac:dyDescent="0.25">
      <c r="B17217" t="s">
        <v>264</v>
      </c>
      <c r="C17217">
        <v>163362</v>
      </c>
      <c r="D17217">
        <v>1</v>
      </c>
      <c r="E17217">
        <v>1</v>
      </c>
      <c r="F17217">
        <v>5</v>
      </c>
      <c r="G17217">
        <v>41932</v>
      </c>
      <c r="H17217" t="s">
        <v>5</v>
      </c>
      <c r="I17217" t="s">
        <v>6</v>
      </c>
      <c r="J17217">
        <v>197</v>
      </c>
      <c r="K17217">
        <v>-4</v>
      </c>
      <c r="L17217" t="s">
        <v>240</v>
      </c>
      <c r="M17217" t="s">
        <v>5</v>
      </c>
      <c r="N17217" t="s">
        <v>257</v>
      </c>
      <c r="O17217" s="9">
        <f t="shared" si="855"/>
        <v>39.4</v>
      </c>
      <c r="P17217" s="1">
        <f t="shared" si="856"/>
        <v>-2.030456852791878E-2</v>
      </c>
      <c r="Q17217">
        <f t="shared" si="857"/>
        <v>-0.10152284263959391</v>
      </c>
    </row>
    <row r="17218" spans="2:17" x14ac:dyDescent="0.25">
      <c r="B17218" t="s">
        <v>264</v>
      </c>
      <c r="C17218">
        <v>176753</v>
      </c>
      <c r="D17218">
        <v>1</v>
      </c>
      <c r="E17218">
        <v>1</v>
      </c>
      <c r="F17218">
        <v>5</v>
      </c>
      <c r="G17218">
        <v>42047</v>
      </c>
      <c r="H17218" t="s">
        <v>5</v>
      </c>
      <c r="I17218" t="s">
        <v>6</v>
      </c>
      <c r="J17218">
        <v>197</v>
      </c>
      <c r="K17218">
        <v>-4</v>
      </c>
      <c r="L17218" t="s">
        <v>240</v>
      </c>
      <c r="M17218" t="s">
        <v>5</v>
      </c>
      <c r="N17218" t="s">
        <v>257</v>
      </c>
      <c r="O17218" s="9">
        <f t="shared" si="855"/>
        <v>39.4</v>
      </c>
      <c r="P17218" s="1">
        <f t="shared" si="856"/>
        <v>-2.030456852791878E-2</v>
      </c>
      <c r="Q17218">
        <f t="shared" si="857"/>
        <v>-0.10152284263959391</v>
      </c>
    </row>
    <row r="17219" spans="2:17" x14ac:dyDescent="0.25">
      <c r="B17219" t="s">
        <v>264</v>
      </c>
      <c r="C17219">
        <v>176867</v>
      </c>
      <c r="D17219">
        <v>1</v>
      </c>
      <c r="E17219">
        <v>1</v>
      </c>
      <c r="F17219">
        <v>5</v>
      </c>
      <c r="G17219">
        <v>42046</v>
      </c>
      <c r="H17219" t="s">
        <v>5</v>
      </c>
      <c r="I17219" t="s">
        <v>6</v>
      </c>
      <c r="J17219">
        <v>197</v>
      </c>
      <c r="K17219">
        <v>-4</v>
      </c>
      <c r="L17219" t="s">
        <v>240</v>
      </c>
      <c r="M17219" t="s">
        <v>5</v>
      </c>
      <c r="N17219" t="s">
        <v>257</v>
      </c>
      <c r="O17219" s="9">
        <f t="shared" si="855"/>
        <v>39.4</v>
      </c>
      <c r="P17219" s="1">
        <f t="shared" si="856"/>
        <v>-2.030456852791878E-2</v>
      </c>
      <c r="Q17219">
        <f t="shared" si="857"/>
        <v>-0.10152284263959391</v>
      </c>
    </row>
    <row r="17220" spans="2:17" x14ac:dyDescent="0.25">
      <c r="B17220" t="s">
        <v>264</v>
      </c>
      <c r="C17220">
        <v>186076</v>
      </c>
      <c r="D17220">
        <v>1</v>
      </c>
      <c r="E17220">
        <v>1</v>
      </c>
      <c r="F17220">
        <v>5</v>
      </c>
      <c r="G17220">
        <v>42290</v>
      </c>
      <c r="H17220" t="s">
        <v>5</v>
      </c>
      <c r="I17220" t="s">
        <v>6</v>
      </c>
      <c r="J17220">
        <v>197</v>
      </c>
      <c r="K17220">
        <v>-4</v>
      </c>
      <c r="L17220" t="s">
        <v>240</v>
      </c>
      <c r="M17220" t="s">
        <v>5</v>
      </c>
      <c r="N17220" t="s">
        <v>257</v>
      </c>
      <c r="O17220" s="9">
        <f t="shared" si="855"/>
        <v>39.4</v>
      </c>
      <c r="P17220" s="1">
        <f t="shared" si="856"/>
        <v>-2.030456852791878E-2</v>
      </c>
      <c r="Q17220">
        <f t="shared" si="857"/>
        <v>-0.10152284263959391</v>
      </c>
    </row>
    <row r="17221" spans="2:17" x14ac:dyDescent="0.25">
      <c r="B17221" t="s">
        <v>264</v>
      </c>
      <c r="C17221">
        <v>184355</v>
      </c>
      <c r="D17221">
        <v>1</v>
      </c>
      <c r="E17221">
        <v>1</v>
      </c>
      <c r="F17221">
        <v>5</v>
      </c>
      <c r="G17221">
        <v>42355</v>
      </c>
      <c r="H17221" t="s">
        <v>5</v>
      </c>
      <c r="I17221" t="s">
        <v>6</v>
      </c>
      <c r="J17221">
        <v>197</v>
      </c>
      <c r="K17221">
        <v>-4</v>
      </c>
      <c r="L17221" t="s">
        <v>240</v>
      </c>
      <c r="M17221" t="s">
        <v>5</v>
      </c>
      <c r="N17221" t="s">
        <v>257</v>
      </c>
      <c r="O17221" s="9">
        <f t="shared" si="855"/>
        <v>39.4</v>
      </c>
      <c r="P17221" s="1">
        <f t="shared" si="856"/>
        <v>-2.030456852791878E-2</v>
      </c>
      <c r="Q17221">
        <f t="shared" si="857"/>
        <v>-0.10152284263959391</v>
      </c>
    </row>
    <row r="17222" spans="2:17" x14ac:dyDescent="0.25">
      <c r="B17222" t="s">
        <v>264</v>
      </c>
      <c r="C17222">
        <v>181825</v>
      </c>
      <c r="D17222">
        <v>1</v>
      </c>
      <c r="E17222">
        <v>1</v>
      </c>
      <c r="F17222">
        <v>4</v>
      </c>
      <c r="G17222">
        <v>41908</v>
      </c>
      <c r="H17222" t="s">
        <v>7</v>
      </c>
      <c r="I17222" t="s">
        <v>8</v>
      </c>
      <c r="J17222">
        <v>197</v>
      </c>
      <c r="K17222">
        <v>-4</v>
      </c>
      <c r="L17222" t="s">
        <v>240</v>
      </c>
      <c r="M17222" t="s">
        <v>258</v>
      </c>
      <c r="N17222" t="s">
        <v>257</v>
      </c>
      <c r="O17222" s="9">
        <f t="shared" si="855"/>
        <v>49.25</v>
      </c>
      <c r="P17222" s="1">
        <f t="shared" si="856"/>
        <v>-2.030456852791878E-2</v>
      </c>
      <c r="Q17222">
        <f t="shared" si="857"/>
        <v>-8.1218274111675121E-2</v>
      </c>
    </row>
    <row r="17223" spans="2:17" x14ac:dyDescent="0.25">
      <c r="B17223" t="s">
        <v>264</v>
      </c>
      <c r="C17223">
        <v>181823</v>
      </c>
      <c r="D17223">
        <v>1</v>
      </c>
      <c r="E17223">
        <v>1</v>
      </c>
      <c r="F17223">
        <v>4</v>
      </c>
      <c r="G17223">
        <v>41908</v>
      </c>
      <c r="H17223" t="s">
        <v>7</v>
      </c>
      <c r="I17223" t="s">
        <v>8</v>
      </c>
      <c r="J17223">
        <v>197</v>
      </c>
      <c r="K17223">
        <v>-4</v>
      </c>
      <c r="L17223" t="s">
        <v>240</v>
      </c>
      <c r="M17223" t="s">
        <v>258</v>
      </c>
      <c r="N17223" t="s">
        <v>257</v>
      </c>
      <c r="O17223" s="9">
        <f t="shared" si="855"/>
        <v>49.25</v>
      </c>
      <c r="P17223" s="1">
        <f t="shared" si="856"/>
        <v>-2.030456852791878E-2</v>
      </c>
      <c r="Q17223">
        <f t="shared" si="857"/>
        <v>-8.1218274111675121E-2</v>
      </c>
    </row>
    <row r="17224" spans="2:17" x14ac:dyDescent="0.25">
      <c r="B17224" t="s">
        <v>264</v>
      </c>
      <c r="C17224">
        <v>163474</v>
      </c>
      <c r="D17224">
        <v>1</v>
      </c>
      <c r="E17224">
        <v>1</v>
      </c>
      <c r="F17224">
        <v>3</v>
      </c>
      <c r="G17224">
        <v>41694</v>
      </c>
      <c r="H17224" t="s">
        <v>5</v>
      </c>
      <c r="I17224" t="s">
        <v>6</v>
      </c>
      <c r="J17224">
        <v>197</v>
      </c>
      <c r="K17224">
        <v>-4</v>
      </c>
      <c r="L17224" t="s">
        <v>240</v>
      </c>
      <c r="M17224" t="s">
        <v>5</v>
      </c>
      <c r="N17224" t="s">
        <v>257</v>
      </c>
      <c r="O17224" s="9">
        <f t="shared" si="855"/>
        <v>65.666666666666671</v>
      </c>
      <c r="P17224" s="1">
        <f t="shared" si="856"/>
        <v>-2.030456852791878E-2</v>
      </c>
      <c r="Q17224">
        <f t="shared" si="857"/>
        <v>-6.091370558375634E-2</v>
      </c>
    </row>
    <row r="17225" spans="2:17" x14ac:dyDescent="0.25">
      <c r="B17225" t="s">
        <v>264</v>
      </c>
      <c r="C17225">
        <v>182798</v>
      </c>
      <c r="D17225">
        <v>1</v>
      </c>
      <c r="E17225">
        <v>1</v>
      </c>
      <c r="F17225">
        <v>3</v>
      </c>
      <c r="G17225">
        <v>42355</v>
      </c>
      <c r="H17225" t="s">
        <v>5</v>
      </c>
      <c r="I17225" t="s">
        <v>6</v>
      </c>
      <c r="J17225">
        <v>197</v>
      </c>
      <c r="K17225">
        <v>-4</v>
      </c>
      <c r="L17225" t="s">
        <v>240</v>
      </c>
      <c r="M17225" t="s">
        <v>5</v>
      </c>
      <c r="N17225" t="s">
        <v>257</v>
      </c>
      <c r="O17225" s="9">
        <f t="shared" si="855"/>
        <v>65.666666666666671</v>
      </c>
      <c r="P17225" s="1">
        <f t="shared" si="856"/>
        <v>-2.030456852791878E-2</v>
      </c>
      <c r="Q17225">
        <f t="shared" si="857"/>
        <v>-6.091370558375634E-2</v>
      </c>
    </row>
    <row r="17226" spans="2:17" x14ac:dyDescent="0.25">
      <c r="B17226" t="s">
        <v>264</v>
      </c>
      <c r="C17226">
        <v>157045</v>
      </c>
      <c r="D17226">
        <v>1</v>
      </c>
      <c r="E17226">
        <v>1</v>
      </c>
      <c r="F17226">
        <v>2.5</v>
      </c>
      <c r="G17226">
        <v>41413</v>
      </c>
      <c r="H17226" t="s">
        <v>7</v>
      </c>
      <c r="I17226" t="s">
        <v>8</v>
      </c>
      <c r="J17226">
        <v>98</v>
      </c>
      <c r="K17226">
        <v>-2</v>
      </c>
      <c r="L17226" t="s">
        <v>240</v>
      </c>
      <c r="M17226" t="s">
        <v>258</v>
      </c>
      <c r="N17226" t="s">
        <v>257</v>
      </c>
      <c r="O17226" s="9">
        <f t="shared" si="855"/>
        <v>39.200000000000003</v>
      </c>
      <c r="P17226" s="1">
        <f t="shared" si="856"/>
        <v>-2.0408163265306121E-2</v>
      </c>
      <c r="Q17226">
        <f t="shared" si="857"/>
        <v>-5.10204081632653E-2</v>
      </c>
    </row>
    <row r="17227" spans="2:17" x14ac:dyDescent="0.25">
      <c r="B17227" t="s">
        <v>264</v>
      </c>
      <c r="C17227">
        <v>155609</v>
      </c>
      <c r="D17227">
        <v>1</v>
      </c>
      <c r="E17227">
        <v>1</v>
      </c>
      <c r="F17227">
        <v>5</v>
      </c>
      <c r="G17227">
        <v>41429</v>
      </c>
      <c r="H17227" t="s">
        <v>5</v>
      </c>
      <c r="I17227" t="s">
        <v>8</v>
      </c>
      <c r="J17227">
        <v>195</v>
      </c>
      <c r="K17227">
        <v>-4</v>
      </c>
      <c r="L17227" t="s">
        <v>240</v>
      </c>
      <c r="M17227" t="s">
        <v>5</v>
      </c>
      <c r="N17227" t="s">
        <v>257</v>
      </c>
      <c r="O17227" s="9">
        <f t="shared" si="855"/>
        <v>39</v>
      </c>
      <c r="P17227" s="1">
        <f t="shared" si="856"/>
        <v>-2.0512820512820513E-2</v>
      </c>
      <c r="Q17227">
        <f t="shared" si="857"/>
        <v>-0.10256410256410256</v>
      </c>
    </row>
    <row r="17228" spans="2:17" x14ac:dyDescent="0.25">
      <c r="B17228" t="s">
        <v>264</v>
      </c>
      <c r="C17228">
        <v>183209</v>
      </c>
      <c r="D17228">
        <v>1</v>
      </c>
      <c r="E17228">
        <v>1</v>
      </c>
      <c r="F17228">
        <v>6</v>
      </c>
      <c r="G17228">
        <v>42328</v>
      </c>
      <c r="H17228" t="s">
        <v>7</v>
      </c>
      <c r="I17228" t="s">
        <v>8</v>
      </c>
      <c r="J17228">
        <v>146</v>
      </c>
      <c r="K17228">
        <v>-3</v>
      </c>
      <c r="L17228" t="s">
        <v>240</v>
      </c>
      <c r="M17228" t="s">
        <v>258</v>
      </c>
      <c r="N17228" t="s">
        <v>257</v>
      </c>
      <c r="O17228" s="9">
        <f t="shared" si="855"/>
        <v>24.333333333333332</v>
      </c>
      <c r="P17228" s="1">
        <f t="shared" si="856"/>
        <v>-2.0547945205479451E-2</v>
      </c>
      <c r="Q17228">
        <f t="shared" si="857"/>
        <v>-0.12328767123287671</v>
      </c>
    </row>
    <row r="17229" spans="2:17" x14ac:dyDescent="0.25">
      <c r="B17229" t="s">
        <v>264</v>
      </c>
      <c r="C17229">
        <v>183209</v>
      </c>
      <c r="D17229">
        <v>1</v>
      </c>
      <c r="E17229">
        <v>1</v>
      </c>
      <c r="F17229">
        <v>6</v>
      </c>
      <c r="G17229">
        <v>42328</v>
      </c>
      <c r="H17229" t="s">
        <v>7</v>
      </c>
      <c r="I17229" t="s">
        <v>8</v>
      </c>
      <c r="J17229">
        <v>146</v>
      </c>
      <c r="K17229">
        <v>-3</v>
      </c>
      <c r="L17229" t="s">
        <v>240</v>
      </c>
      <c r="M17229" t="s">
        <v>258</v>
      </c>
      <c r="N17229" t="s">
        <v>257</v>
      </c>
      <c r="O17229" s="9">
        <f t="shared" si="855"/>
        <v>24.333333333333332</v>
      </c>
      <c r="P17229" s="1">
        <f t="shared" si="856"/>
        <v>-2.0547945205479451E-2</v>
      </c>
      <c r="Q17229">
        <f t="shared" si="857"/>
        <v>-0.12328767123287671</v>
      </c>
    </row>
    <row r="17230" spans="2:17" x14ac:dyDescent="0.25">
      <c r="B17230" t="s">
        <v>264</v>
      </c>
      <c r="C17230">
        <v>168045</v>
      </c>
      <c r="D17230">
        <v>1</v>
      </c>
      <c r="E17230">
        <v>1</v>
      </c>
      <c r="F17230">
        <v>5</v>
      </c>
      <c r="G17230">
        <v>41685</v>
      </c>
      <c r="H17230" t="s">
        <v>7</v>
      </c>
      <c r="I17230" t="s">
        <v>8</v>
      </c>
      <c r="J17230">
        <v>194</v>
      </c>
      <c r="K17230">
        <v>-4</v>
      </c>
      <c r="L17230" t="s">
        <v>240</v>
      </c>
      <c r="M17230" t="s">
        <v>258</v>
      </c>
      <c r="N17230" t="s">
        <v>257</v>
      </c>
      <c r="O17230" s="9">
        <f t="shared" si="855"/>
        <v>38.799999999999997</v>
      </c>
      <c r="P17230" s="1">
        <f t="shared" si="856"/>
        <v>-2.0618556701030927E-2</v>
      </c>
      <c r="Q17230">
        <f t="shared" si="857"/>
        <v>-0.10309278350515463</v>
      </c>
    </row>
    <row r="17231" spans="2:17" x14ac:dyDescent="0.25">
      <c r="B17231" t="s">
        <v>264</v>
      </c>
      <c r="C17231">
        <v>183203</v>
      </c>
      <c r="D17231">
        <v>1</v>
      </c>
      <c r="E17231">
        <v>1</v>
      </c>
      <c r="F17231">
        <v>4</v>
      </c>
      <c r="G17231">
        <v>42320</v>
      </c>
      <c r="H17231" t="s">
        <v>5</v>
      </c>
      <c r="I17231" t="s">
        <v>8</v>
      </c>
      <c r="J17231">
        <v>194</v>
      </c>
      <c r="K17231">
        <v>-4</v>
      </c>
      <c r="L17231" t="s">
        <v>240</v>
      </c>
      <c r="M17231" t="s">
        <v>5</v>
      </c>
      <c r="N17231" t="s">
        <v>257</v>
      </c>
      <c r="O17231" s="9">
        <f t="shared" si="855"/>
        <v>48.5</v>
      </c>
      <c r="P17231" s="1">
        <f t="shared" si="856"/>
        <v>-2.0618556701030927E-2</v>
      </c>
      <c r="Q17231">
        <f t="shared" si="857"/>
        <v>-8.247422680412371E-2</v>
      </c>
    </row>
    <row r="17232" spans="2:17" x14ac:dyDescent="0.25">
      <c r="B17232" t="s">
        <v>264</v>
      </c>
      <c r="C17232">
        <v>179689</v>
      </c>
      <c r="D17232">
        <v>1</v>
      </c>
      <c r="E17232">
        <v>1</v>
      </c>
      <c r="F17232">
        <v>5</v>
      </c>
      <c r="G17232">
        <v>41955</v>
      </c>
      <c r="H17232" t="s">
        <v>5</v>
      </c>
      <c r="I17232" t="s">
        <v>6</v>
      </c>
      <c r="J17232">
        <v>242</v>
      </c>
      <c r="K17232">
        <v>-5</v>
      </c>
      <c r="L17232" t="s">
        <v>240</v>
      </c>
      <c r="M17232" t="s">
        <v>5</v>
      </c>
      <c r="N17232" t="s">
        <v>257</v>
      </c>
      <c r="O17232" s="9">
        <f t="shared" si="855"/>
        <v>48.4</v>
      </c>
      <c r="P17232" s="1">
        <f t="shared" si="856"/>
        <v>-2.0661157024793389E-2</v>
      </c>
      <c r="Q17232">
        <f t="shared" si="857"/>
        <v>-0.10330578512396695</v>
      </c>
    </row>
    <row r="17233" spans="2:17" x14ac:dyDescent="0.25">
      <c r="B17233" t="s">
        <v>264</v>
      </c>
      <c r="C17233">
        <v>179668</v>
      </c>
      <c r="D17233">
        <v>1</v>
      </c>
      <c r="E17233">
        <v>1</v>
      </c>
      <c r="F17233">
        <v>5</v>
      </c>
      <c r="G17233">
        <v>41955</v>
      </c>
      <c r="H17233" t="s">
        <v>5</v>
      </c>
      <c r="I17233" t="s">
        <v>6</v>
      </c>
      <c r="J17233">
        <v>242</v>
      </c>
      <c r="K17233">
        <v>-5</v>
      </c>
      <c r="L17233" t="s">
        <v>240</v>
      </c>
      <c r="M17233" t="s">
        <v>5</v>
      </c>
      <c r="N17233" t="s">
        <v>257</v>
      </c>
      <c r="O17233" s="9">
        <f t="shared" si="855"/>
        <v>48.4</v>
      </c>
      <c r="P17233" s="1">
        <f t="shared" si="856"/>
        <v>-2.0661157024793389E-2</v>
      </c>
      <c r="Q17233">
        <f t="shared" si="857"/>
        <v>-0.10330578512396695</v>
      </c>
    </row>
    <row r="17234" spans="2:17" x14ac:dyDescent="0.25">
      <c r="B17234" t="s">
        <v>264</v>
      </c>
      <c r="C17234">
        <v>179677</v>
      </c>
      <c r="D17234">
        <v>1</v>
      </c>
      <c r="E17234">
        <v>1</v>
      </c>
      <c r="F17234">
        <v>5</v>
      </c>
      <c r="G17234">
        <v>41955</v>
      </c>
      <c r="H17234" t="s">
        <v>5</v>
      </c>
      <c r="I17234" t="s">
        <v>6</v>
      </c>
      <c r="J17234">
        <v>242</v>
      </c>
      <c r="K17234">
        <v>-5</v>
      </c>
      <c r="L17234" t="s">
        <v>240</v>
      </c>
      <c r="M17234" t="s">
        <v>5</v>
      </c>
      <c r="N17234" t="s">
        <v>257</v>
      </c>
      <c r="O17234" s="9">
        <f t="shared" si="855"/>
        <v>48.4</v>
      </c>
      <c r="P17234" s="1">
        <f t="shared" si="856"/>
        <v>-2.0661157024793389E-2</v>
      </c>
      <c r="Q17234">
        <f t="shared" si="857"/>
        <v>-0.10330578512396695</v>
      </c>
    </row>
    <row r="17235" spans="2:17" x14ac:dyDescent="0.25">
      <c r="B17235" t="s">
        <v>264</v>
      </c>
      <c r="C17235">
        <v>179670</v>
      </c>
      <c r="D17235">
        <v>1</v>
      </c>
      <c r="E17235">
        <v>1</v>
      </c>
      <c r="F17235">
        <v>5</v>
      </c>
      <c r="G17235">
        <v>41955</v>
      </c>
      <c r="H17235" t="s">
        <v>5</v>
      </c>
      <c r="I17235" t="s">
        <v>6</v>
      </c>
      <c r="J17235">
        <v>242</v>
      </c>
      <c r="K17235">
        <v>-5</v>
      </c>
      <c r="L17235" t="s">
        <v>240</v>
      </c>
      <c r="M17235" t="s">
        <v>5</v>
      </c>
      <c r="N17235" t="s">
        <v>257</v>
      </c>
      <c r="O17235" s="9">
        <f t="shared" si="855"/>
        <v>48.4</v>
      </c>
      <c r="P17235" s="1">
        <f t="shared" si="856"/>
        <v>-2.0661157024793389E-2</v>
      </c>
      <c r="Q17235">
        <f t="shared" si="857"/>
        <v>-0.10330578512396695</v>
      </c>
    </row>
    <row r="17236" spans="2:17" x14ac:dyDescent="0.25">
      <c r="B17236" t="s">
        <v>264</v>
      </c>
      <c r="C17236">
        <v>186209</v>
      </c>
      <c r="D17236">
        <v>1</v>
      </c>
      <c r="E17236">
        <v>1</v>
      </c>
      <c r="F17236">
        <v>5</v>
      </c>
      <c r="G17236">
        <v>42310</v>
      </c>
      <c r="H17236" t="s">
        <v>5</v>
      </c>
      <c r="I17236" t="s">
        <v>67</v>
      </c>
      <c r="J17236">
        <v>242</v>
      </c>
      <c r="K17236">
        <v>-5</v>
      </c>
      <c r="L17236" t="s">
        <v>240</v>
      </c>
      <c r="M17236" t="s">
        <v>5</v>
      </c>
      <c r="N17236" t="s">
        <v>257</v>
      </c>
      <c r="O17236" s="9">
        <f t="shared" si="855"/>
        <v>48.4</v>
      </c>
      <c r="P17236" s="1">
        <f t="shared" si="856"/>
        <v>-2.0661157024793389E-2</v>
      </c>
      <c r="Q17236">
        <f t="shared" si="857"/>
        <v>-0.10330578512396695</v>
      </c>
    </row>
    <row r="17237" spans="2:17" x14ac:dyDescent="0.25">
      <c r="B17237" t="s">
        <v>264</v>
      </c>
      <c r="C17237">
        <v>168825</v>
      </c>
      <c r="D17237">
        <v>2</v>
      </c>
      <c r="E17237">
        <v>1</v>
      </c>
      <c r="F17237">
        <v>17</v>
      </c>
      <c r="G17237">
        <v>41738</v>
      </c>
      <c r="H17237" t="s">
        <v>5</v>
      </c>
      <c r="I17237" t="s">
        <v>8</v>
      </c>
      <c r="J17237">
        <v>387</v>
      </c>
      <c r="K17237">
        <v>-8</v>
      </c>
      <c r="L17237" t="s">
        <v>239</v>
      </c>
      <c r="M17237" t="s">
        <v>5</v>
      </c>
      <c r="N17237" t="s">
        <v>257</v>
      </c>
      <c r="O17237" s="9">
        <f t="shared" si="855"/>
        <v>22.764705882352942</v>
      </c>
      <c r="P17237" s="1">
        <f t="shared" si="856"/>
        <v>-2.0671834625322998E-2</v>
      </c>
      <c r="Q17237">
        <f t="shared" si="857"/>
        <v>-0.35142118863049099</v>
      </c>
    </row>
    <row r="17238" spans="2:17" x14ac:dyDescent="0.25">
      <c r="B17238" t="s">
        <v>264</v>
      </c>
      <c r="C17238">
        <v>164850</v>
      </c>
      <c r="D17238">
        <v>2</v>
      </c>
      <c r="E17238">
        <v>1</v>
      </c>
      <c r="F17238">
        <v>26</v>
      </c>
      <c r="G17238">
        <v>41899</v>
      </c>
      <c r="H17238" t="s">
        <v>5</v>
      </c>
      <c r="I17238" t="s">
        <v>6</v>
      </c>
      <c r="J17238">
        <v>288</v>
      </c>
      <c r="K17238">
        <v>-6</v>
      </c>
      <c r="L17238" t="s">
        <v>239</v>
      </c>
      <c r="M17238" t="s">
        <v>5</v>
      </c>
      <c r="N17238" t="s">
        <v>257</v>
      </c>
      <c r="O17238" s="9">
        <f t="shared" si="855"/>
        <v>11.076923076923077</v>
      </c>
      <c r="P17238" s="1">
        <f t="shared" si="856"/>
        <v>-2.0833333333333332E-2</v>
      </c>
      <c r="Q17238">
        <f t="shared" si="857"/>
        <v>-0.54166666666666663</v>
      </c>
    </row>
    <row r="17239" spans="2:17" x14ac:dyDescent="0.25">
      <c r="B17239" t="s">
        <v>264</v>
      </c>
      <c r="C17239">
        <v>182176</v>
      </c>
      <c r="D17239">
        <v>2</v>
      </c>
      <c r="E17239">
        <v>1</v>
      </c>
      <c r="F17239">
        <v>7.5</v>
      </c>
      <c r="G17239">
        <v>41891</v>
      </c>
      <c r="H17239" t="s">
        <v>7</v>
      </c>
      <c r="I17239" t="s">
        <v>8</v>
      </c>
      <c r="J17239">
        <v>96</v>
      </c>
      <c r="K17239">
        <v>-2</v>
      </c>
      <c r="L17239" t="s">
        <v>239</v>
      </c>
      <c r="M17239" t="s">
        <v>258</v>
      </c>
      <c r="N17239" t="s">
        <v>257</v>
      </c>
      <c r="O17239" s="9">
        <f t="shared" si="855"/>
        <v>12.8</v>
      </c>
      <c r="P17239" s="1">
        <f t="shared" si="856"/>
        <v>-2.0833333333333332E-2</v>
      </c>
      <c r="Q17239">
        <f t="shared" si="857"/>
        <v>-0.15625</v>
      </c>
    </row>
    <row r="17240" spans="2:17" x14ac:dyDescent="0.25">
      <c r="B17240" t="s">
        <v>264</v>
      </c>
      <c r="C17240">
        <v>192105</v>
      </c>
      <c r="D17240">
        <v>3</v>
      </c>
      <c r="E17240">
        <v>3</v>
      </c>
      <c r="F17240">
        <v>15</v>
      </c>
      <c r="G17240">
        <v>42095</v>
      </c>
      <c r="H17240" t="s">
        <v>7</v>
      </c>
      <c r="I17240" t="s">
        <v>8</v>
      </c>
      <c r="J17240">
        <v>240</v>
      </c>
      <c r="K17240">
        <v>-5</v>
      </c>
      <c r="L17240" t="s">
        <v>239</v>
      </c>
      <c r="M17240" t="s">
        <v>258</v>
      </c>
      <c r="N17240" t="s">
        <v>257</v>
      </c>
      <c r="O17240" s="9">
        <f t="shared" si="855"/>
        <v>16</v>
      </c>
      <c r="P17240" s="1">
        <f t="shared" si="856"/>
        <v>-2.0833333333333332E-2</v>
      </c>
      <c r="Q17240">
        <f t="shared" si="857"/>
        <v>-0.3125</v>
      </c>
    </row>
    <row r="17241" spans="2:17" x14ac:dyDescent="0.25">
      <c r="B17241" t="s">
        <v>264</v>
      </c>
      <c r="C17241">
        <v>192105</v>
      </c>
      <c r="D17241">
        <v>3</v>
      </c>
      <c r="E17241">
        <v>3</v>
      </c>
      <c r="F17241">
        <v>15</v>
      </c>
      <c r="G17241">
        <v>42095</v>
      </c>
      <c r="H17241" t="s">
        <v>7</v>
      </c>
      <c r="I17241" t="s">
        <v>8</v>
      </c>
      <c r="J17241">
        <v>240</v>
      </c>
      <c r="K17241">
        <v>-5</v>
      </c>
      <c r="L17241" t="s">
        <v>239</v>
      </c>
      <c r="M17241" t="s">
        <v>258</v>
      </c>
      <c r="N17241" t="s">
        <v>257</v>
      </c>
      <c r="O17241" s="9">
        <f t="shared" si="855"/>
        <v>16</v>
      </c>
      <c r="P17241" s="1">
        <f t="shared" si="856"/>
        <v>-2.0833333333333332E-2</v>
      </c>
      <c r="Q17241">
        <f t="shared" si="857"/>
        <v>-0.3125</v>
      </c>
    </row>
    <row r="17242" spans="2:17" x14ac:dyDescent="0.25">
      <c r="B17242" t="s">
        <v>264</v>
      </c>
      <c r="C17242">
        <v>176772</v>
      </c>
      <c r="D17242">
        <v>2</v>
      </c>
      <c r="E17242">
        <v>2</v>
      </c>
      <c r="F17242">
        <v>8</v>
      </c>
      <c r="G17242">
        <v>42046</v>
      </c>
      <c r="H17242" t="s">
        <v>5</v>
      </c>
      <c r="I17242" t="s">
        <v>6</v>
      </c>
      <c r="J17242">
        <v>192</v>
      </c>
      <c r="K17242">
        <v>-4</v>
      </c>
      <c r="L17242" t="s">
        <v>239</v>
      </c>
      <c r="M17242" t="s">
        <v>5</v>
      </c>
      <c r="N17242" t="s">
        <v>257</v>
      </c>
      <c r="O17242" s="9">
        <f t="shared" si="855"/>
        <v>24</v>
      </c>
      <c r="P17242" s="1">
        <f t="shared" si="856"/>
        <v>-2.0833333333333332E-2</v>
      </c>
      <c r="Q17242">
        <f t="shared" si="857"/>
        <v>-0.16666666666666666</v>
      </c>
    </row>
    <row r="17243" spans="2:17" x14ac:dyDescent="0.25">
      <c r="B17243" t="s">
        <v>264</v>
      </c>
      <c r="C17243">
        <v>160173</v>
      </c>
      <c r="D17243">
        <v>1</v>
      </c>
      <c r="E17243">
        <v>1</v>
      </c>
      <c r="F17243">
        <v>5</v>
      </c>
      <c r="G17243">
        <v>41603</v>
      </c>
      <c r="H17243" t="s">
        <v>7</v>
      </c>
      <c r="I17243" t="s">
        <v>8</v>
      </c>
      <c r="J17243">
        <v>144</v>
      </c>
      <c r="K17243">
        <v>-3</v>
      </c>
      <c r="L17243" t="s">
        <v>240</v>
      </c>
      <c r="M17243" t="s">
        <v>258</v>
      </c>
      <c r="N17243" t="s">
        <v>257</v>
      </c>
      <c r="O17243" s="9">
        <f t="shared" si="855"/>
        <v>28.8</v>
      </c>
      <c r="P17243" s="1">
        <f t="shared" si="856"/>
        <v>-2.0833333333333332E-2</v>
      </c>
      <c r="Q17243">
        <f t="shared" si="857"/>
        <v>-0.10416666666666666</v>
      </c>
    </row>
    <row r="17244" spans="2:17" x14ac:dyDescent="0.25">
      <c r="B17244" t="s">
        <v>264</v>
      </c>
      <c r="C17244">
        <v>170829</v>
      </c>
      <c r="D17244">
        <v>1</v>
      </c>
      <c r="E17244">
        <v>1</v>
      </c>
      <c r="F17244">
        <v>5</v>
      </c>
      <c r="G17244">
        <v>41737</v>
      </c>
      <c r="H17244" t="s">
        <v>5</v>
      </c>
      <c r="I17244" t="s">
        <v>6</v>
      </c>
      <c r="J17244">
        <v>144</v>
      </c>
      <c r="K17244">
        <v>-3</v>
      </c>
      <c r="L17244" t="s">
        <v>240</v>
      </c>
      <c r="M17244" t="s">
        <v>5</v>
      </c>
      <c r="N17244" t="s">
        <v>257</v>
      </c>
      <c r="O17244" s="9">
        <f t="shared" si="855"/>
        <v>28.8</v>
      </c>
      <c r="P17244" s="1">
        <f t="shared" si="856"/>
        <v>-2.0833333333333332E-2</v>
      </c>
      <c r="Q17244">
        <f t="shared" si="857"/>
        <v>-0.10416666666666666</v>
      </c>
    </row>
    <row r="17245" spans="2:17" x14ac:dyDescent="0.25">
      <c r="B17245" t="s">
        <v>264</v>
      </c>
      <c r="C17245">
        <v>170836</v>
      </c>
      <c r="D17245">
        <v>1</v>
      </c>
      <c r="E17245">
        <v>1</v>
      </c>
      <c r="F17245">
        <v>5</v>
      </c>
      <c r="G17245">
        <v>41738</v>
      </c>
      <c r="H17245" t="s">
        <v>5</v>
      </c>
      <c r="I17245" t="s">
        <v>6</v>
      </c>
      <c r="J17245">
        <v>144</v>
      </c>
      <c r="K17245">
        <v>-3</v>
      </c>
      <c r="L17245" t="s">
        <v>240</v>
      </c>
      <c r="M17245" t="s">
        <v>5</v>
      </c>
      <c r="N17245" t="s">
        <v>257</v>
      </c>
      <c r="O17245" s="9">
        <f t="shared" si="855"/>
        <v>28.8</v>
      </c>
      <c r="P17245" s="1">
        <f t="shared" si="856"/>
        <v>-2.0833333333333332E-2</v>
      </c>
      <c r="Q17245">
        <f t="shared" si="857"/>
        <v>-0.10416666666666666</v>
      </c>
    </row>
    <row r="17246" spans="2:17" x14ac:dyDescent="0.25">
      <c r="B17246" t="s">
        <v>264</v>
      </c>
      <c r="C17246">
        <v>170840</v>
      </c>
      <c r="D17246">
        <v>1</v>
      </c>
      <c r="E17246">
        <v>1</v>
      </c>
      <c r="F17246">
        <v>5</v>
      </c>
      <c r="G17246">
        <v>41738</v>
      </c>
      <c r="H17246" t="s">
        <v>5</v>
      </c>
      <c r="I17246" t="s">
        <v>6</v>
      </c>
      <c r="J17246">
        <v>144</v>
      </c>
      <c r="K17246">
        <v>-3</v>
      </c>
      <c r="L17246" t="s">
        <v>240</v>
      </c>
      <c r="M17246" t="s">
        <v>5</v>
      </c>
      <c r="N17246" t="s">
        <v>257</v>
      </c>
      <c r="O17246" s="9">
        <f t="shared" si="855"/>
        <v>28.8</v>
      </c>
      <c r="P17246" s="1">
        <f t="shared" si="856"/>
        <v>-2.0833333333333332E-2</v>
      </c>
      <c r="Q17246">
        <f t="shared" si="857"/>
        <v>-0.10416666666666666</v>
      </c>
    </row>
    <row r="17247" spans="2:17" x14ac:dyDescent="0.25">
      <c r="B17247" t="s">
        <v>264</v>
      </c>
      <c r="C17247">
        <v>164549</v>
      </c>
      <c r="D17247">
        <v>1</v>
      </c>
      <c r="E17247">
        <v>1</v>
      </c>
      <c r="F17247">
        <v>5</v>
      </c>
      <c r="G17247">
        <v>41739</v>
      </c>
      <c r="H17247" t="s">
        <v>5</v>
      </c>
      <c r="I17247" t="s">
        <v>6</v>
      </c>
      <c r="J17247">
        <v>144</v>
      </c>
      <c r="K17247">
        <v>-3</v>
      </c>
      <c r="L17247" t="s">
        <v>240</v>
      </c>
      <c r="M17247" t="s">
        <v>5</v>
      </c>
      <c r="N17247" t="s">
        <v>257</v>
      </c>
      <c r="O17247" s="9">
        <f t="shared" si="855"/>
        <v>28.8</v>
      </c>
      <c r="P17247" s="1">
        <f t="shared" si="856"/>
        <v>-2.0833333333333332E-2</v>
      </c>
      <c r="Q17247">
        <f t="shared" si="857"/>
        <v>-0.10416666666666666</v>
      </c>
    </row>
    <row r="17248" spans="2:17" x14ac:dyDescent="0.25">
      <c r="B17248" t="s">
        <v>264</v>
      </c>
      <c r="C17248">
        <v>164537</v>
      </c>
      <c r="D17248">
        <v>1</v>
      </c>
      <c r="E17248">
        <v>1</v>
      </c>
      <c r="F17248">
        <v>5</v>
      </c>
      <c r="G17248">
        <v>41739</v>
      </c>
      <c r="H17248" t="s">
        <v>5</v>
      </c>
      <c r="I17248" t="s">
        <v>6</v>
      </c>
      <c r="J17248">
        <v>144</v>
      </c>
      <c r="K17248">
        <v>-3</v>
      </c>
      <c r="L17248" t="s">
        <v>240</v>
      </c>
      <c r="M17248" t="s">
        <v>5</v>
      </c>
      <c r="N17248" t="s">
        <v>257</v>
      </c>
      <c r="O17248" s="9">
        <f t="shared" si="855"/>
        <v>28.8</v>
      </c>
      <c r="P17248" s="1">
        <f t="shared" si="856"/>
        <v>-2.0833333333333332E-2</v>
      </c>
      <c r="Q17248">
        <f t="shared" si="857"/>
        <v>-0.10416666666666666</v>
      </c>
    </row>
    <row r="17249" spans="2:17" x14ac:dyDescent="0.25">
      <c r="B17249" t="s">
        <v>264</v>
      </c>
      <c r="C17249">
        <v>170752</v>
      </c>
      <c r="D17249">
        <v>1</v>
      </c>
      <c r="E17249">
        <v>1</v>
      </c>
      <c r="F17249">
        <v>5</v>
      </c>
      <c r="G17249">
        <v>41742</v>
      </c>
      <c r="H17249" t="s">
        <v>5</v>
      </c>
      <c r="I17249" t="s">
        <v>6</v>
      </c>
      <c r="J17249">
        <v>144</v>
      </c>
      <c r="K17249">
        <v>-3</v>
      </c>
      <c r="L17249" t="s">
        <v>240</v>
      </c>
      <c r="M17249" t="s">
        <v>5</v>
      </c>
      <c r="N17249" t="s">
        <v>257</v>
      </c>
      <c r="O17249" s="9">
        <f t="shared" si="855"/>
        <v>28.8</v>
      </c>
      <c r="P17249" s="1">
        <f t="shared" si="856"/>
        <v>-2.0833333333333332E-2</v>
      </c>
      <c r="Q17249">
        <f t="shared" si="857"/>
        <v>-0.10416666666666666</v>
      </c>
    </row>
    <row r="17250" spans="2:17" x14ac:dyDescent="0.25">
      <c r="B17250" t="s">
        <v>264</v>
      </c>
      <c r="C17250">
        <v>170543</v>
      </c>
      <c r="D17250">
        <v>1</v>
      </c>
      <c r="E17250">
        <v>1</v>
      </c>
      <c r="F17250">
        <v>5</v>
      </c>
      <c r="G17250">
        <v>41743</v>
      </c>
      <c r="H17250" t="s">
        <v>5</v>
      </c>
      <c r="I17250" t="s">
        <v>6</v>
      </c>
      <c r="J17250">
        <v>144</v>
      </c>
      <c r="K17250">
        <v>-3</v>
      </c>
      <c r="L17250" t="s">
        <v>240</v>
      </c>
      <c r="M17250" t="s">
        <v>5</v>
      </c>
      <c r="N17250" t="s">
        <v>257</v>
      </c>
      <c r="O17250" s="9">
        <f t="shared" si="855"/>
        <v>28.8</v>
      </c>
      <c r="P17250" s="1">
        <f t="shared" si="856"/>
        <v>-2.0833333333333332E-2</v>
      </c>
      <c r="Q17250">
        <f t="shared" si="857"/>
        <v>-0.10416666666666666</v>
      </c>
    </row>
    <row r="17251" spans="2:17" x14ac:dyDescent="0.25">
      <c r="B17251" t="s">
        <v>264</v>
      </c>
      <c r="C17251">
        <v>170953</v>
      </c>
      <c r="D17251">
        <v>1</v>
      </c>
      <c r="E17251">
        <v>1</v>
      </c>
      <c r="F17251">
        <v>5</v>
      </c>
      <c r="G17251">
        <v>41743</v>
      </c>
      <c r="H17251" t="s">
        <v>5</v>
      </c>
      <c r="I17251" t="s">
        <v>6</v>
      </c>
      <c r="J17251">
        <v>144</v>
      </c>
      <c r="K17251">
        <v>-3</v>
      </c>
      <c r="L17251" t="s">
        <v>240</v>
      </c>
      <c r="M17251" t="s">
        <v>5</v>
      </c>
      <c r="N17251" t="s">
        <v>257</v>
      </c>
      <c r="O17251" s="9">
        <f t="shared" si="855"/>
        <v>28.8</v>
      </c>
      <c r="P17251" s="1">
        <f t="shared" si="856"/>
        <v>-2.0833333333333332E-2</v>
      </c>
      <c r="Q17251">
        <f t="shared" si="857"/>
        <v>-0.10416666666666666</v>
      </c>
    </row>
    <row r="17252" spans="2:17" x14ac:dyDescent="0.25">
      <c r="B17252" t="s">
        <v>264</v>
      </c>
      <c r="C17252">
        <v>170954</v>
      </c>
      <c r="D17252">
        <v>1</v>
      </c>
      <c r="E17252">
        <v>1</v>
      </c>
      <c r="F17252">
        <v>5</v>
      </c>
      <c r="G17252">
        <v>41743</v>
      </c>
      <c r="H17252" t="s">
        <v>5</v>
      </c>
      <c r="I17252" t="s">
        <v>6</v>
      </c>
      <c r="J17252">
        <v>144</v>
      </c>
      <c r="K17252">
        <v>-3</v>
      </c>
      <c r="L17252" t="s">
        <v>240</v>
      </c>
      <c r="M17252" t="s">
        <v>5</v>
      </c>
      <c r="N17252" t="s">
        <v>257</v>
      </c>
      <c r="O17252" s="9">
        <f t="shared" si="855"/>
        <v>28.8</v>
      </c>
      <c r="P17252" s="1">
        <f t="shared" si="856"/>
        <v>-2.0833333333333332E-2</v>
      </c>
      <c r="Q17252">
        <f t="shared" si="857"/>
        <v>-0.10416666666666666</v>
      </c>
    </row>
    <row r="17253" spans="2:17" x14ac:dyDescent="0.25">
      <c r="B17253" t="s">
        <v>264</v>
      </c>
      <c r="C17253">
        <v>170955</v>
      </c>
      <c r="D17253">
        <v>1</v>
      </c>
      <c r="E17253">
        <v>1</v>
      </c>
      <c r="F17253">
        <v>5</v>
      </c>
      <c r="G17253">
        <v>41743</v>
      </c>
      <c r="H17253" t="s">
        <v>5</v>
      </c>
      <c r="I17253" t="s">
        <v>6</v>
      </c>
      <c r="J17253">
        <v>144</v>
      </c>
      <c r="K17253">
        <v>-3</v>
      </c>
      <c r="L17253" t="s">
        <v>240</v>
      </c>
      <c r="M17253" t="s">
        <v>5</v>
      </c>
      <c r="N17253" t="s">
        <v>257</v>
      </c>
      <c r="O17253" s="9">
        <f t="shared" si="855"/>
        <v>28.8</v>
      </c>
      <c r="P17253" s="1">
        <f t="shared" si="856"/>
        <v>-2.0833333333333332E-2</v>
      </c>
      <c r="Q17253">
        <f t="shared" si="857"/>
        <v>-0.10416666666666666</v>
      </c>
    </row>
    <row r="17254" spans="2:17" x14ac:dyDescent="0.25">
      <c r="B17254" t="s">
        <v>264</v>
      </c>
      <c r="C17254">
        <v>170845</v>
      </c>
      <c r="D17254">
        <v>1</v>
      </c>
      <c r="E17254">
        <v>1</v>
      </c>
      <c r="F17254">
        <v>5</v>
      </c>
      <c r="G17254">
        <v>41739</v>
      </c>
      <c r="H17254" t="s">
        <v>5</v>
      </c>
      <c r="I17254" t="s">
        <v>6</v>
      </c>
      <c r="J17254">
        <v>144</v>
      </c>
      <c r="K17254">
        <v>-3</v>
      </c>
      <c r="L17254" t="s">
        <v>240</v>
      </c>
      <c r="M17254" t="s">
        <v>5</v>
      </c>
      <c r="N17254" t="s">
        <v>257</v>
      </c>
      <c r="O17254" s="9">
        <f t="shared" si="855"/>
        <v>28.8</v>
      </c>
      <c r="P17254" s="1">
        <f t="shared" si="856"/>
        <v>-2.0833333333333332E-2</v>
      </c>
      <c r="Q17254">
        <f t="shared" si="857"/>
        <v>-0.10416666666666666</v>
      </c>
    </row>
    <row r="17255" spans="2:17" x14ac:dyDescent="0.25">
      <c r="B17255" t="s">
        <v>264</v>
      </c>
      <c r="C17255">
        <v>170847</v>
      </c>
      <c r="D17255">
        <v>1</v>
      </c>
      <c r="E17255">
        <v>1</v>
      </c>
      <c r="F17255">
        <v>5</v>
      </c>
      <c r="G17255">
        <v>41739</v>
      </c>
      <c r="H17255" t="s">
        <v>5</v>
      </c>
      <c r="I17255" t="s">
        <v>6</v>
      </c>
      <c r="J17255">
        <v>144</v>
      </c>
      <c r="K17255">
        <v>-3</v>
      </c>
      <c r="L17255" t="s">
        <v>240</v>
      </c>
      <c r="M17255" t="s">
        <v>5</v>
      </c>
      <c r="N17255" t="s">
        <v>257</v>
      </c>
      <c r="O17255" s="9">
        <f t="shared" si="855"/>
        <v>28.8</v>
      </c>
      <c r="P17255" s="1">
        <f t="shared" si="856"/>
        <v>-2.0833333333333332E-2</v>
      </c>
      <c r="Q17255">
        <f t="shared" si="857"/>
        <v>-0.10416666666666666</v>
      </c>
    </row>
    <row r="17256" spans="2:17" x14ac:dyDescent="0.25">
      <c r="B17256" t="s">
        <v>264</v>
      </c>
      <c r="C17256">
        <v>170849</v>
      </c>
      <c r="D17256">
        <v>1</v>
      </c>
      <c r="E17256">
        <v>1</v>
      </c>
      <c r="F17256">
        <v>5</v>
      </c>
      <c r="G17256">
        <v>41739</v>
      </c>
      <c r="H17256" t="s">
        <v>5</v>
      </c>
      <c r="I17256" t="s">
        <v>6</v>
      </c>
      <c r="J17256">
        <v>144</v>
      </c>
      <c r="K17256">
        <v>-3</v>
      </c>
      <c r="L17256" t="s">
        <v>240</v>
      </c>
      <c r="M17256" t="s">
        <v>5</v>
      </c>
      <c r="N17256" t="s">
        <v>257</v>
      </c>
      <c r="O17256" s="9">
        <f t="shared" si="855"/>
        <v>28.8</v>
      </c>
      <c r="P17256" s="1">
        <f t="shared" si="856"/>
        <v>-2.0833333333333332E-2</v>
      </c>
      <c r="Q17256">
        <f t="shared" si="857"/>
        <v>-0.10416666666666666</v>
      </c>
    </row>
    <row r="17257" spans="2:17" x14ac:dyDescent="0.25">
      <c r="B17257" t="s">
        <v>264</v>
      </c>
      <c r="C17257">
        <v>170688</v>
      </c>
      <c r="D17257">
        <v>1</v>
      </c>
      <c r="E17257">
        <v>1</v>
      </c>
      <c r="F17257">
        <v>5</v>
      </c>
      <c r="G17257">
        <v>41742</v>
      </c>
      <c r="H17257" t="s">
        <v>5</v>
      </c>
      <c r="I17257" t="s">
        <v>6</v>
      </c>
      <c r="J17257">
        <v>144</v>
      </c>
      <c r="K17257">
        <v>-3</v>
      </c>
      <c r="L17257" t="s">
        <v>240</v>
      </c>
      <c r="M17257" t="s">
        <v>5</v>
      </c>
      <c r="N17257" t="s">
        <v>257</v>
      </c>
      <c r="O17257" s="9">
        <f t="shared" si="855"/>
        <v>28.8</v>
      </c>
      <c r="P17257" s="1">
        <f t="shared" si="856"/>
        <v>-2.0833333333333332E-2</v>
      </c>
      <c r="Q17257">
        <f t="shared" si="857"/>
        <v>-0.10416666666666666</v>
      </c>
    </row>
    <row r="17258" spans="2:17" x14ac:dyDescent="0.25">
      <c r="B17258" t="s">
        <v>264</v>
      </c>
      <c r="C17258">
        <v>170960</v>
      </c>
      <c r="D17258">
        <v>1</v>
      </c>
      <c r="E17258">
        <v>1</v>
      </c>
      <c r="F17258">
        <v>5</v>
      </c>
      <c r="G17258">
        <v>41743</v>
      </c>
      <c r="H17258" t="s">
        <v>5</v>
      </c>
      <c r="I17258" t="s">
        <v>6</v>
      </c>
      <c r="J17258">
        <v>144</v>
      </c>
      <c r="K17258">
        <v>-3</v>
      </c>
      <c r="L17258" t="s">
        <v>240</v>
      </c>
      <c r="M17258" t="s">
        <v>5</v>
      </c>
      <c r="N17258" t="s">
        <v>257</v>
      </c>
      <c r="O17258" s="9">
        <f t="shared" si="855"/>
        <v>28.8</v>
      </c>
      <c r="P17258" s="1">
        <f t="shared" si="856"/>
        <v>-2.0833333333333332E-2</v>
      </c>
      <c r="Q17258">
        <f t="shared" si="857"/>
        <v>-0.10416666666666666</v>
      </c>
    </row>
    <row r="17259" spans="2:17" x14ac:dyDescent="0.25">
      <c r="B17259" t="s">
        <v>264</v>
      </c>
      <c r="C17259">
        <v>170755</v>
      </c>
      <c r="D17259">
        <v>1</v>
      </c>
      <c r="E17259">
        <v>1</v>
      </c>
      <c r="F17259">
        <v>5</v>
      </c>
      <c r="G17259">
        <v>41743</v>
      </c>
      <c r="H17259" t="s">
        <v>5</v>
      </c>
      <c r="I17259" t="s">
        <v>6</v>
      </c>
      <c r="J17259">
        <v>144</v>
      </c>
      <c r="K17259">
        <v>-3</v>
      </c>
      <c r="L17259" t="s">
        <v>240</v>
      </c>
      <c r="M17259" t="s">
        <v>5</v>
      </c>
      <c r="N17259" t="s">
        <v>257</v>
      </c>
      <c r="O17259" s="9">
        <f t="shared" si="855"/>
        <v>28.8</v>
      </c>
      <c r="P17259" s="1">
        <f t="shared" si="856"/>
        <v>-2.0833333333333332E-2</v>
      </c>
      <c r="Q17259">
        <f t="shared" si="857"/>
        <v>-0.10416666666666666</v>
      </c>
    </row>
    <row r="17260" spans="2:17" x14ac:dyDescent="0.25">
      <c r="B17260" t="s">
        <v>264</v>
      </c>
      <c r="C17260">
        <v>170753</v>
      </c>
      <c r="D17260">
        <v>1</v>
      </c>
      <c r="E17260">
        <v>1</v>
      </c>
      <c r="F17260">
        <v>5</v>
      </c>
      <c r="G17260">
        <v>41743</v>
      </c>
      <c r="H17260" t="s">
        <v>5</v>
      </c>
      <c r="I17260" t="s">
        <v>6</v>
      </c>
      <c r="J17260">
        <v>144</v>
      </c>
      <c r="K17260">
        <v>-3</v>
      </c>
      <c r="L17260" t="s">
        <v>240</v>
      </c>
      <c r="M17260" t="s">
        <v>5</v>
      </c>
      <c r="N17260" t="s">
        <v>257</v>
      </c>
      <c r="O17260" s="9">
        <f t="shared" si="855"/>
        <v>28.8</v>
      </c>
      <c r="P17260" s="1">
        <f t="shared" si="856"/>
        <v>-2.0833333333333332E-2</v>
      </c>
      <c r="Q17260">
        <f t="shared" si="857"/>
        <v>-0.10416666666666666</v>
      </c>
    </row>
    <row r="17261" spans="2:17" x14ac:dyDescent="0.25">
      <c r="B17261" t="s">
        <v>264</v>
      </c>
      <c r="C17261">
        <v>165562</v>
      </c>
      <c r="D17261">
        <v>1</v>
      </c>
      <c r="E17261">
        <v>1</v>
      </c>
      <c r="F17261">
        <v>5</v>
      </c>
      <c r="G17261">
        <v>41750</v>
      </c>
      <c r="H17261" t="s">
        <v>5</v>
      </c>
      <c r="I17261" t="s">
        <v>6</v>
      </c>
      <c r="J17261">
        <v>144</v>
      </c>
      <c r="K17261">
        <v>-3</v>
      </c>
      <c r="L17261" t="s">
        <v>240</v>
      </c>
      <c r="M17261" t="s">
        <v>5</v>
      </c>
      <c r="N17261" t="s">
        <v>257</v>
      </c>
      <c r="O17261" s="9">
        <f t="shared" si="855"/>
        <v>28.8</v>
      </c>
      <c r="P17261" s="1">
        <f t="shared" si="856"/>
        <v>-2.0833333333333332E-2</v>
      </c>
      <c r="Q17261">
        <f t="shared" si="857"/>
        <v>-0.10416666666666666</v>
      </c>
    </row>
    <row r="17262" spans="2:17" x14ac:dyDescent="0.25">
      <c r="B17262" t="s">
        <v>264</v>
      </c>
      <c r="C17262">
        <v>165574</v>
      </c>
      <c r="D17262">
        <v>1</v>
      </c>
      <c r="E17262">
        <v>1</v>
      </c>
      <c r="F17262">
        <v>5</v>
      </c>
      <c r="G17262">
        <v>41751</v>
      </c>
      <c r="H17262" t="s">
        <v>5</v>
      </c>
      <c r="I17262" t="s">
        <v>6</v>
      </c>
      <c r="J17262">
        <v>144</v>
      </c>
      <c r="K17262">
        <v>-3</v>
      </c>
      <c r="L17262" t="s">
        <v>240</v>
      </c>
      <c r="M17262" t="s">
        <v>5</v>
      </c>
      <c r="N17262" t="s">
        <v>257</v>
      </c>
      <c r="O17262" s="9">
        <f t="shared" si="855"/>
        <v>28.8</v>
      </c>
      <c r="P17262" s="1">
        <f t="shared" si="856"/>
        <v>-2.0833333333333332E-2</v>
      </c>
      <c r="Q17262">
        <f t="shared" si="857"/>
        <v>-0.10416666666666666</v>
      </c>
    </row>
    <row r="17263" spans="2:17" x14ac:dyDescent="0.25">
      <c r="B17263" t="s">
        <v>264</v>
      </c>
      <c r="C17263">
        <v>165571</v>
      </c>
      <c r="D17263">
        <v>1</v>
      </c>
      <c r="E17263">
        <v>1</v>
      </c>
      <c r="F17263">
        <v>5</v>
      </c>
      <c r="G17263">
        <v>41752</v>
      </c>
      <c r="H17263" t="s">
        <v>5</v>
      </c>
      <c r="I17263" t="s">
        <v>6</v>
      </c>
      <c r="J17263">
        <v>144</v>
      </c>
      <c r="K17263">
        <v>-3</v>
      </c>
      <c r="L17263" t="s">
        <v>240</v>
      </c>
      <c r="M17263" t="s">
        <v>5</v>
      </c>
      <c r="N17263" t="s">
        <v>257</v>
      </c>
      <c r="O17263" s="9">
        <f t="shared" si="855"/>
        <v>28.8</v>
      </c>
      <c r="P17263" s="1">
        <f t="shared" si="856"/>
        <v>-2.0833333333333332E-2</v>
      </c>
      <c r="Q17263">
        <f t="shared" si="857"/>
        <v>-0.10416666666666666</v>
      </c>
    </row>
    <row r="17264" spans="2:17" x14ac:dyDescent="0.25">
      <c r="B17264" t="s">
        <v>264</v>
      </c>
      <c r="C17264">
        <v>165572</v>
      </c>
      <c r="D17264">
        <v>1</v>
      </c>
      <c r="E17264">
        <v>1</v>
      </c>
      <c r="F17264">
        <v>5</v>
      </c>
      <c r="G17264">
        <v>41752</v>
      </c>
      <c r="H17264" t="s">
        <v>5</v>
      </c>
      <c r="I17264" t="s">
        <v>6</v>
      </c>
      <c r="J17264">
        <v>144</v>
      </c>
      <c r="K17264">
        <v>-3</v>
      </c>
      <c r="L17264" t="s">
        <v>240</v>
      </c>
      <c r="M17264" t="s">
        <v>5</v>
      </c>
      <c r="N17264" t="s">
        <v>257</v>
      </c>
      <c r="O17264" s="9">
        <f t="shared" si="855"/>
        <v>28.8</v>
      </c>
      <c r="P17264" s="1">
        <f t="shared" si="856"/>
        <v>-2.0833333333333332E-2</v>
      </c>
      <c r="Q17264">
        <f t="shared" si="857"/>
        <v>-0.10416666666666666</v>
      </c>
    </row>
    <row r="17265" spans="2:17" x14ac:dyDescent="0.25">
      <c r="B17265" t="s">
        <v>264</v>
      </c>
      <c r="C17265">
        <v>165569</v>
      </c>
      <c r="D17265">
        <v>1</v>
      </c>
      <c r="E17265">
        <v>1</v>
      </c>
      <c r="F17265">
        <v>5</v>
      </c>
      <c r="G17265">
        <v>41752</v>
      </c>
      <c r="H17265" t="s">
        <v>5</v>
      </c>
      <c r="I17265" t="s">
        <v>6</v>
      </c>
      <c r="J17265">
        <v>144</v>
      </c>
      <c r="K17265">
        <v>-3</v>
      </c>
      <c r="L17265" t="s">
        <v>240</v>
      </c>
      <c r="M17265" t="s">
        <v>5</v>
      </c>
      <c r="N17265" t="s">
        <v>257</v>
      </c>
      <c r="O17265" s="9">
        <f t="shared" si="855"/>
        <v>28.8</v>
      </c>
      <c r="P17265" s="1">
        <f t="shared" si="856"/>
        <v>-2.0833333333333332E-2</v>
      </c>
      <c r="Q17265">
        <f t="shared" si="857"/>
        <v>-0.10416666666666666</v>
      </c>
    </row>
    <row r="17266" spans="2:17" x14ac:dyDescent="0.25">
      <c r="B17266" t="s">
        <v>264</v>
      </c>
      <c r="C17266">
        <v>165566</v>
      </c>
      <c r="D17266">
        <v>1</v>
      </c>
      <c r="E17266">
        <v>1</v>
      </c>
      <c r="F17266">
        <v>5</v>
      </c>
      <c r="G17266">
        <v>41752</v>
      </c>
      <c r="H17266" t="s">
        <v>5</v>
      </c>
      <c r="I17266" t="s">
        <v>6</v>
      </c>
      <c r="J17266">
        <v>144</v>
      </c>
      <c r="K17266">
        <v>-3</v>
      </c>
      <c r="L17266" t="s">
        <v>240</v>
      </c>
      <c r="M17266" t="s">
        <v>5</v>
      </c>
      <c r="N17266" t="s">
        <v>257</v>
      </c>
      <c r="O17266" s="9">
        <f t="shared" si="855"/>
        <v>28.8</v>
      </c>
      <c r="P17266" s="1">
        <f t="shared" si="856"/>
        <v>-2.0833333333333332E-2</v>
      </c>
      <c r="Q17266">
        <f t="shared" si="857"/>
        <v>-0.10416666666666666</v>
      </c>
    </row>
    <row r="17267" spans="2:17" x14ac:dyDescent="0.25">
      <c r="B17267" t="s">
        <v>264</v>
      </c>
      <c r="C17267">
        <v>165581</v>
      </c>
      <c r="D17267">
        <v>1</v>
      </c>
      <c r="E17267">
        <v>1</v>
      </c>
      <c r="F17267">
        <v>5</v>
      </c>
      <c r="G17267">
        <v>41753</v>
      </c>
      <c r="H17267" t="s">
        <v>5</v>
      </c>
      <c r="I17267" t="s">
        <v>6</v>
      </c>
      <c r="J17267">
        <v>144</v>
      </c>
      <c r="K17267">
        <v>-3</v>
      </c>
      <c r="L17267" t="s">
        <v>240</v>
      </c>
      <c r="M17267" t="s">
        <v>5</v>
      </c>
      <c r="N17267" t="s">
        <v>257</v>
      </c>
      <c r="O17267" s="9">
        <f t="shared" si="855"/>
        <v>28.8</v>
      </c>
      <c r="P17267" s="1">
        <f t="shared" si="856"/>
        <v>-2.0833333333333332E-2</v>
      </c>
      <c r="Q17267">
        <f t="shared" si="857"/>
        <v>-0.10416666666666666</v>
      </c>
    </row>
    <row r="17268" spans="2:17" x14ac:dyDescent="0.25">
      <c r="B17268" t="s">
        <v>264</v>
      </c>
      <c r="C17268">
        <v>165587</v>
      </c>
      <c r="D17268">
        <v>1</v>
      </c>
      <c r="E17268">
        <v>1</v>
      </c>
      <c r="F17268">
        <v>5</v>
      </c>
      <c r="G17268">
        <v>41756</v>
      </c>
      <c r="H17268" t="s">
        <v>5</v>
      </c>
      <c r="I17268" t="s">
        <v>6</v>
      </c>
      <c r="J17268">
        <v>144</v>
      </c>
      <c r="K17268">
        <v>-3</v>
      </c>
      <c r="L17268" t="s">
        <v>240</v>
      </c>
      <c r="M17268" t="s">
        <v>5</v>
      </c>
      <c r="N17268" t="s">
        <v>257</v>
      </c>
      <c r="O17268" s="9">
        <f t="shared" si="855"/>
        <v>28.8</v>
      </c>
      <c r="P17268" s="1">
        <f t="shared" si="856"/>
        <v>-2.0833333333333332E-2</v>
      </c>
      <c r="Q17268">
        <f t="shared" si="857"/>
        <v>-0.10416666666666666</v>
      </c>
    </row>
    <row r="17269" spans="2:17" x14ac:dyDescent="0.25">
      <c r="B17269" t="s">
        <v>264</v>
      </c>
      <c r="C17269">
        <v>165586</v>
      </c>
      <c r="D17269">
        <v>1</v>
      </c>
      <c r="E17269">
        <v>1</v>
      </c>
      <c r="F17269">
        <v>5</v>
      </c>
      <c r="G17269">
        <v>41756</v>
      </c>
      <c r="H17269" t="s">
        <v>5</v>
      </c>
      <c r="I17269" t="s">
        <v>6</v>
      </c>
      <c r="J17269">
        <v>144</v>
      </c>
      <c r="K17269">
        <v>-3</v>
      </c>
      <c r="L17269" t="s">
        <v>240</v>
      </c>
      <c r="M17269" t="s">
        <v>5</v>
      </c>
      <c r="N17269" t="s">
        <v>257</v>
      </c>
      <c r="O17269" s="9">
        <f t="shared" si="855"/>
        <v>28.8</v>
      </c>
      <c r="P17269" s="1">
        <f t="shared" si="856"/>
        <v>-2.0833333333333332E-2</v>
      </c>
      <c r="Q17269">
        <f t="shared" si="857"/>
        <v>-0.10416666666666666</v>
      </c>
    </row>
    <row r="17270" spans="2:17" x14ac:dyDescent="0.25">
      <c r="B17270" t="s">
        <v>264</v>
      </c>
      <c r="C17270">
        <v>170664</v>
      </c>
      <c r="D17270">
        <v>1</v>
      </c>
      <c r="E17270">
        <v>1</v>
      </c>
      <c r="F17270">
        <v>5</v>
      </c>
      <c r="G17270">
        <v>41769</v>
      </c>
      <c r="H17270" t="s">
        <v>5</v>
      </c>
      <c r="I17270" t="s">
        <v>6</v>
      </c>
      <c r="J17270">
        <v>144</v>
      </c>
      <c r="K17270">
        <v>-3</v>
      </c>
      <c r="L17270" t="s">
        <v>240</v>
      </c>
      <c r="M17270" t="s">
        <v>5</v>
      </c>
      <c r="N17270" t="s">
        <v>257</v>
      </c>
      <c r="O17270" s="9">
        <f t="shared" si="855"/>
        <v>28.8</v>
      </c>
      <c r="P17270" s="1">
        <f t="shared" si="856"/>
        <v>-2.0833333333333332E-2</v>
      </c>
      <c r="Q17270">
        <f t="shared" si="857"/>
        <v>-0.10416666666666666</v>
      </c>
    </row>
    <row r="17271" spans="2:17" x14ac:dyDescent="0.25">
      <c r="B17271" t="s">
        <v>264</v>
      </c>
      <c r="C17271">
        <v>170673</v>
      </c>
      <c r="D17271">
        <v>1</v>
      </c>
      <c r="E17271">
        <v>1</v>
      </c>
      <c r="F17271">
        <v>5</v>
      </c>
      <c r="G17271">
        <v>41769</v>
      </c>
      <c r="H17271" t="s">
        <v>5</v>
      </c>
      <c r="I17271" t="s">
        <v>6</v>
      </c>
      <c r="J17271">
        <v>144</v>
      </c>
      <c r="K17271">
        <v>-3</v>
      </c>
      <c r="L17271" t="s">
        <v>240</v>
      </c>
      <c r="M17271" t="s">
        <v>5</v>
      </c>
      <c r="N17271" t="s">
        <v>257</v>
      </c>
      <c r="O17271" s="9">
        <f t="shared" si="855"/>
        <v>28.8</v>
      </c>
      <c r="P17271" s="1">
        <f t="shared" si="856"/>
        <v>-2.0833333333333332E-2</v>
      </c>
      <c r="Q17271">
        <f t="shared" si="857"/>
        <v>-0.10416666666666666</v>
      </c>
    </row>
    <row r="17272" spans="2:17" x14ac:dyDescent="0.25">
      <c r="B17272" t="s">
        <v>264</v>
      </c>
      <c r="C17272">
        <v>170672</v>
      </c>
      <c r="D17272">
        <v>1</v>
      </c>
      <c r="E17272">
        <v>1</v>
      </c>
      <c r="F17272">
        <v>5</v>
      </c>
      <c r="G17272">
        <v>41769</v>
      </c>
      <c r="H17272" t="s">
        <v>5</v>
      </c>
      <c r="I17272" t="s">
        <v>6</v>
      </c>
      <c r="J17272">
        <v>144</v>
      </c>
      <c r="K17272">
        <v>-3</v>
      </c>
      <c r="L17272" t="s">
        <v>240</v>
      </c>
      <c r="M17272" t="s">
        <v>5</v>
      </c>
      <c r="N17272" t="s">
        <v>257</v>
      </c>
      <c r="O17272" s="9">
        <f t="shared" si="855"/>
        <v>28.8</v>
      </c>
      <c r="P17272" s="1">
        <f t="shared" si="856"/>
        <v>-2.0833333333333332E-2</v>
      </c>
      <c r="Q17272">
        <f t="shared" si="857"/>
        <v>-0.10416666666666666</v>
      </c>
    </row>
    <row r="17273" spans="2:17" x14ac:dyDescent="0.25">
      <c r="B17273" t="s">
        <v>264</v>
      </c>
      <c r="C17273">
        <v>164607</v>
      </c>
      <c r="D17273">
        <v>1</v>
      </c>
      <c r="E17273">
        <v>1</v>
      </c>
      <c r="F17273">
        <v>5</v>
      </c>
      <c r="G17273">
        <v>41771</v>
      </c>
      <c r="H17273" t="s">
        <v>5</v>
      </c>
      <c r="I17273" t="s">
        <v>6</v>
      </c>
      <c r="J17273">
        <v>144</v>
      </c>
      <c r="K17273">
        <v>-3</v>
      </c>
      <c r="L17273" t="s">
        <v>240</v>
      </c>
      <c r="M17273" t="s">
        <v>5</v>
      </c>
      <c r="N17273" t="s">
        <v>257</v>
      </c>
      <c r="O17273" s="9">
        <f t="shared" si="855"/>
        <v>28.8</v>
      </c>
      <c r="P17273" s="1">
        <f t="shared" si="856"/>
        <v>-2.0833333333333332E-2</v>
      </c>
      <c r="Q17273">
        <f t="shared" si="857"/>
        <v>-0.10416666666666666</v>
      </c>
    </row>
    <row r="17274" spans="2:17" x14ac:dyDescent="0.25">
      <c r="B17274" t="s">
        <v>264</v>
      </c>
      <c r="C17274">
        <v>167564</v>
      </c>
      <c r="D17274">
        <v>1</v>
      </c>
      <c r="E17274">
        <v>1</v>
      </c>
      <c r="F17274">
        <v>5</v>
      </c>
      <c r="G17274">
        <v>41747</v>
      </c>
      <c r="H17274" t="s">
        <v>5</v>
      </c>
      <c r="I17274" t="s">
        <v>6</v>
      </c>
      <c r="J17274">
        <v>144</v>
      </c>
      <c r="K17274">
        <v>-3</v>
      </c>
      <c r="L17274" t="s">
        <v>240</v>
      </c>
      <c r="M17274" t="s">
        <v>5</v>
      </c>
      <c r="N17274" t="s">
        <v>257</v>
      </c>
      <c r="O17274" s="9">
        <f t="shared" si="855"/>
        <v>28.8</v>
      </c>
      <c r="P17274" s="1">
        <f t="shared" si="856"/>
        <v>-2.0833333333333332E-2</v>
      </c>
      <c r="Q17274">
        <f t="shared" si="857"/>
        <v>-0.10416666666666666</v>
      </c>
    </row>
    <row r="17275" spans="2:17" x14ac:dyDescent="0.25">
      <c r="B17275" t="s">
        <v>264</v>
      </c>
      <c r="C17275">
        <v>167565</v>
      </c>
      <c r="D17275">
        <v>1</v>
      </c>
      <c r="E17275">
        <v>1</v>
      </c>
      <c r="F17275">
        <v>5</v>
      </c>
      <c r="G17275">
        <v>41747</v>
      </c>
      <c r="H17275" t="s">
        <v>5</v>
      </c>
      <c r="I17275" t="s">
        <v>6</v>
      </c>
      <c r="J17275">
        <v>144</v>
      </c>
      <c r="K17275">
        <v>-3</v>
      </c>
      <c r="L17275" t="s">
        <v>240</v>
      </c>
      <c r="M17275" t="s">
        <v>5</v>
      </c>
      <c r="N17275" t="s">
        <v>257</v>
      </c>
      <c r="O17275" s="9">
        <f t="shared" ref="O17275:O17338" si="858">J17275/F17275</f>
        <v>28.8</v>
      </c>
      <c r="P17275" s="1">
        <f t="shared" ref="P17275:P17338" si="859">K17275/J17275</f>
        <v>-2.0833333333333332E-2</v>
      </c>
      <c r="Q17275">
        <f t="shared" si="857"/>
        <v>-0.10416666666666666</v>
      </c>
    </row>
    <row r="17276" spans="2:17" x14ac:dyDescent="0.25">
      <c r="B17276" t="s">
        <v>264</v>
      </c>
      <c r="C17276">
        <v>167572</v>
      </c>
      <c r="D17276">
        <v>1</v>
      </c>
      <c r="E17276">
        <v>1</v>
      </c>
      <c r="F17276">
        <v>5</v>
      </c>
      <c r="G17276">
        <v>41747</v>
      </c>
      <c r="H17276" t="s">
        <v>5</v>
      </c>
      <c r="I17276" t="s">
        <v>6</v>
      </c>
      <c r="J17276">
        <v>144</v>
      </c>
      <c r="K17276">
        <v>-3</v>
      </c>
      <c r="L17276" t="s">
        <v>240</v>
      </c>
      <c r="M17276" t="s">
        <v>5</v>
      </c>
      <c r="N17276" t="s">
        <v>257</v>
      </c>
      <c r="O17276" s="9">
        <f t="shared" si="858"/>
        <v>28.8</v>
      </c>
      <c r="P17276" s="1">
        <f t="shared" si="859"/>
        <v>-2.0833333333333332E-2</v>
      </c>
      <c r="Q17276">
        <f t="shared" ref="Q17276:Q17339" si="860">F17276*P17276</f>
        <v>-0.10416666666666666</v>
      </c>
    </row>
    <row r="17277" spans="2:17" x14ac:dyDescent="0.25">
      <c r="B17277" t="s">
        <v>264</v>
      </c>
      <c r="C17277">
        <v>167574</v>
      </c>
      <c r="D17277">
        <v>1</v>
      </c>
      <c r="E17277">
        <v>1</v>
      </c>
      <c r="F17277">
        <v>5</v>
      </c>
      <c r="G17277">
        <v>41747</v>
      </c>
      <c r="H17277" t="s">
        <v>5</v>
      </c>
      <c r="I17277" t="s">
        <v>6</v>
      </c>
      <c r="J17277">
        <v>144</v>
      </c>
      <c r="K17277">
        <v>-3</v>
      </c>
      <c r="L17277" t="s">
        <v>240</v>
      </c>
      <c r="M17277" t="s">
        <v>5</v>
      </c>
      <c r="N17277" t="s">
        <v>257</v>
      </c>
      <c r="O17277" s="9">
        <f t="shared" si="858"/>
        <v>28.8</v>
      </c>
      <c r="P17277" s="1">
        <f t="shared" si="859"/>
        <v>-2.0833333333333332E-2</v>
      </c>
      <c r="Q17277">
        <f t="shared" si="860"/>
        <v>-0.10416666666666666</v>
      </c>
    </row>
    <row r="17278" spans="2:17" x14ac:dyDescent="0.25">
      <c r="B17278" t="s">
        <v>264</v>
      </c>
      <c r="C17278">
        <v>167553</v>
      </c>
      <c r="D17278">
        <v>1</v>
      </c>
      <c r="E17278">
        <v>1</v>
      </c>
      <c r="F17278">
        <v>5</v>
      </c>
      <c r="G17278">
        <v>41747</v>
      </c>
      <c r="H17278" t="s">
        <v>5</v>
      </c>
      <c r="I17278" t="s">
        <v>6</v>
      </c>
      <c r="J17278">
        <v>144</v>
      </c>
      <c r="K17278">
        <v>-3</v>
      </c>
      <c r="L17278" t="s">
        <v>240</v>
      </c>
      <c r="M17278" t="s">
        <v>5</v>
      </c>
      <c r="N17278" t="s">
        <v>257</v>
      </c>
      <c r="O17278" s="9">
        <f t="shared" si="858"/>
        <v>28.8</v>
      </c>
      <c r="P17278" s="1">
        <f t="shared" si="859"/>
        <v>-2.0833333333333332E-2</v>
      </c>
      <c r="Q17278">
        <f t="shared" si="860"/>
        <v>-0.10416666666666666</v>
      </c>
    </row>
    <row r="17279" spans="2:17" x14ac:dyDescent="0.25">
      <c r="B17279" t="s">
        <v>264</v>
      </c>
      <c r="C17279">
        <v>167558</v>
      </c>
      <c r="D17279">
        <v>1</v>
      </c>
      <c r="E17279">
        <v>1</v>
      </c>
      <c r="F17279">
        <v>5</v>
      </c>
      <c r="G17279">
        <v>41747</v>
      </c>
      <c r="H17279" t="s">
        <v>5</v>
      </c>
      <c r="I17279" t="s">
        <v>6</v>
      </c>
      <c r="J17279">
        <v>144</v>
      </c>
      <c r="K17279">
        <v>-3</v>
      </c>
      <c r="L17279" t="s">
        <v>240</v>
      </c>
      <c r="M17279" t="s">
        <v>5</v>
      </c>
      <c r="N17279" t="s">
        <v>257</v>
      </c>
      <c r="O17279" s="9">
        <f t="shared" si="858"/>
        <v>28.8</v>
      </c>
      <c r="P17279" s="1">
        <f t="shared" si="859"/>
        <v>-2.0833333333333332E-2</v>
      </c>
      <c r="Q17279">
        <f t="shared" si="860"/>
        <v>-0.10416666666666666</v>
      </c>
    </row>
    <row r="17280" spans="2:17" x14ac:dyDescent="0.25">
      <c r="B17280" t="s">
        <v>264</v>
      </c>
      <c r="C17280">
        <v>167559</v>
      </c>
      <c r="D17280">
        <v>1</v>
      </c>
      <c r="E17280">
        <v>1</v>
      </c>
      <c r="F17280">
        <v>5</v>
      </c>
      <c r="G17280">
        <v>41747</v>
      </c>
      <c r="H17280" t="s">
        <v>5</v>
      </c>
      <c r="I17280" t="s">
        <v>6</v>
      </c>
      <c r="J17280">
        <v>144</v>
      </c>
      <c r="K17280">
        <v>-3</v>
      </c>
      <c r="L17280" t="s">
        <v>240</v>
      </c>
      <c r="M17280" t="s">
        <v>5</v>
      </c>
      <c r="N17280" t="s">
        <v>257</v>
      </c>
      <c r="O17280" s="9">
        <f t="shared" si="858"/>
        <v>28.8</v>
      </c>
      <c r="P17280" s="1">
        <f t="shared" si="859"/>
        <v>-2.0833333333333332E-2</v>
      </c>
      <c r="Q17280">
        <f t="shared" si="860"/>
        <v>-0.10416666666666666</v>
      </c>
    </row>
    <row r="17281" spans="2:17" x14ac:dyDescent="0.25">
      <c r="B17281" t="s">
        <v>264</v>
      </c>
      <c r="C17281">
        <v>174385</v>
      </c>
      <c r="D17281">
        <v>1</v>
      </c>
      <c r="E17281">
        <v>1</v>
      </c>
      <c r="F17281">
        <v>4</v>
      </c>
      <c r="G17281">
        <v>42010</v>
      </c>
      <c r="H17281" t="s">
        <v>5</v>
      </c>
      <c r="I17281" t="s">
        <v>6</v>
      </c>
      <c r="J17281">
        <v>144</v>
      </c>
      <c r="K17281">
        <v>-3</v>
      </c>
      <c r="L17281" t="s">
        <v>240</v>
      </c>
      <c r="M17281" t="s">
        <v>5</v>
      </c>
      <c r="N17281" t="s">
        <v>257</v>
      </c>
      <c r="O17281" s="9">
        <f t="shared" si="858"/>
        <v>36</v>
      </c>
      <c r="P17281" s="1">
        <f t="shared" si="859"/>
        <v>-2.0833333333333332E-2</v>
      </c>
      <c r="Q17281">
        <f t="shared" si="860"/>
        <v>-8.3333333333333329E-2</v>
      </c>
    </row>
    <row r="17282" spans="2:17" x14ac:dyDescent="0.25">
      <c r="B17282" t="s">
        <v>264</v>
      </c>
      <c r="C17282">
        <v>179613</v>
      </c>
      <c r="D17282">
        <v>1</v>
      </c>
      <c r="E17282">
        <v>1</v>
      </c>
      <c r="F17282">
        <v>4</v>
      </c>
      <c r="G17282">
        <v>42044</v>
      </c>
      <c r="H17282" t="s">
        <v>5</v>
      </c>
      <c r="I17282" t="s">
        <v>6</v>
      </c>
      <c r="J17282">
        <v>144</v>
      </c>
      <c r="K17282">
        <v>-3</v>
      </c>
      <c r="L17282" t="s">
        <v>240</v>
      </c>
      <c r="M17282" t="s">
        <v>5</v>
      </c>
      <c r="N17282" t="s">
        <v>257</v>
      </c>
      <c r="O17282" s="9">
        <f t="shared" si="858"/>
        <v>36</v>
      </c>
      <c r="P17282" s="1">
        <f t="shared" si="859"/>
        <v>-2.0833333333333332E-2</v>
      </c>
      <c r="Q17282">
        <f t="shared" si="860"/>
        <v>-8.3333333333333329E-2</v>
      </c>
    </row>
    <row r="17283" spans="2:17" x14ac:dyDescent="0.25">
      <c r="B17283" t="s">
        <v>264</v>
      </c>
      <c r="C17283">
        <v>179605</v>
      </c>
      <c r="D17283">
        <v>1</v>
      </c>
      <c r="E17283">
        <v>1</v>
      </c>
      <c r="F17283">
        <v>4</v>
      </c>
      <c r="G17283">
        <v>42044</v>
      </c>
      <c r="H17283" t="s">
        <v>5</v>
      </c>
      <c r="I17283" t="s">
        <v>6</v>
      </c>
      <c r="J17283">
        <v>144</v>
      </c>
      <c r="K17283">
        <v>-3</v>
      </c>
      <c r="L17283" t="s">
        <v>240</v>
      </c>
      <c r="M17283" t="s">
        <v>5</v>
      </c>
      <c r="N17283" t="s">
        <v>257</v>
      </c>
      <c r="O17283" s="9">
        <f t="shared" si="858"/>
        <v>36</v>
      </c>
      <c r="P17283" s="1">
        <f t="shared" si="859"/>
        <v>-2.0833333333333332E-2</v>
      </c>
      <c r="Q17283">
        <f t="shared" si="860"/>
        <v>-8.3333333333333329E-2</v>
      </c>
    </row>
    <row r="17284" spans="2:17" x14ac:dyDescent="0.25">
      <c r="B17284" t="s">
        <v>264</v>
      </c>
      <c r="C17284">
        <v>179622</v>
      </c>
      <c r="D17284">
        <v>1</v>
      </c>
      <c r="E17284">
        <v>1</v>
      </c>
      <c r="F17284">
        <v>4</v>
      </c>
      <c r="G17284">
        <v>42045</v>
      </c>
      <c r="H17284" t="s">
        <v>5</v>
      </c>
      <c r="I17284" t="s">
        <v>6</v>
      </c>
      <c r="J17284">
        <v>144</v>
      </c>
      <c r="K17284">
        <v>-3</v>
      </c>
      <c r="L17284" t="s">
        <v>240</v>
      </c>
      <c r="M17284" t="s">
        <v>5</v>
      </c>
      <c r="N17284" t="s">
        <v>257</v>
      </c>
      <c r="O17284" s="9">
        <f t="shared" si="858"/>
        <v>36</v>
      </c>
      <c r="P17284" s="1">
        <f t="shared" si="859"/>
        <v>-2.0833333333333332E-2</v>
      </c>
      <c r="Q17284">
        <f t="shared" si="860"/>
        <v>-8.3333333333333329E-2</v>
      </c>
    </row>
    <row r="17285" spans="2:17" x14ac:dyDescent="0.25">
      <c r="B17285" t="s">
        <v>264</v>
      </c>
      <c r="C17285">
        <v>179624</v>
      </c>
      <c r="D17285">
        <v>1</v>
      </c>
      <c r="E17285">
        <v>1</v>
      </c>
      <c r="F17285">
        <v>4</v>
      </c>
      <c r="G17285">
        <v>42045</v>
      </c>
      <c r="H17285" t="s">
        <v>5</v>
      </c>
      <c r="I17285" t="s">
        <v>6</v>
      </c>
      <c r="J17285">
        <v>144</v>
      </c>
      <c r="K17285">
        <v>-3</v>
      </c>
      <c r="L17285" t="s">
        <v>240</v>
      </c>
      <c r="M17285" t="s">
        <v>5</v>
      </c>
      <c r="N17285" t="s">
        <v>257</v>
      </c>
      <c r="O17285" s="9">
        <f t="shared" si="858"/>
        <v>36</v>
      </c>
      <c r="P17285" s="1">
        <f t="shared" si="859"/>
        <v>-2.0833333333333332E-2</v>
      </c>
      <c r="Q17285">
        <f t="shared" si="860"/>
        <v>-8.3333333333333329E-2</v>
      </c>
    </row>
    <row r="17286" spans="2:17" x14ac:dyDescent="0.25">
      <c r="B17286" t="s">
        <v>264</v>
      </c>
      <c r="C17286">
        <v>191889</v>
      </c>
      <c r="D17286">
        <v>1</v>
      </c>
      <c r="E17286">
        <v>1</v>
      </c>
      <c r="F17286">
        <v>4</v>
      </c>
      <c r="G17286">
        <v>42167</v>
      </c>
      <c r="H17286" t="s">
        <v>7</v>
      </c>
      <c r="I17286" t="s">
        <v>8</v>
      </c>
      <c r="J17286">
        <v>144</v>
      </c>
      <c r="K17286">
        <v>-3</v>
      </c>
      <c r="L17286" t="s">
        <v>240</v>
      </c>
      <c r="M17286" t="s">
        <v>258</v>
      </c>
      <c r="N17286" t="s">
        <v>257</v>
      </c>
      <c r="O17286" s="9">
        <f t="shared" si="858"/>
        <v>36</v>
      </c>
      <c r="P17286" s="1">
        <f t="shared" si="859"/>
        <v>-2.0833333333333332E-2</v>
      </c>
      <c r="Q17286">
        <f t="shared" si="860"/>
        <v>-8.3333333333333329E-2</v>
      </c>
    </row>
    <row r="17287" spans="2:17" x14ac:dyDescent="0.25">
      <c r="B17287" t="s">
        <v>264</v>
      </c>
      <c r="C17287">
        <v>190530</v>
      </c>
      <c r="D17287">
        <v>1</v>
      </c>
      <c r="E17287">
        <v>1</v>
      </c>
      <c r="F17287">
        <v>4</v>
      </c>
      <c r="G17287">
        <v>42170</v>
      </c>
      <c r="H17287" t="s">
        <v>7</v>
      </c>
      <c r="I17287" t="s">
        <v>8</v>
      </c>
      <c r="J17287">
        <v>144</v>
      </c>
      <c r="K17287">
        <v>-3</v>
      </c>
      <c r="L17287" t="s">
        <v>240</v>
      </c>
      <c r="M17287" t="s">
        <v>258</v>
      </c>
      <c r="N17287" t="s">
        <v>257</v>
      </c>
      <c r="O17287" s="9">
        <f t="shared" si="858"/>
        <v>36</v>
      </c>
      <c r="P17287" s="1">
        <f t="shared" si="859"/>
        <v>-2.0833333333333332E-2</v>
      </c>
      <c r="Q17287">
        <f t="shared" si="860"/>
        <v>-8.3333333333333329E-2</v>
      </c>
    </row>
    <row r="17288" spans="2:17" x14ac:dyDescent="0.25">
      <c r="B17288" t="s">
        <v>264</v>
      </c>
      <c r="C17288">
        <v>191619</v>
      </c>
      <c r="D17288">
        <v>1</v>
      </c>
      <c r="E17288">
        <v>1</v>
      </c>
      <c r="F17288">
        <v>4</v>
      </c>
      <c r="G17288">
        <v>42180</v>
      </c>
      <c r="H17288" t="s">
        <v>5</v>
      </c>
      <c r="I17288" t="s">
        <v>6</v>
      </c>
      <c r="J17288">
        <v>144</v>
      </c>
      <c r="K17288">
        <v>-3</v>
      </c>
      <c r="L17288" t="s">
        <v>240</v>
      </c>
      <c r="M17288" t="s">
        <v>5</v>
      </c>
      <c r="N17288" t="s">
        <v>257</v>
      </c>
      <c r="O17288" s="9">
        <f t="shared" si="858"/>
        <v>36</v>
      </c>
      <c r="P17288" s="1">
        <f t="shared" si="859"/>
        <v>-2.0833333333333332E-2</v>
      </c>
      <c r="Q17288">
        <f t="shared" si="860"/>
        <v>-8.3333333333333329E-2</v>
      </c>
    </row>
    <row r="17289" spans="2:17" x14ac:dyDescent="0.25">
      <c r="B17289" t="s">
        <v>264</v>
      </c>
      <c r="C17289">
        <v>184734</v>
      </c>
      <c r="D17289">
        <v>1</v>
      </c>
      <c r="E17289">
        <v>1</v>
      </c>
      <c r="F17289">
        <v>4</v>
      </c>
      <c r="G17289">
        <v>42174</v>
      </c>
      <c r="H17289" t="s">
        <v>5</v>
      </c>
      <c r="I17289" t="s">
        <v>6</v>
      </c>
      <c r="J17289">
        <v>144</v>
      </c>
      <c r="K17289">
        <v>-3</v>
      </c>
      <c r="L17289" t="s">
        <v>240</v>
      </c>
      <c r="M17289" t="s">
        <v>5</v>
      </c>
      <c r="N17289" t="s">
        <v>257</v>
      </c>
      <c r="O17289" s="9">
        <f t="shared" si="858"/>
        <v>36</v>
      </c>
      <c r="P17289" s="1">
        <f t="shared" si="859"/>
        <v>-2.0833333333333332E-2</v>
      </c>
      <c r="Q17289">
        <f t="shared" si="860"/>
        <v>-8.3333333333333329E-2</v>
      </c>
    </row>
    <row r="17290" spans="2:17" x14ac:dyDescent="0.25">
      <c r="B17290" t="s">
        <v>264</v>
      </c>
      <c r="C17290">
        <v>185750</v>
      </c>
      <c r="D17290">
        <v>1</v>
      </c>
      <c r="E17290">
        <v>1</v>
      </c>
      <c r="F17290">
        <v>4</v>
      </c>
      <c r="G17290">
        <v>42194</v>
      </c>
      <c r="H17290" t="s">
        <v>5</v>
      </c>
      <c r="I17290" t="s">
        <v>6</v>
      </c>
      <c r="J17290">
        <v>144</v>
      </c>
      <c r="K17290">
        <v>-3</v>
      </c>
      <c r="L17290" t="s">
        <v>240</v>
      </c>
      <c r="M17290" t="s">
        <v>5</v>
      </c>
      <c r="N17290" t="s">
        <v>257</v>
      </c>
      <c r="O17290" s="9">
        <f t="shared" si="858"/>
        <v>36</v>
      </c>
      <c r="P17290" s="1">
        <f t="shared" si="859"/>
        <v>-2.0833333333333332E-2</v>
      </c>
      <c r="Q17290">
        <f t="shared" si="860"/>
        <v>-8.3333333333333329E-2</v>
      </c>
    </row>
    <row r="17291" spans="2:17" x14ac:dyDescent="0.25">
      <c r="B17291" t="s">
        <v>264</v>
      </c>
      <c r="C17291">
        <v>185750</v>
      </c>
      <c r="D17291">
        <v>1</v>
      </c>
      <c r="E17291">
        <v>1</v>
      </c>
      <c r="F17291">
        <v>4</v>
      </c>
      <c r="G17291">
        <v>42194</v>
      </c>
      <c r="H17291" t="s">
        <v>5</v>
      </c>
      <c r="I17291" t="s">
        <v>6</v>
      </c>
      <c r="J17291">
        <v>144</v>
      </c>
      <c r="K17291">
        <v>-3</v>
      </c>
      <c r="L17291" t="s">
        <v>240</v>
      </c>
      <c r="M17291" t="s">
        <v>5</v>
      </c>
      <c r="N17291" t="s">
        <v>257</v>
      </c>
      <c r="O17291" s="9">
        <f t="shared" si="858"/>
        <v>36</v>
      </c>
      <c r="P17291" s="1">
        <f t="shared" si="859"/>
        <v>-2.0833333333333332E-2</v>
      </c>
      <c r="Q17291">
        <f t="shared" si="860"/>
        <v>-8.3333333333333329E-2</v>
      </c>
    </row>
    <row r="17292" spans="2:17" x14ac:dyDescent="0.25">
      <c r="B17292" t="s">
        <v>264</v>
      </c>
      <c r="C17292">
        <v>183652</v>
      </c>
      <c r="D17292">
        <v>1</v>
      </c>
      <c r="E17292">
        <v>1</v>
      </c>
      <c r="F17292">
        <v>5</v>
      </c>
      <c r="G17292">
        <v>42284</v>
      </c>
      <c r="H17292" t="s">
        <v>5</v>
      </c>
      <c r="I17292" t="s">
        <v>6</v>
      </c>
      <c r="J17292">
        <v>192</v>
      </c>
      <c r="K17292">
        <v>-4</v>
      </c>
      <c r="L17292" t="s">
        <v>240</v>
      </c>
      <c r="M17292" t="s">
        <v>5</v>
      </c>
      <c r="N17292" t="s">
        <v>257</v>
      </c>
      <c r="O17292" s="9">
        <f t="shared" si="858"/>
        <v>38.4</v>
      </c>
      <c r="P17292" s="1">
        <f t="shared" si="859"/>
        <v>-2.0833333333333332E-2</v>
      </c>
      <c r="Q17292">
        <f t="shared" si="860"/>
        <v>-0.10416666666666666</v>
      </c>
    </row>
    <row r="17293" spans="2:17" x14ac:dyDescent="0.25">
      <c r="B17293" t="s">
        <v>264</v>
      </c>
      <c r="C17293">
        <v>184509</v>
      </c>
      <c r="D17293">
        <v>1</v>
      </c>
      <c r="E17293">
        <v>1</v>
      </c>
      <c r="F17293">
        <v>3</v>
      </c>
      <c r="G17293">
        <v>42173</v>
      </c>
      <c r="H17293" t="s">
        <v>5</v>
      </c>
      <c r="I17293" t="s">
        <v>6</v>
      </c>
      <c r="J17293">
        <v>144</v>
      </c>
      <c r="K17293">
        <v>-3</v>
      </c>
      <c r="L17293" t="s">
        <v>240</v>
      </c>
      <c r="M17293" t="s">
        <v>5</v>
      </c>
      <c r="N17293" t="s">
        <v>257</v>
      </c>
      <c r="O17293" s="9">
        <f t="shared" si="858"/>
        <v>48</v>
      </c>
      <c r="P17293" s="1">
        <f t="shared" si="859"/>
        <v>-2.0833333333333332E-2</v>
      </c>
      <c r="Q17293">
        <f t="shared" si="860"/>
        <v>-6.25E-2</v>
      </c>
    </row>
    <row r="17294" spans="2:17" x14ac:dyDescent="0.25">
      <c r="B17294" t="s">
        <v>264</v>
      </c>
      <c r="C17294">
        <v>184510</v>
      </c>
      <c r="D17294">
        <v>1</v>
      </c>
      <c r="E17294">
        <v>1</v>
      </c>
      <c r="F17294">
        <v>3</v>
      </c>
      <c r="G17294">
        <v>42173</v>
      </c>
      <c r="H17294" t="s">
        <v>5</v>
      </c>
      <c r="I17294" t="s">
        <v>6</v>
      </c>
      <c r="J17294">
        <v>144</v>
      </c>
      <c r="K17294">
        <v>-3</v>
      </c>
      <c r="L17294" t="s">
        <v>240</v>
      </c>
      <c r="M17294" t="s">
        <v>5</v>
      </c>
      <c r="N17294" t="s">
        <v>257</v>
      </c>
      <c r="O17294" s="9">
        <f t="shared" si="858"/>
        <v>48</v>
      </c>
      <c r="P17294" s="1">
        <f t="shared" si="859"/>
        <v>-2.0833333333333332E-2</v>
      </c>
      <c r="Q17294">
        <f t="shared" si="860"/>
        <v>-6.25E-2</v>
      </c>
    </row>
    <row r="17295" spans="2:17" x14ac:dyDescent="0.25">
      <c r="B17295" t="s">
        <v>264</v>
      </c>
      <c r="C17295">
        <v>157156</v>
      </c>
      <c r="D17295">
        <v>1</v>
      </c>
      <c r="E17295">
        <v>1</v>
      </c>
      <c r="F17295">
        <v>3.5</v>
      </c>
      <c r="G17295">
        <v>41551</v>
      </c>
      <c r="H17295" t="s">
        <v>5</v>
      </c>
      <c r="I17295" t="s">
        <v>6</v>
      </c>
      <c r="J17295">
        <v>192</v>
      </c>
      <c r="K17295">
        <v>-4</v>
      </c>
      <c r="L17295" t="s">
        <v>240</v>
      </c>
      <c r="M17295" t="s">
        <v>5</v>
      </c>
      <c r="N17295" t="s">
        <v>257</v>
      </c>
      <c r="O17295" s="9">
        <f t="shared" si="858"/>
        <v>54.857142857142854</v>
      </c>
      <c r="P17295" s="1">
        <f t="shared" si="859"/>
        <v>-2.0833333333333332E-2</v>
      </c>
      <c r="Q17295">
        <f t="shared" si="860"/>
        <v>-7.2916666666666657E-2</v>
      </c>
    </row>
    <row r="17296" spans="2:17" x14ac:dyDescent="0.25">
      <c r="B17296" t="s">
        <v>264</v>
      </c>
      <c r="C17296">
        <v>155321</v>
      </c>
      <c r="D17296">
        <v>1</v>
      </c>
      <c r="E17296">
        <v>1</v>
      </c>
      <c r="F17296">
        <v>2</v>
      </c>
      <c r="G17296">
        <v>41344</v>
      </c>
      <c r="H17296" t="s">
        <v>5</v>
      </c>
      <c r="I17296" t="s">
        <v>6</v>
      </c>
      <c r="J17296">
        <v>143</v>
      </c>
      <c r="K17296">
        <v>-3</v>
      </c>
      <c r="L17296" t="s">
        <v>240</v>
      </c>
      <c r="M17296" t="s">
        <v>5</v>
      </c>
      <c r="N17296" t="s">
        <v>257</v>
      </c>
      <c r="O17296" s="9">
        <f t="shared" si="858"/>
        <v>71.5</v>
      </c>
      <c r="P17296" s="1">
        <f t="shared" si="859"/>
        <v>-2.097902097902098E-2</v>
      </c>
      <c r="Q17296">
        <f t="shared" si="860"/>
        <v>-4.195804195804196E-2</v>
      </c>
    </row>
    <row r="17297" spans="2:17" x14ac:dyDescent="0.25">
      <c r="B17297" t="s">
        <v>264</v>
      </c>
      <c r="C17297">
        <v>164875</v>
      </c>
      <c r="D17297">
        <v>2</v>
      </c>
      <c r="E17297">
        <v>1</v>
      </c>
      <c r="F17297">
        <v>10</v>
      </c>
      <c r="G17297">
        <v>41662</v>
      </c>
      <c r="H17297" t="s">
        <v>5</v>
      </c>
      <c r="I17297" t="s">
        <v>6</v>
      </c>
      <c r="J17297">
        <v>381</v>
      </c>
      <c r="K17297">
        <v>-8</v>
      </c>
      <c r="L17297" t="s">
        <v>239</v>
      </c>
      <c r="M17297" t="s">
        <v>5</v>
      </c>
      <c r="N17297" t="s">
        <v>257</v>
      </c>
      <c r="O17297" s="9">
        <f t="shared" si="858"/>
        <v>38.1</v>
      </c>
      <c r="P17297" s="1">
        <f t="shared" si="859"/>
        <v>-2.0997375328083989E-2</v>
      </c>
      <c r="Q17297">
        <f t="shared" si="860"/>
        <v>-0.20997375328083989</v>
      </c>
    </row>
    <row r="17298" spans="2:17" x14ac:dyDescent="0.25">
      <c r="B17298" t="s">
        <v>264</v>
      </c>
      <c r="C17298">
        <v>164876</v>
      </c>
      <c r="D17298">
        <v>2</v>
      </c>
      <c r="E17298">
        <v>1</v>
      </c>
      <c r="F17298">
        <v>10</v>
      </c>
      <c r="G17298">
        <v>41662</v>
      </c>
      <c r="H17298" t="s">
        <v>5</v>
      </c>
      <c r="I17298" t="s">
        <v>6</v>
      </c>
      <c r="J17298">
        <v>381</v>
      </c>
      <c r="K17298">
        <v>-8</v>
      </c>
      <c r="L17298" t="s">
        <v>239</v>
      </c>
      <c r="M17298" t="s">
        <v>5</v>
      </c>
      <c r="N17298" t="s">
        <v>257</v>
      </c>
      <c r="O17298" s="9">
        <f t="shared" si="858"/>
        <v>38.1</v>
      </c>
      <c r="P17298" s="1">
        <f t="shared" si="859"/>
        <v>-2.0997375328083989E-2</v>
      </c>
      <c r="Q17298">
        <f t="shared" si="860"/>
        <v>-0.20997375328083989</v>
      </c>
    </row>
    <row r="17299" spans="2:17" x14ac:dyDescent="0.25">
      <c r="B17299" t="s">
        <v>264</v>
      </c>
      <c r="C17299">
        <v>185903</v>
      </c>
      <c r="D17299">
        <v>1</v>
      </c>
      <c r="E17299">
        <v>1</v>
      </c>
      <c r="F17299">
        <v>3</v>
      </c>
      <c r="G17299">
        <v>42192</v>
      </c>
      <c r="H17299" t="s">
        <v>7</v>
      </c>
      <c r="I17299" t="s">
        <v>8</v>
      </c>
      <c r="J17299">
        <v>95</v>
      </c>
      <c r="K17299">
        <v>-2</v>
      </c>
      <c r="L17299" t="s">
        <v>240</v>
      </c>
      <c r="M17299" t="s">
        <v>258</v>
      </c>
      <c r="N17299" t="s">
        <v>257</v>
      </c>
      <c r="O17299" s="9">
        <f t="shared" si="858"/>
        <v>31.666666666666668</v>
      </c>
      <c r="P17299" s="1">
        <f t="shared" si="859"/>
        <v>-2.1052631578947368E-2</v>
      </c>
      <c r="Q17299">
        <f t="shared" si="860"/>
        <v>-6.3157894736842107E-2</v>
      </c>
    </row>
    <row r="17300" spans="2:17" x14ac:dyDescent="0.25">
      <c r="B17300" t="s">
        <v>264</v>
      </c>
      <c r="C17300">
        <v>186189</v>
      </c>
      <c r="D17300">
        <v>1</v>
      </c>
      <c r="E17300">
        <v>1</v>
      </c>
      <c r="F17300">
        <v>3.5</v>
      </c>
      <c r="G17300">
        <v>42194</v>
      </c>
      <c r="H17300" t="s">
        <v>5</v>
      </c>
      <c r="I17300" t="s">
        <v>6</v>
      </c>
      <c r="J17300">
        <v>190</v>
      </c>
      <c r="K17300">
        <v>-4</v>
      </c>
      <c r="L17300" t="s">
        <v>240</v>
      </c>
      <c r="M17300" t="s">
        <v>5</v>
      </c>
      <c r="N17300" t="s">
        <v>257</v>
      </c>
      <c r="O17300" s="9">
        <f t="shared" si="858"/>
        <v>54.285714285714285</v>
      </c>
      <c r="P17300" s="1">
        <f t="shared" si="859"/>
        <v>-2.1052631578947368E-2</v>
      </c>
      <c r="Q17300">
        <f t="shared" si="860"/>
        <v>-7.3684210526315783E-2</v>
      </c>
    </row>
    <row r="17301" spans="2:17" x14ac:dyDescent="0.25">
      <c r="B17301" t="s">
        <v>264</v>
      </c>
      <c r="C17301">
        <v>183129</v>
      </c>
      <c r="D17301">
        <v>2</v>
      </c>
      <c r="E17301">
        <v>2</v>
      </c>
      <c r="F17301">
        <v>10</v>
      </c>
      <c r="G17301">
        <v>42293</v>
      </c>
      <c r="H17301" t="s">
        <v>5</v>
      </c>
      <c r="I17301" t="s">
        <v>6</v>
      </c>
      <c r="J17301">
        <v>237</v>
      </c>
      <c r="K17301">
        <v>-5</v>
      </c>
      <c r="L17301" t="s">
        <v>239</v>
      </c>
      <c r="M17301" t="s">
        <v>5</v>
      </c>
      <c r="N17301" t="s">
        <v>257</v>
      </c>
      <c r="O17301" s="9">
        <f t="shared" si="858"/>
        <v>23.7</v>
      </c>
      <c r="P17301" s="1">
        <f t="shared" si="859"/>
        <v>-2.1097046413502109E-2</v>
      </c>
      <c r="Q17301">
        <f t="shared" si="860"/>
        <v>-0.21097046413502107</v>
      </c>
    </row>
    <row r="17302" spans="2:17" x14ac:dyDescent="0.25">
      <c r="B17302" t="s">
        <v>264</v>
      </c>
      <c r="C17302">
        <v>183124</v>
      </c>
      <c r="D17302">
        <v>2</v>
      </c>
      <c r="E17302">
        <v>1</v>
      </c>
      <c r="F17302">
        <v>10</v>
      </c>
      <c r="G17302">
        <v>42292</v>
      </c>
      <c r="H17302" t="s">
        <v>5</v>
      </c>
      <c r="I17302" t="s">
        <v>6</v>
      </c>
      <c r="J17302">
        <v>237</v>
      </c>
      <c r="K17302">
        <v>-5</v>
      </c>
      <c r="L17302" t="s">
        <v>239</v>
      </c>
      <c r="M17302" t="s">
        <v>5</v>
      </c>
      <c r="N17302" t="s">
        <v>257</v>
      </c>
      <c r="O17302" s="9">
        <f t="shared" si="858"/>
        <v>23.7</v>
      </c>
      <c r="P17302" s="1">
        <f t="shared" si="859"/>
        <v>-2.1097046413502109E-2</v>
      </c>
      <c r="Q17302">
        <f t="shared" si="860"/>
        <v>-0.21097046413502107</v>
      </c>
    </row>
    <row r="17303" spans="2:17" x14ac:dyDescent="0.25">
      <c r="B17303" t="s">
        <v>264</v>
      </c>
      <c r="C17303">
        <v>183126</v>
      </c>
      <c r="D17303">
        <v>2</v>
      </c>
      <c r="E17303">
        <v>1</v>
      </c>
      <c r="F17303">
        <v>10</v>
      </c>
      <c r="G17303">
        <v>42292</v>
      </c>
      <c r="H17303" t="s">
        <v>5</v>
      </c>
      <c r="I17303" t="s">
        <v>6</v>
      </c>
      <c r="J17303">
        <v>237</v>
      </c>
      <c r="K17303">
        <v>-5</v>
      </c>
      <c r="L17303" t="s">
        <v>239</v>
      </c>
      <c r="M17303" t="s">
        <v>5</v>
      </c>
      <c r="N17303" t="s">
        <v>257</v>
      </c>
      <c r="O17303" s="9">
        <f t="shared" si="858"/>
        <v>23.7</v>
      </c>
      <c r="P17303" s="1">
        <f t="shared" si="859"/>
        <v>-2.1097046413502109E-2</v>
      </c>
      <c r="Q17303">
        <f t="shared" si="860"/>
        <v>-0.21097046413502107</v>
      </c>
    </row>
    <row r="17304" spans="2:17" x14ac:dyDescent="0.25">
      <c r="B17304" t="s">
        <v>264</v>
      </c>
      <c r="C17304">
        <v>183033</v>
      </c>
      <c r="D17304">
        <v>2</v>
      </c>
      <c r="E17304">
        <v>1</v>
      </c>
      <c r="F17304">
        <v>10</v>
      </c>
      <c r="G17304">
        <v>42298</v>
      </c>
      <c r="H17304" t="s">
        <v>5</v>
      </c>
      <c r="I17304" t="s">
        <v>6</v>
      </c>
      <c r="J17304">
        <v>237</v>
      </c>
      <c r="K17304">
        <v>-5</v>
      </c>
      <c r="L17304" t="s">
        <v>239</v>
      </c>
      <c r="M17304" t="s">
        <v>5</v>
      </c>
      <c r="N17304" t="s">
        <v>257</v>
      </c>
      <c r="O17304" s="9">
        <f t="shared" si="858"/>
        <v>23.7</v>
      </c>
      <c r="P17304" s="1">
        <f t="shared" si="859"/>
        <v>-2.1097046413502109E-2</v>
      </c>
      <c r="Q17304">
        <f t="shared" si="860"/>
        <v>-0.21097046413502107</v>
      </c>
    </row>
    <row r="17305" spans="2:17" x14ac:dyDescent="0.25">
      <c r="B17305" t="s">
        <v>264</v>
      </c>
      <c r="C17305">
        <v>168895</v>
      </c>
      <c r="D17305">
        <v>1</v>
      </c>
      <c r="E17305">
        <v>1</v>
      </c>
      <c r="F17305">
        <v>4</v>
      </c>
      <c r="G17305">
        <v>41810</v>
      </c>
      <c r="H17305" t="s">
        <v>7</v>
      </c>
      <c r="I17305" t="s">
        <v>8</v>
      </c>
      <c r="J17305">
        <v>142</v>
      </c>
      <c r="K17305">
        <v>-3</v>
      </c>
      <c r="L17305" t="s">
        <v>240</v>
      </c>
      <c r="M17305" t="s">
        <v>258</v>
      </c>
      <c r="N17305" t="s">
        <v>257</v>
      </c>
      <c r="O17305" s="9">
        <f t="shared" si="858"/>
        <v>35.5</v>
      </c>
      <c r="P17305" s="1">
        <f t="shared" si="859"/>
        <v>-2.1126760563380281E-2</v>
      </c>
      <c r="Q17305">
        <f t="shared" si="860"/>
        <v>-8.4507042253521125E-2</v>
      </c>
    </row>
    <row r="17306" spans="2:17" x14ac:dyDescent="0.25">
      <c r="B17306" t="s">
        <v>264</v>
      </c>
      <c r="C17306">
        <v>168893</v>
      </c>
      <c r="D17306">
        <v>1</v>
      </c>
      <c r="E17306">
        <v>1</v>
      </c>
      <c r="F17306">
        <v>4</v>
      </c>
      <c r="G17306">
        <v>41810</v>
      </c>
      <c r="H17306" t="s">
        <v>7</v>
      </c>
      <c r="I17306" t="s">
        <v>8</v>
      </c>
      <c r="J17306">
        <v>142</v>
      </c>
      <c r="K17306">
        <v>-3</v>
      </c>
      <c r="L17306" t="s">
        <v>240</v>
      </c>
      <c r="M17306" t="s">
        <v>258</v>
      </c>
      <c r="N17306" t="s">
        <v>257</v>
      </c>
      <c r="O17306" s="9">
        <f t="shared" si="858"/>
        <v>35.5</v>
      </c>
      <c r="P17306" s="1">
        <f t="shared" si="859"/>
        <v>-2.1126760563380281E-2</v>
      </c>
      <c r="Q17306">
        <f t="shared" si="860"/>
        <v>-8.4507042253521125E-2</v>
      </c>
    </row>
    <row r="17307" spans="2:17" x14ac:dyDescent="0.25">
      <c r="B17307" t="s">
        <v>264</v>
      </c>
      <c r="C17307">
        <v>190048</v>
      </c>
      <c r="D17307">
        <v>2</v>
      </c>
      <c r="E17307">
        <v>2</v>
      </c>
      <c r="F17307">
        <v>15</v>
      </c>
      <c r="G17307">
        <v>42123</v>
      </c>
      <c r="H17307" t="s">
        <v>5</v>
      </c>
      <c r="I17307" t="s">
        <v>6</v>
      </c>
      <c r="J17307">
        <v>189</v>
      </c>
      <c r="K17307">
        <v>-4</v>
      </c>
      <c r="L17307" t="s">
        <v>239</v>
      </c>
      <c r="M17307" t="s">
        <v>5</v>
      </c>
      <c r="N17307" t="s">
        <v>257</v>
      </c>
      <c r="O17307" s="9">
        <f t="shared" si="858"/>
        <v>12.6</v>
      </c>
      <c r="P17307" s="1">
        <f t="shared" si="859"/>
        <v>-2.1164021164021163E-2</v>
      </c>
      <c r="Q17307">
        <f t="shared" si="860"/>
        <v>-0.31746031746031744</v>
      </c>
    </row>
    <row r="17308" spans="2:17" x14ac:dyDescent="0.25">
      <c r="B17308" t="s">
        <v>264</v>
      </c>
      <c r="C17308">
        <v>190045</v>
      </c>
      <c r="D17308">
        <v>2</v>
      </c>
      <c r="E17308">
        <v>2</v>
      </c>
      <c r="F17308">
        <v>15</v>
      </c>
      <c r="G17308">
        <v>42123</v>
      </c>
      <c r="H17308" t="s">
        <v>5</v>
      </c>
      <c r="I17308" t="s">
        <v>6</v>
      </c>
      <c r="J17308">
        <v>189</v>
      </c>
      <c r="K17308">
        <v>-4</v>
      </c>
      <c r="L17308" t="s">
        <v>239</v>
      </c>
      <c r="M17308" t="s">
        <v>5</v>
      </c>
      <c r="N17308" t="s">
        <v>257</v>
      </c>
      <c r="O17308" s="9">
        <f t="shared" si="858"/>
        <v>12.6</v>
      </c>
      <c r="P17308" s="1">
        <f t="shared" si="859"/>
        <v>-2.1164021164021163E-2</v>
      </c>
      <c r="Q17308">
        <f t="shared" si="860"/>
        <v>-0.31746031746031744</v>
      </c>
    </row>
    <row r="17309" spans="2:17" x14ac:dyDescent="0.25">
      <c r="B17309" t="s">
        <v>264</v>
      </c>
      <c r="C17309">
        <v>179920</v>
      </c>
      <c r="D17309">
        <v>2</v>
      </c>
      <c r="E17309">
        <v>2</v>
      </c>
      <c r="F17309">
        <v>10</v>
      </c>
      <c r="G17309">
        <v>42052</v>
      </c>
      <c r="H17309" t="s">
        <v>5</v>
      </c>
      <c r="I17309" t="s">
        <v>6</v>
      </c>
      <c r="J17309">
        <v>189</v>
      </c>
      <c r="K17309">
        <v>-4</v>
      </c>
      <c r="L17309" t="s">
        <v>239</v>
      </c>
      <c r="M17309" t="s">
        <v>5</v>
      </c>
      <c r="N17309" t="s">
        <v>257</v>
      </c>
      <c r="O17309" s="9">
        <f t="shared" si="858"/>
        <v>18.899999999999999</v>
      </c>
      <c r="P17309" s="1">
        <f t="shared" si="859"/>
        <v>-2.1164021164021163E-2</v>
      </c>
      <c r="Q17309">
        <f t="shared" si="860"/>
        <v>-0.21164021164021163</v>
      </c>
    </row>
    <row r="17310" spans="2:17" x14ac:dyDescent="0.25">
      <c r="B17310" t="s">
        <v>264</v>
      </c>
      <c r="C17310">
        <v>167579</v>
      </c>
      <c r="D17310">
        <v>2</v>
      </c>
      <c r="E17310">
        <v>2</v>
      </c>
      <c r="F17310">
        <v>7.5</v>
      </c>
      <c r="G17310">
        <v>41752</v>
      </c>
      <c r="H17310" t="s">
        <v>5</v>
      </c>
      <c r="I17310" t="s">
        <v>6</v>
      </c>
      <c r="J17310">
        <v>189</v>
      </c>
      <c r="K17310">
        <v>-4</v>
      </c>
      <c r="L17310" t="s">
        <v>239</v>
      </c>
      <c r="M17310" t="s">
        <v>5</v>
      </c>
      <c r="N17310" t="s">
        <v>257</v>
      </c>
      <c r="O17310" s="9">
        <f t="shared" si="858"/>
        <v>25.2</v>
      </c>
      <c r="P17310" s="1">
        <f t="shared" si="859"/>
        <v>-2.1164021164021163E-2</v>
      </c>
      <c r="Q17310">
        <f t="shared" si="860"/>
        <v>-0.15873015873015872</v>
      </c>
    </row>
    <row r="17311" spans="2:17" x14ac:dyDescent="0.25">
      <c r="B17311" t="s">
        <v>264</v>
      </c>
      <c r="C17311">
        <v>165916</v>
      </c>
      <c r="D17311">
        <v>2</v>
      </c>
      <c r="E17311">
        <v>2</v>
      </c>
      <c r="F17311">
        <v>4</v>
      </c>
      <c r="G17311">
        <v>41740</v>
      </c>
      <c r="H17311" t="s">
        <v>5</v>
      </c>
      <c r="I17311" t="s">
        <v>6</v>
      </c>
      <c r="J17311">
        <v>189</v>
      </c>
      <c r="K17311">
        <v>-4</v>
      </c>
      <c r="L17311" t="s">
        <v>239</v>
      </c>
      <c r="M17311" t="s">
        <v>5</v>
      </c>
      <c r="N17311" t="s">
        <v>257</v>
      </c>
      <c r="O17311" s="9">
        <f t="shared" si="858"/>
        <v>47.25</v>
      </c>
      <c r="P17311" s="1">
        <f t="shared" si="859"/>
        <v>-2.1164021164021163E-2</v>
      </c>
      <c r="Q17311">
        <f t="shared" si="860"/>
        <v>-8.4656084656084651E-2</v>
      </c>
    </row>
    <row r="17312" spans="2:17" x14ac:dyDescent="0.25">
      <c r="B17312" t="s">
        <v>264</v>
      </c>
      <c r="C17312">
        <v>165919</v>
      </c>
      <c r="D17312">
        <v>2</v>
      </c>
      <c r="E17312">
        <v>2</v>
      </c>
      <c r="F17312">
        <v>4</v>
      </c>
      <c r="G17312">
        <v>41740</v>
      </c>
      <c r="H17312" t="s">
        <v>5</v>
      </c>
      <c r="I17312" t="s">
        <v>6</v>
      </c>
      <c r="J17312">
        <v>189</v>
      </c>
      <c r="K17312">
        <v>-4</v>
      </c>
      <c r="L17312" t="s">
        <v>239</v>
      </c>
      <c r="M17312" t="s">
        <v>5</v>
      </c>
      <c r="N17312" t="s">
        <v>257</v>
      </c>
      <c r="O17312" s="9">
        <f t="shared" si="858"/>
        <v>47.25</v>
      </c>
      <c r="P17312" s="1">
        <f t="shared" si="859"/>
        <v>-2.1164021164021163E-2</v>
      </c>
      <c r="Q17312">
        <f t="shared" si="860"/>
        <v>-8.4656084656084651E-2</v>
      </c>
    </row>
    <row r="17313" spans="2:17" x14ac:dyDescent="0.25">
      <c r="B17313" t="s">
        <v>264</v>
      </c>
      <c r="C17313">
        <v>176875</v>
      </c>
      <c r="D17313">
        <v>2</v>
      </c>
      <c r="E17313">
        <v>2</v>
      </c>
      <c r="F17313">
        <v>12</v>
      </c>
      <c r="G17313">
        <v>42047</v>
      </c>
      <c r="H17313" t="s">
        <v>5</v>
      </c>
      <c r="I17313" t="s">
        <v>6</v>
      </c>
      <c r="J17313">
        <v>188</v>
      </c>
      <c r="K17313">
        <v>-4</v>
      </c>
      <c r="L17313" t="s">
        <v>239</v>
      </c>
      <c r="M17313" t="s">
        <v>5</v>
      </c>
      <c r="N17313" t="s">
        <v>257</v>
      </c>
      <c r="O17313" s="9">
        <f t="shared" si="858"/>
        <v>15.666666666666666</v>
      </c>
      <c r="P17313" s="1">
        <f t="shared" si="859"/>
        <v>-2.1276595744680851E-2</v>
      </c>
      <c r="Q17313">
        <f t="shared" si="860"/>
        <v>-0.25531914893617019</v>
      </c>
    </row>
    <row r="17314" spans="2:17" x14ac:dyDescent="0.25">
      <c r="B17314" t="s">
        <v>264</v>
      </c>
      <c r="C17314">
        <v>185512</v>
      </c>
      <c r="D17314">
        <v>2</v>
      </c>
      <c r="E17314">
        <v>2</v>
      </c>
      <c r="F17314">
        <v>8</v>
      </c>
      <c r="G17314">
        <v>42172</v>
      </c>
      <c r="H17314" t="s">
        <v>5</v>
      </c>
      <c r="I17314" t="s">
        <v>6</v>
      </c>
      <c r="J17314">
        <v>188</v>
      </c>
      <c r="K17314">
        <v>-4</v>
      </c>
      <c r="L17314" t="s">
        <v>239</v>
      </c>
      <c r="M17314" t="s">
        <v>5</v>
      </c>
      <c r="N17314" t="s">
        <v>257</v>
      </c>
      <c r="O17314" s="9">
        <f t="shared" si="858"/>
        <v>23.5</v>
      </c>
      <c r="P17314" s="1">
        <f t="shared" si="859"/>
        <v>-2.1276595744680851E-2</v>
      </c>
      <c r="Q17314">
        <f t="shared" si="860"/>
        <v>-0.1702127659574468</v>
      </c>
    </row>
    <row r="17315" spans="2:17" x14ac:dyDescent="0.25">
      <c r="B17315" t="s">
        <v>264</v>
      </c>
      <c r="C17315">
        <v>179687</v>
      </c>
      <c r="D17315">
        <v>1</v>
      </c>
      <c r="E17315">
        <v>1</v>
      </c>
      <c r="F17315">
        <v>5</v>
      </c>
      <c r="G17315">
        <v>41955</v>
      </c>
      <c r="H17315" t="s">
        <v>5</v>
      </c>
      <c r="I17315" t="s">
        <v>6</v>
      </c>
      <c r="J17315">
        <v>141</v>
      </c>
      <c r="K17315">
        <v>-3</v>
      </c>
      <c r="L17315" t="s">
        <v>240</v>
      </c>
      <c r="M17315" t="s">
        <v>5</v>
      </c>
      <c r="N17315" t="s">
        <v>257</v>
      </c>
      <c r="O17315" s="9">
        <f t="shared" si="858"/>
        <v>28.2</v>
      </c>
      <c r="P17315" s="1">
        <f t="shared" si="859"/>
        <v>-2.1276595744680851E-2</v>
      </c>
      <c r="Q17315">
        <f t="shared" si="860"/>
        <v>-0.10638297872340426</v>
      </c>
    </row>
    <row r="17316" spans="2:17" x14ac:dyDescent="0.25">
      <c r="B17316" t="s">
        <v>264</v>
      </c>
      <c r="C17316">
        <v>186378</v>
      </c>
      <c r="D17316">
        <v>1</v>
      </c>
      <c r="E17316">
        <v>1</v>
      </c>
      <c r="F17316">
        <v>3</v>
      </c>
      <c r="G17316">
        <v>42284</v>
      </c>
      <c r="H17316" t="s">
        <v>7</v>
      </c>
      <c r="I17316" t="s">
        <v>8</v>
      </c>
      <c r="J17316">
        <v>94</v>
      </c>
      <c r="K17316">
        <v>-2</v>
      </c>
      <c r="L17316" t="s">
        <v>240</v>
      </c>
      <c r="M17316" t="s">
        <v>258</v>
      </c>
      <c r="N17316" t="s">
        <v>257</v>
      </c>
      <c r="O17316" s="9">
        <f t="shared" si="858"/>
        <v>31.333333333333332</v>
      </c>
      <c r="P17316" s="1">
        <f t="shared" si="859"/>
        <v>-2.1276595744680851E-2</v>
      </c>
      <c r="Q17316">
        <f t="shared" si="860"/>
        <v>-6.3829787234042548E-2</v>
      </c>
    </row>
    <row r="17317" spans="2:17" x14ac:dyDescent="0.25">
      <c r="B17317" t="s">
        <v>264</v>
      </c>
      <c r="C17317">
        <v>164840</v>
      </c>
      <c r="D17317">
        <v>2</v>
      </c>
      <c r="E17317">
        <v>2</v>
      </c>
      <c r="F17317">
        <v>4</v>
      </c>
      <c r="G17317">
        <v>41709</v>
      </c>
      <c r="H17317" t="s">
        <v>5</v>
      </c>
      <c r="I17317" t="s">
        <v>6</v>
      </c>
      <c r="J17317">
        <v>141</v>
      </c>
      <c r="K17317">
        <v>-3</v>
      </c>
      <c r="L17317" t="s">
        <v>239</v>
      </c>
      <c r="M17317" t="s">
        <v>5</v>
      </c>
      <c r="N17317" t="s">
        <v>257</v>
      </c>
      <c r="O17317" s="9">
        <f t="shared" si="858"/>
        <v>35.25</v>
      </c>
      <c r="P17317" s="1">
        <f t="shared" si="859"/>
        <v>-2.1276595744680851E-2</v>
      </c>
      <c r="Q17317">
        <f t="shared" si="860"/>
        <v>-8.5106382978723402E-2</v>
      </c>
    </row>
    <row r="17318" spans="2:17" x14ac:dyDescent="0.25">
      <c r="B17318" t="s">
        <v>264</v>
      </c>
      <c r="C17318">
        <v>164841</v>
      </c>
      <c r="D17318">
        <v>2</v>
      </c>
      <c r="E17318">
        <v>1</v>
      </c>
      <c r="F17318">
        <v>4</v>
      </c>
      <c r="G17318">
        <v>41709</v>
      </c>
      <c r="H17318" t="s">
        <v>5</v>
      </c>
      <c r="I17318" t="s">
        <v>6</v>
      </c>
      <c r="J17318">
        <v>141</v>
      </c>
      <c r="K17318">
        <v>-3</v>
      </c>
      <c r="L17318" t="s">
        <v>239</v>
      </c>
      <c r="M17318" t="s">
        <v>5</v>
      </c>
      <c r="N17318" t="s">
        <v>257</v>
      </c>
      <c r="O17318" s="9">
        <f t="shared" si="858"/>
        <v>35.25</v>
      </c>
      <c r="P17318" s="1">
        <f t="shared" si="859"/>
        <v>-2.1276595744680851E-2</v>
      </c>
      <c r="Q17318">
        <f t="shared" si="860"/>
        <v>-8.5106382978723402E-2</v>
      </c>
    </row>
    <row r="17319" spans="2:17" x14ac:dyDescent="0.25">
      <c r="B17319" t="s">
        <v>264</v>
      </c>
      <c r="C17319">
        <v>164450</v>
      </c>
      <c r="D17319">
        <v>1</v>
      </c>
      <c r="E17319">
        <v>1</v>
      </c>
      <c r="F17319">
        <v>7</v>
      </c>
      <c r="G17319">
        <v>41625</v>
      </c>
      <c r="H17319" t="s">
        <v>5</v>
      </c>
      <c r="I17319" t="s">
        <v>6</v>
      </c>
      <c r="J17319">
        <v>282</v>
      </c>
      <c r="K17319">
        <v>-6</v>
      </c>
      <c r="L17319" t="s">
        <v>240</v>
      </c>
      <c r="M17319" t="s">
        <v>5</v>
      </c>
      <c r="N17319" t="s">
        <v>257</v>
      </c>
      <c r="O17319" s="9">
        <f t="shared" si="858"/>
        <v>40.285714285714285</v>
      </c>
      <c r="P17319" s="1">
        <f t="shared" si="859"/>
        <v>-2.1276595744680851E-2</v>
      </c>
      <c r="Q17319">
        <f t="shared" si="860"/>
        <v>-0.14893617021276595</v>
      </c>
    </row>
    <row r="17320" spans="2:17" x14ac:dyDescent="0.25">
      <c r="B17320" t="s">
        <v>264</v>
      </c>
      <c r="C17320">
        <v>184559</v>
      </c>
      <c r="D17320">
        <v>1</v>
      </c>
      <c r="E17320">
        <v>1</v>
      </c>
      <c r="F17320">
        <v>7</v>
      </c>
      <c r="G17320">
        <v>42181</v>
      </c>
      <c r="H17320" t="s">
        <v>5</v>
      </c>
      <c r="I17320" t="s">
        <v>6</v>
      </c>
      <c r="J17320">
        <v>282</v>
      </c>
      <c r="K17320">
        <v>-6</v>
      </c>
      <c r="L17320" t="s">
        <v>240</v>
      </c>
      <c r="M17320" t="s">
        <v>5</v>
      </c>
      <c r="N17320" t="s">
        <v>257</v>
      </c>
      <c r="O17320" s="9">
        <f t="shared" si="858"/>
        <v>40.285714285714285</v>
      </c>
      <c r="P17320" s="1">
        <f t="shared" si="859"/>
        <v>-2.1276595744680851E-2</v>
      </c>
      <c r="Q17320">
        <f t="shared" si="860"/>
        <v>-0.14893617021276595</v>
      </c>
    </row>
    <row r="17321" spans="2:17" x14ac:dyDescent="0.25">
      <c r="B17321" t="s">
        <v>264</v>
      </c>
      <c r="C17321">
        <v>184415</v>
      </c>
      <c r="D17321">
        <v>1</v>
      </c>
      <c r="E17321">
        <v>1</v>
      </c>
      <c r="F17321">
        <v>6</v>
      </c>
      <c r="G17321">
        <v>42328</v>
      </c>
      <c r="H17321" t="s">
        <v>5</v>
      </c>
      <c r="I17321" t="s">
        <v>67</v>
      </c>
      <c r="J17321">
        <v>282</v>
      </c>
      <c r="K17321">
        <v>-6</v>
      </c>
      <c r="L17321" t="s">
        <v>240</v>
      </c>
      <c r="M17321" t="s">
        <v>5</v>
      </c>
      <c r="N17321" t="s">
        <v>257</v>
      </c>
      <c r="O17321" s="9">
        <f t="shared" si="858"/>
        <v>47</v>
      </c>
      <c r="P17321" s="1">
        <f t="shared" si="859"/>
        <v>-2.1276595744680851E-2</v>
      </c>
      <c r="Q17321">
        <f t="shared" si="860"/>
        <v>-0.1276595744680851</v>
      </c>
    </row>
    <row r="17322" spans="2:17" x14ac:dyDescent="0.25">
      <c r="B17322" t="s">
        <v>264</v>
      </c>
      <c r="C17322">
        <v>176761</v>
      </c>
      <c r="D17322">
        <v>1</v>
      </c>
      <c r="E17322">
        <v>1</v>
      </c>
      <c r="F17322">
        <v>4</v>
      </c>
      <c r="G17322">
        <v>42047</v>
      </c>
      <c r="H17322" t="s">
        <v>5</v>
      </c>
      <c r="I17322" t="s">
        <v>6</v>
      </c>
      <c r="J17322">
        <v>187</v>
      </c>
      <c r="K17322">
        <v>-4</v>
      </c>
      <c r="L17322" t="s">
        <v>240</v>
      </c>
      <c r="M17322" t="s">
        <v>5</v>
      </c>
      <c r="N17322" t="s">
        <v>257</v>
      </c>
      <c r="O17322" s="9">
        <f t="shared" si="858"/>
        <v>46.75</v>
      </c>
      <c r="P17322" s="1">
        <f t="shared" si="859"/>
        <v>-2.1390374331550801E-2</v>
      </c>
      <c r="Q17322">
        <f t="shared" si="860"/>
        <v>-8.5561497326203204E-2</v>
      </c>
    </row>
    <row r="17323" spans="2:17" x14ac:dyDescent="0.25">
      <c r="B17323" t="s">
        <v>264</v>
      </c>
      <c r="C17323">
        <v>188674</v>
      </c>
      <c r="D17323">
        <v>1</v>
      </c>
      <c r="E17323">
        <v>1</v>
      </c>
      <c r="F17323">
        <v>4</v>
      </c>
      <c r="G17323">
        <v>42128</v>
      </c>
      <c r="H17323" t="s">
        <v>7</v>
      </c>
      <c r="I17323" t="s">
        <v>8</v>
      </c>
      <c r="J17323">
        <v>187</v>
      </c>
      <c r="K17323">
        <v>-4</v>
      </c>
      <c r="L17323" t="s">
        <v>240</v>
      </c>
      <c r="M17323" t="s">
        <v>258</v>
      </c>
      <c r="N17323" t="s">
        <v>257</v>
      </c>
      <c r="O17323" s="9">
        <f t="shared" si="858"/>
        <v>46.75</v>
      </c>
      <c r="P17323" s="1">
        <f t="shared" si="859"/>
        <v>-2.1390374331550801E-2</v>
      </c>
      <c r="Q17323">
        <f t="shared" si="860"/>
        <v>-8.5561497326203204E-2</v>
      </c>
    </row>
    <row r="17324" spans="2:17" x14ac:dyDescent="0.25">
      <c r="B17324" t="s">
        <v>264</v>
      </c>
      <c r="C17324">
        <v>188674</v>
      </c>
      <c r="D17324">
        <v>1</v>
      </c>
      <c r="E17324">
        <v>1</v>
      </c>
      <c r="F17324">
        <v>4</v>
      </c>
      <c r="G17324">
        <v>42128</v>
      </c>
      <c r="H17324" t="s">
        <v>7</v>
      </c>
      <c r="I17324" t="s">
        <v>8</v>
      </c>
      <c r="J17324">
        <v>187</v>
      </c>
      <c r="K17324">
        <v>-4</v>
      </c>
      <c r="L17324" t="s">
        <v>240</v>
      </c>
      <c r="M17324" t="s">
        <v>258</v>
      </c>
      <c r="N17324" t="s">
        <v>257</v>
      </c>
      <c r="O17324" s="9">
        <f t="shared" si="858"/>
        <v>46.75</v>
      </c>
      <c r="P17324" s="1">
        <f t="shared" si="859"/>
        <v>-2.1390374331550801E-2</v>
      </c>
      <c r="Q17324">
        <f t="shared" si="860"/>
        <v>-8.5561497326203204E-2</v>
      </c>
    </row>
    <row r="17325" spans="2:17" x14ac:dyDescent="0.25">
      <c r="B17325" t="s">
        <v>264</v>
      </c>
      <c r="C17325">
        <v>155664</v>
      </c>
      <c r="D17325">
        <v>2</v>
      </c>
      <c r="E17325">
        <v>1</v>
      </c>
      <c r="F17325">
        <v>6.5</v>
      </c>
      <c r="G17325">
        <v>41423</v>
      </c>
      <c r="H17325" t="s">
        <v>5</v>
      </c>
      <c r="I17325" t="s">
        <v>6</v>
      </c>
      <c r="J17325">
        <v>140</v>
      </c>
      <c r="K17325">
        <v>-3</v>
      </c>
      <c r="L17325" t="s">
        <v>239</v>
      </c>
      <c r="M17325" t="s">
        <v>5</v>
      </c>
      <c r="N17325" t="s">
        <v>257</v>
      </c>
      <c r="O17325" s="9">
        <f t="shared" si="858"/>
        <v>21.53846153846154</v>
      </c>
      <c r="P17325" s="1">
        <f t="shared" si="859"/>
        <v>-2.1428571428571429E-2</v>
      </c>
      <c r="Q17325">
        <f t="shared" si="860"/>
        <v>-0.13928571428571429</v>
      </c>
    </row>
    <row r="17326" spans="2:17" x14ac:dyDescent="0.25">
      <c r="B17326" t="s">
        <v>264</v>
      </c>
      <c r="C17326">
        <v>168153</v>
      </c>
      <c r="D17326">
        <v>1</v>
      </c>
      <c r="E17326">
        <v>1</v>
      </c>
      <c r="F17326">
        <v>3.5</v>
      </c>
      <c r="G17326">
        <v>41687</v>
      </c>
      <c r="H17326" t="s">
        <v>7</v>
      </c>
      <c r="I17326" t="s">
        <v>8</v>
      </c>
      <c r="J17326">
        <v>140</v>
      </c>
      <c r="K17326">
        <v>-3</v>
      </c>
      <c r="L17326" t="s">
        <v>240</v>
      </c>
      <c r="M17326" t="s">
        <v>258</v>
      </c>
      <c r="N17326" t="s">
        <v>257</v>
      </c>
      <c r="O17326" s="9">
        <f t="shared" si="858"/>
        <v>40</v>
      </c>
      <c r="P17326" s="1">
        <f t="shared" si="859"/>
        <v>-2.1428571428571429E-2</v>
      </c>
      <c r="Q17326">
        <f t="shared" si="860"/>
        <v>-7.4999999999999997E-2</v>
      </c>
    </row>
    <row r="17327" spans="2:17" x14ac:dyDescent="0.25">
      <c r="B17327" t="s">
        <v>264</v>
      </c>
      <c r="C17327">
        <v>168335</v>
      </c>
      <c r="D17327">
        <v>1</v>
      </c>
      <c r="E17327">
        <v>1</v>
      </c>
      <c r="F17327">
        <v>3.5</v>
      </c>
      <c r="G17327">
        <v>41721</v>
      </c>
      <c r="H17327" t="s">
        <v>7</v>
      </c>
      <c r="I17327" t="s">
        <v>8</v>
      </c>
      <c r="J17327">
        <v>140</v>
      </c>
      <c r="K17327">
        <v>-3</v>
      </c>
      <c r="L17327" t="s">
        <v>240</v>
      </c>
      <c r="M17327" t="s">
        <v>258</v>
      </c>
      <c r="N17327" t="s">
        <v>257</v>
      </c>
      <c r="O17327" s="9">
        <f t="shared" si="858"/>
        <v>40</v>
      </c>
      <c r="P17327" s="1">
        <f t="shared" si="859"/>
        <v>-2.1428571428571429E-2</v>
      </c>
      <c r="Q17327">
        <f t="shared" si="860"/>
        <v>-7.4999999999999997E-2</v>
      </c>
    </row>
    <row r="17328" spans="2:17" x14ac:dyDescent="0.25">
      <c r="B17328" t="s">
        <v>264</v>
      </c>
      <c r="C17328">
        <v>171071</v>
      </c>
      <c r="D17328">
        <v>1</v>
      </c>
      <c r="E17328">
        <v>1</v>
      </c>
      <c r="F17328">
        <v>3.5</v>
      </c>
      <c r="G17328">
        <v>41815</v>
      </c>
      <c r="H17328" t="s">
        <v>7</v>
      </c>
      <c r="I17328" t="s">
        <v>8</v>
      </c>
      <c r="J17328">
        <v>140</v>
      </c>
      <c r="K17328">
        <v>-3</v>
      </c>
      <c r="L17328" t="s">
        <v>240</v>
      </c>
      <c r="M17328" t="s">
        <v>258</v>
      </c>
      <c r="N17328" t="s">
        <v>257</v>
      </c>
      <c r="O17328" s="9">
        <f t="shared" si="858"/>
        <v>40</v>
      </c>
      <c r="P17328" s="1">
        <f t="shared" si="859"/>
        <v>-2.1428571428571429E-2</v>
      </c>
      <c r="Q17328">
        <f t="shared" si="860"/>
        <v>-7.4999999999999997E-2</v>
      </c>
    </row>
    <row r="17329" spans="2:17" x14ac:dyDescent="0.25">
      <c r="B17329" t="s">
        <v>264</v>
      </c>
      <c r="C17329">
        <v>174355</v>
      </c>
      <c r="D17329">
        <v>1</v>
      </c>
      <c r="E17329">
        <v>1</v>
      </c>
      <c r="F17329">
        <v>3.5</v>
      </c>
      <c r="G17329">
        <v>42020</v>
      </c>
      <c r="H17329" t="s">
        <v>5</v>
      </c>
      <c r="I17329" t="s">
        <v>6</v>
      </c>
      <c r="J17329">
        <v>140</v>
      </c>
      <c r="K17329">
        <v>-3</v>
      </c>
      <c r="L17329" t="s">
        <v>240</v>
      </c>
      <c r="M17329" t="s">
        <v>5</v>
      </c>
      <c r="N17329" t="s">
        <v>257</v>
      </c>
      <c r="O17329" s="9">
        <f t="shared" si="858"/>
        <v>40</v>
      </c>
      <c r="P17329" s="1">
        <f t="shared" si="859"/>
        <v>-2.1428571428571429E-2</v>
      </c>
      <c r="Q17329">
        <f t="shared" si="860"/>
        <v>-7.4999999999999997E-2</v>
      </c>
    </row>
    <row r="17330" spans="2:17" x14ac:dyDescent="0.25">
      <c r="B17330" t="s">
        <v>264</v>
      </c>
      <c r="C17330">
        <v>174356</v>
      </c>
      <c r="D17330">
        <v>1</v>
      </c>
      <c r="E17330">
        <v>1</v>
      </c>
      <c r="F17330">
        <v>3.5</v>
      </c>
      <c r="G17330">
        <v>42020</v>
      </c>
      <c r="H17330" t="s">
        <v>5</v>
      </c>
      <c r="I17330" t="s">
        <v>6</v>
      </c>
      <c r="J17330">
        <v>140</v>
      </c>
      <c r="K17330">
        <v>-3</v>
      </c>
      <c r="L17330" t="s">
        <v>240</v>
      </c>
      <c r="M17330" t="s">
        <v>5</v>
      </c>
      <c r="N17330" t="s">
        <v>257</v>
      </c>
      <c r="O17330" s="9">
        <f t="shared" si="858"/>
        <v>40</v>
      </c>
      <c r="P17330" s="1">
        <f t="shared" si="859"/>
        <v>-2.1428571428571429E-2</v>
      </c>
      <c r="Q17330">
        <f t="shared" si="860"/>
        <v>-7.4999999999999997E-2</v>
      </c>
    </row>
    <row r="17331" spans="2:17" x14ac:dyDescent="0.25">
      <c r="B17331" t="s">
        <v>264</v>
      </c>
      <c r="C17331">
        <v>180015</v>
      </c>
      <c r="D17331">
        <v>1</v>
      </c>
      <c r="E17331">
        <v>1</v>
      </c>
      <c r="F17331">
        <v>3.5</v>
      </c>
      <c r="G17331">
        <v>42107</v>
      </c>
      <c r="H17331" t="s">
        <v>7</v>
      </c>
      <c r="I17331" t="s">
        <v>8</v>
      </c>
      <c r="J17331">
        <v>140</v>
      </c>
      <c r="K17331">
        <v>-3</v>
      </c>
      <c r="L17331" t="s">
        <v>240</v>
      </c>
      <c r="M17331" t="s">
        <v>258</v>
      </c>
      <c r="N17331" t="s">
        <v>257</v>
      </c>
      <c r="O17331" s="9">
        <f t="shared" si="858"/>
        <v>40</v>
      </c>
      <c r="P17331" s="1">
        <f t="shared" si="859"/>
        <v>-2.1428571428571429E-2</v>
      </c>
      <c r="Q17331">
        <f t="shared" si="860"/>
        <v>-7.4999999999999997E-2</v>
      </c>
    </row>
    <row r="17332" spans="2:17" x14ac:dyDescent="0.25">
      <c r="B17332" t="s">
        <v>264</v>
      </c>
      <c r="C17332">
        <v>180018</v>
      </c>
      <c r="D17332">
        <v>1</v>
      </c>
      <c r="E17332">
        <v>1</v>
      </c>
      <c r="F17332">
        <v>3.5</v>
      </c>
      <c r="G17332">
        <v>42107</v>
      </c>
      <c r="H17332" t="s">
        <v>7</v>
      </c>
      <c r="I17332" t="s">
        <v>8</v>
      </c>
      <c r="J17332">
        <v>140</v>
      </c>
      <c r="K17332">
        <v>-3</v>
      </c>
      <c r="L17332" t="s">
        <v>240</v>
      </c>
      <c r="M17332" t="s">
        <v>258</v>
      </c>
      <c r="N17332" t="s">
        <v>257</v>
      </c>
      <c r="O17332" s="9">
        <f t="shared" si="858"/>
        <v>40</v>
      </c>
      <c r="P17332" s="1">
        <f t="shared" si="859"/>
        <v>-2.1428571428571429E-2</v>
      </c>
      <c r="Q17332">
        <f t="shared" si="860"/>
        <v>-7.4999999999999997E-2</v>
      </c>
    </row>
    <row r="17333" spans="2:17" x14ac:dyDescent="0.25">
      <c r="B17333" t="s">
        <v>264</v>
      </c>
      <c r="C17333">
        <v>184139</v>
      </c>
      <c r="D17333">
        <v>1</v>
      </c>
      <c r="E17333">
        <v>1</v>
      </c>
      <c r="F17333">
        <v>3.5</v>
      </c>
      <c r="G17333">
        <v>42310</v>
      </c>
      <c r="H17333" t="s">
        <v>7</v>
      </c>
      <c r="I17333" t="s">
        <v>8</v>
      </c>
      <c r="J17333">
        <v>140</v>
      </c>
      <c r="K17333">
        <v>-3</v>
      </c>
      <c r="L17333" t="s">
        <v>240</v>
      </c>
      <c r="M17333" t="s">
        <v>258</v>
      </c>
      <c r="N17333" t="s">
        <v>257</v>
      </c>
      <c r="O17333" s="9">
        <f t="shared" si="858"/>
        <v>40</v>
      </c>
      <c r="P17333" s="1">
        <f t="shared" si="859"/>
        <v>-2.1428571428571429E-2</v>
      </c>
      <c r="Q17333">
        <f t="shared" si="860"/>
        <v>-7.4999999999999997E-2</v>
      </c>
    </row>
    <row r="17334" spans="2:17" x14ac:dyDescent="0.25">
      <c r="B17334" t="s">
        <v>264</v>
      </c>
      <c r="C17334">
        <v>184115</v>
      </c>
      <c r="D17334">
        <v>1</v>
      </c>
      <c r="E17334">
        <v>1</v>
      </c>
      <c r="F17334">
        <v>3.5</v>
      </c>
      <c r="G17334">
        <v>42310</v>
      </c>
      <c r="H17334" t="s">
        <v>7</v>
      </c>
      <c r="I17334" t="s">
        <v>8</v>
      </c>
      <c r="J17334">
        <v>140</v>
      </c>
      <c r="K17334">
        <v>-3</v>
      </c>
      <c r="L17334" t="s">
        <v>240</v>
      </c>
      <c r="M17334" t="s">
        <v>258</v>
      </c>
      <c r="N17334" t="s">
        <v>257</v>
      </c>
      <c r="O17334" s="9">
        <f t="shared" si="858"/>
        <v>40</v>
      </c>
      <c r="P17334" s="1">
        <f t="shared" si="859"/>
        <v>-2.1428571428571429E-2</v>
      </c>
      <c r="Q17334">
        <f t="shared" si="860"/>
        <v>-7.4999999999999997E-2</v>
      </c>
    </row>
    <row r="17335" spans="2:17" x14ac:dyDescent="0.25">
      <c r="B17335" t="s">
        <v>264</v>
      </c>
      <c r="C17335">
        <v>179352</v>
      </c>
      <c r="D17335">
        <v>1</v>
      </c>
      <c r="E17335">
        <v>1</v>
      </c>
      <c r="F17335">
        <v>3</v>
      </c>
      <c r="G17335">
        <v>42089</v>
      </c>
      <c r="H17335" t="s">
        <v>7</v>
      </c>
      <c r="I17335" t="s">
        <v>8</v>
      </c>
      <c r="J17335">
        <v>140</v>
      </c>
      <c r="K17335">
        <v>-3</v>
      </c>
      <c r="L17335" t="s">
        <v>240</v>
      </c>
      <c r="M17335" t="s">
        <v>258</v>
      </c>
      <c r="N17335" t="s">
        <v>257</v>
      </c>
      <c r="O17335" s="9">
        <f t="shared" si="858"/>
        <v>46.666666666666664</v>
      </c>
      <c r="P17335" s="1">
        <f t="shared" si="859"/>
        <v>-2.1428571428571429E-2</v>
      </c>
      <c r="Q17335">
        <f t="shared" si="860"/>
        <v>-6.4285714285714279E-2</v>
      </c>
    </row>
    <row r="17336" spans="2:17" x14ac:dyDescent="0.25">
      <c r="B17336" t="s">
        <v>264</v>
      </c>
      <c r="C17336">
        <v>186361</v>
      </c>
      <c r="D17336">
        <v>1</v>
      </c>
      <c r="E17336">
        <v>1</v>
      </c>
      <c r="F17336">
        <v>3</v>
      </c>
      <c r="G17336">
        <v>42284</v>
      </c>
      <c r="H17336" t="s">
        <v>5</v>
      </c>
      <c r="I17336" t="s">
        <v>6</v>
      </c>
      <c r="J17336">
        <v>140</v>
      </c>
      <c r="K17336">
        <v>-3</v>
      </c>
      <c r="L17336" t="s">
        <v>240</v>
      </c>
      <c r="M17336" t="s">
        <v>5</v>
      </c>
      <c r="N17336" t="s">
        <v>257</v>
      </c>
      <c r="O17336" s="9">
        <f t="shared" si="858"/>
        <v>46.666666666666664</v>
      </c>
      <c r="P17336" s="1">
        <f t="shared" si="859"/>
        <v>-2.1428571428571429E-2</v>
      </c>
      <c r="Q17336">
        <f t="shared" si="860"/>
        <v>-6.4285714285714279E-2</v>
      </c>
    </row>
    <row r="17337" spans="2:17" x14ac:dyDescent="0.25">
      <c r="B17337" t="s">
        <v>264</v>
      </c>
      <c r="C17337">
        <v>190186</v>
      </c>
      <c r="D17337">
        <v>1</v>
      </c>
      <c r="E17337">
        <v>1</v>
      </c>
      <c r="F17337">
        <v>5</v>
      </c>
      <c r="G17337">
        <v>42094</v>
      </c>
      <c r="H17337" t="s">
        <v>5</v>
      </c>
      <c r="I17337" t="s">
        <v>6</v>
      </c>
      <c r="J17337">
        <v>280</v>
      </c>
      <c r="K17337">
        <v>-6</v>
      </c>
      <c r="L17337" t="s">
        <v>240</v>
      </c>
      <c r="M17337" t="s">
        <v>5</v>
      </c>
      <c r="N17337" t="s">
        <v>257</v>
      </c>
      <c r="O17337" s="9">
        <f t="shared" si="858"/>
        <v>56</v>
      </c>
      <c r="P17337" s="1">
        <f t="shared" si="859"/>
        <v>-2.1428571428571429E-2</v>
      </c>
      <c r="Q17337">
        <f t="shared" si="860"/>
        <v>-0.10714285714285715</v>
      </c>
    </row>
    <row r="17338" spans="2:17" x14ac:dyDescent="0.25">
      <c r="B17338" t="s">
        <v>264</v>
      </c>
      <c r="C17338">
        <v>185704</v>
      </c>
      <c r="D17338">
        <v>1</v>
      </c>
      <c r="E17338">
        <v>1</v>
      </c>
      <c r="F17338">
        <v>2</v>
      </c>
      <c r="G17338">
        <v>42191</v>
      </c>
      <c r="H17338" t="s">
        <v>7</v>
      </c>
      <c r="I17338" t="s">
        <v>8</v>
      </c>
      <c r="J17338">
        <v>140</v>
      </c>
      <c r="K17338">
        <v>-3</v>
      </c>
      <c r="L17338" t="s">
        <v>240</v>
      </c>
      <c r="M17338" t="s">
        <v>258</v>
      </c>
      <c r="N17338" t="s">
        <v>257</v>
      </c>
      <c r="O17338" s="9">
        <f t="shared" si="858"/>
        <v>70</v>
      </c>
      <c r="P17338" s="1">
        <f t="shared" si="859"/>
        <v>-2.1428571428571429E-2</v>
      </c>
      <c r="Q17338">
        <f t="shared" si="860"/>
        <v>-4.2857142857142858E-2</v>
      </c>
    </row>
    <row r="17339" spans="2:17" x14ac:dyDescent="0.25">
      <c r="B17339" t="s">
        <v>264</v>
      </c>
      <c r="C17339">
        <v>159629</v>
      </c>
      <c r="D17339">
        <v>1</v>
      </c>
      <c r="E17339">
        <v>1</v>
      </c>
      <c r="F17339">
        <v>2</v>
      </c>
      <c r="G17339">
        <v>41467</v>
      </c>
      <c r="H17339" t="s">
        <v>5</v>
      </c>
      <c r="I17339" t="s">
        <v>6</v>
      </c>
      <c r="J17339">
        <v>93</v>
      </c>
      <c r="K17339">
        <v>-2</v>
      </c>
      <c r="L17339" t="s">
        <v>240</v>
      </c>
      <c r="M17339" t="s">
        <v>5</v>
      </c>
      <c r="N17339" t="s">
        <v>257</v>
      </c>
      <c r="O17339" s="9">
        <f t="shared" ref="O17339:O17402" si="861">J17339/F17339</f>
        <v>46.5</v>
      </c>
      <c r="P17339" s="1">
        <f t="shared" ref="P17339:P17402" si="862">K17339/J17339</f>
        <v>-2.1505376344086023E-2</v>
      </c>
      <c r="Q17339">
        <f t="shared" si="860"/>
        <v>-4.3010752688172046E-2</v>
      </c>
    </row>
    <row r="17340" spans="2:17" x14ac:dyDescent="0.25">
      <c r="B17340" t="s">
        <v>264</v>
      </c>
      <c r="C17340">
        <v>164877</v>
      </c>
      <c r="D17340">
        <v>2</v>
      </c>
      <c r="E17340">
        <v>1</v>
      </c>
      <c r="F17340">
        <v>10</v>
      </c>
      <c r="G17340">
        <v>41662</v>
      </c>
      <c r="H17340" t="s">
        <v>5</v>
      </c>
      <c r="I17340" t="s">
        <v>6</v>
      </c>
      <c r="J17340">
        <v>370</v>
      </c>
      <c r="K17340">
        <v>-8</v>
      </c>
      <c r="L17340" t="s">
        <v>239</v>
      </c>
      <c r="M17340" t="s">
        <v>5</v>
      </c>
      <c r="N17340" t="s">
        <v>257</v>
      </c>
      <c r="O17340" s="9">
        <f t="shared" si="861"/>
        <v>37</v>
      </c>
      <c r="P17340" s="1">
        <f t="shared" si="862"/>
        <v>-2.1621621621621623E-2</v>
      </c>
      <c r="Q17340">
        <f t="shared" ref="Q17340:Q17403" si="863">F17340*P17340</f>
        <v>-0.21621621621621623</v>
      </c>
    </row>
    <row r="17341" spans="2:17" x14ac:dyDescent="0.25">
      <c r="B17341" t="s">
        <v>264</v>
      </c>
      <c r="C17341">
        <v>182266</v>
      </c>
      <c r="D17341">
        <v>2</v>
      </c>
      <c r="E17341">
        <v>2</v>
      </c>
      <c r="F17341">
        <v>12.5</v>
      </c>
      <c r="G17341">
        <v>41892</v>
      </c>
      <c r="H17341" t="s">
        <v>7</v>
      </c>
      <c r="I17341" t="s">
        <v>8</v>
      </c>
      <c r="J17341">
        <v>184</v>
      </c>
      <c r="K17341">
        <v>-4</v>
      </c>
      <c r="L17341" t="s">
        <v>239</v>
      </c>
      <c r="M17341" t="s">
        <v>258</v>
      </c>
      <c r="N17341" t="s">
        <v>257</v>
      </c>
      <c r="O17341" s="9">
        <f t="shared" si="861"/>
        <v>14.72</v>
      </c>
      <c r="P17341" s="1">
        <f t="shared" si="862"/>
        <v>-2.1739130434782608E-2</v>
      </c>
      <c r="Q17341">
        <f t="shared" si="863"/>
        <v>-0.27173913043478259</v>
      </c>
    </row>
    <row r="17342" spans="2:17" x14ac:dyDescent="0.25">
      <c r="B17342" t="s">
        <v>264</v>
      </c>
      <c r="C17342">
        <v>180376</v>
      </c>
      <c r="D17342">
        <v>2</v>
      </c>
      <c r="E17342">
        <v>1</v>
      </c>
      <c r="F17342">
        <v>10</v>
      </c>
      <c r="G17342">
        <v>41954</v>
      </c>
      <c r="H17342" t="s">
        <v>5</v>
      </c>
      <c r="I17342" t="s">
        <v>6</v>
      </c>
      <c r="J17342">
        <v>184</v>
      </c>
      <c r="K17342">
        <v>-4</v>
      </c>
      <c r="L17342" t="s">
        <v>239</v>
      </c>
      <c r="M17342" t="s">
        <v>5</v>
      </c>
      <c r="N17342" t="s">
        <v>257</v>
      </c>
      <c r="O17342" s="9">
        <f t="shared" si="861"/>
        <v>18.399999999999999</v>
      </c>
      <c r="P17342" s="1">
        <f t="shared" si="862"/>
        <v>-2.1739130434782608E-2</v>
      </c>
      <c r="Q17342">
        <f t="shared" si="863"/>
        <v>-0.21739130434782608</v>
      </c>
    </row>
    <row r="17343" spans="2:17" x14ac:dyDescent="0.25">
      <c r="B17343" t="s">
        <v>264</v>
      </c>
      <c r="C17343">
        <v>155500</v>
      </c>
      <c r="D17343">
        <v>2</v>
      </c>
      <c r="E17343">
        <v>2</v>
      </c>
      <c r="F17343">
        <v>5</v>
      </c>
      <c r="G17343">
        <v>41357</v>
      </c>
      <c r="H17343" t="s">
        <v>5</v>
      </c>
      <c r="I17343" t="s">
        <v>8</v>
      </c>
      <c r="J17343">
        <v>184</v>
      </c>
      <c r="K17343">
        <v>-4</v>
      </c>
      <c r="L17343" t="s">
        <v>239</v>
      </c>
      <c r="M17343" t="s">
        <v>5</v>
      </c>
      <c r="N17343" t="s">
        <v>257</v>
      </c>
      <c r="O17343" s="9">
        <f t="shared" si="861"/>
        <v>36.799999999999997</v>
      </c>
      <c r="P17343" s="1">
        <f t="shared" si="862"/>
        <v>-2.1739130434782608E-2</v>
      </c>
      <c r="Q17343">
        <f t="shared" si="863"/>
        <v>-0.10869565217391304</v>
      </c>
    </row>
    <row r="17344" spans="2:17" x14ac:dyDescent="0.25">
      <c r="B17344" t="s">
        <v>264</v>
      </c>
      <c r="C17344">
        <v>163431</v>
      </c>
      <c r="D17344">
        <v>1</v>
      </c>
      <c r="E17344">
        <v>1</v>
      </c>
      <c r="F17344">
        <v>2.5</v>
      </c>
      <c r="G17344">
        <v>41694</v>
      </c>
      <c r="H17344" t="s">
        <v>5</v>
      </c>
      <c r="I17344" t="s">
        <v>6</v>
      </c>
      <c r="J17344">
        <v>184</v>
      </c>
      <c r="K17344">
        <v>-4</v>
      </c>
      <c r="L17344" t="s">
        <v>240</v>
      </c>
      <c r="M17344" t="s">
        <v>5</v>
      </c>
      <c r="N17344" t="s">
        <v>257</v>
      </c>
      <c r="O17344" s="9">
        <f t="shared" si="861"/>
        <v>73.599999999999994</v>
      </c>
      <c r="P17344" s="1">
        <f t="shared" si="862"/>
        <v>-2.1739130434782608E-2</v>
      </c>
      <c r="Q17344">
        <f t="shared" si="863"/>
        <v>-5.434782608695652E-2</v>
      </c>
    </row>
    <row r="17345" spans="2:17" x14ac:dyDescent="0.25">
      <c r="B17345" t="s">
        <v>264</v>
      </c>
      <c r="C17345">
        <v>179524</v>
      </c>
      <c r="D17345">
        <v>2</v>
      </c>
      <c r="E17345">
        <v>1</v>
      </c>
      <c r="F17345">
        <v>11</v>
      </c>
      <c r="G17345">
        <v>41953</v>
      </c>
      <c r="H17345" t="s">
        <v>5</v>
      </c>
      <c r="I17345" t="s">
        <v>6</v>
      </c>
      <c r="J17345">
        <v>320</v>
      </c>
      <c r="K17345">
        <v>-7</v>
      </c>
      <c r="L17345" t="s">
        <v>239</v>
      </c>
      <c r="M17345" t="s">
        <v>5</v>
      </c>
      <c r="N17345" t="s">
        <v>257</v>
      </c>
      <c r="O17345" s="9">
        <f t="shared" si="861"/>
        <v>29.09090909090909</v>
      </c>
      <c r="P17345" s="1">
        <f t="shared" si="862"/>
        <v>-2.1874999999999999E-2</v>
      </c>
      <c r="Q17345">
        <f t="shared" si="863"/>
        <v>-0.24062499999999998</v>
      </c>
    </row>
    <row r="17346" spans="2:17" x14ac:dyDescent="0.25">
      <c r="B17346" t="s">
        <v>264</v>
      </c>
      <c r="C17346">
        <v>187802</v>
      </c>
      <c r="D17346">
        <v>1</v>
      </c>
      <c r="E17346">
        <v>1</v>
      </c>
      <c r="F17346">
        <v>4</v>
      </c>
      <c r="G17346">
        <v>42346</v>
      </c>
      <c r="H17346" t="s">
        <v>7</v>
      </c>
      <c r="I17346" t="s">
        <v>8</v>
      </c>
      <c r="J17346">
        <v>137</v>
      </c>
      <c r="K17346">
        <v>-3</v>
      </c>
      <c r="L17346" t="s">
        <v>240</v>
      </c>
      <c r="M17346" t="s">
        <v>258</v>
      </c>
      <c r="N17346" t="s">
        <v>257</v>
      </c>
      <c r="O17346" s="9">
        <f t="shared" si="861"/>
        <v>34.25</v>
      </c>
      <c r="P17346" s="1">
        <f t="shared" si="862"/>
        <v>-2.1897810218978103E-2</v>
      </c>
      <c r="Q17346">
        <f t="shared" si="863"/>
        <v>-8.7591240875912413E-2</v>
      </c>
    </row>
    <row r="17347" spans="2:17" x14ac:dyDescent="0.25">
      <c r="B17347" t="s">
        <v>264</v>
      </c>
      <c r="C17347">
        <v>145191</v>
      </c>
      <c r="D17347">
        <v>2</v>
      </c>
      <c r="E17347">
        <v>1</v>
      </c>
      <c r="F17347">
        <v>3.5</v>
      </c>
      <c r="G17347">
        <v>41353</v>
      </c>
      <c r="H17347" t="s">
        <v>7</v>
      </c>
      <c r="I17347" t="s">
        <v>8</v>
      </c>
      <c r="J17347">
        <v>137</v>
      </c>
      <c r="K17347">
        <v>-3</v>
      </c>
      <c r="L17347" t="s">
        <v>239</v>
      </c>
      <c r="M17347" t="s">
        <v>258</v>
      </c>
      <c r="N17347" t="s">
        <v>257</v>
      </c>
      <c r="O17347" s="9">
        <f t="shared" si="861"/>
        <v>39.142857142857146</v>
      </c>
      <c r="P17347" s="1">
        <f t="shared" si="862"/>
        <v>-2.1897810218978103E-2</v>
      </c>
      <c r="Q17347">
        <f t="shared" si="863"/>
        <v>-7.6642335766423361E-2</v>
      </c>
    </row>
    <row r="17348" spans="2:17" x14ac:dyDescent="0.25">
      <c r="B17348" t="s">
        <v>264</v>
      </c>
      <c r="C17348">
        <v>176329</v>
      </c>
      <c r="D17348">
        <v>2</v>
      </c>
      <c r="E17348">
        <v>2</v>
      </c>
      <c r="F17348">
        <v>14</v>
      </c>
      <c r="G17348">
        <v>42122</v>
      </c>
      <c r="H17348" t="s">
        <v>5</v>
      </c>
      <c r="I17348" t="s">
        <v>6</v>
      </c>
      <c r="J17348">
        <v>182</v>
      </c>
      <c r="K17348">
        <v>-4</v>
      </c>
      <c r="L17348" t="s">
        <v>239</v>
      </c>
      <c r="M17348" t="s">
        <v>5</v>
      </c>
      <c r="N17348" t="s">
        <v>257</v>
      </c>
      <c r="O17348" s="9">
        <f t="shared" si="861"/>
        <v>13</v>
      </c>
      <c r="P17348" s="1">
        <f t="shared" si="862"/>
        <v>-2.197802197802198E-2</v>
      </c>
      <c r="Q17348">
        <f t="shared" si="863"/>
        <v>-0.30769230769230771</v>
      </c>
    </row>
    <row r="17349" spans="2:17" x14ac:dyDescent="0.25">
      <c r="B17349" t="s">
        <v>264</v>
      </c>
      <c r="C17349">
        <v>182265</v>
      </c>
      <c r="D17349">
        <v>2</v>
      </c>
      <c r="E17349">
        <v>1</v>
      </c>
      <c r="F17349">
        <v>15</v>
      </c>
      <c r="G17349">
        <v>41892</v>
      </c>
      <c r="H17349" t="s">
        <v>7</v>
      </c>
      <c r="I17349" t="s">
        <v>8</v>
      </c>
      <c r="J17349">
        <v>318</v>
      </c>
      <c r="K17349">
        <v>-7</v>
      </c>
      <c r="L17349" t="s">
        <v>239</v>
      </c>
      <c r="M17349" t="s">
        <v>258</v>
      </c>
      <c r="N17349" t="s">
        <v>257</v>
      </c>
      <c r="O17349" s="9">
        <f t="shared" si="861"/>
        <v>21.2</v>
      </c>
      <c r="P17349" s="1">
        <f t="shared" si="862"/>
        <v>-2.20125786163522E-2</v>
      </c>
      <c r="Q17349">
        <f t="shared" si="863"/>
        <v>-0.330188679245283</v>
      </c>
    </row>
    <row r="17350" spans="2:17" x14ac:dyDescent="0.25">
      <c r="B17350" t="s">
        <v>264</v>
      </c>
      <c r="C17350">
        <v>190061</v>
      </c>
      <c r="D17350">
        <v>1</v>
      </c>
      <c r="E17350">
        <v>1</v>
      </c>
      <c r="F17350">
        <v>7</v>
      </c>
      <c r="G17350">
        <v>42076</v>
      </c>
      <c r="H17350" t="s">
        <v>5</v>
      </c>
      <c r="I17350" t="s">
        <v>6</v>
      </c>
      <c r="J17350">
        <v>227</v>
      </c>
      <c r="K17350">
        <v>-5</v>
      </c>
      <c r="L17350" t="s">
        <v>240</v>
      </c>
      <c r="M17350" t="s">
        <v>5</v>
      </c>
      <c r="N17350" t="s">
        <v>257</v>
      </c>
      <c r="O17350" s="9">
        <f t="shared" si="861"/>
        <v>32.428571428571431</v>
      </c>
      <c r="P17350" s="1">
        <f t="shared" si="862"/>
        <v>-2.2026431718061675E-2</v>
      </c>
      <c r="Q17350">
        <f t="shared" si="863"/>
        <v>-0.15418502202643172</v>
      </c>
    </row>
    <row r="17351" spans="2:17" x14ac:dyDescent="0.25">
      <c r="B17351" t="s">
        <v>264</v>
      </c>
      <c r="C17351">
        <v>168022</v>
      </c>
      <c r="D17351">
        <v>2</v>
      </c>
      <c r="E17351">
        <v>1</v>
      </c>
      <c r="F17351">
        <v>6</v>
      </c>
      <c r="G17351">
        <v>41682</v>
      </c>
      <c r="H17351" t="s">
        <v>7</v>
      </c>
      <c r="I17351" t="s">
        <v>8</v>
      </c>
      <c r="J17351">
        <v>136</v>
      </c>
      <c r="K17351">
        <v>-3</v>
      </c>
      <c r="L17351" t="s">
        <v>239</v>
      </c>
      <c r="M17351" t="s">
        <v>258</v>
      </c>
      <c r="N17351" t="s">
        <v>257</v>
      </c>
      <c r="O17351" s="9">
        <f t="shared" si="861"/>
        <v>22.666666666666668</v>
      </c>
      <c r="P17351" s="1">
        <f t="shared" si="862"/>
        <v>-2.2058823529411766E-2</v>
      </c>
      <c r="Q17351">
        <f t="shared" si="863"/>
        <v>-0.13235294117647059</v>
      </c>
    </row>
    <row r="17352" spans="2:17" x14ac:dyDescent="0.25">
      <c r="B17352" t="s">
        <v>264</v>
      </c>
      <c r="C17352">
        <v>170899</v>
      </c>
      <c r="D17352">
        <v>1</v>
      </c>
      <c r="E17352">
        <v>1</v>
      </c>
      <c r="F17352">
        <v>4</v>
      </c>
      <c r="G17352">
        <v>41737</v>
      </c>
      <c r="H17352" t="s">
        <v>5</v>
      </c>
      <c r="I17352" t="s">
        <v>6</v>
      </c>
      <c r="J17352">
        <v>136</v>
      </c>
      <c r="K17352">
        <v>-3</v>
      </c>
      <c r="L17352" t="s">
        <v>240</v>
      </c>
      <c r="M17352" t="s">
        <v>5</v>
      </c>
      <c r="N17352" t="s">
        <v>257</v>
      </c>
      <c r="O17352" s="9">
        <f t="shared" si="861"/>
        <v>34</v>
      </c>
      <c r="P17352" s="1">
        <f t="shared" si="862"/>
        <v>-2.2058823529411766E-2</v>
      </c>
      <c r="Q17352">
        <f t="shared" si="863"/>
        <v>-8.8235294117647065E-2</v>
      </c>
    </row>
    <row r="17353" spans="2:17" x14ac:dyDescent="0.25">
      <c r="B17353" t="s">
        <v>264</v>
      </c>
      <c r="C17353">
        <v>165944</v>
      </c>
      <c r="D17353">
        <v>1</v>
      </c>
      <c r="E17353">
        <v>1</v>
      </c>
      <c r="F17353">
        <v>4</v>
      </c>
      <c r="G17353">
        <v>41741</v>
      </c>
      <c r="H17353" t="s">
        <v>5</v>
      </c>
      <c r="I17353" t="s">
        <v>6</v>
      </c>
      <c r="J17353">
        <v>136</v>
      </c>
      <c r="K17353">
        <v>-3</v>
      </c>
      <c r="L17353" t="s">
        <v>240</v>
      </c>
      <c r="M17353" t="s">
        <v>5</v>
      </c>
      <c r="N17353" t="s">
        <v>257</v>
      </c>
      <c r="O17353" s="9">
        <f t="shared" si="861"/>
        <v>34</v>
      </c>
      <c r="P17353" s="1">
        <f t="shared" si="862"/>
        <v>-2.2058823529411766E-2</v>
      </c>
      <c r="Q17353">
        <f t="shared" si="863"/>
        <v>-8.8235294117647065E-2</v>
      </c>
    </row>
    <row r="17354" spans="2:17" x14ac:dyDescent="0.25">
      <c r="B17354" t="s">
        <v>264</v>
      </c>
      <c r="C17354">
        <v>165943</v>
      </c>
      <c r="D17354">
        <v>1</v>
      </c>
      <c r="E17354">
        <v>1</v>
      </c>
      <c r="F17354">
        <v>4</v>
      </c>
      <c r="G17354">
        <v>41741</v>
      </c>
      <c r="H17354" t="s">
        <v>5</v>
      </c>
      <c r="I17354" t="s">
        <v>6</v>
      </c>
      <c r="J17354">
        <v>136</v>
      </c>
      <c r="K17354">
        <v>-3</v>
      </c>
      <c r="L17354" t="s">
        <v>240</v>
      </c>
      <c r="M17354" t="s">
        <v>5</v>
      </c>
      <c r="N17354" t="s">
        <v>257</v>
      </c>
      <c r="O17354" s="9">
        <f t="shared" si="861"/>
        <v>34</v>
      </c>
      <c r="P17354" s="1">
        <f t="shared" si="862"/>
        <v>-2.2058823529411766E-2</v>
      </c>
      <c r="Q17354">
        <f t="shared" si="863"/>
        <v>-8.8235294117647065E-2</v>
      </c>
    </row>
    <row r="17355" spans="2:17" x14ac:dyDescent="0.25">
      <c r="B17355" t="s">
        <v>264</v>
      </c>
      <c r="C17355">
        <v>165941</v>
      </c>
      <c r="D17355">
        <v>1</v>
      </c>
      <c r="E17355">
        <v>1</v>
      </c>
      <c r="F17355">
        <v>4</v>
      </c>
      <c r="G17355">
        <v>41741</v>
      </c>
      <c r="H17355" t="s">
        <v>5</v>
      </c>
      <c r="I17355" t="s">
        <v>6</v>
      </c>
      <c r="J17355">
        <v>136</v>
      </c>
      <c r="K17355">
        <v>-3</v>
      </c>
      <c r="L17355" t="s">
        <v>240</v>
      </c>
      <c r="M17355" t="s">
        <v>5</v>
      </c>
      <c r="N17355" t="s">
        <v>257</v>
      </c>
      <c r="O17355" s="9">
        <f t="shared" si="861"/>
        <v>34</v>
      </c>
      <c r="P17355" s="1">
        <f t="shared" si="862"/>
        <v>-2.2058823529411766E-2</v>
      </c>
      <c r="Q17355">
        <f t="shared" si="863"/>
        <v>-8.8235294117647065E-2</v>
      </c>
    </row>
    <row r="17356" spans="2:17" x14ac:dyDescent="0.25">
      <c r="B17356" t="s">
        <v>264</v>
      </c>
      <c r="C17356">
        <v>165940</v>
      </c>
      <c r="D17356">
        <v>1</v>
      </c>
      <c r="E17356">
        <v>1</v>
      </c>
      <c r="F17356">
        <v>4</v>
      </c>
      <c r="G17356">
        <v>41741</v>
      </c>
      <c r="H17356" t="s">
        <v>5</v>
      </c>
      <c r="I17356" t="s">
        <v>6</v>
      </c>
      <c r="J17356">
        <v>136</v>
      </c>
      <c r="K17356">
        <v>-3</v>
      </c>
      <c r="L17356" t="s">
        <v>240</v>
      </c>
      <c r="M17356" t="s">
        <v>5</v>
      </c>
      <c r="N17356" t="s">
        <v>257</v>
      </c>
      <c r="O17356" s="9">
        <f t="shared" si="861"/>
        <v>34</v>
      </c>
      <c r="P17356" s="1">
        <f t="shared" si="862"/>
        <v>-2.2058823529411766E-2</v>
      </c>
      <c r="Q17356">
        <f t="shared" si="863"/>
        <v>-8.8235294117647065E-2</v>
      </c>
    </row>
    <row r="17357" spans="2:17" x14ac:dyDescent="0.25">
      <c r="B17357" t="s">
        <v>264</v>
      </c>
      <c r="C17357">
        <v>165939</v>
      </c>
      <c r="D17357">
        <v>1</v>
      </c>
      <c r="E17357">
        <v>1</v>
      </c>
      <c r="F17357">
        <v>4</v>
      </c>
      <c r="G17357">
        <v>41741</v>
      </c>
      <c r="H17357" t="s">
        <v>5</v>
      </c>
      <c r="I17357" t="s">
        <v>6</v>
      </c>
      <c r="J17357">
        <v>136</v>
      </c>
      <c r="K17357">
        <v>-3</v>
      </c>
      <c r="L17357" t="s">
        <v>240</v>
      </c>
      <c r="M17357" t="s">
        <v>5</v>
      </c>
      <c r="N17357" t="s">
        <v>257</v>
      </c>
      <c r="O17357" s="9">
        <f t="shared" si="861"/>
        <v>34</v>
      </c>
      <c r="P17357" s="1">
        <f t="shared" si="862"/>
        <v>-2.2058823529411766E-2</v>
      </c>
      <c r="Q17357">
        <f t="shared" si="863"/>
        <v>-8.8235294117647065E-2</v>
      </c>
    </row>
    <row r="17358" spans="2:17" x14ac:dyDescent="0.25">
      <c r="B17358" t="s">
        <v>264</v>
      </c>
      <c r="C17358">
        <v>164602</v>
      </c>
      <c r="D17358">
        <v>1</v>
      </c>
      <c r="E17358">
        <v>1</v>
      </c>
      <c r="F17358">
        <v>4</v>
      </c>
      <c r="G17358">
        <v>41741</v>
      </c>
      <c r="H17358" t="s">
        <v>5</v>
      </c>
      <c r="I17358" t="s">
        <v>6</v>
      </c>
      <c r="J17358">
        <v>136</v>
      </c>
      <c r="K17358">
        <v>-3</v>
      </c>
      <c r="L17358" t="s">
        <v>240</v>
      </c>
      <c r="M17358" t="s">
        <v>5</v>
      </c>
      <c r="N17358" t="s">
        <v>257</v>
      </c>
      <c r="O17358" s="9">
        <f t="shared" si="861"/>
        <v>34</v>
      </c>
      <c r="P17358" s="1">
        <f t="shared" si="862"/>
        <v>-2.2058823529411766E-2</v>
      </c>
      <c r="Q17358">
        <f t="shared" si="863"/>
        <v>-8.8235294117647065E-2</v>
      </c>
    </row>
    <row r="17359" spans="2:17" x14ac:dyDescent="0.25">
      <c r="B17359" t="s">
        <v>264</v>
      </c>
      <c r="C17359">
        <v>164603</v>
      </c>
      <c r="D17359">
        <v>1</v>
      </c>
      <c r="E17359">
        <v>1</v>
      </c>
      <c r="F17359">
        <v>4</v>
      </c>
      <c r="G17359">
        <v>41741</v>
      </c>
      <c r="H17359" t="s">
        <v>5</v>
      </c>
      <c r="I17359" t="s">
        <v>6</v>
      </c>
      <c r="J17359">
        <v>136</v>
      </c>
      <c r="K17359">
        <v>-3</v>
      </c>
      <c r="L17359" t="s">
        <v>240</v>
      </c>
      <c r="M17359" t="s">
        <v>5</v>
      </c>
      <c r="N17359" t="s">
        <v>257</v>
      </c>
      <c r="O17359" s="9">
        <f t="shared" si="861"/>
        <v>34</v>
      </c>
      <c r="P17359" s="1">
        <f t="shared" si="862"/>
        <v>-2.2058823529411766E-2</v>
      </c>
      <c r="Q17359">
        <f t="shared" si="863"/>
        <v>-8.8235294117647065E-2</v>
      </c>
    </row>
    <row r="17360" spans="2:17" x14ac:dyDescent="0.25">
      <c r="B17360" t="s">
        <v>264</v>
      </c>
      <c r="C17360">
        <v>170649</v>
      </c>
      <c r="D17360">
        <v>1</v>
      </c>
      <c r="E17360">
        <v>1</v>
      </c>
      <c r="F17360">
        <v>4</v>
      </c>
      <c r="G17360">
        <v>41752</v>
      </c>
      <c r="H17360" t="s">
        <v>5</v>
      </c>
      <c r="I17360" t="s">
        <v>6</v>
      </c>
      <c r="J17360">
        <v>136</v>
      </c>
      <c r="K17360">
        <v>-3</v>
      </c>
      <c r="L17360" t="s">
        <v>240</v>
      </c>
      <c r="M17360" t="s">
        <v>5</v>
      </c>
      <c r="N17360" t="s">
        <v>257</v>
      </c>
      <c r="O17360" s="9">
        <f t="shared" si="861"/>
        <v>34</v>
      </c>
      <c r="P17360" s="1">
        <f t="shared" si="862"/>
        <v>-2.2058823529411766E-2</v>
      </c>
      <c r="Q17360">
        <f t="shared" si="863"/>
        <v>-8.8235294117647065E-2</v>
      </c>
    </row>
    <row r="17361" spans="2:17" x14ac:dyDescent="0.25">
      <c r="B17361" t="s">
        <v>264</v>
      </c>
      <c r="C17361">
        <v>163986</v>
      </c>
      <c r="D17361">
        <v>1</v>
      </c>
      <c r="E17361">
        <v>1</v>
      </c>
      <c r="F17361">
        <v>4</v>
      </c>
      <c r="G17361">
        <v>41828</v>
      </c>
      <c r="H17361" t="s">
        <v>5</v>
      </c>
      <c r="I17361" t="s">
        <v>6</v>
      </c>
      <c r="J17361">
        <v>136</v>
      </c>
      <c r="K17361">
        <v>-3</v>
      </c>
      <c r="L17361" t="s">
        <v>240</v>
      </c>
      <c r="M17361" t="s">
        <v>5</v>
      </c>
      <c r="N17361" t="s">
        <v>257</v>
      </c>
      <c r="O17361" s="9">
        <f t="shared" si="861"/>
        <v>34</v>
      </c>
      <c r="P17361" s="1">
        <f t="shared" si="862"/>
        <v>-2.2058823529411766E-2</v>
      </c>
      <c r="Q17361">
        <f t="shared" si="863"/>
        <v>-8.8235294117647065E-2</v>
      </c>
    </row>
    <row r="17362" spans="2:17" x14ac:dyDescent="0.25">
      <c r="B17362" t="s">
        <v>264</v>
      </c>
      <c r="C17362">
        <v>183055</v>
      </c>
      <c r="D17362">
        <v>2</v>
      </c>
      <c r="E17362">
        <v>1</v>
      </c>
      <c r="F17362">
        <v>8</v>
      </c>
      <c r="G17362">
        <v>42227</v>
      </c>
      <c r="H17362" t="s">
        <v>5</v>
      </c>
      <c r="I17362" t="s">
        <v>6</v>
      </c>
      <c r="J17362">
        <v>181</v>
      </c>
      <c r="K17362">
        <v>-4</v>
      </c>
      <c r="L17362" t="s">
        <v>239</v>
      </c>
      <c r="M17362" t="s">
        <v>5</v>
      </c>
      <c r="N17362" t="s">
        <v>257</v>
      </c>
      <c r="O17362" s="9">
        <f t="shared" si="861"/>
        <v>22.625</v>
      </c>
      <c r="P17362" s="1">
        <f t="shared" si="862"/>
        <v>-2.2099447513812154E-2</v>
      </c>
      <c r="Q17362">
        <f t="shared" si="863"/>
        <v>-0.17679558011049723</v>
      </c>
    </row>
    <row r="17363" spans="2:17" x14ac:dyDescent="0.25">
      <c r="B17363" t="s">
        <v>264</v>
      </c>
      <c r="C17363">
        <v>183055</v>
      </c>
      <c r="D17363">
        <v>2</v>
      </c>
      <c r="E17363">
        <v>2</v>
      </c>
      <c r="F17363">
        <v>8</v>
      </c>
      <c r="G17363">
        <v>42227</v>
      </c>
      <c r="H17363" t="s">
        <v>5</v>
      </c>
      <c r="I17363" t="s">
        <v>6</v>
      </c>
      <c r="J17363">
        <v>181</v>
      </c>
      <c r="K17363">
        <v>-4</v>
      </c>
      <c r="L17363" t="s">
        <v>239</v>
      </c>
      <c r="M17363" t="s">
        <v>5</v>
      </c>
      <c r="N17363" t="s">
        <v>257</v>
      </c>
      <c r="O17363" s="9">
        <f t="shared" si="861"/>
        <v>22.625</v>
      </c>
      <c r="P17363" s="1">
        <f t="shared" si="862"/>
        <v>-2.2099447513812154E-2</v>
      </c>
      <c r="Q17363">
        <f t="shared" si="863"/>
        <v>-0.17679558011049723</v>
      </c>
    </row>
    <row r="17364" spans="2:17" x14ac:dyDescent="0.25">
      <c r="B17364" t="s">
        <v>264</v>
      </c>
      <c r="C17364">
        <v>188568</v>
      </c>
      <c r="D17364">
        <v>1</v>
      </c>
      <c r="E17364">
        <v>1</v>
      </c>
      <c r="F17364">
        <v>4</v>
      </c>
      <c r="G17364">
        <v>42062</v>
      </c>
      <c r="H17364" t="s">
        <v>5</v>
      </c>
      <c r="I17364" t="s">
        <v>6</v>
      </c>
      <c r="J17364">
        <v>181</v>
      </c>
      <c r="K17364">
        <v>-4</v>
      </c>
      <c r="L17364" t="s">
        <v>240</v>
      </c>
      <c r="M17364" t="s">
        <v>5</v>
      </c>
      <c r="N17364" t="s">
        <v>257</v>
      </c>
      <c r="O17364" s="9">
        <f t="shared" si="861"/>
        <v>45.25</v>
      </c>
      <c r="P17364" s="1">
        <f t="shared" si="862"/>
        <v>-2.2099447513812154E-2</v>
      </c>
      <c r="Q17364">
        <f t="shared" si="863"/>
        <v>-8.8397790055248615E-2</v>
      </c>
    </row>
    <row r="17365" spans="2:17" x14ac:dyDescent="0.25">
      <c r="B17365" t="s">
        <v>264</v>
      </c>
      <c r="C17365">
        <v>184728</v>
      </c>
      <c r="D17365">
        <v>1</v>
      </c>
      <c r="E17365">
        <v>1</v>
      </c>
      <c r="F17365">
        <v>7</v>
      </c>
      <c r="G17365">
        <v>42174</v>
      </c>
      <c r="H17365" t="s">
        <v>5</v>
      </c>
      <c r="I17365" t="s">
        <v>6</v>
      </c>
      <c r="J17365">
        <v>224</v>
      </c>
      <c r="K17365">
        <v>-5</v>
      </c>
      <c r="L17365" t="s">
        <v>240</v>
      </c>
      <c r="M17365" t="s">
        <v>5</v>
      </c>
      <c r="N17365" t="s">
        <v>257</v>
      </c>
      <c r="O17365" s="9">
        <f t="shared" si="861"/>
        <v>32</v>
      </c>
      <c r="P17365" s="1">
        <f t="shared" si="862"/>
        <v>-2.2321428571428572E-2</v>
      </c>
      <c r="Q17365">
        <f t="shared" si="863"/>
        <v>-0.15625</v>
      </c>
    </row>
    <row r="17366" spans="2:17" x14ac:dyDescent="0.25">
      <c r="B17366" t="s">
        <v>264</v>
      </c>
      <c r="C17366">
        <v>184718</v>
      </c>
      <c r="D17366">
        <v>1</v>
      </c>
      <c r="E17366">
        <v>1</v>
      </c>
      <c r="F17366">
        <v>7</v>
      </c>
      <c r="G17366">
        <v>42174</v>
      </c>
      <c r="H17366" t="s">
        <v>5</v>
      </c>
      <c r="I17366" t="s">
        <v>6</v>
      </c>
      <c r="J17366">
        <v>224</v>
      </c>
      <c r="K17366">
        <v>-5</v>
      </c>
      <c r="L17366" t="s">
        <v>240</v>
      </c>
      <c r="M17366" t="s">
        <v>5</v>
      </c>
      <c r="N17366" t="s">
        <v>257</v>
      </c>
      <c r="O17366" s="9">
        <f t="shared" si="861"/>
        <v>32</v>
      </c>
      <c r="P17366" s="1">
        <f t="shared" si="862"/>
        <v>-2.2321428571428572E-2</v>
      </c>
      <c r="Q17366">
        <f t="shared" si="863"/>
        <v>-0.15625</v>
      </c>
    </row>
    <row r="17367" spans="2:17" x14ac:dyDescent="0.25">
      <c r="B17367" t="s">
        <v>264</v>
      </c>
      <c r="C17367">
        <v>184843</v>
      </c>
      <c r="D17367">
        <v>1</v>
      </c>
      <c r="E17367">
        <v>1</v>
      </c>
      <c r="F17367">
        <v>5</v>
      </c>
      <c r="G17367">
        <v>42313</v>
      </c>
      <c r="H17367" t="s">
        <v>7</v>
      </c>
      <c r="I17367" t="s">
        <v>8</v>
      </c>
      <c r="J17367">
        <v>134</v>
      </c>
      <c r="K17367">
        <v>-3</v>
      </c>
      <c r="L17367" t="s">
        <v>240</v>
      </c>
      <c r="M17367" t="s">
        <v>258</v>
      </c>
      <c r="N17367" t="s">
        <v>257</v>
      </c>
      <c r="O17367" s="9">
        <f t="shared" si="861"/>
        <v>26.8</v>
      </c>
      <c r="P17367" s="1">
        <f t="shared" si="862"/>
        <v>-2.2388059701492536E-2</v>
      </c>
      <c r="Q17367">
        <f t="shared" si="863"/>
        <v>-0.11194029850746268</v>
      </c>
    </row>
    <row r="17368" spans="2:17" x14ac:dyDescent="0.25">
      <c r="B17368" t="s">
        <v>264</v>
      </c>
      <c r="C17368">
        <v>164841</v>
      </c>
      <c r="D17368">
        <v>2</v>
      </c>
      <c r="E17368">
        <v>2</v>
      </c>
      <c r="F17368">
        <v>3.5</v>
      </c>
      <c r="G17368">
        <v>41709</v>
      </c>
      <c r="H17368" t="s">
        <v>5</v>
      </c>
      <c r="I17368" t="s">
        <v>6</v>
      </c>
      <c r="J17368">
        <v>134</v>
      </c>
      <c r="K17368">
        <v>-3</v>
      </c>
      <c r="L17368" t="s">
        <v>239</v>
      </c>
      <c r="M17368" t="s">
        <v>5</v>
      </c>
      <c r="N17368" t="s">
        <v>257</v>
      </c>
      <c r="O17368" s="9">
        <f t="shared" si="861"/>
        <v>38.285714285714285</v>
      </c>
      <c r="P17368" s="1">
        <f t="shared" si="862"/>
        <v>-2.2388059701492536E-2</v>
      </c>
      <c r="Q17368">
        <f t="shared" si="863"/>
        <v>-7.8358208955223871E-2</v>
      </c>
    </row>
    <row r="17369" spans="2:17" x14ac:dyDescent="0.25">
      <c r="B17369" t="s">
        <v>264</v>
      </c>
      <c r="C17369">
        <v>182259</v>
      </c>
      <c r="D17369">
        <v>2</v>
      </c>
      <c r="E17369">
        <v>1</v>
      </c>
      <c r="F17369">
        <v>12.5</v>
      </c>
      <c r="G17369">
        <v>41892</v>
      </c>
      <c r="H17369" t="s">
        <v>7</v>
      </c>
      <c r="I17369" t="s">
        <v>8</v>
      </c>
      <c r="J17369">
        <v>178</v>
      </c>
      <c r="K17369">
        <v>-4</v>
      </c>
      <c r="L17369" t="s">
        <v>239</v>
      </c>
      <c r="M17369" t="s">
        <v>258</v>
      </c>
      <c r="N17369" t="s">
        <v>257</v>
      </c>
      <c r="O17369" s="9">
        <f t="shared" si="861"/>
        <v>14.24</v>
      </c>
      <c r="P17369" s="1">
        <f t="shared" si="862"/>
        <v>-2.247191011235955E-2</v>
      </c>
      <c r="Q17369">
        <f t="shared" si="863"/>
        <v>-0.2808988764044944</v>
      </c>
    </row>
    <row r="17370" spans="2:17" x14ac:dyDescent="0.25">
      <c r="B17370" t="s">
        <v>264</v>
      </c>
      <c r="C17370">
        <v>161293</v>
      </c>
      <c r="D17370">
        <v>1</v>
      </c>
      <c r="E17370">
        <v>1</v>
      </c>
      <c r="F17370">
        <v>5</v>
      </c>
      <c r="G17370">
        <v>41536</v>
      </c>
      <c r="H17370" t="s">
        <v>5</v>
      </c>
      <c r="I17370" t="s">
        <v>8</v>
      </c>
      <c r="J17370">
        <v>178</v>
      </c>
      <c r="K17370">
        <v>-4</v>
      </c>
      <c r="L17370" t="s">
        <v>240</v>
      </c>
      <c r="M17370" t="s">
        <v>5</v>
      </c>
      <c r="N17370" t="s">
        <v>257</v>
      </c>
      <c r="O17370" s="9">
        <f t="shared" si="861"/>
        <v>35.6</v>
      </c>
      <c r="P17370" s="1">
        <f t="shared" si="862"/>
        <v>-2.247191011235955E-2</v>
      </c>
      <c r="Q17370">
        <f t="shared" si="863"/>
        <v>-0.11235955056179775</v>
      </c>
    </row>
    <row r="17371" spans="2:17" x14ac:dyDescent="0.25">
      <c r="B17371" t="s">
        <v>264</v>
      </c>
      <c r="C17371">
        <v>166496</v>
      </c>
      <c r="D17371">
        <v>1</v>
      </c>
      <c r="E17371">
        <v>1</v>
      </c>
      <c r="F17371">
        <v>5</v>
      </c>
      <c r="G17371">
        <v>41560</v>
      </c>
      <c r="H17371" t="s">
        <v>5</v>
      </c>
      <c r="I17371" t="s">
        <v>8</v>
      </c>
      <c r="J17371">
        <v>178</v>
      </c>
      <c r="K17371">
        <v>-4</v>
      </c>
      <c r="L17371" t="s">
        <v>240</v>
      </c>
      <c r="M17371" t="s">
        <v>5</v>
      </c>
      <c r="N17371" t="s">
        <v>257</v>
      </c>
      <c r="O17371" s="9">
        <f t="shared" si="861"/>
        <v>35.6</v>
      </c>
      <c r="P17371" s="1">
        <f t="shared" si="862"/>
        <v>-2.247191011235955E-2</v>
      </c>
      <c r="Q17371">
        <f t="shared" si="863"/>
        <v>-0.11235955056179775</v>
      </c>
    </row>
    <row r="17372" spans="2:17" x14ac:dyDescent="0.25">
      <c r="B17372" t="s">
        <v>264</v>
      </c>
      <c r="C17372">
        <v>163463</v>
      </c>
      <c r="D17372">
        <v>1</v>
      </c>
      <c r="E17372">
        <v>1</v>
      </c>
      <c r="F17372">
        <v>4</v>
      </c>
      <c r="G17372">
        <v>41684</v>
      </c>
      <c r="H17372" t="s">
        <v>5</v>
      </c>
      <c r="I17372" t="s">
        <v>8</v>
      </c>
      <c r="J17372">
        <v>178</v>
      </c>
      <c r="K17372">
        <v>-4</v>
      </c>
      <c r="L17372" t="s">
        <v>240</v>
      </c>
      <c r="M17372" t="s">
        <v>5</v>
      </c>
      <c r="N17372" t="s">
        <v>257</v>
      </c>
      <c r="O17372" s="9">
        <f t="shared" si="861"/>
        <v>44.5</v>
      </c>
      <c r="P17372" s="1">
        <f t="shared" si="862"/>
        <v>-2.247191011235955E-2</v>
      </c>
      <c r="Q17372">
        <f t="shared" si="863"/>
        <v>-8.98876404494382E-2</v>
      </c>
    </row>
    <row r="17373" spans="2:17" x14ac:dyDescent="0.25">
      <c r="B17373" t="s">
        <v>264</v>
      </c>
      <c r="C17373">
        <v>180753</v>
      </c>
      <c r="D17373">
        <v>1</v>
      </c>
      <c r="E17373">
        <v>1</v>
      </c>
      <c r="F17373">
        <v>5</v>
      </c>
      <c r="G17373">
        <v>41903</v>
      </c>
      <c r="H17373" t="s">
        <v>5</v>
      </c>
      <c r="I17373" t="s">
        <v>6</v>
      </c>
      <c r="J17373">
        <v>222</v>
      </c>
      <c r="K17373">
        <v>-5</v>
      </c>
      <c r="L17373" t="s">
        <v>240</v>
      </c>
      <c r="M17373" t="s">
        <v>5</v>
      </c>
      <c r="N17373" t="s">
        <v>257</v>
      </c>
      <c r="O17373" s="9">
        <f t="shared" si="861"/>
        <v>44.4</v>
      </c>
      <c r="P17373" s="1">
        <f t="shared" si="862"/>
        <v>-2.2522522522522521E-2</v>
      </c>
      <c r="Q17373">
        <f t="shared" si="863"/>
        <v>-0.1126126126126126</v>
      </c>
    </row>
    <row r="17374" spans="2:17" x14ac:dyDescent="0.25">
      <c r="B17374" t="s">
        <v>264</v>
      </c>
      <c r="C17374">
        <v>182292</v>
      </c>
      <c r="D17374">
        <v>2</v>
      </c>
      <c r="E17374">
        <v>1</v>
      </c>
      <c r="F17374">
        <v>8</v>
      </c>
      <c r="G17374">
        <v>41899</v>
      </c>
      <c r="H17374" t="s">
        <v>7</v>
      </c>
      <c r="I17374" t="s">
        <v>6</v>
      </c>
      <c r="J17374">
        <v>133</v>
      </c>
      <c r="K17374">
        <v>-3</v>
      </c>
      <c r="L17374" t="s">
        <v>239</v>
      </c>
      <c r="M17374" t="s">
        <v>258</v>
      </c>
      <c r="N17374" t="s">
        <v>257</v>
      </c>
      <c r="O17374" s="9">
        <f t="shared" si="861"/>
        <v>16.625</v>
      </c>
      <c r="P17374" s="1">
        <f t="shared" si="862"/>
        <v>-2.2556390977443608E-2</v>
      </c>
      <c r="Q17374">
        <f t="shared" si="863"/>
        <v>-0.18045112781954886</v>
      </c>
    </row>
    <row r="17375" spans="2:17" x14ac:dyDescent="0.25">
      <c r="B17375" t="s">
        <v>264</v>
      </c>
      <c r="C17375">
        <v>192103</v>
      </c>
      <c r="D17375">
        <v>2</v>
      </c>
      <c r="E17375">
        <v>2</v>
      </c>
      <c r="F17375">
        <v>8</v>
      </c>
      <c r="G17375">
        <v>42095</v>
      </c>
      <c r="H17375" t="s">
        <v>7</v>
      </c>
      <c r="I17375" t="s">
        <v>8</v>
      </c>
      <c r="J17375">
        <v>133</v>
      </c>
      <c r="K17375">
        <v>-3</v>
      </c>
      <c r="L17375" t="s">
        <v>239</v>
      </c>
      <c r="M17375" t="s">
        <v>258</v>
      </c>
      <c r="N17375" t="s">
        <v>257</v>
      </c>
      <c r="O17375" s="9">
        <f t="shared" si="861"/>
        <v>16.625</v>
      </c>
      <c r="P17375" s="1">
        <f t="shared" si="862"/>
        <v>-2.2556390977443608E-2</v>
      </c>
      <c r="Q17375">
        <f t="shared" si="863"/>
        <v>-0.18045112781954886</v>
      </c>
    </row>
    <row r="17376" spans="2:17" x14ac:dyDescent="0.25">
      <c r="B17376" t="s">
        <v>264</v>
      </c>
      <c r="C17376">
        <v>192103</v>
      </c>
      <c r="D17376">
        <v>2</v>
      </c>
      <c r="E17376">
        <v>2</v>
      </c>
      <c r="F17376">
        <v>8</v>
      </c>
      <c r="G17376">
        <v>42095</v>
      </c>
      <c r="H17376" t="s">
        <v>7</v>
      </c>
      <c r="I17376" t="s">
        <v>8</v>
      </c>
      <c r="J17376">
        <v>133</v>
      </c>
      <c r="K17376">
        <v>-3</v>
      </c>
      <c r="L17376" t="s">
        <v>239</v>
      </c>
      <c r="M17376" t="s">
        <v>258</v>
      </c>
      <c r="N17376" t="s">
        <v>257</v>
      </c>
      <c r="O17376" s="9">
        <f t="shared" si="861"/>
        <v>16.625</v>
      </c>
      <c r="P17376" s="1">
        <f t="shared" si="862"/>
        <v>-2.2556390977443608E-2</v>
      </c>
      <c r="Q17376">
        <f t="shared" si="863"/>
        <v>-0.18045112781954886</v>
      </c>
    </row>
    <row r="17377" spans="2:17" x14ac:dyDescent="0.25">
      <c r="B17377" t="s">
        <v>264</v>
      </c>
      <c r="C17377">
        <v>161370</v>
      </c>
      <c r="D17377">
        <v>1</v>
      </c>
      <c r="E17377">
        <v>1</v>
      </c>
      <c r="F17377">
        <v>3.5</v>
      </c>
      <c r="G17377">
        <v>41549</v>
      </c>
      <c r="H17377" t="s">
        <v>5</v>
      </c>
      <c r="I17377" t="s">
        <v>6</v>
      </c>
      <c r="J17377">
        <v>133</v>
      </c>
      <c r="K17377">
        <v>-3</v>
      </c>
      <c r="L17377" t="s">
        <v>240</v>
      </c>
      <c r="M17377" t="s">
        <v>5</v>
      </c>
      <c r="N17377" t="s">
        <v>257</v>
      </c>
      <c r="O17377" s="9">
        <f t="shared" si="861"/>
        <v>38</v>
      </c>
      <c r="P17377" s="1">
        <f t="shared" si="862"/>
        <v>-2.2556390977443608E-2</v>
      </c>
      <c r="Q17377">
        <f t="shared" si="863"/>
        <v>-7.8947368421052627E-2</v>
      </c>
    </row>
    <row r="17378" spans="2:17" x14ac:dyDescent="0.25">
      <c r="B17378" t="s">
        <v>264</v>
      </c>
      <c r="C17378">
        <v>168990</v>
      </c>
      <c r="D17378">
        <v>2</v>
      </c>
      <c r="E17378">
        <v>1</v>
      </c>
      <c r="F17378">
        <v>10</v>
      </c>
      <c r="G17378">
        <v>41768</v>
      </c>
      <c r="H17378" t="s">
        <v>5</v>
      </c>
      <c r="I17378" t="s">
        <v>8</v>
      </c>
      <c r="J17378">
        <v>576</v>
      </c>
      <c r="K17378">
        <v>-13</v>
      </c>
      <c r="L17378" t="s">
        <v>239</v>
      </c>
      <c r="M17378" t="s">
        <v>5</v>
      </c>
      <c r="N17378" t="s">
        <v>257</v>
      </c>
      <c r="O17378" s="9">
        <f t="shared" si="861"/>
        <v>57.6</v>
      </c>
      <c r="P17378" s="1">
        <f t="shared" si="862"/>
        <v>-2.2569444444444444E-2</v>
      </c>
      <c r="Q17378">
        <f t="shared" si="863"/>
        <v>-0.22569444444444445</v>
      </c>
    </row>
    <row r="17379" spans="2:17" x14ac:dyDescent="0.25">
      <c r="B17379" t="s">
        <v>264</v>
      </c>
      <c r="C17379">
        <v>183124</v>
      </c>
      <c r="D17379">
        <v>2</v>
      </c>
      <c r="E17379">
        <v>2</v>
      </c>
      <c r="F17379">
        <v>10</v>
      </c>
      <c r="G17379">
        <v>42292</v>
      </c>
      <c r="H17379" t="s">
        <v>5</v>
      </c>
      <c r="I17379" t="s">
        <v>6</v>
      </c>
      <c r="J17379">
        <v>221</v>
      </c>
      <c r="K17379">
        <v>-5</v>
      </c>
      <c r="L17379" t="s">
        <v>239</v>
      </c>
      <c r="M17379" t="s">
        <v>5</v>
      </c>
      <c r="N17379" t="s">
        <v>257</v>
      </c>
      <c r="O17379" s="9">
        <f t="shared" si="861"/>
        <v>22.1</v>
      </c>
      <c r="P17379" s="1">
        <f t="shared" si="862"/>
        <v>-2.2624434389140271E-2</v>
      </c>
      <c r="Q17379">
        <f t="shared" si="863"/>
        <v>-0.22624434389140272</v>
      </c>
    </row>
    <row r="17380" spans="2:17" x14ac:dyDescent="0.25">
      <c r="B17380" t="s">
        <v>264</v>
      </c>
      <c r="C17380">
        <v>183126</v>
      </c>
      <c r="D17380">
        <v>2</v>
      </c>
      <c r="E17380">
        <v>2</v>
      </c>
      <c r="F17380">
        <v>10</v>
      </c>
      <c r="G17380">
        <v>42292</v>
      </c>
      <c r="H17380" t="s">
        <v>5</v>
      </c>
      <c r="I17380" t="s">
        <v>6</v>
      </c>
      <c r="J17380">
        <v>221</v>
      </c>
      <c r="K17380">
        <v>-5</v>
      </c>
      <c r="L17380" t="s">
        <v>239</v>
      </c>
      <c r="M17380" t="s">
        <v>5</v>
      </c>
      <c r="N17380" t="s">
        <v>257</v>
      </c>
      <c r="O17380" s="9">
        <f t="shared" si="861"/>
        <v>22.1</v>
      </c>
      <c r="P17380" s="1">
        <f t="shared" si="862"/>
        <v>-2.2624434389140271E-2</v>
      </c>
      <c r="Q17380">
        <f t="shared" si="863"/>
        <v>-0.22624434389140272</v>
      </c>
    </row>
    <row r="17381" spans="2:17" x14ac:dyDescent="0.25">
      <c r="B17381" t="s">
        <v>264</v>
      </c>
      <c r="C17381">
        <v>183144</v>
      </c>
      <c r="D17381">
        <v>2</v>
      </c>
      <c r="E17381">
        <v>2</v>
      </c>
      <c r="F17381">
        <v>10</v>
      </c>
      <c r="G17381">
        <v>42296</v>
      </c>
      <c r="H17381" t="s">
        <v>5</v>
      </c>
      <c r="I17381" t="s">
        <v>6</v>
      </c>
      <c r="J17381">
        <v>221</v>
      </c>
      <c r="K17381">
        <v>-5</v>
      </c>
      <c r="L17381" t="s">
        <v>239</v>
      </c>
      <c r="M17381" t="s">
        <v>5</v>
      </c>
      <c r="N17381" t="s">
        <v>257</v>
      </c>
      <c r="O17381" s="9">
        <f t="shared" si="861"/>
        <v>22.1</v>
      </c>
      <c r="P17381" s="1">
        <f t="shared" si="862"/>
        <v>-2.2624434389140271E-2</v>
      </c>
      <c r="Q17381">
        <f t="shared" si="863"/>
        <v>-0.22624434389140272</v>
      </c>
    </row>
    <row r="17382" spans="2:17" x14ac:dyDescent="0.25">
      <c r="B17382" t="s">
        <v>264</v>
      </c>
      <c r="C17382">
        <v>183146</v>
      </c>
      <c r="D17382">
        <v>2</v>
      </c>
      <c r="E17382">
        <v>2</v>
      </c>
      <c r="F17382">
        <v>10</v>
      </c>
      <c r="G17382">
        <v>42296</v>
      </c>
      <c r="H17382" t="s">
        <v>5</v>
      </c>
      <c r="I17382" t="s">
        <v>6</v>
      </c>
      <c r="J17382">
        <v>221</v>
      </c>
      <c r="K17382">
        <v>-5</v>
      </c>
      <c r="L17382" t="s">
        <v>239</v>
      </c>
      <c r="M17382" t="s">
        <v>5</v>
      </c>
      <c r="N17382" t="s">
        <v>257</v>
      </c>
      <c r="O17382" s="9">
        <f t="shared" si="861"/>
        <v>22.1</v>
      </c>
      <c r="P17382" s="1">
        <f t="shared" si="862"/>
        <v>-2.2624434389140271E-2</v>
      </c>
      <c r="Q17382">
        <f t="shared" si="863"/>
        <v>-0.22624434389140272</v>
      </c>
    </row>
    <row r="17383" spans="2:17" x14ac:dyDescent="0.25">
      <c r="B17383" t="s">
        <v>264</v>
      </c>
      <c r="C17383">
        <v>183147</v>
      </c>
      <c r="D17383">
        <v>2</v>
      </c>
      <c r="E17383">
        <v>2</v>
      </c>
      <c r="F17383">
        <v>10</v>
      </c>
      <c r="G17383">
        <v>42296</v>
      </c>
      <c r="H17383" t="s">
        <v>5</v>
      </c>
      <c r="I17383" t="s">
        <v>6</v>
      </c>
      <c r="J17383">
        <v>221</v>
      </c>
      <c r="K17383">
        <v>-5</v>
      </c>
      <c r="L17383" t="s">
        <v>239</v>
      </c>
      <c r="M17383" t="s">
        <v>5</v>
      </c>
      <c r="N17383" t="s">
        <v>257</v>
      </c>
      <c r="O17383" s="9">
        <f t="shared" si="861"/>
        <v>22.1</v>
      </c>
      <c r="P17383" s="1">
        <f t="shared" si="862"/>
        <v>-2.2624434389140271E-2</v>
      </c>
      <c r="Q17383">
        <f t="shared" si="863"/>
        <v>-0.22624434389140272</v>
      </c>
    </row>
    <row r="17384" spans="2:17" x14ac:dyDescent="0.25">
      <c r="B17384" t="s">
        <v>264</v>
      </c>
      <c r="C17384">
        <v>183033</v>
      </c>
      <c r="D17384">
        <v>2</v>
      </c>
      <c r="E17384">
        <v>2</v>
      </c>
      <c r="F17384">
        <v>10</v>
      </c>
      <c r="G17384">
        <v>42298</v>
      </c>
      <c r="H17384" t="s">
        <v>5</v>
      </c>
      <c r="I17384" t="s">
        <v>6</v>
      </c>
      <c r="J17384">
        <v>221</v>
      </c>
      <c r="K17384">
        <v>-5</v>
      </c>
      <c r="L17384" t="s">
        <v>239</v>
      </c>
      <c r="M17384" t="s">
        <v>5</v>
      </c>
      <c r="N17384" t="s">
        <v>257</v>
      </c>
      <c r="O17384" s="9">
        <f t="shared" si="861"/>
        <v>22.1</v>
      </c>
      <c r="P17384" s="1">
        <f t="shared" si="862"/>
        <v>-2.2624434389140271E-2</v>
      </c>
      <c r="Q17384">
        <f t="shared" si="863"/>
        <v>-0.22624434389140272</v>
      </c>
    </row>
    <row r="17385" spans="2:17" x14ac:dyDescent="0.25">
      <c r="B17385" t="s">
        <v>264</v>
      </c>
      <c r="C17385">
        <v>183013</v>
      </c>
      <c r="D17385">
        <v>2</v>
      </c>
      <c r="E17385">
        <v>2</v>
      </c>
      <c r="F17385">
        <v>7.5</v>
      </c>
      <c r="G17385">
        <v>42297</v>
      </c>
      <c r="H17385" t="s">
        <v>5</v>
      </c>
      <c r="I17385" t="s">
        <v>6</v>
      </c>
      <c r="J17385">
        <v>221</v>
      </c>
      <c r="K17385">
        <v>-5</v>
      </c>
      <c r="L17385" t="s">
        <v>239</v>
      </c>
      <c r="M17385" t="s">
        <v>5</v>
      </c>
      <c r="N17385" t="s">
        <v>257</v>
      </c>
      <c r="O17385" s="9">
        <f t="shared" si="861"/>
        <v>29.466666666666665</v>
      </c>
      <c r="P17385" s="1">
        <f t="shared" si="862"/>
        <v>-2.2624434389140271E-2</v>
      </c>
      <c r="Q17385">
        <f t="shared" si="863"/>
        <v>-0.16968325791855204</v>
      </c>
    </row>
    <row r="17386" spans="2:17" x14ac:dyDescent="0.25">
      <c r="B17386" t="s">
        <v>264</v>
      </c>
      <c r="C17386">
        <v>185539</v>
      </c>
      <c r="D17386">
        <v>1</v>
      </c>
      <c r="E17386">
        <v>1</v>
      </c>
      <c r="F17386">
        <v>6</v>
      </c>
      <c r="G17386">
        <v>42172</v>
      </c>
      <c r="H17386" t="s">
        <v>5</v>
      </c>
      <c r="I17386" t="s">
        <v>6</v>
      </c>
      <c r="J17386">
        <v>265</v>
      </c>
      <c r="K17386">
        <v>-6</v>
      </c>
      <c r="L17386" t="s">
        <v>240</v>
      </c>
      <c r="M17386" t="s">
        <v>5</v>
      </c>
      <c r="N17386" t="s">
        <v>257</v>
      </c>
      <c r="O17386" s="9">
        <f t="shared" si="861"/>
        <v>44.166666666666664</v>
      </c>
      <c r="P17386" s="1">
        <f t="shared" si="862"/>
        <v>-2.2641509433962263E-2</v>
      </c>
      <c r="Q17386">
        <f t="shared" si="863"/>
        <v>-0.13584905660377358</v>
      </c>
    </row>
    <row r="17387" spans="2:17" x14ac:dyDescent="0.25">
      <c r="B17387" t="s">
        <v>264</v>
      </c>
      <c r="C17387">
        <v>176329</v>
      </c>
      <c r="D17387">
        <v>2</v>
      </c>
      <c r="E17387">
        <v>1</v>
      </c>
      <c r="F17387">
        <v>14</v>
      </c>
      <c r="G17387">
        <v>42122</v>
      </c>
      <c r="H17387" t="s">
        <v>5</v>
      </c>
      <c r="I17387" t="s">
        <v>6</v>
      </c>
      <c r="J17387">
        <v>176</v>
      </c>
      <c r="K17387">
        <v>-4</v>
      </c>
      <c r="L17387" t="s">
        <v>239</v>
      </c>
      <c r="M17387" t="s">
        <v>5</v>
      </c>
      <c r="N17387" t="s">
        <v>257</v>
      </c>
      <c r="O17387" s="9">
        <f t="shared" si="861"/>
        <v>12.571428571428571</v>
      </c>
      <c r="P17387" s="1">
        <f t="shared" si="862"/>
        <v>-2.2727272727272728E-2</v>
      </c>
      <c r="Q17387">
        <f t="shared" si="863"/>
        <v>-0.31818181818181818</v>
      </c>
    </row>
    <row r="17388" spans="2:17" x14ac:dyDescent="0.25">
      <c r="B17388" t="s">
        <v>264</v>
      </c>
      <c r="C17388">
        <v>182285</v>
      </c>
      <c r="D17388">
        <v>2</v>
      </c>
      <c r="E17388">
        <v>1</v>
      </c>
      <c r="F17388">
        <v>20</v>
      </c>
      <c r="G17388">
        <v>41898</v>
      </c>
      <c r="H17388" t="s">
        <v>7</v>
      </c>
      <c r="I17388" t="s">
        <v>8</v>
      </c>
      <c r="J17388">
        <v>352</v>
      </c>
      <c r="K17388">
        <v>-8</v>
      </c>
      <c r="L17388" t="s">
        <v>239</v>
      </c>
      <c r="M17388" t="s">
        <v>258</v>
      </c>
      <c r="N17388" t="s">
        <v>257</v>
      </c>
      <c r="O17388" s="9">
        <f t="shared" si="861"/>
        <v>17.600000000000001</v>
      </c>
      <c r="P17388" s="1">
        <f t="shared" si="862"/>
        <v>-2.2727272727272728E-2</v>
      </c>
      <c r="Q17388">
        <f t="shared" si="863"/>
        <v>-0.45454545454545459</v>
      </c>
    </row>
    <row r="17389" spans="2:17" x14ac:dyDescent="0.25">
      <c r="B17389" t="s">
        <v>264</v>
      </c>
      <c r="C17389">
        <v>174305</v>
      </c>
      <c r="D17389">
        <v>2</v>
      </c>
      <c r="E17389">
        <v>1</v>
      </c>
      <c r="F17389">
        <v>20</v>
      </c>
      <c r="G17389">
        <v>42024</v>
      </c>
      <c r="H17389" t="s">
        <v>5</v>
      </c>
      <c r="I17389" t="s">
        <v>6</v>
      </c>
      <c r="J17389">
        <v>352</v>
      </c>
      <c r="K17389">
        <v>-8</v>
      </c>
      <c r="L17389" t="s">
        <v>239</v>
      </c>
      <c r="M17389" t="s">
        <v>5</v>
      </c>
      <c r="N17389" t="s">
        <v>257</v>
      </c>
      <c r="O17389" s="9">
        <f t="shared" si="861"/>
        <v>17.600000000000001</v>
      </c>
      <c r="P17389" s="1">
        <f t="shared" si="862"/>
        <v>-2.2727272727272728E-2</v>
      </c>
      <c r="Q17389">
        <f t="shared" si="863"/>
        <v>-0.45454545454545459</v>
      </c>
    </row>
    <row r="17390" spans="2:17" x14ac:dyDescent="0.25">
      <c r="B17390" t="s">
        <v>264</v>
      </c>
      <c r="C17390">
        <v>171080</v>
      </c>
      <c r="D17390">
        <v>2</v>
      </c>
      <c r="E17390">
        <v>2</v>
      </c>
      <c r="F17390">
        <v>10</v>
      </c>
      <c r="G17390">
        <v>41818</v>
      </c>
      <c r="H17390" t="s">
        <v>5</v>
      </c>
      <c r="I17390" t="s">
        <v>6</v>
      </c>
      <c r="J17390">
        <v>220</v>
      </c>
      <c r="K17390">
        <v>-5</v>
      </c>
      <c r="L17390" t="s">
        <v>239</v>
      </c>
      <c r="M17390" t="s">
        <v>5</v>
      </c>
      <c r="N17390" t="s">
        <v>257</v>
      </c>
      <c r="O17390" s="9">
        <f t="shared" si="861"/>
        <v>22</v>
      </c>
      <c r="P17390" s="1">
        <f t="shared" si="862"/>
        <v>-2.2727272727272728E-2</v>
      </c>
      <c r="Q17390">
        <f t="shared" si="863"/>
        <v>-0.22727272727272729</v>
      </c>
    </row>
    <row r="17391" spans="2:17" x14ac:dyDescent="0.25">
      <c r="B17391" t="s">
        <v>264</v>
      </c>
      <c r="C17391">
        <v>183130</v>
      </c>
      <c r="D17391">
        <v>2</v>
      </c>
      <c r="E17391">
        <v>1</v>
      </c>
      <c r="F17391">
        <v>10</v>
      </c>
      <c r="G17391">
        <v>42293</v>
      </c>
      <c r="H17391" t="s">
        <v>5</v>
      </c>
      <c r="I17391" t="s">
        <v>6</v>
      </c>
      <c r="J17391">
        <v>220</v>
      </c>
      <c r="K17391">
        <v>-5</v>
      </c>
      <c r="L17391" t="s">
        <v>239</v>
      </c>
      <c r="M17391" t="s">
        <v>5</v>
      </c>
      <c r="N17391" t="s">
        <v>257</v>
      </c>
      <c r="O17391" s="9">
        <f t="shared" si="861"/>
        <v>22</v>
      </c>
      <c r="P17391" s="1">
        <f t="shared" si="862"/>
        <v>-2.2727272727272728E-2</v>
      </c>
      <c r="Q17391">
        <f t="shared" si="863"/>
        <v>-0.22727272727272729</v>
      </c>
    </row>
    <row r="17392" spans="2:17" x14ac:dyDescent="0.25">
      <c r="B17392" t="s">
        <v>264</v>
      </c>
      <c r="C17392">
        <v>190059</v>
      </c>
      <c r="D17392">
        <v>1</v>
      </c>
      <c r="E17392">
        <v>1</v>
      </c>
      <c r="F17392">
        <v>8</v>
      </c>
      <c r="G17392">
        <v>42073</v>
      </c>
      <c r="H17392" t="s">
        <v>5</v>
      </c>
      <c r="I17392" t="s">
        <v>6</v>
      </c>
      <c r="J17392">
        <v>220</v>
      </c>
      <c r="K17392">
        <v>-5</v>
      </c>
      <c r="L17392" t="s">
        <v>240</v>
      </c>
      <c r="M17392" t="s">
        <v>5</v>
      </c>
      <c r="N17392" t="s">
        <v>257</v>
      </c>
      <c r="O17392" s="9">
        <f t="shared" si="861"/>
        <v>27.5</v>
      </c>
      <c r="P17392" s="1">
        <f t="shared" si="862"/>
        <v>-2.2727272727272728E-2</v>
      </c>
      <c r="Q17392">
        <f t="shared" si="863"/>
        <v>-0.18181818181818182</v>
      </c>
    </row>
    <row r="17393" spans="2:17" x14ac:dyDescent="0.25">
      <c r="B17393" t="s">
        <v>264</v>
      </c>
      <c r="C17393">
        <v>179392</v>
      </c>
      <c r="D17393">
        <v>1</v>
      </c>
      <c r="E17393">
        <v>1</v>
      </c>
      <c r="F17393">
        <v>3</v>
      </c>
      <c r="G17393">
        <v>42088</v>
      </c>
      <c r="H17393" t="s">
        <v>7</v>
      </c>
      <c r="I17393" t="s">
        <v>8</v>
      </c>
      <c r="J17393">
        <v>88</v>
      </c>
      <c r="K17393">
        <v>-2</v>
      </c>
      <c r="L17393" t="s">
        <v>240</v>
      </c>
      <c r="M17393" t="s">
        <v>258</v>
      </c>
      <c r="N17393" t="s">
        <v>257</v>
      </c>
      <c r="O17393" s="9">
        <f t="shared" si="861"/>
        <v>29.333333333333332</v>
      </c>
      <c r="P17393" s="1">
        <f t="shared" si="862"/>
        <v>-2.2727272727272728E-2</v>
      </c>
      <c r="Q17393">
        <f t="shared" si="863"/>
        <v>-6.8181818181818177E-2</v>
      </c>
    </row>
    <row r="17394" spans="2:17" x14ac:dyDescent="0.25">
      <c r="B17394" t="s">
        <v>264</v>
      </c>
      <c r="C17394">
        <v>179392</v>
      </c>
      <c r="D17394">
        <v>1</v>
      </c>
      <c r="E17394">
        <v>1</v>
      </c>
      <c r="F17394">
        <v>3</v>
      </c>
      <c r="G17394">
        <v>42088</v>
      </c>
      <c r="H17394" t="s">
        <v>7</v>
      </c>
      <c r="I17394" t="s">
        <v>8</v>
      </c>
      <c r="J17394">
        <v>88</v>
      </c>
      <c r="K17394">
        <v>-2</v>
      </c>
      <c r="L17394" t="s">
        <v>240</v>
      </c>
      <c r="M17394" t="s">
        <v>258</v>
      </c>
      <c r="N17394" t="s">
        <v>257</v>
      </c>
      <c r="O17394" s="9">
        <f t="shared" si="861"/>
        <v>29.333333333333332</v>
      </c>
      <c r="P17394" s="1">
        <f t="shared" si="862"/>
        <v>-2.2727272727272728E-2</v>
      </c>
      <c r="Q17394">
        <f t="shared" si="863"/>
        <v>-6.8181818181818177E-2</v>
      </c>
    </row>
    <row r="17395" spans="2:17" x14ac:dyDescent="0.25">
      <c r="B17395" t="s">
        <v>264</v>
      </c>
      <c r="C17395">
        <v>192080</v>
      </c>
      <c r="D17395">
        <v>2</v>
      </c>
      <c r="E17395">
        <v>2</v>
      </c>
      <c r="F17395">
        <v>7.5</v>
      </c>
      <c r="G17395">
        <v>42195</v>
      </c>
      <c r="H17395" t="s">
        <v>5</v>
      </c>
      <c r="I17395" t="s">
        <v>6</v>
      </c>
      <c r="J17395">
        <v>220</v>
      </c>
      <c r="K17395">
        <v>-5</v>
      </c>
      <c r="L17395" t="s">
        <v>239</v>
      </c>
      <c r="M17395" t="s">
        <v>5</v>
      </c>
      <c r="N17395" t="s">
        <v>257</v>
      </c>
      <c r="O17395" s="9">
        <f t="shared" si="861"/>
        <v>29.333333333333332</v>
      </c>
      <c r="P17395" s="1">
        <f t="shared" si="862"/>
        <v>-2.2727272727272728E-2</v>
      </c>
      <c r="Q17395">
        <f t="shared" si="863"/>
        <v>-0.17045454545454547</v>
      </c>
    </row>
    <row r="17396" spans="2:17" x14ac:dyDescent="0.25">
      <c r="B17396" t="s">
        <v>264</v>
      </c>
      <c r="C17396">
        <v>184172</v>
      </c>
      <c r="D17396">
        <v>2</v>
      </c>
      <c r="E17396">
        <v>1</v>
      </c>
      <c r="F17396">
        <v>7.5</v>
      </c>
      <c r="G17396">
        <v>42340</v>
      </c>
      <c r="H17396" t="s">
        <v>5</v>
      </c>
      <c r="I17396" t="s">
        <v>6</v>
      </c>
      <c r="J17396">
        <v>220</v>
      </c>
      <c r="K17396">
        <v>-5</v>
      </c>
      <c r="L17396" t="s">
        <v>239</v>
      </c>
      <c r="M17396" t="s">
        <v>5</v>
      </c>
      <c r="N17396" t="s">
        <v>257</v>
      </c>
      <c r="O17396" s="9">
        <f t="shared" si="861"/>
        <v>29.333333333333332</v>
      </c>
      <c r="P17396" s="1">
        <f t="shared" si="862"/>
        <v>-2.2727272727272728E-2</v>
      </c>
      <c r="Q17396">
        <f t="shared" si="863"/>
        <v>-0.17045454545454547</v>
      </c>
    </row>
    <row r="17397" spans="2:17" x14ac:dyDescent="0.25">
      <c r="B17397" t="s">
        <v>264</v>
      </c>
      <c r="C17397">
        <v>184172</v>
      </c>
      <c r="D17397">
        <v>2</v>
      </c>
      <c r="E17397">
        <v>2</v>
      </c>
      <c r="F17397">
        <v>7.5</v>
      </c>
      <c r="G17397">
        <v>42340</v>
      </c>
      <c r="H17397" t="s">
        <v>5</v>
      </c>
      <c r="I17397" t="s">
        <v>6</v>
      </c>
      <c r="J17397">
        <v>220</v>
      </c>
      <c r="K17397">
        <v>-5</v>
      </c>
      <c r="L17397" t="s">
        <v>239</v>
      </c>
      <c r="M17397" t="s">
        <v>5</v>
      </c>
      <c r="N17397" t="s">
        <v>257</v>
      </c>
      <c r="O17397" s="9">
        <f t="shared" si="861"/>
        <v>29.333333333333332</v>
      </c>
      <c r="P17397" s="1">
        <f t="shared" si="862"/>
        <v>-2.2727272727272728E-2</v>
      </c>
      <c r="Q17397">
        <f t="shared" si="863"/>
        <v>-0.17045454545454547</v>
      </c>
    </row>
    <row r="17398" spans="2:17" x14ac:dyDescent="0.25">
      <c r="B17398" t="s">
        <v>264</v>
      </c>
      <c r="C17398">
        <v>155590</v>
      </c>
      <c r="D17398">
        <v>1</v>
      </c>
      <c r="E17398">
        <v>1</v>
      </c>
      <c r="F17398">
        <v>5</v>
      </c>
      <c r="G17398">
        <v>41417</v>
      </c>
      <c r="H17398" t="s">
        <v>7</v>
      </c>
      <c r="I17398" t="s">
        <v>8</v>
      </c>
      <c r="J17398">
        <v>176</v>
      </c>
      <c r="K17398">
        <v>-4</v>
      </c>
      <c r="L17398" t="s">
        <v>240</v>
      </c>
      <c r="M17398" t="s">
        <v>258</v>
      </c>
      <c r="N17398" t="s">
        <v>257</v>
      </c>
      <c r="O17398" s="9">
        <f t="shared" si="861"/>
        <v>35.200000000000003</v>
      </c>
      <c r="P17398" s="1">
        <f t="shared" si="862"/>
        <v>-2.2727272727272728E-2</v>
      </c>
      <c r="Q17398">
        <f t="shared" si="863"/>
        <v>-0.11363636363636365</v>
      </c>
    </row>
    <row r="17399" spans="2:17" x14ac:dyDescent="0.25">
      <c r="B17399" t="s">
        <v>264</v>
      </c>
      <c r="C17399">
        <v>176780</v>
      </c>
      <c r="D17399">
        <v>1</v>
      </c>
      <c r="E17399">
        <v>1</v>
      </c>
      <c r="F17399">
        <v>5</v>
      </c>
      <c r="G17399">
        <v>42046</v>
      </c>
      <c r="H17399" t="s">
        <v>5</v>
      </c>
      <c r="I17399" t="s">
        <v>6</v>
      </c>
      <c r="J17399">
        <v>176</v>
      </c>
      <c r="K17399">
        <v>-4</v>
      </c>
      <c r="L17399" t="s">
        <v>240</v>
      </c>
      <c r="M17399" t="s">
        <v>5</v>
      </c>
      <c r="N17399" t="s">
        <v>257</v>
      </c>
      <c r="O17399" s="9">
        <f t="shared" si="861"/>
        <v>35.200000000000003</v>
      </c>
      <c r="P17399" s="1">
        <f t="shared" si="862"/>
        <v>-2.2727272727272728E-2</v>
      </c>
      <c r="Q17399">
        <f t="shared" si="863"/>
        <v>-0.11363636363636365</v>
      </c>
    </row>
    <row r="17400" spans="2:17" x14ac:dyDescent="0.25">
      <c r="B17400" t="s">
        <v>264</v>
      </c>
      <c r="C17400">
        <v>179924</v>
      </c>
      <c r="D17400">
        <v>1</v>
      </c>
      <c r="E17400">
        <v>1</v>
      </c>
      <c r="F17400">
        <v>5</v>
      </c>
      <c r="G17400">
        <v>42051</v>
      </c>
      <c r="H17400" t="s">
        <v>5</v>
      </c>
      <c r="I17400" t="s">
        <v>6</v>
      </c>
      <c r="J17400">
        <v>176</v>
      </c>
      <c r="K17400">
        <v>-4</v>
      </c>
      <c r="L17400" t="s">
        <v>240</v>
      </c>
      <c r="M17400" t="s">
        <v>5</v>
      </c>
      <c r="N17400" t="s">
        <v>257</v>
      </c>
      <c r="O17400" s="9">
        <f t="shared" si="861"/>
        <v>35.200000000000003</v>
      </c>
      <c r="P17400" s="1">
        <f t="shared" si="862"/>
        <v>-2.2727272727272728E-2</v>
      </c>
      <c r="Q17400">
        <f t="shared" si="863"/>
        <v>-0.11363636363636365</v>
      </c>
    </row>
    <row r="17401" spans="2:17" x14ac:dyDescent="0.25">
      <c r="B17401" t="s">
        <v>264</v>
      </c>
      <c r="C17401">
        <v>189961</v>
      </c>
      <c r="D17401">
        <v>1</v>
      </c>
      <c r="E17401">
        <v>1</v>
      </c>
      <c r="F17401">
        <v>5</v>
      </c>
      <c r="G17401">
        <v>42317</v>
      </c>
      <c r="H17401" t="s">
        <v>7</v>
      </c>
      <c r="I17401" t="s">
        <v>8</v>
      </c>
      <c r="J17401">
        <v>176</v>
      </c>
      <c r="K17401">
        <v>-4</v>
      </c>
      <c r="L17401" t="s">
        <v>240</v>
      </c>
      <c r="M17401" t="s">
        <v>258</v>
      </c>
      <c r="N17401" t="s">
        <v>257</v>
      </c>
      <c r="O17401" s="9">
        <f t="shared" si="861"/>
        <v>35.200000000000003</v>
      </c>
      <c r="P17401" s="1">
        <f t="shared" si="862"/>
        <v>-2.2727272727272728E-2</v>
      </c>
      <c r="Q17401">
        <f t="shared" si="863"/>
        <v>-0.11363636363636365</v>
      </c>
    </row>
    <row r="17402" spans="2:17" x14ac:dyDescent="0.25">
      <c r="B17402" t="s">
        <v>264</v>
      </c>
      <c r="C17402">
        <v>154639</v>
      </c>
      <c r="D17402">
        <v>1</v>
      </c>
      <c r="E17402">
        <v>1</v>
      </c>
      <c r="F17402">
        <v>4</v>
      </c>
      <c r="G17402">
        <v>41417</v>
      </c>
      <c r="H17402" t="s">
        <v>5</v>
      </c>
      <c r="I17402" t="s">
        <v>6</v>
      </c>
      <c r="J17402">
        <v>176</v>
      </c>
      <c r="K17402">
        <v>-4</v>
      </c>
      <c r="L17402" t="s">
        <v>240</v>
      </c>
      <c r="M17402" t="s">
        <v>5</v>
      </c>
      <c r="N17402" t="s">
        <v>257</v>
      </c>
      <c r="O17402" s="9">
        <f t="shared" si="861"/>
        <v>44</v>
      </c>
      <c r="P17402" s="1">
        <f t="shared" si="862"/>
        <v>-2.2727272727272728E-2</v>
      </c>
      <c r="Q17402">
        <f t="shared" si="863"/>
        <v>-9.0909090909090912E-2</v>
      </c>
    </row>
    <row r="17403" spans="2:17" x14ac:dyDescent="0.25">
      <c r="B17403" t="s">
        <v>264</v>
      </c>
      <c r="C17403">
        <v>159604</v>
      </c>
      <c r="D17403">
        <v>1</v>
      </c>
      <c r="E17403">
        <v>1</v>
      </c>
      <c r="F17403">
        <v>4</v>
      </c>
      <c r="G17403">
        <v>41458</v>
      </c>
      <c r="H17403" t="s">
        <v>5</v>
      </c>
      <c r="I17403" t="s">
        <v>6</v>
      </c>
      <c r="J17403">
        <v>176</v>
      </c>
      <c r="K17403">
        <v>-4</v>
      </c>
      <c r="L17403" t="s">
        <v>240</v>
      </c>
      <c r="M17403" t="s">
        <v>5</v>
      </c>
      <c r="N17403" t="s">
        <v>257</v>
      </c>
      <c r="O17403" s="9">
        <f t="shared" ref="O17403:O17466" si="864">J17403/F17403</f>
        <v>44</v>
      </c>
      <c r="P17403" s="1">
        <f t="shared" ref="P17403:P17466" si="865">K17403/J17403</f>
        <v>-2.2727272727272728E-2</v>
      </c>
      <c r="Q17403">
        <f t="shared" si="863"/>
        <v>-9.0909090909090912E-2</v>
      </c>
    </row>
    <row r="17404" spans="2:17" x14ac:dyDescent="0.25">
      <c r="B17404" t="s">
        <v>264</v>
      </c>
      <c r="C17404">
        <v>159619</v>
      </c>
      <c r="D17404">
        <v>1</v>
      </c>
      <c r="E17404">
        <v>1</v>
      </c>
      <c r="F17404">
        <v>4</v>
      </c>
      <c r="G17404">
        <v>41466</v>
      </c>
      <c r="H17404" t="s">
        <v>5</v>
      </c>
      <c r="I17404" t="s">
        <v>6</v>
      </c>
      <c r="J17404">
        <v>176</v>
      </c>
      <c r="K17404">
        <v>-4</v>
      </c>
      <c r="L17404" t="s">
        <v>240</v>
      </c>
      <c r="M17404" t="s">
        <v>5</v>
      </c>
      <c r="N17404" t="s">
        <v>257</v>
      </c>
      <c r="O17404" s="9">
        <f t="shared" si="864"/>
        <v>44</v>
      </c>
      <c r="P17404" s="1">
        <f t="shared" si="865"/>
        <v>-2.2727272727272728E-2</v>
      </c>
      <c r="Q17404">
        <f t="shared" ref="Q17404:Q17467" si="866">F17404*P17404</f>
        <v>-9.0909090909090912E-2</v>
      </c>
    </row>
    <row r="17405" spans="2:17" x14ac:dyDescent="0.25">
      <c r="B17405" t="s">
        <v>264</v>
      </c>
      <c r="C17405">
        <v>159866</v>
      </c>
      <c r="D17405">
        <v>1</v>
      </c>
      <c r="E17405">
        <v>1</v>
      </c>
      <c r="F17405">
        <v>4</v>
      </c>
      <c r="G17405">
        <v>41478</v>
      </c>
      <c r="H17405" t="s">
        <v>5</v>
      </c>
      <c r="I17405" t="s">
        <v>6</v>
      </c>
      <c r="J17405">
        <v>176</v>
      </c>
      <c r="K17405">
        <v>-4</v>
      </c>
      <c r="L17405" t="s">
        <v>240</v>
      </c>
      <c r="M17405" t="s">
        <v>5</v>
      </c>
      <c r="N17405" t="s">
        <v>257</v>
      </c>
      <c r="O17405" s="9">
        <f t="shared" si="864"/>
        <v>44</v>
      </c>
      <c r="P17405" s="1">
        <f t="shared" si="865"/>
        <v>-2.2727272727272728E-2</v>
      </c>
      <c r="Q17405">
        <f t="shared" si="866"/>
        <v>-9.0909090909090912E-2</v>
      </c>
    </row>
    <row r="17406" spans="2:17" x14ac:dyDescent="0.25">
      <c r="B17406" t="s">
        <v>264</v>
      </c>
      <c r="C17406">
        <v>161385</v>
      </c>
      <c r="D17406">
        <v>1</v>
      </c>
      <c r="E17406">
        <v>1</v>
      </c>
      <c r="F17406">
        <v>4</v>
      </c>
      <c r="G17406">
        <v>41549</v>
      </c>
      <c r="H17406" t="s">
        <v>5</v>
      </c>
      <c r="I17406" t="s">
        <v>6</v>
      </c>
      <c r="J17406">
        <v>176</v>
      </c>
      <c r="K17406">
        <v>-4</v>
      </c>
      <c r="L17406" t="s">
        <v>240</v>
      </c>
      <c r="M17406" t="s">
        <v>5</v>
      </c>
      <c r="N17406" t="s">
        <v>257</v>
      </c>
      <c r="O17406" s="9">
        <f t="shared" si="864"/>
        <v>44</v>
      </c>
      <c r="P17406" s="1">
        <f t="shared" si="865"/>
        <v>-2.2727272727272728E-2</v>
      </c>
      <c r="Q17406">
        <f t="shared" si="866"/>
        <v>-9.0909090909090912E-2</v>
      </c>
    </row>
    <row r="17407" spans="2:17" x14ac:dyDescent="0.25">
      <c r="B17407" t="s">
        <v>264</v>
      </c>
      <c r="C17407">
        <v>161468</v>
      </c>
      <c r="D17407">
        <v>1</v>
      </c>
      <c r="E17407">
        <v>1</v>
      </c>
      <c r="F17407">
        <v>4</v>
      </c>
      <c r="G17407">
        <v>41549</v>
      </c>
      <c r="H17407" t="s">
        <v>5</v>
      </c>
      <c r="I17407" t="s">
        <v>6</v>
      </c>
      <c r="J17407">
        <v>176</v>
      </c>
      <c r="K17407">
        <v>-4</v>
      </c>
      <c r="L17407" t="s">
        <v>240</v>
      </c>
      <c r="M17407" t="s">
        <v>5</v>
      </c>
      <c r="N17407" t="s">
        <v>257</v>
      </c>
      <c r="O17407" s="9">
        <f t="shared" si="864"/>
        <v>44</v>
      </c>
      <c r="P17407" s="1">
        <f t="shared" si="865"/>
        <v>-2.2727272727272728E-2</v>
      </c>
      <c r="Q17407">
        <f t="shared" si="866"/>
        <v>-9.0909090909090912E-2</v>
      </c>
    </row>
    <row r="17408" spans="2:17" x14ac:dyDescent="0.25">
      <c r="B17408" t="s">
        <v>264</v>
      </c>
      <c r="C17408">
        <v>171654</v>
      </c>
      <c r="D17408">
        <v>1</v>
      </c>
      <c r="E17408">
        <v>1</v>
      </c>
      <c r="F17408">
        <v>4</v>
      </c>
      <c r="G17408">
        <v>41810</v>
      </c>
      <c r="H17408" t="s">
        <v>7</v>
      </c>
      <c r="I17408" t="s">
        <v>8</v>
      </c>
      <c r="J17408">
        <v>176</v>
      </c>
      <c r="K17408">
        <v>-4</v>
      </c>
      <c r="L17408" t="s">
        <v>240</v>
      </c>
      <c r="M17408" t="s">
        <v>258</v>
      </c>
      <c r="N17408" t="s">
        <v>257</v>
      </c>
      <c r="O17408" s="9">
        <f t="shared" si="864"/>
        <v>44</v>
      </c>
      <c r="P17408" s="1">
        <f t="shared" si="865"/>
        <v>-2.2727272727272728E-2</v>
      </c>
      <c r="Q17408">
        <f t="shared" si="866"/>
        <v>-9.0909090909090912E-2</v>
      </c>
    </row>
    <row r="17409" spans="2:17" x14ac:dyDescent="0.25">
      <c r="B17409" t="s">
        <v>264</v>
      </c>
      <c r="C17409">
        <v>174415</v>
      </c>
      <c r="D17409">
        <v>1</v>
      </c>
      <c r="E17409">
        <v>1</v>
      </c>
      <c r="F17409">
        <v>4</v>
      </c>
      <c r="G17409">
        <v>42016</v>
      </c>
      <c r="H17409" t="s">
        <v>5</v>
      </c>
      <c r="I17409" t="s">
        <v>6</v>
      </c>
      <c r="J17409">
        <v>176</v>
      </c>
      <c r="K17409">
        <v>-4</v>
      </c>
      <c r="L17409" t="s">
        <v>240</v>
      </c>
      <c r="M17409" t="s">
        <v>5</v>
      </c>
      <c r="N17409" t="s">
        <v>257</v>
      </c>
      <c r="O17409" s="9">
        <f t="shared" si="864"/>
        <v>44</v>
      </c>
      <c r="P17409" s="1">
        <f t="shared" si="865"/>
        <v>-2.2727272727272728E-2</v>
      </c>
      <c r="Q17409">
        <f t="shared" si="866"/>
        <v>-9.0909090909090912E-2</v>
      </c>
    </row>
    <row r="17410" spans="2:17" x14ac:dyDescent="0.25">
      <c r="B17410" t="s">
        <v>264</v>
      </c>
      <c r="C17410">
        <v>191336</v>
      </c>
      <c r="D17410">
        <v>1</v>
      </c>
      <c r="E17410">
        <v>1</v>
      </c>
      <c r="F17410">
        <v>5</v>
      </c>
      <c r="G17410">
        <v>42137</v>
      </c>
      <c r="H17410" t="s">
        <v>5</v>
      </c>
      <c r="I17410" t="s">
        <v>6</v>
      </c>
      <c r="J17410">
        <v>220</v>
      </c>
      <c r="K17410">
        <v>-5</v>
      </c>
      <c r="L17410" t="s">
        <v>240</v>
      </c>
      <c r="M17410" t="s">
        <v>5</v>
      </c>
      <c r="N17410" t="s">
        <v>257</v>
      </c>
      <c r="O17410" s="9">
        <f t="shared" si="864"/>
        <v>44</v>
      </c>
      <c r="P17410" s="1">
        <f t="shared" si="865"/>
        <v>-2.2727272727272728E-2</v>
      </c>
      <c r="Q17410">
        <f t="shared" si="866"/>
        <v>-0.11363636363636365</v>
      </c>
    </row>
    <row r="17411" spans="2:17" x14ac:dyDescent="0.25">
      <c r="B17411" t="s">
        <v>264</v>
      </c>
      <c r="C17411">
        <v>182763</v>
      </c>
      <c r="D17411">
        <v>1</v>
      </c>
      <c r="E17411">
        <v>1</v>
      </c>
      <c r="F17411">
        <v>4</v>
      </c>
      <c r="G17411">
        <v>42333</v>
      </c>
      <c r="H17411" t="s">
        <v>5</v>
      </c>
      <c r="I17411" t="s">
        <v>6</v>
      </c>
      <c r="J17411">
        <v>176</v>
      </c>
      <c r="K17411">
        <v>-4</v>
      </c>
      <c r="L17411" t="s">
        <v>240</v>
      </c>
      <c r="M17411" t="s">
        <v>5</v>
      </c>
      <c r="N17411" t="s">
        <v>257</v>
      </c>
      <c r="O17411" s="9">
        <f t="shared" si="864"/>
        <v>44</v>
      </c>
      <c r="P17411" s="1">
        <f t="shared" si="865"/>
        <v>-2.2727272727272728E-2</v>
      </c>
      <c r="Q17411">
        <f t="shared" si="866"/>
        <v>-9.0909090909090912E-2</v>
      </c>
    </row>
    <row r="17412" spans="2:17" x14ac:dyDescent="0.25">
      <c r="B17412" t="s">
        <v>264</v>
      </c>
      <c r="C17412">
        <v>183740</v>
      </c>
      <c r="D17412">
        <v>1</v>
      </c>
      <c r="E17412">
        <v>1</v>
      </c>
      <c r="F17412">
        <v>4</v>
      </c>
      <c r="G17412">
        <v>42332</v>
      </c>
      <c r="H17412" t="s">
        <v>5</v>
      </c>
      <c r="I17412" t="s">
        <v>6</v>
      </c>
      <c r="J17412">
        <v>176</v>
      </c>
      <c r="K17412">
        <v>-4</v>
      </c>
      <c r="L17412" t="s">
        <v>240</v>
      </c>
      <c r="M17412" t="s">
        <v>5</v>
      </c>
      <c r="N17412" t="s">
        <v>257</v>
      </c>
      <c r="O17412" s="9">
        <f t="shared" si="864"/>
        <v>44</v>
      </c>
      <c r="P17412" s="1">
        <f t="shared" si="865"/>
        <v>-2.2727272727272728E-2</v>
      </c>
      <c r="Q17412">
        <f t="shared" si="866"/>
        <v>-9.0909090909090912E-2</v>
      </c>
    </row>
    <row r="17413" spans="2:17" x14ac:dyDescent="0.25">
      <c r="B17413" t="s">
        <v>264</v>
      </c>
      <c r="C17413">
        <v>186337</v>
      </c>
      <c r="D17413">
        <v>1</v>
      </c>
      <c r="E17413">
        <v>1</v>
      </c>
      <c r="F17413">
        <v>4</v>
      </c>
      <c r="G17413">
        <v>42348</v>
      </c>
      <c r="H17413" t="s">
        <v>7</v>
      </c>
      <c r="I17413" t="s">
        <v>8</v>
      </c>
      <c r="J17413">
        <v>176</v>
      </c>
      <c r="K17413">
        <v>-4</v>
      </c>
      <c r="L17413" t="s">
        <v>240</v>
      </c>
      <c r="M17413" t="s">
        <v>258</v>
      </c>
      <c r="N17413" t="s">
        <v>257</v>
      </c>
      <c r="O17413" s="9">
        <f t="shared" si="864"/>
        <v>44</v>
      </c>
      <c r="P17413" s="1">
        <f t="shared" si="865"/>
        <v>-2.2727272727272728E-2</v>
      </c>
      <c r="Q17413">
        <f t="shared" si="866"/>
        <v>-9.0909090909090912E-2</v>
      </c>
    </row>
    <row r="17414" spans="2:17" x14ac:dyDescent="0.25">
      <c r="B17414" t="s">
        <v>264</v>
      </c>
      <c r="C17414">
        <v>180146</v>
      </c>
      <c r="D17414">
        <v>1</v>
      </c>
      <c r="E17414">
        <v>1</v>
      </c>
      <c r="F17414">
        <v>4</v>
      </c>
      <c r="G17414">
        <v>42032</v>
      </c>
      <c r="H17414" t="s">
        <v>5</v>
      </c>
      <c r="I17414" t="s">
        <v>6</v>
      </c>
      <c r="J17414">
        <v>220</v>
      </c>
      <c r="K17414">
        <v>-5</v>
      </c>
      <c r="L17414" t="s">
        <v>240</v>
      </c>
      <c r="M17414" t="s">
        <v>5</v>
      </c>
      <c r="N17414" t="s">
        <v>257</v>
      </c>
      <c r="O17414" s="9">
        <f t="shared" si="864"/>
        <v>55</v>
      </c>
      <c r="P17414" s="1">
        <f t="shared" si="865"/>
        <v>-2.2727272727272728E-2</v>
      </c>
      <c r="Q17414">
        <f t="shared" si="866"/>
        <v>-9.0909090909090912E-2</v>
      </c>
    </row>
    <row r="17415" spans="2:17" x14ac:dyDescent="0.25">
      <c r="B17415" t="s">
        <v>264</v>
      </c>
      <c r="C17415">
        <v>189742</v>
      </c>
      <c r="D17415">
        <v>1</v>
      </c>
      <c r="E17415">
        <v>1</v>
      </c>
      <c r="F17415">
        <v>3</v>
      </c>
      <c r="G17415">
        <v>42066</v>
      </c>
      <c r="H17415" t="s">
        <v>5</v>
      </c>
      <c r="I17415" t="s">
        <v>6</v>
      </c>
      <c r="J17415">
        <v>220</v>
      </c>
      <c r="K17415">
        <v>-5</v>
      </c>
      <c r="L17415" t="s">
        <v>240</v>
      </c>
      <c r="M17415" t="s">
        <v>5</v>
      </c>
      <c r="N17415" t="s">
        <v>257</v>
      </c>
      <c r="O17415" s="9">
        <f t="shared" si="864"/>
        <v>73.333333333333329</v>
      </c>
      <c r="P17415" s="1">
        <f t="shared" si="865"/>
        <v>-2.2727272727272728E-2</v>
      </c>
      <c r="Q17415">
        <f t="shared" si="866"/>
        <v>-6.8181818181818177E-2</v>
      </c>
    </row>
    <row r="17416" spans="2:17" x14ac:dyDescent="0.25">
      <c r="B17416" t="s">
        <v>264</v>
      </c>
      <c r="C17416">
        <v>155703</v>
      </c>
      <c r="D17416">
        <v>1</v>
      </c>
      <c r="E17416">
        <v>1</v>
      </c>
      <c r="F17416">
        <v>5</v>
      </c>
      <c r="G17416">
        <v>41451</v>
      </c>
      <c r="H17416" t="s">
        <v>7</v>
      </c>
      <c r="I17416" t="s">
        <v>6</v>
      </c>
      <c r="J17416">
        <v>175</v>
      </c>
      <c r="K17416">
        <v>-4</v>
      </c>
      <c r="L17416" t="s">
        <v>240</v>
      </c>
      <c r="M17416" t="s">
        <v>258</v>
      </c>
      <c r="N17416" t="s">
        <v>257</v>
      </c>
      <c r="O17416" s="9">
        <f t="shared" si="864"/>
        <v>35</v>
      </c>
      <c r="P17416" s="1">
        <f t="shared" si="865"/>
        <v>-2.2857142857142857E-2</v>
      </c>
      <c r="Q17416">
        <f t="shared" si="866"/>
        <v>-0.11428571428571428</v>
      </c>
    </row>
    <row r="17417" spans="2:17" x14ac:dyDescent="0.25">
      <c r="B17417" t="s">
        <v>264</v>
      </c>
      <c r="C17417">
        <v>172830</v>
      </c>
      <c r="D17417">
        <v>1</v>
      </c>
      <c r="E17417">
        <v>1</v>
      </c>
      <c r="F17417">
        <v>3</v>
      </c>
      <c r="G17417" t="s">
        <v>66</v>
      </c>
      <c r="H17417" t="s">
        <v>7</v>
      </c>
      <c r="I17417" t="s">
        <v>8</v>
      </c>
      <c r="J17417">
        <v>175</v>
      </c>
      <c r="K17417">
        <v>-4</v>
      </c>
      <c r="L17417" t="s">
        <v>240</v>
      </c>
      <c r="M17417" t="s">
        <v>258</v>
      </c>
      <c r="N17417" t="s">
        <v>257</v>
      </c>
      <c r="O17417" s="9">
        <f t="shared" si="864"/>
        <v>58.333333333333336</v>
      </c>
      <c r="P17417" s="1">
        <f t="shared" si="865"/>
        <v>-2.2857142857142857E-2</v>
      </c>
      <c r="Q17417">
        <f t="shared" si="866"/>
        <v>-6.8571428571428575E-2</v>
      </c>
    </row>
    <row r="17418" spans="2:17" x14ac:dyDescent="0.25">
      <c r="B17418" t="s">
        <v>264</v>
      </c>
      <c r="C17418">
        <v>160104</v>
      </c>
      <c r="D17418">
        <v>1</v>
      </c>
      <c r="E17418">
        <v>1</v>
      </c>
      <c r="F17418">
        <v>5</v>
      </c>
      <c r="G17418">
        <v>41548</v>
      </c>
      <c r="H17418" t="s">
        <v>7</v>
      </c>
      <c r="I17418" t="s">
        <v>8</v>
      </c>
      <c r="J17418">
        <v>131</v>
      </c>
      <c r="K17418">
        <v>-3</v>
      </c>
      <c r="L17418" t="s">
        <v>240</v>
      </c>
      <c r="M17418" t="s">
        <v>258</v>
      </c>
      <c r="N17418" t="s">
        <v>257</v>
      </c>
      <c r="O17418" s="9">
        <f t="shared" si="864"/>
        <v>26.2</v>
      </c>
      <c r="P17418" s="1">
        <f t="shared" si="865"/>
        <v>-2.2900763358778626E-2</v>
      </c>
      <c r="Q17418">
        <f t="shared" si="866"/>
        <v>-0.11450381679389313</v>
      </c>
    </row>
    <row r="17419" spans="2:17" x14ac:dyDescent="0.25">
      <c r="B17419" t="s">
        <v>264</v>
      </c>
      <c r="C17419">
        <v>160785</v>
      </c>
      <c r="D17419">
        <v>1</v>
      </c>
      <c r="E17419">
        <v>1</v>
      </c>
      <c r="F17419">
        <v>3</v>
      </c>
      <c r="G17419">
        <v>41540</v>
      </c>
      <c r="H17419" t="s">
        <v>7</v>
      </c>
      <c r="I17419" t="s">
        <v>8</v>
      </c>
      <c r="J17419">
        <v>131</v>
      </c>
      <c r="K17419">
        <v>-3</v>
      </c>
      <c r="L17419" t="s">
        <v>240</v>
      </c>
      <c r="M17419" t="s">
        <v>258</v>
      </c>
      <c r="N17419" t="s">
        <v>257</v>
      </c>
      <c r="O17419" s="9">
        <f t="shared" si="864"/>
        <v>43.666666666666664</v>
      </c>
      <c r="P17419" s="1">
        <f t="shared" si="865"/>
        <v>-2.2900763358778626E-2</v>
      </c>
      <c r="Q17419">
        <f t="shared" si="866"/>
        <v>-6.8702290076335881E-2</v>
      </c>
    </row>
    <row r="17420" spans="2:17" x14ac:dyDescent="0.25">
      <c r="B17420" t="s">
        <v>264</v>
      </c>
      <c r="C17420">
        <v>180032</v>
      </c>
      <c r="D17420">
        <v>2</v>
      </c>
      <c r="E17420">
        <v>1</v>
      </c>
      <c r="F17420">
        <v>15</v>
      </c>
      <c r="G17420">
        <v>42101</v>
      </c>
      <c r="H17420" t="s">
        <v>7</v>
      </c>
      <c r="I17420" t="s">
        <v>8</v>
      </c>
      <c r="J17420">
        <v>218</v>
      </c>
      <c r="K17420">
        <v>-5</v>
      </c>
      <c r="L17420" t="s">
        <v>239</v>
      </c>
      <c r="M17420" t="s">
        <v>258</v>
      </c>
      <c r="N17420" t="s">
        <v>257</v>
      </c>
      <c r="O17420" s="9">
        <f t="shared" si="864"/>
        <v>14.533333333333333</v>
      </c>
      <c r="P17420" s="1">
        <f t="shared" si="865"/>
        <v>-2.2935779816513763E-2</v>
      </c>
      <c r="Q17420">
        <f t="shared" si="866"/>
        <v>-0.34403669724770647</v>
      </c>
    </row>
    <row r="17421" spans="2:17" x14ac:dyDescent="0.25">
      <c r="B17421" t="s">
        <v>264</v>
      </c>
      <c r="C17421">
        <v>180032</v>
      </c>
      <c r="D17421">
        <v>2</v>
      </c>
      <c r="E17421">
        <v>1</v>
      </c>
      <c r="F17421">
        <v>15</v>
      </c>
      <c r="G17421">
        <v>42101</v>
      </c>
      <c r="H17421" t="s">
        <v>7</v>
      </c>
      <c r="I17421" t="s">
        <v>8</v>
      </c>
      <c r="J17421">
        <v>218</v>
      </c>
      <c r="K17421">
        <v>-5</v>
      </c>
      <c r="L17421" t="s">
        <v>239</v>
      </c>
      <c r="M17421" t="s">
        <v>258</v>
      </c>
      <c r="N17421" t="s">
        <v>257</v>
      </c>
      <c r="O17421" s="9">
        <f t="shared" si="864"/>
        <v>14.533333333333333</v>
      </c>
      <c r="P17421" s="1">
        <f t="shared" si="865"/>
        <v>-2.2935779816513763E-2</v>
      </c>
      <c r="Q17421">
        <f t="shared" si="866"/>
        <v>-0.34403669724770647</v>
      </c>
    </row>
    <row r="17422" spans="2:17" x14ac:dyDescent="0.25">
      <c r="B17422" t="s">
        <v>264</v>
      </c>
      <c r="C17422">
        <v>185452</v>
      </c>
      <c r="D17422">
        <v>1</v>
      </c>
      <c r="E17422">
        <v>1</v>
      </c>
      <c r="F17422">
        <v>7</v>
      </c>
      <c r="G17422">
        <v>42173</v>
      </c>
      <c r="H17422" t="s">
        <v>5</v>
      </c>
      <c r="I17422" t="s">
        <v>6</v>
      </c>
      <c r="J17422">
        <v>304</v>
      </c>
      <c r="K17422">
        <v>-7</v>
      </c>
      <c r="L17422" t="s">
        <v>240</v>
      </c>
      <c r="M17422" t="s">
        <v>5</v>
      </c>
      <c r="N17422" t="s">
        <v>257</v>
      </c>
      <c r="O17422" s="9">
        <f t="shared" si="864"/>
        <v>43.428571428571431</v>
      </c>
      <c r="P17422" s="1">
        <f t="shared" si="865"/>
        <v>-2.3026315789473683E-2</v>
      </c>
      <c r="Q17422">
        <f t="shared" si="866"/>
        <v>-0.16118421052631579</v>
      </c>
    </row>
    <row r="17423" spans="2:17" x14ac:dyDescent="0.25">
      <c r="B17423" t="s">
        <v>264</v>
      </c>
      <c r="C17423">
        <v>181328</v>
      </c>
      <c r="D17423">
        <v>2</v>
      </c>
      <c r="E17423">
        <v>1</v>
      </c>
      <c r="F17423">
        <v>12</v>
      </c>
      <c r="G17423">
        <v>42054</v>
      </c>
      <c r="H17423" t="s">
        <v>5</v>
      </c>
      <c r="I17423" t="s">
        <v>6</v>
      </c>
      <c r="J17423">
        <v>130</v>
      </c>
      <c r="K17423">
        <v>-3</v>
      </c>
      <c r="L17423" t="s">
        <v>239</v>
      </c>
      <c r="M17423" t="s">
        <v>5</v>
      </c>
      <c r="N17423" t="s">
        <v>257</v>
      </c>
      <c r="O17423" s="9">
        <f t="shared" si="864"/>
        <v>10.833333333333334</v>
      </c>
      <c r="P17423" s="1">
        <f t="shared" si="865"/>
        <v>-2.3076923076923078E-2</v>
      </c>
      <c r="Q17423">
        <f t="shared" si="866"/>
        <v>-0.27692307692307694</v>
      </c>
    </row>
    <row r="17424" spans="2:17" x14ac:dyDescent="0.25">
      <c r="B17424" t="s">
        <v>264</v>
      </c>
      <c r="C17424">
        <v>190056</v>
      </c>
      <c r="D17424">
        <v>2</v>
      </c>
      <c r="E17424">
        <v>2</v>
      </c>
      <c r="F17424">
        <v>8</v>
      </c>
      <c r="G17424">
        <v>42073</v>
      </c>
      <c r="H17424" t="s">
        <v>5</v>
      </c>
      <c r="I17424" t="s">
        <v>6</v>
      </c>
      <c r="J17424">
        <v>130</v>
      </c>
      <c r="K17424">
        <v>-3</v>
      </c>
      <c r="L17424" t="s">
        <v>239</v>
      </c>
      <c r="M17424" t="s">
        <v>5</v>
      </c>
      <c r="N17424" t="s">
        <v>257</v>
      </c>
      <c r="O17424" s="9">
        <f t="shared" si="864"/>
        <v>16.25</v>
      </c>
      <c r="P17424" s="1">
        <f t="shared" si="865"/>
        <v>-2.3076923076923078E-2</v>
      </c>
      <c r="Q17424">
        <f t="shared" si="866"/>
        <v>-0.18461538461538463</v>
      </c>
    </row>
    <row r="17425" spans="2:17" x14ac:dyDescent="0.25">
      <c r="B17425" t="s">
        <v>264</v>
      </c>
      <c r="C17425">
        <v>177351</v>
      </c>
      <c r="D17425">
        <v>2</v>
      </c>
      <c r="E17425">
        <v>2</v>
      </c>
      <c r="F17425">
        <v>8</v>
      </c>
      <c r="G17425">
        <v>42122</v>
      </c>
      <c r="H17425" t="s">
        <v>5</v>
      </c>
      <c r="I17425" t="s">
        <v>6</v>
      </c>
      <c r="J17425">
        <v>130</v>
      </c>
      <c r="K17425">
        <v>-3</v>
      </c>
      <c r="L17425" t="s">
        <v>239</v>
      </c>
      <c r="M17425" t="s">
        <v>5</v>
      </c>
      <c r="N17425" t="s">
        <v>257</v>
      </c>
      <c r="O17425" s="9">
        <f t="shared" si="864"/>
        <v>16.25</v>
      </c>
      <c r="P17425" s="1">
        <f t="shared" si="865"/>
        <v>-2.3076923076923078E-2</v>
      </c>
      <c r="Q17425">
        <f t="shared" si="866"/>
        <v>-0.18461538461538463</v>
      </c>
    </row>
    <row r="17426" spans="2:17" x14ac:dyDescent="0.25">
      <c r="B17426" t="s">
        <v>264</v>
      </c>
      <c r="C17426">
        <v>179369</v>
      </c>
      <c r="D17426">
        <v>2</v>
      </c>
      <c r="E17426">
        <v>1</v>
      </c>
      <c r="F17426">
        <v>7.5</v>
      </c>
      <c r="G17426">
        <v>42089</v>
      </c>
      <c r="H17426" t="s">
        <v>7</v>
      </c>
      <c r="I17426" t="s">
        <v>8</v>
      </c>
      <c r="J17426">
        <v>130</v>
      </c>
      <c r="K17426">
        <v>-3</v>
      </c>
      <c r="L17426" t="s">
        <v>239</v>
      </c>
      <c r="M17426" t="s">
        <v>258</v>
      </c>
      <c r="N17426" t="s">
        <v>257</v>
      </c>
      <c r="O17426" s="9">
        <f t="shared" si="864"/>
        <v>17.333333333333332</v>
      </c>
      <c r="P17426" s="1">
        <f t="shared" si="865"/>
        <v>-2.3076923076923078E-2</v>
      </c>
      <c r="Q17426">
        <f t="shared" si="866"/>
        <v>-0.17307692307692307</v>
      </c>
    </row>
    <row r="17427" spans="2:17" x14ac:dyDescent="0.25">
      <c r="B17427" t="s">
        <v>264</v>
      </c>
      <c r="C17427">
        <v>165605</v>
      </c>
      <c r="D17427">
        <v>1</v>
      </c>
      <c r="E17427">
        <v>1</v>
      </c>
      <c r="F17427">
        <v>3.5</v>
      </c>
      <c r="G17427">
        <v>41578</v>
      </c>
      <c r="H17427" t="s">
        <v>7</v>
      </c>
      <c r="I17427" t="s">
        <v>8</v>
      </c>
      <c r="J17427">
        <v>130</v>
      </c>
      <c r="K17427">
        <v>-3</v>
      </c>
      <c r="L17427" t="s">
        <v>240</v>
      </c>
      <c r="M17427" t="s">
        <v>258</v>
      </c>
      <c r="N17427" t="s">
        <v>257</v>
      </c>
      <c r="O17427" s="9">
        <f t="shared" si="864"/>
        <v>37.142857142857146</v>
      </c>
      <c r="P17427" s="1">
        <f t="shared" si="865"/>
        <v>-2.3076923076923078E-2</v>
      </c>
      <c r="Q17427">
        <f t="shared" si="866"/>
        <v>-8.0769230769230774E-2</v>
      </c>
    </row>
    <row r="17428" spans="2:17" x14ac:dyDescent="0.25">
      <c r="B17428" t="s">
        <v>264</v>
      </c>
      <c r="C17428">
        <v>191273</v>
      </c>
      <c r="D17428">
        <v>1</v>
      </c>
      <c r="E17428">
        <v>1</v>
      </c>
      <c r="F17428">
        <v>2.5</v>
      </c>
      <c r="G17428">
        <v>42165</v>
      </c>
      <c r="H17428" t="s">
        <v>7</v>
      </c>
      <c r="I17428" t="s">
        <v>8</v>
      </c>
      <c r="J17428">
        <v>130</v>
      </c>
      <c r="K17428">
        <v>-3</v>
      </c>
      <c r="L17428" t="s">
        <v>240</v>
      </c>
      <c r="M17428" t="s">
        <v>258</v>
      </c>
      <c r="N17428" t="s">
        <v>257</v>
      </c>
      <c r="O17428" s="9">
        <f t="shared" si="864"/>
        <v>52</v>
      </c>
      <c r="P17428" s="1">
        <f t="shared" si="865"/>
        <v>-2.3076923076923078E-2</v>
      </c>
      <c r="Q17428">
        <f t="shared" si="866"/>
        <v>-5.7692307692307696E-2</v>
      </c>
    </row>
    <row r="17429" spans="2:17" x14ac:dyDescent="0.25">
      <c r="B17429" t="s">
        <v>264</v>
      </c>
      <c r="C17429">
        <v>192252</v>
      </c>
      <c r="D17429">
        <v>1</v>
      </c>
      <c r="E17429">
        <v>1</v>
      </c>
      <c r="F17429">
        <v>3</v>
      </c>
      <c r="G17429">
        <v>42135</v>
      </c>
      <c r="H17429" t="s">
        <v>5</v>
      </c>
      <c r="I17429" t="s">
        <v>6</v>
      </c>
      <c r="J17429">
        <v>173</v>
      </c>
      <c r="K17429">
        <v>-4</v>
      </c>
      <c r="L17429" t="s">
        <v>240</v>
      </c>
      <c r="M17429" t="s">
        <v>5</v>
      </c>
      <c r="N17429" t="s">
        <v>257</v>
      </c>
      <c r="O17429" s="9">
        <f t="shared" si="864"/>
        <v>57.666666666666664</v>
      </c>
      <c r="P17429" s="1">
        <f t="shared" si="865"/>
        <v>-2.3121387283236993E-2</v>
      </c>
      <c r="Q17429">
        <f t="shared" si="866"/>
        <v>-6.9364161849710976E-2</v>
      </c>
    </row>
    <row r="17430" spans="2:17" x14ac:dyDescent="0.25">
      <c r="B17430" t="s">
        <v>264</v>
      </c>
      <c r="C17430">
        <v>192258</v>
      </c>
      <c r="D17430">
        <v>1</v>
      </c>
      <c r="E17430">
        <v>1</v>
      </c>
      <c r="F17430">
        <v>3</v>
      </c>
      <c r="G17430">
        <v>42135</v>
      </c>
      <c r="H17430" t="s">
        <v>5</v>
      </c>
      <c r="I17430" t="s">
        <v>6</v>
      </c>
      <c r="J17430">
        <v>173</v>
      </c>
      <c r="K17430">
        <v>-4</v>
      </c>
      <c r="L17430" t="s">
        <v>240</v>
      </c>
      <c r="M17430" t="s">
        <v>5</v>
      </c>
      <c r="N17430" t="s">
        <v>257</v>
      </c>
      <c r="O17430" s="9">
        <f t="shared" si="864"/>
        <v>57.666666666666664</v>
      </c>
      <c r="P17430" s="1">
        <f t="shared" si="865"/>
        <v>-2.3121387283236993E-2</v>
      </c>
      <c r="Q17430">
        <f t="shared" si="866"/>
        <v>-6.9364161849710976E-2</v>
      </c>
    </row>
    <row r="17431" spans="2:17" x14ac:dyDescent="0.25">
      <c r="B17431" t="s">
        <v>264</v>
      </c>
      <c r="C17431">
        <v>190665</v>
      </c>
      <c r="D17431">
        <v>1</v>
      </c>
      <c r="E17431">
        <v>1</v>
      </c>
      <c r="F17431">
        <v>4</v>
      </c>
      <c r="G17431">
        <v>42177</v>
      </c>
      <c r="H17431" t="s">
        <v>7</v>
      </c>
      <c r="I17431" t="s">
        <v>8</v>
      </c>
      <c r="J17431">
        <v>172</v>
      </c>
      <c r="K17431">
        <v>-4</v>
      </c>
      <c r="L17431" t="s">
        <v>240</v>
      </c>
      <c r="M17431" t="s">
        <v>258</v>
      </c>
      <c r="N17431" t="s">
        <v>257</v>
      </c>
      <c r="O17431" s="9">
        <f t="shared" si="864"/>
        <v>43</v>
      </c>
      <c r="P17431" s="1">
        <f t="shared" si="865"/>
        <v>-2.3255813953488372E-2</v>
      </c>
      <c r="Q17431">
        <f t="shared" si="866"/>
        <v>-9.3023255813953487E-2</v>
      </c>
    </row>
    <row r="17432" spans="2:17" x14ac:dyDescent="0.25">
      <c r="B17432" t="s">
        <v>264</v>
      </c>
      <c r="C17432">
        <v>182852</v>
      </c>
      <c r="D17432">
        <v>1</v>
      </c>
      <c r="E17432">
        <v>1</v>
      </c>
      <c r="F17432">
        <v>5</v>
      </c>
      <c r="G17432">
        <v>42297</v>
      </c>
      <c r="H17432" t="s">
        <v>5</v>
      </c>
      <c r="I17432" t="s">
        <v>6</v>
      </c>
      <c r="J17432">
        <v>215</v>
      </c>
      <c r="K17432">
        <v>-5</v>
      </c>
      <c r="L17432" t="s">
        <v>240</v>
      </c>
      <c r="M17432" t="s">
        <v>5</v>
      </c>
      <c r="N17432" t="s">
        <v>257</v>
      </c>
      <c r="O17432" s="9">
        <f t="shared" si="864"/>
        <v>43</v>
      </c>
      <c r="P17432" s="1">
        <f t="shared" si="865"/>
        <v>-2.3255813953488372E-2</v>
      </c>
      <c r="Q17432">
        <f t="shared" si="866"/>
        <v>-0.11627906976744186</v>
      </c>
    </row>
    <row r="17433" spans="2:17" x14ac:dyDescent="0.25">
      <c r="B17433" t="s">
        <v>264</v>
      </c>
      <c r="C17433">
        <v>182853</v>
      </c>
      <c r="D17433">
        <v>1</v>
      </c>
      <c r="E17433">
        <v>1</v>
      </c>
      <c r="F17433">
        <v>5</v>
      </c>
      <c r="G17433">
        <v>42297</v>
      </c>
      <c r="H17433" t="s">
        <v>5</v>
      </c>
      <c r="I17433" t="s">
        <v>6</v>
      </c>
      <c r="J17433">
        <v>215</v>
      </c>
      <c r="K17433">
        <v>-5</v>
      </c>
      <c r="L17433" t="s">
        <v>240</v>
      </c>
      <c r="M17433" t="s">
        <v>5</v>
      </c>
      <c r="N17433" t="s">
        <v>257</v>
      </c>
      <c r="O17433" s="9">
        <f t="shared" si="864"/>
        <v>43</v>
      </c>
      <c r="P17433" s="1">
        <f t="shared" si="865"/>
        <v>-2.3255813953488372E-2</v>
      </c>
      <c r="Q17433">
        <f t="shared" si="866"/>
        <v>-0.11627906976744186</v>
      </c>
    </row>
    <row r="17434" spans="2:17" x14ac:dyDescent="0.25">
      <c r="B17434" t="s">
        <v>264</v>
      </c>
      <c r="C17434">
        <v>176838</v>
      </c>
      <c r="D17434">
        <v>1</v>
      </c>
      <c r="E17434">
        <v>1</v>
      </c>
      <c r="F17434">
        <v>6</v>
      </c>
      <c r="G17434">
        <v>42053</v>
      </c>
      <c r="H17434" t="s">
        <v>5</v>
      </c>
      <c r="I17434" t="s">
        <v>6</v>
      </c>
      <c r="J17434">
        <v>171</v>
      </c>
      <c r="K17434">
        <v>-4</v>
      </c>
      <c r="L17434" t="s">
        <v>240</v>
      </c>
      <c r="M17434" t="s">
        <v>5</v>
      </c>
      <c r="N17434" t="s">
        <v>257</v>
      </c>
      <c r="O17434" s="9">
        <f t="shared" si="864"/>
        <v>28.5</v>
      </c>
      <c r="P17434" s="1">
        <f t="shared" si="865"/>
        <v>-2.3391812865497075E-2</v>
      </c>
      <c r="Q17434">
        <f t="shared" si="866"/>
        <v>-0.14035087719298245</v>
      </c>
    </row>
    <row r="17435" spans="2:17" x14ac:dyDescent="0.25">
      <c r="B17435" t="s">
        <v>264</v>
      </c>
      <c r="C17435">
        <v>176840</v>
      </c>
      <c r="D17435">
        <v>1</v>
      </c>
      <c r="E17435">
        <v>1</v>
      </c>
      <c r="F17435">
        <v>6</v>
      </c>
      <c r="G17435">
        <v>42053</v>
      </c>
      <c r="H17435" t="s">
        <v>5</v>
      </c>
      <c r="I17435" t="s">
        <v>6</v>
      </c>
      <c r="J17435">
        <v>171</v>
      </c>
      <c r="K17435">
        <v>-4</v>
      </c>
      <c r="L17435" t="s">
        <v>240</v>
      </c>
      <c r="M17435" t="s">
        <v>5</v>
      </c>
      <c r="N17435" t="s">
        <v>257</v>
      </c>
      <c r="O17435" s="9">
        <f t="shared" si="864"/>
        <v>28.5</v>
      </c>
      <c r="P17435" s="1">
        <f t="shared" si="865"/>
        <v>-2.3391812865497075E-2</v>
      </c>
      <c r="Q17435">
        <f t="shared" si="866"/>
        <v>-0.14035087719298245</v>
      </c>
    </row>
    <row r="17436" spans="2:17" x14ac:dyDescent="0.25">
      <c r="B17436" t="s">
        <v>264</v>
      </c>
      <c r="C17436">
        <v>190058</v>
      </c>
      <c r="D17436">
        <v>1</v>
      </c>
      <c r="E17436">
        <v>1</v>
      </c>
      <c r="F17436">
        <v>6</v>
      </c>
      <c r="G17436">
        <v>42073</v>
      </c>
      <c r="H17436" t="s">
        <v>5</v>
      </c>
      <c r="I17436" t="s">
        <v>6</v>
      </c>
      <c r="J17436">
        <v>171</v>
      </c>
      <c r="K17436">
        <v>-4</v>
      </c>
      <c r="L17436" t="s">
        <v>240</v>
      </c>
      <c r="M17436" t="s">
        <v>5</v>
      </c>
      <c r="N17436" t="s">
        <v>257</v>
      </c>
      <c r="O17436" s="9">
        <f t="shared" si="864"/>
        <v>28.5</v>
      </c>
      <c r="P17436" s="1">
        <f t="shared" si="865"/>
        <v>-2.3391812865497075E-2</v>
      </c>
      <c r="Q17436">
        <f t="shared" si="866"/>
        <v>-0.14035087719298245</v>
      </c>
    </row>
    <row r="17437" spans="2:17" x14ac:dyDescent="0.25">
      <c r="B17437" t="s">
        <v>264</v>
      </c>
      <c r="C17437">
        <v>191350</v>
      </c>
      <c r="D17437">
        <v>1</v>
      </c>
      <c r="E17437">
        <v>1</v>
      </c>
      <c r="F17437">
        <v>6</v>
      </c>
      <c r="G17437">
        <v>42142</v>
      </c>
      <c r="H17437" t="s">
        <v>5</v>
      </c>
      <c r="I17437" t="s">
        <v>6</v>
      </c>
      <c r="J17437">
        <v>171</v>
      </c>
      <c r="K17437">
        <v>-4</v>
      </c>
      <c r="L17437" t="s">
        <v>240</v>
      </c>
      <c r="M17437" t="s">
        <v>5</v>
      </c>
      <c r="N17437" t="s">
        <v>257</v>
      </c>
      <c r="O17437" s="9">
        <f t="shared" si="864"/>
        <v>28.5</v>
      </c>
      <c r="P17437" s="1">
        <f t="shared" si="865"/>
        <v>-2.3391812865497075E-2</v>
      </c>
      <c r="Q17437">
        <f t="shared" si="866"/>
        <v>-0.14035087719298245</v>
      </c>
    </row>
    <row r="17438" spans="2:17" x14ac:dyDescent="0.25">
      <c r="B17438" t="s">
        <v>264</v>
      </c>
      <c r="C17438">
        <v>188732</v>
      </c>
      <c r="D17438">
        <v>1</v>
      </c>
      <c r="E17438">
        <v>1</v>
      </c>
      <c r="F17438">
        <v>5</v>
      </c>
      <c r="G17438">
        <v>42072</v>
      </c>
      <c r="H17438" t="s">
        <v>5</v>
      </c>
      <c r="I17438" t="s">
        <v>6</v>
      </c>
      <c r="J17438">
        <v>171</v>
      </c>
      <c r="K17438">
        <v>-4</v>
      </c>
      <c r="L17438" t="s">
        <v>240</v>
      </c>
      <c r="M17438" t="s">
        <v>5</v>
      </c>
      <c r="N17438" t="s">
        <v>257</v>
      </c>
      <c r="O17438" s="9">
        <f t="shared" si="864"/>
        <v>34.200000000000003</v>
      </c>
      <c r="P17438" s="1">
        <f t="shared" si="865"/>
        <v>-2.3391812865497075E-2</v>
      </c>
      <c r="Q17438">
        <f t="shared" si="866"/>
        <v>-0.11695906432748537</v>
      </c>
    </row>
    <row r="17439" spans="2:17" x14ac:dyDescent="0.25">
      <c r="B17439" t="s">
        <v>264</v>
      </c>
      <c r="C17439">
        <v>182090</v>
      </c>
      <c r="D17439">
        <v>1</v>
      </c>
      <c r="E17439">
        <v>1</v>
      </c>
      <c r="F17439">
        <v>4</v>
      </c>
      <c r="G17439">
        <v>41890</v>
      </c>
      <c r="H17439" t="s">
        <v>7</v>
      </c>
      <c r="I17439" t="s">
        <v>8</v>
      </c>
      <c r="J17439">
        <v>171</v>
      </c>
      <c r="K17439">
        <v>-4</v>
      </c>
      <c r="L17439" t="s">
        <v>240</v>
      </c>
      <c r="M17439" t="s">
        <v>258</v>
      </c>
      <c r="N17439" t="s">
        <v>257</v>
      </c>
      <c r="O17439" s="9">
        <f t="shared" si="864"/>
        <v>42.75</v>
      </c>
      <c r="P17439" s="1">
        <f t="shared" si="865"/>
        <v>-2.3391812865497075E-2</v>
      </c>
      <c r="Q17439">
        <f t="shared" si="866"/>
        <v>-9.3567251461988299E-2</v>
      </c>
    </row>
    <row r="17440" spans="2:17" x14ac:dyDescent="0.25">
      <c r="B17440" t="s">
        <v>264</v>
      </c>
      <c r="C17440">
        <v>164790</v>
      </c>
      <c r="D17440">
        <v>2</v>
      </c>
      <c r="E17440">
        <v>2</v>
      </c>
      <c r="F17440">
        <v>7</v>
      </c>
      <c r="G17440">
        <v>41682</v>
      </c>
      <c r="H17440" t="s">
        <v>5</v>
      </c>
      <c r="I17440" t="s">
        <v>6</v>
      </c>
      <c r="J17440">
        <v>128</v>
      </c>
      <c r="K17440">
        <v>-3</v>
      </c>
      <c r="L17440" t="s">
        <v>239</v>
      </c>
      <c r="M17440" t="s">
        <v>5</v>
      </c>
      <c r="N17440" t="s">
        <v>257</v>
      </c>
      <c r="O17440" s="9">
        <f t="shared" si="864"/>
        <v>18.285714285714285</v>
      </c>
      <c r="P17440" s="1">
        <f t="shared" si="865"/>
        <v>-2.34375E-2</v>
      </c>
      <c r="Q17440">
        <f t="shared" si="866"/>
        <v>-0.1640625</v>
      </c>
    </row>
    <row r="17441" spans="2:17" x14ac:dyDescent="0.25">
      <c r="B17441" t="s">
        <v>264</v>
      </c>
      <c r="C17441">
        <v>166211</v>
      </c>
      <c r="D17441">
        <v>3</v>
      </c>
      <c r="E17441">
        <v>2</v>
      </c>
      <c r="F17441">
        <v>10</v>
      </c>
      <c r="G17441">
        <v>41572</v>
      </c>
      <c r="H17441" t="s">
        <v>5</v>
      </c>
      <c r="I17441" t="s">
        <v>8</v>
      </c>
      <c r="J17441">
        <v>256</v>
      </c>
      <c r="K17441">
        <v>-6</v>
      </c>
      <c r="L17441" t="s">
        <v>239</v>
      </c>
      <c r="M17441" t="s">
        <v>5</v>
      </c>
      <c r="N17441" t="s">
        <v>257</v>
      </c>
      <c r="O17441" s="9">
        <f t="shared" si="864"/>
        <v>25.6</v>
      </c>
      <c r="P17441" s="1">
        <f t="shared" si="865"/>
        <v>-2.34375E-2</v>
      </c>
      <c r="Q17441">
        <f t="shared" si="866"/>
        <v>-0.234375</v>
      </c>
    </row>
    <row r="17442" spans="2:17" x14ac:dyDescent="0.25">
      <c r="B17442" t="s">
        <v>264</v>
      </c>
      <c r="C17442">
        <v>191989</v>
      </c>
      <c r="D17442">
        <v>1</v>
      </c>
      <c r="E17442">
        <v>1</v>
      </c>
      <c r="F17442">
        <v>4</v>
      </c>
      <c r="G17442">
        <v>42094</v>
      </c>
      <c r="H17442" t="s">
        <v>7</v>
      </c>
      <c r="I17442" t="s">
        <v>8</v>
      </c>
      <c r="J17442">
        <v>128</v>
      </c>
      <c r="K17442">
        <v>-3</v>
      </c>
      <c r="L17442" t="s">
        <v>240</v>
      </c>
      <c r="M17442" t="s">
        <v>258</v>
      </c>
      <c r="N17442" t="s">
        <v>257</v>
      </c>
      <c r="O17442" s="9">
        <f t="shared" si="864"/>
        <v>32</v>
      </c>
      <c r="P17442" s="1">
        <f t="shared" si="865"/>
        <v>-2.34375E-2</v>
      </c>
      <c r="Q17442">
        <f t="shared" si="866"/>
        <v>-9.375E-2</v>
      </c>
    </row>
    <row r="17443" spans="2:17" x14ac:dyDescent="0.25">
      <c r="B17443" t="s">
        <v>264</v>
      </c>
      <c r="C17443">
        <v>191989</v>
      </c>
      <c r="D17443">
        <v>1</v>
      </c>
      <c r="E17443">
        <v>1</v>
      </c>
      <c r="F17443">
        <v>4</v>
      </c>
      <c r="G17443">
        <v>42094</v>
      </c>
      <c r="H17443" t="s">
        <v>7</v>
      </c>
      <c r="I17443" t="s">
        <v>8</v>
      </c>
      <c r="J17443">
        <v>128</v>
      </c>
      <c r="K17443">
        <v>-3</v>
      </c>
      <c r="L17443" t="s">
        <v>240</v>
      </c>
      <c r="M17443" t="s">
        <v>258</v>
      </c>
      <c r="N17443" t="s">
        <v>257</v>
      </c>
      <c r="O17443" s="9">
        <f t="shared" si="864"/>
        <v>32</v>
      </c>
      <c r="P17443" s="1">
        <f t="shared" si="865"/>
        <v>-2.34375E-2</v>
      </c>
      <c r="Q17443">
        <f t="shared" si="866"/>
        <v>-9.375E-2</v>
      </c>
    </row>
    <row r="17444" spans="2:17" x14ac:dyDescent="0.25">
      <c r="B17444" t="s">
        <v>264</v>
      </c>
      <c r="C17444">
        <v>168069</v>
      </c>
      <c r="D17444">
        <v>1</v>
      </c>
      <c r="E17444">
        <v>1</v>
      </c>
      <c r="F17444">
        <v>3.5</v>
      </c>
      <c r="G17444">
        <v>41680</v>
      </c>
      <c r="H17444" t="s">
        <v>7</v>
      </c>
      <c r="I17444" t="s">
        <v>8</v>
      </c>
      <c r="J17444">
        <v>128</v>
      </c>
      <c r="K17444">
        <v>-3</v>
      </c>
      <c r="L17444" t="s">
        <v>240</v>
      </c>
      <c r="M17444" t="s">
        <v>258</v>
      </c>
      <c r="N17444" t="s">
        <v>257</v>
      </c>
      <c r="O17444" s="9">
        <f t="shared" si="864"/>
        <v>36.571428571428569</v>
      </c>
      <c r="P17444" s="1">
        <f t="shared" si="865"/>
        <v>-2.34375E-2</v>
      </c>
      <c r="Q17444">
        <f t="shared" si="866"/>
        <v>-8.203125E-2</v>
      </c>
    </row>
    <row r="17445" spans="2:17" x14ac:dyDescent="0.25">
      <c r="B17445" t="s">
        <v>264</v>
      </c>
      <c r="C17445">
        <v>168070</v>
      </c>
      <c r="D17445">
        <v>1</v>
      </c>
      <c r="E17445">
        <v>1</v>
      </c>
      <c r="F17445">
        <v>3.5</v>
      </c>
      <c r="G17445">
        <v>41680</v>
      </c>
      <c r="H17445" t="s">
        <v>7</v>
      </c>
      <c r="I17445" t="s">
        <v>8</v>
      </c>
      <c r="J17445">
        <v>128</v>
      </c>
      <c r="K17445">
        <v>-3</v>
      </c>
      <c r="L17445" t="s">
        <v>240</v>
      </c>
      <c r="M17445" t="s">
        <v>258</v>
      </c>
      <c r="N17445" t="s">
        <v>257</v>
      </c>
      <c r="O17445" s="9">
        <f t="shared" si="864"/>
        <v>36.571428571428569</v>
      </c>
      <c r="P17445" s="1">
        <f t="shared" si="865"/>
        <v>-2.34375E-2</v>
      </c>
      <c r="Q17445">
        <f t="shared" si="866"/>
        <v>-8.203125E-2</v>
      </c>
    </row>
    <row r="17446" spans="2:17" x14ac:dyDescent="0.25">
      <c r="B17446" t="s">
        <v>264</v>
      </c>
      <c r="C17446">
        <v>168074</v>
      </c>
      <c r="D17446">
        <v>1</v>
      </c>
      <c r="E17446">
        <v>1</v>
      </c>
      <c r="F17446">
        <v>3.5</v>
      </c>
      <c r="G17446">
        <v>41680</v>
      </c>
      <c r="H17446" t="s">
        <v>7</v>
      </c>
      <c r="I17446" t="s">
        <v>8</v>
      </c>
      <c r="J17446">
        <v>128</v>
      </c>
      <c r="K17446">
        <v>-3</v>
      </c>
      <c r="L17446" t="s">
        <v>240</v>
      </c>
      <c r="M17446" t="s">
        <v>258</v>
      </c>
      <c r="N17446" t="s">
        <v>257</v>
      </c>
      <c r="O17446" s="9">
        <f t="shared" si="864"/>
        <v>36.571428571428569</v>
      </c>
      <c r="P17446" s="1">
        <f t="shared" si="865"/>
        <v>-2.34375E-2</v>
      </c>
      <c r="Q17446">
        <f t="shared" si="866"/>
        <v>-8.203125E-2</v>
      </c>
    </row>
    <row r="17447" spans="2:17" x14ac:dyDescent="0.25">
      <c r="B17447" t="s">
        <v>264</v>
      </c>
      <c r="C17447">
        <v>190049</v>
      </c>
      <c r="D17447">
        <v>2</v>
      </c>
      <c r="E17447">
        <v>1</v>
      </c>
      <c r="F17447">
        <v>15</v>
      </c>
      <c r="G17447">
        <v>42123</v>
      </c>
      <c r="H17447" t="s">
        <v>5</v>
      </c>
      <c r="I17447" t="s">
        <v>6</v>
      </c>
      <c r="J17447">
        <v>341</v>
      </c>
      <c r="K17447">
        <v>-8</v>
      </c>
      <c r="L17447" t="s">
        <v>239</v>
      </c>
      <c r="M17447" t="s">
        <v>5</v>
      </c>
      <c r="N17447" t="s">
        <v>257</v>
      </c>
      <c r="O17447" s="9">
        <f t="shared" si="864"/>
        <v>22.733333333333334</v>
      </c>
      <c r="P17447" s="1">
        <f t="shared" si="865"/>
        <v>-2.3460410557184751E-2</v>
      </c>
      <c r="Q17447">
        <f t="shared" si="866"/>
        <v>-0.35190615835777128</v>
      </c>
    </row>
    <row r="17448" spans="2:17" x14ac:dyDescent="0.25">
      <c r="B17448" t="s">
        <v>264</v>
      </c>
      <c r="C17448">
        <v>181178</v>
      </c>
      <c r="D17448">
        <v>2</v>
      </c>
      <c r="E17448">
        <v>2</v>
      </c>
      <c r="F17448">
        <v>10</v>
      </c>
      <c r="G17448">
        <v>42094</v>
      </c>
      <c r="H17448" t="s">
        <v>7</v>
      </c>
      <c r="I17448" t="s">
        <v>8</v>
      </c>
      <c r="J17448">
        <v>170</v>
      </c>
      <c r="K17448">
        <v>-4</v>
      </c>
      <c r="L17448" t="s">
        <v>239</v>
      </c>
      <c r="M17448" t="s">
        <v>258</v>
      </c>
      <c r="N17448" t="s">
        <v>257</v>
      </c>
      <c r="O17448" s="9">
        <f t="shared" si="864"/>
        <v>17</v>
      </c>
      <c r="P17448" s="1">
        <f t="shared" si="865"/>
        <v>-2.3529411764705882E-2</v>
      </c>
      <c r="Q17448">
        <f t="shared" si="866"/>
        <v>-0.23529411764705882</v>
      </c>
    </row>
    <row r="17449" spans="2:17" x14ac:dyDescent="0.25">
      <c r="B17449" t="s">
        <v>264</v>
      </c>
      <c r="C17449">
        <v>161949</v>
      </c>
      <c r="D17449">
        <v>1</v>
      </c>
      <c r="E17449">
        <v>1</v>
      </c>
      <c r="F17449">
        <v>5</v>
      </c>
      <c r="G17449">
        <v>41457</v>
      </c>
      <c r="H17449" t="s">
        <v>7</v>
      </c>
      <c r="I17449" t="s">
        <v>8</v>
      </c>
      <c r="J17449">
        <v>170</v>
      </c>
      <c r="K17449">
        <v>-4</v>
      </c>
      <c r="L17449" t="s">
        <v>240</v>
      </c>
      <c r="M17449" t="s">
        <v>258</v>
      </c>
      <c r="N17449" t="s">
        <v>257</v>
      </c>
      <c r="O17449" s="9">
        <f t="shared" si="864"/>
        <v>34</v>
      </c>
      <c r="P17449" s="1">
        <f t="shared" si="865"/>
        <v>-2.3529411764705882E-2</v>
      </c>
      <c r="Q17449">
        <f t="shared" si="866"/>
        <v>-0.11764705882352941</v>
      </c>
    </row>
    <row r="17450" spans="2:17" x14ac:dyDescent="0.25">
      <c r="B17450" t="s">
        <v>264</v>
      </c>
      <c r="C17450">
        <v>179551</v>
      </c>
      <c r="D17450">
        <v>1</v>
      </c>
      <c r="E17450">
        <v>1</v>
      </c>
      <c r="F17450">
        <v>5</v>
      </c>
      <c r="G17450">
        <v>41953</v>
      </c>
      <c r="H17450" t="s">
        <v>5</v>
      </c>
      <c r="I17450" t="s">
        <v>6</v>
      </c>
      <c r="J17450">
        <v>170</v>
      </c>
      <c r="K17450">
        <v>-4</v>
      </c>
      <c r="L17450" t="s">
        <v>240</v>
      </c>
      <c r="M17450" t="s">
        <v>5</v>
      </c>
      <c r="N17450" t="s">
        <v>257</v>
      </c>
      <c r="O17450" s="9">
        <f t="shared" si="864"/>
        <v>34</v>
      </c>
      <c r="P17450" s="1">
        <f t="shared" si="865"/>
        <v>-2.3529411764705882E-2</v>
      </c>
      <c r="Q17450">
        <f t="shared" si="866"/>
        <v>-0.11764705882352941</v>
      </c>
    </row>
    <row r="17451" spans="2:17" x14ac:dyDescent="0.25">
      <c r="B17451" t="s">
        <v>264</v>
      </c>
      <c r="C17451">
        <v>177953</v>
      </c>
      <c r="D17451">
        <v>1</v>
      </c>
      <c r="E17451">
        <v>1</v>
      </c>
      <c r="F17451">
        <v>2</v>
      </c>
      <c r="G17451">
        <v>42026</v>
      </c>
      <c r="H17451" t="s">
        <v>7</v>
      </c>
      <c r="I17451" t="s">
        <v>8</v>
      </c>
      <c r="J17451">
        <v>85</v>
      </c>
      <c r="K17451">
        <v>-2</v>
      </c>
      <c r="L17451" t="s">
        <v>240</v>
      </c>
      <c r="M17451" t="s">
        <v>258</v>
      </c>
      <c r="N17451" t="s">
        <v>257</v>
      </c>
      <c r="O17451" s="9">
        <f t="shared" si="864"/>
        <v>42.5</v>
      </c>
      <c r="P17451" s="1">
        <f t="shared" si="865"/>
        <v>-2.3529411764705882E-2</v>
      </c>
      <c r="Q17451">
        <f t="shared" si="866"/>
        <v>-4.7058823529411764E-2</v>
      </c>
    </row>
    <row r="17452" spans="2:17" x14ac:dyDescent="0.25">
      <c r="B17452" t="s">
        <v>264</v>
      </c>
      <c r="C17452">
        <v>180882</v>
      </c>
      <c r="D17452">
        <v>1</v>
      </c>
      <c r="E17452">
        <v>1</v>
      </c>
      <c r="F17452">
        <v>2</v>
      </c>
      <c r="G17452">
        <v>42053</v>
      </c>
      <c r="H17452" t="s">
        <v>7</v>
      </c>
      <c r="I17452" t="s">
        <v>8</v>
      </c>
      <c r="J17452">
        <v>85</v>
      </c>
      <c r="K17452">
        <v>-2</v>
      </c>
      <c r="L17452" t="s">
        <v>240</v>
      </c>
      <c r="M17452" t="s">
        <v>258</v>
      </c>
      <c r="N17452" t="s">
        <v>257</v>
      </c>
      <c r="O17452" s="9">
        <f t="shared" si="864"/>
        <v>42.5</v>
      </c>
      <c r="P17452" s="1">
        <f t="shared" si="865"/>
        <v>-2.3529411764705882E-2</v>
      </c>
      <c r="Q17452">
        <f t="shared" si="866"/>
        <v>-4.7058823529411764E-2</v>
      </c>
    </row>
    <row r="17453" spans="2:17" x14ac:dyDescent="0.25">
      <c r="B17453" t="s">
        <v>264</v>
      </c>
      <c r="C17453">
        <v>182279</v>
      </c>
      <c r="D17453">
        <v>2</v>
      </c>
      <c r="E17453">
        <v>1</v>
      </c>
      <c r="F17453">
        <v>15</v>
      </c>
      <c r="G17453">
        <v>41897</v>
      </c>
      <c r="H17453" t="s">
        <v>7</v>
      </c>
      <c r="I17453" t="s">
        <v>8</v>
      </c>
      <c r="J17453">
        <v>212</v>
      </c>
      <c r="K17453">
        <v>-5</v>
      </c>
      <c r="L17453" t="s">
        <v>239</v>
      </c>
      <c r="M17453" t="s">
        <v>258</v>
      </c>
      <c r="N17453" t="s">
        <v>257</v>
      </c>
      <c r="O17453" s="9">
        <f t="shared" si="864"/>
        <v>14.133333333333333</v>
      </c>
      <c r="P17453" s="1">
        <f t="shared" si="865"/>
        <v>-2.358490566037736E-2</v>
      </c>
      <c r="Q17453">
        <f t="shared" si="866"/>
        <v>-0.35377358490566041</v>
      </c>
    </row>
    <row r="17454" spans="2:17" x14ac:dyDescent="0.25">
      <c r="B17454" t="s">
        <v>264</v>
      </c>
      <c r="C17454">
        <v>184606</v>
      </c>
      <c r="D17454">
        <v>1</v>
      </c>
      <c r="E17454">
        <v>1</v>
      </c>
      <c r="F17454">
        <v>3</v>
      </c>
      <c r="G17454">
        <v>42304</v>
      </c>
      <c r="H17454" t="s">
        <v>5</v>
      </c>
      <c r="I17454" t="s">
        <v>6</v>
      </c>
      <c r="J17454">
        <v>127</v>
      </c>
      <c r="K17454">
        <v>-3</v>
      </c>
      <c r="L17454" t="s">
        <v>240</v>
      </c>
      <c r="M17454" t="s">
        <v>5</v>
      </c>
      <c r="N17454" t="s">
        <v>257</v>
      </c>
      <c r="O17454" s="9">
        <f t="shared" si="864"/>
        <v>42.333333333333336</v>
      </c>
      <c r="P17454" s="1">
        <f t="shared" si="865"/>
        <v>-2.3622047244094488E-2</v>
      </c>
      <c r="Q17454">
        <f t="shared" si="866"/>
        <v>-7.0866141732283464E-2</v>
      </c>
    </row>
    <row r="17455" spans="2:17" x14ac:dyDescent="0.25">
      <c r="B17455" t="s">
        <v>264</v>
      </c>
      <c r="C17455">
        <v>186489</v>
      </c>
      <c r="D17455">
        <v>1</v>
      </c>
      <c r="E17455">
        <v>1</v>
      </c>
      <c r="F17455">
        <v>3</v>
      </c>
      <c r="G17455">
        <v>42327</v>
      </c>
      <c r="H17455" t="s">
        <v>5</v>
      </c>
      <c r="I17455" t="s">
        <v>6</v>
      </c>
      <c r="J17455">
        <v>127</v>
      </c>
      <c r="K17455">
        <v>-3</v>
      </c>
      <c r="L17455" t="s">
        <v>240</v>
      </c>
      <c r="M17455" t="s">
        <v>5</v>
      </c>
      <c r="N17455" t="s">
        <v>257</v>
      </c>
      <c r="O17455" s="9">
        <f t="shared" si="864"/>
        <v>42.333333333333336</v>
      </c>
      <c r="P17455" s="1">
        <f t="shared" si="865"/>
        <v>-2.3622047244094488E-2</v>
      </c>
      <c r="Q17455">
        <f t="shared" si="866"/>
        <v>-7.0866141732283464E-2</v>
      </c>
    </row>
    <row r="17456" spans="2:17" x14ac:dyDescent="0.25">
      <c r="B17456" t="s">
        <v>264</v>
      </c>
      <c r="C17456">
        <v>184821</v>
      </c>
      <c r="D17456">
        <v>1</v>
      </c>
      <c r="E17456">
        <v>1</v>
      </c>
      <c r="F17456">
        <v>3</v>
      </c>
      <c r="G17456">
        <v>42306</v>
      </c>
      <c r="H17456" t="s">
        <v>5</v>
      </c>
      <c r="I17456" t="s">
        <v>6</v>
      </c>
      <c r="J17456">
        <v>127</v>
      </c>
      <c r="K17456">
        <v>-3</v>
      </c>
      <c r="L17456" t="s">
        <v>240</v>
      </c>
      <c r="M17456" t="s">
        <v>5</v>
      </c>
      <c r="N17456" t="s">
        <v>257</v>
      </c>
      <c r="O17456" s="9">
        <f t="shared" si="864"/>
        <v>42.333333333333336</v>
      </c>
      <c r="P17456" s="1">
        <f t="shared" si="865"/>
        <v>-2.3622047244094488E-2</v>
      </c>
      <c r="Q17456">
        <f t="shared" si="866"/>
        <v>-7.0866141732283464E-2</v>
      </c>
    </row>
    <row r="17457" spans="2:17" x14ac:dyDescent="0.25">
      <c r="B17457" t="s">
        <v>264</v>
      </c>
      <c r="C17457">
        <v>179362</v>
      </c>
      <c r="D17457">
        <v>1</v>
      </c>
      <c r="E17457">
        <v>1</v>
      </c>
      <c r="F17457">
        <v>5</v>
      </c>
      <c r="G17457">
        <v>42090</v>
      </c>
      <c r="H17457" t="s">
        <v>5</v>
      </c>
      <c r="I17457" t="s">
        <v>6</v>
      </c>
      <c r="J17457">
        <v>169</v>
      </c>
      <c r="K17457">
        <v>-4</v>
      </c>
      <c r="L17457" t="s">
        <v>240</v>
      </c>
      <c r="M17457" t="s">
        <v>5</v>
      </c>
      <c r="N17457" t="s">
        <v>257</v>
      </c>
      <c r="O17457" s="9">
        <f t="shared" si="864"/>
        <v>33.799999999999997</v>
      </c>
      <c r="P17457" s="1">
        <f t="shared" si="865"/>
        <v>-2.3668639053254437E-2</v>
      </c>
      <c r="Q17457">
        <f t="shared" si="866"/>
        <v>-0.11834319526627218</v>
      </c>
    </row>
    <row r="17458" spans="2:17" x14ac:dyDescent="0.25">
      <c r="B17458" t="s">
        <v>264</v>
      </c>
      <c r="C17458">
        <v>179362</v>
      </c>
      <c r="D17458">
        <v>1</v>
      </c>
      <c r="E17458">
        <v>1</v>
      </c>
      <c r="F17458">
        <v>5</v>
      </c>
      <c r="G17458">
        <v>42090</v>
      </c>
      <c r="H17458" t="s">
        <v>5</v>
      </c>
      <c r="I17458" t="s">
        <v>6</v>
      </c>
      <c r="J17458">
        <v>169</v>
      </c>
      <c r="K17458">
        <v>-4</v>
      </c>
      <c r="L17458" t="s">
        <v>240</v>
      </c>
      <c r="M17458" t="s">
        <v>5</v>
      </c>
      <c r="N17458" t="s">
        <v>257</v>
      </c>
      <c r="O17458" s="9">
        <f t="shared" si="864"/>
        <v>33.799999999999997</v>
      </c>
      <c r="P17458" s="1">
        <f t="shared" si="865"/>
        <v>-2.3668639053254437E-2</v>
      </c>
      <c r="Q17458">
        <f t="shared" si="866"/>
        <v>-0.11834319526627218</v>
      </c>
    </row>
    <row r="17459" spans="2:17" x14ac:dyDescent="0.25">
      <c r="B17459" t="s">
        <v>264</v>
      </c>
      <c r="C17459">
        <v>176284</v>
      </c>
      <c r="D17459">
        <v>1</v>
      </c>
      <c r="E17459">
        <v>1</v>
      </c>
      <c r="F17459">
        <v>6</v>
      </c>
      <c r="G17459">
        <v>42114</v>
      </c>
      <c r="H17459" t="s">
        <v>5</v>
      </c>
      <c r="I17459" t="s">
        <v>6</v>
      </c>
      <c r="J17459">
        <v>211</v>
      </c>
      <c r="K17459">
        <v>-5</v>
      </c>
      <c r="L17459" t="s">
        <v>240</v>
      </c>
      <c r="M17459" t="s">
        <v>5</v>
      </c>
      <c r="N17459" t="s">
        <v>257</v>
      </c>
      <c r="O17459" s="9">
        <f t="shared" si="864"/>
        <v>35.166666666666664</v>
      </c>
      <c r="P17459" s="1">
        <f t="shared" si="865"/>
        <v>-2.3696682464454975E-2</v>
      </c>
      <c r="Q17459">
        <f t="shared" si="866"/>
        <v>-0.14218009478672985</v>
      </c>
    </row>
    <row r="17460" spans="2:17" x14ac:dyDescent="0.25">
      <c r="B17460" t="s">
        <v>264</v>
      </c>
      <c r="C17460">
        <v>182607</v>
      </c>
      <c r="D17460">
        <v>1</v>
      </c>
      <c r="E17460">
        <v>1</v>
      </c>
      <c r="F17460">
        <v>5</v>
      </c>
      <c r="G17460">
        <v>42285</v>
      </c>
      <c r="H17460" t="s">
        <v>5</v>
      </c>
      <c r="I17460" t="s">
        <v>6</v>
      </c>
      <c r="J17460">
        <v>253</v>
      </c>
      <c r="K17460">
        <v>-6</v>
      </c>
      <c r="L17460" t="s">
        <v>240</v>
      </c>
      <c r="M17460" t="s">
        <v>5</v>
      </c>
      <c r="N17460" t="s">
        <v>257</v>
      </c>
      <c r="O17460" s="9">
        <f t="shared" si="864"/>
        <v>50.6</v>
      </c>
      <c r="P17460" s="1">
        <f t="shared" si="865"/>
        <v>-2.3715415019762844E-2</v>
      </c>
      <c r="Q17460">
        <f t="shared" si="866"/>
        <v>-0.11857707509881422</v>
      </c>
    </row>
    <row r="17461" spans="2:17" x14ac:dyDescent="0.25">
      <c r="B17461" t="s">
        <v>264</v>
      </c>
      <c r="C17461">
        <v>180242</v>
      </c>
      <c r="D17461">
        <v>2</v>
      </c>
      <c r="E17461">
        <v>1</v>
      </c>
      <c r="F17461">
        <v>10</v>
      </c>
      <c r="G17461">
        <v>42012</v>
      </c>
      <c r="H17461" t="s">
        <v>7</v>
      </c>
      <c r="I17461" t="s">
        <v>8</v>
      </c>
      <c r="J17461">
        <v>126</v>
      </c>
      <c r="K17461">
        <v>-3</v>
      </c>
      <c r="L17461" t="s">
        <v>239</v>
      </c>
      <c r="M17461" t="s">
        <v>258</v>
      </c>
      <c r="N17461" t="s">
        <v>257</v>
      </c>
      <c r="O17461" s="9">
        <f t="shared" si="864"/>
        <v>12.6</v>
      </c>
      <c r="P17461" s="1">
        <f t="shared" si="865"/>
        <v>-2.3809523809523808E-2</v>
      </c>
      <c r="Q17461">
        <f t="shared" si="866"/>
        <v>-0.23809523809523808</v>
      </c>
    </row>
    <row r="17462" spans="2:17" x14ac:dyDescent="0.25">
      <c r="B17462" t="s">
        <v>264</v>
      </c>
      <c r="C17462">
        <v>180447</v>
      </c>
      <c r="D17462">
        <v>2</v>
      </c>
      <c r="E17462">
        <v>1</v>
      </c>
      <c r="F17462">
        <v>10</v>
      </c>
      <c r="G17462">
        <v>42022</v>
      </c>
      <c r="H17462" t="s">
        <v>7</v>
      </c>
      <c r="I17462" t="s">
        <v>8</v>
      </c>
      <c r="J17462">
        <v>126</v>
      </c>
      <c r="K17462">
        <v>-3</v>
      </c>
      <c r="L17462" t="s">
        <v>239</v>
      </c>
      <c r="M17462" t="s">
        <v>258</v>
      </c>
      <c r="N17462" t="s">
        <v>257</v>
      </c>
      <c r="O17462" s="9">
        <f t="shared" si="864"/>
        <v>12.6</v>
      </c>
      <c r="P17462" s="1">
        <f t="shared" si="865"/>
        <v>-2.3809523809523808E-2</v>
      </c>
      <c r="Q17462">
        <f t="shared" si="866"/>
        <v>-0.23809523809523808</v>
      </c>
    </row>
    <row r="17463" spans="2:17" x14ac:dyDescent="0.25">
      <c r="B17463" t="s">
        <v>264</v>
      </c>
      <c r="C17463">
        <v>180447</v>
      </c>
      <c r="D17463">
        <v>2</v>
      </c>
      <c r="E17463">
        <v>2</v>
      </c>
      <c r="F17463">
        <v>10</v>
      </c>
      <c r="G17463">
        <v>42022</v>
      </c>
      <c r="H17463" t="s">
        <v>7</v>
      </c>
      <c r="I17463" t="s">
        <v>8</v>
      </c>
      <c r="J17463">
        <v>126</v>
      </c>
      <c r="K17463">
        <v>-3</v>
      </c>
      <c r="L17463" t="s">
        <v>239</v>
      </c>
      <c r="M17463" t="s">
        <v>258</v>
      </c>
      <c r="N17463" t="s">
        <v>257</v>
      </c>
      <c r="O17463" s="9">
        <f t="shared" si="864"/>
        <v>12.6</v>
      </c>
      <c r="P17463" s="1">
        <f t="shared" si="865"/>
        <v>-2.3809523809523808E-2</v>
      </c>
      <c r="Q17463">
        <f t="shared" si="866"/>
        <v>-0.23809523809523808</v>
      </c>
    </row>
    <row r="17464" spans="2:17" x14ac:dyDescent="0.25">
      <c r="B17464" t="s">
        <v>264</v>
      </c>
      <c r="C17464">
        <v>182349</v>
      </c>
      <c r="D17464">
        <v>2</v>
      </c>
      <c r="E17464">
        <v>2</v>
      </c>
      <c r="F17464">
        <v>20</v>
      </c>
      <c r="G17464">
        <v>41898</v>
      </c>
      <c r="H17464" t="s">
        <v>7</v>
      </c>
      <c r="I17464" t="s">
        <v>8</v>
      </c>
      <c r="J17464">
        <v>336</v>
      </c>
      <c r="K17464">
        <v>-8</v>
      </c>
      <c r="L17464" t="s">
        <v>239</v>
      </c>
      <c r="M17464" t="s">
        <v>258</v>
      </c>
      <c r="N17464" t="s">
        <v>257</v>
      </c>
      <c r="O17464" s="9">
        <f t="shared" si="864"/>
        <v>16.8</v>
      </c>
      <c r="P17464" s="1">
        <f t="shared" si="865"/>
        <v>-2.3809523809523808E-2</v>
      </c>
      <c r="Q17464">
        <f t="shared" si="866"/>
        <v>-0.47619047619047616</v>
      </c>
    </row>
    <row r="17465" spans="2:17" x14ac:dyDescent="0.25">
      <c r="B17465" t="s">
        <v>264</v>
      </c>
      <c r="C17465">
        <v>181425</v>
      </c>
      <c r="D17465">
        <v>1</v>
      </c>
      <c r="E17465">
        <v>1</v>
      </c>
      <c r="F17465">
        <v>6</v>
      </c>
      <c r="G17465">
        <v>42012</v>
      </c>
      <c r="H17465" t="s">
        <v>5</v>
      </c>
      <c r="I17465" t="s">
        <v>6</v>
      </c>
      <c r="J17465">
        <v>168</v>
      </c>
      <c r="K17465">
        <v>-4</v>
      </c>
      <c r="L17465" t="s">
        <v>240</v>
      </c>
      <c r="M17465" t="s">
        <v>5</v>
      </c>
      <c r="N17465" t="s">
        <v>257</v>
      </c>
      <c r="O17465" s="9">
        <f t="shared" si="864"/>
        <v>28</v>
      </c>
      <c r="P17465" s="1">
        <f t="shared" si="865"/>
        <v>-2.3809523809523808E-2</v>
      </c>
      <c r="Q17465">
        <f t="shared" si="866"/>
        <v>-0.14285714285714285</v>
      </c>
    </row>
    <row r="17466" spans="2:17" x14ac:dyDescent="0.25">
      <c r="B17466" t="s">
        <v>264</v>
      </c>
      <c r="C17466">
        <v>163356</v>
      </c>
      <c r="D17466">
        <v>1</v>
      </c>
      <c r="E17466">
        <v>1</v>
      </c>
      <c r="F17466">
        <v>5</v>
      </c>
      <c r="G17466">
        <v>41830</v>
      </c>
      <c r="H17466" t="s">
        <v>7</v>
      </c>
      <c r="I17466" t="s">
        <v>8</v>
      </c>
      <c r="J17466">
        <v>168</v>
      </c>
      <c r="K17466">
        <v>-4</v>
      </c>
      <c r="L17466" t="s">
        <v>240</v>
      </c>
      <c r="M17466" t="s">
        <v>258</v>
      </c>
      <c r="N17466" t="s">
        <v>257</v>
      </c>
      <c r="O17466" s="9">
        <f t="shared" si="864"/>
        <v>33.6</v>
      </c>
      <c r="P17466" s="1">
        <f t="shared" si="865"/>
        <v>-2.3809523809523808E-2</v>
      </c>
      <c r="Q17466">
        <f t="shared" si="866"/>
        <v>-0.11904761904761904</v>
      </c>
    </row>
    <row r="17467" spans="2:17" x14ac:dyDescent="0.25">
      <c r="B17467" t="s">
        <v>264</v>
      </c>
      <c r="C17467">
        <v>180785</v>
      </c>
      <c r="D17467">
        <v>1</v>
      </c>
      <c r="E17467">
        <v>1</v>
      </c>
      <c r="F17467">
        <v>5</v>
      </c>
      <c r="G17467">
        <v>41902</v>
      </c>
      <c r="H17467" t="s">
        <v>7</v>
      </c>
      <c r="I17467" t="s">
        <v>8</v>
      </c>
      <c r="J17467">
        <v>168</v>
      </c>
      <c r="K17467">
        <v>-4</v>
      </c>
      <c r="L17467" t="s">
        <v>240</v>
      </c>
      <c r="M17467" t="s">
        <v>258</v>
      </c>
      <c r="N17467" t="s">
        <v>257</v>
      </c>
      <c r="O17467" s="9">
        <f t="shared" ref="O17467:O17530" si="867">J17467/F17467</f>
        <v>33.6</v>
      </c>
      <c r="P17467" s="1">
        <f t="shared" ref="P17467:P17530" si="868">K17467/J17467</f>
        <v>-2.3809523809523808E-2</v>
      </c>
      <c r="Q17467">
        <f t="shared" si="866"/>
        <v>-0.11904761904761904</v>
      </c>
    </row>
    <row r="17468" spans="2:17" x14ac:dyDescent="0.25">
      <c r="B17468" t="s">
        <v>264</v>
      </c>
      <c r="C17468">
        <v>189862</v>
      </c>
      <c r="D17468">
        <v>1</v>
      </c>
      <c r="E17468">
        <v>1</v>
      </c>
      <c r="F17468">
        <v>5</v>
      </c>
      <c r="G17468">
        <v>42145</v>
      </c>
      <c r="H17468" t="s">
        <v>5</v>
      </c>
      <c r="I17468" t="s">
        <v>6</v>
      </c>
      <c r="J17468">
        <v>168</v>
      </c>
      <c r="K17468">
        <v>-4</v>
      </c>
      <c r="L17468" t="s">
        <v>240</v>
      </c>
      <c r="M17468" t="s">
        <v>5</v>
      </c>
      <c r="N17468" t="s">
        <v>257</v>
      </c>
      <c r="O17468" s="9">
        <f t="shared" si="867"/>
        <v>33.6</v>
      </c>
      <c r="P17468" s="1">
        <f t="shared" si="868"/>
        <v>-2.3809523809523808E-2</v>
      </c>
      <c r="Q17468">
        <f t="shared" ref="Q17468:Q17531" si="869">F17468*P17468</f>
        <v>-0.11904761904761904</v>
      </c>
    </row>
    <row r="17469" spans="2:17" x14ac:dyDescent="0.25">
      <c r="B17469" t="s">
        <v>264</v>
      </c>
      <c r="C17469">
        <v>161559</v>
      </c>
      <c r="D17469">
        <v>1</v>
      </c>
      <c r="E17469">
        <v>1</v>
      </c>
      <c r="F17469">
        <v>3</v>
      </c>
      <c r="G17469">
        <v>41437</v>
      </c>
      <c r="H17469" t="s">
        <v>5</v>
      </c>
      <c r="I17469" t="s">
        <v>6</v>
      </c>
      <c r="J17469">
        <v>126</v>
      </c>
      <c r="K17469">
        <v>-3</v>
      </c>
      <c r="L17469" t="s">
        <v>240</v>
      </c>
      <c r="M17469" t="s">
        <v>5</v>
      </c>
      <c r="N17469" t="s">
        <v>257</v>
      </c>
      <c r="O17469" s="9">
        <f t="shared" si="867"/>
        <v>42</v>
      </c>
      <c r="P17469" s="1">
        <f t="shared" si="868"/>
        <v>-2.3809523809523808E-2</v>
      </c>
      <c r="Q17469">
        <f t="shared" si="869"/>
        <v>-7.1428571428571425E-2</v>
      </c>
    </row>
    <row r="17470" spans="2:17" x14ac:dyDescent="0.25">
      <c r="B17470" t="s">
        <v>264</v>
      </c>
      <c r="C17470">
        <v>159566</v>
      </c>
      <c r="D17470">
        <v>1</v>
      </c>
      <c r="E17470">
        <v>1</v>
      </c>
      <c r="F17470">
        <v>3</v>
      </c>
      <c r="G17470">
        <v>41480</v>
      </c>
      <c r="H17470" t="s">
        <v>5</v>
      </c>
      <c r="I17470" t="s">
        <v>6</v>
      </c>
      <c r="J17470">
        <v>126</v>
      </c>
      <c r="K17470">
        <v>-3</v>
      </c>
      <c r="L17470" t="s">
        <v>240</v>
      </c>
      <c r="M17470" t="s">
        <v>5</v>
      </c>
      <c r="N17470" t="s">
        <v>257</v>
      </c>
      <c r="O17470" s="9">
        <f t="shared" si="867"/>
        <v>42</v>
      </c>
      <c r="P17470" s="1">
        <f t="shared" si="868"/>
        <v>-2.3809523809523808E-2</v>
      </c>
      <c r="Q17470">
        <f t="shared" si="869"/>
        <v>-7.1428571428571425E-2</v>
      </c>
    </row>
    <row r="17471" spans="2:17" x14ac:dyDescent="0.25">
      <c r="B17471" t="s">
        <v>264</v>
      </c>
      <c r="C17471">
        <v>182097</v>
      </c>
      <c r="D17471">
        <v>1</v>
      </c>
      <c r="E17471">
        <v>1</v>
      </c>
      <c r="F17471">
        <v>3</v>
      </c>
      <c r="G17471">
        <v>41891</v>
      </c>
      <c r="H17471" t="s">
        <v>7</v>
      </c>
      <c r="I17471" t="s">
        <v>8</v>
      </c>
      <c r="J17471">
        <v>126</v>
      </c>
      <c r="K17471">
        <v>-3</v>
      </c>
      <c r="L17471" t="s">
        <v>240</v>
      </c>
      <c r="M17471" t="s">
        <v>258</v>
      </c>
      <c r="N17471" t="s">
        <v>257</v>
      </c>
      <c r="O17471" s="9">
        <f t="shared" si="867"/>
        <v>42</v>
      </c>
      <c r="P17471" s="1">
        <f t="shared" si="868"/>
        <v>-2.3809523809523808E-2</v>
      </c>
      <c r="Q17471">
        <f t="shared" si="869"/>
        <v>-7.1428571428571425E-2</v>
      </c>
    </row>
    <row r="17472" spans="2:17" x14ac:dyDescent="0.25">
      <c r="B17472" t="s">
        <v>264</v>
      </c>
      <c r="C17472">
        <v>186619</v>
      </c>
      <c r="D17472">
        <v>1</v>
      </c>
      <c r="E17472">
        <v>1</v>
      </c>
      <c r="F17472">
        <v>2</v>
      </c>
      <c r="G17472">
        <v>42305</v>
      </c>
      <c r="H17472" t="s">
        <v>5</v>
      </c>
      <c r="I17472" t="s">
        <v>6</v>
      </c>
      <c r="J17472">
        <v>84</v>
      </c>
      <c r="K17472">
        <v>-2</v>
      </c>
      <c r="L17472" t="s">
        <v>240</v>
      </c>
      <c r="M17472" t="s">
        <v>5</v>
      </c>
      <c r="N17472" t="s">
        <v>257</v>
      </c>
      <c r="O17472" s="9">
        <f t="shared" si="867"/>
        <v>42</v>
      </c>
      <c r="P17472" s="1">
        <f t="shared" si="868"/>
        <v>-2.3809523809523808E-2</v>
      </c>
      <c r="Q17472">
        <f t="shared" si="869"/>
        <v>-4.7619047619047616E-2</v>
      </c>
    </row>
    <row r="17473" spans="2:17" x14ac:dyDescent="0.25">
      <c r="B17473" t="s">
        <v>264</v>
      </c>
      <c r="C17473">
        <v>182764</v>
      </c>
      <c r="D17473">
        <v>1</v>
      </c>
      <c r="E17473">
        <v>1</v>
      </c>
      <c r="F17473">
        <v>3</v>
      </c>
      <c r="G17473">
        <v>42333</v>
      </c>
      <c r="H17473" t="s">
        <v>5</v>
      </c>
      <c r="I17473" t="s">
        <v>6</v>
      </c>
      <c r="J17473">
        <v>126</v>
      </c>
      <c r="K17473">
        <v>-3</v>
      </c>
      <c r="L17473" t="s">
        <v>240</v>
      </c>
      <c r="M17473" t="s">
        <v>5</v>
      </c>
      <c r="N17473" t="s">
        <v>257</v>
      </c>
      <c r="O17473" s="9">
        <f t="shared" si="867"/>
        <v>42</v>
      </c>
      <c r="P17473" s="1">
        <f t="shared" si="868"/>
        <v>-2.3809523809523808E-2</v>
      </c>
      <c r="Q17473">
        <f t="shared" si="869"/>
        <v>-7.1428571428571425E-2</v>
      </c>
    </row>
    <row r="17474" spans="2:17" x14ac:dyDescent="0.25">
      <c r="B17474" t="s">
        <v>264</v>
      </c>
      <c r="C17474">
        <v>182771</v>
      </c>
      <c r="D17474">
        <v>1</v>
      </c>
      <c r="E17474">
        <v>1</v>
      </c>
      <c r="F17474">
        <v>3</v>
      </c>
      <c r="G17474">
        <v>42333</v>
      </c>
      <c r="H17474" t="s">
        <v>5</v>
      </c>
      <c r="I17474" t="s">
        <v>6</v>
      </c>
      <c r="J17474">
        <v>126</v>
      </c>
      <c r="K17474">
        <v>-3</v>
      </c>
      <c r="L17474" t="s">
        <v>240</v>
      </c>
      <c r="M17474" t="s">
        <v>5</v>
      </c>
      <c r="N17474" t="s">
        <v>257</v>
      </c>
      <c r="O17474" s="9">
        <f t="shared" si="867"/>
        <v>42</v>
      </c>
      <c r="P17474" s="1">
        <f t="shared" si="868"/>
        <v>-2.3809523809523808E-2</v>
      </c>
      <c r="Q17474">
        <f t="shared" si="869"/>
        <v>-7.1428571428571425E-2</v>
      </c>
    </row>
    <row r="17475" spans="2:17" x14ac:dyDescent="0.25">
      <c r="B17475" t="s">
        <v>264</v>
      </c>
      <c r="C17475">
        <v>182773</v>
      </c>
      <c r="D17475">
        <v>1</v>
      </c>
      <c r="E17475">
        <v>1</v>
      </c>
      <c r="F17475">
        <v>3</v>
      </c>
      <c r="G17475">
        <v>42333</v>
      </c>
      <c r="H17475" t="s">
        <v>5</v>
      </c>
      <c r="I17475" t="s">
        <v>6</v>
      </c>
      <c r="J17475">
        <v>126</v>
      </c>
      <c r="K17475">
        <v>-3</v>
      </c>
      <c r="L17475" t="s">
        <v>240</v>
      </c>
      <c r="M17475" t="s">
        <v>5</v>
      </c>
      <c r="N17475" t="s">
        <v>257</v>
      </c>
      <c r="O17475" s="9">
        <f t="shared" si="867"/>
        <v>42</v>
      </c>
      <c r="P17475" s="1">
        <f t="shared" si="868"/>
        <v>-2.3809523809523808E-2</v>
      </c>
      <c r="Q17475">
        <f t="shared" si="869"/>
        <v>-7.1428571428571425E-2</v>
      </c>
    </row>
    <row r="17476" spans="2:17" x14ac:dyDescent="0.25">
      <c r="B17476" t="s">
        <v>264</v>
      </c>
      <c r="C17476">
        <v>174380</v>
      </c>
      <c r="D17476">
        <v>1</v>
      </c>
      <c r="E17476">
        <v>1</v>
      </c>
      <c r="F17476">
        <v>5</v>
      </c>
      <c r="G17476">
        <v>42010</v>
      </c>
      <c r="H17476" t="s">
        <v>5</v>
      </c>
      <c r="I17476" t="s">
        <v>6</v>
      </c>
      <c r="J17476">
        <v>251</v>
      </c>
      <c r="K17476">
        <v>-6</v>
      </c>
      <c r="L17476" t="s">
        <v>240</v>
      </c>
      <c r="M17476" t="s">
        <v>5</v>
      </c>
      <c r="N17476" t="s">
        <v>257</v>
      </c>
      <c r="O17476" s="9">
        <f t="shared" si="867"/>
        <v>50.2</v>
      </c>
      <c r="P17476" s="1">
        <f t="shared" si="868"/>
        <v>-2.3904382470119521E-2</v>
      </c>
      <c r="Q17476">
        <f t="shared" si="869"/>
        <v>-0.11952191235059761</v>
      </c>
    </row>
    <row r="17477" spans="2:17" x14ac:dyDescent="0.25">
      <c r="B17477" t="s">
        <v>264</v>
      </c>
      <c r="C17477">
        <v>179608</v>
      </c>
      <c r="D17477">
        <v>1</v>
      </c>
      <c r="E17477">
        <v>1</v>
      </c>
      <c r="F17477">
        <v>5</v>
      </c>
      <c r="G17477">
        <v>42044</v>
      </c>
      <c r="H17477" t="s">
        <v>5</v>
      </c>
      <c r="I17477" t="s">
        <v>6</v>
      </c>
      <c r="J17477">
        <v>251</v>
      </c>
      <c r="K17477">
        <v>-6</v>
      </c>
      <c r="L17477" t="s">
        <v>240</v>
      </c>
      <c r="M17477" t="s">
        <v>5</v>
      </c>
      <c r="N17477" t="s">
        <v>257</v>
      </c>
      <c r="O17477" s="9">
        <f t="shared" si="867"/>
        <v>50.2</v>
      </c>
      <c r="P17477" s="1">
        <f t="shared" si="868"/>
        <v>-2.3904382470119521E-2</v>
      </c>
      <c r="Q17477">
        <f t="shared" si="869"/>
        <v>-0.11952191235059761</v>
      </c>
    </row>
    <row r="17478" spans="2:17" x14ac:dyDescent="0.25">
      <c r="B17478" t="s">
        <v>264</v>
      </c>
      <c r="C17478">
        <v>185144</v>
      </c>
      <c r="D17478">
        <v>1</v>
      </c>
      <c r="E17478">
        <v>1</v>
      </c>
      <c r="F17478">
        <v>5</v>
      </c>
      <c r="G17478">
        <v>42194</v>
      </c>
      <c r="H17478" t="s">
        <v>5</v>
      </c>
      <c r="I17478" t="s">
        <v>6</v>
      </c>
      <c r="J17478">
        <v>251</v>
      </c>
      <c r="K17478">
        <v>-6</v>
      </c>
      <c r="L17478" t="s">
        <v>240</v>
      </c>
      <c r="M17478" t="s">
        <v>5</v>
      </c>
      <c r="N17478" t="s">
        <v>257</v>
      </c>
      <c r="O17478" s="9">
        <f t="shared" si="867"/>
        <v>50.2</v>
      </c>
      <c r="P17478" s="1">
        <f t="shared" si="868"/>
        <v>-2.3904382470119521E-2</v>
      </c>
      <c r="Q17478">
        <f t="shared" si="869"/>
        <v>-0.11952191235059761</v>
      </c>
    </row>
    <row r="17479" spans="2:17" x14ac:dyDescent="0.25">
      <c r="B17479" t="s">
        <v>264</v>
      </c>
      <c r="C17479">
        <v>185144</v>
      </c>
      <c r="D17479">
        <v>1</v>
      </c>
      <c r="E17479">
        <v>1</v>
      </c>
      <c r="F17479">
        <v>5</v>
      </c>
      <c r="G17479">
        <v>42194</v>
      </c>
      <c r="H17479" t="s">
        <v>5</v>
      </c>
      <c r="I17479" t="s">
        <v>6</v>
      </c>
      <c r="J17479">
        <v>251</v>
      </c>
      <c r="K17479">
        <v>-6</v>
      </c>
      <c r="L17479" t="s">
        <v>240</v>
      </c>
      <c r="M17479" t="s">
        <v>5</v>
      </c>
      <c r="N17479" t="s">
        <v>257</v>
      </c>
      <c r="O17479" s="9">
        <f t="shared" si="867"/>
        <v>50.2</v>
      </c>
      <c r="P17479" s="1">
        <f t="shared" si="868"/>
        <v>-2.3904382470119521E-2</v>
      </c>
      <c r="Q17479">
        <f t="shared" si="869"/>
        <v>-0.11952191235059761</v>
      </c>
    </row>
    <row r="17480" spans="2:17" x14ac:dyDescent="0.25">
      <c r="B17480" t="s">
        <v>264</v>
      </c>
      <c r="C17480">
        <v>189745</v>
      </c>
      <c r="D17480">
        <v>1</v>
      </c>
      <c r="E17480">
        <v>1</v>
      </c>
      <c r="F17480">
        <v>4</v>
      </c>
      <c r="G17480">
        <v>42066</v>
      </c>
      <c r="H17480" t="s">
        <v>5</v>
      </c>
      <c r="I17480" t="s">
        <v>6</v>
      </c>
      <c r="J17480">
        <v>167</v>
      </c>
      <c r="K17480">
        <v>-4</v>
      </c>
      <c r="L17480" t="s">
        <v>240</v>
      </c>
      <c r="M17480" t="s">
        <v>5</v>
      </c>
      <c r="N17480" t="s">
        <v>257</v>
      </c>
      <c r="O17480" s="9">
        <f t="shared" si="867"/>
        <v>41.75</v>
      </c>
      <c r="P17480" s="1">
        <f t="shared" si="868"/>
        <v>-2.3952095808383235E-2</v>
      </c>
      <c r="Q17480">
        <f t="shared" si="869"/>
        <v>-9.580838323353294E-2</v>
      </c>
    </row>
    <row r="17481" spans="2:17" x14ac:dyDescent="0.25">
      <c r="B17481" t="s">
        <v>264</v>
      </c>
      <c r="C17481">
        <v>183365</v>
      </c>
      <c r="D17481">
        <v>2</v>
      </c>
      <c r="E17481">
        <v>2</v>
      </c>
      <c r="F17481">
        <v>12</v>
      </c>
      <c r="G17481">
        <v>42298</v>
      </c>
      <c r="H17481" t="s">
        <v>7</v>
      </c>
      <c r="I17481" t="s">
        <v>6</v>
      </c>
      <c r="J17481">
        <v>125</v>
      </c>
      <c r="K17481">
        <v>-3</v>
      </c>
      <c r="L17481" t="s">
        <v>239</v>
      </c>
      <c r="M17481" t="s">
        <v>258</v>
      </c>
      <c r="N17481" t="s">
        <v>257</v>
      </c>
      <c r="O17481" s="9">
        <f t="shared" si="867"/>
        <v>10.416666666666666</v>
      </c>
      <c r="P17481" s="1">
        <f t="shared" si="868"/>
        <v>-2.4E-2</v>
      </c>
      <c r="Q17481">
        <f t="shared" si="869"/>
        <v>-0.28800000000000003</v>
      </c>
    </row>
    <row r="17482" spans="2:17" x14ac:dyDescent="0.25">
      <c r="B17482" t="s">
        <v>264</v>
      </c>
      <c r="C17482">
        <v>183372</v>
      </c>
      <c r="D17482">
        <v>2</v>
      </c>
      <c r="E17482">
        <v>1</v>
      </c>
      <c r="F17482">
        <v>12</v>
      </c>
      <c r="G17482">
        <v>42298</v>
      </c>
      <c r="H17482" t="s">
        <v>7</v>
      </c>
      <c r="I17482" t="s">
        <v>6</v>
      </c>
      <c r="J17482">
        <v>125</v>
      </c>
      <c r="K17482">
        <v>-3</v>
      </c>
      <c r="L17482" t="s">
        <v>239</v>
      </c>
      <c r="M17482" t="s">
        <v>258</v>
      </c>
      <c r="N17482" t="s">
        <v>257</v>
      </c>
      <c r="O17482" s="9">
        <f t="shared" si="867"/>
        <v>10.416666666666666</v>
      </c>
      <c r="P17482" s="1">
        <f t="shared" si="868"/>
        <v>-2.4E-2</v>
      </c>
      <c r="Q17482">
        <f t="shared" si="869"/>
        <v>-0.28800000000000003</v>
      </c>
    </row>
    <row r="17483" spans="2:17" x14ac:dyDescent="0.25">
      <c r="B17483" t="s">
        <v>264</v>
      </c>
      <c r="C17483">
        <v>183373</v>
      </c>
      <c r="D17483">
        <v>2</v>
      </c>
      <c r="E17483">
        <v>1</v>
      </c>
      <c r="F17483">
        <v>12</v>
      </c>
      <c r="G17483">
        <v>42298</v>
      </c>
      <c r="H17483" t="s">
        <v>7</v>
      </c>
      <c r="I17483" t="s">
        <v>6</v>
      </c>
      <c r="J17483">
        <v>125</v>
      </c>
      <c r="K17483">
        <v>-3</v>
      </c>
      <c r="L17483" t="s">
        <v>239</v>
      </c>
      <c r="M17483" t="s">
        <v>258</v>
      </c>
      <c r="N17483" t="s">
        <v>257</v>
      </c>
      <c r="O17483" s="9">
        <f t="shared" si="867"/>
        <v>10.416666666666666</v>
      </c>
      <c r="P17483" s="1">
        <f t="shared" si="868"/>
        <v>-2.4E-2</v>
      </c>
      <c r="Q17483">
        <f t="shared" si="869"/>
        <v>-0.28800000000000003</v>
      </c>
    </row>
    <row r="17484" spans="2:17" x14ac:dyDescent="0.25">
      <c r="B17484" t="s">
        <v>264</v>
      </c>
      <c r="C17484">
        <v>183365</v>
      </c>
      <c r="D17484">
        <v>2</v>
      </c>
      <c r="E17484">
        <v>2</v>
      </c>
      <c r="F17484">
        <v>12</v>
      </c>
      <c r="G17484">
        <v>42298</v>
      </c>
      <c r="H17484" t="s">
        <v>7</v>
      </c>
      <c r="I17484" t="s">
        <v>6</v>
      </c>
      <c r="J17484">
        <v>125</v>
      </c>
      <c r="K17484">
        <v>-3</v>
      </c>
      <c r="L17484" t="s">
        <v>239</v>
      </c>
      <c r="M17484" t="s">
        <v>258</v>
      </c>
      <c r="N17484" t="s">
        <v>257</v>
      </c>
      <c r="O17484" s="9">
        <f t="shared" si="867"/>
        <v>10.416666666666666</v>
      </c>
      <c r="P17484" s="1">
        <f t="shared" si="868"/>
        <v>-2.4E-2</v>
      </c>
      <c r="Q17484">
        <f t="shared" si="869"/>
        <v>-0.28800000000000003</v>
      </c>
    </row>
    <row r="17485" spans="2:17" x14ac:dyDescent="0.25">
      <c r="B17485" t="s">
        <v>264</v>
      </c>
      <c r="C17485">
        <v>183372</v>
      </c>
      <c r="D17485">
        <v>2</v>
      </c>
      <c r="E17485">
        <v>1</v>
      </c>
      <c r="F17485">
        <v>12</v>
      </c>
      <c r="G17485">
        <v>42298</v>
      </c>
      <c r="H17485" t="s">
        <v>7</v>
      </c>
      <c r="I17485" t="s">
        <v>6</v>
      </c>
      <c r="J17485">
        <v>125</v>
      </c>
      <c r="K17485">
        <v>-3</v>
      </c>
      <c r="L17485" t="s">
        <v>239</v>
      </c>
      <c r="M17485" t="s">
        <v>258</v>
      </c>
      <c r="N17485" t="s">
        <v>257</v>
      </c>
      <c r="O17485" s="9">
        <f t="shared" si="867"/>
        <v>10.416666666666666</v>
      </c>
      <c r="P17485" s="1">
        <f t="shared" si="868"/>
        <v>-2.4E-2</v>
      </c>
      <c r="Q17485">
        <f t="shared" si="869"/>
        <v>-0.28800000000000003</v>
      </c>
    </row>
    <row r="17486" spans="2:17" x14ac:dyDescent="0.25">
      <c r="B17486" t="s">
        <v>264</v>
      </c>
      <c r="C17486">
        <v>183373</v>
      </c>
      <c r="D17486">
        <v>2</v>
      </c>
      <c r="E17486">
        <v>1</v>
      </c>
      <c r="F17486">
        <v>12</v>
      </c>
      <c r="G17486">
        <v>42298</v>
      </c>
      <c r="H17486" t="s">
        <v>7</v>
      </c>
      <c r="I17486" t="s">
        <v>6</v>
      </c>
      <c r="J17486">
        <v>125</v>
      </c>
      <c r="K17486">
        <v>-3</v>
      </c>
      <c r="L17486" t="s">
        <v>239</v>
      </c>
      <c r="M17486" t="s">
        <v>258</v>
      </c>
      <c r="N17486" t="s">
        <v>257</v>
      </c>
      <c r="O17486" s="9">
        <f t="shared" si="867"/>
        <v>10.416666666666666</v>
      </c>
      <c r="P17486" s="1">
        <f t="shared" si="868"/>
        <v>-2.4E-2</v>
      </c>
      <c r="Q17486">
        <f t="shared" si="869"/>
        <v>-0.28800000000000003</v>
      </c>
    </row>
    <row r="17487" spans="2:17" x14ac:dyDescent="0.25">
      <c r="B17487" t="s">
        <v>264</v>
      </c>
      <c r="C17487">
        <v>162253</v>
      </c>
      <c r="D17487">
        <v>1</v>
      </c>
      <c r="E17487">
        <v>1</v>
      </c>
      <c r="F17487">
        <v>5</v>
      </c>
      <c r="G17487">
        <v>41530</v>
      </c>
      <c r="H17487" t="s">
        <v>7</v>
      </c>
      <c r="I17487" t="s">
        <v>8</v>
      </c>
      <c r="J17487">
        <v>250</v>
      </c>
      <c r="K17487">
        <v>-6</v>
      </c>
      <c r="L17487" t="s">
        <v>240</v>
      </c>
      <c r="M17487" t="s">
        <v>258</v>
      </c>
      <c r="N17487" t="s">
        <v>257</v>
      </c>
      <c r="O17487" s="9">
        <f t="shared" si="867"/>
        <v>50</v>
      </c>
      <c r="P17487" s="1">
        <f t="shared" si="868"/>
        <v>-2.4E-2</v>
      </c>
      <c r="Q17487">
        <f t="shared" si="869"/>
        <v>-0.12</v>
      </c>
    </row>
    <row r="17488" spans="2:17" x14ac:dyDescent="0.25">
      <c r="B17488" t="s">
        <v>264</v>
      </c>
      <c r="C17488">
        <v>166003</v>
      </c>
      <c r="D17488">
        <v>1</v>
      </c>
      <c r="E17488">
        <v>1</v>
      </c>
      <c r="F17488">
        <v>5</v>
      </c>
      <c r="G17488">
        <v>41561</v>
      </c>
      <c r="H17488" t="s">
        <v>7</v>
      </c>
      <c r="I17488" t="s">
        <v>8</v>
      </c>
      <c r="J17488">
        <v>250</v>
      </c>
      <c r="K17488">
        <v>-6</v>
      </c>
      <c r="L17488" t="s">
        <v>240</v>
      </c>
      <c r="M17488" t="s">
        <v>258</v>
      </c>
      <c r="N17488" t="s">
        <v>257</v>
      </c>
      <c r="O17488" s="9">
        <f t="shared" si="867"/>
        <v>50</v>
      </c>
      <c r="P17488" s="1">
        <f t="shared" si="868"/>
        <v>-2.4E-2</v>
      </c>
      <c r="Q17488">
        <f t="shared" si="869"/>
        <v>-0.12</v>
      </c>
    </row>
    <row r="17489" spans="2:17" x14ac:dyDescent="0.25">
      <c r="B17489" t="s">
        <v>264</v>
      </c>
      <c r="C17489">
        <v>166016</v>
      </c>
      <c r="D17489">
        <v>1</v>
      </c>
      <c r="E17489">
        <v>1</v>
      </c>
      <c r="F17489">
        <v>3.5</v>
      </c>
      <c r="G17489">
        <v>41561</v>
      </c>
      <c r="H17489" t="s">
        <v>7</v>
      </c>
      <c r="I17489" t="s">
        <v>8</v>
      </c>
      <c r="J17489">
        <v>250</v>
      </c>
      <c r="K17489">
        <v>-6</v>
      </c>
      <c r="L17489" t="s">
        <v>240</v>
      </c>
      <c r="M17489" t="s">
        <v>258</v>
      </c>
      <c r="N17489" t="s">
        <v>257</v>
      </c>
      <c r="O17489" s="9">
        <f t="shared" si="867"/>
        <v>71.428571428571431</v>
      </c>
      <c r="P17489" s="1">
        <f t="shared" si="868"/>
        <v>-2.4E-2</v>
      </c>
      <c r="Q17489">
        <f t="shared" si="869"/>
        <v>-8.4000000000000005E-2</v>
      </c>
    </row>
    <row r="17490" spans="2:17" x14ac:dyDescent="0.25">
      <c r="B17490" t="s">
        <v>264</v>
      </c>
      <c r="C17490">
        <v>165937</v>
      </c>
      <c r="D17490">
        <v>1</v>
      </c>
      <c r="E17490">
        <v>1</v>
      </c>
      <c r="F17490">
        <v>4</v>
      </c>
      <c r="G17490">
        <v>41746</v>
      </c>
      <c r="H17490" t="s">
        <v>5</v>
      </c>
      <c r="I17490" t="s">
        <v>6</v>
      </c>
      <c r="J17490">
        <v>83</v>
      </c>
      <c r="K17490">
        <v>-2</v>
      </c>
      <c r="L17490" t="s">
        <v>240</v>
      </c>
      <c r="M17490" t="s">
        <v>5</v>
      </c>
      <c r="N17490" t="s">
        <v>257</v>
      </c>
      <c r="O17490" s="9">
        <f t="shared" si="867"/>
        <v>20.75</v>
      </c>
      <c r="P17490" s="1">
        <f t="shared" si="868"/>
        <v>-2.4096385542168676E-2</v>
      </c>
      <c r="Q17490">
        <f t="shared" si="869"/>
        <v>-9.6385542168674704E-2</v>
      </c>
    </row>
    <row r="17491" spans="2:17" x14ac:dyDescent="0.25">
      <c r="B17491" t="s">
        <v>264</v>
      </c>
      <c r="C17491">
        <v>160760</v>
      </c>
      <c r="D17491">
        <v>2</v>
      </c>
      <c r="E17491">
        <v>2</v>
      </c>
      <c r="F17491">
        <v>5</v>
      </c>
      <c r="G17491">
        <v>41530</v>
      </c>
      <c r="H17491" t="s">
        <v>7</v>
      </c>
      <c r="I17491" t="s">
        <v>8</v>
      </c>
      <c r="J17491">
        <v>166</v>
      </c>
      <c r="K17491">
        <v>-4</v>
      </c>
      <c r="L17491" t="s">
        <v>239</v>
      </c>
      <c r="M17491" t="s">
        <v>258</v>
      </c>
      <c r="N17491" t="s">
        <v>257</v>
      </c>
      <c r="O17491" s="9">
        <f t="shared" si="867"/>
        <v>33.200000000000003</v>
      </c>
      <c r="P17491" s="1">
        <f t="shared" si="868"/>
        <v>-2.4096385542168676E-2</v>
      </c>
      <c r="Q17491">
        <f t="shared" si="869"/>
        <v>-0.12048192771084337</v>
      </c>
    </row>
    <row r="17492" spans="2:17" x14ac:dyDescent="0.25">
      <c r="B17492" t="s">
        <v>264</v>
      </c>
      <c r="C17492">
        <v>190259</v>
      </c>
      <c r="D17492">
        <v>1</v>
      </c>
      <c r="E17492">
        <v>1</v>
      </c>
      <c r="F17492">
        <v>5</v>
      </c>
      <c r="G17492">
        <v>42316</v>
      </c>
      <c r="H17492" t="s">
        <v>7</v>
      </c>
      <c r="I17492" t="s">
        <v>8</v>
      </c>
      <c r="J17492">
        <v>166</v>
      </c>
      <c r="K17492">
        <v>-4</v>
      </c>
      <c r="L17492" t="s">
        <v>240</v>
      </c>
      <c r="M17492" t="s">
        <v>258</v>
      </c>
      <c r="N17492" t="s">
        <v>257</v>
      </c>
      <c r="O17492" s="9">
        <f t="shared" si="867"/>
        <v>33.200000000000003</v>
      </c>
      <c r="P17492" s="1">
        <f t="shared" si="868"/>
        <v>-2.4096385542168676E-2</v>
      </c>
      <c r="Q17492">
        <f t="shared" si="869"/>
        <v>-0.12048192771084337</v>
      </c>
    </row>
    <row r="17493" spans="2:17" x14ac:dyDescent="0.25">
      <c r="B17493" t="s">
        <v>264</v>
      </c>
      <c r="C17493">
        <v>167569</v>
      </c>
      <c r="D17493">
        <v>1</v>
      </c>
      <c r="E17493">
        <v>1</v>
      </c>
      <c r="F17493">
        <v>2</v>
      </c>
      <c r="G17493">
        <v>41747</v>
      </c>
      <c r="H17493" t="s">
        <v>5</v>
      </c>
      <c r="I17493" t="s">
        <v>6</v>
      </c>
      <c r="J17493">
        <v>83</v>
      </c>
      <c r="K17493">
        <v>-2</v>
      </c>
      <c r="L17493" t="s">
        <v>240</v>
      </c>
      <c r="M17493" t="s">
        <v>5</v>
      </c>
      <c r="N17493" t="s">
        <v>257</v>
      </c>
      <c r="O17493" s="9">
        <f t="shared" si="867"/>
        <v>41.5</v>
      </c>
      <c r="P17493" s="1">
        <f t="shared" si="868"/>
        <v>-2.4096385542168676E-2</v>
      </c>
      <c r="Q17493">
        <f t="shared" si="869"/>
        <v>-4.8192771084337352E-2</v>
      </c>
    </row>
    <row r="17494" spans="2:17" x14ac:dyDescent="0.25">
      <c r="B17494" t="s">
        <v>264</v>
      </c>
      <c r="C17494">
        <v>167570</v>
      </c>
      <c r="D17494">
        <v>1</v>
      </c>
      <c r="E17494">
        <v>1</v>
      </c>
      <c r="F17494">
        <v>2</v>
      </c>
      <c r="G17494">
        <v>41747</v>
      </c>
      <c r="H17494" t="s">
        <v>5</v>
      </c>
      <c r="I17494" t="s">
        <v>6</v>
      </c>
      <c r="J17494">
        <v>83</v>
      </c>
      <c r="K17494">
        <v>-2</v>
      </c>
      <c r="L17494" t="s">
        <v>240</v>
      </c>
      <c r="M17494" t="s">
        <v>5</v>
      </c>
      <c r="N17494" t="s">
        <v>257</v>
      </c>
      <c r="O17494" s="9">
        <f t="shared" si="867"/>
        <v>41.5</v>
      </c>
      <c r="P17494" s="1">
        <f t="shared" si="868"/>
        <v>-2.4096385542168676E-2</v>
      </c>
      <c r="Q17494">
        <f t="shared" si="869"/>
        <v>-4.8192771084337352E-2</v>
      </c>
    </row>
    <row r="17495" spans="2:17" x14ac:dyDescent="0.25">
      <c r="B17495" t="s">
        <v>264</v>
      </c>
      <c r="C17495">
        <v>185429</v>
      </c>
      <c r="D17495">
        <v>1</v>
      </c>
      <c r="E17495">
        <v>1</v>
      </c>
      <c r="F17495">
        <v>4</v>
      </c>
      <c r="G17495">
        <v>42174</v>
      </c>
      <c r="H17495" t="s">
        <v>7</v>
      </c>
      <c r="I17495" t="s">
        <v>8</v>
      </c>
      <c r="J17495">
        <v>124</v>
      </c>
      <c r="K17495">
        <v>-3</v>
      </c>
      <c r="L17495" t="s">
        <v>240</v>
      </c>
      <c r="M17495" t="s">
        <v>258</v>
      </c>
      <c r="N17495" t="s">
        <v>257</v>
      </c>
      <c r="O17495" s="9">
        <f t="shared" si="867"/>
        <v>31</v>
      </c>
      <c r="P17495" s="1">
        <f t="shared" si="868"/>
        <v>-2.4193548387096774E-2</v>
      </c>
      <c r="Q17495">
        <f t="shared" si="869"/>
        <v>-9.6774193548387094E-2</v>
      </c>
    </row>
    <row r="17496" spans="2:17" x14ac:dyDescent="0.25">
      <c r="B17496" t="s">
        <v>264</v>
      </c>
      <c r="C17496">
        <v>185427</v>
      </c>
      <c r="D17496">
        <v>1</v>
      </c>
      <c r="E17496">
        <v>1</v>
      </c>
      <c r="F17496">
        <v>4</v>
      </c>
      <c r="G17496">
        <v>42174</v>
      </c>
      <c r="H17496" t="s">
        <v>7</v>
      </c>
      <c r="I17496" t="s">
        <v>8</v>
      </c>
      <c r="J17496">
        <v>124</v>
      </c>
      <c r="K17496">
        <v>-3</v>
      </c>
      <c r="L17496" t="s">
        <v>240</v>
      </c>
      <c r="M17496" t="s">
        <v>258</v>
      </c>
      <c r="N17496" t="s">
        <v>257</v>
      </c>
      <c r="O17496" s="9">
        <f t="shared" si="867"/>
        <v>31</v>
      </c>
      <c r="P17496" s="1">
        <f t="shared" si="868"/>
        <v>-2.4193548387096774E-2</v>
      </c>
      <c r="Q17496">
        <f t="shared" si="869"/>
        <v>-9.6774193548387094E-2</v>
      </c>
    </row>
    <row r="17497" spans="2:17" x14ac:dyDescent="0.25">
      <c r="B17497" t="s">
        <v>264</v>
      </c>
      <c r="C17497">
        <v>191615</v>
      </c>
      <c r="D17497">
        <v>1</v>
      </c>
      <c r="E17497">
        <v>1</v>
      </c>
      <c r="F17497">
        <v>4</v>
      </c>
      <c r="G17497">
        <v>42181</v>
      </c>
      <c r="H17497" t="s">
        <v>5</v>
      </c>
      <c r="I17497" t="s">
        <v>6</v>
      </c>
      <c r="J17497">
        <v>124</v>
      </c>
      <c r="K17497">
        <v>-3</v>
      </c>
      <c r="L17497" t="s">
        <v>240</v>
      </c>
      <c r="M17497" t="s">
        <v>5</v>
      </c>
      <c r="N17497" t="s">
        <v>257</v>
      </c>
      <c r="O17497" s="9">
        <f t="shared" si="867"/>
        <v>31</v>
      </c>
      <c r="P17497" s="1">
        <f t="shared" si="868"/>
        <v>-2.4193548387096774E-2</v>
      </c>
      <c r="Q17497">
        <f t="shared" si="869"/>
        <v>-9.6774193548387094E-2</v>
      </c>
    </row>
    <row r="17498" spans="2:17" x14ac:dyDescent="0.25">
      <c r="B17498" t="s">
        <v>264</v>
      </c>
      <c r="C17498">
        <v>191609</v>
      </c>
      <c r="D17498">
        <v>1</v>
      </c>
      <c r="E17498">
        <v>1</v>
      </c>
      <c r="F17498">
        <v>4</v>
      </c>
      <c r="G17498">
        <v>42181</v>
      </c>
      <c r="H17498" t="s">
        <v>5</v>
      </c>
      <c r="I17498" t="s">
        <v>6</v>
      </c>
      <c r="J17498">
        <v>124</v>
      </c>
      <c r="K17498">
        <v>-3</v>
      </c>
      <c r="L17498" t="s">
        <v>240</v>
      </c>
      <c r="M17498" t="s">
        <v>5</v>
      </c>
      <c r="N17498" t="s">
        <v>257</v>
      </c>
      <c r="O17498" s="9">
        <f t="shared" si="867"/>
        <v>31</v>
      </c>
      <c r="P17498" s="1">
        <f t="shared" si="868"/>
        <v>-2.4193548387096774E-2</v>
      </c>
      <c r="Q17498">
        <f t="shared" si="869"/>
        <v>-9.6774193548387094E-2</v>
      </c>
    </row>
    <row r="17499" spans="2:17" x14ac:dyDescent="0.25">
      <c r="B17499" t="s">
        <v>264</v>
      </c>
      <c r="C17499">
        <v>155068</v>
      </c>
      <c r="D17499">
        <v>1</v>
      </c>
      <c r="E17499">
        <v>1</v>
      </c>
      <c r="F17499">
        <v>7</v>
      </c>
      <c r="G17499">
        <v>41294</v>
      </c>
      <c r="H17499" t="s">
        <v>5</v>
      </c>
      <c r="I17499" t="s">
        <v>6</v>
      </c>
      <c r="J17499">
        <v>248</v>
      </c>
      <c r="K17499">
        <v>-6</v>
      </c>
      <c r="L17499" t="s">
        <v>240</v>
      </c>
      <c r="M17499" t="s">
        <v>5</v>
      </c>
      <c r="N17499" t="s">
        <v>257</v>
      </c>
      <c r="O17499" s="9">
        <f t="shared" si="867"/>
        <v>35.428571428571431</v>
      </c>
      <c r="P17499" s="1">
        <f t="shared" si="868"/>
        <v>-2.4193548387096774E-2</v>
      </c>
      <c r="Q17499">
        <f t="shared" si="869"/>
        <v>-0.16935483870967741</v>
      </c>
    </row>
    <row r="17500" spans="2:17" x14ac:dyDescent="0.25">
      <c r="B17500" t="s">
        <v>264</v>
      </c>
      <c r="C17500">
        <v>189884</v>
      </c>
      <c r="D17500">
        <v>2</v>
      </c>
      <c r="E17500">
        <v>1</v>
      </c>
      <c r="F17500">
        <v>12</v>
      </c>
      <c r="G17500">
        <v>42057</v>
      </c>
      <c r="H17500" t="s">
        <v>5</v>
      </c>
      <c r="I17500" t="s">
        <v>6</v>
      </c>
      <c r="J17500">
        <v>165</v>
      </c>
      <c r="K17500">
        <v>-4</v>
      </c>
      <c r="L17500" t="s">
        <v>239</v>
      </c>
      <c r="M17500" t="s">
        <v>5</v>
      </c>
      <c r="N17500" t="s">
        <v>257</v>
      </c>
      <c r="O17500" s="9">
        <f t="shared" si="867"/>
        <v>13.75</v>
      </c>
      <c r="P17500" s="1">
        <f t="shared" si="868"/>
        <v>-2.4242424242424242E-2</v>
      </c>
      <c r="Q17500">
        <f t="shared" si="869"/>
        <v>-0.29090909090909089</v>
      </c>
    </row>
    <row r="17501" spans="2:17" x14ac:dyDescent="0.25">
      <c r="B17501" t="s">
        <v>264</v>
      </c>
      <c r="C17501">
        <v>189883</v>
      </c>
      <c r="D17501">
        <v>2</v>
      </c>
      <c r="E17501">
        <v>1</v>
      </c>
      <c r="F17501">
        <v>12</v>
      </c>
      <c r="G17501">
        <v>42057</v>
      </c>
      <c r="H17501" t="s">
        <v>5</v>
      </c>
      <c r="I17501" t="s">
        <v>6</v>
      </c>
      <c r="J17501">
        <v>165</v>
      </c>
      <c r="K17501">
        <v>-4</v>
      </c>
      <c r="L17501" t="s">
        <v>239</v>
      </c>
      <c r="M17501" t="s">
        <v>5</v>
      </c>
      <c r="N17501" t="s">
        <v>257</v>
      </c>
      <c r="O17501" s="9">
        <f t="shared" si="867"/>
        <v>13.75</v>
      </c>
      <c r="P17501" s="1">
        <f t="shared" si="868"/>
        <v>-2.4242424242424242E-2</v>
      </c>
      <c r="Q17501">
        <f t="shared" si="869"/>
        <v>-0.29090909090909089</v>
      </c>
    </row>
    <row r="17502" spans="2:17" x14ac:dyDescent="0.25">
      <c r="B17502" t="s">
        <v>264</v>
      </c>
      <c r="C17502">
        <v>189878</v>
      </c>
      <c r="D17502">
        <v>2</v>
      </c>
      <c r="E17502">
        <v>1</v>
      </c>
      <c r="F17502">
        <v>12</v>
      </c>
      <c r="G17502">
        <v>42057</v>
      </c>
      <c r="H17502" t="s">
        <v>5</v>
      </c>
      <c r="I17502" t="s">
        <v>6</v>
      </c>
      <c r="J17502">
        <v>165</v>
      </c>
      <c r="K17502">
        <v>-4</v>
      </c>
      <c r="L17502" t="s">
        <v>239</v>
      </c>
      <c r="M17502" t="s">
        <v>5</v>
      </c>
      <c r="N17502" t="s">
        <v>257</v>
      </c>
      <c r="O17502" s="9">
        <f t="shared" si="867"/>
        <v>13.75</v>
      </c>
      <c r="P17502" s="1">
        <f t="shared" si="868"/>
        <v>-2.4242424242424242E-2</v>
      </c>
      <c r="Q17502">
        <f t="shared" si="869"/>
        <v>-0.29090909090909089</v>
      </c>
    </row>
    <row r="17503" spans="2:17" x14ac:dyDescent="0.25">
      <c r="B17503" t="s">
        <v>264</v>
      </c>
      <c r="C17503">
        <v>176330</v>
      </c>
      <c r="D17503">
        <v>2</v>
      </c>
      <c r="E17503">
        <v>1</v>
      </c>
      <c r="F17503">
        <v>9</v>
      </c>
      <c r="G17503">
        <v>42122</v>
      </c>
      <c r="H17503" t="s">
        <v>5</v>
      </c>
      <c r="I17503" t="s">
        <v>6</v>
      </c>
      <c r="J17503">
        <v>165</v>
      </c>
      <c r="K17503">
        <v>-4</v>
      </c>
      <c r="L17503" t="s">
        <v>239</v>
      </c>
      <c r="M17503" t="s">
        <v>5</v>
      </c>
      <c r="N17503" t="s">
        <v>257</v>
      </c>
      <c r="O17503" s="9">
        <f t="shared" si="867"/>
        <v>18.333333333333332</v>
      </c>
      <c r="P17503" s="1">
        <f t="shared" si="868"/>
        <v>-2.4242424242424242E-2</v>
      </c>
      <c r="Q17503">
        <f t="shared" si="869"/>
        <v>-0.21818181818181817</v>
      </c>
    </row>
    <row r="17504" spans="2:17" x14ac:dyDescent="0.25">
      <c r="B17504" t="s">
        <v>264</v>
      </c>
      <c r="C17504">
        <v>176959</v>
      </c>
      <c r="D17504">
        <v>2</v>
      </c>
      <c r="E17504">
        <v>1</v>
      </c>
      <c r="F17504">
        <v>10</v>
      </c>
      <c r="G17504">
        <v>42052</v>
      </c>
      <c r="H17504" t="s">
        <v>5</v>
      </c>
      <c r="I17504" t="s">
        <v>6</v>
      </c>
      <c r="J17504">
        <v>205</v>
      </c>
      <c r="K17504">
        <v>-5</v>
      </c>
      <c r="L17504" t="s">
        <v>239</v>
      </c>
      <c r="M17504" t="s">
        <v>5</v>
      </c>
      <c r="N17504" t="s">
        <v>257</v>
      </c>
      <c r="O17504" s="9">
        <f t="shared" si="867"/>
        <v>20.5</v>
      </c>
      <c r="P17504" s="1">
        <f t="shared" si="868"/>
        <v>-2.4390243902439025E-2</v>
      </c>
      <c r="Q17504">
        <f t="shared" si="869"/>
        <v>-0.24390243902439024</v>
      </c>
    </row>
    <row r="17505" spans="2:17" x14ac:dyDescent="0.25">
      <c r="B17505" t="s">
        <v>264</v>
      </c>
      <c r="C17505">
        <v>176959</v>
      </c>
      <c r="D17505">
        <v>2</v>
      </c>
      <c r="E17505">
        <v>2</v>
      </c>
      <c r="F17505">
        <v>10</v>
      </c>
      <c r="G17505">
        <v>42052</v>
      </c>
      <c r="H17505" t="s">
        <v>5</v>
      </c>
      <c r="I17505" t="s">
        <v>6</v>
      </c>
      <c r="J17505">
        <v>205</v>
      </c>
      <c r="K17505">
        <v>-5</v>
      </c>
      <c r="L17505" t="s">
        <v>239</v>
      </c>
      <c r="M17505" t="s">
        <v>5</v>
      </c>
      <c r="N17505" t="s">
        <v>257</v>
      </c>
      <c r="O17505" s="9">
        <f t="shared" si="867"/>
        <v>20.5</v>
      </c>
      <c r="P17505" s="1">
        <f t="shared" si="868"/>
        <v>-2.4390243902439025E-2</v>
      </c>
      <c r="Q17505">
        <f t="shared" si="869"/>
        <v>-0.24390243902439024</v>
      </c>
    </row>
    <row r="17506" spans="2:17" x14ac:dyDescent="0.25">
      <c r="B17506" t="s">
        <v>264</v>
      </c>
      <c r="C17506">
        <v>183013</v>
      </c>
      <c r="D17506">
        <v>2</v>
      </c>
      <c r="E17506">
        <v>1</v>
      </c>
      <c r="F17506">
        <v>7.5</v>
      </c>
      <c r="G17506">
        <v>42297</v>
      </c>
      <c r="H17506" t="s">
        <v>5</v>
      </c>
      <c r="I17506" t="s">
        <v>6</v>
      </c>
      <c r="J17506">
        <v>205</v>
      </c>
      <c r="K17506">
        <v>-5</v>
      </c>
      <c r="L17506" t="s">
        <v>239</v>
      </c>
      <c r="M17506" t="s">
        <v>5</v>
      </c>
      <c r="N17506" t="s">
        <v>257</v>
      </c>
      <c r="O17506" s="9">
        <f t="shared" si="867"/>
        <v>27.333333333333332</v>
      </c>
      <c r="P17506" s="1">
        <f t="shared" si="868"/>
        <v>-2.4390243902439025E-2</v>
      </c>
      <c r="Q17506">
        <f t="shared" si="869"/>
        <v>-0.18292682926829268</v>
      </c>
    </row>
    <row r="17507" spans="2:17" x14ac:dyDescent="0.25">
      <c r="B17507" t="s">
        <v>264</v>
      </c>
      <c r="C17507">
        <v>184635</v>
      </c>
      <c r="D17507">
        <v>1</v>
      </c>
      <c r="E17507">
        <v>1</v>
      </c>
      <c r="F17507">
        <v>4</v>
      </c>
      <c r="G17507">
        <v>42303</v>
      </c>
      <c r="H17507" t="s">
        <v>7</v>
      </c>
      <c r="I17507" t="s">
        <v>8</v>
      </c>
      <c r="J17507">
        <v>123</v>
      </c>
      <c r="K17507">
        <v>-3</v>
      </c>
      <c r="L17507" t="s">
        <v>240</v>
      </c>
      <c r="M17507" t="s">
        <v>258</v>
      </c>
      <c r="N17507" t="s">
        <v>257</v>
      </c>
      <c r="O17507" s="9">
        <f t="shared" si="867"/>
        <v>30.75</v>
      </c>
      <c r="P17507" s="1">
        <f t="shared" si="868"/>
        <v>-2.4390243902439025E-2</v>
      </c>
      <c r="Q17507">
        <f t="shared" si="869"/>
        <v>-9.7560975609756101E-2</v>
      </c>
    </row>
    <row r="17508" spans="2:17" x14ac:dyDescent="0.25">
      <c r="B17508" t="s">
        <v>264</v>
      </c>
      <c r="C17508">
        <v>166759</v>
      </c>
      <c r="D17508">
        <v>1</v>
      </c>
      <c r="E17508">
        <v>1</v>
      </c>
      <c r="F17508">
        <v>4</v>
      </c>
      <c r="G17508">
        <v>41638</v>
      </c>
      <c r="H17508" t="s">
        <v>5</v>
      </c>
      <c r="I17508" t="s">
        <v>8</v>
      </c>
      <c r="J17508">
        <v>164</v>
      </c>
      <c r="K17508">
        <v>-4</v>
      </c>
      <c r="L17508" t="s">
        <v>240</v>
      </c>
      <c r="M17508" t="s">
        <v>5</v>
      </c>
      <c r="N17508" t="s">
        <v>257</v>
      </c>
      <c r="O17508" s="9">
        <f t="shared" si="867"/>
        <v>41</v>
      </c>
      <c r="P17508" s="1">
        <f t="shared" si="868"/>
        <v>-2.4390243902439025E-2</v>
      </c>
      <c r="Q17508">
        <f t="shared" si="869"/>
        <v>-9.7560975609756101E-2</v>
      </c>
    </row>
    <row r="17509" spans="2:17" x14ac:dyDescent="0.25">
      <c r="B17509" t="s">
        <v>264</v>
      </c>
      <c r="C17509">
        <v>179709</v>
      </c>
      <c r="D17509">
        <v>1</v>
      </c>
      <c r="E17509">
        <v>1</v>
      </c>
      <c r="F17509">
        <v>6</v>
      </c>
      <c r="G17509">
        <v>41886</v>
      </c>
      <c r="H17509" t="s">
        <v>5</v>
      </c>
      <c r="I17509" t="s">
        <v>6</v>
      </c>
      <c r="J17509">
        <v>204</v>
      </c>
      <c r="K17509">
        <v>-5</v>
      </c>
      <c r="L17509" t="s">
        <v>240</v>
      </c>
      <c r="M17509" t="s">
        <v>5</v>
      </c>
      <c r="N17509" t="s">
        <v>257</v>
      </c>
      <c r="O17509" s="9">
        <f t="shared" si="867"/>
        <v>34</v>
      </c>
      <c r="P17509" s="1">
        <f t="shared" si="868"/>
        <v>-2.4509803921568627E-2</v>
      </c>
      <c r="Q17509">
        <f t="shared" si="869"/>
        <v>-0.14705882352941177</v>
      </c>
    </row>
    <row r="17510" spans="2:17" x14ac:dyDescent="0.25">
      <c r="B17510" t="s">
        <v>264</v>
      </c>
      <c r="C17510">
        <v>179712</v>
      </c>
      <c r="D17510">
        <v>1</v>
      </c>
      <c r="E17510">
        <v>1</v>
      </c>
      <c r="F17510">
        <v>6</v>
      </c>
      <c r="G17510">
        <v>41886</v>
      </c>
      <c r="H17510" t="s">
        <v>5</v>
      </c>
      <c r="I17510" t="s">
        <v>6</v>
      </c>
      <c r="J17510">
        <v>204</v>
      </c>
      <c r="K17510">
        <v>-5</v>
      </c>
      <c r="L17510" t="s">
        <v>240</v>
      </c>
      <c r="M17510" t="s">
        <v>5</v>
      </c>
      <c r="N17510" t="s">
        <v>257</v>
      </c>
      <c r="O17510" s="9">
        <f t="shared" si="867"/>
        <v>34</v>
      </c>
      <c r="P17510" s="1">
        <f t="shared" si="868"/>
        <v>-2.4509803921568627E-2</v>
      </c>
      <c r="Q17510">
        <f t="shared" si="869"/>
        <v>-0.14705882352941177</v>
      </c>
    </row>
    <row r="17511" spans="2:17" x14ac:dyDescent="0.25">
      <c r="B17511" t="s">
        <v>264</v>
      </c>
      <c r="C17511">
        <v>185007</v>
      </c>
      <c r="D17511">
        <v>1</v>
      </c>
      <c r="E17511">
        <v>1</v>
      </c>
      <c r="F17511">
        <v>6</v>
      </c>
      <c r="G17511">
        <v>42179</v>
      </c>
      <c r="H17511" t="s">
        <v>5</v>
      </c>
      <c r="I17511" t="s">
        <v>6</v>
      </c>
      <c r="J17511">
        <v>204</v>
      </c>
      <c r="K17511">
        <v>-5</v>
      </c>
      <c r="L17511" t="s">
        <v>240</v>
      </c>
      <c r="M17511" t="s">
        <v>5</v>
      </c>
      <c r="N17511" t="s">
        <v>257</v>
      </c>
      <c r="O17511" s="9">
        <f t="shared" si="867"/>
        <v>34</v>
      </c>
      <c r="P17511" s="1">
        <f t="shared" si="868"/>
        <v>-2.4509803921568627E-2</v>
      </c>
      <c r="Q17511">
        <f t="shared" si="869"/>
        <v>-0.14705882352941177</v>
      </c>
    </row>
    <row r="17512" spans="2:17" x14ac:dyDescent="0.25">
      <c r="B17512" t="s">
        <v>264</v>
      </c>
      <c r="C17512">
        <v>158181</v>
      </c>
      <c r="D17512">
        <v>1</v>
      </c>
      <c r="E17512">
        <v>1</v>
      </c>
      <c r="F17512">
        <v>5</v>
      </c>
      <c r="G17512">
        <v>41551</v>
      </c>
      <c r="H17512" t="s">
        <v>5</v>
      </c>
      <c r="I17512" t="s">
        <v>6</v>
      </c>
      <c r="J17512">
        <v>204</v>
      </c>
      <c r="K17512">
        <v>-5</v>
      </c>
      <c r="L17512" t="s">
        <v>240</v>
      </c>
      <c r="M17512" t="s">
        <v>5</v>
      </c>
      <c r="N17512" t="s">
        <v>257</v>
      </c>
      <c r="O17512" s="9">
        <f t="shared" si="867"/>
        <v>40.799999999999997</v>
      </c>
      <c r="P17512" s="1">
        <f t="shared" si="868"/>
        <v>-2.4509803921568627E-2</v>
      </c>
      <c r="Q17512">
        <f t="shared" si="869"/>
        <v>-0.12254901960784313</v>
      </c>
    </row>
    <row r="17513" spans="2:17" x14ac:dyDescent="0.25">
      <c r="B17513" t="s">
        <v>264</v>
      </c>
      <c r="C17513">
        <v>162033</v>
      </c>
      <c r="D17513">
        <v>1</v>
      </c>
      <c r="E17513">
        <v>1</v>
      </c>
      <c r="F17513">
        <v>5</v>
      </c>
      <c r="G17513">
        <v>41583</v>
      </c>
      <c r="H17513" t="s">
        <v>5</v>
      </c>
      <c r="I17513" t="s">
        <v>6</v>
      </c>
      <c r="J17513">
        <v>204</v>
      </c>
      <c r="K17513">
        <v>-5</v>
      </c>
      <c r="L17513" t="s">
        <v>240</v>
      </c>
      <c r="M17513" t="s">
        <v>5</v>
      </c>
      <c r="N17513" t="s">
        <v>257</v>
      </c>
      <c r="O17513" s="9">
        <f t="shared" si="867"/>
        <v>40.799999999999997</v>
      </c>
      <c r="P17513" s="1">
        <f t="shared" si="868"/>
        <v>-2.4509803921568627E-2</v>
      </c>
      <c r="Q17513">
        <f t="shared" si="869"/>
        <v>-0.12254901960784313</v>
      </c>
    </row>
    <row r="17514" spans="2:17" x14ac:dyDescent="0.25">
      <c r="B17514" t="s">
        <v>264</v>
      </c>
      <c r="C17514">
        <v>180427</v>
      </c>
      <c r="D17514">
        <v>1</v>
      </c>
      <c r="E17514">
        <v>1</v>
      </c>
      <c r="F17514">
        <v>5</v>
      </c>
      <c r="G17514">
        <v>42046</v>
      </c>
      <c r="H17514" t="s">
        <v>5</v>
      </c>
      <c r="I17514" t="s">
        <v>6</v>
      </c>
      <c r="J17514">
        <v>204</v>
      </c>
      <c r="K17514">
        <v>-5</v>
      </c>
      <c r="L17514" t="s">
        <v>240</v>
      </c>
      <c r="M17514" t="s">
        <v>5</v>
      </c>
      <c r="N17514" t="s">
        <v>257</v>
      </c>
      <c r="O17514" s="9">
        <f t="shared" si="867"/>
        <v>40.799999999999997</v>
      </c>
      <c r="P17514" s="1">
        <f t="shared" si="868"/>
        <v>-2.4509803921568627E-2</v>
      </c>
      <c r="Q17514">
        <f t="shared" si="869"/>
        <v>-0.12254901960784313</v>
      </c>
    </row>
    <row r="17515" spans="2:17" x14ac:dyDescent="0.25">
      <c r="B17515" t="s">
        <v>264</v>
      </c>
      <c r="C17515">
        <v>190183</v>
      </c>
      <c r="D17515">
        <v>1</v>
      </c>
      <c r="E17515">
        <v>1</v>
      </c>
      <c r="F17515">
        <v>5</v>
      </c>
      <c r="G17515">
        <v>42094</v>
      </c>
      <c r="H17515" t="s">
        <v>5</v>
      </c>
      <c r="I17515" t="s">
        <v>6</v>
      </c>
      <c r="J17515">
        <v>204</v>
      </c>
      <c r="K17515">
        <v>-5</v>
      </c>
      <c r="L17515" t="s">
        <v>240</v>
      </c>
      <c r="M17515" t="s">
        <v>5</v>
      </c>
      <c r="N17515" t="s">
        <v>257</v>
      </c>
      <c r="O17515" s="9">
        <f t="shared" si="867"/>
        <v>40.799999999999997</v>
      </c>
      <c r="P17515" s="1">
        <f t="shared" si="868"/>
        <v>-2.4509803921568627E-2</v>
      </c>
      <c r="Q17515">
        <f t="shared" si="869"/>
        <v>-0.12254901960784313</v>
      </c>
    </row>
    <row r="17516" spans="2:17" x14ac:dyDescent="0.25">
      <c r="B17516" t="s">
        <v>264</v>
      </c>
      <c r="C17516">
        <v>176331</v>
      </c>
      <c r="D17516">
        <v>2</v>
      </c>
      <c r="E17516">
        <v>2</v>
      </c>
      <c r="F17516">
        <v>12</v>
      </c>
      <c r="G17516">
        <v>42122</v>
      </c>
      <c r="H17516" t="s">
        <v>5</v>
      </c>
      <c r="I17516" t="s">
        <v>6</v>
      </c>
      <c r="J17516">
        <v>163</v>
      </c>
      <c r="K17516">
        <v>-4</v>
      </c>
      <c r="L17516" t="s">
        <v>239</v>
      </c>
      <c r="M17516" t="s">
        <v>5</v>
      </c>
      <c r="N17516" t="s">
        <v>257</v>
      </c>
      <c r="O17516" s="9">
        <f t="shared" si="867"/>
        <v>13.583333333333334</v>
      </c>
      <c r="P17516" s="1">
        <f t="shared" si="868"/>
        <v>-2.4539877300613498E-2</v>
      </c>
      <c r="Q17516">
        <f t="shared" si="869"/>
        <v>-0.29447852760736198</v>
      </c>
    </row>
    <row r="17517" spans="2:17" x14ac:dyDescent="0.25">
      <c r="B17517" t="s">
        <v>264</v>
      </c>
      <c r="C17517">
        <v>189884</v>
      </c>
      <c r="D17517">
        <v>2</v>
      </c>
      <c r="E17517">
        <v>2</v>
      </c>
      <c r="F17517">
        <v>12</v>
      </c>
      <c r="G17517">
        <v>42057</v>
      </c>
      <c r="H17517" t="s">
        <v>5</v>
      </c>
      <c r="I17517" t="s">
        <v>6</v>
      </c>
      <c r="J17517">
        <v>163</v>
      </c>
      <c r="K17517">
        <v>-4</v>
      </c>
      <c r="L17517" t="s">
        <v>239</v>
      </c>
      <c r="M17517" t="s">
        <v>5</v>
      </c>
      <c r="N17517" t="s">
        <v>257</v>
      </c>
      <c r="O17517" s="9">
        <f t="shared" si="867"/>
        <v>13.583333333333334</v>
      </c>
      <c r="P17517" s="1">
        <f t="shared" si="868"/>
        <v>-2.4539877300613498E-2</v>
      </c>
      <c r="Q17517">
        <f t="shared" si="869"/>
        <v>-0.29447852760736198</v>
      </c>
    </row>
    <row r="17518" spans="2:17" x14ac:dyDescent="0.25">
      <c r="B17518" t="s">
        <v>264</v>
      </c>
      <c r="C17518">
        <v>189878</v>
      </c>
      <c r="D17518">
        <v>2</v>
      </c>
      <c r="E17518">
        <v>2</v>
      </c>
      <c r="F17518">
        <v>12</v>
      </c>
      <c r="G17518">
        <v>42057</v>
      </c>
      <c r="H17518" t="s">
        <v>5</v>
      </c>
      <c r="I17518" t="s">
        <v>6</v>
      </c>
      <c r="J17518">
        <v>163</v>
      </c>
      <c r="K17518">
        <v>-4</v>
      </c>
      <c r="L17518" t="s">
        <v>239</v>
      </c>
      <c r="M17518" t="s">
        <v>5</v>
      </c>
      <c r="N17518" t="s">
        <v>257</v>
      </c>
      <c r="O17518" s="9">
        <f t="shared" si="867"/>
        <v>13.583333333333334</v>
      </c>
      <c r="P17518" s="1">
        <f t="shared" si="868"/>
        <v>-2.4539877300613498E-2</v>
      </c>
      <c r="Q17518">
        <f t="shared" si="869"/>
        <v>-0.29447852760736198</v>
      </c>
    </row>
    <row r="17519" spans="2:17" x14ac:dyDescent="0.25">
      <c r="B17519" t="s">
        <v>264</v>
      </c>
      <c r="C17519">
        <v>189881</v>
      </c>
      <c r="D17519">
        <v>2</v>
      </c>
      <c r="E17519">
        <v>2</v>
      </c>
      <c r="F17519">
        <v>12</v>
      </c>
      <c r="G17519">
        <v>42057</v>
      </c>
      <c r="H17519" t="s">
        <v>5</v>
      </c>
      <c r="I17519" t="s">
        <v>6</v>
      </c>
      <c r="J17519">
        <v>163</v>
      </c>
      <c r="K17519">
        <v>-4</v>
      </c>
      <c r="L17519" t="s">
        <v>239</v>
      </c>
      <c r="M17519" t="s">
        <v>5</v>
      </c>
      <c r="N17519" t="s">
        <v>257</v>
      </c>
      <c r="O17519" s="9">
        <f t="shared" si="867"/>
        <v>13.583333333333334</v>
      </c>
      <c r="P17519" s="1">
        <f t="shared" si="868"/>
        <v>-2.4539877300613498E-2</v>
      </c>
      <c r="Q17519">
        <f t="shared" si="869"/>
        <v>-0.29447852760736198</v>
      </c>
    </row>
    <row r="17520" spans="2:17" x14ac:dyDescent="0.25">
      <c r="B17520" t="s">
        <v>264</v>
      </c>
      <c r="C17520">
        <v>176330</v>
      </c>
      <c r="D17520">
        <v>2</v>
      </c>
      <c r="E17520">
        <v>2</v>
      </c>
      <c r="F17520">
        <v>9</v>
      </c>
      <c r="G17520">
        <v>42122</v>
      </c>
      <c r="H17520" t="s">
        <v>5</v>
      </c>
      <c r="I17520" t="s">
        <v>6</v>
      </c>
      <c r="J17520">
        <v>163</v>
      </c>
      <c r="K17520">
        <v>-4</v>
      </c>
      <c r="L17520" t="s">
        <v>239</v>
      </c>
      <c r="M17520" t="s">
        <v>5</v>
      </c>
      <c r="N17520" t="s">
        <v>257</v>
      </c>
      <c r="O17520" s="9">
        <f t="shared" si="867"/>
        <v>18.111111111111111</v>
      </c>
      <c r="P17520" s="1">
        <f t="shared" si="868"/>
        <v>-2.4539877300613498E-2</v>
      </c>
      <c r="Q17520">
        <f t="shared" si="869"/>
        <v>-0.22085889570552147</v>
      </c>
    </row>
    <row r="17521" spans="2:17" x14ac:dyDescent="0.25">
      <c r="B17521" t="s">
        <v>264</v>
      </c>
      <c r="C17521">
        <v>155445</v>
      </c>
      <c r="D17521">
        <v>2</v>
      </c>
      <c r="E17521">
        <v>2</v>
      </c>
      <c r="F17521">
        <v>4</v>
      </c>
      <c r="G17521">
        <v>41326</v>
      </c>
      <c r="H17521" t="s">
        <v>5</v>
      </c>
      <c r="I17521" t="s">
        <v>6</v>
      </c>
      <c r="J17521">
        <v>163</v>
      </c>
      <c r="K17521">
        <v>-4</v>
      </c>
      <c r="L17521" t="s">
        <v>239</v>
      </c>
      <c r="M17521" t="s">
        <v>5</v>
      </c>
      <c r="N17521" t="s">
        <v>257</v>
      </c>
      <c r="O17521" s="9">
        <f t="shared" si="867"/>
        <v>40.75</v>
      </c>
      <c r="P17521" s="1">
        <f t="shared" si="868"/>
        <v>-2.4539877300613498E-2</v>
      </c>
      <c r="Q17521">
        <f t="shared" si="869"/>
        <v>-9.815950920245399E-2</v>
      </c>
    </row>
    <row r="17522" spans="2:17" x14ac:dyDescent="0.25">
      <c r="B17522" t="s">
        <v>264</v>
      </c>
      <c r="C17522">
        <v>188718</v>
      </c>
      <c r="D17522">
        <v>1</v>
      </c>
      <c r="E17522">
        <v>1</v>
      </c>
      <c r="F17522">
        <v>2.5</v>
      </c>
      <c r="G17522">
        <v>42079</v>
      </c>
      <c r="H17522" t="s">
        <v>5</v>
      </c>
      <c r="I17522" t="s">
        <v>6</v>
      </c>
      <c r="J17522">
        <v>163</v>
      </c>
      <c r="K17522">
        <v>-4</v>
      </c>
      <c r="L17522" t="s">
        <v>240</v>
      </c>
      <c r="M17522" t="s">
        <v>5</v>
      </c>
      <c r="N17522" t="s">
        <v>257</v>
      </c>
      <c r="O17522" s="9">
        <f t="shared" si="867"/>
        <v>65.2</v>
      </c>
      <c r="P17522" s="1">
        <f t="shared" si="868"/>
        <v>-2.4539877300613498E-2</v>
      </c>
      <c r="Q17522">
        <f t="shared" si="869"/>
        <v>-6.1349693251533742E-2</v>
      </c>
    </row>
    <row r="17523" spans="2:17" x14ac:dyDescent="0.25">
      <c r="B17523" t="s">
        <v>264</v>
      </c>
      <c r="C17523">
        <v>184303</v>
      </c>
      <c r="D17523">
        <v>1</v>
      </c>
      <c r="E17523">
        <v>1</v>
      </c>
      <c r="F17523">
        <v>2.5</v>
      </c>
      <c r="G17523">
        <v>42357</v>
      </c>
      <c r="H17523" t="s">
        <v>5</v>
      </c>
      <c r="I17523" t="s">
        <v>6</v>
      </c>
      <c r="J17523">
        <v>163</v>
      </c>
      <c r="K17523">
        <v>-4</v>
      </c>
      <c r="L17523" t="s">
        <v>240</v>
      </c>
      <c r="M17523" t="s">
        <v>5</v>
      </c>
      <c r="N17523" t="s">
        <v>257</v>
      </c>
      <c r="O17523" s="9">
        <f t="shared" si="867"/>
        <v>65.2</v>
      </c>
      <c r="P17523" s="1">
        <f t="shared" si="868"/>
        <v>-2.4539877300613498E-2</v>
      </c>
      <c r="Q17523">
        <f t="shared" si="869"/>
        <v>-6.1349693251533742E-2</v>
      </c>
    </row>
    <row r="17524" spans="2:17" x14ac:dyDescent="0.25">
      <c r="B17524" t="s">
        <v>264</v>
      </c>
      <c r="C17524">
        <v>165835</v>
      </c>
      <c r="D17524">
        <v>2</v>
      </c>
      <c r="E17524">
        <v>1</v>
      </c>
      <c r="F17524">
        <v>12</v>
      </c>
      <c r="G17524">
        <v>41632</v>
      </c>
      <c r="H17524" t="s">
        <v>7</v>
      </c>
      <c r="I17524" t="s">
        <v>8</v>
      </c>
      <c r="J17524">
        <v>407</v>
      </c>
      <c r="K17524">
        <v>-10</v>
      </c>
      <c r="L17524" t="s">
        <v>239</v>
      </c>
      <c r="M17524" t="s">
        <v>258</v>
      </c>
      <c r="N17524" t="s">
        <v>257</v>
      </c>
      <c r="O17524" s="9">
        <f t="shared" si="867"/>
        <v>33.916666666666664</v>
      </c>
      <c r="P17524" s="1">
        <f t="shared" si="868"/>
        <v>-2.4570024570024569E-2</v>
      </c>
      <c r="Q17524">
        <f t="shared" si="869"/>
        <v>-0.29484029484029484</v>
      </c>
    </row>
    <row r="17525" spans="2:17" x14ac:dyDescent="0.25">
      <c r="B17525" t="s">
        <v>264</v>
      </c>
      <c r="C17525">
        <v>162511</v>
      </c>
      <c r="D17525">
        <v>1</v>
      </c>
      <c r="E17525">
        <v>1</v>
      </c>
      <c r="F17525">
        <v>4</v>
      </c>
      <c r="G17525">
        <v>41569</v>
      </c>
      <c r="H17525" t="s">
        <v>7</v>
      </c>
      <c r="I17525" t="s">
        <v>63</v>
      </c>
      <c r="J17525">
        <v>122</v>
      </c>
      <c r="K17525">
        <v>-3</v>
      </c>
      <c r="L17525" t="s">
        <v>240</v>
      </c>
      <c r="M17525" t="s">
        <v>258</v>
      </c>
      <c r="N17525" t="s">
        <v>257</v>
      </c>
      <c r="O17525" s="9">
        <f t="shared" si="867"/>
        <v>30.5</v>
      </c>
      <c r="P17525" s="1">
        <f t="shared" si="868"/>
        <v>-2.4590163934426229E-2</v>
      </c>
      <c r="Q17525">
        <f t="shared" si="869"/>
        <v>-9.8360655737704916E-2</v>
      </c>
    </row>
    <row r="17526" spans="2:17" x14ac:dyDescent="0.25">
      <c r="B17526" t="s">
        <v>264</v>
      </c>
      <c r="C17526">
        <v>164796</v>
      </c>
      <c r="D17526">
        <v>2</v>
      </c>
      <c r="E17526">
        <v>2</v>
      </c>
      <c r="F17526">
        <v>10</v>
      </c>
      <c r="G17526">
        <v>41681</v>
      </c>
      <c r="H17526" t="s">
        <v>5</v>
      </c>
      <c r="I17526" t="s">
        <v>6</v>
      </c>
      <c r="J17526">
        <v>162</v>
      </c>
      <c r="K17526">
        <v>-4</v>
      </c>
      <c r="L17526" t="s">
        <v>239</v>
      </c>
      <c r="M17526" t="s">
        <v>5</v>
      </c>
      <c r="N17526" t="s">
        <v>257</v>
      </c>
      <c r="O17526" s="9">
        <f t="shared" si="867"/>
        <v>16.2</v>
      </c>
      <c r="P17526" s="1">
        <f t="shared" si="868"/>
        <v>-2.4691358024691357E-2</v>
      </c>
      <c r="Q17526">
        <f t="shared" si="869"/>
        <v>-0.24691358024691357</v>
      </c>
    </row>
    <row r="17527" spans="2:17" x14ac:dyDescent="0.25">
      <c r="B17527" t="s">
        <v>264</v>
      </c>
      <c r="C17527">
        <v>171175</v>
      </c>
      <c r="D17527">
        <v>1</v>
      </c>
      <c r="E17527">
        <v>1</v>
      </c>
      <c r="F17527">
        <v>5</v>
      </c>
      <c r="G17527">
        <v>41809</v>
      </c>
      <c r="H17527" t="s">
        <v>7</v>
      </c>
      <c r="I17527" t="s">
        <v>8</v>
      </c>
      <c r="J17527">
        <v>162</v>
      </c>
      <c r="K17527">
        <v>-4</v>
      </c>
      <c r="L17527" t="s">
        <v>240</v>
      </c>
      <c r="M17527" t="s">
        <v>258</v>
      </c>
      <c r="N17527" t="s">
        <v>257</v>
      </c>
      <c r="O17527" s="9">
        <f t="shared" si="867"/>
        <v>32.4</v>
      </c>
      <c r="P17527" s="1">
        <f t="shared" si="868"/>
        <v>-2.4691358024691357E-2</v>
      </c>
      <c r="Q17527">
        <f t="shared" si="869"/>
        <v>-0.12345679012345678</v>
      </c>
    </row>
    <row r="17528" spans="2:17" x14ac:dyDescent="0.25">
      <c r="B17528" t="s">
        <v>264</v>
      </c>
      <c r="C17528">
        <v>190737</v>
      </c>
      <c r="D17528">
        <v>1</v>
      </c>
      <c r="E17528">
        <v>1</v>
      </c>
      <c r="F17528">
        <v>5</v>
      </c>
      <c r="G17528">
        <v>42163</v>
      </c>
      <c r="H17528" t="s">
        <v>7</v>
      </c>
      <c r="I17528" t="s">
        <v>8</v>
      </c>
      <c r="J17528">
        <v>162</v>
      </c>
      <c r="K17528">
        <v>-4</v>
      </c>
      <c r="L17528" t="s">
        <v>240</v>
      </c>
      <c r="M17528" t="s">
        <v>258</v>
      </c>
      <c r="N17528" t="s">
        <v>257</v>
      </c>
      <c r="O17528" s="9">
        <f t="shared" si="867"/>
        <v>32.4</v>
      </c>
      <c r="P17528" s="1">
        <f t="shared" si="868"/>
        <v>-2.4691358024691357E-2</v>
      </c>
      <c r="Q17528">
        <f t="shared" si="869"/>
        <v>-0.12345679012345678</v>
      </c>
    </row>
    <row r="17529" spans="2:17" x14ac:dyDescent="0.25">
      <c r="B17529" t="s">
        <v>264</v>
      </c>
      <c r="C17529">
        <v>190737</v>
      </c>
      <c r="D17529">
        <v>1</v>
      </c>
      <c r="E17529">
        <v>1</v>
      </c>
      <c r="F17529">
        <v>5</v>
      </c>
      <c r="G17529">
        <v>42163</v>
      </c>
      <c r="H17529" t="s">
        <v>7</v>
      </c>
      <c r="I17529" t="s">
        <v>8</v>
      </c>
      <c r="J17529">
        <v>162</v>
      </c>
      <c r="K17529">
        <v>-4</v>
      </c>
      <c r="L17529" t="s">
        <v>240</v>
      </c>
      <c r="M17529" t="s">
        <v>258</v>
      </c>
      <c r="N17529" t="s">
        <v>257</v>
      </c>
      <c r="O17529" s="9">
        <f t="shared" si="867"/>
        <v>32.4</v>
      </c>
      <c r="P17529" s="1">
        <f t="shared" si="868"/>
        <v>-2.4691358024691357E-2</v>
      </c>
      <c r="Q17529">
        <f t="shared" si="869"/>
        <v>-0.12345679012345678</v>
      </c>
    </row>
    <row r="17530" spans="2:17" x14ac:dyDescent="0.25">
      <c r="B17530" t="s">
        <v>264</v>
      </c>
      <c r="C17530">
        <v>179381</v>
      </c>
      <c r="D17530">
        <v>1</v>
      </c>
      <c r="E17530">
        <v>1</v>
      </c>
      <c r="F17530">
        <v>4</v>
      </c>
      <c r="G17530">
        <v>42088</v>
      </c>
      <c r="H17530" t="s">
        <v>7</v>
      </c>
      <c r="I17530" t="s">
        <v>8</v>
      </c>
      <c r="J17530">
        <v>162</v>
      </c>
      <c r="K17530">
        <v>-4</v>
      </c>
      <c r="L17530" t="s">
        <v>240</v>
      </c>
      <c r="M17530" t="s">
        <v>258</v>
      </c>
      <c r="N17530" t="s">
        <v>257</v>
      </c>
      <c r="O17530" s="9">
        <f t="shared" si="867"/>
        <v>40.5</v>
      </c>
      <c r="P17530" s="1">
        <f t="shared" si="868"/>
        <v>-2.4691358024691357E-2</v>
      </c>
      <c r="Q17530">
        <f t="shared" si="869"/>
        <v>-9.8765432098765427E-2</v>
      </c>
    </row>
    <row r="17531" spans="2:17" x14ac:dyDescent="0.25">
      <c r="B17531" t="s">
        <v>264</v>
      </c>
      <c r="C17531">
        <v>179387</v>
      </c>
      <c r="D17531">
        <v>1</v>
      </c>
      <c r="E17531">
        <v>1</v>
      </c>
      <c r="F17531">
        <v>4</v>
      </c>
      <c r="G17531">
        <v>42088</v>
      </c>
      <c r="H17531" t="s">
        <v>7</v>
      </c>
      <c r="I17531" t="s">
        <v>8</v>
      </c>
      <c r="J17531">
        <v>162</v>
      </c>
      <c r="K17531">
        <v>-4</v>
      </c>
      <c r="L17531" t="s">
        <v>240</v>
      </c>
      <c r="M17531" t="s">
        <v>258</v>
      </c>
      <c r="N17531" t="s">
        <v>257</v>
      </c>
      <c r="O17531" s="9">
        <f t="shared" ref="O17531:O17594" si="870">J17531/F17531</f>
        <v>40.5</v>
      </c>
      <c r="P17531" s="1">
        <f t="shared" ref="P17531:P17594" si="871">K17531/J17531</f>
        <v>-2.4691358024691357E-2</v>
      </c>
      <c r="Q17531">
        <f t="shared" si="869"/>
        <v>-9.8765432098765427E-2</v>
      </c>
    </row>
    <row r="17532" spans="2:17" x14ac:dyDescent="0.25">
      <c r="B17532" t="s">
        <v>264</v>
      </c>
      <c r="C17532">
        <v>180349</v>
      </c>
      <c r="D17532">
        <v>1</v>
      </c>
      <c r="E17532">
        <v>1</v>
      </c>
      <c r="F17532">
        <v>4</v>
      </c>
      <c r="G17532">
        <v>42088</v>
      </c>
      <c r="H17532" t="s">
        <v>7</v>
      </c>
      <c r="I17532" t="s">
        <v>8</v>
      </c>
      <c r="J17532">
        <v>162</v>
      </c>
      <c r="K17532">
        <v>-4</v>
      </c>
      <c r="L17532" t="s">
        <v>240</v>
      </c>
      <c r="M17532" t="s">
        <v>258</v>
      </c>
      <c r="N17532" t="s">
        <v>257</v>
      </c>
      <c r="O17532" s="9">
        <f t="shared" si="870"/>
        <v>40.5</v>
      </c>
      <c r="P17532" s="1">
        <f t="shared" si="871"/>
        <v>-2.4691358024691357E-2</v>
      </c>
      <c r="Q17532">
        <f t="shared" ref="Q17532:Q17595" si="872">F17532*P17532</f>
        <v>-9.8765432098765427E-2</v>
      </c>
    </row>
    <row r="17533" spans="2:17" x14ac:dyDescent="0.25">
      <c r="B17533" t="s">
        <v>264</v>
      </c>
      <c r="C17533">
        <v>179381</v>
      </c>
      <c r="D17533">
        <v>1</v>
      </c>
      <c r="E17533">
        <v>1</v>
      </c>
      <c r="F17533">
        <v>4</v>
      </c>
      <c r="G17533">
        <v>42088</v>
      </c>
      <c r="H17533" t="s">
        <v>7</v>
      </c>
      <c r="I17533" t="s">
        <v>8</v>
      </c>
      <c r="J17533">
        <v>162</v>
      </c>
      <c r="K17533">
        <v>-4</v>
      </c>
      <c r="L17533" t="s">
        <v>240</v>
      </c>
      <c r="M17533" t="s">
        <v>258</v>
      </c>
      <c r="N17533" t="s">
        <v>257</v>
      </c>
      <c r="O17533" s="9">
        <f t="shared" si="870"/>
        <v>40.5</v>
      </c>
      <c r="P17533" s="1">
        <f t="shared" si="871"/>
        <v>-2.4691358024691357E-2</v>
      </c>
      <c r="Q17533">
        <f t="shared" si="872"/>
        <v>-9.8765432098765427E-2</v>
      </c>
    </row>
    <row r="17534" spans="2:17" x14ac:dyDescent="0.25">
      <c r="B17534" t="s">
        <v>264</v>
      </c>
      <c r="C17534">
        <v>179387</v>
      </c>
      <c r="D17534">
        <v>1</v>
      </c>
      <c r="E17534">
        <v>1</v>
      </c>
      <c r="F17534">
        <v>4</v>
      </c>
      <c r="G17534">
        <v>42088</v>
      </c>
      <c r="H17534" t="s">
        <v>7</v>
      </c>
      <c r="I17534" t="s">
        <v>8</v>
      </c>
      <c r="J17534">
        <v>162</v>
      </c>
      <c r="K17534">
        <v>-4</v>
      </c>
      <c r="L17534" t="s">
        <v>240</v>
      </c>
      <c r="M17534" t="s">
        <v>258</v>
      </c>
      <c r="N17534" t="s">
        <v>257</v>
      </c>
      <c r="O17534" s="9">
        <f t="shared" si="870"/>
        <v>40.5</v>
      </c>
      <c r="P17534" s="1">
        <f t="shared" si="871"/>
        <v>-2.4691358024691357E-2</v>
      </c>
      <c r="Q17534">
        <f t="shared" si="872"/>
        <v>-9.8765432098765427E-2</v>
      </c>
    </row>
    <row r="17535" spans="2:17" x14ac:dyDescent="0.25">
      <c r="B17535" t="s">
        <v>264</v>
      </c>
      <c r="C17535">
        <v>180349</v>
      </c>
      <c r="D17535">
        <v>1</v>
      </c>
      <c r="E17535">
        <v>1</v>
      </c>
      <c r="F17535">
        <v>4</v>
      </c>
      <c r="G17535">
        <v>42088</v>
      </c>
      <c r="H17535" t="s">
        <v>7</v>
      </c>
      <c r="I17535" t="s">
        <v>8</v>
      </c>
      <c r="J17535">
        <v>162</v>
      </c>
      <c r="K17535">
        <v>-4</v>
      </c>
      <c r="L17535" t="s">
        <v>240</v>
      </c>
      <c r="M17535" t="s">
        <v>258</v>
      </c>
      <c r="N17535" t="s">
        <v>257</v>
      </c>
      <c r="O17535" s="9">
        <f t="shared" si="870"/>
        <v>40.5</v>
      </c>
      <c r="P17535" s="1">
        <f t="shared" si="871"/>
        <v>-2.4691358024691357E-2</v>
      </c>
      <c r="Q17535">
        <f t="shared" si="872"/>
        <v>-9.8765432098765427E-2</v>
      </c>
    </row>
    <row r="17536" spans="2:17" x14ac:dyDescent="0.25">
      <c r="B17536" t="s">
        <v>264</v>
      </c>
      <c r="C17536">
        <v>168085</v>
      </c>
      <c r="D17536">
        <v>2</v>
      </c>
      <c r="E17536">
        <v>2</v>
      </c>
      <c r="F17536">
        <v>3.5</v>
      </c>
      <c r="G17536">
        <v>41702</v>
      </c>
      <c r="H17536" t="s">
        <v>7</v>
      </c>
      <c r="I17536" t="s">
        <v>6</v>
      </c>
      <c r="J17536">
        <v>162</v>
      </c>
      <c r="K17536">
        <v>-4</v>
      </c>
      <c r="L17536" t="s">
        <v>239</v>
      </c>
      <c r="M17536" t="s">
        <v>258</v>
      </c>
      <c r="N17536" t="s">
        <v>257</v>
      </c>
      <c r="O17536" s="9">
        <f t="shared" si="870"/>
        <v>46.285714285714285</v>
      </c>
      <c r="P17536" s="1">
        <f t="shared" si="871"/>
        <v>-2.4691358024691357E-2</v>
      </c>
      <c r="Q17536">
        <f t="shared" si="872"/>
        <v>-8.6419753086419748E-2</v>
      </c>
    </row>
    <row r="17537" spans="2:17" x14ac:dyDescent="0.25">
      <c r="B17537" t="s">
        <v>264</v>
      </c>
      <c r="C17537">
        <v>191434</v>
      </c>
      <c r="D17537">
        <v>1</v>
      </c>
      <c r="E17537">
        <v>1</v>
      </c>
      <c r="F17537">
        <v>5</v>
      </c>
      <c r="G17537">
        <v>42125</v>
      </c>
      <c r="H17537" t="s">
        <v>5</v>
      </c>
      <c r="I17537" t="s">
        <v>6</v>
      </c>
      <c r="J17537">
        <v>202</v>
      </c>
      <c r="K17537">
        <v>-5</v>
      </c>
      <c r="L17537" t="s">
        <v>240</v>
      </c>
      <c r="M17537" t="s">
        <v>5</v>
      </c>
      <c r="N17537" t="s">
        <v>257</v>
      </c>
      <c r="O17537" s="9">
        <f t="shared" si="870"/>
        <v>40.4</v>
      </c>
      <c r="P17537" s="1">
        <f t="shared" si="871"/>
        <v>-2.4752475247524754E-2</v>
      </c>
      <c r="Q17537">
        <f t="shared" si="872"/>
        <v>-0.12376237623762376</v>
      </c>
    </row>
    <row r="17538" spans="2:17" x14ac:dyDescent="0.25">
      <c r="B17538" t="s">
        <v>264</v>
      </c>
      <c r="C17538">
        <v>191434</v>
      </c>
      <c r="D17538">
        <v>1</v>
      </c>
      <c r="E17538">
        <v>1</v>
      </c>
      <c r="F17538">
        <v>5</v>
      </c>
      <c r="G17538">
        <v>42125</v>
      </c>
      <c r="H17538" t="s">
        <v>5</v>
      </c>
      <c r="I17538" t="s">
        <v>6</v>
      </c>
      <c r="J17538">
        <v>202</v>
      </c>
      <c r="K17538">
        <v>-5</v>
      </c>
      <c r="L17538" t="s">
        <v>240</v>
      </c>
      <c r="M17538" t="s">
        <v>5</v>
      </c>
      <c r="N17538" t="s">
        <v>257</v>
      </c>
      <c r="O17538" s="9">
        <f t="shared" si="870"/>
        <v>40.4</v>
      </c>
      <c r="P17538" s="1">
        <f t="shared" si="871"/>
        <v>-2.4752475247524754E-2</v>
      </c>
      <c r="Q17538">
        <f t="shared" si="872"/>
        <v>-0.12376237623762376</v>
      </c>
    </row>
    <row r="17539" spans="2:17" x14ac:dyDescent="0.25">
      <c r="B17539" t="s">
        <v>264</v>
      </c>
      <c r="C17539">
        <v>181180</v>
      </c>
      <c r="D17539">
        <v>2</v>
      </c>
      <c r="E17539">
        <v>1</v>
      </c>
      <c r="F17539">
        <v>7.5</v>
      </c>
      <c r="G17539">
        <v>42094</v>
      </c>
      <c r="H17539" t="s">
        <v>7</v>
      </c>
      <c r="I17539" t="s">
        <v>8</v>
      </c>
      <c r="J17539">
        <v>121</v>
      </c>
      <c r="K17539">
        <v>-3</v>
      </c>
      <c r="L17539" t="s">
        <v>239</v>
      </c>
      <c r="M17539" t="s">
        <v>258</v>
      </c>
      <c r="N17539" t="s">
        <v>257</v>
      </c>
      <c r="O17539" s="9">
        <f t="shared" si="870"/>
        <v>16.133333333333333</v>
      </c>
      <c r="P17539" s="1">
        <f t="shared" si="871"/>
        <v>-2.4793388429752067E-2</v>
      </c>
      <c r="Q17539">
        <f t="shared" si="872"/>
        <v>-0.18595041322314049</v>
      </c>
    </row>
    <row r="17540" spans="2:17" x14ac:dyDescent="0.25">
      <c r="B17540" t="s">
        <v>264</v>
      </c>
      <c r="C17540">
        <v>181180</v>
      </c>
      <c r="D17540">
        <v>2</v>
      </c>
      <c r="E17540">
        <v>1</v>
      </c>
      <c r="F17540">
        <v>7.5</v>
      </c>
      <c r="G17540">
        <v>42094</v>
      </c>
      <c r="H17540" t="s">
        <v>7</v>
      </c>
      <c r="I17540" t="s">
        <v>8</v>
      </c>
      <c r="J17540">
        <v>121</v>
      </c>
      <c r="K17540">
        <v>-3</v>
      </c>
      <c r="L17540" t="s">
        <v>239</v>
      </c>
      <c r="M17540" t="s">
        <v>258</v>
      </c>
      <c r="N17540" t="s">
        <v>257</v>
      </c>
      <c r="O17540" s="9">
        <f t="shared" si="870"/>
        <v>16.133333333333333</v>
      </c>
      <c r="P17540" s="1">
        <f t="shared" si="871"/>
        <v>-2.4793388429752067E-2</v>
      </c>
      <c r="Q17540">
        <f t="shared" si="872"/>
        <v>-0.18595041322314049</v>
      </c>
    </row>
    <row r="17541" spans="2:17" x14ac:dyDescent="0.25">
      <c r="B17541" t="s">
        <v>264</v>
      </c>
      <c r="C17541">
        <v>164323</v>
      </c>
      <c r="D17541">
        <v>2</v>
      </c>
      <c r="E17541">
        <v>1</v>
      </c>
      <c r="F17541">
        <v>6</v>
      </c>
      <c r="G17541">
        <v>41624</v>
      </c>
      <c r="H17541" t="s">
        <v>5</v>
      </c>
      <c r="I17541" t="s">
        <v>6</v>
      </c>
      <c r="J17541">
        <v>242</v>
      </c>
      <c r="K17541">
        <v>-6</v>
      </c>
      <c r="L17541" t="s">
        <v>239</v>
      </c>
      <c r="M17541" t="s">
        <v>5</v>
      </c>
      <c r="N17541" t="s">
        <v>257</v>
      </c>
      <c r="O17541" s="9">
        <f t="shared" si="870"/>
        <v>40.333333333333336</v>
      </c>
      <c r="P17541" s="1">
        <f t="shared" si="871"/>
        <v>-2.4793388429752067E-2</v>
      </c>
      <c r="Q17541">
        <f t="shared" si="872"/>
        <v>-0.1487603305785124</v>
      </c>
    </row>
    <row r="17542" spans="2:17" x14ac:dyDescent="0.25">
      <c r="B17542" t="s">
        <v>264</v>
      </c>
      <c r="C17542">
        <v>180126</v>
      </c>
      <c r="D17542">
        <v>1</v>
      </c>
      <c r="E17542">
        <v>1</v>
      </c>
      <c r="F17542">
        <v>6</v>
      </c>
      <c r="G17542">
        <v>42018</v>
      </c>
      <c r="H17542" t="s">
        <v>5</v>
      </c>
      <c r="I17542" t="s">
        <v>6</v>
      </c>
      <c r="J17542">
        <v>282</v>
      </c>
      <c r="K17542">
        <v>-7</v>
      </c>
      <c r="L17542" t="s">
        <v>240</v>
      </c>
      <c r="M17542" t="s">
        <v>5</v>
      </c>
      <c r="N17542" t="s">
        <v>257</v>
      </c>
      <c r="O17542" s="9">
        <f t="shared" si="870"/>
        <v>47</v>
      </c>
      <c r="P17542" s="1">
        <f t="shared" si="871"/>
        <v>-2.4822695035460994E-2</v>
      </c>
      <c r="Q17542">
        <f t="shared" si="872"/>
        <v>-0.14893617021276595</v>
      </c>
    </row>
    <row r="17543" spans="2:17" x14ac:dyDescent="0.25">
      <c r="B17543" t="s">
        <v>264</v>
      </c>
      <c r="C17543">
        <v>180129</v>
      </c>
      <c r="D17543">
        <v>1</v>
      </c>
      <c r="E17543">
        <v>1</v>
      </c>
      <c r="F17543">
        <v>6</v>
      </c>
      <c r="G17543">
        <v>42019</v>
      </c>
      <c r="H17543" t="s">
        <v>5</v>
      </c>
      <c r="I17543" t="s">
        <v>6</v>
      </c>
      <c r="J17543">
        <v>282</v>
      </c>
      <c r="K17543">
        <v>-7</v>
      </c>
      <c r="L17543" t="s">
        <v>240</v>
      </c>
      <c r="M17543" t="s">
        <v>5</v>
      </c>
      <c r="N17543" t="s">
        <v>257</v>
      </c>
      <c r="O17543" s="9">
        <f t="shared" si="870"/>
        <v>47</v>
      </c>
      <c r="P17543" s="1">
        <f t="shared" si="871"/>
        <v>-2.4822695035460994E-2</v>
      </c>
      <c r="Q17543">
        <f t="shared" si="872"/>
        <v>-0.14893617021276595</v>
      </c>
    </row>
    <row r="17544" spans="2:17" x14ac:dyDescent="0.25">
      <c r="B17544" t="s">
        <v>264</v>
      </c>
      <c r="C17544">
        <v>180130</v>
      </c>
      <c r="D17544">
        <v>1</v>
      </c>
      <c r="E17544">
        <v>1</v>
      </c>
      <c r="F17544">
        <v>6</v>
      </c>
      <c r="G17544">
        <v>42019</v>
      </c>
      <c r="H17544" t="s">
        <v>5</v>
      </c>
      <c r="I17544" t="s">
        <v>6</v>
      </c>
      <c r="J17544">
        <v>282</v>
      </c>
      <c r="K17544">
        <v>-7</v>
      </c>
      <c r="L17544" t="s">
        <v>240</v>
      </c>
      <c r="M17544" t="s">
        <v>5</v>
      </c>
      <c r="N17544" t="s">
        <v>257</v>
      </c>
      <c r="O17544" s="9">
        <f t="shared" si="870"/>
        <v>47</v>
      </c>
      <c r="P17544" s="1">
        <f t="shared" si="871"/>
        <v>-2.4822695035460994E-2</v>
      </c>
      <c r="Q17544">
        <f t="shared" si="872"/>
        <v>-0.14893617021276595</v>
      </c>
    </row>
    <row r="17545" spans="2:17" x14ac:dyDescent="0.25">
      <c r="B17545" t="s">
        <v>264</v>
      </c>
      <c r="C17545">
        <v>164556</v>
      </c>
      <c r="D17545">
        <v>2</v>
      </c>
      <c r="E17545">
        <v>2</v>
      </c>
      <c r="F17545">
        <v>6</v>
      </c>
      <c r="G17545">
        <v>41666</v>
      </c>
      <c r="H17545" t="s">
        <v>5</v>
      </c>
      <c r="I17545" t="s">
        <v>6</v>
      </c>
      <c r="J17545">
        <v>160</v>
      </c>
      <c r="K17545">
        <v>-4</v>
      </c>
      <c r="L17545" t="s">
        <v>239</v>
      </c>
      <c r="M17545" t="s">
        <v>5</v>
      </c>
      <c r="N17545" t="s">
        <v>257</v>
      </c>
      <c r="O17545" s="9">
        <f t="shared" si="870"/>
        <v>26.666666666666668</v>
      </c>
      <c r="P17545" s="1">
        <f t="shared" si="871"/>
        <v>-2.5000000000000001E-2</v>
      </c>
      <c r="Q17545">
        <f t="shared" si="872"/>
        <v>-0.15000000000000002</v>
      </c>
    </row>
    <row r="17546" spans="2:17" x14ac:dyDescent="0.25">
      <c r="B17546" t="s">
        <v>264</v>
      </c>
      <c r="C17546">
        <v>164558</v>
      </c>
      <c r="D17546">
        <v>2</v>
      </c>
      <c r="E17546">
        <v>2</v>
      </c>
      <c r="F17546">
        <v>6</v>
      </c>
      <c r="G17546">
        <v>41666</v>
      </c>
      <c r="H17546" t="s">
        <v>5</v>
      </c>
      <c r="I17546" t="s">
        <v>6</v>
      </c>
      <c r="J17546">
        <v>160</v>
      </c>
      <c r="K17546">
        <v>-4</v>
      </c>
      <c r="L17546" t="s">
        <v>239</v>
      </c>
      <c r="M17546" t="s">
        <v>5</v>
      </c>
      <c r="N17546" t="s">
        <v>257</v>
      </c>
      <c r="O17546" s="9">
        <f t="shared" si="870"/>
        <v>26.666666666666668</v>
      </c>
      <c r="P17546" s="1">
        <f t="shared" si="871"/>
        <v>-2.5000000000000001E-2</v>
      </c>
      <c r="Q17546">
        <f t="shared" si="872"/>
        <v>-0.15000000000000002</v>
      </c>
    </row>
    <row r="17547" spans="2:17" x14ac:dyDescent="0.25">
      <c r="B17547" t="s">
        <v>264</v>
      </c>
      <c r="C17547">
        <v>164559</v>
      </c>
      <c r="D17547">
        <v>2</v>
      </c>
      <c r="E17547">
        <v>2</v>
      </c>
      <c r="F17547">
        <v>6</v>
      </c>
      <c r="G17547">
        <v>41667</v>
      </c>
      <c r="H17547" t="s">
        <v>5</v>
      </c>
      <c r="I17547" t="s">
        <v>6</v>
      </c>
      <c r="J17547">
        <v>160</v>
      </c>
      <c r="K17547">
        <v>-4</v>
      </c>
      <c r="L17547" t="s">
        <v>239</v>
      </c>
      <c r="M17547" t="s">
        <v>5</v>
      </c>
      <c r="N17547" t="s">
        <v>257</v>
      </c>
      <c r="O17547" s="9">
        <f t="shared" si="870"/>
        <v>26.666666666666668</v>
      </c>
      <c r="P17547" s="1">
        <f t="shared" si="871"/>
        <v>-2.5000000000000001E-2</v>
      </c>
      <c r="Q17547">
        <f t="shared" si="872"/>
        <v>-0.15000000000000002</v>
      </c>
    </row>
    <row r="17548" spans="2:17" x14ac:dyDescent="0.25">
      <c r="B17548" t="s">
        <v>264</v>
      </c>
      <c r="C17548">
        <v>155992</v>
      </c>
      <c r="D17548">
        <v>1</v>
      </c>
      <c r="E17548">
        <v>1</v>
      </c>
      <c r="F17548">
        <v>5</v>
      </c>
      <c r="G17548">
        <v>41373</v>
      </c>
      <c r="H17548" t="s">
        <v>5</v>
      </c>
      <c r="I17548" t="s">
        <v>6</v>
      </c>
      <c r="J17548">
        <v>160</v>
      </c>
      <c r="K17548">
        <v>-4</v>
      </c>
      <c r="L17548" t="s">
        <v>240</v>
      </c>
      <c r="M17548" t="s">
        <v>5</v>
      </c>
      <c r="N17548" t="s">
        <v>257</v>
      </c>
      <c r="O17548" s="9">
        <f t="shared" si="870"/>
        <v>32</v>
      </c>
      <c r="P17548" s="1">
        <f t="shared" si="871"/>
        <v>-2.5000000000000001E-2</v>
      </c>
      <c r="Q17548">
        <f t="shared" si="872"/>
        <v>-0.125</v>
      </c>
    </row>
    <row r="17549" spans="2:17" x14ac:dyDescent="0.25">
      <c r="B17549" t="s">
        <v>264</v>
      </c>
      <c r="C17549">
        <v>160570</v>
      </c>
      <c r="D17549">
        <v>1</v>
      </c>
      <c r="E17549">
        <v>1</v>
      </c>
      <c r="F17549">
        <v>5</v>
      </c>
      <c r="G17549">
        <v>41536</v>
      </c>
      <c r="H17549" t="s">
        <v>7</v>
      </c>
      <c r="I17549" t="s">
        <v>8</v>
      </c>
      <c r="J17549">
        <v>160</v>
      </c>
      <c r="K17549">
        <v>-4</v>
      </c>
      <c r="L17549" t="s">
        <v>240</v>
      </c>
      <c r="M17549" t="s">
        <v>258</v>
      </c>
      <c r="N17549" t="s">
        <v>257</v>
      </c>
      <c r="O17549" s="9">
        <f t="shared" si="870"/>
        <v>32</v>
      </c>
      <c r="P17549" s="1">
        <f t="shared" si="871"/>
        <v>-2.5000000000000001E-2</v>
      </c>
      <c r="Q17549">
        <f t="shared" si="872"/>
        <v>-0.125</v>
      </c>
    </row>
    <row r="17550" spans="2:17" x14ac:dyDescent="0.25">
      <c r="B17550" t="s">
        <v>264</v>
      </c>
      <c r="C17550">
        <v>180249</v>
      </c>
      <c r="D17550">
        <v>1</v>
      </c>
      <c r="E17550">
        <v>1</v>
      </c>
      <c r="F17550">
        <v>5</v>
      </c>
      <c r="G17550">
        <v>42022</v>
      </c>
      <c r="H17550" t="s">
        <v>7</v>
      </c>
      <c r="I17550" t="s">
        <v>8</v>
      </c>
      <c r="J17550">
        <v>160</v>
      </c>
      <c r="K17550">
        <v>-4</v>
      </c>
      <c r="L17550" t="s">
        <v>240</v>
      </c>
      <c r="M17550" t="s">
        <v>258</v>
      </c>
      <c r="N17550" t="s">
        <v>257</v>
      </c>
      <c r="O17550" s="9">
        <f t="shared" si="870"/>
        <v>32</v>
      </c>
      <c r="P17550" s="1">
        <f t="shared" si="871"/>
        <v>-2.5000000000000001E-2</v>
      </c>
      <c r="Q17550">
        <f t="shared" si="872"/>
        <v>-0.125</v>
      </c>
    </row>
    <row r="17551" spans="2:17" x14ac:dyDescent="0.25">
      <c r="B17551" t="s">
        <v>264</v>
      </c>
      <c r="C17551">
        <v>181746</v>
      </c>
      <c r="D17551">
        <v>1</v>
      </c>
      <c r="E17551">
        <v>1</v>
      </c>
      <c r="F17551">
        <v>5</v>
      </c>
      <c r="G17551">
        <v>42093</v>
      </c>
      <c r="H17551" t="s">
        <v>7</v>
      </c>
      <c r="I17551" t="s">
        <v>8</v>
      </c>
      <c r="J17551">
        <v>160</v>
      </c>
      <c r="K17551">
        <v>-4</v>
      </c>
      <c r="L17551" t="s">
        <v>240</v>
      </c>
      <c r="M17551" t="s">
        <v>258</v>
      </c>
      <c r="N17551" t="s">
        <v>257</v>
      </c>
      <c r="O17551" s="9">
        <f t="shared" si="870"/>
        <v>32</v>
      </c>
      <c r="P17551" s="1">
        <f t="shared" si="871"/>
        <v>-2.5000000000000001E-2</v>
      </c>
      <c r="Q17551">
        <f t="shared" si="872"/>
        <v>-0.125</v>
      </c>
    </row>
    <row r="17552" spans="2:17" x14ac:dyDescent="0.25">
      <c r="B17552" t="s">
        <v>264</v>
      </c>
      <c r="C17552">
        <v>191974</v>
      </c>
      <c r="D17552">
        <v>1</v>
      </c>
      <c r="E17552">
        <v>1</v>
      </c>
      <c r="F17552">
        <v>5</v>
      </c>
      <c r="G17552">
        <v>42093</v>
      </c>
      <c r="H17552" t="s">
        <v>7</v>
      </c>
      <c r="I17552" t="s">
        <v>8</v>
      </c>
      <c r="J17552">
        <v>160</v>
      </c>
      <c r="K17552">
        <v>-4</v>
      </c>
      <c r="L17552" t="s">
        <v>240</v>
      </c>
      <c r="M17552" t="s">
        <v>258</v>
      </c>
      <c r="N17552" t="s">
        <v>257</v>
      </c>
      <c r="O17552" s="9">
        <f t="shared" si="870"/>
        <v>32</v>
      </c>
      <c r="P17552" s="1">
        <f t="shared" si="871"/>
        <v>-2.5000000000000001E-2</v>
      </c>
      <c r="Q17552">
        <f t="shared" si="872"/>
        <v>-0.125</v>
      </c>
    </row>
    <row r="17553" spans="2:17" x14ac:dyDescent="0.25">
      <c r="B17553" t="s">
        <v>264</v>
      </c>
      <c r="C17553">
        <v>190205</v>
      </c>
      <c r="D17553">
        <v>1</v>
      </c>
      <c r="E17553">
        <v>1</v>
      </c>
      <c r="F17553">
        <v>5</v>
      </c>
      <c r="G17553">
        <v>42094</v>
      </c>
      <c r="H17553" t="s">
        <v>7</v>
      </c>
      <c r="I17553" t="s">
        <v>8</v>
      </c>
      <c r="J17553">
        <v>160</v>
      </c>
      <c r="K17553">
        <v>-4</v>
      </c>
      <c r="L17553" t="s">
        <v>240</v>
      </c>
      <c r="M17553" t="s">
        <v>258</v>
      </c>
      <c r="N17553" t="s">
        <v>257</v>
      </c>
      <c r="O17553" s="9">
        <f t="shared" si="870"/>
        <v>32</v>
      </c>
      <c r="P17553" s="1">
        <f t="shared" si="871"/>
        <v>-2.5000000000000001E-2</v>
      </c>
      <c r="Q17553">
        <f t="shared" si="872"/>
        <v>-0.125</v>
      </c>
    </row>
    <row r="17554" spans="2:17" x14ac:dyDescent="0.25">
      <c r="B17554" t="s">
        <v>264</v>
      </c>
      <c r="C17554">
        <v>181746</v>
      </c>
      <c r="D17554">
        <v>1</v>
      </c>
      <c r="E17554">
        <v>1</v>
      </c>
      <c r="F17554">
        <v>5</v>
      </c>
      <c r="G17554">
        <v>42093</v>
      </c>
      <c r="H17554" t="s">
        <v>7</v>
      </c>
      <c r="I17554" t="s">
        <v>8</v>
      </c>
      <c r="J17554">
        <v>160</v>
      </c>
      <c r="K17554">
        <v>-4</v>
      </c>
      <c r="L17554" t="s">
        <v>240</v>
      </c>
      <c r="M17554" t="s">
        <v>258</v>
      </c>
      <c r="N17554" t="s">
        <v>257</v>
      </c>
      <c r="O17554" s="9">
        <f t="shared" si="870"/>
        <v>32</v>
      </c>
      <c r="P17554" s="1">
        <f t="shared" si="871"/>
        <v>-2.5000000000000001E-2</v>
      </c>
      <c r="Q17554">
        <f t="shared" si="872"/>
        <v>-0.125</v>
      </c>
    </row>
    <row r="17555" spans="2:17" x14ac:dyDescent="0.25">
      <c r="B17555" t="s">
        <v>264</v>
      </c>
      <c r="C17555">
        <v>191974</v>
      </c>
      <c r="D17555">
        <v>1</v>
      </c>
      <c r="E17555">
        <v>1</v>
      </c>
      <c r="F17555">
        <v>5</v>
      </c>
      <c r="G17555">
        <v>42093</v>
      </c>
      <c r="H17555" t="s">
        <v>7</v>
      </c>
      <c r="I17555" t="s">
        <v>8</v>
      </c>
      <c r="J17555">
        <v>160</v>
      </c>
      <c r="K17555">
        <v>-4</v>
      </c>
      <c r="L17555" t="s">
        <v>240</v>
      </c>
      <c r="M17555" t="s">
        <v>258</v>
      </c>
      <c r="N17555" t="s">
        <v>257</v>
      </c>
      <c r="O17555" s="9">
        <f t="shared" si="870"/>
        <v>32</v>
      </c>
      <c r="P17555" s="1">
        <f t="shared" si="871"/>
        <v>-2.5000000000000001E-2</v>
      </c>
      <c r="Q17555">
        <f t="shared" si="872"/>
        <v>-0.125</v>
      </c>
    </row>
    <row r="17556" spans="2:17" x14ac:dyDescent="0.25">
      <c r="B17556" t="s">
        <v>264</v>
      </c>
      <c r="C17556">
        <v>190205</v>
      </c>
      <c r="D17556">
        <v>1</v>
      </c>
      <c r="E17556">
        <v>1</v>
      </c>
      <c r="F17556">
        <v>5</v>
      </c>
      <c r="G17556">
        <v>42094</v>
      </c>
      <c r="H17556" t="s">
        <v>7</v>
      </c>
      <c r="I17556" t="s">
        <v>8</v>
      </c>
      <c r="J17556">
        <v>160</v>
      </c>
      <c r="K17556">
        <v>-4</v>
      </c>
      <c r="L17556" t="s">
        <v>240</v>
      </c>
      <c r="M17556" t="s">
        <v>258</v>
      </c>
      <c r="N17556" t="s">
        <v>257</v>
      </c>
      <c r="O17556" s="9">
        <f t="shared" si="870"/>
        <v>32</v>
      </c>
      <c r="P17556" s="1">
        <f t="shared" si="871"/>
        <v>-2.5000000000000001E-2</v>
      </c>
      <c r="Q17556">
        <f t="shared" si="872"/>
        <v>-0.125</v>
      </c>
    </row>
    <row r="17557" spans="2:17" x14ac:dyDescent="0.25">
      <c r="B17557" t="s">
        <v>264</v>
      </c>
      <c r="C17557">
        <v>190208</v>
      </c>
      <c r="D17557">
        <v>1</v>
      </c>
      <c r="E17557">
        <v>1</v>
      </c>
      <c r="F17557">
        <v>5</v>
      </c>
      <c r="G17557">
        <v>42096</v>
      </c>
      <c r="H17557" t="s">
        <v>7</v>
      </c>
      <c r="I17557" t="s">
        <v>8</v>
      </c>
      <c r="J17557">
        <v>160</v>
      </c>
      <c r="K17557">
        <v>-4</v>
      </c>
      <c r="L17557" t="s">
        <v>240</v>
      </c>
      <c r="M17557" t="s">
        <v>258</v>
      </c>
      <c r="N17557" t="s">
        <v>257</v>
      </c>
      <c r="O17557" s="9">
        <f t="shared" si="870"/>
        <v>32</v>
      </c>
      <c r="P17557" s="1">
        <f t="shared" si="871"/>
        <v>-2.5000000000000001E-2</v>
      </c>
      <c r="Q17557">
        <f t="shared" si="872"/>
        <v>-0.125</v>
      </c>
    </row>
    <row r="17558" spans="2:17" x14ac:dyDescent="0.25">
      <c r="B17558" t="s">
        <v>264</v>
      </c>
      <c r="C17558">
        <v>185798</v>
      </c>
      <c r="D17558">
        <v>1</v>
      </c>
      <c r="E17558">
        <v>1</v>
      </c>
      <c r="F17558">
        <v>5</v>
      </c>
      <c r="G17558">
        <v>42222</v>
      </c>
      <c r="H17558" t="s">
        <v>5</v>
      </c>
      <c r="I17558" t="s">
        <v>6</v>
      </c>
      <c r="J17558">
        <v>160</v>
      </c>
      <c r="K17558">
        <v>-4</v>
      </c>
      <c r="L17558" t="s">
        <v>240</v>
      </c>
      <c r="M17558" t="s">
        <v>5</v>
      </c>
      <c r="N17558" t="s">
        <v>257</v>
      </c>
      <c r="O17558" s="9">
        <f t="shared" si="870"/>
        <v>32</v>
      </c>
      <c r="P17558" s="1">
        <f t="shared" si="871"/>
        <v>-2.5000000000000001E-2</v>
      </c>
      <c r="Q17558">
        <f t="shared" si="872"/>
        <v>-0.125</v>
      </c>
    </row>
    <row r="17559" spans="2:17" x14ac:dyDescent="0.25">
      <c r="B17559" t="s">
        <v>264</v>
      </c>
      <c r="C17559">
        <v>186239</v>
      </c>
      <c r="D17559">
        <v>1</v>
      </c>
      <c r="E17559">
        <v>1</v>
      </c>
      <c r="F17559">
        <v>5</v>
      </c>
      <c r="G17559">
        <v>42299</v>
      </c>
      <c r="H17559" t="s">
        <v>5</v>
      </c>
      <c r="I17559" t="s">
        <v>6</v>
      </c>
      <c r="J17559">
        <v>160</v>
      </c>
      <c r="K17559">
        <v>-4</v>
      </c>
      <c r="L17559" t="s">
        <v>240</v>
      </c>
      <c r="M17559" t="s">
        <v>5</v>
      </c>
      <c r="N17559" t="s">
        <v>257</v>
      </c>
      <c r="O17559" s="9">
        <f t="shared" si="870"/>
        <v>32</v>
      </c>
      <c r="P17559" s="1">
        <f t="shared" si="871"/>
        <v>-2.5000000000000001E-2</v>
      </c>
      <c r="Q17559">
        <f t="shared" si="872"/>
        <v>-0.125</v>
      </c>
    </row>
    <row r="17560" spans="2:17" x14ac:dyDescent="0.25">
      <c r="B17560" t="s">
        <v>264</v>
      </c>
      <c r="C17560">
        <v>161881</v>
      </c>
      <c r="D17560">
        <v>1</v>
      </c>
      <c r="E17560">
        <v>1</v>
      </c>
      <c r="F17560">
        <v>5</v>
      </c>
      <c r="G17560">
        <v>41449</v>
      </c>
      <c r="H17560" t="s">
        <v>5</v>
      </c>
      <c r="I17560" t="s">
        <v>6</v>
      </c>
      <c r="J17560">
        <v>200</v>
      </c>
      <c r="K17560">
        <v>-5</v>
      </c>
      <c r="L17560" t="s">
        <v>240</v>
      </c>
      <c r="M17560" t="s">
        <v>5</v>
      </c>
      <c r="N17560" t="s">
        <v>257</v>
      </c>
      <c r="O17560" s="9">
        <f t="shared" si="870"/>
        <v>40</v>
      </c>
      <c r="P17560" s="1">
        <f t="shared" si="871"/>
        <v>-2.5000000000000001E-2</v>
      </c>
      <c r="Q17560">
        <f t="shared" si="872"/>
        <v>-0.125</v>
      </c>
    </row>
    <row r="17561" spans="2:17" x14ac:dyDescent="0.25">
      <c r="B17561" t="s">
        <v>264</v>
      </c>
      <c r="C17561">
        <v>159624</v>
      </c>
      <c r="D17561">
        <v>1</v>
      </c>
      <c r="E17561">
        <v>1</v>
      </c>
      <c r="F17561">
        <v>5</v>
      </c>
      <c r="G17561">
        <v>41467</v>
      </c>
      <c r="H17561" t="s">
        <v>5</v>
      </c>
      <c r="I17561" t="s">
        <v>6</v>
      </c>
      <c r="J17561">
        <v>200</v>
      </c>
      <c r="K17561">
        <v>-5</v>
      </c>
      <c r="L17561" t="s">
        <v>240</v>
      </c>
      <c r="M17561" t="s">
        <v>5</v>
      </c>
      <c r="N17561" t="s">
        <v>257</v>
      </c>
      <c r="O17561" s="9">
        <f t="shared" si="870"/>
        <v>40</v>
      </c>
      <c r="P17561" s="1">
        <f t="shared" si="871"/>
        <v>-2.5000000000000001E-2</v>
      </c>
      <c r="Q17561">
        <f t="shared" si="872"/>
        <v>-0.125</v>
      </c>
    </row>
    <row r="17562" spans="2:17" x14ac:dyDescent="0.25">
      <c r="B17562" t="s">
        <v>264</v>
      </c>
      <c r="C17562">
        <v>159646</v>
      </c>
      <c r="D17562">
        <v>1</v>
      </c>
      <c r="E17562">
        <v>1</v>
      </c>
      <c r="F17562">
        <v>5</v>
      </c>
      <c r="G17562">
        <v>41468</v>
      </c>
      <c r="H17562" t="s">
        <v>5</v>
      </c>
      <c r="I17562" t="s">
        <v>6</v>
      </c>
      <c r="J17562">
        <v>200</v>
      </c>
      <c r="K17562">
        <v>-5</v>
      </c>
      <c r="L17562" t="s">
        <v>240</v>
      </c>
      <c r="M17562" t="s">
        <v>5</v>
      </c>
      <c r="N17562" t="s">
        <v>257</v>
      </c>
      <c r="O17562" s="9">
        <f t="shared" si="870"/>
        <v>40</v>
      </c>
      <c r="P17562" s="1">
        <f t="shared" si="871"/>
        <v>-2.5000000000000001E-2</v>
      </c>
      <c r="Q17562">
        <f t="shared" si="872"/>
        <v>-0.125</v>
      </c>
    </row>
    <row r="17563" spans="2:17" x14ac:dyDescent="0.25">
      <c r="B17563" t="s">
        <v>264</v>
      </c>
      <c r="C17563">
        <v>159865</v>
      </c>
      <c r="D17563">
        <v>1</v>
      </c>
      <c r="E17563">
        <v>1</v>
      </c>
      <c r="F17563">
        <v>5</v>
      </c>
      <c r="G17563">
        <v>41478</v>
      </c>
      <c r="H17563" t="s">
        <v>5</v>
      </c>
      <c r="I17563" t="s">
        <v>6</v>
      </c>
      <c r="J17563">
        <v>200</v>
      </c>
      <c r="K17563">
        <v>-5</v>
      </c>
      <c r="L17563" t="s">
        <v>240</v>
      </c>
      <c r="M17563" t="s">
        <v>5</v>
      </c>
      <c r="N17563" t="s">
        <v>257</v>
      </c>
      <c r="O17563" s="9">
        <f t="shared" si="870"/>
        <v>40</v>
      </c>
      <c r="P17563" s="1">
        <f t="shared" si="871"/>
        <v>-2.5000000000000001E-2</v>
      </c>
      <c r="Q17563">
        <f t="shared" si="872"/>
        <v>-0.125</v>
      </c>
    </row>
    <row r="17564" spans="2:17" x14ac:dyDescent="0.25">
      <c r="B17564" t="s">
        <v>264</v>
      </c>
      <c r="C17564">
        <v>165840</v>
      </c>
      <c r="D17564">
        <v>2</v>
      </c>
      <c r="E17564">
        <v>1</v>
      </c>
      <c r="F17564">
        <v>10</v>
      </c>
      <c r="G17564">
        <v>41634</v>
      </c>
      <c r="H17564" t="s">
        <v>7</v>
      </c>
      <c r="I17564" t="s">
        <v>8</v>
      </c>
      <c r="J17564">
        <v>400</v>
      </c>
      <c r="K17564">
        <v>-10</v>
      </c>
      <c r="L17564" t="s">
        <v>239</v>
      </c>
      <c r="M17564" t="s">
        <v>258</v>
      </c>
      <c r="N17564" t="s">
        <v>257</v>
      </c>
      <c r="O17564" s="9">
        <f t="shared" si="870"/>
        <v>40</v>
      </c>
      <c r="P17564" s="1">
        <f t="shared" si="871"/>
        <v>-2.5000000000000001E-2</v>
      </c>
      <c r="Q17564">
        <f t="shared" si="872"/>
        <v>-0.25</v>
      </c>
    </row>
    <row r="17565" spans="2:17" x14ac:dyDescent="0.25">
      <c r="B17565" t="s">
        <v>264</v>
      </c>
      <c r="C17565">
        <v>171543</v>
      </c>
      <c r="D17565">
        <v>1</v>
      </c>
      <c r="E17565">
        <v>1</v>
      </c>
      <c r="F17565">
        <v>5</v>
      </c>
      <c r="G17565">
        <v>41815</v>
      </c>
      <c r="H17565" t="s">
        <v>5</v>
      </c>
      <c r="I17565" t="s">
        <v>6</v>
      </c>
      <c r="J17565">
        <v>200</v>
      </c>
      <c r="K17565">
        <v>-5</v>
      </c>
      <c r="L17565" t="s">
        <v>240</v>
      </c>
      <c r="M17565" t="s">
        <v>5</v>
      </c>
      <c r="N17565" t="s">
        <v>257</v>
      </c>
      <c r="O17565" s="9">
        <f t="shared" si="870"/>
        <v>40</v>
      </c>
      <c r="P17565" s="1">
        <f t="shared" si="871"/>
        <v>-2.5000000000000001E-2</v>
      </c>
      <c r="Q17565">
        <f t="shared" si="872"/>
        <v>-0.125</v>
      </c>
    </row>
    <row r="17566" spans="2:17" x14ac:dyDescent="0.25">
      <c r="B17566" t="s">
        <v>264</v>
      </c>
      <c r="C17566">
        <v>189267</v>
      </c>
      <c r="D17566">
        <v>1</v>
      </c>
      <c r="E17566">
        <v>1</v>
      </c>
      <c r="F17566">
        <v>5</v>
      </c>
      <c r="G17566">
        <v>42068</v>
      </c>
      <c r="H17566" t="s">
        <v>5</v>
      </c>
      <c r="I17566" t="s">
        <v>6</v>
      </c>
      <c r="J17566">
        <v>200</v>
      </c>
      <c r="K17566">
        <v>-5</v>
      </c>
      <c r="L17566" t="s">
        <v>240</v>
      </c>
      <c r="M17566" t="s">
        <v>5</v>
      </c>
      <c r="N17566" t="s">
        <v>257</v>
      </c>
      <c r="O17566" s="9">
        <f t="shared" si="870"/>
        <v>40</v>
      </c>
      <c r="P17566" s="1">
        <f t="shared" si="871"/>
        <v>-2.5000000000000001E-2</v>
      </c>
      <c r="Q17566">
        <f t="shared" si="872"/>
        <v>-0.125</v>
      </c>
    </row>
    <row r="17567" spans="2:17" x14ac:dyDescent="0.25">
      <c r="B17567" t="s">
        <v>264</v>
      </c>
      <c r="C17567">
        <v>189270</v>
      </c>
      <c r="D17567">
        <v>1</v>
      </c>
      <c r="E17567">
        <v>1</v>
      </c>
      <c r="F17567">
        <v>5</v>
      </c>
      <c r="G17567">
        <v>42068</v>
      </c>
      <c r="H17567" t="s">
        <v>5</v>
      </c>
      <c r="I17567" t="s">
        <v>6</v>
      </c>
      <c r="J17567">
        <v>200</v>
      </c>
      <c r="K17567">
        <v>-5</v>
      </c>
      <c r="L17567" t="s">
        <v>240</v>
      </c>
      <c r="M17567" t="s">
        <v>5</v>
      </c>
      <c r="N17567" t="s">
        <v>257</v>
      </c>
      <c r="O17567" s="9">
        <f t="shared" si="870"/>
        <v>40</v>
      </c>
      <c r="P17567" s="1">
        <f t="shared" si="871"/>
        <v>-2.5000000000000001E-2</v>
      </c>
      <c r="Q17567">
        <f t="shared" si="872"/>
        <v>-0.125</v>
      </c>
    </row>
    <row r="17568" spans="2:17" x14ac:dyDescent="0.25">
      <c r="B17568" t="s">
        <v>264</v>
      </c>
      <c r="C17568">
        <v>176282</v>
      </c>
      <c r="D17568">
        <v>1</v>
      </c>
      <c r="E17568">
        <v>1</v>
      </c>
      <c r="F17568">
        <v>5</v>
      </c>
      <c r="G17568">
        <v>42114</v>
      </c>
      <c r="H17568" t="s">
        <v>5</v>
      </c>
      <c r="I17568" t="s">
        <v>6</v>
      </c>
      <c r="J17568">
        <v>200</v>
      </c>
      <c r="K17568">
        <v>-5</v>
      </c>
      <c r="L17568" t="s">
        <v>240</v>
      </c>
      <c r="M17568" t="s">
        <v>5</v>
      </c>
      <c r="N17568" t="s">
        <v>257</v>
      </c>
      <c r="O17568" s="9">
        <f t="shared" si="870"/>
        <v>40</v>
      </c>
      <c r="P17568" s="1">
        <f t="shared" si="871"/>
        <v>-2.5000000000000001E-2</v>
      </c>
      <c r="Q17568">
        <f t="shared" si="872"/>
        <v>-0.125</v>
      </c>
    </row>
    <row r="17569" spans="2:17" x14ac:dyDescent="0.25">
      <c r="B17569" t="s">
        <v>264</v>
      </c>
      <c r="C17569">
        <v>188898</v>
      </c>
      <c r="D17569">
        <v>1</v>
      </c>
      <c r="E17569">
        <v>1</v>
      </c>
      <c r="F17569">
        <v>5</v>
      </c>
      <c r="G17569">
        <v>42114</v>
      </c>
      <c r="H17569" t="s">
        <v>5</v>
      </c>
      <c r="I17569" t="s">
        <v>6</v>
      </c>
      <c r="J17569">
        <v>200</v>
      </c>
      <c r="K17569">
        <v>-5</v>
      </c>
      <c r="L17569" t="s">
        <v>240</v>
      </c>
      <c r="M17569" t="s">
        <v>5</v>
      </c>
      <c r="N17569" t="s">
        <v>257</v>
      </c>
      <c r="O17569" s="9">
        <f t="shared" si="870"/>
        <v>40</v>
      </c>
      <c r="P17569" s="1">
        <f t="shared" si="871"/>
        <v>-2.5000000000000001E-2</v>
      </c>
      <c r="Q17569">
        <f t="shared" si="872"/>
        <v>-0.125</v>
      </c>
    </row>
    <row r="17570" spans="2:17" x14ac:dyDescent="0.25">
      <c r="B17570" t="s">
        <v>264</v>
      </c>
      <c r="C17570">
        <v>190601</v>
      </c>
      <c r="D17570">
        <v>1</v>
      </c>
      <c r="E17570">
        <v>1</v>
      </c>
      <c r="F17570">
        <v>4</v>
      </c>
      <c r="G17570">
        <v>42152</v>
      </c>
      <c r="H17570" t="s">
        <v>7</v>
      </c>
      <c r="I17570" t="s">
        <v>8</v>
      </c>
      <c r="J17570">
        <v>160</v>
      </c>
      <c r="K17570">
        <v>-4</v>
      </c>
      <c r="L17570" t="s">
        <v>240</v>
      </c>
      <c r="M17570" t="s">
        <v>258</v>
      </c>
      <c r="N17570" t="s">
        <v>257</v>
      </c>
      <c r="O17570" s="9">
        <f t="shared" si="870"/>
        <v>40</v>
      </c>
      <c r="P17570" s="1">
        <f t="shared" si="871"/>
        <v>-2.5000000000000001E-2</v>
      </c>
      <c r="Q17570">
        <f t="shared" si="872"/>
        <v>-0.1</v>
      </c>
    </row>
    <row r="17571" spans="2:17" x14ac:dyDescent="0.25">
      <c r="B17571" t="s">
        <v>264</v>
      </c>
      <c r="C17571">
        <v>184726</v>
      </c>
      <c r="D17571">
        <v>1</v>
      </c>
      <c r="E17571">
        <v>1</v>
      </c>
      <c r="F17571">
        <v>5</v>
      </c>
      <c r="G17571">
        <v>42174</v>
      </c>
      <c r="H17571" t="s">
        <v>5</v>
      </c>
      <c r="I17571" t="s">
        <v>6</v>
      </c>
      <c r="J17571">
        <v>200</v>
      </c>
      <c r="K17571">
        <v>-5</v>
      </c>
      <c r="L17571" t="s">
        <v>240</v>
      </c>
      <c r="M17571" t="s">
        <v>5</v>
      </c>
      <c r="N17571" t="s">
        <v>257</v>
      </c>
      <c r="O17571" s="9">
        <f t="shared" si="870"/>
        <v>40</v>
      </c>
      <c r="P17571" s="1">
        <f t="shared" si="871"/>
        <v>-2.5000000000000001E-2</v>
      </c>
      <c r="Q17571">
        <f t="shared" si="872"/>
        <v>-0.125</v>
      </c>
    </row>
    <row r="17572" spans="2:17" x14ac:dyDescent="0.25">
      <c r="B17572" t="s">
        <v>264</v>
      </c>
      <c r="C17572">
        <v>184738</v>
      </c>
      <c r="D17572">
        <v>1</v>
      </c>
      <c r="E17572">
        <v>1</v>
      </c>
      <c r="F17572">
        <v>5</v>
      </c>
      <c r="G17572">
        <v>42249</v>
      </c>
      <c r="H17572" t="s">
        <v>5</v>
      </c>
      <c r="I17572" t="s">
        <v>6</v>
      </c>
      <c r="J17572">
        <v>200</v>
      </c>
      <c r="K17572">
        <v>-5</v>
      </c>
      <c r="L17572" t="s">
        <v>240</v>
      </c>
      <c r="M17572" t="s">
        <v>5</v>
      </c>
      <c r="N17572" t="s">
        <v>257</v>
      </c>
      <c r="O17572" s="9">
        <f t="shared" si="870"/>
        <v>40</v>
      </c>
      <c r="P17572" s="1">
        <f t="shared" si="871"/>
        <v>-2.5000000000000001E-2</v>
      </c>
      <c r="Q17572">
        <f t="shared" si="872"/>
        <v>-0.125</v>
      </c>
    </row>
    <row r="17573" spans="2:17" x14ac:dyDescent="0.25">
      <c r="B17573" t="s">
        <v>264</v>
      </c>
      <c r="C17573">
        <v>183749</v>
      </c>
      <c r="D17573">
        <v>1</v>
      </c>
      <c r="E17573">
        <v>1</v>
      </c>
      <c r="F17573">
        <v>5</v>
      </c>
      <c r="G17573">
        <v>42333</v>
      </c>
      <c r="H17573" t="s">
        <v>5</v>
      </c>
      <c r="I17573" t="s">
        <v>6</v>
      </c>
      <c r="J17573">
        <v>200</v>
      </c>
      <c r="K17573">
        <v>-5</v>
      </c>
      <c r="L17573" t="s">
        <v>240</v>
      </c>
      <c r="M17573" t="s">
        <v>5</v>
      </c>
      <c r="N17573" t="s">
        <v>257</v>
      </c>
      <c r="O17573" s="9">
        <f t="shared" si="870"/>
        <v>40</v>
      </c>
      <c r="P17573" s="1">
        <f t="shared" si="871"/>
        <v>-2.5000000000000001E-2</v>
      </c>
      <c r="Q17573">
        <f t="shared" si="872"/>
        <v>-0.125</v>
      </c>
    </row>
    <row r="17574" spans="2:17" x14ac:dyDescent="0.25">
      <c r="B17574" t="s">
        <v>264</v>
      </c>
      <c r="C17574">
        <v>191576</v>
      </c>
      <c r="D17574">
        <v>1</v>
      </c>
      <c r="E17574">
        <v>1</v>
      </c>
      <c r="F17574">
        <v>3</v>
      </c>
      <c r="G17574">
        <v>42348</v>
      </c>
      <c r="H17574" t="s">
        <v>7</v>
      </c>
      <c r="I17574" t="s">
        <v>8</v>
      </c>
      <c r="J17574">
        <v>120</v>
      </c>
      <c r="K17574">
        <v>-3</v>
      </c>
      <c r="L17574" t="s">
        <v>240</v>
      </c>
      <c r="M17574" t="s">
        <v>258</v>
      </c>
      <c r="N17574" t="s">
        <v>257</v>
      </c>
      <c r="O17574" s="9">
        <f t="shared" si="870"/>
        <v>40</v>
      </c>
      <c r="P17574" s="1">
        <f t="shared" si="871"/>
        <v>-2.5000000000000001E-2</v>
      </c>
      <c r="Q17574">
        <f t="shared" si="872"/>
        <v>-7.5000000000000011E-2</v>
      </c>
    </row>
    <row r="17575" spans="2:17" x14ac:dyDescent="0.25">
      <c r="B17575" t="s">
        <v>264</v>
      </c>
      <c r="C17575">
        <v>155163</v>
      </c>
      <c r="D17575">
        <v>2</v>
      </c>
      <c r="E17575">
        <v>2</v>
      </c>
      <c r="F17575">
        <v>3.8</v>
      </c>
      <c r="G17575">
        <v>41283</v>
      </c>
      <c r="H17575" t="s">
        <v>5</v>
      </c>
      <c r="I17575" t="s">
        <v>8</v>
      </c>
      <c r="J17575">
        <v>160</v>
      </c>
      <c r="K17575">
        <v>-4</v>
      </c>
      <c r="L17575" t="s">
        <v>239</v>
      </c>
      <c r="M17575" t="s">
        <v>5</v>
      </c>
      <c r="N17575" t="s">
        <v>257</v>
      </c>
      <c r="O17575" s="9">
        <f t="shared" si="870"/>
        <v>42.10526315789474</v>
      </c>
      <c r="P17575" s="1">
        <f t="shared" si="871"/>
        <v>-2.5000000000000001E-2</v>
      </c>
      <c r="Q17575">
        <f t="shared" si="872"/>
        <v>-9.5000000000000001E-2</v>
      </c>
    </row>
    <row r="17576" spans="2:17" x14ac:dyDescent="0.25">
      <c r="B17576" t="s">
        <v>264</v>
      </c>
      <c r="C17576">
        <v>183049</v>
      </c>
      <c r="D17576">
        <v>1</v>
      </c>
      <c r="E17576">
        <v>1</v>
      </c>
      <c r="F17576">
        <v>3.5</v>
      </c>
      <c r="G17576">
        <v>42310</v>
      </c>
      <c r="H17576" t="s">
        <v>5</v>
      </c>
      <c r="I17576" t="s">
        <v>67</v>
      </c>
      <c r="J17576">
        <v>160</v>
      </c>
      <c r="K17576">
        <v>-4</v>
      </c>
      <c r="L17576" t="s">
        <v>240</v>
      </c>
      <c r="M17576" t="s">
        <v>5</v>
      </c>
      <c r="N17576" t="s">
        <v>257</v>
      </c>
      <c r="O17576" s="9">
        <f t="shared" si="870"/>
        <v>45.714285714285715</v>
      </c>
      <c r="P17576" s="1">
        <f t="shared" si="871"/>
        <v>-2.5000000000000001E-2</v>
      </c>
      <c r="Q17576">
        <f t="shared" si="872"/>
        <v>-8.7500000000000008E-2</v>
      </c>
    </row>
    <row r="17577" spans="2:17" x14ac:dyDescent="0.25">
      <c r="B17577" t="s">
        <v>264</v>
      </c>
      <c r="C17577">
        <v>164515</v>
      </c>
      <c r="D17577">
        <v>1</v>
      </c>
      <c r="E17577">
        <v>1</v>
      </c>
      <c r="F17577">
        <v>4</v>
      </c>
      <c r="G17577">
        <v>41725</v>
      </c>
      <c r="H17577" t="s">
        <v>5</v>
      </c>
      <c r="I17577" t="s">
        <v>6</v>
      </c>
      <c r="J17577">
        <v>200</v>
      </c>
      <c r="K17577">
        <v>-5</v>
      </c>
      <c r="L17577" t="s">
        <v>240</v>
      </c>
      <c r="M17577" t="s">
        <v>5</v>
      </c>
      <c r="N17577" t="s">
        <v>257</v>
      </c>
      <c r="O17577" s="9">
        <f t="shared" si="870"/>
        <v>50</v>
      </c>
      <c r="P17577" s="1">
        <f t="shared" si="871"/>
        <v>-2.5000000000000001E-2</v>
      </c>
      <c r="Q17577">
        <f t="shared" si="872"/>
        <v>-0.1</v>
      </c>
    </row>
    <row r="17578" spans="2:17" x14ac:dyDescent="0.25">
      <c r="B17578" t="s">
        <v>264</v>
      </c>
      <c r="C17578">
        <v>185404</v>
      </c>
      <c r="D17578">
        <v>1</v>
      </c>
      <c r="E17578">
        <v>1</v>
      </c>
      <c r="F17578">
        <v>4</v>
      </c>
      <c r="G17578">
        <v>42174</v>
      </c>
      <c r="H17578" t="s">
        <v>5</v>
      </c>
      <c r="I17578" t="s">
        <v>6</v>
      </c>
      <c r="J17578">
        <v>200</v>
      </c>
      <c r="K17578">
        <v>-5</v>
      </c>
      <c r="L17578" t="s">
        <v>240</v>
      </c>
      <c r="M17578" t="s">
        <v>5</v>
      </c>
      <c r="N17578" t="s">
        <v>257</v>
      </c>
      <c r="O17578" s="9">
        <f t="shared" si="870"/>
        <v>50</v>
      </c>
      <c r="P17578" s="1">
        <f t="shared" si="871"/>
        <v>-2.5000000000000001E-2</v>
      </c>
      <c r="Q17578">
        <f t="shared" si="872"/>
        <v>-0.1</v>
      </c>
    </row>
    <row r="17579" spans="2:17" x14ac:dyDescent="0.25">
      <c r="B17579" t="s">
        <v>264</v>
      </c>
      <c r="C17579">
        <v>185404</v>
      </c>
      <c r="D17579">
        <v>1</v>
      </c>
      <c r="E17579">
        <v>1</v>
      </c>
      <c r="F17579">
        <v>4</v>
      </c>
      <c r="G17579">
        <v>42174</v>
      </c>
      <c r="H17579" t="s">
        <v>5</v>
      </c>
      <c r="I17579" t="s">
        <v>6</v>
      </c>
      <c r="J17579">
        <v>200</v>
      </c>
      <c r="K17579">
        <v>-5</v>
      </c>
      <c r="L17579" t="s">
        <v>240</v>
      </c>
      <c r="M17579" t="s">
        <v>5</v>
      </c>
      <c r="N17579" t="s">
        <v>257</v>
      </c>
      <c r="O17579" s="9">
        <f t="shared" si="870"/>
        <v>50</v>
      </c>
      <c r="P17579" s="1">
        <f t="shared" si="871"/>
        <v>-2.5000000000000001E-2</v>
      </c>
      <c r="Q17579">
        <f t="shared" si="872"/>
        <v>-0.1</v>
      </c>
    </row>
    <row r="17580" spans="2:17" x14ac:dyDescent="0.25">
      <c r="B17580" t="s">
        <v>264</v>
      </c>
      <c r="C17580">
        <v>183932</v>
      </c>
      <c r="D17580">
        <v>1</v>
      </c>
      <c r="E17580">
        <v>1</v>
      </c>
      <c r="F17580">
        <v>4</v>
      </c>
      <c r="G17580">
        <v>42306</v>
      </c>
      <c r="H17580" t="s">
        <v>5</v>
      </c>
      <c r="I17580" t="s">
        <v>6</v>
      </c>
      <c r="J17580">
        <v>200</v>
      </c>
      <c r="K17580">
        <v>-5</v>
      </c>
      <c r="L17580" t="s">
        <v>240</v>
      </c>
      <c r="M17580" t="s">
        <v>5</v>
      </c>
      <c r="N17580" t="s">
        <v>257</v>
      </c>
      <c r="O17580" s="9">
        <f t="shared" si="870"/>
        <v>50</v>
      </c>
      <c r="P17580" s="1">
        <f t="shared" si="871"/>
        <v>-2.5000000000000001E-2</v>
      </c>
      <c r="Q17580">
        <f t="shared" si="872"/>
        <v>-0.1</v>
      </c>
    </row>
    <row r="17581" spans="2:17" x14ac:dyDescent="0.25">
      <c r="B17581" t="s">
        <v>264</v>
      </c>
      <c r="C17581">
        <v>164978</v>
      </c>
      <c r="D17581">
        <v>1</v>
      </c>
      <c r="E17581">
        <v>1</v>
      </c>
      <c r="F17581">
        <v>3</v>
      </c>
      <c r="G17581">
        <v>41684</v>
      </c>
      <c r="H17581" t="s">
        <v>5</v>
      </c>
      <c r="I17581" t="s">
        <v>6</v>
      </c>
      <c r="J17581">
        <v>160</v>
      </c>
      <c r="K17581">
        <v>-4</v>
      </c>
      <c r="L17581" t="s">
        <v>240</v>
      </c>
      <c r="M17581" t="s">
        <v>5</v>
      </c>
      <c r="N17581" t="s">
        <v>257</v>
      </c>
      <c r="O17581" s="9">
        <f t="shared" si="870"/>
        <v>53.333333333333336</v>
      </c>
      <c r="P17581" s="1">
        <f t="shared" si="871"/>
        <v>-2.5000000000000001E-2</v>
      </c>
      <c r="Q17581">
        <f t="shared" si="872"/>
        <v>-7.5000000000000011E-2</v>
      </c>
    </row>
    <row r="17582" spans="2:17" x14ac:dyDescent="0.25">
      <c r="B17582" t="s">
        <v>264</v>
      </c>
      <c r="C17582">
        <v>186169</v>
      </c>
      <c r="D17582">
        <v>1</v>
      </c>
      <c r="E17582">
        <v>1</v>
      </c>
      <c r="F17582">
        <v>4</v>
      </c>
      <c r="G17582">
        <v>42194</v>
      </c>
      <c r="H17582" t="s">
        <v>5</v>
      </c>
      <c r="I17582" t="s">
        <v>6</v>
      </c>
      <c r="J17582">
        <v>240</v>
      </c>
      <c r="K17582">
        <v>-6</v>
      </c>
      <c r="L17582" t="s">
        <v>240</v>
      </c>
      <c r="M17582" t="s">
        <v>5</v>
      </c>
      <c r="N17582" t="s">
        <v>257</v>
      </c>
      <c r="O17582" s="9">
        <f t="shared" si="870"/>
        <v>60</v>
      </c>
      <c r="P17582" s="1">
        <f t="shared" si="871"/>
        <v>-2.5000000000000001E-2</v>
      </c>
      <c r="Q17582">
        <f t="shared" si="872"/>
        <v>-0.1</v>
      </c>
    </row>
    <row r="17583" spans="2:17" x14ac:dyDescent="0.25">
      <c r="B17583" t="s">
        <v>264</v>
      </c>
      <c r="C17583">
        <v>186169</v>
      </c>
      <c r="D17583">
        <v>1</v>
      </c>
      <c r="E17583">
        <v>1</v>
      </c>
      <c r="F17583">
        <v>4</v>
      </c>
      <c r="G17583">
        <v>42194</v>
      </c>
      <c r="H17583" t="s">
        <v>5</v>
      </c>
      <c r="I17583" t="s">
        <v>6</v>
      </c>
      <c r="J17583">
        <v>240</v>
      </c>
      <c r="K17583">
        <v>-6</v>
      </c>
      <c r="L17583" t="s">
        <v>240</v>
      </c>
      <c r="M17583" t="s">
        <v>5</v>
      </c>
      <c r="N17583" t="s">
        <v>257</v>
      </c>
      <c r="O17583" s="9">
        <f t="shared" si="870"/>
        <v>60</v>
      </c>
      <c r="P17583" s="1">
        <f t="shared" si="871"/>
        <v>-2.5000000000000001E-2</v>
      </c>
      <c r="Q17583">
        <f t="shared" si="872"/>
        <v>-0.1</v>
      </c>
    </row>
    <row r="17584" spans="2:17" x14ac:dyDescent="0.25">
      <c r="B17584" t="s">
        <v>264</v>
      </c>
      <c r="C17584">
        <v>160921</v>
      </c>
      <c r="D17584">
        <v>1</v>
      </c>
      <c r="E17584">
        <v>1</v>
      </c>
      <c r="F17584">
        <v>2</v>
      </c>
      <c r="G17584">
        <v>41563</v>
      </c>
      <c r="H17584" t="s">
        <v>7</v>
      </c>
      <c r="I17584" t="s">
        <v>8</v>
      </c>
      <c r="J17584">
        <v>160</v>
      </c>
      <c r="K17584">
        <v>-4</v>
      </c>
      <c r="L17584" t="s">
        <v>240</v>
      </c>
      <c r="M17584" t="s">
        <v>258</v>
      </c>
      <c r="N17584" t="s">
        <v>257</v>
      </c>
      <c r="O17584" s="9">
        <f t="shared" si="870"/>
        <v>80</v>
      </c>
      <c r="P17584" s="1">
        <f t="shared" si="871"/>
        <v>-2.5000000000000001E-2</v>
      </c>
      <c r="Q17584">
        <f t="shared" si="872"/>
        <v>-0.05</v>
      </c>
    </row>
    <row r="17585" spans="2:17" x14ac:dyDescent="0.25">
      <c r="B17585" t="s">
        <v>264</v>
      </c>
      <c r="C17585">
        <v>161283</v>
      </c>
      <c r="D17585">
        <v>1</v>
      </c>
      <c r="E17585">
        <v>1</v>
      </c>
      <c r="F17585">
        <v>3.5</v>
      </c>
      <c r="G17585">
        <v>41534</v>
      </c>
      <c r="H17585" t="s">
        <v>5</v>
      </c>
      <c r="I17585" t="s">
        <v>8</v>
      </c>
      <c r="J17585">
        <v>159</v>
      </c>
      <c r="K17585">
        <v>-4</v>
      </c>
      <c r="L17585" t="s">
        <v>240</v>
      </c>
      <c r="M17585" t="s">
        <v>5</v>
      </c>
      <c r="N17585" t="s">
        <v>257</v>
      </c>
      <c r="O17585" s="9">
        <f t="shared" si="870"/>
        <v>45.428571428571431</v>
      </c>
      <c r="P17585" s="1">
        <f t="shared" si="871"/>
        <v>-2.5157232704402517E-2</v>
      </c>
      <c r="Q17585">
        <f t="shared" si="872"/>
        <v>-8.8050314465408813E-2</v>
      </c>
    </row>
    <row r="17586" spans="2:17" x14ac:dyDescent="0.25">
      <c r="B17586" t="s">
        <v>264</v>
      </c>
      <c r="C17586">
        <v>163412</v>
      </c>
      <c r="D17586">
        <v>1</v>
      </c>
      <c r="E17586">
        <v>1</v>
      </c>
      <c r="F17586">
        <v>3</v>
      </c>
      <c r="G17586">
        <v>41608</v>
      </c>
      <c r="H17586" t="s">
        <v>5</v>
      </c>
      <c r="I17586" t="s">
        <v>8</v>
      </c>
      <c r="J17586">
        <v>159</v>
      </c>
      <c r="K17586">
        <v>-4</v>
      </c>
      <c r="L17586" t="s">
        <v>240</v>
      </c>
      <c r="M17586" t="s">
        <v>5</v>
      </c>
      <c r="N17586" t="s">
        <v>257</v>
      </c>
      <c r="O17586" s="9">
        <f t="shared" si="870"/>
        <v>53</v>
      </c>
      <c r="P17586" s="1">
        <f t="shared" si="871"/>
        <v>-2.5157232704402517E-2</v>
      </c>
      <c r="Q17586">
        <f t="shared" si="872"/>
        <v>-7.5471698113207558E-2</v>
      </c>
    </row>
    <row r="17587" spans="2:17" x14ac:dyDescent="0.25">
      <c r="B17587" t="s">
        <v>264</v>
      </c>
      <c r="C17587">
        <v>183948</v>
      </c>
      <c r="D17587">
        <v>1</v>
      </c>
      <c r="E17587">
        <v>1</v>
      </c>
      <c r="F17587">
        <v>3</v>
      </c>
      <c r="G17587">
        <v>42305</v>
      </c>
      <c r="H17587" t="s">
        <v>5</v>
      </c>
      <c r="I17587" t="s">
        <v>6</v>
      </c>
      <c r="J17587">
        <v>159</v>
      </c>
      <c r="K17587">
        <v>-4</v>
      </c>
      <c r="L17587" t="s">
        <v>240</v>
      </c>
      <c r="M17587" t="s">
        <v>5</v>
      </c>
      <c r="N17587" t="s">
        <v>257</v>
      </c>
      <c r="O17587" s="9">
        <f t="shared" si="870"/>
        <v>53</v>
      </c>
      <c r="P17587" s="1">
        <f t="shared" si="871"/>
        <v>-2.5157232704402517E-2</v>
      </c>
      <c r="Q17587">
        <f t="shared" si="872"/>
        <v>-7.5471698113207558E-2</v>
      </c>
    </row>
    <row r="17588" spans="2:17" x14ac:dyDescent="0.25">
      <c r="B17588" t="s">
        <v>264</v>
      </c>
      <c r="C17588">
        <v>182255</v>
      </c>
      <c r="D17588">
        <v>2</v>
      </c>
      <c r="E17588">
        <v>1</v>
      </c>
      <c r="F17588">
        <v>15</v>
      </c>
      <c r="G17588">
        <v>41892</v>
      </c>
      <c r="H17588" t="s">
        <v>7</v>
      </c>
      <c r="I17588" t="s">
        <v>8</v>
      </c>
      <c r="J17588">
        <v>158</v>
      </c>
      <c r="K17588">
        <v>-4</v>
      </c>
      <c r="L17588" t="s">
        <v>239</v>
      </c>
      <c r="M17588" t="s">
        <v>258</v>
      </c>
      <c r="N17588" t="s">
        <v>257</v>
      </c>
      <c r="O17588" s="9">
        <f t="shared" si="870"/>
        <v>10.533333333333333</v>
      </c>
      <c r="P17588" s="1">
        <f t="shared" si="871"/>
        <v>-2.5316455696202531E-2</v>
      </c>
      <c r="Q17588">
        <f t="shared" si="872"/>
        <v>-0.37974683544303794</v>
      </c>
    </row>
    <row r="17589" spans="2:17" x14ac:dyDescent="0.25">
      <c r="B17589" t="s">
        <v>264</v>
      </c>
      <c r="C17589">
        <v>182286</v>
      </c>
      <c r="D17589">
        <v>2</v>
      </c>
      <c r="E17589">
        <v>2</v>
      </c>
      <c r="F17589">
        <v>15</v>
      </c>
      <c r="G17589">
        <v>41898</v>
      </c>
      <c r="H17589" t="s">
        <v>7</v>
      </c>
      <c r="I17589" t="s">
        <v>8</v>
      </c>
      <c r="J17589">
        <v>158</v>
      </c>
      <c r="K17589">
        <v>-4</v>
      </c>
      <c r="L17589" t="s">
        <v>239</v>
      </c>
      <c r="M17589" t="s">
        <v>258</v>
      </c>
      <c r="N17589" t="s">
        <v>257</v>
      </c>
      <c r="O17589" s="9">
        <f t="shared" si="870"/>
        <v>10.533333333333333</v>
      </c>
      <c r="P17589" s="1">
        <f t="shared" si="871"/>
        <v>-2.5316455696202531E-2</v>
      </c>
      <c r="Q17589">
        <f t="shared" si="872"/>
        <v>-0.37974683544303794</v>
      </c>
    </row>
    <row r="17590" spans="2:17" x14ac:dyDescent="0.25">
      <c r="B17590" t="s">
        <v>264</v>
      </c>
      <c r="C17590">
        <v>183144</v>
      </c>
      <c r="D17590">
        <v>2</v>
      </c>
      <c r="E17590">
        <v>1</v>
      </c>
      <c r="F17590">
        <v>10</v>
      </c>
      <c r="G17590">
        <v>42296</v>
      </c>
      <c r="H17590" t="s">
        <v>5</v>
      </c>
      <c r="I17590" t="s">
        <v>6</v>
      </c>
      <c r="J17590">
        <v>237</v>
      </c>
      <c r="K17590">
        <v>-6</v>
      </c>
      <c r="L17590" t="s">
        <v>239</v>
      </c>
      <c r="M17590" t="s">
        <v>5</v>
      </c>
      <c r="N17590" t="s">
        <v>257</v>
      </c>
      <c r="O17590" s="9">
        <f t="shared" si="870"/>
        <v>23.7</v>
      </c>
      <c r="P17590" s="1">
        <f t="shared" si="871"/>
        <v>-2.5316455696202531E-2</v>
      </c>
      <c r="Q17590">
        <f t="shared" si="872"/>
        <v>-0.25316455696202533</v>
      </c>
    </row>
    <row r="17591" spans="2:17" x14ac:dyDescent="0.25">
      <c r="B17591" t="s">
        <v>264</v>
      </c>
      <c r="C17591">
        <v>183146</v>
      </c>
      <c r="D17591">
        <v>2</v>
      </c>
      <c r="E17591">
        <v>1</v>
      </c>
      <c r="F17591">
        <v>10</v>
      </c>
      <c r="G17591">
        <v>42296</v>
      </c>
      <c r="H17591" t="s">
        <v>5</v>
      </c>
      <c r="I17591" t="s">
        <v>6</v>
      </c>
      <c r="J17591">
        <v>237</v>
      </c>
      <c r="K17591">
        <v>-6</v>
      </c>
      <c r="L17591" t="s">
        <v>239</v>
      </c>
      <c r="M17591" t="s">
        <v>5</v>
      </c>
      <c r="N17591" t="s">
        <v>257</v>
      </c>
      <c r="O17591" s="9">
        <f t="shared" si="870"/>
        <v>23.7</v>
      </c>
      <c r="P17591" s="1">
        <f t="shared" si="871"/>
        <v>-2.5316455696202531E-2</v>
      </c>
      <c r="Q17591">
        <f t="shared" si="872"/>
        <v>-0.25316455696202533</v>
      </c>
    </row>
    <row r="17592" spans="2:17" x14ac:dyDescent="0.25">
      <c r="B17592" t="s">
        <v>264</v>
      </c>
      <c r="C17592">
        <v>186079</v>
      </c>
      <c r="D17592">
        <v>1</v>
      </c>
      <c r="E17592">
        <v>1</v>
      </c>
      <c r="F17592">
        <v>5</v>
      </c>
      <c r="G17592">
        <v>42290</v>
      </c>
      <c r="H17592" t="s">
        <v>5</v>
      </c>
      <c r="I17592" t="s">
        <v>6</v>
      </c>
      <c r="J17592">
        <v>197</v>
      </c>
      <c r="K17592">
        <v>-5</v>
      </c>
      <c r="L17592" t="s">
        <v>240</v>
      </c>
      <c r="M17592" t="s">
        <v>5</v>
      </c>
      <c r="N17592" t="s">
        <v>257</v>
      </c>
      <c r="O17592" s="9">
        <f t="shared" si="870"/>
        <v>39.4</v>
      </c>
      <c r="P17592" s="1">
        <f t="shared" si="871"/>
        <v>-2.5380710659898477E-2</v>
      </c>
      <c r="Q17592">
        <f t="shared" si="872"/>
        <v>-0.12690355329949238</v>
      </c>
    </row>
    <row r="17593" spans="2:17" x14ac:dyDescent="0.25">
      <c r="B17593" t="s">
        <v>264</v>
      </c>
      <c r="C17593">
        <v>184367</v>
      </c>
      <c r="D17593">
        <v>1</v>
      </c>
      <c r="E17593">
        <v>1</v>
      </c>
      <c r="F17593">
        <v>5</v>
      </c>
      <c r="G17593">
        <v>42354</v>
      </c>
      <c r="H17593" t="s">
        <v>5</v>
      </c>
      <c r="I17593" t="s">
        <v>6</v>
      </c>
      <c r="J17593">
        <v>197</v>
      </c>
      <c r="K17593">
        <v>-5</v>
      </c>
      <c r="L17593" t="s">
        <v>240</v>
      </c>
      <c r="M17593" t="s">
        <v>5</v>
      </c>
      <c r="N17593" t="s">
        <v>257</v>
      </c>
      <c r="O17593" s="9">
        <f t="shared" si="870"/>
        <v>39.4</v>
      </c>
      <c r="P17593" s="1">
        <f t="shared" si="871"/>
        <v>-2.5380710659898477E-2</v>
      </c>
      <c r="Q17593">
        <f t="shared" si="872"/>
        <v>-0.12690355329949238</v>
      </c>
    </row>
    <row r="17594" spans="2:17" x14ac:dyDescent="0.25">
      <c r="B17594" t="s">
        <v>264</v>
      </c>
      <c r="C17594">
        <v>184368</v>
      </c>
      <c r="D17594">
        <v>1</v>
      </c>
      <c r="E17594">
        <v>1</v>
      </c>
      <c r="F17594">
        <v>5</v>
      </c>
      <c r="G17594">
        <v>42354</v>
      </c>
      <c r="H17594" t="s">
        <v>5</v>
      </c>
      <c r="I17594" t="s">
        <v>6</v>
      </c>
      <c r="J17594">
        <v>197</v>
      </c>
      <c r="K17594">
        <v>-5</v>
      </c>
      <c r="L17594" t="s">
        <v>240</v>
      </c>
      <c r="M17594" t="s">
        <v>5</v>
      </c>
      <c r="N17594" t="s">
        <v>257</v>
      </c>
      <c r="O17594" s="9">
        <f t="shared" si="870"/>
        <v>39.4</v>
      </c>
      <c r="P17594" s="1">
        <f t="shared" si="871"/>
        <v>-2.5380710659898477E-2</v>
      </c>
      <c r="Q17594">
        <f t="shared" si="872"/>
        <v>-0.12690355329949238</v>
      </c>
    </row>
    <row r="17595" spans="2:17" x14ac:dyDescent="0.25">
      <c r="B17595" t="s">
        <v>264</v>
      </c>
      <c r="C17595">
        <v>184369</v>
      </c>
      <c r="D17595">
        <v>1</v>
      </c>
      <c r="E17595">
        <v>1</v>
      </c>
      <c r="F17595">
        <v>5</v>
      </c>
      <c r="G17595">
        <v>42354</v>
      </c>
      <c r="H17595" t="s">
        <v>5</v>
      </c>
      <c r="I17595" t="s">
        <v>6</v>
      </c>
      <c r="J17595">
        <v>197</v>
      </c>
      <c r="K17595">
        <v>-5</v>
      </c>
      <c r="L17595" t="s">
        <v>240</v>
      </c>
      <c r="M17595" t="s">
        <v>5</v>
      </c>
      <c r="N17595" t="s">
        <v>257</v>
      </c>
      <c r="O17595" s="9">
        <f t="shared" ref="O17595:O17658" si="873">J17595/F17595</f>
        <v>39.4</v>
      </c>
      <c r="P17595" s="1">
        <f t="shared" ref="P17595:P17658" si="874">K17595/J17595</f>
        <v>-2.5380710659898477E-2</v>
      </c>
      <c r="Q17595">
        <f t="shared" si="872"/>
        <v>-0.12690355329949238</v>
      </c>
    </row>
    <row r="17596" spans="2:17" x14ac:dyDescent="0.25">
      <c r="B17596" t="s">
        <v>264</v>
      </c>
      <c r="C17596">
        <v>184354</v>
      </c>
      <c r="D17596">
        <v>1</v>
      </c>
      <c r="E17596">
        <v>1</v>
      </c>
      <c r="F17596">
        <v>5</v>
      </c>
      <c r="G17596">
        <v>42355</v>
      </c>
      <c r="H17596" t="s">
        <v>5</v>
      </c>
      <c r="I17596" t="s">
        <v>6</v>
      </c>
      <c r="J17596">
        <v>197</v>
      </c>
      <c r="K17596">
        <v>-5</v>
      </c>
      <c r="L17596" t="s">
        <v>240</v>
      </c>
      <c r="M17596" t="s">
        <v>5</v>
      </c>
      <c r="N17596" t="s">
        <v>257</v>
      </c>
      <c r="O17596" s="9">
        <f t="shared" si="873"/>
        <v>39.4</v>
      </c>
      <c r="P17596" s="1">
        <f t="shared" si="874"/>
        <v>-2.5380710659898477E-2</v>
      </c>
      <c r="Q17596">
        <f t="shared" ref="Q17596:Q17659" si="875">F17596*P17596</f>
        <v>-0.12690355329949238</v>
      </c>
    </row>
    <row r="17597" spans="2:17" x14ac:dyDescent="0.25">
      <c r="B17597" t="s">
        <v>264</v>
      </c>
      <c r="C17597">
        <v>184358</v>
      </c>
      <c r="D17597">
        <v>1</v>
      </c>
      <c r="E17597">
        <v>1</v>
      </c>
      <c r="F17597">
        <v>5</v>
      </c>
      <c r="G17597">
        <v>42355</v>
      </c>
      <c r="H17597" t="s">
        <v>5</v>
      </c>
      <c r="I17597" t="s">
        <v>6</v>
      </c>
      <c r="J17597">
        <v>197</v>
      </c>
      <c r="K17597">
        <v>-5</v>
      </c>
      <c r="L17597" t="s">
        <v>240</v>
      </c>
      <c r="M17597" t="s">
        <v>5</v>
      </c>
      <c r="N17597" t="s">
        <v>257</v>
      </c>
      <c r="O17597" s="9">
        <f t="shared" si="873"/>
        <v>39.4</v>
      </c>
      <c r="P17597" s="1">
        <f t="shared" si="874"/>
        <v>-2.5380710659898477E-2</v>
      </c>
      <c r="Q17597">
        <f t="shared" si="875"/>
        <v>-0.12690355329949238</v>
      </c>
    </row>
    <row r="17598" spans="2:17" x14ac:dyDescent="0.25">
      <c r="B17598" t="s">
        <v>264</v>
      </c>
      <c r="C17598">
        <v>184474</v>
      </c>
      <c r="D17598">
        <v>1</v>
      </c>
      <c r="E17598">
        <v>1</v>
      </c>
      <c r="F17598">
        <v>5</v>
      </c>
      <c r="G17598">
        <v>42359</v>
      </c>
      <c r="H17598" t="s">
        <v>5</v>
      </c>
      <c r="I17598" t="s">
        <v>6</v>
      </c>
      <c r="J17598">
        <v>197</v>
      </c>
      <c r="K17598">
        <v>-5</v>
      </c>
      <c r="L17598" t="s">
        <v>240</v>
      </c>
      <c r="M17598" t="s">
        <v>5</v>
      </c>
      <c r="N17598" t="s">
        <v>257</v>
      </c>
      <c r="O17598" s="9">
        <f t="shared" si="873"/>
        <v>39.4</v>
      </c>
      <c r="P17598" s="1">
        <f t="shared" si="874"/>
        <v>-2.5380710659898477E-2</v>
      </c>
      <c r="Q17598">
        <f t="shared" si="875"/>
        <v>-0.12690355329949238</v>
      </c>
    </row>
    <row r="17599" spans="2:17" x14ac:dyDescent="0.25">
      <c r="B17599" t="s">
        <v>264</v>
      </c>
      <c r="C17599">
        <v>159661</v>
      </c>
      <c r="D17599">
        <v>2</v>
      </c>
      <c r="E17599">
        <v>1</v>
      </c>
      <c r="F17599">
        <v>4</v>
      </c>
      <c r="G17599">
        <v>41499</v>
      </c>
      <c r="H17599" t="s">
        <v>7</v>
      </c>
      <c r="I17599" t="s">
        <v>8</v>
      </c>
      <c r="J17599">
        <v>118</v>
      </c>
      <c r="K17599">
        <v>-3</v>
      </c>
      <c r="L17599" t="s">
        <v>239</v>
      </c>
      <c r="M17599" t="s">
        <v>258</v>
      </c>
      <c r="N17599" t="s">
        <v>257</v>
      </c>
      <c r="O17599" s="9">
        <f t="shared" si="873"/>
        <v>29.5</v>
      </c>
      <c r="P17599" s="1">
        <f t="shared" si="874"/>
        <v>-2.5423728813559324E-2</v>
      </c>
      <c r="Q17599">
        <f t="shared" si="875"/>
        <v>-0.10169491525423729</v>
      </c>
    </row>
    <row r="17600" spans="2:17" x14ac:dyDescent="0.25">
      <c r="B17600" t="s">
        <v>264</v>
      </c>
      <c r="C17600">
        <v>174748</v>
      </c>
      <c r="D17600">
        <v>2</v>
      </c>
      <c r="E17600">
        <v>1</v>
      </c>
      <c r="F17600">
        <v>10</v>
      </c>
      <c r="G17600">
        <v>41953</v>
      </c>
      <c r="H17600" t="s">
        <v>5</v>
      </c>
      <c r="I17600" t="s">
        <v>6</v>
      </c>
      <c r="J17600">
        <v>157</v>
      </c>
      <c r="K17600">
        <v>-4</v>
      </c>
      <c r="L17600" t="s">
        <v>239</v>
      </c>
      <c r="M17600" t="s">
        <v>5</v>
      </c>
      <c r="N17600" t="s">
        <v>257</v>
      </c>
      <c r="O17600" s="9">
        <f t="shared" si="873"/>
        <v>15.7</v>
      </c>
      <c r="P17600" s="1">
        <f t="shared" si="874"/>
        <v>-2.5477707006369428E-2</v>
      </c>
      <c r="Q17600">
        <f t="shared" si="875"/>
        <v>-0.25477707006369427</v>
      </c>
    </row>
    <row r="17601" spans="2:17" x14ac:dyDescent="0.25">
      <c r="B17601" t="s">
        <v>264</v>
      </c>
      <c r="C17601">
        <v>192084</v>
      </c>
      <c r="D17601">
        <v>1</v>
      </c>
      <c r="E17601">
        <v>1</v>
      </c>
      <c r="F17601">
        <v>4</v>
      </c>
      <c r="G17601">
        <v>42192</v>
      </c>
      <c r="H17601" t="s">
        <v>5</v>
      </c>
      <c r="I17601" t="s">
        <v>6</v>
      </c>
      <c r="J17601">
        <v>157</v>
      </c>
      <c r="K17601">
        <v>-4</v>
      </c>
      <c r="L17601" t="s">
        <v>240</v>
      </c>
      <c r="M17601" t="s">
        <v>5</v>
      </c>
      <c r="N17601" t="s">
        <v>257</v>
      </c>
      <c r="O17601" s="9">
        <f t="shared" si="873"/>
        <v>39.25</v>
      </c>
      <c r="P17601" s="1">
        <f t="shared" si="874"/>
        <v>-2.5477707006369428E-2</v>
      </c>
      <c r="Q17601">
        <f t="shared" si="875"/>
        <v>-0.10191082802547771</v>
      </c>
    </row>
    <row r="17602" spans="2:17" x14ac:dyDescent="0.25">
      <c r="B17602" t="s">
        <v>264</v>
      </c>
      <c r="C17602">
        <v>168641</v>
      </c>
      <c r="D17602">
        <v>1</v>
      </c>
      <c r="E17602">
        <v>1</v>
      </c>
      <c r="F17602">
        <v>3</v>
      </c>
      <c r="G17602">
        <v>41745</v>
      </c>
      <c r="H17602" t="s">
        <v>5</v>
      </c>
      <c r="I17602" t="s">
        <v>8</v>
      </c>
      <c r="J17602">
        <v>157</v>
      </c>
      <c r="K17602">
        <v>-4</v>
      </c>
      <c r="L17602" t="s">
        <v>240</v>
      </c>
      <c r="M17602" t="s">
        <v>5</v>
      </c>
      <c r="N17602" t="s">
        <v>257</v>
      </c>
      <c r="O17602" s="9">
        <f t="shared" si="873"/>
        <v>52.333333333333336</v>
      </c>
      <c r="P17602" s="1">
        <f t="shared" si="874"/>
        <v>-2.5477707006369428E-2</v>
      </c>
      <c r="Q17602">
        <f t="shared" si="875"/>
        <v>-7.6433121019108291E-2</v>
      </c>
    </row>
    <row r="17603" spans="2:17" x14ac:dyDescent="0.25">
      <c r="B17603" t="s">
        <v>264</v>
      </c>
      <c r="C17603">
        <v>161899</v>
      </c>
      <c r="D17603">
        <v>2</v>
      </c>
      <c r="E17603">
        <v>1</v>
      </c>
      <c r="F17603">
        <v>6.5</v>
      </c>
      <c r="G17603">
        <v>41451</v>
      </c>
      <c r="H17603" t="s">
        <v>5</v>
      </c>
      <c r="I17603" t="s">
        <v>6</v>
      </c>
      <c r="J17603">
        <v>196</v>
      </c>
      <c r="K17603">
        <v>-5</v>
      </c>
      <c r="L17603" t="s">
        <v>239</v>
      </c>
      <c r="M17603" t="s">
        <v>5</v>
      </c>
      <c r="N17603" t="s">
        <v>257</v>
      </c>
      <c r="O17603" s="9">
        <f t="shared" si="873"/>
        <v>30.153846153846153</v>
      </c>
      <c r="P17603" s="1">
        <f t="shared" si="874"/>
        <v>-2.5510204081632654E-2</v>
      </c>
      <c r="Q17603">
        <f t="shared" si="875"/>
        <v>-0.16581632653061223</v>
      </c>
    </row>
    <row r="17604" spans="2:17" x14ac:dyDescent="0.25">
      <c r="B17604" t="s">
        <v>264</v>
      </c>
      <c r="C17604">
        <v>180036</v>
      </c>
      <c r="D17604">
        <v>2</v>
      </c>
      <c r="E17604">
        <v>2</v>
      </c>
      <c r="F17604">
        <v>15</v>
      </c>
      <c r="G17604">
        <v>42102</v>
      </c>
      <c r="H17604" t="s">
        <v>7</v>
      </c>
      <c r="I17604" t="s">
        <v>8</v>
      </c>
      <c r="J17604">
        <v>156</v>
      </c>
      <c r="K17604">
        <v>-4</v>
      </c>
      <c r="L17604" t="s">
        <v>239</v>
      </c>
      <c r="M17604" t="s">
        <v>258</v>
      </c>
      <c r="N17604" t="s">
        <v>257</v>
      </c>
      <c r="O17604" s="9">
        <f t="shared" si="873"/>
        <v>10.4</v>
      </c>
      <c r="P17604" s="1">
        <f t="shared" si="874"/>
        <v>-2.564102564102564E-2</v>
      </c>
      <c r="Q17604">
        <f t="shared" si="875"/>
        <v>-0.38461538461538458</v>
      </c>
    </row>
    <row r="17605" spans="2:17" x14ac:dyDescent="0.25">
      <c r="B17605" t="s">
        <v>264</v>
      </c>
      <c r="C17605">
        <v>180036</v>
      </c>
      <c r="D17605">
        <v>2</v>
      </c>
      <c r="E17605">
        <v>2</v>
      </c>
      <c r="F17605">
        <v>15</v>
      </c>
      <c r="G17605">
        <v>42102</v>
      </c>
      <c r="H17605" t="s">
        <v>7</v>
      </c>
      <c r="I17605" t="s">
        <v>8</v>
      </c>
      <c r="J17605">
        <v>156</v>
      </c>
      <c r="K17605">
        <v>-4</v>
      </c>
      <c r="L17605" t="s">
        <v>239</v>
      </c>
      <c r="M17605" t="s">
        <v>258</v>
      </c>
      <c r="N17605" t="s">
        <v>257</v>
      </c>
      <c r="O17605" s="9">
        <f t="shared" si="873"/>
        <v>10.4</v>
      </c>
      <c r="P17605" s="1">
        <f t="shared" si="874"/>
        <v>-2.564102564102564E-2</v>
      </c>
      <c r="Q17605">
        <f t="shared" si="875"/>
        <v>-0.38461538461538458</v>
      </c>
    </row>
    <row r="17606" spans="2:17" x14ac:dyDescent="0.25">
      <c r="B17606" t="s">
        <v>264</v>
      </c>
      <c r="C17606">
        <v>162047</v>
      </c>
      <c r="D17606">
        <v>1</v>
      </c>
      <c r="E17606">
        <v>1</v>
      </c>
      <c r="F17606">
        <v>5</v>
      </c>
      <c r="G17606">
        <v>41610</v>
      </c>
      <c r="H17606" t="s">
        <v>7</v>
      </c>
      <c r="I17606" t="s">
        <v>8</v>
      </c>
      <c r="J17606">
        <v>156</v>
      </c>
      <c r="K17606">
        <v>-4</v>
      </c>
      <c r="L17606" t="s">
        <v>240</v>
      </c>
      <c r="M17606" t="s">
        <v>258</v>
      </c>
      <c r="N17606" t="s">
        <v>257</v>
      </c>
      <c r="O17606" s="9">
        <f t="shared" si="873"/>
        <v>31.2</v>
      </c>
      <c r="P17606" s="1">
        <f t="shared" si="874"/>
        <v>-2.564102564102564E-2</v>
      </c>
      <c r="Q17606">
        <f t="shared" si="875"/>
        <v>-0.12820512820512819</v>
      </c>
    </row>
    <row r="17607" spans="2:17" x14ac:dyDescent="0.25">
      <c r="B17607" t="s">
        <v>264</v>
      </c>
      <c r="C17607">
        <v>162808</v>
      </c>
      <c r="D17607">
        <v>1</v>
      </c>
      <c r="E17607">
        <v>1</v>
      </c>
      <c r="F17607">
        <v>5</v>
      </c>
      <c r="G17607">
        <v>41611</v>
      </c>
      <c r="H17607" t="s">
        <v>7</v>
      </c>
      <c r="I17607" t="s">
        <v>8</v>
      </c>
      <c r="J17607">
        <v>156</v>
      </c>
      <c r="K17607">
        <v>-4</v>
      </c>
      <c r="L17607" t="s">
        <v>240</v>
      </c>
      <c r="M17607" t="s">
        <v>258</v>
      </c>
      <c r="N17607" t="s">
        <v>257</v>
      </c>
      <c r="O17607" s="9">
        <f t="shared" si="873"/>
        <v>31.2</v>
      </c>
      <c r="P17607" s="1">
        <f t="shared" si="874"/>
        <v>-2.564102564102564E-2</v>
      </c>
      <c r="Q17607">
        <f t="shared" si="875"/>
        <v>-0.12820512820512819</v>
      </c>
    </row>
    <row r="17608" spans="2:17" x14ac:dyDescent="0.25">
      <c r="B17608" t="s">
        <v>264</v>
      </c>
      <c r="C17608">
        <v>176863</v>
      </c>
      <c r="D17608">
        <v>1</v>
      </c>
      <c r="E17608">
        <v>1</v>
      </c>
      <c r="F17608">
        <v>5</v>
      </c>
      <c r="G17608">
        <v>42046</v>
      </c>
      <c r="H17608" t="s">
        <v>5</v>
      </c>
      <c r="I17608" t="s">
        <v>6</v>
      </c>
      <c r="J17608">
        <v>195</v>
      </c>
      <c r="K17608">
        <v>-5</v>
      </c>
      <c r="L17608" t="s">
        <v>240</v>
      </c>
      <c r="M17608" t="s">
        <v>5</v>
      </c>
      <c r="N17608" t="s">
        <v>257</v>
      </c>
      <c r="O17608" s="9">
        <f t="shared" si="873"/>
        <v>39</v>
      </c>
      <c r="P17608" s="1">
        <f t="shared" si="874"/>
        <v>-2.564102564102564E-2</v>
      </c>
      <c r="Q17608">
        <f t="shared" si="875"/>
        <v>-0.12820512820512819</v>
      </c>
    </row>
    <row r="17609" spans="2:17" x14ac:dyDescent="0.25">
      <c r="B17609" t="s">
        <v>264</v>
      </c>
      <c r="C17609">
        <v>185035</v>
      </c>
      <c r="D17609">
        <v>1</v>
      </c>
      <c r="E17609">
        <v>1</v>
      </c>
      <c r="F17609">
        <v>4</v>
      </c>
      <c r="G17609">
        <v>42184</v>
      </c>
      <c r="H17609" t="s">
        <v>5</v>
      </c>
      <c r="I17609" t="s">
        <v>6</v>
      </c>
      <c r="J17609">
        <v>195</v>
      </c>
      <c r="K17609">
        <v>-5</v>
      </c>
      <c r="L17609" t="s">
        <v>240</v>
      </c>
      <c r="M17609" t="s">
        <v>5</v>
      </c>
      <c r="N17609" t="s">
        <v>257</v>
      </c>
      <c r="O17609" s="9">
        <f t="shared" si="873"/>
        <v>48.75</v>
      </c>
      <c r="P17609" s="1">
        <f t="shared" si="874"/>
        <v>-2.564102564102564E-2</v>
      </c>
      <c r="Q17609">
        <f t="shared" si="875"/>
        <v>-0.10256410256410256</v>
      </c>
    </row>
    <row r="17610" spans="2:17" x14ac:dyDescent="0.25">
      <c r="B17610" t="s">
        <v>264</v>
      </c>
      <c r="C17610">
        <v>168571</v>
      </c>
      <c r="D17610">
        <v>1</v>
      </c>
      <c r="E17610">
        <v>1</v>
      </c>
      <c r="F17610">
        <v>4</v>
      </c>
      <c r="G17610">
        <v>41766</v>
      </c>
      <c r="H17610" t="s">
        <v>5</v>
      </c>
      <c r="I17610" t="s">
        <v>8</v>
      </c>
      <c r="J17610">
        <v>194</v>
      </c>
      <c r="K17610">
        <v>-5</v>
      </c>
      <c r="L17610" t="s">
        <v>240</v>
      </c>
      <c r="M17610" t="s">
        <v>5</v>
      </c>
      <c r="N17610" t="s">
        <v>257</v>
      </c>
      <c r="O17610" s="9">
        <f t="shared" si="873"/>
        <v>48.5</v>
      </c>
      <c r="P17610" s="1">
        <f t="shared" si="874"/>
        <v>-2.5773195876288658E-2</v>
      </c>
      <c r="Q17610">
        <f t="shared" si="875"/>
        <v>-0.10309278350515463</v>
      </c>
    </row>
    <row r="17611" spans="2:17" x14ac:dyDescent="0.25">
      <c r="B17611" t="s">
        <v>264</v>
      </c>
      <c r="C17611">
        <v>161175</v>
      </c>
      <c r="D17611">
        <v>1</v>
      </c>
      <c r="E17611">
        <v>1</v>
      </c>
      <c r="F17611">
        <v>5</v>
      </c>
      <c r="G17611">
        <v>41548</v>
      </c>
      <c r="H17611" t="s">
        <v>5</v>
      </c>
      <c r="I17611" t="s">
        <v>6</v>
      </c>
      <c r="J17611">
        <v>155</v>
      </c>
      <c r="K17611">
        <v>-4</v>
      </c>
      <c r="L17611" t="s">
        <v>240</v>
      </c>
      <c r="M17611" t="s">
        <v>5</v>
      </c>
      <c r="N17611" t="s">
        <v>257</v>
      </c>
      <c r="O17611" s="9">
        <f t="shared" si="873"/>
        <v>31</v>
      </c>
      <c r="P17611" s="1">
        <f t="shared" si="874"/>
        <v>-2.5806451612903226E-2</v>
      </c>
      <c r="Q17611">
        <f t="shared" si="875"/>
        <v>-0.12903225806451613</v>
      </c>
    </row>
    <row r="17612" spans="2:17" x14ac:dyDescent="0.25">
      <c r="B17612" t="s">
        <v>264</v>
      </c>
      <c r="C17612">
        <v>161372</v>
      </c>
      <c r="D17612">
        <v>1</v>
      </c>
      <c r="E17612">
        <v>1</v>
      </c>
      <c r="F17612">
        <v>5</v>
      </c>
      <c r="G17612">
        <v>41549</v>
      </c>
      <c r="H17612" t="s">
        <v>5</v>
      </c>
      <c r="I17612" t="s">
        <v>6</v>
      </c>
      <c r="J17612">
        <v>155</v>
      </c>
      <c r="K17612">
        <v>-4</v>
      </c>
      <c r="L17612" t="s">
        <v>240</v>
      </c>
      <c r="M17612" t="s">
        <v>5</v>
      </c>
      <c r="N17612" t="s">
        <v>257</v>
      </c>
      <c r="O17612" s="9">
        <f t="shared" si="873"/>
        <v>31</v>
      </c>
      <c r="P17612" s="1">
        <f t="shared" si="874"/>
        <v>-2.5806451612903226E-2</v>
      </c>
      <c r="Q17612">
        <f t="shared" si="875"/>
        <v>-0.12903225806451613</v>
      </c>
    </row>
    <row r="17613" spans="2:17" x14ac:dyDescent="0.25">
      <c r="B17613" t="s">
        <v>264</v>
      </c>
      <c r="C17613">
        <v>183742</v>
      </c>
      <c r="D17613">
        <v>1</v>
      </c>
      <c r="E17613">
        <v>1</v>
      </c>
      <c r="F17613">
        <v>5</v>
      </c>
      <c r="G17613">
        <v>42332</v>
      </c>
      <c r="H17613" t="s">
        <v>5</v>
      </c>
      <c r="I17613" t="s">
        <v>6</v>
      </c>
      <c r="J17613">
        <v>155</v>
      </c>
      <c r="K17613">
        <v>-4</v>
      </c>
      <c r="L17613" t="s">
        <v>240</v>
      </c>
      <c r="M17613" t="s">
        <v>5</v>
      </c>
      <c r="N17613" t="s">
        <v>257</v>
      </c>
      <c r="O17613" s="9">
        <f t="shared" si="873"/>
        <v>31</v>
      </c>
      <c r="P17613" s="1">
        <f t="shared" si="874"/>
        <v>-2.5806451612903226E-2</v>
      </c>
      <c r="Q17613">
        <f t="shared" si="875"/>
        <v>-0.12903225806451613</v>
      </c>
    </row>
    <row r="17614" spans="2:17" x14ac:dyDescent="0.25">
      <c r="B17614" t="s">
        <v>264</v>
      </c>
      <c r="C17614">
        <v>185744</v>
      </c>
      <c r="D17614">
        <v>1</v>
      </c>
      <c r="E17614">
        <v>1</v>
      </c>
      <c r="F17614">
        <v>3.5</v>
      </c>
      <c r="G17614">
        <v>42192</v>
      </c>
      <c r="H17614" t="s">
        <v>7</v>
      </c>
      <c r="I17614" t="s">
        <v>8</v>
      </c>
      <c r="J17614">
        <v>116</v>
      </c>
      <c r="K17614">
        <v>-3</v>
      </c>
      <c r="L17614" t="s">
        <v>240</v>
      </c>
      <c r="M17614" t="s">
        <v>258</v>
      </c>
      <c r="N17614" t="s">
        <v>257</v>
      </c>
      <c r="O17614" s="9">
        <f t="shared" si="873"/>
        <v>33.142857142857146</v>
      </c>
      <c r="P17614" s="1">
        <f t="shared" si="874"/>
        <v>-2.5862068965517241E-2</v>
      </c>
      <c r="Q17614">
        <f t="shared" si="875"/>
        <v>-9.0517241379310345E-2</v>
      </c>
    </row>
    <row r="17615" spans="2:17" x14ac:dyDescent="0.25">
      <c r="B17615" t="s">
        <v>264</v>
      </c>
      <c r="C17615">
        <v>156199</v>
      </c>
      <c r="D17615">
        <v>2</v>
      </c>
      <c r="E17615">
        <v>1</v>
      </c>
      <c r="F17615">
        <v>6.5</v>
      </c>
      <c r="G17615">
        <v>41283</v>
      </c>
      <c r="H17615" t="s">
        <v>5</v>
      </c>
      <c r="I17615" t="s">
        <v>6</v>
      </c>
      <c r="J17615">
        <v>232</v>
      </c>
      <c r="K17615">
        <v>-6</v>
      </c>
      <c r="L17615" t="s">
        <v>239</v>
      </c>
      <c r="M17615" t="s">
        <v>5</v>
      </c>
      <c r="N17615" t="s">
        <v>257</v>
      </c>
      <c r="O17615" s="9">
        <f t="shared" si="873"/>
        <v>35.692307692307693</v>
      </c>
      <c r="P17615" s="1">
        <f t="shared" si="874"/>
        <v>-2.5862068965517241E-2</v>
      </c>
      <c r="Q17615">
        <f t="shared" si="875"/>
        <v>-0.16810344827586207</v>
      </c>
    </row>
    <row r="17616" spans="2:17" x14ac:dyDescent="0.25">
      <c r="B17616" t="s">
        <v>264</v>
      </c>
      <c r="C17616">
        <v>155199</v>
      </c>
      <c r="D17616">
        <v>2</v>
      </c>
      <c r="E17616">
        <v>1</v>
      </c>
      <c r="F17616">
        <v>6.5</v>
      </c>
      <c r="G17616">
        <v>41283</v>
      </c>
      <c r="H17616" t="s">
        <v>5</v>
      </c>
      <c r="I17616" t="s">
        <v>6</v>
      </c>
      <c r="J17616">
        <v>232</v>
      </c>
      <c r="K17616">
        <v>-6</v>
      </c>
      <c r="L17616" t="s">
        <v>239</v>
      </c>
      <c r="M17616" t="s">
        <v>5</v>
      </c>
      <c r="N17616" t="s">
        <v>257</v>
      </c>
      <c r="O17616" s="9">
        <f t="shared" si="873"/>
        <v>35.692307692307693</v>
      </c>
      <c r="P17616" s="1">
        <f t="shared" si="874"/>
        <v>-2.5862068965517241E-2</v>
      </c>
      <c r="Q17616">
        <f t="shared" si="875"/>
        <v>-0.16810344827586207</v>
      </c>
    </row>
    <row r="17617" spans="2:17" x14ac:dyDescent="0.25">
      <c r="B17617" t="s">
        <v>264</v>
      </c>
      <c r="C17617">
        <v>174393</v>
      </c>
      <c r="D17617">
        <v>1</v>
      </c>
      <c r="E17617">
        <v>1</v>
      </c>
      <c r="F17617">
        <v>3</v>
      </c>
      <c r="G17617">
        <v>42010</v>
      </c>
      <c r="H17617" t="s">
        <v>5</v>
      </c>
      <c r="I17617" t="s">
        <v>6</v>
      </c>
      <c r="J17617">
        <v>116</v>
      </c>
      <c r="K17617">
        <v>-3</v>
      </c>
      <c r="L17617" t="s">
        <v>240</v>
      </c>
      <c r="M17617" t="s">
        <v>5</v>
      </c>
      <c r="N17617" t="s">
        <v>257</v>
      </c>
      <c r="O17617" s="9">
        <f t="shared" si="873"/>
        <v>38.666666666666664</v>
      </c>
      <c r="P17617" s="1">
        <f t="shared" si="874"/>
        <v>-2.5862068965517241E-2</v>
      </c>
      <c r="Q17617">
        <f t="shared" si="875"/>
        <v>-7.7586206896551727E-2</v>
      </c>
    </row>
    <row r="17618" spans="2:17" x14ac:dyDescent="0.25">
      <c r="B17618" t="s">
        <v>264</v>
      </c>
      <c r="C17618">
        <v>185522</v>
      </c>
      <c r="D17618">
        <v>1</v>
      </c>
      <c r="E17618">
        <v>1</v>
      </c>
      <c r="F17618">
        <v>3</v>
      </c>
      <c r="G17618">
        <v>42172</v>
      </c>
      <c r="H17618" t="s">
        <v>5</v>
      </c>
      <c r="I17618" t="s">
        <v>6</v>
      </c>
      <c r="J17618">
        <v>116</v>
      </c>
      <c r="K17618">
        <v>-3</v>
      </c>
      <c r="L17618" t="s">
        <v>240</v>
      </c>
      <c r="M17618" t="s">
        <v>5</v>
      </c>
      <c r="N17618" t="s">
        <v>257</v>
      </c>
      <c r="O17618" s="9">
        <f t="shared" si="873"/>
        <v>38.666666666666664</v>
      </c>
      <c r="P17618" s="1">
        <f t="shared" si="874"/>
        <v>-2.5862068965517241E-2</v>
      </c>
      <c r="Q17618">
        <f t="shared" si="875"/>
        <v>-7.7586206896551727E-2</v>
      </c>
    </row>
    <row r="17619" spans="2:17" x14ac:dyDescent="0.25">
      <c r="B17619" t="s">
        <v>264</v>
      </c>
      <c r="C17619">
        <v>178058</v>
      </c>
      <c r="D17619">
        <v>1</v>
      </c>
      <c r="E17619">
        <v>1</v>
      </c>
      <c r="F17619">
        <v>5</v>
      </c>
      <c r="G17619">
        <v>41905</v>
      </c>
      <c r="H17619" t="s">
        <v>7</v>
      </c>
      <c r="I17619" t="s">
        <v>8</v>
      </c>
      <c r="J17619">
        <v>232</v>
      </c>
      <c r="K17619">
        <v>-6</v>
      </c>
      <c r="L17619" t="s">
        <v>240</v>
      </c>
      <c r="M17619" t="s">
        <v>258</v>
      </c>
      <c r="N17619" t="s">
        <v>257</v>
      </c>
      <c r="O17619" s="9">
        <f t="shared" si="873"/>
        <v>46.4</v>
      </c>
      <c r="P17619" s="1">
        <f t="shared" si="874"/>
        <v>-2.5862068965517241E-2</v>
      </c>
      <c r="Q17619">
        <f t="shared" si="875"/>
        <v>-0.12931034482758622</v>
      </c>
    </row>
    <row r="17620" spans="2:17" x14ac:dyDescent="0.25">
      <c r="B17620" t="s">
        <v>264</v>
      </c>
      <c r="C17620">
        <v>176325</v>
      </c>
      <c r="D17620">
        <v>2</v>
      </c>
      <c r="E17620">
        <v>1</v>
      </c>
      <c r="F17620">
        <v>14</v>
      </c>
      <c r="G17620">
        <v>42116</v>
      </c>
      <c r="H17620" t="s">
        <v>5</v>
      </c>
      <c r="I17620" t="s">
        <v>6</v>
      </c>
      <c r="J17620">
        <v>154</v>
      </c>
      <c r="K17620">
        <v>-4</v>
      </c>
      <c r="L17620" t="s">
        <v>239</v>
      </c>
      <c r="M17620" t="s">
        <v>5</v>
      </c>
      <c r="N17620" t="s">
        <v>257</v>
      </c>
      <c r="O17620" s="9">
        <f t="shared" si="873"/>
        <v>11</v>
      </c>
      <c r="P17620" s="1">
        <f t="shared" si="874"/>
        <v>-2.5974025974025976E-2</v>
      </c>
      <c r="Q17620">
        <f t="shared" si="875"/>
        <v>-0.36363636363636365</v>
      </c>
    </row>
    <row r="17621" spans="2:17" x14ac:dyDescent="0.25">
      <c r="B17621" t="s">
        <v>264</v>
      </c>
      <c r="C17621">
        <v>176325</v>
      </c>
      <c r="D17621">
        <v>2</v>
      </c>
      <c r="E17621">
        <v>2</v>
      </c>
      <c r="F17621">
        <v>14</v>
      </c>
      <c r="G17621">
        <v>42116</v>
      </c>
      <c r="H17621" t="s">
        <v>5</v>
      </c>
      <c r="I17621" t="s">
        <v>6</v>
      </c>
      <c r="J17621">
        <v>154</v>
      </c>
      <c r="K17621">
        <v>-4</v>
      </c>
      <c r="L17621" t="s">
        <v>239</v>
      </c>
      <c r="M17621" t="s">
        <v>5</v>
      </c>
      <c r="N17621" t="s">
        <v>257</v>
      </c>
      <c r="O17621" s="9">
        <f t="shared" si="873"/>
        <v>11</v>
      </c>
      <c r="P17621" s="1">
        <f t="shared" si="874"/>
        <v>-2.5974025974025976E-2</v>
      </c>
      <c r="Q17621">
        <f t="shared" si="875"/>
        <v>-0.36363636363636365</v>
      </c>
    </row>
    <row r="17622" spans="2:17" x14ac:dyDescent="0.25">
      <c r="B17622" t="s">
        <v>264</v>
      </c>
      <c r="C17622">
        <v>176326</v>
      </c>
      <c r="D17622">
        <v>2</v>
      </c>
      <c r="E17622">
        <v>2</v>
      </c>
      <c r="F17622">
        <v>14</v>
      </c>
      <c r="G17622">
        <v>42116</v>
      </c>
      <c r="H17622" t="s">
        <v>5</v>
      </c>
      <c r="I17622" t="s">
        <v>6</v>
      </c>
      <c r="J17622">
        <v>154</v>
      </c>
      <c r="K17622">
        <v>-4</v>
      </c>
      <c r="L17622" t="s">
        <v>239</v>
      </c>
      <c r="M17622" t="s">
        <v>5</v>
      </c>
      <c r="N17622" t="s">
        <v>257</v>
      </c>
      <c r="O17622" s="9">
        <f t="shared" si="873"/>
        <v>11</v>
      </c>
      <c r="P17622" s="1">
        <f t="shared" si="874"/>
        <v>-2.5974025974025976E-2</v>
      </c>
      <c r="Q17622">
        <f t="shared" si="875"/>
        <v>-0.36363636363636365</v>
      </c>
    </row>
    <row r="17623" spans="2:17" x14ac:dyDescent="0.25">
      <c r="B17623" t="s">
        <v>264</v>
      </c>
      <c r="C17623">
        <v>176327</v>
      </c>
      <c r="D17623">
        <v>2</v>
      </c>
      <c r="E17623">
        <v>1</v>
      </c>
      <c r="F17623">
        <v>14</v>
      </c>
      <c r="G17623">
        <v>42116</v>
      </c>
      <c r="H17623" t="s">
        <v>5</v>
      </c>
      <c r="I17623" t="s">
        <v>6</v>
      </c>
      <c r="J17623">
        <v>154</v>
      </c>
      <c r="K17623">
        <v>-4</v>
      </c>
      <c r="L17623" t="s">
        <v>239</v>
      </c>
      <c r="M17623" t="s">
        <v>5</v>
      </c>
      <c r="N17623" t="s">
        <v>257</v>
      </c>
      <c r="O17623" s="9">
        <f t="shared" si="873"/>
        <v>11</v>
      </c>
      <c r="P17623" s="1">
        <f t="shared" si="874"/>
        <v>-2.5974025974025976E-2</v>
      </c>
      <c r="Q17623">
        <f t="shared" si="875"/>
        <v>-0.36363636363636365</v>
      </c>
    </row>
    <row r="17624" spans="2:17" x14ac:dyDescent="0.25">
      <c r="B17624" t="s">
        <v>264</v>
      </c>
      <c r="C17624">
        <v>188572</v>
      </c>
      <c r="D17624">
        <v>2</v>
      </c>
      <c r="E17624">
        <v>1</v>
      </c>
      <c r="F17624">
        <v>8</v>
      </c>
      <c r="G17624">
        <v>42061</v>
      </c>
      <c r="H17624" t="s">
        <v>5</v>
      </c>
      <c r="I17624" t="s">
        <v>6</v>
      </c>
      <c r="J17624">
        <v>154</v>
      </c>
      <c r="K17624">
        <v>-4</v>
      </c>
      <c r="L17624" t="s">
        <v>239</v>
      </c>
      <c r="M17624" t="s">
        <v>5</v>
      </c>
      <c r="N17624" t="s">
        <v>257</v>
      </c>
      <c r="O17624" s="9">
        <f t="shared" si="873"/>
        <v>19.25</v>
      </c>
      <c r="P17624" s="1">
        <f t="shared" si="874"/>
        <v>-2.5974025974025976E-2</v>
      </c>
      <c r="Q17624">
        <f t="shared" si="875"/>
        <v>-0.20779220779220781</v>
      </c>
    </row>
    <row r="17625" spans="2:17" x14ac:dyDescent="0.25">
      <c r="B17625" t="s">
        <v>264</v>
      </c>
      <c r="C17625">
        <v>160753</v>
      </c>
      <c r="D17625">
        <v>1</v>
      </c>
      <c r="E17625">
        <v>1</v>
      </c>
      <c r="F17625">
        <v>5</v>
      </c>
      <c r="G17625">
        <v>41530</v>
      </c>
      <c r="H17625" t="s">
        <v>7</v>
      </c>
      <c r="I17625" t="s">
        <v>8</v>
      </c>
      <c r="J17625">
        <v>154</v>
      </c>
      <c r="K17625">
        <v>-4</v>
      </c>
      <c r="L17625" t="s">
        <v>240</v>
      </c>
      <c r="M17625" t="s">
        <v>258</v>
      </c>
      <c r="N17625" t="s">
        <v>257</v>
      </c>
      <c r="O17625" s="9">
        <f t="shared" si="873"/>
        <v>30.8</v>
      </c>
      <c r="P17625" s="1">
        <f t="shared" si="874"/>
        <v>-2.5974025974025976E-2</v>
      </c>
      <c r="Q17625">
        <f t="shared" si="875"/>
        <v>-0.12987012987012989</v>
      </c>
    </row>
    <row r="17626" spans="2:17" x14ac:dyDescent="0.25">
      <c r="B17626" t="s">
        <v>264</v>
      </c>
      <c r="C17626">
        <v>168172</v>
      </c>
      <c r="D17626">
        <v>1</v>
      </c>
      <c r="E17626">
        <v>1</v>
      </c>
      <c r="F17626">
        <v>5</v>
      </c>
      <c r="G17626">
        <v>41692</v>
      </c>
      <c r="H17626" t="s">
        <v>7</v>
      </c>
      <c r="I17626" t="s">
        <v>8</v>
      </c>
      <c r="J17626">
        <v>154</v>
      </c>
      <c r="K17626">
        <v>-4</v>
      </c>
      <c r="L17626" t="s">
        <v>240</v>
      </c>
      <c r="M17626" t="s">
        <v>258</v>
      </c>
      <c r="N17626" t="s">
        <v>257</v>
      </c>
      <c r="O17626" s="9">
        <f t="shared" si="873"/>
        <v>30.8</v>
      </c>
      <c r="P17626" s="1">
        <f t="shared" si="874"/>
        <v>-2.5974025974025976E-2</v>
      </c>
      <c r="Q17626">
        <f t="shared" si="875"/>
        <v>-0.12987012987012989</v>
      </c>
    </row>
    <row r="17627" spans="2:17" x14ac:dyDescent="0.25">
      <c r="B17627" t="s">
        <v>264</v>
      </c>
      <c r="C17627">
        <v>162444</v>
      </c>
      <c r="D17627">
        <v>2</v>
      </c>
      <c r="E17627">
        <v>1</v>
      </c>
      <c r="F17627">
        <v>4</v>
      </c>
      <c r="G17627">
        <v>41560</v>
      </c>
      <c r="H17627" t="s">
        <v>5</v>
      </c>
      <c r="I17627" t="s">
        <v>6</v>
      </c>
      <c r="J17627">
        <v>154</v>
      </c>
      <c r="K17627">
        <v>-4</v>
      </c>
      <c r="L17627" t="s">
        <v>239</v>
      </c>
      <c r="M17627" t="s">
        <v>5</v>
      </c>
      <c r="N17627" t="s">
        <v>257</v>
      </c>
      <c r="O17627" s="9">
        <f t="shared" si="873"/>
        <v>38.5</v>
      </c>
      <c r="P17627" s="1">
        <f t="shared" si="874"/>
        <v>-2.5974025974025976E-2</v>
      </c>
      <c r="Q17627">
        <f t="shared" si="875"/>
        <v>-0.1038961038961039</v>
      </c>
    </row>
    <row r="17628" spans="2:17" x14ac:dyDescent="0.25">
      <c r="B17628" t="s">
        <v>264</v>
      </c>
      <c r="C17628">
        <v>183162</v>
      </c>
      <c r="D17628">
        <v>1</v>
      </c>
      <c r="E17628">
        <v>1</v>
      </c>
      <c r="F17628">
        <v>4</v>
      </c>
      <c r="G17628">
        <v>42300</v>
      </c>
      <c r="H17628" t="s">
        <v>5</v>
      </c>
      <c r="I17628" t="s">
        <v>6</v>
      </c>
      <c r="J17628">
        <v>154</v>
      </c>
      <c r="K17628">
        <v>-4</v>
      </c>
      <c r="L17628" t="s">
        <v>240</v>
      </c>
      <c r="M17628" t="s">
        <v>5</v>
      </c>
      <c r="N17628" t="s">
        <v>257</v>
      </c>
      <c r="O17628" s="9">
        <f t="shared" si="873"/>
        <v>38.5</v>
      </c>
      <c r="P17628" s="1">
        <f t="shared" si="874"/>
        <v>-2.5974025974025976E-2</v>
      </c>
      <c r="Q17628">
        <f t="shared" si="875"/>
        <v>-0.1038961038961039</v>
      </c>
    </row>
    <row r="17629" spans="2:17" x14ac:dyDescent="0.25">
      <c r="B17629" t="s">
        <v>264</v>
      </c>
      <c r="C17629">
        <v>183270</v>
      </c>
      <c r="D17629">
        <v>1</v>
      </c>
      <c r="E17629">
        <v>1</v>
      </c>
      <c r="F17629">
        <v>4</v>
      </c>
      <c r="G17629">
        <v>42335</v>
      </c>
      <c r="H17629" t="s">
        <v>5</v>
      </c>
      <c r="I17629" t="s">
        <v>6</v>
      </c>
      <c r="J17629">
        <v>154</v>
      </c>
      <c r="K17629">
        <v>-4</v>
      </c>
      <c r="L17629" t="s">
        <v>240</v>
      </c>
      <c r="M17629" t="s">
        <v>5</v>
      </c>
      <c r="N17629" t="s">
        <v>257</v>
      </c>
      <c r="O17629" s="9">
        <f t="shared" si="873"/>
        <v>38.5</v>
      </c>
      <c r="P17629" s="1">
        <f t="shared" si="874"/>
        <v>-2.5974025974025976E-2</v>
      </c>
      <c r="Q17629">
        <f t="shared" si="875"/>
        <v>-0.1038961038961039</v>
      </c>
    </row>
    <row r="17630" spans="2:17" x14ac:dyDescent="0.25">
      <c r="B17630" t="s">
        <v>264</v>
      </c>
      <c r="C17630">
        <v>185632</v>
      </c>
      <c r="D17630">
        <v>1</v>
      </c>
      <c r="E17630">
        <v>1</v>
      </c>
      <c r="F17630">
        <v>3.5</v>
      </c>
      <c r="G17630">
        <v>42279</v>
      </c>
      <c r="H17630" t="s">
        <v>5</v>
      </c>
      <c r="I17630" t="s">
        <v>6</v>
      </c>
      <c r="J17630">
        <v>154</v>
      </c>
      <c r="K17630">
        <v>-4</v>
      </c>
      <c r="L17630" t="s">
        <v>240</v>
      </c>
      <c r="M17630" t="s">
        <v>5</v>
      </c>
      <c r="N17630" t="s">
        <v>257</v>
      </c>
      <c r="O17630" s="9">
        <f t="shared" si="873"/>
        <v>44</v>
      </c>
      <c r="P17630" s="1">
        <f t="shared" si="874"/>
        <v>-2.5974025974025976E-2</v>
      </c>
      <c r="Q17630">
        <f t="shared" si="875"/>
        <v>-9.0909090909090912E-2</v>
      </c>
    </row>
    <row r="17631" spans="2:17" x14ac:dyDescent="0.25">
      <c r="B17631" t="s">
        <v>264</v>
      </c>
      <c r="C17631">
        <v>184199</v>
      </c>
      <c r="D17631">
        <v>1</v>
      </c>
      <c r="E17631">
        <v>1</v>
      </c>
      <c r="F17631">
        <v>2</v>
      </c>
      <c r="G17631">
        <v>42356</v>
      </c>
      <c r="H17631" t="s">
        <v>5</v>
      </c>
      <c r="I17631" t="s">
        <v>6</v>
      </c>
      <c r="J17631">
        <v>154</v>
      </c>
      <c r="K17631">
        <v>-4</v>
      </c>
      <c r="L17631" t="s">
        <v>240</v>
      </c>
      <c r="M17631" t="s">
        <v>5</v>
      </c>
      <c r="N17631" t="s">
        <v>257</v>
      </c>
      <c r="O17631" s="9">
        <f t="shared" si="873"/>
        <v>77</v>
      </c>
      <c r="P17631" s="1">
        <f t="shared" si="874"/>
        <v>-2.5974025974025976E-2</v>
      </c>
      <c r="Q17631">
        <f t="shared" si="875"/>
        <v>-5.1948051948051951E-2</v>
      </c>
    </row>
    <row r="17632" spans="2:17" x14ac:dyDescent="0.25">
      <c r="B17632" t="s">
        <v>264</v>
      </c>
      <c r="C17632">
        <v>183280</v>
      </c>
      <c r="D17632">
        <v>1</v>
      </c>
      <c r="E17632">
        <v>1</v>
      </c>
      <c r="F17632">
        <v>2</v>
      </c>
      <c r="G17632">
        <v>42356</v>
      </c>
      <c r="H17632" t="s">
        <v>5</v>
      </c>
      <c r="I17632" t="s">
        <v>6</v>
      </c>
      <c r="J17632">
        <v>154</v>
      </c>
      <c r="K17632">
        <v>-4</v>
      </c>
      <c r="L17632" t="s">
        <v>240</v>
      </c>
      <c r="M17632" t="s">
        <v>5</v>
      </c>
      <c r="N17632" t="s">
        <v>257</v>
      </c>
      <c r="O17632" s="9">
        <f t="shared" si="873"/>
        <v>77</v>
      </c>
      <c r="P17632" s="1">
        <f t="shared" si="874"/>
        <v>-2.5974025974025976E-2</v>
      </c>
      <c r="Q17632">
        <f t="shared" si="875"/>
        <v>-5.1948051948051951E-2</v>
      </c>
    </row>
    <row r="17633" spans="2:17" x14ac:dyDescent="0.25">
      <c r="B17633" t="s">
        <v>264</v>
      </c>
      <c r="C17633">
        <v>183169</v>
      </c>
      <c r="D17633">
        <v>1</v>
      </c>
      <c r="E17633">
        <v>1</v>
      </c>
      <c r="F17633">
        <v>2</v>
      </c>
      <c r="G17633">
        <v>42366</v>
      </c>
      <c r="H17633" t="s">
        <v>5</v>
      </c>
      <c r="I17633" t="s">
        <v>6</v>
      </c>
      <c r="J17633">
        <v>154</v>
      </c>
      <c r="K17633">
        <v>-4</v>
      </c>
      <c r="L17633" t="s">
        <v>240</v>
      </c>
      <c r="M17633" t="s">
        <v>5</v>
      </c>
      <c r="N17633" t="s">
        <v>257</v>
      </c>
      <c r="O17633" s="9">
        <f t="shared" si="873"/>
        <v>77</v>
      </c>
      <c r="P17633" s="1">
        <f t="shared" si="874"/>
        <v>-2.5974025974025976E-2</v>
      </c>
      <c r="Q17633">
        <f t="shared" si="875"/>
        <v>-5.1948051948051951E-2</v>
      </c>
    </row>
    <row r="17634" spans="2:17" x14ac:dyDescent="0.25">
      <c r="B17634" t="s">
        <v>264</v>
      </c>
      <c r="C17634">
        <v>170035</v>
      </c>
      <c r="D17634">
        <v>2</v>
      </c>
      <c r="E17634">
        <v>2</v>
      </c>
      <c r="F17634">
        <v>5</v>
      </c>
      <c r="G17634">
        <v>41789</v>
      </c>
      <c r="H17634" t="s">
        <v>5</v>
      </c>
      <c r="I17634" t="s">
        <v>6</v>
      </c>
      <c r="J17634">
        <v>192</v>
      </c>
      <c r="K17634">
        <v>-5</v>
      </c>
      <c r="L17634" t="s">
        <v>239</v>
      </c>
      <c r="M17634" t="s">
        <v>5</v>
      </c>
      <c r="N17634" t="s">
        <v>257</v>
      </c>
      <c r="O17634" s="9">
        <f t="shared" si="873"/>
        <v>38.4</v>
      </c>
      <c r="P17634" s="1">
        <f t="shared" si="874"/>
        <v>-2.6041666666666668E-2</v>
      </c>
      <c r="Q17634">
        <f t="shared" si="875"/>
        <v>-0.13020833333333334</v>
      </c>
    </row>
    <row r="17635" spans="2:17" x14ac:dyDescent="0.25">
      <c r="B17635" t="s">
        <v>264</v>
      </c>
      <c r="C17635">
        <v>145179</v>
      </c>
      <c r="D17635">
        <v>1</v>
      </c>
      <c r="E17635">
        <v>1</v>
      </c>
      <c r="F17635">
        <v>4</v>
      </c>
      <c r="G17635">
        <v>41347</v>
      </c>
      <c r="H17635" t="s">
        <v>7</v>
      </c>
      <c r="I17635" t="s">
        <v>8</v>
      </c>
      <c r="J17635">
        <v>192</v>
      </c>
      <c r="K17635">
        <v>-5</v>
      </c>
      <c r="L17635" t="s">
        <v>240</v>
      </c>
      <c r="M17635" t="s">
        <v>258</v>
      </c>
      <c r="N17635" t="s">
        <v>257</v>
      </c>
      <c r="O17635" s="9">
        <f t="shared" si="873"/>
        <v>48</v>
      </c>
      <c r="P17635" s="1">
        <f t="shared" si="874"/>
        <v>-2.6041666666666668E-2</v>
      </c>
      <c r="Q17635">
        <f t="shared" si="875"/>
        <v>-0.10416666666666667</v>
      </c>
    </row>
    <row r="17636" spans="2:17" x14ac:dyDescent="0.25">
      <c r="B17636" t="s">
        <v>264</v>
      </c>
      <c r="C17636">
        <v>189711</v>
      </c>
      <c r="D17636">
        <v>1</v>
      </c>
      <c r="E17636">
        <v>1</v>
      </c>
      <c r="F17636">
        <v>3.5</v>
      </c>
      <c r="G17636">
        <v>42070</v>
      </c>
      <c r="H17636" t="s">
        <v>5</v>
      </c>
      <c r="I17636" t="s">
        <v>6</v>
      </c>
      <c r="J17636">
        <v>192</v>
      </c>
      <c r="K17636">
        <v>-5</v>
      </c>
      <c r="L17636" t="s">
        <v>240</v>
      </c>
      <c r="M17636" t="s">
        <v>5</v>
      </c>
      <c r="N17636" t="s">
        <v>257</v>
      </c>
      <c r="O17636" s="9">
        <f t="shared" si="873"/>
        <v>54.857142857142854</v>
      </c>
      <c r="P17636" s="1">
        <f t="shared" si="874"/>
        <v>-2.6041666666666668E-2</v>
      </c>
      <c r="Q17636">
        <f t="shared" si="875"/>
        <v>-9.1145833333333343E-2</v>
      </c>
    </row>
    <row r="17637" spans="2:17" x14ac:dyDescent="0.25">
      <c r="B17637" t="s">
        <v>264</v>
      </c>
      <c r="C17637">
        <v>185882</v>
      </c>
      <c r="D17637">
        <v>2</v>
      </c>
      <c r="E17637">
        <v>1</v>
      </c>
      <c r="F17637">
        <v>8</v>
      </c>
      <c r="G17637">
        <v>42180</v>
      </c>
      <c r="H17637" t="s">
        <v>5</v>
      </c>
      <c r="I17637" t="s">
        <v>6</v>
      </c>
      <c r="J17637">
        <v>153</v>
      </c>
      <c r="K17637">
        <v>-4</v>
      </c>
      <c r="L17637" t="s">
        <v>239</v>
      </c>
      <c r="M17637" t="s">
        <v>5</v>
      </c>
      <c r="N17637" t="s">
        <v>257</v>
      </c>
      <c r="O17637" s="9">
        <f t="shared" si="873"/>
        <v>19.125</v>
      </c>
      <c r="P17637" s="1">
        <f t="shared" si="874"/>
        <v>-2.6143790849673203E-2</v>
      </c>
      <c r="Q17637">
        <f t="shared" si="875"/>
        <v>-0.20915032679738563</v>
      </c>
    </row>
    <row r="17638" spans="2:17" x14ac:dyDescent="0.25">
      <c r="B17638" t="s">
        <v>264</v>
      </c>
      <c r="C17638">
        <v>185882</v>
      </c>
      <c r="D17638">
        <v>2</v>
      </c>
      <c r="E17638">
        <v>2</v>
      </c>
      <c r="F17638">
        <v>8</v>
      </c>
      <c r="G17638">
        <v>42180</v>
      </c>
      <c r="H17638" t="s">
        <v>5</v>
      </c>
      <c r="I17638" t="s">
        <v>6</v>
      </c>
      <c r="J17638">
        <v>153</v>
      </c>
      <c r="K17638">
        <v>-4</v>
      </c>
      <c r="L17638" t="s">
        <v>239</v>
      </c>
      <c r="M17638" t="s">
        <v>5</v>
      </c>
      <c r="N17638" t="s">
        <v>257</v>
      </c>
      <c r="O17638" s="9">
        <f t="shared" si="873"/>
        <v>19.125</v>
      </c>
      <c r="P17638" s="1">
        <f t="shared" si="874"/>
        <v>-2.6143790849673203E-2</v>
      </c>
      <c r="Q17638">
        <f t="shared" si="875"/>
        <v>-0.20915032679738563</v>
      </c>
    </row>
    <row r="17639" spans="2:17" x14ac:dyDescent="0.25">
      <c r="B17639" t="s">
        <v>264</v>
      </c>
      <c r="C17639">
        <v>185882</v>
      </c>
      <c r="D17639">
        <v>2</v>
      </c>
      <c r="E17639">
        <v>1</v>
      </c>
      <c r="F17639">
        <v>8</v>
      </c>
      <c r="G17639">
        <v>42180</v>
      </c>
      <c r="H17639" t="s">
        <v>5</v>
      </c>
      <c r="I17639" t="s">
        <v>6</v>
      </c>
      <c r="J17639">
        <v>153</v>
      </c>
      <c r="K17639">
        <v>-4</v>
      </c>
      <c r="L17639" t="s">
        <v>239</v>
      </c>
      <c r="M17639" t="s">
        <v>5</v>
      </c>
      <c r="N17639" t="s">
        <v>257</v>
      </c>
      <c r="O17639" s="9">
        <f t="shared" si="873"/>
        <v>19.125</v>
      </c>
      <c r="P17639" s="1">
        <f t="shared" si="874"/>
        <v>-2.6143790849673203E-2</v>
      </c>
      <c r="Q17639">
        <f t="shared" si="875"/>
        <v>-0.20915032679738563</v>
      </c>
    </row>
    <row r="17640" spans="2:17" x14ac:dyDescent="0.25">
      <c r="B17640" t="s">
        <v>264</v>
      </c>
      <c r="C17640">
        <v>185882</v>
      </c>
      <c r="D17640">
        <v>2</v>
      </c>
      <c r="E17640">
        <v>2</v>
      </c>
      <c r="F17640">
        <v>8</v>
      </c>
      <c r="G17640">
        <v>42180</v>
      </c>
      <c r="H17640" t="s">
        <v>5</v>
      </c>
      <c r="I17640" t="s">
        <v>6</v>
      </c>
      <c r="J17640">
        <v>153</v>
      </c>
      <c r="K17640">
        <v>-4</v>
      </c>
      <c r="L17640" t="s">
        <v>239</v>
      </c>
      <c r="M17640" t="s">
        <v>5</v>
      </c>
      <c r="N17640" t="s">
        <v>257</v>
      </c>
      <c r="O17640" s="9">
        <f t="shared" si="873"/>
        <v>19.125</v>
      </c>
      <c r="P17640" s="1">
        <f t="shared" si="874"/>
        <v>-2.6143790849673203E-2</v>
      </c>
      <c r="Q17640">
        <f t="shared" si="875"/>
        <v>-0.20915032679738563</v>
      </c>
    </row>
    <row r="17641" spans="2:17" x14ac:dyDescent="0.25">
      <c r="B17641" t="s">
        <v>264</v>
      </c>
      <c r="C17641">
        <v>182678</v>
      </c>
      <c r="D17641">
        <v>1</v>
      </c>
      <c r="E17641">
        <v>1</v>
      </c>
      <c r="F17641">
        <v>2</v>
      </c>
      <c r="G17641">
        <v>42300</v>
      </c>
      <c r="H17641" t="s">
        <v>5</v>
      </c>
      <c r="I17641" t="s">
        <v>6</v>
      </c>
      <c r="J17641">
        <v>153</v>
      </c>
      <c r="K17641">
        <v>-4</v>
      </c>
      <c r="L17641" t="s">
        <v>240</v>
      </c>
      <c r="M17641" t="s">
        <v>5</v>
      </c>
      <c r="N17641" t="s">
        <v>257</v>
      </c>
      <c r="O17641" s="9">
        <f t="shared" si="873"/>
        <v>76.5</v>
      </c>
      <c r="P17641" s="1">
        <f t="shared" si="874"/>
        <v>-2.6143790849673203E-2</v>
      </c>
      <c r="Q17641">
        <f t="shared" si="875"/>
        <v>-5.2287581699346407E-2</v>
      </c>
    </row>
    <row r="17642" spans="2:17" x14ac:dyDescent="0.25">
      <c r="B17642" t="s">
        <v>264</v>
      </c>
      <c r="C17642">
        <v>170958</v>
      </c>
      <c r="D17642">
        <v>1</v>
      </c>
      <c r="E17642">
        <v>1</v>
      </c>
      <c r="F17642">
        <v>6</v>
      </c>
      <c r="G17642">
        <v>41743</v>
      </c>
      <c r="H17642" t="s">
        <v>5</v>
      </c>
      <c r="I17642" t="s">
        <v>6</v>
      </c>
      <c r="J17642">
        <v>229</v>
      </c>
      <c r="K17642">
        <v>-6</v>
      </c>
      <c r="L17642" t="s">
        <v>240</v>
      </c>
      <c r="M17642" t="s">
        <v>5</v>
      </c>
      <c r="N17642" t="s">
        <v>257</v>
      </c>
      <c r="O17642" s="9">
        <f t="shared" si="873"/>
        <v>38.166666666666664</v>
      </c>
      <c r="P17642" s="1">
        <f t="shared" si="874"/>
        <v>-2.6200873362445413E-2</v>
      </c>
      <c r="Q17642">
        <f t="shared" si="875"/>
        <v>-0.15720524017467247</v>
      </c>
    </row>
    <row r="17643" spans="2:17" x14ac:dyDescent="0.25">
      <c r="B17643" t="s">
        <v>264</v>
      </c>
      <c r="C17643">
        <v>180364</v>
      </c>
      <c r="D17643">
        <v>1</v>
      </c>
      <c r="E17643">
        <v>1</v>
      </c>
      <c r="F17643">
        <v>4</v>
      </c>
      <c r="G17643">
        <v>41960</v>
      </c>
      <c r="H17643" t="s">
        <v>5</v>
      </c>
      <c r="I17643" t="s">
        <v>6</v>
      </c>
      <c r="J17643">
        <v>229</v>
      </c>
      <c r="K17643">
        <v>-6</v>
      </c>
      <c r="L17643" t="s">
        <v>240</v>
      </c>
      <c r="M17643" t="s">
        <v>5</v>
      </c>
      <c r="N17643" t="s">
        <v>257</v>
      </c>
      <c r="O17643" s="9">
        <f t="shared" si="873"/>
        <v>57.25</v>
      </c>
      <c r="P17643" s="1">
        <f t="shared" si="874"/>
        <v>-2.6200873362445413E-2</v>
      </c>
      <c r="Q17643">
        <f t="shared" si="875"/>
        <v>-0.10480349344978165</v>
      </c>
    </row>
    <row r="17644" spans="2:17" x14ac:dyDescent="0.25">
      <c r="B17644" t="s">
        <v>264</v>
      </c>
      <c r="C17644">
        <v>186403</v>
      </c>
      <c r="D17644">
        <v>2</v>
      </c>
      <c r="E17644">
        <v>1</v>
      </c>
      <c r="F17644">
        <v>12</v>
      </c>
      <c r="G17644">
        <v>42331</v>
      </c>
      <c r="H17644" t="s">
        <v>7</v>
      </c>
      <c r="I17644" t="s">
        <v>8</v>
      </c>
      <c r="J17644">
        <v>152</v>
      </c>
      <c r="K17644">
        <v>-4</v>
      </c>
      <c r="L17644" t="s">
        <v>239</v>
      </c>
      <c r="M17644" t="s">
        <v>258</v>
      </c>
      <c r="N17644" t="s">
        <v>257</v>
      </c>
      <c r="O17644" s="9">
        <f t="shared" si="873"/>
        <v>12.666666666666666</v>
      </c>
      <c r="P17644" s="1">
        <f t="shared" si="874"/>
        <v>-2.6315789473684209E-2</v>
      </c>
      <c r="Q17644">
        <f t="shared" si="875"/>
        <v>-0.31578947368421051</v>
      </c>
    </row>
    <row r="17645" spans="2:17" x14ac:dyDescent="0.25">
      <c r="B17645" t="s">
        <v>264</v>
      </c>
      <c r="C17645">
        <v>186403</v>
      </c>
      <c r="D17645">
        <v>2</v>
      </c>
      <c r="E17645">
        <v>1</v>
      </c>
      <c r="F17645">
        <v>12</v>
      </c>
      <c r="G17645">
        <v>42331</v>
      </c>
      <c r="H17645" t="s">
        <v>7</v>
      </c>
      <c r="I17645" t="s">
        <v>8</v>
      </c>
      <c r="J17645">
        <v>152</v>
      </c>
      <c r="K17645">
        <v>-4</v>
      </c>
      <c r="L17645" t="s">
        <v>239</v>
      </c>
      <c r="M17645" t="s">
        <v>258</v>
      </c>
      <c r="N17645" t="s">
        <v>257</v>
      </c>
      <c r="O17645" s="9">
        <f t="shared" si="873"/>
        <v>12.666666666666666</v>
      </c>
      <c r="P17645" s="1">
        <f t="shared" si="874"/>
        <v>-2.6315789473684209E-2</v>
      </c>
      <c r="Q17645">
        <f t="shared" si="875"/>
        <v>-0.31578947368421051</v>
      </c>
    </row>
    <row r="17646" spans="2:17" x14ac:dyDescent="0.25">
      <c r="B17646" t="s">
        <v>264</v>
      </c>
      <c r="C17646">
        <v>186154</v>
      </c>
      <c r="D17646">
        <v>2</v>
      </c>
      <c r="E17646">
        <v>1</v>
      </c>
      <c r="F17646">
        <v>7.5</v>
      </c>
      <c r="G17646">
        <v>42193</v>
      </c>
      <c r="H17646" t="s">
        <v>7</v>
      </c>
      <c r="I17646" t="s">
        <v>8</v>
      </c>
      <c r="J17646">
        <v>152</v>
      </c>
      <c r="K17646">
        <v>-4</v>
      </c>
      <c r="L17646" t="s">
        <v>239</v>
      </c>
      <c r="M17646" t="s">
        <v>258</v>
      </c>
      <c r="N17646" t="s">
        <v>257</v>
      </c>
      <c r="O17646" s="9">
        <f t="shared" si="873"/>
        <v>20.266666666666666</v>
      </c>
      <c r="P17646" s="1">
        <f t="shared" si="874"/>
        <v>-2.6315789473684209E-2</v>
      </c>
      <c r="Q17646">
        <f t="shared" si="875"/>
        <v>-0.19736842105263158</v>
      </c>
    </row>
    <row r="17647" spans="2:17" x14ac:dyDescent="0.25">
      <c r="B17647" t="s">
        <v>264</v>
      </c>
      <c r="C17647">
        <v>186154</v>
      </c>
      <c r="D17647">
        <v>2</v>
      </c>
      <c r="E17647">
        <v>1</v>
      </c>
      <c r="F17647">
        <v>7.5</v>
      </c>
      <c r="G17647">
        <v>42193</v>
      </c>
      <c r="H17647" t="s">
        <v>7</v>
      </c>
      <c r="I17647" t="s">
        <v>8</v>
      </c>
      <c r="J17647">
        <v>152</v>
      </c>
      <c r="K17647">
        <v>-4</v>
      </c>
      <c r="L17647" t="s">
        <v>239</v>
      </c>
      <c r="M17647" t="s">
        <v>258</v>
      </c>
      <c r="N17647" t="s">
        <v>257</v>
      </c>
      <c r="O17647" s="9">
        <f t="shared" si="873"/>
        <v>20.266666666666666</v>
      </c>
      <c r="P17647" s="1">
        <f t="shared" si="874"/>
        <v>-2.6315789473684209E-2</v>
      </c>
      <c r="Q17647">
        <f t="shared" si="875"/>
        <v>-0.19736842105263158</v>
      </c>
    </row>
    <row r="17648" spans="2:17" x14ac:dyDescent="0.25">
      <c r="B17648" t="s">
        <v>264</v>
      </c>
      <c r="C17648">
        <v>188670</v>
      </c>
      <c r="D17648">
        <v>1</v>
      </c>
      <c r="E17648">
        <v>1</v>
      </c>
      <c r="F17648">
        <v>4</v>
      </c>
      <c r="G17648">
        <v>42104</v>
      </c>
      <c r="H17648" t="s">
        <v>5</v>
      </c>
      <c r="I17648" t="s">
        <v>6</v>
      </c>
      <c r="J17648">
        <v>190</v>
      </c>
      <c r="K17648">
        <v>-5</v>
      </c>
      <c r="L17648" t="s">
        <v>240</v>
      </c>
      <c r="M17648" t="s">
        <v>5</v>
      </c>
      <c r="N17648" t="s">
        <v>257</v>
      </c>
      <c r="O17648" s="9">
        <f t="shared" si="873"/>
        <v>47.5</v>
      </c>
      <c r="P17648" s="1">
        <f t="shared" si="874"/>
        <v>-2.6315789473684209E-2</v>
      </c>
      <c r="Q17648">
        <f t="shared" si="875"/>
        <v>-0.10526315789473684</v>
      </c>
    </row>
    <row r="17649" spans="2:17" x14ac:dyDescent="0.25">
      <c r="B17649" t="s">
        <v>264</v>
      </c>
      <c r="C17649">
        <v>190047</v>
      </c>
      <c r="D17649">
        <v>2</v>
      </c>
      <c r="E17649">
        <v>2</v>
      </c>
      <c r="F17649">
        <v>15</v>
      </c>
      <c r="G17649">
        <v>42123</v>
      </c>
      <c r="H17649" t="s">
        <v>5</v>
      </c>
      <c r="I17649" t="s">
        <v>6</v>
      </c>
      <c r="J17649">
        <v>189</v>
      </c>
      <c r="K17649">
        <v>-5</v>
      </c>
      <c r="L17649" t="s">
        <v>239</v>
      </c>
      <c r="M17649" t="s">
        <v>5</v>
      </c>
      <c r="N17649" t="s">
        <v>257</v>
      </c>
      <c r="O17649" s="9">
        <f t="shared" si="873"/>
        <v>12.6</v>
      </c>
      <c r="P17649" s="1">
        <f t="shared" si="874"/>
        <v>-2.6455026455026454E-2</v>
      </c>
      <c r="Q17649">
        <f t="shared" si="875"/>
        <v>-0.3968253968253968</v>
      </c>
    </row>
    <row r="17650" spans="2:17" x14ac:dyDescent="0.25">
      <c r="B17650" t="s">
        <v>264</v>
      </c>
      <c r="C17650">
        <v>179918</v>
      </c>
      <c r="D17650">
        <v>2</v>
      </c>
      <c r="E17650">
        <v>1</v>
      </c>
      <c r="F17650">
        <v>10</v>
      </c>
      <c r="G17650">
        <v>42052</v>
      </c>
      <c r="H17650" t="s">
        <v>5</v>
      </c>
      <c r="I17650" t="s">
        <v>6</v>
      </c>
      <c r="J17650">
        <v>189</v>
      </c>
      <c r="K17650">
        <v>-5</v>
      </c>
      <c r="L17650" t="s">
        <v>239</v>
      </c>
      <c r="M17650" t="s">
        <v>5</v>
      </c>
      <c r="N17650" t="s">
        <v>257</v>
      </c>
      <c r="O17650" s="9">
        <f t="shared" si="873"/>
        <v>18.899999999999999</v>
      </c>
      <c r="P17650" s="1">
        <f t="shared" si="874"/>
        <v>-2.6455026455026454E-2</v>
      </c>
      <c r="Q17650">
        <f t="shared" si="875"/>
        <v>-0.26455026455026454</v>
      </c>
    </row>
    <row r="17651" spans="2:17" x14ac:dyDescent="0.25">
      <c r="B17651" t="s">
        <v>264</v>
      </c>
      <c r="C17651">
        <v>179918</v>
      </c>
      <c r="D17651">
        <v>2</v>
      </c>
      <c r="E17651">
        <v>2</v>
      </c>
      <c r="F17651">
        <v>10</v>
      </c>
      <c r="G17651">
        <v>42052</v>
      </c>
      <c r="H17651" t="s">
        <v>5</v>
      </c>
      <c r="I17651" t="s">
        <v>6</v>
      </c>
      <c r="J17651">
        <v>189</v>
      </c>
      <c r="K17651">
        <v>-5</v>
      </c>
      <c r="L17651" t="s">
        <v>239</v>
      </c>
      <c r="M17651" t="s">
        <v>5</v>
      </c>
      <c r="N17651" t="s">
        <v>257</v>
      </c>
      <c r="O17651" s="9">
        <f t="shared" si="873"/>
        <v>18.899999999999999</v>
      </c>
      <c r="P17651" s="1">
        <f t="shared" si="874"/>
        <v>-2.6455026455026454E-2</v>
      </c>
      <c r="Q17651">
        <f t="shared" si="875"/>
        <v>-0.26455026455026454</v>
      </c>
    </row>
    <row r="17652" spans="2:17" x14ac:dyDescent="0.25">
      <c r="B17652" t="s">
        <v>264</v>
      </c>
      <c r="C17652">
        <v>179919</v>
      </c>
      <c r="D17652">
        <v>2</v>
      </c>
      <c r="E17652">
        <v>1</v>
      </c>
      <c r="F17652">
        <v>10</v>
      </c>
      <c r="G17652">
        <v>42052</v>
      </c>
      <c r="H17652" t="s">
        <v>5</v>
      </c>
      <c r="I17652" t="s">
        <v>6</v>
      </c>
      <c r="J17652">
        <v>189</v>
      </c>
      <c r="K17652">
        <v>-5</v>
      </c>
      <c r="L17652" t="s">
        <v>239</v>
      </c>
      <c r="M17652" t="s">
        <v>5</v>
      </c>
      <c r="N17652" t="s">
        <v>257</v>
      </c>
      <c r="O17652" s="9">
        <f t="shared" si="873"/>
        <v>18.899999999999999</v>
      </c>
      <c r="P17652" s="1">
        <f t="shared" si="874"/>
        <v>-2.6455026455026454E-2</v>
      </c>
      <c r="Q17652">
        <f t="shared" si="875"/>
        <v>-0.26455026455026454</v>
      </c>
    </row>
    <row r="17653" spans="2:17" x14ac:dyDescent="0.25">
      <c r="B17653" t="s">
        <v>264</v>
      </c>
      <c r="C17653">
        <v>179919</v>
      </c>
      <c r="D17653">
        <v>2</v>
      </c>
      <c r="E17653">
        <v>2</v>
      </c>
      <c r="F17653">
        <v>10</v>
      </c>
      <c r="G17653">
        <v>42052</v>
      </c>
      <c r="H17653" t="s">
        <v>5</v>
      </c>
      <c r="I17653" t="s">
        <v>6</v>
      </c>
      <c r="J17653">
        <v>189</v>
      </c>
      <c r="K17653">
        <v>-5</v>
      </c>
      <c r="L17653" t="s">
        <v>239</v>
      </c>
      <c r="M17653" t="s">
        <v>5</v>
      </c>
      <c r="N17653" t="s">
        <v>257</v>
      </c>
      <c r="O17653" s="9">
        <f t="shared" si="873"/>
        <v>18.899999999999999</v>
      </c>
      <c r="P17653" s="1">
        <f t="shared" si="874"/>
        <v>-2.6455026455026454E-2</v>
      </c>
      <c r="Q17653">
        <f t="shared" si="875"/>
        <v>-0.26455026455026454</v>
      </c>
    </row>
    <row r="17654" spans="2:17" x14ac:dyDescent="0.25">
      <c r="B17654" t="s">
        <v>264</v>
      </c>
      <c r="C17654">
        <v>176148</v>
      </c>
      <c r="D17654">
        <v>2</v>
      </c>
      <c r="E17654">
        <v>1</v>
      </c>
      <c r="F17654">
        <v>8</v>
      </c>
      <c r="G17654">
        <v>42045</v>
      </c>
      <c r="H17654" t="s">
        <v>5</v>
      </c>
      <c r="I17654" t="s">
        <v>6</v>
      </c>
      <c r="J17654">
        <v>189</v>
      </c>
      <c r="K17654">
        <v>-5</v>
      </c>
      <c r="L17654" t="s">
        <v>239</v>
      </c>
      <c r="M17654" t="s">
        <v>5</v>
      </c>
      <c r="N17654" t="s">
        <v>257</v>
      </c>
      <c r="O17654" s="9">
        <f t="shared" si="873"/>
        <v>23.625</v>
      </c>
      <c r="P17654" s="1">
        <f t="shared" si="874"/>
        <v>-2.6455026455026454E-2</v>
      </c>
      <c r="Q17654">
        <f t="shared" si="875"/>
        <v>-0.21164021164021163</v>
      </c>
    </row>
    <row r="17655" spans="2:17" x14ac:dyDescent="0.25">
      <c r="B17655" t="s">
        <v>264</v>
      </c>
      <c r="C17655">
        <v>179791</v>
      </c>
      <c r="D17655">
        <v>2</v>
      </c>
      <c r="E17655">
        <v>2</v>
      </c>
      <c r="F17655">
        <v>8</v>
      </c>
      <c r="G17655">
        <v>42048</v>
      </c>
      <c r="H17655" t="s">
        <v>5</v>
      </c>
      <c r="I17655" t="s">
        <v>6</v>
      </c>
      <c r="J17655">
        <v>189</v>
      </c>
      <c r="K17655">
        <v>-5</v>
      </c>
      <c r="L17655" t="s">
        <v>239</v>
      </c>
      <c r="M17655" t="s">
        <v>5</v>
      </c>
      <c r="N17655" t="s">
        <v>257</v>
      </c>
      <c r="O17655" s="9">
        <f t="shared" si="873"/>
        <v>23.625</v>
      </c>
      <c r="P17655" s="1">
        <f t="shared" si="874"/>
        <v>-2.6455026455026454E-2</v>
      </c>
      <c r="Q17655">
        <f t="shared" si="875"/>
        <v>-0.21164021164021163</v>
      </c>
    </row>
    <row r="17656" spans="2:17" x14ac:dyDescent="0.25">
      <c r="B17656" t="s">
        <v>264</v>
      </c>
      <c r="C17656">
        <v>179792</v>
      </c>
      <c r="D17656">
        <v>2</v>
      </c>
      <c r="E17656">
        <v>1</v>
      </c>
      <c r="F17656">
        <v>8</v>
      </c>
      <c r="G17656">
        <v>42048</v>
      </c>
      <c r="H17656" t="s">
        <v>5</v>
      </c>
      <c r="I17656" t="s">
        <v>6</v>
      </c>
      <c r="J17656">
        <v>189</v>
      </c>
      <c r="K17656">
        <v>-5</v>
      </c>
      <c r="L17656" t="s">
        <v>239</v>
      </c>
      <c r="M17656" t="s">
        <v>5</v>
      </c>
      <c r="N17656" t="s">
        <v>257</v>
      </c>
      <c r="O17656" s="9">
        <f t="shared" si="873"/>
        <v>23.625</v>
      </c>
      <c r="P17656" s="1">
        <f t="shared" si="874"/>
        <v>-2.6455026455026454E-2</v>
      </c>
      <c r="Q17656">
        <f t="shared" si="875"/>
        <v>-0.21164021164021163</v>
      </c>
    </row>
    <row r="17657" spans="2:17" x14ac:dyDescent="0.25">
      <c r="B17657" t="s">
        <v>264</v>
      </c>
      <c r="C17657">
        <v>179792</v>
      </c>
      <c r="D17657">
        <v>2</v>
      </c>
      <c r="E17657">
        <v>2</v>
      </c>
      <c r="F17657">
        <v>8</v>
      </c>
      <c r="G17657">
        <v>42048</v>
      </c>
      <c r="H17657" t="s">
        <v>5</v>
      </c>
      <c r="I17657" t="s">
        <v>6</v>
      </c>
      <c r="J17657">
        <v>189</v>
      </c>
      <c r="K17657">
        <v>-5</v>
      </c>
      <c r="L17657" t="s">
        <v>239</v>
      </c>
      <c r="M17657" t="s">
        <v>5</v>
      </c>
      <c r="N17657" t="s">
        <v>257</v>
      </c>
      <c r="O17657" s="9">
        <f t="shared" si="873"/>
        <v>23.625</v>
      </c>
      <c r="P17657" s="1">
        <f t="shared" si="874"/>
        <v>-2.6455026455026454E-2</v>
      </c>
      <c r="Q17657">
        <f t="shared" si="875"/>
        <v>-0.21164021164021163</v>
      </c>
    </row>
    <row r="17658" spans="2:17" x14ac:dyDescent="0.25">
      <c r="B17658" t="s">
        <v>264</v>
      </c>
      <c r="C17658">
        <v>164771</v>
      </c>
      <c r="D17658">
        <v>2</v>
      </c>
      <c r="E17658">
        <v>2</v>
      </c>
      <c r="F17658">
        <v>4</v>
      </c>
      <c r="G17658">
        <v>41681</v>
      </c>
      <c r="H17658" t="s">
        <v>5</v>
      </c>
      <c r="I17658" t="s">
        <v>6</v>
      </c>
      <c r="J17658">
        <v>189</v>
      </c>
      <c r="K17658">
        <v>-5</v>
      </c>
      <c r="L17658" t="s">
        <v>239</v>
      </c>
      <c r="M17658" t="s">
        <v>5</v>
      </c>
      <c r="N17658" t="s">
        <v>257</v>
      </c>
      <c r="O17658" s="9">
        <f t="shared" si="873"/>
        <v>47.25</v>
      </c>
      <c r="P17658" s="1">
        <f t="shared" si="874"/>
        <v>-2.6455026455026454E-2</v>
      </c>
      <c r="Q17658">
        <f t="shared" si="875"/>
        <v>-0.10582010582010581</v>
      </c>
    </row>
    <row r="17659" spans="2:17" x14ac:dyDescent="0.25">
      <c r="B17659" t="s">
        <v>264</v>
      </c>
      <c r="C17659">
        <v>190364</v>
      </c>
      <c r="D17659">
        <v>1</v>
      </c>
      <c r="E17659">
        <v>1</v>
      </c>
      <c r="F17659">
        <v>5</v>
      </c>
      <c r="G17659">
        <v>42090</v>
      </c>
      <c r="H17659" t="s">
        <v>5</v>
      </c>
      <c r="I17659" t="s">
        <v>6</v>
      </c>
      <c r="J17659">
        <v>151</v>
      </c>
      <c r="K17659">
        <v>-4</v>
      </c>
      <c r="L17659" t="s">
        <v>240</v>
      </c>
      <c r="M17659" t="s">
        <v>5</v>
      </c>
      <c r="N17659" t="s">
        <v>257</v>
      </c>
      <c r="O17659" s="9">
        <f t="shared" ref="O17659:O17722" si="876">J17659/F17659</f>
        <v>30.2</v>
      </c>
      <c r="P17659" s="1">
        <f t="shared" ref="P17659:P17722" si="877">K17659/J17659</f>
        <v>-2.6490066225165563E-2</v>
      </c>
      <c r="Q17659">
        <f t="shared" si="875"/>
        <v>-0.13245033112582782</v>
      </c>
    </row>
    <row r="17660" spans="2:17" x14ac:dyDescent="0.25">
      <c r="B17660" t="s">
        <v>264</v>
      </c>
      <c r="C17660">
        <v>190364</v>
      </c>
      <c r="D17660">
        <v>1</v>
      </c>
      <c r="E17660">
        <v>1</v>
      </c>
      <c r="F17660">
        <v>5</v>
      </c>
      <c r="G17660">
        <v>42090</v>
      </c>
      <c r="H17660" t="s">
        <v>5</v>
      </c>
      <c r="I17660" t="s">
        <v>6</v>
      </c>
      <c r="J17660">
        <v>151</v>
      </c>
      <c r="K17660">
        <v>-4</v>
      </c>
      <c r="L17660" t="s">
        <v>240</v>
      </c>
      <c r="M17660" t="s">
        <v>5</v>
      </c>
      <c r="N17660" t="s">
        <v>257</v>
      </c>
      <c r="O17660" s="9">
        <f t="shared" si="876"/>
        <v>30.2</v>
      </c>
      <c r="P17660" s="1">
        <f t="shared" si="877"/>
        <v>-2.6490066225165563E-2</v>
      </c>
      <c r="Q17660">
        <f t="shared" ref="Q17660:Q17723" si="878">F17660*P17660</f>
        <v>-0.13245033112582782</v>
      </c>
    </row>
    <row r="17661" spans="2:17" x14ac:dyDescent="0.25">
      <c r="B17661" t="s">
        <v>264</v>
      </c>
      <c r="C17661">
        <v>176878</v>
      </c>
      <c r="D17661">
        <v>2</v>
      </c>
      <c r="E17661">
        <v>2</v>
      </c>
      <c r="F17661">
        <v>12</v>
      </c>
      <c r="G17661">
        <v>42047</v>
      </c>
      <c r="H17661" t="s">
        <v>5</v>
      </c>
      <c r="I17661" t="s">
        <v>6</v>
      </c>
      <c r="J17661">
        <v>188</v>
      </c>
      <c r="K17661">
        <v>-5</v>
      </c>
      <c r="L17661" t="s">
        <v>239</v>
      </c>
      <c r="M17661" t="s">
        <v>5</v>
      </c>
      <c r="N17661" t="s">
        <v>257</v>
      </c>
      <c r="O17661" s="9">
        <f t="shared" si="876"/>
        <v>15.666666666666666</v>
      </c>
      <c r="P17661" s="1">
        <f t="shared" si="877"/>
        <v>-2.6595744680851064E-2</v>
      </c>
      <c r="Q17661">
        <f t="shared" si="878"/>
        <v>-0.31914893617021278</v>
      </c>
    </row>
    <row r="17662" spans="2:17" x14ac:dyDescent="0.25">
      <c r="B17662" t="s">
        <v>264</v>
      </c>
      <c r="C17662">
        <v>185526</v>
      </c>
      <c r="D17662">
        <v>2</v>
      </c>
      <c r="E17662">
        <v>2</v>
      </c>
      <c r="F17662">
        <v>8</v>
      </c>
      <c r="G17662">
        <v>42172</v>
      </c>
      <c r="H17662" t="s">
        <v>5</v>
      </c>
      <c r="I17662" t="s">
        <v>6</v>
      </c>
      <c r="J17662">
        <v>188</v>
      </c>
      <c r="K17662">
        <v>-5</v>
      </c>
      <c r="L17662" t="s">
        <v>239</v>
      </c>
      <c r="M17662" t="s">
        <v>5</v>
      </c>
      <c r="N17662" t="s">
        <v>257</v>
      </c>
      <c r="O17662" s="9">
        <f t="shared" si="876"/>
        <v>23.5</v>
      </c>
      <c r="P17662" s="1">
        <f t="shared" si="877"/>
        <v>-2.6595744680851064E-2</v>
      </c>
      <c r="Q17662">
        <f t="shared" si="878"/>
        <v>-0.21276595744680851</v>
      </c>
    </row>
    <row r="17663" spans="2:17" x14ac:dyDescent="0.25">
      <c r="B17663" t="s">
        <v>264</v>
      </c>
      <c r="C17663">
        <v>185512</v>
      </c>
      <c r="D17663">
        <v>2</v>
      </c>
      <c r="E17663">
        <v>1</v>
      </c>
      <c r="F17663">
        <v>8</v>
      </c>
      <c r="G17663">
        <v>42172</v>
      </c>
      <c r="H17663" t="s">
        <v>5</v>
      </c>
      <c r="I17663" t="s">
        <v>6</v>
      </c>
      <c r="J17663">
        <v>188</v>
      </c>
      <c r="K17663">
        <v>-5</v>
      </c>
      <c r="L17663" t="s">
        <v>239</v>
      </c>
      <c r="M17663" t="s">
        <v>5</v>
      </c>
      <c r="N17663" t="s">
        <v>257</v>
      </c>
      <c r="O17663" s="9">
        <f t="shared" si="876"/>
        <v>23.5</v>
      </c>
      <c r="P17663" s="1">
        <f t="shared" si="877"/>
        <v>-2.6595744680851064E-2</v>
      </c>
      <c r="Q17663">
        <f t="shared" si="878"/>
        <v>-0.21276595744680851</v>
      </c>
    </row>
    <row r="17664" spans="2:17" x14ac:dyDescent="0.25">
      <c r="B17664" t="s">
        <v>264</v>
      </c>
      <c r="C17664">
        <v>171081</v>
      </c>
      <c r="D17664">
        <v>2</v>
      </c>
      <c r="E17664">
        <v>1</v>
      </c>
      <c r="F17664">
        <v>7.5</v>
      </c>
      <c r="G17664">
        <v>41818</v>
      </c>
      <c r="H17664" t="s">
        <v>5</v>
      </c>
      <c r="I17664" t="s">
        <v>6</v>
      </c>
      <c r="J17664">
        <v>188</v>
      </c>
      <c r="K17664">
        <v>-5</v>
      </c>
      <c r="L17664" t="s">
        <v>239</v>
      </c>
      <c r="M17664" t="s">
        <v>5</v>
      </c>
      <c r="N17664" t="s">
        <v>257</v>
      </c>
      <c r="O17664" s="9">
        <f t="shared" si="876"/>
        <v>25.066666666666666</v>
      </c>
      <c r="P17664" s="1">
        <f t="shared" si="877"/>
        <v>-2.6595744680851064E-2</v>
      </c>
      <c r="Q17664">
        <f t="shared" si="878"/>
        <v>-0.19946808510638298</v>
      </c>
    </row>
    <row r="17665" spans="2:17" x14ac:dyDescent="0.25">
      <c r="B17665" t="s">
        <v>264</v>
      </c>
      <c r="C17665">
        <v>153674</v>
      </c>
      <c r="D17665">
        <v>1</v>
      </c>
      <c r="E17665">
        <v>1</v>
      </c>
      <c r="F17665">
        <v>5</v>
      </c>
      <c r="G17665">
        <v>41521</v>
      </c>
      <c r="H17665" t="s">
        <v>7</v>
      </c>
      <c r="I17665" t="s">
        <v>8</v>
      </c>
      <c r="J17665">
        <v>150</v>
      </c>
      <c r="K17665">
        <v>-4</v>
      </c>
      <c r="L17665" t="s">
        <v>240</v>
      </c>
      <c r="M17665" t="s">
        <v>258</v>
      </c>
      <c r="N17665" t="s">
        <v>257</v>
      </c>
      <c r="O17665" s="9">
        <f t="shared" si="876"/>
        <v>30</v>
      </c>
      <c r="P17665" s="1">
        <f t="shared" si="877"/>
        <v>-2.6666666666666668E-2</v>
      </c>
      <c r="Q17665">
        <f t="shared" si="878"/>
        <v>-0.13333333333333333</v>
      </c>
    </row>
    <row r="17666" spans="2:17" x14ac:dyDescent="0.25">
      <c r="B17666" t="s">
        <v>264</v>
      </c>
      <c r="C17666">
        <v>179521</v>
      </c>
      <c r="D17666">
        <v>1</v>
      </c>
      <c r="E17666">
        <v>1</v>
      </c>
      <c r="F17666">
        <v>5</v>
      </c>
      <c r="G17666">
        <v>41953</v>
      </c>
      <c r="H17666" t="s">
        <v>5</v>
      </c>
      <c r="I17666" t="s">
        <v>6</v>
      </c>
      <c r="J17666">
        <v>150</v>
      </c>
      <c r="K17666">
        <v>-4</v>
      </c>
      <c r="L17666" t="s">
        <v>240</v>
      </c>
      <c r="M17666" t="s">
        <v>5</v>
      </c>
      <c r="N17666" t="s">
        <v>257</v>
      </c>
      <c r="O17666" s="9">
        <f t="shared" si="876"/>
        <v>30</v>
      </c>
      <c r="P17666" s="1">
        <f t="shared" si="877"/>
        <v>-2.6666666666666668E-2</v>
      </c>
      <c r="Q17666">
        <f t="shared" si="878"/>
        <v>-0.13333333333333333</v>
      </c>
    </row>
    <row r="17667" spans="2:17" x14ac:dyDescent="0.25">
      <c r="B17667" t="s">
        <v>264</v>
      </c>
      <c r="C17667">
        <v>166668</v>
      </c>
      <c r="D17667">
        <v>1</v>
      </c>
      <c r="E17667">
        <v>1</v>
      </c>
      <c r="F17667">
        <v>4</v>
      </c>
      <c r="G17667">
        <v>41651</v>
      </c>
      <c r="H17667" t="s">
        <v>5</v>
      </c>
      <c r="I17667" t="s">
        <v>6</v>
      </c>
      <c r="J17667">
        <v>150</v>
      </c>
      <c r="K17667">
        <v>-4</v>
      </c>
      <c r="L17667" t="s">
        <v>240</v>
      </c>
      <c r="M17667" t="s">
        <v>5</v>
      </c>
      <c r="N17667" t="s">
        <v>257</v>
      </c>
      <c r="O17667" s="9">
        <f t="shared" si="876"/>
        <v>37.5</v>
      </c>
      <c r="P17667" s="1">
        <f t="shared" si="877"/>
        <v>-2.6666666666666668E-2</v>
      </c>
      <c r="Q17667">
        <f t="shared" si="878"/>
        <v>-0.10666666666666667</v>
      </c>
    </row>
    <row r="17668" spans="2:17" x14ac:dyDescent="0.25">
      <c r="B17668" t="s">
        <v>264</v>
      </c>
      <c r="C17668">
        <v>190360</v>
      </c>
      <c r="D17668">
        <v>1</v>
      </c>
      <c r="E17668">
        <v>1</v>
      </c>
      <c r="F17668">
        <v>4</v>
      </c>
      <c r="G17668">
        <v>42090</v>
      </c>
      <c r="H17668" t="s">
        <v>5</v>
      </c>
      <c r="I17668" t="s">
        <v>6</v>
      </c>
      <c r="J17668">
        <v>150</v>
      </c>
      <c r="K17668">
        <v>-4</v>
      </c>
      <c r="L17668" t="s">
        <v>240</v>
      </c>
      <c r="M17668" t="s">
        <v>5</v>
      </c>
      <c r="N17668" t="s">
        <v>257</v>
      </c>
      <c r="O17668" s="9">
        <f t="shared" si="876"/>
        <v>37.5</v>
      </c>
      <c r="P17668" s="1">
        <f t="shared" si="877"/>
        <v>-2.6666666666666668E-2</v>
      </c>
      <c r="Q17668">
        <f t="shared" si="878"/>
        <v>-0.10666666666666667</v>
      </c>
    </row>
    <row r="17669" spans="2:17" x14ac:dyDescent="0.25">
      <c r="B17669" t="s">
        <v>264</v>
      </c>
      <c r="C17669">
        <v>190360</v>
      </c>
      <c r="D17669">
        <v>1</v>
      </c>
      <c r="E17669">
        <v>1</v>
      </c>
      <c r="F17669">
        <v>4</v>
      </c>
      <c r="G17669">
        <v>42090</v>
      </c>
      <c r="H17669" t="s">
        <v>5</v>
      </c>
      <c r="I17669" t="s">
        <v>6</v>
      </c>
      <c r="J17669">
        <v>150</v>
      </c>
      <c r="K17669">
        <v>-4</v>
      </c>
      <c r="L17669" t="s">
        <v>240</v>
      </c>
      <c r="M17669" t="s">
        <v>5</v>
      </c>
      <c r="N17669" t="s">
        <v>257</v>
      </c>
      <c r="O17669" s="9">
        <f t="shared" si="876"/>
        <v>37.5</v>
      </c>
      <c r="P17669" s="1">
        <f t="shared" si="877"/>
        <v>-2.6666666666666668E-2</v>
      </c>
      <c r="Q17669">
        <f t="shared" si="878"/>
        <v>-0.10666666666666667</v>
      </c>
    </row>
    <row r="17670" spans="2:17" x14ac:dyDescent="0.25">
      <c r="B17670" t="s">
        <v>264</v>
      </c>
      <c r="C17670">
        <v>168997</v>
      </c>
      <c r="D17670">
        <v>1</v>
      </c>
      <c r="E17670">
        <v>1</v>
      </c>
      <c r="F17670">
        <v>3.5</v>
      </c>
      <c r="G17670">
        <v>41752</v>
      </c>
      <c r="H17670" t="s">
        <v>7</v>
      </c>
      <c r="I17670" t="s">
        <v>8</v>
      </c>
      <c r="J17670">
        <v>150</v>
      </c>
      <c r="K17670">
        <v>-4</v>
      </c>
      <c r="L17670" t="s">
        <v>240</v>
      </c>
      <c r="M17670" t="s">
        <v>258</v>
      </c>
      <c r="N17670" t="s">
        <v>257</v>
      </c>
      <c r="O17670" s="9">
        <f t="shared" si="876"/>
        <v>42.857142857142854</v>
      </c>
      <c r="P17670" s="1">
        <f t="shared" si="877"/>
        <v>-2.6666666666666668E-2</v>
      </c>
      <c r="Q17670">
        <f t="shared" si="878"/>
        <v>-9.3333333333333338E-2</v>
      </c>
    </row>
    <row r="17671" spans="2:17" x14ac:dyDescent="0.25">
      <c r="B17671" t="s">
        <v>264</v>
      </c>
      <c r="C17671">
        <v>164839</v>
      </c>
      <c r="D17671">
        <v>2</v>
      </c>
      <c r="E17671">
        <v>2</v>
      </c>
      <c r="F17671">
        <v>3.5</v>
      </c>
      <c r="G17671">
        <v>41709</v>
      </c>
      <c r="H17671" t="s">
        <v>5</v>
      </c>
      <c r="I17671" t="s">
        <v>6</v>
      </c>
      <c r="J17671">
        <v>150</v>
      </c>
      <c r="K17671">
        <v>-4</v>
      </c>
      <c r="L17671" t="s">
        <v>239</v>
      </c>
      <c r="M17671" t="s">
        <v>5</v>
      </c>
      <c r="N17671" t="s">
        <v>257</v>
      </c>
      <c r="O17671" s="9">
        <f t="shared" si="876"/>
        <v>42.857142857142854</v>
      </c>
      <c r="P17671" s="1">
        <f t="shared" si="877"/>
        <v>-2.6666666666666668E-2</v>
      </c>
      <c r="Q17671">
        <f t="shared" si="878"/>
        <v>-9.3333333333333338E-2</v>
      </c>
    </row>
    <row r="17672" spans="2:17" x14ac:dyDescent="0.25">
      <c r="B17672" t="s">
        <v>264</v>
      </c>
      <c r="C17672">
        <v>184143</v>
      </c>
      <c r="D17672">
        <v>1</v>
      </c>
      <c r="E17672">
        <v>1</v>
      </c>
      <c r="F17672">
        <v>3.5</v>
      </c>
      <c r="G17672">
        <v>42310</v>
      </c>
      <c r="H17672" t="s">
        <v>7</v>
      </c>
      <c r="I17672" t="s">
        <v>8</v>
      </c>
      <c r="J17672">
        <v>150</v>
      </c>
      <c r="K17672">
        <v>-4</v>
      </c>
      <c r="L17672" t="s">
        <v>240</v>
      </c>
      <c r="M17672" t="s">
        <v>258</v>
      </c>
      <c r="N17672" t="s">
        <v>257</v>
      </c>
      <c r="O17672" s="9">
        <f t="shared" si="876"/>
        <v>42.857142857142854</v>
      </c>
      <c r="P17672" s="1">
        <f t="shared" si="877"/>
        <v>-2.6666666666666668E-2</v>
      </c>
      <c r="Q17672">
        <f t="shared" si="878"/>
        <v>-9.3333333333333338E-2</v>
      </c>
    </row>
    <row r="17673" spans="2:17" x14ac:dyDescent="0.25">
      <c r="B17673" t="s">
        <v>264</v>
      </c>
      <c r="C17673">
        <v>176771</v>
      </c>
      <c r="D17673">
        <v>2</v>
      </c>
      <c r="E17673">
        <v>1</v>
      </c>
      <c r="F17673">
        <v>15</v>
      </c>
      <c r="G17673">
        <v>42046</v>
      </c>
      <c r="H17673" t="s">
        <v>5</v>
      </c>
      <c r="I17673" t="s">
        <v>6</v>
      </c>
      <c r="J17673">
        <v>224</v>
      </c>
      <c r="K17673">
        <v>-6</v>
      </c>
      <c r="L17673" t="s">
        <v>239</v>
      </c>
      <c r="M17673" t="s">
        <v>5</v>
      </c>
      <c r="N17673" t="s">
        <v>257</v>
      </c>
      <c r="O17673" s="9">
        <f t="shared" si="876"/>
        <v>14.933333333333334</v>
      </c>
      <c r="P17673" s="1">
        <f t="shared" si="877"/>
        <v>-2.6785714285714284E-2</v>
      </c>
      <c r="Q17673">
        <f t="shared" si="878"/>
        <v>-0.40178571428571425</v>
      </c>
    </row>
    <row r="17674" spans="2:17" x14ac:dyDescent="0.25">
      <c r="B17674" t="s">
        <v>264</v>
      </c>
      <c r="C17674">
        <v>176771</v>
      </c>
      <c r="D17674">
        <v>2</v>
      </c>
      <c r="E17674">
        <v>2</v>
      </c>
      <c r="F17674">
        <v>15</v>
      </c>
      <c r="G17674">
        <v>42046</v>
      </c>
      <c r="H17674" t="s">
        <v>5</v>
      </c>
      <c r="I17674" t="s">
        <v>6</v>
      </c>
      <c r="J17674">
        <v>224</v>
      </c>
      <c r="K17674">
        <v>-6</v>
      </c>
      <c r="L17674" t="s">
        <v>239</v>
      </c>
      <c r="M17674" t="s">
        <v>5</v>
      </c>
      <c r="N17674" t="s">
        <v>257</v>
      </c>
      <c r="O17674" s="9">
        <f t="shared" si="876"/>
        <v>14.933333333333334</v>
      </c>
      <c r="P17674" s="1">
        <f t="shared" si="877"/>
        <v>-2.6785714285714284E-2</v>
      </c>
      <c r="Q17674">
        <f t="shared" si="878"/>
        <v>-0.40178571428571425</v>
      </c>
    </row>
    <row r="17675" spans="2:17" x14ac:dyDescent="0.25">
      <c r="B17675" t="s">
        <v>264</v>
      </c>
      <c r="C17675">
        <v>181543</v>
      </c>
      <c r="D17675">
        <v>1</v>
      </c>
      <c r="E17675">
        <v>1</v>
      </c>
      <c r="F17675">
        <v>7.5</v>
      </c>
      <c r="G17675">
        <v>41893</v>
      </c>
      <c r="H17675" t="s">
        <v>7</v>
      </c>
      <c r="I17675" t="s">
        <v>8</v>
      </c>
      <c r="J17675">
        <v>224</v>
      </c>
      <c r="K17675">
        <v>-6</v>
      </c>
      <c r="L17675" t="s">
        <v>240</v>
      </c>
      <c r="M17675" t="s">
        <v>258</v>
      </c>
      <c r="N17675" t="s">
        <v>257</v>
      </c>
      <c r="O17675" s="9">
        <f t="shared" si="876"/>
        <v>29.866666666666667</v>
      </c>
      <c r="P17675" s="1">
        <f t="shared" si="877"/>
        <v>-2.6785714285714284E-2</v>
      </c>
      <c r="Q17675">
        <f t="shared" si="878"/>
        <v>-0.20089285714285712</v>
      </c>
    </row>
    <row r="17676" spans="2:17" x14ac:dyDescent="0.25">
      <c r="B17676" t="s">
        <v>264</v>
      </c>
      <c r="C17676">
        <v>168290</v>
      </c>
      <c r="D17676">
        <v>1</v>
      </c>
      <c r="E17676">
        <v>1</v>
      </c>
      <c r="F17676">
        <v>6</v>
      </c>
      <c r="G17676">
        <v>41709</v>
      </c>
      <c r="H17676" t="s">
        <v>7</v>
      </c>
      <c r="I17676" t="s">
        <v>6</v>
      </c>
      <c r="J17676">
        <v>224</v>
      </c>
      <c r="K17676">
        <v>-6</v>
      </c>
      <c r="L17676" t="s">
        <v>240</v>
      </c>
      <c r="M17676" t="s">
        <v>258</v>
      </c>
      <c r="N17676" t="s">
        <v>257</v>
      </c>
      <c r="O17676" s="9">
        <f t="shared" si="876"/>
        <v>37.333333333333336</v>
      </c>
      <c r="P17676" s="1">
        <f t="shared" si="877"/>
        <v>-2.6785714285714284E-2</v>
      </c>
      <c r="Q17676">
        <f t="shared" si="878"/>
        <v>-0.1607142857142857</v>
      </c>
    </row>
    <row r="17677" spans="2:17" x14ac:dyDescent="0.25">
      <c r="B17677" t="s">
        <v>264</v>
      </c>
      <c r="C17677">
        <v>180763</v>
      </c>
      <c r="D17677">
        <v>1</v>
      </c>
      <c r="E17677">
        <v>1</v>
      </c>
      <c r="F17677">
        <v>6</v>
      </c>
      <c r="G17677">
        <v>41906</v>
      </c>
      <c r="H17677" t="s">
        <v>7</v>
      </c>
      <c r="I17677" t="s">
        <v>8</v>
      </c>
      <c r="J17677">
        <v>224</v>
      </c>
      <c r="K17677">
        <v>-6</v>
      </c>
      <c r="L17677" t="s">
        <v>240</v>
      </c>
      <c r="M17677" t="s">
        <v>258</v>
      </c>
      <c r="N17677" t="s">
        <v>257</v>
      </c>
      <c r="O17677" s="9">
        <f t="shared" si="876"/>
        <v>37.333333333333336</v>
      </c>
      <c r="P17677" s="1">
        <f t="shared" si="877"/>
        <v>-2.6785714285714284E-2</v>
      </c>
      <c r="Q17677">
        <f t="shared" si="878"/>
        <v>-0.1607142857142857</v>
      </c>
    </row>
    <row r="17678" spans="2:17" x14ac:dyDescent="0.25">
      <c r="B17678" t="s">
        <v>264</v>
      </c>
      <c r="C17678">
        <v>190326</v>
      </c>
      <c r="D17678">
        <v>1</v>
      </c>
      <c r="E17678">
        <v>1</v>
      </c>
      <c r="F17678">
        <v>3</v>
      </c>
      <c r="G17678">
        <v>42103</v>
      </c>
      <c r="H17678" t="s">
        <v>7</v>
      </c>
      <c r="I17678" t="s">
        <v>8</v>
      </c>
      <c r="J17678">
        <v>112</v>
      </c>
      <c r="K17678">
        <v>-3</v>
      </c>
      <c r="L17678" t="s">
        <v>240</v>
      </c>
      <c r="M17678" t="s">
        <v>258</v>
      </c>
      <c r="N17678" t="s">
        <v>257</v>
      </c>
      <c r="O17678" s="9">
        <f t="shared" si="876"/>
        <v>37.333333333333336</v>
      </c>
      <c r="P17678" s="1">
        <f t="shared" si="877"/>
        <v>-2.6785714285714284E-2</v>
      </c>
      <c r="Q17678">
        <f t="shared" si="878"/>
        <v>-8.0357142857142849E-2</v>
      </c>
    </row>
    <row r="17679" spans="2:17" x14ac:dyDescent="0.25">
      <c r="B17679" t="s">
        <v>264</v>
      </c>
      <c r="C17679">
        <v>154201</v>
      </c>
      <c r="D17679">
        <v>1</v>
      </c>
      <c r="E17679">
        <v>1</v>
      </c>
      <c r="F17679">
        <v>3</v>
      </c>
      <c r="G17679">
        <v>42103</v>
      </c>
      <c r="H17679" t="s">
        <v>7</v>
      </c>
      <c r="I17679" t="s">
        <v>8</v>
      </c>
      <c r="J17679">
        <v>112</v>
      </c>
      <c r="K17679">
        <v>-3</v>
      </c>
      <c r="L17679" t="s">
        <v>240</v>
      </c>
      <c r="M17679" t="s">
        <v>258</v>
      </c>
      <c r="N17679" t="s">
        <v>257</v>
      </c>
      <c r="O17679" s="9">
        <f t="shared" si="876"/>
        <v>37.333333333333336</v>
      </c>
      <c r="P17679" s="1">
        <f t="shared" si="877"/>
        <v>-2.6785714285714284E-2</v>
      </c>
      <c r="Q17679">
        <f t="shared" si="878"/>
        <v>-8.0357142857142849E-2</v>
      </c>
    </row>
    <row r="17680" spans="2:17" x14ac:dyDescent="0.25">
      <c r="B17680" t="s">
        <v>264</v>
      </c>
      <c r="C17680">
        <v>164980</v>
      </c>
      <c r="D17680">
        <v>2</v>
      </c>
      <c r="E17680">
        <v>1</v>
      </c>
      <c r="F17680">
        <v>5</v>
      </c>
      <c r="G17680">
        <v>41684</v>
      </c>
      <c r="H17680" t="s">
        <v>5</v>
      </c>
      <c r="I17680" t="s">
        <v>6</v>
      </c>
      <c r="J17680">
        <v>224</v>
      </c>
      <c r="K17680">
        <v>-6</v>
      </c>
      <c r="L17680" t="s">
        <v>239</v>
      </c>
      <c r="M17680" t="s">
        <v>5</v>
      </c>
      <c r="N17680" t="s">
        <v>257</v>
      </c>
      <c r="O17680" s="9">
        <f t="shared" si="876"/>
        <v>44.8</v>
      </c>
      <c r="P17680" s="1">
        <f t="shared" si="877"/>
        <v>-2.6785714285714284E-2</v>
      </c>
      <c r="Q17680">
        <f t="shared" si="878"/>
        <v>-0.13392857142857142</v>
      </c>
    </row>
    <row r="17681" spans="2:17" x14ac:dyDescent="0.25">
      <c r="B17681" t="s">
        <v>264</v>
      </c>
      <c r="C17681">
        <v>158394</v>
      </c>
      <c r="D17681">
        <v>1</v>
      </c>
      <c r="E17681">
        <v>1</v>
      </c>
      <c r="F17681">
        <v>2</v>
      </c>
      <c r="G17681">
        <v>41641</v>
      </c>
      <c r="H17681" t="s">
        <v>5</v>
      </c>
      <c r="I17681" t="s">
        <v>6</v>
      </c>
      <c r="J17681">
        <v>112</v>
      </c>
      <c r="K17681">
        <v>-3</v>
      </c>
      <c r="L17681" t="s">
        <v>240</v>
      </c>
      <c r="M17681" t="s">
        <v>5</v>
      </c>
      <c r="N17681" t="s">
        <v>257</v>
      </c>
      <c r="O17681" s="9">
        <f t="shared" si="876"/>
        <v>56</v>
      </c>
      <c r="P17681" s="1">
        <f t="shared" si="877"/>
        <v>-2.6785714285714284E-2</v>
      </c>
      <c r="Q17681">
        <f t="shared" si="878"/>
        <v>-5.3571428571428568E-2</v>
      </c>
    </row>
    <row r="17682" spans="2:17" x14ac:dyDescent="0.25">
      <c r="B17682" t="s">
        <v>264</v>
      </c>
      <c r="C17682">
        <v>164442</v>
      </c>
      <c r="D17682">
        <v>1</v>
      </c>
      <c r="E17682">
        <v>1</v>
      </c>
      <c r="F17682">
        <v>3.5</v>
      </c>
      <c r="G17682">
        <v>41625</v>
      </c>
      <c r="H17682" t="s">
        <v>5</v>
      </c>
      <c r="I17682" t="s">
        <v>6</v>
      </c>
      <c r="J17682">
        <v>149</v>
      </c>
      <c r="K17682">
        <v>-4</v>
      </c>
      <c r="L17682" t="s">
        <v>240</v>
      </c>
      <c r="M17682" t="s">
        <v>5</v>
      </c>
      <c r="N17682" t="s">
        <v>257</v>
      </c>
      <c r="O17682" s="9">
        <f t="shared" si="876"/>
        <v>42.571428571428569</v>
      </c>
      <c r="P17682" s="1">
        <f t="shared" si="877"/>
        <v>-2.6845637583892617E-2</v>
      </c>
      <c r="Q17682">
        <f t="shared" si="878"/>
        <v>-9.3959731543624164E-2</v>
      </c>
    </row>
    <row r="17683" spans="2:17" x14ac:dyDescent="0.25">
      <c r="B17683" t="s">
        <v>264</v>
      </c>
      <c r="C17683">
        <v>180786</v>
      </c>
      <c r="D17683">
        <v>1</v>
      </c>
      <c r="E17683">
        <v>1</v>
      </c>
      <c r="F17683">
        <v>3</v>
      </c>
      <c r="G17683">
        <v>41902</v>
      </c>
      <c r="H17683" t="s">
        <v>7</v>
      </c>
      <c r="I17683" t="s">
        <v>8</v>
      </c>
      <c r="J17683">
        <v>74</v>
      </c>
      <c r="K17683">
        <v>-2</v>
      </c>
      <c r="L17683" t="s">
        <v>240</v>
      </c>
      <c r="M17683" t="s">
        <v>258</v>
      </c>
      <c r="N17683" t="s">
        <v>257</v>
      </c>
      <c r="O17683" s="9">
        <f t="shared" si="876"/>
        <v>24.666666666666668</v>
      </c>
      <c r="P17683" s="1">
        <f t="shared" si="877"/>
        <v>-2.7027027027027029E-2</v>
      </c>
      <c r="Q17683">
        <f t="shared" si="878"/>
        <v>-8.1081081081081086E-2</v>
      </c>
    </row>
    <row r="17684" spans="2:17" x14ac:dyDescent="0.25">
      <c r="B17684" t="s">
        <v>264</v>
      </c>
      <c r="C17684">
        <v>166797</v>
      </c>
      <c r="D17684">
        <v>1</v>
      </c>
      <c r="E17684">
        <v>1</v>
      </c>
      <c r="F17684">
        <v>4</v>
      </c>
      <c r="G17684">
        <v>41641</v>
      </c>
      <c r="H17684" t="s">
        <v>5</v>
      </c>
      <c r="I17684" t="s">
        <v>6</v>
      </c>
      <c r="J17684">
        <v>148</v>
      </c>
      <c r="K17684">
        <v>-4</v>
      </c>
      <c r="L17684" t="s">
        <v>240</v>
      </c>
      <c r="M17684" t="s">
        <v>5</v>
      </c>
      <c r="N17684" t="s">
        <v>257</v>
      </c>
      <c r="O17684" s="9">
        <f t="shared" si="876"/>
        <v>37</v>
      </c>
      <c r="P17684" s="1">
        <f t="shared" si="877"/>
        <v>-2.7027027027027029E-2</v>
      </c>
      <c r="Q17684">
        <f t="shared" si="878"/>
        <v>-0.10810810810810811</v>
      </c>
    </row>
    <row r="17685" spans="2:17" x14ac:dyDescent="0.25">
      <c r="B17685" t="s">
        <v>264</v>
      </c>
      <c r="C17685">
        <v>170941</v>
      </c>
      <c r="D17685">
        <v>1</v>
      </c>
      <c r="E17685">
        <v>1</v>
      </c>
      <c r="F17685">
        <v>3</v>
      </c>
      <c r="G17685">
        <v>41749</v>
      </c>
      <c r="H17685" t="s">
        <v>5</v>
      </c>
      <c r="I17685" t="s">
        <v>6</v>
      </c>
      <c r="J17685">
        <v>111</v>
      </c>
      <c r="K17685">
        <v>-3</v>
      </c>
      <c r="L17685" t="s">
        <v>240</v>
      </c>
      <c r="M17685" t="s">
        <v>5</v>
      </c>
      <c r="N17685" t="s">
        <v>257</v>
      </c>
      <c r="O17685" s="9">
        <f t="shared" si="876"/>
        <v>37</v>
      </c>
      <c r="P17685" s="1">
        <f t="shared" si="877"/>
        <v>-2.7027027027027029E-2</v>
      </c>
      <c r="Q17685">
        <f t="shared" si="878"/>
        <v>-8.1081081081081086E-2</v>
      </c>
    </row>
    <row r="17686" spans="2:17" x14ac:dyDescent="0.25">
      <c r="B17686" t="s">
        <v>264</v>
      </c>
      <c r="C17686">
        <v>170942</v>
      </c>
      <c r="D17686">
        <v>1</v>
      </c>
      <c r="E17686">
        <v>1</v>
      </c>
      <c r="F17686">
        <v>3</v>
      </c>
      <c r="G17686">
        <v>41749</v>
      </c>
      <c r="H17686" t="s">
        <v>5</v>
      </c>
      <c r="I17686" t="s">
        <v>6</v>
      </c>
      <c r="J17686">
        <v>111</v>
      </c>
      <c r="K17686">
        <v>-3</v>
      </c>
      <c r="L17686" t="s">
        <v>240</v>
      </c>
      <c r="M17686" t="s">
        <v>5</v>
      </c>
      <c r="N17686" t="s">
        <v>257</v>
      </c>
      <c r="O17686" s="9">
        <f t="shared" si="876"/>
        <v>37</v>
      </c>
      <c r="P17686" s="1">
        <f t="shared" si="877"/>
        <v>-2.7027027027027029E-2</v>
      </c>
      <c r="Q17686">
        <f t="shared" si="878"/>
        <v>-8.1081081081081086E-2</v>
      </c>
    </row>
    <row r="17687" spans="2:17" x14ac:dyDescent="0.25">
      <c r="B17687" t="s">
        <v>264</v>
      </c>
      <c r="C17687">
        <v>170943</v>
      </c>
      <c r="D17687">
        <v>1</v>
      </c>
      <c r="E17687">
        <v>1</v>
      </c>
      <c r="F17687">
        <v>3</v>
      </c>
      <c r="G17687">
        <v>41749</v>
      </c>
      <c r="H17687" t="s">
        <v>5</v>
      </c>
      <c r="I17687" t="s">
        <v>6</v>
      </c>
      <c r="J17687">
        <v>111</v>
      </c>
      <c r="K17687">
        <v>-3</v>
      </c>
      <c r="L17687" t="s">
        <v>240</v>
      </c>
      <c r="M17687" t="s">
        <v>5</v>
      </c>
      <c r="N17687" t="s">
        <v>257</v>
      </c>
      <c r="O17687" s="9">
        <f t="shared" si="876"/>
        <v>37</v>
      </c>
      <c r="P17687" s="1">
        <f t="shared" si="877"/>
        <v>-2.7027027027027029E-2</v>
      </c>
      <c r="Q17687">
        <f t="shared" si="878"/>
        <v>-8.1081081081081086E-2</v>
      </c>
    </row>
    <row r="17688" spans="2:17" x14ac:dyDescent="0.25">
      <c r="B17688" t="s">
        <v>264</v>
      </c>
      <c r="C17688">
        <v>183030</v>
      </c>
      <c r="D17688">
        <v>2</v>
      </c>
      <c r="E17688">
        <v>2</v>
      </c>
      <c r="F17688">
        <v>10</v>
      </c>
      <c r="G17688">
        <v>42298</v>
      </c>
      <c r="H17688" t="s">
        <v>5</v>
      </c>
      <c r="I17688" t="s">
        <v>6</v>
      </c>
      <c r="J17688">
        <v>221</v>
      </c>
      <c r="K17688">
        <v>-6</v>
      </c>
      <c r="L17688" t="s">
        <v>239</v>
      </c>
      <c r="M17688" t="s">
        <v>5</v>
      </c>
      <c r="N17688" t="s">
        <v>257</v>
      </c>
      <c r="O17688" s="9">
        <f t="shared" si="876"/>
        <v>22.1</v>
      </c>
      <c r="P17688" s="1">
        <f t="shared" si="877"/>
        <v>-2.7149321266968326E-2</v>
      </c>
      <c r="Q17688">
        <f t="shared" si="878"/>
        <v>-0.27149321266968329</v>
      </c>
    </row>
    <row r="17689" spans="2:17" x14ac:dyDescent="0.25">
      <c r="B17689" t="s">
        <v>264</v>
      </c>
      <c r="C17689">
        <v>174746</v>
      </c>
      <c r="D17689">
        <v>1</v>
      </c>
      <c r="E17689">
        <v>1</v>
      </c>
      <c r="F17689">
        <v>7.5</v>
      </c>
      <c r="G17689">
        <v>41953</v>
      </c>
      <c r="H17689" t="s">
        <v>5</v>
      </c>
      <c r="I17689" t="s">
        <v>6</v>
      </c>
      <c r="J17689">
        <v>221</v>
      </c>
      <c r="K17689">
        <v>-6</v>
      </c>
      <c r="L17689" t="s">
        <v>240</v>
      </c>
      <c r="M17689" t="s">
        <v>5</v>
      </c>
      <c r="N17689" t="s">
        <v>257</v>
      </c>
      <c r="O17689" s="9">
        <f t="shared" si="876"/>
        <v>29.466666666666665</v>
      </c>
      <c r="P17689" s="1">
        <f t="shared" si="877"/>
        <v>-2.7149321266968326E-2</v>
      </c>
      <c r="Q17689">
        <f t="shared" si="878"/>
        <v>-0.20361990950226244</v>
      </c>
    </row>
    <row r="17690" spans="2:17" x14ac:dyDescent="0.25">
      <c r="B17690" t="s">
        <v>264</v>
      </c>
      <c r="C17690">
        <v>190511</v>
      </c>
      <c r="D17690">
        <v>1</v>
      </c>
      <c r="E17690">
        <v>1</v>
      </c>
      <c r="F17690">
        <v>4</v>
      </c>
      <c r="G17690">
        <v>42180</v>
      </c>
      <c r="H17690" t="s">
        <v>5</v>
      </c>
      <c r="I17690" t="s">
        <v>6</v>
      </c>
      <c r="J17690">
        <v>184</v>
      </c>
      <c r="K17690">
        <v>-5</v>
      </c>
      <c r="L17690" t="s">
        <v>240</v>
      </c>
      <c r="M17690" t="s">
        <v>5</v>
      </c>
      <c r="N17690" t="s">
        <v>257</v>
      </c>
      <c r="O17690" s="9">
        <f t="shared" si="876"/>
        <v>46</v>
      </c>
      <c r="P17690" s="1">
        <f t="shared" si="877"/>
        <v>-2.717391304347826E-2</v>
      </c>
      <c r="Q17690">
        <f t="shared" si="878"/>
        <v>-0.10869565217391304</v>
      </c>
    </row>
    <row r="17691" spans="2:17" x14ac:dyDescent="0.25">
      <c r="B17691" t="s">
        <v>264</v>
      </c>
      <c r="C17691">
        <v>186409</v>
      </c>
      <c r="D17691">
        <v>1</v>
      </c>
      <c r="E17691">
        <v>1</v>
      </c>
      <c r="F17691">
        <v>4</v>
      </c>
      <c r="G17691">
        <v>42284</v>
      </c>
      <c r="H17691" t="s">
        <v>5</v>
      </c>
      <c r="I17691" t="s">
        <v>6</v>
      </c>
      <c r="J17691">
        <v>184</v>
      </c>
      <c r="K17691">
        <v>-5</v>
      </c>
      <c r="L17691" t="s">
        <v>240</v>
      </c>
      <c r="M17691" t="s">
        <v>5</v>
      </c>
      <c r="N17691" t="s">
        <v>257</v>
      </c>
      <c r="O17691" s="9">
        <f t="shared" si="876"/>
        <v>46</v>
      </c>
      <c r="P17691" s="1">
        <f t="shared" si="877"/>
        <v>-2.717391304347826E-2</v>
      </c>
      <c r="Q17691">
        <f t="shared" si="878"/>
        <v>-0.10869565217391304</v>
      </c>
    </row>
    <row r="17692" spans="2:17" x14ac:dyDescent="0.25">
      <c r="B17692" t="s">
        <v>264</v>
      </c>
      <c r="C17692">
        <v>182855</v>
      </c>
      <c r="D17692">
        <v>1</v>
      </c>
      <c r="E17692">
        <v>1</v>
      </c>
      <c r="F17692">
        <v>4</v>
      </c>
      <c r="G17692">
        <v>42297</v>
      </c>
      <c r="H17692" t="s">
        <v>5</v>
      </c>
      <c r="I17692" t="s">
        <v>6</v>
      </c>
      <c r="J17692">
        <v>184</v>
      </c>
      <c r="K17692">
        <v>-5</v>
      </c>
      <c r="L17692" t="s">
        <v>240</v>
      </c>
      <c r="M17692" t="s">
        <v>5</v>
      </c>
      <c r="N17692" t="s">
        <v>257</v>
      </c>
      <c r="O17692" s="9">
        <f t="shared" si="876"/>
        <v>46</v>
      </c>
      <c r="P17692" s="1">
        <f t="shared" si="877"/>
        <v>-2.717391304347826E-2</v>
      </c>
      <c r="Q17692">
        <f t="shared" si="878"/>
        <v>-0.10869565217391304</v>
      </c>
    </row>
    <row r="17693" spans="2:17" x14ac:dyDescent="0.25">
      <c r="B17693" t="s">
        <v>264</v>
      </c>
      <c r="C17693">
        <v>186427</v>
      </c>
      <c r="D17693">
        <v>1</v>
      </c>
      <c r="E17693">
        <v>1</v>
      </c>
      <c r="F17693">
        <v>4</v>
      </c>
      <c r="G17693">
        <v>42324</v>
      </c>
      <c r="H17693" t="s">
        <v>5</v>
      </c>
      <c r="I17693" t="s">
        <v>6</v>
      </c>
      <c r="J17693">
        <v>184</v>
      </c>
      <c r="K17693">
        <v>-5</v>
      </c>
      <c r="L17693" t="s">
        <v>240</v>
      </c>
      <c r="M17693" t="s">
        <v>5</v>
      </c>
      <c r="N17693" t="s">
        <v>257</v>
      </c>
      <c r="O17693" s="9">
        <f t="shared" si="876"/>
        <v>46</v>
      </c>
      <c r="P17693" s="1">
        <f t="shared" si="877"/>
        <v>-2.717391304347826E-2</v>
      </c>
      <c r="Q17693">
        <f t="shared" si="878"/>
        <v>-0.10869565217391304</v>
      </c>
    </row>
    <row r="17694" spans="2:17" x14ac:dyDescent="0.25">
      <c r="B17694" t="s">
        <v>264</v>
      </c>
      <c r="C17694">
        <v>179518</v>
      </c>
      <c r="D17694">
        <v>2</v>
      </c>
      <c r="E17694">
        <v>1</v>
      </c>
      <c r="F17694">
        <v>7.5</v>
      </c>
      <c r="G17694">
        <v>41953</v>
      </c>
      <c r="H17694" t="s">
        <v>5</v>
      </c>
      <c r="I17694" t="s">
        <v>6</v>
      </c>
      <c r="J17694">
        <v>110</v>
      </c>
      <c r="K17694">
        <v>-3</v>
      </c>
      <c r="L17694" t="s">
        <v>239</v>
      </c>
      <c r="M17694" t="s">
        <v>5</v>
      </c>
      <c r="N17694" t="s">
        <v>257</v>
      </c>
      <c r="O17694" s="9">
        <f t="shared" si="876"/>
        <v>14.666666666666666</v>
      </c>
      <c r="P17694" s="1">
        <f t="shared" si="877"/>
        <v>-2.7272727272727271E-2</v>
      </c>
      <c r="Q17694">
        <f t="shared" si="878"/>
        <v>-0.20454545454545453</v>
      </c>
    </row>
    <row r="17695" spans="2:17" x14ac:dyDescent="0.25">
      <c r="B17695" t="s">
        <v>264</v>
      </c>
      <c r="C17695">
        <v>183129</v>
      </c>
      <c r="D17695">
        <v>2</v>
      </c>
      <c r="E17695">
        <v>1</v>
      </c>
      <c r="F17695">
        <v>10</v>
      </c>
      <c r="G17695">
        <v>42293</v>
      </c>
      <c r="H17695" t="s">
        <v>5</v>
      </c>
      <c r="I17695" t="s">
        <v>6</v>
      </c>
      <c r="J17695">
        <v>220</v>
      </c>
      <c r="K17695">
        <v>-6</v>
      </c>
      <c r="L17695" t="s">
        <v>239</v>
      </c>
      <c r="M17695" t="s">
        <v>5</v>
      </c>
      <c r="N17695" t="s">
        <v>257</v>
      </c>
      <c r="O17695" s="9">
        <f t="shared" si="876"/>
        <v>22</v>
      </c>
      <c r="P17695" s="1">
        <f t="shared" si="877"/>
        <v>-2.7272727272727271E-2</v>
      </c>
      <c r="Q17695">
        <f t="shared" si="878"/>
        <v>-0.27272727272727271</v>
      </c>
    </row>
    <row r="17696" spans="2:17" x14ac:dyDescent="0.25">
      <c r="B17696" t="s">
        <v>264</v>
      </c>
      <c r="C17696">
        <v>168067</v>
      </c>
      <c r="D17696">
        <v>1</v>
      </c>
      <c r="E17696">
        <v>1</v>
      </c>
      <c r="F17696">
        <v>3</v>
      </c>
      <c r="G17696">
        <v>41679</v>
      </c>
      <c r="H17696" t="s">
        <v>5</v>
      </c>
      <c r="I17696" t="s">
        <v>6</v>
      </c>
      <c r="J17696">
        <v>110</v>
      </c>
      <c r="K17696">
        <v>-3</v>
      </c>
      <c r="L17696" t="s">
        <v>240</v>
      </c>
      <c r="M17696" t="s">
        <v>5</v>
      </c>
      <c r="N17696" t="s">
        <v>257</v>
      </c>
      <c r="O17696" s="9">
        <f t="shared" si="876"/>
        <v>36.666666666666664</v>
      </c>
      <c r="P17696" s="1">
        <f t="shared" si="877"/>
        <v>-2.7272727272727271E-2</v>
      </c>
      <c r="Q17696">
        <f t="shared" si="878"/>
        <v>-8.1818181818181818E-2</v>
      </c>
    </row>
    <row r="17697" spans="2:17" x14ac:dyDescent="0.25">
      <c r="B17697" t="s">
        <v>264</v>
      </c>
      <c r="C17697">
        <v>179681</v>
      </c>
      <c r="D17697">
        <v>1</v>
      </c>
      <c r="E17697">
        <v>1</v>
      </c>
      <c r="F17697">
        <v>5</v>
      </c>
      <c r="G17697">
        <v>41955</v>
      </c>
      <c r="H17697" t="s">
        <v>5</v>
      </c>
      <c r="I17697" t="s">
        <v>6</v>
      </c>
      <c r="J17697">
        <v>220</v>
      </c>
      <c r="K17697">
        <v>-6</v>
      </c>
      <c r="L17697" t="s">
        <v>240</v>
      </c>
      <c r="M17697" t="s">
        <v>5</v>
      </c>
      <c r="N17697" t="s">
        <v>257</v>
      </c>
      <c r="O17697" s="9">
        <f t="shared" si="876"/>
        <v>44</v>
      </c>
      <c r="P17697" s="1">
        <f t="shared" si="877"/>
        <v>-2.7272727272727271E-2</v>
      </c>
      <c r="Q17697">
        <f t="shared" si="878"/>
        <v>-0.13636363636363635</v>
      </c>
    </row>
    <row r="17698" spans="2:17" x14ac:dyDescent="0.25">
      <c r="B17698" t="s">
        <v>264</v>
      </c>
      <c r="C17698">
        <v>191226</v>
      </c>
      <c r="D17698">
        <v>1</v>
      </c>
      <c r="E17698">
        <v>1</v>
      </c>
      <c r="F17698">
        <v>2</v>
      </c>
      <c r="G17698">
        <v>42115</v>
      </c>
      <c r="H17698" t="s">
        <v>5</v>
      </c>
      <c r="I17698" t="s">
        <v>8</v>
      </c>
      <c r="J17698">
        <v>110</v>
      </c>
      <c r="K17698">
        <v>-3</v>
      </c>
      <c r="L17698" t="s">
        <v>240</v>
      </c>
      <c r="M17698" t="s">
        <v>5</v>
      </c>
      <c r="N17698" t="s">
        <v>257</v>
      </c>
      <c r="O17698" s="9">
        <f t="shared" si="876"/>
        <v>55</v>
      </c>
      <c r="P17698" s="1">
        <f t="shared" si="877"/>
        <v>-2.7272727272727271E-2</v>
      </c>
      <c r="Q17698">
        <f t="shared" si="878"/>
        <v>-5.4545454545454543E-2</v>
      </c>
    </row>
    <row r="17699" spans="2:17" x14ac:dyDescent="0.25">
      <c r="B17699" t="s">
        <v>264</v>
      </c>
      <c r="C17699">
        <v>191227</v>
      </c>
      <c r="D17699">
        <v>1</v>
      </c>
      <c r="E17699">
        <v>1</v>
      </c>
      <c r="F17699">
        <v>2</v>
      </c>
      <c r="G17699">
        <v>42115</v>
      </c>
      <c r="H17699" t="s">
        <v>5</v>
      </c>
      <c r="I17699" t="s">
        <v>8</v>
      </c>
      <c r="J17699">
        <v>110</v>
      </c>
      <c r="K17699">
        <v>-3</v>
      </c>
      <c r="L17699" t="s">
        <v>240</v>
      </c>
      <c r="M17699" t="s">
        <v>5</v>
      </c>
      <c r="N17699" t="s">
        <v>257</v>
      </c>
      <c r="O17699" s="9">
        <f t="shared" si="876"/>
        <v>55</v>
      </c>
      <c r="P17699" s="1">
        <f t="shared" si="877"/>
        <v>-2.7272727272727271E-2</v>
      </c>
      <c r="Q17699">
        <f t="shared" si="878"/>
        <v>-5.4545454545454543E-2</v>
      </c>
    </row>
    <row r="17700" spans="2:17" x14ac:dyDescent="0.25">
      <c r="B17700" t="s">
        <v>264</v>
      </c>
      <c r="C17700">
        <v>176968</v>
      </c>
      <c r="D17700">
        <v>1</v>
      </c>
      <c r="E17700">
        <v>1</v>
      </c>
      <c r="F17700">
        <v>5</v>
      </c>
      <c r="G17700">
        <v>42052</v>
      </c>
      <c r="H17700" t="s">
        <v>5</v>
      </c>
      <c r="I17700" t="s">
        <v>6</v>
      </c>
      <c r="J17700">
        <v>256</v>
      </c>
      <c r="K17700">
        <v>-7</v>
      </c>
      <c r="L17700" t="s">
        <v>240</v>
      </c>
      <c r="M17700" t="s">
        <v>5</v>
      </c>
      <c r="N17700" t="s">
        <v>257</v>
      </c>
      <c r="O17700" s="9">
        <f t="shared" si="876"/>
        <v>51.2</v>
      </c>
      <c r="P17700" s="1">
        <f t="shared" si="877"/>
        <v>-2.734375E-2</v>
      </c>
      <c r="Q17700">
        <f t="shared" si="878"/>
        <v>-0.13671875</v>
      </c>
    </row>
    <row r="17701" spans="2:17" x14ac:dyDescent="0.25">
      <c r="B17701" t="s">
        <v>264</v>
      </c>
      <c r="C17701">
        <v>186413</v>
      </c>
      <c r="D17701">
        <v>1</v>
      </c>
      <c r="E17701">
        <v>1</v>
      </c>
      <c r="F17701">
        <v>5</v>
      </c>
      <c r="G17701">
        <v>42328</v>
      </c>
      <c r="H17701" t="s">
        <v>7</v>
      </c>
      <c r="I17701" t="s">
        <v>8</v>
      </c>
      <c r="J17701">
        <v>146</v>
      </c>
      <c r="K17701">
        <v>-4</v>
      </c>
      <c r="L17701" t="s">
        <v>240</v>
      </c>
      <c r="M17701" t="s">
        <v>258</v>
      </c>
      <c r="N17701" t="s">
        <v>257</v>
      </c>
      <c r="O17701" s="9">
        <f t="shared" si="876"/>
        <v>29.2</v>
      </c>
      <c r="P17701" s="1">
        <f t="shared" si="877"/>
        <v>-2.7397260273972601E-2</v>
      </c>
      <c r="Q17701">
        <f t="shared" si="878"/>
        <v>-0.13698630136986301</v>
      </c>
    </row>
    <row r="17702" spans="2:17" x14ac:dyDescent="0.25">
      <c r="B17702" t="s">
        <v>264</v>
      </c>
      <c r="C17702">
        <v>186413</v>
      </c>
      <c r="D17702">
        <v>1</v>
      </c>
      <c r="E17702">
        <v>1</v>
      </c>
      <c r="F17702">
        <v>5</v>
      </c>
      <c r="G17702">
        <v>42328</v>
      </c>
      <c r="H17702" t="s">
        <v>7</v>
      </c>
      <c r="I17702" t="s">
        <v>8</v>
      </c>
      <c r="J17702">
        <v>146</v>
      </c>
      <c r="K17702">
        <v>-4</v>
      </c>
      <c r="L17702" t="s">
        <v>240</v>
      </c>
      <c r="M17702" t="s">
        <v>258</v>
      </c>
      <c r="N17702" t="s">
        <v>257</v>
      </c>
      <c r="O17702" s="9">
        <f t="shared" si="876"/>
        <v>29.2</v>
      </c>
      <c r="P17702" s="1">
        <f t="shared" si="877"/>
        <v>-2.7397260273972601E-2</v>
      </c>
      <c r="Q17702">
        <f t="shared" si="878"/>
        <v>-0.13698630136986301</v>
      </c>
    </row>
    <row r="17703" spans="2:17" x14ac:dyDescent="0.25">
      <c r="B17703" t="s">
        <v>264</v>
      </c>
      <c r="C17703">
        <v>183136</v>
      </c>
      <c r="D17703">
        <v>1</v>
      </c>
      <c r="E17703">
        <v>1</v>
      </c>
      <c r="F17703">
        <v>3</v>
      </c>
      <c r="G17703">
        <v>42293</v>
      </c>
      <c r="H17703" t="s">
        <v>5</v>
      </c>
      <c r="I17703" t="s">
        <v>6</v>
      </c>
      <c r="J17703">
        <v>146</v>
      </c>
      <c r="K17703">
        <v>-4</v>
      </c>
      <c r="L17703" t="s">
        <v>240</v>
      </c>
      <c r="M17703" t="s">
        <v>5</v>
      </c>
      <c r="N17703" t="s">
        <v>257</v>
      </c>
      <c r="O17703" s="9">
        <f t="shared" si="876"/>
        <v>48.666666666666664</v>
      </c>
      <c r="P17703" s="1">
        <f t="shared" si="877"/>
        <v>-2.7397260273972601E-2</v>
      </c>
      <c r="Q17703">
        <f t="shared" si="878"/>
        <v>-8.2191780821917804E-2</v>
      </c>
    </row>
    <row r="17704" spans="2:17" x14ac:dyDescent="0.25">
      <c r="B17704" t="s">
        <v>264</v>
      </c>
      <c r="C17704">
        <v>182348</v>
      </c>
      <c r="D17704">
        <v>2</v>
      </c>
      <c r="E17704">
        <v>2</v>
      </c>
      <c r="F17704">
        <v>12.5</v>
      </c>
      <c r="G17704">
        <v>41898</v>
      </c>
      <c r="H17704" t="s">
        <v>7</v>
      </c>
      <c r="I17704" t="s">
        <v>8</v>
      </c>
      <c r="J17704">
        <v>182</v>
      </c>
      <c r="K17704">
        <v>-5</v>
      </c>
      <c r="L17704" t="s">
        <v>239</v>
      </c>
      <c r="M17704" t="s">
        <v>258</v>
      </c>
      <c r="N17704" t="s">
        <v>257</v>
      </c>
      <c r="O17704" s="9">
        <f t="shared" si="876"/>
        <v>14.56</v>
      </c>
      <c r="P17704" s="1">
        <f t="shared" si="877"/>
        <v>-2.7472527472527472E-2</v>
      </c>
      <c r="Q17704">
        <f t="shared" si="878"/>
        <v>-0.34340659340659341</v>
      </c>
    </row>
    <row r="17705" spans="2:17" x14ac:dyDescent="0.25">
      <c r="B17705" t="s">
        <v>264</v>
      </c>
      <c r="C17705">
        <v>184350</v>
      </c>
      <c r="D17705">
        <v>2</v>
      </c>
      <c r="E17705">
        <v>2</v>
      </c>
      <c r="F17705">
        <v>12</v>
      </c>
      <c r="G17705">
        <v>42342</v>
      </c>
      <c r="H17705" t="s">
        <v>5</v>
      </c>
      <c r="I17705" t="s">
        <v>6</v>
      </c>
      <c r="J17705">
        <v>182</v>
      </c>
      <c r="K17705">
        <v>-5</v>
      </c>
      <c r="L17705" t="s">
        <v>239</v>
      </c>
      <c r="M17705" t="s">
        <v>5</v>
      </c>
      <c r="N17705" t="s">
        <v>257</v>
      </c>
      <c r="O17705" s="9">
        <f t="shared" si="876"/>
        <v>15.166666666666666</v>
      </c>
      <c r="P17705" s="1">
        <f t="shared" si="877"/>
        <v>-2.7472527472527472E-2</v>
      </c>
      <c r="Q17705">
        <f t="shared" si="878"/>
        <v>-0.32967032967032966</v>
      </c>
    </row>
    <row r="17706" spans="2:17" x14ac:dyDescent="0.25">
      <c r="B17706" t="s">
        <v>264</v>
      </c>
      <c r="C17706">
        <v>155779</v>
      </c>
      <c r="D17706">
        <v>1</v>
      </c>
      <c r="E17706">
        <v>1</v>
      </c>
      <c r="F17706">
        <v>6</v>
      </c>
      <c r="G17706">
        <v>41372</v>
      </c>
      <c r="H17706" t="s">
        <v>7</v>
      </c>
      <c r="I17706" t="s">
        <v>8</v>
      </c>
      <c r="J17706">
        <v>291</v>
      </c>
      <c r="K17706">
        <v>-8</v>
      </c>
      <c r="L17706" t="s">
        <v>240</v>
      </c>
      <c r="M17706" t="s">
        <v>258</v>
      </c>
      <c r="N17706" t="s">
        <v>257</v>
      </c>
      <c r="O17706" s="9">
        <f t="shared" si="876"/>
        <v>48.5</v>
      </c>
      <c r="P17706" s="1">
        <f t="shared" si="877"/>
        <v>-2.7491408934707903E-2</v>
      </c>
      <c r="Q17706">
        <f t="shared" si="878"/>
        <v>-0.16494845360824742</v>
      </c>
    </row>
    <row r="17707" spans="2:17" x14ac:dyDescent="0.25">
      <c r="B17707" t="s">
        <v>264</v>
      </c>
      <c r="C17707">
        <v>155778</v>
      </c>
      <c r="D17707">
        <v>1</v>
      </c>
      <c r="E17707">
        <v>1</v>
      </c>
      <c r="F17707">
        <v>6</v>
      </c>
      <c r="G17707">
        <v>41372</v>
      </c>
      <c r="H17707" t="s">
        <v>7</v>
      </c>
      <c r="I17707" t="s">
        <v>8</v>
      </c>
      <c r="J17707">
        <v>291</v>
      </c>
      <c r="K17707">
        <v>-8</v>
      </c>
      <c r="L17707" t="s">
        <v>240</v>
      </c>
      <c r="M17707" t="s">
        <v>258</v>
      </c>
      <c r="N17707" t="s">
        <v>257</v>
      </c>
      <c r="O17707" s="9">
        <f t="shared" si="876"/>
        <v>48.5</v>
      </c>
      <c r="P17707" s="1">
        <f t="shared" si="877"/>
        <v>-2.7491408934707903E-2</v>
      </c>
      <c r="Q17707">
        <f t="shared" si="878"/>
        <v>-0.16494845360824742</v>
      </c>
    </row>
    <row r="17708" spans="2:17" x14ac:dyDescent="0.25">
      <c r="B17708" t="s">
        <v>264</v>
      </c>
      <c r="C17708">
        <v>180039</v>
      </c>
      <c r="D17708">
        <v>2</v>
      </c>
      <c r="E17708">
        <v>1</v>
      </c>
      <c r="F17708">
        <v>15</v>
      </c>
      <c r="G17708">
        <v>42102</v>
      </c>
      <c r="H17708" t="s">
        <v>7</v>
      </c>
      <c r="I17708" t="s">
        <v>8</v>
      </c>
      <c r="J17708">
        <v>218</v>
      </c>
      <c r="K17708">
        <v>-6</v>
      </c>
      <c r="L17708" t="s">
        <v>239</v>
      </c>
      <c r="M17708" t="s">
        <v>258</v>
      </c>
      <c r="N17708" t="s">
        <v>257</v>
      </c>
      <c r="O17708" s="9">
        <f t="shared" si="876"/>
        <v>14.533333333333333</v>
      </c>
      <c r="P17708" s="1">
        <f t="shared" si="877"/>
        <v>-2.7522935779816515E-2</v>
      </c>
      <c r="Q17708">
        <f t="shared" si="878"/>
        <v>-0.41284403669724773</v>
      </c>
    </row>
    <row r="17709" spans="2:17" x14ac:dyDescent="0.25">
      <c r="B17709" t="s">
        <v>264</v>
      </c>
      <c r="C17709">
        <v>180039</v>
      </c>
      <c r="D17709">
        <v>2</v>
      </c>
      <c r="E17709">
        <v>1</v>
      </c>
      <c r="F17709">
        <v>15</v>
      </c>
      <c r="G17709">
        <v>42102</v>
      </c>
      <c r="H17709" t="s">
        <v>7</v>
      </c>
      <c r="I17709" t="s">
        <v>8</v>
      </c>
      <c r="J17709">
        <v>218</v>
      </c>
      <c r="K17709">
        <v>-6</v>
      </c>
      <c r="L17709" t="s">
        <v>239</v>
      </c>
      <c r="M17709" t="s">
        <v>258</v>
      </c>
      <c r="N17709" t="s">
        <v>257</v>
      </c>
      <c r="O17709" s="9">
        <f t="shared" si="876"/>
        <v>14.533333333333333</v>
      </c>
      <c r="P17709" s="1">
        <f t="shared" si="877"/>
        <v>-2.7522935779816515E-2</v>
      </c>
      <c r="Q17709">
        <f t="shared" si="878"/>
        <v>-0.41284403669724773</v>
      </c>
    </row>
    <row r="17710" spans="2:17" x14ac:dyDescent="0.25">
      <c r="B17710" t="s">
        <v>264</v>
      </c>
      <c r="C17710">
        <v>182964</v>
      </c>
      <c r="D17710">
        <v>1</v>
      </c>
      <c r="E17710">
        <v>1</v>
      </c>
      <c r="F17710">
        <v>4</v>
      </c>
      <c r="G17710">
        <v>42212</v>
      </c>
      <c r="H17710" t="s">
        <v>7</v>
      </c>
      <c r="I17710" t="s">
        <v>6</v>
      </c>
      <c r="J17710">
        <v>109</v>
      </c>
      <c r="K17710">
        <v>-3</v>
      </c>
      <c r="L17710" t="s">
        <v>240</v>
      </c>
      <c r="M17710" t="s">
        <v>258</v>
      </c>
      <c r="N17710" t="s">
        <v>257</v>
      </c>
      <c r="O17710" s="9">
        <f t="shared" si="876"/>
        <v>27.25</v>
      </c>
      <c r="P17710" s="1">
        <f t="shared" si="877"/>
        <v>-2.7522935779816515E-2</v>
      </c>
      <c r="Q17710">
        <f t="shared" si="878"/>
        <v>-0.11009174311926606</v>
      </c>
    </row>
    <row r="17711" spans="2:17" x14ac:dyDescent="0.25">
      <c r="B17711" t="s">
        <v>264</v>
      </c>
      <c r="C17711">
        <v>170825</v>
      </c>
      <c r="D17711">
        <v>1</v>
      </c>
      <c r="E17711">
        <v>1</v>
      </c>
      <c r="F17711">
        <v>5</v>
      </c>
      <c r="G17711">
        <v>41737</v>
      </c>
      <c r="H17711" t="s">
        <v>5</v>
      </c>
      <c r="I17711" t="s">
        <v>6</v>
      </c>
      <c r="J17711">
        <v>144</v>
      </c>
      <c r="K17711">
        <v>-4</v>
      </c>
      <c r="L17711" t="s">
        <v>240</v>
      </c>
      <c r="M17711" t="s">
        <v>5</v>
      </c>
      <c r="N17711" t="s">
        <v>257</v>
      </c>
      <c r="O17711" s="9">
        <f t="shared" si="876"/>
        <v>28.8</v>
      </c>
      <c r="P17711" s="1">
        <f t="shared" si="877"/>
        <v>-2.7777777777777776E-2</v>
      </c>
      <c r="Q17711">
        <f t="shared" si="878"/>
        <v>-0.1388888888888889</v>
      </c>
    </row>
    <row r="17712" spans="2:17" x14ac:dyDescent="0.25">
      <c r="B17712" t="s">
        <v>264</v>
      </c>
      <c r="C17712">
        <v>170827</v>
      </c>
      <c r="D17712">
        <v>1</v>
      </c>
      <c r="E17712">
        <v>1</v>
      </c>
      <c r="F17712">
        <v>5</v>
      </c>
      <c r="G17712">
        <v>41737</v>
      </c>
      <c r="H17712" t="s">
        <v>5</v>
      </c>
      <c r="I17712" t="s">
        <v>6</v>
      </c>
      <c r="J17712">
        <v>144</v>
      </c>
      <c r="K17712">
        <v>-4</v>
      </c>
      <c r="L17712" t="s">
        <v>240</v>
      </c>
      <c r="M17712" t="s">
        <v>5</v>
      </c>
      <c r="N17712" t="s">
        <v>257</v>
      </c>
      <c r="O17712" s="9">
        <f t="shared" si="876"/>
        <v>28.8</v>
      </c>
      <c r="P17712" s="1">
        <f t="shared" si="877"/>
        <v>-2.7777777777777776E-2</v>
      </c>
      <c r="Q17712">
        <f t="shared" si="878"/>
        <v>-0.1388888888888889</v>
      </c>
    </row>
    <row r="17713" spans="2:17" x14ac:dyDescent="0.25">
      <c r="B17713" t="s">
        <v>264</v>
      </c>
      <c r="C17713">
        <v>170833</v>
      </c>
      <c r="D17713">
        <v>1</v>
      </c>
      <c r="E17713">
        <v>1</v>
      </c>
      <c r="F17713">
        <v>5</v>
      </c>
      <c r="G17713">
        <v>41738</v>
      </c>
      <c r="H17713" t="s">
        <v>5</v>
      </c>
      <c r="I17713" t="s">
        <v>6</v>
      </c>
      <c r="J17713">
        <v>144</v>
      </c>
      <c r="K17713">
        <v>-4</v>
      </c>
      <c r="L17713" t="s">
        <v>240</v>
      </c>
      <c r="M17713" t="s">
        <v>5</v>
      </c>
      <c r="N17713" t="s">
        <v>257</v>
      </c>
      <c r="O17713" s="9">
        <f t="shared" si="876"/>
        <v>28.8</v>
      </c>
      <c r="P17713" s="1">
        <f t="shared" si="877"/>
        <v>-2.7777777777777776E-2</v>
      </c>
      <c r="Q17713">
        <f t="shared" si="878"/>
        <v>-0.1388888888888889</v>
      </c>
    </row>
    <row r="17714" spans="2:17" x14ac:dyDescent="0.25">
      <c r="B17714" t="s">
        <v>264</v>
      </c>
      <c r="C17714">
        <v>170839</v>
      </c>
      <c r="D17714">
        <v>1</v>
      </c>
      <c r="E17714">
        <v>1</v>
      </c>
      <c r="F17714">
        <v>5</v>
      </c>
      <c r="G17714">
        <v>41738</v>
      </c>
      <c r="H17714" t="s">
        <v>5</v>
      </c>
      <c r="I17714" t="s">
        <v>6</v>
      </c>
      <c r="J17714">
        <v>144</v>
      </c>
      <c r="K17714">
        <v>-4</v>
      </c>
      <c r="L17714" t="s">
        <v>240</v>
      </c>
      <c r="M17714" t="s">
        <v>5</v>
      </c>
      <c r="N17714" t="s">
        <v>257</v>
      </c>
      <c r="O17714" s="9">
        <f t="shared" si="876"/>
        <v>28.8</v>
      </c>
      <c r="P17714" s="1">
        <f t="shared" si="877"/>
        <v>-2.7777777777777776E-2</v>
      </c>
      <c r="Q17714">
        <f t="shared" si="878"/>
        <v>-0.1388888888888889</v>
      </c>
    </row>
    <row r="17715" spans="2:17" x14ac:dyDescent="0.25">
      <c r="B17715" t="s">
        <v>264</v>
      </c>
      <c r="C17715">
        <v>170842</v>
      </c>
      <c r="D17715">
        <v>1</v>
      </c>
      <c r="E17715">
        <v>1</v>
      </c>
      <c r="F17715">
        <v>5</v>
      </c>
      <c r="G17715">
        <v>41738</v>
      </c>
      <c r="H17715" t="s">
        <v>5</v>
      </c>
      <c r="I17715" t="s">
        <v>6</v>
      </c>
      <c r="J17715">
        <v>144</v>
      </c>
      <c r="K17715">
        <v>-4</v>
      </c>
      <c r="L17715" t="s">
        <v>240</v>
      </c>
      <c r="M17715" t="s">
        <v>5</v>
      </c>
      <c r="N17715" t="s">
        <v>257</v>
      </c>
      <c r="O17715" s="9">
        <f t="shared" si="876"/>
        <v>28.8</v>
      </c>
      <c r="P17715" s="1">
        <f t="shared" si="877"/>
        <v>-2.7777777777777776E-2</v>
      </c>
      <c r="Q17715">
        <f t="shared" si="878"/>
        <v>-0.1388888888888889</v>
      </c>
    </row>
    <row r="17716" spans="2:17" x14ac:dyDescent="0.25">
      <c r="B17716" t="s">
        <v>264</v>
      </c>
      <c r="C17716">
        <v>164550</v>
      </c>
      <c r="D17716">
        <v>1</v>
      </c>
      <c r="E17716">
        <v>1</v>
      </c>
      <c r="F17716">
        <v>5</v>
      </c>
      <c r="G17716">
        <v>41739</v>
      </c>
      <c r="H17716" t="s">
        <v>5</v>
      </c>
      <c r="I17716" t="s">
        <v>6</v>
      </c>
      <c r="J17716">
        <v>144</v>
      </c>
      <c r="K17716">
        <v>-4</v>
      </c>
      <c r="L17716" t="s">
        <v>240</v>
      </c>
      <c r="M17716" t="s">
        <v>5</v>
      </c>
      <c r="N17716" t="s">
        <v>257</v>
      </c>
      <c r="O17716" s="9">
        <f t="shared" si="876"/>
        <v>28.8</v>
      </c>
      <c r="P17716" s="1">
        <f t="shared" si="877"/>
        <v>-2.7777777777777776E-2</v>
      </c>
      <c r="Q17716">
        <f t="shared" si="878"/>
        <v>-0.1388888888888889</v>
      </c>
    </row>
    <row r="17717" spans="2:17" x14ac:dyDescent="0.25">
      <c r="B17717" t="s">
        <v>264</v>
      </c>
      <c r="C17717">
        <v>164542</v>
      </c>
      <c r="D17717">
        <v>1</v>
      </c>
      <c r="E17717">
        <v>1</v>
      </c>
      <c r="F17717">
        <v>5</v>
      </c>
      <c r="G17717">
        <v>41739</v>
      </c>
      <c r="H17717" t="s">
        <v>5</v>
      </c>
      <c r="I17717" t="s">
        <v>6</v>
      </c>
      <c r="J17717">
        <v>144</v>
      </c>
      <c r="K17717">
        <v>-4</v>
      </c>
      <c r="L17717" t="s">
        <v>240</v>
      </c>
      <c r="M17717" t="s">
        <v>5</v>
      </c>
      <c r="N17717" t="s">
        <v>257</v>
      </c>
      <c r="O17717" s="9">
        <f t="shared" si="876"/>
        <v>28.8</v>
      </c>
      <c r="P17717" s="1">
        <f t="shared" si="877"/>
        <v>-2.7777777777777776E-2</v>
      </c>
      <c r="Q17717">
        <f t="shared" si="878"/>
        <v>-0.1388888888888889</v>
      </c>
    </row>
    <row r="17718" spans="2:17" x14ac:dyDescent="0.25">
      <c r="B17718" t="s">
        <v>264</v>
      </c>
      <c r="C17718">
        <v>164543</v>
      </c>
      <c r="D17718">
        <v>1</v>
      </c>
      <c r="E17718">
        <v>1</v>
      </c>
      <c r="F17718">
        <v>5</v>
      </c>
      <c r="G17718">
        <v>41739</v>
      </c>
      <c r="H17718" t="s">
        <v>5</v>
      </c>
      <c r="I17718" t="s">
        <v>6</v>
      </c>
      <c r="J17718">
        <v>144</v>
      </c>
      <c r="K17718">
        <v>-4</v>
      </c>
      <c r="L17718" t="s">
        <v>240</v>
      </c>
      <c r="M17718" t="s">
        <v>5</v>
      </c>
      <c r="N17718" t="s">
        <v>257</v>
      </c>
      <c r="O17718" s="9">
        <f t="shared" si="876"/>
        <v>28.8</v>
      </c>
      <c r="P17718" s="1">
        <f t="shared" si="877"/>
        <v>-2.7777777777777776E-2</v>
      </c>
      <c r="Q17718">
        <f t="shared" si="878"/>
        <v>-0.1388888888888889</v>
      </c>
    </row>
    <row r="17719" spans="2:17" x14ac:dyDescent="0.25">
      <c r="B17719" t="s">
        <v>264</v>
      </c>
      <c r="C17719">
        <v>164546</v>
      </c>
      <c r="D17719">
        <v>1</v>
      </c>
      <c r="E17719">
        <v>1</v>
      </c>
      <c r="F17719">
        <v>5</v>
      </c>
      <c r="G17719">
        <v>41739</v>
      </c>
      <c r="H17719" t="s">
        <v>5</v>
      </c>
      <c r="I17719" t="s">
        <v>6</v>
      </c>
      <c r="J17719">
        <v>144</v>
      </c>
      <c r="K17719">
        <v>-4</v>
      </c>
      <c r="L17719" t="s">
        <v>240</v>
      </c>
      <c r="M17719" t="s">
        <v>5</v>
      </c>
      <c r="N17719" t="s">
        <v>257</v>
      </c>
      <c r="O17719" s="9">
        <f t="shared" si="876"/>
        <v>28.8</v>
      </c>
      <c r="P17719" s="1">
        <f t="shared" si="877"/>
        <v>-2.7777777777777776E-2</v>
      </c>
      <c r="Q17719">
        <f t="shared" si="878"/>
        <v>-0.1388888888888889</v>
      </c>
    </row>
    <row r="17720" spans="2:17" x14ac:dyDescent="0.25">
      <c r="B17720" t="s">
        <v>264</v>
      </c>
      <c r="C17720">
        <v>170751</v>
      </c>
      <c r="D17720">
        <v>1</v>
      </c>
      <c r="E17720">
        <v>1</v>
      </c>
      <c r="F17720">
        <v>5</v>
      </c>
      <c r="G17720">
        <v>41742</v>
      </c>
      <c r="H17720" t="s">
        <v>5</v>
      </c>
      <c r="I17720" t="s">
        <v>6</v>
      </c>
      <c r="J17720">
        <v>144</v>
      </c>
      <c r="K17720">
        <v>-4</v>
      </c>
      <c r="L17720" t="s">
        <v>240</v>
      </c>
      <c r="M17720" t="s">
        <v>5</v>
      </c>
      <c r="N17720" t="s">
        <v>257</v>
      </c>
      <c r="O17720" s="9">
        <f t="shared" si="876"/>
        <v>28.8</v>
      </c>
      <c r="P17720" s="1">
        <f t="shared" si="877"/>
        <v>-2.7777777777777776E-2</v>
      </c>
      <c r="Q17720">
        <f t="shared" si="878"/>
        <v>-0.1388888888888889</v>
      </c>
    </row>
    <row r="17721" spans="2:17" x14ac:dyDescent="0.25">
      <c r="B17721" t="s">
        <v>264</v>
      </c>
      <c r="C17721">
        <v>170951</v>
      </c>
      <c r="D17721">
        <v>1</v>
      </c>
      <c r="E17721">
        <v>1</v>
      </c>
      <c r="F17721">
        <v>5</v>
      </c>
      <c r="G17721">
        <v>41743</v>
      </c>
      <c r="H17721" t="s">
        <v>5</v>
      </c>
      <c r="I17721" t="s">
        <v>6</v>
      </c>
      <c r="J17721">
        <v>144</v>
      </c>
      <c r="K17721">
        <v>-4</v>
      </c>
      <c r="L17721" t="s">
        <v>240</v>
      </c>
      <c r="M17721" t="s">
        <v>5</v>
      </c>
      <c r="N17721" t="s">
        <v>257</v>
      </c>
      <c r="O17721" s="9">
        <f t="shared" si="876"/>
        <v>28.8</v>
      </c>
      <c r="P17721" s="1">
        <f t="shared" si="877"/>
        <v>-2.7777777777777776E-2</v>
      </c>
      <c r="Q17721">
        <f t="shared" si="878"/>
        <v>-0.1388888888888889</v>
      </c>
    </row>
    <row r="17722" spans="2:17" x14ac:dyDescent="0.25">
      <c r="B17722" t="s">
        <v>264</v>
      </c>
      <c r="C17722">
        <v>165912</v>
      </c>
      <c r="D17722">
        <v>1</v>
      </c>
      <c r="E17722">
        <v>1</v>
      </c>
      <c r="F17722">
        <v>5</v>
      </c>
      <c r="G17722">
        <v>41739</v>
      </c>
      <c r="H17722" t="s">
        <v>5</v>
      </c>
      <c r="I17722" t="s">
        <v>6</v>
      </c>
      <c r="J17722">
        <v>144</v>
      </c>
      <c r="K17722">
        <v>-4</v>
      </c>
      <c r="L17722" t="s">
        <v>240</v>
      </c>
      <c r="M17722" t="s">
        <v>5</v>
      </c>
      <c r="N17722" t="s">
        <v>257</v>
      </c>
      <c r="O17722" s="9">
        <f t="shared" si="876"/>
        <v>28.8</v>
      </c>
      <c r="P17722" s="1">
        <f t="shared" si="877"/>
        <v>-2.7777777777777776E-2</v>
      </c>
      <c r="Q17722">
        <f t="shared" si="878"/>
        <v>-0.1388888888888889</v>
      </c>
    </row>
    <row r="17723" spans="2:17" x14ac:dyDescent="0.25">
      <c r="B17723" t="s">
        <v>264</v>
      </c>
      <c r="C17723">
        <v>170681</v>
      </c>
      <c r="D17723">
        <v>1</v>
      </c>
      <c r="E17723">
        <v>1</v>
      </c>
      <c r="F17723">
        <v>5</v>
      </c>
      <c r="G17723">
        <v>41742</v>
      </c>
      <c r="H17723" t="s">
        <v>5</v>
      </c>
      <c r="I17723" t="s">
        <v>6</v>
      </c>
      <c r="J17723">
        <v>144</v>
      </c>
      <c r="K17723">
        <v>-4</v>
      </c>
      <c r="L17723" t="s">
        <v>240</v>
      </c>
      <c r="M17723" t="s">
        <v>5</v>
      </c>
      <c r="N17723" t="s">
        <v>257</v>
      </c>
      <c r="O17723" s="9">
        <f t="shared" ref="O17723:O17786" si="879">J17723/F17723</f>
        <v>28.8</v>
      </c>
      <c r="P17723" s="1">
        <f t="shared" ref="P17723:P17786" si="880">K17723/J17723</f>
        <v>-2.7777777777777776E-2</v>
      </c>
      <c r="Q17723">
        <f t="shared" si="878"/>
        <v>-0.1388888888888889</v>
      </c>
    </row>
    <row r="17724" spans="2:17" x14ac:dyDescent="0.25">
      <c r="B17724" t="s">
        <v>264</v>
      </c>
      <c r="C17724">
        <v>170682</v>
      </c>
      <c r="D17724">
        <v>1</v>
      </c>
      <c r="E17724">
        <v>1</v>
      </c>
      <c r="F17724">
        <v>5</v>
      </c>
      <c r="G17724">
        <v>41742</v>
      </c>
      <c r="H17724" t="s">
        <v>5</v>
      </c>
      <c r="I17724" t="s">
        <v>6</v>
      </c>
      <c r="J17724">
        <v>144</v>
      </c>
      <c r="K17724">
        <v>-4</v>
      </c>
      <c r="L17724" t="s">
        <v>240</v>
      </c>
      <c r="M17724" t="s">
        <v>5</v>
      </c>
      <c r="N17724" t="s">
        <v>257</v>
      </c>
      <c r="O17724" s="9">
        <f t="shared" si="879"/>
        <v>28.8</v>
      </c>
      <c r="P17724" s="1">
        <f t="shared" si="880"/>
        <v>-2.7777777777777776E-2</v>
      </c>
      <c r="Q17724">
        <f t="shared" ref="Q17724:Q17787" si="881">F17724*P17724</f>
        <v>-0.1388888888888889</v>
      </c>
    </row>
    <row r="17725" spans="2:17" x14ac:dyDescent="0.25">
      <c r="B17725" t="s">
        <v>264</v>
      </c>
      <c r="C17725">
        <v>170683</v>
      </c>
      <c r="D17725">
        <v>1</v>
      </c>
      <c r="E17725">
        <v>1</v>
      </c>
      <c r="F17725">
        <v>5</v>
      </c>
      <c r="G17725">
        <v>41742</v>
      </c>
      <c r="H17725" t="s">
        <v>5</v>
      </c>
      <c r="I17725" t="s">
        <v>6</v>
      </c>
      <c r="J17725">
        <v>144</v>
      </c>
      <c r="K17725">
        <v>-4</v>
      </c>
      <c r="L17725" t="s">
        <v>240</v>
      </c>
      <c r="M17725" t="s">
        <v>5</v>
      </c>
      <c r="N17725" t="s">
        <v>257</v>
      </c>
      <c r="O17725" s="9">
        <f t="shared" si="879"/>
        <v>28.8</v>
      </c>
      <c r="P17725" s="1">
        <f t="shared" si="880"/>
        <v>-2.7777777777777776E-2</v>
      </c>
      <c r="Q17725">
        <f t="shared" si="881"/>
        <v>-0.1388888888888889</v>
      </c>
    </row>
    <row r="17726" spans="2:17" x14ac:dyDescent="0.25">
      <c r="B17726" t="s">
        <v>264</v>
      </c>
      <c r="C17726">
        <v>170687</v>
      </c>
      <c r="D17726">
        <v>1</v>
      </c>
      <c r="E17726">
        <v>1</v>
      </c>
      <c r="F17726">
        <v>5</v>
      </c>
      <c r="G17726">
        <v>41742</v>
      </c>
      <c r="H17726" t="s">
        <v>5</v>
      </c>
      <c r="I17726" t="s">
        <v>6</v>
      </c>
      <c r="J17726">
        <v>144</v>
      </c>
      <c r="K17726">
        <v>-4</v>
      </c>
      <c r="L17726" t="s">
        <v>240</v>
      </c>
      <c r="M17726" t="s">
        <v>5</v>
      </c>
      <c r="N17726" t="s">
        <v>257</v>
      </c>
      <c r="O17726" s="9">
        <f t="shared" si="879"/>
        <v>28.8</v>
      </c>
      <c r="P17726" s="1">
        <f t="shared" si="880"/>
        <v>-2.7777777777777776E-2</v>
      </c>
      <c r="Q17726">
        <f t="shared" si="881"/>
        <v>-0.1388888888888889</v>
      </c>
    </row>
    <row r="17727" spans="2:17" x14ac:dyDescent="0.25">
      <c r="B17727" t="s">
        <v>264</v>
      </c>
      <c r="C17727">
        <v>170962</v>
      </c>
      <c r="D17727">
        <v>1</v>
      </c>
      <c r="E17727">
        <v>1</v>
      </c>
      <c r="F17727">
        <v>5</v>
      </c>
      <c r="G17727">
        <v>41743</v>
      </c>
      <c r="H17727" t="s">
        <v>5</v>
      </c>
      <c r="I17727" t="s">
        <v>6</v>
      </c>
      <c r="J17727">
        <v>144</v>
      </c>
      <c r="K17727">
        <v>-4</v>
      </c>
      <c r="L17727" t="s">
        <v>240</v>
      </c>
      <c r="M17727" t="s">
        <v>5</v>
      </c>
      <c r="N17727" t="s">
        <v>257</v>
      </c>
      <c r="O17727" s="9">
        <f t="shared" si="879"/>
        <v>28.8</v>
      </c>
      <c r="P17727" s="1">
        <f t="shared" si="880"/>
        <v>-2.7777777777777776E-2</v>
      </c>
      <c r="Q17727">
        <f t="shared" si="881"/>
        <v>-0.1388888888888889</v>
      </c>
    </row>
    <row r="17728" spans="2:17" x14ac:dyDescent="0.25">
      <c r="B17728" t="s">
        <v>264</v>
      </c>
      <c r="C17728">
        <v>170699</v>
      </c>
      <c r="D17728">
        <v>1</v>
      </c>
      <c r="E17728">
        <v>1</v>
      </c>
      <c r="F17728">
        <v>5</v>
      </c>
      <c r="G17728">
        <v>41743</v>
      </c>
      <c r="H17728" t="s">
        <v>5</v>
      </c>
      <c r="I17728" t="s">
        <v>6</v>
      </c>
      <c r="J17728">
        <v>144</v>
      </c>
      <c r="K17728">
        <v>-4</v>
      </c>
      <c r="L17728" t="s">
        <v>240</v>
      </c>
      <c r="M17728" t="s">
        <v>5</v>
      </c>
      <c r="N17728" t="s">
        <v>257</v>
      </c>
      <c r="O17728" s="9">
        <f t="shared" si="879"/>
        <v>28.8</v>
      </c>
      <c r="P17728" s="1">
        <f t="shared" si="880"/>
        <v>-2.7777777777777776E-2</v>
      </c>
      <c r="Q17728">
        <f t="shared" si="881"/>
        <v>-0.1388888888888889</v>
      </c>
    </row>
    <row r="17729" spans="2:17" x14ac:dyDescent="0.25">
      <c r="B17729" t="s">
        <v>264</v>
      </c>
      <c r="C17729">
        <v>170756</v>
      </c>
      <c r="D17729">
        <v>1</v>
      </c>
      <c r="E17729">
        <v>1</v>
      </c>
      <c r="F17729">
        <v>5</v>
      </c>
      <c r="G17729">
        <v>41743</v>
      </c>
      <c r="H17729" t="s">
        <v>5</v>
      </c>
      <c r="I17729" t="s">
        <v>6</v>
      </c>
      <c r="J17729">
        <v>144</v>
      </c>
      <c r="K17729">
        <v>-4</v>
      </c>
      <c r="L17729" t="s">
        <v>240</v>
      </c>
      <c r="M17729" t="s">
        <v>5</v>
      </c>
      <c r="N17729" t="s">
        <v>257</v>
      </c>
      <c r="O17729" s="9">
        <f t="shared" si="879"/>
        <v>28.8</v>
      </c>
      <c r="P17729" s="1">
        <f t="shared" si="880"/>
        <v>-2.7777777777777776E-2</v>
      </c>
      <c r="Q17729">
        <f t="shared" si="881"/>
        <v>-0.1388888888888889</v>
      </c>
    </row>
    <row r="17730" spans="2:17" x14ac:dyDescent="0.25">
      <c r="B17730" t="s">
        <v>264</v>
      </c>
      <c r="C17730">
        <v>165561</v>
      </c>
      <c r="D17730">
        <v>1</v>
      </c>
      <c r="E17730">
        <v>1</v>
      </c>
      <c r="F17730">
        <v>5</v>
      </c>
      <c r="G17730">
        <v>41751</v>
      </c>
      <c r="H17730" t="s">
        <v>5</v>
      </c>
      <c r="I17730" t="s">
        <v>6</v>
      </c>
      <c r="J17730">
        <v>144</v>
      </c>
      <c r="K17730">
        <v>-4</v>
      </c>
      <c r="L17730" t="s">
        <v>240</v>
      </c>
      <c r="M17730" t="s">
        <v>5</v>
      </c>
      <c r="N17730" t="s">
        <v>257</v>
      </c>
      <c r="O17730" s="9">
        <f t="shared" si="879"/>
        <v>28.8</v>
      </c>
      <c r="P17730" s="1">
        <f t="shared" si="880"/>
        <v>-2.7777777777777776E-2</v>
      </c>
      <c r="Q17730">
        <f t="shared" si="881"/>
        <v>-0.1388888888888889</v>
      </c>
    </row>
    <row r="17731" spans="2:17" x14ac:dyDescent="0.25">
      <c r="B17731" t="s">
        <v>264</v>
      </c>
      <c r="C17731">
        <v>165560</v>
      </c>
      <c r="D17731">
        <v>1</v>
      </c>
      <c r="E17731">
        <v>1</v>
      </c>
      <c r="F17731">
        <v>5</v>
      </c>
      <c r="G17731">
        <v>41751</v>
      </c>
      <c r="H17731" t="s">
        <v>5</v>
      </c>
      <c r="I17731" t="s">
        <v>6</v>
      </c>
      <c r="J17731">
        <v>144</v>
      </c>
      <c r="K17731">
        <v>-4</v>
      </c>
      <c r="L17731" t="s">
        <v>240</v>
      </c>
      <c r="M17731" t="s">
        <v>5</v>
      </c>
      <c r="N17731" t="s">
        <v>257</v>
      </c>
      <c r="O17731" s="9">
        <f t="shared" si="879"/>
        <v>28.8</v>
      </c>
      <c r="P17731" s="1">
        <f t="shared" si="880"/>
        <v>-2.7777777777777776E-2</v>
      </c>
      <c r="Q17731">
        <f t="shared" si="881"/>
        <v>-0.1388888888888889</v>
      </c>
    </row>
    <row r="17732" spans="2:17" x14ac:dyDescent="0.25">
      <c r="B17732" t="s">
        <v>264</v>
      </c>
      <c r="C17732">
        <v>165577</v>
      </c>
      <c r="D17732">
        <v>1</v>
      </c>
      <c r="E17732">
        <v>1</v>
      </c>
      <c r="F17732">
        <v>5</v>
      </c>
      <c r="G17732">
        <v>41754</v>
      </c>
      <c r="H17732" t="s">
        <v>5</v>
      </c>
      <c r="I17732" t="s">
        <v>6</v>
      </c>
      <c r="J17732">
        <v>144</v>
      </c>
      <c r="K17732">
        <v>-4</v>
      </c>
      <c r="L17732" t="s">
        <v>240</v>
      </c>
      <c r="M17732" t="s">
        <v>5</v>
      </c>
      <c r="N17732" t="s">
        <v>257</v>
      </c>
      <c r="O17732" s="9">
        <f t="shared" si="879"/>
        <v>28.8</v>
      </c>
      <c r="P17732" s="1">
        <f t="shared" si="880"/>
        <v>-2.7777777777777776E-2</v>
      </c>
      <c r="Q17732">
        <f t="shared" si="881"/>
        <v>-0.1388888888888889</v>
      </c>
    </row>
    <row r="17733" spans="2:17" x14ac:dyDescent="0.25">
      <c r="B17733" t="s">
        <v>264</v>
      </c>
      <c r="C17733">
        <v>165588</v>
      </c>
      <c r="D17733">
        <v>1</v>
      </c>
      <c r="E17733">
        <v>1</v>
      </c>
      <c r="F17733">
        <v>5</v>
      </c>
      <c r="G17733">
        <v>41756</v>
      </c>
      <c r="H17733" t="s">
        <v>5</v>
      </c>
      <c r="I17733" t="s">
        <v>6</v>
      </c>
      <c r="J17733">
        <v>144</v>
      </c>
      <c r="K17733">
        <v>-4</v>
      </c>
      <c r="L17733" t="s">
        <v>240</v>
      </c>
      <c r="M17733" t="s">
        <v>5</v>
      </c>
      <c r="N17733" t="s">
        <v>257</v>
      </c>
      <c r="O17733" s="9">
        <f t="shared" si="879"/>
        <v>28.8</v>
      </c>
      <c r="P17733" s="1">
        <f t="shared" si="880"/>
        <v>-2.7777777777777776E-2</v>
      </c>
      <c r="Q17733">
        <f t="shared" si="881"/>
        <v>-0.1388888888888889</v>
      </c>
    </row>
    <row r="17734" spans="2:17" x14ac:dyDescent="0.25">
      <c r="B17734" t="s">
        <v>264</v>
      </c>
      <c r="C17734">
        <v>170799</v>
      </c>
      <c r="D17734">
        <v>1</v>
      </c>
      <c r="E17734">
        <v>1</v>
      </c>
      <c r="F17734">
        <v>5</v>
      </c>
      <c r="G17734">
        <v>41750</v>
      </c>
      <c r="H17734" t="s">
        <v>5</v>
      </c>
      <c r="I17734" t="s">
        <v>6</v>
      </c>
      <c r="J17734">
        <v>144</v>
      </c>
      <c r="K17734">
        <v>-4</v>
      </c>
      <c r="L17734" t="s">
        <v>240</v>
      </c>
      <c r="M17734" t="s">
        <v>5</v>
      </c>
      <c r="N17734" t="s">
        <v>257</v>
      </c>
      <c r="O17734" s="9">
        <f t="shared" si="879"/>
        <v>28.8</v>
      </c>
      <c r="P17734" s="1">
        <f t="shared" si="880"/>
        <v>-2.7777777777777776E-2</v>
      </c>
      <c r="Q17734">
        <f t="shared" si="881"/>
        <v>-0.1388888888888889</v>
      </c>
    </row>
    <row r="17735" spans="2:17" x14ac:dyDescent="0.25">
      <c r="B17735" t="s">
        <v>264</v>
      </c>
      <c r="C17735">
        <v>170798</v>
      </c>
      <c r="D17735">
        <v>1</v>
      </c>
      <c r="E17735">
        <v>1</v>
      </c>
      <c r="F17735">
        <v>5</v>
      </c>
      <c r="G17735">
        <v>41750</v>
      </c>
      <c r="H17735" t="s">
        <v>5</v>
      </c>
      <c r="I17735" t="s">
        <v>6</v>
      </c>
      <c r="J17735">
        <v>144</v>
      </c>
      <c r="K17735">
        <v>-4</v>
      </c>
      <c r="L17735" t="s">
        <v>240</v>
      </c>
      <c r="M17735" t="s">
        <v>5</v>
      </c>
      <c r="N17735" t="s">
        <v>257</v>
      </c>
      <c r="O17735" s="9">
        <f t="shared" si="879"/>
        <v>28.8</v>
      </c>
      <c r="P17735" s="1">
        <f t="shared" si="880"/>
        <v>-2.7777777777777776E-2</v>
      </c>
      <c r="Q17735">
        <f t="shared" si="881"/>
        <v>-0.1388888888888889</v>
      </c>
    </row>
    <row r="17736" spans="2:17" x14ac:dyDescent="0.25">
      <c r="B17736" t="s">
        <v>264</v>
      </c>
      <c r="C17736">
        <v>170671</v>
      </c>
      <c r="D17736">
        <v>1</v>
      </c>
      <c r="E17736">
        <v>1</v>
      </c>
      <c r="F17736">
        <v>5</v>
      </c>
      <c r="G17736">
        <v>41769</v>
      </c>
      <c r="H17736" t="s">
        <v>5</v>
      </c>
      <c r="I17736" t="s">
        <v>6</v>
      </c>
      <c r="J17736">
        <v>144</v>
      </c>
      <c r="K17736">
        <v>-4</v>
      </c>
      <c r="L17736" t="s">
        <v>240</v>
      </c>
      <c r="M17736" t="s">
        <v>5</v>
      </c>
      <c r="N17736" t="s">
        <v>257</v>
      </c>
      <c r="O17736" s="9">
        <f t="shared" si="879"/>
        <v>28.8</v>
      </c>
      <c r="P17736" s="1">
        <f t="shared" si="880"/>
        <v>-2.7777777777777776E-2</v>
      </c>
      <c r="Q17736">
        <f t="shared" si="881"/>
        <v>-0.1388888888888889</v>
      </c>
    </row>
    <row r="17737" spans="2:17" x14ac:dyDescent="0.25">
      <c r="B17737" t="s">
        <v>264</v>
      </c>
      <c r="C17737">
        <v>167811</v>
      </c>
      <c r="D17737">
        <v>1</v>
      </c>
      <c r="E17737">
        <v>1</v>
      </c>
      <c r="F17737">
        <v>5</v>
      </c>
      <c r="G17737">
        <v>41771</v>
      </c>
      <c r="H17737" t="s">
        <v>5</v>
      </c>
      <c r="I17737" t="s">
        <v>6</v>
      </c>
      <c r="J17737">
        <v>144</v>
      </c>
      <c r="K17737">
        <v>-4</v>
      </c>
      <c r="L17737" t="s">
        <v>240</v>
      </c>
      <c r="M17737" t="s">
        <v>5</v>
      </c>
      <c r="N17737" t="s">
        <v>257</v>
      </c>
      <c r="O17737" s="9">
        <f t="shared" si="879"/>
        <v>28.8</v>
      </c>
      <c r="P17737" s="1">
        <f t="shared" si="880"/>
        <v>-2.7777777777777776E-2</v>
      </c>
      <c r="Q17737">
        <f t="shared" si="881"/>
        <v>-0.1388888888888889</v>
      </c>
    </row>
    <row r="17738" spans="2:17" x14ac:dyDescent="0.25">
      <c r="B17738" t="s">
        <v>264</v>
      </c>
      <c r="C17738">
        <v>164609</v>
      </c>
      <c r="D17738">
        <v>1</v>
      </c>
      <c r="E17738">
        <v>1</v>
      </c>
      <c r="F17738">
        <v>5</v>
      </c>
      <c r="G17738">
        <v>41771</v>
      </c>
      <c r="H17738" t="s">
        <v>5</v>
      </c>
      <c r="I17738" t="s">
        <v>6</v>
      </c>
      <c r="J17738">
        <v>144</v>
      </c>
      <c r="K17738">
        <v>-4</v>
      </c>
      <c r="L17738" t="s">
        <v>240</v>
      </c>
      <c r="M17738" t="s">
        <v>5</v>
      </c>
      <c r="N17738" t="s">
        <v>257</v>
      </c>
      <c r="O17738" s="9">
        <f t="shared" si="879"/>
        <v>28.8</v>
      </c>
      <c r="P17738" s="1">
        <f t="shared" si="880"/>
        <v>-2.7777777777777776E-2</v>
      </c>
      <c r="Q17738">
        <f t="shared" si="881"/>
        <v>-0.1388888888888889</v>
      </c>
    </row>
    <row r="17739" spans="2:17" x14ac:dyDescent="0.25">
      <c r="B17739" t="s">
        <v>264</v>
      </c>
      <c r="C17739">
        <v>167557</v>
      </c>
      <c r="D17739">
        <v>1</v>
      </c>
      <c r="E17739">
        <v>1</v>
      </c>
      <c r="F17739">
        <v>5</v>
      </c>
      <c r="G17739">
        <v>41747</v>
      </c>
      <c r="H17739" t="s">
        <v>5</v>
      </c>
      <c r="I17739" t="s">
        <v>6</v>
      </c>
      <c r="J17739">
        <v>144</v>
      </c>
      <c r="K17739">
        <v>-4</v>
      </c>
      <c r="L17739" t="s">
        <v>240</v>
      </c>
      <c r="M17739" t="s">
        <v>5</v>
      </c>
      <c r="N17739" t="s">
        <v>257</v>
      </c>
      <c r="O17739" s="9">
        <f t="shared" si="879"/>
        <v>28.8</v>
      </c>
      <c r="P17739" s="1">
        <f t="shared" si="880"/>
        <v>-2.7777777777777776E-2</v>
      </c>
      <c r="Q17739">
        <f t="shared" si="881"/>
        <v>-0.1388888888888889</v>
      </c>
    </row>
    <row r="17740" spans="2:17" x14ac:dyDescent="0.25">
      <c r="B17740" t="s">
        <v>264</v>
      </c>
      <c r="C17740">
        <v>179621</v>
      </c>
      <c r="D17740">
        <v>1</v>
      </c>
      <c r="E17740">
        <v>1</v>
      </c>
      <c r="F17740">
        <v>5</v>
      </c>
      <c r="G17740">
        <v>42045</v>
      </c>
      <c r="H17740" t="s">
        <v>5</v>
      </c>
      <c r="I17740" t="s">
        <v>6</v>
      </c>
      <c r="J17740">
        <v>144</v>
      </c>
      <c r="K17740">
        <v>-4</v>
      </c>
      <c r="L17740" t="s">
        <v>240</v>
      </c>
      <c r="M17740" t="s">
        <v>5</v>
      </c>
      <c r="N17740" t="s">
        <v>257</v>
      </c>
      <c r="O17740" s="9">
        <f t="shared" si="879"/>
        <v>28.8</v>
      </c>
      <c r="P17740" s="1">
        <f t="shared" si="880"/>
        <v>-2.7777777777777776E-2</v>
      </c>
      <c r="Q17740">
        <f t="shared" si="881"/>
        <v>-0.1388888888888889</v>
      </c>
    </row>
    <row r="17741" spans="2:17" x14ac:dyDescent="0.25">
      <c r="B17741" t="s">
        <v>264</v>
      </c>
      <c r="C17741">
        <v>155663</v>
      </c>
      <c r="D17741">
        <v>1</v>
      </c>
      <c r="E17741">
        <v>1</v>
      </c>
      <c r="F17741">
        <v>3</v>
      </c>
      <c r="G17741">
        <v>41423</v>
      </c>
      <c r="H17741" t="s">
        <v>5</v>
      </c>
      <c r="I17741" t="s">
        <v>6</v>
      </c>
      <c r="J17741">
        <v>108</v>
      </c>
      <c r="K17741">
        <v>-3</v>
      </c>
      <c r="L17741" t="s">
        <v>240</v>
      </c>
      <c r="M17741" t="s">
        <v>5</v>
      </c>
      <c r="N17741" t="s">
        <v>257</v>
      </c>
      <c r="O17741" s="9">
        <f t="shared" si="879"/>
        <v>36</v>
      </c>
      <c r="P17741" s="1">
        <f t="shared" si="880"/>
        <v>-2.7777777777777776E-2</v>
      </c>
      <c r="Q17741">
        <f t="shared" si="881"/>
        <v>-8.3333333333333329E-2</v>
      </c>
    </row>
    <row r="17742" spans="2:17" x14ac:dyDescent="0.25">
      <c r="B17742" t="s">
        <v>264</v>
      </c>
      <c r="C17742">
        <v>179616</v>
      </c>
      <c r="D17742">
        <v>1</v>
      </c>
      <c r="E17742">
        <v>1</v>
      </c>
      <c r="F17742">
        <v>4</v>
      </c>
      <c r="G17742">
        <v>42044</v>
      </c>
      <c r="H17742" t="s">
        <v>5</v>
      </c>
      <c r="I17742" t="s">
        <v>6</v>
      </c>
      <c r="J17742">
        <v>144</v>
      </c>
      <c r="K17742">
        <v>-4</v>
      </c>
      <c r="L17742" t="s">
        <v>240</v>
      </c>
      <c r="M17742" t="s">
        <v>5</v>
      </c>
      <c r="N17742" t="s">
        <v>257</v>
      </c>
      <c r="O17742" s="9">
        <f t="shared" si="879"/>
        <v>36</v>
      </c>
      <c r="P17742" s="1">
        <f t="shared" si="880"/>
        <v>-2.7777777777777776E-2</v>
      </c>
      <c r="Q17742">
        <f t="shared" si="881"/>
        <v>-0.1111111111111111</v>
      </c>
    </row>
    <row r="17743" spans="2:17" x14ac:dyDescent="0.25">
      <c r="B17743" t="s">
        <v>264</v>
      </c>
      <c r="C17743">
        <v>179632</v>
      </c>
      <c r="D17743">
        <v>1</v>
      </c>
      <c r="E17743">
        <v>1</v>
      </c>
      <c r="F17743">
        <v>4</v>
      </c>
      <c r="G17743">
        <v>42044</v>
      </c>
      <c r="H17743" t="s">
        <v>5</v>
      </c>
      <c r="I17743" t="s">
        <v>6</v>
      </c>
      <c r="J17743">
        <v>144</v>
      </c>
      <c r="K17743">
        <v>-4</v>
      </c>
      <c r="L17743" t="s">
        <v>240</v>
      </c>
      <c r="M17743" t="s">
        <v>5</v>
      </c>
      <c r="N17743" t="s">
        <v>257</v>
      </c>
      <c r="O17743" s="9">
        <f t="shared" si="879"/>
        <v>36</v>
      </c>
      <c r="P17743" s="1">
        <f t="shared" si="880"/>
        <v>-2.7777777777777776E-2</v>
      </c>
      <c r="Q17743">
        <f t="shared" si="881"/>
        <v>-0.1111111111111111</v>
      </c>
    </row>
    <row r="17744" spans="2:17" x14ac:dyDescent="0.25">
      <c r="B17744" t="s">
        <v>264</v>
      </c>
      <c r="C17744">
        <v>179626</v>
      </c>
      <c r="D17744">
        <v>1</v>
      </c>
      <c r="E17744">
        <v>1</v>
      </c>
      <c r="F17744">
        <v>4</v>
      </c>
      <c r="G17744">
        <v>42048</v>
      </c>
      <c r="H17744" t="s">
        <v>5</v>
      </c>
      <c r="I17744" t="s">
        <v>6</v>
      </c>
      <c r="J17744">
        <v>144</v>
      </c>
      <c r="K17744">
        <v>-4</v>
      </c>
      <c r="L17744" t="s">
        <v>240</v>
      </c>
      <c r="M17744" t="s">
        <v>5</v>
      </c>
      <c r="N17744" t="s">
        <v>257</v>
      </c>
      <c r="O17744" s="9">
        <f t="shared" si="879"/>
        <v>36</v>
      </c>
      <c r="P17744" s="1">
        <f t="shared" si="880"/>
        <v>-2.7777777777777776E-2</v>
      </c>
      <c r="Q17744">
        <f t="shared" si="881"/>
        <v>-0.1111111111111111</v>
      </c>
    </row>
    <row r="17745" spans="2:17" x14ac:dyDescent="0.25">
      <c r="B17745" t="s">
        <v>264</v>
      </c>
      <c r="C17745">
        <v>179619</v>
      </c>
      <c r="D17745">
        <v>1</v>
      </c>
      <c r="E17745">
        <v>1</v>
      </c>
      <c r="F17745">
        <v>4</v>
      </c>
      <c r="G17745">
        <v>42048</v>
      </c>
      <c r="H17745" t="s">
        <v>5</v>
      </c>
      <c r="I17745" t="s">
        <v>6</v>
      </c>
      <c r="J17745">
        <v>144</v>
      </c>
      <c r="K17745">
        <v>-4</v>
      </c>
      <c r="L17745" t="s">
        <v>240</v>
      </c>
      <c r="M17745" t="s">
        <v>5</v>
      </c>
      <c r="N17745" t="s">
        <v>257</v>
      </c>
      <c r="O17745" s="9">
        <f t="shared" si="879"/>
        <v>36</v>
      </c>
      <c r="P17745" s="1">
        <f t="shared" si="880"/>
        <v>-2.7777777777777776E-2</v>
      </c>
      <c r="Q17745">
        <f t="shared" si="881"/>
        <v>-0.1111111111111111</v>
      </c>
    </row>
    <row r="17746" spans="2:17" x14ac:dyDescent="0.25">
      <c r="B17746" t="s">
        <v>264</v>
      </c>
      <c r="C17746">
        <v>189341</v>
      </c>
      <c r="D17746">
        <v>1</v>
      </c>
      <c r="E17746">
        <v>1</v>
      </c>
      <c r="F17746">
        <v>3</v>
      </c>
      <c r="G17746">
        <v>42128</v>
      </c>
      <c r="H17746" t="s">
        <v>5</v>
      </c>
      <c r="I17746" t="s">
        <v>6</v>
      </c>
      <c r="J17746">
        <v>108</v>
      </c>
      <c r="K17746">
        <v>-3</v>
      </c>
      <c r="L17746" t="s">
        <v>240</v>
      </c>
      <c r="M17746" t="s">
        <v>5</v>
      </c>
      <c r="N17746" t="s">
        <v>257</v>
      </c>
      <c r="O17746" s="9">
        <f t="shared" si="879"/>
        <v>36</v>
      </c>
      <c r="P17746" s="1">
        <f t="shared" si="880"/>
        <v>-2.7777777777777776E-2</v>
      </c>
      <c r="Q17746">
        <f t="shared" si="881"/>
        <v>-8.3333333333333329E-2</v>
      </c>
    </row>
    <row r="17747" spans="2:17" x14ac:dyDescent="0.25">
      <c r="B17747" t="s">
        <v>264</v>
      </c>
      <c r="C17747">
        <v>191319</v>
      </c>
      <c r="D17747">
        <v>1</v>
      </c>
      <c r="E17747">
        <v>1</v>
      </c>
      <c r="F17747">
        <v>4</v>
      </c>
      <c r="G17747">
        <v>42152</v>
      </c>
      <c r="H17747" t="s">
        <v>5</v>
      </c>
      <c r="I17747" t="s">
        <v>6</v>
      </c>
      <c r="J17747">
        <v>144</v>
      </c>
      <c r="K17747">
        <v>-4</v>
      </c>
      <c r="L17747" t="s">
        <v>240</v>
      </c>
      <c r="M17747" t="s">
        <v>5</v>
      </c>
      <c r="N17747" t="s">
        <v>257</v>
      </c>
      <c r="O17747" s="9">
        <f t="shared" si="879"/>
        <v>36</v>
      </c>
      <c r="P17747" s="1">
        <f t="shared" si="880"/>
        <v>-2.7777777777777776E-2</v>
      </c>
      <c r="Q17747">
        <f t="shared" si="881"/>
        <v>-0.1111111111111111</v>
      </c>
    </row>
    <row r="17748" spans="2:17" x14ac:dyDescent="0.25">
      <c r="B17748" t="s">
        <v>264</v>
      </c>
      <c r="C17748">
        <v>185525</v>
      </c>
      <c r="D17748">
        <v>1</v>
      </c>
      <c r="E17748">
        <v>1</v>
      </c>
      <c r="F17748">
        <v>4</v>
      </c>
      <c r="G17748">
        <v>42172</v>
      </c>
      <c r="H17748" t="s">
        <v>5</v>
      </c>
      <c r="I17748" t="s">
        <v>6</v>
      </c>
      <c r="J17748">
        <v>144</v>
      </c>
      <c r="K17748">
        <v>-4</v>
      </c>
      <c r="L17748" t="s">
        <v>240</v>
      </c>
      <c r="M17748" t="s">
        <v>5</v>
      </c>
      <c r="N17748" t="s">
        <v>257</v>
      </c>
      <c r="O17748" s="9">
        <f t="shared" si="879"/>
        <v>36</v>
      </c>
      <c r="P17748" s="1">
        <f t="shared" si="880"/>
        <v>-2.7777777777777776E-2</v>
      </c>
      <c r="Q17748">
        <f t="shared" si="881"/>
        <v>-0.1111111111111111</v>
      </c>
    </row>
    <row r="17749" spans="2:17" x14ac:dyDescent="0.25">
      <c r="B17749" t="s">
        <v>264</v>
      </c>
      <c r="C17749">
        <v>190667</v>
      </c>
      <c r="D17749">
        <v>1</v>
      </c>
      <c r="E17749">
        <v>1</v>
      </c>
      <c r="F17749">
        <v>4</v>
      </c>
      <c r="G17749">
        <v>42177</v>
      </c>
      <c r="H17749" t="s">
        <v>7</v>
      </c>
      <c r="I17749" t="s">
        <v>8</v>
      </c>
      <c r="J17749">
        <v>144</v>
      </c>
      <c r="K17749">
        <v>-4</v>
      </c>
      <c r="L17749" t="s">
        <v>240</v>
      </c>
      <c r="M17749" t="s">
        <v>258</v>
      </c>
      <c r="N17749" t="s">
        <v>257</v>
      </c>
      <c r="O17749" s="9">
        <f t="shared" si="879"/>
        <v>36</v>
      </c>
      <c r="P17749" s="1">
        <f t="shared" si="880"/>
        <v>-2.7777777777777776E-2</v>
      </c>
      <c r="Q17749">
        <f t="shared" si="881"/>
        <v>-0.1111111111111111</v>
      </c>
    </row>
    <row r="17750" spans="2:17" x14ac:dyDescent="0.25">
      <c r="B17750" t="s">
        <v>264</v>
      </c>
      <c r="C17750">
        <v>184632</v>
      </c>
      <c r="D17750">
        <v>1</v>
      </c>
      <c r="E17750">
        <v>1</v>
      </c>
      <c r="F17750">
        <v>3</v>
      </c>
      <c r="G17750">
        <v>42303</v>
      </c>
      <c r="H17750" t="s">
        <v>7</v>
      </c>
      <c r="I17750" t="s">
        <v>8</v>
      </c>
      <c r="J17750">
        <v>108</v>
      </c>
      <c r="K17750">
        <v>-3</v>
      </c>
      <c r="L17750" t="s">
        <v>240</v>
      </c>
      <c r="M17750" t="s">
        <v>258</v>
      </c>
      <c r="N17750" t="s">
        <v>257</v>
      </c>
      <c r="O17750" s="9">
        <f t="shared" si="879"/>
        <v>36</v>
      </c>
      <c r="P17750" s="1">
        <f t="shared" si="880"/>
        <v>-2.7777777777777776E-2</v>
      </c>
      <c r="Q17750">
        <f t="shared" si="881"/>
        <v>-8.3333333333333329E-2</v>
      </c>
    </row>
    <row r="17751" spans="2:17" x14ac:dyDescent="0.25">
      <c r="B17751" t="s">
        <v>264</v>
      </c>
      <c r="C17751">
        <v>184631</v>
      </c>
      <c r="D17751">
        <v>1</v>
      </c>
      <c r="E17751">
        <v>1</v>
      </c>
      <c r="F17751">
        <v>3</v>
      </c>
      <c r="G17751">
        <v>42303</v>
      </c>
      <c r="H17751" t="s">
        <v>7</v>
      </c>
      <c r="I17751" t="s">
        <v>8</v>
      </c>
      <c r="J17751">
        <v>108</v>
      </c>
      <c r="K17751">
        <v>-3</v>
      </c>
      <c r="L17751" t="s">
        <v>240</v>
      </c>
      <c r="M17751" t="s">
        <v>258</v>
      </c>
      <c r="N17751" t="s">
        <v>257</v>
      </c>
      <c r="O17751" s="9">
        <f t="shared" si="879"/>
        <v>36</v>
      </c>
      <c r="P17751" s="1">
        <f t="shared" si="880"/>
        <v>-2.7777777777777776E-2</v>
      </c>
      <c r="Q17751">
        <f t="shared" si="881"/>
        <v>-8.3333333333333329E-2</v>
      </c>
    </row>
    <row r="17752" spans="2:17" x14ac:dyDescent="0.25">
      <c r="B17752" t="s">
        <v>264</v>
      </c>
      <c r="C17752">
        <v>184507</v>
      </c>
      <c r="D17752">
        <v>1</v>
      </c>
      <c r="E17752">
        <v>1</v>
      </c>
      <c r="F17752">
        <v>3</v>
      </c>
      <c r="G17752">
        <v>42173</v>
      </c>
      <c r="H17752" t="s">
        <v>5</v>
      </c>
      <c r="I17752" t="s">
        <v>6</v>
      </c>
      <c r="J17752">
        <v>144</v>
      </c>
      <c r="K17752">
        <v>-4</v>
      </c>
      <c r="L17752" t="s">
        <v>240</v>
      </c>
      <c r="M17752" t="s">
        <v>5</v>
      </c>
      <c r="N17752" t="s">
        <v>257</v>
      </c>
      <c r="O17752" s="9">
        <f t="shared" si="879"/>
        <v>48</v>
      </c>
      <c r="P17752" s="1">
        <f t="shared" si="880"/>
        <v>-2.7777777777777776E-2</v>
      </c>
      <c r="Q17752">
        <f t="shared" si="881"/>
        <v>-8.3333333333333329E-2</v>
      </c>
    </row>
    <row r="17753" spans="2:17" x14ac:dyDescent="0.25">
      <c r="B17753" t="s">
        <v>264</v>
      </c>
      <c r="C17753">
        <v>183934</v>
      </c>
      <c r="D17753">
        <v>1</v>
      </c>
      <c r="E17753">
        <v>1</v>
      </c>
      <c r="F17753">
        <v>3</v>
      </c>
      <c r="G17753">
        <v>42306</v>
      </c>
      <c r="H17753" t="s">
        <v>5</v>
      </c>
      <c r="I17753" t="s">
        <v>6</v>
      </c>
      <c r="J17753">
        <v>144</v>
      </c>
      <c r="K17753">
        <v>-4</v>
      </c>
      <c r="L17753" t="s">
        <v>240</v>
      </c>
      <c r="M17753" t="s">
        <v>5</v>
      </c>
      <c r="N17753" t="s">
        <v>257</v>
      </c>
      <c r="O17753" s="9">
        <f t="shared" si="879"/>
        <v>48</v>
      </c>
      <c r="P17753" s="1">
        <f t="shared" si="880"/>
        <v>-2.7777777777777776E-2</v>
      </c>
      <c r="Q17753">
        <f t="shared" si="881"/>
        <v>-8.3333333333333329E-2</v>
      </c>
    </row>
    <row r="17754" spans="2:17" x14ac:dyDescent="0.25">
      <c r="B17754" t="s">
        <v>264</v>
      </c>
      <c r="C17754">
        <v>183934</v>
      </c>
      <c r="D17754">
        <v>1</v>
      </c>
      <c r="E17754">
        <v>1</v>
      </c>
      <c r="F17754">
        <v>3</v>
      </c>
      <c r="G17754">
        <v>42306</v>
      </c>
      <c r="H17754" t="s">
        <v>5</v>
      </c>
      <c r="I17754" t="s">
        <v>6</v>
      </c>
      <c r="J17754">
        <v>144</v>
      </c>
      <c r="K17754">
        <v>-4</v>
      </c>
      <c r="L17754" t="s">
        <v>240</v>
      </c>
      <c r="M17754" t="s">
        <v>5</v>
      </c>
      <c r="N17754" t="s">
        <v>257</v>
      </c>
      <c r="O17754" s="9">
        <f t="shared" si="879"/>
        <v>48</v>
      </c>
      <c r="P17754" s="1">
        <f t="shared" si="880"/>
        <v>-2.7777777777777776E-2</v>
      </c>
      <c r="Q17754">
        <f t="shared" si="881"/>
        <v>-8.3333333333333329E-2</v>
      </c>
    </row>
    <row r="17755" spans="2:17" x14ac:dyDescent="0.25">
      <c r="B17755" t="s">
        <v>264</v>
      </c>
      <c r="C17755">
        <v>185143</v>
      </c>
      <c r="D17755">
        <v>1</v>
      </c>
      <c r="E17755">
        <v>1</v>
      </c>
      <c r="F17755">
        <v>5</v>
      </c>
      <c r="G17755">
        <v>42194</v>
      </c>
      <c r="H17755" t="s">
        <v>5</v>
      </c>
      <c r="I17755" t="s">
        <v>6</v>
      </c>
      <c r="J17755">
        <v>251</v>
      </c>
      <c r="K17755">
        <v>-7</v>
      </c>
      <c r="L17755" t="s">
        <v>240</v>
      </c>
      <c r="M17755" t="s">
        <v>5</v>
      </c>
      <c r="N17755" t="s">
        <v>257</v>
      </c>
      <c r="O17755" s="9">
        <f t="shared" si="879"/>
        <v>50.2</v>
      </c>
      <c r="P17755" s="1">
        <f t="shared" si="880"/>
        <v>-2.7888446215139442E-2</v>
      </c>
      <c r="Q17755">
        <f t="shared" si="881"/>
        <v>-0.1394422310756972</v>
      </c>
    </row>
    <row r="17756" spans="2:17" x14ac:dyDescent="0.25">
      <c r="B17756" t="s">
        <v>264</v>
      </c>
      <c r="C17756">
        <v>185148</v>
      </c>
      <c r="D17756">
        <v>1</v>
      </c>
      <c r="E17756">
        <v>1</v>
      </c>
      <c r="F17756">
        <v>5</v>
      </c>
      <c r="G17756">
        <v>42194</v>
      </c>
      <c r="H17756" t="s">
        <v>5</v>
      </c>
      <c r="I17756" t="s">
        <v>6</v>
      </c>
      <c r="J17756">
        <v>251</v>
      </c>
      <c r="K17756">
        <v>-7</v>
      </c>
      <c r="L17756" t="s">
        <v>240</v>
      </c>
      <c r="M17756" t="s">
        <v>5</v>
      </c>
      <c r="N17756" t="s">
        <v>257</v>
      </c>
      <c r="O17756" s="9">
        <f t="shared" si="879"/>
        <v>50.2</v>
      </c>
      <c r="P17756" s="1">
        <f t="shared" si="880"/>
        <v>-2.7888446215139442E-2</v>
      </c>
      <c r="Q17756">
        <f t="shared" si="881"/>
        <v>-0.1394422310756972</v>
      </c>
    </row>
    <row r="17757" spans="2:17" x14ac:dyDescent="0.25">
      <c r="B17757" t="s">
        <v>264</v>
      </c>
      <c r="C17757">
        <v>185143</v>
      </c>
      <c r="D17757">
        <v>1</v>
      </c>
      <c r="E17757">
        <v>1</v>
      </c>
      <c r="F17757">
        <v>5</v>
      </c>
      <c r="G17757">
        <v>42194</v>
      </c>
      <c r="H17757" t="s">
        <v>5</v>
      </c>
      <c r="I17757" t="s">
        <v>6</v>
      </c>
      <c r="J17757">
        <v>251</v>
      </c>
      <c r="K17757">
        <v>-7</v>
      </c>
      <c r="L17757" t="s">
        <v>240</v>
      </c>
      <c r="M17757" t="s">
        <v>5</v>
      </c>
      <c r="N17757" t="s">
        <v>257</v>
      </c>
      <c r="O17757" s="9">
        <f t="shared" si="879"/>
        <v>50.2</v>
      </c>
      <c r="P17757" s="1">
        <f t="shared" si="880"/>
        <v>-2.7888446215139442E-2</v>
      </c>
      <c r="Q17757">
        <f t="shared" si="881"/>
        <v>-0.1394422310756972</v>
      </c>
    </row>
    <row r="17758" spans="2:17" x14ac:dyDescent="0.25">
      <c r="B17758" t="s">
        <v>264</v>
      </c>
      <c r="C17758">
        <v>185148</v>
      </c>
      <c r="D17758">
        <v>1</v>
      </c>
      <c r="E17758">
        <v>1</v>
      </c>
      <c r="F17758">
        <v>5</v>
      </c>
      <c r="G17758">
        <v>42194</v>
      </c>
      <c r="H17758" t="s">
        <v>5</v>
      </c>
      <c r="I17758" t="s">
        <v>6</v>
      </c>
      <c r="J17758">
        <v>251</v>
      </c>
      <c r="K17758">
        <v>-7</v>
      </c>
      <c r="L17758" t="s">
        <v>240</v>
      </c>
      <c r="M17758" t="s">
        <v>5</v>
      </c>
      <c r="N17758" t="s">
        <v>257</v>
      </c>
      <c r="O17758" s="9">
        <f t="shared" si="879"/>
        <v>50.2</v>
      </c>
      <c r="P17758" s="1">
        <f t="shared" si="880"/>
        <v>-2.7888446215139442E-2</v>
      </c>
      <c r="Q17758">
        <f t="shared" si="881"/>
        <v>-0.1394422310756972</v>
      </c>
    </row>
    <row r="17759" spans="2:17" x14ac:dyDescent="0.25">
      <c r="B17759" t="s">
        <v>264</v>
      </c>
      <c r="C17759">
        <v>185907</v>
      </c>
      <c r="D17759">
        <v>1</v>
      </c>
      <c r="E17759">
        <v>1</v>
      </c>
      <c r="F17759">
        <v>4</v>
      </c>
      <c r="G17759">
        <v>42194</v>
      </c>
      <c r="H17759" t="s">
        <v>5</v>
      </c>
      <c r="I17759" t="s">
        <v>6</v>
      </c>
      <c r="J17759">
        <v>251</v>
      </c>
      <c r="K17759">
        <v>-7</v>
      </c>
      <c r="L17759" t="s">
        <v>240</v>
      </c>
      <c r="M17759" t="s">
        <v>5</v>
      </c>
      <c r="N17759" t="s">
        <v>257</v>
      </c>
      <c r="O17759" s="9">
        <f t="shared" si="879"/>
        <v>62.75</v>
      </c>
      <c r="P17759" s="1">
        <f t="shared" si="880"/>
        <v>-2.7888446215139442E-2</v>
      </c>
      <c r="Q17759">
        <f t="shared" si="881"/>
        <v>-0.11155378486055777</v>
      </c>
    </row>
    <row r="17760" spans="2:17" x14ac:dyDescent="0.25">
      <c r="B17760" t="s">
        <v>264</v>
      </c>
      <c r="C17760">
        <v>185907</v>
      </c>
      <c r="D17760">
        <v>1</v>
      </c>
      <c r="E17760">
        <v>1</v>
      </c>
      <c r="F17760">
        <v>4</v>
      </c>
      <c r="G17760">
        <v>42194</v>
      </c>
      <c r="H17760" t="s">
        <v>5</v>
      </c>
      <c r="I17760" t="s">
        <v>6</v>
      </c>
      <c r="J17760">
        <v>251</v>
      </c>
      <c r="K17760">
        <v>-7</v>
      </c>
      <c r="L17760" t="s">
        <v>240</v>
      </c>
      <c r="M17760" t="s">
        <v>5</v>
      </c>
      <c r="N17760" t="s">
        <v>257</v>
      </c>
      <c r="O17760" s="9">
        <f t="shared" si="879"/>
        <v>62.75</v>
      </c>
      <c r="P17760" s="1">
        <f t="shared" si="880"/>
        <v>-2.7888446215139442E-2</v>
      </c>
      <c r="Q17760">
        <f t="shared" si="881"/>
        <v>-0.11155378486055777</v>
      </c>
    </row>
    <row r="17761" spans="2:17" x14ac:dyDescent="0.25">
      <c r="B17761" t="s">
        <v>264</v>
      </c>
      <c r="C17761">
        <v>191218</v>
      </c>
      <c r="D17761">
        <v>2</v>
      </c>
      <c r="E17761">
        <v>1</v>
      </c>
      <c r="F17761">
        <v>10</v>
      </c>
      <c r="G17761">
        <v>42114</v>
      </c>
      <c r="H17761" t="s">
        <v>7</v>
      </c>
      <c r="I17761" t="s">
        <v>8</v>
      </c>
      <c r="J17761">
        <v>143</v>
      </c>
      <c r="K17761">
        <v>-4</v>
      </c>
      <c r="L17761" t="s">
        <v>239</v>
      </c>
      <c r="M17761" t="s">
        <v>258</v>
      </c>
      <c r="N17761" t="s">
        <v>257</v>
      </c>
      <c r="O17761" s="9">
        <f t="shared" si="879"/>
        <v>14.3</v>
      </c>
      <c r="P17761" s="1">
        <f t="shared" si="880"/>
        <v>-2.7972027972027972E-2</v>
      </c>
      <c r="Q17761">
        <f t="shared" si="881"/>
        <v>-0.27972027972027974</v>
      </c>
    </row>
    <row r="17762" spans="2:17" x14ac:dyDescent="0.25">
      <c r="B17762" t="s">
        <v>264</v>
      </c>
      <c r="C17762">
        <v>191218</v>
      </c>
      <c r="D17762">
        <v>2</v>
      </c>
      <c r="E17762">
        <v>1</v>
      </c>
      <c r="F17762">
        <v>10</v>
      </c>
      <c r="G17762">
        <v>42114</v>
      </c>
      <c r="H17762" t="s">
        <v>7</v>
      </c>
      <c r="I17762" t="s">
        <v>8</v>
      </c>
      <c r="J17762">
        <v>143</v>
      </c>
      <c r="K17762">
        <v>-4</v>
      </c>
      <c r="L17762" t="s">
        <v>239</v>
      </c>
      <c r="M17762" t="s">
        <v>258</v>
      </c>
      <c r="N17762" t="s">
        <v>257</v>
      </c>
      <c r="O17762" s="9">
        <f t="shared" si="879"/>
        <v>14.3</v>
      </c>
      <c r="P17762" s="1">
        <f t="shared" si="880"/>
        <v>-2.7972027972027972E-2</v>
      </c>
      <c r="Q17762">
        <f t="shared" si="881"/>
        <v>-0.27972027972027974</v>
      </c>
    </row>
    <row r="17763" spans="2:17" x14ac:dyDescent="0.25">
      <c r="B17763" t="s">
        <v>264</v>
      </c>
      <c r="C17763">
        <v>163027</v>
      </c>
      <c r="D17763">
        <v>1</v>
      </c>
      <c r="E17763">
        <v>1</v>
      </c>
      <c r="F17763">
        <v>4</v>
      </c>
      <c r="G17763">
        <v>41593</v>
      </c>
      <c r="H17763" t="s">
        <v>7</v>
      </c>
      <c r="I17763" t="s">
        <v>8</v>
      </c>
      <c r="J17763">
        <v>143</v>
      </c>
      <c r="K17763">
        <v>-4</v>
      </c>
      <c r="L17763" t="s">
        <v>240</v>
      </c>
      <c r="M17763" t="s">
        <v>258</v>
      </c>
      <c r="N17763" t="s">
        <v>257</v>
      </c>
      <c r="O17763" s="9">
        <f t="shared" si="879"/>
        <v>35.75</v>
      </c>
      <c r="P17763" s="1">
        <f t="shared" si="880"/>
        <v>-2.7972027972027972E-2</v>
      </c>
      <c r="Q17763">
        <f t="shared" si="881"/>
        <v>-0.11188811188811189</v>
      </c>
    </row>
    <row r="17764" spans="2:17" x14ac:dyDescent="0.25">
      <c r="B17764" t="s">
        <v>264</v>
      </c>
      <c r="C17764">
        <v>163031</v>
      </c>
      <c r="D17764">
        <v>1</v>
      </c>
      <c r="E17764">
        <v>1</v>
      </c>
      <c r="F17764">
        <v>4</v>
      </c>
      <c r="G17764">
        <v>41593</v>
      </c>
      <c r="H17764" t="s">
        <v>7</v>
      </c>
      <c r="I17764" t="s">
        <v>8</v>
      </c>
      <c r="J17764">
        <v>143</v>
      </c>
      <c r="K17764">
        <v>-4</v>
      </c>
      <c r="L17764" t="s">
        <v>240</v>
      </c>
      <c r="M17764" t="s">
        <v>258</v>
      </c>
      <c r="N17764" t="s">
        <v>257</v>
      </c>
      <c r="O17764" s="9">
        <f t="shared" si="879"/>
        <v>35.75</v>
      </c>
      <c r="P17764" s="1">
        <f t="shared" si="880"/>
        <v>-2.7972027972027972E-2</v>
      </c>
      <c r="Q17764">
        <f t="shared" si="881"/>
        <v>-0.11188811188811189</v>
      </c>
    </row>
    <row r="17765" spans="2:17" x14ac:dyDescent="0.25">
      <c r="B17765" t="s">
        <v>264</v>
      </c>
      <c r="C17765">
        <v>166426</v>
      </c>
      <c r="D17765">
        <v>1</v>
      </c>
      <c r="E17765">
        <v>1</v>
      </c>
      <c r="F17765">
        <v>4</v>
      </c>
      <c r="G17765">
        <v>41596</v>
      </c>
      <c r="H17765" t="s">
        <v>7</v>
      </c>
      <c r="I17765" t="s">
        <v>8</v>
      </c>
      <c r="J17765">
        <v>143</v>
      </c>
      <c r="K17765">
        <v>-4</v>
      </c>
      <c r="L17765" t="s">
        <v>240</v>
      </c>
      <c r="M17765" t="s">
        <v>258</v>
      </c>
      <c r="N17765" t="s">
        <v>257</v>
      </c>
      <c r="O17765" s="9">
        <f t="shared" si="879"/>
        <v>35.75</v>
      </c>
      <c r="P17765" s="1">
        <f t="shared" si="880"/>
        <v>-2.7972027972027972E-2</v>
      </c>
      <c r="Q17765">
        <f t="shared" si="881"/>
        <v>-0.11188811188811189</v>
      </c>
    </row>
    <row r="17766" spans="2:17" x14ac:dyDescent="0.25">
      <c r="B17766" t="s">
        <v>264</v>
      </c>
      <c r="C17766">
        <v>166427</v>
      </c>
      <c r="D17766">
        <v>1</v>
      </c>
      <c r="E17766">
        <v>1</v>
      </c>
      <c r="F17766">
        <v>4</v>
      </c>
      <c r="G17766">
        <v>41596</v>
      </c>
      <c r="H17766" t="s">
        <v>7</v>
      </c>
      <c r="I17766" t="s">
        <v>8</v>
      </c>
      <c r="J17766">
        <v>143</v>
      </c>
      <c r="K17766">
        <v>-4</v>
      </c>
      <c r="L17766" t="s">
        <v>240</v>
      </c>
      <c r="M17766" t="s">
        <v>258</v>
      </c>
      <c r="N17766" t="s">
        <v>257</v>
      </c>
      <c r="O17766" s="9">
        <f t="shared" si="879"/>
        <v>35.75</v>
      </c>
      <c r="P17766" s="1">
        <f t="shared" si="880"/>
        <v>-2.7972027972027972E-2</v>
      </c>
      <c r="Q17766">
        <f t="shared" si="881"/>
        <v>-0.11188811188811189</v>
      </c>
    </row>
    <row r="17767" spans="2:17" x14ac:dyDescent="0.25">
      <c r="B17767" t="s">
        <v>264</v>
      </c>
      <c r="C17767">
        <v>166431</v>
      </c>
      <c r="D17767">
        <v>1</v>
      </c>
      <c r="E17767">
        <v>1</v>
      </c>
      <c r="F17767">
        <v>4</v>
      </c>
      <c r="G17767">
        <v>41596</v>
      </c>
      <c r="H17767" t="s">
        <v>7</v>
      </c>
      <c r="I17767" t="s">
        <v>8</v>
      </c>
      <c r="J17767">
        <v>143</v>
      </c>
      <c r="K17767">
        <v>-4</v>
      </c>
      <c r="L17767" t="s">
        <v>240</v>
      </c>
      <c r="M17767" t="s">
        <v>258</v>
      </c>
      <c r="N17767" t="s">
        <v>257</v>
      </c>
      <c r="O17767" s="9">
        <f t="shared" si="879"/>
        <v>35.75</v>
      </c>
      <c r="P17767" s="1">
        <f t="shared" si="880"/>
        <v>-2.7972027972027972E-2</v>
      </c>
      <c r="Q17767">
        <f t="shared" si="881"/>
        <v>-0.11188811188811189</v>
      </c>
    </row>
    <row r="17768" spans="2:17" x14ac:dyDescent="0.25">
      <c r="B17768" t="s">
        <v>264</v>
      </c>
      <c r="C17768">
        <v>168062</v>
      </c>
      <c r="D17768">
        <v>1</v>
      </c>
      <c r="E17768">
        <v>1</v>
      </c>
      <c r="F17768">
        <v>3.5</v>
      </c>
      <c r="G17768">
        <v>41679</v>
      </c>
      <c r="H17768" t="s">
        <v>5</v>
      </c>
      <c r="I17768" t="s">
        <v>6</v>
      </c>
      <c r="J17768">
        <v>107</v>
      </c>
      <c r="K17768">
        <v>-3</v>
      </c>
      <c r="L17768" t="s">
        <v>240</v>
      </c>
      <c r="M17768" t="s">
        <v>5</v>
      </c>
      <c r="N17768" t="s">
        <v>257</v>
      </c>
      <c r="O17768" s="9">
        <f t="shared" si="879"/>
        <v>30.571428571428573</v>
      </c>
      <c r="P17768" s="1">
        <f t="shared" si="880"/>
        <v>-2.8037383177570093E-2</v>
      </c>
      <c r="Q17768">
        <f t="shared" si="881"/>
        <v>-9.8130841121495324E-2</v>
      </c>
    </row>
    <row r="17769" spans="2:17" x14ac:dyDescent="0.25">
      <c r="B17769" t="s">
        <v>264</v>
      </c>
      <c r="C17769">
        <v>163262</v>
      </c>
      <c r="D17769">
        <v>1</v>
      </c>
      <c r="E17769">
        <v>1</v>
      </c>
      <c r="F17769">
        <v>3.5</v>
      </c>
      <c r="G17769">
        <v>41588</v>
      </c>
      <c r="H17769" t="s">
        <v>5</v>
      </c>
      <c r="I17769" t="s">
        <v>8</v>
      </c>
      <c r="J17769">
        <v>107</v>
      </c>
      <c r="K17769">
        <v>-3</v>
      </c>
      <c r="L17769" t="s">
        <v>240</v>
      </c>
      <c r="M17769" t="s">
        <v>5</v>
      </c>
      <c r="N17769" t="s">
        <v>257</v>
      </c>
      <c r="O17769" s="9">
        <f t="shared" si="879"/>
        <v>30.571428571428573</v>
      </c>
      <c r="P17769" s="1">
        <f t="shared" si="880"/>
        <v>-2.8037383177570093E-2</v>
      </c>
      <c r="Q17769">
        <f t="shared" si="881"/>
        <v>-9.8130841121495324E-2</v>
      </c>
    </row>
    <row r="17770" spans="2:17" x14ac:dyDescent="0.25">
      <c r="B17770" t="s">
        <v>264</v>
      </c>
      <c r="C17770">
        <v>161096</v>
      </c>
      <c r="D17770">
        <v>1</v>
      </c>
      <c r="E17770">
        <v>1</v>
      </c>
      <c r="F17770">
        <v>3</v>
      </c>
      <c r="G17770">
        <v>41555</v>
      </c>
      <c r="H17770" t="s">
        <v>7</v>
      </c>
      <c r="I17770" t="s">
        <v>8</v>
      </c>
      <c r="J17770">
        <v>107</v>
      </c>
      <c r="K17770">
        <v>-3</v>
      </c>
      <c r="L17770" t="s">
        <v>240</v>
      </c>
      <c r="M17770" t="s">
        <v>258</v>
      </c>
      <c r="N17770" t="s">
        <v>257</v>
      </c>
      <c r="O17770" s="9">
        <f t="shared" si="879"/>
        <v>35.666666666666664</v>
      </c>
      <c r="P17770" s="1">
        <f t="shared" si="880"/>
        <v>-2.8037383177570093E-2</v>
      </c>
      <c r="Q17770">
        <f t="shared" si="881"/>
        <v>-8.4112149532710276E-2</v>
      </c>
    </row>
    <row r="17771" spans="2:17" x14ac:dyDescent="0.25">
      <c r="B17771" t="s">
        <v>264</v>
      </c>
      <c r="C17771">
        <v>161200</v>
      </c>
      <c r="D17771">
        <v>1</v>
      </c>
      <c r="E17771">
        <v>1</v>
      </c>
      <c r="F17771">
        <v>3</v>
      </c>
      <c r="G17771">
        <v>41550</v>
      </c>
      <c r="H17771" t="s">
        <v>5</v>
      </c>
      <c r="I17771" t="s">
        <v>6</v>
      </c>
      <c r="J17771">
        <v>107</v>
      </c>
      <c r="K17771">
        <v>-3</v>
      </c>
      <c r="L17771" t="s">
        <v>240</v>
      </c>
      <c r="M17771" t="s">
        <v>5</v>
      </c>
      <c r="N17771" t="s">
        <v>257</v>
      </c>
      <c r="O17771" s="9">
        <f t="shared" si="879"/>
        <v>35.666666666666664</v>
      </c>
      <c r="P17771" s="1">
        <f t="shared" si="880"/>
        <v>-2.8037383177570093E-2</v>
      </c>
      <c r="Q17771">
        <f t="shared" si="881"/>
        <v>-8.4112149532710276E-2</v>
      </c>
    </row>
    <row r="17772" spans="2:17" x14ac:dyDescent="0.25">
      <c r="B17772" t="s">
        <v>264</v>
      </c>
      <c r="C17772">
        <v>161462</v>
      </c>
      <c r="D17772">
        <v>1</v>
      </c>
      <c r="E17772">
        <v>1</v>
      </c>
      <c r="F17772">
        <v>3</v>
      </c>
      <c r="G17772">
        <v>41548</v>
      </c>
      <c r="H17772" t="s">
        <v>5</v>
      </c>
      <c r="I17772" t="s">
        <v>6</v>
      </c>
      <c r="J17772">
        <v>107</v>
      </c>
      <c r="K17772">
        <v>-3</v>
      </c>
      <c r="L17772" t="s">
        <v>240</v>
      </c>
      <c r="M17772" t="s">
        <v>5</v>
      </c>
      <c r="N17772" t="s">
        <v>257</v>
      </c>
      <c r="O17772" s="9">
        <f t="shared" si="879"/>
        <v>35.666666666666664</v>
      </c>
      <c r="P17772" s="1">
        <f t="shared" si="880"/>
        <v>-2.8037383177570093E-2</v>
      </c>
      <c r="Q17772">
        <f t="shared" si="881"/>
        <v>-8.4112149532710276E-2</v>
      </c>
    </row>
    <row r="17773" spans="2:17" x14ac:dyDescent="0.25">
      <c r="B17773" t="s">
        <v>264</v>
      </c>
      <c r="C17773">
        <v>161469</v>
      </c>
      <c r="D17773">
        <v>1</v>
      </c>
      <c r="E17773">
        <v>1</v>
      </c>
      <c r="F17773">
        <v>3</v>
      </c>
      <c r="G17773">
        <v>41549</v>
      </c>
      <c r="H17773" t="s">
        <v>5</v>
      </c>
      <c r="I17773" t="s">
        <v>6</v>
      </c>
      <c r="J17773">
        <v>107</v>
      </c>
      <c r="K17773">
        <v>-3</v>
      </c>
      <c r="L17773" t="s">
        <v>240</v>
      </c>
      <c r="M17773" t="s">
        <v>5</v>
      </c>
      <c r="N17773" t="s">
        <v>257</v>
      </c>
      <c r="O17773" s="9">
        <f t="shared" si="879"/>
        <v>35.666666666666664</v>
      </c>
      <c r="P17773" s="1">
        <f t="shared" si="880"/>
        <v>-2.8037383177570093E-2</v>
      </c>
      <c r="Q17773">
        <f t="shared" si="881"/>
        <v>-8.4112149532710276E-2</v>
      </c>
    </row>
    <row r="17774" spans="2:17" x14ac:dyDescent="0.25">
      <c r="B17774" t="s">
        <v>264</v>
      </c>
      <c r="C17774">
        <v>161470</v>
      </c>
      <c r="D17774">
        <v>1</v>
      </c>
      <c r="E17774">
        <v>1</v>
      </c>
      <c r="F17774">
        <v>3</v>
      </c>
      <c r="G17774">
        <v>41549</v>
      </c>
      <c r="H17774" t="s">
        <v>5</v>
      </c>
      <c r="I17774" t="s">
        <v>6</v>
      </c>
      <c r="J17774">
        <v>107</v>
      </c>
      <c r="K17774">
        <v>-3</v>
      </c>
      <c r="L17774" t="s">
        <v>240</v>
      </c>
      <c r="M17774" t="s">
        <v>5</v>
      </c>
      <c r="N17774" t="s">
        <v>257</v>
      </c>
      <c r="O17774" s="9">
        <f t="shared" si="879"/>
        <v>35.666666666666664</v>
      </c>
      <c r="P17774" s="1">
        <f t="shared" si="880"/>
        <v>-2.8037383177570093E-2</v>
      </c>
      <c r="Q17774">
        <f t="shared" si="881"/>
        <v>-8.4112149532710276E-2</v>
      </c>
    </row>
    <row r="17775" spans="2:17" x14ac:dyDescent="0.25">
      <c r="B17775" t="s">
        <v>264</v>
      </c>
      <c r="C17775">
        <v>174358</v>
      </c>
      <c r="D17775">
        <v>1</v>
      </c>
      <c r="E17775">
        <v>1</v>
      </c>
      <c r="F17775">
        <v>3</v>
      </c>
      <c r="G17775">
        <v>42020</v>
      </c>
      <c r="H17775" t="s">
        <v>5</v>
      </c>
      <c r="I17775" t="s">
        <v>6</v>
      </c>
      <c r="J17775">
        <v>107</v>
      </c>
      <c r="K17775">
        <v>-3</v>
      </c>
      <c r="L17775" t="s">
        <v>240</v>
      </c>
      <c r="M17775" t="s">
        <v>5</v>
      </c>
      <c r="N17775" t="s">
        <v>257</v>
      </c>
      <c r="O17775" s="9">
        <f t="shared" si="879"/>
        <v>35.666666666666664</v>
      </c>
      <c r="P17775" s="1">
        <f t="shared" si="880"/>
        <v>-2.8037383177570093E-2</v>
      </c>
      <c r="Q17775">
        <f t="shared" si="881"/>
        <v>-8.4112149532710276E-2</v>
      </c>
    </row>
    <row r="17776" spans="2:17" x14ac:dyDescent="0.25">
      <c r="B17776" t="s">
        <v>264</v>
      </c>
      <c r="C17776">
        <v>166320</v>
      </c>
      <c r="D17776">
        <v>1</v>
      </c>
      <c r="E17776">
        <v>1</v>
      </c>
      <c r="F17776">
        <v>5</v>
      </c>
      <c r="G17776">
        <v>41609</v>
      </c>
      <c r="H17776" t="s">
        <v>7</v>
      </c>
      <c r="I17776" t="s">
        <v>8</v>
      </c>
      <c r="J17776">
        <v>178</v>
      </c>
      <c r="K17776">
        <v>-5</v>
      </c>
      <c r="L17776" t="s">
        <v>240</v>
      </c>
      <c r="M17776" t="s">
        <v>258</v>
      </c>
      <c r="N17776" t="s">
        <v>257</v>
      </c>
      <c r="O17776" s="9">
        <f t="shared" si="879"/>
        <v>35.6</v>
      </c>
      <c r="P17776" s="1">
        <f t="shared" si="880"/>
        <v>-2.8089887640449437E-2</v>
      </c>
      <c r="Q17776">
        <f t="shared" si="881"/>
        <v>-0.1404494382022472</v>
      </c>
    </row>
    <row r="17777" spans="2:17" x14ac:dyDescent="0.25">
      <c r="B17777" t="s">
        <v>264</v>
      </c>
      <c r="C17777">
        <v>155380</v>
      </c>
      <c r="D17777">
        <v>2</v>
      </c>
      <c r="E17777">
        <v>2</v>
      </c>
      <c r="F17777">
        <v>7</v>
      </c>
      <c r="G17777">
        <v>41358</v>
      </c>
      <c r="H17777" t="s">
        <v>7</v>
      </c>
      <c r="I17777" t="s">
        <v>8</v>
      </c>
      <c r="J17777" t="s">
        <v>39</v>
      </c>
      <c r="K17777">
        <v>-6</v>
      </c>
      <c r="L17777" t="s">
        <v>239</v>
      </c>
      <c r="M17777" t="s">
        <v>258</v>
      </c>
      <c r="N17777" t="s">
        <v>257</v>
      </c>
      <c r="O17777" s="9">
        <f t="shared" si="879"/>
        <v>30.428571428571427</v>
      </c>
      <c r="P17777" s="1">
        <f t="shared" si="880"/>
        <v>-2.8169014084507043E-2</v>
      </c>
      <c r="Q17777">
        <f t="shared" si="881"/>
        <v>-0.19718309859154931</v>
      </c>
    </row>
    <row r="17778" spans="2:17" x14ac:dyDescent="0.25">
      <c r="B17778" t="s">
        <v>264</v>
      </c>
      <c r="C17778">
        <v>162552</v>
      </c>
      <c r="D17778">
        <v>1</v>
      </c>
      <c r="E17778">
        <v>1</v>
      </c>
      <c r="F17778">
        <v>1.5</v>
      </c>
      <c r="G17778">
        <v>41555</v>
      </c>
      <c r="H17778" t="s">
        <v>5</v>
      </c>
      <c r="I17778" t="s">
        <v>8</v>
      </c>
      <c r="J17778">
        <v>71</v>
      </c>
      <c r="K17778">
        <v>-2</v>
      </c>
      <c r="L17778" t="s">
        <v>240</v>
      </c>
      <c r="M17778" t="s">
        <v>5</v>
      </c>
      <c r="N17778" t="s">
        <v>257</v>
      </c>
      <c r="O17778" s="9">
        <f t="shared" si="879"/>
        <v>47.333333333333336</v>
      </c>
      <c r="P17778" s="1">
        <f t="shared" si="880"/>
        <v>-2.8169014084507043E-2</v>
      </c>
      <c r="Q17778">
        <f t="shared" si="881"/>
        <v>-4.2253521126760563E-2</v>
      </c>
    </row>
    <row r="17779" spans="2:17" x14ac:dyDescent="0.25">
      <c r="B17779" t="s">
        <v>264</v>
      </c>
      <c r="C17779">
        <v>187551</v>
      </c>
      <c r="D17779">
        <v>1</v>
      </c>
      <c r="E17779">
        <v>1</v>
      </c>
      <c r="F17779">
        <v>2</v>
      </c>
      <c r="G17779">
        <v>42362</v>
      </c>
      <c r="H17779" t="s">
        <v>5</v>
      </c>
      <c r="I17779" t="s">
        <v>6</v>
      </c>
      <c r="J17779">
        <v>177</v>
      </c>
      <c r="K17779">
        <v>-5</v>
      </c>
      <c r="L17779" t="s">
        <v>240</v>
      </c>
      <c r="M17779" t="s">
        <v>5</v>
      </c>
      <c r="N17779" t="s">
        <v>257</v>
      </c>
      <c r="O17779" s="9">
        <f t="shared" si="879"/>
        <v>88.5</v>
      </c>
      <c r="P17779" s="1">
        <f t="shared" si="880"/>
        <v>-2.8248587570621469E-2</v>
      </c>
      <c r="Q17779">
        <f t="shared" si="881"/>
        <v>-5.6497175141242938E-2</v>
      </c>
    </row>
    <row r="17780" spans="2:17" x14ac:dyDescent="0.25">
      <c r="B17780" t="s">
        <v>264</v>
      </c>
      <c r="C17780">
        <v>145197</v>
      </c>
      <c r="D17780">
        <v>1</v>
      </c>
      <c r="E17780">
        <v>1</v>
      </c>
      <c r="F17780">
        <v>6</v>
      </c>
      <c r="G17780">
        <v>41355</v>
      </c>
      <c r="H17780" t="s">
        <v>7</v>
      </c>
      <c r="I17780" t="s">
        <v>8</v>
      </c>
      <c r="J17780" t="s">
        <v>20</v>
      </c>
      <c r="K17780">
        <v>-8</v>
      </c>
      <c r="L17780" t="s">
        <v>240</v>
      </c>
      <c r="M17780" t="s">
        <v>258</v>
      </c>
      <c r="N17780" t="s">
        <v>257</v>
      </c>
      <c r="O17780" s="9">
        <f t="shared" si="879"/>
        <v>47.166666666666664</v>
      </c>
      <c r="P17780" s="1">
        <f t="shared" si="880"/>
        <v>-2.8268551236749116E-2</v>
      </c>
      <c r="Q17780">
        <f t="shared" si="881"/>
        <v>-0.16961130742049468</v>
      </c>
    </row>
    <row r="17781" spans="2:17" x14ac:dyDescent="0.25">
      <c r="B17781" t="s">
        <v>264</v>
      </c>
      <c r="C17781">
        <v>182277</v>
      </c>
      <c r="D17781">
        <v>2</v>
      </c>
      <c r="E17781">
        <v>1</v>
      </c>
      <c r="F17781">
        <v>15</v>
      </c>
      <c r="G17781">
        <v>41897</v>
      </c>
      <c r="H17781" t="s">
        <v>7</v>
      </c>
      <c r="I17781" t="s">
        <v>8</v>
      </c>
      <c r="J17781">
        <v>212</v>
      </c>
      <c r="K17781">
        <v>-6</v>
      </c>
      <c r="L17781" t="s">
        <v>239</v>
      </c>
      <c r="M17781" t="s">
        <v>258</v>
      </c>
      <c r="N17781" t="s">
        <v>257</v>
      </c>
      <c r="O17781" s="9">
        <f t="shared" si="879"/>
        <v>14.133333333333333</v>
      </c>
      <c r="P17781" s="1">
        <f t="shared" si="880"/>
        <v>-2.8301886792452831E-2</v>
      </c>
      <c r="Q17781">
        <f t="shared" si="881"/>
        <v>-0.42452830188679247</v>
      </c>
    </row>
    <row r="17782" spans="2:17" x14ac:dyDescent="0.25">
      <c r="B17782" t="s">
        <v>264</v>
      </c>
      <c r="C17782">
        <v>160634</v>
      </c>
      <c r="D17782">
        <v>1</v>
      </c>
      <c r="E17782">
        <v>1</v>
      </c>
      <c r="F17782">
        <v>3.5</v>
      </c>
      <c r="G17782">
        <v>41543</v>
      </c>
      <c r="H17782" t="s">
        <v>7</v>
      </c>
      <c r="I17782" t="s">
        <v>8</v>
      </c>
      <c r="J17782">
        <v>106</v>
      </c>
      <c r="K17782">
        <v>-3</v>
      </c>
      <c r="L17782" t="s">
        <v>240</v>
      </c>
      <c r="M17782" t="s">
        <v>258</v>
      </c>
      <c r="N17782" t="s">
        <v>257</v>
      </c>
      <c r="O17782" s="9">
        <f t="shared" si="879"/>
        <v>30.285714285714285</v>
      </c>
      <c r="P17782" s="1">
        <f t="shared" si="880"/>
        <v>-2.8301886792452831E-2</v>
      </c>
      <c r="Q17782">
        <f t="shared" si="881"/>
        <v>-9.9056603773584911E-2</v>
      </c>
    </row>
    <row r="17783" spans="2:17" x14ac:dyDescent="0.25">
      <c r="B17783" t="s">
        <v>264</v>
      </c>
      <c r="C17783">
        <v>164551</v>
      </c>
      <c r="D17783">
        <v>2</v>
      </c>
      <c r="E17783">
        <v>1</v>
      </c>
      <c r="F17783">
        <v>10</v>
      </c>
      <c r="G17783">
        <v>41666</v>
      </c>
      <c r="H17783" t="s">
        <v>5</v>
      </c>
      <c r="I17783" t="s">
        <v>6</v>
      </c>
      <c r="J17783">
        <v>282</v>
      </c>
      <c r="K17783">
        <v>-8</v>
      </c>
      <c r="L17783" t="s">
        <v>239</v>
      </c>
      <c r="M17783" t="s">
        <v>5</v>
      </c>
      <c r="N17783" t="s">
        <v>257</v>
      </c>
      <c r="O17783" s="9">
        <f t="shared" si="879"/>
        <v>28.2</v>
      </c>
      <c r="P17783" s="1">
        <f t="shared" si="880"/>
        <v>-2.8368794326241134E-2</v>
      </c>
      <c r="Q17783">
        <f t="shared" si="881"/>
        <v>-0.28368794326241131</v>
      </c>
    </row>
    <row r="17784" spans="2:17" x14ac:dyDescent="0.25">
      <c r="B17784" t="s">
        <v>264</v>
      </c>
      <c r="C17784">
        <v>164835</v>
      </c>
      <c r="D17784">
        <v>2</v>
      </c>
      <c r="E17784">
        <v>1</v>
      </c>
      <c r="F17784">
        <v>4</v>
      </c>
      <c r="G17784">
        <v>41709</v>
      </c>
      <c r="H17784" t="s">
        <v>5</v>
      </c>
      <c r="I17784" t="s">
        <v>6</v>
      </c>
      <c r="J17784">
        <v>141</v>
      </c>
      <c r="K17784">
        <v>-4</v>
      </c>
      <c r="L17784" t="s">
        <v>239</v>
      </c>
      <c r="M17784" t="s">
        <v>5</v>
      </c>
      <c r="N17784" t="s">
        <v>257</v>
      </c>
      <c r="O17784" s="9">
        <f t="shared" si="879"/>
        <v>35.25</v>
      </c>
      <c r="P17784" s="1">
        <f t="shared" si="880"/>
        <v>-2.8368794326241134E-2</v>
      </c>
      <c r="Q17784">
        <f t="shared" si="881"/>
        <v>-0.11347517730496454</v>
      </c>
    </row>
    <row r="17785" spans="2:17" x14ac:dyDescent="0.25">
      <c r="B17785" t="s">
        <v>264</v>
      </c>
      <c r="C17785">
        <v>164836</v>
      </c>
      <c r="D17785">
        <v>2</v>
      </c>
      <c r="E17785">
        <v>2</v>
      </c>
      <c r="F17785">
        <v>4</v>
      </c>
      <c r="G17785">
        <v>41709</v>
      </c>
      <c r="H17785" t="s">
        <v>5</v>
      </c>
      <c r="I17785" t="s">
        <v>6</v>
      </c>
      <c r="J17785">
        <v>141</v>
      </c>
      <c r="K17785">
        <v>-4</v>
      </c>
      <c r="L17785" t="s">
        <v>239</v>
      </c>
      <c r="M17785" t="s">
        <v>5</v>
      </c>
      <c r="N17785" t="s">
        <v>257</v>
      </c>
      <c r="O17785" s="9">
        <f t="shared" si="879"/>
        <v>35.25</v>
      </c>
      <c r="P17785" s="1">
        <f t="shared" si="880"/>
        <v>-2.8368794326241134E-2</v>
      </c>
      <c r="Q17785">
        <f t="shared" si="881"/>
        <v>-0.11347517730496454</v>
      </c>
    </row>
    <row r="17786" spans="2:17" x14ac:dyDescent="0.25">
      <c r="B17786" t="s">
        <v>264</v>
      </c>
      <c r="C17786">
        <v>181037</v>
      </c>
      <c r="D17786">
        <v>1</v>
      </c>
      <c r="E17786">
        <v>1</v>
      </c>
      <c r="F17786">
        <v>4</v>
      </c>
      <c r="G17786">
        <v>42145</v>
      </c>
      <c r="H17786" t="s">
        <v>5</v>
      </c>
      <c r="I17786" t="s">
        <v>8</v>
      </c>
      <c r="J17786">
        <v>141</v>
      </c>
      <c r="K17786">
        <v>-4</v>
      </c>
      <c r="L17786" t="s">
        <v>240</v>
      </c>
      <c r="M17786" t="s">
        <v>5</v>
      </c>
      <c r="N17786" t="s">
        <v>257</v>
      </c>
      <c r="O17786" s="9">
        <f t="shared" si="879"/>
        <v>35.25</v>
      </c>
      <c r="P17786" s="1">
        <f t="shared" si="880"/>
        <v>-2.8368794326241134E-2</v>
      </c>
      <c r="Q17786">
        <f t="shared" si="881"/>
        <v>-0.11347517730496454</v>
      </c>
    </row>
    <row r="17787" spans="2:17" x14ac:dyDescent="0.25">
      <c r="B17787" t="s">
        <v>264</v>
      </c>
      <c r="C17787">
        <v>162035</v>
      </c>
      <c r="D17787">
        <v>1</v>
      </c>
      <c r="E17787">
        <v>1</v>
      </c>
      <c r="F17787">
        <v>5</v>
      </c>
      <c r="G17787">
        <v>41583</v>
      </c>
      <c r="H17787" t="s">
        <v>5</v>
      </c>
      <c r="I17787" t="s">
        <v>6</v>
      </c>
      <c r="J17787">
        <v>282</v>
      </c>
      <c r="K17787">
        <v>-8</v>
      </c>
      <c r="L17787" t="s">
        <v>240</v>
      </c>
      <c r="M17787" t="s">
        <v>5</v>
      </c>
      <c r="N17787" t="s">
        <v>257</v>
      </c>
      <c r="O17787" s="9">
        <f t="shared" ref="O17787:O17850" si="882">J17787/F17787</f>
        <v>56.4</v>
      </c>
      <c r="P17787" s="1">
        <f t="shared" ref="P17787:P17850" si="883">K17787/J17787</f>
        <v>-2.8368794326241134E-2</v>
      </c>
      <c r="Q17787">
        <f t="shared" si="881"/>
        <v>-0.14184397163120566</v>
      </c>
    </row>
    <row r="17788" spans="2:17" x14ac:dyDescent="0.25">
      <c r="B17788" t="s">
        <v>264</v>
      </c>
      <c r="C17788">
        <v>192318</v>
      </c>
      <c r="D17788">
        <v>2</v>
      </c>
      <c r="E17788">
        <v>1</v>
      </c>
      <c r="F17788">
        <v>15</v>
      </c>
      <c r="G17788">
        <v>42152</v>
      </c>
      <c r="H17788" t="s">
        <v>7</v>
      </c>
      <c r="I17788" t="s">
        <v>6</v>
      </c>
      <c r="J17788">
        <v>176</v>
      </c>
      <c r="K17788">
        <v>-5</v>
      </c>
      <c r="L17788" t="s">
        <v>239</v>
      </c>
      <c r="M17788" t="s">
        <v>258</v>
      </c>
      <c r="N17788" t="s">
        <v>257</v>
      </c>
      <c r="O17788" s="9">
        <f t="shared" si="882"/>
        <v>11.733333333333333</v>
      </c>
      <c r="P17788" s="1">
        <f t="shared" si="883"/>
        <v>-2.8409090909090908E-2</v>
      </c>
      <c r="Q17788">
        <f t="shared" ref="Q17788:Q17851" si="884">F17788*P17788</f>
        <v>-0.42613636363636365</v>
      </c>
    </row>
    <row r="17789" spans="2:17" x14ac:dyDescent="0.25">
      <c r="B17789" t="s">
        <v>264</v>
      </c>
      <c r="C17789">
        <v>179525</v>
      </c>
      <c r="D17789">
        <v>2</v>
      </c>
      <c r="E17789">
        <v>2</v>
      </c>
      <c r="F17789">
        <v>11</v>
      </c>
      <c r="G17789">
        <v>41953</v>
      </c>
      <c r="H17789" t="s">
        <v>5</v>
      </c>
      <c r="I17789" t="s">
        <v>6</v>
      </c>
      <c r="J17789">
        <v>176</v>
      </c>
      <c r="K17789">
        <v>-5</v>
      </c>
      <c r="L17789" t="s">
        <v>239</v>
      </c>
      <c r="M17789" t="s">
        <v>5</v>
      </c>
      <c r="N17789" t="s">
        <v>257</v>
      </c>
      <c r="O17789" s="9">
        <f t="shared" si="882"/>
        <v>16</v>
      </c>
      <c r="P17789" s="1">
        <f t="shared" si="883"/>
        <v>-2.8409090909090908E-2</v>
      </c>
      <c r="Q17789">
        <f t="shared" si="884"/>
        <v>-0.3125</v>
      </c>
    </row>
    <row r="17790" spans="2:17" x14ac:dyDescent="0.25">
      <c r="B17790" t="s">
        <v>264</v>
      </c>
      <c r="C17790">
        <v>182261</v>
      </c>
      <c r="D17790">
        <v>2</v>
      </c>
      <c r="E17790">
        <v>1</v>
      </c>
      <c r="F17790">
        <v>20</v>
      </c>
      <c r="G17790">
        <v>41892</v>
      </c>
      <c r="H17790" t="s">
        <v>7</v>
      </c>
      <c r="I17790" t="s">
        <v>8</v>
      </c>
      <c r="J17790">
        <v>352</v>
      </c>
      <c r="K17790">
        <v>-10</v>
      </c>
      <c r="L17790" t="s">
        <v>239</v>
      </c>
      <c r="M17790" t="s">
        <v>258</v>
      </c>
      <c r="N17790" t="s">
        <v>257</v>
      </c>
      <c r="O17790" s="9">
        <f t="shared" si="882"/>
        <v>17.600000000000001</v>
      </c>
      <c r="P17790" s="1">
        <f t="shared" si="883"/>
        <v>-2.8409090909090908E-2</v>
      </c>
      <c r="Q17790">
        <f t="shared" si="884"/>
        <v>-0.56818181818181812</v>
      </c>
    </row>
    <row r="17791" spans="2:17" x14ac:dyDescent="0.25">
      <c r="B17791" t="s">
        <v>264</v>
      </c>
      <c r="C17791">
        <v>168770</v>
      </c>
      <c r="D17791">
        <v>1</v>
      </c>
      <c r="E17791">
        <v>1</v>
      </c>
      <c r="F17791">
        <v>7</v>
      </c>
      <c r="G17791">
        <v>41810</v>
      </c>
      <c r="H17791" t="s">
        <v>7</v>
      </c>
      <c r="I17791" t="s">
        <v>8</v>
      </c>
      <c r="J17791">
        <v>176</v>
      </c>
      <c r="K17791">
        <v>-5</v>
      </c>
      <c r="L17791" t="s">
        <v>240</v>
      </c>
      <c r="M17791" t="s">
        <v>258</v>
      </c>
      <c r="N17791" t="s">
        <v>257</v>
      </c>
      <c r="O17791" s="9">
        <f t="shared" si="882"/>
        <v>25.142857142857142</v>
      </c>
      <c r="P17791" s="1">
        <f t="shared" si="883"/>
        <v>-2.8409090909090908E-2</v>
      </c>
      <c r="Q17791">
        <f t="shared" si="884"/>
        <v>-0.19886363636363635</v>
      </c>
    </row>
    <row r="17792" spans="2:17" x14ac:dyDescent="0.25">
      <c r="B17792" t="s">
        <v>264</v>
      </c>
      <c r="C17792">
        <v>157521</v>
      </c>
      <c r="D17792">
        <v>2</v>
      </c>
      <c r="E17792">
        <v>2</v>
      </c>
      <c r="F17792">
        <v>5</v>
      </c>
      <c r="G17792">
        <v>41541</v>
      </c>
      <c r="H17792" t="s">
        <v>5</v>
      </c>
      <c r="I17792" t="s">
        <v>6</v>
      </c>
      <c r="J17792">
        <v>176</v>
      </c>
      <c r="K17792">
        <v>-5</v>
      </c>
      <c r="L17792" t="s">
        <v>239</v>
      </c>
      <c r="M17792" t="s">
        <v>5</v>
      </c>
      <c r="N17792" t="s">
        <v>257</v>
      </c>
      <c r="O17792" s="9">
        <f t="shared" si="882"/>
        <v>35.200000000000003</v>
      </c>
      <c r="P17792" s="1">
        <f t="shared" si="883"/>
        <v>-2.8409090909090908E-2</v>
      </c>
      <c r="Q17792">
        <f t="shared" si="884"/>
        <v>-0.14204545454545453</v>
      </c>
    </row>
    <row r="17793" spans="2:17" x14ac:dyDescent="0.25">
      <c r="B17793" t="s">
        <v>264</v>
      </c>
      <c r="C17793">
        <v>161817</v>
      </c>
      <c r="D17793">
        <v>1</v>
      </c>
      <c r="E17793">
        <v>1</v>
      </c>
      <c r="F17793">
        <v>4</v>
      </c>
      <c r="G17793">
        <v>41432</v>
      </c>
      <c r="H17793" t="s">
        <v>5</v>
      </c>
      <c r="I17793" t="s">
        <v>6</v>
      </c>
      <c r="J17793">
        <v>176</v>
      </c>
      <c r="K17793">
        <v>-5</v>
      </c>
      <c r="L17793" t="s">
        <v>240</v>
      </c>
      <c r="M17793" t="s">
        <v>5</v>
      </c>
      <c r="N17793" t="s">
        <v>257</v>
      </c>
      <c r="O17793" s="9">
        <f t="shared" si="882"/>
        <v>44</v>
      </c>
      <c r="P17793" s="1">
        <f t="shared" si="883"/>
        <v>-2.8409090909090908E-2</v>
      </c>
      <c r="Q17793">
        <f t="shared" si="884"/>
        <v>-0.11363636363636363</v>
      </c>
    </row>
    <row r="17794" spans="2:17" x14ac:dyDescent="0.25">
      <c r="B17794" t="s">
        <v>264</v>
      </c>
      <c r="C17794">
        <v>161953</v>
      </c>
      <c r="D17794">
        <v>1</v>
      </c>
      <c r="E17794">
        <v>1</v>
      </c>
      <c r="F17794">
        <v>4</v>
      </c>
      <c r="G17794">
        <v>41445</v>
      </c>
      <c r="H17794" t="s">
        <v>5</v>
      </c>
      <c r="I17794" t="s">
        <v>6</v>
      </c>
      <c r="J17794">
        <v>176</v>
      </c>
      <c r="K17794">
        <v>-5</v>
      </c>
      <c r="L17794" t="s">
        <v>240</v>
      </c>
      <c r="M17794" t="s">
        <v>5</v>
      </c>
      <c r="N17794" t="s">
        <v>257</v>
      </c>
      <c r="O17794" s="9">
        <f t="shared" si="882"/>
        <v>44</v>
      </c>
      <c r="P17794" s="1">
        <f t="shared" si="883"/>
        <v>-2.8409090909090908E-2</v>
      </c>
      <c r="Q17794">
        <f t="shared" si="884"/>
        <v>-0.11363636363636363</v>
      </c>
    </row>
    <row r="17795" spans="2:17" x14ac:dyDescent="0.25">
      <c r="B17795" t="s">
        <v>264</v>
      </c>
      <c r="C17795">
        <v>161972</v>
      </c>
      <c r="D17795">
        <v>1</v>
      </c>
      <c r="E17795">
        <v>1</v>
      </c>
      <c r="F17795">
        <v>4</v>
      </c>
      <c r="G17795">
        <v>41445</v>
      </c>
      <c r="H17795" t="s">
        <v>5</v>
      </c>
      <c r="I17795" t="s">
        <v>6</v>
      </c>
      <c r="J17795">
        <v>176</v>
      </c>
      <c r="K17795">
        <v>-5</v>
      </c>
      <c r="L17795" t="s">
        <v>240</v>
      </c>
      <c r="M17795" t="s">
        <v>5</v>
      </c>
      <c r="N17795" t="s">
        <v>257</v>
      </c>
      <c r="O17795" s="9">
        <f t="shared" si="882"/>
        <v>44</v>
      </c>
      <c r="P17795" s="1">
        <f t="shared" si="883"/>
        <v>-2.8409090909090908E-2</v>
      </c>
      <c r="Q17795">
        <f t="shared" si="884"/>
        <v>-0.11363636363636363</v>
      </c>
    </row>
    <row r="17796" spans="2:17" x14ac:dyDescent="0.25">
      <c r="B17796" t="s">
        <v>264</v>
      </c>
      <c r="C17796">
        <v>161906</v>
      </c>
      <c r="D17796">
        <v>1</v>
      </c>
      <c r="E17796">
        <v>1</v>
      </c>
      <c r="F17796">
        <v>4</v>
      </c>
      <c r="G17796">
        <v>41451</v>
      </c>
      <c r="H17796" t="s">
        <v>5</v>
      </c>
      <c r="I17796" t="s">
        <v>6</v>
      </c>
      <c r="J17796">
        <v>176</v>
      </c>
      <c r="K17796">
        <v>-5</v>
      </c>
      <c r="L17796" t="s">
        <v>240</v>
      </c>
      <c r="M17796" t="s">
        <v>5</v>
      </c>
      <c r="N17796" t="s">
        <v>257</v>
      </c>
      <c r="O17796" s="9">
        <f t="shared" si="882"/>
        <v>44</v>
      </c>
      <c r="P17796" s="1">
        <f t="shared" si="883"/>
        <v>-2.8409090909090908E-2</v>
      </c>
      <c r="Q17796">
        <f t="shared" si="884"/>
        <v>-0.11363636363636363</v>
      </c>
    </row>
    <row r="17797" spans="2:17" x14ac:dyDescent="0.25">
      <c r="B17797" t="s">
        <v>264</v>
      </c>
      <c r="C17797">
        <v>161926</v>
      </c>
      <c r="D17797">
        <v>1</v>
      </c>
      <c r="E17797">
        <v>1</v>
      </c>
      <c r="F17797">
        <v>4</v>
      </c>
      <c r="G17797">
        <v>41452</v>
      </c>
      <c r="H17797" t="s">
        <v>5</v>
      </c>
      <c r="I17797" t="s">
        <v>6</v>
      </c>
      <c r="J17797">
        <v>176</v>
      </c>
      <c r="K17797">
        <v>-5</v>
      </c>
      <c r="L17797" t="s">
        <v>240</v>
      </c>
      <c r="M17797" t="s">
        <v>5</v>
      </c>
      <c r="N17797" t="s">
        <v>257</v>
      </c>
      <c r="O17797" s="9">
        <f t="shared" si="882"/>
        <v>44</v>
      </c>
      <c r="P17797" s="1">
        <f t="shared" si="883"/>
        <v>-2.8409090909090908E-2</v>
      </c>
      <c r="Q17797">
        <f t="shared" si="884"/>
        <v>-0.11363636363636363</v>
      </c>
    </row>
    <row r="17798" spans="2:17" x14ac:dyDescent="0.25">
      <c r="B17798" t="s">
        <v>264</v>
      </c>
      <c r="C17798">
        <v>159603</v>
      </c>
      <c r="D17798">
        <v>1</v>
      </c>
      <c r="E17798">
        <v>1</v>
      </c>
      <c r="F17798">
        <v>4</v>
      </c>
      <c r="G17798">
        <v>41458</v>
      </c>
      <c r="H17798" t="s">
        <v>5</v>
      </c>
      <c r="I17798" t="s">
        <v>6</v>
      </c>
      <c r="J17798">
        <v>176</v>
      </c>
      <c r="K17798">
        <v>-5</v>
      </c>
      <c r="L17798" t="s">
        <v>240</v>
      </c>
      <c r="M17798" t="s">
        <v>5</v>
      </c>
      <c r="N17798" t="s">
        <v>257</v>
      </c>
      <c r="O17798" s="9">
        <f t="shared" si="882"/>
        <v>44</v>
      </c>
      <c r="P17798" s="1">
        <f t="shared" si="883"/>
        <v>-2.8409090909090908E-2</v>
      </c>
      <c r="Q17798">
        <f t="shared" si="884"/>
        <v>-0.11363636363636363</v>
      </c>
    </row>
    <row r="17799" spans="2:17" x14ac:dyDescent="0.25">
      <c r="B17799" t="s">
        <v>264</v>
      </c>
      <c r="C17799">
        <v>159611</v>
      </c>
      <c r="D17799">
        <v>1</v>
      </c>
      <c r="E17799">
        <v>1</v>
      </c>
      <c r="F17799">
        <v>4</v>
      </c>
      <c r="G17799">
        <v>41465</v>
      </c>
      <c r="H17799" t="s">
        <v>5</v>
      </c>
      <c r="I17799" t="s">
        <v>6</v>
      </c>
      <c r="J17799">
        <v>176</v>
      </c>
      <c r="K17799">
        <v>-5</v>
      </c>
      <c r="L17799" t="s">
        <v>240</v>
      </c>
      <c r="M17799" t="s">
        <v>5</v>
      </c>
      <c r="N17799" t="s">
        <v>257</v>
      </c>
      <c r="O17799" s="9">
        <f t="shared" si="882"/>
        <v>44</v>
      </c>
      <c r="P17799" s="1">
        <f t="shared" si="883"/>
        <v>-2.8409090909090908E-2</v>
      </c>
      <c r="Q17799">
        <f t="shared" si="884"/>
        <v>-0.11363636363636363</v>
      </c>
    </row>
    <row r="17800" spans="2:17" x14ac:dyDescent="0.25">
      <c r="B17800" t="s">
        <v>264</v>
      </c>
      <c r="C17800">
        <v>159640</v>
      </c>
      <c r="D17800">
        <v>1</v>
      </c>
      <c r="E17800">
        <v>1</v>
      </c>
      <c r="F17800">
        <v>4</v>
      </c>
      <c r="G17800">
        <v>41467</v>
      </c>
      <c r="H17800" t="s">
        <v>5</v>
      </c>
      <c r="I17800" t="s">
        <v>6</v>
      </c>
      <c r="J17800">
        <v>176</v>
      </c>
      <c r="K17800">
        <v>-5</v>
      </c>
      <c r="L17800" t="s">
        <v>240</v>
      </c>
      <c r="M17800" t="s">
        <v>5</v>
      </c>
      <c r="N17800" t="s">
        <v>257</v>
      </c>
      <c r="O17800" s="9">
        <f t="shared" si="882"/>
        <v>44</v>
      </c>
      <c r="P17800" s="1">
        <f t="shared" si="883"/>
        <v>-2.8409090909090908E-2</v>
      </c>
      <c r="Q17800">
        <f t="shared" si="884"/>
        <v>-0.11363636363636363</v>
      </c>
    </row>
    <row r="17801" spans="2:17" x14ac:dyDescent="0.25">
      <c r="B17801" t="s">
        <v>264</v>
      </c>
      <c r="C17801">
        <v>161995</v>
      </c>
      <c r="D17801">
        <v>1</v>
      </c>
      <c r="E17801">
        <v>1</v>
      </c>
      <c r="F17801">
        <v>4</v>
      </c>
      <c r="G17801">
        <v>41471</v>
      </c>
      <c r="H17801" t="s">
        <v>5</v>
      </c>
      <c r="I17801" t="s">
        <v>6</v>
      </c>
      <c r="J17801">
        <v>176</v>
      </c>
      <c r="K17801">
        <v>-5</v>
      </c>
      <c r="L17801" t="s">
        <v>240</v>
      </c>
      <c r="M17801" t="s">
        <v>5</v>
      </c>
      <c r="N17801" t="s">
        <v>257</v>
      </c>
      <c r="O17801" s="9">
        <f t="shared" si="882"/>
        <v>44</v>
      </c>
      <c r="P17801" s="1">
        <f t="shared" si="883"/>
        <v>-2.8409090909090908E-2</v>
      </c>
      <c r="Q17801">
        <f t="shared" si="884"/>
        <v>-0.11363636363636363</v>
      </c>
    </row>
    <row r="17802" spans="2:17" x14ac:dyDescent="0.25">
      <c r="B17802" t="s">
        <v>264</v>
      </c>
      <c r="C17802">
        <v>159622</v>
      </c>
      <c r="D17802">
        <v>1</v>
      </c>
      <c r="E17802">
        <v>1</v>
      </c>
      <c r="F17802">
        <v>4</v>
      </c>
      <c r="G17802">
        <v>41467</v>
      </c>
      <c r="H17802" t="s">
        <v>5</v>
      </c>
      <c r="I17802" t="s">
        <v>6</v>
      </c>
      <c r="J17802">
        <v>176</v>
      </c>
      <c r="K17802">
        <v>-5</v>
      </c>
      <c r="L17802" t="s">
        <v>240</v>
      </c>
      <c r="M17802" t="s">
        <v>5</v>
      </c>
      <c r="N17802" t="s">
        <v>257</v>
      </c>
      <c r="O17802" s="9">
        <f t="shared" si="882"/>
        <v>44</v>
      </c>
      <c r="P17802" s="1">
        <f t="shared" si="883"/>
        <v>-2.8409090909090908E-2</v>
      </c>
      <c r="Q17802">
        <f t="shared" si="884"/>
        <v>-0.11363636363636363</v>
      </c>
    </row>
    <row r="17803" spans="2:17" x14ac:dyDescent="0.25">
      <c r="B17803" t="s">
        <v>264</v>
      </c>
      <c r="C17803">
        <v>171279</v>
      </c>
      <c r="D17803">
        <v>1</v>
      </c>
      <c r="E17803">
        <v>1</v>
      </c>
      <c r="F17803">
        <v>4</v>
      </c>
      <c r="G17803">
        <v>41814</v>
      </c>
      <c r="H17803" t="s">
        <v>5</v>
      </c>
      <c r="I17803" t="s">
        <v>6</v>
      </c>
      <c r="J17803">
        <v>176</v>
      </c>
      <c r="K17803">
        <v>-5</v>
      </c>
      <c r="L17803" t="s">
        <v>240</v>
      </c>
      <c r="M17803" t="s">
        <v>5</v>
      </c>
      <c r="N17803" t="s">
        <v>257</v>
      </c>
      <c r="O17803" s="9">
        <f t="shared" si="882"/>
        <v>44</v>
      </c>
      <c r="P17803" s="1">
        <f t="shared" si="883"/>
        <v>-2.8409090909090908E-2</v>
      </c>
      <c r="Q17803">
        <f t="shared" si="884"/>
        <v>-0.11363636363636363</v>
      </c>
    </row>
    <row r="17804" spans="2:17" x14ac:dyDescent="0.25">
      <c r="B17804" t="s">
        <v>264</v>
      </c>
      <c r="C17804">
        <v>180107</v>
      </c>
      <c r="D17804">
        <v>1</v>
      </c>
      <c r="E17804">
        <v>1</v>
      </c>
      <c r="F17804">
        <v>4</v>
      </c>
      <c r="G17804">
        <v>41963</v>
      </c>
      <c r="H17804" t="s">
        <v>7</v>
      </c>
      <c r="I17804" t="s">
        <v>8</v>
      </c>
      <c r="J17804">
        <v>176</v>
      </c>
      <c r="K17804">
        <v>-5</v>
      </c>
      <c r="L17804" t="s">
        <v>240</v>
      </c>
      <c r="M17804" t="s">
        <v>258</v>
      </c>
      <c r="N17804" t="s">
        <v>257</v>
      </c>
      <c r="O17804" s="9">
        <f t="shared" si="882"/>
        <v>44</v>
      </c>
      <c r="P17804" s="1">
        <f t="shared" si="883"/>
        <v>-2.8409090909090908E-2</v>
      </c>
      <c r="Q17804">
        <f t="shared" si="884"/>
        <v>-0.11363636363636363</v>
      </c>
    </row>
    <row r="17805" spans="2:17" x14ac:dyDescent="0.25">
      <c r="B17805" t="s">
        <v>264</v>
      </c>
      <c r="C17805">
        <v>181357</v>
      </c>
      <c r="D17805">
        <v>1</v>
      </c>
      <c r="E17805">
        <v>1</v>
      </c>
      <c r="F17805">
        <v>4</v>
      </c>
      <c r="G17805">
        <v>41960</v>
      </c>
      <c r="H17805" t="s">
        <v>5</v>
      </c>
      <c r="I17805" t="s">
        <v>6</v>
      </c>
      <c r="J17805">
        <v>176</v>
      </c>
      <c r="K17805">
        <v>-5</v>
      </c>
      <c r="L17805" t="s">
        <v>240</v>
      </c>
      <c r="M17805" t="s">
        <v>5</v>
      </c>
      <c r="N17805" t="s">
        <v>257</v>
      </c>
      <c r="O17805" s="9">
        <f t="shared" si="882"/>
        <v>44</v>
      </c>
      <c r="P17805" s="1">
        <f t="shared" si="883"/>
        <v>-2.8409090909090908E-2</v>
      </c>
      <c r="Q17805">
        <f t="shared" si="884"/>
        <v>-0.11363636363636363</v>
      </c>
    </row>
    <row r="17806" spans="2:17" x14ac:dyDescent="0.25">
      <c r="B17806" t="s">
        <v>264</v>
      </c>
      <c r="C17806">
        <v>182751</v>
      </c>
      <c r="D17806">
        <v>1</v>
      </c>
      <c r="E17806">
        <v>1</v>
      </c>
      <c r="F17806">
        <v>4</v>
      </c>
      <c r="G17806">
        <v>42333</v>
      </c>
      <c r="H17806" t="s">
        <v>5</v>
      </c>
      <c r="I17806" t="s">
        <v>6</v>
      </c>
      <c r="J17806">
        <v>176</v>
      </c>
      <c r="K17806">
        <v>-5</v>
      </c>
      <c r="L17806" t="s">
        <v>240</v>
      </c>
      <c r="M17806" t="s">
        <v>5</v>
      </c>
      <c r="N17806" t="s">
        <v>257</v>
      </c>
      <c r="O17806" s="9">
        <f t="shared" si="882"/>
        <v>44</v>
      </c>
      <c r="P17806" s="1">
        <f t="shared" si="883"/>
        <v>-2.8409090909090908E-2</v>
      </c>
      <c r="Q17806">
        <f t="shared" si="884"/>
        <v>-0.11363636363636363</v>
      </c>
    </row>
    <row r="17807" spans="2:17" x14ac:dyDescent="0.25">
      <c r="B17807" t="s">
        <v>264</v>
      </c>
      <c r="C17807">
        <v>182753</v>
      </c>
      <c r="D17807">
        <v>1</v>
      </c>
      <c r="E17807">
        <v>1</v>
      </c>
      <c r="F17807">
        <v>4</v>
      </c>
      <c r="G17807">
        <v>42333</v>
      </c>
      <c r="H17807" t="s">
        <v>5</v>
      </c>
      <c r="I17807" t="s">
        <v>6</v>
      </c>
      <c r="J17807">
        <v>176</v>
      </c>
      <c r="K17807">
        <v>-5</v>
      </c>
      <c r="L17807" t="s">
        <v>240</v>
      </c>
      <c r="M17807" t="s">
        <v>5</v>
      </c>
      <c r="N17807" t="s">
        <v>257</v>
      </c>
      <c r="O17807" s="9">
        <f t="shared" si="882"/>
        <v>44</v>
      </c>
      <c r="P17807" s="1">
        <f t="shared" si="883"/>
        <v>-2.8409090909090908E-2</v>
      </c>
      <c r="Q17807">
        <f t="shared" si="884"/>
        <v>-0.11363636363636363</v>
      </c>
    </row>
    <row r="17808" spans="2:17" x14ac:dyDescent="0.25">
      <c r="B17808" t="s">
        <v>264</v>
      </c>
      <c r="C17808">
        <v>182760</v>
      </c>
      <c r="D17808">
        <v>1</v>
      </c>
      <c r="E17808">
        <v>1</v>
      </c>
      <c r="F17808">
        <v>4</v>
      </c>
      <c r="G17808">
        <v>42333</v>
      </c>
      <c r="H17808" t="s">
        <v>5</v>
      </c>
      <c r="I17808" t="s">
        <v>6</v>
      </c>
      <c r="J17808">
        <v>176</v>
      </c>
      <c r="K17808">
        <v>-5</v>
      </c>
      <c r="L17808" t="s">
        <v>240</v>
      </c>
      <c r="M17808" t="s">
        <v>5</v>
      </c>
      <c r="N17808" t="s">
        <v>257</v>
      </c>
      <c r="O17808" s="9">
        <f t="shared" si="882"/>
        <v>44</v>
      </c>
      <c r="P17808" s="1">
        <f t="shared" si="883"/>
        <v>-2.8409090909090908E-2</v>
      </c>
      <c r="Q17808">
        <f t="shared" si="884"/>
        <v>-0.11363636363636363</v>
      </c>
    </row>
    <row r="17809" spans="2:17" x14ac:dyDescent="0.25">
      <c r="B17809" t="s">
        <v>264</v>
      </c>
      <c r="C17809">
        <v>182756</v>
      </c>
      <c r="D17809">
        <v>1</v>
      </c>
      <c r="E17809">
        <v>1</v>
      </c>
      <c r="F17809">
        <v>3</v>
      </c>
      <c r="G17809">
        <v>42333</v>
      </c>
      <c r="H17809" t="s">
        <v>5</v>
      </c>
      <c r="I17809" t="s">
        <v>6</v>
      </c>
      <c r="J17809">
        <v>176</v>
      </c>
      <c r="K17809">
        <v>-5</v>
      </c>
      <c r="L17809" t="s">
        <v>240</v>
      </c>
      <c r="M17809" t="s">
        <v>5</v>
      </c>
      <c r="N17809" t="s">
        <v>257</v>
      </c>
      <c r="O17809" s="9">
        <f t="shared" si="882"/>
        <v>58.666666666666664</v>
      </c>
      <c r="P17809" s="1">
        <f t="shared" si="883"/>
        <v>-2.8409090909090908E-2</v>
      </c>
      <c r="Q17809">
        <f t="shared" si="884"/>
        <v>-8.5227272727272721E-2</v>
      </c>
    </row>
    <row r="17810" spans="2:17" x14ac:dyDescent="0.25">
      <c r="B17810" t="s">
        <v>264</v>
      </c>
      <c r="C17810">
        <v>189345</v>
      </c>
      <c r="D17810">
        <v>2</v>
      </c>
      <c r="E17810">
        <v>1</v>
      </c>
      <c r="F17810">
        <v>7.5</v>
      </c>
      <c r="G17810">
        <v>42129</v>
      </c>
      <c r="H17810" t="s">
        <v>5</v>
      </c>
      <c r="I17810" t="s">
        <v>6</v>
      </c>
      <c r="J17810">
        <v>105</v>
      </c>
      <c r="K17810">
        <v>-3</v>
      </c>
      <c r="L17810" t="s">
        <v>239</v>
      </c>
      <c r="M17810" t="s">
        <v>5</v>
      </c>
      <c r="N17810" t="s">
        <v>257</v>
      </c>
      <c r="O17810" s="9">
        <f t="shared" si="882"/>
        <v>14</v>
      </c>
      <c r="P17810" s="1">
        <f t="shared" si="883"/>
        <v>-2.8571428571428571E-2</v>
      </c>
      <c r="Q17810">
        <f t="shared" si="884"/>
        <v>-0.21428571428571427</v>
      </c>
    </row>
    <row r="17811" spans="2:17" x14ac:dyDescent="0.25">
      <c r="B17811" t="s">
        <v>264</v>
      </c>
      <c r="C17811">
        <v>155666</v>
      </c>
      <c r="D17811">
        <v>2</v>
      </c>
      <c r="E17811">
        <v>1</v>
      </c>
      <c r="F17811">
        <v>6.5</v>
      </c>
      <c r="G17811">
        <v>41423</v>
      </c>
      <c r="H17811" t="s">
        <v>5</v>
      </c>
      <c r="I17811" t="s">
        <v>6</v>
      </c>
      <c r="J17811">
        <v>140</v>
      </c>
      <c r="K17811">
        <v>-4</v>
      </c>
      <c r="L17811" t="s">
        <v>239</v>
      </c>
      <c r="M17811" t="s">
        <v>5</v>
      </c>
      <c r="N17811" t="s">
        <v>257</v>
      </c>
      <c r="O17811" s="9">
        <f t="shared" si="882"/>
        <v>21.53846153846154</v>
      </c>
      <c r="P17811" s="1">
        <f t="shared" si="883"/>
        <v>-2.8571428571428571E-2</v>
      </c>
      <c r="Q17811">
        <f t="shared" si="884"/>
        <v>-0.18571428571428572</v>
      </c>
    </row>
    <row r="17812" spans="2:17" x14ac:dyDescent="0.25">
      <c r="B17812" t="s">
        <v>264</v>
      </c>
      <c r="C17812">
        <v>165918</v>
      </c>
      <c r="D17812">
        <v>2</v>
      </c>
      <c r="E17812">
        <v>1</v>
      </c>
      <c r="F17812">
        <v>4.5</v>
      </c>
      <c r="G17812">
        <v>41740</v>
      </c>
      <c r="H17812" t="s">
        <v>5</v>
      </c>
      <c r="I17812" t="s">
        <v>6</v>
      </c>
      <c r="J17812">
        <v>105</v>
      </c>
      <c r="K17812">
        <v>-3</v>
      </c>
      <c r="L17812" t="s">
        <v>239</v>
      </c>
      <c r="M17812" t="s">
        <v>5</v>
      </c>
      <c r="N17812" t="s">
        <v>257</v>
      </c>
      <c r="O17812" s="9">
        <f t="shared" si="882"/>
        <v>23.333333333333332</v>
      </c>
      <c r="P17812" s="1">
        <f t="shared" si="883"/>
        <v>-2.8571428571428571E-2</v>
      </c>
      <c r="Q17812">
        <f t="shared" si="884"/>
        <v>-0.12857142857142856</v>
      </c>
    </row>
    <row r="17813" spans="2:17" x14ac:dyDescent="0.25">
      <c r="B17813" t="s">
        <v>264</v>
      </c>
      <c r="C17813">
        <v>174353</v>
      </c>
      <c r="D17813">
        <v>1</v>
      </c>
      <c r="E17813">
        <v>1</v>
      </c>
      <c r="F17813">
        <v>5</v>
      </c>
      <c r="G17813">
        <v>42020</v>
      </c>
      <c r="H17813" t="s">
        <v>5</v>
      </c>
      <c r="I17813" t="s">
        <v>6</v>
      </c>
      <c r="J17813">
        <v>140</v>
      </c>
      <c r="K17813">
        <v>-4</v>
      </c>
      <c r="L17813" t="s">
        <v>240</v>
      </c>
      <c r="M17813" t="s">
        <v>5</v>
      </c>
      <c r="N17813" t="s">
        <v>257</v>
      </c>
      <c r="O17813" s="9">
        <f t="shared" si="882"/>
        <v>28</v>
      </c>
      <c r="P17813" s="1">
        <f t="shared" si="883"/>
        <v>-2.8571428571428571E-2</v>
      </c>
      <c r="Q17813">
        <f t="shared" si="884"/>
        <v>-0.14285714285714285</v>
      </c>
    </row>
    <row r="17814" spans="2:17" x14ac:dyDescent="0.25">
      <c r="B17814" t="s">
        <v>264</v>
      </c>
      <c r="C17814">
        <v>154696</v>
      </c>
      <c r="D17814">
        <v>1</v>
      </c>
      <c r="E17814">
        <v>1</v>
      </c>
      <c r="F17814">
        <v>3.5</v>
      </c>
      <c r="G17814">
        <v>41339</v>
      </c>
      <c r="H17814" t="s">
        <v>7</v>
      </c>
      <c r="I17814" t="s">
        <v>8</v>
      </c>
      <c r="J17814">
        <v>140</v>
      </c>
      <c r="K17814">
        <v>-4</v>
      </c>
      <c r="L17814" t="s">
        <v>240</v>
      </c>
      <c r="M17814" t="s">
        <v>258</v>
      </c>
      <c r="N17814" t="s">
        <v>257</v>
      </c>
      <c r="O17814" s="9">
        <f t="shared" si="882"/>
        <v>40</v>
      </c>
      <c r="P17814" s="1">
        <f t="shared" si="883"/>
        <v>-2.8571428571428571E-2</v>
      </c>
      <c r="Q17814">
        <f t="shared" si="884"/>
        <v>-9.9999999999999992E-2</v>
      </c>
    </row>
    <row r="17815" spans="2:17" x14ac:dyDescent="0.25">
      <c r="B17815" t="s">
        <v>264</v>
      </c>
      <c r="C17815">
        <v>159957</v>
      </c>
      <c r="D17815">
        <v>1</v>
      </c>
      <c r="E17815">
        <v>1</v>
      </c>
      <c r="F17815">
        <v>3.5</v>
      </c>
      <c r="G17815">
        <v>41495</v>
      </c>
      <c r="H17815" t="s">
        <v>7</v>
      </c>
      <c r="I17815" t="s">
        <v>8</v>
      </c>
      <c r="J17815">
        <v>140</v>
      </c>
      <c r="K17815">
        <v>-4</v>
      </c>
      <c r="L17815" t="s">
        <v>240</v>
      </c>
      <c r="M17815" t="s">
        <v>258</v>
      </c>
      <c r="N17815" t="s">
        <v>257</v>
      </c>
      <c r="O17815" s="9">
        <f t="shared" si="882"/>
        <v>40</v>
      </c>
      <c r="P17815" s="1">
        <f t="shared" si="883"/>
        <v>-2.8571428571428571E-2</v>
      </c>
      <c r="Q17815">
        <f t="shared" si="884"/>
        <v>-9.9999999999999992E-2</v>
      </c>
    </row>
    <row r="17816" spans="2:17" x14ac:dyDescent="0.25">
      <c r="B17816" t="s">
        <v>264</v>
      </c>
      <c r="C17816">
        <v>160268</v>
      </c>
      <c r="D17816">
        <v>1</v>
      </c>
      <c r="E17816">
        <v>1</v>
      </c>
      <c r="F17816">
        <v>3.5</v>
      </c>
      <c r="G17816">
        <v>41604</v>
      </c>
      <c r="H17816" t="s">
        <v>7</v>
      </c>
      <c r="I17816" t="s">
        <v>8</v>
      </c>
      <c r="J17816">
        <v>140</v>
      </c>
      <c r="K17816">
        <v>-4</v>
      </c>
      <c r="L17816" t="s">
        <v>240</v>
      </c>
      <c r="M17816" t="s">
        <v>258</v>
      </c>
      <c r="N17816" t="s">
        <v>257</v>
      </c>
      <c r="O17816" s="9">
        <f t="shared" si="882"/>
        <v>40</v>
      </c>
      <c r="P17816" s="1">
        <f t="shared" si="883"/>
        <v>-2.8571428571428571E-2</v>
      </c>
      <c r="Q17816">
        <f t="shared" si="884"/>
        <v>-9.9999999999999992E-2</v>
      </c>
    </row>
    <row r="17817" spans="2:17" x14ac:dyDescent="0.25">
      <c r="B17817" t="s">
        <v>264</v>
      </c>
      <c r="C17817">
        <v>166612</v>
      </c>
      <c r="D17817">
        <v>1</v>
      </c>
      <c r="E17817">
        <v>1</v>
      </c>
      <c r="F17817">
        <v>3.5</v>
      </c>
      <c r="G17817">
        <v>41668</v>
      </c>
      <c r="H17817" t="s">
        <v>7</v>
      </c>
      <c r="I17817" t="s">
        <v>8</v>
      </c>
      <c r="J17817">
        <v>140</v>
      </c>
      <c r="K17817">
        <v>-4</v>
      </c>
      <c r="L17817" t="s">
        <v>240</v>
      </c>
      <c r="M17817" t="s">
        <v>258</v>
      </c>
      <c r="N17817" t="s">
        <v>257</v>
      </c>
      <c r="O17817" s="9">
        <f t="shared" si="882"/>
        <v>40</v>
      </c>
      <c r="P17817" s="1">
        <f t="shared" si="883"/>
        <v>-2.8571428571428571E-2</v>
      </c>
      <c r="Q17817">
        <f t="shared" si="884"/>
        <v>-9.9999999999999992E-2</v>
      </c>
    </row>
    <row r="17818" spans="2:17" x14ac:dyDescent="0.25">
      <c r="B17818" t="s">
        <v>264</v>
      </c>
      <c r="C17818">
        <v>168180</v>
      </c>
      <c r="D17818">
        <v>1</v>
      </c>
      <c r="E17818">
        <v>1</v>
      </c>
      <c r="F17818">
        <v>3.5</v>
      </c>
      <c r="G17818">
        <v>41693</v>
      </c>
      <c r="H17818" t="s">
        <v>7</v>
      </c>
      <c r="I17818" t="s">
        <v>8</v>
      </c>
      <c r="J17818">
        <v>140</v>
      </c>
      <c r="K17818">
        <v>-4</v>
      </c>
      <c r="L17818" t="s">
        <v>240</v>
      </c>
      <c r="M17818" t="s">
        <v>258</v>
      </c>
      <c r="N17818" t="s">
        <v>257</v>
      </c>
      <c r="O17818" s="9">
        <f t="shared" si="882"/>
        <v>40</v>
      </c>
      <c r="P17818" s="1">
        <f t="shared" si="883"/>
        <v>-2.8571428571428571E-2</v>
      </c>
      <c r="Q17818">
        <f t="shared" si="884"/>
        <v>-9.9999999999999992E-2</v>
      </c>
    </row>
    <row r="17819" spans="2:17" x14ac:dyDescent="0.25">
      <c r="B17819" t="s">
        <v>264</v>
      </c>
      <c r="C17819">
        <v>168985</v>
      </c>
      <c r="D17819">
        <v>1</v>
      </c>
      <c r="E17819">
        <v>1</v>
      </c>
      <c r="F17819">
        <v>3.5</v>
      </c>
      <c r="G17819">
        <v>41752</v>
      </c>
      <c r="H17819" t="s">
        <v>7</v>
      </c>
      <c r="I17819" t="s">
        <v>8</v>
      </c>
      <c r="J17819">
        <v>140</v>
      </c>
      <c r="K17819">
        <v>-4</v>
      </c>
      <c r="L17819" t="s">
        <v>240</v>
      </c>
      <c r="M17819" t="s">
        <v>258</v>
      </c>
      <c r="N17819" t="s">
        <v>257</v>
      </c>
      <c r="O17819" s="9">
        <f t="shared" si="882"/>
        <v>40</v>
      </c>
      <c r="P17819" s="1">
        <f t="shared" si="883"/>
        <v>-2.8571428571428571E-2</v>
      </c>
      <c r="Q17819">
        <f t="shared" si="884"/>
        <v>-9.9999999999999992E-2</v>
      </c>
    </row>
    <row r="17820" spans="2:17" x14ac:dyDescent="0.25">
      <c r="B17820" t="s">
        <v>264</v>
      </c>
      <c r="C17820">
        <v>171074</v>
      </c>
      <c r="D17820">
        <v>1</v>
      </c>
      <c r="E17820">
        <v>1</v>
      </c>
      <c r="F17820">
        <v>3.5</v>
      </c>
      <c r="G17820">
        <v>41815</v>
      </c>
      <c r="H17820" t="s">
        <v>7</v>
      </c>
      <c r="I17820" t="s">
        <v>8</v>
      </c>
      <c r="J17820">
        <v>140</v>
      </c>
      <c r="K17820">
        <v>-4</v>
      </c>
      <c r="L17820" t="s">
        <v>240</v>
      </c>
      <c r="M17820" t="s">
        <v>258</v>
      </c>
      <c r="N17820" t="s">
        <v>257</v>
      </c>
      <c r="O17820" s="9">
        <f t="shared" si="882"/>
        <v>40</v>
      </c>
      <c r="P17820" s="1">
        <f t="shared" si="883"/>
        <v>-2.8571428571428571E-2</v>
      </c>
      <c r="Q17820">
        <f t="shared" si="884"/>
        <v>-9.9999999999999992E-2</v>
      </c>
    </row>
    <row r="17821" spans="2:17" x14ac:dyDescent="0.25">
      <c r="B17821" t="s">
        <v>264</v>
      </c>
      <c r="C17821">
        <v>185293</v>
      </c>
      <c r="D17821">
        <v>1</v>
      </c>
      <c r="E17821">
        <v>1</v>
      </c>
      <c r="F17821">
        <v>3.5</v>
      </c>
      <c r="G17821">
        <v>42187</v>
      </c>
      <c r="H17821" t="s">
        <v>7</v>
      </c>
      <c r="I17821" t="s">
        <v>8</v>
      </c>
      <c r="J17821">
        <v>140</v>
      </c>
      <c r="K17821">
        <v>-4</v>
      </c>
      <c r="L17821" t="s">
        <v>240</v>
      </c>
      <c r="M17821" t="s">
        <v>258</v>
      </c>
      <c r="N17821" t="s">
        <v>257</v>
      </c>
      <c r="O17821" s="9">
        <f t="shared" si="882"/>
        <v>40</v>
      </c>
      <c r="P17821" s="1">
        <f t="shared" si="883"/>
        <v>-2.8571428571428571E-2</v>
      </c>
      <c r="Q17821">
        <f t="shared" si="884"/>
        <v>-9.9999999999999992E-2</v>
      </c>
    </row>
    <row r="17822" spans="2:17" x14ac:dyDescent="0.25">
      <c r="B17822" t="s">
        <v>264</v>
      </c>
      <c r="C17822">
        <v>183914</v>
      </c>
      <c r="D17822">
        <v>1</v>
      </c>
      <c r="E17822">
        <v>1</v>
      </c>
      <c r="F17822">
        <v>3.5</v>
      </c>
      <c r="G17822">
        <v>42318</v>
      </c>
      <c r="H17822" t="s">
        <v>7</v>
      </c>
      <c r="I17822" t="s">
        <v>8</v>
      </c>
      <c r="J17822">
        <v>140</v>
      </c>
      <c r="K17822">
        <v>-4</v>
      </c>
      <c r="L17822" t="s">
        <v>240</v>
      </c>
      <c r="M17822" t="s">
        <v>258</v>
      </c>
      <c r="N17822" t="s">
        <v>257</v>
      </c>
      <c r="O17822" s="9">
        <f t="shared" si="882"/>
        <v>40</v>
      </c>
      <c r="P17822" s="1">
        <f t="shared" si="883"/>
        <v>-2.8571428571428571E-2</v>
      </c>
      <c r="Q17822">
        <f t="shared" si="884"/>
        <v>-9.9999999999999992E-2</v>
      </c>
    </row>
    <row r="17823" spans="2:17" x14ac:dyDescent="0.25">
      <c r="B17823" t="s">
        <v>264</v>
      </c>
      <c r="C17823">
        <v>177645</v>
      </c>
      <c r="D17823">
        <v>1</v>
      </c>
      <c r="E17823">
        <v>1</v>
      </c>
      <c r="F17823">
        <v>5</v>
      </c>
      <c r="G17823">
        <v>41884</v>
      </c>
      <c r="H17823" t="s">
        <v>5</v>
      </c>
      <c r="I17823" t="s">
        <v>6</v>
      </c>
      <c r="J17823">
        <v>210</v>
      </c>
      <c r="K17823">
        <v>-6</v>
      </c>
      <c r="L17823" t="s">
        <v>240</v>
      </c>
      <c r="M17823" t="s">
        <v>5</v>
      </c>
      <c r="N17823" t="s">
        <v>257</v>
      </c>
      <c r="O17823" s="9">
        <f t="shared" si="882"/>
        <v>42</v>
      </c>
      <c r="P17823" s="1">
        <f t="shared" si="883"/>
        <v>-2.8571428571428571E-2</v>
      </c>
      <c r="Q17823">
        <f t="shared" si="884"/>
        <v>-0.14285714285714285</v>
      </c>
    </row>
    <row r="17824" spans="2:17" x14ac:dyDescent="0.25">
      <c r="B17824" t="s">
        <v>264</v>
      </c>
      <c r="C17824">
        <v>160006</v>
      </c>
      <c r="D17824">
        <v>1</v>
      </c>
      <c r="E17824">
        <v>1</v>
      </c>
      <c r="F17824">
        <v>3</v>
      </c>
      <c r="G17824">
        <v>41492</v>
      </c>
      <c r="H17824" t="s">
        <v>5</v>
      </c>
      <c r="I17824" t="s">
        <v>6</v>
      </c>
      <c r="J17824">
        <v>140</v>
      </c>
      <c r="K17824">
        <v>-4</v>
      </c>
      <c r="L17824" t="s">
        <v>240</v>
      </c>
      <c r="M17824" t="s">
        <v>5</v>
      </c>
      <c r="N17824" t="s">
        <v>257</v>
      </c>
      <c r="O17824" s="9">
        <f t="shared" si="882"/>
        <v>46.666666666666664</v>
      </c>
      <c r="P17824" s="1">
        <f t="shared" si="883"/>
        <v>-2.8571428571428571E-2</v>
      </c>
      <c r="Q17824">
        <f t="shared" si="884"/>
        <v>-8.5714285714285715E-2</v>
      </c>
    </row>
    <row r="17825" spans="2:17" x14ac:dyDescent="0.25">
      <c r="B17825" t="s">
        <v>264</v>
      </c>
      <c r="C17825">
        <v>185702</v>
      </c>
      <c r="D17825">
        <v>1</v>
      </c>
      <c r="E17825">
        <v>1</v>
      </c>
      <c r="F17825">
        <v>2</v>
      </c>
      <c r="G17825">
        <v>42191</v>
      </c>
      <c r="H17825" t="s">
        <v>7</v>
      </c>
      <c r="I17825" t="s">
        <v>8</v>
      </c>
      <c r="J17825">
        <v>140</v>
      </c>
      <c r="K17825">
        <v>-4</v>
      </c>
      <c r="L17825" t="s">
        <v>240</v>
      </c>
      <c r="M17825" t="s">
        <v>258</v>
      </c>
      <c r="N17825" t="s">
        <v>257</v>
      </c>
      <c r="O17825" s="9">
        <f t="shared" si="882"/>
        <v>70</v>
      </c>
      <c r="P17825" s="1">
        <f t="shared" si="883"/>
        <v>-2.8571428571428571E-2</v>
      </c>
      <c r="Q17825">
        <f t="shared" si="884"/>
        <v>-5.7142857142857141E-2</v>
      </c>
    </row>
    <row r="17826" spans="2:17" x14ac:dyDescent="0.25">
      <c r="B17826" t="s">
        <v>264</v>
      </c>
      <c r="C17826">
        <v>171065</v>
      </c>
      <c r="D17826">
        <v>2</v>
      </c>
      <c r="E17826">
        <v>1</v>
      </c>
      <c r="F17826">
        <v>25</v>
      </c>
      <c r="G17826">
        <v>41814</v>
      </c>
      <c r="H17826" t="s">
        <v>7</v>
      </c>
      <c r="I17826" t="s">
        <v>6</v>
      </c>
      <c r="J17826">
        <v>384</v>
      </c>
      <c r="K17826">
        <v>-11</v>
      </c>
      <c r="L17826" t="s">
        <v>239</v>
      </c>
      <c r="M17826" t="s">
        <v>258</v>
      </c>
      <c r="N17826" t="s">
        <v>257</v>
      </c>
      <c r="O17826" s="9">
        <f t="shared" si="882"/>
        <v>15.36</v>
      </c>
      <c r="P17826" s="1">
        <f t="shared" si="883"/>
        <v>-2.8645833333333332E-2</v>
      </c>
      <c r="Q17826">
        <f t="shared" si="884"/>
        <v>-0.71614583333333326</v>
      </c>
    </row>
    <row r="17827" spans="2:17" x14ac:dyDescent="0.25">
      <c r="B17827" t="s">
        <v>264</v>
      </c>
      <c r="C17827">
        <v>162503</v>
      </c>
      <c r="D17827">
        <v>1</v>
      </c>
      <c r="E17827">
        <v>1</v>
      </c>
      <c r="F17827">
        <v>3.5</v>
      </c>
      <c r="G17827">
        <v>41565</v>
      </c>
      <c r="H17827" t="s">
        <v>7</v>
      </c>
      <c r="I17827" t="s">
        <v>63</v>
      </c>
      <c r="J17827">
        <v>139</v>
      </c>
      <c r="K17827">
        <v>-4</v>
      </c>
      <c r="L17827" t="s">
        <v>240</v>
      </c>
      <c r="M17827" t="s">
        <v>258</v>
      </c>
      <c r="N17827" t="s">
        <v>257</v>
      </c>
      <c r="O17827" s="9">
        <f t="shared" si="882"/>
        <v>39.714285714285715</v>
      </c>
      <c r="P17827" s="1">
        <f t="shared" si="883"/>
        <v>-2.8776978417266189E-2</v>
      </c>
      <c r="Q17827">
        <f t="shared" si="884"/>
        <v>-0.10071942446043167</v>
      </c>
    </row>
    <row r="17828" spans="2:17" x14ac:dyDescent="0.25">
      <c r="B17828" t="s">
        <v>264</v>
      </c>
      <c r="C17828">
        <v>170040</v>
      </c>
      <c r="D17828">
        <v>1</v>
      </c>
      <c r="E17828">
        <v>1</v>
      </c>
      <c r="F17828">
        <v>4</v>
      </c>
      <c r="G17828">
        <v>41789</v>
      </c>
      <c r="H17828" t="s">
        <v>5</v>
      </c>
      <c r="I17828" t="s">
        <v>6</v>
      </c>
      <c r="J17828">
        <v>104</v>
      </c>
      <c r="K17828">
        <v>-3</v>
      </c>
      <c r="L17828" t="s">
        <v>240</v>
      </c>
      <c r="M17828" t="s">
        <v>5</v>
      </c>
      <c r="N17828" t="s">
        <v>257</v>
      </c>
      <c r="O17828" s="9">
        <f t="shared" si="882"/>
        <v>26</v>
      </c>
      <c r="P17828" s="1">
        <f t="shared" si="883"/>
        <v>-2.8846153846153848E-2</v>
      </c>
      <c r="Q17828">
        <f t="shared" si="884"/>
        <v>-0.11538461538461539</v>
      </c>
    </row>
    <row r="17829" spans="2:17" x14ac:dyDescent="0.25">
      <c r="B17829" t="s">
        <v>264</v>
      </c>
      <c r="C17829">
        <v>164975</v>
      </c>
      <c r="D17829">
        <v>2</v>
      </c>
      <c r="E17829">
        <v>2</v>
      </c>
      <c r="F17829">
        <v>3.8</v>
      </c>
      <c r="G17829">
        <v>41684</v>
      </c>
      <c r="H17829" t="s">
        <v>5</v>
      </c>
      <c r="I17829" t="s">
        <v>6</v>
      </c>
      <c r="J17829">
        <v>104</v>
      </c>
      <c r="K17829">
        <v>-3</v>
      </c>
      <c r="L17829" t="s">
        <v>239</v>
      </c>
      <c r="M17829" t="s">
        <v>5</v>
      </c>
      <c r="N17829" t="s">
        <v>257</v>
      </c>
      <c r="O17829" s="9">
        <f t="shared" si="882"/>
        <v>27.368421052631579</v>
      </c>
      <c r="P17829" s="1">
        <f t="shared" si="883"/>
        <v>-2.8846153846153848E-2</v>
      </c>
      <c r="Q17829">
        <f t="shared" si="884"/>
        <v>-0.10961538461538461</v>
      </c>
    </row>
    <row r="17830" spans="2:17" x14ac:dyDescent="0.25">
      <c r="B17830" t="s">
        <v>264</v>
      </c>
      <c r="C17830">
        <v>161191</v>
      </c>
      <c r="D17830">
        <v>1</v>
      </c>
      <c r="E17830">
        <v>1</v>
      </c>
      <c r="F17830">
        <v>3</v>
      </c>
      <c r="G17830">
        <v>41551</v>
      </c>
      <c r="H17830" t="s">
        <v>5</v>
      </c>
      <c r="I17830" t="s">
        <v>6</v>
      </c>
      <c r="J17830">
        <v>104</v>
      </c>
      <c r="K17830">
        <v>-3</v>
      </c>
      <c r="L17830" t="s">
        <v>240</v>
      </c>
      <c r="M17830" t="s">
        <v>5</v>
      </c>
      <c r="N17830" t="s">
        <v>257</v>
      </c>
      <c r="O17830" s="9">
        <f t="shared" si="882"/>
        <v>34.666666666666664</v>
      </c>
      <c r="P17830" s="1">
        <f t="shared" si="883"/>
        <v>-2.8846153846153848E-2</v>
      </c>
      <c r="Q17830">
        <f t="shared" si="884"/>
        <v>-8.6538461538461536E-2</v>
      </c>
    </row>
    <row r="17831" spans="2:17" x14ac:dyDescent="0.25">
      <c r="B17831" t="s">
        <v>264</v>
      </c>
      <c r="C17831">
        <v>137042</v>
      </c>
      <c r="D17831">
        <v>2</v>
      </c>
      <c r="E17831">
        <v>1</v>
      </c>
      <c r="F17831">
        <v>8</v>
      </c>
      <c r="G17831">
        <v>41358</v>
      </c>
      <c r="H17831" t="s">
        <v>5</v>
      </c>
      <c r="I17831" t="s">
        <v>8</v>
      </c>
      <c r="J17831">
        <v>312</v>
      </c>
      <c r="K17831">
        <v>-9</v>
      </c>
      <c r="L17831" t="s">
        <v>239</v>
      </c>
      <c r="M17831" t="s">
        <v>5</v>
      </c>
      <c r="N17831" t="s">
        <v>257</v>
      </c>
      <c r="O17831" s="9">
        <f t="shared" si="882"/>
        <v>39</v>
      </c>
      <c r="P17831" s="1">
        <f t="shared" si="883"/>
        <v>-2.8846153846153848E-2</v>
      </c>
      <c r="Q17831">
        <f t="shared" si="884"/>
        <v>-0.23076923076923078</v>
      </c>
    </row>
    <row r="17832" spans="2:17" x14ac:dyDescent="0.25">
      <c r="B17832" t="s">
        <v>264</v>
      </c>
      <c r="C17832">
        <v>166699</v>
      </c>
      <c r="D17832">
        <v>1</v>
      </c>
      <c r="E17832">
        <v>1</v>
      </c>
      <c r="F17832">
        <v>5</v>
      </c>
      <c r="G17832">
        <v>41664</v>
      </c>
      <c r="H17832" t="s">
        <v>7</v>
      </c>
      <c r="I17832" t="s">
        <v>8</v>
      </c>
      <c r="J17832">
        <v>173</v>
      </c>
      <c r="K17832">
        <v>-5</v>
      </c>
      <c r="L17832" t="s">
        <v>240</v>
      </c>
      <c r="M17832" t="s">
        <v>258</v>
      </c>
      <c r="N17832" t="s">
        <v>257</v>
      </c>
      <c r="O17832" s="9">
        <f t="shared" si="882"/>
        <v>34.6</v>
      </c>
      <c r="P17832" s="1">
        <f t="shared" si="883"/>
        <v>-2.8901734104046242E-2</v>
      </c>
      <c r="Q17832">
        <f t="shared" si="884"/>
        <v>-0.1445086705202312</v>
      </c>
    </row>
    <row r="17833" spans="2:17" x14ac:dyDescent="0.25">
      <c r="B17833" t="s">
        <v>264</v>
      </c>
      <c r="C17833">
        <v>164322</v>
      </c>
      <c r="D17833">
        <v>2</v>
      </c>
      <c r="E17833">
        <v>1</v>
      </c>
      <c r="F17833">
        <v>6</v>
      </c>
      <c r="G17833">
        <v>41624</v>
      </c>
      <c r="H17833" t="s">
        <v>5</v>
      </c>
      <c r="I17833" t="s">
        <v>6</v>
      </c>
      <c r="J17833">
        <v>242</v>
      </c>
      <c r="K17833">
        <v>-7</v>
      </c>
      <c r="L17833" t="s">
        <v>239</v>
      </c>
      <c r="M17833" t="s">
        <v>5</v>
      </c>
      <c r="N17833" t="s">
        <v>257</v>
      </c>
      <c r="O17833" s="9">
        <f t="shared" si="882"/>
        <v>40.333333333333336</v>
      </c>
      <c r="P17833" s="1">
        <f t="shared" si="883"/>
        <v>-2.8925619834710745E-2</v>
      </c>
      <c r="Q17833">
        <f t="shared" si="884"/>
        <v>-0.17355371900826447</v>
      </c>
    </row>
    <row r="17834" spans="2:17" x14ac:dyDescent="0.25">
      <c r="B17834" t="s">
        <v>264</v>
      </c>
      <c r="C17834">
        <v>164448</v>
      </c>
      <c r="D17834">
        <v>2</v>
      </c>
      <c r="E17834">
        <v>1</v>
      </c>
      <c r="F17834">
        <v>6</v>
      </c>
      <c r="G17834">
        <v>41625</v>
      </c>
      <c r="H17834" t="s">
        <v>5</v>
      </c>
      <c r="I17834" t="s">
        <v>6</v>
      </c>
      <c r="J17834">
        <v>242</v>
      </c>
      <c r="K17834">
        <v>-7</v>
      </c>
      <c r="L17834" t="s">
        <v>239</v>
      </c>
      <c r="M17834" t="s">
        <v>5</v>
      </c>
      <c r="N17834" t="s">
        <v>257</v>
      </c>
      <c r="O17834" s="9">
        <f t="shared" si="882"/>
        <v>40.333333333333336</v>
      </c>
      <c r="P17834" s="1">
        <f t="shared" si="883"/>
        <v>-2.8925619834710745E-2</v>
      </c>
      <c r="Q17834">
        <f t="shared" si="884"/>
        <v>-0.17355371900826447</v>
      </c>
    </row>
    <row r="17835" spans="2:17" x14ac:dyDescent="0.25">
      <c r="B17835" t="s">
        <v>264</v>
      </c>
      <c r="C17835">
        <v>160094</v>
      </c>
      <c r="D17835">
        <v>1</v>
      </c>
      <c r="E17835">
        <v>1</v>
      </c>
      <c r="F17835">
        <v>5</v>
      </c>
      <c r="G17835">
        <v>41542</v>
      </c>
      <c r="H17835" t="s">
        <v>7</v>
      </c>
      <c r="I17835" t="s">
        <v>8</v>
      </c>
      <c r="J17835">
        <v>138</v>
      </c>
      <c r="K17835">
        <v>-4</v>
      </c>
      <c r="L17835" t="s">
        <v>240</v>
      </c>
      <c r="M17835" t="s">
        <v>258</v>
      </c>
      <c r="N17835" t="s">
        <v>257</v>
      </c>
      <c r="O17835" s="9">
        <f t="shared" si="882"/>
        <v>27.6</v>
      </c>
      <c r="P17835" s="1">
        <f t="shared" si="883"/>
        <v>-2.8985507246376812E-2</v>
      </c>
      <c r="Q17835">
        <f t="shared" si="884"/>
        <v>-0.14492753623188406</v>
      </c>
    </row>
    <row r="17836" spans="2:17" x14ac:dyDescent="0.25">
      <c r="B17836" t="s">
        <v>264</v>
      </c>
      <c r="C17836">
        <v>166586</v>
      </c>
      <c r="D17836">
        <v>1</v>
      </c>
      <c r="E17836">
        <v>1</v>
      </c>
      <c r="F17836">
        <v>5</v>
      </c>
      <c r="G17836">
        <v>41630</v>
      </c>
      <c r="H17836" t="s">
        <v>7</v>
      </c>
      <c r="I17836" t="s">
        <v>8</v>
      </c>
      <c r="J17836">
        <v>138</v>
      </c>
      <c r="K17836">
        <v>-4</v>
      </c>
      <c r="L17836" t="s">
        <v>240</v>
      </c>
      <c r="M17836" t="s">
        <v>258</v>
      </c>
      <c r="N17836" t="s">
        <v>257</v>
      </c>
      <c r="O17836" s="9">
        <f t="shared" si="882"/>
        <v>27.6</v>
      </c>
      <c r="P17836" s="1">
        <f t="shared" si="883"/>
        <v>-2.8985507246376812E-2</v>
      </c>
      <c r="Q17836">
        <f t="shared" si="884"/>
        <v>-0.14492753623188406</v>
      </c>
    </row>
    <row r="17837" spans="2:17" x14ac:dyDescent="0.25">
      <c r="B17837" t="s">
        <v>264</v>
      </c>
      <c r="C17837">
        <v>166835</v>
      </c>
      <c r="D17837">
        <v>1</v>
      </c>
      <c r="E17837">
        <v>1</v>
      </c>
      <c r="F17837">
        <v>5</v>
      </c>
      <c r="G17837">
        <v>41630</v>
      </c>
      <c r="H17837" t="s">
        <v>7</v>
      </c>
      <c r="I17837" t="s">
        <v>8</v>
      </c>
      <c r="J17837">
        <v>138</v>
      </c>
      <c r="K17837">
        <v>-4</v>
      </c>
      <c r="L17837" t="s">
        <v>240</v>
      </c>
      <c r="M17837" t="s">
        <v>258</v>
      </c>
      <c r="N17837" t="s">
        <v>257</v>
      </c>
      <c r="O17837" s="9">
        <f t="shared" si="882"/>
        <v>27.6</v>
      </c>
      <c r="P17837" s="1">
        <f t="shared" si="883"/>
        <v>-2.8985507246376812E-2</v>
      </c>
      <c r="Q17837">
        <f t="shared" si="884"/>
        <v>-0.14492753623188406</v>
      </c>
    </row>
    <row r="17838" spans="2:17" x14ac:dyDescent="0.25">
      <c r="B17838" t="s">
        <v>264</v>
      </c>
      <c r="C17838">
        <v>163196</v>
      </c>
      <c r="D17838">
        <v>1</v>
      </c>
      <c r="E17838">
        <v>1</v>
      </c>
      <c r="F17838">
        <v>5</v>
      </c>
      <c r="G17838">
        <v>41694</v>
      </c>
      <c r="H17838" t="s">
        <v>5</v>
      </c>
      <c r="I17838" t="s">
        <v>8</v>
      </c>
      <c r="J17838">
        <v>138</v>
      </c>
      <c r="K17838">
        <v>-4</v>
      </c>
      <c r="L17838" t="s">
        <v>240</v>
      </c>
      <c r="M17838" t="s">
        <v>5</v>
      </c>
      <c r="N17838" t="s">
        <v>257</v>
      </c>
      <c r="O17838" s="9">
        <f t="shared" si="882"/>
        <v>27.6</v>
      </c>
      <c r="P17838" s="1">
        <f t="shared" si="883"/>
        <v>-2.8985507246376812E-2</v>
      </c>
      <c r="Q17838">
        <f t="shared" si="884"/>
        <v>-0.14492753623188406</v>
      </c>
    </row>
    <row r="17839" spans="2:17" x14ac:dyDescent="0.25">
      <c r="B17839" t="s">
        <v>264</v>
      </c>
      <c r="C17839">
        <v>185997</v>
      </c>
      <c r="D17839">
        <v>1</v>
      </c>
      <c r="E17839">
        <v>1</v>
      </c>
      <c r="F17839">
        <v>5</v>
      </c>
      <c r="G17839">
        <v>42193</v>
      </c>
      <c r="H17839" t="s">
        <v>7</v>
      </c>
      <c r="I17839" t="s">
        <v>8</v>
      </c>
      <c r="J17839">
        <v>138</v>
      </c>
      <c r="K17839">
        <v>-4</v>
      </c>
      <c r="L17839" t="s">
        <v>240</v>
      </c>
      <c r="M17839" t="s">
        <v>258</v>
      </c>
      <c r="N17839" t="s">
        <v>257</v>
      </c>
      <c r="O17839" s="9">
        <f t="shared" si="882"/>
        <v>27.6</v>
      </c>
      <c r="P17839" s="1">
        <f t="shared" si="883"/>
        <v>-2.8985507246376812E-2</v>
      </c>
      <c r="Q17839">
        <f t="shared" si="884"/>
        <v>-0.14492753623188406</v>
      </c>
    </row>
    <row r="17840" spans="2:17" x14ac:dyDescent="0.25">
      <c r="B17840" t="s">
        <v>264</v>
      </c>
      <c r="C17840">
        <v>185997</v>
      </c>
      <c r="D17840">
        <v>1</v>
      </c>
      <c r="E17840">
        <v>1</v>
      </c>
      <c r="F17840">
        <v>5</v>
      </c>
      <c r="G17840">
        <v>42193</v>
      </c>
      <c r="H17840" t="s">
        <v>7</v>
      </c>
      <c r="I17840" t="s">
        <v>8</v>
      </c>
      <c r="J17840">
        <v>138</v>
      </c>
      <c r="K17840">
        <v>-4</v>
      </c>
      <c r="L17840" t="s">
        <v>240</v>
      </c>
      <c r="M17840" t="s">
        <v>258</v>
      </c>
      <c r="N17840" t="s">
        <v>257</v>
      </c>
      <c r="O17840" s="9">
        <f t="shared" si="882"/>
        <v>27.6</v>
      </c>
      <c r="P17840" s="1">
        <f t="shared" si="883"/>
        <v>-2.8985507246376812E-2</v>
      </c>
      <c r="Q17840">
        <f t="shared" si="884"/>
        <v>-0.14492753623188406</v>
      </c>
    </row>
    <row r="17841" spans="2:17" x14ac:dyDescent="0.25">
      <c r="B17841" t="s">
        <v>264</v>
      </c>
      <c r="C17841">
        <v>186466</v>
      </c>
      <c r="D17841">
        <v>1</v>
      </c>
      <c r="E17841">
        <v>1</v>
      </c>
      <c r="F17841">
        <v>4</v>
      </c>
      <c r="G17841">
        <v>42317</v>
      </c>
      <c r="H17841" t="s">
        <v>5</v>
      </c>
      <c r="I17841" t="s">
        <v>6</v>
      </c>
      <c r="J17841">
        <v>138</v>
      </c>
      <c r="K17841">
        <v>-4</v>
      </c>
      <c r="L17841" t="s">
        <v>240</v>
      </c>
      <c r="M17841" t="s">
        <v>5</v>
      </c>
      <c r="N17841" t="s">
        <v>257</v>
      </c>
      <c r="O17841" s="9">
        <f t="shared" si="882"/>
        <v>34.5</v>
      </c>
      <c r="P17841" s="1">
        <f t="shared" si="883"/>
        <v>-2.8985507246376812E-2</v>
      </c>
      <c r="Q17841">
        <f t="shared" si="884"/>
        <v>-0.11594202898550725</v>
      </c>
    </row>
    <row r="17842" spans="2:17" x14ac:dyDescent="0.25">
      <c r="B17842" t="s">
        <v>264</v>
      </c>
      <c r="C17842">
        <v>186316</v>
      </c>
      <c r="D17842">
        <v>1</v>
      </c>
      <c r="E17842">
        <v>1</v>
      </c>
      <c r="F17842">
        <v>4</v>
      </c>
      <c r="G17842">
        <v>42325</v>
      </c>
      <c r="H17842" t="s">
        <v>5</v>
      </c>
      <c r="I17842" t="s">
        <v>6</v>
      </c>
      <c r="J17842">
        <v>138</v>
      </c>
      <c r="K17842">
        <v>-4</v>
      </c>
      <c r="L17842" t="s">
        <v>240</v>
      </c>
      <c r="M17842" t="s">
        <v>5</v>
      </c>
      <c r="N17842" t="s">
        <v>257</v>
      </c>
      <c r="O17842" s="9">
        <f t="shared" si="882"/>
        <v>34.5</v>
      </c>
      <c r="P17842" s="1">
        <f t="shared" si="883"/>
        <v>-2.8985507246376812E-2</v>
      </c>
      <c r="Q17842">
        <f t="shared" si="884"/>
        <v>-0.11594202898550725</v>
      </c>
    </row>
    <row r="17843" spans="2:17" x14ac:dyDescent="0.25">
      <c r="B17843" t="s">
        <v>264</v>
      </c>
      <c r="C17843">
        <v>184645</v>
      </c>
      <c r="D17843">
        <v>1</v>
      </c>
      <c r="E17843">
        <v>1</v>
      </c>
      <c r="F17843">
        <v>4</v>
      </c>
      <c r="G17843">
        <v>42303</v>
      </c>
      <c r="H17843" t="s">
        <v>7</v>
      </c>
      <c r="I17843" t="s">
        <v>8</v>
      </c>
      <c r="J17843">
        <v>172</v>
      </c>
      <c r="K17843">
        <v>-5</v>
      </c>
      <c r="L17843" t="s">
        <v>240</v>
      </c>
      <c r="M17843" t="s">
        <v>258</v>
      </c>
      <c r="N17843" t="s">
        <v>257</v>
      </c>
      <c r="O17843" s="9">
        <f t="shared" si="882"/>
        <v>43</v>
      </c>
      <c r="P17843" s="1">
        <f t="shared" si="883"/>
        <v>-2.9069767441860465E-2</v>
      </c>
      <c r="Q17843">
        <f t="shared" si="884"/>
        <v>-0.11627906976744186</v>
      </c>
    </row>
    <row r="17844" spans="2:17" x14ac:dyDescent="0.25">
      <c r="B17844" t="s">
        <v>264</v>
      </c>
      <c r="C17844">
        <v>183996</v>
      </c>
      <c r="D17844">
        <v>1</v>
      </c>
      <c r="E17844">
        <v>1</v>
      </c>
      <c r="F17844">
        <v>5</v>
      </c>
      <c r="G17844">
        <v>42305</v>
      </c>
      <c r="H17844" t="s">
        <v>5</v>
      </c>
      <c r="I17844" t="s">
        <v>6</v>
      </c>
      <c r="J17844">
        <v>103</v>
      </c>
      <c r="K17844">
        <v>-3</v>
      </c>
      <c r="L17844" t="s">
        <v>240</v>
      </c>
      <c r="M17844" t="s">
        <v>5</v>
      </c>
      <c r="N17844" t="s">
        <v>257</v>
      </c>
      <c r="O17844" s="9">
        <f t="shared" si="882"/>
        <v>20.6</v>
      </c>
      <c r="P17844" s="1">
        <f t="shared" si="883"/>
        <v>-2.9126213592233011E-2</v>
      </c>
      <c r="Q17844">
        <f t="shared" si="884"/>
        <v>-0.14563106796116504</v>
      </c>
    </row>
    <row r="17845" spans="2:17" x14ac:dyDescent="0.25">
      <c r="B17845" t="s">
        <v>264</v>
      </c>
      <c r="C17845">
        <v>184807</v>
      </c>
      <c r="D17845">
        <v>1</v>
      </c>
      <c r="E17845">
        <v>1</v>
      </c>
      <c r="F17845">
        <v>4</v>
      </c>
      <c r="G17845">
        <v>42305</v>
      </c>
      <c r="H17845" t="s">
        <v>5</v>
      </c>
      <c r="I17845" t="s">
        <v>6</v>
      </c>
      <c r="J17845">
        <v>103</v>
      </c>
      <c r="K17845">
        <v>-3</v>
      </c>
      <c r="L17845" t="s">
        <v>240</v>
      </c>
      <c r="M17845" t="s">
        <v>5</v>
      </c>
      <c r="N17845" t="s">
        <v>257</v>
      </c>
      <c r="O17845" s="9">
        <f t="shared" si="882"/>
        <v>25.75</v>
      </c>
      <c r="P17845" s="1">
        <f t="shared" si="883"/>
        <v>-2.9126213592233011E-2</v>
      </c>
      <c r="Q17845">
        <f t="shared" si="884"/>
        <v>-0.11650485436893204</v>
      </c>
    </row>
    <row r="17846" spans="2:17" x14ac:dyDescent="0.25">
      <c r="B17846" t="s">
        <v>264</v>
      </c>
      <c r="C17846">
        <v>160054</v>
      </c>
      <c r="D17846">
        <v>1</v>
      </c>
      <c r="E17846">
        <v>1</v>
      </c>
      <c r="F17846">
        <v>4</v>
      </c>
      <c r="G17846">
        <v>41513</v>
      </c>
      <c r="H17846" t="s">
        <v>7</v>
      </c>
      <c r="I17846" t="s">
        <v>8</v>
      </c>
      <c r="J17846">
        <v>206</v>
      </c>
      <c r="K17846">
        <v>-6</v>
      </c>
      <c r="L17846" t="s">
        <v>240</v>
      </c>
      <c r="M17846" t="s">
        <v>258</v>
      </c>
      <c r="N17846" t="s">
        <v>257</v>
      </c>
      <c r="O17846" s="9">
        <f t="shared" si="882"/>
        <v>51.5</v>
      </c>
      <c r="P17846" s="1">
        <f t="shared" si="883"/>
        <v>-2.9126213592233011E-2</v>
      </c>
      <c r="Q17846">
        <f t="shared" si="884"/>
        <v>-0.11650485436893204</v>
      </c>
    </row>
    <row r="17847" spans="2:17" x14ac:dyDescent="0.25">
      <c r="B17847" t="s">
        <v>264</v>
      </c>
      <c r="C17847">
        <v>186174</v>
      </c>
      <c r="D17847">
        <v>1</v>
      </c>
      <c r="E17847">
        <v>1</v>
      </c>
      <c r="F17847">
        <v>4</v>
      </c>
      <c r="G17847">
        <v>42194</v>
      </c>
      <c r="H17847" t="s">
        <v>5</v>
      </c>
      <c r="I17847" t="s">
        <v>6</v>
      </c>
      <c r="J17847">
        <v>240</v>
      </c>
      <c r="K17847">
        <v>-7</v>
      </c>
      <c r="L17847" t="s">
        <v>240</v>
      </c>
      <c r="M17847" t="s">
        <v>5</v>
      </c>
      <c r="N17847" t="s">
        <v>257</v>
      </c>
      <c r="O17847" s="9">
        <f t="shared" si="882"/>
        <v>60</v>
      </c>
      <c r="P17847" s="1">
        <f t="shared" si="883"/>
        <v>-2.9166666666666667E-2</v>
      </c>
      <c r="Q17847">
        <f t="shared" si="884"/>
        <v>-0.11666666666666667</v>
      </c>
    </row>
    <row r="17848" spans="2:17" x14ac:dyDescent="0.25">
      <c r="B17848" t="s">
        <v>264</v>
      </c>
      <c r="C17848">
        <v>186174</v>
      </c>
      <c r="D17848">
        <v>1</v>
      </c>
      <c r="E17848">
        <v>1</v>
      </c>
      <c r="F17848">
        <v>4</v>
      </c>
      <c r="G17848">
        <v>42194</v>
      </c>
      <c r="H17848" t="s">
        <v>5</v>
      </c>
      <c r="I17848" t="s">
        <v>6</v>
      </c>
      <c r="J17848">
        <v>240</v>
      </c>
      <c r="K17848">
        <v>-7</v>
      </c>
      <c r="L17848" t="s">
        <v>240</v>
      </c>
      <c r="M17848" t="s">
        <v>5</v>
      </c>
      <c r="N17848" t="s">
        <v>257</v>
      </c>
      <c r="O17848" s="9">
        <f t="shared" si="882"/>
        <v>60</v>
      </c>
      <c r="P17848" s="1">
        <f t="shared" si="883"/>
        <v>-2.9166666666666667E-2</v>
      </c>
      <c r="Q17848">
        <f t="shared" si="884"/>
        <v>-0.11666666666666667</v>
      </c>
    </row>
    <row r="17849" spans="2:17" x14ac:dyDescent="0.25">
      <c r="B17849" t="s">
        <v>264</v>
      </c>
      <c r="C17849">
        <v>176839</v>
      </c>
      <c r="D17849">
        <v>1</v>
      </c>
      <c r="E17849">
        <v>1</v>
      </c>
      <c r="F17849">
        <v>6</v>
      </c>
      <c r="G17849">
        <v>42053</v>
      </c>
      <c r="H17849" t="s">
        <v>5</v>
      </c>
      <c r="I17849" t="s">
        <v>6</v>
      </c>
      <c r="J17849">
        <v>171</v>
      </c>
      <c r="K17849">
        <v>-5</v>
      </c>
      <c r="L17849" t="s">
        <v>240</v>
      </c>
      <c r="M17849" t="s">
        <v>5</v>
      </c>
      <c r="N17849" t="s">
        <v>257</v>
      </c>
      <c r="O17849" s="9">
        <f t="shared" si="882"/>
        <v>28.5</v>
      </c>
      <c r="P17849" s="1">
        <f t="shared" si="883"/>
        <v>-2.9239766081871343E-2</v>
      </c>
      <c r="Q17849">
        <f t="shared" si="884"/>
        <v>-0.17543859649122806</v>
      </c>
    </row>
    <row r="17850" spans="2:17" x14ac:dyDescent="0.25">
      <c r="B17850" t="s">
        <v>264</v>
      </c>
      <c r="C17850">
        <v>192230</v>
      </c>
      <c r="D17850">
        <v>1</v>
      </c>
      <c r="E17850">
        <v>1</v>
      </c>
      <c r="F17850">
        <v>6</v>
      </c>
      <c r="G17850">
        <v>42142</v>
      </c>
      <c r="H17850" t="s">
        <v>5</v>
      </c>
      <c r="I17850" t="s">
        <v>6</v>
      </c>
      <c r="J17850">
        <v>171</v>
      </c>
      <c r="K17850">
        <v>-5</v>
      </c>
      <c r="L17850" t="s">
        <v>240</v>
      </c>
      <c r="M17850" t="s">
        <v>5</v>
      </c>
      <c r="N17850" t="s">
        <v>257</v>
      </c>
      <c r="O17850" s="9">
        <f t="shared" si="882"/>
        <v>28.5</v>
      </c>
      <c r="P17850" s="1">
        <f t="shared" si="883"/>
        <v>-2.9239766081871343E-2</v>
      </c>
      <c r="Q17850">
        <f t="shared" si="884"/>
        <v>-0.17543859649122806</v>
      </c>
    </row>
    <row r="17851" spans="2:17" x14ac:dyDescent="0.25">
      <c r="B17851" t="s">
        <v>264</v>
      </c>
      <c r="C17851">
        <v>188730</v>
      </c>
      <c r="D17851">
        <v>1</v>
      </c>
      <c r="E17851">
        <v>1</v>
      </c>
      <c r="F17851">
        <v>5</v>
      </c>
      <c r="G17851">
        <v>42072</v>
      </c>
      <c r="H17851" t="s">
        <v>5</v>
      </c>
      <c r="I17851" t="s">
        <v>6</v>
      </c>
      <c r="J17851">
        <v>171</v>
      </c>
      <c r="K17851">
        <v>-5</v>
      </c>
      <c r="L17851" t="s">
        <v>240</v>
      </c>
      <c r="M17851" t="s">
        <v>5</v>
      </c>
      <c r="N17851" t="s">
        <v>257</v>
      </c>
      <c r="O17851" s="9">
        <f t="shared" ref="O17851:O17914" si="885">J17851/F17851</f>
        <v>34.200000000000003</v>
      </c>
      <c r="P17851" s="1">
        <f t="shared" ref="P17851:P17914" si="886">K17851/J17851</f>
        <v>-2.9239766081871343E-2</v>
      </c>
      <c r="Q17851">
        <f t="shared" si="884"/>
        <v>-0.14619883040935672</v>
      </c>
    </row>
    <row r="17852" spans="2:17" x14ac:dyDescent="0.25">
      <c r="B17852" t="s">
        <v>264</v>
      </c>
      <c r="C17852">
        <v>155387</v>
      </c>
      <c r="D17852">
        <v>2</v>
      </c>
      <c r="E17852">
        <v>2</v>
      </c>
      <c r="F17852">
        <v>15</v>
      </c>
      <c r="G17852">
        <v>41360</v>
      </c>
      <c r="H17852" t="s">
        <v>5</v>
      </c>
      <c r="I17852" t="s">
        <v>6</v>
      </c>
      <c r="J17852" t="s">
        <v>55</v>
      </c>
      <c r="K17852">
        <v>-16</v>
      </c>
      <c r="L17852" t="s">
        <v>239</v>
      </c>
      <c r="M17852" t="s">
        <v>5</v>
      </c>
      <c r="N17852" t="s">
        <v>257</v>
      </c>
      <c r="O17852" s="9">
        <f t="shared" si="885"/>
        <v>36.333333333333336</v>
      </c>
      <c r="P17852" s="1">
        <f t="shared" si="886"/>
        <v>-2.9357798165137616E-2</v>
      </c>
      <c r="Q17852">
        <f t="shared" ref="Q17852:Q17915" si="887">F17852*P17852</f>
        <v>-0.44036697247706424</v>
      </c>
    </row>
    <row r="17853" spans="2:17" x14ac:dyDescent="0.25">
      <c r="B17853" t="s">
        <v>264</v>
      </c>
      <c r="C17853">
        <v>163158</v>
      </c>
      <c r="D17853">
        <v>1</v>
      </c>
      <c r="E17853">
        <v>1</v>
      </c>
      <c r="F17853">
        <v>5</v>
      </c>
      <c r="G17853">
        <v>41662</v>
      </c>
      <c r="H17853" t="s">
        <v>7</v>
      </c>
      <c r="I17853" t="s">
        <v>8</v>
      </c>
      <c r="J17853">
        <v>102</v>
      </c>
      <c r="K17853">
        <v>-3</v>
      </c>
      <c r="L17853" t="s">
        <v>240</v>
      </c>
      <c r="M17853" t="s">
        <v>258</v>
      </c>
      <c r="N17853" t="s">
        <v>257</v>
      </c>
      <c r="O17853" s="9">
        <f t="shared" si="885"/>
        <v>20.399999999999999</v>
      </c>
      <c r="P17853" s="1">
        <f t="shared" si="886"/>
        <v>-2.9411764705882353E-2</v>
      </c>
      <c r="Q17853">
        <f t="shared" si="887"/>
        <v>-0.14705882352941177</v>
      </c>
    </row>
    <row r="17854" spans="2:17" x14ac:dyDescent="0.25">
      <c r="B17854" t="s">
        <v>264</v>
      </c>
      <c r="C17854">
        <v>161075</v>
      </c>
      <c r="D17854">
        <v>1</v>
      </c>
      <c r="E17854">
        <v>1</v>
      </c>
      <c r="F17854">
        <v>4</v>
      </c>
      <c r="G17854">
        <v>41551</v>
      </c>
      <c r="H17854" t="s">
        <v>7</v>
      </c>
      <c r="I17854" t="s">
        <v>8</v>
      </c>
      <c r="J17854">
        <v>102</v>
      </c>
      <c r="K17854">
        <v>-3</v>
      </c>
      <c r="L17854" t="s">
        <v>240</v>
      </c>
      <c r="M17854" t="s">
        <v>258</v>
      </c>
      <c r="N17854" t="s">
        <v>257</v>
      </c>
      <c r="O17854" s="9">
        <f t="shared" si="885"/>
        <v>25.5</v>
      </c>
      <c r="P17854" s="1">
        <f t="shared" si="886"/>
        <v>-2.9411764705882353E-2</v>
      </c>
      <c r="Q17854">
        <f t="shared" si="887"/>
        <v>-0.11764705882352941</v>
      </c>
    </row>
    <row r="17855" spans="2:17" x14ac:dyDescent="0.25">
      <c r="B17855" t="s">
        <v>264</v>
      </c>
      <c r="C17855">
        <v>163015</v>
      </c>
      <c r="D17855">
        <v>2</v>
      </c>
      <c r="E17855">
        <v>1</v>
      </c>
      <c r="F17855">
        <v>4</v>
      </c>
      <c r="G17855">
        <v>41664</v>
      </c>
      <c r="H17855" t="s">
        <v>7</v>
      </c>
      <c r="I17855" t="s">
        <v>8</v>
      </c>
      <c r="J17855">
        <v>102</v>
      </c>
      <c r="K17855">
        <v>-3</v>
      </c>
      <c r="L17855" t="s">
        <v>239</v>
      </c>
      <c r="M17855" t="s">
        <v>258</v>
      </c>
      <c r="N17855" t="s">
        <v>257</v>
      </c>
      <c r="O17855" s="9">
        <f t="shared" si="885"/>
        <v>25.5</v>
      </c>
      <c r="P17855" s="1">
        <f t="shared" si="886"/>
        <v>-2.9411764705882353E-2</v>
      </c>
      <c r="Q17855">
        <f t="shared" si="887"/>
        <v>-0.11764705882352941</v>
      </c>
    </row>
    <row r="17856" spans="2:17" x14ac:dyDescent="0.25">
      <c r="B17856" t="s">
        <v>264</v>
      </c>
      <c r="C17856">
        <v>163009</v>
      </c>
      <c r="D17856">
        <v>2</v>
      </c>
      <c r="E17856">
        <v>1</v>
      </c>
      <c r="F17856">
        <v>4</v>
      </c>
      <c r="G17856">
        <v>41665</v>
      </c>
      <c r="H17856" t="s">
        <v>7</v>
      </c>
      <c r="I17856" t="s">
        <v>8</v>
      </c>
      <c r="J17856">
        <v>102</v>
      </c>
      <c r="K17856">
        <v>-3</v>
      </c>
      <c r="L17856" t="s">
        <v>239</v>
      </c>
      <c r="M17856" t="s">
        <v>258</v>
      </c>
      <c r="N17856" t="s">
        <v>257</v>
      </c>
      <c r="O17856" s="9">
        <f t="shared" si="885"/>
        <v>25.5</v>
      </c>
      <c r="P17856" s="1">
        <f t="shared" si="886"/>
        <v>-2.9411764705882353E-2</v>
      </c>
      <c r="Q17856">
        <f t="shared" si="887"/>
        <v>-0.11764705882352941</v>
      </c>
    </row>
    <row r="17857" spans="2:17" x14ac:dyDescent="0.25">
      <c r="B17857" t="s">
        <v>264</v>
      </c>
      <c r="C17857">
        <v>183381</v>
      </c>
      <c r="D17857">
        <v>1</v>
      </c>
      <c r="E17857">
        <v>1</v>
      </c>
      <c r="F17857">
        <v>4</v>
      </c>
      <c r="G17857">
        <v>42299</v>
      </c>
      <c r="H17857" t="s">
        <v>7</v>
      </c>
      <c r="I17857" t="s">
        <v>8</v>
      </c>
      <c r="J17857">
        <v>102</v>
      </c>
      <c r="K17857">
        <v>-3</v>
      </c>
      <c r="L17857" t="s">
        <v>240</v>
      </c>
      <c r="M17857" t="s">
        <v>258</v>
      </c>
      <c r="N17857" t="s">
        <v>257</v>
      </c>
      <c r="O17857" s="9">
        <f t="shared" si="885"/>
        <v>25.5</v>
      </c>
      <c r="P17857" s="1">
        <f t="shared" si="886"/>
        <v>-2.9411764705882353E-2</v>
      </c>
      <c r="Q17857">
        <f t="shared" si="887"/>
        <v>-0.11764705882352941</v>
      </c>
    </row>
    <row r="17858" spans="2:17" x14ac:dyDescent="0.25">
      <c r="B17858" t="s">
        <v>264</v>
      </c>
      <c r="C17858">
        <v>183378</v>
      </c>
      <c r="D17858">
        <v>1</v>
      </c>
      <c r="E17858">
        <v>1</v>
      </c>
      <c r="F17858">
        <v>4</v>
      </c>
      <c r="G17858">
        <v>42299</v>
      </c>
      <c r="H17858" t="s">
        <v>7</v>
      </c>
      <c r="I17858" t="s">
        <v>8</v>
      </c>
      <c r="J17858">
        <v>102</v>
      </c>
      <c r="K17858">
        <v>-3</v>
      </c>
      <c r="L17858" t="s">
        <v>240</v>
      </c>
      <c r="M17858" t="s">
        <v>258</v>
      </c>
      <c r="N17858" t="s">
        <v>257</v>
      </c>
      <c r="O17858" s="9">
        <f t="shared" si="885"/>
        <v>25.5</v>
      </c>
      <c r="P17858" s="1">
        <f t="shared" si="886"/>
        <v>-2.9411764705882353E-2</v>
      </c>
      <c r="Q17858">
        <f t="shared" si="887"/>
        <v>-0.11764705882352941</v>
      </c>
    </row>
    <row r="17859" spans="2:17" x14ac:dyDescent="0.25">
      <c r="B17859" t="s">
        <v>264</v>
      </c>
      <c r="C17859">
        <v>170897</v>
      </c>
      <c r="D17859">
        <v>1</v>
      </c>
      <c r="E17859">
        <v>1</v>
      </c>
      <c r="F17859">
        <v>4</v>
      </c>
      <c r="G17859">
        <v>41737</v>
      </c>
      <c r="H17859" t="s">
        <v>5</v>
      </c>
      <c r="I17859" t="s">
        <v>6</v>
      </c>
      <c r="J17859">
        <v>136</v>
      </c>
      <c r="K17859">
        <v>-4</v>
      </c>
      <c r="L17859" t="s">
        <v>240</v>
      </c>
      <c r="M17859" t="s">
        <v>5</v>
      </c>
      <c r="N17859" t="s">
        <v>257</v>
      </c>
      <c r="O17859" s="9">
        <f t="shared" si="885"/>
        <v>34</v>
      </c>
      <c r="P17859" s="1">
        <f t="shared" si="886"/>
        <v>-2.9411764705882353E-2</v>
      </c>
      <c r="Q17859">
        <f t="shared" si="887"/>
        <v>-0.11764705882352941</v>
      </c>
    </row>
    <row r="17860" spans="2:17" x14ac:dyDescent="0.25">
      <c r="B17860" t="s">
        <v>264</v>
      </c>
      <c r="C17860">
        <v>165946</v>
      </c>
      <c r="D17860">
        <v>1</v>
      </c>
      <c r="E17860">
        <v>1</v>
      </c>
      <c r="F17860">
        <v>4</v>
      </c>
      <c r="G17860">
        <v>41741</v>
      </c>
      <c r="H17860" t="s">
        <v>5</v>
      </c>
      <c r="I17860" t="s">
        <v>6</v>
      </c>
      <c r="J17860">
        <v>136</v>
      </c>
      <c r="K17860">
        <v>-4</v>
      </c>
      <c r="L17860" t="s">
        <v>240</v>
      </c>
      <c r="M17860" t="s">
        <v>5</v>
      </c>
      <c r="N17860" t="s">
        <v>257</v>
      </c>
      <c r="O17860" s="9">
        <f t="shared" si="885"/>
        <v>34</v>
      </c>
      <c r="P17860" s="1">
        <f t="shared" si="886"/>
        <v>-2.9411764705882353E-2</v>
      </c>
      <c r="Q17860">
        <f t="shared" si="887"/>
        <v>-0.11764705882352941</v>
      </c>
    </row>
    <row r="17861" spans="2:17" x14ac:dyDescent="0.25">
      <c r="B17861" t="s">
        <v>264</v>
      </c>
      <c r="C17861">
        <v>165589</v>
      </c>
      <c r="D17861">
        <v>1</v>
      </c>
      <c r="E17861">
        <v>1</v>
      </c>
      <c r="F17861">
        <v>4</v>
      </c>
      <c r="G17861">
        <v>41756</v>
      </c>
      <c r="H17861" t="s">
        <v>5</v>
      </c>
      <c r="I17861" t="s">
        <v>6</v>
      </c>
      <c r="J17861">
        <v>136</v>
      </c>
      <c r="K17861">
        <v>-4</v>
      </c>
      <c r="L17861" t="s">
        <v>240</v>
      </c>
      <c r="M17861" t="s">
        <v>5</v>
      </c>
      <c r="N17861" t="s">
        <v>257</v>
      </c>
      <c r="O17861" s="9">
        <f t="shared" si="885"/>
        <v>34</v>
      </c>
      <c r="P17861" s="1">
        <f t="shared" si="886"/>
        <v>-2.9411764705882353E-2</v>
      </c>
      <c r="Q17861">
        <f t="shared" si="887"/>
        <v>-0.11764705882352941</v>
      </c>
    </row>
    <row r="17862" spans="2:17" x14ac:dyDescent="0.25">
      <c r="B17862" t="s">
        <v>264</v>
      </c>
      <c r="C17862">
        <v>179350</v>
      </c>
      <c r="D17862">
        <v>1</v>
      </c>
      <c r="E17862">
        <v>1</v>
      </c>
      <c r="F17862">
        <v>5</v>
      </c>
      <c r="G17862">
        <v>42090</v>
      </c>
      <c r="H17862" t="s">
        <v>5</v>
      </c>
      <c r="I17862" t="s">
        <v>6</v>
      </c>
      <c r="J17862">
        <v>170</v>
      </c>
      <c r="K17862">
        <v>-5</v>
      </c>
      <c r="L17862" t="s">
        <v>240</v>
      </c>
      <c r="M17862" t="s">
        <v>5</v>
      </c>
      <c r="N17862" t="s">
        <v>257</v>
      </c>
      <c r="O17862" s="9">
        <f t="shared" si="885"/>
        <v>34</v>
      </c>
      <c r="P17862" s="1">
        <f t="shared" si="886"/>
        <v>-2.9411764705882353E-2</v>
      </c>
      <c r="Q17862">
        <f t="shared" si="887"/>
        <v>-0.14705882352941177</v>
      </c>
    </row>
    <row r="17863" spans="2:17" x14ac:dyDescent="0.25">
      <c r="B17863" t="s">
        <v>264</v>
      </c>
      <c r="C17863">
        <v>190356</v>
      </c>
      <c r="D17863">
        <v>1</v>
      </c>
      <c r="E17863">
        <v>1</v>
      </c>
      <c r="F17863">
        <v>5</v>
      </c>
      <c r="G17863">
        <v>42090</v>
      </c>
      <c r="H17863" t="s">
        <v>5</v>
      </c>
      <c r="I17863" t="s">
        <v>6</v>
      </c>
      <c r="J17863">
        <v>170</v>
      </c>
      <c r="K17863">
        <v>-5</v>
      </c>
      <c r="L17863" t="s">
        <v>240</v>
      </c>
      <c r="M17863" t="s">
        <v>5</v>
      </c>
      <c r="N17863" t="s">
        <v>257</v>
      </c>
      <c r="O17863" s="9">
        <f t="shared" si="885"/>
        <v>34</v>
      </c>
      <c r="P17863" s="1">
        <f t="shared" si="886"/>
        <v>-2.9411764705882353E-2</v>
      </c>
      <c r="Q17863">
        <f t="shared" si="887"/>
        <v>-0.14705882352941177</v>
      </c>
    </row>
    <row r="17864" spans="2:17" x14ac:dyDescent="0.25">
      <c r="B17864" t="s">
        <v>264</v>
      </c>
      <c r="C17864">
        <v>179350</v>
      </c>
      <c r="D17864">
        <v>1</v>
      </c>
      <c r="E17864">
        <v>1</v>
      </c>
      <c r="F17864">
        <v>5</v>
      </c>
      <c r="G17864">
        <v>42090</v>
      </c>
      <c r="H17864" t="s">
        <v>5</v>
      </c>
      <c r="I17864" t="s">
        <v>6</v>
      </c>
      <c r="J17864">
        <v>170</v>
      </c>
      <c r="K17864">
        <v>-5</v>
      </c>
      <c r="L17864" t="s">
        <v>240</v>
      </c>
      <c r="M17864" t="s">
        <v>5</v>
      </c>
      <c r="N17864" t="s">
        <v>257</v>
      </c>
      <c r="O17864" s="9">
        <f t="shared" si="885"/>
        <v>34</v>
      </c>
      <c r="P17864" s="1">
        <f t="shared" si="886"/>
        <v>-2.9411764705882353E-2</v>
      </c>
      <c r="Q17864">
        <f t="shared" si="887"/>
        <v>-0.14705882352941177</v>
      </c>
    </row>
    <row r="17865" spans="2:17" x14ac:dyDescent="0.25">
      <c r="B17865" t="s">
        <v>264</v>
      </c>
      <c r="C17865">
        <v>190356</v>
      </c>
      <c r="D17865">
        <v>1</v>
      </c>
      <c r="E17865">
        <v>1</v>
      </c>
      <c r="F17865">
        <v>5</v>
      </c>
      <c r="G17865">
        <v>42090</v>
      </c>
      <c r="H17865" t="s">
        <v>5</v>
      </c>
      <c r="I17865" t="s">
        <v>6</v>
      </c>
      <c r="J17865">
        <v>170</v>
      </c>
      <c r="K17865">
        <v>-5</v>
      </c>
      <c r="L17865" t="s">
        <v>240</v>
      </c>
      <c r="M17865" t="s">
        <v>5</v>
      </c>
      <c r="N17865" t="s">
        <v>257</v>
      </c>
      <c r="O17865" s="9">
        <f t="shared" si="885"/>
        <v>34</v>
      </c>
      <c r="P17865" s="1">
        <f t="shared" si="886"/>
        <v>-2.9411764705882353E-2</v>
      </c>
      <c r="Q17865">
        <f t="shared" si="887"/>
        <v>-0.14705882352941177</v>
      </c>
    </row>
    <row r="17866" spans="2:17" x14ac:dyDescent="0.25">
      <c r="B17866" t="s">
        <v>264</v>
      </c>
      <c r="C17866">
        <v>192081</v>
      </c>
      <c r="D17866">
        <v>1</v>
      </c>
      <c r="E17866">
        <v>1</v>
      </c>
      <c r="F17866">
        <v>5</v>
      </c>
      <c r="G17866">
        <v>42195</v>
      </c>
      <c r="H17866" t="s">
        <v>5</v>
      </c>
      <c r="I17866" t="s">
        <v>6</v>
      </c>
      <c r="J17866">
        <v>170</v>
      </c>
      <c r="K17866">
        <v>-5</v>
      </c>
      <c r="L17866" t="s">
        <v>240</v>
      </c>
      <c r="M17866" t="s">
        <v>5</v>
      </c>
      <c r="N17866" t="s">
        <v>257</v>
      </c>
      <c r="O17866" s="9">
        <f t="shared" si="885"/>
        <v>34</v>
      </c>
      <c r="P17866" s="1">
        <f t="shared" si="886"/>
        <v>-2.9411764705882353E-2</v>
      </c>
      <c r="Q17866">
        <f t="shared" si="887"/>
        <v>-0.14705882352941177</v>
      </c>
    </row>
    <row r="17867" spans="2:17" x14ac:dyDescent="0.25">
      <c r="B17867" t="s">
        <v>264</v>
      </c>
      <c r="C17867">
        <v>191586</v>
      </c>
      <c r="D17867">
        <v>1</v>
      </c>
      <c r="E17867">
        <v>1</v>
      </c>
      <c r="F17867">
        <v>3</v>
      </c>
      <c r="G17867">
        <v>42346</v>
      </c>
      <c r="H17867" t="s">
        <v>5</v>
      </c>
      <c r="I17867" t="s">
        <v>8</v>
      </c>
      <c r="J17867">
        <v>102</v>
      </c>
      <c r="K17867">
        <v>-3</v>
      </c>
      <c r="L17867" t="s">
        <v>240</v>
      </c>
      <c r="M17867" t="s">
        <v>5</v>
      </c>
      <c r="N17867" t="s">
        <v>257</v>
      </c>
      <c r="O17867" s="9">
        <f t="shared" si="885"/>
        <v>34</v>
      </c>
      <c r="P17867" s="1">
        <f t="shared" si="886"/>
        <v>-2.9411764705882353E-2</v>
      </c>
      <c r="Q17867">
        <f t="shared" si="887"/>
        <v>-8.8235294117647051E-2</v>
      </c>
    </row>
    <row r="17868" spans="2:17" x14ac:dyDescent="0.25">
      <c r="B17868" t="s">
        <v>264</v>
      </c>
      <c r="C17868">
        <v>184499</v>
      </c>
      <c r="D17868">
        <v>1</v>
      </c>
      <c r="E17868">
        <v>1</v>
      </c>
      <c r="F17868">
        <v>6</v>
      </c>
      <c r="G17868">
        <v>42368</v>
      </c>
      <c r="H17868" t="s">
        <v>5</v>
      </c>
      <c r="I17868" t="s">
        <v>6</v>
      </c>
      <c r="J17868">
        <v>204</v>
      </c>
      <c r="K17868">
        <v>-6</v>
      </c>
      <c r="L17868" t="s">
        <v>240</v>
      </c>
      <c r="M17868" t="s">
        <v>5</v>
      </c>
      <c r="N17868" t="s">
        <v>257</v>
      </c>
      <c r="O17868" s="9">
        <f t="shared" si="885"/>
        <v>34</v>
      </c>
      <c r="P17868" s="1">
        <f t="shared" si="886"/>
        <v>-2.9411764705882353E-2</v>
      </c>
      <c r="Q17868">
        <f t="shared" si="887"/>
        <v>-0.1764705882352941</v>
      </c>
    </row>
    <row r="17869" spans="2:17" x14ac:dyDescent="0.25">
      <c r="B17869" t="s">
        <v>264</v>
      </c>
      <c r="C17869">
        <v>154728</v>
      </c>
      <c r="D17869">
        <v>1</v>
      </c>
      <c r="E17869">
        <v>1</v>
      </c>
      <c r="F17869">
        <v>7</v>
      </c>
      <c r="G17869">
        <v>41337</v>
      </c>
      <c r="H17869" t="s">
        <v>7</v>
      </c>
      <c r="I17869" t="s">
        <v>8</v>
      </c>
      <c r="J17869" t="s">
        <v>14</v>
      </c>
      <c r="K17869">
        <v>-8</v>
      </c>
      <c r="L17869" t="s">
        <v>240</v>
      </c>
      <c r="M17869" t="s">
        <v>258</v>
      </c>
      <c r="N17869" t="s">
        <v>257</v>
      </c>
      <c r="O17869" s="9">
        <f t="shared" si="885"/>
        <v>38.857142857142854</v>
      </c>
      <c r="P17869" s="1">
        <f t="shared" si="886"/>
        <v>-2.9411764705882353E-2</v>
      </c>
      <c r="Q17869">
        <f t="shared" si="887"/>
        <v>-0.20588235294117646</v>
      </c>
    </row>
    <row r="17870" spans="2:17" x14ac:dyDescent="0.25">
      <c r="B17870" t="s">
        <v>264</v>
      </c>
      <c r="C17870">
        <v>166523</v>
      </c>
      <c r="D17870">
        <v>1</v>
      </c>
      <c r="E17870">
        <v>1</v>
      </c>
      <c r="F17870">
        <v>3</v>
      </c>
      <c r="G17870">
        <v>41643</v>
      </c>
      <c r="H17870" t="s">
        <v>7</v>
      </c>
      <c r="I17870" t="s">
        <v>8</v>
      </c>
      <c r="J17870">
        <v>136</v>
      </c>
      <c r="K17870">
        <v>-4</v>
      </c>
      <c r="L17870" t="s">
        <v>240</v>
      </c>
      <c r="M17870" t="s">
        <v>258</v>
      </c>
      <c r="N17870" t="s">
        <v>257</v>
      </c>
      <c r="O17870" s="9">
        <f t="shared" si="885"/>
        <v>45.333333333333336</v>
      </c>
      <c r="P17870" s="1">
        <f t="shared" si="886"/>
        <v>-2.9411764705882353E-2</v>
      </c>
      <c r="Q17870">
        <f t="shared" si="887"/>
        <v>-8.8235294117647051E-2</v>
      </c>
    </row>
    <row r="17871" spans="2:17" x14ac:dyDescent="0.25">
      <c r="B17871" t="s">
        <v>264</v>
      </c>
      <c r="C17871">
        <v>161226</v>
      </c>
      <c r="D17871">
        <v>1</v>
      </c>
      <c r="E17871">
        <v>1</v>
      </c>
      <c r="F17871">
        <v>4</v>
      </c>
      <c r="G17871">
        <v>41562</v>
      </c>
      <c r="H17871" t="s">
        <v>5</v>
      </c>
      <c r="I17871" t="s">
        <v>6</v>
      </c>
      <c r="J17871">
        <v>204</v>
      </c>
      <c r="K17871">
        <v>-6</v>
      </c>
      <c r="L17871" t="s">
        <v>240</v>
      </c>
      <c r="M17871" t="s">
        <v>5</v>
      </c>
      <c r="N17871" t="s">
        <v>257</v>
      </c>
      <c r="O17871" s="9">
        <f t="shared" si="885"/>
        <v>51</v>
      </c>
      <c r="P17871" s="1">
        <f t="shared" si="886"/>
        <v>-2.9411764705882353E-2</v>
      </c>
      <c r="Q17871">
        <f t="shared" si="887"/>
        <v>-0.11764705882352941</v>
      </c>
    </row>
    <row r="17872" spans="2:17" x14ac:dyDescent="0.25">
      <c r="B17872" t="s">
        <v>264</v>
      </c>
      <c r="C17872">
        <v>164983</v>
      </c>
      <c r="D17872">
        <v>1</v>
      </c>
      <c r="E17872">
        <v>1</v>
      </c>
      <c r="F17872">
        <v>1.5</v>
      </c>
      <c r="G17872">
        <v>41684</v>
      </c>
      <c r="H17872" t="s">
        <v>5</v>
      </c>
      <c r="I17872" t="s">
        <v>6</v>
      </c>
      <c r="J17872">
        <v>102</v>
      </c>
      <c r="K17872">
        <v>-3</v>
      </c>
      <c r="L17872" t="s">
        <v>240</v>
      </c>
      <c r="M17872" t="s">
        <v>5</v>
      </c>
      <c r="N17872" t="s">
        <v>257</v>
      </c>
      <c r="O17872" s="9">
        <f t="shared" si="885"/>
        <v>68</v>
      </c>
      <c r="P17872" s="1">
        <f t="shared" si="886"/>
        <v>-2.9411764705882353E-2</v>
      </c>
      <c r="Q17872">
        <f t="shared" si="887"/>
        <v>-4.4117647058823525E-2</v>
      </c>
    </row>
    <row r="17873" spans="2:17" x14ac:dyDescent="0.25">
      <c r="B17873" t="s">
        <v>264</v>
      </c>
      <c r="C17873">
        <v>164986</v>
      </c>
      <c r="D17873">
        <v>1</v>
      </c>
      <c r="E17873">
        <v>1</v>
      </c>
      <c r="F17873">
        <v>1.5</v>
      </c>
      <c r="G17873">
        <v>41684</v>
      </c>
      <c r="H17873" t="s">
        <v>5</v>
      </c>
      <c r="I17873" t="s">
        <v>6</v>
      </c>
      <c r="J17873">
        <v>102</v>
      </c>
      <c r="K17873">
        <v>-3</v>
      </c>
      <c r="L17873" t="s">
        <v>240</v>
      </c>
      <c r="M17873" t="s">
        <v>5</v>
      </c>
      <c r="N17873" t="s">
        <v>257</v>
      </c>
      <c r="O17873" s="9">
        <f t="shared" si="885"/>
        <v>68</v>
      </c>
      <c r="P17873" s="1">
        <f t="shared" si="886"/>
        <v>-2.9411764705882353E-2</v>
      </c>
      <c r="Q17873">
        <f t="shared" si="887"/>
        <v>-4.4117647058823525E-2</v>
      </c>
    </row>
    <row r="17874" spans="2:17" x14ac:dyDescent="0.25">
      <c r="B17874" t="s">
        <v>264</v>
      </c>
      <c r="C17874">
        <v>164988</v>
      </c>
      <c r="D17874">
        <v>1</v>
      </c>
      <c r="E17874">
        <v>1</v>
      </c>
      <c r="F17874">
        <v>1.5</v>
      </c>
      <c r="G17874">
        <v>41684</v>
      </c>
      <c r="H17874" t="s">
        <v>5</v>
      </c>
      <c r="I17874" t="s">
        <v>6</v>
      </c>
      <c r="J17874">
        <v>102</v>
      </c>
      <c r="K17874">
        <v>-3</v>
      </c>
      <c r="L17874" t="s">
        <v>240</v>
      </c>
      <c r="M17874" t="s">
        <v>5</v>
      </c>
      <c r="N17874" t="s">
        <v>257</v>
      </c>
      <c r="O17874" s="9">
        <f t="shared" si="885"/>
        <v>68</v>
      </c>
      <c r="P17874" s="1">
        <f t="shared" si="886"/>
        <v>-2.9411764705882353E-2</v>
      </c>
      <c r="Q17874">
        <f t="shared" si="887"/>
        <v>-4.4117647058823525E-2</v>
      </c>
    </row>
    <row r="17875" spans="2:17" x14ac:dyDescent="0.25">
      <c r="B17875" t="s">
        <v>264</v>
      </c>
      <c r="C17875">
        <v>183030</v>
      </c>
      <c r="D17875">
        <v>2</v>
      </c>
      <c r="E17875">
        <v>1</v>
      </c>
      <c r="F17875">
        <v>10</v>
      </c>
      <c r="G17875">
        <v>42298</v>
      </c>
      <c r="H17875" t="s">
        <v>5</v>
      </c>
      <c r="I17875" t="s">
        <v>6</v>
      </c>
      <c r="J17875">
        <v>237</v>
      </c>
      <c r="K17875">
        <v>-7</v>
      </c>
      <c r="L17875" t="s">
        <v>239</v>
      </c>
      <c r="M17875" t="s">
        <v>5</v>
      </c>
      <c r="N17875" t="s">
        <v>257</v>
      </c>
      <c r="O17875" s="9">
        <f t="shared" si="885"/>
        <v>23.7</v>
      </c>
      <c r="P17875" s="1">
        <f t="shared" si="886"/>
        <v>-2.9535864978902954E-2</v>
      </c>
      <c r="Q17875">
        <f t="shared" si="887"/>
        <v>-0.29535864978902954</v>
      </c>
    </row>
    <row r="17876" spans="2:17" x14ac:dyDescent="0.25">
      <c r="B17876" t="s">
        <v>264</v>
      </c>
      <c r="C17876">
        <v>165553</v>
      </c>
      <c r="D17876">
        <v>1</v>
      </c>
      <c r="E17876">
        <v>1</v>
      </c>
      <c r="F17876">
        <v>3</v>
      </c>
      <c r="G17876">
        <v>41739</v>
      </c>
      <c r="H17876" t="s">
        <v>5</v>
      </c>
      <c r="I17876" t="s">
        <v>6</v>
      </c>
      <c r="J17876">
        <v>101</v>
      </c>
      <c r="K17876">
        <v>-3</v>
      </c>
      <c r="L17876" t="s">
        <v>240</v>
      </c>
      <c r="M17876" t="s">
        <v>5</v>
      </c>
      <c r="N17876" t="s">
        <v>257</v>
      </c>
      <c r="O17876" s="9">
        <f t="shared" si="885"/>
        <v>33.666666666666664</v>
      </c>
      <c r="P17876" s="1">
        <f t="shared" si="886"/>
        <v>-2.9702970297029702E-2</v>
      </c>
      <c r="Q17876">
        <f t="shared" si="887"/>
        <v>-8.9108910891089105E-2</v>
      </c>
    </row>
    <row r="17877" spans="2:17" x14ac:dyDescent="0.25">
      <c r="B17877" t="s">
        <v>264</v>
      </c>
      <c r="C17877">
        <v>182273</v>
      </c>
      <c r="D17877">
        <v>2</v>
      </c>
      <c r="E17877">
        <v>1</v>
      </c>
      <c r="F17877">
        <v>20</v>
      </c>
      <c r="G17877">
        <v>41897</v>
      </c>
      <c r="H17877" t="s">
        <v>7</v>
      </c>
      <c r="I17877" t="s">
        <v>8</v>
      </c>
      <c r="J17877">
        <v>336</v>
      </c>
      <c r="K17877">
        <v>-10</v>
      </c>
      <c r="L17877" t="s">
        <v>239</v>
      </c>
      <c r="M17877" t="s">
        <v>258</v>
      </c>
      <c r="N17877" t="s">
        <v>257</v>
      </c>
      <c r="O17877" s="9">
        <f t="shared" si="885"/>
        <v>16.8</v>
      </c>
      <c r="P17877" s="1">
        <f t="shared" si="886"/>
        <v>-2.976190476190476E-2</v>
      </c>
      <c r="Q17877">
        <f t="shared" si="887"/>
        <v>-0.59523809523809523</v>
      </c>
    </row>
    <row r="17878" spans="2:17" x14ac:dyDescent="0.25">
      <c r="B17878" t="s">
        <v>264</v>
      </c>
      <c r="C17878">
        <v>163837</v>
      </c>
      <c r="D17878">
        <v>1</v>
      </c>
      <c r="E17878">
        <v>1</v>
      </c>
      <c r="F17878">
        <v>5</v>
      </c>
      <c r="G17878">
        <v>41705</v>
      </c>
      <c r="H17878" t="s">
        <v>7</v>
      </c>
      <c r="I17878" t="s">
        <v>8</v>
      </c>
      <c r="J17878">
        <v>168</v>
      </c>
      <c r="K17878">
        <v>-5</v>
      </c>
      <c r="L17878" t="s">
        <v>240</v>
      </c>
      <c r="M17878" t="s">
        <v>258</v>
      </c>
      <c r="N17878" t="s">
        <v>257</v>
      </c>
      <c r="O17878" s="9">
        <f t="shared" si="885"/>
        <v>33.6</v>
      </c>
      <c r="P17878" s="1">
        <f t="shared" si="886"/>
        <v>-2.976190476190476E-2</v>
      </c>
      <c r="Q17878">
        <f t="shared" si="887"/>
        <v>-0.14880952380952381</v>
      </c>
    </row>
    <row r="17879" spans="2:17" x14ac:dyDescent="0.25">
      <c r="B17879" t="s">
        <v>264</v>
      </c>
      <c r="C17879">
        <v>191269</v>
      </c>
      <c r="D17879">
        <v>1</v>
      </c>
      <c r="E17879">
        <v>1</v>
      </c>
      <c r="F17879">
        <v>5</v>
      </c>
      <c r="G17879">
        <v>42152</v>
      </c>
      <c r="H17879" t="s">
        <v>5</v>
      </c>
      <c r="I17879" t="s">
        <v>8</v>
      </c>
      <c r="J17879">
        <v>134</v>
      </c>
      <c r="K17879">
        <v>-4</v>
      </c>
      <c r="L17879" t="s">
        <v>240</v>
      </c>
      <c r="M17879" t="s">
        <v>5</v>
      </c>
      <c r="N17879" t="s">
        <v>257</v>
      </c>
      <c r="O17879" s="9">
        <f t="shared" si="885"/>
        <v>26.8</v>
      </c>
      <c r="P17879" s="1">
        <f t="shared" si="886"/>
        <v>-2.9850746268656716E-2</v>
      </c>
      <c r="Q17879">
        <f t="shared" si="887"/>
        <v>-0.14925373134328357</v>
      </c>
    </row>
    <row r="17880" spans="2:17" x14ac:dyDescent="0.25">
      <c r="B17880" t="s">
        <v>264</v>
      </c>
      <c r="C17880">
        <v>164840</v>
      </c>
      <c r="D17880">
        <v>2</v>
      </c>
      <c r="E17880">
        <v>1</v>
      </c>
      <c r="F17880">
        <v>3.5</v>
      </c>
      <c r="G17880">
        <v>41709</v>
      </c>
      <c r="H17880" t="s">
        <v>5</v>
      </c>
      <c r="I17880" t="s">
        <v>6</v>
      </c>
      <c r="J17880">
        <v>134</v>
      </c>
      <c r="K17880">
        <v>-4</v>
      </c>
      <c r="L17880" t="s">
        <v>239</v>
      </c>
      <c r="M17880" t="s">
        <v>5</v>
      </c>
      <c r="N17880" t="s">
        <v>257</v>
      </c>
      <c r="O17880" s="9">
        <f t="shared" si="885"/>
        <v>38.285714285714285</v>
      </c>
      <c r="P17880" s="1">
        <f t="shared" si="886"/>
        <v>-2.9850746268656716E-2</v>
      </c>
      <c r="Q17880">
        <f t="shared" si="887"/>
        <v>-0.1044776119402985</v>
      </c>
    </row>
    <row r="17881" spans="2:17" x14ac:dyDescent="0.25">
      <c r="B17881" t="s">
        <v>264</v>
      </c>
      <c r="C17881">
        <v>164836</v>
      </c>
      <c r="D17881">
        <v>2</v>
      </c>
      <c r="E17881">
        <v>1</v>
      </c>
      <c r="F17881">
        <v>3.5</v>
      </c>
      <c r="G17881">
        <v>41709</v>
      </c>
      <c r="H17881" t="s">
        <v>5</v>
      </c>
      <c r="I17881" t="s">
        <v>6</v>
      </c>
      <c r="J17881">
        <v>134</v>
      </c>
      <c r="K17881">
        <v>-4</v>
      </c>
      <c r="L17881" t="s">
        <v>239</v>
      </c>
      <c r="M17881" t="s">
        <v>5</v>
      </c>
      <c r="N17881" t="s">
        <v>257</v>
      </c>
      <c r="O17881" s="9">
        <f t="shared" si="885"/>
        <v>38.285714285714285</v>
      </c>
      <c r="P17881" s="1">
        <f t="shared" si="886"/>
        <v>-2.9850746268656716E-2</v>
      </c>
      <c r="Q17881">
        <f t="shared" si="887"/>
        <v>-0.1044776119402985</v>
      </c>
    </row>
    <row r="17882" spans="2:17" x14ac:dyDescent="0.25">
      <c r="B17882" t="s">
        <v>264</v>
      </c>
      <c r="C17882">
        <v>165540</v>
      </c>
      <c r="D17882">
        <v>1</v>
      </c>
      <c r="E17882">
        <v>1</v>
      </c>
      <c r="F17882">
        <v>3</v>
      </c>
      <c r="G17882">
        <v>41577</v>
      </c>
      <c r="H17882" t="s">
        <v>7</v>
      </c>
      <c r="I17882" t="s">
        <v>8</v>
      </c>
      <c r="J17882">
        <v>134</v>
      </c>
      <c r="K17882">
        <v>-4</v>
      </c>
      <c r="L17882" t="s">
        <v>240</v>
      </c>
      <c r="M17882" t="s">
        <v>258</v>
      </c>
      <c r="N17882" t="s">
        <v>257</v>
      </c>
      <c r="O17882" s="9">
        <f t="shared" si="885"/>
        <v>44.666666666666664</v>
      </c>
      <c r="P17882" s="1">
        <f t="shared" si="886"/>
        <v>-2.9850746268656716E-2</v>
      </c>
      <c r="Q17882">
        <f t="shared" si="887"/>
        <v>-8.9552238805970144E-2</v>
      </c>
    </row>
    <row r="17883" spans="2:17" x14ac:dyDescent="0.25">
      <c r="B17883" t="s">
        <v>264</v>
      </c>
      <c r="C17883">
        <v>165543</v>
      </c>
      <c r="D17883">
        <v>1</v>
      </c>
      <c r="E17883">
        <v>1</v>
      </c>
      <c r="F17883">
        <v>3</v>
      </c>
      <c r="G17883">
        <v>41577</v>
      </c>
      <c r="H17883" t="s">
        <v>7</v>
      </c>
      <c r="I17883" t="s">
        <v>8</v>
      </c>
      <c r="J17883">
        <v>134</v>
      </c>
      <c r="K17883">
        <v>-4</v>
      </c>
      <c r="L17883" t="s">
        <v>240</v>
      </c>
      <c r="M17883" t="s">
        <v>258</v>
      </c>
      <c r="N17883" t="s">
        <v>257</v>
      </c>
      <c r="O17883" s="9">
        <f t="shared" si="885"/>
        <v>44.666666666666664</v>
      </c>
      <c r="P17883" s="1">
        <f t="shared" si="886"/>
        <v>-2.9850746268656716E-2</v>
      </c>
      <c r="Q17883">
        <f t="shared" si="887"/>
        <v>-8.9552238805970144E-2</v>
      </c>
    </row>
    <row r="17884" spans="2:17" x14ac:dyDescent="0.25">
      <c r="B17884" t="s">
        <v>264</v>
      </c>
      <c r="C17884">
        <v>183366</v>
      </c>
      <c r="D17884">
        <v>2</v>
      </c>
      <c r="E17884">
        <v>2</v>
      </c>
      <c r="F17884">
        <v>10</v>
      </c>
      <c r="G17884">
        <v>42298</v>
      </c>
      <c r="H17884" t="s">
        <v>7</v>
      </c>
      <c r="I17884" t="s">
        <v>6</v>
      </c>
      <c r="J17884">
        <v>100</v>
      </c>
      <c r="K17884">
        <v>-3</v>
      </c>
      <c r="L17884" t="s">
        <v>239</v>
      </c>
      <c r="M17884" t="s">
        <v>258</v>
      </c>
      <c r="N17884" t="s">
        <v>257</v>
      </c>
      <c r="O17884" s="9">
        <f t="shared" si="885"/>
        <v>10</v>
      </c>
      <c r="P17884" s="1">
        <f t="shared" si="886"/>
        <v>-0.03</v>
      </c>
      <c r="Q17884">
        <f t="shared" si="887"/>
        <v>-0.3</v>
      </c>
    </row>
    <row r="17885" spans="2:17" x14ac:dyDescent="0.25">
      <c r="B17885" t="s">
        <v>264</v>
      </c>
      <c r="C17885">
        <v>183366</v>
      </c>
      <c r="D17885">
        <v>2</v>
      </c>
      <c r="E17885">
        <v>2</v>
      </c>
      <c r="F17885">
        <v>10</v>
      </c>
      <c r="G17885">
        <v>42298</v>
      </c>
      <c r="H17885" t="s">
        <v>7</v>
      </c>
      <c r="I17885" t="s">
        <v>6</v>
      </c>
      <c r="J17885">
        <v>100</v>
      </c>
      <c r="K17885">
        <v>-3</v>
      </c>
      <c r="L17885" t="s">
        <v>239</v>
      </c>
      <c r="M17885" t="s">
        <v>258</v>
      </c>
      <c r="N17885" t="s">
        <v>257</v>
      </c>
      <c r="O17885" s="9">
        <f t="shared" si="885"/>
        <v>10</v>
      </c>
      <c r="P17885" s="1">
        <f t="shared" si="886"/>
        <v>-0.03</v>
      </c>
      <c r="Q17885">
        <f t="shared" si="887"/>
        <v>-0.3</v>
      </c>
    </row>
    <row r="17886" spans="2:17" x14ac:dyDescent="0.25">
      <c r="B17886" t="s">
        <v>264</v>
      </c>
      <c r="C17886">
        <v>155749</v>
      </c>
      <c r="D17886">
        <v>1</v>
      </c>
      <c r="E17886">
        <v>1</v>
      </c>
      <c r="F17886">
        <v>15</v>
      </c>
      <c r="G17886">
        <v>41485</v>
      </c>
      <c r="H17886" t="s">
        <v>5</v>
      </c>
      <c r="I17886" t="s">
        <v>8</v>
      </c>
      <c r="J17886">
        <v>400</v>
      </c>
      <c r="K17886">
        <v>-12</v>
      </c>
      <c r="L17886" t="s">
        <v>240</v>
      </c>
      <c r="M17886" t="s">
        <v>5</v>
      </c>
      <c r="N17886" t="s">
        <v>257</v>
      </c>
      <c r="O17886" s="9">
        <f t="shared" si="885"/>
        <v>26.666666666666668</v>
      </c>
      <c r="P17886" s="1">
        <f t="shared" si="886"/>
        <v>-0.03</v>
      </c>
      <c r="Q17886">
        <f t="shared" si="887"/>
        <v>-0.44999999999999996</v>
      </c>
    </row>
    <row r="17887" spans="2:17" x14ac:dyDescent="0.25">
      <c r="B17887" t="s">
        <v>264</v>
      </c>
      <c r="C17887">
        <v>159827</v>
      </c>
      <c r="D17887">
        <v>1</v>
      </c>
      <c r="E17887">
        <v>1</v>
      </c>
      <c r="F17887">
        <v>3.5</v>
      </c>
      <c r="G17887">
        <v>41498</v>
      </c>
      <c r="H17887" t="s">
        <v>7</v>
      </c>
      <c r="I17887" t="s">
        <v>8</v>
      </c>
      <c r="J17887">
        <v>100</v>
      </c>
      <c r="K17887">
        <v>-3</v>
      </c>
      <c r="L17887" t="s">
        <v>240</v>
      </c>
      <c r="M17887" t="s">
        <v>258</v>
      </c>
      <c r="N17887" t="s">
        <v>257</v>
      </c>
      <c r="O17887" s="9">
        <f t="shared" si="885"/>
        <v>28.571428571428573</v>
      </c>
      <c r="P17887" s="1">
        <f t="shared" si="886"/>
        <v>-0.03</v>
      </c>
      <c r="Q17887">
        <f t="shared" si="887"/>
        <v>-0.105</v>
      </c>
    </row>
    <row r="17888" spans="2:17" x14ac:dyDescent="0.25">
      <c r="B17888" t="s">
        <v>264</v>
      </c>
      <c r="C17888">
        <v>159835</v>
      </c>
      <c r="D17888">
        <v>1</v>
      </c>
      <c r="E17888">
        <v>1</v>
      </c>
      <c r="F17888">
        <v>3.5</v>
      </c>
      <c r="G17888">
        <v>41498</v>
      </c>
      <c r="H17888" t="s">
        <v>7</v>
      </c>
      <c r="I17888" t="s">
        <v>8</v>
      </c>
      <c r="J17888">
        <v>100</v>
      </c>
      <c r="K17888">
        <v>-3</v>
      </c>
      <c r="L17888" t="s">
        <v>240</v>
      </c>
      <c r="M17888" t="s">
        <v>258</v>
      </c>
      <c r="N17888" t="s">
        <v>257</v>
      </c>
      <c r="O17888" s="9">
        <f t="shared" si="885"/>
        <v>28.571428571428573</v>
      </c>
      <c r="P17888" s="1">
        <f t="shared" si="886"/>
        <v>-0.03</v>
      </c>
      <c r="Q17888">
        <f t="shared" si="887"/>
        <v>-0.105</v>
      </c>
    </row>
    <row r="17889" spans="2:17" x14ac:dyDescent="0.25">
      <c r="B17889" t="s">
        <v>264</v>
      </c>
      <c r="C17889">
        <v>181921</v>
      </c>
      <c r="D17889">
        <v>1</v>
      </c>
      <c r="E17889">
        <v>1</v>
      </c>
      <c r="F17889">
        <v>3</v>
      </c>
      <c r="G17889">
        <v>41906</v>
      </c>
      <c r="H17889" t="s">
        <v>7</v>
      </c>
      <c r="I17889" t="s">
        <v>8</v>
      </c>
      <c r="J17889">
        <v>100</v>
      </c>
      <c r="K17889">
        <v>-3</v>
      </c>
      <c r="L17889" t="s">
        <v>240</v>
      </c>
      <c r="M17889" t="s">
        <v>258</v>
      </c>
      <c r="N17889" t="s">
        <v>257</v>
      </c>
      <c r="O17889" s="9">
        <f t="shared" si="885"/>
        <v>33.333333333333336</v>
      </c>
      <c r="P17889" s="1">
        <f t="shared" si="886"/>
        <v>-0.03</v>
      </c>
      <c r="Q17889">
        <f t="shared" si="887"/>
        <v>-0.09</v>
      </c>
    </row>
    <row r="17890" spans="2:17" x14ac:dyDescent="0.25">
      <c r="B17890" t="s">
        <v>264</v>
      </c>
      <c r="C17890">
        <v>161860</v>
      </c>
      <c r="D17890">
        <v>1</v>
      </c>
      <c r="E17890">
        <v>1</v>
      </c>
      <c r="F17890">
        <v>5</v>
      </c>
      <c r="G17890">
        <v>41450</v>
      </c>
      <c r="H17890" t="s">
        <v>5</v>
      </c>
      <c r="I17890" t="s">
        <v>6</v>
      </c>
      <c r="J17890">
        <v>200</v>
      </c>
      <c r="K17890">
        <v>-6</v>
      </c>
      <c r="L17890" t="s">
        <v>240</v>
      </c>
      <c r="M17890" t="s">
        <v>5</v>
      </c>
      <c r="N17890" t="s">
        <v>257</v>
      </c>
      <c r="O17890" s="9">
        <f t="shared" si="885"/>
        <v>40</v>
      </c>
      <c r="P17890" s="1">
        <f t="shared" si="886"/>
        <v>-0.03</v>
      </c>
      <c r="Q17890">
        <f t="shared" si="887"/>
        <v>-0.15</v>
      </c>
    </row>
    <row r="17891" spans="2:17" x14ac:dyDescent="0.25">
      <c r="B17891" t="s">
        <v>264</v>
      </c>
      <c r="C17891">
        <v>161859</v>
      </c>
      <c r="D17891">
        <v>1</v>
      </c>
      <c r="E17891">
        <v>1</v>
      </c>
      <c r="F17891">
        <v>5</v>
      </c>
      <c r="G17891">
        <v>41450</v>
      </c>
      <c r="H17891" t="s">
        <v>5</v>
      </c>
      <c r="I17891" t="s">
        <v>6</v>
      </c>
      <c r="J17891">
        <v>200</v>
      </c>
      <c r="K17891">
        <v>-6</v>
      </c>
      <c r="L17891" t="s">
        <v>240</v>
      </c>
      <c r="M17891" t="s">
        <v>5</v>
      </c>
      <c r="N17891" t="s">
        <v>257</v>
      </c>
      <c r="O17891" s="9">
        <f t="shared" si="885"/>
        <v>40</v>
      </c>
      <c r="P17891" s="1">
        <f t="shared" si="886"/>
        <v>-0.03</v>
      </c>
      <c r="Q17891">
        <f t="shared" si="887"/>
        <v>-0.15</v>
      </c>
    </row>
    <row r="17892" spans="2:17" x14ac:dyDescent="0.25">
      <c r="B17892" t="s">
        <v>264</v>
      </c>
      <c r="C17892">
        <v>159605</v>
      </c>
      <c r="D17892">
        <v>1</v>
      </c>
      <c r="E17892">
        <v>1</v>
      </c>
      <c r="F17892">
        <v>5</v>
      </c>
      <c r="G17892">
        <v>41458</v>
      </c>
      <c r="H17892" t="s">
        <v>5</v>
      </c>
      <c r="I17892" t="s">
        <v>6</v>
      </c>
      <c r="J17892">
        <v>200</v>
      </c>
      <c r="K17892">
        <v>-6</v>
      </c>
      <c r="L17892" t="s">
        <v>240</v>
      </c>
      <c r="M17892" t="s">
        <v>5</v>
      </c>
      <c r="N17892" t="s">
        <v>257</v>
      </c>
      <c r="O17892" s="9">
        <f t="shared" si="885"/>
        <v>40</v>
      </c>
      <c r="P17892" s="1">
        <f t="shared" si="886"/>
        <v>-0.03</v>
      </c>
      <c r="Q17892">
        <f t="shared" si="887"/>
        <v>-0.15</v>
      </c>
    </row>
    <row r="17893" spans="2:17" x14ac:dyDescent="0.25">
      <c r="B17893" t="s">
        <v>264</v>
      </c>
      <c r="C17893">
        <v>159501</v>
      </c>
      <c r="D17893">
        <v>1</v>
      </c>
      <c r="E17893">
        <v>1</v>
      </c>
      <c r="F17893">
        <v>5</v>
      </c>
      <c r="G17893">
        <v>41468</v>
      </c>
      <c r="H17893" t="s">
        <v>5</v>
      </c>
      <c r="I17893" t="s">
        <v>6</v>
      </c>
      <c r="J17893">
        <v>200</v>
      </c>
      <c r="K17893">
        <v>-6</v>
      </c>
      <c r="L17893" t="s">
        <v>240</v>
      </c>
      <c r="M17893" t="s">
        <v>5</v>
      </c>
      <c r="N17893" t="s">
        <v>257</v>
      </c>
      <c r="O17893" s="9">
        <f t="shared" si="885"/>
        <v>40</v>
      </c>
      <c r="P17893" s="1">
        <f t="shared" si="886"/>
        <v>-0.03</v>
      </c>
      <c r="Q17893">
        <f t="shared" si="887"/>
        <v>-0.15</v>
      </c>
    </row>
    <row r="17894" spans="2:17" x14ac:dyDescent="0.25">
      <c r="B17894" t="s">
        <v>264</v>
      </c>
      <c r="C17894">
        <v>171544</v>
      </c>
      <c r="D17894">
        <v>1</v>
      </c>
      <c r="E17894">
        <v>1</v>
      </c>
      <c r="F17894">
        <v>5</v>
      </c>
      <c r="G17894">
        <v>41815</v>
      </c>
      <c r="H17894" t="s">
        <v>5</v>
      </c>
      <c r="I17894" t="s">
        <v>6</v>
      </c>
      <c r="J17894">
        <v>200</v>
      </c>
      <c r="K17894">
        <v>-6</v>
      </c>
      <c r="L17894" t="s">
        <v>240</v>
      </c>
      <c r="M17894" t="s">
        <v>5</v>
      </c>
      <c r="N17894" t="s">
        <v>257</v>
      </c>
      <c r="O17894" s="9">
        <f t="shared" si="885"/>
        <v>40</v>
      </c>
      <c r="P17894" s="1">
        <f t="shared" si="886"/>
        <v>-0.03</v>
      </c>
      <c r="Q17894">
        <f t="shared" si="887"/>
        <v>-0.15</v>
      </c>
    </row>
    <row r="17895" spans="2:17" x14ac:dyDescent="0.25">
      <c r="B17895" t="s">
        <v>264</v>
      </c>
      <c r="C17895">
        <v>182093</v>
      </c>
      <c r="D17895">
        <v>1</v>
      </c>
      <c r="E17895">
        <v>1</v>
      </c>
      <c r="F17895">
        <v>5</v>
      </c>
      <c r="G17895">
        <v>41891</v>
      </c>
      <c r="H17895" t="s">
        <v>5</v>
      </c>
      <c r="I17895" t="s">
        <v>6</v>
      </c>
      <c r="J17895">
        <v>200</v>
      </c>
      <c r="K17895">
        <v>-6</v>
      </c>
      <c r="L17895" t="s">
        <v>240</v>
      </c>
      <c r="M17895" t="s">
        <v>5</v>
      </c>
      <c r="N17895" t="s">
        <v>257</v>
      </c>
      <c r="O17895" s="9">
        <f t="shared" si="885"/>
        <v>40</v>
      </c>
      <c r="P17895" s="1">
        <f t="shared" si="886"/>
        <v>-0.03</v>
      </c>
      <c r="Q17895">
        <f t="shared" si="887"/>
        <v>-0.15</v>
      </c>
    </row>
    <row r="17896" spans="2:17" x14ac:dyDescent="0.25">
      <c r="B17896" t="s">
        <v>264</v>
      </c>
      <c r="C17896">
        <v>188669</v>
      </c>
      <c r="D17896">
        <v>1</v>
      </c>
      <c r="E17896">
        <v>1</v>
      </c>
      <c r="F17896">
        <v>5</v>
      </c>
      <c r="G17896">
        <v>42104</v>
      </c>
      <c r="H17896" t="s">
        <v>5</v>
      </c>
      <c r="I17896" t="s">
        <v>6</v>
      </c>
      <c r="J17896">
        <v>200</v>
      </c>
      <c r="K17896">
        <v>-6</v>
      </c>
      <c r="L17896" t="s">
        <v>240</v>
      </c>
      <c r="M17896" t="s">
        <v>5</v>
      </c>
      <c r="N17896" t="s">
        <v>257</v>
      </c>
      <c r="O17896" s="9">
        <f t="shared" si="885"/>
        <v>40</v>
      </c>
      <c r="P17896" s="1">
        <f t="shared" si="886"/>
        <v>-0.03</v>
      </c>
      <c r="Q17896">
        <f t="shared" si="887"/>
        <v>-0.15</v>
      </c>
    </row>
    <row r="17897" spans="2:17" x14ac:dyDescent="0.25">
      <c r="B17897" t="s">
        <v>264</v>
      </c>
      <c r="C17897">
        <v>191313</v>
      </c>
      <c r="D17897">
        <v>1</v>
      </c>
      <c r="E17897">
        <v>1</v>
      </c>
      <c r="F17897">
        <v>5</v>
      </c>
      <c r="G17897">
        <v>42150</v>
      </c>
      <c r="H17897" t="s">
        <v>5</v>
      </c>
      <c r="I17897" t="s">
        <v>6</v>
      </c>
      <c r="J17897">
        <v>200</v>
      </c>
      <c r="K17897">
        <v>-6</v>
      </c>
      <c r="L17897" t="s">
        <v>240</v>
      </c>
      <c r="M17897" t="s">
        <v>5</v>
      </c>
      <c r="N17897" t="s">
        <v>257</v>
      </c>
      <c r="O17897" s="9">
        <f t="shared" si="885"/>
        <v>40</v>
      </c>
      <c r="P17897" s="1">
        <f t="shared" si="886"/>
        <v>-0.03</v>
      </c>
      <c r="Q17897">
        <f t="shared" si="887"/>
        <v>-0.15</v>
      </c>
    </row>
    <row r="17898" spans="2:17" x14ac:dyDescent="0.25">
      <c r="B17898" t="s">
        <v>264</v>
      </c>
      <c r="C17898">
        <v>184721</v>
      </c>
      <c r="D17898">
        <v>1</v>
      </c>
      <c r="E17898">
        <v>1</v>
      </c>
      <c r="F17898">
        <v>5</v>
      </c>
      <c r="G17898">
        <v>42174</v>
      </c>
      <c r="H17898" t="s">
        <v>5</v>
      </c>
      <c r="I17898" t="s">
        <v>6</v>
      </c>
      <c r="J17898">
        <v>200</v>
      </c>
      <c r="K17898">
        <v>-6</v>
      </c>
      <c r="L17898" t="s">
        <v>240</v>
      </c>
      <c r="M17898" t="s">
        <v>5</v>
      </c>
      <c r="N17898" t="s">
        <v>257</v>
      </c>
      <c r="O17898" s="9">
        <f t="shared" si="885"/>
        <v>40</v>
      </c>
      <c r="P17898" s="1">
        <f t="shared" si="886"/>
        <v>-0.03</v>
      </c>
      <c r="Q17898">
        <f t="shared" si="887"/>
        <v>-0.15</v>
      </c>
    </row>
    <row r="17899" spans="2:17" x14ac:dyDescent="0.25">
      <c r="B17899" t="s">
        <v>264</v>
      </c>
      <c r="C17899">
        <v>184736</v>
      </c>
      <c r="D17899">
        <v>1</v>
      </c>
      <c r="E17899">
        <v>1</v>
      </c>
      <c r="F17899">
        <v>5</v>
      </c>
      <c r="G17899">
        <v>42249</v>
      </c>
      <c r="H17899" t="s">
        <v>5</v>
      </c>
      <c r="I17899" t="s">
        <v>6</v>
      </c>
      <c r="J17899">
        <v>200</v>
      </c>
      <c r="K17899">
        <v>-6</v>
      </c>
      <c r="L17899" t="s">
        <v>240</v>
      </c>
      <c r="M17899" t="s">
        <v>5</v>
      </c>
      <c r="N17899" t="s">
        <v>257</v>
      </c>
      <c r="O17899" s="9">
        <f t="shared" si="885"/>
        <v>40</v>
      </c>
      <c r="P17899" s="1">
        <f t="shared" si="886"/>
        <v>-0.03</v>
      </c>
      <c r="Q17899">
        <f t="shared" si="887"/>
        <v>-0.15</v>
      </c>
    </row>
    <row r="17900" spans="2:17" x14ac:dyDescent="0.25">
      <c r="B17900" t="s">
        <v>264</v>
      </c>
      <c r="C17900">
        <v>184735</v>
      </c>
      <c r="D17900">
        <v>1</v>
      </c>
      <c r="E17900">
        <v>1</v>
      </c>
      <c r="F17900">
        <v>5</v>
      </c>
      <c r="G17900">
        <v>42249</v>
      </c>
      <c r="H17900" t="s">
        <v>5</v>
      </c>
      <c r="I17900" t="s">
        <v>6</v>
      </c>
      <c r="J17900">
        <v>200</v>
      </c>
      <c r="K17900">
        <v>-6</v>
      </c>
      <c r="L17900" t="s">
        <v>240</v>
      </c>
      <c r="M17900" t="s">
        <v>5</v>
      </c>
      <c r="N17900" t="s">
        <v>257</v>
      </c>
      <c r="O17900" s="9">
        <f t="shared" si="885"/>
        <v>40</v>
      </c>
      <c r="P17900" s="1">
        <f t="shared" si="886"/>
        <v>-0.03</v>
      </c>
      <c r="Q17900">
        <f t="shared" si="887"/>
        <v>-0.15</v>
      </c>
    </row>
    <row r="17901" spans="2:17" x14ac:dyDescent="0.25">
      <c r="B17901" t="s">
        <v>264</v>
      </c>
      <c r="C17901">
        <v>185417</v>
      </c>
      <c r="D17901">
        <v>1</v>
      </c>
      <c r="E17901">
        <v>1</v>
      </c>
      <c r="F17901">
        <v>4</v>
      </c>
      <c r="G17901">
        <v>42174</v>
      </c>
      <c r="H17901" t="s">
        <v>5</v>
      </c>
      <c r="I17901" t="s">
        <v>6</v>
      </c>
      <c r="J17901">
        <v>200</v>
      </c>
      <c r="K17901">
        <v>-6</v>
      </c>
      <c r="L17901" t="s">
        <v>240</v>
      </c>
      <c r="M17901" t="s">
        <v>5</v>
      </c>
      <c r="N17901" t="s">
        <v>257</v>
      </c>
      <c r="O17901" s="9">
        <f t="shared" si="885"/>
        <v>50</v>
      </c>
      <c r="P17901" s="1">
        <f t="shared" si="886"/>
        <v>-0.03</v>
      </c>
      <c r="Q17901">
        <f t="shared" si="887"/>
        <v>-0.12</v>
      </c>
    </row>
    <row r="17902" spans="2:17" x14ac:dyDescent="0.25">
      <c r="B17902" t="s">
        <v>264</v>
      </c>
      <c r="C17902">
        <v>185417</v>
      </c>
      <c r="D17902">
        <v>1</v>
      </c>
      <c r="E17902">
        <v>1</v>
      </c>
      <c r="F17902">
        <v>4</v>
      </c>
      <c r="G17902">
        <v>42174</v>
      </c>
      <c r="H17902" t="s">
        <v>5</v>
      </c>
      <c r="I17902" t="s">
        <v>6</v>
      </c>
      <c r="J17902">
        <v>200</v>
      </c>
      <c r="K17902">
        <v>-6</v>
      </c>
      <c r="L17902" t="s">
        <v>240</v>
      </c>
      <c r="M17902" t="s">
        <v>5</v>
      </c>
      <c r="N17902" t="s">
        <v>257</v>
      </c>
      <c r="O17902" s="9">
        <f t="shared" si="885"/>
        <v>50</v>
      </c>
      <c r="P17902" s="1">
        <f t="shared" si="886"/>
        <v>-0.03</v>
      </c>
      <c r="Q17902">
        <f t="shared" si="887"/>
        <v>-0.12</v>
      </c>
    </row>
    <row r="17903" spans="2:17" x14ac:dyDescent="0.25">
      <c r="B17903" t="s">
        <v>264</v>
      </c>
      <c r="C17903">
        <v>182350</v>
      </c>
      <c r="D17903">
        <v>2</v>
      </c>
      <c r="E17903">
        <v>1</v>
      </c>
      <c r="F17903">
        <v>8</v>
      </c>
      <c r="G17903">
        <v>41899</v>
      </c>
      <c r="H17903" t="s">
        <v>7</v>
      </c>
      <c r="I17903" t="s">
        <v>6</v>
      </c>
      <c r="J17903">
        <v>133</v>
      </c>
      <c r="K17903">
        <v>-4</v>
      </c>
      <c r="L17903" t="s">
        <v>239</v>
      </c>
      <c r="M17903" t="s">
        <v>258</v>
      </c>
      <c r="N17903" t="s">
        <v>257</v>
      </c>
      <c r="O17903" s="9">
        <f t="shared" si="885"/>
        <v>16.625</v>
      </c>
      <c r="P17903" s="1">
        <f t="shared" si="886"/>
        <v>-3.007518796992481E-2</v>
      </c>
      <c r="Q17903">
        <f t="shared" si="887"/>
        <v>-0.24060150375939848</v>
      </c>
    </row>
    <row r="17904" spans="2:17" x14ac:dyDescent="0.25">
      <c r="B17904" t="s">
        <v>264</v>
      </c>
      <c r="C17904">
        <v>190063</v>
      </c>
      <c r="D17904">
        <v>2</v>
      </c>
      <c r="E17904">
        <v>1</v>
      </c>
      <c r="F17904">
        <v>8</v>
      </c>
      <c r="G17904">
        <v>42076</v>
      </c>
      <c r="H17904" t="s">
        <v>5</v>
      </c>
      <c r="I17904" t="s">
        <v>6</v>
      </c>
      <c r="J17904">
        <v>133</v>
      </c>
      <c r="K17904">
        <v>-4</v>
      </c>
      <c r="L17904" t="s">
        <v>239</v>
      </c>
      <c r="M17904" t="s">
        <v>5</v>
      </c>
      <c r="N17904" t="s">
        <v>257</v>
      </c>
      <c r="O17904" s="9">
        <f t="shared" si="885"/>
        <v>16.625</v>
      </c>
      <c r="P17904" s="1">
        <f t="shared" si="886"/>
        <v>-3.007518796992481E-2</v>
      </c>
      <c r="Q17904">
        <f t="shared" si="887"/>
        <v>-0.24060150375939848</v>
      </c>
    </row>
    <row r="17905" spans="2:17" x14ac:dyDescent="0.25">
      <c r="B17905" t="s">
        <v>264</v>
      </c>
      <c r="C17905">
        <v>177351</v>
      </c>
      <c r="D17905">
        <v>2</v>
      </c>
      <c r="E17905">
        <v>1</v>
      </c>
      <c r="F17905">
        <v>8</v>
      </c>
      <c r="G17905">
        <v>42122</v>
      </c>
      <c r="H17905" t="s">
        <v>5</v>
      </c>
      <c r="I17905" t="s">
        <v>6</v>
      </c>
      <c r="J17905">
        <v>133</v>
      </c>
      <c r="K17905">
        <v>-4</v>
      </c>
      <c r="L17905" t="s">
        <v>239</v>
      </c>
      <c r="M17905" t="s">
        <v>5</v>
      </c>
      <c r="N17905" t="s">
        <v>257</v>
      </c>
      <c r="O17905" s="9">
        <f t="shared" si="885"/>
        <v>16.625</v>
      </c>
      <c r="P17905" s="1">
        <f t="shared" si="886"/>
        <v>-3.007518796992481E-2</v>
      </c>
      <c r="Q17905">
        <f t="shared" si="887"/>
        <v>-0.24060150375939848</v>
      </c>
    </row>
    <row r="17906" spans="2:17" x14ac:dyDescent="0.25">
      <c r="B17906" t="s">
        <v>264</v>
      </c>
      <c r="C17906">
        <v>166692</v>
      </c>
      <c r="D17906">
        <v>1</v>
      </c>
      <c r="E17906">
        <v>1</v>
      </c>
      <c r="F17906">
        <v>5</v>
      </c>
      <c r="G17906">
        <v>41664</v>
      </c>
      <c r="H17906" t="s">
        <v>7</v>
      </c>
      <c r="I17906" t="s">
        <v>8</v>
      </c>
      <c r="J17906">
        <v>133</v>
      </c>
      <c r="K17906">
        <v>-4</v>
      </c>
      <c r="L17906" t="s">
        <v>240</v>
      </c>
      <c r="M17906" t="s">
        <v>258</v>
      </c>
      <c r="N17906" t="s">
        <v>257</v>
      </c>
      <c r="O17906" s="9">
        <f t="shared" si="885"/>
        <v>26.6</v>
      </c>
      <c r="P17906" s="1">
        <f t="shared" si="886"/>
        <v>-3.007518796992481E-2</v>
      </c>
      <c r="Q17906">
        <f t="shared" si="887"/>
        <v>-0.15037593984962405</v>
      </c>
    </row>
    <row r="17907" spans="2:17" x14ac:dyDescent="0.25">
      <c r="B17907" t="s">
        <v>264</v>
      </c>
      <c r="C17907">
        <v>163247</v>
      </c>
      <c r="D17907">
        <v>1</v>
      </c>
      <c r="E17907">
        <v>1</v>
      </c>
      <c r="F17907">
        <v>3</v>
      </c>
      <c r="G17907">
        <v>41597</v>
      </c>
      <c r="H17907" t="s">
        <v>7</v>
      </c>
      <c r="I17907" t="s">
        <v>8</v>
      </c>
      <c r="J17907">
        <v>133</v>
      </c>
      <c r="K17907">
        <v>-4</v>
      </c>
      <c r="L17907" t="s">
        <v>240</v>
      </c>
      <c r="M17907" t="s">
        <v>258</v>
      </c>
      <c r="N17907" t="s">
        <v>257</v>
      </c>
      <c r="O17907" s="9">
        <f t="shared" si="885"/>
        <v>44.333333333333336</v>
      </c>
      <c r="P17907" s="1">
        <f t="shared" si="886"/>
        <v>-3.007518796992481E-2</v>
      </c>
      <c r="Q17907">
        <f t="shared" si="887"/>
        <v>-9.0225563909774431E-2</v>
      </c>
    </row>
    <row r="17908" spans="2:17" x14ac:dyDescent="0.25">
      <c r="B17908" t="s">
        <v>264</v>
      </c>
      <c r="C17908">
        <v>164055</v>
      </c>
      <c r="D17908">
        <v>1</v>
      </c>
      <c r="E17908">
        <v>1</v>
      </c>
      <c r="F17908">
        <v>4</v>
      </c>
      <c r="G17908">
        <v>41642</v>
      </c>
      <c r="H17908" t="s">
        <v>5</v>
      </c>
      <c r="I17908" t="s">
        <v>6</v>
      </c>
      <c r="J17908">
        <v>166</v>
      </c>
      <c r="K17908">
        <v>-5</v>
      </c>
      <c r="L17908" t="s">
        <v>240</v>
      </c>
      <c r="M17908" t="s">
        <v>5</v>
      </c>
      <c r="N17908" t="s">
        <v>257</v>
      </c>
      <c r="O17908" s="9">
        <f t="shared" si="885"/>
        <v>41.5</v>
      </c>
      <c r="P17908" s="1">
        <f t="shared" si="886"/>
        <v>-3.0120481927710843E-2</v>
      </c>
      <c r="Q17908">
        <f t="shared" si="887"/>
        <v>-0.12048192771084337</v>
      </c>
    </row>
    <row r="17909" spans="2:17" x14ac:dyDescent="0.25">
      <c r="B17909" t="s">
        <v>264</v>
      </c>
      <c r="C17909">
        <v>185542</v>
      </c>
      <c r="D17909">
        <v>1</v>
      </c>
      <c r="E17909">
        <v>1</v>
      </c>
      <c r="F17909">
        <v>6</v>
      </c>
      <c r="G17909">
        <v>42173</v>
      </c>
      <c r="H17909" t="s">
        <v>5</v>
      </c>
      <c r="I17909" t="s">
        <v>6</v>
      </c>
      <c r="J17909">
        <v>265</v>
      </c>
      <c r="K17909">
        <v>-8</v>
      </c>
      <c r="L17909" t="s">
        <v>240</v>
      </c>
      <c r="M17909" t="s">
        <v>5</v>
      </c>
      <c r="N17909" t="s">
        <v>257</v>
      </c>
      <c r="O17909" s="9">
        <f t="shared" si="885"/>
        <v>44.166666666666664</v>
      </c>
      <c r="P17909" s="1">
        <f t="shared" si="886"/>
        <v>-3.0188679245283019E-2</v>
      </c>
      <c r="Q17909">
        <f t="shared" si="887"/>
        <v>-0.18113207547169813</v>
      </c>
    </row>
    <row r="17910" spans="2:17" x14ac:dyDescent="0.25">
      <c r="B17910" t="s">
        <v>264</v>
      </c>
      <c r="C17910">
        <v>176331</v>
      </c>
      <c r="D17910">
        <v>2</v>
      </c>
      <c r="E17910">
        <v>1</v>
      </c>
      <c r="F17910">
        <v>12</v>
      </c>
      <c r="G17910">
        <v>42122</v>
      </c>
      <c r="H17910" t="s">
        <v>5</v>
      </c>
      <c r="I17910" t="s">
        <v>6</v>
      </c>
      <c r="J17910">
        <v>165</v>
      </c>
      <c r="K17910">
        <v>-5</v>
      </c>
      <c r="L17910" t="s">
        <v>239</v>
      </c>
      <c r="M17910" t="s">
        <v>5</v>
      </c>
      <c r="N17910" t="s">
        <v>257</v>
      </c>
      <c r="O17910" s="9">
        <f t="shared" si="885"/>
        <v>13.75</v>
      </c>
      <c r="P17910" s="1">
        <f t="shared" si="886"/>
        <v>-3.0303030303030304E-2</v>
      </c>
      <c r="Q17910">
        <f t="shared" si="887"/>
        <v>-0.36363636363636365</v>
      </c>
    </row>
    <row r="17911" spans="2:17" x14ac:dyDescent="0.25">
      <c r="B17911" t="s">
        <v>264</v>
      </c>
      <c r="C17911">
        <v>189879</v>
      </c>
      <c r="D17911">
        <v>2</v>
      </c>
      <c r="E17911">
        <v>1</v>
      </c>
      <c r="F17911">
        <v>12</v>
      </c>
      <c r="G17911">
        <v>42057</v>
      </c>
      <c r="H17911" t="s">
        <v>5</v>
      </c>
      <c r="I17911" t="s">
        <v>6</v>
      </c>
      <c r="J17911">
        <v>165</v>
      </c>
      <c r="K17911">
        <v>-5</v>
      </c>
      <c r="L17911" t="s">
        <v>239</v>
      </c>
      <c r="M17911" t="s">
        <v>5</v>
      </c>
      <c r="N17911" t="s">
        <v>257</v>
      </c>
      <c r="O17911" s="9">
        <f t="shared" si="885"/>
        <v>13.75</v>
      </c>
      <c r="P17911" s="1">
        <f t="shared" si="886"/>
        <v>-3.0303030303030304E-2</v>
      </c>
      <c r="Q17911">
        <f t="shared" si="887"/>
        <v>-0.36363636363636365</v>
      </c>
    </row>
    <row r="17912" spans="2:17" x14ac:dyDescent="0.25">
      <c r="B17912" t="s">
        <v>264</v>
      </c>
      <c r="C17912">
        <v>189881</v>
      </c>
      <c r="D17912">
        <v>2</v>
      </c>
      <c r="E17912">
        <v>1</v>
      </c>
      <c r="F17912">
        <v>12</v>
      </c>
      <c r="G17912">
        <v>42057</v>
      </c>
      <c r="H17912" t="s">
        <v>5</v>
      </c>
      <c r="I17912" t="s">
        <v>6</v>
      </c>
      <c r="J17912">
        <v>165</v>
      </c>
      <c r="K17912">
        <v>-5</v>
      </c>
      <c r="L17912" t="s">
        <v>239</v>
      </c>
      <c r="M17912" t="s">
        <v>5</v>
      </c>
      <c r="N17912" t="s">
        <v>257</v>
      </c>
      <c r="O17912" s="9">
        <f t="shared" si="885"/>
        <v>13.75</v>
      </c>
      <c r="P17912" s="1">
        <f t="shared" si="886"/>
        <v>-3.0303030303030304E-2</v>
      </c>
      <c r="Q17912">
        <f t="shared" si="887"/>
        <v>-0.36363636363636365</v>
      </c>
    </row>
    <row r="17913" spans="2:17" x14ac:dyDescent="0.25">
      <c r="B17913" t="s">
        <v>264</v>
      </c>
      <c r="C17913">
        <v>163096</v>
      </c>
      <c r="D17913">
        <v>1</v>
      </c>
      <c r="E17913">
        <v>1</v>
      </c>
      <c r="F17913">
        <v>3</v>
      </c>
      <c r="G17913">
        <v>41650</v>
      </c>
      <c r="H17913" t="s">
        <v>7</v>
      </c>
      <c r="I17913" t="s">
        <v>8</v>
      </c>
      <c r="J17913">
        <v>132</v>
      </c>
      <c r="K17913">
        <v>-4</v>
      </c>
      <c r="L17913" t="s">
        <v>240</v>
      </c>
      <c r="M17913" t="s">
        <v>258</v>
      </c>
      <c r="N17913" t="s">
        <v>257</v>
      </c>
      <c r="O17913" s="9">
        <f t="shared" si="885"/>
        <v>44</v>
      </c>
      <c r="P17913" s="1">
        <f t="shared" si="886"/>
        <v>-3.0303030303030304E-2</v>
      </c>
      <c r="Q17913">
        <f t="shared" si="887"/>
        <v>-9.0909090909090912E-2</v>
      </c>
    </row>
    <row r="17914" spans="2:17" x14ac:dyDescent="0.25">
      <c r="B17914" t="s">
        <v>264</v>
      </c>
      <c r="C17914">
        <v>155708</v>
      </c>
      <c r="D17914">
        <v>1</v>
      </c>
      <c r="E17914">
        <v>1</v>
      </c>
      <c r="F17914">
        <v>5</v>
      </c>
      <c r="G17914">
        <v>41452</v>
      </c>
      <c r="H17914" t="s">
        <v>7</v>
      </c>
      <c r="I17914" t="s">
        <v>8</v>
      </c>
      <c r="J17914">
        <v>230</v>
      </c>
      <c r="K17914">
        <v>-7</v>
      </c>
      <c r="L17914" t="s">
        <v>240</v>
      </c>
      <c r="M17914" t="s">
        <v>258</v>
      </c>
      <c r="N17914" t="s">
        <v>257</v>
      </c>
      <c r="O17914" s="9">
        <f t="shared" si="885"/>
        <v>46</v>
      </c>
      <c r="P17914" s="1">
        <f t="shared" si="886"/>
        <v>-3.0434782608695653E-2</v>
      </c>
      <c r="Q17914">
        <f t="shared" si="887"/>
        <v>-0.15217391304347827</v>
      </c>
    </row>
    <row r="17915" spans="2:17" x14ac:dyDescent="0.25">
      <c r="B17915" t="s">
        <v>264</v>
      </c>
      <c r="C17915">
        <v>190162</v>
      </c>
      <c r="D17915">
        <v>1</v>
      </c>
      <c r="E17915">
        <v>1</v>
      </c>
      <c r="F17915">
        <v>5</v>
      </c>
      <c r="G17915">
        <v>42094</v>
      </c>
      <c r="H17915" t="s">
        <v>5</v>
      </c>
      <c r="I17915" t="s">
        <v>6</v>
      </c>
      <c r="J17915">
        <v>197</v>
      </c>
      <c r="K17915">
        <v>-6</v>
      </c>
      <c r="L17915" t="s">
        <v>240</v>
      </c>
      <c r="M17915" t="s">
        <v>5</v>
      </c>
      <c r="N17915" t="s">
        <v>257</v>
      </c>
      <c r="O17915" s="9">
        <f t="shared" ref="O17915:O17978" si="888">J17915/F17915</f>
        <v>39.4</v>
      </c>
      <c r="P17915" s="1">
        <f t="shared" ref="P17915:P17978" si="889">K17915/J17915</f>
        <v>-3.0456852791878174E-2</v>
      </c>
      <c r="Q17915">
        <f t="shared" si="887"/>
        <v>-0.15228426395939088</v>
      </c>
    </row>
    <row r="17916" spans="2:17" x14ac:dyDescent="0.25">
      <c r="B17916" t="s">
        <v>264</v>
      </c>
      <c r="C17916">
        <v>184564</v>
      </c>
      <c r="D17916">
        <v>1</v>
      </c>
      <c r="E17916">
        <v>1</v>
      </c>
      <c r="F17916">
        <v>5</v>
      </c>
      <c r="G17916">
        <v>42179</v>
      </c>
      <c r="H17916" t="s">
        <v>5</v>
      </c>
      <c r="I17916" t="s">
        <v>6</v>
      </c>
      <c r="J17916">
        <v>197</v>
      </c>
      <c r="K17916">
        <v>-6</v>
      </c>
      <c r="L17916" t="s">
        <v>240</v>
      </c>
      <c r="M17916" t="s">
        <v>5</v>
      </c>
      <c r="N17916" t="s">
        <v>257</v>
      </c>
      <c r="O17916" s="9">
        <f t="shared" si="888"/>
        <v>39.4</v>
      </c>
      <c r="P17916" s="1">
        <f t="shared" si="889"/>
        <v>-3.0456852791878174E-2</v>
      </c>
      <c r="Q17916">
        <f t="shared" ref="Q17916:Q17979" si="890">F17916*P17916</f>
        <v>-0.15228426395939088</v>
      </c>
    </row>
    <row r="17917" spans="2:17" x14ac:dyDescent="0.25">
      <c r="B17917" t="s">
        <v>264</v>
      </c>
      <c r="C17917">
        <v>186210</v>
      </c>
      <c r="D17917">
        <v>1</v>
      </c>
      <c r="E17917">
        <v>1</v>
      </c>
      <c r="F17917">
        <v>5</v>
      </c>
      <c r="G17917">
        <v>42310</v>
      </c>
      <c r="H17917" t="s">
        <v>5</v>
      </c>
      <c r="I17917" t="s">
        <v>67</v>
      </c>
      <c r="J17917">
        <v>197</v>
      </c>
      <c r="K17917">
        <v>-6</v>
      </c>
      <c r="L17917" t="s">
        <v>240</v>
      </c>
      <c r="M17917" t="s">
        <v>5</v>
      </c>
      <c r="N17917" t="s">
        <v>257</v>
      </c>
      <c r="O17917" s="9">
        <f t="shared" si="888"/>
        <v>39.4</v>
      </c>
      <c r="P17917" s="1">
        <f t="shared" si="889"/>
        <v>-3.0456852791878174E-2</v>
      </c>
      <c r="Q17917">
        <f t="shared" si="890"/>
        <v>-0.15228426395939088</v>
      </c>
    </row>
    <row r="17918" spans="2:17" x14ac:dyDescent="0.25">
      <c r="B17918" t="s">
        <v>264</v>
      </c>
      <c r="C17918">
        <v>183048</v>
      </c>
      <c r="D17918">
        <v>1</v>
      </c>
      <c r="E17918">
        <v>1</v>
      </c>
      <c r="F17918">
        <v>5</v>
      </c>
      <c r="G17918">
        <v>42310</v>
      </c>
      <c r="H17918" t="s">
        <v>5</v>
      </c>
      <c r="I17918" t="s">
        <v>67</v>
      </c>
      <c r="J17918">
        <v>197</v>
      </c>
      <c r="K17918">
        <v>-6</v>
      </c>
      <c r="L17918" t="s">
        <v>240</v>
      </c>
      <c r="M17918" t="s">
        <v>5</v>
      </c>
      <c r="N17918" t="s">
        <v>257</v>
      </c>
      <c r="O17918" s="9">
        <f t="shared" si="888"/>
        <v>39.4</v>
      </c>
      <c r="P17918" s="1">
        <f t="shared" si="889"/>
        <v>-3.0456852791878174E-2</v>
      </c>
      <c r="Q17918">
        <f t="shared" si="890"/>
        <v>-0.15228426395939088</v>
      </c>
    </row>
    <row r="17919" spans="2:17" x14ac:dyDescent="0.25">
      <c r="B17919" t="s">
        <v>264</v>
      </c>
      <c r="C17919">
        <v>184328</v>
      </c>
      <c r="D17919">
        <v>1</v>
      </c>
      <c r="E17919">
        <v>1</v>
      </c>
      <c r="F17919">
        <v>5</v>
      </c>
      <c r="G17919">
        <v>42353</v>
      </c>
      <c r="H17919" t="s">
        <v>5</v>
      </c>
      <c r="I17919" t="s">
        <v>6</v>
      </c>
      <c r="J17919">
        <v>197</v>
      </c>
      <c r="K17919">
        <v>-6</v>
      </c>
      <c r="L17919" t="s">
        <v>240</v>
      </c>
      <c r="M17919" t="s">
        <v>5</v>
      </c>
      <c r="N17919" t="s">
        <v>257</v>
      </c>
      <c r="O17919" s="9">
        <f t="shared" si="888"/>
        <v>39.4</v>
      </c>
      <c r="P17919" s="1">
        <f t="shared" si="889"/>
        <v>-3.0456852791878174E-2</v>
      </c>
      <c r="Q17919">
        <f t="shared" si="890"/>
        <v>-0.15228426395939088</v>
      </c>
    </row>
    <row r="17920" spans="2:17" x14ac:dyDescent="0.25">
      <c r="B17920" t="s">
        <v>264</v>
      </c>
      <c r="C17920">
        <v>184327</v>
      </c>
      <c r="D17920">
        <v>1</v>
      </c>
      <c r="E17920">
        <v>1</v>
      </c>
      <c r="F17920">
        <v>5</v>
      </c>
      <c r="G17920">
        <v>42353</v>
      </c>
      <c r="H17920" t="s">
        <v>5</v>
      </c>
      <c r="I17920" t="s">
        <v>6</v>
      </c>
      <c r="J17920">
        <v>197</v>
      </c>
      <c r="K17920">
        <v>-6</v>
      </c>
      <c r="L17920" t="s">
        <v>240</v>
      </c>
      <c r="M17920" t="s">
        <v>5</v>
      </c>
      <c r="N17920" t="s">
        <v>257</v>
      </c>
      <c r="O17920" s="9">
        <f t="shared" si="888"/>
        <v>39.4</v>
      </c>
      <c r="P17920" s="1">
        <f t="shared" si="889"/>
        <v>-3.0456852791878174E-2</v>
      </c>
      <c r="Q17920">
        <f t="shared" si="890"/>
        <v>-0.15228426395939088</v>
      </c>
    </row>
    <row r="17921" spans="2:17" x14ac:dyDescent="0.25">
      <c r="B17921" t="s">
        <v>264</v>
      </c>
      <c r="C17921">
        <v>182788</v>
      </c>
      <c r="D17921">
        <v>1</v>
      </c>
      <c r="E17921">
        <v>1</v>
      </c>
      <c r="F17921">
        <v>5</v>
      </c>
      <c r="G17921">
        <v>42354</v>
      </c>
      <c r="H17921" t="s">
        <v>5</v>
      </c>
      <c r="I17921" t="s">
        <v>6</v>
      </c>
      <c r="J17921">
        <v>197</v>
      </c>
      <c r="K17921">
        <v>-6</v>
      </c>
      <c r="L17921" t="s">
        <v>240</v>
      </c>
      <c r="M17921" t="s">
        <v>5</v>
      </c>
      <c r="N17921" t="s">
        <v>257</v>
      </c>
      <c r="O17921" s="9">
        <f t="shared" si="888"/>
        <v>39.4</v>
      </c>
      <c r="P17921" s="1">
        <f t="shared" si="889"/>
        <v>-3.0456852791878174E-2</v>
      </c>
      <c r="Q17921">
        <f t="shared" si="890"/>
        <v>-0.15228426395939088</v>
      </c>
    </row>
    <row r="17922" spans="2:17" x14ac:dyDescent="0.25">
      <c r="B17922" t="s">
        <v>264</v>
      </c>
      <c r="C17922">
        <v>184366</v>
      </c>
      <c r="D17922">
        <v>1</v>
      </c>
      <c r="E17922">
        <v>1</v>
      </c>
      <c r="F17922">
        <v>5</v>
      </c>
      <c r="G17922">
        <v>42354</v>
      </c>
      <c r="H17922" t="s">
        <v>5</v>
      </c>
      <c r="I17922" t="s">
        <v>6</v>
      </c>
      <c r="J17922">
        <v>197</v>
      </c>
      <c r="K17922">
        <v>-6</v>
      </c>
      <c r="L17922" t="s">
        <v>240</v>
      </c>
      <c r="M17922" t="s">
        <v>5</v>
      </c>
      <c r="N17922" t="s">
        <v>257</v>
      </c>
      <c r="O17922" s="9">
        <f t="shared" si="888"/>
        <v>39.4</v>
      </c>
      <c r="P17922" s="1">
        <f t="shared" si="889"/>
        <v>-3.0456852791878174E-2</v>
      </c>
      <c r="Q17922">
        <f t="shared" si="890"/>
        <v>-0.15228426395939088</v>
      </c>
    </row>
    <row r="17923" spans="2:17" x14ac:dyDescent="0.25">
      <c r="B17923" t="s">
        <v>264</v>
      </c>
      <c r="C17923">
        <v>184371</v>
      </c>
      <c r="D17923">
        <v>1</v>
      </c>
      <c r="E17923">
        <v>1</v>
      </c>
      <c r="F17923">
        <v>5</v>
      </c>
      <c r="G17923">
        <v>42354</v>
      </c>
      <c r="H17923" t="s">
        <v>5</v>
      </c>
      <c r="I17923" t="s">
        <v>6</v>
      </c>
      <c r="J17923">
        <v>197</v>
      </c>
      <c r="K17923">
        <v>-6</v>
      </c>
      <c r="L17923" t="s">
        <v>240</v>
      </c>
      <c r="M17923" t="s">
        <v>5</v>
      </c>
      <c r="N17923" t="s">
        <v>257</v>
      </c>
      <c r="O17923" s="9">
        <f t="shared" si="888"/>
        <v>39.4</v>
      </c>
      <c r="P17923" s="1">
        <f t="shared" si="889"/>
        <v>-3.0456852791878174E-2</v>
      </c>
      <c r="Q17923">
        <f t="shared" si="890"/>
        <v>-0.15228426395939088</v>
      </c>
    </row>
    <row r="17924" spans="2:17" x14ac:dyDescent="0.25">
      <c r="B17924" t="s">
        <v>264</v>
      </c>
      <c r="C17924">
        <v>184356</v>
      </c>
      <c r="D17924">
        <v>1</v>
      </c>
      <c r="E17924">
        <v>1</v>
      </c>
      <c r="F17924">
        <v>5</v>
      </c>
      <c r="G17924">
        <v>42355</v>
      </c>
      <c r="H17924" t="s">
        <v>5</v>
      </c>
      <c r="I17924" t="s">
        <v>6</v>
      </c>
      <c r="J17924">
        <v>197</v>
      </c>
      <c r="K17924">
        <v>-6</v>
      </c>
      <c r="L17924" t="s">
        <v>240</v>
      </c>
      <c r="M17924" t="s">
        <v>5</v>
      </c>
      <c r="N17924" t="s">
        <v>257</v>
      </c>
      <c r="O17924" s="9">
        <f t="shared" si="888"/>
        <v>39.4</v>
      </c>
      <c r="P17924" s="1">
        <f t="shared" si="889"/>
        <v>-3.0456852791878174E-2</v>
      </c>
      <c r="Q17924">
        <f t="shared" si="890"/>
        <v>-0.15228426395939088</v>
      </c>
    </row>
    <row r="17925" spans="2:17" x14ac:dyDescent="0.25">
      <c r="B17925" t="s">
        <v>264</v>
      </c>
      <c r="C17925">
        <v>184477</v>
      </c>
      <c r="D17925">
        <v>1</v>
      </c>
      <c r="E17925">
        <v>1</v>
      </c>
      <c r="F17925">
        <v>5</v>
      </c>
      <c r="G17925">
        <v>42359</v>
      </c>
      <c r="H17925" t="s">
        <v>5</v>
      </c>
      <c r="I17925" t="s">
        <v>6</v>
      </c>
      <c r="J17925">
        <v>197</v>
      </c>
      <c r="K17925">
        <v>-6</v>
      </c>
      <c r="L17925" t="s">
        <v>240</v>
      </c>
      <c r="M17925" t="s">
        <v>5</v>
      </c>
      <c r="N17925" t="s">
        <v>257</v>
      </c>
      <c r="O17925" s="9">
        <f t="shared" si="888"/>
        <v>39.4</v>
      </c>
      <c r="P17925" s="1">
        <f t="shared" si="889"/>
        <v>-3.0456852791878174E-2</v>
      </c>
      <c r="Q17925">
        <f t="shared" si="890"/>
        <v>-0.15228426395939088</v>
      </c>
    </row>
    <row r="17926" spans="2:17" x14ac:dyDescent="0.25">
      <c r="B17926" t="s">
        <v>264</v>
      </c>
      <c r="C17926">
        <v>184479</v>
      </c>
      <c r="D17926">
        <v>1</v>
      </c>
      <c r="E17926">
        <v>1</v>
      </c>
      <c r="F17926">
        <v>5</v>
      </c>
      <c r="G17926">
        <v>42359</v>
      </c>
      <c r="H17926" t="s">
        <v>5</v>
      </c>
      <c r="I17926" t="s">
        <v>6</v>
      </c>
      <c r="J17926">
        <v>197</v>
      </c>
      <c r="K17926">
        <v>-6</v>
      </c>
      <c r="L17926" t="s">
        <v>240</v>
      </c>
      <c r="M17926" t="s">
        <v>5</v>
      </c>
      <c r="N17926" t="s">
        <v>257</v>
      </c>
      <c r="O17926" s="9">
        <f t="shared" si="888"/>
        <v>39.4</v>
      </c>
      <c r="P17926" s="1">
        <f t="shared" si="889"/>
        <v>-3.0456852791878174E-2</v>
      </c>
      <c r="Q17926">
        <f t="shared" si="890"/>
        <v>-0.15228426395939088</v>
      </c>
    </row>
    <row r="17927" spans="2:17" x14ac:dyDescent="0.25">
      <c r="B17927" t="s">
        <v>264</v>
      </c>
      <c r="C17927">
        <v>183342</v>
      </c>
      <c r="D17927">
        <v>1</v>
      </c>
      <c r="E17927">
        <v>1</v>
      </c>
      <c r="F17927">
        <v>5</v>
      </c>
      <c r="G17927">
        <v>42357</v>
      </c>
      <c r="H17927" t="s">
        <v>5</v>
      </c>
      <c r="I17927" t="s">
        <v>6</v>
      </c>
      <c r="J17927">
        <v>197</v>
      </c>
      <c r="K17927">
        <v>-6</v>
      </c>
      <c r="L17927" t="s">
        <v>240</v>
      </c>
      <c r="M17927" t="s">
        <v>5</v>
      </c>
      <c r="N17927" t="s">
        <v>257</v>
      </c>
      <c r="O17927" s="9">
        <f t="shared" si="888"/>
        <v>39.4</v>
      </c>
      <c r="P17927" s="1">
        <f t="shared" si="889"/>
        <v>-3.0456852791878174E-2</v>
      </c>
      <c r="Q17927">
        <f t="shared" si="890"/>
        <v>-0.15228426395939088</v>
      </c>
    </row>
    <row r="17928" spans="2:17" x14ac:dyDescent="0.25">
      <c r="B17928" t="s">
        <v>264</v>
      </c>
      <c r="C17928">
        <v>164657</v>
      </c>
      <c r="D17928">
        <v>1</v>
      </c>
      <c r="E17928">
        <v>1</v>
      </c>
      <c r="F17928">
        <v>4</v>
      </c>
      <c r="G17928">
        <v>41704</v>
      </c>
      <c r="H17928" t="s">
        <v>5</v>
      </c>
      <c r="I17928" t="s">
        <v>6</v>
      </c>
      <c r="J17928">
        <v>164</v>
      </c>
      <c r="K17928">
        <v>-5</v>
      </c>
      <c r="L17928" t="s">
        <v>240</v>
      </c>
      <c r="M17928" t="s">
        <v>5</v>
      </c>
      <c r="N17928" t="s">
        <v>257</v>
      </c>
      <c r="O17928" s="9">
        <f t="shared" si="888"/>
        <v>41</v>
      </c>
      <c r="P17928" s="1">
        <f t="shared" si="889"/>
        <v>-3.048780487804878E-2</v>
      </c>
      <c r="Q17928">
        <f t="shared" si="890"/>
        <v>-0.12195121951219512</v>
      </c>
    </row>
    <row r="17929" spans="2:17" x14ac:dyDescent="0.25">
      <c r="B17929" t="s">
        <v>264</v>
      </c>
      <c r="C17929">
        <v>160761</v>
      </c>
      <c r="D17929">
        <v>1</v>
      </c>
      <c r="E17929">
        <v>1</v>
      </c>
      <c r="F17929">
        <v>5</v>
      </c>
      <c r="G17929">
        <v>41530</v>
      </c>
      <c r="H17929" t="s">
        <v>7</v>
      </c>
      <c r="I17929" t="s">
        <v>8</v>
      </c>
      <c r="J17929">
        <v>131</v>
      </c>
      <c r="K17929">
        <v>-4</v>
      </c>
      <c r="L17929" t="s">
        <v>240</v>
      </c>
      <c r="M17929" t="s">
        <v>258</v>
      </c>
      <c r="N17929" t="s">
        <v>257</v>
      </c>
      <c r="O17929" s="9">
        <f t="shared" si="888"/>
        <v>26.2</v>
      </c>
      <c r="P17929" s="1">
        <f t="shared" si="889"/>
        <v>-3.0534351145038167E-2</v>
      </c>
      <c r="Q17929">
        <f t="shared" si="890"/>
        <v>-0.15267175572519084</v>
      </c>
    </row>
    <row r="17930" spans="2:17" x14ac:dyDescent="0.25">
      <c r="B17930" t="s">
        <v>264</v>
      </c>
      <c r="C17930">
        <v>189302</v>
      </c>
      <c r="D17930">
        <v>1</v>
      </c>
      <c r="E17930">
        <v>1</v>
      </c>
      <c r="F17930">
        <v>5</v>
      </c>
      <c r="G17930">
        <v>42117</v>
      </c>
      <c r="H17930" t="s">
        <v>7</v>
      </c>
      <c r="I17930" t="s">
        <v>8</v>
      </c>
      <c r="J17930">
        <v>131</v>
      </c>
      <c r="K17930">
        <v>-4</v>
      </c>
      <c r="L17930" t="s">
        <v>240</v>
      </c>
      <c r="M17930" t="s">
        <v>258</v>
      </c>
      <c r="N17930" t="s">
        <v>257</v>
      </c>
      <c r="O17930" s="9">
        <f t="shared" si="888"/>
        <v>26.2</v>
      </c>
      <c r="P17930" s="1">
        <f t="shared" si="889"/>
        <v>-3.0534351145038167E-2</v>
      </c>
      <c r="Q17930">
        <f t="shared" si="890"/>
        <v>-0.15267175572519084</v>
      </c>
    </row>
    <row r="17931" spans="2:17" x14ac:dyDescent="0.25">
      <c r="B17931" t="s">
        <v>264</v>
      </c>
      <c r="C17931">
        <v>189305</v>
      </c>
      <c r="D17931">
        <v>1</v>
      </c>
      <c r="E17931">
        <v>1</v>
      </c>
      <c r="F17931">
        <v>5</v>
      </c>
      <c r="G17931">
        <v>42117</v>
      </c>
      <c r="H17931" t="s">
        <v>7</v>
      </c>
      <c r="I17931" t="s">
        <v>8</v>
      </c>
      <c r="J17931">
        <v>131</v>
      </c>
      <c r="K17931">
        <v>-4</v>
      </c>
      <c r="L17931" t="s">
        <v>240</v>
      </c>
      <c r="M17931" t="s">
        <v>258</v>
      </c>
      <c r="N17931" t="s">
        <v>257</v>
      </c>
      <c r="O17931" s="9">
        <f t="shared" si="888"/>
        <v>26.2</v>
      </c>
      <c r="P17931" s="1">
        <f t="shared" si="889"/>
        <v>-3.0534351145038167E-2</v>
      </c>
      <c r="Q17931">
        <f t="shared" si="890"/>
        <v>-0.15267175572519084</v>
      </c>
    </row>
    <row r="17932" spans="2:17" x14ac:dyDescent="0.25">
      <c r="B17932" t="s">
        <v>264</v>
      </c>
      <c r="C17932">
        <v>189302</v>
      </c>
      <c r="D17932">
        <v>1</v>
      </c>
      <c r="E17932">
        <v>1</v>
      </c>
      <c r="F17932">
        <v>5</v>
      </c>
      <c r="G17932">
        <v>42117</v>
      </c>
      <c r="H17932" t="s">
        <v>7</v>
      </c>
      <c r="I17932" t="s">
        <v>8</v>
      </c>
      <c r="J17932">
        <v>131</v>
      </c>
      <c r="K17932">
        <v>-4</v>
      </c>
      <c r="L17932" t="s">
        <v>240</v>
      </c>
      <c r="M17932" t="s">
        <v>258</v>
      </c>
      <c r="N17932" t="s">
        <v>257</v>
      </c>
      <c r="O17932" s="9">
        <f t="shared" si="888"/>
        <v>26.2</v>
      </c>
      <c r="P17932" s="1">
        <f t="shared" si="889"/>
        <v>-3.0534351145038167E-2</v>
      </c>
      <c r="Q17932">
        <f t="shared" si="890"/>
        <v>-0.15267175572519084</v>
      </c>
    </row>
    <row r="17933" spans="2:17" x14ac:dyDescent="0.25">
      <c r="B17933" t="s">
        <v>264</v>
      </c>
      <c r="C17933">
        <v>155435</v>
      </c>
      <c r="D17933">
        <v>1</v>
      </c>
      <c r="E17933">
        <v>1</v>
      </c>
      <c r="F17933">
        <v>3</v>
      </c>
      <c r="G17933">
        <v>41318</v>
      </c>
      <c r="H17933" t="s">
        <v>5</v>
      </c>
      <c r="I17933" t="s">
        <v>8</v>
      </c>
      <c r="J17933">
        <v>131</v>
      </c>
      <c r="K17933">
        <v>-4</v>
      </c>
      <c r="L17933" t="s">
        <v>240</v>
      </c>
      <c r="M17933" t="s">
        <v>5</v>
      </c>
      <c r="N17933" t="s">
        <v>257</v>
      </c>
      <c r="O17933" s="9">
        <f t="shared" si="888"/>
        <v>43.666666666666664</v>
      </c>
      <c r="P17933" s="1">
        <f t="shared" si="889"/>
        <v>-3.0534351145038167E-2</v>
      </c>
      <c r="Q17933">
        <f t="shared" si="890"/>
        <v>-9.1603053435114504E-2</v>
      </c>
    </row>
    <row r="17934" spans="2:17" x14ac:dyDescent="0.25">
      <c r="B17934" t="s">
        <v>264</v>
      </c>
      <c r="C17934">
        <v>161321</v>
      </c>
      <c r="D17934">
        <v>1</v>
      </c>
      <c r="E17934">
        <v>1</v>
      </c>
      <c r="F17934">
        <v>4</v>
      </c>
      <c r="G17934">
        <v>41549</v>
      </c>
      <c r="H17934" t="s">
        <v>5</v>
      </c>
      <c r="I17934" t="s">
        <v>6</v>
      </c>
      <c r="J17934">
        <v>98</v>
      </c>
      <c r="K17934">
        <v>-3</v>
      </c>
      <c r="L17934" t="s">
        <v>240</v>
      </c>
      <c r="M17934" t="s">
        <v>5</v>
      </c>
      <c r="N17934" t="s">
        <v>257</v>
      </c>
      <c r="O17934" s="9">
        <f t="shared" si="888"/>
        <v>24.5</v>
      </c>
      <c r="P17934" s="1">
        <f t="shared" si="889"/>
        <v>-3.0612244897959183E-2</v>
      </c>
      <c r="Q17934">
        <f t="shared" si="890"/>
        <v>-0.12244897959183673</v>
      </c>
    </row>
    <row r="17935" spans="2:17" x14ac:dyDescent="0.25">
      <c r="B17935" t="s">
        <v>264</v>
      </c>
      <c r="C17935">
        <v>161378</v>
      </c>
      <c r="D17935">
        <v>1</v>
      </c>
      <c r="E17935">
        <v>1</v>
      </c>
      <c r="F17935">
        <v>4</v>
      </c>
      <c r="G17935">
        <v>41550</v>
      </c>
      <c r="H17935" t="s">
        <v>5</v>
      </c>
      <c r="I17935" t="s">
        <v>6</v>
      </c>
      <c r="J17935">
        <v>98</v>
      </c>
      <c r="K17935">
        <v>-3</v>
      </c>
      <c r="L17935" t="s">
        <v>240</v>
      </c>
      <c r="M17935" t="s">
        <v>5</v>
      </c>
      <c r="N17935" t="s">
        <v>257</v>
      </c>
      <c r="O17935" s="9">
        <f t="shared" si="888"/>
        <v>24.5</v>
      </c>
      <c r="P17935" s="1">
        <f t="shared" si="889"/>
        <v>-3.0612244897959183E-2</v>
      </c>
      <c r="Q17935">
        <f t="shared" si="890"/>
        <v>-0.12244897959183673</v>
      </c>
    </row>
    <row r="17936" spans="2:17" x14ac:dyDescent="0.25">
      <c r="B17936" t="s">
        <v>264</v>
      </c>
      <c r="C17936">
        <v>161379</v>
      </c>
      <c r="D17936">
        <v>1</v>
      </c>
      <c r="E17936">
        <v>1</v>
      </c>
      <c r="F17936">
        <v>4</v>
      </c>
      <c r="G17936">
        <v>41550</v>
      </c>
      <c r="H17936" t="s">
        <v>5</v>
      </c>
      <c r="I17936" t="s">
        <v>6</v>
      </c>
      <c r="J17936">
        <v>98</v>
      </c>
      <c r="K17936">
        <v>-3</v>
      </c>
      <c r="L17936" t="s">
        <v>240</v>
      </c>
      <c r="M17936" t="s">
        <v>5</v>
      </c>
      <c r="N17936" t="s">
        <v>257</v>
      </c>
      <c r="O17936" s="9">
        <f t="shared" si="888"/>
        <v>24.5</v>
      </c>
      <c r="P17936" s="1">
        <f t="shared" si="889"/>
        <v>-3.0612244897959183E-2</v>
      </c>
      <c r="Q17936">
        <f t="shared" si="890"/>
        <v>-0.12244897959183673</v>
      </c>
    </row>
    <row r="17937" spans="2:17" x14ac:dyDescent="0.25">
      <c r="B17937" t="s">
        <v>264</v>
      </c>
      <c r="C17937">
        <v>167575</v>
      </c>
      <c r="D17937">
        <v>1</v>
      </c>
      <c r="E17937">
        <v>1</v>
      </c>
      <c r="F17937">
        <v>3</v>
      </c>
      <c r="G17937">
        <v>41747</v>
      </c>
      <c r="H17937" t="s">
        <v>5</v>
      </c>
      <c r="I17937" t="s">
        <v>6</v>
      </c>
      <c r="J17937">
        <v>98</v>
      </c>
      <c r="K17937">
        <v>-3</v>
      </c>
      <c r="L17937" t="s">
        <v>240</v>
      </c>
      <c r="M17937" t="s">
        <v>5</v>
      </c>
      <c r="N17937" t="s">
        <v>257</v>
      </c>
      <c r="O17937" s="9">
        <f t="shared" si="888"/>
        <v>32.666666666666664</v>
      </c>
      <c r="P17937" s="1">
        <f t="shared" si="889"/>
        <v>-3.0612244897959183E-2</v>
      </c>
      <c r="Q17937">
        <f t="shared" si="890"/>
        <v>-9.1836734693877542E-2</v>
      </c>
    </row>
    <row r="17938" spans="2:17" x14ac:dyDescent="0.25">
      <c r="B17938" t="s">
        <v>264</v>
      </c>
      <c r="C17938">
        <v>182347</v>
      </c>
      <c r="D17938">
        <v>1</v>
      </c>
      <c r="E17938">
        <v>1</v>
      </c>
      <c r="F17938">
        <v>5</v>
      </c>
      <c r="G17938">
        <v>41898</v>
      </c>
      <c r="H17938" t="s">
        <v>7</v>
      </c>
      <c r="I17938" t="s">
        <v>8</v>
      </c>
      <c r="J17938">
        <v>196</v>
      </c>
      <c r="K17938">
        <v>-6</v>
      </c>
      <c r="L17938" t="s">
        <v>240</v>
      </c>
      <c r="M17938" t="s">
        <v>258</v>
      </c>
      <c r="N17938" t="s">
        <v>257</v>
      </c>
      <c r="O17938" s="9">
        <f t="shared" si="888"/>
        <v>39.200000000000003</v>
      </c>
      <c r="P17938" s="1">
        <f t="shared" si="889"/>
        <v>-3.0612244897959183E-2</v>
      </c>
      <c r="Q17938">
        <f t="shared" si="890"/>
        <v>-0.15306122448979592</v>
      </c>
    </row>
    <row r="17939" spans="2:17" x14ac:dyDescent="0.25">
      <c r="B17939" t="s">
        <v>264</v>
      </c>
      <c r="C17939">
        <v>180061</v>
      </c>
      <c r="D17939">
        <v>1</v>
      </c>
      <c r="E17939">
        <v>1</v>
      </c>
      <c r="F17939">
        <v>5</v>
      </c>
      <c r="G17939" t="s">
        <v>66</v>
      </c>
      <c r="H17939" t="s">
        <v>5</v>
      </c>
      <c r="I17939" t="s">
        <v>6</v>
      </c>
      <c r="J17939">
        <v>196</v>
      </c>
      <c r="K17939">
        <v>-6</v>
      </c>
      <c r="L17939" t="s">
        <v>240</v>
      </c>
      <c r="M17939" t="s">
        <v>5</v>
      </c>
      <c r="N17939" t="s">
        <v>257</v>
      </c>
      <c r="O17939" s="9">
        <f t="shared" si="888"/>
        <v>39.200000000000003</v>
      </c>
      <c r="P17939" s="1">
        <f t="shared" si="889"/>
        <v>-3.0612244897959183E-2</v>
      </c>
      <c r="Q17939">
        <f t="shared" si="890"/>
        <v>-0.15306122448979592</v>
      </c>
    </row>
    <row r="17940" spans="2:17" x14ac:dyDescent="0.25">
      <c r="B17940" t="s">
        <v>264</v>
      </c>
      <c r="C17940">
        <v>189879</v>
      </c>
      <c r="D17940">
        <v>2</v>
      </c>
      <c r="E17940">
        <v>2</v>
      </c>
      <c r="F17940">
        <v>12</v>
      </c>
      <c r="G17940">
        <v>42057</v>
      </c>
      <c r="H17940" t="s">
        <v>5</v>
      </c>
      <c r="I17940" t="s">
        <v>6</v>
      </c>
      <c r="J17940">
        <v>163</v>
      </c>
      <c r="K17940">
        <v>-5</v>
      </c>
      <c r="L17940" t="s">
        <v>239</v>
      </c>
      <c r="M17940" t="s">
        <v>5</v>
      </c>
      <c r="N17940" t="s">
        <v>257</v>
      </c>
      <c r="O17940" s="9">
        <f t="shared" si="888"/>
        <v>13.583333333333334</v>
      </c>
      <c r="P17940" s="1">
        <f t="shared" si="889"/>
        <v>-3.0674846625766871E-2</v>
      </c>
      <c r="Q17940">
        <f t="shared" si="890"/>
        <v>-0.36809815950920244</v>
      </c>
    </row>
    <row r="17941" spans="2:17" x14ac:dyDescent="0.25">
      <c r="B17941" t="s">
        <v>264</v>
      </c>
      <c r="C17941">
        <v>163455</v>
      </c>
      <c r="D17941">
        <v>1</v>
      </c>
      <c r="E17941">
        <v>1</v>
      </c>
      <c r="F17941">
        <v>5</v>
      </c>
      <c r="G17941">
        <v>41665</v>
      </c>
      <c r="H17941" t="s">
        <v>7</v>
      </c>
      <c r="I17941" t="s">
        <v>8</v>
      </c>
      <c r="J17941">
        <v>163</v>
      </c>
      <c r="K17941">
        <v>-5</v>
      </c>
      <c r="L17941" t="s">
        <v>240</v>
      </c>
      <c r="M17941" t="s">
        <v>258</v>
      </c>
      <c r="N17941" t="s">
        <v>257</v>
      </c>
      <c r="O17941" s="9">
        <f t="shared" si="888"/>
        <v>32.6</v>
      </c>
      <c r="P17941" s="1">
        <f t="shared" si="889"/>
        <v>-3.0674846625766871E-2</v>
      </c>
      <c r="Q17941">
        <f t="shared" si="890"/>
        <v>-0.15337423312883436</v>
      </c>
    </row>
    <row r="17942" spans="2:17" x14ac:dyDescent="0.25">
      <c r="B17942" t="s">
        <v>264</v>
      </c>
      <c r="C17942">
        <v>185006</v>
      </c>
      <c r="D17942">
        <v>1</v>
      </c>
      <c r="E17942">
        <v>1</v>
      </c>
      <c r="F17942">
        <v>5</v>
      </c>
      <c r="G17942">
        <v>42179</v>
      </c>
      <c r="H17942" t="s">
        <v>5</v>
      </c>
      <c r="I17942" t="s">
        <v>6</v>
      </c>
      <c r="J17942">
        <v>163</v>
      </c>
      <c r="K17942">
        <v>-5</v>
      </c>
      <c r="L17942" t="s">
        <v>240</v>
      </c>
      <c r="M17942" t="s">
        <v>5</v>
      </c>
      <c r="N17942" t="s">
        <v>257</v>
      </c>
      <c r="O17942" s="9">
        <f t="shared" si="888"/>
        <v>32.6</v>
      </c>
      <c r="P17942" s="1">
        <f t="shared" si="889"/>
        <v>-3.0674846625766871E-2</v>
      </c>
      <c r="Q17942">
        <f t="shared" si="890"/>
        <v>-0.15337423312883436</v>
      </c>
    </row>
    <row r="17943" spans="2:17" x14ac:dyDescent="0.25">
      <c r="B17943" t="s">
        <v>264</v>
      </c>
      <c r="C17943">
        <v>184492</v>
      </c>
      <c r="D17943">
        <v>1</v>
      </c>
      <c r="E17943">
        <v>1</v>
      </c>
      <c r="F17943">
        <v>5</v>
      </c>
      <c r="G17943">
        <v>42368</v>
      </c>
      <c r="H17943" t="s">
        <v>5</v>
      </c>
      <c r="I17943" t="s">
        <v>6</v>
      </c>
      <c r="J17943">
        <v>163</v>
      </c>
      <c r="K17943">
        <v>-5</v>
      </c>
      <c r="L17943" t="s">
        <v>240</v>
      </c>
      <c r="M17943" t="s">
        <v>5</v>
      </c>
      <c r="N17943" t="s">
        <v>257</v>
      </c>
      <c r="O17943" s="9">
        <f t="shared" si="888"/>
        <v>32.6</v>
      </c>
      <c r="P17943" s="1">
        <f t="shared" si="889"/>
        <v>-3.0674846625766871E-2</v>
      </c>
      <c r="Q17943">
        <f t="shared" si="890"/>
        <v>-0.15337423312883436</v>
      </c>
    </row>
    <row r="17944" spans="2:17" x14ac:dyDescent="0.25">
      <c r="B17944" t="s">
        <v>264</v>
      </c>
      <c r="C17944">
        <v>155613</v>
      </c>
      <c r="D17944">
        <v>1</v>
      </c>
      <c r="E17944">
        <v>1</v>
      </c>
      <c r="F17944">
        <v>4</v>
      </c>
      <c r="G17944">
        <v>41383</v>
      </c>
      <c r="H17944" t="s">
        <v>7</v>
      </c>
      <c r="I17944" t="s">
        <v>8</v>
      </c>
      <c r="J17944">
        <v>163</v>
      </c>
      <c r="K17944">
        <v>-5</v>
      </c>
      <c r="L17944" t="s">
        <v>240</v>
      </c>
      <c r="M17944" t="s">
        <v>258</v>
      </c>
      <c r="N17944" t="s">
        <v>257</v>
      </c>
      <c r="O17944" s="9">
        <f t="shared" si="888"/>
        <v>40.75</v>
      </c>
      <c r="P17944" s="1">
        <f t="shared" si="889"/>
        <v>-3.0674846625766871E-2</v>
      </c>
      <c r="Q17944">
        <f t="shared" si="890"/>
        <v>-0.12269938650306748</v>
      </c>
    </row>
    <row r="17945" spans="2:17" x14ac:dyDescent="0.25">
      <c r="B17945" t="s">
        <v>264</v>
      </c>
      <c r="C17945">
        <v>184491</v>
      </c>
      <c r="D17945">
        <v>1</v>
      </c>
      <c r="E17945">
        <v>1</v>
      </c>
      <c r="F17945">
        <v>2.5</v>
      </c>
      <c r="G17945">
        <v>42369</v>
      </c>
      <c r="H17945" t="s">
        <v>5</v>
      </c>
      <c r="I17945" t="s">
        <v>6</v>
      </c>
      <c r="J17945">
        <v>163</v>
      </c>
      <c r="K17945">
        <v>-5</v>
      </c>
      <c r="L17945" t="s">
        <v>240</v>
      </c>
      <c r="M17945" t="s">
        <v>5</v>
      </c>
      <c r="N17945" t="s">
        <v>257</v>
      </c>
      <c r="O17945" s="9">
        <f t="shared" si="888"/>
        <v>65.2</v>
      </c>
      <c r="P17945" s="1">
        <f t="shared" si="889"/>
        <v>-3.0674846625766871E-2</v>
      </c>
      <c r="Q17945">
        <f t="shared" si="890"/>
        <v>-7.6687116564417179E-2</v>
      </c>
    </row>
    <row r="17946" spans="2:17" x14ac:dyDescent="0.25">
      <c r="B17946" t="s">
        <v>264</v>
      </c>
      <c r="C17946">
        <v>164448</v>
      </c>
      <c r="D17946">
        <v>2</v>
      </c>
      <c r="E17946">
        <v>2</v>
      </c>
      <c r="F17946">
        <v>6</v>
      </c>
      <c r="G17946">
        <v>41625</v>
      </c>
      <c r="H17946" t="s">
        <v>5</v>
      </c>
      <c r="I17946" t="s">
        <v>6</v>
      </c>
      <c r="J17946">
        <v>228</v>
      </c>
      <c r="K17946">
        <v>-7</v>
      </c>
      <c r="L17946" t="s">
        <v>239</v>
      </c>
      <c r="M17946" t="s">
        <v>5</v>
      </c>
      <c r="N17946" t="s">
        <v>257</v>
      </c>
      <c r="O17946" s="9">
        <f t="shared" si="888"/>
        <v>38</v>
      </c>
      <c r="P17946" s="1">
        <f t="shared" si="889"/>
        <v>-3.0701754385964911E-2</v>
      </c>
      <c r="Q17946">
        <f t="shared" si="890"/>
        <v>-0.18421052631578946</v>
      </c>
    </row>
    <row r="17947" spans="2:17" x14ac:dyDescent="0.25">
      <c r="B17947" t="s">
        <v>264</v>
      </c>
      <c r="C17947">
        <v>164777</v>
      </c>
      <c r="D17947">
        <v>2</v>
      </c>
      <c r="E17947">
        <v>2</v>
      </c>
      <c r="F17947">
        <v>10</v>
      </c>
      <c r="G17947">
        <v>41682</v>
      </c>
      <c r="H17947" t="s">
        <v>5</v>
      </c>
      <c r="I17947" t="s">
        <v>6</v>
      </c>
      <c r="J17947">
        <v>130</v>
      </c>
      <c r="K17947">
        <v>-4</v>
      </c>
      <c r="L17947" t="s">
        <v>239</v>
      </c>
      <c r="M17947" t="s">
        <v>5</v>
      </c>
      <c r="N17947" t="s">
        <v>257</v>
      </c>
      <c r="O17947" s="9">
        <f t="shared" si="888"/>
        <v>13</v>
      </c>
      <c r="P17947" s="1">
        <f t="shared" si="889"/>
        <v>-3.0769230769230771E-2</v>
      </c>
      <c r="Q17947">
        <f t="shared" si="890"/>
        <v>-0.30769230769230771</v>
      </c>
    </row>
    <row r="17948" spans="2:17" x14ac:dyDescent="0.25">
      <c r="B17948" t="s">
        <v>264</v>
      </c>
      <c r="C17948">
        <v>190063</v>
      </c>
      <c r="D17948">
        <v>2</v>
      </c>
      <c r="E17948">
        <v>2</v>
      </c>
      <c r="F17948">
        <v>8</v>
      </c>
      <c r="G17948">
        <v>42076</v>
      </c>
      <c r="H17948" t="s">
        <v>5</v>
      </c>
      <c r="I17948" t="s">
        <v>6</v>
      </c>
      <c r="J17948">
        <v>130</v>
      </c>
      <c r="K17948">
        <v>-4</v>
      </c>
      <c r="L17948" t="s">
        <v>239</v>
      </c>
      <c r="M17948" t="s">
        <v>5</v>
      </c>
      <c r="N17948" t="s">
        <v>257</v>
      </c>
      <c r="O17948" s="9">
        <f t="shared" si="888"/>
        <v>16.25</v>
      </c>
      <c r="P17948" s="1">
        <f t="shared" si="889"/>
        <v>-3.0769230769230771E-2</v>
      </c>
      <c r="Q17948">
        <f t="shared" si="890"/>
        <v>-0.24615384615384617</v>
      </c>
    </row>
    <row r="17949" spans="2:17" x14ac:dyDescent="0.25">
      <c r="B17949" t="s">
        <v>264</v>
      </c>
      <c r="C17949">
        <v>185740</v>
      </c>
      <c r="D17949">
        <v>1</v>
      </c>
      <c r="E17949">
        <v>1</v>
      </c>
      <c r="F17949">
        <v>4</v>
      </c>
      <c r="G17949">
        <v>42192</v>
      </c>
      <c r="H17949" t="s">
        <v>7</v>
      </c>
      <c r="I17949" t="s">
        <v>8</v>
      </c>
      <c r="J17949">
        <v>130</v>
      </c>
      <c r="K17949">
        <v>-4</v>
      </c>
      <c r="L17949" t="s">
        <v>240</v>
      </c>
      <c r="M17949" t="s">
        <v>258</v>
      </c>
      <c r="N17949" t="s">
        <v>257</v>
      </c>
      <c r="O17949" s="9">
        <f t="shared" si="888"/>
        <v>32.5</v>
      </c>
      <c r="P17949" s="1">
        <f t="shared" si="889"/>
        <v>-3.0769230769230771E-2</v>
      </c>
      <c r="Q17949">
        <f t="shared" si="890"/>
        <v>-0.12307692307692308</v>
      </c>
    </row>
    <row r="17950" spans="2:17" x14ac:dyDescent="0.25">
      <c r="B17950" t="s">
        <v>264</v>
      </c>
      <c r="C17950">
        <v>155492</v>
      </c>
      <c r="D17950">
        <v>1</v>
      </c>
      <c r="E17950">
        <v>1</v>
      </c>
      <c r="F17950">
        <v>5</v>
      </c>
      <c r="G17950">
        <v>41362</v>
      </c>
      <c r="H17950" t="s">
        <v>5</v>
      </c>
      <c r="I17950" t="s">
        <v>6</v>
      </c>
      <c r="J17950">
        <v>195</v>
      </c>
      <c r="K17950">
        <v>-6</v>
      </c>
      <c r="L17950" t="s">
        <v>240</v>
      </c>
      <c r="M17950" t="s">
        <v>5</v>
      </c>
      <c r="N17950" t="s">
        <v>257</v>
      </c>
      <c r="O17950" s="9">
        <f t="shared" si="888"/>
        <v>39</v>
      </c>
      <c r="P17950" s="1">
        <f t="shared" si="889"/>
        <v>-3.0769230769230771E-2</v>
      </c>
      <c r="Q17950">
        <f t="shared" si="890"/>
        <v>-0.15384615384615385</v>
      </c>
    </row>
    <row r="17951" spans="2:17" x14ac:dyDescent="0.25">
      <c r="B17951" t="s">
        <v>264</v>
      </c>
      <c r="C17951">
        <v>164788</v>
      </c>
      <c r="D17951">
        <v>2</v>
      </c>
      <c r="E17951">
        <v>2</v>
      </c>
      <c r="F17951">
        <v>10</v>
      </c>
      <c r="G17951">
        <v>41682</v>
      </c>
      <c r="H17951" t="s">
        <v>5</v>
      </c>
      <c r="I17951" t="s">
        <v>6</v>
      </c>
      <c r="J17951">
        <v>162</v>
      </c>
      <c r="K17951">
        <v>-5</v>
      </c>
      <c r="L17951" t="s">
        <v>239</v>
      </c>
      <c r="M17951" t="s">
        <v>5</v>
      </c>
      <c r="N17951" t="s">
        <v>257</v>
      </c>
      <c r="O17951" s="9">
        <f t="shared" si="888"/>
        <v>16.2</v>
      </c>
      <c r="P17951" s="1">
        <f t="shared" si="889"/>
        <v>-3.0864197530864196E-2</v>
      </c>
      <c r="Q17951">
        <f t="shared" si="890"/>
        <v>-0.30864197530864196</v>
      </c>
    </row>
    <row r="17952" spans="2:17" x14ac:dyDescent="0.25">
      <c r="B17952" t="s">
        <v>264</v>
      </c>
      <c r="C17952">
        <v>171202</v>
      </c>
      <c r="D17952">
        <v>2</v>
      </c>
      <c r="E17952">
        <v>1</v>
      </c>
      <c r="F17952">
        <v>5</v>
      </c>
      <c r="G17952">
        <v>41778</v>
      </c>
      <c r="H17952" t="s">
        <v>5</v>
      </c>
      <c r="I17952" t="s">
        <v>8</v>
      </c>
      <c r="J17952">
        <v>162</v>
      </c>
      <c r="K17952">
        <v>-5</v>
      </c>
      <c r="L17952" t="s">
        <v>239</v>
      </c>
      <c r="M17952" t="s">
        <v>5</v>
      </c>
      <c r="N17952" t="s">
        <v>257</v>
      </c>
      <c r="O17952" s="9">
        <f t="shared" si="888"/>
        <v>32.4</v>
      </c>
      <c r="P17952" s="1">
        <f t="shared" si="889"/>
        <v>-3.0864197530864196E-2</v>
      </c>
      <c r="Q17952">
        <f t="shared" si="890"/>
        <v>-0.15432098765432098</v>
      </c>
    </row>
    <row r="17953" spans="2:17" x14ac:dyDescent="0.25">
      <c r="B17953" t="s">
        <v>264</v>
      </c>
      <c r="C17953">
        <v>191976</v>
      </c>
      <c r="D17953">
        <v>1</v>
      </c>
      <c r="E17953">
        <v>1</v>
      </c>
      <c r="F17953">
        <v>5</v>
      </c>
      <c r="G17953">
        <v>42093</v>
      </c>
      <c r="H17953" t="s">
        <v>7</v>
      </c>
      <c r="I17953" t="s">
        <v>8</v>
      </c>
      <c r="J17953">
        <v>162</v>
      </c>
      <c r="K17953">
        <v>-5</v>
      </c>
      <c r="L17953" t="s">
        <v>240</v>
      </c>
      <c r="M17953" t="s">
        <v>258</v>
      </c>
      <c r="N17953" t="s">
        <v>257</v>
      </c>
      <c r="O17953" s="9">
        <f t="shared" si="888"/>
        <v>32.4</v>
      </c>
      <c r="P17953" s="1">
        <f t="shared" si="889"/>
        <v>-3.0864197530864196E-2</v>
      </c>
      <c r="Q17953">
        <f t="shared" si="890"/>
        <v>-0.15432098765432098</v>
      </c>
    </row>
    <row r="17954" spans="2:17" x14ac:dyDescent="0.25">
      <c r="B17954" t="s">
        <v>264</v>
      </c>
      <c r="C17954">
        <v>191976</v>
      </c>
      <c r="D17954">
        <v>1</v>
      </c>
      <c r="E17954">
        <v>1</v>
      </c>
      <c r="F17954">
        <v>5</v>
      </c>
      <c r="G17954">
        <v>42093</v>
      </c>
      <c r="H17954" t="s">
        <v>7</v>
      </c>
      <c r="I17954" t="s">
        <v>8</v>
      </c>
      <c r="J17954">
        <v>162</v>
      </c>
      <c r="K17954">
        <v>-5</v>
      </c>
      <c r="L17954" t="s">
        <v>240</v>
      </c>
      <c r="M17954" t="s">
        <v>258</v>
      </c>
      <c r="N17954" t="s">
        <v>257</v>
      </c>
      <c r="O17954" s="9">
        <f t="shared" si="888"/>
        <v>32.4</v>
      </c>
      <c r="P17954" s="1">
        <f t="shared" si="889"/>
        <v>-3.0864197530864196E-2</v>
      </c>
      <c r="Q17954">
        <f t="shared" si="890"/>
        <v>-0.15432098765432098</v>
      </c>
    </row>
    <row r="17955" spans="2:17" x14ac:dyDescent="0.25">
      <c r="B17955" t="s">
        <v>264</v>
      </c>
      <c r="C17955">
        <v>179380</v>
      </c>
      <c r="D17955">
        <v>1</v>
      </c>
      <c r="E17955">
        <v>1</v>
      </c>
      <c r="F17955">
        <v>4</v>
      </c>
      <c r="G17955">
        <v>42088</v>
      </c>
      <c r="H17955" t="s">
        <v>7</v>
      </c>
      <c r="I17955" t="s">
        <v>8</v>
      </c>
      <c r="J17955">
        <v>162</v>
      </c>
      <c r="K17955">
        <v>-5</v>
      </c>
      <c r="L17955" t="s">
        <v>240</v>
      </c>
      <c r="M17955" t="s">
        <v>258</v>
      </c>
      <c r="N17955" t="s">
        <v>257</v>
      </c>
      <c r="O17955" s="9">
        <f t="shared" si="888"/>
        <v>40.5</v>
      </c>
      <c r="P17955" s="1">
        <f t="shared" si="889"/>
        <v>-3.0864197530864196E-2</v>
      </c>
      <c r="Q17955">
        <f t="shared" si="890"/>
        <v>-0.12345679012345678</v>
      </c>
    </row>
    <row r="17956" spans="2:17" x14ac:dyDescent="0.25">
      <c r="B17956" t="s">
        <v>264</v>
      </c>
      <c r="C17956">
        <v>179380</v>
      </c>
      <c r="D17956">
        <v>1</v>
      </c>
      <c r="E17956">
        <v>1</v>
      </c>
      <c r="F17956">
        <v>4</v>
      </c>
      <c r="G17956">
        <v>42088</v>
      </c>
      <c r="H17956" t="s">
        <v>7</v>
      </c>
      <c r="I17956" t="s">
        <v>8</v>
      </c>
      <c r="J17956">
        <v>162</v>
      </c>
      <c r="K17956">
        <v>-5</v>
      </c>
      <c r="L17956" t="s">
        <v>240</v>
      </c>
      <c r="M17956" t="s">
        <v>258</v>
      </c>
      <c r="N17956" t="s">
        <v>257</v>
      </c>
      <c r="O17956" s="9">
        <f t="shared" si="888"/>
        <v>40.5</v>
      </c>
      <c r="P17956" s="1">
        <f t="shared" si="889"/>
        <v>-3.0864197530864196E-2</v>
      </c>
      <c r="Q17956">
        <f t="shared" si="890"/>
        <v>-0.12345679012345678</v>
      </c>
    </row>
    <row r="17957" spans="2:17" x14ac:dyDescent="0.25">
      <c r="B17957" t="s">
        <v>264</v>
      </c>
      <c r="C17957">
        <v>168084</v>
      </c>
      <c r="D17957">
        <v>2</v>
      </c>
      <c r="E17957">
        <v>2</v>
      </c>
      <c r="F17957">
        <v>3.5</v>
      </c>
      <c r="G17957">
        <v>41702</v>
      </c>
      <c r="H17957" t="s">
        <v>7</v>
      </c>
      <c r="I17957" t="s">
        <v>6</v>
      </c>
      <c r="J17957">
        <v>162</v>
      </c>
      <c r="K17957">
        <v>-5</v>
      </c>
      <c r="L17957" t="s">
        <v>239</v>
      </c>
      <c r="M17957" t="s">
        <v>258</v>
      </c>
      <c r="N17957" t="s">
        <v>257</v>
      </c>
      <c r="O17957" s="9">
        <f t="shared" si="888"/>
        <v>46.285714285714285</v>
      </c>
      <c r="P17957" s="1">
        <f t="shared" si="889"/>
        <v>-3.0864197530864196E-2</v>
      </c>
      <c r="Q17957">
        <f t="shared" si="890"/>
        <v>-0.10802469135802469</v>
      </c>
    </row>
    <row r="17958" spans="2:17" x14ac:dyDescent="0.25">
      <c r="B17958" t="s">
        <v>264</v>
      </c>
      <c r="C17958">
        <v>164444</v>
      </c>
      <c r="D17958">
        <v>1</v>
      </c>
      <c r="E17958">
        <v>1</v>
      </c>
      <c r="F17958">
        <v>7.5</v>
      </c>
      <c r="G17958">
        <v>41626</v>
      </c>
      <c r="H17958" t="s">
        <v>7</v>
      </c>
      <c r="I17958" t="s">
        <v>8</v>
      </c>
      <c r="J17958">
        <v>194</v>
      </c>
      <c r="K17958">
        <v>-6</v>
      </c>
      <c r="L17958" t="s">
        <v>240</v>
      </c>
      <c r="M17958" t="s">
        <v>258</v>
      </c>
      <c r="N17958" t="s">
        <v>257</v>
      </c>
      <c r="O17958" s="9">
        <f t="shared" si="888"/>
        <v>25.866666666666667</v>
      </c>
      <c r="P17958" s="1">
        <f t="shared" si="889"/>
        <v>-3.0927835051546393E-2</v>
      </c>
      <c r="Q17958">
        <f t="shared" si="890"/>
        <v>-0.23195876288659795</v>
      </c>
    </row>
    <row r="17959" spans="2:17" x14ac:dyDescent="0.25">
      <c r="B17959" t="s">
        <v>264</v>
      </c>
      <c r="C17959">
        <v>164340</v>
      </c>
      <c r="D17959">
        <v>1</v>
      </c>
      <c r="E17959">
        <v>1</v>
      </c>
      <c r="F17959">
        <v>2</v>
      </c>
      <c r="G17959">
        <v>41605</v>
      </c>
      <c r="H17959" t="s">
        <v>5</v>
      </c>
      <c r="I17959" t="s">
        <v>6</v>
      </c>
      <c r="J17959">
        <v>97</v>
      </c>
      <c r="K17959">
        <v>-3</v>
      </c>
      <c r="L17959" t="s">
        <v>240</v>
      </c>
      <c r="M17959" t="s">
        <v>5</v>
      </c>
      <c r="N17959" t="s">
        <v>257</v>
      </c>
      <c r="O17959" s="9">
        <f t="shared" si="888"/>
        <v>48.5</v>
      </c>
      <c r="P17959" s="1">
        <f t="shared" si="889"/>
        <v>-3.0927835051546393E-2</v>
      </c>
      <c r="Q17959">
        <f t="shared" si="890"/>
        <v>-6.1855670103092786E-2</v>
      </c>
    </row>
    <row r="17960" spans="2:17" x14ac:dyDescent="0.25">
      <c r="B17960" t="s">
        <v>264</v>
      </c>
      <c r="C17960">
        <v>159657</v>
      </c>
      <c r="D17960">
        <v>2</v>
      </c>
      <c r="E17960">
        <v>2</v>
      </c>
      <c r="F17960">
        <v>3.5</v>
      </c>
      <c r="G17960">
        <v>41499</v>
      </c>
      <c r="H17960" t="s">
        <v>7</v>
      </c>
      <c r="I17960" t="s">
        <v>8</v>
      </c>
      <c r="J17960">
        <v>129</v>
      </c>
      <c r="K17960">
        <v>-4</v>
      </c>
      <c r="L17960" t="s">
        <v>239</v>
      </c>
      <c r="M17960" t="s">
        <v>258</v>
      </c>
      <c r="N17960" t="s">
        <v>257</v>
      </c>
      <c r="O17960" s="9">
        <f t="shared" si="888"/>
        <v>36.857142857142854</v>
      </c>
      <c r="P17960" s="1">
        <f t="shared" si="889"/>
        <v>-3.1007751937984496E-2</v>
      </c>
      <c r="Q17960">
        <f t="shared" si="890"/>
        <v>-0.10852713178294573</v>
      </c>
    </row>
    <row r="17961" spans="2:17" x14ac:dyDescent="0.25">
      <c r="B17961" t="s">
        <v>264</v>
      </c>
      <c r="C17961">
        <v>159659</v>
      </c>
      <c r="D17961">
        <v>2</v>
      </c>
      <c r="E17961">
        <v>2</v>
      </c>
      <c r="F17961">
        <v>3.5</v>
      </c>
      <c r="G17961">
        <v>41499</v>
      </c>
      <c r="H17961" t="s">
        <v>7</v>
      </c>
      <c r="I17961" t="s">
        <v>8</v>
      </c>
      <c r="J17961">
        <v>129</v>
      </c>
      <c r="K17961">
        <v>-4</v>
      </c>
      <c r="L17961" t="s">
        <v>239</v>
      </c>
      <c r="M17961" t="s">
        <v>258</v>
      </c>
      <c r="N17961" t="s">
        <v>257</v>
      </c>
      <c r="O17961" s="9">
        <f t="shared" si="888"/>
        <v>36.857142857142854</v>
      </c>
      <c r="P17961" s="1">
        <f t="shared" si="889"/>
        <v>-3.1007751937984496E-2</v>
      </c>
      <c r="Q17961">
        <f t="shared" si="890"/>
        <v>-0.10852713178294573</v>
      </c>
    </row>
    <row r="17962" spans="2:17" x14ac:dyDescent="0.25">
      <c r="B17962" t="s">
        <v>264</v>
      </c>
      <c r="C17962">
        <v>165534</v>
      </c>
      <c r="D17962">
        <v>1</v>
      </c>
      <c r="E17962">
        <v>1</v>
      </c>
      <c r="F17962">
        <v>3</v>
      </c>
      <c r="G17962">
        <v>41576</v>
      </c>
      <c r="H17962" t="s">
        <v>7</v>
      </c>
      <c r="I17962" t="s">
        <v>8</v>
      </c>
      <c r="J17962">
        <v>129</v>
      </c>
      <c r="K17962">
        <v>-4</v>
      </c>
      <c r="L17962" t="s">
        <v>240</v>
      </c>
      <c r="M17962" t="s">
        <v>258</v>
      </c>
      <c r="N17962" t="s">
        <v>257</v>
      </c>
      <c r="O17962" s="9">
        <f t="shared" si="888"/>
        <v>43</v>
      </c>
      <c r="P17962" s="1">
        <f t="shared" si="889"/>
        <v>-3.1007751937984496E-2</v>
      </c>
      <c r="Q17962">
        <f t="shared" si="890"/>
        <v>-9.3023255813953487E-2</v>
      </c>
    </row>
    <row r="17963" spans="2:17" x14ac:dyDescent="0.25">
      <c r="B17963" t="s">
        <v>264</v>
      </c>
      <c r="C17963">
        <v>162323</v>
      </c>
      <c r="D17963">
        <v>1</v>
      </c>
      <c r="E17963">
        <v>1</v>
      </c>
      <c r="F17963">
        <v>4</v>
      </c>
      <c r="G17963">
        <v>41501</v>
      </c>
      <c r="H17963" t="s">
        <v>7</v>
      </c>
      <c r="I17963" t="s">
        <v>8</v>
      </c>
      <c r="J17963">
        <v>161</v>
      </c>
      <c r="K17963">
        <v>-5</v>
      </c>
      <c r="L17963" t="s">
        <v>240</v>
      </c>
      <c r="M17963" t="s">
        <v>258</v>
      </c>
      <c r="N17963" t="s">
        <v>257</v>
      </c>
      <c r="O17963" s="9">
        <f t="shared" si="888"/>
        <v>40.25</v>
      </c>
      <c r="P17963" s="1">
        <f t="shared" si="889"/>
        <v>-3.1055900621118012E-2</v>
      </c>
      <c r="Q17963">
        <f t="shared" si="890"/>
        <v>-0.12422360248447205</v>
      </c>
    </row>
    <row r="17964" spans="2:17" x14ac:dyDescent="0.25">
      <c r="B17964" t="s">
        <v>264</v>
      </c>
      <c r="C17964">
        <v>172297</v>
      </c>
      <c r="D17964">
        <v>2</v>
      </c>
      <c r="E17964">
        <v>1</v>
      </c>
      <c r="F17964">
        <v>7.5</v>
      </c>
      <c r="G17964">
        <v>41749</v>
      </c>
      <c r="H17964" t="s">
        <v>5</v>
      </c>
      <c r="I17964" t="s">
        <v>6</v>
      </c>
      <c r="J17964">
        <v>96</v>
      </c>
      <c r="K17964">
        <v>-3</v>
      </c>
      <c r="L17964" t="s">
        <v>239</v>
      </c>
      <c r="M17964" t="s">
        <v>5</v>
      </c>
      <c r="N17964" t="s">
        <v>257</v>
      </c>
      <c r="O17964" s="9">
        <f t="shared" si="888"/>
        <v>12.8</v>
      </c>
      <c r="P17964" s="1">
        <f t="shared" si="889"/>
        <v>-3.125E-2</v>
      </c>
      <c r="Q17964">
        <f t="shared" si="890"/>
        <v>-0.234375</v>
      </c>
    </row>
    <row r="17965" spans="2:17" x14ac:dyDescent="0.25">
      <c r="B17965" t="s">
        <v>264</v>
      </c>
      <c r="C17965">
        <v>172297</v>
      </c>
      <c r="D17965">
        <v>2</v>
      </c>
      <c r="E17965">
        <v>2</v>
      </c>
      <c r="F17965">
        <v>7.5</v>
      </c>
      <c r="G17965">
        <v>41749</v>
      </c>
      <c r="H17965" t="s">
        <v>5</v>
      </c>
      <c r="I17965" t="s">
        <v>6</v>
      </c>
      <c r="J17965">
        <v>96</v>
      </c>
      <c r="K17965">
        <v>-3</v>
      </c>
      <c r="L17965" t="s">
        <v>239</v>
      </c>
      <c r="M17965" t="s">
        <v>5</v>
      </c>
      <c r="N17965" t="s">
        <v>257</v>
      </c>
      <c r="O17965" s="9">
        <f t="shared" si="888"/>
        <v>12.8</v>
      </c>
      <c r="P17965" s="1">
        <f t="shared" si="889"/>
        <v>-3.125E-2</v>
      </c>
      <c r="Q17965">
        <f t="shared" si="890"/>
        <v>-0.234375</v>
      </c>
    </row>
    <row r="17966" spans="2:17" x14ac:dyDescent="0.25">
      <c r="B17966" t="s">
        <v>264</v>
      </c>
      <c r="C17966">
        <v>155666</v>
      </c>
      <c r="D17966">
        <v>2</v>
      </c>
      <c r="E17966">
        <v>2</v>
      </c>
      <c r="F17966">
        <v>6</v>
      </c>
      <c r="G17966">
        <v>41423</v>
      </c>
      <c r="H17966" t="s">
        <v>5</v>
      </c>
      <c r="I17966" t="s">
        <v>6</v>
      </c>
      <c r="J17966">
        <v>128</v>
      </c>
      <c r="K17966">
        <v>-4</v>
      </c>
      <c r="L17966" t="s">
        <v>239</v>
      </c>
      <c r="M17966" t="s">
        <v>5</v>
      </c>
      <c r="N17966" t="s">
        <v>257</v>
      </c>
      <c r="O17966" s="9">
        <f t="shared" si="888"/>
        <v>21.333333333333332</v>
      </c>
      <c r="P17966" s="1">
        <f t="shared" si="889"/>
        <v>-3.125E-2</v>
      </c>
      <c r="Q17966">
        <f t="shared" si="890"/>
        <v>-0.1875</v>
      </c>
    </row>
    <row r="17967" spans="2:17" x14ac:dyDescent="0.25">
      <c r="B17967" t="s">
        <v>264</v>
      </c>
      <c r="C17967">
        <v>190602</v>
      </c>
      <c r="D17967">
        <v>2</v>
      </c>
      <c r="E17967">
        <v>1</v>
      </c>
      <c r="F17967">
        <v>6</v>
      </c>
      <c r="G17967">
        <v>42152</v>
      </c>
      <c r="H17967" t="s">
        <v>7</v>
      </c>
      <c r="I17967" t="s">
        <v>8</v>
      </c>
      <c r="J17967">
        <v>128</v>
      </c>
      <c r="K17967">
        <v>-4</v>
      </c>
      <c r="L17967" t="s">
        <v>239</v>
      </c>
      <c r="M17967" t="s">
        <v>258</v>
      </c>
      <c r="N17967" t="s">
        <v>257</v>
      </c>
      <c r="O17967" s="9">
        <f t="shared" si="888"/>
        <v>21.333333333333332</v>
      </c>
      <c r="P17967" s="1">
        <f t="shared" si="889"/>
        <v>-3.125E-2</v>
      </c>
      <c r="Q17967">
        <f t="shared" si="890"/>
        <v>-0.1875</v>
      </c>
    </row>
    <row r="17968" spans="2:17" x14ac:dyDescent="0.25">
      <c r="B17968" t="s">
        <v>264</v>
      </c>
      <c r="C17968">
        <v>166584</v>
      </c>
      <c r="D17968">
        <v>1</v>
      </c>
      <c r="E17968">
        <v>1</v>
      </c>
      <c r="F17968">
        <v>5</v>
      </c>
      <c r="G17968">
        <v>41631</v>
      </c>
      <c r="H17968" t="s">
        <v>7</v>
      </c>
      <c r="I17968" t="s">
        <v>8</v>
      </c>
      <c r="J17968">
        <v>128</v>
      </c>
      <c r="K17968">
        <v>-4</v>
      </c>
      <c r="L17968" t="s">
        <v>240</v>
      </c>
      <c r="M17968" t="s">
        <v>258</v>
      </c>
      <c r="N17968" t="s">
        <v>257</v>
      </c>
      <c r="O17968" s="9">
        <f t="shared" si="888"/>
        <v>25.6</v>
      </c>
      <c r="P17968" s="1">
        <f t="shared" si="889"/>
        <v>-3.125E-2</v>
      </c>
      <c r="Q17968">
        <f t="shared" si="890"/>
        <v>-0.15625</v>
      </c>
    </row>
    <row r="17969" spans="2:17" x14ac:dyDescent="0.25">
      <c r="B17969" t="s">
        <v>264</v>
      </c>
      <c r="C17969">
        <v>180767</v>
      </c>
      <c r="D17969">
        <v>1</v>
      </c>
      <c r="E17969">
        <v>1</v>
      </c>
      <c r="F17969">
        <v>5</v>
      </c>
      <c r="G17969">
        <v>41906</v>
      </c>
      <c r="H17969" t="s">
        <v>7</v>
      </c>
      <c r="I17969" t="s">
        <v>8</v>
      </c>
      <c r="J17969">
        <v>128</v>
      </c>
      <c r="K17969">
        <v>-4</v>
      </c>
      <c r="L17969" t="s">
        <v>240</v>
      </c>
      <c r="M17969" t="s">
        <v>258</v>
      </c>
      <c r="N17969" t="s">
        <v>257</v>
      </c>
      <c r="O17969" s="9">
        <f t="shared" si="888"/>
        <v>25.6</v>
      </c>
      <c r="P17969" s="1">
        <f t="shared" si="889"/>
        <v>-3.125E-2</v>
      </c>
      <c r="Q17969">
        <f t="shared" si="890"/>
        <v>-0.15625</v>
      </c>
    </row>
    <row r="17970" spans="2:17" x14ac:dyDescent="0.25">
      <c r="B17970" t="s">
        <v>264</v>
      </c>
      <c r="C17970">
        <v>190670</v>
      </c>
      <c r="D17970">
        <v>1</v>
      </c>
      <c r="E17970">
        <v>1</v>
      </c>
      <c r="F17970">
        <v>3.5</v>
      </c>
      <c r="G17970">
        <v>42177</v>
      </c>
      <c r="H17970" t="s">
        <v>7</v>
      </c>
      <c r="I17970" t="s">
        <v>8</v>
      </c>
      <c r="J17970">
        <v>96</v>
      </c>
      <c r="K17970">
        <v>-3</v>
      </c>
      <c r="L17970" t="s">
        <v>240</v>
      </c>
      <c r="M17970" t="s">
        <v>258</v>
      </c>
      <c r="N17970" t="s">
        <v>257</v>
      </c>
      <c r="O17970" s="9">
        <f t="shared" si="888"/>
        <v>27.428571428571427</v>
      </c>
      <c r="P17970" s="1">
        <f t="shared" si="889"/>
        <v>-3.125E-2</v>
      </c>
      <c r="Q17970">
        <f t="shared" si="890"/>
        <v>-0.109375</v>
      </c>
    </row>
    <row r="17971" spans="2:17" x14ac:dyDescent="0.25">
      <c r="B17971" t="s">
        <v>264</v>
      </c>
      <c r="C17971">
        <v>190921</v>
      </c>
      <c r="D17971">
        <v>1</v>
      </c>
      <c r="E17971">
        <v>1</v>
      </c>
      <c r="F17971">
        <v>3.5</v>
      </c>
      <c r="G17971">
        <v>42177</v>
      </c>
      <c r="H17971" t="s">
        <v>7</v>
      </c>
      <c r="I17971" t="s">
        <v>8</v>
      </c>
      <c r="J17971">
        <v>96</v>
      </c>
      <c r="K17971">
        <v>-3</v>
      </c>
      <c r="L17971" t="s">
        <v>240</v>
      </c>
      <c r="M17971" t="s">
        <v>258</v>
      </c>
      <c r="N17971" t="s">
        <v>257</v>
      </c>
      <c r="O17971" s="9">
        <f t="shared" si="888"/>
        <v>27.428571428571427</v>
      </c>
      <c r="P17971" s="1">
        <f t="shared" si="889"/>
        <v>-3.125E-2</v>
      </c>
      <c r="Q17971">
        <f t="shared" si="890"/>
        <v>-0.109375</v>
      </c>
    </row>
    <row r="17972" spans="2:17" x14ac:dyDescent="0.25">
      <c r="B17972" t="s">
        <v>264</v>
      </c>
      <c r="C17972">
        <v>155130</v>
      </c>
      <c r="D17972">
        <v>2</v>
      </c>
      <c r="E17972">
        <v>1</v>
      </c>
      <c r="F17972">
        <v>8.5</v>
      </c>
      <c r="G17972">
        <v>41327</v>
      </c>
      <c r="H17972" t="s">
        <v>5</v>
      </c>
      <c r="I17972" t="s">
        <v>6</v>
      </c>
      <c r="J17972">
        <v>256</v>
      </c>
      <c r="K17972">
        <v>-8</v>
      </c>
      <c r="L17972" t="s">
        <v>239</v>
      </c>
      <c r="M17972" t="s">
        <v>5</v>
      </c>
      <c r="N17972" t="s">
        <v>257</v>
      </c>
      <c r="O17972" s="9">
        <f t="shared" si="888"/>
        <v>30.117647058823529</v>
      </c>
      <c r="P17972" s="1">
        <f t="shared" si="889"/>
        <v>-3.125E-2</v>
      </c>
      <c r="Q17972">
        <f t="shared" si="890"/>
        <v>-0.265625</v>
      </c>
    </row>
    <row r="17973" spans="2:17" x14ac:dyDescent="0.25">
      <c r="B17973" t="s">
        <v>264</v>
      </c>
      <c r="C17973">
        <v>155743</v>
      </c>
      <c r="D17973">
        <v>1</v>
      </c>
      <c r="E17973">
        <v>1</v>
      </c>
      <c r="F17973">
        <v>4</v>
      </c>
      <c r="G17973">
        <v>41479</v>
      </c>
      <c r="H17973" t="s">
        <v>7</v>
      </c>
      <c r="I17973" t="s">
        <v>8</v>
      </c>
      <c r="J17973">
        <v>128</v>
      </c>
      <c r="K17973">
        <v>-4</v>
      </c>
      <c r="L17973" t="s">
        <v>240</v>
      </c>
      <c r="M17973" t="s">
        <v>258</v>
      </c>
      <c r="N17973" t="s">
        <v>257</v>
      </c>
      <c r="O17973" s="9">
        <f t="shared" si="888"/>
        <v>32</v>
      </c>
      <c r="P17973" s="1">
        <f t="shared" si="889"/>
        <v>-3.125E-2</v>
      </c>
      <c r="Q17973">
        <f t="shared" si="890"/>
        <v>-0.125</v>
      </c>
    </row>
    <row r="17974" spans="2:17" x14ac:dyDescent="0.25">
      <c r="B17974" t="s">
        <v>264</v>
      </c>
      <c r="C17974">
        <v>163055</v>
      </c>
      <c r="D17974">
        <v>1</v>
      </c>
      <c r="E17974">
        <v>1</v>
      </c>
      <c r="F17974">
        <v>5</v>
      </c>
      <c r="G17974">
        <v>41597</v>
      </c>
      <c r="H17974" t="s">
        <v>7</v>
      </c>
      <c r="I17974" t="s">
        <v>8</v>
      </c>
      <c r="J17974">
        <v>160</v>
      </c>
      <c r="K17974">
        <v>-5</v>
      </c>
      <c r="L17974" t="s">
        <v>240</v>
      </c>
      <c r="M17974" t="s">
        <v>258</v>
      </c>
      <c r="N17974" t="s">
        <v>257</v>
      </c>
      <c r="O17974" s="9">
        <f t="shared" si="888"/>
        <v>32</v>
      </c>
      <c r="P17974" s="1">
        <f t="shared" si="889"/>
        <v>-3.125E-2</v>
      </c>
      <c r="Q17974">
        <f t="shared" si="890"/>
        <v>-0.15625</v>
      </c>
    </row>
    <row r="17975" spans="2:17" x14ac:dyDescent="0.25">
      <c r="B17975" t="s">
        <v>264</v>
      </c>
      <c r="C17975">
        <v>163188</v>
      </c>
      <c r="D17975">
        <v>1</v>
      </c>
      <c r="E17975">
        <v>1</v>
      </c>
      <c r="F17975">
        <v>4</v>
      </c>
      <c r="G17975">
        <v>41694</v>
      </c>
      <c r="H17975" t="s">
        <v>5</v>
      </c>
      <c r="I17975" t="s">
        <v>8</v>
      </c>
      <c r="J17975">
        <v>128</v>
      </c>
      <c r="K17975">
        <v>-4</v>
      </c>
      <c r="L17975" t="s">
        <v>240</v>
      </c>
      <c r="M17975" t="s">
        <v>5</v>
      </c>
      <c r="N17975" t="s">
        <v>257</v>
      </c>
      <c r="O17975" s="9">
        <f t="shared" si="888"/>
        <v>32</v>
      </c>
      <c r="P17975" s="1">
        <f t="shared" si="889"/>
        <v>-3.125E-2</v>
      </c>
      <c r="Q17975">
        <f t="shared" si="890"/>
        <v>-0.125</v>
      </c>
    </row>
    <row r="17976" spans="2:17" x14ac:dyDescent="0.25">
      <c r="B17976" t="s">
        <v>264</v>
      </c>
      <c r="C17976">
        <v>163420</v>
      </c>
      <c r="D17976">
        <v>1</v>
      </c>
      <c r="E17976">
        <v>1</v>
      </c>
      <c r="F17976">
        <v>4</v>
      </c>
      <c r="G17976">
        <v>41694</v>
      </c>
      <c r="H17976" t="s">
        <v>5</v>
      </c>
      <c r="I17976" t="s">
        <v>8</v>
      </c>
      <c r="J17976">
        <v>128</v>
      </c>
      <c r="K17976">
        <v>-4</v>
      </c>
      <c r="L17976" t="s">
        <v>240</v>
      </c>
      <c r="M17976" t="s">
        <v>5</v>
      </c>
      <c r="N17976" t="s">
        <v>257</v>
      </c>
      <c r="O17976" s="9">
        <f t="shared" si="888"/>
        <v>32</v>
      </c>
      <c r="P17976" s="1">
        <f t="shared" si="889"/>
        <v>-3.125E-2</v>
      </c>
      <c r="Q17976">
        <f t="shared" si="890"/>
        <v>-0.125</v>
      </c>
    </row>
    <row r="17977" spans="2:17" x14ac:dyDescent="0.25">
      <c r="B17977" t="s">
        <v>264</v>
      </c>
      <c r="C17977">
        <v>164854</v>
      </c>
      <c r="D17977">
        <v>1</v>
      </c>
      <c r="E17977">
        <v>1</v>
      </c>
      <c r="F17977">
        <v>3</v>
      </c>
      <c r="G17977">
        <v>41692</v>
      </c>
      <c r="H17977" t="s">
        <v>5</v>
      </c>
      <c r="I17977" t="s">
        <v>6</v>
      </c>
      <c r="J17977">
        <v>96</v>
      </c>
      <c r="K17977">
        <v>-3</v>
      </c>
      <c r="L17977" t="s">
        <v>240</v>
      </c>
      <c r="M17977" t="s">
        <v>5</v>
      </c>
      <c r="N17977" t="s">
        <v>257</v>
      </c>
      <c r="O17977" s="9">
        <f t="shared" si="888"/>
        <v>32</v>
      </c>
      <c r="P17977" s="1">
        <f t="shared" si="889"/>
        <v>-3.125E-2</v>
      </c>
      <c r="Q17977">
        <f t="shared" si="890"/>
        <v>-9.375E-2</v>
      </c>
    </row>
    <row r="17978" spans="2:17" x14ac:dyDescent="0.25">
      <c r="B17978" t="s">
        <v>264</v>
      </c>
      <c r="C17978">
        <v>171181</v>
      </c>
      <c r="D17978">
        <v>1</v>
      </c>
      <c r="E17978">
        <v>1</v>
      </c>
      <c r="F17978">
        <v>5</v>
      </c>
      <c r="G17978">
        <v>41810</v>
      </c>
      <c r="H17978" t="s">
        <v>7</v>
      </c>
      <c r="I17978" t="s">
        <v>8</v>
      </c>
      <c r="J17978">
        <v>160</v>
      </c>
      <c r="K17978">
        <v>-5</v>
      </c>
      <c r="L17978" t="s">
        <v>240</v>
      </c>
      <c r="M17978" t="s">
        <v>258</v>
      </c>
      <c r="N17978" t="s">
        <v>257</v>
      </c>
      <c r="O17978" s="9">
        <f t="shared" si="888"/>
        <v>32</v>
      </c>
      <c r="P17978" s="1">
        <f t="shared" si="889"/>
        <v>-3.125E-2</v>
      </c>
      <c r="Q17978">
        <f t="shared" si="890"/>
        <v>-0.15625</v>
      </c>
    </row>
    <row r="17979" spans="2:17" x14ac:dyDescent="0.25">
      <c r="B17979" t="s">
        <v>264</v>
      </c>
      <c r="C17979">
        <v>180119</v>
      </c>
      <c r="D17979">
        <v>1</v>
      </c>
      <c r="E17979">
        <v>1</v>
      </c>
      <c r="F17979">
        <v>6</v>
      </c>
      <c r="G17979">
        <v>42013</v>
      </c>
      <c r="H17979" t="s">
        <v>5</v>
      </c>
      <c r="I17979" t="s">
        <v>6</v>
      </c>
      <c r="J17979">
        <v>192</v>
      </c>
      <c r="K17979">
        <v>-6</v>
      </c>
      <c r="L17979" t="s">
        <v>240</v>
      </c>
      <c r="M17979" t="s">
        <v>5</v>
      </c>
      <c r="N17979" t="s">
        <v>257</v>
      </c>
      <c r="O17979" s="9">
        <f t="shared" ref="O17979:O18042" si="891">J17979/F17979</f>
        <v>32</v>
      </c>
      <c r="P17979" s="1">
        <f t="shared" ref="P17979:P18042" si="892">K17979/J17979</f>
        <v>-3.125E-2</v>
      </c>
      <c r="Q17979">
        <f t="shared" si="890"/>
        <v>-0.1875</v>
      </c>
    </row>
    <row r="17980" spans="2:17" x14ac:dyDescent="0.25">
      <c r="B17980" t="s">
        <v>264</v>
      </c>
      <c r="C17980">
        <v>181299</v>
      </c>
      <c r="D17980">
        <v>1</v>
      </c>
      <c r="E17980">
        <v>1</v>
      </c>
      <c r="F17980">
        <v>5</v>
      </c>
      <c r="G17980">
        <v>42039</v>
      </c>
      <c r="H17980" t="s">
        <v>5</v>
      </c>
      <c r="I17980" t="s">
        <v>8</v>
      </c>
      <c r="J17980">
        <v>160</v>
      </c>
      <c r="K17980">
        <v>-5</v>
      </c>
      <c r="L17980" t="s">
        <v>240</v>
      </c>
      <c r="M17980" t="s">
        <v>5</v>
      </c>
      <c r="N17980" t="s">
        <v>257</v>
      </c>
      <c r="O17980" s="9">
        <f t="shared" si="891"/>
        <v>32</v>
      </c>
      <c r="P17980" s="1">
        <f t="shared" si="892"/>
        <v>-3.125E-2</v>
      </c>
      <c r="Q17980">
        <f t="shared" ref="Q17980:Q18043" si="893">F17980*P17980</f>
        <v>-0.15625</v>
      </c>
    </row>
    <row r="17981" spans="2:17" x14ac:dyDescent="0.25">
      <c r="B17981" t="s">
        <v>264</v>
      </c>
      <c r="C17981">
        <v>176835</v>
      </c>
      <c r="D17981">
        <v>1</v>
      </c>
      <c r="E17981">
        <v>1</v>
      </c>
      <c r="F17981">
        <v>5</v>
      </c>
      <c r="G17981">
        <v>42053</v>
      </c>
      <c r="H17981" t="s">
        <v>5</v>
      </c>
      <c r="I17981" t="s">
        <v>6</v>
      </c>
      <c r="J17981">
        <v>160</v>
      </c>
      <c r="K17981">
        <v>-5</v>
      </c>
      <c r="L17981" t="s">
        <v>240</v>
      </c>
      <c r="M17981" t="s">
        <v>5</v>
      </c>
      <c r="N17981" t="s">
        <v>257</v>
      </c>
      <c r="O17981" s="9">
        <f t="shared" si="891"/>
        <v>32</v>
      </c>
      <c r="P17981" s="1">
        <f t="shared" si="892"/>
        <v>-3.125E-2</v>
      </c>
      <c r="Q17981">
        <f t="shared" si="893"/>
        <v>-0.15625</v>
      </c>
    </row>
    <row r="17982" spans="2:17" x14ac:dyDescent="0.25">
      <c r="B17982" t="s">
        <v>264</v>
      </c>
      <c r="C17982">
        <v>180013</v>
      </c>
      <c r="D17982">
        <v>1</v>
      </c>
      <c r="E17982">
        <v>1</v>
      </c>
      <c r="F17982">
        <v>5</v>
      </c>
      <c r="G17982">
        <v>42094</v>
      </c>
      <c r="H17982" t="s">
        <v>7</v>
      </c>
      <c r="I17982" t="s">
        <v>8</v>
      </c>
      <c r="J17982">
        <v>160</v>
      </c>
      <c r="K17982">
        <v>-5</v>
      </c>
      <c r="L17982" t="s">
        <v>240</v>
      </c>
      <c r="M17982" t="s">
        <v>258</v>
      </c>
      <c r="N17982" t="s">
        <v>257</v>
      </c>
      <c r="O17982" s="9">
        <f t="shared" si="891"/>
        <v>32</v>
      </c>
      <c r="P17982" s="1">
        <f t="shared" si="892"/>
        <v>-3.125E-2</v>
      </c>
      <c r="Q17982">
        <f t="shared" si="893"/>
        <v>-0.15625</v>
      </c>
    </row>
    <row r="17983" spans="2:17" x14ac:dyDescent="0.25">
      <c r="B17983" t="s">
        <v>264</v>
      </c>
      <c r="C17983">
        <v>180013</v>
      </c>
      <c r="D17983">
        <v>1</v>
      </c>
      <c r="E17983">
        <v>1</v>
      </c>
      <c r="F17983">
        <v>5</v>
      </c>
      <c r="G17983">
        <v>42094</v>
      </c>
      <c r="H17983" t="s">
        <v>7</v>
      </c>
      <c r="I17983" t="s">
        <v>8</v>
      </c>
      <c r="J17983">
        <v>160</v>
      </c>
      <c r="K17983">
        <v>-5</v>
      </c>
      <c r="L17983" t="s">
        <v>240</v>
      </c>
      <c r="M17983" t="s">
        <v>258</v>
      </c>
      <c r="N17983" t="s">
        <v>257</v>
      </c>
      <c r="O17983" s="9">
        <f t="shared" si="891"/>
        <v>32</v>
      </c>
      <c r="P17983" s="1">
        <f t="shared" si="892"/>
        <v>-3.125E-2</v>
      </c>
      <c r="Q17983">
        <f t="shared" si="893"/>
        <v>-0.15625</v>
      </c>
    </row>
    <row r="17984" spans="2:17" x14ac:dyDescent="0.25">
      <c r="B17984" t="s">
        <v>264</v>
      </c>
      <c r="C17984">
        <v>190210</v>
      </c>
      <c r="D17984">
        <v>1</v>
      </c>
      <c r="E17984">
        <v>1</v>
      </c>
      <c r="F17984">
        <v>4</v>
      </c>
      <c r="G17984">
        <v>42096</v>
      </c>
      <c r="H17984" t="s">
        <v>7</v>
      </c>
      <c r="I17984" t="s">
        <v>8</v>
      </c>
      <c r="J17984">
        <v>128</v>
      </c>
      <c r="K17984">
        <v>-4</v>
      </c>
      <c r="L17984" t="s">
        <v>240</v>
      </c>
      <c r="M17984" t="s">
        <v>258</v>
      </c>
      <c r="N17984" t="s">
        <v>257</v>
      </c>
      <c r="O17984" s="9">
        <f t="shared" si="891"/>
        <v>32</v>
      </c>
      <c r="P17984" s="1">
        <f t="shared" si="892"/>
        <v>-3.125E-2</v>
      </c>
      <c r="Q17984">
        <f t="shared" si="893"/>
        <v>-0.125</v>
      </c>
    </row>
    <row r="17985" spans="2:17" x14ac:dyDescent="0.25">
      <c r="B17985" t="s">
        <v>264</v>
      </c>
      <c r="C17985">
        <v>191326</v>
      </c>
      <c r="D17985">
        <v>1</v>
      </c>
      <c r="E17985">
        <v>1</v>
      </c>
      <c r="F17985">
        <v>5</v>
      </c>
      <c r="G17985">
        <v>42151</v>
      </c>
      <c r="H17985" t="s">
        <v>5</v>
      </c>
      <c r="I17985" t="s">
        <v>6</v>
      </c>
      <c r="J17985">
        <v>160</v>
      </c>
      <c r="K17985">
        <v>-5</v>
      </c>
      <c r="L17985" t="s">
        <v>240</v>
      </c>
      <c r="M17985" t="s">
        <v>5</v>
      </c>
      <c r="N17985" t="s">
        <v>257</v>
      </c>
      <c r="O17985" s="9">
        <f t="shared" si="891"/>
        <v>32</v>
      </c>
      <c r="P17985" s="1">
        <f t="shared" si="892"/>
        <v>-3.125E-2</v>
      </c>
      <c r="Q17985">
        <f t="shared" si="893"/>
        <v>-0.15625</v>
      </c>
    </row>
    <row r="17986" spans="2:17" x14ac:dyDescent="0.25">
      <c r="B17986" t="s">
        <v>264</v>
      </c>
      <c r="C17986">
        <v>185795</v>
      </c>
      <c r="D17986">
        <v>1</v>
      </c>
      <c r="E17986">
        <v>1</v>
      </c>
      <c r="F17986">
        <v>5</v>
      </c>
      <c r="G17986">
        <v>42222</v>
      </c>
      <c r="H17986" t="s">
        <v>5</v>
      </c>
      <c r="I17986" t="s">
        <v>6</v>
      </c>
      <c r="J17986">
        <v>160</v>
      </c>
      <c r="K17986">
        <v>-5</v>
      </c>
      <c r="L17986" t="s">
        <v>240</v>
      </c>
      <c r="M17986" t="s">
        <v>5</v>
      </c>
      <c r="N17986" t="s">
        <v>257</v>
      </c>
      <c r="O17986" s="9">
        <f t="shared" si="891"/>
        <v>32</v>
      </c>
      <c r="P17986" s="1">
        <f t="shared" si="892"/>
        <v>-3.125E-2</v>
      </c>
      <c r="Q17986">
        <f t="shared" si="893"/>
        <v>-0.15625</v>
      </c>
    </row>
    <row r="17987" spans="2:17" x14ac:dyDescent="0.25">
      <c r="B17987" t="s">
        <v>264</v>
      </c>
      <c r="C17987">
        <v>186241</v>
      </c>
      <c r="D17987">
        <v>1</v>
      </c>
      <c r="E17987">
        <v>1</v>
      </c>
      <c r="F17987">
        <v>5</v>
      </c>
      <c r="G17987">
        <v>42299</v>
      </c>
      <c r="H17987" t="s">
        <v>5</v>
      </c>
      <c r="I17987" t="s">
        <v>6</v>
      </c>
      <c r="J17987">
        <v>160</v>
      </c>
      <c r="K17987">
        <v>-5</v>
      </c>
      <c r="L17987" t="s">
        <v>240</v>
      </c>
      <c r="M17987" t="s">
        <v>5</v>
      </c>
      <c r="N17987" t="s">
        <v>257</v>
      </c>
      <c r="O17987" s="9">
        <f t="shared" si="891"/>
        <v>32</v>
      </c>
      <c r="P17987" s="1">
        <f t="shared" si="892"/>
        <v>-3.125E-2</v>
      </c>
      <c r="Q17987">
        <f t="shared" si="893"/>
        <v>-0.15625</v>
      </c>
    </row>
    <row r="17988" spans="2:17" x14ac:dyDescent="0.25">
      <c r="B17988" t="s">
        <v>264</v>
      </c>
      <c r="C17988">
        <v>186238</v>
      </c>
      <c r="D17988">
        <v>1</v>
      </c>
      <c r="E17988">
        <v>1</v>
      </c>
      <c r="F17988">
        <v>5</v>
      </c>
      <c r="G17988">
        <v>42299</v>
      </c>
      <c r="H17988" t="s">
        <v>5</v>
      </c>
      <c r="I17988" t="s">
        <v>6</v>
      </c>
      <c r="J17988">
        <v>160</v>
      </c>
      <c r="K17988">
        <v>-5</v>
      </c>
      <c r="L17988" t="s">
        <v>240</v>
      </c>
      <c r="M17988" t="s">
        <v>5</v>
      </c>
      <c r="N17988" t="s">
        <v>257</v>
      </c>
      <c r="O17988" s="9">
        <f t="shared" si="891"/>
        <v>32</v>
      </c>
      <c r="P17988" s="1">
        <f t="shared" si="892"/>
        <v>-3.125E-2</v>
      </c>
      <c r="Q17988">
        <f t="shared" si="893"/>
        <v>-0.15625</v>
      </c>
    </row>
    <row r="17989" spans="2:17" x14ac:dyDescent="0.25">
      <c r="B17989" t="s">
        <v>264</v>
      </c>
      <c r="C17989">
        <v>167477</v>
      </c>
      <c r="D17989">
        <v>1</v>
      </c>
      <c r="E17989">
        <v>1</v>
      </c>
      <c r="F17989">
        <v>7</v>
      </c>
      <c r="G17989">
        <v>42180</v>
      </c>
      <c r="H17989" t="s">
        <v>7</v>
      </c>
      <c r="I17989" t="s">
        <v>6</v>
      </c>
      <c r="J17989">
        <v>224</v>
      </c>
      <c r="K17989">
        <v>-7</v>
      </c>
      <c r="L17989" t="s">
        <v>240</v>
      </c>
      <c r="M17989" t="s">
        <v>258</v>
      </c>
      <c r="N17989" t="s">
        <v>257</v>
      </c>
      <c r="O17989" s="9">
        <f t="shared" si="891"/>
        <v>32</v>
      </c>
      <c r="P17989" s="1">
        <f t="shared" si="892"/>
        <v>-3.125E-2</v>
      </c>
      <c r="Q17989">
        <f t="shared" si="893"/>
        <v>-0.21875</v>
      </c>
    </row>
    <row r="17990" spans="2:17" x14ac:dyDescent="0.25">
      <c r="B17990" t="s">
        <v>264</v>
      </c>
      <c r="C17990">
        <v>167477</v>
      </c>
      <c r="D17990">
        <v>1</v>
      </c>
      <c r="E17990">
        <v>1</v>
      </c>
      <c r="F17990">
        <v>7</v>
      </c>
      <c r="G17990">
        <v>42180</v>
      </c>
      <c r="H17990" t="s">
        <v>7</v>
      </c>
      <c r="I17990" t="s">
        <v>6</v>
      </c>
      <c r="J17990">
        <v>224</v>
      </c>
      <c r="K17990">
        <v>-7</v>
      </c>
      <c r="L17990" t="s">
        <v>240</v>
      </c>
      <c r="M17990" t="s">
        <v>258</v>
      </c>
      <c r="N17990" t="s">
        <v>257</v>
      </c>
      <c r="O17990" s="9">
        <f t="shared" si="891"/>
        <v>32</v>
      </c>
      <c r="P17990" s="1">
        <f t="shared" si="892"/>
        <v>-3.125E-2</v>
      </c>
      <c r="Q17990">
        <f t="shared" si="893"/>
        <v>-0.21875</v>
      </c>
    </row>
    <row r="17991" spans="2:17" x14ac:dyDescent="0.25">
      <c r="B17991" t="s">
        <v>264</v>
      </c>
      <c r="C17991">
        <v>168295</v>
      </c>
      <c r="D17991">
        <v>1</v>
      </c>
      <c r="E17991">
        <v>1</v>
      </c>
      <c r="F17991">
        <v>6</v>
      </c>
      <c r="G17991">
        <v>41709</v>
      </c>
      <c r="H17991" t="s">
        <v>7</v>
      </c>
      <c r="I17991" t="s">
        <v>6</v>
      </c>
      <c r="J17991">
        <v>224</v>
      </c>
      <c r="K17991">
        <v>-7</v>
      </c>
      <c r="L17991" t="s">
        <v>240</v>
      </c>
      <c r="M17991" t="s">
        <v>258</v>
      </c>
      <c r="N17991" t="s">
        <v>257</v>
      </c>
      <c r="O17991" s="9">
        <f t="shared" si="891"/>
        <v>37.333333333333336</v>
      </c>
      <c r="P17991" s="1">
        <f t="shared" si="892"/>
        <v>-3.125E-2</v>
      </c>
      <c r="Q17991">
        <f t="shared" si="893"/>
        <v>-0.1875</v>
      </c>
    </row>
    <row r="17992" spans="2:17" x14ac:dyDescent="0.25">
      <c r="B17992" t="s">
        <v>264</v>
      </c>
      <c r="C17992">
        <v>155718</v>
      </c>
      <c r="D17992">
        <v>2</v>
      </c>
      <c r="E17992">
        <v>1</v>
      </c>
      <c r="F17992">
        <v>10</v>
      </c>
      <c r="G17992">
        <v>41464</v>
      </c>
      <c r="H17992" t="s">
        <v>5</v>
      </c>
      <c r="I17992" t="s">
        <v>8</v>
      </c>
      <c r="J17992">
        <v>384</v>
      </c>
      <c r="K17992">
        <v>-12</v>
      </c>
      <c r="L17992" t="s">
        <v>239</v>
      </c>
      <c r="M17992" t="s">
        <v>5</v>
      </c>
      <c r="N17992" t="s">
        <v>257</v>
      </c>
      <c r="O17992" s="9">
        <f t="shared" si="891"/>
        <v>38.4</v>
      </c>
      <c r="P17992" s="1">
        <f t="shared" si="892"/>
        <v>-3.125E-2</v>
      </c>
      <c r="Q17992">
        <f t="shared" si="893"/>
        <v>-0.3125</v>
      </c>
    </row>
    <row r="17993" spans="2:17" x14ac:dyDescent="0.25">
      <c r="B17993" t="s">
        <v>264</v>
      </c>
      <c r="C17993">
        <v>155836</v>
      </c>
      <c r="D17993">
        <v>1</v>
      </c>
      <c r="E17993">
        <v>1</v>
      </c>
      <c r="F17993">
        <v>4</v>
      </c>
      <c r="G17993">
        <v>41358</v>
      </c>
      <c r="H17993" t="s">
        <v>7</v>
      </c>
      <c r="I17993" t="s">
        <v>8</v>
      </c>
      <c r="J17993">
        <v>160</v>
      </c>
      <c r="K17993">
        <v>-5</v>
      </c>
      <c r="L17993" t="s">
        <v>240</v>
      </c>
      <c r="M17993" t="s">
        <v>258</v>
      </c>
      <c r="N17993" t="s">
        <v>257</v>
      </c>
      <c r="O17993" s="9">
        <f t="shared" si="891"/>
        <v>40</v>
      </c>
      <c r="P17993" s="1">
        <f t="shared" si="892"/>
        <v>-3.125E-2</v>
      </c>
      <c r="Q17993">
        <f t="shared" si="893"/>
        <v>-0.125</v>
      </c>
    </row>
    <row r="17994" spans="2:17" x14ac:dyDescent="0.25">
      <c r="B17994" t="s">
        <v>264</v>
      </c>
      <c r="C17994">
        <v>180410</v>
      </c>
      <c r="D17994">
        <v>1</v>
      </c>
      <c r="E17994">
        <v>1</v>
      </c>
      <c r="F17994">
        <v>4</v>
      </c>
      <c r="G17994">
        <v>42011</v>
      </c>
      <c r="H17994" t="s">
        <v>5</v>
      </c>
      <c r="I17994" t="s">
        <v>6</v>
      </c>
      <c r="J17994">
        <v>160</v>
      </c>
      <c r="K17994">
        <v>-5</v>
      </c>
      <c r="L17994" t="s">
        <v>240</v>
      </c>
      <c r="M17994" t="s">
        <v>5</v>
      </c>
      <c r="N17994" t="s">
        <v>257</v>
      </c>
      <c r="O17994" s="9">
        <f t="shared" si="891"/>
        <v>40</v>
      </c>
      <c r="P17994" s="1">
        <f t="shared" si="892"/>
        <v>-3.125E-2</v>
      </c>
      <c r="Q17994">
        <f t="shared" si="893"/>
        <v>-0.125</v>
      </c>
    </row>
    <row r="17995" spans="2:17" x14ac:dyDescent="0.25">
      <c r="B17995" t="s">
        <v>264</v>
      </c>
      <c r="C17995">
        <v>160009</v>
      </c>
      <c r="D17995">
        <v>1</v>
      </c>
      <c r="E17995">
        <v>1</v>
      </c>
      <c r="F17995">
        <v>3</v>
      </c>
      <c r="G17995">
        <v>41492</v>
      </c>
      <c r="H17995" t="s">
        <v>5</v>
      </c>
      <c r="I17995" t="s">
        <v>6</v>
      </c>
      <c r="J17995">
        <v>128</v>
      </c>
      <c r="K17995">
        <v>-4</v>
      </c>
      <c r="L17995" t="s">
        <v>240</v>
      </c>
      <c r="M17995" t="s">
        <v>5</v>
      </c>
      <c r="N17995" t="s">
        <v>257</v>
      </c>
      <c r="O17995" s="9">
        <f t="shared" si="891"/>
        <v>42.666666666666664</v>
      </c>
      <c r="P17995" s="1">
        <f t="shared" si="892"/>
        <v>-3.125E-2</v>
      </c>
      <c r="Q17995">
        <f t="shared" si="893"/>
        <v>-9.375E-2</v>
      </c>
    </row>
    <row r="17996" spans="2:17" x14ac:dyDescent="0.25">
      <c r="B17996" t="s">
        <v>264</v>
      </c>
      <c r="C17996">
        <v>190072</v>
      </c>
      <c r="D17996">
        <v>1</v>
      </c>
      <c r="E17996">
        <v>1</v>
      </c>
      <c r="F17996">
        <v>3</v>
      </c>
      <c r="G17996">
        <v>42075</v>
      </c>
      <c r="H17996" t="s">
        <v>5</v>
      </c>
      <c r="I17996" t="s">
        <v>6</v>
      </c>
      <c r="J17996">
        <v>128</v>
      </c>
      <c r="K17996">
        <v>-4</v>
      </c>
      <c r="L17996" t="s">
        <v>240</v>
      </c>
      <c r="M17996" t="s">
        <v>5</v>
      </c>
      <c r="N17996" t="s">
        <v>257</v>
      </c>
      <c r="O17996" s="9">
        <f t="shared" si="891"/>
        <v>42.666666666666664</v>
      </c>
      <c r="P17996" s="1">
        <f t="shared" si="892"/>
        <v>-3.125E-2</v>
      </c>
      <c r="Q17996">
        <f t="shared" si="893"/>
        <v>-9.375E-2</v>
      </c>
    </row>
    <row r="17997" spans="2:17" x14ac:dyDescent="0.25">
      <c r="B17997" t="s">
        <v>264</v>
      </c>
      <c r="C17997">
        <v>190305</v>
      </c>
      <c r="D17997">
        <v>1</v>
      </c>
      <c r="E17997">
        <v>1</v>
      </c>
      <c r="F17997">
        <v>3.5</v>
      </c>
      <c r="G17997">
        <v>42100</v>
      </c>
      <c r="H17997" t="s">
        <v>7</v>
      </c>
      <c r="I17997" t="s">
        <v>8</v>
      </c>
      <c r="J17997">
        <v>160</v>
      </c>
      <c r="K17997">
        <v>-5</v>
      </c>
      <c r="L17997" t="s">
        <v>240</v>
      </c>
      <c r="M17997" t="s">
        <v>258</v>
      </c>
      <c r="N17997" t="s">
        <v>257</v>
      </c>
      <c r="O17997" s="9">
        <f t="shared" si="891"/>
        <v>45.714285714285715</v>
      </c>
      <c r="P17997" s="1">
        <f t="shared" si="892"/>
        <v>-3.125E-2</v>
      </c>
      <c r="Q17997">
        <f t="shared" si="893"/>
        <v>-0.109375</v>
      </c>
    </row>
    <row r="17998" spans="2:17" x14ac:dyDescent="0.25">
      <c r="B17998" t="s">
        <v>264</v>
      </c>
      <c r="C17998">
        <v>190043</v>
      </c>
      <c r="D17998">
        <v>1</v>
      </c>
      <c r="E17998">
        <v>1</v>
      </c>
      <c r="F17998">
        <v>3.5</v>
      </c>
      <c r="G17998">
        <v>42100</v>
      </c>
      <c r="H17998" t="s">
        <v>5</v>
      </c>
      <c r="I17998" t="s">
        <v>6</v>
      </c>
      <c r="J17998">
        <v>160</v>
      </c>
      <c r="K17998">
        <v>-5</v>
      </c>
      <c r="L17998" t="s">
        <v>240</v>
      </c>
      <c r="M17998" t="s">
        <v>5</v>
      </c>
      <c r="N17998" t="s">
        <v>257</v>
      </c>
      <c r="O17998" s="9">
        <f t="shared" si="891"/>
        <v>45.714285714285715</v>
      </c>
      <c r="P17998" s="1">
        <f t="shared" si="892"/>
        <v>-3.125E-2</v>
      </c>
      <c r="Q17998">
        <f t="shared" si="893"/>
        <v>-0.109375</v>
      </c>
    </row>
    <row r="17999" spans="2:17" x14ac:dyDescent="0.25">
      <c r="B17999" t="s">
        <v>264</v>
      </c>
      <c r="C17999">
        <v>190041</v>
      </c>
      <c r="D17999">
        <v>1</v>
      </c>
      <c r="E17999">
        <v>1</v>
      </c>
      <c r="F17999">
        <v>3.5</v>
      </c>
      <c r="G17999">
        <v>42100</v>
      </c>
      <c r="H17999" t="s">
        <v>5</v>
      </c>
      <c r="I17999" t="s">
        <v>6</v>
      </c>
      <c r="J17999">
        <v>160</v>
      </c>
      <c r="K17999">
        <v>-5</v>
      </c>
      <c r="L17999" t="s">
        <v>240</v>
      </c>
      <c r="M17999" t="s">
        <v>5</v>
      </c>
      <c r="N17999" t="s">
        <v>257</v>
      </c>
      <c r="O17999" s="9">
        <f t="shared" si="891"/>
        <v>45.714285714285715</v>
      </c>
      <c r="P17999" s="1">
        <f t="shared" si="892"/>
        <v>-3.125E-2</v>
      </c>
      <c r="Q17999">
        <f t="shared" si="893"/>
        <v>-0.109375</v>
      </c>
    </row>
    <row r="18000" spans="2:17" x14ac:dyDescent="0.25">
      <c r="B18000" t="s">
        <v>264</v>
      </c>
      <c r="C18000">
        <v>181374</v>
      </c>
      <c r="D18000">
        <v>1</v>
      </c>
      <c r="E18000">
        <v>1</v>
      </c>
      <c r="F18000">
        <v>4</v>
      </c>
      <c r="G18000">
        <v>41971</v>
      </c>
      <c r="H18000" t="s">
        <v>5</v>
      </c>
      <c r="I18000" t="s">
        <v>6</v>
      </c>
      <c r="J18000">
        <v>192</v>
      </c>
      <c r="K18000">
        <v>-6</v>
      </c>
      <c r="L18000" t="s">
        <v>240</v>
      </c>
      <c r="M18000" t="s">
        <v>5</v>
      </c>
      <c r="N18000" t="s">
        <v>257</v>
      </c>
      <c r="O18000" s="9">
        <f t="shared" si="891"/>
        <v>48</v>
      </c>
      <c r="P18000" s="1">
        <f t="shared" si="892"/>
        <v>-3.125E-2</v>
      </c>
      <c r="Q18000">
        <f t="shared" si="893"/>
        <v>-0.125</v>
      </c>
    </row>
    <row r="18001" spans="2:17" x14ac:dyDescent="0.25">
      <c r="B18001" t="s">
        <v>264</v>
      </c>
      <c r="C18001">
        <v>155682</v>
      </c>
      <c r="D18001">
        <v>1</v>
      </c>
      <c r="E18001">
        <v>1</v>
      </c>
      <c r="F18001">
        <v>2.5</v>
      </c>
      <c r="G18001">
        <v>41428</v>
      </c>
      <c r="H18001" t="s">
        <v>5</v>
      </c>
      <c r="I18001" t="s">
        <v>6</v>
      </c>
      <c r="J18001">
        <v>128</v>
      </c>
      <c r="K18001">
        <v>-4</v>
      </c>
      <c r="L18001" t="s">
        <v>240</v>
      </c>
      <c r="M18001" t="s">
        <v>5</v>
      </c>
      <c r="N18001" t="s">
        <v>257</v>
      </c>
      <c r="O18001" s="9">
        <f t="shared" si="891"/>
        <v>51.2</v>
      </c>
      <c r="P18001" s="1">
        <f t="shared" si="892"/>
        <v>-3.125E-2</v>
      </c>
      <c r="Q18001">
        <f t="shared" si="893"/>
        <v>-7.8125E-2</v>
      </c>
    </row>
    <row r="18002" spans="2:17" x14ac:dyDescent="0.25">
      <c r="B18002" t="s">
        <v>264</v>
      </c>
      <c r="C18002">
        <v>188598</v>
      </c>
      <c r="D18002">
        <v>1</v>
      </c>
      <c r="E18002">
        <v>1</v>
      </c>
      <c r="F18002">
        <v>5</v>
      </c>
      <c r="G18002">
        <v>42060</v>
      </c>
      <c r="H18002" t="s">
        <v>5</v>
      </c>
      <c r="I18002" t="s">
        <v>6</v>
      </c>
      <c r="J18002">
        <v>256</v>
      </c>
      <c r="K18002">
        <v>-8</v>
      </c>
      <c r="L18002" t="s">
        <v>240</v>
      </c>
      <c r="M18002" t="s">
        <v>5</v>
      </c>
      <c r="N18002" t="s">
        <v>257</v>
      </c>
      <c r="O18002" s="9">
        <f t="shared" si="891"/>
        <v>51.2</v>
      </c>
      <c r="P18002" s="1">
        <f t="shared" si="892"/>
        <v>-3.125E-2</v>
      </c>
      <c r="Q18002">
        <f t="shared" si="893"/>
        <v>-0.15625</v>
      </c>
    </row>
    <row r="18003" spans="2:17" x14ac:dyDescent="0.25">
      <c r="B18003" t="s">
        <v>264</v>
      </c>
      <c r="C18003">
        <v>179291</v>
      </c>
      <c r="D18003">
        <v>1</v>
      </c>
      <c r="E18003">
        <v>1</v>
      </c>
      <c r="F18003">
        <v>3</v>
      </c>
      <c r="G18003">
        <v>42041</v>
      </c>
      <c r="H18003" t="s">
        <v>5</v>
      </c>
      <c r="I18003" t="s">
        <v>6</v>
      </c>
      <c r="J18003">
        <v>160</v>
      </c>
      <c r="K18003">
        <v>-5</v>
      </c>
      <c r="L18003" t="s">
        <v>240</v>
      </c>
      <c r="M18003" t="s">
        <v>5</v>
      </c>
      <c r="N18003" t="s">
        <v>257</v>
      </c>
      <c r="O18003" s="9">
        <f t="shared" si="891"/>
        <v>53.333333333333336</v>
      </c>
      <c r="P18003" s="1">
        <f t="shared" si="892"/>
        <v>-3.125E-2</v>
      </c>
      <c r="Q18003">
        <f t="shared" si="893"/>
        <v>-9.375E-2</v>
      </c>
    </row>
    <row r="18004" spans="2:17" x14ac:dyDescent="0.25">
      <c r="B18004" t="s">
        <v>264</v>
      </c>
      <c r="C18004">
        <v>165544</v>
      </c>
      <c r="D18004">
        <v>1</v>
      </c>
      <c r="E18004">
        <v>1</v>
      </c>
      <c r="F18004">
        <v>3.5</v>
      </c>
      <c r="G18004">
        <v>41577</v>
      </c>
      <c r="H18004" t="s">
        <v>7</v>
      </c>
      <c r="I18004" t="s">
        <v>8</v>
      </c>
      <c r="J18004">
        <v>192</v>
      </c>
      <c r="K18004">
        <v>-6</v>
      </c>
      <c r="L18004" t="s">
        <v>240</v>
      </c>
      <c r="M18004" t="s">
        <v>258</v>
      </c>
      <c r="N18004" t="s">
        <v>257</v>
      </c>
      <c r="O18004" s="9">
        <f t="shared" si="891"/>
        <v>54.857142857142854</v>
      </c>
      <c r="P18004" s="1">
        <f t="shared" si="892"/>
        <v>-3.125E-2</v>
      </c>
      <c r="Q18004">
        <f t="shared" si="893"/>
        <v>-0.109375</v>
      </c>
    </row>
    <row r="18005" spans="2:17" x14ac:dyDescent="0.25">
      <c r="B18005" t="s">
        <v>264</v>
      </c>
      <c r="C18005">
        <v>192439</v>
      </c>
      <c r="D18005">
        <v>1</v>
      </c>
      <c r="E18005">
        <v>1</v>
      </c>
      <c r="F18005">
        <v>4</v>
      </c>
      <c r="G18005">
        <v>42171</v>
      </c>
      <c r="H18005" t="s">
        <v>5</v>
      </c>
      <c r="I18005" t="s">
        <v>8</v>
      </c>
      <c r="J18005">
        <v>224</v>
      </c>
      <c r="K18005">
        <v>-7</v>
      </c>
      <c r="L18005" t="s">
        <v>240</v>
      </c>
      <c r="M18005" t="s">
        <v>5</v>
      </c>
      <c r="N18005" t="s">
        <v>257</v>
      </c>
      <c r="O18005" s="9">
        <f t="shared" si="891"/>
        <v>56</v>
      </c>
      <c r="P18005" s="1">
        <f t="shared" si="892"/>
        <v>-3.125E-2</v>
      </c>
      <c r="Q18005">
        <f t="shared" si="893"/>
        <v>-0.125</v>
      </c>
    </row>
    <row r="18006" spans="2:17" x14ac:dyDescent="0.25">
      <c r="B18006" t="s">
        <v>264</v>
      </c>
      <c r="C18006">
        <v>155988</v>
      </c>
      <c r="D18006">
        <v>1</v>
      </c>
      <c r="E18006">
        <v>1</v>
      </c>
      <c r="F18006">
        <v>2.5</v>
      </c>
      <c r="G18006">
        <v>41367</v>
      </c>
      <c r="H18006" t="s">
        <v>7</v>
      </c>
      <c r="I18006" t="s">
        <v>8</v>
      </c>
      <c r="J18006" t="s">
        <v>12</v>
      </c>
      <c r="K18006">
        <v>-5</v>
      </c>
      <c r="L18006" t="s">
        <v>240</v>
      </c>
      <c r="M18006" t="s">
        <v>258</v>
      </c>
      <c r="N18006" t="s">
        <v>257</v>
      </c>
      <c r="O18006" s="9">
        <f t="shared" si="891"/>
        <v>64</v>
      </c>
      <c r="P18006" s="1">
        <f t="shared" si="892"/>
        <v>-3.125E-2</v>
      </c>
      <c r="Q18006">
        <f t="shared" si="893"/>
        <v>-7.8125E-2</v>
      </c>
    </row>
    <row r="18007" spans="2:17" x14ac:dyDescent="0.25">
      <c r="B18007" t="s">
        <v>264</v>
      </c>
      <c r="C18007">
        <v>155551</v>
      </c>
      <c r="D18007">
        <v>1</v>
      </c>
      <c r="E18007">
        <v>1</v>
      </c>
      <c r="F18007">
        <v>2</v>
      </c>
      <c r="G18007">
        <v>41358</v>
      </c>
      <c r="H18007" t="s">
        <v>7</v>
      </c>
      <c r="I18007" t="s">
        <v>8</v>
      </c>
      <c r="J18007" t="s">
        <v>16</v>
      </c>
      <c r="K18007">
        <v>-4</v>
      </c>
      <c r="L18007" t="s">
        <v>240</v>
      </c>
      <c r="M18007" t="s">
        <v>258</v>
      </c>
      <c r="N18007" t="s">
        <v>257</v>
      </c>
      <c r="O18007" s="9">
        <f t="shared" si="891"/>
        <v>64</v>
      </c>
      <c r="P18007" s="1">
        <f t="shared" si="892"/>
        <v>-3.125E-2</v>
      </c>
      <c r="Q18007">
        <f t="shared" si="893"/>
        <v>-6.25E-2</v>
      </c>
    </row>
    <row r="18008" spans="2:17" x14ac:dyDescent="0.25">
      <c r="B18008" t="s">
        <v>264</v>
      </c>
      <c r="C18008">
        <v>182790</v>
      </c>
      <c r="D18008">
        <v>1</v>
      </c>
      <c r="E18008">
        <v>1</v>
      </c>
      <c r="F18008">
        <v>2.5</v>
      </c>
      <c r="G18008">
        <v>42354</v>
      </c>
      <c r="H18008" t="s">
        <v>5</v>
      </c>
      <c r="I18008" t="s">
        <v>6</v>
      </c>
      <c r="J18008">
        <v>160</v>
      </c>
      <c r="K18008">
        <v>-5</v>
      </c>
      <c r="L18008" t="s">
        <v>240</v>
      </c>
      <c r="M18008" t="s">
        <v>5</v>
      </c>
      <c r="N18008" t="s">
        <v>257</v>
      </c>
      <c r="O18008" s="9">
        <f t="shared" si="891"/>
        <v>64</v>
      </c>
      <c r="P18008" s="1">
        <f t="shared" si="892"/>
        <v>-3.125E-2</v>
      </c>
      <c r="Q18008">
        <f t="shared" si="893"/>
        <v>-7.8125E-2</v>
      </c>
    </row>
    <row r="18009" spans="2:17" x14ac:dyDescent="0.25">
      <c r="B18009" t="s">
        <v>264</v>
      </c>
      <c r="C18009">
        <v>168690</v>
      </c>
      <c r="D18009">
        <v>1</v>
      </c>
      <c r="E18009">
        <v>1</v>
      </c>
      <c r="F18009">
        <v>5</v>
      </c>
      <c r="G18009">
        <v>41752</v>
      </c>
      <c r="H18009" t="s">
        <v>7</v>
      </c>
      <c r="I18009" t="s">
        <v>8</v>
      </c>
      <c r="J18009">
        <v>191</v>
      </c>
      <c r="K18009">
        <v>-6</v>
      </c>
      <c r="L18009" t="s">
        <v>240</v>
      </c>
      <c r="M18009" t="s">
        <v>258</v>
      </c>
      <c r="N18009" t="s">
        <v>257</v>
      </c>
      <c r="O18009" s="9">
        <f t="shared" si="891"/>
        <v>38.200000000000003</v>
      </c>
      <c r="P18009" s="1">
        <f t="shared" si="892"/>
        <v>-3.1413612565445025E-2</v>
      </c>
      <c r="Q18009">
        <f t="shared" si="893"/>
        <v>-0.15706806282722513</v>
      </c>
    </row>
    <row r="18010" spans="2:17" x14ac:dyDescent="0.25">
      <c r="B18010" t="s">
        <v>264</v>
      </c>
      <c r="C18010">
        <v>155807</v>
      </c>
      <c r="D18010">
        <v>1</v>
      </c>
      <c r="E18010">
        <v>1</v>
      </c>
      <c r="F18010">
        <v>4</v>
      </c>
      <c r="G18010">
        <v>41356</v>
      </c>
      <c r="H18010" t="s">
        <v>5</v>
      </c>
      <c r="I18010" t="s">
        <v>8</v>
      </c>
      <c r="J18010">
        <v>191</v>
      </c>
      <c r="K18010">
        <v>-6</v>
      </c>
      <c r="L18010" t="s">
        <v>240</v>
      </c>
      <c r="M18010" t="s">
        <v>5</v>
      </c>
      <c r="N18010" t="s">
        <v>257</v>
      </c>
      <c r="O18010" s="9">
        <f t="shared" si="891"/>
        <v>47.75</v>
      </c>
      <c r="P18010" s="1">
        <f t="shared" si="892"/>
        <v>-3.1413612565445025E-2</v>
      </c>
      <c r="Q18010">
        <f t="shared" si="893"/>
        <v>-0.1256544502617801</v>
      </c>
    </row>
    <row r="18011" spans="2:17" x14ac:dyDescent="0.25">
      <c r="B18011" t="s">
        <v>264</v>
      </c>
      <c r="C18011">
        <v>159685</v>
      </c>
      <c r="D18011">
        <v>1</v>
      </c>
      <c r="E18011">
        <v>1</v>
      </c>
      <c r="F18011">
        <v>3.5</v>
      </c>
      <c r="G18011">
        <v>41485</v>
      </c>
      <c r="H18011" t="s">
        <v>7</v>
      </c>
      <c r="I18011" t="s">
        <v>8</v>
      </c>
      <c r="J18011">
        <v>159</v>
      </c>
      <c r="K18011">
        <v>-5</v>
      </c>
      <c r="L18011" t="s">
        <v>240</v>
      </c>
      <c r="M18011" t="s">
        <v>258</v>
      </c>
      <c r="N18011" t="s">
        <v>257</v>
      </c>
      <c r="O18011" s="9">
        <f t="shared" si="891"/>
        <v>45.428571428571431</v>
      </c>
      <c r="P18011" s="1">
        <f t="shared" si="892"/>
        <v>-3.1446540880503145E-2</v>
      </c>
      <c r="Q18011">
        <f t="shared" si="893"/>
        <v>-0.11006289308176101</v>
      </c>
    </row>
    <row r="18012" spans="2:17" x14ac:dyDescent="0.25">
      <c r="B18012" t="s">
        <v>264</v>
      </c>
      <c r="C18012">
        <v>159707</v>
      </c>
      <c r="D18012">
        <v>1</v>
      </c>
      <c r="E18012">
        <v>1</v>
      </c>
      <c r="F18012">
        <v>3.5</v>
      </c>
      <c r="G18012">
        <v>41487</v>
      </c>
      <c r="H18012" t="s">
        <v>7</v>
      </c>
      <c r="I18012" t="s">
        <v>8</v>
      </c>
      <c r="J18012">
        <v>159</v>
      </c>
      <c r="K18012">
        <v>-5</v>
      </c>
      <c r="L18012" t="s">
        <v>240</v>
      </c>
      <c r="M18012" t="s">
        <v>258</v>
      </c>
      <c r="N18012" t="s">
        <v>257</v>
      </c>
      <c r="O18012" s="9">
        <f t="shared" si="891"/>
        <v>45.428571428571431</v>
      </c>
      <c r="P18012" s="1">
        <f t="shared" si="892"/>
        <v>-3.1446540880503145E-2</v>
      </c>
      <c r="Q18012">
        <f t="shared" si="893"/>
        <v>-0.11006289308176101</v>
      </c>
    </row>
    <row r="18013" spans="2:17" x14ac:dyDescent="0.25">
      <c r="B18013" t="s">
        <v>264</v>
      </c>
      <c r="C18013">
        <v>168918</v>
      </c>
      <c r="D18013">
        <v>1</v>
      </c>
      <c r="E18013">
        <v>1</v>
      </c>
      <c r="F18013">
        <v>3.5</v>
      </c>
      <c r="G18013">
        <v>41744</v>
      </c>
      <c r="H18013" t="s">
        <v>5</v>
      </c>
      <c r="I18013" t="s">
        <v>8</v>
      </c>
      <c r="J18013">
        <v>159</v>
      </c>
      <c r="K18013">
        <v>-5</v>
      </c>
      <c r="L18013" t="s">
        <v>240</v>
      </c>
      <c r="M18013" t="s">
        <v>5</v>
      </c>
      <c r="N18013" t="s">
        <v>257</v>
      </c>
      <c r="O18013" s="9">
        <f t="shared" si="891"/>
        <v>45.428571428571431</v>
      </c>
      <c r="P18013" s="1">
        <f t="shared" si="892"/>
        <v>-3.1446540880503145E-2</v>
      </c>
      <c r="Q18013">
        <f t="shared" si="893"/>
        <v>-0.11006289308176101</v>
      </c>
    </row>
    <row r="18014" spans="2:17" x14ac:dyDescent="0.25">
      <c r="B18014" t="s">
        <v>264</v>
      </c>
      <c r="C18014">
        <v>181198</v>
      </c>
      <c r="D18014">
        <v>1</v>
      </c>
      <c r="E18014">
        <v>1</v>
      </c>
      <c r="F18014">
        <v>3.5</v>
      </c>
      <c r="G18014">
        <v>42107</v>
      </c>
      <c r="H18014" t="s">
        <v>5</v>
      </c>
      <c r="I18014" t="s">
        <v>6</v>
      </c>
      <c r="J18014">
        <v>159</v>
      </c>
      <c r="K18014">
        <v>-5</v>
      </c>
      <c r="L18014" t="s">
        <v>240</v>
      </c>
      <c r="M18014" t="s">
        <v>5</v>
      </c>
      <c r="N18014" t="s">
        <v>257</v>
      </c>
      <c r="O18014" s="9">
        <f t="shared" si="891"/>
        <v>45.428571428571431</v>
      </c>
      <c r="P18014" s="1">
        <f t="shared" si="892"/>
        <v>-3.1446540880503145E-2</v>
      </c>
      <c r="Q18014">
        <f t="shared" si="893"/>
        <v>-0.11006289308176101</v>
      </c>
    </row>
    <row r="18015" spans="2:17" x14ac:dyDescent="0.25">
      <c r="B18015" t="s">
        <v>264</v>
      </c>
      <c r="C18015">
        <v>181198</v>
      </c>
      <c r="D18015">
        <v>1</v>
      </c>
      <c r="E18015">
        <v>1</v>
      </c>
      <c r="F18015">
        <v>3.5</v>
      </c>
      <c r="G18015">
        <v>42107</v>
      </c>
      <c r="H18015" t="s">
        <v>5</v>
      </c>
      <c r="I18015" t="s">
        <v>6</v>
      </c>
      <c r="J18015">
        <v>159</v>
      </c>
      <c r="K18015">
        <v>-5</v>
      </c>
      <c r="L18015" t="s">
        <v>240</v>
      </c>
      <c r="M18015" t="s">
        <v>5</v>
      </c>
      <c r="N18015" t="s">
        <v>257</v>
      </c>
      <c r="O18015" s="9">
        <f t="shared" si="891"/>
        <v>45.428571428571431</v>
      </c>
      <c r="P18015" s="1">
        <f t="shared" si="892"/>
        <v>-3.1446540880503145E-2</v>
      </c>
      <c r="Q18015">
        <f t="shared" si="893"/>
        <v>-0.11006289308176101</v>
      </c>
    </row>
    <row r="18016" spans="2:17" x14ac:dyDescent="0.25">
      <c r="B18016" t="s">
        <v>264</v>
      </c>
      <c r="C18016">
        <v>183947</v>
      </c>
      <c r="D18016">
        <v>1</v>
      </c>
      <c r="E18016">
        <v>1</v>
      </c>
      <c r="F18016">
        <v>3</v>
      </c>
      <c r="G18016">
        <v>42305</v>
      </c>
      <c r="H18016" t="s">
        <v>5</v>
      </c>
      <c r="I18016" t="s">
        <v>6</v>
      </c>
      <c r="J18016">
        <v>159</v>
      </c>
      <c r="K18016">
        <v>-5</v>
      </c>
      <c r="L18016" t="s">
        <v>240</v>
      </c>
      <c r="M18016" t="s">
        <v>5</v>
      </c>
      <c r="N18016" t="s">
        <v>257</v>
      </c>
      <c r="O18016" s="9">
        <f t="shared" si="891"/>
        <v>53</v>
      </c>
      <c r="P18016" s="1">
        <f t="shared" si="892"/>
        <v>-3.1446540880503145E-2</v>
      </c>
      <c r="Q18016">
        <f t="shared" si="893"/>
        <v>-9.4339622641509441E-2</v>
      </c>
    </row>
    <row r="18017" spans="2:17" x14ac:dyDescent="0.25">
      <c r="B18017" t="s">
        <v>264</v>
      </c>
      <c r="C18017">
        <v>188110</v>
      </c>
      <c r="D18017">
        <v>1</v>
      </c>
      <c r="E18017">
        <v>1</v>
      </c>
      <c r="F18017">
        <v>4</v>
      </c>
      <c r="G18017">
        <v>42332</v>
      </c>
      <c r="H18017" t="s">
        <v>7</v>
      </c>
      <c r="I18017" t="s">
        <v>8</v>
      </c>
      <c r="J18017">
        <v>127</v>
      </c>
      <c r="K18017">
        <v>-4</v>
      </c>
      <c r="L18017" t="s">
        <v>240</v>
      </c>
      <c r="M18017" t="s">
        <v>258</v>
      </c>
      <c r="N18017" t="s">
        <v>257</v>
      </c>
      <c r="O18017" s="9">
        <f t="shared" si="891"/>
        <v>31.75</v>
      </c>
      <c r="P18017" s="1">
        <f t="shared" si="892"/>
        <v>-3.1496062992125984E-2</v>
      </c>
      <c r="Q18017">
        <f t="shared" si="893"/>
        <v>-0.12598425196850394</v>
      </c>
    </row>
    <row r="18018" spans="2:17" x14ac:dyDescent="0.25">
      <c r="B18018" t="s">
        <v>264</v>
      </c>
      <c r="C18018">
        <v>186487</v>
      </c>
      <c r="D18018">
        <v>1</v>
      </c>
      <c r="E18018">
        <v>1</v>
      </c>
      <c r="F18018">
        <v>3</v>
      </c>
      <c r="G18018">
        <v>42327</v>
      </c>
      <c r="H18018" t="s">
        <v>5</v>
      </c>
      <c r="I18018" t="s">
        <v>6</v>
      </c>
      <c r="J18018">
        <v>127</v>
      </c>
      <c r="K18018">
        <v>-4</v>
      </c>
      <c r="L18018" t="s">
        <v>240</v>
      </c>
      <c r="M18018" t="s">
        <v>5</v>
      </c>
      <c r="N18018" t="s">
        <v>257</v>
      </c>
      <c r="O18018" s="9">
        <f t="shared" si="891"/>
        <v>42.333333333333336</v>
      </c>
      <c r="P18018" s="1">
        <f t="shared" si="892"/>
        <v>-3.1496062992125984E-2</v>
      </c>
      <c r="Q18018">
        <f t="shared" si="893"/>
        <v>-9.4488188976377951E-2</v>
      </c>
    </row>
    <row r="18019" spans="2:17" x14ac:dyDescent="0.25">
      <c r="B18019" t="s">
        <v>264</v>
      </c>
      <c r="C18019">
        <v>186486</v>
      </c>
      <c r="D18019">
        <v>1</v>
      </c>
      <c r="E18019">
        <v>1</v>
      </c>
      <c r="F18019">
        <v>3</v>
      </c>
      <c r="G18019">
        <v>42327</v>
      </c>
      <c r="H18019" t="s">
        <v>5</v>
      </c>
      <c r="I18019" t="s">
        <v>6</v>
      </c>
      <c r="J18019">
        <v>127</v>
      </c>
      <c r="K18019">
        <v>-4</v>
      </c>
      <c r="L18019" t="s">
        <v>240</v>
      </c>
      <c r="M18019" t="s">
        <v>5</v>
      </c>
      <c r="N18019" t="s">
        <v>257</v>
      </c>
      <c r="O18019" s="9">
        <f t="shared" si="891"/>
        <v>42.333333333333336</v>
      </c>
      <c r="P18019" s="1">
        <f t="shared" si="892"/>
        <v>-3.1496062992125984E-2</v>
      </c>
      <c r="Q18019">
        <f t="shared" si="893"/>
        <v>-9.4488188976377951E-2</v>
      </c>
    </row>
    <row r="18020" spans="2:17" x14ac:dyDescent="0.25">
      <c r="B18020" t="s">
        <v>264</v>
      </c>
      <c r="C18020">
        <v>186493</v>
      </c>
      <c r="D18020">
        <v>1</v>
      </c>
      <c r="E18020">
        <v>1</v>
      </c>
      <c r="F18020">
        <v>3</v>
      </c>
      <c r="G18020">
        <v>42327</v>
      </c>
      <c r="H18020" t="s">
        <v>5</v>
      </c>
      <c r="I18020" t="s">
        <v>6</v>
      </c>
      <c r="J18020">
        <v>127</v>
      </c>
      <c r="K18020">
        <v>-4</v>
      </c>
      <c r="L18020" t="s">
        <v>240</v>
      </c>
      <c r="M18020" t="s">
        <v>5</v>
      </c>
      <c r="N18020" t="s">
        <v>257</v>
      </c>
      <c r="O18020" s="9">
        <f t="shared" si="891"/>
        <v>42.333333333333336</v>
      </c>
      <c r="P18020" s="1">
        <f t="shared" si="892"/>
        <v>-3.1496062992125984E-2</v>
      </c>
      <c r="Q18020">
        <f t="shared" si="893"/>
        <v>-9.4488188976377951E-2</v>
      </c>
    </row>
    <row r="18021" spans="2:17" x14ac:dyDescent="0.25">
      <c r="B18021" t="s">
        <v>264</v>
      </c>
      <c r="C18021">
        <v>164436</v>
      </c>
      <c r="D18021">
        <v>1</v>
      </c>
      <c r="E18021">
        <v>1</v>
      </c>
      <c r="F18021">
        <v>4</v>
      </c>
      <c r="G18021">
        <v>41623</v>
      </c>
      <c r="H18021" t="s">
        <v>5</v>
      </c>
      <c r="I18021" t="s">
        <v>6</v>
      </c>
      <c r="J18021">
        <v>222</v>
      </c>
      <c r="K18021">
        <v>-7</v>
      </c>
      <c r="L18021" t="s">
        <v>240</v>
      </c>
      <c r="M18021" t="s">
        <v>5</v>
      </c>
      <c r="N18021" t="s">
        <v>257</v>
      </c>
      <c r="O18021" s="9">
        <f t="shared" si="891"/>
        <v>55.5</v>
      </c>
      <c r="P18021" s="1">
        <f t="shared" si="892"/>
        <v>-3.1531531531531529E-2</v>
      </c>
      <c r="Q18021">
        <f t="shared" si="893"/>
        <v>-0.12612612612612611</v>
      </c>
    </row>
    <row r="18022" spans="2:17" x14ac:dyDescent="0.25">
      <c r="B18022" t="s">
        <v>264</v>
      </c>
      <c r="C18022">
        <v>183692</v>
      </c>
      <c r="D18022">
        <v>2</v>
      </c>
      <c r="E18022">
        <v>2</v>
      </c>
      <c r="F18022">
        <v>50</v>
      </c>
      <c r="G18022">
        <v>42298</v>
      </c>
      <c r="H18022" t="s">
        <v>7</v>
      </c>
      <c r="I18022" t="s">
        <v>8</v>
      </c>
      <c r="J18022">
        <v>1744</v>
      </c>
      <c r="K18022">
        <v>-55</v>
      </c>
      <c r="L18022" t="s">
        <v>239</v>
      </c>
      <c r="M18022" t="s">
        <v>258</v>
      </c>
      <c r="N18022" t="s">
        <v>257</v>
      </c>
      <c r="O18022" s="9">
        <f t="shared" si="891"/>
        <v>34.880000000000003</v>
      </c>
      <c r="P18022" s="1">
        <f t="shared" si="892"/>
        <v>-3.153669724770642E-2</v>
      </c>
      <c r="Q18022">
        <f t="shared" si="893"/>
        <v>-1.576834862385321</v>
      </c>
    </row>
    <row r="18023" spans="2:17" x14ac:dyDescent="0.25">
      <c r="B18023" t="s">
        <v>264</v>
      </c>
      <c r="C18023">
        <v>180316</v>
      </c>
      <c r="D18023">
        <v>2</v>
      </c>
      <c r="E18023">
        <v>1</v>
      </c>
      <c r="F18023">
        <v>7.5</v>
      </c>
      <c r="G18023">
        <v>42022</v>
      </c>
      <c r="H18023" t="s">
        <v>5</v>
      </c>
      <c r="I18023" t="s">
        <v>6</v>
      </c>
      <c r="J18023">
        <v>190</v>
      </c>
      <c r="K18023">
        <v>-6</v>
      </c>
      <c r="L18023" t="s">
        <v>239</v>
      </c>
      <c r="M18023" t="s">
        <v>5</v>
      </c>
      <c r="N18023" t="s">
        <v>257</v>
      </c>
      <c r="O18023" s="9">
        <f t="shared" si="891"/>
        <v>25.333333333333332</v>
      </c>
      <c r="P18023" s="1">
        <f t="shared" si="892"/>
        <v>-3.1578947368421054E-2</v>
      </c>
      <c r="Q18023">
        <f t="shared" si="893"/>
        <v>-0.23684210526315791</v>
      </c>
    </row>
    <row r="18024" spans="2:17" x14ac:dyDescent="0.25">
      <c r="B18024" t="s">
        <v>264</v>
      </c>
      <c r="C18024">
        <v>185746</v>
      </c>
      <c r="D18024">
        <v>1</v>
      </c>
      <c r="E18024">
        <v>1</v>
      </c>
      <c r="F18024">
        <v>3</v>
      </c>
      <c r="G18024">
        <v>42192</v>
      </c>
      <c r="H18024" t="s">
        <v>7</v>
      </c>
      <c r="I18024" t="s">
        <v>8</v>
      </c>
      <c r="J18024">
        <v>95</v>
      </c>
      <c r="K18024">
        <v>-3</v>
      </c>
      <c r="L18024" t="s">
        <v>240</v>
      </c>
      <c r="M18024" t="s">
        <v>258</v>
      </c>
      <c r="N18024" t="s">
        <v>257</v>
      </c>
      <c r="O18024" s="9">
        <f t="shared" si="891"/>
        <v>31.666666666666668</v>
      </c>
      <c r="P18024" s="1">
        <f t="shared" si="892"/>
        <v>-3.1578947368421054E-2</v>
      </c>
      <c r="Q18024">
        <f t="shared" si="893"/>
        <v>-9.4736842105263161E-2</v>
      </c>
    </row>
    <row r="18025" spans="2:17" x14ac:dyDescent="0.25">
      <c r="B18025" t="s">
        <v>264</v>
      </c>
      <c r="C18025">
        <v>170939</v>
      </c>
      <c r="D18025">
        <v>1</v>
      </c>
      <c r="E18025">
        <v>1</v>
      </c>
      <c r="F18025">
        <v>2</v>
      </c>
      <c r="G18025">
        <v>41749</v>
      </c>
      <c r="H18025" t="s">
        <v>5</v>
      </c>
      <c r="I18025" t="s">
        <v>6</v>
      </c>
      <c r="J18025">
        <v>95</v>
      </c>
      <c r="K18025">
        <v>-3</v>
      </c>
      <c r="L18025" t="s">
        <v>240</v>
      </c>
      <c r="M18025" t="s">
        <v>5</v>
      </c>
      <c r="N18025" t="s">
        <v>257</v>
      </c>
      <c r="O18025" s="9">
        <f t="shared" si="891"/>
        <v>47.5</v>
      </c>
      <c r="P18025" s="1">
        <f t="shared" si="892"/>
        <v>-3.1578947368421054E-2</v>
      </c>
      <c r="Q18025">
        <f t="shared" si="893"/>
        <v>-6.3157894736842107E-2</v>
      </c>
    </row>
    <row r="18026" spans="2:17" x14ac:dyDescent="0.25">
      <c r="B18026" t="s">
        <v>264</v>
      </c>
      <c r="C18026">
        <v>186193</v>
      </c>
      <c r="D18026">
        <v>1</v>
      </c>
      <c r="E18026">
        <v>1</v>
      </c>
      <c r="F18026">
        <v>3.5</v>
      </c>
      <c r="G18026">
        <v>42193</v>
      </c>
      <c r="H18026" t="s">
        <v>5</v>
      </c>
      <c r="I18026" t="s">
        <v>6</v>
      </c>
      <c r="J18026">
        <v>190</v>
      </c>
      <c r="K18026">
        <v>-6</v>
      </c>
      <c r="L18026" t="s">
        <v>240</v>
      </c>
      <c r="M18026" t="s">
        <v>5</v>
      </c>
      <c r="N18026" t="s">
        <v>257</v>
      </c>
      <c r="O18026" s="9">
        <f t="shared" si="891"/>
        <v>54.285714285714285</v>
      </c>
      <c r="P18026" s="1">
        <f t="shared" si="892"/>
        <v>-3.1578947368421054E-2</v>
      </c>
      <c r="Q18026">
        <f t="shared" si="893"/>
        <v>-0.11052631578947369</v>
      </c>
    </row>
    <row r="18027" spans="2:17" x14ac:dyDescent="0.25">
      <c r="B18027" t="s">
        <v>264</v>
      </c>
      <c r="C18027">
        <v>184715</v>
      </c>
      <c r="D18027">
        <v>2</v>
      </c>
      <c r="E18027">
        <v>1</v>
      </c>
      <c r="F18027">
        <v>9</v>
      </c>
      <c r="G18027">
        <v>42174</v>
      </c>
      <c r="H18027" t="s">
        <v>5</v>
      </c>
      <c r="I18027" t="s">
        <v>6</v>
      </c>
      <c r="J18027">
        <v>158</v>
      </c>
      <c r="K18027">
        <v>-5</v>
      </c>
      <c r="L18027" t="s">
        <v>239</v>
      </c>
      <c r="M18027" t="s">
        <v>5</v>
      </c>
      <c r="N18027" t="s">
        <v>257</v>
      </c>
      <c r="O18027" s="9">
        <f t="shared" si="891"/>
        <v>17.555555555555557</v>
      </c>
      <c r="P18027" s="1">
        <f t="shared" si="892"/>
        <v>-3.1645569620253167E-2</v>
      </c>
      <c r="Q18027">
        <f t="shared" si="893"/>
        <v>-0.2848101265822785</v>
      </c>
    </row>
    <row r="18028" spans="2:17" x14ac:dyDescent="0.25">
      <c r="B18028" t="s">
        <v>264</v>
      </c>
      <c r="C18028">
        <v>184715</v>
      </c>
      <c r="D18028">
        <v>2</v>
      </c>
      <c r="E18028">
        <v>2</v>
      </c>
      <c r="F18028">
        <v>9</v>
      </c>
      <c r="G18028">
        <v>42174</v>
      </c>
      <c r="H18028" t="s">
        <v>5</v>
      </c>
      <c r="I18028" t="s">
        <v>6</v>
      </c>
      <c r="J18028">
        <v>158</v>
      </c>
      <c r="K18028">
        <v>-5</v>
      </c>
      <c r="L18028" t="s">
        <v>239</v>
      </c>
      <c r="M18028" t="s">
        <v>5</v>
      </c>
      <c r="N18028" t="s">
        <v>257</v>
      </c>
      <c r="O18028" s="9">
        <f t="shared" si="891"/>
        <v>17.555555555555557</v>
      </c>
      <c r="P18028" s="1">
        <f t="shared" si="892"/>
        <v>-3.1645569620253167E-2</v>
      </c>
      <c r="Q18028">
        <f t="shared" si="893"/>
        <v>-0.2848101265822785</v>
      </c>
    </row>
    <row r="18029" spans="2:17" x14ac:dyDescent="0.25">
      <c r="B18029" t="s">
        <v>264</v>
      </c>
      <c r="C18029">
        <v>183142</v>
      </c>
      <c r="D18029">
        <v>2</v>
      </c>
      <c r="E18029">
        <v>2</v>
      </c>
      <c r="F18029">
        <v>10</v>
      </c>
      <c r="G18029">
        <v>42296</v>
      </c>
      <c r="H18029" t="s">
        <v>5</v>
      </c>
      <c r="I18029" t="s">
        <v>6</v>
      </c>
      <c r="J18029">
        <v>221</v>
      </c>
      <c r="K18029">
        <v>-7</v>
      </c>
      <c r="L18029" t="s">
        <v>239</v>
      </c>
      <c r="M18029" t="s">
        <v>5</v>
      </c>
      <c r="N18029" t="s">
        <v>257</v>
      </c>
      <c r="O18029" s="9">
        <f t="shared" si="891"/>
        <v>22.1</v>
      </c>
      <c r="P18029" s="1">
        <f t="shared" si="892"/>
        <v>-3.1674208144796379E-2</v>
      </c>
      <c r="Q18029">
        <f t="shared" si="893"/>
        <v>-0.31674208144796379</v>
      </c>
    </row>
    <row r="18030" spans="2:17" x14ac:dyDescent="0.25">
      <c r="B18030" t="s">
        <v>264</v>
      </c>
      <c r="C18030">
        <v>182256</v>
      </c>
      <c r="D18030">
        <v>2</v>
      </c>
      <c r="E18030">
        <v>1</v>
      </c>
      <c r="F18030">
        <v>10</v>
      </c>
      <c r="G18030">
        <v>41892</v>
      </c>
      <c r="H18030" t="s">
        <v>7</v>
      </c>
      <c r="I18030" t="s">
        <v>8</v>
      </c>
      <c r="J18030">
        <v>126</v>
      </c>
      <c r="K18030">
        <v>-4</v>
      </c>
      <c r="L18030" t="s">
        <v>239</v>
      </c>
      <c r="M18030" t="s">
        <v>258</v>
      </c>
      <c r="N18030" t="s">
        <v>257</v>
      </c>
      <c r="O18030" s="9">
        <f t="shared" si="891"/>
        <v>12.6</v>
      </c>
      <c r="P18030" s="1">
        <f t="shared" si="892"/>
        <v>-3.1746031746031744E-2</v>
      </c>
      <c r="Q18030">
        <f t="shared" si="893"/>
        <v>-0.31746031746031744</v>
      </c>
    </row>
    <row r="18031" spans="2:17" x14ac:dyDescent="0.25">
      <c r="B18031" t="s">
        <v>264</v>
      </c>
      <c r="C18031">
        <v>182283</v>
      </c>
      <c r="D18031">
        <v>2</v>
      </c>
      <c r="E18031">
        <v>2</v>
      </c>
      <c r="F18031">
        <v>10</v>
      </c>
      <c r="G18031">
        <v>41897</v>
      </c>
      <c r="H18031" t="s">
        <v>7</v>
      </c>
      <c r="I18031" t="s">
        <v>8</v>
      </c>
      <c r="J18031">
        <v>126</v>
      </c>
      <c r="K18031">
        <v>-4</v>
      </c>
      <c r="L18031" t="s">
        <v>239</v>
      </c>
      <c r="M18031" t="s">
        <v>258</v>
      </c>
      <c r="N18031" t="s">
        <v>257</v>
      </c>
      <c r="O18031" s="9">
        <f t="shared" si="891"/>
        <v>12.6</v>
      </c>
      <c r="P18031" s="1">
        <f t="shared" si="892"/>
        <v>-3.1746031746031744E-2</v>
      </c>
      <c r="Q18031">
        <f t="shared" si="893"/>
        <v>-0.31746031746031744</v>
      </c>
    </row>
    <row r="18032" spans="2:17" x14ac:dyDescent="0.25">
      <c r="B18032" t="s">
        <v>264</v>
      </c>
      <c r="C18032">
        <v>180242</v>
      </c>
      <c r="D18032">
        <v>2</v>
      </c>
      <c r="E18032">
        <v>2</v>
      </c>
      <c r="F18032">
        <v>10</v>
      </c>
      <c r="G18032">
        <v>42012</v>
      </c>
      <c r="H18032" t="s">
        <v>7</v>
      </c>
      <c r="I18032" t="s">
        <v>8</v>
      </c>
      <c r="J18032">
        <v>126</v>
      </c>
      <c r="K18032">
        <v>-4</v>
      </c>
      <c r="L18032" t="s">
        <v>239</v>
      </c>
      <c r="M18032" t="s">
        <v>258</v>
      </c>
      <c r="N18032" t="s">
        <v>257</v>
      </c>
      <c r="O18032" s="9">
        <f t="shared" si="891"/>
        <v>12.6</v>
      </c>
      <c r="P18032" s="1">
        <f t="shared" si="892"/>
        <v>-3.1746031746031744E-2</v>
      </c>
      <c r="Q18032">
        <f t="shared" si="893"/>
        <v>-0.31746031746031744</v>
      </c>
    </row>
    <row r="18033" spans="2:17" x14ac:dyDescent="0.25">
      <c r="B18033" t="s">
        <v>264</v>
      </c>
      <c r="C18033">
        <v>190049</v>
      </c>
      <c r="D18033">
        <v>2</v>
      </c>
      <c r="E18033">
        <v>2</v>
      </c>
      <c r="F18033">
        <v>15</v>
      </c>
      <c r="G18033">
        <v>42123</v>
      </c>
      <c r="H18033" t="s">
        <v>5</v>
      </c>
      <c r="I18033" t="s">
        <v>6</v>
      </c>
      <c r="J18033">
        <v>189</v>
      </c>
      <c r="K18033">
        <v>-6</v>
      </c>
      <c r="L18033" t="s">
        <v>239</v>
      </c>
      <c r="M18033" t="s">
        <v>5</v>
      </c>
      <c r="N18033" t="s">
        <v>257</v>
      </c>
      <c r="O18033" s="9">
        <f t="shared" si="891"/>
        <v>12.6</v>
      </c>
      <c r="P18033" s="1">
        <f t="shared" si="892"/>
        <v>-3.1746031746031744E-2</v>
      </c>
      <c r="Q18033">
        <f t="shared" si="893"/>
        <v>-0.47619047619047616</v>
      </c>
    </row>
    <row r="18034" spans="2:17" x14ac:dyDescent="0.25">
      <c r="B18034" t="s">
        <v>264</v>
      </c>
      <c r="C18034">
        <v>179917</v>
      </c>
      <c r="D18034">
        <v>2</v>
      </c>
      <c r="E18034">
        <v>2</v>
      </c>
      <c r="F18034">
        <v>10</v>
      </c>
      <c r="G18034">
        <v>42052</v>
      </c>
      <c r="H18034" t="s">
        <v>5</v>
      </c>
      <c r="I18034" t="s">
        <v>6</v>
      </c>
      <c r="J18034">
        <v>189</v>
      </c>
      <c r="K18034">
        <v>-6</v>
      </c>
      <c r="L18034" t="s">
        <v>239</v>
      </c>
      <c r="M18034" t="s">
        <v>5</v>
      </c>
      <c r="N18034" t="s">
        <v>257</v>
      </c>
      <c r="O18034" s="9">
        <f t="shared" si="891"/>
        <v>18.899999999999999</v>
      </c>
      <c r="P18034" s="1">
        <f t="shared" si="892"/>
        <v>-3.1746031746031744E-2</v>
      </c>
      <c r="Q18034">
        <f t="shared" si="893"/>
        <v>-0.31746031746031744</v>
      </c>
    </row>
    <row r="18035" spans="2:17" x14ac:dyDescent="0.25">
      <c r="B18035" t="s">
        <v>264</v>
      </c>
      <c r="C18035">
        <v>179920</v>
      </c>
      <c r="D18035">
        <v>2</v>
      </c>
      <c r="E18035">
        <v>1</v>
      </c>
      <c r="F18035">
        <v>10</v>
      </c>
      <c r="G18035">
        <v>42052</v>
      </c>
      <c r="H18035" t="s">
        <v>5</v>
      </c>
      <c r="I18035" t="s">
        <v>6</v>
      </c>
      <c r="J18035">
        <v>189</v>
      </c>
      <c r="K18035">
        <v>-6</v>
      </c>
      <c r="L18035" t="s">
        <v>239</v>
      </c>
      <c r="M18035" t="s">
        <v>5</v>
      </c>
      <c r="N18035" t="s">
        <v>257</v>
      </c>
      <c r="O18035" s="9">
        <f t="shared" si="891"/>
        <v>18.899999999999999</v>
      </c>
      <c r="P18035" s="1">
        <f t="shared" si="892"/>
        <v>-3.1746031746031744E-2</v>
      </c>
      <c r="Q18035">
        <f t="shared" si="893"/>
        <v>-0.31746031746031744</v>
      </c>
    </row>
    <row r="18036" spans="2:17" x14ac:dyDescent="0.25">
      <c r="B18036" t="s">
        <v>264</v>
      </c>
      <c r="C18036">
        <v>179791</v>
      </c>
      <c r="D18036">
        <v>2</v>
      </c>
      <c r="E18036">
        <v>1</v>
      </c>
      <c r="F18036">
        <v>8</v>
      </c>
      <c r="G18036">
        <v>42048</v>
      </c>
      <c r="H18036" t="s">
        <v>5</v>
      </c>
      <c r="I18036" t="s">
        <v>6</v>
      </c>
      <c r="J18036">
        <v>189</v>
      </c>
      <c r="K18036">
        <v>-6</v>
      </c>
      <c r="L18036" t="s">
        <v>239</v>
      </c>
      <c r="M18036" t="s">
        <v>5</v>
      </c>
      <c r="N18036" t="s">
        <v>257</v>
      </c>
      <c r="O18036" s="9">
        <f t="shared" si="891"/>
        <v>23.625</v>
      </c>
      <c r="P18036" s="1">
        <f t="shared" si="892"/>
        <v>-3.1746031746031744E-2</v>
      </c>
      <c r="Q18036">
        <f t="shared" si="893"/>
        <v>-0.25396825396825395</v>
      </c>
    </row>
    <row r="18037" spans="2:17" x14ac:dyDescent="0.25">
      <c r="B18037" t="s">
        <v>264</v>
      </c>
      <c r="C18037">
        <v>165710</v>
      </c>
      <c r="D18037">
        <v>1</v>
      </c>
      <c r="E18037">
        <v>1</v>
      </c>
      <c r="F18037">
        <v>5</v>
      </c>
      <c r="G18037">
        <v>41605</v>
      </c>
      <c r="H18037" t="s">
        <v>7</v>
      </c>
      <c r="I18037" t="s">
        <v>8</v>
      </c>
      <c r="J18037">
        <v>126</v>
      </c>
      <c r="K18037">
        <v>-4</v>
      </c>
      <c r="L18037" t="s">
        <v>240</v>
      </c>
      <c r="M18037" t="s">
        <v>258</v>
      </c>
      <c r="N18037" t="s">
        <v>257</v>
      </c>
      <c r="O18037" s="9">
        <f t="shared" si="891"/>
        <v>25.2</v>
      </c>
      <c r="P18037" s="1">
        <f t="shared" si="892"/>
        <v>-3.1746031746031744E-2</v>
      </c>
      <c r="Q18037">
        <f t="shared" si="893"/>
        <v>-0.15873015873015872</v>
      </c>
    </row>
    <row r="18038" spans="2:17" x14ac:dyDescent="0.25">
      <c r="B18038" t="s">
        <v>264</v>
      </c>
      <c r="C18038">
        <v>161539</v>
      </c>
      <c r="D18038">
        <v>1</v>
      </c>
      <c r="E18038">
        <v>1</v>
      </c>
      <c r="F18038">
        <v>3</v>
      </c>
      <c r="G18038">
        <v>41430</v>
      </c>
      <c r="H18038" t="s">
        <v>5</v>
      </c>
      <c r="I18038" t="s">
        <v>6</v>
      </c>
      <c r="J18038">
        <v>126</v>
      </c>
      <c r="K18038">
        <v>-4</v>
      </c>
      <c r="L18038" t="s">
        <v>240</v>
      </c>
      <c r="M18038" t="s">
        <v>5</v>
      </c>
      <c r="N18038" t="s">
        <v>257</v>
      </c>
      <c r="O18038" s="9">
        <f t="shared" si="891"/>
        <v>42</v>
      </c>
      <c r="P18038" s="1">
        <f t="shared" si="892"/>
        <v>-3.1746031746031744E-2</v>
      </c>
      <c r="Q18038">
        <f t="shared" si="893"/>
        <v>-9.5238095238095233E-2</v>
      </c>
    </row>
    <row r="18039" spans="2:17" x14ac:dyDescent="0.25">
      <c r="B18039" t="s">
        <v>264</v>
      </c>
      <c r="C18039">
        <v>161561</v>
      </c>
      <c r="D18039">
        <v>1</v>
      </c>
      <c r="E18039">
        <v>1</v>
      </c>
      <c r="F18039">
        <v>3</v>
      </c>
      <c r="G18039">
        <v>41437</v>
      </c>
      <c r="H18039" t="s">
        <v>5</v>
      </c>
      <c r="I18039" t="s">
        <v>6</v>
      </c>
      <c r="J18039">
        <v>126</v>
      </c>
      <c r="K18039">
        <v>-4</v>
      </c>
      <c r="L18039" t="s">
        <v>240</v>
      </c>
      <c r="M18039" t="s">
        <v>5</v>
      </c>
      <c r="N18039" t="s">
        <v>257</v>
      </c>
      <c r="O18039" s="9">
        <f t="shared" si="891"/>
        <v>42</v>
      </c>
      <c r="P18039" s="1">
        <f t="shared" si="892"/>
        <v>-3.1746031746031744E-2</v>
      </c>
      <c r="Q18039">
        <f t="shared" si="893"/>
        <v>-9.5238095238095233E-2</v>
      </c>
    </row>
    <row r="18040" spans="2:17" x14ac:dyDescent="0.25">
      <c r="B18040" t="s">
        <v>264</v>
      </c>
      <c r="C18040">
        <v>159502</v>
      </c>
      <c r="D18040">
        <v>1</v>
      </c>
      <c r="E18040">
        <v>1</v>
      </c>
      <c r="F18040">
        <v>3</v>
      </c>
      <c r="G18040">
        <v>41468</v>
      </c>
      <c r="H18040" t="s">
        <v>5</v>
      </c>
      <c r="I18040" t="s">
        <v>6</v>
      </c>
      <c r="J18040">
        <v>126</v>
      </c>
      <c r="K18040">
        <v>-4</v>
      </c>
      <c r="L18040" t="s">
        <v>240</v>
      </c>
      <c r="M18040" t="s">
        <v>5</v>
      </c>
      <c r="N18040" t="s">
        <v>257</v>
      </c>
      <c r="O18040" s="9">
        <f t="shared" si="891"/>
        <v>42</v>
      </c>
      <c r="P18040" s="1">
        <f t="shared" si="892"/>
        <v>-3.1746031746031744E-2</v>
      </c>
      <c r="Q18040">
        <f t="shared" si="893"/>
        <v>-9.5238095238095233E-2</v>
      </c>
    </row>
    <row r="18041" spans="2:17" x14ac:dyDescent="0.25">
      <c r="B18041" t="s">
        <v>264</v>
      </c>
      <c r="C18041">
        <v>159868</v>
      </c>
      <c r="D18041">
        <v>1</v>
      </c>
      <c r="E18041">
        <v>1</v>
      </c>
      <c r="F18041">
        <v>3</v>
      </c>
      <c r="G18041">
        <v>41478</v>
      </c>
      <c r="H18041" t="s">
        <v>5</v>
      </c>
      <c r="I18041" t="s">
        <v>6</v>
      </c>
      <c r="J18041">
        <v>126</v>
      </c>
      <c r="K18041">
        <v>-4</v>
      </c>
      <c r="L18041" t="s">
        <v>240</v>
      </c>
      <c r="M18041" t="s">
        <v>5</v>
      </c>
      <c r="N18041" t="s">
        <v>257</v>
      </c>
      <c r="O18041" s="9">
        <f t="shared" si="891"/>
        <v>42</v>
      </c>
      <c r="P18041" s="1">
        <f t="shared" si="892"/>
        <v>-3.1746031746031744E-2</v>
      </c>
      <c r="Q18041">
        <f t="shared" si="893"/>
        <v>-9.5238095238095233E-2</v>
      </c>
    </row>
    <row r="18042" spans="2:17" x14ac:dyDescent="0.25">
      <c r="B18042" t="s">
        <v>264</v>
      </c>
      <c r="C18042">
        <v>177184</v>
      </c>
      <c r="D18042">
        <v>1</v>
      </c>
      <c r="E18042">
        <v>1</v>
      </c>
      <c r="F18042">
        <v>3</v>
      </c>
      <c r="G18042">
        <v>41879</v>
      </c>
      <c r="H18042" t="s">
        <v>5</v>
      </c>
      <c r="I18042" t="s">
        <v>6</v>
      </c>
      <c r="J18042">
        <v>126</v>
      </c>
      <c r="K18042">
        <v>-4</v>
      </c>
      <c r="L18042" t="s">
        <v>240</v>
      </c>
      <c r="M18042" t="s">
        <v>5</v>
      </c>
      <c r="N18042" t="s">
        <v>257</v>
      </c>
      <c r="O18042" s="9">
        <f t="shared" si="891"/>
        <v>42</v>
      </c>
      <c r="P18042" s="1">
        <f t="shared" si="892"/>
        <v>-3.1746031746031744E-2</v>
      </c>
      <c r="Q18042">
        <f t="shared" si="893"/>
        <v>-9.5238095238095233E-2</v>
      </c>
    </row>
    <row r="18043" spans="2:17" x14ac:dyDescent="0.25">
      <c r="B18043" t="s">
        <v>264</v>
      </c>
      <c r="C18043">
        <v>176982</v>
      </c>
      <c r="D18043">
        <v>1</v>
      </c>
      <c r="E18043">
        <v>1</v>
      </c>
      <c r="F18043">
        <v>3</v>
      </c>
      <c r="G18043">
        <v>42083</v>
      </c>
      <c r="H18043" t="s">
        <v>5</v>
      </c>
      <c r="I18043" t="s">
        <v>6</v>
      </c>
      <c r="J18043">
        <v>126</v>
      </c>
      <c r="K18043">
        <v>-4</v>
      </c>
      <c r="L18043" t="s">
        <v>240</v>
      </c>
      <c r="M18043" t="s">
        <v>5</v>
      </c>
      <c r="N18043" t="s">
        <v>257</v>
      </c>
      <c r="O18043" s="9">
        <f t="shared" ref="O18043:O18106" si="894">J18043/F18043</f>
        <v>42</v>
      </c>
      <c r="P18043" s="1">
        <f t="shared" ref="P18043:P18106" si="895">K18043/J18043</f>
        <v>-3.1746031746031744E-2</v>
      </c>
      <c r="Q18043">
        <f t="shared" si="893"/>
        <v>-9.5238095238095233E-2</v>
      </c>
    </row>
    <row r="18044" spans="2:17" x14ac:dyDescent="0.25">
      <c r="B18044" t="s">
        <v>264</v>
      </c>
      <c r="C18044">
        <v>184505</v>
      </c>
      <c r="D18044">
        <v>1</v>
      </c>
      <c r="E18044">
        <v>1</v>
      </c>
      <c r="F18044">
        <v>3</v>
      </c>
      <c r="G18044">
        <v>42172</v>
      </c>
      <c r="H18044" t="s">
        <v>5</v>
      </c>
      <c r="I18044" t="s">
        <v>6</v>
      </c>
      <c r="J18044">
        <v>126</v>
      </c>
      <c r="K18044">
        <v>-4</v>
      </c>
      <c r="L18044" t="s">
        <v>240</v>
      </c>
      <c r="M18044" t="s">
        <v>5</v>
      </c>
      <c r="N18044" t="s">
        <v>257</v>
      </c>
      <c r="O18044" s="9">
        <f t="shared" si="894"/>
        <v>42</v>
      </c>
      <c r="P18044" s="1">
        <f t="shared" si="895"/>
        <v>-3.1746031746031744E-2</v>
      </c>
      <c r="Q18044">
        <f t="shared" ref="Q18044:Q18107" si="896">F18044*P18044</f>
        <v>-9.5238095238095233E-2</v>
      </c>
    </row>
    <row r="18045" spans="2:17" x14ac:dyDescent="0.25">
      <c r="B18045" t="s">
        <v>264</v>
      </c>
      <c r="C18045">
        <v>182766</v>
      </c>
      <c r="D18045">
        <v>1</v>
      </c>
      <c r="E18045">
        <v>1</v>
      </c>
      <c r="F18045">
        <v>3</v>
      </c>
      <c r="G18045">
        <v>42333</v>
      </c>
      <c r="H18045" t="s">
        <v>5</v>
      </c>
      <c r="I18045" t="s">
        <v>6</v>
      </c>
      <c r="J18045">
        <v>126</v>
      </c>
      <c r="K18045">
        <v>-4</v>
      </c>
      <c r="L18045" t="s">
        <v>240</v>
      </c>
      <c r="M18045" t="s">
        <v>5</v>
      </c>
      <c r="N18045" t="s">
        <v>257</v>
      </c>
      <c r="O18045" s="9">
        <f t="shared" si="894"/>
        <v>42</v>
      </c>
      <c r="P18045" s="1">
        <f t="shared" si="895"/>
        <v>-3.1746031746031744E-2</v>
      </c>
      <c r="Q18045">
        <f t="shared" si="896"/>
        <v>-9.5238095238095233E-2</v>
      </c>
    </row>
    <row r="18046" spans="2:17" x14ac:dyDescent="0.25">
      <c r="B18046" t="s">
        <v>264</v>
      </c>
      <c r="C18046">
        <v>182770</v>
      </c>
      <c r="D18046">
        <v>1</v>
      </c>
      <c r="E18046">
        <v>1</v>
      </c>
      <c r="F18046">
        <v>3</v>
      </c>
      <c r="G18046">
        <v>42333</v>
      </c>
      <c r="H18046" t="s">
        <v>5</v>
      </c>
      <c r="I18046" t="s">
        <v>6</v>
      </c>
      <c r="J18046">
        <v>126</v>
      </c>
      <c r="K18046">
        <v>-4</v>
      </c>
      <c r="L18046" t="s">
        <v>240</v>
      </c>
      <c r="M18046" t="s">
        <v>5</v>
      </c>
      <c r="N18046" t="s">
        <v>257</v>
      </c>
      <c r="O18046" s="9">
        <f t="shared" si="894"/>
        <v>42</v>
      </c>
      <c r="P18046" s="1">
        <f t="shared" si="895"/>
        <v>-3.1746031746031744E-2</v>
      </c>
      <c r="Q18046">
        <f t="shared" si="896"/>
        <v>-9.5238095238095233E-2</v>
      </c>
    </row>
    <row r="18047" spans="2:17" x14ac:dyDescent="0.25">
      <c r="B18047" t="s">
        <v>264</v>
      </c>
      <c r="C18047">
        <v>162449</v>
      </c>
      <c r="D18047">
        <v>1</v>
      </c>
      <c r="E18047">
        <v>1</v>
      </c>
      <c r="F18047">
        <v>4</v>
      </c>
      <c r="G18047">
        <v>41560</v>
      </c>
      <c r="H18047" t="s">
        <v>5</v>
      </c>
      <c r="I18047" t="s">
        <v>8</v>
      </c>
      <c r="J18047">
        <v>157</v>
      </c>
      <c r="K18047">
        <v>-5</v>
      </c>
      <c r="L18047" t="s">
        <v>240</v>
      </c>
      <c r="M18047" t="s">
        <v>5</v>
      </c>
      <c r="N18047" t="s">
        <v>257</v>
      </c>
      <c r="O18047" s="9">
        <f t="shared" si="894"/>
        <v>39.25</v>
      </c>
      <c r="P18047" s="1">
        <f t="shared" si="895"/>
        <v>-3.1847133757961783E-2</v>
      </c>
      <c r="Q18047">
        <f t="shared" si="896"/>
        <v>-0.12738853503184713</v>
      </c>
    </row>
    <row r="18048" spans="2:17" x14ac:dyDescent="0.25">
      <c r="B18048" t="s">
        <v>264</v>
      </c>
      <c r="C18048">
        <v>168697</v>
      </c>
      <c r="D18048">
        <v>1</v>
      </c>
      <c r="E18048">
        <v>1</v>
      </c>
      <c r="F18048">
        <v>3.5</v>
      </c>
      <c r="G18048">
        <v>41752</v>
      </c>
      <c r="H18048" t="s">
        <v>5</v>
      </c>
      <c r="I18048" t="s">
        <v>8</v>
      </c>
      <c r="J18048">
        <v>157</v>
      </c>
      <c r="K18048">
        <v>-5</v>
      </c>
      <c r="L18048" t="s">
        <v>240</v>
      </c>
      <c r="M18048" t="s">
        <v>5</v>
      </c>
      <c r="N18048" t="s">
        <v>257</v>
      </c>
      <c r="O18048" s="9">
        <f t="shared" si="894"/>
        <v>44.857142857142854</v>
      </c>
      <c r="P18048" s="1">
        <f t="shared" si="895"/>
        <v>-3.1847133757961783E-2</v>
      </c>
      <c r="Q18048">
        <f t="shared" si="896"/>
        <v>-0.11146496815286625</v>
      </c>
    </row>
    <row r="18049" spans="2:17" x14ac:dyDescent="0.25">
      <c r="B18049" t="s">
        <v>264</v>
      </c>
      <c r="C18049">
        <v>185526</v>
      </c>
      <c r="D18049">
        <v>2</v>
      </c>
      <c r="E18049">
        <v>1</v>
      </c>
      <c r="F18049">
        <v>8</v>
      </c>
      <c r="G18049">
        <v>42172</v>
      </c>
      <c r="H18049" t="s">
        <v>5</v>
      </c>
      <c r="I18049" t="s">
        <v>6</v>
      </c>
      <c r="J18049">
        <v>188</v>
      </c>
      <c r="K18049">
        <v>-6</v>
      </c>
      <c r="L18049" t="s">
        <v>239</v>
      </c>
      <c r="M18049" t="s">
        <v>5</v>
      </c>
      <c r="N18049" t="s">
        <v>257</v>
      </c>
      <c r="O18049" s="9">
        <f t="shared" si="894"/>
        <v>23.5</v>
      </c>
      <c r="P18049" s="1">
        <f t="shared" si="895"/>
        <v>-3.1914893617021274E-2</v>
      </c>
      <c r="Q18049">
        <f t="shared" si="896"/>
        <v>-0.25531914893617019</v>
      </c>
    </row>
    <row r="18050" spans="2:17" x14ac:dyDescent="0.25">
      <c r="B18050" t="s">
        <v>264</v>
      </c>
      <c r="C18050">
        <v>180330</v>
      </c>
      <c r="D18050">
        <v>1</v>
      </c>
      <c r="E18050">
        <v>1</v>
      </c>
      <c r="F18050">
        <v>3</v>
      </c>
      <c r="G18050">
        <v>42040</v>
      </c>
      <c r="H18050" t="s">
        <v>7</v>
      </c>
      <c r="I18050" t="s">
        <v>8</v>
      </c>
      <c r="J18050">
        <v>94</v>
      </c>
      <c r="K18050">
        <v>-3</v>
      </c>
      <c r="L18050" t="s">
        <v>240</v>
      </c>
      <c r="M18050" t="s">
        <v>258</v>
      </c>
      <c r="N18050" t="s">
        <v>257</v>
      </c>
      <c r="O18050" s="9">
        <f t="shared" si="894"/>
        <v>31.333333333333332</v>
      </c>
      <c r="P18050" s="1">
        <f t="shared" si="895"/>
        <v>-3.1914893617021274E-2</v>
      </c>
      <c r="Q18050">
        <f t="shared" si="896"/>
        <v>-9.5744680851063829E-2</v>
      </c>
    </row>
    <row r="18051" spans="2:17" x14ac:dyDescent="0.25">
      <c r="B18051" t="s">
        <v>264</v>
      </c>
      <c r="C18051">
        <v>183638</v>
      </c>
      <c r="D18051">
        <v>1</v>
      </c>
      <c r="E18051">
        <v>1</v>
      </c>
      <c r="F18051">
        <v>4</v>
      </c>
      <c r="G18051">
        <v>42285</v>
      </c>
      <c r="H18051" t="s">
        <v>5</v>
      </c>
      <c r="I18051" t="s">
        <v>8</v>
      </c>
      <c r="J18051">
        <v>188</v>
      </c>
      <c r="K18051">
        <v>-6</v>
      </c>
      <c r="L18051" t="s">
        <v>240</v>
      </c>
      <c r="M18051" t="s">
        <v>5</v>
      </c>
      <c r="N18051" t="s">
        <v>257</v>
      </c>
      <c r="O18051" s="9">
        <f t="shared" si="894"/>
        <v>47</v>
      </c>
      <c r="P18051" s="1">
        <f t="shared" si="895"/>
        <v>-3.1914893617021274E-2</v>
      </c>
      <c r="Q18051">
        <f t="shared" si="896"/>
        <v>-0.1276595744680851</v>
      </c>
    </row>
    <row r="18052" spans="2:17" x14ac:dyDescent="0.25">
      <c r="B18052" t="s">
        <v>264</v>
      </c>
      <c r="C18052">
        <v>164663</v>
      </c>
      <c r="D18052">
        <v>1</v>
      </c>
      <c r="E18052">
        <v>1</v>
      </c>
      <c r="F18052">
        <v>5</v>
      </c>
      <c r="G18052">
        <v>41705</v>
      </c>
      <c r="H18052" t="s">
        <v>5</v>
      </c>
      <c r="I18052" t="s">
        <v>6</v>
      </c>
      <c r="J18052">
        <v>125</v>
      </c>
      <c r="K18052">
        <v>-4</v>
      </c>
      <c r="L18052" t="s">
        <v>240</v>
      </c>
      <c r="M18052" t="s">
        <v>5</v>
      </c>
      <c r="N18052" t="s">
        <v>257</v>
      </c>
      <c r="O18052" s="9">
        <f t="shared" si="894"/>
        <v>25</v>
      </c>
      <c r="P18052" s="1">
        <f t="shared" si="895"/>
        <v>-3.2000000000000001E-2</v>
      </c>
      <c r="Q18052">
        <f t="shared" si="896"/>
        <v>-0.16</v>
      </c>
    </row>
    <row r="18053" spans="2:17" x14ac:dyDescent="0.25">
      <c r="B18053" t="s">
        <v>264</v>
      </c>
      <c r="C18053">
        <v>162568</v>
      </c>
      <c r="D18053">
        <v>1</v>
      </c>
      <c r="E18053">
        <v>1</v>
      </c>
      <c r="F18053">
        <v>4</v>
      </c>
      <c r="G18053">
        <v>41555</v>
      </c>
      <c r="H18053" t="s">
        <v>7</v>
      </c>
      <c r="I18053" t="s">
        <v>6</v>
      </c>
      <c r="J18053">
        <v>125</v>
      </c>
      <c r="K18053">
        <v>-4</v>
      </c>
      <c r="L18053" t="s">
        <v>240</v>
      </c>
      <c r="M18053" t="s">
        <v>258</v>
      </c>
      <c r="N18053" t="s">
        <v>257</v>
      </c>
      <c r="O18053" s="9">
        <f t="shared" si="894"/>
        <v>31.25</v>
      </c>
      <c r="P18053" s="1">
        <f t="shared" si="895"/>
        <v>-3.2000000000000001E-2</v>
      </c>
      <c r="Q18053">
        <f t="shared" si="896"/>
        <v>-0.128</v>
      </c>
    </row>
    <row r="18054" spans="2:17" x14ac:dyDescent="0.25">
      <c r="B18054" t="s">
        <v>264</v>
      </c>
      <c r="C18054">
        <v>168324</v>
      </c>
      <c r="D18054">
        <v>1</v>
      </c>
      <c r="E18054">
        <v>1</v>
      </c>
      <c r="F18054">
        <v>3</v>
      </c>
      <c r="G18054">
        <v>41720</v>
      </c>
      <c r="H18054" t="s">
        <v>7</v>
      </c>
      <c r="I18054" t="s">
        <v>6</v>
      </c>
      <c r="J18054">
        <v>125</v>
      </c>
      <c r="K18054">
        <v>-4</v>
      </c>
      <c r="L18054" t="s">
        <v>240</v>
      </c>
      <c r="M18054" t="s">
        <v>258</v>
      </c>
      <c r="N18054" t="s">
        <v>257</v>
      </c>
      <c r="O18054" s="9">
        <f t="shared" si="894"/>
        <v>41.666666666666664</v>
      </c>
      <c r="P18054" s="1">
        <f t="shared" si="895"/>
        <v>-3.2000000000000001E-2</v>
      </c>
      <c r="Q18054">
        <f t="shared" si="896"/>
        <v>-9.6000000000000002E-2</v>
      </c>
    </row>
    <row r="18055" spans="2:17" x14ac:dyDescent="0.25">
      <c r="B18055" t="s">
        <v>264</v>
      </c>
      <c r="C18055">
        <v>168325</v>
      </c>
      <c r="D18055">
        <v>1</v>
      </c>
      <c r="E18055">
        <v>1</v>
      </c>
      <c r="F18055">
        <v>3</v>
      </c>
      <c r="G18055">
        <v>41720</v>
      </c>
      <c r="H18055" t="s">
        <v>7</v>
      </c>
      <c r="I18055" t="s">
        <v>6</v>
      </c>
      <c r="J18055">
        <v>125</v>
      </c>
      <c r="K18055">
        <v>-4</v>
      </c>
      <c r="L18055" t="s">
        <v>240</v>
      </c>
      <c r="M18055" t="s">
        <v>258</v>
      </c>
      <c r="N18055" t="s">
        <v>257</v>
      </c>
      <c r="O18055" s="9">
        <f t="shared" si="894"/>
        <v>41.666666666666664</v>
      </c>
      <c r="P18055" s="1">
        <f t="shared" si="895"/>
        <v>-3.2000000000000001E-2</v>
      </c>
      <c r="Q18055">
        <f t="shared" si="896"/>
        <v>-9.6000000000000002E-2</v>
      </c>
    </row>
    <row r="18056" spans="2:17" x14ac:dyDescent="0.25">
      <c r="B18056" t="s">
        <v>264</v>
      </c>
      <c r="C18056">
        <v>162064</v>
      </c>
      <c r="D18056">
        <v>1</v>
      </c>
      <c r="E18056">
        <v>1</v>
      </c>
      <c r="F18056">
        <v>5</v>
      </c>
      <c r="G18056">
        <v>41530</v>
      </c>
      <c r="H18056" t="s">
        <v>7</v>
      </c>
      <c r="I18056" t="s">
        <v>8</v>
      </c>
      <c r="J18056">
        <v>250</v>
      </c>
      <c r="K18056">
        <v>-8</v>
      </c>
      <c r="L18056" t="s">
        <v>240</v>
      </c>
      <c r="M18056" t="s">
        <v>258</v>
      </c>
      <c r="N18056" t="s">
        <v>257</v>
      </c>
      <c r="O18056" s="9">
        <f t="shared" si="894"/>
        <v>50</v>
      </c>
      <c r="P18056" s="1">
        <f t="shared" si="895"/>
        <v>-3.2000000000000001E-2</v>
      </c>
      <c r="Q18056">
        <f t="shared" si="896"/>
        <v>-0.16</v>
      </c>
    </row>
    <row r="18057" spans="2:17" x14ac:dyDescent="0.25">
      <c r="B18057" t="s">
        <v>264</v>
      </c>
      <c r="C18057">
        <v>166007</v>
      </c>
      <c r="D18057">
        <v>1</v>
      </c>
      <c r="E18057">
        <v>1</v>
      </c>
      <c r="F18057">
        <v>5</v>
      </c>
      <c r="G18057">
        <v>41561</v>
      </c>
      <c r="H18057" t="s">
        <v>7</v>
      </c>
      <c r="I18057" t="s">
        <v>8</v>
      </c>
      <c r="J18057">
        <v>250</v>
      </c>
      <c r="K18057">
        <v>-8</v>
      </c>
      <c r="L18057" t="s">
        <v>240</v>
      </c>
      <c r="M18057" t="s">
        <v>258</v>
      </c>
      <c r="N18057" t="s">
        <v>257</v>
      </c>
      <c r="O18057" s="9">
        <f t="shared" si="894"/>
        <v>50</v>
      </c>
      <c r="P18057" s="1">
        <f t="shared" si="895"/>
        <v>-3.2000000000000001E-2</v>
      </c>
      <c r="Q18057">
        <f t="shared" si="896"/>
        <v>-0.16</v>
      </c>
    </row>
    <row r="18058" spans="2:17" x14ac:dyDescent="0.25">
      <c r="B18058" t="s">
        <v>264</v>
      </c>
      <c r="C18058">
        <v>181596</v>
      </c>
      <c r="D18058">
        <v>1</v>
      </c>
      <c r="E18058">
        <v>1</v>
      </c>
      <c r="F18058">
        <v>5</v>
      </c>
      <c r="G18058">
        <v>41896</v>
      </c>
      <c r="H18058" t="s">
        <v>7</v>
      </c>
      <c r="I18058" t="s">
        <v>8</v>
      </c>
      <c r="J18058">
        <v>156</v>
      </c>
      <c r="K18058">
        <v>-5</v>
      </c>
      <c r="L18058" t="s">
        <v>240</v>
      </c>
      <c r="M18058" t="s">
        <v>258</v>
      </c>
      <c r="N18058" t="s">
        <v>257</v>
      </c>
      <c r="O18058" s="9">
        <f t="shared" si="894"/>
        <v>31.2</v>
      </c>
      <c r="P18058" s="1">
        <f t="shared" si="895"/>
        <v>-3.2051282051282048E-2</v>
      </c>
      <c r="Q18058">
        <f t="shared" si="896"/>
        <v>-0.16025641025641024</v>
      </c>
    </row>
    <row r="18059" spans="2:17" x14ac:dyDescent="0.25">
      <c r="B18059" t="s">
        <v>264</v>
      </c>
      <c r="C18059">
        <v>176865</v>
      </c>
      <c r="D18059">
        <v>1</v>
      </c>
      <c r="E18059">
        <v>1</v>
      </c>
      <c r="F18059">
        <v>4</v>
      </c>
      <c r="G18059">
        <v>42046</v>
      </c>
      <c r="H18059" t="s">
        <v>5</v>
      </c>
      <c r="I18059" t="s">
        <v>6</v>
      </c>
      <c r="J18059">
        <v>187</v>
      </c>
      <c r="K18059">
        <v>-6</v>
      </c>
      <c r="L18059" t="s">
        <v>240</v>
      </c>
      <c r="M18059" t="s">
        <v>5</v>
      </c>
      <c r="N18059" t="s">
        <v>257</v>
      </c>
      <c r="O18059" s="9">
        <f t="shared" si="894"/>
        <v>46.75</v>
      </c>
      <c r="P18059" s="1">
        <f t="shared" si="895"/>
        <v>-3.2085561497326207E-2</v>
      </c>
      <c r="Q18059">
        <f t="shared" si="896"/>
        <v>-0.12834224598930483</v>
      </c>
    </row>
    <row r="18060" spans="2:17" x14ac:dyDescent="0.25">
      <c r="B18060" t="s">
        <v>264</v>
      </c>
      <c r="C18060">
        <v>176871</v>
      </c>
      <c r="D18060">
        <v>1</v>
      </c>
      <c r="E18060">
        <v>1</v>
      </c>
      <c r="F18060">
        <v>4</v>
      </c>
      <c r="G18060">
        <v>42046</v>
      </c>
      <c r="H18060" t="s">
        <v>5</v>
      </c>
      <c r="I18060" t="s">
        <v>6</v>
      </c>
      <c r="J18060">
        <v>187</v>
      </c>
      <c r="K18060">
        <v>-6</v>
      </c>
      <c r="L18060" t="s">
        <v>240</v>
      </c>
      <c r="M18060" t="s">
        <v>5</v>
      </c>
      <c r="N18060" t="s">
        <v>257</v>
      </c>
      <c r="O18060" s="9">
        <f t="shared" si="894"/>
        <v>46.75</v>
      </c>
      <c r="P18060" s="1">
        <f t="shared" si="895"/>
        <v>-3.2085561497326207E-2</v>
      </c>
      <c r="Q18060">
        <f t="shared" si="896"/>
        <v>-0.12834224598930483</v>
      </c>
    </row>
    <row r="18061" spans="2:17" x14ac:dyDescent="0.25">
      <c r="B18061" t="s">
        <v>264</v>
      </c>
      <c r="C18061">
        <v>161364</v>
      </c>
      <c r="D18061">
        <v>1</v>
      </c>
      <c r="E18061">
        <v>1</v>
      </c>
      <c r="F18061">
        <v>5</v>
      </c>
      <c r="G18061">
        <v>41548</v>
      </c>
      <c r="H18061" t="s">
        <v>5</v>
      </c>
      <c r="I18061" t="s">
        <v>6</v>
      </c>
      <c r="J18061">
        <v>155</v>
      </c>
      <c r="K18061">
        <v>-5</v>
      </c>
      <c r="L18061" t="s">
        <v>240</v>
      </c>
      <c r="M18061" t="s">
        <v>5</v>
      </c>
      <c r="N18061" t="s">
        <v>257</v>
      </c>
      <c r="O18061" s="9">
        <f t="shared" si="894"/>
        <v>31</v>
      </c>
      <c r="P18061" s="1">
        <f t="shared" si="895"/>
        <v>-3.2258064516129031E-2</v>
      </c>
      <c r="Q18061">
        <f t="shared" si="896"/>
        <v>-0.16129032258064516</v>
      </c>
    </row>
    <row r="18062" spans="2:17" x14ac:dyDescent="0.25">
      <c r="B18062" t="s">
        <v>264</v>
      </c>
      <c r="C18062">
        <v>185428</v>
      </c>
      <c r="D18062">
        <v>1</v>
      </c>
      <c r="E18062">
        <v>1</v>
      </c>
      <c r="F18062">
        <v>4</v>
      </c>
      <c r="G18062">
        <v>42174</v>
      </c>
      <c r="H18062" t="s">
        <v>7</v>
      </c>
      <c r="I18062" t="s">
        <v>8</v>
      </c>
      <c r="J18062">
        <v>124</v>
      </c>
      <c r="K18062">
        <v>-4</v>
      </c>
      <c r="L18062" t="s">
        <v>240</v>
      </c>
      <c r="M18062" t="s">
        <v>258</v>
      </c>
      <c r="N18062" t="s">
        <v>257</v>
      </c>
      <c r="O18062" s="9">
        <f t="shared" si="894"/>
        <v>31</v>
      </c>
      <c r="P18062" s="1">
        <f t="shared" si="895"/>
        <v>-3.2258064516129031E-2</v>
      </c>
      <c r="Q18062">
        <f t="shared" si="896"/>
        <v>-0.12903225806451613</v>
      </c>
    </row>
    <row r="18063" spans="2:17" x14ac:dyDescent="0.25">
      <c r="B18063" t="s">
        <v>264</v>
      </c>
      <c r="C18063">
        <v>186038</v>
      </c>
      <c r="D18063">
        <v>1</v>
      </c>
      <c r="E18063">
        <v>1</v>
      </c>
      <c r="F18063">
        <v>3</v>
      </c>
      <c r="G18063">
        <v>42186</v>
      </c>
      <c r="H18063" t="s">
        <v>7</v>
      </c>
      <c r="I18063" t="s">
        <v>8</v>
      </c>
      <c r="J18063">
        <v>93</v>
      </c>
      <c r="K18063">
        <v>-3</v>
      </c>
      <c r="L18063" t="s">
        <v>240</v>
      </c>
      <c r="M18063" t="s">
        <v>258</v>
      </c>
      <c r="N18063" t="s">
        <v>257</v>
      </c>
      <c r="O18063" s="9">
        <f t="shared" si="894"/>
        <v>31</v>
      </c>
      <c r="P18063" s="1">
        <f t="shared" si="895"/>
        <v>-3.2258064516129031E-2</v>
      </c>
      <c r="Q18063">
        <f t="shared" si="896"/>
        <v>-9.6774193548387094E-2</v>
      </c>
    </row>
    <row r="18064" spans="2:17" x14ac:dyDescent="0.25">
      <c r="B18064" t="s">
        <v>264</v>
      </c>
      <c r="C18064">
        <v>191287</v>
      </c>
      <c r="D18064">
        <v>1</v>
      </c>
      <c r="E18064">
        <v>1</v>
      </c>
      <c r="F18064">
        <v>4</v>
      </c>
      <c r="G18064">
        <v>42164</v>
      </c>
      <c r="H18064" t="s">
        <v>7</v>
      </c>
      <c r="I18064" t="s">
        <v>8</v>
      </c>
      <c r="J18064">
        <v>124</v>
      </c>
      <c r="K18064">
        <v>-4</v>
      </c>
      <c r="L18064" t="s">
        <v>240</v>
      </c>
      <c r="M18064" t="s">
        <v>258</v>
      </c>
      <c r="N18064" t="s">
        <v>257</v>
      </c>
      <c r="O18064" s="9">
        <f t="shared" si="894"/>
        <v>31</v>
      </c>
      <c r="P18064" s="1">
        <f t="shared" si="895"/>
        <v>-3.2258064516129031E-2</v>
      </c>
      <c r="Q18064">
        <f t="shared" si="896"/>
        <v>-0.12903225806451613</v>
      </c>
    </row>
    <row r="18065" spans="2:17" x14ac:dyDescent="0.25">
      <c r="B18065" t="s">
        <v>264</v>
      </c>
      <c r="C18065">
        <v>191592</v>
      </c>
      <c r="D18065">
        <v>1</v>
      </c>
      <c r="E18065">
        <v>1</v>
      </c>
      <c r="F18065">
        <v>3</v>
      </c>
      <c r="G18065">
        <v>42177</v>
      </c>
      <c r="H18065" t="s">
        <v>7</v>
      </c>
      <c r="I18065" t="s">
        <v>8</v>
      </c>
      <c r="J18065">
        <v>93</v>
      </c>
      <c r="K18065">
        <v>-3</v>
      </c>
      <c r="L18065" t="s">
        <v>240</v>
      </c>
      <c r="M18065" t="s">
        <v>258</v>
      </c>
      <c r="N18065" t="s">
        <v>257</v>
      </c>
      <c r="O18065" s="9">
        <f t="shared" si="894"/>
        <v>31</v>
      </c>
      <c r="P18065" s="1">
        <f t="shared" si="895"/>
        <v>-3.2258064516129031E-2</v>
      </c>
      <c r="Q18065">
        <f t="shared" si="896"/>
        <v>-9.6774193548387094E-2</v>
      </c>
    </row>
    <row r="18066" spans="2:17" x14ac:dyDescent="0.25">
      <c r="B18066" t="s">
        <v>264</v>
      </c>
      <c r="C18066">
        <v>186379</v>
      </c>
      <c r="D18066">
        <v>1</v>
      </c>
      <c r="E18066">
        <v>1</v>
      </c>
      <c r="F18066">
        <v>2</v>
      </c>
      <c r="G18066">
        <v>42284</v>
      </c>
      <c r="H18066" t="s">
        <v>7</v>
      </c>
      <c r="I18066" t="s">
        <v>8</v>
      </c>
      <c r="J18066">
        <v>62</v>
      </c>
      <c r="K18066">
        <v>-2</v>
      </c>
      <c r="L18066" t="s">
        <v>240</v>
      </c>
      <c r="M18066" t="s">
        <v>258</v>
      </c>
      <c r="N18066" t="s">
        <v>257</v>
      </c>
      <c r="O18066" s="9">
        <f t="shared" si="894"/>
        <v>31</v>
      </c>
      <c r="P18066" s="1">
        <f t="shared" si="895"/>
        <v>-3.2258064516129031E-2</v>
      </c>
      <c r="Q18066">
        <f t="shared" si="896"/>
        <v>-6.4516129032258063E-2</v>
      </c>
    </row>
    <row r="18067" spans="2:17" x14ac:dyDescent="0.25">
      <c r="B18067" t="s">
        <v>264</v>
      </c>
      <c r="C18067">
        <v>187808</v>
      </c>
      <c r="D18067">
        <v>1</v>
      </c>
      <c r="E18067">
        <v>1</v>
      </c>
      <c r="F18067">
        <v>3</v>
      </c>
      <c r="G18067">
        <v>42346</v>
      </c>
      <c r="H18067" t="s">
        <v>5</v>
      </c>
      <c r="I18067" t="s">
        <v>67</v>
      </c>
      <c r="J18067">
        <v>93</v>
      </c>
      <c r="K18067">
        <v>-3</v>
      </c>
      <c r="L18067" t="s">
        <v>240</v>
      </c>
      <c r="M18067" t="s">
        <v>5</v>
      </c>
      <c r="N18067" t="s">
        <v>257</v>
      </c>
      <c r="O18067" s="9">
        <f t="shared" si="894"/>
        <v>31</v>
      </c>
      <c r="P18067" s="1">
        <f t="shared" si="895"/>
        <v>-3.2258064516129031E-2</v>
      </c>
      <c r="Q18067">
        <f t="shared" si="896"/>
        <v>-9.6774193548387094E-2</v>
      </c>
    </row>
    <row r="18068" spans="2:17" x14ac:dyDescent="0.25">
      <c r="B18068" t="s">
        <v>264</v>
      </c>
      <c r="C18068">
        <v>183744</v>
      </c>
      <c r="D18068">
        <v>1</v>
      </c>
      <c r="E18068">
        <v>1</v>
      </c>
      <c r="F18068">
        <v>5</v>
      </c>
      <c r="G18068">
        <v>42332</v>
      </c>
      <c r="H18068" t="s">
        <v>5</v>
      </c>
      <c r="I18068" t="s">
        <v>6</v>
      </c>
      <c r="J18068">
        <v>155</v>
      </c>
      <c r="K18068">
        <v>-5</v>
      </c>
      <c r="L18068" t="s">
        <v>240</v>
      </c>
      <c r="M18068" t="s">
        <v>5</v>
      </c>
      <c r="N18068" t="s">
        <v>257</v>
      </c>
      <c r="O18068" s="9">
        <f t="shared" si="894"/>
        <v>31</v>
      </c>
      <c r="P18068" s="1">
        <f t="shared" si="895"/>
        <v>-3.2258064516129031E-2</v>
      </c>
      <c r="Q18068">
        <f t="shared" si="896"/>
        <v>-0.16129032258064516</v>
      </c>
    </row>
    <row r="18069" spans="2:17" x14ac:dyDescent="0.25">
      <c r="B18069" t="s">
        <v>264</v>
      </c>
      <c r="C18069">
        <v>155067</v>
      </c>
      <c r="D18069">
        <v>1</v>
      </c>
      <c r="E18069">
        <v>1</v>
      </c>
      <c r="F18069">
        <v>7</v>
      </c>
      <c r="G18069">
        <v>41294</v>
      </c>
      <c r="H18069" t="s">
        <v>5</v>
      </c>
      <c r="I18069" t="s">
        <v>6</v>
      </c>
      <c r="J18069">
        <v>248</v>
      </c>
      <c r="K18069">
        <v>-8</v>
      </c>
      <c r="L18069" t="s">
        <v>240</v>
      </c>
      <c r="M18069" t="s">
        <v>5</v>
      </c>
      <c r="N18069" t="s">
        <v>257</v>
      </c>
      <c r="O18069" s="9">
        <f t="shared" si="894"/>
        <v>35.428571428571431</v>
      </c>
      <c r="P18069" s="1">
        <f t="shared" si="895"/>
        <v>-3.2258064516129031E-2</v>
      </c>
      <c r="Q18069">
        <f t="shared" si="896"/>
        <v>-0.22580645161290322</v>
      </c>
    </row>
    <row r="18070" spans="2:17" x14ac:dyDescent="0.25">
      <c r="B18070" t="s">
        <v>264</v>
      </c>
      <c r="C18070">
        <v>191325</v>
      </c>
      <c r="D18070">
        <v>1</v>
      </c>
      <c r="E18070">
        <v>1</v>
      </c>
      <c r="F18070">
        <v>3</v>
      </c>
      <c r="G18070">
        <v>42151</v>
      </c>
      <c r="H18070" t="s">
        <v>5</v>
      </c>
      <c r="I18070" t="s">
        <v>6</v>
      </c>
      <c r="J18070">
        <v>124</v>
      </c>
      <c r="K18070">
        <v>-4</v>
      </c>
      <c r="L18070" t="s">
        <v>240</v>
      </c>
      <c r="M18070" t="s">
        <v>5</v>
      </c>
      <c r="N18070" t="s">
        <v>257</v>
      </c>
      <c r="O18070" s="9">
        <f t="shared" si="894"/>
        <v>41.333333333333336</v>
      </c>
      <c r="P18070" s="1">
        <f t="shared" si="895"/>
        <v>-3.2258064516129031E-2</v>
      </c>
      <c r="Q18070">
        <f t="shared" si="896"/>
        <v>-9.6774193548387094E-2</v>
      </c>
    </row>
    <row r="18071" spans="2:17" x14ac:dyDescent="0.25">
      <c r="B18071" t="s">
        <v>264</v>
      </c>
      <c r="C18071">
        <v>161779</v>
      </c>
      <c r="D18071">
        <v>1</v>
      </c>
      <c r="E18071">
        <v>1</v>
      </c>
      <c r="F18071">
        <v>2</v>
      </c>
      <c r="G18071">
        <v>41418</v>
      </c>
      <c r="H18071" t="s">
        <v>5</v>
      </c>
      <c r="I18071" t="s">
        <v>6</v>
      </c>
      <c r="J18071">
        <v>93</v>
      </c>
      <c r="K18071">
        <v>-3</v>
      </c>
      <c r="L18071" t="s">
        <v>240</v>
      </c>
      <c r="M18071" t="s">
        <v>5</v>
      </c>
      <c r="N18071" t="s">
        <v>257</v>
      </c>
      <c r="O18071" s="9">
        <f t="shared" si="894"/>
        <v>46.5</v>
      </c>
      <c r="P18071" s="1">
        <f t="shared" si="895"/>
        <v>-3.2258064516129031E-2</v>
      </c>
      <c r="Q18071">
        <f t="shared" si="896"/>
        <v>-6.4516129032258063E-2</v>
      </c>
    </row>
    <row r="18072" spans="2:17" x14ac:dyDescent="0.25">
      <c r="B18072" t="s">
        <v>264</v>
      </c>
      <c r="C18072">
        <v>161979</v>
      </c>
      <c r="D18072">
        <v>1</v>
      </c>
      <c r="E18072">
        <v>1</v>
      </c>
      <c r="F18072">
        <v>2</v>
      </c>
      <c r="G18072">
        <v>41471</v>
      </c>
      <c r="H18072" t="s">
        <v>5</v>
      </c>
      <c r="I18072" t="s">
        <v>6</v>
      </c>
      <c r="J18072">
        <v>93</v>
      </c>
      <c r="K18072">
        <v>-3</v>
      </c>
      <c r="L18072" t="s">
        <v>240</v>
      </c>
      <c r="M18072" t="s">
        <v>5</v>
      </c>
      <c r="N18072" t="s">
        <v>257</v>
      </c>
      <c r="O18072" s="9">
        <f t="shared" si="894"/>
        <v>46.5</v>
      </c>
      <c r="P18072" s="1">
        <f t="shared" si="895"/>
        <v>-3.2258064516129031E-2</v>
      </c>
      <c r="Q18072">
        <f t="shared" si="896"/>
        <v>-6.4516129032258063E-2</v>
      </c>
    </row>
    <row r="18073" spans="2:17" x14ac:dyDescent="0.25">
      <c r="B18073" t="s">
        <v>264</v>
      </c>
      <c r="C18073">
        <v>159618</v>
      </c>
      <c r="D18073">
        <v>1</v>
      </c>
      <c r="E18073">
        <v>1</v>
      </c>
      <c r="F18073">
        <v>2</v>
      </c>
      <c r="G18073">
        <v>41466</v>
      </c>
      <c r="H18073" t="s">
        <v>5</v>
      </c>
      <c r="I18073" t="s">
        <v>6</v>
      </c>
      <c r="J18073">
        <v>93</v>
      </c>
      <c r="K18073">
        <v>-3</v>
      </c>
      <c r="L18073" t="s">
        <v>240</v>
      </c>
      <c r="M18073" t="s">
        <v>5</v>
      </c>
      <c r="N18073" t="s">
        <v>257</v>
      </c>
      <c r="O18073" s="9">
        <f t="shared" si="894"/>
        <v>46.5</v>
      </c>
      <c r="P18073" s="1">
        <f t="shared" si="895"/>
        <v>-3.2258064516129031E-2</v>
      </c>
      <c r="Q18073">
        <f t="shared" si="896"/>
        <v>-6.4516129032258063E-2</v>
      </c>
    </row>
    <row r="18074" spans="2:17" x14ac:dyDescent="0.25">
      <c r="B18074" t="s">
        <v>264</v>
      </c>
      <c r="C18074">
        <v>165890</v>
      </c>
      <c r="D18074">
        <v>1</v>
      </c>
      <c r="E18074">
        <v>1</v>
      </c>
      <c r="F18074">
        <v>5</v>
      </c>
      <c r="G18074">
        <v>41594</v>
      </c>
      <c r="H18074" t="s">
        <v>5</v>
      </c>
      <c r="I18074" t="s">
        <v>6</v>
      </c>
      <c r="J18074">
        <v>248</v>
      </c>
      <c r="K18074">
        <v>-8</v>
      </c>
      <c r="L18074" t="s">
        <v>240</v>
      </c>
      <c r="M18074" t="s">
        <v>5</v>
      </c>
      <c r="N18074" t="s">
        <v>257</v>
      </c>
      <c r="O18074" s="9">
        <f t="shared" si="894"/>
        <v>49.6</v>
      </c>
      <c r="P18074" s="1">
        <f t="shared" si="895"/>
        <v>-3.2258064516129031E-2</v>
      </c>
      <c r="Q18074">
        <f t="shared" si="896"/>
        <v>-0.16129032258064516</v>
      </c>
    </row>
    <row r="18075" spans="2:17" x14ac:dyDescent="0.25">
      <c r="B18075" t="s">
        <v>264</v>
      </c>
      <c r="C18075">
        <v>161410</v>
      </c>
      <c r="D18075">
        <v>1</v>
      </c>
      <c r="E18075">
        <v>1</v>
      </c>
      <c r="F18075">
        <v>5</v>
      </c>
      <c r="G18075">
        <v>41622</v>
      </c>
      <c r="H18075" t="s">
        <v>5</v>
      </c>
      <c r="I18075" t="s">
        <v>6</v>
      </c>
      <c r="J18075">
        <v>248</v>
      </c>
      <c r="K18075">
        <v>-8</v>
      </c>
      <c r="L18075" t="s">
        <v>240</v>
      </c>
      <c r="M18075" t="s">
        <v>5</v>
      </c>
      <c r="N18075" t="s">
        <v>257</v>
      </c>
      <c r="O18075" s="9">
        <f t="shared" si="894"/>
        <v>49.6</v>
      </c>
      <c r="P18075" s="1">
        <f t="shared" si="895"/>
        <v>-3.2258064516129031E-2</v>
      </c>
      <c r="Q18075">
        <f t="shared" si="896"/>
        <v>-0.16129032258064516</v>
      </c>
    </row>
    <row r="18076" spans="2:17" x14ac:dyDescent="0.25">
      <c r="B18076" t="s">
        <v>264</v>
      </c>
      <c r="C18076">
        <v>176326</v>
      </c>
      <c r="D18076">
        <v>2</v>
      </c>
      <c r="E18076">
        <v>1</v>
      </c>
      <c r="F18076">
        <v>14</v>
      </c>
      <c r="G18076">
        <v>42116</v>
      </c>
      <c r="H18076" t="s">
        <v>5</v>
      </c>
      <c r="I18076" t="s">
        <v>6</v>
      </c>
      <c r="J18076">
        <v>154</v>
      </c>
      <c r="K18076">
        <v>-5</v>
      </c>
      <c r="L18076" t="s">
        <v>239</v>
      </c>
      <c r="M18076" t="s">
        <v>5</v>
      </c>
      <c r="N18076" t="s">
        <v>257</v>
      </c>
      <c r="O18076" s="9">
        <f t="shared" si="894"/>
        <v>11</v>
      </c>
      <c r="P18076" s="1">
        <f t="shared" si="895"/>
        <v>-3.2467532467532464E-2</v>
      </c>
      <c r="Q18076">
        <f t="shared" si="896"/>
        <v>-0.45454545454545447</v>
      </c>
    </row>
    <row r="18077" spans="2:17" x14ac:dyDescent="0.25">
      <c r="B18077" t="s">
        <v>264</v>
      </c>
      <c r="C18077">
        <v>176327</v>
      </c>
      <c r="D18077">
        <v>2</v>
      </c>
      <c r="E18077">
        <v>2</v>
      </c>
      <c r="F18077">
        <v>14</v>
      </c>
      <c r="G18077">
        <v>42116</v>
      </c>
      <c r="H18077" t="s">
        <v>5</v>
      </c>
      <c r="I18077" t="s">
        <v>6</v>
      </c>
      <c r="J18077">
        <v>154</v>
      </c>
      <c r="K18077">
        <v>-5</v>
      </c>
      <c r="L18077" t="s">
        <v>239</v>
      </c>
      <c r="M18077" t="s">
        <v>5</v>
      </c>
      <c r="N18077" t="s">
        <v>257</v>
      </c>
      <c r="O18077" s="9">
        <f t="shared" si="894"/>
        <v>11</v>
      </c>
      <c r="P18077" s="1">
        <f t="shared" si="895"/>
        <v>-3.2467532467532464E-2</v>
      </c>
      <c r="Q18077">
        <f t="shared" si="896"/>
        <v>-0.45454545454545447</v>
      </c>
    </row>
    <row r="18078" spans="2:17" x14ac:dyDescent="0.25">
      <c r="B18078" t="s">
        <v>264</v>
      </c>
      <c r="C18078">
        <v>176285</v>
      </c>
      <c r="D18078">
        <v>2</v>
      </c>
      <c r="E18078">
        <v>1</v>
      </c>
      <c r="F18078">
        <v>8</v>
      </c>
      <c r="G18078">
        <v>42114</v>
      </c>
      <c r="H18078" t="s">
        <v>5</v>
      </c>
      <c r="I18078" t="s">
        <v>6</v>
      </c>
      <c r="J18078">
        <v>154</v>
      </c>
      <c r="K18078">
        <v>-5</v>
      </c>
      <c r="L18078" t="s">
        <v>239</v>
      </c>
      <c r="M18078" t="s">
        <v>5</v>
      </c>
      <c r="N18078" t="s">
        <v>257</v>
      </c>
      <c r="O18078" s="9">
        <f t="shared" si="894"/>
        <v>19.25</v>
      </c>
      <c r="P18078" s="1">
        <f t="shared" si="895"/>
        <v>-3.2467532467532464E-2</v>
      </c>
      <c r="Q18078">
        <f t="shared" si="896"/>
        <v>-0.25974025974025972</v>
      </c>
    </row>
    <row r="18079" spans="2:17" x14ac:dyDescent="0.25">
      <c r="B18079" t="s">
        <v>264</v>
      </c>
      <c r="C18079">
        <v>176285</v>
      </c>
      <c r="D18079">
        <v>2</v>
      </c>
      <c r="E18079">
        <v>2</v>
      </c>
      <c r="F18079">
        <v>8</v>
      </c>
      <c r="G18079">
        <v>42114</v>
      </c>
      <c r="H18079" t="s">
        <v>5</v>
      </c>
      <c r="I18079" t="s">
        <v>6</v>
      </c>
      <c r="J18079">
        <v>154</v>
      </c>
      <c r="K18079">
        <v>-5</v>
      </c>
      <c r="L18079" t="s">
        <v>239</v>
      </c>
      <c r="M18079" t="s">
        <v>5</v>
      </c>
      <c r="N18079" t="s">
        <v>257</v>
      </c>
      <c r="O18079" s="9">
        <f t="shared" si="894"/>
        <v>19.25</v>
      </c>
      <c r="P18079" s="1">
        <f t="shared" si="895"/>
        <v>-3.2467532467532464E-2</v>
      </c>
      <c r="Q18079">
        <f t="shared" si="896"/>
        <v>-0.25974025974025972</v>
      </c>
    </row>
    <row r="18080" spans="2:17" x14ac:dyDescent="0.25">
      <c r="B18080" t="s">
        <v>264</v>
      </c>
      <c r="C18080">
        <v>181070</v>
      </c>
      <c r="D18080">
        <v>1</v>
      </c>
      <c r="E18080">
        <v>1</v>
      </c>
      <c r="F18080">
        <v>5</v>
      </c>
      <c r="G18080">
        <v>42164</v>
      </c>
      <c r="H18080" t="s">
        <v>7</v>
      </c>
      <c r="I18080" t="s">
        <v>8</v>
      </c>
      <c r="J18080">
        <v>154</v>
      </c>
      <c r="K18080">
        <v>-5</v>
      </c>
      <c r="L18080" t="s">
        <v>240</v>
      </c>
      <c r="M18080" t="s">
        <v>258</v>
      </c>
      <c r="N18080" t="s">
        <v>257</v>
      </c>
      <c r="O18080" s="9">
        <f t="shared" si="894"/>
        <v>30.8</v>
      </c>
      <c r="P18080" s="1">
        <f t="shared" si="895"/>
        <v>-3.2467532467532464E-2</v>
      </c>
      <c r="Q18080">
        <f t="shared" si="896"/>
        <v>-0.16233766233766234</v>
      </c>
    </row>
    <row r="18081" spans="2:17" x14ac:dyDescent="0.25">
      <c r="B18081" t="s">
        <v>264</v>
      </c>
      <c r="C18081">
        <v>181070</v>
      </c>
      <c r="D18081">
        <v>1</v>
      </c>
      <c r="E18081">
        <v>1</v>
      </c>
      <c r="F18081">
        <v>5</v>
      </c>
      <c r="G18081">
        <v>42164</v>
      </c>
      <c r="H18081" t="s">
        <v>7</v>
      </c>
      <c r="I18081" t="s">
        <v>8</v>
      </c>
      <c r="J18081">
        <v>154</v>
      </c>
      <c r="K18081">
        <v>-5</v>
      </c>
      <c r="L18081" t="s">
        <v>240</v>
      </c>
      <c r="M18081" t="s">
        <v>258</v>
      </c>
      <c r="N18081" t="s">
        <v>257</v>
      </c>
      <c r="O18081" s="9">
        <f t="shared" si="894"/>
        <v>30.8</v>
      </c>
      <c r="P18081" s="1">
        <f t="shared" si="895"/>
        <v>-3.2467532467532464E-2</v>
      </c>
      <c r="Q18081">
        <f t="shared" si="896"/>
        <v>-0.16233766233766234</v>
      </c>
    </row>
    <row r="18082" spans="2:17" x14ac:dyDescent="0.25">
      <c r="B18082" t="s">
        <v>264</v>
      </c>
      <c r="C18082">
        <v>166251</v>
      </c>
      <c r="D18082">
        <v>2</v>
      </c>
      <c r="E18082">
        <v>1</v>
      </c>
      <c r="F18082">
        <v>4</v>
      </c>
      <c r="G18082">
        <v>41561</v>
      </c>
      <c r="H18082" t="s">
        <v>5</v>
      </c>
      <c r="I18082" t="s">
        <v>6</v>
      </c>
      <c r="J18082">
        <v>154</v>
      </c>
      <c r="K18082">
        <v>-5</v>
      </c>
      <c r="L18082" t="s">
        <v>239</v>
      </c>
      <c r="M18082" t="s">
        <v>5</v>
      </c>
      <c r="N18082" t="s">
        <v>257</v>
      </c>
      <c r="O18082" s="9">
        <f t="shared" si="894"/>
        <v>38.5</v>
      </c>
      <c r="P18082" s="1">
        <f t="shared" si="895"/>
        <v>-3.2467532467532464E-2</v>
      </c>
      <c r="Q18082">
        <f t="shared" si="896"/>
        <v>-0.12987012987012986</v>
      </c>
    </row>
    <row r="18083" spans="2:17" x14ac:dyDescent="0.25">
      <c r="B18083" t="s">
        <v>264</v>
      </c>
      <c r="C18083">
        <v>182779</v>
      </c>
      <c r="D18083">
        <v>1</v>
      </c>
      <c r="E18083">
        <v>1</v>
      </c>
      <c r="F18083">
        <v>4</v>
      </c>
      <c r="G18083">
        <v>42354</v>
      </c>
      <c r="H18083" t="s">
        <v>5</v>
      </c>
      <c r="I18083" t="s">
        <v>6</v>
      </c>
      <c r="J18083">
        <v>154</v>
      </c>
      <c r="K18083">
        <v>-5</v>
      </c>
      <c r="L18083" t="s">
        <v>240</v>
      </c>
      <c r="M18083" t="s">
        <v>5</v>
      </c>
      <c r="N18083" t="s">
        <v>257</v>
      </c>
      <c r="O18083" s="9">
        <f t="shared" si="894"/>
        <v>38.5</v>
      </c>
      <c r="P18083" s="1">
        <f t="shared" si="895"/>
        <v>-3.2467532467532464E-2</v>
      </c>
      <c r="Q18083">
        <f t="shared" si="896"/>
        <v>-0.12987012987012986</v>
      </c>
    </row>
    <row r="18084" spans="2:17" x14ac:dyDescent="0.25">
      <c r="B18084" t="s">
        <v>264</v>
      </c>
      <c r="C18084">
        <v>182783</v>
      </c>
      <c r="D18084">
        <v>1</v>
      </c>
      <c r="E18084">
        <v>1</v>
      </c>
      <c r="F18084">
        <v>4</v>
      </c>
      <c r="G18084">
        <v>42354</v>
      </c>
      <c r="H18084" t="s">
        <v>5</v>
      </c>
      <c r="I18084" t="s">
        <v>6</v>
      </c>
      <c r="J18084">
        <v>154</v>
      </c>
      <c r="K18084">
        <v>-5</v>
      </c>
      <c r="L18084" t="s">
        <v>240</v>
      </c>
      <c r="M18084" t="s">
        <v>5</v>
      </c>
      <c r="N18084" t="s">
        <v>257</v>
      </c>
      <c r="O18084" s="9">
        <f t="shared" si="894"/>
        <v>38.5</v>
      </c>
      <c r="P18084" s="1">
        <f t="shared" si="895"/>
        <v>-3.2467532467532464E-2</v>
      </c>
      <c r="Q18084">
        <f t="shared" si="896"/>
        <v>-0.12987012987012986</v>
      </c>
    </row>
    <row r="18085" spans="2:17" x14ac:dyDescent="0.25">
      <c r="B18085" t="s">
        <v>264</v>
      </c>
      <c r="C18085">
        <v>182786</v>
      </c>
      <c r="D18085">
        <v>1</v>
      </c>
      <c r="E18085">
        <v>1</v>
      </c>
      <c r="F18085">
        <v>4</v>
      </c>
      <c r="G18085">
        <v>42354</v>
      </c>
      <c r="H18085" t="s">
        <v>5</v>
      </c>
      <c r="I18085" t="s">
        <v>6</v>
      </c>
      <c r="J18085">
        <v>154</v>
      </c>
      <c r="K18085">
        <v>-5</v>
      </c>
      <c r="L18085" t="s">
        <v>240</v>
      </c>
      <c r="M18085" t="s">
        <v>5</v>
      </c>
      <c r="N18085" t="s">
        <v>257</v>
      </c>
      <c r="O18085" s="9">
        <f t="shared" si="894"/>
        <v>38.5</v>
      </c>
      <c r="P18085" s="1">
        <f t="shared" si="895"/>
        <v>-3.2467532467532464E-2</v>
      </c>
      <c r="Q18085">
        <f t="shared" si="896"/>
        <v>-0.12987012987012986</v>
      </c>
    </row>
    <row r="18086" spans="2:17" x14ac:dyDescent="0.25">
      <c r="B18086" t="s">
        <v>264</v>
      </c>
      <c r="C18086">
        <v>166251</v>
      </c>
      <c r="D18086">
        <v>2</v>
      </c>
      <c r="E18086">
        <v>2</v>
      </c>
      <c r="F18086">
        <v>3</v>
      </c>
      <c r="G18086">
        <v>41561</v>
      </c>
      <c r="H18086" t="s">
        <v>5</v>
      </c>
      <c r="I18086" t="s">
        <v>6</v>
      </c>
      <c r="J18086">
        <v>154</v>
      </c>
      <c r="K18086">
        <v>-5</v>
      </c>
      <c r="L18086" t="s">
        <v>239</v>
      </c>
      <c r="M18086" t="s">
        <v>5</v>
      </c>
      <c r="N18086" t="s">
        <v>257</v>
      </c>
      <c r="O18086" s="9">
        <f t="shared" si="894"/>
        <v>51.333333333333336</v>
      </c>
      <c r="P18086" s="1">
        <f t="shared" si="895"/>
        <v>-3.2467532467532464E-2</v>
      </c>
      <c r="Q18086">
        <f t="shared" si="896"/>
        <v>-9.7402597402597393E-2</v>
      </c>
    </row>
    <row r="18087" spans="2:17" x14ac:dyDescent="0.25">
      <c r="B18087" t="s">
        <v>264</v>
      </c>
      <c r="C18087">
        <v>185627</v>
      </c>
      <c r="D18087">
        <v>1</v>
      </c>
      <c r="E18087">
        <v>1</v>
      </c>
      <c r="F18087">
        <v>3</v>
      </c>
      <c r="G18087">
        <v>42222</v>
      </c>
      <c r="H18087" t="s">
        <v>5</v>
      </c>
      <c r="I18087" t="s">
        <v>6</v>
      </c>
      <c r="J18087">
        <v>154</v>
      </c>
      <c r="K18087">
        <v>-5</v>
      </c>
      <c r="L18087" t="s">
        <v>240</v>
      </c>
      <c r="M18087" t="s">
        <v>5</v>
      </c>
      <c r="N18087" t="s">
        <v>257</v>
      </c>
      <c r="O18087" s="9">
        <f t="shared" si="894"/>
        <v>51.333333333333336</v>
      </c>
      <c r="P18087" s="1">
        <f t="shared" si="895"/>
        <v>-3.2467532467532464E-2</v>
      </c>
      <c r="Q18087">
        <f t="shared" si="896"/>
        <v>-9.7402597402597393E-2</v>
      </c>
    </row>
    <row r="18088" spans="2:17" x14ac:dyDescent="0.25">
      <c r="B18088" t="s">
        <v>264</v>
      </c>
      <c r="C18088">
        <v>184495</v>
      </c>
      <c r="D18088">
        <v>1</v>
      </c>
      <c r="E18088">
        <v>1</v>
      </c>
      <c r="F18088">
        <v>2</v>
      </c>
      <c r="G18088">
        <v>42368</v>
      </c>
      <c r="H18088" t="s">
        <v>5</v>
      </c>
      <c r="I18088" t="s">
        <v>6</v>
      </c>
      <c r="J18088">
        <v>154</v>
      </c>
      <c r="K18088">
        <v>-5</v>
      </c>
      <c r="L18088" t="s">
        <v>240</v>
      </c>
      <c r="M18088" t="s">
        <v>5</v>
      </c>
      <c r="N18088" t="s">
        <v>257</v>
      </c>
      <c r="O18088" s="9">
        <f t="shared" si="894"/>
        <v>77</v>
      </c>
      <c r="P18088" s="1">
        <f t="shared" si="895"/>
        <v>-3.2467532467532464E-2</v>
      </c>
      <c r="Q18088">
        <f t="shared" si="896"/>
        <v>-6.4935064935064929E-2</v>
      </c>
    </row>
    <row r="18089" spans="2:17" x14ac:dyDescent="0.25">
      <c r="B18089" t="s">
        <v>264</v>
      </c>
      <c r="C18089">
        <v>183315</v>
      </c>
      <c r="D18089">
        <v>1</v>
      </c>
      <c r="E18089">
        <v>1</v>
      </c>
      <c r="F18089">
        <v>2</v>
      </c>
      <c r="G18089">
        <v>42366</v>
      </c>
      <c r="H18089" t="s">
        <v>5</v>
      </c>
      <c r="I18089" t="s">
        <v>6</v>
      </c>
      <c r="J18089">
        <v>154</v>
      </c>
      <c r="K18089">
        <v>-5</v>
      </c>
      <c r="L18089" t="s">
        <v>240</v>
      </c>
      <c r="M18089" t="s">
        <v>5</v>
      </c>
      <c r="N18089" t="s">
        <v>257</v>
      </c>
      <c r="O18089" s="9">
        <f t="shared" si="894"/>
        <v>77</v>
      </c>
      <c r="P18089" s="1">
        <f t="shared" si="895"/>
        <v>-3.2467532467532464E-2</v>
      </c>
      <c r="Q18089">
        <f t="shared" si="896"/>
        <v>-6.4935064935064929E-2</v>
      </c>
    </row>
    <row r="18090" spans="2:17" x14ac:dyDescent="0.25">
      <c r="B18090" t="s">
        <v>264</v>
      </c>
      <c r="C18090">
        <v>187404</v>
      </c>
      <c r="D18090">
        <v>1</v>
      </c>
      <c r="E18090">
        <v>1</v>
      </c>
      <c r="F18090">
        <v>2</v>
      </c>
      <c r="G18090">
        <v>42367</v>
      </c>
      <c r="H18090" t="s">
        <v>5</v>
      </c>
      <c r="I18090" t="s">
        <v>6</v>
      </c>
      <c r="J18090">
        <v>154</v>
      </c>
      <c r="K18090">
        <v>-5</v>
      </c>
      <c r="L18090" t="s">
        <v>240</v>
      </c>
      <c r="M18090" t="s">
        <v>5</v>
      </c>
      <c r="N18090" t="s">
        <v>257</v>
      </c>
      <c r="O18090" s="9">
        <f t="shared" si="894"/>
        <v>77</v>
      </c>
      <c r="P18090" s="1">
        <f t="shared" si="895"/>
        <v>-3.2467532467532464E-2</v>
      </c>
      <c r="Q18090">
        <f t="shared" si="896"/>
        <v>-6.4935064935064929E-2</v>
      </c>
    </row>
    <row r="18091" spans="2:17" x14ac:dyDescent="0.25">
      <c r="B18091" t="s">
        <v>264</v>
      </c>
      <c r="C18091">
        <v>168659</v>
      </c>
      <c r="D18091">
        <v>1</v>
      </c>
      <c r="E18091">
        <v>1</v>
      </c>
      <c r="F18091">
        <v>3</v>
      </c>
      <c r="G18091">
        <v>41750</v>
      </c>
      <c r="H18091" t="s">
        <v>5</v>
      </c>
      <c r="I18091" t="s">
        <v>8</v>
      </c>
      <c r="J18091">
        <v>123</v>
      </c>
      <c r="K18091">
        <v>-4</v>
      </c>
      <c r="L18091" t="s">
        <v>240</v>
      </c>
      <c r="M18091" t="s">
        <v>5</v>
      </c>
      <c r="N18091" t="s">
        <v>257</v>
      </c>
      <c r="O18091" s="9">
        <f t="shared" si="894"/>
        <v>41</v>
      </c>
      <c r="P18091" s="1">
        <f t="shared" si="895"/>
        <v>-3.2520325203252036E-2</v>
      </c>
      <c r="Q18091">
        <f t="shared" si="896"/>
        <v>-9.7560975609756101E-2</v>
      </c>
    </row>
    <row r="18092" spans="2:17" x14ac:dyDescent="0.25">
      <c r="B18092" t="s">
        <v>264</v>
      </c>
      <c r="C18092">
        <v>186216</v>
      </c>
      <c r="D18092">
        <v>1</v>
      </c>
      <c r="E18092">
        <v>1</v>
      </c>
      <c r="F18092">
        <v>5</v>
      </c>
      <c r="G18092">
        <v>42306</v>
      </c>
      <c r="H18092" t="s">
        <v>5</v>
      </c>
      <c r="I18092" t="s">
        <v>6</v>
      </c>
      <c r="J18092">
        <v>184</v>
      </c>
      <c r="K18092">
        <v>-6</v>
      </c>
      <c r="L18092" t="s">
        <v>240</v>
      </c>
      <c r="M18092" t="s">
        <v>5</v>
      </c>
      <c r="N18092" t="s">
        <v>257</v>
      </c>
      <c r="O18092" s="9">
        <f t="shared" si="894"/>
        <v>36.799999999999997</v>
      </c>
      <c r="P18092" s="1">
        <f t="shared" si="895"/>
        <v>-3.2608695652173912E-2</v>
      </c>
      <c r="Q18092">
        <f t="shared" si="896"/>
        <v>-0.16304347826086957</v>
      </c>
    </row>
    <row r="18093" spans="2:17" x14ac:dyDescent="0.25">
      <c r="B18093" t="s">
        <v>264</v>
      </c>
      <c r="C18093">
        <v>163322</v>
      </c>
      <c r="D18093">
        <v>4</v>
      </c>
      <c r="E18093">
        <v>1</v>
      </c>
      <c r="F18093">
        <v>10</v>
      </c>
      <c r="G18093">
        <v>41793</v>
      </c>
      <c r="H18093" t="s">
        <v>5</v>
      </c>
      <c r="I18093" t="s">
        <v>8</v>
      </c>
      <c r="J18093">
        <v>245</v>
      </c>
      <c r="K18093">
        <v>-8</v>
      </c>
      <c r="L18093" t="s">
        <v>239</v>
      </c>
      <c r="M18093" t="s">
        <v>5</v>
      </c>
      <c r="N18093" t="s">
        <v>257</v>
      </c>
      <c r="O18093" s="9">
        <f t="shared" si="894"/>
        <v>24.5</v>
      </c>
      <c r="P18093" s="1">
        <f t="shared" si="895"/>
        <v>-3.2653061224489799E-2</v>
      </c>
      <c r="Q18093">
        <f t="shared" si="896"/>
        <v>-0.32653061224489799</v>
      </c>
    </row>
    <row r="18094" spans="2:17" x14ac:dyDescent="0.25">
      <c r="B18094" t="s">
        <v>264</v>
      </c>
      <c r="C18094">
        <v>183309</v>
      </c>
      <c r="D18094">
        <v>1</v>
      </c>
      <c r="E18094">
        <v>1</v>
      </c>
      <c r="F18094">
        <v>4</v>
      </c>
      <c r="G18094">
        <v>42366</v>
      </c>
      <c r="H18094" t="s">
        <v>5</v>
      </c>
      <c r="I18094" t="s">
        <v>6</v>
      </c>
      <c r="J18094">
        <v>153</v>
      </c>
      <c r="K18094">
        <v>-5</v>
      </c>
      <c r="L18094" t="s">
        <v>240</v>
      </c>
      <c r="M18094" t="s">
        <v>5</v>
      </c>
      <c r="N18094" t="s">
        <v>257</v>
      </c>
      <c r="O18094" s="9">
        <f t="shared" si="894"/>
        <v>38.25</v>
      </c>
      <c r="P18094" s="1">
        <f t="shared" si="895"/>
        <v>-3.2679738562091505E-2</v>
      </c>
      <c r="Q18094">
        <f t="shared" si="896"/>
        <v>-0.13071895424836602</v>
      </c>
    </row>
    <row r="18095" spans="2:17" x14ac:dyDescent="0.25">
      <c r="B18095" t="s">
        <v>264</v>
      </c>
      <c r="C18095">
        <v>184373</v>
      </c>
      <c r="D18095">
        <v>1</v>
      </c>
      <c r="E18095">
        <v>1</v>
      </c>
      <c r="F18095">
        <v>2</v>
      </c>
      <c r="G18095">
        <v>42354</v>
      </c>
      <c r="H18095" t="s">
        <v>5</v>
      </c>
      <c r="I18095" t="s">
        <v>6</v>
      </c>
      <c r="J18095">
        <v>153</v>
      </c>
      <c r="K18095">
        <v>-5</v>
      </c>
      <c r="L18095" t="s">
        <v>240</v>
      </c>
      <c r="M18095" t="s">
        <v>5</v>
      </c>
      <c r="N18095" t="s">
        <v>257</v>
      </c>
      <c r="O18095" s="9">
        <f t="shared" si="894"/>
        <v>76.5</v>
      </c>
      <c r="P18095" s="1">
        <f t="shared" si="895"/>
        <v>-3.2679738562091505E-2</v>
      </c>
      <c r="Q18095">
        <f t="shared" si="896"/>
        <v>-6.535947712418301E-2</v>
      </c>
    </row>
    <row r="18096" spans="2:17" x14ac:dyDescent="0.25">
      <c r="B18096" t="s">
        <v>264</v>
      </c>
      <c r="C18096">
        <v>184536</v>
      </c>
      <c r="D18096">
        <v>2</v>
      </c>
      <c r="E18096">
        <v>1</v>
      </c>
      <c r="F18096">
        <v>10</v>
      </c>
      <c r="G18096">
        <v>42200</v>
      </c>
      <c r="H18096" t="s">
        <v>7</v>
      </c>
      <c r="I18096" t="s">
        <v>8</v>
      </c>
      <c r="J18096">
        <v>152</v>
      </c>
      <c r="K18096">
        <v>-5</v>
      </c>
      <c r="L18096" t="s">
        <v>239</v>
      </c>
      <c r="M18096" t="s">
        <v>258</v>
      </c>
      <c r="N18096" t="s">
        <v>257</v>
      </c>
      <c r="O18096" s="9">
        <f t="shared" si="894"/>
        <v>15.2</v>
      </c>
      <c r="P18096" s="1">
        <f t="shared" si="895"/>
        <v>-3.2894736842105261E-2</v>
      </c>
      <c r="Q18096">
        <f t="shared" si="896"/>
        <v>-0.3289473684210526</v>
      </c>
    </row>
    <row r="18097" spans="2:17" x14ac:dyDescent="0.25">
      <c r="B18097" t="s">
        <v>264</v>
      </c>
      <c r="C18097">
        <v>184536</v>
      </c>
      <c r="D18097">
        <v>2</v>
      </c>
      <c r="E18097">
        <v>1</v>
      </c>
      <c r="F18097">
        <v>10</v>
      </c>
      <c r="G18097">
        <v>42200</v>
      </c>
      <c r="H18097" t="s">
        <v>7</v>
      </c>
      <c r="I18097" t="s">
        <v>8</v>
      </c>
      <c r="J18097">
        <v>152</v>
      </c>
      <c r="K18097">
        <v>-5</v>
      </c>
      <c r="L18097" t="s">
        <v>239</v>
      </c>
      <c r="M18097" t="s">
        <v>258</v>
      </c>
      <c r="N18097" t="s">
        <v>257</v>
      </c>
      <c r="O18097" s="9">
        <f t="shared" si="894"/>
        <v>15.2</v>
      </c>
      <c r="P18097" s="1">
        <f t="shared" si="895"/>
        <v>-3.2894736842105261E-2</v>
      </c>
      <c r="Q18097">
        <f t="shared" si="896"/>
        <v>-0.3289473684210526</v>
      </c>
    </row>
    <row r="18098" spans="2:17" x14ac:dyDescent="0.25">
      <c r="B18098" t="s">
        <v>264</v>
      </c>
      <c r="C18098">
        <v>179339</v>
      </c>
      <c r="D18098">
        <v>1</v>
      </c>
      <c r="E18098">
        <v>1</v>
      </c>
      <c r="F18098">
        <v>5</v>
      </c>
      <c r="G18098">
        <v>42089</v>
      </c>
      <c r="H18098" t="s">
        <v>7</v>
      </c>
      <c r="I18098" t="s">
        <v>8</v>
      </c>
      <c r="J18098">
        <v>152</v>
      </c>
      <c r="K18098">
        <v>-5</v>
      </c>
      <c r="L18098" t="s">
        <v>240</v>
      </c>
      <c r="M18098" t="s">
        <v>258</v>
      </c>
      <c r="N18098" t="s">
        <v>257</v>
      </c>
      <c r="O18098" s="9">
        <f t="shared" si="894"/>
        <v>30.4</v>
      </c>
      <c r="P18098" s="1">
        <f t="shared" si="895"/>
        <v>-3.2894736842105261E-2</v>
      </c>
      <c r="Q18098">
        <f t="shared" si="896"/>
        <v>-0.1644736842105263</v>
      </c>
    </row>
    <row r="18099" spans="2:17" x14ac:dyDescent="0.25">
      <c r="B18099" t="s">
        <v>264</v>
      </c>
      <c r="C18099">
        <v>179339</v>
      </c>
      <c r="D18099">
        <v>1</v>
      </c>
      <c r="E18099">
        <v>1</v>
      </c>
      <c r="F18099">
        <v>5</v>
      </c>
      <c r="G18099">
        <v>42089</v>
      </c>
      <c r="H18099" t="s">
        <v>7</v>
      </c>
      <c r="I18099" t="s">
        <v>8</v>
      </c>
      <c r="J18099">
        <v>152</v>
      </c>
      <c r="K18099">
        <v>-5</v>
      </c>
      <c r="L18099" t="s">
        <v>240</v>
      </c>
      <c r="M18099" t="s">
        <v>258</v>
      </c>
      <c r="N18099" t="s">
        <v>257</v>
      </c>
      <c r="O18099" s="9">
        <f t="shared" si="894"/>
        <v>30.4</v>
      </c>
      <c r="P18099" s="1">
        <f t="shared" si="895"/>
        <v>-3.2894736842105261E-2</v>
      </c>
      <c r="Q18099">
        <f t="shared" si="896"/>
        <v>-0.1644736842105263</v>
      </c>
    </row>
    <row r="18100" spans="2:17" x14ac:dyDescent="0.25">
      <c r="B18100" t="s">
        <v>264</v>
      </c>
      <c r="C18100">
        <v>171641</v>
      </c>
      <c r="D18100">
        <v>1</v>
      </c>
      <c r="E18100">
        <v>1</v>
      </c>
      <c r="F18100">
        <v>4</v>
      </c>
      <c r="G18100">
        <v>41820</v>
      </c>
      <c r="H18100" t="s">
        <v>7</v>
      </c>
      <c r="I18100" t="s">
        <v>8</v>
      </c>
      <c r="J18100">
        <v>152</v>
      </c>
      <c r="K18100">
        <v>-5</v>
      </c>
      <c r="L18100" t="s">
        <v>240</v>
      </c>
      <c r="M18100" t="s">
        <v>258</v>
      </c>
      <c r="N18100" t="s">
        <v>257</v>
      </c>
      <c r="O18100" s="9">
        <f t="shared" si="894"/>
        <v>38</v>
      </c>
      <c r="P18100" s="1">
        <f t="shared" si="895"/>
        <v>-3.2894736842105261E-2</v>
      </c>
      <c r="Q18100">
        <f t="shared" si="896"/>
        <v>-0.13157894736842105</v>
      </c>
    </row>
    <row r="18101" spans="2:17" x14ac:dyDescent="0.25">
      <c r="B18101" t="s">
        <v>264</v>
      </c>
      <c r="C18101">
        <v>182889</v>
      </c>
      <c r="D18101">
        <v>1</v>
      </c>
      <c r="E18101">
        <v>1</v>
      </c>
      <c r="F18101">
        <v>4</v>
      </c>
      <c r="G18101">
        <v>42291</v>
      </c>
      <c r="H18101" t="s">
        <v>5</v>
      </c>
      <c r="I18101" t="s">
        <v>6</v>
      </c>
      <c r="J18101">
        <v>152</v>
      </c>
      <c r="K18101">
        <v>-5</v>
      </c>
      <c r="L18101" t="s">
        <v>240</v>
      </c>
      <c r="M18101" t="s">
        <v>5</v>
      </c>
      <c r="N18101" t="s">
        <v>257</v>
      </c>
      <c r="O18101" s="9">
        <f t="shared" si="894"/>
        <v>38</v>
      </c>
      <c r="P18101" s="1">
        <f t="shared" si="895"/>
        <v>-3.2894736842105261E-2</v>
      </c>
      <c r="Q18101">
        <f t="shared" si="896"/>
        <v>-0.13157894736842105</v>
      </c>
    </row>
    <row r="18102" spans="2:17" x14ac:dyDescent="0.25">
      <c r="B18102" t="s">
        <v>264</v>
      </c>
      <c r="C18102">
        <v>181677</v>
      </c>
      <c r="D18102">
        <v>1</v>
      </c>
      <c r="E18102">
        <v>1</v>
      </c>
      <c r="F18102">
        <v>3</v>
      </c>
      <c r="G18102">
        <v>41900</v>
      </c>
      <c r="H18102" t="s">
        <v>5</v>
      </c>
      <c r="I18102" t="s">
        <v>6</v>
      </c>
      <c r="J18102">
        <v>152</v>
      </c>
      <c r="K18102">
        <v>-5</v>
      </c>
      <c r="L18102" t="s">
        <v>240</v>
      </c>
      <c r="M18102" t="s">
        <v>5</v>
      </c>
      <c r="N18102" t="s">
        <v>257</v>
      </c>
      <c r="O18102" s="9">
        <f t="shared" si="894"/>
        <v>50.666666666666664</v>
      </c>
      <c r="P18102" s="1">
        <f t="shared" si="895"/>
        <v>-3.2894736842105261E-2</v>
      </c>
      <c r="Q18102">
        <f t="shared" si="896"/>
        <v>-9.8684210526315791E-2</v>
      </c>
    </row>
    <row r="18103" spans="2:17" x14ac:dyDescent="0.25">
      <c r="B18103" t="s">
        <v>264</v>
      </c>
      <c r="C18103">
        <v>183350</v>
      </c>
      <c r="D18103">
        <v>2</v>
      </c>
      <c r="E18103">
        <v>2</v>
      </c>
      <c r="F18103">
        <v>12</v>
      </c>
      <c r="G18103">
        <v>42342</v>
      </c>
      <c r="H18103" t="s">
        <v>5</v>
      </c>
      <c r="I18103" t="s">
        <v>6</v>
      </c>
      <c r="J18103">
        <v>182</v>
      </c>
      <c r="K18103">
        <v>-6</v>
      </c>
      <c r="L18103" t="s">
        <v>239</v>
      </c>
      <c r="M18103" t="s">
        <v>5</v>
      </c>
      <c r="N18103" t="s">
        <v>257</v>
      </c>
      <c r="O18103" s="9">
        <f t="shared" si="894"/>
        <v>15.166666666666666</v>
      </c>
      <c r="P18103" s="1">
        <f t="shared" si="895"/>
        <v>-3.2967032967032968E-2</v>
      </c>
      <c r="Q18103">
        <f t="shared" si="896"/>
        <v>-0.39560439560439564</v>
      </c>
    </row>
    <row r="18104" spans="2:17" x14ac:dyDescent="0.25">
      <c r="B18104" t="s">
        <v>264</v>
      </c>
      <c r="C18104">
        <v>160569</v>
      </c>
      <c r="D18104">
        <v>2</v>
      </c>
      <c r="E18104">
        <v>1</v>
      </c>
      <c r="F18104">
        <v>7.5</v>
      </c>
      <c r="G18104">
        <v>41536</v>
      </c>
      <c r="H18104" t="s">
        <v>7</v>
      </c>
      <c r="I18104" t="s">
        <v>8</v>
      </c>
      <c r="J18104">
        <v>182</v>
      </c>
      <c r="K18104">
        <v>-6</v>
      </c>
      <c r="L18104" t="s">
        <v>239</v>
      </c>
      <c r="M18104" t="s">
        <v>258</v>
      </c>
      <c r="N18104" t="s">
        <v>257</v>
      </c>
      <c r="O18104" s="9">
        <f t="shared" si="894"/>
        <v>24.266666666666666</v>
      </c>
      <c r="P18104" s="1">
        <f t="shared" si="895"/>
        <v>-3.2967032967032968E-2</v>
      </c>
      <c r="Q18104">
        <f t="shared" si="896"/>
        <v>-0.24725274725274726</v>
      </c>
    </row>
    <row r="18105" spans="2:17" x14ac:dyDescent="0.25">
      <c r="B18105" t="s">
        <v>264</v>
      </c>
      <c r="C18105">
        <v>161193</v>
      </c>
      <c r="D18105">
        <v>1</v>
      </c>
      <c r="E18105">
        <v>1</v>
      </c>
      <c r="F18105">
        <v>4</v>
      </c>
      <c r="G18105">
        <v>41551</v>
      </c>
      <c r="H18105" t="s">
        <v>5</v>
      </c>
      <c r="I18105" t="s">
        <v>6</v>
      </c>
      <c r="J18105">
        <v>182</v>
      </c>
      <c r="K18105">
        <v>-6</v>
      </c>
      <c r="L18105" t="s">
        <v>240</v>
      </c>
      <c r="M18105" t="s">
        <v>5</v>
      </c>
      <c r="N18105" t="s">
        <v>257</v>
      </c>
      <c r="O18105" s="9">
        <f t="shared" si="894"/>
        <v>45.5</v>
      </c>
      <c r="P18105" s="1">
        <f t="shared" si="895"/>
        <v>-3.2967032967032968E-2</v>
      </c>
      <c r="Q18105">
        <f t="shared" si="896"/>
        <v>-0.13186813186813187</v>
      </c>
    </row>
    <row r="18106" spans="2:17" x14ac:dyDescent="0.25">
      <c r="B18106" t="s">
        <v>264</v>
      </c>
      <c r="C18106">
        <v>168280</v>
      </c>
      <c r="D18106">
        <v>1</v>
      </c>
      <c r="E18106">
        <v>1</v>
      </c>
      <c r="F18106">
        <v>3</v>
      </c>
      <c r="G18106">
        <v>41704</v>
      </c>
      <c r="H18106" t="s">
        <v>7</v>
      </c>
      <c r="I18106" t="s">
        <v>8</v>
      </c>
      <c r="J18106">
        <v>182</v>
      </c>
      <c r="K18106">
        <v>-6</v>
      </c>
      <c r="L18106" t="s">
        <v>240</v>
      </c>
      <c r="M18106" t="s">
        <v>258</v>
      </c>
      <c r="N18106" t="s">
        <v>257</v>
      </c>
      <c r="O18106" s="9">
        <f t="shared" si="894"/>
        <v>60.666666666666664</v>
      </c>
      <c r="P18106" s="1">
        <f t="shared" si="895"/>
        <v>-3.2967032967032968E-2</v>
      </c>
      <c r="Q18106">
        <f t="shared" si="896"/>
        <v>-9.8901098901098911E-2</v>
      </c>
    </row>
    <row r="18107" spans="2:17" x14ac:dyDescent="0.25">
      <c r="B18107" t="s">
        <v>264</v>
      </c>
      <c r="C18107">
        <v>179360</v>
      </c>
      <c r="D18107">
        <v>1</v>
      </c>
      <c r="E18107">
        <v>1</v>
      </c>
      <c r="F18107">
        <v>4</v>
      </c>
      <c r="G18107">
        <v>42090</v>
      </c>
      <c r="H18107" t="s">
        <v>5</v>
      </c>
      <c r="I18107" t="s">
        <v>6</v>
      </c>
      <c r="J18107">
        <v>151</v>
      </c>
      <c r="K18107">
        <v>-5</v>
      </c>
      <c r="L18107" t="s">
        <v>240</v>
      </c>
      <c r="M18107" t="s">
        <v>5</v>
      </c>
      <c r="N18107" t="s">
        <v>257</v>
      </c>
      <c r="O18107" s="9">
        <f t="shared" ref="O18107:O18170" si="897">J18107/F18107</f>
        <v>37.75</v>
      </c>
      <c r="P18107" s="1">
        <f t="shared" ref="P18107:P18170" si="898">K18107/J18107</f>
        <v>-3.3112582781456956E-2</v>
      </c>
      <c r="Q18107">
        <f t="shared" si="896"/>
        <v>-0.13245033112582782</v>
      </c>
    </row>
    <row r="18108" spans="2:17" x14ac:dyDescent="0.25">
      <c r="B18108" t="s">
        <v>264</v>
      </c>
      <c r="C18108">
        <v>190367</v>
      </c>
      <c r="D18108">
        <v>1</v>
      </c>
      <c r="E18108">
        <v>1</v>
      </c>
      <c r="F18108">
        <v>4</v>
      </c>
      <c r="G18108">
        <v>42090</v>
      </c>
      <c r="H18108" t="s">
        <v>5</v>
      </c>
      <c r="I18108" t="s">
        <v>6</v>
      </c>
      <c r="J18108">
        <v>151</v>
      </c>
      <c r="K18108">
        <v>-5</v>
      </c>
      <c r="L18108" t="s">
        <v>240</v>
      </c>
      <c r="M18108" t="s">
        <v>5</v>
      </c>
      <c r="N18108" t="s">
        <v>257</v>
      </c>
      <c r="O18108" s="9">
        <f t="shared" si="897"/>
        <v>37.75</v>
      </c>
      <c r="P18108" s="1">
        <f t="shared" si="898"/>
        <v>-3.3112582781456956E-2</v>
      </c>
      <c r="Q18108">
        <f t="shared" ref="Q18108:Q18171" si="899">F18108*P18108</f>
        <v>-0.13245033112582782</v>
      </c>
    </row>
    <row r="18109" spans="2:17" x14ac:dyDescent="0.25">
      <c r="B18109" t="s">
        <v>264</v>
      </c>
      <c r="C18109">
        <v>179364</v>
      </c>
      <c r="D18109">
        <v>1</v>
      </c>
      <c r="E18109">
        <v>1</v>
      </c>
      <c r="F18109">
        <v>4</v>
      </c>
      <c r="G18109">
        <v>42090</v>
      </c>
      <c r="H18109" t="s">
        <v>5</v>
      </c>
      <c r="I18109" t="s">
        <v>6</v>
      </c>
      <c r="J18109">
        <v>151</v>
      </c>
      <c r="K18109">
        <v>-5</v>
      </c>
      <c r="L18109" t="s">
        <v>240</v>
      </c>
      <c r="M18109" t="s">
        <v>5</v>
      </c>
      <c r="N18109" t="s">
        <v>257</v>
      </c>
      <c r="O18109" s="9">
        <f t="shared" si="897"/>
        <v>37.75</v>
      </c>
      <c r="P18109" s="1">
        <f t="shared" si="898"/>
        <v>-3.3112582781456956E-2</v>
      </c>
      <c r="Q18109">
        <f t="shared" si="899"/>
        <v>-0.13245033112582782</v>
      </c>
    </row>
    <row r="18110" spans="2:17" x14ac:dyDescent="0.25">
      <c r="B18110" t="s">
        <v>264</v>
      </c>
      <c r="C18110">
        <v>179360</v>
      </c>
      <c r="D18110">
        <v>1</v>
      </c>
      <c r="E18110">
        <v>1</v>
      </c>
      <c r="F18110">
        <v>4</v>
      </c>
      <c r="G18110">
        <v>42090</v>
      </c>
      <c r="H18110" t="s">
        <v>5</v>
      </c>
      <c r="I18110" t="s">
        <v>6</v>
      </c>
      <c r="J18110">
        <v>151</v>
      </c>
      <c r="K18110">
        <v>-5</v>
      </c>
      <c r="L18110" t="s">
        <v>240</v>
      </c>
      <c r="M18110" t="s">
        <v>5</v>
      </c>
      <c r="N18110" t="s">
        <v>257</v>
      </c>
      <c r="O18110" s="9">
        <f t="shared" si="897"/>
        <v>37.75</v>
      </c>
      <c r="P18110" s="1">
        <f t="shared" si="898"/>
        <v>-3.3112582781456956E-2</v>
      </c>
      <c r="Q18110">
        <f t="shared" si="899"/>
        <v>-0.13245033112582782</v>
      </c>
    </row>
    <row r="18111" spans="2:17" x14ac:dyDescent="0.25">
      <c r="B18111" t="s">
        <v>264</v>
      </c>
      <c r="C18111">
        <v>190367</v>
      </c>
      <c r="D18111">
        <v>1</v>
      </c>
      <c r="E18111">
        <v>1</v>
      </c>
      <c r="F18111">
        <v>4</v>
      </c>
      <c r="G18111">
        <v>42090</v>
      </c>
      <c r="H18111" t="s">
        <v>5</v>
      </c>
      <c r="I18111" t="s">
        <v>6</v>
      </c>
      <c r="J18111">
        <v>151</v>
      </c>
      <c r="K18111">
        <v>-5</v>
      </c>
      <c r="L18111" t="s">
        <v>240</v>
      </c>
      <c r="M18111" t="s">
        <v>5</v>
      </c>
      <c r="N18111" t="s">
        <v>257</v>
      </c>
      <c r="O18111" s="9">
        <f t="shared" si="897"/>
        <v>37.75</v>
      </c>
      <c r="P18111" s="1">
        <f t="shared" si="898"/>
        <v>-3.3112582781456956E-2</v>
      </c>
      <c r="Q18111">
        <f t="shared" si="899"/>
        <v>-0.13245033112582782</v>
      </c>
    </row>
    <row r="18112" spans="2:17" x14ac:dyDescent="0.25">
      <c r="B18112" t="s">
        <v>264</v>
      </c>
      <c r="C18112">
        <v>179364</v>
      </c>
      <c r="D18112">
        <v>1</v>
      </c>
      <c r="E18112">
        <v>1</v>
      </c>
      <c r="F18112">
        <v>4</v>
      </c>
      <c r="G18112">
        <v>42090</v>
      </c>
      <c r="H18112" t="s">
        <v>5</v>
      </c>
      <c r="I18112" t="s">
        <v>6</v>
      </c>
      <c r="J18112">
        <v>151</v>
      </c>
      <c r="K18112">
        <v>-5</v>
      </c>
      <c r="L18112" t="s">
        <v>240</v>
      </c>
      <c r="M18112" t="s">
        <v>5</v>
      </c>
      <c r="N18112" t="s">
        <v>257</v>
      </c>
      <c r="O18112" s="9">
        <f t="shared" si="897"/>
        <v>37.75</v>
      </c>
      <c r="P18112" s="1">
        <f t="shared" si="898"/>
        <v>-3.3112582781456956E-2</v>
      </c>
      <c r="Q18112">
        <f t="shared" si="899"/>
        <v>-0.13245033112582782</v>
      </c>
    </row>
    <row r="18113" spans="2:17" x14ac:dyDescent="0.25">
      <c r="B18113" t="s">
        <v>264</v>
      </c>
      <c r="C18113">
        <v>174993</v>
      </c>
      <c r="D18113">
        <v>1</v>
      </c>
      <c r="E18113">
        <v>1</v>
      </c>
      <c r="F18113">
        <v>3</v>
      </c>
      <c r="G18113">
        <v>42303</v>
      </c>
      <c r="H18113" t="s">
        <v>5</v>
      </c>
      <c r="I18113" t="s">
        <v>6</v>
      </c>
      <c r="J18113">
        <v>181</v>
      </c>
      <c r="K18113">
        <v>-6</v>
      </c>
      <c r="L18113" t="s">
        <v>240</v>
      </c>
      <c r="M18113" t="s">
        <v>5</v>
      </c>
      <c r="N18113" t="s">
        <v>257</v>
      </c>
      <c r="O18113" s="9">
        <f t="shared" si="897"/>
        <v>60.333333333333336</v>
      </c>
      <c r="P18113" s="1">
        <f t="shared" si="898"/>
        <v>-3.3149171270718231E-2</v>
      </c>
      <c r="Q18113">
        <f t="shared" si="899"/>
        <v>-9.9447513812154692E-2</v>
      </c>
    </row>
    <row r="18114" spans="2:17" x14ac:dyDescent="0.25">
      <c r="B18114" t="s">
        <v>264</v>
      </c>
      <c r="C18114">
        <v>171079</v>
      </c>
      <c r="D18114">
        <v>2</v>
      </c>
      <c r="E18114">
        <v>1</v>
      </c>
      <c r="F18114">
        <v>24</v>
      </c>
      <c r="G18114">
        <v>41818</v>
      </c>
      <c r="H18114" t="s">
        <v>5</v>
      </c>
      <c r="I18114" t="s">
        <v>6</v>
      </c>
      <c r="J18114">
        <v>240</v>
      </c>
      <c r="K18114">
        <v>-8</v>
      </c>
      <c r="L18114" t="s">
        <v>239</v>
      </c>
      <c r="M18114" t="s">
        <v>5</v>
      </c>
      <c r="N18114" t="s">
        <v>257</v>
      </c>
      <c r="O18114" s="9">
        <f t="shared" si="897"/>
        <v>10</v>
      </c>
      <c r="P18114" s="1">
        <f t="shared" si="898"/>
        <v>-3.3333333333333333E-2</v>
      </c>
      <c r="Q18114">
        <f t="shared" si="899"/>
        <v>-0.8</v>
      </c>
    </row>
    <row r="18115" spans="2:17" x14ac:dyDescent="0.25">
      <c r="B18115" t="s">
        <v>264</v>
      </c>
      <c r="C18115">
        <v>180888</v>
      </c>
      <c r="D18115">
        <v>2</v>
      </c>
      <c r="E18115">
        <v>2</v>
      </c>
      <c r="F18115">
        <v>12</v>
      </c>
      <c r="G18115">
        <v>42055</v>
      </c>
      <c r="H18115" t="s">
        <v>7</v>
      </c>
      <c r="I18115" t="s">
        <v>8</v>
      </c>
      <c r="J18115">
        <v>150</v>
      </c>
      <c r="K18115">
        <v>-5</v>
      </c>
      <c r="L18115" t="s">
        <v>239</v>
      </c>
      <c r="M18115" t="s">
        <v>258</v>
      </c>
      <c r="N18115" t="s">
        <v>257</v>
      </c>
      <c r="O18115" s="9">
        <f t="shared" si="897"/>
        <v>12.5</v>
      </c>
      <c r="P18115" s="1">
        <f t="shared" si="898"/>
        <v>-3.3333333333333333E-2</v>
      </c>
      <c r="Q18115">
        <f t="shared" si="899"/>
        <v>-0.4</v>
      </c>
    </row>
    <row r="18116" spans="2:17" x14ac:dyDescent="0.25">
      <c r="B18116" t="s">
        <v>264</v>
      </c>
      <c r="C18116">
        <v>181850</v>
      </c>
      <c r="D18116">
        <v>2</v>
      </c>
      <c r="E18116">
        <v>1</v>
      </c>
      <c r="F18116">
        <v>10</v>
      </c>
      <c r="G18116" t="s">
        <v>66</v>
      </c>
      <c r="H18116" t="s">
        <v>7</v>
      </c>
      <c r="I18116" t="s">
        <v>8</v>
      </c>
      <c r="J18116">
        <v>150</v>
      </c>
      <c r="K18116">
        <v>-5</v>
      </c>
      <c r="L18116" t="s">
        <v>239</v>
      </c>
      <c r="M18116" t="s">
        <v>258</v>
      </c>
      <c r="N18116" t="s">
        <v>257</v>
      </c>
      <c r="O18116" s="9">
        <f t="shared" si="897"/>
        <v>15</v>
      </c>
      <c r="P18116" s="1">
        <f t="shared" si="898"/>
        <v>-3.3333333333333333E-2</v>
      </c>
      <c r="Q18116">
        <f t="shared" si="899"/>
        <v>-0.33333333333333331</v>
      </c>
    </row>
    <row r="18117" spans="2:17" x14ac:dyDescent="0.25">
      <c r="B18117" t="s">
        <v>264</v>
      </c>
      <c r="C18117">
        <v>168583</v>
      </c>
      <c r="D18117">
        <v>1</v>
      </c>
      <c r="E18117">
        <v>1</v>
      </c>
      <c r="F18117">
        <v>4</v>
      </c>
      <c r="G18117">
        <v>41766</v>
      </c>
      <c r="H18117" t="s">
        <v>7</v>
      </c>
      <c r="I18117" t="s">
        <v>8</v>
      </c>
      <c r="J18117">
        <v>120</v>
      </c>
      <c r="K18117">
        <v>-4</v>
      </c>
      <c r="L18117" t="s">
        <v>240</v>
      </c>
      <c r="M18117" t="s">
        <v>258</v>
      </c>
      <c r="N18117" t="s">
        <v>257</v>
      </c>
      <c r="O18117" s="9">
        <f t="shared" si="897"/>
        <v>30</v>
      </c>
      <c r="P18117" s="1">
        <f t="shared" si="898"/>
        <v>-3.3333333333333333E-2</v>
      </c>
      <c r="Q18117">
        <f t="shared" si="899"/>
        <v>-0.13333333333333333</v>
      </c>
    </row>
    <row r="18118" spans="2:17" x14ac:dyDescent="0.25">
      <c r="B18118" t="s">
        <v>264</v>
      </c>
      <c r="C18118">
        <v>181833</v>
      </c>
      <c r="D18118">
        <v>1</v>
      </c>
      <c r="E18118">
        <v>1</v>
      </c>
      <c r="F18118">
        <v>5</v>
      </c>
      <c r="G18118">
        <v>41912</v>
      </c>
      <c r="H18118" t="s">
        <v>5</v>
      </c>
      <c r="I18118" t="s">
        <v>6</v>
      </c>
      <c r="J18118">
        <v>150</v>
      </c>
      <c r="K18118">
        <v>-5</v>
      </c>
      <c r="L18118" t="s">
        <v>240</v>
      </c>
      <c r="M18118" t="s">
        <v>5</v>
      </c>
      <c r="N18118" t="s">
        <v>257</v>
      </c>
      <c r="O18118" s="9">
        <f t="shared" si="897"/>
        <v>30</v>
      </c>
      <c r="P18118" s="1">
        <f t="shared" si="898"/>
        <v>-3.3333333333333333E-2</v>
      </c>
      <c r="Q18118">
        <f t="shared" si="899"/>
        <v>-0.16666666666666666</v>
      </c>
    </row>
    <row r="18119" spans="2:17" x14ac:dyDescent="0.25">
      <c r="B18119" t="s">
        <v>264</v>
      </c>
      <c r="C18119">
        <v>181835</v>
      </c>
      <c r="D18119">
        <v>1</v>
      </c>
      <c r="E18119">
        <v>1</v>
      </c>
      <c r="F18119">
        <v>5</v>
      </c>
      <c r="G18119">
        <v>41912</v>
      </c>
      <c r="H18119" t="s">
        <v>5</v>
      </c>
      <c r="I18119" t="s">
        <v>6</v>
      </c>
      <c r="J18119">
        <v>150</v>
      </c>
      <c r="K18119">
        <v>-5</v>
      </c>
      <c r="L18119" t="s">
        <v>240</v>
      </c>
      <c r="M18119" t="s">
        <v>5</v>
      </c>
      <c r="N18119" t="s">
        <v>257</v>
      </c>
      <c r="O18119" s="9">
        <f t="shared" si="897"/>
        <v>30</v>
      </c>
      <c r="P18119" s="1">
        <f t="shared" si="898"/>
        <v>-3.3333333333333333E-2</v>
      </c>
      <c r="Q18119">
        <f t="shared" si="899"/>
        <v>-0.16666666666666666</v>
      </c>
    </row>
    <row r="18120" spans="2:17" x14ac:dyDescent="0.25">
      <c r="B18120" t="s">
        <v>264</v>
      </c>
      <c r="C18120">
        <v>181084</v>
      </c>
      <c r="D18120">
        <v>1</v>
      </c>
      <c r="E18120">
        <v>1</v>
      </c>
      <c r="F18120">
        <v>5</v>
      </c>
      <c r="G18120" t="s">
        <v>66</v>
      </c>
      <c r="H18120" t="s">
        <v>7</v>
      </c>
      <c r="I18120" t="s">
        <v>8</v>
      </c>
      <c r="J18120">
        <v>150</v>
      </c>
      <c r="K18120">
        <v>-5</v>
      </c>
      <c r="L18120" t="s">
        <v>240</v>
      </c>
      <c r="M18120" t="s">
        <v>258</v>
      </c>
      <c r="N18120" t="s">
        <v>257</v>
      </c>
      <c r="O18120" s="9">
        <f t="shared" si="897"/>
        <v>30</v>
      </c>
      <c r="P18120" s="1">
        <f t="shared" si="898"/>
        <v>-3.3333333333333333E-2</v>
      </c>
      <c r="Q18120">
        <f t="shared" si="899"/>
        <v>-0.16666666666666666</v>
      </c>
    </row>
    <row r="18121" spans="2:17" x14ac:dyDescent="0.25">
      <c r="B18121" t="s">
        <v>264</v>
      </c>
      <c r="C18121">
        <v>173060</v>
      </c>
      <c r="D18121">
        <v>1</v>
      </c>
      <c r="E18121">
        <v>1</v>
      </c>
      <c r="F18121">
        <v>4</v>
      </c>
      <c r="G18121">
        <v>42041</v>
      </c>
      <c r="H18121" t="s">
        <v>7</v>
      </c>
      <c r="I18121" t="s">
        <v>8</v>
      </c>
      <c r="J18121">
        <v>120</v>
      </c>
      <c r="K18121">
        <v>-4</v>
      </c>
      <c r="L18121" t="s">
        <v>240</v>
      </c>
      <c r="M18121" t="s">
        <v>258</v>
      </c>
      <c r="N18121" t="s">
        <v>257</v>
      </c>
      <c r="O18121" s="9">
        <f t="shared" si="897"/>
        <v>30</v>
      </c>
      <c r="P18121" s="1">
        <f t="shared" si="898"/>
        <v>-3.3333333333333333E-2</v>
      </c>
      <c r="Q18121">
        <f t="shared" si="899"/>
        <v>-0.13333333333333333</v>
      </c>
    </row>
    <row r="18122" spans="2:17" x14ac:dyDescent="0.25">
      <c r="B18122" t="s">
        <v>264</v>
      </c>
      <c r="C18122">
        <v>145193</v>
      </c>
      <c r="D18122">
        <v>1</v>
      </c>
      <c r="E18122">
        <v>1</v>
      </c>
      <c r="F18122">
        <v>2.5</v>
      </c>
      <c r="G18122">
        <v>41353</v>
      </c>
      <c r="H18122" t="s">
        <v>7</v>
      </c>
      <c r="I18122" t="s">
        <v>8</v>
      </c>
      <c r="J18122">
        <v>90</v>
      </c>
      <c r="K18122">
        <v>-3</v>
      </c>
      <c r="L18122" t="s">
        <v>240</v>
      </c>
      <c r="M18122" t="s">
        <v>258</v>
      </c>
      <c r="N18122" t="s">
        <v>257</v>
      </c>
      <c r="O18122" s="9">
        <f t="shared" si="897"/>
        <v>36</v>
      </c>
      <c r="P18122" s="1">
        <f t="shared" si="898"/>
        <v>-3.3333333333333333E-2</v>
      </c>
      <c r="Q18122">
        <f t="shared" si="899"/>
        <v>-8.3333333333333329E-2</v>
      </c>
    </row>
    <row r="18123" spans="2:17" x14ac:dyDescent="0.25">
      <c r="B18123" t="s">
        <v>264</v>
      </c>
      <c r="C18123">
        <v>179349</v>
      </c>
      <c r="D18123">
        <v>1</v>
      </c>
      <c r="E18123">
        <v>1</v>
      </c>
      <c r="F18123">
        <v>4</v>
      </c>
      <c r="G18123">
        <v>42090</v>
      </c>
      <c r="H18123" t="s">
        <v>5</v>
      </c>
      <c r="I18123" t="s">
        <v>6</v>
      </c>
      <c r="J18123">
        <v>150</v>
      </c>
      <c r="K18123">
        <v>-5</v>
      </c>
      <c r="L18123" t="s">
        <v>240</v>
      </c>
      <c r="M18123" t="s">
        <v>5</v>
      </c>
      <c r="N18123" t="s">
        <v>257</v>
      </c>
      <c r="O18123" s="9">
        <f t="shared" si="897"/>
        <v>37.5</v>
      </c>
      <c r="P18123" s="1">
        <f t="shared" si="898"/>
        <v>-3.3333333333333333E-2</v>
      </c>
      <c r="Q18123">
        <f t="shared" si="899"/>
        <v>-0.13333333333333333</v>
      </c>
    </row>
    <row r="18124" spans="2:17" x14ac:dyDescent="0.25">
      <c r="B18124" t="s">
        <v>264</v>
      </c>
      <c r="C18124">
        <v>179346</v>
      </c>
      <c r="D18124">
        <v>1</v>
      </c>
      <c r="E18124">
        <v>1</v>
      </c>
      <c r="F18124">
        <v>4</v>
      </c>
      <c r="G18124">
        <v>42090</v>
      </c>
      <c r="H18124" t="s">
        <v>5</v>
      </c>
      <c r="I18124" t="s">
        <v>6</v>
      </c>
      <c r="J18124">
        <v>150</v>
      </c>
      <c r="K18124">
        <v>-5</v>
      </c>
      <c r="L18124" t="s">
        <v>240</v>
      </c>
      <c r="M18124" t="s">
        <v>5</v>
      </c>
      <c r="N18124" t="s">
        <v>257</v>
      </c>
      <c r="O18124" s="9">
        <f t="shared" si="897"/>
        <v>37.5</v>
      </c>
      <c r="P18124" s="1">
        <f t="shared" si="898"/>
        <v>-3.3333333333333333E-2</v>
      </c>
      <c r="Q18124">
        <f t="shared" si="899"/>
        <v>-0.13333333333333333</v>
      </c>
    </row>
    <row r="18125" spans="2:17" x14ac:dyDescent="0.25">
      <c r="B18125" t="s">
        <v>264</v>
      </c>
      <c r="C18125">
        <v>179342</v>
      </c>
      <c r="D18125">
        <v>1</v>
      </c>
      <c r="E18125">
        <v>1</v>
      </c>
      <c r="F18125">
        <v>4</v>
      </c>
      <c r="G18125">
        <v>42090</v>
      </c>
      <c r="H18125" t="s">
        <v>5</v>
      </c>
      <c r="I18125" t="s">
        <v>6</v>
      </c>
      <c r="J18125">
        <v>150</v>
      </c>
      <c r="K18125">
        <v>-5</v>
      </c>
      <c r="L18125" t="s">
        <v>240</v>
      </c>
      <c r="M18125" t="s">
        <v>5</v>
      </c>
      <c r="N18125" t="s">
        <v>257</v>
      </c>
      <c r="O18125" s="9">
        <f t="shared" si="897"/>
        <v>37.5</v>
      </c>
      <c r="P18125" s="1">
        <f t="shared" si="898"/>
        <v>-3.3333333333333333E-2</v>
      </c>
      <c r="Q18125">
        <f t="shared" si="899"/>
        <v>-0.13333333333333333</v>
      </c>
    </row>
    <row r="18126" spans="2:17" x14ac:dyDescent="0.25">
      <c r="B18126" t="s">
        <v>264</v>
      </c>
      <c r="C18126">
        <v>179349</v>
      </c>
      <c r="D18126">
        <v>1</v>
      </c>
      <c r="E18126">
        <v>1</v>
      </c>
      <c r="F18126">
        <v>4</v>
      </c>
      <c r="G18126">
        <v>42090</v>
      </c>
      <c r="H18126" t="s">
        <v>5</v>
      </c>
      <c r="I18126" t="s">
        <v>6</v>
      </c>
      <c r="J18126">
        <v>150</v>
      </c>
      <c r="K18126">
        <v>-5</v>
      </c>
      <c r="L18126" t="s">
        <v>240</v>
      </c>
      <c r="M18126" t="s">
        <v>5</v>
      </c>
      <c r="N18126" t="s">
        <v>257</v>
      </c>
      <c r="O18126" s="9">
        <f t="shared" si="897"/>
        <v>37.5</v>
      </c>
      <c r="P18126" s="1">
        <f t="shared" si="898"/>
        <v>-3.3333333333333333E-2</v>
      </c>
      <c r="Q18126">
        <f t="shared" si="899"/>
        <v>-0.13333333333333333</v>
      </c>
    </row>
    <row r="18127" spans="2:17" x14ac:dyDescent="0.25">
      <c r="B18127" t="s">
        <v>264</v>
      </c>
      <c r="C18127">
        <v>179346</v>
      </c>
      <c r="D18127">
        <v>1</v>
      </c>
      <c r="E18127">
        <v>1</v>
      </c>
      <c r="F18127">
        <v>4</v>
      </c>
      <c r="G18127">
        <v>42090</v>
      </c>
      <c r="H18127" t="s">
        <v>5</v>
      </c>
      <c r="I18127" t="s">
        <v>6</v>
      </c>
      <c r="J18127">
        <v>150</v>
      </c>
      <c r="K18127">
        <v>-5</v>
      </c>
      <c r="L18127" t="s">
        <v>240</v>
      </c>
      <c r="M18127" t="s">
        <v>5</v>
      </c>
      <c r="N18127" t="s">
        <v>257</v>
      </c>
      <c r="O18127" s="9">
        <f t="shared" si="897"/>
        <v>37.5</v>
      </c>
      <c r="P18127" s="1">
        <f t="shared" si="898"/>
        <v>-3.3333333333333333E-2</v>
      </c>
      <c r="Q18127">
        <f t="shared" si="899"/>
        <v>-0.13333333333333333</v>
      </c>
    </row>
    <row r="18128" spans="2:17" x14ac:dyDescent="0.25">
      <c r="B18128" t="s">
        <v>264</v>
      </c>
      <c r="C18128">
        <v>179342</v>
      </c>
      <c r="D18128">
        <v>1</v>
      </c>
      <c r="E18128">
        <v>1</v>
      </c>
      <c r="F18128">
        <v>4</v>
      </c>
      <c r="G18128">
        <v>42090</v>
      </c>
      <c r="H18128" t="s">
        <v>5</v>
      </c>
      <c r="I18128" t="s">
        <v>6</v>
      </c>
      <c r="J18128">
        <v>150</v>
      </c>
      <c r="K18128">
        <v>-5</v>
      </c>
      <c r="L18128" t="s">
        <v>240</v>
      </c>
      <c r="M18128" t="s">
        <v>5</v>
      </c>
      <c r="N18128" t="s">
        <v>257</v>
      </c>
      <c r="O18128" s="9">
        <f t="shared" si="897"/>
        <v>37.5</v>
      </c>
      <c r="P18128" s="1">
        <f t="shared" si="898"/>
        <v>-3.3333333333333333E-2</v>
      </c>
      <c r="Q18128">
        <f t="shared" si="899"/>
        <v>-0.13333333333333333</v>
      </c>
    </row>
    <row r="18129" spans="2:17" x14ac:dyDescent="0.25">
      <c r="B18129" t="s">
        <v>264</v>
      </c>
      <c r="C18129">
        <v>186199</v>
      </c>
      <c r="D18129">
        <v>1</v>
      </c>
      <c r="E18129">
        <v>1</v>
      </c>
      <c r="F18129">
        <v>3</v>
      </c>
      <c r="G18129">
        <v>42198</v>
      </c>
      <c r="H18129" t="s">
        <v>7</v>
      </c>
      <c r="I18129" t="s">
        <v>8</v>
      </c>
      <c r="J18129">
        <v>120</v>
      </c>
      <c r="K18129">
        <v>-4</v>
      </c>
      <c r="L18129" t="s">
        <v>240</v>
      </c>
      <c r="M18129" t="s">
        <v>258</v>
      </c>
      <c r="N18129" t="s">
        <v>257</v>
      </c>
      <c r="O18129" s="9">
        <f t="shared" si="897"/>
        <v>40</v>
      </c>
      <c r="P18129" s="1">
        <f t="shared" si="898"/>
        <v>-3.3333333333333333E-2</v>
      </c>
      <c r="Q18129">
        <f t="shared" si="899"/>
        <v>-0.1</v>
      </c>
    </row>
    <row r="18130" spans="2:17" x14ac:dyDescent="0.25">
      <c r="B18130" t="s">
        <v>264</v>
      </c>
      <c r="C18130">
        <v>182782</v>
      </c>
      <c r="D18130">
        <v>1</v>
      </c>
      <c r="E18130">
        <v>1</v>
      </c>
      <c r="F18130">
        <v>3</v>
      </c>
      <c r="G18130">
        <v>42354</v>
      </c>
      <c r="H18130" t="s">
        <v>5</v>
      </c>
      <c r="I18130" t="s">
        <v>6</v>
      </c>
      <c r="J18130">
        <v>120</v>
      </c>
      <c r="K18130">
        <v>-4</v>
      </c>
      <c r="L18130" t="s">
        <v>240</v>
      </c>
      <c r="M18130" t="s">
        <v>5</v>
      </c>
      <c r="N18130" t="s">
        <v>257</v>
      </c>
      <c r="O18130" s="9">
        <f t="shared" si="897"/>
        <v>40</v>
      </c>
      <c r="P18130" s="1">
        <f t="shared" si="898"/>
        <v>-3.3333333333333333E-2</v>
      </c>
      <c r="Q18130">
        <f t="shared" si="899"/>
        <v>-0.1</v>
      </c>
    </row>
    <row r="18131" spans="2:17" x14ac:dyDescent="0.25">
      <c r="B18131" t="s">
        <v>264</v>
      </c>
      <c r="C18131">
        <v>166862</v>
      </c>
      <c r="D18131">
        <v>1</v>
      </c>
      <c r="E18131">
        <v>1</v>
      </c>
      <c r="F18131">
        <v>3.5</v>
      </c>
      <c r="G18131">
        <v>41665</v>
      </c>
      <c r="H18131" t="s">
        <v>7</v>
      </c>
      <c r="I18131" t="s">
        <v>8</v>
      </c>
      <c r="J18131">
        <v>150</v>
      </c>
      <c r="K18131">
        <v>-5</v>
      </c>
      <c r="L18131" t="s">
        <v>240</v>
      </c>
      <c r="M18131" t="s">
        <v>258</v>
      </c>
      <c r="N18131" t="s">
        <v>257</v>
      </c>
      <c r="O18131" s="9">
        <f t="shared" si="897"/>
        <v>42.857142857142854</v>
      </c>
      <c r="P18131" s="1">
        <f t="shared" si="898"/>
        <v>-3.3333333333333333E-2</v>
      </c>
      <c r="Q18131">
        <f t="shared" si="899"/>
        <v>-0.11666666666666667</v>
      </c>
    </row>
    <row r="18132" spans="2:17" x14ac:dyDescent="0.25">
      <c r="B18132" t="s">
        <v>264</v>
      </c>
      <c r="C18132">
        <v>166928</v>
      </c>
      <c r="D18132">
        <v>1</v>
      </c>
      <c r="E18132">
        <v>1</v>
      </c>
      <c r="F18132">
        <v>3.5</v>
      </c>
      <c r="G18132">
        <v>41667</v>
      </c>
      <c r="H18132" t="s">
        <v>7</v>
      </c>
      <c r="I18132" t="s">
        <v>8</v>
      </c>
      <c r="J18132">
        <v>150</v>
      </c>
      <c r="K18132">
        <v>-5</v>
      </c>
      <c r="L18132" t="s">
        <v>240</v>
      </c>
      <c r="M18132" t="s">
        <v>258</v>
      </c>
      <c r="N18132" t="s">
        <v>257</v>
      </c>
      <c r="O18132" s="9">
        <f t="shared" si="897"/>
        <v>42.857142857142854</v>
      </c>
      <c r="P18132" s="1">
        <f t="shared" si="898"/>
        <v>-3.3333333333333333E-2</v>
      </c>
      <c r="Q18132">
        <f t="shared" si="899"/>
        <v>-0.11666666666666667</v>
      </c>
    </row>
    <row r="18133" spans="2:17" x14ac:dyDescent="0.25">
      <c r="B18133" t="s">
        <v>264</v>
      </c>
      <c r="C18133">
        <v>168996</v>
      </c>
      <c r="D18133">
        <v>1</v>
      </c>
      <c r="E18133">
        <v>1</v>
      </c>
      <c r="F18133">
        <v>3.5</v>
      </c>
      <c r="G18133">
        <v>41752</v>
      </c>
      <c r="H18133" t="s">
        <v>7</v>
      </c>
      <c r="I18133" t="s">
        <v>8</v>
      </c>
      <c r="J18133">
        <v>150</v>
      </c>
      <c r="K18133">
        <v>-5</v>
      </c>
      <c r="L18133" t="s">
        <v>240</v>
      </c>
      <c r="M18133" t="s">
        <v>258</v>
      </c>
      <c r="N18133" t="s">
        <v>257</v>
      </c>
      <c r="O18133" s="9">
        <f t="shared" si="897"/>
        <v>42.857142857142854</v>
      </c>
      <c r="P18133" s="1">
        <f t="shared" si="898"/>
        <v>-3.3333333333333333E-2</v>
      </c>
      <c r="Q18133">
        <f t="shared" si="899"/>
        <v>-0.11666666666666667</v>
      </c>
    </row>
    <row r="18134" spans="2:17" x14ac:dyDescent="0.25">
      <c r="B18134" t="s">
        <v>264</v>
      </c>
      <c r="C18134">
        <v>164838</v>
      </c>
      <c r="D18134">
        <v>2</v>
      </c>
      <c r="E18134">
        <v>1</v>
      </c>
      <c r="F18134">
        <v>3.5</v>
      </c>
      <c r="G18134">
        <v>41709</v>
      </c>
      <c r="H18134" t="s">
        <v>5</v>
      </c>
      <c r="I18134" t="s">
        <v>6</v>
      </c>
      <c r="J18134">
        <v>150</v>
      </c>
      <c r="K18134">
        <v>-5</v>
      </c>
      <c r="L18134" t="s">
        <v>239</v>
      </c>
      <c r="M18134" t="s">
        <v>5</v>
      </c>
      <c r="N18134" t="s">
        <v>257</v>
      </c>
      <c r="O18134" s="9">
        <f t="shared" si="897"/>
        <v>42.857142857142854</v>
      </c>
      <c r="P18134" s="1">
        <f t="shared" si="898"/>
        <v>-3.3333333333333333E-2</v>
      </c>
      <c r="Q18134">
        <f t="shared" si="899"/>
        <v>-0.11666666666666667</v>
      </c>
    </row>
    <row r="18135" spans="2:17" x14ac:dyDescent="0.25">
      <c r="B18135" t="s">
        <v>264</v>
      </c>
      <c r="C18135">
        <v>168588</v>
      </c>
      <c r="D18135">
        <v>1</v>
      </c>
      <c r="E18135">
        <v>1</v>
      </c>
      <c r="F18135">
        <v>3.5</v>
      </c>
      <c r="G18135">
        <v>41767</v>
      </c>
      <c r="H18135" t="s">
        <v>7</v>
      </c>
      <c r="I18135" t="s">
        <v>8</v>
      </c>
      <c r="J18135">
        <v>150</v>
      </c>
      <c r="K18135">
        <v>-5</v>
      </c>
      <c r="L18135" t="s">
        <v>240</v>
      </c>
      <c r="M18135" t="s">
        <v>258</v>
      </c>
      <c r="N18135" t="s">
        <v>257</v>
      </c>
      <c r="O18135" s="9">
        <f t="shared" si="897"/>
        <v>42.857142857142854</v>
      </c>
      <c r="P18135" s="1">
        <f t="shared" si="898"/>
        <v>-3.3333333333333333E-2</v>
      </c>
      <c r="Q18135">
        <f t="shared" si="899"/>
        <v>-0.11666666666666667</v>
      </c>
    </row>
    <row r="18136" spans="2:17" x14ac:dyDescent="0.25">
      <c r="B18136" t="s">
        <v>264</v>
      </c>
      <c r="C18136">
        <v>184119</v>
      </c>
      <c r="D18136">
        <v>1</v>
      </c>
      <c r="E18136">
        <v>1</v>
      </c>
      <c r="F18136">
        <v>3.5</v>
      </c>
      <c r="G18136">
        <v>42310</v>
      </c>
      <c r="H18136" t="s">
        <v>7</v>
      </c>
      <c r="I18136" t="s">
        <v>8</v>
      </c>
      <c r="J18136">
        <v>150</v>
      </c>
      <c r="K18136">
        <v>-5</v>
      </c>
      <c r="L18136" t="s">
        <v>240</v>
      </c>
      <c r="M18136" t="s">
        <v>258</v>
      </c>
      <c r="N18136" t="s">
        <v>257</v>
      </c>
      <c r="O18136" s="9">
        <f t="shared" si="897"/>
        <v>42.857142857142854</v>
      </c>
      <c r="P18136" s="1">
        <f t="shared" si="898"/>
        <v>-3.3333333333333333E-2</v>
      </c>
      <c r="Q18136">
        <f t="shared" si="899"/>
        <v>-0.11666666666666667</v>
      </c>
    </row>
    <row r="18137" spans="2:17" x14ac:dyDescent="0.25">
      <c r="B18137" t="s">
        <v>264</v>
      </c>
      <c r="C18137">
        <v>159693</v>
      </c>
      <c r="D18137">
        <v>1</v>
      </c>
      <c r="E18137">
        <v>1</v>
      </c>
      <c r="F18137">
        <v>3</v>
      </c>
      <c r="G18137">
        <v>41506</v>
      </c>
      <c r="H18137" t="s">
        <v>5</v>
      </c>
      <c r="I18137" t="s">
        <v>6</v>
      </c>
      <c r="J18137">
        <v>150</v>
      </c>
      <c r="K18137">
        <v>-5</v>
      </c>
      <c r="L18137" t="s">
        <v>240</v>
      </c>
      <c r="M18137" t="s">
        <v>5</v>
      </c>
      <c r="N18137" t="s">
        <v>257</v>
      </c>
      <c r="O18137" s="9">
        <f t="shared" si="897"/>
        <v>50</v>
      </c>
      <c r="P18137" s="1">
        <f t="shared" si="898"/>
        <v>-3.3333333333333333E-2</v>
      </c>
      <c r="Q18137">
        <f t="shared" si="899"/>
        <v>-0.1</v>
      </c>
    </row>
    <row r="18138" spans="2:17" x14ac:dyDescent="0.25">
      <c r="B18138" t="s">
        <v>264</v>
      </c>
      <c r="C18138">
        <v>191593</v>
      </c>
      <c r="D18138">
        <v>1</v>
      </c>
      <c r="E18138">
        <v>1</v>
      </c>
      <c r="F18138">
        <v>4</v>
      </c>
      <c r="G18138">
        <v>42191</v>
      </c>
      <c r="H18138" t="s">
        <v>5</v>
      </c>
      <c r="I18138" t="s">
        <v>6</v>
      </c>
      <c r="J18138">
        <v>210</v>
      </c>
      <c r="K18138">
        <v>-7</v>
      </c>
      <c r="L18138" t="s">
        <v>240</v>
      </c>
      <c r="M18138" t="s">
        <v>5</v>
      </c>
      <c r="N18138" t="s">
        <v>257</v>
      </c>
      <c r="O18138" s="9">
        <f t="shared" si="897"/>
        <v>52.5</v>
      </c>
      <c r="P18138" s="1">
        <f t="shared" si="898"/>
        <v>-3.3333333333333333E-2</v>
      </c>
      <c r="Q18138">
        <f t="shared" si="899"/>
        <v>-0.13333333333333333</v>
      </c>
    </row>
    <row r="18139" spans="2:17" x14ac:dyDescent="0.25">
      <c r="B18139" t="s">
        <v>264</v>
      </c>
      <c r="C18139">
        <v>191595</v>
      </c>
      <c r="D18139">
        <v>1</v>
      </c>
      <c r="E18139">
        <v>1</v>
      </c>
      <c r="F18139">
        <v>4</v>
      </c>
      <c r="G18139">
        <v>42191</v>
      </c>
      <c r="H18139" t="s">
        <v>5</v>
      </c>
      <c r="I18139" t="s">
        <v>6</v>
      </c>
      <c r="J18139">
        <v>210</v>
      </c>
      <c r="K18139">
        <v>-7</v>
      </c>
      <c r="L18139" t="s">
        <v>240</v>
      </c>
      <c r="M18139" t="s">
        <v>5</v>
      </c>
      <c r="N18139" t="s">
        <v>257</v>
      </c>
      <c r="O18139" s="9">
        <f t="shared" si="897"/>
        <v>52.5</v>
      </c>
      <c r="P18139" s="1">
        <f t="shared" si="898"/>
        <v>-3.3333333333333333E-2</v>
      </c>
      <c r="Q18139">
        <f t="shared" si="899"/>
        <v>-0.13333333333333333</v>
      </c>
    </row>
    <row r="18140" spans="2:17" x14ac:dyDescent="0.25">
      <c r="B18140" t="s">
        <v>264</v>
      </c>
      <c r="C18140">
        <v>191662</v>
      </c>
      <c r="D18140">
        <v>1</v>
      </c>
      <c r="E18140">
        <v>1</v>
      </c>
      <c r="F18140">
        <v>1.5</v>
      </c>
      <c r="G18140">
        <v>42109</v>
      </c>
      <c r="H18140" t="s">
        <v>5</v>
      </c>
      <c r="I18140" t="s">
        <v>8</v>
      </c>
      <c r="J18140">
        <v>120</v>
      </c>
      <c r="K18140">
        <v>-4</v>
      </c>
      <c r="L18140" t="s">
        <v>240</v>
      </c>
      <c r="M18140" t="s">
        <v>5</v>
      </c>
      <c r="N18140" t="s">
        <v>257</v>
      </c>
      <c r="O18140" s="9">
        <f t="shared" si="897"/>
        <v>80</v>
      </c>
      <c r="P18140" s="1">
        <f t="shared" si="898"/>
        <v>-3.3333333333333333E-2</v>
      </c>
      <c r="Q18140">
        <f t="shared" si="899"/>
        <v>-0.05</v>
      </c>
    </row>
    <row r="18141" spans="2:17" x14ac:dyDescent="0.25">
      <c r="B18141" t="s">
        <v>264</v>
      </c>
      <c r="C18141">
        <v>173061</v>
      </c>
      <c r="D18141">
        <v>1</v>
      </c>
      <c r="E18141">
        <v>1</v>
      </c>
      <c r="F18141">
        <v>5</v>
      </c>
      <c r="G18141">
        <v>42041</v>
      </c>
      <c r="H18141" t="s">
        <v>7</v>
      </c>
      <c r="I18141" t="s">
        <v>8</v>
      </c>
      <c r="J18141">
        <v>149</v>
      </c>
      <c r="K18141">
        <v>-5</v>
      </c>
      <c r="L18141" t="s">
        <v>240</v>
      </c>
      <c r="M18141" t="s">
        <v>258</v>
      </c>
      <c r="N18141" t="s">
        <v>257</v>
      </c>
      <c r="O18141" s="9">
        <f t="shared" si="897"/>
        <v>29.8</v>
      </c>
      <c r="P18141" s="1">
        <f t="shared" si="898"/>
        <v>-3.3557046979865772E-2</v>
      </c>
      <c r="Q18141">
        <f t="shared" si="899"/>
        <v>-0.16778523489932887</v>
      </c>
    </row>
    <row r="18142" spans="2:17" x14ac:dyDescent="0.25">
      <c r="B18142" t="s">
        <v>264</v>
      </c>
      <c r="C18142">
        <v>162076</v>
      </c>
      <c r="D18142">
        <v>1</v>
      </c>
      <c r="E18142">
        <v>1</v>
      </c>
      <c r="F18142">
        <v>5</v>
      </c>
      <c r="G18142">
        <v>41534</v>
      </c>
      <c r="H18142" t="s">
        <v>5</v>
      </c>
      <c r="I18142" t="s">
        <v>8</v>
      </c>
      <c r="J18142">
        <v>178</v>
      </c>
      <c r="K18142">
        <v>-6</v>
      </c>
      <c r="L18142" t="s">
        <v>240</v>
      </c>
      <c r="M18142" t="s">
        <v>5</v>
      </c>
      <c r="N18142" t="s">
        <v>257</v>
      </c>
      <c r="O18142" s="9">
        <f t="shared" si="897"/>
        <v>35.6</v>
      </c>
      <c r="P18142" s="1">
        <f t="shared" si="898"/>
        <v>-3.3707865168539325E-2</v>
      </c>
      <c r="Q18142">
        <f t="shared" si="899"/>
        <v>-0.16853932584269662</v>
      </c>
    </row>
    <row r="18143" spans="2:17" x14ac:dyDescent="0.25">
      <c r="B18143" t="s">
        <v>264</v>
      </c>
      <c r="C18143">
        <v>162077</v>
      </c>
      <c r="D18143">
        <v>1</v>
      </c>
      <c r="E18143">
        <v>1</v>
      </c>
      <c r="F18143">
        <v>5</v>
      </c>
      <c r="G18143">
        <v>41534</v>
      </c>
      <c r="H18143" t="s">
        <v>5</v>
      </c>
      <c r="I18143" t="s">
        <v>8</v>
      </c>
      <c r="J18143">
        <v>178</v>
      </c>
      <c r="K18143">
        <v>-6</v>
      </c>
      <c r="L18143" t="s">
        <v>240</v>
      </c>
      <c r="M18143" t="s">
        <v>5</v>
      </c>
      <c r="N18143" t="s">
        <v>257</v>
      </c>
      <c r="O18143" s="9">
        <f t="shared" si="897"/>
        <v>35.6</v>
      </c>
      <c r="P18143" s="1">
        <f t="shared" si="898"/>
        <v>-3.3707865168539325E-2</v>
      </c>
      <c r="Q18143">
        <f t="shared" si="899"/>
        <v>-0.16853932584269662</v>
      </c>
    </row>
    <row r="18144" spans="2:17" x14ac:dyDescent="0.25">
      <c r="B18144" t="s">
        <v>264</v>
      </c>
      <c r="C18144">
        <v>161287</v>
      </c>
      <c r="D18144">
        <v>1</v>
      </c>
      <c r="E18144">
        <v>1</v>
      </c>
      <c r="F18144">
        <v>5</v>
      </c>
      <c r="G18144">
        <v>41534</v>
      </c>
      <c r="H18144" t="s">
        <v>5</v>
      </c>
      <c r="I18144" t="s">
        <v>8</v>
      </c>
      <c r="J18144">
        <v>178</v>
      </c>
      <c r="K18144">
        <v>-6</v>
      </c>
      <c r="L18144" t="s">
        <v>240</v>
      </c>
      <c r="M18144" t="s">
        <v>5</v>
      </c>
      <c r="N18144" t="s">
        <v>257</v>
      </c>
      <c r="O18144" s="9">
        <f t="shared" si="897"/>
        <v>35.6</v>
      </c>
      <c r="P18144" s="1">
        <f t="shared" si="898"/>
        <v>-3.3707865168539325E-2</v>
      </c>
      <c r="Q18144">
        <f t="shared" si="899"/>
        <v>-0.16853932584269662</v>
      </c>
    </row>
    <row r="18145" spans="2:17" x14ac:dyDescent="0.25">
      <c r="B18145" t="s">
        <v>264</v>
      </c>
      <c r="C18145">
        <v>166261</v>
      </c>
      <c r="D18145">
        <v>1</v>
      </c>
      <c r="E18145">
        <v>1</v>
      </c>
      <c r="F18145">
        <v>5</v>
      </c>
      <c r="G18145">
        <v>41566</v>
      </c>
      <c r="H18145" t="s">
        <v>5</v>
      </c>
      <c r="I18145" t="s">
        <v>8</v>
      </c>
      <c r="J18145">
        <v>178</v>
      </c>
      <c r="K18145">
        <v>-6</v>
      </c>
      <c r="L18145" t="s">
        <v>240</v>
      </c>
      <c r="M18145" t="s">
        <v>5</v>
      </c>
      <c r="N18145" t="s">
        <v>257</v>
      </c>
      <c r="O18145" s="9">
        <f t="shared" si="897"/>
        <v>35.6</v>
      </c>
      <c r="P18145" s="1">
        <f t="shared" si="898"/>
        <v>-3.3707865168539325E-2</v>
      </c>
      <c r="Q18145">
        <f t="shared" si="899"/>
        <v>-0.16853932584269662</v>
      </c>
    </row>
    <row r="18146" spans="2:17" x14ac:dyDescent="0.25">
      <c r="B18146" t="s">
        <v>264</v>
      </c>
      <c r="C18146">
        <v>166262</v>
      </c>
      <c r="D18146">
        <v>1</v>
      </c>
      <c r="E18146">
        <v>1</v>
      </c>
      <c r="F18146">
        <v>5</v>
      </c>
      <c r="G18146">
        <v>41566</v>
      </c>
      <c r="H18146" t="s">
        <v>5</v>
      </c>
      <c r="I18146" t="s">
        <v>8</v>
      </c>
      <c r="J18146">
        <v>178</v>
      </c>
      <c r="K18146">
        <v>-6</v>
      </c>
      <c r="L18146" t="s">
        <v>240</v>
      </c>
      <c r="M18146" t="s">
        <v>5</v>
      </c>
      <c r="N18146" t="s">
        <v>257</v>
      </c>
      <c r="O18146" s="9">
        <f t="shared" si="897"/>
        <v>35.6</v>
      </c>
      <c r="P18146" s="1">
        <f t="shared" si="898"/>
        <v>-3.3707865168539325E-2</v>
      </c>
      <c r="Q18146">
        <f t="shared" si="899"/>
        <v>-0.16853932584269662</v>
      </c>
    </row>
    <row r="18147" spans="2:17" x14ac:dyDescent="0.25">
      <c r="B18147" t="s">
        <v>264</v>
      </c>
      <c r="C18147">
        <v>159812</v>
      </c>
      <c r="D18147">
        <v>1</v>
      </c>
      <c r="E18147">
        <v>1</v>
      </c>
      <c r="F18147">
        <v>5</v>
      </c>
      <c r="G18147">
        <v>41498</v>
      </c>
      <c r="H18147" t="s">
        <v>7</v>
      </c>
      <c r="I18147" t="s">
        <v>8</v>
      </c>
      <c r="J18147">
        <v>178</v>
      </c>
      <c r="K18147">
        <v>-6</v>
      </c>
      <c r="L18147" t="s">
        <v>240</v>
      </c>
      <c r="M18147" t="s">
        <v>258</v>
      </c>
      <c r="N18147" t="s">
        <v>257</v>
      </c>
      <c r="O18147" s="9">
        <f t="shared" si="897"/>
        <v>35.6</v>
      </c>
      <c r="P18147" s="1">
        <f t="shared" si="898"/>
        <v>-3.3707865168539325E-2</v>
      </c>
      <c r="Q18147">
        <f t="shared" si="899"/>
        <v>-0.16853932584269662</v>
      </c>
    </row>
    <row r="18148" spans="2:17" x14ac:dyDescent="0.25">
      <c r="B18148" t="s">
        <v>264</v>
      </c>
      <c r="C18148">
        <v>174508</v>
      </c>
      <c r="D18148">
        <v>1</v>
      </c>
      <c r="E18148">
        <v>1</v>
      </c>
      <c r="F18148">
        <v>5</v>
      </c>
      <c r="G18148">
        <v>42009</v>
      </c>
      <c r="H18148" t="s">
        <v>5</v>
      </c>
      <c r="I18148" t="s">
        <v>6</v>
      </c>
      <c r="J18148">
        <v>178</v>
      </c>
      <c r="K18148">
        <v>-6</v>
      </c>
      <c r="L18148" t="s">
        <v>240</v>
      </c>
      <c r="M18148" t="s">
        <v>5</v>
      </c>
      <c r="N18148" t="s">
        <v>257</v>
      </c>
      <c r="O18148" s="9">
        <f t="shared" si="897"/>
        <v>35.6</v>
      </c>
      <c r="P18148" s="1">
        <f t="shared" si="898"/>
        <v>-3.3707865168539325E-2</v>
      </c>
      <c r="Q18148">
        <f t="shared" si="899"/>
        <v>-0.16853932584269662</v>
      </c>
    </row>
    <row r="18149" spans="2:17" x14ac:dyDescent="0.25">
      <c r="B18149" t="s">
        <v>264</v>
      </c>
      <c r="C18149">
        <v>183631</v>
      </c>
      <c r="D18149">
        <v>1</v>
      </c>
      <c r="E18149">
        <v>1</v>
      </c>
      <c r="F18149">
        <v>2.5</v>
      </c>
      <c r="G18149">
        <v>42289</v>
      </c>
      <c r="H18149" t="s">
        <v>7</v>
      </c>
      <c r="I18149" t="s">
        <v>8</v>
      </c>
      <c r="J18149">
        <v>89</v>
      </c>
      <c r="K18149">
        <v>-3</v>
      </c>
      <c r="L18149" t="s">
        <v>240</v>
      </c>
      <c r="M18149" t="s">
        <v>258</v>
      </c>
      <c r="N18149" t="s">
        <v>257</v>
      </c>
      <c r="O18149" s="9">
        <f t="shared" si="897"/>
        <v>35.6</v>
      </c>
      <c r="P18149" s="1">
        <f t="shared" si="898"/>
        <v>-3.3707865168539325E-2</v>
      </c>
      <c r="Q18149">
        <f t="shared" si="899"/>
        <v>-8.4269662921348312E-2</v>
      </c>
    </row>
    <row r="18150" spans="2:17" x14ac:dyDescent="0.25">
      <c r="B18150" t="s">
        <v>264</v>
      </c>
      <c r="C18150">
        <v>183337</v>
      </c>
      <c r="D18150">
        <v>1</v>
      </c>
      <c r="E18150">
        <v>1</v>
      </c>
      <c r="F18150">
        <v>2</v>
      </c>
      <c r="G18150">
        <v>42368</v>
      </c>
      <c r="H18150" t="s">
        <v>5</v>
      </c>
      <c r="I18150" t="s">
        <v>6</v>
      </c>
      <c r="J18150">
        <v>178</v>
      </c>
      <c r="K18150">
        <v>-6</v>
      </c>
      <c r="L18150" t="s">
        <v>240</v>
      </c>
      <c r="M18150" t="s">
        <v>5</v>
      </c>
      <c r="N18150" t="s">
        <v>257</v>
      </c>
      <c r="O18150" s="9">
        <f t="shared" si="897"/>
        <v>89</v>
      </c>
      <c r="P18150" s="1">
        <f t="shared" si="898"/>
        <v>-3.3707865168539325E-2</v>
      </c>
      <c r="Q18150">
        <f t="shared" si="899"/>
        <v>-6.741573033707865E-2</v>
      </c>
    </row>
    <row r="18151" spans="2:17" x14ac:dyDescent="0.25">
      <c r="B18151" t="s">
        <v>264</v>
      </c>
      <c r="C18151">
        <v>182986</v>
      </c>
      <c r="D18151">
        <v>1</v>
      </c>
      <c r="E18151">
        <v>1</v>
      </c>
      <c r="F18151">
        <v>5</v>
      </c>
      <c r="G18151">
        <v>42285</v>
      </c>
      <c r="H18151" t="s">
        <v>7</v>
      </c>
      <c r="I18151" t="s">
        <v>8</v>
      </c>
      <c r="J18151">
        <v>148</v>
      </c>
      <c r="K18151">
        <v>-5</v>
      </c>
      <c r="L18151" t="s">
        <v>240</v>
      </c>
      <c r="M18151" t="s">
        <v>258</v>
      </c>
      <c r="N18151" t="s">
        <v>257</v>
      </c>
      <c r="O18151" s="9">
        <f t="shared" si="897"/>
        <v>29.6</v>
      </c>
      <c r="P18151" s="1">
        <f t="shared" si="898"/>
        <v>-3.3783783783783786E-2</v>
      </c>
      <c r="Q18151">
        <f t="shared" si="899"/>
        <v>-0.16891891891891891</v>
      </c>
    </row>
    <row r="18152" spans="2:17" x14ac:dyDescent="0.25">
      <c r="B18152" t="s">
        <v>264</v>
      </c>
      <c r="C18152">
        <v>181655</v>
      </c>
      <c r="D18152">
        <v>2</v>
      </c>
      <c r="E18152">
        <v>1</v>
      </c>
      <c r="F18152">
        <v>20</v>
      </c>
      <c r="G18152">
        <v>41894</v>
      </c>
      <c r="H18152" t="s">
        <v>5</v>
      </c>
      <c r="I18152" t="s">
        <v>8</v>
      </c>
      <c r="J18152">
        <v>384</v>
      </c>
      <c r="K18152">
        <v>-13</v>
      </c>
      <c r="L18152" t="s">
        <v>239</v>
      </c>
      <c r="M18152" t="s">
        <v>5</v>
      </c>
      <c r="N18152" t="s">
        <v>257</v>
      </c>
      <c r="O18152" s="9">
        <f t="shared" si="897"/>
        <v>19.2</v>
      </c>
      <c r="P18152" s="1">
        <f t="shared" si="898"/>
        <v>-3.3854166666666664E-2</v>
      </c>
      <c r="Q18152">
        <f t="shared" si="899"/>
        <v>-0.67708333333333326</v>
      </c>
    </row>
    <row r="18153" spans="2:17" x14ac:dyDescent="0.25">
      <c r="B18153" t="s">
        <v>264</v>
      </c>
      <c r="C18153">
        <v>155720</v>
      </c>
      <c r="D18153">
        <v>2</v>
      </c>
      <c r="E18153">
        <v>1</v>
      </c>
      <c r="F18153">
        <v>10</v>
      </c>
      <c r="G18153">
        <v>41464</v>
      </c>
      <c r="H18153" t="s">
        <v>5</v>
      </c>
      <c r="I18153" t="s">
        <v>8</v>
      </c>
      <c r="J18153">
        <v>384</v>
      </c>
      <c r="K18153">
        <v>-13</v>
      </c>
      <c r="L18153" t="s">
        <v>239</v>
      </c>
      <c r="M18153" t="s">
        <v>5</v>
      </c>
      <c r="N18153" t="s">
        <v>257</v>
      </c>
      <c r="O18153" s="9">
        <f t="shared" si="897"/>
        <v>38.4</v>
      </c>
      <c r="P18153" s="1">
        <f t="shared" si="898"/>
        <v>-3.3854166666666664E-2</v>
      </c>
      <c r="Q18153">
        <f t="shared" si="899"/>
        <v>-0.33854166666666663</v>
      </c>
    </row>
    <row r="18154" spans="2:17" x14ac:dyDescent="0.25">
      <c r="B18154" t="s">
        <v>264</v>
      </c>
      <c r="C18154">
        <v>183906</v>
      </c>
      <c r="D18154">
        <v>2</v>
      </c>
      <c r="E18154">
        <v>1</v>
      </c>
      <c r="F18154">
        <v>10</v>
      </c>
      <c r="G18154">
        <v>42328</v>
      </c>
      <c r="H18154" t="s">
        <v>7</v>
      </c>
      <c r="I18154" t="s">
        <v>8</v>
      </c>
      <c r="J18154">
        <v>118</v>
      </c>
      <c r="K18154">
        <v>-4</v>
      </c>
      <c r="L18154" t="s">
        <v>239</v>
      </c>
      <c r="M18154" t="s">
        <v>258</v>
      </c>
      <c r="N18154" t="s">
        <v>257</v>
      </c>
      <c r="O18154" s="9">
        <f t="shared" si="897"/>
        <v>11.8</v>
      </c>
      <c r="P18154" s="1">
        <f t="shared" si="898"/>
        <v>-3.3898305084745763E-2</v>
      </c>
      <c r="Q18154">
        <f t="shared" si="899"/>
        <v>-0.33898305084745761</v>
      </c>
    </row>
    <row r="18155" spans="2:17" x14ac:dyDescent="0.25">
      <c r="B18155" t="s">
        <v>264</v>
      </c>
      <c r="C18155">
        <v>183906</v>
      </c>
      <c r="D18155">
        <v>2</v>
      </c>
      <c r="E18155">
        <v>1</v>
      </c>
      <c r="F18155">
        <v>10</v>
      </c>
      <c r="G18155">
        <v>42328</v>
      </c>
      <c r="H18155" t="s">
        <v>7</v>
      </c>
      <c r="I18155" t="s">
        <v>8</v>
      </c>
      <c r="J18155">
        <v>118</v>
      </c>
      <c r="K18155">
        <v>-4</v>
      </c>
      <c r="L18155" t="s">
        <v>239</v>
      </c>
      <c r="M18155" t="s">
        <v>258</v>
      </c>
      <c r="N18155" t="s">
        <v>257</v>
      </c>
      <c r="O18155" s="9">
        <f t="shared" si="897"/>
        <v>11.8</v>
      </c>
      <c r="P18155" s="1">
        <f t="shared" si="898"/>
        <v>-3.3898305084745763E-2</v>
      </c>
      <c r="Q18155">
        <f t="shared" si="899"/>
        <v>-0.33898305084745761</v>
      </c>
    </row>
    <row r="18156" spans="2:17" x14ac:dyDescent="0.25">
      <c r="B18156" t="s">
        <v>264</v>
      </c>
      <c r="C18156">
        <v>155339</v>
      </c>
      <c r="D18156">
        <v>1</v>
      </c>
      <c r="E18156">
        <v>1</v>
      </c>
      <c r="F18156">
        <v>5</v>
      </c>
      <c r="G18156">
        <v>41344</v>
      </c>
      <c r="H18156" t="s">
        <v>7</v>
      </c>
      <c r="I18156" t="s">
        <v>8</v>
      </c>
      <c r="J18156">
        <v>118</v>
      </c>
      <c r="K18156">
        <v>-4</v>
      </c>
      <c r="L18156" t="s">
        <v>240</v>
      </c>
      <c r="M18156" t="s">
        <v>258</v>
      </c>
      <c r="N18156" t="s">
        <v>257</v>
      </c>
      <c r="O18156" s="9">
        <f t="shared" si="897"/>
        <v>23.6</v>
      </c>
      <c r="P18156" s="1">
        <f t="shared" si="898"/>
        <v>-3.3898305084745763E-2</v>
      </c>
      <c r="Q18156">
        <f t="shared" si="899"/>
        <v>-0.16949152542372881</v>
      </c>
    </row>
    <row r="18157" spans="2:17" x14ac:dyDescent="0.25">
      <c r="B18157" t="s">
        <v>264</v>
      </c>
      <c r="C18157">
        <v>179516</v>
      </c>
      <c r="D18157">
        <v>1</v>
      </c>
      <c r="E18157">
        <v>1</v>
      </c>
      <c r="F18157">
        <v>4</v>
      </c>
      <c r="G18157">
        <v>41953</v>
      </c>
      <c r="H18157" t="s">
        <v>5</v>
      </c>
      <c r="I18157" t="s">
        <v>6</v>
      </c>
      <c r="J18157">
        <v>118</v>
      </c>
      <c r="K18157">
        <v>-4</v>
      </c>
      <c r="L18157" t="s">
        <v>240</v>
      </c>
      <c r="M18157" t="s">
        <v>5</v>
      </c>
      <c r="N18157" t="s">
        <v>257</v>
      </c>
      <c r="O18157" s="9">
        <f t="shared" si="897"/>
        <v>29.5</v>
      </c>
      <c r="P18157" s="1">
        <f t="shared" si="898"/>
        <v>-3.3898305084745763E-2</v>
      </c>
      <c r="Q18157">
        <f t="shared" si="899"/>
        <v>-0.13559322033898305</v>
      </c>
    </row>
    <row r="18158" spans="2:17" x14ac:dyDescent="0.25">
      <c r="B18158" t="s">
        <v>264</v>
      </c>
      <c r="C18158">
        <v>186338</v>
      </c>
      <c r="D18158">
        <v>1</v>
      </c>
      <c r="E18158">
        <v>1</v>
      </c>
      <c r="F18158">
        <v>3</v>
      </c>
      <c r="G18158">
        <v>42348</v>
      </c>
      <c r="H18158" t="s">
        <v>5</v>
      </c>
      <c r="I18158" t="s">
        <v>67</v>
      </c>
      <c r="J18158">
        <v>118</v>
      </c>
      <c r="K18158">
        <v>-4</v>
      </c>
      <c r="L18158" t="s">
        <v>240</v>
      </c>
      <c r="M18158" t="s">
        <v>5</v>
      </c>
      <c r="N18158" t="s">
        <v>257</v>
      </c>
      <c r="O18158" s="9">
        <f t="shared" si="897"/>
        <v>39.333333333333336</v>
      </c>
      <c r="P18158" s="1">
        <f t="shared" si="898"/>
        <v>-3.3898305084745763E-2</v>
      </c>
      <c r="Q18158">
        <f t="shared" si="899"/>
        <v>-0.10169491525423729</v>
      </c>
    </row>
    <row r="18159" spans="2:17" x14ac:dyDescent="0.25">
      <c r="B18159" t="s">
        <v>264</v>
      </c>
      <c r="C18159">
        <v>189723</v>
      </c>
      <c r="D18159">
        <v>1</v>
      </c>
      <c r="E18159">
        <v>1</v>
      </c>
      <c r="F18159">
        <v>2.5</v>
      </c>
      <c r="G18159">
        <v>42066</v>
      </c>
      <c r="H18159" t="s">
        <v>5</v>
      </c>
      <c r="I18159" t="s">
        <v>6</v>
      </c>
      <c r="J18159">
        <v>118</v>
      </c>
      <c r="K18159">
        <v>-4</v>
      </c>
      <c r="L18159" t="s">
        <v>240</v>
      </c>
      <c r="M18159" t="s">
        <v>5</v>
      </c>
      <c r="N18159" t="s">
        <v>257</v>
      </c>
      <c r="O18159" s="9">
        <f t="shared" si="897"/>
        <v>47.2</v>
      </c>
      <c r="P18159" s="1">
        <f t="shared" si="898"/>
        <v>-3.3898305084745763E-2</v>
      </c>
      <c r="Q18159">
        <f t="shared" si="899"/>
        <v>-8.4745762711864403E-2</v>
      </c>
    </row>
    <row r="18160" spans="2:17" x14ac:dyDescent="0.25">
      <c r="B18160" t="s">
        <v>264</v>
      </c>
      <c r="C18160">
        <v>182277</v>
      </c>
      <c r="D18160">
        <v>2</v>
      </c>
      <c r="E18160">
        <v>2</v>
      </c>
      <c r="F18160">
        <v>15</v>
      </c>
      <c r="G18160">
        <v>41897</v>
      </c>
      <c r="H18160" t="s">
        <v>7</v>
      </c>
      <c r="I18160" t="s">
        <v>8</v>
      </c>
      <c r="J18160">
        <v>206</v>
      </c>
      <c r="K18160">
        <v>-7</v>
      </c>
      <c r="L18160" t="s">
        <v>239</v>
      </c>
      <c r="M18160" t="s">
        <v>258</v>
      </c>
      <c r="N18160" t="s">
        <v>257</v>
      </c>
      <c r="O18160" s="9">
        <f t="shared" si="897"/>
        <v>13.733333333333333</v>
      </c>
      <c r="P18160" s="1">
        <f t="shared" si="898"/>
        <v>-3.3980582524271843E-2</v>
      </c>
      <c r="Q18160">
        <f t="shared" si="899"/>
        <v>-0.50970873786407767</v>
      </c>
    </row>
    <row r="18161" spans="2:17" x14ac:dyDescent="0.25">
      <c r="B18161" t="s">
        <v>264</v>
      </c>
      <c r="C18161">
        <v>165557</v>
      </c>
      <c r="D18161">
        <v>2</v>
      </c>
      <c r="E18161">
        <v>1</v>
      </c>
      <c r="F18161">
        <v>9</v>
      </c>
      <c r="G18161">
        <v>41751</v>
      </c>
      <c r="H18161" t="s">
        <v>5</v>
      </c>
      <c r="I18161" t="s">
        <v>6</v>
      </c>
      <c r="J18161">
        <v>88</v>
      </c>
      <c r="K18161">
        <v>-3</v>
      </c>
      <c r="L18161" t="s">
        <v>239</v>
      </c>
      <c r="M18161" t="s">
        <v>5</v>
      </c>
      <c r="N18161" t="s">
        <v>257</v>
      </c>
      <c r="O18161" s="9">
        <f t="shared" si="897"/>
        <v>9.7777777777777786</v>
      </c>
      <c r="P18161" s="1">
        <f t="shared" si="898"/>
        <v>-3.4090909090909088E-2</v>
      </c>
      <c r="Q18161">
        <f t="shared" si="899"/>
        <v>-0.30681818181818177</v>
      </c>
    </row>
    <row r="18162" spans="2:17" x14ac:dyDescent="0.25">
      <c r="B18162" t="s">
        <v>264</v>
      </c>
      <c r="C18162">
        <v>165580</v>
      </c>
      <c r="D18162">
        <v>2</v>
      </c>
      <c r="E18162">
        <v>1</v>
      </c>
      <c r="F18162">
        <v>9</v>
      </c>
      <c r="G18162">
        <v>41753</v>
      </c>
      <c r="H18162" t="s">
        <v>5</v>
      </c>
      <c r="I18162" t="s">
        <v>6</v>
      </c>
      <c r="J18162">
        <v>88</v>
      </c>
      <c r="K18162">
        <v>-3</v>
      </c>
      <c r="L18162" t="s">
        <v>239</v>
      </c>
      <c r="M18162" t="s">
        <v>5</v>
      </c>
      <c r="N18162" t="s">
        <v>257</v>
      </c>
      <c r="O18162" s="9">
        <f t="shared" si="897"/>
        <v>9.7777777777777786</v>
      </c>
      <c r="P18162" s="1">
        <f t="shared" si="898"/>
        <v>-3.4090909090909088E-2</v>
      </c>
      <c r="Q18162">
        <f t="shared" si="899"/>
        <v>-0.30681818181818177</v>
      </c>
    </row>
    <row r="18163" spans="2:17" x14ac:dyDescent="0.25">
      <c r="B18163" t="s">
        <v>264</v>
      </c>
      <c r="C18163">
        <v>184310</v>
      </c>
      <c r="D18163">
        <v>2</v>
      </c>
      <c r="E18163">
        <v>1</v>
      </c>
      <c r="F18163">
        <v>7.5</v>
      </c>
      <c r="G18163">
        <v>42353</v>
      </c>
      <c r="H18163" t="s">
        <v>5</v>
      </c>
      <c r="I18163" t="s">
        <v>6</v>
      </c>
      <c r="J18163">
        <v>88</v>
      </c>
      <c r="K18163">
        <v>-3</v>
      </c>
      <c r="L18163" t="s">
        <v>239</v>
      </c>
      <c r="M18163" t="s">
        <v>5</v>
      </c>
      <c r="N18163" t="s">
        <v>257</v>
      </c>
      <c r="O18163" s="9">
        <f t="shared" si="897"/>
        <v>11.733333333333333</v>
      </c>
      <c r="P18163" s="1">
        <f t="shared" si="898"/>
        <v>-3.4090909090909088E-2</v>
      </c>
      <c r="Q18163">
        <f t="shared" si="899"/>
        <v>-0.25568181818181818</v>
      </c>
    </row>
    <row r="18164" spans="2:17" x14ac:dyDescent="0.25">
      <c r="B18164" t="s">
        <v>264</v>
      </c>
      <c r="C18164">
        <v>183350</v>
      </c>
      <c r="D18164">
        <v>2</v>
      </c>
      <c r="E18164">
        <v>1</v>
      </c>
      <c r="F18164">
        <v>12</v>
      </c>
      <c r="G18164">
        <v>42342</v>
      </c>
      <c r="H18164" t="s">
        <v>5</v>
      </c>
      <c r="I18164" t="s">
        <v>6</v>
      </c>
      <c r="J18164">
        <v>176</v>
      </c>
      <c r="K18164">
        <v>-6</v>
      </c>
      <c r="L18164" t="s">
        <v>239</v>
      </c>
      <c r="M18164" t="s">
        <v>5</v>
      </c>
      <c r="N18164" t="s">
        <v>257</v>
      </c>
      <c r="O18164" s="9">
        <f t="shared" si="897"/>
        <v>14.666666666666666</v>
      </c>
      <c r="P18164" s="1">
        <f t="shared" si="898"/>
        <v>-3.4090909090909088E-2</v>
      </c>
      <c r="Q18164">
        <f t="shared" si="899"/>
        <v>-0.40909090909090906</v>
      </c>
    </row>
    <row r="18165" spans="2:17" x14ac:dyDescent="0.25">
      <c r="B18165" t="s">
        <v>264</v>
      </c>
      <c r="C18165">
        <v>184350</v>
      </c>
      <c r="D18165">
        <v>2</v>
      </c>
      <c r="E18165">
        <v>1</v>
      </c>
      <c r="F18165">
        <v>12</v>
      </c>
      <c r="G18165">
        <v>42342</v>
      </c>
      <c r="H18165" t="s">
        <v>5</v>
      </c>
      <c r="I18165" t="s">
        <v>6</v>
      </c>
      <c r="J18165">
        <v>176</v>
      </c>
      <c r="K18165">
        <v>-6</v>
      </c>
      <c r="L18165" t="s">
        <v>239</v>
      </c>
      <c r="M18165" t="s">
        <v>5</v>
      </c>
      <c r="N18165" t="s">
        <v>257</v>
      </c>
      <c r="O18165" s="9">
        <f t="shared" si="897"/>
        <v>14.666666666666666</v>
      </c>
      <c r="P18165" s="1">
        <f t="shared" si="898"/>
        <v>-3.4090909090909088E-2</v>
      </c>
      <c r="Q18165">
        <f t="shared" si="899"/>
        <v>-0.40909090909090906</v>
      </c>
    </row>
    <row r="18166" spans="2:17" x14ac:dyDescent="0.25">
      <c r="B18166" t="s">
        <v>264</v>
      </c>
      <c r="C18166">
        <v>166250</v>
      </c>
      <c r="D18166">
        <v>2</v>
      </c>
      <c r="E18166">
        <v>1</v>
      </c>
      <c r="F18166">
        <v>4</v>
      </c>
      <c r="G18166">
        <v>41589</v>
      </c>
      <c r="H18166" t="s">
        <v>7</v>
      </c>
      <c r="I18166" t="s">
        <v>8</v>
      </c>
      <c r="J18166">
        <v>88</v>
      </c>
      <c r="K18166">
        <v>-3</v>
      </c>
      <c r="L18166" t="s">
        <v>239</v>
      </c>
      <c r="M18166" t="s">
        <v>258</v>
      </c>
      <c r="N18166" t="s">
        <v>257</v>
      </c>
      <c r="O18166" s="9">
        <f t="shared" si="897"/>
        <v>22</v>
      </c>
      <c r="P18166" s="1">
        <f t="shared" si="898"/>
        <v>-3.4090909090909088E-2</v>
      </c>
      <c r="Q18166">
        <f t="shared" si="899"/>
        <v>-0.13636363636363635</v>
      </c>
    </row>
    <row r="18167" spans="2:17" x14ac:dyDescent="0.25">
      <c r="B18167" t="s">
        <v>264</v>
      </c>
      <c r="C18167">
        <v>179393</v>
      </c>
      <c r="D18167">
        <v>1</v>
      </c>
      <c r="E18167">
        <v>1</v>
      </c>
      <c r="F18167">
        <v>3</v>
      </c>
      <c r="G18167">
        <v>42088</v>
      </c>
      <c r="H18167" t="s">
        <v>7</v>
      </c>
      <c r="I18167" t="s">
        <v>8</v>
      </c>
      <c r="J18167">
        <v>88</v>
      </c>
      <c r="K18167">
        <v>-3</v>
      </c>
      <c r="L18167" t="s">
        <v>240</v>
      </c>
      <c r="M18167" t="s">
        <v>258</v>
      </c>
      <c r="N18167" t="s">
        <v>257</v>
      </c>
      <c r="O18167" s="9">
        <f t="shared" si="897"/>
        <v>29.333333333333332</v>
      </c>
      <c r="P18167" s="1">
        <f t="shared" si="898"/>
        <v>-3.4090909090909088E-2</v>
      </c>
      <c r="Q18167">
        <f t="shared" si="899"/>
        <v>-0.10227272727272727</v>
      </c>
    </row>
    <row r="18168" spans="2:17" x14ac:dyDescent="0.25">
      <c r="B18168" t="s">
        <v>264</v>
      </c>
      <c r="C18168">
        <v>179393</v>
      </c>
      <c r="D18168">
        <v>1</v>
      </c>
      <c r="E18168">
        <v>1</v>
      </c>
      <c r="F18168">
        <v>3</v>
      </c>
      <c r="G18168">
        <v>42088</v>
      </c>
      <c r="H18168" t="s">
        <v>7</v>
      </c>
      <c r="I18168" t="s">
        <v>8</v>
      </c>
      <c r="J18168">
        <v>88</v>
      </c>
      <c r="K18168">
        <v>-3</v>
      </c>
      <c r="L18168" t="s">
        <v>240</v>
      </c>
      <c r="M18168" t="s">
        <v>258</v>
      </c>
      <c r="N18168" t="s">
        <v>257</v>
      </c>
      <c r="O18168" s="9">
        <f t="shared" si="897"/>
        <v>29.333333333333332</v>
      </c>
      <c r="P18168" s="1">
        <f t="shared" si="898"/>
        <v>-3.4090909090909088E-2</v>
      </c>
      <c r="Q18168">
        <f t="shared" si="899"/>
        <v>-0.10227272727272727</v>
      </c>
    </row>
    <row r="18169" spans="2:17" x14ac:dyDescent="0.25">
      <c r="B18169" t="s">
        <v>264</v>
      </c>
      <c r="C18169">
        <v>185104</v>
      </c>
      <c r="D18169">
        <v>1</v>
      </c>
      <c r="E18169">
        <v>1</v>
      </c>
      <c r="F18169">
        <v>3</v>
      </c>
      <c r="G18169">
        <v>42096</v>
      </c>
      <c r="H18169" t="s">
        <v>7</v>
      </c>
      <c r="I18169" t="s">
        <v>8</v>
      </c>
      <c r="J18169">
        <v>88</v>
      </c>
      <c r="K18169">
        <v>-3</v>
      </c>
      <c r="L18169" t="s">
        <v>240</v>
      </c>
      <c r="M18169" t="s">
        <v>258</v>
      </c>
      <c r="N18169" t="s">
        <v>257</v>
      </c>
      <c r="O18169" s="9">
        <f t="shared" si="897"/>
        <v>29.333333333333332</v>
      </c>
      <c r="P18169" s="1">
        <f t="shared" si="898"/>
        <v>-3.4090909090909088E-2</v>
      </c>
      <c r="Q18169">
        <f t="shared" si="899"/>
        <v>-0.10227272727272727</v>
      </c>
    </row>
    <row r="18170" spans="2:17" x14ac:dyDescent="0.25">
      <c r="B18170" t="s">
        <v>264</v>
      </c>
      <c r="C18170">
        <v>185104</v>
      </c>
      <c r="D18170">
        <v>1</v>
      </c>
      <c r="E18170">
        <v>1</v>
      </c>
      <c r="F18170">
        <v>3</v>
      </c>
      <c r="G18170">
        <v>42096</v>
      </c>
      <c r="H18170" t="s">
        <v>7</v>
      </c>
      <c r="I18170" t="s">
        <v>8</v>
      </c>
      <c r="J18170">
        <v>88</v>
      </c>
      <c r="K18170">
        <v>-3</v>
      </c>
      <c r="L18170" t="s">
        <v>240</v>
      </c>
      <c r="M18170" t="s">
        <v>258</v>
      </c>
      <c r="N18170" t="s">
        <v>257</v>
      </c>
      <c r="O18170" s="9">
        <f t="shared" si="897"/>
        <v>29.333333333333332</v>
      </c>
      <c r="P18170" s="1">
        <f t="shared" si="898"/>
        <v>-3.4090909090909088E-2</v>
      </c>
      <c r="Q18170">
        <f t="shared" si="899"/>
        <v>-0.10227272727272727</v>
      </c>
    </row>
    <row r="18171" spans="2:17" x14ac:dyDescent="0.25">
      <c r="B18171" t="s">
        <v>264</v>
      </c>
      <c r="C18171">
        <v>190055</v>
      </c>
      <c r="D18171">
        <v>1</v>
      </c>
      <c r="E18171">
        <v>1</v>
      </c>
      <c r="F18171">
        <v>5</v>
      </c>
      <c r="G18171">
        <v>42073</v>
      </c>
      <c r="H18171" t="s">
        <v>5</v>
      </c>
      <c r="I18171" t="s">
        <v>6</v>
      </c>
      <c r="J18171">
        <v>176</v>
      </c>
      <c r="K18171">
        <v>-6</v>
      </c>
      <c r="L18171" t="s">
        <v>240</v>
      </c>
      <c r="M18171" t="s">
        <v>5</v>
      </c>
      <c r="N18171" t="s">
        <v>257</v>
      </c>
      <c r="O18171" s="9">
        <f t="shared" ref="O18171:O18234" si="900">J18171/F18171</f>
        <v>35.200000000000003</v>
      </c>
      <c r="P18171" s="1">
        <f t="shared" ref="P18171:P18234" si="901">K18171/J18171</f>
        <v>-3.4090909090909088E-2</v>
      </c>
      <c r="Q18171">
        <f t="shared" si="899"/>
        <v>-0.17045454545454544</v>
      </c>
    </row>
    <row r="18172" spans="2:17" x14ac:dyDescent="0.25">
      <c r="B18172" t="s">
        <v>264</v>
      </c>
      <c r="C18172">
        <v>180791</v>
      </c>
      <c r="D18172">
        <v>1</v>
      </c>
      <c r="E18172">
        <v>1</v>
      </c>
      <c r="F18172">
        <v>5</v>
      </c>
      <c r="G18172">
        <v>42053</v>
      </c>
      <c r="H18172" t="s">
        <v>5</v>
      </c>
      <c r="I18172" t="s">
        <v>6</v>
      </c>
      <c r="J18172">
        <v>176</v>
      </c>
      <c r="K18172">
        <v>-6</v>
      </c>
      <c r="L18172" t="s">
        <v>240</v>
      </c>
      <c r="M18172" t="s">
        <v>5</v>
      </c>
      <c r="N18172" t="s">
        <v>257</v>
      </c>
      <c r="O18172" s="9">
        <f t="shared" si="900"/>
        <v>35.200000000000003</v>
      </c>
      <c r="P18172" s="1">
        <f t="shared" si="901"/>
        <v>-3.4090909090909088E-2</v>
      </c>
      <c r="Q18172">
        <f t="shared" ref="Q18172:Q18235" si="902">F18172*P18172</f>
        <v>-0.17045454545454544</v>
      </c>
    </row>
    <row r="18173" spans="2:17" x14ac:dyDescent="0.25">
      <c r="B18173" t="s">
        <v>264</v>
      </c>
      <c r="C18173">
        <v>161513</v>
      </c>
      <c r="D18173">
        <v>1</v>
      </c>
      <c r="E18173">
        <v>1</v>
      </c>
      <c r="F18173">
        <v>4</v>
      </c>
      <c r="G18173">
        <v>41423</v>
      </c>
      <c r="H18173" t="s">
        <v>5</v>
      </c>
      <c r="I18173" t="s">
        <v>6</v>
      </c>
      <c r="J18173">
        <v>176</v>
      </c>
      <c r="K18173">
        <v>-6</v>
      </c>
      <c r="L18173" t="s">
        <v>240</v>
      </c>
      <c r="M18173" t="s">
        <v>5</v>
      </c>
      <c r="N18173" t="s">
        <v>257</v>
      </c>
      <c r="O18173" s="9">
        <f t="shared" si="900"/>
        <v>44</v>
      </c>
      <c r="P18173" s="1">
        <f t="shared" si="901"/>
        <v>-3.4090909090909088E-2</v>
      </c>
      <c r="Q18173">
        <f t="shared" si="902"/>
        <v>-0.13636363636363635</v>
      </c>
    </row>
    <row r="18174" spans="2:17" x14ac:dyDescent="0.25">
      <c r="B18174" t="s">
        <v>264</v>
      </c>
      <c r="C18174">
        <v>161966</v>
      </c>
      <c r="D18174">
        <v>1</v>
      </c>
      <c r="E18174">
        <v>1</v>
      </c>
      <c r="F18174">
        <v>4</v>
      </c>
      <c r="G18174">
        <v>41445</v>
      </c>
      <c r="H18174" t="s">
        <v>5</v>
      </c>
      <c r="I18174" t="s">
        <v>6</v>
      </c>
      <c r="J18174">
        <v>176</v>
      </c>
      <c r="K18174">
        <v>-6</v>
      </c>
      <c r="L18174" t="s">
        <v>240</v>
      </c>
      <c r="M18174" t="s">
        <v>5</v>
      </c>
      <c r="N18174" t="s">
        <v>257</v>
      </c>
      <c r="O18174" s="9">
        <f t="shared" si="900"/>
        <v>44</v>
      </c>
      <c r="P18174" s="1">
        <f t="shared" si="901"/>
        <v>-3.4090909090909088E-2</v>
      </c>
      <c r="Q18174">
        <f t="shared" si="902"/>
        <v>-0.13636363636363635</v>
      </c>
    </row>
    <row r="18175" spans="2:17" x14ac:dyDescent="0.25">
      <c r="B18175" t="s">
        <v>264</v>
      </c>
      <c r="C18175">
        <v>161955</v>
      </c>
      <c r="D18175">
        <v>1</v>
      </c>
      <c r="E18175">
        <v>1</v>
      </c>
      <c r="F18175">
        <v>4</v>
      </c>
      <c r="G18175">
        <v>41446</v>
      </c>
      <c r="H18175" t="s">
        <v>5</v>
      </c>
      <c r="I18175" t="s">
        <v>6</v>
      </c>
      <c r="J18175">
        <v>176</v>
      </c>
      <c r="K18175">
        <v>-6</v>
      </c>
      <c r="L18175" t="s">
        <v>240</v>
      </c>
      <c r="M18175" t="s">
        <v>5</v>
      </c>
      <c r="N18175" t="s">
        <v>257</v>
      </c>
      <c r="O18175" s="9">
        <f t="shared" si="900"/>
        <v>44</v>
      </c>
      <c r="P18175" s="1">
        <f t="shared" si="901"/>
        <v>-3.4090909090909088E-2</v>
      </c>
      <c r="Q18175">
        <f t="shared" si="902"/>
        <v>-0.13636363636363635</v>
      </c>
    </row>
    <row r="18176" spans="2:17" x14ac:dyDescent="0.25">
      <c r="B18176" t="s">
        <v>264</v>
      </c>
      <c r="C18176">
        <v>161968</v>
      </c>
      <c r="D18176">
        <v>1</v>
      </c>
      <c r="E18176">
        <v>1</v>
      </c>
      <c r="F18176">
        <v>4</v>
      </c>
      <c r="G18176">
        <v>41445</v>
      </c>
      <c r="H18176" t="s">
        <v>5</v>
      </c>
      <c r="I18176" t="s">
        <v>6</v>
      </c>
      <c r="J18176">
        <v>176</v>
      </c>
      <c r="K18176">
        <v>-6</v>
      </c>
      <c r="L18176" t="s">
        <v>240</v>
      </c>
      <c r="M18176" t="s">
        <v>5</v>
      </c>
      <c r="N18176" t="s">
        <v>257</v>
      </c>
      <c r="O18176" s="9">
        <f t="shared" si="900"/>
        <v>44</v>
      </c>
      <c r="P18176" s="1">
        <f t="shared" si="901"/>
        <v>-3.4090909090909088E-2</v>
      </c>
      <c r="Q18176">
        <f t="shared" si="902"/>
        <v>-0.13636363636363635</v>
      </c>
    </row>
    <row r="18177" spans="2:17" x14ac:dyDescent="0.25">
      <c r="B18177" t="s">
        <v>264</v>
      </c>
      <c r="C18177">
        <v>161877</v>
      </c>
      <c r="D18177">
        <v>1</v>
      </c>
      <c r="E18177">
        <v>1</v>
      </c>
      <c r="F18177">
        <v>4</v>
      </c>
      <c r="G18177">
        <v>41449</v>
      </c>
      <c r="H18177" t="s">
        <v>5</v>
      </c>
      <c r="I18177" t="s">
        <v>6</v>
      </c>
      <c r="J18177">
        <v>176</v>
      </c>
      <c r="K18177">
        <v>-6</v>
      </c>
      <c r="L18177" t="s">
        <v>240</v>
      </c>
      <c r="M18177" t="s">
        <v>5</v>
      </c>
      <c r="N18177" t="s">
        <v>257</v>
      </c>
      <c r="O18177" s="9">
        <f t="shared" si="900"/>
        <v>44</v>
      </c>
      <c r="P18177" s="1">
        <f t="shared" si="901"/>
        <v>-3.4090909090909088E-2</v>
      </c>
      <c r="Q18177">
        <f t="shared" si="902"/>
        <v>-0.13636363636363635</v>
      </c>
    </row>
    <row r="18178" spans="2:17" x14ac:dyDescent="0.25">
      <c r="B18178" t="s">
        <v>264</v>
      </c>
      <c r="C18178">
        <v>161863</v>
      </c>
      <c r="D18178">
        <v>1</v>
      </c>
      <c r="E18178">
        <v>1</v>
      </c>
      <c r="F18178">
        <v>4</v>
      </c>
      <c r="G18178">
        <v>41450</v>
      </c>
      <c r="H18178" t="s">
        <v>5</v>
      </c>
      <c r="I18178" t="s">
        <v>6</v>
      </c>
      <c r="J18178">
        <v>176</v>
      </c>
      <c r="K18178">
        <v>-6</v>
      </c>
      <c r="L18178" t="s">
        <v>240</v>
      </c>
      <c r="M18178" t="s">
        <v>5</v>
      </c>
      <c r="N18178" t="s">
        <v>257</v>
      </c>
      <c r="O18178" s="9">
        <f t="shared" si="900"/>
        <v>44</v>
      </c>
      <c r="P18178" s="1">
        <f t="shared" si="901"/>
        <v>-3.4090909090909088E-2</v>
      </c>
      <c r="Q18178">
        <f t="shared" si="902"/>
        <v>-0.13636363636363635</v>
      </c>
    </row>
    <row r="18179" spans="2:17" x14ac:dyDescent="0.25">
      <c r="B18179" t="s">
        <v>264</v>
      </c>
      <c r="C18179">
        <v>161910</v>
      </c>
      <c r="D18179">
        <v>1</v>
      </c>
      <c r="E18179">
        <v>1</v>
      </c>
      <c r="F18179">
        <v>4</v>
      </c>
      <c r="G18179">
        <v>41451</v>
      </c>
      <c r="H18179" t="s">
        <v>5</v>
      </c>
      <c r="I18179" t="s">
        <v>6</v>
      </c>
      <c r="J18179">
        <v>176</v>
      </c>
      <c r="K18179">
        <v>-6</v>
      </c>
      <c r="L18179" t="s">
        <v>240</v>
      </c>
      <c r="M18179" t="s">
        <v>5</v>
      </c>
      <c r="N18179" t="s">
        <v>257</v>
      </c>
      <c r="O18179" s="9">
        <f t="shared" si="900"/>
        <v>44</v>
      </c>
      <c r="P18179" s="1">
        <f t="shared" si="901"/>
        <v>-3.4090909090909088E-2</v>
      </c>
      <c r="Q18179">
        <f t="shared" si="902"/>
        <v>-0.13636363636363635</v>
      </c>
    </row>
    <row r="18180" spans="2:17" x14ac:dyDescent="0.25">
      <c r="B18180" t="s">
        <v>264</v>
      </c>
      <c r="C18180">
        <v>161920</v>
      </c>
      <c r="D18180">
        <v>1</v>
      </c>
      <c r="E18180">
        <v>1</v>
      </c>
      <c r="F18180">
        <v>4</v>
      </c>
      <c r="G18180">
        <v>41452</v>
      </c>
      <c r="H18180" t="s">
        <v>5</v>
      </c>
      <c r="I18180" t="s">
        <v>6</v>
      </c>
      <c r="J18180">
        <v>176</v>
      </c>
      <c r="K18180">
        <v>-6</v>
      </c>
      <c r="L18180" t="s">
        <v>240</v>
      </c>
      <c r="M18180" t="s">
        <v>5</v>
      </c>
      <c r="N18180" t="s">
        <v>257</v>
      </c>
      <c r="O18180" s="9">
        <f t="shared" si="900"/>
        <v>44</v>
      </c>
      <c r="P18180" s="1">
        <f t="shared" si="901"/>
        <v>-3.4090909090909088E-2</v>
      </c>
      <c r="Q18180">
        <f t="shared" si="902"/>
        <v>-0.13636363636363635</v>
      </c>
    </row>
    <row r="18181" spans="2:17" x14ac:dyDescent="0.25">
      <c r="B18181" t="s">
        <v>264</v>
      </c>
      <c r="C18181">
        <v>159610</v>
      </c>
      <c r="D18181">
        <v>1</v>
      </c>
      <c r="E18181">
        <v>1</v>
      </c>
      <c r="F18181">
        <v>4</v>
      </c>
      <c r="G18181">
        <v>41465</v>
      </c>
      <c r="H18181" t="s">
        <v>5</v>
      </c>
      <c r="I18181" t="s">
        <v>6</v>
      </c>
      <c r="J18181">
        <v>176</v>
      </c>
      <c r="K18181">
        <v>-6</v>
      </c>
      <c r="L18181" t="s">
        <v>240</v>
      </c>
      <c r="M18181" t="s">
        <v>5</v>
      </c>
      <c r="N18181" t="s">
        <v>257</v>
      </c>
      <c r="O18181" s="9">
        <f t="shared" si="900"/>
        <v>44</v>
      </c>
      <c r="P18181" s="1">
        <f t="shared" si="901"/>
        <v>-3.4090909090909088E-2</v>
      </c>
      <c r="Q18181">
        <f t="shared" si="902"/>
        <v>-0.13636363636363635</v>
      </c>
    </row>
    <row r="18182" spans="2:17" x14ac:dyDescent="0.25">
      <c r="B18182" t="s">
        <v>264</v>
      </c>
      <c r="C18182">
        <v>159613</v>
      </c>
      <c r="D18182">
        <v>1</v>
      </c>
      <c r="E18182">
        <v>1</v>
      </c>
      <c r="F18182">
        <v>4</v>
      </c>
      <c r="G18182">
        <v>41465</v>
      </c>
      <c r="H18182" t="s">
        <v>5</v>
      </c>
      <c r="I18182" t="s">
        <v>6</v>
      </c>
      <c r="J18182">
        <v>176</v>
      </c>
      <c r="K18182">
        <v>-6</v>
      </c>
      <c r="L18182" t="s">
        <v>240</v>
      </c>
      <c r="M18182" t="s">
        <v>5</v>
      </c>
      <c r="N18182" t="s">
        <v>257</v>
      </c>
      <c r="O18182" s="9">
        <f t="shared" si="900"/>
        <v>44</v>
      </c>
      <c r="P18182" s="1">
        <f t="shared" si="901"/>
        <v>-3.4090909090909088E-2</v>
      </c>
      <c r="Q18182">
        <f t="shared" si="902"/>
        <v>-0.13636363636363635</v>
      </c>
    </row>
    <row r="18183" spans="2:17" x14ac:dyDescent="0.25">
      <c r="B18183" t="s">
        <v>264</v>
      </c>
      <c r="C18183">
        <v>159616</v>
      </c>
      <c r="D18183">
        <v>1</v>
      </c>
      <c r="E18183">
        <v>1</v>
      </c>
      <c r="F18183">
        <v>4</v>
      </c>
      <c r="G18183">
        <v>41466</v>
      </c>
      <c r="H18183" t="s">
        <v>5</v>
      </c>
      <c r="I18183" t="s">
        <v>6</v>
      </c>
      <c r="J18183">
        <v>176</v>
      </c>
      <c r="K18183">
        <v>-6</v>
      </c>
      <c r="L18183" t="s">
        <v>240</v>
      </c>
      <c r="M18183" t="s">
        <v>5</v>
      </c>
      <c r="N18183" t="s">
        <v>257</v>
      </c>
      <c r="O18183" s="9">
        <f t="shared" si="900"/>
        <v>44</v>
      </c>
      <c r="P18183" s="1">
        <f t="shared" si="901"/>
        <v>-3.4090909090909088E-2</v>
      </c>
      <c r="Q18183">
        <f t="shared" si="902"/>
        <v>-0.13636363636363635</v>
      </c>
    </row>
    <row r="18184" spans="2:17" x14ac:dyDescent="0.25">
      <c r="B18184" t="s">
        <v>264</v>
      </c>
      <c r="C18184">
        <v>159558</v>
      </c>
      <c r="D18184">
        <v>1</v>
      </c>
      <c r="E18184">
        <v>1</v>
      </c>
      <c r="F18184">
        <v>4</v>
      </c>
      <c r="G18184">
        <v>41478</v>
      </c>
      <c r="H18184" t="s">
        <v>5</v>
      </c>
      <c r="I18184" t="s">
        <v>6</v>
      </c>
      <c r="J18184">
        <v>176</v>
      </c>
      <c r="K18184">
        <v>-6</v>
      </c>
      <c r="L18184" t="s">
        <v>240</v>
      </c>
      <c r="M18184" t="s">
        <v>5</v>
      </c>
      <c r="N18184" t="s">
        <v>257</v>
      </c>
      <c r="O18184" s="9">
        <f t="shared" si="900"/>
        <v>44</v>
      </c>
      <c r="P18184" s="1">
        <f t="shared" si="901"/>
        <v>-3.4090909090909088E-2</v>
      </c>
      <c r="Q18184">
        <f t="shared" si="902"/>
        <v>-0.13636363636363635</v>
      </c>
    </row>
    <row r="18185" spans="2:17" x14ac:dyDescent="0.25">
      <c r="B18185" t="s">
        <v>264</v>
      </c>
      <c r="C18185">
        <v>180360</v>
      </c>
      <c r="D18185">
        <v>1</v>
      </c>
      <c r="E18185">
        <v>1</v>
      </c>
      <c r="F18185">
        <v>4</v>
      </c>
      <c r="G18185">
        <v>41960</v>
      </c>
      <c r="H18185" t="s">
        <v>5</v>
      </c>
      <c r="I18185" t="s">
        <v>6</v>
      </c>
      <c r="J18185">
        <v>176</v>
      </c>
      <c r="K18185">
        <v>-6</v>
      </c>
      <c r="L18185" t="s">
        <v>240</v>
      </c>
      <c r="M18185" t="s">
        <v>5</v>
      </c>
      <c r="N18185" t="s">
        <v>257</v>
      </c>
      <c r="O18185" s="9">
        <f t="shared" si="900"/>
        <v>44</v>
      </c>
      <c r="P18185" s="1">
        <f t="shared" si="901"/>
        <v>-3.4090909090909088E-2</v>
      </c>
      <c r="Q18185">
        <f t="shared" si="902"/>
        <v>-0.13636363636363635</v>
      </c>
    </row>
    <row r="18186" spans="2:17" x14ac:dyDescent="0.25">
      <c r="B18186" t="s">
        <v>264</v>
      </c>
      <c r="C18186">
        <v>174417</v>
      </c>
      <c r="D18186">
        <v>1</v>
      </c>
      <c r="E18186">
        <v>1</v>
      </c>
      <c r="F18186">
        <v>4</v>
      </c>
      <c r="G18186">
        <v>42016</v>
      </c>
      <c r="H18186" t="s">
        <v>5</v>
      </c>
      <c r="I18186" t="s">
        <v>6</v>
      </c>
      <c r="J18186">
        <v>176</v>
      </c>
      <c r="K18186">
        <v>-6</v>
      </c>
      <c r="L18186" t="s">
        <v>240</v>
      </c>
      <c r="M18186" t="s">
        <v>5</v>
      </c>
      <c r="N18186" t="s">
        <v>257</v>
      </c>
      <c r="O18186" s="9">
        <f t="shared" si="900"/>
        <v>44</v>
      </c>
      <c r="P18186" s="1">
        <f t="shared" si="901"/>
        <v>-3.4090909090909088E-2</v>
      </c>
      <c r="Q18186">
        <f t="shared" si="902"/>
        <v>-0.13636363636363635</v>
      </c>
    </row>
    <row r="18187" spans="2:17" x14ac:dyDescent="0.25">
      <c r="B18187" t="s">
        <v>264</v>
      </c>
      <c r="C18187">
        <v>182654</v>
      </c>
      <c r="D18187">
        <v>3</v>
      </c>
      <c r="E18187">
        <v>3</v>
      </c>
      <c r="F18187">
        <v>15</v>
      </c>
      <c r="G18187">
        <v>42296</v>
      </c>
      <c r="H18187" t="s">
        <v>5</v>
      </c>
      <c r="I18187" t="s">
        <v>6</v>
      </c>
      <c r="J18187">
        <v>205</v>
      </c>
      <c r="K18187">
        <v>-7</v>
      </c>
      <c r="L18187" t="s">
        <v>239</v>
      </c>
      <c r="M18187" t="s">
        <v>5</v>
      </c>
      <c r="N18187" t="s">
        <v>257</v>
      </c>
      <c r="O18187" s="9">
        <f t="shared" si="900"/>
        <v>13.666666666666666</v>
      </c>
      <c r="P18187" s="1">
        <f t="shared" si="901"/>
        <v>-3.4146341463414637E-2</v>
      </c>
      <c r="Q18187">
        <f t="shared" si="902"/>
        <v>-0.51219512195121952</v>
      </c>
    </row>
    <row r="18188" spans="2:17" x14ac:dyDescent="0.25">
      <c r="B18188" t="s">
        <v>264</v>
      </c>
      <c r="C18188">
        <v>180900</v>
      </c>
      <c r="D18188">
        <v>1</v>
      </c>
      <c r="E18188">
        <v>1</v>
      </c>
      <c r="F18188">
        <v>5</v>
      </c>
      <c r="G18188">
        <v>42059</v>
      </c>
      <c r="H18188" t="s">
        <v>5</v>
      </c>
      <c r="I18188" t="s">
        <v>6</v>
      </c>
      <c r="J18188">
        <v>205</v>
      </c>
      <c r="K18188">
        <v>-7</v>
      </c>
      <c r="L18188" t="s">
        <v>240</v>
      </c>
      <c r="M18188" t="s">
        <v>5</v>
      </c>
      <c r="N18188" t="s">
        <v>257</v>
      </c>
      <c r="O18188" s="9">
        <f t="shared" si="900"/>
        <v>41</v>
      </c>
      <c r="P18188" s="1">
        <f t="shared" si="901"/>
        <v>-3.4146341463414637E-2</v>
      </c>
      <c r="Q18188">
        <f t="shared" si="902"/>
        <v>-0.17073170731707318</v>
      </c>
    </row>
    <row r="18189" spans="2:17" x14ac:dyDescent="0.25">
      <c r="B18189" t="s">
        <v>264</v>
      </c>
      <c r="C18189">
        <v>183959</v>
      </c>
      <c r="D18189">
        <v>1</v>
      </c>
      <c r="E18189">
        <v>1</v>
      </c>
      <c r="F18189">
        <v>3.5</v>
      </c>
      <c r="G18189">
        <v>42193</v>
      </c>
      <c r="H18189" t="s">
        <v>7</v>
      </c>
      <c r="I18189" t="s">
        <v>8</v>
      </c>
      <c r="J18189">
        <v>146</v>
      </c>
      <c r="K18189">
        <v>-5</v>
      </c>
      <c r="L18189" t="s">
        <v>240</v>
      </c>
      <c r="M18189" t="s">
        <v>258</v>
      </c>
      <c r="N18189" t="s">
        <v>257</v>
      </c>
      <c r="O18189" s="9">
        <f t="shared" si="900"/>
        <v>41.714285714285715</v>
      </c>
      <c r="P18189" s="1">
        <f t="shared" si="901"/>
        <v>-3.4246575342465752E-2</v>
      </c>
      <c r="Q18189">
        <f t="shared" si="902"/>
        <v>-0.11986301369863013</v>
      </c>
    </row>
    <row r="18190" spans="2:17" x14ac:dyDescent="0.25">
      <c r="B18190" t="s">
        <v>264</v>
      </c>
      <c r="C18190">
        <v>183023</v>
      </c>
      <c r="D18190">
        <v>1</v>
      </c>
      <c r="E18190">
        <v>1</v>
      </c>
      <c r="F18190">
        <v>3</v>
      </c>
      <c r="G18190">
        <v>42305</v>
      </c>
      <c r="H18190" t="s">
        <v>5</v>
      </c>
      <c r="I18190" t="s">
        <v>6</v>
      </c>
      <c r="J18190">
        <v>146</v>
      </c>
      <c r="K18190">
        <v>-5</v>
      </c>
      <c r="L18190" t="s">
        <v>240</v>
      </c>
      <c r="M18190" t="s">
        <v>5</v>
      </c>
      <c r="N18190" t="s">
        <v>257</v>
      </c>
      <c r="O18190" s="9">
        <f t="shared" si="900"/>
        <v>48.666666666666664</v>
      </c>
      <c r="P18190" s="1">
        <f t="shared" si="901"/>
        <v>-3.4246575342465752E-2</v>
      </c>
      <c r="Q18190">
        <f t="shared" si="902"/>
        <v>-0.10273972602739725</v>
      </c>
    </row>
    <row r="18191" spans="2:17" x14ac:dyDescent="0.25">
      <c r="B18191" t="s">
        <v>264</v>
      </c>
      <c r="C18191">
        <v>184361</v>
      </c>
      <c r="D18191">
        <v>1</v>
      </c>
      <c r="E18191">
        <v>1</v>
      </c>
      <c r="F18191">
        <v>3</v>
      </c>
      <c r="G18191">
        <v>42355</v>
      </c>
      <c r="H18191" t="s">
        <v>5</v>
      </c>
      <c r="I18191" t="s">
        <v>6</v>
      </c>
      <c r="J18191">
        <v>146</v>
      </c>
      <c r="K18191">
        <v>-5</v>
      </c>
      <c r="L18191" t="s">
        <v>240</v>
      </c>
      <c r="M18191" t="s">
        <v>5</v>
      </c>
      <c r="N18191" t="s">
        <v>257</v>
      </c>
      <c r="O18191" s="9">
        <f t="shared" si="900"/>
        <v>48.666666666666664</v>
      </c>
      <c r="P18191" s="1">
        <f t="shared" si="901"/>
        <v>-3.4246575342465752E-2</v>
      </c>
      <c r="Q18191">
        <f t="shared" si="902"/>
        <v>-0.10273972602739725</v>
      </c>
    </row>
    <row r="18192" spans="2:17" x14ac:dyDescent="0.25">
      <c r="B18192" t="s">
        <v>264</v>
      </c>
      <c r="C18192">
        <v>182711</v>
      </c>
      <c r="D18192">
        <v>2</v>
      </c>
      <c r="E18192">
        <v>2</v>
      </c>
      <c r="F18192">
        <v>7.5</v>
      </c>
      <c r="G18192">
        <v>42341</v>
      </c>
      <c r="H18192" t="s">
        <v>5</v>
      </c>
      <c r="I18192" t="s">
        <v>6</v>
      </c>
      <c r="J18192">
        <v>175</v>
      </c>
      <c r="K18192">
        <v>-6</v>
      </c>
      <c r="L18192" t="s">
        <v>239</v>
      </c>
      <c r="M18192" t="s">
        <v>5</v>
      </c>
      <c r="N18192" t="s">
        <v>257</v>
      </c>
      <c r="O18192" s="9">
        <f t="shared" si="900"/>
        <v>23.333333333333332</v>
      </c>
      <c r="P18192" s="1">
        <f t="shared" si="901"/>
        <v>-3.4285714285714287E-2</v>
      </c>
      <c r="Q18192">
        <f t="shared" si="902"/>
        <v>-0.25714285714285717</v>
      </c>
    </row>
    <row r="18193" spans="2:17" x14ac:dyDescent="0.25">
      <c r="B18193" t="s">
        <v>264</v>
      </c>
      <c r="C18193">
        <v>164302</v>
      </c>
      <c r="D18193">
        <v>1</v>
      </c>
      <c r="E18193">
        <v>1</v>
      </c>
      <c r="F18193">
        <v>6</v>
      </c>
      <c r="G18193">
        <v>41625</v>
      </c>
      <c r="H18193" t="s">
        <v>5</v>
      </c>
      <c r="I18193" t="s">
        <v>6</v>
      </c>
      <c r="J18193">
        <v>204</v>
      </c>
      <c r="K18193">
        <v>-7</v>
      </c>
      <c r="L18193" t="s">
        <v>240</v>
      </c>
      <c r="M18193" t="s">
        <v>5</v>
      </c>
      <c r="N18193" t="s">
        <v>257</v>
      </c>
      <c r="O18193" s="9">
        <f t="shared" si="900"/>
        <v>34</v>
      </c>
      <c r="P18193" s="1">
        <f t="shared" si="901"/>
        <v>-3.4313725490196081E-2</v>
      </c>
      <c r="Q18193">
        <f t="shared" si="902"/>
        <v>-0.20588235294117649</v>
      </c>
    </row>
    <row r="18194" spans="2:17" x14ac:dyDescent="0.25">
      <c r="B18194" t="s">
        <v>264</v>
      </c>
      <c r="C18194">
        <v>164314</v>
      </c>
      <c r="D18194">
        <v>1</v>
      </c>
      <c r="E18194">
        <v>1</v>
      </c>
      <c r="F18194">
        <v>6</v>
      </c>
      <c r="G18194">
        <v>41625</v>
      </c>
      <c r="H18194" t="s">
        <v>5</v>
      </c>
      <c r="I18194" t="s">
        <v>6</v>
      </c>
      <c r="J18194">
        <v>204</v>
      </c>
      <c r="K18194">
        <v>-7</v>
      </c>
      <c r="L18194" t="s">
        <v>240</v>
      </c>
      <c r="M18194" t="s">
        <v>5</v>
      </c>
      <c r="N18194" t="s">
        <v>257</v>
      </c>
      <c r="O18194" s="9">
        <f t="shared" si="900"/>
        <v>34</v>
      </c>
      <c r="P18194" s="1">
        <f t="shared" si="901"/>
        <v>-3.4313725490196081E-2</v>
      </c>
      <c r="Q18194">
        <f t="shared" si="902"/>
        <v>-0.20588235294117649</v>
      </c>
    </row>
    <row r="18195" spans="2:17" x14ac:dyDescent="0.25">
      <c r="B18195" t="s">
        <v>264</v>
      </c>
      <c r="C18195">
        <v>179707</v>
      </c>
      <c r="D18195">
        <v>1</v>
      </c>
      <c r="E18195">
        <v>1</v>
      </c>
      <c r="F18195">
        <v>6</v>
      </c>
      <c r="G18195">
        <v>41886</v>
      </c>
      <c r="H18195" t="s">
        <v>5</v>
      </c>
      <c r="I18195" t="s">
        <v>6</v>
      </c>
      <c r="J18195">
        <v>204</v>
      </c>
      <c r="K18195">
        <v>-7</v>
      </c>
      <c r="L18195" t="s">
        <v>240</v>
      </c>
      <c r="M18195" t="s">
        <v>5</v>
      </c>
      <c r="N18195" t="s">
        <v>257</v>
      </c>
      <c r="O18195" s="9">
        <f t="shared" si="900"/>
        <v>34</v>
      </c>
      <c r="P18195" s="1">
        <f t="shared" si="901"/>
        <v>-3.4313725490196081E-2</v>
      </c>
      <c r="Q18195">
        <f t="shared" si="902"/>
        <v>-0.20588235294117649</v>
      </c>
    </row>
    <row r="18196" spans="2:17" x14ac:dyDescent="0.25">
      <c r="B18196" t="s">
        <v>264</v>
      </c>
      <c r="C18196">
        <v>162031</v>
      </c>
      <c r="D18196">
        <v>1</v>
      </c>
      <c r="E18196">
        <v>1</v>
      </c>
      <c r="F18196">
        <v>5</v>
      </c>
      <c r="G18196">
        <v>41583</v>
      </c>
      <c r="H18196" t="s">
        <v>5</v>
      </c>
      <c r="I18196" t="s">
        <v>6</v>
      </c>
      <c r="J18196">
        <v>204</v>
      </c>
      <c r="K18196">
        <v>-7</v>
      </c>
      <c r="L18196" t="s">
        <v>240</v>
      </c>
      <c r="M18196" t="s">
        <v>5</v>
      </c>
      <c r="N18196" t="s">
        <v>257</v>
      </c>
      <c r="O18196" s="9">
        <f t="shared" si="900"/>
        <v>40.799999999999997</v>
      </c>
      <c r="P18196" s="1">
        <f t="shared" si="901"/>
        <v>-3.4313725490196081E-2</v>
      </c>
      <c r="Q18196">
        <f t="shared" si="902"/>
        <v>-0.17156862745098039</v>
      </c>
    </row>
    <row r="18197" spans="2:17" x14ac:dyDescent="0.25">
      <c r="B18197" t="s">
        <v>264</v>
      </c>
      <c r="C18197">
        <v>162037</v>
      </c>
      <c r="D18197">
        <v>1</v>
      </c>
      <c r="E18197">
        <v>1</v>
      </c>
      <c r="F18197">
        <v>5</v>
      </c>
      <c r="G18197">
        <v>41583</v>
      </c>
      <c r="H18197" t="s">
        <v>5</v>
      </c>
      <c r="I18197" t="s">
        <v>6</v>
      </c>
      <c r="J18197">
        <v>204</v>
      </c>
      <c r="K18197">
        <v>-7</v>
      </c>
      <c r="L18197" t="s">
        <v>240</v>
      </c>
      <c r="M18197" t="s">
        <v>5</v>
      </c>
      <c r="N18197" t="s">
        <v>257</v>
      </c>
      <c r="O18197" s="9">
        <f t="shared" si="900"/>
        <v>40.799999999999997</v>
      </c>
      <c r="P18197" s="1">
        <f t="shared" si="901"/>
        <v>-3.4313725490196081E-2</v>
      </c>
      <c r="Q18197">
        <f t="shared" si="902"/>
        <v>-0.17156862745098039</v>
      </c>
    </row>
    <row r="18198" spans="2:17" x14ac:dyDescent="0.25">
      <c r="B18198" t="s">
        <v>264</v>
      </c>
      <c r="C18198">
        <v>192278</v>
      </c>
      <c r="D18198">
        <v>1</v>
      </c>
      <c r="E18198">
        <v>1</v>
      </c>
      <c r="F18198">
        <v>5</v>
      </c>
      <c r="G18198">
        <v>42097</v>
      </c>
      <c r="H18198" t="s">
        <v>5</v>
      </c>
      <c r="I18198" t="s">
        <v>6</v>
      </c>
      <c r="J18198">
        <v>204</v>
      </c>
      <c r="K18198">
        <v>-7</v>
      </c>
      <c r="L18198" t="s">
        <v>240</v>
      </c>
      <c r="M18198" t="s">
        <v>5</v>
      </c>
      <c r="N18198" t="s">
        <v>257</v>
      </c>
      <c r="O18198" s="9">
        <f t="shared" si="900"/>
        <v>40.799999999999997</v>
      </c>
      <c r="P18198" s="1">
        <f t="shared" si="901"/>
        <v>-3.4313725490196081E-2</v>
      </c>
      <c r="Q18198">
        <f t="shared" si="902"/>
        <v>-0.17156862745098039</v>
      </c>
    </row>
    <row r="18199" spans="2:17" x14ac:dyDescent="0.25">
      <c r="B18199" t="s">
        <v>264</v>
      </c>
      <c r="C18199">
        <v>161207</v>
      </c>
      <c r="D18199">
        <v>1</v>
      </c>
      <c r="E18199">
        <v>1</v>
      </c>
      <c r="F18199">
        <v>4</v>
      </c>
      <c r="G18199">
        <v>41563</v>
      </c>
      <c r="H18199" t="s">
        <v>5</v>
      </c>
      <c r="I18199" t="s">
        <v>6</v>
      </c>
      <c r="J18199">
        <v>204</v>
      </c>
      <c r="K18199">
        <v>-7</v>
      </c>
      <c r="L18199" t="s">
        <v>240</v>
      </c>
      <c r="M18199" t="s">
        <v>5</v>
      </c>
      <c r="N18199" t="s">
        <v>257</v>
      </c>
      <c r="O18199" s="9">
        <f t="shared" si="900"/>
        <v>51</v>
      </c>
      <c r="P18199" s="1">
        <f t="shared" si="901"/>
        <v>-3.4313725490196081E-2</v>
      </c>
      <c r="Q18199">
        <f t="shared" si="902"/>
        <v>-0.13725490196078433</v>
      </c>
    </row>
    <row r="18200" spans="2:17" x14ac:dyDescent="0.25">
      <c r="B18200" t="s">
        <v>264</v>
      </c>
      <c r="C18200">
        <v>178659</v>
      </c>
      <c r="D18200">
        <v>1</v>
      </c>
      <c r="E18200">
        <v>1</v>
      </c>
      <c r="F18200">
        <v>5</v>
      </c>
      <c r="G18200">
        <v>41947</v>
      </c>
      <c r="H18200" t="s">
        <v>7</v>
      </c>
      <c r="I18200" t="s">
        <v>8</v>
      </c>
      <c r="J18200">
        <v>116</v>
      </c>
      <c r="K18200">
        <v>-4</v>
      </c>
      <c r="L18200" t="s">
        <v>240</v>
      </c>
      <c r="M18200" t="s">
        <v>258</v>
      </c>
      <c r="N18200" t="s">
        <v>257</v>
      </c>
      <c r="O18200" s="9">
        <f t="shared" si="900"/>
        <v>23.2</v>
      </c>
      <c r="P18200" s="1">
        <f t="shared" si="901"/>
        <v>-3.4482758620689655E-2</v>
      </c>
      <c r="Q18200">
        <f t="shared" si="902"/>
        <v>-0.17241379310344829</v>
      </c>
    </row>
    <row r="18201" spans="2:17" x14ac:dyDescent="0.25">
      <c r="B18201" t="s">
        <v>264</v>
      </c>
      <c r="C18201">
        <v>156347</v>
      </c>
      <c r="D18201">
        <v>1</v>
      </c>
      <c r="E18201">
        <v>1</v>
      </c>
      <c r="F18201">
        <v>4</v>
      </c>
      <c r="G18201">
        <v>41399</v>
      </c>
      <c r="H18201" t="s">
        <v>7</v>
      </c>
      <c r="I18201" t="s">
        <v>8</v>
      </c>
      <c r="J18201">
        <v>116</v>
      </c>
      <c r="K18201">
        <v>-4</v>
      </c>
      <c r="L18201" t="s">
        <v>240</v>
      </c>
      <c r="M18201" t="s">
        <v>258</v>
      </c>
      <c r="N18201" t="s">
        <v>257</v>
      </c>
      <c r="O18201" s="9">
        <f t="shared" si="900"/>
        <v>29</v>
      </c>
      <c r="P18201" s="1">
        <f t="shared" si="901"/>
        <v>-3.4482758620689655E-2</v>
      </c>
      <c r="Q18201">
        <f t="shared" si="902"/>
        <v>-0.13793103448275862</v>
      </c>
    </row>
    <row r="18202" spans="2:17" x14ac:dyDescent="0.25">
      <c r="B18202" t="s">
        <v>264</v>
      </c>
      <c r="C18202">
        <v>181713</v>
      </c>
      <c r="D18202">
        <v>1</v>
      </c>
      <c r="E18202">
        <v>1</v>
      </c>
      <c r="F18202">
        <v>4</v>
      </c>
      <c r="G18202">
        <v>41904</v>
      </c>
      <c r="H18202" t="s">
        <v>5</v>
      </c>
      <c r="I18202" t="s">
        <v>6</v>
      </c>
      <c r="J18202">
        <v>116</v>
      </c>
      <c r="K18202">
        <v>-4</v>
      </c>
      <c r="L18202" t="s">
        <v>240</v>
      </c>
      <c r="M18202" t="s">
        <v>5</v>
      </c>
      <c r="N18202" t="s">
        <v>257</v>
      </c>
      <c r="O18202" s="9">
        <f t="shared" si="900"/>
        <v>29</v>
      </c>
      <c r="P18202" s="1">
        <f t="shared" si="901"/>
        <v>-3.4482758620689655E-2</v>
      </c>
      <c r="Q18202">
        <f t="shared" si="902"/>
        <v>-0.13793103448275862</v>
      </c>
    </row>
    <row r="18203" spans="2:17" x14ac:dyDescent="0.25">
      <c r="B18203" t="s">
        <v>264</v>
      </c>
      <c r="C18203">
        <v>174603</v>
      </c>
      <c r="D18203">
        <v>1</v>
      </c>
      <c r="E18203">
        <v>1</v>
      </c>
      <c r="F18203">
        <v>2</v>
      </c>
      <c r="G18203">
        <v>42016</v>
      </c>
      <c r="H18203" t="s">
        <v>5</v>
      </c>
      <c r="I18203" t="s">
        <v>6</v>
      </c>
      <c r="J18203">
        <v>58</v>
      </c>
      <c r="K18203">
        <v>-2</v>
      </c>
      <c r="L18203" t="s">
        <v>240</v>
      </c>
      <c r="M18203" t="s">
        <v>5</v>
      </c>
      <c r="N18203" t="s">
        <v>257</v>
      </c>
      <c r="O18203" s="9">
        <f t="shared" si="900"/>
        <v>29</v>
      </c>
      <c r="P18203" s="1">
        <f t="shared" si="901"/>
        <v>-3.4482758620689655E-2</v>
      </c>
      <c r="Q18203">
        <f t="shared" si="902"/>
        <v>-6.8965517241379309E-2</v>
      </c>
    </row>
    <row r="18204" spans="2:17" x14ac:dyDescent="0.25">
      <c r="B18204" t="s">
        <v>264</v>
      </c>
      <c r="C18204">
        <v>160644</v>
      </c>
      <c r="D18204">
        <v>1</v>
      </c>
      <c r="E18204">
        <v>1</v>
      </c>
      <c r="F18204">
        <v>3.5</v>
      </c>
      <c r="G18204">
        <v>41529</v>
      </c>
      <c r="H18204" t="s">
        <v>7</v>
      </c>
      <c r="I18204" t="s">
        <v>8</v>
      </c>
      <c r="J18204">
        <v>116</v>
      </c>
      <c r="K18204">
        <v>-4</v>
      </c>
      <c r="L18204" t="s">
        <v>240</v>
      </c>
      <c r="M18204" t="s">
        <v>258</v>
      </c>
      <c r="N18204" t="s">
        <v>257</v>
      </c>
      <c r="O18204" s="9">
        <f t="shared" si="900"/>
        <v>33.142857142857146</v>
      </c>
      <c r="P18204" s="1">
        <f t="shared" si="901"/>
        <v>-3.4482758620689655E-2</v>
      </c>
      <c r="Q18204">
        <f t="shared" si="902"/>
        <v>-0.12068965517241378</v>
      </c>
    </row>
    <row r="18205" spans="2:17" x14ac:dyDescent="0.25">
      <c r="B18205" t="s">
        <v>264</v>
      </c>
      <c r="C18205">
        <v>181268</v>
      </c>
      <c r="D18205">
        <v>1</v>
      </c>
      <c r="E18205">
        <v>1</v>
      </c>
      <c r="F18205">
        <v>4</v>
      </c>
      <c r="G18205">
        <v>42026</v>
      </c>
      <c r="H18205" t="s">
        <v>5</v>
      </c>
      <c r="I18205" t="s">
        <v>6</v>
      </c>
      <c r="J18205">
        <v>145</v>
      </c>
      <c r="K18205">
        <v>-5</v>
      </c>
      <c r="L18205" t="s">
        <v>240</v>
      </c>
      <c r="M18205" t="s">
        <v>5</v>
      </c>
      <c r="N18205" t="s">
        <v>257</v>
      </c>
      <c r="O18205" s="9">
        <f t="shared" si="900"/>
        <v>36.25</v>
      </c>
      <c r="P18205" s="1">
        <f t="shared" si="901"/>
        <v>-3.4482758620689655E-2</v>
      </c>
      <c r="Q18205">
        <f t="shared" si="902"/>
        <v>-0.13793103448275862</v>
      </c>
    </row>
    <row r="18206" spans="2:17" x14ac:dyDescent="0.25">
      <c r="B18206" t="s">
        <v>264</v>
      </c>
      <c r="C18206">
        <v>181269</v>
      </c>
      <c r="D18206">
        <v>1</v>
      </c>
      <c r="E18206">
        <v>1</v>
      </c>
      <c r="F18206">
        <v>4</v>
      </c>
      <c r="G18206">
        <v>42026</v>
      </c>
      <c r="H18206" t="s">
        <v>5</v>
      </c>
      <c r="I18206" t="s">
        <v>6</v>
      </c>
      <c r="J18206">
        <v>145</v>
      </c>
      <c r="K18206">
        <v>-5</v>
      </c>
      <c r="L18206" t="s">
        <v>240</v>
      </c>
      <c r="M18206" t="s">
        <v>5</v>
      </c>
      <c r="N18206" t="s">
        <v>257</v>
      </c>
      <c r="O18206" s="9">
        <f t="shared" si="900"/>
        <v>36.25</v>
      </c>
      <c r="P18206" s="1">
        <f t="shared" si="901"/>
        <v>-3.4482758620689655E-2</v>
      </c>
      <c r="Q18206">
        <f t="shared" si="902"/>
        <v>-0.13793103448275862</v>
      </c>
    </row>
    <row r="18207" spans="2:17" x14ac:dyDescent="0.25">
      <c r="B18207" t="s">
        <v>264</v>
      </c>
      <c r="C18207">
        <v>160641</v>
      </c>
      <c r="D18207">
        <v>1</v>
      </c>
      <c r="E18207">
        <v>1</v>
      </c>
      <c r="F18207">
        <v>3</v>
      </c>
      <c r="G18207">
        <v>41529</v>
      </c>
      <c r="H18207" t="s">
        <v>7</v>
      </c>
      <c r="I18207" t="s">
        <v>8</v>
      </c>
      <c r="J18207">
        <v>116</v>
      </c>
      <c r="K18207">
        <v>-4</v>
      </c>
      <c r="L18207" t="s">
        <v>240</v>
      </c>
      <c r="M18207" t="s">
        <v>258</v>
      </c>
      <c r="N18207" t="s">
        <v>257</v>
      </c>
      <c r="O18207" s="9">
        <f t="shared" si="900"/>
        <v>38.666666666666664</v>
      </c>
      <c r="P18207" s="1">
        <f t="shared" si="901"/>
        <v>-3.4482758620689655E-2</v>
      </c>
      <c r="Q18207">
        <f t="shared" si="902"/>
        <v>-0.10344827586206896</v>
      </c>
    </row>
    <row r="18208" spans="2:17" x14ac:dyDescent="0.25">
      <c r="B18208" t="s">
        <v>264</v>
      </c>
      <c r="C18208">
        <v>153888</v>
      </c>
      <c r="D18208">
        <v>1</v>
      </c>
      <c r="E18208">
        <v>1</v>
      </c>
      <c r="F18208">
        <v>3</v>
      </c>
      <c r="G18208">
        <v>41355</v>
      </c>
      <c r="H18208" t="s">
        <v>5</v>
      </c>
      <c r="I18208" t="s">
        <v>6</v>
      </c>
      <c r="J18208">
        <v>116</v>
      </c>
      <c r="K18208">
        <v>-4</v>
      </c>
      <c r="L18208" t="s">
        <v>240</v>
      </c>
      <c r="M18208" t="s">
        <v>5</v>
      </c>
      <c r="N18208" t="s">
        <v>257</v>
      </c>
      <c r="O18208" s="9">
        <f t="shared" si="900"/>
        <v>38.666666666666664</v>
      </c>
      <c r="P18208" s="1">
        <f t="shared" si="901"/>
        <v>-3.4482758620689655E-2</v>
      </c>
      <c r="Q18208">
        <f t="shared" si="902"/>
        <v>-0.10344827586206896</v>
      </c>
    </row>
    <row r="18209" spans="2:17" x14ac:dyDescent="0.25">
      <c r="B18209" t="s">
        <v>264</v>
      </c>
      <c r="C18209">
        <v>185266</v>
      </c>
      <c r="D18209">
        <v>1</v>
      </c>
      <c r="E18209">
        <v>1</v>
      </c>
      <c r="F18209">
        <v>3</v>
      </c>
      <c r="G18209">
        <v>42193</v>
      </c>
      <c r="H18209" t="s">
        <v>7</v>
      </c>
      <c r="I18209" t="s">
        <v>8</v>
      </c>
      <c r="J18209">
        <v>116</v>
      </c>
      <c r="K18209">
        <v>-4</v>
      </c>
      <c r="L18209" t="s">
        <v>240</v>
      </c>
      <c r="M18209" t="s">
        <v>258</v>
      </c>
      <c r="N18209" t="s">
        <v>257</v>
      </c>
      <c r="O18209" s="9">
        <f t="shared" si="900"/>
        <v>38.666666666666664</v>
      </c>
      <c r="P18209" s="1">
        <f t="shared" si="901"/>
        <v>-3.4482758620689655E-2</v>
      </c>
      <c r="Q18209">
        <f t="shared" si="902"/>
        <v>-0.10344827586206896</v>
      </c>
    </row>
    <row r="18210" spans="2:17" x14ac:dyDescent="0.25">
      <c r="B18210" t="s">
        <v>264</v>
      </c>
      <c r="C18210">
        <v>185523</v>
      </c>
      <c r="D18210">
        <v>1</v>
      </c>
      <c r="E18210">
        <v>1</v>
      </c>
      <c r="F18210">
        <v>3</v>
      </c>
      <c r="G18210">
        <v>42172</v>
      </c>
      <c r="H18210" t="s">
        <v>5</v>
      </c>
      <c r="I18210" t="s">
        <v>6</v>
      </c>
      <c r="J18210">
        <v>116</v>
      </c>
      <c r="K18210">
        <v>-4</v>
      </c>
      <c r="L18210" t="s">
        <v>240</v>
      </c>
      <c r="M18210" t="s">
        <v>5</v>
      </c>
      <c r="N18210" t="s">
        <v>257</v>
      </c>
      <c r="O18210" s="9">
        <f t="shared" si="900"/>
        <v>38.666666666666664</v>
      </c>
      <c r="P18210" s="1">
        <f t="shared" si="901"/>
        <v>-3.4482758620689655E-2</v>
      </c>
      <c r="Q18210">
        <f t="shared" si="902"/>
        <v>-0.10344827586206896</v>
      </c>
    </row>
    <row r="18211" spans="2:17" x14ac:dyDescent="0.25">
      <c r="B18211" t="s">
        <v>264</v>
      </c>
      <c r="C18211">
        <v>185511</v>
      </c>
      <c r="D18211">
        <v>1</v>
      </c>
      <c r="E18211">
        <v>1</v>
      </c>
      <c r="F18211">
        <v>3</v>
      </c>
      <c r="G18211">
        <v>42172</v>
      </c>
      <c r="H18211" t="s">
        <v>5</v>
      </c>
      <c r="I18211" t="s">
        <v>6</v>
      </c>
      <c r="J18211">
        <v>116</v>
      </c>
      <c r="K18211">
        <v>-4</v>
      </c>
      <c r="L18211" t="s">
        <v>240</v>
      </c>
      <c r="M18211" t="s">
        <v>5</v>
      </c>
      <c r="N18211" t="s">
        <v>257</v>
      </c>
      <c r="O18211" s="9">
        <f t="shared" si="900"/>
        <v>38.666666666666664</v>
      </c>
      <c r="P18211" s="1">
        <f t="shared" si="901"/>
        <v>-3.4482758620689655E-2</v>
      </c>
      <c r="Q18211">
        <f t="shared" si="902"/>
        <v>-0.10344827586206896</v>
      </c>
    </row>
    <row r="18212" spans="2:17" x14ac:dyDescent="0.25">
      <c r="B18212" t="s">
        <v>264</v>
      </c>
      <c r="C18212">
        <v>161404</v>
      </c>
      <c r="D18212">
        <v>2</v>
      </c>
      <c r="E18212">
        <v>1</v>
      </c>
      <c r="F18212">
        <v>5</v>
      </c>
      <c r="G18212">
        <v>41621</v>
      </c>
      <c r="H18212" t="s">
        <v>5</v>
      </c>
      <c r="I18212" t="s">
        <v>6</v>
      </c>
      <c r="J18212">
        <v>232</v>
      </c>
      <c r="K18212">
        <v>-8</v>
      </c>
      <c r="L18212" t="s">
        <v>239</v>
      </c>
      <c r="M18212" t="s">
        <v>5</v>
      </c>
      <c r="N18212" t="s">
        <v>257</v>
      </c>
      <c r="O18212" s="9">
        <f t="shared" si="900"/>
        <v>46.4</v>
      </c>
      <c r="P18212" s="1">
        <f t="shared" si="901"/>
        <v>-3.4482758620689655E-2</v>
      </c>
      <c r="Q18212">
        <f t="shared" si="902"/>
        <v>-0.17241379310344829</v>
      </c>
    </row>
    <row r="18213" spans="2:17" x14ac:dyDescent="0.25">
      <c r="B18213" t="s">
        <v>264</v>
      </c>
      <c r="C18213">
        <v>170049</v>
      </c>
      <c r="D18213">
        <v>1</v>
      </c>
      <c r="E18213">
        <v>1</v>
      </c>
      <c r="F18213">
        <v>3.5</v>
      </c>
      <c r="G18213">
        <v>41792</v>
      </c>
      <c r="H18213" t="s">
        <v>7</v>
      </c>
      <c r="I18213" t="s">
        <v>8</v>
      </c>
      <c r="J18213">
        <v>173</v>
      </c>
      <c r="K18213">
        <v>-6</v>
      </c>
      <c r="L18213" t="s">
        <v>240</v>
      </c>
      <c r="M18213" t="s">
        <v>258</v>
      </c>
      <c r="N18213" t="s">
        <v>257</v>
      </c>
      <c r="O18213" s="9">
        <f t="shared" si="900"/>
        <v>49.428571428571431</v>
      </c>
      <c r="P18213" s="1">
        <f t="shared" si="901"/>
        <v>-3.4682080924855488E-2</v>
      </c>
      <c r="Q18213">
        <f t="shared" si="902"/>
        <v>-0.12138728323699421</v>
      </c>
    </row>
    <row r="18214" spans="2:17" x14ac:dyDescent="0.25">
      <c r="B18214" t="s">
        <v>264</v>
      </c>
      <c r="C18214">
        <v>189724</v>
      </c>
      <c r="D18214">
        <v>2</v>
      </c>
      <c r="E18214">
        <v>2</v>
      </c>
      <c r="F18214">
        <v>7.5</v>
      </c>
      <c r="G18214">
        <v>42066</v>
      </c>
      <c r="H18214" t="s">
        <v>5</v>
      </c>
      <c r="I18214" t="s">
        <v>6</v>
      </c>
      <c r="J18214">
        <v>144</v>
      </c>
      <c r="K18214">
        <v>-5</v>
      </c>
      <c r="L18214" t="s">
        <v>239</v>
      </c>
      <c r="M18214" t="s">
        <v>5</v>
      </c>
      <c r="N18214" t="s">
        <v>257</v>
      </c>
      <c r="O18214" s="9">
        <f t="shared" si="900"/>
        <v>19.2</v>
      </c>
      <c r="P18214" s="1">
        <f t="shared" si="901"/>
        <v>-3.4722222222222224E-2</v>
      </c>
      <c r="Q18214">
        <f t="shared" si="902"/>
        <v>-0.26041666666666669</v>
      </c>
    </row>
    <row r="18215" spans="2:17" x14ac:dyDescent="0.25">
      <c r="B18215" t="s">
        <v>264</v>
      </c>
      <c r="C18215">
        <v>166560</v>
      </c>
      <c r="D18215">
        <v>1</v>
      </c>
      <c r="E18215">
        <v>1</v>
      </c>
      <c r="F18215">
        <v>5</v>
      </c>
      <c r="G18215">
        <v>41629</v>
      </c>
      <c r="H18215" t="s">
        <v>7</v>
      </c>
      <c r="I18215" t="s">
        <v>8</v>
      </c>
      <c r="J18215">
        <v>144</v>
      </c>
      <c r="K18215">
        <v>-5</v>
      </c>
      <c r="L18215" t="s">
        <v>240</v>
      </c>
      <c r="M18215" t="s">
        <v>258</v>
      </c>
      <c r="N18215" t="s">
        <v>257</v>
      </c>
      <c r="O18215" s="9">
        <f t="shared" si="900"/>
        <v>28.8</v>
      </c>
      <c r="P18215" s="1">
        <f t="shared" si="901"/>
        <v>-3.4722222222222224E-2</v>
      </c>
      <c r="Q18215">
        <f t="shared" si="902"/>
        <v>-0.1736111111111111</v>
      </c>
    </row>
    <row r="18216" spans="2:17" x14ac:dyDescent="0.25">
      <c r="B18216" t="s">
        <v>264</v>
      </c>
      <c r="C18216">
        <v>170691</v>
      </c>
      <c r="D18216">
        <v>1</v>
      </c>
      <c r="E18216">
        <v>1</v>
      </c>
      <c r="F18216">
        <v>5</v>
      </c>
      <c r="G18216">
        <v>41742</v>
      </c>
      <c r="H18216" t="s">
        <v>5</v>
      </c>
      <c r="I18216" t="s">
        <v>6</v>
      </c>
      <c r="J18216">
        <v>144</v>
      </c>
      <c r="K18216">
        <v>-5</v>
      </c>
      <c r="L18216" t="s">
        <v>240</v>
      </c>
      <c r="M18216" t="s">
        <v>5</v>
      </c>
      <c r="N18216" t="s">
        <v>257</v>
      </c>
      <c r="O18216" s="9">
        <f t="shared" si="900"/>
        <v>28.8</v>
      </c>
      <c r="P18216" s="1">
        <f t="shared" si="901"/>
        <v>-3.4722222222222224E-2</v>
      </c>
      <c r="Q18216">
        <f t="shared" si="902"/>
        <v>-0.1736111111111111</v>
      </c>
    </row>
    <row r="18217" spans="2:17" x14ac:dyDescent="0.25">
      <c r="B18217" t="s">
        <v>264</v>
      </c>
      <c r="C18217">
        <v>170690</v>
      </c>
      <c r="D18217">
        <v>1</v>
      </c>
      <c r="E18217">
        <v>1</v>
      </c>
      <c r="F18217">
        <v>5</v>
      </c>
      <c r="G18217">
        <v>41742</v>
      </c>
      <c r="H18217" t="s">
        <v>5</v>
      </c>
      <c r="I18217" t="s">
        <v>6</v>
      </c>
      <c r="J18217">
        <v>144</v>
      </c>
      <c r="K18217">
        <v>-5</v>
      </c>
      <c r="L18217" t="s">
        <v>240</v>
      </c>
      <c r="M18217" t="s">
        <v>5</v>
      </c>
      <c r="N18217" t="s">
        <v>257</v>
      </c>
      <c r="O18217" s="9">
        <f t="shared" si="900"/>
        <v>28.8</v>
      </c>
      <c r="P18217" s="1">
        <f t="shared" si="901"/>
        <v>-3.4722222222222224E-2</v>
      </c>
      <c r="Q18217">
        <f t="shared" si="902"/>
        <v>-0.1736111111111111</v>
      </c>
    </row>
    <row r="18218" spans="2:17" x14ac:dyDescent="0.25">
      <c r="B18218" t="s">
        <v>264</v>
      </c>
      <c r="C18218">
        <v>170957</v>
      </c>
      <c r="D18218">
        <v>1</v>
      </c>
      <c r="E18218">
        <v>1</v>
      </c>
      <c r="F18218">
        <v>5</v>
      </c>
      <c r="G18218">
        <v>41743</v>
      </c>
      <c r="H18218" t="s">
        <v>5</v>
      </c>
      <c r="I18218" t="s">
        <v>6</v>
      </c>
      <c r="J18218">
        <v>144</v>
      </c>
      <c r="K18218">
        <v>-5</v>
      </c>
      <c r="L18218" t="s">
        <v>240</v>
      </c>
      <c r="M18218" t="s">
        <v>5</v>
      </c>
      <c r="N18218" t="s">
        <v>257</v>
      </c>
      <c r="O18218" s="9">
        <f t="shared" si="900"/>
        <v>28.8</v>
      </c>
      <c r="P18218" s="1">
        <f t="shared" si="901"/>
        <v>-3.4722222222222224E-2</v>
      </c>
      <c r="Q18218">
        <f t="shared" si="902"/>
        <v>-0.1736111111111111</v>
      </c>
    </row>
    <row r="18219" spans="2:17" x14ac:dyDescent="0.25">
      <c r="B18219" t="s">
        <v>264</v>
      </c>
      <c r="C18219">
        <v>170684</v>
      </c>
      <c r="D18219">
        <v>1</v>
      </c>
      <c r="E18219">
        <v>1</v>
      </c>
      <c r="F18219">
        <v>5</v>
      </c>
      <c r="G18219">
        <v>41742</v>
      </c>
      <c r="H18219" t="s">
        <v>5</v>
      </c>
      <c r="I18219" t="s">
        <v>6</v>
      </c>
      <c r="J18219">
        <v>144</v>
      </c>
      <c r="K18219">
        <v>-5</v>
      </c>
      <c r="L18219" t="s">
        <v>240</v>
      </c>
      <c r="M18219" t="s">
        <v>5</v>
      </c>
      <c r="N18219" t="s">
        <v>257</v>
      </c>
      <c r="O18219" s="9">
        <f t="shared" si="900"/>
        <v>28.8</v>
      </c>
      <c r="P18219" s="1">
        <f t="shared" si="901"/>
        <v>-3.4722222222222224E-2</v>
      </c>
      <c r="Q18219">
        <f t="shared" si="902"/>
        <v>-0.1736111111111111</v>
      </c>
    </row>
    <row r="18220" spans="2:17" x14ac:dyDescent="0.25">
      <c r="B18220" t="s">
        <v>264</v>
      </c>
      <c r="C18220">
        <v>165570</v>
      </c>
      <c r="D18220">
        <v>1</v>
      </c>
      <c r="E18220">
        <v>1</v>
      </c>
      <c r="F18220">
        <v>5</v>
      </c>
      <c r="G18220">
        <v>41752</v>
      </c>
      <c r="H18220" t="s">
        <v>5</v>
      </c>
      <c r="I18220" t="s">
        <v>6</v>
      </c>
      <c r="J18220">
        <v>144</v>
      </c>
      <c r="K18220">
        <v>-5</v>
      </c>
      <c r="L18220" t="s">
        <v>240</v>
      </c>
      <c r="M18220" t="s">
        <v>5</v>
      </c>
      <c r="N18220" t="s">
        <v>257</v>
      </c>
      <c r="O18220" s="9">
        <f t="shared" si="900"/>
        <v>28.8</v>
      </c>
      <c r="P18220" s="1">
        <f t="shared" si="901"/>
        <v>-3.4722222222222224E-2</v>
      </c>
      <c r="Q18220">
        <f t="shared" si="902"/>
        <v>-0.1736111111111111</v>
      </c>
    </row>
    <row r="18221" spans="2:17" x14ac:dyDescent="0.25">
      <c r="B18221" t="s">
        <v>264</v>
      </c>
      <c r="C18221">
        <v>165568</v>
      </c>
      <c r="D18221">
        <v>1</v>
      </c>
      <c r="E18221">
        <v>1</v>
      </c>
      <c r="F18221">
        <v>5</v>
      </c>
      <c r="G18221">
        <v>41752</v>
      </c>
      <c r="H18221" t="s">
        <v>5</v>
      </c>
      <c r="I18221" t="s">
        <v>6</v>
      </c>
      <c r="J18221">
        <v>144</v>
      </c>
      <c r="K18221">
        <v>-5</v>
      </c>
      <c r="L18221" t="s">
        <v>240</v>
      </c>
      <c r="M18221" t="s">
        <v>5</v>
      </c>
      <c r="N18221" t="s">
        <v>257</v>
      </c>
      <c r="O18221" s="9">
        <f t="shared" si="900"/>
        <v>28.8</v>
      </c>
      <c r="P18221" s="1">
        <f t="shared" si="901"/>
        <v>-3.4722222222222224E-2</v>
      </c>
      <c r="Q18221">
        <f t="shared" si="902"/>
        <v>-0.1736111111111111</v>
      </c>
    </row>
    <row r="18222" spans="2:17" x14ac:dyDescent="0.25">
      <c r="B18222" t="s">
        <v>264</v>
      </c>
      <c r="C18222">
        <v>165578</v>
      </c>
      <c r="D18222">
        <v>1</v>
      </c>
      <c r="E18222">
        <v>1</v>
      </c>
      <c r="F18222">
        <v>5</v>
      </c>
      <c r="G18222">
        <v>41754</v>
      </c>
      <c r="H18222" t="s">
        <v>5</v>
      </c>
      <c r="I18222" t="s">
        <v>6</v>
      </c>
      <c r="J18222">
        <v>144</v>
      </c>
      <c r="K18222">
        <v>-5</v>
      </c>
      <c r="L18222" t="s">
        <v>240</v>
      </c>
      <c r="M18222" t="s">
        <v>5</v>
      </c>
      <c r="N18222" t="s">
        <v>257</v>
      </c>
      <c r="O18222" s="9">
        <f t="shared" si="900"/>
        <v>28.8</v>
      </c>
      <c r="P18222" s="1">
        <f t="shared" si="901"/>
        <v>-3.4722222222222224E-2</v>
      </c>
      <c r="Q18222">
        <f t="shared" si="902"/>
        <v>-0.1736111111111111</v>
      </c>
    </row>
    <row r="18223" spans="2:17" x14ac:dyDescent="0.25">
      <c r="B18223" t="s">
        <v>264</v>
      </c>
      <c r="C18223">
        <v>165576</v>
      </c>
      <c r="D18223">
        <v>1</v>
      </c>
      <c r="E18223">
        <v>1</v>
      </c>
      <c r="F18223">
        <v>5</v>
      </c>
      <c r="G18223">
        <v>41754</v>
      </c>
      <c r="H18223" t="s">
        <v>5</v>
      </c>
      <c r="I18223" t="s">
        <v>6</v>
      </c>
      <c r="J18223">
        <v>144</v>
      </c>
      <c r="K18223">
        <v>-5</v>
      </c>
      <c r="L18223" t="s">
        <v>240</v>
      </c>
      <c r="M18223" t="s">
        <v>5</v>
      </c>
      <c r="N18223" t="s">
        <v>257</v>
      </c>
      <c r="O18223" s="9">
        <f t="shared" si="900"/>
        <v>28.8</v>
      </c>
      <c r="P18223" s="1">
        <f t="shared" si="901"/>
        <v>-3.4722222222222224E-2</v>
      </c>
      <c r="Q18223">
        <f t="shared" si="902"/>
        <v>-0.1736111111111111</v>
      </c>
    </row>
    <row r="18224" spans="2:17" x14ac:dyDescent="0.25">
      <c r="B18224" t="s">
        <v>264</v>
      </c>
      <c r="C18224">
        <v>165594</v>
      </c>
      <c r="D18224">
        <v>1</v>
      </c>
      <c r="E18224">
        <v>1</v>
      </c>
      <c r="F18224">
        <v>5</v>
      </c>
      <c r="G18224">
        <v>41754</v>
      </c>
      <c r="H18224" t="s">
        <v>5</v>
      </c>
      <c r="I18224" t="s">
        <v>6</v>
      </c>
      <c r="J18224">
        <v>144</v>
      </c>
      <c r="K18224">
        <v>-5</v>
      </c>
      <c r="L18224" t="s">
        <v>240</v>
      </c>
      <c r="M18224" t="s">
        <v>5</v>
      </c>
      <c r="N18224" t="s">
        <v>257</v>
      </c>
      <c r="O18224" s="9">
        <f t="shared" si="900"/>
        <v>28.8</v>
      </c>
      <c r="P18224" s="1">
        <f t="shared" si="901"/>
        <v>-3.4722222222222224E-2</v>
      </c>
      <c r="Q18224">
        <f t="shared" si="902"/>
        <v>-0.1736111111111111</v>
      </c>
    </row>
    <row r="18225" spans="2:17" x14ac:dyDescent="0.25">
      <c r="B18225" t="s">
        <v>264</v>
      </c>
      <c r="C18225">
        <v>165593</v>
      </c>
      <c r="D18225">
        <v>1</v>
      </c>
      <c r="E18225">
        <v>1</v>
      </c>
      <c r="F18225">
        <v>5</v>
      </c>
      <c r="G18225">
        <v>41756</v>
      </c>
      <c r="H18225" t="s">
        <v>5</v>
      </c>
      <c r="I18225" t="s">
        <v>6</v>
      </c>
      <c r="J18225">
        <v>144</v>
      </c>
      <c r="K18225">
        <v>-5</v>
      </c>
      <c r="L18225" t="s">
        <v>240</v>
      </c>
      <c r="M18225" t="s">
        <v>5</v>
      </c>
      <c r="N18225" t="s">
        <v>257</v>
      </c>
      <c r="O18225" s="9">
        <f t="shared" si="900"/>
        <v>28.8</v>
      </c>
      <c r="P18225" s="1">
        <f t="shared" si="901"/>
        <v>-3.4722222222222224E-2</v>
      </c>
      <c r="Q18225">
        <f t="shared" si="902"/>
        <v>-0.1736111111111111</v>
      </c>
    </row>
    <row r="18226" spans="2:17" x14ac:dyDescent="0.25">
      <c r="B18226" t="s">
        <v>264</v>
      </c>
      <c r="C18226">
        <v>164608</v>
      </c>
      <c r="D18226">
        <v>1</v>
      </c>
      <c r="E18226">
        <v>1</v>
      </c>
      <c r="F18226">
        <v>5</v>
      </c>
      <c r="G18226">
        <v>41771</v>
      </c>
      <c r="H18226" t="s">
        <v>5</v>
      </c>
      <c r="I18226" t="s">
        <v>6</v>
      </c>
      <c r="J18226">
        <v>144</v>
      </c>
      <c r="K18226">
        <v>-5</v>
      </c>
      <c r="L18226" t="s">
        <v>240</v>
      </c>
      <c r="M18226" t="s">
        <v>5</v>
      </c>
      <c r="N18226" t="s">
        <v>257</v>
      </c>
      <c r="O18226" s="9">
        <f t="shared" si="900"/>
        <v>28.8</v>
      </c>
      <c r="P18226" s="1">
        <f t="shared" si="901"/>
        <v>-3.4722222222222224E-2</v>
      </c>
      <c r="Q18226">
        <f t="shared" si="902"/>
        <v>-0.1736111111111111</v>
      </c>
    </row>
    <row r="18227" spans="2:17" x14ac:dyDescent="0.25">
      <c r="B18227" t="s">
        <v>264</v>
      </c>
      <c r="C18227">
        <v>167809</v>
      </c>
      <c r="D18227">
        <v>1</v>
      </c>
      <c r="E18227">
        <v>1</v>
      </c>
      <c r="F18227">
        <v>5</v>
      </c>
      <c r="G18227">
        <v>41771</v>
      </c>
      <c r="H18227" t="s">
        <v>5</v>
      </c>
      <c r="I18227" t="s">
        <v>6</v>
      </c>
      <c r="J18227">
        <v>144</v>
      </c>
      <c r="K18227">
        <v>-5</v>
      </c>
      <c r="L18227" t="s">
        <v>240</v>
      </c>
      <c r="M18227" t="s">
        <v>5</v>
      </c>
      <c r="N18227" t="s">
        <v>257</v>
      </c>
      <c r="O18227" s="9">
        <f t="shared" si="900"/>
        <v>28.8</v>
      </c>
      <c r="P18227" s="1">
        <f t="shared" si="901"/>
        <v>-3.4722222222222224E-2</v>
      </c>
      <c r="Q18227">
        <f t="shared" si="902"/>
        <v>-0.1736111111111111</v>
      </c>
    </row>
    <row r="18228" spans="2:17" x14ac:dyDescent="0.25">
      <c r="B18228" t="s">
        <v>264</v>
      </c>
      <c r="C18228">
        <v>167812</v>
      </c>
      <c r="D18228">
        <v>1</v>
      </c>
      <c r="E18228">
        <v>1</v>
      </c>
      <c r="F18228">
        <v>5</v>
      </c>
      <c r="G18228">
        <v>41771</v>
      </c>
      <c r="H18228" t="s">
        <v>5</v>
      </c>
      <c r="I18228" t="s">
        <v>6</v>
      </c>
      <c r="J18228">
        <v>144</v>
      </c>
      <c r="K18228">
        <v>-5</v>
      </c>
      <c r="L18228" t="s">
        <v>240</v>
      </c>
      <c r="M18228" t="s">
        <v>5</v>
      </c>
      <c r="N18228" t="s">
        <v>257</v>
      </c>
      <c r="O18228" s="9">
        <f t="shared" si="900"/>
        <v>28.8</v>
      </c>
      <c r="P18228" s="1">
        <f t="shared" si="901"/>
        <v>-3.4722222222222224E-2</v>
      </c>
      <c r="Q18228">
        <f t="shared" si="902"/>
        <v>-0.1736111111111111</v>
      </c>
    </row>
    <row r="18229" spans="2:17" x14ac:dyDescent="0.25">
      <c r="B18229" t="s">
        <v>264</v>
      </c>
      <c r="C18229">
        <v>167552</v>
      </c>
      <c r="D18229">
        <v>1</v>
      </c>
      <c r="E18229">
        <v>1</v>
      </c>
      <c r="F18229">
        <v>5</v>
      </c>
      <c r="G18229">
        <v>41747</v>
      </c>
      <c r="H18229" t="s">
        <v>5</v>
      </c>
      <c r="I18229" t="s">
        <v>6</v>
      </c>
      <c r="J18229">
        <v>144</v>
      </c>
      <c r="K18229">
        <v>-5</v>
      </c>
      <c r="L18229" t="s">
        <v>240</v>
      </c>
      <c r="M18229" t="s">
        <v>5</v>
      </c>
      <c r="N18229" t="s">
        <v>257</v>
      </c>
      <c r="O18229" s="9">
        <f t="shared" si="900"/>
        <v>28.8</v>
      </c>
      <c r="P18229" s="1">
        <f t="shared" si="901"/>
        <v>-3.4722222222222224E-2</v>
      </c>
      <c r="Q18229">
        <f t="shared" si="902"/>
        <v>-0.1736111111111111</v>
      </c>
    </row>
    <row r="18230" spans="2:17" x14ac:dyDescent="0.25">
      <c r="B18230" t="s">
        <v>264</v>
      </c>
      <c r="C18230">
        <v>167554</v>
      </c>
      <c r="D18230">
        <v>1</v>
      </c>
      <c r="E18230">
        <v>1</v>
      </c>
      <c r="F18230">
        <v>5</v>
      </c>
      <c r="G18230">
        <v>41747</v>
      </c>
      <c r="H18230" t="s">
        <v>5</v>
      </c>
      <c r="I18230" t="s">
        <v>6</v>
      </c>
      <c r="J18230">
        <v>144</v>
      </c>
      <c r="K18230">
        <v>-5</v>
      </c>
      <c r="L18230" t="s">
        <v>240</v>
      </c>
      <c r="M18230" t="s">
        <v>5</v>
      </c>
      <c r="N18230" t="s">
        <v>257</v>
      </c>
      <c r="O18230" s="9">
        <f t="shared" si="900"/>
        <v>28.8</v>
      </c>
      <c r="P18230" s="1">
        <f t="shared" si="901"/>
        <v>-3.4722222222222224E-2</v>
      </c>
      <c r="Q18230">
        <f t="shared" si="902"/>
        <v>-0.1736111111111111</v>
      </c>
    </row>
    <row r="18231" spans="2:17" x14ac:dyDescent="0.25">
      <c r="B18231" t="s">
        <v>264</v>
      </c>
      <c r="C18231">
        <v>174387</v>
      </c>
      <c r="D18231">
        <v>1</v>
      </c>
      <c r="E18231">
        <v>1</v>
      </c>
      <c r="F18231">
        <v>4</v>
      </c>
      <c r="G18231">
        <v>42010</v>
      </c>
      <c r="H18231" t="s">
        <v>5</v>
      </c>
      <c r="I18231" t="s">
        <v>6</v>
      </c>
      <c r="J18231">
        <v>144</v>
      </c>
      <c r="K18231">
        <v>-5</v>
      </c>
      <c r="L18231" t="s">
        <v>240</v>
      </c>
      <c r="M18231" t="s">
        <v>5</v>
      </c>
      <c r="N18231" t="s">
        <v>257</v>
      </c>
      <c r="O18231" s="9">
        <f t="shared" si="900"/>
        <v>36</v>
      </c>
      <c r="P18231" s="1">
        <f t="shared" si="901"/>
        <v>-3.4722222222222224E-2</v>
      </c>
      <c r="Q18231">
        <f t="shared" si="902"/>
        <v>-0.1388888888888889</v>
      </c>
    </row>
    <row r="18232" spans="2:17" x14ac:dyDescent="0.25">
      <c r="B18232" t="s">
        <v>264</v>
      </c>
      <c r="C18232">
        <v>179617</v>
      </c>
      <c r="D18232">
        <v>1</v>
      </c>
      <c r="E18232">
        <v>1</v>
      </c>
      <c r="F18232">
        <v>4</v>
      </c>
      <c r="G18232">
        <v>42048</v>
      </c>
      <c r="H18232" t="s">
        <v>5</v>
      </c>
      <c r="I18232" t="s">
        <v>6</v>
      </c>
      <c r="J18232">
        <v>144</v>
      </c>
      <c r="K18232">
        <v>-5</v>
      </c>
      <c r="L18232" t="s">
        <v>240</v>
      </c>
      <c r="M18232" t="s">
        <v>5</v>
      </c>
      <c r="N18232" t="s">
        <v>257</v>
      </c>
      <c r="O18232" s="9">
        <f t="shared" si="900"/>
        <v>36</v>
      </c>
      <c r="P18232" s="1">
        <f t="shared" si="901"/>
        <v>-3.4722222222222224E-2</v>
      </c>
      <c r="Q18232">
        <f t="shared" si="902"/>
        <v>-0.1388888888888889</v>
      </c>
    </row>
    <row r="18233" spans="2:17" x14ac:dyDescent="0.25">
      <c r="B18233" t="s">
        <v>264</v>
      </c>
      <c r="C18233">
        <v>179641</v>
      </c>
      <c r="D18233">
        <v>1</v>
      </c>
      <c r="E18233">
        <v>1</v>
      </c>
      <c r="F18233">
        <v>4</v>
      </c>
      <c r="G18233">
        <v>42048</v>
      </c>
      <c r="H18233" t="s">
        <v>5</v>
      </c>
      <c r="I18233" t="s">
        <v>6</v>
      </c>
      <c r="J18233">
        <v>144</v>
      </c>
      <c r="K18233">
        <v>-5</v>
      </c>
      <c r="L18233" t="s">
        <v>240</v>
      </c>
      <c r="M18233" t="s">
        <v>5</v>
      </c>
      <c r="N18233" t="s">
        <v>257</v>
      </c>
      <c r="O18233" s="9">
        <f t="shared" si="900"/>
        <v>36</v>
      </c>
      <c r="P18233" s="1">
        <f t="shared" si="901"/>
        <v>-3.4722222222222224E-2</v>
      </c>
      <c r="Q18233">
        <f t="shared" si="902"/>
        <v>-0.1388888888888889</v>
      </c>
    </row>
    <row r="18234" spans="2:17" x14ac:dyDescent="0.25">
      <c r="B18234" t="s">
        <v>264</v>
      </c>
      <c r="C18234">
        <v>179602</v>
      </c>
      <c r="D18234">
        <v>1</v>
      </c>
      <c r="E18234">
        <v>1</v>
      </c>
      <c r="F18234">
        <v>4</v>
      </c>
      <c r="G18234">
        <v>42044</v>
      </c>
      <c r="H18234" t="s">
        <v>5</v>
      </c>
      <c r="I18234" t="s">
        <v>6</v>
      </c>
      <c r="J18234">
        <v>144</v>
      </c>
      <c r="K18234">
        <v>-5</v>
      </c>
      <c r="L18234" t="s">
        <v>240</v>
      </c>
      <c r="M18234" t="s">
        <v>5</v>
      </c>
      <c r="N18234" t="s">
        <v>257</v>
      </c>
      <c r="O18234" s="9">
        <f t="shared" si="900"/>
        <v>36</v>
      </c>
      <c r="P18234" s="1">
        <f t="shared" si="901"/>
        <v>-3.4722222222222224E-2</v>
      </c>
      <c r="Q18234">
        <f t="shared" si="902"/>
        <v>-0.1388888888888889</v>
      </c>
    </row>
    <row r="18235" spans="2:17" x14ac:dyDescent="0.25">
      <c r="B18235" t="s">
        <v>264</v>
      </c>
      <c r="C18235">
        <v>179620</v>
      </c>
      <c r="D18235">
        <v>1</v>
      </c>
      <c r="E18235">
        <v>1</v>
      </c>
      <c r="F18235">
        <v>4</v>
      </c>
      <c r="G18235">
        <v>42045</v>
      </c>
      <c r="H18235" t="s">
        <v>5</v>
      </c>
      <c r="I18235" t="s">
        <v>6</v>
      </c>
      <c r="J18235">
        <v>144</v>
      </c>
      <c r="K18235">
        <v>-5</v>
      </c>
      <c r="L18235" t="s">
        <v>240</v>
      </c>
      <c r="M18235" t="s">
        <v>5</v>
      </c>
      <c r="N18235" t="s">
        <v>257</v>
      </c>
      <c r="O18235" s="9">
        <f t="shared" ref="O18235:O18298" si="903">J18235/F18235</f>
        <v>36</v>
      </c>
      <c r="P18235" s="1">
        <f t="shared" ref="P18235:P18298" si="904">K18235/J18235</f>
        <v>-3.4722222222222224E-2</v>
      </c>
      <c r="Q18235">
        <f t="shared" si="902"/>
        <v>-0.1388888888888889</v>
      </c>
    </row>
    <row r="18236" spans="2:17" x14ac:dyDescent="0.25">
      <c r="B18236" t="s">
        <v>264</v>
      </c>
      <c r="C18236">
        <v>176280</v>
      </c>
      <c r="D18236">
        <v>1</v>
      </c>
      <c r="E18236">
        <v>1</v>
      </c>
      <c r="F18236">
        <v>4</v>
      </c>
      <c r="G18236">
        <v>42114</v>
      </c>
      <c r="H18236" t="s">
        <v>5</v>
      </c>
      <c r="I18236" t="s">
        <v>6</v>
      </c>
      <c r="J18236">
        <v>144</v>
      </c>
      <c r="K18236">
        <v>-5</v>
      </c>
      <c r="L18236" t="s">
        <v>240</v>
      </c>
      <c r="M18236" t="s">
        <v>5</v>
      </c>
      <c r="N18236" t="s">
        <v>257</v>
      </c>
      <c r="O18236" s="9">
        <f t="shared" si="903"/>
        <v>36</v>
      </c>
      <c r="P18236" s="1">
        <f t="shared" si="904"/>
        <v>-3.4722222222222224E-2</v>
      </c>
      <c r="Q18236">
        <f t="shared" ref="Q18236:Q18299" si="905">F18236*P18236</f>
        <v>-0.1388888888888889</v>
      </c>
    </row>
    <row r="18237" spans="2:17" x14ac:dyDescent="0.25">
      <c r="B18237" t="s">
        <v>264</v>
      </c>
      <c r="C18237">
        <v>191317</v>
      </c>
      <c r="D18237">
        <v>1</v>
      </c>
      <c r="E18237">
        <v>1</v>
      </c>
      <c r="F18237">
        <v>4</v>
      </c>
      <c r="G18237">
        <v>42152</v>
      </c>
      <c r="H18237" t="s">
        <v>5</v>
      </c>
      <c r="I18237" t="s">
        <v>6</v>
      </c>
      <c r="J18237">
        <v>144</v>
      </c>
      <c r="K18237">
        <v>-5</v>
      </c>
      <c r="L18237" t="s">
        <v>240</v>
      </c>
      <c r="M18237" t="s">
        <v>5</v>
      </c>
      <c r="N18237" t="s">
        <v>257</v>
      </c>
      <c r="O18237" s="9">
        <f t="shared" si="903"/>
        <v>36</v>
      </c>
      <c r="P18237" s="1">
        <f t="shared" si="904"/>
        <v>-3.4722222222222224E-2</v>
      </c>
      <c r="Q18237">
        <f t="shared" si="905"/>
        <v>-0.1388888888888889</v>
      </c>
    </row>
    <row r="18238" spans="2:17" x14ac:dyDescent="0.25">
      <c r="B18238" t="s">
        <v>264</v>
      </c>
      <c r="C18238">
        <v>166267</v>
      </c>
      <c r="D18238">
        <v>1</v>
      </c>
      <c r="E18238">
        <v>1</v>
      </c>
      <c r="F18238">
        <v>3.5</v>
      </c>
      <c r="G18238">
        <v>41566</v>
      </c>
      <c r="H18238" t="s">
        <v>5</v>
      </c>
      <c r="I18238" t="s">
        <v>8</v>
      </c>
      <c r="J18238">
        <v>144</v>
      </c>
      <c r="K18238">
        <v>-5</v>
      </c>
      <c r="L18238" t="s">
        <v>240</v>
      </c>
      <c r="M18238" t="s">
        <v>5</v>
      </c>
      <c r="N18238" t="s">
        <v>257</v>
      </c>
      <c r="O18238" s="9">
        <f t="shared" si="903"/>
        <v>41.142857142857146</v>
      </c>
      <c r="P18238" s="1">
        <f t="shared" si="904"/>
        <v>-3.4722222222222224E-2</v>
      </c>
      <c r="Q18238">
        <f t="shared" si="905"/>
        <v>-0.12152777777777779</v>
      </c>
    </row>
    <row r="18239" spans="2:17" x14ac:dyDescent="0.25">
      <c r="B18239" t="s">
        <v>264</v>
      </c>
      <c r="C18239">
        <v>181529</v>
      </c>
      <c r="D18239">
        <v>1</v>
      </c>
      <c r="E18239">
        <v>1</v>
      </c>
      <c r="F18239">
        <v>5</v>
      </c>
      <c r="G18239">
        <v>41890</v>
      </c>
      <c r="H18239" t="s">
        <v>7</v>
      </c>
      <c r="I18239" t="s">
        <v>8</v>
      </c>
      <c r="J18239">
        <v>115</v>
      </c>
      <c r="K18239">
        <v>-4</v>
      </c>
      <c r="L18239" t="s">
        <v>240</v>
      </c>
      <c r="M18239" t="s">
        <v>258</v>
      </c>
      <c r="N18239" t="s">
        <v>257</v>
      </c>
      <c r="O18239" s="9">
        <f t="shared" si="903"/>
        <v>23</v>
      </c>
      <c r="P18239" s="1">
        <f t="shared" si="904"/>
        <v>-3.4782608695652174E-2</v>
      </c>
      <c r="Q18239">
        <f t="shared" si="905"/>
        <v>-0.17391304347826086</v>
      </c>
    </row>
    <row r="18240" spans="2:17" x14ac:dyDescent="0.25">
      <c r="B18240" t="s">
        <v>264</v>
      </c>
      <c r="C18240">
        <v>161505</v>
      </c>
      <c r="D18240">
        <v>2</v>
      </c>
      <c r="E18240">
        <v>2</v>
      </c>
      <c r="F18240">
        <v>3</v>
      </c>
      <c r="G18240">
        <v>41423</v>
      </c>
      <c r="H18240" t="s">
        <v>5</v>
      </c>
      <c r="I18240" t="s">
        <v>6</v>
      </c>
      <c r="J18240">
        <v>115</v>
      </c>
      <c r="K18240">
        <v>-4</v>
      </c>
      <c r="L18240" t="s">
        <v>239</v>
      </c>
      <c r="M18240" t="s">
        <v>5</v>
      </c>
      <c r="N18240" t="s">
        <v>257</v>
      </c>
      <c r="O18240" s="9">
        <f t="shared" si="903"/>
        <v>38.333333333333336</v>
      </c>
      <c r="P18240" s="1">
        <f t="shared" si="904"/>
        <v>-3.4782608695652174E-2</v>
      </c>
      <c r="Q18240">
        <f t="shared" si="905"/>
        <v>-0.10434782608695653</v>
      </c>
    </row>
    <row r="18241" spans="2:17" x14ac:dyDescent="0.25">
      <c r="B18241" t="s">
        <v>264</v>
      </c>
      <c r="C18241">
        <v>162391</v>
      </c>
      <c r="D18241">
        <v>1</v>
      </c>
      <c r="E18241">
        <v>1</v>
      </c>
      <c r="F18241">
        <v>2.5</v>
      </c>
      <c r="G18241">
        <v>41583</v>
      </c>
      <c r="H18241" t="s">
        <v>5</v>
      </c>
      <c r="I18241" t="s">
        <v>6</v>
      </c>
      <c r="J18241">
        <v>115</v>
      </c>
      <c r="K18241">
        <v>-4</v>
      </c>
      <c r="L18241" t="s">
        <v>240</v>
      </c>
      <c r="M18241" t="s">
        <v>5</v>
      </c>
      <c r="N18241" t="s">
        <v>257</v>
      </c>
      <c r="O18241" s="9">
        <f t="shared" si="903"/>
        <v>46</v>
      </c>
      <c r="P18241" s="1">
        <f t="shared" si="904"/>
        <v>-3.4782608695652174E-2</v>
      </c>
      <c r="Q18241">
        <f t="shared" si="905"/>
        <v>-8.6956521739130432E-2</v>
      </c>
    </row>
    <row r="18242" spans="2:17" x14ac:dyDescent="0.25">
      <c r="B18242" t="s">
        <v>264</v>
      </c>
      <c r="C18242">
        <v>162397</v>
      </c>
      <c r="D18242">
        <v>1</v>
      </c>
      <c r="E18242">
        <v>1</v>
      </c>
      <c r="F18242">
        <v>2.5</v>
      </c>
      <c r="G18242">
        <v>41582</v>
      </c>
      <c r="H18242" t="s">
        <v>5</v>
      </c>
      <c r="I18242" t="s">
        <v>6</v>
      </c>
      <c r="J18242">
        <v>115</v>
      </c>
      <c r="K18242">
        <v>-4</v>
      </c>
      <c r="L18242" t="s">
        <v>240</v>
      </c>
      <c r="M18242" t="s">
        <v>5</v>
      </c>
      <c r="N18242" t="s">
        <v>257</v>
      </c>
      <c r="O18242" s="9">
        <f t="shared" si="903"/>
        <v>46</v>
      </c>
      <c r="P18242" s="1">
        <f t="shared" si="904"/>
        <v>-3.4782608695652174E-2</v>
      </c>
      <c r="Q18242">
        <f t="shared" si="905"/>
        <v>-8.6956521739130432E-2</v>
      </c>
    </row>
    <row r="18243" spans="2:17" x14ac:dyDescent="0.25">
      <c r="B18243" t="s">
        <v>264</v>
      </c>
      <c r="C18243">
        <v>180162</v>
      </c>
      <c r="D18243">
        <v>2</v>
      </c>
      <c r="E18243">
        <v>1</v>
      </c>
      <c r="F18243">
        <v>12.5</v>
      </c>
      <c r="G18243">
        <v>42010</v>
      </c>
      <c r="H18243" t="s">
        <v>7</v>
      </c>
      <c r="I18243" t="s">
        <v>8</v>
      </c>
      <c r="J18243">
        <v>172</v>
      </c>
      <c r="K18243">
        <v>-6</v>
      </c>
      <c r="L18243" t="s">
        <v>239</v>
      </c>
      <c r="M18243" t="s">
        <v>258</v>
      </c>
      <c r="N18243" t="s">
        <v>257</v>
      </c>
      <c r="O18243" s="9">
        <f t="shared" si="903"/>
        <v>13.76</v>
      </c>
      <c r="P18243" s="1">
        <f t="shared" si="904"/>
        <v>-3.4883720930232558E-2</v>
      </c>
      <c r="Q18243">
        <f t="shared" si="905"/>
        <v>-0.43604651162790697</v>
      </c>
    </row>
    <row r="18244" spans="2:17" x14ac:dyDescent="0.25">
      <c r="B18244" t="s">
        <v>264</v>
      </c>
      <c r="C18244">
        <v>184601</v>
      </c>
      <c r="D18244">
        <v>1</v>
      </c>
      <c r="E18244">
        <v>1</v>
      </c>
      <c r="F18244">
        <v>4</v>
      </c>
      <c r="G18244">
        <v>42303</v>
      </c>
      <c r="H18244" t="s">
        <v>7</v>
      </c>
      <c r="I18244" t="s">
        <v>8</v>
      </c>
      <c r="J18244">
        <v>172</v>
      </c>
      <c r="K18244">
        <v>-6</v>
      </c>
      <c r="L18244" t="s">
        <v>240</v>
      </c>
      <c r="M18244" t="s">
        <v>258</v>
      </c>
      <c r="N18244" t="s">
        <v>257</v>
      </c>
      <c r="O18244" s="9">
        <f t="shared" si="903"/>
        <v>43</v>
      </c>
      <c r="P18244" s="1">
        <f t="shared" si="904"/>
        <v>-3.4883720930232558E-2</v>
      </c>
      <c r="Q18244">
        <f t="shared" si="905"/>
        <v>-0.13953488372093023</v>
      </c>
    </row>
    <row r="18245" spans="2:17" x14ac:dyDescent="0.25">
      <c r="B18245" t="s">
        <v>264</v>
      </c>
      <c r="C18245">
        <v>189828</v>
      </c>
      <c r="D18245">
        <v>1</v>
      </c>
      <c r="E18245">
        <v>1</v>
      </c>
      <c r="F18245">
        <v>2</v>
      </c>
      <c r="G18245">
        <v>42318</v>
      </c>
      <c r="H18245" t="s">
        <v>7</v>
      </c>
      <c r="I18245" t="s">
        <v>8</v>
      </c>
      <c r="J18245">
        <v>86</v>
      </c>
      <c r="K18245">
        <v>-3</v>
      </c>
      <c r="L18245" t="s">
        <v>240</v>
      </c>
      <c r="M18245" t="s">
        <v>258</v>
      </c>
      <c r="N18245" t="s">
        <v>257</v>
      </c>
      <c r="O18245" s="9">
        <f t="shared" si="903"/>
        <v>43</v>
      </c>
      <c r="P18245" s="1">
        <f t="shared" si="904"/>
        <v>-3.4883720930232558E-2</v>
      </c>
      <c r="Q18245">
        <f t="shared" si="905"/>
        <v>-6.9767441860465115E-2</v>
      </c>
    </row>
    <row r="18246" spans="2:17" x14ac:dyDescent="0.25">
      <c r="B18246" t="s">
        <v>264</v>
      </c>
      <c r="C18246">
        <v>192256</v>
      </c>
      <c r="D18246">
        <v>1</v>
      </c>
      <c r="E18246">
        <v>1</v>
      </c>
      <c r="F18246">
        <v>5</v>
      </c>
      <c r="G18246">
        <v>42135</v>
      </c>
      <c r="H18246" t="s">
        <v>5</v>
      </c>
      <c r="I18246" t="s">
        <v>6</v>
      </c>
      <c r="J18246">
        <v>229</v>
      </c>
      <c r="K18246">
        <v>-8</v>
      </c>
      <c r="L18246" t="s">
        <v>240</v>
      </c>
      <c r="M18246" t="s">
        <v>5</v>
      </c>
      <c r="N18246" t="s">
        <v>257</v>
      </c>
      <c r="O18246" s="9">
        <f t="shared" si="903"/>
        <v>45.8</v>
      </c>
      <c r="P18246" s="1">
        <f t="shared" si="904"/>
        <v>-3.4934497816593885E-2</v>
      </c>
      <c r="Q18246">
        <f t="shared" si="905"/>
        <v>-0.17467248908296942</v>
      </c>
    </row>
    <row r="18247" spans="2:17" x14ac:dyDescent="0.25">
      <c r="B18247" t="s">
        <v>264</v>
      </c>
      <c r="C18247">
        <v>186499</v>
      </c>
      <c r="D18247">
        <v>1</v>
      </c>
      <c r="E18247">
        <v>1</v>
      </c>
      <c r="F18247">
        <v>10</v>
      </c>
      <c r="G18247">
        <v>42327</v>
      </c>
      <c r="H18247" t="s">
        <v>5</v>
      </c>
      <c r="I18247" t="s">
        <v>6</v>
      </c>
      <c r="J18247">
        <v>200</v>
      </c>
      <c r="K18247">
        <v>-7</v>
      </c>
      <c r="L18247" t="s">
        <v>240</v>
      </c>
      <c r="M18247" t="s">
        <v>5</v>
      </c>
      <c r="N18247" t="s">
        <v>257</v>
      </c>
      <c r="O18247" s="9">
        <f t="shared" si="903"/>
        <v>20</v>
      </c>
      <c r="P18247" s="1">
        <f t="shared" si="904"/>
        <v>-3.5000000000000003E-2</v>
      </c>
      <c r="Q18247">
        <f t="shared" si="905"/>
        <v>-0.35000000000000003</v>
      </c>
    </row>
    <row r="18248" spans="2:17" x14ac:dyDescent="0.25">
      <c r="B18248" t="s">
        <v>264</v>
      </c>
      <c r="C18248">
        <v>159503</v>
      </c>
      <c r="D18248">
        <v>1</v>
      </c>
      <c r="E18248">
        <v>1</v>
      </c>
      <c r="F18248">
        <v>6</v>
      </c>
      <c r="G18248">
        <v>41468</v>
      </c>
      <c r="H18248" t="s">
        <v>5</v>
      </c>
      <c r="I18248" t="s">
        <v>6</v>
      </c>
      <c r="J18248">
        <v>200</v>
      </c>
      <c r="K18248">
        <v>-7</v>
      </c>
      <c r="L18248" t="s">
        <v>240</v>
      </c>
      <c r="M18248" t="s">
        <v>5</v>
      </c>
      <c r="N18248" t="s">
        <v>257</v>
      </c>
      <c r="O18248" s="9">
        <f t="shared" si="903"/>
        <v>33.333333333333336</v>
      </c>
      <c r="P18248" s="1">
        <f t="shared" si="904"/>
        <v>-3.5000000000000003E-2</v>
      </c>
      <c r="Q18248">
        <f t="shared" si="905"/>
        <v>-0.21000000000000002</v>
      </c>
    </row>
    <row r="18249" spans="2:17" x14ac:dyDescent="0.25">
      <c r="B18249" t="s">
        <v>264</v>
      </c>
      <c r="C18249">
        <v>161830</v>
      </c>
      <c r="D18249">
        <v>1</v>
      </c>
      <c r="E18249">
        <v>1</v>
      </c>
      <c r="F18249">
        <v>5</v>
      </c>
      <c r="G18249">
        <v>41435</v>
      </c>
      <c r="H18249" t="s">
        <v>5</v>
      </c>
      <c r="I18249" t="s">
        <v>6</v>
      </c>
      <c r="J18249">
        <v>200</v>
      </c>
      <c r="K18249">
        <v>-7</v>
      </c>
      <c r="L18249" t="s">
        <v>240</v>
      </c>
      <c r="M18249" t="s">
        <v>5</v>
      </c>
      <c r="N18249" t="s">
        <v>257</v>
      </c>
      <c r="O18249" s="9">
        <f t="shared" si="903"/>
        <v>40</v>
      </c>
      <c r="P18249" s="1">
        <f t="shared" si="904"/>
        <v>-3.5000000000000003E-2</v>
      </c>
      <c r="Q18249">
        <f t="shared" si="905"/>
        <v>-0.17500000000000002</v>
      </c>
    </row>
    <row r="18250" spans="2:17" x14ac:dyDescent="0.25">
      <c r="B18250" t="s">
        <v>264</v>
      </c>
      <c r="C18250">
        <v>161831</v>
      </c>
      <c r="D18250">
        <v>1</v>
      </c>
      <c r="E18250">
        <v>1</v>
      </c>
      <c r="F18250">
        <v>5</v>
      </c>
      <c r="G18250">
        <v>41435</v>
      </c>
      <c r="H18250" t="s">
        <v>5</v>
      </c>
      <c r="I18250" t="s">
        <v>6</v>
      </c>
      <c r="J18250">
        <v>200</v>
      </c>
      <c r="K18250">
        <v>-7</v>
      </c>
      <c r="L18250" t="s">
        <v>240</v>
      </c>
      <c r="M18250" t="s">
        <v>5</v>
      </c>
      <c r="N18250" t="s">
        <v>257</v>
      </c>
      <c r="O18250" s="9">
        <f t="shared" si="903"/>
        <v>40</v>
      </c>
      <c r="P18250" s="1">
        <f t="shared" si="904"/>
        <v>-3.5000000000000003E-2</v>
      </c>
      <c r="Q18250">
        <f t="shared" si="905"/>
        <v>-0.17500000000000002</v>
      </c>
    </row>
    <row r="18251" spans="2:17" x14ac:dyDescent="0.25">
      <c r="B18251" t="s">
        <v>264</v>
      </c>
      <c r="C18251">
        <v>161835</v>
      </c>
      <c r="D18251">
        <v>1</v>
      </c>
      <c r="E18251">
        <v>1</v>
      </c>
      <c r="F18251">
        <v>5</v>
      </c>
      <c r="G18251">
        <v>41435</v>
      </c>
      <c r="H18251" t="s">
        <v>5</v>
      </c>
      <c r="I18251" t="s">
        <v>6</v>
      </c>
      <c r="J18251">
        <v>200</v>
      </c>
      <c r="K18251">
        <v>-7</v>
      </c>
      <c r="L18251" t="s">
        <v>240</v>
      </c>
      <c r="M18251" t="s">
        <v>5</v>
      </c>
      <c r="N18251" t="s">
        <v>257</v>
      </c>
      <c r="O18251" s="9">
        <f t="shared" si="903"/>
        <v>40</v>
      </c>
      <c r="P18251" s="1">
        <f t="shared" si="904"/>
        <v>-3.5000000000000003E-2</v>
      </c>
      <c r="Q18251">
        <f t="shared" si="905"/>
        <v>-0.17500000000000002</v>
      </c>
    </row>
    <row r="18252" spans="2:17" x14ac:dyDescent="0.25">
      <c r="B18252" t="s">
        <v>264</v>
      </c>
      <c r="C18252">
        <v>161560</v>
      </c>
      <c r="D18252">
        <v>1</v>
      </c>
      <c r="E18252">
        <v>1</v>
      </c>
      <c r="F18252">
        <v>5</v>
      </c>
      <c r="G18252">
        <v>41437</v>
      </c>
      <c r="H18252" t="s">
        <v>5</v>
      </c>
      <c r="I18252" t="s">
        <v>6</v>
      </c>
      <c r="J18252">
        <v>200</v>
      </c>
      <c r="K18252">
        <v>-7</v>
      </c>
      <c r="L18252" t="s">
        <v>240</v>
      </c>
      <c r="M18252" t="s">
        <v>5</v>
      </c>
      <c r="N18252" t="s">
        <v>257</v>
      </c>
      <c r="O18252" s="9">
        <f t="shared" si="903"/>
        <v>40</v>
      </c>
      <c r="P18252" s="1">
        <f t="shared" si="904"/>
        <v>-3.5000000000000003E-2</v>
      </c>
      <c r="Q18252">
        <f t="shared" si="905"/>
        <v>-0.17500000000000002</v>
      </c>
    </row>
    <row r="18253" spans="2:17" x14ac:dyDescent="0.25">
      <c r="B18253" t="s">
        <v>264</v>
      </c>
      <c r="C18253">
        <v>161879</v>
      </c>
      <c r="D18253">
        <v>1</v>
      </c>
      <c r="E18253">
        <v>1</v>
      </c>
      <c r="F18253">
        <v>5</v>
      </c>
      <c r="G18253">
        <v>41449</v>
      </c>
      <c r="H18253" t="s">
        <v>5</v>
      </c>
      <c r="I18253" t="s">
        <v>6</v>
      </c>
      <c r="J18253">
        <v>200</v>
      </c>
      <c r="K18253">
        <v>-7</v>
      </c>
      <c r="L18253" t="s">
        <v>240</v>
      </c>
      <c r="M18253" t="s">
        <v>5</v>
      </c>
      <c r="N18253" t="s">
        <v>257</v>
      </c>
      <c r="O18253" s="9">
        <f t="shared" si="903"/>
        <v>40</v>
      </c>
      <c r="P18253" s="1">
        <f t="shared" si="904"/>
        <v>-3.5000000000000003E-2</v>
      </c>
      <c r="Q18253">
        <f t="shared" si="905"/>
        <v>-0.17500000000000002</v>
      </c>
    </row>
    <row r="18254" spans="2:17" x14ac:dyDescent="0.25">
      <c r="B18254" t="s">
        <v>264</v>
      </c>
      <c r="C18254">
        <v>161862</v>
      </c>
      <c r="D18254">
        <v>1</v>
      </c>
      <c r="E18254">
        <v>1</v>
      </c>
      <c r="F18254">
        <v>5</v>
      </c>
      <c r="G18254">
        <v>41450</v>
      </c>
      <c r="H18254" t="s">
        <v>5</v>
      </c>
      <c r="I18254" t="s">
        <v>6</v>
      </c>
      <c r="J18254">
        <v>200</v>
      </c>
      <c r="K18254">
        <v>-7</v>
      </c>
      <c r="L18254" t="s">
        <v>240</v>
      </c>
      <c r="M18254" t="s">
        <v>5</v>
      </c>
      <c r="N18254" t="s">
        <v>257</v>
      </c>
      <c r="O18254" s="9">
        <f t="shared" si="903"/>
        <v>40</v>
      </c>
      <c r="P18254" s="1">
        <f t="shared" si="904"/>
        <v>-3.5000000000000003E-2</v>
      </c>
      <c r="Q18254">
        <f t="shared" si="905"/>
        <v>-0.17500000000000002</v>
      </c>
    </row>
    <row r="18255" spans="2:17" x14ac:dyDescent="0.25">
      <c r="B18255" t="s">
        <v>264</v>
      </c>
      <c r="C18255">
        <v>161907</v>
      </c>
      <c r="D18255">
        <v>1</v>
      </c>
      <c r="E18255">
        <v>1</v>
      </c>
      <c r="F18255">
        <v>5</v>
      </c>
      <c r="G18255">
        <v>41451</v>
      </c>
      <c r="H18255" t="s">
        <v>5</v>
      </c>
      <c r="I18255" t="s">
        <v>6</v>
      </c>
      <c r="J18255">
        <v>200</v>
      </c>
      <c r="K18255">
        <v>-7</v>
      </c>
      <c r="L18255" t="s">
        <v>240</v>
      </c>
      <c r="M18255" t="s">
        <v>5</v>
      </c>
      <c r="N18255" t="s">
        <v>257</v>
      </c>
      <c r="O18255" s="9">
        <f t="shared" si="903"/>
        <v>40</v>
      </c>
      <c r="P18255" s="1">
        <f t="shared" si="904"/>
        <v>-3.5000000000000003E-2</v>
      </c>
      <c r="Q18255">
        <f t="shared" si="905"/>
        <v>-0.17500000000000002</v>
      </c>
    </row>
    <row r="18256" spans="2:17" x14ac:dyDescent="0.25">
      <c r="B18256" t="s">
        <v>264</v>
      </c>
      <c r="C18256">
        <v>159859</v>
      </c>
      <c r="D18256">
        <v>1</v>
      </c>
      <c r="E18256">
        <v>1</v>
      </c>
      <c r="F18256">
        <v>5</v>
      </c>
      <c r="G18256">
        <v>41474</v>
      </c>
      <c r="H18256" t="s">
        <v>5</v>
      </c>
      <c r="I18256" t="s">
        <v>6</v>
      </c>
      <c r="J18256">
        <v>200</v>
      </c>
      <c r="K18256">
        <v>-7</v>
      </c>
      <c r="L18256" t="s">
        <v>240</v>
      </c>
      <c r="M18256" t="s">
        <v>5</v>
      </c>
      <c r="N18256" t="s">
        <v>257</v>
      </c>
      <c r="O18256" s="9">
        <f t="shared" si="903"/>
        <v>40</v>
      </c>
      <c r="P18256" s="1">
        <f t="shared" si="904"/>
        <v>-3.5000000000000003E-2</v>
      </c>
      <c r="Q18256">
        <f t="shared" si="905"/>
        <v>-0.17500000000000002</v>
      </c>
    </row>
    <row r="18257" spans="2:17" x14ac:dyDescent="0.25">
      <c r="B18257" t="s">
        <v>264</v>
      </c>
      <c r="C18257">
        <v>182094</v>
      </c>
      <c r="D18257">
        <v>1</v>
      </c>
      <c r="E18257">
        <v>1</v>
      </c>
      <c r="F18257">
        <v>5</v>
      </c>
      <c r="G18257">
        <v>41891</v>
      </c>
      <c r="H18257" t="s">
        <v>5</v>
      </c>
      <c r="I18257" t="s">
        <v>6</v>
      </c>
      <c r="J18257">
        <v>200</v>
      </c>
      <c r="K18257">
        <v>-7</v>
      </c>
      <c r="L18257" t="s">
        <v>240</v>
      </c>
      <c r="M18257" t="s">
        <v>5</v>
      </c>
      <c r="N18257" t="s">
        <v>257</v>
      </c>
      <c r="O18257" s="9">
        <f t="shared" si="903"/>
        <v>40</v>
      </c>
      <c r="P18257" s="1">
        <f t="shared" si="904"/>
        <v>-3.5000000000000003E-2</v>
      </c>
      <c r="Q18257">
        <f t="shared" si="905"/>
        <v>-0.17500000000000002</v>
      </c>
    </row>
    <row r="18258" spans="2:17" x14ac:dyDescent="0.25">
      <c r="B18258" t="s">
        <v>264</v>
      </c>
      <c r="C18258">
        <v>190315</v>
      </c>
      <c r="D18258">
        <v>1</v>
      </c>
      <c r="E18258">
        <v>1</v>
      </c>
      <c r="F18258">
        <v>5</v>
      </c>
      <c r="G18258">
        <v>42104</v>
      </c>
      <c r="H18258" t="s">
        <v>5</v>
      </c>
      <c r="I18258" t="s">
        <v>6</v>
      </c>
      <c r="J18258">
        <v>200</v>
      </c>
      <c r="K18258">
        <v>-7</v>
      </c>
      <c r="L18258" t="s">
        <v>240</v>
      </c>
      <c r="M18258" t="s">
        <v>5</v>
      </c>
      <c r="N18258" t="s">
        <v>257</v>
      </c>
      <c r="O18258" s="9">
        <f t="shared" si="903"/>
        <v>40</v>
      </c>
      <c r="P18258" s="1">
        <f t="shared" si="904"/>
        <v>-3.5000000000000003E-2</v>
      </c>
      <c r="Q18258">
        <f t="shared" si="905"/>
        <v>-0.17500000000000002</v>
      </c>
    </row>
    <row r="18259" spans="2:17" x14ac:dyDescent="0.25">
      <c r="B18259" t="s">
        <v>264</v>
      </c>
      <c r="C18259">
        <v>190315</v>
      </c>
      <c r="D18259">
        <v>1</v>
      </c>
      <c r="E18259">
        <v>1</v>
      </c>
      <c r="F18259">
        <v>5</v>
      </c>
      <c r="G18259">
        <v>42104</v>
      </c>
      <c r="H18259" t="s">
        <v>5</v>
      </c>
      <c r="I18259" t="s">
        <v>6</v>
      </c>
      <c r="J18259">
        <v>200</v>
      </c>
      <c r="K18259">
        <v>-7</v>
      </c>
      <c r="L18259" t="s">
        <v>240</v>
      </c>
      <c r="M18259" t="s">
        <v>5</v>
      </c>
      <c r="N18259" t="s">
        <v>257</v>
      </c>
      <c r="O18259" s="9">
        <f t="shared" si="903"/>
        <v>40</v>
      </c>
      <c r="P18259" s="1">
        <f t="shared" si="904"/>
        <v>-3.5000000000000003E-2</v>
      </c>
      <c r="Q18259">
        <f t="shared" si="905"/>
        <v>-0.17500000000000002</v>
      </c>
    </row>
    <row r="18260" spans="2:17" x14ac:dyDescent="0.25">
      <c r="B18260" t="s">
        <v>264</v>
      </c>
      <c r="C18260">
        <v>188893</v>
      </c>
      <c r="D18260">
        <v>1</v>
      </c>
      <c r="E18260">
        <v>1</v>
      </c>
      <c r="F18260">
        <v>5</v>
      </c>
      <c r="G18260">
        <v>42114</v>
      </c>
      <c r="H18260" t="s">
        <v>5</v>
      </c>
      <c r="I18260" t="s">
        <v>6</v>
      </c>
      <c r="J18260">
        <v>200</v>
      </c>
      <c r="K18260">
        <v>-7</v>
      </c>
      <c r="L18260" t="s">
        <v>240</v>
      </c>
      <c r="M18260" t="s">
        <v>5</v>
      </c>
      <c r="N18260" t="s">
        <v>257</v>
      </c>
      <c r="O18260" s="9">
        <f t="shared" si="903"/>
        <v>40</v>
      </c>
      <c r="P18260" s="1">
        <f t="shared" si="904"/>
        <v>-3.5000000000000003E-2</v>
      </c>
      <c r="Q18260">
        <f t="shared" si="905"/>
        <v>-0.17500000000000002</v>
      </c>
    </row>
    <row r="18261" spans="2:17" x14ac:dyDescent="0.25">
      <c r="B18261" t="s">
        <v>264</v>
      </c>
      <c r="C18261">
        <v>191310</v>
      </c>
      <c r="D18261">
        <v>1</v>
      </c>
      <c r="E18261">
        <v>1</v>
      </c>
      <c r="F18261">
        <v>5</v>
      </c>
      <c r="G18261">
        <v>42153</v>
      </c>
      <c r="H18261" t="s">
        <v>5</v>
      </c>
      <c r="I18261" t="s">
        <v>6</v>
      </c>
      <c r="J18261">
        <v>200</v>
      </c>
      <c r="K18261">
        <v>-7</v>
      </c>
      <c r="L18261" t="s">
        <v>240</v>
      </c>
      <c r="M18261" t="s">
        <v>5</v>
      </c>
      <c r="N18261" t="s">
        <v>257</v>
      </c>
      <c r="O18261" s="9">
        <f t="shared" si="903"/>
        <v>40</v>
      </c>
      <c r="P18261" s="1">
        <f t="shared" si="904"/>
        <v>-3.5000000000000003E-2</v>
      </c>
      <c r="Q18261">
        <f t="shared" si="905"/>
        <v>-0.17500000000000002</v>
      </c>
    </row>
    <row r="18262" spans="2:17" x14ac:dyDescent="0.25">
      <c r="B18262" t="s">
        <v>264</v>
      </c>
      <c r="C18262">
        <v>185406</v>
      </c>
      <c r="D18262">
        <v>1</v>
      </c>
      <c r="E18262">
        <v>1</v>
      </c>
      <c r="F18262">
        <v>4</v>
      </c>
      <c r="G18262">
        <v>42174</v>
      </c>
      <c r="H18262" t="s">
        <v>5</v>
      </c>
      <c r="I18262" t="s">
        <v>6</v>
      </c>
      <c r="J18262">
        <v>200</v>
      </c>
      <c r="K18262">
        <v>-7</v>
      </c>
      <c r="L18262" t="s">
        <v>240</v>
      </c>
      <c r="M18262" t="s">
        <v>5</v>
      </c>
      <c r="N18262" t="s">
        <v>257</v>
      </c>
      <c r="O18262" s="9">
        <f t="shared" si="903"/>
        <v>50</v>
      </c>
      <c r="P18262" s="1">
        <f t="shared" si="904"/>
        <v>-3.5000000000000003E-2</v>
      </c>
      <c r="Q18262">
        <f t="shared" si="905"/>
        <v>-0.14000000000000001</v>
      </c>
    </row>
    <row r="18263" spans="2:17" x14ac:dyDescent="0.25">
      <c r="B18263" t="s">
        <v>264</v>
      </c>
      <c r="C18263">
        <v>185406</v>
      </c>
      <c r="D18263">
        <v>1</v>
      </c>
      <c r="E18263">
        <v>1</v>
      </c>
      <c r="F18263">
        <v>4</v>
      </c>
      <c r="G18263">
        <v>42174</v>
      </c>
      <c r="H18263" t="s">
        <v>5</v>
      </c>
      <c r="I18263" t="s">
        <v>6</v>
      </c>
      <c r="J18263">
        <v>200</v>
      </c>
      <c r="K18263">
        <v>-7</v>
      </c>
      <c r="L18263" t="s">
        <v>240</v>
      </c>
      <c r="M18263" t="s">
        <v>5</v>
      </c>
      <c r="N18263" t="s">
        <v>257</v>
      </c>
      <c r="O18263" s="9">
        <f t="shared" si="903"/>
        <v>50</v>
      </c>
      <c r="P18263" s="1">
        <f t="shared" si="904"/>
        <v>-3.5000000000000003E-2</v>
      </c>
      <c r="Q18263">
        <f t="shared" si="905"/>
        <v>-0.14000000000000001</v>
      </c>
    </row>
    <row r="18264" spans="2:17" x14ac:dyDescent="0.25">
      <c r="B18264" t="s">
        <v>264</v>
      </c>
      <c r="C18264">
        <v>160863</v>
      </c>
      <c r="D18264">
        <v>2</v>
      </c>
      <c r="E18264">
        <v>2</v>
      </c>
      <c r="F18264">
        <v>3.5</v>
      </c>
      <c r="G18264">
        <v>41520</v>
      </c>
      <c r="H18264" t="s">
        <v>7</v>
      </c>
      <c r="I18264" t="s">
        <v>8</v>
      </c>
      <c r="J18264">
        <v>114</v>
      </c>
      <c r="K18264">
        <v>-4</v>
      </c>
      <c r="L18264" t="s">
        <v>239</v>
      </c>
      <c r="M18264" t="s">
        <v>258</v>
      </c>
      <c r="N18264" t="s">
        <v>257</v>
      </c>
      <c r="O18264" s="9">
        <f t="shared" si="903"/>
        <v>32.571428571428569</v>
      </c>
      <c r="P18264" s="1">
        <f t="shared" si="904"/>
        <v>-3.5087719298245612E-2</v>
      </c>
      <c r="Q18264">
        <f t="shared" si="905"/>
        <v>-0.12280701754385964</v>
      </c>
    </row>
    <row r="18265" spans="2:17" x14ac:dyDescent="0.25">
      <c r="B18265" t="s">
        <v>264</v>
      </c>
      <c r="C18265">
        <v>186463</v>
      </c>
      <c r="D18265">
        <v>1</v>
      </c>
      <c r="E18265">
        <v>1</v>
      </c>
      <c r="F18265">
        <v>5</v>
      </c>
      <c r="G18265">
        <v>42317</v>
      </c>
      <c r="H18265" t="s">
        <v>5</v>
      </c>
      <c r="I18265" t="s">
        <v>6</v>
      </c>
      <c r="J18265">
        <v>142</v>
      </c>
      <c r="K18265">
        <v>-5</v>
      </c>
      <c r="L18265" t="s">
        <v>240</v>
      </c>
      <c r="M18265" t="s">
        <v>5</v>
      </c>
      <c r="N18265" t="s">
        <v>257</v>
      </c>
      <c r="O18265" s="9">
        <f t="shared" si="903"/>
        <v>28.4</v>
      </c>
      <c r="P18265" s="1">
        <f t="shared" si="904"/>
        <v>-3.5211267605633804E-2</v>
      </c>
      <c r="Q18265">
        <f t="shared" si="905"/>
        <v>-0.17605633802816903</v>
      </c>
    </row>
    <row r="18266" spans="2:17" x14ac:dyDescent="0.25">
      <c r="B18266" t="s">
        <v>264</v>
      </c>
      <c r="C18266">
        <v>171161</v>
      </c>
      <c r="D18266">
        <v>1</v>
      </c>
      <c r="E18266">
        <v>1</v>
      </c>
      <c r="F18266">
        <v>4</v>
      </c>
      <c r="G18266">
        <v>41809</v>
      </c>
      <c r="H18266" t="s">
        <v>7</v>
      </c>
      <c r="I18266" t="s">
        <v>8</v>
      </c>
      <c r="J18266">
        <v>142</v>
      </c>
      <c r="K18266">
        <v>-5</v>
      </c>
      <c r="L18266" t="s">
        <v>240</v>
      </c>
      <c r="M18266" t="s">
        <v>258</v>
      </c>
      <c r="N18266" t="s">
        <v>257</v>
      </c>
      <c r="O18266" s="9">
        <f t="shared" si="903"/>
        <v>35.5</v>
      </c>
      <c r="P18266" s="1">
        <f t="shared" si="904"/>
        <v>-3.5211267605633804E-2</v>
      </c>
      <c r="Q18266">
        <f t="shared" si="905"/>
        <v>-0.14084507042253522</v>
      </c>
    </row>
    <row r="18267" spans="2:17" x14ac:dyDescent="0.25">
      <c r="B18267" t="s">
        <v>264</v>
      </c>
      <c r="C18267">
        <v>164322</v>
      </c>
      <c r="D18267">
        <v>2</v>
      </c>
      <c r="E18267">
        <v>2</v>
      </c>
      <c r="F18267">
        <v>6</v>
      </c>
      <c r="G18267">
        <v>41624</v>
      </c>
      <c r="H18267" t="s">
        <v>5</v>
      </c>
      <c r="I18267" t="s">
        <v>6</v>
      </c>
      <c r="J18267">
        <v>227</v>
      </c>
      <c r="K18267">
        <v>-8</v>
      </c>
      <c r="L18267" t="s">
        <v>239</v>
      </c>
      <c r="M18267" t="s">
        <v>5</v>
      </c>
      <c r="N18267" t="s">
        <v>257</v>
      </c>
      <c r="O18267" s="9">
        <f t="shared" si="903"/>
        <v>37.833333333333336</v>
      </c>
      <c r="P18267" s="1">
        <f t="shared" si="904"/>
        <v>-3.5242290748898682E-2</v>
      </c>
      <c r="Q18267">
        <f t="shared" si="905"/>
        <v>-0.2114537444933921</v>
      </c>
    </row>
    <row r="18268" spans="2:17" x14ac:dyDescent="0.25">
      <c r="B18268" t="s">
        <v>264</v>
      </c>
      <c r="C18268">
        <v>164323</v>
      </c>
      <c r="D18268">
        <v>2</v>
      </c>
      <c r="E18268">
        <v>2</v>
      </c>
      <c r="F18268">
        <v>6</v>
      </c>
      <c r="G18268">
        <v>41624</v>
      </c>
      <c r="H18268" t="s">
        <v>5</v>
      </c>
      <c r="I18268" t="s">
        <v>6</v>
      </c>
      <c r="J18268">
        <v>227</v>
      </c>
      <c r="K18268">
        <v>-8</v>
      </c>
      <c r="L18268" t="s">
        <v>239</v>
      </c>
      <c r="M18268" t="s">
        <v>5</v>
      </c>
      <c r="N18268" t="s">
        <v>257</v>
      </c>
      <c r="O18268" s="9">
        <f t="shared" si="903"/>
        <v>37.833333333333336</v>
      </c>
      <c r="P18268" s="1">
        <f t="shared" si="904"/>
        <v>-3.5242290748898682E-2</v>
      </c>
      <c r="Q18268">
        <f t="shared" si="905"/>
        <v>-0.2114537444933921</v>
      </c>
    </row>
    <row r="18269" spans="2:17" x14ac:dyDescent="0.25">
      <c r="B18269" t="s">
        <v>264</v>
      </c>
      <c r="C18269">
        <v>164449</v>
      </c>
      <c r="D18269">
        <v>2</v>
      </c>
      <c r="E18269">
        <v>2</v>
      </c>
      <c r="F18269">
        <v>6</v>
      </c>
      <c r="G18269">
        <v>41625</v>
      </c>
      <c r="H18269" t="s">
        <v>5</v>
      </c>
      <c r="I18269" t="s">
        <v>6</v>
      </c>
      <c r="J18269">
        <v>227</v>
      </c>
      <c r="K18269">
        <v>-8</v>
      </c>
      <c r="L18269" t="s">
        <v>239</v>
      </c>
      <c r="M18269" t="s">
        <v>5</v>
      </c>
      <c r="N18269" t="s">
        <v>257</v>
      </c>
      <c r="O18269" s="9">
        <f t="shared" si="903"/>
        <v>37.833333333333336</v>
      </c>
      <c r="P18269" s="1">
        <f t="shared" si="904"/>
        <v>-3.5242290748898682E-2</v>
      </c>
      <c r="Q18269">
        <f t="shared" si="905"/>
        <v>-0.2114537444933921</v>
      </c>
    </row>
    <row r="18270" spans="2:17" x14ac:dyDescent="0.25">
      <c r="B18270" t="s">
        <v>264</v>
      </c>
      <c r="C18270">
        <v>171063</v>
      </c>
      <c r="D18270">
        <v>2</v>
      </c>
      <c r="E18270">
        <v>1</v>
      </c>
      <c r="F18270">
        <v>10</v>
      </c>
      <c r="G18270">
        <v>41813</v>
      </c>
      <c r="H18270" t="s">
        <v>7</v>
      </c>
      <c r="I18270" t="s">
        <v>8</v>
      </c>
      <c r="J18270">
        <v>170</v>
      </c>
      <c r="K18270">
        <v>-6</v>
      </c>
      <c r="L18270" t="s">
        <v>239</v>
      </c>
      <c r="M18270" t="s">
        <v>258</v>
      </c>
      <c r="N18270" t="s">
        <v>257</v>
      </c>
      <c r="O18270" s="9">
        <f t="shared" si="903"/>
        <v>17</v>
      </c>
      <c r="P18270" s="1">
        <f t="shared" si="904"/>
        <v>-3.5294117647058823E-2</v>
      </c>
      <c r="Q18270">
        <f t="shared" si="905"/>
        <v>-0.3529411764705882</v>
      </c>
    </row>
    <row r="18271" spans="2:17" x14ac:dyDescent="0.25">
      <c r="B18271" t="s">
        <v>264</v>
      </c>
      <c r="C18271">
        <v>161950</v>
      </c>
      <c r="D18271">
        <v>1</v>
      </c>
      <c r="E18271">
        <v>1</v>
      </c>
      <c r="F18271">
        <v>5</v>
      </c>
      <c r="G18271">
        <v>41457</v>
      </c>
      <c r="H18271" t="s">
        <v>7</v>
      </c>
      <c r="I18271" t="s">
        <v>8</v>
      </c>
      <c r="J18271">
        <v>170</v>
      </c>
      <c r="K18271">
        <v>-6</v>
      </c>
      <c r="L18271" t="s">
        <v>240</v>
      </c>
      <c r="M18271" t="s">
        <v>258</v>
      </c>
      <c r="N18271" t="s">
        <v>257</v>
      </c>
      <c r="O18271" s="9">
        <f t="shared" si="903"/>
        <v>34</v>
      </c>
      <c r="P18271" s="1">
        <f t="shared" si="904"/>
        <v>-3.5294117647058823E-2</v>
      </c>
      <c r="Q18271">
        <f t="shared" si="905"/>
        <v>-0.1764705882352941</v>
      </c>
    </row>
    <row r="18272" spans="2:17" x14ac:dyDescent="0.25">
      <c r="B18272" t="s">
        <v>264</v>
      </c>
      <c r="C18272">
        <v>174742</v>
      </c>
      <c r="D18272">
        <v>1</v>
      </c>
      <c r="E18272">
        <v>1</v>
      </c>
      <c r="F18272">
        <v>5</v>
      </c>
      <c r="G18272">
        <v>41953</v>
      </c>
      <c r="H18272" t="s">
        <v>5</v>
      </c>
      <c r="I18272" t="s">
        <v>6</v>
      </c>
      <c r="J18272">
        <v>170</v>
      </c>
      <c r="K18272">
        <v>-6</v>
      </c>
      <c r="L18272" t="s">
        <v>240</v>
      </c>
      <c r="M18272" t="s">
        <v>5</v>
      </c>
      <c r="N18272" t="s">
        <v>257</v>
      </c>
      <c r="O18272" s="9">
        <f t="shared" si="903"/>
        <v>34</v>
      </c>
      <c r="P18272" s="1">
        <f t="shared" si="904"/>
        <v>-3.5294117647058823E-2</v>
      </c>
      <c r="Q18272">
        <f t="shared" si="905"/>
        <v>-0.1764705882352941</v>
      </c>
    </row>
    <row r="18273" spans="2:17" x14ac:dyDescent="0.25">
      <c r="B18273" t="s">
        <v>264</v>
      </c>
      <c r="C18273">
        <v>184567</v>
      </c>
      <c r="D18273">
        <v>1</v>
      </c>
      <c r="E18273">
        <v>1</v>
      </c>
      <c r="F18273">
        <v>5</v>
      </c>
      <c r="G18273">
        <v>42179</v>
      </c>
      <c r="H18273" t="s">
        <v>5</v>
      </c>
      <c r="I18273" t="s">
        <v>6</v>
      </c>
      <c r="J18273">
        <v>170</v>
      </c>
      <c r="K18273">
        <v>-6</v>
      </c>
      <c r="L18273" t="s">
        <v>240</v>
      </c>
      <c r="M18273" t="s">
        <v>5</v>
      </c>
      <c r="N18273" t="s">
        <v>257</v>
      </c>
      <c r="O18273" s="9">
        <f t="shared" si="903"/>
        <v>34</v>
      </c>
      <c r="P18273" s="1">
        <f t="shared" si="904"/>
        <v>-3.5294117647058823E-2</v>
      </c>
      <c r="Q18273">
        <f t="shared" si="905"/>
        <v>-0.1764705882352941</v>
      </c>
    </row>
    <row r="18274" spans="2:17" x14ac:dyDescent="0.25">
      <c r="B18274" t="s">
        <v>264</v>
      </c>
      <c r="C18274">
        <v>154587</v>
      </c>
      <c r="D18274">
        <v>1</v>
      </c>
      <c r="E18274">
        <v>1</v>
      </c>
      <c r="F18274">
        <v>5</v>
      </c>
      <c r="G18274">
        <v>42271</v>
      </c>
      <c r="H18274" t="s">
        <v>7</v>
      </c>
      <c r="I18274" t="s">
        <v>6</v>
      </c>
      <c r="J18274">
        <v>170</v>
      </c>
      <c r="K18274">
        <v>-6</v>
      </c>
      <c r="L18274" t="s">
        <v>240</v>
      </c>
      <c r="M18274" t="s">
        <v>258</v>
      </c>
      <c r="N18274" t="s">
        <v>257</v>
      </c>
      <c r="O18274" s="9">
        <f t="shared" si="903"/>
        <v>34</v>
      </c>
      <c r="P18274" s="1">
        <f t="shared" si="904"/>
        <v>-3.5294117647058823E-2</v>
      </c>
      <c r="Q18274">
        <f t="shared" si="905"/>
        <v>-0.1764705882352941</v>
      </c>
    </row>
    <row r="18275" spans="2:17" x14ac:dyDescent="0.25">
      <c r="B18275" t="s">
        <v>264</v>
      </c>
      <c r="C18275">
        <v>174953</v>
      </c>
      <c r="D18275">
        <v>1</v>
      </c>
      <c r="E18275">
        <v>1</v>
      </c>
      <c r="F18275">
        <v>5</v>
      </c>
      <c r="G18275">
        <v>42272</v>
      </c>
      <c r="H18275" t="s">
        <v>7</v>
      </c>
      <c r="I18275" t="s">
        <v>6</v>
      </c>
      <c r="J18275">
        <v>170</v>
      </c>
      <c r="K18275">
        <v>-6</v>
      </c>
      <c r="L18275" t="s">
        <v>240</v>
      </c>
      <c r="M18275" t="s">
        <v>258</v>
      </c>
      <c r="N18275" t="s">
        <v>257</v>
      </c>
      <c r="O18275" s="9">
        <f t="shared" si="903"/>
        <v>34</v>
      </c>
      <c r="P18275" s="1">
        <f t="shared" si="904"/>
        <v>-3.5294117647058823E-2</v>
      </c>
      <c r="Q18275">
        <f t="shared" si="905"/>
        <v>-0.1764705882352941</v>
      </c>
    </row>
    <row r="18276" spans="2:17" x14ac:dyDescent="0.25">
      <c r="B18276" t="s">
        <v>264</v>
      </c>
      <c r="C18276">
        <v>186377</v>
      </c>
      <c r="D18276">
        <v>1</v>
      </c>
      <c r="E18276">
        <v>1</v>
      </c>
      <c r="F18276">
        <v>2</v>
      </c>
      <c r="G18276">
        <v>42284</v>
      </c>
      <c r="H18276" t="s">
        <v>7</v>
      </c>
      <c r="I18276" t="s">
        <v>8</v>
      </c>
      <c r="J18276">
        <v>85</v>
      </c>
      <c r="K18276">
        <v>-3</v>
      </c>
      <c r="L18276" t="s">
        <v>240</v>
      </c>
      <c r="M18276" t="s">
        <v>258</v>
      </c>
      <c r="N18276" t="s">
        <v>257</v>
      </c>
      <c r="O18276" s="9">
        <f t="shared" si="903"/>
        <v>42.5</v>
      </c>
      <c r="P18276" s="1">
        <f t="shared" si="904"/>
        <v>-3.5294117647058823E-2</v>
      </c>
      <c r="Q18276">
        <f t="shared" si="905"/>
        <v>-7.0588235294117646E-2</v>
      </c>
    </row>
    <row r="18277" spans="2:17" x14ac:dyDescent="0.25">
      <c r="B18277" t="s">
        <v>264</v>
      </c>
      <c r="C18277">
        <v>168542</v>
      </c>
      <c r="D18277">
        <v>1</v>
      </c>
      <c r="E18277">
        <v>1</v>
      </c>
      <c r="F18277">
        <v>3.5</v>
      </c>
      <c r="G18277">
        <v>41750</v>
      </c>
      <c r="H18277" t="s">
        <v>7</v>
      </c>
      <c r="I18277" t="s">
        <v>8</v>
      </c>
      <c r="J18277">
        <v>170</v>
      </c>
      <c r="K18277">
        <v>-6</v>
      </c>
      <c r="L18277" t="s">
        <v>240</v>
      </c>
      <c r="M18277" t="s">
        <v>258</v>
      </c>
      <c r="N18277" t="s">
        <v>257</v>
      </c>
      <c r="O18277" s="9">
        <f t="shared" si="903"/>
        <v>48.571428571428569</v>
      </c>
      <c r="P18277" s="1">
        <f t="shared" si="904"/>
        <v>-3.5294117647058823E-2</v>
      </c>
      <c r="Q18277">
        <f t="shared" si="905"/>
        <v>-0.12352941176470589</v>
      </c>
    </row>
    <row r="18278" spans="2:17" x14ac:dyDescent="0.25">
      <c r="B18278" t="s">
        <v>264</v>
      </c>
      <c r="C18278">
        <v>181270</v>
      </c>
      <c r="D18278">
        <v>1</v>
      </c>
      <c r="E18278">
        <v>1</v>
      </c>
      <c r="F18278">
        <v>3</v>
      </c>
      <c r="G18278">
        <v>42026</v>
      </c>
      <c r="H18278" t="s">
        <v>5</v>
      </c>
      <c r="I18278" t="s">
        <v>6</v>
      </c>
      <c r="J18278">
        <v>113</v>
      </c>
      <c r="K18278">
        <v>-4</v>
      </c>
      <c r="L18278" t="s">
        <v>240</v>
      </c>
      <c r="M18278" t="s">
        <v>5</v>
      </c>
      <c r="N18278" t="s">
        <v>257</v>
      </c>
      <c r="O18278" s="9">
        <f t="shared" si="903"/>
        <v>37.666666666666664</v>
      </c>
      <c r="P18278" s="1">
        <f t="shared" si="904"/>
        <v>-3.5398230088495575E-2</v>
      </c>
      <c r="Q18278">
        <f t="shared" si="905"/>
        <v>-0.10619469026548672</v>
      </c>
    </row>
    <row r="18279" spans="2:17" x14ac:dyDescent="0.25">
      <c r="B18279" t="s">
        <v>264</v>
      </c>
      <c r="C18279">
        <v>165835</v>
      </c>
      <c r="D18279">
        <v>2</v>
      </c>
      <c r="E18279">
        <v>2</v>
      </c>
      <c r="F18279">
        <v>5.5</v>
      </c>
      <c r="G18279">
        <v>41632</v>
      </c>
      <c r="H18279" t="s">
        <v>7</v>
      </c>
      <c r="I18279" t="s">
        <v>8</v>
      </c>
      <c r="J18279">
        <v>197</v>
      </c>
      <c r="K18279">
        <v>-7</v>
      </c>
      <c r="L18279" t="s">
        <v>239</v>
      </c>
      <c r="M18279" t="s">
        <v>258</v>
      </c>
      <c r="N18279" t="s">
        <v>257</v>
      </c>
      <c r="O18279" s="9">
        <f t="shared" si="903"/>
        <v>35.81818181818182</v>
      </c>
      <c r="P18279" s="1">
        <f t="shared" si="904"/>
        <v>-3.553299492385787E-2</v>
      </c>
      <c r="Q18279">
        <f t="shared" si="905"/>
        <v>-0.19543147208121828</v>
      </c>
    </row>
    <row r="18280" spans="2:17" x14ac:dyDescent="0.25">
      <c r="B18280" t="s">
        <v>264</v>
      </c>
      <c r="C18280">
        <v>178065</v>
      </c>
      <c r="D18280">
        <v>1</v>
      </c>
      <c r="E18280">
        <v>1</v>
      </c>
      <c r="F18280">
        <v>5</v>
      </c>
      <c r="G18280">
        <v>41913</v>
      </c>
      <c r="H18280" t="s">
        <v>5</v>
      </c>
      <c r="I18280" t="s">
        <v>6</v>
      </c>
      <c r="J18280">
        <v>197</v>
      </c>
      <c r="K18280">
        <v>-7</v>
      </c>
      <c r="L18280" t="s">
        <v>240</v>
      </c>
      <c r="M18280" t="s">
        <v>5</v>
      </c>
      <c r="N18280" t="s">
        <v>257</v>
      </c>
      <c r="O18280" s="9">
        <f t="shared" si="903"/>
        <v>39.4</v>
      </c>
      <c r="P18280" s="1">
        <f t="shared" si="904"/>
        <v>-3.553299492385787E-2</v>
      </c>
      <c r="Q18280">
        <f t="shared" si="905"/>
        <v>-0.17766497461928935</v>
      </c>
    </row>
    <row r="18281" spans="2:17" x14ac:dyDescent="0.25">
      <c r="B18281" t="s">
        <v>264</v>
      </c>
      <c r="C18281">
        <v>184481</v>
      </c>
      <c r="D18281">
        <v>1</v>
      </c>
      <c r="E18281">
        <v>1</v>
      </c>
      <c r="F18281">
        <v>5</v>
      </c>
      <c r="G18281">
        <v>42359</v>
      </c>
      <c r="H18281" t="s">
        <v>5</v>
      </c>
      <c r="I18281" t="s">
        <v>6</v>
      </c>
      <c r="J18281">
        <v>197</v>
      </c>
      <c r="K18281">
        <v>-7</v>
      </c>
      <c r="L18281" t="s">
        <v>240</v>
      </c>
      <c r="M18281" t="s">
        <v>5</v>
      </c>
      <c r="N18281" t="s">
        <v>257</v>
      </c>
      <c r="O18281" s="9">
        <f t="shared" si="903"/>
        <v>39.4</v>
      </c>
      <c r="P18281" s="1">
        <f t="shared" si="904"/>
        <v>-3.553299492385787E-2</v>
      </c>
      <c r="Q18281">
        <f t="shared" si="905"/>
        <v>-0.17766497461928935</v>
      </c>
    </row>
    <row r="18282" spans="2:17" x14ac:dyDescent="0.25">
      <c r="B18282" t="s">
        <v>264</v>
      </c>
      <c r="C18282">
        <v>184351</v>
      </c>
      <c r="D18282">
        <v>1</v>
      </c>
      <c r="E18282">
        <v>1</v>
      </c>
      <c r="F18282">
        <v>5</v>
      </c>
      <c r="G18282">
        <v>42357</v>
      </c>
      <c r="H18282" t="s">
        <v>5</v>
      </c>
      <c r="I18282" t="s">
        <v>6</v>
      </c>
      <c r="J18282">
        <v>197</v>
      </c>
      <c r="K18282">
        <v>-7</v>
      </c>
      <c r="L18282" t="s">
        <v>240</v>
      </c>
      <c r="M18282" t="s">
        <v>5</v>
      </c>
      <c r="N18282" t="s">
        <v>257</v>
      </c>
      <c r="O18282" s="9">
        <f t="shared" si="903"/>
        <v>39.4</v>
      </c>
      <c r="P18282" s="1">
        <f t="shared" si="904"/>
        <v>-3.553299492385787E-2</v>
      </c>
      <c r="Q18282">
        <f t="shared" si="905"/>
        <v>-0.17766497461928935</v>
      </c>
    </row>
    <row r="18283" spans="2:17" x14ac:dyDescent="0.25">
      <c r="B18283" t="s">
        <v>264</v>
      </c>
      <c r="C18283">
        <v>183320</v>
      </c>
      <c r="D18283">
        <v>1</v>
      </c>
      <c r="E18283">
        <v>1</v>
      </c>
      <c r="F18283">
        <v>5</v>
      </c>
      <c r="G18283">
        <v>42366</v>
      </c>
      <c r="H18283" t="s">
        <v>5</v>
      </c>
      <c r="I18283" t="s">
        <v>6</v>
      </c>
      <c r="J18283">
        <v>197</v>
      </c>
      <c r="K18283">
        <v>-7</v>
      </c>
      <c r="L18283" t="s">
        <v>240</v>
      </c>
      <c r="M18283" t="s">
        <v>5</v>
      </c>
      <c r="N18283" t="s">
        <v>257</v>
      </c>
      <c r="O18283" s="9">
        <f t="shared" si="903"/>
        <v>39.4</v>
      </c>
      <c r="P18283" s="1">
        <f t="shared" si="904"/>
        <v>-3.553299492385787E-2</v>
      </c>
      <c r="Q18283">
        <f t="shared" si="905"/>
        <v>-0.17766497461928935</v>
      </c>
    </row>
    <row r="18284" spans="2:17" x14ac:dyDescent="0.25">
      <c r="B18284" t="s">
        <v>264</v>
      </c>
      <c r="C18284">
        <v>185629</v>
      </c>
      <c r="D18284">
        <v>1</v>
      </c>
      <c r="E18284">
        <v>1</v>
      </c>
      <c r="F18284">
        <v>4</v>
      </c>
      <c r="G18284">
        <v>42279</v>
      </c>
      <c r="H18284" t="s">
        <v>5</v>
      </c>
      <c r="I18284" t="s">
        <v>6</v>
      </c>
      <c r="J18284">
        <v>197</v>
      </c>
      <c r="K18284">
        <v>-7</v>
      </c>
      <c r="L18284" t="s">
        <v>240</v>
      </c>
      <c r="M18284" t="s">
        <v>5</v>
      </c>
      <c r="N18284" t="s">
        <v>257</v>
      </c>
      <c r="O18284" s="9">
        <f t="shared" si="903"/>
        <v>49.25</v>
      </c>
      <c r="P18284" s="1">
        <f t="shared" si="904"/>
        <v>-3.553299492385787E-2</v>
      </c>
      <c r="Q18284">
        <f t="shared" si="905"/>
        <v>-0.14213197969543148</v>
      </c>
    </row>
    <row r="18285" spans="2:17" x14ac:dyDescent="0.25">
      <c r="B18285" t="s">
        <v>264</v>
      </c>
      <c r="C18285">
        <v>180920</v>
      </c>
      <c r="D18285">
        <v>1</v>
      </c>
      <c r="E18285">
        <v>1</v>
      </c>
      <c r="F18285">
        <v>3</v>
      </c>
      <c r="G18285">
        <v>42061</v>
      </c>
      <c r="H18285" t="s">
        <v>5</v>
      </c>
      <c r="I18285" t="s">
        <v>6</v>
      </c>
      <c r="J18285">
        <v>197</v>
      </c>
      <c r="K18285">
        <v>-7</v>
      </c>
      <c r="L18285" t="s">
        <v>240</v>
      </c>
      <c r="M18285" t="s">
        <v>5</v>
      </c>
      <c r="N18285" t="s">
        <v>257</v>
      </c>
      <c r="O18285" s="9">
        <f t="shared" si="903"/>
        <v>65.666666666666671</v>
      </c>
      <c r="P18285" s="1">
        <f t="shared" si="904"/>
        <v>-3.553299492385787E-2</v>
      </c>
      <c r="Q18285">
        <f t="shared" si="905"/>
        <v>-0.10659898477157362</v>
      </c>
    </row>
    <row r="18286" spans="2:17" x14ac:dyDescent="0.25">
      <c r="B18286" t="s">
        <v>264</v>
      </c>
      <c r="C18286">
        <v>186215</v>
      </c>
      <c r="D18286">
        <v>2</v>
      </c>
      <c r="E18286">
        <v>1</v>
      </c>
      <c r="F18286">
        <v>7</v>
      </c>
      <c r="G18286">
        <v>42306</v>
      </c>
      <c r="H18286" t="s">
        <v>5</v>
      </c>
      <c r="I18286" t="s">
        <v>6</v>
      </c>
      <c r="J18286">
        <v>112</v>
      </c>
      <c r="K18286">
        <v>-4</v>
      </c>
      <c r="L18286" t="s">
        <v>239</v>
      </c>
      <c r="M18286" t="s">
        <v>5</v>
      </c>
      <c r="N18286" t="s">
        <v>257</v>
      </c>
      <c r="O18286" s="9">
        <f t="shared" si="903"/>
        <v>16</v>
      </c>
      <c r="P18286" s="1">
        <f t="shared" si="904"/>
        <v>-3.5714285714285712E-2</v>
      </c>
      <c r="Q18286">
        <f t="shared" si="905"/>
        <v>-0.25</v>
      </c>
    </row>
    <row r="18287" spans="2:17" x14ac:dyDescent="0.25">
      <c r="B18287" t="s">
        <v>264</v>
      </c>
      <c r="C18287">
        <v>186215</v>
      </c>
      <c r="D18287">
        <v>2</v>
      </c>
      <c r="E18287">
        <v>2</v>
      </c>
      <c r="F18287">
        <v>7</v>
      </c>
      <c r="G18287">
        <v>42306</v>
      </c>
      <c r="H18287" t="s">
        <v>5</v>
      </c>
      <c r="I18287" t="s">
        <v>6</v>
      </c>
      <c r="J18287">
        <v>112</v>
      </c>
      <c r="K18287">
        <v>-4</v>
      </c>
      <c r="L18287" t="s">
        <v>239</v>
      </c>
      <c r="M18287" t="s">
        <v>5</v>
      </c>
      <c r="N18287" t="s">
        <v>257</v>
      </c>
      <c r="O18287" s="9">
        <f t="shared" si="903"/>
        <v>16</v>
      </c>
      <c r="P18287" s="1">
        <f t="shared" si="904"/>
        <v>-3.5714285714285712E-2</v>
      </c>
      <c r="Q18287">
        <f t="shared" si="905"/>
        <v>-0.25</v>
      </c>
    </row>
    <row r="18288" spans="2:17" x14ac:dyDescent="0.25">
      <c r="B18288" t="s">
        <v>264</v>
      </c>
      <c r="C18288">
        <v>155656</v>
      </c>
      <c r="D18288">
        <v>1</v>
      </c>
      <c r="E18288">
        <v>1</v>
      </c>
      <c r="F18288">
        <v>5</v>
      </c>
      <c r="G18288">
        <v>41422</v>
      </c>
      <c r="H18288" t="s">
        <v>7</v>
      </c>
      <c r="I18288" t="s">
        <v>8</v>
      </c>
      <c r="J18288">
        <v>112</v>
      </c>
      <c r="K18288">
        <v>-4</v>
      </c>
      <c r="L18288" t="s">
        <v>240</v>
      </c>
      <c r="M18288" t="s">
        <v>258</v>
      </c>
      <c r="N18288" t="s">
        <v>257</v>
      </c>
      <c r="O18288" s="9">
        <f t="shared" si="903"/>
        <v>22.4</v>
      </c>
      <c r="P18288" s="1">
        <f t="shared" si="904"/>
        <v>-3.5714285714285712E-2</v>
      </c>
      <c r="Q18288">
        <f t="shared" si="905"/>
        <v>-0.17857142857142855</v>
      </c>
    </row>
    <row r="18289" spans="2:17" x14ac:dyDescent="0.25">
      <c r="B18289" t="s">
        <v>264</v>
      </c>
      <c r="C18289">
        <v>160674</v>
      </c>
      <c r="D18289">
        <v>2</v>
      </c>
      <c r="E18289">
        <v>1</v>
      </c>
      <c r="F18289">
        <v>10</v>
      </c>
      <c r="G18289">
        <v>41534</v>
      </c>
      <c r="H18289" t="s">
        <v>7</v>
      </c>
      <c r="I18289" t="s">
        <v>8</v>
      </c>
      <c r="J18289">
        <v>280</v>
      </c>
      <c r="K18289">
        <v>-10</v>
      </c>
      <c r="L18289" t="s">
        <v>239</v>
      </c>
      <c r="M18289" t="s">
        <v>258</v>
      </c>
      <c r="N18289" t="s">
        <v>257</v>
      </c>
      <c r="O18289" s="9">
        <f t="shared" si="903"/>
        <v>28</v>
      </c>
      <c r="P18289" s="1">
        <f t="shared" si="904"/>
        <v>-3.5714285714285712E-2</v>
      </c>
      <c r="Q18289">
        <f t="shared" si="905"/>
        <v>-0.3571428571428571</v>
      </c>
    </row>
    <row r="18290" spans="2:17" x14ac:dyDescent="0.25">
      <c r="B18290" t="s">
        <v>264</v>
      </c>
      <c r="C18290">
        <v>180411</v>
      </c>
      <c r="D18290">
        <v>1</v>
      </c>
      <c r="E18290">
        <v>1</v>
      </c>
      <c r="F18290">
        <v>5</v>
      </c>
      <c r="G18290">
        <v>42012</v>
      </c>
      <c r="H18290" t="s">
        <v>7</v>
      </c>
      <c r="I18290" t="s">
        <v>8</v>
      </c>
      <c r="J18290">
        <v>140</v>
      </c>
      <c r="K18290">
        <v>-5</v>
      </c>
      <c r="L18290" t="s">
        <v>240</v>
      </c>
      <c r="M18290" t="s">
        <v>258</v>
      </c>
      <c r="N18290" t="s">
        <v>257</v>
      </c>
      <c r="O18290" s="9">
        <f t="shared" si="903"/>
        <v>28</v>
      </c>
      <c r="P18290" s="1">
        <f t="shared" si="904"/>
        <v>-3.5714285714285712E-2</v>
      </c>
      <c r="Q18290">
        <f t="shared" si="905"/>
        <v>-0.17857142857142855</v>
      </c>
    </row>
    <row r="18291" spans="2:17" x14ac:dyDescent="0.25">
      <c r="B18291" t="s">
        <v>264</v>
      </c>
      <c r="C18291">
        <v>183667</v>
      </c>
      <c r="D18291">
        <v>1</v>
      </c>
      <c r="E18291">
        <v>1</v>
      </c>
      <c r="F18291">
        <v>7</v>
      </c>
      <c r="G18291">
        <v>42306</v>
      </c>
      <c r="H18291" t="s">
        <v>5</v>
      </c>
      <c r="I18291" t="s">
        <v>6</v>
      </c>
      <c r="J18291">
        <v>224</v>
      </c>
      <c r="K18291">
        <v>-8</v>
      </c>
      <c r="L18291" t="s">
        <v>240</v>
      </c>
      <c r="M18291" t="s">
        <v>5</v>
      </c>
      <c r="N18291" t="s">
        <v>257</v>
      </c>
      <c r="O18291" s="9">
        <f t="shared" si="903"/>
        <v>32</v>
      </c>
      <c r="P18291" s="1">
        <f t="shared" si="904"/>
        <v>-3.5714285714285712E-2</v>
      </c>
      <c r="Q18291">
        <f t="shared" si="905"/>
        <v>-0.25</v>
      </c>
    </row>
    <row r="18292" spans="2:17" x14ac:dyDescent="0.25">
      <c r="B18292" t="s">
        <v>264</v>
      </c>
      <c r="C18292">
        <v>145167</v>
      </c>
      <c r="D18292">
        <v>1</v>
      </c>
      <c r="E18292">
        <v>1</v>
      </c>
      <c r="F18292">
        <v>2.5</v>
      </c>
      <c r="G18292">
        <v>41345</v>
      </c>
      <c r="H18292" t="s">
        <v>5</v>
      </c>
      <c r="I18292" t="s">
        <v>8</v>
      </c>
      <c r="J18292">
        <v>84</v>
      </c>
      <c r="K18292">
        <v>-3</v>
      </c>
      <c r="L18292" t="s">
        <v>240</v>
      </c>
      <c r="M18292" t="s">
        <v>5</v>
      </c>
      <c r="N18292" t="s">
        <v>257</v>
      </c>
      <c r="O18292" s="9">
        <f t="shared" si="903"/>
        <v>33.6</v>
      </c>
      <c r="P18292" s="1">
        <f t="shared" si="904"/>
        <v>-3.5714285714285712E-2</v>
      </c>
      <c r="Q18292">
        <f t="shared" si="905"/>
        <v>-8.9285714285714274E-2</v>
      </c>
    </row>
    <row r="18293" spans="2:17" x14ac:dyDescent="0.25">
      <c r="B18293" t="s">
        <v>264</v>
      </c>
      <c r="C18293">
        <v>180787</v>
      </c>
      <c r="D18293">
        <v>1</v>
      </c>
      <c r="E18293">
        <v>1</v>
      </c>
      <c r="F18293">
        <v>5</v>
      </c>
      <c r="G18293">
        <v>41902</v>
      </c>
      <c r="H18293" t="s">
        <v>7</v>
      </c>
      <c r="I18293" t="s">
        <v>8</v>
      </c>
      <c r="J18293">
        <v>168</v>
      </c>
      <c r="K18293">
        <v>-6</v>
      </c>
      <c r="L18293" t="s">
        <v>240</v>
      </c>
      <c r="M18293" t="s">
        <v>258</v>
      </c>
      <c r="N18293" t="s">
        <v>257</v>
      </c>
      <c r="O18293" s="9">
        <f t="shared" si="903"/>
        <v>33.6</v>
      </c>
      <c r="P18293" s="1">
        <f t="shared" si="904"/>
        <v>-3.5714285714285712E-2</v>
      </c>
      <c r="Q18293">
        <f t="shared" si="905"/>
        <v>-0.17857142857142855</v>
      </c>
    </row>
    <row r="18294" spans="2:17" x14ac:dyDescent="0.25">
      <c r="B18294" t="s">
        <v>264</v>
      </c>
      <c r="C18294">
        <v>179319</v>
      </c>
      <c r="D18294">
        <v>1</v>
      </c>
      <c r="E18294">
        <v>1</v>
      </c>
      <c r="F18294">
        <v>4</v>
      </c>
      <c r="G18294">
        <v>42088</v>
      </c>
      <c r="H18294" t="s">
        <v>7</v>
      </c>
      <c r="I18294" t="s">
        <v>8</v>
      </c>
      <c r="J18294">
        <v>140</v>
      </c>
      <c r="K18294">
        <v>-5</v>
      </c>
      <c r="L18294" t="s">
        <v>240</v>
      </c>
      <c r="M18294" t="s">
        <v>258</v>
      </c>
      <c r="N18294" t="s">
        <v>257</v>
      </c>
      <c r="O18294" s="9">
        <f t="shared" si="903"/>
        <v>35</v>
      </c>
      <c r="P18294" s="1">
        <f t="shared" si="904"/>
        <v>-3.5714285714285712E-2</v>
      </c>
      <c r="Q18294">
        <f t="shared" si="905"/>
        <v>-0.14285714285714285</v>
      </c>
    </row>
    <row r="18295" spans="2:17" x14ac:dyDescent="0.25">
      <c r="B18295" t="s">
        <v>264</v>
      </c>
      <c r="C18295">
        <v>154669</v>
      </c>
      <c r="D18295">
        <v>1</v>
      </c>
      <c r="E18295">
        <v>1</v>
      </c>
      <c r="F18295">
        <v>3</v>
      </c>
      <c r="G18295">
        <v>41332</v>
      </c>
      <c r="H18295" t="s">
        <v>7</v>
      </c>
      <c r="I18295" t="s">
        <v>8</v>
      </c>
      <c r="J18295">
        <v>112</v>
      </c>
      <c r="K18295">
        <v>-4</v>
      </c>
      <c r="L18295" t="s">
        <v>240</v>
      </c>
      <c r="M18295" t="s">
        <v>258</v>
      </c>
      <c r="N18295" t="s">
        <v>257</v>
      </c>
      <c r="O18295" s="9">
        <f t="shared" si="903"/>
        <v>37.333333333333336</v>
      </c>
      <c r="P18295" s="1">
        <f t="shared" si="904"/>
        <v>-3.5714285714285712E-2</v>
      </c>
      <c r="Q18295">
        <f t="shared" si="905"/>
        <v>-0.10714285714285714</v>
      </c>
    </row>
    <row r="18296" spans="2:17" x14ac:dyDescent="0.25">
      <c r="B18296" t="s">
        <v>264</v>
      </c>
      <c r="C18296">
        <v>154724</v>
      </c>
      <c r="D18296">
        <v>1</v>
      </c>
      <c r="E18296">
        <v>1</v>
      </c>
      <c r="F18296">
        <v>3</v>
      </c>
      <c r="G18296">
        <v>41337</v>
      </c>
      <c r="H18296" t="s">
        <v>7</v>
      </c>
      <c r="I18296" t="s">
        <v>8</v>
      </c>
      <c r="J18296">
        <v>112</v>
      </c>
      <c r="K18296">
        <v>-4</v>
      </c>
      <c r="L18296" t="s">
        <v>240</v>
      </c>
      <c r="M18296" t="s">
        <v>258</v>
      </c>
      <c r="N18296" t="s">
        <v>257</v>
      </c>
      <c r="O18296" s="9">
        <f t="shared" si="903"/>
        <v>37.333333333333336</v>
      </c>
      <c r="P18296" s="1">
        <f t="shared" si="904"/>
        <v>-3.5714285714285712E-2</v>
      </c>
      <c r="Q18296">
        <f t="shared" si="905"/>
        <v>-0.10714285714285714</v>
      </c>
    </row>
    <row r="18297" spans="2:17" x14ac:dyDescent="0.25">
      <c r="B18297" t="s">
        <v>264</v>
      </c>
      <c r="C18297">
        <v>185289</v>
      </c>
      <c r="D18297">
        <v>1</v>
      </c>
      <c r="E18297">
        <v>1</v>
      </c>
      <c r="F18297">
        <v>3</v>
      </c>
      <c r="G18297">
        <v>42191</v>
      </c>
      <c r="H18297" t="s">
        <v>5</v>
      </c>
      <c r="I18297" t="s">
        <v>8</v>
      </c>
      <c r="J18297">
        <v>112</v>
      </c>
      <c r="K18297">
        <v>-4</v>
      </c>
      <c r="L18297" t="s">
        <v>240</v>
      </c>
      <c r="M18297" t="s">
        <v>5</v>
      </c>
      <c r="N18297" t="s">
        <v>257</v>
      </c>
      <c r="O18297" s="9">
        <f t="shared" si="903"/>
        <v>37.333333333333336</v>
      </c>
      <c r="P18297" s="1">
        <f t="shared" si="904"/>
        <v>-3.5714285714285712E-2</v>
      </c>
      <c r="Q18297">
        <f t="shared" si="905"/>
        <v>-0.10714285714285714</v>
      </c>
    </row>
    <row r="18298" spans="2:17" x14ac:dyDescent="0.25">
      <c r="B18298" t="s">
        <v>264</v>
      </c>
      <c r="C18298">
        <v>180144</v>
      </c>
      <c r="D18298">
        <v>1</v>
      </c>
      <c r="E18298">
        <v>1</v>
      </c>
      <c r="F18298">
        <v>5</v>
      </c>
      <c r="G18298">
        <v>42032</v>
      </c>
      <c r="H18298" t="s">
        <v>5</v>
      </c>
      <c r="I18298" t="s">
        <v>6</v>
      </c>
      <c r="J18298">
        <v>196</v>
      </c>
      <c r="K18298">
        <v>-7</v>
      </c>
      <c r="L18298" t="s">
        <v>240</v>
      </c>
      <c r="M18298" t="s">
        <v>5</v>
      </c>
      <c r="N18298" t="s">
        <v>257</v>
      </c>
      <c r="O18298" s="9">
        <f t="shared" si="903"/>
        <v>39.200000000000003</v>
      </c>
      <c r="P18298" s="1">
        <f t="shared" si="904"/>
        <v>-3.5714285714285712E-2</v>
      </c>
      <c r="Q18298">
        <f t="shared" si="905"/>
        <v>-0.17857142857142855</v>
      </c>
    </row>
    <row r="18299" spans="2:17" x14ac:dyDescent="0.25">
      <c r="B18299" t="s">
        <v>264</v>
      </c>
      <c r="C18299">
        <v>155904</v>
      </c>
      <c r="D18299">
        <v>1</v>
      </c>
      <c r="E18299">
        <v>1</v>
      </c>
      <c r="F18299">
        <v>3.5</v>
      </c>
      <c r="G18299">
        <v>41344</v>
      </c>
      <c r="H18299" t="s">
        <v>7</v>
      </c>
      <c r="I18299" t="s">
        <v>8</v>
      </c>
      <c r="J18299">
        <v>140</v>
      </c>
      <c r="K18299">
        <v>-5</v>
      </c>
      <c r="L18299" t="s">
        <v>240</v>
      </c>
      <c r="M18299" t="s">
        <v>258</v>
      </c>
      <c r="N18299" t="s">
        <v>257</v>
      </c>
      <c r="O18299" s="9">
        <f t="shared" ref="O18299:O18362" si="906">J18299/F18299</f>
        <v>40</v>
      </c>
      <c r="P18299" s="1">
        <f t="shared" ref="P18299:P18362" si="907">K18299/J18299</f>
        <v>-3.5714285714285712E-2</v>
      </c>
      <c r="Q18299">
        <f t="shared" si="905"/>
        <v>-0.125</v>
      </c>
    </row>
    <row r="18300" spans="2:17" x14ac:dyDescent="0.25">
      <c r="B18300" t="s">
        <v>264</v>
      </c>
      <c r="C18300">
        <v>155806</v>
      </c>
      <c r="D18300">
        <v>1</v>
      </c>
      <c r="E18300">
        <v>1</v>
      </c>
      <c r="F18300">
        <v>3.5</v>
      </c>
      <c r="G18300">
        <v>41357</v>
      </c>
      <c r="H18300" t="s">
        <v>7</v>
      </c>
      <c r="I18300" t="s">
        <v>8</v>
      </c>
      <c r="J18300">
        <v>140</v>
      </c>
      <c r="K18300">
        <v>-5</v>
      </c>
      <c r="L18300" t="s">
        <v>240</v>
      </c>
      <c r="M18300" t="s">
        <v>258</v>
      </c>
      <c r="N18300" t="s">
        <v>257</v>
      </c>
      <c r="O18300" s="9">
        <f t="shared" si="906"/>
        <v>40</v>
      </c>
      <c r="P18300" s="1">
        <f t="shared" si="907"/>
        <v>-3.5714285714285712E-2</v>
      </c>
      <c r="Q18300">
        <f t="shared" ref="Q18300:Q18363" si="908">F18300*P18300</f>
        <v>-0.125</v>
      </c>
    </row>
    <row r="18301" spans="2:17" x14ac:dyDescent="0.25">
      <c r="B18301" t="s">
        <v>264</v>
      </c>
      <c r="C18301">
        <v>168181</v>
      </c>
      <c r="D18301">
        <v>1</v>
      </c>
      <c r="E18301">
        <v>1</v>
      </c>
      <c r="F18301">
        <v>3.5</v>
      </c>
      <c r="G18301">
        <v>41693</v>
      </c>
      <c r="H18301" t="s">
        <v>7</v>
      </c>
      <c r="I18301" t="s">
        <v>8</v>
      </c>
      <c r="J18301">
        <v>140</v>
      </c>
      <c r="K18301">
        <v>-5</v>
      </c>
      <c r="L18301" t="s">
        <v>240</v>
      </c>
      <c r="M18301" t="s">
        <v>258</v>
      </c>
      <c r="N18301" t="s">
        <v>257</v>
      </c>
      <c r="O18301" s="9">
        <f t="shared" si="906"/>
        <v>40</v>
      </c>
      <c r="P18301" s="1">
        <f t="shared" si="907"/>
        <v>-3.5714285714285712E-2</v>
      </c>
      <c r="Q18301">
        <f t="shared" si="908"/>
        <v>-0.125</v>
      </c>
    </row>
    <row r="18302" spans="2:17" x14ac:dyDescent="0.25">
      <c r="B18302" t="s">
        <v>264</v>
      </c>
      <c r="C18302">
        <v>166725</v>
      </c>
      <c r="D18302">
        <v>1</v>
      </c>
      <c r="E18302">
        <v>1</v>
      </c>
      <c r="F18302">
        <v>3.5</v>
      </c>
      <c r="G18302">
        <v>41694</v>
      </c>
      <c r="H18302" t="s">
        <v>7</v>
      </c>
      <c r="I18302" t="s">
        <v>8</v>
      </c>
      <c r="J18302">
        <v>140</v>
      </c>
      <c r="K18302">
        <v>-5</v>
      </c>
      <c r="L18302" t="s">
        <v>240</v>
      </c>
      <c r="M18302" t="s">
        <v>258</v>
      </c>
      <c r="N18302" t="s">
        <v>257</v>
      </c>
      <c r="O18302" s="9">
        <f t="shared" si="906"/>
        <v>40</v>
      </c>
      <c r="P18302" s="1">
        <f t="shared" si="907"/>
        <v>-3.5714285714285712E-2</v>
      </c>
      <c r="Q18302">
        <f t="shared" si="908"/>
        <v>-0.125</v>
      </c>
    </row>
    <row r="18303" spans="2:17" x14ac:dyDescent="0.25">
      <c r="B18303" t="s">
        <v>264</v>
      </c>
      <c r="C18303">
        <v>171072</v>
      </c>
      <c r="D18303">
        <v>1</v>
      </c>
      <c r="E18303">
        <v>1</v>
      </c>
      <c r="F18303">
        <v>3.5</v>
      </c>
      <c r="G18303">
        <v>41815</v>
      </c>
      <c r="H18303" t="s">
        <v>7</v>
      </c>
      <c r="I18303" t="s">
        <v>8</v>
      </c>
      <c r="J18303">
        <v>140</v>
      </c>
      <c r="K18303">
        <v>-5</v>
      </c>
      <c r="L18303" t="s">
        <v>240</v>
      </c>
      <c r="M18303" t="s">
        <v>258</v>
      </c>
      <c r="N18303" t="s">
        <v>257</v>
      </c>
      <c r="O18303" s="9">
        <f t="shared" si="906"/>
        <v>40</v>
      </c>
      <c r="P18303" s="1">
        <f t="shared" si="907"/>
        <v>-3.5714285714285712E-2</v>
      </c>
      <c r="Q18303">
        <f t="shared" si="908"/>
        <v>-0.125</v>
      </c>
    </row>
    <row r="18304" spans="2:17" x14ac:dyDescent="0.25">
      <c r="B18304" t="s">
        <v>264</v>
      </c>
      <c r="C18304">
        <v>180944</v>
      </c>
      <c r="D18304">
        <v>1</v>
      </c>
      <c r="E18304">
        <v>1</v>
      </c>
      <c r="F18304">
        <v>3.5</v>
      </c>
      <c r="G18304">
        <v>42087</v>
      </c>
      <c r="H18304" t="s">
        <v>7</v>
      </c>
      <c r="I18304" t="s">
        <v>8</v>
      </c>
      <c r="J18304">
        <v>140</v>
      </c>
      <c r="K18304">
        <v>-5</v>
      </c>
      <c r="L18304" t="s">
        <v>240</v>
      </c>
      <c r="M18304" t="s">
        <v>258</v>
      </c>
      <c r="N18304" t="s">
        <v>257</v>
      </c>
      <c r="O18304" s="9">
        <f t="shared" si="906"/>
        <v>40</v>
      </c>
      <c r="P18304" s="1">
        <f t="shared" si="907"/>
        <v>-3.5714285714285712E-2</v>
      </c>
      <c r="Q18304">
        <f t="shared" si="908"/>
        <v>-0.125</v>
      </c>
    </row>
    <row r="18305" spans="2:17" x14ac:dyDescent="0.25">
      <c r="B18305" t="s">
        <v>264</v>
      </c>
      <c r="C18305">
        <v>185937</v>
      </c>
      <c r="D18305">
        <v>1</v>
      </c>
      <c r="E18305">
        <v>1</v>
      </c>
      <c r="F18305">
        <v>3.5</v>
      </c>
      <c r="G18305">
        <v>42206</v>
      </c>
      <c r="H18305" t="s">
        <v>5</v>
      </c>
      <c r="I18305" t="s">
        <v>6</v>
      </c>
      <c r="J18305">
        <v>140</v>
      </c>
      <c r="K18305">
        <v>-5</v>
      </c>
      <c r="L18305" t="s">
        <v>240</v>
      </c>
      <c r="M18305" t="s">
        <v>5</v>
      </c>
      <c r="N18305" t="s">
        <v>257</v>
      </c>
      <c r="O18305" s="9">
        <f t="shared" si="906"/>
        <v>40</v>
      </c>
      <c r="P18305" s="1">
        <f t="shared" si="907"/>
        <v>-3.5714285714285712E-2</v>
      </c>
      <c r="Q18305">
        <f t="shared" si="908"/>
        <v>-0.125</v>
      </c>
    </row>
    <row r="18306" spans="2:17" x14ac:dyDescent="0.25">
      <c r="B18306" t="s">
        <v>264</v>
      </c>
      <c r="C18306">
        <v>183916</v>
      </c>
      <c r="D18306">
        <v>1</v>
      </c>
      <c r="E18306">
        <v>1</v>
      </c>
      <c r="F18306">
        <v>3.5</v>
      </c>
      <c r="G18306">
        <v>42318</v>
      </c>
      <c r="H18306" t="s">
        <v>7</v>
      </c>
      <c r="I18306" t="s">
        <v>8</v>
      </c>
      <c r="J18306">
        <v>140</v>
      </c>
      <c r="K18306">
        <v>-5</v>
      </c>
      <c r="L18306" t="s">
        <v>240</v>
      </c>
      <c r="M18306" t="s">
        <v>258</v>
      </c>
      <c r="N18306" t="s">
        <v>257</v>
      </c>
      <c r="O18306" s="9">
        <f t="shared" si="906"/>
        <v>40</v>
      </c>
      <c r="P18306" s="1">
        <f t="shared" si="907"/>
        <v>-3.5714285714285712E-2</v>
      </c>
      <c r="Q18306">
        <f t="shared" si="908"/>
        <v>-0.125</v>
      </c>
    </row>
    <row r="18307" spans="2:17" x14ac:dyDescent="0.25">
      <c r="B18307" t="s">
        <v>264</v>
      </c>
      <c r="C18307">
        <v>186617</v>
      </c>
      <c r="D18307">
        <v>1</v>
      </c>
      <c r="E18307">
        <v>1</v>
      </c>
      <c r="F18307">
        <v>2</v>
      </c>
      <c r="G18307">
        <v>42305</v>
      </c>
      <c r="H18307" t="s">
        <v>5</v>
      </c>
      <c r="I18307" t="s">
        <v>6</v>
      </c>
      <c r="J18307">
        <v>84</v>
      </c>
      <c r="K18307">
        <v>-3</v>
      </c>
      <c r="L18307" t="s">
        <v>240</v>
      </c>
      <c r="M18307" t="s">
        <v>5</v>
      </c>
      <c r="N18307" t="s">
        <v>257</v>
      </c>
      <c r="O18307" s="9">
        <f t="shared" si="906"/>
        <v>42</v>
      </c>
      <c r="P18307" s="1">
        <f t="shared" si="907"/>
        <v>-3.5714285714285712E-2</v>
      </c>
      <c r="Q18307">
        <f t="shared" si="908"/>
        <v>-7.1428571428571425E-2</v>
      </c>
    </row>
    <row r="18308" spans="2:17" x14ac:dyDescent="0.25">
      <c r="B18308" t="s">
        <v>264</v>
      </c>
      <c r="C18308">
        <v>186362</v>
      </c>
      <c r="D18308">
        <v>1</v>
      </c>
      <c r="E18308">
        <v>1</v>
      </c>
      <c r="F18308">
        <v>3</v>
      </c>
      <c r="G18308">
        <v>42284</v>
      </c>
      <c r="H18308" t="s">
        <v>5</v>
      </c>
      <c r="I18308" t="s">
        <v>6</v>
      </c>
      <c r="J18308">
        <v>140</v>
      </c>
      <c r="K18308">
        <v>-5</v>
      </c>
      <c r="L18308" t="s">
        <v>240</v>
      </c>
      <c r="M18308" t="s">
        <v>5</v>
      </c>
      <c r="N18308" t="s">
        <v>257</v>
      </c>
      <c r="O18308" s="9">
        <f t="shared" si="906"/>
        <v>46.666666666666664</v>
      </c>
      <c r="P18308" s="1">
        <f t="shared" si="907"/>
        <v>-3.5714285714285712E-2</v>
      </c>
      <c r="Q18308">
        <f t="shared" si="908"/>
        <v>-0.10714285714285714</v>
      </c>
    </row>
    <row r="18309" spans="2:17" x14ac:dyDescent="0.25">
      <c r="B18309" t="s">
        <v>264</v>
      </c>
      <c r="C18309">
        <v>185703</v>
      </c>
      <c r="D18309">
        <v>1</v>
      </c>
      <c r="E18309">
        <v>1</v>
      </c>
      <c r="F18309">
        <v>2</v>
      </c>
      <c r="G18309">
        <v>42191</v>
      </c>
      <c r="H18309" t="s">
        <v>7</v>
      </c>
      <c r="I18309" t="s">
        <v>8</v>
      </c>
      <c r="J18309">
        <v>140</v>
      </c>
      <c r="K18309">
        <v>-5</v>
      </c>
      <c r="L18309" t="s">
        <v>240</v>
      </c>
      <c r="M18309" t="s">
        <v>258</v>
      </c>
      <c r="N18309" t="s">
        <v>257</v>
      </c>
      <c r="O18309" s="9">
        <f t="shared" si="906"/>
        <v>70</v>
      </c>
      <c r="P18309" s="1">
        <f t="shared" si="907"/>
        <v>-3.5714285714285712E-2</v>
      </c>
      <c r="Q18309">
        <f t="shared" si="908"/>
        <v>-7.1428571428571425E-2</v>
      </c>
    </row>
    <row r="18310" spans="2:17" x14ac:dyDescent="0.25">
      <c r="B18310" t="s">
        <v>264</v>
      </c>
      <c r="C18310">
        <v>184069</v>
      </c>
      <c r="D18310">
        <v>1</v>
      </c>
      <c r="E18310">
        <v>1</v>
      </c>
      <c r="F18310">
        <v>2</v>
      </c>
      <c r="G18310">
        <v>42209</v>
      </c>
      <c r="H18310" t="s">
        <v>5</v>
      </c>
      <c r="I18310" t="s">
        <v>6</v>
      </c>
      <c r="J18310">
        <v>140</v>
      </c>
      <c r="K18310">
        <v>-5</v>
      </c>
      <c r="L18310" t="s">
        <v>240</v>
      </c>
      <c r="M18310" t="s">
        <v>5</v>
      </c>
      <c r="N18310" t="s">
        <v>257</v>
      </c>
      <c r="O18310" s="9">
        <f t="shared" si="906"/>
        <v>70</v>
      </c>
      <c r="P18310" s="1">
        <f t="shared" si="907"/>
        <v>-3.5714285714285712E-2</v>
      </c>
      <c r="Q18310">
        <f t="shared" si="908"/>
        <v>-7.1428571428571425E-2</v>
      </c>
    </row>
    <row r="18311" spans="2:17" x14ac:dyDescent="0.25">
      <c r="B18311" t="s">
        <v>264</v>
      </c>
      <c r="C18311">
        <v>191658</v>
      </c>
      <c r="D18311">
        <v>1</v>
      </c>
      <c r="E18311">
        <v>1</v>
      </c>
      <c r="F18311">
        <v>4</v>
      </c>
      <c r="G18311">
        <v>42109</v>
      </c>
      <c r="H18311" t="s">
        <v>5</v>
      </c>
      <c r="I18311" t="s">
        <v>8</v>
      </c>
      <c r="J18311">
        <v>223</v>
      </c>
      <c r="K18311">
        <v>-8</v>
      </c>
      <c r="L18311" t="s">
        <v>240</v>
      </c>
      <c r="M18311" t="s">
        <v>5</v>
      </c>
      <c r="N18311" t="s">
        <v>257</v>
      </c>
      <c r="O18311" s="9">
        <f t="shared" si="906"/>
        <v>55.75</v>
      </c>
      <c r="P18311" s="1">
        <f t="shared" si="907"/>
        <v>-3.5874439461883408E-2</v>
      </c>
      <c r="Q18311">
        <f t="shared" si="908"/>
        <v>-0.14349775784753363</v>
      </c>
    </row>
    <row r="18312" spans="2:17" x14ac:dyDescent="0.25">
      <c r="B18312" t="s">
        <v>264</v>
      </c>
      <c r="C18312">
        <v>176973</v>
      </c>
      <c r="D18312">
        <v>1</v>
      </c>
      <c r="E18312">
        <v>1</v>
      </c>
      <c r="F18312">
        <v>5</v>
      </c>
      <c r="G18312">
        <v>42083</v>
      </c>
      <c r="H18312" t="s">
        <v>5</v>
      </c>
      <c r="I18312" t="s">
        <v>6</v>
      </c>
      <c r="J18312">
        <v>195</v>
      </c>
      <c r="K18312">
        <v>-7</v>
      </c>
      <c r="L18312" t="s">
        <v>240</v>
      </c>
      <c r="M18312" t="s">
        <v>5</v>
      </c>
      <c r="N18312" t="s">
        <v>257</v>
      </c>
      <c r="O18312" s="9">
        <f t="shared" si="906"/>
        <v>39</v>
      </c>
      <c r="P18312" s="1">
        <f t="shared" si="907"/>
        <v>-3.5897435897435895E-2</v>
      </c>
      <c r="Q18312">
        <f t="shared" si="908"/>
        <v>-0.17948717948717946</v>
      </c>
    </row>
    <row r="18313" spans="2:17" x14ac:dyDescent="0.25">
      <c r="B18313" t="s">
        <v>264</v>
      </c>
      <c r="C18313">
        <v>180121</v>
      </c>
      <c r="D18313">
        <v>1</v>
      </c>
      <c r="E18313">
        <v>1</v>
      </c>
      <c r="F18313">
        <v>4</v>
      </c>
      <c r="G18313">
        <v>42013</v>
      </c>
      <c r="H18313" t="s">
        <v>5</v>
      </c>
      <c r="I18313" t="s">
        <v>6</v>
      </c>
      <c r="J18313">
        <v>195</v>
      </c>
      <c r="K18313">
        <v>-7</v>
      </c>
      <c r="L18313" t="s">
        <v>240</v>
      </c>
      <c r="M18313" t="s">
        <v>5</v>
      </c>
      <c r="N18313" t="s">
        <v>257</v>
      </c>
      <c r="O18313" s="9">
        <f t="shared" si="906"/>
        <v>48.75</v>
      </c>
      <c r="P18313" s="1">
        <f t="shared" si="907"/>
        <v>-3.5897435897435895E-2</v>
      </c>
      <c r="Q18313">
        <f t="shared" si="908"/>
        <v>-0.14358974358974358</v>
      </c>
    </row>
    <row r="18314" spans="2:17" x14ac:dyDescent="0.25">
      <c r="B18314" t="s">
        <v>264</v>
      </c>
      <c r="C18314">
        <v>182968</v>
      </c>
      <c r="D18314">
        <v>1</v>
      </c>
      <c r="E18314">
        <v>1</v>
      </c>
      <c r="F18314">
        <v>3</v>
      </c>
      <c r="G18314">
        <v>42284</v>
      </c>
      <c r="H18314" t="s">
        <v>5</v>
      </c>
      <c r="I18314" t="s">
        <v>6</v>
      </c>
      <c r="J18314">
        <v>139</v>
      </c>
      <c r="K18314">
        <v>-5</v>
      </c>
      <c r="L18314" t="s">
        <v>240</v>
      </c>
      <c r="M18314" t="s">
        <v>5</v>
      </c>
      <c r="N18314" t="s">
        <v>257</v>
      </c>
      <c r="O18314" s="9">
        <f t="shared" si="906"/>
        <v>46.333333333333336</v>
      </c>
      <c r="P18314" s="1">
        <f t="shared" si="907"/>
        <v>-3.5971223021582732E-2</v>
      </c>
      <c r="Q18314">
        <f t="shared" si="908"/>
        <v>-0.1079136690647482</v>
      </c>
    </row>
    <row r="18315" spans="2:17" x14ac:dyDescent="0.25">
      <c r="B18315" t="s">
        <v>264</v>
      </c>
      <c r="C18315">
        <v>182972</v>
      </c>
      <c r="D18315">
        <v>1</v>
      </c>
      <c r="E18315">
        <v>1</v>
      </c>
      <c r="F18315">
        <v>3</v>
      </c>
      <c r="G18315">
        <v>42284</v>
      </c>
      <c r="H18315" t="s">
        <v>5</v>
      </c>
      <c r="I18315" t="s">
        <v>6</v>
      </c>
      <c r="J18315">
        <v>139</v>
      </c>
      <c r="K18315">
        <v>-5</v>
      </c>
      <c r="L18315" t="s">
        <v>240</v>
      </c>
      <c r="M18315" t="s">
        <v>5</v>
      </c>
      <c r="N18315" t="s">
        <v>257</v>
      </c>
      <c r="O18315" s="9">
        <f t="shared" si="906"/>
        <v>46.333333333333336</v>
      </c>
      <c r="P18315" s="1">
        <f t="shared" si="907"/>
        <v>-3.5971223021582732E-2</v>
      </c>
      <c r="Q18315">
        <f t="shared" si="908"/>
        <v>-0.1079136690647482</v>
      </c>
    </row>
    <row r="18316" spans="2:17" x14ac:dyDescent="0.25">
      <c r="B18316" t="s">
        <v>264</v>
      </c>
      <c r="C18316">
        <v>162063</v>
      </c>
      <c r="D18316">
        <v>1</v>
      </c>
      <c r="E18316">
        <v>1</v>
      </c>
      <c r="F18316">
        <v>5</v>
      </c>
      <c r="G18316">
        <v>41530</v>
      </c>
      <c r="H18316" t="s">
        <v>7</v>
      </c>
      <c r="I18316" t="s">
        <v>8</v>
      </c>
      <c r="J18316">
        <v>250</v>
      </c>
      <c r="K18316">
        <v>-9</v>
      </c>
      <c r="L18316" t="s">
        <v>240</v>
      </c>
      <c r="M18316" t="s">
        <v>258</v>
      </c>
      <c r="N18316" t="s">
        <v>257</v>
      </c>
      <c r="O18316" s="9">
        <f t="shared" si="906"/>
        <v>50</v>
      </c>
      <c r="P18316" s="1">
        <f t="shared" si="907"/>
        <v>-3.5999999999999997E-2</v>
      </c>
      <c r="Q18316">
        <f t="shared" si="908"/>
        <v>-0.18</v>
      </c>
    </row>
    <row r="18317" spans="2:17" x14ac:dyDescent="0.25">
      <c r="B18317" t="s">
        <v>264</v>
      </c>
      <c r="C18317">
        <v>161062</v>
      </c>
      <c r="D18317">
        <v>1</v>
      </c>
      <c r="E18317">
        <v>1</v>
      </c>
      <c r="F18317">
        <v>5</v>
      </c>
      <c r="G18317">
        <v>41549</v>
      </c>
      <c r="H18317" t="s">
        <v>5</v>
      </c>
      <c r="I18317" t="s">
        <v>6</v>
      </c>
      <c r="J18317">
        <v>111</v>
      </c>
      <c r="K18317">
        <v>-4</v>
      </c>
      <c r="L18317" t="s">
        <v>240</v>
      </c>
      <c r="M18317" t="s">
        <v>5</v>
      </c>
      <c r="N18317" t="s">
        <v>257</v>
      </c>
      <c r="O18317" s="9">
        <f t="shared" si="906"/>
        <v>22.2</v>
      </c>
      <c r="P18317" s="1">
        <f t="shared" si="907"/>
        <v>-3.6036036036036036E-2</v>
      </c>
      <c r="Q18317">
        <f t="shared" si="908"/>
        <v>-0.18018018018018017</v>
      </c>
    </row>
    <row r="18318" spans="2:17" x14ac:dyDescent="0.25">
      <c r="B18318" t="s">
        <v>264</v>
      </c>
      <c r="C18318">
        <v>165585</v>
      </c>
      <c r="D18318">
        <v>1</v>
      </c>
      <c r="E18318">
        <v>1</v>
      </c>
      <c r="F18318">
        <v>3</v>
      </c>
      <c r="G18318">
        <v>41756</v>
      </c>
      <c r="H18318" t="s">
        <v>5</v>
      </c>
      <c r="I18318" t="s">
        <v>6</v>
      </c>
      <c r="J18318">
        <v>111</v>
      </c>
      <c r="K18318">
        <v>-4</v>
      </c>
      <c r="L18318" t="s">
        <v>240</v>
      </c>
      <c r="M18318" t="s">
        <v>5</v>
      </c>
      <c r="N18318" t="s">
        <v>257</v>
      </c>
      <c r="O18318" s="9">
        <f t="shared" si="906"/>
        <v>37</v>
      </c>
      <c r="P18318" s="1">
        <f t="shared" si="907"/>
        <v>-3.6036036036036036E-2</v>
      </c>
      <c r="Q18318">
        <f t="shared" si="908"/>
        <v>-0.10810810810810811</v>
      </c>
    </row>
    <row r="18319" spans="2:17" x14ac:dyDescent="0.25">
      <c r="B18319" t="s">
        <v>264</v>
      </c>
      <c r="C18319">
        <v>170946</v>
      </c>
      <c r="D18319">
        <v>1</v>
      </c>
      <c r="E18319">
        <v>1</v>
      </c>
      <c r="F18319">
        <v>3</v>
      </c>
      <c r="G18319">
        <v>41749</v>
      </c>
      <c r="H18319" t="s">
        <v>5</v>
      </c>
      <c r="I18319" t="s">
        <v>6</v>
      </c>
      <c r="J18319">
        <v>111</v>
      </c>
      <c r="K18319">
        <v>-4</v>
      </c>
      <c r="L18319" t="s">
        <v>240</v>
      </c>
      <c r="M18319" t="s">
        <v>5</v>
      </c>
      <c r="N18319" t="s">
        <v>257</v>
      </c>
      <c r="O18319" s="9">
        <f t="shared" si="906"/>
        <v>37</v>
      </c>
      <c r="P18319" s="1">
        <f t="shared" si="907"/>
        <v>-3.6036036036036036E-2</v>
      </c>
      <c r="Q18319">
        <f t="shared" si="908"/>
        <v>-0.10810810810810811</v>
      </c>
    </row>
    <row r="18320" spans="2:17" x14ac:dyDescent="0.25">
      <c r="B18320" t="s">
        <v>264</v>
      </c>
      <c r="C18320">
        <v>165935</v>
      </c>
      <c r="D18320">
        <v>1</v>
      </c>
      <c r="E18320">
        <v>1</v>
      </c>
      <c r="F18320">
        <v>4</v>
      </c>
      <c r="G18320">
        <v>41746</v>
      </c>
      <c r="H18320" t="s">
        <v>5</v>
      </c>
      <c r="I18320" t="s">
        <v>6</v>
      </c>
      <c r="J18320">
        <v>83</v>
      </c>
      <c r="K18320">
        <v>-3</v>
      </c>
      <c r="L18320" t="s">
        <v>240</v>
      </c>
      <c r="M18320" t="s">
        <v>5</v>
      </c>
      <c r="N18320" t="s">
        <v>257</v>
      </c>
      <c r="O18320" s="9">
        <f t="shared" si="906"/>
        <v>20.75</v>
      </c>
      <c r="P18320" s="1">
        <f t="shared" si="907"/>
        <v>-3.614457831325301E-2</v>
      </c>
      <c r="Q18320">
        <f t="shared" si="908"/>
        <v>-0.14457831325301204</v>
      </c>
    </row>
    <row r="18321" spans="2:17" x14ac:dyDescent="0.25">
      <c r="B18321" t="s">
        <v>264</v>
      </c>
      <c r="C18321">
        <v>163048</v>
      </c>
      <c r="D18321">
        <v>1</v>
      </c>
      <c r="E18321">
        <v>1</v>
      </c>
      <c r="F18321">
        <v>3</v>
      </c>
      <c r="G18321">
        <v>41602</v>
      </c>
      <c r="H18321" t="s">
        <v>7</v>
      </c>
      <c r="I18321" t="s">
        <v>8</v>
      </c>
      <c r="J18321">
        <v>83</v>
      </c>
      <c r="K18321">
        <v>-3</v>
      </c>
      <c r="L18321" t="s">
        <v>240</v>
      </c>
      <c r="M18321" t="s">
        <v>258</v>
      </c>
      <c r="N18321" t="s">
        <v>257</v>
      </c>
      <c r="O18321" s="9">
        <f t="shared" si="906"/>
        <v>27.666666666666668</v>
      </c>
      <c r="P18321" s="1">
        <f t="shared" si="907"/>
        <v>-3.614457831325301E-2</v>
      </c>
      <c r="Q18321">
        <f t="shared" si="908"/>
        <v>-0.10843373493975902</v>
      </c>
    </row>
    <row r="18322" spans="2:17" x14ac:dyDescent="0.25">
      <c r="B18322" t="s">
        <v>264</v>
      </c>
      <c r="C18322">
        <v>186339</v>
      </c>
      <c r="D18322">
        <v>1</v>
      </c>
      <c r="E18322">
        <v>1</v>
      </c>
      <c r="F18322">
        <v>2.5</v>
      </c>
      <c r="G18322">
        <v>42348</v>
      </c>
      <c r="H18322" t="s">
        <v>7</v>
      </c>
      <c r="I18322" t="s">
        <v>8</v>
      </c>
      <c r="J18322">
        <v>83</v>
      </c>
      <c r="K18322">
        <v>-3</v>
      </c>
      <c r="L18322" t="s">
        <v>240</v>
      </c>
      <c r="M18322" t="s">
        <v>258</v>
      </c>
      <c r="N18322" t="s">
        <v>257</v>
      </c>
      <c r="O18322" s="9">
        <f t="shared" si="906"/>
        <v>33.200000000000003</v>
      </c>
      <c r="P18322" s="1">
        <f t="shared" si="907"/>
        <v>-3.614457831325301E-2</v>
      </c>
      <c r="Q18322">
        <f t="shared" si="908"/>
        <v>-9.036144578313253E-2</v>
      </c>
    </row>
    <row r="18323" spans="2:17" x14ac:dyDescent="0.25">
      <c r="B18323" t="s">
        <v>264</v>
      </c>
      <c r="C18323">
        <v>167568</v>
      </c>
      <c r="D18323">
        <v>1</v>
      </c>
      <c r="E18323">
        <v>1</v>
      </c>
      <c r="F18323">
        <v>2</v>
      </c>
      <c r="G18323">
        <v>41747</v>
      </c>
      <c r="H18323" t="s">
        <v>5</v>
      </c>
      <c r="I18323" t="s">
        <v>6</v>
      </c>
      <c r="J18323">
        <v>83</v>
      </c>
      <c r="K18323">
        <v>-3</v>
      </c>
      <c r="L18323" t="s">
        <v>240</v>
      </c>
      <c r="M18323" t="s">
        <v>5</v>
      </c>
      <c r="N18323" t="s">
        <v>257</v>
      </c>
      <c r="O18323" s="9">
        <f t="shared" si="906"/>
        <v>41.5</v>
      </c>
      <c r="P18323" s="1">
        <f t="shared" si="907"/>
        <v>-3.614457831325301E-2</v>
      </c>
      <c r="Q18323">
        <f t="shared" si="908"/>
        <v>-7.2289156626506021E-2</v>
      </c>
    </row>
    <row r="18324" spans="2:17" x14ac:dyDescent="0.25">
      <c r="B18324" t="s">
        <v>264</v>
      </c>
      <c r="C18324">
        <v>160251</v>
      </c>
      <c r="D18324">
        <v>1</v>
      </c>
      <c r="E18324">
        <v>1</v>
      </c>
      <c r="F18324">
        <v>5</v>
      </c>
      <c r="G18324">
        <v>41604</v>
      </c>
      <c r="H18324" t="s">
        <v>7</v>
      </c>
      <c r="I18324" t="s">
        <v>8</v>
      </c>
      <c r="J18324">
        <v>138</v>
      </c>
      <c r="K18324">
        <v>-5</v>
      </c>
      <c r="L18324" t="s">
        <v>240</v>
      </c>
      <c r="M18324" t="s">
        <v>258</v>
      </c>
      <c r="N18324" t="s">
        <v>257</v>
      </c>
      <c r="O18324" s="9">
        <f t="shared" si="906"/>
        <v>27.6</v>
      </c>
      <c r="P18324" s="1">
        <f t="shared" si="907"/>
        <v>-3.6231884057971016E-2</v>
      </c>
      <c r="Q18324">
        <f t="shared" si="908"/>
        <v>-0.18115942028985507</v>
      </c>
    </row>
    <row r="18325" spans="2:17" x14ac:dyDescent="0.25">
      <c r="B18325" t="s">
        <v>264</v>
      </c>
      <c r="C18325">
        <v>166583</v>
      </c>
      <c r="D18325">
        <v>1</v>
      </c>
      <c r="E18325">
        <v>1</v>
      </c>
      <c r="F18325">
        <v>5</v>
      </c>
      <c r="G18325">
        <v>41630</v>
      </c>
      <c r="H18325" t="s">
        <v>7</v>
      </c>
      <c r="I18325" t="s">
        <v>8</v>
      </c>
      <c r="J18325">
        <v>138</v>
      </c>
      <c r="K18325">
        <v>-5</v>
      </c>
      <c r="L18325" t="s">
        <v>240</v>
      </c>
      <c r="M18325" t="s">
        <v>258</v>
      </c>
      <c r="N18325" t="s">
        <v>257</v>
      </c>
      <c r="O18325" s="9">
        <f t="shared" si="906"/>
        <v>27.6</v>
      </c>
      <c r="P18325" s="1">
        <f t="shared" si="907"/>
        <v>-3.6231884057971016E-2</v>
      </c>
      <c r="Q18325">
        <f t="shared" si="908"/>
        <v>-0.18115942028985507</v>
      </c>
    </row>
    <row r="18326" spans="2:17" x14ac:dyDescent="0.25">
      <c r="B18326" t="s">
        <v>264</v>
      </c>
      <c r="C18326">
        <v>185285</v>
      </c>
      <c r="D18326">
        <v>1</v>
      </c>
      <c r="E18326">
        <v>1</v>
      </c>
      <c r="F18326">
        <v>5</v>
      </c>
      <c r="G18326">
        <v>42191</v>
      </c>
      <c r="H18326" t="s">
        <v>7</v>
      </c>
      <c r="I18326" t="s">
        <v>8</v>
      </c>
      <c r="J18326">
        <v>138</v>
      </c>
      <c r="K18326">
        <v>-5</v>
      </c>
      <c r="L18326" t="s">
        <v>240</v>
      </c>
      <c r="M18326" t="s">
        <v>258</v>
      </c>
      <c r="N18326" t="s">
        <v>257</v>
      </c>
      <c r="O18326" s="9">
        <f t="shared" si="906"/>
        <v>27.6</v>
      </c>
      <c r="P18326" s="1">
        <f t="shared" si="907"/>
        <v>-3.6231884057971016E-2</v>
      </c>
      <c r="Q18326">
        <f t="shared" si="908"/>
        <v>-0.18115942028985507</v>
      </c>
    </row>
    <row r="18327" spans="2:17" x14ac:dyDescent="0.25">
      <c r="B18327" t="s">
        <v>264</v>
      </c>
      <c r="C18327">
        <v>185285</v>
      </c>
      <c r="D18327">
        <v>1</v>
      </c>
      <c r="E18327">
        <v>1</v>
      </c>
      <c r="F18327">
        <v>5</v>
      </c>
      <c r="G18327">
        <v>42191</v>
      </c>
      <c r="H18327" t="s">
        <v>7</v>
      </c>
      <c r="I18327" t="s">
        <v>8</v>
      </c>
      <c r="J18327">
        <v>138</v>
      </c>
      <c r="K18327">
        <v>-5</v>
      </c>
      <c r="L18327" t="s">
        <v>240</v>
      </c>
      <c r="M18327" t="s">
        <v>258</v>
      </c>
      <c r="N18327" t="s">
        <v>257</v>
      </c>
      <c r="O18327" s="9">
        <f t="shared" si="906"/>
        <v>27.6</v>
      </c>
      <c r="P18327" s="1">
        <f t="shared" si="907"/>
        <v>-3.6231884057971016E-2</v>
      </c>
      <c r="Q18327">
        <f t="shared" si="908"/>
        <v>-0.18115942028985507</v>
      </c>
    </row>
    <row r="18328" spans="2:17" x14ac:dyDescent="0.25">
      <c r="B18328" t="s">
        <v>264</v>
      </c>
      <c r="C18328">
        <v>181452</v>
      </c>
      <c r="D18328">
        <v>1</v>
      </c>
      <c r="E18328">
        <v>1</v>
      </c>
      <c r="F18328">
        <v>3</v>
      </c>
      <c r="G18328">
        <v>41908</v>
      </c>
      <c r="H18328" t="s">
        <v>7</v>
      </c>
      <c r="I18328" t="s">
        <v>8</v>
      </c>
      <c r="J18328">
        <v>138</v>
      </c>
      <c r="K18328">
        <v>-5</v>
      </c>
      <c r="L18328" t="s">
        <v>240</v>
      </c>
      <c r="M18328" t="s">
        <v>258</v>
      </c>
      <c r="N18328" t="s">
        <v>257</v>
      </c>
      <c r="O18328" s="9">
        <f t="shared" si="906"/>
        <v>46</v>
      </c>
      <c r="P18328" s="1">
        <f t="shared" si="907"/>
        <v>-3.6231884057971016E-2</v>
      </c>
      <c r="Q18328">
        <f t="shared" si="908"/>
        <v>-0.10869565217391305</v>
      </c>
    </row>
    <row r="18329" spans="2:17" x14ac:dyDescent="0.25">
      <c r="B18329" t="s">
        <v>264</v>
      </c>
      <c r="C18329">
        <v>191345</v>
      </c>
      <c r="D18329">
        <v>1</v>
      </c>
      <c r="E18329">
        <v>1</v>
      </c>
      <c r="F18329">
        <v>3</v>
      </c>
      <c r="G18329">
        <v>42136</v>
      </c>
      <c r="H18329" t="s">
        <v>5</v>
      </c>
      <c r="I18329" t="s">
        <v>6</v>
      </c>
      <c r="J18329">
        <v>138</v>
      </c>
      <c r="K18329">
        <v>-5</v>
      </c>
      <c r="L18329" t="s">
        <v>240</v>
      </c>
      <c r="M18329" t="s">
        <v>5</v>
      </c>
      <c r="N18329" t="s">
        <v>257</v>
      </c>
      <c r="O18329" s="9">
        <f t="shared" si="906"/>
        <v>46</v>
      </c>
      <c r="P18329" s="1">
        <f t="shared" si="907"/>
        <v>-3.6231884057971016E-2</v>
      </c>
      <c r="Q18329">
        <f t="shared" si="908"/>
        <v>-0.10869565217391305</v>
      </c>
    </row>
    <row r="18330" spans="2:17" x14ac:dyDescent="0.25">
      <c r="B18330" t="s">
        <v>264</v>
      </c>
      <c r="C18330">
        <v>161409</v>
      </c>
      <c r="D18330">
        <v>1</v>
      </c>
      <c r="E18330">
        <v>1</v>
      </c>
      <c r="F18330">
        <v>5</v>
      </c>
      <c r="G18330">
        <v>41622</v>
      </c>
      <c r="H18330" t="s">
        <v>5</v>
      </c>
      <c r="I18330" t="s">
        <v>6</v>
      </c>
      <c r="J18330">
        <v>248</v>
      </c>
      <c r="K18330">
        <v>-9</v>
      </c>
      <c r="L18330" t="s">
        <v>240</v>
      </c>
      <c r="M18330" t="s">
        <v>5</v>
      </c>
      <c r="N18330" t="s">
        <v>257</v>
      </c>
      <c r="O18330" s="9">
        <f t="shared" si="906"/>
        <v>49.6</v>
      </c>
      <c r="P18330" s="1">
        <f t="shared" si="907"/>
        <v>-3.6290322580645164E-2</v>
      </c>
      <c r="Q18330">
        <f t="shared" si="908"/>
        <v>-0.18145161290322581</v>
      </c>
    </row>
    <row r="18331" spans="2:17" x14ac:dyDescent="0.25">
      <c r="B18331" t="s">
        <v>264</v>
      </c>
      <c r="C18331">
        <v>171078</v>
      </c>
      <c r="D18331">
        <v>2</v>
      </c>
      <c r="E18331">
        <v>1</v>
      </c>
      <c r="F18331">
        <v>10</v>
      </c>
      <c r="G18331">
        <v>41818</v>
      </c>
      <c r="H18331" t="s">
        <v>5</v>
      </c>
      <c r="I18331" t="s">
        <v>6</v>
      </c>
      <c r="J18331">
        <v>220</v>
      </c>
      <c r="K18331">
        <v>-8</v>
      </c>
      <c r="L18331" t="s">
        <v>239</v>
      </c>
      <c r="M18331" t="s">
        <v>5</v>
      </c>
      <c r="N18331" t="s">
        <v>257</v>
      </c>
      <c r="O18331" s="9">
        <f t="shared" si="906"/>
        <v>22</v>
      </c>
      <c r="P18331" s="1">
        <f t="shared" si="907"/>
        <v>-3.6363636363636362E-2</v>
      </c>
      <c r="Q18331">
        <f t="shared" si="908"/>
        <v>-0.36363636363636365</v>
      </c>
    </row>
    <row r="18332" spans="2:17" x14ac:dyDescent="0.25">
      <c r="B18332" t="s">
        <v>264</v>
      </c>
      <c r="C18332">
        <v>183828</v>
      </c>
      <c r="D18332">
        <v>2</v>
      </c>
      <c r="E18332">
        <v>2</v>
      </c>
      <c r="F18332">
        <v>12</v>
      </c>
      <c r="G18332">
        <v>42278</v>
      </c>
      <c r="H18332" t="s">
        <v>5</v>
      </c>
      <c r="I18332" t="s">
        <v>6</v>
      </c>
      <c r="J18332">
        <v>275</v>
      </c>
      <c r="K18332">
        <v>-10</v>
      </c>
      <c r="L18332" t="s">
        <v>239</v>
      </c>
      <c r="M18332" t="s">
        <v>5</v>
      </c>
      <c r="N18332" t="s">
        <v>257</v>
      </c>
      <c r="O18332" s="9">
        <f t="shared" si="906"/>
        <v>22.916666666666668</v>
      </c>
      <c r="P18332" s="1">
        <f t="shared" si="907"/>
        <v>-3.6363636363636362E-2</v>
      </c>
      <c r="Q18332">
        <f t="shared" si="908"/>
        <v>-0.43636363636363634</v>
      </c>
    </row>
    <row r="18333" spans="2:17" x14ac:dyDescent="0.25">
      <c r="B18333" t="s">
        <v>264</v>
      </c>
      <c r="C18333">
        <v>183828</v>
      </c>
      <c r="D18333">
        <v>2</v>
      </c>
      <c r="E18333">
        <v>2</v>
      </c>
      <c r="F18333">
        <v>12</v>
      </c>
      <c r="G18333">
        <v>42278</v>
      </c>
      <c r="H18333" t="s">
        <v>5</v>
      </c>
      <c r="I18333" t="s">
        <v>6</v>
      </c>
      <c r="J18333">
        <v>275</v>
      </c>
      <c r="K18333">
        <v>-10</v>
      </c>
      <c r="L18333" t="s">
        <v>239</v>
      </c>
      <c r="M18333" t="s">
        <v>5</v>
      </c>
      <c r="N18333" t="s">
        <v>257</v>
      </c>
      <c r="O18333" s="9">
        <f t="shared" si="906"/>
        <v>22.916666666666668</v>
      </c>
      <c r="P18333" s="1">
        <f t="shared" si="907"/>
        <v>-3.6363636363636362E-2</v>
      </c>
      <c r="Q18333">
        <f t="shared" si="908"/>
        <v>-0.43636363636363634</v>
      </c>
    </row>
    <row r="18334" spans="2:17" x14ac:dyDescent="0.25">
      <c r="B18334" t="s">
        <v>264</v>
      </c>
      <c r="C18334">
        <v>164471</v>
      </c>
      <c r="D18334">
        <v>1</v>
      </c>
      <c r="E18334">
        <v>1</v>
      </c>
      <c r="F18334">
        <v>6</v>
      </c>
      <c r="G18334">
        <v>41649</v>
      </c>
      <c r="H18334" t="s">
        <v>7</v>
      </c>
      <c r="I18334" t="s">
        <v>8</v>
      </c>
      <c r="J18334">
        <v>165</v>
      </c>
      <c r="K18334">
        <v>-6</v>
      </c>
      <c r="L18334" t="s">
        <v>240</v>
      </c>
      <c r="M18334" t="s">
        <v>258</v>
      </c>
      <c r="N18334" t="s">
        <v>257</v>
      </c>
      <c r="O18334" s="9">
        <f t="shared" si="906"/>
        <v>27.5</v>
      </c>
      <c r="P18334" s="1">
        <f t="shared" si="907"/>
        <v>-3.6363636363636362E-2</v>
      </c>
      <c r="Q18334">
        <f t="shared" si="908"/>
        <v>-0.21818181818181817</v>
      </c>
    </row>
    <row r="18335" spans="2:17" x14ac:dyDescent="0.25">
      <c r="B18335" t="s">
        <v>264</v>
      </c>
      <c r="C18335">
        <v>185630</v>
      </c>
      <c r="D18335">
        <v>1</v>
      </c>
      <c r="E18335">
        <v>1</v>
      </c>
      <c r="F18335">
        <v>3</v>
      </c>
      <c r="G18335">
        <v>42279</v>
      </c>
      <c r="H18335" t="s">
        <v>5</v>
      </c>
      <c r="I18335" t="s">
        <v>6</v>
      </c>
      <c r="J18335">
        <v>110</v>
      </c>
      <c r="K18335">
        <v>-4</v>
      </c>
      <c r="L18335" t="s">
        <v>240</v>
      </c>
      <c r="M18335" t="s">
        <v>5</v>
      </c>
      <c r="N18335" t="s">
        <v>257</v>
      </c>
      <c r="O18335" s="9">
        <f t="shared" si="906"/>
        <v>36.666666666666664</v>
      </c>
      <c r="P18335" s="1">
        <f t="shared" si="907"/>
        <v>-3.6363636363636362E-2</v>
      </c>
      <c r="Q18335">
        <f t="shared" si="908"/>
        <v>-0.10909090909090909</v>
      </c>
    </row>
    <row r="18336" spans="2:17" x14ac:dyDescent="0.25">
      <c r="B18336" t="s">
        <v>264</v>
      </c>
      <c r="C18336">
        <v>191225</v>
      </c>
      <c r="D18336">
        <v>1</v>
      </c>
      <c r="E18336">
        <v>1</v>
      </c>
      <c r="F18336">
        <v>2</v>
      </c>
      <c r="G18336">
        <v>42115</v>
      </c>
      <c r="H18336" t="s">
        <v>5</v>
      </c>
      <c r="I18336" t="s">
        <v>8</v>
      </c>
      <c r="J18336">
        <v>110</v>
      </c>
      <c r="K18336">
        <v>-4</v>
      </c>
      <c r="L18336" t="s">
        <v>240</v>
      </c>
      <c r="M18336" t="s">
        <v>5</v>
      </c>
      <c r="N18336" t="s">
        <v>257</v>
      </c>
      <c r="O18336" s="9">
        <f t="shared" si="906"/>
        <v>55</v>
      </c>
      <c r="P18336" s="1">
        <f t="shared" si="907"/>
        <v>-3.6363636363636362E-2</v>
      </c>
      <c r="Q18336">
        <f t="shared" si="908"/>
        <v>-7.2727272727272724E-2</v>
      </c>
    </row>
    <row r="18337" spans="2:17" x14ac:dyDescent="0.25">
      <c r="B18337" t="s">
        <v>264</v>
      </c>
      <c r="C18337">
        <v>191224</v>
      </c>
      <c r="D18337">
        <v>1</v>
      </c>
      <c r="E18337">
        <v>1</v>
      </c>
      <c r="F18337">
        <v>2</v>
      </c>
      <c r="G18337">
        <v>42115</v>
      </c>
      <c r="H18337" t="s">
        <v>5</v>
      </c>
      <c r="I18337" t="s">
        <v>8</v>
      </c>
      <c r="J18337">
        <v>110</v>
      </c>
      <c r="K18337">
        <v>-4</v>
      </c>
      <c r="L18337" t="s">
        <v>240</v>
      </c>
      <c r="M18337" t="s">
        <v>5</v>
      </c>
      <c r="N18337" t="s">
        <v>257</v>
      </c>
      <c r="O18337" s="9">
        <f t="shared" si="906"/>
        <v>55</v>
      </c>
      <c r="P18337" s="1">
        <f t="shared" si="907"/>
        <v>-3.6363636363636362E-2</v>
      </c>
      <c r="Q18337">
        <f t="shared" si="908"/>
        <v>-7.2727272727272724E-2</v>
      </c>
    </row>
    <row r="18338" spans="2:17" x14ac:dyDescent="0.25">
      <c r="B18338" t="s">
        <v>264</v>
      </c>
      <c r="C18338">
        <v>191228</v>
      </c>
      <c r="D18338">
        <v>1</v>
      </c>
      <c r="E18338">
        <v>1</v>
      </c>
      <c r="F18338">
        <v>2</v>
      </c>
      <c r="G18338">
        <v>42115</v>
      </c>
      <c r="H18338" t="s">
        <v>5</v>
      </c>
      <c r="I18338" t="s">
        <v>8</v>
      </c>
      <c r="J18338">
        <v>110</v>
      </c>
      <c r="K18338">
        <v>-4</v>
      </c>
      <c r="L18338" t="s">
        <v>240</v>
      </c>
      <c r="M18338" t="s">
        <v>5</v>
      </c>
      <c r="N18338" t="s">
        <v>257</v>
      </c>
      <c r="O18338" s="9">
        <f t="shared" si="906"/>
        <v>55</v>
      </c>
      <c r="P18338" s="1">
        <f t="shared" si="907"/>
        <v>-3.6363636363636362E-2</v>
      </c>
      <c r="Q18338">
        <f t="shared" si="908"/>
        <v>-7.2727272727272724E-2</v>
      </c>
    </row>
    <row r="18339" spans="2:17" x14ac:dyDescent="0.25">
      <c r="B18339" t="s">
        <v>264</v>
      </c>
      <c r="C18339">
        <v>191436</v>
      </c>
      <c r="D18339">
        <v>1</v>
      </c>
      <c r="E18339">
        <v>1</v>
      </c>
      <c r="F18339">
        <v>4</v>
      </c>
      <c r="G18339">
        <v>42125</v>
      </c>
      <c r="H18339" t="s">
        <v>5</v>
      </c>
      <c r="I18339" t="s">
        <v>6</v>
      </c>
      <c r="J18339">
        <v>220</v>
      </c>
      <c r="K18339">
        <v>-8</v>
      </c>
      <c r="L18339" t="s">
        <v>240</v>
      </c>
      <c r="M18339" t="s">
        <v>5</v>
      </c>
      <c r="N18339" t="s">
        <v>257</v>
      </c>
      <c r="O18339" s="9">
        <f t="shared" si="906"/>
        <v>55</v>
      </c>
      <c r="P18339" s="1">
        <f t="shared" si="907"/>
        <v>-3.6363636363636362E-2</v>
      </c>
      <c r="Q18339">
        <f t="shared" si="908"/>
        <v>-0.14545454545454545</v>
      </c>
    </row>
    <row r="18340" spans="2:17" x14ac:dyDescent="0.25">
      <c r="B18340" t="s">
        <v>264</v>
      </c>
      <c r="C18340">
        <v>191436</v>
      </c>
      <c r="D18340">
        <v>1</v>
      </c>
      <c r="E18340">
        <v>1</v>
      </c>
      <c r="F18340">
        <v>4</v>
      </c>
      <c r="G18340">
        <v>42125</v>
      </c>
      <c r="H18340" t="s">
        <v>5</v>
      </c>
      <c r="I18340" t="s">
        <v>6</v>
      </c>
      <c r="J18340">
        <v>220</v>
      </c>
      <c r="K18340">
        <v>-8</v>
      </c>
      <c r="L18340" t="s">
        <v>240</v>
      </c>
      <c r="M18340" t="s">
        <v>5</v>
      </c>
      <c r="N18340" t="s">
        <v>257</v>
      </c>
      <c r="O18340" s="9">
        <f t="shared" si="906"/>
        <v>55</v>
      </c>
      <c r="P18340" s="1">
        <f t="shared" si="907"/>
        <v>-3.6363636363636362E-2</v>
      </c>
      <c r="Q18340">
        <f t="shared" si="908"/>
        <v>-0.14545454545454545</v>
      </c>
    </row>
    <row r="18341" spans="2:17" x14ac:dyDescent="0.25">
      <c r="B18341" t="s">
        <v>264</v>
      </c>
      <c r="C18341">
        <v>180187</v>
      </c>
      <c r="D18341">
        <v>1</v>
      </c>
      <c r="E18341">
        <v>1</v>
      </c>
      <c r="F18341">
        <v>5</v>
      </c>
      <c r="G18341">
        <v>42013</v>
      </c>
      <c r="H18341" t="s">
        <v>5</v>
      </c>
      <c r="I18341" t="s">
        <v>6</v>
      </c>
      <c r="J18341">
        <v>192</v>
      </c>
      <c r="K18341">
        <v>-7</v>
      </c>
      <c r="L18341" t="s">
        <v>240</v>
      </c>
      <c r="M18341" t="s">
        <v>5</v>
      </c>
      <c r="N18341" t="s">
        <v>257</v>
      </c>
      <c r="O18341" s="9">
        <f t="shared" si="906"/>
        <v>38.4</v>
      </c>
      <c r="P18341" s="1">
        <f t="shared" si="907"/>
        <v>-3.6458333333333336E-2</v>
      </c>
      <c r="Q18341">
        <f t="shared" si="908"/>
        <v>-0.18229166666666669</v>
      </c>
    </row>
    <row r="18342" spans="2:17" x14ac:dyDescent="0.25">
      <c r="B18342" t="s">
        <v>264</v>
      </c>
      <c r="C18342">
        <v>182977</v>
      </c>
      <c r="D18342">
        <v>1</v>
      </c>
      <c r="E18342">
        <v>1</v>
      </c>
      <c r="F18342">
        <v>5</v>
      </c>
      <c r="G18342">
        <v>42284</v>
      </c>
      <c r="H18342" t="s">
        <v>5</v>
      </c>
      <c r="I18342" t="s">
        <v>6</v>
      </c>
      <c r="J18342">
        <v>192</v>
      </c>
      <c r="K18342">
        <v>-7</v>
      </c>
      <c r="L18342" t="s">
        <v>240</v>
      </c>
      <c r="M18342" t="s">
        <v>5</v>
      </c>
      <c r="N18342" t="s">
        <v>257</v>
      </c>
      <c r="O18342" s="9">
        <f t="shared" si="906"/>
        <v>38.4</v>
      </c>
      <c r="P18342" s="1">
        <f t="shared" si="907"/>
        <v>-3.6458333333333336E-2</v>
      </c>
      <c r="Q18342">
        <f t="shared" si="908"/>
        <v>-0.18229166666666669</v>
      </c>
    </row>
    <row r="18343" spans="2:17" x14ac:dyDescent="0.25">
      <c r="B18343" t="s">
        <v>264</v>
      </c>
      <c r="C18343">
        <v>189486</v>
      </c>
      <c r="D18343">
        <v>1</v>
      </c>
      <c r="E18343">
        <v>1</v>
      </c>
      <c r="F18343">
        <v>3.5</v>
      </c>
      <c r="G18343">
        <v>42067</v>
      </c>
      <c r="H18343" t="s">
        <v>5</v>
      </c>
      <c r="I18343" t="s">
        <v>6</v>
      </c>
      <c r="J18343">
        <v>192</v>
      </c>
      <c r="K18343">
        <v>-7</v>
      </c>
      <c r="L18343" t="s">
        <v>240</v>
      </c>
      <c r="M18343" t="s">
        <v>5</v>
      </c>
      <c r="N18343" t="s">
        <v>257</v>
      </c>
      <c r="O18343" s="9">
        <f t="shared" si="906"/>
        <v>54.857142857142854</v>
      </c>
      <c r="P18343" s="1">
        <f t="shared" si="907"/>
        <v>-3.6458333333333336E-2</v>
      </c>
      <c r="Q18343">
        <f t="shared" si="908"/>
        <v>-0.12760416666666669</v>
      </c>
    </row>
    <row r="18344" spans="2:17" x14ac:dyDescent="0.25">
      <c r="B18344" t="s">
        <v>264</v>
      </c>
      <c r="C18344">
        <v>160185</v>
      </c>
      <c r="D18344">
        <v>1</v>
      </c>
      <c r="E18344">
        <v>1</v>
      </c>
      <c r="F18344">
        <v>5</v>
      </c>
      <c r="G18344">
        <v>41603</v>
      </c>
      <c r="H18344" t="s">
        <v>7</v>
      </c>
      <c r="I18344" t="s">
        <v>8</v>
      </c>
      <c r="J18344">
        <v>137</v>
      </c>
      <c r="K18344">
        <v>-5</v>
      </c>
      <c r="L18344" t="s">
        <v>240</v>
      </c>
      <c r="M18344" t="s">
        <v>258</v>
      </c>
      <c r="N18344" t="s">
        <v>257</v>
      </c>
      <c r="O18344" s="9">
        <f t="shared" si="906"/>
        <v>27.4</v>
      </c>
      <c r="P18344" s="1">
        <f t="shared" si="907"/>
        <v>-3.6496350364963501E-2</v>
      </c>
      <c r="Q18344">
        <f t="shared" si="908"/>
        <v>-0.18248175182481752</v>
      </c>
    </row>
    <row r="18345" spans="2:17" x14ac:dyDescent="0.25">
      <c r="B18345" t="s">
        <v>264</v>
      </c>
      <c r="C18345">
        <v>156216</v>
      </c>
      <c r="D18345">
        <v>1</v>
      </c>
      <c r="E18345">
        <v>1</v>
      </c>
      <c r="F18345">
        <v>14</v>
      </c>
      <c r="G18345">
        <v>41373</v>
      </c>
      <c r="H18345" t="s">
        <v>7</v>
      </c>
      <c r="I18345" t="s">
        <v>8</v>
      </c>
      <c r="J18345">
        <v>548</v>
      </c>
      <c r="K18345">
        <v>-20</v>
      </c>
      <c r="L18345" t="s">
        <v>240</v>
      </c>
      <c r="M18345" t="s">
        <v>258</v>
      </c>
      <c r="N18345" t="s">
        <v>257</v>
      </c>
      <c r="O18345" s="9">
        <f t="shared" si="906"/>
        <v>39.142857142857146</v>
      </c>
      <c r="P18345" s="1">
        <f t="shared" si="907"/>
        <v>-3.6496350364963501E-2</v>
      </c>
      <c r="Q18345">
        <f t="shared" si="908"/>
        <v>-0.51094890510948898</v>
      </c>
    </row>
    <row r="18346" spans="2:17" x14ac:dyDescent="0.25">
      <c r="B18346" t="s">
        <v>264</v>
      </c>
      <c r="C18346">
        <v>154692</v>
      </c>
      <c r="D18346">
        <v>1</v>
      </c>
      <c r="E18346">
        <v>1</v>
      </c>
      <c r="F18346">
        <v>3.5</v>
      </c>
      <c r="G18346">
        <v>41344</v>
      </c>
      <c r="H18346" t="s">
        <v>7</v>
      </c>
      <c r="I18346" t="s">
        <v>8</v>
      </c>
      <c r="J18346">
        <v>82</v>
      </c>
      <c r="K18346">
        <v>-3</v>
      </c>
      <c r="L18346" t="s">
        <v>240</v>
      </c>
      <c r="M18346" t="s">
        <v>258</v>
      </c>
      <c r="N18346" t="s">
        <v>257</v>
      </c>
      <c r="O18346" s="9">
        <f t="shared" si="906"/>
        <v>23.428571428571427</v>
      </c>
      <c r="P18346" s="1">
        <f t="shared" si="907"/>
        <v>-3.6585365853658534E-2</v>
      </c>
      <c r="Q18346">
        <f t="shared" si="908"/>
        <v>-0.12804878048780488</v>
      </c>
    </row>
    <row r="18347" spans="2:17" x14ac:dyDescent="0.25">
      <c r="B18347" t="s">
        <v>264</v>
      </c>
      <c r="C18347">
        <v>166711</v>
      </c>
      <c r="D18347">
        <v>1</v>
      </c>
      <c r="E18347">
        <v>1</v>
      </c>
      <c r="F18347">
        <v>3</v>
      </c>
      <c r="G18347">
        <v>41688</v>
      </c>
      <c r="H18347" t="s">
        <v>7</v>
      </c>
      <c r="I18347" t="s">
        <v>8</v>
      </c>
      <c r="J18347">
        <v>82</v>
      </c>
      <c r="K18347">
        <v>-3</v>
      </c>
      <c r="L18347" t="s">
        <v>240</v>
      </c>
      <c r="M18347" t="s">
        <v>258</v>
      </c>
      <c r="N18347" t="s">
        <v>257</v>
      </c>
      <c r="O18347" s="9">
        <f t="shared" si="906"/>
        <v>27.333333333333332</v>
      </c>
      <c r="P18347" s="1">
        <f t="shared" si="907"/>
        <v>-3.6585365853658534E-2</v>
      </c>
      <c r="Q18347">
        <f t="shared" si="908"/>
        <v>-0.1097560975609756</v>
      </c>
    </row>
    <row r="18348" spans="2:17" x14ac:dyDescent="0.25">
      <c r="B18348" t="s">
        <v>264</v>
      </c>
      <c r="C18348">
        <v>181680</v>
      </c>
      <c r="D18348">
        <v>1</v>
      </c>
      <c r="E18348">
        <v>1</v>
      </c>
      <c r="F18348">
        <v>3</v>
      </c>
      <c r="G18348">
        <v>41900</v>
      </c>
      <c r="H18348" t="s">
        <v>5</v>
      </c>
      <c r="I18348" t="s">
        <v>6</v>
      </c>
      <c r="J18348">
        <v>82</v>
      </c>
      <c r="K18348">
        <v>-3</v>
      </c>
      <c r="L18348" t="s">
        <v>240</v>
      </c>
      <c r="M18348" t="s">
        <v>5</v>
      </c>
      <c r="N18348" t="s">
        <v>257</v>
      </c>
      <c r="O18348" s="9">
        <f t="shared" si="906"/>
        <v>27.333333333333332</v>
      </c>
      <c r="P18348" s="1">
        <f t="shared" si="907"/>
        <v>-3.6585365853658534E-2</v>
      </c>
      <c r="Q18348">
        <f t="shared" si="908"/>
        <v>-0.1097560975609756</v>
      </c>
    </row>
    <row r="18349" spans="2:17" x14ac:dyDescent="0.25">
      <c r="B18349" t="s">
        <v>264</v>
      </c>
      <c r="C18349">
        <v>166754</v>
      </c>
      <c r="D18349">
        <v>1</v>
      </c>
      <c r="E18349">
        <v>1</v>
      </c>
      <c r="F18349">
        <v>4</v>
      </c>
      <c r="G18349">
        <v>41638</v>
      </c>
      <c r="H18349" t="s">
        <v>5</v>
      </c>
      <c r="I18349" t="s">
        <v>8</v>
      </c>
      <c r="J18349">
        <v>164</v>
      </c>
      <c r="K18349">
        <v>-6</v>
      </c>
      <c r="L18349" t="s">
        <v>240</v>
      </c>
      <c r="M18349" t="s">
        <v>5</v>
      </c>
      <c r="N18349" t="s">
        <v>257</v>
      </c>
      <c r="O18349" s="9">
        <f t="shared" si="906"/>
        <v>41</v>
      </c>
      <c r="P18349" s="1">
        <f t="shared" si="907"/>
        <v>-3.6585365853658534E-2</v>
      </c>
      <c r="Q18349">
        <f t="shared" si="908"/>
        <v>-0.14634146341463414</v>
      </c>
    </row>
    <row r="18350" spans="2:17" x14ac:dyDescent="0.25">
      <c r="B18350" t="s">
        <v>264</v>
      </c>
      <c r="C18350">
        <v>163472</v>
      </c>
      <c r="D18350">
        <v>1</v>
      </c>
      <c r="E18350">
        <v>1</v>
      </c>
      <c r="F18350">
        <v>2</v>
      </c>
      <c r="G18350">
        <v>41694</v>
      </c>
      <c r="H18350" t="s">
        <v>7</v>
      </c>
      <c r="I18350" t="s">
        <v>8</v>
      </c>
      <c r="J18350">
        <v>82</v>
      </c>
      <c r="K18350">
        <v>-3</v>
      </c>
      <c r="L18350" t="s">
        <v>240</v>
      </c>
      <c r="M18350" t="s">
        <v>258</v>
      </c>
      <c r="N18350" t="s">
        <v>257</v>
      </c>
      <c r="O18350" s="9">
        <f t="shared" si="906"/>
        <v>41</v>
      </c>
      <c r="P18350" s="1">
        <f t="shared" si="907"/>
        <v>-3.6585365853658534E-2</v>
      </c>
      <c r="Q18350">
        <f t="shared" si="908"/>
        <v>-7.3170731707317069E-2</v>
      </c>
    </row>
    <row r="18351" spans="2:17" x14ac:dyDescent="0.25">
      <c r="B18351" t="s">
        <v>264</v>
      </c>
      <c r="C18351">
        <v>155803</v>
      </c>
      <c r="D18351">
        <v>1</v>
      </c>
      <c r="E18351">
        <v>1</v>
      </c>
      <c r="F18351">
        <v>4</v>
      </c>
      <c r="G18351">
        <v>41356</v>
      </c>
      <c r="H18351" t="s">
        <v>5</v>
      </c>
      <c r="I18351" t="s">
        <v>8</v>
      </c>
      <c r="J18351">
        <v>191</v>
      </c>
      <c r="K18351">
        <v>-7</v>
      </c>
      <c r="L18351" t="s">
        <v>240</v>
      </c>
      <c r="M18351" t="s">
        <v>5</v>
      </c>
      <c r="N18351" t="s">
        <v>257</v>
      </c>
      <c r="O18351" s="9">
        <f t="shared" si="906"/>
        <v>47.75</v>
      </c>
      <c r="P18351" s="1">
        <f t="shared" si="907"/>
        <v>-3.6649214659685861E-2</v>
      </c>
      <c r="Q18351">
        <f t="shared" si="908"/>
        <v>-0.14659685863874344</v>
      </c>
    </row>
    <row r="18352" spans="2:17" x14ac:dyDescent="0.25">
      <c r="B18352" t="s">
        <v>264</v>
      </c>
      <c r="C18352">
        <v>181197</v>
      </c>
      <c r="D18352">
        <v>1</v>
      </c>
      <c r="E18352">
        <v>1</v>
      </c>
      <c r="F18352">
        <v>4</v>
      </c>
      <c r="G18352">
        <v>42107</v>
      </c>
      <c r="H18352" t="s">
        <v>5</v>
      </c>
      <c r="I18352" t="s">
        <v>6</v>
      </c>
      <c r="J18352">
        <v>191</v>
      </c>
      <c r="K18352">
        <v>-7</v>
      </c>
      <c r="L18352" t="s">
        <v>240</v>
      </c>
      <c r="M18352" t="s">
        <v>5</v>
      </c>
      <c r="N18352" t="s">
        <v>257</v>
      </c>
      <c r="O18352" s="9">
        <f t="shared" si="906"/>
        <v>47.75</v>
      </c>
      <c r="P18352" s="1">
        <f t="shared" si="907"/>
        <v>-3.6649214659685861E-2</v>
      </c>
      <c r="Q18352">
        <f t="shared" si="908"/>
        <v>-0.14659685863874344</v>
      </c>
    </row>
    <row r="18353" spans="2:17" x14ac:dyDescent="0.25">
      <c r="B18353" t="s">
        <v>264</v>
      </c>
      <c r="C18353">
        <v>181197</v>
      </c>
      <c r="D18353">
        <v>1</v>
      </c>
      <c r="E18353">
        <v>1</v>
      </c>
      <c r="F18353">
        <v>4</v>
      </c>
      <c r="G18353">
        <v>42107</v>
      </c>
      <c r="H18353" t="s">
        <v>5</v>
      </c>
      <c r="I18353" t="s">
        <v>6</v>
      </c>
      <c r="J18353">
        <v>191</v>
      </c>
      <c r="K18353">
        <v>-7</v>
      </c>
      <c r="L18353" t="s">
        <v>240</v>
      </c>
      <c r="M18353" t="s">
        <v>5</v>
      </c>
      <c r="N18353" t="s">
        <v>257</v>
      </c>
      <c r="O18353" s="9">
        <f t="shared" si="906"/>
        <v>47.75</v>
      </c>
      <c r="P18353" s="1">
        <f t="shared" si="907"/>
        <v>-3.6649214659685861E-2</v>
      </c>
      <c r="Q18353">
        <f t="shared" si="908"/>
        <v>-0.14659685863874344</v>
      </c>
    </row>
    <row r="18354" spans="2:17" x14ac:dyDescent="0.25">
      <c r="B18354" t="s">
        <v>264</v>
      </c>
      <c r="C18354">
        <v>166209</v>
      </c>
      <c r="D18354">
        <v>2</v>
      </c>
      <c r="E18354">
        <v>1</v>
      </c>
      <c r="F18354">
        <v>12</v>
      </c>
      <c r="G18354">
        <v>41572</v>
      </c>
      <c r="H18354" t="s">
        <v>5</v>
      </c>
      <c r="I18354" t="s">
        <v>8</v>
      </c>
      <c r="J18354">
        <v>300</v>
      </c>
      <c r="K18354">
        <v>-11</v>
      </c>
      <c r="L18354" t="s">
        <v>239</v>
      </c>
      <c r="M18354" t="s">
        <v>5</v>
      </c>
      <c r="N18354" t="s">
        <v>257</v>
      </c>
      <c r="O18354" s="9">
        <f t="shared" si="906"/>
        <v>25</v>
      </c>
      <c r="P18354" s="1">
        <f t="shared" si="907"/>
        <v>-3.6666666666666667E-2</v>
      </c>
      <c r="Q18354">
        <f t="shared" si="908"/>
        <v>-0.44</v>
      </c>
    </row>
    <row r="18355" spans="2:17" x14ac:dyDescent="0.25">
      <c r="B18355" t="s">
        <v>264</v>
      </c>
      <c r="C18355">
        <v>183185</v>
      </c>
      <c r="D18355">
        <v>1</v>
      </c>
      <c r="E18355">
        <v>1</v>
      </c>
      <c r="F18355">
        <v>3.5</v>
      </c>
      <c r="G18355">
        <v>42312</v>
      </c>
      <c r="H18355" t="s">
        <v>5</v>
      </c>
      <c r="I18355" t="s">
        <v>67</v>
      </c>
      <c r="J18355">
        <v>109</v>
      </c>
      <c r="K18355">
        <v>-4</v>
      </c>
      <c r="L18355" t="s">
        <v>240</v>
      </c>
      <c r="M18355" t="s">
        <v>5</v>
      </c>
      <c r="N18355" t="s">
        <v>257</v>
      </c>
      <c r="O18355" s="9">
        <f t="shared" si="906"/>
        <v>31.142857142857142</v>
      </c>
      <c r="P18355" s="1">
        <f t="shared" si="907"/>
        <v>-3.669724770642202E-2</v>
      </c>
      <c r="Q18355">
        <f t="shared" si="908"/>
        <v>-0.12844036697247707</v>
      </c>
    </row>
    <row r="18356" spans="2:17" x14ac:dyDescent="0.25">
      <c r="B18356" t="s">
        <v>264</v>
      </c>
      <c r="C18356">
        <v>188550</v>
      </c>
      <c r="D18356">
        <v>1</v>
      </c>
      <c r="E18356">
        <v>1</v>
      </c>
      <c r="F18356">
        <v>10</v>
      </c>
      <c r="G18356">
        <v>42097</v>
      </c>
      <c r="H18356" t="s">
        <v>5</v>
      </c>
      <c r="I18356" t="s">
        <v>6</v>
      </c>
      <c r="J18356">
        <v>136</v>
      </c>
      <c r="K18356">
        <v>-5</v>
      </c>
      <c r="L18356" t="s">
        <v>240</v>
      </c>
      <c r="M18356" t="s">
        <v>5</v>
      </c>
      <c r="N18356" t="s">
        <v>257</v>
      </c>
      <c r="O18356" s="9">
        <f t="shared" si="906"/>
        <v>13.6</v>
      </c>
      <c r="P18356" s="1">
        <f t="shared" si="907"/>
        <v>-3.6764705882352942E-2</v>
      </c>
      <c r="Q18356">
        <f t="shared" si="908"/>
        <v>-0.36764705882352944</v>
      </c>
    </row>
    <row r="18357" spans="2:17" x14ac:dyDescent="0.25">
      <c r="B18357" t="s">
        <v>264</v>
      </c>
      <c r="C18357">
        <v>168728</v>
      </c>
      <c r="D18357">
        <v>1</v>
      </c>
      <c r="E18357">
        <v>1</v>
      </c>
      <c r="F18357">
        <v>5</v>
      </c>
      <c r="G18357">
        <v>41727</v>
      </c>
      <c r="H18357" t="s">
        <v>7</v>
      </c>
      <c r="I18357" t="s">
        <v>8</v>
      </c>
      <c r="J18357">
        <v>136</v>
      </c>
      <c r="K18357">
        <v>-5</v>
      </c>
      <c r="L18357" t="s">
        <v>240</v>
      </c>
      <c r="M18357" t="s">
        <v>258</v>
      </c>
      <c r="N18357" t="s">
        <v>257</v>
      </c>
      <c r="O18357" s="9">
        <f t="shared" si="906"/>
        <v>27.2</v>
      </c>
      <c r="P18357" s="1">
        <f t="shared" si="907"/>
        <v>-3.6764705882352942E-2</v>
      </c>
      <c r="Q18357">
        <f t="shared" si="908"/>
        <v>-0.18382352941176472</v>
      </c>
    </row>
    <row r="18358" spans="2:17" x14ac:dyDescent="0.25">
      <c r="B18358" t="s">
        <v>264</v>
      </c>
      <c r="C18358">
        <v>168729</v>
      </c>
      <c r="D18358">
        <v>1</v>
      </c>
      <c r="E18358">
        <v>1</v>
      </c>
      <c r="F18358">
        <v>5</v>
      </c>
      <c r="G18358">
        <v>41727</v>
      </c>
      <c r="H18358" t="s">
        <v>7</v>
      </c>
      <c r="I18358" t="s">
        <v>8</v>
      </c>
      <c r="J18358">
        <v>136</v>
      </c>
      <c r="K18358">
        <v>-5</v>
      </c>
      <c r="L18358" t="s">
        <v>240</v>
      </c>
      <c r="M18358" t="s">
        <v>258</v>
      </c>
      <c r="N18358" t="s">
        <v>257</v>
      </c>
      <c r="O18358" s="9">
        <f t="shared" si="906"/>
        <v>27.2</v>
      </c>
      <c r="P18358" s="1">
        <f t="shared" si="907"/>
        <v>-3.6764705882352942E-2</v>
      </c>
      <c r="Q18358">
        <f t="shared" si="908"/>
        <v>-0.18382352941176472</v>
      </c>
    </row>
    <row r="18359" spans="2:17" x14ac:dyDescent="0.25">
      <c r="B18359" t="s">
        <v>264</v>
      </c>
      <c r="C18359">
        <v>181918</v>
      </c>
      <c r="D18359">
        <v>1</v>
      </c>
      <c r="E18359">
        <v>1</v>
      </c>
      <c r="F18359">
        <v>5</v>
      </c>
      <c r="G18359">
        <v>41904</v>
      </c>
      <c r="H18359" t="s">
        <v>7</v>
      </c>
      <c r="I18359" t="s">
        <v>8</v>
      </c>
      <c r="J18359">
        <v>136</v>
      </c>
      <c r="K18359">
        <v>-5</v>
      </c>
      <c r="L18359" t="s">
        <v>240</v>
      </c>
      <c r="M18359" t="s">
        <v>258</v>
      </c>
      <c r="N18359" t="s">
        <v>257</v>
      </c>
      <c r="O18359" s="9">
        <f t="shared" si="906"/>
        <v>27.2</v>
      </c>
      <c r="P18359" s="1">
        <f t="shared" si="907"/>
        <v>-3.6764705882352942E-2</v>
      </c>
      <c r="Q18359">
        <f t="shared" si="908"/>
        <v>-0.18382352941176472</v>
      </c>
    </row>
    <row r="18360" spans="2:17" x14ac:dyDescent="0.25">
      <c r="B18360" t="s">
        <v>264</v>
      </c>
      <c r="C18360">
        <v>160161</v>
      </c>
      <c r="D18360">
        <v>1</v>
      </c>
      <c r="E18360">
        <v>1</v>
      </c>
      <c r="F18360">
        <v>4</v>
      </c>
      <c r="G18360">
        <v>41601</v>
      </c>
      <c r="H18360" t="s">
        <v>5</v>
      </c>
      <c r="I18360" t="s">
        <v>6</v>
      </c>
      <c r="J18360">
        <v>136</v>
      </c>
      <c r="K18360">
        <v>-5</v>
      </c>
      <c r="L18360" t="s">
        <v>240</v>
      </c>
      <c r="M18360" t="s">
        <v>5</v>
      </c>
      <c r="N18360" t="s">
        <v>257</v>
      </c>
      <c r="O18360" s="9">
        <f t="shared" si="906"/>
        <v>34</v>
      </c>
      <c r="P18360" s="1">
        <f t="shared" si="907"/>
        <v>-3.6764705882352942E-2</v>
      </c>
      <c r="Q18360">
        <f t="shared" si="908"/>
        <v>-0.14705882352941177</v>
      </c>
    </row>
    <row r="18361" spans="2:17" x14ac:dyDescent="0.25">
      <c r="B18361" t="s">
        <v>264</v>
      </c>
      <c r="C18361">
        <v>163992</v>
      </c>
      <c r="D18361">
        <v>1</v>
      </c>
      <c r="E18361">
        <v>1</v>
      </c>
      <c r="F18361">
        <v>4</v>
      </c>
      <c r="G18361">
        <v>41828</v>
      </c>
      <c r="H18361" t="s">
        <v>5</v>
      </c>
      <c r="I18361" t="s">
        <v>6</v>
      </c>
      <c r="J18361">
        <v>136</v>
      </c>
      <c r="K18361">
        <v>-5</v>
      </c>
      <c r="L18361" t="s">
        <v>240</v>
      </c>
      <c r="M18361" t="s">
        <v>5</v>
      </c>
      <c r="N18361" t="s">
        <v>257</v>
      </c>
      <c r="O18361" s="9">
        <f t="shared" si="906"/>
        <v>34</v>
      </c>
      <c r="P18361" s="1">
        <f t="shared" si="907"/>
        <v>-3.6764705882352942E-2</v>
      </c>
      <c r="Q18361">
        <f t="shared" si="908"/>
        <v>-0.14705882352941177</v>
      </c>
    </row>
    <row r="18362" spans="2:17" x14ac:dyDescent="0.25">
      <c r="B18362" t="s">
        <v>264</v>
      </c>
      <c r="C18362">
        <v>163982</v>
      </c>
      <c r="D18362">
        <v>1</v>
      </c>
      <c r="E18362">
        <v>1</v>
      </c>
      <c r="F18362">
        <v>4</v>
      </c>
      <c r="G18362">
        <v>41828</v>
      </c>
      <c r="H18362" t="s">
        <v>5</v>
      </c>
      <c r="I18362" t="s">
        <v>6</v>
      </c>
      <c r="J18362">
        <v>136</v>
      </c>
      <c r="K18362">
        <v>-5</v>
      </c>
      <c r="L18362" t="s">
        <v>240</v>
      </c>
      <c r="M18362" t="s">
        <v>5</v>
      </c>
      <c r="N18362" t="s">
        <v>257</v>
      </c>
      <c r="O18362" s="9">
        <f t="shared" si="906"/>
        <v>34</v>
      </c>
      <c r="P18362" s="1">
        <f t="shared" si="907"/>
        <v>-3.6764705882352942E-2</v>
      </c>
      <c r="Q18362">
        <f t="shared" si="908"/>
        <v>-0.14705882352941177</v>
      </c>
    </row>
    <row r="18363" spans="2:17" x14ac:dyDescent="0.25">
      <c r="B18363" t="s">
        <v>264</v>
      </c>
      <c r="C18363">
        <v>163985</v>
      </c>
      <c r="D18363">
        <v>1</v>
      </c>
      <c r="E18363">
        <v>1</v>
      </c>
      <c r="F18363">
        <v>4</v>
      </c>
      <c r="G18363">
        <v>41828</v>
      </c>
      <c r="H18363" t="s">
        <v>5</v>
      </c>
      <c r="I18363" t="s">
        <v>6</v>
      </c>
      <c r="J18363">
        <v>136</v>
      </c>
      <c r="K18363">
        <v>-5</v>
      </c>
      <c r="L18363" t="s">
        <v>240</v>
      </c>
      <c r="M18363" t="s">
        <v>5</v>
      </c>
      <c r="N18363" t="s">
        <v>257</v>
      </c>
      <c r="O18363" s="9">
        <f t="shared" ref="O18363:O18426" si="909">J18363/F18363</f>
        <v>34</v>
      </c>
      <c r="P18363" s="1">
        <f t="shared" ref="P18363:P18426" si="910">K18363/J18363</f>
        <v>-3.6764705882352942E-2</v>
      </c>
      <c r="Q18363">
        <f t="shared" si="908"/>
        <v>-0.14705882352941177</v>
      </c>
    </row>
    <row r="18364" spans="2:17" x14ac:dyDescent="0.25">
      <c r="B18364" t="s">
        <v>264</v>
      </c>
      <c r="C18364">
        <v>154729</v>
      </c>
      <c r="D18364">
        <v>1</v>
      </c>
      <c r="E18364">
        <v>1</v>
      </c>
      <c r="F18364">
        <v>6</v>
      </c>
      <c r="G18364">
        <v>41337</v>
      </c>
      <c r="H18364" t="s">
        <v>7</v>
      </c>
      <c r="I18364" t="s">
        <v>8</v>
      </c>
      <c r="J18364">
        <v>272</v>
      </c>
      <c r="K18364">
        <v>-10</v>
      </c>
      <c r="L18364" t="s">
        <v>240</v>
      </c>
      <c r="M18364" t="s">
        <v>258</v>
      </c>
      <c r="N18364" t="s">
        <v>257</v>
      </c>
      <c r="O18364" s="9">
        <f t="shared" si="909"/>
        <v>45.333333333333336</v>
      </c>
      <c r="P18364" s="1">
        <f t="shared" si="910"/>
        <v>-3.6764705882352942E-2</v>
      </c>
      <c r="Q18364">
        <f t="shared" ref="Q18364:Q18427" si="911">F18364*P18364</f>
        <v>-0.22058823529411764</v>
      </c>
    </row>
    <row r="18365" spans="2:17" x14ac:dyDescent="0.25">
      <c r="B18365" t="s">
        <v>264</v>
      </c>
      <c r="C18365">
        <v>179449</v>
      </c>
      <c r="D18365">
        <v>2</v>
      </c>
      <c r="E18365">
        <v>2</v>
      </c>
      <c r="F18365">
        <v>12</v>
      </c>
      <c r="G18365">
        <v>42122</v>
      </c>
      <c r="H18365" t="s">
        <v>5</v>
      </c>
      <c r="I18365" t="s">
        <v>6</v>
      </c>
      <c r="J18365">
        <v>163</v>
      </c>
      <c r="K18365">
        <v>-6</v>
      </c>
      <c r="L18365" t="s">
        <v>239</v>
      </c>
      <c r="M18365" t="s">
        <v>5</v>
      </c>
      <c r="N18365" t="s">
        <v>257</v>
      </c>
      <c r="O18365" s="9">
        <f t="shared" si="909"/>
        <v>13.583333333333334</v>
      </c>
      <c r="P18365" s="1">
        <f t="shared" si="910"/>
        <v>-3.6809815950920248E-2</v>
      </c>
      <c r="Q18365">
        <f t="shared" si="911"/>
        <v>-0.44171779141104295</v>
      </c>
    </row>
    <row r="18366" spans="2:17" x14ac:dyDescent="0.25">
      <c r="B18366" t="s">
        <v>264</v>
      </c>
      <c r="C18366">
        <v>155612</v>
      </c>
      <c r="D18366">
        <v>1</v>
      </c>
      <c r="E18366">
        <v>1</v>
      </c>
      <c r="F18366">
        <v>5</v>
      </c>
      <c r="G18366">
        <v>41383</v>
      </c>
      <c r="H18366" t="s">
        <v>7</v>
      </c>
      <c r="I18366" t="s">
        <v>8</v>
      </c>
      <c r="J18366">
        <v>163</v>
      </c>
      <c r="K18366">
        <v>-6</v>
      </c>
      <c r="L18366" t="s">
        <v>240</v>
      </c>
      <c r="M18366" t="s">
        <v>258</v>
      </c>
      <c r="N18366" t="s">
        <v>257</v>
      </c>
      <c r="O18366" s="9">
        <f t="shared" si="909"/>
        <v>32.6</v>
      </c>
      <c r="P18366" s="1">
        <f t="shared" si="910"/>
        <v>-3.6809815950920248E-2</v>
      </c>
      <c r="Q18366">
        <f t="shared" si="911"/>
        <v>-0.18404907975460125</v>
      </c>
    </row>
    <row r="18367" spans="2:17" x14ac:dyDescent="0.25">
      <c r="B18367" t="s">
        <v>264</v>
      </c>
      <c r="C18367">
        <v>165755</v>
      </c>
      <c r="D18367">
        <v>1</v>
      </c>
      <c r="E18367">
        <v>1</v>
      </c>
      <c r="F18367">
        <v>5</v>
      </c>
      <c r="G18367">
        <v>41597</v>
      </c>
      <c r="H18367" t="s">
        <v>7</v>
      </c>
      <c r="I18367" t="s">
        <v>8</v>
      </c>
      <c r="J18367">
        <v>163</v>
      </c>
      <c r="K18367">
        <v>-6</v>
      </c>
      <c r="L18367" t="s">
        <v>240</v>
      </c>
      <c r="M18367" t="s">
        <v>258</v>
      </c>
      <c r="N18367" t="s">
        <v>257</v>
      </c>
      <c r="O18367" s="9">
        <f t="shared" si="909"/>
        <v>32.6</v>
      </c>
      <c r="P18367" s="1">
        <f t="shared" si="910"/>
        <v>-3.6809815950920248E-2</v>
      </c>
      <c r="Q18367">
        <f t="shared" si="911"/>
        <v>-0.18404907975460125</v>
      </c>
    </row>
    <row r="18368" spans="2:17" x14ac:dyDescent="0.25">
      <c r="B18368" t="s">
        <v>264</v>
      </c>
      <c r="C18368">
        <v>183311</v>
      </c>
      <c r="D18368">
        <v>1</v>
      </c>
      <c r="E18368">
        <v>1</v>
      </c>
      <c r="F18368">
        <v>5</v>
      </c>
      <c r="G18368">
        <v>42366</v>
      </c>
      <c r="H18368" t="s">
        <v>5</v>
      </c>
      <c r="I18368" t="s">
        <v>6</v>
      </c>
      <c r="J18368">
        <v>163</v>
      </c>
      <c r="K18368">
        <v>-6</v>
      </c>
      <c r="L18368" t="s">
        <v>240</v>
      </c>
      <c r="M18368" t="s">
        <v>5</v>
      </c>
      <c r="N18368" t="s">
        <v>257</v>
      </c>
      <c r="O18368" s="9">
        <f t="shared" si="909"/>
        <v>32.6</v>
      </c>
      <c r="P18368" s="1">
        <f t="shared" si="910"/>
        <v>-3.6809815950920248E-2</v>
      </c>
      <c r="Q18368">
        <f t="shared" si="911"/>
        <v>-0.18404907975460125</v>
      </c>
    </row>
    <row r="18369" spans="2:17" x14ac:dyDescent="0.25">
      <c r="B18369" t="s">
        <v>264</v>
      </c>
      <c r="C18369">
        <v>155604</v>
      </c>
      <c r="D18369">
        <v>1</v>
      </c>
      <c r="E18369">
        <v>1</v>
      </c>
      <c r="F18369">
        <v>4</v>
      </c>
      <c r="G18369">
        <v>41383</v>
      </c>
      <c r="H18369" t="s">
        <v>7</v>
      </c>
      <c r="I18369" t="s">
        <v>8</v>
      </c>
      <c r="J18369">
        <v>163</v>
      </c>
      <c r="K18369">
        <v>-6</v>
      </c>
      <c r="L18369" t="s">
        <v>240</v>
      </c>
      <c r="M18369" t="s">
        <v>258</v>
      </c>
      <c r="N18369" t="s">
        <v>257</v>
      </c>
      <c r="O18369" s="9">
        <f t="shared" si="909"/>
        <v>40.75</v>
      </c>
      <c r="P18369" s="1">
        <f t="shared" si="910"/>
        <v>-3.6809815950920248E-2</v>
      </c>
      <c r="Q18369">
        <f t="shared" si="911"/>
        <v>-0.14723926380368099</v>
      </c>
    </row>
    <row r="18370" spans="2:17" x14ac:dyDescent="0.25">
      <c r="B18370" t="s">
        <v>264</v>
      </c>
      <c r="C18370">
        <v>161208</v>
      </c>
      <c r="D18370">
        <v>1</v>
      </c>
      <c r="E18370">
        <v>1</v>
      </c>
      <c r="F18370">
        <v>4</v>
      </c>
      <c r="G18370">
        <v>41561</v>
      </c>
      <c r="H18370" t="s">
        <v>5</v>
      </c>
      <c r="I18370" t="s">
        <v>6</v>
      </c>
      <c r="J18370">
        <v>163</v>
      </c>
      <c r="K18370">
        <v>-6</v>
      </c>
      <c r="L18370" t="s">
        <v>240</v>
      </c>
      <c r="M18370" t="s">
        <v>5</v>
      </c>
      <c r="N18370" t="s">
        <v>257</v>
      </c>
      <c r="O18370" s="9">
        <f t="shared" si="909"/>
        <v>40.75</v>
      </c>
      <c r="P18370" s="1">
        <f t="shared" si="910"/>
        <v>-3.6809815950920248E-2</v>
      </c>
      <c r="Q18370">
        <f t="shared" si="911"/>
        <v>-0.14723926380368099</v>
      </c>
    </row>
    <row r="18371" spans="2:17" x14ac:dyDescent="0.25">
      <c r="B18371" t="s">
        <v>264</v>
      </c>
      <c r="C18371">
        <v>161218</v>
      </c>
      <c r="D18371">
        <v>1</v>
      </c>
      <c r="E18371">
        <v>1</v>
      </c>
      <c r="F18371">
        <v>4</v>
      </c>
      <c r="G18371">
        <v>41562</v>
      </c>
      <c r="H18371" t="s">
        <v>5</v>
      </c>
      <c r="I18371" t="s">
        <v>6</v>
      </c>
      <c r="J18371">
        <v>163</v>
      </c>
      <c r="K18371">
        <v>-6</v>
      </c>
      <c r="L18371" t="s">
        <v>240</v>
      </c>
      <c r="M18371" t="s">
        <v>5</v>
      </c>
      <c r="N18371" t="s">
        <v>257</v>
      </c>
      <c r="O18371" s="9">
        <f t="shared" si="909"/>
        <v>40.75</v>
      </c>
      <c r="P18371" s="1">
        <f t="shared" si="910"/>
        <v>-3.6809815950920248E-2</v>
      </c>
      <c r="Q18371">
        <f t="shared" si="911"/>
        <v>-0.14723926380368099</v>
      </c>
    </row>
    <row r="18372" spans="2:17" x14ac:dyDescent="0.25">
      <c r="B18372" t="s">
        <v>264</v>
      </c>
      <c r="C18372">
        <v>183333</v>
      </c>
      <c r="D18372">
        <v>1</v>
      </c>
      <c r="E18372">
        <v>1</v>
      </c>
      <c r="F18372">
        <v>3</v>
      </c>
      <c r="G18372">
        <v>42368</v>
      </c>
      <c r="H18372" t="s">
        <v>5</v>
      </c>
      <c r="I18372" t="s">
        <v>6</v>
      </c>
      <c r="J18372">
        <v>163</v>
      </c>
      <c r="K18372">
        <v>-6</v>
      </c>
      <c r="L18372" t="s">
        <v>240</v>
      </c>
      <c r="M18372" t="s">
        <v>5</v>
      </c>
      <c r="N18372" t="s">
        <v>257</v>
      </c>
      <c r="O18372" s="9">
        <f t="shared" si="909"/>
        <v>54.333333333333336</v>
      </c>
      <c r="P18372" s="1">
        <f t="shared" si="910"/>
        <v>-3.6809815950920248E-2</v>
      </c>
      <c r="Q18372">
        <f t="shared" si="911"/>
        <v>-0.11042944785276074</v>
      </c>
    </row>
    <row r="18373" spans="2:17" x14ac:dyDescent="0.25">
      <c r="B18373" t="s">
        <v>264</v>
      </c>
      <c r="C18373">
        <v>183318</v>
      </c>
      <c r="D18373">
        <v>1</v>
      </c>
      <c r="E18373">
        <v>1</v>
      </c>
      <c r="F18373">
        <v>2.5</v>
      </c>
      <c r="G18373">
        <v>42366</v>
      </c>
      <c r="H18373" t="s">
        <v>5</v>
      </c>
      <c r="I18373" t="s">
        <v>6</v>
      </c>
      <c r="J18373">
        <v>163</v>
      </c>
      <c r="K18373">
        <v>-6</v>
      </c>
      <c r="L18373" t="s">
        <v>240</v>
      </c>
      <c r="M18373" t="s">
        <v>5</v>
      </c>
      <c r="N18373" t="s">
        <v>257</v>
      </c>
      <c r="O18373" s="9">
        <f t="shared" si="909"/>
        <v>65.2</v>
      </c>
      <c r="P18373" s="1">
        <f t="shared" si="910"/>
        <v>-3.6809815950920248E-2</v>
      </c>
      <c r="Q18373">
        <f t="shared" si="911"/>
        <v>-9.2024539877300623E-2</v>
      </c>
    </row>
    <row r="18374" spans="2:17" x14ac:dyDescent="0.25">
      <c r="B18374" t="s">
        <v>264</v>
      </c>
      <c r="C18374">
        <v>183312</v>
      </c>
      <c r="D18374">
        <v>1</v>
      </c>
      <c r="E18374">
        <v>1</v>
      </c>
      <c r="F18374">
        <v>2.5</v>
      </c>
      <c r="G18374">
        <v>42366</v>
      </c>
      <c r="H18374" t="s">
        <v>5</v>
      </c>
      <c r="I18374" t="s">
        <v>6</v>
      </c>
      <c r="J18374">
        <v>163</v>
      </c>
      <c r="K18374">
        <v>-6</v>
      </c>
      <c r="L18374" t="s">
        <v>240</v>
      </c>
      <c r="M18374" t="s">
        <v>5</v>
      </c>
      <c r="N18374" t="s">
        <v>257</v>
      </c>
      <c r="O18374" s="9">
        <f t="shared" si="909"/>
        <v>65.2</v>
      </c>
      <c r="P18374" s="1">
        <f t="shared" si="910"/>
        <v>-3.6809815950920248E-2</v>
      </c>
      <c r="Q18374">
        <f t="shared" si="911"/>
        <v>-9.2024539877300623E-2</v>
      </c>
    </row>
    <row r="18375" spans="2:17" x14ac:dyDescent="0.25">
      <c r="B18375" t="s">
        <v>264</v>
      </c>
      <c r="C18375">
        <v>183334</v>
      </c>
      <c r="D18375">
        <v>1</v>
      </c>
      <c r="E18375">
        <v>1</v>
      </c>
      <c r="F18375">
        <v>2.5</v>
      </c>
      <c r="G18375">
        <v>42368</v>
      </c>
      <c r="H18375" t="s">
        <v>5</v>
      </c>
      <c r="I18375" t="s">
        <v>6</v>
      </c>
      <c r="J18375">
        <v>163</v>
      </c>
      <c r="K18375">
        <v>-6</v>
      </c>
      <c r="L18375" t="s">
        <v>240</v>
      </c>
      <c r="M18375" t="s">
        <v>5</v>
      </c>
      <c r="N18375" t="s">
        <v>257</v>
      </c>
      <c r="O18375" s="9">
        <f t="shared" si="909"/>
        <v>65.2</v>
      </c>
      <c r="P18375" s="1">
        <f t="shared" si="910"/>
        <v>-3.6809815950920248E-2</v>
      </c>
      <c r="Q18375">
        <f t="shared" si="911"/>
        <v>-9.2024539877300623E-2</v>
      </c>
    </row>
    <row r="18376" spans="2:17" x14ac:dyDescent="0.25">
      <c r="B18376" t="s">
        <v>264</v>
      </c>
      <c r="C18376">
        <v>184485</v>
      </c>
      <c r="D18376">
        <v>1</v>
      </c>
      <c r="E18376">
        <v>1</v>
      </c>
      <c r="F18376">
        <v>2.5</v>
      </c>
      <c r="G18376">
        <v>42369</v>
      </c>
      <c r="H18376" t="s">
        <v>5</v>
      </c>
      <c r="I18376" t="s">
        <v>6</v>
      </c>
      <c r="J18376">
        <v>163</v>
      </c>
      <c r="K18376">
        <v>-6</v>
      </c>
      <c r="L18376" t="s">
        <v>240</v>
      </c>
      <c r="M18376" t="s">
        <v>5</v>
      </c>
      <c r="N18376" t="s">
        <v>257</v>
      </c>
      <c r="O18376" s="9">
        <f t="shared" si="909"/>
        <v>65.2</v>
      </c>
      <c r="P18376" s="1">
        <f t="shared" si="910"/>
        <v>-3.6809815950920248E-2</v>
      </c>
      <c r="Q18376">
        <f t="shared" si="911"/>
        <v>-9.2024539877300623E-2</v>
      </c>
    </row>
    <row r="18377" spans="2:17" x14ac:dyDescent="0.25">
      <c r="B18377" t="s">
        <v>264</v>
      </c>
      <c r="C18377">
        <v>184486</v>
      </c>
      <c r="D18377">
        <v>1</v>
      </c>
      <c r="E18377">
        <v>1</v>
      </c>
      <c r="F18377">
        <v>2.5</v>
      </c>
      <c r="G18377">
        <v>42369</v>
      </c>
      <c r="H18377" t="s">
        <v>5</v>
      </c>
      <c r="I18377" t="s">
        <v>6</v>
      </c>
      <c r="J18377">
        <v>163</v>
      </c>
      <c r="K18377">
        <v>-6</v>
      </c>
      <c r="L18377" t="s">
        <v>240</v>
      </c>
      <c r="M18377" t="s">
        <v>5</v>
      </c>
      <c r="N18377" t="s">
        <v>257</v>
      </c>
      <c r="O18377" s="9">
        <f t="shared" si="909"/>
        <v>65.2</v>
      </c>
      <c r="P18377" s="1">
        <f t="shared" si="910"/>
        <v>-3.6809815950920248E-2</v>
      </c>
      <c r="Q18377">
        <f t="shared" si="911"/>
        <v>-9.2024539877300623E-2</v>
      </c>
    </row>
    <row r="18378" spans="2:17" x14ac:dyDescent="0.25">
      <c r="B18378" t="s">
        <v>264</v>
      </c>
      <c r="C18378">
        <v>182979</v>
      </c>
      <c r="D18378">
        <v>1</v>
      </c>
      <c r="E18378">
        <v>1</v>
      </c>
      <c r="F18378">
        <v>4</v>
      </c>
      <c r="G18378">
        <v>42284</v>
      </c>
      <c r="H18378" t="s">
        <v>5</v>
      </c>
      <c r="I18378" t="s">
        <v>6</v>
      </c>
      <c r="J18378">
        <v>190</v>
      </c>
      <c r="K18378">
        <v>-7</v>
      </c>
      <c r="L18378" t="s">
        <v>240</v>
      </c>
      <c r="M18378" t="s">
        <v>5</v>
      </c>
      <c r="N18378" t="s">
        <v>257</v>
      </c>
      <c r="O18378" s="9">
        <f t="shared" si="909"/>
        <v>47.5</v>
      </c>
      <c r="P18378" s="1">
        <f t="shared" si="910"/>
        <v>-3.6842105263157891E-2</v>
      </c>
      <c r="Q18378">
        <f t="shared" si="911"/>
        <v>-0.14736842105263157</v>
      </c>
    </row>
    <row r="18379" spans="2:17" x14ac:dyDescent="0.25">
      <c r="B18379" t="s">
        <v>264</v>
      </c>
      <c r="C18379">
        <v>179917</v>
      </c>
      <c r="D18379">
        <v>2</v>
      </c>
      <c r="E18379">
        <v>1</v>
      </c>
      <c r="F18379">
        <v>10</v>
      </c>
      <c r="G18379">
        <v>42052</v>
      </c>
      <c r="H18379" t="s">
        <v>5</v>
      </c>
      <c r="I18379" t="s">
        <v>6</v>
      </c>
      <c r="J18379">
        <v>189</v>
      </c>
      <c r="K18379">
        <v>-7</v>
      </c>
      <c r="L18379" t="s">
        <v>239</v>
      </c>
      <c r="M18379" t="s">
        <v>5</v>
      </c>
      <c r="N18379" t="s">
        <v>257</v>
      </c>
      <c r="O18379" s="9">
        <f t="shared" si="909"/>
        <v>18.899999999999999</v>
      </c>
      <c r="P18379" s="1">
        <f t="shared" si="910"/>
        <v>-3.7037037037037035E-2</v>
      </c>
      <c r="Q18379">
        <f t="shared" si="911"/>
        <v>-0.37037037037037035</v>
      </c>
    </row>
    <row r="18380" spans="2:17" x14ac:dyDescent="0.25">
      <c r="B18380" t="s">
        <v>264</v>
      </c>
      <c r="C18380">
        <v>183376</v>
      </c>
      <c r="D18380">
        <v>2</v>
      </c>
      <c r="E18380">
        <v>1</v>
      </c>
      <c r="F18380">
        <v>7.5</v>
      </c>
      <c r="G18380">
        <v>42299</v>
      </c>
      <c r="H18380" t="s">
        <v>7</v>
      </c>
      <c r="I18380" t="s">
        <v>6</v>
      </c>
      <c r="J18380">
        <v>162</v>
      </c>
      <c r="K18380">
        <v>-6</v>
      </c>
      <c r="L18380" t="s">
        <v>239</v>
      </c>
      <c r="M18380" t="s">
        <v>258</v>
      </c>
      <c r="N18380" t="s">
        <v>257</v>
      </c>
      <c r="O18380" s="9">
        <f t="shared" si="909"/>
        <v>21.6</v>
      </c>
      <c r="P18380" s="1">
        <f t="shared" si="910"/>
        <v>-3.7037037037037035E-2</v>
      </c>
      <c r="Q18380">
        <f t="shared" si="911"/>
        <v>-0.27777777777777779</v>
      </c>
    </row>
    <row r="18381" spans="2:17" x14ac:dyDescent="0.25">
      <c r="B18381" t="s">
        <v>264</v>
      </c>
      <c r="C18381">
        <v>183376</v>
      </c>
      <c r="D18381">
        <v>2</v>
      </c>
      <c r="E18381">
        <v>1</v>
      </c>
      <c r="F18381">
        <v>7.5</v>
      </c>
      <c r="G18381">
        <v>42299</v>
      </c>
      <c r="H18381" t="s">
        <v>7</v>
      </c>
      <c r="I18381" t="s">
        <v>6</v>
      </c>
      <c r="J18381">
        <v>162</v>
      </c>
      <c r="K18381">
        <v>-6</v>
      </c>
      <c r="L18381" t="s">
        <v>239</v>
      </c>
      <c r="M18381" t="s">
        <v>258</v>
      </c>
      <c r="N18381" t="s">
        <v>257</v>
      </c>
      <c r="O18381" s="9">
        <f t="shared" si="909"/>
        <v>21.6</v>
      </c>
      <c r="P18381" s="1">
        <f t="shared" si="910"/>
        <v>-3.7037037037037035E-2</v>
      </c>
      <c r="Q18381">
        <f t="shared" si="911"/>
        <v>-0.27777777777777779</v>
      </c>
    </row>
    <row r="18382" spans="2:17" x14ac:dyDescent="0.25">
      <c r="B18382" t="s">
        <v>264</v>
      </c>
      <c r="C18382">
        <v>181359</v>
      </c>
      <c r="D18382">
        <v>2</v>
      </c>
      <c r="E18382">
        <v>2</v>
      </c>
      <c r="F18382">
        <v>8.5</v>
      </c>
      <c r="G18382">
        <v>41960</v>
      </c>
      <c r="H18382" t="s">
        <v>5</v>
      </c>
      <c r="I18382" t="s">
        <v>6</v>
      </c>
      <c r="J18382">
        <v>189</v>
      </c>
      <c r="K18382">
        <v>-7</v>
      </c>
      <c r="L18382" t="s">
        <v>239</v>
      </c>
      <c r="M18382" t="s">
        <v>5</v>
      </c>
      <c r="N18382" t="s">
        <v>257</v>
      </c>
      <c r="O18382" s="9">
        <f t="shared" si="909"/>
        <v>22.235294117647058</v>
      </c>
      <c r="P18382" s="1">
        <f t="shared" si="910"/>
        <v>-3.7037037037037035E-2</v>
      </c>
      <c r="Q18382">
        <f t="shared" si="911"/>
        <v>-0.31481481481481477</v>
      </c>
    </row>
    <row r="18383" spans="2:17" x14ac:dyDescent="0.25">
      <c r="B18383" t="s">
        <v>264</v>
      </c>
      <c r="C18383">
        <v>168271</v>
      </c>
      <c r="D18383">
        <v>2</v>
      </c>
      <c r="E18383">
        <v>1</v>
      </c>
      <c r="F18383">
        <v>4</v>
      </c>
      <c r="G18383">
        <v>41703</v>
      </c>
      <c r="H18383" t="s">
        <v>7</v>
      </c>
      <c r="I18383" t="s">
        <v>6</v>
      </c>
      <c r="J18383">
        <v>162</v>
      </c>
      <c r="K18383">
        <v>-6</v>
      </c>
      <c r="L18383" t="s">
        <v>239</v>
      </c>
      <c r="M18383" t="s">
        <v>258</v>
      </c>
      <c r="N18383" t="s">
        <v>257</v>
      </c>
      <c r="O18383" s="9">
        <f t="shared" si="909"/>
        <v>40.5</v>
      </c>
      <c r="P18383" s="1">
        <f t="shared" si="910"/>
        <v>-3.7037037037037035E-2</v>
      </c>
      <c r="Q18383">
        <f t="shared" si="911"/>
        <v>-0.14814814814814814</v>
      </c>
    </row>
    <row r="18384" spans="2:17" x14ac:dyDescent="0.25">
      <c r="B18384" t="s">
        <v>264</v>
      </c>
      <c r="C18384">
        <v>191045</v>
      </c>
      <c r="D18384">
        <v>1</v>
      </c>
      <c r="E18384">
        <v>1</v>
      </c>
      <c r="F18384">
        <v>4</v>
      </c>
      <c r="G18384">
        <v>42163</v>
      </c>
      <c r="H18384" t="s">
        <v>7</v>
      </c>
      <c r="I18384" t="s">
        <v>8</v>
      </c>
      <c r="J18384">
        <v>162</v>
      </c>
      <c r="K18384">
        <v>-6</v>
      </c>
      <c r="L18384" t="s">
        <v>240</v>
      </c>
      <c r="M18384" t="s">
        <v>258</v>
      </c>
      <c r="N18384" t="s">
        <v>257</v>
      </c>
      <c r="O18384" s="9">
        <f t="shared" si="909"/>
        <v>40.5</v>
      </c>
      <c r="P18384" s="1">
        <f t="shared" si="910"/>
        <v>-3.7037037037037035E-2</v>
      </c>
      <c r="Q18384">
        <f t="shared" si="911"/>
        <v>-0.14814814814814814</v>
      </c>
    </row>
    <row r="18385" spans="2:17" x14ac:dyDescent="0.25">
      <c r="B18385" t="s">
        <v>264</v>
      </c>
      <c r="C18385">
        <v>191045</v>
      </c>
      <c r="D18385">
        <v>1</v>
      </c>
      <c r="E18385">
        <v>1</v>
      </c>
      <c r="F18385">
        <v>4</v>
      </c>
      <c r="G18385">
        <v>42163</v>
      </c>
      <c r="H18385" t="s">
        <v>7</v>
      </c>
      <c r="I18385" t="s">
        <v>8</v>
      </c>
      <c r="J18385">
        <v>162</v>
      </c>
      <c r="K18385">
        <v>-6</v>
      </c>
      <c r="L18385" t="s">
        <v>240</v>
      </c>
      <c r="M18385" t="s">
        <v>258</v>
      </c>
      <c r="N18385" t="s">
        <v>257</v>
      </c>
      <c r="O18385" s="9">
        <f t="shared" si="909"/>
        <v>40.5</v>
      </c>
      <c r="P18385" s="1">
        <f t="shared" si="910"/>
        <v>-3.7037037037037035E-2</v>
      </c>
      <c r="Q18385">
        <f t="shared" si="911"/>
        <v>-0.14814814814814814</v>
      </c>
    </row>
    <row r="18386" spans="2:17" x14ac:dyDescent="0.25">
      <c r="B18386" t="s">
        <v>264</v>
      </c>
      <c r="C18386">
        <v>165834</v>
      </c>
      <c r="D18386">
        <v>2</v>
      </c>
      <c r="E18386">
        <v>1</v>
      </c>
      <c r="F18386">
        <v>5</v>
      </c>
      <c r="G18386">
        <v>41632</v>
      </c>
      <c r="H18386" t="s">
        <v>7</v>
      </c>
      <c r="I18386" t="s">
        <v>8</v>
      </c>
      <c r="J18386">
        <v>216</v>
      </c>
      <c r="K18386">
        <v>-8</v>
      </c>
      <c r="L18386" t="s">
        <v>239</v>
      </c>
      <c r="M18386" t="s">
        <v>258</v>
      </c>
      <c r="N18386" t="s">
        <v>257</v>
      </c>
      <c r="O18386" s="9">
        <f t="shared" si="909"/>
        <v>43.2</v>
      </c>
      <c r="P18386" s="1">
        <f t="shared" si="910"/>
        <v>-3.7037037037037035E-2</v>
      </c>
      <c r="Q18386">
        <f t="shared" si="911"/>
        <v>-0.18518518518518517</v>
      </c>
    </row>
    <row r="18387" spans="2:17" x14ac:dyDescent="0.25">
      <c r="B18387" t="s">
        <v>264</v>
      </c>
      <c r="C18387">
        <v>165873</v>
      </c>
      <c r="D18387">
        <v>2</v>
      </c>
      <c r="E18387">
        <v>1</v>
      </c>
      <c r="F18387">
        <v>4</v>
      </c>
      <c r="G18387">
        <v>41593</v>
      </c>
      <c r="H18387" t="s">
        <v>5</v>
      </c>
      <c r="I18387" t="s">
        <v>6</v>
      </c>
      <c r="J18387">
        <v>216</v>
      </c>
      <c r="K18387">
        <v>-8</v>
      </c>
      <c r="L18387" t="s">
        <v>239</v>
      </c>
      <c r="M18387" t="s">
        <v>5</v>
      </c>
      <c r="N18387" t="s">
        <v>257</v>
      </c>
      <c r="O18387" s="9">
        <f t="shared" si="909"/>
        <v>54</v>
      </c>
      <c r="P18387" s="1">
        <f t="shared" si="910"/>
        <v>-3.7037037037037035E-2</v>
      </c>
      <c r="Q18387">
        <f t="shared" si="911"/>
        <v>-0.14814814814814814</v>
      </c>
    </row>
    <row r="18388" spans="2:17" x14ac:dyDescent="0.25">
      <c r="B18388" t="s">
        <v>264</v>
      </c>
      <c r="C18388">
        <v>164449</v>
      </c>
      <c r="D18388">
        <v>2</v>
      </c>
      <c r="E18388">
        <v>1</v>
      </c>
      <c r="F18388">
        <v>6</v>
      </c>
      <c r="G18388">
        <v>41625</v>
      </c>
      <c r="H18388" t="s">
        <v>5</v>
      </c>
      <c r="I18388" t="s">
        <v>6</v>
      </c>
      <c r="J18388">
        <v>242</v>
      </c>
      <c r="K18388">
        <v>-9</v>
      </c>
      <c r="L18388" t="s">
        <v>239</v>
      </c>
      <c r="M18388" t="s">
        <v>5</v>
      </c>
      <c r="N18388" t="s">
        <v>257</v>
      </c>
      <c r="O18388" s="9">
        <f t="shared" si="909"/>
        <v>40.333333333333336</v>
      </c>
      <c r="P18388" s="1">
        <f t="shared" si="910"/>
        <v>-3.71900826446281E-2</v>
      </c>
      <c r="Q18388">
        <f t="shared" si="911"/>
        <v>-0.2231404958677686</v>
      </c>
    </row>
    <row r="18389" spans="2:17" x14ac:dyDescent="0.25">
      <c r="B18389" t="s">
        <v>264</v>
      </c>
      <c r="C18389">
        <v>190651</v>
      </c>
      <c r="D18389">
        <v>2</v>
      </c>
      <c r="E18389">
        <v>2</v>
      </c>
      <c r="F18389">
        <v>15</v>
      </c>
      <c r="G18389">
        <v>42145</v>
      </c>
      <c r="H18389" t="s">
        <v>5</v>
      </c>
      <c r="I18389" t="s">
        <v>6</v>
      </c>
      <c r="J18389">
        <v>215</v>
      </c>
      <c r="K18389">
        <v>-8</v>
      </c>
      <c r="L18389" t="s">
        <v>239</v>
      </c>
      <c r="M18389" t="s">
        <v>5</v>
      </c>
      <c r="N18389" t="s">
        <v>257</v>
      </c>
      <c r="O18389" s="9">
        <f t="shared" si="909"/>
        <v>14.333333333333334</v>
      </c>
      <c r="P18389" s="1">
        <f t="shared" si="910"/>
        <v>-3.7209302325581395E-2</v>
      </c>
      <c r="Q18389">
        <f t="shared" si="911"/>
        <v>-0.55813953488372092</v>
      </c>
    </row>
    <row r="18390" spans="2:17" x14ac:dyDescent="0.25">
      <c r="B18390" t="s">
        <v>264</v>
      </c>
      <c r="C18390">
        <v>190652</v>
      </c>
      <c r="D18390">
        <v>2</v>
      </c>
      <c r="E18390">
        <v>2</v>
      </c>
      <c r="F18390">
        <v>15</v>
      </c>
      <c r="G18390">
        <v>42145</v>
      </c>
      <c r="H18390" t="s">
        <v>5</v>
      </c>
      <c r="I18390" t="s">
        <v>6</v>
      </c>
      <c r="J18390">
        <v>215</v>
      </c>
      <c r="K18390">
        <v>-8</v>
      </c>
      <c r="L18390" t="s">
        <v>239</v>
      </c>
      <c r="M18390" t="s">
        <v>5</v>
      </c>
      <c r="N18390" t="s">
        <v>257</v>
      </c>
      <c r="O18390" s="9">
        <f t="shared" si="909"/>
        <v>14.333333333333334</v>
      </c>
      <c r="P18390" s="1">
        <f t="shared" si="910"/>
        <v>-3.7209302325581395E-2</v>
      </c>
      <c r="Q18390">
        <f t="shared" si="911"/>
        <v>-0.55813953488372092</v>
      </c>
    </row>
    <row r="18391" spans="2:17" x14ac:dyDescent="0.25">
      <c r="B18391" t="s">
        <v>264</v>
      </c>
      <c r="C18391">
        <v>183640</v>
      </c>
      <c r="D18391">
        <v>1</v>
      </c>
      <c r="E18391">
        <v>1</v>
      </c>
      <c r="F18391">
        <v>4</v>
      </c>
      <c r="G18391">
        <v>42285</v>
      </c>
      <c r="H18391" t="s">
        <v>5</v>
      </c>
      <c r="I18391" t="s">
        <v>8</v>
      </c>
      <c r="J18391">
        <v>188</v>
      </c>
      <c r="K18391">
        <v>-7</v>
      </c>
      <c r="L18391" t="s">
        <v>240</v>
      </c>
      <c r="M18391" t="s">
        <v>5</v>
      </c>
      <c r="N18391" t="s">
        <v>257</v>
      </c>
      <c r="O18391" s="9">
        <f t="shared" si="909"/>
        <v>47</v>
      </c>
      <c r="P18391" s="1">
        <f t="shared" si="910"/>
        <v>-3.7234042553191488E-2</v>
      </c>
      <c r="Q18391">
        <f t="shared" si="911"/>
        <v>-0.14893617021276595</v>
      </c>
    </row>
    <row r="18392" spans="2:17" x14ac:dyDescent="0.25">
      <c r="B18392" t="s">
        <v>264</v>
      </c>
      <c r="C18392">
        <v>155944</v>
      </c>
      <c r="D18392">
        <v>1</v>
      </c>
      <c r="E18392">
        <v>1</v>
      </c>
      <c r="F18392">
        <v>5</v>
      </c>
      <c r="G18392">
        <v>41356</v>
      </c>
      <c r="H18392" t="s">
        <v>7</v>
      </c>
      <c r="I18392" t="s">
        <v>8</v>
      </c>
      <c r="J18392">
        <v>161</v>
      </c>
      <c r="K18392">
        <v>-6</v>
      </c>
      <c r="L18392" t="s">
        <v>240</v>
      </c>
      <c r="M18392" t="s">
        <v>258</v>
      </c>
      <c r="N18392" t="s">
        <v>257</v>
      </c>
      <c r="O18392" s="9">
        <f t="shared" si="909"/>
        <v>32.200000000000003</v>
      </c>
      <c r="P18392" s="1">
        <f t="shared" si="910"/>
        <v>-3.7267080745341616E-2</v>
      </c>
      <c r="Q18392">
        <f t="shared" si="911"/>
        <v>-0.18633540372670809</v>
      </c>
    </row>
    <row r="18393" spans="2:17" x14ac:dyDescent="0.25">
      <c r="B18393" t="s">
        <v>264</v>
      </c>
      <c r="C18393">
        <v>161295</v>
      </c>
      <c r="D18393">
        <v>1</v>
      </c>
      <c r="E18393">
        <v>1</v>
      </c>
      <c r="F18393">
        <v>4</v>
      </c>
      <c r="G18393">
        <v>41538</v>
      </c>
      <c r="H18393" t="s">
        <v>7</v>
      </c>
      <c r="I18393" t="s">
        <v>8</v>
      </c>
      <c r="J18393">
        <v>161</v>
      </c>
      <c r="K18393">
        <v>-6</v>
      </c>
      <c r="L18393" t="s">
        <v>240</v>
      </c>
      <c r="M18393" t="s">
        <v>258</v>
      </c>
      <c r="N18393" t="s">
        <v>257</v>
      </c>
      <c r="O18393" s="9">
        <f t="shared" si="909"/>
        <v>40.25</v>
      </c>
      <c r="P18393" s="1">
        <f t="shared" si="910"/>
        <v>-3.7267080745341616E-2</v>
      </c>
      <c r="Q18393">
        <f t="shared" si="911"/>
        <v>-0.14906832298136646</v>
      </c>
    </row>
    <row r="18394" spans="2:17" x14ac:dyDescent="0.25">
      <c r="B18394" t="s">
        <v>264</v>
      </c>
      <c r="C18394">
        <v>161300</v>
      </c>
      <c r="D18394">
        <v>1</v>
      </c>
      <c r="E18394">
        <v>1</v>
      </c>
      <c r="F18394">
        <v>4</v>
      </c>
      <c r="G18394">
        <v>41538</v>
      </c>
      <c r="H18394" t="s">
        <v>7</v>
      </c>
      <c r="I18394" t="s">
        <v>8</v>
      </c>
      <c r="J18394">
        <v>161</v>
      </c>
      <c r="K18394">
        <v>-6</v>
      </c>
      <c r="L18394" t="s">
        <v>240</v>
      </c>
      <c r="M18394" t="s">
        <v>258</v>
      </c>
      <c r="N18394" t="s">
        <v>257</v>
      </c>
      <c r="O18394" s="9">
        <f t="shared" si="909"/>
        <v>40.25</v>
      </c>
      <c r="P18394" s="1">
        <f t="shared" si="910"/>
        <v>-3.7267080745341616E-2</v>
      </c>
      <c r="Q18394">
        <f t="shared" si="911"/>
        <v>-0.14906832298136646</v>
      </c>
    </row>
    <row r="18395" spans="2:17" x14ac:dyDescent="0.25">
      <c r="B18395" t="s">
        <v>264</v>
      </c>
      <c r="C18395">
        <v>181110</v>
      </c>
      <c r="D18395">
        <v>1</v>
      </c>
      <c r="E18395">
        <v>1</v>
      </c>
      <c r="F18395">
        <v>4</v>
      </c>
      <c r="G18395">
        <v>42086</v>
      </c>
      <c r="H18395" t="s">
        <v>7</v>
      </c>
      <c r="I18395" t="s">
        <v>8</v>
      </c>
      <c r="J18395">
        <v>161</v>
      </c>
      <c r="K18395">
        <v>-6</v>
      </c>
      <c r="L18395" t="s">
        <v>240</v>
      </c>
      <c r="M18395" t="s">
        <v>258</v>
      </c>
      <c r="N18395" t="s">
        <v>257</v>
      </c>
      <c r="O18395" s="9">
        <f t="shared" si="909"/>
        <v>40.25</v>
      </c>
      <c r="P18395" s="1">
        <f t="shared" si="910"/>
        <v>-3.7267080745341616E-2</v>
      </c>
      <c r="Q18395">
        <f t="shared" si="911"/>
        <v>-0.14906832298136646</v>
      </c>
    </row>
    <row r="18396" spans="2:17" x14ac:dyDescent="0.25">
      <c r="B18396" t="s">
        <v>264</v>
      </c>
      <c r="C18396">
        <v>181110</v>
      </c>
      <c r="D18396">
        <v>1</v>
      </c>
      <c r="E18396">
        <v>1</v>
      </c>
      <c r="F18396">
        <v>4</v>
      </c>
      <c r="G18396">
        <v>42086</v>
      </c>
      <c r="H18396" t="s">
        <v>7</v>
      </c>
      <c r="I18396" t="s">
        <v>8</v>
      </c>
      <c r="J18396">
        <v>161</v>
      </c>
      <c r="K18396">
        <v>-6</v>
      </c>
      <c r="L18396" t="s">
        <v>240</v>
      </c>
      <c r="M18396" t="s">
        <v>258</v>
      </c>
      <c r="N18396" t="s">
        <v>257</v>
      </c>
      <c r="O18396" s="9">
        <f t="shared" si="909"/>
        <v>40.25</v>
      </c>
      <c r="P18396" s="1">
        <f t="shared" si="910"/>
        <v>-3.7267080745341616E-2</v>
      </c>
      <c r="Q18396">
        <f t="shared" si="911"/>
        <v>-0.14906832298136646</v>
      </c>
    </row>
    <row r="18397" spans="2:17" x14ac:dyDescent="0.25">
      <c r="B18397" t="s">
        <v>264</v>
      </c>
      <c r="C18397">
        <v>166516</v>
      </c>
      <c r="D18397">
        <v>1</v>
      </c>
      <c r="E18397">
        <v>1</v>
      </c>
      <c r="F18397">
        <v>5</v>
      </c>
      <c r="G18397">
        <v>41643</v>
      </c>
      <c r="H18397" t="s">
        <v>7</v>
      </c>
      <c r="I18397" t="s">
        <v>8</v>
      </c>
      <c r="J18397">
        <v>134</v>
      </c>
      <c r="K18397">
        <v>-5</v>
      </c>
      <c r="L18397" t="s">
        <v>240</v>
      </c>
      <c r="M18397" t="s">
        <v>258</v>
      </c>
      <c r="N18397" t="s">
        <v>257</v>
      </c>
      <c r="O18397" s="9">
        <f t="shared" si="909"/>
        <v>26.8</v>
      </c>
      <c r="P18397" s="1">
        <f t="shared" si="910"/>
        <v>-3.7313432835820892E-2</v>
      </c>
      <c r="Q18397">
        <f t="shared" si="911"/>
        <v>-0.18656716417910446</v>
      </c>
    </row>
    <row r="18398" spans="2:17" x14ac:dyDescent="0.25">
      <c r="B18398" t="s">
        <v>264</v>
      </c>
      <c r="C18398">
        <v>164835</v>
      </c>
      <c r="D18398">
        <v>2</v>
      </c>
      <c r="E18398">
        <v>2</v>
      </c>
      <c r="F18398">
        <v>3.5</v>
      </c>
      <c r="G18398">
        <v>41709</v>
      </c>
      <c r="H18398" t="s">
        <v>5</v>
      </c>
      <c r="I18398" t="s">
        <v>6</v>
      </c>
      <c r="J18398">
        <v>134</v>
      </c>
      <c r="K18398">
        <v>-5</v>
      </c>
      <c r="L18398" t="s">
        <v>239</v>
      </c>
      <c r="M18398" t="s">
        <v>5</v>
      </c>
      <c r="N18398" t="s">
        <v>257</v>
      </c>
      <c r="O18398" s="9">
        <f t="shared" si="909"/>
        <v>38.285714285714285</v>
      </c>
      <c r="P18398" s="1">
        <f t="shared" si="910"/>
        <v>-3.7313432835820892E-2</v>
      </c>
      <c r="Q18398">
        <f t="shared" si="911"/>
        <v>-0.13059701492537312</v>
      </c>
    </row>
    <row r="18399" spans="2:17" x14ac:dyDescent="0.25">
      <c r="B18399" t="s">
        <v>264</v>
      </c>
      <c r="C18399">
        <v>171516</v>
      </c>
      <c r="D18399">
        <v>1</v>
      </c>
      <c r="E18399">
        <v>1</v>
      </c>
      <c r="F18399">
        <v>3</v>
      </c>
      <c r="G18399">
        <v>41813</v>
      </c>
      <c r="H18399" t="s">
        <v>7</v>
      </c>
      <c r="I18399" t="s">
        <v>8</v>
      </c>
      <c r="J18399">
        <v>134</v>
      </c>
      <c r="K18399">
        <v>-5</v>
      </c>
      <c r="L18399" t="s">
        <v>240</v>
      </c>
      <c r="M18399" t="s">
        <v>258</v>
      </c>
      <c r="N18399" t="s">
        <v>257</v>
      </c>
      <c r="O18399" s="9">
        <f t="shared" si="909"/>
        <v>44.666666666666664</v>
      </c>
      <c r="P18399" s="1">
        <f t="shared" si="910"/>
        <v>-3.7313432835820892E-2</v>
      </c>
      <c r="Q18399">
        <f t="shared" si="911"/>
        <v>-0.11194029850746268</v>
      </c>
    </row>
    <row r="18400" spans="2:17" x14ac:dyDescent="0.25">
      <c r="B18400" t="s">
        <v>264</v>
      </c>
      <c r="C18400">
        <v>168063</v>
      </c>
      <c r="D18400">
        <v>1</v>
      </c>
      <c r="E18400">
        <v>1</v>
      </c>
      <c r="F18400">
        <v>3.5</v>
      </c>
      <c r="G18400">
        <v>41679</v>
      </c>
      <c r="H18400" t="s">
        <v>5</v>
      </c>
      <c r="I18400" t="s">
        <v>6</v>
      </c>
      <c r="J18400">
        <v>107</v>
      </c>
      <c r="K18400">
        <v>-4</v>
      </c>
      <c r="L18400" t="s">
        <v>240</v>
      </c>
      <c r="M18400" t="s">
        <v>5</v>
      </c>
      <c r="N18400" t="s">
        <v>257</v>
      </c>
      <c r="O18400" s="9">
        <f t="shared" si="909"/>
        <v>30.571428571428573</v>
      </c>
      <c r="P18400" s="1">
        <f t="shared" si="910"/>
        <v>-3.7383177570093455E-2</v>
      </c>
      <c r="Q18400">
        <f t="shared" si="911"/>
        <v>-0.13084112149532709</v>
      </c>
    </row>
    <row r="18401" spans="2:17" x14ac:dyDescent="0.25">
      <c r="B18401" t="s">
        <v>264</v>
      </c>
      <c r="C18401">
        <v>166058</v>
      </c>
      <c r="D18401">
        <v>1</v>
      </c>
      <c r="E18401">
        <v>1</v>
      </c>
      <c r="F18401">
        <v>3</v>
      </c>
      <c r="G18401">
        <v>41555</v>
      </c>
      <c r="H18401" t="s">
        <v>7</v>
      </c>
      <c r="I18401" t="s">
        <v>8</v>
      </c>
      <c r="J18401">
        <v>107</v>
      </c>
      <c r="K18401">
        <v>-4</v>
      </c>
      <c r="L18401" t="s">
        <v>240</v>
      </c>
      <c r="M18401" t="s">
        <v>258</v>
      </c>
      <c r="N18401" t="s">
        <v>257</v>
      </c>
      <c r="O18401" s="9">
        <f t="shared" si="909"/>
        <v>35.666666666666664</v>
      </c>
      <c r="P18401" s="1">
        <f t="shared" si="910"/>
        <v>-3.7383177570093455E-2</v>
      </c>
      <c r="Q18401">
        <f t="shared" si="911"/>
        <v>-0.11214953271028036</v>
      </c>
    </row>
    <row r="18402" spans="2:17" x14ac:dyDescent="0.25">
      <c r="B18402" t="s">
        <v>264</v>
      </c>
      <c r="C18402">
        <v>161454</v>
      </c>
      <c r="D18402">
        <v>1</v>
      </c>
      <c r="E18402">
        <v>1</v>
      </c>
      <c r="F18402">
        <v>3</v>
      </c>
      <c r="G18402">
        <v>41548</v>
      </c>
      <c r="H18402" t="s">
        <v>5</v>
      </c>
      <c r="I18402" t="s">
        <v>6</v>
      </c>
      <c r="J18402">
        <v>107</v>
      </c>
      <c r="K18402">
        <v>-4</v>
      </c>
      <c r="L18402" t="s">
        <v>240</v>
      </c>
      <c r="M18402" t="s">
        <v>5</v>
      </c>
      <c r="N18402" t="s">
        <v>257</v>
      </c>
      <c r="O18402" s="9">
        <f t="shared" si="909"/>
        <v>35.666666666666664</v>
      </c>
      <c r="P18402" s="1">
        <f t="shared" si="910"/>
        <v>-3.7383177570093455E-2</v>
      </c>
      <c r="Q18402">
        <f t="shared" si="911"/>
        <v>-0.11214953271028036</v>
      </c>
    </row>
    <row r="18403" spans="2:17" x14ac:dyDescent="0.25">
      <c r="B18403" t="s">
        <v>264</v>
      </c>
      <c r="C18403">
        <v>161458</v>
      </c>
      <c r="D18403">
        <v>1</v>
      </c>
      <c r="E18403">
        <v>1</v>
      </c>
      <c r="F18403">
        <v>3</v>
      </c>
      <c r="G18403">
        <v>41548</v>
      </c>
      <c r="H18403" t="s">
        <v>5</v>
      </c>
      <c r="I18403" t="s">
        <v>6</v>
      </c>
      <c r="J18403">
        <v>107</v>
      </c>
      <c r="K18403">
        <v>-4</v>
      </c>
      <c r="L18403" t="s">
        <v>240</v>
      </c>
      <c r="M18403" t="s">
        <v>5</v>
      </c>
      <c r="N18403" t="s">
        <v>257</v>
      </c>
      <c r="O18403" s="9">
        <f t="shared" si="909"/>
        <v>35.666666666666664</v>
      </c>
      <c r="P18403" s="1">
        <f t="shared" si="910"/>
        <v>-3.7383177570093455E-2</v>
      </c>
      <c r="Q18403">
        <f t="shared" si="911"/>
        <v>-0.11214953271028036</v>
      </c>
    </row>
    <row r="18404" spans="2:17" x14ac:dyDescent="0.25">
      <c r="B18404" t="s">
        <v>264</v>
      </c>
      <c r="C18404">
        <v>161459</v>
      </c>
      <c r="D18404">
        <v>1</v>
      </c>
      <c r="E18404">
        <v>1</v>
      </c>
      <c r="F18404">
        <v>3</v>
      </c>
      <c r="G18404">
        <v>41548</v>
      </c>
      <c r="H18404" t="s">
        <v>5</v>
      </c>
      <c r="I18404" t="s">
        <v>6</v>
      </c>
      <c r="J18404">
        <v>107</v>
      </c>
      <c r="K18404">
        <v>-4</v>
      </c>
      <c r="L18404" t="s">
        <v>240</v>
      </c>
      <c r="M18404" t="s">
        <v>5</v>
      </c>
      <c r="N18404" t="s">
        <v>257</v>
      </c>
      <c r="O18404" s="9">
        <f t="shared" si="909"/>
        <v>35.666666666666664</v>
      </c>
      <c r="P18404" s="1">
        <f t="shared" si="910"/>
        <v>-3.7383177570093455E-2</v>
      </c>
      <c r="Q18404">
        <f t="shared" si="911"/>
        <v>-0.11214953271028036</v>
      </c>
    </row>
    <row r="18405" spans="2:17" x14ac:dyDescent="0.25">
      <c r="B18405" t="s">
        <v>264</v>
      </c>
      <c r="C18405">
        <v>161463</v>
      </c>
      <c r="D18405">
        <v>1</v>
      </c>
      <c r="E18405">
        <v>1</v>
      </c>
      <c r="F18405">
        <v>3</v>
      </c>
      <c r="G18405">
        <v>41548</v>
      </c>
      <c r="H18405" t="s">
        <v>5</v>
      </c>
      <c r="I18405" t="s">
        <v>6</v>
      </c>
      <c r="J18405">
        <v>107</v>
      </c>
      <c r="K18405">
        <v>-4</v>
      </c>
      <c r="L18405" t="s">
        <v>240</v>
      </c>
      <c r="M18405" t="s">
        <v>5</v>
      </c>
      <c r="N18405" t="s">
        <v>257</v>
      </c>
      <c r="O18405" s="9">
        <f t="shared" si="909"/>
        <v>35.666666666666664</v>
      </c>
      <c r="P18405" s="1">
        <f t="shared" si="910"/>
        <v>-3.7383177570093455E-2</v>
      </c>
      <c r="Q18405">
        <f t="shared" si="911"/>
        <v>-0.11214953271028036</v>
      </c>
    </row>
    <row r="18406" spans="2:17" x14ac:dyDescent="0.25">
      <c r="B18406" t="s">
        <v>264</v>
      </c>
      <c r="C18406">
        <v>163109</v>
      </c>
      <c r="D18406">
        <v>1</v>
      </c>
      <c r="E18406">
        <v>1</v>
      </c>
      <c r="F18406">
        <v>3</v>
      </c>
      <c r="G18406">
        <v>41603</v>
      </c>
      <c r="H18406" t="s">
        <v>7</v>
      </c>
      <c r="I18406" t="s">
        <v>8</v>
      </c>
      <c r="J18406">
        <v>107</v>
      </c>
      <c r="K18406">
        <v>-4</v>
      </c>
      <c r="L18406" t="s">
        <v>240</v>
      </c>
      <c r="M18406" t="s">
        <v>258</v>
      </c>
      <c r="N18406" t="s">
        <v>257</v>
      </c>
      <c r="O18406" s="9">
        <f t="shared" si="909"/>
        <v>35.666666666666664</v>
      </c>
      <c r="P18406" s="1">
        <f t="shared" si="910"/>
        <v>-3.7383177570093455E-2</v>
      </c>
      <c r="Q18406">
        <f t="shared" si="911"/>
        <v>-0.11214953271028036</v>
      </c>
    </row>
    <row r="18407" spans="2:17" x14ac:dyDescent="0.25">
      <c r="B18407" t="s">
        <v>264</v>
      </c>
      <c r="C18407">
        <v>177639</v>
      </c>
      <c r="D18407">
        <v>1</v>
      </c>
      <c r="E18407">
        <v>1</v>
      </c>
      <c r="F18407">
        <v>3</v>
      </c>
      <c r="G18407">
        <v>41858</v>
      </c>
      <c r="H18407" t="s">
        <v>7</v>
      </c>
      <c r="I18407" t="s">
        <v>8</v>
      </c>
      <c r="J18407">
        <v>107</v>
      </c>
      <c r="K18407">
        <v>-4</v>
      </c>
      <c r="L18407" t="s">
        <v>240</v>
      </c>
      <c r="M18407" t="s">
        <v>258</v>
      </c>
      <c r="N18407" t="s">
        <v>257</v>
      </c>
      <c r="O18407" s="9">
        <f t="shared" si="909"/>
        <v>35.666666666666664</v>
      </c>
      <c r="P18407" s="1">
        <f t="shared" si="910"/>
        <v>-3.7383177570093455E-2</v>
      </c>
      <c r="Q18407">
        <f t="shared" si="911"/>
        <v>-0.11214953271028036</v>
      </c>
    </row>
    <row r="18408" spans="2:17" x14ac:dyDescent="0.25">
      <c r="B18408" t="s">
        <v>264</v>
      </c>
      <c r="C18408">
        <v>190531</v>
      </c>
      <c r="D18408">
        <v>1</v>
      </c>
      <c r="E18408">
        <v>1</v>
      </c>
      <c r="F18408">
        <v>3</v>
      </c>
      <c r="G18408">
        <v>42170</v>
      </c>
      <c r="H18408" t="s">
        <v>7</v>
      </c>
      <c r="I18408" t="s">
        <v>8</v>
      </c>
      <c r="J18408">
        <v>107</v>
      </c>
      <c r="K18408">
        <v>-4</v>
      </c>
      <c r="L18408" t="s">
        <v>240</v>
      </c>
      <c r="M18408" t="s">
        <v>258</v>
      </c>
      <c r="N18408" t="s">
        <v>257</v>
      </c>
      <c r="O18408" s="9">
        <f t="shared" si="909"/>
        <v>35.666666666666664</v>
      </c>
      <c r="P18408" s="1">
        <f t="shared" si="910"/>
        <v>-3.7383177570093455E-2</v>
      </c>
      <c r="Q18408">
        <f t="shared" si="911"/>
        <v>-0.11214953271028036</v>
      </c>
    </row>
    <row r="18409" spans="2:17" x14ac:dyDescent="0.25">
      <c r="B18409" t="s">
        <v>264</v>
      </c>
      <c r="C18409">
        <v>183642</v>
      </c>
      <c r="D18409">
        <v>1</v>
      </c>
      <c r="E18409">
        <v>1</v>
      </c>
      <c r="F18409">
        <v>4</v>
      </c>
      <c r="G18409">
        <v>42285</v>
      </c>
      <c r="H18409" t="s">
        <v>7</v>
      </c>
      <c r="I18409" t="s">
        <v>6</v>
      </c>
      <c r="J18409">
        <v>187</v>
      </c>
      <c r="K18409">
        <v>-7</v>
      </c>
      <c r="L18409" t="s">
        <v>240</v>
      </c>
      <c r="M18409" t="s">
        <v>258</v>
      </c>
      <c r="N18409" t="s">
        <v>257</v>
      </c>
      <c r="O18409" s="9">
        <f t="shared" si="909"/>
        <v>46.75</v>
      </c>
      <c r="P18409" s="1">
        <f t="shared" si="910"/>
        <v>-3.7433155080213901E-2</v>
      </c>
      <c r="Q18409">
        <f t="shared" si="911"/>
        <v>-0.1497326203208556</v>
      </c>
    </row>
    <row r="18410" spans="2:17" x14ac:dyDescent="0.25">
      <c r="B18410" t="s">
        <v>264</v>
      </c>
      <c r="C18410">
        <v>171647</v>
      </c>
      <c r="D18410">
        <v>1</v>
      </c>
      <c r="E18410">
        <v>1</v>
      </c>
      <c r="F18410">
        <v>12</v>
      </c>
      <c r="G18410">
        <v>41826</v>
      </c>
      <c r="H18410" t="s">
        <v>7</v>
      </c>
      <c r="I18410" t="s">
        <v>8</v>
      </c>
      <c r="J18410">
        <v>240</v>
      </c>
      <c r="K18410">
        <v>-9</v>
      </c>
      <c r="L18410" t="s">
        <v>240</v>
      </c>
      <c r="M18410" t="s">
        <v>258</v>
      </c>
      <c r="N18410" t="s">
        <v>257</v>
      </c>
      <c r="O18410" s="9">
        <f t="shared" si="909"/>
        <v>20</v>
      </c>
      <c r="P18410" s="1">
        <f t="shared" si="910"/>
        <v>-3.7499999999999999E-2</v>
      </c>
      <c r="Q18410">
        <f t="shared" si="911"/>
        <v>-0.44999999999999996</v>
      </c>
    </row>
    <row r="18411" spans="2:17" x14ac:dyDescent="0.25">
      <c r="B18411" t="s">
        <v>264</v>
      </c>
      <c r="C18411">
        <v>156674</v>
      </c>
      <c r="D18411">
        <v>1</v>
      </c>
      <c r="E18411">
        <v>1</v>
      </c>
      <c r="F18411">
        <v>5</v>
      </c>
      <c r="G18411">
        <v>41412</v>
      </c>
      <c r="H18411" t="s">
        <v>5</v>
      </c>
      <c r="I18411" t="s">
        <v>6</v>
      </c>
      <c r="J18411">
        <v>160</v>
      </c>
      <c r="K18411">
        <v>-6</v>
      </c>
      <c r="L18411" t="s">
        <v>240</v>
      </c>
      <c r="M18411" t="s">
        <v>5</v>
      </c>
      <c r="N18411" t="s">
        <v>257</v>
      </c>
      <c r="O18411" s="9">
        <f t="shared" si="909"/>
        <v>32</v>
      </c>
      <c r="P18411" s="1">
        <f t="shared" si="910"/>
        <v>-3.7499999999999999E-2</v>
      </c>
      <c r="Q18411">
        <f t="shared" si="911"/>
        <v>-0.1875</v>
      </c>
    </row>
    <row r="18412" spans="2:17" x14ac:dyDescent="0.25">
      <c r="B18412" t="s">
        <v>264</v>
      </c>
      <c r="C18412">
        <v>192469</v>
      </c>
      <c r="D18412">
        <v>1</v>
      </c>
      <c r="E18412">
        <v>1</v>
      </c>
      <c r="F18412">
        <v>5</v>
      </c>
      <c r="G18412">
        <v>42145</v>
      </c>
      <c r="H18412" t="s">
        <v>5</v>
      </c>
      <c r="I18412" t="s">
        <v>6</v>
      </c>
      <c r="J18412">
        <v>160</v>
      </c>
      <c r="K18412">
        <v>-6</v>
      </c>
      <c r="L18412" t="s">
        <v>240</v>
      </c>
      <c r="M18412" t="s">
        <v>5</v>
      </c>
      <c r="N18412" t="s">
        <v>257</v>
      </c>
      <c r="O18412" s="9">
        <f t="shared" si="909"/>
        <v>32</v>
      </c>
      <c r="P18412" s="1">
        <f t="shared" si="910"/>
        <v>-3.7499999999999999E-2</v>
      </c>
      <c r="Q18412">
        <f t="shared" si="911"/>
        <v>-0.1875</v>
      </c>
    </row>
    <row r="18413" spans="2:17" x14ac:dyDescent="0.25">
      <c r="B18413" t="s">
        <v>264</v>
      </c>
      <c r="C18413">
        <v>155816</v>
      </c>
      <c r="D18413">
        <v>1</v>
      </c>
      <c r="E18413">
        <v>1</v>
      </c>
      <c r="F18413">
        <v>4</v>
      </c>
      <c r="G18413">
        <v>41357</v>
      </c>
      <c r="H18413" t="s">
        <v>5</v>
      </c>
      <c r="I18413" t="s">
        <v>6</v>
      </c>
      <c r="J18413">
        <v>160</v>
      </c>
      <c r="K18413">
        <v>-6</v>
      </c>
      <c r="L18413" t="s">
        <v>240</v>
      </c>
      <c r="M18413" t="s">
        <v>5</v>
      </c>
      <c r="N18413" t="s">
        <v>257</v>
      </c>
      <c r="O18413" s="9">
        <f t="shared" si="909"/>
        <v>40</v>
      </c>
      <c r="P18413" s="1">
        <f t="shared" si="910"/>
        <v>-3.7499999999999999E-2</v>
      </c>
      <c r="Q18413">
        <f t="shared" si="911"/>
        <v>-0.15</v>
      </c>
    </row>
    <row r="18414" spans="2:17" x14ac:dyDescent="0.25">
      <c r="B18414" t="s">
        <v>264</v>
      </c>
      <c r="C18414">
        <v>165839</v>
      </c>
      <c r="D18414">
        <v>2</v>
      </c>
      <c r="E18414">
        <v>1</v>
      </c>
      <c r="F18414">
        <v>6</v>
      </c>
      <c r="G18414">
        <v>41634</v>
      </c>
      <c r="H18414" t="s">
        <v>7</v>
      </c>
      <c r="I18414" t="s">
        <v>8</v>
      </c>
      <c r="J18414">
        <v>240</v>
      </c>
      <c r="K18414">
        <v>-9</v>
      </c>
      <c r="L18414" t="s">
        <v>239</v>
      </c>
      <c r="M18414" t="s">
        <v>258</v>
      </c>
      <c r="N18414" t="s">
        <v>257</v>
      </c>
      <c r="O18414" s="9">
        <f t="shared" si="909"/>
        <v>40</v>
      </c>
      <c r="P18414" s="1">
        <f t="shared" si="910"/>
        <v>-3.7499999999999999E-2</v>
      </c>
      <c r="Q18414">
        <f t="shared" si="911"/>
        <v>-0.22499999999999998</v>
      </c>
    </row>
    <row r="18415" spans="2:17" x14ac:dyDescent="0.25">
      <c r="B18415" t="s">
        <v>264</v>
      </c>
      <c r="C18415">
        <v>181193</v>
      </c>
      <c r="D18415">
        <v>1</v>
      </c>
      <c r="E18415">
        <v>1</v>
      </c>
      <c r="F18415">
        <v>4</v>
      </c>
      <c r="G18415">
        <v>42107</v>
      </c>
      <c r="H18415" t="s">
        <v>5</v>
      </c>
      <c r="I18415" t="s">
        <v>6</v>
      </c>
      <c r="J18415">
        <v>160</v>
      </c>
      <c r="K18415">
        <v>-6</v>
      </c>
      <c r="L18415" t="s">
        <v>240</v>
      </c>
      <c r="M18415" t="s">
        <v>5</v>
      </c>
      <c r="N18415" t="s">
        <v>257</v>
      </c>
      <c r="O18415" s="9">
        <f t="shared" si="909"/>
        <v>40</v>
      </c>
      <c r="P18415" s="1">
        <f t="shared" si="910"/>
        <v>-3.7499999999999999E-2</v>
      </c>
      <c r="Q18415">
        <f t="shared" si="911"/>
        <v>-0.15</v>
      </c>
    </row>
    <row r="18416" spans="2:17" x14ac:dyDescent="0.25">
      <c r="B18416" t="s">
        <v>264</v>
      </c>
      <c r="C18416">
        <v>181193</v>
      </c>
      <c r="D18416">
        <v>1</v>
      </c>
      <c r="E18416">
        <v>1</v>
      </c>
      <c r="F18416">
        <v>4</v>
      </c>
      <c r="G18416">
        <v>42107</v>
      </c>
      <c r="H18416" t="s">
        <v>5</v>
      </c>
      <c r="I18416" t="s">
        <v>6</v>
      </c>
      <c r="J18416">
        <v>160</v>
      </c>
      <c r="K18416">
        <v>-6</v>
      </c>
      <c r="L18416" t="s">
        <v>240</v>
      </c>
      <c r="M18416" t="s">
        <v>5</v>
      </c>
      <c r="N18416" t="s">
        <v>257</v>
      </c>
      <c r="O18416" s="9">
        <f t="shared" si="909"/>
        <v>40</v>
      </c>
      <c r="P18416" s="1">
        <f t="shared" si="910"/>
        <v>-3.7499999999999999E-2</v>
      </c>
      <c r="Q18416">
        <f t="shared" si="911"/>
        <v>-0.15</v>
      </c>
    </row>
    <row r="18417" spans="2:17" x14ac:dyDescent="0.25">
      <c r="B18417" t="s">
        <v>264</v>
      </c>
      <c r="C18417">
        <v>168949</v>
      </c>
      <c r="D18417">
        <v>1</v>
      </c>
      <c r="E18417">
        <v>1</v>
      </c>
      <c r="F18417">
        <v>3</v>
      </c>
      <c r="G18417">
        <v>41750</v>
      </c>
      <c r="H18417" t="s">
        <v>7</v>
      </c>
      <c r="I18417" t="s">
        <v>8</v>
      </c>
      <c r="J18417">
        <v>133</v>
      </c>
      <c r="K18417">
        <v>-5</v>
      </c>
      <c r="L18417" t="s">
        <v>240</v>
      </c>
      <c r="M18417" t="s">
        <v>258</v>
      </c>
      <c r="N18417" t="s">
        <v>257</v>
      </c>
      <c r="O18417" s="9">
        <f t="shared" si="909"/>
        <v>44.333333333333336</v>
      </c>
      <c r="P18417" s="1">
        <f t="shared" si="910"/>
        <v>-3.7593984962406013E-2</v>
      </c>
      <c r="Q18417">
        <f t="shared" si="911"/>
        <v>-0.11278195488721804</v>
      </c>
    </row>
    <row r="18418" spans="2:17" x14ac:dyDescent="0.25">
      <c r="B18418" t="s">
        <v>264</v>
      </c>
      <c r="C18418">
        <v>171156</v>
      </c>
      <c r="D18418">
        <v>1</v>
      </c>
      <c r="E18418">
        <v>1</v>
      </c>
      <c r="F18418">
        <v>3</v>
      </c>
      <c r="G18418">
        <v>41809</v>
      </c>
      <c r="H18418" t="s">
        <v>7</v>
      </c>
      <c r="I18418" t="s">
        <v>8</v>
      </c>
      <c r="J18418">
        <v>133</v>
      </c>
      <c r="K18418">
        <v>-5</v>
      </c>
      <c r="L18418" t="s">
        <v>240</v>
      </c>
      <c r="M18418" t="s">
        <v>258</v>
      </c>
      <c r="N18418" t="s">
        <v>257</v>
      </c>
      <c r="O18418" s="9">
        <f t="shared" si="909"/>
        <v>44.333333333333336</v>
      </c>
      <c r="P18418" s="1">
        <f t="shared" si="910"/>
        <v>-3.7593984962406013E-2</v>
      </c>
      <c r="Q18418">
        <f t="shared" si="911"/>
        <v>-0.11278195488721804</v>
      </c>
    </row>
    <row r="18419" spans="2:17" x14ac:dyDescent="0.25">
      <c r="B18419" t="s">
        <v>264</v>
      </c>
      <c r="C18419">
        <v>192404</v>
      </c>
      <c r="D18419">
        <v>1</v>
      </c>
      <c r="E18419">
        <v>1</v>
      </c>
      <c r="F18419">
        <v>7.5</v>
      </c>
      <c r="G18419">
        <v>42143</v>
      </c>
      <c r="H18419" t="s">
        <v>7</v>
      </c>
      <c r="I18419" t="s">
        <v>8</v>
      </c>
      <c r="J18419">
        <v>212</v>
      </c>
      <c r="K18419">
        <v>-8</v>
      </c>
      <c r="L18419" t="s">
        <v>240</v>
      </c>
      <c r="M18419" t="s">
        <v>258</v>
      </c>
      <c r="N18419" t="s">
        <v>257</v>
      </c>
      <c r="O18419" s="9">
        <f t="shared" si="909"/>
        <v>28.266666666666666</v>
      </c>
      <c r="P18419" s="1">
        <f t="shared" si="910"/>
        <v>-3.7735849056603772E-2</v>
      </c>
      <c r="Q18419">
        <f t="shared" si="911"/>
        <v>-0.28301886792452829</v>
      </c>
    </row>
    <row r="18420" spans="2:17" x14ac:dyDescent="0.25">
      <c r="B18420" t="s">
        <v>264</v>
      </c>
      <c r="C18420">
        <v>192404</v>
      </c>
      <c r="D18420">
        <v>1</v>
      </c>
      <c r="E18420">
        <v>1</v>
      </c>
      <c r="F18420">
        <v>7.5</v>
      </c>
      <c r="G18420">
        <v>42143</v>
      </c>
      <c r="H18420" t="s">
        <v>7</v>
      </c>
      <c r="I18420" t="s">
        <v>8</v>
      </c>
      <c r="J18420">
        <v>212</v>
      </c>
      <c r="K18420">
        <v>-8</v>
      </c>
      <c r="L18420" t="s">
        <v>240</v>
      </c>
      <c r="M18420" t="s">
        <v>258</v>
      </c>
      <c r="N18420" t="s">
        <v>257</v>
      </c>
      <c r="O18420" s="9">
        <f t="shared" si="909"/>
        <v>28.266666666666666</v>
      </c>
      <c r="P18420" s="1">
        <f t="shared" si="910"/>
        <v>-3.7735849056603772E-2</v>
      </c>
      <c r="Q18420">
        <f t="shared" si="911"/>
        <v>-0.28301886792452829</v>
      </c>
    </row>
    <row r="18421" spans="2:17" x14ac:dyDescent="0.25">
      <c r="B18421" t="s">
        <v>264</v>
      </c>
      <c r="C18421">
        <v>159708</v>
      </c>
      <c r="D18421">
        <v>1</v>
      </c>
      <c r="E18421">
        <v>1</v>
      </c>
      <c r="F18421">
        <v>3.5</v>
      </c>
      <c r="G18421">
        <v>41487</v>
      </c>
      <c r="H18421" t="s">
        <v>7</v>
      </c>
      <c r="I18421" t="s">
        <v>8</v>
      </c>
      <c r="J18421">
        <v>159</v>
      </c>
      <c r="K18421">
        <v>-6</v>
      </c>
      <c r="L18421" t="s">
        <v>240</v>
      </c>
      <c r="M18421" t="s">
        <v>258</v>
      </c>
      <c r="N18421" t="s">
        <v>257</v>
      </c>
      <c r="O18421" s="9">
        <f t="shared" si="909"/>
        <v>45.428571428571431</v>
      </c>
      <c r="P18421" s="1">
        <f t="shared" si="910"/>
        <v>-3.7735849056603772E-2</v>
      </c>
      <c r="Q18421">
        <f t="shared" si="911"/>
        <v>-0.13207547169811321</v>
      </c>
    </row>
    <row r="18422" spans="2:17" x14ac:dyDescent="0.25">
      <c r="B18422" t="s">
        <v>264</v>
      </c>
      <c r="C18422">
        <v>159722</v>
      </c>
      <c r="D18422">
        <v>1</v>
      </c>
      <c r="E18422">
        <v>1</v>
      </c>
      <c r="F18422">
        <v>3.5</v>
      </c>
      <c r="G18422">
        <v>41491</v>
      </c>
      <c r="H18422" t="s">
        <v>5</v>
      </c>
      <c r="I18422" t="s">
        <v>8</v>
      </c>
      <c r="J18422">
        <v>159</v>
      </c>
      <c r="K18422">
        <v>-6</v>
      </c>
      <c r="L18422" t="s">
        <v>240</v>
      </c>
      <c r="M18422" t="s">
        <v>5</v>
      </c>
      <c r="N18422" t="s">
        <v>257</v>
      </c>
      <c r="O18422" s="9">
        <f t="shared" si="909"/>
        <v>45.428571428571431</v>
      </c>
      <c r="P18422" s="1">
        <f t="shared" si="910"/>
        <v>-3.7735849056603772E-2</v>
      </c>
      <c r="Q18422">
        <f t="shared" si="911"/>
        <v>-0.13207547169811321</v>
      </c>
    </row>
    <row r="18423" spans="2:17" x14ac:dyDescent="0.25">
      <c r="B18423" t="s">
        <v>264</v>
      </c>
      <c r="C18423">
        <v>168139</v>
      </c>
      <c r="D18423">
        <v>1</v>
      </c>
      <c r="E18423">
        <v>1</v>
      </c>
      <c r="F18423">
        <v>3.5</v>
      </c>
      <c r="G18423">
        <v>41744</v>
      </c>
      <c r="H18423" t="s">
        <v>5</v>
      </c>
      <c r="I18423" t="s">
        <v>8</v>
      </c>
      <c r="J18423">
        <v>159</v>
      </c>
      <c r="K18423">
        <v>-6</v>
      </c>
      <c r="L18423" t="s">
        <v>240</v>
      </c>
      <c r="M18423" t="s">
        <v>5</v>
      </c>
      <c r="N18423" t="s">
        <v>257</v>
      </c>
      <c r="O18423" s="9">
        <f t="shared" si="909"/>
        <v>45.428571428571431</v>
      </c>
      <c r="P18423" s="1">
        <f t="shared" si="910"/>
        <v>-3.7735849056603772E-2</v>
      </c>
      <c r="Q18423">
        <f t="shared" si="911"/>
        <v>-0.13207547169811321</v>
      </c>
    </row>
    <row r="18424" spans="2:17" x14ac:dyDescent="0.25">
      <c r="B18424" t="s">
        <v>264</v>
      </c>
      <c r="C18424">
        <v>163414</v>
      </c>
      <c r="D18424">
        <v>1</v>
      </c>
      <c r="E18424">
        <v>1</v>
      </c>
      <c r="F18424">
        <v>3</v>
      </c>
      <c r="G18424">
        <v>41608</v>
      </c>
      <c r="H18424" t="s">
        <v>5</v>
      </c>
      <c r="I18424" t="s">
        <v>8</v>
      </c>
      <c r="J18424">
        <v>159</v>
      </c>
      <c r="K18424">
        <v>-6</v>
      </c>
      <c r="L18424" t="s">
        <v>240</v>
      </c>
      <c r="M18424" t="s">
        <v>5</v>
      </c>
      <c r="N18424" t="s">
        <v>257</v>
      </c>
      <c r="O18424" s="9">
        <f t="shared" si="909"/>
        <v>53</v>
      </c>
      <c r="P18424" s="1">
        <f t="shared" si="910"/>
        <v>-3.7735849056603772E-2</v>
      </c>
      <c r="Q18424">
        <f t="shared" si="911"/>
        <v>-0.11320754716981132</v>
      </c>
    </row>
    <row r="18425" spans="2:17" x14ac:dyDescent="0.25">
      <c r="B18425" t="s">
        <v>264</v>
      </c>
      <c r="C18425">
        <v>180128</v>
      </c>
      <c r="D18425">
        <v>2</v>
      </c>
      <c r="E18425">
        <v>1</v>
      </c>
      <c r="F18425">
        <v>7</v>
      </c>
      <c r="G18425">
        <v>42018</v>
      </c>
      <c r="H18425" t="s">
        <v>5</v>
      </c>
      <c r="I18425" t="s">
        <v>6</v>
      </c>
      <c r="J18425">
        <v>132</v>
      </c>
      <c r="K18425">
        <v>-5</v>
      </c>
      <c r="L18425" t="s">
        <v>239</v>
      </c>
      <c r="M18425" t="s">
        <v>5</v>
      </c>
      <c r="N18425" t="s">
        <v>257</v>
      </c>
      <c r="O18425" s="9">
        <f t="shared" si="909"/>
        <v>18.857142857142858</v>
      </c>
      <c r="P18425" s="1">
        <f t="shared" si="910"/>
        <v>-3.787878787878788E-2</v>
      </c>
      <c r="Q18425">
        <f t="shared" si="911"/>
        <v>-0.26515151515151514</v>
      </c>
    </row>
    <row r="18426" spans="2:17" x14ac:dyDescent="0.25">
      <c r="B18426" t="s">
        <v>264</v>
      </c>
      <c r="C18426">
        <v>155605</v>
      </c>
      <c r="D18426">
        <v>1</v>
      </c>
      <c r="E18426">
        <v>1</v>
      </c>
      <c r="F18426">
        <v>5</v>
      </c>
      <c r="G18426">
        <v>41431</v>
      </c>
      <c r="H18426" t="s">
        <v>7</v>
      </c>
      <c r="I18426" t="s">
        <v>8</v>
      </c>
      <c r="J18426">
        <v>132</v>
      </c>
      <c r="K18426">
        <v>-5</v>
      </c>
      <c r="L18426" t="s">
        <v>240</v>
      </c>
      <c r="M18426" t="s">
        <v>258</v>
      </c>
      <c r="N18426" t="s">
        <v>257</v>
      </c>
      <c r="O18426" s="9">
        <f t="shared" si="909"/>
        <v>26.4</v>
      </c>
      <c r="P18426" s="1">
        <f t="shared" si="910"/>
        <v>-3.787878787878788E-2</v>
      </c>
      <c r="Q18426">
        <f t="shared" si="911"/>
        <v>-0.18939393939393939</v>
      </c>
    </row>
    <row r="18427" spans="2:17" x14ac:dyDescent="0.25">
      <c r="B18427" t="s">
        <v>264</v>
      </c>
      <c r="C18427">
        <v>183123</v>
      </c>
      <c r="D18427">
        <v>2</v>
      </c>
      <c r="E18427">
        <v>1</v>
      </c>
      <c r="F18427">
        <v>10</v>
      </c>
      <c r="G18427">
        <v>42292</v>
      </c>
      <c r="H18427" t="s">
        <v>5</v>
      </c>
      <c r="I18427" t="s">
        <v>6</v>
      </c>
      <c r="J18427">
        <v>237</v>
      </c>
      <c r="K18427">
        <v>-9</v>
      </c>
      <c r="L18427" t="s">
        <v>239</v>
      </c>
      <c r="M18427" t="s">
        <v>5</v>
      </c>
      <c r="N18427" t="s">
        <v>257</v>
      </c>
      <c r="O18427" s="9">
        <f t="shared" ref="O18427:O18490" si="912">J18427/F18427</f>
        <v>23.7</v>
      </c>
      <c r="P18427" s="1">
        <f t="shared" ref="P18427:P18490" si="913">K18427/J18427</f>
        <v>-3.7974683544303799E-2</v>
      </c>
      <c r="Q18427">
        <f t="shared" si="911"/>
        <v>-0.379746835443038</v>
      </c>
    </row>
    <row r="18428" spans="2:17" x14ac:dyDescent="0.25">
      <c r="B18428" t="s">
        <v>264</v>
      </c>
      <c r="C18428">
        <v>183173</v>
      </c>
      <c r="D18428">
        <v>1</v>
      </c>
      <c r="E18428">
        <v>1</v>
      </c>
      <c r="F18428">
        <v>3</v>
      </c>
      <c r="G18428">
        <v>42366</v>
      </c>
      <c r="H18428" t="s">
        <v>5</v>
      </c>
      <c r="I18428" t="s">
        <v>6</v>
      </c>
      <c r="J18428">
        <v>158</v>
      </c>
      <c r="K18428">
        <v>-6</v>
      </c>
      <c r="L18428" t="s">
        <v>240</v>
      </c>
      <c r="M18428" t="s">
        <v>5</v>
      </c>
      <c r="N18428" t="s">
        <v>257</v>
      </c>
      <c r="O18428" s="9">
        <f t="shared" si="912"/>
        <v>52.666666666666664</v>
      </c>
      <c r="P18428" s="1">
        <f t="shared" si="913"/>
        <v>-3.7974683544303799E-2</v>
      </c>
      <c r="Q18428">
        <f t="shared" ref="Q18428:Q18491" si="914">F18428*P18428</f>
        <v>-0.11392405063291139</v>
      </c>
    </row>
    <row r="18429" spans="2:17" x14ac:dyDescent="0.25">
      <c r="B18429" t="s">
        <v>264</v>
      </c>
      <c r="C18429">
        <v>158135</v>
      </c>
      <c r="D18429">
        <v>1</v>
      </c>
      <c r="E18429">
        <v>1</v>
      </c>
      <c r="F18429">
        <v>5</v>
      </c>
      <c r="G18429">
        <v>41551</v>
      </c>
      <c r="H18429" t="s">
        <v>5</v>
      </c>
      <c r="I18429" t="s">
        <v>6</v>
      </c>
      <c r="J18429">
        <v>184</v>
      </c>
      <c r="K18429">
        <v>-7</v>
      </c>
      <c r="L18429" t="s">
        <v>240</v>
      </c>
      <c r="M18429" t="s">
        <v>5</v>
      </c>
      <c r="N18429" t="s">
        <v>257</v>
      </c>
      <c r="O18429" s="9">
        <f t="shared" si="912"/>
        <v>36.799999999999997</v>
      </c>
      <c r="P18429" s="1">
        <f t="shared" si="913"/>
        <v>-3.8043478260869568E-2</v>
      </c>
      <c r="Q18429">
        <f t="shared" si="914"/>
        <v>-0.19021739130434784</v>
      </c>
    </row>
    <row r="18430" spans="2:17" x14ac:dyDescent="0.25">
      <c r="B18430" t="s">
        <v>264</v>
      </c>
      <c r="C18430">
        <v>189339</v>
      </c>
      <c r="D18430">
        <v>2</v>
      </c>
      <c r="E18430">
        <v>1</v>
      </c>
      <c r="F18430">
        <v>7.5</v>
      </c>
      <c r="G18430">
        <v>42128</v>
      </c>
      <c r="H18430" t="s">
        <v>5</v>
      </c>
      <c r="I18430" t="s">
        <v>6</v>
      </c>
      <c r="J18430">
        <v>105</v>
      </c>
      <c r="K18430">
        <v>-4</v>
      </c>
      <c r="L18430" t="s">
        <v>239</v>
      </c>
      <c r="M18430" t="s">
        <v>5</v>
      </c>
      <c r="N18430" t="s">
        <v>257</v>
      </c>
      <c r="O18430" s="9">
        <f t="shared" si="912"/>
        <v>14</v>
      </c>
      <c r="P18430" s="1">
        <f t="shared" si="913"/>
        <v>-3.8095238095238099E-2</v>
      </c>
      <c r="Q18430">
        <f t="shared" si="914"/>
        <v>-0.28571428571428575</v>
      </c>
    </row>
    <row r="18431" spans="2:17" x14ac:dyDescent="0.25">
      <c r="B18431" t="s">
        <v>264</v>
      </c>
      <c r="C18431">
        <v>162295</v>
      </c>
      <c r="D18431">
        <v>1</v>
      </c>
      <c r="E18431">
        <v>1</v>
      </c>
      <c r="F18431">
        <v>3</v>
      </c>
      <c r="G18431">
        <v>41560</v>
      </c>
      <c r="H18431" t="s">
        <v>7</v>
      </c>
      <c r="I18431" t="s">
        <v>8</v>
      </c>
      <c r="J18431">
        <v>131</v>
      </c>
      <c r="K18431">
        <v>-5</v>
      </c>
      <c r="L18431" t="s">
        <v>240</v>
      </c>
      <c r="M18431" t="s">
        <v>258</v>
      </c>
      <c r="N18431" t="s">
        <v>257</v>
      </c>
      <c r="O18431" s="9">
        <f t="shared" si="912"/>
        <v>43.666666666666664</v>
      </c>
      <c r="P18431" s="1">
        <f t="shared" si="913"/>
        <v>-3.8167938931297711E-2</v>
      </c>
      <c r="Q18431">
        <f t="shared" si="914"/>
        <v>-0.11450381679389313</v>
      </c>
    </row>
    <row r="18432" spans="2:17" x14ac:dyDescent="0.25">
      <c r="B18432" t="s">
        <v>264</v>
      </c>
      <c r="C18432">
        <v>189724</v>
      </c>
      <c r="D18432">
        <v>2</v>
      </c>
      <c r="E18432">
        <v>1</v>
      </c>
      <c r="F18432">
        <v>7.5</v>
      </c>
      <c r="G18432">
        <v>42066</v>
      </c>
      <c r="H18432" t="s">
        <v>5</v>
      </c>
      <c r="I18432" t="s">
        <v>6</v>
      </c>
      <c r="J18432">
        <v>157</v>
      </c>
      <c r="K18432">
        <v>-6</v>
      </c>
      <c r="L18432" t="s">
        <v>239</v>
      </c>
      <c r="M18432" t="s">
        <v>5</v>
      </c>
      <c r="N18432" t="s">
        <v>257</v>
      </c>
      <c r="O18432" s="9">
        <f t="shared" si="912"/>
        <v>20.933333333333334</v>
      </c>
      <c r="P18432" s="1">
        <f t="shared" si="913"/>
        <v>-3.8216560509554139E-2</v>
      </c>
      <c r="Q18432">
        <f t="shared" si="914"/>
        <v>-0.28662420382165604</v>
      </c>
    </row>
    <row r="18433" spans="2:17" x14ac:dyDescent="0.25">
      <c r="B18433" t="s">
        <v>264</v>
      </c>
      <c r="C18433">
        <v>168940</v>
      </c>
      <c r="D18433">
        <v>1</v>
      </c>
      <c r="E18433">
        <v>1</v>
      </c>
      <c r="F18433">
        <v>3</v>
      </c>
      <c r="G18433">
        <v>41745</v>
      </c>
      <c r="H18433" t="s">
        <v>5</v>
      </c>
      <c r="I18433" t="s">
        <v>8</v>
      </c>
      <c r="J18433">
        <v>157</v>
      </c>
      <c r="K18433">
        <v>-6</v>
      </c>
      <c r="L18433" t="s">
        <v>240</v>
      </c>
      <c r="M18433" t="s">
        <v>5</v>
      </c>
      <c r="N18433" t="s">
        <v>257</v>
      </c>
      <c r="O18433" s="9">
        <f t="shared" si="912"/>
        <v>52.333333333333336</v>
      </c>
      <c r="P18433" s="1">
        <f t="shared" si="913"/>
        <v>-3.8216560509554139E-2</v>
      </c>
      <c r="Q18433">
        <f t="shared" si="914"/>
        <v>-0.11464968152866242</v>
      </c>
    </row>
    <row r="18434" spans="2:17" x14ac:dyDescent="0.25">
      <c r="B18434" t="s">
        <v>264</v>
      </c>
      <c r="C18434">
        <v>161422</v>
      </c>
      <c r="D18434">
        <v>1</v>
      </c>
      <c r="E18434">
        <v>1</v>
      </c>
      <c r="F18434">
        <v>4</v>
      </c>
      <c r="G18434">
        <v>41631</v>
      </c>
      <c r="H18434" t="s">
        <v>5</v>
      </c>
      <c r="I18434" t="s">
        <v>6</v>
      </c>
      <c r="J18434">
        <v>183</v>
      </c>
      <c r="K18434">
        <v>-7</v>
      </c>
      <c r="L18434" t="s">
        <v>240</v>
      </c>
      <c r="M18434" t="s">
        <v>5</v>
      </c>
      <c r="N18434" t="s">
        <v>257</v>
      </c>
      <c r="O18434" s="9">
        <f t="shared" si="912"/>
        <v>45.75</v>
      </c>
      <c r="P18434" s="1">
        <f t="shared" si="913"/>
        <v>-3.825136612021858E-2</v>
      </c>
      <c r="Q18434">
        <f t="shared" si="914"/>
        <v>-0.15300546448087432</v>
      </c>
    </row>
    <row r="18435" spans="2:17" x14ac:dyDescent="0.25">
      <c r="B18435" t="s">
        <v>264</v>
      </c>
      <c r="C18435">
        <v>182293</v>
      </c>
      <c r="D18435">
        <v>2</v>
      </c>
      <c r="E18435">
        <v>2</v>
      </c>
      <c r="F18435">
        <v>8</v>
      </c>
      <c r="G18435">
        <v>41899</v>
      </c>
      <c r="H18435" t="s">
        <v>7</v>
      </c>
      <c r="I18435" t="s">
        <v>8</v>
      </c>
      <c r="J18435">
        <v>130</v>
      </c>
      <c r="K18435">
        <v>-5</v>
      </c>
      <c r="L18435" t="s">
        <v>239</v>
      </c>
      <c r="M18435" t="s">
        <v>258</v>
      </c>
      <c r="N18435" t="s">
        <v>257</v>
      </c>
      <c r="O18435" s="9">
        <f t="shared" si="912"/>
        <v>16.25</v>
      </c>
      <c r="P18435" s="1">
        <f t="shared" si="913"/>
        <v>-3.8461538461538464E-2</v>
      </c>
      <c r="Q18435">
        <f t="shared" si="914"/>
        <v>-0.30769230769230771</v>
      </c>
    </row>
    <row r="18436" spans="2:17" x14ac:dyDescent="0.25">
      <c r="B18436" t="s">
        <v>264</v>
      </c>
      <c r="C18436">
        <v>179312</v>
      </c>
      <c r="D18436">
        <v>2</v>
      </c>
      <c r="E18436">
        <v>2</v>
      </c>
      <c r="F18436">
        <v>7.5</v>
      </c>
      <c r="G18436">
        <v>42088</v>
      </c>
      <c r="H18436" t="s">
        <v>7</v>
      </c>
      <c r="I18436" t="s">
        <v>8</v>
      </c>
      <c r="J18436">
        <v>130</v>
      </c>
      <c r="K18436">
        <v>-5</v>
      </c>
      <c r="L18436" t="s">
        <v>239</v>
      </c>
      <c r="M18436" t="s">
        <v>258</v>
      </c>
      <c r="N18436" t="s">
        <v>257</v>
      </c>
      <c r="O18436" s="9">
        <f t="shared" si="912"/>
        <v>17.333333333333332</v>
      </c>
      <c r="P18436" s="1">
        <f t="shared" si="913"/>
        <v>-3.8461538461538464E-2</v>
      </c>
      <c r="Q18436">
        <f t="shared" si="914"/>
        <v>-0.28846153846153849</v>
      </c>
    </row>
    <row r="18437" spans="2:17" x14ac:dyDescent="0.25">
      <c r="B18437" t="s">
        <v>264</v>
      </c>
      <c r="C18437">
        <v>192104</v>
      </c>
      <c r="D18437">
        <v>2</v>
      </c>
      <c r="E18437">
        <v>2</v>
      </c>
      <c r="F18437">
        <v>7.5</v>
      </c>
      <c r="G18437">
        <v>42095</v>
      </c>
      <c r="H18437" t="s">
        <v>7</v>
      </c>
      <c r="I18437" t="s">
        <v>8</v>
      </c>
      <c r="J18437">
        <v>130</v>
      </c>
      <c r="K18437">
        <v>-5</v>
      </c>
      <c r="L18437" t="s">
        <v>239</v>
      </c>
      <c r="M18437" t="s">
        <v>258</v>
      </c>
      <c r="N18437" t="s">
        <v>257</v>
      </c>
      <c r="O18437" s="9">
        <f t="shared" si="912"/>
        <v>17.333333333333332</v>
      </c>
      <c r="P18437" s="1">
        <f t="shared" si="913"/>
        <v>-3.8461538461538464E-2</v>
      </c>
      <c r="Q18437">
        <f t="shared" si="914"/>
        <v>-0.28846153846153849</v>
      </c>
    </row>
    <row r="18438" spans="2:17" x14ac:dyDescent="0.25">
      <c r="B18438" t="s">
        <v>264</v>
      </c>
      <c r="C18438">
        <v>192104</v>
      </c>
      <c r="D18438">
        <v>2</v>
      </c>
      <c r="E18438">
        <v>2</v>
      </c>
      <c r="F18438">
        <v>7.5</v>
      </c>
      <c r="G18438">
        <v>42095</v>
      </c>
      <c r="H18438" t="s">
        <v>7</v>
      </c>
      <c r="I18438" t="s">
        <v>8</v>
      </c>
      <c r="J18438">
        <v>130</v>
      </c>
      <c r="K18438">
        <v>-5</v>
      </c>
      <c r="L18438" t="s">
        <v>239</v>
      </c>
      <c r="M18438" t="s">
        <v>258</v>
      </c>
      <c r="N18438" t="s">
        <v>257</v>
      </c>
      <c r="O18438" s="9">
        <f t="shared" si="912"/>
        <v>17.333333333333332</v>
      </c>
      <c r="P18438" s="1">
        <f t="shared" si="913"/>
        <v>-3.8461538461538464E-2</v>
      </c>
      <c r="Q18438">
        <f t="shared" si="914"/>
        <v>-0.28846153846153849</v>
      </c>
    </row>
    <row r="18439" spans="2:17" x14ac:dyDescent="0.25">
      <c r="B18439" t="s">
        <v>264</v>
      </c>
      <c r="C18439">
        <v>181580</v>
      </c>
      <c r="D18439">
        <v>1</v>
      </c>
      <c r="E18439">
        <v>1</v>
      </c>
      <c r="F18439">
        <v>4</v>
      </c>
      <c r="G18439">
        <v>41892</v>
      </c>
      <c r="H18439" t="s">
        <v>5</v>
      </c>
      <c r="I18439" t="s">
        <v>6</v>
      </c>
      <c r="J18439">
        <v>78</v>
      </c>
      <c r="K18439">
        <v>-3</v>
      </c>
      <c r="L18439" t="s">
        <v>240</v>
      </c>
      <c r="M18439" t="s">
        <v>5</v>
      </c>
      <c r="N18439" t="s">
        <v>257</v>
      </c>
      <c r="O18439" s="9">
        <f t="shared" si="912"/>
        <v>19.5</v>
      </c>
      <c r="P18439" s="1">
        <f t="shared" si="913"/>
        <v>-3.8461538461538464E-2</v>
      </c>
      <c r="Q18439">
        <f t="shared" si="914"/>
        <v>-0.15384615384615385</v>
      </c>
    </row>
    <row r="18440" spans="2:17" x14ac:dyDescent="0.25">
      <c r="B18440" t="s">
        <v>264</v>
      </c>
      <c r="C18440">
        <v>164975</v>
      </c>
      <c r="D18440">
        <v>2</v>
      </c>
      <c r="E18440">
        <v>1</v>
      </c>
      <c r="F18440">
        <v>3.8</v>
      </c>
      <c r="G18440">
        <v>41684</v>
      </c>
      <c r="H18440" t="s">
        <v>5</v>
      </c>
      <c r="I18440" t="s">
        <v>6</v>
      </c>
      <c r="J18440">
        <v>104</v>
      </c>
      <c r="K18440">
        <v>-4</v>
      </c>
      <c r="L18440" t="s">
        <v>239</v>
      </c>
      <c r="M18440" t="s">
        <v>5</v>
      </c>
      <c r="N18440" t="s">
        <v>257</v>
      </c>
      <c r="O18440" s="9">
        <f t="shared" si="912"/>
        <v>27.368421052631579</v>
      </c>
      <c r="P18440" s="1">
        <f t="shared" si="913"/>
        <v>-3.8461538461538464E-2</v>
      </c>
      <c r="Q18440">
        <f t="shared" si="914"/>
        <v>-0.14615384615384616</v>
      </c>
    </row>
    <row r="18441" spans="2:17" x14ac:dyDescent="0.25">
      <c r="B18441" t="s">
        <v>264</v>
      </c>
      <c r="C18441">
        <v>162048</v>
      </c>
      <c r="D18441">
        <v>1</v>
      </c>
      <c r="E18441">
        <v>1</v>
      </c>
      <c r="F18441">
        <v>5</v>
      </c>
      <c r="G18441">
        <v>41610</v>
      </c>
      <c r="H18441" t="s">
        <v>7</v>
      </c>
      <c r="I18441" t="s">
        <v>8</v>
      </c>
      <c r="J18441">
        <v>156</v>
      </c>
      <c r="K18441">
        <v>-6</v>
      </c>
      <c r="L18441" t="s">
        <v>240</v>
      </c>
      <c r="M18441" t="s">
        <v>258</v>
      </c>
      <c r="N18441" t="s">
        <v>257</v>
      </c>
      <c r="O18441" s="9">
        <f t="shared" si="912"/>
        <v>31.2</v>
      </c>
      <c r="P18441" s="1">
        <f t="shared" si="913"/>
        <v>-3.8461538461538464E-2</v>
      </c>
      <c r="Q18441">
        <f t="shared" si="914"/>
        <v>-0.19230769230769232</v>
      </c>
    </row>
    <row r="18442" spans="2:17" x14ac:dyDescent="0.25">
      <c r="B18442" t="s">
        <v>264</v>
      </c>
      <c r="C18442">
        <v>165874</v>
      </c>
      <c r="D18442">
        <v>3</v>
      </c>
      <c r="E18442">
        <v>2</v>
      </c>
      <c r="F18442">
        <v>6</v>
      </c>
      <c r="G18442">
        <v>41593</v>
      </c>
      <c r="H18442" t="s">
        <v>5</v>
      </c>
      <c r="I18442" t="s">
        <v>6</v>
      </c>
      <c r="J18442">
        <v>208</v>
      </c>
      <c r="K18442">
        <v>-8</v>
      </c>
      <c r="L18442" t="s">
        <v>239</v>
      </c>
      <c r="M18442" t="s">
        <v>5</v>
      </c>
      <c r="N18442" t="s">
        <v>257</v>
      </c>
      <c r="O18442" s="9">
        <f t="shared" si="912"/>
        <v>34.666666666666664</v>
      </c>
      <c r="P18442" s="1">
        <f t="shared" si="913"/>
        <v>-3.8461538461538464E-2</v>
      </c>
      <c r="Q18442">
        <f t="shared" si="914"/>
        <v>-0.23076923076923078</v>
      </c>
    </row>
    <row r="18443" spans="2:17" x14ac:dyDescent="0.25">
      <c r="B18443" t="s">
        <v>264</v>
      </c>
      <c r="C18443">
        <v>154662</v>
      </c>
      <c r="D18443">
        <v>1</v>
      </c>
      <c r="E18443">
        <v>1</v>
      </c>
      <c r="F18443">
        <v>3.5</v>
      </c>
      <c r="G18443">
        <v>41296</v>
      </c>
      <c r="H18443" t="s">
        <v>5</v>
      </c>
      <c r="I18443" t="s">
        <v>6</v>
      </c>
      <c r="J18443">
        <v>130</v>
      </c>
      <c r="K18443">
        <v>-5</v>
      </c>
      <c r="L18443" t="s">
        <v>240</v>
      </c>
      <c r="M18443" t="s">
        <v>5</v>
      </c>
      <c r="N18443" t="s">
        <v>257</v>
      </c>
      <c r="O18443" s="9">
        <f t="shared" si="912"/>
        <v>37.142857142857146</v>
      </c>
      <c r="P18443" s="1">
        <f t="shared" si="913"/>
        <v>-3.8461538461538464E-2</v>
      </c>
      <c r="Q18443">
        <f t="shared" si="914"/>
        <v>-0.13461538461538464</v>
      </c>
    </row>
    <row r="18444" spans="2:17" x14ac:dyDescent="0.25">
      <c r="B18444" t="s">
        <v>264</v>
      </c>
      <c r="C18444">
        <v>165833</v>
      </c>
      <c r="D18444">
        <v>2</v>
      </c>
      <c r="E18444">
        <v>1</v>
      </c>
      <c r="F18444">
        <v>5</v>
      </c>
      <c r="G18444">
        <v>41632</v>
      </c>
      <c r="H18444" t="s">
        <v>7</v>
      </c>
      <c r="I18444" t="s">
        <v>8</v>
      </c>
      <c r="J18444">
        <v>208</v>
      </c>
      <c r="K18444">
        <v>-8</v>
      </c>
      <c r="L18444" t="s">
        <v>239</v>
      </c>
      <c r="M18444" t="s">
        <v>258</v>
      </c>
      <c r="N18444" t="s">
        <v>257</v>
      </c>
      <c r="O18444" s="9">
        <f t="shared" si="912"/>
        <v>41.6</v>
      </c>
      <c r="P18444" s="1">
        <f t="shared" si="913"/>
        <v>-3.8461538461538464E-2</v>
      </c>
      <c r="Q18444">
        <f t="shared" si="914"/>
        <v>-0.19230769230769232</v>
      </c>
    </row>
    <row r="18445" spans="2:17" x14ac:dyDescent="0.25">
      <c r="B18445" t="s">
        <v>264</v>
      </c>
      <c r="C18445">
        <v>166210</v>
      </c>
      <c r="D18445">
        <v>2</v>
      </c>
      <c r="E18445">
        <v>1</v>
      </c>
      <c r="F18445">
        <v>12</v>
      </c>
      <c r="G18445">
        <v>41572</v>
      </c>
      <c r="H18445" t="s">
        <v>5</v>
      </c>
      <c r="I18445" t="s">
        <v>8</v>
      </c>
      <c r="J18445">
        <v>285</v>
      </c>
      <c r="K18445">
        <v>-11</v>
      </c>
      <c r="L18445" t="s">
        <v>239</v>
      </c>
      <c r="M18445" t="s">
        <v>5</v>
      </c>
      <c r="N18445" t="s">
        <v>257</v>
      </c>
      <c r="O18445" s="9">
        <f t="shared" si="912"/>
        <v>23.75</v>
      </c>
      <c r="P18445" s="1">
        <f t="shared" si="913"/>
        <v>-3.8596491228070177E-2</v>
      </c>
      <c r="Q18445">
        <f t="shared" si="914"/>
        <v>-0.4631578947368421</v>
      </c>
    </row>
    <row r="18446" spans="2:17" x14ac:dyDescent="0.25">
      <c r="B18446" t="s">
        <v>264</v>
      </c>
      <c r="C18446">
        <v>182984</v>
      </c>
      <c r="D18446">
        <v>1</v>
      </c>
      <c r="E18446">
        <v>1</v>
      </c>
      <c r="F18446">
        <v>4</v>
      </c>
      <c r="G18446">
        <v>42285</v>
      </c>
      <c r="H18446" t="s">
        <v>5</v>
      </c>
      <c r="I18446" t="s">
        <v>6</v>
      </c>
      <c r="J18446">
        <v>181</v>
      </c>
      <c r="K18446">
        <v>-7</v>
      </c>
      <c r="L18446" t="s">
        <v>240</v>
      </c>
      <c r="M18446" t="s">
        <v>5</v>
      </c>
      <c r="N18446" t="s">
        <v>257</v>
      </c>
      <c r="O18446" s="9">
        <f t="shared" si="912"/>
        <v>45.25</v>
      </c>
      <c r="P18446" s="1">
        <f t="shared" si="913"/>
        <v>-3.8674033149171269E-2</v>
      </c>
      <c r="Q18446">
        <f t="shared" si="914"/>
        <v>-0.15469613259668508</v>
      </c>
    </row>
    <row r="18447" spans="2:17" x14ac:dyDescent="0.25">
      <c r="B18447" t="s">
        <v>264</v>
      </c>
      <c r="C18447">
        <v>180796</v>
      </c>
      <c r="D18447">
        <v>1</v>
      </c>
      <c r="E18447">
        <v>1</v>
      </c>
      <c r="F18447">
        <v>4</v>
      </c>
      <c r="G18447">
        <v>42054</v>
      </c>
      <c r="H18447" t="s">
        <v>7</v>
      </c>
      <c r="I18447" t="s">
        <v>8</v>
      </c>
      <c r="J18447">
        <v>103</v>
      </c>
      <c r="K18447">
        <v>-4</v>
      </c>
      <c r="L18447" t="s">
        <v>240</v>
      </c>
      <c r="M18447" t="s">
        <v>258</v>
      </c>
      <c r="N18447" t="s">
        <v>257</v>
      </c>
      <c r="O18447" s="9">
        <f t="shared" si="912"/>
        <v>25.75</v>
      </c>
      <c r="P18447" s="1">
        <f t="shared" si="913"/>
        <v>-3.8834951456310676E-2</v>
      </c>
      <c r="Q18447">
        <f t="shared" si="914"/>
        <v>-0.1553398058252427</v>
      </c>
    </row>
    <row r="18448" spans="2:17" x14ac:dyDescent="0.25">
      <c r="B18448" t="s">
        <v>264</v>
      </c>
      <c r="C18448">
        <v>184805</v>
      </c>
      <c r="D18448">
        <v>1</v>
      </c>
      <c r="E18448">
        <v>1</v>
      </c>
      <c r="F18448">
        <v>4</v>
      </c>
      <c r="G18448">
        <v>42305</v>
      </c>
      <c r="H18448" t="s">
        <v>5</v>
      </c>
      <c r="I18448" t="s">
        <v>6</v>
      </c>
      <c r="J18448">
        <v>103</v>
      </c>
      <c r="K18448">
        <v>-4</v>
      </c>
      <c r="L18448" t="s">
        <v>240</v>
      </c>
      <c r="M18448" t="s">
        <v>5</v>
      </c>
      <c r="N18448" t="s">
        <v>257</v>
      </c>
      <c r="O18448" s="9">
        <f t="shared" si="912"/>
        <v>25.75</v>
      </c>
      <c r="P18448" s="1">
        <f t="shared" si="913"/>
        <v>-3.8834951456310676E-2</v>
      </c>
      <c r="Q18448">
        <f t="shared" si="914"/>
        <v>-0.1553398058252427</v>
      </c>
    </row>
    <row r="18449" spans="2:17" x14ac:dyDescent="0.25">
      <c r="B18449" t="s">
        <v>264</v>
      </c>
      <c r="C18449">
        <v>181372</v>
      </c>
      <c r="D18449">
        <v>2</v>
      </c>
      <c r="E18449">
        <v>1</v>
      </c>
      <c r="F18449">
        <v>7.5</v>
      </c>
      <c r="G18449">
        <v>41955</v>
      </c>
      <c r="H18449" t="s">
        <v>5</v>
      </c>
      <c r="I18449" t="s">
        <v>6</v>
      </c>
      <c r="J18449">
        <v>206</v>
      </c>
      <c r="K18449">
        <v>-8</v>
      </c>
      <c r="L18449" t="s">
        <v>239</v>
      </c>
      <c r="M18449" t="s">
        <v>5</v>
      </c>
      <c r="N18449" t="s">
        <v>257</v>
      </c>
      <c r="O18449" s="9">
        <f t="shared" si="912"/>
        <v>27.466666666666665</v>
      </c>
      <c r="P18449" s="1">
        <f t="shared" si="913"/>
        <v>-3.8834951456310676E-2</v>
      </c>
      <c r="Q18449">
        <f t="shared" si="914"/>
        <v>-0.29126213592233008</v>
      </c>
    </row>
    <row r="18450" spans="2:17" x14ac:dyDescent="0.25">
      <c r="B18450" t="s">
        <v>264</v>
      </c>
      <c r="C18450">
        <v>153665</v>
      </c>
      <c r="D18450">
        <v>1</v>
      </c>
      <c r="E18450">
        <v>1</v>
      </c>
      <c r="F18450">
        <v>3</v>
      </c>
      <c r="G18450">
        <v>41502</v>
      </c>
      <c r="H18450" t="s">
        <v>7</v>
      </c>
      <c r="I18450" t="s">
        <v>8</v>
      </c>
      <c r="J18450">
        <v>103</v>
      </c>
      <c r="K18450">
        <v>-4</v>
      </c>
      <c r="L18450" t="s">
        <v>240</v>
      </c>
      <c r="M18450" t="s">
        <v>258</v>
      </c>
      <c r="N18450" t="s">
        <v>257</v>
      </c>
      <c r="O18450" s="9">
        <f t="shared" si="912"/>
        <v>34.333333333333336</v>
      </c>
      <c r="P18450" s="1">
        <f t="shared" si="913"/>
        <v>-3.8834951456310676E-2</v>
      </c>
      <c r="Q18450">
        <f t="shared" si="914"/>
        <v>-0.11650485436893203</v>
      </c>
    </row>
    <row r="18451" spans="2:17" x14ac:dyDescent="0.25">
      <c r="B18451" t="s">
        <v>264</v>
      </c>
      <c r="C18451">
        <v>155531</v>
      </c>
      <c r="D18451">
        <v>1</v>
      </c>
      <c r="E18451">
        <v>1</v>
      </c>
      <c r="F18451">
        <v>5</v>
      </c>
      <c r="G18451">
        <v>41445</v>
      </c>
      <c r="H18451" t="s">
        <v>7</v>
      </c>
      <c r="I18451" t="s">
        <v>8</v>
      </c>
      <c r="J18451">
        <v>206</v>
      </c>
      <c r="K18451">
        <v>-8</v>
      </c>
      <c r="L18451" t="s">
        <v>240</v>
      </c>
      <c r="M18451" t="s">
        <v>258</v>
      </c>
      <c r="N18451" t="s">
        <v>257</v>
      </c>
      <c r="O18451" s="9">
        <f t="shared" si="912"/>
        <v>41.2</v>
      </c>
      <c r="P18451" s="1">
        <f t="shared" si="913"/>
        <v>-3.8834951456310676E-2</v>
      </c>
      <c r="Q18451">
        <f t="shared" si="914"/>
        <v>-0.19417475728155337</v>
      </c>
    </row>
    <row r="18452" spans="2:17" x14ac:dyDescent="0.25">
      <c r="B18452" t="s">
        <v>264</v>
      </c>
      <c r="C18452">
        <v>155540</v>
      </c>
      <c r="D18452">
        <v>1</v>
      </c>
      <c r="E18452">
        <v>1</v>
      </c>
      <c r="F18452">
        <v>5</v>
      </c>
      <c r="G18452">
        <v>41449</v>
      </c>
      <c r="H18452" t="s">
        <v>7</v>
      </c>
      <c r="I18452" t="s">
        <v>8</v>
      </c>
      <c r="J18452">
        <v>206</v>
      </c>
      <c r="K18452">
        <v>-8</v>
      </c>
      <c r="L18452" t="s">
        <v>240</v>
      </c>
      <c r="M18452" t="s">
        <v>258</v>
      </c>
      <c r="N18452" t="s">
        <v>257</v>
      </c>
      <c r="O18452" s="9">
        <f t="shared" si="912"/>
        <v>41.2</v>
      </c>
      <c r="P18452" s="1">
        <f t="shared" si="913"/>
        <v>-3.8834951456310676E-2</v>
      </c>
      <c r="Q18452">
        <f t="shared" si="914"/>
        <v>-0.19417475728155337</v>
      </c>
    </row>
    <row r="18453" spans="2:17" x14ac:dyDescent="0.25">
      <c r="B18453" t="s">
        <v>264</v>
      </c>
      <c r="C18453">
        <v>181808</v>
      </c>
      <c r="D18453">
        <v>2</v>
      </c>
      <c r="E18453">
        <v>1</v>
      </c>
      <c r="F18453">
        <v>15</v>
      </c>
      <c r="G18453">
        <v>41893</v>
      </c>
      <c r="H18453" t="s">
        <v>5</v>
      </c>
      <c r="I18453" t="s">
        <v>8</v>
      </c>
      <c r="J18453">
        <v>360</v>
      </c>
      <c r="K18453">
        <v>-14</v>
      </c>
      <c r="L18453" t="s">
        <v>239</v>
      </c>
      <c r="M18453" t="s">
        <v>5</v>
      </c>
      <c r="N18453" t="s">
        <v>257</v>
      </c>
      <c r="O18453" s="9">
        <f t="shared" si="912"/>
        <v>24</v>
      </c>
      <c r="P18453" s="1">
        <f t="shared" si="913"/>
        <v>-3.888888888888889E-2</v>
      </c>
      <c r="Q18453">
        <f t="shared" si="914"/>
        <v>-0.58333333333333337</v>
      </c>
    </row>
    <row r="18454" spans="2:17" x14ac:dyDescent="0.25">
      <c r="B18454" t="s">
        <v>264</v>
      </c>
      <c r="C18454">
        <v>191314</v>
      </c>
      <c r="D18454">
        <v>2</v>
      </c>
      <c r="E18454">
        <v>2</v>
      </c>
      <c r="F18454">
        <v>9</v>
      </c>
      <c r="G18454">
        <v>42150</v>
      </c>
      <c r="H18454" t="s">
        <v>5</v>
      </c>
      <c r="I18454" t="s">
        <v>6</v>
      </c>
      <c r="J18454">
        <v>154</v>
      </c>
      <c r="K18454">
        <v>-6</v>
      </c>
      <c r="L18454" t="s">
        <v>239</v>
      </c>
      <c r="M18454" t="s">
        <v>5</v>
      </c>
      <c r="N18454" t="s">
        <v>257</v>
      </c>
      <c r="O18454" s="9">
        <f t="shared" si="912"/>
        <v>17.111111111111111</v>
      </c>
      <c r="P18454" s="1">
        <f t="shared" si="913"/>
        <v>-3.896103896103896E-2</v>
      </c>
      <c r="Q18454">
        <f t="shared" si="914"/>
        <v>-0.35064935064935066</v>
      </c>
    </row>
    <row r="18455" spans="2:17" x14ac:dyDescent="0.25">
      <c r="B18455" t="s">
        <v>264</v>
      </c>
      <c r="C18455">
        <v>188572</v>
      </c>
      <c r="D18455">
        <v>2</v>
      </c>
      <c r="E18455">
        <v>2</v>
      </c>
      <c r="F18455">
        <v>8</v>
      </c>
      <c r="G18455">
        <v>42061</v>
      </c>
      <c r="H18455" t="s">
        <v>5</v>
      </c>
      <c r="I18455" t="s">
        <v>6</v>
      </c>
      <c r="J18455">
        <v>154</v>
      </c>
      <c r="K18455">
        <v>-6</v>
      </c>
      <c r="L18455" t="s">
        <v>239</v>
      </c>
      <c r="M18455" t="s">
        <v>5</v>
      </c>
      <c r="N18455" t="s">
        <v>257</v>
      </c>
      <c r="O18455" s="9">
        <f t="shared" si="912"/>
        <v>19.25</v>
      </c>
      <c r="P18455" s="1">
        <f t="shared" si="913"/>
        <v>-3.896103896103896E-2</v>
      </c>
      <c r="Q18455">
        <f t="shared" si="914"/>
        <v>-0.31168831168831168</v>
      </c>
    </row>
    <row r="18456" spans="2:17" x14ac:dyDescent="0.25">
      <c r="B18456" t="s">
        <v>264</v>
      </c>
      <c r="C18456">
        <v>177329</v>
      </c>
      <c r="D18456">
        <v>1</v>
      </c>
      <c r="E18456">
        <v>1</v>
      </c>
      <c r="F18456">
        <v>4</v>
      </c>
      <c r="G18456">
        <v>41869</v>
      </c>
      <c r="H18456" t="s">
        <v>5</v>
      </c>
      <c r="I18456" t="s">
        <v>6</v>
      </c>
      <c r="J18456">
        <v>154</v>
      </c>
      <c r="K18456">
        <v>-6</v>
      </c>
      <c r="L18456" t="s">
        <v>240</v>
      </c>
      <c r="M18456" t="s">
        <v>5</v>
      </c>
      <c r="N18456" t="s">
        <v>257</v>
      </c>
      <c r="O18456" s="9">
        <f t="shared" si="912"/>
        <v>38.5</v>
      </c>
      <c r="P18456" s="1">
        <f t="shared" si="913"/>
        <v>-3.896103896103896E-2</v>
      </c>
      <c r="Q18456">
        <f t="shared" si="914"/>
        <v>-0.15584415584415584</v>
      </c>
    </row>
    <row r="18457" spans="2:17" x14ac:dyDescent="0.25">
      <c r="B18457" t="s">
        <v>264</v>
      </c>
      <c r="C18457">
        <v>183777</v>
      </c>
      <c r="D18457">
        <v>1</v>
      </c>
      <c r="E18457">
        <v>1</v>
      </c>
      <c r="F18457">
        <v>4</v>
      </c>
      <c r="G18457">
        <v>42326</v>
      </c>
      <c r="H18457" t="s">
        <v>5</v>
      </c>
      <c r="I18457" t="s">
        <v>67</v>
      </c>
      <c r="J18457">
        <v>154</v>
      </c>
      <c r="K18457">
        <v>-6</v>
      </c>
      <c r="L18457" t="s">
        <v>240</v>
      </c>
      <c r="M18457" t="s">
        <v>5</v>
      </c>
      <c r="N18457" t="s">
        <v>257</v>
      </c>
      <c r="O18457" s="9">
        <f t="shared" si="912"/>
        <v>38.5</v>
      </c>
      <c r="P18457" s="1">
        <f t="shared" si="913"/>
        <v>-3.896103896103896E-2</v>
      </c>
      <c r="Q18457">
        <f t="shared" si="914"/>
        <v>-0.15584415584415584</v>
      </c>
    </row>
    <row r="18458" spans="2:17" x14ac:dyDescent="0.25">
      <c r="B18458" t="s">
        <v>264</v>
      </c>
      <c r="C18458">
        <v>183285</v>
      </c>
      <c r="D18458">
        <v>1</v>
      </c>
      <c r="E18458">
        <v>1</v>
      </c>
      <c r="F18458">
        <v>4</v>
      </c>
      <c r="G18458">
        <v>42356</v>
      </c>
      <c r="H18458" t="s">
        <v>5</v>
      </c>
      <c r="I18458" t="s">
        <v>6</v>
      </c>
      <c r="J18458">
        <v>154</v>
      </c>
      <c r="K18458">
        <v>-6</v>
      </c>
      <c r="L18458" t="s">
        <v>240</v>
      </c>
      <c r="M18458" t="s">
        <v>5</v>
      </c>
      <c r="N18458" t="s">
        <v>257</v>
      </c>
      <c r="O18458" s="9">
        <f t="shared" si="912"/>
        <v>38.5</v>
      </c>
      <c r="P18458" s="1">
        <f t="shared" si="913"/>
        <v>-3.896103896103896E-2</v>
      </c>
      <c r="Q18458">
        <f t="shared" si="914"/>
        <v>-0.15584415584415584</v>
      </c>
    </row>
    <row r="18459" spans="2:17" x14ac:dyDescent="0.25">
      <c r="B18459" t="s">
        <v>264</v>
      </c>
      <c r="C18459">
        <v>177180</v>
      </c>
      <c r="D18459">
        <v>1</v>
      </c>
      <c r="E18459">
        <v>1</v>
      </c>
      <c r="F18459">
        <v>2</v>
      </c>
      <c r="G18459">
        <v>41879</v>
      </c>
      <c r="H18459" t="s">
        <v>5</v>
      </c>
      <c r="I18459" t="s">
        <v>6</v>
      </c>
      <c r="J18459">
        <v>154</v>
      </c>
      <c r="K18459">
        <v>-6</v>
      </c>
      <c r="L18459" t="s">
        <v>240</v>
      </c>
      <c r="M18459" t="s">
        <v>5</v>
      </c>
      <c r="N18459" t="s">
        <v>257</v>
      </c>
      <c r="O18459" s="9">
        <f t="shared" si="912"/>
        <v>77</v>
      </c>
      <c r="P18459" s="1">
        <f t="shared" si="913"/>
        <v>-3.896103896103896E-2</v>
      </c>
      <c r="Q18459">
        <f t="shared" si="914"/>
        <v>-7.792207792207792E-2</v>
      </c>
    </row>
    <row r="18460" spans="2:17" x14ac:dyDescent="0.25">
      <c r="B18460" t="s">
        <v>264</v>
      </c>
      <c r="C18460">
        <v>184196</v>
      </c>
      <c r="D18460">
        <v>1</v>
      </c>
      <c r="E18460">
        <v>1</v>
      </c>
      <c r="F18460">
        <v>2</v>
      </c>
      <c r="G18460">
        <v>42356</v>
      </c>
      <c r="H18460" t="s">
        <v>5</v>
      </c>
      <c r="I18460" t="s">
        <v>6</v>
      </c>
      <c r="J18460">
        <v>154</v>
      </c>
      <c r="K18460">
        <v>-6</v>
      </c>
      <c r="L18460" t="s">
        <v>240</v>
      </c>
      <c r="M18460" t="s">
        <v>5</v>
      </c>
      <c r="N18460" t="s">
        <v>257</v>
      </c>
      <c r="O18460" s="9">
        <f t="shared" si="912"/>
        <v>77</v>
      </c>
      <c r="P18460" s="1">
        <f t="shared" si="913"/>
        <v>-3.896103896103896E-2</v>
      </c>
      <c r="Q18460">
        <f t="shared" si="914"/>
        <v>-7.792207792207792E-2</v>
      </c>
    </row>
    <row r="18461" spans="2:17" x14ac:dyDescent="0.25">
      <c r="B18461" t="s">
        <v>264</v>
      </c>
      <c r="C18461">
        <v>184188</v>
      </c>
      <c r="D18461">
        <v>1</v>
      </c>
      <c r="E18461">
        <v>1</v>
      </c>
      <c r="F18461">
        <v>2</v>
      </c>
      <c r="G18461">
        <v>42355</v>
      </c>
      <c r="H18461" t="s">
        <v>5</v>
      </c>
      <c r="I18461" t="s">
        <v>6</v>
      </c>
      <c r="J18461">
        <v>154</v>
      </c>
      <c r="K18461">
        <v>-6</v>
      </c>
      <c r="L18461" t="s">
        <v>240</v>
      </c>
      <c r="M18461" t="s">
        <v>5</v>
      </c>
      <c r="N18461" t="s">
        <v>257</v>
      </c>
      <c r="O18461" s="9">
        <f t="shared" si="912"/>
        <v>77</v>
      </c>
      <c r="P18461" s="1">
        <f t="shared" si="913"/>
        <v>-3.896103896103896E-2</v>
      </c>
      <c r="Q18461">
        <f t="shared" si="914"/>
        <v>-7.792207792207792E-2</v>
      </c>
    </row>
    <row r="18462" spans="2:17" x14ac:dyDescent="0.25">
      <c r="B18462" t="s">
        <v>264</v>
      </c>
      <c r="C18462">
        <v>183282</v>
      </c>
      <c r="D18462">
        <v>1</v>
      </c>
      <c r="E18462">
        <v>1</v>
      </c>
      <c r="F18462">
        <v>2</v>
      </c>
      <c r="G18462">
        <v>42356</v>
      </c>
      <c r="H18462" t="s">
        <v>5</v>
      </c>
      <c r="I18462" t="s">
        <v>6</v>
      </c>
      <c r="J18462">
        <v>154</v>
      </c>
      <c r="K18462">
        <v>-6</v>
      </c>
      <c r="L18462" t="s">
        <v>240</v>
      </c>
      <c r="M18462" t="s">
        <v>5</v>
      </c>
      <c r="N18462" t="s">
        <v>257</v>
      </c>
      <c r="O18462" s="9">
        <f t="shared" si="912"/>
        <v>77</v>
      </c>
      <c r="P18462" s="1">
        <f t="shared" si="913"/>
        <v>-3.896103896103896E-2</v>
      </c>
      <c r="Q18462">
        <f t="shared" si="914"/>
        <v>-7.792207792207792E-2</v>
      </c>
    </row>
    <row r="18463" spans="2:17" x14ac:dyDescent="0.25">
      <c r="B18463" t="s">
        <v>264</v>
      </c>
      <c r="C18463">
        <v>183175</v>
      </c>
      <c r="D18463">
        <v>1</v>
      </c>
      <c r="E18463">
        <v>1</v>
      </c>
      <c r="F18463">
        <v>2</v>
      </c>
      <c r="G18463">
        <v>42366</v>
      </c>
      <c r="H18463" t="s">
        <v>5</v>
      </c>
      <c r="I18463" t="s">
        <v>6</v>
      </c>
      <c r="J18463">
        <v>154</v>
      </c>
      <c r="K18463">
        <v>-6</v>
      </c>
      <c r="L18463" t="s">
        <v>240</v>
      </c>
      <c r="M18463" t="s">
        <v>5</v>
      </c>
      <c r="N18463" t="s">
        <v>257</v>
      </c>
      <c r="O18463" s="9">
        <f t="shared" si="912"/>
        <v>77</v>
      </c>
      <c r="P18463" s="1">
        <f t="shared" si="913"/>
        <v>-3.896103896103896E-2</v>
      </c>
      <c r="Q18463">
        <f t="shared" si="914"/>
        <v>-7.792207792207792E-2</v>
      </c>
    </row>
    <row r="18464" spans="2:17" x14ac:dyDescent="0.25">
      <c r="B18464" t="s">
        <v>264</v>
      </c>
      <c r="C18464">
        <v>183308</v>
      </c>
      <c r="D18464">
        <v>1</v>
      </c>
      <c r="E18464">
        <v>1</v>
      </c>
      <c r="F18464">
        <v>2</v>
      </c>
      <c r="G18464">
        <v>42367</v>
      </c>
      <c r="H18464" t="s">
        <v>5</v>
      </c>
      <c r="I18464" t="s">
        <v>6</v>
      </c>
      <c r="J18464">
        <v>154</v>
      </c>
      <c r="K18464">
        <v>-6</v>
      </c>
      <c r="L18464" t="s">
        <v>240</v>
      </c>
      <c r="M18464" t="s">
        <v>5</v>
      </c>
      <c r="N18464" t="s">
        <v>257</v>
      </c>
      <c r="O18464" s="9">
        <f t="shared" si="912"/>
        <v>77</v>
      </c>
      <c r="P18464" s="1">
        <f t="shared" si="913"/>
        <v>-3.896103896103896E-2</v>
      </c>
      <c r="Q18464">
        <f t="shared" si="914"/>
        <v>-7.792207792207792E-2</v>
      </c>
    </row>
    <row r="18465" spans="2:17" x14ac:dyDescent="0.25">
      <c r="B18465" t="s">
        <v>264</v>
      </c>
      <c r="C18465">
        <v>184390</v>
      </c>
      <c r="D18465">
        <v>1</v>
      </c>
      <c r="E18465">
        <v>1</v>
      </c>
      <c r="F18465">
        <v>2</v>
      </c>
      <c r="G18465">
        <v>42368</v>
      </c>
      <c r="H18465" t="s">
        <v>5</v>
      </c>
      <c r="I18465" t="s">
        <v>6</v>
      </c>
      <c r="J18465">
        <v>154</v>
      </c>
      <c r="K18465">
        <v>-6</v>
      </c>
      <c r="L18465" t="s">
        <v>240</v>
      </c>
      <c r="M18465" t="s">
        <v>5</v>
      </c>
      <c r="N18465" t="s">
        <v>257</v>
      </c>
      <c r="O18465" s="9">
        <f t="shared" si="912"/>
        <v>77</v>
      </c>
      <c r="P18465" s="1">
        <f t="shared" si="913"/>
        <v>-3.896103896103896E-2</v>
      </c>
      <c r="Q18465">
        <f t="shared" si="914"/>
        <v>-7.792207792207792E-2</v>
      </c>
    </row>
    <row r="18466" spans="2:17" x14ac:dyDescent="0.25">
      <c r="B18466" t="s">
        <v>264</v>
      </c>
      <c r="C18466">
        <v>182654</v>
      </c>
      <c r="D18466">
        <v>3</v>
      </c>
      <c r="E18466">
        <v>1</v>
      </c>
      <c r="F18466">
        <v>15</v>
      </c>
      <c r="G18466">
        <v>42296</v>
      </c>
      <c r="H18466" t="s">
        <v>5</v>
      </c>
      <c r="I18466" t="s">
        <v>6</v>
      </c>
      <c r="J18466">
        <v>205</v>
      </c>
      <c r="K18466">
        <v>-8</v>
      </c>
      <c r="L18466" t="s">
        <v>239</v>
      </c>
      <c r="M18466" t="s">
        <v>5</v>
      </c>
      <c r="N18466" t="s">
        <v>257</v>
      </c>
      <c r="O18466" s="9">
        <f t="shared" si="912"/>
        <v>13.666666666666666</v>
      </c>
      <c r="P18466" s="1">
        <f t="shared" si="913"/>
        <v>-3.9024390243902439E-2</v>
      </c>
      <c r="Q18466">
        <f t="shared" si="914"/>
        <v>-0.58536585365853655</v>
      </c>
    </row>
    <row r="18467" spans="2:17" x14ac:dyDescent="0.25">
      <c r="B18467" t="s">
        <v>264</v>
      </c>
      <c r="C18467">
        <v>182654</v>
      </c>
      <c r="D18467">
        <v>3</v>
      </c>
      <c r="E18467">
        <v>2</v>
      </c>
      <c r="F18467">
        <v>15</v>
      </c>
      <c r="G18467">
        <v>42296</v>
      </c>
      <c r="H18467" t="s">
        <v>5</v>
      </c>
      <c r="I18467" t="s">
        <v>6</v>
      </c>
      <c r="J18467">
        <v>205</v>
      </c>
      <c r="K18467">
        <v>-8</v>
      </c>
      <c r="L18467" t="s">
        <v>239</v>
      </c>
      <c r="M18467" t="s">
        <v>5</v>
      </c>
      <c r="N18467" t="s">
        <v>257</v>
      </c>
      <c r="O18467" s="9">
        <f t="shared" si="912"/>
        <v>13.666666666666666</v>
      </c>
      <c r="P18467" s="1">
        <f t="shared" si="913"/>
        <v>-3.9024390243902439E-2</v>
      </c>
      <c r="Q18467">
        <f t="shared" si="914"/>
        <v>-0.58536585365853655</v>
      </c>
    </row>
    <row r="18468" spans="2:17" x14ac:dyDescent="0.25">
      <c r="B18468" t="s">
        <v>264</v>
      </c>
      <c r="C18468">
        <v>180244</v>
      </c>
      <c r="D18468">
        <v>2</v>
      </c>
      <c r="E18468">
        <v>2</v>
      </c>
      <c r="F18468">
        <v>12</v>
      </c>
      <c r="G18468">
        <v>42012</v>
      </c>
      <c r="H18468" t="s">
        <v>7</v>
      </c>
      <c r="I18468" t="s">
        <v>8</v>
      </c>
      <c r="J18468">
        <v>128</v>
      </c>
      <c r="K18468">
        <v>-5</v>
      </c>
      <c r="L18468" t="s">
        <v>239</v>
      </c>
      <c r="M18468" t="s">
        <v>258</v>
      </c>
      <c r="N18468" t="s">
        <v>257</v>
      </c>
      <c r="O18468" s="9">
        <f t="shared" si="912"/>
        <v>10.666666666666666</v>
      </c>
      <c r="P18468" s="1">
        <f t="shared" si="913"/>
        <v>-3.90625E-2</v>
      </c>
      <c r="Q18468">
        <f t="shared" si="914"/>
        <v>-0.46875</v>
      </c>
    </row>
    <row r="18469" spans="2:17" x14ac:dyDescent="0.25">
      <c r="B18469" t="s">
        <v>264</v>
      </c>
      <c r="C18469">
        <v>155678</v>
      </c>
      <c r="D18469">
        <v>1</v>
      </c>
      <c r="E18469">
        <v>1</v>
      </c>
      <c r="F18469">
        <v>5</v>
      </c>
      <c r="G18469">
        <v>41425</v>
      </c>
      <c r="H18469" t="s">
        <v>5</v>
      </c>
      <c r="I18469" t="s">
        <v>6</v>
      </c>
      <c r="J18469">
        <v>128</v>
      </c>
      <c r="K18469">
        <v>-5</v>
      </c>
      <c r="L18469" t="s">
        <v>240</v>
      </c>
      <c r="M18469" t="s">
        <v>5</v>
      </c>
      <c r="N18469" t="s">
        <v>257</v>
      </c>
      <c r="O18469" s="9">
        <f t="shared" si="912"/>
        <v>25.6</v>
      </c>
      <c r="P18469" s="1">
        <f t="shared" si="913"/>
        <v>-3.90625E-2</v>
      </c>
      <c r="Q18469">
        <f t="shared" si="914"/>
        <v>-0.1953125</v>
      </c>
    </row>
    <row r="18470" spans="2:17" x14ac:dyDescent="0.25">
      <c r="B18470" t="s">
        <v>264</v>
      </c>
      <c r="C18470">
        <v>155929</v>
      </c>
      <c r="D18470">
        <v>1</v>
      </c>
      <c r="E18470">
        <v>1</v>
      </c>
      <c r="F18470">
        <v>4</v>
      </c>
      <c r="G18470">
        <v>41345</v>
      </c>
      <c r="H18470" t="s">
        <v>7</v>
      </c>
      <c r="I18470" t="s">
        <v>8</v>
      </c>
      <c r="J18470">
        <v>128</v>
      </c>
      <c r="K18470">
        <v>-5</v>
      </c>
      <c r="L18470" t="s">
        <v>240</v>
      </c>
      <c r="M18470" t="s">
        <v>258</v>
      </c>
      <c r="N18470" t="s">
        <v>257</v>
      </c>
      <c r="O18470" s="9">
        <f t="shared" si="912"/>
        <v>32</v>
      </c>
      <c r="P18470" s="1">
        <f t="shared" si="913"/>
        <v>-3.90625E-2</v>
      </c>
      <c r="Q18470">
        <f t="shared" si="914"/>
        <v>-0.15625</v>
      </c>
    </row>
    <row r="18471" spans="2:17" x14ac:dyDescent="0.25">
      <c r="B18471" t="s">
        <v>264</v>
      </c>
      <c r="C18471">
        <v>166753</v>
      </c>
      <c r="D18471">
        <v>1</v>
      </c>
      <c r="E18471">
        <v>1</v>
      </c>
      <c r="F18471">
        <v>4</v>
      </c>
      <c r="G18471">
        <v>41646</v>
      </c>
      <c r="H18471" t="s">
        <v>7</v>
      </c>
      <c r="I18471" t="s">
        <v>8</v>
      </c>
      <c r="J18471">
        <v>128</v>
      </c>
      <c r="K18471">
        <v>-5</v>
      </c>
      <c r="L18471" t="s">
        <v>240</v>
      </c>
      <c r="M18471" t="s">
        <v>258</v>
      </c>
      <c r="N18471" t="s">
        <v>257</v>
      </c>
      <c r="O18471" s="9">
        <f t="shared" si="912"/>
        <v>32</v>
      </c>
      <c r="P18471" s="1">
        <f t="shared" si="913"/>
        <v>-3.90625E-2</v>
      </c>
      <c r="Q18471">
        <f t="shared" si="914"/>
        <v>-0.15625</v>
      </c>
    </row>
    <row r="18472" spans="2:17" x14ac:dyDescent="0.25">
      <c r="B18472" t="s">
        <v>264</v>
      </c>
      <c r="C18472">
        <v>180768</v>
      </c>
      <c r="D18472">
        <v>1</v>
      </c>
      <c r="E18472">
        <v>1</v>
      </c>
      <c r="F18472">
        <v>4</v>
      </c>
      <c r="G18472">
        <v>41906</v>
      </c>
      <c r="H18472" t="s">
        <v>7</v>
      </c>
      <c r="I18472" t="s">
        <v>8</v>
      </c>
      <c r="J18472">
        <v>128</v>
      </c>
      <c r="K18472">
        <v>-5</v>
      </c>
      <c r="L18472" t="s">
        <v>240</v>
      </c>
      <c r="M18472" t="s">
        <v>258</v>
      </c>
      <c r="N18472" t="s">
        <v>257</v>
      </c>
      <c r="O18472" s="9">
        <f t="shared" si="912"/>
        <v>32</v>
      </c>
      <c r="P18472" s="1">
        <f t="shared" si="913"/>
        <v>-3.90625E-2</v>
      </c>
      <c r="Q18472">
        <f t="shared" si="914"/>
        <v>-0.15625</v>
      </c>
    </row>
    <row r="18473" spans="2:17" x14ac:dyDescent="0.25">
      <c r="B18473" t="s">
        <v>264</v>
      </c>
      <c r="C18473">
        <v>180277</v>
      </c>
      <c r="D18473">
        <v>1</v>
      </c>
      <c r="E18473">
        <v>1</v>
      </c>
      <c r="F18473">
        <v>3.5</v>
      </c>
      <c r="G18473">
        <v>42024</v>
      </c>
      <c r="H18473" t="s">
        <v>7</v>
      </c>
      <c r="I18473" t="s">
        <v>8</v>
      </c>
      <c r="J18473">
        <v>128</v>
      </c>
      <c r="K18473">
        <v>-5</v>
      </c>
      <c r="L18473" t="s">
        <v>240</v>
      </c>
      <c r="M18473" t="s">
        <v>258</v>
      </c>
      <c r="N18473" t="s">
        <v>257</v>
      </c>
      <c r="O18473" s="9">
        <f t="shared" si="912"/>
        <v>36.571428571428569</v>
      </c>
      <c r="P18473" s="1">
        <f t="shared" si="913"/>
        <v>-3.90625E-2</v>
      </c>
      <c r="Q18473">
        <f t="shared" si="914"/>
        <v>-0.13671875</v>
      </c>
    </row>
    <row r="18474" spans="2:17" x14ac:dyDescent="0.25">
      <c r="B18474" t="s">
        <v>264</v>
      </c>
      <c r="C18474">
        <v>190557</v>
      </c>
      <c r="D18474">
        <v>1</v>
      </c>
      <c r="E18474">
        <v>1</v>
      </c>
      <c r="F18474">
        <v>5</v>
      </c>
      <c r="G18474">
        <v>42128</v>
      </c>
      <c r="H18474" t="s">
        <v>7</v>
      </c>
      <c r="I18474" t="s">
        <v>8</v>
      </c>
      <c r="J18474">
        <v>256</v>
      </c>
      <c r="K18474">
        <v>-10</v>
      </c>
      <c r="L18474" t="s">
        <v>240</v>
      </c>
      <c r="M18474" t="s">
        <v>258</v>
      </c>
      <c r="N18474" t="s">
        <v>257</v>
      </c>
      <c r="O18474" s="9">
        <f t="shared" si="912"/>
        <v>51.2</v>
      </c>
      <c r="P18474" s="1">
        <f t="shared" si="913"/>
        <v>-3.90625E-2</v>
      </c>
      <c r="Q18474">
        <f t="shared" si="914"/>
        <v>-0.1953125</v>
      </c>
    </row>
    <row r="18475" spans="2:17" x14ac:dyDescent="0.25">
      <c r="B18475" t="s">
        <v>264</v>
      </c>
      <c r="C18475">
        <v>185708</v>
      </c>
      <c r="D18475">
        <v>1</v>
      </c>
      <c r="E18475">
        <v>1</v>
      </c>
      <c r="F18475">
        <v>2.5</v>
      </c>
      <c r="G18475">
        <v>42191</v>
      </c>
      <c r="H18475" t="s">
        <v>7</v>
      </c>
      <c r="I18475" t="s">
        <v>8</v>
      </c>
      <c r="J18475">
        <v>128</v>
      </c>
      <c r="K18475">
        <v>-5</v>
      </c>
      <c r="L18475" t="s">
        <v>240</v>
      </c>
      <c r="M18475" t="s">
        <v>258</v>
      </c>
      <c r="N18475" t="s">
        <v>257</v>
      </c>
      <c r="O18475" s="9">
        <f t="shared" si="912"/>
        <v>51.2</v>
      </c>
      <c r="P18475" s="1">
        <f t="shared" si="913"/>
        <v>-3.90625E-2</v>
      </c>
      <c r="Q18475">
        <f t="shared" si="914"/>
        <v>-9.765625E-2</v>
      </c>
    </row>
    <row r="18476" spans="2:17" x14ac:dyDescent="0.25">
      <c r="B18476" t="s">
        <v>264</v>
      </c>
      <c r="C18476">
        <v>185142</v>
      </c>
      <c r="D18476">
        <v>1</v>
      </c>
      <c r="E18476">
        <v>1</v>
      </c>
      <c r="F18476">
        <v>2.5</v>
      </c>
      <c r="G18476">
        <v>42194</v>
      </c>
      <c r="H18476" t="s">
        <v>5</v>
      </c>
      <c r="I18476" t="s">
        <v>6</v>
      </c>
      <c r="J18476">
        <v>128</v>
      </c>
      <c r="K18476">
        <v>-5</v>
      </c>
      <c r="L18476" t="s">
        <v>240</v>
      </c>
      <c r="M18476" t="s">
        <v>5</v>
      </c>
      <c r="N18476" t="s">
        <v>257</v>
      </c>
      <c r="O18476" s="9">
        <f t="shared" si="912"/>
        <v>51.2</v>
      </c>
      <c r="P18476" s="1">
        <f t="shared" si="913"/>
        <v>-3.90625E-2</v>
      </c>
      <c r="Q18476">
        <f t="shared" si="914"/>
        <v>-9.765625E-2</v>
      </c>
    </row>
    <row r="18477" spans="2:17" x14ac:dyDescent="0.25">
      <c r="B18477" t="s">
        <v>264</v>
      </c>
      <c r="C18477">
        <v>180762</v>
      </c>
      <c r="D18477">
        <v>1</v>
      </c>
      <c r="E18477">
        <v>1</v>
      </c>
      <c r="F18477">
        <v>2</v>
      </c>
      <c r="G18477">
        <v>41906</v>
      </c>
      <c r="H18477" t="s">
        <v>7</v>
      </c>
      <c r="I18477" t="s">
        <v>8</v>
      </c>
      <c r="J18477">
        <v>128</v>
      </c>
      <c r="K18477">
        <v>-5</v>
      </c>
      <c r="L18477" t="s">
        <v>240</v>
      </c>
      <c r="M18477" t="s">
        <v>258</v>
      </c>
      <c r="N18477" t="s">
        <v>257</v>
      </c>
      <c r="O18477" s="9">
        <f t="shared" si="912"/>
        <v>64</v>
      </c>
      <c r="P18477" s="1">
        <f t="shared" si="913"/>
        <v>-3.90625E-2</v>
      </c>
      <c r="Q18477">
        <f t="shared" si="914"/>
        <v>-7.8125E-2</v>
      </c>
    </row>
    <row r="18478" spans="2:17" x14ac:dyDescent="0.25">
      <c r="B18478" t="s">
        <v>264</v>
      </c>
      <c r="C18478">
        <v>190300</v>
      </c>
      <c r="D18478">
        <v>1</v>
      </c>
      <c r="E18478">
        <v>1</v>
      </c>
      <c r="F18478">
        <v>2</v>
      </c>
      <c r="G18478">
        <v>42326</v>
      </c>
      <c r="H18478" t="s">
        <v>7</v>
      </c>
      <c r="I18478" t="s">
        <v>8</v>
      </c>
      <c r="J18478">
        <v>128</v>
      </c>
      <c r="K18478">
        <v>-5</v>
      </c>
      <c r="L18478" t="s">
        <v>240</v>
      </c>
      <c r="M18478" t="s">
        <v>258</v>
      </c>
      <c r="N18478" t="s">
        <v>257</v>
      </c>
      <c r="O18478" s="9">
        <f t="shared" si="912"/>
        <v>64</v>
      </c>
      <c r="P18478" s="1">
        <f t="shared" si="913"/>
        <v>-3.90625E-2</v>
      </c>
      <c r="Q18478">
        <f t="shared" si="914"/>
        <v>-7.8125E-2</v>
      </c>
    </row>
    <row r="18479" spans="2:17" x14ac:dyDescent="0.25">
      <c r="B18479" t="s">
        <v>264</v>
      </c>
      <c r="C18479">
        <v>189846</v>
      </c>
      <c r="D18479">
        <v>1</v>
      </c>
      <c r="E18479">
        <v>1</v>
      </c>
      <c r="F18479">
        <v>2</v>
      </c>
      <c r="G18479">
        <v>42325</v>
      </c>
      <c r="H18479" t="s">
        <v>5</v>
      </c>
      <c r="I18479" t="s">
        <v>6</v>
      </c>
      <c r="J18479">
        <v>128</v>
      </c>
      <c r="K18479">
        <v>-5</v>
      </c>
      <c r="L18479" t="s">
        <v>240</v>
      </c>
      <c r="M18479" t="s">
        <v>5</v>
      </c>
      <c r="N18479" t="s">
        <v>257</v>
      </c>
      <c r="O18479" s="9">
        <f t="shared" si="912"/>
        <v>64</v>
      </c>
      <c r="P18479" s="1">
        <f t="shared" si="913"/>
        <v>-3.90625E-2</v>
      </c>
      <c r="Q18479">
        <f t="shared" si="914"/>
        <v>-7.8125E-2</v>
      </c>
    </row>
    <row r="18480" spans="2:17" x14ac:dyDescent="0.25">
      <c r="B18480" t="s">
        <v>264</v>
      </c>
      <c r="C18480">
        <v>163023</v>
      </c>
      <c r="D18480">
        <v>2</v>
      </c>
      <c r="E18480">
        <v>1</v>
      </c>
      <c r="F18480">
        <v>5</v>
      </c>
      <c r="G18480">
        <v>41650</v>
      </c>
      <c r="H18480" t="s">
        <v>7</v>
      </c>
      <c r="I18480" t="s">
        <v>8</v>
      </c>
      <c r="J18480">
        <v>102</v>
      </c>
      <c r="K18480">
        <v>-4</v>
      </c>
      <c r="L18480" t="s">
        <v>239</v>
      </c>
      <c r="M18480" t="s">
        <v>258</v>
      </c>
      <c r="N18480" t="s">
        <v>257</v>
      </c>
      <c r="O18480" s="9">
        <f t="shared" si="912"/>
        <v>20.399999999999999</v>
      </c>
      <c r="P18480" s="1">
        <f t="shared" si="913"/>
        <v>-3.9215686274509803E-2</v>
      </c>
      <c r="Q18480">
        <f t="shared" si="914"/>
        <v>-0.19607843137254902</v>
      </c>
    </row>
    <row r="18481" spans="2:17" x14ac:dyDescent="0.25">
      <c r="B18481" t="s">
        <v>264</v>
      </c>
      <c r="C18481">
        <v>163012</v>
      </c>
      <c r="D18481">
        <v>2</v>
      </c>
      <c r="E18481">
        <v>1</v>
      </c>
      <c r="F18481">
        <v>5</v>
      </c>
      <c r="G18481">
        <v>41650</v>
      </c>
      <c r="H18481" t="s">
        <v>7</v>
      </c>
      <c r="I18481" t="s">
        <v>8</v>
      </c>
      <c r="J18481">
        <v>102</v>
      </c>
      <c r="K18481">
        <v>-4</v>
      </c>
      <c r="L18481" t="s">
        <v>239</v>
      </c>
      <c r="M18481" t="s">
        <v>258</v>
      </c>
      <c r="N18481" t="s">
        <v>257</v>
      </c>
      <c r="O18481" s="9">
        <f t="shared" si="912"/>
        <v>20.399999999999999</v>
      </c>
      <c r="P18481" s="1">
        <f t="shared" si="913"/>
        <v>-3.9215686274509803E-2</v>
      </c>
      <c r="Q18481">
        <f t="shared" si="914"/>
        <v>-0.19607843137254902</v>
      </c>
    </row>
    <row r="18482" spans="2:17" x14ac:dyDescent="0.25">
      <c r="B18482" t="s">
        <v>264</v>
      </c>
      <c r="C18482">
        <v>145169</v>
      </c>
      <c r="D18482">
        <v>2</v>
      </c>
      <c r="E18482">
        <v>1</v>
      </c>
      <c r="F18482">
        <v>4</v>
      </c>
      <c r="G18482">
        <v>41345</v>
      </c>
      <c r="H18482" t="s">
        <v>5</v>
      </c>
      <c r="I18482" t="s">
        <v>8</v>
      </c>
      <c r="J18482">
        <v>102</v>
      </c>
      <c r="K18482">
        <v>-4</v>
      </c>
      <c r="L18482" t="s">
        <v>239</v>
      </c>
      <c r="M18482" t="s">
        <v>5</v>
      </c>
      <c r="N18482" t="s">
        <v>257</v>
      </c>
      <c r="O18482" s="9">
        <f t="shared" si="912"/>
        <v>25.5</v>
      </c>
      <c r="P18482" s="1">
        <f t="shared" si="913"/>
        <v>-3.9215686274509803E-2</v>
      </c>
      <c r="Q18482">
        <f t="shared" si="914"/>
        <v>-0.15686274509803921</v>
      </c>
    </row>
    <row r="18483" spans="2:17" x14ac:dyDescent="0.25">
      <c r="B18483" t="s">
        <v>264</v>
      </c>
      <c r="C18483">
        <v>145178</v>
      </c>
      <c r="D18483">
        <v>2</v>
      </c>
      <c r="E18483">
        <v>1</v>
      </c>
      <c r="F18483">
        <v>4</v>
      </c>
      <c r="G18483">
        <v>41346</v>
      </c>
      <c r="H18483" t="s">
        <v>5</v>
      </c>
      <c r="I18483" t="s">
        <v>8</v>
      </c>
      <c r="J18483">
        <v>102</v>
      </c>
      <c r="K18483">
        <v>-4</v>
      </c>
      <c r="L18483" t="s">
        <v>239</v>
      </c>
      <c r="M18483" t="s">
        <v>5</v>
      </c>
      <c r="N18483" t="s">
        <v>257</v>
      </c>
      <c r="O18483" s="9">
        <f t="shared" si="912"/>
        <v>25.5</v>
      </c>
      <c r="P18483" s="1">
        <f t="shared" si="913"/>
        <v>-3.9215686274509803E-2</v>
      </c>
      <c r="Q18483">
        <f t="shared" si="914"/>
        <v>-0.15686274509803921</v>
      </c>
    </row>
    <row r="18484" spans="2:17" x14ac:dyDescent="0.25">
      <c r="B18484" t="s">
        <v>264</v>
      </c>
      <c r="C18484">
        <v>163016</v>
      </c>
      <c r="D18484">
        <v>2</v>
      </c>
      <c r="E18484">
        <v>1</v>
      </c>
      <c r="F18484">
        <v>4</v>
      </c>
      <c r="G18484">
        <v>41664</v>
      </c>
      <c r="H18484" t="s">
        <v>7</v>
      </c>
      <c r="I18484" t="s">
        <v>8</v>
      </c>
      <c r="J18484">
        <v>102</v>
      </c>
      <c r="K18484">
        <v>-4</v>
      </c>
      <c r="L18484" t="s">
        <v>239</v>
      </c>
      <c r="M18484" t="s">
        <v>258</v>
      </c>
      <c r="N18484" t="s">
        <v>257</v>
      </c>
      <c r="O18484" s="9">
        <f t="shared" si="912"/>
        <v>25.5</v>
      </c>
      <c r="P18484" s="1">
        <f t="shared" si="913"/>
        <v>-3.9215686274509803E-2</v>
      </c>
      <c r="Q18484">
        <f t="shared" si="914"/>
        <v>-0.15686274509803921</v>
      </c>
    </row>
    <row r="18485" spans="2:17" x14ac:dyDescent="0.25">
      <c r="B18485" t="s">
        <v>264</v>
      </c>
      <c r="C18485">
        <v>160898</v>
      </c>
      <c r="D18485">
        <v>2</v>
      </c>
      <c r="E18485">
        <v>1</v>
      </c>
      <c r="F18485">
        <v>5</v>
      </c>
      <c r="G18485">
        <v>41523</v>
      </c>
      <c r="H18485" t="s">
        <v>7</v>
      </c>
      <c r="I18485" t="s">
        <v>8</v>
      </c>
      <c r="J18485">
        <v>153</v>
      </c>
      <c r="K18485">
        <v>-6</v>
      </c>
      <c r="L18485" t="s">
        <v>239</v>
      </c>
      <c r="M18485" t="s">
        <v>258</v>
      </c>
      <c r="N18485" t="s">
        <v>257</v>
      </c>
      <c r="O18485" s="9">
        <f t="shared" si="912"/>
        <v>30.6</v>
      </c>
      <c r="P18485" s="1">
        <f t="shared" si="913"/>
        <v>-3.9215686274509803E-2</v>
      </c>
      <c r="Q18485">
        <f t="shared" si="914"/>
        <v>-0.19607843137254902</v>
      </c>
    </row>
    <row r="18486" spans="2:17" x14ac:dyDescent="0.25">
      <c r="B18486" t="s">
        <v>264</v>
      </c>
      <c r="C18486">
        <v>180774</v>
      </c>
      <c r="D18486">
        <v>1</v>
      </c>
      <c r="E18486">
        <v>1</v>
      </c>
      <c r="F18486">
        <v>3</v>
      </c>
      <c r="G18486">
        <v>41906</v>
      </c>
      <c r="H18486" t="s">
        <v>7</v>
      </c>
      <c r="I18486" t="s">
        <v>8</v>
      </c>
      <c r="J18486">
        <v>102</v>
      </c>
      <c r="K18486">
        <v>-4</v>
      </c>
      <c r="L18486" t="s">
        <v>240</v>
      </c>
      <c r="M18486" t="s">
        <v>258</v>
      </c>
      <c r="N18486" t="s">
        <v>257</v>
      </c>
      <c r="O18486" s="9">
        <f t="shared" si="912"/>
        <v>34</v>
      </c>
      <c r="P18486" s="1">
        <f t="shared" si="913"/>
        <v>-3.9215686274509803E-2</v>
      </c>
      <c r="Q18486">
        <f t="shared" si="914"/>
        <v>-0.11764705882352941</v>
      </c>
    </row>
    <row r="18487" spans="2:17" x14ac:dyDescent="0.25">
      <c r="B18487" t="s">
        <v>264</v>
      </c>
      <c r="C18487">
        <v>186222</v>
      </c>
      <c r="D18487">
        <v>1</v>
      </c>
      <c r="E18487">
        <v>1</v>
      </c>
      <c r="F18487">
        <v>3</v>
      </c>
      <c r="G18487">
        <v>42300</v>
      </c>
      <c r="H18487" t="s">
        <v>5</v>
      </c>
      <c r="I18487" t="s">
        <v>6</v>
      </c>
      <c r="J18487">
        <v>102</v>
      </c>
      <c r="K18487">
        <v>-4</v>
      </c>
      <c r="L18487" t="s">
        <v>240</v>
      </c>
      <c r="M18487" t="s">
        <v>5</v>
      </c>
      <c r="N18487" t="s">
        <v>257</v>
      </c>
      <c r="O18487" s="9">
        <f t="shared" si="912"/>
        <v>34</v>
      </c>
      <c r="P18487" s="1">
        <f t="shared" si="913"/>
        <v>-3.9215686274509803E-2</v>
      </c>
      <c r="Q18487">
        <f t="shared" si="914"/>
        <v>-0.11764705882352941</v>
      </c>
    </row>
    <row r="18488" spans="2:17" x14ac:dyDescent="0.25">
      <c r="B18488" t="s">
        <v>264</v>
      </c>
      <c r="C18488">
        <v>162034</v>
      </c>
      <c r="D18488">
        <v>1</v>
      </c>
      <c r="E18488">
        <v>1</v>
      </c>
      <c r="F18488">
        <v>5</v>
      </c>
      <c r="G18488">
        <v>41583</v>
      </c>
      <c r="H18488" t="s">
        <v>5</v>
      </c>
      <c r="I18488" t="s">
        <v>6</v>
      </c>
      <c r="J18488">
        <v>204</v>
      </c>
      <c r="K18488">
        <v>-8</v>
      </c>
      <c r="L18488" t="s">
        <v>240</v>
      </c>
      <c r="M18488" t="s">
        <v>5</v>
      </c>
      <c r="N18488" t="s">
        <v>257</v>
      </c>
      <c r="O18488" s="9">
        <f t="shared" si="912"/>
        <v>40.799999999999997</v>
      </c>
      <c r="P18488" s="1">
        <f t="shared" si="913"/>
        <v>-3.9215686274509803E-2</v>
      </c>
      <c r="Q18488">
        <f t="shared" si="914"/>
        <v>-0.19607843137254902</v>
      </c>
    </row>
    <row r="18489" spans="2:17" x14ac:dyDescent="0.25">
      <c r="B18489" t="s">
        <v>264</v>
      </c>
      <c r="C18489">
        <v>162039</v>
      </c>
      <c r="D18489">
        <v>1</v>
      </c>
      <c r="E18489">
        <v>1</v>
      </c>
      <c r="F18489">
        <v>5</v>
      </c>
      <c r="G18489">
        <v>41584</v>
      </c>
      <c r="H18489" t="s">
        <v>5</v>
      </c>
      <c r="I18489" t="s">
        <v>6</v>
      </c>
      <c r="J18489">
        <v>204</v>
      </c>
      <c r="K18489">
        <v>-8</v>
      </c>
      <c r="L18489" t="s">
        <v>240</v>
      </c>
      <c r="M18489" t="s">
        <v>5</v>
      </c>
      <c r="N18489" t="s">
        <v>257</v>
      </c>
      <c r="O18489" s="9">
        <f t="shared" si="912"/>
        <v>40.799999999999997</v>
      </c>
      <c r="P18489" s="1">
        <f t="shared" si="913"/>
        <v>-3.9215686274509803E-2</v>
      </c>
      <c r="Q18489">
        <f t="shared" si="914"/>
        <v>-0.19607843137254902</v>
      </c>
    </row>
    <row r="18490" spans="2:17" x14ac:dyDescent="0.25">
      <c r="B18490" t="s">
        <v>264</v>
      </c>
      <c r="C18490">
        <v>180425</v>
      </c>
      <c r="D18490">
        <v>1</v>
      </c>
      <c r="E18490">
        <v>1</v>
      </c>
      <c r="F18490">
        <v>5</v>
      </c>
      <c r="G18490">
        <v>42046</v>
      </c>
      <c r="H18490" t="s">
        <v>5</v>
      </c>
      <c r="I18490" t="s">
        <v>6</v>
      </c>
      <c r="J18490">
        <v>204</v>
      </c>
      <c r="K18490">
        <v>-8</v>
      </c>
      <c r="L18490" t="s">
        <v>240</v>
      </c>
      <c r="M18490" t="s">
        <v>5</v>
      </c>
      <c r="N18490" t="s">
        <v>257</v>
      </c>
      <c r="O18490" s="9">
        <f t="shared" si="912"/>
        <v>40.799999999999997</v>
      </c>
      <c r="P18490" s="1">
        <f t="shared" si="913"/>
        <v>-3.9215686274509803E-2</v>
      </c>
      <c r="Q18490">
        <f t="shared" si="914"/>
        <v>-0.19607843137254902</v>
      </c>
    </row>
    <row r="18491" spans="2:17" x14ac:dyDescent="0.25">
      <c r="B18491" t="s">
        <v>264</v>
      </c>
      <c r="C18491">
        <v>164981</v>
      </c>
      <c r="D18491">
        <v>1</v>
      </c>
      <c r="E18491">
        <v>1</v>
      </c>
      <c r="F18491">
        <v>1.5</v>
      </c>
      <c r="G18491">
        <v>41684</v>
      </c>
      <c r="H18491" t="s">
        <v>5</v>
      </c>
      <c r="I18491" t="s">
        <v>6</v>
      </c>
      <c r="J18491">
        <v>102</v>
      </c>
      <c r="K18491">
        <v>-4</v>
      </c>
      <c r="L18491" t="s">
        <v>240</v>
      </c>
      <c r="M18491" t="s">
        <v>5</v>
      </c>
      <c r="N18491" t="s">
        <v>257</v>
      </c>
      <c r="O18491" s="9">
        <f t="shared" ref="O18491:O18554" si="915">J18491/F18491</f>
        <v>68</v>
      </c>
      <c r="P18491" s="1">
        <f t="shared" ref="P18491:P18554" si="916">K18491/J18491</f>
        <v>-3.9215686274509803E-2</v>
      </c>
      <c r="Q18491">
        <f t="shared" si="914"/>
        <v>-5.8823529411764705E-2</v>
      </c>
    </row>
    <row r="18492" spans="2:17" x14ac:dyDescent="0.25">
      <c r="B18492" t="s">
        <v>264</v>
      </c>
      <c r="C18492">
        <v>164984</v>
      </c>
      <c r="D18492">
        <v>1</v>
      </c>
      <c r="E18492">
        <v>1</v>
      </c>
      <c r="F18492">
        <v>1.5</v>
      </c>
      <c r="G18492">
        <v>41684</v>
      </c>
      <c r="H18492" t="s">
        <v>5</v>
      </c>
      <c r="I18492" t="s">
        <v>6</v>
      </c>
      <c r="J18492">
        <v>102</v>
      </c>
      <c r="K18492">
        <v>-4</v>
      </c>
      <c r="L18492" t="s">
        <v>240</v>
      </c>
      <c r="M18492" t="s">
        <v>5</v>
      </c>
      <c r="N18492" t="s">
        <v>257</v>
      </c>
      <c r="O18492" s="9">
        <f t="shared" si="915"/>
        <v>68</v>
      </c>
      <c r="P18492" s="1">
        <f t="shared" si="916"/>
        <v>-3.9215686274509803E-2</v>
      </c>
      <c r="Q18492">
        <f t="shared" ref="Q18492:Q18555" si="917">F18492*P18492</f>
        <v>-5.8823529411764705E-2</v>
      </c>
    </row>
    <row r="18493" spans="2:17" x14ac:dyDescent="0.25">
      <c r="B18493" t="s">
        <v>264</v>
      </c>
      <c r="C18493">
        <v>182348</v>
      </c>
      <c r="D18493">
        <v>2</v>
      </c>
      <c r="E18493">
        <v>1</v>
      </c>
      <c r="F18493">
        <v>12.5</v>
      </c>
      <c r="G18493">
        <v>41898</v>
      </c>
      <c r="H18493" t="s">
        <v>7</v>
      </c>
      <c r="I18493" t="s">
        <v>8</v>
      </c>
      <c r="J18493">
        <v>178</v>
      </c>
      <c r="K18493">
        <v>-7</v>
      </c>
      <c r="L18493" t="s">
        <v>239</v>
      </c>
      <c r="M18493" t="s">
        <v>258</v>
      </c>
      <c r="N18493" t="s">
        <v>257</v>
      </c>
      <c r="O18493" s="9">
        <f t="shared" si="915"/>
        <v>14.24</v>
      </c>
      <c r="P18493" s="1">
        <f t="shared" si="916"/>
        <v>-3.9325842696629212E-2</v>
      </c>
      <c r="Q18493">
        <f t="shared" si="917"/>
        <v>-0.49157303370786515</v>
      </c>
    </row>
    <row r="18494" spans="2:17" x14ac:dyDescent="0.25">
      <c r="B18494" t="s">
        <v>264</v>
      </c>
      <c r="C18494">
        <v>183681</v>
      </c>
      <c r="D18494">
        <v>1</v>
      </c>
      <c r="E18494">
        <v>1</v>
      </c>
      <c r="F18494">
        <v>3</v>
      </c>
      <c r="G18494">
        <v>42303</v>
      </c>
      <c r="H18494" t="s">
        <v>5</v>
      </c>
      <c r="I18494" t="s">
        <v>6</v>
      </c>
      <c r="J18494">
        <v>127</v>
      </c>
      <c r="K18494">
        <v>-5</v>
      </c>
      <c r="L18494" t="s">
        <v>240</v>
      </c>
      <c r="M18494" t="s">
        <v>5</v>
      </c>
      <c r="N18494" t="s">
        <v>257</v>
      </c>
      <c r="O18494" s="9">
        <f t="shared" si="915"/>
        <v>42.333333333333336</v>
      </c>
      <c r="P18494" s="1">
        <f t="shared" si="916"/>
        <v>-3.937007874015748E-2</v>
      </c>
      <c r="Q18494">
        <f t="shared" si="917"/>
        <v>-0.11811023622047244</v>
      </c>
    </row>
    <row r="18495" spans="2:17" x14ac:dyDescent="0.25">
      <c r="B18495" t="s">
        <v>264</v>
      </c>
      <c r="C18495">
        <v>186465</v>
      </c>
      <c r="D18495">
        <v>1</v>
      </c>
      <c r="E18495">
        <v>1</v>
      </c>
      <c r="F18495">
        <v>3</v>
      </c>
      <c r="G18495">
        <v>42317</v>
      </c>
      <c r="H18495" t="s">
        <v>5</v>
      </c>
      <c r="I18495" t="s">
        <v>6</v>
      </c>
      <c r="J18495">
        <v>127</v>
      </c>
      <c r="K18495">
        <v>-5</v>
      </c>
      <c r="L18495" t="s">
        <v>240</v>
      </c>
      <c r="M18495" t="s">
        <v>5</v>
      </c>
      <c r="N18495" t="s">
        <v>257</v>
      </c>
      <c r="O18495" s="9">
        <f t="shared" si="915"/>
        <v>42.333333333333336</v>
      </c>
      <c r="P18495" s="1">
        <f t="shared" si="916"/>
        <v>-3.937007874015748E-2</v>
      </c>
      <c r="Q18495">
        <f t="shared" si="917"/>
        <v>-0.11811023622047244</v>
      </c>
    </row>
    <row r="18496" spans="2:17" x14ac:dyDescent="0.25">
      <c r="B18496" t="s">
        <v>264</v>
      </c>
      <c r="C18496">
        <v>186484</v>
      </c>
      <c r="D18496">
        <v>1</v>
      </c>
      <c r="E18496">
        <v>1</v>
      </c>
      <c r="F18496">
        <v>3</v>
      </c>
      <c r="G18496">
        <v>42327</v>
      </c>
      <c r="H18496" t="s">
        <v>5</v>
      </c>
      <c r="I18496" t="s">
        <v>6</v>
      </c>
      <c r="J18496">
        <v>127</v>
      </c>
      <c r="K18496">
        <v>-5</v>
      </c>
      <c r="L18496" t="s">
        <v>240</v>
      </c>
      <c r="M18496" t="s">
        <v>5</v>
      </c>
      <c r="N18496" t="s">
        <v>257</v>
      </c>
      <c r="O18496" s="9">
        <f t="shared" si="915"/>
        <v>42.333333333333336</v>
      </c>
      <c r="P18496" s="1">
        <f t="shared" si="916"/>
        <v>-3.937007874015748E-2</v>
      </c>
      <c r="Q18496">
        <f t="shared" si="917"/>
        <v>-0.11811023622047244</v>
      </c>
    </row>
    <row r="18497" spans="2:17" x14ac:dyDescent="0.25">
      <c r="B18497" t="s">
        <v>264</v>
      </c>
      <c r="C18497">
        <v>183943</v>
      </c>
      <c r="D18497">
        <v>1</v>
      </c>
      <c r="E18497">
        <v>1</v>
      </c>
      <c r="F18497">
        <v>3</v>
      </c>
      <c r="G18497">
        <v>42306</v>
      </c>
      <c r="H18497" t="s">
        <v>5</v>
      </c>
      <c r="I18497" t="s">
        <v>6</v>
      </c>
      <c r="J18497">
        <v>127</v>
      </c>
      <c r="K18497">
        <v>-5</v>
      </c>
      <c r="L18497" t="s">
        <v>240</v>
      </c>
      <c r="M18497" t="s">
        <v>5</v>
      </c>
      <c r="N18497" t="s">
        <v>257</v>
      </c>
      <c r="O18497" s="9">
        <f t="shared" si="915"/>
        <v>42.333333333333336</v>
      </c>
      <c r="P18497" s="1">
        <f t="shared" si="916"/>
        <v>-3.937007874015748E-2</v>
      </c>
      <c r="Q18497">
        <f t="shared" si="917"/>
        <v>-0.11811023622047244</v>
      </c>
    </row>
    <row r="18498" spans="2:17" x14ac:dyDescent="0.25">
      <c r="B18498" t="s">
        <v>264</v>
      </c>
      <c r="C18498">
        <v>183945</v>
      </c>
      <c r="D18498">
        <v>1</v>
      </c>
      <c r="E18498">
        <v>1</v>
      </c>
      <c r="F18498">
        <v>3</v>
      </c>
      <c r="G18498">
        <v>42306</v>
      </c>
      <c r="H18498" t="s">
        <v>5</v>
      </c>
      <c r="I18498" t="s">
        <v>6</v>
      </c>
      <c r="J18498">
        <v>127</v>
      </c>
      <c r="K18498">
        <v>-5</v>
      </c>
      <c r="L18498" t="s">
        <v>240</v>
      </c>
      <c r="M18498" t="s">
        <v>5</v>
      </c>
      <c r="N18498" t="s">
        <v>257</v>
      </c>
      <c r="O18498" s="9">
        <f t="shared" si="915"/>
        <v>42.333333333333336</v>
      </c>
      <c r="P18498" s="1">
        <f t="shared" si="916"/>
        <v>-3.937007874015748E-2</v>
      </c>
      <c r="Q18498">
        <f t="shared" si="917"/>
        <v>-0.11811023622047244</v>
      </c>
    </row>
    <row r="18499" spans="2:17" x14ac:dyDescent="0.25">
      <c r="B18499" t="s">
        <v>264</v>
      </c>
      <c r="C18499">
        <v>180884</v>
      </c>
      <c r="D18499">
        <v>1</v>
      </c>
      <c r="E18499">
        <v>1</v>
      </c>
      <c r="F18499">
        <v>2.5</v>
      </c>
      <c r="G18499">
        <v>42054</v>
      </c>
      <c r="H18499" t="s">
        <v>5</v>
      </c>
      <c r="I18499" t="s">
        <v>8</v>
      </c>
      <c r="J18499">
        <v>76</v>
      </c>
      <c r="K18499">
        <v>-3</v>
      </c>
      <c r="L18499" t="s">
        <v>240</v>
      </c>
      <c r="M18499" t="s">
        <v>5</v>
      </c>
      <c r="N18499" t="s">
        <v>257</v>
      </c>
      <c r="O18499" s="9">
        <f t="shared" si="915"/>
        <v>30.4</v>
      </c>
      <c r="P18499" s="1">
        <f t="shared" si="916"/>
        <v>-3.9473684210526314E-2</v>
      </c>
      <c r="Q18499">
        <f t="shared" si="917"/>
        <v>-9.8684210526315791E-2</v>
      </c>
    </row>
    <row r="18500" spans="2:17" x14ac:dyDescent="0.25">
      <c r="B18500" t="s">
        <v>264</v>
      </c>
      <c r="C18500">
        <v>181030</v>
      </c>
      <c r="D18500">
        <v>1</v>
      </c>
      <c r="E18500">
        <v>1</v>
      </c>
      <c r="F18500">
        <v>5</v>
      </c>
      <c r="G18500">
        <v>42145</v>
      </c>
      <c r="H18500" t="s">
        <v>7</v>
      </c>
      <c r="I18500" t="s">
        <v>8</v>
      </c>
      <c r="J18500">
        <v>152</v>
      </c>
      <c r="K18500">
        <v>-6</v>
      </c>
      <c r="L18500" t="s">
        <v>240</v>
      </c>
      <c r="M18500" t="s">
        <v>258</v>
      </c>
      <c r="N18500" t="s">
        <v>257</v>
      </c>
      <c r="O18500" s="9">
        <f t="shared" si="915"/>
        <v>30.4</v>
      </c>
      <c r="P18500" s="1">
        <f t="shared" si="916"/>
        <v>-3.9473684210526314E-2</v>
      </c>
      <c r="Q18500">
        <f t="shared" si="917"/>
        <v>-0.19736842105263158</v>
      </c>
    </row>
    <row r="18501" spans="2:17" x14ac:dyDescent="0.25">
      <c r="B18501" t="s">
        <v>264</v>
      </c>
      <c r="C18501">
        <v>167006</v>
      </c>
      <c r="D18501">
        <v>2</v>
      </c>
      <c r="E18501">
        <v>1</v>
      </c>
      <c r="F18501">
        <v>5</v>
      </c>
      <c r="G18501">
        <v>42166</v>
      </c>
      <c r="H18501" t="s">
        <v>5</v>
      </c>
      <c r="I18501" t="s">
        <v>8</v>
      </c>
      <c r="J18501">
        <v>152</v>
      </c>
      <c r="K18501">
        <v>-6</v>
      </c>
      <c r="L18501" t="s">
        <v>239</v>
      </c>
      <c r="M18501" t="s">
        <v>5</v>
      </c>
      <c r="N18501" t="s">
        <v>257</v>
      </c>
      <c r="O18501" s="9">
        <f t="shared" si="915"/>
        <v>30.4</v>
      </c>
      <c r="P18501" s="1">
        <f t="shared" si="916"/>
        <v>-3.9473684210526314E-2</v>
      </c>
      <c r="Q18501">
        <f t="shared" si="917"/>
        <v>-0.19736842105263158</v>
      </c>
    </row>
    <row r="18502" spans="2:17" x14ac:dyDescent="0.25">
      <c r="B18502" t="s">
        <v>264</v>
      </c>
      <c r="C18502">
        <v>161401</v>
      </c>
      <c r="D18502">
        <v>3</v>
      </c>
      <c r="E18502">
        <v>3</v>
      </c>
      <c r="F18502">
        <v>4.4000000000000004</v>
      </c>
      <c r="G18502">
        <v>41620</v>
      </c>
      <c r="H18502" t="s">
        <v>5</v>
      </c>
      <c r="I18502" t="s">
        <v>6</v>
      </c>
      <c r="J18502">
        <v>152</v>
      </c>
      <c r="K18502">
        <v>-6</v>
      </c>
      <c r="L18502" t="s">
        <v>239</v>
      </c>
      <c r="M18502" t="s">
        <v>5</v>
      </c>
      <c r="N18502" t="s">
        <v>257</v>
      </c>
      <c r="O18502" s="9">
        <f t="shared" si="915"/>
        <v>34.54545454545454</v>
      </c>
      <c r="P18502" s="1">
        <f t="shared" si="916"/>
        <v>-3.9473684210526314E-2</v>
      </c>
      <c r="Q18502">
        <f t="shared" si="917"/>
        <v>-0.1736842105263158</v>
      </c>
    </row>
    <row r="18503" spans="2:17" x14ac:dyDescent="0.25">
      <c r="B18503" t="s">
        <v>264</v>
      </c>
      <c r="C18503">
        <v>184493</v>
      </c>
      <c r="D18503">
        <v>1</v>
      </c>
      <c r="E18503">
        <v>1</v>
      </c>
      <c r="F18503">
        <v>4</v>
      </c>
      <c r="G18503">
        <v>42368</v>
      </c>
      <c r="H18503" t="s">
        <v>5</v>
      </c>
      <c r="I18503" t="s">
        <v>6</v>
      </c>
      <c r="J18503">
        <v>152</v>
      </c>
      <c r="K18503">
        <v>-6</v>
      </c>
      <c r="L18503" t="s">
        <v>240</v>
      </c>
      <c r="M18503" t="s">
        <v>5</v>
      </c>
      <c r="N18503" t="s">
        <v>257</v>
      </c>
      <c r="O18503" s="9">
        <f t="shared" si="915"/>
        <v>38</v>
      </c>
      <c r="P18503" s="1">
        <f t="shared" si="916"/>
        <v>-3.9473684210526314E-2</v>
      </c>
      <c r="Q18503">
        <f t="shared" si="917"/>
        <v>-0.15789473684210525</v>
      </c>
    </row>
    <row r="18504" spans="2:17" x14ac:dyDescent="0.25">
      <c r="B18504" t="s">
        <v>264</v>
      </c>
      <c r="C18504">
        <v>165552</v>
      </c>
      <c r="D18504">
        <v>1</v>
      </c>
      <c r="E18504">
        <v>1</v>
      </c>
      <c r="F18504">
        <v>3</v>
      </c>
      <c r="G18504">
        <v>41739</v>
      </c>
      <c r="H18504" t="s">
        <v>5</v>
      </c>
      <c r="I18504" t="s">
        <v>6</v>
      </c>
      <c r="J18504">
        <v>101</v>
      </c>
      <c r="K18504">
        <v>-4</v>
      </c>
      <c r="L18504" t="s">
        <v>240</v>
      </c>
      <c r="M18504" t="s">
        <v>5</v>
      </c>
      <c r="N18504" t="s">
        <v>257</v>
      </c>
      <c r="O18504" s="9">
        <f t="shared" si="915"/>
        <v>33.666666666666664</v>
      </c>
      <c r="P18504" s="1">
        <f t="shared" si="916"/>
        <v>-3.9603960396039604E-2</v>
      </c>
      <c r="Q18504">
        <f t="shared" si="917"/>
        <v>-0.11881188118811881</v>
      </c>
    </row>
    <row r="18505" spans="2:17" x14ac:dyDescent="0.25">
      <c r="B18505" t="s">
        <v>264</v>
      </c>
      <c r="C18505">
        <v>182258</v>
      </c>
      <c r="D18505">
        <v>2</v>
      </c>
      <c r="E18505">
        <v>1</v>
      </c>
      <c r="F18505">
        <v>10</v>
      </c>
      <c r="G18505">
        <v>41892</v>
      </c>
      <c r="H18505" t="s">
        <v>7</v>
      </c>
      <c r="I18505" t="s">
        <v>8</v>
      </c>
      <c r="J18505">
        <v>126</v>
      </c>
      <c r="K18505">
        <v>-5</v>
      </c>
      <c r="L18505" t="s">
        <v>239</v>
      </c>
      <c r="M18505" t="s">
        <v>258</v>
      </c>
      <c r="N18505" t="s">
        <v>257</v>
      </c>
      <c r="O18505" s="9">
        <f t="shared" si="915"/>
        <v>12.6</v>
      </c>
      <c r="P18505" s="1">
        <f t="shared" si="916"/>
        <v>-3.968253968253968E-2</v>
      </c>
      <c r="Q18505">
        <f t="shared" si="917"/>
        <v>-0.3968253968253968</v>
      </c>
    </row>
    <row r="18506" spans="2:17" x14ac:dyDescent="0.25">
      <c r="B18506" t="s">
        <v>264</v>
      </c>
      <c r="C18506">
        <v>188521</v>
      </c>
      <c r="D18506">
        <v>2</v>
      </c>
      <c r="E18506">
        <v>1</v>
      </c>
      <c r="F18506">
        <v>10</v>
      </c>
      <c r="G18506">
        <v>42097</v>
      </c>
      <c r="H18506" t="s">
        <v>5</v>
      </c>
      <c r="I18506" t="s">
        <v>6</v>
      </c>
      <c r="J18506">
        <v>126</v>
      </c>
      <c r="K18506">
        <v>-5</v>
      </c>
      <c r="L18506" t="s">
        <v>239</v>
      </c>
      <c r="M18506" t="s">
        <v>5</v>
      </c>
      <c r="N18506" t="s">
        <v>257</v>
      </c>
      <c r="O18506" s="9">
        <f t="shared" si="915"/>
        <v>12.6</v>
      </c>
      <c r="P18506" s="1">
        <f t="shared" si="916"/>
        <v>-3.968253968253968E-2</v>
      </c>
      <c r="Q18506">
        <f t="shared" si="917"/>
        <v>-0.3968253968253968</v>
      </c>
    </row>
    <row r="18507" spans="2:17" x14ac:dyDescent="0.25">
      <c r="B18507" t="s">
        <v>264</v>
      </c>
      <c r="C18507">
        <v>188521</v>
      </c>
      <c r="D18507">
        <v>2</v>
      </c>
      <c r="E18507">
        <v>1</v>
      </c>
      <c r="F18507">
        <v>10</v>
      </c>
      <c r="G18507">
        <v>42097</v>
      </c>
      <c r="H18507" t="s">
        <v>5</v>
      </c>
      <c r="I18507" t="s">
        <v>6</v>
      </c>
      <c r="J18507">
        <v>126</v>
      </c>
      <c r="K18507">
        <v>-5</v>
      </c>
      <c r="L18507" t="s">
        <v>239</v>
      </c>
      <c r="M18507" t="s">
        <v>5</v>
      </c>
      <c r="N18507" t="s">
        <v>257</v>
      </c>
      <c r="O18507" s="9">
        <f t="shared" si="915"/>
        <v>12.6</v>
      </c>
      <c r="P18507" s="1">
        <f t="shared" si="916"/>
        <v>-3.968253968253968E-2</v>
      </c>
      <c r="Q18507">
        <f t="shared" si="917"/>
        <v>-0.3968253968253968</v>
      </c>
    </row>
    <row r="18508" spans="2:17" x14ac:dyDescent="0.25">
      <c r="B18508" t="s">
        <v>264</v>
      </c>
      <c r="C18508">
        <v>176024</v>
      </c>
      <c r="D18508">
        <v>1</v>
      </c>
      <c r="E18508">
        <v>1</v>
      </c>
      <c r="F18508">
        <v>3.5</v>
      </c>
      <c r="G18508">
        <v>41873</v>
      </c>
      <c r="H18508" t="s">
        <v>7</v>
      </c>
      <c r="I18508" t="s">
        <v>8</v>
      </c>
      <c r="J18508">
        <v>126</v>
      </c>
      <c r="K18508">
        <v>-5</v>
      </c>
      <c r="L18508" t="s">
        <v>240</v>
      </c>
      <c r="M18508" t="s">
        <v>258</v>
      </c>
      <c r="N18508" t="s">
        <v>257</v>
      </c>
      <c r="O18508" s="9">
        <f t="shared" si="915"/>
        <v>36</v>
      </c>
      <c r="P18508" s="1">
        <f t="shared" si="916"/>
        <v>-3.968253968253968E-2</v>
      </c>
      <c r="Q18508">
        <f t="shared" si="917"/>
        <v>-0.1388888888888889</v>
      </c>
    </row>
    <row r="18509" spans="2:17" x14ac:dyDescent="0.25">
      <c r="B18509" t="s">
        <v>264</v>
      </c>
      <c r="C18509">
        <v>161844</v>
      </c>
      <c r="D18509">
        <v>1</v>
      </c>
      <c r="E18509">
        <v>1</v>
      </c>
      <c r="F18509">
        <v>3</v>
      </c>
      <c r="G18509">
        <v>41437</v>
      </c>
      <c r="H18509" t="s">
        <v>5</v>
      </c>
      <c r="I18509" t="s">
        <v>6</v>
      </c>
      <c r="J18509">
        <v>126</v>
      </c>
      <c r="K18509">
        <v>-5</v>
      </c>
      <c r="L18509" t="s">
        <v>240</v>
      </c>
      <c r="M18509" t="s">
        <v>5</v>
      </c>
      <c r="N18509" t="s">
        <v>257</v>
      </c>
      <c r="O18509" s="9">
        <f t="shared" si="915"/>
        <v>42</v>
      </c>
      <c r="P18509" s="1">
        <f t="shared" si="916"/>
        <v>-3.968253968253968E-2</v>
      </c>
      <c r="Q18509">
        <f t="shared" si="917"/>
        <v>-0.11904761904761904</v>
      </c>
    </row>
    <row r="18510" spans="2:17" x14ac:dyDescent="0.25">
      <c r="B18510" t="s">
        <v>264</v>
      </c>
      <c r="C18510">
        <v>161563</v>
      </c>
      <c r="D18510">
        <v>1</v>
      </c>
      <c r="E18510">
        <v>1</v>
      </c>
      <c r="F18510">
        <v>3</v>
      </c>
      <c r="G18510">
        <v>41437</v>
      </c>
      <c r="H18510" t="s">
        <v>5</v>
      </c>
      <c r="I18510" t="s">
        <v>6</v>
      </c>
      <c r="J18510">
        <v>126</v>
      </c>
      <c r="K18510">
        <v>-5</v>
      </c>
      <c r="L18510" t="s">
        <v>240</v>
      </c>
      <c r="M18510" t="s">
        <v>5</v>
      </c>
      <c r="N18510" t="s">
        <v>257</v>
      </c>
      <c r="O18510" s="9">
        <f t="shared" si="915"/>
        <v>42</v>
      </c>
      <c r="P18510" s="1">
        <f t="shared" si="916"/>
        <v>-3.968253968253968E-2</v>
      </c>
      <c r="Q18510">
        <f t="shared" si="917"/>
        <v>-0.11904761904761904</v>
      </c>
    </row>
    <row r="18511" spans="2:17" x14ac:dyDescent="0.25">
      <c r="B18511" t="s">
        <v>264</v>
      </c>
      <c r="C18511">
        <v>159557</v>
      </c>
      <c r="D18511">
        <v>1</v>
      </c>
      <c r="E18511">
        <v>1</v>
      </c>
      <c r="F18511">
        <v>3</v>
      </c>
      <c r="G18511">
        <v>41478</v>
      </c>
      <c r="H18511" t="s">
        <v>5</v>
      </c>
      <c r="I18511" t="s">
        <v>6</v>
      </c>
      <c r="J18511">
        <v>126</v>
      </c>
      <c r="K18511">
        <v>-5</v>
      </c>
      <c r="L18511" t="s">
        <v>240</v>
      </c>
      <c r="M18511" t="s">
        <v>5</v>
      </c>
      <c r="N18511" t="s">
        <v>257</v>
      </c>
      <c r="O18511" s="9">
        <f t="shared" si="915"/>
        <v>42</v>
      </c>
      <c r="P18511" s="1">
        <f t="shared" si="916"/>
        <v>-3.968253968253968E-2</v>
      </c>
      <c r="Q18511">
        <f t="shared" si="917"/>
        <v>-0.11904761904761904</v>
      </c>
    </row>
    <row r="18512" spans="2:17" x14ac:dyDescent="0.25">
      <c r="B18512" t="s">
        <v>264</v>
      </c>
      <c r="C18512">
        <v>159562</v>
      </c>
      <c r="D18512">
        <v>1</v>
      </c>
      <c r="E18512">
        <v>1</v>
      </c>
      <c r="F18512">
        <v>3</v>
      </c>
      <c r="G18512">
        <v>41478</v>
      </c>
      <c r="H18512" t="s">
        <v>5</v>
      </c>
      <c r="I18512" t="s">
        <v>6</v>
      </c>
      <c r="J18512">
        <v>126</v>
      </c>
      <c r="K18512">
        <v>-5</v>
      </c>
      <c r="L18512" t="s">
        <v>240</v>
      </c>
      <c r="M18512" t="s">
        <v>5</v>
      </c>
      <c r="N18512" t="s">
        <v>257</v>
      </c>
      <c r="O18512" s="9">
        <f t="shared" si="915"/>
        <v>42</v>
      </c>
      <c r="P18512" s="1">
        <f t="shared" si="916"/>
        <v>-3.968253968253968E-2</v>
      </c>
      <c r="Q18512">
        <f t="shared" si="917"/>
        <v>-0.11904761904761904</v>
      </c>
    </row>
    <row r="18513" spans="2:17" x14ac:dyDescent="0.25">
      <c r="B18513" t="s">
        <v>264</v>
      </c>
      <c r="C18513">
        <v>159561</v>
      </c>
      <c r="D18513">
        <v>1</v>
      </c>
      <c r="E18513">
        <v>1</v>
      </c>
      <c r="F18513">
        <v>3</v>
      </c>
      <c r="G18513">
        <v>41478</v>
      </c>
      <c r="H18513" t="s">
        <v>5</v>
      </c>
      <c r="I18513" t="s">
        <v>6</v>
      </c>
      <c r="J18513">
        <v>126</v>
      </c>
      <c r="K18513">
        <v>-5</v>
      </c>
      <c r="L18513" t="s">
        <v>240</v>
      </c>
      <c r="M18513" t="s">
        <v>5</v>
      </c>
      <c r="N18513" t="s">
        <v>257</v>
      </c>
      <c r="O18513" s="9">
        <f t="shared" si="915"/>
        <v>42</v>
      </c>
      <c r="P18513" s="1">
        <f t="shared" si="916"/>
        <v>-3.968253968253968E-2</v>
      </c>
      <c r="Q18513">
        <f t="shared" si="917"/>
        <v>-0.11904761904761904</v>
      </c>
    </row>
    <row r="18514" spans="2:17" x14ac:dyDescent="0.25">
      <c r="B18514" t="s">
        <v>264</v>
      </c>
      <c r="C18514">
        <v>159565</v>
      </c>
      <c r="D18514">
        <v>1</v>
      </c>
      <c r="E18514">
        <v>1</v>
      </c>
      <c r="F18514">
        <v>3</v>
      </c>
      <c r="G18514">
        <v>41480</v>
      </c>
      <c r="H18514" t="s">
        <v>5</v>
      </c>
      <c r="I18514" t="s">
        <v>6</v>
      </c>
      <c r="J18514">
        <v>126</v>
      </c>
      <c r="K18514">
        <v>-5</v>
      </c>
      <c r="L18514" t="s">
        <v>240</v>
      </c>
      <c r="M18514" t="s">
        <v>5</v>
      </c>
      <c r="N18514" t="s">
        <v>257</v>
      </c>
      <c r="O18514" s="9">
        <f t="shared" si="915"/>
        <v>42</v>
      </c>
      <c r="P18514" s="1">
        <f t="shared" si="916"/>
        <v>-3.968253968253968E-2</v>
      </c>
      <c r="Q18514">
        <f t="shared" si="917"/>
        <v>-0.11904761904761904</v>
      </c>
    </row>
    <row r="18515" spans="2:17" x14ac:dyDescent="0.25">
      <c r="B18515" t="s">
        <v>264</v>
      </c>
      <c r="C18515">
        <v>182754</v>
      </c>
      <c r="D18515">
        <v>1</v>
      </c>
      <c r="E18515">
        <v>1</v>
      </c>
      <c r="F18515">
        <v>3</v>
      </c>
      <c r="G18515">
        <v>42333</v>
      </c>
      <c r="H18515" t="s">
        <v>5</v>
      </c>
      <c r="I18515" t="s">
        <v>6</v>
      </c>
      <c r="J18515">
        <v>126</v>
      </c>
      <c r="K18515">
        <v>-5</v>
      </c>
      <c r="L18515" t="s">
        <v>240</v>
      </c>
      <c r="M18515" t="s">
        <v>5</v>
      </c>
      <c r="N18515" t="s">
        <v>257</v>
      </c>
      <c r="O18515" s="9">
        <f t="shared" si="915"/>
        <v>42</v>
      </c>
      <c r="P18515" s="1">
        <f t="shared" si="916"/>
        <v>-3.968253968253968E-2</v>
      </c>
      <c r="Q18515">
        <f t="shared" si="917"/>
        <v>-0.11904761904761904</v>
      </c>
    </row>
    <row r="18516" spans="2:17" x14ac:dyDescent="0.25">
      <c r="B18516" t="s">
        <v>264</v>
      </c>
      <c r="C18516">
        <v>182759</v>
      </c>
      <c r="D18516">
        <v>1</v>
      </c>
      <c r="E18516">
        <v>1</v>
      </c>
      <c r="F18516">
        <v>3</v>
      </c>
      <c r="G18516">
        <v>42333</v>
      </c>
      <c r="H18516" t="s">
        <v>5</v>
      </c>
      <c r="I18516" t="s">
        <v>6</v>
      </c>
      <c r="J18516">
        <v>126</v>
      </c>
      <c r="K18516">
        <v>-5</v>
      </c>
      <c r="L18516" t="s">
        <v>240</v>
      </c>
      <c r="M18516" t="s">
        <v>5</v>
      </c>
      <c r="N18516" t="s">
        <v>257</v>
      </c>
      <c r="O18516" s="9">
        <f t="shared" si="915"/>
        <v>42</v>
      </c>
      <c r="P18516" s="1">
        <f t="shared" si="916"/>
        <v>-3.968253968253968E-2</v>
      </c>
      <c r="Q18516">
        <f t="shared" si="917"/>
        <v>-0.11904761904761904</v>
      </c>
    </row>
    <row r="18517" spans="2:17" x14ac:dyDescent="0.25">
      <c r="B18517" t="s">
        <v>264</v>
      </c>
      <c r="C18517">
        <v>182767</v>
      </c>
      <c r="D18517">
        <v>1</v>
      </c>
      <c r="E18517">
        <v>1</v>
      </c>
      <c r="F18517">
        <v>3</v>
      </c>
      <c r="G18517">
        <v>42333</v>
      </c>
      <c r="H18517" t="s">
        <v>5</v>
      </c>
      <c r="I18517" t="s">
        <v>6</v>
      </c>
      <c r="J18517">
        <v>126</v>
      </c>
      <c r="K18517">
        <v>-5</v>
      </c>
      <c r="L18517" t="s">
        <v>240</v>
      </c>
      <c r="M18517" t="s">
        <v>5</v>
      </c>
      <c r="N18517" t="s">
        <v>257</v>
      </c>
      <c r="O18517" s="9">
        <f t="shared" si="915"/>
        <v>42</v>
      </c>
      <c r="P18517" s="1">
        <f t="shared" si="916"/>
        <v>-3.968253968253968E-2</v>
      </c>
      <c r="Q18517">
        <f t="shared" si="917"/>
        <v>-0.11904761904761904</v>
      </c>
    </row>
    <row r="18518" spans="2:17" x14ac:dyDescent="0.25">
      <c r="B18518" t="s">
        <v>264</v>
      </c>
      <c r="C18518">
        <v>184194</v>
      </c>
      <c r="D18518">
        <v>1</v>
      </c>
      <c r="E18518">
        <v>1</v>
      </c>
      <c r="F18518">
        <v>3</v>
      </c>
      <c r="G18518">
        <v>42356</v>
      </c>
      <c r="H18518" t="s">
        <v>5</v>
      </c>
      <c r="I18518" t="s">
        <v>6</v>
      </c>
      <c r="J18518">
        <v>126</v>
      </c>
      <c r="K18518">
        <v>-5</v>
      </c>
      <c r="L18518" t="s">
        <v>240</v>
      </c>
      <c r="M18518" t="s">
        <v>5</v>
      </c>
      <c r="N18518" t="s">
        <v>257</v>
      </c>
      <c r="O18518" s="9">
        <f t="shared" si="915"/>
        <v>42</v>
      </c>
      <c r="P18518" s="1">
        <f t="shared" si="916"/>
        <v>-3.968253968253968E-2</v>
      </c>
      <c r="Q18518">
        <f t="shared" si="917"/>
        <v>-0.11904761904761904</v>
      </c>
    </row>
    <row r="18519" spans="2:17" x14ac:dyDescent="0.25">
      <c r="B18519" t="s">
        <v>264</v>
      </c>
      <c r="C18519">
        <v>183313</v>
      </c>
      <c r="D18519">
        <v>1</v>
      </c>
      <c r="E18519">
        <v>1</v>
      </c>
      <c r="F18519">
        <v>3</v>
      </c>
      <c r="G18519">
        <v>42366</v>
      </c>
      <c r="H18519" t="s">
        <v>5</v>
      </c>
      <c r="I18519" t="s">
        <v>6</v>
      </c>
      <c r="J18519">
        <v>126</v>
      </c>
      <c r="K18519">
        <v>-5</v>
      </c>
      <c r="L18519" t="s">
        <v>240</v>
      </c>
      <c r="M18519" t="s">
        <v>5</v>
      </c>
      <c r="N18519" t="s">
        <v>257</v>
      </c>
      <c r="O18519" s="9">
        <f t="shared" si="915"/>
        <v>42</v>
      </c>
      <c r="P18519" s="1">
        <f t="shared" si="916"/>
        <v>-3.968253968253968E-2</v>
      </c>
      <c r="Q18519">
        <f t="shared" si="917"/>
        <v>-0.11904761904761904</v>
      </c>
    </row>
    <row r="18520" spans="2:17" x14ac:dyDescent="0.25">
      <c r="B18520" t="s">
        <v>264</v>
      </c>
      <c r="C18520">
        <v>179367</v>
      </c>
      <c r="D18520">
        <v>1</v>
      </c>
      <c r="E18520">
        <v>1</v>
      </c>
      <c r="F18520">
        <v>4</v>
      </c>
      <c r="G18520">
        <v>42090</v>
      </c>
      <c r="H18520" t="s">
        <v>5</v>
      </c>
      <c r="I18520" t="s">
        <v>6</v>
      </c>
      <c r="J18520">
        <v>151</v>
      </c>
      <c r="K18520">
        <v>-6</v>
      </c>
      <c r="L18520" t="s">
        <v>240</v>
      </c>
      <c r="M18520" t="s">
        <v>5</v>
      </c>
      <c r="N18520" t="s">
        <v>257</v>
      </c>
      <c r="O18520" s="9">
        <f t="shared" si="915"/>
        <v>37.75</v>
      </c>
      <c r="P18520" s="1">
        <f t="shared" si="916"/>
        <v>-3.9735099337748346E-2</v>
      </c>
      <c r="Q18520">
        <f t="shared" si="917"/>
        <v>-0.15894039735099338</v>
      </c>
    </row>
    <row r="18521" spans="2:17" x14ac:dyDescent="0.25">
      <c r="B18521" t="s">
        <v>264</v>
      </c>
      <c r="C18521">
        <v>179367</v>
      </c>
      <c r="D18521">
        <v>1</v>
      </c>
      <c r="E18521">
        <v>1</v>
      </c>
      <c r="F18521">
        <v>4</v>
      </c>
      <c r="G18521">
        <v>42090</v>
      </c>
      <c r="H18521" t="s">
        <v>5</v>
      </c>
      <c r="I18521" t="s">
        <v>6</v>
      </c>
      <c r="J18521">
        <v>151</v>
      </c>
      <c r="K18521">
        <v>-6</v>
      </c>
      <c r="L18521" t="s">
        <v>240</v>
      </c>
      <c r="M18521" t="s">
        <v>5</v>
      </c>
      <c r="N18521" t="s">
        <v>257</v>
      </c>
      <c r="O18521" s="9">
        <f t="shared" si="915"/>
        <v>37.75</v>
      </c>
      <c r="P18521" s="1">
        <f t="shared" si="916"/>
        <v>-3.9735099337748346E-2</v>
      </c>
      <c r="Q18521">
        <f t="shared" si="917"/>
        <v>-0.15894039735099338</v>
      </c>
    </row>
    <row r="18522" spans="2:17" x14ac:dyDescent="0.25">
      <c r="B18522" t="s">
        <v>264</v>
      </c>
      <c r="C18522">
        <v>184655</v>
      </c>
      <c r="D18522">
        <v>1</v>
      </c>
      <c r="E18522">
        <v>1</v>
      </c>
      <c r="F18522">
        <v>4</v>
      </c>
      <c r="G18522">
        <v>42174</v>
      </c>
      <c r="H18522" t="s">
        <v>7</v>
      </c>
      <c r="I18522" t="s">
        <v>8</v>
      </c>
      <c r="J18522">
        <v>151</v>
      </c>
      <c r="K18522">
        <v>-6</v>
      </c>
      <c r="L18522" t="s">
        <v>240</v>
      </c>
      <c r="M18522" t="s">
        <v>258</v>
      </c>
      <c r="N18522" t="s">
        <v>257</v>
      </c>
      <c r="O18522" s="9">
        <f t="shared" si="915"/>
        <v>37.75</v>
      </c>
      <c r="P18522" s="1">
        <f t="shared" si="916"/>
        <v>-3.9735099337748346E-2</v>
      </c>
      <c r="Q18522">
        <f t="shared" si="917"/>
        <v>-0.15894039735099338</v>
      </c>
    </row>
    <row r="18523" spans="2:17" x14ac:dyDescent="0.25">
      <c r="B18523" t="s">
        <v>264</v>
      </c>
      <c r="C18523">
        <v>179524</v>
      </c>
      <c r="D18523">
        <v>2</v>
      </c>
      <c r="E18523">
        <v>2</v>
      </c>
      <c r="F18523">
        <v>11</v>
      </c>
      <c r="G18523">
        <v>41953</v>
      </c>
      <c r="H18523" t="s">
        <v>5</v>
      </c>
      <c r="I18523" t="s">
        <v>6</v>
      </c>
      <c r="J18523">
        <v>176</v>
      </c>
      <c r="K18523">
        <v>-7</v>
      </c>
      <c r="L18523" t="s">
        <v>239</v>
      </c>
      <c r="M18523" t="s">
        <v>5</v>
      </c>
      <c r="N18523" t="s">
        <v>257</v>
      </c>
      <c r="O18523" s="9">
        <f t="shared" si="915"/>
        <v>16</v>
      </c>
      <c r="P18523" s="1">
        <f t="shared" si="916"/>
        <v>-3.9772727272727272E-2</v>
      </c>
      <c r="Q18523">
        <f t="shared" si="917"/>
        <v>-0.4375</v>
      </c>
    </row>
    <row r="18524" spans="2:17" x14ac:dyDescent="0.25">
      <c r="B18524" t="s">
        <v>264</v>
      </c>
      <c r="C18524">
        <v>181405</v>
      </c>
      <c r="D18524">
        <v>1</v>
      </c>
      <c r="E18524">
        <v>1</v>
      </c>
      <c r="F18524">
        <v>5</v>
      </c>
      <c r="G18524">
        <v>41912</v>
      </c>
      <c r="H18524" t="s">
        <v>7</v>
      </c>
      <c r="I18524" t="s">
        <v>8</v>
      </c>
      <c r="J18524">
        <v>176</v>
      </c>
      <c r="K18524">
        <v>-7</v>
      </c>
      <c r="L18524" t="s">
        <v>240</v>
      </c>
      <c r="M18524" t="s">
        <v>258</v>
      </c>
      <c r="N18524" t="s">
        <v>257</v>
      </c>
      <c r="O18524" s="9">
        <f t="shared" si="915"/>
        <v>35.200000000000003</v>
      </c>
      <c r="P18524" s="1">
        <f t="shared" si="916"/>
        <v>-3.9772727272727272E-2</v>
      </c>
      <c r="Q18524">
        <f t="shared" si="917"/>
        <v>-0.19886363636363635</v>
      </c>
    </row>
    <row r="18525" spans="2:17" x14ac:dyDescent="0.25">
      <c r="B18525" t="s">
        <v>264</v>
      </c>
      <c r="C18525">
        <v>155158</v>
      </c>
      <c r="D18525">
        <v>3</v>
      </c>
      <c r="E18525">
        <v>2</v>
      </c>
      <c r="F18525">
        <v>4.3</v>
      </c>
      <c r="G18525">
        <v>41283</v>
      </c>
      <c r="H18525" t="s">
        <v>5</v>
      </c>
      <c r="I18525" t="s">
        <v>8</v>
      </c>
      <c r="J18525">
        <v>176</v>
      </c>
      <c r="K18525">
        <v>-7</v>
      </c>
      <c r="L18525" t="s">
        <v>239</v>
      </c>
      <c r="M18525" t="s">
        <v>5</v>
      </c>
      <c r="N18525" t="s">
        <v>257</v>
      </c>
      <c r="O18525" s="9">
        <f t="shared" si="915"/>
        <v>40.930232558139537</v>
      </c>
      <c r="P18525" s="1">
        <f t="shared" si="916"/>
        <v>-3.9772727272727272E-2</v>
      </c>
      <c r="Q18525">
        <f t="shared" si="917"/>
        <v>-0.17102272727272727</v>
      </c>
    </row>
    <row r="18526" spans="2:17" x14ac:dyDescent="0.25">
      <c r="B18526" t="s">
        <v>264</v>
      </c>
      <c r="C18526">
        <v>161839</v>
      </c>
      <c r="D18526">
        <v>1</v>
      </c>
      <c r="E18526">
        <v>1</v>
      </c>
      <c r="F18526">
        <v>4</v>
      </c>
      <c r="G18526">
        <v>41437</v>
      </c>
      <c r="H18526" t="s">
        <v>5</v>
      </c>
      <c r="I18526" t="s">
        <v>6</v>
      </c>
      <c r="J18526">
        <v>176</v>
      </c>
      <c r="K18526">
        <v>-7</v>
      </c>
      <c r="L18526" t="s">
        <v>240</v>
      </c>
      <c r="M18526" t="s">
        <v>5</v>
      </c>
      <c r="N18526" t="s">
        <v>257</v>
      </c>
      <c r="O18526" s="9">
        <f t="shared" si="915"/>
        <v>44</v>
      </c>
      <c r="P18526" s="1">
        <f t="shared" si="916"/>
        <v>-3.9772727272727272E-2</v>
      </c>
      <c r="Q18526">
        <f t="shared" si="917"/>
        <v>-0.15909090909090909</v>
      </c>
    </row>
    <row r="18527" spans="2:17" x14ac:dyDescent="0.25">
      <c r="B18527" t="s">
        <v>264</v>
      </c>
      <c r="C18527">
        <v>161846</v>
      </c>
      <c r="D18527">
        <v>1</v>
      </c>
      <c r="E18527">
        <v>1</v>
      </c>
      <c r="F18527">
        <v>4</v>
      </c>
      <c r="G18527">
        <v>41437</v>
      </c>
      <c r="H18527" t="s">
        <v>5</v>
      </c>
      <c r="I18527" t="s">
        <v>6</v>
      </c>
      <c r="J18527">
        <v>176</v>
      </c>
      <c r="K18527">
        <v>-7</v>
      </c>
      <c r="L18527" t="s">
        <v>240</v>
      </c>
      <c r="M18527" t="s">
        <v>5</v>
      </c>
      <c r="N18527" t="s">
        <v>257</v>
      </c>
      <c r="O18527" s="9">
        <f t="shared" si="915"/>
        <v>44</v>
      </c>
      <c r="P18527" s="1">
        <f t="shared" si="916"/>
        <v>-3.9772727272727272E-2</v>
      </c>
      <c r="Q18527">
        <f t="shared" si="917"/>
        <v>-0.15909090909090909</v>
      </c>
    </row>
    <row r="18528" spans="2:17" x14ac:dyDescent="0.25">
      <c r="B18528" t="s">
        <v>264</v>
      </c>
      <c r="C18528">
        <v>161596</v>
      </c>
      <c r="D18528">
        <v>1</v>
      </c>
      <c r="E18528">
        <v>1</v>
      </c>
      <c r="F18528">
        <v>4</v>
      </c>
      <c r="G18528">
        <v>41446</v>
      </c>
      <c r="H18528" t="s">
        <v>5</v>
      </c>
      <c r="I18528" t="s">
        <v>6</v>
      </c>
      <c r="J18528">
        <v>176</v>
      </c>
      <c r="K18528">
        <v>-7</v>
      </c>
      <c r="L18528" t="s">
        <v>240</v>
      </c>
      <c r="M18528" t="s">
        <v>5</v>
      </c>
      <c r="N18528" t="s">
        <v>257</v>
      </c>
      <c r="O18528" s="9">
        <f t="shared" si="915"/>
        <v>44</v>
      </c>
      <c r="P18528" s="1">
        <f t="shared" si="916"/>
        <v>-3.9772727272727272E-2</v>
      </c>
      <c r="Q18528">
        <f t="shared" si="917"/>
        <v>-0.15909090909090909</v>
      </c>
    </row>
    <row r="18529" spans="2:17" x14ac:dyDescent="0.25">
      <c r="B18529" t="s">
        <v>264</v>
      </c>
      <c r="C18529">
        <v>161947</v>
      </c>
      <c r="D18529">
        <v>1</v>
      </c>
      <c r="E18529">
        <v>1</v>
      </c>
      <c r="F18529">
        <v>4</v>
      </c>
      <c r="G18529">
        <v>41454</v>
      </c>
      <c r="H18529" t="s">
        <v>5</v>
      </c>
      <c r="I18529" t="s">
        <v>6</v>
      </c>
      <c r="J18529">
        <v>176</v>
      </c>
      <c r="K18529">
        <v>-7</v>
      </c>
      <c r="L18529" t="s">
        <v>240</v>
      </c>
      <c r="M18529" t="s">
        <v>5</v>
      </c>
      <c r="N18529" t="s">
        <v>257</v>
      </c>
      <c r="O18529" s="9">
        <f t="shared" si="915"/>
        <v>44</v>
      </c>
      <c r="P18529" s="1">
        <f t="shared" si="916"/>
        <v>-3.9772727272727272E-2</v>
      </c>
      <c r="Q18529">
        <f t="shared" si="917"/>
        <v>-0.15909090909090909</v>
      </c>
    </row>
    <row r="18530" spans="2:17" x14ac:dyDescent="0.25">
      <c r="B18530" t="s">
        <v>264</v>
      </c>
      <c r="C18530">
        <v>161884</v>
      </c>
      <c r="D18530">
        <v>1</v>
      </c>
      <c r="E18530">
        <v>1</v>
      </c>
      <c r="F18530">
        <v>4</v>
      </c>
      <c r="G18530">
        <v>41449</v>
      </c>
      <c r="H18530" t="s">
        <v>5</v>
      </c>
      <c r="I18530" t="s">
        <v>6</v>
      </c>
      <c r="J18530">
        <v>176</v>
      </c>
      <c r="K18530">
        <v>-7</v>
      </c>
      <c r="L18530" t="s">
        <v>240</v>
      </c>
      <c r="M18530" t="s">
        <v>5</v>
      </c>
      <c r="N18530" t="s">
        <v>257</v>
      </c>
      <c r="O18530" s="9">
        <f t="shared" si="915"/>
        <v>44</v>
      </c>
      <c r="P18530" s="1">
        <f t="shared" si="916"/>
        <v>-3.9772727272727272E-2</v>
      </c>
      <c r="Q18530">
        <f t="shared" si="917"/>
        <v>-0.15909090909090909</v>
      </c>
    </row>
    <row r="18531" spans="2:17" x14ac:dyDescent="0.25">
      <c r="B18531" t="s">
        <v>264</v>
      </c>
      <c r="C18531">
        <v>161888</v>
      </c>
      <c r="D18531">
        <v>1</v>
      </c>
      <c r="E18531">
        <v>1</v>
      </c>
      <c r="F18531">
        <v>4</v>
      </c>
      <c r="G18531">
        <v>41449</v>
      </c>
      <c r="H18531" t="s">
        <v>5</v>
      </c>
      <c r="I18531" t="s">
        <v>6</v>
      </c>
      <c r="J18531">
        <v>176</v>
      </c>
      <c r="K18531">
        <v>-7</v>
      </c>
      <c r="L18531" t="s">
        <v>240</v>
      </c>
      <c r="M18531" t="s">
        <v>5</v>
      </c>
      <c r="N18531" t="s">
        <v>257</v>
      </c>
      <c r="O18531" s="9">
        <f t="shared" si="915"/>
        <v>44</v>
      </c>
      <c r="P18531" s="1">
        <f t="shared" si="916"/>
        <v>-3.9772727272727272E-2</v>
      </c>
      <c r="Q18531">
        <f t="shared" si="917"/>
        <v>-0.15909090909090909</v>
      </c>
    </row>
    <row r="18532" spans="2:17" x14ac:dyDescent="0.25">
      <c r="B18532" t="s">
        <v>264</v>
      </c>
      <c r="C18532">
        <v>161914</v>
      </c>
      <c r="D18532">
        <v>1</v>
      </c>
      <c r="E18532">
        <v>1</v>
      </c>
      <c r="F18532">
        <v>4</v>
      </c>
      <c r="G18532">
        <v>41452</v>
      </c>
      <c r="H18532" t="s">
        <v>5</v>
      </c>
      <c r="I18532" t="s">
        <v>6</v>
      </c>
      <c r="J18532">
        <v>176</v>
      </c>
      <c r="K18532">
        <v>-7</v>
      </c>
      <c r="L18532" t="s">
        <v>240</v>
      </c>
      <c r="M18532" t="s">
        <v>5</v>
      </c>
      <c r="N18532" t="s">
        <v>257</v>
      </c>
      <c r="O18532" s="9">
        <f t="shared" si="915"/>
        <v>44</v>
      </c>
      <c r="P18532" s="1">
        <f t="shared" si="916"/>
        <v>-3.9772727272727272E-2</v>
      </c>
      <c r="Q18532">
        <f t="shared" si="917"/>
        <v>-0.15909090909090909</v>
      </c>
    </row>
    <row r="18533" spans="2:17" x14ac:dyDescent="0.25">
      <c r="B18533" t="s">
        <v>264</v>
      </c>
      <c r="C18533">
        <v>161936</v>
      </c>
      <c r="D18533">
        <v>1</v>
      </c>
      <c r="E18533">
        <v>1</v>
      </c>
      <c r="F18533">
        <v>4</v>
      </c>
      <c r="G18533">
        <v>41453</v>
      </c>
      <c r="H18533" t="s">
        <v>5</v>
      </c>
      <c r="I18533" t="s">
        <v>6</v>
      </c>
      <c r="J18533">
        <v>176</v>
      </c>
      <c r="K18533">
        <v>-7</v>
      </c>
      <c r="L18533" t="s">
        <v>240</v>
      </c>
      <c r="M18533" t="s">
        <v>5</v>
      </c>
      <c r="N18533" t="s">
        <v>257</v>
      </c>
      <c r="O18533" s="9">
        <f t="shared" si="915"/>
        <v>44</v>
      </c>
      <c r="P18533" s="1">
        <f t="shared" si="916"/>
        <v>-3.9772727272727272E-2</v>
      </c>
      <c r="Q18533">
        <f t="shared" si="917"/>
        <v>-0.15909090909090909</v>
      </c>
    </row>
    <row r="18534" spans="2:17" x14ac:dyDescent="0.25">
      <c r="B18534" t="s">
        <v>264</v>
      </c>
      <c r="C18534">
        <v>161942</v>
      </c>
      <c r="D18534">
        <v>1</v>
      </c>
      <c r="E18534">
        <v>1</v>
      </c>
      <c r="F18534">
        <v>4</v>
      </c>
      <c r="G18534">
        <v>41453</v>
      </c>
      <c r="H18534" t="s">
        <v>5</v>
      </c>
      <c r="I18534" t="s">
        <v>6</v>
      </c>
      <c r="J18534">
        <v>176</v>
      </c>
      <c r="K18534">
        <v>-7</v>
      </c>
      <c r="L18534" t="s">
        <v>240</v>
      </c>
      <c r="M18534" t="s">
        <v>5</v>
      </c>
      <c r="N18534" t="s">
        <v>257</v>
      </c>
      <c r="O18534" s="9">
        <f t="shared" si="915"/>
        <v>44</v>
      </c>
      <c r="P18534" s="1">
        <f t="shared" si="916"/>
        <v>-3.9772727272727272E-2</v>
      </c>
      <c r="Q18534">
        <f t="shared" si="917"/>
        <v>-0.15909090909090909</v>
      </c>
    </row>
    <row r="18535" spans="2:17" x14ac:dyDescent="0.25">
      <c r="B18535" t="s">
        <v>264</v>
      </c>
      <c r="C18535">
        <v>159867</v>
      </c>
      <c r="D18535">
        <v>1</v>
      </c>
      <c r="E18535">
        <v>1</v>
      </c>
      <c r="F18535">
        <v>4</v>
      </c>
      <c r="G18535">
        <v>41478</v>
      </c>
      <c r="H18535" t="s">
        <v>5</v>
      </c>
      <c r="I18535" t="s">
        <v>6</v>
      </c>
      <c r="J18535">
        <v>176</v>
      </c>
      <c r="K18535">
        <v>-7</v>
      </c>
      <c r="L18535" t="s">
        <v>240</v>
      </c>
      <c r="M18535" t="s">
        <v>5</v>
      </c>
      <c r="N18535" t="s">
        <v>257</v>
      </c>
      <c r="O18535" s="9">
        <f t="shared" si="915"/>
        <v>44</v>
      </c>
      <c r="P18535" s="1">
        <f t="shared" si="916"/>
        <v>-3.9772727272727272E-2</v>
      </c>
      <c r="Q18535">
        <f t="shared" si="917"/>
        <v>-0.15909090909090909</v>
      </c>
    </row>
    <row r="18536" spans="2:17" x14ac:dyDescent="0.25">
      <c r="B18536" t="s">
        <v>264</v>
      </c>
      <c r="C18536">
        <v>160005</v>
      </c>
      <c r="D18536">
        <v>1</v>
      </c>
      <c r="E18536">
        <v>1</v>
      </c>
      <c r="F18536">
        <v>4</v>
      </c>
      <c r="G18536">
        <v>41492</v>
      </c>
      <c r="H18536" t="s">
        <v>5</v>
      </c>
      <c r="I18536" t="s">
        <v>6</v>
      </c>
      <c r="J18536">
        <v>176</v>
      </c>
      <c r="K18536">
        <v>-7</v>
      </c>
      <c r="L18536" t="s">
        <v>240</v>
      </c>
      <c r="M18536" t="s">
        <v>5</v>
      </c>
      <c r="N18536" t="s">
        <v>257</v>
      </c>
      <c r="O18536" s="9">
        <f t="shared" si="915"/>
        <v>44</v>
      </c>
      <c r="P18536" s="1">
        <f t="shared" si="916"/>
        <v>-3.9772727272727272E-2</v>
      </c>
      <c r="Q18536">
        <f t="shared" si="917"/>
        <v>-0.15909090909090909</v>
      </c>
    </row>
    <row r="18537" spans="2:17" x14ac:dyDescent="0.25">
      <c r="B18537" t="s">
        <v>264</v>
      </c>
      <c r="C18537">
        <v>159569</v>
      </c>
      <c r="D18537">
        <v>1</v>
      </c>
      <c r="E18537">
        <v>1</v>
      </c>
      <c r="F18537">
        <v>4</v>
      </c>
      <c r="G18537">
        <v>41480</v>
      </c>
      <c r="H18537" t="s">
        <v>5</v>
      </c>
      <c r="I18537" t="s">
        <v>6</v>
      </c>
      <c r="J18537">
        <v>176</v>
      </c>
      <c r="K18537">
        <v>-7</v>
      </c>
      <c r="L18537" t="s">
        <v>240</v>
      </c>
      <c r="M18537" t="s">
        <v>5</v>
      </c>
      <c r="N18537" t="s">
        <v>257</v>
      </c>
      <c r="O18537" s="9">
        <f t="shared" si="915"/>
        <v>44</v>
      </c>
      <c r="P18537" s="1">
        <f t="shared" si="916"/>
        <v>-3.9772727272727272E-2</v>
      </c>
      <c r="Q18537">
        <f t="shared" si="917"/>
        <v>-0.15909090909090909</v>
      </c>
    </row>
    <row r="18538" spans="2:17" x14ac:dyDescent="0.25">
      <c r="B18538" t="s">
        <v>264</v>
      </c>
      <c r="C18538">
        <v>159581</v>
      </c>
      <c r="D18538">
        <v>1</v>
      </c>
      <c r="E18538">
        <v>1</v>
      </c>
      <c r="F18538">
        <v>4</v>
      </c>
      <c r="G18538">
        <v>41481</v>
      </c>
      <c r="H18538" t="s">
        <v>5</v>
      </c>
      <c r="I18538" t="s">
        <v>6</v>
      </c>
      <c r="J18538">
        <v>176</v>
      </c>
      <c r="K18538">
        <v>-7</v>
      </c>
      <c r="L18538" t="s">
        <v>240</v>
      </c>
      <c r="M18538" t="s">
        <v>5</v>
      </c>
      <c r="N18538" t="s">
        <v>257</v>
      </c>
      <c r="O18538" s="9">
        <f t="shared" si="915"/>
        <v>44</v>
      </c>
      <c r="P18538" s="1">
        <f t="shared" si="916"/>
        <v>-3.9772727272727272E-2</v>
      </c>
      <c r="Q18538">
        <f t="shared" si="917"/>
        <v>-0.15909090909090909</v>
      </c>
    </row>
    <row r="18539" spans="2:17" x14ac:dyDescent="0.25">
      <c r="B18539" t="s">
        <v>264</v>
      </c>
      <c r="C18539">
        <v>159588</v>
      </c>
      <c r="D18539">
        <v>1</v>
      </c>
      <c r="E18539">
        <v>1</v>
      </c>
      <c r="F18539">
        <v>4</v>
      </c>
      <c r="G18539">
        <v>41481</v>
      </c>
      <c r="H18539" t="s">
        <v>5</v>
      </c>
      <c r="I18539" t="s">
        <v>6</v>
      </c>
      <c r="J18539">
        <v>176</v>
      </c>
      <c r="K18539">
        <v>-7</v>
      </c>
      <c r="L18539" t="s">
        <v>240</v>
      </c>
      <c r="M18539" t="s">
        <v>5</v>
      </c>
      <c r="N18539" t="s">
        <v>257</v>
      </c>
      <c r="O18539" s="9">
        <f t="shared" si="915"/>
        <v>44</v>
      </c>
      <c r="P18539" s="1">
        <f t="shared" si="916"/>
        <v>-3.9772727272727272E-2</v>
      </c>
      <c r="Q18539">
        <f t="shared" si="917"/>
        <v>-0.15909090909090909</v>
      </c>
    </row>
    <row r="18540" spans="2:17" x14ac:dyDescent="0.25">
      <c r="B18540" t="s">
        <v>264</v>
      </c>
      <c r="C18540">
        <v>172817</v>
      </c>
      <c r="D18540">
        <v>1</v>
      </c>
      <c r="E18540">
        <v>1</v>
      </c>
      <c r="F18540">
        <v>4</v>
      </c>
      <c r="G18540" t="s">
        <v>66</v>
      </c>
      <c r="H18540" t="s">
        <v>7</v>
      </c>
      <c r="I18540" t="s">
        <v>8</v>
      </c>
      <c r="J18540">
        <v>176</v>
      </c>
      <c r="K18540">
        <v>-7</v>
      </c>
      <c r="L18540" t="s">
        <v>240</v>
      </c>
      <c r="M18540" t="s">
        <v>258</v>
      </c>
      <c r="N18540" t="s">
        <v>257</v>
      </c>
      <c r="O18540" s="9">
        <f t="shared" si="915"/>
        <v>44</v>
      </c>
      <c r="P18540" s="1">
        <f t="shared" si="916"/>
        <v>-3.9772727272727272E-2</v>
      </c>
      <c r="Q18540">
        <f t="shared" si="917"/>
        <v>-0.15909090909090909</v>
      </c>
    </row>
    <row r="18541" spans="2:17" x14ac:dyDescent="0.25">
      <c r="B18541" t="s">
        <v>264</v>
      </c>
      <c r="C18541">
        <v>189964</v>
      </c>
      <c r="D18541">
        <v>1</v>
      </c>
      <c r="E18541">
        <v>1</v>
      </c>
      <c r="F18541">
        <v>3.5</v>
      </c>
      <c r="G18541">
        <v>42317</v>
      </c>
      <c r="H18541" t="s">
        <v>7</v>
      </c>
      <c r="I18541" t="s">
        <v>8</v>
      </c>
      <c r="J18541">
        <v>176</v>
      </c>
      <c r="K18541">
        <v>-7</v>
      </c>
      <c r="L18541" t="s">
        <v>240</v>
      </c>
      <c r="M18541" t="s">
        <v>258</v>
      </c>
      <c r="N18541" t="s">
        <v>257</v>
      </c>
      <c r="O18541" s="9">
        <f t="shared" si="915"/>
        <v>50.285714285714285</v>
      </c>
      <c r="P18541" s="1">
        <f t="shared" si="916"/>
        <v>-3.9772727272727272E-2</v>
      </c>
      <c r="Q18541">
        <f t="shared" si="917"/>
        <v>-0.13920454545454544</v>
      </c>
    </row>
    <row r="18542" spans="2:17" x14ac:dyDescent="0.25">
      <c r="B18542" t="s">
        <v>264</v>
      </c>
      <c r="C18542">
        <v>167346</v>
      </c>
      <c r="D18542">
        <v>2</v>
      </c>
      <c r="E18542">
        <v>1</v>
      </c>
      <c r="F18542">
        <v>4.5</v>
      </c>
      <c r="G18542">
        <v>42076</v>
      </c>
      <c r="H18542" t="s">
        <v>5</v>
      </c>
      <c r="I18542" t="s">
        <v>6</v>
      </c>
      <c r="J18542">
        <v>201</v>
      </c>
      <c r="K18542">
        <v>-8</v>
      </c>
      <c r="L18542" t="s">
        <v>239</v>
      </c>
      <c r="M18542" t="s">
        <v>5</v>
      </c>
      <c r="N18542" t="s">
        <v>257</v>
      </c>
      <c r="O18542" s="9">
        <f t="shared" si="915"/>
        <v>44.666666666666664</v>
      </c>
      <c r="P18542" s="1">
        <f t="shared" si="916"/>
        <v>-3.9800995024875621E-2</v>
      </c>
      <c r="Q18542">
        <f t="shared" si="917"/>
        <v>-0.17910447761194029</v>
      </c>
    </row>
    <row r="18543" spans="2:17" x14ac:dyDescent="0.25">
      <c r="B18543" t="s">
        <v>264</v>
      </c>
      <c r="C18543">
        <v>183370</v>
      </c>
      <c r="D18543">
        <v>2</v>
      </c>
      <c r="E18543">
        <v>2</v>
      </c>
      <c r="F18543">
        <v>10</v>
      </c>
      <c r="G18543">
        <v>42298</v>
      </c>
      <c r="H18543" t="s">
        <v>7</v>
      </c>
      <c r="I18543" t="s">
        <v>6</v>
      </c>
      <c r="J18543">
        <v>100</v>
      </c>
      <c r="K18543">
        <v>-4</v>
      </c>
      <c r="L18543" t="s">
        <v>239</v>
      </c>
      <c r="M18543" t="s">
        <v>258</v>
      </c>
      <c r="N18543" t="s">
        <v>257</v>
      </c>
      <c r="O18543" s="9">
        <f t="shared" si="915"/>
        <v>10</v>
      </c>
      <c r="P18543" s="1">
        <f t="shared" si="916"/>
        <v>-0.04</v>
      </c>
      <c r="Q18543">
        <f t="shared" si="917"/>
        <v>-0.4</v>
      </c>
    </row>
    <row r="18544" spans="2:17" x14ac:dyDescent="0.25">
      <c r="B18544" t="s">
        <v>264</v>
      </c>
      <c r="C18544">
        <v>183371</v>
      </c>
      <c r="D18544">
        <v>2</v>
      </c>
      <c r="E18544">
        <v>1</v>
      </c>
      <c r="F18544">
        <v>10</v>
      </c>
      <c r="G18544">
        <v>42298</v>
      </c>
      <c r="H18544" t="s">
        <v>7</v>
      </c>
      <c r="I18544" t="s">
        <v>6</v>
      </c>
      <c r="J18544">
        <v>100</v>
      </c>
      <c r="K18544">
        <v>-4</v>
      </c>
      <c r="L18544" t="s">
        <v>239</v>
      </c>
      <c r="M18544" t="s">
        <v>258</v>
      </c>
      <c r="N18544" t="s">
        <v>257</v>
      </c>
      <c r="O18544" s="9">
        <f t="shared" si="915"/>
        <v>10</v>
      </c>
      <c r="P18544" s="1">
        <f t="shared" si="916"/>
        <v>-0.04</v>
      </c>
      <c r="Q18544">
        <f t="shared" si="917"/>
        <v>-0.4</v>
      </c>
    </row>
    <row r="18545" spans="2:17" x14ac:dyDescent="0.25">
      <c r="B18545" t="s">
        <v>264</v>
      </c>
      <c r="C18545">
        <v>183370</v>
      </c>
      <c r="D18545">
        <v>2</v>
      </c>
      <c r="E18545">
        <v>2</v>
      </c>
      <c r="F18545">
        <v>10</v>
      </c>
      <c r="G18545">
        <v>42298</v>
      </c>
      <c r="H18545" t="s">
        <v>7</v>
      </c>
      <c r="I18545" t="s">
        <v>6</v>
      </c>
      <c r="J18545">
        <v>100</v>
      </c>
      <c r="K18545">
        <v>-4</v>
      </c>
      <c r="L18545" t="s">
        <v>239</v>
      </c>
      <c r="M18545" t="s">
        <v>258</v>
      </c>
      <c r="N18545" t="s">
        <v>257</v>
      </c>
      <c r="O18545" s="9">
        <f t="shared" si="915"/>
        <v>10</v>
      </c>
      <c r="P18545" s="1">
        <f t="shared" si="916"/>
        <v>-0.04</v>
      </c>
      <c r="Q18545">
        <f t="shared" si="917"/>
        <v>-0.4</v>
      </c>
    </row>
    <row r="18546" spans="2:17" x14ac:dyDescent="0.25">
      <c r="B18546" t="s">
        <v>264</v>
      </c>
      <c r="C18546">
        <v>183371</v>
      </c>
      <c r="D18546">
        <v>2</v>
      </c>
      <c r="E18546">
        <v>1</v>
      </c>
      <c r="F18546">
        <v>10</v>
      </c>
      <c r="G18546">
        <v>42298</v>
      </c>
      <c r="H18546" t="s">
        <v>7</v>
      </c>
      <c r="I18546" t="s">
        <v>6</v>
      </c>
      <c r="J18546">
        <v>100</v>
      </c>
      <c r="K18546">
        <v>-4</v>
      </c>
      <c r="L18546" t="s">
        <v>239</v>
      </c>
      <c r="M18546" t="s">
        <v>258</v>
      </c>
      <c r="N18546" t="s">
        <v>257</v>
      </c>
      <c r="O18546" s="9">
        <f t="shared" si="915"/>
        <v>10</v>
      </c>
      <c r="P18546" s="1">
        <f t="shared" si="916"/>
        <v>-0.04</v>
      </c>
      <c r="Q18546">
        <f t="shared" si="917"/>
        <v>-0.4</v>
      </c>
    </row>
    <row r="18547" spans="2:17" x14ac:dyDescent="0.25">
      <c r="B18547" t="s">
        <v>264</v>
      </c>
      <c r="C18547">
        <v>186327</v>
      </c>
      <c r="D18547">
        <v>2</v>
      </c>
      <c r="E18547">
        <v>1</v>
      </c>
      <c r="F18547">
        <v>7.5</v>
      </c>
      <c r="G18547">
        <v>42328</v>
      </c>
      <c r="H18547" t="s">
        <v>7</v>
      </c>
      <c r="I18547" t="s">
        <v>8</v>
      </c>
      <c r="J18547">
        <v>100</v>
      </c>
      <c r="K18547">
        <v>-4</v>
      </c>
      <c r="L18547" t="s">
        <v>239</v>
      </c>
      <c r="M18547" t="s">
        <v>258</v>
      </c>
      <c r="N18547" t="s">
        <v>257</v>
      </c>
      <c r="O18547" s="9">
        <f t="shared" si="915"/>
        <v>13.333333333333334</v>
      </c>
      <c r="P18547" s="1">
        <f t="shared" si="916"/>
        <v>-0.04</v>
      </c>
      <c r="Q18547">
        <f t="shared" si="917"/>
        <v>-0.3</v>
      </c>
    </row>
    <row r="18548" spans="2:17" x14ac:dyDescent="0.25">
      <c r="B18548" t="s">
        <v>264</v>
      </c>
      <c r="C18548">
        <v>186327</v>
      </c>
      <c r="D18548">
        <v>2</v>
      </c>
      <c r="E18548">
        <v>1</v>
      </c>
      <c r="F18548">
        <v>7.5</v>
      </c>
      <c r="G18548">
        <v>42328</v>
      </c>
      <c r="H18548" t="s">
        <v>7</v>
      </c>
      <c r="I18548" t="s">
        <v>8</v>
      </c>
      <c r="J18548">
        <v>100</v>
      </c>
      <c r="K18548">
        <v>-4</v>
      </c>
      <c r="L18548" t="s">
        <v>239</v>
      </c>
      <c r="M18548" t="s">
        <v>258</v>
      </c>
      <c r="N18548" t="s">
        <v>257</v>
      </c>
      <c r="O18548" s="9">
        <f t="shared" si="915"/>
        <v>13.333333333333334</v>
      </c>
      <c r="P18548" s="1">
        <f t="shared" si="916"/>
        <v>-0.04</v>
      </c>
      <c r="Q18548">
        <f t="shared" si="917"/>
        <v>-0.3</v>
      </c>
    </row>
    <row r="18549" spans="2:17" x14ac:dyDescent="0.25">
      <c r="B18549" t="s">
        <v>264</v>
      </c>
      <c r="C18549">
        <v>185778</v>
      </c>
      <c r="D18549">
        <v>1</v>
      </c>
      <c r="E18549">
        <v>1</v>
      </c>
      <c r="F18549">
        <v>6</v>
      </c>
      <c r="G18549">
        <v>42222</v>
      </c>
      <c r="H18549" t="s">
        <v>5</v>
      </c>
      <c r="I18549" t="s">
        <v>6</v>
      </c>
      <c r="J18549">
        <v>125</v>
      </c>
      <c r="K18549">
        <v>-5</v>
      </c>
      <c r="L18549" t="s">
        <v>240</v>
      </c>
      <c r="M18549" t="s">
        <v>5</v>
      </c>
      <c r="N18549" t="s">
        <v>257</v>
      </c>
      <c r="O18549" s="9">
        <f t="shared" si="915"/>
        <v>20.833333333333332</v>
      </c>
      <c r="P18549" s="1">
        <f t="shared" si="916"/>
        <v>-0.04</v>
      </c>
      <c r="Q18549">
        <f t="shared" si="917"/>
        <v>-0.24</v>
      </c>
    </row>
    <row r="18550" spans="2:17" x14ac:dyDescent="0.25">
      <c r="B18550" t="s">
        <v>264</v>
      </c>
      <c r="C18550">
        <v>182711</v>
      </c>
      <c r="D18550">
        <v>2</v>
      </c>
      <c r="E18550">
        <v>1</v>
      </c>
      <c r="F18550">
        <v>7.5</v>
      </c>
      <c r="G18550">
        <v>42341</v>
      </c>
      <c r="H18550" t="s">
        <v>5</v>
      </c>
      <c r="I18550" t="s">
        <v>6</v>
      </c>
      <c r="J18550">
        <v>175</v>
      </c>
      <c r="K18550">
        <v>-7</v>
      </c>
      <c r="L18550" t="s">
        <v>239</v>
      </c>
      <c r="M18550" t="s">
        <v>5</v>
      </c>
      <c r="N18550" t="s">
        <v>257</v>
      </c>
      <c r="O18550" s="9">
        <f t="shared" si="915"/>
        <v>23.333333333333332</v>
      </c>
      <c r="P18550" s="1">
        <f t="shared" si="916"/>
        <v>-0.04</v>
      </c>
      <c r="Q18550">
        <f t="shared" si="917"/>
        <v>-0.3</v>
      </c>
    </row>
    <row r="18551" spans="2:17" x14ac:dyDescent="0.25">
      <c r="B18551" t="s">
        <v>264</v>
      </c>
      <c r="C18551">
        <v>164458</v>
      </c>
      <c r="D18551">
        <v>1</v>
      </c>
      <c r="E18551">
        <v>1</v>
      </c>
      <c r="F18551">
        <v>4</v>
      </c>
      <c r="G18551">
        <v>41648</v>
      </c>
      <c r="H18551" t="s">
        <v>7</v>
      </c>
      <c r="I18551" t="s">
        <v>8</v>
      </c>
      <c r="J18551">
        <v>100</v>
      </c>
      <c r="K18551">
        <v>-4</v>
      </c>
      <c r="L18551" t="s">
        <v>240</v>
      </c>
      <c r="M18551" t="s">
        <v>258</v>
      </c>
      <c r="N18551" t="s">
        <v>257</v>
      </c>
      <c r="O18551" s="9">
        <f t="shared" si="915"/>
        <v>25</v>
      </c>
      <c r="P18551" s="1">
        <f t="shared" si="916"/>
        <v>-0.04</v>
      </c>
      <c r="Q18551">
        <f t="shared" si="917"/>
        <v>-0.16</v>
      </c>
    </row>
    <row r="18552" spans="2:17" x14ac:dyDescent="0.25">
      <c r="B18552" t="s">
        <v>264</v>
      </c>
      <c r="C18552">
        <v>180869</v>
      </c>
      <c r="D18552">
        <v>1</v>
      </c>
      <c r="E18552">
        <v>1</v>
      </c>
      <c r="F18552">
        <v>7.5</v>
      </c>
      <c r="G18552">
        <v>42040</v>
      </c>
      <c r="H18552" t="s">
        <v>7</v>
      </c>
      <c r="I18552" t="s">
        <v>8</v>
      </c>
      <c r="J18552">
        <v>200</v>
      </c>
      <c r="K18552">
        <v>-8</v>
      </c>
      <c r="L18552" t="s">
        <v>240</v>
      </c>
      <c r="M18552" t="s">
        <v>258</v>
      </c>
      <c r="N18552" t="s">
        <v>257</v>
      </c>
      <c r="O18552" s="9">
        <f t="shared" si="915"/>
        <v>26.666666666666668</v>
      </c>
      <c r="P18552" s="1">
        <f t="shared" si="916"/>
        <v>-0.04</v>
      </c>
      <c r="Q18552">
        <f t="shared" si="917"/>
        <v>-0.3</v>
      </c>
    </row>
    <row r="18553" spans="2:17" x14ac:dyDescent="0.25">
      <c r="B18553" t="s">
        <v>264</v>
      </c>
      <c r="C18553">
        <v>163142</v>
      </c>
      <c r="D18553">
        <v>1</v>
      </c>
      <c r="E18553">
        <v>1</v>
      </c>
      <c r="F18553">
        <v>3.5</v>
      </c>
      <c r="G18553">
        <v>41604</v>
      </c>
      <c r="H18553" t="s">
        <v>7</v>
      </c>
      <c r="I18553" t="s">
        <v>8</v>
      </c>
      <c r="J18553">
        <v>100</v>
      </c>
      <c r="K18553">
        <v>-4</v>
      </c>
      <c r="L18553" t="s">
        <v>240</v>
      </c>
      <c r="M18553" t="s">
        <v>258</v>
      </c>
      <c r="N18553" t="s">
        <v>257</v>
      </c>
      <c r="O18553" s="9">
        <f t="shared" si="915"/>
        <v>28.571428571428573</v>
      </c>
      <c r="P18553" s="1">
        <f t="shared" si="916"/>
        <v>-0.04</v>
      </c>
      <c r="Q18553">
        <f t="shared" si="917"/>
        <v>-0.14000000000000001</v>
      </c>
    </row>
    <row r="18554" spans="2:17" x14ac:dyDescent="0.25">
      <c r="B18554" t="s">
        <v>264</v>
      </c>
      <c r="C18554">
        <v>181848</v>
      </c>
      <c r="D18554">
        <v>1</v>
      </c>
      <c r="E18554">
        <v>1</v>
      </c>
      <c r="F18554">
        <v>5</v>
      </c>
      <c r="G18554" t="s">
        <v>66</v>
      </c>
      <c r="H18554" t="s">
        <v>7</v>
      </c>
      <c r="I18554" t="s">
        <v>8</v>
      </c>
      <c r="J18554">
        <v>150</v>
      </c>
      <c r="K18554">
        <v>-6</v>
      </c>
      <c r="L18554" t="s">
        <v>240</v>
      </c>
      <c r="M18554" t="s">
        <v>258</v>
      </c>
      <c r="N18554" t="s">
        <v>257</v>
      </c>
      <c r="O18554" s="9">
        <f t="shared" si="915"/>
        <v>30</v>
      </c>
      <c r="P18554" s="1">
        <f t="shared" si="916"/>
        <v>-0.04</v>
      </c>
      <c r="Q18554">
        <f t="shared" si="917"/>
        <v>-0.2</v>
      </c>
    </row>
    <row r="18555" spans="2:17" x14ac:dyDescent="0.25">
      <c r="B18555" t="s">
        <v>264</v>
      </c>
      <c r="C18555">
        <v>180273</v>
      </c>
      <c r="D18555">
        <v>1</v>
      </c>
      <c r="E18555">
        <v>1</v>
      </c>
      <c r="F18555">
        <v>4</v>
      </c>
      <c r="G18555">
        <v>42027</v>
      </c>
      <c r="H18555" t="s">
        <v>7</v>
      </c>
      <c r="I18555" t="s">
        <v>8</v>
      </c>
      <c r="J18555">
        <v>125</v>
      </c>
      <c r="K18555">
        <v>-5</v>
      </c>
      <c r="L18555" t="s">
        <v>240</v>
      </c>
      <c r="M18555" t="s">
        <v>258</v>
      </c>
      <c r="N18555" t="s">
        <v>257</v>
      </c>
      <c r="O18555" s="9">
        <f t="shared" ref="O18555:O18618" si="918">J18555/F18555</f>
        <v>31.25</v>
      </c>
      <c r="P18555" s="1">
        <f t="shared" ref="P18555:P18618" si="919">K18555/J18555</f>
        <v>-0.04</v>
      </c>
      <c r="Q18555">
        <f t="shared" si="917"/>
        <v>-0.16</v>
      </c>
    </row>
    <row r="18556" spans="2:17" x14ac:dyDescent="0.25">
      <c r="B18556" t="s">
        <v>264</v>
      </c>
      <c r="C18556">
        <v>186023</v>
      </c>
      <c r="D18556">
        <v>1</v>
      </c>
      <c r="E18556">
        <v>1</v>
      </c>
      <c r="F18556">
        <v>4</v>
      </c>
      <c r="G18556">
        <v>42193</v>
      </c>
      <c r="H18556" t="s">
        <v>7</v>
      </c>
      <c r="I18556" t="s">
        <v>8</v>
      </c>
      <c r="J18556">
        <v>125</v>
      </c>
      <c r="K18556">
        <v>-5</v>
      </c>
      <c r="L18556" t="s">
        <v>240</v>
      </c>
      <c r="M18556" t="s">
        <v>258</v>
      </c>
      <c r="N18556" t="s">
        <v>257</v>
      </c>
      <c r="O18556" s="9">
        <f t="shared" si="918"/>
        <v>31.25</v>
      </c>
      <c r="P18556" s="1">
        <f t="shared" si="919"/>
        <v>-0.04</v>
      </c>
      <c r="Q18556">
        <f t="shared" ref="Q18556:Q18619" si="920">F18556*P18556</f>
        <v>-0.16</v>
      </c>
    </row>
    <row r="18557" spans="2:17" x14ac:dyDescent="0.25">
      <c r="B18557" t="s">
        <v>264</v>
      </c>
      <c r="C18557">
        <v>179936</v>
      </c>
      <c r="D18557">
        <v>1</v>
      </c>
      <c r="E18557">
        <v>1</v>
      </c>
      <c r="F18557">
        <v>4</v>
      </c>
      <c r="G18557">
        <v>42053</v>
      </c>
      <c r="H18557" t="s">
        <v>5</v>
      </c>
      <c r="I18557" t="s">
        <v>6</v>
      </c>
      <c r="J18557">
        <v>150</v>
      </c>
      <c r="K18557">
        <v>-6</v>
      </c>
      <c r="L18557" t="s">
        <v>240</v>
      </c>
      <c r="M18557" t="s">
        <v>5</v>
      </c>
      <c r="N18557" t="s">
        <v>257</v>
      </c>
      <c r="O18557" s="9">
        <f t="shared" si="918"/>
        <v>37.5</v>
      </c>
      <c r="P18557" s="1">
        <f t="shared" si="919"/>
        <v>-0.04</v>
      </c>
      <c r="Q18557">
        <f t="shared" si="920"/>
        <v>-0.16</v>
      </c>
    </row>
    <row r="18558" spans="2:17" x14ac:dyDescent="0.25">
      <c r="B18558" t="s">
        <v>264</v>
      </c>
      <c r="C18558">
        <v>179938</v>
      </c>
      <c r="D18558">
        <v>1</v>
      </c>
      <c r="E18558">
        <v>1</v>
      </c>
      <c r="F18558">
        <v>4</v>
      </c>
      <c r="G18558">
        <v>42053</v>
      </c>
      <c r="H18558" t="s">
        <v>5</v>
      </c>
      <c r="I18558" t="s">
        <v>6</v>
      </c>
      <c r="J18558">
        <v>150</v>
      </c>
      <c r="K18558">
        <v>-6</v>
      </c>
      <c r="L18558" t="s">
        <v>240</v>
      </c>
      <c r="M18558" t="s">
        <v>5</v>
      </c>
      <c r="N18558" t="s">
        <v>257</v>
      </c>
      <c r="O18558" s="9">
        <f t="shared" si="918"/>
        <v>37.5</v>
      </c>
      <c r="P18558" s="1">
        <f t="shared" si="919"/>
        <v>-0.04</v>
      </c>
      <c r="Q18558">
        <f t="shared" si="920"/>
        <v>-0.16</v>
      </c>
    </row>
    <row r="18559" spans="2:17" x14ac:dyDescent="0.25">
      <c r="B18559" t="s">
        <v>264</v>
      </c>
      <c r="C18559">
        <v>190355</v>
      </c>
      <c r="D18559">
        <v>1</v>
      </c>
      <c r="E18559">
        <v>1</v>
      </c>
      <c r="F18559">
        <v>4</v>
      </c>
      <c r="G18559">
        <v>42090</v>
      </c>
      <c r="H18559" t="s">
        <v>5</v>
      </c>
      <c r="I18559" t="s">
        <v>6</v>
      </c>
      <c r="J18559">
        <v>150</v>
      </c>
      <c r="K18559">
        <v>-6</v>
      </c>
      <c r="L18559" t="s">
        <v>240</v>
      </c>
      <c r="M18559" t="s">
        <v>5</v>
      </c>
      <c r="N18559" t="s">
        <v>257</v>
      </c>
      <c r="O18559" s="9">
        <f t="shared" si="918"/>
        <v>37.5</v>
      </c>
      <c r="P18559" s="1">
        <f t="shared" si="919"/>
        <v>-0.04</v>
      </c>
      <c r="Q18559">
        <f t="shared" si="920"/>
        <v>-0.16</v>
      </c>
    </row>
    <row r="18560" spans="2:17" x14ac:dyDescent="0.25">
      <c r="B18560" t="s">
        <v>264</v>
      </c>
      <c r="C18560">
        <v>190355</v>
      </c>
      <c r="D18560">
        <v>1</v>
      </c>
      <c r="E18560">
        <v>1</v>
      </c>
      <c r="F18560">
        <v>4</v>
      </c>
      <c r="G18560">
        <v>42090</v>
      </c>
      <c r="H18560" t="s">
        <v>5</v>
      </c>
      <c r="I18560" t="s">
        <v>6</v>
      </c>
      <c r="J18560">
        <v>150</v>
      </c>
      <c r="K18560">
        <v>-6</v>
      </c>
      <c r="L18560" t="s">
        <v>240</v>
      </c>
      <c r="M18560" t="s">
        <v>5</v>
      </c>
      <c r="N18560" t="s">
        <v>257</v>
      </c>
      <c r="O18560" s="9">
        <f t="shared" si="918"/>
        <v>37.5</v>
      </c>
      <c r="P18560" s="1">
        <f t="shared" si="919"/>
        <v>-0.04</v>
      </c>
      <c r="Q18560">
        <f t="shared" si="920"/>
        <v>-0.16</v>
      </c>
    </row>
    <row r="18561" spans="2:17" x14ac:dyDescent="0.25">
      <c r="B18561" t="s">
        <v>264</v>
      </c>
      <c r="C18561">
        <v>161508</v>
      </c>
      <c r="D18561">
        <v>1</v>
      </c>
      <c r="E18561">
        <v>1</v>
      </c>
      <c r="F18561">
        <v>5</v>
      </c>
      <c r="G18561">
        <v>41423</v>
      </c>
      <c r="H18561" t="s">
        <v>5</v>
      </c>
      <c r="I18561" t="s">
        <v>6</v>
      </c>
      <c r="J18561">
        <v>200</v>
      </c>
      <c r="K18561">
        <v>-8</v>
      </c>
      <c r="L18561" t="s">
        <v>240</v>
      </c>
      <c r="M18561" t="s">
        <v>5</v>
      </c>
      <c r="N18561" t="s">
        <v>257</v>
      </c>
      <c r="O18561" s="9">
        <f t="shared" si="918"/>
        <v>40</v>
      </c>
      <c r="P18561" s="1">
        <f t="shared" si="919"/>
        <v>-0.04</v>
      </c>
      <c r="Q18561">
        <f t="shared" si="920"/>
        <v>-0.2</v>
      </c>
    </row>
    <row r="18562" spans="2:17" x14ac:dyDescent="0.25">
      <c r="B18562" t="s">
        <v>264</v>
      </c>
      <c r="C18562">
        <v>161963</v>
      </c>
      <c r="D18562">
        <v>1</v>
      </c>
      <c r="E18562">
        <v>1</v>
      </c>
      <c r="F18562">
        <v>5</v>
      </c>
      <c r="G18562">
        <v>41446</v>
      </c>
      <c r="H18562" t="s">
        <v>5</v>
      </c>
      <c r="I18562" t="s">
        <v>6</v>
      </c>
      <c r="J18562">
        <v>200</v>
      </c>
      <c r="K18562">
        <v>-8</v>
      </c>
      <c r="L18562" t="s">
        <v>240</v>
      </c>
      <c r="M18562" t="s">
        <v>5</v>
      </c>
      <c r="N18562" t="s">
        <v>257</v>
      </c>
      <c r="O18562" s="9">
        <f t="shared" si="918"/>
        <v>40</v>
      </c>
      <c r="P18562" s="1">
        <f t="shared" si="919"/>
        <v>-0.04</v>
      </c>
      <c r="Q18562">
        <f t="shared" si="920"/>
        <v>-0.2</v>
      </c>
    </row>
    <row r="18563" spans="2:17" x14ac:dyDescent="0.25">
      <c r="B18563" t="s">
        <v>264</v>
      </c>
      <c r="C18563">
        <v>161874</v>
      </c>
      <c r="D18563">
        <v>1</v>
      </c>
      <c r="E18563">
        <v>1</v>
      </c>
      <c r="F18563">
        <v>5</v>
      </c>
      <c r="G18563">
        <v>41449</v>
      </c>
      <c r="H18563" t="s">
        <v>5</v>
      </c>
      <c r="I18563" t="s">
        <v>6</v>
      </c>
      <c r="J18563">
        <v>200</v>
      </c>
      <c r="K18563">
        <v>-8</v>
      </c>
      <c r="L18563" t="s">
        <v>240</v>
      </c>
      <c r="M18563" t="s">
        <v>5</v>
      </c>
      <c r="N18563" t="s">
        <v>257</v>
      </c>
      <c r="O18563" s="9">
        <f t="shared" si="918"/>
        <v>40</v>
      </c>
      <c r="P18563" s="1">
        <f t="shared" si="919"/>
        <v>-0.04</v>
      </c>
      <c r="Q18563">
        <f t="shared" si="920"/>
        <v>-0.2</v>
      </c>
    </row>
    <row r="18564" spans="2:17" x14ac:dyDescent="0.25">
      <c r="B18564" t="s">
        <v>264</v>
      </c>
      <c r="C18564">
        <v>159607</v>
      </c>
      <c r="D18564">
        <v>1</v>
      </c>
      <c r="E18564">
        <v>1</v>
      </c>
      <c r="F18564">
        <v>5</v>
      </c>
      <c r="G18564">
        <v>41458</v>
      </c>
      <c r="H18564" t="s">
        <v>5</v>
      </c>
      <c r="I18564" t="s">
        <v>6</v>
      </c>
      <c r="J18564">
        <v>200</v>
      </c>
      <c r="K18564">
        <v>-8</v>
      </c>
      <c r="L18564" t="s">
        <v>240</v>
      </c>
      <c r="M18564" t="s">
        <v>5</v>
      </c>
      <c r="N18564" t="s">
        <v>257</v>
      </c>
      <c r="O18564" s="9">
        <f t="shared" si="918"/>
        <v>40</v>
      </c>
      <c r="P18564" s="1">
        <f t="shared" si="919"/>
        <v>-0.04</v>
      </c>
      <c r="Q18564">
        <f t="shared" si="920"/>
        <v>-0.2</v>
      </c>
    </row>
    <row r="18565" spans="2:17" x14ac:dyDescent="0.25">
      <c r="B18565" t="s">
        <v>264</v>
      </c>
      <c r="C18565">
        <v>159858</v>
      </c>
      <c r="D18565">
        <v>1</v>
      </c>
      <c r="E18565">
        <v>1</v>
      </c>
      <c r="F18565">
        <v>5</v>
      </c>
      <c r="G18565">
        <v>41475</v>
      </c>
      <c r="H18565" t="s">
        <v>5</v>
      </c>
      <c r="I18565" t="s">
        <v>6</v>
      </c>
      <c r="J18565">
        <v>200</v>
      </c>
      <c r="K18565">
        <v>-8</v>
      </c>
      <c r="L18565" t="s">
        <v>240</v>
      </c>
      <c r="M18565" t="s">
        <v>5</v>
      </c>
      <c r="N18565" t="s">
        <v>257</v>
      </c>
      <c r="O18565" s="9">
        <f t="shared" si="918"/>
        <v>40</v>
      </c>
      <c r="P18565" s="1">
        <f t="shared" si="919"/>
        <v>-0.04</v>
      </c>
      <c r="Q18565">
        <f t="shared" si="920"/>
        <v>-0.2</v>
      </c>
    </row>
    <row r="18566" spans="2:17" x14ac:dyDescent="0.25">
      <c r="B18566" t="s">
        <v>264</v>
      </c>
      <c r="C18566">
        <v>159554</v>
      </c>
      <c r="D18566">
        <v>1</v>
      </c>
      <c r="E18566">
        <v>1</v>
      </c>
      <c r="F18566">
        <v>5</v>
      </c>
      <c r="G18566">
        <v>41478</v>
      </c>
      <c r="H18566" t="s">
        <v>5</v>
      </c>
      <c r="I18566" t="s">
        <v>6</v>
      </c>
      <c r="J18566">
        <v>200</v>
      </c>
      <c r="K18566">
        <v>-8</v>
      </c>
      <c r="L18566" t="s">
        <v>240</v>
      </c>
      <c r="M18566" t="s">
        <v>5</v>
      </c>
      <c r="N18566" t="s">
        <v>257</v>
      </c>
      <c r="O18566" s="9">
        <f t="shared" si="918"/>
        <v>40</v>
      </c>
      <c r="P18566" s="1">
        <f t="shared" si="919"/>
        <v>-0.04</v>
      </c>
      <c r="Q18566">
        <f t="shared" si="920"/>
        <v>-0.2</v>
      </c>
    </row>
    <row r="18567" spans="2:17" x14ac:dyDescent="0.25">
      <c r="B18567" t="s">
        <v>264</v>
      </c>
      <c r="C18567">
        <v>182092</v>
      </c>
      <c r="D18567">
        <v>1</v>
      </c>
      <c r="E18567">
        <v>1</v>
      </c>
      <c r="F18567">
        <v>5</v>
      </c>
      <c r="G18567">
        <v>41891</v>
      </c>
      <c r="H18567" t="s">
        <v>5</v>
      </c>
      <c r="I18567" t="s">
        <v>6</v>
      </c>
      <c r="J18567">
        <v>200</v>
      </c>
      <c r="K18567">
        <v>-8</v>
      </c>
      <c r="L18567" t="s">
        <v>240</v>
      </c>
      <c r="M18567" t="s">
        <v>5</v>
      </c>
      <c r="N18567" t="s">
        <v>257</v>
      </c>
      <c r="O18567" s="9">
        <f t="shared" si="918"/>
        <v>40</v>
      </c>
      <c r="P18567" s="1">
        <f t="shared" si="919"/>
        <v>-0.04</v>
      </c>
      <c r="Q18567">
        <f t="shared" si="920"/>
        <v>-0.2</v>
      </c>
    </row>
    <row r="18568" spans="2:17" x14ac:dyDescent="0.25">
      <c r="B18568" t="s">
        <v>264</v>
      </c>
      <c r="C18568">
        <v>188894</v>
      </c>
      <c r="D18568">
        <v>1</v>
      </c>
      <c r="E18568">
        <v>1</v>
      </c>
      <c r="F18568">
        <v>5</v>
      </c>
      <c r="G18568">
        <v>42114</v>
      </c>
      <c r="H18568" t="s">
        <v>5</v>
      </c>
      <c r="I18568" t="s">
        <v>6</v>
      </c>
      <c r="J18568">
        <v>200</v>
      </c>
      <c r="K18568">
        <v>-8</v>
      </c>
      <c r="L18568" t="s">
        <v>240</v>
      </c>
      <c r="M18568" t="s">
        <v>5</v>
      </c>
      <c r="N18568" t="s">
        <v>257</v>
      </c>
      <c r="O18568" s="9">
        <f t="shared" si="918"/>
        <v>40</v>
      </c>
      <c r="P18568" s="1">
        <f t="shared" si="919"/>
        <v>-0.04</v>
      </c>
      <c r="Q18568">
        <f t="shared" si="920"/>
        <v>-0.2</v>
      </c>
    </row>
    <row r="18569" spans="2:17" x14ac:dyDescent="0.25">
      <c r="B18569" t="s">
        <v>264</v>
      </c>
      <c r="C18569">
        <v>168841</v>
      </c>
      <c r="D18569">
        <v>1</v>
      </c>
      <c r="E18569">
        <v>1</v>
      </c>
      <c r="F18569">
        <v>3</v>
      </c>
      <c r="G18569">
        <v>41743</v>
      </c>
      <c r="H18569" t="s">
        <v>5</v>
      </c>
      <c r="I18569" t="s">
        <v>8</v>
      </c>
      <c r="J18569">
        <v>125</v>
      </c>
      <c r="K18569">
        <v>-5</v>
      </c>
      <c r="L18569" t="s">
        <v>240</v>
      </c>
      <c r="M18569" t="s">
        <v>5</v>
      </c>
      <c r="N18569" t="s">
        <v>257</v>
      </c>
      <c r="O18569" s="9">
        <f t="shared" si="918"/>
        <v>41.666666666666664</v>
      </c>
      <c r="P18569" s="1">
        <f t="shared" si="919"/>
        <v>-0.04</v>
      </c>
      <c r="Q18569">
        <f t="shared" si="920"/>
        <v>-0.12</v>
      </c>
    </row>
    <row r="18570" spans="2:17" x14ac:dyDescent="0.25">
      <c r="B18570" t="s">
        <v>264</v>
      </c>
      <c r="C18570">
        <v>181581</v>
      </c>
      <c r="D18570">
        <v>1</v>
      </c>
      <c r="E18570">
        <v>1</v>
      </c>
      <c r="F18570">
        <v>3</v>
      </c>
      <c r="G18570">
        <v>41912</v>
      </c>
      <c r="H18570" t="s">
        <v>5</v>
      </c>
      <c r="I18570" t="s">
        <v>6</v>
      </c>
      <c r="J18570">
        <v>125</v>
      </c>
      <c r="K18570">
        <v>-5</v>
      </c>
      <c r="L18570" t="s">
        <v>240</v>
      </c>
      <c r="M18570" t="s">
        <v>5</v>
      </c>
      <c r="N18570" t="s">
        <v>257</v>
      </c>
      <c r="O18570" s="9">
        <f t="shared" si="918"/>
        <v>41.666666666666664</v>
      </c>
      <c r="P18570" s="1">
        <f t="shared" si="919"/>
        <v>-0.04</v>
      </c>
      <c r="Q18570">
        <f t="shared" si="920"/>
        <v>-0.12</v>
      </c>
    </row>
    <row r="18571" spans="2:17" x14ac:dyDescent="0.25">
      <c r="B18571" t="s">
        <v>264</v>
      </c>
      <c r="C18571">
        <v>192416</v>
      </c>
      <c r="D18571">
        <v>1</v>
      </c>
      <c r="E18571">
        <v>1</v>
      </c>
      <c r="F18571">
        <v>3</v>
      </c>
      <c r="G18571">
        <v>42144</v>
      </c>
      <c r="H18571" t="s">
        <v>5</v>
      </c>
      <c r="I18571" t="s">
        <v>6</v>
      </c>
      <c r="J18571">
        <v>125</v>
      </c>
      <c r="K18571">
        <v>-5</v>
      </c>
      <c r="L18571" t="s">
        <v>240</v>
      </c>
      <c r="M18571" t="s">
        <v>5</v>
      </c>
      <c r="N18571" t="s">
        <v>257</v>
      </c>
      <c r="O18571" s="9">
        <f t="shared" si="918"/>
        <v>41.666666666666664</v>
      </c>
      <c r="P18571" s="1">
        <f t="shared" si="919"/>
        <v>-0.04</v>
      </c>
      <c r="Q18571">
        <f t="shared" si="920"/>
        <v>-0.12</v>
      </c>
    </row>
    <row r="18572" spans="2:17" x14ac:dyDescent="0.25">
      <c r="B18572" t="s">
        <v>264</v>
      </c>
      <c r="C18572">
        <v>166871</v>
      </c>
      <c r="D18572">
        <v>1</v>
      </c>
      <c r="E18572">
        <v>1</v>
      </c>
      <c r="F18572">
        <v>3.5</v>
      </c>
      <c r="G18572">
        <v>41665</v>
      </c>
      <c r="H18572" t="s">
        <v>7</v>
      </c>
      <c r="I18572" t="s">
        <v>8</v>
      </c>
      <c r="J18572">
        <v>150</v>
      </c>
      <c r="K18572">
        <v>-6</v>
      </c>
      <c r="L18572" t="s">
        <v>240</v>
      </c>
      <c r="M18572" t="s">
        <v>258</v>
      </c>
      <c r="N18572" t="s">
        <v>257</v>
      </c>
      <c r="O18572" s="9">
        <f t="shared" si="918"/>
        <v>42.857142857142854</v>
      </c>
      <c r="P18572" s="1">
        <f t="shared" si="919"/>
        <v>-0.04</v>
      </c>
      <c r="Q18572">
        <f t="shared" si="920"/>
        <v>-0.14000000000000001</v>
      </c>
    </row>
    <row r="18573" spans="2:17" x14ac:dyDescent="0.25">
      <c r="B18573" t="s">
        <v>264</v>
      </c>
      <c r="C18573">
        <v>166615</v>
      </c>
      <c r="D18573">
        <v>1</v>
      </c>
      <c r="E18573">
        <v>1</v>
      </c>
      <c r="F18573">
        <v>3.5</v>
      </c>
      <c r="G18573">
        <v>41668</v>
      </c>
      <c r="H18573" t="s">
        <v>7</v>
      </c>
      <c r="I18573" t="s">
        <v>8</v>
      </c>
      <c r="J18573">
        <v>150</v>
      </c>
      <c r="K18573">
        <v>-6</v>
      </c>
      <c r="L18573" t="s">
        <v>240</v>
      </c>
      <c r="M18573" t="s">
        <v>258</v>
      </c>
      <c r="N18573" t="s">
        <v>257</v>
      </c>
      <c r="O18573" s="9">
        <f t="shared" si="918"/>
        <v>42.857142857142854</v>
      </c>
      <c r="P18573" s="1">
        <f t="shared" si="919"/>
        <v>-0.04</v>
      </c>
      <c r="Q18573">
        <f t="shared" si="920"/>
        <v>-0.14000000000000001</v>
      </c>
    </row>
    <row r="18574" spans="2:17" x14ac:dyDescent="0.25">
      <c r="B18574" t="s">
        <v>264</v>
      </c>
      <c r="C18574">
        <v>168488</v>
      </c>
      <c r="D18574">
        <v>1</v>
      </c>
      <c r="E18574">
        <v>1</v>
      </c>
      <c r="F18574">
        <v>3.5</v>
      </c>
      <c r="G18574">
        <v>41711</v>
      </c>
      <c r="H18574" t="s">
        <v>7</v>
      </c>
      <c r="I18574" t="s">
        <v>8</v>
      </c>
      <c r="J18574">
        <v>150</v>
      </c>
      <c r="K18574">
        <v>-6</v>
      </c>
      <c r="L18574" t="s">
        <v>240</v>
      </c>
      <c r="M18574" t="s">
        <v>258</v>
      </c>
      <c r="N18574" t="s">
        <v>257</v>
      </c>
      <c r="O18574" s="9">
        <f t="shared" si="918"/>
        <v>42.857142857142854</v>
      </c>
      <c r="P18574" s="1">
        <f t="shared" si="919"/>
        <v>-0.04</v>
      </c>
      <c r="Q18574">
        <f t="shared" si="920"/>
        <v>-0.14000000000000001</v>
      </c>
    </row>
    <row r="18575" spans="2:17" x14ac:dyDescent="0.25">
      <c r="B18575" t="s">
        <v>264</v>
      </c>
      <c r="C18575">
        <v>161536</v>
      </c>
      <c r="D18575">
        <v>1</v>
      </c>
      <c r="E18575">
        <v>1</v>
      </c>
      <c r="F18575">
        <v>4</v>
      </c>
      <c r="G18575">
        <v>41430</v>
      </c>
      <c r="H18575" t="s">
        <v>5</v>
      </c>
      <c r="I18575" t="s">
        <v>6</v>
      </c>
      <c r="J18575">
        <v>200</v>
      </c>
      <c r="K18575">
        <v>-8</v>
      </c>
      <c r="L18575" t="s">
        <v>240</v>
      </c>
      <c r="M18575" t="s">
        <v>5</v>
      </c>
      <c r="N18575" t="s">
        <v>257</v>
      </c>
      <c r="O18575" s="9">
        <f t="shared" si="918"/>
        <v>50</v>
      </c>
      <c r="P18575" s="1">
        <f t="shared" si="919"/>
        <v>-0.04</v>
      </c>
      <c r="Q18575">
        <f t="shared" si="920"/>
        <v>-0.16</v>
      </c>
    </row>
    <row r="18576" spans="2:17" x14ac:dyDescent="0.25">
      <c r="B18576" t="s">
        <v>264</v>
      </c>
      <c r="C18576">
        <v>159700</v>
      </c>
      <c r="D18576">
        <v>1</v>
      </c>
      <c r="E18576">
        <v>1</v>
      </c>
      <c r="F18576">
        <v>3</v>
      </c>
      <c r="G18576">
        <v>41506</v>
      </c>
      <c r="H18576" t="s">
        <v>5</v>
      </c>
      <c r="I18576" t="s">
        <v>6</v>
      </c>
      <c r="J18576">
        <v>150</v>
      </c>
      <c r="K18576">
        <v>-6</v>
      </c>
      <c r="L18576" t="s">
        <v>240</v>
      </c>
      <c r="M18576" t="s">
        <v>5</v>
      </c>
      <c r="N18576" t="s">
        <v>257</v>
      </c>
      <c r="O18576" s="9">
        <f t="shared" si="918"/>
        <v>50</v>
      </c>
      <c r="P18576" s="1">
        <f t="shared" si="919"/>
        <v>-0.04</v>
      </c>
      <c r="Q18576">
        <f t="shared" si="920"/>
        <v>-0.12</v>
      </c>
    </row>
    <row r="18577" spans="2:17" x14ac:dyDescent="0.25">
      <c r="B18577" t="s">
        <v>264</v>
      </c>
      <c r="C18577">
        <v>160409</v>
      </c>
      <c r="D18577">
        <v>1</v>
      </c>
      <c r="E18577">
        <v>1</v>
      </c>
      <c r="F18577">
        <v>3</v>
      </c>
      <c r="G18577">
        <v>41506</v>
      </c>
      <c r="H18577" t="s">
        <v>5</v>
      </c>
      <c r="I18577" t="s">
        <v>6</v>
      </c>
      <c r="J18577">
        <v>150</v>
      </c>
      <c r="K18577">
        <v>-6</v>
      </c>
      <c r="L18577" t="s">
        <v>240</v>
      </c>
      <c r="M18577" t="s">
        <v>5</v>
      </c>
      <c r="N18577" t="s">
        <v>257</v>
      </c>
      <c r="O18577" s="9">
        <f t="shared" si="918"/>
        <v>50</v>
      </c>
      <c r="P18577" s="1">
        <f t="shared" si="919"/>
        <v>-0.04</v>
      </c>
      <c r="Q18577">
        <f t="shared" si="920"/>
        <v>-0.12</v>
      </c>
    </row>
    <row r="18578" spans="2:17" x14ac:dyDescent="0.25">
      <c r="B18578" t="s">
        <v>264</v>
      </c>
      <c r="C18578">
        <v>168050</v>
      </c>
      <c r="D18578">
        <v>1</v>
      </c>
      <c r="E18578">
        <v>1</v>
      </c>
      <c r="F18578">
        <v>3</v>
      </c>
      <c r="G18578">
        <v>41687</v>
      </c>
      <c r="H18578" t="s">
        <v>5</v>
      </c>
      <c r="I18578" t="s">
        <v>8</v>
      </c>
      <c r="J18578">
        <v>150</v>
      </c>
      <c r="K18578">
        <v>-6</v>
      </c>
      <c r="L18578" t="s">
        <v>240</v>
      </c>
      <c r="M18578" t="s">
        <v>5</v>
      </c>
      <c r="N18578" t="s">
        <v>257</v>
      </c>
      <c r="O18578" s="9">
        <f t="shared" si="918"/>
        <v>50</v>
      </c>
      <c r="P18578" s="1">
        <f t="shared" si="919"/>
        <v>-0.04</v>
      </c>
      <c r="Q18578">
        <f t="shared" si="920"/>
        <v>-0.12</v>
      </c>
    </row>
    <row r="18579" spans="2:17" x14ac:dyDescent="0.25">
      <c r="B18579" t="s">
        <v>264</v>
      </c>
      <c r="C18579">
        <v>166006</v>
      </c>
      <c r="D18579">
        <v>1</v>
      </c>
      <c r="E18579">
        <v>1</v>
      </c>
      <c r="F18579">
        <v>5</v>
      </c>
      <c r="G18579">
        <v>41561</v>
      </c>
      <c r="H18579" t="s">
        <v>7</v>
      </c>
      <c r="I18579" t="s">
        <v>8</v>
      </c>
      <c r="J18579">
        <v>250</v>
      </c>
      <c r="K18579">
        <v>-10</v>
      </c>
      <c r="L18579" t="s">
        <v>240</v>
      </c>
      <c r="M18579" t="s">
        <v>258</v>
      </c>
      <c r="N18579" t="s">
        <v>257</v>
      </c>
      <c r="O18579" s="9">
        <f t="shared" si="918"/>
        <v>50</v>
      </c>
      <c r="P18579" s="1">
        <f t="shared" si="919"/>
        <v>-0.04</v>
      </c>
      <c r="Q18579">
        <f t="shared" si="920"/>
        <v>-0.2</v>
      </c>
    </row>
    <row r="18580" spans="2:17" x14ac:dyDescent="0.25">
      <c r="B18580" t="s">
        <v>264</v>
      </c>
      <c r="C18580">
        <v>185420</v>
      </c>
      <c r="D18580">
        <v>1</v>
      </c>
      <c r="E18580">
        <v>1</v>
      </c>
      <c r="F18580">
        <v>4</v>
      </c>
      <c r="G18580">
        <v>42174</v>
      </c>
      <c r="H18580" t="s">
        <v>5</v>
      </c>
      <c r="I18580" t="s">
        <v>6</v>
      </c>
      <c r="J18580">
        <v>200</v>
      </c>
      <c r="K18580">
        <v>-8</v>
      </c>
      <c r="L18580" t="s">
        <v>240</v>
      </c>
      <c r="M18580" t="s">
        <v>5</v>
      </c>
      <c r="N18580" t="s">
        <v>257</v>
      </c>
      <c r="O18580" s="9">
        <f t="shared" si="918"/>
        <v>50</v>
      </c>
      <c r="P18580" s="1">
        <f t="shared" si="919"/>
        <v>-0.04</v>
      </c>
      <c r="Q18580">
        <f t="shared" si="920"/>
        <v>-0.16</v>
      </c>
    </row>
    <row r="18581" spans="2:17" x14ac:dyDescent="0.25">
      <c r="B18581" t="s">
        <v>264</v>
      </c>
      <c r="C18581">
        <v>185420</v>
      </c>
      <c r="D18581">
        <v>1</v>
      </c>
      <c r="E18581">
        <v>1</v>
      </c>
      <c r="F18581">
        <v>4</v>
      </c>
      <c r="G18581">
        <v>42174</v>
      </c>
      <c r="H18581" t="s">
        <v>5</v>
      </c>
      <c r="I18581" t="s">
        <v>6</v>
      </c>
      <c r="J18581">
        <v>200</v>
      </c>
      <c r="K18581">
        <v>-8</v>
      </c>
      <c r="L18581" t="s">
        <v>240</v>
      </c>
      <c r="M18581" t="s">
        <v>5</v>
      </c>
      <c r="N18581" t="s">
        <v>257</v>
      </c>
      <c r="O18581" s="9">
        <f t="shared" si="918"/>
        <v>50</v>
      </c>
      <c r="P18581" s="1">
        <f t="shared" si="919"/>
        <v>-0.04</v>
      </c>
      <c r="Q18581">
        <f t="shared" si="920"/>
        <v>-0.16</v>
      </c>
    </row>
    <row r="18582" spans="2:17" x14ac:dyDescent="0.25">
      <c r="B18582" t="s">
        <v>264</v>
      </c>
      <c r="C18582">
        <v>183929</v>
      </c>
      <c r="D18582">
        <v>1</v>
      </c>
      <c r="E18582">
        <v>1</v>
      </c>
      <c r="F18582">
        <v>3</v>
      </c>
      <c r="G18582">
        <v>42306</v>
      </c>
      <c r="H18582" t="s">
        <v>7</v>
      </c>
      <c r="I18582" t="s">
        <v>8</v>
      </c>
      <c r="J18582">
        <v>150</v>
      </c>
      <c r="K18582">
        <v>-6</v>
      </c>
      <c r="L18582" t="s">
        <v>240</v>
      </c>
      <c r="M18582" t="s">
        <v>258</v>
      </c>
      <c r="N18582" t="s">
        <v>257</v>
      </c>
      <c r="O18582" s="9">
        <f t="shared" si="918"/>
        <v>50</v>
      </c>
      <c r="P18582" s="1">
        <f t="shared" si="919"/>
        <v>-0.04</v>
      </c>
      <c r="Q18582">
        <f t="shared" si="920"/>
        <v>-0.12</v>
      </c>
    </row>
    <row r="18583" spans="2:17" x14ac:dyDescent="0.25">
      <c r="B18583" t="s">
        <v>264</v>
      </c>
      <c r="C18583">
        <v>161406</v>
      </c>
      <c r="D18583">
        <v>2</v>
      </c>
      <c r="E18583">
        <v>2</v>
      </c>
      <c r="F18583">
        <v>3.5</v>
      </c>
      <c r="G18583">
        <v>41621</v>
      </c>
      <c r="H18583" t="s">
        <v>5</v>
      </c>
      <c r="I18583" t="s">
        <v>6</v>
      </c>
      <c r="J18583">
        <v>200</v>
      </c>
      <c r="K18583">
        <v>-8</v>
      </c>
      <c r="L18583" t="s">
        <v>239</v>
      </c>
      <c r="M18583" t="s">
        <v>5</v>
      </c>
      <c r="N18583" t="s">
        <v>257</v>
      </c>
      <c r="O18583" s="9">
        <f t="shared" si="918"/>
        <v>57.142857142857146</v>
      </c>
      <c r="P18583" s="1">
        <f t="shared" si="919"/>
        <v>-0.04</v>
      </c>
      <c r="Q18583">
        <f t="shared" si="920"/>
        <v>-0.14000000000000001</v>
      </c>
    </row>
    <row r="18584" spans="2:17" x14ac:dyDescent="0.25">
      <c r="B18584" t="s">
        <v>264</v>
      </c>
      <c r="C18584">
        <v>153696</v>
      </c>
      <c r="D18584">
        <v>1</v>
      </c>
      <c r="E18584">
        <v>1</v>
      </c>
      <c r="F18584">
        <v>2</v>
      </c>
      <c r="G18584">
        <v>41555</v>
      </c>
      <c r="H18584" t="s">
        <v>5</v>
      </c>
      <c r="I18584" t="s">
        <v>8</v>
      </c>
      <c r="J18584">
        <v>125</v>
      </c>
      <c r="K18584">
        <v>-5</v>
      </c>
      <c r="L18584" t="s">
        <v>240</v>
      </c>
      <c r="M18584" t="s">
        <v>5</v>
      </c>
      <c r="N18584" t="s">
        <v>257</v>
      </c>
      <c r="O18584" s="9">
        <f t="shared" si="918"/>
        <v>62.5</v>
      </c>
      <c r="P18584" s="1">
        <f t="shared" si="919"/>
        <v>-0.04</v>
      </c>
      <c r="Q18584">
        <f t="shared" si="920"/>
        <v>-0.08</v>
      </c>
    </row>
    <row r="18585" spans="2:17" x14ac:dyDescent="0.25">
      <c r="B18585" t="s">
        <v>264</v>
      </c>
      <c r="C18585">
        <v>178939</v>
      </c>
      <c r="D18585">
        <v>1</v>
      </c>
      <c r="E18585">
        <v>1</v>
      </c>
      <c r="F18585">
        <v>3</v>
      </c>
      <c r="G18585">
        <v>41908</v>
      </c>
      <c r="H18585" t="s">
        <v>5</v>
      </c>
      <c r="I18585" t="s">
        <v>6</v>
      </c>
      <c r="J18585">
        <v>200</v>
      </c>
      <c r="K18585">
        <v>-8</v>
      </c>
      <c r="L18585" t="s">
        <v>240</v>
      </c>
      <c r="M18585" t="s">
        <v>5</v>
      </c>
      <c r="N18585" t="s">
        <v>257</v>
      </c>
      <c r="O18585" s="9">
        <f t="shared" si="918"/>
        <v>66.666666666666671</v>
      </c>
      <c r="P18585" s="1">
        <f t="shared" si="919"/>
        <v>-0.04</v>
      </c>
      <c r="Q18585">
        <f t="shared" si="920"/>
        <v>-0.12</v>
      </c>
    </row>
    <row r="18586" spans="2:17" x14ac:dyDescent="0.25">
      <c r="B18586" t="s">
        <v>264</v>
      </c>
      <c r="C18586">
        <v>170033</v>
      </c>
      <c r="D18586">
        <v>2</v>
      </c>
      <c r="E18586">
        <v>1</v>
      </c>
      <c r="F18586">
        <v>7.5</v>
      </c>
      <c r="G18586">
        <v>41789</v>
      </c>
      <c r="H18586" t="s">
        <v>5</v>
      </c>
      <c r="I18586" t="s">
        <v>6</v>
      </c>
      <c r="J18586">
        <v>224</v>
      </c>
      <c r="K18586">
        <v>-9</v>
      </c>
      <c r="L18586" t="s">
        <v>239</v>
      </c>
      <c r="M18586" t="s">
        <v>5</v>
      </c>
      <c r="N18586" t="s">
        <v>257</v>
      </c>
      <c r="O18586" s="9">
        <f t="shared" si="918"/>
        <v>29.866666666666667</v>
      </c>
      <c r="P18586" s="1">
        <f t="shared" si="919"/>
        <v>-4.0178571428571432E-2</v>
      </c>
      <c r="Q18586">
        <f t="shared" si="920"/>
        <v>-0.30133928571428575</v>
      </c>
    </row>
    <row r="18587" spans="2:17" x14ac:dyDescent="0.25">
      <c r="B18587" t="s">
        <v>264</v>
      </c>
      <c r="C18587">
        <v>170042</v>
      </c>
      <c r="D18587">
        <v>2</v>
      </c>
      <c r="E18587">
        <v>1</v>
      </c>
      <c r="F18587">
        <v>7.5</v>
      </c>
      <c r="G18587">
        <v>41789</v>
      </c>
      <c r="H18587" t="s">
        <v>5</v>
      </c>
      <c r="I18587" t="s">
        <v>6</v>
      </c>
      <c r="J18587">
        <v>224</v>
      </c>
      <c r="K18587">
        <v>-9</v>
      </c>
      <c r="L18587" t="s">
        <v>239</v>
      </c>
      <c r="M18587" t="s">
        <v>5</v>
      </c>
      <c r="N18587" t="s">
        <v>257</v>
      </c>
      <c r="O18587" s="9">
        <f t="shared" si="918"/>
        <v>29.866666666666667</v>
      </c>
      <c r="P18587" s="1">
        <f t="shared" si="919"/>
        <v>-4.0178571428571432E-2</v>
      </c>
      <c r="Q18587">
        <f t="shared" si="920"/>
        <v>-0.30133928571428575</v>
      </c>
    </row>
    <row r="18588" spans="2:17" x14ac:dyDescent="0.25">
      <c r="B18588" t="s">
        <v>264</v>
      </c>
      <c r="C18588">
        <v>182983</v>
      </c>
      <c r="D18588">
        <v>1</v>
      </c>
      <c r="E18588">
        <v>1</v>
      </c>
      <c r="F18588">
        <v>6</v>
      </c>
      <c r="G18588">
        <v>42285</v>
      </c>
      <c r="H18588" t="s">
        <v>5</v>
      </c>
      <c r="I18588" t="s">
        <v>6</v>
      </c>
      <c r="J18588">
        <v>224</v>
      </c>
      <c r="K18588">
        <v>-9</v>
      </c>
      <c r="L18588" t="s">
        <v>240</v>
      </c>
      <c r="M18588" t="s">
        <v>5</v>
      </c>
      <c r="N18588" t="s">
        <v>257</v>
      </c>
      <c r="O18588" s="9">
        <f t="shared" si="918"/>
        <v>37.333333333333336</v>
      </c>
      <c r="P18588" s="1">
        <f t="shared" si="919"/>
        <v>-4.0178571428571432E-2</v>
      </c>
      <c r="Q18588">
        <f t="shared" si="920"/>
        <v>-0.2410714285714286</v>
      </c>
    </row>
    <row r="18589" spans="2:17" x14ac:dyDescent="0.25">
      <c r="B18589" t="s">
        <v>264</v>
      </c>
      <c r="C18589">
        <v>182983</v>
      </c>
      <c r="D18589">
        <v>1</v>
      </c>
      <c r="E18589">
        <v>1</v>
      </c>
      <c r="F18589">
        <v>6</v>
      </c>
      <c r="G18589">
        <v>42285</v>
      </c>
      <c r="H18589" t="s">
        <v>5</v>
      </c>
      <c r="I18589" t="s">
        <v>6</v>
      </c>
      <c r="J18589">
        <v>224</v>
      </c>
      <c r="K18589">
        <v>-9</v>
      </c>
      <c r="L18589" t="s">
        <v>240</v>
      </c>
      <c r="M18589" t="s">
        <v>5</v>
      </c>
      <c r="N18589" t="s">
        <v>257</v>
      </c>
      <c r="O18589" s="9">
        <f t="shared" si="918"/>
        <v>37.333333333333336</v>
      </c>
      <c r="P18589" s="1">
        <f t="shared" si="919"/>
        <v>-4.0178571428571432E-2</v>
      </c>
      <c r="Q18589">
        <f t="shared" si="920"/>
        <v>-0.2410714285714286</v>
      </c>
    </row>
    <row r="18590" spans="2:17" x14ac:dyDescent="0.25">
      <c r="B18590" t="s">
        <v>264</v>
      </c>
      <c r="C18590">
        <v>191614</v>
      </c>
      <c r="D18590">
        <v>1</v>
      </c>
      <c r="E18590">
        <v>1</v>
      </c>
      <c r="F18590">
        <v>4</v>
      </c>
      <c r="G18590">
        <v>42181</v>
      </c>
      <c r="H18590" t="s">
        <v>5</v>
      </c>
      <c r="I18590" t="s">
        <v>6</v>
      </c>
      <c r="J18590">
        <v>124</v>
      </c>
      <c r="K18590">
        <v>-5</v>
      </c>
      <c r="L18590" t="s">
        <v>240</v>
      </c>
      <c r="M18590" t="s">
        <v>5</v>
      </c>
      <c r="N18590" t="s">
        <v>257</v>
      </c>
      <c r="O18590" s="9">
        <f t="shared" si="918"/>
        <v>31</v>
      </c>
      <c r="P18590" s="1">
        <f t="shared" si="919"/>
        <v>-4.0322580645161289E-2</v>
      </c>
      <c r="Q18590">
        <f t="shared" si="920"/>
        <v>-0.16129032258064516</v>
      </c>
    </row>
    <row r="18591" spans="2:17" x14ac:dyDescent="0.25">
      <c r="B18591" t="s">
        <v>264</v>
      </c>
      <c r="C18591">
        <v>191613</v>
      </c>
      <c r="D18591">
        <v>1</v>
      </c>
      <c r="E18591">
        <v>1</v>
      </c>
      <c r="F18591">
        <v>4</v>
      </c>
      <c r="G18591">
        <v>42181</v>
      </c>
      <c r="H18591" t="s">
        <v>5</v>
      </c>
      <c r="I18591" t="s">
        <v>6</v>
      </c>
      <c r="J18591">
        <v>124</v>
      </c>
      <c r="K18591">
        <v>-5</v>
      </c>
      <c r="L18591" t="s">
        <v>240</v>
      </c>
      <c r="M18591" t="s">
        <v>5</v>
      </c>
      <c r="N18591" t="s">
        <v>257</v>
      </c>
      <c r="O18591" s="9">
        <f t="shared" si="918"/>
        <v>31</v>
      </c>
      <c r="P18591" s="1">
        <f t="shared" si="919"/>
        <v>-4.0322580645161289E-2</v>
      </c>
      <c r="Q18591">
        <f t="shared" si="920"/>
        <v>-0.16129032258064516</v>
      </c>
    </row>
    <row r="18592" spans="2:17" x14ac:dyDescent="0.25">
      <c r="B18592" t="s">
        <v>264</v>
      </c>
      <c r="C18592">
        <v>191612</v>
      </c>
      <c r="D18592">
        <v>1</v>
      </c>
      <c r="E18592">
        <v>1</v>
      </c>
      <c r="F18592">
        <v>4</v>
      </c>
      <c r="G18592">
        <v>42181</v>
      </c>
      <c r="H18592" t="s">
        <v>5</v>
      </c>
      <c r="I18592" t="s">
        <v>6</v>
      </c>
      <c r="J18592">
        <v>124</v>
      </c>
      <c r="K18592">
        <v>-5</v>
      </c>
      <c r="L18592" t="s">
        <v>240</v>
      </c>
      <c r="M18592" t="s">
        <v>5</v>
      </c>
      <c r="N18592" t="s">
        <v>257</v>
      </c>
      <c r="O18592" s="9">
        <f t="shared" si="918"/>
        <v>31</v>
      </c>
      <c r="P18592" s="1">
        <f t="shared" si="919"/>
        <v>-4.0322580645161289E-2</v>
      </c>
      <c r="Q18592">
        <f t="shared" si="920"/>
        <v>-0.16129032258064516</v>
      </c>
    </row>
    <row r="18593" spans="2:17" x14ac:dyDescent="0.25">
      <c r="B18593" t="s">
        <v>264</v>
      </c>
      <c r="C18593">
        <v>191610</v>
      </c>
      <c r="D18593">
        <v>1</v>
      </c>
      <c r="E18593">
        <v>1</v>
      </c>
      <c r="F18593">
        <v>4</v>
      </c>
      <c r="G18593">
        <v>42181</v>
      </c>
      <c r="H18593" t="s">
        <v>5</v>
      </c>
      <c r="I18593" t="s">
        <v>6</v>
      </c>
      <c r="J18593">
        <v>124</v>
      </c>
      <c r="K18593">
        <v>-5</v>
      </c>
      <c r="L18593" t="s">
        <v>240</v>
      </c>
      <c r="M18593" t="s">
        <v>5</v>
      </c>
      <c r="N18593" t="s">
        <v>257</v>
      </c>
      <c r="O18593" s="9">
        <f t="shared" si="918"/>
        <v>31</v>
      </c>
      <c r="P18593" s="1">
        <f t="shared" si="919"/>
        <v>-4.0322580645161289E-2</v>
      </c>
      <c r="Q18593">
        <f t="shared" si="920"/>
        <v>-0.16129032258064516</v>
      </c>
    </row>
    <row r="18594" spans="2:17" x14ac:dyDescent="0.25">
      <c r="B18594" t="s">
        <v>264</v>
      </c>
      <c r="C18594">
        <v>191322</v>
      </c>
      <c r="D18594">
        <v>1</v>
      </c>
      <c r="E18594">
        <v>1</v>
      </c>
      <c r="F18594">
        <v>3</v>
      </c>
      <c r="G18594">
        <v>42153</v>
      </c>
      <c r="H18594" t="s">
        <v>5</v>
      </c>
      <c r="I18594" t="s">
        <v>6</v>
      </c>
      <c r="J18594">
        <v>124</v>
      </c>
      <c r="K18594">
        <v>-5</v>
      </c>
      <c r="L18594" t="s">
        <v>240</v>
      </c>
      <c r="M18594" t="s">
        <v>5</v>
      </c>
      <c r="N18594" t="s">
        <v>257</v>
      </c>
      <c r="O18594" s="9">
        <f t="shared" si="918"/>
        <v>41.333333333333336</v>
      </c>
      <c r="P18594" s="1">
        <f t="shared" si="919"/>
        <v>-4.0322580645161289E-2</v>
      </c>
      <c r="Q18594">
        <f t="shared" si="920"/>
        <v>-0.12096774193548387</v>
      </c>
    </row>
    <row r="18595" spans="2:17" x14ac:dyDescent="0.25">
      <c r="B18595" t="s">
        <v>264</v>
      </c>
      <c r="C18595">
        <v>145169</v>
      </c>
      <c r="D18595">
        <v>2</v>
      </c>
      <c r="E18595">
        <v>2</v>
      </c>
      <c r="F18595">
        <v>3.5</v>
      </c>
      <c r="G18595">
        <v>41345</v>
      </c>
      <c r="H18595" t="s">
        <v>5</v>
      </c>
      <c r="I18595" t="s">
        <v>8</v>
      </c>
      <c r="J18595">
        <v>99</v>
      </c>
      <c r="K18595">
        <v>-4</v>
      </c>
      <c r="L18595" t="s">
        <v>239</v>
      </c>
      <c r="M18595" t="s">
        <v>5</v>
      </c>
      <c r="N18595" t="s">
        <v>257</v>
      </c>
      <c r="O18595" s="9">
        <f t="shared" si="918"/>
        <v>28.285714285714285</v>
      </c>
      <c r="P18595" s="1">
        <f t="shared" si="919"/>
        <v>-4.0404040404040407E-2</v>
      </c>
      <c r="Q18595">
        <f t="shared" si="920"/>
        <v>-0.14141414141414144</v>
      </c>
    </row>
    <row r="18596" spans="2:17" x14ac:dyDescent="0.25">
      <c r="B18596" t="s">
        <v>264</v>
      </c>
      <c r="C18596">
        <v>180850</v>
      </c>
      <c r="D18596">
        <v>2</v>
      </c>
      <c r="E18596">
        <v>2</v>
      </c>
      <c r="F18596">
        <v>15</v>
      </c>
      <c r="G18596">
        <v>42053</v>
      </c>
      <c r="H18596" t="s">
        <v>7</v>
      </c>
      <c r="I18596" t="s">
        <v>8</v>
      </c>
      <c r="J18596">
        <v>173</v>
      </c>
      <c r="K18596">
        <v>-7</v>
      </c>
      <c r="L18596" t="s">
        <v>239</v>
      </c>
      <c r="M18596" t="s">
        <v>258</v>
      </c>
      <c r="N18596" t="s">
        <v>257</v>
      </c>
      <c r="O18596" s="9">
        <f t="shared" si="918"/>
        <v>11.533333333333333</v>
      </c>
      <c r="P18596" s="1">
        <f t="shared" si="919"/>
        <v>-4.046242774566474E-2</v>
      </c>
      <c r="Q18596">
        <f t="shared" si="920"/>
        <v>-0.60693641618497107</v>
      </c>
    </row>
    <row r="18597" spans="2:17" x14ac:dyDescent="0.25">
      <c r="B18597" t="s">
        <v>264</v>
      </c>
      <c r="C18597">
        <v>155570</v>
      </c>
      <c r="D18597">
        <v>1</v>
      </c>
      <c r="E18597">
        <v>1</v>
      </c>
      <c r="F18597">
        <v>5</v>
      </c>
      <c r="G18597">
        <v>41358</v>
      </c>
      <c r="H18597" t="s">
        <v>7</v>
      </c>
      <c r="I18597" t="s">
        <v>8</v>
      </c>
      <c r="J18597" t="s">
        <v>18</v>
      </c>
      <c r="K18597">
        <v>-6</v>
      </c>
      <c r="L18597" t="s">
        <v>240</v>
      </c>
      <c r="M18597" t="s">
        <v>258</v>
      </c>
      <c r="N18597" t="s">
        <v>257</v>
      </c>
      <c r="O18597" s="9">
        <f t="shared" si="918"/>
        <v>29.6</v>
      </c>
      <c r="P18597" s="1">
        <f t="shared" si="919"/>
        <v>-4.0540540540540543E-2</v>
      </c>
      <c r="Q18597">
        <f t="shared" si="920"/>
        <v>-0.20270270270270271</v>
      </c>
    </row>
    <row r="18598" spans="2:17" x14ac:dyDescent="0.25">
      <c r="B18598" t="s">
        <v>264</v>
      </c>
      <c r="C18598">
        <v>166698</v>
      </c>
      <c r="D18598">
        <v>1</v>
      </c>
      <c r="E18598">
        <v>1</v>
      </c>
      <c r="F18598">
        <v>1.5</v>
      </c>
      <c r="G18598">
        <v>41664</v>
      </c>
      <c r="H18598" t="s">
        <v>5</v>
      </c>
      <c r="I18598" t="s">
        <v>6</v>
      </c>
      <c r="J18598">
        <v>74</v>
      </c>
      <c r="K18598">
        <v>-3</v>
      </c>
      <c r="L18598" t="s">
        <v>240</v>
      </c>
      <c r="M18598" t="s">
        <v>5</v>
      </c>
      <c r="N18598" t="s">
        <v>257</v>
      </c>
      <c r="O18598" s="9">
        <f t="shared" si="918"/>
        <v>49.333333333333336</v>
      </c>
      <c r="P18598" s="1">
        <f t="shared" si="919"/>
        <v>-4.0540540540540543E-2</v>
      </c>
      <c r="Q18598">
        <f t="shared" si="920"/>
        <v>-6.0810810810810814E-2</v>
      </c>
    </row>
    <row r="18599" spans="2:17" x14ac:dyDescent="0.25">
      <c r="B18599" t="s">
        <v>264</v>
      </c>
      <c r="C18599">
        <v>165842</v>
      </c>
      <c r="D18599">
        <v>1</v>
      </c>
      <c r="E18599">
        <v>1</v>
      </c>
      <c r="F18599">
        <v>6</v>
      </c>
      <c r="G18599">
        <v>41634</v>
      </c>
      <c r="H18599" t="s">
        <v>7</v>
      </c>
      <c r="I18599" t="s">
        <v>8</v>
      </c>
      <c r="J18599">
        <v>197</v>
      </c>
      <c r="K18599">
        <v>-8</v>
      </c>
      <c r="L18599" t="s">
        <v>240</v>
      </c>
      <c r="M18599" t="s">
        <v>258</v>
      </c>
      <c r="N18599" t="s">
        <v>257</v>
      </c>
      <c r="O18599" s="9">
        <f t="shared" si="918"/>
        <v>32.833333333333336</v>
      </c>
      <c r="P18599" s="1">
        <f t="shared" si="919"/>
        <v>-4.060913705583756E-2</v>
      </c>
      <c r="Q18599">
        <f t="shared" si="920"/>
        <v>-0.24365482233502536</v>
      </c>
    </row>
    <row r="18600" spans="2:17" x14ac:dyDescent="0.25">
      <c r="B18600" t="s">
        <v>264</v>
      </c>
      <c r="C18600">
        <v>170047</v>
      </c>
      <c r="D18600">
        <v>1</v>
      </c>
      <c r="E18600">
        <v>1</v>
      </c>
      <c r="F18600">
        <v>5</v>
      </c>
      <c r="G18600">
        <v>41792</v>
      </c>
      <c r="H18600" t="s">
        <v>7</v>
      </c>
      <c r="I18600" t="s">
        <v>8</v>
      </c>
      <c r="J18600">
        <v>197</v>
      </c>
      <c r="K18600">
        <v>-8</v>
      </c>
      <c r="L18600" t="s">
        <v>240</v>
      </c>
      <c r="M18600" t="s">
        <v>258</v>
      </c>
      <c r="N18600" t="s">
        <v>257</v>
      </c>
      <c r="O18600" s="9">
        <f t="shared" si="918"/>
        <v>39.4</v>
      </c>
      <c r="P18600" s="1">
        <f t="shared" si="919"/>
        <v>-4.060913705583756E-2</v>
      </c>
      <c r="Q18600">
        <f t="shared" si="920"/>
        <v>-0.20304568527918782</v>
      </c>
    </row>
    <row r="18601" spans="2:17" x14ac:dyDescent="0.25">
      <c r="B18601" t="s">
        <v>264</v>
      </c>
      <c r="C18601">
        <v>170048</v>
      </c>
      <c r="D18601">
        <v>1</v>
      </c>
      <c r="E18601">
        <v>1</v>
      </c>
      <c r="F18601">
        <v>5</v>
      </c>
      <c r="G18601">
        <v>41792</v>
      </c>
      <c r="H18601" t="s">
        <v>7</v>
      </c>
      <c r="I18601" t="s">
        <v>8</v>
      </c>
      <c r="J18601">
        <v>197</v>
      </c>
      <c r="K18601">
        <v>-8</v>
      </c>
      <c r="L18601" t="s">
        <v>240</v>
      </c>
      <c r="M18601" t="s">
        <v>258</v>
      </c>
      <c r="N18601" t="s">
        <v>257</v>
      </c>
      <c r="O18601" s="9">
        <f t="shared" si="918"/>
        <v>39.4</v>
      </c>
      <c r="P18601" s="1">
        <f t="shared" si="919"/>
        <v>-4.060913705583756E-2</v>
      </c>
      <c r="Q18601">
        <f t="shared" si="920"/>
        <v>-0.20304568527918782</v>
      </c>
    </row>
    <row r="18602" spans="2:17" x14ac:dyDescent="0.25">
      <c r="B18602" t="s">
        <v>264</v>
      </c>
      <c r="C18602">
        <v>180156</v>
      </c>
      <c r="D18602">
        <v>1</v>
      </c>
      <c r="E18602">
        <v>1</v>
      </c>
      <c r="F18602">
        <v>5</v>
      </c>
      <c r="G18602">
        <v>42041</v>
      </c>
      <c r="H18602" t="s">
        <v>5</v>
      </c>
      <c r="I18602" t="s">
        <v>6</v>
      </c>
      <c r="J18602">
        <v>197</v>
      </c>
      <c r="K18602">
        <v>-8</v>
      </c>
      <c r="L18602" t="s">
        <v>240</v>
      </c>
      <c r="M18602" t="s">
        <v>5</v>
      </c>
      <c r="N18602" t="s">
        <v>257</v>
      </c>
      <c r="O18602" s="9">
        <f t="shared" si="918"/>
        <v>39.4</v>
      </c>
      <c r="P18602" s="1">
        <f t="shared" si="919"/>
        <v>-4.060913705583756E-2</v>
      </c>
      <c r="Q18602">
        <f t="shared" si="920"/>
        <v>-0.20304568527918782</v>
      </c>
    </row>
    <row r="18603" spans="2:17" x14ac:dyDescent="0.25">
      <c r="B18603" t="s">
        <v>264</v>
      </c>
      <c r="C18603">
        <v>183641</v>
      </c>
      <c r="D18603">
        <v>1</v>
      </c>
      <c r="E18603">
        <v>1</v>
      </c>
      <c r="F18603">
        <v>5</v>
      </c>
      <c r="G18603">
        <v>42285</v>
      </c>
      <c r="H18603" t="s">
        <v>5</v>
      </c>
      <c r="I18603" t="s">
        <v>6</v>
      </c>
      <c r="J18603">
        <v>197</v>
      </c>
      <c r="K18603">
        <v>-8</v>
      </c>
      <c r="L18603" t="s">
        <v>240</v>
      </c>
      <c r="M18603" t="s">
        <v>5</v>
      </c>
      <c r="N18603" t="s">
        <v>257</v>
      </c>
      <c r="O18603" s="9">
        <f t="shared" si="918"/>
        <v>39.4</v>
      </c>
      <c r="P18603" s="1">
        <f t="shared" si="919"/>
        <v>-4.060913705583756E-2</v>
      </c>
      <c r="Q18603">
        <f t="shared" si="920"/>
        <v>-0.20304568527918782</v>
      </c>
    </row>
    <row r="18604" spans="2:17" x14ac:dyDescent="0.25">
      <c r="B18604" t="s">
        <v>264</v>
      </c>
      <c r="C18604">
        <v>184307</v>
      </c>
      <c r="D18604">
        <v>1</v>
      </c>
      <c r="E18604">
        <v>1</v>
      </c>
      <c r="F18604">
        <v>5</v>
      </c>
      <c r="G18604">
        <v>42357</v>
      </c>
      <c r="H18604" t="s">
        <v>5</v>
      </c>
      <c r="I18604" t="s">
        <v>6</v>
      </c>
      <c r="J18604">
        <v>197</v>
      </c>
      <c r="K18604">
        <v>-8</v>
      </c>
      <c r="L18604" t="s">
        <v>240</v>
      </c>
      <c r="M18604" t="s">
        <v>5</v>
      </c>
      <c r="N18604" t="s">
        <v>257</v>
      </c>
      <c r="O18604" s="9">
        <f t="shared" si="918"/>
        <v>39.4</v>
      </c>
      <c r="P18604" s="1">
        <f t="shared" si="919"/>
        <v>-4.060913705583756E-2</v>
      </c>
      <c r="Q18604">
        <f t="shared" si="920"/>
        <v>-0.20304568527918782</v>
      </c>
    </row>
    <row r="18605" spans="2:17" x14ac:dyDescent="0.25">
      <c r="B18605" t="s">
        <v>264</v>
      </c>
      <c r="C18605">
        <v>186018</v>
      </c>
      <c r="D18605">
        <v>2</v>
      </c>
      <c r="E18605">
        <v>2</v>
      </c>
      <c r="F18605">
        <v>7.5</v>
      </c>
      <c r="G18605">
        <v>42193</v>
      </c>
      <c r="H18605" t="s">
        <v>7</v>
      </c>
      <c r="I18605" t="s">
        <v>8</v>
      </c>
      <c r="J18605">
        <v>123</v>
      </c>
      <c r="K18605">
        <v>-5</v>
      </c>
      <c r="L18605" t="s">
        <v>239</v>
      </c>
      <c r="M18605" t="s">
        <v>258</v>
      </c>
      <c r="N18605" t="s">
        <v>257</v>
      </c>
      <c r="O18605" s="9">
        <f t="shared" si="918"/>
        <v>16.399999999999999</v>
      </c>
      <c r="P18605" s="1">
        <f t="shared" si="919"/>
        <v>-4.065040650406504E-2</v>
      </c>
      <c r="Q18605">
        <f t="shared" si="920"/>
        <v>-0.3048780487804878</v>
      </c>
    </row>
    <row r="18606" spans="2:17" x14ac:dyDescent="0.25">
      <c r="B18606" t="s">
        <v>264</v>
      </c>
      <c r="C18606">
        <v>181948</v>
      </c>
      <c r="D18606">
        <v>1</v>
      </c>
      <c r="E18606">
        <v>1</v>
      </c>
      <c r="F18606">
        <v>3.5</v>
      </c>
      <c r="G18606">
        <v>41903</v>
      </c>
      <c r="H18606" t="s">
        <v>7</v>
      </c>
      <c r="I18606" t="s">
        <v>8</v>
      </c>
      <c r="J18606">
        <v>123</v>
      </c>
      <c r="K18606">
        <v>-5</v>
      </c>
      <c r="L18606" t="s">
        <v>240</v>
      </c>
      <c r="M18606" t="s">
        <v>258</v>
      </c>
      <c r="N18606" t="s">
        <v>257</v>
      </c>
      <c r="O18606" s="9">
        <f t="shared" si="918"/>
        <v>35.142857142857146</v>
      </c>
      <c r="P18606" s="1">
        <f t="shared" si="919"/>
        <v>-4.065040650406504E-2</v>
      </c>
      <c r="Q18606">
        <f t="shared" si="920"/>
        <v>-0.14227642276422764</v>
      </c>
    </row>
    <row r="18607" spans="2:17" x14ac:dyDescent="0.25">
      <c r="B18607" t="s">
        <v>264</v>
      </c>
      <c r="C18607">
        <v>190906</v>
      </c>
      <c r="D18607">
        <v>1</v>
      </c>
      <c r="E18607">
        <v>1</v>
      </c>
      <c r="F18607">
        <v>5</v>
      </c>
      <c r="G18607">
        <v>42167</v>
      </c>
      <c r="H18607" t="s">
        <v>7</v>
      </c>
      <c r="I18607" t="s">
        <v>8</v>
      </c>
      <c r="J18607">
        <v>172</v>
      </c>
      <c r="K18607">
        <v>-7</v>
      </c>
      <c r="L18607" t="s">
        <v>240</v>
      </c>
      <c r="M18607" t="s">
        <v>258</v>
      </c>
      <c r="N18607" t="s">
        <v>257</v>
      </c>
      <c r="O18607" s="9">
        <f t="shared" si="918"/>
        <v>34.4</v>
      </c>
      <c r="P18607" s="1">
        <f t="shared" si="919"/>
        <v>-4.0697674418604654E-2</v>
      </c>
      <c r="Q18607">
        <f t="shared" si="920"/>
        <v>-0.20348837209302328</v>
      </c>
    </row>
    <row r="18608" spans="2:17" x14ac:dyDescent="0.25">
      <c r="B18608" t="s">
        <v>264</v>
      </c>
      <c r="C18608">
        <v>190906</v>
      </c>
      <c r="D18608">
        <v>1</v>
      </c>
      <c r="E18608">
        <v>1</v>
      </c>
      <c r="F18608">
        <v>5</v>
      </c>
      <c r="G18608">
        <v>42167</v>
      </c>
      <c r="H18608" t="s">
        <v>7</v>
      </c>
      <c r="I18608" t="s">
        <v>8</v>
      </c>
      <c r="J18608">
        <v>172</v>
      </c>
      <c r="K18608">
        <v>-7</v>
      </c>
      <c r="L18608" t="s">
        <v>240</v>
      </c>
      <c r="M18608" t="s">
        <v>258</v>
      </c>
      <c r="N18608" t="s">
        <v>257</v>
      </c>
      <c r="O18608" s="9">
        <f t="shared" si="918"/>
        <v>34.4</v>
      </c>
      <c r="P18608" s="1">
        <f t="shared" si="919"/>
        <v>-4.0697674418604654E-2</v>
      </c>
      <c r="Q18608">
        <f t="shared" si="920"/>
        <v>-0.20348837209302328</v>
      </c>
    </row>
    <row r="18609" spans="2:17" x14ac:dyDescent="0.25">
      <c r="B18609" t="s">
        <v>264</v>
      </c>
      <c r="C18609">
        <v>180105</v>
      </c>
      <c r="D18609">
        <v>1</v>
      </c>
      <c r="E18609">
        <v>1</v>
      </c>
      <c r="F18609">
        <v>4</v>
      </c>
      <c r="G18609">
        <v>41963</v>
      </c>
      <c r="H18609" t="s">
        <v>7</v>
      </c>
      <c r="I18609" t="s">
        <v>8</v>
      </c>
      <c r="J18609">
        <v>172</v>
      </c>
      <c r="K18609">
        <v>-7</v>
      </c>
      <c r="L18609" t="s">
        <v>240</v>
      </c>
      <c r="M18609" t="s">
        <v>258</v>
      </c>
      <c r="N18609" t="s">
        <v>257</v>
      </c>
      <c r="O18609" s="9">
        <f t="shared" si="918"/>
        <v>43</v>
      </c>
      <c r="P18609" s="1">
        <f t="shared" si="919"/>
        <v>-4.0697674418604654E-2</v>
      </c>
      <c r="Q18609">
        <f t="shared" si="920"/>
        <v>-0.16279069767441862</v>
      </c>
    </row>
    <row r="18610" spans="2:17" x14ac:dyDescent="0.25">
      <c r="B18610" t="s">
        <v>264</v>
      </c>
      <c r="C18610">
        <v>161375</v>
      </c>
      <c r="D18610">
        <v>1</v>
      </c>
      <c r="E18610">
        <v>1</v>
      </c>
      <c r="F18610">
        <v>4</v>
      </c>
      <c r="G18610">
        <v>41549</v>
      </c>
      <c r="H18610" t="s">
        <v>5</v>
      </c>
      <c r="I18610" t="s">
        <v>6</v>
      </c>
      <c r="J18610">
        <v>98</v>
      </c>
      <c r="K18610">
        <v>-4</v>
      </c>
      <c r="L18610" t="s">
        <v>240</v>
      </c>
      <c r="M18610" t="s">
        <v>5</v>
      </c>
      <c r="N18610" t="s">
        <v>257</v>
      </c>
      <c r="O18610" s="9">
        <f t="shared" si="918"/>
        <v>24.5</v>
      </c>
      <c r="P18610" s="1">
        <f t="shared" si="919"/>
        <v>-4.0816326530612242E-2</v>
      </c>
      <c r="Q18610">
        <f t="shared" si="920"/>
        <v>-0.16326530612244897</v>
      </c>
    </row>
    <row r="18611" spans="2:17" x14ac:dyDescent="0.25">
      <c r="B18611" t="s">
        <v>264</v>
      </c>
      <c r="C18611">
        <v>162515</v>
      </c>
      <c r="D18611">
        <v>2</v>
      </c>
      <c r="E18611">
        <v>2</v>
      </c>
      <c r="F18611">
        <v>4</v>
      </c>
      <c r="G18611">
        <v>41570</v>
      </c>
      <c r="H18611" t="s">
        <v>7</v>
      </c>
      <c r="I18611" t="s">
        <v>8</v>
      </c>
      <c r="J18611">
        <v>98</v>
      </c>
      <c r="K18611">
        <v>-4</v>
      </c>
      <c r="L18611" t="s">
        <v>239</v>
      </c>
      <c r="M18611" t="s">
        <v>258</v>
      </c>
      <c r="N18611" t="s">
        <v>257</v>
      </c>
      <c r="O18611" s="9">
        <f t="shared" si="918"/>
        <v>24.5</v>
      </c>
      <c r="P18611" s="1">
        <f t="shared" si="919"/>
        <v>-4.0816326530612242E-2</v>
      </c>
      <c r="Q18611">
        <f t="shared" si="920"/>
        <v>-0.16326530612244897</v>
      </c>
    </row>
    <row r="18612" spans="2:17" x14ac:dyDescent="0.25">
      <c r="B18612" t="s">
        <v>264</v>
      </c>
      <c r="C18612">
        <v>165832</v>
      </c>
      <c r="D18612">
        <v>2</v>
      </c>
      <c r="E18612">
        <v>2</v>
      </c>
      <c r="F18612">
        <v>3.8</v>
      </c>
      <c r="G18612">
        <v>41632</v>
      </c>
      <c r="H18612" t="s">
        <v>7</v>
      </c>
      <c r="I18612" t="s">
        <v>8</v>
      </c>
      <c r="J18612">
        <v>98</v>
      </c>
      <c r="K18612">
        <v>-4</v>
      </c>
      <c r="L18612" t="s">
        <v>239</v>
      </c>
      <c r="M18612" t="s">
        <v>258</v>
      </c>
      <c r="N18612" t="s">
        <v>257</v>
      </c>
      <c r="O18612" s="9">
        <f t="shared" si="918"/>
        <v>25.789473684210527</v>
      </c>
      <c r="P18612" s="1">
        <f t="shared" si="919"/>
        <v>-4.0816326530612242E-2</v>
      </c>
      <c r="Q18612">
        <f t="shared" si="920"/>
        <v>-0.1551020408163265</v>
      </c>
    </row>
    <row r="18613" spans="2:17" x14ac:dyDescent="0.25">
      <c r="B18613" t="s">
        <v>264</v>
      </c>
      <c r="C18613">
        <v>153885</v>
      </c>
      <c r="D18613">
        <v>2</v>
      </c>
      <c r="E18613">
        <v>2</v>
      </c>
      <c r="F18613">
        <v>3.5</v>
      </c>
      <c r="G18613">
        <v>41354</v>
      </c>
      <c r="H18613" t="s">
        <v>5</v>
      </c>
      <c r="I18613" t="s">
        <v>6</v>
      </c>
      <c r="J18613">
        <v>98</v>
      </c>
      <c r="K18613">
        <v>-4</v>
      </c>
      <c r="L18613" t="s">
        <v>239</v>
      </c>
      <c r="M18613" t="s">
        <v>5</v>
      </c>
      <c r="N18613" t="s">
        <v>257</v>
      </c>
      <c r="O18613" s="9">
        <f t="shared" si="918"/>
        <v>28</v>
      </c>
      <c r="P18613" s="1">
        <f t="shared" si="919"/>
        <v>-4.0816326530612242E-2</v>
      </c>
      <c r="Q18613">
        <f t="shared" si="920"/>
        <v>-0.14285714285714285</v>
      </c>
    </row>
    <row r="18614" spans="2:17" x14ac:dyDescent="0.25">
      <c r="B18614" t="s">
        <v>264</v>
      </c>
      <c r="C18614">
        <v>181407</v>
      </c>
      <c r="D18614">
        <v>1</v>
      </c>
      <c r="E18614">
        <v>1</v>
      </c>
      <c r="F18614">
        <v>5</v>
      </c>
      <c r="G18614">
        <v>41912</v>
      </c>
      <c r="H18614" t="s">
        <v>7</v>
      </c>
      <c r="I18614" t="s">
        <v>8</v>
      </c>
      <c r="J18614">
        <v>147</v>
      </c>
      <c r="K18614">
        <v>-6</v>
      </c>
      <c r="L18614" t="s">
        <v>240</v>
      </c>
      <c r="M18614" t="s">
        <v>258</v>
      </c>
      <c r="N18614" t="s">
        <v>257</v>
      </c>
      <c r="O18614" s="9">
        <f t="shared" si="918"/>
        <v>29.4</v>
      </c>
      <c r="P18614" s="1">
        <f t="shared" si="919"/>
        <v>-4.0816326530612242E-2</v>
      </c>
      <c r="Q18614">
        <f t="shared" si="920"/>
        <v>-0.2040816326530612</v>
      </c>
    </row>
    <row r="18615" spans="2:17" x14ac:dyDescent="0.25">
      <c r="B18615" t="s">
        <v>264</v>
      </c>
      <c r="C18615">
        <v>161897</v>
      </c>
      <c r="D18615">
        <v>2</v>
      </c>
      <c r="E18615">
        <v>1</v>
      </c>
      <c r="F18615">
        <v>6.5</v>
      </c>
      <c r="G18615">
        <v>41451</v>
      </c>
      <c r="H18615" t="s">
        <v>5</v>
      </c>
      <c r="I18615" t="s">
        <v>6</v>
      </c>
      <c r="J18615">
        <v>196</v>
      </c>
      <c r="K18615">
        <v>-8</v>
      </c>
      <c r="L18615" t="s">
        <v>239</v>
      </c>
      <c r="M18615" t="s">
        <v>5</v>
      </c>
      <c r="N18615" t="s">
        <v>257</v>
      </c>
      <c r="O18615" s="9">
        <f t="shared" si="918"/>
        <v>30.153846153846153</v>
      </c>
      <c r="P18615" s="1">
        <f t="shared" si="919"/>
        <v>-4.0816326530612242E-2</v>
      </c>
      <c r="Q18615">
        <f t="shared" si="920"/>
        <v>-0.26530612244897955</v>
      </c>
    </row>
    <row r="18616" spans="2:17" x14ac:dyDescent="0.25">
      <c r="B18616" t="s">
        <v>264</v>
      </c>
      <c r="C18616">
        <v>161990</v>
      </c>
      <c r="D18616">
        <v>1</v>
      </c>
      <c r="E18616">
        <v>1</v>
      </c>
      <c r="F18616">
        <v>5</v>
      </c>
      <c r="G18616">
        <v>41471</v>
      </c>
      <c r="H18616" t="s">
        <v>5</v>
      </c>
      <c r="I18616" t="s">
        <v>6</v>
      </c>
      <c r="J18616">
        <v>196</v>
      </c>
      <c r="K18616">
        <v>-8</v>
      </c>
      <c r="L18616" t="s">
        <v>240</v>
      </c>
      <c r="M18616" t="s">
        <v>5</v>
      </c>
      <c r="N18616" t="s">
        <v>257</v>
      </c>
      <c r="O18616" s="9">
        <f t="shared" si="918"/>
        <v>39.200000000000003</v>
      </c>
      <c r="P18616" s="1">
        <f t="shared" si="919"/>
        <v>-4.0816326530612242E-2</v>
      </c>
      <c r="Q18616">
        <f t="shared" si="920"/>
        <v>-0.2040816326530612</v>
      </c>
    </row>
    <row r="18617" spans="2:17" x14ac:dyDescent="0.25">
      <c r="B18617" t="s">
        <v>264</v>
      </c>
      <c r="C18617">
        <v>192196</v>
      </c>
      <c r="D18617">
        <v>1</v>
      </c>
      <c r="E18617">
        <v>1</v>
      </c>
      <c r="F18617">
        <v>2.5</v>
      </c>
      <c r="G18617">
        <v>42174</v>
      </c>
      <c r="H18617" t="s">
        <v>5</v>
      </c>
      <c r="I18617" t="s">
        <v>6</v>
      </c>
      <c r="J18617">
        <v>98</v>
      </c>
      <c r="K18617">
        <v>-4</v>
      </c>
      <c r="L18617" t="s">
        <v>240</v>
      </c>
      <c r="M18617" t="s">
        <v>5</v>
      </c>
      <c r="N18617" t="s">
        <v>257</v>
      </c>
      <c r="O18617" s="9">
        <f t="shared" si="918"/>
        <v>39.200000000000003</v>
      </c>
      <c r="P18617" s="1">
        <f t="shared" si="919"/>
        <v>-4.0816326530612242E-2</v>
      </c>
      <c r="Q18617">
        <f t="shared" si="920"/>
        <v>-0.1020408163265306</v>
      </c>
    </row>
    <row r="18618" spans="2:17" x14ac:dyDescent="0.25">
      <c r="B18618" t="s">
        <v>264</v>
      </c>
      <c r="C18618">
        <v>180247</v>
      </c>
      <c r="D18618">
        <v>2</v>
      </c>
      <c r="E18618">
        <v>2</v>
      </c>
      <c r="F18618">
        <v>6.5</v>
      </c>
      <c r="G18618">
        <v>42022</v>
      </c>
      <c r="H18618" t="s">
        <v>7</v>
      </c>
      <c r="I18618" t="s">
        <v>8</v>
      </c>
      <c r="J18618">
        <v>122</v>
      </c>
      <c r="K18618">
        <v>-5</v>
      </c>
      <c r="L18618" t="s">
        <v>239</v>
      </c>
      <c r="M18618" t="s">
        <v>258</v>
      </c>
      <c r="N18618" t="s">
        <v>257</v>
      </c>
      <c r="O18618" s="9">
        <f t="shared" si="918"/>
        <v>18.76923076923077</v>
      </c>
      <c r="P18618" s="1">
        <f t="shared" si="919"/>
        <v>-4.0983606557377046E-2</v>
      </c>
      <c r="Q18618">
        <f t="shared" si="920"/>
        <v>-0.26639344262295078</v>
      </c>
    </row>
    <row r="18619" spans="2:17" x14ac:dyDescent="0.25">
      <c r="B18619" t="s">
        <v>264</v>
      </c>
      <c r="C18619">
        <v>185851</v>
      </c>
      <c r="D18619">
        <v>1</v>
      </c>
      <c r="E18619">
        <v>1</v>
      </c>
      <c r="F18619">
        <v>4</v>
      </c>
      <c r="G18619">
        <v>42177</v>
      </c>
      <c r="H18619" t="s">
        <v>7</v>
      </c>
      <c r="I18619" t="s">
        <v>8</v>
      </c>
      <c r="J18619">
        <v>122</v>
      </c>
      <c r="K18619">
        <v>-5</v>
      </c>
      <c r="L18619" t="s">
        <v>240</v>
      </c>
      <c r="M18619" t="s">
        <v>258</v>
      </c>
      <c r="N18619" t="s">
        <v>257</v>
      </c>
      <c r="O18619" s="9">
        <f t="shared" ref="O18619:O18682" si="921">J18619/F18619</f>
        <v>30.5</v>
      </c>
      <c r="P18619" s="1">
        <f t="shared" ref="P18619:P18682" si="922">K18619/J18619</f>
        <v>-4.0983606557377046E-2</v>
      </c>
      <c r="Q18619">
        <f t="shared" si="920"/>
        <v>-0.16393442622950818</v>
      </c>
    </row>
    <row r="18620" spans="2:17" x14ac:dyDescent="0.25">
      <c r="B18620" t="s">
        <v>264</v>
      </c>
      <c r="C18620">
        <v>153694</v>
      </c>
      <c r="D18620">
        <v>1</v>
      </c>
      <c r="E18620">
        <v>1</v>
      </c>
      <c r="F18620">
        <v>1.5</v>
      </c>
      <c r="G18620">
        <v>41555</v>
      </c>
      <c r="H18620" t="s">
        <v>7</v>
      </c>
      <c r="I18620" t="s">
        <v>8</v>
      </c>
      <c r="J18620">
        <v>73</v>
      </c>
      <c r="K18620">
        <v>-3</v>
      </c>
      <c r="L18620" t="s">
        <v>240</v>
      </c>
      <c r="M18620" t="s">
        <v>258</v>
      </c>
      <c r="N18620" t="s">
        <v>257</v>
      </c>
      <c r="O18620" s="9">
        <f t="shared" si="921"/>
        <v>48.666666666666664</v>
      </c>
      <c r="P18620" s="1">
        <f t="shared" si="922"/>
        <v>-4.1095890410958902E-2</v>
      </c>
      <c r="Q18620">
        <f t="shared" ref="Q18620:Q18683" si="923">F18620*P18620</f>
        <v>-6.1643835616438353E-2</v>
      </c>
    </row>
    <row r="18621" spans="2:17" x14ac:dyDescent="0.25">
      <c r="B18621" t="s">
        <v>264</v>
      </c>
      <c r="C18621">
        <v>180055</v>
      </c>
      <c r="D18621">
        <v>2</v>
      </c>
      <c r="E18621">
        <v>2</v>
      </c>
      <c r="F18621">
        <v>10</v>
      </c>
      <c r="G18621">
        <v>42012</v>
      </c>
      <c r="H18621" t="s">
        <v>7</v>
      </c>
      <c r="I18621" t="s">
        <v>8</v>
      </c>
      <c r="J18621">
        <v>170</v>
      </c>
      <c r="K18621">
        <v>-7</v>
      </c>
      <c r="L18621" t="s">
        <v>239</v>
      </c>
      <c r="M18621" t="s">
        <v>258</v>
      </c>
      <c r="N18621" t="s">
        <v>257</v>
      </c>
      <c r="O18621" s="9">
        <f t="shared" si="921"/>
        <v>17</v>
      </c>
      <c r="P18621" s="1">
        <f t="shared" si="922"/>
        <v>-4.1176470588235294E-2</v>
      </c>
      <c r="Q18621">
        <f t="shared" si="923"/>
        <v>-0.41176470588235292</v>
      </c>
    </row>
    <row r="18622" spans="2:17" x14ac:dyDescent="0.25">
      <c r="B18622" t="s">
        <v>264</v>
      </c>
      <c r="C18622">
        <v>175003</v>
      </c>
      <c r="D18622">
        <v>1</v>
      </c>
      <c r="E18622">
        <v>1</v>
      </c>
      <c r="F18622">
        <v>5</v>
      </c>
      <c r="G18622">
        <v>42272</v>
      </c>
      <c r="H18622" t="s">
        <v>7</v>
      </c>
      <c r="I18622" t="s">
        <v>6</v>
      </c>
      <c r="J18622">
        <v>170</v>
      </c>
      <c r="K18622">
        <v>-7</v>
      </c>
      <c r="L18622" t="s">
        <v>240</v>
      </c>
      <c r="M18622" t="s">
        <v>258</v>
      </c>
      <c r="N18622" t="s">
        <v>257</v>
      </c>
      <c r="O18622" s="9">
        <f t="shared" si="921"/>
        <v>34</v>
      </c>
      <c r="P18622" s="1">
        <f t="shared" si="922"/>
        <v>-4.1176470588235294E-2</v>
      </c>
      <c r="Q18622">
        <f t="shared" si="923"/>
        <v>-0.20588235294117646</v>
      </c>
    </row>
    <row r="18623" spans="2:17" x14ac:dyDescent="0.25">
      <c r="B18623" t="s">
        <v>264</v>
      </c>
      <c r="C18623">
        <v>162599</v>
      </c>
      <c r="D18623">
        <v>1</v>
      </c>
      <c r="E18623">
        <v>1</v>
      </c>
      <c r="F18623">
        <v>4</v>
      </c>
      <c r="G18623">
        <v>41564</v>
      </c>
      <c r="H18623" t="s">
        <v>7</v>
      </c>
      <c r="I18623" t="s">
        <v>62</v>
      </c>
      <c r="J18623">
        <v>170</v>
      </c>
      <c r="K18623">
        <v>-7</v>
      </c>
      <c r="L18623" t="s">
        <v>240</v>
      </c>
      <c r="M18623" t="s">
        <v>258</v>
      </c>
      <c r="N18623" t="s">
        <v>257</v>
      </c>
      <c r="O18623" s="9">
        <f t="shared" si="921"/>
        <v>42.5</v>
      </c>
      <c r="P18623" s="1">
        <f t="shared" si="922"/>
        <v>-4.1176470588235294E-2</v>
      </c>
      <c r="Q18623">
        <f t="shared" si="923"/>
        <v>-0.16470588235294117</v>
      </c>
    </row>
    <row r="18624" spans="2:17" x14ac:dyDescent="0.25">
      <c r="B18624" t="s">
        <v>264</v>
      </c>
      <c r="C18624">
        <v>165547</v>
      </c>
      <c r="D18624">
        <v>1</v>
      </c>
      <c r="E18624">
        <v>1</v>
      </c>
      <c r="F18624">
        <v>5</v>
      </c>
      <c r="G18624">
        <v>41578</v>
      </c>
      <c r="H18624" t="s">
        <v>7</v>
      </c>
      <c r="I18624" t="s">
        <v>8</v>
      </c>
      <c r="J18624">
        <v>194</v>
      </c>
      <c r="K18624">
        <v>-8</v>
      </c>
      <c r="L18624" t="s">
        <v>240</v>
      </c>
      <c r="M18624" t="s">
        <v>258</v>
      </c>
      <c r="N18624" t="s">
        <v>257</v>
      </c>
      <c r="O18624" s="9">
        <f t="shared" si="921"/>
        <v>38.799999999999997</v>
      </c>
      <c r="P18624" s="1">
        <f t="shared" si="922"/>
        <v>-4.1237113402061855E-2</v>
      </c>
      <c r="Q18624">
        <f t="shared" si="923"/>
        <v>-0.20618556701030927</v>
      </c>
    </row>
    <row r="18625" spans="2:17" x14ac:dyDescent="0.25">
      <c r="B18625" t="s">
        <v>264</v>
      </c>
      <c r="C18625">
        <v>161944</v>
      </c>
      <c r="D18625">
        <v>2</v>
      </c>
      <c r="E18625">
        <v>2</v>
      </c>
      <c r="F18625">
        <v>3.5</v>
      </c>
      <c r="G18625">
        <v>41454</v>
      </c>
      <c r="H18625" t="s">
        <v>5</v>
      </c>
      <c r="I18625" t="s">
        <v>6</v>
      </c>
      <c r="J18625">
        <v>121</v>
      </c>
      <c r="K18625">
        <v>-5</v>
      </c>
      <c r="L18625" t="s">
        <v>239</v>
      </c>
      <c r="M18625" t="s">
        <v>5</v>
      </c>
      <c r="N18625" t="s">
        <v>257</v>
      </c>
      <c r="O18625" s="9">
        <f t="shared" si="921"/>
        <v>34.571428571428569</v>
      </c>
      <c r="P18625" s="1">
        <f t="shared" si="922"/>
        <v>-4.1322314049586778E-2</v>
      </c>
      <c r="Q18625">
        <f t="shared" si="923"/>
        <v>-0.14462809917355374</v>
      </c>
    </row>
    <row r="18626" spans="2:17" x14ac:dyDescent="0.25">
      <c r="B18626" t="s">
        <v>264</v>
      </c>
      <c r="C18626">
        <v>155173</v>
      </c>
      <c r="D18626">
        <v>1</v>
      </c>
      <c r="E18626">
        <v>1</v>
      </c>
      <c r="F18626">
        <v>5</v>
      </c>
      <c r="G18626">
        <v>41271</v>
      </c>
      <c r="H18626" t="s">
        <v>5</v>
      </c>
      <c r="I18626" t="s">
        <v>8</v>
      </c>
      <c r="J18626">
        <v>193</v>
      </c>
      <c r="K18626">
        <v>-8</v>
      </c>
      <c r="L18626" t="s">
        <v>240</v>
      </c>
      <c r="M18626" t="s">
        <v>5</v>
      </c>
      <c r="N18626" t="s">
        <v>257</v>
      </c>
      <c r="O18626" s="9">
        <f t="shared" si="921"/>
        <v>38.6</v>
      </c>
      <c r="P18626" s="1">
        <f t="shared" si="922"/>
        <v>-4.145077720207254E-2</v>
      </c>
      <c r="Q18626">
        <f t="shared" si="923"/>
        <v>-0.20725388601036271</v>
      </c>
    </row>
    <row r="18627" spans="2:17" x14ac:dyDescent="0.25">
      <c r="B18627" t="s">
        <v>264</v>
      </c>
      <c r="C18627">
        <v>180376</v>
      </c>
      <c r="D18627">
        <v>2</v>
      </c>
      <c r="E18627">
        <v>2</v>
      </c>
      <c r="F18627">
        <v>10</v>
      </c>
      <c r="G18627">
        <v>41954</v>
      </c>
      <c r="H18627" t="s">
        <v>5</v>
      </c>
      <c r="I18627" t="s">
        <v>6</v>
      </c>
      <c r="J18627">
        <v>120</v>
      </c>
      <c r="K18627">
        <v>-5</v>
      </c>
      <c r="L18627" t="s">
        <v>239</v>
      </c>
      <c r="M18627" t="s">
        <v>5</v>
      </c>
      <c r="N18627" t="s">
        <v>257</v>
      </c>
      <c r="O18627" s="9">
        <f t="shared" si="921"/>
        <v>12</v>
      </c>
      <c r="P18627" s="1">
        <f t="shared" si="922"/>
        <v>-4.1666666666666664E-2</v>
      </c>
      <c r="Q18627">
        <f t="shared" si="923"/>
        <v>-0.41666666666666663</v>
      </c>
    </row>
    <row r="18628" spans="2:17" x14ac:dyDescent="0.25">
      <c r="B18628" t="s">
        <v>264</v>
      </c>
      <c r="C18628">
        <v>181651</v>
      </c>
      <c r="D18628">
        <v>2</v>
      </c>
      <c r="E18628">
        <v>1</v>
      </c>
      <c r="F18628">
        <v>20</v>
      </c>
      <c r="G18628">
        <v>41894</v>
      </c>
      <c r="H18628" t="s">
        <v>5</v>
      </c>
      <c r="I18628" t="s">
        <v>8</v>
      </c>
      <c r="J18628">
        <v>384</v>
      </c>
      <c r="K18628">
        <v>-16</v>
      </c>
      <c r="L18628" t="s">
        <v>239</v>
      </c>
      <c r="M18628" t="s">
        <v>5</v>
      </c>
      <c r="N18628" t="s">
        <v>257</v>
      </c>
      <c r="O18628" s="9">
        <f t="shared" si="921"/>
        <v>19.2</v>
      </c>
      <c r="P18628" s="1">
        <f t="shared" si="922"/>
        <v>-4.1666666666666664E-2</v>
      </c>
      <c r="Q18628">
        <f t="shared" si="923"/>
        <v>-0.83333333333333326</v>
      </c>
    </row>
    <row r="18629" spans="2:17" x14ac:dyDescent="0.25">
      <c r="B18629" t="s">
        <v>264</v>
      </c>
      <c r="C18629">
        <v>168944</v>
      </c>
      <c r="D18629">
        <v>1</v>
      </c>
      <c r="E18629">
        <v>1</v>
      </c>
      <c r="F18629">
        <v>3</v>
      </c>
      <c r="G18629">
        <v>41746</v>
      </c>
      <c r="H18629" t="s">
        <v>5</v>
      </c>
      <c r="I18629" t="s">
        <v>8</v>
      </c>
      <c r="J18629">
        <v>72</v>
      </c>
      <c r="K18629">
        <v>-3</v>
      </c>
      <c r="L18629" t="s">
        <v>240</v>
      </c>
      <c r="M18629" t="s">
        <v>5</v>
      </c>
      <c r="N18629" t="s">
        <v>257</v>
      </c>
      <c r="O18629" s="9">
        <f t="shared" si="921"/>
        <v>24</v>
      </c>
      <c r="P18629" s="1">
        <f t="shared" si="922"/>
        <v>-4.1666666666666664E-2</v>
      </c>
      <c r="Q18629">
        <f t="shared" si="923"/>
        <v>-0.125</v>
      </c>
    </row>
    <row r="18630" spans="2:17" x14ac:dyDescent="0.25">
      <c r="B18630" t="s">
        <v>264</v>
      </c>
      <c r="C18630">
        <v>165711</v>
      </c>
      <c r="D18630">
        <v>1</v>
      </c>
      <c r="E18630">
        <v>1</v>
      </c>
      <c r="F18630">
        <v>4</v>
      </c>
      <c r="G18630">
        <v>41605</v>
      </c>
      <c r="H18630" t="s">
        <v>7</v>
      </c>
      <c r="I18630" t="s">
        <v>8</v>
      </c>
      <c r="J18630">
        <v>96</v>
      </c>
      <c r="K18630">
        <v>-4</v>
      </c>
      <c r="L18630" t="s">
        <v>240</v>
      </c>
      <c r="M18630" t="s">
        <v>258</v>
      </c>
      <c r="N18630" t="s">
        <v>257</v>
      </c>
      <c r="O18630" s="9">
        <f t="shared" si="921"/>
        <v>24</v>
      </c>
      <c r="P18630" s="1">
        <f t="shared" si="922"/>
        <v>-4.1666666666666664E-2</v>
      </c>
      <c r="Q18630">
        <f t="shared" si="923"/>
        <v>-0.16666666666666666</v>
      </c>
    </row>
    <row r="18631" spans="2:17" x14ac:dyDescent="0.25">
      <c r="B18631" t="s">
        <v>264</v>
      </c>
      <c r="C18631">
        <v>165718</v>
      </c>
      <c r="D18631">
        <v>1</v>
      </c>
      <c r="E18631">
        <v>1</v>
      </c>
      <c r="F18631">
        <v>4</v>
      </c>
      <c r="G18631">
        <v>41605</v>
      </c>
      <c r="H18631" t="s">
        <v>7</v>
      </c>
      <c r="I18631" t="s">
        <v>8</v>
      </c>
      <c r="J18631">
        <v>96</v>
      </c>
      <c r="K18631">
        <v>-4</v>
      </c>
      <c r="L18631" t="s">
        <v>240</v>
      </c>
      <c r="M18631" t="s">
        <v>258</v>
      </c>
      <c r="N18631" t="s">
        <v>257</v>
      </c>
      <c r="O18631" s="9">
        <f t="shared" si="921"/>
        <v>24</v>
      </c>
      <c r="P18631" s="1">
        <f t="shared" si="922"/>
        <v>-4.1666666666666664E-2</v>
      </c>
      <c r="Q18631">
        <f t="shared" si="923"/>
        <v>-0.16666666666666666</v>
      </c>
    </row>
    <row r="18632" spans="2:17" x14ac:dyDescent="0.25">
      <c r="B18632" t="s">
        <v>264</v>
      </c>
      <c r="C18632">
        <v>190920</v>
      </c>
      <c r="D18632">
        <v>1</v>
      </c>
      <c r="E18632">
        <v>1</v>
      </c>
      <c r="F18632">
        <v>3.5</v>
      </c>
      <c r="G18632">
        <v>42177</v>
      </c>
      <c r="H18632" t="s">
        <v>7</v>
      </c>
      <c r="I18632" t="s">
        <v>8</v>
      </c>
      <c r="J18632">
        <v>96</v>
      </c>
      <c r="K18632">
        <v>-4</v>
      </c>
      <c r="L18632" t="s">
        <v>240</v>
      </c>
      <c r="M18632" t="s">
        <v>258</v>
      </c>
      <c r="N18632" t="s">
        <v>257</v>
      </c>
      <c r="O18632" s="9">
        <f t="shared" si="921"/>
        <v>27.428571428571427</v>
      </c>
      <c r="P18632" s="1">
        <f t="shared" si="922"/>
        <v>-4.1666666666666664E-2</v>
      </c>
      <c r="Q18632">
        <f t="shared" si="923"/>
        <v>-0.14583333333333331</v>
      </c>
    </row>
    <row r="18633" spans="2:17" x14ac:dyDescent="0.25">
      <c r="B18633" t="s">
        <v>264</v>
      </c>
      <c r="C18633">
        <v>160167</v>
      </c>
      <c r="D18633">
        <v>1</v>
      </c>
      <c r="E18633">
        <v>1</v>
      </c>
      <c r="F18633">
        <v>5</v>
      </c>
      <c r="G18633">
        <v>41601</v>
      </c>
      <c r="H18633" t="s">
        <v>7</v>
      </c>
      <c r="I18633" t="s">
        <v>8</v>
      </c>
      <c r="J18633">
        <v>144</v>
      </c>
      <c r="K18633">
        <v>-6</v>
      </c>
      <c r="L18633" t="s">
        <v>240</v>
      </c>
      <c r="M18633" t="s">
        <v>258</v>
      </c>
      <c r="N18633" t="s">
        <v>257</v>
      </c>
      <c r="O18633" s="9">
        <f t="shared" si="921"/>
        <v>28.8</v>
      </c>
      <c r="P18633" s="1">
        <f t="shared" si="922"/>
        <v>-4.1666666666666664E-2</v>
      </c>
      <c r="Q18633">
        <f t="shared" si="923"/>
        <v>-0.20833333333333331</v>
      </c>
    </row>
    <row r="18634" spans="2:17" x14ac:dyDescent="0.25">
      <c r="B18634" t="s">
        <v>264</v>
      </c>
      <c r="C18634">
        <v>164545</v>
      </c>
      <c r="D18634">
        <v>1</v>
      </c>
      <c r="E18634">
        <v>1</v>
      </c>
      <c r="F18634">
        <v>5</v>
      </c>
      <c r="G18634">
        <v>41739</v>
      </c>
      <c r="H18634" t="s">
        <v>5</v>
      </c>
      <c r="I18634" t="s">
        <v>6</v>
      </c>
      <c r="J18634">
        <v>144</v>
      </c>
      <c r="K18634">
        <v>-6</v>
      </c>
      <c r="L18634" t="s">
        <v>240</v>
      </c>
      <c r="M18634" t="s">
        <v>5</v>
      </c>
      <c r="N18634" t="s">
        <v>257</v>
      </c>
      <c r="O18634" s="9">
        <f t="shared" si="921"/>
        <v>28.8</v>
      </c>
      <c r="P18634" s="1">
        <f t="shared" si="922"/>
        <v>-4.1666666666666664E-2</v>
      </c>
      <c r="Q18634">
        <f t="shared" si="923"/>
        <v>-0.20833333333333331</v>
      </c>
    </row>
    <row r="18635" spans="2:17" x14ac:dyDescent="0.25">
      <c r="B18635" t="s">
        <v>264</v>
      </c>
      <c r="C18635">
        <v>170692</v>
      </c>
      <c r="D18635">
        <v>1</v>
      </c>
      <c r="E18635">
        <v>1</v>
      </c>
      <c r="F18635">
        <v>5</v>
      </c>
      <c r="G18635">
        <v>41742</v>
      </c>
      <c r="H18635" t="s">
        <v>5</v>
      </c>
      <c r="I18635" t="s">
        <v>6</v>
      </c>
      <c r="J18635">
        <v>144</v>
      </c>
      <c r="K18635">
        <v>-6</v>
      </c>
      <c r="L18635" t="s">
        <v>240</v>
      </c>
      <c r="M18635" t="s">
        <v>5</v>
      </c>
      <c r="N18635" t="s">
        <v>257</v>
      </c>
      <c r="O18635" s="9">
        <f t="shared" si="921"/>
        <v>28.8</v>
      </c>
      <c r="P18635" s="1">
        <f t="shared" si="922"/>
        <v>-4.1666666666666664E-2</v>
      </c>
      <c r="Q18635">
        <f t="shared" si="923"/>
        <v>-0.20833333333333331</v>
      </c>
    </row>
    <row r="18636" spans="2:17" x14ac:dyDescent="0.25">
      <c r="B18636" t="s">
        <v>264</v>
      </c>
      <c r="C18636">
        <v>168568</v>
      </c>
      <c r="D18636">
        <v>1</v>
      </c>
      <c r="E18636">
        <v>1</v>
      </c>
      <c r="F18636">
        <v>4</v>
      </c>
      <c r="G18636">
        <v>41766</v>
      </c>
      <c r="H18636" t="s">
        <v>7</v>
      </c>
      <c r="I18636" t="s">
        <v>8</v>
      </c>
      <c r="J18636">
        <v>120</v>
      </c>
      <c r="K18636">
        <v>-5</v>
      </c>
      <c r="L18636" t="s">
        <v>240</v>
      </c>
      <c r="M18636" t="s">
        <v>258</v>
      </c>
      <c r="N18636" t="s">
        <v>257</v>
      </c>
      <c r="O18636" s="9">
        <f t="shared" si="921"/>
        <v>30</v>
      </c>
      <c r="P18636" s="1">
        <f t="shared" si="922"/>
        <v>-4.1666666666666664E-2</v>
      </c>
      <c r="Q18636">
        <f t="shared" si="923"/>
        <v>-0.16666666666666666</v>
      </c>
    </row>
    <row r="18637" spans="2:17" x14ac:dyDescent="0.25">
      <c r="B18637" t="s">
        <v>264</v>
      </c>
      <c r="C18637">
        <v>155636</v>
      </c>
      <c r="D18637">
        <v>2</v>
      </c>
      <c r="E18637">
        <v>2</v>
      </c>
      <c r="F18637">
        <v>6</v>
      </c>
      <c r="G18637">
        <v>41397</v>
      </c>
      <c r="H18637" t="s">
        <v>7</v>
      </c>
      <c r="I18637" t="s">
        <v>8</v>
      </c>
      <c r="J18637">
        <v>192</v>
      </c>
      <c r="K18637">
        <v>-8</v>
      </c>
      <c r="L18637" t="s">
        <v>239</v>
      </c>
      <c r="M18637" t="s">
        <v>258</v>
      </c>
      <c r="N18637" t="s">
        <v>257</v>
      </c>
      <c r="O18637" s="9">
        <f t="shared" si="921"/>
        <v>32</v>
      </c>
      <c r="P18637" s="1">
        <f t="shared" si="922"/>
        <v>-4.1666666666666664E-2</v>
      </c>
      <c r="Q18637">
        <f t="shared" si="923"/>
        <v>-0.25</v>
      </c>
    </row>
    <row r="18638" spans="2:17" x14ac:dyDescent="0.25">
      <c r="B18638" t="s">
        <v>264</v>
      </c>
      <c r="C18638">
        <v>164838</v>
      </c>
      <c r="D18638">
        <v>2</v>
      </c>
      <c r="E18638">
        <v>2</v>
      </c>
      <c r="F18638">
        <v>3</v>
      </c>
      <c r="G18638">
        <v>41709</v>
      </c>
      <c r="H18638" t="s">
        <v>5</v>
      </c>
      <c r="I18638" t="s">
        <v>6</v>
      </c>
      <c r="J18638">
        <v>96</v>
      </c>
      <c r="K18638">
        <v>-4</v>
      </c>
      <c r="L18638" t="s">
        <v>239</v>
      </c>
      <c r="M18638" t="s">
        <v>5</v>
      </c>
      <c r="N18638" t="s">
        <v>257</v>
      </c>
      <c r="O18638" s="9">
        <f t="shared" si="921"/>
        <v>32</v>
      </c>
      <c r="P18638" s="1">
        <f t="shared" si="922"/>
        <v>-4.1666666666666664E-2</v>
      </c>
      <c r="Q18638">
        <f t="shared" si="923"/>
        <v>-0.125</v>
      </c>
    </row>
    <row r="18639" spans="2:17" x14ac:dyDescent="0.25">
      <c r="B18639" t="s">
        <v>264</v>
      </c>
      <c r="C18639">
        <v>164839</v>
      </c>
      <c r="D18639">
        <v>2</v>
      </c>
      <c r="E18639">
        <v>1</v>
      </c>
      <c r="F18639">
        <v>3</v>
      </c>
      <c r="G18639">
        <v>41709</v>
      </c>
      <c r="H18639" t="s">
        <v>5</v>
      </c>
      <c r="I18639" t="s">
        <v>6</v>
      </c>
      <c r="J18639">
        <v>96</v>
      </c>
      <c r="K18639">
        <v>-4</v>
      </c>
      <c r="L18639" t="s">
        <v>239</v>
      </c>
      <c r="M18639" t="s">
        <v>5</v>
      </c>
      <c r="N18639" t="s">
        <v>257</v>
      </c>
      <c r="O18639" s="9">
        <f t="shared" si="921"/>
        <v>32</v>
      </c>
      <c r="P18639" s="1">
        <f t="shared" si="922"/>
        <v>-4.1666666666666664E-2</v>
      </c>
      <c r="Q18639">
        <f t="shared" si="923"/>
        <v>-0.125</v>
      </c>
    </row>
    <row r="18640" spans="2:17" x14ac:dyDescent="0.25">
      <c r="B18640" t="s">
        <v>264</v>
      </c>
      <c r="C18640">
        <v>168675</v>
      </c>
      <c r="D18640">
        <v>1</v>
      </c>
      <c r="E18640">
        <v>1</v>
      </c>
      <c r="F18640">
        <v>4</v>
      </c>
      <c r="G18640">
        <v>41751</v>
      </c>
      <c r="H18640" t="s">
        <v>5</v>
      </c>
      <c r="I18640" t="s">
        <v>8</v>
      </c>
      <c r="J18640">
        <v>144</v>
      </c>
      <c r="K18640">
        <v>-6</v>
      </c>
      <c r="L18640" t="s">
        <v>240</v>
      </c>
      <c r="M18640" t="s">
        <v>5</v>
      </c>
      <c r="N18640" t="s">
        <v>257</v>
      </c>
      <c r="O18640" s="9">
        <f t="shared" si="921"/>
        <v>36</v>
      </c>
      <c r="P18640" s="1">
        <f t="shared" si="922"/>
        <v>-4.1666666666666664E-2</v>
      </c>
      <c r="Q18640">
        <f t="shared" si="923"/>
        <v>-0.16666666666666666</v>
      </c>
    </row>
    <row r="18641" spans="2:17" x14ac:dyDescent="0.25">
      <c r="B18641" t="s">
        <v>264</v>
      </c>
      <c r="C18641">
        <v>180072</v>
      </c>
      <c r="D18641">
        <v>1</v>
      </c>
      <c r="E18641">
        <v>1</v>
      </c>
      <c r="F18641">
        <v>2</v>
      </c>
      <c r="G18641">
        <v>42025</v>
      </c>
      <c r="H18641" t="s">
        <v>7</v>
      </c>
      <c r="I18641" t="s">
        <v>8</v>
      </c>
      <c r="J18641">
        <v>72</v>
      </c>
      <c r="K18641">
        <v>-3</v>
      </c>
      <c r="L18641" t="s">
        <v>240</v>
      </c>
      <c r="M18641" t="s">
        <v>258</v>
      </c>
      <c r="N18641" t="s">
        <v>257</v>
      </c>
      <c r="O18641" s="9">
        <f t="shared" si="921"/>
        <v>36</v>
      </c>
      <c r="P18641" s="1">
        <f t="shared" si="922"/>
        <v>-4.1666666666666664E-2</v>
      </c>
      <c r="Q18641">
        <f t="shared" si="923"/>
        <v>-8.3333333333333329E-2</v>
      </c>
    </row>
    <row r="18642" spans="2:17" x14ac:dyDescent="0.25">
      <c r="B18642" t="s">
        <v>264</v>
      </c>
      <c r="C18642">
        <v>179614</v>
      </c>
      <c r="D18642">
        <v>1</v>
      </c>
      <c r="E18642">
        <v>1</v>
      </c>
      <c r="F18642">
        <v>4</v>
      </c>
      <c r="G18642">
        <v>42044</v>
      </c>
      <c r="H18642" t="s">
        <v>5</v>
      </c>
      <c r="I18642" t="s">
        <v>6</v>
      </c>
      <c r="J18642">
        <v>144</v>
      </c>
      <c r="K18642">
        <v>-6</v>
      </c>
      <c r="L18642" t="s">
        <v>240</v>
      </c>
      <c r="M18642" t="s">
        <v>5</v>
      </c>
      <c r="N18642" t="s">
        <v>257</v>
      </c>
      <c r="O18642" s="9">
        <f t="shared" si="921"/>
        <v>36</v>
      </c>
      <c r="P18642" s="1">
        <f t="shared" si="922"/>
        <v>-4.1666666666666664E-2</v>
      </c>
      <c r="Q18642">
        <f t="shared" si="923"/>
        <v>-0.16666666666666666</v>
      </c>
    </row>
    <row r="18643" spans="2:17" x14ac:dyDescent="0.25">
      <c r="B18643" t="s">
        <v>264</v>
      </c>
      <c r="C18643">
        <v>191316</v>
      </c>
      <c r="D18643">
        <v>1</v>
      </c>
      <c r="E18643">
        <v>1</v>
      </c>
      <c r="F18643">
        <v>4</v>
      </c>
      <c r="G18643">
        <v>42150</v>
      </c>
      <c r="H18643" t="s">
        <v>5</v>
      </c>
      <c r="I18643" t="s">
        <v>6</v>
      </c>
      <c r="J18643">
        <v>144</v>
      </c>
      <c r="K18643">
        <v>-6</v>
      </c>
      <c r="L18643" t="s">
        <v>240</v>
      </c>
      <c r="M18643" t="s">
        <v>5</v>
      </c>
      <c r="N18643" t="s">
        <v>257</v>
      </c>
      <c r="O18643" s="9">
        <f t="shared" si="921"/>
        <v>36</v>
      </c>
      <c r="P18643" s="1">
        <f t="shared" si="922"/>
        <v>-4.1666666666666664E-2</v>
      </c>
      <c r="Q18643">
        <f t="shared" si="923"/>
        <v>-0.16666666666666666</v>
      </c>
    </row>
    <row r="18644" spans="2:17" x14ac:dyDescent="0.25">
      <c r="B18644" t="s">
        <v>264</v>
      </c>
      <c r="C18644">
        <v>190529</v>
      </c>
      <c r="D18644">
        <v>1</v>
      </c>
      <c r="E18644">
        <v>1</v>
      </c>
      <c r="F18644">
        <v>4</v>
      </c>
      <c r="G18644">
        <v>42170</v>
      </c>
      <c r="H18644" t="s">
        <v>7</v>
      </c>
      <c r="I18644" t="s">
        <v>8</v>
      </c>
      <c r="J18644">
        <v>144</v>
      </c>
      <c r="K18644">
        <v>-6</v>
      </c>
      <c r="L18644" t="s">
        <v>240</v>
      </c>
      <c r="M18644" t="s">
        <v>258</v>
      </c>
      <c r="N18644" t="s">
        <v>257</v>
      </c>
      <c r="O18644" s="9">
        <f t="shared" si="921"/>
        <v>36</v>
      </c>
      <c r="P18644" s="1">
        <f t="shared" si="922"/>
        <v>-4.1666666666666664E-2</v>
      </c>
      <c r="Q18644">
        <f t="shared" si="923"/>
        <v>-0.16666666666666666</v>
      </c>
    </row>
    <row r="18645" spans="2:17" x14ac:dyDescent="0.25">
      <c r="B18645" t="s">
        <v>264</v>
      </c>
      <c r="C18645">
        <v>161998</v>
      </c>
      <c r="D18645">
        <v>1</v>
      </c>
      <c r="E18645">
        <v>1</v>
      </c>
      <c r="F18645">
        <v>2.5</v>
      </c>
      <c r="G18645">
        <v>41473</v>
      </c>
      <c r="H18645" t="s">
        <v>5</v>
      </c>
      <c r="I18645" t="s">
        <v>6</v>
      </c>
      <c r="J18645">
        <v>96</v>
      </c>
      <c r="K18645">
        <v>-4</v>
      </c>
      <c r="L18645" t="s">
        <v>240</v>
      </c>
      <c r="M18645" t="s">
        <v>5</v>
      </c>
      <c r="N18645" t="s">
        <v>257</v>
      </c>
      <c r="O18645" s="9">
        <f t="shared" si="921"/>
        <v>38.4</v>
      </c>
      <c r="P18645" s="1">
        <f t="shared" si="922"/>
        <v>-4.1666666666666664E-2</v>
      </c>
      <c r="Q18645">
        <f t="shared" si="923"/>
        <v>-0.10416666666666666</v>
      </c>
    </row>
    <row r="18646" spans="2:17" x14ac:dyDescent="0.25">
      <c r="B18646" t="s">
        <v>264</v>
      </c>
      <c r="C18646">
        <v>164443</v>
      </c>
      <c r="D18646">
        <v>1</v>
      </c>
      <c r="E18646">
        <v>1</v>
      </c>
      <c r="F18646">
        <v>5</v>
      </c>
      <c r="G18646">
        <v>41625</v>
      </c>
      <c r="H18646" t="s">
        <v>7</v>
      </c>
      <c r="I18646" t="s">
        <v>8</v>
      </c>
      <c r="J18646">
        <v>192</v>
      </c>
      <c r="K18646">
        <v>-8</v>
      </c>
      <c r="L18646" t="s">
        <v>240</v>
      </c>
      <c r="M18646" t="s">
        <v>258</v>
      </c>
      <c r="N18646" t="s">
        <v>257</v>
      </c>
      <c r="O18646" s="9">
        <f t="shared" si="921"/>
        <v>38.4</v>
      </c>
      <c r="P18646" s="1">
        <f t="shared" si="922"/>
        <v>-4.1666666666666664E-2</v>
      </c>
      <c r="Q18646">
        <f t="shared" si="923"/>
        <v>-0.20833333333333331</v>
      </c>
    </row>
    <row r="18647" spans="2:17" x14ac:dyDescent="0.25">
      <c r="B18647" t="s">
        <v>264</v>
      </c>
      <c r="C18647">
        <v>180877</v>
      </c>
      <c r="D18647">
        <v>1</v>
      </c>
      <c r="E18647">
        <v>1</v>
      </c>
      <c r="F18647">
        <v>3</v>
      </c>
      <c r="G18647">
        <v>42041</v>
      </c>
      <c r="H18647" t="s">
        <v>5</v>
      </c>
      <c r="I18647" t="s">
        <v>8</v>
      </c>
      <c r="J18647">
        <v>120</v>
      </c>
      <c r="K18647">
        <v>-5</v>
      </c>
      <c r="L18647" t="s">
        <v>240</v>
      </c>
      <c r="M18647" t="s">
        <v>5</v>
      </c>
      <c r="N18647" t="s">
        <v>257</v>
      </c>
      <c r="O18647" s="9">
        <f t="shared" si="921"/>
        <v>40</v>
      </c>
      <c r="P18647" s="1">
        <f t="shared" si="922"/>
        <v>-4.1666666666666664E-2</v>
      </c>
      <c r="Q18647">
        <f t="shared" si="923"/>
        <v>-0.125</v>
      </c>
    </row>
    <row r="18648" spans="2:17" x14ac:dyDescent="0.25">
      <c r="B18648" t="s">
        <v>264</v>
      </c>
      <c r="C18648">
        <v>191660</v>
      </c>
      <c r="D18648">
        <v>1</v>
      </c>
      <c r="E18648">
        <v>1</v>
      </c>
      <c r="F18648">
        <v>3</v>
      </c>
      <c r="G18648">
        <v>42116</v>
      </c>
      <c r="H18648" t="s">
        <v>7</v>
      </c>
      <c r="I18648" t="s">
        <v>8</v>
      </c>
      <c r="J18648">
        <v>120</v>
      </c>
      <c r="K18648">
        <v>-5</v>
      </c>
      <c r="L18648" t="s">
        <v>240</v>
      </c>
      <c r="M18648" t="s">
        <v>258</v>
      </c>
      <c r="N18648" t="s">
        <v>257</v>
      </c>
      <c r="O18648" s="9">
        <f t="shared" si="921"/>
        <v>40</v>
      </c>
      <c r="P18648" s="1">
        <f t="shared" si="922"/>
        <v>-4.1666666666666664E-2</v>
      </c>
      <c r="Q18648">
        <f t="shared" si="923"/>
        <v>-0.125</v>
      </c>
    </row>
    <row r="18649" spans="2:17" x14ac:dyDescent="0.25">
      <c r="B18649" t="s">
        <v>264</v>
      </c>
      <c r="C18649">
        <v>191654</v>
      </c>
      <c r="D18649">
        <v>1</v>
      </c>
      <c r="E18649">
        <v>1</v>
      </c>
      <c r="F18649">
        <v>3</v>
      </c>
      <c r="G18649">
        <v>42116</v>
      </c>
      <c r="H18649" t="s">
        <v>7</v>
      </c>
      <c r="I18649" t="s">
        <v>8</v>
      </c>
      <c r="J18649">
        <v>120</v>
      </c>
      <c r="K18649">
        <v>-5</v>
      </c>
      <c r="L18649" t="s">
        <v>240</v>
      </c>
      <c r="M18649" t="s">
        <v>258</v>
      </c>
      <c r="N18649" t="s">
        <v>257</v>
      </c>
      <c r="O18649" s="9">
        <f t="shared" si="921"/>
        <v>40</v>
      </c>
      <c r="P18649" s="1">
        <f t="shared" si="922"/>
        <v>-4.1666666666666664E-2</v>
      </c>
      <c r="Q18649">
        <f t="shared" si="923"/>
        <v>-0.125</v>
      </c>
    </row>
    <row r="18650" spans="2:17" x14ac:dyDescent="0.25">
      <c r="B18650" t="s">
        <v>264</v>
      </c>
      <c r="C18650">
        <v>192171</v>
      </c>
      <c r="D18650">
        <v>1</v>
      </c>
      <c r="E18650">
        <v>1</v>
      </c>
      <c r="F18650">
        <v>3</v>
      </c>
      <c r="G18650">
        <v>42173</v>
      </c>
      <c r="H18650" t="s">
        <v>5</v>
      </c>
      <c r="I18650" t="s">
        <v>6</v>
      </c>
      <c r="J18650">
        <v>144</v>
      </c>
      <c r="K18650">
        <v>-6</v>
      </c>
      <c r="L18650" t="s">
        <v>240</v>
      </c>
      <c r="M18650" t="s">
        <v>5</v>
      </c>
      <c r="N18650" t="s">
        <v>257</v>
      </c>
      <c r="O18650" s="9">
        <f t="shared" si="921"/>
        <v>48</v>
      </c>
      <c r="P18650" s="1">
        <f t="shared" si="922"/>
        <v>-4.1666666666666664E-2</v>
      </c>
      <c r="Q18650">
        <f t="shared" si="923"/>
        <v>-0.125</v>
      </c>
    </row>
    <row r="18651" spans="2:17" x14ac:dyDescent="0.25">
      <c r="B18651" t="s">
        <v>264</v>
      </c>
      <c r="C18651">
        <v>192170</v>
      </c>
      <c r="D18651">
        <v>1</v>
      </c>
      <c r="E18651">
        <v>1</v>
      </c>
      <c r="F18651">
        <v>3</v>
      </c>
      <c r="G18651">
        <v>42173</v>
      </c>
      <c r="H18651" t="s">
        <v>5</v>
      </c>
      <c r="I18651" t="s">
        <v>6</v>
      </c>
      <c r="J18651">
        <v>144</v>
      </c>
      <c r="K18651">
        <v>-6</v>
      </c>
      <c r="L18651" t="s">
        <v>240</v>
      </c>
      <c r="M18651" t="s">
        <v>5</v>
      </c>
      <c r="N18651" t="s">
        <v>257</v>
      </c>
      <c r="O18651" s="9">
        <f t="shared" si="921"/>
        <v>48</v>
      </c>
      <c r="P18651" s="1">
        <f t="shared" si="922"/>
        <v>-4.1666666666666664E-2</v>
      </c>
      <c r="Q18651">
        <f t="shared" si="923"/>
        <v>-0.125</v>
      </c>
    </row>
    <row r="18652" spans="2:17" x14ac:dyDescent="0.25">
      <c r="B18652" t="s">
        <v>264</v>
      </c>
      <c r="C18652">
        <v>181926</v>
      </c>
      <c r="D18652">
        <v>1</v>
      </c>
      <c r="E18652">
        <v>1</v>
      </c>
      <c r="F18652">
        <v>2</v>
      </c>
      <c r="G18652">
        <v>41898</v>
      </c>
      <c r="H18652" t="s">
        <v>5</v>
      </c>
      <c r="I18652" t="s">
        <v>6</v>
      </c>
      <c r="J18652">
        <v>120</v>
      </c>
      <c r="K18652">
        <v>-5</v>
      </c>
      <c r="L18652" t="s">
        <v>240</v>
      </c>
      <c r="M18652" t="s">
        <v>5</v>
      </c>
      <c r="N18652" t="s">
        <v>257</v>
      </c>
      <c r="O18652" s="9">
        <f t="shared" si="921"/>
        <v>60</v>
      </c>
      <c r="P18652" s="1">
        <f t="shared" si="922"/>
        <v>-4.1666666666666664E-2</v>
      </c>
      <c r="Q18652">
        <f t="shared" si="923"/>
        <v>-8.3333333333333329E-2</v>
      </c>
    </row>
    <row r="18653" spans="2:17" x14ac:dyDescent="0.25">
      <c r="B18653" t="s">
        <v>264</v>
      </c>
      <c r="C18653">
        <v>168688</v>
      </c>
      <c r="D18653">
        <v>1</v>
      </c>
      <c r="E18653">
        <v>1</v>
      </c>
      <c r="F18653">
        <v>4</v>
      </c>
      <c r="G18653">
        <v>41752</v>
      </c>
      <c r="H18653" t="s">
        <v>5</v>
      </c>
      <c r="I18653" t="s">
        <v>8</v>
      </c>
      <c r="J18653">
        <v>191</v>
      </c>
      <c r="K18653">
        <v>-8</v>
      </c>
      <c r="L18653" t="s">
        <v>240</v>
      </c>
      <c r="M18653" t="s">
        <v>5</v>
      </c>
      <c r="N18653" t="s">
        <v>257</v>
      </c>
      <c r="O18653" s="9">
        <f t="shared" si="921"/>
        <v>47.75</v>
      </c>
      <c r="P18653" s="1">
        <f t="shared" si="922"/>
        <v>-4.1884816753926704E-2</v>
      </c>
      <c r="Q18653">
        <f t="shared" si="923"/>
        <v>-0.16753926701570682</v>
      </c>
    </row>
    <row r="18654" spans="2:17" x14ac:dyDescent="0.25">
      <c r="B18654" t="s">
        <v>264</v>
      </c>
      <c r="C18654">
        <v>165831</v>
      </c>
      <c r="D18654">
        <v>1</v>
      </c>
      <c r="E18654">
        <v>1</v>
      </c>
      <c r="F18654">
        <v>6</v>
      </c>
      <c r="G18654">
        <v>41632</v>
      </c>
      <c r="H18654" t="s">
        <v>7</v>
      </c>
      <c r="I18654" t="s">
        <v>8</v>
      </c>
      <c r="J18654">
        <v>167</v>
      </c>
      <c r="K18654">
        <v>-7</v>
      </c>
      <c r="L18654" t="s">
        <v>240</v>
      </c>
      <c r="M18654" t="s">
        <v>258</v>
      </c>
      <c r="N18654" t="s">
        <v>257</v>
      </c>
      <c r="O18654" s="9">
        <f t="shared" si="921"/>
        <v>27.833333333333332</v>
      </c>
      <c r="P18654" s="1">
        <f t="shared" si="922"/>
        <v>-4.1916167664670656E-2</v>
      </c>
      <c r="Q18654">
        <f t="shared" si="923"/>
        <v>-0.25149700598802394</v>
      </c>
    </row>
    <row r="18655" spans="2:17" x14ac:dyDescent="0.25">
      <c r="B18655" t="s">
        <v>264</v>
      </c>
      <c r="C18655">
        <v>163244</v>
      </c>
      <c r="D18655">
        <v>1</v>
      </c>
      <c r="E18655">
        <v>1</v>
      </c>
      <c r="F18655">
        <v>4</v>
      </c>
      <c r="G18655">
        <v>41597</v>
      </c>
      <c r="H18655" t="s">
        <v>7</v>
      </c>
      <c r="I18655" t="s">
        <v>8</v>
      </c>
      <c r="J18655">
        <v>143</v>
      </c>
      <c r="K18655">
        <v>-6</v>
      </c>
      <c r="L18655" t="s">
        <v>240</v>
      </c>
      <c r="M18655" t="s">
        <v>258</v>
      </c>
      <c r="N18655" t="s">
        <v>257</v>
      </c>
      <c r="O18655" s="9">
        <f t="shared" si="921"/>
        <v>35.75</v>
      </c>
      <c r="P18655" s="1">
        <f t="shared" si="922"/>
        <v>-4.195804195804196E-2</v>
      </c>
      <c r="Q18655">
        <f t="shared" si="923"/>
        <v>-0.16783216783216784</v>
      </c>
    </row>
    <row r="18656" spans="2:17" x14ac:dyDescent="0.25">
      <c r="B18656" t="s">
        <v>264</v>
      </c>
      <c r="C18656">
        <v>170501</v>
      </c>
      <c r="D18656">
        <v>1</v>
      </c>
      <c r="E18656">
        <v>1</v>
      </c>
      <c r="F18656">
        <v>2.5</v>
      </c>
      <c r="G18656">
        <v>41716</v>
      </c>
      <c r="H18656" t="s">
        <v>5</v>
      </c>
      <c r="I18656" t="s">
        <v>6</v>
      </c>
      <c r="J18656">
        <v>119</v>
      </c>
      <c r="K18656">
        <v>-5</v>
      </c>
      <c r="L18656" t="s">
        <v>240</v>
      </c>
      <c r="M18656" t="s">
        <v>5</v>
      </c>
      <c r="N18656" t="s">
        <v>257</v>
      </c>
      <c r="O18656" s="9">
        <f t="shared" si="921"/>
        <v>47.6</v>
      </c>
      <c r="P18656" s="1">
        <f t="shared" si="922"/>
        <v>-4.2016806722689079E-2</v>
      </c>
      <c r="Q18656">
        <f t="shared" si="923"/>
        <v>-0.1050420168067227</v>
      </c>
    </row>
    <row r="18657" spans="2:17" x14ac:dyDescent="0.25">
      <c r="B18657" t="s">
        <v>264</v>
      </c>
      <c r="C18657">
        <v>182610</v>
      </c>
      <c r="D18657">
        <v>1</v>
      </c>
      <c r="E18657">
        <v>1</v>
      </c>
      <c r="F18657">
        <v>2.5</v>
      </c>
      <c r="G18657">
        <v>42285</v>
      </c>
      <c r="H18657" t="s">
        <v>5</v>
      </c>
      <c r="I18657" t="s">
        <v>6</v>
      </c>
      <c r="J18657">
        <v>119</v>
      </c>
      <c r="K18657">
        <v>-5</v>
      </c>
      <c r="L18657" t="s">
        <v>240</v>
      </c>
      <c r="M18657" t="s">
        <v>5</v>
      </c>
      <c r="N18657" t="s">
        <v>257</v>
      </c>
      <c r="O18657" s="9">
        <f t="shared" si="921"/>
        <v>47.6</v>
      </c>
      <c r="P18657" s="1">
        <f t="shared" si="922"/>
        <v>-4.2016806722689079E-2</v>
      </c>
      <c r="Q18657">
        <f t="shared" si="923"/>
        <v>-0.1050420168067227</v>
      </c>
    </row>
    <row r="18658" spans="2:17" x14ac:dyDescent="0.25">
      <c r="B18658" t="s">
        <v>264</v>
      </c>
      <c r="C18658">
        <v>185603</v>
      </c>
      <c r="D18658">
        <v>1</v>
      </c>
      <c r="E18658">
        <v>1</v>
      </c>
      <c r="F18658">
        <v>1.5</v>
      </c>
      <c r="G18658">
        <v>42191</v>
      </c>
      <c r="H18658" t="s">
        <v>5</v>
      </c>
      <c r="I18658" t="s">
        <v>6</v>
      </c>
      <c r="J18658">
        <v>119</v>
      </c>
      <c r="K18658">
        <v>-5</v>
      </c>
      <c r="L18658" t="s">
        <v>240</v>
      </c>
      <c r="M18658" t="s">
        <v>5</v>
      </c>
      <c r="N18658" t="s">
        <v>257</v>
      </c>
      <c r="O18658" s="9">
        <f t="shared" si="921"/>
        <v>79.333333333333329</v>
      </c>
      <c r="P18658" s="1">
        <f t="shared" si="922"/>
        <v>-4.2016806722689079E-2</v>
      </c>
      <c r="Q18658">
        <f t="shared" si="923"/>
        <v>-6.3025210084033612E-2</v>
      </c>
    </row>
    <row r="18659" spans="2:17" x14ac:dyDescent="0.25">
      <c r="B18659" t="s">
        <v>264</v>
      </c>
      <c r="C18659">
        <v>180443</v>
      </c>
      <c r="D18659">
        <v>1</v>
      </c>
      <c r="E18659">
        <v>1</v>
      </c>
      <c r="F18659">
        <v>3</v>
      </c>
      <c r="G18659">
        <v>42023</v>
      </c>
      <c r="H18659" t="s">
        <v>7</v>
      </c>
      <c r="I18659" t="s">
        <v>8</v>
      </c>
      <c r="J18659">
        <v>95</v>
      </c>
      <c r="K18659">
        <v>-4</v>
      </c>
      <c r="L18659" t="s">
        <v>240</v>
      </c>
      <c r="M18659" t="s">
        <v>258</v>
      </c>
      <c r="N18659" t="s">
        <v>257</v>
      </c>
      <c r="O18659" s="9">
        <f t="shared" si="921"/>
        <v>31.666666666666668</v>
      </c>
      <c r="P18659" s="1">
        <f t="shared" si="922"/>
        <v>-4.2105263157894736E-2</v>
      </c>
      <c r="Q18659">
        <f t="shared" si="923"/>
        <v>-0.12631578947368421</v>
      </c>
    </row>
    <row r="18660" spans="2:17" x14ac:dyDescent="0.25">
      <c r="B18660" t="s">
        <v>264</v>
      </c>
      <c r="C18660">
        <v>185748</v>
      </c>
      <c r="D18660">
        <v>1</v>
      </c>
      <c r="E18660">
        <v>1</v>
      </c>
      <c r="F18660">
        <v>3</v>
      </c>
      <c r="G18660">
        <v>42192</v>
      </c>
      <c r="H18660" t="s">
        <v>7</v>
      </c>
      <c r="I18660" t="s">
        <v>8</v>
      </c>
      <c r="J18660">
        <v>95</v>
      </c>
      <c r="K18660">
        <v>-4</v>
      </c>
      <c r="L18660" t="s">
        <v>240</v>
      </c>
      <c r="M18660" t="s">
        <v>258</v>
      </c>
      <c r="N18660" t="s">
        <v>257</v>
      </c>
      <c r="O18660" s="9">
        <f t="shared" si="921"/>
        <v>31.666666666666668</v>
      </c>
      <c r="P18660" s="1">
        <f t="shared" si="922"/>
        <v>-4.2105263157894736E-2</v>
      </c>
      <c r="Q18660">
        <f t="shared" si="923"/>
        <v>-0.12631578947368421</v>
      </c>
    </row>
    <row r="18661" spans="2:17" x14ac:dyDescent="0.25">
      <c r="B18661" t="s">
        <v>264</v>
      </c>
      <c r="C18661">
        <v>164056</v>
      </c>
      <c r="D18661">
        <v>1</v>
      </c>
      <c r="E18661">
        <v>1</v>
      </c>
      <c r="F18661">
        <v>4</v>
      </c>
      <c r="G18661">
        <v>41642</v>
      </c>
      <c r="H18661" t="s">
        <v>5</v>
      </c>
      <c r="I18661" t="s">
        <v>6</v>
      </c>
      <c r="J18661">
        <v>166</v>
      </c>
      <c r="K18661">
        <v>-7</v>
      </c>
      <c r="L18661" t="s">
        <v>240</v>
      </c>
      <c r="M18661" t="s">
        <v>5</v>
      </c>
      <c r="N18661" t="s">
        <v>257</v>
      </c>
      <c r="O18661" s="9">
        <f t="shared" si="921"/>
        <v>41.5</v>
      </c>
      <c r="P18661" s="1">
        <f t="shared" si="922"/>
        <v>-4.2168674698795178E-2</v>
      </c>
      <c r="Q18661">
        <f t="shared" si="923"/>
        <v>-0.16867469879518071</v>
      </c>
    </row>
    <row r="18662" spans="2:17" x14ac:dyDescent="0.25">
      <c r="B18662" t="s">
        <v>264</v>
      </c>
      <c r="C18662">
        <v>183142</v>
      </c>
      <c r="D18662">
        <v>2</v>
      </c>
      <c r="E18662">
        <v>1</v>
      </c>
      <c r="F18662">
        <v>10</v>
      </c>
      <c r="G18662">
        <v>42296</v>
      </c>
      <c r="H18662" t="s">
        <v>5</v>
      </c>
      <c r="I18662" t="s">
        <v>6</v>
      </c>
      <c r="J18662">
        <v>237</v>
      </c>
      <c r="K18662">
        <v>-10</v>
      </c>
      <c r="L18662" t="s">
        <v>239</v>
      </c>
      <c r="M18662" t="s">
        <v>5</v>
      </c>
      <c r="N18662" t="s">
        <v>257</v>
      </c>
      <c r="O18662" s="9">
        <f t="shared" si="921"/>
        <v>23.7</v>
      </c>
      <c r="P18662" s="1">
        <f t="shared" si="922"/>
        <v>-4.2194092827004218E-2</v>
      </c>
      <c r="Q18662">
        <f t="shared" si="923"/>
        <v>-0.42194092827004215</v>
      </c>
    </row>
    <row r="18663" spans="2:17" x14ac:dyDescent="0.25">
      <c r="B18663" t="s">
        <v>264</v>
      </c>
      <c r="C18663">
        <v>179615</v>
      </c>
      <c r="D18663">
        <v>2</v>
      </c>
      <c r="E18663">
        <v>2</v>
      </c>
      <c r="F18663">
        <v>8</v>
      </c>
      <c r="G18663">
        <v>42044</v>
      </c>
      <c r="H18663" t="s">
        <v>5</v>
      </c>
      <c r="I18663" t="s">
        <v>6</v>
      </c>
      <c r="J18663">
        <v>189</v>
      </c>
      <c r="K18663">
        <v>-8</v>
      </c>
      <c r="L18663" t="s">
        <v>239</v>
      </c>
      <c r="M18663" t="s">
        <v>5</v>
      </c>
      <c r="N18663" t="s">
        <v>257</v>
      </c>
      <c r="O18663" s="9">
        <f t="shared" si="921"/>
        <v>23.625</v>
      </c>
      <c r="P18663" s="1">
        <f t="shared" si="922"/>
        <v>-4.2328042328042326E-2</v>
      </c>
      <c r="Q18663">
        <f t="shared" si="923"/>
        <v>-0.33862433862433861</v>
      </c>
    </row>
    <row r="18664" spans="2:17" x14ac:dyDescent="0.25">
      <c r="B18664" t="s">
        <v>264</v>
      </c>
      <c r="C18664">
        <v>164431</v>
      </c>
      <c r="D18664">
        <v>1</v>
      </c>
      <c r="E18664">
        <v>1</v>
      </c>
      <c r="F18664">
        <v>7.5</v>
      </c>
      <c r="G18664">
        <v>41623</v>
      </c>
      <c r="H18664" t="s">
        <v>5</v>
      </c>
      <c r="I18664" t="s">
        <v>6</v>
      </c>
      <c r="J18664">
        <v>118</v>
      </c>
      <c r="K18664">
        <v>-5</v>
      </c>
      <c r="L18664" t="s">
        <v>240</v>
      </c>
      <c r="M18664" t="s">
        <v>5</v>
      </c>
      <c r="N18664" t="s">
        <v>257</v>
      </c>
      <c r="O18664" s="9">
        <f t="shared" si="921"/>
        <v>15.733333333333333</v>
      </c>
      <c r="P18664" s="1">
        <f t="shared" si="922"/>
        <v>-4.2372881355932202E-2</v>
      </c>
      <c r="Q18664">
        <f t="shared" si="923"/>
        <v>-0.31779661016949151</v>
      </c>
    </row>
    <row r="18665" spans="2:17" x14ac:dyDescent="0.25">
      <c r="B18665" t="s">
        <v>264</v>
      </c>
      <c r="C18665">
        <v>192314</v>
      </c>
      <c r="D18665">
        <v>1</v>
      </c>
      <c r="E18665">
        <v>1</v>
      </c>
      <c r="F18665">
        <v>5</v>
      </c>
      <c r="G18665">
        <v>42165</v>
      </c>
      <c r="H18665" t="s">
        <v>7</v>
      </c>
      <c r="I18665" t="s">
        <v>8</v>
      </c>
      <c r="J18665">
        <v>118</v>
      </c>
      <c r="K18665">
        <v>-5</v>
      </c>
      <c r="L18665" t="s">
        <v>240</v>
      </c>
      <c r="M18665" t="s">
        <v>258</v>
      </c>
      <c r="N18665" t="s">
        <v>257</v>
      </c>
      <c r="O18665" s="9">
        <f t="shared" si="921"/>
        <v>23.6</v>
      </c>
      <c r="P18665" s="1">
        <f t="shared" si="922"/>
        <v>-4.2372881355932202E-2</v>
      </c>
      <c r="Q18665">
        <f t="shared" si="923"/>
        <v>-0.21186440677966101</v>
      </c>
    </row>
    <row r="18666" spans="2:17" x14ac:dyDescent="0.25">
      <c r="B18666" t="s">
        <v>264</v>
      </c>
      <c r="C18666">
        <v>159660</v>
      </c>
      <c r="D18666">
        <v>2</v>
      </c>
      <c r="E18666">
        <v>1</v>
      </c>
      <c r="F18666">
        <v>4</v>
      </c>
      <c r="G18666">
        <v>41499</v>
      </c>
      <c r="H18666" t="s">
        <v>7</v>
      </c>
      <c r="I18666" t="s">
        <v>8</v>
      </c>
      <c r="J18666">
        <v>118</v>
      </c>
      <c r="K18666">
        <v>-5</v>
      </c>
      <c r="L18666" t="s">
        <v>239</v>
      </c>
      <c r="M18666" t="s">
        <v>258</v>
      </c>
      <c r="N18666" t="s">
        <v>257</v>
      </c>
      <c r="O18666" s="9">
        <f t="shared" si="921"/>
        <v>29.5</v>
      </c>
      <c r="P18666" s="1">
        <f t="shared" si="922"/>
        <v>-4.2372881355932202E-2</v>
      </c>
      <c r="Q18666">
        <f t="shared" si="923"/>
        <v>-0.16949152542372881</v>
      </c>
    </row>
    <row r="18667" spans="2:17" x14ac:dyDescent="0.25">
      <c r="B18667" t="s">
        <v>264</v>
      </c>
      <c r="C18667">
        <v>179513</v>
      </c>
      <c r="D18667">
        <v>1</v>
      </c>
      <c r="E18667">
        <v>1</v>
      </c>
      <c r="F18667">
        <v>4</v>
      </c>
      <c r="G18667">
        <v>41953</v>
      </c>
      <c r="H18667" t="s">
        <v>5</v>
      </c>
      <c r="I18667" t="s">
        <v>6</v>
      </c>
      <c r="J18667">
        <v>118</v>
      </c>
      <c r="K18667">
        <v>-5</v>
      </c>
      <c r="L18667" t="s">
        <v>240</v>
      </c>
      <c r="M18667" t="s">
        <v>5</v>
      </c>
      <c r="N18667" t="s">
        <v>257</v>
      </c>
      <c r="O18667" s="9">
        <f t="shared" si="921"/>
        <v>29.5</v>
      </c>
      <c r="P18667" s="1">
        <f t="shared" si="922"/>
        <v>-4.2372881355932202E-2</v>
      </c>
      <c r="Q18667">
        <f t="shared" si="923"/>
        <v>-0.16949152542372881</v>
      </c>
    </row>
    <row r="18668" spans="2:17" x14ac:dyDescent="0.25">
      <c r="B18668" t="s">
        <v>264</v>
      </c>
      <c r="C18668">
        <v>180931</v>
      </c>
      <c r="D18668">
        <v>1</v>
      </c>
      <c r="E18668">
        <v>1</v>
      </c>
      <c r="F18668">
        <v>3.5</v>
      </c>
      <c r="G18668">
        <v>42086</v>
      </c>
      <c r="H18668" t="s">
        <v>7</v>
      </c>
      <c r="I18668" t="s">
        <v>8</v>
      </c>
      <c r="J18668">
        <v>118</v>
      </c>
      <c r="K18668">
        <v>-5</v>
      </c>
      <c r="L18668" t="s">
        <v>240</v>
      </c>
      <c r="M18668" t="s">
        <v>258</v>
      </c>
      <c r="N18668" t="s">
        <v>257</v>
      </c>
      <c r="O18668" s="9">
        <f t="shared" si="921"/>
        <v>33.714285714285715</v>
      </c>
      <c r="P18668" s="1">
        <f t="shared" si="922"/>
        <v>-4.2372881355932202E-2</v>
      </c>
      <c r="Q18668">
        <f t="shared" si="923"/>
        <v>-0.14830508474576271</v>
      </c>
    </row>
    <row r="18669" spans="2:17" x14ac:dyDescent="0.25">
      <c r="B18669" t="s">
        <v>264</v>
      </c>
      <c r="C18669">
        <v>168529</v>
      </c>
      <c r="D18669">
        <v>1</v>
      </c>
      <c r="E18669">
        <v>1</v>
      </c>
      <c r="F18669">
        <v>2</v>
      </c>
      <c r="G18669">
        <v>41750</v>
      </c>
      <c r="H18669" t="s">
        <v>7</v>
      </c>
      <c r="I18669" t="s">
        <v>8</v>
      </c>
      <c r="J18669">
        <v>118</v>
      </c>
      <c r="K18669">
        <v>-5</v>
      </c>
      <c r="L18669" t="s">
        <v>240</v>
      </c>
      <c r="M18669" t="s">
        <v>258</v>
      </c>
      <c r="N18669" t="s">
        <v>257</v>
      </c>
      <c r="O18669" s="9">
        <f t="shared" si="921"/>
        <v>59</v>
      </c>
      <c r="P18669" s="1">
        <f t="shared" si="922"/>
        <v>-4.2372881355932202E-2</v>
      </c>
      <c r="Q18669">
        <f t="shared" si="923"/>
        <v>-8.4745762711864403E-2</v>
      </c>
    </row>
    <row r="18670" spans="2:17" x14ac:dyDescent="0.25">
      <c r="B18670" t="s">
        <v>264</v>
      </c>
      <c r="C18670">
        <v>179449</v>
      </c>
      <c r="D18670">
        <v>2</v>
      </c>
      <c r="E18670">
        <v>1</v>
      </c>
      <c r="F18670">
        <v>12</v>
      </c>
      <c r="G18670">
        <v>42122</v>
      </c>
      <c r="H18670" t="s">
        <v>5</v>
      </c>
      <c r="I18670" t="s">
        <v>6</v>
      </c>
      <c r="J18670">
        <v>165</v>
      </c>
      <c r="K18670">
        <v>-7</v>
      </c>
      <c r="L18670" t="s">
        <v>239</v>
      </c>
      <c r="M18670" t="s">
        <v>5</v>
      </c>
      <c r="N18670" t="s">
        <v>257</v>
      </c>
      <c r="O18670" s="9">
        <f t="shared" si="921"/>
        <v>13.75</v>
      </c>
      <c r="P18670" s="1">
        <f t="shared" si="922"/>
        <v>-4.2424242424242427E-2</v>
      </c>
      <c r="Q18670">
        <f t="shared" si="923"/>
        <v>-0.50909090909090915</v>
      </c>
    </row>
    <row r="18671" spans="2:17" x14ac:dyDescent="0.25">
      <c r="B18671" t="s">
        <v>264</v>
      </c>
      <c r="C18671">
        <v>182282</v>
      </c>
      <c r="D18671">
        <v>2</v>
      </c>
      <c r="E18671">
        <v>1</v>
      </c>
      <c r="F18671">
        <v>15</v>
      </c>
      <c r="G18671">
        <v>41897</v>
      </c>
      <c r="H18671" t="s">
        <v>7</v>
      </c>
      <c r="I18671" t="s">
        <v>8</v>
      </c>
      <c r="J18671">
        <v>212</v>
      </c>
      <c r="K18671">
        <v>-9</v>
      </c>
      <c r="L18671" t="s">
        <v>239</v>
      </c>
      <c r="M18671" t="s">
        <v>258</v>
      </c>
      <c r="N18671" t="s">
        <v>257</v>
      </c>
      <c r="O18671" s="9">
        <f t="shared" si="921"/>
        <v>14.133333333333333</v>
      </c>
      <c r="P18671" s="1">
        <f t="shared" si="922"/>
        <v>-4.2452830188679243E-2</v>
      </c>
      <c r="Q18671">
        <f t="shared" si="923"/>
        <v>-0.63679245283018859</v>
      </c>
    </row>
    <row r="18672" spans="2:17" x14ac:dyDescent="0.25">
      <c r="B18672" t="s">
        <v>264</v>
      </c>
      <c r="C18672">
        <v>184301</v>
      </c>
      <c r="D18672">
        <v>1</v>
      </c>
      <c r="E18672">
        <v>1</v>
      </c>
      <c r="F18672">
        <v>6</v>
      </c>
      <c r="G18672">
        <v>42357</v>
      </c>
      <c r="H18672" t="s">
        <v>5</v>
      </c>
      <c r="I18672" t="s">
        <v>6</v>
      </c>
      <c r="J18672">
        <v>94</v>
      </c>
      <c r="K18672">
        <v>-4</v>
      </c>
      <c r="L18672" t="s">
        <v>240</v>
      </c>
      <c r="M18672" t="s">
        <v>5</v>
      </c>
      <c r="N18672" t="s">
        <v>257</v>
      </c>
      <c r="O18672" s="9">
        <f t="shared" si="921"/>
        <v>15.666666666666666</v>
      </c>
      <c r="P18672" s="1">
        <f t="shared" si="922"/>
        <v>-4.2553191489361701E-2</v>
      </c>
      <c r="Q18672">
        <f t="shared" si="923"/>
        <v>-0.25531914893617019</v>
      </c>
    </row>
    <row r="18673" spans="2:17" x14ac:dyDescent="0.25">
      <c r="B18673" t="s">
        <v>264</v>
      </c>
      <c r="C18673">
        <v>183643</v>
      </c>
      <c r="D18673">
        <v>1</v>
      </c>
      <c r="E18673">
        <v>1</v>
      </c>
      <c r="F18673">
        <v>4</v>
      </c>
      <c r="G18673">
        <v>42285</v>
      </c>
      <c r="H18673" t="s">
        <v>5</v>
      </c>
      <c r="I18673" t="s">
        <v>8</v>
      </c>
      <c r="J18673">
        <v>188</v>
      </c>
      <c r="K18673">
        <v>-8</v>
      </c>
      <c r="L18673" t="s">
        <v>240</v>
      </c>
      <c r="M18673" t="s">
        <v>5</v>
      </c>
      <c r="N18673" t="s">
        <v>257</v>
      </c>
      <c r="O18673" s="9">
        <f t="shared" si="921"/>
        <v>47</v>
      </c>
      <c r="P18673" s="1">
        <f t="shared" si="922"/>
        <v>-4.2553191489361701E-2</v>
      </c>
      <c r="Q18673">
        <f t="shared" si="923"/>
        <v>-0.1702127659574468</v>
      </c>
    </row>
    <row r="18674" spans="2:17" x14ac:dyDescent="0.25">
      <c r="B18674" t="s">
        <v>264</v>
      </c>
      <c r="C18674">
        <v>166765</v>
      </c>
      <c r="D18674">
        <v>1</v>
      </c>
      <c r="E18674">
        <v>1</v>
      </c>
      <c r="F18674">
        <v>4</v>
      </c>
      <c r="G18674">
        <v>41638</v>
      </c>
      <c r="H18674" t="s">
        <v>5</v>
      </c>
      <c r="I18674" t="s">
        <v>8</v>
      </c>
      <c r="J18674">
        <v>164</v>
      </c>
      <c r="K18674">
        <v>-7</v>
      </c>
      <c r="L18674" t="s">
        <v>240</v>
      </c>
      <c r="M18674" t="s">
        <v>5</v>
      </c>
      <c r="N18674" t="s">
        <v>257</v>
      </c>
      <c r="O18674" s="9">
        <f t="shared" si="921"/>
        <v>41</v>
      </c>
      <c r="P18674" s="1">
        <f t="shared" si="922"/>
        <v>-4.2682926829268296E-2</v>
      </c>
      <c r="Q18674">
        <f t="shared" si="923"/>
        <v>-0.17073170731707318</v>
      </c>
    </row>
    <row r="18675" spans="2:17" x14ac:dyDescent="0.25">
      <c r="B18675" t="s">
        <v>264</v>
      </c>
      <c r="C18675">
        <v>166768</v>
      </c>
      <c r="D18675">
        <v>1</v>
      </c>
      <c r="E18675">
        <v>1</v>
      </c>
      <c r="F18675">
        <v>4</v>
      </c>
      <c r="G18675">
        <v>41638</v>
      </c>
      <c r="H18675" t="s">
        <v>5</v>
      </c>
      <c r="I18675" t="s">
        <v>8</v>
      </c>
      <c r="J18675">
        <v>164</v>
      </c>
      <c r="K18675">
        <v>-7</v>
      </c>
      <c r="L18675" t="s">
        <v>240</v>
      </c>
      <c r="M18675" t="s">
        <v>5</v>
      </c>
      <c r="N18675" t="s">
        <v>257</v>
      </c>
      <c r="O18675" s="9">
        <f t="shared" si="921"/>
        <v>41</v>
      </c>
      <c r="P18675" s="1">
        <f t="shared" si="922"/>
        <v>-4.2682926829268296E-2</v>
      </c>
      <c r="Q18675">
        <f t="shared" si="923"/>
        <v>-0.17073170731707318</v>
      </c>
    </row>
    <row r="18676" spans="2:17" x14ac:dyDescent="0.25">
      <c r="B18676" t="s">
        <v>264</v>
      </c>
      <c r="C18676">
        <v>191573</v>
      </c>
      <c r="D18676">
        <v>1</v>
      </c>
      <c r="E18676">
        <v>1</v>
      </c>
      <c r="F18676">
        <v>3</v>
      </c>
      <c r="G18676">
        <v>42348</v>
      </c>
      <c r="H18676" t="s">
        <v>7</v>
      </c>
      <c r="I18676" t="s">
        <v>8</v>
      </c>
      <c r="J18676">
        <v>70</v>
      </c>
      <c r="K18676">
        <v>-3</v>
      </c>
      <c r="L18676" t="s">
        <v>240</v>
      </c>
      <c r="M18676" t="s">
        <v>258</v>
      </c>
      <c r="N18676" t="s">
        <v>257</v>
      </c>
      <c r="O18676" s="9">
        <f t="shared" si="921"/>
        <v>23.333333333333332</v>
      </c>
      <c r="P18676" s="1">
        <f t="shared" si="922"/>
        <v>-4.2857142857142858E-2</v>
      </c>
      <c r="Q18676">
        <f t="shared" si="923"/>
        <v>-0.12857142857142856</v>
      </c>
    </row>
    <row r="18677" spans="2:17" x14ac:dyDescent="0.25">
      <c r="B18677" t="s">
        <v>264</v>
      </c>
      <c r="C18677">
        <v>155714</v>
      </c>
      <c r="D18677">
        <v>2</v>
      </c>
      <c r="E18677">
        <v>2</v>
      </c>
      <c r="F18677">
        <v>5</v>
      </c>
      <c r="G18677">
        <v>41461</v>
      </c>
      <c r="H18677" t="s">
        <v>7</v>
      </c>
      <c r="I18677" t="s">
        <v>8</v>
      </c>
      <c r="J18677">
        <v>140</v>
      </c>
      <c r="K18677">
        <v>-6</v>
      </c>
      <c r="L18677" t="s">
        <v>239</v>
      </c>
      <c r="M18677" t="s">
        <v>258</v>
      </c>
      <c r="N18677" t="s">
        <v>257</v>
      </c>
      <c r="O18677" s="9">
        <f t="shared" si="921"/>
        <v>28</v>
      </c>
      <c r="P18677" s="1">
        <f t="shared" si="922"/>
        <v>-4.2857142857142858E-2</v>
      </c>
      <c r="Q18677">
        <f t="shared" si="923"/>
        <v>-0.2142857142857143</v>
      </c>
    </row>
    <row r="18678" spans="2:17" x14ac:dyDescent="0.25">
      <c r="B18678" t="s">
        <v>264</v>
      </c>
      <c r="C18678">
        <v>160056</v>
      </c>
      <c r="D18678">
        <v>1</v>
      </c>
      <c r="E18678">
        <v>1</v>
      </c>
      <c r="F18678">
        <v>5</v>
      </c>
      <c r="G18678">
        <v>41514</v>
      </c>
      <c r="H18678" t="s">
        <v>7</v>
      </c>
      <c r="I18678" t="s">
        <v>8</v>
      </c>
      <c r="J18678">
        <v>140</v>
      </c>
      <c r="K18678">
        <v>-6</v>
      </c>
      <c r="L18678" t="s">
        <v>240</v>
      </c>
      <c r="M18678" t="s">
        <v>258</v>
      </c>
      <c r="N18678" t="s">
        <v>257</v>
      </c>
      <c r="O18678" s="9">
        <f t="shared" si="921"/>
        <v>28</v>
      </c>
      <c r="P18678" s="1">
        <f t="shared" si="922"/>
        <v>-4.2857142857142858E-2</v>
      </c>
      <c r="Q18678">
        <f t="shared" si="923"/>
        <v>-0.2142857142857143</v>
      </c>
    </row>
    <row r="18679" spans="2:17" x14ac:dyDescent="0.25">
      <c r="B18679" t="s">
        <v>264</v>
      </c>
      <c r="C18679">
        <v>155907</v>
      </c>
      <c r="D18679">
        <v>1</v>
      </c>
      <c r="E18679">
        <v>1</v>
      </c>
      <c r="F18679">
        <v>3.5</v>
      </c>
      <c r="G18679">
        <v>41344</v>
      </c>
      <c r="H18679" t="s">
        <v>7</v>
      </c>
      <c r="I18679" t="s">
        <v>8</v>
      </c>
      <c r="J18679">
        <v>140</v>
      </c>
      <c r="K18679">
        <v>-6</v>
      </c>
      <c r="L18679" t="s">
        <v>240</v>
      </c>
      <c r="M18679" t="s">
        <v>258</v>
      </c>
      <c r="N18679" t="s">
        <v>257</v>
      </c>
      <c r="O18679" s="9">
        <f t="shared" si="921"/>
        <v>40</v>
      </c>
      <c r="P18679" s="1">
        <f t="shared" si="922"/>
        <v>-4.2857142857142858E-2</v>
      </c>
      <c r="Q18679">
        <f t="shared" si="923"/>
        <v>-0.15</v>
      </c>
    </row>
    <row r="18680" spans="2:17" x14ac:dyDescent="0.25">
      <c r="B18680" t="s">
        <v>264</v>
      </c>
      <c r="C18680">
        <v>166370</v>
      </c>
      <c r="D18680">
        <v>1</v>
      </c>
      <c r="E18680">
        <v>1</v>
      </c>
      <c r="F18680">
        <v>3.5</v>
      </c>
      <c r="G18680">
        <v>41570</v>
      </c>
      <c r="H18680" t="s">
        <v>7</v>
      </c>
      <c r="I18680" t="s">
        <v>8</v>
      </c>
      <c r="J18680">
        <v>140</v>
      </c>
      <c r="K18680">
        <v>-6</v>
      </c>
      <c r="L18680" t="s">
        <v>240</v>
      </c>
      <c r="M18680" t="s">
        <v>258</v>
      </c>
      <c r="N18680" t="s">
        <v>257</v>
      </c>
      <c r="O18680" s="9">
        <f t="shared" si="921"/>
        <v>40</v>
      </c>
      <c r="P18680" s="1">
        <f t="shared" si="922"/>
        <v>-4.2857142857142858E-2</v>
      </c>
      <c r="Q18680">
        <f t="shared" si="923"/>
        <v>-0.15</v>
      </c>
    </row>
    <row r="18681" spans="2:17" x14ac:dyDescent="0.25">
      <c r="B18681" t="s">
        <v>264</v>
      </c>
      <c r="C18681">
        <v>166841</v>
      </c>
      <c r="D18681">
        <v>1</v>
      </c>
      <c r="E18681">
        <v>1</v>
      </c>
      <c r="F18681">
        <v>3.5</v>
      </c>
      <c r="G18681">
        <v>41642</v>
      </c>
      <c r="H18681" t="s">
        <v>7</v>
      </c>
      <c r="I18681" t="s">
        <v>8</v>
      </c>
      <c r="J18681">
        <v>140</v>
      </c>
      <c r="K18681">
        <v>-6</v>
      </c>
      <c r="L18681" t="s">
        <v>240</v>
      </c>
      <c r="M18681" t="s">
        <v>258</v>
      </c>
      <c r="N18681" t="s">
        <v>257</v>
      </c>
      <c r="O18681" s="9">
        <f t="shared" si="921"/>
        <v>40</v>
      </c>
      <c r="P18681" s="1">
        <f t="shared" si="922"/>
        <v>-4.2857142857142858E-2</v>
      </c>
      <c r="Q18681">
        <f t="shared" si="923"/>
        <v>-0.15</v>
      </c>
    </row>
    <row r="18682" spans="2:17" x14ac:dyDescent="0.25">
      <c r="B18682" t="s">
        <v>264</v>
      </c>
      <c r="C18682">
        <v>166665</v>
      </c>
      <c r="D18682">
        <v>1</v>
      </c>
      <c r="E18682">
        <v>1</v>
      </c>
      <c r="F18682">
        <v>3.5</v>
      </c>
      <c r="G18682">
        <v>41651</v>
      </c>
      <c r="H18682" t="s">
        <v>7</v>
      </c>
      <c r="I18682" t="s">
        <v>8</v>
      </c>
      <c r="J18682">
        <v>140</v>
      </c>
      <c r="K18682">
        <v>-6</v>
      </c>
      <c r="L18682" t="s">
        <v>240</v>
      </c>
      <c r="M18682" t="s">
        <v>258</v>
      </c>
      <c r="N18682" t="s">
        <v>257</v>
      </c>
      <c r="O18682" s="9">
        <f t="shared" si="921"/>
        <v>40</v>
      </c>
      <c r="P18682" s="1">
        <f t="shared" si="922"/>
        <v>-4.2857142857142858E-2</v>
      </c>
      <c r="Q18682">
        <f t="shared" si="923"/>
        <v>-0.15</v>
      </c>
    </row>
    <row r="18683" spans="2:17" x14ac:dyDescent="0.25">
      <c r="B18683" t="s">
        <v>264</v>
      </c>
      <c r="C18683">
        <v>166667</v>
      </c>
      <c r="D18683">
        <v>1</v>
      </c>
      <c r="E18683">
        <v>1</v>
      </c>
      <c r="F18683">
        <v>3.5</v>
      </c>
      <c r="G18683">
        <v>41651</v>
      </c>
      <c r="H18683" t="s">
        <v>7</v>
      </c>
      <c r="I18683" t="s">
        <v>8</v>
      </c>
      <c r="J18683">
        <v>140</v>
      </c>
      <c r="K18683">
        <v>-6</v>
      </c>
      <c r="L18683" t="s">
        <v>240</v>
      </c>
      <c r="M18683" t="s">
        <v>258</v>
      </c>
      <c r="N18683" t="s">
        <v>257</v>
      </c>
      <c r="O18683" s="9">
        <f t="shared" ref="O18683:O18746" si="924">J18683/F18683</f>
        <v>40</v>
      </c>
      <c r="P18683" s="1">
        <f t="shared" ref="P18683:P18746" si="925">K18683/J18683</f>
        <v>-4.2857142857142858E-2</v>
      </c>
      <c r="Q18683">
        <f t="shared" si="923"/>
        <v>-0.15</v>
      </c>
    </row>
    <row r="18684" spans="2:17" x14ac:dyDescent="0.25">
      <c r="B18684" t="s">
        <v>264</v>
      </c>
      <c r="C18684">
        <v>168008</v>
      </c>
      <c r="D18684">
        <v>1</v>
      </c>
      <c r="E18684">
        <v>1</v>
      </c>
      <c r="F18684">
        <v>3.5</v>
      </c>
      <c r="G18684">
        <v>41680</v>
      </c>
      <c r="H18684" t="s">
        <v>7</v>
      </c>
      <c r="I18684" t="s">
        <v>8</v>
      </c>
      <c r="J18684">
        <v>140</v>
      </c>
      <c r="K18684">
        <v>-6</v>
      </c>
      <c r="L18684" t="s">
        <v>240</v>
      </c>
      <c r="M18684" t="s">
        <v>258</v>
      </c>
      <c r="N18684" t="s">
        <v>257</v>
      </c>
      <c r="O18684" s="9">
        <f t="shared" si="924"/>
        <v>40</v>
      </c>
      <c r="P18684" s="1">
        <f t="shared" si="925"/>
        <v>-4.2857142857142858E-2</v>
      </c>
      <c r="Q18684">
        <f t="shared" ref="Q18684:Q18747" si="926">F18684*P18684</f>
        <v>-0.15</v>
      </c>
    </row>
    <row r="18685" spans="2:17" x14ac:dyDescent="0.25">
      <c r="B18685" t="s">
        <v>264</v>
      </c>
      <c r="C18685">
        <v>168310</v>
      </c>
      <c r="D18685">
        <v>1</v>
      </c>
      <c r="E18685">
        <v>1</v>
      </c>
      <c r="F18685">
        <v>3.5</v>
      </c>
      <c r="G18685">
        <v>41717</v>
      </c>
      <c r="H18685" t="s">
        <v>7</v>
      </c>
      <c r="I18685" t="s">
        <v>8</v>
      </c>
      <c r="J18685">
        <v>140</v>
      </c>
      <c r="K18685">
        <v>-6</v>
      </c>
      <c r="L18685" t="s">
        <v>240</v>
      </c>
      <c r="M18685" t="s">
        <v>258</v>
      </c>
      <c r="N18685" t="s">
        <v>257</v>
      </c>
      <c r="O18685" s="9">
        <f t="shared" si="924"/>
        <v>40</v>
      </c>
      <c r="P18685" s="1">
        <f t="shared" si="925"/>
        <v>-4.2857142857142858E-2</v>
      </c>
      <c r="Q18685">
        <f t="shared" si="926"/>
        <v>-0.15</v>
      </c>
    </row>
    <row r="18686" spans="2:17" x14ac:dyDescent="0.25">
      <c r="B18686" t="s">
        <v>264</v>
      </c>
      <c r="C18686">
        <v>168814</v>
      </c>
      <c r="D18686">
        <v>1</v>
      </c>
      <c r="E18686">
        <v>1</v>
      </c>
      <c r="F18686">
        <v>3.5</v>
      </c>
      <c r="G18686">
        <v>41726</v>
      </c>
      <c r="H18686" t="s">
        <v>7</v>
      </c>
      <c r="I18686" t="s">
        <v>8</v>
      </c>
      <c r="J18686">
        <v>140</v>
      </c>
      <c r="K18686">
        <v>-6</v>
      </c>
      <c r="L18686" t="s">
        <v>240</v>
      </c>
      <c r="M18686" t="s">
        <v>258</v>
      </c>
      <c r="N18686" t="s">
        <v>257</v>
      </c>
      <c r="O18686" s="9">
        <f t="shared" si="924"/>
        <v>40</v>
      </c>
      <c r="P18686" s="1">
        <f t="shared" si="925"/>
        <v>-4.2857142857142858E-2</v>
      </c>
      <c r="Q18686">
        <f t="shared" si="926"/>
        <v>-0.15</v>
      </c>
    </row>
    <row r="18687" spans="2:17" x14ac:dyDescent="0.25">
      <c r="B18687" t="s">
        <v>264</v>
      </c>
      <c r="C18687">
        <v>168372</v>
      </c>
      <c r="D18687">
        <v>1</v>
      </c>
      <c r="E18687">
        <v>1</v>
      </c>
      <c r="F18687">
        <v>3.5</v>
      </c>
      <c r="G18687">
        <v>41852</v>
      </c>
      <c r="H18687" t="s">
        <v>7</v>
      </c>
      <c r="I18687" t="s">
        <v>8</v>
      </c>
      <c r="J18687">
        <v>140</v>
      </c>
      <c r="K18687">
        <v>-6</v>
      </c>
      <c r="L18687" t="s">
        <v>240</v>
      </c>
      <c r="M18687" t="s">
        <v>258</v>
      </c>
      <c r="N18687" t="s">
        <v>257</v>
      </c>
      <c r="O18687" s="9">
        <f t="shared" si="924"/>
        <v>40</v>
      </c>
      <c r="P18687" s="1">
        <f t="shared" si="925"/>
        <v>-4.2857142857142858E-2</v>
      </c>
      <c r="Q18687">
        <f t="shared" si="926"/>
        <v>-0.15</v>
      </c>
    </row>
    <row r="18688" spans="2:17" x14ac:dyDescent="0.25">
      <c r="B18688" t="s">
        <v>264</v>
      </c>
      <c r="C18688">
        <v>181794</v>
      </c>
      <c r="D18688">
        <v>1</v>
      </c>
      <c r="E18688">
        <v>1</v>
      </c>
      <c r="F18688">
        <v>3.5</v>
      </c>
      <c r="G18688" t="s">
        <v>66</v>
      </c>
      <c r="H18688" t="s">
        <v>7</v>
      </c>
      <c r="I18688" t="s">
        <v>8</v>
      </c>
      <c r="J18688">
        <v>140</v>
      </c>
      <c r="K18688">
        <v>-6</v>
      </c>
      <c r="L18688" t="s">
        <v>240</v>
      </c>
      <c r="M18688" t="s">
        <v>258</v>
      </c>
      <c r="N18688" t="s">
        <v>257</v>
      </c>
      <c r="O18688" s="9">
        <f t="shared" si="924"/>
        <v>40</v>
      </c>
      <c r="P18688" s="1">
        <f t="shared" si="925"/>
        <v>-4.2857142857142858E-2</v>
      </c>
      <c r="Q18688">
        <f t="shared" si="926"/>
        <v>-0.15</v>
      </c>
    </row>
    <row r="18689" spans="2:17" x14ac:dyDescent="0.25">
      <c r="B18689" t="s">
        <v>264</v>
      </c>
      <c r="C18689">
        <v>191693</v>
      </c>
      <c r="D18689">
        <v>1</v>
      </c>
      <c r="E18689">
        <v>1</v>
      </c>
      <c r="F18689">
        <v>3.5</v>
      </c>
      <c r="G18689">
        <v>42117</v>
      </c>
      <c r="H18689" t="s">
        <v>7</v>
      </c>
      <c r="I18689" t="s">
        <v>8</v>
      </c>
      <c r="J18689">
        <v>140</v>
      </c>
      <c r="K18689">
        <v>-6</v>
      </c>
      <c r="L18689" t="s">
        <v>240</v>
      </c>
      <c r="M18689" t="s">
        <v>258</v>
      </c>
      <c r="N18689" t="s">
        <v>257</v>
      </c>
      <c r="O18689" s="9">
        <f t="shared" si="924"/>
        <v>40</v>
      </c>
      <c r="P18689" s="1">
        <f t="shared" si="925"/>
        <v>-4.2857142857142858E-2</v>
      </c>
      <c r="Q18689">
        <f t="shared" si="926"/>
        <v>-0.15</v>
      </c>
    </row>
    <row r="18690" spans="2:17" x14ac:dyDescent="0.25">
      <c r="B18690" t="s">
        <v>264</v>
      </c>
      <c r="C18690">
        <v>185292</v>
      </c>
      <c r="D18690">
        <v>1</v>
      </c>
      <c r="E18690">
        <v>1</v>
      </c>
      <c r="F18690">
        <v>3.5</v>
      </c>
      <c r="G18690">
        <v>42187</v>
      </c>
      <c r="H18690" t="s">
        <v>7</v>
      </c>
      <c r="I18690" t="s">
        <v>8</v>
      </c>
      <c r="J18690">
        <v>140</v>
      </c>
      <c r="K18690">
        <v>-6</v>
      </c>
      <c r="L18690" t="s">
        <v>240</v>
      </c>
      <c r="M18690" t="s">
        <v>258</v>
      </c>
      <c r="N18690" t="s">
        <v>257</v>
      </c>
      <c r="O18690" s="9">
        <f t="shared" si="924"/>
        <v>40</v>
      </c>
      <c r="P18690" s="1">
        <f t="shared" si="925"/>
        <v>-4.2857142857142858E-2</v>
      </c>
      <c r="Q18690">
        <f t="shared" si="926"/>
        <v>-0.15</v>
      </c>
    </row>
    <row r="18691" spans="2:17" x14ac:dyDescent="0.25">
      <c r="B18691" t="s">
        <v>264</v>
      </c>
      <c r="C18691">
        <v>180876</v>
      </c>
      <c r="D18691">
        <v>1</v>
      </c>
      <c r="E18691">
        <v>1</v>
      </c>
      <c r="F18691">
        <v>3</v>
      </c>
      <c r="G18691">
        <v>42041</v>
      </c>
      <c r="H18691" t="s">
        <v>5</v>
      </c>
      <c r="I18691" t="s">
        <v>8</v>
      </c>
      <c r="J18691">
        <v>140</v>
      </c>
      <c r="K18691">
        <v>-6</v>
      </c>
      <c r="L18691" t="s">
        <v>240</v>
      </c>
      <c r="M18691" t="s">
        <v>5</v>
      </c>
      <c r="N18691" t="s">
        <v>257</v>
      </c>
      <c r="O18691" s="9">
        <f t="shared" si="924"/>
        <v>46.666666666666664</v>
      </c>
      <c r="P18691" s="1">
        <f t="shared" si="925"/>
        <v>-4.2857142857142858E-2</v>
      </c>
      <c r="Q18691">
        <f t="shared" si="926"/>
        <v>-0.12857142857142856</v>
      </c>
    </row>
    <row r="18692" spans="2:17" x14ac:dyDescent="0.25">
      <c r="B18692" t="s">
        <v>264</v>
      </c>
      <c r="C18692">
        <v>191600</v>
      </c>
      <c r="D18692">
        <v>1</v>
      </c>
      <c r="E18692">
        <v>1</v>
      </c>
      <c r="F18692">
        <v>4</v>
      </c>
      <c r="G18692">
        <v>42191</v>
      </c>
      <c r="H18692" t="s">
        <v>5</v>
      </c>
      <c r="I18692" t="s">
        <v>6</v>
      </c>
      <c r="J18692">
        <v>210</v>
      </c>
      <c r="K18692">
        <v>-9</v>
      </c>
      <c r="L18692" t="s">
        <v>240</v>
      </c>
      <c r="M18692" t="s">
        <v>5</v>
      </c>
      <c r="N18692" t="s">
        <v>257</v>
      </c>
      <c r="O18692" s="9">
        <f t="shared" si="924"/>
        <v>52.5</v>
      </c>
      <c r="P18692" s="1">
        <f t="shared" si="925"/>
        <v>-4.2857142857142858E-2</v>
      </c>
      <c r="Q18692">
        <f t="shared" si="926"/>
        <v>-0.17142857142857143</v>
      </c>
    </row>
    <row r="18693" spans="2:17" x14ac:dyDescent="0.25">
      <c r="B18693" t="s">
        <v>264</v>
      </c>
      <c r="C18693">
        <v>186159</v>
      </c>
      <c r="D18693">
        <v>2</v>
      </c>
      <c r="E18693">
        <v>1</v>
      </c>
      <c r="F18693">
        <v>7.5</v>
      </c>
      <c r="G18693">
        <v>42193</v>
      </c>
      <c r="H18693" t="s">
        <v>7</v>
      </c>
      <c r="I18693" t="s">
        <v>6</v>
      </c>
      <c r="J18693">
        <v>163</v>
      </c>
      <c r="K18693">
        <v>-7</v>
      </c>
      <c r="L18693" t="s">
        <v>239</v>
      </c>
      <c r="M18693" t="s">
        <v>258</v>
      </c>
      <c r="N18693" t="s">
        <v>257</v>
      </c>
      <c r="O18693" s="9">
        <f t="shared" si="924"/>
        <v>21.733333333333334</v>
      </c>
      <c r="P18693" s="1">
        <f t="shared" si="925"/>
        <v>-4.2944785276073622E-2</v>
      </c>
      <c r="Q18693">
        <f t="shared" si="926"/>
        <v>-0.32208588957055218</v>
      </c>
    </row>
    <row r="18694" spans="2:17" x14ac:dyDescent="0.25">
      <c r="B18694" t="s">
        <v>264</v>
      </c>
      <c r="C18694">
        <v>186159</v>
      </c>
      <c r="D18694">
        <v>2</v>
      </c>
      <c r="E18694">
        <v>1</v>
      </c>
      <c r="F18694">
        <v>7.5</v>
      </c>
      <c r="G18694">
        <v>42193</v>
      </c>
      <c r="H18694" t="s">
        <v>7</v>
      </c>
      <c r="I18694" t="s">
        <v>6</v>
      </c>
      <c r="J18694">
        <v>163</v>
      </c>
      <c r="K18694">
        <v>-7</v>
      </c>
      <c r="L18694" t="s">
        <v>239</v>
      </c>
      <c r="M18694" t="s">
        <v>258</v>
      </c>
      <c r="N18694" t="s">
        <v>257</v>
      </c>
      <c r="O18694" s="9">
        <f t="shared" si="924"/>
        <v>21.733333333333334</v>
      </c>
      <c r="P18694" s="1">
        <f t="shared" si="925"/>
        <v>-4.2944785276073622E-2</v>
      </c>
      <c r="Q18694">
        <f t="shared" si="926"/>
        <v>-0.32208588957055218</v>
      </c>
    </row>
    <row r="18695" spans="2:17" x14ac:dyDescent="0.25">
      <c r="B18695" t="s">
        <v>264</v>
      </c>
      <c r="C18695">
        <v>183302</v>
      </c>
      <c r="D18695">
        <v>1</v>
      </c>
      <c r="E18695">
        <v>1</v>
      </c>
      <c r="F18695">
        <v>5</v>
      </c>
      <c r="G18695">
        <v>42367</v>
      </c>
      <c r="H18695" t="s">
        <v>5</v>
      </c>
      <c r="I18695" t="s">
        <v>6</v>
      </c>
      <c r="J18695">
        <v>163</v>
      </c>
      <c r="K18695">
        <v>-7</v>
      </c>
      <c r="L18695" t="s">
        <v>240</v>
      </c>
      <c r="M18695" t="s">
        <v>5</v>
      </c>
      <c r="N18695" t="s">
        <v>257</v>
      </c>
      <c r="O18695" s="9">
        <f t="shared" si="924"/>
        <v>32.6</v>
      </c>
      <c r="P18695" s="1">
        <f t="shared" si="925"/>
        <v>-4.2944785276073622E-2</v>
      </c>
      <c r="Q18695">
        <f t="shared" si="926"/>
        <v>-0.21472392638036811</v>
      </c>
    </row>
    <row r="18696" spans="2:17" x14ac:dyDescent="0.25">
      <c r="B18696" t="s">
        <v>264</v>
      </c>
      <c r="C18696">
        <v>155602</v>
      </c>
      <c r="D18696">
        <v>1</v>
      </c>
      <c r="E18696">
        <v>1</v>
      </c>
      <c r="F18696">
        <v>4</v>
      </c>
      <c r="G18696">
        <v>41383</v>
      </c>
      <c r="H18696" t="s">
        <v>7</v>
      </c>
      <c r="I18696" t="s">
        <v>8</v>
      </c>
      <c r="J18696">
        <v>163</v>
      </c>
      <c r="K18696">
        <v>-7</v>
      </c>
      <c r="L18696" t="s">
        <v>240</v>
      </c>
      <c r="M18696" t="s">
        <v>258</v>
      </c>
      <c r="N18696" t="s">
        <v>257</v>
      </c>
      <c r="O18696" s="9">
        <f t="shared" si="924"/>
        <v>40.75</v>
      </c>
      <c r="P18696" s="1">
        <f t="shared" si="925"/>
        <v>-4.2944785276073622E-2</v>
      </c>
      <c r="Q18696">
        <f t="shared" si="926"/>
        <v>-0.17177914110429449</v>
      </c>
    </row>
    <row r="18697" spans="2:17" x14ac:dyDescent="0.25">
      <c r="B18697" t="s">
        <v>264</v>
      </c>
      <c r="C18697">
        <v>184302</v>
      </c>
      <c r="D18697">
        <v>1</v>
      </c>
      <c r="E18697">
        <v>1</v>
      </c>
      <c r="F18697">
        <v>2.5</v>
      </c>
      <c r="G18697">
        <v>42357</v>
      </c>
      <c r="H18697" t="s">
        <v>5</v>
      </c>
      <c r="I18697" t="s">
        <v>6</v>
      </c>
      <c r="J18697">
        <v>163</v>
      </c>
      <c r="K18697">
        <v>-7</v>
      </c>
      <c r="L18697" t="s">
        <v>240</v>
      </c>
      <c r="M18697" t="s">
        <v>5</v>
      </c>
      <c r="N18697" t="s">
        <v>257</v>
      </c>
      <c r="O18697" s="9">
        <f t="shared" si="924"/>
        <v>65.2</v>
      </c>
      <c r="P18697" s="1">
        <f t="shared" si="925"/>
        <v>-4.2944785276073622E-2</v>
      </c>
      <c r="Q18697">
        <f t="shared" si="926"/>
        <v>-0.10736196319018405</v>
      </c>
    </row>
    <row r="18698" spans="2:17" x14ac:dyDescent="0.25">
      <c r="B18698" t="s">
        <v>264</v>
      </c>
      <c r="C18698">
        <v>155717</v>
      </c>
      <c r="D18698">
        <v>1</v>
      </c>
      <c r="E18698">
        <v>1</v>
      </c>
      <c r="F18698">
        <v>4</v>
      </c>
      <c r="G18698">
        <v>41461</v>
      </c>
      <c r="H18698" t="s">
        <v>7</v>
      </c>
      <c r="I18698" t="s">
        <v>8</v>
      </c>
      <c r="J18698">
        <v>93</v>
      </c>
      <c r="K18698">
        <v>-4</v>
      </c>
      <c r="L18698" t="s">
        <v>240</v>
      </c>
      <c r="M18698" t="s">
        <v>258</v>
      </c>
      <c r="N18698" t="s">
        <v>257</v>
      </c>
      <c r="O18698" s="9">
        <f t="shared" si="924"/>
        <v>23.25</v>
      </c>
      <c r="P18698" s="1">
        <f t="shared" si="925"/>
        <v>-4.3010752688172046E-2</v>
      </c>
      <c r="Q18698">
        <f t="shared" si="926"/>
        <v>-0.17204301075268819</v>
      </c>
    </row>
    <row r="18699" spans="2:17" x14ac:dyDescent="0.25">
      <c r="B18699" t="s">
        <v>264</v>
      </c>
      <c r="C18699">
        <v>155629</v>
      </c>
      <c r="D18699">
        <v>2</v>
      </c>
      <c r="E18699">
        <v>2</v>
      </c>
      <c r="F18699">
        <v>3</v>
      </c>
      <c r="G18699">
        <v>41394</v>
      </c>
      <c r="H18699" t="s">
        <v>7</v>
      </c>
      <c r="I18699" t="s">
        <v>8</v>
      </c>
      <c r="J18699">
        <v>93</v>
      </c>
      <c r="K18699">
        <v>-4</v>
      </c>
      <c r="L18699" t="s">
        <v>239</v>
      </c>
      <c r="M18699" t="s">
        <v>258</v>
      </c>
      <c r="N18699" t="s">
        <v>257</v>
      </c>
      <c r="O18699" s="9">
        <f t="shared" si="924"/>
        <v>31</v>
      </c>
      <c r="P18699" s="1">
        <f t="shared" si="925"/>
        <v>-4.3010752688172046E-2</v>
      </c>
      <c r="Q18699">
        <f t="shared" si="926"/>
        <v>-0.12903225806451613</v>
      </c>
    </row>
    <row r="18700" spans="2:17" x14ac:dyDescent="0.25">
      <c r="B18700" t="s">
        <v>264</v>
      </c>
      <c r="C18700">
        <v>155212</v>
      </c>
      <c r="D18700">
        <v>1</v>
      </c>
      <c r="E18700">
        <v>1</v>
      </c>
      <c r="F18700">
        <v>3</v>
      </c>
      <c r="G18700">
        <v>41310</v>
      </c>
      <c r="H18700" t="s">
        <v>5</v>
      </c>
      <c r="I18700" t="s">
        <v>6</v>
      </c>
      <c r="J18700">
        <v>93</v>
      </c>
      <c r="K18700">
        <v>-4</v>
      </c>
      <c r="L18700" t="s">
        <v>240</v>
      </c>
      <c r="M18700" t="s">
        <v>5</v>
      </c>
      <c r="N18700" t="s">
        <v>257</v>
      </c>
      <c r="O18700" s="9">
        <f t="shared" si="924"/>
        <v>31</v>
      </c>
      <c r="P18700" s="1">
        <f t="shared" si="925"/>
        <v>-4.3010752688172046E-2</v>
      </c>
      <c r="Q18700">
        <f t="shared" si="926"/>
        <v>-0.12903225806451613</v>
      </c>
    </row>
    <row r="18701" spans="2:17" x14ac:dyDescent="0.25">
      <c r="B18701" t="s">
        <v>264</v>
      </c>
      <c r="C18701">
        <v>186040</v>
      </c>
      <c r="D18701">
        <v>1</v>
      </c>
      <c r="E18701">
        <v>1</v>
      </c>
      <c r="F18701">
        <v>3</v>
      </c>
      <c r="G18701">
        <v>42186</v>
      </c>
      <c r="H18701" t="s">
        <v>7</v>
      </c>
      <c r="I18701" t="s">
        <v>8</v>
      </c>
      <c r="J18701">
        <v>93</v>
      </c>
      <c r="K18701">
        <v>-4</v>
      </c>
      <c r="L18701" t="s">
        <v>240</v>
      </c>
      <c r="M18701" t="s">
        <v>258</v>
      </c>
      <c r="N18701" t="s">
        <v>257</v>
      </c>
      <c r="O18701" s="9">
        <f t="shared" si="924"/>
        <v>31</v>
      </c>
      <c r="P18701" s="1">
        <f t="shared" si="925"/>
        <v>-4.3010752688172046E-2</v>
      </c>
      <c r="Q18701">
        <f t="shared" si="926"/>
        <v>-0.12903225806451613</v>
      </c>
    </row>
    <row r="18702" spans="2:17" x14ac:dyDescent="0.25">
      <c r="B18702" t="s">
        <v>264</v>
      </c>
      <c r="C18702">
        <v>185860</v>
      </c>
      <c r="D18702">
        <v>1</v>
      </c>
      <c r="E18702">
        <v>1</v>
      </c>
      <c r="F18702">
        <v>3</v>
      </c>
      <c r="G18702">
        <v>42186</v>
      </c>
      <c r="H18702" t="s">
        <v>7</v>
      </c>
      <c r="I18702" t="s">
        <v>8</v>
      </c>
      <c r="J18702">
        <v>93</v>
      </c>
      <c r="K18702">
        <v>-4</v>
      </c>
      <c r="L18702" t="s">
        <v>240</v>
      </c>
      <c r="M18702" t="s">
        <v>258</v>
      </c>
      <c r="N18702" t="s">
        <v>257</v>
      </c>
      <c r="O18702" s="9">
        <f t="shared" si="924"/>
        <v>31</v>
      </c>
      <c r="P18702" s="1">
        <f t="shared" si="925"/>
        <v>-4.3010752688172046E-2</v>
      </c>
      <c r="Q18702">
        <f t="shared" si="926"/>
        <v>-0.12903225806451613</v>
      </c>
    </row>
    <row r="18703" spans="2:17" x14ac:dyDescent="0.25">
      <c r="B18703" t="s">
        <v>264</v>
      </c>
      <c r="C18703">
        <v>163189</v>
      </c>
      <c r="D18703">
        <v>1</v>
      </c>
      <c r="E18703">
        <v>1</v>
      </c>
      <c r="F18703">
        <v>2.5</v>
      </c>
      <c r="G18703">
        <v>41694</v>
      </c>
      <c r="H18703" t="s">
        <v>5</v>
      </c>
      <c r="I18703" t="s">
        <v>8</v>
      </c>
      <c r="J18703">
        <v>93</v>
      </c>
      <c r="K18703">
        <v>-4</v>
      </c>
      <c r="L18703" t="s">
        <v>240</v>
      </c>
      <c r="M18703" t="s">
        <v>5</v>
      </c>
      <c r="N18703" t="s">
        <v>257</v>
      </c>
      <c r="O18703" s="9">
        <f t="shared" si="924"/>
        <v>37.200000000000003</v>
      </c>
      <c r="P18703" s="1">
        <f t="shared" si="925"/>
        <v>-4.3010752688172046E-2</v>
      </c>
      <c r="Q18703">
        <f t="shared" si="926"/>
        <v>-0.10752688172043012</v>
      </c>
    </row>
    <row r="18704" spans="2:17" x14ac:dyDescent="0.25">
      <c r="B18704" t="s">
        <v>264</v>
      </c>
      <c r="C18704">
        <v>180441</v>
      </c>
      <c r="D18704">
        <v>1</v>
      </c>
      <c r="E18704">
        <v>1</v>
      </c>
      <c r="F18704">
        <v>5</v>
      </c>
      <c r="G18704">
        <v>42023</v>
      </c>
      <c r="H18704" t="s">
        <v>7</v>
      </c>
      <c r="I18704" t="s">
        <v>8</v>
      </c>
      <c r="J18704">
        <v>186</v>
      </c>
      <c r="K18704">
        <v>-8</v>
      </c>
      <c r="L18704" t="s">
        <v>240</v>
      </c>
      <c r="M18704" t="s">
        <v>258</v>
      </c>
      <c r="N18704" t="s">
        <v>257</v>
      </c>
      <c r="O18704" s="9">
        <f t="shared" si="924"/>
        <v>37.200000000000003</v>
      </c>
      <c r="P18704" s="1">
        <f t="shared" si="925"/>
        <v>-4.3010752688172046E-2</v>
      </c>
      <c r="Q18704">
        <f t="shared" si="926"/>
        <v>-0.21505376344086025</v>
      </c>
    </row>
    <row r="18705" spans="2:17" x14ac:dyDescent="0.25">
      <c r="B18705" t="s">
        <v>264</v>
      </c>
      <c r="C18705">
        <v>190378</v>
      </c>
      <c r="D18705">
        <v>1</v>
      </c>
      <c r="E18705">
        <v>1</v>
      </c>
      <c r="F18705">
        <v>2.5</v>
      </c>
      <c r="G18705">
        <v>42102</v>
      </c>
      <c r="H18705" t="s">
        <v>5</v>
      </c>
      <c r="I18705" t="s">
        <v>6</v>
      </c>
      <c r="J18705">
        <v>93</v>
      </c>
      <c r="K18705">
        <v>-4</v>
      </c>
      <c r="L18705" t="s">
        <v>240</v>
      </c>
      <c r="M18705" t="s">
        <v>5</v>
      </c>
      <c r="N18705" t="s">
        <v>257</v>
      </c>
      <c r="O18705" s="9">
        <f t="shared" si="924"/>
        <v>37.200000000000003</v>
      </c>
      <c r="P18705" s="1">
        <f t="shared" si="925"/>
        <v>-4.3010752688172046E-2</v>
      </c>
      <c r="Q18705">
        <f t="shared" si="926"/>
        <v>-0.10752688172043012</v>
      </c>
    </row>
    <row r="18706" spans="2:17" x14ac:dyDescent="0.25">
      <c r="B18706" t="s">
        <v>264</v>
      </c>
      <c r="C18706">
        <v>190378</v>
      </c>
      <c r="D18706">
        <v>1</v>
      </c>
      <c r="E18706">
        <v>1</v>
      </c>
      <c r="F18706">
        <v>2.5</v>
      </c>
      <c r="G18706">
        <v>42102</v>
      </c>
      <c r="H18706" t="s">
        <v>5</v>
      </c>
      <c r="I18706" t="s">
        <v>6</v>
      </c>
      <c r="J18706">
        <v>93</v>
      </c>
      <c r="K18706">
        <v>-4</v>
      </c>
      <c r="L18706" t="s">
        <v>240</v>
      </c>
      <c r="M18706" t="s">
        <v>5</v>
      </c>
      <c r="N18706" t="s">
        <v>257</v>
      </c>
      <c r="O18706" s="9">
        <f t="shared" si="924"/>
        <v>37.200000000000003</v>
      </c>
      <c r="P18706" s="1">
        <f t="shared" si="925"/>
        <v>-4.3010752688172046E-2</v>
      </c>
      <c r="Q18706">
        <f t="shared" si="926"/>
        <v>-0.10752688172043012</v>
      </c>
    </row>
    <row r="18707" spans="2:17" x14ac:dyDescent="0.25">
      <c r="B18707" t="s">
        <v>264</v>
      </c>
      <c r="C18707">
        <v>161778</v>
      </c>
      <c r="D18707">
        <v>1</v>
      </c>
      <c r="E18707">
        <v>1</v>
      </c>
      <c r="F18707">
        <v>2</v>
      </c>
      <c r="G18707">
        <v>41419</v>
      </c>
      <c r="H18707" t="s">
        <v>5</v>
      </c>
      <c r="I18707" t="s">
        <v>6</v>
      </c>
      <c r="J18707">
        <v>93</v>
      </c>
      <c r="K18707">
        <v>-4</v>
      </c>
      <c r="L18707" t="s">
        <v>240</v>
      </c>
      <c r="M18707" t="s">
        <v>5</v>
      </c>
      <c r="N18707" t="s">
        <v>257</v>
      </c>
      <c r="O18707" s="9">
        <f t="shared" si="924"/>
        <v>46.5</v>
      </c>
      <c r="P18707" s="1">
        <f t="shared" si="925"/>
        <v>-4.3010752688172046E-2</v>
      </c>
      <c r="Q18707">
        <f t="shared" si="926"/>
        <v>-8.6021505376344093E-2</v>
      </c>
    </row>
    <row r="18708" spans="2:17" x14ac:dyDescent="0.25">
      <c r="B18708" t="s">
        <v>264</v>
      </c>
      <c r="C18708">
        <v>161928</v>
      </c>
      <c r="D18708">
        <v>1</v>
      </c>
      <c r="E18708">
        <v>1</v>
      </c>
      <c r="F18708">
        <v>2</v>
      </c>
      <c r="G18708">
        <v>41452</v>
      </c>
      <c r="H18708" t="s">
        <v>5</v>
      </c>
      <c r="I18708" t="s">
        <v>6</v>
      </c>
      <c r="J18708">
        <v>93</v>
      </c>
      <c r="K18708">
        <v>-4</v>
      </c>
      <c r="L18708" t="s">
        <v>240</v>
      </c>
      <c r="M18708" t="s">
        <v>5</v>
      </c>
      <c r="N18708" t="s">
        <v>257</v>
      </c>
      <c r="O18708" s="9">
        <f t="shared" si="924"/>
        <v>46.5</v>
      </c>
      <c r="P18708" s="1">
        <f t="shared" si="925"/>
        <v>-4.3010752688172046E-2</v>
      </c>
      <c r="Q18708">
        <f t="shared" si="926"/>
        <v>-8.6021505376344093E-2</v>
      </c>
    </row>
    <row r="18709" spans="2:17" x14ac:dyDescent="0.25">
      <c r="B18709" t="s">
        <v>264</v>
      </c>
      <c r="C18709">
        <v>178129</v>
      </c>
      <c r="D18709">
        <v>2</v>
      </c>
      <c r="E18709">
        <v>1</v>
      </c>
      <c r="F18709">
        <v>10</v>
      </c>
      <c r="G18709">
        <v>42044</v>
      </c>
      <c r="H18709" t="s">
        <v>7</v>
      </c>
      <c r="I18709" t="s">
        <v>8</v>
      </c>
      <c r="J18709">
        <v>116</v>
      </c>
      <c r="K18709">
        <v>-5</v>
      </c>
      <c r="L18709" t="s">
        <v>239</v>
      </c>
      <c r="M18709" t="s">
        <v>258</v>
      </c>
      <c r="N18709" t="s">
        <v>257</v>
      </c>
      <c r="O18709" s="9">
        <f t="shared" si="924"/>
        <v>11.6</v>
      </c>
      <c r="P18709" s="1">
        <f t="shared" si="925"/>
        <v>-4.3103448275862072E-2</v>
      </c>
      <c r="Q18709">
        <f t="shared" si="926"/>
        <v>-0.43103448275862072</v>
      </c>
    </row>
    <row r="18710" spans="2:17" x14ac:dyDescent="0.25">
      <c r="B18710" t="s">
        <v>264</v>
      </c>
      <c r="C18710">
        <v>178664</v>
      </c>
      <c r="D18710">
        <v>1</v>
      </c>
      <c r="E18710">
        <v>1</v>
      </c>
      <c r="F18710">
        <v>5</v>
      </c>
      <c r="G18710">
        <v>41947</v>
      </c>
      <c r="H18710" t="s">
        <v>7</v>
      </c>
      <c r="I18710" t="s">
        <v>8</v>
      </c>
      <c r="J18710">
        <v>116</v>
      </c>
      <c r="K18710">
        <v>-5</v>
      </c>
      <c r="L18710" t="s">
        <v>240</v>
      </c>
      <c r="M18710" t="s">
        <v>258</v>
      </c>
      <c r="N18710" t="s">
        <v>257</v>
      </c>
      <c r="O18710" s="9">
        <f t="shared" si="924"/>
        <v>23.2</v>
      </c>
      <c r="P18710" s="1">
        <f t="shared" si="925"/>
        <v>-4.3103448275862072E-2</v>
      </c>
      <c r="Q18710">
        <f t="shared" si="926"/>
        <v>-0.21551724137931036</v>
      </c>
    </row>
    <row r="18711" spans="2:17" x14ac:dyDescent="0.25">
      <c r="B18711" t="s">
        <v>264</v>
      </c>
      <c r="C18711">
        <v>179630</v>
      </c>
      <c r="D18711">
        <v>1</v>
      </c>
      <c r="E18711">
        <v>1</v>
      </c>
      <c r="F18711">
        <v>3</v>
      </c>
      <c r="G18711">
        <v>42044</v>
      </c>
      <c r="H18711" t="s">
        <v>5</v>
      </c>
      <c r="I18711" t="s">
        <v>6</v>
      </c>
      <c r="J18711">
        <v>116</v>
      </c>
      <c r="K18711">
        <v>-5</v>
      </c>
      <c r="L18711" t="s">
        <v>240</v>
      </c>
      <c r="M18711" t="s">
        <v>5</v>
      </c>
      <c r="N18711" t="s">
        <v>257</v>
      </c>
      <c r="O18711" s="9">
        <f t="shared" si="924"/>
        <v>38.666666666666664</v>
      </c>
      <c r="P18711" s="1">
        <f t="shared" si="925"/>
        <v>-4.3103448275862072E-2</v>
      </c>
      <c r="Q18711">
        <f t="shared" si="926"/>
        <v>-0.12931034482758622</v>
      </c>
    </row>
    <row r="18712" spans="2:17" x14ac:dyDescent="0.25">
      <c r="B18712" t="s">
        <v>264</v>
      </c>
      <c r="C18712">
        <v>190540</v>
      </c>
      <c r="D18712">
        <v>1</v>
      </c>
      <c r="E18712">
        <v>1</v>
      </c>
      <c r="F18712">
        <v>3</v>
      </c>
      <c r="G18712">
        <v>42179</v>
      </c>
      <c r="H18712" t="s">
        <v>5</v>
      </c>
      <c r="I18712" t="s">
        <v>8</v>
      </c>
      <c r="J18712">
        <v>116</v>
      </c>
      <c r="K18712">
        <v>-5</v>
      </c>
      <c r="L18712" t="s">
        <v>240</v>
      </c>
      <c r="M18712" t="s">
        <v>5</v>
      </c>
      <c r="N18712" t="s">
        <v>257</v>
      </c>
      <c r="O18712" s="9">
        <f t="shared" si="924"/>
        <v>38.666666666666664</v>
      </c>
      <c r="P18712" s="1">
        <f t="shared" si="925"/>
        <v>-4.3103448275862072E-2</v>
      </c>
      <c r="Q18712">
        <f t="shared" si="926"/>
        <v>-0.12931034482758622</v>
      </c>
    </row>
    <row r="18713" spans="2:17" x14ac:dyDescent="0.25">
      <c r="B18713" t="s">
        <v>264</v>
      </c>
      <c r="C18713">
        <v>160421</v>
      </c>
      <c r="D18713">
        <v>1</v>
      </c>
      <c r="E18713">
        <v>1</v>
      </c>
      <c r="F18713">
        <v>2.5</v>
      </c>
      <c r="G18713">
        <v>41506</v>
      </c>
      <c r="H18713" t="s">
        <v>5</v>
      </c>
      <c r="I18713" t="s">
        <v>6</v>
      </c>
      <c r="J18713">
        <v>116</v>
      </c>
      <c r="K18713">
        <v>-5</v>
      </c>
      <c r="L18713" t="s">
        <v>240</v>
      </c>
      <c r="M18713" t="s">
        <v>5</v>
      </c>
      <c r="N18713" t="s">
        <v>257</v>
      </c>
      <c r="O18713" s="9">
        <f t="shared" si="924"/>
        <v>46.4</v>
      </c>
      <c r="P18713" s="1">
        <f t="shared" si="925"/>
        <v>-4.3103448275862072E-2</v>
      </c>
      <c r="Q18713">
        <f t="shared" si="926"/>
        <v>-0.10775862068965518</v>
      </c>
    </row>
    <row r="18714" spans="2:17" x14ac:dyDescent="0.25">
      <c r="B18714" t="s">
        <v>264</v>
      </c>
      <c r="C18714">
        <v>186424</v>
      </c>
      <c r="D18714">
        <v>1</v>
      </c>
      <c r="E18714">
        <v>1</v>
      </c>
      <c r="F18714">
        <v>3</v>
      </c>
      <c r="G18714">
        <v>42324</v>
      </c>
      <c r="H18714" t="s">
        <v>5</v>
      </c>
      <c r="I18714" t="s">
        <v>6</v>
      </c>
      <c r="J18714">
        <v>139</v>
      </c>
      <c r="K18714">
        <v>-6</v>
      </c>
      <c r="L18714" t="s">
        <v>240</v>
      </c>
      <c r="M18714" t="s">
        <v>5</v>
      </c>
      <c r="N18714" t="s">
        <v>257</v>
      </c>
      <c r="O18714" s="9">
        <f t="shared" si="924"/>
        <v>46.333333333333336</v>
      </c>
      <c r="P18714" s="1">
        <f t="shared" si="925"/>
        <v>-4.3165467625899283E-2</v>
      </c>
      <c r="Q18714">
        <f t="shared" si="926"/>
        <v>-0.12949640287769784</v>
      </c>
    </row>
    <row r="18715" spans="2:17" x14ac:dyDescent="0.25">
      <c r="B18715" t="s">
        <v>264</v>
      </c>
      <c r="C18715">
        <v>171202</v>
      </c>
      <c r="D18715">
        <v>2</v>
      </c>
      <c r="E18715">
        <v>2</v>
      </c>
      <c r="F18715">
        <v>5</v>
      </c>
      <c r="G18715">
        <v>41778</v>
      </c>
      <c r="H18715" t="s">
        <v>5</v>
      </c>
      <c r="I18715" t="s">
        <v>8</v>
      </c>
      <c r="J18715">
        <v>162</v>
      </c>
      <c r="K18715">
        <v>-7</v>
      </c>
      <c r="L18715" t="s">
        <v>239</v>
      </c>
      <c r="M18715" t="s">
        <v>5</v>
      </c>
      <c r="N18715" t="s">
        <v>257</v>
      </c>
      <c r="O18715" s="9">
        <f t="shared" si="924"/>
        <v>32.4</v>
      </c>
      <c r="P18715" s="1">
        <f t="shared" si="925"/>
        <v>-4.3209876543209874E-2</v>
      </c>
      <c r="Q18715">
        <f t="shared" si="926"/>
        <v>-0.21604938271604937</v>
      </c>
    </row>
    <row r="18716" spans="2:17" x14ac:dyDescent="0.25">
      <c r="B18716" t="s">
        <v>264</v>
      </c>
      <c r="C18716">
        <v>191669</v>
      </c>
      <c r="D18716">
        <v>1</v>
      </c>
      <c r="E18716">
        <v>1</v>
      </c>
      <c r="F18716">
        <v>5</v>
      </c>
      <c r="G18716">
        <v>42108</v>
      </c>
      <c r="H18716" t="s">
        <v>7</v>
      </c>
      <c r="I18716" t="s">
        <v>8</v>
      </c>
      <c r="J18716">
        <v>162</v>
      </c>
      <c r="K18716">
        <v>-7</v>
      </c>
      <c r="L18716" t="s">
        <v>240</v>
      </c>
      <c r="M18716" t="s">
        <v>258</v>
      </c>
      <c r="N18716" t="s">
        <v>257</v>
      </c>
      <c r="O18716" s="9">
        <f t="shared" si="924"/>
        <v>32.4</v>
      </c>
      <c r="P18716" s="1">
        <f t="shared" si="925"/>
        <v>-4.3209876543209874E-2</v>
      </c>
      <c r="Q18716">
        <f t="shared" si="926"/>
        <v>-0.21604938271604937</v>
      </c>
    </row>
    <row r="18717" spans="2:17" x14ac:dyDescent="0.25">
      <c r="B18717" t="s">
        <v>264</v>
      </c>
      <c r="C18717">
        <v>191241</v>
      </c>
      <c r="D18717">
        <v>1</v>
      </c>
      <c r="E18717">
        <v>1</v>
      </c>
      <c r="F18717">
        <v>2</v>
      </c>
      <c r="G18717">
        <v>42108</v>
      </c>
      <c r="H18717" t="s">
        <v>5</v>
      </c>
      <c r="I18717" t="s">
        <v>8</v>
      </c>
      <c r="J18717">
        <v>162</v>
      </c>
      <c r="K18717">
        <v>-7</v>
      </c>
      <c r="L18717" t="s">
        <v>240</v>
      </c>
      <c r="M18717" t="s">
        <v>5</v>
      </c>
      <c r="N18717" t="s">
        <v>257</v>
      </c>
      <c r="O18717" s="9">
        <f t="shared" si="924"/>
        <v>81</v>
      </c>
      <c r="P18717" s="1">
        <f t="shared" si="925"/>
        <v>-4.3209876543209874E-2</v>
      </c>
      <c r="Q18717">
        <f t="shared" si="926"/>
        <v>-8.6419753086419748E-2</v>
      </c>
    </row>
    <row r="18718" spans="2:17" x14ac:dyDescent="0.25">
      <c r="B18718" t="s">
        <v>264</v>
      </c>
      <c r="C18718">
        <v>166209</v>
      </c>
      <c r="D18718">
        <v>2</v>
      </c>
      <c r="E18718">
        <v>2</v>
      </c>
      <c r="F18718">
        <v>12</v>
      </c>
      <c r="G18718">
        <v>41572</v>
      </c>
      <c r="H18718" t="s">
        <v>5</v>
      </c>
      <c r="I18718" t="s">
        <v>8</v>
      </c>
      <c r="J18718">
        <v>300</v>
      </c>
      <c r="K18718">
        <v>-13</v>
      </c>
      <c r="L18718" t="s">
        <v>239</v>
      </c>
      <c r="M18718" t="s">
        <v>5</v>
      </c>
      <c r="N18718" t="s">
        <v>257</v>
      </c>
      <c r="O18718" s="9">
        <f t="shared" si="924"/>
        <v>25</v>
      </c>
      <c r="P18718" s="1">
        <f t="shared" si="925"/>
        <v>-4.3333333333333335E-2</v>
      </c>
      <c r="Q18718">
        <f t="shared" si="926"/>
        <v>-0.52</v>
      </c>
    </row>
    <row r="18719" spans="2:17" x14ac:dyDescent="0.25">
      <c r="B18719" t="s">
        <v>264</v>
      </c>
      <c r="C18719">
        <v>155747</v>
      </c>
      <c r="D18719">
        <v>1</v>
      </c>
      <c r="E18719">
        <v>1</v>
      </c>
      <c r="F18719">
        <v>5</v>
      </c>
      <c r="G18719">
        <v>41485</v>
      </c>
      <c r="H18719" t="s">
        <v>7</v>
      </c>
      <c r="I18719" t="s">
        <v>8</v>
      </c>
      <c r="J18719">
        <v>92</v>
      </c>
      <c r="K18719">
        <v>-4</v>
      </c>
      <c r="L18719" t="s">
        <v>240</v>
      </c>
      <c r="M18719" t="s">
        <v>258</v>
      </c>
      <c r="N18719" t="s">
        <v>257</v>
      </c>
      <c r="O18719" s="9">
        <f t="shared" si="924"/>
        <v>18.399999999999999</v>
      </c>
      <c r="P18719" s="1">
        <f t="shared" si="925"/>
        <v>-4.3478260869565216E-2</v>
      </c>
      <c r="Q18719">
        <f t="shared" si="926"/>
        <v>-0.21739130434782608</v>
      </c>
    </row>
    <row r="18720" spans="2:17" x14ac:dyDescent="0.25">
      <c r="B18720" t="s">
        <v>264</v>
      </c>
      <c r="C18720">
        <v>163468</v>
      </c>
      <c r="D18720">
        <v>1</v>
      </c>
      <c r="E18720">
        <v>1</v>
      </c>
      <c r="F18720">
        <v>5</v>
      </c>
      <c r="G18720">
        <v>41694</v>
      </c>
      <c r="H18720" t="s">
        <v>5</v>
      </c>
      <c r="I18720" t="s">
        <v>8</v>
      </c>
      <c r="J18720">
        <v>138</v>
      </c>
      <c r="K18720">
        <v>-6</v>
      </c>
      <c r="L18720" t="s">
        <v>240</v>
      </c>
      <c r="M18720" t="s">
        <v>5</v>
      </c>
      <c r="N18720" t="s">
        <v>257</v>
      </c>
      <c r="O18720" s="9">
        <f t="shared" si="924"/>
        <v>27.6</v>
      </c>
      <c r="P18720" s="1">
        <f t="shared" si="925"/>
        <v>-4.3478260869565216E-2</v>
      </c>
      <c r="Q18720">
        <f t="shared" si="926"/>
        <v>-0.21739130434782608</v>
      </c>
    </row>
    <row r="18721" spans="2:17" x14ac:dyDescent="0.25">
      <c r="B18721" t="s">
        <v>264</v>
      </c>
      <c r="C18721">
        <v>179678</v>
      </c>
      <c r="D18721">
        <v>1</v>
      </c>
      <c r="E18721">
        <v>1</v>
      </c>
      <c r="F18721">
        <v>5</v>
      </c>
      <c r="G18721">
        <v>41955</v>
      </c>
      <c r="H18721" t="s">
        <v>5</v>
      </c>
      <c r="I18721" t="s">
        <v>6</v>
      </c>
      <c r="J18721">
        <v>138</v>
      </c>
      <c r="K18721">
        <v>-6</v>
      </c>
      <c r="L18721" t="s">
        <v>240</v>
      </c>
      <c r="M18721" t="s">
        <v>5</v>
      </c>
      <c r="N18721" t="s">
        <v>257</v>
      </c>
      <c r="O18721" s="9">
        <f t="shared" si="924"/>
        <v>27.6</v>
      </c>
      <c r="P18721" s="1">
        <f t="shared" si="925"/>
        <v>-4.3478260869565216E-2</v>
      </c>
      <c r="Q18721">
        <f t="shared" si="926"/>
        <v>-0.21739130434782608</v>
      </c>
    </row>
    <row r="18722" spans="2:17" x14ac:dyDescent="0.25">
      <c r="B18722" t="s">
        <v>264</v>
      </c>
      <c r="C18722">
        <v>183960</v>
      </c>
      <c r="D18722">
        <v>1</v>
      </c>
      <c r="E18722">
        <v>1</v>
      </c>
      <c r="F18722">
        <v>5</v>
      </c>
      <c r="G18722">
        <v>42191</v>
      </c>
      <c r="H18722" t="s">
        <v>7</v>
      </c>
      <c r="I18722" t="s">
        <v>8</v>
      </c>
      <c r="J18722">
        <v>138</v>
      </c>
      <c r="K18722">
        <v>-6</v>
      </c>
      <c r="L18722" t="s">
        <v>240</v>
      </c>
      <c r="M18722" t="s">
        <v>258</v>
      </c>
      <c r="N18722" t="s">
        <v>257</v>
      </c>
      <c r="O18722" s="9">
        <f t="shared" si="924"/>
        <v>27.6</v>
      </c>
      <c r="P18722" s="1">
        <f t="shared" si="925"/>
        <v>-4.3478260869565216E-2</v>
      </c>
      <c r="Q18722">
        <f t="shared" si="926"/>
        <v>-0.21739130434782608</v>
      </c>
    </row>
    <row r="18723" spans="2:17" x14ac:dyDescent="0.25">
      <c r="B18723" t="s">
        <v>264</v>
      </c>
      <c r="C18723">
        <v>183960</v>
      </c>
      <c r="D18723">
        <v>1</v>
      </c>
      <c r="E18723">
        <v>1</v>
      </c>
      <c r="F18723">
        <v>5</v>
      </c>
      <c r="G18723">
        <v>42191</v>
      </c>
      <c r="H18723" t="s">
        <v>7</v>
      </c>
      <c r="I18723" t="s">
        <v>8</v>
      </c>
      <c r="J18723">
        <v>138</v>
      </c>
      <c r="K18723">
        <v>-6</v>
      </c>
      <c r="L18723" t="s">
        <v>240</v>
      </c>
      <c r="M18723" t="s">
        <v>258</v>
      </c>
      <c r="N18723" t="s">
        <v>257</v>
      </c>
      <c r="O18723" s="9">
        <f t="shared" si="924"/>
        <v>27.6</v>
      </c>
      <c r="P18723" s="1">
        <f t="shared" si="925"/>
        <v>-4.3478260869565216E-2</v>
      </c>
      <c r="Q18723">
        <f t="shared" si="926"/>
        <v>-0.21739130434782608</v>
      </c>
    </row>
    <row r="18724" spans="2:17" x14ac:dyDescent="0.25">
      <c r="B18724" t="s">
        <v>264</v>
      </c>
      <c r="C18724">
        <v>159631</v>
      </c>
      <c r="D18724">
        <v>2</v>
      </c>
      <c r="E18724">
        <v>2</v>
      </c>
      <c r="F18724">
        <v>4</v>
      </c>
      <c r="G18724">
        <v>41467</v>
      </c>
      <c r="H18724" t="s">
        <v>5</v>
      </c>
      <c r="I18724" t="s">
        <v>6</v>
      </c>
      <c r="J18724">
        <v>115</v>
      </c>
      <c r="K18724">
        <v>-5</v>
      </c>
      <c r="L18724" t="s">
        <v>239</v>
      </c>
      <c r="M18724" t="s">
        <v>5</v>
      </c>
      <c r="N18724" t="s">
        <v>257</v>
      </c>
      <c r="O18724" s="9">
        <f t="shared" si="924"/>
        <v>28.75</v>
      </c>
      <c r="P18724" s="1">
        <f t="shared" si="925"/>
        <v>-4.3478260869565216E-2</v>
      </c>
      <c r="Q18724">
        <f t="shared" si="926"/>
        <v>-0.17391304347826086</v>
      </c>
    </row>
    <row r="18725" spans="2:17" x14ac:dyDescent="0.25">
      <c r="B18725" t="s">
        <v>264</v>
      </c>
      <c r="C18725">
        <v>159747</v>
      </c>
      <c r="D18725">
        <v>1</v>
      </c>
      <c r="E18725">
        <v>1</v>
      </c>
      <c r="F18725">
        <v>4</v>
      </c>
      <c r="G18725">
        <v>41494</v>
      </c>
      <c r="H18725" t="s">
        <v>7</v>
      </c>
      <c r="I18725" t="s">
        <v>8</v>
      </c>
      <c r="J18725">
        <v>115</v>
      </c>
      <c r="K18725">
        <v>-5</v>
      </c>
      <c r="L18725" t="s">
        <v>240</v>
      </c>
      <c r="M18725" t="s">
        <v>258</v>
      </c>
      <c r="N18725" t="s">
        <v>257</v>
      </c>
      <c r="O18725" s="9">
        <f t="shared" si="924"/>
        <v>28.75</v>
      </c>
      <c r="P18725" s="1">
        <f t="shared" si="925"/>
        <v>-4.3478260869565216E-2</v>
      </c>
      <c r="Q18725">
        <f t="shared" si="926"/>
        <v>-0.17391304347826086</v>
      </c>
    </row>
    <row r="18726" spans="2:17" x14ac:dyDescent="0.25">
      <c r="B18726" t="s">
        <v>264</v>
      </c>
      <c r="C18726">
        <v>184129</v>
      </c>
      <c r="D18726">
        <v>1</v>
      </c>
      <c r="E18726">
        <v>1</v>
      </c>
      <c r="F18726">
        <v>4</v>
      </c>
      <c r="G18726">
        <v>42318</v>
      </c>
      <c r="H18726" t="s">
        <v>5</v>
      </c>
      <c r="I18726" t="s">
        <v>6</v>
      </c>
      <c r="J18726">
        <v>138</v>
      </c>
      <c r="K18726">
        <v>-6</v>
      </c>
      <c r="L18726" t="s">
        <v>240</v>
      </c>
      <c r="M18726" t="s">
        <v>5</v>
      </c>
      <c r="N18726" t="s">
        <v>257</v>
      </c>
      <c r="O18726" s="9">
        <f t="shared" si="924"/>
        <v>34.5</v>
      </c>
      <c r="P18726" s="1">
        <f t="shared" si="925"/>
        <v>-4.3478260869565216E-2</v>
      </c>
      <c r="Q18726">
        <f t="shared" si="926"/>
        <v>-0.17391304347826086</v>
      </c>
    </row>
    <row r="18727" spans="2:17" x14ac:dyDescent="0.25">
      <c r="B18727" t="s">
        <v>264</v>
      </c>
      <c r="C18727">
        <v>154900</v>
      </c>
      <c r="D18727">
        <v>2</v>
      </c>
      <c r="E18727">
        <v>1</v>
      </c>
      <c r="F18727">
        <v>5</v>
      </c>
      <c r="G18727">
        <v>41357</v>
      </c>
      <c r="H18727" t="s">
        <v>5</v>
      </c>
      <c r="I18727" t="s">
        <v>8</v>
      </c>
      <c r="J18727">
        <v>184</v>
      </c>
      <c r="K18727">
        <v>-8</v>
      </c>
      <c r="L18727" t="s">
        <v>239</v>
      </c>
      <c r="M18727" t="s">
        <v>5</v>
      </c>
      <c r="N18727" t="s">
        <v>257</v>
      </c>
      <c r="O18727" s="9">
        <f t="shared" si="924"/>
        <v>36.799999999999997</v>
      </c>
      <c r="P18727" s="1">
        <f t="shared" si="925"/>
        <v>-4.3478260869565216E-2</v>
      </c>
      <c r="Q18727">
        <f t="shared" si="926"/>
        <v>-0.21739130434782608</v>
      </c>
    </row>
    <row r="18728" spans="2:17" x14ac:dyDescent="0.25">
      <c r="B18728" t="s">
        <v>264</v>
      </c>
      <c r="C18728">
        <v>171814</v>
      </c>
      <c r="D18728">
        <v>1</v>
      </c>
      <c r="E18728">
        <v>1</v>
      </c>
      <c r="F18728">
        <v>4</v>
      </c>
      <c r="G18728">
        <v>41817</v>
      </c>
      <c r="H18728" t="s">
        <v>7</v>
      </c>
      <c r="I18728" t="s">
        <v>8</v>
      </c>
      <c r="J18728">
        <v>161</v>
      </c>
      <c r="K18728">
        <v>-7</v>
      </c>
      <c r="L18728" t="s">
        <v>240</v>
      </c>
      <c r="M18728" t="s">
        <v>258</v>
      </c>
      <c r="N18728" t="s">
        <v>257</v>
      </c>
      <c r="O18728" s="9">
        <f t="shared" si="924"/>
        <v>40.25</v>
      </c>
      <c r="P18728" s="1">
        <f t="shared" si="925"/>
        <v>-4.3478260869565216E-2</v>
      </c>
      <c r="Q18728">
        <f t="shared" si="926"/>
        <v>-0.17391304347826086</v>
      </c>
    </row>
    <row r="18729" spans="2:17" x14ac:dyDescent="0.25">
      <c r="B18729" t="s">
        <v>264</v>
      </c>
      <c r="C18729">
        <v>180231</v>
      </c>
      <c r="D18729">
        <v>1</v>
      </c>
      <c r="E18729">
        <v>1</v>
      </c>
      <c r="F18729">
        <v>4</v>
      </c>
      <c r="G18729" t="s">
        <v>66</v>
      </c>
      <c r="H18729" t="s">
        <v>7</v>
      </c>
      <c r="I18729" t="s">
        <v>8</v>
      </c>
      <c r="J18729">
        <v>161</v>
      </c>
      <c r="K18729">
        <v>-7</v>
      </c>
      <c r="L18729" t="s">
        <v>240</v>
      </c>
      <c r="M18729" t="s">
        <v>258</v>
      </c>
      <c r="N18729" t="s">
        <v>257</v>
      </c>
      <c r="O18729" s="9">
        <f t="shared" si="924"/>
        <v>40.25</v>
      </c>
      <c r="P18729" s="1">
        <f t="shared" si="925"/>
        <v>-4.3478260869565216E-2</v>
      </c>
      <c r="Q18729">
        <f t="shared" si="926"/>
        <v>-0.17391304347826086</v>
      </c>
    </row>
    <row r="18730" spans="2:17" x14ac:dyDescent="0.25">
      <c r="B18730" t="s">
        <v>264</v>
      </c>
      <c r="C18730">
        <v>181115</v>
      </c>
      <c r="D18730">
        <v>1</v>
      </c>
      <c r="E18730">
        <v>1</v>
      </c>
      <c r="F18730">
        <v>4</v>
      </c>
      <c r="G18730">
        <v>42086</v>
      </c>
      <c r="H18730" t="s">
        <v>7</v>
      </c>
      <c r="I18730" t="s">
        <v>8</v>
      </c>
      <c r="J18730">
        <v>161</v>
      </c>
      <c r="K18730">
        <v>-7</v>
      </c>
      <c r="L18730" t="s">
        <v>240</v>
      </c>
      <c r="M18730" t="s">
        <v>258</v>
      </c>
      <c r="N18730" t="s">
        <v>257</v>
      </c>
      <c r="O18730" s="9">
        <f t="shared" si="924"/>
        <v>40.25</v>
      </c>
      <c r="P18730" s="1">
        <f t="shared" si="925"/>
        <v>-4.3478260869565216E-2</v>
      </c>
      <c r="Q18730">
        <f t="shared" si="926"/>
        <v>-0.17391304347826086</v>
      </c>
    </row>
    <row r="18731" spans="2:17" x14ac:dyDescent="0.25">
      <c r="B18731" t="s">
        <v>264</v>
      </c>
      <c r="C18731">
        <v>181115</v>
      </c>
      <c r="D18731">
        <v>1</v>
      </c>
      <c r="E18731">
        <v>1</v>
      </c>
      <c r="F18731">
        <v>4</v>
      </c>
      <c r="G18731">
        <v>42086</v>
      </c>
      <c r="H18731" t="s">
        <v>7</v>
      </c>
      <c r="I18731" t="s">
        <v>8</v>
      </c>
      <c r="J18731">
        <v>161</v>
      </c>
      <c r="K18731">
        <v>-7</v>
      </c>
      <c r="L18731" t="s">
        <v>240</v>
      </c>
      <c r="M18731" t="s">
        <v>258</v>
      </c>
      <c r="N18731" t="s">
        <v>257</v>
      </c>
      <c r="O18731" s="9">
        <f t="shared" si="924"/>
        <v>40.25</v>
      </c>
      <c r="P18731" s="1">
        <f t="shared" si="925"/>
        <v>-4.3478260869565216E-2</v>
      </c>
      <c r="Q18731">
        <f t="shared" si="926"/>
        <v>-0.17391304347826086</v>
      </c>
    </row>
    <row r="18732" spans="2:17" x14ac:dyDescent="0.25">
      <c r="B18732" t="s">
        <v>264</v>
      </c>
      <c r="C18732">
        <v>185278</v>
      </c>
      <c r="D18732">
        <v>1</v>
      </c>
      <c r="E18732">
        <v>1</v>
      </c>
      <c r="F18732">
        <v>4</v>
      </c>
      <c r="G18732">
        <v>42191</v>
      </c>
      <c r="H18732" t="s">
        <v>7</v>
      </c>
      <c r="I18732" t="s">
        <v>8</v>
      </c>
      <c r="J18732">
        <v>206</v>
      </c>
      <c r="K18732">
        <v>-9</v>
      </c>
      <c r="L18732" t="s">
        <v>240</v>
      </c>
      <c r="M18732" t="s">
        <v>258</v>
      </c>
      <c r="N18732" t="s">
        <v>257</v>
      </c>
      <c r="O18732" s="9">
        <f t="shared" si="924"/>
        <v>51.5</v>
      </c>
      <c r="P18732" s="1">
        <f t="shared" si="925"/>
        <v>-4.3689320388349516E-2</v>
      </c>
      <c r="Q18732">
        <f t="shared" si="926"/>
        <v>-0.17475728155339806</v>
      </c>
    </row>
    <row r="18733" spans="2:17" x14ac:dyDescent="0.25">
      <c r="B18733" t="s">
        <v>264</v>
      </c>
      <c r="C18733">
        <v>178114</v>
      </c>
      <c r="D18733">
        <v>2</v>
      </c>
      <c r="E18733">
        <v>1</v>
      </c>
      <c r="F18733">
        <v>10</v>
      </c>
      <c r="G18733">
        <v>42041</v>
      </c>
      <c r="H18733" t="s">
        <v>7</v>
      </c>
      <c r="I18733" t="s">
        <v>8</v>
      </c>
      <c r="J18733">
        <v>160</v>
      </c>
      <c r="K18733">
        <v>-7</v>
      </c>
      <c r="L18733" t="s">
        <v>239</v>
      </c>
      <c r="M18733" t="s">
        <v>258</v>
      </c>
      <c r="N18733" t="s">
        <v>257</v>
      </c>
      <c r="O18733" s="9">
        <f t="shared" si="924"/>
        <v>16</v>
      </c>
      <c r="P18733" s="1">
        <f t="shared" si="925"/>
        <v>-4.3749999999999997E-2</v>
      </c>
      <c r="Q18733">
        <f t="shared" si="926"/>
        <v>-0.4375</v>
      </c>
    </row>
    <row r="18734" spans="2:17" x14ac:dyDescent="0.25">
      <c r="B18734" t="s">
        <v>264</v>
      </c>
      <c r="C18734">
        <v>185996</v>
      </c>
      <c r="D18734">
        <v>2</v>
      </c>
      <c r="E18734">
        <v>1</v>
      </c>
      <c r="F18734">
        <v>10</v>
      </c>
      <c r="G18734">
        <v>42193</v>
      </c>
      <c r="H18734" t="s">
        <v>7</v>
      </c>
      <c r="I18734" t="s">
        <v>8</v>
      </c>
      <c r="J18734">
        <v>160</v>
      </c>
      <c r="K18734">
        <v>-7</v>
      </c>
      <c r="L18734" t="s">
        <v>239</v>
      </c>
      <c r="M18734" t="s">
        <v>258</v>
      </c>
      <c r="N18734" t="s">
        <v>257</v>
      </c>
      <c r="O18734" s="9">
        <f t="shared" si="924"/>
        <v>16</v>
      </c>
      <c r="P18734" s="1">
        <f t="shared" si="925"/>
        <v>-4.3749999999999997E-2</v>
      </c>
      <c r="Q18734">
        <f t="shared" si="926"/>
        <v>-0.4375</v>
      </c>
    </row>
    <row r="18735" spans="2:17" x14ac:dyDescent="0.25">
      <c r="B18735" t="s">
        <v>264</v>
      </c>
      <c r="C18735">
        <v>185996</v>
      </c>
      <c r="D18735">
        <v>2</v>
      </c>
      <c r="E18735">
        <v>1</v>
      </c>
      <c r="F18735">
        <v>10</v>
      </c>
      <c r="G18735">
        <v>42193</v>
      </c>
      <c r="H18735" t="s">
        <v>7</v>
      </c>
      <c r="I18735" t="s">
        <v>8</v>
      </c>
      <c r="J18735">
        <v>160</v>
      </c>
      <c r="K18735">
        <v>-7</v>
      </c>
      <c r="L18735" t="s">
        <v>239</v>
      </c>
      <c r="M18735" t="s">
        <v>258</v>
      </c>
      <c r="N18735" t="s">
        <v>257</v>
      </c>
      <c r="O18735" s="9">
        <f t="shared" si="924"/>
        <v>16</v>
      </c>
      <c r="P18735" s="1">
        <f t="shared" si="925"/>
        <v>-4.3749999999999997E-2</v>
      </c>
      <c r="Q18735">
        <f t="shared" si="926"/>
        <v>-0.4375</v>
      </c>
    </row>
    <row r="18736" spans="2:17" x14ac:dyDescent="0.25">
      <c r="B18736" t="s">
        <v>264</v>
      </c>
      <c r="C18736">
        <v>160643</v>
      </c>
      <c r="D18736">
        <v>1</v>
      </c>
      <c r="E18736">
        <v>1</v>
      </c>
      <c r="F18736">
        <v>5</v>
      </c>
      <c r="G18736">
        <v>41529</v>
      </c>
      <c r="H18736" t="s">
        <v>7</v>
      </c>
      <c r="I18736" t="s">
        <v>8</v>
      </c>
      <c r="J18736">
        <v>160</v>
      </c>
      <c r="K18736">
        <v>-7</v>
      </c>
      <c r="L18736" t="s">
        <v>240</v>
      </c>
      <c r="M18736" t="s">
        <v>258</v>
      </c>
      <c r="N18736" t="s">
        <v>257</v>
      </c>
      <c r="O18736" s="9">
        <f t="shared" si="924"/>
        <v>32</v>
      </c>
      <c r="P18736" s="1">
        <f t="shared" si="925"/>
        <v>-4.3749999999999997E-2</v>
      </c>
      <c r="Q18736">
        <f t="shared" si="926"/>
        <v>-0.21875</v>
      </c>
    </row>
    <row r="18737" spans="2:17" x14ac:dyDescent="0.25">
      <c r="B18737" t="s">
        <v>264</v>
      </c>
      <c r="C18737">
        <v>163054</v>
      </c>
      <c r="D18737">
        <v>1</v>
      </c>
      <c r="E18737">
        <v>1</v>
      </c>
      <c r="F18737">
        <v>5</v>
      </c>
      <c r="G18737">
        <v>41597</v>
      </c>
      <c r="H18737" t="s">
        <v>7</v>
      </c>
      <c r="I18737" t="s">
        <v>8</v>
      </c>
      <c r="J18737">
        <v>160</v>
      </c>
      <c r="K18737">
        <v>-7</v>
      </c>
      <c r="L18737" t="s">
        <v>240</v>
      </c>
      <c r="M18737" t="s">
        <v>258</v>
      </c>
      <c r="N18737" t="s">
        <v>257</v>
      </c>
      <c r="O18737" s="9">
        <f t="shared" si="924"/>
        <v>32</v>
      </c>
      <c r="P18737" s="1">
        <f t="shared" si="925"/>
        <v>-4.3749999999999997E-2</v>
      </c>
      <c r="Q18737">
        <f t="shared" si="926"/>
        <v>-0.21875</v>
      </c>
    </row>
    <row r="18738" spans="2:17" x14ac:dyDescent="0.25">
      <c r="B18738" t="s">
        <v>264</v>
      </c>
      <c r="C18738">
        <v>179489</v>
      </c>
      <c r="D18738">
        <v>1</v>
      </c>
      <c r="E18738">
        <v>1</v>
      </c>
      <c r="F18738">
        <v>5</v>
      </c>
      <c r="G18738">
        <v>41949</v>
      </c>
      <c r="H18738" t="s">
        <v>5</v>
      </c>
      <c r="I18738" t="s">
        <v>6</v>
      </c>
      <c r="J18738">
        <v>160</v>
      </c>
      <c r="K18738">
        <v>-7</v>
      </c>
      <c r="L18738" t="s">
        <v>240</v>
      </c>
      <c r="M18738" t="s">
        <v>5</v>
      </c>
      <c r="N18738" t="s">
        <v>257</v>
      </c>
      <c r="O18738" s="9">
        <f t="shared" si="924"/>
        <v>32</v>
      </c>
      <c r="P18738" s="1">
        <f t="shared" si="925"/>
        <v>-4.3749999999999997E-2</v>
      </c>
      <c r="Q18738">
        <f t="shared" si="926"/>
        <v>-0.21875</v>
      </c>
    </row>
    <row r="18739" spans="2:17" x14ac:dyDescent="0.25">
      <c r="B18739" t="s">
        <v>264</v>
      </c>
      <c r="C18739">
        <v>181286</v>
      </c>
      <c r="D18739">
        <v>1</v>
      </c>
      <c r="E18739">
        <v>1</v>
      </c>
      <c r="F18739">
        <v>5</v>
      </c>
      <c r="G18739">
        <v>42037</v>
      </c>
      <c r="H18739" t="s">
        <v>5</v>
      </c>
      <c r="I18739" t="s">
        <v>8</v>
      </c>
      <c r="J18739">
        <v>160</v>
      </c>
      <c r="K18739">
        <v>-7</v>
      </c>
      <c r="L18739" t="s">
        <v>240</v>
      </c>
      <c r="M18739" t="s">
        <v>5</v>
      </c>
      <c r="N18739" t="s">
        <v>257</v>
      </c>
      <c r="O18739" s="9">
        <f t="shared" si="924"/>
        <v>32</v>
      </c>
      <c r="P18739" s="1">
        <f t="shared" si="925"/>
        <v>-4.3749999999999997E-2</v>
      </c>
      <c r="Q18739">
        <f t="shared" si="926"/>
        <v>-0.21875</v>
      </c>
    </row>
    <row r="18740" spans="2:17" x14ac:dyDescent="0.25">
      <c r="B18740" t="s">
        <v>264</v>
      </c>
      <c r="C18740">
        <v>162307</v>
      </c>
      <c r="D18740">
        <v>1</v>
      </c>
      <c r="E18740">
        <v>1</v>
      </c>
      <c r="F18740">
        <v>4</v>
      </c>
      <c r="G18740">
        <v>41500</v>
      </c>
      <c r="H18740" t="s">
        <v>7</v>
      </c>
      <c r="I18740" t="s">
        <v>8</v>
      </c>
      <c r="J18740">
        <v>160</v>
      </c>
      <c r="K18740">
        <v>-7</v>
      </c>
      <c r="L18740" t="s">
        <v>240</v>
      </c>
      <c r="M18740" t="s">
        <v>258</v>
      </c>
      <c r="N18740" t="s">
        <v>257</v>
      </c>
      <c r="O18740" s="9">
        <f t="shared" si="924"/>
        <v>40</v>
      </c>
      <c r="P18740" s="1">
        <f t="shared" si="925"/>
        <v>-4.3749999999999997E-2</v>
      </c>
      <c r="Q18740">
        <f t="shared" si="926"/>
        <v>-0.17499999999999999</v>
      </c>
    </row>
    <row r="18741" spans="2:17" x14ac:dyDescent="0.25">
      <c r="B18741" t="s">
        <v>264</v>
      </c>
      <c r="C18741">
        <v>191572</v>
      </c>
      <c r="D18741">
        <v>1</v>
      </c>
      <c r="E18741">
        <v>1</v>
      </c>
      <c r="F18741">
        <v>4</v>
      </c>
      <c r="G18741">
        <v>42348</v>
      </c>
      <c r="H18741" t="s">
        <v>5</v>
      </c>
      <c r="I18741" t="s">
        <v>67</v>
      </c>
      <c r="J18741">
        <v>160</v>
      </c>
      <c r="K18741">
        <v>-7</v>
      </c>
      <c r="L18741" t="s">
        <v>240</v>
      </c>
      <c r="M18741" t="s">
        <v>5</v>
      </c>
      <c r="N18741" t="s">
        <v>257</v>
      </c>
      <c r="O18741" s="9">
        <f t="shared" si="924"/>
        <v>40</v>
      </c>
      <c r="P18741" s="1">
        <f t="shared" si="925"/>
        <v>-4.3749999999999997E-2</v>
      </c>
      <c r="Q18741">
        <f t="shared" si="926"/>
        <v>-0.17499999999999999</v>
      </c>
    </row>
    <row r="18742" spans="2:17" x14ac:dyDescent="0.25">
      <c r="B18742" t="s">
        <v>264</v>
      </c>
      <c r="C18742">
        <v>183816</v>
      </c>
      <c r="D18742">
        <v>1</v>
      </c>
      <c r="E18742">
        <v>1</v>
      </c>
      <c r="F18742">
        <v>3.5</v>
      </c>
      <c r="G18742">
        <v>42279</v>
      </c>
      <c r="H18742" t="s">
        <v>7</v>
      </c>
      <c r="I18742" t="s">
        <v>6</v>
      </c>
      <c r="J18742">
        <v>160</v>
      </c>
      <c r="K18742">
        <v>-7</v>
      </c>
      <c r="L18742" t="s">
        <v>240</v>
      </c>
      <c r="M18742" t="s">
        <v>258</v>
      </c>
      <c r="N18742" t="s">
        <v>257</v>
      </c>
      <c r="O18742" s="9">
        <f t="shared" si="924"/>
        <v>45.714285714285715</v>
      </c>
      <c r="P18742" s="1">
        <f t="shared" si="925"/>
        <v>-4.3749999999999997E-2</v>
      </c>
      <c r="Q18742">
        <f t="shared" si="926"/>
        <v>-0.15312499999999998</v>
      </c>
    </row>
    <row r="18743" spans="2:17" x14ac:dyDescent="0.25">
      <c r="B18743" t="s">
        <v>264</v>
      </c>
      <c r="C18743">
        <v>183161</v>
      </c>
      <c r="D18743">
        <v>1</v>
      </c>
      <c r="E18743">
        <v>1</v>
      </c>
      <c r="F18743">
        <v>3.5</v>
      </c>
      <c r="G18743">
        <v>42300</v>
      </c>
      <c r="H18743" t="s">
        <v>5</v>
      </c>
      <c r="I18743" t="s">
        <v>6</v>
      </c>
      <c r="J18743">
        <v>160</v>
      </c>
      <c r="K18743">
        <v>-7</v>
      </c>
      <c r="L18743" t="s">
        <v>240</v>
      </c>
      <c r="M18743" t="s">
        <v>5</v>
      </c>
      <c r="N18743" t="s">
        <v>257</v>
      </c>
      <c r="O18743" s="9">
        <f t="shared" si="924"/>
        <v>45.714285714285715</v>
      </c>
      <c r="P18743" s="1">
        <f t="shared" si="925"/>
        <v>-4.3749999999999997E-2</v>
      </c>
      <c r="Q18743">
        <f t="shared" si="926"/>
        <v>-0.15312499999999998</v>
      </c>
    </row>
    <row r="18744" spans="2:17" x14ac:dyDescent="0.25">
      <c r="B18744" t="s">
        <v>264</v>
      </c>
      <c r="C18744">
        <v>157206</v>
      </c>
      <c r="D18744">
        <v>1</v>
      </c>
      <c r="E18744">
        <v>1</v>
      </c>
      <c r="F18744">
        <v>3</v>
      </c>
      <c r="G18744">
        <v>41419</v>
      </c>
      <c r="H18744" t="s">
        <v>5</v>
      </c>
      <c r="I18744" t="s">
        <v>6</v>
      </c>
      <c r="J18744">
        <v>160</v>
      </c>
      <c r="K18744">
        <v>-7</v>
      </c>
      <c r="L18744" t="s">
        <v>240</v>
      </c>
      <c r="M18744" t="s">
        <v>5</v>
      </c>
      <c r="N18744" t="s">
        <v>257</v>
      </c>
      <c r="O18744" s="9">
        <f t="shared" si="924"/>
        <v>53.333333333333336</v>
      </c>
      <c r="P18744" s="1">
        <f t="shared" si="925"/>
        <v>-4.3749999999999997E-2</v>
      </c>
      <c r="Q18744">
        <f t="shared" si="926"/>
        <v>-0.13124999999999998</v>
      </c>
    </row>
    <row r="18745" spans="2:17" x14ac:dyDescent="0.25">
      <c r="B18745" t="s">
        <v>264</v>
      </c>
      <c r="C18745">
        <v>192129</v>
      </c>
      <c r="D18745">
        <v>2</v>
      </c>
      <c r="E18745">
        <v>1</v>
      </c>
      <c r="F18745">
        <v>15</v>
      </c>
      <c r="G18745">
        <v>42103</v>
      </c>
      <c r="H18745" t="s">
        <v>7</v>
      </c>
      <c r="I18745" t="s">
        <v>8</v>
      </c>
      <c r="J18745">
        <v>182</v>
      </c>
      <c r="K18745">
        <v>-8</v>
      </c>
      <c r="L18745" t="s">
        <v>239</v>
      </c>
      <c r="M18745" t="s">
        <v>258</v>
      </c>
      <c r="N18745" t="s">
        <v>257</v>
      </c>
      <c r="O18745" s="9">
        <f t="shared" si="924"/>
        <v>12.133333333333333</v>
      </c>
      <c r="P18745" s="1">
        <f t="shared" si="925"/>
        <v>-4.3956043956043959E-2</v>
      </c>
      <c r="Q18745">
        <f t="shared" si="926"/>
        <v>-0.65934065934065944</v>
      </c>
    </row>
    <row r="18746" spans="2:17" x14ac:dyDescent="0.25">
      <c r="B18746" t="s">
        <v>264</v>
      </c>
      <c r="C18746">
        <v>192129</v>
      </c>
      <c r="D18746">
        <v>2</v>
      </c>
      <c r="E18746">
        <v>1</v>
      </c>
      <c r="F18746">
        <v>15</v>
      </c>
      <c r="G18746">
        <v>42103</v>
      </c>
      <c r="H18746" t="s">
        <v>7</v>
      </c>
      <c r="I18746" t="s">
        <v>8</v>
      </c>
      <c r="J18746">
        <v>182</v>
      </c>
      <c r="K18746">
        <v>-8</v>
      </c>
      <c r="L18746" t="s">
        <v>239</v>
      </c>
      <c r="M18746" t="s">
        <v>258</v>
      </c>
      <c r="N18746" t="s">
        <v>257</v>
      </c>
      <c r="O18746" s="9">
        <f t="shared" si="924"/>
        <v>12.133333333333333</v>
      </c>
      <c r="P18746" s="1">
        <f t="shared" si="925"/>
        <v>-4.3956043956043959E-2</v>
      </c>
      <c r="Q18746">
        <f t="shared" si="926"/>
        <v>-0.65934065934065944</v>
      </c>
    </row>
    <row r="18747" spans="2:17" x14ac:dyDescent="0.25">
      <c r="B18747" t="s">
        <v>264</v>
      </c>
      <c r="C18747">
        <v>185881</v>
      </c>
      <c r="D18747">
        <v>2</v>
      </c>
      <c r="E18747">
        <v>1</v>
      </c>
      <c r="F18747">
        <v>10</v>
      </c>
      <c r="G18747">
        <v>42180</v>
      </c>
      <c r="H18747" t="s">
        <v>7</v>
      </c>
      <c r="I18747" t="s">
        <v>8</v>
      </c>
      <c r="J18747">
        <v>136</v>
      </c>
      <c r="K18747">
        <v>-6</v>
      </c>
      <c r="L18747" t="s">
        <v>239</v>
      </c>
      <c r="M18747" t="s">
        <v>258</v>
      </c>
      <c r="N18747" t="s">
        <v>257</v>
      </c>
      <c r="O18747" s="9">
        <f t="shared" ref="O18747:O18810" si="927">J18747/F18747</f>
        <v>13.6</v>
      </c>
      <c r="P18747" s="1">
        <f t="shared" ref="P18747:P18810" si="928">K18747/J18747</f>
        <v>-4.4117647058823532E-2</v>
      </c>
      <c r="Q18747">
        <f t="shared" si="926"/>
        <v>-0.44117647058823534</v>
      </c>
    </row>
    <row r="18748" spans="2:17" x14ac:dyDescent="0.25">
      <c r="B18748" t="s">
        <v>264</v>
      </c>
      <c r="C18748">
        <v>185881</v>
      </c>
      <c r="D18748">
        <v>2</v>
      </c>
      <c r="E18748">
        <v>1</v>
      </c>
      <c r="F18748">
        <v>10</v>
      </c>
      <c r="G18748">
        <v>42180</v>
      </c>
      <c r="H18748" t="s">
        <v>7</v>
      </c>
      <c r="I18748" t="s">
        <v>8</v>
      </c>
      <c r="J18748">
        <v>136</v>
      </c>
      <c r="K18748">
        <v>-6</v>
      </c>
      <c r="L18748" t="s">
        <v>239</v>
      </c>
      <c r="M18748" t="s">
        <v>258</v>
      </c>
      <c r="N18748" t="s">
        <v>257</v>
      </c>
      <c r="O18748" s="9">
        <f t="shared" si="927"/>
        <v>13.6</v>
      </c>
      <c r="P18748" s="1">
        <f t="shared" si="928"/>
        <v>-4.4117647058823532E-2</v>
      </c>
      <c r="Q18748">
        <f t="shared" ref="Q18748:Q18811" si="929">F18748*P18748</f>
        <v>-0.44117647058823534</v>
      </c>
    </row>
    <row r="18749" spans="2:17" x14ac:dyDescent="0.25">
      <c r="B18749" t="s">
        <v>264</v>
      </c>
      <c r="C18749">
        <v>174614</v>
      </c>
      <c r="D18749">
        <v>1</v>
      </c>
      <c r="E18749">
        <v>1</v>
      </c>
      <c r="F18749">
        <v>4</v>
      </c>
      <c r="G18749">
        <v>42024</v>
      </c>
      <c r="H18749" t="s">
        <v>5</v>
      </c>
      <c r="I18749" t="s">
        <v>6</v>
      </c>
      <c r="J18749">
        <v>68</v>
      </c>
      <c r="K18749">
        <v>-3</v>
      </c>
      <c r="L18749" t="s">
        <v>240</v>
      </c>
      <c r="M18749" t="s">
        <v>5</v>
      </c>
      <c r="N18749" t="s">
        <v>257</v>
      </c>
      <c r="O18749" s="9">
        <f t="shared" si="927"/>
        <v>17</v>
      </c>
      <c r="P18749" s="1">
        <f t="shared" si="928"/>
        <v>-4.4117647058823532E-2</v>
      </c>
      <c r="Q18749">
        <f t="shared" si="929"/>
        <v>-0.17647058823529413</v>
      </c>
    </row>
    <row r="18750" spans="2:17" x14ac:dyDescent="0.25">
      <c r="B18750" t="s">
        <v>264</v>
      </c>
      <c r="C18750">
        <v>174347</v>
      </c>
      <c r="D18750">
        <v>1</v>
      </c>
      <c r="E18750">
        <v>1</v>
      </c>
      <c r="F18750">
        <v>3</v>
      </c>
      <c r="G18750">
        <v>42020</v>
      </c>
      <c r="H18750" t="s">
        <v>5</v>
      </c>
      <c r="I18750" t="s">
        <v>6</v>
      </c>
      <c r="J18750">
        <v>68</v>
      </c>
      <c r="K18750">
        <v>-3</v>
      </c>
      <c r="L18750" t="s">
        <v>240</v>
      </c>
      <c r="M18750" t="s">
        <v>5</v>
      </c>
      <c r="N18750" t="s">
        <v>257</v>
      </c>
      <c r="O18750" s="9">
        <f t="shared" si="927"/>
        <v>22.666666666666668</v>
      </c>
      <c r="P18750" s="1">
        <f t="shared" si="928"/>
        <v>-4.4117647058823532E-2</v>
      </c>
      <c r="Q18750">
        <f t="shared" si="929"/>
        <v>-0.13235294117647059</v>
      </c>
    </row>
    <row r="18751" spans="2:17" x14ac:dyDescent="0.25">
      <c r="B18751" t="s">
        <v>264</v>
      </c>
      <c r="C18751">
        <v>174350</v>
      </c>
      <c r="D18751">
        <v>1</v>
      </c>
      <c r="E18751">
        <v>1</v>
      </c>
      <c r="F18751">
        <v>3</v>
      </c>
      <c r="G18751">
        <v>42020</v>
      </c>
      <c r="H18751" t="s">
        <v>5</v>
      </c>
      <c r="I18751" t="s">
        <v>6</v>
      </c>
      <c r="J18751">
        <v>68</v>
      </c>
      <c r="K18751">
        <v>-3</v>
      </c>
      <c r="L18751" t="s">
        <v>240</v>
      </c>
      <c r="M18751" t="s">
        <v>5</v>
      </c>
      <c r="N18751" t="s">
        <v>257</v>
      </c>
      <c r="O18751" s="9">
        <f t="shared" si="927"/>
        <v>22.666666666666668</v>
      </c>
      <c r="P18751" s="1">
        <f t="shared" si="928"/>
        <v>-4.4117647058823532E-2</v>
      </c>
      <c r="Q18751">
        <f t="shared" si="929"/>
        <v>-0.13235294117647059</v>
      </c>
    </row>
    <row r="18752" spans="2:17" x14ac:dyDescent="0.25">
      <c r="B18752" t="s">
        <v>264</v>
      </c>
      <c r="C18752">
        <v>174444</v>
      </c>
      <c r="D18752">
        <v>1</v>
      </c>
      <c r="E18752">
        <v>1</v>
      </c>
      <c r="F18752">
        <v>3</v>
      </c>
      <c r="G18752">
        <v>42020</v>
      </c>
      <c r="H18752" t="s">
        <v>5</v>
      </c>
      <c r="I18752" t="s">
        <v>6</v>
      </c>
      <c r="J18752">
        <v>68</v>
      </c>
      <c r="K18752">
        <v>-3</v>
      </c>
      <c r="L18752" t="s">
        <v>240</v>
      </c>
      <c r="M18752" t="s">
        <v>5</v>
      </c>
      <c r="N18752" t="s">
        <v>257</v>
      </c>
      <c r="O18752" s="9">
        <f t="shared" si="927"/>
        <v>22.666666666666668</v>
      </c>
      <c r="P18752" s="1">
        <f t="shared" si="928"/>
        <v>-4.4117647058823532E-2</v>
      </c>
      <c r="Q18752">
        <f t="shared" si="929"/>
        <v>-0.13235294117647059</v>
      </c>
    </row>
    <row r="18753" spans="2:17" x14ac:dyDescent="0.25">
      <c r="B18753" t="s">
        <v>264</v>
      </c>
      <c r="C18753">
        <v>164464</v>
      </c>
      <c r="D18753">
        <v>2</v>
      </c>
      <c r="E18753">
        <v>2</v>
      </c>
      <c r="F18753">
        <v>5</v>
      </c>
      <c r="G18753">
        <v>41648</v>
      </c>
      <c r="H18753" t="s">
        <v>7</v>
      </c>
      <c r="I18753" t="s">
        <v>8</v>
      </c>
      <c r="J18753">
        <v>136</v>
      </c>
      <c r="K18753">
        <v>-6</v>
      </c>
      <c r="L18753" t="s">
        <v>239</v>
      </c>
      <c r="M18753" t="s">
        <v>258</v>
      </c>
      <c r="N18753" t="s">
        <v>257</v>
      </c>
      <c r="O18753" s="9">
        <f t="shared" si="927"/>
        <v>27.2</v>
      </c>
      <c r="P18753" s="1">
        <f t="shared" si="928"/>
        <v>-4.4117647058823532E-2</v>
      </c>
      <c r="Q18753">
        <f t="shared" si="929"/>
        <v>-0.22058823529411767</v>
      </c>
    </row>
    <row r="18754" spans="2:17" x14ac:dyDescent="0.25">
      <c r="B18754" t="s">
        <v>264</v>
      </c>
      <c r="C18754">
        <v>168723</v>
      </c>
      <c r="D18754">
        <v>1</v>
      </c>
      <c r="E18754">
        <v>1</v>
      </c>
      <c r="F18754">
        <v>5</v>
      </c>
      <c r="G18754">
        <v>41727</v>
      </c>
      <c r="H18754" t="s">
        <v>7</v>
      </c>
      <c r="I18754" t="s">
        <v>8</v>
      </c>
      <c r="J18754">
        <v>136</v>
      </c>
      <c r="K18754">
        <v>-6</v>
      </c>
      <c r="L18754" t="s">
        <v>240</v>
      </c>
      <c r="M18754" t="s">
        <v>258</v>
      </c>
      <c r="N18754" t="s">
        <v>257</v>
      </c>
      <c r="O18754" s="9">
        <f t="shared" si="927"/>
        <v>27.2</v>
      </c>
      <c r="P18754" s="1">
        <f t="shared" si="928"/>
        <v>-4.4117647058823532E-2</v>
      </c>
      <c r="Q18754">
        <f t="shared" si="929"/>
        <v>-0.22058823529411767</v>
      </c>
    </row>
    <row r="18755" spans="2:17" x14ac:dyDescent="0.25">
      <c r="B18755" t="s">
        <v>264</v>
      </c>
      <c r="C18755">
        <v>166341</v>
      </c>
      <c r="D18755">
        <v>1</v>
      </c>
      <c r="E18755">
        <v>1</v>
      </c>
      <c r="F18755">
        <v>4</v>
      </c>
      <c r="G18755">
        <v>41609</v>
      </c>
      <c r="H18755" t="s">
        <v>5</v>
      </c>
      <c r="I18755" t="s">
        <v>6</v>
      </c>
      <c r="J18755">
        <v>136</v>
      </c>
      <c r="K18755">
        <v>-6</v>
      </c>
      <c r="L18755" t="s">
        <v>240</v>
      </c>
      <c r="M18755" t="s">
        <v>5</v>
      </c>
      <c r="N18755" t="s">
        <v>257</v>
      </c>
      <c r="O18755" s="9">
        <f t="shared" si="927"/>
        <v>34</v>
      </c>
      <c r="P18755" s="1">
        <f t="shared" si="928"/>
        <v>-4.4117647058823532E-2</v>
      </c>
      <c r="Q18755">
        <f t="shared" si="929"/>
        <v>-0.17647058823529413</v>
      </c>
    </row>
    <row r="18756" spans="2:17" x14ac:dyDescent="0.25">
      <c r="B18756" t="s">
        <v>264</v>
      </c>
      <c r="C18756">
        <v>163983</v>
      </c>
      <c r="D18756">
        <v>1</v>
      </c>
      <c r="E18756">
        <v>1</v>
      </c>
      <c r="F18756">
        <v>4</v>
      </c>
      <c r="G18756">
        <v>41828</v>
      </c>
      <c r="H18756" t="s">
        <v>5</v>
      </c>
      <c r="I18756" t="s">
        <v>6</v>
      </c>
      <c r="J18756">
        <v>136</v>
      </c>
      <c r="K18756">
        <v>-6</v>
      </c>
      <c r="L18756" t="s">
        <v>240</v>
      </c>
      <c r="M18756" t="s">
        <v>5</v>
      </c>
      <c r="N18756" t="s">
        <v>257</v>
      </c>
      <c r="O18756" s="9">
        <f t="shared" si="927"/>
        <v>34</v>
      </c>
      <c r="P18756" s="1">
        <f t="shared" si="928"/>
        <v>-4.4117647058823532E-2</v>
      </c>
      <c r="Q18756">
        <f t="shared" si="929"/>
        <v>-0.17647058823529413</v>
      </c>
    </row>
    <row r="18757" spans="2:17" x14ac:dyDescent="0.25">
      <c r="B18757" t="s">
        <v>264</v>
      </c>
      <c r="C18757">
        <v>163984</v>
      </c>
      <c r="D18757">
        <v>1</v>
      </c>
      <c r="E18757">
        <v>1</v>
      </c>
      <c r="F18757">
        <v>4</v>
      </c>
      <c r="G18757">
        <v>41828</v>
      </c>
      <c r="H18757" t="s">
        <v>5</v>
      </c>
      <c r="I18757" t="s">
        <v>6</v>
      </c>
      <c r="J18757">
        <v>136</v>
      </c>
      <c r="K18757">
        <v>-6</v>
      </c>
      <c r="L18757" t="s">
        <v>240</v>
      </c>
      <c r="M18757" t="s">
        <v>5</v>
      </c>
      <c r="N18757" t="s">
        <v>257</v>
      </c>
      <c r="O18757" s="9">
        <f t="shared" si="927"/>
        <v>34</v>
      </c>
      <c r="P18757" s="1">
        <f t="shared" si="928"/>
        <v>-4.4117647058823532E-2</v>
      </c>
      <c r="Q18757">
        <f t="shared" si="929"/>
        <v>-0.17647058823529413</v>
      </c>
    </row>
    <row r="18758" spans="2:17" x14ac:dyDescent="0.25">
      <c r="B18758" t="s">
        <v>264</v>
      </c>
      <c r="C18758">
        <v>162040</v>
      </c>
      <c r="D18758">
        <v>1</v>
      </c>
      <c r="E18758">
        <v>1</v>
      </c>
      <c r="F18758">
        <v>5</v>
      </c>
      <c r="G18758">
        <v>41584</v>
      </c>
      <c r="H18758" t="s">
        <v>5</v>
      </c>
      <c r="I18758" t="s">
        <v>6</v>
      </c>
      <c r="J18758">
        <v>204</v>
      </c>
      <c r="K18758">
        <v>-9</v>
      </c>
      <c r="L18758" t="s">
        <v>240</v>
      </c>
      <c r="M18758" t="s">
        <v>5</v>
      </c>
      <c r="N18758" t="s">
        <v>257</v>
      </c>
      <c r="O18758" s="9">
        <f t="shared" si="927"/>
        <v>40.799999999999997</v>
      </c>
      <c r="P18758" s="1">
        <f t="shared" si="928"/>
        <v>-4.4117647058823532E-2</v>
      </c>
      <c r="Q18758">
        <f t="shared" si="929"/>
        <v>-0.22058823529411767</v>
      </c>
    </row>
    <row r="18759" spans="2:17" x14ac:dyDescent="0.25">
      <c r="B18759" t="s">
        <v>264</v>
      </c>
      <c r="C18759">
        <v>162041</v>
      </c>
      <c r="D18759">
        <v>1</v>
      </c>
      <c r="E18759">
        <v>1</v>
      </c>
      <c r="F18759">
        <v>5</v>
      </c>
      <c r="G18759">
        <v>41584</v>
      </c>
      <c r="H18759" t="s">
        <v>5</v>
      </c>
      <c r="I18759" t="s">
        <v>6</v>
      </c>
      <c r="J18759">
        <v>204</v>
      </c>
      <c r="K18759">
        <v>-9</v>
      </c>
      <c r="L18759" t="s">
        <v>240</v>
      </c>
      <c r="M18759" t="s">
        <v>5</v>
      </c>
      <c r="N18759" t="s">
        <v>257</v>
      </c>
      <c r="O18759" s="9">
        <f t="shared" si="927"/>
        <v>40.799999999999997</v>
      </c>
      <c r="P18759" s="1">
        <f t="shared" si="928"/>
        <v>-4.4117647058823532E-2</v>
      </c>
      <c r="Q18759">
        <f t="shared" si="929"/>
        <v>-0.22058823529411767</v>
      </c>
    </row>
    <row r="18760" spans="2:17" x14ac:dyDescent="0.25">
      <c r="B18760" t="s">
        <v>264</v>
      </c>
      <c r="C18760">
        <v>155209</v>
      </c>
      <c r="D18760">
        <v>1</v>
      </c>
      <c r="E18760">
        <v>1</v>
      </c>
      <c r="F18760">
        <v>3</v>
      </c>
      <c r="G18760">
        <v>41298</v>
      </c>
      <c r="H18760" t="s">
        <v>7</v>
      </c>
      <c r="I18760" t="s">
        <v>8</v>
      </c>
      <c r="J18760">
        <v>136</v>
      </c>
      <c r="K18760">
        <v>-6</v>
      </c>
      <c r="L18760" t="s">
        <v>240</v>
      </c>
      <c r="M18760" t="s">
        <v>258</v>
      </c>
      <c r="N18760" t="s">
        <v>257</v>
      </c>
      <c r="O18760" s="9">
        <f t="shared" si="927"/>
        <v>45.333333333333336</v>
      </c>
      <c r="P18760" s="1">
        <f t="shared" si="928"/>
        <v>-4.4117647058823532E-2</v>
      </c>
      <c r="Q18760">
        <f t="shared" si="929"/>
        <v>-0.13235294117647059</v>
      </c>
    </row>
    <row r="18761" spans="2:17" x14ac:dyDescent="0.25">
      <c r="B18761" t="s">
        <v>264</v>
      </c>
      <c r="C18761">
        <v>192128</v>
      </c>
      <c r="D18761">
        <v>2</v>
      </c>
      <c r="E18761">
        <v>2</v>
      </c>
      <c r="F18761">
        <v>15</v>
      </c>
      <c r="G18761">
        <v>42103</v>
      </c>
      <c r="H18761" t="s">
        <v>7</v>
      </c>
      <c r="I18761" t="s">
        <v>8</v>
      </c>
      <c r="J18761">
        <v>158</v>
      </c>
      <c r="K18761">
        <v>-7</v>
      </c>
      <c r="L18761" t="s">
        <v>239</v>
      </c>
      <c r="M18761" t="s">
        <v>258</v>
      </c>
      <c r="N18761" t="s">
        <v>257</v>
      </c>
      <c r="O18761" s="9">
        <f t="shared" si="927"/>
        <v>10.533333333333333</v>
      </c>
      <c r="P18761" s="1">
        <f t="shared" si="928"/>
        <v>-4.4303797468354431E-2</v>
      </c>
      <c r="Q18761">
        <f t="shared" si="929"/>
        <v>-0.66455696202531644</v>
      </c>
    </row>
    <row r="18762" spans="2:17" x14ac:dyDescent="0.25">
      <c r="B18762" t="s">
        <v>264</v>
      </c>
      <c r="C18762">
        <v>192128</v>
      </c>
      <c r="D18762">
        <v>2</v>
      </c>
      <c r="E18762">
        <v>2</v>
      </c>
      <c r="F18762">
        <v>15</v>
      </c>
      <c r="G18762">
        <v>42103</v>
      </c>
      <c r="H18762" t="s">
        <v>7</v>
      </c>
      <c r="I18762" t="s">
        <v>8</v>
      </c>
      <c r="J18762">
        <v>158</v>
      </c>
      <c r="K18762">
        <v>-7</v>
      </c>
      <c r="L18762" t="s">
        <v>239</v>
      </c>
      <c r="M18762" t="s">
        <v>258</v>
      </c>
      <c r="N18762" t="s">
        <v>257</v>
      </c>
      <c r="O18762" s="9">
        <f t="shared" si="927"/>
        <v>10.533333333333333</v>
      </c>
      <c r="P18762" s="1">
        <f t="shared" si="928"/>
        <v>-4.4303797468354431E-2</v>
      </c>
      <c r="Q18762">
        <f t="shared" si="929"/>
        <v>-0.66455696202531644</v>
      </c>
    </row>
    <row r="18763" spans="2:17" x14ac:dyDescent="0.25">
      <c r="B18763" t="s">
        <v>264</v>
      </c>
      <c r="C18763">
        <v>164902</v>
      </c>
      <c r="D18763">
        <v>1</v>
      </c>
      <c r="E18763">
        <v>1</v>
      </c>
      <c r="F18763">
        <v>5</v>
      </c>
      <c r="G18763">
        <v>41657</v>
      </c>
      <c r="H18763" t="s">
        <v>5</v>
      </c>
      <c r="I18763" t="s">
        <v>6</v>
      </c>
      <c r="J18763">
        <v>90</v>
      </c>
      <c r="K18763">
        <v>-4</v>
      </c>
      <c r="L18763" t="s">
        <v>240</v>
      </c>
      <c r="M18763" t="s">
        <v>5</v>
      </c>
      <c r="N18763" t="s">
        <v>257</v>
      </c>
      <c r="O18763" s="9">
        <f t="shared" si="927"/>
        <v>18</v>
      </c>
      <c r="P18763" s="1">
        <f t="shared" si="928"/>
        <v>-4.4444444444444446E-2</v>
      </c>
      <c r="Q18763">
        <f t="shared" si="929"/>
        <v>-0.22222222222222224</v>
      </c>
    </row>
    <row r="18764" spans="2:17" x14ac:dyDescent="0.25">
      <c r="B18764" t="s">
        <v>264</v>
      </c>
      <c r="C18764">
        <v>164463</v>
      </c>
      <c r="D18764">
        <v>1</v>
      </c>
      <c r="E18764">
        <v>1</v>
      </c>
      <c r="F18764">
        <v>4</v>
      </c>
      <c r="G18764">
        <v>41648</v>
      </c>
      <c r="H18764" t="s">
        <v>7</v>
      </c>
      <c r="I18764" t="s">
        <v>8</v>
      </c>
      <c r="J18764">
        <v>90</v>
      </c>
      <c r="K18764">
        <v>-4</v>
      </c>
      <c r="L18764" t="s">
        <v>240</v>
      </c>
      <c r="M18764" t="s">
        <v>258</v>
      </c>
      <c r="N18764" t="s">
        <v>257</v>
      </c>
      <c r="O18764" s="9">
        <f t="shared" si="927"/>
        <v>22.5</v>
      </c>
      <c r="P18764" s="1">
        <f t="shared" si="928"/>
        <v>-4.4444444444444446E-2</v>
      </c>
      <c r="Q18764">
        <f t="shared" si="929"/>
        <v>-0.17777777777777778</v>
      </c>
    </row>
    <row r="18765" spans="2:17" x14ac:dyDescent="0.25">
      <c r="B18765" t="s">
        <v>264</v>
      </c>
      <c r="C18765">
        <v>164461</v>
      </c>
      <c r="D18765">
        <v>1</v>
      </c>
      <c r="E18765">
        <v>1</v>
      </c>
      <c r="F18765">
        <v>4</v>
      </c>
      <c r="G18765">
        <v>41648</v>
      </c>
      <c r="H18765" t="s">
        <v>7</v>
      </c>
      <c r="I18765" t="s">
        <v>8</v>
      </c>
      <c r="J18765">
        <v>90</v>
      </c>
      <c r="K18765">
        <v>-4</v>
      </c>
      <c r="L18765" t="s">
        <v>240</v>
      </c>
      <c r="M18765" t="s">
        <v>258</v>
      </c>
      <c r="N18765" t="s">
        <v>257</v>
      </c>
      <c r="O18765" s="9">
        <f t="shared" si="927"/>
        <v>22.5</v>
      </c>
      <c r="P18765" s="1">
        <f t="shared" si="928"/>
        <v>-4.4444444444444446E-2</v>
      </c>
      <c r="Q18765">
        <f t="shared" si="929"/>
        <v>-0.17777777777777778</v>
      </c>
    </row>
    <row r="18766" spans="2:17" x14ac:dyDescent="0.25">
      <c r="B18766" t="s">
        <v>264</v>
      </c>
      <c r="C18766">
        <v>164460</v>
      </c>
      <c r="D18766">
        <v>1</v>
      </c>
      <c r="E18766">
        <v>1</v>
      </c>
      <c r="F18766">
        <v>4</v>
      </c>
      <c r="G18766">
        <v>41649</v>
      </c>
      <c r="H18766" t="s">
        <v>7</v>
      </c>
      <c r="I18766" t="s">
        <v>8</v>
      </c>
      <c r="J18766">
        <v>90</v>
      </c>
      <c r="K18766">
        <v>-4</v>
      </c>
      <c r="L18766" t="s">
        <v>240</v>
      </c>
      <c r="M18766" t="s">
        <v>258</v>
      </c>
      <c r="N18766" t="s">
        <v>257</v>
      </c>
      <c r="O18766" s="9">
        <f t="shared" si="927"/>
        <v>22.5</v>
      </c>
      <c r="P18766" s="1">
        <f t="shared" si="928"/>
        <v>-4.4444444444444446E-2</v>
      </c>
      <c r="Q18766">
        <f t="shared" si="929"/>
        <v>-0.17777777777777778</v>
      </c>
    </row>
    <row r="18767" spans="2:17" x14ac:dyDescent="0.25">
      <c r="B18767" t="s">
        <v>264</v>
      </c>
      <c r="C18767">
        <v>184840</v>
      </c>
      <c r="D18767">
        <v>1</v>
      </c>
      <c r="E18767">
        <v>1</v>
      </c>
      <c r="F18767">
        <v>4</v>
      </c>
      <c r="G18767">
        <v>42313</v>
      </c>
      <c r="H18767" t="s">
        <v>7</v>
      </c>
      <c r="I18767" t="s">
        <v>8</v>
      </c>
      <c r="J18767">
        <v>90</v>
      </c>
      <c r="K18767">
        <v>-4</v>
      </c>
      <c r="L18767" t="s">
        <v>240</v>
      </c>
      <c r="M18767" t="s">
        <v>258</v>
      </c>
      <c r="N18767" t="s">
        <v>257</v>
      </c>
      <c r="O18767" s="9">
        <f t="shared" si="927"/>
        <v>22.5</v>
      </c>
      <c r="P18767" s="1">
        <f t="shared" si="928"/>
        <v>-4.4444444444444446E-2</v>
      </c>
      <c r="Q18767">
        <f t="shared" si="929"/>
        <v>-0.17777777777777778</v>
      </c>
    </row>
    <row r="18768" spans="2:17" x14ac:dyDescent="0.25">
      <c r="B18768" t="s">
        <v>264</v>
      </c>
      <c r="C18768">
        <v>168458</v>
      </c>
      <c r="D18768">
        <v>1</v>
      </c>
      <c r="E18768">
        <v>1</v>
      </c>
      <c r="F18768">
        <v>5</v>
      </c>
      <c r="G18768">
        <v>41709</v>
      </c>
      <c r="H18768" t="s">
        <v>7</v>
      </c>
      <c r="I18768" t="s">
        <v>8</v>
      </c>
      <c r="J18768">
        <v>135</v>
      </c>
      <c r="K18768">
        <v>-6</v>
      </c>
      <c r="L18768" t="s">
        <v>240</v>
      </c>
      <c r="M18768" t="s">
        <v>258</v>
      </c>
      <c r="N18768" t="s">
        <v>257</v>
      </c>
      <c r="O18768" s="9">
        <f t="shared" si="927"/>
        <v>27</v>
      </c>
      <c r="P18768" s="1">
        <f t="shared" si="928"/>
        <v>-4.4444444444444446E-2</v>
      </c>
      <c r="Q18768">
        <f t="shared" si="929"/>
        <v>-0.22222222222222224</v>
      </c>
    </row>
    <row r="18769" spans="2:17" x14ac:dyDescent="0.25">
      <c r="B18769" t="s">
        <v>264</v>
      </c>
      <c r="C18769">
        <v>170007</v>
      </c>
      <c r="D18769">
        <v>1</v>
      </c>
      <c r="E18769">
        <v>1</v>
      </c>
      <c r="F18769">
        <v>2.5</v>
      </c>
      <c r="G18769">
        <v>41701</v>
      </c>
      <c r="H18769" t="s">
        <v>7</v>
      </c>
      <c r="I18769" t="s">
        <v>8</v>
      </c>
      <c r="J18769">
        <v>90</v>
      </c>
      <c r="K18769">
        <v>-4</v>
      </c>
      <c r="L18769" t="s">
        <v>240</v>
      </c>
      <c r="M18769" t="s">
        <v>258</v>
      </c>
      <c r="N18769" t="s">
        <v>257</v>
      </c>
      <c r="O18769" s="9">
        <f t="shared" si="927"/>
        <v>36</v>
      </c>
      <c r="P18769" s="1">
        <f t="shared" si="928"/>
        <v>-4.4444444444444446E-2</v>
      </c>
      <c r="Q18769">
        <f t="shared" si="929"/>
        <v>-0.11111111111111112</v>
      </c>
    </row>
    <row r="18770" spans="2:17" x14ac:dyDescent="0.25">
      <c r="B18770" t="s">
        <v>264</v>
      </c>
      <c r="C18770">
        <v>170009</v>
      </c>
      <c r="D18770">
        <v>1</v>
      </c>
      <c r="E18770">
        <v>1</v>
      </c>
      <c r="F18770">
        <v>2.5</v>
      </c>
      <c r="G18770">
        <v>41701</v>
      </c>
      <c r="H18770" t="s">
        <v>7</v>
      </c>
      <c r="I18770" t="s">
        <v>8</v>
      </c>
      <c r="J18770">
        <v>90</v>
      </c>
      <c r="K18770">
        <v>-4</v>
      </c>
      <c r="L18770" t="s">
        <v>240</v>
      </c>
      <c r="M18770" t="s">
        <v>258</v>
      </c>
      <c r="N18770" t="s">
        <v>257</v>
      </c>
      <c r="O18770" s="9">
        <f t="shared" si="927"/>
        <v>36</v>
      </c>
      <c r="P18770" s="1">
        <f t="shared" si="928"/>
        <v>-4.4444444444444446E-2</v>
      </c>
      <c r="Q18770">
        <f t="shared" si="929"/>
        <v>-0.11111111111111112</v>
      </c>
    </row>
    <row r="18771" spans="2:17" x14ac:dyDescent="0.25">
      <c r="B18771" t="s">
        <v>264</v>
      </c>
      <c r="C18771">
        <v>174965</v>
      </c>
      <c r="D18771">
        <v>2</v>
      </c>
      <c r="E18771">
        <v>1</v>
      </c>
      <c r="F18771">
        <v>6</v>
      </c>
      <c r="G18771">
        <v>42283</v>
      </c>
      <c r="H18771" t="s">
        <v>7</v>
      </c>
      <c r="I18771" t="s">
        <v>6</v>
      </c>
      <c r="J18771">
        <v>225</v>
      </c>
      <c r="K18771">
        <v>-10</v>
      </c>
      <c r="L18771" t="s">
        <v>239</v>
      </c>
      <c r="M18771" t="s">
        <v>258</v>
      </c>
      <c r="N18771" t="s">
        <v>257</v>
      </c>
      <c r="O18771" s="9">
        <f t="shared" si="927"/>
        <v>37.5</v>
      </c>
      <c r="P18771" s="1">
        <f t="shared" si="928"/>
        <v>-4.4444444444444446E-2</v>
      </c>
      <c r="Q18771">
        <f t="shared" si="929"/>
        <v>-0.26666666666666666</v>
      </c>
    </row>
    <row r="18772" spans="2:17" x14ac:dyDescent="0.25">
      <c r="B18772" t="s">
        <v>264</v>
      </c>
      <c r="C18772">
        <v>174965</v>
      </c>
      <c r="D18772">
        <v>2</v>
      </c>
      <c r="E18772">
        <v>2</v>
      </c>
      <c r="F18772">
        <v>6</v>
      </c>
      <c r="G18772">
        <v>42283</v>
      </c>
      <c r="H18772" t="s">
        <v>7</v>
      </c>
      <c r="I18772" t="s">
        <v>6</v>
      </c>
      <c r="J18772">
        <v>225</v>
      </c>
      <c r="K18772">
        <v>-10</v>
      </c>
      <c r="L18772" t="s">
        <v>239</v>
      </c>
      <c r="M18772" t="s">
        <v>258</v>
      </c>
      <c r="N18772" t="s">
        <v>257</v>
      </c>
      <c r="O18772" s="9">
        <f t="shared" si="927"/>
        <v>37.5</v>
      </c>
      <c r="P18772" s="1">
        <f t="shared" si="928"/>
        <v>-4.4444444444444446E-2</v>
      </c>
      <c r="Q18772">
        <f t="shared" si="929"/>
        <v>-0.26666666666666666</v>
      </c>
    </row>
    <row r="18773" spans="2:17" x14ac:dyDescent="0.25">
      <c r="B18773" t="s">
        <v>264</v>
      </c>
      <c r="C18773">
        <v>160109</v>
      </c>
      <c r="D18773">
        <v>1</v>
      </c>
      <c r="E18773">
        <v>1</v>
      </c>
      <c r="F18773">
        <v>2</v>
      </c>
      <c r="G18773">
        <v>41555</v>
      </c>
      <c r="H18773" t="s">
        <v>7</v>
      </c>
      <c r="I18773" t="s">
        <v>8</v>
      </c>
      <c r="J18773">
        <v>90</v>
      </c>
      <c r="K18773">
        <v>-4</v>
      </c>
      <c r="L18773" t="s">
        <v>240</v>
      </c>
      <c r="M18773" t="s">
        <v>258</v>
      </c>
      <c r="N18773" t="s">
        <v>257</v>
      </c>
      <c r="O18773" s="9">
        <f t="shared" si="927"/>
        <v>45</v>
      </c>
      <c r="P18773" s="1">
        <f t="shared" si="928"/>
        <v>-4.4444444444444446E-2</v>
      </c>
      <c r="Q18773">
        <f t="shared" si="929"/>
        <v>-8.8888888888888892E-2</v>
      </c>
    </row>
    <row r="18774" spans="2:17" x14ac:dyDescent="0.25">
      <c r="B18774" t="s">
        <v>264</v>
      </c>
      <c r="C18774">
        <v>168946</v>
      </c>
      <c r="D18774">
        <v>1</v>
      </c>
      <c r="E18774">
        <v>1</v>
      </c>
      <c r="F18774">
        <v>3.5</v>
      </c>
      <c r="G18774">
        <v>41746</v>
      </c>
      <c r="H18774" t="s">
        <v>7</v>
      </c>
      <c r="I18774" t="s">
        <v>8</v>
      </c>
      <c r="J18774">
        <v>157</v>
      </c>
      <c r="K18774">
        <v>-7</v>
      </c>
      <c r="L18774" t="s">
        <v>240</v>
      </c>
      <c r="M18774" t="s">
        <v>258</v>
      </c>
      <c r="N18774" t="s">
        <v>257</v>
      </c>
      <c r="O18774" s="9">
        <f t="shared" si="927"/>
        <v>44.857142857142854</v>
      </c>
      <c r="P18774" s="1">
        <f t="shared" si="928"/>
        <v>-4.4585987261146494E-2</v>
      </c>
      <c r="Q18774">
        <f t="shared" si="929"/>
        <v>-0.15605095541401273</v>
      </c>
    </row>
    <row r="18775" spans="2:17" x14ac:dyDescent="0.25">
      <c r="B18775" t="s">
        <v>264</v>
      </c>
      <c r="C18775">
        <v>168681</v>
      </c>
      <c r="D18775">
        <v>1</v>
      </c>
      <c r="E18775">
        <v>1</v>
      </c>
      <c r="F18775">
        <v>3.5</v>
      </c>
      <c r="G18775">
        <v>41750</v>
      </c>
      <c r="H18775" t="s">
        <v>7</v>
      </c>
      <c r="I18775" t="s">
        <v>8</v>
      </c>
      <c r="J18775">
        <v>157</v>
      </c>
      <c r="K18775">
        <v>-7</v>
      </c>
      <c r="L18775" t="s">
        <v>240</v>
      </c>
      <c r="M18775" t="s">
        <v>258</v>
      </c>
      <c r="N18775" t="s">
        <v>257</v>
      </c>
      <c r="O18775" s="9">
        <f t="shared" si="927"/>
        <v>44.857142857142854</v>
      </c>
      <c r="P18775" s="1">
        <f t="shared" si="928"/>
        <v>-4.4585987261146494E-2</v>
      </c>
      <c r="Q18775">
        <f t="shared" si="929"/>
        <v>-0.15605095541401273</v>
      </c>
    </row>
    <row r="18776" spans="2:17" x14ac:dyDescent="0.25">
      <c r="B18776" t="s">
        <v>264</v>
      </c>
      <c r="C18776">
        <v>166994</v>
      </c>
      <c r="D18776">
        <v>1</v>
      </c>
      <c r="E18776">
        <v>1</v>
      </c>
      <c r="F18776">
        <v>3.5</v>
      </c>
      <c r="G18776">
        <v>41747</v>
      </c>
      <c r="H18776" t="s">
        <v>5</v>
      </c>
      <c r="I18776" t="s">
        <v>8</v>
      </c>
      <c r="J18776">
        <v>157</v>
      </c>
      <c r="K18776">
        <v>-7</v>
      </c>
      <c r="L18776" t="s">
        <v>240</v>
      </c>
      <c r="M18776" t="s">
        <v>5</v>
      </c>
      <c r="N18776" t="s">
        <v>257</v>
      </c>
      <c r="O18776" s="9">
        <f t="shared" si="927"/>
        <v>44.857142857142854</v>
      </c>
      <c r="P18776" s="1">
        <f t="shared" si="928"/>
        <v>-4.4585987261146494E-2</v>
      </c>
      <c r="Q18776">
        <f t="shared" si="929"/>
        <v>-0.15605095541401273</v>
      </c>
    </row>
    <row r="18777" spans="2:17" x14ac:dyDescent="0.25">
      <c r="B18777" t="s">
        <v>264</v>
      </c>
      <c r="C18777">
        <v>168686</v>
      </c>
      <c r="D18777">
        <v>1</v>
      </c>
      <c r="E18777">
        <v>1</v>
      </c>
      <c r="F18777">
        <v>3</v>
      </c>
      <c r="G18777">
        <v>41751</v>
      </c>
      <c r="H18777" t="s">
        <v>5</v>
      </c>
      <c r="I18777" t="s">
        <v>8</v>
      </c>
      <c r="J18777">
        <v>157</v>
      </c>
      <c r="K18777">
        <v>-7</v>
      </c>
      <c r="L18777" t="s">
        <v>240</v>
      </c>
      <c r="M18777" t="s">
        <v>5</v>
      </c>
      <c r="N18777" t="s">
        <v>257</v>
      </c>
      <c r="O18777" s="9">
        <f t="shared" si="927"/>
        <v>52.333333333333336</v>
      </c>
      <c r="P18777" s="1">
        <f t="shared" si="928"/>
        <v>-4.4585987261146494E-2</v>
      </c>
      <c r="Q18777">
        <f t="shared" si="929"/>
        <v>-0.13375796178343949</v>
      </c>
    </row>
    <row r="18778" spans="2:17" x14ac:dyDescent="0.25">
      <c r="B18778" t="s">
        <v>264</v>
      </c>
      <c r="C18778">
        <v>183668</v>
      </c>
      <c r="D18778">
        <v>1</v>
      </c>
      <c r="E18778">
        <v>1</v>
      </c>
      <c r="F18778">
        <v>7</v>
      </c>
      <c r="G18778">
        <v>42306</v>
      </c>
      <c r="H18778" t="s">
        <v>5</v>
      </c>
      <c r="I18778" t="s">
        <v>6</v>
      </c>
      <c r="J18778">
        <v>224</v>
      </c>
      <c r="K18778">
        <v>-10</v>
      </c>
      <c r="L18778" t="s">
        <v>240</v>
      </c>
      <c r="M18778" t="s">
        <v>5</v>
      </c>
      <c r="N18778" t="s">
        <v>257</v>
      </c>
      <c r="O18778" s="9">
        <f t="shared" si="927"/>
        <v>32</v>
      </c>
      <c r="P18778" s="1">
        <f t="shared" si="928"/>
        <v>-4.4642857142857144E-2</v>
      </c>
      <c r="Q18778">
        <f t="shared" si="929"/>
        <v>-0.3125</v>
      </c>
    </row>
    <row r="18779" spans="2:17" x14ac:dyDescent="0.25">
      <c r="B18779" t="s">
        <v>264</v>
      </c>
      <c r="C18779">
        <v>183664</v>
      </c>
      <c r="D18779">
        <v>1</v>
      </c>
      <c r="E18779">
        <v>1</v>
      </c>
      <c r="F18779">
        <v>7</v>
      </c>
      <c r="G18779">
        <v>42306</v>
      </c>
      <c r="H18779" t="s">
        <v>5</v>
      </c>
      <c r="I18779" t="s">
        <v>6</v>
      </c>
      <c r="J18779">
        <v>224</v>
      </c>
      <c r="K18779">
        <v>-10</v>
      </c>
      <c r="L18779" t="s">
        <v>240</v>
      </c>
      <c r="M18779" t="s">
        <v>5</v>
      </c>
      <c r="N18779" t="s">
        <v>257</v>
      </c>
      <c r="O18779" s="9">
        <f t="shared" si="927"/>
        <v>32</v>
      </c>
      <c r="P18779" s="1">
        <f t="shared" si="928"/>
        <v>-4.4642857142857144E-2</v>
      </c>
      <c r="Q18779">
        <f t="shared" si="929"/>
        <v>-0.3125</v>
      </c>
    </row>
    <row r="18780" spans="2:17" x14ac:dyDescent="0.25">
      <c r="B18780" t="s">
        <v>264</v>
      </c>
      <c r="C18780">
        <v>166137</v>
      </c>
      <c r="D18780">
        <v>1</v>
      </c>
      <c r="E18780">
        <v>1</v>
      </c>
      <c r="F18780">
        <v>3</v>
      </c>
      <c r="G18780">
        <v>41593</v>
      </c>
      <c r="H18780" t="s">
        <v>7</v>
      </c>
      <c r="I18780" t="s">
        <v>8</v>
      </c>
      <c r="J18780">
        <v>112</v>
      </c>
      <c r="K18780">
        <v>-5</v>
      </c>
      <c r="L18780" t="s">
        <v>240</v>
      </c>
      <c r="M18780" t="s">
        <v>258</v>
      </c>
      <c r="N18780" t="s">
        <v>257</v>
      </c>
      <c r="O18780" s="9">
        <f t="shared" si="927"/>
        <v>37.333333333333336</v>
      </c>
      <c r="P18780" s="1">
        <f t="shared" si="928"/>
        <v>-4.4642857142857144E-2</v>
      </c>
      <c r="Q18780">
        <f t="shared" si="929"/>
        <v>-0.13392857142857142</v>
      </c>
    </row>
    <row r="18781" spans="2:17" x14ac:dyDescent="0.25">
      <c r="B18781" t="s">
        <v>264</v>
      </c>
      <c r="C18781">
        <v>181943</v>
      </c>
      <c r="D18781">
        <v>1</v>
      </c>
      <c r="E18781">
        <v>1</v>
      </c>
      <c r="F18781">
        <v>3</v>
      </c>
      <c r="G18781">
        <v>41899</v>
      </c>
      <c r="H18781" t="s">
        <v>7</v>
      </c>
      <c r="I18781" t="s">
        <v>8</v>
      </c>
      <c r="J18781">
        <v>112</v>
      </c>
      <c r="K18781">
        <v>-5</v>
      </c>
      <c r="L18781" t="s">
        <v>240</v>
      </c>
      <c r="M18781" t="s">
        <v>258</v>
      </c>
      <c r="N18781" t="s">
        <v>257</v>
      </c>
      <c r="O18781" s="9">
        <f t="shared" si="927"/>
        <v>37.333333333333336</v>
      </c>
      <c r="P18781" s="1">
        <f t="shared" si="928"/>
        <v>-4.4642857142857144E-2</v>
      </c>
      <c r="Q18781">
        <f t="shared" si="929"/>
        <v>-0.13392857142857142</v>
      </c>
    </row>
    <row r="18782" spans="2:17" x14ac:dyDescent="0.25">
      <c r="B18782" t="s">
        <v>264</v>
      </c>
      <c r="C18782">
        <v>180274</v>
      </c>
      <c r="D18782">
        <v>1</v>
      </c>
      <c r="E18782">
        <v>1</v>
      </c>
      <c r="F18782">
        <v>6</v>
      </c>
      <c r="G18782">
        <v>42026</v>
      </c>
      <c r="H18782" t="s">
        <v>5</v>
      </c>
      <c r="I18782" t="s">
        <v>6</v>
      </c>
      <c r="J18782">
        <v>224</v>
      </c>
      <c r="K18782">
        <v>-10</v>
      </c>
      <c r="L18782" t="s">
        <v>240</v>
      </c>
      <c r="M18782" t="s">
        <v>5</v>
      </c>
      <c r="N18782" t="s">
        <v>257</v>
      </c>
      <c r="O18782" s="9">
        <f t="shared" si="927"/>
        <v>37.333333333333336</v>
      </c>
      <c r="P18782" s="1">
        <f t="shared" si="928"/>
        <v>-4.4642857142857144E-2</v>
      </c>
      <c r="Q18782">
        <f t="shared" si="929"/>
        <v>-0.26785714285714285</v>
      </c>
    </row>
    <row r="18783" spans="2:17" x14ac:dyDescent="0.25">
      <c r="B18783" t="s">
        <v>264</v>
      </c>
      <c r="C18783">
        <v>182985</v>
      </c>
      <c r="D18783">
        <v>1</v>
      </c>
      <c r="E18783">
        <v>1</v>
      </c>
      <c r="F18783">
        <v>6</v>
      </c>
      <c r="G18783">
        <v>42285</v>
      </c>
      <c r="H18783" t="s">
        <v>5</v>
      </c>
      <c r="I18783" t="s">
        <v>6</v>
      </c>
      <c r="J18783">
        <v>224</v>
      </c>
      <c r="K18783">
        <v>-10</v>
      </c>
      <c r="L18783" t="s">
        <v>240</v>
      </c>
      <c r="M18783" t="s">
        <v>5</v>
      </c>
      <c r="N18783" t="s">
        <v>257</v>
      </c>
      <c r="O18783" s="9">
        <f t="shared" si="927"/>
        <v>37.333333333333336</v>
      </c>
      <c r="P18783" s="1">
        <f t="shared" si="928"/>
        <v>-4.4642857142857144E-2</v>
      </c>
      <c r="Q18783">
        <f t="shared" si="929"/>
        <v>-0.26785714285714285</v>
      </c>
    </row>
    <row r="18784" spans="2:17" x14ac:dyDescent="0.25">
      <c r="B18784" t="s">
        <v>264</v>
      </c>
      <c r="C18784">
        <v>182985</v>
      </c>
      <c r="D18784">
        <v>1</v>
      </c>
      <c r="E18784">
        <v>1</v>
      </c>
      <c r="F18784">
        <v>6</v>
      </c>
      <c r="G18784">
        <v>42285</v>
      </c>
      <c r="H18784" t="s">
        <v>5</v>
      </c>
      <c r="I18784" t="s">
        <v>6</v>
      </c>
      <c r="J18784">
        <v>224</v>
      </c>
      <c r="K18784">
        <v>-10</v>
      </c>
      <c r="L18784" t="s">
        <v>240</v>
      </c>
      <c r="M18784" t="s">
        <v>5</v>
      </c>
      <c r="N18784" t="s">
        <v>257</v>
      </c>
      <c r="O18784" s="9">
        <f t="shared" si="927"/>
        <v>37.333333333333336</v>
      </c>
      <c r="P18784" s="1">
        <f t="shared" si="928"/>
        <v>-4.4642857142857144E-2</v>
      </c>
      <c r="Q18784">
        <f t="shared" si="929"/>
        <v>-0.26785714285714285</v>
      </c>
    </row>
    <row r="18785" spans="2:17" x14ac:dyDescent="0.25">
      <c r="B18785" t="s">
        <v>264</v>
      </c>
      <c r="C18785">
        <v>191332</v>
      </c>
      <c r="D18785">
        <v>1</v>
      </c>
      <c r="E18785">
        <v>1</v>
      </c>
      <c r="F18785">
        <v>2</v>
      </c>
      <c r="G18785">
        <v>42137</v>
      </c>
      <c r="H18785" t="s">
        <v>5</v>
      </c>
      <c r="I18785" t="s">
        <v>6</v>
      </c>
      <c r="J18785">
        <v>112</v>
      </c>
      <c r="K18785">
        <v>-5</v>
      </c>
      <c r="L18785" t="s">
        <v>240</v>
      </c>
      <c r="M18785" t="s">
        <v>5</v>
      </c>
      <c r="N18785" t="s">
        <v>257</v>
      </c>
      <c r="O18785" s="9">
        <f t="shared" si="927"/>
        <v>56</v>
      </c>
      <c r="P18785" s="1">
        <f t="shared" si="928"/>
        <v>-4.4642857142857144E-2</v>
      </c>
      <c r="Q18785">
        <f t="shared" si="929"/>
        <v>-8.9285714285714288E-2</v>
      </c>
    </row>
    <row r="18786" spans="2:17" x14ac:dyDescent="0.25">
      <c r="B18786" t="s">
        <v>264</v>
      </c>
      <c r="C18786">
        <v>165705</v>
      </c>
      <c r="D18786">
        <v>1</v>
      </c>
      <c r="E18786">
        <v>1</v>
      </c>
      <c r="F18786">
        <v>6</v>
      </c>
      <c r="G18786">
        <v>41604</v>
      </c>
      <c r="H18786" t="s">
        <v>7</v>
      </c>
      <c r="I18786" t="s">
        <v>8</v>
      </c>
      <c r="J18786">
        <v>179</v>
      </c>
      <c r="K18786">
        <v>-8</v>
      </c>
      <c r="L18786" t="s">
        <v>240</v>
      </c>
      <c r="M18786" t="s">
        <v>258</v>
      </c>
      <c r="N18786" t="s">
        <v>257</v>
      </c>
      <c r="O18786" s="9">
        <f t="shared" si="927"/>
        <v>29.833333333333332</v>
      </c>
      <c r="P18786" s="1">
        <f t="shared" si="928"/>
        <v>-4.4692737430167599E-2</v>
      </c>
      <c r="Q18786">
        <f t="shared" si="929"/>
        <v>-0.26815642458100558</v>
      </c>
    </row>
    <row r="18787" spans="2:17" x14ac:dyDescent="0.25">
      <c r="B18787" t="s">
        <v>264</v>
      </c>
      <c r="C18787">
        <v>165708</v>
      </c>
      <c r="D18787">
        <v>1</v>
      </c>
      <c r="E18787">
        <v>1</v>
      </c>
      <c r="F18787">
        <v>6</v>
      </c>
      <c r="G18787">
        <v>41604</v>
      </c>
      <c r="H18787" t="s">
        <v>7</v>
      </c>
      <c r="I18787" t="s">
        <v>8</v>
      </c>
      <c r="J18787">
        <v>179</v>
      </c>
      <c r="K18787">
        <v>-8</v>
      </c>
      <c r="L18787" t="s">
        <v>240</v>
      </c>
      <c r="M18787" t="s">
        <v>258</v>
      </c>
      <c r="N18787" t="s">
        <v>257</v>
      </c>
      <c r="O18787" s="9">
        <f t="shared" si="927"/>
        <v>29.833333333333332</v>
      </c>
      <c r="P18787" s="1">
        <f t="shared" si="928"/>
        <v>-4.4692737430167599E-2</v>
      </c>
      <c r="Q18787">
        <f t="shared" si="929"/>
        <v>-0.26815642458100558</v>
      </c>
    </row>
    <row r="18788" spans="2:17" x14ac:dyDescent="0.25">
      <c r="B18788" t="s">
        <v>264</v>
      </c>
      <c r="C18788">
        <v>162447</v>
      </c>
      <c r="D18788">
        <v>1</v>
      </c>
      <c r="E18788">
        <v>1</v>
      </c>
      <c r="F18788">
        <v>5</v>
      </c>
      <c r="G18788">
        <v>41560</v>
      </c>
      <c r="H18788" t="s">
        <v>5</v>
      </c>
      <c r="I18788" t="s">
        <v>8</v>
      </c>
      <c r="J18788">
        <v>179</v>
      </c>
      <c r="K18788">
        <v>-8</v>
      </c>
      <c r="L18788" t="s">
        <v>240</v>
      </c>
      <c r="M18788" t="s">
        <v>5</v>
      </c>
      <c r="N18788" t="s">
        <v>257</v>
      </c>
      <c r="O18788" s="9">
        <f t="shared" si="927"/>
        <v>35.799999999999997</v>
      </c>
      <c r="P18788" s="1">
        <f t="shared" si="928"/>
        <v>-4.4692737430167599E-2</v>
      </c>
      <c r="Q18788">
        <f t="shared" si="929"/>
        <v>-0.223463687150838</v>
      </c>
    </row>
    <row r="18789" spans="2:17" x14ac:dyDescent="0.25">
      <c r="B18789" t="s">
        <v>264</v>
      </c>
      <c r="C18789">
        <v>181382</v>
      </c>
      <c r="D18789">
        <v>1</v>
      </c>
      <c r="E18789">
        <v>1</v>
      </c>
      <c r="F18789">
        <v>2</v>
      </c>
      <c r="G18789">
        <v>41982</v>
      </c>
      <c r="H18789" t="s">
        <v>5</v>
      </c>
      <c r="I18789" t="s">
        <v>6</v>
      </c>
      <c r="J18789">
        <v>67</v>
      </c>
      <c r="K18789">
        <v>-3</v>
      </c>
      <c r="L18789" t="s">
        <v>240</v>
      </c>
      <c r="M18789" t="s">
        <v>5</v>
      </c>
      <c r="N18789" t="s">
        <v>257</v>
      </c>
      <c r="O18789" s="9">
        <f t="shared" si="927"/>
        <v>33.5</v>
      </c>
      <c r="P18789" s="1">
        <f t="shared" si="928"/>
        <v>-4.4776119402985072E-2</v>
      </c>
      <c r="Q18789">
        <f t="shared" si="929"/>
        <v>-8.9552238805970144E-2</v>
      </c>
    </row>
    <row r="18790" spans="2:17" x14ac:dyDescent="0.25">
      <c r="B18790" t="s">
        <v>264</v>
      </c>
      <c r="C18790">
        <v>182965</v>
      </c>
      <c r="D18790">
        <v>1</v>
      </c>
      <c r="E18790">
        <v>1</v>
      </c>
      <c r="F18790">
        <v>2</v>
      </c>
      <c r="G18790">
        <v>42212</v>
      </c>
      <c r="H18790" t="s">
        <v>7</v>
      </c>
      <c r="I18790" t="s">
        <v>6</v>
      </c>
      <c r="J18790">
        <v>67</v>
      </c>
      <c r="K18790">
        <v>-3</v>
      </c>
      <c r="L18790" t="s">
        <v>240</v>
      </c>
      <c r="M18790" t="s">
        <v>258</v>
      </c>
      <c r="N18790" t="s">
        <v>257</v>
      </c>
      <c r="O18790" s="9">
        <f t="shared" si="927"/>
        <v>33.5</v>
      </c>
      <c r="P18790" s="1">
        <f t="shared" si="928"/>
        <v>-4.4776119402985072E-2</v>
      </c>
      <c r="Q18790">
        <f t="shared" si="929"/>
        <v>-8.9552238805970144E-2</v>
      </c>
    </row>
    <row r="18791" spans="2:17" x14ac:dyDescent="0.25">
      <c r="B18791" t="s">
        <v>264</v>
      </c>
      <c r="C18791">
        <v>166493</v>
      </c>
      <c r="D18791">
        <v>1</v>
      </c>
      <c r="E18791">
        <v>1</v>
      </c>
      <c r="F18791">
        <v>5</v>
      </c>
      <c r="G18791">
        <v>41560</v>
      </c>
      <c r="H18791" t="s">
        <v>5</v>
      </c>
      <c r="I18791" t="s">
        <v>8</v>
      </c>
      <c r="J18791">
        <v>178</v>
      </c>
      <c r="K18791">
        <v>-8</v>
      </c>
      <c r="L18791" t="s">
        <v>240</v>
      </c>
      <c r="M18791" t="s">
        <v>5</v>
      </c>
      <c r="N18791" t="s">
        <v>257</v>
      </c>
      <c r="O18791" s="9">
        <f t="shared" si="927"/>
        <v>35.6</v>
      </c>
      <c r="P18791" s="1">
        <f t="shared" si="928"/>
        <v>-4.49438202247191E-2</v>
      </c>
      <c r="Q18791">
        <f t="shared" si="929"/>
        <v>-0.2247191011235955</v>
      </c>
    </row>
    <row r="18792" spans="2:17" x14ac:dyDescent="0.25">
      <c r="B18792" t="s">
        <v>264</v>
      </c>
      <c r="C18792">
        <v>181248</v>
      </c>
      <c r="D18792">
        <v>1</v>
      </c>
      <c r="E18792">
        <v>1</v>
      </c>
      <c r="F18792">
        <v>3</v>
      </c>
      <c r="G18792">
        <v>41555</v>
      </c>
      <c r="H18792" t="s">
        <v>7</v>
      </c>
      <c r="I18792" t="s">
        <v>8</v>
      </c>
      <c r="J18792">
        <v>178</v>
      </c>
      <c r="K18792">
        <v>-8</v>
      </c>
      <c r="L18792" t="s">
        <v>240</v>
      </c>
      <c r="M18792" t="s">
        <v>258</v>
      </c>
      <c r="N18792" t="s">
        <v>257</v>
      </c>
      <c r="O18792" s="9">
        <f t="shared" si="927"/>
        <v>59.333333333333336</v>
      </c>
      <c r="P18792" s="1">
        <f t="shared" si="928"/>
        <v>-4.49438202247191E-2</v>
      </c>
      <c r="Q18792">
        <f t="shared" si="929"/>
        <v>-0.1348314606741573</v>
      </c>
    </row>
    <row r="18793" spans="2:17" x14ac:dyDescent="0.25">
      <c r="B18793" t="s">
        <v>264</v>
      </c>
      <c r="C18793">
        <v>161823</v>
      </c>
      <c r="D18793">
        <v>1</v>
      </c>
      <c r="E18793">
        <v>1</v>
      </c>
      <c r="F18793">
        <v>5</v>
      </c>
      <c r="G18793">
        <v>41435</v>
      </c>
      <c r="H18793" t="s">
        <v>5</v>
      </c>
      <c r="I18793" t="s">
        <v>6</v>
      </c>
      <c r="J18793">
        <v>200</v>
      </c>
      <c r="K18793">
        <v>-9</v>
      </c>
      <c r="L18793" t="s">
        <v>240</v>
      </c>
      <c r="M18793" t="s">
        <v>5</v>
      </c>
      <c r="N18793" t="s">
        <v>257</v>
      </c>
      <c r="O18793" s="9">
        <f t="shared" si="927"/>
        <v>40</v>
      </c>
      <c r="P18793" s="1">
        <f t="shared" si="928"/>
        <v>-4.4999999999999998E-2</v>
      </c>
      <c r="Q18793">
        <f t="shared" si="929"/>
        <v>-0.22499999999999998</v>
      </c>
    </row>
    <row r="18794" spans="2:17" x14ac:dyDescent="0.25">
      <c r="B18794" t="s">
        <v>264</v>
      </c>
      <c r="C18794">
        <v>161825</v>
      </c>
      <c r="D18794">
        <v>1</v>
      </c>
      <c r="E18794">
        <v>1</v>
      </c>
      <c r="F18794">
        <v>5</v>
      </c>
      <c r="G18794">
        <v>41435</v>
      </c>
      <c r="H18794" t="s">
        <v>5</v>
      </c>
      <c r="I18794" t="s">
        <v>6</v>
      </c>
      <c r="J18794">
        <v>200</v>
      </c>
      <c r="K18794">
        <v>-9</v>
      </c>
      <c r="L18794" t="s">
        <v>240</v>
      </c>
      <c r="M18794" t="s">
        <v>5</v>
      </c>
      <c r="N18794" t="s">
        <v>257</v>
      </c>
      <c r="O18794" s="9">
        <f t="shared" si="927"/>
        <v>40</v>
      </c>
      <c r="P18794" s="1">
        <f t="shared" si="928"/>
        <v>-4.4999999999999998E-2</v>
      </c>
      <c r="Q18794">
        <f t="shared" si="929"/>
        <v>-0.22499999999999998</v>
      </c>
    </row>
    <row r="18795" spans="2:17" x14ac:dyDescent="0.25">
      <c r="B18795" t="s">
        <v>264</v>
      </c>
      <c r="C18795">
        <v>161578</v>
      </c>
      <c r="D18795">
        <v>1</v>
      </c>
      <c r="E18795">
        <v>1</v>
      </c>
      <c r="F18795">
        <v>5</v>
      </c>
      <c r="G18795">
        <v>41438</v>
      </c>
      <c r="H18795" t="s">
        <v>5</v>
      </c>
      <c r="I18795" t="s">
        <v>6</v>
      </c>
      <c r="J18795">
        <v>200</v>
      </c>
      <c r="K18795">
        <v>-9</v>
      </c>
      <c r="L18795" t="s">
        <v>240</v>
      </c>
      <c r="M18795" t="s">
        <v>5</v>
      </c>
      <c r="N18795" t="s">
        <v>257</v>
      </c>
      <c r="O18795" s="9">
        <f t="shared" si="927"/>
        <v>40</v>
      </c>
      <c r="P18795" s="1">
        <f t="shared" si="928"/>
        <v>-4.4999999999999998E-2</v>
      </c>
      <c r="Q18795">
        <f t="shared" si="929"/>
        <v>-0.22499999999999998</v>
      </c>
    </row>
    <row r="18796" spans="2:17" x14ac:dyDescent="0.25">
      <c r="B18796" t="s">
        <v>264</v>
      </c>
      <c r="C18796">
        <v>161579</v>
      </c>
      <c r="D18796">
        <v>1</v>
      </c>
      <c r="E18796">
        <v>1</v>
      </c>
      <c r="F18796">
        <v>5</v>
      </c>
      <c r="G18796">
        <v>41438</v>
      </c>
      <c r="H18796" t="s">
        <v>5</v>
      </c>
      <c r="I18796" t="s">
        <v>6</v>
      </c>
      <c r="J18796">
        <v>200</v>
      </c>
      <c r="K18796">
        <v>-9</v>
      </c>
      <c r="L18796" t="s">
        <v>240</v>
      </c>
      <c r="M18796" t="s">
        <v>5</v>
      </c>
      <c r="N18796" t="s">
        <v>257</v>
      </c>
      <c r="O18796" s="9">
        <f t="shared" si="927"/>
        <v>40</v>
      </c>
      <c r="P18796" s="1">
        <f t="shared" si="928"/>
        <v>-4.4999999999999998E-2</v>
      </c>
      <c r="Q18796">
        <f t="shared" si="929"/>
        <v>-0.22499999999999998</v>
      </c>
    </row>
    <row r="18797" spans="2:17" x14ac:dyDescent="0.25">
      <c r="B18797" t="s">
        <v>264</v>
      </c>
      <c r="C18797">
        <v>159641</v>
      </c>
      <c r="D18797">
        <v>1</v>
      </c>
      <c r="E18797">
        <v>1</v>
      </c>
      <c r="F18797">
        <v>5</v>
      </c>
      <c r="G18797">
        <v>41467</v>
      </c>
      <c r="H18797" t="s">
        <v>5</v>
      </c>
      <c r="I18797" t="s">
        <v>6</v>
      </c>
      <c r="J18797">
        <v>200</v>
      </c>
      <c r="K18797">
        <v>-9</v>
      </c>
      <c r="L18797" t="s">
        <v>240</v>
      </c>
      <c r="M18797" t="s">
        <v>5</v>
      </c>
      <c r="N18797" t="s">
        <v>257</v>
      </c>
      <c r="O18797" s="9">
        <f t="shared" si="927"/>
        <v>40</v>
      </c>
      <c r="P18797" s="1">
        <f t="shared" si="928"/>
        <v>-4.4999999999999998E-2</v>
      </c>
      <c r="Q18797">
        <f t="shared" si="929"/>
        <v>-0.22499999999999998</v>
      </c>
    </row>
    <row r="18798" spans="2:17" x14ac:dyDescent="0.25">
      <c r="B18798" t="s">
        <v>264</v>
      </c>
      <c r="C18798">
        <v>159555</v>
      </c>
      <c r="D18798">
        <v>1</v>
      </c>
      <c r="E18798">
        <v>1</v>
      </c>
      <c r="F18798">
        <v>5</v>
      </c>
      <c r="G18798">
        <v>41478</v>
      </c>
      <c r="H18798" t="s">
        <v>5</v>
      </c>
      <c r="I18798" t="s">
        <v>6</v>
      </c>
      <c r="J18798">
        <v>200</v>
      </c>
      <c r="K18798">
        <v>-9</v>
      </c>
      <c r="L18798" t="s">
        <v>240</v>
      </c>
      <c r="M18798" t="s">
        <v>5</v>
      </c>
      <c r="N18798" t="s">
        <v>257</v>
      </c>
      <c r="O18798" s="9">
        <f t="shared" si="927"/>
        <v>40</v>
      </c>
      <c r="P18798" s="1">
        <f t="shared" si="928"/>
        <v>-4.4999999999999998E-2</v>
      </c>
      <c r="Q18798">
        <f t="shared" si="929"/>
        <v>-0.22499999999999998</v>
      </c>
    </row>
    <row r="18799" spans="2:17" x14ac:dyDescent="0.25">
      <c r="B18799" t="s">
        <v>264</v>
      </c>
      <c r="C18799">
        <v>161747</v>
      </c>
      <c r="D18799">
        <v>2</v>
      </c>
      <c r="E18799">
        <v>2</v>
      </c>
      <c r="F18799">
        <v>5</v>
      </c>
      <c r="G18799">
        <v>41795</v>
      </c>
      <c r="H18799" t="s">
        <v>5</v>
      </c>
      <c r="I18799" t="s">
        <v>8</v>
      </c>
      <c r="J18799">
        <v>200</v>
      </c>
      <c r="K18799">
        <v>-9</v>
      </c>
      <c r="L18799" t="s">
        <v>239</v>
      </c>
      <c r="M18799" t="s">
        <v>5</v>
      </c>
      <c r="N18799" t="s">
        <v>257</v>
      </c>
      <c r="O18799" s="9">
        <f t="shared" si="927"/>
        <v>40</v>
      </c>
      <c r="P18799" s="1">
        <f t="shared" si="928"/>
        <v>-4.4999999999999998E-2</v>
      </c>
      <c r="Q18799">
        <f t="shared" si="929"/>
        <v>-0.22499999999999998</v>
      </c>
    </row>
    <row r="18800" spans="2:17" x14ac:dyDescent="0.25">
      <c r="B18800" t="s">
        <v>264</v>
      </c>
      <c r="C18800">
        <v>185419</v>
      </c>
      <c r="D18800">
        <v>1</v>
      </c>
      <c r="E18800">
        <v>1</v>
      </c>
      <c r="F18800">
        <v>4</v>
      </c>
      <c r="G18800">
        <v>42174</v>
      </c>
      <c r="H18800" t="s">
        <v>5</v>
      </c>
      <c r="I18800" t="s">
        <v>6</v>
      </c>
      <c r="J18800">
        <v>200</v>
      </c>
      <c r="K18800">
        <v>-9</v>
      </c>
      <c r="L18800" t="s">
        <v>240</v>
      </c>
      <c r="M18800" t="s">
        <v>5</v>
      </c>
      <c r="N18800" t="s">
        <v>257</v>
      </c>
      <c r="O18800" s="9">
        <f t="shared" si="927"/>
        <v>50</v>
      </c>
      <c r="P18800" s="1">
        <f t="shared" si="928"/>
        <v>-4.4999999999999998E-2</v>
      </c>
      <c r="Q18800">
        <f t="shared" si="929"/>
        <v>-0.18</v>
      </c>
    </row>
    <row r="18801" spans="2:17" x14ac:dyDescent="0.25">
      <c r="B18801" t="s">
        <v>264</v>
      </c>
      <c r="C18801">
        <v>185419</v>
      </c>
      <c r="D18801">
        <v>1</v>
      </c>
      <c r="E18801">
        <v>1</v>
      </c>
      <c r="F18801">
        <v>4</v>
      </c>
      <c r="G18801">
        <v>42174</v>
      </c>
      <c r="H18801" t="s">
        <v>5</v>
      </c>
      <c r="I18801" t="s">
        <v>6</v>
      </c>
      <c r="J18801">
        <v>200</v>
      </c>
      <c r="K18801">
        <v>-9</v>
      </c>
      <c r="L18801" t="s">
        <v>240</v>
      </c>
      <c r="M18801" t="s">
        <v>5</v>
      </c>
      <c r="N18801" t="s">
        <v>257</v>
      </c>
      <c r="O18801" s="9">
        <f t="shared" si="927"/>
        <v>50</v>
      </c>
      <c r="P18801" s="1">
        <f t="shared" si="928"/>
        <v>-4.4999999999999998E-2</v>
      </c>
      <c r="Q18801">
        <f t="shared" si="929"/>
        <v>-0.18</v>
      </c>
    </row>
    <row r="18802" spans="2:17" x14ac:dyDescent="0.25">
      <c r="B18802" t="s">
        <v>264</v>
      </c>
      <c r="C18802">
        <v>161063</v>
      </c>
      <c r="D18802">
        <v>1</v>
      </c>
      <c r="E18802">
        <v>1</v>
      </c>
      <c r="F18802">
        <v>5</v>
      </c>
      <c r="G18802">
        <v>41549</v>
      </c>
      <c r="H18802" t="s">
        <v>5</v>
      </c>
      <c r="I18802" t="s">
        <v>6</v>
      </c>
      <c r="J18802">
        <v>111</v>
      </c>
      <c r="K18802">
        <v>-5</v>
      </c>
      <c r="L18802" t="s">
        <v>240</v>
      </c>
      <c r="M18802" t="s">
        <v>5</v>
      </c>
      <c r="N18802" t="s">
        <v>257</v>
      </c>
      <c r="O18802" s="9">
        <f t="shared" si="927"/>
        <v>22.2</v>
      </c>
      <c r="P18802" s="1">
        <f t="shared" si="928"/>
        <v>-4.5045045045045043E-2</v>
      </c>
      <c r="Q18802">
        <f t="shared" si="929"/>
        <v>-0.2252252252252252</v>
      </c>
    </row>
    <row r="18803" spans="2:17" x14ac:dyDescent="0.25">
      <c r="B18803" t="s">
        <v>264</v>
      </c>
      <c r="C18803">
        <v>166695</v>
      </c>
      <c r="D18803">
        <v>1</v>
      </c>
      <c r="E18803">
        <v>1</v>
      </c>
      <c r="F18803">
        <v>5</v>
      </c>
      <c r="G18803">
        <v>41664</v>
      </c>
      <c r="H18803" t="s">
        <v>7</v>
      </c>
      <c r="I18803" t="s">
        <v>8</v>
      </c>
      <c r="J18803">
        <v>133</v>
      </c>
      <c r="K18803">
        <v>-6</v>
      </c>
      <c r="L18803" t="s">
        <v>240</v>
      </c>
      <c r="M18803" t="s">
        <v>258</v>
      </c>
      <c r="N18803" t="s">
        <v>257</v>
      </c>
      <c r="O18803" s="9">
        <f t="shared" si="927"/>
        <v>26.6</v>
      </c>
      <c r="P18803" s="1">
        <f t="shared" si="928"/>
        <v>-4.5112781954887216E-2</v>
      </c>
      <c r="Q18803">
        <f t="shared" si="929"/>
        <v>-0.22556390977443608</v>
      </c>
    </row>
    <row r="18804" spans="2:17" x14ac:dyDescent="0.25">
      <c r="B18804" t="s">
        <v>264</v>
      </c>
      <c r="C18804">
        <v>162263</v>
      </c>
      <c r="D18804">
        <v>1</v>
      </c>
      <c r="E18804">
        <v>1</v>
      </c>
      <c r="F18804">
        <v>6</v>
      </c>
      <c r="G18804">
        <v>41687</v>
      </c>
      <c r="H18804" t="s">
        <v>7</v>
      </c>
      <c r="I18804" t="s">
        <v>8</v>
      </c>
      <c r="J18804">
        <v>155</v>
      </c>
      <c r="K18804">
        <v>-7</v>
      </c>
      <c r="L18804" t="s">
        <v>240</v>
      </c>
      <c r="M18804" t="s">
        <v>258</v>
      </c>
      <c r="N18804" t="s">
        <v>257</v>
      </c>
      <c r="O18804" s="9">
        <f t="shared" si="927"/>
        <v>25.833333333333332</v>
      </c>
      <c r="P18804" s="1">
        <f t="shared" si="928"/>
        <v>-4.5161290322580643E-2</v>
      </c>
      <c r="Q18804">
        <f t="shared" si="929"/>
        <v>-0.27096774193548384</v>
      </c>
    </row>
    <row r="18805" spans="2:17" x14ac:dyDescent="0.25">
      <c r="B18805" t="s">
        <v>264</v>
      </c>
      <c r="C18805">
        <v>162415</v>
      </c>
      <c r="D18805">
        <v>1</v>
      </c>
      <c r="E18805">
        <v>1</v>
      </c>
      <c r="F18805">
        <v>4</v>
      </c>
      <c r="G18805">
        <v>41550</v>
      </c>
      <c r="H18805" t="s">
        <v>7</v>
      </c>
      <c r="I18805" t="s">
        <v>8</v>
      </c>
      <c r="J18805">
        <v>155</v>
      </c>
      <c r="K18805">
        <v>-7</v>
      </c>
      <c r="L18805" t="s">
        <v>240</v>
      </c>
      <c r="M18805" t="s">
        <v>258</v>
      </c>
      <c r="N18805" t="s">
        <v>257</v>
      </c>
      <c r="O18805" s="9">
        <f t="shared" si="927"/>
        <v>38.75</v>
      </c>
      <c r="P18805" s="1">
        <f t="shared" si="928"/>
        <v>-4.5161290322580643E-2</v>
      </c>
      <c r="Q18805">
        <f t="shared" si="929"/>
        <v>-0.18064516129032257</v>
      </c>
    </row>
    <row r="18806" spans="2:17" x14ac:dyDescent="0.25">
      <c r="B18806" t="s">
        <v>264</v>
      </c>
      <c r="C18806">
        <v>159910</v>
      </c>
      <c r="D18806">
        <v>2</v>
      </c>
      <c r="E18806">
        <v>2</v>
      </c>
      <c r="F18806">
        <v>20</v>
      </c>
      <c r="G18806">
        <v>41506</v>
      </c>
      <c r="H18806" t="s">
        <v>5</v>
      </c>
      <c r="I18806" t="s">
        <v>8</v>
      </c>
      <c r="J18806">
        <v>640</v>
      </c>
      <c r="K18806">
        <v>-29</v>
      </c>
      <c r="L18806" t="s">
        <v>239</v>
      </c>
      <c r="M18806" t="s">
        <v>5</v>
      </c>
      <c r="N18806" t="s">
        <v>257</v>
      </c>
      <c r="O18806" s="9">
        <f t="shared" si="927"/>
        <v>32</v>
      </c>
      <c r="P18806" s="1">
        <f t="shared" si="928"/>
        <v>-4.5312499999999999E-2</v>
      </c>
      <c r="Q18806">
        <f t="shared" si="929"/>
        <v>-0.90625</v>
      </c>
    </row>
    <row r="18807" spans="2:17" x14ac:dyDescent="0.25">
      <c r="B18807" t="s">
        <v>264</v>
      </c>
      <c r="C18807">
        <v>165582</v>
      </c>
      <c r="D18807">
        <v>2</v>
      </c>
      <c r="E18807">
        <v>1</v>
      </c>
      <c r="F18807">
        <v>9</v>
      </c>
      <c r="G18807">
        <v>41753</v>
      </c>
      <c r="H18807" t="s">
        <v>5</v>
      </c>
      <c r="I18807" t="s">
        <v>6</v>
      </c>
      <c r="J18807">
        <v>88</v>
      </c>
      <c r="K18807">
        <v>-4</v>
      </c>
      <c r="L18807" t="s">
        <v>239</v>
      </c>
      <c r="M18807" t="s">
        <v>5</v>
      </c>
      <c r="N18807" t="s">
        <v>257</v>
      </c>
      <c r="O18807" s="9">
        <f t="shared" si="927"/>
        <v>9.7777777777777786</v>
      </c>
      <c r="P18807" s="1">
        <f t="shared" si="928"/>
        <v>-4.5454545454545456E-2</v>
      </c>
      <c r="Q18807">
        <f t="shared" si="929"/>
        <v>-0.40909090909090912</v>
      </c>
    </row>
    <row r="18808" spans="2:17" x14ac:dyDescent="0.25">
      <c r="B18808" t="s">
        <v>264</v>
      </c>
      <c r="C18808">
        <v>181256</v>
      </c>
      <c r="D18808">
        <v>1</v>
      </c>
      <c r="E18808">
        <v>1</v>
      </c>
      <c r="F18808">
        <v>6</v>
      </c>
      <c r="G18808">
        <v>42018</v>
      </c>
      <c r="H18808" t="s">
        <v>5</v>
      </c>
      <c r="I18808" t="s">
        <v>6</v>
      </c>
      <c r="J18808">
        <v>88</v>
      </c>
      <c r="K18808">
        <v>-4</v>
      </c>
      <c r="L18808" t="s">
        <v>240</v>
      </c>
      <c r="M18808" t="s">
        <v>5</v>
      </c>
      <c r="N18808" t="s">
        <v>257</v>
      </c>
      <c r="O18808" s="9">
        <f t="shared" si="927"/>
        <v>14.666666666666666</v>
      </c>
      <c r="P18808" s="1">
        <f t="shared" si="928"/>
        <v>-4.5454545454545456E-2</v>
      </c>
      <c r="Q18808">
        <f t="shared" si="929"/>
        <v>-0.27272727272727271</v>
      </c>
    </row>
    <row r="18809" spans="2:17" x14ac:dyDescent="0.25">
      <c r="B18809" t="s">
        <v>264</v>
      </c>
      <c r="C18809">
        <v>191314</v>
      </c>
      <c r="D18809">
        <v>2</v>
      </c>
      <c r="E18809">
        <v>1</v>
      </c>
      <c r="F18809">
        <v>9</v>
      </c>
      <c r="G18809">
        <v>42150</v>
      </c>
      <c r="H18809" t="s">
        <v>5</v>
      </c>
      <c r="I18809" t="s">
        <v>6</v>
      </c>
      <c r="J18809">
        <v>154</v>
      </c>
      <c r="K18809">
        <v>-7</v>
      </c>
      <c r="L18809" t="s">
        <v>239</v>
      </c>
      <c r="M18809" t="s">
        <v>5</v>
      </c>
      <c r="N18809" t="s">
        <v>257</v>
      </c>
      <c r="O18809" s="9">
        <f t="shared" si="927"/>
        <v>17.111111111111111</v>
      </c>
      <c r="P18809" s="1">
        <f t="shared" si="928"/>
        <v>-4.5454545454545456E-2</v>
      </c>
      <c r="Q18809">
        <f t="shared" si="929"/>
        <v>-0.40909090909090912</v>
      </c>
    </row>
    <row r="18810" spans="2:17" x14ac:dyDescent="0.25">
      <c r="B18810" t="s">
        <v>264</v>
      </c>
      <c r="C18810">
        <v>185396</v>
      </c>
      <c r="D18810">
        <v>1</v>
      </c>
      <c r="E18810">
        <v>1</v>
      </c>
      <c r="F18810">
        <v>3.5</v>
      </c>
      <c r="G18810">
        <v>42321</v>
      </c>
      <c r="H18810" t="s">
        <v>7</v>
      </c>
      <c r="I18810" t="s">
        <v>8</v>
      </c>
      <c r="J18810">
        <v>66</v>
      </c>
      <c r="K18810">
        <v>-3</v>
      </c>
      <c r="L18810" t="s">
        <v>240</v>
      </c>
      <c r="M18810" t="s">
        <v>258</v>
      </c>
      <c r="N18810" t="s">
        <v>257</v>
      </c>
      <c r="O18810" s="9">
        <f t="shared" si="927"/>
        <v>18.857142857142858</v>
      </c>
      <c r="P18810" s="1">
        <f t="shared" si="928"/>
        <v>-4.5454545454545456E-2</v>
      </c>
      <c r="Q18810">
        <f t="shared" si="929"/>
        <v>-0.15909090909090909</v>
      </c>
    </row>
    <row r="18811" spans="2:17" x14ac:dyDescent="0.25">
      <c r="B18811" t="s">
        <v>264</v>
      </c>
      <c r="C18811">
        <v>190308</v>
      </c>
      <c r="D18811">
        <v>1</v>
      </c>
      <c r="E18811">
        <v>1</v>
      </c>
      <c r="F18811">
        <v>3</v>
      </c>
      <c r="G18811">
        <v>42103</v>
      </c>
      <c r="H18811" t="s">
        <v>7</v>
      </c>
      <c r="I18811" t="s">
        <v>8</v>
      </c>
      <c r="J18811">
        <v>66</v>
      </c>
      <c r="K18811">
        <v>-3</v>
      </c>
      <c r="L18811" t="s">
        <v>240</v>
      </c>
      <c r="M18811" t="s">
        <v>258</v>
      </c>
      <c r="N18811" t="s">
        <v>257</v>
      </c>
      <c r="O18811" s="9">
        <f t="shared" ref="O18811:O18874" si="930">J18811/F18811</f>
        <v>22</v>
      </c>
      <c r="P18811" s="1">
        <f t="shared" ref="P18811:P18874" si="931">K18811/J18811</f>
        <v>-4.5454545454545456E-2</v>
      </c>
      <c r="Q18811">
        <f t="shared" si="929"/>
        <v>-0.13636363636363635</v>
      </c>
    </row>
    <row r="18812" spans="2:17" x14ac:dyDescent="0.25">
      <c r="B18812" t="s">
        <v>264</v>
      </c>
      <c r="C18812">
        <v>190308</v>
      </c>
      <c r="D18812">
        <v>1</v>
      </c>
      <c r="E18812">
        <v>1</v>
      </c>
      <c r="F18812">
        <v>3</v>
      </c>
      <c r="G18812">
        <v>42103</v>
      </c>
      <c r="H18812" t="s">
        <v>7</v>
      </c>
      <c r="I18812" t="s">
        <v>8</v>
      </c>
      <c r="J18812">
        <v>66</v>
      </c>
      <c r="K18812">
        <v>-3</v>
      </c>
      <c r="L18812" t="s">
        <v>240</v>
      </c>
      <c r="M18812" t="s">
        <v>258</v>
      </c>
      <c r="N18812" t="s">
        <v>257</v>
      </c>
      <c r="O18812" s="9">
        <f t="shared" si="930"/>
        <v>22</v>
      </c>
      <c r="P18812" s="1">
        <f t="shared" si="931"/>
        <v>-4.5454545454545456E-2</v>
      </c>
      <c r="Q18812">
        <f t="shared" ref="Q18812:Q18875" si="932">F18812*P18812</f>
        <v>-0.13636363636363635</v>
      </c>
    </row>
    <row r="18813" spans="2:17" x14ac:dyDescent="0.25">
      <c r="B18813" t="s">
        <v>264</v>
      </c>
      <c r="C18813">
        <v>190212</v>
      </c>
      <c r="D18813">
        <v>1</v>
      </c>
      <c r="E18813">
        <v>1</v>
      </c>
      <c r="F18813">
        <v>3</v>
      </c>
      <c r="G18813">
        <v>42096</v>
      </c>
      <c r="H18813" t="s">
        <v>7</v>
      </c>
      <c r="I18813" t="s">
        <v>8</v>
      </c>
      <c r="J18813">
        <v>88</v>
      </c>
      <c r="K18813">
        <v>-4</v>
      </c>
      <c r="L18813" t="s">
        <v>240</v>
      </c>
      <c r="M18813" t="s">
        <v>258</v>
      </c>
      <c r="N18813" t="s">
        <v>257</v>
      </c>
      <c r="O18813" s="9">
        <f t="shared" si="930"/>
        <v>29.333333333333332</v>
      </c>
      <c r="P18813" s="1">
        <f t="shared" si="931"/>
        <v>-4.5454545454545456E-2</v>
      </c>
      <c r="Q18813">
        <f t="shared" si="932"/>
        <v>-0.13636363636363635</v>
      </c>
    </row>
    <row r="18814" spans="2:17" x14ac:dyDescent="0.25">
      <c r="B18814" t="s">
        <v>264</v>
      </c>
      <c r="C18814">
        <v>181101</v>
      </c>
      <c r="D18814">
        <v>1</v>
      </c>
      <c r="E18814">
        <v>1</v>
      </c>
      <c r="F18814">
        <v>3</v>
      </c>
      <c r="G18814">
        <v>42086</v>
      </c>
      <c r="H18814" t="s">
        <v>7</v>
      </c>
      <c r="I18814" t="s">
        <v>8</v>
      </c>
      <c r="J18814">
        <v>88</v>
      </c>
      <c r="K18814">
        <v>-4</v>
      </c>
      <c r="L18814" t="s">
        <v>240</v>
      </c>
      <c r="M18814" t="s">
        <v>258</v>
      </c>
      <c r="N18814" t="s">
        <v>257</v>
      </c>
      <c r="O18814" s="9">
        <f t="shared" si="930"/>
        <v>29.333333333333332</v>
      </c>
      <c r="P18814" s="1">
        <f t="shared" si="931"/>
        <v>-4.5454545454545456E-2</v>
      </c>
      <c r="Q18814">
        <f t="shared" si="932"/>
        <v>-0.13636363636363635</v>
      </c>
    </row>
    <row r="18815" spans="2:17" x14ac:dyDescent="0.25">
      <c r="B18815" t="s">
        <v>264</v>
      </c>
      <c r="C18815">
        <v>181101</v>
      </c>
      <c r="D18815">
        <v>1</v>
      </c>
      <c r="E18815">
        <v>1</v>
      </c>
      <c r="F18815">
        <v>3</v>
      </c>
      <c r="G18815">
        <v>42086</v>
      </c>
      <c r="H18815" t="s">
        <v>7</v>
      </c>
      <c r="I18815" t="s">
        <v>8</v>
      </c>
      <c r="J18815">
        <v>88</v>
      </c>
      <c r="K18815">
        <v>-4</v>
      </c>
      <c r="L18815" t="s">
        <v>240</v>
      </c>
      <c r="M18815" t="s">
        <v>258</v>
      </c>
      <c r="N18815" t="s">
        <v>257</v>
      </c>
      <c r="O18815" s="9">
        <f t="shared" si="930"/>
        <v>29.333333333333332</v>
      </c>
      <c r="P18815" s="1">
        <f t="shared" si="931"/>
        <v>-4.5454545454545456E-2</v>
      </c>
      <c r="Q18815">
        <f t="shared" si="932"/>
        <v>-0.13636363636363635</v>
      </c>
    </row>
    <row r="18816" spans="2:17" x14ac:dyDescent="0.25">
      <c r="B18816" t="s">
        <v>264</v>
      </c>
      <c r="C18816">
        <v>171275</v>
      </c>
      <c r="D18816">
        <v>1</v>
      </c>
      <c r="E18816">
        <v>1</v>
      </c>
      <c r="F18816">
        <v>4</v>
      </c>
      <c r="G18816">
        <v>41814</v>
      </c>
      <c r="H18816" t="s">
        <v>5</v>
      </c>
      <c r="I18816" t="s">
        <v>6</v>
      </c>
      <c r="J18816">
        <v>132</v>
      </c>
      <c r="K18816">
        <v>-6</v>
      </c>
      <c r="L18816" t="s">
        <v>240</v>
      </c>
      <c r="M18816" t="s">
        <v>5</v>
      </c>
      <c r="N18816" t="s">
        <v>257</v>
      </c>
      <c r="O18816" s="9">
        <f t="shared" si="930"/>
        <v>33</v>
      </c>
      <c r="P18816" s="1">
        <f t="shared" si="931"/>
        <v>-4.5454545454545456E-2</v>
      </c>
      <c r="Q18816">
        <f t="shared" si="932"/>
        <v>-0.18181818181818182</v>
      </c>
    </row>
    <row r="18817" spans="2:17" x14ac:dyDescent="0.25">
      <c r="B18817" t="s">
        <v>264</v>
      </c>
      <c r="C18817">
        <v>171276</v>
      </c>
      <c r="D18817">
        <v>1</v>
      </c>
      <c r="E18817">
        <v>1</v>
      </c>
      <c r="F18817">
        <v>4</v>
      </c>
      <c r="G18817">
        <v>41814</v>
      </c>
      <c r="H18817" t="s">
        <v>5</v>
      </c>
      <c r="I18817" t="s">
        <v>6</v>
      </c>
      <c r="J18817">
        <v>132</v>
      </c>
      <c r="K18817">
        <v>-6</v>
      </c>
      <c r="L18817" t="s">
        <v>240</v>
      </c>
      <c r="M18817" t="s">
        <v>5</v>
      </c>
      <c r="N18817" t="s">
        <v>257</v>
      </c>
      <c r="O18817" s="9">
        <f t="shared" si="930"/>
        <v>33</v>
      </c>
      <c r="P18817" s="1">
        <f t="shared" si="931"/>
        <v>-4.5454545454545456E-2</v>
      </c>
      <c r="Q18817">
        <f t="shared" si="932"/>
        <v>-0.18181818181818182</v>
      </c>
    </row>
    <row r="18818" spans="2:17" x14ac:dyDescent="0.25">
      <c r="B18818" t="s">
        <v>264</v>
      </c>
      <c r="C18818">
        <v>181712</v>
      </c>
      <c r="D18818">
        <v>1</v>
      </c>
      <c r="E18818">
        <v>1</v>
      </c>
      <c r="F18818">
        <v>3</v>
      </c>
      <c r="G18818">
        <v>41904</v>
      </c>
      <c r="H18818" t="s">
        <v>5</v>
      </c>
      <c r="I18818" t="s">
        <v>6</v>
      </c>
      <c r="J18818">
        <v>110</v>
      </c>
      <c r="K18818">
        <v>-5</v>
      </c>
      <c r="L18818" t="s">
        <v>240</v>
      </c>
      <c r="M18818" t="s">
        <v>5</v>
      </c>
      <c r="N18818" t="s">
        <v>257</v>
      </c>
      <c r="O18818" s="9">
        <f t="shared" si="930"/>
        <v>36.666666666666664</v>
      </c>
      <c r="P18818" s="1">
        <f t="shared" si="931"/>
        <v>-4.5454545454545456E-2</v>
      </c>
      <c r="Q18818">
        <f t="shared" si="932"/>
        <v>-0.13636363636363635</v>
      </c>
    </row>
    <row r="18819" spans="2:17" x14ac:dyDescent="0.25">
      <c r="B18819" t="s">
        <v>264</v>
      </c>
      <c r="C18819">
        <v>183304</v>
      </c>
      <c r="D18819">
        <v>1</v>
      </c>
      <c r="E18819">
        <v>1</v>
      </c>
      <c r="F18819">
        <v>4</v>
      </c>
      <c r="G18819">
        <v>42367</v>
      </c>
      <c r="H18819" t="s">
        <v>5</v>
      </c>
      <c r="I18819" t="s">
        <v>6</v>
      </c>
      <c r="J18819">
        <v>154</v>
      </c>
      <c r="K18819">
        <v>-7</v>
      </c>
      <c r="L18819" t="s">
        <v>240</v>
      </c>
      <c r="M18819" t="s">
        <v>5</v>
      </c>
      <c r="N18819" t="s">
        <v>257</v>
      </c>
      <c r="O18819" s="9">
        <f t="shared" si="930"/>
        <v>38.5</v>
      </c>
      <c r="P18819" s="1">
        <f t="shared" si="931"/>
        <v>-4.5454545454545456E-2</v>
      </c>
      <c r="Q18819">
        <f t="shared" si="932"/>
        <v>-0.18181818181818182</v>
      </c>
    </row>
    <row r="18820" spans="2:17" x14ac:dyDescent="0.25">
      <c r="B18820" t="s">
        <v>264</v>
      </c>
      <c r="C18820">
        <v>161511</v>
      </c>
      <c r="D18820">
        <v>1</v>
      </c>
      <c r="E18820">
        <v>1</v>
      </c>
      <c r="F18820">
        <v>4</v>
      </c>
      <c r="G18820">
        <v>41423</v>
      </c>
      <c r="H18820" t="s">
        <v>5</v>
      </c>
      <c r="I18820" t="s">
        <v>6</v>
      </c>
      <c r="J18820">
        <v>176</v>
      </c>
      <c r="K18820">
        <v>-8</v>
      </c>
      <c r="L18820" t="s">
        <v>240</v>
      </c>
      <c r="M18820" t="s">
        <v>5</v>
      </c>
      <c r="N18820" t="s">
        <v>257</v>
      </c>
      <c r="O18820" s="9">
        <f t="shared" si="930"/>
        <v>44</v>
      </c>
      <c r="P18820" s="1">
        <f t="shared" si="931"/>
        <v>-4.5454545454545456E-2</v>
      </c>
      <c r="Q18820">
        <f t="shared" si="932"/>
        <v>-0.18181818181818182</v>
      </c>
    </row>
    <row r="18821" spans="2:17" x14ac:dyDescent="0.25">
      <c r="B18821" t="s">
        <v>264</v>
      </c>
      <c r="C18821">
        <v>161827</v>
      </c>
      <c r="D18821">
        <v>1</v>
      </c>
      <c r="E18821">
        <v>1</v>
      </c>
      <c r="F18821">
        <v>4</v>
      </c>
      <c r="G18821">
        <v>41435</v>
      </c>
      <c r="H18821" t="s">
        <v>5</v>
      </c>
      <c r="I18821" t="s">
        <v>6</v>
      </c>
      <c r="J18821">
        <v>176</v>
      </c>
      <c r="K18821">
        <v>-8</v>
      </c>
      <c r="L18821" t="s">
        <v>240</v>
      </c>
      <c r="M18821" t="s">
        <v>5</v>
      </c>
      <c r="N18821" t="s">
        <v>257</v>
      </c>
      <c r="O18821" s="9">
        <f t="shared" si="930"/>
        <v>44</v>
      </c>
      <c r="P18821" s="1">
        <f t="shared" si="931"/>
        <v>-4.5454545454545456E-2</v>
      </c>
      <c r="Q18821">
        <f t="shared" si="932"/>
        <v>-0.18181818181818182</v>
      </c>
    </row>
    <row r="18822" spans="2:17" x14ac:dyDescent="0.25">
      <c r="B18822" t="s">
        <v>264</v>
      </c>
      <c r="C18822">
        <v>161566</v>
      </c>
      <c r="D18822">
        <v>1</v>
      </c>
      <c r="E18822">
        <v>1</v>
      </c>
      <c r="F18822">
        <v>4</v>
      </c>
      <c r="G18822">
        <v>41438</v>
      </c>
      <c r="H18822" t="s">
        <v>5</v>
      </c>
      <c r="I18822" t="s">
        <v>6</v>
      </c>
      <c r="J18822">
        <v>176</v>
      </c>
      <c r="K18822">
        <v>-8</v>
      </c>
      <c r="L18822" t="s">
        <v>240</v>
      </c>
      <c r="M18822" t="s">
        <v>5</v>
      </c>
      <c r="N18822" t="s">
        <v>257</v>
      </c>
      <c r="O18822" s="9">
        <f t="shared" si="930"/>
        <v>44</v>
      </c>
      <c r="P18822" s="1">
        <f t="shared" si="931"/>
        <v>-4.5454545454545456E-2</v>
      </c>
      <c r="Q18822">
        <f t="shared" si="932"/>
        <v>-0.18181818181818182</v>
      </c>
    </row>
    <row r="18823" spans="2:17" x14ac:dyDescent="0.25">
      <c r="B18823" t="s">
        <v>264</v>
      </c>
      <c r="C18823">
        <v>161957</v>
      </c>
      <c r="D18823">
        <v>1</v>
      </c>
      <c r="E18823">
        <v>1</v>
      </c>
      <c r="F18823">
        <v>4</v>
      </c>
      <c r="G18823">
        <v>41445</v>
      </c>
      <c r="H18823" t="s">
        <v>5</v>
      </c>
      <c r="I18823" t="s">
        <v>6</v>
      </c>
      <c r="J18823">
        <v>176</v>
      </c>
      <c r="K18823">
        <v>-8</v>
      </c>
      <c r="L18823" t="s">
        <v>240</v>
      </c>
      <c r="M18823" t="s">
        <v>5</v>
      </c>
      <c r="N18823" t="s">
        <v>257</v>
      </c>
      <c r="O18823" s="9">
        <f t="shared" si="930"/>
        <v>44</v>
      </c>
      <c r="P18823" s="1">
        <f t="shared" si="931"/>
        <v>-4.5454545454545456E-2</v>
      </c>
      <c r="Q18823">
        <f t="shared" si="932"/>
        <v>-0.18181818181818182</v>
      </c>
    </row>
    <row r="18824" spans="2:17" x14ac:dyDescent="0.25">
      <c r="B18824" t="s">
        <v>264</v>
      </c>
      <c r="C18824">
        <v>161938</v>
      </c>
      <c r="D18824">
        <v>1</v>
      </c>
      <c r="E18824">
        <v>1</v>
      </c>
      <c r="F18824">
        <v>4</v>
      </c>
      <c r="G18824">
        <v>41454</v>
      </c>
      <c r="H18824" t="s">
        <v>5</v>
      </c>
      <c r="I18824" t="s">
        <v>6</v>
      </c>
      <c r="J18824">
        <v>176</v>
      </c>
      <c r="K18824">
        <v>-8</v>
      </c>
      <c r="L18824" t="s">
        <v>240</v>
      </c>
      <c r="M18824" t="s">
        <v>5</v>
      </c>
      <c r="N18824" t="s">
        <v>257</v>
      </c>
      <c r="O18824" s="9">
        <f t="shared" si="930"/>
        <v>44</v>
      </c>
      <c r="P18824" s="1">
        <f t="shared" si="931"/>
        <v>-4.5454545454545456E-2</v>
      </c>
      <c r="Q18824">
        <f t="shared" si="932"/>
        <v>-0.18181818181818182</v>
      </c>
    </row>
    <row r="18825" spans="2:17" x14ac:dyDescent="0.25">
      <c r="B18825" t="s">
        <v>264</v>
      </c>
      <c r="C18825">
        <v>161854</v>
      </c>
      <c r="D18825">
        <v>1</v>
      </c>
      <c r="E18825">
        <v>1</v>
      </c>
      <c r="F18825">
        <v>4</v>
      </c>
      <c r="G18825">
        <v>41450</v>
      </c>
      <c r="H18825" t="s">
        <v>5</v>
      </c>
      <c r="I18825" t="s">
        <v>6</v>
      </c>
      <c r="J18825">
        <v>176</v>
      </c>
      <c r="K18825">
        <v>-8</v>
      </c>
      <c r="L18825" t="s">
        <v>240</v>
      </c>
      <c r="M18825" t="s">
        <v>5</v>
      </c>
      <c r="N18825" t="s">
        <v>257</v>
      </c>
      <c r="O18825" s="9">
        <f t="shared" si="930"/>
        <v>44</v>
      </c>
      <c r="P18825" s="1">
        <f t="shared" si="931"/>
        <v>-4.5454545454545456E-2</v>
      </c>
      <c r="Q18825">
        <f t="shared" si="932"/>
        <v>-0.18181818181818182</v>
      </c>
    </row>
    <row r="18826" spans="2:17" x14ac:dyDescent="0.25">
      <c r="B18826" t="s">
        <v>264</v>
      </c>
      <c r="C18826">
        <v>159617</v>
      </c>
      <c r="D18826">
        <v>1</v>
      </c>
      <c r="E18826">
        <v>1</v>
      </c>
      <c r="F18826">
        <v>4</v>
      </c>
      <c r="G18826">
        <v>41467</v>
      </c>
      <c r="H18826" t="s">
        <v>5</v>
      </c>
      <c r="I18826" t="s">
        <v>6</v>
      </c>
      <c r="J18826">
        <v>176</v>
      </c>
      <c r="K18826">
        <v>-8</v>
      </c>
      <c r="L18826" t="s">
        <v>240</v>
      </c>
      <c r="M18826" t="s">
        <v>5</v>
      </c>
      <c r="N18826" t="s">
        <v>257</v>
      </c>
      <c r="O18826" s="9">
        <f t="shared" si="930"/>
        <v>44</v>
      </c>
      <c r="P18826" s="1">
        <f t="shared" si="931"/>
        <v>-4.5454545454545456E-2</v>
      </c>
      <c r="Q18826">
        <f t="shared" si="932"/>
        <v>-0.18181818181818182</v>
      </c>
    </row>
    <row r="18827" spans="2:17" x14ac:dyDescent="0.25">
      <c r="B18827" t="s">
        <v>264</v>
      </c>
      <c r="C18827">
        <v>159579</v>
      </c>
      <c r="D18827">
        <v>1</v>
      </c>
      <c r="E18827">
        <v>1</v>
      </c>
      <c r="F18827">
        <v>4</v>
      </c>
      <c r="G18827">
        <v>41481</v>
      </c>
      <c r="H18827" t="s">
        <v>5</v>
      </c>
      <c r="I18827" t="s">
        <v>6</v>
      </c>
      <c r="J18827">
        <v>176</v>
      </c>
      <c r="K18827">
        <v>-8</v>
      </c>
      <c r="L18827" t="s">
        <v>240</v>
      </c>
      <c r="M18827" t="s">
        <v>5</v>
      </c>
      <c r="N18827" t="s">
        <v>257</v>
      </c>
      <c r="O18827" s="9">
        <f t="shared" si="930"/>
        <v>44</v>
      </c>
      <c r="P18827" s="1">
        <f t="shared" si="931"/>
        <v>-4.5454545454545456E-2</v>
      </c>
      <c r="Q18827">
        <f t="shared" si="932"/>
        <v>-0.18181818181818182</v>
      </c>
    </row>
    <row r="18828" spans="2:17" x14ac:dyDescent="0.25">
      <c r="B18828" t="s">
        <v>264</v>
      </c>
      <c r="C18828">
        <v>160136</v>
      </c>
      <c r="D18828">
        <v>1</v>
      </c>
      <c r="E18828">
        <v>1</v>
      </c>
      <c r="F18828">
        <v>2</v>
      </c>
      <c r="G18828">
        <v>41570</v>
      </c>
      <c r="H18828" t="s">
        <v>7</v>
      </c>
      <c r="I18828" t="s">
        <v>8</v>
      </c>
      <c r="J18828">
        <v>88</v>
      </c>
      <c r="K18828">
        <v>-4</v>
      </c>
      <c r="L18828" t="s">
        <v>240</v>
      </c>
      <c r="M18828" t="s">
        <v>258</v>
      </c>
      <c r="N18828" t="s">
        <v>257</v>
      </c>
      <c r="O18828" s="9">
        <f t="shared" si="930"/>
        <v>44</v>
      </c>
      <c r="P18828" s="1">
        <f t="shared" si="931"/>
        <v>-4.5454545454545456E-2</v>
      </c>
      <c r="Q18828">
        <f t="shared" si="932"/>
        <v>-9.0909090909090912E-2</v>
      </c>
    </row>
    <row r="18829" spans="2:17" x14ac:dyDescent="0.25">
      <c r="B18829" t="s">
        <v>264</v>
      </c>
      <c r="C18829">
        <v>174414</v>
      </c>
      <c r="D18829">
        <v>1</v>
      </c>
      <c r="E18829">
        <v>1</v>
      </c>
      <c r="F18829">
        <v>4</v>
      </c>
      <c r="G18829">
        <v>42016</v>
      </c>
      <c r="H18829" t="s">
        <v>5</v>
      </c>
      <c r="I18829" t="s">
        <v>6</v>
      </c>
      <c r="J18829">
        <v>176</v>
      </c>
      <c r="K18829">
        <v>-8</v>
      </c>
      <c r="L18829" t="s">
        <v>240</v>
      </c>
      <c r="M18829" t="s">
        <v>5</v>
      </c>
      <c r="N18829" t="s">
        <v>257</v>
      </c>
      <c r="O18829" s="9">
        <f t="shared" si="930"/>
        <v>44</v>
      </c>
      <c r="P18829" s="1">
        <f t="shared" si="931"/>
        <v>-4.5454545454545456E-2</v>
      </c>
      <c r="Q18829">
        <f t="shared" si="932"/>
        <v>-0.18181818181818182</v>
      </c>
    </row>
    <row r="18830" spans="2:17" x14ac:dyDescent="0.25">
      <c r="B18830" t="s">
        <v>264</v>
      </c>
      <c r="C18830">
        <v>186007</v>
      </c>
      <c r="D18830">
        <v>1</v>
      </c>
      <c r="E18830">
        <v>1</v>
      </c>
      <c r="F18830">
        <v>5</v>
      </c>
      <c r="G18830">
        <v>42194</v>
      </c>
      <c r="H18830" t="s">
        <v>5</v>
      </c>
      <c r="I18830" t="s">
        <v>6</v>
      </c>
      <c r="J18830">
        <v>242</v>
      </c>
      <c r="K18830">
        <v>-11</v>
      </c>
      <c r="L18830" t="s">
        <v>240</v>
      </c>
      <c r="M18830" t="s">
        <v>5</v>
      </c>
      <c r="N18830" t="s">
        <v>257</v>
      </c>
      <c r="O18830" s="9">
        <f t="shared" si="930"/>
        <v>48.4</v>
      </c>
      <c r="P18830" s="1">
        <f t="shared" si="931"/>
        <v>-4.5454545454545456E-2</v>
      </c>
      <c r="Q18830">
        <f t="shared" si="932"/>
        <v>-0.22727272727272729</v>
      </c>
    </row>
    <row r="18831" spans="2:17" x14ac:dyDescent="0.25">
      <c r="B18831" t="s">
        <v>264</v>
      </c>
      <c r="C18831">
        <v>187561</v>
      </c>
      <c r="D18831">
        <v>1</v>
      </c>
      <c r="E18831">
        <v>1</v>
      </c>
      <c r="F18831">
        <v>3</v>
      </c>
      <c r="G18831">
        <v>42362</v>
      </c>
      <c r="H18831" t="s">
        <v>5</v>
      </c>
      <c r="I18831" t="s">
        <v>6</v>
      </c>
      <c r="J18831">
        <v>154</v>
      </c>
      <c r="K18831">
        <v>-7</v>
      </c>
      <c r="L18831" t="s">
        <v>240</v>
      </c>
      <c r="M18831" t="s">
        <v>5</v>
      </c>
      <c r="N18831" t="s">
        <v>257</v>
      </c>
      <c r="O18831" s="9">
        <f t="shared" si="930"/>
        <v>51.333333333333336</v>
      </c>
      <c r="P18831" s="1">
        <f t="shared" si="931"/>
        <v>-4.5454545454545456E-2</v>
      </c>
      <c r="Q18831">
        <f t="shared" si="932"/>
        <v>-0.13636363636363635</v>
      </c>
    </row>
    <row r="18832" spans="2:17" x14ac:dyDescent="0.25">
      <c r="B18832" t="s">
        <v>264</v>
      </c>
      <c r="C18832">
        <v>165695</v>
      </c>
      <c r="D18832">
        <v>1</v>
      </c>
      <c r="E18832">
        <v>1</v>
      </c>
      <c r="F18832">
        <v>2</v>
      </c>
      <c r="G18832">
        <v>41573</v>
      </c>
      <c r="H18832" t="s">
        <v>5</v>
      </c>
      <c r="I18832" t="s">
        <v>6</v>
      </c>
      <c r="J18832">
        <v>110</v>
      </c>
      <c r="K18832">
        <v>-5</v>
      </c>
      <c r="L18832" t="s">
        <v>240</v>
      </c>
      <c r="M18832" t="s">
        <v>5</v>
      </c>
      <c r="N18832" t="s">
        <v>257</v>
      </c>
      <c r="O18832" s="9">
        <f t="shared" si="930"/>
        <v>55</v>
      </c>
      <c r="P18832" s="1">
        <f t="shared" si="931"/>
        <v>-4.5454545454545456E-2</v>
      </c>
      <c r="Q18832">
        <f t="shared" si="932"/>
        <v>-9.0909090909090912E-2</v>
      </c>
    </row>
    <row r="18833" spans="2:17" x14ac:dyDescent="0.25">
      <c r="B18833" t="s">
        <v>264</v>
      </c>
      <c r="C18833">
        <v>191229</v>
      </c>
      <c r="D18833">
        <v>1</v>
      </c>
      <c r="E18833">
        <v>1</v>
      </c>
      <c r="F18833">
        <v>2</v>
      </c>
      <c r="G18833">
        <v>42115</v>
      </c>
      <c r="H18833" t="s">
        <v>5</v>
      </c>
      <c r="I18833" t="s">
        <v>8</v>
      </c>
      <c r="J18833">
        <v>110</v>
      </c>
      <c r="K18833">
        <v>-5</v>
      </c>
      <c r="L18833" t="s">
        <v>240</v>
      </c>
      <c r="M18833" t="s">
        <v>5</v>
      </c>
      <c r="N18833" t="s">
        <v>257</v>
      </c>
      <c r="O18833" s="9">
        <f t="shared" si="930"/>
        <v>55</v>
      </c>
      <c r="P18833" s="1">
        <f t="shared" si="931"/>
        <v>-4.5454545454545456E-2</v>
      </c>
      <c r="Q18833">
        <f t="shared" si="932"/>
        <v>-9.0909090909090912E-2</v>
      </c>
    </row>
    <row r="18834" spans="2:17" x14ac:dyDescent="0.25">
      <c r="B18834" t="s">
        <v>264</v>
      </c>
      <c r="C18834">
        <v>191223</v>
      </c>
      <c r="D18834">
        <v>1</v>
      </c>
      <c r="E18834">
        <v>1</v>
      </c>
      <c r="F18834">
        <v>2</v>
      </c>
      <c r="G18834">
        <v>42115</v>
      </c>
      <c r="H18834" t="s">
        <v>5</v>
      </c>
      <c r="I18834" t="s">
        <v>8</v>
      </c>
      <c r="J18834">
        <v>110</v>
      </c>
      <c r="K18834">
        <v>-5</v>
      </c>
      <c r="L18834" t="s">
        <v>240</v>
      </c>
      <c r="M18834" t="s">
        <v>5</v>
      </c>
      <c r="N18834" t="s">
        <v>257</v>
      </c>
      <c r="O18834" s="9">
        <f t="shared" si="930"/>
        <v>55</v>
      </c>
      <c r="P18834" s="1">
        <f t="shared" si="931"/>
        <v>-4.5454545454545456E-2</v>
      </c>
      <c r="Q18834">
        <f t="shared" si="932"/>
        <v>-9.0909090909090912E-2</v>
      </c>
    </row>
    <row r="18835" spans="2:17" x14ac:dyDescent="0.25">
      <c r="B18835" t="s">
        <v>264</v>
      </c>
      <c r="C18835">
        <v>181009</v>
      </c>
      <c r="D18835">
        <v>1</v>
      </c>
      <c r="E18835">
        <v>1</v>
      </c>
      <c r="F18835">
        <v>2</v>
      </c>
      <c r="G18835">
        <v>42116</v>
      </c>
      <c r="H18835" t="s">
        <v>7</v>
      </c>
      <c r="I18835" t="s">
        <v>8</v>
      </c>
      <c r="J18835">
        <v>110</v>
      </c>
      <c r="K18835">
        <v>-5</v>
      </c>
      <c r="L18835" t="s">
        <v>240</v>
      </c>
      <c r="M18835" t="s">
        <v>258</v>
      </c>
      <c r="N18835" t="s">
        <v>257</v>
      </c>
      <c r="O18835" s="9">
        <f t="shared" si="930"/>
        <v>55</v>
      </c>
      <c r="P18835" s="1">
        <f t="shared" si="931"/>
        <v>-4.5454545454545456E-2</v>
      </c>
      <c r="Q18835">
        <f t="shared" si="932"/>
        <v>-9.0909090909090912E-2</v>
      </c>
    </row>
    <row r="18836" spans="2:17" x14ac:dyDescent="0.25">
      <c r="B18836" t="s">
        <v>264</v>
      </c>
      <c r="C18836">
        <v>160124</v>
      </c>
      <c r="D18836">
        <v>1</v>
      </c>
      <c r="E18836">
        <v>1</v>
      </c>
      <c r="F18836">
        <v>1.5</v>
      </c>
      <c r="G18836">
        <v>41568</v>
      </c>
      <c r="H18836" t="s">
        <v>7</v>
      </c>
      <c r="I18836" t="s">
        <v>8</v>
      </c>
      <c r="J18836">
        <v>88</v>
      </c>
      <c r="K18836">
        <v>-4</v>
      </c>
      <c r="L18836" t="s">
        <v>240</v>
      </c>
      <c r="M18836" t="s">
        <v>258</v>
      </c>
      <c r="N18836" t="s">
        <v>257</v>
      </c>
      <c r="O18836" s="9">
        <f t="shared" si="930"/>
        <v>58.666666666666664</v>
      </c>
      <c r="P18836" s="1">
        <f t="shared" si="931"/>
        <v>-4.5454545454545456E-2</v>
      </c>
      <c r="Q18836">
        <f t="shared" si="932"/>
        <v>-6.8181818181818177E-2</v>
      </c>
    </row>
    <row r="18837" spans="2:17" x14ac:dyDescent="0.25">
      <c r="B18837" t="s">
        <v>264</v>
      </c>
      <c r="C18837">
        <v>180243</v>
      </c>
      <c r="D18837">
        <v>1</v>
      </c>
      <c r="E18837">
        <v>1</v>
      </c>
      <c r="F18837">
        <v>1.5</v>
      </c>
      <c r="G18837">
        <v>42012</v>
      </c>
      <c r="H18837" t="s">
        <v>7</v>
      </c>
      <c r="I18837" t="s">
        <v>8</v>
      </c>
      <c r="J18837">
        <v>88</v>
      </c>
      <c r="K18837">
        <v>-4</v>
      </c>
      <c r="L18837" t="s">
        <v>240</v>
      </c>
      <c r="M18837" t="s">
        <v>258</v>
      </c>
      <c r="N18837" t="s">
        <v>257</v>
      </c>
      <c r="O18837" s="9">
        <f t="shared" si="930"/>
        <v>58.666666666666664</v>
      </c>
      <c r="P18837" s="1">
        <f t="shared" si="931"/>
        <v>-4.5454545454545456E-2</v>
      </c>
      <c r="Q18837">
        <f t="shared" si="932"/>
        <v>-6.8181818181818177E-2</v>
      </c>
    </row>
    <row r="18838" spans="2:17" x14ac:dyDescent="0.25">
      <c r="B18838" t="s">
        <v>264</v>
      </c>
      <c r="C18838">
        <v>184071</v>
      </c>
      <c r="D18838">
        <v>1</v>
      </c>
      <c r="E18838">
        <v>1</v>
      </c>
      <c r="F18838">
        <v>2</v>
      </c>
      <c r="G18838">
        <v>42209</v>
      </c>
      <c r="H18838" t="s">
        <v>5</v>
      </c>
      <c r="I18838" t="s">
        <v>6</v>
      </c>
      <c r="J18838">
        <v>154</v>
      </c>
      <c r="K18838">
        <v>-7</v>
      </c>
      <c r="L18838" t="s">
        <v>240</v>
      </c>
      <c r="M18838" t="s">
        <v>5</v>
      </c>
      <c r="N18838" t="s">
        <v>257</v>
      </c>
      <c r="O18838" s="9">
        <f t="shared" si="930"/>
        <v>77</v>
      </c>
      <c r="P18838" s="1">
        <f t="shared" si="931"/>
        <v>-4.5454545454545456E-2</v>
      </c>
      <c r="Q18838">
        <f t="shared" si="932"/>
        <v>-9.0909090909090912E-2</v>
      </c>
    </row>
    <row r="18839" spans="2:17" x14ac:dyDescent="0.25">
      <c r="B18839" t="s">
        <v>264</v>
      </c>
      <c r="C18839">
        <v>184200</v>
      </c>
      <c r="D18839">
        <v>1</v>
      </c>
      <c r="E18839">
        <v>1</v>
      </c>
      <c r="F18839">
        <v>2</v>
      </c>
      <c r="G18839">
        <v>42356</v>
      </c>
      <c r="H18839" t="s">
        <v>5</v>
      </c>
      <c r="I18839" t="s">
        <v>6</v>
      </c>
      <c r="J18839">
        <v>154</v>
      </c>
      <c r="K18839">
        <v>-7</v>
      </c>
      <c r="L18839" t="s">
        <v>240</v>
      </c>
      <c r="M18839" t="s">
        <v>5</v>
      </c>
      <c r="N18839" t="s">
        <v>257</v>
      </c>
      <c r="O18839" s="9">
        <f t="shared" si="930"/>
        <v>77</v>
      </c>
      <c r="P18839" s="1">
        <f t="shared" si="931"/>
        <v>-4.5454545454545456E-2</v>
      </c>
      <c r="Q18839">
        <f t="shared" si="932"/>
        <v>-9.0909090909090912E-2</v>
      </c>
    </row>
    <row r="18840" spans="2:17" x14ac:dyDescent="0.25">
      <c r="B18840" t="s">
        <v>264</v>
      </c>
      <c r="C18840">
        <v>183307</v>
      </c>
      <c r="D18840">
        <v>1</v>
      </c>
      <c r="E18840">
        <v>1</v>
      </c>
      <c r="F18840">
        <v>2</v>
      </c>
      <c r="G18840">
        <v>42367</v>
      </c>
      <c r="H18840" t="s">
        <v>5</v>
      </c>
      <c r="I18840" t="s">
        <v>6</v>
      </c>
      <c r="J18840">
        <v>154</v>
      </c>
      <c r="K18840">
        <v>-7</v>
      </c>
      <c r="L18840" t="s">
        <v>240</v>
      </c>
      <c r="M18840" t="s">
        <v>5</v>
      </c>
      <c r="N18840" t="s">
        <v>257</v>
      </c>
      <c r="O18840" s="9">
        <f t="shared" si="930"/>
        <v>77</v>
      </c>
      <c r="P18840" s="1">
        <f t="shared" si="931"/>
        <v>-4.5454545454545456E-2</v>
      </c>
      <c r="Q18840">
        <f t="shared" si="932"/>
        <v>-9.0909090909090912E-2</v>
      </c>
    </row>
    <row r="18841" spans="2:17" x14ac:dyDescent="0.25">
      <c r="B18841" t="s">
        <v>264</v>
      </c>
      <c r="C18841">
        <v>187403</v>
      </c>
      <c r="D18841">
        <v>1</v>
      </c>
      <c r="E18841">
        <v>1</v>
      </c>
      <c r="F18841">
        <v>2</v>
      </c>
      <c r="G18841">
        <v>42367</v>
      </c>
      <c r="H18841" t="s">
        <v>5</v>
      </c>
      <c r="I18841" t="s">
        <v>6</v>
      </c>
      <c r="J18841">
        <v>154</v>
      </c>
      <c r="K18841">
        <v>-7</v>
      </c>
      <c r="L18841" t="s">
        <v>240</v>
      </c>
      <c r="M18841" t="s">
        <v>5</v>
      </c>
      <c r="N18841" t="s">
        <v>257</v>
      </c>
      <c r="O18841" s="9">
        <f t="shared" si="930"/>
        <v>77</v>
      </c>
      <c r="P18841" s="1">
        <f t="shared" si="931"/>
        <v>-4.5454545454545456E-2</v>
      </c>
      <c r="Q18841">
        <f t="shared" si="932"/>
        <v>-9.0909090909090912E-2</v>
      </c>
    </row>
    <row r="18842" spans="2:17" x14ac:dyDescent="0.25">
      <c r="B18842" t="s">
        <v>264</v>
      </c>
      <c r="C18842">
        <v>184377</v>
      </c>
      <c r="D18842">
        <v>1</v>
      </c>
      <c r="E18842">
        <v>1</v>
      </c>
      <c r="F18842">
        <v>2</v>
      </c>
      <c r="G18842">
        <v>42368</v>
      </c>
      <c r="H18842" t="s">
        <v>5</v>
      </c>
      <c r="I18842" t="s">
        <v>6</v>
      </c>
      <c r="J18842">
        <v>154</v>
      </c>
      <c r="K18842">
        <v>-7</v>
      </c>
      <c r="L18842" t="s">
        <v>240</v>
      </c>
      <c r="M18842" t="s">
        <v>5</v>
      </c>
      <c r="N18842" t="s">
        <v>257</v>
      </c>
      <c r="O18842" s="9">
        <f t="shared" si="930"/>
        <v>77</v>
      </c>
      <c r="P18842" s="1">
        <f t="shared" si="931"/>
        <v>-4.5454545454545456E-2</v>
      </c>
      <c r="Q18842">
        <f t="shared" si="932"/>
        <v>-9.0909090909090912E-2</v>
      </c>
    </row>
    <row r="18843" spans="2:17" x14ac:dyDescent="0.25">
      <c r="B18843" t="s">
        <v>264</v>
      </c>
      <c r="C18843">
        <v>184133</v>
      </c>
      <c r="D18843">
        <v>2</v>
      </c>
      <c r="E18843">
        <v>2</v>
      </c>
      <c r="F18843">
        <v>40</v>
      </c>
      <c r="G18843">
        <v>42318</v>
      </c>
      <c r="H18843" t="s">
        <v>5</v>
      </c>
      <c r="I18843" t="s">
        <v>6</v>
      </c>
      <c r="J18843">
        <v>677</v>
      </c>
      <c r="K18843">
        <v>-31</v>
      </c>
      <c r="L18843" t="s">
        <v>239</v>
      </c>
      <c r="M18843" t="s">
        <v>5</v>
      </c>
      <c r="N18843" t="s">
        <v>257</v>
      </c>
      <c r="O18843" s="9">
        <f t="shared" si="930"/>
        <v>16.925000000000001</v>
      </c>
      <c r="P18843" s="1">
        <f t="shared" si="931"/>
        <v>-4.5790251107828653E-2</v>
      </c>
      <c r="Q18843">
        <f t="shared" si="932"/>
        <v>-1.831610044313146</v>
      </c>
    </row>
    <row r="18844" spans="2:17" x14ac:dyDescent="0.25">
      <c r="B18844" t="s">
        <v>264</v>
      </c>
      <c r="C18844">
        <v>160637</v>
      </c>
      <c r="D18844">
        <v>1</v>
      </c>
      <c r="E18844">
        <v>1</v>
      </c>
      <c r="F18844">
        <v>5</v>
      </c>
      <c r="G18844">
        <v>41515</v>
      </c>
      <c r="H18844" t="s">
        <v>7</v>
      </c>
      <c r="I18844" t="s">
        <v>8</v>
      </c>
      <c r="J18844">
        <v>131</v>
      </c>
      <c r="K18844">
        <v>-6</v>
      </c>
      <c r="L18844" t="s">
        <v>240</v>
      </c>
      <c r="M18844" t="s">
        <v>258</v>
      </c>
      <c r="N18844" t="s">
        <v>257</v>
      </c>
      <c r="O18844" s="9">
        <f t="shared" si="930"/>
        <v>26.2</v>
      </c>
      <c r="P18844" s="1">
        <f t="shared" si="931"/>
        <v>-4.5801526717557252E-2</v>
      </c>
      <c r="Q18844">
        <f t="shared" si="932"/>
        <v>-0.22900763358778625</v>
      </c>
    </row>
    <row r="18845" spans="2:17" x14ac:dyDescent="0.25">
      <c r="B18845" t="s">
        <v>264</v>
      </c>
      <c r="C18845">
        <v>162297</v>
      </c>
      <c r="D18845">
        <v>1</v>
      </c>
      <c r="E18845">
        <v>1</v>
      </c>
      <c r="F18845">
        <v>3</v>
      </c>
      <c r="G18845">
        <v>41560</v>
      </c>
      <c r="H18845" t="s">
        <v>7</v>
      </c>
      <c r="I18845" t="s">
        <v>8</v>
      </c>
      <c r="J18845">
        <v>131</v>
      </c>
      <c r="K18845">
        <v>-6</v>
      </c>
      <c r="L18845" t="s">
        <v>240</v>
      </c>
      <c r="M18845" t="s">
        <v>258</v>
      </c>
      <c r="N18845" t="s">
        <v>257</v>
      </c>
      <c r="O18845" s="9">
        <f t="shared" si="930"/>
        <v>43.666666666666664</v>
      </c>
      <c r="P18845" s="1">
        <f t="shared" si="931"/>
        <v>-4.5801526717557252E-2</v>
      </c>
      <c r="Q18845">
        <f t="shared" si="932"/>
        <v>-0.13740458015267176</v>
      </c>
    </row>
    <row r="18846" spans="2:17" x14ac:dyDescent="0.25">
      <c r="B18846" t="s">
        <v>264</v>
      </c>
      <c r="C18846">
        <v>162298</v>
      </c>
      <c r="D18846">
        <v>1</v>
      </c>
      <c r="E18846">
        <v>1</v>
      </c>
      <c r="F18846">
        <v>3</v>
      </c>
      <c r="G18846">
        <v>41560</v>
      </c>
      <c r="H18846" t="s">
        <v>7</v>
      </c>
      <c r="I18846" t="s">
        <v>8</v>
      </c>
      <c r="J18846">
        <v>131</v>
      </c>
      <c r="K18846">
        <v>-6</v>
      </c>
      <c r="L18846" t="s">
        <v>240</v>
      </c>
      <c r="M18846" t="s">
        <v>258</v>
      </c>
      <c r="N18846" t="s">
        <v>257</v>
      </c>
      <c r="O18846" s="9">
        <f t="shared" si="930"/>
        <v>43.666666666666664</v>
      </c>
      <c r="P18846" s="1">
        <f t="shared" si="931"/>
        <v>-4.5801526717557252E-2</v>
      </c>
      <c r="Q18846">
        <f t="shared" si="932"/>
        <v>-0.13740458015267176</v>
      </c>
    </row>
    <row r="18847" spans="2:17" x14ac:dyDescent="0.25">
      <c r="B18847" t="s">
        <v>264</v>
      </c>
      <c r="C18847">
        <v>168524</v>
      </c>
      <c r="D18847">
        <v>1</v>
      </c>
      <c r="E18847">
        <v>1</v>
      </c>
      <c r="F18847">
        <v>3</v>
      </c>
      <c r="G18847">
        <v>41750</v>
      </c>
      <c r="H18847" t="s">
        <v>7</v>
      </c>
      <c r="I18847" t="s">
        <v>8</v>
      </c>
      <c r="J18847">
        <v>131</v>
      </c>
      <c r="K18847">
        <v>-6</v>
      </c>
      <c r="L18847" t="s">
        <v>240</v>
      </c>
      <c r="M18847" t="s">
        <v>258</v>
      </c>
      <c r="N18847" t="s">
        <v>257</v>
      </c>
      <c r="O18847" s="9">
        <f t="shared" si="930"/>
        <v>43.666666666666664</v>
      </c>
      <c r="P18847" s="1">
        <f t="shared" si="931"/>
        <v>-4.5801526717557252E-2</v>
      </c>
      <c r="Q18847">
        <f t="shared" si="932"/>
        <v>-0.13740458015267176</v>
      </c>
    </row>
    <row r="18848" spans="2:17" x14ac:dyDescent="0.25">
      <c r="B18848" t="s">
        <v>264</v>
      </c>
      <c r="C18848">
        <v>185747</v>
      </c>
      <c r="D18848">
        <v>1</v>
      </c>
      <c r="E18848">
        <v>1</v>
      </c>
      <c r="F18848">
        <v>3.5</v>
      </c>
      <c r="G18848">
        <v>42192</v>
      </c>
      <c r="H18848" t="s">
        <v>7</v>
      </c>
      <c r="I18848" t="s">
        <v>8</v>
      </c>
      <c r="J18848">
        <v>109</v>
      </c>
      <c r="K18848">
        <v>-5</v>
      </c>
      <c r="L18848" t="s">
        <v>240</v>
      </c>
      <c r="M18848" t="s">
        <v>258</v>
      </c>
      <c r="N18848" t="s">
        <v>257</v>
      </c>
      <c r="O18848" s="9">
        <f t="shared" si="930"/>
        <v>31.142857142857142</v>
      </c>
      <c r="P18848" s="1">
        <f t="shared" si="931"/>
        <v>-4.5871559633027525E-2</v>
      </c>
      <c r="Q18848">
        <f t="shared" si="932"/>
        <v>-0.16055045871559634</v>
      </c>
    </row>
    <row r="18849" spans="2:17" x14ac:dyDescent="0.25">
      <c r="B18849" t="s">
        <v>264</v>
      </c>
      <c r="C18849">
        <v>181051</v>
      </c>
      <c r="D18849">
        <v>1</v>
      </c>
      <c r="E18849">
        <v>1</v>
      </c>
      <c r="F18849">
        <v>4</v>
      </c>
      <c r="G18849">
        <v>41904</v>
      </c>
      <c r="H18849" t="s">
        <v>7</v>
      </c>
      <c r="I18849" t="s">
        <v>8</v>
      </c>
      <c r="J18849">
        <v>196</v>
      </c>
      <c r="K18849">
        <v>-9</v>
      </c>
      <c r="L18849" t="s">
        <v>240</v>
      </c>
      <c r="M18849" t="s">
        <v>258</v>
      </c>
      <c r="N18849" t="s">
        <v>257</v>
      </c>
      <c r="O18849" s="9">
        <f t="shared" si="930"/>
        <v>49</v>
      </c>
      <c r="P18849" s="1">
        <f t="shared" si="931"/>
        <v>-4.5918367346938778E-2</v>
      </c>
      <c r="Q18849">
        <f t="shared" si="932"/>
        <v>-0.18367346938775511</v>
      </c>
    </row>
    <row r="18850" spans="2:17" x14ac:dyDescent="0.25">
      <c r="B18850" t="s">
        <v>264</v>
      </c>
      <c r="C18850">
        <v>180888</v>
      </c>
      <c r="D18850">
        <v>2</v>
      </c>
      <c r="E18850">
        <v>1</v>
      </c>
      <c r="F18850">
        <v>12</v>
      </c>
      <c r="G18850">
        <v>42055</v>
      </c>
      <c r="H18850" t="s">
        <v>7</v>
      </c>
      <c r="I18850" t="s">
        <v>8</v>
      </c>
      <c r="J18850">
        <v>152</v>
      </c>
      <c r="K18850">
        <v>-7</v>
      </c>
      <c r="L18850" t="s">
        <v>239</v>
      </c>
      <c r="M18850" t="s">
        <v>258</v>
      </c>
      <c r="N18850" t="s">
        <v>257</v>
      </c>
      <c r="O18850" s="9">
        <f t="shared" si="930"/>
        <v>12.666666666666666</v>
      </c>
      <c r="P18850" s="1">
        <f t="shared" si="931"/>
        <v>-4.6052631578947366E-2</v>
      </c>
      <c r="Q18850">
        <f t="shared" si="932"/>
        <v>-0.55263157894736836</v>
      </c>
    </row>
    <row r="18851" spans="2:17" x14ac:dyDescent="0.25">
      <c r="B18851" t="s">
        <v>264</v>
      </c>
      <c r="C18851">
        <v>181188</v>
      </c>
      <c r="D18851">
        <v>1</v>
      </c>
      <c r="E18851">
        <v>1</v>
      </c>
      <c r="F18851">
        <v>5</v>
      </c>
      <c r="G18851">
        <v>42095</v>
      </c>
      <c r="H18851" t="s">
        <v>7</v>
      </c>
      <c r="I18851" t="s">
        <v>8</v>
      </c>
      <c r="J18851">
        <v>152</v>
      </c>
      <c r="K18851">
        <v>-7</v>
      </c>
      <c r="L18851" t="s">
        <v>240</v>
      </c>
      <c r="M18851" t="s">
        <v>258</v>
      </c>
      <c r="N18851" t="s">
        <v>257</v>
      </c>
      <c r="O18851" s="9">
        <f t="shared" si="930"/>
        <v>30.4</v>
      </c>
      <c r="P18851" s="1">
        <f t="shared" si="931"/>
        <v>-4.6052631578947366E-2</v>
      </c>
      <c r="Q18851">
        <f t="shared" si="932"/>
        <v>-0.23026315789473684</v>
      </c>
    </row>
    <row r="18852" spans="2:17" x14ac:dyDescent="0.25">
      <c r="B18852" t="s">
        <v>264</v>
      </c>
      <c r="C18852">
        <v>181188</v>
      </c>
      <c r="D18852">
        <v>1</v>
      </c>
      <c r="E18852">
        <v>1</v>
      </c>
      <c r="F18852">
        <v>5</v>
      </c>
      <c r="G18852">
        <v>42095</v>
      </c>
      <c r="H18852" t="s">
        <v>7</v>
      </c>
      <c r="I18852" t="s">
        <v>8</v>
      </c>
      <c r="J18852">
        <v>152</v>
      </c>
      <c r="K18852">
        <v>-7</v>
      </c>
      <c r="L18852" t="s">
        <v>240</v>
      </c>
      <c r="M18852" t="s">
        <v>258</v>
      </c>
      <c r="N18852" t="s">
        <v>257</v>
      </c>
      <c r="O18852" s="9">
        <f t="shared" si="930"/>
        <v>30.4</v>
      </c>
      <c r="P18852" s="1">
        <f t="shared" si="931"/>
        <v>-4.6052631578947366E-2</v>
      </c>
      <c r="Q18852">
        <f t="shared" si="932"/>
        <v>-0.23026315789473684</v>
      </c>
    </row>
    <row r="18853" spans="2:17" x14ac:dyDescent="0.25">
      <c r="B18853" t="s">
        <v>264</v>
      </c>
      <c r="C18853">
        <v>181847</v>
      </c>
      <c r="D18853">
        <v>1</v>
      </c>
      <c r="E18853">
        <v>1</v>
      </c>
      <c r="F18853">
        <v>3.5</v>
      </c>
      <c r="G18853">
        <v>41921</v>
      </c>
      <c r="H18853" t="s">
        <v>7</v>
      </c>
      <c r="I18853" t="s">
        <v>8</v>
      </c>
      <c r="J18853">
        <v>152</v>
      </c>
      <c r="K18853">
        <v>-7</v>
      </c>
      <c r="L18853" t="s">
        <v>240</v>
      </c>
      <c r="M18853" t="s">
        <v>258</v>
      </c>
      <c r="N18853" t="s">
        <v>257</v>
      </c>
      <c r="O18853" s="9">
        <f t="shared" si="930"/>
        <v>43.428571428571431</v>
      </c>
      <c r="P18853" s="1">
        <f t="shared" si="931"/>
        <v>-4.6052631578947366E-2</v>
      </c>
      <c r="Q18853">
        <f t="shared" si="932"/>
        <v>-0.16118421052631579</v>
      </c>
    </row>
    <row r="18854" spans="2:17" x14ac:dyDescent="0.25">
      <c r="B18854" t="s">
        <v>264</v>
      </c>
      <c r="C18854">
        <v>183963</v>
      </c>
      <c r="D18854">
        <v>2</v>
      </c>
      <c r="E18854">
        <v>2</v>
      </c>
      <c r="F18854">
        <v>7.5</v>
      </c>
      <c r="G18854">
        <v>42202</v>
      </c>
      <c r="H18854" t="s">
        <v>5</v>
      </c>
      <c r="I18854" t="s">
        <v>6</v>
      </c>
      <c r="J18854">
        <v>130</v>
      </c>
      <c r="K18854">
        <v>-6</v>
      </c>
      <c r="L18854" t="s">
        <v>239</v>
      </c>
      <c r="M18854" t="s">
        <v>5</v>
      </c>
      <c r="N18854" t="s">
        <v>257</v>
      </c>
      <c r="O18854" s="9">
        <f t="shared" si="930"/>
        <v>17.333333333333332</v>
      </c>
      <c r="P18854" s="1">
        <f t="shared" si="931"/>
        <v>-4.6153846153846156E-2</v>
      </c>
      <c r="Q18854">
        <f t="shared" si="932"/>
        <v>-0.34615384615384615</v>
      </c>
    </row>
    <row r="18855" spans="2:17" x14ac:dyDescent="0.25">
      <c r="B18855" t="s">
        <v>264</v>
      </c>
      <c r="C18855">
        <v>183963</v>
      </c>
      <c r="D18855">
        <v>2</v>
      </c>
      <c r="E18855">
        <v>2</v>
      </c>
      <c r="F18855">
        <v>7.5</v>
      </c>
      <c r="G18855">
        <v>42202</v>
      </c>
      <c r="H18855" t="s">
        <v>5</v>
      </c>
      <c r="I18855" t="s">
        <v>6</v>
      </c>
      <c r="J18855">
        <v>130</v>
      </c>
      <c r="K18855">
        <v>-6</v>
      </c>
      <c r="L18855" t="s">
        <v>239</v>
      </c>
      <c r="M18855" t="s">
        <v>5</v>
      </c>
      <c r="N18855" t="s">
        <v>257</v>
      </c>
      <c r="O18855" s="9">
        <f t="shared" si="930"/>
        <v>17.333333333333332</v>
      </c>
      <c r="P18855" s="1">
        <f t="shared" si="931"/>
        <v>-4.6153846153846156E-2</v>
      </c>
      <c r="Q18855">
        <f t="shared" si="932"/>
        <v>-0.34615384615384615</v>
      </c>
    </row>
    <row r="18856" spans="2:17" x14ac:dyDescent="0.25">
      <c r="B18856" t="s">
        <v>264</v>
      </c>
      <c r="C18856">
        <v>191899</v>
      </c>
      <c r="D18856">
        <v>1</v>
      </c>
      <c r="E18856">
        <v>1</v>
      </c>
      <c r="F18856">
        <v>5</v>
      </c>
      <c r="G18856">
        <v>42200</v>
      </c>
      <c r="H18856" t="s">
        <v>7</v>
      </c>
      <c r="I18856" t="s">
        <v>8</v>
      </c>
      <c r="J18856">
        <v>130</v>
      </c>
      <c r="K18856">
        <v>-6</v>
      </c>
      <c r="L18856" t="s">
        <v>240</v>
      </c>
      <c r="M18856" t="s">
        <v>258</v>
      </c>
      <c r="N18856" t="s">
        <v>257</v>
      </c>
      <c r="O18856" s="9">
        <f t="shared" si="930"/>
        <v>26</v>
      </c>
      <c r="P18856" s="1">
        <f t="shared" si="931"/>
        <v>-4.6153846153846156E-2</v>
      </c>
      <c r="Q18856">
        <f t="shared" si="932"/>
        <v>-0.23076923076923078</v>
      </c>
    </row>
    <row r="18857" spans="2:17" x14ac:dyDescent="0.25">
      <c r="B18857" t="s">
        <v>264</v>
      </c>
      <c r="C18857">
        <v>185735</v>
      </c>
      <c r="D18857">
        <v>1</v>
      </c>
      <c r="E18857">
        <v>1</v>
      </c>
      <c r="F18857">
        <v>4</v>
      </c>
      <c r="G18857">
        <v>42193</v>
      </c>
      <c r="H18857" t="s">
        <v>7</v>
      </c>
      <c r="I18857" t="s">
        <v>8</v>
      </c>
      <c r="J18857">
        <v>130</v>
      </c>
      <c r="K18857">
        <v>-6</v>
      </c>
      <c r="L18857" t="s">
        <v>240</v>
      </c>
      <c r="M18857" t="s">
        <v>258</v>
      </c>
      <c r="N18857" t="s">
        <v>257</v>
      </c>
      <c r="O18857" s="9">
        <f t="shared" si="930"/>
        <v>32.5</v>
      </c>
      <c r="P18857" s="1">
        <f t="shared" si="931"/>
        <v>-4.6153846153846156E-2</v>
      </c>
      <c r="Q18857">
        <f t="shared" si="932"/>
        <v>-0.18461538461538463</v>
      </c>
    </row>
    <row r="18858" spans="2:17" x14ac:dyDescent="0.25">
      <c r="B18858" t="s">
        <v>264</v>
      </c>
      <c r="C18858">
        <v>161822</v>
      </c>
      <c r="D18858">
        <v>1</v>
      </c>
      <c r="E18858">
        <v>1</v>
      </c>
      <c r="F18858">
        <v>3.5</v>
      </c>
      <c r="G18858">
        <v>41432</v>
      </c>
      <c r="H18858" t="s">
        <v>5</v>
      </c>
      <c r="I18858" t="s">
        <v>6</v>
      </c>
      <c r="J18858">
        <v>130</v>
      </c>
      <c r="K18858">
        <v>-6</v>
      </c>
      <c r="L18858" t="s">
        <v>240</v>
      </c>
      <c r="M18858" t="s">
        <v>5</v>
      </c>
      <c r="N18858" t="s">
        <v>257</v>
      </c>
      <c r="O18858" s="9">
        <f t="shared" si="930"/>
        <v>37.142857142857146</v>
      </c>
      <c r="P18858" s="1">
        <f t="shared" si="931"/>
        <v>-4.6153846153846156E-2</v>
      </c>
      <c r="Q18858">
        <f t="shared" si="932"/>
        <v>-0.16153846153846155</v>
      </c>
    </row>
    <row r="18859" spans="2:17" x14ac:dyDescent="0.25">
      <c r="B18859" t="s">
        <v>264</v>
      </c>
      <c r="C18859">
        <v>181806</v>
      </c>
      <c r="D18859">
        <v>2</v>
      </c>
      <c r="E18859">
        <v>2</v>
      </c>
      <c r="F18859">
        <v>15</v>
      </c>
      <c r="G18859">
        <v>41893</v>
      </c>
      <c r="H18859" t="s">
        <v>5</v>
      </c>
      <c r="I18859" t="s">
        <v>6</v>
      </c>
      <c r="J18859">
        <v>368</v>
      </c>
      <c r="K18859">
        <v>-17</v>
      </c>
      <c r="L18859" t="s">
        <v>239</v>
      </c>
      <c r="M18859" t="s">
        <v>5</v>
      </c>
      <c r="N18859" t="s">
        <v>257</v>
      </c>
      <c r="O18859" s="9">
        <f t="shared" si="930"/>
        <v>24.533333333333335</v>
      </c>
      <c r="P18859" s="1">
        <f t="shared" si="931"/>
        <v>-4.619565217391304E-2</v>
      </c>
      <c r="Q18859">
        <f t="shared" si="932"/>
        <v>-0.69293478260869557</v>
      </c>
    </row>
    <row r="18860" spans="2:17" x14ac:dyDescent="0.25">
      <c r="B18860" t="s">
        <v>264</v>
      </c>
      <c r="C18860">
        <v>180843</v>
      </c>
      <c r="D18860">
        <v>1</v>
      </c>
      <c r="E18860">
        <v>1</v>
      </c>
      <c r="F18860">
        <v>3</v>
      </c>
      <c r="G18860">
        <v>42053</v>
      </c>
      <c r="H18860" t="s">
        <v>5</v>
      </c>
      <c r="I18860" t="s">
        <v>6</v>
      </c>
      <c r="J18860">
        <v>108</v>
      </c>
      <c r="K18860">
        <v>-5</v>
      </c>
      <c r="L18860" t="s">
        <v>240</v>
      </c>
      <c r="M18860" t="s">
        <v>5</v>
      </c>
      <c r="N18860" t="s">
        <v>257</v>
      </c>
      <c r="O18860" s="9">
        <f t="shared" si="930"/>
        <v>36</v>
      </c>
      <c r="P18860" s="1">
        <f t="shared" si="931"/>
        <v>-4.6296296296296294E-2</v>
      </c>
      <c r="Q18860">
        <f t="shared" si="932"/>
        <v>-0.1388888888888889</v>
      </c>
    </row>
    <row r="18861" spans="2:17" x14ac:dyDescent="0.25">
      <c r="B18861" t="s">
        <v>264</v>
      </c>
      <c r="C18861">
        <v>181035</v>
      </c>
      <c r="D18861">
        <v>1</v>
      </c>
      <c r="E18861">
        <v>1</v>
      </c>
      <c r="F18861">
        <v>3</v>
      </c>
      <c r="G18861">
        <v>42145</v>
      </c>
      <c r="H18861" t="s">
        <v>7</v>
      </c>
      <c r="I18861" t="s">
        <v>8</v>
      </c>
      <c r="J18861">
        <v>108</v>
      </c>
      <c r="K18861">
        <v>-5</v>
      </c>
      <c r="L18861" t="s">
        <v>240</v>
      </c>
      <c r="M18861" t="s">
        <v>258</v>
      </c>
      <c r="N18861" t="s">
        <v>257</v>
      </c>
      <c r="O18861" s="9">
        <f t="shared" si="930"/>
        <v>36</v>
      </c>
      <c r="P18861" s="1">
        <f t="shared" si="931"/>
        <v>-4.6296296296296294E-2</v>
      </c>
      <c r="Q18861">
        <f t="shared" si="932"/>
        <v>-0.1388888888888889</v>
      </c>
    </row>
    <row r="18862" spans="2:17" x14ac:dyDescent="0.25">
      <c r="B18862" t="s">
        <v>264</v>
      </c>
      <c r="C18862">
        <v>161405</v>
      </c>
      <c r="D18862">
        <v>2</v>
      </c>
      <c r="E18862">
        <v>2</v>
      </c>
      <c r="F18862">
        <v>5</v>
      </c>
      <c r="G18862">
        <v>41621</v>
      </c>
      <c r="H18862" t="s">
        <v>5</v>
      </c>
      <c r="I18862" t="s">
        <v>6</v>
      </c>
      <c r="J18862">
        <v>216</v>
      </c>
      <c r="K18862">
        <v>-10</v>
      </c>
      <c r="L18862" t="s">
        <v>239</v>
      </c>
      <c r="M18862" t="s">
        <v>5</v>
      </c>
      <c r="N18862" t="s">
        <v>257</v>
      </c>
      <c r="O18862" s="9">
        <f t="shared" si="930"/>
        <v>43.2</v>
      </c>
      <c r="P18862" s="1">
        <f t="shared" si="931"/>
        <v>-4.6296296296296294E-2</v>
      </c>
      <c r="Q18862">
        <f t="shared" si="932"/>
        <v>-0.23148148148148145</v>
      </c>
    </row>
    <row r="18863" spans="2:17" x14ac:dyDescent="0.25">
      <c r="B18863" t="s">
        <v>264</v>
      </c>
      <c r="C18863">
        <v>154672</v>
      </c>
      <c r="D18863">
        <v>1</v>
      </c>
      <c r="E18863">
        <v>1</v>
      </c>
      <c r="F18863">
        <v>3.5</v>
      </c>
      <c r="G18863">
        <v>41337</v>
      </c>
      <c r="H18863" t="s">
        <v>7</v>
      </c>
      <c r="I18863" t="s">
        <v>8</v>
      </c>
      <c r="J18863">
        <v>151</v>
      </c>
      <c r="K18863">
        <v>-7</v>
      </c>
      <c r="L18863" t="s">
        <v>240</v>
      </c>
      <c r="M18863" t="s">
        <v>258</v>
      </c>
      <c r="N18863" t="s">
        <v>257</v>
      </c>
      <c r="O18863" s="9">
        <f t="shared" si="930"/>
        <v>43.142857142857146</v>
      </c>
      <c r="P18863" s="1">
        <f t="shared" si="931"/>
        <v>-4.6357615894039736E-2</v>
      </c>
      <c r="Q18863">
        <f t="shared" si="932"/>
        <v>-0.16225165562913907</v>
      </c>
    </row>
    <row r="18864" spans="2:17" x14ac:dyDescent="0.25">
      <c r="B18864" t="s">
        <v>264</v>
      </c>
      <c r="C18864">
        <v>166423</v>
      </c>
      <c r="D18864">
        <v>2</v>
      </c>
      <c r="E18864">
        <v>2</v>
      </c>
      <c r="F18864">
        <v>7.5</v>
      </c>
      <c r="G18864">
        <v>41631</v>
      </c>
      <c r="H18864" t="s">
        <v>7</v>
      </c>
      <c r="I18864" t="s">
        <v>8</v>
      </c>
      <c r="J18864">
        <v>129</v>
      </c>
      <c r="K18864">
        <v>-6</v>
      </c>
      <c r="L18864" t="s">
        <v>239</v>
      </c>
      <c r="M18864" t="s">
        <v>258</v>
      </c>
      <c r="N18864" t="s">
        <v>257</v>
      </c>
      <c r="O18864" s="9">
        <f t="shared" si="930"/>
        <v>17.2</v>
      </c>
      <c r="P18864" s="1">
        <f t="shared" si="931"/>
        <v>-4.6511627906976744E-2</v>
      </c>
      <c r="Q18864">
        <f t="shared" si="932"/>
        <v>-0.34883720930232559</v>
      </c>
    </row>
    <row r="18865" spans="2:17" x14ac:dyDescent="0.25">
      <c r="B18865" t="s">
        <v>264</v>
      </c>
      <c r="C18865">
        <v>178101</v>
      </c>
      <c r="D18865">
        <v>1</v>
      </c>
      <c r="E18865">
        <v>1</v>
      </c>
      <c r="F18865">
        <v>5</v>
      </c>
      <c r="G18865">
        <v>41936</v>
      </c>
      <c r="H18865" t="s">
        <v>5</v>
      </c>
      <c r="I18865" t="s">
        <v>6</v>
      </c>
      <c r="J18865">
        <v>86</v>
      </c>
      <c r="K18865">
        <v>-4</v>
      </c>
      <c r="L18865" t="s">
        <v>240</v>
      </c>
      <c r="M18865" t="s">
        <v>5</v>
      </c>
      <c r="N18865" t="s">
        <v>257</v>
      </c>
      <c r="O18865" s="9">
        <f t="shared" si="930"/>
        <v>17.2</v>
      </c>
      <c r="P18865" s="1">
        <f t="shared" si="931"/>
        <v>-4.6511627906976744E-2</v>
      </c>
      <c r="Q18865">
        <f t="shared" si="932"/>
        <v>-0.23255813953488372</v>
      </c>
    </row>
    <row r="18866" spans="2:17" x14ac:dyDescent="0.25">
      <c r="B18866" t="s">
        <v>264</v>
      </c>
      <c r="C18866">
        <v>161051</v>
      </c>
      <c r="D18866">
        <v>1</v>
      </c>
      <c r="E18866">
        <v>1</v>
      </c>
      <c r="F18866">
        <v>3</v>
      </c>
      <c r="G18866">
        <v>41548</v>
      </c>
      <c r="H18866" t="s">
        <v>7</v>
      </c>
      <c r="I18866" t="s">
        <v>8</v>
      </c>
      <c r="J18866">
        <v>86</v>
      </c>
      <c r="K18866">
        <v>-4</v>
      </c>
      <c r="L18866" t="s">
        <v>240</v>
      </c>
      <c r="M18866" t="s">
        <v>258</v>
      </c>
      <c r="N18866" t="s">
        <v>257</v>
      </c>
      <c r="O18866" s="9">
        <f t="shared" si="930"/>
        <v>28.666666666666668</v>
      </c>
      <c r="P18866" s="1">
        <f t="shared" si="931"/>
        <v>-4.6511627906976744E-2</v>
      </c>
      <c r="Q18866">
        <f t="shared" si="932"/>
        <v>-0.13953488372093023</v>
      </c>
    </row>
    <row r="18867" spans="2:17" x14ac:dyDescent="0.25">
      <c r="B18867" t="s">
        <v>264</v>
      </c>
      <c r="C18867">
        <v>161052</v>
      </c>
      <c r="D18867">
        <v>1</v>
      </c>
      <c r="E18867">
        <v>1</v>
      </c>
      <c r="F18867">
        <v>3</v>
      </c>
      <c r="G18867">
        <v>41548</v>
      </c>
      <c r="H18867" t="s">
        <v>7</v>
      </c>
      <c r="I18867" t="s">
        <v>8</v>
      </c>
      <c r="J18867">
        <v>86</v>
      </c>
      <c r="K18867">
        <v>-4</v>
      </c>
      <c r="L18867" t="s">
        <v>240</v>
      </c>
      <c r="M18867" t="s">
        <v>258</v>
      </c>
      <c r="N18867" t="s">
        <v>257</v>
      </c>
      <c r="O18867" s="9">
        <f t="shared" si="930"/>
        <v>28.666666666666668</v>
      </c>
      <c r="P18867" s="1">
        <f t="shared" si="931"/>
        <v>-4.6511627906976744E-2</v>
      </c>
      <c r="Q18867">
        <f t="shared" si="932"/>
        <v>-0.13953488372093023</v>
      </c>
    </row>
    <row r="18868" spans="2:17" x14ac:dyDescent="0.25">
      <c r="B18868" t="s">
        <v>264</v>
      </c>
      <c r="C18868">
        <v>168476</v>
      </c>
      <c r="D18868">
        <v>1</v>
      </c>
      <c r="E18868">
        <v>1</v>
      </c>
      <c r="F18868">
        <v>7.5</v>
      </c>
      <c r="G18868">
        <v>41710</v>
      </c>
      <c r="H18868" t="s">
        <v>7</v>
      </c>
      <c r="I18868" t="s">
        <v>6</v>
      </c>
      <c r="J18868">
        <v>215</v>
      </c>
      <c r="K18868">
        <v>-10</v>
      </c>
      <c r="L18868" t="s">
        <v>240</v>
      </c>
      <c r="M18868" t="s">
        <v>258</v>
      </c>
      <c r="N18868" t="s">
        <v>257</v>
      </c>
      <c r="O18868" s="9">
        <f t="shared" si="930"/>
        <v>28.666666666666668</v>
      </c>
      <c r="P18868" s="1">
        <f t="shared" si="931"/>
        <v>-4.6511627906976744E-2</v>
      </c>
      <c r="Q18868">
        <f t="shared" si="932"/>
        <v>-0.34883720930232559</v>
      </c>
    </row>
    <row r="18869" spans="2:17" x14ac:dyDescent="0.25">
      <c r="B18869" t="s">
        <v>264</v>
      </c>
      <c r="C18869">
        <v>190907</v>
      </c>
      <c r="D18869">
        <v>1</v>
      </c>
      <c r="E18869">
        <v>1</v>
      </c>
      <c r="F18869">
        <v>5</v>
      </c>
      <c r="G18869">
        <v>42167</v>
      </c>
      <c r="H18869" t="s">
        <v>7</v>
      </c>
      <c r="I18869" t="s">
        <v>8</v>
      </c>
      <c r="J18869">
        <v>172</v>
      </c>
      <c r="K18869">
        <v>-8</v>
      </c>
      <c r="L18869" t="s">
        <v>240</v>
      </c>
      <c r="M18869" t="s">
        <v>258</v>
      </c>
      <c r="N18869" t="s">
        <v>257</v>
      </c>
      <c r="O18869" s="9">
        <f t="shared" si="930"/>
        <v>34.4</v>
      </c>
      <c r="P18869" s="1">
        <f t="shared" si="931"/>
        <v>-4.6511627906976744E-2</v>
      </c>
      <c r="Q18869">
        <f t="shared" si="932"/>
        <v>-0.23255813953488372</v>
      </c>
    </row>
    <row r="18870" spans="2:17" x14ac:dyDescent="0.25">
      <c r="B18870" t="s">
        <v>264</v>
      </c>
      <c r="C18870">
        <v>190907</v>
      </c>
      <c r="D18870">
        <v>1</v>
      </c>
      <c r="E18870">
        <v>1</v>
      </c>
      <c r="F18870">
        <v>5</v>
      </c>
      <c r="G18870">
        <v>42167</v>
      </c>
      <c r="H18870" t="s">
        <v>7</v>
      </c>
      <c r="I18870" t="s">
        <v>8</v>
      </c>
      <c r="J18870">
        <v>172</v>
      </c>
      <c r="K18870">
        <v>-8</v>
      </c>
      <c r="L18870" t="s">
        <v>240</v>
      </c>
      <c r="M18870" t="s">
        <v>258</v>
      </c>
      <c r="N18870" t="s">
        <v>257</v>
      </c>
      <c r="O18870" s="9">
        <f t="shared" si="930"/>
        <v>34.4</v>
      </c>
      <c r="P18870" s="1">
        <f t="shared" si="931"/>
        <v>-4.6511627906976744E-2</v>
      </c>
      <c r="Q18870">
        <f t="shared" si="932"/>
        <v>-0.23255813953488372</v>
      </c>
    </row>
    <row r="18871" spans="2:17" x14ac:dyDescent="0.25">
      <c r="B18871" t="s">
        <v>264</v>
      </c>
      <c r="C18871">
        <v>137042</v>
      </c>
      <c r="D18871">
        <v>2</v>
      </c>
      <c r="E18871">
        <v>2</v>
      </c>
      <c r="F18871">
        <v>6</v>
      </c>
      <c r="G18871">
        <v>41358</v>
      </c>
      <c r="H18871" t="s">
        <v>5</v>
      </c>
      <c r="I18871" t="s">
        <v>8</v>
      </c>
      <c r="J18871">
        <v>215</v>
      </c>
      <c r="K18871">
        <v>-10</v>
      </c>
      <c r="L18871" t="s">
        <v>239</v>
      </c>
      <c r="M18871" t="s">
        <v>5</v>
      </c>
      <c r="N18871" t="s">
        <v>257</v>
      </c>
      <c r="O18871" s="9">
        <f t="shared" si="930"/>
        <v>35.833333333333336</v>
      </c>
      <c r="P18871" s="1">
        <f t="shared" si="931"/>
        <v>-4.6511627906976744E-2</v>
      </c>
      <c r="Q18871">
        <f t="shared" si="932"/>
        <v>-0.27906976744186046</v>
      </c>
    </row>
    <row r="18872" spans="2:17" x14ac:dyDescent="0.25">
      <c r="B18872" t="s">
        <v>264</v>
      </c>
      <c r="C18872">
        <v>168194</v>
      </c>
      <c r="D18872">
        <v>1</v>
      </c>
      <c r="E18872">
        <v>1</v>
      </c>
      <c r="F18872">
        <v>4</v>
      </c>
      <c r="G18872">
        <v>41695</v>
      </c>
      <c r="H18872" t="s">
        <v>7</v>
      </c>
      <c r="I18872" t="s">
        <v>8</v>
      </c>
      <c r="J18872">
        <v>172</v>
      </c>
      <c r="K18872">
        <v>-8</v>
      </c>
      <c r="L18872" t="s">
        <v>240</v>
      </c>
      <c r="M18872" t="s">
        <v>258</v>
      </c>
      <c r="N18872" t="s">
        <v>257</v>
      </c>
      <c r="O18872" s="9">
        <f t="shared" si="930"/>
        <v>43</v>
      </c>
      <c r="P18872" s="1">
        <f t="shared" si="931"/>
        <v>-4.6511627906976744E-2</v>
      </c>
      <c r="Q18872">
        <f t="shared" si="932"/>
        <v>-0.18604651162790697</v>
      </c>
    </row>
    <row r="18873" spans="2:17" x14ac:dyDescent="0.25">
      <c r="B18873" t="s">
        <v>264</v>
      </c>
      <c r="C18873">
        <v>173330</v>
      </c>
      <c r="D18873">
        <v>1</v>
      </c>
      <c r="E18873">
        <v>1</v>
      </c>
      <c r="F18873">
        <v>4</v>
      </c>
      <c r="G18873">
        <v>41982</v>
      </c>
      <c r="H18873" t="s">
        <v>5</v>
      </c>
      <c r="I18873" t="s">
        <v>8</v>
      </c>
      <c r="J18873">
        <v>172</v>
      </c>
      <c r="K18873">
        <v>-8</v>
      </c>
      <c r="L18873" t="s">
        <v>240</v>
      </c>
      <c r="M18873" t="s">
        <v>5</v>
      </c>
      <c r="N18873" t="s">
        <v>257</v>
      </c>
      <c r="O18873" s="9">
        <f t="shared" si="930"/>
        <v>43</v>
      </c>
      <c r="P18873" s="1">
        <f t="shared" si="931"/>
        <v>-4.6511627906976744E-2</v>
      </c>
      <c r="Q18873">
        <f t="shared" si="932"/>
        <v>-0.18604651162790697</v>
      </c>
    </row>
    <row r="18874" spans="2:17" x14ac:dyDescent="0.25">
      <c r="B18874" t="s">
        <v>264</v>
      </c>
      <c r="C18874">
        <v>190358</v>
      </c>
      <c r="D18874">
        <v>1</v>
      </c>
      <c r="E18874">
        <v>1</v>
      </c>
      <c r="F18874">
        <v>5</v>
      </c>
      <c r="G18874">
        <v>42090</v>
      </c>
      <c r="H18874" t="s">
        <v>5</v>
      </c>
      <c r="I18874" t="s">
        <v>6</v>
      </c>
      <c r="J18874">
        <v>150</v>
      </c>
      <c r="K18874">
        <v>-7</v>
      </c>
      <c r="L18874" t="s">
        <v>240</v>
      </c>
      <c r="M18874" t="s">
        <v>5</v>
      </c>
      <c r="N18874" t="s">
        <v>257</v>
      </c>
      <c r="O18874" s="9">
        <f t="shared" si="930"/>
        <v>30</v>
      </c>
      <c r="P18874" s="1">
        <f t="shared" si="931"/>
        <v>-4.6666666666666669E-2</v>
      </c>
      <c r="Q18874">
        <f t="shared" si="932"/>
        <v>-0.23333333333333334</v>
      </c>
    </row>
    <row r="18875" spans="2:17" x14ac:dyDescent="0.25">
      <c r="B18875" t="s">
        <v>264</v>
      </c>
      <c r="C18875">
        <v>190358</v>
      </c>
      <c r="D18875">
        <v>1</v>
      </c>
      <c r="E18875">
        <v>1</v>
      </c>
      <c r="F18875">
        <v>5</v>
      </c>
      <c r="G18875">
        <v>42090</v>
      </c>
      <c r="H18875" t="s">
        <v>5</v>
      </c>
      <c r="I18875" t="s">
        <v>6</v>
      </c>
      <c r="J18875">
        <v>150</v>
      </c>
      <c r="K18875">
        <v>-7</v>
      </c>
      <c r="L18875" t="s">
        <v>240</v>
      </c>
      <c r="M18875" t="s">
        <v>5</v>
      </c>
      <c r="N18875" t="s">
        <v>257</v>
      </c>
      <c r="O18875" s="9">
        <f t="shared" ref="O18875:O18938" si="933">J18875/F18875</f>
        <v>30</v>
      </c>
      <c r="P18875" s="1">
        <f t="shared" ref="P18875:P18938" si="934">K18875/J18875</f>
        <v>-4.6666666666666669E-2</v>
      </c>
      <c r="Q18875">
        <f t="shared" si="932"/>
        <v>-0.23333333333333334</v>
      </c>
    </row>
    <row r="18876" spans="2:17" x14ac:dyDescent="0.25">
      <c r="B18876" t="s">
        <v>264</v>
      </c>
      <c r="C18876">
        <v>166510</v>
      </c>
      <c r="D18876">
        <v>1</v>
      </c>
      <c r="E18876">
        <v>1</v>
      </c>
      <c r="F18876">
        <v>4</v>
      </c>
      <c r="G18876">
        <v>41638</v>
      </c>
      <c r="H18876" t="s">
        <v>5</v>
      </c>
      <c r="I18876" t="s">
        <v>6</v>
      </c>
      <c r="J18876">
        <v>150</v>
      </c>
      <c r="K18876">
        <v>-7</v>
      </c>
      <c r="L18876" t="s">
        <v>240</v>
      </c>
      <c r="M18876" t="s">
        <v>5</v>
      </c>
      <c r="N18876" t="s">
        <v>257</v>
      </c>
      <c r="O18876" s="9">
        <f t="shared" si="933"/>
        <v>37.5</v>
      </c>
      <c r="P18876" s="1">
        <f t="shared" si="934"/>
        <v>-4.6666666666666669E-2</v>
      </c>
      <c r="Q18876">
        <f t="shared" ref="Q18876:Q18939" si="935">F18876*P18876</f>
        <v>-0.18666666666666668</v>
      </c>
    </row>
    <row r="18877" spans="2:17" x14ac:dyDescent="0.25">
      <c r="B18877" t="s">
        <v>264</v>
      </c>
      <c r="C18877">
        <v>179348</v>
      </c>
      <c r="D18877">
        <v>1</v>
      </c>
      <c r="E18877">
        <v>1</v>
      </c>
      <c r="F18877">
        <v>4</v>
      </c>
      <c r="G18877">
        <v>42090</v>
      </c>
      <c r="H18877" t="s">
        <v>5</v>
      </c>
      <c r="I18877" t="s">
        <v>6</v>
      </c>
      <c r="J18877">
        <v>150</v>
      </c>
      <c r="K18877">
        <v>-7</v>
      </c>
      <c r="L18877" t="s">
        <v>240</v>
      </c>
      <c r="M18877" t="s">
        <v>5</v>
      </c>
      <c r="N18877" t="s">
        <v>257</v>
      </c>
      <c r="O18877" s="9">
        <f t="shared" si="933"/>
        <v>37.5</v>
      </c>
      <c r="P18877" s="1">
        <f t="shared" si="934"/>
        <v>-4.6666666666666669E-2</v>
      </c>
      <c r="Q18877">
        <f t="shared" si="935"/>
        <v>-0.18666666666666668</v>
      </c>
    </row>
    <row r="18878" spans="2:17" x14ac:dyDescent="0.25">
      <c r="B18878" t="s">
        <v>264</v>
      </c>
      <c r="C18878">
        <v>179348</v>
      </c>
      <c r="D18878">
        <v>1</v>
      </c>
      <c r="E18878">
        <v>1</v>
      </c>
      <c r="F18878">
        <v>4</v>
      </c>
      <c r="G18878">
        <v>42090</v>
      </c>
      <c r="H18878" t="s">
        <v>5</v>
      </c>
      <c r="I18878" t="s">
        <v>6</v>
      </c>
      <c r="J18878">
        <v>150</v>
      </c>
      <c r="K18878">
        <v>-7</v>
      </c>
      <c r="L18878" t="s">
        <v>240</v>
      </c>
      <c r="M18878" t="s">
        <v>5</v>
      </c>
      <c r="N18878" t="s">
        <v>257</v>
      </c>
      <c r="O18878" s="9">
        <f t="shared" si="933"/>
        <v>37.5</v>
      </c>
      <c r="P18878" s="1">
        <f t="shared" si="934"/>
        <v>-4.6666666666666669E-2</v>
      </c>
      <c r="Q18878">
        <f t="shared" si="935"/>
        <v>-0.18666666666666668</v>
      </c>
    </row>
    <row r="18879" spans="2:17" x14ac:dyDescent="0.25">
      <c r="B18879" t="s">
        <v>264</v>
      </c>
      <c r="C18879">
        <v>137040</v>
      </c>
      <c r="D18879">
        <v>1</v>
      </c>
      <c r="E18879">
        <v>1</v>
      </c>
      <c r="F18879">
        <v>3.5</v>
      </c>
      <c r="G18879">
        <v>41358</v>
      </c>
      <c r="H18879" t="s">
        <v>7</v>
      </c>
      <c r="I18879" t="s">
        <v>8</v>
      </c>
      <c r="J18879">
        <v>150</v>
      </c>
      <c r="K18879">
        <v>-7</v>
      </c>
      <c r="L18879" t="s">
        <v>240</v>
      </c>
      <c r="M18879" t="s">
        <v>258</v>
      </c>
      <c r="N18879" t="s">
        <v>257</v>
      </c>
      <c r="O18879" s="9">
        <f t="shared" si="933"/>
        <v>42.857142857142854</v>
      </c>
      <c r="P18879" s="1">
        <f t="shared" si="934"/>
        <v>-4.6666666666666669E-2</v>
      </c>
      <c r="Q18879">
        <f t="shared" si="935"/>
        <v>-0.16333333333333333</v>
      </c>
    </row>
    <row r="18880" spans="2:17" x14ac:dyDescent="0.25">
      <c r="B18880" t="s">
        <v>264</v>
      </c>
      <c r="C18880">
        <v>180951</v>
      </c>
      <c r="D18880">
        <v>1</v>
      </c>
      <c r="E18880">
        <v>1</v>
      </c>
      <c r="F18880">
        <v>3.5</v>
      </c>
      <c r="G18880">
        <v>42088</v>
      </c>
      <c r="H18880" t="s">
        <v>7</v>
      </c>
      <c r="I18880" t="s">
        <v>8</v>
      </c>
      <c r="J18880">
        <v>150</v>
      </c>
      <c r="K18880">
        <v>-7</v>
      </c>
      <c r="L18880" t="s">
        <v>240</v>
      </c>
      <c r="M18880" t="s">
        <v>258</v>
      </c>
      <c r="N18880" t="s">
        <v>257</v>
      </c>
      <c r="O18880" s="9">
        <f t="shared" si="933"/>
        <v>42.857142857142854</v>
      </c>
      <c r="P18880" s="1">
        <f t="shared" si="934"/>
        <v>-4.6666666666666669E-2</v>
      </c>
      <c r="Q18880">
        <f t="shared" si="935"/>
        <v>-0.16333333333333333</v>
      </c>
    </row>
    <row r="18881" spans="2:17" x14ac:dyDescent="0.25">
      <c r="B18881" t="s">
        <v>264</v>
      </c>
      <c r="C18881">
        <v>180952</v>
      </c>
      <c r="D18881">
        <v>1</v>
      </c>
      <c r="E18881">
        <v>1</v>
      </c>
      <c r="F18881">
        <v>3.5</v>
      </c>
      <c r="G18881">
        <v>42088</v>
      </c>
      <c r="H18881" t="s">
        <v>7</v>
      </c>
      <c r="I18881" t="s">
        <v>8</v>
      </c>
      <c r="J18881">
        <v>150</v>
      </c>
      <c r="K18881">
        <v>-7</v>
      </c>
      <c r="L18881" t="s">
        <v>240</v>
      </c>
      <c r="M18881" t="s">
        <v>258</v>
      </c>
      <c r="N18881" t="s">
        <v>257</v>
      </c>
      <c r="O18881" s="9">
        <f t="shared" si="933"/>
        <v>42.857142857142854</v>
      </c>
      <c r="P18881" s="1">
        <f t="shared" si="934"/>
        <v>-4.6666666666666669E-2</v>
      </c>
      <c r="Q18881">
        <f t="shared" si="935"/>
        <v>-0.16333333333333333</v>
      </c>
    </row>
    <row r="18882" spans="2:17" x14ac:dyDescent="0.25">
      <c r="B18882" t="s">
        <v>264</v>
      </c>
      <c r="C18882">
        <v>185585</v>
      </c>
      <c r="D18882">
        <v>1</v>
      </c>
      <c r="E18882">
        <v>1</v>
      </c>
      <c r="F18882">
        <v>3.5</v>
      </c>
      <c r="G18882">
        <v>42186</v>
      </c>
      <c r="H18882" t="s">
        <v>7</v>
      </c>
      <c r="I18882" t="s">
        <v>8</v>
      </c>
      <c r="J18882">
        <v>150</v>
      </c>
      <c r="K18882">
        <v>-7</v>
      </c>
      <c r="L18882" t="s">
        <v>240</v>
      </c>
      <c r="M18882" t="s">
        <v>258</v>
      </c>
      <c r="N18882" t="s">
        <v>257</v>
      </c>
      <c r="O18882" s="9">
        <f t="shared" si="933"/>
        <v>42.857142857142854</v>
      </c>
      <c r="P18882" s="1">
        <f t="shared" si="934"/>
        <v>-4.6666666666666669E-2</v>
      </c>
      <c r="Q18882">
        <f t="shared" si="935"/>
        <v>-0.16333333333333333</v>
      </c>
    </row>
    <row r="18883" spans="2:17" x14ac:dyDescent="0.25">
      <c r="B18883" t="s">
        <v>264</v>
      </c>
      <c r="C18883">
        <v>160412</v>
      </c>
      <c r="D18883">
        <v>1</v>
      </c>
      <c r="E18883">
        <v>1</v>
      </c>
      <c r="F18883">
        <v>3</v>
      </c>
      <c r="G18883">
        <v>41506</v>
      </c>
      <c r="H18883" t="s">
        <v>5</v>
      </c>
      <c r="I18883" t="s">
        <v>6</v>
      </c>
      <c r="J18883">
        <v>150</v>
      </c>
      <c r="K18883">
        <v>-7</v>
      </c>
      <c r="L18883" t="s">
        <v>240</v>
      </c>
      <c r="M18883" t="s">
        <v>5</v>
      </c>
      <c r="N18883" t="s">
        <v>257</v>
      </c>
      <c r="O18883" s="9">
        <f t="shared" si="933"/>
        <v>50</v>
      </c>
      <c r="P18883" s="1">
        <f t="shared" si="934"/>
        <v>-4.6666666666666669E-2</v>
      </c>
      <c r="Q18883">
        <f t="shared" si="935"/>
        <v>-0.14000000000000001</v>
      </c>
    </row>
    <row r="18884" spans="2:17" x14ac:dyDescent="0.25">
      <c r="B18884" t="s">
        <v>264</v>
      </c>
      <c r="C18884">
        <v>161199</v>
      </c>
      <c r="D18884">
        <v>1</v>
      </c>
      <c r="E18884">
        <v>1</v>
      </c>
      <c r="F18884">
        <v>3</v>
      </c>
      <c r="G18884">
        <v>41550</v>
      </c>
      <c r="H18884" t="s">
        <v>5</v>
      </c>
      <c r="I18884" t="s">
        <v>6</v>
      </c>
      <c r="J18884">
        <v>107</v>
      </c>
      <c r="K18884">
        <v>-5</v>
      </c>
      <c r="L18884" t="s">
        <v>240</v>
      </c>
      <c r="M18884" t="s">
        <v>5</v>
      </c>
      <c r="N18884" t="s">
        <v>257</v>
      </c>
      <c r="O18884" s="9">
        <f t="shared" si="933"/>
        <v>35.666666666666664</v>
      </c>
      <c r="P18884" s="1">
        <f t="shared" si="934"/>
        <v>-4.6728971962616821E-2</v>
      </c>
      <c r="Q18884">
        <f t="shared" si="935"/>
        <v>-0.14018691588785046</v>
      </c>
    </row>
    <row r="18885" spans="2:17" x14ac:dyDescent="0.25">
      <c r="B18885" t="s">
        <v>264</v>
      </c>
      <c r="C18885">
        <v>158198</v>
      </c>
      <c r="D18885">
        <v>1</v>
      </c>
      <c r="E18885">
        <v>1</v>
      </c>
      <c r="F18885">
        <v>3</v>
      </c>
      <c r="G18885">
        <v>41550</v>
      </c>
      <c r="H18885" t="s">
        <v>5</v>
      </c>
      <c r="I18885" t="s">
        <v>6</v>
      </c>
      <c r="J18885">
        <v>107</v>
      </c>
      <c r="K18885">
        <v>-5</v>
      </c>
      <c r="L18885" t="s">
        <v>240</v>
      </c>
      <c r="M18885" t="s">
        <v>5</v>
      </c>
      <c r="N18885" t="s">
        <v>257</v>
      </c>
      <c r="O18885" s="9">
        <f t="shared" si="933"/>
        <v>35.666666666666664</v>
      </c>
      <c r="P18885" s="1">
        <f t="shared" si="934"/>
        <v>-4.6728971962616821E-2</v>
      </c>
      <c r="Q18885">
        <f t="shared" si="935"/>
        <v>-0.14018691588785046</v>
      </c>
    </row>
    <row r="18886" spans="2:17" x14ac:dyDescent="0.25">
      <c r="B18886" t="s">
        <v>264</v>
      </c>
      <c r="C18886">
        <v>180220</v>
      </c>
      <c r="D18886">
        <v>1</v>
      </c>
      <c r="E18886">
        <v>1</v>
      </c>
      <c r="F18886">
        <v>5</v>
      </c>
      <c r="G18886">
        <v>41962</v>
      </c>
      <c r="H18886" t="s">
        <v>5</v>
      </c>
      <c r="I18886" t="s">
        <v>6</v>
      </c>
      <c r="J18886">
        <v>171</v>
      </c>
      <c r="K18886">
        <v>-8</v>
      </c>
      <c r="L18886" t="s">
        <v>240</v>
      </c>
      <c r="M18886" t="s">
        <v>5</v>
      </c>
      <c r="N18886" t="s">
        <v>257</v>
      </c>
      <c r="O18886" s="9">
        <f t="shared" si="933"/>
        <v>34.200000000000003</v>
      </c>
      <c r="P18886" s="1">
        <f t="shared" si="934"/>
        <v>-4.6783625730994149E-2</v>
      </c>
      <c r="Q18886">
        <f t="shared" si="935"/>
        <v>-0.23391812865497075</v>
      </c>
    </row>
    <row r="18887" spans="2:17" x14ac:dyDescent="0.25">
      <c r="B18887" t="s">
        <v>264</v>
      </c>
      <c r="C18887">
        <v>182186</v>
      </c>
      <c r="D18887">
        <v>2</v>
      </c>
      <c r="E18887">
        <v>1</v>
      </c>
      <c r="F18887">
        <v>10</v>
      </c>
      <c r="G18887">
        <v>41887</v>
      </c>
      <c r="H18887" t="s">
        <v>7</v>
      </c>
      <c r="I18887" t="s">
        <v>8</v>
      </c>
      <c r="J18887">
        <v>128</v>
      </c>
      <c r="K18887">
        <v>-6</v>
      </c>
      <c r="L18887" t="s">
        <v>239</v>
      </c>
      <c r="M18887" t="s">
        <v>258</v>
      </c>
      <c r="N18887" t="s">
        <v>257</v>
      </c>
      <c r="O18887" s="9">
        <f t="shared" si="933"/>
        <v>12.8</v>
      </c>
      <c r="P18887" s="1">
        <f t="shared" si="934"/>
        <v>-4.6875E-2</v>
      </c>
      <c r="Q18887">
        <f t="shared" si="935"/>
        <v>-0.46875</v>
      </c>
    </row>
    <row r="18888" spans="2:17" x14ac:dyDescent="0.25">
      <c r="B18888" t="s">
        <v>264</v>
      </c>
      <c r="C18888">
        <v>168431</v>
      </c>
      <c r="D18888">
        <v>1</v>
      </c>
      <c r="E18888">
        <v>1</v>
      </c>
      <c r="F18888">
        <v>5</v>
      </c>
      <c r="G18888">
        <v>41716</v>
      </c>
      <c r="H18888" t="s">
        <v>7</v>
      </c>
      <c r="I18888" t="s">
        <v>8</v>
      </c>
      <c r="J18888">
        <v>128</v>
      </c>
      <c r="K18888">
        <v>-6</v>
      </c>
      <c r="L18888" t="s">
        <v>240</v>
      </c>
      <c r="M18888" t="s">
        <v>258</v>
      </c>
      <c r="N18888" t="s">
        <v>257</v>
      </c>
      <c r="O18888" s="9">
        <f t="shared" si="933"/>
        <v>25.6</v>
      </c>
      <c r="P18888" s="1">
        <f t="shared" si="934"/>
        <v>-4.6875E-2</v>
      </c>
      <c r="Q18888">
        <f t="shared" si="935"/>
        <v>-0.234375</v>
      </c>
    </row>
    <row r="18889" spans="2:17" x14ac:dyDescent="0.25">
      <c r="B18889" t="s">
        <v>264</v>
      </c>
      <c r="C18889">
        <v>185745</v>
      </c>
      <c r="D18889">
        <v>1</v>
      </c>
      <c r="E18889">
        <v>1</v>
      </c>
      <c r="F18889">
        <v>5</v>
      </c>
      <c r="G18889">
        <v>42192</v>
      </c>
      <c r="H18889" t="s">
        <v>7</v>
      </c>
      <c r="I18889" t="s">
        <v>8</v>
      </c>
      <c r="J18889">
        <v>128</v>
      </c>
      <c r="K18889">
        <v>-6</v>
      </c>
      <c r="L18889" t="s">
        <v>240</v>
      </c>
      <c r="M18889" t="s">
        <v>258</v>
      </c>
      <c r="N18889" t="s">
        <v>257</v>
      </c>
      <c r="O18889" s="9">
        <f t="shared" si="933"/>
        <v>25.6</v>
      </c>
      <c r="P18889" s="1">
        <f t="shared" si="934"/>
        <v>-4.6875E-2</v>
      </c>
      <c r="Q18889">
        <f t="shared" si="935"/>
        <v>-0.234375</v>
      </c>
    </row>
    <row r="18890" spans="2:17" x14ac:dyDescent="0.25">
      <c r="B18890" t="s">
        <v>264</v>
      </c>
      <c r="C18890">
        <v>166358</v>
      </c>
      <c r="D18890">
        <v>1</v>
      </c>
      <c r="E18890">
        <v>1</v>
      </c>
      <c r="F18890">
        <v>4</v>
      </c>
      <c r="G18890">
        <v>41569</v>
      </c>
      <c r="H18890" t="s">
        <v>7</v>
      </c>
      <c r="I18890" t="s">
        <v>8</v>
      </c>
      <c r="J18890">
        <v>128</v>
      </c>
      <c r="K18890">
        <v>-6</v>
      </c>
      <c r="L18890" t="s">
        <v>240</v>
      </c>
      <c r="M18890" t="s">
        <v>258</v>
      </c>
      <c r="N18890" t="s">
        <v>257</v>
      </c>
      <c r="O18890" s="9">
        <f t="shared" si="933"/>
        <v>32</v>
      </c>
      <c r="P18890" s="1">
        <f t="shared" si="934"/>
        <v>-4.6875E-2</v>
      </c>
      <c r="Q18890">
        <f t="shared" si="935"/>
        <v>-0.1875</v>
      </c>
    </row>
    <row r="18891" spans="2:17" x14ac:dyDescent="0.25">
      <c r="B18891" t="s">
        <v>264</v>
      </c>
      <c r="C18891">
        <v>180252</v>
      </c>
      <c r="D18891">
        <v>1</v>
      </c>
      <c r="E18891">
        <v>1</v>
      </c>
      <c r="F18891">
        <v>4</v>
      </c>
      <c r="G18891" t="s">
        <v>66</v>
      </c>
      <c r="H18891" t="s">
        <v>7</v>
      </c>
      <c r="I18891" t="s">
        <v>8</v>
      </c>
      <c r="J18891">
        <v>128</v>
      </c>
      <c r="K18891">
        <v>-6</v>
      </c>
      <c r="L18891" t="s">
        <v>240</v>
      </c>
      <c r="M18891" t="s">
        <v>258</v>
      </c>
      <c r="N18891" t="s">
        <v>257</v>
      </c>
      <c r="O18891" s="9">
        <f t="shared" si="933"/>
        <v>32</v>
      </c>
      <c r="P18891" s="1">
        <f t="shared" si="934"/>
        <v>-4.6875E-2</v>
      </c>
      <c r="Q18891">
        <f t="shared" si="935"/>
        <v>-0.1875</v>
      </c>
    </row>
    <row r="18892" spans="2:17" x14ac:dyDescent="0.25">
      <c r="B18892" t="s">
        <v>264</v>
      </c>
      <c r="C18892">
        <v>181150</v>
      </c>
      <c r="D18892">
        <v>1</v>
      </c>
      <c r="E18892">
        <v>1</v>
      </c>
      <c r="F18892">
        <v>4</v>
      </c>
      <c r="G18892">
        <v>42093</v>
      </c>
      <c r="H18892" t="s">
        <v>7</v>
      </c>
      <c r="I18892" t="s">
        <v>8</v>
      </c>
      <c r="J18892">
        <v>128</v>
      </c>
      <c r="K18892">
        <v>-6</v>
      </c>
      <c r="L18892" t="s">
        <v>240</v>
      </c>
      <c r="M18892" t="s">
        <v>258</v>
      </c>
      <c r="N18892" t="s">
        <v>257</v>
      </c>
      <c r="O18892" s="9">
        <f t="shared" si="933"/>
        <v>32</v>
      </c>
      <c r="P18892" s="1">
        <f t="shared" si="934"/>
        <v>-4.6875E-2</v>
      </c>
      <c r="Q18892">
        <f t="shared" si="935"/>
        <v>-0.1875</v>
      </c>
    </row>
    <row r="18893" spans="2:17" x14ac:dyDescent="0.25">
      <c r="B18893" t="s">
        <v>264</v>
      </c>
      <c r="C18893">
        <v>181150</v>
      </c>
      <c r="D18893">
        <v>1</v>
      </c>
      <c r="E18893">
        <v>1</v>
      </c>
      <c r="F18893">
        <v>4</v>
      </c>
      <c r="G18893">
        <v>42093</v>
      </c>
      <c r="H18893" t="s">
        <v>7</v>
      </c>
      <c r="I18893" t="s">
        <v>8</v>
      </c>
      <c r="J18893">
        <v>128</v>
      </c>
      <c r="K18893">
        <v>-6</v>
      </c>
      <c r="L18893" t="s">
        <v>240</v>
      </c>
      <c r="M18893" t="s">
        <v>258</v>
      </c>
      <c r="N18893" t="s">
        <v>257</v>
      </c>
      <c r="O18893" s="9">
        <f t="shared" si="933"/>
        <v>32</v>
      </c>
      <c r="P18893" s="1">
        <f t="shared" si="934"/>
        <v>-4.6875E-2</v>
      </c>
      <c r="Q18893">
        <f t="shared" si="935"/>
        <v>-0.1875</v>
      </c>
    </row>
    <row r="18894" spans="2:17" x14ac:dyDescent="0.25">
      <c r="B18894" t="s">
        <v>264</v>
      </c>
      <c r="C18894">
        <v>185978</v>
      </c>
      <c r="D18894">
        <v>1</v>
      </c>
      <c r="E18894">
        <v>1</v>
      </c>
      <c r="F18894">
        <v>4</v>
      </c>
      <c r="G18894">
        <v>42192</v>
      </c>
      <c r="H18894" t="s">
        <v>7</v>
      </c>
      <c r="I18894" t="s">
        <v>8</v>
      </c>
      <c r="J18894">
        <v>128</v>
      </c>
      <c r="K18894">
        <v>-6</v>
      </c>
      <c r="L18894" t="s">
        <v>240</v>
      </c>
      <c r="M18894" t="s">
        <v>258</v>
      </c>
      <c r="N18894" t="s">
        <v>257</v>
      </c>
      <c r="O18894" s="9">
        <f t="shared" si="933"/>
        <v>32</v>
      </c>
      <c r="P18894" s="1">
        <f t="shared" si="934"/>
        <v>-4.6875E-2</v>
      </c>
      <c r="Q18894">
        <f t="shared" si="935"/>
        <v>-0.1875</v>
      </c>
    </row>
    <row r="18895" spans="2:17" x14ac:dyDescent="0.25">
      <c r="B18895" t="s">
        <v>264</v>
      </c>
      <c r="C18895">
        <v>161538</v>
      </c>
      <c r="D18895">
        <v>1</v>
      </c>
      <c r="E18895">
        <v>1</v>
      </c>
      <c r="F18895">
        <v>5</v>
      </c>
      <c r="G18895">
        <v>41430</v>
      </c>
      <c r="H18895" t="s">
        <v>5</v>
      </c>
      <c r="I18895" t="s">
        <v>6</v>
      </c>
      <c r="J18895">
        <v>192</v>
      </c>
      <c r="K18895">
        <v>-9</v>
      </c>
      <c r="L18895" t="s">
        <v>240</v>
      </c>
      <c r="M18895" t="s">
        <v>5</v>
      </c>
      <c r="N18895" t="s">
        <v>257</v>
      </c>
      <c r="O18895" s="9">
        <f t="shared" si="933"/>
        <v>38.4</v>
      </c>
      <c r="P18895" s="1">
        <f t="shared" si="934"/>
        <v>-4.6875E-2</v>
      </c>
      <c r="Q18895">
        <f t="shared" si="935"/>
        <v>-0.234375</v>
      </c>
    </row>
    <row r="18896" spans="2:17" x14ac:dyDescent="0.25">
      <c r="B18896" t="s">
        <v>264</v>
      </c>
      <c r="C18896">
        <v>160731</v>
      </c>
      <c r="D18896">
        <v>1</v>
      </c>
      <c r="E18896">
        <v>1</v>
      </c>
      <c r="F18896">
        <v>4</v>
      </c>
      <c r="G18896">
        <v>41506</v>
      </c>
      <c r="H18896" t="s">
        <v>5</v>
      </c>
      <c r="I18896" t="s">
        <v>6</v>
      </c>
      <c r="J18896">
        <v>192</v>
      </c>
      <c r="K18896">
        <v>-9</v>
      </c>
      <c r="L18896" t="s">
        <v>240</v>
      </c>
      <c r="M18896" t="s">
        <v>5</v>
      </c>
      <c r="N18896" t="s">
        <v>257</v>
      </c>
      <c r="O18896" s="9">
        <f t="shared" si="933"/>
        <v>48</v>
      </c>
      <c r="P18896" s="1">
        <f t="shared" si="934"/>
        <v>-4.6875E-2</v>
      </c>
      <c r="Q18896">
        <f t="shared" si="935"/>
        <v>-0.1875</v>
      </c>
    </row>
    <row r="18897" spans="2:17" x14ac:dyDescent="0.25">
      <c r="B18897" t="s">
        <v>264</v>
      </c>
      <c r="C18897">
        <v>186218</v>
      </c>
      <c r="D18897">
        <v>1</v>
      </c>
      <c r="E18897">
        <v>1</v>
      </c>
      <c r="F18897">
        <v>2.5</v>
      </c>
      <c r="G18897">
        <v>42306</v>
      </c>
      <c r="H18897" t="s">
        <v>5</v>
      </c>
      <c r="I18897" t="s">
        <v>6</v>
      </c>
      <c r="J18897">
        <v>128</v>
      </c>
      <c r="K18897">
        <v>-6</v>
      </c>
      <c r="L18897" t="s">
        <v>240</v>
      </c>
      <c r="M18897" t="s">
        <v>5</v>
      </c>
      <c r="N18897" t="s">
        <v>257</v>
      </c>
      <c r="O18897" s="9">
        <f t="shared" si="933"/>
        <v>51.2</v>
      </c>
      <c r="P18897" s="1">
        <f t="shared" si="934"/>
        <v>-4.6875E-2</v>
      </c>
      <c r="Q18897">
        <f t="shared" si="935"/>
        <v>-0.1171875</v>
      </c>
    </row>
    <row r="18898" spans="2:17" x14ac:dyDescent="0.25">
      <c r="B18898" t="s">
        <v>264</v>
      </c>
      <c r="C18898">
        <v>191238</v>
      </c>
      <c r="D18898">
        <v>1</v>
      </c>
      <c r="E18898">
        <v>1</v>
      </c>
      <c r="F18898">
        <v>3.5</v>
      </c>
      <c r="G18898">
        <v>42108</v>
      </c>
      <c r="H18898" t="s">
        <v>7</v>
      </c>
      <c r="I18898" t="s">
        <v>8</v>
      </c>
      <c r="J18898">
        <v>192</v>
      </c>
      <c r="K18898">
        <v>-9</v>
      </c>
      <c r="L18898" t="s">
        <v>240</v>
      </c>
      <c r="M18898" t="s">
        <v>258</v>
      </c>
      <c r="N18898" t="s">
        <v>257</v>
      </c>
      <c r="O18898" s="9">
        <f t="shared" si="933"/>
        <v>54.857142857142854</v>
      </c>
      <c r="P18898" s="1">
        <f t="shared" si="934"/>
        <v>-4.6875E-2</v>
      </c>
      <c r="Q18898">
        <f t="shared" si="935"/>
        <v>-0.1640625</v>
      </c>
    </row>
    <row r="18899" spans="2:17" x14ac:dyDescent="0.25">
      <c r="B18899" t="s">
        <v>264</v>
      </c>
      <c r="C18899">
        <v>155120</v>
      </c>
      <c r="D18899">
        <v>1</v>
      </c>
      <c r="E18899">
        <v>1</v>
      </c>
      <c r="F18899">
        <v>5</v>
      </c>
      <c r="G18899">
        <v>41315</v>
      </c>
      <c r="H18899" t="s">
        <v>7</v>
      </c>
      <c r="I18899" t="s">
        <v>8</v>
      </c>
      <c r="J18899">
        <v>149</v>
      </c>
      <c r="K18899">
        <v>-7</v>
      </c>
      <c r="L18899" t="s">
        <v>240</v>
      </c>
      <c r="M18899" t="s">
        <v>258</v>
      </c>
      <c r="N18899" t="s">
        <v>257</v>
      </c>
      <c r="O18899" s="9">
        <f t="shared" si="933"/>
        <v>29.8</v>
      </c>
      <c r="P18899" s="1">
        <f t="shared" si="934"/>
        <v>-4.6979865771812082E-2</v>
      </c>
      <c r="Q18899">
        <f t="shared" si="935"/>
        <v>-0.2348993288590604</v>
      </c>
    </row>
    <row r="18900" spans="2:17" x14ac:dyDescent="0.25">
      <c r="B18900" t="s">
        <v>264</v>
      </c>
      <c r="C18900">
        <v>166670</v>
      </c>
      <c r="D18900">
        <v>1</v>
      </c>
      <c r="E18900">
        <v>1</v>
      </c>
      <c r="F18900">
        <v>4</v>
      </c>
      <c r="G18900">
        <v>41652</v>
      </c>
      <c r="H18900" t="s">
        <v>7</v>
      </c>
      <c r="I18900" t="s">
        <v>8</v>
      </c>
      <c r="J18900">
        <v>85</v>
      </c>
      <c r="K18900">
        <v>-4</v>
      </c>
      <c r="L18900" t="s">
        <v>240</v>
      </c>
      <c r="M18900" t="s">
        <v>258</v>
      </c>
      <c r="N18900" t="s">
        <v>257</v>
      </c>
      <c r="O18900" s="9">
        <f t="shared" si="933"/>
        <v>21.25</v>
      </c>
      <c r="P18900" s="1">
        <f t="shared" si="934"/>
        <v>-4.7058823529411764E-2</v>
      </c>
      <c r="Q18900">
        <f t="shared" si="935"/>
        <v>-0.18823529411764706</v>
      </c>
    </row>
    <row r="18901" spans="2:17" x14ac:dyDescent="0.25">
      <c r="B18901" t="s">
        <v>264</v>
      </c>
      <c r="C18901">
        <v>190400</v>
      </c>
      <c r="D18901">
        <v>1</v>
      </c>
      <c r="E18901">
        <v>1</v>
      </c>
      <c r="F18901">
        <v>5</v>
      </c>
      <c r="G18901">
        <v>42090</v>
      </c>
      <c r="H18901" t="s">
        <v>5</v>
      </c>
      <c r="I18901" t="s">
        <v>6</v>
      </c>
      <c r="J18901">
        <v>170</v>
      </c>
      <c r="K18901">
        <v>-8</v>
      </c>
      <c r="L18901" t="s">
        <v>240</v>
      </c>
      <c r="M18901" t="s">
        <v>5</v>
      </c>
      <c r="N18901" t="s">
        <v>257</v>
      </c>
      <c r="O18901" s="9">
        <f t="shared" si="933"/>
        <v>34</v>
      </c>
      <c r="P18901" s="1">
        <f t="shared" si="934"/>
        <v>-4.7058823529411764E-2</v>
      </c>
      <c r="Q18901">
        <f t="shared" si="935"/>
        <v>-0.23529411764705882</v>
      </c>
    </row>
    <row r="18902" spans="2:17" x14ac:dyDescent="0.25">
      <c r="B18902" t="s">
        <v>264</v>
      </c>
      <c r="C18902">
        <v>190400</v>
      </c>
      <c r="D18902">
        <v>1</v>
      </c>
      <c r="E18902">
        <v>1</v>
      </c>
      <c r="F18902">
        <v>5</v>
      </c>
      <c r="G18902">
        <v>42090</v>
      </c>
      <c r="H18902" t="s">
        <v>5</v>
      </c>
      <c r="I18902" t="s">
        <v>6</v>
      </c>
      <c r="J18902">
        <v>170</v>
      </c>
      <c r="K18902">
        <v>-8</v>
      </c>
      <c r="L18902" t="s">
        <v>240</v>
      </c>
      <c r="M18902" t="s">
        <v>5</v>
      </c>
      <c r="N18902" t="s">
        <v>257</v>
      </c>
      <c r="O18902" s="9">
        <f t="shared" si="933"/>
        <v>34</v>
      </c>
      <c r="P18902" s="1">
        <f t="shared" si="934"/>
        <v>-4.7058823529411764E-2</v>
      </c>
      <c r="Q18902">
        <f t="shared" si="935"/>
        <v>-0.23529411764705882</v>
      </c>
    </row>
    <row r="18903" spans="2:17" x14ac:dyDescent="0.25">
      <c r="B18903" t="s">
        <v>264</v>
      </c>
      <c r="C18903">
        <v>175002</v>
      </c>
      <c r="D18903">
        <v>1</v>
      </c>
      <c r="E18903">
        <v>1</v>
      </c>
      <c r="F18903">
        <v>5</v>
      </c>
      <c r="G18903">
        <v>42271</v>
      </c>
      <c r="H18903" t="s">
        <v>7</v>
      </c>
      <c r="I18903" t="s">
        <v>6</v>
      </c>
      <c r="J18903">
        <v>170</v>
      </c>
      <c r="K18903">
        <v>-8</v>
      </c>
      <c r="L18903" t="s">
        <v>240</v>
      </c>
      <c r="M18903" t="s">
        <v>258</v>
      </c>
      <c r="N18903" t="s">
        <v>257</v>
      </c>
      <c r="O18903" s="9">
        <f t="shared" si="933"/>
        <v>34</v>
      </c>
      <c r="P18903" s="1">
        <f t="shared" si="934"/>
        <v>-4.7058823529411764E-2</v>
      </c>
      <c r="Q18903">
        <f t="shared" si="935"/>
        <v>-0.23529411764705882</v>
      </c>
    </row>
    <row r="18904" spans="2:17" x14ac:dyDescent="0.25">
      <c r="B18904" t="s">
        <v>264</v>
      </c>
      <c r="C18904">
        <v>174911</v>
      </c>
      <c r="D18904">
        <v>1</v>
      </c>
      <c r="E18904">
        <v>1</v>
      </c>
      <c r="F18904">
        <v>5</v>
      </c>
      <c r="G18904">
        <v>42303</v>
      </c>
      <c r="H18904" t="s">
        <v>7</v>
      </c>
      <c r="I18904" t="s">
        <v>6</v>
      </c>
      <c r="J18904">
        <v>170</v>
      </c>
      <c r="K18904">
        <v>-8</v>
      </c>
      <c r="L18904" t="s">
        <v>240</v>
      </c>
      <c r="M18904" t="s">
        <v>258</v>
      </c>
      <c r="N18904" t="s">
        <v>257</v>
      </c>
      <c r="O18904" s="9">
        <f t="shared" si="933"/>
        <v>34</v>
      </c>
      <c r="P18904" s="1">
        <f t="shared" si="934"/>
        <v>-4.7058823529411764E-2</v>
      </c>
      <c r="Q18904">
        <f t="shared" si="935"/>
        <v>-0.23529411764705882</v>
      </c>
    </row>
    <row r="18905" spans="2:17" x14ac:dyDescent="0.25">
      <c r="B18905" t="s">
        <v>264</v>
      </c>
      <c r="C18905">
        <v>168330</v>
      </c>
      <c r="D18905">
        <v>1</v>
      </c>
      <c r="E18905">
        <v>1</v>
      </c>
      <c r="F18905">
        <v>2</v>
      </c>
      <c r="G18905">
        <v>41720</v>
      </c>
      <c r="H18905" t="s">
        <v>7</v>
      </c>
      <c r="I18905" t="s">
        <v>8</v>
      </c>
      <c r="J18905">
        <v>85</v>
      </c>
      <c r="K18905">
        <v>-4</v>
      </c>
      <c r="L18905" t="s">
        <v>240</v>
      </c>
      <c r="M18905" t="s">
        <v>258</v>
      </c>
      <c r="N18905" t="s">
        <v>257</v>
      </c>
      <c r="O18905" s="9">
        <f t="shared" si="933"/>
        <v>42.5</v>
      </c>
      <c r="P18905" s="1">
        <f t="shared" si="934"/>
        <v>-4.7058823529411764E-2</v>
      </c>
      <c r="Q18905">
        <f t="shared" si="935"/>
        <v>-9.4117647058823528E-2</v>
      </c>
    </row>
    <row r="18906" spans="2:17" x14ac:dyDescent="0.25">
      <c r="B18906" t="s">
        <v>264</v>
      </c>
      <c r="C18906">
        <v>181657</v>
      </c>
      <c r="D18906">
        <v>2</v>
      </c>
      <c r="E18906">
        <v>2</v>
      </c>
      <c r="F18906">
        <v>15</v>
      </c>
      <c r="G18906">
        <v>41894</v>
      </c>
      <c r="H18906" t="s">
        <v>5</v>
      </c>
      <c r="I18906" t="s">
        <v>8</v>
      </c>
      <c r="J18906">
        <v>360</v>
      </c>
      <c r="K18906">
        <v>-17</v>
      </c>
      <c r="L18906" t="s">
        <v>239</v>
      </c>
      <c r="M18906" t="s">
        <v>5</v>
      </c>
      <c r="N18906" t="s">
        <v>257</v>
      </c>
      <c r="O18906" s="9">
        <f t="shared" si="933"/>
        <v>24</v>
      </c>
      <c r="P18906" s="1">
        <f t="shared" si="934"/>
        <v>-4.7222222222222221E-2</v>
      </c>
      <c r="Q18906">
        <f t="shared" si="935"/>
        <v>-0.70833333333333326</v>
      </c>
    </row>
    <row r="18907" spans="2:17" x14ac:dyDescent="0.25">
      <c r="B18907" t="s">
        <v>264</v>
      </c>
      <c r="C18907">
        <v>186464</v>
      </c>
      <c r="D18907">
        <v>1</v>
      </c>
      <c r="E18907">
        <v>1</v>
      </c>
      <c r="F18907">
        <v>3</v>
      </c>
      <c r="G18907">
        <v>42317</v>
      </c>
      <c r="H18907" t="s">
        <v>5</v>
      </c>
      <c r="I18907" t="s">
        <v>6</v>
      </c>
      <c r="J18907">
        <v>127</v>
      </c>
      <c r="K18907">
        <v>-6</v>
      </c>
      <c r="L18907" t="s">
        <v>240</v>
      </c>
      <c r="M18907" t="s">
        <v>5</v>
      </c>
      <c r="N18907" t="s">
        <v>257</v>
      </c>
      <c r="O18907" s="9">
        <f t="shared" si="933"/>
        <v>42.333333333333336</v>
      </c>
      <c r="P18907" s="1">
        <f t="shared" si="934"/>
        <v>-4.7244094488188976E-2</v>
      </c>
      <c r="Q18907">
        <f t="shared" si="935"/>
        <v>-0.14173228346456693</v>
      </c>
    </row>
    <row r="18908" spans="2:17" x14ac:dyDescent="0.25">
      <c r="B18908" t="s">
        <v>264</v>
      </c>
      <c r="C18908">
        <v>186485</v>
      </c>
      <c r="D18908">
        <v>1</v>
      </c>
      <c r="E18908">
        <v>1</v>
      </c>
      <c r="F18908">
        <v>3</v>
      </c>
      <c r="G18908">
        <v>42327</v>
      </c>
      <c r="H18908" t="s">
        <v>5</v>
      </c>
      <c r="I18908" t="s">
        <v>6</v>
      </c>
      <c r="J18908">
        <v>127</v>
      </c>
      <c r="K18908">
        <v>-6</v>
      </c>
      <c r="L18908" t="s">
        <v>240</v>
      </c>
      <c r="M18908" t="s">
        <v>5</v>
      </c>
      <c r="N18908" t="s">
        <v>257</v>
      </c>
      <c r="O18908" s="9">
        <f t="shared" si="933"/>
        <v>42.333333333333336</v>
      </c>
      <c r="P18908" s="1">
        <f t="shared" si="934"/>
        <v>-4.7244094488188976E-2</v>
      </c>
      <c r="Q18908">
        <f t="shared" si="935"/>
        <v>-0.14173228346456693</v>
      </c>
    </row>
    <row r="18909" spans="2:17" x14ac:dyDescent="0.25">
      <c r="B18909" t="s">
        <v>264</v>
      </c>
      <c r="C18909">
        <v>161757</v>
      </c>
      <c r="D18909">
        <v>2</v>
      </c>
      <c r="E18909">
        <v>2</v>
      </c>
      <c r="F18909">
        <v>6</v>
      </c>
      <c r="G18909">
        <v>41375</v>
      </c>
      <c r="H18909" t="s">
        <v>7</v>
      </c>
      <c r="I18909" t="s">
        <v>8</v>
      </c>
      <c r="J18909">
        <v>148</v>
      </c>
      <c r="K18909">
        <v>-7</v>
      </c>
      <c r="L18909" t="s">
        <v>239</v>
      </c>
      <c r="M18909" t="s">
        <v>258</v>
      </c>
      <c r="N18909" t="s">
        <v>257</v>
      </c>
      <c r="O18909" s="9">
        <f t="shared" si="933"/>
        <v>24.666666666666668</v>
      </c>
      <c r="P18909" s="1">
        <f t="shared" si="934"/>
        <v>-4.72972972972973E-2</v>
      </c>
      <c r="Q18909">
        <f t="shared" si="935"/>
        <v>-0.28378378378378377</v>
      </c>
    </row>
    <row r="18910" spans="2:17" x14ac:dyDescent="0.25">
      <c r="B18910" t="s">
        <v>264</v>
      </c>
      <c r="C18910">
        <v>183694</v>
      </c>
      <c r="D18910">
        <v>1</v>
      </c>
      <c r="E18910">
        <v>1</v>
      </c>
      <c r="F18910">
        <v>20</v>
      </c>
      <c r="G18910">
        <v>42298</v>
      </c>
      <c r="H18910" t="s">
        <v>5</v>
      </c>
      <c r="I18910" t="s">
        <v>8</v>
      </c>
      <c r="J18910">
        <v>824</v>
      </c>
      <c r="K18910">
        <v>-39</v>
      </c>
      <c r="L18910" t="s">
        <v>240</v>
      </c>
      <c r="M18910" t="s">
        <v>5</v>
      </c>
      <c r="N18910" t="s">
        <v>257</v>
      </c>
      <c r="O18910" s="9">
        <f t="shared" si="933"/>
        <v>41.2</v>
      </c>
      <c r="P18910" s="1">
        <f t="shared" si="934"/>
        <v>-4.7330097087378641E-2</v>
      </c>
      <c r="Q18910">
        <f t="shared" si="935"/>
        <v>-0.94660194174757284</v>
      </c>
    </row>
    <row r="18911" spans="2:17" x14ac:dyDescent="0.25">
      <c r="B18911" t="s">
        <v>264</v>
      </c>
      <c r="C18911">
        <v>180448</v>
      </c>
      <c r="D18911">
        <v>2</v>
      </c>
      <c r="E18911">
        <v>1</v>
      </c>
      <c r="F18911">
        <v>10</v>
      </c>
      <c r="G18911">
        <v>42022</v>
      </c>
      <c r="H18911" t="s">
        <v>7</v>
      </c>
      <c r="I18911" t="s">
        <v>8</v>
      </c>
      <c r="J18911">
        <v>126</v>
      </c>
      <c r="K18911">
        <v>-6</v>
      </c>
      <c r="L18911" t="s">
        <v>239</v>
      </c>
      <c r="M18911" t="s">
        <v>258</v>
      </c>
      <c r="N18911" t="s">
        <v>257</v>
      </c>
      <c r="O18911" s="9">
        <f t="shared" si="933"/>
        <v>12.6</v>
      </c>
      <c r="P18911" s="1">
        <f t="shared" si="934"/>
        <v>-4.7619047619047616E-2</v>
      </c>
      <c r="Q18911">
        <f t="shared" si="935"/>
        <v>-0.47619047619047616</v>
      </c>
    </row>
    <row r="18912" spans="2:17" x14ac:dyDescent="0.25">
      <c r="B18912" t="s">
        <v>264</v>
      </c>
      <c r="C18912">
        <v>192111</v>
      </c>
      <c r="D18912">
        <v>2</v>
      </c>
      <c r="E18912">
        <v>1</v>
      </c>
      <c r="F18912">
        <v>10</v>
      </c>
      <c r="G18912">
        <v>42101</v>
      </c>
      <c r="H18912" t="s">
        <v>7</v>
      </c>
      <c r="I18912" t="s">
        <v>8</v>
      </c>
      <c r="J18912">
        <v>126</v>
      </c>
      <c r="K18912">
        <v>-6</v>
      </c>
      <c r="L18912" t="s">
        <v>239</v>
      </c>
      <c r="M18912" t="s">
        <v>258</v>
      </c>
      <c r="N18912" t="s">
        <v>257</v>
      </c>
      <c r="O18912" s="9">
        <f t="shared" si="933"/>
        <v>12.6</v>
      </c>
      <c r="P18912" s="1">
        <f t="shared" si="934"/>
        <v>-4.7619047619047616E-2</v>
      </c>
      <c r="Q18912">
        <f t="shared" si="935"/>
        <v>-0.47619047619047616</v>
      </c>
    </row>
    <row r="18913" spans="2:17" x14ac:dyDescent="0.25">
      <c r="B18913" t="s">
        <v>264</v>
      </c>
      <c r="C18913">
        <v>192111</v>
      </c>
      <c r="D18913">
        <v>2</v>
      </c>
      <c r="E18913">
        <v>1</v>
      </c>
      <c r="F18913">
        <v>10</v>
      </c>
      <c r="G18913">
        <v>42101</v>
      </c>
      <c r="H18913" t="s">
        <v>7</v>
      </c>
      <c r="I18913" t="s">
        <v>8</v>
      </c>
      <c r="J18913">
        <v>126</v>
      </c>
      <c r="K18913">
        <v>-6</v>
      </c>
      <c r="L18913" t="s">
        <v>239</v>
      </c>
      <c r="M18913" t="s">
        <v>258</v>
      </c>
      <c r="N18913" t="s">
        <v>257</v>
      </c>
      <c r="O18913" s="9">
        <f t="shared" si="933"/>
        <v>12.6</v>
      </c>
      <c r="P18913" s="1">
        <f t="shared" si="934"/>
        <v>-4.7619047619047616E-2</v>
      </c>
      <c r="Q18913">
        <f t="shared" si="935"/>
        <v>-0.47619047619047616</v>
      </c>
    </row>
    <row r="18914" spans="2:17" x14ac:dyDescent="0.25">
      <c r="B18914" t="s">
        <v>264</v>
      </c>
      <c r="C18914">
        <v>190554</v>
      </c>
      <c r="D18914">
        <v>2</v>
      </c>
      <c r="E18914">
        <v>2</v>
      </c>
      <c r="F18914">
        <v>12.5</v>
      </c>
      <c r="G18914">
        <v>42128</v>
      </c>
      <c r="H18914" t="s">
        <v>7</v>
      </c>
      <c r="I18914" t="s">
        <v>8</v>
      </c>
      <c r="J18914">
        <v>168</v>
      </c>
      <c r="K18914">
        <v>-8</v>
      </c>
      <c r="L18914" t="s">
        <v>239</v>
      </c>
      <c r="M18914" t="s">
        <v>258</v>
      </c>
      <c r="N18914" t="s">
        <v>257</v>
      </c>
      <c r="O18914" s="9">
        <f t="shared" si="933"/>
        <v>13.44</v>
      </c>
      <c r="P18914" s="1">
        <f t="shared" si="934"/>
        <v>-4.7619047619047616E-2</v>
      </c>
      <c r="Q18914">
        <f t="shared" si="935"/>
        <v>-0.59523809523809523</v>
      </c>
    </row>
    <row r="18915" spans="2:17" x14ac:dyDescent="0.25">
      <c r="B18915" t="s">
        <v>264</v>
      </c>
      <c r="C18915">
        <v>179615</v>
      </c>
      <c r="D18915">
        <v>2</v>
      </c>
      <c r="E18915">
        <v>1</v>
      </c>
      <c r="F18915">
        <v>8</v>
      </c>
      <c r="G18915">
        <v>42044</v>
      </c>
      <c r="H18915" t="s">
        <v>5</v>
      </c>
      <c r="I18915" t="s">
        <v>6</v>
      </c>
      <c r="J18915">
        <v>189</v>
      </c>
      <c r="K18915">
        <v>-9</v>
      </c>
      <c r="L18915" t="s">
        <v>239</v>
      </c>
      <c r="M18915" t="s">
        <v>5</v>
      </c>
      <c r="N18915" t="s">
        <v>257</v>
      </c>
      <c r="O18915" s="9">
        <f t="shared" si="933"/>
        <v>23.625</v>
      </c>
      <c r="P18915" s="1">
        <f t="shared" si="934"/>
        <v>-4.7619047619047616E-2</v>
      </c>
      <c r="Q18915">
        <f t="shared" si="935"/>
        <v>-0.38095238095238093</v>
      </c>
    </row>
    <row r="18916" spans="2:17" x14ac:dyDescent="0.25">
      <c r="B18916" t="s">
        <v>264</v>
      </c>
      <c r="C18916">
        <v>153885</v>
      </c>
      <c r="D18916">
        <v>2</v>
      </c>
      <c r="E18916">
        <v>1</v>
      </c>
      <c r="F18916">
        <v>4</v>
      </c>
      <c r="G18916">
        <v>41354</v>
      </c>
      <c r="H18916" t="s">
        <v>5</v>
      </c>
      <c r="I18916" t="s">
        <v>6</v>
      </c>
      <c r="J18916">
        <v>105</v>
      </c>
      <c r="K18916">
        <v>-5</v>
      </c>
      <c r="L18916" t="s">
        <v>239</v>
      </c>
      <c r="M18916" t="s">
        <v>5</v>
      </c>
      <c r="N18916" t="s">
        <v>257</v>
      </c>
      <c r="O18916" s="9">
        <f t="shared" si="933"/>
        <v>26.25</v>
      </c>
      <c r="P18916" s="1">
        <f t="shared" si="934"/>
        <v>-4.7619047619047616E-2</v>
      </c>
      <c r="Q18916">
        <f t="shared" si="935"/>
        <v>-0.19047619047619047</v>
      </c>
    </row>
    <row r="18917" spans="2:17" x14ac:dyDescent="0.25">
      <c r="B18917" t="s">
        <v>264</v>
      </c>
      <c r="C18917">
        <v>171115</v>
      </c>
      <c r="D18917">
        <v>2</v>
      </c>
      <c r="E18917">
        <v>1</v>
      </c>
      <c r="F18917">
        <v>5</v>
      </c>
      <c r="G18917">
        <v>41779</v>
      </c>
      <c r="H18917" t="s">
        <v>7</v>
      </c>
      <c r="I18917" t="s">
        <v>8</v>
      </c>
      <c r="J18917">
        <v>168</v>
      </c>
      <c r="K18917">
        <v>-8</v>
      </c>
      <c r="L18917" t="s">
        <v>239</v>
      </c>
      <c r="M18917" t="s">
        <v>258</v>
      </c>
      <c r="N18917" t="s">
        <v>257</v>
      </c>
      <c r="O18917" s="9">
        <f t="shared" si="933"/>
        <v>33.6</v>
      </c>
      <c r="P18917" s="1">
        <f t="shared" si="934"/>
        <v>-4.7619047619047616E-2</v>
      </c>
      <c r="Q18917">
        <f t="shared" si="935"/>
        <v>-0.23809523809523808</v>
      </c>
    </row>
    <row r="18918" spans="2:17" x14ac:dyDescent="0.25">
      <c r="B18918" t="s">
        <v>264</v>
      </c>
      <c r="C18918">
        <v>181821</v>
      </c>
      <c r="D18918">
        <v>1</v>
      </c>
      <c r="E18918">
        <v>1</v>
      </c>
      <c r="F18918">
        <v>5</v>
      </c>
      <c r="G18918">
        <v>41900</v>
      </c>
      <c r="H18918" t="s">
        <v>5</v>
      </c>
      <c r="I18918" t="s">
        <v>8</v>
      </c>
      <c r="J18918">
        <v>168</v>
      </c>
      <c r="K18918">
        <v>-8</v>
      </c>
      <c r="L18918" t="s">
        <v>240</v>
      </c>
      <c r="M18918" t="s">
        <v>5</v>
      </c>
      <c r="N18918" t="s">
        <v>257</v>
      </c>
      <c r="O18918" s="9">
        <f t="shared" si="933"/>
        <v>33.6</v>
      </c>
      <c r="P18918" s="1">
        <f t="shared" si="934"/>
        <v>-4.7619047619047616E-2</v>
      </c>
      <c r="Q18918">
        <f t="shared" si="935"/>
        <v>-0.23809523809523808</v>
      </c>
    </row>
    <row r="18919" spans="2:17" x14ac:dyDescent="0.25">
      <c r="B18919" t="s">
        <v>264</v>
      </c>
      <c r="C18919">
        <v>181144</v>
      </c>
      <c r="D18919">
        <v>1</v>
      </c>
      <c r="E18919">
        <v>1</v>
      </c>
      <c r="F18919">
        <v>6</v>
      </c>
      <c r="G18919">
        <v>42090</v>
      </c>
      <c r="H18919" t="s">
        <v>7</v>
      </c>
      <c r="I18919" t="s">
        <v>6</v>
      </c>
      <c r="J18919">
        <v>210</v>
      </c>
      <c r="K18919">
        <v>-10</v>
      </c>
      <c r="L18919" t="s">
        <v>240</v>
      </c>
      <c r="M18919" t="s">
        <v>258</v>
      </c>
      <c r="N18919" t="s">
        <v>257</v>
      </c>
      <c r="O18919" s="9">
        <f t="shared" si="933"/>
        <v>35</v>
      </c>
      <c r="P18919" s="1">
        <f t="shared" si="934"/>
        <v>-4.7619047619047616E-2</v>
      </c>
      <c r="Q18919">
        <f t="shared" si="935"/>
        <v>-0.2857142857142857</v>
      </c>
    </row>
    <row r="18920" spans="2:17" x14ac:dyDescent="0.25">
      <c r="B18920" t="s">
        <v>264</v>
      </c>
      <c r="C18920">
        <v>161533</v>
      </c>
      <c r="D18920">
        <v>1</v>
      </c>
      <c r="E18920">
        <v>1</v>
      </c>
      <c r="F18920">
        <v>3</v>
      </c>
      <c r="G18920">
        <v>41431</v>
      </c>
      <c r="H18920" t="s">
        <v>5</v>
      </c>
      <c r="I18920" t="s">
        <v>6</v>
      </c>
      <c r="J18920">
        <v>126</v>
      </c>
      <c r="K18920">
        <v>-6</v>
      </c>
      <c r="L18920" t="s">
        <v>240</v>
      </c>
      <c r="M18920" t="s">
        <v>5</v>
      </c>
      <c r="N18920" t="s">
        <v>257</v>
      </c>
      <c r="O18920" s="9">
        <f t="shared" si="933"/>
        <v>42</v>
      </c>
      <c r="P18920" s="1">
        <f t="shared" si="934"/>
        <v>-4.7619047619047616E-2</v>
      </c>
      <c r="Q18920">
        <f t="shared" si="935"/>
        <v>-0.14285714285714285</v>
      </c>
    </row>
    <row r="18921" spans="2:17" x14ac:dyDescent="0.25">
      <c r="B18921" t="s">
        <v>264</v>
      </c>
      <c r="C18921">
        <v>161562</v>
      </c>
      <c r="D18921">
        <v>1</v>
      </c>
      <c r="E18921">
        <v>1</v>
      </c>
      <c r="F18921">
        <v>3</v>
      </c>
      <c r="G18921">
        <v>41437</v>
      </c>
      <c r="H18921" t="s">
        <v>5</v>
      </c>
      <c r="I18921" t="s">
        <v>6</v>
      </c>
      <c r="J18921">
        <v>126</v>
      </c>
      <c r="K18921">
        <v>-6</v>
      </c>
      <c r="L18921" t="s">
        <v>240</v>
      </c>
      <c r="M18921" t="s">
        <v>5</v>
      </c>
      <c r="N18921" t="s">
        <v>257</v>
      </c>
      <c r="O18921" s="9">
        <f t="shared" si="933"/>
        <v>42</v>
      </c>
      <c r="P18921" s="1">
        <f t="shared" si="934"/>
        <v>-4.7619047619047616E-2</v>
      </c>
      <c r="Q18921">
        <f t="shared" si="935"/>
        <v>-0.14285714285714285</v>
      </c>
    </row>
    <row r="18922" spans="2:17" x14ac:dyDescent="0.25">
      <c r="B18922" t="s">
        <v>264</v>
      </c>
      <c r="C18922">
        <v>161593</v>
      </c>
      <c r="D18922">
        <v>1</v>
      </c>
      <c r="E18922">
        <v>1</v>
      </c>
      <c r="F18922">
        <v>3</v>
      </c>
      <c r="G18922">
        <v>41445</v>
      </c>
      <c r="H18922" t="s">
        <v>5</v>
      </c>
      <c r="I18922" t="s">
        <v>6</v>
      </c>
      <c r="J18922">
        <v>126</v>
      </c>
      <c r="K18922">
        <v>-6</v>
      </c>
      <c r="L18922" t="s">
        <v>240</v>
      </c>
      <c r="M18922" t="s">
        <v>5</v>
      </c>
      <c r="N18922" t="s">
        <v>257</v>
      </c>
      <c r="O18922" s="9">
        <f t="shared" si="933"/>
        <v>42</v>
      </c>
      <c r="P18922" s="1">
        <f t="shared" si="934"/>
        <v>-4.7619047619047616E-2</v>
      </c>
      <c r="Q18922">
        <f t="shared" si="935"/>
        <v>-0.14285714285714285</v>
      </c>
    </row>
    <row r="18923" spans="2:17" x14ac:dyDescent="0.25">
      <c r="B18923" t="s">
        <v>264</v>
      </c>
      <c r="C18923">
        <v>159860</v>
      </c>
      <c r="D18923">
        <v>1</v>
      </c>
      <c r="E18923">
        <v>1</v>
      </c>
      <c r="F18923">
        <v>3</v>
      </c>
      <c r="G18923">
        <v>41474</v>
      </c>
      <c r="H18923" t="s">
        <v>5</v>
      </c>
      <c r="I18923" t="s">
        <v>6</v>
      </c>
      <c r="J18923">
        <v>126</v>
      </c>
      <c r="K18923">
        <v>-6</v>
      </c>
      <c r="L18923" t="s">
        <v>240</v>
      </c>
      <c r="M18923" t="s">
        <v>5</v>
      </c>
      <c r="N18923" t="s">
        <v>257</v>
      </c>
      <c r="O18923" s="9">
        <f t="shared" si="933"/>
        <v>42</v>
      </c>
      <c r="P18923" s="1">
        <f t="shared" si="934"/>
        <v>-4.7619047619047616E-2</v>
      </c>
      <c r="Q18923">
        <f t="shared" si="935"/>
        <v>-0.14285714285714285</v>
      </c>
    </row>
    <row r="18924" spans="2:17" x14ac:dyDescent="0.25">
      <c r="B18924" t="s">
        <v>264</v>
      </c>
      <c r="C18924">
        <v>159862</v>
      </c>
      <c r="D18924">
        <v>1</v>
      </c>
      <c r="E18924">
        <v>1</v>
      </c>
      <c r="F18924">
        <v>3</v>
      </c>
      <c r="G18924">
        <v>41478</v>
      </c>
      <c r="H18924" t="s">
        <v>5</v>
      </c>
      <c r="I18924" t="s">
        <v>6</v>
      </c>
      <c r="J18924">
        <v>126</v>
      </c>
      <c r="K18924">
        <v>-6</v>
      </c>
      <c r="L18924" t="s">
        <v>240</v>
      </c>
      <c r="M18924" t="s">
        <v>5</v>
      </c>
      <c r="N18924" t="s">
        <v>257</v>
      </c>
      <c r="O18924" s="9">
        <f t="shared" si="933"/>
        <v>42</v>
      </c>
      <c r="P18924" s="1">
        <f t="shared" si="934"/>
        <v>-4.7619047619047616E-2</v>
      </c>
      <c r="Q18924">
        <f t="shared" si="935"/>
        <v>-0.14285714285714285</v>
      </c>
    </row>
    <row r="18925" spans="2:17" x14ac:dyDescent="0.25">
      <c r="B18925" t="s">
        <v>264</v>
      </c>
      <c r="C18925">
        <v>160017</v>
      </c>
      <c r="D18925">
        <v>1</v>
      </c>
      <c r="E18925">
        <v>1</v>
      </c>
      <c r="F18925">
        <v>3</v>
      </c>
      <c r="G18925">
        <v>41493</v>
      </c>
      <c r="H18925" t="s">
        <v>5</v>
      </c>
      <c r="I18925" t="s">
        <v>6</v>
      </c>
      <c r="J18925">
        <v>126</v>
      </c>
      <c r="K18925">
        <v>-6</v>
      </c>
      <c r="L18925" t="s">
        <v>240</v>
      </c>
      <c r="M18925" t="s">
        <v>5</v>
      </c>
      <c r="N18925" t="s">
        <v>257</v>
      </c>
      <c r="O18925" s="9">
        <f t="shared" si="933"/>
        <v>42</v>
      </c>
      <c r="P18925" s="1">
        <f t="shared" si="934"/>
        <v>-4.7619047619047616E-2</v>
      </c>
      <c r="Q18925">
        <f t="shared" si="935"/>
        <v>-0.14285714285714285</v>
      </c>
    </row>
    <row r="18926" spans="2:17" x14ac:dyDescent="0.25">
      <c r="B18926" t="s">
        <v>264</v>
      </c>
      <c r="C18926">
        <v>160014</v>
      </c>
      <c r="D18926">
        <v>1</v>
      </c>
      <c r="E18926">
        <v>1</v>
      </c>
      <c r="F18926">
        <v>3</v>
      </c>
      <c r="G18926">
        <v>41492</v>
      </c>
      <c r="H18926" t="s">
        <v>5</v>
      </c>
      <c r="I18926" t="s">
        <v>6</v>
      </c>
      <c r="J18926">
        <v>126</v>
      </c>
      <c r="K18926">
        <v>-6</v>
      </c>
      <c r="L18926" t="s">
        <v>240</v>
      </c>
      <c r="M18926" t="s">
        <v>5</v>
      </c>
      <c r="N18926" t="s">
        <v>257</v>
      </c>
      <c r="O18926" s="9">
        <f t="shared" si="933"/>
        <v>42</v>
      </c>
      <c r="P18926" s="1">
        <f t="shared" si="934"/>
        <v>-4.7619047619047616E-2</v>
      </c>
      <c r="Q18926">
        <f t="shared" si="935"/>
        <v>-0.14285714285714285</v>
      </c>
    </row>
    <row r="18927" spans="2:17" x14ac:dyDescent="0.25">
      <c r="B18927" t="s">
        <v>264</v>
      </c>
      <c r="C18927">
        <v>185775</v>
      </c>
      <c r="D18927">
        <v>1</v>
      </c>
      <c r="E18927">
        <v>1</v>
      </c>
      <c r="F18927">
        <v>3</v>
      </c>
      <c r="G18927">
        <v>42222</v>
      </c>
      <c r="H18927" t="s">
        <v>5</v>
      </c>
      <c r="I18927" t="s">
        <v>6</v>
      </c>
      <c r="J18927">
        <v>126</v>
      </c>
      <c r="K18927">
        <v>-6</v>
      </c>
      <c r="L18927" t="s">
        <v>240</v>
      </c>
      <c r="M18927" t="s">
        <v>5</v>
      </c>
      <c r="N18927" t="s">
        <v>257</v>
      </c>
      <c r="O18927" s="9">
        <f t="shared" si="933"/>
        <v>42</v>
      </c>
      <c r="P18927" s="1">
        <f t="shared" si="934"/>
        <v>-4.7619047619047616E-2</v>
      </c>
      <c r="Q18927">
        <f t="shared" si="935"/>
        <v>-0.14285714285714285</v>
      </c>
    </row>
    <row r="18928" spans="2:17" x14ac:dyDescent="0.25">
      <c r="B18928" t="s">
        <v>264</v>
      </c>
      <c r="C18928">
        <v>186227</v>
      </c>
      <c r="D18928">
        <v>1</v>
      </c>
      <c r="E18928">
        <v>1</v>
      </c>
      <c r="F18928">
        <v>3</v>
      </c>
      <c r="G18928">
        <v>42299</v>
      </c>
      <c r="H18928" t="s">
        <v>5</v>
      </c>
      <c r="I18928" t="s">
        <v>6</v>
      </c>
      <c r="J18928">
        <v>126</v>
      </c>
      <c r="K18928">
        <v>-6</v>
      </c>
      <c r="L18928" t="s">
        <v>240</v>
      </c>
      <c r="M18928" t="s">
        <v>5</v>
      </c>
      <c r="N18928" t="s">
        <v>257</v>
      </c>
      <c r="O18928" s="9">
        <f t="shared" si="933"/>
        <v>42</v>
      </c>
      <c r="P18928" s="1">
        <f t="shared" si="934"/>
        <v>-4.7619047619047616E-2</v>
      </c>
      <c r="Q18928">
        <f t="shared" si="935"/>
        <v>-0.14285714285714285</v>
      </c>
    </row>
    <row r="18929" spans="2:17" x14ac:dyDescent="0.25">
      <c r="B18929" t="s">
        <v>264</v>
      </c>
      <c r="C18929">
        <v>186311</v>
      </c>
      <c r="D18929">
        <v>1</v>
      </c>
      <c r="E18929">
        <v>1</v>
      </c>
      <c r="F18929">
        <v>2</v>
      </c>
      <c r="G18929">
        <v>42325</v>
      </c>
      <c r="H18929" t="s">
        <v>5</v>
      </c>
      <c r="I18929" t="s">
        <v>6</v>
      </c>
      <c r="J18929">
        <v>84</v>
      </c>
      <c r="K18929">
        <v>-4</v>
      </c>
      <c r="L18929" t="s">
        <v>240</v>
      </c>
      <c r="M18929" t="s">
        <v>5</v>
      </c>
      <c r="N18929" t="s">
        <v>257</v>
      </c>
      <c r="O18929" s="9">
        <f t="shared" si="933"/>
        <v>42</v>
      </c>
      <c r="P18929" s="1">
        <f t="shared" si="934"/>
        <v>-4.7619047619047616E-2</v>
      </c>
      <c r="Q18929">
        <f t="shared" si="935"/>
        <v>-9.5238095238095233E-2</v>
      </c>
    </row>
    <row r="18930" spans="2:17" x14ac:dyDescent="0.25">
      <c r="B18930" t="s">
        <v>264</v>
      </c>
      <c r="C18930">
        <v>184459</v>
      </c>
      <c r="D18930">
        <v>1</v>
      </c>
      <c r="E18930">
        <v>1</v>
      </c>
      <c r="F18930">
        <v>3</v>
      </c>
      <c r="G18930">
        <v>42354</v>
      </c>
      <c r="H18930" t="s">
        <v>5</v>
      </c>
      <c r="I18930" t="s">
        <v>6</v>
      </c>
      <c r="J18930">
        <v>126</v>
      </c>
      <c r="K18930">
        <v>-6</v>
      </c>
      <c r="L18930" t="s">
        <v>240</v>
      </c>
      <c r="M18930" t="s">
        <v>5</v>
      </c>
      <c r="N18930" t="s">
        <v>257</v>
      </c>
      <c r="O18930" s="9">
        <f t="shared" si="933"/>
        <v>42</v>
      </c>
      <c r="P18930" s="1">
        <f t="shared" si="934"/>
        <v>-4.7619047619047616E-2</v>
      </c>
      <c r="Q18930">
        <f t="shared" si="935"/>
        <v>-0.14285714285714285</v>
      </c>
    </row>
    <row r="18931" spans="2:17" x14ac:dyDescent="0.25">
      <c r="B18931" t="s">
        <v>264</v>
      </c>
      <c r="C18931">
        <v>184198</v>
      </c>
      <c r="D18931">
        <v>1</v>
      </c>
      <c r="E18931">
        <v>1</v>
      </c>
      <c r="F18931">
        <v>3</v>
      </c>
      <c r="G18931">
        <v>42356</v>
      </c>
      <c r="H18931" t="s">
        <v>5</v>
      </c>
      <c r="I18931" t="s">
        <v>6</v>
      </c>
      <c r="J18931">
        <v>126</v>
      </c>
      <c r="K18931">
        <v>-6</v>
      </c>
      <c r="L18931" t="s">
        <v>240</v>
      </c>
      <c r="M18931" t="s">
        <v>5</v>
      </c>
      <c r="N18931" t="s">
        <v>257</v>
      </c>
      <c r="O18931" s="9">
        <f t="shared" si="933"/>
        <v>42</v>
      </c>
      <c r="P18931" s="1">
        <f t="shared" si="934"/>
        <v>-4.7619047619047616E-2</v>
      </c>
      <c r="Q18931">
        <f t="shared" si="935"/>
        <v>-0.14285714285714285</v>
      </c>
    </row>
    <row r="18932" spans="2:17" x14ac:dyDescent="0.25">
      <c r="B18932" t="s">
        <v>264</v>
      </c>
      <c r="C18932">
        <v>184304</v>
      </c>
      <c r="D18932">
        <v>1</v>
      </c>
      <c r="E18932">
        <v>1</v>
      </c>
      <c r="F18932">
        <v>3</v>
      </c>
      <c r="G18932">
        <v>42357</v>
      </c>
      <c r="H18932" t="s">
        <v>5</v>
      </c>
      <c r="I18932" t="s">
        <v>6</v>
      </c>
      <c r="J18932">
        <v>126</v>
      </c>
      <c r="K18932">
        <v>-6</v>
      </c>
      <c r="L18932" t="s">
        <v>240</v>
      </c>
      <c r="M18932" t="s">
        <v>5</v>
      </c>
      <c r="N18932" t="s">
        <v>257</v>
      </c>
      <c r="O18932" s="9">
        <f t="shared" si="933"/>
        <v>42</v>
      </c>
      <c r="P18932" s="1">
        <f t="shared" si="934"/>
        <v>-4.7619047619047616E-2</v>
      </c>
      <c r="Q18932">
        <f t="shared" si="935"/>
        <v>-0.14285714285714285</v>
      </c>
    </row>
    <row r="18933" spans="2:17" x14ac:dyDescent="0.25">
      <c r="B18933" t="s">
        <v>264</v>
      </c>
      <c r="C18933">
        <v>183346</v>
      </c>
      <c r="D18933">
        <v>1</v>
      </c>
      <c r="E18933">
        <v>1</v>
      </c>
      <c r="F18933">
        <v>3</v>
      </c>
      <c r="G18933">
        <v>42357</v>
      </c>
      <c r="H18933" t="s">
        <v>5</v>
      </c>
      <c r="I18933" t="s">
        <v>6</v>
      </c>
      <c r="J18933">
        <v>126</v>
      </c>
      <c r="K18933">
        <v>-6</v>
      </c>
      <c r="L18933" t="s">
        <v>240</v>
      </c>
      <c r="M18933" t="s">
        <v>5</v>
      </c>
      <c r="N18933" t="s">
        <v>257</v>
      </c>
      <c r="O18933" s="9">
        <f t="shared" si="933"/>
        <v>42</v>
      </c>
      <c r="P18933" s="1">
        <f t="shared" si="934"/>
        <v>-4.7619047619047616E-2</v>
      </c>
      <c r="Q18933">
        <f t="shared" si="935"/>
        <v>-0.14285714285714285</v>
      </c>
    </row>
    <row r="18934" spans="2:17" x14ac:dyDescent="0.25">
      <c r="B18934" t="s">
        <v>264</v>
      </c>
      <c r="C18934">
        <v>184494</v>
      </c>
      <c r="D18934">
        <v>1</v>
      </c>
      <c r="E18934">
        <v>1</v>
      </c>
      <c r="F18934">
        <v>3</v>
      </c>
      <c r="G18934">
        <v>42368</v>
      </c>
      <c r="H18934" t="s">
        <v>5</v>
      </c>
      <c r="I18934" t="s">
        <v>6</v>
      </c>
      <c r="J18934">
        <v>126</v>
      </c>
      <c r="K18934">
        <v>-6</v>
      </c>
      <c r="L18934" t="s">
        <v>240</v>
      </c>
      <c r="M18934" t="s">
        <v>5</v>
      </c>
      <c r="N18934" t="s">
        <v>257</v>
      </c>
      <c r="O18934" s="9">
        <f t="shared" si="933"/>
        <v>42</v>
      </c>
      <c r="P18934" s="1">
        <f t="shared" si="934"/>
        <v>-4.7619047619047616E-2</v>
      </c>
      <c r="Q18934">
        <f t="shared" si="935"/>
        <v>-0.14285714285714285</v>
      </c>
    </row>
    <row r="18935" spans="2:17" x14ac:dyDescent="0.25">
      <c r="B18935" t="s">
        <v>264</v>
      </c>
      <c r="C18935">
        <v>184498</v>
      </c>
      <c r="D18935">
        <v>1</v>
      </c>
      <c r="E18935">
        <v>1</v>
      </c>
      <c r="F18935">
        <v>3</v>
      </c>
      <c r="G18935">
        <v>42368</v>
      </c>
      <c r="H18935" t="s">
        <v>5</v>
      </c>
      <c r="I18935" t="s">
        <v>6</v>
      </c>
      <c r="J18935">
        <v>126</v>
      </c>
      <c r="K18935">
        <v>-6</v>
      </c>
      <c r="L18935" t="s">
        <v>240</v>
      </c>
      <c r="M18935" t="s">
        <v>5</v>
      </c>
      <c r="N18935" t="s">
        <v>257</v>
      </c>
      <c r="O18935" s="9">
        <f t="shared" si="933"/>
        <v>42</v>
      </c>
      <c r="P18935" s="1">
        <f t="shared" si="934"/>
        <v>-4.7619047619047616E-2</v>
      </c>
      <c r="Q18935">
        <f t="shared" si="935"/>
        <v>-0.14285714285714285</v>
      </c>
    </row>
    <row r="18936" spans="2:17" x14ac:dyDescent="0.25">
      <c r="B18936" t="s">
        <v>264</v>
      </c>
      <c r="C18936">
        <v>183319</v>
      </c>
      <c r="D18936">
        <v>1</v>
      </c>
      <c r="E18936">
        <v>1</v>
      </c>
      <c r="F18936">
        <v>3</v>
      </c>
      <c r="G18936">
        <v>42366</v>
      </c>
      <c r="H18936" t="s">
        <v>5</v>
      </c>
      <c r="I18936" t="s">
        <v>6</v>
      </c>
      <c r="J18936">
        <v>126</v>
      </c>
      <c r="K18936">
        <v>-6</v>
      </c>
      <c r="L18936" t="s">
        <v>240</v>
      </c>
      <c r="M18936" t="s">
        <v>5</v>
      </c>
      <c r="N18936" t="s">
        <v>257</v>
      </c>
      <c r="O18936" s="9">
        <f t="shared" si="933"/>
        <v>42</v>
      </c>
      <c r="P18936" s="1">
        <f t="shared" si="934"/>
        <v>-4.7619047619047616E-2</v>
      </c>
      <c r="Q18936">
        <f t="shared" si="935"/>
        <v>-0.14285714285714285</v>
      </c>
    </row>
    <row r="18937" spans="2:17" x14ac:dyDescent="0.25">
      <c r="B18937" t="s">
        <v>264</v>
      </c>
      <c r="C18937">
        <v>187402</v>
      </c>
      <c r="D18937">
        <v>1</v>
      </c>
      <c r="E18937">
        <v>1</v>
      </c>
      <c r="F18937">
        <v>3</v>
      </c>
      <c r="G18937">
        <v>42367</v>
      </c>
      <c r="H18937" t="s">
        <v>5</v>
      </c>
      <c r="I18937" t="s">
        <v>6</v>
      </c>
      <c r="J18937">
        <v>126</v>
      </c>
      <c r="K18937">
        <v>-6</v>
      </c>
      <c r="L18937" t="s">
        <v>240</v>
      </c>
      <c r="M18937" t="s">
        <v>5</v>
      </c>
      <c r="N18937" t="s">
        <v>257</v>
      </c>
      <c r="O18937" s="9">
        <f t="shared" si="933"/>
        <v>42</v>
      </c>
      <c r="P18937" s="1">
        <f t="shared" si="934"/>
        <v>-4.7619047619047616E-2</v>
      </c>
      <c r="Q18937">
        <f t="shared" si="935"/>
        <v>-0.14285714285714285</v>
      </c>
    </row>
    <row r="18938" spans="2:17" x14ac:dyDescent="0.25">
      <c r="B18938" t="s">
        <v>264</v>
      </c>
      <c r="C18938">
        <v>183601</v>
      </c>
      <c r="D18938">
        <v>1</v>
      </c>
      <c r="E18938">
        <v>1</v>
      </c>
      <c r="F18938">
        <v>4</v>
      </c>
      <c r="G18938">
        <v>42191</v>
      </c>
      <c r="H18938" t="s">
        <v>5</v>
      </c>
      <c r="I18938" t="s">
        <v>6</v>
      </c>
      <c r="J18938">
        <v>210</v>
      </c>
      <c r="K18938">
        <v>-10</v>
      </c>
      <c r="L18938" t="s">
        <v>240</v>
      </c>
      <c r="M18938" t="s">
        <v>5</v>
      </c>
      <c r="N18938" t="s">
        <v>257</v>
      </c>
      <c r="O18938" s="9">
        <f t="shared" si="933"/>
        <v>52.5</v>
      </c>
      <c r="P18938" s="1">
        <f t="shared" si="934"/>
        <v>-4.7619047619047616E-2</v>
      </c>
      <c r="Q18938">
        <f t="shared" si="935"/>
        <v>-0.19047619047619047</v>
      </c>
    </row>
    <row r="18939" spans="2:17" x14ac:dyDescent="0.25">
      <c r="B18939" t="s">
        <v>264</v>
      </c>
      <c r="C18939">
        <v>185141</v>
      </c>
      <c r="D18939">
        <v>1</v>
      </c>
      <c r="E18939">
        <v>1</v>
      </c>
      <c r="F18939">
        <v>5</v>
      </c>
      <c r="G18939">
        <v>42194</v>
      </c>
      <c r="H18939" t="s">
        <v>5</v>
      </c>
      <c r="I18939" t="s">
        <v>6</v>
      </c>
      <c r="J18939">
        <v>251</v>
      </c>
      <c r="K18939">
        <v>-12</v>
      </c>
      <c r="L18939" t="s">
        <v>240</v>
      </c>
      <c r="M18939" t="s">
        <v>5</v>
      </c>
      <c r="N18939" t="s">
        <v>257</v>
      </c>
      <c r="O18939" s="9">
        <f t="shared" ref="O18939:O19002" si="936">J18939/F18939</f>
        <v>50.2</v>
      </c>
      <c r="P18939" s="1">
        <f t="shared" ref="P18939:P19002" si="937">K18939/J18939</f>
        <v>-4.7808764940239043E-2</v>
      </c>
      <c r="Q18939">
        <f t="shared" si="935"/>
        <v>-0.23904382470119523</v>
      </c>
    </row>
    <row r="18940" spans="2:17" x14ac:dyDescent="0.25">
      <c r="B18940" t="s">
        <v>264</v>
      </c>
      <c r="C18940">
        <v>185141</v>
      </c>
      <c r="D18940">
        <v>1</v>
      </c>
      <c r="E18940">
        <v>1</v>
      </c>
      <c r="F18940">
        <v>5</v>
      </c>
      <c r="G18940">
        <v>42194</v>
      </c>
      <c r="H18940" t="s">
        <v>5</v>
      </c>
      <c r="I18940" t="s">
        <v>6</v>
      </c>
      <c r="J18940">
        <v>251</v>
      </c>
      <c r="K18940">
        <v>-12</v>
      </c>
      <c r="L18940" t="s">
        <v>240</v>
      </c>
      <c r="M18940" t="s">
        <v>5</v>
      </c>
      <c r="N18940" t="s">
        <v>257</v>
      </c>
      <c r="O18940" s="9">
        <f t="shared" si="936"/>
        <v>50.2</v>
      </c>
      <c r="P18940" s="1">
        <f t="shared" si="937"/>
        <v>-4.7808764940239043E-2</v>
      </c>
      <c r="Q18940">
        <f t="shared" ref="Q18940:Q19003" si="938">F18940*P18940</f>
        <v>-0.23904382470119523</v>
      </c>
    </row>
    <row r="18941" spans="2:17" x14ac:dyDescent="0.25">
      <c r="B18941" t="s">
        <v>264</v>
      </c>
      <c r="C18941">
        <v>171115</v>
      </c>
      <c r="D18941">
        <v>2</v>
      </c>
      <c r="E18941">
        <v>2</v>
      </c>
      <c r="F18941">
        <v>5</v>
      </c>
      <c r="G18941">
        <v>41779</v>
      </c>
      <c r="H18941" t="s">
        <v>7</v>
      </c>
      <c r="I18941" t="s">
        <v>8</v>
      </c>
      <c r="J18941">
        <v>167</v>
      </c>
      <c r="K18941">
        <v>-8</v>
      </c>
      <c r="L18941" t="s">
        <v>239</v>
      </c>
      <c r="M18941" t="s">
        <v>258</v>
      </c>
      <c r="N18941" t="s">
        <v>257</v>
      </c>
      <c r="O18941" s="9">
        <f t="shared" si="936"/>
        <v>33.4</v>
      </c>
      <c r="P18941" s="1">
        <f t="shared" si="937"/>
        <v>-4.790419161676647E-2</v>
      </c>
      <c r="Q18941">
        <f t="shared" si="938"/>
        <v>-0.23952095808383234</v>
      </c>
    </row>
    <row r="18942" spans="2:17" x14ac:dyDescent="0.25">
      <c r="B18942" t="s">
        <v>264</v>
      </c>
      <c r="C18942">
        <v>163172</v>
      </c>
      <c r="D18942">
        <v>2</v>
      </c>
      <c r="E18942">
        <v>1</v>
      </c>
      <c r="F18942">
        <v>4</v>
      </c>
      <c r="G18942">
        <v>41678</v>
      </c>
      <c r="H18942" t="s">
        <v>7</v>
      </c>
      <c r="I18942" t="s">
        <v>8</v>
      </c>
      <c r="J18942">
        <v>146</v>
      </c>
      <c r="K18942">
        <v>-7</v>
      </c>
      <c r="L18942" t="s">
        <v>239</v>
      </c>
      <c r="M18942" t="s">
        <v>258</v>
      </c>
      <c r="N18942" t="s">
        <v>257</v>
      </c>
      <c r="O18942" s="9">
        <f t="shared" si="936"/>
        <v>36.5</v>
      </c>
      <c r="P18942" s="1">
        <f t="shared" si="937"/>
        <v>-4.7945205479452052E-2</v>
      </c>
      <c r="Q18942">
        <f t="shared" si="938"/>
        <v>-0.19178082191780821</v>
      </c>
    </row>
    <row r="18943" spans="2:17" x14ac:dyDescent="0.25">
      <c r="B18943" t="s">
        <v>264</v>
      </c>
      <c r="C18943">
        <v>185773</v>
      </c>
      <c r="D18943">
        <v>1</v>
      </c>
      <c r="E18943">
        <v>1</v>
      </c>
      <c r="F18943">
        <v>6</v>
      </c>
      <c r="G18943">
        <v>42222</v>
      </c>
      <c r="H18943" t="s">
        <v>5</v>
      </c>
      <c r="I18943" t="s">
        <v>6</v>
      </c>
      <c r="J18943">
        <v>125</v>
      </c>
      <c r="K18943">
        <v>-6</v>
      </c>
      <c r="L18943" t="s">
        <v>240</v>
      </c>
      <c r="M18943" t="s">
        <v>5</v>
      </c>
      <c r="N18943" t="s">
        <v>257</v>
      </c>
      <c r="O18943" s="9">
        <f t="shared" si="936"/>
        <v>20.833333333333332</v>
      </c>
      <c r="P18943" s="1">
        <f t="shared" si="937"/>
        <v>-4.8000000000000001E-2</v>
      </c>
      <c r="Q18943">
        <f t="shared" si="938"/>
        <v>-0.28800000000000003</v>
      </c>
    </row>
    <row r="18944" spans="2:17" x14ac:dyDescent="0.25">
      <c r="B18944" t="s">
        <v>264</v>
      </c>
      <c r="C18944">
        <v>168329</v>
      </c>
      <c r="D18944">
        <v>1</v>
      </c>
      <c r="E18944">
        <v>1</v>
      </c>
      <c r="F18944">
        <v>4</v>
      </c>
      <c r="G18944">
        <v>41720</v>
      </c>
      <c r="H18944" t="s">
        <v>7</v>
      </c>
      <c r="I18944" t="s">
        <v>6</v>
      </c>
      <c r="J18944">
        <v>125</v>
      </c>
      <c r="K18944">
        <v>-6</v>
      </c>
      <c r="L18944" t="s">
        <v>240</v>
      </c>
      <c r="M18944" t="s">
        <v>258</v>
      </c>
      <c r="N18944" t="s">
        <v>257</v>
      </c>
      <c r="O18944" s="9">
        <f t="shared" si="936"/>
        <v>31.25</v>
      </c>
      <c r="P18944" s="1">
        <f t="shared" si="937"/>
        <v>-4.8000000000000001E-2</v>
      </c>
      <c r="Q18944">
        <f t="shared" si="938"/>
        <v>-0.192</v>
      </c>
    </row>
    <row r="18945" spans="2:17" x14ac:dyDescent="0.25">
      <c r="B18945" t="s">
        <v>264</v>
      </c>
      <c r="C18945">
        <v>166232</v>
      </c>
      <c r="D18945">
        <v>1</v>
      </c>
      <c r="E18945">
        <v>1</v>
      </c>
      <c r="F18945">
        <v>5</v>
      </c>
      <c r="G18945">
        <v>41573</v>
      </c>
      <c r="H18945" t="s">
        <v>7</v>
      </c>
      <c r="I18945" t="s">
        <v>8</v>
      </c>
      <c r="J18945">
        <v>250</v>
      </c>
      <c r="K18945">
        <v>-12</v>
      </c>
      <c r="L18945" t="s">
        <v>240</v>
      </c>
      <c r="M18945" t="s">
        <v>258</v>
      </c>
      <c r="N18945" t="s">
        <v>257</v>
      </c>
      <c r="O18945" s="9">
        <f t="shared" si="936"/>
        <v>50</v>
      </c>
      <c r="P18945" s="1">
        <f t="shared" si="937"/>
        <v>-4.8000000000000001E-2</v>
      </c>
      <c r="Q18945">
        <f t="shared" si="938"/>
        <v>-0.24</v>
      </c>
    </row>
    <row r="18946" spans="2:17" x14ac:dyDescent="0.25">
      <c r="B18946" t="s">
        <v>264</v>
      </c>
      <c r="C18946">
        <v>182929</v>
      </c>
      <c r="D18946">
        <v>1</v>
      </c>
      <c r="E18946">
        <v>1</v>
      </c>
      <c r="F18946">
        <v>3</v>
      </c>
      <c r="G18946">
        <v>42289</v>
      </c>
      <c r="H18946" t="s">
        <v>7</v>
      </c>
      <c r="I18946" t="s">
        <v>8</v>
      </c>
      <c r="J18946">
        <v>104</v>
      </c>
      <c r="K18946">
        <v>-5</v>
      </c>
      <c r="L18946" t="s">
        <v>240</v>
      </c>
      <c r="M18946" t="s">
        <v>258</v>
      </c>
      <c r="N18946" t="s">
        <v>257</v>
      </c>
      <c r="O18946" s="9">
        <f t="shared" si="936"/>
        <v>34.666666666666664</v>
      </c>
      <c r="P18946" s="1">
        <f t="shared" si="937"/>
        <v>-4.807692307692308E-2</v>
      </c>
      <c r="Q18946">
        <f t="shared" si="938"/>
        <v>-0.14423076923076925</v>
      </c>
    </row>
    <row r="18947" spans="2:17" x14ac:dyDescent="0.25">
      <c r="B18947" t="s">
        <v>264</v>
      </c>
      <c r="C18947">
        <v>171356</v>
      </c>
      <c r="D18947">
        <v>2</v>
      </c>
      <c r="E18947">
        <v>2</v>
      </c>
      <c r="F18947">
        <v>5</v>
      </c>
      <c r="G18947">
        <v>41768</v>
      </c>
      <c r="H18947" t="s">
        <v>7</v>
      </c>
      <c r="I18947" t="s">
        <v>8</v>
      </c>
      <c r="J18947">
        <v>208</v>
      </c>
      <c r="K18947">
        <v>-10</v>
      </c>
      <c r="L18947" t="s">
        <v>239</v>
      </c>
      <c r="M18947" t="s">
        <v>258</v>
      </c>
      <c r="N18947" t="s">
        <v>257</v>
      </c>
      <c r="O18947" s="9">
        <f t="shared" si="936"/>
        <v>41.6</v>
      </c>
      <c r="P18947" s="1">
        <f t="shared" si="937"/>
        <v>-4.807692307692308E-2</v>
      </c>
      <c r="Q18947">
        <f t="shared" si="938"/>
        <v>-0.24038461538461539</v>
      </c>
    </row>
    <row r="18948" spans="2:17" x14ac:dyDescent="0.25">
      <c r="B18948" t="s">
        <v>264</v>
      </c>
      <c r="C18948">
        <v>168647</v>
      </c>
      <c r="D18948">
        <v>1</v>
      </c>
      <c r="E18948">
        <v>1</v>
      </c>
      <c r="F18948">
        <v>3</v>
      </c>
      <c r="G18948">
        <v>41745</v>
      </c>
      <c r="H18948" t="s">
        <v>7</v>
      </c>
      <c r="I18948" t="s">
        <v>8</v>
      </c>
      <c r="J18948">
        <v>83</v>
      </c>
      <c r="K18948">
        <v>-4</v>
      </c>
      <c r="L18948" t="s">
        <v>240</v>
      </c>
      <c r="M18948" t="s">
        <v>258</v>
      </c>
      <c r="N18948" t="s">
        <v>257</v>
      </c>
      <c r="O18948" s="9">
        <f t="shared" si="936"/>
        <v>27.666666666666668</v>
      </c>
      <c r="P18948" s="1">
        <f t="shared" si="937"/>
        <v>-4.8192771084337352E-2</v>
      </c>
      <c r="Q18948">
        <f t="shared" si="938"/>
        <v>-0.14457831325301207</v>
      </c>
    </row>
    <row r="18949" spans="2:17" x14ac:dyDescent="0.25">
      <c r="B18949" t="s">
        <v>264</v>
      </c>
      <c r="C18949">
        <v>168649</v>
      </c>
      <c r="D18949">
        <v>1</v>
      </c>
      <c r="E18949">
        <v>1</v>
      </c>
      <c r="F18949">
        <v>3</v>
      </c>
      <c r="G18949">
        <v>41746</v>
      </c>
      <c r="H18949" t="s">
        <v>7</v>
      </c>
      <c r="I18949" t="s">
        <v>8</v>
      </c>
      <c r="J18949">
        <v>83</v>
      </c>
      <c r="K18949">
        <v>-4</v>
      </c>
      <c r="L18949" t="s">
        <v>240</v>
      </c>
      <c r="M18949" t="s">
        <v>258</v>
      </c>
      <c r="N18949" t="s">
        <v>257</v>
      </c>
      <c r="O18949" s="9">
        <f t="shared" si="936"/>
        <v>27.666666666666668</v>
      </c>
      <c r="P18949" s="1">
        <f t="shared" si="937"/>
        <v>-4.8192771084337352E-2</v>
      </c>
      <c r="Q18949">
        <f t="shared" si="938"/>
        <v>-0.14457831325301207</v>
      </c>
    </row>
    <row r="18950" spans="2:17" x14ac:dyDescent="0.25">
      <c r="B18950" t="s">
        <v>264</v>
      </c>
      <c r="C18950">
        <v>160577</v>
      </c>
      <c r="D18950">
        <v>2</v>
      </c>
      <c r="E18950">
        <v>2</v>
      </c>
      <c r="F18950">
        <v>4.5</v>
      </c>
      <c r="G18950">
        <v>41537</v>
      </c>
      <c r="H18950" t="s">
        <v>7</v>
      </c>
      <c r="I18950" t="s">
        <v>8</v>
      </c>
      <c r="J18950">
        <v>166</v>
      </c>
      <c r="K18950">
        <v>-8</v>
      </c>
      <c r="L18950" t="s">
        <v>239</v>
      </c>
      <c r="M18950" t="s">
        <v>258</v>
      </c>
      <c r="N18950" t="s">
        <v>257</v>
      </c>
      <c r="O18950" s="9">
        <f t="shared" si="936"/>
        <v>36.888888888888886</v>
      </c>
      <c r="P18950" s="1">
        <f t="shared" si="937"/>
        <v>-4.8192771084337352E-2</v>
      </c>
      <c r="Q18950">
        <f t="shared" si="938"/>
        <v>-0.21686746987951808</v>
      </c>
    </row>
    <row r="18951" spans="2:17" x14ac:dyDescent="0.25">
      <c r="B18951" t="s">
        <v>264</v>
      </c>
      <c r="C18951">
        <v>181069</v>
      </c>
      <c r="D18951">
        <v>1</v>
      </c>
      <c r="E18951">
        <v>1</v>
      </c>
      <c r="F18951">
        <v>3</v>
      </c>
      <c r="G18951" t="s">
        <v>66</v>
      </c>
      <c r="H18951" t="s">
        <v>7</v>
      </c>
      <c r="I18951" t="s">
        <v>8</v>
      </c>
      <c r="J18951">
        <v>62</v>
      </c>
      <c r="K18951">
        <v>-3</v>
      </c>
      <c r="L18951" t="s">
        <v>240</v>
      </c>
      <c r="M18951" t="s">
        <v>258</v>
      </c>
      <c r="N18951" t="s">
        <v>257</v>
      </c>
      <c r="O18951" s="9">
        <f t="shared" si="936"/>
        <v>20.666666666666668</v>
      </c>
      <c r="P18951" s="1">
        <f t="shared" si="937"/>
        <v>-4.8387096774193547E-2</v>
      </c>
      <c r="Q18951">
        <f t="shared" si="938"/>
        <v>-0.14516129032258063</v>
      </c>
    </row>
    <row r="18952" spans="2:17" x14ac:dyDescent="0.25">
      <c r="B18952" t="s">
        <v>264</v>
      </c>
      <c r="C18952">
        <v>191292</v>
      </c>
      <c r="D18952">
        <v>1</v>
      </c>
      <c r="E18952">
        <v>1</v>
      </c>
      <c r="F18952">
        <v>4</v>
      </c>
      <c r="G18952">
        <v>42164</v>
      </c>
      <c r="H18952" t="s">
        <v>7</v>
      </c>
      <c r="I18952" t="s">
        <v>8</v>
      </c>
      <c r="J18952">
        <v>124</v>
      </c>
      <c r="K18952">
        <v>-6</v>
      </c>
      <c r="L18952" t="s">
        <v>240</v>
      </c>
      <c r="M18952" t="s">
        <v>258</v>
      </c>
      <c r="N18952" t="s">
        <v>257</v>
      </c>
      <c r="O18952" s="9">
        <f t="shared" si="936"/>
        <v>31</v>
      </c>
      <c r="P18952" s="1">
        <f t="shared" si="937"/>
        <v>-4.8387096774193547E-2</v>
      </c>
      <c r="Q18952">
        <f t="shared" si="938"/>
        <v>-0.19354838709677419</v>
      </c>
    </row>
    <row r="18953" spans="2:17" x14ac:dyDescent="0.25">
      <c r="B18953" t="s">
        <v>264</v>
      </c>
      <c r="C18953">
        <v>183991</v>
      </c>
      <c r="D18953">
        <v>1</v>
      </c>
      <c r="E18953">
        <v>1</v>
      </c>
      <c r="F18953">
        <v>5</v>
      </c>
      <c r="G18953">
        <v>42305</v>
      </c>
      <c r="H18953" t="s">
        <v>5</v>
      </c>
      <c r="I18953" t="s">
        <v>6</v>
      </c>
      <c r="J18953">
        <v>103</v>
      </c>
      <c r="K18953">
        <v>-5</v>
      </c>
      <c r="L18953" t="s">
        <v>240</v>
      </c>
      <c r="M18953" t="s">
        <v>5</v>
      </c>
      <c r="N18953" t="s">
        <v>257</v>
      </c>
      <c r="O18953" s="9">
        <f t="shared" si="936"/>
        <v>20.6</v>
      </c>
      <c r="P18953" s="1">
        <f t="shared" si="937"/>
        <v>-4.8543689320388349E-2</v>
      </c>
      <c r="Q18953">
        <f t="shared" si="938"/>
        <v>-0.24271844660194175</v>
      </c>
    </row>
    <row r="18954" spans="2:17" x14ac:dyDescent="0.25">
      <c r="B18954" t="s">
        <v>264</v>
      </c>
      <c r="C18954">
        <v>170039</v>
      </c>
      <c r="D18954">
        <v>1</v>
      </c>
      <c r="E18954">
        <v>1</v>
      </c>
      <c r="F18954">
        <v>4</v>
      </c>
      <c r="G18954">
        <v>41789</v>
      </c>
      <c r="H18954" t="s">
        <v>7</v>
      </c>
      <c r="I18954" t="s">
        <v>8</v>
      </c>
      <c r="J18954">
        <v>103</v>
      </c>
      <c r="K18954">
        <v>-5</v>
      </c>
      <c r="L18954" t="s">
        <v>240</v>
      </c>
      <c r="M18954" t="s">
        <v>258</v>
      </c>
      <c r="N18954" t="s">
        <v>257</v>
      </c>
      <c r="O18954" s="9">
        <f t="shared" si="936"/>
        <v>25.75</v>
      </c>
      <c r="P18954" s="1">
        <f t="shared" si="937"/>
        <v>-4.8543689320388349E-2</v>
      </c>
      <c r="Q18954">
        <f t="shared" si="938"/>
        <v>-0.1941747572815534</v>
      </c>
    </row>
    <row r="18955" spans="2:17" x14ac:dyDescent="0.25">
      <c r="B18955" t="s">
        <v>264</v>
      </c>
      <c r="C18955">
        <v>180942</v>
      </c>
      <c r="D18955">
        <v>1</v>
      </c>
      <c r="E18955">
        <v>1</v>
      </c>
      <c r="F18955">
        <v>3</v>
      </c>
      <c r="G18955">
        <v>42087</v>
      </c>
      <c r="H18955" t="s">
        <v>7</v>
      </c>
      <c r="I18955" t="s">
        <v>8</v>
      </c>
      <c r="J18955">
        <v>103</v>
      </c>
      <c r="K18955">
        <v>-5</v>
      </c>
      <c r="L18955" t="s">
        <v>240</v>
      </c>
      <c r="M18955" t="s">
        <v>258</v>
      </c>
      <c r="N18955" t="s">
        <v>257</v>
      </c>
      <c r="O18955" s="9">
        <f t="shared" si="936"/>
        <v>34.333333333333336</v>
      </c>
      <c r="P18955" s="1">
        <f t="shared" si="937"/>
        <v>-4.8543689320388349E-2</v>
      </c>
      <c r="Q18955">
        <f t="shared" si="938"/>
        <v>-0.14563106796116504</v>
      </c>
    </row>
    <row r="18956" spans="2:17" x14ac:dyDescent="0.25">
      <c r="B18956" t="s">
        <v>264</v>
      </c>
      <c r="C18956">
        <v>192329</v>
      </c>
      <c r="D18956">
        <v>1</v>
      </c>
      <c r="E18956">
        <v>1</v>
      </c>
      <c r="F18956">
        <v>3</v>
      </c>
      <c r="G18956">
        <v>42152</v>
      </c>
      <c r="H18956" t="s">
        <v>7</v>
      </c>
      <c r="I18956" t="s">
        <v>8</v>
      </c>
      <c r="J18956">
        <v>103</v>
      </c>
      <c r="K18956">
        <v>-5</v>
      </c>
      <c r="L18956" t="s">
        <v>240</v>
      </c>
      <c r="M18956" t="s">
        <v>258</v>
      </c>
      <c r="N18956" t="s">
        <v>257</v>
      </c>
      <c r="O18956" s="9">
        <f t="shared" si="936"/>
        <v>34.333333333333336</v>
      </c>
      <c r="P18956" s="1">
        <f t="shared" si="937"/>
        <v>-4.8543689320388349E-2</v>
      </c>
      <c r="Q18956">
        <f t="shared" si="938"/>
        <v>-0.14563106796116504</v>
      </c>
    </row>
    <row r="18957" spans="2:17" x14ac:dyDescent="0.25">
      <c r="B18957" t="s">
        <v>264</v>
      </c>
      <c r="C18957">
        <v>155533</v>
      </c>
      <c r="D18957">
        <v>1</v>
      </c>
      <c r="E18957">
        <v>1</v>
      </c>
      <c r="F18957">
        <v>5</v>
      </c>
      <c r="G18957">
        <v>41445</v>
      </c>
      <c r="H18957" t="s">
        <v>7</v>
      </c>
      <c r="I18957" t="s">
        <v>8</v>
      </c>
      <c r="J18957">
        <v>206</v>
      </c>
      <c r="K18957">
        <v>-10</v>
      </c>
      <c r="L18957" t="s">
        <v>240</v>
      </c>
      <c r="M18957" t="s">
        <v>258</v>
      </c>
      <c r="N18957" t="s">
        <v>257</v>
      </c>
      <c r="O18957" s="9">
        <f t="shared" si="936"/>
        <v>41.2</v>
      </c>
      <c r="P18957" s="1">
        <f t="shared" si="937"/>
        <v>-4.8543689320388349E-2</v>
      </c>
      <c r="Q18957">
        <f t="shared" si="938"/>
        <v>-0.24271844660194175</v>
      </c>
    </row>
    <row r="18958" spans="2:17" x14ac:dyDescent="0.25">
      <c r="B18958" t="s">
        <v>264</v>
      </c>
      <c r="C18958">
        <v>191577</v>
      </c>
      <c r="D18958">
        <v>1</v>
      </c>
      <c r="E18958">
        <v>1</v>
      </c>
      <c r="F18958">
        <v>2.5</v>
      </c>
      <c r="G18958">
        <v>42348</v>
      </c>
      <c r="H18958" t="s">
        <v>7</v>
      </c>
      <c r="I18958" t="s">
        <v>8</v>
      </c>
      <c r="J18958">
        <v>103</v>
      </c>
      <c r="K18958">
        <v>-5</v>
      </c>
      <c r="L18958" t="s">
        <v>240</v>
      </c>
      <c r="M18958" t="s">
        <v>258</v>
      </c>
      <c r="N18958" t="s">
        <v>257</v>
      </c>
      <c r="O18958" s="9">
        <f t="shared" si="936"/>
        <v>41.2</v>
      </c>
      <c r="P18958" s="1">
        <f t="shared" si="937"/>
        <v>-4.8543689320388349E-2</v>
      </c>
      <c r="Q18958">
        <f t="shared" si="938"/>
        <v>-0.12135922330097088</v>
      </c>
    </row>
    <row r="18959" spans="2:17" x14ac:dyDescent="0.25">
      <c r="B18959" t="s">
        <v>264</v>
      </c>
      <c r="C18959">
        <v>154736</v>
      </c>
      <c r="D18959">
        <v>1</v>
      </c>
      <c r="E18959">
        <v>1</v>
      </c>
      <c r="F18959">
        <v>5</v>
      </c>
      <c r="G18959">
        <v>41337</v>
      </c>
      <c r="H18959" t="s">
        <v>7</v>
      </c>
      <c r="I18959" t="s">
        <v>8</v>
      </c>
      <c r="J18959">
        <v>144</v>
      </c>
      <c r="K18959">
        <v>-7</v>
      </c>
      <c r="L18959" t="s">
        <v>240</v>
      </c>
      <c r="M18959" t="s">
        <v>258</v>
      </c>
      <c r="N18959" t="s">
        <v>257</v>
      </c>
      <c r="O18959" s="9">
        <f t="shared" si="936"/>
        <v>28.8</v>
      </c>
      <c r="P18959" s="1">
        <f t="shared" si="937"/>
        <v>-4.8611111111111112E-2</v>
      </c>
      <c r="Q18959">
        <f t="shared" si="938"/>
        <v>-0.24305555555555555</v>
      </c>
    </row>
    <row r="18960" spans="2:17" x14ac:dyDescent="0.25">
      <c r="B18960" t="s">
        <v>264</v>
      </c>
      <c r="C18960">
        <v>168639</v>
      </c>
      <c r="D18960">
        <v>1</v>
      </c>
      <c r="E18960">
        <v>1</v>
      </c>
      <c r="F18960">
        <v>4</v>
      </c>
      <c r="G18960">
        <v>41745</v>
      </c>
      <c r="H18960" t="s">
        <v>5</v>
      </c>
      <c r="I18960" t="s">
        <v>8</v>
      </c>
      <c r="J18960">
        <v>144</v>
      </c>
      <c r="K18960">
        <v>-7</v>
      </c>
      <c r="L18960" t="s">
        <v>240</v>
      </c>
      <c r="M18960" t="s">
        <v>5</v>
      </c>
      <c r="N18960" t="s">
        <v>257</v>
      </c>
      <c r="O18960" s="9">
        <f t="shared" si="936"/>
        <v>36</v>
      </c>
      <c r="P18960" s="1">
        <f t="shared" si="937"/>
        <v>-4.8611111111111112E-2</v>
      </c>
      <c r="Q18960">
        <f t="shared" si="938"/>
        <v>-0.19444444444444445</v>
      </c>
    </row>
    <row r="18961" spans="2:17" x14ac:dyDescent="0.25">
      <c r="B18961" t="s">
        <v>264</v>
      </c>
      <c r="C18961">
        <v>179627</v>
      </c>
      <c r="D18961">
        <v>1</v>
      </c>
      <c r="E18961">
        <v>1</v>
      </c>
      <c r="F18961">
        <v>4</v>
      </c>
      <c r="G18961">
        <v>42048</v>
      </c>
      <c r="H18961" t="s">
        <v>5</v>
      </c>
      <c r="I18961" t="s">
        <v>6</v>
      </c>
      <c r="J18961">
        <v>144</v>
      </c>
      <c r="K18961">
        <v>-7</v>
      </c>
      <c r="L18961" t="s">
        <v>240</v>
      </c>
      <c r="M18961" t="s">
        <v>5</v>
      </c>
      <c r="N18961" t="s">
        <v>257</v>
      </c>
      <c r="O18961" s="9">
        <f t="shared" si="936"/>
        <v>36</v>
      </c>
      <c r="P18961" s="1">
        <f t="shared" si="937"/>
        <v>-4.8611111111111112E-2</v>
      </c>
      <c r="Q18961">
        <f t="shared" si="938"/>
        <v>-0.19444444444444445</v>
      </c>
    </row>
    <row r="18962" spans="2:17" x14ac:dyDescent="0.25">
      <c r="B18962" t="s">
        <v>264</v>
      </c>
      <c r="C18962">
        <v>183662</v>
      </c>
      <c r="D18962">
        <v>1</v>
      </c>
      <c r="E18962">
        <v>1</v>
      </c>
      <c r="F18962">
        <v>4</v>
      </c>
      <c r="G18962">
        <v>42306</v>
      </c>
      <c r="H18962" t="s">
        <v>5</v>
      </c>
      <c r="I18962" t="s">
        <v>6</v>
      </c>
      <c r="J18962">
        <v>144</v>
      </c>
      <c r="K18962">
        <v>-7</v>
      </c>
      <c r="L18962" t="s">
        <v>240</v>
      </c>
      <c r="M18962" t="s">
        <v>5</v>
      </c>
      <c r="N18962" t="s">
        <v>257</v>
      </c>
      <c r="O18962" s="9">
        <f t="shared" si="936"/>
        <v>36</v>
      </c>
      <c r="P18962" s="1">
        <f t="shared" si="937"/>
        <v>-4.8611111111111112E-2</v>
      </c>
      <c r="Q18962">
        <f t="shared" si="938"/>
        <v>-0.19444444444444445</v>
      </c>
    </row>
    <row r="18963" spans="2:17" x14ac:dyDescent="0.25">
      <c r="B18963" t="s">
        <v>264</v>
      </c>
      <c r="C18963">
        <v>168618</v>
      </c>
      <c r="D18963">
        <v>1</v>
      </c>
      <c r="E18963">
        <v>1</v>
      </c>
      <c r="F18963">
        <v>3.5</v>
      </c>
      <c r="G18963">
        <v>41744</v>
      </c>
      <c r="H18963" t="s">
        <v>5</v>
      </c>
      <c r="I18963" t="s">
        <v>8</v>
      </c>
      <c r="J18963">
        <v>144</v>
      </c>
      <c r="K18963">
        <v>-7</v>
      </c>
      <c r="L18963" t="s">
        <v>240</v>
      </c>
      <c r="M18963" t="s">
        <v>5</v>
      </c>
      <c r="N18963" t="s">
        <v>257</v>
      </c>
      <c r="O18963" s="9">
        <f t="shared" si="936"/>
        <v>41.142857142857146</v>
      </c>
      <c r="P18963" s="1">
        <f t="shared" si="937"/>
        <v>-4.8611111111111112E-2</v>
      </c>
      <c r="Q18963">
        <f t="shared" si="938"/>
        <v>-0.1701388888888889</v>
      </c>
    </row>
    <row r="18964" spans="2:17" x14ac:dyDescent="0.25">
      <c r="B18964" t="s">
        <v>264</v>
      </c>
      <c r="C18964">
        <v>154745</v>
      </c>
      <c r="D18964">
        <v>1</v>
      </c>
      <c r="E18964">
        <v>1</v>
      </c>
      <c r="F18964">
        <v>2.5</v>
      </c>
      <c r="G18964">
        <v>41338</v>
      </c>
      <c r="H18964" t="s">
        <v>7</v>
      </c>
      <c r="I18964" t="s">
        <v>8</v>
      </c>
      <c r="J18964">
        <v>144</v>
      </c>
      <c r="K18964">
        <v>-7</v>
      </c>
      <c r="L18964" t="s">
        <v>240</v>
      </c>
      <c r="M18964" t="s">
        <v>258</v>
      </c>
      <c r="N18964" t="s">
        <v>257</v>
      </c>
      <c r="O18964" s="9">
        <f t="shared" si="936"/>
        <v>57.6</v>
      </c>
      <c r="P18964" s="1">
        <f t="shared" si="937"/>
        <v>-4.8611111111111112E-2</v>
      </c>
      <c r="Q18964">
        <f t="shared" si="938"/>
        <v>-0.12152777777777778</v>
      </c>
    </row>
    <row r="18965" spans="2:17" x14ac:dyDescent="0.25">
      <c r="B18965" t="s">
        <v>264</v>
      </c>
      <c r="C18965">
        <v>179295</v>
      </c>
      <c r="D18965">
        <v>1</v>
      </c>
      <c r="E18965">
        <v>1</v>
      </c>
      <c r="F18965">
        <v>2.5</v>
      </c>
      <c r="G18965">
        <v>42041</v>
      </c>
      <c r="H18965" t="s">
        <v>5</v>
      </c>
      <c r="I18965" t="s">
        <v>6</v>
      </c>
      <c r="J18965">
        <v>144</v>
      </c>
      <c r="K18965">
        <v>-7</v>
      </c>
      <c r="L18965" t="s">
        <v>240</v>
      </c>
      <c r="M18965" t="s">
        <v>5</v>
      </c>
      <c r="N18965" t="s">
        <v>257</v>
      </c>
      <c r="O18965" s="9">
        <f t="shared" si="936"/>
        <v>57.6</v>
      </c>
      <c r="P18965" s="1">
        <f t="shared" si="937"/>
        <v>-4.8611111111111112E-2</v>
      </c>
      <c r="Q18965">
        <f t="shared" si="938"/>
        <v>-0.12152777777777778</v>
      </c>
    </row>
    <row r="18966" spans="2:17" x14ac:dyDescent="0.25">
      <c r="B18966" t="s">
        <v>264</v>
      </c>
      <c r="C18966">
        <v>180406</v>
      </c>
      <c r="D18966">
        <v>1</v>
      </c>
      <c r="E18966">
        <v>1</v>
      </c>
      <c r="F18966">
        <v>4</v>
      </c>
      <c r="G18966">
        <v>42030</v>
      </c>
      <c r="H18966" t="s">
        <v>7</v>
      </c>
      <c r="I18966" t="s">
        <v>8</v>
      </c>
      <c r="J18966">
        <v>82</v>
      </c>
      <c r="K18966">
        <v>-4</v>
      </c>
      <c r="L18966" t="s">
        <v>240</v>
      </c>
      <c r="M18966" t="s">
        <v>258</v>
      </c>
      <c r="N18966" t="s">
        <v>257</v>
      </c>
      <c r="O18966" s="9">
        <f t="shared" si="936"/>
        <v>20.5</v>
      </c>
      <c r="P18966" s="1">
        <f t="shared" si="937"/>
        <v>-4.878048780487805E-2</v>
      </c>
      <c r="Q18966">
        <f t="shared" si="938"/>
        <v>-0.1951219512195122</v>
      </c>
    </row>
    <row r="18967" spans="2:17" x14ac:dyDescent="0.25">
      <c r="B18967" t="s">
        <v>264</v>
      </c>
      <c r="C18967">
        <v>182966</v>
      </c>
      <c r="D18967">
        <v>1</v>
      </c>
      <c r="E18967">
        <v>1</v>
      </c>
      <c r="F18967">
        <v>4</v>
      </c>
      <c r="G18967">
        <v>42212</v>
      </c>
      <c r="H18967" t="s">
        <v>7</v>
      </c>
      <c r="I18967" t="s">
        <v>8</v>
      </c>
      <c r="J18967">
        <v>82</v>
      </c>
      <c r="K18967">
        <v>-4</v>
      </c>
      <c r="L18967" t="s">
        <v>240</v>
      </c>
      <c r="M18967" t="s">
        <v>258</v>
      </c>
      <c r="N18967" t="s">
        <v>257</v>
      </c>
      <c r="O18967" s="9">
        <f t="shared" si="936"/>
        <v>20.5</v>
      </c>
      <c r="P18967" s="1">
        <f t="shared" si="937"/>
        <v>-4.878048780487805E-2</v>
      </c>
      <c r="Q18967">
        <f t="shared" si="938"/>
        <v>-0.1951219512195122</v>
      </c>
    </row>
    <row r="18968" spans="2:17" x14ac:dyDescent="0.25">
      <c r="B18968" t="s">
        <v>264</v>
      </c>
      <c r="C18968">
        <v>181752</v>
      </c>
      <c r="D18968">
        <v>2</v>
      </c>
      <c r="E18968">
        <v>1</v>
      </c>
      <c r="F18968">
        <v>15</v>
      </c>
      <c r="G18968">
        <v>41893</v>
      </c>
      <c r="H18968" t="s">
        <v>5</v>
      </c>
      <c r="I18968" t="s">
        <v>8</v>
      </c>
      <c r="J18968">
        <v>328</v>
      </c>
      <c r="K18968">
        <v>-16</v>
      </c>
      <c r="L18968" t="s">
        <v>239</v>
      </c>
      <c r="M18968" t="s">
        <v>5</v>
      </c>
      <c r="N18968" t="s">
        <v>257</v>
      </c>
      <c r="O18968" s="9">
        <f t="shared" si="936"/>
        <v>21.866666666666667</v>
      </c>
      <c r="P18968" s="1">
        <f t="shared" si="937"/>
        <v>-4.878048780487805E-2</v>
      </c>
      <c r="Q18968">
        <f t="shared" si="938"/>
        <v>-0.73170731707317072</v>
      </c>
    </row>
    <row r="18969" spans="2:17" x14ac:dyDescent="0.25">
      <c r="B18969" t="s">
        <v>264</v>
      </c>
      <c r="C18969">
        <v>181754</v>
      </c>
      <c r="D18969">
        <v>2</v>
      </c>
      <c r="E18969">
        <v>1</v>
      </c>
      <c r="F18969">
        <v>15</v>
      </c>
      <c r="G18969">
        <v>41893</v>
      </c>
      <c r="H18969" t="s">
        <v>5</v>
      </c>
      <c r="I18969" t="s">
        <v>8</v>
      </c>
      <c r="J18969">
        <v>328</v>
      </c>
      <c r="K18969">
        <v>-16</v>
      </c>
      <c r="L18969" t="s">
        <v>239</v>
      </c>
      <c r="M18969" t="s">
        <v>5</v>
      </c>
      <c r="N18969" t="s">
        <v>257</v>
      </c>
      <c r="O18969" s="9">
        <f t="shared" si="936"/>
        <v>21.866666666666667</v>
      </c>
      <c r="P18969" s="1">
        <f t="shared" si="937"/>
        <v>-4.878048780487805E-2</v>
      </c>
      <c r="Q18969">
        <f t="shared" si="938"/>
        <v>-0.73170731707317072</v>
      </c>
    </row>
    <row r="18970" spans="2:17" x14ac:dyDescent="0.25">
      <c r="B18970" t="s">
        <v>264</v>
      </c>
      <c r="C18970">
        <v>181359</v>
      </c>
      <c r="D18970">
        <v>2</v>
      </c>
      <c r="E18970">
        <v>1</v>
      </c>
      <c r="F18970">
        <v>8.5</v>
      </c>
      <c r="G18970">
        <v>41960</v>
      </c>
      <c r="H18970" t="s">
        <v>5</v>
      </c>
      <c r="I18970" t="s">
        <v>6</v>
      </c>
      <c r="J18970">
        <v>205</v>
      </c>
      <c r="K18970">
        <v>-10</v>
      </c>
      <c r="L18970" t="s">
        <v>239</v>
      </c>
      <c r="M18970" t="s">
        <v>5</v>
      </c>
      <c r="N18970" t="s">
        <v>257</v>
      </c>
      <c r="O18970" s="9">
        <f t="shared" si="936"/>
        <v>24.117647058823529</v>
      </c>
      <c r="P18970" s="1">
        <f t="shared" si="937"/>
        <v>-4.878048780487805E-2</v>
      </c>
      <c r="Q18970">
        <f t="shared" si="938"/>
        <v>-0.41463414634146345</v>
      </c>
    </row>
    <row r="18971" spans="2:17" x14ac:dyDescent="0.25">
      <c r="B18971" t="s">
        <v>264</v>
      </c>
      <c r="C18971">
        <v>155368</v>
      </c>
      <c r="D18971">
        <v>1</v>
      </c>
      <c r="E18971">
        <v>1</v>
      </c>
      <c r="F18971">
        <v>3</v>
      </c>
      <c r="G18971">
        <v>41359</v>
      </c>
      <c r="H18971" t="s">
        <v>7</v>
      </c>
      <c r="I18971" t="s">
        <v>8</v>
      </c>
      <c r="J18971" t="s">
        <v>43</v>
      </c>
      <c r="K18971">
        <v>-4</v>
      </c>
      <c r="L18971" t="s">
        <v>240</v>
      </c>
      <c r="M18971" t="s">
        <v>258</v>
      </c>
      <c r="N18971" t="s">
        <v>257</v>
      </c>
      <c r="O18971" s="9">
        <f t="shared" si="936"/>
        <v>27.333333333333332</v>
      </c>
      <c r="P18971" s="1">
        <f t="shared" si="937"/>
        <v>-4.878048780487805E-2</v>
      </c>
      <c r="Q18971">
        <f t="shared" si="938"/>
        <v>-0.14634146341463417</v>
      </c>
    </row>
    <row r="18972" spans="2:17" x14ac:dyDescent="0.25">
      <c r="B18972" t="s">
        <v>264</v>
      </c>
      <c r="C18972">
        <v>181050</v>
      </c>
      <c r="D18972">
        <v>1</v>
      </c>
      <c r="E18972">
        <v>1</v>
      </c>
      <c r="F18972">
        <v>4</v>
      </c>
      <c r="G18972">
        <v>42145</v>
      </c>
      <c r="H18972" t="s">
        <v>7</v>
      </c>
      <c r="I18972" t="s">
        <v>8</v>
      </c>
      <c r="J18972">
        <v>123</v>
      </c>
      <c r="K18972">
        <v>-6</v>
      </c>
      <c r="L18972" t="s">
        <v>240</v>
      </c>
      <c r="M18972" t="s">
        <v>258</v>
      </c>
      <c r="N18972" t="s">
        <v>257</v>
      </c>
      <c r="O18972" s="9">
        <f t="shared" si="936"/>
        <v>30.75</v>
      </c>
      <c r="P18972" s="1">
        <f t="shared" si="937"/>
        <v>-4.878048780487805E-2</v>
      </c>
      <c r="Q18972">
        <f t="shared" si="938"/>
        <v>-0.1951219512195122</v>
      </c>
    </row>
    <row r="18973" spans="2:17" x14ac:dyDescent="0.25">
      <c r="B18973" t="s">
        <v>264</v>
      </c>
      <c r="C18973">
        <v>190788</v>
      </c>
      <c r="D18973">
        <v>1</v>
      </c>
      <c r="E18973">
        <v>1</v>
      </c>
      <c r="F18973">
        <v>4</v>
      </c>
      <c r="G18973">
        <v>42168</v>
      </c>
      <c r="H18973" t="s">
        <v>7</v>
      </c>
      <c r="I18973" t="s">
        <v>8</v>
      </c>
      <c r="J18973">
        <v>123</v>
      </c>
      <c r="K18973">
        <v>-6</v>
      </c>
      <c r="L18973" t="s">
        <v>240</v>
      </c>
      <c r="M18973" t="s">
        <v>258</v>
      </c>
      <c r="N18973" t="s">
        <v>257</v>
      </c>
      <c r="O18973" s="9">
        <f t="shared" si="936"/>
        <v>30.75</v>
      </c>
      <c r="P18973" s="1">
        <f t="shared" si="937"/>
        <v>-4.878048780487805E-2</v>
      </c>
      <c r="Q18973">
        <f t="shared" si="938"/>
        <v>-0.1951219512195122</v>
      </c>
    </row>
    <row r="18974" spans="2:17" x14ac:dyDescent="0.25">
      <c r="B18974" t="s">
        <v>264</v>
      </c>
      <c r="C18974">
        <v>166756</v>
      </c>
      <c r="D18974">
        <v>1</v>
      </c>
      <c r="E18974">
        <v>1</v>
      </c>
      <c r="F18974">
        <v>5</v>
      </c>
      <c r="G18974">
        <v>41638</v>
      </c>
      <c r="H18974" t="s">
        <v>5</v>
      </c>
      <c r="I18974" t="s">
        <v>8</v>
      </c>
      <c r="J18974">
        <v>164</v>
      </c>
      <c r="K18974">
        <v>-8</v>
      </c>
      <c r="L18974" t="s">
        <v>240</v>
      </c>
      <c r="M18974" t="s">
        <v>5</v>
      </c>
      <c r="N18974" t="s">
        <v>257</v>
      </c>
      <c r="O18974" s="9">
        <f t="shared" si="936"/>
        <v>32.799999999999997</v>
      </c>
      <c r="P18974" s="1">
        <f t="shared" si="937"/>
        <v>-4.878048780487805E-2</v>
      </c>
      <c r="Q18974">
        <f t="shared" si="938"/>
        <v>-0.24390243902439024</v>
      </c>
    </row>
    <row r="18975" spans="2:17" x14ac:dyDescent="0.25">
      <c r="B18975" t="s">
        <v>264</v>
      </c>
      <c r="C18975">
        <v>188708</v>
      </c>
      <c r="D18975">
        <v>1</v>
      </c>
      <c r="E18975">
        <v>1</v>
      </c>
      <c r="F18975">
        <v>2.5</v>
      </c>
      <c r="G18975">
        <v>42080</v>
      </c>
      <c r="H18975" t="s">
        <v>5</v>
      </c>
      <c r="I18975" t="s">
        <v>6</v>
      </c>
      <c r="J18975">
        <v>82</v>
      </c>
      <c r="K18975">
        <v>-4</v>
      </c>
      <c r="L18975" t="s">
        <v>240</v>
      </c>
      <c r="M18975" t="s">
        <v>5</v>
      </c>
      <c r="N18975" t="s">
        <v>257</v>
      </c>
      <c r="O18975" s="9">
        <f t="shared" si="936"/>
        <v>32.799999999999997</v>
      </c>
      <c r="P18975" s="1">
        <f t="shared" si="937"/>
        <v>-4.878048780487805E-2</v>
      </c>
      <c r="Q18975">
        <f t="shared" si="938"/>
        <v>-0.12195121951219512</v>
      </c>
    </row>
    <row r="18976" spans="2:17" x14ac:dyDescent="0.25">
      <c r="B18976" t="s">
        <v>264</v>
      </c>
      <c r="C18976">
        <v>166314</v>
      </c>
      <c r="D18976">
        <v>1</v>
      </c>
      <c r="E18976">
        <v>1</v>
      </c>
      <c r="F18976">
        <v>4</v>
      </c>
      <c r="G18976">
        <v>41606</v>
      </c>
      <c r="H18976" t="s">
        <v>7</v>
      </c>
      <c r="I18976" t="s">
        <v>8</v>
      </c>
      <c r="J18976">
        <v>164</v>
      </c>
      <c r="K18976">
        <v>-8</v>
      </c>
      <c r="L18976" t="s">
        <v>240</v>
      </c>
      <c r="M18976" t="s">
        <v>258</v>
      </c>
      <c r="N18976" t="s">
        <v>257</v>
      </c>
      <c r="O18976" s="9">
        <f t="shared" si="936"/>
        <v>41</v>
      </c>
      <c r="P18976" s="1">
        <f t="shared" si="937"/>
        <v>-4.878048780487805E-2</v>
      </c>
      <c r="Q18976">
        <f t="shared" si="938"/>
        <v>-0.1951219512195122</v>
      </c>
    </row>
    <row r="18977" spans="2:17" x14ac:dyDescent="0.25">
      <c r="B18977" t="s">
        <v>264</v>
      </c>
      <c r="C18977">
        <v>166313</v>
      </c>
      <c r="D18977">
        <v>1</v>
      </c>
      <c r="E18977">
        <v>1</v>
      </c>
      <c r="F18977">
        <v>4</v>
      </c>
      <c r="G18977">
        <v>41605</v>
      </c>
      <c r="H18977" t="s">
        <v>7</v>
      </c>
      <c r="I18977" t="s">
        <v>8</v>
      </c>
      <c r="J18977">
        <v>164</v>
      </c>
      <c r="K18977">
        <v>-8</v>
      </c>
      <c r="L18977" t="s">
        <v>240</v>
      </c>
      <c r="M18977" t="s">
        <v>258</v>
      </c>
      <c r="N18977" t="s">
        <v>257</v>
      </c>
      <c r="O18977" s="9">
        <f t="shared" si="936"/>
        <v>41</v>
      </c>
      <c r="P18977" s="1">
        <f t="shared" si="937"/>
        <v>-4.878048780487805E-2</v>
      </c>
      <c r="Q18977">
        <f t="shared" si="938"/>
        <v>-0.1951219512195122</v>
      </c>
    </row>
    <row r="18978" spans="2:17" x14ac:dyDescent="0.25">
      <c r="B18978" t="s">
        <v>264</v>
      </c>
      <c r="C18978">
        <v>161721</v>
      </c>
      <c r="D18978">
        <v>1</v>
      </c>
      <c r="E18978">
        <v>1</v>
      </c>
      <c r="F18978">
        <v>2</v>
      </c>
      <c r="G18978">
        <v>41442</v>
      </c>
      <c r="H18978" t="s">
        <v>7</v>
      </c>
      <c r="I18978" t="s">
        <v>8</v>
      </c>
      <c r="J18978">
        <v>123</v>
      </c>
      <c r="K18978">
        <v>-6</v>
      </c>
      <c r="L18978" t="s">
        <v>240</v>
      </c>
      <c r="M18978" t="s">
        <v>258</v>
      </c>
      <c r="N18978" t="s">
        <v>257</v>
      </c>
      <c r="O18978" s="9">
        <f t="shared" si="936"/>
        <v>61.5</v>
      </c>
      <c r="P18978" s="1">
        <f t="shared" si="937"/>
        <v>-4.878048780487805E-2</v>
      </c>
      <c r="Q18978">
        <f t="shared" si="938"/>
        <v>-9.7560975609756101E-2</v>
      </c>
    </row>
    <row r="18979" spans="2:17" x14ac:dyDescent="0.25">
      <c r="B18979" t="s">
        <v>264</v>
      </c>
      <c r="C18979">
        <v>180378</v>
      </c>
      <c r="D18979">
        <v>2</v>
      </c>
      <c r="E18979">
        <v>1</v>
      </c>
      <c r="F18979">
        <v>10</v>
      </c>
      <c r="G18979">
        <v>41954</v>
      </c>
      <c r="H18979" t="s">
        <v>5</v>
      </c>
      <c r="I18979" t="s">
        <v>6</v>
      </c>
      <c r="J18979">
        <v>184</v>
      </c>
      <c r="K18979">
        <v>-9</v>
      </c>
      <c r="L18979" t="s">
        <v>239</v>
      </c>
      <c r="M18979" t="s">
        <v>5</v>
      </c>
      <c r="N18979" t="s">
        <v>257</v>
      </c>
      <c r="O18979" s="9">
        <f t="shared" si="936"/>
        <v>18.399999999999999</v>
      </c>
      <c r="P18979" s="1">
        <f t="shared" si="937"/>
        <v>-4.8913043478260872E-2</v>
      </c>
      <c r="Q18979">
        <f t="shared" si="938"/>
        <v>-0.4891304347826087</v>
      </c>
    </row>
    <row r="18980" spans="2:17" x14ac:dyDescent="0.25">
      <c r="B18980" t="s">
        <v>264</v>
      </c>
      <c r="C18980">
        <v>186426</v>
      </c>
      <c r="D18980">
        <v>1</v>
      </c>
      <c r="E18980">
        <v>1</v>
      </c>
      <c r="F18980">
        <v>4</v>
      </c>
      <c r="G18980">
        <v>42324</v>
      </c>
      <c r="H18980" t="s">
        <v>5</v>
      </c>
      <c r="I18980" t="s">
        <v>6</v>
      </c>
      <c r="J18980">
        <v>184</v>
      </c>
      <c r="K18980">
        <v>-9</v>
      </c>
      <c r="L18980" t="s">
        <v>240</v>
      </c>
      <c r="M18980" t="s">
        <v>5</v>
      </c>
      <c r="N18980" t="s">
        <v>257</v>
      </c>
      <c r="O18980" s="9">
        <f t="shared" si="936"/>
        <v>46</v>
      </c>
      <c r="P18980" s="1">
        <f t="shared" si="937"/>
        <v>-4.8913043478260872E-2</v>
      </c>
      <c r="Q18980">
        <f t="shared" si="938"/>
        <v>-0.19565217391304349</v>
      </c>
    </row>
    <row r="18981" spans="2:17" x14ac:dyDescent="0.25">
      <c r="B18981" t="s">
        <v>264</v>
      </c>
      <c r="C18981">
        <v>165751</v>
      </c>
      <c r="D18981">
        <v>1</v>
      </c>
      <c r="E18981">
        <v>1</v>
      </c>
      <c r="F18981">
        <v>3</v>
      </c>
      <c r="G18981">
        <v>41597</v>
      </c>
      <c r="H18981" t="s">
        <v>7</v>
      </c>
      <c r="I18981" t="s">
        <v>8</v>
      </c>
      <c r="J18981">
        <v>245</v>
      </c>
      <c r="K18981">
        <v>-12</v>
      </c>
      <c r="L18981" t="s">
        <v>240</v>
      </c>
      <c r="M18981" t="s">
        <v>258</v>
      </c>
      <c r="N18981" t="s">
        <v>257</v>
      </c>
      <c r="O18981" s="9">
        <f t="shared" si="936"/>
        <v>81.666666666666671</v>
      </c>
      <c r="P18981" s="1">
        <f t="shared" si="937"/>
        <v>-4.8979591836734691E-2</v>
      </c>
      <c r="Q18981">
        <f t="shared" si="938"/>
        <v>-0.14693877551020407</v>
      </c>
    </row>
    <row r="18982" spans="2:17" x14ac:dyDescent="0.25">
      <c r="B18982" t="s">
        <v>264</v>
      </c>
      <c r="C18982">
        <v>192306</v>
      </c>
      <c r="D18982">
        <v>1</v>
      </c>
      <c r="E18982">
        <v>1</v>
      </c>
      <c r="F18982">
        <v>5</v>
      </c>
      <c r="G18982">
        <v>42129</v>
      </c>
      <c r="H18982" t="s">
        <v>7</v>
      </c>
      <c r="I18982" t="s">
        <v>8</v>
      </c>
      <c r="J18982">
        <v>102</v>
      </c>
      <c r="K18982">
        <v>-5</v>
      </c>
      <c r="L18982" t="s">
        <v>240</v>
      </c>
      <c r="M18982" t="s">
        <v>258</v>
      </c>
      <c r="N18982" t="s">
        <v>257</v>
      </c>
      <c r="O18982" s="9">
        <f t="shared" si="936"/>
        <v>20.399999999999999</v>
      </c>
      <c r="P18982" s="1">
        <f t="shared" si="937"/>
        <v>-4.9019607843137254E-2</v>
      </c>
      <c r="Q18982">
        <f t="shared" si="938"/>
        <v>-0.24509803921568626</v>
      </c>
    </row>
    <row r="18983" spans="2:17" x14ac:dyDescent="0.25">
      <c r="B18983" t="s">
        <v>264</v>
      </c>
      <c r="C18983">
        <v>163097</v>
      </c>
      <c r="D18983">
        <v>2</v>
      </c>
      <c r="E18983">
        <v>1</v>
      </c>
      <c r="F18983">
        <v>4</v>
      </c>
      <c r="G18983">
        <v>41665</v>
      </c>
      <c r="H18983" t="s">
        <v>7</v>
      </c>
      <c r="I18983" t="s">
        <v>8</v>
      </c>
      <c r="J18983">
        <v>102</v>
      </c>
      <c r="K18983">
        <v>-5</v>
      </c>
      <c r="L18983" t="s">
        <v>239</v>
      </c>
      <c r="M18983" t="s">
        <v>258</v>
      </c>
      <c r="N18983" t="s">
        <v>257</v>
      </c>
      <c r="O18983" s="9">
        <f t="shared" si="936"/>
        <v>25.5</v>
      </c>
      <c r="P18983" s="1">
        <f t="shared" si="937"/>
        <v>-4.9019607843137254E-2</v>
      </c>
      <c r="Q18983">
        <f t="shared" si="938"/>
        <v>-0.19607843137254902</v>
      </c>
    </row>
    <row r="18984" spans="2:17" x14ac:dyDescent="0.25">
      <c r="B18984" t="s">
        <v>264</v>
      </c>
      <c r="C18984">
        <v>189864</v>
      </c>
      <c r="D18984">
        <v>1</v>
      </c>
      <c r="E18984">
        <v>1</v>
      </c>
      <c r="F18984">
        <v>4</v>
      </c>
      <c r="G18984">
        <v>42145</v>
      </c>
      <c r="H18984" t="s">
        <v>5</v>
      </c>
      <c r="I18984" t="s">
        <v>6</v>
      </c>
      <c r="J18984">
        <v>102</v>
      </c>
      <c r="K18984">
        <v>-5</v>
      </c>
      <c r="L18984" t="s">
        <v>240</v>
      </c>
      <c r="M18984" t="s">
        <v>5</v>
      </c>
      <c r="N18984" t="s">
        <v>257</v>
      </c>
      <c r="O18984" s="9">
        <f t="shared" si="936"/>
        <v>25.5</v>
      </c>
      <c r="P18984" s="1">
        <f t="shared" si="937"/>
        <v>-4.9019607843137254E-2</v>
      </c>
      <c r="Q18984">
        <f t="shared" si="938"/>
        <v>-0.19607843137254902</v>
      </c>
    </row>
    <row r="18985" spans="2:17" x14ac:dyDescent="0.25">
      <c r="B18985" t="s">
        <v>264</v>
      </c>
      <c r="C18985">
        <v>183380</v>
      </c>
      <c r="D18985">
        <v>1</v>
      </c>
      <c r="E18985">
        <v>1</v>
      </c>
      <c r="F18985">
        <v>4</v>
      </c>
      <c r="G18985">
        <v>42299</v>
      </c>
      <c r="H18985" t="s">
        <v>7</v>
      </c>
      <c r="I18985" t="s">
        <v>8</v>
      </c>
      <c r="J18985">
        <v>102</v>
      </c>
      <c r="K18985">
        <v>-5</v>
      </c>
      <c r="L18985" t="s">
        <v>240</v>
      </c>
      <c r="M18985" t="s">
        <v>258</v>
      </c>
      <c r="N18985" t="s">
        <v>257</v>
      </c>
      <c r="O18985" s="9">
        <f t="shared" si="936"/>
        <v>25.5</v>
      </c>
      <c r="P18985" s="1">
        <f t="shared" si="937"/>
        <v>-4.9019607843137254E-2</v>
      </c>
      <c r="Q18985">
        <f t="shared" si="938"/>
        <v>-0.19607843137254902</v>
      </c>
    </row>
    <row r="18986" spans="2:17" x14ac:dyDescent="0.25">
      <c r="B18986" t="s">
        <v>264</v>
      </c>
      <c r="C18986">
        <v>183669</v>
      </c>
      <c r="D18986">
        <v>1</v>
      </c>
      <c r="E18986">
        <v>1</v>
      </c>
      <c r="F18986">
        <v>4</v>
      </c>
      <c r="G18986">
        <v>42305</v>
      </c>
      <c r="H18986" t="s">
        <v>5</v>
      </c>
      <c r="I18986" t="s">
        <v>6</v>
      </c>
      <c r="J18986">
        <v>102</v>
      </c>
      <c r="K18986">
        <v>-5</v>
      </c>
      <c r="L18986" t="s">
        <v>240</v>
      </c>
      <c r="M18986" t="s">
        <v>5</v>
      </c>
      <c r="N18986" t="s">
        <v>257</v>
      </c>
      <c r="O18986" s="9">
        <f t="shared" si="936"/>
        <v>25.5</v>
      </c>
      <c r="P18986" s="1">
        <f t="shared" si="937"/>
        <v>-4.9019607843137254E-2</v>
      </c>
      <c r="Q18986">
        <f t="shared" si="938"/>
        <v>-0.19607843137254902</v>
      </c>
    </row>
    <row r="18987" spans="2:17" x14ac:dyDescent="0.25">
      <c r="B18987" t="s">
        <v>264</v>
      </c>
      <c r="C18987">
        <v>186166</v>
      </c>
      <c r="D18987">
        <v>1</v>
      </c>
      <c r="E18987">
        <v>1</v>
      </c>
      <c r="F18987">
        <v>3.5</v>
      </c>
      <c r="G18987">
        <v>42193</v>
      </c>
      <c r="H18987" t="s">
        <v>7</v>
      </c>
      <c r="I18987" t="s">
        <v>8</v>
      </c>
      <c r="J18987">
        <v>102</v>
      </c>
      <c r="K18987">
        <v>-5</v>
      </c>
      <c r="L18987" t="s">
        <v>240</v>
      </c>
      <c r="M18987" t="s">
        <v>258</v>
      </c>
      <c r="N18987" t="s">
        <v>257</v>
      </c>
      <c r="O18987" s="9">
        <f t="shared" si="936"/>
        <v>29.142857142857142</v>
      </c>
      <c r="P18987" s="1">
        <f t="shared" si="937"/>
        <v>-4.9019607843137254E-2</v>
      </c>
      <c r="Q18987">
        <f t="shared" si="938"/>
        <v>-0.17156862745098039</v>
      </c>
    </row>
    <row r="18988" spans="2:17" x14ac:dyDescent="0.25">
      <c r="B18988" t="s">
        <v>264</v>
      </c>
      <c r="C18988">
        <v>186166</v>
      </c>
      <c r="D18988">
        <v>1</v>
      </c>
      <c r="E18988">
        <v>1</v>
      </c>
      <c r="F18988">
        <v>3.5</v>
      </c>
      <c r="G18988">
        <v>42193</v>
      </c>
      <c r="H18988" t="s">
        <v>7</v>
      </c>
      <c r="I18988" t="s">
        <v>8</v>
      </c>
      <c r="J18988">
        <v>102</v>
      </c>
      <c r="K18988">
        <v>-5</v>
      </c>
      <c r="L18988" t="s">
        <v>240</v>
      </c>
      <c r="M18988" t="s">
        <v>258</v>
      </c>
      <c r="N18988" t="s">
        <v>257</v>
      </c>
      <c r="O18988" s="9">
        <f t="shared" si="936"/>
        <v>29.142857142857142</v>
      </c>
      <c r="P18988" s="1">
        <f t="shared" si="937"/>
        <v>-4.9019607843137254E-2</v>
      </c>
      <c r="Q18988">
        <f t="shared" si="938"/>
        <v>-0.17156862745098039</v>
      </c>
    </row>
    <row r="18989" spans="2:17" x14ac:dyDescent="0.25">
      <c r="B18989" t="s">
        <v>264</v>
      </c>
      <c r="C18989">
        <v>185102</v>
      </c>
      <c r="D18989">
        <v>1</v>
      </c>
      <c r="E18989">
        <v>1</v>
      </c>
      <c r="F18989">
        <v>3</v>
      </c>
      <c r="G18989">
        <v>42130</v>
      </c>
      <c r="H18989" t="s">
        <v>7</v>
      </c>
      <c r="I18989" t="s">
        <v>8</v>
      </c>
      <c r="J18989">
        <v>102</v>
      </c>
      <c r="K18989">
        <v>-5</v>
      </c>
      <c r="L18989" t="s">
        <v>240</v>
      </c>
      <c r="M18989" t="s">
        <v>258</v>
      </c>
      <c r="N18989" t="s">
        <v>257</v>
      </c>
      <c r="O18989" s="9">
        <f t="shared" si="936"/>
        <v>34</v>
      </c>
      <c r="P18989" s="1">
        <f t="shared" si="937"/>
        <v>-4.9019607843137254E-2</v>
      </c>
      <c r="Q18989">
        <f t="shared" si="938"/>
        <v>-0.14705882352941177</v>
      </c>
    </row>
    <row r="18990" spans="2:17" x14ac:dyDescent="0.25">
      <c r="B18990" t="s">
        <v>264</v>
      </c>
      <c r="C18990">
        <v>186240</v>
      </c>
      <c r="D18990">
        <v>1</v>
      </c>
      <c r="E18990">
        <v>1</v>
      </c>
      <c r="F18990">
        <v>3</v>
      </c>
      <c r="G18990">
        <v>42299</v>
      </c>
      <c r="H18990" t="s">
        <v>5</v>
      </c>
      <c r="I18990" t="s">
        <v>6</v>
      </c>
      <c r="J18990">
        <v>102</v>
      </c>
      <c r="K18990">
        <v>-5</v>
      </c>
      <c r="L18990" t="s">
        <v>240</v>
      </c>
      <c r="M18990" t="s">
        <v>5</v>
      </c>
      <c r="N18990" t="s">
        <v>257</v>
      </c>
      <c r="O18990" s="9">
        <f t="shared" si="936"/>
        <v>34</v>
      </c>
      <c r="P18990" s="1">
        <f t="shared" si="937"/>
        <v>-4.9019607843137254E-2</v>
      </c>
      <c r="Q18990">
        <f t="shared" si="938"/>
        <v>-0.14705882352941177</v>
      </c>
    </row>
    <row r="18991" spans="2:17" x14ac:dyDescent="0.25">
      <c r="B18991" t="s">
        <v>264</v>
      </c>
      <c r="C18991">
        <v>183635</v>
      </c>
      <c r="D18991">
        <v>1</v>
      </c>
      <c r="E18991">
        <v>1</v>
      </c>
      <c r="F18991">
        <v>3</v>
      </c>
      <c r="G18991">
        <v>42289</v>
      </c>
      <c r="H18991" t="s">
        <v>7</v>
      </c>
      <c r="I18991" t="s">
        <v>8</v>
      </c>
      <c r="J18991">
        <v>102</v>
      </c>
      <c r="K18991">
        <v>-5</v>
      </c>
      <c r="L18991" t="s">
        <v>240</v>
      </c>
      <c r="M18991" t="s">
        <v>258</v>
      </c>
      <c r="N18991" t="s">
        <v>257</v>
      </c>
      <c r="O18991" s="9">
        <f t="shared" si="936"/>
        <v>34</v>
      </c>
      <c r="P18991" s="1">
        <f t="shared" si="937"/>
        <v>-4.9019607843137254E-2</v>
      </c>
      <c r="Q18991">
        <f t="shared" si="938"/>
        <v>-0.14705882352941177</v>
      </c>
    </row>
    <row r="18992" spans="2:17" x14ac:dyDescent="0.25">
      <c r="B18992" t="s">
        <v>264</v>
      </c>
      <c r="C18992">
        <v>165752</v>
      </c>
      <c r="D18992">
        <v>1</v>
      </c>
      <c r="E18992">
        <v>1</v>
      </c>
      <c r="F18992">
        <v>5</v>
      </c>
      <c r="G18992">
        <v>41597</v>
      </c>
      <c r="H18992" t="s">
        <v>7</v>
      </c>
      <c r="I18992" t="s">
        <v>8</v>
      </c>
      <c r="J18992">
        <v>163</v>
      </c>
      <c r="K18992">
        <v>-8</v>
      </c>
      <c r="L18992" t="s">
        <v>240</v>
      </c>
      <c r="M18992" t="s">
        <v>258</v>
      </c>
      <c r="N18992" t="s">
        <v>257</v>
      </c>
      <c r="O18992" s="9">
        <f t="shared" si="936"/>
        <v>32.6</v>
      </c>
      <c r="P18992" s="1">
        <f t="shared" si="937"/>
        <v>-4.9079754601226995E-2</v>
      </c>
      <c r="Q18992">
        <f t="shared" si="938"/>
        <v>-0.24539877300613497</v>
      </c>
    </row>
    <row r="18993" spans="2:17" x14ac:dyDescent="0.25">
      <c r="B18993" t="s">
        <v>264</v>
      </c>
      <c r="C18993">
        <v>155087</v>
      </c>
      <c r="D18993">
        <v>1</v>
      </c>
      <c r="E18993">
        <v>1</v>
      </c>
      <c r="F18993">
        <v>4</v>
      </c>
      <c r="G18993">
        <v>41292</v>
      </c>
      <c r="H18993" t="s">
        <v>5</v>
      </c>
      <c r="I18993" t="s">
        <v>6</v>
      </c>
      <c r="J18993">
        <v>163</v>
      </c>
      <c r="K18993">
        <v>-8</v>
      </c>
      <c r="L18993" t="s">
        <v>240</v>
      </c>
      <c r="M18993" t="s">
        <v>5</v>
      </c>
      <c r="N18993" t="s">
        <v>257</v>
      </c>
      <c r="O18993" s="9">
        <f t="shared" si="936"/>
        <v>40.75</v>
      </c>
      <c r="P18993" s="1">
        <f t="shared" si="937"/>
        <v>-4.9079754601226995E-2</v>
      </c>
      <c r="Q18993">
        <f t="shared" si="938"/>
        <v>-0.19631901840490798</v>
      </c>
    </row>
    <row r="18994" spans="2:17" x14ac:dyDescent="0.25">
      <c r="B18994" t="s">
        <v>264</v>
      </c>
      <c r="C18994">
        <v>161217</v>
      </c>
      <c r="D18994">
        <v>1</v>
      </c>
      <c r="E18994">
        <v>1</v>
      </c>
      <c r="F18994">
        <v>4</v>
      </c>
      <c r="G18994">
        <v>41562</v>
      </c>
      <c r="H18994" t="s">
        <v>5</v>
      </c>
      <c r="I18994" t="s">
        <v>6</v>
      </c>
      <c r="J18994">
        <v>163</v>
      </c>
      <c r="K18994">
        <v>-8</v>
      </c>
      <c r="L18994" t="s">
        <v>240</v>
      </c>
      <c r="M18994" t="s">
        <v>5</v>
      </c>
      <c r="N18994" t="s">
        <v>257</v>
      </c>
      <c r="O18994" s="9">
        <f t="shared" si="936"/>
        <v>40.75</v>
      </c>
      <c r="P18994" s="1">
        <f t="shared" si="937"/>
        <v>-4.9079754601226995E-2</v>
      </c>
      <c r="Q18994">
        <f t="shared" si="938"/>
        <v>-0.19631901840490798</v>
      </c>
    </row>
    <row r="18995" spans="2:17" x14ac:dyDescent="0.25">
      <c r="B18995" t="s">
        <v>264</v>
      </c>
      <c r="C18995">
        <v>178076</v>
      </c>
      <c r="D18995">
        <v>1</v>
      </c>
      <c r="E18995">
        <v>1</v>
      </c>
      <c r="F18995">
        <v>4</v>
      </c>
      <c r="G18995">
        <v>41925</v>
      </c>
      <c r="H18995" t="s">
        <v>5</v>
      </c>
      <c r="I18995" t="s">
        <v>6</v>
      </c>
      <c r="J18995">
        <v>163</v>
      </c>
      <c r="K18995">
        <v>-8</v>
      </c>
      <c r="L18995" t="s">
        <v>240</v>
      </c>
      <c r="M18995" t="s">
        <v>5</v>
      </c>
      <c r="N18995" t="s">
        <v>257</v>
      </c>
      <c r="O18995" s="9">
        <f t="shared" si="936"/>
        <v>40.75</v>
      </c>
      <c r="P18995" s="1">
        <f t="shared" si="937"/>
        <v>-4.9079754601226995E-2</v>
      </c>
      <c r="Q18995">
        <f t="shared" si="938"/>
        <v>-0.19631901840490798</v>
      </c>
    </row>
    <row r="18996" spans="2:17" x14ac:dyDescent="0.25">
      <c r="B18996" t="s">
        <v>264</v>
      </c>
      <c r="C18996">
        <v>184487</v>
      </c>
      <c r="D18996">
        <v>1</v>
      </c>
      <c r="E18996">
        <v>1</v>
      </c>
      <c r="F18996">
        <v>2.5</v>
      </c>
      <c r="G18996">
        <v>42369</v>
      </c>
      <c r="H18996" t="s">
        <v>5</v>
      </c>
      <c r="I18996" t="s">
        <v>6</v>
      </c>
      <c r="J18996">
        <v>163</v>
      </c>
      <c r="K18996">
        <v>-8</v>
      </c>
      <c r="L18996" t="s">
        <v>240</v>
      </c>
      <c r="M18996" t="s">
        <v>5</v>
      </c>
      <c r="N18996" t="s">
        <v>257</v>
      </c>
      <c r="O18996" s="9">
        <f t="shared" si="936"/>
        <v>65.2</v>
      </c>
      <c r="P18996" s="1">
        <f t="shared" si="937"/>
        <v>-4.9079754601226995E-2</v>
      </c>
      <c r="Q18996">
        <f t="shared" si="938"/>
        <v>-0.12269938650306748</v>
      </c>
    </row>
    <row r="18997" spans="2:17" x14ac:dyDescent="0.25">
      <c r="B18997" t="s">
        <v>264</v>
      </c>
      <c r="C18997">
        <v>191561</v>
      </c>
      <c r="D18997">
        <v>2</v>
      </c>
      <c r="E18997">
        <v>2</v>
      </c>
      <c r="F18997">
        <v>25</v>
      </c>
      <c r="G18997">
        <v>42107</v>
      </c>
      <c r="H18997" t="s">
        <v>7</v>
      </c>
      <c r="I18997" t="s">
        <v>8</v>
      </c>
      <c r="J18997">
        <v>672</v>
      </c>
      <c r="K18997">
        <v>-33</v>
      </c>
      <c r="L18997" t="s">
        <v>239</v>
      </c>
      <c r="M18997" t="s">
        <v>258</v>
      </c>
      <c r="N18997" t="s">
        <v>257</v>
      </c>
      <c r="O18997" s="9">
        <f t="shared" si="936"/>
        <v>26.88</v>
      </c>
      <c r="P18997" s="1">
        <f t="shared" si="937"/>
        <v>-4.9107142857142856E-2</v>
      </c>
      <c r="Q18997">
        <f t="shared" si="938"/>
        <v>-1.2276785714285714</v>
      </c>
    </row>
    <row r="18998" spans="2:17" x14ac:dyDescent="0.25">
      <c r="B18998" t="s">
        <v>264</v>
      </c>
      <c r="C18998">
        <v>186196</v>
      </c>
      <c r="D18998">
        <v>1</v>
      </c>
      <c r="E18998">
        <v>1</v>
      </c>
      <c r="F18998">
        <v>2.5</v>
      </c>
      <c r="G18998">
        <v>42194</v>
      </c>
      <c r="H18998" t="s">
        <v>5</v>
      </c>
      <c r="I18998" t="s">
        <v>6</v>
      </c>
      <c r="J18998">
        <v>224</v>
      </c>
      <c r="K18998">
        <v>-11</v>
      </c>
      <c r="L18998" t="s">
        <v>240</v>
      </c>
      <c r="M18998" t="s">
        <v>5</v>
      </c>
      <c r="N18998" t="s">
        <v>257</v>
      </c>
      <c r="O18998" s="9">
        <f t="shared" si="936"/>
        <v>89.6</v>
      </c>
      <c r="P18998" s="1">
        <f t="shared" si="937"/>
        <v>-4.9107142857142856E-2</v>
      </c>
      <c r="Q18998">
        <f t="shared" si="938"/>
        <v>-0.12276785714285714</v>
      </c>
    </row>
    <row r="18999" spans="2:17" x14ac:dyDescent="0.25">
      <c r="B18999" t="s">
        <v>264</v>
      </c>
      <c r="C18999">
        <v>159963</v>
      </c>
      <c r="D18999">
        <v>1</v>
      </c>
      <c r="E18999">
        <v>1</v>
      </c>
      <c r="F18999">
        <v>3</v>
      </c>
      <c r="G18999">
        <v>41495</v>
      </c>
      <c r="H18999" t="s">
        <v>7</v>
      </c>
      <c r="I18999" t="s">
        <v>8</v>
      </c>
      <c r="J18999">
        <v>81</v>
      </c>
      <c r="K18999">
        <v>-4</v>
      </c>
      <c r="L18999" t="s">
        <v>240</v>
      </c>
      <c r="M18999" t="s">
        <v>258</v>
      </c>
      <c r="N18999" t="s">
        <v>257</v>
      </c>
      <c r="O18999" s="9">
        <f t="shared" si="936"/>
        <v>27</v>
      </c>
      <c r="P18999" s="1">
        <f t="shared" si="937"/>
        <v>-4.9382716049382713E-2</v>
      </c>
      <c r="Q18999">
        <f t="shared" si="938"/>
        <v>-0.14814814814814814</v>
      </c>
    </row>
    <row r="19000" spans="2:17" x14ac:dyDescent="0.25">
      <c r="B19000" t="s">
        <v>264</v>
      </c>
      <c r="C19000">
        <v>181412</v>
      </c>
      <c r="D19000">
        <v>1</v>
      </c>
      <c r="E19000">
        <v>1</v>
      </c>
      <c r="F19000">
        <v>4</v>
      </c>
      <c r="G19000">
        <v>41912</v>
      </c>
      <c r="H19000" t="s">
        <v>7</v>
      </c>
      <c r="I19000" t="s">
        <v>8</v>
      </c>
      <c r="J19000">
        <v>162</v>
      </c>
      <c r="K19000">
        <v>-8</v>
      </c>
      <c r="L19000" t="s">
        <v>240</v>
      </c>
      <c r="M19000" t="s">
        <v>258</v>
      </c>
      <c r="N19000" t="s">
        <v>257</v>
      </c>
      <c r="O19000" s="9">
        <f t="shared" si="936"/>
        <v>40.5</v>
      </c>
      <c r="P19000" s="1">
        <f t="shared" si="937"/>
        <v>-4.9382716049382713E-2</v>
      </c>
      <c r="Q19000">
        <f t="shared" si="938"/>
        <v>-0.19753086419753085</v>
      </c>
    </row>
    <row r="19001" spans="2:17" x14ac:dyDescent="0.25">
      <c r="B19001" t="s">
        <v>264</v>
      </c>
      <c r="C19001">
        <v>181175</v>
      </c>
      <c r="D19001">
        <v>1</v>
      </c>
      <c r="E19001">
        <v>1</v>
      </c>
      <c r="F19001">
        <v>4</v>
      </c>
      <c r="G19001">
        <v>42088</v>
      </c>
      <c r="H19001" t="s">
        <v>7</v>
      </c>
      <c r="I19001" t="s">
        <v>8</v>
      </c>
      <c r="J19001">
        <v>162</v>
      </c>
      <c r="K19001">
        <v>-8</v>
      </c>
      <c r="L19001" t="s">
        <v>240</v>
      </c>
      <c r="M19001" t="s">
        <v>258</v>
      </c>
      <c r="N19001" t="s">
        <v>257</v>
      </c>
      <c r="O19001" s="9">
        <f t="shared" si="936"/>
        <v>40.5</v>
      </c>
      <c r="P19001" s="1">
        <f t="shared" si="937"/>
        <v>-4.9382716049382713E-2</v>
      </c>
      <c r="Q19001">
        <f t="shared" si="938"/>
        <v>-0.19753086419753085</v>
      </c>
    </row>
    <row r="19002" spans="2:17" x14ac:dyDescent="0.25">
      <c r="B19002" t="s">
        <v>264</v>
      </c>
      <c r="C19002">
        <v>181175</v>
      </c>
      <c r="D19002">
        <v>1</v>
      </c>
      <c r="E19002">
        <v>1</v>
      </c>
      <c r="F19002">
        <v>4</v>
      </c>
      <c r="G19002">
        <v>42088</v>
      </c>
      <c r="H19002" t="s">
        <v>7</v>
      </c>
      <c r="I19002" t="s">
        <v>8</v>
      </c>
      <c r="J19002">
        <v>162</v>
      </c>
      <c r="K19002">
        <v>-8</v>
      </c>
      <c r="L19002" t="s">
        <v>240</v>
      </c>
      <c r="M19002" t="s">
        <v>258</v>
      </c>
      <c r="N19002" t="s">
        <v>257</v>
      </c>
      <c r="O19002" s="9">
        <f t="shared" si="936"/>
        <v>40.5</v>
      </c>
      <c r="P19002" s="1">
        <f t="shared" si="937"/>
        <v>-4.9382716049382713E-2</v>
      </c>
      <c r="Q19002">
        <f t="shared" si="938"/>
        <v>-0.19753086419753085</v>
      </c>
    </row>
    <row r="19003" spans="2:17" x14ac:dyDescent="0.25">
      <c r="B19003" t="s">
        <v>264</v>
      </c>
      <c r="C19003">
        <v>168271</v>
      </c>
      <c r="D19003">
        <v>2</v>
      </c>
      <c r="E19003">
        <v>2</v>
      </c>
      <c r="F19003">
        <v>3.5</v>
      </c>
      <c r="G19003">
        <v>41703</v>
      </c>
      <c r="H19003" t="s">
        <v>7</v>
      </c>
      <c r="I19003" t="s">
        <v>6</v>
      </c>
      <c r="J19003">
        <v>162</v>
      </c>
      <c r="K19003">
        <v>-8</v>
      </c>
      <c r="L19003" t="s">
        <v>239</v>
      </c>
      <c r="M19003" t="s">
        <v>258</v>
      </c>
      <c r="N19003" t="s">
        <v>257</v>
      </c>
      <c r="O19003" s="9">
        <f t="shared" ref="O19003:O19066" si="939">J19003/F19003</f>
        <v>46.285714285714285</v>
      </c>
      <c r="P19003" s="1">
        <f t="shared" ref="P19003:P19066" si="940">K19003/J19003</f>
        <v>-4.9382716049382713E-2</v>
      </c>
      <c r="Q19003">
        <f t="shared" si="938"/>
        <v>-0.1728395061728395</v>
      </c>
    </row>
    <row r="19004" spans="2:17" x14ac:dyDescent="0.25">
      <c r="B19004" t="s">
        <v>264</v>
      </c>
      <c r="C19004">
        <v>179300</v>
      </c>
      <c r="D19004">
        <v>1</v>
      </c>
      <c r="E19004">
        <v>1</v>
      </c>
      <c r="F19004">
        <v>3.5</v>
      </c>
      <c r="G19004">
        <v>42041</v>
      </c>
      <c r="H19004" t="s">
        <v>5</v>
      </c>
      <c r="I19004" t="s">
        <v>6</v>
      </c>
      <c r="J19004">
        <v>162</v>
      </c>
      <c r="K19004">
        <v>-8</v>
      </c>
      <c r="L19004" t="s">
        <v>240</v>
      </c>
      <c r="M19004" t="s">
        <v>5</v>
      </c>
      <c r="N19004" t="s">
        <v>257</v>
      </c>
      <c r="O19004" s="9">
        <f t="shared" si="939"/>
        <v>46.285714285714285</v>
      </c>
      <c r="P19004" s="1">
        <f t="shared" si="940"/>
        <v>-4.9382716049382713E-2</v>
      </c>
      <c r="Q19004">
        <f t="shared" ref="Q19004:Q19067" si="941">F19004*P19004</f>
        <v>-0.1728395061728395</v>
      </c>
    </row>
    <row r="19005" spans="2:17" x14ac:dyDescent="0.25">
      <c r="B19005" t="s">
        <v>264</v>
      </c>
      <c r="C19005">
        <v>191762</v>
      </c>
      <c r="D19005">
        <v>2</v>
      </c>
      <c r="E19005">
        <v>2</v>
      </c>
      <c r="F19005">
        <v>10</v>
      </c>
      <c r="G19005">
        <v>42128</v>
      </c>
      <c r="H19005" t="s">
        <v>5</v>
      </c>
      <c r="I19005" t="s">
        <v>8</v>
      </c>
      <c r="J19005">
        <v>384</v>
      </c>
      <c r="K19005">
        <v>-19</v>
      </c>
      <c r="L19005" t="s">
        <v>239</v>
      </c>
      <c r="M19005" t="s">
        <v>5</v>
      </c>
      <c r="N19005" t="s">
        <v>257</v>
      </c>
      <c r="O19005" s="9">
        <f t="shared" si="939"/>
        <v>38.4</v>
      </c>
      <c r="P19005" s="1">
        <f t="shared" si="940"/>
        <v>-4.9479166666666664E-2</v>
      </c>
      <c r="Q19005">
        <f t="shared" si="941"/>
        <v>-0.49479166666666663</v>
      </c>
    </row>
    <row r="19006" spans="2:17" x14ac:dyDescent="0.25">
      <c r="B19006" t="s">
        <v>264</v>
      </c>
      <c r="C19006">
        <v>191762</v>
      </c>
      <c r="D19006">
        <v>2</v>
      </c>
      <c r="E19006">
        <v>2</v>
      </c>
      <c r="F19006">
        <v>10</v>
      </c>
      <c r="G19006">
        <v>42128</v>
      </c>
      <c r="H19006" t="s">
        <v>5</v>
      </c>
      <c r="I19006" t="s">
        <v>8</v>
      </c>
      <c r="J19006">
        <v>384</v>
      </c>
      <c r="K19006">
        <v>-19</v>
      </c>
      <c r="L19006" t="s">
        <v>239</v>
      </c>
      <c r="M19006" t="s">
        <v>5</v>
      </c>
      <c r="N19006" t="s">
        <v>257</v>
      </c>
      <c r="O19006" s="9">
        <f t="shared" si="939"/>
        <v>38.4</v>
      </c>
      <c r="P19006" s="1">
        <f t="shared" si="940"/>
        <v>-4.9479166666666664E-2</v>
      </c>
      <c r="Q19006">
        <f t="shared" si="941"/>
        <v>-0.49479166666666663</v>
      </c>
    </row>
    <row r="19007" spans="2:17" x14ac:dyDescent="0.25">
      <c r="B19007" t="s">
        <v>264</v>
      </c>
      <c r="C19007">
        <v>189744</v>
      </c>
      <c r="D19007">
        <v>1</v>
      </c>
      <c r="E19007">
        <v>1</v>
      </c>
      <c r="F19007">
        <v>3</v>
      </c>
      <c r="G19007">
        <v>42066</v>
      </c>
      <c r="H19007" t="s">
        <v>5</v>
      </c>
      <c r="I19007" t="s">
        <v>6</v>
      </c>
      <c r="J19007">
        <v>101</v>
      </c>
      <c r="K19007">
        <v>-5</v>
      </c>
      <c r="L19007" t="s">
        <v>240</v>
      </c>
      <c r="M19007" t="s">
        <v>5</v>
      </c>
      <c r="N19007" t="s">
        <v>257</v>
      </c>
      <c r="O19007" s="9">
        <f t="shared" si="939"/>
        <v>33.666666666666664</v>
      </c>
      <c r="P19007" s="1">
        <f t="shared" si="940"/>
        <v>-4.9504950495049507E-2</v>
      </c>
      <c r="Q19007">
        <f t="shared" si="941"/>
        <v>-0.14851485148514854</v>
      </c>
    </row>
    <row r="19008" spans="2:17" x14ac:dyDescent="0.25">
      <c r="B19008" t="s">
        <v>264</v>
      </c>
      <c r="C19008">
        <v>155936</v>
      </c>
      <c r="D19008">
        <v>1</v>
      </c>
      <c r="E19008">
        <v>1</v>
      </c>
      <c r="F19008">
        <v>5</v>
      </c>
      <c r="G19008">
        <v>41356</v>
      </c>
      <c r="H19008" t="s">
        <v>7</v>
      </c>
      <c r="I19008" t="s">
        <v>8</v>
      </c>
      <c r="J19008">
        <v>161</v>
      </c>
      <c r="K19008">
        <v>-8</v>
      </c>
      <c r="L19008" t="s">
        <v>240</v>
      </c>
      <c r="M19008" t="s">
        <v>258</v>
      </c>
      <c r="N19008" t="s">
        <v>257</v>
      </c>
      <c r="O19008" s="9">
        <f t="shared" si="939"/>
        <v>32.200000000000003</v>
      </c>
      <c r="P19008" s="1">
        <f t="shared" si="940"/>
        <v>-4.9689440993788817E-2</v>
      </c>
      <c r="Q19008">
        <f t="shared" si="941"/>
        <v>-0.24844720496894407</v>
      </c>
    </row>
    <row r="19009" spans="2:17" x14ac:dyDescent="0.25">
      <c r="B19009" t="s">
        <v>264</v>
      </c>
      <c r="C19009">
        <v>171808</v>
      </c>
      <c r="D19009">
        <v>1</v>
      </c>
      <c r="E19009">
        <v>1</v>
      </c>
      <c r="F19009">
        <v>4</v>
      </c>
      <c r="G19009">
        <v>41817</v>
      </c>
      <c r="H19009" t="s">
        <v>7</v>
      </c>
      <c r="I19009" t="s">
        <v>8</v>
      </c>
      <c r="J19009">
        <v>161</v>
      </c>
      <c r="K19009">
        <v>-8</v>
      </c>
      <c r="L19009" t="s">
        <v>240</v>
      </c>
      <c r="M19009" t="s">
        <v>258</v>
      </c>
      <c r="N19009" t="s">
        <v>257</v>
      </c>
      <c r="O19009" s="9">
        <f t="shared" si="939"/>
        <v>40.25</v>
      </c>
      <c r="P19009" s="1">
        <f t="shared" si="940"/>
        <v>-4.9689440993788817E-2</v>
      </c>
      <c r="Q19009">
        <f t="shared" si="941"/>
        <v>-0.19875776397515527</v>
      </c>
    </row>
    <row r="19010" spans="2:17" x14ac:dyDescent="0.25">
      <c r="B19010" t="s">
        <v>264</v>
      </c>
      <c r="C19010">
        <v>171805</v>
      </c>
      <c r="D19010">
        <v>1</v>
      </c>
      <c r="E19010">
        <v>1</v>
      </c>
      <c r="F19010">
        <v>4</v>
      </c>
      <c r="G19010">
        <v>41817</v>
      </c>
      <c r="H19010" t="s">
        <v>7</v>
      </c>
      <c r="I19010" t="s">
        <v>8</v>
      </c>
      <c r="J19010">
        <v>161</v>
      </c>
      <c r="K19010">
        <v>-8</v>
      </c>
      <c r="L19010" t="s">
        <v>240</v>
      </c>
      <c r="M19010" t="s">
        <v>258</v>
      </c>
      <c r="N19010" t="s">
        <v>257</v>
      </c>
      <c r="O19010" s="9">
        <f t="shared" si="939"/>
        <v>40.25</v>
      </c>
      <c r="P19010" s="1">
        <f t="shared" si="940"/>
        <v>-4.9689440993788817E-2</v>
      </c>
      <c r="Q19010">
        <f t="shared" si="941"/>
        <v>-0.19875776397515527</v>
      </c>
    </row>
    <row r="19011" spans="2:17" x14ac:dyDescent="0.25">
      <c r="B19011" t="s">
        <v>264</v>
      </c>
      <c r="C19011">
        <v>165883</v>
      </c>
      <c r="D19011">
        <v>2</v>
      </c>
      <c r="E19011">
        <v>2</v>
      </c>
      <c r="F19011">
        <v>3.8</v>
      </c>
      <c r="G19011">
        <v>41593</v>
      </c>
      <c r="H19011" t="s">
        <v>5</v>
      </c>
      <c r="I19011" t="s">
        <v>6</v>
      </c>
      <c r="J19011">
        <v>201</v>
      </c>
      <c r="K19011">
        <v>-10</v>
      </c>
      <c r="L19011" t="s">
        <v>239</v>
      </c>
      <c r="M19011" t="s">
        <v>5</v>
      </c>
      <c r="N19011" t="s">
        <v>257</v>
      </c>
      <c r="O19011" s="9">
        <f t="shared" si="939"/>
        <v>52.894736842105267</v>
      </c>
      <c r="P19011" s="1">
        <f t="shared" si="940"/>
        <v>-4.975124378109453E-2</v>
      </c>
      <c r="Q19011">
        <f t="shared" si="941"/>
        <v>-0.1890547263681592</v>
      </c>
    </row>
    <row r="19012" spans="2:17" x14ac:dyDescent="0.25">
      <c r="B19012" t="s">
        <v>264</v>
      </c>
      <c r="C19012">
        <v>185996</v>
      </c>
      <c r="D19012">
        <v>2</v>
      </c>
      <c r="E19012">
        <v>2</v>
      </c>
      <c r="F19012">
        <v>10</v>
      </c>
      <c r="G19012">
        <v>42193</v>
      </c>
      <c r="H19012" t="s">
        <v>7</v>
      </c>
      <c r="I19012" t="s">
        <v>8</v>
      </c>
      <c r="J19012">
        <v>160</v>
      </c>
      <c r="K19012">
        <v>-8</v>
      </c>
      <c r="L19012" t="s">
        <v>239</v>
      </c>
      <c r="M19012" t="s">
        <v>258</v>
      </c>
      <c r="N19012" t="s">
        <v>257</v>
      </c>
      <c r="O19012" s="9">
        <f t="shared" si="939"/>
        <v>16</v>
      </c>
      <c r="P19012" s="1">
        <f t="shared" si="940"/>
        <v>-0.05</v>
      </c>
      <c r="Q19012">
        <f t="shared" si="941"/>
        <v>-0.5</v>
      </c>
    </row>
    <row r="19013" spans="2:17" x14ac:dyDescent="0.25">
      <c r="B19013" t="s">
        <v>264</v>
      </c>
      <c r="C19013">
        <v>185996</v>
      </c>
      <c r="D19013">
        <v>2</v>
      </c>
      <c r="E19013">
        <v>2</v>
      </c>
      <c r="F19013">
        <v>10</v>
      </c>
      <c r="G19013">
        <v>42193</v>
      </c>
      <c r="H19013" t="s">
        <v>7</v>
      </c>
      <c r="I19013" t="s">
        <v>8</v>
      </c>
      <c r="J19013">
        <v>160</v>
      </c>
      <c r="K19013">
        <v>-8</v>
      </c>
      <c r="L19013" t="s">
        <v>239</v>
      </c>
      <c r="M19013" t="s">
        <v>258</v>
      </c>
      <c r="N19013" t="s">
        <v>257</v>
      </c>
      <c r="O19013" s="9">
        <f t="shared" si="939"/>
        <v>16</v>
      </c>
      <c r="P19013" s="1">
        <f t="shared" si="940"/>
        <v>-0.05</v>
      </c>
      <c r="Q19013">
        <f t="shared" si="941"/>
        <v>-0.5</v>
      </c>
    </row>
    <row r="19014" spans="2:17" x14ac:dyDescent="0.25">
      <c r="B19014" t="s">
        <v>264</v>
      </c>
      <c r="C19014">
        <v>159530</v>
      </c>
      <c r="D19014">
        <v>1</v>
      </c>
      <c r="E19014">
        <v>1</v>
      </c>
      <c r="F19014">
        <v>4</v>
      </c>
      <c r="G19014">
        <v>41492</v>
      </c>
      <c r="H19014" t="s">
        <v>7</v>
      </c>
      <c r="I19014" t="s">
        <v>8</v>
      </c>
      <c r="J19014">
        <v>80</v>
      </c>
      <c r="K19014">
        <v>-4</v>
      </c>
      <c r="L19014" t="s">
        <v>240</v>
      </c>
      <c r="M19014" t="s">
        <v>258</v>
      </c>
      <c r="N19014" t="s">
        <v>257</v>
      </c>
      <c r="O19014" s="9">
        <f t="shared" si="939"/>
        <v>20</v>
      </c>
      <c r="P19014" s="1">
        <f t="shared" si="940"/>
        <v>-0.05</v>
      </c>
      <c r="Q19014">
        <f t="shared" si="941"/>
        <v>-0.2</v>
      </c>
    </row>
    <row r="19015" spans="2:17" x14ac:dyDescent="0.25">
      <c r="B19015" t="s">
        <v>264</v>
      </c>
      <c r="C19015">
        <v>181753</v>
      </c>
      <c r="D19015">
        <v>2</v>
      </c>
      <c r="E19015">
        <v>2</v>
      </c>
      <c r="F19015">
        <v>15</v>
      </c>
      <c r="G19015">
        <v>41893</v>
      </c>
      <c r="H19015" t="s">
        <v>5</v>
      </c>
      <c r="I19015" t="s">
        <v>8</v>
      </c>
      <c r="J19015">
        <v>360</v>
      </c>
      <c r="K19015">
        <v>-18</v>
      </c>
      <c r="L19015" t="s">
        <v>239</v>
      </c>
      <c r="M19015" t="s">
        <v>5</v>
      </c>
      <c r="N19015" t="s">
        <v>257</v>
      </c>
      <c r="O19015" s="9">
        <f t="shared" si="939"/>
        <v>24</v>
      </c>
      <c r="P19015" s="1">
        <f t="shared" si="940"/>
        <v>-0.05</v>
      </c>
      <c r="Q19015">
        <f t="shared" si="941"/>
        <v>-0.75</v>
      </c>
    </row>
    <row r="19016" spans="2:17" x14ac:dyDescent="0.25">
      <c r="B19016" t="s">
        <v>264</v>
      </c>
      <c r="C19016">
        <v>160229</v>
      </c>
      <c r="D19016">
        <v>1</v>
      </c>
      <c r="E19016">
        <v>1</v>
      </c>
      <c r="F19016">
        <v>4</v>
      </c>
      <c r="G19016">
        <v>41620</v>
      </c>
      <c r="H19016" t="s">
        <v>5</v>
      </c>
      <c r="I19016" t="s">
        <v>6</v>
      </c>
      <c r="J19016">
        <v>100</v>
      </c>
      <c r="K19016">
        <v>-5</v>
      </c>
      <c r="L19016" t="s">
        <v>240</v>
      </c>
      <c r="M19016" t="s">
        <v>5</v>
      </c>
      <c r="N19016" t="s">
        <v>257</v>
      </c>
      <c r="O19016" s="9">
        <f t="shared" si="939"/>
        <v>25</v>
      </c>
      <c r="P19016" s="1">
        <f t="shared" si="940"/>
        <v>-0.05</v>
      </c>
      <c r="Q19016">
        <f t="shared" si="941"/>
        <v>-0.2</v>
      </c>
    </row>
    <row r="19017" spans="2:17" x14ac:dyDescent="0.25">
      <c r="B19017" t="s">
        <v>264</v>
      </c>
      <c r="C19017">
        <v>181692</v>
      </c>
      <c r="D19017">
        <v>1</v>
      </c>
      <c r="E19017">
        <v>1</v>
      </c>
      <c r="F19017">
        <v>4</v>
      </c>
      <c r="G19017">
        <v>41906</v>
      </c>
      <c r="H19017" t="s">
        <v>7</v>
      </c>
      <c r="I19017" t="s">
        <v>8</v>
      </c>
      <c r="J19017">
        <v>100</v>
      </c>
      <c r="K19017">
        <v>-5</v>
      </c>
      <c r="L19017" t="s">
        <v>240</v>
      </c>
      <c r="M19017" t="s">
        <v>258</v>
      </c>
      <c r="N19017" t="s">
        <v>257</v>
      </c>
      <c r="O19017" s="9">
        <f t="shared" si="939"/>
        <v>25</v>
      </c>
      <c r="P19017" s="1">
        <f t="shared" si="940"/>
        <v>-0.05</v>
      </c>
      <c r="Q19017">
        <f t="shared" si="941"/>
        <v>-0.2</v>
      </c>
    </row>
    <row r="19018" spans="2:17" x14ac:dyDescent="0.25">
      <c r="B19018" t="s">
        <v>264</v>
      </c>
      <c r="C19018">
        <v>159828</v>
      </c>
      <c r="D19018">
        <v>1</v>
      </c>
      <c r="E19018">
        <v>1</v>
      </c>
      <c r="F19018">
        <v>3.5</v>
      </c>
      <c r="G19018">
        <v>41498</v>
      </c>
      <c r="H19018" t="s">
        <v>7</v>
      </c>
      <c r="I19018" t="s">
        <v>8</v>
      </c>
      <c r="J19018">
        <v>100</v>
      </c>
      <c r="K19018">
        <v>-5</v>
      </c>
      <c r="L19018" t="s">
        <v>240</v>
      </c>
      <c r="M19018" t="s">
        <v>258</v>
      </c>
      <c r="N19018" t="s">
        <v>257</v>
      </c>
      <c r="O19018" s="9">
        <f t="shared" si="939"/>
        <v>28.571428571428573</v>
      </c>
      <c r="P19018" s="1">
        <f t="shared" si="940"/>
        <v>-0.05</v>
      </c>
      <c r="Q19018">
        <f t="shared" si="941"/>
        <v>-0.17500000000000002</v>
      </c>
    </row>
    <row r="19019" spans="2:17" x14ac:dyDescent="0.25">
      <c r="B19019" t="s">
        <v>264</v>
      </c>
      <c r="C19019">
        <v>159826</v>
      </c>
      <c r="D19019">
        <v>1</v>
      </c>
      <c r="E19019">
        <v>1</v>
      </c>
      <c r="F19019">
        <v>3.5</v>
      </c>
      <c r="G19019">
        <v>41498</v>
      </c>
      <c r="H19019" t="s">
        <v>7</v>
      </c>
      <c r="I19019" t="s">
        <v>8</v>
      </c>
      <c r="J19019">
        <v>100</v>
      </c>
      <c r="K19019">
        <v>-5</v>
      </c>
      <c r="L19019" t="s">
        <v>240</v>
      </c>
      <c r="M19019" t="s">
        <v>258</v>
      </c>
      <c r="N19019" t="s">
        <v>257</v>
      </c>
      <c r="O19019" s="9">
        <f t="shared" si="939"/>
        <v>28.571428571428573</v>
      </c>
      <c r="P19019" s="1">
        <f t="shared" si="940"/>
        <v>-0.05</v>
      </c>
      <c r="Q19019">
        <f t="shared" si="941"/>
        <v>-0.17500000000000002</v>
      </c>
    </row>
    <row r="19020" spans="2:17" x14ac:dyDescent="0.25">
      <c r="B19020" t="s">
        <v>264</v>
      </c>
      <c r="C19020">
        <v>159830</v>
      </c>
      <c r="D19020">
        <v>1</v>
      </c>
      <c r="E19020">
        <v>1</v>
      </c>
      <c r="F19020">
        <v>3.5</v>
      </c>
      <c r="G19020">
        <v>41498</v>
      </c>
      <c r="H19020" t="s">
        <v>7</v>
      </c>
      <c r="I19020" t="s">
        <v>8</v>
      </c>
      <c r="J19020">
        <v>100</v>
      </c>
      <c r="K19020">
        <v>-5</v>
      </c>
      <c r="L19020" t="s">
        <v>240</v>
      </c>
      <c r="M19020" t="s">
        <v>258</v>
      </c>
      <c r="N19020" t="s">
        <v>257</v>
      </c>
      <c r="O19020" s="9">
        <f t="shared" si="939"/>
        <v>28.571428571428573</v>
      </c>
      <c r="P19020" s="1">
        <f t="shared" si="940"/>
        <v>-0.05</v>
      </c>
      <c r="Q19020">
        <f t="shared" si="941"/>
        <v>-0.17500000000000002</v>
      </c>
    </row>
    <row r="19021" spans="2:17" x14ac:dyDescent="0.25">
      <c r="B19021" t="s">
        <v>264</v>
      </c>
      <c r="C19021">
        <v>160840</v>
      </c>
      <c r="D19021">
        <v>1</v>
      </c>
      <c r="E19021">
        <v>1</v>
      </c>
      <c r="F19021">
        <v>3.5</v>
      </c>
      <c r="G19021">
        <v>41526</v>
      </c>
      <c r="H19021" t="s">
        <v>7</v>
      </c>
      <c r="I19021" t="s">
        <v>8</v>
      </c>
      <c r="J19021">
        <v>100</v>
      </c>
      <c r="K19021">
        <v>-5</v>
      </c>
      <c r="L19021" t="s">
        <v>240</v>
      </c>
      <c r="M19021" t="s">
        <v>258</v>
      </c>
      <c r="N19021" t="s">
        <v>257</v>
      </c>
      <c r="O19021" s="9">
        <f t="shared" si="939"/>
        <v>28.571428571428573</v>
      </c>
      <c r="P19021" s="1">
        <f t="shared" si="940"/>
        <v>-0.05</v>
      </c>
      <c r="Q19021">
        <f t="shared" si="941"/>
        <v>-0.17500000000000002</v>
      </c>
    </row>
    <row r="19022" spans="2:17" x14ac:dyDescent="0.25">
      <c r="B19022" t="s">
        <v>264</v>
      </c>
      <c r="C19022">
        <v>163121</v>
      </c>
      <c r="D19022">
        <v>1</v>
      </c>
      <c r="E19022">
        <v>1</v>
      </c>
      <c r="F19022">
        <v>3.5</v>
      </c>
      <c r="G19022">
        <v>41603</v>
      </c>
      <c r="H19022" t="s">
        <v>7</v>
      </c>
      <c r="I19022" t="s">
        <v>8</v>
      </c>
      <c r="J19022">
        <v>100</v>
      </c>
      <c r="K19022">
        <v>-5</v>
      </c>
      <c r="L19022" t="s">
        <v>240</v>
      </c>
      <c r="M19022" t="s">
        <v>258</v>
      </c>
      <c r="N19022" t="s">
        <v>257</v>
      </c>
      <c r="O19022" s="9">
        <f t="shared" si="939"/>
        <v>28.571428571428573</v>
      </c>
      <c r="P19022" s="1">
        <f t="shared" si="940"/>
        <v>-0.05</v>
      </c>
      <c r="Q19022">
        <f t="shared" si="941"/>
        <v>-0.17500000000000002</v>
      </c>
    </row>
    <row r="19023" spans="2:17" x14ac:dyDescent="0.25">
      <c r="B19023" t="s">
        <v>264</v>
      </c>
      <c r="C19023">
        <v>155159</v>
      </c>
      <c r="D19023">
        <v>2</v>
      </c>
      <c r="E19023">
        <v>2</v>
      </c>
      <c r="F19023">
        <v>5</v>
      </c>
      <c r="G19023">
        <v>41283</v>
      </c>
      <c r="H19023" t="s">
        <v>5</v>
      </c>
      <c r="I19023" t="s">
        <v>8</v>
      </c>
      <c r="J19023">
        <v>160</v>
      </c>
      <c r="K19023">
        <v>-8</v>
      </c>
      <c r="L19023" t="s">
        <v>239</v>
      </c>
      <c r="M19023" t="s">
        <v>5</v>
      </c>
      <c r="N19023" t="s">
        <v>257</v>
      </c>
      <c r="O19023" s="9">
        <f t="shared" si="939"/>
        <v>32</v>
      </c>
      <c r="P19023" s="1">
        <f t="shared" si="940"/>
        <v>-0.05</v>
      </c>
      <c r="Q19023">
        <f t="shared" si="941"/>
        <v>-0.25</v>
      </c>
    </row>
    <row r="19024" spans="2:17" x14ac:dyDescent="0.25">
      <c r="B19024" t="s">
        <v>264</v>
      </c>
      <c r="C19024">
        <v>156675</v>
      </c>
      <c r="D19024">
        <v>1</v>
      </c>
      <c r="E19024">
        <v>1</v>
      </c>
      <c r="F19024">
        <v>5</v>
      </c>
      <c r="G19024">
        <v>41412</v>
      </c>
      <c r="H19024" t="s">
        <v>5</v>
      </c>
      <c r="I19024" t="s">
        <v>6</v>
      </c>
      <c r="J19024">
        <v>160</v>
      </c>
      <c r="K19024">
        <v>-8</v>
      </c>
      <c r="L19024" t="s">
        <v>240</v>
      </c>
      <c r="M19024" t="s">
        <v>5</v>
      </c>
      <c r="N19024" t="s">
        <v>257</v>
      </c>
      <c r="O19024" s="9">
        <f t="shared" si="939"/>
        <v>32</v>
      </c>
      <c r="P19024" s="1">
        <f t="shared" si="940"/>
        <v>-0.05</v>
      </c>
      <c r="Q19024">
        <f t="shared" si="941"/>
        <v>-0.25</v>
      </c>
    </row>
    <row r="19025" spans="2:17" x14ac:dyDescent="0.25">
      <c r="B19025" t="s">
        <v>264</v>
      </c>
      <c r="C19025">
        <v>164552</v>
      </c>
      <c r="D19025">
        <v>2</v>
      </c>
      <c r="E19025">
        <v>2</v>
      </c>
      <c r="F19025">
        <v>5</v>
      </c>
      <c r="G19025">
        <v>41666</v>
      </c>
      <c r="H19025" t="s">
        <v>5</v>
      </c>
      <c r="I19025" t="s">
        <v>6</v>
      </c>
      <c r="J19025">
        <v>160</v>
      </c>
      <c r="K19025">
        <v>-8</v>
      </c>
      <c r="L19025" t="s">
        <v>239</v>
      </c>
      <c r="M19025" t="s">
        <v>5</v>
      </c>
      <c r="N19025" t="s">
        <v>257</v>
      </c>
      <c r="O19025" s="9">
        <f t="shared" si="939"/>
        <v>32</v>
      </c>
      <c r="P19025" s="1">
        <f t="shared" si="940"/>
        <v>-0.05</v>
      </c>
      <c r="Q19025">
        <f t="shared" si="941"/>
        <v>-0.25</v>
      </c>
    </row>
    <row r="19026" spans="2:17" x14ac:dyDescent="0.25">
      <c r="B19026" t="s">
        <v>264</v>
      </c>
      <c r="C19026">
        <v>181704</v>
      </c>
      <c r="D19026">
        <v>1</v>
      </c>
      <c r="E19026">
        <v>1</v>
      </c>
      <c r="F19026">
        <v>5</v>
      </c>
      <c r="G19026">
        <v>41904</v>
      </c>
      <c r="H19026" t="s">
        <v>7</v>
      </c>
      <c r="I19026" t="s">
        <v>8</v>
      </c>
      <c r="J19026">
        <v>160</v>
      </c>
      <c r="K19026">
        <v>-8</v>
      </c>
      <c r="L19026" t="s">
        <v>240</v>
      </c>
      <c r="M19026" t="s">
        <v>258</v>
      </c>
      <c r="N19026" t="s">
        <v>257</v>
      </c>
      <c r="O19026" s="9">
        <f t="shared" si="939"/>
        <v>32</v>
      </c>
      <c r="P19026" s="1">
        <f t="shared" si="940"/>
        <v>-0.05</v>
      </c>
      <c r="Q19026">
        <f t="shared" si="941"/>
        <v>-0.25</v>
      </c>
    </row>
    <row r="19027" spans="2:17" x14ac:dyDescent="0.25">
      <c r="B19027" t="s">
        <v>264</v>
      </c>
      <c r="C19027">
        <v>186265</v>
      </c>
      <c r="D19027">
        <v>1</v>
      </c>
      <c r="E19027">
        <v>1</v>
      </c>
      <c r="F19027">
        <v>5</v>
      </c>
      <c r="G19027">
        <v>42206</v>
      </c>
      <c r="H19027" t="s">
        <v>7</v>
      </c>
      <c r="I19027" t="s">
        <v>8</v>
      </c>
      <c r="J19027">
        <v>160</v>
      </c>
      <c r="K19027">
        <v>-8</v>
      </c>
      <c r="L19027" t="s">
        <v>240</v>
      </c>
      <c r="M19027" t="s">
        <v>258</v>
      </c>
      <c r="N19027" t="s">
        <v>257</v>
      </c>
      <c r="O19027" s="9">
        <f t="shared" si="939"/>
        <v>32</v>
      </c>
      <c r="P19027" s="1">
        <f t="shared" si="940"/>
        <v>-0.05</v>
      </c>
      <c r="Q19027">
        <f t="shared" si="941"/>
        <v>-0.25</v>
      </c>
    </row>
    <row r="19028" spans="2:17" x14ac:dyDescent="0.25">
      <c r="B19028" t="s">
        <v>264</v>
      </c>
      <c r="C19028">
        <v>182997</v>
      </c>
      <c r="D19028">
        <v>1</v>
      </c>
      <c r="E19028">
        <v>1</v>
      </c>
      <c r="F19028">
        <v>5</v>
      </c>
      <c r="G19028">
        <v>42296</v>
      </c>
      <c r="H19028" t="s">
        <v>7</v>
      </c>
      <c r="I19028" t="s">
        <v>8</v>
      </c>
      <c r="J19028">
        <v>160</v>
      </c>
      <c r="K19028">
        <v>-8</v>
      </c>
      <c r="L19028" t="s">
        <v>240</v>
      </c>
      <c r="M19028" t="s">
        <v>258</v>
      </c>
      <c r="N19028" t="s">
        <v>257</v>
      </c>
      <c r="O19028" s="9">
        <f t="shared" si="939"/>
        <v>32</v>
      </c>
      <c r="P19028" s="1">
        <f t="shared" si="940"/>
        <v>-0.05</v>
      </c>
      <c r="Q19028">
        <f t="shared" si="941"/>
        <v>-0.25</v>
      </c>
    </row>
    <row r="19029" spans="2:17" x14ac:dyDescent="0.25">
      <c r="B19029" t="s">
        <v>264</v>
      </c>
      <c r="C19029">
        <v>184629</v>
      </c>
      <c r="D19029">
        <v>1</v>
      </c>
      <c r="E19029">
        <v>1</v>
      </c>
      <c r="F19029">
        <v>5</v>
      </c>
      <c r="G19029">
        <v>42300</v>
      </c>
      <c r="H19029" t="s">
        <v>7</v>
      </c>
      <c r="I19029" t="s">
        <v>8</v>
      </c>
      <c r="J19029">
        <v>160</v>
      </c>
      <c r="K19029">
        <v>-8</v>
      </c>
      <c r="L19029" t="s">
        <v>240</v>
      </c>
      <c r="M19029" t="s">
        <v>258</v>
      </c>
      <c r="N19029" t="s">
        <v>257</v>
      </c>
      <c r="O19029" s="9">
        <f t="shared" si="939"/>
        <v>32</v>
      </c>
      <c r="P19029" s="1">
        <f t="shared" si="940"/>
        <v>-0.05</v>
      </c>
      <c r="Q19029">
        <f t="shared" si="941"/>
        <v>-0.25</v>
      </c>
    </row>
    <row r="19030" spans="2:17" x14ac:dyDescent="0.25">
      <c r="B19030" t="s">
        <v>264</v>
      </c>
      <c r="C19030">
        <v>159879</v>
      </c>
      <c r="D19030">
        <v>2</v>
      </c>
      <c r="E19030">
        <v>2</v>
      </c>
      <c r="F19030">
        <v>3</v>
      </c>
      <c r="G19030">
        <v>41494</v>
      </c>
      <c r="H19030" t="s">
        <v>7</v>
      </c>
      <c r="I19030" t="s">
        <v>8</v>
      </c>
      <c r="J19030">
        <v>100</v>
      </c>
      <c r="K19030">
        <v>-5</v>
      </c>
      <c r="L19030" t="s">
        <v>239</v>
      </c>
      <c r="M19030" t="s">
        <v>258</v>
      </c>
      <c r="N19030" t="s">
        <v>257</v>
      </c>
      <c r="O19030" s="9">
        <f t="shared" si="939"/>
        <v>33.333333333333336</v>
      </c>
      <c r="P19030" s="1">
        <f t="shared" si="940"/>
        <v>-0.05</v>
      </c>
      <c r="Q19030">
        <f t="shared" si="941"/>
        <v>-0.15000000000000002</v>
      </c>
    </row>
    <row r="19031" spans="2:17" x14ac:dyDescent="0.25">
      <c r="B19031" t="s">
        <v>264</v>
      </c>
      <c r="C19031">
        <v>166218</v>
      </c>
      <c r="D19031">
        <v>1</v>
      </c>
      <c r="E19031">
        <v>1</v>
      </c>
      <c r="F19031">
        <v>3</v>
      </c>
      <c r="G19031">
        <v>41573</v>
      </c>
      <c r="H19031" t="s">
        <v>7</v>
      </c>
      <c r="I19031" t="s">
        <v>8</v>
      </c>
      <c r="J19031">
        <v>100</v>
      </c>
      <c r="K19031">
        <v>-5</v>
      </c>
      <c r="L19031" t="s">
        <v>240</v>
      </c>
      <c r="M19031" t="s">
        <v>258</v>
      </c>
      <c r="N19031" t="s">
        <v>257</v>
      </c>
      <c r="O19031" s="9">
        <f t="shared" si="939"/>
        <v>33.333333333333336</v>
      </c>
      <c r="P19031" s="1">
        <f t="shared" si="940"/>
        <v>-0.05</v>
      </c>
      <c r="Q19031">
        <f t="shared" si="941"/>
        <v>-0.15000000000000002</v>
      </c>
    </row>
    <row r="19032" spans="2:17" x14ac:dyDescent="0.25">
      <c r="B19032" t="s">
        <v>264</v>
      </c>
      <c r="C19032">
        <v>185953</v>
      </c>
      <c r="D19032">
        <v>1</v>
      </c>
      <c r="E19032">
        <v>1</v>
      </c>
      <c r="F19032">
        <v>3</v>
      </c>
      <c r="G19032">
        <v>42187</v>
      </c>
      <c r="H19032" t="s">
        <v>7</v>
      </c>
      <c r="I19032" t="s">
        <v>8</v>
      </c>
      <c r="J19032">
        <v>100</v>
      </c>
      <c r="K19032">
        <v>-5</v>
      </c>
      <c r="L19032" t="s">
        <v>240</v>
      </c>
      <c r="M19032" t="s">
        <v>258</v>
      </c>
      <c r="N19032" t="s">
        <v>257</v>
      </c>
      <c r="O19032" s="9">
        <f t="shared" si="939"/>
        <v>33.333333333333336</v>
      </c>
      <c r="P19032" s="1">
        <f t="shared" si="940"/>
        <v>-0.05</v>
      </c>
      <c r="Q19032">
        <f t="shared" si="941"/>
        <v>-0.15000000000000002</v>
      </c>
    </row>
    <row r="19033" spans="2:17" x14ac:dyDescent="0.25">
      <c r="B19033" t="s">
        <v>264</v>
      </c>
      <c r="C19033">
        <v>192090</v>
      </c>
      <c r="D19033">
        <v>1</v>
      </c>
      <c r="E19033">
        <v>1</v>
      </c>
      <c r="F19033">
        <v>3</v>
      </c>
      <c r="G19033">
        <v>42192</v>
      </c>
      <c r="H19033" t="s">
        <v>5</v>
      </c>
      <c r="I19033" t="s">
        <v>6</v>
      </c>
      <c r="J19033">
        <v>100</v>
      </c>
      <c r="K19033">
        <v>-5</v>
      </c>
      <c r="L19033" t="s">
        <v>240</v>
      </c>
      <c r="M19033" t="s">
        <v>5</v>
      </c>
      <c r="N19033" t="s">
        <v>257</v>
      </c>
      <c r="O19033" s="9">
        <f t="shared" si="939"/>
        <v>33.333333333333336</v>
      </c>
      <c r="P19033" s="1">
        <f t="shared" si="940"/>
        <v>-0.05</v>
      </c>
      <c r="Q19033">
        <f t="shared" si="941"/>
        <v>-0.15000000000000002</v>
      </c>
    </row>
    <row r="19034" spans="2:17" x14ac:dyDescent="0.25">
      <c r="B19034" t="s">
        <v>264</v>
      </c>
      <c r="C19034">
        <v>192089</v>
      </c>
      <c r="D19034">
        <v>1</v>
      </c>
      <c r="E19034">
        <v>1</v>
      </c>
      <c r="F19034">
        <v>3</v>
      </c>
      <c r="G19034">
        <v>42192</v>
      </c>
      <c r="H19034" t="s">
        <v>5</v>
      </c>
      <c r="I19034" t="s">
        <v>6</v>
      </c>
      <c r="J19034">
        <v>100</v>
      </c>
      <c r="K19034">
        <v>-5</v>
      </c>
      <c r="L19034" t="s">
        <v>240</v>
      </c>
      <c r="M19034" t="s">
        <v>5</v>
      </c>
      <c r="N19034" t="s">
        <v>257</v>
      </c>
      <c r="O19034" s="9">
        <f t="shared" si="939"/>
        <v>33.333333333333336</v>
      </c>
      <c r="P19034" s="1">
        <f t="shared" si="940"/>
        <v>-0.05</v>
      </c>
      <c r="Q19034">
        <f t="shared" si="941"/>
        <v>-0.15000000000000002</v>
      </c>
    </row>
    <row r="19035" spans="2:17" x14ac:dyDescent="0.25">
      <c r="B19035" t="s">
        <v>264</v>
      </c>
      <c r="C19035">
        <v>184374</v>
      </c>
      <c r="D19035">
        <v>1</v>
      </c>
      <c r="E19035">
        <v>1</v>
      </c>
      <c r="F19035">
        <v>3.5</v>
      </c>
      <c r="G19035">
        <v>42368</v>
      </c>
      <c r="H19035" t="s">
        <v>5</v>
      </c>
      <c r="I19035" t="s">
        <v>6</v>
      </c>
      <c r="J19035">
        <v>120</v>
      </c>
      <c r="K19035">
        <v>-6</v>
      </c>
      <c r="L19035" t="s">
        <v>240</v>
      </c>
      <c r="M19035" t="s">
        <v>5</v>
      </c>
      <c r="N19035" t="s">
        <v>257</v>
      </c>
      <c r="O19035" s="9">
        <f t="shared" si="939"/>
        <v>34.285714285714285</v>
      </c>
      <c r="P19035" s="1">
        <f t="shared" si="940"/>
        <v>-0.05</v>
      </c>
      <c r="Q19035">
        <f t="shared" si="941"/>
        <v>-0.17500000000000002</v>
      </c>
    </row>
    <row r="19036" spans="2:17" x14ac:dyDescent="0.25">
      <c r="B19036" t="s">
        <v>264</v>
      </c>
      <c r="C19036">
        <v>184386</v>
      </c>
      <c r="D19036">
        <v>1</v>
      </c>
      <c r="E19036">
        <v>1</v>
      </c>
      <c r="F19036">
        <v>3.5</v>
      </c>
      <c r="G19036">
        <v>42368</v>
      </c>
      <c r="H19036" t="s">
        <v>5</v>
      </c>
      <c r="I19036" t="s">
        <v>6</v>
      </c>
      <c r="J19036">
        <v>120</v>
      </c>
      <c r="K19036">
        <v>-6</v>
      </c>
      <c r="L19036" t="s">
        <v>240</v>
      </c>
      <c r="M19036" t="s">
        <v>5</v>
      </c>
      <c r="N19036" t="s">
        <v>257</v>
      </c>
      <c r="O19036" s="9">
        <f t="shared" si="939"/>
        <v>34.285714285714285</v>
      </c>
      <c r="P19036" s="1">
        <f t="shared" si="940"/>
        <v>-0.05</v>
      </c>
      <c r="Q19036">
        <f t="shared" si="941"/>
        <v>-0.17500000000000002</v>
      </c>
    </row>
    <row r="19037" spans="2:17" x14ac:dyDescent="0.25">
      <c r="B19037" t="s">
        <v>264</v>
      </c>
      <c r="C19037">
        <v>182808</v>
      </c>
      <c r="D19037">
        <v>1</v>
      </c>
      <c r="E19037">
        <v>1</v>
      </c>
      <c r="F19037">
        <v>4</v>
      </c>
      <c r="G19037">
        <v>42283</v>
      </c>
      <c r="H19037" t="s">
        <v>5</v>
      </c>
      <c r="I19037" t="s">
        <v>6</v>
      </c>
      <c r="J19037">
        <v>140</v>
      </c>
      <c r="K19037">
        <v>-7</v>
      </c>
      <c r="L19037" t="s">
        <v>240</v>
      </c>
      <c r="M19037" t="s">
        <v>5</v>
      </c>
      <c r="N19037" t="s">
        <v>257</v>
      </c>
      <c r="O19037" s="9">
        <f t="shared" si="939"/>
        <v>35</v>
      </c>
      <c r="P19037" s="1">
        <f t="shared" si="940"/>
        <v>-0.05</v>
      </c>
      <c r="Q19037">
        <f t="shared" si="941"/>
        <v>-0.2</v>
      </c>
    </row>
    <row r="19038" spans="2:17" x14ac:dyDescent="0.25">
      <c r="B19038" t="s">
        <v>264</v>
      </c>
      <c r="C19038">
        <v>154678</v>
      </c>
      <c r="D19038">
        <v>1</v>
      </c>
      <c r="E19038">
        <v>1</v>
      </c>
      <c r="F19038">
        <v>3.5</v>
      </c>
      <c r="G19038">
        <v>41337</v>
      </c>
      <c r="H19038" t="s">
        <v>7</v>
      </c>
      <c r="I19038" t="s">
        <v>8</v>
      </c>
      <c r="J19038">
        <v>140</v>
      </c>
      <c r="K19038">
        <v>-7</v>
      </c>
      <c r="L19038" t="s">
        <v>240</v>
      </c>
      <c r="M19038" t="s">
        <v>258</v>
      </c>
      <c r="N19038" t="s">
        <v>257</v>
      </c>
      <c r="O19038" s="9">
        <f t="shared" si="939"/>
        <v>40</v>
      </c>
      <c r="P19038" s="1">
        <f t="shared" si="940"/>
        <v>-0.05</v>
      </c>
      <c r="Q19038">
        <f t="shared" si="941"/>
        <v>-0.17500000000000002</v>
      </c>
    </row>
    <row r="19039" spans="2:17" x14ac:dyDescent="0.25">
      <c r="B19039" t="s">
        <v>264</v>
      </c>
      <c r="C19039">
        <v>155338</v>
      </c>
      <c r="D19039">
        <v>1</v>
      </c>
      <c r="E19039">
        <v>1</v>
      </c>
      <c r="F19039">
        <v>2</v>
      </c>
      <c r="G19039">
        <v>41342</v>
      </c>
      <c r="H19039" t="s">
        <v>7</v>
      </c>
      <c r="I19039" t="s">
        <v>8</v>
      </c>
      <c r="J19039">
        <v>80</v>
      </c>
      <c r="K19039">
        <v>-4</v>
      </c>
      <c r="L19039" t="s">
        <v>240</v>
      </c>
      <c r="M19039" t="s">
        <v>258</v>
      </c>
      <c r="N19039" t="s">
        <v>257</v>
      </c>
      <c r="O19039" s="9">
        <f t="shared" si="939"/>
        <v>40</v>
      </c>
      <c r="P19039" s="1">
        <f t="shared" si="940"/>
        <v>-0.05</v>
      </c>
      <c r="Q19039">
        <f t="shared" si="941"/>
        <v>-0.1</v>
      </c>
    </row>
    <row r="19040" spans="2:17" x14ac:dyDescent="0.25">
      <c r="B19040" t="s">
        <v>264</v>
      </c>
      <c r="C19040">
        <v>161909</v>
      </c>
      <c r="D19040">
        <v>1</v>
      </c>
      <c r="E19040">
        <v>1</v>
      </c>
      <c r="F19040">
        <v>5</v>
      </c>
      <c r="G19040">
        <v>41451</v>
      </c>
      <c r="H19040" t="s">
        <v>5</v>
      </c>
      <c r="I19040" t="s">
        <v>6</v>
      </c>
      <c r="J19040">
        <v>200</v>
      </c>
      <c r="K19040">
        <v>-10</v>
      </c>
      <c r="L19040" t="s">
        <v>240</v>
      </c>
      <c r="M19040" t="s">
        <v>5</v>
      </c>
      <c r="N19040" t="s">
        <v>257</v>
      </c>
      <c r="O19040" s="9">
        <f t="shared" si="939"/>
        <v>40</v>
      </c>
      <c r="P19040" s="1">
        <f t="shared" si="940"/>
        <v>-0.05</v>
      </c>
      <c r="Q19040">
        <f t="shared" si="941"/>
        <v>-0.25</v>
      </c>
    </row>
    <row r="19041" spans="2:17" x14ac:dyDescent="0.25">
      <c r="B19041" t="s">
        <v>264</v>
      </c>
      <c r="C19041">
        <v>161941</v>
      </c>
      <c r="D19041">
        <v>1</v>
      </c>
      <c r="E19041">
        <v>1</v>
      </c>
      <c r="F19041">
        <v>5</v>
      </c>
      <c r="G19041">
        <v>41453</v>
      </c>
      <c r="H19041" t="s">
        <v>5</v>
      </c>
      <c r="I19041" t="s">
        <v>6</v>
      </c>
      <c r="J19041">
        <v>200</v>
      </c>
      <c r="K19041">
        <v>-10</v>
      </c>
      <c r="L19041" t="s">
        <v>240</v>
      </c>
      <c r="M19041" t="s">
        <v>5</v>
      </c>
      <c r="N19041" t="s">
        <v>257</v>
      </c>
      <c r="O19041" s="9">
        <f t="shared" si="939"/>
        <v>40</v>
      </c>
      <c r="P19041" s="1">
        <f t="shared" si="940"/>
        <v>-0.05</v>
      </c>
      <c r="Q19041">
        <f t="shared" si="941"/>
        <v>-0.25</v>
      </c>
    </row>
    <row r="19042" spans="2:17" x14ac:dyDescent="0.25">
      <c r="B19042" t="s">
        <v>264</v>
      </c>
      <c r="C19042">
        <v>155453</v>
      </c>
      <c r="D19042">
        <v>1</v>
      </c>
      <c r="E19042">
        <v>1</v>
      </c>
      <c r="F19042">
        <v>4</v>
      </c>
      <c r="G19042">
        <v>41346</v>
      </c>
      <c r="H19042" t="s">
        <v>7</v>
      </c>
      <c r="I19042" t="s">
        <v>8</v>
      </c>
      <c r="J19042">
        <v>160</v>
      </c>
      <c r="K19042">
        <v>-8</v>
      </c>
      <c r="L19042" t="s">
        <v>240</v>
      </c>
      <c r="M19042" t="s">
        <v>258</v>
      </c>
      <c r="N19042" t="s">
        <v>257</v>
      </c>
      <c r="O19042" s="9">
        <f t="shared" si="939"/>
        <v>40</v>
      </c>
      <c r="P19042" s="1">
        <f t="shared" si="940"/>
        <v>-0.05</v>
      </c>
      <c r="Q19042">
        <f t="shared" si="941"/>
        <v>-0.2</v>
      </c>
    </row>
    <row r="19043" spans="2:17" x14ac:dyDescent="0.25">
      <c r="B19043" t="s">
        <v>264</v>
      </c>
      <c r="C19043">
        <v>166377</v>
      </c>
      <c r="D19043">
        <v>1</v>
      </c>
      <c r="E19043">
        <v>1</v>
      </c>
      <c r="F19043">
        <v>3.5</v>
      </c>
      <c r="G19043">
        <v>41571</v>
      </c>
      <c r="H19043" t="s">
        <v>7</v>
      </c>
      <c r="I19043" t="s">
        <v>8</v>
      </c>
      <c r="J19043">
        <v>140</v>
      </c>
      <c r="K19043">
        <v>-7</v>
      </c>
      <c r="L19043" t="s">
        <v>240</v>
      </c>
      <c r="M19043" t="s">
        <v>258</v>
      </c>
      <c r="N19043" t="s">
        <v>257</v>
      </c>
      <c r="O19043" s="9">
        <f t="shared" si="939"/>
        <v>40</v>
      </c>
      <c r="P19043" s="1">
        <f t="shared" si="940"/>
        <v>-0.05</v>
      </c>
      <c r="Q19043">
        <f t="shared" si="941"/>
        <v>-0.17500000000000002</v>
      </c>
    </row>
    <row r="19044" spans="2:17" x14ac:dyDescent="0.25">
      <c r="B19044" t="s">
        <v>264</v>
      </c>
      <c r="C19044">
        <v>160296</v>
      </c>
      <c r="D19044">
        <v>1</v>
      </c>
      <c r="E19044">
        <v>1</v>
      </c>
      <c r="F19044">
        <v>4</v>
      </c>
      <c r="G19044">
        <v>41610</v>
      </c>
      <c r="H19044" t="s">
        <v>7</v>
      </c>
      <c r="I19044" t="s">
        <v>8</v>
      </c>
      <c r="J19044">
        <v>160</v>
      </c>
      <c r="K19044">
        <v>-8</v>
      </c>
      <c r="L19044" t="s">
        <v>240</v>
      </c>
      <c r="M19044" t="s">
        <v>258</v>
      </c>
      <c r="N19044" t="s">
        <v>257</v>
      </c>
      <c r="O19044" s="9">
        <f t="shared" si="939"/>
        <v>40</v>
      </c>
      <c r="P19044" s="1">
        <f t="shared" si="940"/>
        <v>-0.05</v>
      </c>
      <c r="Q19044">
        <f t="shared" si="941"/>
        <v>-0.2</v>
      </c>
    </row>
    <row r="19045" spans="2:17" x14ac:dyDescent="0.25">
      <c r="B19045" t="s">
        <v>264</v>
      </c>
      <c r="C19045">
        <v>160294</v>
      </c>
      <c r="D19045">
        <v>1</v>
      </c>
      <c r="E19045">
        <v>1</v>
      </c>
      <c r="F19045">
        <v>4</v>
      </c>
      <c r="G19045">
        <v>41611</v>
      </c>
      <c r="H19045" t="s">
        <v>7</v>
      </c>
      <c r="I19045" t="s">
        <v>8</v>
      </c>
      <c r="J19045">
        <v>160</v>
      </c>
      <c r="K19045">
        <v>-8</v>
      </c>
      <c r="L19045" t="s">
        <v>240</v>
      </c>
      <c r="M19045" t="s">
        <v>258</v>
      </c>
      <c r="N19045" t="s">
        <v>257</v>
      </c>
      <c r="O19045" s="9">
        <f t="shared" si="939"/>
        <v>40</v>
      </c>
      <c r="P19045" s="1">
        <f t="shared" si="940"/>
        <v>-0.05</v>
      </c>
      <c r="Q19045">
        <f t="shared" si="941"/>
        <v>-0.2</v>
      </c>
    </row>
    <row r="19046" spans="2:17" x14ac:dyDescent="0.25">
      <c r="B19046" t="s">
        <v>264</v>
      </c>
      <c r="C19046">
        <v>168303</v>
      </c>
      <c r="D19046">
        <v>1</v>
      </c>
      <c r="E19046">
        <v>1</v>
      </c>
      <c r="F19046">
        <v>3.5</v>
      </c>
      <c r="G19046">
        <v>41716</v>
      </c>
      <c r="H19046" t="s">
        <v>7</v>
      </c>
      <c r="I19046" t="s">
        <v>8</v>
      </c>
      <c r="J19046">
        <v>140</v>
      </c>
      <c r="K19046">
        <v>-7</v>
      </c>
      <c r="L19046" t="s">
        <v>240</v>
      </c>
      <c r="M19046" t="s">
        <v>258</v>
      </c>
      <c r="N19046" t="s">
        <v>257</v>
      </c>
      <c r="O19046" s="9">
        <f t="shared" si="939"/>
        <v>40</v>
      </c>
      <c r="P19046" s="1">
        <f t="shared" si="940"/>
        <v>-0.05</v>
      </c>
      <c r="Q19046">
        <f t="shared" si="941"/>
        <v>-0.17500000000000002</v>
      </c>
    </row>
    <row r="19047" spans="2:17" x14ac:dyDescent="0.25">
      <c r="B19047" t="s">
        <v>264</v>
      </c>
      <c r="C19047">
        <v>168436</v>
      </c>
      <c r="D19047">
        <v>1</v>
      </c>
      <c r="E19047">
        <v>1</v>
      </c>
      <c r="F19047">
        <v>3.5</v>
      </c>
      <c r="G19047">
        <v>41717</v>
      </c>
      <c r="H19047" t="s">
        <v>7</v>
      </c>
      <c r="I19047" t="s">
        <v>8</v>
      </c>
      <c r="J19047">
        <v>140</v>
      </c>
      <c r="K19047">
        <v>-7</v>
      </c>
      <c r="L19047" t="s">
        <v>240</v>
      </c>
      <c r="M19047" t="s">
        <v>258</v>
      </c>
      <c r="N19047" t="s">
        <v>257</v>
      </c>
      <c r="O19047" s="9">
        <f t="shared" si="939"/>
        <v>40</v>
      </c>
      <c r="P19047" s="1">
        <f t="shared" si="940"/>
        <v>-0.05</v>
      </c>
      <c r="Q19047">
        <f t="shared" si="941"/>
        <v>-0.17500000000000002</v>
      </c>
    </row>
    <row r="19048" spans="2:17" x14ac:dyDescent="0.25">
      <c r="B19048" t="s">
        <v>264</v>
      </c>
      <c r="C19048">
        <v>168435</v>
      </c>
      <c r="D19048">
        <v>1</v>
      </c>
      <c r="E19048">
        <v>1</v>
      </c>
      <c r="F19048">
        <v>3.5</v>
      </c>
      <c r="G19048">
        <v>41717</v>
      </c>
      <c r="H19048" t="s">
        <v>7</v>
      </c>
      <c r="I19048" t="s">
        <v>8</v>
      </c>
      <c r="J19048">
        <v>140</v>
      </c>
      <c r="K19048">
        <v>-7</v>
      </c>
      <c r="L19048" t="s">
        <v>240</v>
      </c>
      <c r="M19048" t="s">
        <v>258</v>
      </c>
      <c r="N19048" t="s">
        <v>257</v>
      </c>
      <c r="O19048" s="9">
        <f t="shared" si="939"/>
        <v>40</v>
      </c>
      <c r="P19048" s="1">
        <f t="shared" si="940"/>
        <v>-0.05</v>
      </c>
      <c r="Q19048">
        <f t="shared" si="941"/>
        <v>-0.17500000000000002</v>
      </c>
    </row>
    <row r="19049" spans="2:17" x14ac:dyDescent="0.25">
      <c r="B19049" t="s">
        <v>264</v>
      </c>
      <c r="C19049">
        <v>161747</v>
      </c>
      <c r="D19049">
        <v>2</v>
      </c>
      <c r="E19049">
        <v>1</v>
      </c>
      <c r="F19049">
        <v>5</v>
      </c>
      <c r="G19049">
        <v>41795</v>
      </c>
      <c r="H19049" t="s">
        <v>5</v>
      </c>
      <c r="I19049" t="s">
        <v>8</v>
      </c>
      <c r="J19049">
        <v>200</v>
      </c>
      <c r="K19049">
        <v>-10</v>
      </c>
      <c r="L19049" t="s">
        <v>239</v>
      </c>
      <c r="M19049" t="s">
        <v>5</v>
      </c>
      <c r="N19049" t="s">
        <v>257</v>
      </c>
      <c r="O19049" s="9">
        <f t="shared" si="939"/>
        <v>40</v>
      </c>
      <c r="P19049" s="1">
        <f t="shared" si="940"/>
        <v>-0.05</v>
      </c>
      <c r="Q19049">
        <f t="shared" si="941"/>
        <v>-0.25</v>
      </c>
    </row>
    <row r="19050" spans="2:17" x14ac:dyDescent="0.25">
      <c r="B19050" t="s">
        <v>264</v>
      </c>
      <c r="C19050">
        <v>171916</v>
      </c>
      <c r="D19050">
        <v>1</v>
      </c>
      <c r="E19050">
        <v>1</v>
      </c>
      <c r="F19050">
        <v>3.5</v>
      </c>
      <c r="G19050">
        <v>41818</v>
      </c>
      <c r="H19050" t="s">
        <v>7</v>
      </c>
      <c r="I19050" t="s">
        <v>8</v>
      </c>
      <c r="J19050">
        <v>140</v>
      </c>
      <c r="K19050">
        <v>-7</v>
      </c>
      <c r="L19050" t="s">
        <v>240</v>
      </c>
      <c r="M19050" t="s">
        <v>258</v>
      </c>
      <c r="N19050" t="s">
        <v>257</v>
      </c>
      <c r="O19050" s="9">
        <f t="shared" si="939"/>
        <v>40</v>
      </c>
      <c r="P19050" s="1">
        <f t="shared" si="940"/>
        <v>-0.05</v>
      </c>
      <c r="Q19050">
        <f t="shared" si="941"/>
        <v>-0.17500000000000002</v>
      </c>
    </row>
    <row r="19051" spans="2:17" x14ac:dyDescent="0.25">
      <c r="B19051" t="s">
        <v>264</v>
      </c>
      <c r="C19051">
        <v>163310</v>
      </c>
      <c r="D19051">
        <v>1</v>
      </c>
      <c r="E19051">
        <v>1</v>
      </c>
      <c r="F19051">
        <v>4</v>
      </c>
      <c r="G19051">
        <v>41792</v>
      </c>
      <c r="H19051" t="s">
        <v>7</v>
      </c>
      <c r="I19051" t="s">
        <v>8</v>
      </c>
      <c r="J19051">
        <v>160</v>
      </c>
      <c r="K19051">
        <v>-8</v>
      </c>
      <c r="L19051" t="s">
        <v>240</v>
      </c>
      <c r="M19051" t="s">
        <v>258</v>
      </c>
      <c r="N19051" t="s">
        <v>257</v>
      </c>
      <c r="O19051" s="9">
        <f t="shared" si="939"/>
        <v>40</v>
      </c>
      <c r="P19051" s="1">
        <f t="shared" si="940"/>
        <v>-0.05</v>
      </c>
      <c r="Q19051">
        <f t="shared" si="941"/>
        <v>-0.2</v>
      </c>
    </row>
    <row r="19052" spans="2:17" x14ac:dyDescent="0.25">
      <c r="B19052" t="s">
        <v>264</v>
      </c>
      <c r="C19052">
        <v>185587</v>
      </c>
      <c r="D19052">
        <v>1</v>
      </c>
      <c r="E19052">
        <v>1</v>
      </c>
      <c r="F19052">
        <v>3.5</v>
      </c>
      <c r="G19052">
        <v>42186</v>
      </c>
      <c r="H19052" t="s">
        <v>7</v>
      </c>
      <c r="I19052" t="s">
        <v>8</v>
      </c>
      <c r="J19052">
        <v>140</v>
      </c>
      <c r="K19052">
        <v>-7</v>
      </c>
      <c r="L19052" t="s">
        <v>240</v>
      </c>
      <c r="M19052" t="s">
        <v>258</v>
      </c>
      <c r="N19052" t="s">
        <v>257</v>
      </c>
      <c r="O19052" s="9">
        <f t="shared" si="939"/>
        <v>40</v>
      </c>
      <c r="P19052" s="1">
        <f t="shared" si="940"/>
        <v>-0.05</v>
      </c>
      <c r="Q19052">
        <f t="shared" si="941"/>
        <v>-0.17500000000000002</v>
      </c>
    </row>
    <row r="19053" spans="2:17" x14ac:dyDescent="0.25">
      <c r="B19053" t="s">
        <v>264</v>
      </c>
      <c r="C19053">
        <v>189819</v>
      </c>
      <c r="D19053">
        <v>1</v>
      </c>
      <c r="E19053">
        <v>1</v>
      </c>
      <c r="F19053">
        <v>2</v>
      </c>
      <c r="G19053">
        <v>42318</v>
      </c>
      <c r="H19053" t="s">
        <v>7</v>
      </c>
      <c r="I19053" t="s">
        <v>8</v>
      </c>
      <c r="J19053">
        <v>80</v>
      </c>
      <c r="K19053">
        <v>-4</v>
      </c>
      <c r="L19053" t="s">
        <v>240</v>
      </c>
      <c r="M19053" t="s">
        <v>258</v>
      </c>
      <c r="N19053" t="s">
        <v>257</v>
      </c>
      <c r="O19053" s="9">
        <f t="shared" si="939"/>
        <v>40</v>
      </c>
      <c r="P19053" s="1">
        <f t="shared" si="940"/>
        <v>-0.05</v>
      </c>
      <c r="Q19053">
        <f t="shared" si="941"/>
        <v>-0.1</v>
      </c>
    </row>
    <row r="19054" spans="2:17" x14ac:dyDescent="0.25">
      <c r="B19054" t="s">
        <v>264</v>
      </c>
      <c r="C19054">
        <v>155166</v>
      </c>
      <c r="D19054">
        <v>2</v>
      </c>
      <c r="E19054">
        <v>2</v>
      </c>
      <c r="F19054">
        <v>3.8</v>
      </c>
      <c r="G19054">
        <v>41283</v>
      </c>
      <c r="H19054" t="s">
        <v>5</v>
      </c>
      <c r="I19054" t="s">
        <v>8</v>
      </c>
      <c r="J19054">
        <v>160</v>
      </c>
      <c r="K19054">
        <v>-8</v>
      </c>
      <c r="L19054" t="s">
        <v>239</v>
      </c>
      <c r="M19054" t="s">
        <v>5</v>
      </c>
      <c r="N19054" t="s">
        <v>257</v>
      </c>
      <c r="O19054" s="9">
        <f t="shared" si="939"/>
        <v>42.10526315789474</v>
      </c>
      <c r="P19054" s="1">
        <f t="shared" si="940"/>
        <v>-0.05</v>
      </c>
      <c r="Q19054">
        <f t="shared" si="941"/>
        <v>-0.19</v>
      </c>
    </row>
    <row r="19055" spans="2:17" x14ac:dyDescent="0.25">
      <c r="B19055" t="s">
        <v>264</v>
      </c>
      <c r="C19055">
        <v>167346</v>
      </c>
      <c r="D19055">
        <v>2</v>
      </c>
      <c r="E19055">
        <v>2</v>
      </c>
      <c r="F19055">
        <v>4.5</v>
      </c>
      <c r="G19055">
        <v>42076</v>
      </c>
      <c r="H19055" t="s">
        <v>5</v>
      </c>
      <c r="I19055" t="s">
        <v>6</v>
      </c>
      <c r="J19055">
        <v>200</v>
      </c>
      <c r="K19055">
        <v>-10</v>
      </c>
      <c r="L19055" t="s">
        <v>239</v>
      </c>
      <c r="M19055" t="s">
        <v>5</v>
      </c>
      <c r="N19055" t="s">
        <v>257</v>
      </c>
      <c r="O19055" s="9">
        <f t="shared" si="939"/>
        <v>44.444444444444443</v>
      </c>
      <c r="P19055" s="1">
        <f t="shared" si="940"/>
        <v>-0.05</v>
      </c>
      <c r="Q19055">
        <f t="shared" si="941"/>
        <v>-0.22500000000000001</v>
      </c>
    </row>
    <row r="19056" spans="2:17" x14ac:dyDescent="0.25">
      <c r="B19056" t="s">
        <v>264</v>
      </c>
      <c r="C19056">
        <v>180955</v>
      </c>
      <c r="D19056">
        <v>1</v>
      </c>
      <c r="E19056">
        <v>1</v>
      </c>
      <c r="F19056">
        <v>3</v>
      </c>
      <c r="G19056">
        <v>42104</v>
      </c>
      <c r="H19056" t="s">
        <v>7</v>
      </c>
      <c r="I19056" t="s">
        <v>8</v>
      </c>
      <c r="J19056">
        <v>140</v>
      </c>
      <c r="K19056">
        <v>-7</v>
      </c>
      <c r="L19056" t="s">
        <v>240</v>
      </c>
      <c r="M19056" t="s">
        <v>258</v>
      </c>
      <c r="N19056" t="s">
        <v>257</v>
      </c>
      <c r="O19056" s="9">
        <f t="shared" si="939"/>
        <v>46.666666666666664</v>
      </c>
      <c r="P19056" s="1">
        <f t="shared" si="940"/>
        <v>-0.05</v>
      </c>
      <c r="Q19056">
        <f t="shared" si="941"/>
        <v>-0.15000000000000002</v>
      </c>
    </row>
    <row r="19057" spans="2:17" x14ac:dyDescent="0.25">
      <c r="B19057" t="s">
        <v>264</v>
      </c>
      <c r="C19057">
        <v>186263</v>
      </c>
      <c r="D19057">
        <v>1</v>
      </c>
      <c r="E19057">
        <v>1</v>
      </c>
      <c r="F19057">
        <v>3</v>
      </c>
      <c r="G19057">
        <v>42206</v>
      </c>
      <c r="H19057" t="s">
        <v>7</v>
      </c>
      <c r="I19057" t="s">
        <v>8</v>
      </c>
      <c r="J19057">
        <v>140</v>
      </c>
      <c r="K19057">
        <v>-7</v>
      </c>
      <c r="L19057" t="s">
        <v>240</v>
      </c>
      <c r="M19057" t="s">
        <v>258</v>
      </c>
      <c r="N19057" t="s">
        <v>257</v>
      </c>
      <c r="O19057" s="9">
        <f t="shared" si="939"/>
        <v>46.666666666666664</v>
      </c>
      <c r="P19057" s="1">
        <f t="shared" si="940"/>
        <v>-0.05</v>
      </c>
      <c r="Q19057">
        <f t="shared" si="941"/>
        <v>-0.15000000000000002</v>
      </c>
    </row>
    <row r="19058" spans="2:17" x14ac:dyDescent="0.25">
      <c r="B19058" t="s">
        <v>264</v>
      </c>
      <c r="C19058">
        <v>186364</v>
      </c>
      <c r="D19058">
        <v>1</v>
      </c>
      <c r="E19058">
        <v>1</v>
      </c>
      <c r="F19058">
        <v>3</v>
      </c>
      <c r="G19058">
        <v>42284</v>
      </c>
      <c r="H19058" t="s">
        <v>5</v>
      </c>
      <c r="I19058" t="s">
        <v>6</v>
      </c>
      <c r="J19058">
        <v>140</v>
      </c>
      <c r="K19058">
        <v>-7</v>
      </c>
      <c r="L19058" t="s">
        <v>240</v>
      </c>
      <c r="M19058" t="s">
        <v>5</v>
      </c>
      <c r="N19058" t="s">
        <v>257</v>
      </c>
      <c r="O19058" s="9">
        <f t="shared" si="939"/>
        <v>46.666666666666664</v>
      </c>
      <c r="P19058" s="1">
        <f t="shared" si="940"/>
        <v>-0.05</v>
      </c>
      <c r="Q19058">
        <f t="shared" si="941"/>
        <v>-0.15000000000000002</v>
      </c>
    </row>
    <row r="19059" spans="2:17" x14ac:dyDescent="0.25">
      <c r="B19059" t="s">
        <v>264</v>
      </c>
      <c r="C19059">
        <v>161555</v>
      </c>
      <c r="D19059">
        <v>1</v>
      </c>
      <c r="E19059">
        <v>1</v>
      </c>
      <c r="F19059">
        <v>4</v>
      </c>
      <c r="G19059">
        <v>41437</v>
      </c>
      <c r="H19059" t="s">
        <v>5</v>
      </c>
      <c r="I19059" t="s">
        <v>6</v>
      </c>
      <c r="J19059">
        <v>200</v>
      </c>
      <c r="K19059">
        <v>-10</v>
      </c>
      <c r="L19059" t="s">
        <v>240</v>
      </c>
      <c r="M19059" t="s">
        <v>5</v>
      </c>
      <c r="N19059" t="s">
        <v>257</v>
      </c>
      <c r="O19059" s="9">
        <f t="shared" si="939"/>
        <v>50</v>
      </c>
      <c r="P19059" s="1">
        <f t="shared" si="940"/>
        <v>-0.05</v>
      </c>
      <c r="Q19059">
        <f t="shared" si="941"/>
        <v>-0.2</v>
      </c>
    </row>
    <row r="19060" spans="2:17" x14ac:dyDescent="0.25">
      <c r="B19060" t="s">
        <v>264</v>
      </c>
      <c r="C19060">
        <v>185416</v>
      </c>
      <c r="D19060">
        <v>1</v>
      </c>
      <c r="E19060">
        <v>1</v>
      </c>
      <c r="F19060">
        <v>4</v>
      </c>
      <c r="G19060">
        <v>42174</v>
      </c>
      <c r="H19060" t="s">
        <v>5</v>
      </c>
      <c r="I19060" t="s">
        <v>6</v>
      </c>
      <c r="J19060">
        <v>200</v>
      </c>
      <c r="K19060">
        <v>-10</v>
      </c>
      <c r="L19060" t="s">
        <v>240</v>
      </c>
      <c r="M19060" t="s">
        <v>5</v>
      </c>
      <c r="N19060" t="s">
        <v>257</v>
      </c>
      <c r="O19060" s="9">
        <f t="shared" si="939"/>
        <v>50</v>
      </c>
      <c r="P19060" s="1">
        <f t="shared" si="940"/>
        <v>-0.05</v>
      </c>
      <c r="Q19060">
        <f t="shared" si="941"/>
        <v>-0.2</v>
      </c>
    </row>
    <row r="19061" spans="2:17" x14ac:dyDescent="0.25">
      <c r="B19061" t="s">
        <v>264</v>
      </c>
      <c r="C19061">
        <v>185403</v>
      </c>
      <c r="D19061">
        <v>1</v>
      </c>
      <c r="E19061">
        <v>1</v>
      </c>
      <c r="F19061">
        <v>4</v>
      </c>
      <c r="G19061">
        <v>42174</v>
      </c>
      <c r="H19061" t="s">
        <v>5</v>
      </c>
      <c r="I19061" t="s">
        <v>6</v>
      </c>
      <c r="J19061">
        <v>200</v>
      </c>
      <c r="K19061">
        <v>-10</v>
      </c>
      <c r="L19061" t="s">
        <v>240</v>
      </c>
      <c r="M19061" t="s">
        <v>5</v>
      </c>
      <c r="N19061" t="s">
        <v>257</v>
      </c>
      <c r="O19061" s="9">
        <f t="shared" si="939"/>
        <v>50</v>
      </c>
      <c r="P19061" s="1">
        <f t="shared" si="940"/>
        <v>-0.05</v>
      </c>
      <c r="Q19061">
        <f t="shared" si="941"/>
        <v>-0.2</v>
      </c>
    </row>
    <row r="19062" spans="2:17" x14ac:dyDescent="0.25">
      <c r="B19062" t="s">
        <v>264</v>
      </c>
      <c r="C19062">
        <v>185416</v>
      </c>
      <c r="D19062">
        <v>1</v>
      </c>
      <c r="E19062">
        <v>1</v>
      </c>
      <c r="F19062">
        <v>4</v>
      </c>
      <c r="G19062">
        <v>42174</v>
      </c>
      <c r="H19062" t="s">
        <v>5</v>
      </c>
      <c r="I19062" t="s">
        <v>6</v>
      </c>
      <c r="J19062">
        <v>200</v>
      </c>
      <c r="K19062">
        <v>-10</v>
      </c>
      <c r="L19062" t="s">
        <v>240</v>
      </c>
      <c r="M19062" t="s">
        <v>5</v>
      </c>
      <c r="N19062" t="s">
        <v>257</v>
      </c>
      <c r="O19062" s="9">
        <f t="shared" si="939"/>
        <v>50</v>
      </c>
      <c r="P19062" s="1">
        <f t="shared" si="940"/>
        <v>-0.05</v>
      </c>
      <c r="Q19062">
        <f t="shared" si="941"/>
        <v>-0.2</v>
      </c>
    </row>
    <row r="19063" spans="2:17" x14ac:dyDescent="0.25">
      <c r="B19063" t="s">
        <v>264</v>
      </c>
      <c r="C19063">
        <v>185403</v>
      </c>
      <c r="D19063">
        <v>1</v>
      </c>
      <c r="E19063">
        <v>1</v>
      </c>
      <c r="F19063">
        <v>4</v>
      </c>
      <c r="G19063">
        <v>42174</v>
      </c>
      <c r="H19063" t="s">
        <v>5</v>
      </c>
      <c r="I19063" t="s">
        <v>6</v>
      </c>
      <c r="J19063">
        <v>200</v>
      </c>
      <c r="K19063">
        <v>-10</v>
      </c>
      <c r="L19063" t="s">
        <v>240</v>
      </c>
      <c r="M19063" t="s">
        <v>5</v>
      </c>
      <c r="N19063" t="s">
        <v>257</v>
      </c>
      <c r="O19063" s="9">
        <f t="shared" si="939"/>
        <v>50</v>
      </c>
      <c r="P19063" s="1">
        <f t="shared" si="940"/>
        <v>-0.05</v>
      </c>
      <c r="Q19063">
        <f t="shared" si="941"/>
        <v>-0.2</v>
      </c>
    </row>
    <row r="19064" spans="2:17" x14ac:dyDescent="0.25">
      <c r="B19064" t="s">
        <v>264</v>
      </c>
      <c r="C19064">
        <v>190292</v>
      </c>
      <c r="D19064">
        <v>1</v>
      </c>
      <c r="E19064">
        <v>1</v>
      </c>
      <c r="F19064">
        <v>2</v>
      </c>
      <c r="G19064">
        <v>42326</v>
      </c>
      <c r="H19064" t="s">
        <v>5</v>
      </c>
      <c r="I19064" t="s">
        <v>6</v>
      </c>
      <c r="J19064">
        <v>100</v>
      </c>
      <c r="K19064">
        <v>-5</v>
      </c>
      <c r="L19064" t="s">
        <v>240</v>
      </c>
      <c r="M19064" t="s">
        <v>5</v>
      </c>
      <c r="N19064" t="s">
        <v>257</v>
      </c>
      <c r="O19064" s="9">
        <f t="shared" si="939"/>
        <v>50</v>
      </c>
      <c r="P19064" s="1">
        <f t="shared" si="940"/>
        <v>-0.05</v>
      </c>
      <c r="Q19064">
        <f t="shared" si="941"/>
        <v>-0.1</v>
      </c>
    </row>
    <row r="19065" spans="2:17" x14ac:dyDescent="0.25">
      <c r="B19065" t="s">
        <v>264</v>
      </c>
      <c r="C19065">
        <v>160150</v>
      </c>
      <c r="D19065">
        <v>1</v>
      </c>
      <c r="E19065">
        <v>1</v>
      </c>
      <c r="F19065">
        <v>3</v>
      </c>
      <c r="G19065">
        <v>41579</v>
      </c>
      <c r="H19065" t="s">
        <v>7</v>
      </c>
      <c r="I19065" t="s">
        <v>8</v>
      </c>
      <c r="J19065">
        <v>160</v>
      </c>
      <c r="K19065">
        <v>-8</v>
      </c>
      <c r="L19065" t="s">
        <v>240</v>
      </c>
      <c r="M19065" t="s">
        <v>258</v>
      </c>
      <c r="N19065" t="s">
        <v>257</v>
      </c>
      <c r="O19065" s="9">
        <f t="shared" si="939"/>
        <v>53.333333333333336</v>
      </c>
      <c r="P19065" s="1">
        <f t="shared" si="940"/>
        <v>-0.05</v>
      </c>
      <c r="Q19065">
        <f t="shared" si="941"/>
        <v>-0.15000000000000002</v>
      </c>
    </row>
    <row r="19066" spans="2:17" x14ac:dyDescent="0.25">
      <c r="B19066" t="s">
        <v>264</v>
      </c>
      <c r="C19066">
        <v>185964</v>
      </c>
      <c r="D19066">
        <v>1</v>
      </c>
      <c r="E19066">
        <v>1</v>
      </c>
      <c r="F19066">
        <v>1.5</v>
      </c>
      <c r="G19066">
        <v>42187</v>
      </c>
      <c r="H19066" t="s">
        <v>7</v>
      </c>
      <c r="I19066" t="s">
        <v>8</v>
      </c>
      <c r="J19066">
        <v>80</v>
      </c>
      <c r="K19066">
        <v>-4</v>
      </c>
      <c r="L19066" t="s">
        <v>240</v>
      </c>
      <c r="M19066" t="s">
        <v>258</v>
      </c>
      <c r="N19066" t="s">
        <v>257</v>
      </c>
      <c r="O19066" s="9">
        <f t="shared" si="939"/>
        <v>53.333333333333336</v>
      </c>
      <c r="P19066" s="1">
        <f t="shared" si="940"/>
        <v>-0.05</v>
      </c>
      <c r="Q19066">
        <f t="shared" si="941"/>
        <v>-7.5000000000000011E-2</v>
      </c>
    </row>
    <row r="19067" spans="2:17" x14ac:dyDescent="0.25">
      <c r="B19067" t="s">
        <v>264</v>
      </c>
      <c r="C19067">
        <v>186168</v>
      </c>
      <c r="D19067">
        <v>1</v>
      </c>
      <c r="E19067">
        <v>1</v>
      </c>
      <c r="F19067">
        <v>4</v>
      </c>
      <c r="G19067">
        <v>42194</v>
      </c>
      <c r="H19067" t="s">
        <v>5</v>
      </c>
      <c r="I19067" t="s">
        <v>6</v>
      </c>
      <c r="J19067">
        <v>240</v>
      </c>
      <c r="K19067">
        <v>-12</v>
      </c>
      <c r="L19067" t="s">
        <v>240</v>
      </c>
      <c r="M19067" t="s">
        <v>5</v>
      </c>
      <c r="N19067" t="s">
        <v>257</v>
      </c>
      <c r="O19067" s="9">
        <f t="shared" ref="O19067:O19130" si="942">J19067/F19067</f>
        <v>60</v>
      </c>
      <c r="P19067" s="1">
        <f t="shared" ref="P19067:P19130" si="943">K19067/J19067</f>
        <v>-0.05</v>
      </c>
      <c r="Q19067">
        <f t="shared" si="941"/>
        <v>-0.2</v>
      </c>
    </row>
    <row r="19068" spans="2:17" x14ac:dyDescent="0.25">
      <c r="B19068" t="s">
        <v>264</v>
      </c>
      <c r="C19068">
        <v>186168</v>
      </c>
      <c r="D19068">
        <v>1</v>
      </c>
      <c r="E19068">
        <v>1</v>
      </c>
      <c r="F19068">
        <v>4</v>
      </c>
      <c r="G19068">
        <v>42194</v>
      </c>
      <c r="H19068" t="s">
        <v>5</v>
      </c>
      <c r="I19068" t="s">
        <v>6</v>
      </c>
      <c r="J19068">
        <v>240</v>
      </c>
      <c r="K19068">
        <v>-12</v>
      </c>
      <c r="L19068" t="s">
        <v>240</v>
      </c>
      <c r="M19068" t="s">
        <v>5</v>
      </c>
      <c r="N19068" t="s">
        <v>257</v>
      </c>
      <c r="O19068" s="9">
        <f t="shared" si="942"/>
        <v>60</v>
      </c>
      <c r="P19068" s="1">
        <f t="shared" si="943"/>
        <v>-0.05</v>
      </c>
      <c r="Q19068">
        <f t="shared" ref="Q19068:Q19131" si="944">F19068*P19068</f>
        <v>-0.2</v>
      </c>
    </row>
    <row r="19069" spans="2:17" x14ac:dyDescent="0.25">
      <c r="B19069" t="s">
        <v>264</v>
      </c>
      <c r="C19069">
        <v>171230</v>
      </c>
      <c r="D19069">
        <v>1</v>
      </c>
      <c r="E19069">
        <v>1</v>
      </c>
      <c r="F19069">
        <v>2</v>
      </c>
      <c r="G19069">
        <v>41782</v>
      </c>
      <c r="H19069" t="s">
        <v>7</v>
      </c>
      <c r="I19069" t="s">
        <v>6</v>
      </c>
      <c r="J19069">
        <v>140</v>
      </c>
      <c r="K19069">
        <v>-7</v>
      </c>
      <c r="L19069" t="s">
        <v>240</v>
      </c>
      <c r="M19069" t="s">
        <v>258</v>
      </c>
      <c r="N19069" t="s">
        <v>257</v>
      </c>
      <c r="O19069" s="9">
        <f t="shared" si="942"/>
        <v>70</v>
      </c>
      <c r="P19069" s="1">
        <f t="shared" si="943"/>
        <v>-0.05</v>
      </c>
      <c r="Q19069">
        <f t="shared" si="944"/>
        <v>-0.1</v>
      </c>
    </row>
    <row r="19070" spans="2:17" x14ac:dyDescent="0.25">
      <c r="B19070" t="s">
        <v>264</v>
      </c>
      <c r="C19070">
        <v>186410</v>
      </c>
      <c r="D19070">
        <v>2</v>
      </c>
      <c r="E19070">
        <v>2</v>
      </c>
      <c r="F19070">
        <v>18</v>
      </c>
      <c r="G19070">
        <v>42324</v>
      </c>
      <c r="H19070" t="s">
        <v>7</v>
      </c>
      <c r="I19070" t="s">
        <v>8</v>
      </c>
      <c r="J19070">
        <v>219</v>
      </c>
      <c r="K19070">
        <v>-11</v>
      </c>
      <c r="L19070" t="s">
        <v>239</v>
      </c>
      <c r="M19070" t="s">
        <v>258</v>
      </c>
      <c r="N19070" t="s">
        <v>257</v>
      </c>
      <c r="O19070" s="9">
        <f t="shared" si="942"/>
        <v>12.166666666666666</v>
      </c>
      <c r="P19070" s="1">
        <f t="shared" si="943"/>
        <v>-5.0228310502283102E-2</v>
      </c>
      <c r="Q19070">
        <f t="shared" si="944"/>
        <v>-0.90410958904109584</v>
      </c>
    </row>
    <row r="19071" spans="2:17" x14ac:dyDescent="0.25">
      <c r="B19071" t="s">
        <v>264</v>
      </c>
      <c r="C19071">
        <v>186410</v>
      </c>
      <c r="D19071">
        <v>2</v>
      </c>
      <c r="E19071">
        <v>2</v>
      </c>
      <c r="F19071">
        <v>18</v>
      </c>
      <c r="G19071">
        <v>42324</v>
      </c>
      <c r="H19071" t="s">
        <v>7</v>
      </c>
      <c r="I19071" t="s">
        <v>8</v>
      </c>
      <c r="J19071">
        <v>219</v>
      </c>
      <c r="K19071">
        <v>-11</v>
      </c>
      <c r="L19071" t="s">
        <v>239</v>
      </c>
      <c r="M19071" t="s">
        <v>258</v>
      </c>
      <c r="N19071" t="s">
        <v>257</v>
      </c>
      <c r="O19071" s="9">
        <f t="shared" si="942"/>
        <v>12.166666666666666</v>
      </c>
      <c r="P19071" s="1">
        <f t="shared" si="943"/>
        <v>-5.0228310502283102E-2</v>
      </c>
      <c r="Q19071">
        <f t="shared" si="944"/>
        <v>-0.90410958904109584</v>
      </c>
    </row>
    <row r="19072" spans="2:17" x14ac:dyDescent="0.25">
      <c r="B19072" t="s">
        <v>264</v>
      </c>
      <c r="C19072">
        <v>163076</v>
      </c>
      <c r="D19072">
        <v>1</v>
      </c>
      <c r="E19072">
        <v>1</v>
      </c>
      <c r="F19072">
        <v>5</v>
      </c>
      <c r="G19072">
        <v>41601</v>
      </c>
      <c r="H19072" t="s">
        <v>5</v>
      </c>
      <c r="I19072" t="s">
        <v>8</v>
      </c>
      <c r="J19072">
        <v>159</v>
      </c>
      <c r="K19072">
        <v>-8</v>
      </c>
      <c r="L19072" t="s">
        <v>240</v>
      </c>
      <c r="M19072" t="s">
        <v>5</v>
      </c>
      <c r="N19072" t="s">
        <v>257</v>
      </c>
      <c r="O19072" s="9">
        <f t="shared" si="942"/>
        <v>31.8</v>
      </c>
      <c r="P19072" s="1">
        <f t="shared" si="943"/>
        <v>-5.0314465408805034E-2</v>
      </c>
      <c r="Q19072">
        <f t="shared" si="944"/>
        <v>-0.25157232704402516</v>
      </c>
    </row>
    <row r="19073" spans="2:17" x14ac:dyDescent="0.25">
      <c r="B19073" t="s">
        <v>264</v>
      </c>
      <c r="C19073">
        <v>159723</v>
      </c>
      <c r="D19073">
        <v>1</v>
      </c>
      <c r="E19073">
        <v>1</v>
      </c>
      <c r="F19073">
        <v>3.5</v>
      </c>
      <c r="G19073">
        <v>41491</v>
      </c>
      <c r="H19073" t="s">
        <v>5</v>
      </c>
      <c r="I19073" t="s">
        <v>8</v>
      </c>
      <c r="J19073">
        <v>159</v>
      </c>
      <c r="K19073">
        <v>-8</v>
      </c>
      <c r="L19073" t="s">
        <v>240</v>
      </c>
      <c r="M19073" t="s">
        <v>5</v>
      </c>
      <c r="N19073" t="s">
        <v>257</v>
      </c>
      <c r="O19073" s="9">
        <f t="shared" si="942"/>
        <v>45.428571428571431</v>
      </c>
      <c r="P19073" s="1">
        <f t="shared" si="943"/>
        <v>-5.0314465408805034E-2</v>
      </c>
      <c r="Q19073">
        <f t="shared" si="944"/>
        <v>-0.17610062893081763</v>
      </c>
    </row>
    <row r="19074" spans="2:17" x14ac:dyDescent="0.25">
      <c r="B19074" t="s">
        <v>264</v>
      </c>
      <c r="C19074">
        <v>159719</v>
      </c>
      <c r="D19074">
        <v>1</v>
      </c>
      <c r="E19074">
        <v>1</v>
      </c>
      <c r="F19074">
        <v>3.5</v>
      </c>
      <c r="G19074">
        <v>41491</v>
      </c>
      <c r="H19074" t="s">
        <v>5</v>
      </c>
      <c r="I19074" t="s">
        <v>8</v>
      </c>
      <c r="J19074">
        <v>159</v>
      </c>
      <c r="K19074">
        <v>-8</v>
      </c>
      <c r="L19074" t="s">
        <v>240</v>
      </c>
      <c r="M19074" t="s">
        <v>5</v>
      </c>
      <c r="N19074" t="s">
        <v>257</v>
      </c>
      <c r="O19074" s="9">
        <f t="shared" si="942"/>
        <v>45.428571428571431</v>
      </c>
      <c r="P19074" s="1">
        <f t="shared" si="943"/>
        <v>-5.0314465408805034E-2</v>
      </c>
      <c r="Q19074">
        <f t="shared" si="944"/>
        <v>-0.17610062893081763</v>
      </c>
    </row>
    <row r="19075" spans="2:17" x14ac:dyDescent="0.25">
      <c r="B19075" t="s">
        <v>264</v>
      </c>
      <c r="C19075">
        <v>168851</v>
      </c>
      <c r="D19075">
        <v>1</v>
      </c>
      <c r="E19075">
        <v>1</v>
      </c>
      <c r="F19075">
        <v>3.5</v>
      </c>
      <c r="G19075">
        <v>41754</v>
      </c>
      <c r="H19075" t="s">
        <v>5</v>
      </c>
      <c r="I19075" t="s">
        <v>8</v>
      </c>
      <c r="J19075">
        <v>159</v>
      </c>
      <c r="K19075">
        <v>-8</v>
      </c>
      <c r="L19075" t="s">
        <v>240</v>
      </c>
      <c r="M19075" t="s">
        <v>5</v>
      </c>
      <c r="N19075" t="s">
        <v>257</v>
      </c>
      <c r="O19075" s="9">
        <f t="shared" si="942"/>
        <v>45.428571428571431</v>
      </c>
      <c r="P19075" s="1">
        <f t="shared" si="943"/>
        <v>-5.0314465408805034E-2</v>
      </c>
      <c r="Q19075">
        <f t="shared" si="944"/>
        <v>-0.17610062893081763</v>
      </c>
    </row>
    <row r="19076" spans="2:17" x14ac:dyDescent="0.25">
      <c r="B19076" t="s">
        <v>264</v>
      </c>
      <c r="C19076">
        <v>168137</v>
      </c>
      <c r="D19076">
        <v>1</v>
      </c>
      <c r="E19076">
        <v>1</v>
      </c>
      <c r="F19076">
        <v>3.5</v>
      </c>
      <c r="G19076">
        <v>41744</v>
      </c>
      <c r="H19076" t="s">
        <v>5</v>
      </c>
      <c r="I19076" t="s">
        <v>8</v>
      </c>
      <c r="J19076">
        <v>159</v>
      </c>
      <c r="K19076">
        <v>-8</v>
      </c>
      <c r="L19076" t="s">
        <v>240</v>
      </c>
      <c r="M19076" t="s">
        <v>5</v>
      </c>
      <c r="N19076" t="s">
        <v>257</v>
      </c>
      <c r="O19076" s="9">
        <f t="shared" si="942"/>
        <v>45.428571428571431</v>
      </c>
      <c r="P19076" s="1">
        <f t="shared" si="943"/>
        <v>-5.0314465408805034E-2</v>
      </c>
      <c r="Q19076">
        <f t="shared" si="944"/>
        <v>-0.17610062893081763</v>
      </c>
    </row>
    <row r="19077" spans="2:17" x14ac:dyDescent="0.25">
      <c r="B19077" t="s">
        <v>264</v>
      </c>
      <c r="C19077">
        <v>184813</v>
      </c>
      <c r="D19077">
        <v>1</v>
      </c>
      <c r="E19077">
        <v>1</v>
      </c>
      <c r="F19077">
        <v>3.5</v>
      </c>
      <c r="G19077">
        <v>42303</v>
      </c>
      <c r="H19077" t="s">
        <v>5</v>
      </c>
      <c r="I19077" t="s">
        <v>8</v>
      </c>
      <c r="J19077">
        <v>159</v>
      </c>
      <c r="K19077">
        <v>-8</v>
      </c>
      <c r="L19077" t="s">
        <v>240</v>
      </c>
      <c r="M19077" t="s">
        <v>5</v>
      </c>
      <c r="N19077" t="s">
        <v>257</v>
      </c>
      <c r="O19077" s="9">
        <f t="shared" si="942"/>
        <v>45.428571428571431</v>
      </c>
      <c r="P19077" s="1">
        <f t="shared" si="943"/>
        <v>-5.0314465408805034E-2</v>
      </c>
      <c r="Q19077">
        <f t="shared" si="944"/>
        <v>-0.17610062893081763</v>
      </c>
    </row>
    <row r="19078" spans="2:17" x14ac:dyDescent="0.25">
      <c r="B19078" t="s">
        <v>264</v>
      </c>
      <c r="C19078">
        <v>160743</v>
      </c>
      <c r="D19078">
        <v>1</v>
      </c>
      <c r="E19078">
        <v>1</v>
      </c>
      <c r="F19078">
        <v>3</v>
      </c>
      <c r="G19078">
        <v>41548</v>
      </c>
      <c r="H19078" t="s">
        <v>5</v>
      </c>
      <c r="I19078" t="s">
        <v>8</v>
      </c>
      <c r="J19078">
        <v>159</v>
      </c>
      <c r="K19078">
        <v>-8</v>
      </c>
      <c r="L19078" t="s">
        <v>240</v>
      </c>
      <c r="M19078" t="s">
        <v>5</v>
      </c>
      <c r="N19078" t="s">
        <v>257</v>
      </c>
      <c r="O19078" s="9">
        <f t="shared" si="942"/>
        <v>53</v>
      </c>
      <c r="P19078" s="1">
        <f t="shared" si="943"/>
        <v>-5.0314465408805034E-2</v>
      </c>
      <c r="Q19078">
        <f t="shared" si="944"/>
        <v>-0.15094339622641512</v>
      </c>
    </row>
    <row r="19079" spans="2:17" x14ac:dyDescent="0.25">
      <c r="B19079" t="s">
        <v>264</v>
      </c>
      <c r="C19079">
        <v>160744</v>
      </c>
      <c r="D19079">
        <v>1</v>
      </c>
      <c r="E19079">
        <v>1</v>
      </c>
      <c r="F19079">
        <v>3</v>
      </c>
      <c r="G19079">
        <v>41548</v>
      </c>
      <c r="H19079" t="s">
        <v>5</v>
      </c>
      <c r="I19079" t="s">
        <v>8</v>
      </c>
      <c r="J19079">
        <v>159</v>
      </c>
      <c r="K19079">
        <v>-8</v>
      </c>
      <c r="L19079" t="s">
        <v>240</v>
      </c>
      <c r="M19079" t="s">
        <v>5</v>
      </c>
      <c r="N19079" t="s">
        <v>257</v>
      </c>
      <c r="O19079" s="9">
        <f t="shared" si="942"/>
        <v>53</v>
      </c>
      <c r="P19079" s="1">
        <f t="shared" si="943"/>
        <v>-5.0314465408805034E-2</v>
      </c>
      <c r="Q19079">
        <f t="shared" si="944"/>
        <v>-0.15094339622641512</v>
      </c>
    </row>
    <row r="19080" spans="2:17" x14ac:dyDescent="0.25">
      <c r="B19080" t="s">
        <v>264</v>
      </c>
      <c r="C19080">
        <v>159704</v>
      </c>
      <c r="D19080">
        <v>1</v>
      </c>
      <c r="E19080">
        <v>1</v>
      </c>
      <c r="F19080">
        <v>2.5</v>
      </c>
      <c r="G19080">
        <v>41485</v>
      </c>
      <c r="H19080" t="s">
        <v>7</v>
      </c>
      <c r="I19080" t="s">
        <v>8</v>
      </c>
      <c r="J19080">
        <v>159</v>
      </c>
      <c r="K19080">
        <v>-8</v>
      </c>
      <c r="L19080" t="s">
        <v>240</v>
      </c>
      <c r="M19080" t="s">
        <v>258</v>
      </c>
      <c r="N19080" t="s">
        <v>257</v>
      </c>
      <c r="O19080" s="9">
        <f t="shared" si="942"/>
        <v>63.6</v>
      </c>
      <c r="P19080" s="1">
        <f t="shared" si="943"/>
        <v>-5.0314465408805034E-2</v>
      </c>
      <c r="Q19080">
        <f t="shared" si="944"/>
        <v>-0.12578616352201258</v>
      </c>
    </row>
    <row r="19081" spans="2:17" x14ac:dyDescent="0.25">
      <c r="B19081" t="s">
        <v>264</v>
      </c>
      <c r="C19081">
        <v>182973</v>
      </c>
      <c r="D19081">
        <v>1</v>
      </c>
      <c r="E19081">
        <v>1</v>
      </c>
      <c r="F19081">
        <v>3</v>
      </c>
      <c r="G19081">
        <v>42284</v>
      </c>
      <c r="H19081" t="s">
        <v>5</v>
      </c>
      <c r="I19081" t="s">
        <v>6</v>
      </c>
      <c r="J19081">
        <v>139</v>
      </c>
      <c r="K19081">
        <v>-7</v>
      </c>
      <c r="L19081" t="s">
        <v>240</v>
      </c>
      <c r="M19081" t="s">
        <v>5</v>
      </c>
      <c r="N19081" t="s">
        <v>257</v>
      </c>
      <c r="O19081" s="9">
        <f t="shared" si="942"/>
        <v>46.333333333333336</v>
      </c>
      <c r="P19081" s="1">
        <f t="shared" si="943"/>
        <v>-5.0359712230215826E-2</v>
      </c>
      <c r="Q19081">
        <f t="shared" si="944"/>
        <v>-0.15107913669064749</v>
      </c>
    </row>
    <row r="19082" spans="2:17" x14ac:dyDescent="0.25">
      <c r="B19082" t="s">
        <v>264</v>
      </c>
      <c r="C19082">
        <v>188520</v>
      </c>
      <c r="D19082">
        <v>2</v>
      </c>
      <c r="E19082">
        <v>2</v>
      </c>
      <c r="F19082">
        <v>10</v>
      </c>
      <c r="G19082">
        <v>42097</v>
      </c>
      <c r="H19082" t="s">
        <v>5</v>
      </c>
      <c r="I19082" t="s">
        <v>6</v>
      </c>
      <c r="J19082">
        <v>119</v>
      </c>
      <c r="K19082">
        <v>-6</v>
      </c>
      <c r="L19082" t="s">
        <v>239</v>
      </c>
      <c r="M19082" t="s">
        <v>5</v>
      </c>
      <c r="N19082" t="s">
        <v>257</v>
      </c>
      <c r="O19082" s="9">
        <f t="shared" si="942"/>
        <v>11.9</v>
      </c>
      <c r="P19082" s="1">
        <f t="shared" si="943"/>
        <v>-5.0420168067226892E-2</v>
      </c>
      <c r="Q19082">
        <f t="shared" si="944"/>
        <v>-0.50420168067226889</v>
      </c>
    </row>
    <row r="19083" spans="2:17" x14ac:dyDescent="0.25">
      <c r="B19083" t="s">
        <v>264</v>
      </c>
      <c r="C19083">
        <v>181244</v>
      </c>
      <c r="D19083">
        <v>1</v>
      </c>
      <c r="E19083">
        <v>1</v>
      </c>
      <c r="F19083">
        <v>5</v>
      </c>
      <c r="G19083">
        <v>41605</v>
      </c>
      <c r="H19083" t="s">
        <v>5</v>
      </c>
      <c r="I19083" t="s">
        <v>8</v>
      </c>
      <c r="J19083">
        <v>218</v>
      </c>
      <c r="K19083">
        <v>-11</v>
      </c>
      <c r="L19083" t="s">
        <v>240</v>
      </c>
      <c r="M19083" t="s">
        <v>5</v>
      </c>
      <c r="N19083" t="s">
        <v>257</v>
      </c>
      <c r="O19083" s="9">
        <f t="shared" si="942"/>
        <v>43.6</v>
      </c>
      <c r="P19083" s="1">
        <f t="shared" si="943"/>
        <v>-5.0458715596330278E-2</v>
      </c>
      <c r="Q19083">
        <f t="shared" si="944"/>
        <v>-0.25229357798165142</v>
      </c>
    </row>
    <row r="19084" spans="2:17" x14ac:dyDescent="0.25">
      <c r="B19084" t="s">
        <v>264</v>
      </c>
      <c r="C19084">
        <v>190057</v>
      </c>
      <c r="D19084">
        <v>1</v>
      </c>
      <c r="E19084">
        <v>1</v>
      </c>
      <c r="F19084">
        <v>4</v>
      </c>
      <c r="G19084">
        <v>42073</v>
      </c>
      <c r="H19084" t="s">
        <v>5</v>
      </c>
      <c r="I19084" t="s">
        <v>6</v>
      </c>
      <c r="J19084">
        <v>99</v>
      </c>
      <c r="K19084">
        <v>-5</v>
      </c>
      <c r="L19084" t="s">
        <v>240</v>
      </c>
      <c r="M19084" t="s">
        <v>5</v>
      </c>
      <c r="N19084" t="s">
        <v>257</v>
      </c>
      <c r="O19084" s="9">
        <f t="shared" si="942"/>
        <v>24.75</v>
      </c>
      <c r="P19084" s="1">
        <f t="shared" si="943"/>
        <v>-5.0505050505050504E-2</v>
      </c>
      <c r="Q19084">
        <f t="shared" si="944"/>
        <v>-0.20202020202020202</v>
      </c>
    </row>
    <row r="19085" spans="2:17" x14ac:dyDescent="0.25">
      <c r="B19085" t="s">
        <v>264</v>
      </c>
      <c r="C19085">
        <v>161813</v>
      </c>
      <c r="D19085">
        <v>2</v>
      </c>
      <c r="E19085">
        <v>2</v>
      </c>
      <c r="F19085">
        <v>3.5</v>
      </c>
      <c r="G19085">
        <v>41432</v>
      </c>
      <c r="H19085" t="s">
        <v>5</v>
      </c>
      <c r="I19085" t="s">
        <v>6</v>
      </c>
      <c r="J19085">
        <v>99</v>
      </c>
      <c r="K19085">
        <v>-5</v>
      </c>
      <c r="L19085" t="s">
        <v>239</v>
      </c>
      <c r="M19085" t="s">
        <v>5</v>
      </c>
      <c r="N19085" t="s">
        <v>257</v>
      </c>
      <c r="O19085" s="9">
        <f t="shared" si="942"/>
        <v>28.285714285714285</v>
      </c>
      <c r="P19085" s="1">
        <f t="shared" si="943"/>
        <v>-5.0505050505050504E-2</v>
      </c>
      <c r="Q19085">
        <f t="shared" si="944"/>
        <v>-0.17676767676767677</v>
      </c>
    </row>
    <row r="19086" spans="2:17" x14ac:dyDescent="0.25">
      <c r="B19086" t="s">
        <v>264</v>
      </c>
      <c r="C19086">
        <v>159731</v>
      </c>
      <c r="D19086">
        <v>1</v>
      </c>
      <c r="E19086">
        <v>1</v>
      </c>
      <c r="F19086">
        <v>5</v>
      </c>
      <c r="G19086">
        <v>41492</v>
      </c>
      <c r="H19086" t="s">
        <v>7</v>
      </c>
      <c r="I19086" t="s">
        <v>8</v>
      </c>
      <c r="J19086">
        <v>178</v>
      </c>
      <c r="K19086">
        <v>-9</v>
      </c>
      <c r="L19086" t="s">
        <v>240</v>
      </c>
      <c r="M19086" t="s">
        <v>258</v>
      </c>
      <c r="N19086" t="s">
        <v>257</v>
      </c>
      <c r="O19086" s="9">
        <f t="shared" si="942"/>
        <v>35.6</v>
      </c>
      <c r="P19086" s="1">
        <f t="shared" si="943"/>
        <v>-5.0561797752808987E-2</v>
      </c>
      <c r="Q19086">
        <f t="shared" si="944"/>
        <v>-0.25280898876404495</v>
      </c>
    </row>
    <row r="19087" spans="2:17" x14ac:dyDescent="0.25">
      <c r="B19087" t="s">
        <v>264</v>
      </c>
      <c r="C19087">
        <v>162456</v>
      </c>
      <c r="D19087">
        <v>1</v>
      </c>
      <c r="E19087">
        <v>1</v>
      </c>
      <c r="F19087">
        <v>5</v>
      </c>
      <c r="G19087">
        <v>41551</v>
      </c>
      <c r="H19087" t="s">
        <v>5</v>
      </c>
      <c r="I19087" t="s">
        <v>8</v>
      </c>
      <c r="J19087">
        <v>178</v>
      </c>
      <c r="K19087">
        <v>-9</v>
      </c>
      <c r="L19087" t="s">
        <v>240</v>
      </c>
      <c r="M19087" t="s">
        <v>5</v>
      </c>
      <c r="N19087" t="s">
        <v>257</v>
      </c>
      <c r="O19087" s="9">
        <f t="shared" si="942"/>
        <v>35.6</v>
      </c>
      <c r="P19087" s="1">
        <f t="shared" si="943"/>
        <v>-5.0561797752808987E-2</v>
      </c>
      <c r="Q19087">
        <f t="shared" si="944"/>
        <v>-0.25280898876404495</v>
      </c>
    </row>
    <row r="19088" spans="2:17" x14ac:dyDescent="0.25">
      <c r="B19088" t="s">
        <v>264</v>
      </c>
      <c r="C19088">
        <v>166192</v>
      </c>
      <c r="D19088">
        <v>1</v>
      </c>
      <c r="E19088">
        <v>1</v>
      </c>
      <c r="F19088">
        <v>4</v>
      </c>
      <c r="G19088">
        <v>41578</v>
      </c>
      <c r="H19088" t="s">
        <v>5</v>
      </c>
      <c r="I19088" t="s">
        <v>8</v>
      </c>
      <c r="J19088">
        <v>178</v>
      </c>
      <c r="K19088">
        <v>-9</v>
      </c>
      <c r="L19088" t="s">
        <v>240</v>
      </c>
      <c r="M19088" t="s">
        <v>5</v>
      </c>
      <c r="N19088" t="s">
        <v>257</v>
      </c>
      <c r="O19088" s="9">
        <f t="shared" si="942"/>
        <v>44.5</v>
      </c>
      <c r="P19088" s="1">
        <f t="shared" si="943"/>
        <v>-5.0561797752808987E-2</v>
      </c>
      <c r="Q19088">
        <f t="shared" si="944"/>
        <v>-0.20224719101123595</v>
      </c>
    </row>
    <row r="19089" spans="2:17" x14ac:dyDescent="0.25">
      <c r="B19089" t="s">
        <v>264</v>
      </c>
      <c r="C19089">
        <v>166194</v>
      </c>
      <c r="D19089">
        <v>1</v>
      </c>
      <c r="E19089">
        <v>1</v>
      </c>
      <c r="F19089">
        <v>4</v>
      </c>
      <c r="G19089">
        <v>41578</v>
      </c>
      <c r="H19089" t="s">
        <v>5</v>
      </c>
      <c r="I19089" t="s">
        <v>8</v>
      </c>
      <c r="J19089">
        <v>178</v>
      </c>
      <c r="K19089">
        <v>-9</v>
      </c>
      <c r="L19089" t="s">
        <v>240</v>
      </c>
      <c r="M19089" t="s">
        <v>5</v>
      </c>
      <c r="N19089" t="s">
        <v>257</v>
      </c>
      <c r="O19089" s="9">
        <f t="shared" si="942"/>
        <v>44.5</v>
      </c>
      <c r="P19089" s="1">
        <f t="shared" si="943"/>
        <v>-5.0561797752808987E-2</v>
      </c>
      <c r="Q19089">
        <f t="shared" si="944"/>
        <v>-0.20224719101123595</v>
      </c>
    </row>
    <row r="19090" spans="2:17" x14ac:dyDescent="0.25">
      <c r="B19090" t="s">
        <v>264</v>
      </c>
      <c r="C19090">
        <v>182659</v>
      </c>
      <c r="D19090">
        <v>1</v>
      </c>
      <c r="E19090">
        <v>1</v>
      </c>
      <c r="F19090">
        <v>10</v>
      </c>
      <c r="G19090">
        <v>42296</v>
      </c>
      <c r="H19090" t="s">
        <v>5</v>
      </c>
      <c r="I19090" t="s">
        <v>6</v>
      </c>
      <c r="J19090">
        <v>138</v>
      </c>
      <c r="K19090">
        <v>-7</v>
      </c>
      <c r="L19090" t="s">
        <v>240</v>
      </c>
      <c r="M19090" t="s">
        <v>5</v>
      </c>
      <c r="N19090" t="s">
        <v>257</v>
      </c>
      <c r="O19090" s="9">
        <f t="shared" si="942"/>
        <v>13.8</v>
      </c>
      <c r="P19090" s="1">
        <f t="shared" si="943"/>
        <v>-5.0724637681159424E-2</v>
      </c>
      <c r="Q19090">
        <f t="shared" si="944"/>
        <v>-0.50724637681159424</v>
      </c>
    </row>
    <row r="19091" spans="2:17" x14ac:dyDescent="0.25">
      <c r="B19091" t="s">
        <v>264</v>
      </c>
      <c r="C19091">
        <v>170246</v>
      </c>
      <c r="D19091">
        <v>1</v>
      </c>
      <c r="E19091">
        <v>1</v>
      </c>
      <c r="F19091">
        <v>5</v>
      </c>
      <c r="G19091">
        <v>41835</v>
      </c>
      <c r="H19091" t="s">
        <v>7</v>
      </c>
      <c r="I19091" t="s">
        <v>8</v>
      </c>
      <c r="J19091">
        <v>138</v>
      </c>
      <c r="K19091">
        <v>-7</v>
      </c>
      <c r="L19091" t="s">
        <v>240</v>
      </c>
      <c r="M19091" t="s">
        <v>258</v>
      </c>
      <c r="N19091" t="s">
        <v>257</v>
      </c>
      <c r="O19091" s="9">
        <f t="shared" si="942"/>
        <v>27.6</v>
      </c>
      <c r="P19091" s="1">
        <f t="shared" si="943"/>
        <v>-5.0724637681159424E-2</v>
      </c>
      <c r="Q19091">
        <f t="shared" si="944"/>
        <v>-0.25362318840579712</v>
      </c>
    </row>
    <row r="19092" spans="2:17" x14ac:dyDescent="0.25">
      <c r="B19092" t="s">
        <v>264</v>
      </c>
      <c r="C19092">
        <v>185286</v>
      </c>
      <c r="D19092">
        <v>1</v>
      </c>
      <c r="E19092">
        <v>1</v>
      </c>
      <c r="F19092">
        <v>5</v>
      </c>
      <c r="G19092">
        <v>42191</v>
      </c>
      <c r="H19092" t="s">
        <v>7</v>
      </c>
      <c r="I19092" t="s">
        <v>8</v>
      </c>
      <c r="J19092">
        <v>138</v>
      </c>
      <c r="K19092">
        <v>-7</v>
      </c>
      <c r="L19092" t="s">
        <v>240</v>
      </c>
      <c r="M19092" t="s">
        <v>258</v>
      </c>
      <c r="N19092" t="s">
        <v>257</v>
      </c>
      <c r="O19092" s="9">
        <f t="shared" si="942"/>
        <v>27.6</v>
      </c>
      <c r="P19092" s="1">
        <f t="shared" si="943"/>
        <v>-5.0724637681159424E-2</v>
      </c>
      <c r="Q19092">
        <f t="shared" si="944"/>
        <v>-0.25362318840579712</v>
      </c>
    </row>
    <row r="19093" spans="2:17" x14ac:dyDescent="0.25">
      <c r="B19093" t="s">
        <v>264</v>
      </c>
      <c r="C19093">
        <v>185972</v>
      </c>
      <c r="D19093">
        <v>1</v>
      </c>
      <c r="E19093">
        <v>1</v>
      </c>
      <c r="F19093">
        <v>5</v>
      </c>
      <c r="G19093">
        <v>42191</v>
      </c>
      <c r="H19093" t="s">
        <v>7</v>
      </c>
      <c r="I19093" t="s">
        <v>8</v>
      </c>
      <c r="J19093">
        <v>138</v>
      </c>
      <c r="K19093">
        <v>-7</v>
      </c>
      <c r="L19093" t="s">
        <v>240</v>
      </c>
      <c r="M19093" t="s">
        <v>258</v>
      </c>
      <c r="N19093" t="s">
        <v>257</v>
      </c>
      <c r="O19093" s="9">
        <f t="shared" si="942"/>
        <v>27.6</v>
      </c>
      <c r="P19093" s="1">
        <f t="shared" si="943"/>
        <v>-5.0724637681159424E-2</v>
      </c>
      <c r="Q19093">
        <f t="shared" si="944"/>
        <v>-0.25362318840579712</v>
      </c>
    </row>
    <row r="19094" spans="2:17" x14ac:dyDescent="0.25">
      <c r="B19094" t="s">
        <v>264</v>
      </c>
      <c r="C19094">
        <v>185551</v>
      </c>
      <c r="D19094">
        <v>1</v>
      </c>
      <c r="E19094">
        <v>1</v>
      </c>
      <c r="F19094">
        <v>5</v>
      </c>
      <c r="G19094">
        <v>42193</v>
      </c>
      <c r="H19094" t="s">
        <v>7</v>
      </c>
      <c r="I19094" t="s">
        <v>8</v>
      </c>
      <c r="J19094">
        <v>138</v>
      </c>
      <c r="K19094">
        <v>-7</v>
      </c>
      <c r="L19094" t="s">
        <v>240</v>
      </c>
      <c r="M19094" t="s">
        <v>258</v>
      </c>
      <c r="N19094" t="s">
        <v>257</v>
      </c>
      <c r="O19094" s="9">
        <f t="shared" si="942"/>
        <v>27.6</v>
      </c>
      <c r="P19094" s="1">
        <f t="shared" si="943"/>
        <v>-5.0724637681159424E-2</v>
      </c>
      <c r="Q19094">
        <f t="shared" si="944"/>
        <v>-0.25362318840579712</v>
      </c>
    </row>
    <row r="19095" spans="2:17" x14ac:dyDescent="0.25">
      <c r="B19095" t="s">
        <v>264</v>
      </c>
      <c r="C19095">
        <v>185551</v>
      </c>
      <c r="D19095">
        <v>1</v>
      </c>
      <c r="E19095">
        <v>1</v>
      </c>
      <c r="F19095">
        <v>5</v>
      </c>
      <c r="G19095">
        <v>42193</v>
      </c>
      <c r="H19095" t="s">
        <v>7</v>
      </c>
      <c r="I19095" t="s">
        <v>8</v>
      </c>
      <c r="J19095">
        <v>138</v>
      </c>
      <c r="K19095">
        <v>-7</v>
      </c>
      <c r="L19095" t="s">
        <v>240</v>
      </c>
      <c r="M19095" t="s">
        <v>258</v>
      </c>
      <c r="N19095" t="s">
        <v>257</v>
      </c>
      <c r="O19095" s="9">
        <f t="shared" si="942"/>
        <v>27.6</v>
      </c>
      <c r="P19095" s="1">
        <f t="shared" si="943"/>
        <v>-5.0724637681159424E-2</v>
      </c>
      <c r="Q19095">
        <f t="shared" si="944"/>
        <v>-0.25362318840579712</v>
      </c>
    </row>
    <row r="19096" spans="2:17" x14ac:dyDescent="0.25">
      <c r="B19096" t="s">
        <v>264</v>
      </c>
      <c r="C19096">
        <v>186373</v>
      </c>
      <c r="D19096">
        <v>1</v>
      </c>
      <c r="E19096">
        <v>1</v>
      </c>
      <c r="F19096">
        <v>5</v>
      </c>
      <c r="G19096">
        <v>42285</v>
      </c>
      <c r="H19096" t="s">
        <v>7</v>
      </c>
      <c r="I19096" t="s">
        <v>8</v>
      </c>
      <c r="J19096">
        <v>138</v>
      </c>
      <c r="K19096">
        <v>-7</v>
      </c>
      <c r="L19096" t="s">
        <v>240</v>
      </c>
      <c r="M19096" t="s">
        <v>258</v>
      </c>
      <c r="N19096" t="s">
        <v>257</v>
      </c>
      <c r="O19096" s="9">
        <f t="shared" si="942"/>
        <v>27.6</v>
      </c>
      <c r="P19096" s="1">
        <f t="shared" si="943"/>
        <v>-5.0724637681159424E-2</v>
      </c>
      <c r="Q19096">
        <f t="shared" si="944"/>
        <v>-0.25362318840579712</v>
      </c>
    </row>
    <row r="19097" spans="2:17" x14ac:dyDescent="0.25">
      <c r="B19097" t="s">
        <v>264</v>
      </c>
      <c r="C19097">
        <v>183671</v>
      </c>
      <c r="D19097">
        <v>1</v>
      </c>
      <c r="E19097">
        <v>1</v>
      </c>
      <c r="F19097">
        <v>4</v>
      </c>
      <c r="G19097">
        <v>42304</v>
      </c>
      <c r="H19097" t="s">
        <v>5</v>
      </c>
      <c r="I19097" t="s">
        <v>6</v>
      </c>
      <c r="J19097">
        <v>138</v>
      </c>
      <c r="K19097">
        <v>-7</v>
      </c>
      <c r="L19097" t="s">
        <v>240</v>
      </c>
      <c r="M19097" t="s">
        <v>5</v>
      </c>
      <c r="N19097" t="s">
        <v>257</v>
      </c>
      <c r="O19097" s="9">
        <f t="shared" si="942"/>
        <v>34.5</v>
      </c>
      <c r="P19097" s="1">
        <f t="shared" si="943"/>
        <v>-5.0724637681159424E-2</v>
      </c>
      <c r="Q19097">
        <f t="shared" si="944"/>
        <v>-0.20289855072463769</v>
      </c>
    </row>
    <row r="19098" spans="2:17" x14ac:dyDescent="0.25">
      <c r="B19098" t="s">
        <v>264</v>
      </c>
      <c r="C19098">
        <v>173877</v>
      </c>
      <c r="D19098">
        <v>1</v>
      </c>
      <c r="E19098">
        <v>1</v>
      </c>
      <c r="F19098">
        <v>6</v>
      </c>
      <c r="G19098">
        <v>41890</v>
      </c>
      <c r="H19098" t="s">
        <v>5</v>
      </c>
      <c r="I19098" t="s">
        <v>6</v>
      </c>
      <c r="J19098">
        <v>197</v>
      </c>
      <c r="K19098">
        <v>-10</v>
      </c>
      <c r="L19098" t="s">
        <v>240</v>
      </c>
      <c r="M19098" t="s">
        <v>5</v>
      </c>
      <c r="N19098" t="s">
        <v>257</v>
      </c>
      <c r="O19098" s="9">
        <f t="shared" si="942"/>
        <v>32.833333333333336</v>
      </c>
      <c r="P19098" s="1">
        <f t="shared" si="943"/>
        <v>-5.0761421319796954E-2</v>
      </c>
      <c r="Q19098">
        <f t="shared" si="944"/>
        <v>-0.30456852791878175</v>
      </c>
    </row>
    <row r="19099" spans="2:17" x14ac:dyDescent="0.25">
      <c r="B19099" t="s">
        <v>264</v>
      </c>
      <c r="C19099">
        <v>166423</v>
      </c>
      <c r="D19099">
        <v>2</v>
      </c>
      <c r="E19099">
        <v>1</v>
      </c>
      <c r="F19099">
        <v>7.5</v>
      </c>
      <c r="G19099">
        <v>41631</v>
      </c>
      <c r="H19099" t="s">
        <v>7</v>
      </c>
      <c r="I19099" t="s">
        <v>8</v>
      </c>
      <c r="J19099">
        <v>118</v>
      </c>
      <c r="K19099">
        <v>-6</v>
      </c>
      <c r="L19099" t="s">
        <v>239</v>
      </c>
      <c r="M19099" t="s">
        <v>258</v>
      </c>
      <c r="N19099" t="s">
        <v>257</v>
      </c>
      <c r="O19099" s="9">
        <f t="shared" si="942"/>
        <v>15.733333333333333</v>
      </c>
      <c r="P19099" s="1">
        <f t="shared" si="943"/>
        <v>-5.0847457627118647E-2</v>
      </c>
      <c r="Q19099">
        <f t="shared" si="944"/>
        <v>-0.38135593220338987</v>
      </c>
    </row>
    <row r="19100" spans="2:17" x14ac:dyDescent="0.25">
      <c r="B19100" t="s">
        <v>264</v>
      </c>
      <c r="C19100">
        <v>155753</v>
      </c>
      <c r="D19100">
        <v>2</v>
      </c>
      <c r="E19100">
        <v>1</v>
      </c>
      <c r="F19100">
        <v>4</v>
      </c>
      <c r="G19100">
        <v>41367</v>
      </c>
      <c r="H19100" t="s">
        <v>7</v>
      </c>
      <c r="I19100" t="s">
        <v>8</v>
      </c>
      <c r="J19100">
        <v>118</v>
      </c>
      <c r="K19100">
        <v>-6</v>
      </c>
      <c r="L19100" t="s">
        <v>239</v>
      </c>
      <c r="M19100" t="s">
        <v>258</v>
      </c>
      <c r="N19100" t="s">
        <v>257</v>
      </c>
      <c r="O19100" s="9">
        <f t="shared" si="942"/>
        <v>29.5</v>
      </c>
      <c r="P19100" s="1">
        <f t="shared" si="943"/>
        <v>-5.0847457627118647E-2</v>
      </c>
      <c r="Q19100">
        <f t="shared" si="944"/>
        <v>-0.20338983050847459</v>
      </c>
    </row>
    <row r="19101" spans="2:17" x14ac:dyDescent="0.25">
      <c r="B19101" t="s">
        <v>264</v>
      </c>
      <c r="C19101">
        <v>153099</v>
      </c>
      <c r="D19101">
        <v>1</v>
      </c>
      <c r="E19101">
        <v>1</v>
      </c>
      <c r="F19101">
        <v>4</v>
      </c>
      <c r="G19101">
        <v>41357</v>
      </c>
      <c r="H19101" t="s">
        <v>5</v>
      </c>
      <c r="I19101" t="s">
        <v>8</v>
      </c>
      <c r="J19101">
        <v>118</v>
      </c>
      <c r="K19101">
        <v>-6</v>
      </c>
      <c r="L19101" t="s">
        <v>240</v>
      </c>
      <c r="M19101" t="s">
        <v>5</v>
      </c>
      <c r="N19101" t="s">
        <v>257</v>
      </c>
      <c r="O19101" s="9">
        <f t="shared" si="942"/>
        <v>29.5</v>
      </c>
      <c r="P19101" s="1">
        <f t="shared" si="943"/>
        <v>-5.0847457627118647E-2</v>
      </c>
      <c r="Q19101">
        <f t="shared" si="944"/>
        <v>-0.20338983050847459</v>
      </c>
    </row>
    <row r="19102" spans="2:17" x14ac:dyDescent="0.25">
      <c r="B19102" t="s">
        <v>264</v>
      </c>
      <c r="C19102">
        <v>161381</v>
      </c>
      <c r="D19102">
        <v>1</v>
      </c>
      <c r="E19102">
        <v>1</v>
      </c>
      <c r="F19102">
        <v>4</v>
      </c>
      <c r="G19102">
        <v>41550</v>
      </c>
      <c r="H19102" t="s">
        <v>5</v>
      </c>
      <c r="I19102" t="s">
        <v>6</v>
      </c>
      <c r="J19102">
        <v>98</v>
      </c>
      <c r="K19102">
        <v>-5</v>
      </c>
      <c r="L19102" t="s">
        <v>240</v>
      </c>
      <c r="M19102" t="s">
        <v>5</v>
      </c>
      <c r="N19102" t="s">
        <v>257</v>
      </c>
      <c r="O19102" s="9">
        <f t="shared" si="942"/>
        <v>24.5</v>
      </c>
      <c r="P19102" s="1">
        <f t="shared" si="943"/>
        <v>-5.1020408163265307E-2</v>
      </c>
      <c r="Q19102">
        <f t="shared" si="944"/>
        <v>-0.20408163265306123</v>
      </c>
    </row>
    <row r="19103" spans="2:17" x14ac:dyDescent="0.25">
      <c r="B19103" t="s">
        <v>264</v>
      </c>
      <c r="C19103">
        <v>185856</v>
      </c>
      <c r="D19103">
        <v>1</v>
      </c>
      <c r="E19103">
        <v>1</v>
      </c>
      <c r="F19103">
        <v>3</v>
      </c>
      <c r="G19103">
        <v>42186</v>
      </c>
      <c r="H19103" t="s">
        <v>7</v>
      </c>
      <c r="I19103" t="s">
        <v>8</v>
      </c>
      <c r="J19103">
        <v>98</v>
      </c>
      <c r="K19103">
        <v>-5</v>
      </c>
      <c r="L19103" t="s">
        <v>240</v>
      </c>
      <c r="M19103" t="s">
        <v>258</v>
      </c>
      <c r="N19103" t="s">
        <v>257</v>
      </c>
      <c r="O19103" s="9">
        <f t="shared" si="942"/>
        <v>32.666666666666664</v>
      </c>
      <c r="P19103" s="1">
        <f t="shared" si="943"/>
        <v>-5.1020408163265307E-2</v>
      </c>
      <c r="Q19103">
        <f t="shared" si="944"/>
        <v>-0.15306122448979592</v>
      </c>
    </row>
    <row r="19104" spans="2:17" x14ac:dyDescent="0.25">
      <c r="B19104" t="s">
        <v>264</v>
      </c>
      <c r="C19104">
        <v>164464</v>
      </c>
      <c r="D19104">
        <v>2</v>
      </c>
      <c r="E19104">
        <v>1</v>
      </c>
      <c r="F19104">
        <v>5</v>
      </c>
      <c r="G19104">
        <v>41648</v>
      </c>
      <c r="H19104" t="s">
        <v>7</v>
      </c>
      <c r="I19104" t="s">
        <v>8</v>
      </c>
      <c r="J19104">
        <v>137</v>
      </c>
      <c r="K19104">
        <v>-7</v>
      </c>
      <c r="L19104" t="s">
        <v>239</v>
      </c>
      <c r="M19104" t="s">
        <v>258</v>
      </c>
      <c r="N19104" t="s">
        <v>257</v>
      </c>
      <c r="O19104" s="9">
        <f t="shared" si="942"/>
        <v>27.4</v>
      </c>
      <c r="P19104" s="1">
        <f t="shared" si="943"/>
        <v>-5.1094890510948905E-2</v>
      </c>
      <c r="Q19104">
        <f t="shared" si="944"/>
        <v>-0.25547445255474455</v>
      </c>
    </row>
    <row r="19105" spans="2:17" x14ac:dyDescent="0.25">
      <c r="B19105" t="s">
        <v>264</v>
      </c>
      <c r="C19105">
        <v>171196</v>
      </c>
      <c r="D19105">
        <v>2</v>
      </c>
      <c r="E19105">
        <v>2</v>
      </c>
      <c r="F19105">
        <v>10</v>
      </c>
      <c r="G19105">
        <v>41809</v>
      </c>
      <c r="H19105" t="s">
        <v>7</v>
      </c>
      <c r="I19105" t="s">
        <v>8</v>
      </c>
      <c r="J19105">
        <v>176</v>
      </c>
      <c r="K19105">
        <v>-9</v>
      </c>
      <c r="L19105" t="s">
        <v>239</v>
      </c>
      <c r="M19105" t="s">
        <v>258</v>
      </c>
      <c r="N19105" t="s">
        <v>257</v>
      </c>
      <c r="O19105" s="9">
        <f t="shared" si="942"/>
        <v>17.600000000000001</v>
      </c>
      <c r="P19105" s="1">
        <f t="shared" si="943"/>
        <v>-5.113636363636364E-2</v>
      </c>
      <c r="Q19105">
        <f t="shared" si="944"/>
        <v>-0.51136363636363635</v>
      </c>
    </row>
    <row r="19106" spans="2:17" x14ac:dyDescent="0.25">
      <c r="B19106" t="s">
        <v>264</v>
      </c>
      <c r="C19106">
        <v>190324</v>
      </c>
      <c r="D19106">
        <v>2</v>
      </c>
      <c r="E19106">
        <v>2</v>
      </c>
      <c r="F19106">
        <v>10</v>
      </c>
      <c r="G19106">
        <v>42104</v>
      </c>
      <c r="H19106" t="s">
        <v>5</v>
      </c>
      <c r="I19106" t="s">
        <v>8</v>
      </c>
      <c r="J19106">
        <v>176</v>
      </c>
      <c r="K19106">
        <v>-9</v>
      </c>
      <c r="L19106" t="s">
        <v>239</v>
      </c>
      <c r="M19106" t="s">
        <v>5</v>
      </c>
      <c r="N19106" t="s">
        <v>257</v>
      </c>
      <c r="O19106" s="9">
        <f t="shared" si="942"/>
        <v>17.600000000000001</v>
      </c>
      <c r="P19106" s="1">
        <f t="shared" si="943"/>
        <v>-5.113636363636364E-2</v>
      </c>
      <c r="Q19106">
        <f t="shared" si="944"/>
        <v>-0.51136363636363635</v>
      </c>
    </row>
    <row r="19107" spans="2:17" x14ac:dyDescent="0.25">
      <c r="B19107" t="s">
        <v>264</v>
      </c>
      <c r="C19107">
        <v>161781</v>
      </c>
      <c r="D19107">
        <v>1</v>
      </c>
      <c r="E19107">
        <v>1</v>
      </c>
      <c r="F19107">
        <v>4</v>
      </c>
      <c r="G19107">
        <v>41419</v>
      </c>
      <c r="H19107" t="s">
        <v>5</v>
      </c>
      <c r="I19107" t="s">
        <v>6</v>
      </c>
      <c r="J19107">
        <v>176</v>
      </c>
      <c r="K19107">
        <v>-9</v>
      </c>
      <c r="L19107" t="s">
        <v>240</v>
      </c>
      <c r="M19107" t="s">
        <v>5</v>
      </c>
      <c r="N19107" t="s">
        <v>257</v>
      </c>
      <c r="O19107" s="9">
        <f t="shared" si="942"/>
        <v>44</v>
      </c>
      <c r="P19107" s="1">
        <f t="shared" si="943"/>
        <v>-5.113636363636364E-2</v>
      </c>
      <c r="Q19107">
        <f t="shared" si="944"/>
        <v>-0.20454545454545456</v>
      </c>
    </row>
    <row r="19108" spans="2:17" x14ac:dyDescent="0.25">
      <c r="B19108" t="s">
        <v>264</v>
      </c>
      <c r="C19108">
        <v>161534</v>
      </c>
      <c r="D19108">
        <v>1</v>
      </c>
      <c r="E19108">
        <v>1</v>
      </c>
      <c r="F19108">
        <v>4</v>
      </c>
      <c r="G19108">
        <v>41431</v>
      </c>
      <c r="H19108" t="s">
        <v>5</v>
      </c>
      <c r="I19108" t="s">
        <v>6</v>
      </c>
      <c r="J19108">
        <v>176</v>
      </c>
      <c r="K19108">
        <v>-9</v>
      </c>
      <c r="L19108" t="s">
        <v>240</v>
      </c>
      <c r="M19108" t="s">
        <v>5</v>
      </c>
      <c r="N19108" t="s">
        <v>257</v>
      </c>
      <c r="O19108" s="9">
        <f t="shared" si="942"/>
        <v>44</v>
      </c>
      <c r="P19108" s="1">
        <f t="shared" si="943"/>
        <v>-5.113636363636364E-2</v>
      </c>
      <c r="Q19108">
        <f t="shared" si="944"/>
        <v>-0.20454545454545456</v>
      </c>
    </row>
    <row r="19109" spans="2:17" x14ac:dyDescent="0.25">
      <c r="B19109" t="s">
        <v>264</v>
      </c>
      <c r="C19109">
        <v>161512</v>
      </c>
      <c r="D19109">
        <v>1</v>
      </c>
      <c r="E19109">
        <v>1</v>
      </c>
      <c r="F19109">
        <v>4</v>
      </c>
      <c r="G19109">
        <v>41423</v>
      </c>
      <c r="H19109" t="s">
        <v>5</v>
      </c>
      <c r="I19109" t="s">
        <v>6</v>
      </c>
      <c r="J19109">
        <v>176</v>
      </c>
      <c r="K19109">
        <v>-9</v>
      </c>
      <c r="L19109" t="s">
        <v>240</v>
      </c>
      <c r="M19109" t="s">
        <v>5</v>
      </c>
      <c r="N19109" t="s">
        <v>257</v>
      </c>
      <c r="O19109" s="9">
        <f t="shared" si="942"/>
        <v>44</v>
      </c>
      <c r="P19109" s="1">
        <f t="shared" si="943"/>
        <v>-5.113636363636364E-2</v>
      </c>
      <c r="Q19109">
        <f t="shared" si="944"/>
        <v>-0.20454545454545456</v>
      </c>
    </row>
    <row r="19110" spans="2:17" x14ac:dyDescent="0.25">
      <c r="B19110" t="s">
        <v>264</v>
      </c>
      <c r="C19110">
        <v>161818</v>
      </c>
      <c r="D19110">
        <v>1</v>
      </c>
      <c r="E19110">
        <v>1</v>
      </c>
      <c r="F19110">
        <v>4</v>
      </c>
      <c r="G19110">
        <v>41432</v>
      </c>
      <c r="H19110" t="s">
        <v>5</v>
      </c>
      <c r="I19110" t="s">
        <v>6</v>
      </c>
      <c r="J19110">
        <v>176</v>
      </c>
      <c r="K19110">
        <v>-9</v>
      </c>
      <c r="L19110" t="s">
        <v>240</v>
      </c>
      <c r="M19110" t="s">
        <v>5</v>
      </c>
      <c r="N19110" t="s">
        <v>257</v>
      </c>
      <c r="O19110" s="9">
        <f t="shared" si="942"/>
        <v>44</v>
      </c>
      <c r="P19110" s="1">
        <f t="shared" si="943"/>
        <v>-5.113636363636364E-2</v>
      </c>
      <c r="Q19110">
        <f t="shared" si="944"/>
        <v>-0.20454545454545456</v>
      </c>
    </row>
    <row r="19111" spans="2:17" x14ac:dyDescent="0.25">
      <c r="B19111" t="s">
        <v>264</v>
      </c>
      <c r="C19111">
        <v>161816</v>
      </c>
      <c r="D19111">
        <v>1</v>
      </c>
      <c r="E19111">
        <v>1</v>
      </c>
      <c r="F19111">
        <v>4</v>
      </c>
      <c r="G19111">
        <v>41432</v>
      </c>
      <c r="H19111" t="s">
        <v>5</v>
      </c>
      <c r="I19111" t="s">
        <v>6</v>
      </c>
      <c r="J19111">
        <v>176</v>
      </c>
      <c r="K19111">
        <v>-9</v>
      </c>
      <c r="L19111" t="s">
        <v>240</v>
      </c>
      <c r="M19111" t="s">
        <v>5</v>
      </c>
      <c r="N19111" t="s">
        <v>257</v>
      </c>
      <c r="O19111" s="9">
        <f t="shared" si="942"/>
        <v>44</v>
      </c>
      <c r="P19111" s="1">
        <f t="shared" si="943"/>
        <v>-5.113636363636364E-2</v>
      </c>
      <c r="Q19111">
        <f t="shared" si="944"/>
        <v>-0.20454545454545456</v>
      </c>
    </row>
    <row r="19112" spans="2:17" x14ac:dyDescent="0.25">
      <c r="B19112" t="s">
        <v>264</v>
      </c>
      <c r="C19112">
        <v>161572</v>
      </c>
      <c r="D19112">
        <v>1</v>
      </c>
      <c r="E19112">
        <v>1</v>
      </c>
      <c r="F19112">
        <v>4</v>
      </c>
      <c r="G19112">
        <v>41438</v>
      </c>
      <c r="H19112" t="s">
        <v>5</v>
      </c>
      <c r="I19112" t="s">
        <v>6</v>
      </c>
      <c r="J19112">
        <v>176</v>
      </c>
      <c r="K19112">
        <v>-9</v>
      </c>
      <c r="L19112" t="s">
        <v>240</v>
      </c>
      <c r="M19112" t="s">
        <v>5</v>
      </c>
      <c r="N19112" t="s">
        <v>257</v>
      </c>
      <c r="O19112" s="9">
        <f t="shared" si="942"/>
        <v>44</v>
      </c>
      <c r="P19112" s="1">
        <f t="shared" si="943"/>
        <v>-5.113636363636364E-2</v>
      </c>
      <c r="Q19112">
        <f t="shared" si="944"/>
        <v>-0.20454545454545456</v>
      </c>
    </row>
    <row r="19113" spans="2:17" x14ac:dyDescent="0.25">
      <c r="B19113" t="s">
        <v>264</v>
      </c>
      <c r="C19113">
        <v>161895</v>
      </c>
      <c r="D19113">
        <v>1</v>
      </c>
      <c r="E19113">
        <v>1</v>
      </c>
      <c r="F19113">
        <v>4</v>
      </c>
      <c r="G19113">
        <v>41449</v>
      </c>
      <c r="H19113" t="s">
        <v>5</v>
      </c>
      <c r="I19113" t="s">
        <v>6</v>
      </c>
      <c r="J19113">
        <v>176</v>
      </c>
      <c r="K19113">
        <v>-9</v>
      </c>
      <c r="L19113" t="s">
        <v>240</v>
      </c>
      <c r="M19113" t="s">
        <v>5</v>
      </c>
      <c r="N19113" t="s">
        <v>257</v>
      </c>
      <c r="O19113" s="9">
        <f t="shared" si="942"/>
        <v>44</v>
      </c>
      <c r="P19113" s="1">
        <f t="shared" si="943"/>
        <v>-5.113636363636364E-2</v>
      </c>
      <c r="Q19113">
        <f t="shared" si="944"/>
        <v>-0.20454545454545456</v>
      </c>
    </row>
    <row r="19114" spans="2:17" x14ac:dyDescent="0.25">
      <c r="B19114" t="s">
        <v>264</v>
      </c>
      <c r="C19114">
        <v>161935</v>
      </c>
      <c r="D19114">
        <v>1</v>
      </c>
      <c r="E19114">
        <v>1</v>
      </c>
      <c r="F19114">
        <v>4</v>
      </c>
      <c r="G19114">
        <v>41453</v>
      </c>
      <c r="H19114" t="s">
        <v>5</v>
      </c>
      <c r="I19114" t="s">
        <v>6</v>
      </c>
      <c r="J19114">
        <v>176</v>
      </c>
      <c r="K19114">
        <v>-9</v>
      </c>
      <c r="L19114" t="s">
        <v>240</v>
      </c>
      <c r="M19114" t="s">
        <v>5</v>
      </c>
      <c r="N19114" t="s">
        <v>257</v>
      </c>
      <c r="O19114" s="9">
        <f t="shared" si="942"/>
        <v>44</v>
      </c>
      <c r="P19114" s="1">
        <f t="shared" si="943"/>
        <v>-5.113636363636364E-2</v>
      </c>
      <c r="Q19114">
        <f t="shared" si="944"/>
        <v>-0.20454545454545456</v>
      </c>
    </row>
    <row r="19115" spans="2:17" x14ac:dyDescent="0.25">
      <c r="B19115" t="s">
        <v>264</v>
      </c>
      <c r="C19115">
        <v>159614</v>
      </c>
      <c r="D19115">
        <v>1</v>
      </c>
      <c r="E19115">
        <v>1</v>
      </c>
      <c r="F19115">
        <v>4</v>
      </c>
      <c r="G19115">
        <v>41465</v>
      </c>
      <c r="H19115" t="s">
        <v>5</v>
      </c>
      <c r="I19115" t="s">
        <v>6</v>
      </c>
      <c r="J19115">
        <v>176</v>
      </c>
      <c r="K19115">
        <v>-9</v>
      </c>
      <c r="L19115" t="s">
        <v>240</v>
      </c>
      <c r="M19115" t="s">
        <v>5</v>
      </c>
      <c r="N19115" t="s">
        <v>257</v>
      </c>
      <c r="O19115" s="9">
        <f t="shared" si="942"/>
        <v>44</v>
      </c>
      <c r="P19115" s="1">
        <f t="shared" si="943"/>
        <v>-5.113636363636364E-2</v>
      </c>
      <c r="Q19115">
        <f t="shared" si="944"/>
        <v>-0.20454545454545456</v>
      </c>
    </row>
    <row r="19116" spans="2:17" x14ac:dyDescent="0.25">
      <c r="B19116" t="s">
        <v>264</v>
      </c>
      <c r="C19116">
        <v>159623</v>
      </c>
      <c r="D19116">
        <v>1</v>
      </c>
      <c r="E19116">
        <v>1</v>
      </c>
      <c r="F19116">
        <v>4</v>
      </c>
      <c r="G19116">
        <v>41467</v>
      </c>
      <c r="H19116" t="s">
        <v>5</v>
      </c>
      <c r="I19116" t="s">
        <v>6</v>
      </c>
      <c r="J19116">
        <v>176</v>
      </c>
      <c r="K19116">
        <v>-9</v>
      </c>
      <c r="L19116" t="s">
        <v>240</v>
      </c>
      <c r="M19116" t="s">
        <v>5</v>
      </c>
      <c r="N19116" t="s">
        <v>257</v>
      </c>
      <c r="O19116" s="9">
        <f t="shared" si="942"/>
        <v>44</v>
      </c>
      <c r="P19116" s="1">
        <f t="shared" si="943"/>
        <v>-5.113636363636364E-2</v>
      </c>
      <c r="Q19116">
        <f t="shared" si="944"/>
        <v>-0.20454545454545456</v>
      </c>
    </row>
    <row r="19117" spans="2:17" x14ac:dyDescent="0.25">
      <c r="B19117" t="s">
        <v>264</v>
      </c>
      <c r="C19117">
        <v>171606</v>
      </c>
      <c r="D19117">
        <v>1</v>
      </c>
      <c r="E19117">
        <v>1</v>
      </c>
      <c r="F19117">
        <v>4</v>
      </c>
      <c r="G19117">
        <v>41815</v>
      </c>
      <c r="H19117" t="s">
        <v>5</v>
      </c>
      <c r="I19117" t="s">
        <v>6</v>
      </c>
      <c r="J19117">
        <v>176</v>
      </c>
      <c r="K19117">
        <v>-9</v>
      </c>
      <c r="L19117" t="s">
        <v>240</v>
      </c>
      <c r="M19117" t="s">
        <v>5</v>
      </c>
      <c r="N19117" t="s">
        <v>257</v>
      </c>
      <c r="O19117" s="9">
        <f t="shared" si="942"/>
        <v>44</v>
      </c>
      <c r="P19117" s="1">
        <f t="shared" si="943"/>
        <v>-5.113636363636364E-2</v>
      </c>
      <c r="Q19117">
        <f t="shared" si="944"/>
        <v>-0.20454545454545456</v>
      </c>
    </row>
    <row r="19118" spans="2:17" x14ac:dyDescent="0.25">
      <c r="B19118" t="s">
        <v>264</v>
      </c>
      <c r="C19118">
        <v>182757</v>
      </c>
      <c r="D19118">
        <v>1</v>
      </c>
      <c r="E19118">
        <v>1</v>
      </c>
      <c r="F19118">
        <v>4</v>
      </c>
      <c r="G19118">
        <v>42333</v>
      </c>
      <c r="H19118" t="s">
        <v>5</v>
      </c>
      <c r="I19118" t="s">
        <v>6</v>
      </c>
      <c r="J19118">
        <v>176</v>
      </c>
      <c r="K19118">
        <v>-9</v>
      </c>
      <c r="L19118" t="s">
        <v>240</v>
      </c>
      <c r="M19118" t="s">
        <v>5</v>
      </c>
      <c r="N19118" t="s">
        <v>257</v>
      </c>
      <c r="O19118" s="9">
        <f t="shared" si="942"/>
        <v>44</v>
      </c>
      <c r="P19118" s="1">
        <f t="shared" si="943"/>
        <v>-5.113636363636364E-2</v>
      </c>
      <c r="Q19118">
        <f t="shared" si="944"/>
        <v>-0.20454545454545456</v>
      </c>
    </row>
    <row r="19119" spans="2:17" x14ac:dyDescent="0.25">
      <c r="B19119" t="s">
        <v>264</v>
      </c>
      <c r="C19119">
        <v>190651</v>
      </c>
      <c r="D19119">
        <v>2</v>
      </c>
      <c r="E19119">
        <v>1</v>
      </c>
      <c r="F19119">
        <v>15</v>
      </c>
      <c r="G19119">
        <v>42145</v>
      </c>
      <c r="H19119" t="s">
        <v>5</v>
      </c>
      <c r="I19119" t="s">
        <v>6</v>
      </c>
      <c r="J19119">
        <v>215</v>
      </c>
      <c r="K19119">
        <v>-11</v>
      </c>
      <c r="L19119" t="s">
        <v>239</v>
      </c>
      <c r="M19119" t="s">
        <v>5</v>
      </c>
      <c r="N19119" t="s">
        <v>257</v>
      </c>
      <c r="O19119" s="9">
        <f t="shared" si="942"/>
        <v>14.333333333333334</v>
      </c>
      <c r="P19119" s="1">
        <f t="shared" si="943"/>
        <v>-5.1162790697674418E-2</v>
      </c>
      <c r="Q19119">
        <f t="shared" si="944"/>
        <v>-0.76744186046511631</v>
      </c>
    </row>
    <row r="19120" spans="2:17" x14ac:dyDescent="0.25">
      <c r="B19120" t="s">
        <v>264</v>
      </c>
      <c r="C19120">
        <v>181333</v>
      </c>
      <c r="D19120">
        <v>1</v>
      </c>
      <c r="E19120">
        <v>1</v>
      </c>
      <c r="F19120">
        <v>3</v>
      </c>
      <c r="G19120">
        <v>42055</v>
      </c>
      <c r="H19120" t="s">
        <v>5</v>
      </c>
      <c r="I19120" t="s">
        <v>8</v>
      </c>
      <c r="J19120">
        <v>78</v>
      </c>
      <c r="K19120">
        <v>-4</v>
      </c>
      <c r="L19120" t="s">
        <v>240</v>
      </c>
      <c r="M19120" t="s">
        <v>5</v>
      </c>
      <c r="N19120" t="s">
        <v>257</v>
      </c>
      <c r="O19120" s="9">
        <f t="shared" si="942"/>
        <v>26</v>
      </c>
      <c r="P19120" s="1">
        <f t="shared" si="943"/>
        <v>-5.128205128205128E-2</v>
      </c>
      <c r="Q19120">
        <f t="shared" si="944"/>
        <v>-0.15384615384615385</v>
      </c>
    </row>
    <row r="19121" spans="2:17" x14ac:dyDescent="0.25">
      <c r="B19121" t="s">
        <v>264</v>
      </c>
      <c r="C19121">
        <v>162050</v>
      </c>
      <c r="D19121">
        <v>1</v>
      </c>
      <c r="E19121">
        <v>1</v>
      </c>
      <c r="F19121">
        <v>5</v>
      </c>
      <c r="G19121">
        <v>41610</v>
      </c>
      <c r="H19121" t="s">
        <v>7</v>
      </c>
      <c r="I19121" t="s">
        <v>8</v>
      </c>
      <c r="J19121">
        <v>156</v>
      </c>
      <c r="K19121">
        <v>-8</v>
      </c>
      <c r="L19121" t="s">
        <v>240</v>
      </c>
      <c r="M19121" t="s">
        <v>258</v>
      </c>
      <c r="N19121" t="s">
        <v>257</v>
      </c>
      <c r="O19121" s="9">
        <f t="shared" si="942"/>
        <v>31.2</v>
      </c>
      <c r="P19121" s="1">
        <f t="shared" si="943"/>
        <v>-5.128205128205128E-2</v>
      </c>
      <c r="Q19121">
        <f t="shared" si="944"/>
        <v>-0.25641025641025639</v>
      </c>
    </row>
    <row r="19122" spans="2:17" x14ac:dyDescent="0.25">
      <c r="B19122" t="s">
        <v>264</v>
      </c>
      <c r="C19122">
        <v>180842</v>
      </c>
      <c r="D19122">
        <v>1</v>
      </c>
      <c r="E19122">
        <v>1</v>
      </c>
      <c r="F19122">
        <v>5</v>
      </c>
      <c r="G19122">
        <v>42053</v>
      </c>
      <c r="H19122" t="s">
        <v>5</v>
      </c>
      <c r="I19122" t="s">
        <v>6</v>
      </c>
      <c r="J19122">
        <v>156</v>
      </c>
      <c r="K19122">
        <v>-8</v>
      </c>
      <c r="L19122" t="s">
        <v>240</v>
      </c>
      <c r="M19122" t="s">
        <v>5</v>
      </c>
      <c r="N19122" t="s">
        <v>257</v>
      </c>
      <c r="O19122" s="9">
        <f t="shared" si="942"/>
        <v>31.2</v>
      </c>
      <c r="P19122" s="1">
        <f t="shared" si="943"/>
        <v>-5.128205128205128E-2</v>
      </c>
      <c r="Q19122">
        <f t="shared" si="944"/>
        <v>-0.25641025641025639</v>
      </c>
    </row>
    <row r="19123" spans="2:17" x14ac:dyDescent="0.25">
      <c r="B19123" t="s">
        <v>264</v>
      </c>
      <c r="C19123">
        <v>155170</v>
      </c>
      <c r="D19123">
        <v>1</v>
      </c>
      <c r="E19123">
        <v>1</v>
      </c>
      <c r="F19123">
        <v>2</v>
      </c>
      <c r="G19123">
        <v>41271</v>
      </c>
      <c r="H19123" t="s">
        <v>5</v>
      </c>
      <c r="I19123" t="s">
        <v>6</v>
      </c>
      <c r="J19123">
        <v>78</v>
      </c>
      <c r="K19123">
        <v>-4</v>
      </c>
      <c r="L19123" t="s">
        <v>240</v>
      </c>
      <c r="M19123" t="s">
        <v>5</v>
      </c>
      <c r="N19123" t="s">
        <v>257</v>
      </c>
      <c r="O19123" s="9">
        <f t="shared" si="942"/>
        <v>39</v>
      </c>
      <c r="P19123" s="1">
        <f t="shared" si="943"/>
        <v>-5.128205128205128E-2</v>
      </c>
      <c r="Q19123">
        <f t="shared" si="944"/>
        <v>-0.10256410256410256</v>
      </c>
    </row>
    <row r="19124" spans="2:17" x14ac:dyDescent="0.25">
      <c r="B19124" t="s">
        <v>264</v>
      </c>
      <c r="C19124">
        <v>155693</v>
      </c>
      <c r="D19124">
        <v>1</v>
      </c>
      <c r="E19124">
        <v>1</v>
      </c>
      <c r="F19124">
        <v>5</v>
      </c>
      <c r="G19124">
        <v>41431</v>
      </c>
      <c r="H19124" t="s">
        <v>5</v>
      </c>
      <c r="I19124" t="s">
        <v>8</v>
      </c>
      <c r="J19124">
        <v>195</v>
      </c>
      <c r="K19124">
        <v>-10</v>
      </c>
      <c r="L19124" t="s">
        <v>240</v>
      </c>
      <c r="M19124" t="s">
        <v>5</v>
      </c>
      <c r="N19124" t="s">
        <v>257</v>
      </c>
      <c r="O19124" s="9">
        <f t="shared" si="942"/>
        <v>39</v>
      </c>
      <c r="P19124" s="1">
        <f t="shared" si="943"/>
        <v>-5.128205128205128E-2</v>
      </c>
      <c r="Q19124">
        <f t="shared" si="944"/>
        <v>-0.25641025641025639</v>
      </c>
    </row>
    <row r="19125" spans="2:17" x14ac:dyDescent="0.25">
      <c r="B19125" t="s">
        <v>264</v>
      </c>
      <c r="C19125">
        <v>154570</v>
      </c>
      <c r="D19125">
        <v>1</v>
      </c>
      <c r="E19125">
        <v>1</v>
      </c>
      <c r="F19125">
        <v>3</v>
      </c>
      <c r="G19125">
        <v>42269</v>
      </c>
      <c r="H19125" t="s">
        <v>5</v>
      </c>
      <c r="I19125" t="s">
        <v>6</v>
      </c>
      <c r="J19125">
        <v>175</v>
      </c>
      <c r="K19125">
        <v>-9</v>
      </c>
      <c r="L19125" t="s">
        <v>240</v>
      </c>
      <c r="M19125" t="s">
        <v>5</v>
      </c>
      <c r="N19125" t="s">
        <v>257</v>
      </c>
      <c r="O19125" s="9">
        <f t="shared" si="942"/>
        <v>58.333333333333336</v>
      </c>
      <c r="P19125" s="1">
        <f t="shared" si="943"/>
        <v>-5.1428571428571428E-2</v>
      </c>
      <c r="Q19125">
        <f t="shared" si="944"/>
        <v>-0.15428571428571428</v>
      </c>
    </row>
    <row r="19126" spans="2:17" x14ac:dyDescent="0.25">
      <c r="B19126" t="s">
        <v>264</v>
      </c>
      <c r="C19126">
        <v>185881</v>
      </c>
      <c r="D19126">
        <v>2</v>
      </c>
      <c r="E19126">
        <v>2</v>
      </c>
      <c r="F19126">
        <v>10</v>
      </c>
      <c r="G19126">
        <v>42180</v>
      </c>
      <c r="H19126" t="s">
        <v>7</v>
      </c>
      <c r="I19126" t="s">
        <v>8</v>
      </c>
      <c r="J19126">
        <v>136</v>
      </c>
      <c r="K19126">
        <v>-7</v>
      </c>
      <c r="L19126" t="s">
        <v>239</v>
      </c>
      <c r="M19126" t="s">
        <v>258</v>
      </c>
      <c r="N19126" t="s">
        <v>257</v>
      </c>
      <c r="O19126" s="9">
        <f t="shared" si="942"/>
        <v>13.6</v>
      </c>
      <c r="P19126" s="1">
        <f t="shared" si="943"/>
        <v>-5.1470588235294115E-2</v>
      </c>
      <c r="Q19126">
        <f t="shared" si="944"/>
        <v>-0.51470588235294112</v>
      </c>
    </row>
    <row r="19127" spans="2:17" x14ac:dyDescent="0.25">
      <c r="B19127" t="s">
        <v>264</v>
      </c>
      <c r="C19127">
        <v>185881</v>
      </c>
      <c r="D19127">
        <v>2</v>
      </c>
      <c r="E19127">
        <v>2</v>
      </c>
      <c r="F19127">
        <v>10</v>
      </c>
      <c r="G19127">
        <v>42180</v>
      </c>
      <c r="H19127" t="s">
        <v>7</v>
      </c>
      <c r="I19127" t="s">
        <v>8</v>
      </c>
      <c r="J19127">
        <v>136</v>
      </c>
      <c r="K19127">
        <v>-7</v>
      </c>
      <c r="L19127" t="s">
        <v>239</v>
      </c>
      <c r="M19127" t="s">
        <v>258</v>
      </c>
      <c r="N19127" t="s">
        <v>257</v>
      </c>
      <c r="O19127" s="9">
        <f t="shared" si="942"/>
        <v>13.6</v>
      </c>
      <c r="P19127" s="1">
        <f t="shared" si="943"/>
        <v>-5.1470588235294115E-2</v>
      </c>
      <c r="Q19127">
        <f t="shared" si="944"/>
        <v>-0.51470588235294112</v>
      </c>
    </row>
    <row r="19128" spans="2:17" x14ac:dyDescent="0.25">
      <c r="B19128" t="s">
        <v>264</v>
      </c>
      <c r="C19128">
        <v>163991</v>
      </c>
      <c r="D19128">
        <v>1</v>
      </c>
      <c r="E19128">
        <v>1</v>
      </c>
      <c r="F19128">
        <v>4</v>
      </c>
      <c r="G19128">
        <v>41828</v>
      </c>
      <c r="H19128" t="s">
        <v>5</v>
      </c>
      <c r="I19128" t="s">
        <v>6</v>
      </c>
      <c r="J19128">
        <v>136</v>
      </c>
      <c r="K19128">
        <v>-7</v>
      </c>
      <c r="L19128" t="s">
        <v>240</v>
      </c>
      <c r="M19128" t="s">
        <v>5</v>
      </c>
      <c r="N19128" t="s">
        <v>257</v>
      </c>
      <c r="O19128" s="9">
        <f t="shared" si="942"/>
        <v>34</v>
      </c>
      <c r="P19128" s="1">
        <f t="shared" si="943"/>
        <v>-5.1470588235294115E-2</v>
      </c>
      <c r="Q19128">
        <f t="shared" si="944"/>
        <v>-0.20588235294117646</v>
      </c>
    </row>
    <row r="19129" spans="2:17" x14ac:dyDescent="0.25">
      <c r="B19129" t="s">
        <v>264</v>
      </c>
      <c r="C19129">
        <v>180795</v>
      </c>
      <c r="D19129">
        <v>1</v>
      </c>
      <c r="E19129">
        <v>1</v>
      </c>
      <c r="F19129">
        <v>7.5</v>
      </c>
      <c r="G19129">
        <v>42053</v>
      </c>
      <c r="H19129" t="s">
        <v>5</v>
      </c>
      <c r="I19129" t="s">
        <v>6</v>
      </c>
      <c r="J19129">
        <v>272</v>
      </c>
      <c r="K19129">
        <v>-14</v>
      </c>
      <c r="L19129" t="s">
        <v>240</v>
      </c>
      <c r="M19129" t="s">
        <v>5</v>
      </c>
      <c r="N19129" t="s">
        <v>257</v>
      </c>
      <c r="O19129" s="9">
        <f t="shared" si="942"/>
        <v>36.266666666666666</v>
      </c>
      <c r="P19129" s="1">
        <f t="shared" si="943"/>
        <v>-5.1470588235294115E-2</v>
      </c>
      <c r="Q19129">
        <f t="shared" si="944"/>
        <v>-0.38602941176470584</v>
      </c>
    </row>
    <row r="19130" spans="2:17" x14ac:dyDescent="0.25">
      <c r="B19130" t="s">
        <v>264</v>
      </c>
      <c r="C19130">
        <v>160141</v>
      </c>
      <c r="D19130">
        <v>1</v>
      </c>
      <c r="E19130">
        <v>1</v>
      </c>
      <c r="F19130">
        <v>4</v>
      </c>
      <c r="G19130">
        <v>41577</v>
      </c>
      <c r="H19130" t="s">
        <v>5</v>
      </c>
      <c r="I19130" t="s">
        <v>6</v>
      </c>
      <c r="J19130">
        <v>272</v>
      </c>
      <c r="K19130">
        <v>-14</v>
      </c>
      <c r="L19130" t="s">
        <v>240</v>
      </c>
      <c r="M19130" t="s">
        <v>5</v>
      </c>
      <c r="N19130" t="s">
        <v>257</v>
      </c>
      <c r="O19130" s="9">
        <f t="shared" si="942"/>
        <v>68</v>
      </c>
      <c r="P19130" s="1">
        <f t="shared" si="943"/>
        <v>-5.1470588235294115E-2</v>
      </c>
      <c r="Q19130">
        <f t="shared" si="944"/>
        <v>-0.20588235294117646</v>
      </c>
    </row>
    <row r="19131" spans="2:17" x14ac:dyDescent="0.25">
      <c r="B19131" t="s">
        <v>264</v>
      </c>
      <c r="C19131">
        <v>155318</v>
      </c>
      <c r="D19131">
        <v>1</v>
      </c>
      <c r="E19131">
        <v>1</v>
      </c>
      <c r="F19131">
        <v>12</v>
      </c>
      <c r="G19131">
        <v>41356</v>
      </c>
      <c r="H19131" t="s">
        <v>7</v>
      </c>
      <c r="I19131" t="s">
        <v>8</v>
      </c>
      <c r="J19131">
        <v>330</v>
      </c>
      <c r="K19131">
        <v>-17</v>
      </c>
      <c r="L19131" t="s">
        <v>240</v>
      </c>
      <c r="M19131" t="s">
        <v>258</v>
      </c>
      <c r="N19131" t="s">
        <v>257</v>
      </c>
      <c r="O19131" s="9">
        <f t="shared" ref="O19131:O19194" si="945">J19131/F19131</f>
        <v>27.5</v>
      </c>
      <c r="P19131" s="1">
        <f t="shared" ref="P19131:P19194" si="946">K19131/J19131</f>
        <v>-5.1515151515151514E-2</v>
      </c>
      <c r="Q19131">
        <f t="shared" si="944"/>
        <v>-0.61818181818181817</v>
      </c>
    </row>
    <row r="19132" spans="2:17" x14ac:dyDescent="0.25">
      <c r="B19132" t="s">
        <v>264</v>
      </c>
      <c r="C19132">
        <v>161520</v>
      </c>
      <c r="D19132">
        <v>1</v>
      </c>
      <c r="E19132">
        <v>1</v>
      </c>
      <c r="F19132">
        <v>2.5</v>
      </c>
      <c r="G19132">
        <v>41428</v>
      </c>
      <c r="H19132" t="s">
        <v>5</v>
      </c>
      <c r="I19132" t="s">
        <v>6</v>
      </c>
      <c r="J19132">
        <v>97</v>
      </c>
      <c r="K19132">
        <v>-5</v>
      </c>
      <c r="L19132" t="s">
        <v>240</v>
      </c>
      <c r="M19132" t="s">
        <v>5</v>
      </c>
      <c r="N19132" t="s">
        <v>257</v>
      </c>
      <c r="O19132" s="9">
        <f t="shared" si="945"/>
        <v>38.799999999999997</v>
      </c>
      <c r="P19132" s="1">
        <f t="shared" si="946"/>
        <v>-5.1546391752577317E-2</v>
      </c>
      <c r="Q19132">
        <f t="shared" ref="Q19132:Q19195" si="947">F19132*P19132</f>
        <v>-0.12886597938144329</v>
      </c>
    </row>
    <row r="19133" spans="2:17" x14ac:dyDescent="0.25">
      <c r="B19133" t="s">
        <v>264</v>
      </c>
      <c r="C19133">
        <v>159911</v>
      </c>
      <c r="D19133">
        <v>2</v>
      </c>
      <c r="E19133">
        <v>1</v>
      </c>
      <c r="F19133">
        <v>20</v>
      </c>
      <c r="G19133">
        <v>41507</v>
      </c>
      <c r="H19133" t="s">
        <v>5</v>
      </c>
      <c r="I19133" t="s">
        <v>8</v>
      </c>
      <c r="J19133">
        <v>640</v>
      </c>
      <c r="K19133">
        <v>-33</v>
      </c>
      <c r="L19133" t="s">
        <v>239</v>
      </c>
      <c r="M19133" t="s">
        <v>5</v>
      </c>
      <c r="N19133" t="s">
        <v>257</v>
      </c>
      <c r="O19133" s="9">
        <f t="shared" si="945"/>
        <v>32</v>
      </c>
      <c r="P19133" s="1">
        <f t="shared" si="946"/>
        <v>-5.1562499999999997E-2</v>
      </c>
      <c r="Q19133">
        <f t="shared" si="947"/>
        <v>-1.03125</v>
      </c>
    </row>
    <row r="19134" spans="2:17" x14ac:dyDescent="0.25">
      <c r="B19134" t="s">
        <v>264</v>
      </c>
      <c r="C19134">
        <v>161113</v>
      </c>
      <c r="D19134">
        <v>1</v>
      </c>
      <c r="E19134">
        <v>1</v>
      </c>
      <c r="F19134">
        <v>4</v>
      </c>
      <c r="G19134">
        <v>41537</v>
      </c>
      <c r="H19134" t="s">
        <v>7</v>
      </c>
      <c r="I19134" t="s">
        <v>8</v>
      </c>
      <c r="J19134">
        <v>155</v>
      </c>
      <c r="K19134">
        <v>-8</v>
      </c>
      <c r="L19134" t="s">
        <v>240</v>
      </c>
      <c r="M19134" t="s">
        <v>258</v>
      </c>
      <c r="N19134" t="s">
        <v>257</v>
      </c>
      <c r="O19134" s="9">
        <f t="shared" si="945"/>
        <v>38.75</v>
      </c>
      <c r="P19134" s="1">
        <f t="shared" si="946"/>
        <v>-5.1612903225806452E-2</v>
      </c>
      <c r="Q19134">
        <f t="shared" si="947"/>
        <v>-0.20645161290322581</v>
      </c>
    </row>
    <row r="19135" spans="2:17" x14ac:dyDescent="0.25">
      <c r="B19135" t="s">
        <v>264</v>
      </c>
      <c r="C19135">
        <v>155640</v>
      </c>
      <c r="D19135">
        <v>4</v>
      </c>
      <c r="E19135">
        <v>1</v>
      </c>
      <c r="F19135">
        <v>5</v>
      </c>
      <c r="G19135">
        <v>41397</v>
      </c>
      <c r="H19135" t="s">
        <v>7</v>
      </c>
      <c r="I19135" t="s">
        <v>8</v>
      </c>
      <c r="J19135">
        <v>116</v>
      </c>
      <c r="K19135">
        <v>-6</v>
      </c>
      <c r="L19135" t="s">
        <v>239</v>
      </c>
      <c r="M19135" t="s">
        <v>258</v>
      </c>
      <c r="N19135" t="s">
        <v>257</v>
      </c>
      <c r="O19135" s="9">
        <f t="shared" si="945"/>
        <v>23.2</v>
      </c>
      <c r="P19135" s="1">
        <f t="shared" si="946"/>
        <v>-5.1724137931034482E-2</v>
      </c>
      <c r="Q19135">
        <f t="shared" si="947"/>
        <v>-0.25862068965517243</v>
      </c>
    </row>
    <row r="19136" spans="2:17" x14ac:dyDescent="0.25">
      <c r="B19136" t="s">
        <v>264</v>
      </c>
      <c r="C19136">
        <v>155640</v>
      </c>
      <c r="D19136">
        <v>4</v>
      </c>
      <c r="E19136">
        <v>2</v>
      </c>
      <c r="F19136">
        <v>5</v>
      </c>
      <c r="G19136">
        <v>41397</v>
      </c>
      <c r="H19136" t="s">
        <v>7</v>
      </c>
      <c r="I19136" t="s">
        <v>8</v>
      </c>
      <c r="J19136">
        <v>116</v>
      </c>
      <c r="K19136">
        <v>-6</v>
      </c>
      <c r="L19136" t="s">
        <v>239</v>
      </c>
      <c r="M19136" t="s">
        <v>258</v>
      </c>
      <c r="N19136" t="s">
        <v>257</v>
      </c>
      <c r="O19136" s="9">
        <f t="shared" si="945"/>
        <v>23.2</v>
      </c>
      <c r="P19136" s="1">
        <f t="shared" si="946"/>
        <v>-5.1724137931034482E-2</v>
      </c>
      <c r="Q19136">
        <f t="shared" si="947"/>
        <v>-0.25862068965517243</v>
      </c>
    </row>
    <row r="19137" spans="2:17" x14ac:dyDescent="0.25">
      <c r="B19137" t="s">
        <v>264</v>
      </c>
      <c r="C19137">
        <v>180250</v>
      </c>
      <c r="D19137">
        <v>1</v>
      </c>
      <c r="E19137">
        <v>1</v>
      </c>
      <c r="F19137">
        <v>1.5</v>
      </c>
      <c r="G19137">
        <v>42023</v>
      </c>
      <c r="H19137" t="s">
        <v>7</v>
      </c>
      <c r="I19137" t="s">
        <v>8</v>
      </c>
      <c r="J19137">
        <v>58</v>
      </c>
      <c r="K19137">
        <v>-3</v>
      </c>
      <c r="L19137" t="s">
        <v>240</v>
      </c>
      <c r="M19137" t="s">
        <v>258</v>
      </c>
      <c r="N19137" t="s">
        <v>257</v>
      </c>
      <c r="O19137" s="9">
        <f t="shared" si="945"/>
        <v>38.666666666666664</v>
      </c>
      <c r="P19137" s="1">
        <f t="shared" si="946"/>
        <v>-5.1724137931034482E-2</v>
      </c>
      <c r="Q19137">
        <f t="shared" si="947"/>
        <v>-7.7586206896551727E-2</v>
      </c>
    </row>
    <row r="19138" spans="2:17" x14ac:dyDescent="0.25">
      <c r="B19138" t="s">
        <v>264</v>
      </c>
      <c r="C19138">
        <v>182780</v>
      </c>
      <c r="D19138">
        <v>1</v>
      </c>
      <c r="E19138">
        <v>1</v>
      </c>
      <c r="F19138">
        <v>3</v>
      </c>
      <c r="G19138">
        <v>42354</v>
      </c>
      <c r="H19138" t="s">
        <v>5</v>
      </c>
      <c r="I19138" t="s">
        <v>6</v>
      </c>
      <c r="J19138">
        <v>116</v>
      </c>
      <c r="K19138">
        <v>-6</v>
      </c>
      <c r="L19138" t="s">
        <v>240</v>
      </c>
      <c r="M19138" t="s">
        <v>5</v>
      </c>
      <c r="N19138" t="s">
        <v>257</v>
      </c>
      <c r="O19138" s="9">
        <f t="shared" si="945"/>
        <v>38.666666666666664</v>
      </c>
      <c r="P19138" s="1">
        <f t="shared" si="946"/>
        <v>-5.1724137931034482E-2</v>
      </c>
      <c r="Q19138">
        <f t="shared" si="947"/>
        <v>-0.15517241379310345</v>
      </c>
    </row>
    <row r="19139" spans="2:17" x14ac:dyDescent="0.25">
      <c r="B19139" t="s">
        <v>264</v>
      </c>
      <c r="C19139">
        <v>160414</v>
      </c>
      <c r="D19139">
        <v>1</v>
      </c>
      <c r="E19139">
        <v>1</v>
      </c>
      <c r="F19139">
        <v>2.5</v>
      </c>
      <c r="G19139">
        <v>41506</v>
      </c>
      <c r="H19139" t="s">
        <v>5</v>
      </c>
      <c r="I19139" t="s">
        <v>6</v>
      </c>
      <c r="J19139">
        <v>116</v>
      </c>
      <c r="K19139">
        <v>-6</v>
      </c>
      <c r="L19139" t="s">
        <v>240</v>
      </c>
      <c r="M19139" t="s">
        <v>5</v>
      </c>
      <c r="N19139" t="s">
        <v>257</v>
      </c>
      <c r="O19139" s="9">
        <f t="shared" si="945"/>
        <v>46.4</v>
      </c>
      <c r="P19139" s="1">
        <f t="shared" si="946"/>
        <v>-5.1724137931034482E-2</v>
      </c>
      <c r="Q19139">
        <f t="shared" si="947"/>
        <v>-0.12931034482758622</v>
      </c>
    </row>
    <row r="19140" spans="2:17" x14ac:dyDescent="0.25">
      <c r="B19140" t="s">
        <v>264</v>
      </c>
      <c r="C19140">
        <v>155835</v>
      </c>
      <c r="D19140">
        <v>1</v>
      </c>
      <c r="E19140">
        <v>1</v>
      </c>
      <c r="F19140">
        <v>2</v>
      </c>
      <c r="G19140">
        <v>41358</v>
      </c>
      <c r="H19140" t="s">
        <v>7</v>
      </c>
      <c r="I19140" t="s">
        <v>8</v>
      </c>
      <c r="J19140">
        <v>116</v>
      </c>
      <c r="K19140">
        <v>-6</v>
      </c>
      <c r="L19140" t="s">
        <v>240</v>
      </c>
      <c r="M19140" t="s">
        <v>258</v>
      </c>
      <c r="N19140" t="s">
        <v>257</v>
      </c>
      <c r="O19140" s="9">
        <f t="shared" si="945"/>
        <v>58</v>
      </c>
      <c r="P19140" s="1">
        <f t="shared" si="946"/>
        <v>-5.1724137931034482E-2</v>
      </c>
      <c r="Q19140">
        <f t="shared" si="947"/>
        <v>-0.10344827586206896</v>
      </c>
    </row>
    <row r="19141" spans="2:17" x14ac:dyDescent="0.25">
      <c r="B19141" t="s">
        <v>264</v>
      </c>
      <c r="C19141">
        <v>185580</v>
      </c>
      <c r="D19141">
        <v>1</v>
      </c>
      <c r="E19141">
        <v>1</v>
      </c>
      <c r="F19141">
        <v>3</v>
      </c>
      <c r="G19141">
        <v>42186</v>
      </c>
      <c r="H19141" t="s">
        <v>7</v>
      </c>
      <c r="I19141" t="s">
        <v>8</v>
      </c>
      <c r="J19141">
        <v>174</v>
      </c>
      <c r="K19141">
        <v>-9</v>
      </c>
      <c r="L19141" t="s">
        <v>240</v>
      </c>
      <c r="M19141" t="s">
        <v>258</v>
      </c>
      <c r="N19141" t="s">
        <v>257</v>
      </c>
      <c r="O19141" s="9">
        <f t="shared" si="945"/>
        <v>58</v>
      </c>
      <c r="P19141" s="1">
        <f t="shared" si="946"/>
        <v>-5.1724137931034482E-2</v>
      </c>
      <c r="Q19141">
        <f t="shared" si="947"/>
        <v>-0.15517241379310345</v>
      </c>
    </row>
    <row r="19142" spans="2:17" x14ac:dyDescent="0.25">
      <c r="B19142" t="s">
        <v>264</v>
      </c>
      <c r="C19142">
        <v>161424</v>
      </c>
      <c r="D19142">
        <v>1</v>
      </c>
      <c r="E19142">
        <v>1</v>
      </c>
      <c r="F19142">
        <v>3</v>
      </c>
      <c r="G19142">
        <v>41631</v>
      </c>
      <c r="H19142" t="s">
        <v>5</v>
      </c>
      <c r="I19142" t="s">
        <v>6</v>
      </c>
      <c r="J19142">
        <v>135</v>
      </c>
      <c r="K19142">
        <v>-7</v>
      </c>
      <c r="L19142" t="s">
        <v>240</v>
      </c>
      <c r="M19142" t="s">
        <v>5</v>
      </c>
      <c r="N19142" t="s">
        <v>257</v>
      </c>
      <c r="O19142" s="9">
        <f t="shared" si="945"/>
        <v>45</v>
      </c>
      <c r="P19142" s="1">
        <f t="shared" si="946"/>
        <v>-5.185185185185185E-2</v>
      </c>
      <c r="Q19142">
        <f t="shared" si="947"/>
        <v>-0.15555555555555556</v>
      </c>
    </row>
    <row r="19143" spans="2:17" x14ac:dyDescent="0.25">
      <c r="B19143" t="s">
        <v>264</v>
      </c>
      <c r="C19143">
        <v>181652</v>
      </c>
      <c r="D19143">
        <v>2</v>
      </c>
      <c r="E19143">
        <v>2</v>
      </c>
      <c r="F19143">
        <v>8.5</v>
      </c>
      <c r="G19143">
        <v>41894</v>
      </c>
      <c r="H19143" t="s">
        <v>7</v>
      </c>
      <c r="I19143" t="s">
        <v>8</v>
      </c>
      <c r="J19143">
        <v>212</v>
      </c>
      <c r="K19143">
        <v>-11</v>
      </c>
      <c r="L19143" t="s">
        <v>239</v>
      </c>
      <c r="M19143" t="s">
        <v>258</v>
      </c>
      <c r="N19143" t="s">
        <v>257</v>
      </c>
      <c r="O19143" s="9">
        <f t="shared" si="945"/>
        <v>24.941176470588236</v>
      </c>
      <c r="P19143" s="1">
        <f t="shared" si="946"/>
        <v>-5.1886792452830191E-2</v>
      </c>
      <c r="Q19143">
        <f t="shared" si="947"/>
        <v>-0.44103773584905664</v>
      </c>
    </row>
    <row r="19144" spans="2:17" x14ac:dyDescent="0.25">
      <c r="B19144" t="s">
        <v>264</v>
      </c>
      <c r="C19144">
        <v>190800</v>
      </c>
      <c r="D19144">
        <v>1</v>
      </c>
      <c r="E19144">
        <v>1</v>
      </c>
      <c r="F19144">
        <v>5</v>
      </c>
      <c r="G19144">
        <v>42165</v>
      </c>
      <c r="H19144" t="s">
        <v>7</v>
      </c>
      <c r="I19144" t="s">
        <v>8</v>
      </c>
      <c r="J19144">
        <v>154</v>
      </c>
      <c r="K19144">
        <v>-8</v>
      </c>
      <c r="L19144" t="s">
        <v>240</v>
      </c>
      <c r="M19144" t="s">
        <v>258</v>
      </c>
      <c r="N19144" t="s">
        <v>257</v>
      </c>
      <c r="O19144" s="9">
        <f t="shared" si="945"/>
        <v>30.8</v>
      </c>
      <c r="P19144" s="1">
        <f t="shared" si="946"/>
        <v>-5.1948051948051951E-2</v>
      </c>
      <c r="Q19144">
        <f t="shared" si="947"/>
        <v>-0.25974025974025977</v>
      </c>
    </row>
    <row r="19145" spans="2:17" x14ac:dyDescent="0.25">
      <c r="B19145" t="s">
        <v>264</v>
      </c>
      <c r="C19145">
        <v>190800</v>
      </c>
      <c r="D19145">
        <v>1</v>
      </c>
      <c r="E19145">
        <v>1</v>
      </c>
      <c r="F19145">
        <v>5</v>
      </c>
      <c r="G19145">
        <v>42165</v>
      </c>
      <c r="H19145" t="s">
        <v>7</v>
      </c>
      <c r="I19145" t="s">
        <v>8</v>
      </c>
      <c r="J19145">
        <v>154</v>
      </c>
      <c r="K19145">
        <v>-8</v>
      </c>
      <c r="L19145" t="s">
        <v>240</v>
      </c>
      <c r="M19145" t="s">
        <v>258</v>
      </c>
      <c r="N19145" t="s">
        <v>257</v>
      </c>
      <c r="O19145" s="9">
        <f t="shared" si="945"/>
        <v>30.8</v>
      </c>
      <c r="P19145" s="1">
        <f t="shared" si="946"/>
        <v>-5.1948051948051951E-2</v>
      </c>
      <c r="Q19145">
        <f t="shared" si="947"/>
        <v>-0.25974025974025977</v>
      </c>
    </row>
    <row r="19146" spans="2:17" x14ac:dyDescent="0.25">
      <c r="B19146" t="s">
        <v>264</v>
      </c>
      <c r="C19146">
        <v>162443</v>
      </c>
      <c r="D19146">
        <v>1</v>
      </c>
      <c r="E19146">
        <v>1</v>
      </c>
      <c r="F19146">
        <v>2</v>
      </c>
      <c r="G19146">
        <v>41560</v>
      </c>
      <c r="H19146" t="s">
        <v>5</v>
      </c>
      <c r="I19146" t="s">
        <v>6</v>
      </c>
      <c r="J19146">
        <v>77</v>
      </c>
      <c r="K19146">
        <v>-4</v>
      </c>
      <c r="L19146" t="s">
        <v>240</v>
      </c>
      <c r="M19146" t="s">
        <v>5</v>
      </c>
      <c r="N19146" t="s">
        <v>257</v>
      </c>
      <c r="O19146" s="9">
        <f t="shared" si="945"/>
        <v>38.5</v>
      </c>
      <c r="P19146" s="1">
        <f t="shared" si="946"/>
        <v>-5.1948051948051951E-2</v>
      </c>
      <c r="Q19146">
        <f t="shared" si="947"/>
        <v>-0.1038961038961039</v>
      </c>
    </row>
    <row r="19147" spans="2:17" x14ac:dyDescent="0.25">
      <c r="B19147" t="s">
        <v>264</v>
      </c>
      <c r="C19147">
        <v>181455</v>
      </c>
      <c r="D19147">
        <v>1</v>
      </c>
      <c r="E19147">
        <v>1</v>
      </c>
      <c r="F19147">
        <v>4</v>
      </c>
      <c r="G19147">
        <v>41913</v>
      </c>
      <c r="H19147" t="s">
        <v>5</v>
      </c>
      <c r="I19147" t="s">
        <v>8</v>
      </c>
      <c r="J19147">
        <v>154</v>
      </c>
      <c r="K19147">
        <v>-8</v>
      </c>
      <c r="L19147" t="s">
        <v>240</v>
      </c>
      <c r="M19147" t="s">
        <v>5</v>
      </c>
      <c r="N19147" t="s">
        <v>257</v>
      </c>
      <c r="O19147" s="9">
        <f t="shared" si="945"/>
        <v>38.5</v>
      </c>
      <c r="P19147" s="1">
        <f t="shared" si="946"/>
        <v>-5.1948051948051951E-2</v>
      </c>
      <c r="Q19147">
        <f t="shared" si="947"/>
        <v>-0.20779220779220781</v>
      </c>
    </row>
    <row r="19148" spans="2:17" x14ac:dyDescent="0.25">
      <c r="B19148" t="s">
        <v>264</v>
      </c>
      <c r="C19148">
        <v>189866</v>
      </c>
      <c r="D19148">
        <v>1</v>
      </c>
      <c r="E19148">
        <v>1</v>
      </c>
      <c r="F19148">
        <v>2</v>
      </c>
      <c r="G19148">
        <v>42145</v>
      </c>
      <c r="H19148" t="s">
        <v>5</v>
      </c>
      <c r="I19148" t="s">
        <v>6</v>
      </c>
      <c r="J19148">
        <v>77</v>
      </c>
      <c r="K19148">
        <v>-4</v>
      </c>
      <c r="L19148" t="s">
        <v>240</v>
      </c>
      <c r="M19148" t="s">
        <v>5</v>
      </c>
      <c r="N19148" t="s">
        <v>257</v>
      </c>
      <c r="O19148" s="9">
        <f t="shared" si="945"/>
        <v>38.5</v>
      </c>
      <c r="P19148" s="1">
        <f t="shared" si="946"/>
        <v>-5.1948051948051951E-2</v>
      </c>
      <c r="Q19148">
        <f t="shared" si="947"/>
        <v>-0.1038961038961039</v>
      </c>
    </row>
    <row r="19149" spans="2:17" x14ac:dyDescent="0.25">
      <c r="B19149" t="s">
        <v>264</v>
      </c>
      <c r="C19149">
        <v>189865</v>
      </c>
      <c r="D19149">
        <v>1</v>
      </c>
      <c r="E19149">
        <v>1</v>
      </c>
      <c r="F19149">
        <v>2</v>
      </c>
      <c r="G19149">
        <v>42145</v>
      </c>
      <c r="H19149" t="s">
        <v>5</v>
      </c>
      <c r="I19149" t="s">
        <v>6</v>
      </c>
      <c r="J19149">
        <v>77</v>
      </c>
      <c r="K19149">
        <v>-4</v>
      </c>
      <c r="L19149" t="s">
        <v>240</v>
      </c>
      <c r="M19149" t="s">
        <v>5</v>
      </c>
      <c r="N19149" t="s">
        <v>257</v>
      </c>
      <c r="O19149" s="9">
        <f t="shared" si="945"/>
        <v>38.5</v>
      </c>
      <c r="P19149" s="1">
        <f t="shared" si="946"/>
        <v>-5.1948051948051951E-2</v>
      </c>
      <c r="Q19149">
        <f t="shared" si="947"/>
        <v>-0.1038961038961039</v>
      </c>
    </row>
    <row r="19150" spans="2:17" x14ac:dyDescent="0.25">
      <c r="B19150" t="s">
        <v>264</v>
      </c>
      <c r="C19150">
        <v>162062</v>
      </c>
      <c r="D19150">
        <v>1</v>
      </c>
      <c r="E19150">
        <v>1</v>
      </c>
      <c r="F19150">
        <v>5</v>
      </c>
      <c r="G19150">
        <v>41530</v>
      </c>
      <c r="H19150" t="s">
        <v>7</v>
      </c>
      <c r="I19150" t="s">
        <v>8</v>
      </c>
      <c r="J19150">
        <v>250</v>
      </c>
      <c r="K19150">
        <v>-13</v>
      </c>
      <c r="L19150" t="s">
        <v>240</v>
      </c>
      <c r="M19150" t="s">
        <v>258</v>
      </c>
      <c r="N19150" t="s">
        <v>257</v>
      </c>
      <c r="O19150" s="9">
        <f t="shared" si="945"/>
        <v>50</v>
      </c>
      <c r="P19150" s="1">
        <f t="shared" si="946"/>
        <v>-5.1999999999999998E-2</v>
      </c>
      <c r="Q19150">
        <f t="shared" si="947"/>
        <v>-0.26</v>
      </c>
    </row>
    <row r="19151" spans="2:17" x14ac:dyDescent="0.25">
      <c r="B19151" t="s">
        <v>264</v>
      </c>
      <c r="C19151">
        <v>168226</v>
      </c>
      <c r="D19151">
        <v>2</v>
      </c>
      <c r="E19151">
        <v>2</v>
      </c>
      <c r="F19151">
        <v>3.5</v>
      </c>
      <c r="G19151">
        <v>41732</v>
      </c>
      <c r="H19151" t="s">
        <v>5</v>
      </c>
      <c r="I19151" t="s">
        <v>6</v>
      </c>
      <c r="J19151">
        <v>96</v>
      </c>
      <c r="K19151">
        <v>-5</v>
      </c>
      <c r="L19151" t="s">
        <v>239</v>
      </c>
      <c r="M19151" t="s">
        <v>5</v>
      </c>
      <c r="N19151" t="s">
        <v>257</v>
      </c>
      <c r="O19151" s="9">
        <f t="shared" si="945"/>
        <v>27.428571428571427</v>
      </c>
      <c r="P19151" s="1">
        <f t="shared" si="946"/>
        <v>-5.2083333333333336E-2</v>
      </c>
      <c r="Q19151">
        <f t="shared" si="947"/>
        <v>-0.18229166666666669</v>
      </c>
    </row>
    <row r="19152" spans="2:17" x14ac:dyDescent="0.25">
      <c r="B19152" t="s">
        <v>264</v>
      </c>
      <c r="C19152">
        <v>190671</v>
      </c>
      <c r="D19152">
        <v>1</v>
      </c>
      <c r="E19152">
        <v>1</v>
      </c>
      <c r="F19152">
        <v>3.5</v>
      </c>
      <c r="G19152">
        <v>42177</v>
      </c>
      <c r="H19152" t="s">
        <v>7</v>
      </c>
      <c r="I19152" t="s">
        <v>8</v>
      </c>
      <c r="J19152">
        <v>96</v>
      </c>
      <c r="K19152">
        <v>-5</v>
      </c>
      <c r="L19152" t="s">
        <v>240</v>
      </c>
      <c r="M19152" t="s">
        <v>258</v>
      </c>
      <c r="N19152" t="s">
        <v>257</v>
      </c>
      <c r="O19152" s="9">
        <f t="shared" si="945"/>
        <v>27.428571428571427</v>
      </c>
      <c r="P19152" s="1">
        <f t="shared" si="946"/>
        <v>-5.2083333333333336E-2</v>
      </c>
      <c r="Q19152">
        <f t="shared" si="947"/>
        <v>-0.18229166666666669</v>
      </c>
    </row>
    <row r="19153" spans="2:17" x14ac:dyDescent="0.25">
      <c r="B19153" t="s">
        <v>264</v>
      </c>
      <c r="C19153">
        <v>190672</v>
      </c>
      <c r="D19153">
        <v>1</v>
      </c>
      <c r="E19153">
        <v>1</v>
      </c>
      <c r="F19153">
        <v>3.5</v>
      </c>
      <c r="G19153">
        <v>42177</v>
      </c>
      <c r="H19153" t="s">
        <v>7</v>
      </c>
      <c r="I19153" t="s">
        <v>8</v>
      </c>
      <c r="J19153">
        <v>96</v>
      </c>
      <c r="K19153">
        <v>-5</v>
      </c>
      <c r="L19153" t="s">
        <v>240</v>
      </c>
      <c r="M19153" t="s">
        <v>258</v>
      </c>
      <c r="N19153" t="s">
        <v>257</v>
      </c>
      <c r="O19153" s="9">
        <f t="shared" si="945"/>
        <v>27.428571428571427</v>
      </c>
      <c r="P19153" s="1">
        <f t="shared" si="946"/>
        <v>-5.2083333333333336E-2</v>
      </c>
      <c r="Q19153">
        <f t="shared" si="947"/>
        <v>-0.18229166666666669</v>
      </c>
    </row>
    <row r="19154" spans="2:17" x14ac:dyDescent="0.25">
      <c r="B19154" t="s">
        <v>264</v>
      </c>
      <c r="C19154">
        <v>190918</v>
      </c>
      <c r="D19154">
        <v>1</v>
      </c>
      <c r="E19154">
        <v>1</v>
      </c>
      <c r="F19154">
        <v>3.5</v>
      </c>
      <c r="G19154">
        <v>42177</v>
      </c>
      <c r="H19154" t="s">
        <v>7</v>
      </c>
      <c r="I19154" t="s">
        <v>8</v>
      </c>
      <c r="J19154">
        <v>96</v>
      </c>
      <c r="K19154">
        <v>-5</v>
      </c>
      <c r="L19154" t="s">
        <v>240</v>
      </c>
      <c r="M19154" t="s">
        <v>258</v>
      </c>
      <c r="N19154" t="s">
        <v>257</v>
      </c>
      <c r="O19154" s="9">
        <f t="shared" si="945"/>
        <v>27.428571428571427</v>
      </c>
      <c r="P19154" s="1">
        <f t="shared" si="946"/>
        <v>-5.2083333333333336E-2</v>
      </c>
      <c r="Q19154">
        <f t="shared" si="947"/>
        <v>-0.18229166666666669</v>
      </c>
    </row>
    <row r="19155" spans="2:17" x14ac:dyDescent="0.25">
      <c r="B19155" t="s">
        <v>264</v>
      </c>
      <c r="C19155">
        <v>181933</v>
      </c>
      <c r="D19155">
        <v>1</v>
      </c>
      <c r="E19155">
        <v>1</v>
      </c>
      <c r="F19155">
        <v>3</v>
      </c>
      <c r="G19155">
        <v>41899</v>
      </c>
      <c r="H19155" t="s">
        <v>7</v>
      </c>
      <c r="I19155" t="s">
        <v>8</v>
      </c>
      <c r="J19155">
        <v>96</v>
      </c>
      <c r="K19155">
        <v>-5</v>
      </c>
      <c r="L19155" t="s">
        <v>240</v>
      </c>
      <c r="M19155" t="s">
        <v>258</v>
      </c>
      <c r="N19155" t="s">
        <v>257</v>
      </c>
      <c r="O19155" s="9">
        <f t="shared" si="945"/>
        <v>32</v>
      </c>
      <c r="P19155" s="1">
        <f t="shared" si="946"/>
        <v>-5.2083333333333336E-2</v>
      </c>
      <c r="Q19155">
        <f t="shared" si="947"/>
        <v>-0.15625</v>
      </c>
    </row>
    <row r="19156" spans="2:17" x14ac:dyDescent="0.25">
      <c r="B19156" t="s">
        <v>264</v>
      </c>
      <c r="C19156">
        <v>192321</v>
      </c>
      <c r="D19156">
        <v>1</v>
      </c>
      <c r="E19156">
        <v>1</v>
      </c>
      <c r="F19156">
        <v>3</v>
      </c>
      <c r="G19156">
        <v>42152</v>
      </c>
      <c r="H19156" t="s">
        <v>5</v>
      </c>
      <c r="I19156" t="s">
        <v>6</v>
      </c>
      <c r="J19156">
        <v>96</v>
      </c>
      <c r="K19156">
        <v>-5</v>
      </c>
      <c r="L19156" t="s">
        <v>240</v>
      </c>
      <c r="M19156" t="s">
        <v>5</v>
      </c>
      <c r="N19156" t="s">
        <v>257</v>
      </c>
      <c r="O19156" s="9">
        <f t="shared" si="945"/>
        <v>32</v>
      </c>
      <c r="P19156" s="1">
        <f t="shared" si="946"/>
        <v>-5.2083333333333336E-2</v>
      </c>
      <c r="Q19156">
        <f t="shared" si="947"/>
        <v>-0.15625</v>
      </c>
    </row>
    <row r="19157" spans="2:17" x14ac:dyDescent="0.25">
      <c r="B19157" t="s">
        <v>264</v>
      </c>
      <c r="C19157">
        <v>190668</v>
      </c>
      <c r="D19157">
        <v>1</v>
      </c>
      <c r="E19157">
        <v>1</v>
      </c>
      <c r="F19157">
        <v>3</v>
      </c>
      <c r="G19157">
        <v>42177</v>
      </c>
      <c r="H19157" t="s">
        <v>7</v>
      </c>
      <c r="I19157" t="s">
        <v>8</v>
      </c>
      <c r="J19157">
        <v>96</v>
      </c>
      <c r="K19157">
        <v>-5</v>
      </c>
      <c r="L19157" t="s">
        <v>240</v>
      </c>
      <c r="M19157" t="s">
        <v>258</v>
      </c>
      <c r="N19157" t="s">
        <v>257</v>
      </c>
      <c r="O19157" s="9">
        <f t="shared" si="945"/>
        <v>32</v>
      </c>
      <c r="P19157" s="1">
        <f t="shared" si="946"/>
        <v>-5.2083333333333336E-2</v>
      </c>
      <c r="Q19157">
        <f t="shared" si="947"/>
        <v>-0.15625</v>
      </c>
    </row>
    <row r="19158" spans="2:17" x14ac:dyDescent="0.25">
      <c r="B19158" t="s">
        <v>264</v>
      </c>
      <c r="C19158">
        <v>191601</v>
      </c>
      <c r="D19158">
        <v>1</v>
      </c>
      <c r="E19158">
        <v>1</v>
      </c>
      <c r="F19158">
        <v>3</v>
      </c>
      <c r="G19158">
        <v>42192</v>
      </c>
      <c r="H19158" t="s">
        <v>5</v>
      </c>
      <c r="I19158" t="s">
        <v>6</v>
      </c>
      <c r="J19158">
        <v>96</v>
      </c>
      <c r="K19158">
        <v>-5</v>
      </c>
      <c r="L19158" t="s">
        <v>240</v>
      </c>
      <c r="M19158" t="s">
        <v>5</v>
      </c>
      <c r="N19158" t="s">
        <v>257</v>
      </c>
      <c r="O19158" s="9">
        <f t="shared" si="945"/>
        <v>32</v>
      </c>
      <c r="P19158" s="1">
        <f t="shared" si="946"/>
        <v>-5.2083333333333336E-2</v>
      </c>
      <c r="Q19158">
        <f t="shared" si="947"/>
        <v>-0.15625</v>
      </c>
    </row>
    <row r="19159" spans="2:17" x14ac:dyDescent="0.25">
      <c r="B19159" t="s">
        <v>264</v>
      </c>
      <c r="C19159">
        <v>159870</v>
      </c>
      <c r="D19159">
        <v>1</v>
      </c>
      <c r="E19159">
        <v>1</v>
      </c>
      <c r="F19159">
        <v>2.5</v>
      </c>
      <c r="G19159">
        <v>41480</v>
      </c>
      <c r="H19159" t="s">
        <v>5</v>
      </c>
      <c r="I19159" t="s">
        <v>6</v>
      </c>
      <c r="J19159">
        <v>96</v>
      </c>
      <c r="K19159">
        <v>-5</v>
      </c>
      <c r="L19159" t="s">
        <v>240</v>
      </c>
      <c r="M19159" t="s">
        <v>5</v>
      </c>
      <c r="N19159" t="s">
        <v>257</v>
      </c>
      <c r="O19159" s="9">
        <f t="shared" si="945"/>
        <v>38.4</v>
      </c>
      <c r="P19159" s="1">
        <f t="shared" si="946"/>
        <v>-5.2083333333333336E-2</v>
      </c>
      <c r="Q19159">
        <f t="shared" si="947"/>
        <v>-0.13020833333333334</v>
      </c>
    </row>
    <row r="19160" spans="2:17" x14ac:dyDescent="0.25">
      <c r="B19160" t="s">
        <v>264</v>
      </c>
      <c r="C19160">
        <v>168265</v>
      </c>
      <c r="D19160">
        <v>1</v>
      </c>
      <c r="E19160">
        <v>1</v>
      </c>
      <c r="F19160">
        <v>5</v>
      </c>
      <c r="G19160">
        <v>41702</v>
      </c>
      <c r="H19160" t="s">
        <v>7</v>
      </c>
      <c r="I19160" t="s">
        <v>6</v>
      </c>
      <c r="J19160">
        <v>192</v>
      </c>
      <c r="K19160">
        <v>-10</v>
      </c>
      <c r="L19160" t="s">
        <v>240</v>
      </c>
      <c r="M19160" t="s">
        <v>258</v>
      </c>
      <c r="N19160" t="s">
        <v>257</v>
      </c>
      <c r="O19160" s="9">
        <f t="shared" si="945"/>
        <v>38.4</v>
      </c>
      <c r="P19160" s="1">
        <f t="shared" si="946"/>
        <v>-5.2083333333333336E-2</v>
      </c>
      <c r="Q19160">
        <f t="shared" si="947"/>
        <v>-0.26041666666666669</v>
      </c>
    </row>
    <row r="19161" spans="2:17" x14ac:dyDescent="0.25">
      <c r="B19161" t="s">
        <v>264</v>
      </c>
      <c r="C19161">
        <v>155767</v>
      </c>
      <c r="D19161">
        <v>1</v>
      </c>
      <c r="E19161">
        <v>1</v>
      </c>
      <c r="F19161">
        <v>4</v>
      </c>
      <c r="G19161">
        <v>41372</v>
      </c>
      <c r="H19161" t="s">
        <v>7</v>
      </c>
      <c r="I19161" t="s">
        <v>8</v>
      </c>
      <c r="J19161">
        <v>192</v>
      </c>
      <c r="K19161">
        <v>-10</v>
      </c>
      <c r="L19161" t="s">
        <v>240</v>
      </c>
      <c r="M19161" t="s">
        <v>258</v>
      </c>
      <c r="N19161" t="s">
        <v>257</v>
      </c>
      <c r="O19161" s="9">
        <f t="shared" si="945"/>
        <v>48</v>
      </c>
      <c r="P19161" s="1">
        <f t="shared" si="946"/>
        <v>-5.2083333333333336E-2</v>
      </c>
      <c r="Q19161">
        <f t="shared" si="947"/>
        <v>-0.20833333333333334</v>
      </c>
    </row>
    <row r="19162" spans="2:17" x14ac:dyDescent="0.25">
      <c r="B19162" t="s">
        <v>264</v>
      </c>
      <c r="C19162">
        <v>192315</v>
      </c>
      <c r="D19162">
        <v>1</v>
      </c>
      <c r="E19162">
        <v>1</v>
      </c>
      <c r="F19162">
        <v>5</v>
      </c>
      <c r="G19162">
        <v>42165</v>
      </c>
      <c r="H19162" t="s">
        <v>7</v>
      </c>
      <c r="I19162" t="s">
        <v>8</v>
      </c>
      <c r="J19162">
        <v>115</v>
      </c>
      <c r="K19162">
        <v>-6</v>
      </c>
      <c r="L19162" t="s">
        <v>240</v>
      </c>
      <c r="M19162" t="s">
        <v>258</v>
      </c>
      <c r="N19162" t="s">
        <v>257</v>
      </c>
      <c r="O19162" s="9">
        <f t="shared" si="945"/>
        <v>23</v>
      </c>
      <c r="P19162" s="1">
        <f t="shared" si="946"/>
        <v>-5.2173913043478258E-2</v>
      </c>
      <c r="Q19162">
        <f t="shared" si="947"/>
        <v>-0.2608695652173913</v>
      </c>
    </row>
    <row r="19163" spans="2:17" x14ac:dyDescent="0.25">
      <c r="B19163" t="s">
        <v>264</v>
      </c>
      <c r="C19163">
        <v>161504</v>
      </c>
      <c r="D19163">
        <v>2</v>
      </c>
      <c r="E19163">
        <v>2</v>
      </c>
      <c r="F19163">
        <v>3</v>
      </c>
      <c r="G19163">
        <v>41423</v>
      </c>
      <c r="H19163" t="s">
        <v>5</v>
      </c>
      <c r="I19163" t="s">
        <v>6</v>
      </c>
      <c r="J19163">
        <v>115</v>
      </c>
      <c r="K19163">
        <v>-6</v>
      </c>
      <c r="L19163" t="s">
        <v>239</v>
      </c>
      <c r="M19163" t="s">
        <v>5</v>
      </c>
      <c r="N19163" t="s">
        <v>257</v>
      </c>
      <c r="O19163" s="9">
        <f t="shared" si="945"/>
        <v>38.333333333333336</v>
      </c>
      <c r="P19163" s="1">
        <f t="shared" si="946"/>
        <v>-5.2173913043478258E-2</v>
      </c>
      <c r="Q19163">
        <f t="shared" si="947"/>
        <v>-0.15652173913043477</v>
      </c>
    </row>
    <row r="19164" spans="2:17" x14ac:dyDescent="0.25">
      <c r="B19164" t="s">
        <v>264</v>
      </c>
      <c r="C19164">
        <v>179950</v>
      </c>
      <c r="D19164">
        <v>1</v>
      </c>
      <c r="E19164">
        <v>1</v>
      </c>
      <c r="F19164">
        <v>3</v>
      </c>
      <c r="G19164">
        <v>42053</v>
      </c>
      <c r="H19164" t="s">
        <v>5</v>
      </c>
      <c r="I19164" t="s">
        <v>6</v>
      </c>
      <c r="J19164">
        <v>115</v>
      </c>
      <c r="K19164">
        <v>-6</v>
      </c>
      <c r="L19164" t="s">
        <v>240</v>
      </c>
      <c r="M19164" t="s">
        <v>5</v>
      </c>
      <c r="N19164" t="s">
        <v>257</v>
      </c>
      <c r="O19164" s="9">
        <f t="shared" si="945"/>
        <v>38.333333333333336</v>
      </c>
      <c r="P19164" s="1">
        <f t="shared" si="946"/>
        <v>-5.2173913043478258E-2</v>
      </c>
      <c r="Q19164">
        <f t="shared" si="947"/>
        <v>-0.15652173913043477</v>
      </c>
    </row>
    <row r="19165" spans="2:17" x14ac:dyDescent="0.25">
      <c r="B19165" t="s">
        <v>264</v>
      </c>
      <c r="C19165">
        <v>155705</v>
      </c>
      <c r="D19165">
        <v>1</v>
      </c>
      <c r="E19165">
        <v>1</v>
      </c>
      <c r="F19165">
        <v>5</v>
      </c>
      <c r="G19165">
        <v>41452</v>
      </c>
      <c r="H19165" t="s">
        <v>7</v>
      </c>
      <c r="I19165" t="s">
        <v>8</v>
      </c>
      <c r="J19165">
        <v>230</v>
      </c>
      <c r="K19165">
        <v>-12</v>
      </c>
      <c r="L19165" t="s">
        <v>240</v>
      </c>
      <c r="M19165" t="s">
        <v>258</v>
      </c>
      <c r="N19165" t="s">
        <v>257</v>
      </c>
      <c r="O19165" s="9">
        <f t="shared" si="945"/>
        <v>46</v>
      </c>
      <c r="P19165" s="1">
        <f t="shared" si="946"/>
        <v>-5.2173913043478258E-2</v>
      </c>
      <c r="Q19165">
        <f t="shared" si="947"/>
        <v>-0.2608695652173913</v>
      </c>
    </row>
    <row r="19166" spans="2:17" x14ac:dyDescent="0.25">
      <c r="B19166" t="s">
        <v>264</v>
      </c>
      <c r="C19166">
        <v>165670</v>
      </c>
      <c r="D19166">
        <v>1</v>
      </c>
      <c r="E19166">
        <v>1</v>
      </c>
      <c r="F19166">
        <v>2.5</v>
      </c>
      <c r="G19166">
        <v>41552</v>
      </c>
      <c r="H19166" t="s">
        <v>5</v>
      </c>
      <c r="I19166" t="s">
        <v>6</v>
      </c>
      <c r="J19166">
        <v>115</v>
      </c>
      <c r="K19166">
        <v>-6</v>
      </c>
      <c r="L19166" t="s">
        <v>240</v>
      </c>
      <c r="M19166" t="s">
        <v>5</v>
      </c>
      <c r="N19166" t="s">
        <v>257</v>
      </c>
      <c r="O19166" s="9">
        <f t="shared" si="945"/>
        <v>46</v>
      </c>
      <c r="P19166" s="1">
        <f t="shared" si="946"/>
        <v>-5.2173913043478258E-2</v>
      </c>
      <c r="Q19166">
        <f t="shared" si="947"/>
        <v>-0.13043478260869565</v>
      </c>
    </row>
    <row r="19167" spans="2:17" x14ac:dyDescent="0.25">
      <c r="B19167" t="s">
        <v>264</v>
      </c>
      <c r="C19167">
        <v>159687</v>
      </c>
      <c r="D19167">
        <v>1</v>
      </c>
      <c r="E19167">
        <v>1</v>
      </c>
      <c r="F19167">
        <v>4</v>
      </c>
      <c r="G19167">
        <v>41505</v>
      </c>
      <c r="H19167" t="s">
        <v>5</v>
      </c>
      <c r="I19167" t="s">
        <v>8</v>
      </c>
      <c r="J19167">
        <v>153</v>
      </c>
      <c r="K19167">
        <v>-8</v>
      </c>
      <c r="L19167" t="s">
        <v>240</v>
      </c>
      <c r="M19167" t="s">
        <v>5</v>
      </c>
      <c r="N19167" t="s">
        <v>257</v>
      </c>
      <c r="O19167" s="9">
        <f t="shared" si="945"/>
        <v>38.25</v>
      </c>
      <c r="P19167" s="1">
        <f t="shared" si="946"/>
        <v>-5.2287581699346407E-2</v>
      </c>
      <c r="Q19167">
        <f t="shared" si="947"/>
        <v>-0.20915032679738563</v>
      </c>
    </row>
    <row r="19168" spans="2:17" x14ac:dyDescent="0.25">
      <c r="B19168" t="s">
        <v>264</v>
      </c>
      <c r="C19168">
        <v>168687</v>
      </c>
      <c r="D19168">
        <v>1</v>
      </c>
      <c r="E19168">
        <v>1</v>
      </c>
      <c r="F19168">
        <v>4</v>
      </c>
      <c r="G19168">
        <v>41752</v>
      </c>
      <c r="H19168" t="s">
        <v>5</v>
      </c>
      <c r="I19168" t="s">
        <v>8</v>
      </c>
      <c r="J19168">
        <v>191</v>
      </c>
      <c r="K19168">
        <v>-10</v>
      </c>
      <c r="L19168" t="s">
        <v>240</v>
      </c>
      <c r="M19168" t="s">
        <v>5</v>
      </c>
      <c r="N19168" t="s">
        <v>257</v>
      </c>
      <c r="O19168" s="9">
        <f t="shared" si="945"/>
        <v>47.75</v>
      </c>
      <c r="P19168" s="1">
        <f t="shared" si="946"/>
        <v>-5.2356020942408377E-2</v>
      </c>
      <c r="Q19168">
        <f t="shared" si="947"/>
        <v>-0.20942408376963351</v>
      </c>
    </row>
    <row r="19169" spans="2:17" x14ac:dyDescent="0.25">
      <c r="B19169" t="s">
        <v>264</v>
      </c>
      <c r="C19169">
        <v>185879</v>
      </c>
      <c r="D19169">
        <v>2</v>
      </c>
      <c r="E19169">
        <v>1</v>
      </c>
      <c r="F19169">
        <v>10</v>
      </c>
      <c r="G19169">
        <v>42180</v>
      </c>
      <c r="H19169" t="s">
        <v>7</v>
      </c>
      <c r="I19169" t="s">
        <v>8</v>
      </c>
      <c r="J19169">
        <v>152</v>
      </c>
      <c r="K19169">
        <v>-8</v>
      </c>
      <c r="L19169" t="s">
        <v>239</v>
      </c>
      <c r="M19169" t="s">
        <v>258</v>
      </c>
      <c r="N19169" t="s">
        <v>257</v>
      </c>
      <c r="O19169" s="9">
        <f t="shared" si="945"/>
        <v>15.2</v>
      </c>
      <c r="P19169" s="1">
        <f t="shared" si="946"/>
        <v>-5.2631578947368418E-2</v>
      </c>
      <c r="Q19169">
        <f t="shared" si="947"/>
        <v>-0.52631578947368418</v>
      </c>
    </row>
    <row r="19170" spans="2:17" x14ac:dyDescent="0.25">
      <c r="B19170" t="s">
        <v>264</v>
      </c>
      <c r="C19170">
        <v>185879</v>
      </c>
      <c r="D19170">
        <v>2</v>
      </c>
      <c r="E19170">
        <v>1</v>
      </c>
      <c r="F19170">
        <v>10</v>
      </c>
      <c r="G19170">
        <v>42180</v>
      </c>
      <c r="H19170" t="s">
        <v>7</v>
      </c>
      <c r="I19170" t="s">
        <v>8</v>
      </c>
      <c r="J19170">
        <v>152</v>
      </c>
      <c r="K19170">
        <v>-8</v>
      </c>
      <c r="L19170" t="s">
        <v>239</v>
      </c>
      <c r="M19170" t="s">
        <v>258</v>
      </c>
      <c r="N19170" t="s">
        <v>257</v>
      </c>
      <c r="O19170" s="9">
        <f t="shared" si="945"/>
        <v>15.2</v>
      </c>
      <c r="P19170" s="1">
        <f t="shared" si="946"/>
        <v>-5.2631578947368418E-2</v>
      </c>
      <c r="Q19170">
        <f t="shared" si="947"/>
        <v>-0.52631578947368418</v>
      </c>
    </row>
    <row r="19171" spans="2:17" x14ac:dyDescent="0.25">
      <c r="B19171" t="s">
        <v>264</v>
      </c>
      <c r="C19171">
        <v>181447</v>
      </c>
      <c r="D19171">
        <v>1</v>
      </c>
      <c r="E19171">
        <v>1</v>
      </c>
      <c r="F19171">
        <v>2.5</v>
      </c>
      <c r="G19171">
        <v>42054</v>
      </c>
      <c r="H19171" t="s">
        <v>5</v>
      </c>
      <c r="I19171" t="s">
        <v>8</v>
      </c>
      <c r="J19171">
        <v>76</v>
      </c>
      <c r="K19171">
        <v>-4</v>
      </c>
      <c r="L19171" t="s">
        <v>240</v>
      </c>
      <c r="M19171" t="s">
        <v>5</v>
      </c>
      <c r="N19171" t="s">
        <v>257</v>
      </c>
      <c r="O19171" s="9">
        <f t="shared" si="945"/>
        <v>30.4</v>
      </c>
      <c r="P19171" s="1">
        <f t="shared" si="946"/>
        <v>-5.2631578947368418E-2</v>
      </c>
      <c r="Q19171">
        <f t="shared" si="947"/>
        <v>-0.13157894736842105</v>
      </c>
    </row>
    <row r="19172" spans="2:17" x14ac:dyDescent="0.25">
      <c r="B19172" t="s">
        <v>264</v>
      </c>
      <c r="C19172">
        <v>185741</v>
      </c>
      <c r="D19172">
        <v>1</v>
      </c>
      <c r="E19172">
        <v>1</v>
      </c>
      <c r="F19172">
        <v>3</v>
      </c>
      <c r="G19172">
        <v>42192</v>
      </c>
      <c r="H19172" t="s">
        <v>7</v>
      </c>
      <c r="I19172" t="s">
        <v>8</v>
      </c>
      <c r="J19172">
        <v>95</v>
      </c>
      <c r="K19172">
        <v>-5</v>
      </c>
      <c r="L19172" t="s">
        <v>240</v>
      </c>
      <c r="M19172" t="s">
        <v>258</v>
      </c>
      <c r="N19172" t="s">
        <v>257</v>
      </c>
      <c r="O19172" s="9">
        <f t="shared" si="945"/>
        <v>31.666666666666668</v>
      </c>
      <c r="P19172" s="1">
        <f t="shared" si="946"/>
        <v>-5.2631578947368418E-2</v>
      </c>
      <c r="Q19172">
        <f t="shared" si="947"/>
        <v>-0.15789473684210525</v>
      </c>
    </row>
    <row r="19173" spans="2:17" x14ac:dyDescent="0.25">
      <c r="B19173" t="s">
        <v>264</v>
      </c>
      <c r="C19173">
        <v>162347</v>
      </c>
      <c r="D19173">
        <v>1</v>
      </c>
      <c r="E19173">
        <v>1</v>
      </c>
      <c r="F19173">
        <v>4</v>
      </c>
      <c r="G19173">
        <v>41516</v>
      </c>
      <c r="H19173" t="s">
        <v>7</v>
      </c>
      <c r="I19173" t="s">
        <v>8</v>
      </c>
      <c r="J19173">
        <v>152</v>
      </c>
      <c r="K19173">
        <v>-8</v>
      </c>
      <c r="L19173" t="s">
        <v>240</v>
      </c>
      <c r="M19173" t="s">
        <v>258</v>
      </c>
      <c r="N19173" t="s">
        <v>257</v>
      </c>
      <c r="O19173" s="9">
        <f t="shared" si="945"/>
        <v>38</v>
      </c>
      <c r="P19173" s="1">
        <f t="shared" si="946"/>
        <v>-5.2631578947368418E-2</v>
      </c>
      <c r="Q19173">
        <f t="shared" si="947"/>
        <v>-0.21052631578947367</v>
      </c>
    </row>
    <row r="19174" spans="2:17" x14ac:dyDescent="0.25">
      <c r="B19174" t="s">
        <v>264</v>
      </c>
      <c r="C19174">
        <v>163241</v>
      </c>
      <c r="D19174">
        <v>2</v>
      </c>
      <c r="E19174">
        <v>1</v>
      </c>
      <c r="F19174">
        <v>4</v>
      </c>
      <c r="G19174">
        <v>41597</v>
      </c>
      <c r="H19174" t="s">
        <v>7</v>
      </c>
      <c r="I19174" t="s">
        <v>8</v>
      </c>
      <c r="J19174">
        <v>152</v>
      </c>
      <c r="K19174">
        <v>-8</v>
      </c>
      <c r="L19174" t="s">
        <v>239</v>
      </c>
      <c r="M19174" t="s">
        <v>258</v>
      </c>
      <c r="N19174" t="s">
        <v>257</v>
      </c>
      <c r="O19174" s="9">
        <f t="shared" si="945"/>
        <v>38</v>
      </c>
      <c r="P19174" s="1">
        <f t="shared" si="946"/>
        <v>-5.2631578947368418E-2</v>
      </c>
      <c r="Q19174">
        <f t="shared" si="947"/>
        <v>-0.21052631578947367</v>
      </c>
    </row>
    <row r="19175" spans="2:17" x14ac:dyDescent="0.25">
      <c r="B19175" t="s">
        <v>264</v>
      </c>
      <c r="C19175">
        <v>163104</v>
      </c>
      <c r="D19175">
        <v>2</v>
      </c>
      <c r="E19175">
        <v>1</v>
      </c>
      <c r="F19175">
        <v>4</v>
      </c>
      <c r="G19175">
        <v>41602</v>
      </c>
      <c r="H19175" t="s">
        <v>7</v>
      </c>
      <c r="I19175" t="s">
        <v>8</v>
      </c>
      <c r="J19175">
        <v>152</v>
      </c>
      <c r="K19175">
        <v>-8</v>
      </c>
      <c r="L19175" t="s">
        <v>239</v>
      </c>
      <c r="M19175" t="s">
        <v>258</v>
      </c>
      <c r="N19175" t="s">
        <v>257</v>
      </c>
      <c r="O19175" s="9">
        <f t="shared" si="945"/>
        <v>38</v>
      </c>
      <c r="P19175" s="1">
        <f t="shared" si="946"/>
        <v>-5.2631578947368418E-2</v>
      </c>
      <c r="Q19175">
        <f t="shared" si="947"/>
        <v>-0.21052631578947367</v>
      </c>
    </row>
    <row r="19176" spans="2:17" x14ac:dyDescent="0.25">
      <c r="B19176" t="s">
        <v>264</v>
      </c>
      <c r="C19176">
        <v>164570</v>
      </c>
      <c r="D19176">
        <v>1</v>
      </c>
      <c r="E19176">
        <v>1</v>
      </c>
      <c r="F19176">
        <v>3</v>
      </c>
      <c r="G19176">
        <v>41666</v>
      </c>
      <c r="H19176" t="s">
        <v>7</v>
      </c>
      <c r="I19176" t="s">
        <v>8</v>
      </c>
      <c r="J19176">
        <v>114</v>
      </c>
      <c r="K19176">
        <v>-6</v>
      </c>
      <c r="L19176" t="s">
        <v>240</v>
      </c>
      <c r="M19176" t="s">
        <v>258</v>
      </c>
      <c r="N19176" t="s">
        <v>257</v>
      </c>
      <c r="O19176" s="9">
        <f t="shared" si="945"/>
        <v>38</v>
      </c>
      <c r="P19176" s="1">
        <f t="shared" si="946"/>
        <v>-5.2631578947368418E-2</v>
      </c>
      <c r="Q19176">
        <f t="shared" si="947"/>
        <v>-0.15789473684210525</v>
      </c>
    </row>
    <row r="19177" spans="2:17" x14ac:dyDescent="0.25">
      <c r="B19177" t="s">
        <v>264</v>
      </c>
      <c r="C19177">
        <v>180088</v>
      </c>
      <c r="D19177">
        <v>1</v>
      </c>
      <c r="E19177">
        <v>1</v>
      </c>
      <c r="F19177">
        <v>2.5</v>
      </c>
      <c r="G19177">
        <v>42040</v>
      </c>
      <c r="H19177" t="s">
        <v>7</v>
      </c>
      <c r="I19177" t="s">
        <v>8</v>
      </c>
      <c r="J19177">
        <v>95</v>
      </c>
      <c r="K19177">
        <v>-5</v>
      </c>
      <c r="L19177" t="s">
        <v>240</v>
      </c>
      <c r="M19177" t="s">
        <v>258</v>
      </c>
      <c r="N19177" t="s">
        <v>257</v>
      </c>
      <c r="O19177" s="9">
        <f t="shared" si="945"/>
        <v>38</v>
      </c>
      <c r="P19177" s="1">
        <f t="shared" si="946"/>
        <v>-5.2631578947368418E-2</v>
      </c>
      <c r="Q19177">
        <f t="shared" si="947"/>
        <v>-0.13157894736842105</v>
      </c>
    </row>
    <row r="19178" spans="2:17" x14ac:dyDescent="0.25">
      <c r="B19178" t="s">
        <v>264</v>
      </c>
      <c r="C19178">
        <v>181678</v>
      </c>
      <c r="D19178">
        <v>1</v>
      </c>
      <c r="E19178">
        <v>1</v>
      </c>
      <c r="F19178">
        <v>3</v>
      </c>
      <c r="G19178">
        <v>41900</v>
      </c>
      <c r="H19178" t="s">
        <v>5</v>
      </c>
      <c r="I19178" t="s">
        <v>6</v>
      </c>
      <c r="J19178">
        <v>152</v>
      </c>
      <c r="K19178">
        <v>-8</v>
      </c>
      <c r="L19178" t="s">
        <v>240</v>
      </c>
      <c r="M19178" t="s">
        <v>5</v>
      </c>
      <c r="N19178" t="s">
        <v>257</v>
      </c>
      <c r="O19178" s="9">
        <f t="shared" si="945"/>
        <v>50.666666666666664</v>
      </c>
      <c r="P19178" s="1">
        <f t="shared" si="946"/>
        <v>-5.2631578947368418E-2</v>
      </c>
      <c r="Q19178">
        <f t="shared" si="947"/>
        <v>-0.15789473684210525</v>
      </c>
    </row>
    <row r="19179" spans="2:17" x14ac:dyDescent="0.25">
      <c r="B19179" t="s">
        <v>264</v>
      </c>
      <c r="C19179">
        <v>155999</v>
      </c>
      <c r="D19179">
        <v>2</v>
      </c>
      <c r="E19179">
        <v>1</v>
      </c>
      <c r="F19179">
        <v>7.5</v>
      </c>
      <c r="G19179">
        <v>41374</v>
      </c>
      <c r="H19179" t="s">
        <v>5</v>
      </c>
      <c r="I19179" t="s">
        <v>6</v>
      </c>
      <c r="J19179">
        <v>208</v>
      </c>
      <c r="K19179">
        <v>-11</v>
      </c>
      <c r="L19179" t="s">
        <v>239</v>
      </c>
      <c r="M19179" t="s">
        <v>5</v>
      </c>
      <c r="N19179" t="s">
        <v>257</v>
      </c>
      <c r="O19179" s="9">
        <f t="shared" si="945"/>
        <v>27.733333333333334</v>
      </c>
      <c r="P19179" s="1">
        <f t="shared" si="946"/>
        <v>-5.2884615384615384E-2</v>
      </c>
      <c r="Q19179">
        <f t="shared" si="947"/>
        <v>-0.39663461538461536</v>
      </c>
    </row>
    <row r="19180" spans="2:17" x14ac:dyDescent="0.25">
      <c r="B19180" t="s">
        <v>264</v>
      </c>
      <c r="C19180">
        <v>166202</v>
      </c>
      <c r="D19180">
        <v>2</v>
      </c>
      <c r="E19180">
        <v>2</v>
      </c>
      <c r="F19180">
        <v>6</v>
      </c>
      <c r="G19180">
        <v>41571</v>
      </c>
      <c r="H19180" t="s">
        <v>7</v>
      </c>
      <c r="I19180" t="s">
        <v>8</v>
      </c>
      <c r="J19180">
        <v>170</v>
      </c>
      <c r="K19180">
        <v>-9</v>
      </c>
      <c r="L19180" t="s">
        <v>239</v>
      </c>
      <c r="M19180" t="s">
        <v>258</v>
      </c>
      <c r="N19180" t="s">
        <v>257</v>
      </c>
      <c r="O19180" s="9">
        <f t="shared" si="945"/>
        <v>28.333333333333332</v>
      </c>
      <c r="P19180" s="1">
        <f t="shared" si="946"/>
        <v>-5.2941176470588235E-2</v>
      </c>
      <c r="Q19180">
        <f t="shared" si="947"/>
        <v>-0.31764705882352939</v>
      </c>
    </row>
    <row r="19181" spans="2:17" x14ac:dyDescent="0.25">
      <c r="B19181" t="s">
        <v>264</v>
      </c>
      <c r="C19181">
        <v>180813</v>
      </c>
      <c r="D19181">
        <v>1</v>
      </c>
      <c r="E19181">
        <v>1</v>
      </c>
      <c r="F19181">
        <v>6</v>
      </c>
      <c r="G19181">
        <v>42040</v>
      </c>
      <c r="H19181" t="s">
        <v>5</v>
      </c>
      <c r="I19181" t="s">
        <v>8</v>
      </c>
      <c r="J19181">
        <v>226</v>
      </c>
      <c r="K19181">
        <v>-12</v>
      </c>
      <c r="L19181" t="s">
        <v>240</v>
      </c>
      <c r="M19181" t="s">
        <v>5</v>
      </c>
      <c r="N19181" t="s">
        <v>257</v>
      </c>
      <c r="O19181" s="9">
        <f t="shared" si="945"/>
        <v>37.666666666666664</v>
      </c>
      <c r="P19181" s="1">
        <f t="shared" si="946"/>
        <v>-5.3097345132743362E-2</v>
      </c>
      <c r="Q19181">
        <f t="shared" si="947"/>
        <v>-0.31858407079646017</v>
      </c>
    </row>
    <row r="19182" spans="2:17" x14ac:dyDescent="0.25">
      <c r="B19182" t="s">
        <v>264</v>
      </c>
      <c r="C19182">
        <v>160052</v>
      </c>
      <c r="D19182">
        <v>1</v>
      </c>
      <c r="E19182">
        <v>1</v>
      </c>
      <c r="F19182">
        <v>4</v>
      </c>
      <c r="G19182">
        <v>41508</v>
      </c>
      <c r="H19182" t="s">
        <v>5</v>
      </c>
      <c r="I19182" t="s">
        <v>8</v>
      </c>
      <c r="J19182">
        <v>226</v>
      </c>
      <c r="K19182">
        <v>-12</v>
      </c>
      <c r="L19182" t="s">
        <v>240</v>
      </c>
      <c r="M19182" t="s">
        <v>5</v>
      </c>
      <c r="N19182" t="s">
        <v>257</v>
      </c>
      <c r="O19182" s="9">
        <f t="shared" si="945"/>
        <v>56.5</v>
      </c>
      <c r="P19182" s="1">
        <f t="shared" si="946"/>
        <v>-5.3097345132743362E-2</v>
      </c>
      <c r="Q19182">
        <f t="shared" si="947"/>
        <v>-0.21238938053097345</v>
      </c>
    </row>
    <row r="19183" spans="2:17" x14ac:dyDescent="0.25">
      <c r="B19183" t="s">
        <v>264</v>
      </c>
      <c r="C19183">
        <v>163178</v>
      </c>
      <c r="D19183">
        <v>2</v>
      </c>
      <c r="E19183">
        <v>1</v>
      </c>
      <c r="F19183">
        <v>10</v>
      </c>
      <c r="G19183">
        <v>41684</v>
      </c>
      <c r="H19183" t="s">
        <v>5</v>
      </c>
      <c r="I19183" t="s">
        <v>8</v>
      </c>
      <c r="J19183">
        <v>301</v>
      </c>
      <c r="K19183">
        <v>-16</v>
      </c>
      <c r="L19183" t="s">
        <v>239</v>
      </c>
      <c r="M19183" t="s">
        <v>5</v>
      </c>
      <c r="N19183" t="s">
        <v>257</v>
      </c>
      <c r="O19183" s="9">
        <f t="shared" si="945"/>
        <v>30.1</v>
      </c>
      <c r="P19183" s="1">
        <f t="shared" si="946"/>
        <v>-5.3156146179401995E-2</v>
      </c>
      <c r="Q19183">
        <f t="shared" si="947"/>
        <v>-0.53156146179401997</v>
      </c>
    </row>
    <row r="19184" spans="2:17" x14ac:dyDescent="0.25">
      <c r="B19184" t="s">
        <v>264</v>
      </c>
      <c r="C19184">
        <v>161111</v>
      </c>
      <c r="D19184">
        <v>2</v>
      </c>
      <c r="E19184">
        <v>2</v>
      </c>
      <c r="F19184">
        <v>3.5</v>
      </c>
      <c r="G19184">
        <v>41537</v>
      </c>
      <c r="H19184" t="s">
        <v>7</v>
      </c>
      <c r="I19184" t="s">
        <v>8</v>
      </c>
      <c r="J19184">
        <v>94</v>
      </c>
      <c r="K19184">
        <v>-5</v>
      </c>
      <c r="L19184" t="s">
        <v>239</v>
      </c>
      <c r="M19184" t="s">
        <v>258</v>
      </c>
      <c r="N19184" t="s">
        <v>257</v>
      </c>
      <c r="O19184" s="9">
        <f t="shared" si="945"/>
        <v>26.857142857142858</v>
      </c>
      <c r="P19184" s="1">
        <f t="shared" si="946"/>
        <v>-5.3191489361702128E-2</v>
      </c>
      <c r="Q19184">
        <f t="shared" si="947"/>
        <v>-0.18617021276595744</v>
      </c>
    </row>
    <row r="19185" spans="2:17" x14ac:dyDescent="0.25">
      <c r="B19185" t="s">
        <v>264</v>
      </c>
      <c r="C19185">
        <v>161758</v>
      </c>
      <c r="D19185">
        <v>1</v>
      </c>
      <c r="E19185">
        <v>1</v>
      </c>
      <c r="F19185">
        <v>3</v>
      </c>
      <c r="G19185">
        <v>41375</v>
      </c>
      <c r="H19185" t="s">
        <v>7</v>
      </c>
      <c r="I19185" t="s">
        <v>8</v>
      </c>
      <c r="J19185">
        <v>94</v>
      </c>
      <c r="K19185">
        <v>-5</v>
      </c>
      <c r="L19185" t="s">
        <v>240</v>
      </c>
      <c r="M19185" t="s">
        <v>258</v>
      </c>
      <c r="N19185" t="s">
        <v>257</v>
      </c>
      <c r="O19185" s="9">
        <f t="shared" si="945"/>
        <v>31.333333333333332</v>
      </c>
      <c r="P19185" s="1">
        <f t="shared" si="946"/>
        <v>-5.3191489361702128E-2</v>
      </c>
      <c r="Q19185">
        <f t="shared" si="947"/>
        <v>-0.15957446808510639</v>
      </c>
    </row>
    <row r="19186" spans="2:17" x14ac:dyDescent="0.25">
      <c r="B19186" t="s">
        <v>264</v>
      </c>
      <c r="C19186">
        <v>191446</v>
      </c>
      <c r="D19186">
        <v>2</v>
      </c>
      <c r="E19186">
        <v>1</v>
      </c>
      <c r="F19186">
        <v>10</v>
      </c>
      <c r="G19186">
        <v>42128</v>
      </c>
      <c r="H19186" t="s">
        <v>7</v>
      </c>
      <c r="I19186" t="s">
        <v>8</v>
      </c>
      <c r="J19186">
        <v>244</v>
      </c>
      <c r="K19186">
        <v>-13</v>
      </c>
      <c r="L19186" t="s">
        <v>239</v>
      </c>
      <c r="M19186" t="s">
        <v>258</v>
      </c>
      <c r="N19186" t="s">
        <v>257</v>
      </c>
      <c r="O19186" s="9">
        <f t="shared" si="945"/>
        <v>24.4</v>
      </c>
      <c r="P19186" s="1">
        <f t="shared" si="946"/>
        <v>-5.3278688524590161E-2</v>
      </c>
      <c r="Q19186">
        <f t="shared" si="947"/>
        <v>-0.53278688524590156</v>
      </c>
    </row>
    <row r="19187" spans="2:17" x14ac:dyDescent="0.25">
      <c r="B19187" t="s">
        <v>264</v>
      </c>
      <c r="C19187">
        <v>191446</v>
      </c>
      <c r="D19187">
        <v>2</v>
      </c>
      <c r="E19187">
        <v>1</v>
      </c>
      <c r="F19187">
        <v>10</v>
      </c>
      <c r="G19187">
        <v>42128</v>
      </c>
      <c r="H19187" t="s">
        <v>7</v>
      </c>
      <c r="I19187" t="s">
        <v>8</v>
      </c>
      <c r="J19187">
        <v>244</v>
      </c>
      <c r="K19187">
        <v>-13</v>
      </c>
      <c r="L19187" t="s">
        <v>239</v>
      </c>
      <c r="M19187" t="s">
        <v>258</v>
      </c>
      <c r="N19187" t="s">
        <v>257</v>
      </c>
      <c r="O19187" s="9">
        <f t="shared" si="945"/>
        <v>24.4</v>
      </c>
      <c r="P19187" s="1">
        <f t="shared" si="946"/>
        <v>-5.3278688524590161E-2</v>
      </c>
      <c r="Q19187">
        <f t="shared" si="947"/>
        <v>-0.53278688524590156</v>
      </c>
    </row>
    <row r="19188" spans="2:17" x14ac:dyDescent="0.25">
      <c r="B19188" t="s">
        <v>264</v>
      </c>
      <c r="C19188">
        <v>182339</v>
      </c>
      <c r="D19188">
        <v>2</v>
      </c>
      <c r="E19188">
        <v>2</v>
      </c>
      <c r="F19188">
        <v>12</v>
      </c>
      <c r="G19188">
        <v>41890</v>
      </c>
      <c r="H19188" t="s">
        <v>7</v>
      </c>
      <c r="I19188" t="s">
        <v>8</v>
      </c>
      <c r="J19188">
        <v>150</v>
      </c>
      <c r="K19188">
        <v>-8</v>
      </c>
      <c r="L19188" t="s">
        <v>239</v>
      </c>
      <c r="M19188" t="s">
        <v>258</v>
      </c>
      <c r="N19188" t="s">
        <v>257</v>
      </c>
      <c r="O19188" s="9">
        <f t="shared" si="945"/>
        <v>12.5</v>
      </c>
      <c r="P19188" s="1">
        <f t="shared" si="946"/>
        <v>-5.3333333333333337E-2</v>
      </c>
      <c r="Q19188">
        <f t="shared" si="947"/>
        <v>-0.64</v>
      </c>
    </row>
    <row r="19189" spans="2:17" x14ac:dyDescent="0.25">
      <c r="B19189" t="s">
        <v>264</v>
      </c>
      <c r="C19189">
        <v>181849</v>
      </c>
      <c r="D19189">
        <v>2</v>
      </c>
      <c r="E19189">
        <v>1</v>
      </c>
      <c r="F19189">
        <v>10</v>
      </c>
      <c r="G19189" t="s">
        <v>66</v>
      </c>
      <c r="H19189" t="s">
        <v>5</v>
      </c>
      <c r="I19189" t="s">
        <v>8</v>
      </c>
      <c r="J19189">
        <v>150</v>
      </c>
      <c r="K19189">
        <v>-8</v>
      </c>
      <c r="L19189" t="s">
        <v>239</v>
      </c>
      <c r="M19189" t="s">
        <v>5</v>
      </c>
      <c r="N19189" t="s">
        <v>257</v>
      </c>
      <c r="O19189" s="9">
        <f t="shared" si="945"/>
        <v>15</v>
      </c>
      <c r="P19189" s="1">
        <f t="shared" si="946"/>
        <v>-5.3333333333333337E-2</v>
      </c>
      <c r="Q19189">
        <f t="shared" si="947"/>
        <v>-0.53333333333333333</v>
      </c>
    </row>
    <row r="19190" spans="2:17" x14ac:dyDescent="0.25">
      <c r="B19190" t="s">
        <v>264</v>
      </c>
      <c r="C19190">
        <v>192187</v>
      </c>
      <c r="D19190">
        <v>1</v>
      </c>
      <c r="E19190">
        <v>1</v>
      </c>
      <c r="F19190">
        <v>3</v>
      </c>
      <c r="G19190">
        <v>42172</v>
      </c>
      <c r="H19190" t="s">
        <v>7</v>
      </c>
      <c r="I19190" t="s">
        <v>8</v>
      </c>
      <c r="J19190">
        <v>75</v>
      </c>
      <c r="K19190">
        <v>-4</v>
      </c>
      <c r="L19190" t="s">
        <v>240</v>
      </c>
      <c r="M19190" t="s">
        <v>258</v>
      </c>
      <c r="N19190" t="s">
        <v>257</v>
      </c>
      <c r="O19190" s="9">
        <f t="shared" si="945"/>
        <v>25</v>
      </c>
      <c r="P19190" s="1">
        <f t="shared" si="946"/>
        <v>-5.3333333333333337E-2</v>
      </c>
      <c r="Q19190">
        <f t="shared" si="947"/>
        <v>-0.16</v>
      </c>
    </row>
    <row r="19191" spans="2:17" x14ac:dyDescent="0.25">
      <c r="B19191" t="s">
        <v>264</v>
      </c>
      <c r="C19191">
        <v>161290</v>
      </c>
      <c r="D19191">
        <v>1</v>
      </c>
      <c r="E19191">
        <v>1</v>
      </c>
      <c r="F19191">
        <v>5</v>
      </c>
      <c r="G19191">
        <v>41535</v>
      </c>
      <c r="H19191" t="s">
        <v>5</v>
      </c>
      <c r="I19191" t="s">
        <v>8</v>
      </c>
      <c r="J19191">
        <v>150</v>
      </c>
      <c r="K19191">
        <v>-8</v>
      </c>
      <c r="L19191" t="s">
        <v>240</v>
      </c>
      <c r="M19191" t="s">
        <v>5</v>
      </c>
      <c r="N19191" t="s">
        <v>257</v>
      </c>
      <c r="O19191" s="9">
        <f t="shared" si="945"/>
        <v>30</v>
      </c>
      <c r="P19191" s="1">
        <f t="shared" si="946"/>
        <v>-5.3333333333333337E-2</v>
      </c>
      <c r="Q19191">
        <f t="shared" si="947"/>
        <v>-0.26666666666666666</v>
      </c>
    </row>
    <row r="19192" spans="2:17" x14ac:dyDescent="0.25">
      <c r="B19192" t="s">
        <v>264</v>
      </c>
      <c r="C19192">
        <v>161335</v>
      </c>
      <c r="D19192">
        <v>1</v>
      </c>
      <c r="E19192">
        <v>1</v>
      </c>
      <c r="F19192">
        <v>5</v>
      </c>
      <c r="G19192">
        <v>41583</v>
      </c>
      <c r="H19192" t="s">
        <v>7</v>
      </c>
      <c r="I19192" t="s">
        <v>8</v>
      </c>
      <c r="J19192">
        <v>150</v>
      </c>
      <c r="K19192">
        <v>-8</v>
      </c>
      <c r="L19192" t="s">
        <v>240</v>
      </c>
      <c r="M19192" t="s">
        <v>258</v>
      </c>
      <c r="N19192" t="s">
        <v>257</v>
      </c>
      <c r="O19192" s="9">
        <f t="shared" si="945"/>
        <v>30</v>
      </c>
      <c r="P19192" s="1">
        <f t="shared" si="946"/>
        <v>-5.3333333333333337E-2</v>
      </c>
      <c r="Q19192">
        <f t="shared" si="947"/>
        <v>-0.26666666666666666</v>
      </c>
    </row>
    <row r="19193" spans="2:17" x14ac:dyDescent="0.25">
      <c r="B19193" t="s">
        <v>264</v>
      </c>
      <c r="C19193">
        <v>181834</v>
      </c>
      <c r="D19193">
        <v>1</v>
      </c>
      <c r="E19193">
        <v>1</v>
      </c>
      <c r="F19193">
        <v>5</v>
      </c>
      <c r="G19193">
        <v>41912</v>
      </c>
      <c r="H19193" t="s">
        <v>5</v>
      </c>
      <c r="I19193" t="s">
        <v>6</v>
      </c>
      <c r="J19193">
        <v>150</v>
      </c>
      <c r="K19193">
        <v>-8</v>
      </c>
      <c r="L19193" t="s">
        <v>240</v>
      </c>
      <c r="M19193" t="s">
        <v>5</v>
      </c>
      <c r="N19193" t="s">
        <v>257</v>
      </c>
      <c r="O19193" s="9">
        <f t="shared" si="945"/>
        <v>30</v>
      </c>
      <c r="P19193" s="1">
        <f t="shared" si="946"/>
        <v>-5.3333333333333337E-2</v>
      </c>
      <c r="Q19193">
        <f t="shared" si="947"/>
        <v>-0.26666666666666666</v>
      </c>
    </row>
    <row r="19194" spans="2:17" x14ac:dyDescent="0.25">
      <c r="B19194" t="s">
        <v>264</v>
      </c>
      <c r="C19194">
        <v>181836</v>
      </c>
      <c r="D19194">
        <v>1</v>
      </c>
      <c r="E19194">
        <v>1</v>
      </c>
      <c r="F19194">
        <v>5</v>
      </c>
      <c r="G19194">
        <v>41912</v>
      </c>
      <c r="H19194" t="s">
        <v>5</v>
      </c>
      <c r="I19194" t="s">
        <v>6</v>
      </c>
      <c r="J19194">
        <v>150</v>
      </c>
      <c r="K19194">
        <v>-8</v>
      </c>
      <c r="L19194" t="s">
        <v>240</v>
      </c>
      <c r="M19194" t="s">
        <v>5</v>
      </c>
      <c r="N19194" t="s">
        <v>257</v>
      </c>
      <c r="O19194" s="9">
        <f t="shared" si="945"/>
        <v>30</v>
      </c>
      <c r="P19194" s="1">
        <f t="shared" si="946"/>
        <v>-5.3333333333333337E-2</v>
      </c>
      <c r="Q19194">
        <f t="shared" si="947"/>
        <v>-0.26666666666666666</v>
      </c>
    </row>
    <row r="19195" spans="2:17" x14ac:dyDescent="0.25">
      <c r="B19195" t="s">
        <v>264</v>
      </c>
      <c r="C19195">
        <v>181429</v>
      </c>
      <c r="D19195">
        <v>1</v>
      </c>
      <c r="E19195">
        <v>1</v>
      </c>
      <c r="F19195">
        <v>5</v>
      </c>
      <c r="G19195">
        <v>42012</v>
      </c>
      <c r="H19195" t="s">
        <v>5</v>
      </c>
      <c r="I19195" t="s">
        <v>6</v>
      </c>
      <c r="J19195">
        <v>150</v>
      </c>
      <c r="K19195">
        <v>-8</v>
      </c>
      <c r="L19195" t="s">
        <v>240</v>
      </c>
      <c r="M19195" t="s">
        <v>5</v>
      </c>
      <c r="N19195" t="s">
        <v>257</v>
      </c>
      <c r="O19195" s="9">
        <f t="shared" ref="O19195:O19258" si="948">J19195/F19195</f>
        <v>30</v>
      </c>
      <c r="P19195" s="1">
        <f t="shared" ref="P19195:P19258" si="949">K19195/J19195</f>
        <v>-5.3333333333333337E-2</v>
      </c>
      <c r="Q19195">
        <f t="shared" si="947"/>
        <v>-0.26666666666666666</v>
      </c>
    </row>
    <row r="19196" spans="2:17" x14ac:dyDescent="0.25">
      <c r="B19196" t="s">
        <v>264</v>
      </c>
      <c r="C19196">
        <v>155211</v>
      </c>
      <c r="D19196">
        <v>1</v>
      </c>
      <c r="E19196">
        <v>1</v>
      </c>
      <c r="F19196">
        <v>2</v>
      </c>
      <c r="G19196">
        <v>41307</v>
      </c>
      <c r="H19196" t="s">
        <v>7</v>
      </c>
      <c r="I19196" t="s">
        <v>8</v>
      </c>
      <c r="J19196">
        <v>75</v>
      </c>
      <c r="K19196">
        <v>-4</v>
      </c>
      <c r="L19196" t="s">
        <v>240</v>
      </c>
      <c r="M19196" t="s">
        <v>258</v>
      </c>
      <c r="N19196" t="s">
        <v>257</v>
      </c>
      <c r="O19196" s="9">
        <f t="shared" si="948"/>
        <v>37.5</v>
      </c>
      <c r="P19196" s="1">
        <f t="shared" si="949"/>
        <v>-5.3333333333333337E-2</v>
      </c>
      <c r="Q19196">
        <f t="shared" ref="Q19196:Q19259" si="950">F19196*P19196</f>
        <v>-0.10666666666666667</v>
      </c>
    </row>
    <row r="19197" spans="2:17" x14ac:dyDescent="0.25">
      <c r="B19197" t="s">
        <v>264</v>
      </c>
      <c r="C19197">
        <v>164438</v>
      </c>
      <c r="D19197">
        <v>1</v>
      </c>
      <c r="E19197">
        <v>1</v>
      </c>
      <c r="F19197">
        <v>4</v>
      </c>
      <c r="G19197">
        <v>41625</v>
      </c>
      <c r="H19197" t="s">
        <v>5</v>
      </c>
      <c r="I19197" t="s">
        <v>6</v>
      </c>
      <c r="J19197">
        <v>150</v>
      </c>
      <c r="K19197">
        <v>-8</v>
      </c>
      <c r="L19197" t="s">
        <v>240</v>
      </c>
      <c r="M19197" t="s">
        <v>5</v>
      </c>
      <c r="N19197" t="s">
        <v>257</v>
      </c>
      <c r="O19197" s="9">
        <f t="shared" si="948"/>
        <v>37.5</v>
      </c>
      <c r="P19197" s="1">
        <f t="shared" si="949"/>
        <v>-5.3333333333333337E-2</v>
      </c>
      <c r="Q19197">
        <f t="shared" si="950"/>
        <v>-0.21333333333333335</v>
      </c>
    </row>
    <row r="19198" spans="2:17" x14ac:dyDescent="0.25">
      <c r="B19198" t="s">
        <v>264</v>
      </c>
      <c r="C19198">
        <v>162553</v>
      </c>
      <c r="D19198">
        <v>1</v>
      </c>
      <c r="E19198">
        <v>1</v>
      </c>
      <c r="F19198">
        <v>2</v>
      </c>
      <c r="G19198">
        <v>41555</v>
      </c>
      <c r="H19198" t="s">
        <v>5</v>
      </c>
      <c r="I19198" t="s">
        <v>8</v>
      </c>
      <c r="J19198">
        <v>75</v>
      </c>
      <c r="K19198">
        <v>-4</v>
      </c>
      <c r="L19198" t="s">
        <v>240</v>
      </c>
      <c r="M19198" t="s">
        <v>5</v>
      </c>
      <c r="N19198" t="s">
        <v>257</v>
      </c>
      <c r="O19198" s="9">
        <f t="shared" si="948"/>
        <v>37.5</v>
      </c>
      <c r="P19198" s="1">
        <f t="shared" si="949"/>
        <v>-5.3333333333333337E-2</v>
      </c>
      <c r="Q19198">
        <f t="shared" si="950"/>
        <v>-0.10666666666666667</v>
      </c>
    </row>
    <row r="19199" spans="2:17" x14ac:dyDescent="0.25">
      <c r="B19199" t="s">
        <v>264</v>
      </c>
      <c r="C19199">
        <v>179347</v>
      </c>
      <c r="D19199">
        <v>1</v>
      </c>
      <c r="E19199">
        <v>1</v>
      </c>
      <c r="F19199">
        <v>4</v>
      </c>
      <c r="G19199">
        <v>42090</v>
      </c>
      <c r="H19199" t="s">
        <v>5</v>
      </c>
      <c r="I19199" t="s">
        <v>6</v>
      </c>
      <c r="J19199">
        <v>150</v>
      </c>
      <c r="K19199">
        <v>-8</v>
      </c>
      <c r="L19199" t="s">
        <v>240</v>
      </c>
      <c r="M19199" t="s">
        <v>5</v>
      </c>
      <c r="N19199" t="s">
        <v>257</v>
      </c>
      <c r="O19199" s="9">
        <f t="shared" si="948"/>
        <v>37.5</v>
      </c>
      <c r="P19199" s="1">
        <f t="shared" si="949"/>
        <v>-5.3333333333333337E-2</v>
      </c>
      <c r="Q19199">
        <f t="shared" si="950"/>
        <v>-0.21333333333333335</v>
      </c>
    </row>
    <row r="19200" spans="2:17" x14ac:dyDescent="0.25">
      <c r="B19200" t="s">
        <v>264</v>
      </c>
      <c r="C19200">
        <v>179344</v>
      </c>
      <c r="D19200">
        <v>1</v>
      </c>
      <c r="E19200">
        <v>1</v>
      </c>
      <c r="F19200">
        <v>4</v>
      </c>
      <c r="G19200">
        <v>42090</v>
      </c>
      <c r="H19200" t="s">
        <v>5</v>
      </c>
      <c r="I19200" t="s">
        <v>6</v>
      </c>
      <c r="J19200">
        <v>150</v>
      </c>
      <c r="K19200">
        <v>-8</v>
      </c>
      <c r="L19200" t="s">
        <v>240</v>
      </c>
      <c r="M19200" t="s">
        <v>5</v>
      </c>
      <c r="N19200" t="s">
        <v>257</v>
      </c>
      <c r="O19200" s="9">
        <f t="shared" si="948"/>
        <v>37.5</v>
      </c>
      <c r="P19200" s="1">
        <f t="shared" si="949"/>
        <v>-5.3333333333333337E-2</v>
      </c>
      <c r="Q19200">
        <f t="shared" si="950"/>
        <v>-0.21333333333333335</v>
      </c>
    </row>
    <row r="19201" spans="2:17" x14ac:dyDescent="0.25">
      <c r="B19201" t="s">
        <v>264</v>
      </c>
      <c r="C19201">
        <v>190357</v>
      </c>
      <c r="D19201">
        <v>1</v>
      </c>
      <c r="E19201">
        <v>1</v>
      </c>
      <c r="F19201">
        <v>4</v>
      </c>
      <c r="G19201">
        <v>42090</v>
      </c>
      <c r="H19201" t="s">
        <v>5</v>
      </c>
      <c r="I19201" t="s">
        <v>6</v>
      </c>
      <c r="J19201">
        <v>150</v>
      </c>
      <c r="K19201">
        <v>-8</v>
      </c>
      <c r="L19201" t="s">
        <v>240</v>
      </c>
      <c r="M19201" t="s">
        <v>5</v>
      </c>
      <c r="N19201" t="s">
        <v>257</v>
      </c>
      <c r="O19201" s="9">
        <f t="shared" si="948"/>
        <v>37.5</v>
      </c>
      <c r="P19201" s="1">
        <f t="shared" si="949"/>
        <v>-5.3333333333333337E-2</v>
      </c>
      <c r="Q19201">
        <f t="shared" si="950"/>
        <v>-0.21333333333333335</v>
      </c>
    </row>
    <row r="19202" spans="2:17" x14ac:dyDescent="0.25">
      <c r="B19202" t="s">
        <v>264</v>
      </c>
      <c r="C19202">
        <v>179347</v>
      </c>
      <c r="D19202">
        <v>1</v>
      </c>
      <c r="E19202">
        <v>1</v>
      </c>
      <c r="F19202">
        <v>4</v>
      </c>
      <c r="G19202">
        <v>42090</v>
      </c>
      <c r="H19202" t="s">
        <v>5</v>
      </c>
      <c r="I19202" t="s">
        <v>6</v>
      </c>
      <c r="J19202">
        <v>150</v>
      </c>
      <c r="K19202">
        <v>-8</v>
      </c>
      <c r="L19202" t="s">
        <v>240</v>
      </c>
      <c r="M19202" t="s">
        <v>5</v>
      </c>
      <c r="N19202" t="s">
        <v>257</v>
      </c>
      <c r="O19202" s="9">
        <f t="shared" si="948"/>
        <v>37.5</v>
      </c>
      <c r="P19202" s="1">
        <f t="shared" si="949"/>
        <v>-5.3333333333333337E-2</v>
      </c>
      <c r="Q19202">
        <f t="shared" si="950"/>
        <v>-0.21333333333333335</v>
      </c>
    </row>
    <row r="19203" spans="2:17" x14ac:dyDescent="0.25">
      <c r="B19203" t="s">
        <v>264</v>
      </c>
      <c r="C19203">
        <v>179344</v>
      </c>
      <c r="D19203">
        <v>1</v>
      </c>
      <c r="E19203">
        <v>1</v>
      </c>
      <c r="F19203">
        <v>4</v>
      </c>
      <c r="G19203">
        <v>42090</v>
      </c>
      <c r="H19203" t="s">
        <v>5</v>
      </c>
      <c r="I19203" t="s">
        <v>6</v>
      </c>
      <c r="J19203">
        <v>150</v>
      </c>
      <c r="K19203">
        <v>-8</v>
      </c>
      <c r="L19203" t="s">
        <v>240</v>
      </c>
      <c r="M19203" t="s">
        <v>5</v>
      </c>
      <c r="N19203" t="s">
        <v>257</v>
      </c>
      <c r="O19203" s="9">
        <f t="shared" si="948"/>
        <v>37.5</v>
      </c>
      <c r="P19203" s="1">
        <f t="shared" si="949"/>
        <v>-5.3333333333333337E-2</v>
      </c>
      <c r="Q19203">
        <f t="shared" si="950"/>
        <v>-0.21333333333333335</v>
      </c>
    </row>
    <row r="19204" spans="2:17" x14ac:dyDescent="0.25">
      <c r="B19204" t="s">
        <v>264</v>
      </c>
      <c r="C19204">
        <v>190357</v>
      </c>
      <c r="D19204">
        <v>1</v>
      </c>
      <c r="E19204">
        <v>1</v>
      </c>
      <c r="F19204">
        <v>4</v>
      </c>
      <c r="G19204">
        <v>42090</v>
      </c>
      <c r="H19204" t="s">
        <v>5</v>
      </c>
      <c r="I19204" t="s">
        <v>6</v>
      </c>
      <c r="J19204">
        <v>150</v>
      </c>
      <c r="K19204">
        <v>-8</v>
      </c>
      <c r="L19204" t="s">
        <v>240</v>
      </c>
      <c r="M19204" t="s">
        <v>5</v>
      </c>
      <c r="N19204" t="s">
        <v>257</v>
      </c>
      <c r="O19204" s="9">
        <f t="shared" si="948"/>
        <v>37.5</v>
      </c>
      <c r="P19204" s="1">
        <f t="shared" si="949"/>
        <v>-5.3333333333333337E-2</v>
      </c>
      <c r="Q19204">
        <f t="shared" si="950"/>
        <v>-0.21333333333333335</v>
      </c>
    </row>
    <row r="19205" spans="2:17" x14ac:dyDescent="0.25">
      <c r="B19205" t="s">
        <v>264</v>
      </c>
      <c r="C19205">
        <v>137046</v>
      </c>
      <c r="D19205">
        <v>1</v>
      </c>
      <c r="E19205">
        <v>1</v>
      </c>
      <c r="F19205">
        <v>3.5</v>
      </c>
      <c r="G19205">
        <v>41358</v>
      </c>
      <c r="H19205" t="s">
        <v>7</v>
      </c>
      <c r="I19205" t="s">
        <v>8</v>
      </c>
      <c r="J19205">
        <v>150</v>
      </c>
      <c r="K19205">
        <v>-8</v>
      </c>
      <c r="L19205" t="s">
        <v>240</v>
      </c>
      <c r="M19205" t="s">
        <v>258</v>
      </c>
      <c r="N19205" t="s">
        <v>257</v>
      </c>
      <c r="O19205" s="9">
        <f t="shared" si="948"/>
        <v>42.857142857142854</v>
      </c>
      <c r="P19205" s="1">
        <f t="shared" si="949"/>
        <v>-5.3333333333333337E-2</v>
      </c>
      <c r="Q19205">
        <f t="shared" si="950"/>
        <v>-0.18666666666666668</v>
      </c>
    </row>
    <row r="19206" spans="2:17" x14ac:dyDescent="0.25">
      <c r="B19206" t="s">
        <v>264</v>
      </c>
      <c r="C19206">
        <v>168991</v>
      </c>
      <c r="D19206">
        <v>1</v>
      </c>
      <c r="E19206">
        <v>1</v>
      </c>
      <c r="F19206">
        <v>3.5</v>
      </c>
      <c r="G19206">
        <v>41753</v>
      </c>
      <c r="H19206" t="s">
        <v>7</v>
      </c>
      <c r="I19206" t="s">
        <v>8</v>
      </c>
      <c r="J19206">
        <v>150</v>
      </c>
      <c r="K19206">
        <v>-8</v>
      </c>
      <c r="L19206" t="s">
        <v>240</v>
      </c>
      <c r="M19206" t="s">
        <v>258</v>
      </c>
      <c r="N19206" t="s">
        <v>257</v>
      </c>
      <c r="O19206" s="9">
        <f t="shared" si="948"/>
        <v>42.857142857142854</v>
      </c>
      <c r="P19206" s="1">
        <f t="shared" si="949"/>
        <v>-5.3333333333333337E-2</v>
      </c>
      <c r="Q19206">
        <f t="shared" si="950"/>
        <v>-0.18666666666666668</v>
      </c>
    </row>
    <row r="19207" spans="2:17" x14ac:dyDescent="0.25">
      <c r="B19207" t="s">
        <v>264</v>
      </c>
      <c r="C19207">
        <v>180950</v>
      </c>
      <c r="D19207">
        <v>1</v>
      </c>
      <c r="E19207">
        <v>1</v>
      </c>
      <c r="F19207">
        <v>3.5</v>
      </c>
      <c r="G19207">
        <v>42088</v>
      </c>
      <c r="H19207" t="s">
        <v>7</v>
      </c>
      <c r="I19207" t="s">
        <v>8</v>
      </c>
      <c r="J19207">
        <v>150</v>
      </c>
      <c r="K19207">
        <v>-8</v>
      </c>
      <c r="L19207" t="s">
        <v>240</v>
      </c>
      <c r="M19207" t="s">
        <v>258</v>
      </c>
      <c r="N19207" t="s">
        <v>257</v>
      </c>
      <c r="O19207" s="9">
        <f t="shared" si="948"/>
        <v>42.857142857142854</v>
      </c>
      <c r="P19207" s="1">
        <f t="shared" si="949"/>
        <v>-5.3333333333333337E-2</v>
      </c>
      <c r="Q19207">
        <f t="shared" si="950"/>
        <v>-0.18666666666666668</v>
      </c>
    </row>
    <row r="19208" spans="2:17" x14ac:dyDescent="0.25">
      <c r="B19208" t="s">
        <v>264</v>
      </c>
      <c r="C19208">
        <v>160410</v>
      </c>
      <c r="D19208">
        <v>1</v>
      </c>
      <c r="E19208">
        <v>1</v>
      </c>
      <c r="F19208">
        <v>3</v>
      </c>
      <c r="G19208">
        <v>41506</v>
      </c>
      <c r="H19208" t="s">
        <v>5</v>
      </c>
      <c r="I19208" t="s">
        <v>6</v>
      </c>
      <c r="J19208">
        <v>150</v>
      </c>
      <c r="K19208">
        <v>-8</v>
      </c>
      <c r="L19208" t="s">
        <v>240</v>
      </c>
      <c r="M19208" t="s">
        <v>5</v>
      </c>
      <c r="N19208" t="s">
        <v>257</v>
      </c>
      <c r="O19208" s="9">
        <f t="shared" si="948"/>
        <v>50</v>
      </c>
      <c r="P19208" s="1">
        <f t="shared" si="949"/>
        <v>-5.3333333333333337E-2</v>
      </c>
      <c r="Q19208">
        <f t="shared" si="950"/>
        <v>-0.16</v>
      </c>
    </row>
    <row r="19209" spans="2:17" x14ac:dyDescent="0.25">
      <c r="B19209" t="s">
        <v>264</v>
      </c>
      <c r="C19209">
        <v>159695</v>
      </c>
      <c r="D19209">
        <v>1</v>
      </c>
      <c r="E19209">
        <v>1</v>
      </c>
      <c r="F19209">
        <v>3</v>
      </c>
      <c r="G19209">
        <v>41506</v>
      </c>
      <c r="H19209" t="s">
        <v>5</v>
      </c>
      <c r="I19209" t="s">
        <v>6</v>
      </c>
      <c r="J19209">
        <v>150</v>
      </c>
      <c r="K19209">
        <v>-8</v>
      </c>
      <c r="L19209" t="s">
        <v>240</v>
      </c>
      <c r="M19209" t="s">
        <v>5</v>
      </c>
      <c r="N19209" t="s">
        <v>257</v>
      </c>
      <c r="O19209" s="9">
        <f t="shared" si="948"/>
        <v>50</v>
      </c>
      <c r="P19209" s="1">
        <f t="shared" si="949"/>
        <v>-5.3333333333333337E-2</v>
      </c>
      <c r="Q19209">
        <f t="shared" si="950"/>
        <v>-0.16</v>
      </c>
    </row>
    <row r="19210" spans="2:17" x14ac:dyDescent="0.25">
      <c r="B19210" t="s">
        <v>264</v>
      </c>
      <c r="C19210">
        <v>191329</v>
      </c>
      <c r="D19210">
        <v>1</v>
      </c>
      <c r="E19210">
        <v>1</v>
      </c>
      <c r="F19210">
        <v>3</v>
      </c>
      <c r="G19210">
        <v>42151</v>
      </c>
      <c r="H19210" t="s">
        <v>5</v>
      </c>
      <c r="I19210" t="s">
        <v>6</v>
      </c>
      <c r="J19210">
        <v>150</v>
      </c>
      <c r="K19210">
        <v>-8</v>
      </c>
      <c r="L19210" t="s">
        <v>240</v>
      </c>
      <c r="M19210" t="s">
        <v>5</v>
      </c>
      <c r="N19210" t="s">
        <v>257</v>
      </c>
      <c r="O19210" s="9">
        <f t="shared" si="948"/>
        <v>50</v>
      </c>
      <c r="P19210" s="1">
        <f t="shared" si="949"/>
        <v>-5.3333333333333337E-2</v>
      </c>
      <c r="Q19210">
        <f t="shared" si="950"/>
        <v>-0.16</v>
      </c>
    </row>
    <row r="19211" spans="2:17" x14ac:dyDescent="0.25">
      <c r="B19211" t="s">
        <v>264</v>
      </c>
      <c r="C19211">
        <v>159688</v>
      </c>
      <c r="D19211">
        <v>1</v>
      </c>
      <c r="E19211">
        <v>1</v>
      </c>
      <c r="F19211">
        <v>5</v>
      </c>
      <c r="G19211">
        <v>41505</v>
      </c>
      <c r="H19211" t="s">
        <v>7</v>
      </c>
      <c r="I19211" t="s">
        <v>8</v>
      </c>
      <c r="J19211">
        <v>131</v>
      </c>
      <c r="K19211">
        <v>-7</v>
      </c>
      <c r="L19211" t="s">
        <v>240</v>
      </c>
      <c r="M19211" t="s">
        <v>258</v>
      </c>
      <c r="N19211" t="s">
        <v>257</v>
      </c>
      <c r="O19211" s="9">
        <f t="shared" si="948"/>
        <v>26.2</v>
      </c>
      <c r="P19211" s="1">
        <f t="shared" si="949"/>
        <v>-5.3435114503816793E-2</v>
      </c>
      <c r="Q19211">
        <f t="shared" si="950"/>
        <v>-0.26717557251908397</v>
      </c>
    </row>
    <row r="19212" spans="2:17" x14ac:dyDescent="0.25">
      <c r="B19212" t="s">
        <v>264</v>
      </c>
      <c r="C19212">
        <v>189303</v>
      </c>
      <c r="D19212">
        <v>1</v>
      </c>
      <c r="E19212">
        <v>1</v>
      </c>
      <c r="F19212">
        <v>5</v>
      </c>
      <c r="G19212">
        <v>42117</v>
      </c>
      <c r="H19212" t="s">
        <v>7</v>
      </c>
      <c r="I19212" t="s">
        <v>8</v>
      </c>
      <c r="J19212">
        <v>131</v>
      </c>
      <c r="K19212">
        <v>-7</v>
      </c>
      <c r="L19212" t="s">
        <v>240</v>
      </c>
      <c r="M19212" t="s">
        <v>258</v>
      </c>
      <c r="N19212" t="s">
        <v>257</v>
      </c>
      <c r="O19212" s="9">
        <f t="shared" si="948"/>
        <v>26.2</v>
      </c>
      <c r="P19212" s="1">
        <f t="shared" si="949"/>
        <v>-5.3435114503816793E-2</v>
      </c>
      <c r="Q19212">
        <f t="shared" si="950"/>
        <v>-0.26717557251908397</v>
      </c>
    </row>
    <row r="19213" spans="2:17" x14ac:dyDescent="0.25">
      <c r="B19213" t="s">
        <v>264</v>
      </c>
      <c r="C19213">
        <v>189303</v>
      </c>
      <c r="D19213">
        <v>1</v>
      </c>
      <c r="E19213">
        <v>1</v>
      </c>
      <c r="F19213">
        <v>5</v>
      </c>
      <c r="G19213">
        <v>42117</v>
      </c>
      <c r="H19213" t="s">
        <v>7</v>
      </c>
      <c r="I19213" t="s">
        <v>8</v>
      </c>
      <c r="J19213">
        <v>131</v>
      </c>
      <c r="K19213">
        <v>-7</v>
      </c>
      <c r="L19213" t="s">
        <v>240</v>
      </c>
      <c r="M19213" t="s">
        <v>258</v>
      </c>
      <c r="N19213" t="s">
        <v>257</v>
      </c>
      <c r="O19213" s="9">
        <f t="shared" si="948"/>
        <v>26.2</v>
      </c>
      <c r="P19213" s="1">
        <f t="shared" si="949"/>
        <v>-5.3435114503816793E-2</v>
      </c>
      <c r="Q19213">
        <f t="shared" si="950"/>
        <v>-0.26717557251908397</v>
      </c>
    </row>
    <row r="19214" spans="2:17" x14ac:dyDescent="0.25">
      <c r="B19214" t="s">
        <v>264</v>
      </c>
      <c r="C19214">
        <v>168748</v>
      </c>
      <c r="D19214">
        <v>1</v>
      </c>
      <c r="E19214">
        <v>1</v>
      </c>
      <c r="F19214">
        <v>4</v>
      </c>
      <c r="G19214">
        <v>41743</v>
      </c>
      <c r="H19214" t="s">
        <v>5</v>
      </c>
      <c r="I19214" t="s">
        <v>8</v>
      </c>
      <c r="J19214">
        <v>131</v>
      </c>
      <c r="K19214">
        <v>-7</v>
      </c>
      <c r="L19214" t="s">
        <v>240</v>
      </c>
      <c r="M19214" t="s">
        <v>5</v>
      </c>
      <c r="N19214" t="s">
        <v>257</v>
      </c>
      <c r="O19214" s="9">
        <f t="shared" si="948"/>
        <v>32.75</v>
      </c>
      <c r="P19214" s="1">
        <f t="shared" si="949"/>
        <v>-5.3435114503816793E-2</v>
      </c>
      <c r="Q19214">
        <f t="shared" si="950"/>
        <v>-0.21374045801526717</v>
      </c>
    </row>
    <row r="19215" spans="2:17" x14ac:dyDescent="0.25">
      <c r="B19215" t="s">
        <v>264</v>
      </c>
      <c r="C19215">
        <v>181564</v>
      </c>
      <c r="D19215">
        <v>1</v>
      </c>
      <c r="E19215">
        <v>1</v>
      </c>
      <c r="F19215">
        <v>3</v>
      </c>
      <c r="G19215">
        <v>41904</v>
      </c>
      <c r="H19215" t="s">
        <v>7</v>
      </c>
      <c r="I19215" t="s">
        <v>8</v>
      </c>
      <c r="J19215">
        <v>131</v>
      </c>
      <c r="K19215">
        <v>-7</v>
      </c>
      <c r="L19215" t="s">
        <v>240</v>
      </c>
      <c r="M19215" t="s">
        <v>258</v>
      </c>
      <c r="N19215" t="s">
        <v>257</v>
      </c>
      <c r="O19215" s="9">
        <f t="shared" si="948"/>
        <v>43.666666666666664</v>
      </c>
      <c r="P19215" s="1">
        <f t="shared" si="949"/>
        <v>-5.3435114503816793E-2</v>
      </c>
      <c r="Q19215">
        <f t="shared" si="950"/>
        <v>-0.16030534351145037</v>
      </c>
    </row>
    <row r="19216" spans="2:17" x14ac:dyDescent="0.25">
      <c r="B19216" t="s">
        <v>264</v>
      </c>
      <c r="C19216">
        <v>160315</v>
      </c>
      <c r="D19216">
        <v>1</v>
      </c>
      <c r="E19216">
        <v>1</v>
      </c>
      <c r="F19216">
        <v>4</v>
      </c>
      <c r="G19216">
        <v>41543</v>
      </c>
      <c r="H19216" t="s">
        <v>5</v>
      </c>
      <c r="I19216" t="s">
        <v>6</v>
      </c>
      <c r="J19216">
        <v>112</v>
      </c>
      <c r="K19216">
        <v>-6</v>
      </c>
      <c r="L19216" t="s">
        <v>240</v>
      </c>
      <c r="M19216" t="s">
        <v>5</v>
      </c>
      <c r="N19216" t="s">
        <v>257</v>
      </c>
      <c r="O19216" s="9">
        <f t="shared" si="948"/>
        <v>28</v>
      </c>
      <c r="P19216" s="1">
        <f t="shared" si="949"/>
        <v>-5.3571428571428568E-2</v>
      </c>
      <c r="Q19216">
        <f t="shared" si="950"/>
        <v>-0.21428571428571427</v>
      </c>
    </row>
    <row r="19217" spans="2:17" x14ac:dyDescent="0.25">
      <c r="B19217" t="s">
        <v>264</v>
      </c>
      <c r="C19217">
        <v>168211</v>
      </c>
      <c r="D19217">
        <v>2</v>
      </c>
      <c r="E19217">
        <v>1</v>
      </c>
      <c r="F19217">
        <v>4</v>
      </c>
      <c r="G19217">
        <v>41733</v>
      </c>
      <c r="H19217" t="s">
        <v>5</v>
      </c>
      <c r="I19217" t="s">
        <v>6</v>
      </c>
      <c r="J19217">
        <v>112</v>
      </c>
      <c r="K19217">
        <v>-6</v>
      </c>
      <c r="L19217" t="s">
        <v>239</v>
      </c>
      <c r="M19217" t="s">
        <v>5</v>
      </c>
      <c r="N19217" t="s">
        <v>257</v>
      </c>
      <c r="O19217" s="9">
        <f t="shared" si="948"/>
        <v>28</v>
      </c>
      <c r="P19217" s="1">
        <f t="shared" si="949"/>
        <v>-5.3571428571428568E-2</v>
      </c>
      <c r="Q19217">
        <f t="shared" si="950"/>
        <v>-0.21428571428571427</v>
      </c>
    </row>
    <row r="19218" spans="2:17" x14ac:dyDescent="0.25">
      <c r="B19218" t="s">
        <v>264</v>
      </c>
      <c r="C19218">
        <v>168226</v>
      </c>
      <c r="D19218">
        <v>2</v>
      </c>
      <c r="E19218">
        <v>1</v>
      </c>
      <c r="F19218">
        <v>4</v>
      </c>
      <c r="G19218">
        <v>41732</v>
      </c>
      <c r="H19218" t="s">
        <v>5</v>
      </c>
      <c r="I19218" t="s">
        <v>6</v>
      </c>
      <c r="J19218">
        <v>112</v>
      </c>
      <c r="K19218">
        <v>-6</v>
      </c>
      <c r="L19218" t="s">
        <v>239</v>
      </c>
      <c r="M19218" t="s">
        <v>5</v>
      </c>
      <c r="N19218" t="s">
        <v>257</v>
      </c>
      <c r="O19218" s="9">
        <f t="shared" si="948"/>
        <v>28</v>
      </c>
      <c r="P19218" s="1">
        <f t="shared" si="949"/>
        <v>-5.3571428571428568E-2</v>
      </c>
      <c r="Q19218">
        <f t="shared" si="950"/>
        <v>-0.21428571428571427</v>
      </c>
    </row>
    <row r="19219" spans="2:17" x14ac:dyDescent="0.25">
      <c r="B19219" t="s">
        <v>264</v>
      </c>
      <c r="C19219">
        <v>168692</v>
      </c>
      <c r="D19219">
        <v>1</v>
      </c>
      <c r="E19219">
        <v>1</v>
      </c>
      <c r="F19219">
        <v>2</v>
      </c>
      <c r="G19219">
        <v>41753</v>
      </c>
      <c r="H19219" t="s">
        <v>7</v>
      </c>
      <c r="I19219" t="s">
        <v>8</v>
      </c>
      <c r="J19219">
        <v>56</v>
      </c>
      <c r="K19219">
        <v>-3</v>
      </c>
      <c r="L19219" t="s">
        <v>240</v>
      </c>
      <c r="M19219" t="s">
        <v>258</v>
      </c>
      <c r="N19219" t="s">
        <v>257</v>
      </c>
      <c r="O19219" s="9">
        <f t="shared" si="948"/>
        <v>28</v>
      </c>
      <c r="P19219" s="1">
        <f t="shared" si="949"/>
        <v>-5.3571428571428568E-2</v>
      </c>
      <c r="Q19219">
        <f t="shared" si="950"/>
        <v>-0.10714285714285714</v>
      </c>
    </row>
    <row r="19220" spans="2:17" x14ac:dyDescent="0.25">
      <c r="B19220" t="s">
        <v>264</v>
      </c>
      <c r="C19220">
        <v>170034</v>
      </c>
      <c r="D19220">
        <v>2</v>
      </c>
      <c r="E19220">
        <v>1</v>
      </c>
      <c r="F19220">
        <v>7.5</v>
      </c>
      <c r="G19220">
        <v>41789</v>
      </c>
      <c r="H19220" t="s">
        <v>5</v>
      </c>
      <c r="I19220" t="s">
        <v>6</v>
      </c>
      <c r="J19220">
        <v>224</v>
      </c>
      <c r="K19220">
        <v>-12</v>
      </c>
      <c r="L19220" t="s">
        <v>239</v>
      </c>
      <c r="M19220" t="s">
        <v>5</v>
      </c>
      <c r="N19220" t="s">
        <v>257</v>
      </c>
      <c r="O19220" s="9">
        <f t="shared" si="948"/>
        <v>29.866666666666667</v>
      </c>
      <c r="P19220" s="1">
        <f t="shared" si="949"/>
        <v>-5.3571428571428568E-2</v>
      </c>
      <c r="Q19220">
        <f t="shared" si="950"/>
        <v>-0.40178571428571425</v>
      </c>
    </row>
    <row r="19221" spans="2:17" x14ac:dyDescent="0.25">
      <c r="B19221" t="s">
        <v>264</v>
      </c>
      <c r="C19221">
        <v>183666</v>
      </c>
      <c r="D19221">
        <v>1</v>
      </c>
      <c r="E19221">
        <v>1</v>
      </c>
      <c r="F19221">
        <v>7</v>
      </c>
      <c r="G19221">
        <v>42306</v>
      </c>
      <c r="H19221" t="s">
        <v>5</v>
      </c>
      <c r="I19221" t="s">
        <v>6</v>
      </c>
      <c r="J19221">
        <v>224</v>
      </c>
      <c r="K19221">
        <v>-12</v>
      </c>
      <c r="L19221" t="s">
        <v>240</v>
      </c>
      <c r="M19221" t="s">
        <v>5</v>
      </c>
      <c r="N19221" t="s">
        <v>257</v>
      </c>
      <c r="O19221" s="9">
        <f t="shared" si="948"/>
        <v>32</v>
      </c>
      <c r="P19221" s="1">
        <f t="shared" si="949"/>
        <v>-5.3571428571428568E-2</v>
      </c>
      <c r="Q19221">
        <f t="shared" si="950"/>
        <v>-0.375</v>
      </c>
    </row>
    <row r="19222" spans="2:17" x14ac:dyDescent="0.25">
      <c r="B19222" t="s">
        <v>264</v>
      </c>
      <c r="C19222">
        <v>185858</v>
      </c>
      <c r="D19222">
        <v>1</v>
      </c>
      <c r="E19222">
        <v>1</v>
      </c>
      <c r="F19222">
        <v>5</v>
      </c>
      <c r="G19222">
        <v>42186</v>
      </c>
      <c r="H19222" t="s">
        <v>7</v>
      </c>
      <c r="I19222" t="s">
        <v>8</v>
      </c>
      <c r="J19222">
        <v>168</v>
      </c>
      <c r="K19222">
        <v>-9</v>
      </c>
      <c r="L19222" t="s">
        <v>240</v>
      </c>
      <c r="M19222" t="s">
        <v>258</v>
      </c>
      <c r="N19222" t="s">
        <v>257</v>
      </c>
      <c r="O19222" s="9">
        <f t="shared" si="948"/>
        <v>33.6</v>
      </c>
      <c r="P19222" s="1">
        <f t="shared" si="949"/>
        <v>-5.3571428571428568E-2</v>
      </c>
      <c r="Q19222">
        <f t="shared" si="950"/>
        <v>-0.26785714285714285</v>
      </c>
    </row>
    <row r="19223" spans="2:17" x14ac:dyDescent="0.25">
      <c r="B19223" t="s">
        <v>264</v>
      </c>
      <c r="C19223">
        <v>182084</v>
      </c>
      <c r="D19223">
        <v>1</v>
      </c>
      <c r="E19223">
        <v>1</v>
      </c>
      <c r="F19223">
        <v>3</v>
      </c>
      <c r="G19223">
        <v>41885</v>
      </c>
      <c r="H19223" t="s">
        <v>5</v>
      </c>
      <c r="I19223" t="s">
        <v>8</v>
      </c>
      <c r="J19223">
        <v>112</v>
      </c>
      <c r="K19223">
        <v>-6</v>
      </c>
      <c r="L19223" t="s">
        <v>240</v>
      </c>
      <c r="M19223" t="s">
        <v>5</v>
      </c>
      <c r="N19223" t="s">
        <v>257</v>
      </c>
      <c r="O19223" s="9">
        <f t="shared" si="948"/>
        <v>37.333333333333336</v>
      </c>
      <c r="P19223" s="1">
        <f t="shared" si="949"/>
        <v>-5.3571428571428568E-2</v>
      </c>
      <c r="Q19223">
        <f t="shared" si="950"/>
        <v>-0.1607142857142857</v>
      </c>
    </row>
    <row r="19224" spans="2:17" x14ac:dyDescent="0.25">
      <c r="B19224" t="s">
        <v>264</v>
      </c>
      <c r="C19224">
        <v>192461</v>
      </c>
      <c r="D19224">
        <v>1</v>
      </c>
      <c r="E19224">
        <v>1</v>
      </c>
      <c r="F19224">
        <v>2</v>
      </c>
      <c r="G19224">
        <v>42144</v>
      </c>
      <c r="H19224" t="s">
        <v>5</v>
      </c>
      <c r="I19224" t="s">
        <v>6</v>
      </c>
      <c r="J19224">
        <v>112</v>
      </c>
      <c r="K19224">
        <v>-6</v>
      </c>
      <c r="L19224" t="s">
        <v>240</v>
      </c>
      <c r="M19224" t="s">
        <v>5</v>
      </c>
      <c r="N19224" t="s">
        <v>257</v>
      </c>
      <c r="O19224" s="9">
        <f t="shared" si="948"/>
        <v>56</v>
      </c>
      <c r="P19224" s="1">
        <f t="shared" si="949"/>
        <v>-5.3571428571428568E-2</v>
      </c>
      <c r="Q19224">
        <f t="shared" si="950"/>
        <v>-0.10714285714285714</v>
      </c>
    </row>
    <row r="19225" spans="2:17" x14ac:dyDescent="0.25">
      <c r="B19225" t="s">
        <v>264</v>
      </c>
      <c r="C19225">
        <v>184309</v>
      </c>
      <c r="D19225">
        <v>2</v>
      </c>
      <c r="E19225">
        <v>2</v>
      </c>
      <c r="F19225">
        <v>10</v>
      </c>
      <c r="G19225">
        <v>42354</v>
      </c>
      <c r="H19225" t="s">
        <v>5</v>
      </c>
      <c r="I19225" t="s">
        <v>6</v>
      </c>
      <c r="J19225">
        <v>205</v>
      </c>
      <c r="K19225">
        <v>-11</v>
      </c>
      <c r="L19225" t="s">
        <v>239</v>
      </c>
      <c r="M19225" t="s">
        <v>5</v>
      </c>
      <c r="N19225" t="s">
        <v>257</v>
      </c>
      <c r="O19225" s="9">
        <f t="shared" si="948"/>
        <v>20.5</v>
      </c>
      <c r="P19225" s="1">
        <f t="shared" si="949"/>
        <v>-5.3658536585365853E-2</v>
      </c>
      <c r="Q19225">
        <f t="shared" si="950"/>
        <v>-0.53658536585365857</v>
      </c>
    </row>
    <row r="19226" spans="2:17" x14ac:dyDescent="0.25">
      <c r="B19226" t="s">
        <v>264</v>
      </c>
      <c r="C19226">
        <v>157356</v>
      </c>
      <c r="D19226">
        <v>1</v>
      </c>
      <c r="E19226">
        <v>1</v>
      </c>
      <c r="F19226">
        <v>3</v>
      </c>
      <c r="G19226">
        <v>41413</v>
      </c>
      <c r="H19226" t="s">
        <v>5</v>
      </c>
      <c r="I19226" t="s">
        <v>6</v>
      </c>
      <c r="J19226">
        <v>93</v>
      </c>
      <c r="K19226">
        <v>-5</v>
      </c>
      <c r="L19226" t="s">
        <v>240</v>
      </c>
      <c r="M19226" t="s">
        <v>5</v>
      </c>
      <c r="N19226" t="s">
        <v>257</v>
      </c>
      <c r="O19226" s="9">
        <f t="shared" si="948"/>
        <v>31</v>
      </c>
      <c r="P19226" s="1">
        <f t="shared" si="949"/>
        <v>-5.3763440860215055E-2</v>
      </c>
      <c r="Q19226">
        <f t="shared" si="950"/>
        <v>-0.16129032258064516</v>
      </c>
    </row>
    <row r="19227" spans="2:17" x14ac:dyDescent="0.25">
      <c r="B19227" t="s">
        <v>264</v>
      </c>
      <c r="C19227">
        <v>161531</v>
      </c>
      <c r="D19227">
        <v>1</v>
      </c>
      <c r="E19227">
        <v>1</v>
      </c>
      <c r="F19227">
        <v>2</v>
      </c>
      <c r="G19227">
        <v>41430</v>
      </c>
      <c r="H19227" t="s">
        <v>5</v>
      </c>
      <c r="I19227" t="s">
        <v>6</v>
      </c>
      <c r="J19227">
        <v>93</v>
      </c>
      <c r="K19227">
        <v>-5</v>
      </c>
      <c r="L19227" t="s">
        <v>240</v>
      </c>
      <c r="M19227" t="s">
        <v>5</v>
      </c>
      <c r="N19227" t="s">
        <v>257</v>
      </c>
      <c r="O19227" s="9">
        <f t="shared" si="948"/>
        <v>46.5</v>
      </c>
      <c r="P19227" s="1">
        <f t="shared" si="949"/>
        <v>-5.3763440860215055E-2</v>
      </c>
      <c r="Q19227">
        <f t="shared" si="950"/>
        <v>-0.10752688172043011</v>
      </c>
    </row>
    <row r="19228" spans="2:17" x14ac:dyDescent="0.25">
      <c r="B19228" t="s">
        <v>264</v>
      </c>
      <c r="C19228">
        <v>161591</v>
      </c>
      <c r="D19228">
        <v>1</v>
      </c>
      <c r="E19228">
        <v>1</v>
      </c>
      <c r="F19228">
        <v>2</v>
      </c>
      <c r="G19228">
        <v>41445</v>
      </c>
      <c r="H19228" t="s">
        <v>5</v>
      </c>
      <c r="I19228" t="s">
        <v>6</v>
      </c>
      <c r="J19228">
        <v>93</v>
      </c>
      <c r="K19228">
        <v>-5</v>
      </c>
      <c r="L19228" t="s">
        <v>240</v>
      </c>
      <c r="M19228" t="s">
        <v>5</v>
      </c>
      <c r="N19228" t="s">
        <v>257</v>
      </c>
      <c r="O19228" s="9">
        <f t="shared" si="948"/>
        <v>46.5</v>
      </c>
      <c r="P19228" s="1">
        <f t="shared" si="949"/>
        <v>-5.3763440860215055E-2</v>
      </c>
      <c r="Q19228">
        <f t="shared" si="950"/>
        <v>-0.10752688172043011</v>
      </c>
    </row>
    <row r="19229" spans="2:17" x14ac:dyDescent="0.25">
      <c r="B19229" t="s">
        <v>264</v>
      </c>
      <c r="C19229">
        <v>161599</v>
      </c>
      <c r="D19229">
        <v>1</v>
      </c>
      <c r="E19229">
        <v>1</v>
      </c>
      <c r="F19229">
        <v>2</v>
      </c>
      <c r="G19229">
        <v>41445</v>
      </c>
      <c r="H19229" t="s">
        <v>5</v>
      </c>
      <c r="I19229" t="s">
        <v>6</v>
      </c>
      <c r="J19229">
        <v>93</v>
      </c>
      <c r="K19229">
        <v>-5</v>
      </c>
      <c r="L19229" t="s">
        <v>240</v>
      </c>
      <c r="M19229" t="s">
        <v>5</v>
      </c>
      <c r="N19229" t="s">
        <v>257</v>
      </c>
      <c r="O19229" s="9">
        <f t="shared" si="948"/>
        <v>46.5</v>
      </c>
      <c r="P19229" s="1">
        <f t="shared" si="949"/>
        <v>-5.3763440860215055E-2</v>
      </c>
      <c r="Q19229">
        <f t="shared" si="950"/>
        <v>-0.10752688172043011</v>
      </c>
    </row>
    <row r="19230" spans="2:17" x14ac:dyDescent="0.25">
      <c r="B19230" t="s">
        <v>264</v>
      </c>
      <c r="C19230">
        <v>162000</v>
      </c>
      <c r="D19230">
        <v>1</v>
      </c>
      <c r="E19230">
        <v>1</v>
      </c>
      <c r="F19230">
        <v>2</v>
      </c>
      <c r="G19230">
        <v>41473</v>
      </c>
      <c r="H19230" t="s">
        <v>5</v>
      </c>
      <c r="I19230" t="s">
        <v>6</v>
      </c>
      <c r="J19230">
        <v>93</v>
      </c>
      <c r="K19230">
        <v>-5</v>
      </c>
      <c r="L19230" t="s">
        <v>240</v>
      </c>
      <c r="M19230" t="s">
        <v>5</v>
      </c>
      <c r="N19230" t="s">
        <v>257</v>
      </c>
      <c r="O19230" s="9">
        <f t="shared" si="948"/>
        <v>46.5</v>
      </c>
      <c r="P19230" s="1">
        <f t="shared" si="949"/>
        <v>-5.3763440860215055E-2</v>
      </c>
      <c r="Q19230">
        <f t="shared" si="950"/>
        <v>-0.10752688172043011</v>
      </c>
    </row>
    <row r="19231" spans="2:17" x14ac:dyDescent="0.25">
      <c r="B19231" t="s">
        <v>264</v>
      </c>
      <c r="C19231">
        <v>183839</v>
      </c>
      <c r="D19231">
        <v>1</v>
      </c>
      <c r="E19231">
        <v>1</v>
      </c>
      <c r="F19231">
        <v>5</v>
      </c>
      <c r="G19231">
        <v>42202</v>
      </c>
      <c r="H19231" t="s">
        <v>7</v>
      </c>
      <c r="I19231" t="s">
        <v>8</v>
      </c>
      <c r="J19231">
        <v>130</v>
      </c>
      <c r="K19231">
        <v>-7</v>
      </c>
      <c r="L19231" t="s">
        <v>240</v>
      </c>
      <c r="M19231" t="s">
        <v>258</v>
      </c>
      <c r="N19231" t="s">
        <v>257</v>
      </c>
      <c r="O19231" s="9">
        <f t="shared" si="948"/>
        <v>26</v>
      </c>
      <c r="P19231" s="1">
        <f t="shared" si="949"/>
        <v>-5.3846153846153849E-2</v>
      </c>
      <c r="Q19231">
        <f t="shared" si="950"/>
        <v>-0.26923076923076927</v>
      </c>
    </row>
    <row r="19232" spans="2:17" x14ac:dyDescent="0.25">
      <c r="B19232" t="s">
        <v>264</v>
      </c>
      <c r="C19232">
        <v>160862</v>
      </c>
      <c r="D19232">
        <v>2</v>
      </c>
      <c r="E19232">
        <v>1</v>
      </c>
      <c r="F19232">
        <v>4</v>
      </c>
      <c r="G19232">
        <v>41520</v>
      </c>
      <c r="H19232" t="s">
        <v>7</v>
      </c>
      <c r="I19232" t="s">
        <v>8</v>
      </c>
      <c r="J19232">
        <v>130</v>
      </c>
      <c r="K19232">
        <v>-7</v>
      </c>
      <c r="L19232" t="s">
        <v>239</v>
      </c>
      <c r="M19232" t="s">
        <v>258</v>
      </c>
      <c r="N19232" t="s">
        <v>257</v>
      </c>
      <c r="O19232" s="9">
        <f t="shared" si="948"/>
        <v>32.5</v>
      </c>
      <c r="P19232" s="1">
        <f t="shared" si="949"/>
        <v>-5.3846153846153849E-2</v>
      </c>
      <c r="Q19232">
        <f t="shared" si="950"/>
        <v>-0.2153846153846154</v>
      </c>
    </row>
    <row r="19233" spans="2:17" x14ac:dyDescent="0.25">
      <c r="B19233" t="s">
        <v>264</v>
      </c>
      <c r="C19233">
        <v>180995</v>
      </c>
      <c r="D19233">
        <v>1</v>
      </c>
      <c r="E19233">
        <v>1</v>
      </c>
      <c r="F19233">
        <v>3.5</v>
      </c>
      <c r="G19233">
        <v>42089</v>
      </c>
      <c r="H19233" t="s">
        <v>5</v>
      </c>
      <c r="I19233" t="s">
        <v>6</v>
      </c>
      <c r="J19233">
        <v>130</v>
      </c>
      <c r="K19233">
        <v>-7</v>
      </c>
      <c r="L19233" t="s">
        <v>240</v>
      </c>
      <c r="M19233" t="s">
        <v>5</v>
      </c>
      <c r="N19233" t="s">
        <v>257</v>
      </c>
      <c r="O19233" s="9">
        <f t="shared" si="948"/>
        <v>37.142857142857146</v>
      </c>
      <c r="P19233" s="1">
        <f t="shared" si="949"/>
        <v>-5.3846153846153849E-2</v>
      </c>
      <c r="Q19233">
        <f t="shared" si="950"/>
        <v>-0.18846153846153846</v>
      </c>
    </row>
    <row r="19234" spans="2:17" x14ac:dyDescent="0.25">
      <c r="B19234" t="s">
        <v>264</v>
      </c>
      <c r="C19234">
        <v>166511</v>
      </c>
      <c r="D19234">
        <v>1</v>
      </c>
      <c r="E19234">
        <v>1</v>
      </c>
      <c r="F19234">
        <v>4</v>
      </c>
      <c r="G19234">
        <v>41638</v>
      </c>
      <c r="H19234" t="s">
        <v>5</v>
      </c>
      <c r="I19234" t="s">
        <v>6</v>
      </c>
      <c r="J19234">
        <v>148</v>
      </c>
      <c r="K19234">
        <v>-8</v>
      </c>
      <c r="L19234" t="s">
        <v>240</v>
      </c>
      <c r="M19234" t="s">
        <v>5</v>
      </c>
      <c r="N19234" t="s">
        <v>257</v>
      </c>
      <c r="O19234" s="9">
        <f t="shared" si="948"/>
        <v>37</v>
      </c>
      <c r="P19234" s="1">
        <f t="shared" si="949"/>
        <v>-5.4054054054054057E-2</v>
      </c>
      <c r="Q19234">
        <f t="shared" si="950"/>
        <v>-0.21621621621621623</v>
      </c>
    </row>
    <row r="19235" spans="2:17" x14ac:dyDescent="0.25">
      <c r="B19235" t="s">
        <v>264</v>
      </c>
      <c r="C19235">
        <v>160143</v>
      </c>
      <c r="D19235">
        <v>1</v>
      </c>
      <c r="E19235">
        <v>1</v>
      </c>
      <c r="F19235">
        <v>5</v>
      </c>
      <c r="G19235">
        <v>41577</v>
      </c>
      <c r="H19235" t="s">
        <v>5</v>
      </c>
      <c r="I19235" t="s">
        <v>6</v>
      </c>
      <c r="J19235">
        <v>295</v>
      </c>
      <c r="K19235">
        <v>-16</v>
      </c>
      <c r="L19235" t="s">
        <v>240</v>
      </c>
      <c r="M19235" t="s">
        <v>5</v>
      </c>
      <c r="N19235" t="s">
        <v>257</v>
      </c>
      <c r="O19235" s="9">
        <f t="shared" si="948"/>
        <v>59</v>
      </c>
      <c r="P19235" s="1">
        <f t="shared" si="949"/>
        <v>-5.4237288135593219E-2</v>
      </c>
      <c r="Q19235">
        <f t="shared" si="950"/>
        <v>-0.2711864406779661</v>
      </c>
    </row>
    <row r="19236" spans="2:17" x14ac:dyDescent="0.25">
      <c r="B19236" t="s">
        <v>264</v>
      </c>
      <c r="C19236">
        <v>168222</v>
      </c>
      <c r="D19236">
        <v>2</v>
      </c>
      <c r="E19236">
        <v>1</v>
      </c>
      <c r="F19236">
        <v>6</v>
      </c>
      <c r="G19236">
        <v>41732</v>
      </c>
      <c r="H19236" t="s">
        <v>5</v>
      </c>
      <c r="I19236" t="s">
        <v>6</v>
      </c>
      <c r="J19236">
        <v>184</v>
      </c>
      <c r="K19236">
        <v>-10</v>
      </c>
      <c r="L19236" t="s">
        <v>239</v>
      </c>
      <c r="M19236" t="s">
        <v>5</v>
      </c>
      <c r="N19236" t="s">
        <v>257</v>
      </c>
      <c r="O19236" s="9">
        <f t="shared" si="948"/>
        <v>30.666666666666668</v>
      </c>
      <c r="P19236" s="1">
        <f t="shared" si="949"/>
        <v>-5.434782608695652E-2</v>
      </c>
      <c r="Q19236">
        <f t="shared" si="950"/>
        <v>-0.32608695652173914</v>
      </c>
    </row>
    <row r="19237" spans="2:17" x14ac:dyDescent="0.25">
      <c r="B19237" t="s">
        <v>264</v>
      </c>
      <c r="C19237">
        <v>155076</v>
      </c>
      <c r="D19237">
        <v>2</v>
      </c>
      <c r="E19237">
        <v>1</v>
      </c>
      <c r="F19237">
        <v>5</v>
      </c>
      <c r="G19237">
        <v>41357</v>
      </c>
      <c r="H19237" t="s">
        <v>5</v>
      </c>
      <c r="I19237" t="s">
        <v>8</v>
      </c>
      <c r="J19237">
        <v>184</v>
      </c>
      <c r="K19237">
        <v>-10</v>
      </c>
      <c r="L19237" t="s">
        <v>239</v>
      </c>
      <c r="M19237" t="s">
        <v>5</v>
      </c>
      <c r="N19237" t="s">
        <v>257</v>
      </c>
      <c r="O19237" s="9">
        <f t="shared" si="948"/>
        <v>36.799999999999997</v>
      </c>
      <c r="P19237" s="1">
        <f t="shared" si="949"/>
        <v>-5.434782608695652E-2</v>
      </c>
      <c r="Q19237">
        <f t="shared" si="950"/>
        <v>-0.27173913043478259</v>
      </c>
    </row>
    <row r="19238" spans="2:17" x14ac:dyDescent="0.25">
      <c r="B19238" t="s">
        <v>264</v>
      </c>
      <c r="C19238">
        <v>156200</v>
      </c>
      <c r="D19238">
        <v>2</v>
      </c>
      <c r="E19238">
        <v>1</v>
      </c>
      <c r="F19238">
        <v>5</v>
      </c>
      <c r="G19238">
        <v>41357</v>
      </c>
      <c r="H19238" t="s">
        <v>5</v>
      </c>
      <c r="I19238" t="s">
        <v>8</v>
      </c>
      <c r="J19238">
        <v>184</v>
      </c>
      <c r="K19238">
        <v>-10</v>
      </c>
      <c r="L19238" t="s">
        <v>239</v>
      </c>
      <c r="M19238" t="s">
        <v>5</v>
      </c>
      <c r="N19238" t="s">
        <v>257</v>
      </c>
      <c r="O19238" s="9">
        <f t="shared" si="948"/>
        <v>36.799999999999997</v>
      </c>
      <c r="P19238" s="1">
        <f t="shared" si="949"/>
        <v>-5.434782608695652E-2</v>
      </c>
      <c r="Q19238">
        <f t="shared" si="950"/>
        <v>-0.27173913043478259</v>
      </c>
    </row>
    <row r="19239" spans="2:17" x14ac:dyDescent="0.25">
      <c r="B19239" t="s">
        <v>264</v>
      </c>
      <c r="C19239">
        <v>185891</v>
      </c>
      <c r="D19239">
        <v>1</v>
      </c>
      <c r="E19239">
        <v>1</v>
      </c>
      <c r="F19239">
        <v>4</v>
      </c>
      <c r="G19239">
        <v>42284</v>
      </c>
      <c r="H19239" t="s">
        <v>5</v>
      </c>
      <c r="I19239" t="s">
        <v>6</v>
      </c>
      <c r="J19239">
        <v>184</v>
      </c>
      <c r="K19239">
        <v>-10</v>
      </c>
      <c r="L19239" t="s">
        <v>240</v>
      </c>
      <c r="M19239" t="s">
        <v>5</v>
      </c>
      <c r="N19239" t="s">
        <v>257</v>
      </c>
      <c r="O19239" s="9">
        <f t="shared" si="948"/>
        <v>46</v>
      </c>
      <c r="P19239" s="1">
        <f t="shared" si="949"/>
        <v>-5.434782608695652E-2</v>
      </c>
      <c r="Q19239">
        <f t="shared" si="950"/>
        <v>-0.21739130434782608</v>
      </c>
    </row>
    <row r="19240" spans="2:17" x14ac:dyDescent="0.25">
      <c r="B19240" t="s">
        <v>264</v>
      </c>
      <c r="C19240">
        <v>191431</v>
      </c>
      <c r="D19240">
        <v>1</v>
      </c>
      <c r="E19240">
        <v>1</v>
      </c>
      <c r="F19240">
        <v>5</v>
      </c>
      <c r="G19240">
        <v>42125</v>
      </c>
      <c r="H19240" t="s">
        <v>5</v>
      </c>
      <c r="I19240" t="s">
        <v>6</v>
      </c>
      <c r="J19240">
        <v>202</v>
      </c>
      <c r="K19240">
        <v>-11</v>
      </c>
      <c r="L19240" t="s">
        <v>240</v>
      </c>
      <c r="M19240" t="s">
        <v>5</v>
      </c>
      <c r="N19240" t="s">
        <v>257</v>
      </c>
      <c r="O19240" s="9">
        <f t="shared" si="948"/>
        <v>40.4</v>
      </c>
      <c r="P19240" s="1">
        <f t="shared" si="949"/>
        <v>-5.4455445544554455E-2</v>
      </c>
      <c r="Q19240">
        <f t="shared" si="950"/>
        <v>-0.2722772277227723</v>
      </c>
    </row>
    <row r="19241" spans="2:17" x14ac:dyDescent="0.25">
      <c r="B19241" t="s">
        <v>264</v>
      </c>
      <c r="C19241">
        <v>191431</v>
      </c>
      <c r="D19241">
        <v>1</v>
      </c>
      <c r="E19241">
        <v>1</v>
      </c>
      <c r="F19241">
        <v>5</v>
      </c>
      <c r="G19241">
        <v>42125</v>
      </c>
      <c r="H19241" t="s">
        <v>5</v>
      </c>
      <c r="I19241" t="s">
        <v>6</v>
      </c>
      <c r="J19241">
        <v>202</v>
      </c>
      <c r="K19241">
        <v>-11</v>
      </c>
      <c r="L19241" t="s">
        <v>240</v>
      </c>
      <c r="M19241" t="s">
        <v>5</v>
      </c>
      <c r="N19241" t="s">
        <v>257</v>
      </c>
      <c r="O19241" s="9">
        <f t="shared" si="948"/>
        <v>40.4</v>
      </c>
      <c r="P19241" s="1">
        <f t="shared" si="949"/>
        <v>-5.4455445544554455E-2</v>
      </c>
      <c r="Q19241">
        <f t="shared" si="950"/>
        <v>-0.2722772277227723</v>
      </c>
    </row>
    <row r="19242" spans="2:17" x14ac:dyDescent="0.25">
      <c r="B19242" t="s">
        <v>264</v>
      </c>
      <c r="C19242">
        <v>181714</v>
      </c>
      <c r="D19242">
        <v>1</v>
      </c>
      <c r="E19242">
        <v>1</v>
      </c>
      <c r="F19242">
        <v>3</v>
      </c>
      <c r="G19242">
        <v>41904</v>
      </c>
      <c r="H19242" t="s">
        <v>5</v>
      </c>
      <c r="I19242" t="s">
        <v>6</v>
      </c>
      <c r="J19242">
        <v>110</v>
      </c>
      <c r="K19242">
        <v>-6</v>
      </c>
      <c r="L19242" t="s">
        <v>240</v>
      </c>
      <c r="M19242" t="s">
        <v>5</v>
      </c>
      <c r="N19242" t="s">
        <v>257</v>
      </c>
      <c r="O19242" s="9">
        <f t="shared" si="948"/>
        <v>36.666666666666664</v>
      </c>
      <c r="P19242" s="1">
        <f t="shared" si="949"/>
        <v>-5.4545454545454543E-2</v>
      </c>
      <c r="Q19242">
        <f t="shared" si="950"/>
        <v>-0.16363636363636364</v>
      </c>
    </row>
    <row r="19243" spans="2:17" x14ac:dyDescent="0.25">
      <c r="B19243" t="s">
        <v>264</v>
      </c>
      <c r="C19243">
        <v>155375</v>
      </c>
      <c r="D19243">
        <v>2</v>
      </c>
      <c r="E19243">
        <v>1</v>
      </c>
      <c r="F19243">
        <v>15</v>
      </c>
      <c r="G19243">
        <v>41359</v>
      </c>
      <c r="H19243" t="s">
        <v>7</v>
      </c>
      <c r="I19243" t="s">
        <v>8</v>
      </c>
      <c r="J19243" t="s">
        <v>19</v>
      </c>
      <c r="K19243">
        <v>-16</v>
      </c>
      <c r="L19243" t="s">
        <v>239</v>
      </c>
      <c r="M19243" t="s">
        <v>258</v>
      </c>
      <c r="N19243" t="s">
        <v>257</v>
      </c>
      <c r="O19243" s="9">
        <f t="shared" si="948"/>
        <v>19.533333333333335</v>
      </c>
      <c r="P19243" s="1">
        <f t="shared" si="949"/>
        <v>-5.4607508532423209E-2</v>
      </c>
      <c r="Q19243">
        <f t="shared" si="950"/>
        <v>-0.8191126279863481</v>
      </c>
    </row>
    <row r="19244" spans="2:17" x14ac:dyDescent="0.25">
      <c r="B19244" t="s">
        <v>264</v>
      </c>
      <c r="C19244">
        <v>160180</v>
      </c>
      <c r="D19244">
        <v>1</v>
      </c>
      <c r="E19244">
        <v>1</v>
      </c>
      <c r="F19244">
        <v>5</v>
      </c>
      <c r="G19244">
        <v>41603</v>
      </c>
      <c r="H19244" t="s">
        <v>7</v>
      </c>
      <c r="I19244" t="s">
        <v>8</v>
      </c>
      <c r="J19244">
        <v>128</v>
      </c>
      <c r="K19244">
        <v>-7</v>
      </c>
      <c r="L19244" t="s">
        <v>240</v>
      </c>
      <c r="M19244" t="s">
        <v>258</v>
      </c>
      <c r="N19244" t="s">
        <v>257</v>
      </c>
      <c r="O19244" s="9">
        <f t="shared" si="948"/>
        <v>25.6</v>
      </c>
      <c r="P19244" s="1">
        <f t="shared" si="949"/>
        <v>-5.46875E-2</v>
      </c>
      <c r="Q19244">
        <f t="shared" si="950"/>
        <v>-0.2734375</v>
      </c>
    </row>
    <row r="19245" spans="2:17" x14ac:dyDescent="0.25">
      <c r="B19245" t="s">
        <v>264</v>
      </c>
      <c r="C19245">
        <v>166572</v>
      </c>
      <c r="D19245">
        <v>1</v>
      </c>
      <c r="E19245">
        <v>1</v>
      </c>
      <c r="F19245">
        <v>5</v>
      </c>
      <c r="G19245">
        <v>41630</v>
      </c>
      <c r="H19245" t="s">
        <v>7</v>
      </c>
      <c r="I19245" t="s">
        <v>8</v>
      </c>
      <c r="J19245">
        <v>128</v>
      </c>
      <c r="K19245">
        <v>-7</v>
      </c>
      <c r="L19245" t="s">
        <v>240</v>
      </c>
      <c r="M19245" t="s">
        <v>258</v>
      </c>
      <c r="N19245" t="s">
        <v>257</v>
      </c>
      <c r="O19245" s="9">
        <f t="shared" si="948"/>
        <v>25.6</v>
      </c>
      <c r="P19245" s="1">
        <f t="shared" si="949"/>
        <v>-5.46875E-2</v>
      </c>
      <c r="Q19245">
        <f t="shared" si="950"/>
        <v>-0.2734375</v>
      </c>
    </row>
    <row r="19246" spans="2:17" x14ac:dyDescent="0.25">
      <c r="B19246" t="s">
        <v>264</v>
      </c>
      <c r="C19246">
        <v>180771</v>
      </c>
      <c r="D19246">
        <v>1</v>
      </c>
      <c r="E19246">
        <v>1</v>
      </c>
      <c r="F19246">
        <v>5</v>
      </c>
      <c r="G19246">
        <v>41906</v>
      </c>
      <c r="H19246" t="s">
        <v>7</v>
      </c>
      <c r="I19246" t="s">
        <v>8</v>
      </c>
      <c r="J19246">
        <v>128</v>
      </c>
      <c r="K19246">
        <v>-7</v>
      </c>
      <c r="L19246" t="s">
        <v>240</v>
      </c>
      <c r="M19246" t="s">
        <v>258</v>
      </c>
      <c r="N19246" t="s">
        <v>257</v>
      </c>
      <c r="O19246" s="9">
        <f t="shared" si="948"/>
        <v>25.6</v>
      </c>
      <c r="P19246" s="1">
        <f t="shared" si="949"/>
        <v>-5.46875E-2</v>
      </c>
      <c r="Q19246">
        <f t="shared" si="950"/>
        <v>-0.2734375</v>
      </c>
    </row>
    <row r="19247" spans="2:17" x14ac:dyDescent="0.25">
      <c r="B19247" t="s">
        <v>264</v>
      </c>
      <c r="C19247">
        <v>181206</v>
      </c>
      <c r="D19247">
        <v>1</v>
      </c>
      <c r="E19247">
        <v>1</v>
      </c>
      <c r="F19247">
        <v>5</v>
      </c>
      <c r="G19247">
        <v>41632</v>
      </c>
      <c r="H19247" t="s">
        <v>7</v>
      </c>
      <c r="I19247" t="s">
        <v>8</v>
      </c>
      <c r="J19247">
        <v>128</v>
      </c>
      <c r="K19247">
        <v>-7</v>
      </c>
      <c r="L19247" t="s">
        <v>240</v>
      </c>
      <c r="M19247" t="s">
        <v>258</v>
      </c>
      <c r="N19247" t="s">
        <v>257</v>
      </c>
      <c r="O19247" s="9">
        <f t="shared" si="948"/>
        <v>25.6</v>
      </c>
      <c r="P19247" s="1">
        <f t="shared" si="949"/>
        <v>-5.46875E-2</v>
      </c>
      <c r="Q19247">
        <f t="shared" si="950"/>
        <v>-0.2734375</v>
      </c>
    </row>
    <row r="19248" spans="2:17" x14ac:dyDescent="0.25">
      <c r="B19248" t="s">
        <v>264</v>
      </c>
      <c r="C19248">
        <v>180941</v>
      </c>
      <c r="D19248">
        <v>1</v>
      </c>
      <c r="E19248">
        <v>1</v>
      </c>
      <c r="F19248">
        <v>4</v>
      </c>
      <c r="G19248">
        <v>42087</v>
      </c>
      <c r="H19248" t="s">
        <v>7</v>
      </c>
      <c r="I19248" t="s">
        <v>8</v>
      </c>
      <c r="J19248">
        <v>128</v>
      </c>
      <c r="K19248">
        <v>-7</v>
      </c>
      <c r="L19248" t="s">
        <v>240</v>
      </c>
      <c r="M19248" t="s">
        <v>258</v>
      </c>
      <c r="N19248" t="s">
        <v>257</v>
      </c>
      <c r="O19248" s="9">
        <f t="shared" si="948"/>
        <v>32</v>
      </c>
      <c r="P19248" s="1">
        <f t="shared" si="949"/>
        <v>-5.46875E-2</v>
      </c>
      <c r="Q19248">
        <f t="shared" si="950"/>
        <v>-0.21875</v>
      </c>
    </row>
    <row r="19249" spans="2:17" x14ac:dyDescent="0.25">
      <c r="B19249" t="s">
        <v>264</v>
      </c>
      <c r="C19249">
        <v>168576</v>
      </c>
      <c r="D19249">
        <v>1</v>
      </c>
      <c r="E19249">
        <v>1</v>
      </c>
      <c r="F19249">
        <v>3</v>
      </c>
      <c r="G19249">
        <v>41766</v>
      </c>
      <c r="H19249" t="s">
        <v>5</v>
      </c>
      <c r="I19249" t="s">
        <v>8</v>
      </c>
      <c r="J19249">
        <v>128</v>
      </c>
      <c r="K19249">
        <v>-7</v>
      </c>
      <c r="L19249" t="s">
        <v>240</v>
      </c>
      <c r="M19249" t="s">
        <v>5</v>
      </c>
      <c r="N19249" t="s">
        <v>257</v>
      </c>
      <c r="O19249" s="9">
        <f t="shared" si="948"/>
        <v>42.666666666666664</v>
      </c>
      <c r="P19249" s="1">
        <f t="shared" si="949"/>
        <v>-5.46875E-2</v>
      </c>
      <c r="Q19249">
        <f t="shared" si="950"/>
        <v>-0.1640625</v>
      </c>
    </row>
    <row r="19250" spans="2:17" x14ac:dyDescent="0.25">
      <c r="B19250" t="s">
        <v>264</v>
      </c>
      <c r="C19250">
        <v>185707</v>
      </c>
      <c r="D19250">
        <v>1</v>
      </c>
      <c r="E19250">
        <v>1</v>
      </c>
      <c r="F19250">
        <v>2.5</v>
      </c>
      <c r="G19250">
        <v>42191</v>
      </c>
      <c r="H19250" t="s">
        <v>7</v>
      </c>
      <c r="I19250" t="s">
        <v>8</v>
      </c>
      <c r="J19250">
        <v>128</v>
      </c>
      <c r="K19250">
        <v>-7</v>
      </c>
      <c r="L19250" t="s">
        <v>240</v>
      </c>
      <c r="M19250" t="s">
        <v>258</v>
      </c>
      <c r="N19250" t="s">
        <v>257</v>
      </c>
      <c r="O19250" s="9">
        <f t="shared" si="948"/>
        <v>51.2</v>
      </c>
      <c r="P19250" s="1">
        <f t="shared" si="949"/>
        <v>-5.46875E-2</v>
      </c>
      <c r="Q19250">
        <f t="shared" si="950"/>
        <v>-0.13671875</v>
      </c>
    </row>
    <row r="19251" spans="2:17" x14ac:dyDescent="0.25">
      <c r="B19251" t="s">
        <v>264</v>
      </c>
      <c r="C19251">
        <v>168003</v>
      </c>
      <c r="D19251">
        <v>1</v>
      </c>
      <c r="E19251">
        <v>1</v>
      </c>
      <c r="F19251">
        <v>3</v>
      </c>
      <c r="G19251">
        <v>41680</v>
      </c>
      <c r="H19251" t="s">
        <v>7</v>
      </c>
      <c r="I19251" t="s">
        <v>8</v>
      </c>
      <c r="J19251">
        <v>73</v>
      </c>
      <c r="K19251">
        <v>-4</v>
      </c>
      <c r="L19251" t="s">
        <v>240</v>
      </c>
      <c r="M19251" t="s">
        <v>258</v>
      </c>
      <c r="N19251" t="s">
        <v>257</v>
      </c>
      <c r="O19251" s="9">
        <f t="shared" si="948"/>
        <v>24.333333333333332</v>
      </c>
      <c r="P19251" s="1">
        <f t="shared" si="949"/>
        <v>-5.4794520547945202E-2</v>
      </c>
      <c r="Q19251">
        <f t="shared" si="950"/>
        <v>-0.16438356164383561</v>
      </c>
    </row>
    <row r="19252" spans="2:17" x14ac:dyDescent="0.25">
      <c r="B19252" t="s">
        <v>264</v>
      </c>
      <c r="C19252">
        <v>153097</v>
      </c>
      <c r="D19252">
        <v>1</v>
      </c>
      <c r="E19252">
        <v>1</v>
      </c>
      <c r="F19252">
        <v>5</v>
      </c>
      <c r="G19252">
        <v>41357</v>
      </c>
      <c r="H19252" t="s">
        <v>5</v>
      </c>
      <c r="I19252" t="s">
        <v>8</v>
      </c>
      <c r="J19252">
        <v>146</v>
      </c>
      <c r="K19252">
        <v>-8</v>
      </c>
      <c r="L19252" t="s">
        <v>240</v>
      </c>
      <c r="M19252" t="s">
        <v>5</v>
      </c>
      <c r="N19252" t="s">
        <v>257</v>
      </c>
      <c r="O19252" s="9">
        <f t="shared" si="948"/>
        <v>29.2</v>
      </c>
      <c r="P19252" s="1">
        <f t="shared" si="949"/>
        <v>-5.4794520547945202E-2</v>
      </c>
      <c r="Q19252">
        <f t="shared" si="950"/>
        <v>-0.27397260273972601</v>
      </c>
    </row>
    <row r="19253" spans="2:17" x14ac:dyDescent="0.25">
      <c r="B19253" t="s">
        <v>264</v>
      </c>
      <c r="C19253">
        <v>165701</v>
      </c>
      <c r="D19253">
        <v>1</v>
      </c>
      <c r="E19253">
        <v>1</v>
      </c>
      <c r="F19253">
        <v>5</v>
      </c>
      <c r="G19253">
        <v>41604</v>
      </c>
      <c r="H19253" t="s">
        <v>7</v>
      </c>
      <c r="I19253" t="s">
        <v>8</v>
      </c>
      <c r="J19253">
        <v>146</v>
      </c>
      <c r="K19253">
        <v>-8</v>
      </c>
      <c r="L19253" t="s">
        <v>240</v>
      </c>
      <c r="M19253" t="s">
        <v>258</v>
      </c>
      <c r="N19253" t="s">
        <v>257</v>
      </c>
      <c r="O19253" s="9">
        <f t="shared" si="948"/>
        <v>29.2</v>
      </c>
      <c r="P19253" s="1">
        <f t="shared" si="949"/>
        <v>-5.4794520547945202E-2</v>
      </c>
      <c r="Q19253">
        <f t="shared" si="950"/>
        <v>-0.27397260273972601</v>
      </c>
    </row>
    <row r="19254" spans="2:17" x14ac:dyDescent="0.25">
      <c r="B19254" t="s">
        <v>264</v>
      </c>
      <c r="C19254">
        <v>165726</v>
      </c>
      <c r="D19254">
        <v>1</v>
      </c>
      <c r="E19254">
        <v>1</v>
      </c>
      <c r="F19254">
        <v>5</v>
      </c>
      <c r="G19254">
        <v>41606</v>
      </c>
      <c r="H19254" t="s">
        <v>7</v>
      </c>
      <c r="I19254" t="s">
        <v>8</v>
      </c>
      <c r="J19254">
        <v>146</v>
      </c>
      <c r="K19254">
        <v>-8</v>
      </c>
      <c r="L19254" t="s">
        <v>240</v>
      </c>
      <c r="M19254" t="s">
        <v>258</v>
      </c>
      <c r="N19254" t="s">
        <v>257</v>
      </c>
      <c r="O19254" s="9">
        <f t="shared" si="948"/>
        <v>29.2</v>
      </c>
      <c r="P19254" s="1">
        <f t="shared" si="949"/>
        <v>-5.4794520547945202E-2</v>
      </c>
      <c r="Q19254">
        <f t="shared" si="950"/>
        <v>-0.27397260273972601</v>
      </c>
    </row>
    <row r="19255" spans="2:17" x14ac:dyDescent="0.25">
      <c r="B19255" t="s">
        <v>264</v>
      </c>
      <c r="C19255">
        <v>185904</v>
      </c>
      <c r="D19255">
        <v>1</v>
      </c>
      <c r="E19255">
        <v>1</v>
      </c>
      <c r="F19255">
        <v>2</v>
      </c>
      <c r="G19255">
        <v>42192</v>
      </c>
      <c r="H19255" t="s">
        <v>7</v>
      </c>
      <c r="I19255" t="s">
        <v>8</v>
      </c>
      <c r="J19255">
        <v>73</v>
      </c>
      <c r="K19255">
        <v>-4</v>
      </c>
      <c r="L19255" t="s">
        <v>240</v>
      </c>
      <c r="M19255" t="s">
        <v>258</v>
      </c>
      <c r="N19255" t="s">
        <v>257</v>
      </c>
      <c r="O19255" s="9">
        <f t="shared" si="948"/>
        <v>36.5</v>
      </c>
      <c r="P19255" s="1">
        <f t="shared" si="949"/>
        <v>-5.4794520547945202E-2</v>
      </c>
      <c r="Q19255">
        <f t="shared" si="950"/>
        <v>-0.1095890410958904</v>
      </c>
    </row>
    <row r="19256" spans="2:17" x14ac:dyDescent="0.25">
      <c r="B19256" t="s">
        <v>264</v>
      </c>
      <c r="C19256">
        <v>180847</v>
      </c>
      <c r="D19256">
        <v>1</v>
      </c>
      <c r="E19256">
        <v>1</v>
      </c>
      <c r="F19256">
        <v>4</v>
      </c>
      <c r="G19256">
        <v>42053</v>
      </c>
      <c r="H19256" t="s">
        <v>5</v>
      </c>
      <c r="I19256" t="s">
        <v>6</v>
      </c>
      <c r="J19256">
        <v>219</v>
      </c>
      <c r="K19256">
        <v>-12</v>
      </c>
      <c r="L19256" t="s">
        <v>240</v>
      </c>
      <c r="M19256" t="s">
        <v>5</v>
      </c>
      <c r="N19256" t="s">
        <v>257</v>
      </c>
      <c r="O19256" s="9">
        <f t="shared" si="948"/>
        <v>54.75</v>
      </c>
      <c r="P19256" s="1">
        <f t="shared" si="949"/>
        <v>-5.4794520547945202E-2</v>
      </c>
      <c r="Q19256">
        <f t="shared" si="950"/>
        <v>-0.21917808219178081</v>
      </c>
    </row>
    <row r="19257" spans="2:17" x14ac:dyDescent="0.25">
      <c r="B19257" t="s">
        <v>264</v>
      </c>
      <c r="C19257">
        <v>155764</v>
      </c>
      <c r="D19257">
        <v>1</v>
      </c>
      <c r="E19257">
        <v>1</v>
      </c>
      <c r="F19257">
        <v>6</v>
      </c>
      <c r="G19257">
        <v>41372</v>
      </c>
      <c r="H19257" t="s">
        <v>7</v>
      </c>
      <c r="I19257" t="s">
        <v>8</v>
      </c>
      <c r="J19257">
        <v>291</v>
      </c>
      <c r="K19257">
        <v>-16</v>
      </c>
      <c r="L19257" t="s">
        <v>240</v>
      </c>
      <c r="M19257" t="s">
        <v>258</v>
      </c>
      <c r="N19257" t="s">
        <v>257</v>
      </c>
      <c r="O19257" s="9">
        <f t="shared" si="948"/>
        <v>48.5</v>
      </c>
      <c r="P19257" s="1">
        <f t="shared" si="949"/>
        <v>-5.4982817869415807E-2</v>
      </c>
      <c r="Q19257">
        <f t="shared" si="950"/>
        <v>-0.32989690721649484</v>
      </c>
    </row>
    <row r="19258" spans="2:17" x14ac:dyDescent="0.25">
      <c r="B19258" t="s">
        <v>264</v>
      </c>
      <c r="C19258">
        <v>155768</v>
      </c>
      <c r="D19258">
        <v>1</v>
      </c>
      <c r="E19258">
        <v>1</v>
      </c>
      <c r="F19258">
        <v>6</v>
      </c>
      <c r="G19258">
        <v>41372</v>
      </c>
      <c r="H19258" t="s">
        <v>7</v>
      </c>
      <c r="I19258" t="s">
        <v>8</v>
      </c>
      <c r="J19258">
        <v>291</v>
      </c>
      <c r="K19258">
        <v>-16</v>
      </c>
      <c r="L19258" t="s">
        <v>240</v>
      </c>
      <c r="M19258" t="s">
        <v>258</v>
      </c>
      <c r="N19258" t="s">
        <v>257</v>
      </c>
      <c r="O19258" s="9">
        <f t="shared" si="948"/>
        <v>48.5</v>
      </c>
      <c r="P19258" s="1">
        <f t="shared" si="949"/>
        <v>-5.4982817869415807E-2</v>
      </c>
      <c r="Q19258">
        <f t="shared" si="950"/>
        <v>-0.32989690721649484</v>
      </c>
    </row>
    <row r="19259" spans="2:17" x14ac:dyDescent="0.25">
      <c r="B19259" t="s">
        <v>264</v>
      </c>
      <c r="C19259">
        <v>187501</v>
      </c>
      <c r="D19259">
        <v>1</v>
      </c>
      <c r="E19259">
        <v>1</v>
      </c>
      <c r="F19259">
        <v>10</v>
      </c>
      <c r="G19259">
        <v>42327</v>
      </c>
      <c r="H19259" t="s">
        <v>5</v>
      </c>
      <c r="I19259" t="s">
        <v>6</v>
      </c>
      <c r="J19259">
        <v>200</v>
      </c>
      <c r="K19259">
        <v>-11</v>
      </c>
      <c r="L19259" t="s">
        <v>240</v>
      </c>
      <c r="M19259" t="s">
        <v>5</v>
      </c>
      <c r="N19259" t="s">
        <v>257</v>
      </c>
      <c r="O19259" s="9">
        <f t="shared" ref="O19259:O19322" si="951">J19259/F19259</f>
        <v>20</v>
      </c>
      <c r="P19259" s="1">
        <f t="shared" ref="P19259:P19322" si="952">K19259/J19259</f>
        <v>-5.5E-2</v>
      </c>
      <c r="Q19259">
        <f t="shared" si="950"/>
        <v>-0.55000000000000004</v>
      </c>
    </row>
    <row r="19260" spans="2:17" x14ac:dyDescent="0.25">
      <c r="B19260" t="s">
        <v>264</v>
      </c>
      <c r="C19260">
        <v>161549</v>
      </c>
      <c r="D19260">
        <v>1</v>
      </c>
      <c r="E19260">
        <v>1</v>
      </c>
      <c r="F19260">
        <v>5</v>
      </c>
      <c r="G19260">
        <v>41431</v>
      </c>
      <c r="H19260" t="s">
        <v>5</v>
      </c>
      <c r="I19260" t="s">
        <v>6</v>
      </c>
      <c r="J19260">
        <v>200</v>
      </c>
      <c r="K19260">
        <v>-11</v>
      </c>
      <c r="L19260" t="s">
        <v>240</v>
      </c>
      <c r="M19260" t="s">
        <v>5</v>
      </c>
      <c r="N19260" t="s">
        <v>257</v>
      </c>
      <c r="O19260" s="9">
        <f t="shared" si="951"/>
        <v>40</v>
      </c>
      <c r="P19260" s="1">
        <f t="shared" si="952"/>
        <v>-5.5E-2</v>
      </c>
      <c r="Q19260">
        <f t="shared" ref="Q19260:Q19323" si="953">F19260*P19260</f>
        <v>-0.27500000000000002</v>
      </c>
    </row>
    <row r="19261" spans="2:17" x14ac:dyDescent="0.25">
      <c r="B19261" t="s">
        <v>264</v>
      </c>
      <c r="C19261">
        <v>161550</v>
      </c>
      <c r="D19261">
        <v>1</v>
      </c>
      <c r="E19261">
        <v>1</v>
      </c>
      <c r="F19261">
        <v>5</v>
      </c>
      <c r="G19261">
        <v>41431</v>
      </c>
      <c r="H19261" t="s">
        <v>5</v>
      </c>
      <c r="I19261" t="s">
        <v>6</v>
      </c>
      <c r="J19261">
        <v>200</v>
      </c>
      <c r="K19261">
        <v>-11</v>
      </c>
      <c r="L19261" t="s">
        <v>240</v>
      </c>
      <c r="M19261" t="s">
        <v>5</v>
      </c>
      <c r="N19261" t="s">
        <v>257</v>
      </c>
      <c r="O19261" s="9">
        <f t="shared" si="951"/>
        <v>40</v>
      </c>
      <c r="P19261" s="1">
        <f t="shared" si="952"/>
        <v>-5.5E-2</v>
      </c>
      <c r="Q19261">
        <f t="shared" si="953"/>
        <v>-0.27500000000000002</v>
      </c>
    </row>
    <row r="19262" spans="2:17" x14ac:dyDescent="0.25">
      <c r="B19262" t="s">
        <v>264</v>
      </c>
      <c r="C19262">
        <v>161833</v>
      </c>
      <c r="D19262">
        <v>1</v>
      </c>
      <c r="E19262">
        <v>1</v>
      </c>
      <c r="F19262">
        <v>5</v>
      </c>
      <c r="G19262">
        <v>41435</v>
      </c>
      <c r="H19262" t="s">
        <v>5</v>
      </c>
      <c r="I19262" t="s">
        <v>6</v>
      </c>
      <c r="J19262">
        <v>200</v>
      </c>
      <c r="K19262">
        <v>-11</v>
      </c>
      <c r="L19262" t="s">
        <v>240</v>
      </c>
      <c r="M19262" t="s">
        <v>5</v>
      </c>
      <c r="N19262" t="s">
        <v>257</v>
      </c>
      <c r="O19262" s="9">
        <f t="shared" si="951"/>
        <v>40</v>
      </c>
      <c r="P19262" s="1">
        <f t="shared" si="952"/>
        <v>-5.5E-2</v>
      </c>
      <c r="Q19262">
        <f t="shared" si="953"/>
        <v>-0.27500000000000002</v>
      </c>
    </row>
    <row r="19263" spans="2:17" x14ac:dyDescent="0.25">
      <c r="B19263" t="s">
        <v>264</v>
      </c>
      <c r="C19263">
        <v>161841</v>
      </c>
      <c r="D19263">
        <v>1</v>
      </c>
      <c r="E19263">
        <v>1</v>
      </c>
      <c r="F19263">
        <v>5</v>
      </c>
      <c r="G19263">
        <v>41437</v>
      </c>
      <c r="H19263" t="s">
        <v>5</v>
      </c>
      <c r="I19263" t="s">
        <v>6</v>
      </c>
      <c r="J19263">
        <v>200</v>
      </c>
      <c r="K19263">
        <v>-11</v>
      </c>
      <c r="L19263" t="s">
        <v>240</v>
      </c>
      <c r="M19263" t="s">
        <v>5</v>
      </c>
      <c r="N19263" t="s">
        <v>257</v>
      </c>
      <c r="O19263" s="9">
        <f t="shared" si="951"/>
        <v>40</v>
      </c>
      <c r="P19263" s="1">
        <f t="shared" si="952"/>
        <v>-5.5E-2</v>
      </c>
      <c r="Q19263">
        <f t="shared" si="953"/>
        <v>-0.27500000000000002</v>
      </c>
    </row>
    <row r="19264" spans="2:17" x14ac:dyDescent="0.25">
      <c r="B19264" t="s">
        <v>264</v>
      </c>
      <c r="C19264">
        <v>161577</v>
      </c>
      <c r="D19264">
        <v>1</v>
      </c>
      <c r="E19264">
        <v>1</v>
      </c>
      <c r="F19264">
        <v>5</v>
      </c>
      <c r="G19264">
        <v>41438</v>
      </c>
      <c r="H19264" t="s">
        <v>5</v>
      </c>
      <c r="I19264" t="s">
        <v>6</v>
      </c>
      <c r="J19264">
        <v>200</v>
      </c>
      <c r="K19264">
        <v>-11</v>
      </c>
      <c r="L19264" t="s">
        <v>240</v>
      </c>
      <c r="M19264" t="s">
        <v>5</v>
      </c>
      <c r="N19264" t="s">
        <v>257</v>
      </c>
      <c r="O19264" s="9">
        <f t="shared" si="951"/>
        <v>40</v>
      </c>
      <c r="P19264" s="1">
        <f t="shared" si="952"/>
        <v>-5.5E-2</v>
      </c>
      <c r="Q19264">
        <f t="shared" si="953"/>
        <v>-0.27500000000000002</v>
      </c>
    </row>
    <row r="19265" spans="2:17" x14ac:dyDescent="0.25">
      <c r="B19265" t="s">
        <v>264</v>
      </c>
      <c r="C19265">
        <v>161890</v>
      </c>
      <c r="D19265">
        <v>1</v>
      </c>
      <c r="E19265">
        <v>1</v>
      </c>
      <c r="F19265">
        <v>5</v>
      </c>
      <c r="G19265">
        <v>41449</v>
      </c>
      <c r="H19265" t="s">
        <v>5</v>
      </c>
      <c r="I19265" t="s">
        <v>6</v>
      </c>
      <c r="J19265">
        <v>200</v>
      </c>
      <c r="K19265">
        <v>-11</v>
      </c>
      <c r="L19265" t="s">
        <v>240</v>
      </c>
      <c r="M19265" t="s">
        <v>5</v>
      </c>
      <c r="N19265" t="s">
        <v>257</v>
      </c>
      <c r="O19265" s="9">
        <f t="shared" si="951"/>
        <v>40</v>
      </c>
      <c r="P19265" s="1">
        <f t="shared" si="952"/>
        <v>-5.5E-2</v>
      </c>
      <c r="Q19265">
        <f t="shared" si="953"/>
        <v>-0.27500000000000002</v>
      </c>
    </row>
    <row r="19266" spans="2:17" x14ac:dyDescent="0.25">
      <c r="B19266" t="s">
        <v>264</v>
      </c>
      <c r="C19266">
        <v>161991</v>
      </c>
      <c r="D19266">
        <v>1</v>
      </c>
      <c r="E19266">
        <v>1</v>
      </c>
      <c r="F19266">
        <v>5</v>
      </c>
      <c r="G19266">
        <v>41471</v>
      </c>
      <c r="H19266" t="s">
        <v>5</v>
      </c>
      <c r="I19266" t="s">
        <v>6</v>
      </c>
      <c r="J19266">
        <v>200</v>
      </c>
      <c r="K19266">
        <v>-11</v>
      </c>
      <c r="L19266" t="s">
        <v>240</v>
      </c>
      <c r="M19266" t="s">
        <v>5</v>
      </c>
      <c r="N19266" t="s">
        <v>257</v>
      </c>
      <c r="O19266" s="9">
        <f t="shared" si="951"/>
        <v>40</v>
      </c>
      <c r="P19266" s="1">
        <f t="shared" si="952"/>
        <v>-5.5E-2</v>
      </c>
      <c r="Q19266">
        <f t="shared" si="953"/>
        <v>-0.27500000000000002</v>
      </c>
    </row>
    <row r="19267" spans="2:17" x14ac:dyDescent="0.25">
      <c r="B19267" t="s">
        <v>264</v>
      </c>
      <c r="C19267">
        <v>159647</v>
      </c>
      <c r="D19267">
        <v>1</v>
      </c>
      <c r="E19267">
        <v>1</v>
      </c>
      <c r="F19267">
        <v>5</v>
      </c>
      <c r="G19267">
        <v>41468</v>
      </c>
      <c r="H19267" t="s">
        <v>5</v>
      </c>
      <c r="I19267" t="s">
        <v>6</v>
      </c>
      <c r="J19267">
        <v>200</v>
      </c>
      <c r="K19267">
        <v>-11</v>
      </c>
      <c r="L19267" t="s">
        <v>240</v>
      </c>
      <c r="M19267" t="s">
        <v>5</v>
      </c>
      <c r="N19267" t="s">
        <v>257</v>
      </c>
      <c r="O19267" s="9">
        <f t="shared" si="951"/>
        <v>40</v>
      </c>
      <c r="P19267" s="1">
        <f t="shared" si="952"/>
        <v>-5.5E-2</v>
      </c>
      <c r="Q19267">
        <f t="shared" si="953"/>
        <v>-0.27500000000000002</v>
      </c>
    </row>
    <row r="19268" spans="2:17" x14ac:dyDescent="0.25">
      <c r="B19268" t="s">
        <v>264</v>
      </c>
      <c r="C19268">
        <v>159583</v>
      </c>
      <c r="D19268">
        <v>1</v>
      </c>
      <c r="E19268">
        <v>1</v>
      </c>
      <c r="F19268">
        <v>5</v>
      </c>
      <c r="G19268">
        <v>41481</v>
      </c>
      <c r="H19268" t="s">
        <v>5</v>
      </c>
      <c r="I19268" t="s">
        <v>6</v>
      </c>
      <c r="J19268">
        <v>200</v>
      </c>
      <c r="K19268">
        <v>-11</v>
      </c>
      <c r="L19268" t="s">
        <v>240</v>
      </c>
      <c r="M19268" t="s">
        <v>5</v>
      </c>
      <c r="N19268" t="s">
        <v>257</v>
      </c>
      <c r="O19268" s="9">
        <f t="shared" si="951"/>
        <v>40</v>
      </c>
      <c r="P19268" s="1">
        <f t="shared" si="952"/>
        <v>-5.5E-2</v>
      </c>
      <c r="Q19268">
        <f t="shared" si="953"/>
        <v>-0.27500000000000002</v>
      </c>
    </row>
    <row r="19269" spans="2:17" x14ac:dyDescent="0.25">
      <c r="B19269" t="s">
        <v>264</v>
      </c>
      <c r="C19269">
        <v>185414</v>
      </c>
      <c r="D19269">
        <v>1</v>
      </c>
      <c r="E19269">
        <v>1</v>
      </c>
      <c r="F19269">
        <v>4</v>
      </c>
      <c r="G19269">
        <v>42174</v>
      </c>
      <c r="H19269" t="s">
        <v>5</v>
      </c>
      <c r="I19269" t="s">
        <v>6</v>
      </c>
      <c r="J19269">
        <v>200</v>
      </c>
      <c r="K19269">
        <v>-11</v>
      </c>
      <c r="L19269" t="s">
        <v>240</v>
      </c>
      <c r="M19269" t="s">
        <v>5</v>
      </c>
      <c r="N19269" t="s">
        <v>257</v>
      </c>
      <c r="O19269" s="9">
        <f t="shared" si="951"/>
        <v>50</v>
      </c>
      <c r="P19269" s="1">
        <f t="shared" si="952"/>
        <v>-5.5E-2</v>
      </c>
      <c r="Q19269">
        <f t="shared" si="953"/>
        <v>-0.22</v>
      </c>
    </row>
    <row r="19270" spans="2:17" x14ac:dyDescent="0.25">
      <c r="B19270" t="s">
        <v>264</v>
      </c>
      <c r="C19270">
        <v>185414</v>
      </c>
      <c r="D19270">
        <v>1</v>
      </c>
      <c r="E19270">
        <v>1</v>
      </c>
      <c r="F19270">
        <v>4</v>
      </c>
      <c r="G19270">
        <v>42174</v>
      </c>
      <c r="H19270" t="s">
        <v>5</v>
      </c>
      <c r="I19270" t="s">
        <v>6</v>
      </c>
      <c r="J19270">
        <v>200</v>
      </c>
      <c r="K19270">
        <v>-11</v>
      </c>
      <c r="L19270" t="s">
        <v>240</v>
      </c>
      <c r="M19270" t="s">
        <v>5</v>
      </c>
      <c r="N19270" t="s">
        <v>257</v>
      </c>
      <c r="O19270" s="9">
        <f t="shared" si="951"/>
        <v>50</v>
      </c>
      <c r="P19270" s="1">
        <f t="shared" si="952"/>
        <v>-5.5E-2</v>
      </c>
      <c r="Q19270">
        <f t="shared" si="953"/>
        <v>-0.22</v>
      </c>
    </row>
    <row r="19271" spans="2:17" x14ac:dyDescent="0.25">
      <c r="B19271" t="s">
        <v>264</v>
      </c>
      <c r="C19271">
        <v>186320</v>
      </c>
      <c r="D19271">
        <v>1</v>
      </c>
      <c r="E19271">
        <v>1</v>
      </c>
      <c r="F19271">
        <v>3</v>
      </c>
      <c r="G19271">
        <v>42325</v>
      </c>
      <c r="H19271" t="s">
        <v>5</v>
      </c>
      <c r="I19271" t="s">
        <v>6</v>
      </c>
      <c r="J19271">
        <v>127</v>
      </c>
      <c r="K19271">
        <v>-7</v>
      </c>
      <c r="L19271" t="s">
        <v>240</v>
      </c>
      <c r="M19271" t="s">
        <v>5</v>
      </c>
      <c r="N19271" t="s">
        <v>257</v>
      </c>
      <c r="O19271" s="9">
        <f t="shared" si="951"/>
        <v>42.333333333333336</v>
      </c>
      <c r="P19271" s="1">
        <f t="shared" si="952"/>
        <v>-5.5118110236220472E-2</v>
      </c>
      <c r="Q19271">
        <f t="shared" si="953"/>
        <v>-0.1653543307086614</v>
      </c>
    </row>
    <row r="19272" spans="2:17" x14ac:dyDescent="0.25">
      <c r="B19272" t="s">
        <v>264</v>
      </c>
      <c r="C19272">
        <v>186494</v>
      </c>
      <c r="D19272">
        <v>1</v>
      </c>
      <c r="E19272">
        <v>1</v>
      </c>
      <c r="F19272">
        <v>3</v>
      </c>
      <c r="G19272">
        <v>42327</v>
      </c>
      <c r="H19272" t="s">
        <v>5</v>
      </c>
      <c r="I19272" t="s">
        <v>6</v>
      </c>
      <c r="J19272">
        <v>127</v>
      </c>
      <c r="K19272">
        <v>-7</v>
      </c>
      <c r="L19272" t="s">
        <v>240</v>
      </c>
      <c r="M19272" t="s">
        <v>5</v>
      </c>
      <c r="N19272" t="s">
        <v>257</v>
      </c>
      <c r="O19272" s="9">
        <f t="shared" si="951"/>
        <v>42.333333333333336</v>
      </c>
      <c r="P19272" s="1">
        <f t="shared" si="952"/>
        <v>-5.5118110236220472E-2</v>
      </c>
      <c r="Q19272">
        <f t="shared" si="953"/>
        <v>-0.1653543307086614</v>
      </c>
    </row>
    <row r="19273" spans="2:17" x14ac:dyDescent="0.25">
      <c r="B19273" t="s">
        <v>264</v>
      </c>
      <c r="C19273">
        <v>183944</v>
      </c>
      <c r="D19273">
        <v>1</v>
      </c>
      <c r="E19273">
        <v>1</v>
      </c>
      <c r="F19273">
        <v>3</v>
      </c>
      <c r="G19273">
        <v>42306</v>
      </c>
      <c r="H19273" t="s">
        <v>5</v>
      </c>
      <c r="I19273" t="s">
        <v>6</v>
      </c>
      <c r="J19273">
        <v>127</v>
      </c>
      <c r="K19273">
        <v>-7</v>
      </c>
      <c r="L19273" t="s">
        <v>240</v>
      </c>
      <c r="M19273" t="s">
        <v>5</v>
      </c>
      <c r="N19273" t="s">
        <v>257</v>
      </c>
      <c r="O19273" s="9">
        <f t="shared" si="951"/>
        <v>42.333333333333336</v>
      </c>
      <c r="P19273" s="1">
        <f t="shared" si="952"/>
        <v>-5.5118110236220472E-2</v>
      </c>
      <c r="Q19273">
        <f t="shared" si="953"/>
        <v>-0.1653543307086614</v>
      </c>
    </row>
    <row r="19274" spans="2:17" x14ac:dyDescent="0.25">
      <c r="B19274" t="s">
        <v>264</v>
      </c>
      <c r="C19274">
        <v>186163</v>
      </c>
      <c r="D19274">
        <v>2</v>
      </c>
      <c r="E19274">
        <v>1</v>
      </c>
      <c r="F19274">
        <v>7.5</v>
      </c>
      <c r="G19274">
        <v>42193</v>
      </c>
      <c r="H19274" t="s">
        <v>7</v>
      </c>
      <c r="I19274" t="s">
        <v>6</v>
      </c>
      <c r="J19274">
        <v>163</v>
      </c>
      <c r="K19274">
        <v>-9</v>
      </c>
      <c r="L19274" t="s">
        <v>239</v>
      </c>
      <c r="M19274" t="s">
        <v>258</v>
      </c>
      <c r="N19274" t="s">
        <v>257</v>
      </c>
      <c r="O19274" s="9">
        <f t="shared" si="951"/>
        <v>21.733333333333334</v>
      </c>
      <c r="P19274" s="1">
        <f t="shared" si="952"/>
        <v>-5.5214723926380369E-2</v>
      </c>
      <c r="Q19274">
        <f t="shared" si="953"/>
        <v>-0.41411042944785276</v>
      </c>
    </row>
    <row r="19275" spans="2:17" x14ac:dyDescent="0.25">
      <c r="B19275" t="s">
        <v>264</v>
      </c>
      <c r="C19275">
        <v>186163</v>
      </c>
      <c r="D19275">
        <v>2</v>
      </c>
      <c r="E19275">
        <v>1</v>
      </c>
      <c r="F19275">
        <v>7.5</v>
      </c>
      <c r="G19275">
        <v>42193</v>
      </c>
      <c r="H19275" t="s">
        <v>7</v>
      </c>
      <c r="I19275" t="s">
        <v>6</v>
      </c>
      <c r="J19275">
        <v>163</v>
      </c>
      <c r="K19275">
        <v>-9</v>
      </c>
      <c r="L19275" t="s">
        <v>239</v>
      </c>
      <c r="M19275" t="s">
        <v>258</v>
      </c>
      <c r="N19275" t="s">
        <v>257</v>
      </c>
      <c r="O19275" s="9">
        <f t="shared" si="951"/>
        <v>21.733333333333334</v>
      </c>
      <c r="P19275" s="1">
        <f t="shared" si="952"/>
        <v>-5.5214723926380369E-2</v>
      </c>
      <c r="Q19275">
        <f t="shared" si="953"/>
        <v>-0.41411042944785276</v>
      </c>
    </row>
    <row r="19276" spans="2:17" x14ac:dyDescent="0.25">
      <c r="B19276" t="s">
        <v>264</v>
      </c>
      <c r="C19276">
        <v>182184</v>
      </c>
      <c r="D19276">
        <v>2</v>
      </c>
      <c r="E19276">
        <v>1</v>
      </c>
      <c r="F19276">
        <v>10</v>
      </c>
      <c r="G19276">
        <v>41911</v>
      </c>
      <c r="H19276" t="s">
        <v>7</v>
      </c>
      <c r="I19276" t="s">
        <v>8</v>
      </c>
      <c r="J19276">
        <v>126</v>
      </c>
      <c r="K19276">
        <v>-7</v>
      </c>
      <c r="L19276" t="s">
        <v>239</v>
      </c>
      <c r="M19276" t="s">
        <v>258</v>
      </c>
      <c r="N19276" t="s">
        <v>257</v>
      </c>
      <c r="O19276" s="9">
        <f t="shared" si="951"/>
        <v>12.6</v>
      </c>
      <c r="P19276" s="1">
        <f t="shared" si="952"/>
        <v>-5.5555555555555552E-2</v>
      </c>
      <c r="Q19276">
        <f t="shared" si="953"/>
        <v>-0.55555555555555558</v>
      </c>
    </row>
    <row r="19277" spans="2:17" x14ac:dyDescent="0.25">
      <c r="B19277" t="s">
        <v>264</v>
      </c>
      <c r="C19277">
        <v>171237</v>
      </c>
      <c r="D19277">
        <v>1</v>
      </c>
      <c r="E19277">
        <v>1</v>
      </c>
      <c r="F19277">
        <v>3.5</v>
      </c>
      <c r="G19277">
        <v>41782</v>
      </c>
      <c r="H19277" t="s">
        <v>7</v>
      </c>
      <c r="I19277" t="s">
        <v>8</v>
      </c>
      <c r="J19277">
        <v>72</v>
      </c>
      <c r="K19277">
        <v>-4</v>
      </c>
      <c r="L19277" t="s">
        <v>240</v>
      </c>
      <c r="M19277" t="s">
        <v>258</v>
      </c>
      <c r="N19277" t="s">
        <v>257</v>
      </c>
      <c r="O19277" s="9">
        <f t="shared" si="951"/>
        <v>20.571428571428573</v>
      </c>
      <c r="P19277" s="1">
        <f t="shared" si="952"/>
        <v>-5.5555555555555552E-2</v>
      </c>
      <c r="Q19277">
        <f t="shared" si="953"/>
        <v>-0.19444444444444442</v>
      </c>
    </row>
    <row r="19278" spans="2:17" x14ac:dyDescent="0.25">
      <c r="B19278" t="s">
        <v>264</v>
      </c>
      <c r="C19278">
        <v>168943</v>
      </c>
      <c r="D19278">
        <v>1</v>
      </c>
      <c r="E19278">
        <v>1</v>
      </c>
      <c r="F19278">
        <v>3</v>
      </c>
      <c r="G19278">
        <v>41746</v>
      </c>
      <c r="H19278" t="s">
        <v>5</v>
      </c>
      <c r="I19278" t="s">
        <v>8</v>
      </c>
      <c r="J19278">
        <v>72</v>
      </c>
      <c r="K19278">
        <v>-4</v>
      </c>
      <c r="L19278" t="s">
        <v>240</v>
      </c>
      <c r="M19278" t="s">
        <v>5</v>
      </c>
      <c r="N19278" t="s">
        <v>257</v>
      </c>
      <c r="O19278" s="9">
        <f t="shared" si="951"/>
        <v>24</v>
      </c>
      <c r="P19278" s="1">
        <f t="shared" si="952"/>
        <v>-5.5555555555555552E-2</v>
      </c>
      <c r="Q19278">
        <f t="shared" si="953"/>
        <v>-0.16666666666666666</v>
      </c>
    </row>
    <row r="19279" spans="2:17" x14ac:dyDescent="0.25">
      <c r="B19279" t="s">
        <v>264</v>
      </c>
      <c r="C19279">
        <v>155871</v>
      </c>
      <c r="D19279">
        <v>1</v>
      </c>
      <c r="E19279">
        <v>1</v>
      </c>
      <c r="F19279">
        <v>5</v>
      </c>
      <c r="G19279">
        <v>41347</v>
      </c>
      <c r="H19279" t="s">
        <v>7</v>
      </c>
      <c r="I19279" t="s">
        <v>8</v>
      </c>
      <c r="J19279">
        <v>126</v>
      </c>
      <c r="K19279">
        <v>-7</v>
      </c>
      <c r="L19279" t="s">
        <v>240</v>
      </c>
      <c r="M19279" t="s">
        <v>258</v>
      </c>
      <c r="N19279" t="s">
        <v>257</v>
      </c>
      <c r="O19279" s="9">
        <f t="shared" si="951"/>
        <v>25.2</v>
      </c>
      <c r="P19279" s="1">
        <f t="shared" si="952"/>
        <v>-5.5555555555555552E-2</v>
      </c>
      <c r="Q19279">
        <f t="shared" si="953"/>
        <v>-0.27777777777777779</v>
      </c>
    </row>
    <row r="19280" spans="2:17" x14ac:dyDescent="0.25">
      <c r="B19280" t="s">
        <v>264</v>
      </c>
      <c r="C19280">
        <v>174361</v>
      </c>
      <c r="D19280">
        <v>1</v>
      </c>
      <c r="E19280">
        <v>1</v>
      </c>
      <c r="F19280">
        <v>2</v>
      </c>
      <c r="G19280">
        <v>42020</v>
      </c>
      <c r="H19280" t="s">
        <v>5</v>
      </c>
      <c r="I19280" t="s">
        <v>6</v>
      </c>
      <c r="J19280">
        <v>54</v>
      </c>
      <c r="K19280">
        <v>-3</v>
      </c>
      <c r="L19280" t="s">
        <v>240</v>
      </c>
      <c r="M19280" t="s">
        <v>5</v>
      </c>
      <c r="N19280" t="s">
        <v>257</v>
      </c>
      <c r="O19280" s="9">
        <f t="shared" si="951"/>
        <v>27</v>
      </c>
      <c r="P19280" s="1">
        <f t="shared" si="952"/>
        <v>-5.5555555555555552E-2</v>
      </c>
      <c r="Q19280">
        <f t="shared" si="953"/>
        <v>-0.1111111111111111</v>
      </c>
    </row>
    <row r="19281" spans="2:17" x14ac:dyDescent="0.25">
      <c r="B19281" t="s">
        <v>264</v>
      </c>
      <c r="C19281">
        <v>155667</v>
      </c>
      <c r="D19281">
        <v>1</v>
      </c>
      <c r="E19281">
        <v>1</v>
      </c>
      <c r="F19281">
        <v>5</v>
      </c>
      <c r="G19281">
        <v>41424</v>
      </c>
      <c r="H19281" t="s">
        <v>7</v>
      </c>
      <c r="I19281" t="s">
        <v>8</v>
      </c>
      <c r="J19281">
        <v>144</v>
      </c>
      <c r="K19281">
        <v>-8</v>
      </c>
      <c r="L19281" t="s">
        <v>240</v>
      </c>
      <c r="M19281" t="s">
        <v>258</v>
      </c>
      <c r="N19281" t="s">
        <v>257</v>
      </c>
      <c r="O19281" s="9">
        <f t="shared" si="951"/>
        <v>28.8</v>
      </c>
      <c r="P19281" s="1">
        <f t="shared" si="952"/>
        <v>-5.5555555555555552E-2</v>
      </c>
      <c r="Q19281">
        <f t="shared" si="953"/>
        <v>-0.27777777777777779</v>
      </c>
    </row>
    <row r="19282" spans="2:17" x14ac:dyDescent="0.25">
      <c r="B19282" t="s">
        <v>264</v>
      </c>
      <c r="C19282">
        <v>166149</v>
      </c>
      <c r="D19282">
        <v>1</v>
      </c>
      <c r="E19282">
        <v>1</v>
      </c>
      <c r="F19282">
        <v>5</v>
      </c>
      <c r="G19282">
        <v>41601</v>
      </c>
      <c r="H19282" t="s">
        <v>7</v>
      </c>
      <c r="I19282" t="s">
        <v>8</v>
      </c>
      <c r="J19282">
        <v>144</v>
      </c>
      <c r="K19282">
        <v>-8</v>
      </c>
      <c r="L19282" t="s">
        <v>240</v>
      </c>
      <c r="M19282" t="s">
        <v>258</v>
      </c>
      <c r="N19282" t="s">
        <v>257</v>
      </c>
      <c r="O19282" s="9">
        <f t="shared" si="951"/>
        <v>28.8</v>
      </c>
      <c r="P19282" s="1">
        <f t="shared" si="952"/>
        <v>-5.5555555555555552E-2</v>
      </c>
      <c r="Q19282">
        <f t="shared" si="953"/>
        <v>-0.27777777777777779</v>
      </c>
    </row>
    <row r="19283" spans="2:17" x14ac:dyDescent="0.25">
      <c r="B19283" t="s">
        <v>264</v>
      </c>
      <c r="C19283">
        <v>166328</v>
      </c>
      <c r="D19283">
        <v>1</v>
      </c>
      <c r="E19283">
        <v>1</v>
      </c>
      <c r="F19283">
        <v>5</v>
      </c>
      <c r="G19283">
        <v>41608</v>
      </c>
      <c r="H19283" t="s">
        <v>7</v>
      </c>
      <c r="I19283" t="s">
        <v>8</v>
      </c>
      <c r="J19283">
        <v>144</v>
      </c>
      <c r="K19283">
        <v>-8</v>
      </c>
      <c r="L19283" t="s">
        <v>240</v>
      </c>
      <c r="M19283" t="s">
        <v>258</v>
      </c>
      <c r="N19283" t="s">
        <v>257</v>
      </c>
      <c r="O19283" s="9">
        <f t="shared" si="951"/>
        <v>28.8</v>
      </c>
      <c r="P19283" s="1">
        <f t="shared" si="952"/>
        <v>-5.5555555555555552E-2</v>
      </c>
      <c r="Q19283">
        <f t="shared" si="953"/>
        <v>-0.27777777777777779</v>
      </c>
    </row>
    <row r="19284" spans="2:17" x14ac:dyDescent="0.25">
      <c r="B19284" t="s">
        <v>264</v>
      </c>
      <c r="C19284">
        <v>163050</v>
      </c>
      <c r="D19284">
        <v>1</v>
      </c>
      <c r="E19284">
        <v>1</v>
      </c>
      <c r="F19284">
        <v>5</v>
      </c>
      <c r="G19284">
        <v>41602</v>
      </c>
      <c r="H19284" t="s">
        <v>5</v>
      </c>
      <c r="I19284" t="s">
        <v>8</v>
      </c>
      <c r="J19284">
        <v>144</v>
      </c>
      <c r="K19284">
        <v>-8</v>
      </c>
      <c r="L19284" t="s">
        <v>240</v>
      </c>
      <c r="M19284" t="s">
        <v>5</v>
      </c>
      <c r="N19284" t="s">
        <v>257</v>
      </c>
      <c r="O19284" s="9">
        <f t="shared" si="951"/>
        <v>28.8</v>
      </c>
      <c r="P19284" s="1">
        <f t="shared" si="952"/>
        <v>-5.5555555555555552E-2</v>
      </c>
      <c r="Q19284">
        <f t="shared" si="953"/>
        <v>-0.27777777777777779</v>
      </c>
    </row>
    <row r="19285" spans="2:17" x14ac:dyDescent="0.25">
      <c r="B19285" t="s">
        <v>264</v>
      </c>
      <c r="C19285">
        <v>153654</v>
      </c>
      <c r="D19285">
        <v>1</v>
      </c>
      <c r="E19285">
        <v>1</v>
      </c>
      <c r="F19285">
        <v>2.5</v>
      </c>
      <c r="G19285">
        <v>41500</v>
      </c>
      <c r="H19285" t="s">
        <v>7</v>
      </c>
      <c r="I19285" t="s">
        <v>8</v>
      </c>
      <c r="J19285">
        <v>72</v>
      </c>
      <c r="K19285">
        <v>-4</v>
      </c>
      <c r="L19285" t="s">
        <v>240</v>
      </c>
      <c r="M19285" t="s">
        <v>258</v>
      </c>
      <c r="N19285" t="s">
        <v>257</v>
      </c>
      <c r="O19285" s="9">
        <f t="shared" si="951"/>
        <v>28.8</v>
      </c>
      <c r="P19285" s="1">
        <f t="shared" si="952"/>
        <v>-5.5555555555555552E-2</v>
      </c>
      <c r="Q19285">
        <f t="shared" si="953"/>
        <v>-0.1388888888888889</v>
      </c>
    </row>
    <row r="19286" spans="2:17" x14ac:dyDescent="0.25">
      <c r="B19286" t="s">
        <v>264</v>
      </c>
      <c r="C19286">
        <v>181377</v>
      </c>
      <c r="D19286">
        <v>1</v>
      </c>
      <c r="E19286">
        <v>1</v>
      </c>
      <c r="F19286">
        <v>4</v>
      </c>
      <c r="G19286" t="s">
        <v>66</v>
      </c>
      <c r="H19286" t="s">
        <v>7</v>
      </c>
      <c r="I19286" t="s">
        <v>8</v>
      </c>
      <c r="J19286">
        <v>126</v>
      </c>
      <c r="K19286">
        <v>-7</v>
      </c>
      <c r="L19286" t="s">
        <v>240</v>
      </c>
      <c r="M19286" t="s">
        <v>258</v>
      </c>
      <c r="N19286" t="s">
        <v>257</v>
      </c>
      <c r="O19286" s="9">
        <f t="shared" si="951"/>
        <v>31.5</v>
      </c>
      <c r="P19286" s="1">
        <f t="shared" si="952"/>
        <v>-5.5555555555555552E-2</v>
      </c>
      <c r="Q19286">
        <f t="shared" si="953"/>
        <v>-0.22222222222222221</v>
      </c>
    </row>
    <row r="19287" spans="2:17" x14ac:dyDescent="0.25">
      <c r="B19287" t="s">
        <v>264</v>
      </c>
      <c r="C19287">
        <v>168832</v>
      </c>
      <c r="D19287">
        <v>1</v>
      </c>
      <c r="E19287">
        <v>1</v>
      </c>
      <c r="F19287">
        <v>5</v>
      </c>
      <c r="G19287">
        <v>41740</v>
      </c>
      <c r="H19287" t="s">
        <v>7</v>
      </c>
      <c r="I19287" t="s">
        <v>6</v>
      </c>
      <c r="J19287">
        <v>162</v>
      </c>
      <c r="K19287">
        <v>-9</v>
      </c>
      <c r="L19287" t="s">
        <v>240</v>
      </c>
      <c r="M19287" t="s">
        <v>258</v>
      </c>
      <c r="N19287" t="s">
        <v>257</v>
      </c>
      <c r="O19287" s="9">
        <f t="shared" si="951"/>
        <v>32.4</v>
      </c>
      <c r="P19287" s="1">
        <f t="shared" si="952"/>
        <v>-5.5555555555555552E-2</v>
      </c>
      <c r="Q19287">
        <f t="shared" si="953"/>
        <v>-0.27777777777777779</v>
      </c>
    </row>
    <row r="19288" spans="2:17" x14ac:dyDescent="0.25">
      <c r="B19288" t="s">
        <v>264</v>
      </c>
      <c r="C19288">
        <v>171051</v>
      </c>
      <c r="D19288">
        <v>1</v>
      </c>
      <c r="E19288">
        <v>1</v>
      </c>
      <c r="F19288">
        <v>5</v>
      </c>
      <c r="G19288">
        <v>41809</v>
      </c>
      <c r="H19288" t="s">
        <v>7</v>
      </c>
      <c r="I19288" t="s">
        <v>8</v>
      </c>
      <c r="J19288">
        <v>162</v>
      </c>
      <c r="K19288">
        <v>-9</v>
      </c>
      <c r="L19288" t="s">
        <v>240</v>
      </c>
      <c r="M19288" t="s">
        <v>258</v>
      </c>
      <c r="N19288" t="s">
        <v>257</v>
      </c>
      <c r="O19288" s="9">
        <f t="shared" si="951"/>
        <v>32.4</v>
      </c>
      <c r="P19288" s="1">
        <f t="shared" si="952"/>
        <v>-5.5555555555555552E-2</v>
      </c>
      <c r="Q19288">
        <f t="shared" si="953"/>
        <v>-0.27777777777777779</v>
      </c>
    </row>
    <row r="19289" spans="2:17" x14ac:dyDescent="0.25">
      <c r="B19289" t="s">
        <v>264</v>
      </c>
      <c r="C19289">
        <v>165886</v>
      </c>
      <c r="D19289">
        <v>3</v>
      </c>
      <c r="E19289">
        <v>2</v>
      </c>
      <c r="F19289">
        <v>4.3</v>
      </c>
      <c r="G19289">
        <v>41594</v>
      </c>
      <c r="H19289" t="s">
        <v>5</v>
      </c>
      <c r="I19289" t="s">
        <v>6</v>
      </c>
      <c r="J19289">
        <v>144</v>
      </c>
      <c r="K19289">
        <v>-8</v>
      </c>
      <c r="L19289" t="s">
        <v>239</v>
      </c>
      <c r="M19289" t="s">
        <v>5</v>
      </c>
      <c r="N19289" t="s">
        <v>257</v>
      </c>
      <c r="O19289" s="9">
        <f t="shared" si="951"/>
        <v>33.488372093023258</v>
      </c>
      <c r="P19289" s="1">
        <f t="shared" si="952"/>
        <v>-5.5555555555555552E-2</v>
      </c>
      <c r="Q19289">
        <f t="shared" si="953"/>
        <v>-0.23888888888888887</v>
      </c>
    </row>
    <row r="19290" spans="2:17" x14ac:dyDescent="0.25">
      <c r="B19290" t="s">
        <v>264</v>
      </c>
      <c r="C19290">
        <v>159803</v>
      </c>
      <c r="D19290">
        <v>1</v>
      </c>
      <c r="E19290">
        <v>1</v>
      </c>
      <c r="F19290">
        <v>4</v>
      </c>
      <c r="G19290">
        <v>41494</v>
      </c>
      <c r="H19290" t="s">
        <v>5</v>
      </c>
      <c r="I19290" t="s">
        <v>8</v>
      </c>
      <c r="J19290">
        <v>144</v>
      </c>
      <c r="K19290">
        <v>-8</v>
      </c>
      <c r="L19290" t="s">
        <v>240</v>
      </c>
      <c r="M19290" t="s">
        <v>5</v>
      </c>
      <c r="N19290" t="s">
        <v>257</v>
      </c>
      <c r="O19290" s="9">
        <f t="shared" si="951"/>
        <v>36</v>
      </c>
      <c r="P19290" s="1">
        <f t="shared" si="952"/>
        <v>-5.5555555555555552E-2</v>
      </c>
      <c r="Q19290">
        <f t="shared" si="953"/>
        <v>-0.22222222222222221</v>
      </c>
    </row>
    <row r="19291" spans="2:17" x14ac:dyDescent="0.25">
      <c r="B19291" t="s">
        <v>264</v>
      </c>
      <c r="C19291">
        <v>159901</v>
      </c>
      <c r="D19291">
        <v>4</v>
      </c>
      <c r="E19291">
        <v>2</v>
      </c>
      <c r="F19291">
        <v>5</v>
      </c>
      <c r="G19291">
        <v>41477</v>
      </c>
      <c r="H19291" t="s">
        <v>5</v>
      </c>
      <c r="I19291" t="s">
        <v>8</v>
      </c>
      <c r="J19291">
        <v>180</v>
      </c>
      <c r="K19291">
        <v>-10</v>
      </c>
      <c r="L19291" t="s">
        <v>239</v>
      </c>
      <c r="M19291" t="s">
        <v>5</v>
      </c>
      <c r="N19291" t="s">
        <v>257</v>
      </c>
      <c r="O19291" s="9">
        <f t="shared" si="951"/>
        <v>36</v>
      </c>
      <c r="P19291" s="1">
        <f t="shared" si="952"/>
        <v>-5.5555555555555552E-2</v>
      </c>
      <c r="Q19291">
        <f t="shared" si="953"/>
        <v>-0.27777777777777779</v>
      </c>
    </row>
    <row r="19292" spans="2:17" x14ac:dyDescent="0.25">
      <c r="B19292" t="s">
        <v>264</v>
      </c>
      <c r="C19292">
        <v>163079</v>
      </c>
      <c r="D19292">
        <v>1</v>
      </c>
      <c r="E19292">
        <v>1</v>
      </c>
      <c r="F19292">
        <v>4</v>
      </c>
      <c r="G19292">
        <v>41605</v>
      </c>
      <c r="H19292" t="s">
        <v>5</v>
      </c>
      <c r="I19292" t="s">
        <v>8</v>
      </c>
      <c r="J19292">
        <v>144</v>
      </c>
      <c r="K19292">
        <v>-8</v>
      </c>
      <c r="L19292" t="s">
        <v>240</v>
      </c>
      <c r="M19292" t="s">
        <v>5</v>
      </c>
      <c r="N19292" t="s">
        <v>257</v>
      </c>
      <c r="O19292" s="9">
        <f t="shared" si="951"/>
        <v>36</v>
      </c>
      <c r="P19292" s="1">
        <f t="shared" si="952"/>
        <v>-5.5555555555555552E-2</v>
      </c>
      <c r="Q19292">
        <f t="shared" si="953"/>
        <v>-0.22222222222222221</v>
      </c>
    </row>
    <row r="19293" spans="2:17" x14ac:dyDescent="0.25">
      <c r="B19293" t="s">
        <v>264</v>
      </c>
      <c r="C19293">
        <v>168668</v>
      </c>
      <c r="D19293">
        <v>1</v>
      </c>
      <c r="E19293">
        <v>1</v>
      </c>
      <c r="F19293">
        <v>4</v>
      </c>
      <c r="G19293">
        <v>41751</v>
      </c>
      <c r="H19293" t="s">
        <v>5</v>
      </c>
      <c r="I19293" t="s">
        <v>8</v>
      </c>
      <c r="J19293">
        <v>144</v>
      </c>
      <c r="K19293">
        <v>-8</v>
      </c>
      <c r="L19293" t="s">
        <v>240</v>
      </c>
      <c r="M19293" t="s">
        <v>5</v>
      </c>
      <c r="N19293" t="s">
        <v>257</v>
      </c>
      <c r="O19293" s="9">
        <f t="shared" si="951"/>
        <v>36</v>
      </c>
      <c r="P19293" s="1">
        <f t="shared" si="952"/>
        <v>-5.5555555555555552E-2</v>
      </c>
      <c r="Q19293">
        <f t="shared" si="953"/>
        <v>-0.22222222222222221</v>
      </c>
    </row>
    <row r="19294" spans="2:17" x14ac:dyDescent="0.25">
      <c r="B19294" t="s">
        <v>264</v>
      </c>
      <c r="C19294">
        <v>176126</v>
      </c>
      <c r="D19294">
        <v>1</v>
      </c>
      <c r="E19294">
        <v>1</v>
      </c>
      <c r="F19294">
        <v>4</v>
      </c>
      <c r="G19294">
        <v>42041</v>
      </c>
      <c r="H19294" t="s">
        <v>5</v>
      </c>
      <c r="I19294" t="s">
        <v>6</v>
      </c>
      <c r="J19294">
        <v>144</v>
      </c>
      <c r="K19294">
        <v>-8</v>
      </c>
      <c r="L19294" t="s">
        <v>240</v>
      </c>
      <c r="M19294" t="s">
        <v>5</v>
      </c>
      <c r="N19294" t="s">
        <v>257</v>
      </c>
      <c r="O19294" s="9">
        <f t="shared" si="951"/>
        <v>36</v>
      </c>
      <c r="P19294" s="1">
        <f t="shared" si="952"/>
        <v>-5.5555555555555552E-2</v>
      </c>
      <c r="Q19294">
        <f t="shared" si="953"/>
        <v>-0.22222222222222221</v>
      </c>
    </row>
    <row r="19295" spans="2:17" x14ac:dyDescent="0.25">
      <c r="B19295" t="s">
        <v>264</v>
      </c>
      <c r="C19295">
        <v>186479</v>
      </c>
      <c r="D19295">
        <v>1</v>
      </c>
      <c r="E19295">
        <v>1</v>
      </c>
      <c r="F19295">
        <v>2.5</v>
      </c>
      <c r="G19295">
        <v>42321</v>
      </c>
      <c r="H19295" t="s">
        <v>5</v>
      </c>
      <c r="I19295" t="s">
        <v>8</v>
      </c>
      <c r="J19295">
        <v>90</v>
      </c>
      <c r="K19295">
        <v>-5</v>
      </c>
      <c r="L19295" t="s">
        <v>240</v>
      </c>
      <c r="M19295" t="s">
        <v>5</v>
      </c>
      <c r="N19295" t="s">
        <v>257</v>
      </c>
      <c r="O19295" s="9">
        <f t="shared" si="951"/>
        <v>36</v>
      </c>
      <c r="P19295" s="1">
        <f t="shared" si="952"/>
        <v>-5.5555555555555552E-2</v>
      </c>
      <c r="Q19295">
        <f t="shared" si="953"/>
        <v>-0.1388888888888889</v>
      </c>
    </row>
    <row r="19296" spans="2:17" x14ac:dyDescent="0.25">
      <c r="B19296" t="s">
        <v>264</v>
      </c>
      <c r="C19296">
        <v>168473</v>
      </c>
      <c r="D19296">
        <v>2</v>
      </c>
      <c r="E19296">
        <v>1</v>
      </c>
      <c r="F19296">
        <v>4</v>
      </c>
      <c r="G19296">
        <v>41710</v>
      </c>
      <c r="H19296" t="s">
        <v>7</v>
      </c>
      <c r="I19296" t="s">
        <v>6</v>
      </c>
      <c r="J19296">
        <v>162</v>
      </c>
      <c r="K19296">
        <v>-9</v>
      </c>
      <c r="L19296" t="s">
        <v>239</v>
      </c>
      <c r="M19296" t="s">
        <v>258</v>
      </c>
      <c r="N19296" t="s">
        <v>257</v>
      </c>
      <c r="O19296" s="9">
        <f t="shared" si="951"/>
        <v>40.5</v>
      </c>
      <c r="P19296" s="1">
        <f t="shared" si="952"/>
        <v>-5.5555555555555552E-2</v>
      </c>
      <c r="Q19296">
        <f t="shared" si="953"/>
        <v>-0.22222222222222221</v>
      </c>
    </row>
    <row r="19297" spans="2:17" x14ac:dyDescent="0.25">
      <c r="B19297" t="s">
        <v>264</v>
      </c>
      <c r="C19297">
        <v>161526</v>
      </c>
      <c r="D19297">
        <v>1</v>
      </c>
      <c r="E19297">
        <v>1</v>
      </c>
      <c r="F19297">
        <v>3</v>
      </c>
      <c r="G19297">
        <v>41428</v>
      </c>
      <c r="H19297" t="s">
        <v>5</v>
      </c>
      <c r="I19297" t="s">
        <v>6</v>
      </c>
      <c r="J19297">
        <v>126</v>
      </c>
      <c r="K19297">
        <v>-7</v>
      </c>
      <c r="L19297" t="s">
        <v>240</v>
      </c>
      <c r="M19297" t="s">
        <v>5</v>
      </c>
      <c r="N19297" t="s">
        <v>257</v>
      </c>
      <c r="O19297" s="9">
        <f t="shared" si="951"/>
        <v>42</v>
      </c>
      <c r="P19297" s="1">
        <f t="shared" si="952"/>
        <v>-5.5555555555555552E-2</v>
      </c>
      <c r="Q19297">
        <f t="shared" si="953"/>
        <v>-0.16666666666666666</v>
      </c>
    </row>
    <row r="19298" spans="2:17" x14ac:dyDescent="0.25">
      <c r="B19298" t="s">
        <v>264</v>
      </c>
      <c r="C19298">
        <v>161842</v>
      </c>
      <c r="D19298">
        <v>1</v>
      </c>
      <c r="E19298">
        <v>1</v>
      </c>
      <c r="F19298">
        <v>3</v>
      </c>
      <c r="G19298">
        <v>41437</v>
      </c>
      <c r="H19298" t="s">
        <v>5</v>
      </c>
      <c r="I19298" t="s">
        <v>6</v>
      </c>
      <c r="J19298">
        <v>126</v>
      </c>
      <c r="K19298">
        <v>-7</v>
      </c>
      <c r="L19298" t="s">
        <v>240</v>
      </c>
      <c r="M19298" t="s">
        <v>5</v>
      </c>
      <c r="N19298" t="s">
        <v>257</v>
      </c>
      <c r="O19298" s="9">
        <f t="shared" si="951"/>
        <v>42</v>
      </c>
      <c r="P19298" s="1">
        <f t="shared" si="952"/>
        <v>-5.5555555555555552E-2</v>
      </c>
      <c r="Q19298">
        <f t="shared" si="953"/>
        <v>-0.16666666666666666</v>
      </c>
    </row>
    <row r="19299" spans="2:17" x14ac:dyDescent="0.25">
      <c r="B19299" t="s">
        <v>264</v>
      </c>
      <c r="C19299">
        <v>161552</v>
      </c>
      <c r="D19299">
        <v>1</v>
      </c>
      <c r="E19299">
        <v>1</v>
      </c>
      <c r="F19299">
        <v>3</v>
      </c>
      <c r="G19299">
        <v>41437</v>
      </c>
      <c r="H19299" t="s">
        <v>5</v>
      </c>
      <c r="I19299" t="s">
        <v>6</v>
      </c>
      <c r="J19299">
        <v>126</v>
      </c>
      <c r="K19299">
        <v>-7</v>
      </c>
      <c r="L19299" t="s">
        <v>240</v>
      </c>
      <c r="M19299" t="s">
        <v>5</v>
      </c>
      <c r="N19299" t="s">
        <v>257</v>
      </c>
      <c r="O19299" s="9">
        <f t="shared" si="951"/>
        <v>42</v>
      </c>
      <c r="P19299" s="1">
        <f t="shared" si="952"/>
        <v>-5.5555555555555552E-2</v>
      </c>
      <c r="Q19299">
        <f t="shared" si="953"/>
        <v>-0.16666666666666666</v>
      </c>
    </row>
    <row r="19300" spans="2:17" x14ac:dyDescent="0.25">
      <c r="B19300" t="s">
        <v>264</v>
      </c>
      <c r="C19300">
        <v>161866</v>
      </c>
      <c r="D19300">
        <v>1</v>
      </c>
      <c r="E19300">
        <v>1</v>
      </c>
      <c r="F19300">
        <v>3</v>
      </c>
      <c r="G19300">
        <v>41450</v>
      </c>
      <c r="H19300" t="s">
        <v>5</v>
      </c>
      <c r="I19300" t="s">
        <v>6</v>
      </c>
      <c r="J19300">
        <v>126</v>
      </c>
      <c r="K19300">
        <v>-7</v>
      </c>
      <c r="L19300" t="s">
        <v>240</v>
      </c>
      <c r="M19300" t="s">
        <v>5</v>
      </c>
      <c r="N19300" t="s">
        <v>257</v>
      </c>
      <c r="O19300" s="9">
        <f t="shared" si="951"/>
        <v>42</v>
      </c>
      <c r="P19300" s="1">
        <f t="shared" si="952"/>
        <v>-5.5555555555555552E-2</v>
      </c>
      <c r="Q19300">
        <f t="shared" si="953"/>
        <v>-0.16666666666666666</v>
      </c>
    </row>
    <row r="19301" spans="2:17" x14ac:dyDescent="0.25">
      <c r="B19301" t="s">
        <v>264</v>
      </c>
      <c r="C19301">
        <v>159861</v>
      </c>
      <c r="D19301">
        <v>1</v>
      </c>
      <c r="E19301">
        <v>1</v>
      </c>
      <c r="F19301">
        <v>3</v>
      </c>
      <c r="G19301">
        <v>41475</v>
      </c>
      <c r="H19301" t="s">
        <v>5</v>
      </c>
      <c r="I19301" t="s">
        <v>6</v>
      </c>
      <c r="J19301">
        <v>126</v>
      </c>
      <c r="K19301">
        <v>-7</v>
      </c>
      <c r="L19301" t="s">
        <v>240</v>
      </c>
      <c r="M19301" t="s">
        <v>5</v>
      </c>
      <c r="N19301" t="s">
        <v>257</v>
      </c>
      <c r="O19301" s="9">
        <f t="shared" si="951"/>
        <v>42</v>
      </c>
      <c r="P19301" s="1">
        <f t="shared" si="952"/>
        <v>-5.5555555555555552E-2</v>
      </c>
      <c r="Q19301">
        <f t="shared" si="953"/>
        <v>-0.16666666666666666</v>
      </c>
    </row>
    <row r="19302" spans="2:17" x14ac:dyDescent="0.25">
      <c r="B19302" t="s">
        <v>264</v>
      </c>
      <c r="C19302">
        <v>159560</v>
      </c>
      <c r="D19302">
        <v>1</v>
      </c>
      <c r="E19302">
        <v>1</v>
      </c>
      <c r="F19302">
        <v>3</v>
      </c>
      <c r="G19302">
        <v>41478</v>
      </c>
      <c r="H19302" t="s">
        <v>5</v>
      </c>
      <c r="I19302" t="s">
        <v>6</v>
      </c>
      <c r="J19302">
        <v>126</v>
      </c>
      <c r="K19302">
        <v>-7</v>
      </c>
      <c r="L19302" t="s">
        <v>240</v>
      </c>
      <c r="M19302" t="s">
        <v>5</v>
      </c>
      <c r="N19302" t="s">
        <v>257</v>
      </c>
      <c r="O19302" s="9">
        <f t="shared" si="951"/>
        <v>42</v>
      </c>
      <c r="P19302" s="1">
        <f t="shared" si="952"/>
        <v>-5.5555555555555552E-2</v>
      </c>
      <c r="Q19302">
        <f t="shared" si="953"/>
        <v>-0.16666666666666666</v>
      </c>
    </row>
    <row r="19303" spans="2:17" x14ac:dyDescent="0.25">
      <c r="B19303" t="s">
        <v>264</v>
      </c>
      <c r="C19303">
        <v>159572</v>
      </c>
      <c r="D19303">
        <v>1</v>
      </c>
      <c r="E19303">
        <v>1</v>
      </c>
      <c r="F19303">
        <v>3</v>
      </c>
      <c r="G19303">
        <v>41480</v>
      </c>
      <c r="H19303" t="s">
        <v>5</v>
      </c>
      <c r="I19303" t="s">
        <v>6</v>
      </c>
      <c r="J19303">
        <v>126</v>
      </c>
      <c r="K19303">
        <v>-7</v>
      </c>
      <c r="L19303" t="s">
        <v>240</v>
      </c>
      <c r="M19303" t="s">
        <v>5</v>
      </c>
      <c r="N19303" t="s">
        <v>257</v>
      </c>
      <c r="O19303" s="9">
        <f t="shared" si="951"/>
        <v>42</v>
      </c>
      <c r="P19303" s="1">
        <f t="shared" si="952"/>
        <v>-5.5555555555555552E-2</v>
      </c>
      <c r="Q19303">
        <f t="shared" si="953"/>
        <v>-0.16666666666666666</v>
      </c>
    </row>
    <row r="19304" spans="2:17" x14ac:dyDescent="0.25">
      <c r="B19304" t="s">
        <v>264</v>
      </c>
      <c r="C19304">
        <v>159590</v>
      </c>
      <c r="D19304">
        <v>1</v>
      </c>
      <c r="E19304">
        <v>1</v>
      </c>
      <c r="F19304">
        <v>3</v>
      </c>
      <c r="G19304">
        <v>41481</v>
      </c>
      <c r="H19304" t="s">
        <v>5</v>
      </c>
      <c r="I19304" t="s">
        <v>6</v>
      </c>
      <c r="J19304">
        <v>126</v>
      </c>
      <c r="K19304">
        <v>-7</v>
      </c>
      <c r="L19304" t="s">
        <v>240</v>
      </c>
      <c r="M19304" t="s">
        <v>5</v>
      </c>
      <c r="N19304" t="s">
        <v>257</v>
      </c>
      <c r="O19304" s="9">
        <f t="shared" si="951"/>
        <v>42</v>
      </c>
      <c r="P19304" s="1">
        <f t="shared" si="952"/>
        <v>-5.5555555555555552E-2</v>
      </c>
      <c r="Q19304">
        <f t="shared" si="953"/>
        <v>-0.16666666666666666</v>
      </c>
    </row>
    <row r="19305" spans="2:17" x14ac:dyDescent="0.25">
      <c r="B19305" t="s">
        <v>264</v>
      </c>
      <c r="C19305">
        <v>184478</v>
      </c>
      <c r="D19305">
        <v>1</v>
      </c>
      <c r="E19305">
        <v>1</v>
      </c>
      <c r="F19305">
        <v>3</v>
      </c>
      <c r="G19305">
        <v>42359</v>
      </c>
      <c r="H19305" t="s">
        <v>5</v>
      </c>
      <c r="I19305" t="s">
        <v>6</v>
      </c>
      <c r="J19305">
        <v>126</v>
      </c>
      <c r="K19305">
        <v>-7</v>
      </c>
      <c r="L19305" t="s">
        <v>240</v>
      </c>
      <c r="M19305" t="s">
        <v>5</v>
      </c>
      <c r="N19305" t="s">
        <v>257</v>
      </c>
      <c r="O19305" s="9">
        <f t="shared" si="951"/>
        <v>42</v>
      </c>
      <c r="P19305" s="1">
        <f t="shared" si="952"/>
        <v>-5.5555555555555552E-2</v>
      </c>
      <c r="Q19305">
        <f t="shared" si="953"/>
        <v>-0.16666666666666666</v>
      </c>
    </row>
    <row r="19306" spans="2:17" x14ac:dyDescent="0.25">
      <c r="B19306" t="s">
        <v>264</v>
      </c>
      <c r="C19306">
        <v>187401</v>
      </c>
      <c r="D19306">
        <v>1</v>
      </c>
      <c r="E19306">
        <v>1</v>
      </c>
      <c r="F19306">
        <v>3</v>
      </c>
      <c r="G19306">
        <v>42367</v>
      </c>
      <c r="H19306" t="s">
        <v>5</v>
      </c>
      <c r="I19306" t="s">
        <v>6</v>
      </c>
      <c r="J19306">
        <v>126</v>
      </c>
      <c r="K19306">
        <v>-7</v>
      </c>
      <c r="L19306" t="s">
        <v>240</v>
      </c>
      <c r="M19306" t="s">
        <v>5</v>
      </c>
      <c r="N19306" t="s">
        <v>257</v>
      </c>
      <c r="O19306" s="9">
        <f t="shared" si="951"/>
        <v>42</v>
      </c>
      <c r="P19306" s="1">
        <f t="shared" si="952"/>
        <v>-5.5555555555555552E-2</v>
      </c>
      <c r="Q19306">
        <f t="shared" si="953"/>
        <v>-0.16666666666666666</v>
      </c>
    </row>
    <row r="19307" spans="2:17" x14ac:dyDescent="0.25">
      <c r="B19307" t="s">
        <v>264</v>
      </c>
      <c r="C19307">
        <v>165889</v>
      </c>
      <c r="D19307">
        <v>2</v>
      </c>
      <c r="E19307">
        <v>1</v>
      </c>
      <c r="F19307">
        <v>5</v>
      </c>
      <c r="G19307">
        <v>41594</v>
      </c>
      <c r="H19307" t="s">
        <v>5</v>
      </c>
      <c r="I19307" t="s">
        <v>6</v>
      </c>
      <c r="J19307">
        <v>216</v>
      </c>
      <c r="K19307">
        <v>-12</v>
      </c>
      <c r="L19307" t="s">
        <v>239</v>
      </c>
      <c r="M19307" t="s">
        <v>5</v>
      </c>
      <c r="N19307" t="s">
        <v>257</v>
      </c>
      <c r="O19307" s="9">
        <f t="shared" si="951"/>
        <v>43.2</v>
      </c>
      <c r="P19307" s="1">
        <f t="shared" si="952"/>
        <v>-5.5555555555555552E-2</v>
      </c>
      <c r="Q19307">
        <f t="shared" si="953"/>
        <v>-0.27777777777777779</v>
      </c>
    </row>
    <row r="19308" spans="2:17" x14ac:dyDescent="0.25">
      <c r="B19308" t="s">
        <v>264</v>
      </c>
      <c r="C19308">
        <v>161404</v>
      </c>
      <c r="D19308">
        <v>2</v>
      </c>
      <c r="E19308">
        <v>2</v>
      </c>
      <c r="F19308">
        <v>5</v>
      </c>
      <c r="G19308">
        <v>41621</v>
      </c>
      <c r="H19308" t="s">
        <v>5</v>
      </c>
      <c r="I19308" t="s">
        <v>6</v>
      </c>
      <c r="J19308">
        <v>216</v>
      </c>
      <c r="K19308">
        <v>-12</v>
      </c>
      <c r="L19308" t="s">
        <v>239</v>
      </c>
      <c r="M19308" t="s">
        <v>5</v>
      </c>
      <c r="N19308" t="s">
        <v>257</v>
      </c>
      <c r="O19308" s="9">
        <f t="shared" si="951"/>
        <v>43.2</v>
      </c>
      <c r="P19308" s="1">
        <f t="shared" si="952"/>
        <v>-5.5555555555555552E-2</v>
      </c>
      <c r="Q19308">
        <f t="shared" si="953"/>
        <v>-0.27777777777777779</v>
      </c>
    </row>
    <row r="19309" spans="2:17" x14ac:dyDescent="0.25">
      <c r="B19309" t="s">
        <v>264</v>
      </c>
      <c r="C19309">
        <v>165883</v>
      </c>
      <c r="D19309">
        <v>2</v>
      </c>
      <c r="E19309">
        <v>1</v>
      </c>
      <c r="F19309">
        <v>3.8</v>
      </c>
      <c r="G19309">
        <v>41593</v>
      </c>
      <c r="H19309" t="s">
        <v>5</v>
      </c>
      <c r="I19309" t="s">
        <v>6</v>
      </c>
      <c r="J19309">
        <v>216</v>
      </c>
      <c r="K19309">
        <v>-12</v>
      </c>
      <c r="L19309" t="s">
        <v>239</v>
      </c>
      <c r="M19309" t="s">
        <v>5</v>
      </c>
      <c r="N19309" t="s">
        <v>257</v>
      </c>
      <c r="O19309" s="9">
        <f t="shared" si="951"/>
        <v>56.842105263157897</v>
      </c>
      <c r="P19309" s="1">
        <f t="shared" si="952"/>
        <v>-5.5555555555555552E-2</v>
      </c>
      <c r="Q19309">
        <f t="shared" si="953"/>
        <v>-0.21111111111111108</v>
      </c>
    </row>
    <row r="19310" spans="2:17" x14ac:dyDescent="0.25">
      <c r="B19310" t="s">
        <v>264</v>
      </c>
      <c r="C19310">
        <v>177641</v>
      </c>
      <c r="D19310">
        <v>1</v>
      </c>
      <c r="E19310">
        <v>1</v>
      </c>
      <c r="F19310">
        <v>3</v>
      </c>
      <c r="G19310">
        <v>41884</v>
      </c>
      <c r="H19310" t="s">
        <v>5</v>
      </c>
      <c r="I19310" t="s">
        <v>8</v>
      </c>
      <c r="J19310">
        <v>216</v>
      </c>
      <c r="K19310">
        <v>-12</v>
      </c>
      <c r="L19310" t="s">
        <v>240</v>
      </c>
      <c r="M19310" t="s">
        <v>5</v>
      </c>
      <c r="N19310" t="s">
        <v>257</v>
      </c>
      <c r="O19310" s="9">
        <f t="shared" si="951"/>
        <v>72</v>
      </c>
      <c r="P19310" s="1">
        <f t="shared" si="952"/>
        <v>-5.5555555555555552E-2</v>
      </c>
      <c r="Q19310">
        <f t="shared" si="953"/>
        <v>-0.16666666666666666</v>
      </c>
    </row>
    <row r="19311" spans="2:17" x14ac:dyDescent="0.25">
      <c r="B19311" t="s">
        <v>264</v>
      </c>
      <c r="C19311">
        <v>177643</v>
      </c>
      <c r="D19311">
        <v>1</v>
      </c>
      <c r="E19311">
        <v>1</v>
      </c>
      <c r="F19311">
        <v>3</v>
      </c>
      <c r="G19311">
        <v>41884</v>
      </c>
      <c r="H19311" t="s">
        <v>5</v>
      </c>
      <c r="I19311" t="s">
        <v>8</v>
      </c>
      <c r="J19311">
        <v>216</v>
      </c>
      <c r="K19311">
        <v>-12</v>
      </c>
      <c r="L19311" t="s">
        <v>240</v>
      </c>
      <c r="M19311" t="s">
        <v>5</v>
      </c>
      <c r="N19311" t="s">
        <v>257</v>
      </c>
      <c r="O19311" s="9">
        <f t="shared" si="951"/>
        <v>72</v>
      </c>
      <c r="P19311" s="1">
        <f t="shared" si="952"/>
        <v>-5.5555555555555552E-2</v>
      </c>
      <c r="Q19311">
        <f t="shared" si="953"/>
        <v>-0.16666666666666666</v>
      </c>
    </row>
    <row r="19312" spans="2:17" x14ac:dyDescent="0.25">
      <c r="B19312" t="s">
        <v>264</v>
      </c>
      <c r="C19312">
        <v>183844</v>
      </c>
      <c r="D19312">
        <v>1</v>
      </c>
      <c r="E19312">
        <v>1</v>
      </c>
      <c r="F19312">
        <v>5</v>
      </c>
      <c r="G19312">
        <v>42201</v>
      </c>
      <c r="H19312" t="s">
        <v>5</v>
      </c>
      <c r="I19312" t="s">
        <v>6</v>
      </c>
      <c r="J19312">
        <v>251</v>
      </c>
      <c r="K19312">
        <v>-14</v>
      </c>
      <c r="L19312" t="s">
        <v>240</v>
      </c>
      <c r="M19312" t="s">
        <v>5</v>
      </c>
      <c r="N19312" t="s">
        <v>257</v>
      </c>
      <c r="O19312" s="9">
        <f t="shared" si="951"/>
        <v>50.2</v>
      </c>
      <c r="P19312" s="1">
        <f t="shared" si="952"/>
        <v>-5.5776892430278883E-2</v>
      </c>
      <c r="Q19312">
        <f t="shared" si="953"/>
        <v>-0.2788844621513944</v>
      </c>
    </row>
    <row r="19313" spans="2:17" x14ac:dyDescent="0.25">
      <c r="B19313" t="s">
        <v>264</v>
      </c>
      <c r="C19313">
        <v>183844</v>
      </c>
      <c r="D19313">
        <v>1</v>
      </c>
      <c r="E19313">
        <v>1</v>
      </c>
      <c r="F19313">
        <v>5</v>
      </c>
      <c r="G19313">
        <v>42201</v>
      </c>
      <c r="H19313" t="s">
        <v>5</v>
      </c>
      <c r="I19313" t="s">
        <v>6</v>
      </c>
      <c r="J19313">
        <v>251</v>
      </c>
      <c r="K19313">
        <v>-14</v>
      </c>
      <c r="L19313" t="s">
        <v>240</v>
      </c>
      <c r="M19313" t="s">
        <v>5</v>
      </c>
      <c r="N19313" t="s">
        <v>257</v>
      </c>
      <c r="O19313" s="9">
        <f t="shared" si="951"/>
        <v>50.2</v>
      </c>
      <c r="P19313" s="1">
        <f t="shared" si="952"/>
        <v>-5.5776892430278883E-2</v>
      </c>
      <c r="Q19313">
        <f t="shared" si="953"/>
        <v>-0.2788844621513944</v>
      </c>
    </row>
    <row r="19314" spans="2:17" x14ac:dyDescent="0.25">
      <c r="B19314" t="s">
        <v>264</v>
      </c>
      <c r="C19314">
        <v>185149</v>
      </c>
      <c r="D19314">
        <v>1</v>
      </c>
      <c r="E19314">
        <v>1</v>
      </c>
      <c r="F19314">
        <v>5</v>
      </c>
      <c r="G19314">
        <v>42194</v>
      </c>
      <c r="H19314" t="s">
        <v>5</v>
      </c>
      <c r="I19314" t="s">
        <v>6</v>
      </c>
      <c r="J19314">
        <v>251</v>
      </c>
      <c r="K19314">
        <v>-14</v>
      </c>
      <c r="L19314" t="s">
        <v>240</v>
      </c>
      <c r="M19314" t="s">
        <v>5</v>
      </c>
      <c r="N19314" t="s">
        <v>257</v>
      </c>
      <c r="O19314" s="9">
        <f t="shared" si="951"/>
        <v>50.2</v>
      </c>
      <c r="P19314" s="1">
        <f t="shared" si="952"/>
        <v>-5.5776892430278883E-2</v>
      </c>
      <c r="Q19314">
        <f t="shared" si="953"/>
        <v>-0.2788844621513944</v>
      </c>
    </row>
    <row r="19315" spans="2:17" x14ac:dyDescent="0.25">
      <c r="B19315" t="s">
        <v>264</v>
      </c>
      <c r="C19315">
        <v>185149</v>
      </c>
      <c r="D19315">
        <v>1</v>
      </c>
      <c r="E19315">
        <v>1</v>
      </c>
      <c r="F19315">
        <v>5</v>
      </c>
      <c r="G19315">
        <v>42194</v>
      </c>
      <c r="H19315" t="s">
        <v>5</v>
      </c>
      <c r="I19315" t="s">
        <v>6</v>
      </c>
      <c r="J19315">
        <v>251</v>
      </c>
      <c r="K19315">
        <v>-14</v>
      </c>
      <c r="L19315" t="s">
        <v>240</v>
      </c>
      <c r="M19315" t="s">
        <v>5</v>
      </c>
      <c r="N19315" t="s">
        <v>257</v>
      </c>
      <c r="O19315" s="9">
        <f t="shared" si="951"/>
        <v>50.2</v>
      </c>
      <c r="P19315" s="1">
        <f t="shared" si="952"/>
        <v>-5.5776892430278883E-2</v>
      </c>
      <c r="Q19315">
        <f t="shared" si="953"/>
        <v>-0.2788844621513944</v>
      </c>
    </row>
    <row r="19316" spans="2:17" x14ac:dyDescent="0.25">
      <c r="B19316" t="s">
        <v>264</v>
      </c>
      <c r="C19316">
        <v>165717</v>
      </c>
      <c r="D19316">
        <v>1</v>
      </c>
      <c r="E19316">
        <v>1</v>
      </c>
      <c r="F19316">
        <v>6</v>
      </c>
      <c r="G19316">
        <v>41605</v>
      </c>
      <c r="H19316" t="s">
        <v>7</v>
      </c>
      <c r="I19316" t="s">
        <v>8</v>
      </c>
      <c r="J19316">
        <v>179</v>
      </c>
      <c r="K19316">
        <v>-10</v>
      </c>
      <c r="L19316" t="s">
        <v>240</v>
      </c>
      <c r="M19316" t="s">
        <v>258</v>
      </c>
      <c r="N19316" t="s">
        <v>257</v>
      </c>
      <c r="O19316" s="9">
        <f t="shared" si="951"/>
        <v>29.833333333333332</v>
      </c>
      <c r="P19316" s="1">
        <f t="shared" si="952"/>
        <v>-5.5865921787709494E-2</v>
      </c>
      <c r="Q19316">
        <f t="shared" si="953"/>
        <v>-0.33519553072625696</v>
      </c>
    </row>
    <row r="19317" spans="2:17" x14ac:dyDescent="0.25">
      <c r="B19317" t="s">
        <v>264</v>
      </c>
      <c r="C19317">
        <v>183393</v>
      </c>
      <c r="D19317">
        <v>1</v>
      </c>
      <c r="E19317">
        <v>1</v>
      </c>
      <c r="F19317">
        <v>5</v>
      </c>
      <c r="G19317">
        <v>42300</v>
      </c>
      <c r="H19317" t="s">
        <v>7</v>
      </c>
      <c r="I19317" t="s">
        <v>8</v>
      </c>
      <c r="J19317">
        <v>161</v>
      </c>
      <c r="K19317">
        <v>-9</v>
      </c>
      <c r="L19317" t="s">
        <v>240</v>
      </c>
      <c r="M19317" t="s">
        <v>258</v>
      </c>
      <c r="N19317" t="s">
        <v>257</v>
      </c>
      <c r="O19317" s="9">
        <f t="shared" si="951"/>
        <v>32.200000000000003</v>
      </c>
      <c r="P19317" s="1">
        <f t="shared" si="952"/>
        <v>-5.5900621118012424E-2</v>
      </c>
      <c r="Q19317">
        <f t="shared" si="953"/>
        <v>-0.27950310559006214</v>
      </c>
    </row>
    <row r="19318" spans="2:17" x14ac:dyDescent="0.25">
      <c r="B19318" t="s">
        <v>264</v>
      </c>
      <c r="C19318">
        <v>171812</v>
      </c>
      <c r="D19318">
        <v>1</v>
      </c>
      <c r="E19318">
        <v>1</v>
      </c>
      <c r="F19318">
        <v>4</v>
      </c>
      <c r="G19318">
        <v>41817</v>
      </c>
      <c r="H19318" t="s">
        <v>7</v>
      </c>
      <c r="I19318" t="s">
        <v>8</v>
      </c>
      <c r="J19318">
        <v>161</v>
      </c>
      <c r="K19318">
        <v>-9</v>
      </c>
      <c r="L19318" t="s">
        <v>240</v>
      </c>
      <c r="M19318" t="s">
        <v>258</v>
      </c>
      <c r="N19318" t="s">
        <v>257</v>
      </c>
      <c r="O19318" s="9">
        <f t="shared" si="951"/>
        <v>40.25</v>
      </c>
      <c r="P19318" s="1">
        <f t="shared" si="952"/>
        <v>-5.5900621118012424E-2</v>
      </c>
      <c r="Q19318">
        <f t="shared" si="953"/>
        <v>-0.2236024844720497</v>
      </c>
    </row>
    <row r="19319" spans="2:17" x14ac:dyDescent="0.25">
      <c r="B19319" t="s">
        <v>264</v>
      </c>
      <c r="C19319">
        <v>171809</v>
      </c>
      <c r="D19319">
        <v>1</v>
      </c>
      <c r="E19319">
        <v>1</v>
      </c>
      <c r="F19319">
        <v>4</v>
      </c>
      <c r="G19319">
        <v>41817</v>
      </c>
      <c r="H19319" t="s">
        <v>7</v>
      </c>
      <c r="I19319" t="s">
        <v>8</v>
      </c>
      <c r="J19319">
        <v>161</v>
      </c>
      <c r="K19319">
        <v>-9</v>
      </c>
      <c r="L19319" t="s">
        <v>240</v>
      </c>
      <c r="M19319" t="s">
        <v>258</v>
      </c>
      <c r="N19319" t="s">
        <v>257</v>
      </c>
      <c r="O19319" s="9">
        <f t="shared" si="951"/>
        <v>40.25</v>
      </c>
      <c r="P19319" s="1">
        <f t="shared" si="952"/>
        <v>-5.5900621118012424E-2</v>
      </c>
      <c r="Q19319">
        <f t="shared" si="953"/>
        <v>-0.2236024844720497</v>
      </c>
    </row>
    <row r="19320" spans="2:17" x14ac:dyDescent="0.25">
      <c r="B19320" t="s">
        <v>264</v>
      </c>
      <c r="C19320">
        <v>171807</v>
      </c>
      <c r="D19320">
        <v>1</v>
      </c>
      <c r="E19320">
        <v>1</v>
      </c>
      <c r="F19320">
        <v>4</v>
      </c>
      <c r="G19320">
        <v>41817</v>
      </c>
      <c r="H19320" t="s">
        <v>7</v>
      </c>
      <c r="I19320" t="s">
        <v>8</v>
      </c>
      <c r="J19320">
        <v>161</v>
      </c>
      <c r="K19320">
        <v>-9</v>
      </c>
      <c r="L19320" t="s">
        <v>240</v>
      </c>
      <c r="M19320" t="s">
        <v>258</v>
      </c>
      <c r="N19320" t="s">
        <v>257</v>
      </c>
      <c r="O19320" s="9">
        <f t="shared" si="951"/>
        <v>40.25</v>
      </c>
      <c r="P19320" s="1">
        <f t="shared" si="952"/>
        <v>-5.5900621118012424E-2</v>
      </c>
      <c r="Q19320">
        <f t="shared" si="953"/>
        <v>-0.2236024844720497</v>
      </c>
    </row>
    <row r="19321" spans="2:17" x14ac:dyDescent="0.25">
      <c r="B19321" t="s">
        <v>264</v>
      </c>
      <c r="C19321">
        <v>166425</v>
      </c>
      <c r="D19321">
        <v>1</v>
      </c>
      <c r="E19321">
        <v>1</v>
      </c>
      <c r="F19321">
        <v>4</v>
      </c>
      <c r="G19321">
        <v>41596</v>
      </c>
      <c r="H19321" t="s">
        <v>7</v>
      </c>
      <c r="I19321" t="s">
        <v>8</v>
      </c>
      <c r="J19321">
        <v>143</v>
      </c>
      <c r="K19321">
        <v>-8</v>
      </c>
      <c r="L19321" t="s">
        <v>240</v>
      </c>
      <c r="M19321" t="s">
        <v>258</v>
      </c>
      <c r="N19321" t="s">
        <v>257</v>
      </c>
      <c r="O19321" s="9">
        <f t="shared" si="951"/>
        <v>35.75</v>
      </c>
      <c r="P19321" s="1">
        <f t="shared" si="952"/>
        <v>-5.5944055944055944E-2</v>
      </c>
      <c r="Q19321">
        <f t="shared" si="953"/>
        <v>-0.22377622377622378</v>
      </c>
    </row>
    <row r="19322" spans="2:17" x14ac:dyDescent="0.25">
      <c r="B19322" t="s">
        <v>264</v>
      </c>
      <c r="C19322">
        <v>180924</v>
      </c>
      <c r="D19322">
        <v>2</v>
      </c>
      <c r="E19322">
        <v>2</v>
      </c>
      <c r="F19322">
        <v>10</v>
      </c>
      <c r="G19322">
        <v>42067</v>
      </c>
      <c r="H19322" t="s">
        <v>5</v>
      </c>
      <c r="I19322" t="s">
        <v>6</v>
      </c>
      <c r="J19322">
        <v>125</v>
      </c>
      <c r="K19322">
        <v>-7</v>
      </c>
      <c r="L19322" t="s">
        <v>239</v>
      </c>
      <c r="M19322" t="s">
        <v>5</v>
      </c>
      <c r="N19322" t="s">
        <v>257</v>
      </c>
      <c r="O19322" s="9">
        <f t="shared" si="951"/>
        <v>12.5</v>
      </c>
      <c r="P19322" s="1">
        <f t="shared" si="952"/>
        <v>-5.6000000000000001E-2</v>
      </c>
      <c r="Q19322">
        <f t="shared" si="953"/>
        <v>-0.56000000000000005</v>
      </c>
    </row>
    <row r="19323" spans="2:17" x14ac:dyDescent="0.25">
      <c r="B19323" t="s">
        <v>264</v>
      </c>
      <c r="C19323">
        <v>161258</v>
      </c>
      <c r="D19323">
        <v>1</v>
      </c>
      <c r="E19323">
        <v>1</v>
      </c>
      <c r="F19323">
        <v>5</v>
      </c>
      <c r="G19323">
        <v>41529</v>
      </c>
      <c r="H19323" t="s">
        <v>7</v>
      </c>
      <c r="I19323" t="s">
        <v>8</v>
      </c>
      <c r="J19323">
        <v>250</v>
      </c>
      <c r="K19323">
        <v>-14</v>
      </c>
      <c r="L19323" t="s">
        <v>240</v>
      </c>
      <c r="M19323" t="s">
        <v>258</v>
      </c>
      <c r="N19323" t="s">
        <v>257</v>
      </c>
      <c r="O19323" s="9">
        <f t="shared" ref="O19323:O19386" si="954">J19323/F19323</f>
        <v>50</v>
      </c>
      <c r="P19323" s="1">
        <f t="shared" ref="P19323:P19386" si="955">K19323/J19323</f>
        <v>-5.6000000000000001E-2</v>
      </c>
      <c r="Q19323">
        <f t="shared" si="953"/>
        <v>-0.28000000000000003</v>
      </c>
    </row>
    <row r="19324" spans="2:17" x14ac:dyDescent="0.25">
      <c r="B19324" t="s">
        <v>264</v>
      </c>
      <c r="C19324">
        <v>159956</v>
      </c>
      <c r="D19324">
        <v>1</v>
      </c>
      <c r="E19324">
        <v>1</v>
      </c>
      <c r="F19324">
        <v>3</v>
      </c>
      <c r="G19324">
        <v>41495</v>
      </c>
      <c r="H19324" t="s">
        <v>7</v>
      </c>
      <c r="I19324" t="s">
        <v>8</v>
      </c>
      <c r="J19324">
        <v>107</v>
      </c>
      <c r="K19324">
        <v>-6</v>
      </c>
      <c r="L19324" t="s">
        <v>240</v>
      </c>
      <c r="M19324" t="s">
        <v>258</v>
      </c>
      <c r="N19324" t="s">
        <v>257</v>
      </c>
      <c r="O19324" s="9">
        <f t="shared" si="954"/>
        <v>35.666666666666664</v>
      </c>
      <c r="P19324" s="1">
        <f t="shared" si="955"/>
        <v>-5.6074766355140186E-2</v>
      </c>
      <c r="Q19324">
        <f t="shared" ref="Q19324:Q19387" si="956">F19324*P19324</f>
        <v>-0.16822429906542055</v>
      </c>
    </row>
    <row r="19325" spans="2:17" x14ac:dyDescent="0.25">
      <c r="B19325" t="s">
        <v>264</v>
      </c>
      <c r="C19325">
        <v>159959</v>
      </c>
      <c r="D19325">
        <v>1</v>
      </c>
      <c r="E19325">
        <v>1</v>
      </c>
      <c r="F19325">
        <v>3</v>
      </c>
      <c r="G19325">
        <v>41496</v>
      </c>
      <c r="H19325" t="s">
        <v>7</v>
      </c>
      <c r="I19325" t="s">
        <v>8</v>
      </c>
      <c r="J19325">
        <v>107</v>
      </c>
      <c r="K19325">
        <v>-6</v>
      </c>
      <c r="L19325" t="s">
        <v>240</v>
      </c>
      <c r="M19325" t="s">
        <v>258</v>
      </c>
      <c r="N19325" t="s">
        <v>257</v>
      </c>
      <c r="O19325" s="9">
        <f t="shared" si="954"/>
        <v>35.666666666666664</v>
      </c>
      <c r="P19325" s="1">
        <f t="shared" si="955"/>
        <v>-5.6074766355140186E-2</v>
      </c>
      <c r="Q19325">
        <f t="shared" si="956"/>
        <v>-0.16822429906542055</v>
      </c>
    </row>
    <row r="19326" spans="2:17" x14ac:dyDescent="0.25">
      <c r="B19326" t="s">
        <v>264</v>
      </c>
      <c r="C19326">
        <v>192143</v>
      </c>
      <c r="D19326">
        <v>2</v>
      </c>
      <c r="E19326">
        <v>2</v>
      </c>
      <c r="F19326">
        <v>20</v>
      </c>
      <c r="G19326">
        <v>42101</v>
      </c>
      <c r="H19326" t="s">
        <v>7</v>
      </c>
      <c r="I19326" t="s">
        <v>8</v>
      </c>
      <c r="J19326">
        <v>392</v>
      </c>
      <c r="K19326">
        <v>-22</v>
      </c>
      <c r="L19326" t="s">
        <v>239</v>
      </c>
      <c r="M19326" t="s">
        <v>258</v>
      </c>
      <c r="N19326" t="s">
        <v>257</v>
      </c>
      <c r="O19326" s="9">
        <f t="shared" si="954"/>
        <v>19.600000000000001</v>
      </c>
      <c r="P19326" s="1">
        <f t="shared" si="955"/>
        <v>-5.6122448979591837E-2</v>
      </c>
      <c r="Q19326">
        <f t="shared" si="956"/>
        <v>-1.1224489795918366</v>
      </c>
    </row>
    <row r="19327" spans="2:17" x14ac:dyDescent="0.25">
      <c r="B19327" t="s">
        <v>264</v>
      </c>
      <c r="C19327">
        <v>192143</v>
      </c>
      <c r="D19327">
        <v>2</v>
      </c>
      <c r="E19327">
        <v>2</v>
      </c>
      <c r="F19327">
        <v>20</v>
      </c>
      <c r="G19327">
        <v>42101</v>
      </c>
      <c r="H19327" t="s">
        <v>7</v>
      </c>
      <c r="I19327" t="s">
        <v>8</v>
      </c>
      <c r="J19327">
        <v>392</v>
      </c>
      <c r="K19327">
        <v>-22</v>
      </c>
      <c r="L19327" t="s">
        <v>239</v>
      </c>
      <c r="M19327" t="s">
        <v>258</v>
      </c>
      <c r="N19327" t="s">
        <v>257</v>
      </c>
      <c r="O19327" s="9">
        <f t="shared" si="954"/>
        <v>19.600000000000001</v>
      </c>
      <c r="P19327" s="1">
        <f t="shared" si="955"/>
        <v>-5.6122448979591837E-2</v>
      </c>
      <c r="Q19327">
        <f t="shared" si="956"/>
        <v>-1.1224489795918366</v>
      </c>
    </row>
    <row r="19328" spans="2:17" x14ac:dyDescent="0.25">
      <c r="B19328" t="s">
        <v>264</v>
      </c>
      <c r="C19328">
        <v>159727</v>
      </c>
      <c r="D19328">
        <v>1</v>
      </c>
      <c r="E19328">
        <v>1</v>
      </c>
      <c r="F19328">
        <v>5</v>
      </c>
      <c r="G19328">
        <v>41492</v>
      </c>
      <c r="H19328" t="s">
        <v>7</v>
      </c>
      <c r="I19328" t="s">
        <v>8</v>
      </c>
      <c r="J19328">
        <v>178</v>
      </c>
      <c r="K19328">
        <v>-10</v>
      </c>
      <c r="L19328" t="s">
        <v>240</v>
      </c>
      <c r="M19328" t="s">
        <v>258</v>
      </c>
      <c r="N19328" t="s">
        <v>257</v>
      </c>
      <c r="O19328" s="9">
        <f t="shared" si="954"/>
        <v>35.6</v>
      </c>
      <c r="P19328" s="1">
        <f t="shared" si="955"/>
        <v>-5.6179775280898875E-2</v>
      </c>
      <c r="Q19328">
        <f t="shared" si="956"/>
        <v>-0.2808988764044944</v>
      </c>
    </row>
    <row r="19329" spans="2:17" x14ac:dyDescent="0.25">
      <c r="B19329" t="s">
        <v>264</v>
      </c>
      <c r="C19329">
        <v>181401</v>
      </c>
      <c r="D19329">
        <v>1</v>
      </c>
      <c r="E19329">
        <v>1</v>
      </c>
      <c r="F19329">
        <v>5</v>
      </c>
      <c r="G19329">
        <v>41907</v>
      </c>
      <c r="H19329" t="s">
        <v>5</v>
      </c>
      <c r="I19329" t="s">
        <v>6</v>
      </c>
      <c r="J19329">
        <v>160</v>
      </c>
      <c r="K19329">
        <v>-9</v>
      </c>
      <c r="L19329" t="s">
        <v>240</v>
      </c>
      <c r="M19329" t="s">
        <v>5</v>
      </c>
      <c r="N19329" t="s">
        <v>257</v>
      </c>
      <c r="O19329" s="9">
        <f t="shared" si="954"/>
        <v>32</v>
      </c>
      <c r="P19329" s="1">
        <f t="shared" si="955"/>
        <v>-5.6250000000000001E-2</v>
      </c>
      <c r="Q19329">
        <f t="shared" si="956"/>
        <v>-0.28125</v>
      </c>
    </row>
    <row r="19330" spans="2:17" x14ac:dyDescent="0.25">
      <c r="B19330" t="s">
        <v>264</v>
      </c>
      <c r="C19330">
        <v>182996</v>
      </c>
      <c r="D19330">
        <v>1</v>
      </c>
      <c r="E19330">
        <v>1</v>
      </c>
      <c r="F19330">
        <v>5</v>
      </c>
      <c r="G19330">
        <v>42296</v>
      </c>
      <c r="H19330" t="s">
        <v>7</v>
      </c>
      <c r="I19330" t="s">
        <v>8</v>
      </c>
      <c r="J19330">
        <v>160</v>
      </c>
      <c r="K19330">
        <v>-9</v>
      </c>
      <c r="L19330" t="s">
        <v>240</v>
      </c>
      <c r="M19330" t="s">
        <v>258</v>
      </c>
      <c r="N19330" t="s">
        <v>257</v>
      </c>
      <c r="O19330" s="9">
        <f t="shared" si="954"/>
        <v>32</v>
      </c>
      <c r="P19330" s="1">
        <f t="shared" si="955"/>
        <v>-5.6250000000000001E-2</v>
      </c>
      <c r="Q19330">
        <f t="shared" si="956"/>
        <v>-0.28125</v>
      </c>
    </row>
    <row r="19331" spans="2:17" x14ac:dyDescent="0.25">
      <c r="B19331" t="s">
        <v>264</v>
      </c>
      <c r="C19331">
        <v>160705</v>
      </c>
      <c r="D19331">
        <v>1</v>
      </c>
      <c r="E19331">
        <v>1</v>
      </c>
      <c r="F19331">
        <v>4</v>
      </c>
      <c r="G19331">
        <v>41516</v>
      </c>
      <c r="H19331" t="s">
        <v>7</v>
      </c>
      <c r="I19331" t="s">
        <v>8</v>
      </c>
      <c r="J19331">
        <v>160</v>
      </c>
      <c r="K19331">
        <v>-9</v>
      </c>
      <c r="L19331" t="s">
        <v>240</v>
      </c>
      <c r="M19331" t="s">
        <v>258</v>
      </c>
      <c r="N19331" t="s">
        <v>257</v>
      </c>
      <c r="O19331" s="9">
        <f t="shared" si="954"/>
        <v>40</v>
      </c>
      <c r="P19331" s="1">
        <f t="shared" si="955"/>
        <v>-5.6250000000000001E-2</v>
      </c>
      <c r="Q19331">
        <f t="shared" si="956"/>
        <v>-0.22500000000000001</v>
      </c>
    </row>
    <row r="19332" spans="2:17" x14ac:dyDescent="0.25">
      <c r="B19332" t="s">
        <v>264</v>
      </c>
      <c r="C19332">
        <v>179285</v>
      </c>
      <c r="D19332">
        <v>1</v>
      </c>
      <c r="E19332">
        <v>1</v>
      </c>
      <c r="F19332">
        <v>4</v>
      </c>
      <c r="G19332" t="s">
        <v>66</v>
      </c>
      <c r="H19332" t="s">
        <v>7</v>
      </c>
      <c r="I19332" t="s">
        <v>8</v>
      </c>
      <c r="J19332">
        <v>160</v>
      </c>
      <c r="K19332">
        <v>-9</v>
      </c>
      <c r="L19332" t="s">
        <v>240</v>
      </c>
      <c r="M19332" t="s">
        <v>258</v>
      </c>
      <c r="N19332" t="s">
        <v>257</v>
      </c>
      <c r="O19332" s="9">
        <f t="shared" si="954"/>
        <v>40</v>
      </c>
      <c r="P19332" s="1">
        <f t="shared" si="955"/>
        <v>-5.6250000000000001E-2</v>
      </c>
      <c r="Q19332">
        <f t="shared" si="956"/>
        <v>-0.22500000000000001</v>
      </c>
    </row>
    <row r="19333" spans="2:17" x14ac:dyDescent="0.25">
      <c r="B19333" t="s">
        <v>264</v>
      </c>
      <c r="C19333">
        <v>183821</v>
      </c>
      <c r="D19333">
        <v>1</v>
      </c>
      <c r="E19333">
        <v>1</v>
      </c>
      <c r="F19333">
        <v>3.5</v>
      </c>
      <c r="G19333">
        <v>42279</v>
      </c>
      <c r="H19333" t="s">
        <v>7</v>
      </c>
      <c r="I19333" t="s">
        <v>6</v>
      </c>
      <c r="J19333">
        <v>160</v>
      </c>
      <c r="K19333">
        <v>-9</v>
      </c>
      <c r="L19333" t="s">
        <v>240</v>
      </c>
      <c r="M19333" t="s">
        <v>258</v>
      </c>
      <c r="N19333" t="s">
        <v>257</v>
      </c>
      <c r="O19333" s="9">
        <f t="shared" si="954"/>
        <v>45.714285714285715</v>
      </c>
      <c r="P19333" s="1">
        <f t="shared" si="955"/>
        <v>-5.6250000000000001E-2</v>
      </c>
      <c r="Q19333">
        <f t="shared" si="956"/>
        <v>-0.19687499999999999</v>
      </c>
    </row>
    <row r="19334" spans="2:17" x14ac:dyDescent="0.25">
      <c r="B19334" t="s">
        <v>264</v>
      </c>
      <c r="C19334">
        <v>189326</v>
      </c>
      <c r="D19334">
        <v>1</v>
      </c>
      <c r="E19334">
        <v>1</v>
      </c>
      <c r="F19334">
        <v>3</v>
      </c>
      <c r="G19334">
        <v>42124</v>
      </c>
      <c r="H19334" t="s">
        <v>7</v>
      </c>
      <c r="I19334" t="s">
        <v>8</v>
      </c>
      <c r="J19334">
        <v>160</v>
      </c>
      <c r="K19334">
        <v>-9</v>
      </c>
      <c r="L19334" t="s">
        <v>240</v>
      </c>
      <c r="M19334" t="s">
        <v>258</v>
      </c>
      <c r="N19334" t="s">
        <v>257</v>
      </c>
      <c r="O19334" s="9">
        <f t="shared" si="954"/>
        <v>53.333333333333336</v>
      </c>
      <c r="P19334" s="1">
        <f t="shared" si="955"/>
        <v>-5.6250000000000001E-2</v>
      </c>
      <c r="Q19334">
        <f t="shared" si="956"/>
        <v>-0.16875000000000001</v>
      </c>
    </row>
    <row r="19335" spans="2:17" x14ac:dyDescent="0.25">
      <c r="B19335" t="s">
        <v>264</v>
      </c>
      <c r="C19335">
        <v>189326</v>
      </c>
      <c r="D19335">
        <v>1</v>
      </c>
      <c r="E19335">
        <v>1</v>
      </c>
      <c r="F19335">
        <v>3</v>
      </c>
      <c r="G19335">
        <v>42124</v>
      </c>
      <c r="H19335" t="s">
        <v>7</v>
      </c>
      <c r="I19335" t="s">
        <v>8</v>
      </c>
      <c r="J19335">
        <v>160</v>
      </c>
      <c r="K19335">
        <v>-9</v>
      </c>
      <c r="L19335" t="s">
        <v>240</v>
      </c>
      <c r="M19335" t="s">
        <v>258</v>
      </c>
      <c r="N19335" t="s">
        <v>257</v>
      </c>
      <c r="O19335" s="9">
        <f t="shared" si="954"/>
        <v>53.333333333333336</v>
      </c>
      <c r="P19335" s="1">
        <f t="shared" si="955"/>
        <v>-5.6250000000000001E-2</v>
      </c>
      <c r="Q19335">
        <f t="shared" si="956"/>
        <v>-0.16875000000000001</v>
      </c>
    </row>
    <row r="19336" spans="2:17" x14ac:dyDescent="0.25">
      <c r="B19336" t="s">
        <v>264</v>
      </c>
      <c r="C19336">
        <v>166673</v>
      </c>
      <c r="D19336">
        <v>1</v>
      </c>
      <c r="E19336">
        <v>1</v>
      </c>
      <c r="F19336">
        <v>4</v>
      </c>
      <c r="G19336">
        <v>41662</v>
      </c>
      <c r="H19336" t="s">
        <v>7</v>
      </c>
      <c r="I19336" t="s">
        <v>8</v>
      </c>
      <c r="J19336">
        <v>71</v>
      </c>
      <c r="K19336">
        <v>-4</v>
      </c>
      <c r="L19336" t="s">
        <v>240</v>
      </c>
      <c r="M19336" t="s">
        <v>258</v>
      </c>
      <c r="N19336" t="s">
        <v>257</v>
      </c>
      <c r="O19336" s="9">
        <f t="shared" si="954"/>
        <v>17.75</v>
      </c>
      <c r="P19336" s="1">
        <f t="shared" si="955"/>
        <v>-5.6338028169014086E-2</v>
      </c>
      <c r="Q19336">
        <f t="shared" si="956"/>
        <v>-0.22535211267605634</v>
      </c>
    </row>
    <row r="19337" spans="2:17" x14ac:dyDescent="0.25">
      <c r="B19337" t="s">
        <v>264</v>
      </c>
      <c r="C19337">
        <v>137048</v>
      </c>
      <c r="D19337">
        <v>1</v>
      </c>
      <c r="E19337">
        <v>1</v>
      </c>
      <c r="F19337">
        <v>1.5</v>
      </c>
      <c r="G19337">
        <v>41358</v>
      </c>
      <c r="H19337" t="s">
        <v>7</v>
      </c>
      <c r="I19337" t="s">
        <v>8</v>
      </c>
      <c r="J19337">
        <v>71</v>
      </c>
      <c r="K19337">
        <v>-4</v>
      </c>
      <c r="L19337" t="s">
        <v>240</v>
      </c>
      <c r="M19337" t="s">
        <v>258</v>
      </c>
      <c r="N19337" t="s">
        <v>257</v>
      </c>
      <c r="O19337" s="9">
        <f t="shared" si="954"/>
        <v>47.333333333333336</v>
      </c>
      <c r="P19337" s="1">
        <f t="shared" si="955"/>
        <v>-5.6338028169014086E-2</v>
      </c>
      <c r="Q19337">
        <f t="shared" si="956"/>
        <v>-8.4507042253521125E-2</v>
      </c>
    </row>
    <row r="19338" spans="2:17" x14ac:dyDescent="0.25">
      <c r="B19338" t="s">
        <v>264</v>
      </c>
      <c r="C19338">
        <v>155454</v>
      </c>
      <c r="D19338">
        <v>1</v>
      </c>
      <c r="E19338">
        <v>1</v>
      </c>
      <c r="F19338">
        <v>3</v>
      </c>
      <c r="G19338">
        <v>41346</v>
      </c>
      <c r="H19338" t="s">
        <v>7</v>
      </c>
      <c r="I19338" t="s">
        <v>8</v>
      </c>
      <c r="J19338">
        <v>142</v>
      </c>
      <c r="K19338">
        <v>-8</v>
      </c>
      <c r="L19338" t="s">
        <v>240</v>
      </c>
      <c r="M19338" t="s">
        <v>258</v>
      </c>
      <c r="N19338" t="s">
        <v>257</v>
      </c>
      <c r="O19338" s="9">
        <f t="shared" si="954"/>
        <v>47.333333333333336</v>
      </c>
      <c r="P19338" s="1">
        <f t="shared" si="955"/>
        <v>-5.6338028169014086E-2</v>
      </c>
      <c r="Q19338">
        <f t="shared" si="956"/>
        <v>-0.16901408450704225</v>
      </c>
    </row>
    <row r="19339" spans="2:17" x14ac:dyDescent="0.25">
      <c r="B19339" t="s">
        <v>264</v>
      </c>
      <c r="C19339">
        <v>164466</v>
      </c>
      <c r="D19339">
        <v>1</v>
      </c>
      <c r="E19339">
        <v>1</v>
      </c>
      <c r="F19339">
        <v>5</v>
      </c>
      <c r="G19339">
        <v>41649</v>
      </c>
      <c r="H19339" t="s">
        <v>7</v>
      </c>
      <c r="I19339" t="s">
        <v>8</v>
      </c>
      <c r="J19339">
        <v>106</v>
      </c>
      <c r="K19339">
        <v>-6</v>
      </c>
      <c r="L19339" t="s">
        <v>240</v>
      </c>
      <c r="M19339" t="s">
        <v>258</v>
      </c>
      <c r="N19339" t="s">
        <v>257</v>
      </c>
      <c r="O19339" s="9">
        <f t="shared" si="954"/>
        <v>21.2</v>
      </c>
      <c r="P19339" s="1">
        <f t="shared" si="955"/>
        <v>-5.6603773584905662E-2</v>
      </c>
      <c r="Q19339">
        <f t="shared" si="956"/>
        <v>-0.28301886792452829</v>
      </c>
    </row>
    <row r="19340" spans="2:17" x14ac:dyDescent="0.25">
      <c r="B19340" t="s">
        <v>264</v>
      </c>
      <c r="C19340">
        <v>168196</v>
      </c>
      <c r="D19340">
        <v>1</v>
      </c>
      <c r="E19340">
        <v>1</v>
      </c>
      <c r="F19340">
        <v>3.5</v>
      </c>
      <c r="G19340">
        <v>41695</v>
      </c>
      <c r="H19340" t="s">
        <v>7</v>
      </c>
      <c r="I19340" t="s">
        <v>8</v>
      </c>
      <c r="J19340">
        <v>106</v>
      </c>
      <c r="K19340">
        <v>-6</v>
      </c>
      <c r="L19340" t="s">
        <v>240</v>
      </c>
      <c r="M19340" t="s">
        <v>258</v>
      </c>
      <c r="N19340" t="s">
        <v>257</v>
      </c>
      <c r="O19340" s="9">
        <f t="shared" si="954"/>
        <v>30.285714285714285</v>
      </c>
      <c r="P19340" s="1">
        <f t="shared" si="955"/>
        <v>-5.6603773584905662E-2</v>
      </c>
      <c r="Q19340">
        <f t="shared" si="956"/>
        <v>-0.19811320754716982</v>
      </c>
    </row>
    <row r="19341" spans="2:17" x14ac:dyDescent="0.25">
      <c r="B19341" t="s">
        <v>264</v>
      </c>
      <c r="C19341">
        <v>159519</v>
      </c>
      <c r="D19341">
        <v>1</v>
      </c>
      <c r="E19341">
        <v>1</v>
      </c>
      <c r="F19341">
        <v>3.5</v>
      </c>
      <c r="G19341">
        <v>41491</v>
      </c>
      <c r="H19341" t="s">
        <v>5</v>
      </c>
      <c r="I19341" t="s">
        <v>8</v>
      </c>
      <c r="J19341">
        <v>159</v>
      </c>
      <c r="K19341">
        <v>-9</v>
      </c>
      <c r="L19341" t="s">
        <v>240</v>
      </c>
      <c r="M19341" t="s">
        <v>5</v>
      </c>
      <c r="N19341" t="s">
        <v>257</v>
      </c>
      <c r="O19341" s="9">
        <f t="shared" si="954"/>
        <v>45.428571428571431</v>
      </c>
      <c r="P19341" s="1">
        <f t="shared" si="955"/>
        <v>-5.6603773584905662E-2</v>
      </c>
      <c r="Q19341">
        <f t="shared" si="956"/>
        <v>-0.19811320754716982</v>
      </c>
    </row>
    <row r="19342" spans="2:17" x14ac:dyDescent="0.25">
      <c r="B19342" t="s">
        <v>264</v>
      </c>
      <c r="C19342">
        <v>160737</v>
      </c>
      <c r="D19342">
        <v>1</v>
      </c>
      <c r="E19342">
        <v>1</v>
      </c>
      <c r="F19342">
        <v>3</v>
      </c>
      <c r="G19342">
        <v>41548</v>
      </c>
      <c r="H19342" t="s">
        <v>5</v>
      </c>
      <c r="I19342" t="s">
        <v>8</v>
      </c>
      <c r="J19342">
        <v>159</v>
      </c>
      <c r="K19342">
        <v>-9</v>
      </c>
      <c r="L19342" t="s">
        <v>240</v>
      </c>
      <c r="M19342" t="s">
        <v>5</v>
      </c>
      <c r="N19342" t="s">
        <v>257</v>
      </c>
      <c r="O19342" s="9">
        <f t="shared" si="954"/>
        <v>53</v>
      </c>
      <c r="P19342" s="1">
        <f t="shared" si="955"/>
        <v>-5.6603773584905662E-2</v>
      </c>
      <c r="Q19342">
        <f t="shared" si="956"/>
        <v>-0.169811320754717</v>
      </c>
    </row>
    <row r="19343" spans="2:17" x14ac:dyDescent="0.25">
      <c r="B19343" t="s">
        <v>264</v>
      </c>
      <c r="C19343">
        <v>160741</v>
      </c>
      <c r="D19343">
        <v>1</v>
      </c>
      <c r="E19343">
        <v>1</v>
      </c>
      <c r="F19343">
        <v>3</v>
      </c>
      <c r="G19343">
        <v>41548</v>
      </c>
      <c r="H19343" t="s">
        <v>5</v>
      </c>
      <c r="I19343" t="s">
        <v>8</v>
      </c>
      <c r="J19343">
        <v>159</v>
      </c>
      <c r="K19343">
        <v>-9</v>
      </c>
      <c r="L19343" t="s">
        <v>240</v>
      </c>
      <c r="M19343" t="s">
        <v>5</v>
      </c>
      <c r="N19343" t="s">
        <v>257</v>
      </c>
      <c r="O19343" s="9">
        <f t="shared" si="954"/>
        <v>53</v>
      </c>
      <c r="P19343" s="1">
        <f t="shared" si="955"/>
        <v>-5.6603773584905662E-2</v>
      </c>
      <c r="Q19343">
        <f t="shared" si="956"/>
        <v>-0.169811320754717</v>
      </c>
    </row>
    <row r="19344" spans="2:17" x14ac:dyDescent="0.25">
      <c r="B19344" t="s">
        <v>264</v>
      </c>
      <c r="C19344">
        <v>160738</v>
      </c>
      <c r="D19344">
        <v>1</v>
      </c>
      <c r="E19344">
        <v>1</v>
      </c>
      <c r="F19344">
        <v>3</v>
      </c>
      <c r="G19344">
        <v>41548</v>
      </c>
      <c r="H19344" t="s">
        <v>5</v>
      </c>
      <c r="I19344" t="s">
        <v>8</v>
      </c>
      <c r="J19344">
        <v>159</v>
      </c>
      <c r="K19344">
        <v>-9</v>
      </c>
      <c r="L19344" t="s">
        <v>240</v>
      </c>
      <c r="M19344" t="s">
        <v>5</v>
      </c>
      <c r="N19344" t="s">
        <v>257</v>
      </c>
      <c r="O19344" s="9">
        <f t="shared" si="954"/>
        <v>53</v>
      </c>
      <c r="P19344" s="1">
        <f t="shared" si="955"/>
        <v>-5.6603773584905662E-2</v>
      </c>
      <c r="Q19344">
        <f t="shared" si="956"/>
        <v>-0.169811320754717</v>
      </c>
    </row>
    <row r="19345" spans="2:17" x14ac:dyDescent="0.25">
      <c r="B19345" t="s">
        <v>264</v>
      </c>
      <c r="C19345">
        <v>182686</v>
      </c>
      <c r="D19345">
        <v>1</v>
      </c>
      <c r="E19345">
        <v>1</v>
      </c>
      <c r="F19345">
        <v>1.5</v>
      </c>
      <c r="G19345">
        <v>42303</v>
      </c>
      <c r="H19345" t="s">
        <v>5</v>
      </c>
      <c r="I19345" t="s">
        <v>6</v>
      </c>
      <c r="J19345">
        <v>106</v>
      </c>
      <c r="K19345">
        <v>-6</v>
      </c>
      <c r="L19345" t="s">
        <v>240</v>
      </c>
      <c r="M19345" t="s">
        <v>5</v>
      </c>
      <c r="N19345" t="s">
        <v>257</v>
      </c>
      <c r="O19345" s="9">
        <f t="shared" si="954"/>
        <v>70.666666666666671</v>
      </c>
      <c r="P19345" s="1">
        <f t="shared" si="955"/>
        <v>-5.6603773584905662E-2</v>
      </c>
      <c r="Q19345">
        <f t="shared" si="956"/>
        <v>-8.4905660377358499E-2</v>
      </c>
    </row>
    <row r="19346" spans="2:17" x14ac:dyDescent="0.25">
      <c r="B19346" t="s">
        <v>264</v>
      </c>
      <c r="C19346">
        <v>180054</v>
      </c>
      <c r="D19346">
        <v>1</v>
      </c>
      <c r="E19346">
        <v>1</v>
      </c>
      <c r="F19346">
        <v>4</v>
      </c>
      <c r="G19346" t="s">
        <v>66</v>
      </c>
      <c r="H19346" t="s">
        <v>5</v>
      </c>
      <c r="I19346" t="s">
        <v>6</v>
      </c>
      <c r="J19346">
        <v>194</v>
      </c>
      <c r="K19346">
        <v>-11</v>
      </c>
      <c r="L19346" t="s">
        <v>240</v>
      </c>
      <c r="M19346" t="s">
        <v>5</v>
      </c>
      <c r="N19346" t="s">
        <v>257</v>
      </c>
      <c r="O19346" s="9">
        <f t="shared" si="954"/>
        <v>48.5</v>
      </c>
      <c r="P19346" s="1">
        <f t="shared" si="955"/>
        <v>-5.6701030927835051E-2</v>
      </c>
      <c r="Q19346">
        <f t="shared" si="956"/>
        <v>-0.22680412371134021</v>
      </c>
    </row>
    <row r="19347" spans="2:17" x14ac:dyDescent="0.25">
      <c r="B19347" t="s">
        <v>264</v>
      </c>
      <c r="C19347">
        <v>168327</v>
      </c>
      <c r="D19347">
        <v>1</v>
      </c>
      <c r="E19347">
        <v>1</v>
      </c>
      <c r="F19347">
        <v>4</v>
      </c>
      <c r="G19347">
        <v>41720</v>
      </c>
      <c r="H19347" t="s">
        <v>7</v>
      </c>
      <c r="I19347" t="s">
        <v>6</v>
      </c>
      <c r="J19347">
        <v>141</v>
      </c>
      <c r="K19347">
        <v>-8</v>
      </c>
      <c r="L19347" t="s">
        <v>240</v>
      </c>
      <c r="M19347" t="s">
        <v>258</v>
      </c>
      <c r="N19347" t="s">
        <v>257</v>
      </c>
      <c r="O19347" s="9">
        <f t="shared" si="954"/>
        <v>35.25</v>
      </c>
      <c r="P19347" s="1">
        <f t="shared" si="955"/>
        <v>-5.6737588652482268E-2</v>
      </c>
      <c r="Q19347">
        <f t="shared" si="956"/>
        <v>-0.22695035460992907</v>
      </c>
    </row>
    <row r="19348" spans="2:17" x14ac:dyDescent="0.25">
      <c r="B19348" t="s">
        <v>264</v>
      </c>
      <c r="C19348">
        <v>165596</v>
      </c>
      <c r="D19348">
        <v>2</v>
      </c>
      <c r="E19348">
        <v>1</v>
      </c>
      <c r="F19348">
        <v>9</v>
      </c>
      <c r="G19348">
        <v>41756</v>
      </c>
      <c r="H19348" t="s">
        <v>5</v>
      </c>
      <c r="I19348" t="s">
        <v>6</v>
      </c>
      <c r="J19348">
        <v>88</v>
      </c>
      <c r="K19348">
        <v>-5</v>
      </c>
      <c r="L19348" t="s">
        <v>239</v>
      </c>
      <c r="M19348" t="s">
        <v>5</v>
      </c>
      <c r="N19348" t="s">
        <v>257</v>
      </c>
      <c r="O19348" s="9">
        <f t="shared" si="954"/>
        <v>9.7777777777777786</v>
      </c>
      <c r="P19348" s="1">
        <f t="shared" si="955"/>
        <v>-5.6818181818181816E-2</v>
      </c>
      <c r="Q19348">
        <f t="shared" si="956"/>
        <v>-0.51136363636363635</v>
      </c>
    </row>
    <row r="19349" spans="2:17" x14ac:dyDescent="0.25">
      <c r="B19349" t="s">
        <v>264</v>
      </c>
      <c r="C19349">
        <v>180407</v>
      </c>
      <c r="D19349">
        <v>2</v>
      </c>
      <c r="E19349">
        <v>2</v>
      </c>
      <c r="F19349">
        <v>7.5</v>
      </c>
      <c r="G19349">
        <v>42030</v>
      </c>
      <c r="H19349" t="s">
        <v>7</v>
      </c>
      <c r="I19349" t="s">
        <v>8</v>
      </c>
      <c r="J19349">
        <v>88</v>
      </c>
      <c r="K19349">
        <v>-5</v>
      </c>
      <c r="L19349" t="s">
        <v>239</v>
      </c>
      <c r="M19349" t="s">
        <v>258</v>
      </c>
      <c r="N19349" t="s">
        <v>257</v>
      </c>
      <c r="O19349" s="9">
        <f t="shared" si="954"/>
        <v>11.733333333333333</v>
      </c>
      <c r="P19349" s="1">
        <f t="shared" si="955"/>
        <v>-5.6818181818181816E-2</v>
      </c>
      <c r="Q19349">
        <f t="shared" si="956"/>
        <v>-0.42613636363636365</v>
      </c>
    </row>
    <row r="19350" spans="2:17" x14ac:dyDescent="0.25">
      <c r="B19350" t="s">
        <v>264</v>
      </c>
      <c r="C19350">
        <v>171196</v>
      </c>
      <c r="D19350">
        <v>2</v>
      </c>
      <c r="E19350">
        <v>1</v>
      </c>
      <c r="F19350">
        <v>10</v>
      </c>
      <c r="G19350">
        <v>41809</v>
      </c>
      <c r="H19350" t="s">
        <v>7</v>
      </c>
      <c r="I19350" t="s">
        <v>8</v>
      </c>
      <c r="J19350">
        <v>176</v>
      </c>
      <c r="K19350">
        <v>-10</v>
      </c>
      <c r="L19350" t="s">
        <v>239</v>
      </c>
      <c r="M19350" t="s">
        <v>258</v>
      </c>
      <c r="N19350" t="s">
        <v>257</v>
      </c>
      <c r="O19350" s="9">
        <f t="shared" si="954"/>
        <v>17.600000000000001</v>
      </c>
      <c r="P19350" s="1">
        <f t="shared" si="955"/>
        <v>-5.6818181818181816E-2</v>
      </c>
      <c r="Q19350">
        <f t="shared" si="956"/>
        <v>-0.56818181818181812</v>
      </c>
    </row>
    <row r="19351" spans="2:17" x14ac:dyDescent="0.25">
      <c r="B19351" t="s">
        <v>264</v>
      </c>
      <c r="C19351">
        <v>170949</v>
      </c>
      <c r="D19351">
        <v>2</v>
      </c>
      <c r="E19351">
        <v>1</v>
      </c>
      <c r="F19351">
        <v>4</v>
      </c>
      <c r="G19351">
        <v>41741</v>
      </c>
      <c r="H19351" t="s">
        <v>5</v>
      </c>
      <c r="I19351" t="s">
        <v>6</v>
      </c>
      <c r="J19351">
        <v>88</v>
      </c>
      <c r="K19351">
        <v>-5</v>
      </c>
      <c r="L19351" t="s">
        <v>239</v>
      </c>
      <c r="M19351" t="s">
        <v>5</v>
      </c>
      <c r="N19351" t="s">
        <v>257</v>
      </c>
      <c r="O19351" s="9">
        <f t="shared" si="954"/>
        <v>22</v>
      </c>
      <c r="P19351" s="1">
        <f t="shared" si="955"/>
        <v>-5.6818181818181816E-2</v>
      </c>
      <c r="Q19351">
        <f t="shared" si="956"/>
        <v>-0.22727272727272727</v>
      </c>
    </row>
    <row r="19352" spans="2:17" x14ac:dyDescent="0.25">
      <c r="B19352" t="s">
        <v>264</v>
      </c>
      <c r="C19352">
        <v>180402</v>
      </c>
      <c r="D19352">
        <v>1</v>
      </c>
      <c r="E19352">
        <v>1</v>
      </c>
      <c r="F19352">
        <v>4</v>
      </c>
      <c r="G19352">
        <v>42030</v>
      </c>
      <c r="H19352" t="s">
        <v>7</v>
      </c>
      <c r="I19352" t="s">
        <v>8</v>
      </c>
      <c r="J19352">
        <v>88</v>
      </c>
      <c r="K19352">
        <v>-5</v>
      </c>
      <c r="L19352" t="s">
        <v>240</v>
      </c>
      <c r="M19352" t="s">
        <v>258</v>
      </c>
      <c r="N19352" t="s">
        <v>257</v>
      </c>
      <c r="O19352" s="9">
        <f t="shared" si="954"/>
        <v>22</v>
      </c>
      <c r="P19352" s="1">
        <f t="shared" si="955"/>
        <v>-5.6818181818181816E-2</v>
      </c>
      <c r="Q19352">
        <f t="shared" si="956"/>
        <v>-0.22727272727272727</v>
      </c>
    </row>
    <row r="19353" spans="2:17" x14ac:dyDescent="0.25">
      <c r="B19353" t="s">
        <v>264</v>
      </c>
      <c r="C19353">
        <v>155311</v>
      </c>
      <c r="D19353">
        <v>2</v>
      </c>
      <c r="E19353">
        <v>1</v>
      </c>
      <c r="F19353">
        <v>7.5</v>
      </c>
      <c r="G19353">
        <v>41356</v>
      </c>
      <c r="H19353" t="s">
        <v>7</v>
      </c>
      <c r="I19353" t="s">
        <v>8</v>
      </c>
      <c r="J19353">
        <v>176</v>
      </c>
      <c r="K19353">
        <v>-10</v>
      </c>
      <c r="L19353" t="s">
        <v>239</v>
      </c>
      <c r="M19353" t="s">
        <v>258</v>
      </c>
      <c r="N19353" t="s">
        <v>257</v>
      </c>
      <c r="O19353" s="9">
        <f t="shared" si="954"/>
        <v>23.466666666666665</v>
      </c>
      <c r="P19353" s="1">
        <f t="shared" si="955"/>
        <v>-5.6818181818181816E-2</v>
      </c>
      <c r="Q19353">
        <f t="shared" si="956"/>
        <v>-0.42613636363636365</v>
      </c>
    </row>
    <row r="19354" spans="2:17" x14ac:dyDescent="0.25">
      <c r="B19354" t="s">
        <v>264</v>
      </c>
      <c r="C19354">
        <v>180760</v>
      </c>
      <c r="D19354">
        <v>1</v>
      </c>
      <c r="E19354">
        <v>1</v>
      </c>
      <c r="F19354">
        <v>3</v>
      </c>
      <c r="G19354">
        <v>41906</v>
      </c>
      <c r="H19354" t="s">
        <v>7</v>
      </c>
      <c r="I19354" t="s">
        <v>8</v>
      </c>
      <c r="J19354">
        <v>88</v>
      </c>
      <c r="K19354">
        <v>-5</v>
      </c>
      <c r="L19354" t="s">
        <v>240</v>
      </c>
      <c r="M19354" t="s">
        <v>258</v>
      </c>
      <c r="N19354" t="s">
        <v>257</v>
      </c>
      <c r="O19354" s="9">
        <f t="shared" si="954"/>
        <v>29.333333333333332</v>
      </c>
      <c r="P19354" s="1">
        <f t="shared" si="955"/>
        <v>-5.6818181818181816E-2</v>
      </c>
      <c r="Q19354">
        <f t="shared" si="956"/>
        <v>-0.17045454545454544</v>
      </c>
    </row>
    <row r="19355" spans="2:17" x14ac:dyDescent="0.25">
      <c r="B19355" t="s">
        <v>264</v>
      </c>
      <c r="C19355">
        <v>180136</v>
      </c>
      <c r="D19355">
        <v>1</v>
      </c>
      <c r="E19355">
        <v>1</v>
      </c>
      <c r="F19355">
        <v>3</v>
      </c>
      <c r="G19355">
        <v>42024</v>
      </c>
      <c r="H19355" t="s">
        <v>7</v>
      </c>
      <c r="I19355" t="s">
        <v>8</v>
      </c>
      <c r="J19355">
        <v>88</v>
      </c>
      <c r="K19355">
        <v>-5</v>
      </c>
      <c r="L19355" t="s">
        <v>240</v>
      </c>
      <c r="M19355" t="s">
        <v>258</v>
      </c>
      <c r="N19355" t="s">
        <v>257</v>
      </c>
      <c r="O19355" s="9">
        <f t="shared" si="954"/>
        <v>29.333333333333332</v>
      </c>
      <c r="P19355" s="1">
        <f t="shared" si="955"/>
        <v>-5.6818181818181816E-2</v>
      </c>
      <c r="Q19355">
        <f t="shared" si="956"/>
        <v>-0.17045454545454544</v>
      </c>
    </row>
    <row r="19356" spans="2:17" x14ac:dyDescent="0.25">
      <c r="B19356" t="s">
        <v>264</v>
      </c>
      <c r="C19356">
        <v>179383</v>
      </c>
      <c r="D19356">
        <v>1</v>
      </c>
      <c r="E19356">
        <v>1</v>
      </c>
      <c r="F19356">
        <v>3</v>
      </c>
      <c r="G19356">
        <v>42088</v>
      </c>
      <c r="H19356" t="s">
        <v>7</v>
      </c>
      <c r="I19356" t="s">
        <v>8</v>
      </c>
      <c r="J19356">
        <v>88</v>
      </c>
      <c r="K19356">
        <v>-5</v>
      </c>
      <c r="L19356" t="s">
        <v>240</v>
      </c>
      <c r="M19356" t="s">
        <v>258</v>
      </c>
      <c r="N19356" t="s">
        <v>257</v>
      </c>
      <c r="O19356" s="9">
        <f t="shared" si="954"/>
        <v>29.333333333333332</v>
      </c>
      <c r="P19356" s="1">
        <f t="shared" si="955"/>
        <v>-5.6818181818181816E-2</v>
      </c>
      <c r="Q19356">
        <f t="shared" si="956"/>
        <v>-0.17045454545454544</v>
      </c>
    </row>
    <row r="19357" spans="2:17" x14ac:dyDescent="0.25">
      <c r="B19357" t="s">
        <v>264</v>
      </c>
      <c r="C19357">
        <v>188826</v>
      </c>
      <c r="D19357">
        <v>1</v>
      </c>
      <c r="E19357">
        <v>1</v>
      </c>
      <c r="F19357">
        <v>3</v>
      </c>
      <c r="G19357">
        <v>42095</v>
      </c>
      <c r="H19357" t="s">
        <v>7</v>
      </c>
      <c r="I19357" t="s">
        <v>8</v>
      </c>
      <c r="J19357">
        <v>88</v>
      </c>
      <c r="K19357">
        <v>-5</v>
      </c>
      <c r="L19357" t="s">
        <v>240</v>
      </c>
      <c r="M19357" t="s">
        <v>258</v>
      </c>
      <c r="N19357" t="s">
        <v>257</v>
      </c>
      <c r="O19357" s="9">
        <f t="shared" si="954"/>
        <v>29.333333333333332</v>
      </c>
      <c r="P19357" s="1">
        <f t="shared" si="955"/>
        <v>-5.6818181818181816E-2</v>
      </c>
      <c r="Q19357">
        <f t="shared" si="956"/>
        <v>-0.17045454545454544</v>
      </c>
    </row>
    <row r="19358" spans="2:17" x14ac:dyDescent="0.25">
      <c r="B19358" t="s">
        <v>264</v>
      </c>
      <c r="C19358">
        <v>179383</v>
      </c>
      <c r="D19358">
        <v>1</v>
      </c>
      <c r="E19358">
        <v>1</v>
      </c>
      <c r="F19358">
        <v>3</v>
      </c>
      <c r="G19358">
        <v>42088</v>
      </c>
      <c r="H19358" t="s">
        <v>7</v>
      </c>
      <c r="I19358" t="s">
        <v>8</v>
      </c>
      <c r="J19358">
        <v>88</v>
      </c>
      <c r="K19358">
        <v>-5</v>
      </c>
      <c r="L19358" t="s">
        <v>240</v>
      </c>
      <c r="M19358" t="s">
        <v>258</v>
      </c>
      <c r="N19358" t="s">
        <v>257</v>
      </c>
      <c r="O19358" s="9">
        <f t="shared" si="954"/>
        <v>29.333333333333332</v>
      </c>
      <c r="P19358" s="1">
        <f t="shared" si="955"/>
        <v>-5.6818181818181816E-2</v>
      </c>
      <c r="Q19358">
        <f t="shared" si="956"/>
        <v>-0.17045454545454544</v>
      </c>
    </row>
    <row r="19359" spans="2:17" x14ac:dyDescent="0.25">
      <c r="B19359" t="s">
        <v>264</v>
      </c>
      <c r="C19359">
        <v>188826</v>
      </c>
      <c r="D19359">
        <v>1</v>
      </c>
      <c r="E19359">
        <v>1</v>
      </c>
      <c r="F19359">
        <v>3</v>
      </c>
      <c r="G19359">
        <v>42095</v>
      </c>
      <c r="H19359" t="s">
        <v>7</v>
      </c>
      <c r="I19359" t="s">
        <v>8</v>
      </c>
      <c r="J19359">
        <v>88</v>
      </c>
      <c r="K19359">
        <v>-5</v>
      </c>
      <c r="L19359" t="s">
        <v>240</v>
      </c>
      <c r="M19359" t="s">
        <v>258</v>
      </c>
      <c r="N19359" t="s">
        <v>257</v>
      </c>
      <c r="O19359" s="9">
        <f t="shared" si="954"/>
        <v>29.333333333333332</v>
      </c>
      <c r="P19359" s="1">
        <f t="shared" si="955"/>
        <v>-5.6818181818181816E-2</v>
      </c>
      <c r="Q19359">
        <f t="shared" si="956"/>
        <v>-0.17045454545454544</v>
      </c>
    </row>
    <row r="19360" spans="2:17" x14ac:dyDescent="0.25">
      <c r="B19360" t="s">
        <v>264</v>
      </c>
      <c r="C19360">
        <v>190773</v>
      </c>
      <c r="D19360">
        <v>1</v>
      </c>
      <c r="E19360">
        <v>1</v>
      </c>
      <c r="F19360">
        <v>3</v>
      </c>
      <c r="G19360">
        <v>42171</v>
      </c>
      <c r="H19360" t="s">
        <v>7</v>
      </c>
      <c r="I19360" t="s">
        <v>8</v>
      </c>
      <c r="J19360">
        <v>88</v>
      </c>
      <c r="K19360">
        <v>-5</v>
      </c>
      <c r="L19360" t="s">
        <v>240</v>
      </c>
      <c r="M19360" t="s">
        <v>258</v>
      </c>
      <c r="N19360" t="s">
        <v>257</v>
      </c>
      <c r="O19360" s="9">
        <f t="shared" si="954"/>
        <v>29.333333333333332</v>
      </c>
      <c r="P19360" s="1">
        <f t="shared" si="955"/>
        <v>-5.6818181818181816E-2</v>
      </c>
      <c r="Q19360">
        <f t="shared" si="956"/>
        <v>-0.17045454545454544</v>
      </c>
    </row>
    <row r="19361" spans="2:17" x14ac:dyDescent="0.25">
      <c r="B19361" t="s">
        <v>264</v>
      </c>
      <c r="C19361">
        <v>190773</v>
      </c>
      <c r="D19361">
        <v>1</v>
      </c>
      <c r="E19361">
        <v>1</v>
      </c>
      <c r="F19361">
        <v>3</v>
      </c>
      <c r="G19361">
        <v>42171</v>
      </c>
      <c r="H19361" t="s">
        <v>7</v>
      </c>
      <c r="I19361" t="s">
        <v>8</v>
      </c>
      <c r="J19361">
        <v>88</v>
      </c>
      <c r="K19361">
        <v>-5</v>
      </c>
      <c r="L19361" t="s">
        <v>240</v>
      </c>
      <c r="M19361" t="s">
        <v>258</v>
      </c>
      <c r="N19361" t="s">
        <v>257</v>
      </c>
      <c r="O19361" s="9">
        <f t="shared" si="954"/>
        <v>29.333333333333332</v>
      </c>
      <c r="P19361" s="1">
        <f t="shared" si="955"/>
        <v>-5.6818181818181816E-2</v>
      </c>
      <c r="Q19361">
        <f t="shared" si="956"/>
        <v>-0.17045454545454544</v>
      </c>
    </row>
    <row r="19362" spans="2:17" x14ac:dyDescent="0.25">
      <c r="B19362" t="s">
        <v>264</v>
      </c>
      <c r="C19362">
        <v>161811</v>
      </c>
      <c r="D19362">
        <v>1</v>
      </c>
      <c r="E19362">
        <v>1</v>
      </c>
      <c r="F19362">
        <v>5</v>
      </c>
      <c r="G19362">
        <v>41433</v>
      </c>
      <c r="H19362" t="s">
        <v>5</v>
      </c>
      <c r="I19362" t="s">
        <v>6</v>
      </c>
      <c r="J19362">
        <v>176</v>
      </c>
      <c r="K19362">
        <v>-10</v>
      </c>
      <c r="L19362" t="s">
        <v>240</v>
      </c>
      <c r="M19362" t="s">
        <v>5</v>
      </c>
      <c r="N19362" t="s">
        <v>257</v>
      </c>
      <c r="O19362" s="9">
        <f t="shared" si="954"/>
        <v>35.200000000000003</v>
      </c>
      <c r="P19362" s="1">
        <f t="shared" si="955"/>
        <v>-5.6818181818181816E-2</v>
      </c>
      <c r="Q19362">
        <f t="shared" si="956"/>
        <v>-0.28409090909090906</v>
      </c>
    </row>
    <row r="19363" spans="2:17" x14ac:dyDescent="0.25">
      <c r="B19363" t="s">
        <v>264</v>
      </c>
      <c r="C19363">
        <v>180794</v>
      </c>
      <c r="D19363">
        <v>1</v>
      </c>
      <c r="E19363">
        <v>1</v>
      </c>
      <c r="F19363">
        <v>5</v>
      </c>
      <c r="G19363">
        <v>42053</v>
      </c>
      <c r="H19363" t="s">
        <v>5</v>
      </c>
      <c r="I19363" t="s">
        <v>6</v>
      </c>
      <c r="J19363">
        <v>176</v>
      </c>
      <c r="K19363">
        <v>-10</v>
      </c>
      <c r="L19363" t="s">
        <v>240</v>
      </c>
      <c r="M19363" t="s">
        <v>5</v>
      </c>
      <c r="N19363" t="s">
        <v>257</v>
      </c>
      <c r="O19363" s="9">
        <f t="shared" si="954"/>
        <v>35.200000000000003</v>
      </c>
      <c r="P19363" s="1">
        <f t="shared" si="955"/>
        <v>-5.6818181818181816E-2</v>
      </c>
      <c r="Q19363">
        <f t="shared" si="956"/>
        <v>-0.28409090909090906</v>
      </c>
    </row>
    <row r="19364" spans="2:17" x14ac:dyDescent="0.25">
      <c r="B19364" t="s">
        <v>264</v>
      </c>
      <c r="C19364">
        <v>161838</v>
      </c>
      <c r="D19364">
        <v>1</v>
      </c>
      <c r="E19364">
        <v>1</v>
      </c>
      <c r="F19364">
        <v>4</v>
      </c>
      <c r="G19364">
        <v>41437</v>
      </c>
      <c r="H19364" t="s">
        <v>5</v>
      </c>
      <c r="I19364" t="s">
        <v>6</v>
      </c>
      <c r="J19364">
        <v>176</v>
      </c>
      <c r="K19364">
        <v>-10</v>
      </c>
      <c r="L19364" t="s">
        <v>240</v>
      </c>
      <c r="M19364" t="s">
        <v>5</v>
      </c>
      <c r="N19364" t="s">
        <v>257</v>
      </c>
      <c r="O19364" s="9">
        <f t="shared" si="954"/>
        <v>44</v>
      </c>
      <c r="P19364" s="1">
        <f t="shared" si="955"/>
        <v>-5.6818181818181816E-2</v>
      </c>
      <c r="Q19364">
        <f t="shared" si="956"/>
        <v>-0.22727272727272727</v>
      </c>
    </row>
    <row r="19365" spans="2:17" x14ac:dyDescent="0.25">
      <c r="B19365" t="s">
        <v>264</v>
      </c>
      <c r="C19365">
        <v>161954</v>
      </c>
      <c r="D19365">
        <v>1</v>
      </c>
      <c r="E19365">
        <v>1</v>
      </c>
      <c r="F19365">
        <v>4</v>
      </c>
      <c r="G19365">
        <v>41446</v>
      </c>
      <c r="H19365" t="s">
        <v>5</v>
      </c>
      <c r="I19365" t="s">
        <v>6</v>
      </c>
      <c r="J19365">
        <v>176</v>
      </c>
      <c r="K19365">
        <v>-10</v>
      </c>
      <c r="L19365" t="s">
        <v>240</v>
      </c>
      <c r="M19365" t="s">
        <v>5</v>
      </c>
      <c r="N19365" t="s">
        <v>257</v>
      </c>
      <c r="O19365" s="9">
        <f t="shared" si="954"/>
        <v>44</v>
      </c>
      <c r="P19365" s="1">
        <f t="shared" si="955"/>
        <v>-5.6818181818181816E-2</v>
      </c>
      <c r="Q19365">
        <f t="shared" si="956"/>
        <v>-0.22727272727272727</v>
      </c>
    </row>
    <row r="19366" spans="2:17" x14ac:dyDescent="0.25">
      <c r="B19366" t="s">
        <v>264</v>
      </c>
      <c r="C19366">
        <v>161989</v>
      </c>
      <c r="D19366">
        <v>1</v>
      </c>
      <c r="E19366">
        <v>1</v>
      </c>
      <c r="F19366">
        <v>4</v>
      </c>
      <c r="G19366">
        <v>41471</v>
      </c>
      <c r="H19366" t="s">
        <v>5</v>
      </c>
      <c r="I19366" t="s">
        <v>6</v>
      </c>
      <c r="J19366">
        <v>176</v>
      </c>
      <c r="K19366">
        <v>-10</v>
      </c>
      <c r="L19366" t="s">
        <v>240</v>
      </c>
      <c r="M19366" t="s">
        <v>5</v>
      </c>
      <c r="N19366" t="s">
        <v>257</v>
      </c>
      <c r="O19366" s="9">
        <f t="shared" si="954"/>
        <v>44</v>
      </c>
      <c r="P19366" s="1">
        <f t="shared" si="955"/>
        <v>-5.6818181818181816E-2</v>
      </c>
      <c r="Q19366">
        <f t="shared" si="956"/>
        <v>-0.22727272727272727</v>
      </c>
    </row>
    <row r="19367" spans="2:17" x14ac:dyDescent="0.25">
      <c r="B19367" t="s">
        <v>264</v>
      </c>
      <c r="C19367">
        <v>160011</v>
      </c>
      <c r="D19367">
        <v>1</v>
      </c>
      <c r="E19367">
        <v>1</v>
      </c>
      <c r="F19367">
        <v>4</v>
      </c>
      <c r="G19367">
        <v>41492</v>
      </c>
      <c r="H19367" t="s">
        <v>5</v>
      </c>
      <c r="I19367" t="s">
        <v>6</v>
      </c>
      <c r="J19367">
        <v>176</v>
      </c>
      <c r="K19367">
        <v>-10</v>
      </c>
      <c r="L19367" t="s">
        <v>240</v>
      </c>
      <c r="M19367" t="s">
        <v>5</v>
      </c>
      <c r="N19367" t="s">
        <v>257</v>
      </c>
      <c r="O19367" s="9">
        <f t="shared" si="954"/>
        <v>44</v>
      </c>
      <c r="P19367" s="1">
        <f t="shared" si="955"/>
        <v>-5.6818181818181816E-2</v>
      </c>
      <c r="Q19367">
        <f t="shared" si="956"/>
        <v>-0.22727272727272727</v>
      </c>
    </row>
    <row r="19368" spans="2:17" x14ac:dyDescent="0.25">
      <c r="B19368" t="s">
        <v>264</v>
      </c>
      <c r="C19368">
        <v>153675</v>
      </c>
      <c r="D19368">
        <v>1</v>
      </c>
      <c r="E19368">
        <v>1</v>
      </c>
      <c r="F19368">
        <v>4</v>
      </c>
      <c r="G19368">
        <v>41521</v>
      </c>
      <c r="H19368" t="s">
        <v>7</v>
      </c>
      <c r="I19368" t="s">
        <v>8</v>
      </c>
      <c r="J19368">
        <v>176</v>
      </c>
      <c r="K19368">
        <v>-10</v>
      </c>
      <c r="L19368" t="s">
        <v>240</v>
      </c>
      <c r="M19368" t="s">
        <v>258</v>
      </c>
      <c r="N19368" t="s">
        <v>257</v>
      </c>
      <c r="O19368" s="9">
        <f t="shared" si="954"/>
        <v>44</v>
      </c>
      <c r="P19368" s="1">
        <f t="shared" si="955"/>
        <v>-5.6818181818181816E-2</v>
      </c>
      <c r="Q19368">
        <f t="shared" si="956"/>
        <v>-0.22727272727272727</v>
      </c>
    </row>
    <row r="19369" spans="2:17" x14ac:dyDescent="0.25">
      <c r="B19369" t="s">
        <v>264</v>
      </c>
      <c r="C19369">
        <v>171229</v>
      </c>
      <c r="D19369">
        <v>1</v>
      </c>
      <c r="E19369">
        <v>1</v>
      </c>
      <c r="F19369">
        <v>2</v>
      </c>
      <c r="G19369">
        <v>41782</v>
      </c>
      <c r="H19369" t="s">
        <v>7</v>
      </c>
      <c r="I19369" t="s">
        <v>8</v>
      </c>
      <c r="J19369">
        <v>88</v>
      </c>
      <c r="K19369">
        <v>-5</v>
      </c>
      <c r="L19369" t="s">
        <v>240</v>
      </c>
      <c r="M19369" t="s">
        <v>258</v>
      </c>
      <c r="N19369" t="s">
        <v>257</v>
      </c>
      <c r="O19369" s="9">
        <f t="shared" si="954"/>
        <v>44</v>
      </c>
      <c r="P19369" s="1">
        <f t="shared" si="955"/>
        <v>-5.6818181818181816E-2</v>
      </c>
      <c r="Q19369">
        <f t="shared" si="956"/>
        <v>-0.11363636363636363</v>
      </c>
    </row>
    <row r="19370" spans="2:17" x14ac:dyDescent="0.25">
      <c r="B19370" t="s">
        <v>264</v>
      </c>
      <c r="C19370">
        <v>168706</v>
      </c>
      <c r="D19370">
        <v>1</v>
      </c>
      <c r="E19370">
        <v>1</v>
      </c>
      <c r="F19370">
        <v>1.5</v>
      </c>
      <c r="G19370">
        <v>41726</v>
      </c>
      <c r="H19370" t="s">
        <v>5</v>
      </c>
      <c r="I19370" t="s">
        <v>8</v>
      </c>
      <c r="J19370">
        <v>88</v>
      </c>
      <c r="K19370">
        <v>-5</v>
      </c>
      <c r="L19370" t="s">
        <v>240</v>
      </c>
      <c r="M19370" t="s">
        <v>5</v>
      </c>
      <c r="N19370" t="s">
        <v>257</v>
      </c>
      <c r="O19370" s="9">
        <f t="shared" si="954"/>
        <v>58.666666666666664</v>
      </c>
      <c r="P19370" s="1">
        <f t="shared" si="955"/>
        <v>-5.6818181818181816E-2</v>
      </c>
      <c r="Q19370">
        <f t="shared" si="956"/>
        <v>-8.5227272727272721E-2</v>
      </c>
    </row>
    <row r="19371" spans="2:17" x14ac:dyDescent="0.25">
      <c r="B19371" t="s">
        <v>264</v>
      </c>
      <c r="C19371">
        <v>178082</v>
      </c>
      <c r="D19371">
        <v>1</v>
      </c>
      <c r="E19371">
        <v>1</v>
      </c>
      <c r="F19371">
        <v>3</v>
      </c>
      <c r="G19371">
        <v>41927</v>
      </c>
      <c r="H19371" t="s">
        <v>5</v>
      </c>
      <c r="I19371" t="s">
        <v>6</v>
      </c>
      <c r="J19371">
        <v>176</v>
      </c>
      <c r="K19371">
        <v>-10</v>
      </c>
      <c r="L19371" t="s">
        <v>240</v>
      </c>
      <c r="M19371" t="s">
        <v>5</v>
      </c>
      <c r="N19371" t="s">
        <v>257</v>
      </c>
      <c r="O19371" s="9">
        <f t="shared" si="954"/>
        <v>58.666666666666664</v>
      </c>
      <c r="P19371" s="1">
        <f t="shared" si="955"/>
        <v>-5.6818181818181816E-2</v>
      </c>
      <c r="Q19371">
        <f t="shared" si="956"/>
        <v>-0.17045454545454544</v>
      </c>
    </row>
    <row r="19372" spans="2:17" x14ac:dyDescent="0.25">
      <c r="B19372" t="s">
        <v>264</v>
      </c>
      <c r="C19372">
        <v>163318</v>
      </c>
      <c r="D19372">
        <v>2</v>
      </c>
      <c r="E19372">
        <v>1</v>
      </c>
      <c r="F19372">
        <v>6.5</v>
      </c>
      <c r="G19372">
        <v>41793</v>
      </c>
      <c r="H19372" t="s">
        <v>7</v>
      </c>
      <c r="I19372" t="s">
        <v>8</v>
      </c>
      <c r="J19372">
        <v>158</v>
      </c>
      <c r="K19372">
        <v>-9</v>
      </c>
      <c r="L19372" t="s">
        <v>239</v>
      </c>
      <c r="M19372" t="s">
        <v>258</v>
      </c>
      <c r="N19372" t="s">
        <v>257</v>
      </c>
      <c r="O19372" s="9">
        <f t="shared" si="954"/>
        <v>24.307692307692307</v>
      </c>
      <c r="P19372" s="1">
        <f t="shared" si="955"/>
        <v>-5.6962025316455694E-2</v>
      </c>
      <c r="Q19372">
        <f t="shared" si="956"/>
        <v>-0.370253164556962</v>
      </c>
    </row>
    <row r="19373" spans="2:17" x14ac:dyDescent="0.25">
      <c r="B19373" t="s">
        <v>264</v>
      </c>
      <c r="C19373">
        <v>181659</v>
      </c>
      <c r="D19373">
        <v>2</v>
      </c>
      <c r="E19373">
        <v>2</v>
      </c>
      <c r="F19373">
        <v>15</v>
      </c>
      <c r="G19373">
        <v>41894</v>
      </c>
      <c r="H19373" t="s">
        <v>5</v>
      </c>
      <c r="I19373" t="s">
        <v>8</v>
      </c>
      <c r="J19373">
        <v>368</v>
      </c>
      <c r="K19373">
        <v>-21</v>
      </c>
      <c r="L19373" t="s">
        <v>239</v>
      </c>
      <c r="M19373" t="s">
        <v>5</v>
      </c>
      <c r="N19373" t="s">
        <v>257</v>
      </c>
      <c r="O19373" s="9">
        <f t="shared" si="954"/>
        <v>24.533333333333335</v>
      </c>
      <c r="P19373" s="1">
        <f t="shared" si="955"/>
        <v>-5.7065217391304345E-2</v>
      </c>
      <c r="Q19373">
        <f t="shared" si="956"/>
        <v>-0.85597826086956519</v>
      </c>
    </row>
    <row r="19374" spans="2:17" x14ac:dyDescent="0.25">
      <c r="B19374" t="s">
        <v>264</v>
      </c>
      <c r="C19374">
        <v>181284</v>
      </c>
      <c r="D19374">
        <v>1</v>
      </c>
      <c r="E19374">
        <v>1</v>
      </c>
      <c r="F19374">
        <v>2</v>
      </c>
      <c r="G19374">
        <v>42037</v>
      </c>
      <c r="H19374" t="s">
        <v>5</v>
      </c>
      <c r="I19374" t="s">
        <v>8</v>
      </c>
      <c r="J19374">
        <v>70</v>
      </c>
      <c r="K19374">
        <v>-4</v>
      </c>
      <c r="L19374" t="s">
        <v>240</v>
      </c>
      <c r="M19374" t="s">
        <v>5</v>
      </c>
      <c r="N19374" t="s">
        <v>257</v>
      </c>
      <c r="O19374" s="9">
        <f t="shared" si="954"/>
        <v>35</v>
      </c>
      <c r="P19374" s="1">
        <f t="shared" si="955"/>
        <v>-5.7142857142857141E-2</v>
      </c>
      <c r="Q19374">
        <f t="shared" si="956"/>
        <v>-0.11428571428571428</v>
      </c>
    </row>
    <row r="19375" spans="2:17" x14ac:dyDescent="0.25">
      <c r="B19375" t="s">
        <v>264</v>
      </c>
      <c r="C19375">
        <v>160979</v>
      </c>
      <c r="D19375">
        <v>1</v>
      </c>
      <c r="E19375">
        <v>1</v>
      </c>
      <c r="F19375">
        <v>3.5</v>
      </c>
      <c r="G19375">
        <v>41508</v>
      </c>
      <c r="H19375" t="s">
        <v>7</v>
      </c>
      <c r="I19375" t="s">
        <v>8</v>
      </c>
      <c r="J19375">
        <v>140</v>
      </c>
      <c r="K19375">
        <v>-8</v>
      </c>
      <c r="L19375" t="s">
        <v>240</v>
      </c>
      <c r="M19375" t="s">
        <v>258</v>
      </c>
      <c r="N19375" t="s">
        <v>257</v>
      </c>
      <c r="O19375" s="9">
        <f t="shared" si="954"/>
        <v>40</v>
      </c>
      <c r="P19375" s="1">
        <f t="shared" si="955"/>
        <v>-5.7142857142857141E-2</v>
      </c>
      <c r="Q19375">
        <f t="shared" si="956"/>
        <v>-0.19999999999999998</v>
      </c>
    </row>
    <row r="19376" spans="2:17" x14ac:dyDescent="0.25">
      <c r="B19376" t="s">
        <v>264</v>
      </c>
      <c r="C19376">
        <v>160441</v>
      </c>
      <c r="D19376">
        <v>1</v>
      </c>
      <c r="E19376">
        <v>1</v>
      </c>
      <c r="F19376">
        <v>3.5</v>
      </c>
      <c r="G19376">
        <v>41509</v>
      </c>
      <c r="H19376" t="s">
        <v>7</v>
      </c>
      <c r="I19376" t="s">
        <v>8</v>
      </c>
      <c r="J19376">
        <v>140</v>
      </c>
      <c r="K19376">
        <v>-8</v>
      </c>
      <c r="L19376" t="s">
        <v>240</v>
      </c>
      <c r="M19376" t="s">
        <v>258</v>
      </c>
      <c r="N19376" t="s">
        <v>257</v>
      </c>
      <c r="O19376" s="9">
        <f t="shared" si="954"/>
        <v>40</v>
      </c>
      <c r="P19376" s="1">
        <f t="shared" si="955"/>
        <v>-5.7142857142857141E-2</v>
      </c>
      <c r="Q19376">
        <f t="shared" si="956"/>
        <v>-0.19999999999999998</v>
      </c>
    </row>
    <row r="19377" spans="2:17" x14ac:dyDescent="0.25">
      <c r="B19377" t="s">
        <v>264</v>
      </c>
      <c r="C19377">
        <v>160977</v>
      </c>
      <c r="D19377">
        <v>1</v>
      </c>
      <c r="E19377">
        <v>1</v>
      </c>
      <c r="F19377">
        <v>3.5</v>
      </c>
      <c r="G19377">
        <v>41508</v>
      </c>
      <c r="H19377" t="s">
        <v>7</v>
      </c>
      <c r="I19377" t="s">
        <v>8</v>
      </c>
      <c r="J19377">
        <v>140</v>
      </c>
      <c r="K19377">
        <v>-8</v>
      </c>
      <c r="L19377" t="s">
        <v>240</v>
      </c>
      <c r="M19377" t="s">
        <v>258</v>
      </c>
      <c r="N19377" t="s">
        <v>257</v>
      </c>
      <c r="O19377" s="9">
        <f t="shared" si="954"/>
        <v>40</v>
      </c>
      <c r="P19377" s="1">
        <f t="shared" si="955"/>
        <v>-5.7142857142857141E-2</v>
      </c>
      <c r="Q19377">
        <f t="shared" si="956"/>
        <v>-0.19999999999999998</v>
      </c>
    </row>
    <row r="19378" spans="2:17" x14ac:dyDescent="0.25">
      <c r="B19378" t="s">
        <v>264</v>
      </c>
      <c r="C19378">
        <v>160997</v>
      </c>
      <c r="D19378">
        <v>1</v>
      </c>
      <c r="E19378">
        <v>1</v>
      </c>
      <c r="F19378">
        <v>3.5</v>
      </c>
      <c r="G19378">
        <v>41514</v>
      </c>
      <c r="H19378" t="s">
        <v>7</v>
      </c>
      <c r="I19378" t="s">
        <v>8</v>
      </c>
      <c r="J19378">
        <v>140</v>
      </c>
      <c r="K19378">
        <v>-8</v>
      </c>
      <c r="L19378" t="s">
        <v>240</v>
      </c>
      <c r="M19378" t="s">
        <v>258</v>
      </c>
      <c r="N19378" t="s">
        <v>257</v>
      </c>
      <c r="O19378" s="9">
        <f t="shared" si="954"/>
        <v>40</v>
      </c>
      <c r="P19378" s="1">
        <f t="shared" si="955"/>
        <v>-5.7142857142857141E-2</v>
      </c>
      <c r="Q19378">
        <f t="shared" si="956"/>
        <v>-0.19999999999999998</v>
      </c>
    </row>
    <row r="19379" spans="2:17" x14ac:dyDescent="0.25">
      <c r="B19379" t="s">
        <v>264</v>
      </c>
      <c r="C19379">
        <v>160186</v>
      </c>
      <c r="D19379">
        <v>1</v>
      </c>
      <c r="E19379">
        <v>1</v>
      </c>
      <c r="F19379">
        <v>3.5</v>
      </c>
      <c r="G19379">
        <v>41603</v>
      </c>
      <c r="H19379" t="s">
        <v>7</v>
      </c>
      <c r="I19379" t="s">
        <v>8</v>
      </c>
      <c r="J19379">
        <v>140</v>
      </c>
      <c r="K19379">
        <v>-8</v>
      </c>
      <c r="L19379" t="s">
        <v>240</v>
      </c>
      <c r="M19379" t="s">
        <v>258</v>
      </c>
      <c r="N19379" t="s">
        <v>257</v>
      </c>
      <c r="O19379" s="9">
        <f t="shared" si="954"/>
        <v>40</v>
      </c>
      <c r="P19379" s="1">
        <f t="shared" si="955"/>
        <v>-5.7142857142857141E-2</v>
      </c>
      <c r="Q19379">
        <f t="shared" si="956"/>
        <v>-0.19999999999999998</v>
      </c>
    </row>
    <row r="19380" spans="2:17" x14ac:dyDescent="0.25">
      <c r="B19380" t="s">
        <v>264</v>
      </c>
      <c r="C19380">
        <v>168009</v>
      </c>
      <c r="D19380">
        <v>1</v>
      </c>
      <c r="E19380">
        <v>1</v>
      </c>
      <c r="F19380">
        <v>3.5</v>
      </c>
      <c r="G19380">
        <v>41680</v>
      </c>
      <c r="H19380" t="s">
        <v>7</v>
      </c>
      <c r="I19380" t="s">
        <v>8</v>
      </c>
      <c r="J19380">
        <v>140</v>
      </c>
      <c r="K19380">
        <v>-8</v>
      </c>
      <c r="L19380" t="s">
        <v>240</v>
      </c>
      <c r="M19380" t="s">
        <v>258</v>
      </c>
      <c r="N19380" t="s">
        <v>257</v>
      </c>
      <c r="O19380" s="9">
        <f t="shared" si="954"/>
        <v>40</v>
      </c>
      <c r="P19380" s="1">
        <f t="shared" si="955"/>
        <v>-5.7142857142857141E-2</v>
      </c>
      <c r="Q19380">
        <f t="shared" si="956"/>
        <v>-0.19999999999999998</v>
      </c>
    </row>
    <row r="19381" spans="2:17" x14ac:dyDescent="0.25">
      <c r="B19381" t="s">
        <v>264</v>
      </c>
      <c r="C19381">
        <v>168812</v>
      </c>
      <c r="D19381">
        <v>1</v>
      </c>
      <c r="E19381">
        <v>1</v>
      </c>
      <c r="F19381">
        <v>3.5</v>
      </c>
      <c r="G19381">
        <v>41726</v>
      </c>
      <c r="H19381" t="s">
        <v>7</v>
      </c>
      <c r="I19381" t="s">
        <v>8</v>
      </c>
      <c r="J19381">
        <v>140</v>
      </c>
      <c r="K19381">
        <v>-8</v>
      </c>
      <c r="L19381" t="s">
        <v>240</v>
      </c>
      <c r="M19381" t="s">
        <v>258</v>
      </c>
      <c r="N19381" t="s">
        <v>257</v>
      </c>
      <c r="O19381" s="9">
        <f t="shared" si="954"/>
        <v>40</v>
      </c>
      <c r="P19381" s="1">
        <f t="shared" si="955"/>
        <v>-5.7142857142857141E-2</v>
      </c>
      <c r="Q19381">
        <f t="shared" si="956"/>
        <v>-0.19999999999999998</v>
      </c>
    </row>
    <row r="19382" spans="2:17" x14ac:dyDescent="0.25">
      <c r="B19382" t="s">
        <v>264</v>
      </c>
      <c r="C19382">
        <v>168813</v>
      </c>
      <c r="D19382">
        <v>1</v>
      </c>
      <c r="E19382">
        <v>1</v>
      </c>
      <c r="F19382">
        <v>3.5</v>
      </c>
      <c r="G19382">
        <v>41726</v>
      </c>
      <c r="H19382" t="s">
        <v>7</v>
      </c>
      <c r="I19382" t="s">
        <v>8</v>
      </c>
      <c r="J19382">
        <v>140</v>
      </c>
      <c r="K19382">
        <v>-8</v>
      </c>
      <c r="L19382" t="s">
        <v>240</v>
      </c>
      <c r="M19382" t="s">
        <v>258</v>
      </c>
      <c r="N19382" t="s">
        <v>257</v>
      </c>
      <c r="O19382" s="9">
        <f t="shared" si="954"/>
        <v>40</v>
      </c>
      <c r="P19382" s="1">
        <f t="shared" si="955"/>
        <v>-5.7142857142857141E-2</v>
      </c>
      <c r="Q19382">
        <f t="shared" si="956"/>
        <v>-0.19999999999999998</v>
      </c>
    </row>
    <row r="19383" spans="2:17" x14ac:dyDescent="0.25">
      <c r="B19383" t="s">
        <v>264</v>
      </c>
      <c r="C19383">
        <v>171914</v>
      </c>
      <c r="D19383">
        <v>1</v>
      </c>
      <c r="E19383">
        <v>1</v>
      </c>
      <c r="F19383">
        <v>3.5</v>
      </c>
      <c r="G19383">
        <v>41818</v>
      </c>
      <c r="H19383" t="s">
        <v>7</v>
      </c>
      <c r="I19383" t="s">
        <v>8</v>
      </c>
      <c r="J19383">
        <v>140</v>
      </c>
      <c r="K19383">
        <v>-8</v>
      </c>
      <c r="L19383" t="s">
        <v>240</v>
      </c>
      <c r="M19383" t="s">
        <v>258</v>
      </c>
      <c r="N19383" t="s">
        <v>257</v>
      </c>
      <c r="O19383" s="9">
        <f t="shared" si="954"/>
        <v>40</v>
      </c>
      <c r="P19383" s="1">
        <f t="shared" si="955"/>
        <v>-5.7142857142857141E-2</v>
      </c>
      <c r="Q19383">
        <f t="shared" si="956"/>
        <v>-0.19999999999999998</v>
      </c>
    </row>
    <row r="19384" spans="2:17" x14ac:dyDescent="0.25">
      <c r="B19384" t="s">
        <v>264</v>
      </c>
      <c r="C19384">
        <v>185584</v>
      </c>
      <c r="D19384">
        <v>1</v>
      </c>
      <c r="E19384">
        <v>1</v>
      </c>
      <c r="F19384">
        <v>3.5</v>
      </c>
      <c r="G19384">
        <v>42186</v>
      </c>
      <c r="H19384" t="s">
        <v>7</v>
      </c>
      <c r="I19384" t="s">
        <v>8</v>
      </c>
      <c r="J19384">
        <v>140</v>
      </c>
      <c r="K19384">
        <v>-8</v>
      </c>
      <c r="L19384" t="s">
        <v>240</v>
      </c>
      <c r="M19384" t="s">
        <v>258</v>
      </c>
      <c r="N19384" t="s">
        <v>257</v>
      </c>
      <c r="O19384" s="9">
        <f t="shared" si="954"/>
        <v>40</v>
      </c>
      <c r="P19384" s="1">
        <f t="shared" si="955"/>
        <v>-5.7142857142857141E-2</v>
      </c>
      <c r="Q19384">
        <f t="shared" si="956"/>
        <v>-0.19999999999999998</v>
      </c>
    </row>
    <row r="19385" spans="2:17" x14ac:dyDescent="0.25">
      <c r="B19385" t="s">
        <v>264</v>
      </c>
      <c r="C19385">
        <v>191862</v>
      </c>
      <c r="D19385">
        <v>1</v>
      </c>
      <c r="E19385">
        <v>1</v>
      </c>
      <c r="F19385">
        <v>3</v>
      </c>
      <c r="G19385">
        <v>42166</v>
      </c>
      <c r="H19385" t="s">
        <v>7</v>
      </c>
      <c r="I19385" t="s">
        <v>8</v>
      </c>
      <c r="J19385">
        <v>140</v>
      </c>
      <c r="K19385">
        <v>-8</v>
      </c>
      <c r="L19385" t="s">
        <v>240</v>
      </c>
      <c r="M19385" t="s">
        <v>258</v>
      </c>
      <c r="N19385" t="s">
        <v>257</v>
      </c>
      <c r="O19385" s="9">
        <f t="shared" si="954"/>
        <v>46.666666666666664</v>
      </c>
      <c r="P19385" s="1">
        <f t="shared" si="955"/>
        <v>-5.7142857142857141E-2</v>
      </c>
      <c r="Q19385">
        <f t="shared" si="956"/>
        <v>-0.17142857142857143</v>
      </c>
    </row>
    <row r="19386" spans="2:17" x14ac:dyDescent="0.25">
      <c r="B19386" t="s">
        <v>264</v>
      </c>
      <c r="C19386">
        <v>191862</v>
      </c>
      <c r="D19386">
        <v>1</v>
      </c>
      <c r="E19386">
        <v>1</v>
      </c>
      <c r="F19386">
        <v>3</v>
      </c>
      <c r="G19386">
        <v>42166</v>
      </c>
      <c r="H19386" t="s">
        <v>7</v>
      </c>
      <c r="I19386" t="s">
        <v>8</v>
      </c>
      <c r="J19386">
        <v>140</v>
      </c>
      <c r="K19386">
        <v>-8</v>
      </c>
      <c r="L19386" t="s">
        <v>240</v>
      </c>
      <c r="M19386" t="s">
        <v>258</v>
      </c>
      <c r="N19386" t="s">
        <v>257</v>
      </c>
      <c r="O19386" s="9">
        <f t="shared" si="954"/>
        <v>46.666666666666664</v>
      </c>
      <c r="P19386" s="1">
        <f t="shared" si="955"/>
        <v>-5.7142857142857141E-2</v>
      </c>
      <c r="Q19386">
        <f t="shared" si="956"/>
        <v>-0.17142857142857143</v>
      </c>
    </row>
    <row r="19387" spans="2:17" x14ac:dyDescent="0.25">
      <c r="B19387" t="s">
        <v>264</v>
      </c>
      <c r="C19387">
        <v>185435</v>
      </c>
      <c r="D19387">
        <v>1</v>
      </c>
      <c r="E19387">
        <v>1</v>
      </c>
      <c r="F19387">
        <v>3</v>
      </c>
      <c r="G19387">
        <v>42173</v>
      </c>
      <c r="H19387" t="s">
        <v>5</v>
      </c>
      <c r="I19387" t="s">
        <v>8</v>
      </c>
      <c r="J19387">
        <v>140</v>
      </c>
      <c r="K19387">
        <v>-8</v>
      </c>
      <c r="L19387" t="s">
        <v>240</v>
      </c>
      <c r="M19387" t="s">
        <v>5</v>
      </c>
      <c r="N19387" t="s">
        <v>257</v>
      </c>
      <c r="O19387" s="9">
        <f t="shared" ref="O19387:O19450" si="957">J19387/F19387</f>
        <v>46.666666666666664</v>
      </c>
      <c r="P19387" s="1">
        <f t="shared" ref="P19387:P19450" si="958">K19387/J19387</f>
        <v>-5.7142857142857141E-2</v>
      </c>
      <c r="Q19387">
        <f t="shared" si="956"/>
        <v>-0.17142857142857143</v>
      </c>
    </row>
    <row r="19388" spans="2:17" x14ac:dyDescent="0.25">
      <c r="B19388" t="s">
        <v>264</v>
      </c>
      <c r="C19388">
        <v>180155</v>
      </c>
      <c r="D19388">
        <v>2</v>
      </c>
      <c r="E19388">
        <v>1</v>
      </c>
      <c r="F19388">
        <v>20</v>
      </c>
      <c r="G19388">
        <v>42040</v>
      </c>
      <c r="H19388" t="s">
        <v>5</v>
      </c>
      <c r="I19388" t="s">
        <v>8</v>
      </c>
      <c r="J19388">
        <v>262</v>
      </c>
      <c r="K19388">
        <v>-15</v>
      </c>
      <c r="L19388" t="s">
        <v>239</v>
      </c>
      <c r="M19388" t="s">
        <v>5</v>
      </c>
      <c r="N19388" t="s">
        <v>257</v>
      </c>
      <c r="O19388" s="9">
        <f t="shared" si="957"/>
        <v>13.1</v>
      </c>
      <c r="P19388" s="1">
        <f t="shared" si="958"/>
        <v>-5.7251908396946563E-2</v>
      </c>
      <c r="Q19388">
        <f t="shared" ref="Q19388:Q19451" si="959">F19388*P19388</f>
        <v>-1.1450381679389312</v>
      </c>
    </row>
    <row r="19389" spans="2:17" x14ac:dyDescent="0.25">
      <c r="B19389" t="s">
        <v>264</v>
      </c>
      <c r="C19389">
        <v>190396</v>
      </c>
      <c r="D19389">
        <v>1</v>
      </c>
      <c r="E19389">
        <v>1</v>
      </c>
      <c r="F19389">
        <v>3.5</v>
      </c>
      <c r="G19389">
        <v>42107</v>
      </c>
      <c r="H19389" t="s">
        <v>7</v>
      </c>
      <c r="I19389" t="s">
        <v>8</v>
      </c>
      <c r="J19389">
        <v>192</v>
      </c>
      <c r="K19389">
        <v>-11</v>
      </c>
      <c r="L19389" t="s">
        <v>240</v>
      </c>
      <c r="M19389" t="s">
        <v>258</v>
      </c>
      <c r="N19389" t="s">
        <v>257</v>
      </c>
      <c r="O19389" s="9">
        <f t="shared" si="957"/>
        <v>54.857142857142854</v>
      </c>
      <c r="P19389" s="1">
        <f t="shared" si="958"/>
        <v>-5.7291666666666664E-2</v>
      </c>
      <c r="Q19389">
        <f t="shared" si="959"/>
        <v>-0.20052083333333331</v>
      </c>
    </row>
    <row r="19390" spans="2:17" x14ac:dyDescent="0.25">
      <c r="B19390" t="s">
        <v>264</v>
      </c>
      <c r="C19390">
        <v>168518</v>
      </c>
      <c r="D19390">
        <v>1</v>
      </c>
      <c r="E19390">
        <v>1</v>
      </c>
      <c r="F19390">
        <v>3.5</v>
      </c>
      <c r="G19390">
        <v>41746</v>
      </c>
      <c r="H19390" t="s">
        <v>7</v>
      </c>
      <c r="I19390" t="s">
        <v>8</v>
      </c>
      <c r="J19390">
        <v>157</v>
      </c>
      <c r="K19390">
        <v>-9</v>
      </c>
      <c r="L19390" t="s">
        <v>240</v>
      </c>
      <c r="M19390" t="s">
        <v>258</v>
      </c>
      <c r="N19390" t="s">
        <v>257</v>
      </c>
      <c r="O19390" s="9">
        <f t="shared" si="957"/>
        <v>44.857142857142854</v>
      </c>
      <c r="P19390" s="1">
        <f t="shared" si="958"/>
        <v>-5.7324840764331211E-2</v>
      </c>
      <c r="Q19390">
        <f t="shared" si="959"/>
        <v>-0.20063694267515925</v>
      </c>
    </row>
    <row r="19391" spans="2:17" x14ac:dyDescent="0.25">
      <c r="B19391" t="s">
        <v>264</v>
      </c>
      <c r="C19391">
        <v>168860</v>
      </c>
      <c r="D19391">
        <v>1</v>
      </c>
      <c r="E19391">
        <v>1</v>
      </c>
      <c r="F19391">
        <v>3.5</v>
      </c>
      <c r="G19391">
        <v>41753</v>
      </c>
      <c r="H19391" t="s">
        <v>7</v>
      </c>
      <c r="I19391" t="s">
        <v>8</v>
      </c>
      <c r="J19391">
        <v>157</v>
      </c>
      <c r="K19391">
        <v>-9</v>
      </c>
      <c r="L19391" t="s">
        <v>240</v>
      </c>
      <c r="M19391" t="s">
        <v>258</v>
      </c>
      <c r="N19391" t="s">
        <v>257</v>
      </c>
      <c r="O19391" s="9">
        <f t="shared" si="957"/>
        <v>44.857142857142854</v>
      </c>
      <c r="P19391" s="1">
        <f t="shared" si="958"/>
        <v>-5.7324840764331211E-2</v>
      </c>
      <c r="Q19391">
        <f t="shared" si="959"/>
        <v>-0.20063694267515925</v>
      </c>
    </row>
    <row r="19392" spans="2:17" x14ac:dyDescent="0.25">
      <c r="B19392" t="s">
        <v>264</v>
      </c>
      <c r="C19392">
        <v>168619</v>
      </c>
      <c r="D19392">
        <v>1</v>
      </c>
      <c r="E19392">
        <v>1</v>
      </c>
      <c r="F19392">
        <v>3.5</v>
      </c>
      <c r="G19392">
        <v>41744</v>
      </c>
      <c r="H19392" t="s">
        <v>5</v>
      </c>
      <c r="I19392" t="s">
        <v>8</v>
      </c>
      <c r="J19392">
        <v>157</v>
      </c>
      <c r="K19392">
        <v>-9</v>
      </c>
      <c r="L19392" t="s">
        <v>240</v>
      </c>
      <c r="M19392" t="s">
        <v>5</v>
      </c>
      <c r="N19392" t="s">
        <v>257</v>
      </c>
      <c r="O19392" s="9">
        <f t="shared" si="957"/>
        <v>44.857142857142854</v>
      </c>
      <c r="P19392" s="1">
        <f t="shared" si="958"/>
        <v>-5.7324840764331211E-2</v>
      </c>
      <c r="Q19392">
        <f t="shared" si="959"/>
        <v>-0.20063694267515925</v>
      </c>
    </row>
    <row r="19393" spans="2:17" x14ac:dyDescent="0.25">
      <c r="B19393" t="s">
        <v>264</v>
      </c>
      <c r="C19393">
        <v>168941</v>
      </c>
      <c r="D19393">
        <v>1</v>
      </c>
      <c r="E19393">
        <v>1</v>
      </c>
      <c r="F19393">
        <v>3</v>
      </c>
      <c r="G19393">
        <v>41745</v>
      </c>
      <c r="H19393" t="s">
        <v>5</v>
      </c>
      <c r="I19393" t="s">
        <v>8</v>
      </c>
      <c r="J19393">
        <v>157</v>
      </c>
      <c r="K19393">
        <v>-9</v>
      </c>
      <c r="L19393" t="s">
        <v>240</v>
      </c>
      <c r="M19393" t="s">
        <v>5</v>
      </c>
      <c r="N19393" t="s">
        <v>257</v>
      </c>
      <c r="O19393" s="9">
        <f t="shared" si="957"/>
        <v>52.333333333333336</v>
      </c>
      <c r="P19393" s="1">
        <f t="shared" si="958"/>
        <v>-5.7324840764331211E-2</v>
      </c>
      <c r="Q19393">
        <f t="shared" si="959"/>
        <v>-0.17197452229299365</v>
      </c>
    </row>
    <row r="19394" spans="2:17" x14ac:dyDescent="0.25">
      <c r="B19394" t="s">
        <v>264</v>
      </c>
      <c r="C19394">
        <v>183825</v>
      </c>
      <c r="D19394">
        <v>1</v>
      </c>
      <c r="E19394">
        <v>1</v>
      </c>
      <c r="F19394">
        <v>3</v>
      </c>
      <c r="G19394">
        <v>42278</v>
      </c>
      <c r="H19394" t="s">
        <v>7</v>
      </c>
      <c r="I19394" t="s">
        <v>8</v>
      </c>
      <c r="J19394">
        <v>157</v>
      </c>
      <c r="K19394">
        <v>-9</v>
      </c>
      <c r="L19394" t="s">
        <v>240</v>
      </c>
      <c r="M19394" t="s">
        <v>258</v>
      </c>
      <c r="N19394" t="s">
        <v>257</v>
      </c>
      <c r="O19394" s="9">
        <f t="shared" si="957"/>
        <v>52.333333333333336</v>
      </c>
      <c r="P19394" s="1">
        <f t="shared" si="958"/>
        <v>-5.7324840764331211E-2</v>
      </c>
      <c r="Q19394">
        <f t="shared" si="959"/>
        <v>-0.17197452229299365</v>
      </c>
    </row>
    <row r="19395" spans="2:17" x14ac:dyDescent="0.25">
      <c r="B19395" t="s">
        <v>264</v>
      </c>
      <c r="C19395">
        <v>180248</v>
      </c>
      <c r="D19395">
        <v>2</v>
      </c>
      <c r="E19395">
        <v>2</v>
      </c>
      <c r="F19395">
        <v>6.5</v>
      </c>
      <c r="G19395">
        <v>42022</v>
      </c>
      <c r="H19395" t="s">
        <v>7</v>
      </c>
      <c r="I19395" t="s">
        <v>8</v>
      </c>
      <c r="J19395">
        <v>122</v>
      </c>
      <c r="K19395">
        <v>-7</v>
      </c>
      <c r="L19395" t="s">
        <v>239</v>
      </c>
      <c r="M19395" t="s">
        <v>258</v>
      </c>
      <c r="N19395" t="s">
        <v>257</v>
      </c>
      <c r="O19395" s="9">
        <f t="shared" si="957"/>
        <v>18.76923076923077</v>
      </c>
      <c r="P19395" s="1">
        <f t="shared" si="958"/>
        <v>-5.737704918032787E-2</v>
      </c>
      <c r="Q19395">
        <f t="shared" si="959"/>
        <v>-0.37295081967213117</v>
      </c>
    </row>
    <row r="19396" spans="2:17" x14ac:dyDescent="0.25">
      <c r="B19396" t="s">
        <v>264</v>
      </c>
      <c r="C19396">
        <v>155983</v>
      </c>
      <c r="D19396">
        <v>1</v>
      </c>
      <c r="E19396">
        <v>1</v>
      </c>
      <c r="F19396">
        <v>4</v>
      </c>
      <c r="G19396">
        <v>41367</v>
      </c>
      <c r="H19396" t="s">
        <v>7</v>
      </c>
      <c r="I19396" t="s">
        <v>8</v>
      </c>
      <c r="J19396" t="s">
        <v>11</v>
      </c>
      <c r="K19396">
        <v>-7</v>
      </c>
      <c r="L19396" t="s">
        <v>240</v>
      </c>
      <c r="M19396" t="s">
        <v>258</v>
      </c>
      <c r="N19396" t="s">
        <v>257</v>
      </c>
      <c r="O19396" s="9">
        <f t="shared" si="957"/>
        <v>30.5</v>
      </c>
      <c r="P19396" s="1">
        <f t="shared" si="958"/>
        <v>-5.737704918032787E-2</v>
      </c>
      <c r="Q19396">
        <f t="shared" si="959"/>
        <v>-0.22950819672131148</v>
      </c>
    </row>
    <row r="19397" spans="2:17" x14ac:dyDescent="0.25">
      <c r="B19397" t="s">
        <v>264</v>
      </c>
      <c r="C19397">
        <v>166110</v>
      </c>
      <c r="D19397">
        <v>2</v>
      </c>
      <c r="E19397">
        <v>1</v>
      </c>
      <c r="F19397">
        <v>15</v>
      </c>
      <c r="G19397">
        <v>41579</v>
      </c>
      <c r="H19397" t="s">
        <v>5</v>
      </c>
      <c r="I19397" t="s">
        <v>6</v>
      </c>
      <c r="J19397">
        <v>784</v>
      </c>
      <c r="K19397">
        <v>-45</v>
      </c>
      <c r="L19397" t="s">
        <v>239</v>
      </c>
      <c r="M19397" t="s">
        <v>5</v>
      </c>
      <c r="N19397" t="s">
        <v>257</v>
      </c>
      <c r="O19397" s="9">
        <f t="shared" si="957"/>
        <v>52.266666666666666</v>
      </c>
      <c r="P19397" s="1">
        <f t="shared" si="958"/>
        <v>-5.7397959183673471E-2</v>
      </c>
      <c r="Q19397">
        <f t="shared" si="959"/>
        <v>-0.86096938775510201</v>
      </c>
    </row>
    <row r="19398" spans="2:17" x14ac:dyDescent="0.25">
      <c r="B19398" t="s">
        <v>264</v>
      </c>
      <c r="C19398">
        <v>181032</v>
      </c>
      <c r="D19398">
        <v>1</v>
      </c>
      <c r="E19398">
        <v>1</v>
      </c>
      <c r="F19398">
        <v>2.5</v>
      </c>
      <c r="G19398">
        <v>42145</v>
      </c>
      <c r="H19398" t="s">
        <v>7</v>
      </c>
      <c r="I19398" t="s">
        <v>8</v>
      </c>
      <c r="J19398">
        <v>87</v>
      </c>
      <c r="K19398">
        <v>-5</v>
      </c>
      <c r="L19398" t="s">
        <v>240</v>
      </c>
      <c r="M19398" t="s">
        <v>258</v>
      </c>
      <c r="N19398" t="s">
        <v>257</v>
      </c>
      <c r="O19398" s="9">
        <f t="shared" si="957"/>
        <v>34.799999999999997</v>
      </c>
      <c r="P19398" s="1">
        <f t="shared" si="958"/>
        <v>-5.7471264367816091E-2</v>
      </c>
      <c r="Q19398">
        <f t="shared" si="959"/>
        <v>-0.14367816091954022</v>
      </c>
    </row>
    <row r="19399" spans="2:17" x14ac:dyDescent="0.25">
      <c r="B19399" t="s">
        <v>264</v>
      </c>
      <c r="C19399">
        <v>186005</v>
      </c>
      <c r="D19399">
        <v>1</v>
      </c>
      <c r="E19399">
        <v>1</v>
      </c>
      <c r="F19399">
        <v>3</v>
      </c>
      <c r="G19399">
        <v>42192</v>
      </c>
      <c r="H19399" t="s">
        <v>7</v>
      </c>
      <c r="I19399" t="s">
        <v>8</v>
      </c>
      <c r="J19399">
        <v>139</v>
      </c>
      <c r="K19399">
        <v>-8</v>
      </c>
      <c r="L19399" t="s">
        <v>240</v>
      </c>
      <c r="M19399" t="s">
        <v>258</v>
      </c>
      <c r="N19399" t="s">
        <v>257</v>
      </c>
      <c r="O19399" s="9">
        <f t="shared" si="957"/>
        <v>46.333333333333336</v>
      </c>
      <c r="P19399" s="1">
        <f t="shared" si="958"/>
        <v>-5.7553956834532377E-2</v>
      </c>
      <c r="Q19399">
        <f t="shared" si="959"/>
        <v>-0.17266187050359713</v>
      </c>
    </row>
    <row r="19400" spans="2:17" x14ac:dyDescent="0.25">
      <c r="B19400" t="s">
        <v>264</v>
      </c>
      <c r="C19400">
        <v>182975</v>
      </c>
      <c r="D19400">
        <v>1</v>
      </c>
      <c r="E19400">
        <v>1</v>
      </c>
      <c r="F19400">
        <v>3</v>
      </c>
      <c r="G19400">
        <v>42284</v>
      </c>
      <c r="H19400" t="s">
        <v>5</v>
      </c>
      <c r="I19400" t="s">
        <v>6</v>
      </c>
      <c r="J19400">
        <v>139</v>
      </c>
      <c r="K19400">
        <v>-8</v>
      </c>
      <c r="L19400" t="s">
        <v>240</v>
      </c>
      <c r="M19400" t="s">
        <v>5</v>
      </c>
      <c r="N19400" t="s">
        <v>257</v>
      </c>
      <c r="O19400" s="9">
        <f t="shared" si="957"/>
        <v>46.333333333333336</v>
      </c>
      <c r="P19400" s="1">
        <f t="shared" si="958"/>
        <v>-5.7553956834532377E-2</v>
      </c>
      <c r="Q19400">
        <f t="shared" si="959"/>
        <v>-0.17266187050359713</v>
      </c>
    </row>
    <row r="19401" spans="2:17" x14ac:dyDescent="0.25">
      <c r="B19401" t="s">
        <v>264</v>
      </c>
      <c r="C19401">
        <v>162421</v>
      </c>
      <c r="D19401">
        <v>2</v>
      </c>
      <c r="E19401">
        <v>1</v>
      </c>
      <c r="F19401">
        <v>4</v>
      </c>
      <c r="G19401">
        <v>41550</v>
      </c>
      <c r="H19401" t="s">
        <v>7</v>
      </c>
      <c r="I19401" t="s">
        <v>8</v>
      </c>
      <c r="J19401">
        <v>104</v>
      </c>
      <c r="K19401">
        <v>-6</v>
      </c>
      <c r="L19401" t="s">
        <v>239</v>
      </c>
      <c r="M19401" t="s">
        <v>258</v>
      </c>
      <c r="N19401" t="s">
        <v>257</v>
      </c>
      <c r="O19401" s="9">
        <f t="shared" si="957"/>
        <v>26</v>
      </c>
      <c r="P19401" s="1">
        <f t="shared" si="958"/>
        <v>-5.7692307692307696E-2</v>
      </c>
      <c r="Q19401">
        <f t="shared" si="959"/>
        <v>-0.23076923076923078</v>
      </c>
    </row>
    <row r="19402" spans="2:17" x14ac:dyDescent="0.25">
      <c r="B19402" t="s">
        <v>264</v>
      </c>
      <c r="C19402">
        <v>165703</v>
      </c>
      <c r="D19402">
        <v>1</v>
      </c>
      <c r="E19402">
        <v>1</v>
      </c>
      <c r="F19402">
        <v>3.5</v>
      </c>
      <c r="G19402">
        <v>41604</v>
      </c>
      <c r="H19402" t="s">
        <v>7</v>
      </c>
      <c r="I19402" t="s">
        <v>8</v>
      </c>
      <c r="J19402">
        <v>104</v>
      </c>
      <c r="K19402">
        <v>-6</v>
      </c>
      <c r="L19402" t="s">
        <v>240</v>
      </c>
      <c r="M19402" t="s">
        <v>258</v>
      </c>
      <c r="N19402" t="s">
        <v>257</v>
      </c>
      <c r="O19402" s="9">
        <f t="shared" si="957"/>
        <v>29.714285714285715</v>
      </c>
      <c r="P19402" s="1">
        <f t="shared" si="958"/>
        <v>-5.7692307692307696E-2</v>
      </c>
      <c r="Q19402">
        <f t="shared" si="959"/>
        <v>-0.20192307692307693</v>
      </c>
    </row>
    <row r="19403" spans="2:17" x14ac:dyDescent="0.25">
      <c r="B19403" t="s">
        <v>264</v>
      </c>
      <c r="C19403">
        <v>165727</v>
      </c>
      <c r="D19403">
        <v>1</v>
      </c>
      <c r="E19403">
        <v>1</v>
      </c>
      <c r="F19403">
        <v>3.5</v>
      </c>
      <c r="G19403">
        <v>41606</v>
      </c>
      <c r="H19403" t="s">
        <v>7</v>
      </c>
      <c r="I19403" t="s">
        <v>8</v>
      </c>
      <c r="J19403">
        <v>104</v>
      </c>
      <c r="K19403">
        <v>-6</v>
      </c>
      <c r="L19403" t="s">
        <v>240</v>
      </c>
      <c r="M19403" t="s">
        <v>258</v>
      </c>
      <c r="N19403" t="s">
        <v>257</v>
      </c>
      <c r="O19403" s="9">
        <f t="shared" si="957"/>
        <v>29.714285714285715</v>
      </c>
      <c r="P19403" s="1">
        <f t="shared" si="958"/>
        <v>-5.7692307692307696E-2</v>
      </c>
      <c r="Q19403">
        <f t="shared" si="959"/>
        <v>-0.20192307692307693</v>
      </c>
    </row>
    <row r="19404" spans="2:17" x14ac:dyDescent="0.25">
      <c r="B19404" t="s">
        <v>264</v>
      </c>
      <c r="C19404">
        <v>155436</v>
      </c>
      <c r="D19404">
        <v>1</v>
      </c>
      <c r="E19404">
        <v>1</v>
      </c>
      <c r="F19404">
        <v>4</v>
      </c>
      <c r="G19404">
        <v>41318</v>
      </c>
      <c r="H19404" t="s">
        <v>5</v>
      </c>
      <c r="I19404" t="s">
        <v>8</v>
      </c>
      <c r="J19404">
        <v>208</v>
      </c>
      <c r="K19404">
        <v>-12</v>
      </c>
      <c r="L19404" t="s">
        <v>240</v>
      </c>
      <c r="M19404" t="s">
        <v>5</v>
      </c>
      <c r="N19404" t="s">
        <v>257</v>
      </c>
      <c r="O19404" s="9">
        <f t="shared" si="957"/>
        <v>52</v>
      </c>
      <c r="P19404" s="1">
        <f t="shared" si="958"/>
        <v>-5.7692307692307696E-2</v>
      </c>
      <c r="Q19404">
        <f t="shared" si="959"/>
        <v>-0.23076923076923078</v>
      </c>
    </row>
    <row r="19405" spans="2:17" x14ac:dyDescent="0.25">
      <c r="B19405" t="s">
        <v>264</v>
      </c>
      <c r="C19405">
        <v>182293</v>
      </c>
      <c r="D19405">
        <v>2</v>
      </c>
      <c r="E19405">
        <v>1</v>
      </c>
      <c r="F19405">
        <v>8</v>
      </c>
      <c r="G19405">
        <v>41899</v>
      </c>
      <c r="H19405" t="s">
        <v>7</v>
      </c>
      <c r="I19405" t="s">
        <v>8</v>
      </c>
      <c r="J19405">
        <v>121</v>
      </c>
      <c r="K19405">
        <v>-7</v>
      </c>
      <c r="L19405" t="s">
        <v>239</v>
      </c>
      <c r="M19405" t="s">
        <v>258</v>
      </c>
      <c r="N19405" t="s">
        <v>257</v>
      </c>
      <c r="O19405" s="9">
        <f t="shared" si="957"/>
        <v>15.125</v>
      </c>
      <c r="P19405" s="1">
        <f t="shared" si="958"/>
        <v>-5.7851239669421489E-2</v>
      </c>
      <c r="Q19405">
        <f t="shared" si="959"/>
        <v>-0.46280991735537191</v>
      </c>
    </row>
    <row r="19406" spans="2:17" x14ac:dyDescent="0.25">
      <c r="B19406" t="s">
        <v>264</v>
      </c>
      <c r="C19406">
        <v>186006</v>
      </c>
      <c r="D19406">
        <v>1</v>
      </c>
      <c r="E19406">
        <v>1</v>
      </c>
      <c r="F19406">
        <v>5</v>
      </c>
      <c r="G19406">
        <v>42194</v>
      </c>
      <c r="H19406" t="s">
        <v>5</v>
      </c>
      <c r="I19406" t="s">
        <v>6</v>
      </c>
      <c r="J19406">
        <v>242</v>
      </c>
      <c r="K19406">
        <v>-14</v>
      </c>
      <c r="L19406" t="s">
        <v>240</v>
      </c>
      <c r="M19406" t="s">
        <v>5</v>
      </c>
      <c r="N19406" t="s">
        <v>257</v>
      </c>
      <c r="O19406" s="9">
        <f t="shared" si="957"/>
        <v>48.4</v>
      </c>
      <c r="P19406" s="1">
        <f t="shared" si="958"/>
        <v>-5.7851239669421489E-2</v>
      </c>
      <c r="Q19406">
        <f t="shared" si="959"/>
        <v>-0.28925619834710747</v>
      </c>
    </row>
    <row r="19407" spans="2:17" x14ac:dyDescent="0.25">
      <c r="B19407" t="s">
        <v>264</v>
      </c>
      <c r="C19407">
        <v>181805</v>
      </c>
      <c r="D19407">
        <v>2</v>
      </c>
      <c r="E19407">
        <v>1</v>
      </c>
      <c r="F19407">
        <v>15</v>
      </c>
      <c r="G19407">
        <v>41893</v>
      </c>
      <c r="H19407" t="s">
        <v>5</v>
      </c>
      <c r="I19407" t="s">
        <v>8</v>
      </c>
      <c r="J19407">
        <v>328</v>
      </c>
      <c r="K19407">
        <v>-19</v>
      </c>
      <c r="L19407" t="s">
        <v>239</v>
      </c>
      <c r="M19407" t="s">
        <v>5</v>
      </c>
      <c r="N19407" t="s">
        <v>257</v>
      </c>
      <c r="O19407" s="9">
        <f t="shared" si="957"/>
        <v>21.866666666666667</v>
      </c>
      <c r="P19407" s="1">
        <f t="shared" si="958"/>
        <v>-5.7926829268292686E-2</v>
      </c>
      <c r="Q19407">
        <f t="shared" si="959"/>
        <v>-0.86890243902439024</v>
      </c>
    </row>
    <row r="19408" spans="2:17" x14ac:dyDescent="0.25">
      <c r="B19408" t="s">
        <v>264</v>
      </c>
      <c r="C19408">
        <v>181659</v>
      </c>
      <c r="D19408">
        <v>2</v>
      </c>
      <c r="E19408">
        <v>1</v>
      </c>
      <c r="F19408">
        <v>15</v>
      </c>
      <c r="G19408">
        <v>41894</v>
      </c>
      <c r="H19408" t="s">
        <v>5</v>
      </c>
      <c r="I19408" t="s">
        <v>8</v>
      </c>
      <c r="J19408">
        <v>328</v>
      </c>
      <c r="K19408">
        <v>-19</v>
      </c>
      <c r="L19408" t="s">
        <v>239</v>
      </c>
      <c r="M19408" t="s">
        <v>5</v>
      </c>
      <c r="N19408" t="s">
        <v>257</v>
      </c>
      <c r="O19408" s="9">
        <f t="shared" si="957"/>
        <v>21.866666666666667</v>
      </c>
      <c r="P19408" s="1">
        <f t="shared" si="958"/>
        <v>-5.7926829268292686E-2</v>
      </c>
      <c r="Q19408">
        <f t="shared" si="959"/>
        <v>-0.86890243902439024</v>
      </c>
    </row>
    <row r="19409" spans="2:17" x14ac:dyDescent="0.25">
      <c r="B19409" t="s">
        <v>264</v>
      </c>
      <c r="C19409">
        <v>155635</v>
      </c>
      <c r="D19409">
        <v>2</v>
      </c>
      <c r="E19409">
        <v>1</v>
      </c>
      <c r="F19409">
        <v>3.5</v>
      </c>
      <c r="G19409">
        <v>41395</v>
      </c>
      <c r="H19409" t="s">
        <v>7</v>
      </c>
      <c r="I19409" t="s">
        <v>8</v>
      </c>
      <c r="J19409">
        <v>69</v>
      </c>
      <c r="K19409">
        <v>-4</v>
      </c>
      <c r="L19409" t="s">
        <v>239</v>
      </c>
      <c r="M19409" t="s">
        <v>258</v>
      </c>
      <c r="N19409" t="s">
        <v>257</v>
      </c>
      <c r="O19409" s="9">
        <f t="shared" si="957"/>
        <v>19.714285714285715</v>
      </c>
      <c r="P19409" s="1">
        <f t="shared" si="958"/>
        <v>-5.7971014492753624E-2</v>
      </c>
      <c r="Q19409">
        <f t="shared" si="959"/>
        <v>-0.20289855072463769</v>
      </c>
    </row>
    <row r="19410" spans="2:17" x14ac:dyDescent="0.25">
      <c r="B19410" t="s">
        <v>264</v>
      </c>
      <c r="C19410">
        <v>156158</v>
      </c>
      <c r="D19410">
        <v>2</v>
      </c>
      <c r="E19410">
        <v>1</v>
      </c>
      <c r="F19410">
        <v>6</v>
      </c>
      <c r="G19410">
        <v>41340</v>
      </c>
      <c r="H19410" t="s">
        <v>5</v>
      </c>
      <c r="I19410" t="s">
        <v>8</v>
      </c>
      <c r="J19410" t="s">
        <v>22</v>
      </c>
      <c r="K19410">
        <v>-8</v>
      </c>
      <c r="L19410" t="s">
        <v>239</v>
      </c>
      <c r="M19410" t="s">
        <v>5</v>
      </c>
      <c r="N19410" t="s">
        <v>257</v>
      </c>
      <c r="O19410" s="9">
        <f t="shared" si="957"/>
        <v>23</v>
      </c>
      <c r="P19410" s="1">
        <f t="shared" si="958"/>
        <v>-5.7971014492753624E-2</v>
      </c>
      <c r="Q19410">
        <f t="shared" si="959"/>
        <v>-0.34782608695652173</v>
      </c>
    </row>
    <row r="19411" spans="2:17" x14ac:dyDescent="0.25">
      <c r="B19411" t="s">
        <v>264</v>
      </c>
      <c r="C19411">
        <v>155196</v>
      </c>
      <c r="D19411">
        <v>1</v>
      </c>
      <c r="E19411">
        <v>1</v>
      </c>
      <c r="F19411">
        <v>5</v>
      </c>
      <c r="G19411">
        <v>41282</v>
      </c>
      <c r="H19411" t="s">
        <v>5</v>
      </c>
      <c r="I19411" t="s">
        <v>8</v>
      </c>
      <c r="J19411">
        <v>138</v>
      </c>
      <c r="K19411">
        <v>-8</v>
      </c>
      <c r="L19411" t="s">
        <v>240</v>
      </c>
      <c r="M19411" t="s">
        <v>5</v>
      </c>
      <c r="N19411" t="s">
        <v>257</v>
      </c>
      <c r="O19411" s="9">
        <f t="shared" si="957"/>
        <v>27.6</v>
      </c>
      <c r="P19411" s="1">
        <f t="shared" si="958"/>
        <v>-5.7971014492753624E-2</v>
      </c>
      <c r="Q19411">
        <f t="shared" si="959"/>
        <v>-0.28985507246376813</v>
      </c>
    </row>
    <row r="19412" spans="2:17" x14ac:dyDescent="0.25">
      <c r="B19412" t="s">
        <v>264</v>
      </c>
      <c r="C19412">
        <v>155748</v>
      </c>
      <c r="D19412">
        <v>1</v>
      </c>
      <c r="E19412">
        <v>1</v>
      </c>
      <c r="F19412">
        <v>5</v>
      </c>
      <c r="G19412">
        <v>41485</v>
      </c>
      <c r="H19412" t="s">
        <v>7</v>
      </c>
      <c r="I19412" t="s">
        <v>8</v>
      </c>
      <c r="J19412">
        <v>138</v>
      </c>
      <c r="K19412">
        <v>-8</v>
      </c>
      <c r="L19412" t="s">
        <v>240</v>
      </c>
      <c r="M19412" t="s">
        <v>258</v>
      </c>
      <c r="N19412" t="s">
        <v>257</v>
      </c>
      <c r="O19412" s="9">
        <f t="shared" si="957"/>
        <v>27.6</v>
      </c>
      <c r="P19412" s="1">
        <f t="shared" si="958"/>
        <v>-5.7971014492753624E-2</v>
      </c>
      <c r="Q19412">
        <f t="shared" si="959"/>
        <v>-0.28985507246376813</v>
      </c>
    </row>
    <row r="19413" spans="2:17" x14ac:dyDescent="0.25">
      <c r="B19413" t="s">
        <v>264</v>
      </c>
      <c r="C19413">
        <v>182192</v>
      </c>
      <c r="D19413">
        <v>1</v>
      </c>
      <c r="E19413">
        <v>1</v>
      </c>
      <c r="F19413">
        <v>5</v>
      </c>
      <c r="G19413">
        <v>41885</v>
      </c>
      <c r="H19413" t="s">
        <v>5</v>
      </c>
      <c r="I19413" t="s">
        <v>8</v>
      </c>
      <c r="J19413">
        <v>138</v>
      </c>
      <c r="K19413">
        <v>-8</v>
      </c>
      <c r="L19413" t="s">
        <v>240</v>
      </c>
      <c r="M19413" t="s">
        <v>5</v>
      </c>
      <c r="N19413" t="s">
        <v>257</v>
      </c>
      <c r="O19413" s="9">
        <f t="shared" si="957"/>
        <v>27.6</v>
      </c>
      <c r="P19413" s="1">
        <f t="shared" si="958"/>
        <v>-5.7971014492753624E-2</v>
      </c>
      <c r="Q19413">
        <f t="shared" si="959"/>
        <v>-0.28985507246376813</v>
      </c>
    </row>
    <row r="19414" spans="2:17" x14ac:dyDescent="0.25">
      <c r="B19414" t="s">
        <v>264</v>
      </c>
      <c r="C19414">
        <v>183674</v>
      </c>
      <c r="D19414">
        <v>1</v>
      </c>
      <c r="E19414">
        <v>1</v>
      </c>
      <c r="F19414">
        <v>4</v>
      </c>
      <c r="G19414">
        <v>42304</v>
      </c>
      <c r="H19414" t="s">
        <v>5</v>
      </c>
      <c r="I19414" t="s">
        <v>6</v>
      </c>
      <c r="J19414">
        <v>138</v>
      </c>
      <c r="K19414">
        <v>-8</v>
      </c>
      <c r="L19414" t="s">
        <v>240</v>
      </c>
      <c r="M19414" t="s">
        <v>5</v>
      </c>
      <c r="N19414" t="s">
        <v>257</v>
      </c>
      <c r="O19414" s="9">
        <f t="shared" si="957"/>
        <v>34.5</v>
      </c>
      <c r="P19414" s="1">
        <f t="shared" si="958"/>
        <v>-5.7971014492753624E-2</v>
      </c>
      <c r="Q19414">
        <f t="shared" si="959"/>
        <v>-0.2318840579710145</v>
      </c>
    </row>
    <row r="19415" spans="2:17" x14ac:dyDescent="0.25">
      <c r="B19415" t="s">
        <v>264</v>
      </c>
      <c r="C19415">
        <v>183670</v>
      </c>
      <c r="D19415">
        <v>1</v>
      </c>
      <c r="E19415">
        <v>1</v>
      </c>
      <c r="F19415">
        <v>4</v>
      </c>
      <c r="G19415">
        <v>42304</v>
      </c>
      <c r="H19415" t="s">
        <v>5</v>
      </c>
      <c r="I19415" t="s">
        <v>6</v>
      </c>
      <c r="J19415">
        <v>138</v>
      </c>
      <c r="K19415">
        <v>-8</v>
      </c>
      <c r="L19415" t="s">
        <v>240</v>
      </c>
      <c r="M19415" t="s">
        <v>5</v>
      </c>
      <c r="N19415" t="s">
        <v>257</v>
      </c>
      <c r="O19415" s="9">
        <f t="shared" si="957"/>
        <v>34.5</v>
      </c>
      <c r="P19415" s="1">
        <f t="shared" si="958"/>
        <v>-5.7971014492753624E-2</v>
      </c>
      <c r="Q19415">
        <f t="shared" si="959"/>
        <v>-0.2318840579710145</v>
      </c>
    </row>
    <row r="19416" spans="2:17" x14ac:dyDescent="0.25">
      <c r="B19416" t="s">
        <v>264</v>
      </c>
      <c r="C19416">
        <v>155633</v>
      </c>
      <c r="D19416">
        <v>2</v>
      </c>
      <c r="E19416">
        <v>1</v>
      </c>
      <c r="F19416">
        <v>3.5</v>
      </c>
      <c r="G19416">
        <v>41396</v>
      </c>
      <c r="H19416" t="s">
        <v>7</v>
      </c>
      <c r="I19416" t="s">
        <v>8</v>
      </c>
      <c r="J19416">
        <v>138</v>
      </c>
      <c r="K19416">
        <v>-8</v>
      </c>
      <c r="L19416" t="s">
        <v>239</v>
      </c>
      <c r="M19416" t="s">
        <v>258</v>
      </c>
      <c r="N19416" t="s">
        <v>257</v>
      </c>
      <c r="O19416" s="9">
        <f t="shared" si="957"/>
        <v>39.428571428571431</v>
      </c>
      <c r="P19416" s="1">
        <f t="shared" si="958"/>
        <v>-5.7971014492753624E-2</v>
      </c>
      <c r="Q19416">
        <f t="shared" si="959"/>
        <v>-0.20289855072463769</v>
      </c>
    </row>
    <row r="19417" spans="2:17" x14ac:dyDescent="0.25">
      <c r="B19417" t="s">
        <v>264</v>
      </c>
      <c r="C19417">
        <v>155631</v>
      </c>
      <c r="D19417">
        <v>2</v>
      </c>
      <c r="E19417">
        <v>1</v>
      </c>
      <c r="F19417">
        <v>3.5</v>
      </c>
      <c r="G19417">
        <v>41395</v>
      </c>
      <c r="H19417" t="s">
        <v>7</v>
      </c>
      <c r="I19417" t="s">
        <v>8</v>
      </c>
      <c r="J19417">
        <v>138</v>
      </c>
      <c r="K19417">
        <v>-8</v>
      </c>
      <c r="L19417" t="s">
        <v>239</v>
      </c>
      <c r="M19417" t="s">
        <v>258</v>
      </c>
      <c r="N19417" t="s">
        <v>257</v>
      </c>
      <c r="O19417" s="9">
        <f t="shared" si="957"/>
        <v>39.428571428571431</v>
      </c>
      <c r="P19417" s="1">
        <f t="shared" si="958"/>
        <v>-5.7971014492753624E-2</v>
      </c>
      <c r="Q19417">
        <f t="shared" si="959"/>
        <v>-0.20289855072463769</v>
      </c>
    </row>
    <row r="19418" spans="2:17" x14ac:dyDescent="0.25">
      <c r="B19418" t="s">
        <v>264</v>
      </c>
      <c r="C19418">
        <v>162088</v>
      </c>
      <c r="D19418">
        <v>1</v>
      </c>
      <c r="E19418">
        <v>1</v>
      </c>
      <c r="F19418">
        <v>4</v>
      </c>
      <c r="G19418">
        <v>41537</v>
      </c>
      <c r="H19418" t="s">
        <v>7</v>
      </c>
      <c r="I19418" t="s">
        <v>8</v>
      </c>
      <c r="J19418">
        <v>155</v>
      </c>
      <c r="K19418">
        <v>-9</v>
      </c>
      <c r="L19418" t="s">
        <v>240</v>
      </c>
      <c r="M19418" t="s">
        <v>258</v>
      </c>
      <c r="N19418" t="s">
        <v>257</v>
      </c>
      <c r="O19418" s="9">
        <f t="shared" si="957"/>
        <v>38.75</v>
      </c>
      <c r="P19418" s="1">
        <f t="shared" si="958"/>
        <v>-5.8064516129032261E-2</v>
      </c>
      <c r="Q19418">
        <f t="shared" si="959"/>
        <v>-0.23225806451612904</v>
      </c>
    </row>
    <row r="19419" spans="2:17" x14ac:dyDescent="0.25">
      <c r="B19419" t="s">
        <v>264</v>
      </c>
      <c r="C19419">
        <v>180850</v>
      </c>
      <c r="D19419">
        <v>2</v>
      </c>
      <c r="E19419">
        <v>1</v>
      </c>
      <c r="F19419">
        <v>15</v>
      </c>
      <c r="G19419">
        <v>42053</v>
      </c>
      <c r="H19419" t="s">
        <v>7</v>
      </c>
      <c r="I19419" t="s">
        <v>8</v>
      </c>
      <c r="J19419">
        <v>172</v>
      </c>
      <c r="K19419">
        <v>-10</v>
      </c>
      <c r="L19419" t="s">
        <v>239</v>
      </c>
      <c r="M19419" t="s">
        <v>258</v>
      </c>
      <c r="N19419" t="s">
        <v>257</v>
      </c>
      <c r="O19419" s="9">
        <f t="shared" si="957"/>
        <v>11.466666666666667</v>
      </c>
      <c r="P19419" s="1">
        <f t="shared" si="958"/>
        <v>-5.8139534883720929E-2</v>
      </c>
      <c r="Q19419">
        <f t="shared" si="959"/>
        <v>-0.87209302325581395</v>
      </c>
    </row>
    <row r="19420" spans="2:17" x14ac:dyDescent="0.25">
      <c r="B19420" t="s">
        <v>264</v>
      </c>
      <c r="C19420">
        <v>184311</v>
      </c>
      <c r="D19420">
        <v>2</v>
      </c>
      <c r="E19420">
        <v>1</v>
      </c>
      <c r="F19420">
        <v>7.5</v>
      </c>
      <c r="G19420">
        <v>42353</v>
      </c>
      <c r="H19420" t="s">
        <v>5</v>
      </c>
      <c r="I19420" t="s">
        <v>6</v>
      </c>
      <c r="J19420">
        <v>86</v>
      </c>
      <c r="K19420">
        <v>-5</v>
      </c>
      <c r="L19420" t="s">
        <v>239</v>
      </c>
      <c r="M19420" t="s">
        <v>5</v>
      </c>
      <c r="N19420" t="s">
        <v>257</v>
      </c>
      <c r="O19420" s="9">
        <f t="shared" si="957"/>
        <v>11.466666666666667</v>
      </c>
      <c r="P19420" s="1">
        <f t="shared" si="958"/>
        <v>-5.8139534883720929E-2</v>
      </c>
      <c r="Q19420">
        <f t="shared" si="959"/>
        <v>-0.43604651162790697</v>
      </c>
    </row>
    <row r="19421" spans="2:17" x14ac:dyDescent="0.25">
      <c r="B19421" t="s">
        <v>264</v>
      </c>
      <c r="C19421">
        <v>184137</v>
      </c>
      <c r="D19421">
        <v>1</v>
      </c>
      <c r="E19421">
        <v>1</v>
      </c>
      <c r="F19421">
        <v>4</v>
      </c>
      <c r="G19421">
        <v>42310</v>
      </c>
      <c r="H19421" t="s">
        <v>7</v>
      </c>
      <c r="I19421" t="s">
        <v>8</v>
      </c>
      <c r="J19421">
        <v>172</v>
      </c>
      <c r="K19421">
        <v>-10</v>
      </c>
      <c r="L19421" t="s">
        <v>240</v>
      </c>
      <c r="M19421" t="s">
        <v>258</v>
      </c>
      <c r="N19421" t="s">
        <v>257</v>
      </c>
      <c r="O19421" s="9">
        <f t="shared" si="957"/>
        <v>43</v>
      </c>
      <c r="P19421" s="1">
        <f t="shared" si="958"/>
        <v>-5.8139534883720929E-2</v>
      </c>
      <c r="Q19421">
        <f t="shared" si="959"/>
        <v>-0.23255813953488372</v>
      </c>
    </row>
    <row r="19422" spans="2:17" x14ac:dyDescent="0.25">
      <c r="B19422" t="s">
        <v>264</v>
      </c>
      <c r="C19422">
        <v>155548</v>
      </c>
      <c r="D19422">
        <v>1</v>
      </c>
      <c r="E19422">
        <v>1</v>
      </c>
      <c r="F19422">
        <v>4</v>
      </c>
      <c r="G19422">
        <v>41450</v>
      </c>
      <c r="H19422" t="s">
        <v>7</v>
      </c>
      <c r="I19422" t="s">
        <v>8</v>
      </c>
      <c r="J19422">
        <v>120</v>
      </c>
      <c r="K19422">
        <v>-7</v>
      </c>
      <c r="L19422" t="s">
        <v>240</v>
      </c>
      <c r="M19422" t="s">
        <v>258</v>
      </c>
      <c r="N19422" t="s">
        <v>257</v>
      </c>
      <c r="O19422" s="9">
        <f t="shared" si="957"/>
        <v>30</v>
      </c>
      <c r="P19422" s="1">
        <f t="shared" si="958"/>
        <v>-5.8333333333333334E-2</v>
      </c>
      <c r="Q19422">
        <f t="shared" si="959"/>
        <v>-0.23333333333333334</v>
      </c>
    </row>
    <row r="19423" spans="2:17" x14ac:dyDescent="0.25">
      <c r="B19423" t="s">
        <v>264</v>
      </c>
      <c r="C19423">
        <v>183358</v>
      </c>
      <c r="D19423">
        <v>1</v>
      </c>
      <c r="E19423">
        <v>1</v>
      </c>
      <c r="F19423">
        <v>4</v>
      </c>
      <c r="G19423">
        <v>42297</v>
      </c>
      <c r="H19423" t="s">
        <v>7</v>
      </c>
      <c r="I19423" t="s">
        <v>8</v>
      </c>
      <c r="J19423">
        <v>120</v>
      </c>
      <c r="K19423">
        <v>-7</v>
      </c>
      <c r="L19423" t="s">
        <v>240</v>
      </c>
      <c r="M19423" t="s">
        <v>258</v>
      </c>
      <c r="N19423" t="s">
        <v>257</v>
      </c>
      <c r="O19423" s="9">
        <f t="shared" si="957"/>
        <v>30</v>
      </c>
      <c r="P19423" s="1">
        <f t="shared" si="958"/>
        <v>-5.8333333333333334E-2</v>
      </c>
      <c r="Q19423">
        <f t="shared" si="959"/>
        <v>-0.23333333333333334</v>
      </c>
    </row>
    <row r="19424" spans="2:17" x14ac:dyDescent="0.25">
      <c r="B19424" t="s">
        <v>264</v>
      </c>
      <c r="C19424">
        <v>183930</v>
      </c>
      <c r="D19424">
        <v>1</v>
      </c>
      <c r="E19424">
        <v>1</v>
      </c>
      <c r="F19424">
        <v>3</v>
      </c>
      <c r="G19424">
        <v>42306</v>
      </c>
      <c r="H19424" t="s">
        <v>7</v>
      </c>
      <c r="I19424" t="s">
        <v>8</v>
      </c>
      <c r="J19424">
        <v>120</v>
      </c>
      <c r="K19424">
        <v>-7</v>
      </c>
      <c r="L19424" t="s">
        <v>240</v>
      </c>
      <c r="M19424" t="s">
        <v>258</v>
      </c>
      <c r="N19424" t="s">
        <v>257</v>
      </c>
      <c r="O19424" s="9">
        <f t="shared" si="957"/>
        <v>40</v>
      </c>
      <c r="P19424" s="1">
        <f t="shared" si="958"/>
        <v>-5.8333333333333334E-2</v>
      </c>
      <c r="Q19424">
        <f t="shared" si="959"/>
        <v>-0.17499999999999999</v>
      </c>
    </row>
    <row r="19425" spans="2:17" x14ac:dyDescent="0.25">
      <c r="B19425" t="s">
        <v>264</v>
      </c>
      <c r="C19425">
        <v>155432</v>
      </c>
      <c r="D19425">
        <v>1</v>
      </c>
      <c r="E19425">
        <v>1</v>
      </c>
      <c r="F19425">
        <v>2</v>
      </c>
      <c r="G19425">
        <v>41318</v>
      </c>
      <c r="H19425" t="s">
        <v>5</v>
      </c>
      <c r="I19425" t="s">
        <v>8</v>
      </c>
      <c r="J19425">
        <v>120</v>
      </c>
      <c r="K19425">
        <v>-7</v>
      </c>
      <c r="L19425" t="s">
        <v>240</v>
      </c>
      <c r="M19425" t="s">
        <v>5</v>
      </c>
      <c r="N19425" t="s">
        <v>257</v>
      </c>
      <c r="O19425" s="9">
        <f t="shared" si="957"/>
        <v>60</v>
      </c>
      <c r="P19425" s="1">
        <f t="shared" si="958"/>
        <v>-5.8333333333333334E-2</v>
      </c>
      <c r="Q19425">
        <f t="shared" si="959"/>
        <v>-0.11666666666666667</v>
      </c>
    </row>
    <row r="19426" spans="2:17" x14ac:dyDescent="0.25">
      <c r="B19426" t="s">
        <v>264</v>
      </c>
      <c r="C19426">
        <v>191247</v>
      </c>
      <c r="D19426">
        <v>1</v>
      </c>
      <c r="E19426">
        <v>1</v>
      </c>
      <c r="F19426">
        <v>2</v>
      </c>
      <c r="G19426">
        <v>42108</v>
      </c>
      <c r="H19426" t="s">
        <v>5</v>
      </c>
      <c r="I19426" t="s">
        <v>8</v>
      </c>
      <c r="J19426">
        <v>120</v>
      </c>
      <c r="K19426">
        <v>-7</v>
      </c>
      <c r="L19426" t="s">
        <v>240</v>
      </c>
      <c r="M19426" t="s">
        <v>5</v>
      </c>
      <c r="N19426" t="s">
        <v>257</v>
      </c>
      <c r="O19426" s="9">
        <f t="shared" si="957"/>
        <v>60</v>
      </c>
      <c r="P19426" s="1">
        <f t="shared" si="958"/>
        <v>-5.8333333333333334E-2</v>
      </c>
      <c r="Q19426">
        <f t="shared" si="959"/>
        <v>-0.11666666666666667</v>
      </c>
    </row>
    <row r="19427" spans="2:17" x14ac:dyDescent="0.25">
      <c r="B19427" t="s">
        <v>264</v>
      </c>
      <c r="C19427">
        <v>186167</v>
      </c>
      <c r="D19427">
        <v>1</v>
      </c>
      <c r="E19427">
        <v>1</v>
      </c>
      <c r="F19427">
        <v>4</v>
      </c>
      <c r="G19427">
        <v>42194</v>
      </c>
      <c r="H19427" t="s">
        <v>5</v>
      </c>
      <c r="I19427" t="s">
        <v>6</v>
      </c>
      <c r="J19427">
        <v>240</v>
      </c>
      <c r="K19427">
        <v>-14</v>
      </c>
      <c r="L19427" t="s">
        <v>240</v>
      </c>
      <c r="M19427" t="s">
        <v>5</v>
      </c>
      <c r="N19427" t="s">
        <v>257</v>
      </c>
      <c r="O19427" s="9">
        <f t="shared" si="957"/>
        <v>60</v>
      </c>
      <c r="P19427" s="1">
        <f t="shared" si="958"/>
        <v>-5.8333333333333334E-2</v>
      </c>
      <c r="Q19427">
        <f t="shared" si="959"/>
        <v>-0.23333333333333334</v>
      </c>
    </row>
    <row r="19428" spans="2:17" x14ac:dyDescent="0.25">
      <c r="B19428" t="s">
        <v>264</v>
      </c>
      <c r="C19428">
        <v>186167</v>
      </c>
      <c r="D19428">
        <v>1</v>
      </c>
      <c r="E19428">
        <v>1</v>
      </c>
      <c r="F19428">
        <v>4</v>
      </c>
      <c r="G19428">
        <v>42194</v>
      </c>
      <c r="H19428" t="s">
        <v>5</v>
      </c>
      <c r="I19428" t="s">
        <v>6</v>
      </c>
      <c r="J19428">
        <v>240</v>
      </c>
      <c r="K19428">
        <v>-14</v>
      </c>
      <c r="L19428" t="s">
        <v>240</v>
      </c>
      <c r="M19428" t="s">
        <v>5</v>
      </c>
      <c r="N19428" t="s">
        <v>257</v>
      </c>
      <c r="O19428" s="9">
        <f t="shared" si="957"/>
        <v>60</v>
      </c>
      <c r="P19428" s="1">
        <f t="shared" si="958"/>
        <v>-5.8333333333333334E-2</v>
      </c>
      <c r="Q19428">
        <f t="shared" si="959"/>
        <v>-0.23333333333333334</v>
      </c>
    </row>
    <row r="19429" spans="2:17" x14ac:dyDescent="0.25">
      <c r="B19429" t="s">
        <v>264</v>
      </c>
      <c r="C19429">
        <v>160991</v>
      </c>
      <c r="D19429">
        <v>1</v>
      </c>
      <c r="E19429">
        <v>1</v>
      </c>
      <c r="F19429">
        <v>5</v>
      </c>
      <c r="G19429">
        <v>41509</v>
      </c>
      <c r="H19429" t="s">
        <v>7</v>
      </c>
      <c r="I19429" t="s">
        <v>8</v>
      </c>
      <c r="J19429">
        <v>137</v>
      </c>
      <c r="K19429">
        <v>-8</v>
      </c>
      <c r="L19429" t="s">
        <v>240</v>
      </c>
      <c r="M19429" t="s">
        <v>258</v>
      </c>
      <c r="N19429" t="s">
        <v>257</v>
      </c>
      <c r="O19429" s="9">
        <f t="shared" si="957"/>
        <v>27.4</v>
      </c>
      <c r="P19429" s="1">
        <f t="shared" si="958"/>
        <v>-5.8394160583941604E-2</v>
      </c>
      <c r="Q19429">
        <f t="shared" si="959"/>
        <v>-0.29197080291970801</v>
      </c>
    </row>
    <row r="19430" spans="2:17" x14ac:dyDescent="0.25">
      <c r="B19430" t="s">
        <v>264</v>
      </c>
      <c r="C19430">
        <v>191423</v>
      </c>
      <c r="D19430">
        <v>1</v>
      </c>
      <c r="E19430">
        <v>1</v>
      </c>
      <c r="F19430">
        <v>4</v>
      </c>
      <c r="G19430">
        <v>42152</v>
      </c>
      <c r="H19430" t="s">
        <v>5</v>
      </c>
      <c r="I19430" t="s">
        <v>6</v>
      </c>
      <c r="J19430">
        <v>154</v>
      </c>
      <c r="K19430">
        <v>-9</v>
      </c>
      <c r="L19430" t="s">
        <v>240</v>
      </c>
      <c r="M19430" t="s">
        <v>5</v>
      </c>
      <c r="N19430" t="s">
        <v>257</v>
      </c>
      <c r="O19430" s="9">
        <f t="shared" si="957"/>
        <v>38.5</v>
      </c>
      <c r="P19430" s="1">
        <f t="shared" si="958"/>
        <v>-5.844155844155844E-2</v>
      </c>
      <c r="Q19430">
        <f t="shared" si="959"/>
        <v>-0.23376623376623376</v>
      </c>
    </row>
    <row r="19431" spans="2:17" x14ac:dyDescent="0.25">
      <c r="B19431" t="s">
        <v>264</v>
      </c>
      <c r="C19431">
        <v>183463</v>
      </c>
      <c r="D19431">
        <v>1</v>
      </c>
      <c r="E19431">
        <v>1</v>
      </c>
      <c r="F19431">
        <v>4</v>
      </c>
      <c r="G19431">
        <v>42286</v>
      </c>
      <c r="H19431" t="s">
        <v>5</v>
      </c>
      <c r="I19431" t="s">
        <v>6</v>
      </c>
      <c r="J19431">
        <v>154</v>
      </c>
      <c r="K19431">
        <v>-9</v>
      </c>
      <c r="L19431" t="s">
        <v>240</v>
      </c>
      <c r="M19431" t="s">
        <v>5</v>
      </c>
      <c r="N19431" t="s">
        <v>257</v>
      </c>
      <c r="O19431" s="9">
        <f t="shared" si="957"/>
        <v>38.5</v>
      </c>
      <c r="P19431" s="1">
        <f t="shared" si="958"/>
        <v>-5.844155844155844E-2</v>
      </c>
      <c r="Q19431">
        <f t="shared" si="959"/>
        <v>-0.23376623376623376</v>
      </c>
    </row>
    <row r="19432" spans="2:17" x14ac:dyDescent="0.25">
      <c r="B19432" t="s">
        <v>264</v>
      </c>
      <c r="C19432">
        <v>184191</v>
      </c>
      <c r="D19432">
        <v>1</v>
      </c>
      <c r="E19432">
        <v>1</v>
      </c>
      <c r="F19432">
        <v>2</v>
      </c>
      <c r="G19432">
        <v>42356</v>
      </c>
      <c r="H19432" t="s">
        <v>5</v>
      </c>
      <c r="I19432" t="s">
        <v>6</v>
      </c>
      <c r="J19432">
        <v>154</v>
      </c>
      <c r="K19432">
        <v>-9</v>
      </c>
      <c r="L19432" t="s">
        <v>240</v>
      </c>
      <c r="M19432" t="s">
        <v>5</v>
      </c>
      <c r="N19432" t="s">
        <v>257</v>
      </c>
      <c r="O19432" s="9">
        <f t="shared" si="957"/>
        <v>77</v>
      </c>
      <c r="P19432" s="1">
        <f t="shared" si="958"/>
        <v>-5.844155844155844E-2</v>
      </c>
      <c r="Q19432">
        <f t="shared" si="959"/>
        <v>-0.11688311688311688</v>
      </c>
    </row>
    <row r="19433" spans="2:17" x14ac:dyDescent="0.25">
      <c r="B19433" t="s">
        <v>264</v>
      </c>
      <c r="C19433">
        <v>154731</v>
      </c>
      <c r="D19433">
        <v>1</v>
      </c>
      <c r="E19433">
        <v>1</v>
      </c>
      <c r="F19433">
        <v>4</v>
      </c>
      <c r="G19433">
        <v>41337</v>
      </c>
      <c r="H19433" t="s">
        <v>7</v>
      </c>
      <c r="I19433" t="s">
        <v>8</v>
      </c>
      <c r="J19433">
        <v>256</v>
      </c>
      <c r="K19433">
        <v>-15</v>
      </c>
      <c r="L19433" t="s">
        <v>240</v>
      </c>
      <c r="M19433" t="s">
        <v>258</v>
      </c>
      <c r="N19433" t="s">
        <v>257</v>
      </c>
      <c r="O19433" s="9">
        <f t="shared" si="957"/>
        <v>64</v>
      </c>
      <c r="P19433" s="1">
        <f t="shared" si="958"/>
        <v>-5.859375E-2</v>
      </c>
      <c r="Q19433">
        <f t="shared" si="959"/>
        <v>-0.234375</v>
      </c>
    </row>
    <row r="19434" spans="2:17" x14ac:dyDescent="0.25">
      <c r="B19434" t="s">
        <v>264</v>
      </c>
      <c r="C19434">
        <v>191211</v>
      </c>
      <c r="D19434">
        <v>1</v>
      </c>
      <c r="E19434">
        <v>1</v>
      </c>
      <c r="F19434">
        <v>4</v>
      </c>
      <c r="G19434">
        <v>42108</v>
      </c>
      <c r="H19434" t="s">
        <v>5</v>
      </c>
      <c r="I19434" t="s">
        <v>6</v>
      </c>
      <c r="J19434">
        <v>68</v>
      </c>
      <c r="K19434">
        <v>-4</v>
      </c>
      <c r="L19434" t="s">
        <v>240</v>
      </c>
      <c r="M19434" t="s">
        <v>5</v>
      </c>
      <c r="N19434" t="s">
        <v>257</v>
      </c>
      <c r="O19434" s="9">
        <f t="shared" si="957"/>
        <v>17</v>
      </c>
      <c r="P19434" s="1">
        <f t="shared" si="958"/>
        <v>-5.8823529411764705E-2</v>
      </c>
      <c r="Q19434">
        <f t="shared" si="959"/>
        <v>-0.23529411764705882</v>
      </c>
    </row>
    <row r="19435" spans="2:17" x14ac:dyDescent="0.25">
      <c r="B19435" t="s">
        <v>264</v>
      </c>
      <c r="C19435">
        <v>167006</v>
      </c>
      <c r="D19435">
        <v>2</v>
      </c>
      <c r="E19435">
        <v>2</v>
      </c>
      <c r="F19435">
        <v>5</v>
      </c>
      <c r="G19435">
        <v>42166</v>
      </c>
      <c r="H19435" t="s">
        <v>5</v>
      </c>
      <c r="I19435" t="s">
        <v>8</v>
      </c>
      <c r="J19435">
        <v>85</v>
      </c>
      <c r="K19435">
        <v>-5</v>
      </c>
      <c r="L19435" t="s">
        <v>239</v>
      </c>
      <c r="M19435" t="s">
        <v>5</v>
      </c>
      <c r="N19435" t="s">
        <v>257</v>
      </c>
      <c r="O19435" s="9">
        <f t="shared" si="957"/>
        <v>17</v>
      </c>
      <c r="P19435" s="1">
        <f t="shared" si="958"/>
        <v>-5.8823529411764705E-2</v>
      </c>
      <c r="Q19435">
        <f t="shared" si="959"/>
        <v>-0.29411764705882354</v>
      </c>
    </row>
    <row r="19436" spans="2:17" x14ac:dyDescent="0.25">
      <c r="B19436" t="s">
        <v>264</v>
      </c>
      <c r="C19436">
        <v>163093</v>
      </c>
      <c r="D19436">
        <v>2</v>
      </c>
      <c r="E19436">
        <v>1</v>
      </c>
      <c r="F19436">
        <v>5</v>
      </c>
      <c r="G19436">
        <v>41649</v>
      </c>
      <c r="H19436" t="s">
        <v>7</v>
      </c>
      <c r="I19436" t="s">
        <v>8</v>
      </c>
      <c r="J19436">
        <v>102</v>
      </c>
      <c r="K19436">
        <v>-6</v>
      </c>
      <c r="L19436" t="s">
        <v>239</v>
      </c>
      <c r="M19436" t="s">
        <v>258</v>
      </c>
      <c r="N19436" t="s">
        <v>257</v>
      </c>
      <c r="O19436" s="9">
        <f t="shared" si="957"/>
        <v>20.399999999999999</v>
      </c>
      <c r="P19436" s="1">
        <f t="shared" si="958"/>
        <v>-5.8823529411764705E-2</v>
      </c>
      <c r="Q19436">
        <f t="shared" si="959"/>
        <v>-0.29411764705882354</v>
      </c>
    </row>
    <row r="19437" spans="2:17" x14ac:dyDescent="0.25">
      <c r="B19437" t="s">
        <v>264</v>
      </c>
      <c r="C19437">
        <v>160088</v>
      </c>
      <c r="D19437">
        <v>1</v>
      </c>
      <c r="E19437">
        <v>1</v>
      </c>
      <c r="F19437">
        <v>3</v>
      </c>
      <c r="G19437">
        <v>41536</v>
      </c>
      <c r="H19437" t="s">
        <v>7</v>
      </c>
      <c r="I19437" t="s">
        <v>8</v>
      </c>
      <c r="J19437">
        <v>68</v>
      </c>
      <c r="K19437">
        <v>-4</v>
      </c>
      <c r="L19437" t="s">
        <v>240</v>
      </c>
      <c r="M19437" t="s">
        <v>258</v>
      </c>
      <c r="N19437" t="s">
        <v>257</v>
      </c>
      <c r="O19437" s="9">
        <f t="shared" si="957"/>
        <v>22.666666666666668</v>
      </c>
      <c r="P19437" s="1">
        <f t="shared" si="958"/>
        <v>-5.8823529411764705E-2</v>
      </c>
      <c r="Q19437">
        <f t="shared" si="959"/>
        <v>-0.1764705882352941</v>
      </c>
    </row>
    <row r="19438" spans="2:17" x14ac:dyDescent="0.25">
      <c r="B19438" t="s">
        <v>264</v>
      </c>
      <c r="C19438">
        <v>174339</v>
      </c>
      <c r="D19438">
        <v>1</v>
      </c>
      <c r="E19438">
        <v>1</v>
      </c>
      <c r="F19438">
        <v>3</v>
      </c>
      <c r="G19438">
        <v>42020</v>
      </c>
      <c r="H19438" t="s">
        <v>5</v>
      </c>
      <c r="I19438" t="s">
        <v>6</v>
      </c>
      <c r="J19438">
        <v>68</v>
      </c>
      <c r="K19438">
        <v>-4</v>
      </c>
      <c r="L19438" t="s">
        <v>240</v>
      </c>
      <c r="M19438" t="s">
        <v>5</v>
      </c>
      <c r="N19438" t="s">
        <v>257</v>
      </c>
      <c r="O19438" s="9">
        <f t="shared" si="957"/>
        <v>22.666666666666668</v>
      </c>
      <c r="P19438" s="1">
        <f t="shared" si="958"/>
        <v>-5.8823529411764705E-2</v>
      </c>
      <c r="Q19438">
        <f t="shared" si="959"/>
        <v>-0.1764705882352941</v>
      </c>
    </row>
    <row r="19439" spans="2:17" x14ac:dyDescent="0.25">
      <c r="B19439" t="s">
        <v>264</v>
      </c>
      <c r="C19439">
        <v>174341</v>
      </c>
      <c r="D19439">
        <v>1</v>
      </c>
      <c r="E19439">
        <v>1</v>
      </c>
      <c r="F19439">
        <v>3</v>
      </c>
      <c r="G19439">
        <v>42020</v>
      </c>
      <c r="H19439" t="s">
        <v>5</v>
      </c>
      <c r="I19439" t="s">
        <v>6</v>
      </c>
      <c r="J19439">
        <v>68</v>
      </c>
      <c r="K19439">
        <v>-4</v>
      </c>
      <c r="L19439" t="s">
        <v>240</v>
      </c>
      <c r="M19439" t="s">
        <v>5</v>
      </c>
      <c r="N19439" t="s">
        <v>257</v>
      </c>
      <c r="O19439" s="9">
        <f t="shared" si="957"/>
        <v>22.666666666666668</v>
      </c>
      <c r="P19439" s="1">
        <f t="shared" si="958"/>
        <v>-5.8823529411764705E-2</v>
      </c>
      <c r="Q19439">
        <f t="shared" si="959"/>
        <v>-0.1764705882352941</v>
      </c>
    </row>
    <row r="19440" spans="2:17" x14ac:dyDescent="0.25">
      <c r="B19440" t="s">
        <v>264</v>
      </c>
      <c r="C19440">
        <v>174344</v>
      </c>
      <c r="D19440">
        <v>1</v>
      </c>
      <c r="E19440">
        <v>1</v>
      </c>
      <c r="F19440">
        <v>3</v>
      </c>
      <c r="G19440">
        <v>42020</v>
      </c>
      <c r="H19440" t="s">
        <v>5</v>
      </c>
      <c r="I19440" t="s">
        <v>6</v>
      </c>
      <c r="J19440">
        <v>68</v>
      </c>
      <c r="K19440">
        <v>-4</v>
      </c>
      <c r="L19440" t="s">
        <v>240</v>
      </c>
      <c r="M19440" t="s">
        <v>5</v>
      </c>
      <c r="N19440" t="s">
        <v>257</v>
      </c>
      <c r="O19440" s="9">
        <f t="shared" si="957"/>
        <v>22.666666666666668</v>
      </c>
      <c r="P19440" s="1">
        <f t="shared" si="958"/>
        <v>-5.8823529411764705E-2</v>
      </c>
      <c r="Q19440">
        <f t="shared" si="959"/>
        <v>-0.1764705882352941</v>
      </c>
    </row>
    <row r="19441" spans="2:17" x14ac:dyDescent="0.25">
      <c r="B19441" t="s">
        <v>264</v>
      </c>
      <c r="C19441">
        <v>174346</v>
      </c>
      <c r="D19441">
        <v>1</v>
      </c>
      <c r="E19441">
        <v>1</v>
      </c>
      <c r="F19441">
        <v>3</v>
      </c>
      <c r="G19441">
        <v>42020</v>
      </c>
      <c r="H19441" t="s">
        <v>5</v>
      </c>
      <c r="I19441" t="s">
        <v>6</v>
      </c>
      <c r="J19441">
        <v>68</v>
      </c>
      <c r="K19441">
        <v>-4</v>
      </c>
      <c r="L19441" t="s">
        <v>240</v>
      </c>
      <c r="M19441" t="s">
        <v>5</v>
      </c>
      <c r="N19441" t="s">
        <v>257</v>
      </c>
      <c r="O19441" s="9">
        <f t="shared" si="957"/>
        <v>22.666666666666668</v>
      </c>
      <c r="P19441" s="1">
        <f t="shared" si="958"/>
        <v>-5.8823529411764705E-2</v>
      </c>
      <c r="Q19441">
        <f t="shared" si="959"/>
        <v>-0.1764705882352941</v>
      </c>
    </row>
    <row r="19442" spans="2:17" x14ac:dyDescent="0.25">
      <c r="B19442" t="s">
        <v>264</v>
      </c>
      <c r="C19442">
        <v>174443</v>
      </c>
      <c r="D19442">
        <v>1</v>
      </c>
      <c r="E19442">
        <v>1</v>
      </c>
      <c r="F19442">
        <v>3</v>
      </c>
      <c r="G19442">
        <v>42020</v>
      </c>
      <c r="H19442" t="s">
        <v>5</v>
      </c>
      <c r="I19442" t="s">
        <v>6</v>
      </c>
      <c r="J19442">
        <v>68</v>
      </c>
      <c r="K19442">
        <v>-4</v>
      </c>
      <c r="L19442" t="s">
        <v>240</v>
      </c>
      <c r="M19442" t="s">
        <v>5</v>
      </c>
      <c r="N19442" t="s">
        <v>257</v>
      </c>
      <c r="O19442" s="9">
        <f t="shared" si="957"/>
        <v>22.666666666666668</v>
      </c>
      <c r="P19442" s="1">
        <f t="shared" si="958"/>
        <v>-5.8823529411764705E-2</v>
      </c>
      <c r="Q19442">
        <f t="shared" si="959"/>
        <v>-0.1764705882352941</v>
      </c>
    </row>
    <row r="19443" spans="2:17" x14ac:dyDescent="0.25">
      <c r="B19443" t="s">
        <v>264</v>
      </c>
      <c r="C19443">
        <v>145168</v>
      </c>
      <c r="D19443">
        <v>2</v>
      </c>
      <c r="E19443">
        <v>2</v>
      </c>
      <c r="F19443">
        <v>4</v>
      </c>
      <c r="G19443">
        <v>41345</v>
      </c>
      <c r="H19443" t="s">
        <v>5</v>
      </c>
      <c r="I19443" t="s">
        <v>8</v>
      </c>
      <c r="J19443">
        <v>102</v>
      </c>
      <c r="K19443">
        <v>-6</v>
      </c>
      <c r="L19443" t="s">
        <v>239</v>
      </c>
      <c r="M19443" t="s">
        <v>5</v>
      </c>
      <c r="N19443" t="s">
        <v>257</v>
      </c>
      <c r="O19443" s="9">
        <f t="shared" si="957"/>
        <v>25.5</v>
      </c>
      <c r="P19443" s="1">
        <f t="shared" si="958"/>
        <v>-5.8823529411764705E-2</v>
      </c>
      <c r="Q19443">
        <f t="shared" si="959"/>
        <v>-0.23529411764705882</v>
      </c>
    </row>
    <row r="19444" spans="2:17" x14ac:dyDescent="0.25">
      <c r="B19444" t="s">
        <v>264</v>
      </c>
      <c r="C19444">
        <v>163013</v>
      </c>
      <c r="D19444">
        <v>2</v>
      </c>
      <c r="E19444">
        <v>1</v>
      </c>
      <c r="F19444">
        <v>4</v>
      </c>
      <c r="G19444">
        <v>41665</v>
      </c>
      <c r="H19444" t="s">
        <v>7</v>
      </c>
      <c r="I19444" t="s">
        <v>8</v>
      </c>
      <c r="J19444">
        <v>102</v>
      </c>
      <c r="K19444">
        <v>-6</v>
      </c>
      <c r="L19444" t="s">
        <v>239</v>
      </c>
      <c r="M19444" t="s">
        <v>258</v>
      </c>
      <c r="N19444" t="s">
        <v>257</v>
      </c>
      <c r="O19444" s="9">
        <f t="shared" si="957"/>
        <v>25.5</v>
      </c>
      <c r="P19444" s="1">
        <f t="shared" si="958"/>
        <v>-5.8823529411764705E-2</v>
      </c>
      <c r="Q19444">
        <f t="shared" si="959"/>
        <v>-0.23529411764705882</v>
      </c>
    </row>
    <row r="19445" spans="2:17" x14ac:dyDescent="0.25">
      <c r="B19445" t="s">
        <v>264</v>
      </c>
      <c r="C19445">
        <v>163004</v>
      </c>
      <c r="D19445">
        <v>2</v>
      </c>
      <c r="E19445">
        <v>1</v>
      </c>
      <c r="F19445">
        <v>4</v>
      </c>
      <c r="G19445">
        <v>41665</v>
      </c>
      <c r="H19445" t="s">
        <v>7</v>
      </c>
      <c r="I19445" t="s">
        <v>8</v>
      </c>
      <c r="J19445">
        <v>102</v>
      </c>
      <c r="K19445">
        <v>-6</v>
      </c>
      <c r="L19445" t="s">
        <v>239</v>
      </c>
      <c r="M19445" t="s">
        <v>258</v>
      </c>
      <c r="N19445" t="s">
        <v>257</v>
      </c>
      <c r="O19445" s="9">
        <f t="shared" si="957"/>
        <v>25.5</v>
      </c>
      <c r="P19445" s="1">
        <f t="shared" si="958"/>
        <v>-5.8823529411764705E-2</v>
      </c>
      <c r="Q19445">
        <f t="shared" si="959"/>
        <v>-0.23529411764705882</v>
      </c>
    </row>
    <row r="19446" spans="2:17" x14ac:dyDescent="0.25">
      <c r="B19446" t="s">
        <v>264</v>
      </c>
      <c r="C19446">
        <v>166211</v>
      </c>
      <c r="D19446">
        <v>3</v>
      </c>
      <c r="E19446">
        <v>1</v>
      </c>
      <c r="F19446">
        <v>10</v>
      </c>
      <c r="G19446">
        <v>41572</v>
      </c>
      <c r="H19446" t="s">
        <v>5</v>
      </c>
      <c r="I19446" t="s">
        <v>8</v>
      </c>
      <c r="J19446">
        <v>272</v>
      </c>
      <c r="K19446">
        <v>-16</v>
      </c>
      <c r="L19446" t="s">
        <v>239</v>
      </c>
      <c r="M19446" t="s">
        <v>5</v>
      </c>
      <c r="N19446" t="s">
        <v>257</v>
      </c>
      <c r="O19446" s="9">
        <f t="shared" si="957"/>
        <v>27.2</v>
      </c>
      <c r="P19446" s="1">
        <f t="shared" si="958"/>
        <v>-5.8823529411764705E-2</v>
      </c>
      <c r="Q19446">
        <f t="shared" si="959"/>
        <v>-0.58823529411764708</v>
      </c>
    </row>
    <row r="19447" spans="2:17" x14ac:dyDescent="0.25">
      <c r="B19447" t="s">
        <v>264</v>
      </c>
      <c r="C19447">
        <v>192194</v>
      </c>
      <c r="D19447">
        <v>1</v>
      </c>
      <c r="E19447">
        <v>1</v>
      </c>
      <c r="F19447">
        <v>3</v>
      </c>
      <c r="G19447">
        <v>42174</v>
      </c>
      <c r="H19447" t="s">
        <v>7</v>
      </c>
      <c r="I19447" t="s">
        <v>8</v>
      </c>
      <c r="J19447">
        <v>85</v>
      </c>
      <c r="K19447">
        <v>-5</v>
      </c>
      <c r="L19447" t="s">
        <v>240</v>
      </c>
      <c r="M19447" t="s">
        <v>258</v>
      </c>
      <c r="N19447" t="s">
        <v>257</v>
      </c>
      <c r="O19447" s="9">
        <f t="shared" si="957"/>
        <v>28.333333333333332</v>
      </c>
      <c r="P19447" s="1">
        <f t="shared" si="958"/>
        <v>-5.8823529411764705E-2</v>
      </c>
      <c r="Q19447">
        <f t="shared" si="959"/>
        <v>-0.1764705882352941</v>
      </c>
    </row>
    <row r="19448" spans="2:17" x14ac:dyDescent="0.25">
      <c r="B19448" t="s">
        <v>264</v>
      </c>
      <c r="C19448">
        <v>181592</v>
      </c>
      <c r="D19448">
        <v>1</v>
      </c>
      <c r="E19448">
        <v>1</v>
      </c>
      <c r="F19448">
        <v>3.5</v>
      </c>
      <c r="G19448">
        <v>41896</v>
      </c>
      <c r="H19448" t="s">
        <v>7</v>
      </c>
      <c r="I19448" t="s">
        <v>8</v>
      </c>
      <c r="J19448">
        <v>102</v>
      </c>
      <c r="K19448">
        <v>-6</v>
      </c>
      <c r="L19448" t="s">
        <v>240</v>
      </c>
      <c r="M19448" t="s">
        <v>258</v>
      </c>
      <c r="N19448" t="s">
        <v>257</v>
      </c>
      <c r="O19448" s="9">
        <f t="shared" si="957"/>
        <v>29.142857142857142</v>
      </c>
      <c r="P19448" s="1">
        <f t="shared" si="958"/>
        <v>-5.8823529411764705E-2</v>
      </c>
      <c r="Q19448">
        <f t="shared" si="959"/>
        <v>-0.20588235294117646</v>
      </c>
    </row>
    <row r="19449" spans="2:17" x14ac:dyDescent="0.25">
      <c r="B19449" t="s">
        <v>264</v>
      </c>
      <c r="C19449">
        <v>162346</v>
      </c>
      <c r="D19449">
        <v>1</v>
      </c>
      <c r="E19449">
        <v>1</v>
      </c>
      <c r="F19449">
        <v>3</v>
      </c>
      <c r="G19449">
        <v>41514</v>
      </c>
      <c r="H19449" t="s">
        <v>7</v>
      </c>
      <c r="I19449" t="s">
        <v>8</v>
      </c>
      <c r="J19449">
        <v>102</v>
      </c>
      <c r="K19449">
        <v>-6</v>
      </c>
      <c r="L19449" t="s">
        <v>240</v>
      </c>
      <c r="M19449" t="s">
        <v>258</v>
      </c>
      <c r="N19449" t="s">
        <v>257</v>
      </c>
      <c r="O19449" s="9">
        <f t="shared" si="957"/>
        <v>34</v>
      </c>
      <c r="P19449" s="1">
        <f t="shared" si="958"/>
        <v>-5.8823529411764705E-2</v>
      </c>
      <c r="Q19449">
        <f t="shared" si="959"/>
        <v>-0.1764705882352941</v>
      </c>
    </row>
    <row r="19450" spans="2:17" x14ac:dyDescent="0.25">
      <c r="B19450" t="s">
        <v>264</v>
      </c>
      <c r="C19450">
        <v>160262</v>
      </c>
      <c r="D19450">
        <v>1</v>
      </c>
      <c r="E19450">
        <v>1</v>
      </c>
      <c r="F19450">
        <v>4</v>
      </c>
      <c r="G19450">
        <v>41604</v>
      </c>
      <c r="H19450" t="s">
        <v>5</v>
      </c>
      <c r="I19450" t="s">
        <v>6</v>
      </c>
      <c r="J19450">
        <v>136</v>
      </c>
      <c r="K19450">
        <v>-8</v>
      </c>
      <c r="L19450" t="s">
        <v>240</v>
      </c>
      <c r="M19450" t="s">
        <v>5</v>
      </c>
      <c r="N19450" t="s">
        <v>257</v>
      </c>
      <c r="O19450" s="9">
        <f t="shared" si="957"/>
        <v>34</v>
      </c>
      <c r="P19450" s="1">
        <f t="shared" si="958"/>
        <v>-5.8823529411764705E-2</v>
      </c>
      <c r="Q19450">
        <f t="shared" si="959"/>
        <v>-0.23529411764705882</v>
      </c>
    </row>
    <row r="19451" spans="2:17" x14ac:dyDescent="0.25">
      <c r="B19451" t="s">
        <v>264</v>
      </c>
      <c r="C19451">
        <v>190362</v>
      </c>
      <c r="D19451">
        <v>1</v>
      </c>
      <c r="E19451">
        <v>1</v>
      </c>
      <c r="F19451">
        <v>5</v>
      </c>
      <c r="G19451">
        <v>42090</v>
      </c>
      <c r="H19451" t="s">
        <v>5</v>
      </c>
      <c r="I19451" t="s">
        <v>6</v>
      </c>
      <c r="J19451">
        <v>170</v>
      </c>
      <c r="K19451">
        <v>-10</v>
      </c>
      <c r="L19451" t="s">
        <v>240</v>
      </c>
      <c r="M19451" t="s">
        <v>5</v>
      </c>
      <c r="N19451" t="s">
        <v>257</v>
      </c>
      <c r="O19451" s="9">
        <f t="shared" ref="O19451:O19514" si="960">J19451/F19451</f>
        <v>34</v>
      </c>
      <c r="P19451" s="1">
        <f t="shared" ref="P19451:P19514" si="961">K19451/J19451</f>
        <v>-5.8823529411764705E-2</v>
      </c>
      <c r="Q19451">
        <f t="shared" si="959"/>
        <v>-0.29411764705882354</v>
      </c>
    </row>
    <row r="19452" spans="2:17" x14ac:dyDescent="0.25">
      <c r="B19452" t="s">
        <v>264</v>
      </c>
      <c r="C19452">
        <v>190361</v>
      </c>
      <c r="D19452">
        <v>1</v>
      </c>
      <c r="E19452">
        <v>1</v>
      </c>
      <c r="F19452">
        <v>5</v>
      </c>
      <c r="G19452">
        <v>42090</v>
      </c>
      <c r="H19452" t="s">
        <v>5</v>
      </c>
      <c r="I19452" t="s">
        <v>6</v>
      </c>
      <c r="J19452">
        <v>170</v>
      </c>
      <c r="K19452">
        <v>-10</v>
      </c>
      <c r="L19452" t="s">
        <v>240</v>
      </c>
      <c r="M19452" t="s">
        <v>5</v>
      </c>
      <c r="N19452" t="s">
        <v>257</v>
      </c>
      <c r="O19452" s="9">
        <f t="shared" si="960"/>
        <v>34</v>
      </c>
      <c r="P19452" s="1">
        <f t="shared" si="961"/>
        <v>-5.8823529411764705E-2</v>
      </c>
      <c r="Q19452">
        <f t="shared" ref="Q19452:Q19515" si="962">F19452*P19452</f>
        <v>-0.29411764705882354</v>
      </c>
    </row>
    <row r="19453" spans="2:17" x14ac:dyDescent="0.25">
      <c r="B19453" t="s">
        <v>264</v>
      </c>
      <c r="C19453">
        <v>190362</v>
      </c>
      <c r="D19453">
        <v>1</v>
      </c>
      <c r="E19453">
        <v>1</v>
      </c>
      <c r="F19453">
        <v>5</v>
      </c>
      <c r="G19453">
        <v>42090</v>
      </c>
      <c r="H19453" t="s">
        <v>5</v>
      </c>
      <c r="I19453" t="s">
        <v>6</v>
      </c>
      <c r="J19453">
        <v>170</v>
      </c>
      <c r="K19453">
        <v>-10</v>
      </c>
      <c r="L19453" t="s">
        <v>240</v>
      </c>
      <c r="M19453" t="s">
        <v>5</v>
      </c>
      <c r="N19453" t="s">
        <v>257</v>
      </c>
      <c r="O19453" s="9">
        <f t="shared" si="960"/>
        <v>34</v>
      </c>
      <c r="P19453" s="1">
        <f t="shared" si="961"/>
        <v>-5.8823529411764705E-2</v>
      </c>
      <c r="Q19453">
        <f t="shared" si="962"/>
        <v>-0.29411764705882354</v>
      </c>
    </row>
    <row r="19454" spans="2:17" x14ac:dyDescent="0.25">
      <c r="B19454" t="s">
        <v>264</v>
      </c>
      <c r="C19454">
        <v>190361</v>
      </c>
      <c r="D19454">
        <v>1</v>
      </c>
      <c r="E19454">
        <v>1</v>
      </c>
      <c r="F19454">
        <v>5</v>
      </c>
      <c r="G19454">
        <v>42090</v>
      </c>
      <c r="H19454" t="s">
        <v>5</v>
      </c>
      <c r="I19454" t="s">
        <v>6</v>
      </c>
      <c r="J19454">
        <v>170</v>
      </c>
      <c r="K19454">
        <v>-10</v>
      </c>
      <c r="L19454" t="s">
        <v>240</v>
      </c>
      <c r="M19454" t="s">
        <v>5</v>
      </c>
      <c r="N19454" t="s">
        <v>257</v>
      </c>
      <c r="O19454" s="9">
        <f t="shared" si="960"/>
        <v>34</v>
      </c>
      <c r="P19454" s="1">
        <f t="shared" si="961"/>
        <v>-5.8823529411764705E-2</v>
      </c>
      <c r="Q19454">
        <f t="shared" si="962"/>
        <v>-0.29411764705882354</v>
      </c>
    </row>
    <row r="19455" spans="2:17" x14ac:dyDescent="0.25">
      <c r="B19455" t="s">
        <v>264</v>
      </c>
      <c r="C19455">
        <v>154584</v>
      </c>
      <c r="D19455">
        <v>1</v>
      </c>
      <c r="E19455">
        <v>1</v>
      </c>
      <c r="F19455">
        <v>4</v>
      </c>
      <c r="G19455">
        <v>42271</v>
      </c>
      <c r="H19455" t="s">
        <v>7</v>
      </c>
      <c r="I19455" t="s">
        <v>6</v>
      </c>
      <c r="J19455">
        <v>170</v>
      </c>
      <c r="K19455">
        <v>-10</v>
      </c>
      <c r="L19455" t="s">
        <v>240</v>
      </c>
      <c r="M19455" t="s">
        <v>258</v>
      </c>
      <c r="N19455" t="s">
        <v>257</v>
      </c>
      <c r="O19455" s="9">
        <f t="shared" si="960"/>
        <v>42.5</v>
      </c>
      <c r="P19455" s="1">
        <f t="shared" si="961"/>
        <v>-5.8823529411764705E-2</v>
      </c>
      <c r="Q19455">
        <f t="shared" si="962"/>
        <v>-0.23529411764705882</v>
      </c>
    </row>
    <row r="19456" spans="2:17" x14ac:dyDescent="0.25">
      <c r="B19456" t="s">
        <v>264</v>
      </c>
      <c r="C19456">
        <v>168482</v>
      </c>
      <c r="D19456">
        <v>1</v>
      </c>
      <c r="E19456">
        <v>1</v>
      </c>
      <c r="F19456">
        <v>5</v>
      </c>
      <c r="G19456">
        <v>41711</v>
      </c>
      <c r="H19456" t="s">
        <v>7</v>
      </c>
      <c r="I19456" t="s">
        <v>6</v>
      </c>
      <c r="J19456">
        <v>272</v>
      </c>
      <c r="K19456">
        <v>-16</v>
      </c>
      <c r="L19456" t="s">
        <v>240</v>
      </c>
      <c r="M19456" t="s">
        <v>258</v>
      </c>
      <c r="N19456" t="s">
        <v>257</v>
      </c>
      <c r="O19456" s="9">
        <f t="shared" si="960"/>
        <v>54.4</v>
      </c>
      <c r="P19456" s="1">
        <f t="shared" si="961"/>
        <v>-5.8823529411764705E-2</v>
      </c>
      <c r="Q19456">
        <f t="shared" si="962"/>
        <v>-0.29411764705882354</v>
      </c>
    </row>
    <row r="19457" spans="2:17" x14ac:dyDescent="0.25">
      <c r="B19457" t="s">
        <v>264</v>
      </c>
      <c r="C19457">
        <v>171259</v>
      </c>
      <c r="D19457">
        <v>2</v>
      </c>
      <c r="E19457">
        <v>1</v>
      </c>
      <c r="F19457">
        <v>15</v>
      </c>
      <c r="G19457">
        <v>41809</v>
      </c>
      <c r="H19457" t="s">
        <v>7</v>
      </c>
      <c r="I19457" t="s">
        <v>8</v>
      </c>
      <c r="J19457">
        <v>304</v>
      </c>
      <c r="K19457">
        <v>-18</v>
      </c>
      <c r="L19457" t="s">
        <v>239</v>
      </c>
      <c r="M19457" t="s">
        <v>258</v>
      </c>
      <c r="N19457" t="s">
        <v>257</v>
      </c>
      <c r="O19457" s="9">
        <f t="shared" si="960"/>
        <v>20.266666666666666</v>
      </c>
      <c r="P19457" s="1">
        <f t="shared" si="961"/>
        <v>-5.921052631578947E-2</v>
      </c>
      <c r="Q19457">
        <f t="shared" si="962"/>
        <v>-0.88815789473684204</v>
      </c>
    </row>
    <row r="19458" spans="2:17" x14ac:dyDescent="0.25">
      <c r="B19458" t="s">
        <v>264</v>
      </c>
      <c r="C19458">
        <v>178107</v>
      </c>
      <c r="D19458">
        <v>1</v>
      </c>
      <c r="E19458">
        <v>1</v>
      </c>
      <c r="F19458">
        <v>5</v>
      </c>
      <c r="G19458">
        <v>41955</v>
      </c>
      <c r="H19458" t="s">
        <v>7</v>
      </c>
      <c r="I19458" t="s">
        <v>8</v>
      </c>
      <c r="J19458">
        <v>152</v>
      </c>
      <c r="K19458">
        <v>-9</v>
      </c>
      <c r="L19458" t="s">
        <v>240</v>
      </c>
      <c r="M19458" t="s">
        <v>258</v>
      </c>
      <c r="N19458" t="s">
        <v>257</v>
      </c>
      <c r="O19458" s="9">
        <f t="shared" si="960"/>
        <v>30.4</v>
      </c>
      <c r="P19458" s="1">
        <f t="shared" si="961"/>
        <v>-5.921052631578947E-2</v>
      </c>
      <c r="Q19458">
        <f t="shared" si="962"/>
        <v>-0.29605263157894735</v>
      </c>
    </row>
    <row r="19459" spans="2:17" x14ac:dyDescent="0.25">
      <c r="B19459" t="s">
        <v>264</v>
      </c>
      <c r="C19459">
        <v>160147</v>
      </c>
      <c r="D19459">
        <v>1</v>
      </c>
      <c r="E19459">
        <v>1</v>
      </c>
      <c r="F19459">
        <v>3</v>
      </c>
      <c r="G19459">
        <v>41577</v>
      </c>
      <c r="H19459" t="s">
        <v>5</v>
      </c>
      <c r="I19459" t="s">
        <v>6</v>
      </c>
      <c r="J19459">
        <v>135</v>
      </c>
      <c r="K19459">
        <v>-8</v>
      </c>
      <c r="L19459" t="s">
        <v>240</v>
      </c>
      <c r="M19459" t="s">
        <v>5</v>
      </c>
      <c r="N19459" t="s">
        <v>257</v>
      </c>
      <c r="O19459" s="9">
        <f t="shared" si="960"/>
        <v>45</v>
      </c>
      <c r="P19459" s="1">
        <f t="shared" si="961"/>
        <v>-5.9259259259259262E-2</v>
      </c>
      <c r="Q19459">
        <f t="shared" si="962"/>
        <v>-0.17777777777777778</v>
      </c>
    </row>
    <row r="19460" spans="2:17" x14ac:dyDescent="0.25">
      <c r="B19460" t="s">
        <v>264</v>
      </c>
      <c r="C19460">
        <v>164432</v>
      </c>
      <c r="D19460">
        <v>1</v>
      </c>
      <c r="E19460">
        <v>1</v>
      </c>
      <c r="F19460">
        <v>7.5</v>
      </c>
      <c r="G19460">
        <v>41623</v>
      </c>
      <c r="H19460" t="s">
        <v>5</v>
      </c>
      <c r="I19460" t="s">
        <v>6</v>
      </c>
      <c r="J19460">
        <v>118</v>
      </c>
      <c r="K19460">
        <v>-7</v>
      </c>
      <c r="L19460" t="s">
        <v>240</v>
      </c>
      <c r="M19460" t="s">
        <v>5</v>
      </c>
      <c r="N19460" t="s">
        <v>257</v>
      </c>
      <c r="O19460" s="9">
        <f t="shared" si="960"/>
        <v>15.733333333333333</v>
      </c>
      <c r="P19460" s="1">
        <f t="shared" si="961"/>
        <v>-5.9322033898305086E-2</v>
      </c>
      <c r="Q19460">
        <f t="shared" si="962"/>
        <v>-0.44491525423728817</v>
      </c>
    </row>
    <row r="19461" spans="2:17" x14ac:dyDescent="0.25">
      <c r="B19461" t="s">
        <v>264</v>
      </c>
      <c r="C19461">
        <v>188289</v>
      </c>
      <c r="D19461">
        <v>1</v>
      </c>
      <c r="E19461">
        <v>1</v>
      </c>
      <c r="F19461">
        <v>5</v>
      </c>
      <c r="G19461">
        <v>42332</v>
      </c>
      <c r="H19461" t="s">
        <v>7</v>
      </c>
      <c r="I19461" t="s">
        <v>8</v>
      </c>
      <c r="J19461">
        <v>118</v>
      </c>
      <c r="K19461">
        <v>-7</v>
      </c>
      <c r="L19461" t="s">
        <v>240</v>
      </c>
      <c r="M19461" t="s">
        <v>258</v>
      </c>
      <c r="N19461" t="s">
        <v>257</v>
      </c>
      <c r="O19461" s="9">
        <f t="shared" si="960"/>
        <v>23.6</v>
      </c>
      <c r="P19461" s="1">
        <f t="shared" si="961"/>
        <v>-5.9322033898305086E-2</v>
      </c>
      <c r="Q19461">
        <f t="shared" si="962"/>
        <v>-0.29661016949152541</v>
      </c>
    </row>
    <row r="19462" spans="2:17" x14ac:dyDescent="0.25">
      <c r="B19462" t="s">
        <v>264</v>
      </c>
      <c r="C19462">
        <v>159911</v>
      </c>
      <c r="D19462">
        <v>2</v>
      </c>
      <c r="E19462">
        <v>2</v>
      </c>
      <c r="F19462">
        <v>20</v>
      </c>
      <c r="G19462">
        <v>41507</v>
      </c>
      <c r="H19462" t="s">
        <v>5</v>
      </c>
      <c r="I19462" t="s">
        <v>8</v>
      </c>
      <c r="J19462">
        <v>640</v>
      </c>
      <c r="K19462">
        <v>-38</v>
      </c>
      <c r="L19462" t="s">
        <v>239</v>
      </c>
      <c r="M19462" t="s">
        <v>5</v>
      </c>
      <c r="N19462" t="s">
        <v>257</v>
      </c>
      <c r="O19462" s="9">
        <f t="shared" si="960"/>
        <v>32</v>
      </c>
      <c r="P19462" s="1">
        <f t="shared" si="961"/>
        <v>-5.9374999999999997E-2</v>
      </c>
      <c r="Q19462">
        <f t="shared" si="962"/>
        <v>-1.1875</v>
      </c>
    </row>
    <row r="19463" spans="2:17" x14ac:dyDescent="0.25">
      <c r="B19463" t="s">
        <v>264</v>
      </c>
      <c r="C19463">
        <v>155600</v>
      </c>
      <c r="D19463">
        <v>1</v>
      </c>
      <c r="E19463">
        <v>1</v>
      </c>
      <c r="F19463">
        <v>5</v>
      </c>
      <c r="G19463">
        <v>41387</v>
      </c>
      <c r="H19463" t="s">
        <v>7</v>
      </c>
      <c r="I19463" t="s">
        <v>6</v>
      </c>
      <c r="J19463">
        <v>185</v>
      </c>
      <c r="K19463">
        <v>-11</v>
      </c>
      <c r="L19463" t="s">
        <v>240</v>
      </c>
      <c r="M19463" t="s">
        <v>258</v>
      </c>
      <c r="N19463" t="s">
        <v>257</v>
      </c>
      <c r="O19463" s="9">
        <f t="shared" si="960"/>
        <v>37</v>
      </c>
      <c r="P19463" s="1">
        <f t="shared" si="961"/>
        <v>-5.9459459459459463E-2</v>
      </c>
      <c r="Q19463">
        <f t="shared" si="962"/>
        <v>-0.29729729729729731</v>
      </c>
    </row>
    <row r="19464" spans="2:17" x14ac:dyDescent="0.25">
      <c r="B19464" t="s">
        <v>264</v>
      </c>
      <c r="C19464">
        <v>180797</v>
      </c>
      <c r="D19464">
        <v>1</v>
      </c>
      <c r="E19464">
        <v>1</v>
      </c>
      <c r="F19464">
        <v>5</v>
      </c>
      <c r="G19464">
        <v>42055</v>
      </c>
      <c r="H19464" t="s">
        <v>7</v>
      </c>
      <c r="I19464" t="s">
        <v>8</v>
      </c>
      <c r="J19464">
        <v>84</v>
      </c>
      <c r="K19464">
        <v>-5</v>
      </c>
      <c r="L19464" t="s">
        <v>240</v>
      </c>
      <c r="M19464" t="s">
        <v>258</v>
      </c>
      <c r="N19464" t="s">
        <v>257</v>
      </c>
      <c r="O19464" s="9">
        <f t="shared" si="960"/>
        <v>16.8</v>
      </c>
      <c r="P19464" s="1">
        <f t="shared" si="961"/>
        <v>-5.9523809523809521E-2</v>
      </c>
      <c r="Q19464">
        <f t="shared" si="962"/>
        <v>-0.29761904761904762</v>
      </c>
    </row>
    <row r="19465" spans="2:17" x14ac:dyDescent="0.25">
      <c r="B19465" t="s">
        <v>264</v>
      </c>
      <c r="C19465">
        <v>161815</v>
      </c>
      <c r="D19465">
        <v>1</v>
      </c>
      <c r="E19465">
        <v>1</v>
      </c>
      <c r="F19465">
        <v>6</v>
      </c>
      <c r="G19465">
        <v>41432</v>
      </c>
      <c r="H19465" t="s">
        <v>5</v>
      </c>
      <c r="I19465" t="s">
        <v>6</v>
      </c>
      <c r="J19465">
        <v>168</v>
      </c>
      <c r="K19465">
        <v>-10</v>
      </c>
      <c r="L19465" t="s">
        <v>240</v>
      </c>
      <c r="M19465" t="s">
        <v>5</v>
      </c>
      <c r="N19465" t="s">
        <v>257</v>
      </c>
      <c r="O19465" s="9">
        <f t="shared" si="960"/>
        <v>28</v>
      </c>
      <c r="P19465" s="1">
        <f t="shared" si="961"/>
        <v>-5.9523809523809521E-2</v>
      </c>
      <c r="Q19465">
        <f t="shared" si="962"/>
        <v>-0.3571428571428571</v>
      </c>
    </row>
    <row r="19466" spans="2:17" x14ac:dyDescent="0.25">
      <c r="B19466" t="s">
        <v>264</v>
      </c>
      <c r="C19466">
        <v>186495</v>
      </c>
      <c r="D19466">
        <v>1</v>
      </c>
      <c r="E19466">
        <v>1</v>
      </c>
      <c r="F19466">
        <v>2</v>
      </c>
      <c r="G19466">
        <v>42327</v>
      </c>
      <c r="H19466" t="s">
        <v>5</v>
      </c>
      <c r="I19466" t="s">
        <v>6</v>
      </c>
      <c r="J19466">
        <v>84</v>
      </c>
      <c r="K19466">
        <v>-5</v>
      </c>
      <c r="L19466" t="s">
        <v>240</v>
      </c>
      <c r="M19466" t="s">
        <v>5</v>
      </c>
      <c r="N19466" t="s">
        <v>257</v>
      </c>
      <c r="O19466" s="9">
        <f t="shared" si="960"/>
        <v>42</v>
      </c>
      <c r="P19466" s="1">
        <f t="shared" si="961"/>
        <v>-5.9523809523809521E-2</v>
      </c>
      <c r="Q19466">
        <f t="shared" si="962"/>
        <v>-0.11904761904761904</v>
      </c>
    </row>
    <row r="19467" spans="2:17" x14ac:dyDescent="0.25">
      <c r="B19467" t="s">
        <v>264</v>
      </c>
      <c r="C19467">
        <v>186497</v>
      </c>
      <c r="D19467">
        <v>1</v>
      </c>
      <c r="E19467">
        <v>1</v>
      </c>
      <c r="F19467">
        <v>2</v>
      </c>
      <c r="G19467">
        <v>42327</v>
      </c>
      <c r="H19467" t="s">
        <v>5</v>
      </c>
      <c r="I19467" t="s">
        <v>6</v>
      </c>
      <c r="J19467">
        <v>84</v>
      </c>
      <c r="K19467">
        <v>-5</v>
      </c>
      <c r="L19467" t="s">
        <v>240</v>
      </c>
      <c r="M19467" t="s">
        <v>5</v>
      </c>
      <c r="N19467" t="s">
        <v>257</v>
      </c>
      <c r="O19467" s="9">
        <f t="shared" si="960"/>
        <v>42</v>
      </c>
      <c r="P19467" s="1">
        <f t="shared" si="961"/>
        <v>-5.9523809523809521E-2</v>
      </c>
      <c r="Q19467">
        <f t="shared" si="962"/>
        <v>-0.11904761904761904</v>
      </c>
    </row>
    <row r="19468" spans="2:17" x14ac:dyDescent="0.25">
      <c r="B19468" t="s">
        <v>264</v>
      </c>
      <c r="C19468">
        <v>184822</v>
      </c>
      <c r="D19468">
        <v>1</v>
      </c>
      <c r="E19468">
        <v>1</v>
      </c>
      <c r="F19468">
        <v>2</v>
      </c>
      <c r="G19468">
        <v>42306</v>
      </c>
      <c r="H19468" t="s">
        <v>5</v>
      </c>
      <c r="I19468" t="s">
        <v>6</v>
      </c>
      <c r="J19468">
        <v>84</v>
      </c>
      <c r="K19468">
        <v>-5</v>
      </c>
      <c r="L19468" t="s">
        <v>240</v>
      </c>
      <c r="M19468" t="s">
        <v>5</v>
      </c>
      <c r="N19468" t="s">
        <v>257</v>
      </c>
      <c r="O19468" s="9">
        <f t="shared" si="960"/>
        <v>42</v>
      </c>
      <c r="P19468" s="1">
        <f t="shared" si="961"/>
        <v>-5.9523809523809521E-2</v>
      </c>
      <c r="Q19468">
        <f t="shared" si="962"/>
        <v>-0.11904761904761904</v>
      </c>
    </row>
    <row r="19469" spans="2:17" x14ac:dyDescent="0.25">
      <c r="B19469" t="s">
        <v>264</v>
      </c>
      <c r="C19469">
        <v>184653</v>
      </c>
      <c r="D19469">
        <v>1</v>
      </c>
      <c r="E19469">
        <v>1</v>
      </c>
      <c r="F19469">
        <v>4</v>
      </c>
      <c r="G19469">
        <v>42174</v>
      </c>
      <c r="H19469" t="s">
        <v>7</v>
      </c>
      <c r="I19469" t="s">
        <v>8</v>
      </c>
      <c r="J19469">
        <v>151</v>
      </c>
      <c r="K19469">
        <v>-9</v>
      </c>
      <c r="L19469" t="s">
        <v>240</v>
      </c>
      <c r="M19469" t="s">
        <v>258</v>
      </c>
      <c r="N19469" t="s">
        <v>257</v>
      </c>
      <c r="O19469" s="9">
        <f t="shared" si="960"/>
        <v>37.75</v>
      </c>
      <c r="P19469" s="1">
        <f t="shared" si="961"/>
        <v>-5.9602649006622516E-2</v>
      </c>
      <c r="Q19469">
        <f t="shared" si="962"/>
        <v>-0.23841059602649006</v>
      </c>
    </row>
    <row r="19470" spans="2:17" x14ac:dyDescent="0.25">
      <c r="B19470" t="s">
        <v>264</v>
      </c>
      <c r="C19470">
        <v>170949</v>
      </c>
      <c r="D19470">
        <v>2</v>
      </c>
      <c r="E19470">
        <v>2</v>
      </c>
      <c r="F19470">
        <v>3.5</v>
      </c>
      <c r="G19470">
        <v>41741</v>
      </c>
      <c r="H19470" t="s">
        <v>5</v>
      </c>
      <c r="I19470" t="s">
        <v>6</v>
      </c>
      <c r="J19470">
        <v>67</v>
      </c>
      <c r="K19470">
        <v>-4</v>
      </c>
      <c r="L19470" t="s">
        <v>239</v>
      </c>
      <c r="M19470" t="s">
        <v>5</v>
      </c>
      <c r="N19470" t="s">
        <v>257</v>
      </c>
      <c r="O19470" s="9">
        <f t="shared" si="960"/>
        <v>19.142857142857142</v>
      </c>
      <c r="P19470" s="1">
        <f t="shared" si="961"/>
        <v>-5.9701492537313432E-2</v>
      </c>
      <c r="Q19470">
        <f t="shared" si="962"/>
        <v>-0.20895522388059701</v>
      </c>
    </row>
    <row r="19471" spans="2:17" x14ac:dyDescent="0.25">
      <c r="B19471" t="s">
        <v>264</v>
      </c>
      <c r="C19471">
        <v>161944</v>
      </c>
      <c r="D19471">
        <v>2</v>
      </c>
      <c r="E19471">
        <v>1</v>
      </c>
      <c r="F19471">
        <v>5</v>
      </c>
      <c r="G19471">
        <v>41454</v>
      </c>
      <c r="H19471" t="s">
        <v>5</v>
      </c>
      <c r="I19471" t="s">
        <v>6</v>
      </c>
      <c r="J19471">
        <v>134</v>
      </c>
      <c r="K19471">
        <v>-8</v>
      </c>
      <c r="L19471" t="s">
        <v>239</v>
      </c>
      <c r="M19471" t="s">
        <v>5</v>
      </c>
      <c r="N19471" t="s">
        <v>257</v>
      </c>
      <c r="O19471" s="9">
        <f t="shared" si="960"/>
        <v>26.8</v>
      </c>
      <c r="P19471" s="1">
        <f t="shared" si="961"/>
        <v>-5.9701492537313432E-2</v>
      </c>
      <c r="Q19471">
        <f t="shared" si="962"/>
        <v>-0.29850746268656714</v>
      </c>
    </row>
    <row r="19472" spans="2:17" x14ac:dyDescent="0.25">
      <c r="B19472" t="s">
        <v>264</v>
      </c>
      <c r="C19472">
        <v>165541</v>
      </c>
      <c r="D19472">
        <v>1</v>
      </c>
      <c r="E19472">
        <v>1</v>
      </c>
      <c r="F19472">
        <v>3</v>
      </c>
      <c r="G19472">
        <v>41577</v>
      </c>
      <c r="H19472" t="s">
        <v>7</v>
      </c>
      <c r="I19472" t="s">
        <v>8</v>
      </c>
      <c r="J19472">
        <v>134</v>
      </c>
      <c r="K19472">
        <v>-8</v>
      </c>
      <c r="L19472" t="s">
        <v>240</v>
      </c>
      <c r="M19472" t="s">
        <v>258</v>
      </c>
      <c r="N19472" t="s">
        <v>257</v>
      </c>
      <c r="O19472" s="9">
        <f t="shared" si="960"/>
        <v>44.666666666666664</v>
      </c>
      <c r="P19472" s="1">
        <f t="shared" si="961"/>
        <v>-5.9701492537313432E-2</v>
      </c>
      <c r="Q19472">
        <f t="shared" si="962"/>
        <v>-0.17910447761194029</v>
      </c>
    </row>
    <row r="19473" spans="2:17" x14ac:dyDescent="0.25">
      <c r="B19473" t="s">
        <v>264</v>
      </c>
      <c r="C19473">
        <v>192125</v>
      </c>
      <c r="D19473">
        <v>2</v>
      </c>
      <c r="E19473">
        <v>1</v>
      </c>
      <c r="F19473">
        <v>15</v>
      </c>
      <c r="G19473">
        <v>42101</v>
      </c>
      <c r="H19473" t="s">
        <v>7</v>
      </c>
      <c r="I19473" t="s">
        <v>8</v>
      </c>
      <c r="J19473">
        <v>318</v>
      </c>
      <c r="K19473">
        <v>-19</v>
      </c>
      <c r="L19473" t="s">
        <v>239</v>
      </c>
      <c r="M19473" t="s">
        <v>258</v>
      </c>
      <c r="N19473" t="s">
        <v>257</v>
      </c>
      <c r="O19473" s="9">
        <f t="shared" si="960"/>
        <v>21.2</v>
      </c>
      <c r="P19473" s="1">
        <f t="shared" si="961"/>
        <v>-5.9748427672955975E-2</v>
      </c>
      <c r="Q19473">
        <f t="shared" si="962"/>
        <v>-0.89622641509433965</v>
      </c>
    </row>
    <row r="19474" spans="2:17" x14ac:dyDescent="0.25">
      <c r="B19474" t="s">
        <v>264</v>
      </c>
      <c r="C19474">
        <v>192125</v>
      </c>
      <c r="D19474">
        <v>2</v>
      </c>
      <c r="E19474">
        <v>1</v>
      </c>
      <c r="F19474">
        <v>15</v>
      </c>
      <c r="G19474">
        <v>42101</v>
      </c>
      <c r="H19474" t="s">
        <v>7</v>
      </c>
      <c r="I19474" t="s">
        <v>8</v>
      </c>
      <c r="J19474">
        <v>318</v>
      </c>
      <c r="K19474">
        <v>-19</v>
      </c>
      <c r="L19474" t="s">
        <v>239</v>
      </c>
      <c r="M19474" t="s">
        <v>258</v>
      </c>
      <c r="N19474" t="s">
        <v>257</v>
      </c>
      <c r="O19474" s="9">
        <f t="shared" si="960"/>
        <v>21.2</v>
      </c>
      <c r="P19474" s="1">
        <f t="shared" si="961"/>
        <v>-5.9748427672955975E-2</v>
      </c>
      <c r="Q19474">
        <f t="shared" si="962"/>
        <v>-0.89622641509433965</v>
      </c>
    </row>
    <row r="19475" spans="2:17" x14ac:dyDescent="0.25">
      <c r="B19475" t="s">
        <v>264</v>
      </c>
      <c r="C19475">
        <v>181287</v>
      </c>
      <c r="D19475">
        <v>1</v>
      </c>
      <c r="E19475">
        <v>1</v>
      </c>
      <c r="F19475">
        <v>4</v>
      </c>
      <c r="G19475">
        <v>42037</v>
      </c>
      <c r="H19475" t="s">
        <v>5</v>
      </c>
      <c r="I19475" t="s">
        <v>8</v>
      </c>
      <c r="J19475">
        <v>167</v>
      </c>
      <c r="K19475">
        <v>-10</v>
      </c>
      <c r="L19475" t="s">
        <v>240</v>
      </c>
      <c r="M19475" t="s">
        <v>5</v>
      </c>
      <c r="N19475" t="s">
        <v>257</v>
      </c>
      <c r="O19475" s="9">
        <f t="shared" si="960"/>
        <v>41.75</v>
      </c>
      <c r="P19475" s="1">
        <f t="shared" si="961"/>
        <v>-5.9880239520958084E-2</v>
      </c>
      <c r="Q19475">
        <f t="shared" si="962"/>
        <v>-0.23952095808383234</v>
      </c>
    </row>
    <row r="19476" spans="2:17" x14ac:dyDescent="0.25">
      <c r="B19476" t="s">
        <v>264</v>
      </c>
      <c r="C19476">
        <v>188295</v>
      </c>
      <c r="D19476">
        <v>2</v>
      </c>
      <c r="E19476">
        <v>1</v>
      </c>
      <c r="F19476">
        <v>20</v>
      </c>
      <c r="G19476">
        <v>42332</v>
      </c>
      <c r="H19476" t="s">
        <v>5</v>
      </c>
      <c r="I19476" t="s">
        <v>8</v>
      </c>
      <c r="J19476">
        <v>400</v>
      </c>
      <c r="K19476">
        <v>-24</v>
      </c>
      <c r="L19476" t="s">
        <v>239</v>
      </c>
      <c r="M19476" t="s">
        <v>5</v>
      </c>
      <c r="N19476" t="s">
        <v>257</v>
      </c>
      <c r="O19476" s="9">
        <f t="shared" si="960"/>
        <v>20</v>
      </c>
      <c r="P19476" s="1">
        <f t="shared" si="961"/>
        <v>-0.06</v>
      </c>
      <c r="Q19476">
        <f t="shared" si="962"/>
        <v>-1.2</v>
      </c>
    </row>
    <row r="19477" spans="2:17" x14ac:dyDescent="0.25">
      <c r="B19477" t="s">
        <v>264</v>
      </c>
      <c r="C19477">
        <v>188295</v>
      </c>
      <c r="D19477">
        <v>2</v>
      </c>
      <c r="E19477">
        <v>1</v>
      </c>
      <c r="F19477">
        <v>20</v>
      </c>
      <c r="G19477">
        <v>42332</v>
      </c>
      <c r="H19477" t="s">
        <v>5</v>
      </c>
      <c r="I19477" t="s">
        <v>8</v>
      </c>
      <c r="J19477">
        <v>400</v>
      </c>
      <c r="K19477">
        <v>-24</v>
      </c>
      <c r="L19477" t="s">
        <v>239</v>
      </c>
      <c r="M19477" t="s">
        <v>5</v>
      </c>
      <c r="N19477" t="s">
        <v>257</v>
      </c>
      <c r="O19477" s="9">
        <f t="shared" si="960"/>
        <v>20</v>
      </c>
      <c r="P19477" s="1">
        <f t="shared" si="961"/>
        <v>-0.06</v>
      </c>
      <c r="Q19477">
        <f t="shared" si="962"/>
        <v>-1.2</v>
      </c>
    </row>
    <row r="19478" spans="2:17" x14ac:dyDescent="0.25">
      <c r="B19478" t="s">
        <v>264</v>
      </c>
      <c r="C19478">
        <v>166747</v>
      </c>
      <c r="D19478">
        <v>1</v>
      </c>
      <c r="E19478">
        <v>1</v>
      </c>
      <c r="F19478">
        <v>6</v>
      </c>
      <c r="G19478">
        <v>41662</v>
      </c>
      <c r="H19478" t="s">
        <v>7</v>
      </c>
      <c r="I19478" t="s">
        <v>8</v>
      </c>
      <c r="J19478">
        <v>150</v>
      </c>
      <c r="K19478">
        <v>-9</v>
      </c>
      <c r="L19478" t="s">
        <v>240</v>
      </c>
      <c r="M19478" t="s">
        <v>258</v>
      </c>
      <c r="N19478" t="s">
        <v>257</v>
      </c>
      <c r="O19478" s="9">
        <f t="shared" si="960"/>
        <v>25</v>
      </c>
      <c r="P19478" s="1">
        <f t="shared" si="961"/>
        <v>-0.06</v>
      </c>
      <c r="Q19478">
        <f t="shared" si="962"/>
        <v>-0.36</v>
      </c>
    </row>
    <row r="19479" spans="2:17" x14ac:dyDescent="0.25">
      <c r="B19479" t="s">
        <v>264</v>
      </c>
      <c r="C19479">
        <v>165832</v>
      </c>
      <c r="D19479">
        <v>2</v>
      </c>
      <c r="E19479">
        <v>1</v>
      </c>
      <c r="F19479">
        <v>3.8</v>
      </c>
      <c r="G19479">
        <v>41632</v>
      </c>
      <c r="H19479" t="s">
        <v>7</v>
      </c>
      <c r="I19479" t="s">
        <v>8</v>
      </c>
      <c r="J19479">
        <v>100</v>
      </c>
      <c r="K19479">
        <v>-6</v>
      </c>
      <c r="L19479" t="s">
        <v>239</v>
      </c>
      <c r="M19479" t="s">
        <v>258</v>
      </c>
      <c r="N19479" t="s">
        <v>257</v>
      </c>
      <c r="O19479" s="9">
        <f t="shared" si="960"/>
        <v>26.315789473684212</v>
      </c>
      <c r="P19479" s="1">
        <f t="shared" si="961"/>
        <v>-0.06</v>
      </c>
      <c r="Q19479">
        <f t="shared" si="962"/>
        <v>-0.22799999999999998</v>
      </c>
    </row>
    <row r="19480" spans="2:17" x14ac:dyDescent="0.25">
      <c r="B19480" t="s">
        <v>264</v>
      </c>
      <c r="C19480">
        <v>159834</v>
      </c>
      <c r="D19480">
        <v>1</v>
      </c>
      <c r="E19480">
        <v>1</v>
      </c>
      <c r="F19480">
        <v>3.5</v>
      </c>
      <c r="G19480">
        <v>41498</v>
      </c>
      <c r="H19480" t="s">
        <v>7</v>
      </c>
      <c r="I19480" t="s">
        <v>8</v>
      </c>
      <c r="J19480">
        <v>100</v>
      </c>
      <c r="K19480">
        <v>-6</v>
      </c>
      <c r="L19480" t="s">
        <v>240</v>
      </c>
      <c r="M19480" t="s">
        <v>258</v>
      </c>
      <c r="N19480" t="s">
        <v>257</v>
      </c>
      <c r="O19480" s="9">
        <f t="shared" si="960"/>
        <v>28.571428571428573</v>
      </c>
      <c r="P19480" s="1">
        <f t="shared" si="961"/>
        <v>-0.06</v>
      </c>
      <c r="Q19480">
        <f t="shared" si="962"/>
        <v>-0.21</v>
      </c>
    </row>
    <row r="19481" spans="2:17" x14ac:dyDescent="0.25">
      <c r="B19481" t="s">
        <v>264</v>
      </c>
      <c r="C19481">
        <v>163137</v>
      </c>
      <c r="D19481">
        <v>1</v>
      </c>
      <c r="E19481">
        <v>1</v>
      </c>
      <c r="F19481">
        <v>3.5</v>
      </c>
      <c r="G19481">
        <v>41604</v>
      </c>
      <c r="H19481" t="s">
        <v>7</v>
      </c>
      <c r="I19481" t="s">
        <v>8</v>
      </c>
      <c r="J19481">
        <v>100</v>
      </c>
      <c r="K19481">
        <v>-6</v>
      </c>
      <c r="L19481" t="s">
        <v>240</v>
      </c>
      <c r="M19481" t="s">
        <v>258</v>
      </c>
      <c r="N19481" t="s">
        <v>257</v>
      </c>
      <c r="O19481" s="9">
        <f t="shared" si="960"/>
        <v>28.571428571428573</v>
      </c>
      <c r="P19481" s="1">
        <f t="shared" si="961"/>
        <v>-0.06</v>
      </c>
      <c r="Q19481">
        <f t="shared" si="962"/>
        <v>-0.21</v>
      </c>
    </row>
    <row r="19482" spans="2:17" x14ac:dyDescent="0.25">
      <c r="B19482" t="s">
        <v>264</v>
      </c>
      <c r="C19482">
        <v>163146</v>
      </c>
      <c r="D19482">
        <v>1</v>
      </c>
      <c r="E19482">
        <v>1</v>
      </c>
      <c r="F19482">
        <v>3.5</v>
      </c>
      <c r="G19482">
        <v>41604</v>
      </c>
      <c r="H19482" t="s">
        <v>7</v>
      </c>
      <c r="I19482" t="s">
        <v>8</v>
      </c>
      <c r="J19482">
        <v>100</v>
      </c>
      <c r="K19482">
        <v>-6</v>
      </c>
      <c r="L19482" t="s">
        <v>240</v>
      </c>
      <c r="M19482" t="s">
        <v>258</v>
      </c>
      <c r="N19482" t="s">
        <v>257</v>
      </c>
      <c r="O19482" s="9">
        <f t="shared" si="960"/>
        <v>28.571428571428573</v>
      </c>
      <c r="P19482" s="1">
        <f t="shared" si="961"/>
        <v>-0.06</v>
      </c>
      <c r="Q19482">
        <f t="shared" si="962"/>
        <v>-0.21</v>
      </c>
    </row>
    <row r="19483" spans="2:17" x14ac:dyDescent="0.25">
      <c r="B19483" t="s">
        <v>264</v>
      </c>
      <c r="C19483">
        <v>161289</v>
      </c>
      <c r="D19483">
        <v>1</v>
      </c>
      <c r="E19483">
        <v>1</v>
      </c>
      <c r="F19483">
        <v>5</v>
      </c>
      <c r="G19483">
        <v>41535</v>
      </c>
      <c r="H19483" t="s">
        <v>5</v>
      </c>
      <c r="I19483" t="s">
        <v>8</v>
      </c>
      <c r="J19483">
        <v>150</v>
      </c>
      <c r="K19483">
        <v>-9</v>
      </c>
      <c r="L19483" t="s">
        <v>240</v>
      </c>
      <c r="M19483" t="s">
        <v>5</v>
      </c>
      <c r="N19483" t="s">
        <v>257</v>
      </c>
      <c r="O19483" s="9">
        <f t="shared" si="960"/>
        <v>30</v>
      </c>
      <c r="P19483" s="1">
        <f t="shared" si="961"/>
        <v>-0.06</v>
      </c>
      <c r="Q19483">
        <f t="shared" si="962"/>
        <v>-0.3</v>
      </c>
    </row>
    <row r="19484" spans="2:17" x14ac:dyDescent="0.25">
      <c r="B19484" t="s">
        <v>264</v>
      </c>
      <c r="C19484">
        <v>155677</v>
      </c>
      <c r="D19484">
        <v>1</v>
      </c>
      <c r="E19484">
        <v>1</v>
      </c>
      <c r="F19484">
        <v>6</v>
      </c>
      <c r="G19484">
        <v>41425</v>
      </c>
      <c r="H19484" t="s">
        <v>7</v>
      </c>
      <c r="I19484" t="s">
        <v>8</v>
      </c>
      <c r="J19484">
        <v>200</v>
      </c>
      <c r="K19484">
        <v>-12</v>
      </c>
      <c r="L19484" t="s">
        <v>240</v>
      </c>
      <c r="M19484" t="s">
        <v>258</v>
      </c>
      <c r="N19484" t="s">
        <v>257</v>
      </c>
      <c r="O19484" s="9">
        <f t="shared" si="960"/>
        <v>33.333333333333336</v>
      </c>
      <c r="P19484" s="1">
        <f t="shared" si="961"/>
        <v>-0.06</v>
      </c>
      <c r="Q19484">
        <f t="shared" si="962"/>
        <v>-0.36</v>
      </c>
    </row>
    <row r="19485" spans="2:17" x14ac:dyDescent="0.25">
      <c r="B19485" t="s">
        <v>264</v>
      </c>
      <c r="C19485">
        <v>166222</v>
      </c>
      <c r="D19485">
        <v>1</v>
      </c>
      <c r="E19485">
        <v>1</v>
      </c>
      <c r="F19485">
        <v>3</v>
      </c>
      <c r="G19485">
        <v>41573</v>
      </c>
      <c r="H19485" t="s">
        <v>7</v>
      </c>
      <c r="I19485" t="s">
        <v>8</v>
      </c>
      <c r="J19485">
        <v>100</v>
      </c>
      <c r="K19485">
        <v>-6</v>
      </c>
      <c r="L19485" t="s">
        <v>240</v>
      </c>
      <c r="M19485" t="s">
        <v>258</v>
      </c>
      <c r="N19485" t="s">
        <v>257</v>
      </c>
      <c r="O19485" s="9">
        <f t="shared" si="960"/>
        <v>33.333333333333336</v>
      </c>
      <c r="P19485" s="1">
        <f t="shared" si="961"/>
        <v>-0.06</v>
      </c>
      <c r="Q19485">
        <f t="shared" si="962"/>
        <v>-0.18</v>
      </c>
    </row>
    <row r="19486" spans="2:17" x14ac:dyDescent="0.25">
      <c r="B19486" t="s">
        <v>264</v>
      </c>
      <c r="C19486">
        <v>166223</v>
      </c>
      <c r="D19486">
        <v>1</v>
      </c>
      <c r="E19486">
        <v>1</v>
      </c>
      <c r="F19486">
        <v>3</v>
      </c>
      <c r="G19486">
        <v>41573</v>
      </c>
      <c r="H19486" t="s">
        <v>7</v>
      </c>
      <c r="I19486" t="s">
        <v>8</v>
      </c>
      <c r="J19486">
        <v>100</v>
      </c>
      <c r="K19486">
        <v>-6</v>
      </c>
      <c r="L19486" t="s">
        <v>240</v>
      </c>
      <c r="M19486" t="s">
        <v>258</v>
      </c>
      <c r="N19486" t="s">
        <v>257</v>
      </c>
      <c r="O19486" s="9">
        <f t="shared" si="960"/>
        <v>33.333333333333336</v>
      </c>
      <c r="P19486" s="1">
        <f t="shared" si="961"/>
        <v>-0.06</v>
      </c>
      <c r="Q19486">
        <f t="shared" si="962"/>
        <v>-0.18</v>
      </c>
    </row>
    <row r="19487" spans="2:17" x14ac:dyDescent="0.25">
      <c r="B19487" t="s">
        <v>264</v>
      </c>
      <c r="C19487">
        <v>168758</v>
      </c>
      <c r="D19487">
        <v>1</v>
      </c>
      <c r="E19487">
        <v>1</v>
      </c>
      <c r="F19487">
        <v>3</v>
      </c>
      <c r="G19487">
        <v>41753</v>
      </c>
      <c r="H19487" t="s">
        <v>7</v>
      </c>
      <c r="I19487" t="s">
        <v>8</v>
      </c>
      <c r="J19487">
        <v>100</v>
      </c>
      <c r="K19487">
        <v>-6</v>
      </c>
      <c r="L19487" t="s">
        <v>240</v>
      </c>
      <c r="M19487" t="s">
        <v>258</v>
      </c>
      <c r="N19487" t="s">
        <v>257</v>
      </c>
      <c r="O19487" s="9">
        <f t="shared" si="960"/>
        <v>33.333333333333336</v>
      </c>
      <c r="P19487" s="1">
        <f t="shared" si="961"/>
        <v>-0.06</v>
      </c>
      <c r="Q19487">
        <f t="shared" si="962"/>
        <v>-0.18</v>
      </c>
    </row>
    <row r="19488" spans="2:17" x14ac:dyDescent="0.25">
      <c r="B19488" t="s">
        <v>264</v>
      </c>
      <c r="C19488">
        <v>161814</v>
      </c>
      <c r="D19488">
        <v>1</v>
      </c>
      <c r="E19488">
        <v>1</v>
      </c>
      <c r="F19488">
        <v>5</v>
      </c>
      <c r="G19488">
        <v>41432</v>
      </c>
      <c r="H19488" t="s">
        <v>5</v>
      </c>
      <c r="I19488" t="s">
        <v>6</v>
      </c>
      <c r="J19488">
        <v>200</v>
      </c>
      <c r="K19488">
        <v>-12</v>
      </c>
      <c r="L19488" t="s">
        <v>240</v>
      </c>
      <c r="M19488" t="s">
        <v>5</v>
      </c>
      <c r="N19488" t="s">
        <v>257</v>
      </c>
      <c r="O19488" s="9">
        <f t="shared" si="960"/>
        <v>40</v>
      </c>
      <c r="P19488" s="1">
        <f t="shared" si="961"/>
        <v>-0.06</v>
      </c>
      <c r="Q19488">
        <f t="shared" si="962"/>
        <v>-0.3</v>
      </c>
    </row>
    <row r="19489" spans="2:17" x14ac:dyDescent="0.25">
      <c r="B19489" t="s">
        <v>264</v>
      </c>
      <c r="C19489">
        <v>161812</v>
      </c>
      <c r="D19489">
        <v>1</v>
      </c>
      <c r="E19489">
        <v>1</v>
      </c>
      <c r="F19489">
        <v>5</v>
      </c>
      <c r="G19489">
        <v>41432</v>
      </c>
      <c r="H19489" t="s">
        <v>5</v>
      </c>
      <c r="I19489" t="s">
        <v>6</v>
      </c>
      <c r="J19489">
        <v>200</v>
      </c>
      <c r="K19489">
        <v>-12</v>
      </c>
      <c r="L19489" t="s">
        <v>240</v>
      </c>
      <c r="M19489" t="s">
        <v>5</v>
      </c>
      <c r="N19489" t="s">
        <v>257</v>
      </c>
      <c r="O19489" s="9">
        <f t="shared" si="960"/>
        <v>40</v>
      </c>
      <c r="P19489" s="1">
        <f t="shared" si="961"/>
        <v>-0.06</v>
      </c>
      <c r="Q19489">
        <f t="shared" si="962"/>
        <v>-0.3</v>
      </c>
    </row>
    <row r="19490" spans="2:17" x14ac:dyDescent="0.25">
      <c r="B19490" t="s">
        <v>264</v>
      </c>
      <c r="C19490">
        <v>159639</v>
      </c>
      <c r="D19490">
        <v>1</v>
      </c>
      <c r="E19490">
        <v>1</v>
      </c>
      <c r="F19490">
        <v>5</v>
      </c>
      <c r="G19490">
        <v>41468</v>
      </c>
      <c r="H19490" t="s">
        <v>5</v>
      </c>
      <c r="I19490" t="s">
        <v>6</v>
      </c>
      <c r="J19490">
        <v>200</v>
      </c>
      <c r="K19490">
        <v>-12</v>
      </c>
      <c r="L19490" t="s">
        <v>240</v>
      </c>
      <c r="M19490" t="s">
        <v>5</v>
      </c>
      <c r="N19490" t="s">
        <v>257</v>
      </c>
      <c r="O19490" s="9">
        <f t="shared" si="960"/>
        <v>40</v>
      </c>
      <c r="P19490" s="1">
        <f t="shared" si="961"/>
        <v>-0.06</v>
      </c>
      <c r="Q19490">
        <f t="shared" si="962"/>
        <v>-0.3</v>
      </c>
    </row>
    <row r="19491" spans="2:17" x14ac:dyDescent="0.25">
      <c r="B19491" t="s">
        <v>264</v>
      </c>
      <c r="C19491">
        <v>166661</v>
      </c>
      <c r="D19491">
        <v>1</v>
      </c>
      <c r="E19491">
        <v>1</v>
      </c>
      <c r="F19491">
        <v>3.5</v>
      </c>
      <c r="G19491">
        <v>41651</v>
      </c>
      <c r="H19491" t="s">
        <v>7</v>
      </c>
      <c r="I19491" t="s">
        <v>8</v>
      </c>
      <c r="J19491">
        <v>150</v>
      </c>
      <c r="K19491">
        <v>-9</v>
      </c>
      <c r="L19491" t="s">
        <v>240</v>
      </c>
      <c r="M19491" t="s">
        <v>258</v>
      </c>
      <c r="N19491" t="s">
        <v>257</v>
      </c>
      <c r="O19491" s="9">
        <f t="shared" si="960"/>
        <v>42.857142857142854</v>
      </c>
      <c r="P19491" s="1">
        <f t="shared" si="961"/>
        <v>-0.06</v>
      </c>
      <c r="Q19491">
        <f t="shared" si="962"/>
        <v>-0.21</v>
      </c>
    </row>
    <row r="19492" spans="2:17" x14ac:dyDescent="0.25">
      <c r="B19492" t="s">
        <v>264</v>
      </c>
      <c r="C19492">
        <v>168507</v>
      </c>
      <c r="D19492">
        <v>1</v>
      </c>
      <c r="E19492">
        <v>1</v>
      </c>
      <c r="F19492">
        <v>3.5</v>
      </c>
      <c r="G19492">
        <v>41743</v>
      </c>
      <c r="H19492" t="s">
        <v>7</v>
      </c>
      <c r="I19492" t="s">
        <v>8</v>
      </c>
      <c r="J19492">
        <v>150</v>
      </c>
      <c r="K19492">
        <v>-9</v>
      </c>
      <c r="L19492" t="s">
        <v>240</v>
      </c>
      <c r="M19492" t="s">
        <v>258</v>
      </c>
      <c r="N19492" t="s">
        <v>257</v>
      </c>
      <c r="O19492" s="9">
        <f t="shared" si="960"/>
        <v>42.857142857142854</v>
      </c>
      <c r="P19492" s="1">
        <f t="shared" si="961"/>
        <v>-0.06</v>
      </c>
      <c r="Q19492">
        <f t="shared" si="962"/>
        <v>-0.21</v>
      </c>
    </row>
    <row r="19493" spans="2:17" x14ac:dyDescent="0.25">
      <c r="B19493" t="s">
        <v>264</v>
      </c>
      <c r="C19493">
        <v>168699</v>
      </c>
      <c r="D19493">
        <v>1</v>
      </c>
      <c r="E19493">
        <v>1</v>
      </c>
      <c r="F19493">
        <v>3.5</v>
      </c>
      <c r="G19493">
        <v>41752</v>
      </c>
      <c r="H19493" t="s">
        <v>7</v>
      </c>
      <c r="I19493" t="s">
        <v>8</v>
      </c>
      <c r="J19493">
        <v>150</v>
      </c>
      <c r="K19493">
        <v>-9</v>
      </c>
      <c r="L19493" t="s">
        <v>240</v>
      </c>
      <c r="M19493" t="s">
        <v>258</v>
      </c>
      <c r="N19493" t="s">
        <v>257</v>
      </c>
      <c r="O19493" s="9">
        <f t="shared" si="960"/>
        <v>42.857142857142854</v>
      </c>
      <c r="P19493" s="1">
        <f t="shared" si="961"/>
        <v>-0.06</v>
      </c>
      <c r="Q19493">
        <f t="shared" si="962"/>
        <v>-0.21</v>
      </c>
    </row>
    <row r="19494" spans="2:17" x14ac:dyDescent="0.25">
      <c r="B19494" t="s">
        <v>264</v>
      </c>
      <c r="C19494">
        <v>160406</v>
      </c>
      <c r="D19494">
        <v>1</v>
      </c>
      <c r="E19494">
        <v>1</v>
      </c>
      <c r="F19494">
        <v>3</v>
      </c>
      <c r="G19494">
        <v>41506</v>
      </c>
      <c r="H19494" t="s">
        <v>5</v>
      </c>
      <c r="I19494" t="s">
        <v>6</v>
      </c>
      <c r="J19494">
        <v>150</v>
      </c>
      <c r="K19494">
        <v>-9</v>
      </c>
      <c r="L19494" t="s">
        <v>240</v>
      </c>
      <c r="M19494" t="s">
        <v>5</v>
      </c>
      <c r="N19494" t="s">
        <v>257</v>
      </c>
      <c r="O19494" s="9">
        <f t="shared" si="960"/>
        <v>50</v>
      </c>
      <c r="P19494" s="1">
        <f t="shared" si="961"/>
        <v>-0.06</v>
      </c>
      <c r="Q19494">
        <f t="shared" si="962"/>
        <v>-0.18</v>
      </c>
    </row>
    <row r="19495" spans="2:17" x14ac:dyDescent="0.25">
      <c r="B19495" t="s">
        <v>264</v>
      </c>
      <c r="C19495">
        <v>160423</v>
      </c>
      <c r="D19495">
        <v>1</v>
      </c>
      <c r="E19495">
        <v>1</v>
      </c>
      <c r="F19495">
        <v>3</v>
      </c>
      <c r="G19495">
        <v>41506</v>
      </c>
      <c r="H19495" t="s">
        <v>5</v>
      </c>
      <c r="I19495" t="s">
        <v>6</v>
      </c>
      <c r="J19495">
        <v>150</v>
      </c>
      <c r="K19495">
        <v>-9</v>
      </c>
      <c r="L19495" t="s">
        <v>240</v>
      </c>
      <c r="M19495" t="s">
        <v>5</v>
      </c>
      <c r="N19495" t="s">
        <v>257</v>
      </c>
      <c r="O19495" s="9">
        <f t="shared" si="960"/>
        <v>50</v>
      </c>
      <c r="P19495" s="1">
        <f t="shared" si="961"/>
        <v>-0.06</v>
      </c>
      <c r="Q19495">
        <f t="shared" si="962"/>
        <v>-0.18</v>
      </c>
    </row>
    <row r="19496" spans="2:17" x14ac:dyDescent="0.25">
      <c r="B19496" t="s">
        <v>264</v>
      </c>
      <c r="C19496">
        <v>180128</v>
      </c>
      <c r="D19496">
        <v>2</v>
      </c>
      <c r="E19496">
        <v>2</v>
      </c>
      <c r="F19496">
        <v>7</v>
      </c>
      <c r="G19496">
        <v>42018</v>
      </c>
      <c r="H19496" t="s">
        <v>5</v>
      </c>
      <c r="I19496" t="s">
        <v>6</v>
      </c>
      <c r="J19496">
        <v>133</v>
      </c>
      <c r="K19496">
        <v>-8</v>
      </c>
      <c r="L19496" t="s">
        <v>239</v>
      </c>
      <c r="M19496" t="s">
        <v>5</v>
      </c>
      <c r="N19496" t="s">
        <v>257</v>
      </c>
      <c r="O19496" s="9">
        <f t="shared" si="960"/>
        <v>19</v>
      </c>
      <c r="P19496" s="1">
        <f t="shared" si="961"/>
        <v>-6.0150375939849621E-2</v>
      </c>
      <c r="Q19496">
        <f t="shared" si="962"/>
        <v>-0.42105263157894735</v>
      </c>
    </row>
    <row r="19497" spans="2:17" x14ac:dyDescent="0.25">
      <c r="B19497" t="s">
        <v>264</v>
      </c>
      <c r="C19497">
        <v>156559</v>
      </c>
      <c r="D19497">
        <v>1</v>
      </c>
      <c r="E19497">
        <v>1</v>
      </c>
      <c r="F19497">
        <v>3</v>
      </c>
      <c r="G19497">
        <v>41894</v>
      </c>
      <c r="H19497" t="s">
        <v>7</v>
      </c>
      <c r="I19497" t="s">
        <v>8</v>
      </c>
      <c r="J19497">
        <v>133</v>
      </c>
      <c r="K19497">
        <v>-8</v>
      </c>
      <c r="L19497" t="s">
        <v>240</v>
      </c>
      <c r="M19497" t="s">
        <v>258</v>
      </c>
      <c r="N19497" t="s">
        <v>257</v>
      </c>
      <c r="O19497" s="9">
        <f t="shared" si="960"/>
        <v>44.333333333333336</v>
      </c>
      <c r="P19497" s="1">
        <f t="shared" si="961"/>
        <v>-6.0150375939849621E-2</v>
      </c>
      <c r="Q19497">
        <f t="shared" si="962"/>
        <v>-0.18045112781954886</v>
      </c>
    </row>
    <row r="19498" spans="2:17" x14ac:dyDescent="0.25">
      <c r="B19498" t="s">
        <v>264</v>
      </c>
      <c r="C19498">
        <v>171901</v>
      </c>
      <c r="D19498">
        <v>2</v>
      </c>
      <c r="E19498">
        <v>2</v>
      </c>
      <c r="F19498">
        <v>12.5</v>
      </c>
      <c r="G19498">
        <v>41817</v>
      </c>
      <c r="H19498" t="s">
        <v>7</v>
      </c>
      <c r="I19498" t="s">
        <v>8</v>
      </c>
      <c r="J19498">
        <v>216</v>
      </c>
      <c r="K19498">
        <v>-13</v>
      </c>
      <c r="L19498" t="s">
        <v>239</v>
      </c>
      <c r="M19498" t="s">
        <v>258</v>
      </c>
      <c r="N19498" t="s">
        <v>257</v>
      </c>
      <c r="O19498" s="9">
        <f t="shared" si="960"/>
        <v>17.28</v>
      </c>
      <c r="P19498" s="1">
        <f t="shared" si="961"/>
        <v>-6.0185185185185182E-2</v>
      </c>
      <c r="Q19498">
        <f t="shared" si="962"/>
        <v>-0.75231481481481477</v>
      </c>
    </row>
    <row r="19499" spans="2:17" x14ac:dyDescent="0.25">
      <c r="B19499" t="s">
        <v>264</v>
      </c>
      <c r="C19499">
        <v>165934</v>
      </c>
      <c r="D19499">
        <v>1</v>
      </c>
      <c r="E19499">
        <v>1</v>
      </c>
      <c r="F19499">
        <v>4</v>
      </c>
      <c r="G19499">
        <v>41746</v>
      </c>
      <c r="H19499" t="s">
        <v>5</v>
      </c>
      <c r="I19499" t="s">
        <v>6</v>
      </c>
      <c r="J19499">
        <v>83</v>
      </c>
      <c r="K19499">
        <v>-5</v>
      </c>
      <c r="L19499" t="s">
        <v>240</v>
      </c>
      <c r="M19499" t="s">
        <v>5</v>
      </c>
      <c r="N19499" t="s">
        <v>257</v>
      </c>
      <c r="O19499" s="9">
        <f t="shared" si="960"/>
        <v>20.75</v>
      </c>
      <c r="P19499" s="1">
        <f t="shared" si="961"/>
        <v>-6.0240963855421686E-2</v>
      </c>
      <c r="Q19499">
        <f t="shared" si="962"/>
        <v>-0.24096385542168675</v>
      </c>
    </row>
    <row r="19500" spans="2:17" x14ac:dyDescent="0.25">
      <c r="B19500" t="s">
        <v>264</v>
      </c>
      <c r="C19500">
        <v>168522</v>
      </c>
      <c r="D19500">
        <v>1</v>
      </c>
      <c r="E19500">
        <v>1</v>
      </c>
      <c r="F19500">
        <v>3</v>
      </c>
      <c r="G19500">
        <v>41750</v>
      </c>
      <c r="H19500" t="s">
        <v>7</v>
      </c>
      <c r="I19500" t="s">
        <v>8</v>
      </c>
      <c r="J19500">
        <v>83</v>
      </c>
      <c r="K19500">
        <v>-5</v>
      </c>
      <c r="L19500" t="s">
        <v>240</v>
      </c>
      <c r="M19500" t="s">
        <v>258</v>
      </c>
      <c r="N19500" t="s">
        <v>257</v>
      </c>
      <c r="O19500" s="9">
        <f t="shared" si="960"/>
        <v>27.666666666666668</v>
      </c>
      <c r="P19500" s="1">
        <f t="shared" si="961"/>
        <v>-6.0240963855421686E-2</v>
      </c>
      <c r="Q19500">
        <f t="shared" si="962"/>
        <v>-0.18072289156626506</v>
      </c>
    </row>
    <row r="19501" spans="2:17" x14ac:dyDescent="0.25">
      <c r="B19501" t="s">
        <v>264</v>
      </c>
      <c r="C19501">
        <v>183955</v>
      </c>
      <c r="D19501">
        <v>1</v>
      </c>
      <c r="E19501">
        <v>1</v>
      </c>
      <c r="F19501">
        <v>3.5</v>
      </c>
      <c r="G19501">
        <v>42192</v>
      </c>
      <c r="H19501" t="s">
        <v>7</v>
      </c>
      <c r="I19501" t="s">
        <v>8</v>
      </c>
      <c r="J19501">
        <v>116</v>
      </c>
      <c r="K19501">
        <v>-7</v>
      </c>
      <c r="L19501" t="s">
        <v>240</v>
      </c>
      <c r="M19501" t="s">
        <v>258</v>
      </c>
      <c r="N19501" t="s">
        <v>257</v>
      </c>
      <c r="O19501" s="9">
        <f t="shared" si="960"/>
        <v>33.142857142857146</v>
      </c>
      <c r="P19501" s="1">
        <f t="shared" si="961"/>
        <v>-6.0344827586206899E-2</v>
      </c>
      <c r="Q19501">
        <f t="shared" si="962"/>
        <v>-0.21120689655172414</v>
      </c>
    </row>
    <row r="19502" spans="2:17" x14ac:dyDescent="0.25">
      <c r="B19502" t="s">
        <v>264</v>
      </c>
      <c r="C19502">
        <v>191806</v>
      </c>
      <c r="D19502">
        <v>1</v>
      </c>
      <c r="E19502">
        <v>1</v>
      </c>
      <c r="F19502">
        <v>3.5</v>
      </c>
      <c r="G19502">
        <v>42165</v>
      </c>
      <c r="H19502" t="s">
        <v>7</v>
      </c>
      <c r="I19502" t="s">
        <v>8</v>
      </c>
      <c r="J19502">
        <v>116</v>
      </c>
      <c r="K19502">
        <v>-7</v>
      </c>
      <c r="L19502" t="s">
        <v>240</v>
      </c>
      <c r="M19502" t="s">
        <v>258</v>
      </c>
      <c r="N19502" t="s">
        <v>257</v>
      </c>
      <c r="O19502" s="9">
        <f t="shared" si="960"/>
        <v>33.142857142857146</v>
      </c>
      <c r="P19502" s="1">
        <f t="shared" si="961"/>
        <v>-6.0344827586206899E-2</v>
      </c>
      <c r="Q19502">
        <f t="shared" si="962"/>
        <v>-0.21120689655172414</v>
      </c>
    </row>
    <row r="19503" spans="2:17" x14ac:dyDescent="0.25">
      <c r="B19503" t="s">
        <v>264</v>
      </c>
      <c r="C19503">
        <v>190538</v>
      </c>
      <c r="D19503">
        <v>1</v>
      </c>
      <c r="E19503">
        <v>1</v>
      </c>
      <c r="F19503">
        <v>3</v>
      </c>
      <c r="G19503">
        <v>42179</v>
      </c>
      <c r="H19503" t="s">
        <v>5</v>
      </c>
      <c r="I19503" t="s">
        <v>8</v>
      </c>
      <c r="J19503">
        <v>116</v>
      </c>
      <c r="K19503">
        <v>-7</v>
      </c>
      <c r="L19503" t="s">
        <v>240</v>
      </c>
      <c r="M19503" t="s">
        <v>5</v>
      </c>
      <c r="N19503" t="s">
        <v>257</v>
      </c>
      <c r="O19503" s="9">
        <f t="shared" si="960"/>
        <v>38.666666666666664</v>
      </c>
      <c r="P19503" s="1">
        <f t="shared" si="961"/>
        <v>-6.0344827586206899E-2</v>
      </c>
      <c r="Q19503">
        <f t="shared" si="962"/>
        <v>-0.18103448275862069</v>
      </c>
    </row>
    <row r="19504" spans="2:17" x14ac:dyDescent="0.25">
      <c r="B19504" t="s">
        <v>264</v>
      </c>
      <c r="C19504">
        <v>190543</v>
      </c>
      <c r="D19504">
        <v>1</v>
      </c>
      <c r="E19504">
        <v>1</v>
      </c>
      <c r="F19504">
        <v>3</v>
      </c>
      <c r="G19504">
        <v>42181</v>
      </c>
      <c r="H19504" t="s">
        <v>5</v>
      </c>
      <c r="I19504" t="s">
        <v>8</v>
      </c>
      <c r="J19504">
        <v>116</v>
      </c>
      <c r="K19504">
        <v>-7</v>
      </c>
      <c r="L19504" t="s">
        <v>240</v>
      </c>
      <c r="M19504" t="s">
        <v>5</v>
      </c>
      <c r="N19504" t="s">
        <v>257</v>
      </c>
      <c r="O19504" s="9">
        <f t="shared" si="960"/>
        <v>38.666666666666664</v>
      </c>
      <c r="P19504" s="1">
        <f t="shared" si="961"/>
        <v>-6.0344827586206899E-2</v>
      </c>
      <c r="Q19504">
        <f t="shared" si="962"/>
        <v>-0.18103448275862069</v>
      </c>
    </row>
    <row r="19505" spans="2:17" x14ac:dyDescent="0.25">
      <c r="B19505" t="s">
        <v>264</v>
      </c>
      <c r="C19505">
        <v>160417</v>
      </c>
      <c r="D19505">
        <v>1</v>
      </c>
      <c r="E19505">
        <v>1</v>
      </c>
      <c r="F19505">
        <v>2.5</v>
      </c>
      <c r="G19505">
        <v>41506</v>
      </c>
      <c r="H19505" t="s">
        <v>5</v>
      </c>
      <c r="I19505" t="s">
        <v>6</v>
      </c>
      <c r="J19505">
        <v>116</v>
      </c>
      <c r="K19505">
        <v>-7</v>
      </c>
      <c r="L19505" t="s">
        <v>240</v>
      </c>
      <c r="M19505" t="s">
        <v>5</v>
      </c>
      <c r="N19505" t="s">
        <v>257</v>
      </c>
      <c r="O19505" s="9">
        <f t="shared" si="960"/>
        <v>46.4</v>
      </c>
      <c r="P19505" s="1">
        <f t="shared" si="961"/>
        <v>-6.0344827586206899E-2</v>
      </c>
      <c r="Q19505">
        <f t="shared" si="962"/>
        <v>-0.15086206896551724</v>
      </c>
    </row>
    <row r="19506" spans="2:17" x14ac:dyDescent="0.25">
      <c r="B19506" t="s">
        <v>264</v>
      </c>
      <c r="C19506">
        <v>165884</v>
      </c>
      <c r="D19506">
        <v>2</v>
      </c>
      <c r="E19506">
        <v>1</v>
      </c>
      <c r="F19506">
        <v>5</v>
      </c>
      <c r="G19506">
        <v>41593</v>
      </c>
      <c r="H19506" t="s">
        <v>5</v>
      </c>
      <c r="I19506" t="s">
        <v>6</v>
      </c>
      <c r="J19506">
        <v>232</v>
      </c>
      <c r="K19506">
        <v>-14</v>
      </c>
      <c r="L19506" t="s">
        <v>239</v>
      </c>
      <c r="M19506" t="s">
        <v>5</v>
      </c>
      <c r="N19506" t="s">
        <v>257</v>
      </c>
      <c r="O19506" s="9">
        <f t="shared" si="960"/>
        <v>46.4</v>
      </c>
      <c r="P19506" s="1">
        <f t="shared" si="961"/>
        <v>-6.0344827586206899E-2</v>
      </c>
      <c r="Q19506">
        <f t="shared" si="962"/>
        <v>-0.30172413793103448</v>
      </c>
    </row>
    <row r="19507" spans="2:17" x14ac:dyDescent="0.25">
      <c r="B19507" t="s">
        <v>264</v>
      </c>
      <c r="C19507">
        <v>160955</v>
      </c>
      <c r="D19507">
        <v>2</v>
      </c>
      <c r="E19507">
        <v>2</v>
      </c>
      <c r="F19507">
        <v>5.5</v>
      </c>
      <c r="G19507">
        <v>41502</v>
      </c>
      <c r="H19507" t="s">
        <v>7</v>
      </c>
      <c r="I19507" t="s">
        <v>8</v>
      </c>
      <c r="J19507">
        <v>149</v>
      </c>
      <c r="K19507">
        <v>-9</v>
      </c>
      <c r="L19507" t="s">
        <v>239</v>
      </c>
      <c r="M19507" t="s">
        <v>258</v>
      </c>
      <c r="N19507" t="s">
        <v>257</v>
      </c>
      <c r="O19507" s="9">
        <f t="shared" si="960"/>
        <v>27.09090909090909</v>
      </c>
      <c r="P19507" s="1">
        <f t="shared" si="961"/>
        <v>-6.0402684563758392E-2</v>
      </c>
      <c r="Q19507">
        <f t="shared" si="962"/>
        <v>-0.33221476510067116</v>
      </c>
    </row>
    <row r="19508" spans="2:17" x14ac:dyDescent="0.25">
      <c r="B19508" t="s">
        <v>264</v>
      </c>
      <c r="C19508">
        <v>173062</v>
      </c>
      <c r="D19508">
        <v>1</v>
      </c>
      <c r="E19508">
        <v>1</v>
      </c>
      <c r="F19508">
        <v>5</v>
      </c>
      <c r="G19508">
        <v>42041</v>
      </c>
      <c r="H19508" t="s">
        <v>7</v>
      </c>
      <c r="I19508" t="s">
        <v>8</v>
      </c>
      <c r="J19508">
        <v>149</v>
      </c>
      <c r="K19508">
        <v>-9</v>
      </c>
      <c r="L19508" t="s">
        <v>240</v>
      </c>
      <c r="M19508" t="s">
        <v>258</v>
      </c>
      <c r="N19508" t="s">
        <v>257</v>
      </c>
      <c r="O19508" s="9">
        <f t="shared" si="960"/>
        <v>29.8</v>
      </c>
      <c r="P19508" s="1">
        <f t="shared" si="961"/>
        <v>-6.0402684563758392E-2</v>
      </c>
      <c r="Q19508">
        <f t="shared" si="962"/>
        <v>-0.30201342281879195</v>
      </c>
    </row>
    <row r="19509" spans="2:17" x14ac:dyDescent="0.25">
      <c r="B19509" t="s">
        <v>264</v>
      </c>
      <c r="C19509">
        <v>171114</v>
      </c>
      <c r="D19509">
        <v>2</v>
      </c>
      <c r="E19509">
        <v>2</v>
      </c>
      <c r="F19509">
        <v>3.5</v>
      </c>
      <c r="G19509">
        <v>41779</v>
      </c>
      <c r="H19509" t="s">
        <v>7</v>
      </c>
      <c r="I19509" t="s">
        <v>8</v>
      </c>
      <c r="J19509">
        <v>149</v>
      </c>
      <c r="K19509">
        <v>-9</v>
      </c>
      <c r="L19509" t="s">
        <v>239</v>
      </c>
      <c r="M19509" t="s">
        <v>258</v>
      </c>
      <c r="N19509" t="s">
        <v>257</v>
      </c>
      <c r="O19509" s="9">
        <f t="shared" si="960"/>
        <v>42.571428571428569</v>
      </c>
      <c r="P19509" s="1">
        <f t="shared" si="961"/>
        <v>-6.0402684563758392E-2</v>
      </c>
      <c r="Q19509">
        <f t="shared" si="962"/>
        <v>-0.21140939597315436</v>
      </c>
    </row>
    <row r="19510" spans="2:17" x14ac:dyDescent="0.25">
      <c r="B19510" t="s">
        <v>264</v>
      </c>
      <c r="C19510">
        <v>185009</v>
      </c>
      <c r="D19510">
        <v>1</v>
      </c>
      <c r="E19510">
        <v>1</v>
      </c>
      <c r="F19510">
        <v>3</v>
      </c>
      <c r="G19510">
        <v>42179</v>
      </c>
      <c r="H19510" t="s">
        <v>5</v>
      </c>
      <c r="I19510" t="s">
        <v>6</v>
      </c>
      <c r="J19510">
        <v>66</v>
      </c>
      <c r="K19510">
        <v>-4</v>
      </c>
      <c r="L19510" t="s">
        <v>240</v>
      </c>
      <c r="M19510" t="s">
        <v>5</v>
      </c>
      <c r="N19510" t="s">
        <v>257</v>
      </c>
      <c r="O19510" s="9">
        <f t="shared" si="960"/>
        <v>22</v>
      </c>
      <c r="P19510" s="1">
        <f t="shared" si="961"/>
        <v>-6.0606060606060608E-2</v>
      </c>
      <c r="Q19510">
        <f t="shared" si="962"/>
        <v>-0.18181818181818182</v>
      </c>
    </row>
    <row r="19511" spans="2:17" x14ac:dyDescent="0.25">
      <c r="B19511" t="s">
        <v>264</v>
      </c>
      <c r="C19511">
        <v>185010</v>
      </c>
      <c r="D19511">
        <v>1</v>
      </c>
      <c r="E19511">
        <v>1</v>
      </c>
      <c r="F19511">
        <v>3</v>
      </c>
      <c r="G19511">
        <v>42179</v>
      </c>
      <c r="H19511" t="s">
        <v>5</v>
      </c>
      <c r="I19511" t="s">
        <v>6</v>
      </c>
      <c r="J19511">
        <v>66</v>
      </c>
      <c r="K19511">
        <v>-4</v>
      </c>
      <c r="L19511" t="s">
        <v>240</v>
      </c>
      <c r="M19511" t="s">
        <v>5</v>
      </c>
      <c r="N19511" t="s">
        <v>257</v>
      </c>
      <c r="O19511" s="9">
        <f t="shared" si="960"/>
        <v>22</v>
      </c>
      <c r="P19511" s="1">
        <f t="shared" si="961"/>
        <v>-6.0606060606060608E-2</v>
      </c>
      <c r="Q19511">
        <f t="shared" si="962"/>
        <v>-0.18181818181818182</v>
      </c>
    </row>
    <row r="19512" spans="2:17" x14ac:dyDescent="0.25">
      <c r="B19512" t="s">
        <v>264</v>
      </c>
      <c r="C19512">
        <v>145178</v>
      </c>
      <c r="D19512">
        <v>2</v>
      </c>
      <c r="E19512">
        <v>2</v>
      </c>
      <c r="F19512">
        <v>3.5</v>
      </c>
      <c r="G19512">
        <v>41346</v>
      </c>
      <c r="H19512" t="s">
        <v>5</v>
      </c>
      <c r="I19512" t="s">
        <v>8</v>
      </c>
      <c r="J19512">
        <v>99</v>
      </c>
      <c r="K19512">
        <v>-6</v>
      </c>
      <c r="L19512" t="s">
        <v>239</v>
      </c>
      <c r="M19512" t="s">
        <v>5</v>
      </c>
      <c r="N19512" t="s">
        <v>257</v>
      </c>
      <c r="O19512" s="9">
        <f t="shared" si="960"/>
        <v>28.285714285714285</v>
      </c>
      <c r="P19512" s="1">
        <f t="shared" si="961"/>
        <v>-6.0606060606060608E-2</v>
      </c>
      <c r="Q19512">
        <f t="shared" si="962"/>
        <v>-0.21212121212121213</v>
      </c>
    </row>
    <row r="19513" spans="2:17" x14ac:dyDescent="0.25">
      <c r="B19513" t="s">
        <v>264</v>
      </c>
      <c r="C19513">
        <v>161933</v>
      </c>
      <c r="D19513">
        <v>2</v>
      </c>
      <c r="E19513">
        <v>2</v>
      </c>
      <c r="F19513">
        <v>3.5</v>
      </c>
      <c r="G19513">
        <v>41452</v>
      </c>
      <c r="H19513" t="s">
        <v>5</v>
      </c>
      <c r="I19513" t="s">
        <v>6</v>
      </c>
      <c r="J19513">
        <v>99</v>
      </c>
      <c r="K19513">
        <v>-6</v>
      </c>
      <c r="L19513" t="s">
        <v>239</v>
      </c>
      <c r="M19513" t="s">
        <v>5</v>
      </c>
      <c r="N19513" t="s">
        <v>257</v>
      </c>
      <c r="O19513" s="9">
        <f t="shared" si="960"/>
        <v>28.285714285714285</v>
      </c>
      <c r="P19513" s="1">
        <f t="shared" si="961"/>
        <v>-6.0606060606060608E-2</v>
      </c>
      <c r="Q19513">
        <f t="shared" si="962"/>
        <v>-0.21212121212121213</v>
      </c>
    </row>
    <row r="19514" spans="2:17" x14ac:dyDescent="0.25">
      <c r="B19514" t="s">
        <v>264</v>
      </c>
      <c r="C19514">
        <v>165537</v>
      </c>
      <c r="D19514">
        <v>1</v>
      </c>
      <c r="E19514">
        <v>1</v>
      </c>
      <c r="F19514">
        <v>2</v>
      </c>
      <c r="G19514">
        <v>41576</v>
      </c>
      <c r="H19514" t="s">
        <v>7</v>
      </c>
      <c r="I19514" t="s">
        <v>8</v>
      </c>
      <c r="J19514">
        <v>66</v>
      </c>
      <c r="K19514">
        <v>-4</v>
      </c>
      <c r="L19514" t="s">
        <v>240</v>
      </c>
      <c r="M19514" t="s">
        <v>258</v>
      </c>
      <c r="N19514" t="s">
        <v>257</v>
      </c>
      <c r="O19514" s="9">
        <f t="shared" si="960"/>
        <v>33</v>
      </c>
      <c r="P19514" s="1">
        <f t="shared" si="961"/>
        <v>-6.0606060606060608E-2</v>
      </c>
      <c r="Q19514">
        <f t="shared" si="962"/>
        <v>-0.12121212121212122</v>
      </c>
    </row>
    <row r="19515" spans="2:17" x14ac:dyDescent="0.25">
      <c r="B19515" t="s">
        <v>264</v>
      </c>
      <c r="C19515">
        <v>168574</v>
      </c>
      <c r="D19515">
        <v>1</v>
      </c>
      <c r="E19515">
        <v>1</v>
      </c>
      <c r="F19515">
        <v>3</v>
      </c>
      <c r="G19515">
        <v>41766</v>
      </c>
      <c r="H19515" t="s">
        <v>7</v>
      </c>
      <c r="I19515" t="s">
        <v>8</v>
      </c>
      <c r="J19515">
        <v>99</v>
      </c>
      <c r="K19515">
        <v>-6</v>
      </c>
      <c r="L19515" t="s">
        <v>240</v>
      </c>
      <c r="M19515" t="s">
        <v>258</v>
      </c>
      <c r="N19515" t="s">
        <v>257</v>
      </c>
      <c r="O19515" s="9">
        <f t="shared" ref="O19515:O19578" si="963">J19515/F19515</f>
        <v>33</v>
      </c>
      <c r="P19515" s="1">
        <f t="shared" ref="P19515:P19578" si="964">K19515/J19515</f>
        <v>-6.0606060606060608E-2</v>
      </c>
      <c r="Q19515">
        <f t="shared" si="962"/>
        <v>-0.18181818181818182</v>
      </c>
    </row>
    <row r="19516" spans="2:17" x14ac:dyDescent="0.25">
      <c r="B19516" t="s">
        <v>264</v>
      </c>
      <c r="C19516">
        <v>180074</v>
      </c>
      <c r="D19516">
        <v>1</v>
      </c>
      <c r="E19516">
        <v>1</v>
      </c>
      <c r="F19516">
        <v>2</v>
      </c>
      <c r="G19516">
        <v>42025</v>
      </c>
      <c r="H19516" t="s">
        <v>7</v>
      </c>
      <c r="I19516" t="s">
        <v>8</v>
      </c>
      <c r="J19516">
        <v>66</v>
      </c>
      <c r="K19516">
        <v>-4</v>
      </c>
      <c r="L19516" t="s">
        <v>240</v>
      </c>
      <c r="M19516" t="s">
        <v>258</v>
      </c>
      <c r="N19516" t="s">
        <v>257</v>
      </c>
      <c r="O19516" s="9">
        <f t="shared" si="963"/>
        <v>33</v>
      </c>
      <c r="P19516" s="1">
        <f t="shared" si="964"/>
        <v>-6.0606060606060608E-2</v>
      </c>
      <c r="Q19516">
        <f t="shared" ref="Q19516:Q19579" si="965">F19516*P19516</f>
        <v>-0.12121212121212122</v>
      </c>
    </row>
    <row r="19517" spans="2:17" x14ac:dyDescent="0.25">
      <c r="B19517" t="s">
        <v>264</v>
      </c>
      <c r="C19517">
        <v>180076</v>
      </c>
      <c r="D19517">
        <v>1</v>
      </c>
      <c r="E19517">
        <v>1</v>
      </c>
      <c r="F19517">
        <v>2</v>
      </c>
      <c r="G19517">
        <v>42025</v>
      </c>
      <c r="H19517" t="s">
        <v>7</v>
      </c>
      <c r="I19517" t="s">
        <v>8</v>
      </c>
      <c r="J19517">
        <v>66</v>
      </c>
      <c r="K19517">
        <v>-4</v>
      </c>
      <c r="L19517" t="s">
        <v>240</v>
      </c>
      <c r="M19517" t="s">
        <v>258</v>
      </c>
      <c r="N19517" t="s">
        <v>257</v>
      </c>
      <c r="O19517" s="9">
        <f t="shared" si="963"/>
        <v>33</v>
      </c>
      <c r="P19517" s="1">
        <f t="shared" si="964"/>
        <v>-6.0606060606060608E-2</v>
      </c>
      <c r="Q19517">
        <f t="shared" si="965"/>
        <v>-0.12121212121212122</v>
      </c>
    </row>
    <row r="19518" spans="2:17" x14ac:dyDescent="0.25">
      <c r="B19518" t="s">
        <v>264</v>
      </c>
      <c r="C19518">
        <v>165532</v>
      </c>
      <c r="D19518">
        <v>1</v>
      </c>
      <c r="E19518">
        <v>1</v>
      </c>
      <c r="F19518">
        <v>2.5</v>
      </c>
      <c r="G19518">
        <v>41576</v>
      </c>
      <c r="H19518" t="s">
        <v>7</v>
      </c>
      <c r="I19518" t="s">
        <v>8</v>
      </c>
      <c r="J19518">
        <v>99</v>
      </c>
      <c r="K19518">
        <v>-6</v>
      </c>
      <c r="L19518" t="s">
        <v>240</v>
      </c>
      <c r="M19518" t="s">
        <v>258</v>
      </c>
      <c r="N19518" t="s">
        <v>257</v>
      </c>
      <c r="O19518" s="9">
        <f t="shared" si="963"/>
        <v>39.6</v>
      </c>
      <c r="P19518" s="1">
        <f t="shared" si="964"/>
        <v>-6.0606060606060608E-2</v>
      </c>
      <c r="Q19518">
        <f t="shared" si="965"/>
        <v>-0.15151515151515152</v>
      </c>
    </row>
    <row r="19519" spans="2:17" x14ac:dyDescent="0.25">
      <c r="B19519" t="s">
        <v>264</v>
      </c>
      <c r="C19519">
        <v>168582</v>
      </c>
      <c r="D19519">
        <v>1</v>
      </c>
      <c r="E19519">
        <v>1</v>
      </c>
      <c r="F19519">
        <v>3</v>
      </c>
      <c r="G19519">
        <v>41766</v>
      </c>
      <c r="H19519" t="s">
        <v>5</v>
      </c>
      <c r="I19519" t="s">
        <v>8</v>
      </c>
      <c r="J19519">
        <v>132</v>
      </c>
      <c r="K19519">
        <v>-8</v>
      </c>
      <c r="L19519" t="s">
        <v>240</v>
      </c>
      <c r="M19519" t="s">
        <v>5</v>
      </c>
      <c r="N19519" t="s">
        <v>257</v>
      </c>
      <c r="O19519" s="9">
        <f t="shared" si="963"/>
        <v>44</v>
      </c>
      <c r="P19519" s="1">
        <f t="shared" si="964"/>
        <v>-6.0606060606060608E-2</v>
      </c>
      <c r="Q19519">
        <f t="shared" si="965"/>
        <v>-0.18181818181818182</v>
      </c>
    </row>
    <row r="19520" spans="2:17" x14ac:dyDescent="0.25">
      <c r="B19520" t="s">
        <v>264</v>
      </c>
      <c r="C19520">
        <v>190490</v>
      </c>
      <c r="D19520">
        <v>1</v>
      </c>
      <c r="E19520">
        <v>1</v>
      </c>
      <c r="F19520">
        <v>5</v>
      </c>
      <c r="G19520">
        <v>42108</v>
      </c>
      <c r="H19520" t="s">
        <v>7</v>
      </c>
      <c r="I19520" t="s">
        <v>8</v>
      </c>
      <c r="J19520">
        <v>115</v>
      </c>
      <c r="K19520">
        <v>-7</v>
      </c>
      <c r="L19520" t="s">
        <v>240</v>
      </c>
      <c r="M19520" t="s">
        <v>258</v>
      </c>
      <c r="N19520" t="s">
        <v>257</v>
      </c>
      <c r="O19520" s="9">
        <f t="shared" si="963"/>
        <v>23</v>
      </c>
      <c r="P19520" s="1">
        <f t="shared" si="964"/>
        <v>-6.0869565217391307E-2</v>
      </c>
      <c r="Q19520">
        <f t="shared" si="965"/>
        <v>-0.30434782608695654</v>
      </c>
    </row>
    <row r="19521" spans="2:17" x14ac:dyDescent="0.25">
      <c r="B19521" t="s">
        <v>264</v>
      </c>
      <c r="C19521">
        <v>186020</v>
      </c>
      <c r="D19521">
        <v>1</v>
      </c>
      <c r="E19521">
        <v>1</v>
      </c>
      <c r="F19521">
        <v>4</v>
      </c>
      <c r="G19521">
        <v>42193</v>
      </c>
      <c r="H19521" t="s">
        <v>7</v>
      </c>
      <c r="I19521" t="s">
        <v>8</v>
      </c>
      <c r="J19521">
        <v>115</v>
      </c>
      <c r="K19521">
        <v>-7</v>
      </c>
      <c r="L19521" t="s">
        <v>240</v>
      </c>
      <c r="M19521" t="s">
        <v>258</v>
      </c>
      <c r="N19521" t="s">
        <v>257</v>
      </c>
      <c r="O19521" s="9">
        <f t="shared" si="963"/>
        <v>28.75</v>
      </c>
      <c r="P19521" s="1">
        <f t="shared" si="964"/>
        <v>-6.0869565217391307E-2</v>
      </c>
      <c r="Q19521">
        <f t="shared" si="965"/>
        <v>-0.24347826086956523</v>
      </c>
    </row>
    <row r="19522" spans="2:17" x14ac:dyDescent="0.25">
      <c r="B19522" t="s">
        <v>264</v>
      </c>
      <c r="C19522">
        <v>163159</v>
      </c>
      <c r="D19522">
        <v>1</v>
      </c>
      <c r="E19522">
        <v>1</v>
      </c>
      <c r="F19522">
        <v>5</v>
      </c>
      <c r="G19522">
        <v>41662</v>
      </c>
      <c r="H19522" t="s">
        <v>7</v>
      </c>
      <c r="I19522" t="s">
        <v>8</v>
      </c>
      <c r="J19522">
        <v>82</v>
      </c>
      <c r="K19522">
        <v>-5</v>
      </c>
      <c r="L19522" t="s">
        <v>240</v>
      </c>
      <c r="M19522" t="s">
        <v>258</v>
      </c>
      <c r="N19522" t="s">
        <v>257</v>
      </c>
      <c r="O19522" s="9">
        <f t="shared" si="963"/>
        <v>16.399999999999999</v>
      </c>
      <c r="P19522" s="1">
        <f t="shared" si="964"/>
        <v>-6.097560975609756E-2</v>
      </c>
      <c r="Q19522">
        <f t="shared" si="965"/>
        <v>-0.3048780487804878</v>
      </c>
    </row>
    <row r="19523" spans="2:17" x14ac:dyDescent="0.25">
      <c r="B19523" t="s">
        <v>264</v>
      </c>
      <c r="C19523">
        <v>191186</v>
      </c>
      <c r="D19523">
        <v>1</v>
      </c>
      <c r="E19523">
        <v>1</v>
      </c>
      <c r="F19523">
        <v>5</v>
      </c>
      <c r="G19523">
        <v>42164</v>
      </c>
      <c r="H19523" t="s">
        <v>5</v>
      </c>
      <c r="I19523" t="s">
        <v>6</v>
      </c>
      <c r="J19523">
        <v>82</v>
      </c>
      <c r="K19523">
        <v>-5</v>
      </c>
      <c r="L19523" t="s">
        <v>240</v>
      </c>
      <c r="M19523" t="s">
        <v>5</v>
      </c>
      <c r="N19523" t="s">
        <v>257</v>
      </c>
      <c r="O19523" s="9">
        <f t="shared" si="963"/>
        <v>16.399999999999999</v>
      </c>
      <c r="P19523" s="1">
        <f t="shared" si="964"/>
        <v>-6.097560975609756E-2</v>
      </c>
      <c r="Q19523">
        <f t="shared" si="965"/>
        <v>-0.3048780487804878</v>
      </c>
    </row>
    <row r="19524" spans="2:17" x14ac:dyDescent="0.25">
      <c r="B19524" t="s">
        <v>264</v>
      </c>
      <c r="C19524">
        <v>181809</v>
      </c>
      <c r="D19524">
        <v>2</v>
      </c>
      <c r="E19524">
        <v>1</v>
      </c>
      <c r="F19524">
        <v>15</v>
      </c>
      <c r="G19524">
        <v>41893</v>
      </c>
      <c r="H19524" t="s">
        <v>5</v>
      </c>
      <c r="I19524" t="s">
        <v>8</v>
      </c>
      <c r="J19524">
        <v>328</v>
      </c>
      <c r="K19524">
        <v>-20</v>
      </c>
      <c r="L19524" t="s">
        <v>239</v>
      </c>
      <c r="M19524" t="s">
        <v>5</v>
      </c>
      <c r="N19524" t="s">
        <v>257</v>
      </c>
      <c r="O19524" s="9">
        <f t="shared" si="963"/>
        <v>21.866666666666667</v>
      </c>
      <c r="P19524" s="1">
        <f t="shared" si="964"/>
        <v>-6.097560975609756E-2</v>
      </c>
      <c r="Q19524">
        <f t="shared" si="965"/>
        <v>-0.91463414634146334</v>
      </c>
    </row>
    <row r="19525" spans="2:17" x14ac:dyDescent="0.25">
      <c r="B19525" t="s">
        <v>264</v>
      </c>
      <c r="C19525">
        <v>154700</v>
      </c>
      <c r="D19525">
        <v>1</v>
      </c>
      <c r="E19525">
        <v>1</v>
      </c>
      <c r="F19525">
        <v>3.5</v>
      </c>
      <c r="G19525">
        <v>41344</v>
      </c>
      <c r="H19525" t="s">
        <v>7</v>
      </c>
      <c r="I19525" t="s">
        <v>8</v>
      </c>
      <c r="J19525">
        <v>82</v>
      </c>
      <c r="K19525">
        <v>-5</v>
      </c>
      <c r="L19525" t="s">
        <v>240</v>
      </c>
      <c r="M19525" t="s">
        <v>258</v>
      </c>
      <c r="N19525" t="s">
        <v>257</v>
      </c>
      <c r="O19525" s="9">
        <f t="shared" si="963"/>
        <v>23.428571428571427</v>
      </c>
      <c r="P19525" s="1">
        <f t="shared" si="964"/>
        <v>-6.097560975609756E-2</v>
      </c>
      <c r="Q19525">
        <f t="shared" si="965"/>
        <v>-0.21341463414634146</v>
      </c>
    </row>
    <row r="19526" spans="2:17" x14ac:dyDescent="0.25">
      <c r="B19526" t="s">
        <v>264</v>
      </c>
      <c r="C19526">
        <v>155903</v>
      </c>
      <c r="D19526">
        <v>1</v>
      </c>
      <c r="E19526">
        <v>1</v>
      </c>
      <c r="F19526">
        <v>3.5</v>
      </c>
      <c r="G19526">
        <v>41344</v>
      </c>
      <c r="H19526" t="s">
        <v>7</v>
      </c>
      <c r="I19526" t="s">
        <v>8</v>
      </c>
      <c r="J19526">
        <v>82</v>
      </c>
      <c r="K19526">
        <v>-5</v>
      </c>
      <c r="L19526" t="s">
        <v>240</v>
      </c>
      <c r="M19526" t="s">
        <v>258</v>
      </c>
      <c r="N19526" t="s">
        <v>257</v>
      </c>
      <c r="O19526" s="9">
        <f t="shared" si="963"/>
        <v>23.428571428571427</v>
      </c>
      <c r="P19526" s="1">
        <f t="shared" si="964"/>
        <v>-6.097560975609756E-2</v>
      </c>
      <c r="Q19526">
        <f t="shared" si="965"/>
        <v>-0.21341463414634146</v>
      </c>
    </row>
    <row r="19527" spans="2:17" x14ac:dyDescent="0.25">
      <c r="B19527" t="s">
        <v>264</v>
      </c>
      <c r="C19527">
        <v>155371</v>
      </c>
      <c r="D19527">
        <v>1</v>
      </c>
      <c r="E19527">
        <v>1</v>
      </c>
      <c r="F19527">
        <v>3</v>
      </c>
      <c r="G19527">
        <v>41359</v>
      </c>
      <c r="H19527" t="s">
        <v>7</v>
      </c>
      <c r="I19527" t="s">
        <v>8</v>
      </c>
      <c r="J19527" t="s">
        <v>43</v>
      </c>
      <c r="K19527">
        <v>-5</v>
      </c>
      <c r="L19527" t="s">
        <v>240</v>
      </c>
      <c r="M19527" t="s">
        <v>258</v>
      </c>
      <c r="N19527" t="s">
        <v>257</v>
      </c>
      <c r="O19527" s="9">
        <f t="shared" si="963"/>
        <v>27.333333333333332</v>
      </c>
      <c r="P19527" s="1">
        <f t="shared" si="964"/>
        <v>-6.097560975609756E-2</v>
      </c>
      <c r="Q19527">
        <f t="shared" si="965"/>
        <v>-0.18292682926829268</v>
      </c>
    </row>
    <row r="19528" spans="2:17" x14ac:dyDescent="0.25">
      <c r="B19528" t="s">
        <v>264</v>
      </c>
      <c r="C19528">
        <v>186035</v>
      </c>
      <c r="D19528">
        <v>1</v>
      </c>
      <c r="E19528">
        <v>1</v>
      </c>
      <c r="F19528">
        <v>3</v>
      </c>
      <c r="G19528">
        <v>42187</v>
      </c>
      <c r="H19528" t="s">
        <v>7</v>
      </c>
      <c r="I19528" t="s">
        <v>8</v>
      </c>
      <c r="J19528">
        <v>82</v>
      </c>
      <c r="K19528">
        <v>-5</v>
      </c>
      <c r="L19528" t="s">
        <v>240</v>
      </c>
      <c r="M19528" t="s">
        <v>258</v>
      </c>
      <c r="N19528" t="s">
        <v>257</v>
      </c>
      <c r="O19528" s="9">
        <f t="shared" si="963"/>
        <v>27.333333333333332</v>
      </c>
      <c r="P19528" s="1">
        <f t="shared" si="964"/>
        <v>-6.097560975609756E-2</v>
      </c>
      <c r="Q19528">
        <f t="shared" si="965"/>
        <v>-0.18292682926829268</v>
      </c>
    </row>
    <row r="19529" spans="2:17" x14ac:dyDescent="0.25">
      <c r="B19529" t="s">
        <v>264</v>
      </c>
      <c r="C19529">
        <v>165535</v>
      </c>
      <c r="D19529">
        <v>1</v>
      </c>
      <c r="E19529">
        <v>1</v>
      </c>
      <c r="F19529">
        <v>2</v>
      </c>
      <c r="G19529">
        <v>41576</v>
      </c>
      <c r="H19529" t="s">
        <v>7</v>
      </c>
      <c r="I19529" t="s">
        <v>8</v>
      </c>
      <c r="J19529">
        <v>82</v>
      </c>
      <c r="K19529">
        <v>-5</v>
      </c>
      <c r="L19529" t="s">
        <v>240</v>
      </c>
      <c r="M19529" t="s">
        <v>258</v>
      </c>
      <c r="N19529" t="s">
        <v>257</v>
      </c>
      <c r="O19529" s="9">
        <f t="shared" si="963"/>
        <v>41</v>
      </c>
      <c r="P19529" s="1">
        <f t="shared" si="964"/>
        <v>-6.097560975609756E-2</v>
      </c>
      <c r="Q19529">
        <f t="shared" si="965"/>
        <v>-0.12195121951219512</v>
      </c>
    </row>
    <row r="19530" spans="2:17" x14ac:dyDescent="0.25">
      <c r="B19530" t="s">
        <v>264</v>
      </c>
      <c r="C19530">
        <v>166310</v>
      </c>
      <c r="D19530">
        <v>1</v>
      </c>
      <c r="E19530">
        <v>1</v>
      </c>
      <c r="F19530">
        <v>4</v>
      </c>
      <c r="G19530">
        <v>41606</v>
      </c>
      <c r="H19530" t="s">
        <v>7</v>
      </c>
      <c r="I19530" t="s">
        <v>8</v>
      </c>
      <c r="J19530">
        <v>164</v>
      </c>
      <c r="K19530">
        <v>-10</v>
      </c>
      <c r="L19530" t="s">
        <v>240</v>
      </c>
      <c r="M19530" t="s">
        <v>258</v>
      </c>
      <c r="N19530" t="s">
        <v>257</v>
      </c>
      <c r="O19530" s="9">
        <f t="shared" si="963"/>
        <v>41</v>
      </c>
      <c r="P19530" s="1">
        <f t="shared" si="964"/>
        <v>-6.097560975609756E-2</v>
      </c>
      <c r="Q19530">
        <f t="shared" si="965"/>
        <v>-0.24390243902439024</v>
      </c>
    </row>
    <row r="19531" spans="2:17" x14ac:dyDescent="0.25">
      <c r="B19531" t="s">
        <v>264</v>
      </c>
      <c r="C19531">
        <v>186025</v>
      </c>
      <c r="D19531">
        <v>1</v>
      </c>
      <c r="E19531">
        <v>1</v>
      </c>
      <c r="F19531">
        <v>2</v>
      </c>
      <c r="G19531">
        <v>42193</v>
      </c>
      <c r="H19531" t="s">
        <v>7</v>
      </c>
      <c r="I19531" t="s">
        <v>8</v>
      </c>
      <c r="J19531">
        <v>82</v>
      </c>
      <c r="K19531">
        <v>-5</v>
      </c>
      <c r="L19531" t="s">
        <v>240</v>
      </c>
      <c r="M19531" t="s">
        <v>258</v>
      </c>
      <c r="N19531" t="s">
        <v>257</v>
      </c>
      <c r="O19531" s="9">
        <f t="shared" si="963"/>
        <v>41</v>
      </c>
      <c r="P19531" s="1">
        <f t="shared" si="964"/>
        <v>-6.097560975609756E-2</v>
      </c>
      <c r="Q19531">
        <f t="shared" si="965"/>
        <v>-0.12195121951219512</v>
      </c>
    </row>
    <row r="19532" spans="2:17" x14ac:dyDescent="0.25">
      <c r="B19532" t="s">
        <v>264</v>
      </c>
      <c r="C19532">
        <v>185604</v>
      </c>
      <c r="D19532">
        <v>1</v>
      </c>
      <c r="E19532">
        <v>1</v>
      </c>
      <c r="F19532">
        <v>2</v>
      </c>
      <c r="G19532">
        <v>42191</v>
      </c>
      <c r="H19532" t="s">
        <v>5</v>
      </c>
      <c r="I19532" t="s">
        <v>6</v>
      </c>
      <c r="J19532">
        <v>82</v>
      </c>
      <c r="K19532">
        <v>-5</v>
      </c>
      <c r="L19532" t="s">
        <v>240</v>
      </c>
      <c r="M19532" t="s">
        <v>5</v>
      </c>
      <c r="N19532" t="s">
        <v>257</v>
      </c>
      <c r="O19532" s="9">
        <f t="shared" si="963"/>
        <v>41</v>
      </c>
      <c r="P19532" s="1">
        <f t="shared" si="964"/>
        <v>-6.097560975609756E-2</v>
      </c>
      <c r="Q19532">
        <f t="shared" si="965"/>
        <v>-0.12195121951219512</v>
      </c>
    </row>
    <row r="19533" spans="2:17" x14ac:dyDescent="0.25">
      <c r="B19533" t="s">
        <v>264</v>
      </c>
      <c r="C19533">
        <v>179515</v>
      </c>
      <c r="D19533">
        <v>1</v>
      </c>
      <c r="E19533">
        <v>1</v>
      </c>
      <c r="F19533">
        <v>1.5</v>
      </c>
      <c r="G19533">
        <v>41953</v>
      </c>
      <c r="H19533" t="s">
        <v>5</v>
      </c>
      <c r="I19533" t="s">
        <v>6</v>
      </c>
      <c r="J19533">
        <v>82</v>
      </c>
      <c r="K19533">
        <v>-5</v>
      </c>
      <c r="L19533" t="s">
        <v>240</v>
      </c>
      <c r="M19533" t="s">
        <v>5</v>
      </c>
      <c r="N19533" t="s">
        <v>257</v>
      </c>
      <c r="O19533" s="9">
        <f t="shared" si="963"/>
        <v>54.666666666666664</v>
      </c>
      <c r="P19533" s="1">
        <f t="shared" si="964"/>
        <v>-6.097560975609756E-2</v>
      </c>
      <c r="Q19533">
        <f t="shared" si="965"/>
        <v>-9.1463414634146339E-2</v>
      </c>
    </row>
    <row r="19534" spans="2:17" x14ac:dyDescent="0.25">
      <c r="B19534" t="s">
        <v>264</v>
      </c>
      <c r="C19534">
        <v>191432</v>
      </c>
      <c r="D19534">
        <v>1</v>
      </c>
      <c r="E19534">
        <v>1</v>
      </c>
      <c r="F19534">
        <v>3</v>
      </c>
      <c r="G19534">
        <v>42125</v>
      </c>
      <c r="H19534" t="s">
        <v>5</v>
      </c>
      <c r="I19534" t="s">
        <v>6</v>
      </c>
      <c r="J19534">
        <v>164</v>
      </c>
      <c r="K19534">
        <v>-10</v>
      </c>
      <c r="L19534" t="s">
        <v>240</v>
      </c>
      <c r="M19534" t="s">
        <v>5</v>
      </c>
      <c r="N19534" t="s">
        <v>257</v>
      </c>
      <c r="O19534" s="9">
        <f t="shared" si="963"/>
        <v>54.666666666666664</v>
      </c>
      <c r="P19534" s="1">
        <f t="shared" si="964"/>
        <v>-6.097560975609756E-2</v>
      </c>
      <c r="Q19534">
        <f t="shared" si="965"/>
        <v>-0.18292682926829268</v>
      </c>
    </row>
    <row r="19535" spans="2:17" x14ac:dyDescent="0.25">
      <c r="B19535" t="s">
        <v>264</v>
      </c>
      <c r="C19535">
        <v>155429</v>
      </c>
      <c r="D19535">
        <v>1</v>
      </c>
      <c r="E19535">
        <v>1</v>
      </c>
      <c r="F19535">
        <v>3</v>
      </c>
      <c r="G19535">
        <v>41318</v>
      </c>
      <c r="H19535" t="s">
        <v>5</v>
      </c>
      <c r="I19535" t="s">
        <v>8</v>
      </c>
      <c r="J19535">
        <v>131</v>
      </c>
      <c r="K19535">
        <v>-8</v>
      </c>
      <c r="L19535" t="s">
        <v>240</v>
      </c>
      <c r="M19535" t="s">
        <v>5</v>
      </c>
      <c r="N19535" t="s">
        <v>257</v>
      </c>
      <c r="O19535" s="9">
        <f t="shared" si="963"/>
        <v>43.666666666666664</v>
      </c>
      <c r="P19535" s="1">
        <f t="shared" si="964"/>
        <v>-6.1068702290076333E-2</v>
      </c>
      <c r="Q19535">
        <f t="shared" si="965"/>
        <v>-0.18320610687022901</v>
      </c>
    </row>
    <row r="19536" spans="2:17" x14ac:dyDescent="0.25">
      <c r="B19536" t="s">
        <v>264</v>
      </c>
      <c r="C19536">
        <v>166490</v>
      </c>
      <c r="D19536">
        <v>1</v>
      </c>
      <c r="E19536">
        <v>1</v>
      </c>
      <c r="F19536">
        <v>3</v>
      </c>
      <c r="G19536">
        <v>41560</v>
      </c>
      <c r="H19536" t="s">
        <v>7</v>
      </c>
      <c r="I19536" t="s">
        <v>8</v>
      </c>
      <c r="J19536">
        <v>131</v>
      </c>
      <c r="K19536">
        <v>-8</v>
      </c>
      <c r="L19536" t="s">
        <v>240</v>
      </c>
      <c r="M19536" t="s">
        <v>258</v>
      </c>
      <c r="N19536" t="s">
        <v>257</v>
      </c>
      <c r="O19536" s="9">
        <f t="shared" si="963"/>
        <v>43.666666666666664</v>
      </c>
      <c r="P19536" s="1">
        <f t="shared" si="964"/>
        <v>-6.1068702290076333E-2</v>
      </c>
      <c r="Q19536">
        <f t="shared" si="965"/>
        <v>-0.18320610687022901</v>
      </c>
    </row>
    <row r="19537" spans="2:17" x14ac:dyDescent="0.25">
      <c r="B19537" t="s">
        <v>264</v>
      </c>
      <c r="C19537">
        <v>164318</v>
      </c>
      <c r="D19537">
        <v>1</v>
      </c>
      <c r="E19537">
        <v>1</v>
      </c>
      <c r="F19537">
        <v>3</v>
      </c>
      <c r="G19537">
        <v>41631</v>
      </c>
      <c r="H19537" t="s">
        <v>7</v>
      </c>
      <c r="I19537" t="s">
        <v>8</v>
      </c>
      <c r="J19537">
        <v>131</v>
      </c>
      <c r="K19537">
        <v>-8</v>
      </c>
      <c r="L19537" t="s">
        <v>240</v>
      </c>
      <c r="M19537" t="s">
        <v>258</v>
      </c>
      <c r="N19537" t="s">
        <v>257</v>
      </c>
      <c r="O19537" s="9">
        <f t="shared" si="963"/>
        <v>43.666666666666664</v>
      </c>
      <c r="P19537" s="1">
        <f t="shared" si="964"/>
        <v>-6.1068702290076333E-2</v>
      </c>
      <c r="Q19537">
        <f t="shared" si="965"/>
        <v>-0.18320610687022901</v>
      </c>
    </row>
    <row r="19538" spans="2:17" x14ac:dyDescent="0.25">
      <c r="B19538" t="s">
        <v>264</v>
      </c>
      <c r="C19538">
        <v>164317</v>
      </c>
      <c r="D19538">
        <v>1</v>
      </c>
      <c r="E19538">
        <v>1</v>
      </c>
      <c r="F19538">
        <v>3</v>
      </c>
      <c r="G19538">
        <v>41631</v>
      </c>
      <c r="H19538" t="s">
        <v>7</v>
      </c>
      <c r="I19538" t="s">
        <v>8</v>
      </c>
      <c r="J19538">
        <v>131</v>
      </c>
      <c r="K19538">
        <v>-8</v>
      </c>
      <c r="L19538" t="s">
        <v>240</v>
      </c>
      <c r="M19538" t="s">
        <v>258</v>
      </c>
      <c r="N19538" t="s">
        <v>257</v>
      </c>
      <c r="O19538" s="9">
        <f t="shared" si="963"/>
        <v>43.666666666666664</v>
      </c>
      <c r="P19538" s="1">
        <f t="shared" si="964"/>
        <v>-6.1068702290076333E-2</v>
      </c>
      <c r="Q19538">
        <f t="shared" si="965"/>
        <v>-0.18320610687022901</v>
      </c>
    </row>
    <row r="19539" spans="2:17" x14ac:dyDescent="0.25">
      <c r="B19539" t="s">
        <v>264</v>
      </c>
      <c r="C19539">
        <v>181810</v>
      </c>
      <c r="D19539">
        <v>2</v>
      </c>
      <c r="E19539">
        <v>2</v>
      </c>
      <c r="F19539">
        <v>15</v>
      </c>
      <c r="G19539">
        <v>41893</v>
      </c>
      <c r="H19539" t="s">
        <v>5</v>
      </c>
      <c r="I19539" t="s">
        <v>8</v>
      </c>
      <c r="J19539">
        <v>360</v>
      </c>
      <c r="K19539">
        <v>-22</v>
      </c>
      <c r="L19539" t="s">
        <v>239</v>
      </c>
      <c r="M19539" t="s">
        <v>5</v>
      </c>
      <c r="N19539" t="s">
        <v>257</v>
      </c>
      <c r="O19539" s="9">
        <f t="shared" si="963"/>
        <v>24</v>
      </c>
      <c r="P19539" s="1">
        <f t="shared" si="964"/>
        <v>-6.1111111111111109E-2</v>
      </c>
      <c r="Q19539">
        <f t="shared" si="965"/>
        <v>-0.91666666666666663</v>
      </c>
    </row>
    <row r="19540" spans="2:17" x14ac:dyDescent="0.25">
      <c r="B19540" t="s">
        <v>264</v>
      </c>
      <c r="C19540">
        <v>159902</v>
      </c>
      <c r="D19540">
        <v>4</v>
      </c>
      <c r="E19540">
        <v>1</v>
      </c>
      <c r="F19540">
        <v>5</v>
      </c>
      <c r="G19540">
        <v>41479</v>
      </c>
      <c r="H19540" t="s">
        <v>5</v>
      </c>
      <c r="I19540" t="s">
        <v>8</v>
      </c>
      <c r="J19540">
        <v>180</v>
      </c>
      <c r="K19540">
        <v>-11</v>
      </c>
      <c r="L19540" t="s">
        <v>239</v>
      </c>
      <c r="M19540" t="s">
        <v>5</v>
      </c>
      <c r="N19540" t="s">
        <v>257</v>
      </c>
      <c r="O19540" s="9">
        <f t="shared" si="963"/>
        <v>36</v>
      </c>
      <c r="P19540" s="1">
        <f t="shared" si="964"/>
        <v>-6.1111111111111109E-2</v>
      </c>
      <c r="Q19540">
        <f t="shared" si="965"/>
        <v>-0.30555555555555552</v>
      </c>
    </row>
    <row r="19541" spans="2:17" x14ac:dyDescent="0.25">
      <c r="B19541" t="s">
        <v>264</v>
      </c>
      <c r="C19541">
        <v>180775</v>
      </c>
      <c r="D19541">
        <v>2</v>
      </c>
      <c r="E19541">
        <v>2</v>
      </c>
      <c r="F19541">
        <v>12</v>
      </c>
      <c r="G19541">
        <v>41902</v>
      </c>
      <c r="H19541" t="s">
        <v>7</v>
      </c>
      <c r="I19541" t="s">
        <v>8</v>
      </c>
      <c r="J19541">
        <v>147</v>
      </c>
      <c r="K19541">
        <v>-9</v>
      </c>
      <c r="L19541" t="s">
        <v>239</v>
      </c>
      <c r="M19541" t="s">
        <v>258</v>
      </c>
      <c r="N19541" t="s">
        <v>257</v>
      </c>
      <c r="O19541" s="9">
        <f t="shared" si="963"/>
        <v>12.25</v>
      </c>
      <c r="P19541" s="1">
        <f t="shared" si="964"/>
        <v>-6.1224489795918366E-2</v>
      </c>
      <c r="Q19541">
        <f t="shared" si="965"/>
        <v>-0.73469387755102034</v>
      </c>
    </row>
    <row r="19542" spans="2:17" x14ac:dyDescent="0.25">
      <c r="B19542" t="s">
        <v>264</v>
      </c>
      <c r="C19542">
        <v>189340</v>
      </c>
      <c r="D19542">
        <v>2</v>
      </c>
      <c r="E19542">
        <v>2</v>
      </c>
      <c r="F19542">
        <v>7.5</v>
      </c>
      <c r="G19542">
        <v>42128</v>
      </c>
      <c r="H19542" t="s">
        <v>5</v>
      </c>
      <c r="I19542" t="s">
        <v>6</v>
      </c>
      <c r="J19542">
        <v>98</v>
      </c>
      <c r="K19542">
        <v>-6</v>
      </c>
      <c r="L19542" t="s">
        <v>239</v>
      </c>
      <c r="M19542" t="s">
        <v>5</v>
      </c>
      <c r="N19542" t="s">
        <v>257</v>
      </c>
      <c r="O19542" s="9">
        <f t="shared" si="963"/>
        <v>13.066666666666666</v>
      </c>
      <c r="P19542" s="1">
        <f t="shared" si="964"/>
        <v>-6.1224489795918366E-2</v>
      </c>
      <c r="Q19542">
        <f t="shared" si="965"/>
        <v>-0.45918367346938777</v>
      </c>
    </row>
    <row r="19543" spans="2:17" x14ac:dyDescent="0.25">
      <c r="B19543" t="s">
        <v>264</v>
      </c>
      <c r="C19543">
        <v>189340</v>
      </c>
      <c r="D19543">
        <v>2</v>
      </c>
      <c r="E19543">
        <v>2</v>
      </c>
      <c r="F19543">
        <v>7.5</v>
      </c>
      <c r="G19543">
        <v>42128</v>
      </c>
      <c r="H19543" t="s">
        <v>5</v>
      </c>
      <c r="I19543" t="s">
        <v>6</v>
      </c>
      <c r="J19543">
        <v>98</v>
      </c>
      <c r="K19543">
        <v>-6</v>
      </c>
      <c r="L19543" t="s">
        <v>239</v>
      </c>
      <c r="M19543" t="s">
        <v>5</v>
      </c>
      <c r="N19543" t="s">
        <v>257</v>
      </c>
      <c r="O19543" s="9">
        <f t="shared" si="963"/>
        <v>13.066666666666666</v>
      </c>
      <c r="P19543" s="1">
        <f t="shared" si="964"/>
        <v>-6.1224489795918366E-2</v>
      </c>
      <c r="Q19543">
        <f t="shared" si="965"/>
        <v>-0.45918367346938777</v>
      </c>
    </row>
    <row r="19544" spans="2:17" x14ac:dyDescent="0.25">
      <c r="B19544" t="s">
        <v>264</v>
      </c>
      <c r="C19544">
        <v>155394</v>
      </c>
      <c r="D19544">
        <v>3</v>
      </c>
      <c r="E19544">
        <v>3</v>
      </c>
      <c r="F19544">
        <v>8</v>
      </c>
      <c r="G19544">
        <v>41360</v>
      </c>
      <c r="H19544" t="s">
        <v>5</v>
      </c>
      <c r="I19544" t="s">
        <v>8</v>
      </c>
      <c r="J19544" t="s">
        <v>48</v>
      </c>
      <c r="K19544">
        <v>-15</v>
      </c>
      <c r="L19544" t="s">
        <v>239</v>
      </c>
      <c r="M19544" t="s">
        <v>5</v>
      </c>
      <c r="N19544" t="s">
        <v>257</v>
      </c>
      <c r="O19544" s="9">
        <f t="shared" si="963"/>
        <v>30.625</v>
      </c>
      <c r="P19544" s="1">
        <f t="shared" si="964"/>
        <v>-6.1224489795918366E-2</v>
      </c>
      <c r="Q19544">
        <f t="shared" si="965"/>
        <v>-0.48979591836734693</v>
      </c>
    </row>
    <row r="19545" spans="2:17" x14ac:dyDescent="0.25">
      <c r="B19545" t="s">
        <v>264</v>
      </c>
      <c r="C19545">
        <v>192193</v>
      </c>
      <c r="D19545">
        <v>1</v>
      </c>
      <c r="E19545">
        <v>1</v>
      </c>
      <c r="F19545">
        <v>2.5</v>
      </c>
      <c r="G19545">
        <v>42174</v>
      </c>
      <c r="H19545" t="s">
        <v>5</v>
      </c>
      <c r="I19545" t="s">
        <v>6</v>
      </c>
      <c r="J19545">
        <v>98</v>
      </c>
      <c r="K19545">
        <v>-6</v>
      </c>
      <c r="L19545" t="s">
        <v>240</v>
      </c>
      <c r="M19545" t="s">
        <v>5</v>
      </c>
      <c r="N19545" t="s">
        <v>257</v>
      </c>
      <c r="O19545" s="9">
        <f t="shared" si="963"/>
        <v>39.200000000000003</v>
      </c>
      <c r="P19545" s="1">
        <f t="shared" si="964"/>
        <v>-6.1224489795918366E-2</v>
      </c>
      <c r="Q19545">
        <f t="shared" si="965"/>
        <v>-0.15306122448979592</v>
      </c>
    </row>
    <row r="19546" spans="2:17" x14ac:dyDescent="0.25">
      <c r="B19546" t="s">
        <v>264</v>
      </c>
      <c r="C19546">
        <v>157091</v>
      </c>
      <c r="D19546">
        <v>2</v>
      </c>
      <c r="E19546">
        <v>1</v>
      </c>
      <c r="F19546">
        <v>8</v>
      </c>
      <c r="G19546">
        <v>41414</v>
      </c>
      <c r="H19546" t="s">
        <v>5</v>
      </c>
      <c r="I19546" t="s">
        <v>8</v>
      </c>
      <c r="J19546">
        <v>261</v>
      </c>
      <c r="K19546">
        <v>-16</v>
      </c>
      <c r="L19546" t="s">
        <v>239</v>
      </c>
      <c r="M19546" t="s">
        <v>5</v>
      </c>
      <c r="N19546" t="s">
        <v>257</v>
      </c>
      <c r="O19546" s="9">
        <f t="shared" si="963"/>
        <v>32.625</v>
      </c>
      <c r="P19546" s="1">
        <f t="shared" si="964"/>
        <v>-6.1302681992337162E-2</v>
      </c>
      <c r="Q19546">
        <f t="shared" si="965"/>
        <v>-0.49042145593869729</v>
      </c>
    </row>
    <row r="19547" spans="2:17" x14ac:dyDescent="0.25">
      <c r="B19547" t="s">
        <v>264</v>
      </c>
      <c r="C19547">
        <v>191026</v>
      </c>
      <c r="D19547">
        <v>2</v>
      </c>
      <c r="E19547">
        <v>1</v>
      </c>
      <c r="F19547">
        <v>7.5</v>
      </c>
      <c r="G19547">
        <v>42158</v>
      </c>
      <c r="H19547" t="s">
        <v>7</v>
      </c>
      <c r="I19547" t="s">
        <v>8</v>
      </c>
      <c r="J19547">
        <v>130</v>
      </c>
      <c r="K19547">
        <v>-8</v>
      </c>
      <c r="L19547" t="s">
        <v>239</v>
      </c>
      <c r="M19547" t="s">
        <v>258</v>
      </c>
      <c r="N19547" t="s">
        <v>257</v>
      </c>
      <c r="O19547" s="9">
        <f t="shared" si="963"/>
        <v>17.333333333333332</v>
      </c>
      <c r="P19547" s="1">
        <f t="shared" si="964"/>
        <v>-6.1538461538461542E-2</v>
      </c>
      <c r="Q19547">
        <f t="shared" si="965"/>
        <v>-0.46153846153846156</v>
      </c>
    </row>
    <row r="19548" spans="2:17" x14ac:dyDescent="0.25">
      <c r="B19548" t="s">
        <v>264</v>
      </c>
      <c r="C19548">
        <v>191026</v>
      </c>
      <c r="D19548">
        <v>2</v>
      </c>
      <c r="E19548">
        <v>1</v>
      </c>
      <c r="F19548">
        <v>7.5</v>
      </c>
      <c r="G19548">
        <v>42158</v>
      </c>
      <c r="H19548" t="s">
        <v>7</v>
      </c>
      <c r="I19548" t="s">
        <v>8</v>
      </c>
      <c r="J19548">
        <v>130</v>
      </c>
      <c r="K19548">
        <v>-8</v>
      </c>
      <c r="L19548" t="s">
        <v>239</v>
      </c>
      <c r="M19548" t="s">
        <v>258</v>
      </c>
      <c r="N19548" t="s">
        <v>257</v>
      </c>
      <c r="O19548" s="9">
        <f t="shared" si="963"/>
        <v>17.333333333333332</v>
      </c>
      <c r="P19548" s="1">
        <f t="shared" si="964"/>
        <v>-6.1538461538461542E-2</v>
      </c>
      <c r="Q19548">
        <f t="shared" si="965"/>
        <v>-0.46153846153846156</v>
      </c>
    </row>
    <row r="19549" spans="2:17" x14ac:dyDescent="0.25">
      <c r="B19549" t="s">
        <v>264</v>
      </c>
      <c r="C19549">
        <v>168983</v>
      </c>
      <c r="D19549">
        <v>1</v>
      </c>
      <c r="E19549">
        <v>1</v>
      </c>
      <c r="F19549">
        <v>4</v>
      </c>
      <c r="G19549">
        <v>41752</v>
      </c>
      <c r="H19549" t="s">
        <v>5</v>
      </c>
      <c r="I19549" t="s">
        <v>8</v>
      </c>
      <c r="J19549">
        <v>130</v>
      </c>
      <c r="K19549">
        <v>-8</v>
      </c>
      <c r="L19549" t="s">
        <v>240</v>
      </c>
      <c r="M19549" t="s">
        <v>5</v>
      </c>
      <c r="N19549" t="s">
        <v>257</v>
      </c>
      <c r="O19549" s="9">
        <f t="shared" si="963"/>
        <v>32.5</v>
      </c>
      <c r="P19549" s="1">
        <f t="shared" si="964"/>
        <v>-6.1538461538461542E-2</v>
      </c>
      <c r="Q19549">
        <f t="shared" si="965"/>
        <v>-0.24615384615384617</v>
      </c>
    </row>
    <row r="19550" spans="2:17" x14ac:dyDescent="0.25">
      <c r="B19550" t="s">
        <v>264</v>
      </c>
      <c r="C19550">
        <v>185979</v>
      </c>
      <c r="D19550">
        <v>1</v>
      </c>
      <c r="E19550">
        <v>1</v>
      </c>
      <c r="F19550">
        <v>4</v>
      </c>
      <c r="G19550">
        <v>42192</v>
      </c>
      <c r="H19550" t="s">
        <v>7</v>
      </c>
      <c r="I19550" t="s">
        <v>8</v>
      </c>
      <c r="J19550">
        <v>130</v>
      </c>
      <c r="K19550">
        <v>-8</v>
      </c>
      <c r="L19550" t="s">
        <v>240</v>
      </c>
      <c r="M19550" t="s">
        <v>258</v>
      </c>
      <c r="N19550" t="s">
        <v>257</v>
      </c>
      <c r="O19550" s="9">
        <f t="shared" si="963"/>
        <v>32.5</v>
      </c>
      <c r="P19550" s="1">
        <f t="shared" si="964"/>
        <v>-6.1538461538461542E-2</v>
      </c>
      <c r="Q19550">
        <f t="shared" si="965"/>
        <v>-0.24615384615384617</v>
      </c>
    </row>
    <row r="19551" spans="2:17" x14ac:dyDescent="0.25">
      <c r="B19551" t="s">
        <v>264</v>
      </c>
      <c r="C19551">
        <v>154658</v>
      </c>
      <c r="D19551">
        <v>1</v>
      </c>
      <c r="E19551">
        <v>1</v>
      </c>
      <c r="F19551">
        <v>3.5</v>
      </c>
      <c r="G19551">
        <v>41296</v>
      </c>
      <c r="H19551" t="s">
        <v>5</v>
      </c>
      <c r="I19551" t="s">
        <v>6</v>
      </c>
      <c r="J19551">
        <v>130</v>
      </c>
      <c r="K19551">
        <v>-8</v>
      </c>
      <c r="L19551" t="s">
        <v>240</v>
      </c>
      <c r="M19551" t="s">
        <v>5</v>
      </c>
      <c r="N19551" t="s">
        <v>257</v>
      </c>
      <c r="O19551" s="9">
        <f t="shared" si="963"/>
        <v>37.142857142857146</v>
      </c>
      <c r="P19551" s="1">
        <f t="shared" si="964"/>
        <v>-6.1538461538461542E-2</v>
      </c>
      <c r="Q19551">
        <f t="shared" si="965"/>
        <v>-0.2153846153846154</v>
      </c>
    </row>
    <row r="19552" spans="2:17" x14ac:dyDescent="0.25">
      <c r="B19552" t="s">
        <v>264</v>
      </c>
      <c r="C19552">
        <v>161821</v>
      </c>
      <c r="D19552">
        <v>1</v>
      </c>
      <c r="E19552">
        <v>1</v>
      </c>
      <c r="F19552">
        <v>3.5</v>
      </c>
      <c r="G19552">
        <v>41432</v>
      </c>
      <c r="H19552" t="s">
        <v>5</v>
      </c>
      <c r="I19552" t="s">
        <v>6</v>
      </c>
      <c r="J19552">
        <v>130</v>
      </c>
      <c r="K19552">
        <v>-8</v>
      </c>
      <c r="L19552" t="s">
        <v>240</v>
      </c>
      <c r="M19552" t="s">
        <v>5</v>
      </c>
      <c r="N19552" t="s">
        <v>257</v>
      </c>
      <c r="O19552" s="9">
        <f t="shared" si="963"/>
        <v>37.142857142857146</v>
      </c>
      <c r="P19552" s="1">
        <f t="shared" si="964"/>
        <v>-6.1538461538461542E-2</v>
      </c>
      <c r="Q19552">
        <f t="shared" si="965"/>
        <v>-0.2153846153846154</v>
      </c>
    </row>
    <row r="19553" spans="2:17" x14ac:dyDescent="0.25">
      <c r="B19553" t="s">
        <v>264</v>
      </c>
      <c r="C19553">
        <v>180994</v>
      </c>
      <c r="D19553">
        <v>1</v>
      </c>
      <c r="E19553">
        <v>1</v>
      </c>
      <c r="F19553">
        <v>3.5</v>
      </c>
      <c r="G19553">
        <v>42089</v>
      </c>
      <c r="H19553" t="s">
        <v>5</v>
      </c>
      <c r="I19553" t="s">
        <v>6</v>
      </c>
      <c r="J19553">
        <v>130</v>
      </c>
      <c r="K19553">
        <v>-8</v>
      </c>
      <c r="L19553" t="s">
        <v>240</v>
      </c>
      <c r="M19553" t="s">
        <v>5</v>
      </c>
      <c r="N19553" t="s">
        <v>257</v>
      </c>
      <c r="O19553" s="9">
        <f t="shared" si="963"/>
        <v>37.142857142857146</v>
      </c>
      <c r="P19553" s="1">
        <f t="shared" si="964"/>
        <v>-6.1538461538461542E-2</v>
      </c>
      <c r="Q19553">
        <f t="shared" si="965"/>
        <v>-0.2153846153846154</v>
      </c>
    </row>
    <row r="19554" spans="2:17" x14ac:dyDescent="0.25">
      <c r="B19554" t="s">
        <v>264</v>
      </c>
      <c r="C19554">
        <v>184621</v>
      </c>
      <c r="D19554">
        <v>1</v>
      </c>
      <c r="E19554">
        <v>1</v>
      </c>
      <c r="F19554">
        <v>3.5</v>
      </c>
      <c r="G19554">
        <v>42300</v>
      </c>
      <c r="H19554" t="s">
        <v>5</v>
      </c>
      <c r="I19554" t="s">
        <v>6</v>
      </c>
      <c r="J19554">
        <v>130</v>
      </c>
      <c r="K19554">
        <v>-8</v>
      </c>
      <c r="L19554" t="s">
        <v>240</v>
      </c>
      <c r="M19554" t="s">
        <v>5</v>
      </c>
      <c r="N19554" t="s">
        <v>257</v>
      </c>
      <c r="O19554" s="9">
        <f t="shared" si="963"/>
        <v>37.142857142857146</v>
      </c>
      <c r="P19554" s="1">
        <f t="shared" si="964"/>
        <v>-6.1538461538461542E-2</v>
      </c>
      <c r="Q19554">
        <f t="shared" si="965"/>
        <v>-0.2153846153846154</v>
      </c>
    </row>
    <row r="19555" spans="2:17" x14ac:dyDescent="0.25">
      <c r="B19555" t="s">
        <v>264</v>
      </c>
      <c r="C19555">
        <v>183665</v>
      </c>
      <c r="D19555">
        <v>1</v>
      </c>
      <c r="E19555">
        <v>1</v>
      </c>
      <c r="F19555">
        <v>6</v>
      </c>
      <c r="G19555">
        <v>42306</v>
      </c>
      <c r="H19555" t="s">
        <v>5</v>
      </c>
      <c r="I19555" t="s">
        <v>6</v>
      </c>
      <c r="J19555">
        <v>211</v>
      </c>
      <c r="K19555">
        <v>-13</v>
      </c>
      <c r="L19555" t="s">
        <v>240</v>
      </c>
      <c r="M19555" t="s">
        <v>5</v>
      </c>
      <c r="N19555" t="s">
        <v>257</v>
      </c>
      <c r="O19555" s="9">
        <f t="shared" si="963"/>
        <v>35.166666666666664</v>
      </c>
      <c r="P19555" s="1">
        <f t="shared" si="964"/>
        <v>-6.1611374407582936E-2</v>
      </c>
      <c r="Q19555">
        <f t="shared" si="965"/>
        <v>-0.36966824644549762</v>
      </c>
    </row>
    <row r="19556" spans="2:17" x14ac:dyDescent="0.25">
      <c r="B19556" t="s">
        <v>264</v>
      </c>
      <c r="C19556">
        <v>165725</v>
      </c>
      <c r="D19556">
        <v>1</v>
      </c>
      <c r="E19556">
        <v>1</v>
      </c>
      <c r="F19556">
        <v>5</v>
      </c>
      <c r="G19556">
        <v>41606</v>
      </c>
      <c r="H19556" t="s">
        <v>7</v>
      </c>
      <c r="I19556" t="s">
        <v>8</v>
      </c>
      <c r="J19556">
        <v>146</v>
      </c>
      <c r="K19556">
        <v>-9</v>
      </c>
      <c r="L19556" t="s">
        <v>240</v>
      </c>
      <c r="M19556" t="s">
        <v>258</v>
      </c>
      <c r="N19556" t="s">
        <v>257</v>
      </c>
      <c r="O19556" s="9">
        <f t="shared" si="963"/>
        <v>29.2</v>
      </c>
      <c r="P19556" s="1">
        <f t="shared" si="964"/>
        <v>-6.1643835616438353E-2</v>
      </c>
      <c r="Q19556">
        <f t="shared" si="965"/>
        <v>-0.30821917808219179</v>
      </c>
    </row>
    <row r="19557" spans="2:17" x14ac:dyDescent="0.25">
      <c r="B19557" t="s">
        <v>264</v>
      </c>
      <c r="C19557">
        <v>186014</v>
      </c>
      <c r="D19557">
        <v>1</v>
      </c>
      <c r="E19557">
        <v>1</v>
      </c>
      <c r="F19557">
        <v>3.5</v>
      </c>
      <c r="G19557">
        <v>42192</v>
      </c>
      <c r="H19557" t="s">
        <v>7</v>
      </c>
      <c r="I19557" t="s">
        <v>8</v>
      </c>
      <c r="J19557">
        <v>146</v>
      </c>
      <c r="K19557">
        <v>-9</v>
      </c>
      <c r="L19557" t="s">
        <v>240</v>
      </c>
      <c r="M19557" t="s">
        <v>258</v>
      </c>
      <c r="N19557" t="s">
        <v>257</v>
      </c>
      <c r="O19557" s="9">
        <f t="shared" si="963"/>
        <v>41.714285714285715</v>
      </c>
      <c r="P19557" s="1">
        <f t="shared" si="964"/>
        <v>-6.1643835616438353E-2</v>
      </c>
      <c r="Q19557">
        <f t="shared" si="965"/>
        <v>-0.21575342465753422</v>
      </c>
    </row>
    <row r="19558" spans="2:17" x14ac:dyDescent="0.25">
      <c r="B19558" t="s">
        <v>264</v>
      </c>
      <c r="C19558">
        <v>180765</v>
      </c>
      <c r="D19558">
        <v>1</v>
      </c>
      <c r="E19558">
        <v>1</v>
      </c>
      <c r="F19558">
        <v>3</v>
      </c>
      <c r="G19558">
        <v>41906</v>
      </c>
      <c r="H19558" t="s">
        <v>7</v>
      </c>
      <c r="I19558" t="s">
        <v>8</v>
      </c>
      <c r="J19558">
        <v>146</v>
      </c>
      <c r="K19558">
        <v>-9</v>
      </c>
      <c r="L19558" t="s">
        <v>240</v>
      </c>
      <c r="M19558" t="s">
        <v>258</v>
      </c>
      <c r="N19558" t="s">
        <v>257</v>
      </c>
      <c r="O19558" s="9">
        <f t="shared" si="963"/>
        <v>48.666666666666664</v>
      </c>
      <c r="P19558" s="1">
        <f t="shared" si="964"/>
        <v>-6.1643835616438353E-2</v>
      </c>
      <c r="Q19558">
        <f t="shared" si="965"/>
        <v>-0.18493150684931506</v>
      </c>
    </row>
    <row r="19559" spans="2:17" x14ac:dyDescent="0.25">
      <c r="B19559" t="s">
        <v>264</v>
      </c>
      <c r="C19559">
        <v>168474</v>
      </c>
      <c r="D19559">
        <v>2</v>
      </c>
      <c r="E19559">
        <v>1</v>
      </c>
      <c r="F19559">
        <v>4</v>
      </c>
      <c r="G19559">
        <v>41710</v>
      </c>
      <c r="H19559" t="s">
        <v>7</v>
      </c>
      <c r="I19559" t="s">
        <v>6</v>
      </c>
      <c r="J19559">
        <v>162</v>
      </c>
      <c r="K19559">
        <v>-10</v>
      </c>
      <c r="L19559" t="s">
        <v>239</v>
      </c>
      <c r="M19559" t="s">
        <v>258</v>
      </c>
      <c r="N19559" t="s">
        <v>257</v>
      </c>
      <c r="O19559" s="9">
        <f t="shared" si="963"/>
        <v>40.5</v>
      </c>
      <c r="P19559" s="1">
        <f t="shared" si="964"/>
        <v>-6.1728395061728392E-2</v>
      </c>
      <c r="Q19559">
        <f t="shared" si="965"/>
        <v>-0.24691358024691357</v>
      </c>
    </row>
    <row r="19560" spans="2:17" x14ac:dyDescent="0.25">
      <c r="B19560" t="s">
        <v>264</v>
      </c>
      <c r="C19560">
        <v>191038</v>
      </c>
      <c r="D19560">
        <v>1</v>
      </c>
      <c r="E19560">
        <v>1</v>
      </c>
      <c r="F19560">
        <v>4</v>
      </c>
      <c r="G19560">
        <v>42163</v>
      </c>
      <c r="H19560" t="s">
        <v>7</v>
      </c>
      <c r="I19560" t="s">
        <v>8</v>
      </c>
      <c r="J19560">
        <v>162</v>
      </c>
      <c r="K19560">
        <v>-10</v>
      </c>
      <c r="L19560" t="s">
        <v>240</v>
      </c>
      <c r="M19560" t="s">
        <v>258</v>
      </c>
      <c r="N19560" t="s">
        <v>257</v>
      </c>
      <c r="O19560" s="9">
        <f t="shared" si="963"/>
        <v>40.5</v>
      </c>
      <c r="P19560" s="1">
        <f t="shared" si="964"/>
        <v>-6.1728395061728392E-2</v>
      </c>
      <c r="Q19560">
        <f t="shared" si="965"/>
        <v>-0.24691358024691357</v>
      </c>
    </row>
    <row r="19561" spans="2:17" x14ac:dyDescent="0.25">
      <c r="B19561" t="s">
        <v>264</v>
      </c>
      <c r="C19561">
        <v>191038</v>
      </c>
      <c r="D19561">
        <v>1</v>
      </c>
      <c r="E19561">
        <v>1</v>
      </c>
      <c r="F19561">
        <v>4</v>
      </c>
      <c r="G19561">
        <v>42163</v>
      </c>
      <c r="H19561" t="s">
        <v>7</v>
      </c>
      <c r="I19561" t="s">
        <v>8</v>
      </c>
      <c r="J19561">
        <v>162</v>
      </c>
      <c r="K19561">
        <v>-10</v>
      </c>
      <c r="L19561" t="s">
        <v>240</v>
      </c>
      <c r="M19561" t="s">
        <v>258</v>
      </c>
      <c r="N19561" t="s">
        <v>257</v>
      </c>
      <c r="O19561" s="9">
        <f t="shared" si="963"/>
        <v>40.5</v>
      </c>
      <c r="P19561" s="1">
        <f t="shared" si="964"/>
        <v>-6.1728395061728392E-2</v>
      </c>
      <c r="Q19561">
        <f t="shared" si="965"/>
        <v>-0.24691358024691357</v>
      </c>
    </row>
    <row r="19562" spans="2:17" x14ac:dyDescent="0.25">
      <c r="B19562" t="s">
        <v>264</v>
      </c>
      <c r="C19562">
        <v>161285</v>
      </c>
      <c r="D19562">
        <v>1</v>
      </c>
      <c r="E19562">
        <v>1</v>
      </c>
      <c r="F19562">
        <v>5</v>
      </c>
      <c r="G19562">
        <v>41534</v>
      </c>
      <c r="H19562" t="s">
        <v>5</v>
      </c>
      <c r="I19562" t="s">
        <v>8</v>
      </c>
      <c r="J19562">
        <v>178</v>
      </c>
      <c r="K19562">
        <v>-11</v>
      </c>
      <c r="L19562" t="s">
        <v>240</v>
      </c>
      <c r="M19562" t="s">
        <v>5</v>
      </c>
      <c r="N19562" t="s">
        <v>257</v>
      </c>
      <c r="O19562" s="9">
        <f t="shared" si="963"/>
        <v>35.6</v>
      </c>
      <c r="P19562" s="1">
        <f t="shared" si="964"/>
        <v>-6.1797752808988762E-2</v>
      </c>
      <c r="Q19562">
        <f t="shared" si="965"/>
        <v>-0.3089887640449438</v>
      </c>
    </row>
    <row r="19563" spans="2:17" x14ac:dyDescent="0.25">
      <c r="B19563" t="s">
        <v>264</v>
      </c>
      <c r="C19563">
        <v>166499</v>
      </c>
      <c r="D19563">
        <v>1</v>
      </c>
      <c r="E19563">
        <v>1</v>
      </c>
      <c r="F19563">
        <v>5</v>
      </c>
      <c r="G19563">
        <v>41560</v>
      </c>
      <c r="H19563" t="s">
        <v>5</v>
      </c>
      <c r="I19563" t="s">
        <v>8</v>
      </c>
      <c r="J19563">
        <v>178</v>
      </c>
      <c r="K19563">
        <v>-11</v>
      </c>
      <c r="L19563" t="s">
        <v>240</v>
      </c>
      <c r="M19563" t="s">
        <v>5</v>
      </c>
      <c r="N19563" t="s">
        <v>257</v>
      </c>
      <c r="O19563" s="9">
        <f t="shared" si="963"/>
        <v>35.6</v>
      </c>
      <c r="P19563" s="1">
        <f t="shared" si="964"/>
        <v>-6.1797752808988762E-2</v>
      </c>
      <c r="Q19563">
        <f t="shared" si="965"/>
        <v>-0.3089887640449438</v>
      </c>
    </row>
    <row r="19564" spans="2:17" x14ac:dyDescent="0.25">
      <c r="B19564" t="s">
        <v>264</v>
      </c>
      <c r="C19564">
        <v>180241</v>
      </c>
      <c r="D19564">
        <v>1</v>
      </c>
      <c r="E19564">
        <v>1</v>
      </c>
      <c r="F19564">
        <v>5</v>
      </c>
      <c r="G19564">
        <v>42011</v>
      </c>
      <c r="H19564" t="s">
        <v>5</v>
      </c>
      <c r="I19564" t="s">
        <v>6</v>
      </c>
      <c r="J19564">
        <v>178</v>
      </c>
      <c r="K19564">
        <v>-11</v>
      </c>
      <c r="L19564" t="s">
        <v>240</v>
      </c>
      <c r="M19564" t="s">
        <v>5</v>
      </c>
      <c r="N19564" t="s">
        <v>257</v>
      </c>
      <c r="O19564" s="9">
        <f t="shared" si="963"/>
        <v>35.6</v>
      </c>
      <c r="P19564" s="1">
        <f t="shared" si="964"/>
        <v>-6.1797752808988762E-2</v>
      </c>
      <c r="Q19564">
        <f t="shared" si="965"/>
        <v>-0.3089887640449438</v>
      </c>
    </row>
    <row r="19565" spans="2:17" x14ac:dyDescent="0.25">
      <c r="B19565" t="s">
        <v>264</v>
      </c>
      <c r="C19565">
        <v>185337</v>
      </c>
      <c r="D19565">
        <v>1</v>
      </c>
      <c r="E19565">
        <v>1</v>
      </c>
      <c r="F19565">
        <v>3</v>
      </c>
      <c r="G19565">
        <v>42194</v>
      </c>
      <c r="H19565" t="s">
        <v>5</v>
      </c>
      <c r="I19565" t="s">
        <v>6</v>
      </c>
      <c r="J19565">
        <v>97</v>
      </c>
      <c r="K19565">
        <v>-6</v>
      </c>
      <c r="L19565" t="s">
        <v>240</v>
      </c>
      <c r="M19565" t="s">
        <v>5</v>
      </c>
      <c r="N19565" t="s">
        <v>257</v>
      </c>
      <c r="O19565" s="9">
        <f t="shared" si="963"/>
        <v>32.333333333333336</v>
      </c>
      <c r="P19565" s="1">
        <f t="shared" si="964"/>
        <v>-6.1855670103092786E-2</v>
      </c>
      <c r="Q19565">
        <f t="shared" si="965"/>
        <v>-0.18556701030927836</v>
      </c>
    </row>
    <row r="19566" spans="2:17" x14ac:dyDescent="0.25">
      <c r="B19566" t="s">
        <v>264</v>
      </c>
      <c r="C19566">
        <v>159661</v>
      </c>
      <c r="D19566">
        <v>2</v>
      </c>
      <c r="E19566">
        <v>2</v>
      </c>
      <c r="F19566">
        <v>3.5</v>
      </c>
      <c r="G19566">
        <v>41499</v>
      </c>
      <c r="H19566" t="s">
        <v>7</v>
      </c>
      <c r="I19566" t="s">
        <v>8</v>
      </c>
      <c r="J19566">
        <v>129</v>
      </c>
      <c r="K19566">
        <v>-8</v>
      </c>
      <c r="L19566" t="s">
        <v>239</v>
      </c>
      <c r="M19566" t="s">
        <v>258</v>
      </c>
      <c r="N19566" t="s">
        <v>257</v>
      </c>
      <c r="O19566" s="9">
        <f t="shared" si="963"/>
        <v>36.857142857142854</v>
      </c>
      <c r="P19566" s="1">
        <f t="shared" si="964"/>
        <v>-6.2015503875968991E-2</v>
      </c>
      <c r="Q19566">
        <f t="shared" si="965"/>
        <v>-0.21705426356589147</v>
      </c>
    </row>
    <row r="19567" spans="2:17" x14ac:dyDescent="0.25">
      <c r="B19567" t="s">
        <v>264</v>
      </c>
      <c r="C19567">
        <v>155838</v>
      </c>
      <c r="D19567">
        <v>1</v>
      </c>
      <c r="E19567">
        <v>1</v>
      </c>
      <c r="F19567">
        <v>5</v>
      </c>
      <c r="G19567">
        <v>41356</v>
      </c>
      <c r="H19567" t="s">
        <v>7</v>
      </c>
      <c r="I19567" t="s">
        <v>8</v>
      </c>
      <c r="J19567">
        <v>161</v>
      </c>
      <c r="K19567">
        <v>-10</v>
      </c>
      <c r="L19567" t="s">
        <v>240</v>
      </c>
      <c r="M19567" t="s">
        <v>258</v>
      </c>
      <c r="N19567" t="s">
        <v>257</v>
      </c>
      <c r="O19567" s="9">
        <f t="shared" si="963"/>
        <v>32.200000000000003</v>
      </c>
      <c r="P19567" s="1">
        <f t="shared" si="964"/>
        <v>-6.2111801242236024E-2</v>
      </c>
      <c r="Q19567">
        <f t="shared" si="965"/>
        <v>-0.3105590062111801</v>
      </c>
    </row>
    <row r="19568" spans="2:17" x14ac:dyDescent="0.25">
      <c r="B19568" t="s">
        <v>264</v>
      </c>
      <c r="C19568">
        <v>160720</v>
      </c>
      <c r="D19568">
        <v>1</v>
      </c>
      <c r="E19568">
        <v>1</v>
      </c>
      <c r="F19568">
        <v>4</v>
      </c>
      <c r="G19568">
        <v>41501</v>
      </c>
      <c r="H19568" t="s">
        <v>7</v>
      </c>
      <c r="I19568" t="s">
        <v>8</v>
      </c>
      <c r="J19568">
        <v>161</v>
      </c>
      <c r="K19568">
        <v>-10</v>
      </c>
      <c r="L19568" t="s">
        <v>240</v>
      </c>
      <c r="M19568" t="s">
        <v>258</v>
      </c>
      <c r="N19568" t="s">
        <v>257</v>
      </c>
      <c r="O19568" s="9">
        <f t="shared" si="963"/>
        <v>40.25</v>
      </c>
      <c r="P19568" s="1">
        <f t="shared" si="964"/>
        <v>-6.2111801242236024E-2</v>
      </c>
      <c r="Q19568">
        <f t="shared" si="965"/>
        <v>-0.2484472049689441</v>
      </c>
    </row>
    <row r="19569" spans="2:17" x14ac:dyDescent="0.25">
      <c r="B19569" t="s">
        <v>264</v>
      </c>
      <c r="C19569">
        <v>162317</v>
      </c>
      <c r="D19569">
        <v>1</v>
      </c>
      <c r="E19569">
        <v>1</v>
      </c>
      <c r="F19569">
        <v>4</v>
      </c>
      <c r="G19569">
        <v>41501</v>
      </c>
      <c r="H19569" t="s">
        <v>7</v>
      </c>
      <c r="I19569" t="s">
        <v>8</v>
      </c>
      <c r="J19569">
        <v>161</v>
      </c>
      <c r="K19569">
        <v>-10</v>
      </c>
      <c r="L19569" t="s">
        <v>240</v>
      </c>
      <c r="M19569" t="s">
        <v>258</v>
      </c>
      <c r="N19569" t="s">
        <v>257</v>
      </c>
      <c r="O19569" s="9">
        <f t="shared" si="963"/>
        <v>40.25</v>
      </c>
      <c r="P19569" s="1">
        <f t="shared" si="964"/>
        <v>-6.2111801242236024E-2</v>
      </c>
      <c r="Q19569">
        <f t="shared" si="965"/>
        <v>-0.2484472049689441</v>
      </c>
    </row>
    <row r="19570" spans="2:17" x14ac:dyDescent="0.25">
      <c r="B19570" t="s">
        <v>264</v>
      </c>
      <c r="C19570">
        <v>162324</v>
      </c>
      <c r="D19570">
        <v>1</v>
      </c>
      <c r="E19570">
        <v>1</v>
      </c>
      <c r="F19570">
        <v>4</v>
      </c>
      <c r="G19570">
        <v>41501</v>
      </c>
      <c r="H19570" t="s">
        <v>7</v>
      </c>
      <c r="I19570" t="s">
        <v>8</v>
      </c>
      <c r="J19570">
        <v>161</v>
      </c>
      <c r="K19570">
        <v>-10</v>
      </c>
      <c r="L19570" t="s">
        <v>240</v>
      </c>
      <c r="M19570" t="s">
        <v>258</v>
      </c>
      <c r="N19570" t="s">
        <v>257</v>
      </c>
      <c r="O19570" s="9">
        <f t="shared" si="963"/>
        <v>40.25</v>
      </c>
      <c r="P19570" s="1">
        <f t="shared" si="964"/>
        <v>-6.2111801242236024E-2</v>
      </c>
      <c r="Q19570">
        <f t="shared" si="965"/>
        <v>-0.2484472049689441</v>
      </c>
    </row>
    <row r="19571" spans="2:17" x14ac:dyDescent="0.25">
      <c r="B19571" t="s">
        <v>264</v>
      </c>
      <c r="C19571">
        <v>171810</v>
      </c>
      <c r="D19571">
        <v>1</v>
      </c>
      <c r="E19571">
        <v>1</v>
      </c>
      <c r="F19571">
        <v>4</v>
      </c>
      <c r="G19571">
        <v>41817</v>
      </c>
      <c r="H19571" t="s">
        <v>7</v>
      </c>
      <c r="I19571" t="s">
        <v>8</v>
      </c>
      <c r="J19571">
        <v>161</v>
      </c>
      <c r="K19571">
        <v>-10</v>
      </c>
      <c r="L19571" t="s">
        <v>240</v>
      </c>
      <c r="M19571" t="s">
        <v>258</v>
      </c>
      <c r="N19571" t="s">
        <v>257</v>
      </c>
      <c r="O19571" s="9">
        <f t="shared" si="963"/>
        <v>40.25</v>
      </c>
      <c r="P19571" s="1">
        <f t="shared" si="964"/>
        <v>-6.2111801242236024E-2</v>
      </c>
      <c r="Q19571">
        <f t="shared" si="965"/>
        <v>-0.2484472049689441</v>
      </c>
    </row>
    <row r="19572" spans="2:17" x14ac:dyDescent="0.25">
      <c r="B19572" t="s">
        <v>264</v>
      </c>
      <c r="C19572">
        <v>191792</v>
      </c>
      <c r="D19572">
        <v>2</v>
      </c>
      <c r="E19572">
        <v>2</v>
      </c>
      <c r="F19572">
        <v>15</v>
      </c>
      <c r="G19572">
        <v>42150</v>
      </c>
      <c r="H19572" t="s">
        <v>5</v>
      </c>
      <c r="I19572" t="s">
        <v>8</v>
      </c>
      <c r="J19572">
        <v>144</v>
      </c>
      <c r="K19572">
        <v>-9</v>
      </c>
      <c r="L19572" t="s">
        <v>239</v>
      </c>
      <c r="M19572" t="s">
        <v>5</v>
      </c>
      <c r="N19572" t="s">
        <v>257</v>
      </c>
      <c r="O19572" s="9">
        <f t="shared" si="963"/>
        <v>9.6</v>
      </c>
      <c r="P19572" s="1">
        <f t="shared" si="964"/>
        <v>-6.25E-2</v>
      </c>
      <c r="Q19572">
        <f t="shared" si="965"/>
        <v>-0.9375</v>
      </c>
    </row>
    <row r="19573" spans="2:17" x14ac:dyDescent="0.25">
      <c r="B19573" t="s">
        <v>264</v>
      </c>
      <c r="C19573">
        <v>191792</v>
      </c>
      <c r="D19573">
        <v>2</v>
      </c>
      <c r="E19573">
        <v>2</v>
      </c>
      <c r="F19573">
        <v>15</v>
      </c>
      <c r="G19573">
        <v>42150</v>
      </c>
      <c r="H19573" t="s">
        <v>5</v>
      </c>
      <c r="I19573" t="s">
        <v>8</v>
      </c>
      <c r="J19573">
        <v>144</v>
      </c>
      <c r="K19573">
        <v>-9</v>
      </c>
      <c r="L19573" t="s">
        <v>239</v>
      </c>
      <c r="M19573" t="s">
        <v>5</v>
      </c>
      <c r="N19573" t="s">
        <v>257</v>
      </c>
      <c r="O19573" s="9">
        <f t="shared" si="963"/>
        <v>9.6</v>
      </c>
      <c r="P19573" s="1">
        <f t="shared" si="964"/>
        <v>-6.25E-2</v>
      </c>
      <c r="Q19573">
        <f t="shared" si="965"/>
        <v>-0.9375</v>
      </c>
    </row>
    <row r="19574" spans="2:17" x14ac:dyDescent="0.25">
      <c r="B19574" t="s">
        <v>264</v>
      </c>
      <c r="C19574">
        <v>171829</v>
      </c>
      <c r="D19574">
        <v>2</v>
      </c>
      <c r="E19574">
        <v>1</v>
      </c>
      <c r="F19574">
        <v>10</v>
      </c>
      <c r="G19574">
        <v>41820</v>
      </c>
      <c r="H19574" t="s">
        <v>5</v>
      </c>
      <c r="I19574" t="s">
        <v>6</v>
      </c>
      <c r="J19574">
        <v>208</v>
      </c>
      <c r="K19574">
        <v>-13</v>
      </c>
      <c r="L19574" t="s">
        <v>239</v>
      </c>
      <c r="M19574" t="s">
        <v>5</v>
      </c>
      <c r="N19574" t="s">
        <v>257</v>
      </c>
      <c r="O19574" s="9">
        <f t="shared" si="963"/>
        <v>20.8</v>
      </c>
      <c r="P19574" s="1">
        <f t="shared" si="964"/>
        <v>-6.25E-2</v>
      </c>
      <c r="Q19574">
        <f t="shared" si="965"/>
        <v>-0.625</v>
      </c>
    </row>
    <row r="19575" spans="2:17" x14ac:dyDescent="0.25">
      <c r="B19575" t="s">
        <v>264</v>
      </c>
      <c r="C19575">
        <v>155673</v>
      </c>
      <c r="D19575">
        <v>2</v>
      </c>
      <c r="E19575">
        <v>2</v>
      </c>
      <c r="F19575">
        <v>6</v>
      </c>
      <c r="G19575">
        <v>41424</v>
      </c>
      <c r="H19575" t="s">
        <v>5</v>
      </c>
      <c r="I19575" t="s">
        <v>6</v>
      </c>
      <c r="J19575">
        <v>128</v>
      </c>
      <c r="K19575">
        <v>-8</v>
      </c>
      <c r="L19575" t="s">
        <v>239</v>
      </c>
      <c r="M19575" t="s">
        <v>5</v>
      </c>
      <c r="N19575" t="s">
        <v>257</v>
      </c>
      <c r="O19575" s="9">
        <f t="shared" si="963"/>
        <v>21.333333333333332</v>
      </c>
      <c r="P19575" s="1">
        <f t="shared" si="964"/>
        <v>-6.25E-2</v>
      </c>
      <c r="Q19575">
        <f t="shared" si="965"/>
        <v>-0.375</v>
      </c>
    </row>
    <row r="19576" spans="2:17" x14ac:dyDescent="0.25">
      <c r="B19576" t="s">
        <v>264</v>
      </c>
      <c r="C19576">
        <v>181778</v>
      </c>
      <c r="D19576">
        <v>1</v>
      </c>
      <c r="E19576">
        <v>1</v>
      </c>
      <c r="F19576">
        <v>7.5</v>
      </c>
      <c r="G19576">
        <v>41904</v>
      </c>
      <c r="H19576" t="s">
        <v>5</v>
      </c>
      <c r="I19576" t="s">
        <v>8</v>
      </c>
      <c r="J19576">
        <v>160</v>
      </c>
      <c r="K19576">
        <v>-10</v>
      </c>
      <c r="L19576" t="s">
        <v>240</v>
      </c>
      <c r="M19576" t="s">
        <v>5</v>
      </c>
      <c r="N19576" t="s">
        <v>257</v>
      </c>
      <c r="O19576" s="9">
        <f t="shared" si="963"/>
        <v>21.333333333333332</v>
      </c>
      <c r="P19576" s="1">
        <f t="shared" si="964"/>
        <v>-6.25E-2</v>
      </c>
      <c r="Q19576">
        <f t="shared" si="965"/>
        <v>-0.46875</v>
      </c>
    </row>
    <row r="19577" spans="2:17" x14ac:dyDescent="0.25">
      <c r="B19577" t="s">
        <v>264</v>
      </c>
      <c r="C19577">
        <v>181675</v>
      </c>
      <c r="D19577">
        <v>1</v>
      </c>
      <c r="E19577">
        <v>1</v>
      </c>
      <c r="F19577">
        <v>3</v>
      </c>
      <c r="G19577">
        <v>41900</v>
      </c>
      <c r="H19577" t="s">
        <v>7</v>
      </c>
      <c r="I19577" t="s">
        <v>6</v>
      </c>
      <c r="J19577">
        <v>64</v>
      </c>
      <c r="K19577">
        <v>-4</v>
      </c>
      <c r="L19577" t="s">
        <v>240</v>
      </c>
      <c r="M19577" t="s">
        <v>258</v>
      </c>
      <c r="N19577" t="s">
        <v>257</v>
      </c>
      <c r="O19577" s="9">
        <f t="shared" si="963"/>
        <v>21.333333333333332</v>
      </c>
      <c r="P19577" s="1">
        <f t="shared" si="964"/>
        <v>-6.25E-2</v>
      </c>
      <c r="Q19577">
        <f t="shared" si="965"/>
        <v>-0.1875</v>
      </c>
    </row>
    <row r="19578" spans="2:17" x14ac:dyDescent="0.25">
      <c r="B19578" t="s">
        <v>264</v>
      </c>
      <c r="C19578">
        <v>168468</v>
      </c>
      <c r="D19578">
        <v>1</v>
      </c>
      <c r="E19578">
        <v>1</v>
      </c>
      <c r="F19578">
        <v>5</v>
      </c>
      <c r="G19578">
        <v>41709</v>
      </c>
      <c r="H19578" t="s">
        <v>7</v>
      </c>
      <c r="I19578" t="s">
        <v>8</v>
      </c>
      <c r="J19578">
        <v>128</v>
      </c>
      <c r="K19578">
        <v>-8</v>
      </c>
      <c r="L19578" t="s">
        <v>240</v>
      </c>
      <c r="M19578" t="s">
        <v>258</v>
      </c>
      <c r="N19578" t="s">
        <v>257</v>
      </c>
      <c r="O19578" s="9">
        <f t="shared" si="963"/>
        <v>25.6</v>
      </c>
      <c r="P19578" s="1">
        <f t="shared" si="964"/>
        <v>-6.25E-2</v>
      </c>
      <c r="Q19578">
        <f t="shared" si="965"/>
        <v>-0.3125</v>
      </c>
    </row>
    <row r="19579" spans="2:17" x14ac:dyDescent="0.25">
      <c r="B19579" t="s">
        <v>264</v>
      </c>
      <c r="C19579">
        <v>165712</v>
      </c>
      <c r="D19579">
        <v>1</v>
      </c>
      <c r="E19579">
        <v>1</v>
      </c>
      <c r="F19579">
        <v>5</v>
      </c>
      <c r="G19579">
        <v>41605</v>
      </c>
      <c r="H19579" t="s">
        <v>7</v>
      </c>
      <c r="I19579" t="s">
        <v>8</v>
      </c>
      <c r="J19579">
        <v>128</v>
      </c>
      <c r="K19579">
        <v>-8</v>
      </c>
      <c r="L19579" t="s">
        <v>240</v>
      </c>
      <c r="M19579" t="s">
        <v>258</v>
      </c>
      <c r="N19579" t="s">
        <v>257</v>
      </c>
      <c r="O19579" s="9">
        <f t="shared" ref="O19579:O19642" si="966">J19579/F19579</f>
        <v>25.6</v>
      </c>
      <c r="P19579" s="1">
        <f t="shared" ref="P19579:P19642" si="967">K19579/J19579</f>
        <v>-6.25E-2</v>
      </c>
      <c r="Q19579">
        <f t="shared" si="965"/>
        <v>-0.3125</v>
      </c>
    </row>
    <row r="19580" spans="2:17" x14ac:dyDescent="0.25">
      <c r="B19580" t="s">
        <v>264</v>
      </c>
      <c r="C19580">
        <v>155374</v>
      </c>
      <c r="D19580">
        <v>1</v>
      </c>
      <c r="E19580">
        <v>1</v>
      </c>
      <c r="F19580">
        <v>6</v>
      </c>
      <c r="G19580">
        <v>41359</v>
      </c>
      <c r="H19580" t="s">
        <v>7</v>
      </c>
      <c r="I19580" t="s">
        <v>8</v>
      </c>
      <c r="J19580" t="s">
        <v>12</v>
      </c>
      <c r="K19580">
        <v>-10</v>
      </c>
      <c r="L19580" t="s">
        <v>240</v>
      </c>
      <c r="M19580" t="s">
        <v>258</v>
      </c>
      <c r="N19580" t="s">
        <v>257</v>
      </c>
      <c r="O19580" s="9">
        <f t="shared" si="966"/>
        <v>26.666666666666668</v>
      </c>
      <c r="P19580" s="1">
        <f t="shared" si="967"/>
        <v>-6.25E-2</v>
      </c>
      <c r="Q19580">
        <f t="shared" ref="Q19580:Q19643" si="968">F19580*P19580</f>
        <v>-0.375</v>
      </c>
    </row>
    <row r="19581" spans="2:17" x14ac:dyDescent="0.25">
      <c r="B19581" t="s">
        <v>264</v>
      </c>
      <c r="C19581">
        <v>168539</v>
      </c>
      <c r="D19581">
        <v>1</v>
      </c>
      <c r="E19581">
        <v>1</v>
      </c>
      <c r="F19581">
        <v>3</v>
      </c>
      <c r="G19581">
        <v>41751</v>
      </c>
      <c r="H19581" t="s">
        <v>5</v>
      </c>
      <c r="I19581" t="s">
        <v>8</v>
      </c>
      <c r="J19581">
        <v>80</v>
      </c>
      <c r="K19581">
        <v>-5</v>
      </c>
      <c r="L19581" t="s">
        <v>240</v>
      </c>
      <c r="M19581" t="s">
        <v>5</v>
      </c>
      <c r="N19581" t="s">
        <v>257</v>
      </c>
      <c r="O19581" s="9">
        <f t="shared" si="966"/>
        <v>26.666666666666668</v>
      </c>
      <c r="P19581" s="1">
        <f t="shared" si="967"/>
        <v>-6.25E-2</v>
      </c>
      <c r="Q19581">
        <f t="shared" si="968"/>
        <v>-0.1875</v>
      </c>
    </row>
    <row r="19582" spans="2:17" x14ac:dyDescent="0.25">
      <c r="B19582" t="s">
        <v>264</v>
      </c>
      <c r="C19582">
        <v>171509</v>
      </c>
      <c r="D19582">
        <v>1</v>
      </c>
      <c r="E19582">
        <v>1</v>
      </c>
      <c r="F19582">
        <v>6</v>
      </c>
      <c r="G19582">
        <v>41813</v>
      </c>
      <c r="H19582" t="s">
        <v>7</v>
      </c>
      <c r="I19582" t="s">
        <v>8</v>
      </c>
      <c r="J19582">
        <v>160</v>
      </c>
      <c r="K19582">
        <v>-10</v>
      </c>
      <c r="L19582" t="s">
        <v>240</v>
      </c>
      <c r="M19582" t="s">
        <v>258</v>
      </c>
      <c r="N19582" t="s">
        <v>257</v>
      </c>
      <c r="O19582" s="9">
        <f t="shared" si="966"/>
        <v>26.666666666666668</v>
      </c>
      <c r="P19582" s="1">
        <f t="shared" si="967"/>
        <v>-6.25E-2</v>
      </c>
      <c r="Q19582">
        <f t="shared" si="968"/>
        <v>-0.375</v>
      </c>
    </row>
    <row r="19583" spans="2:17" x14ac:dyDescent="0.25">
      <c r="B19583" t="s">
        <v>264</v>
      </c>
      <c r="C19583">
        <v>181052</v>
      </c>
      <c r="D19583">
        <v>1</v>
      </c>
      <c r="E19583">
        <v>1</v>
      </c>
      <c r="F19583">
        <v>3</v>
      </c>
      <c r="G19583">
        <v>41904</v>
      </c>
      <c r="H19583" t="s">
        <v>7</v>
      </c>
      <c r="I19583" t="s">
        <v>8</v>
      </c>
      <c r="J19583">
        <v>80</v>
      </c>
      <c r="K19583">
        <v>-5</v>
      </c>
      <c r="L19583" t="s">
        <v>240</v>
      </c>
      <c r="M19583" t="s">
        <v>258</v>
      </c>
      <c r="N19583" t="s">
        <v>257</v>
      </c>
      <c r="O19583" s="9">
        <f t="shared" si="966"/>
        <v>26.666666666666668</v>
      </c>
      <c r="P19583" s="1">
        <f t="shared" si="967"/>
        <v>-6.25E-2</v>
      </c>
      <c r="Q19583">
        <f t="shared" si="968"/>
        <v>-0.1875</v>
      </c>
    </row>
    <row r="19584" spans="2:17" x14ac:dyDescent="0.25">
      <c r="B19584" t="s">
        <v>264</v>
      </c>
      <c r="C19584">
        <v>160232</v>
      </c>
      <c r="D19584">
        <v>1</v>
      </c>
      <c r="E19584">
        <v>1</v>
      </c>
      <c r="F19584">
        <v>4</v>
      </c>
      <c r="G19584">
        <v>41620</v>
      </c>
      <c r="H19584" t="s">
        <v>7</v>
      </c>
      <c r="I19584" t="s">
        <v>8</v>
      </c>
      <c r="J19584">
        <v>112</v>
      </c>
      <c r="K19584">
        <v>-7</v>
      </c>
      <c r="L19584" t="s">
        <v>240</v>
      </c>
      <c r="M19584" t="s">
        <v>258</v>
      </c>
      <c r="N19584" t="s">
        <v>257</v>
      </c>
      <c r="O19584" s="9">
        <f t="shared" si="966"/>
        <v>28</v>
      </c>
      <c r="P19584" s="1">
        <f t="shared" si="967"/>
        <v>-6.25E-2</v>
      </c>
      <c r="Q19584">
        <f t="shared" si="968"/>
        <v>-0.25</v>
      </c>
    </row>
    <row r="19585" spans="2:17" x14ac:dyDescent="0.25">
      <c r="B19585" t="s">
        <v>264</v>
      </c>
      <c r="C19585">
        <v>168230</v>
      </c>
      <c r="D19585">
        <v>2</v>
      </c>
      <c r="E19585">
        <v>1</v>
      </c>
      <c r="F19585">
        <v>4</v>
      </c>
      <c r="G19585">
        <v>41732</v>
      </c>
      <c r="H19585" t="s">
        <v>5</v>
      </c>
      <c r="I19585" t="s">
        <v>6</v>
      </c>
      <c r="J19585">
        <v>112</v>
      </c>
      <c r="K19585">
        <v>-7</v>
      </c>
      <c r="L19585" t="s">
        <v>239</v>
      </c>
      <c r="M19585" t="s">
        <v>5</v>
      </c>
      <c r="N19585" t="s">
        <v>257</v>
      </c>
      <c r="O19585" s="9">
        <f t="shared" si="966"/>
        <v>28</v>
      </c>
      <c r="P19585" s="1">
        <f t="shared" si="967"/>
        <v>-6.25E-2</v>
      </c>
      <c r="Q19585">
        <f t="shared" si="968"/>
        <v>-0.25</v>
      </c>
    </row>
    <row r="19586" spans="2:17" x14ac:dyDescent="0.25">
      <c r="B19586" t="s">
        <v>264</v>
      </c>
      <c r="C19586">
        <v>168222</v>
      </c>
      <c r="D19586">
        <v>2</v>
      </c>
      <c r="E19586">
        <v>2</v>
      </c>
      <c r="F19586">
        <v>4</v>
      </c>
      <c r="G19586">
        <v>41732</v>
      </c>
      <c r="H19586" t="s">
        <v>5</v>
      </c>
      <c r="I19586" t="s">
        <v>6</v>
      </c>
      <c r="J19586">
        <v>112</v>
      </c>
      <c r="K19586">
        <v>-7</v>
      </c>
      <c r="L19586" t="s">
        <v>239</v>
      </c>
      <c r="M19586" t="s">
        <v>5</v>
      </c>
      <c r="N19586" t="s">
        <v>257</v>
      </c>
      <c r="O19586" s="9">
        <f t="shared" si="966"/>
        <v>28</v>
      </c>
      <c r="P19586" s="1">
        <f t="shared" si="967"/>
        <v>-6.25E-2</v>
      </c>
      <c r="Q19586">
        <f t="shared" si="968"/>
        <v>-0.25</v>
      </c>
    </row>
    <row r="19587" spans="2:17" x14ac:dyDescent="0.25">
      <c r="B19587" t="s">
        <v>264</v>
      </c>
      <c r="C19587">
        <v>166324</v>
      </c>
      <c r="D19587">
        <v>1</v>
      </c>
      <c r="E19587">
        <v>1</v>
      </c>
      <c r="F19587">
        <v>5</v>
      </c>
      <c r="G19587">
        <v>41608</v>
      </c>
      <c r="H19587" t="s">
        <v>7</v>
      </c>
      <c r="I19587" t="s">
        <v>8</v>
      </c>
      <c r="J19587">
        <v>144</v>
      </c>
      <c r="K19587">
        <v>-9</v>
      </c>
      <c r="L19587" t="s">
        <v>240</v>
      </c>
      <c r="M19587" t="s">
        <v>258</v>
      </c>
      <c r="N19587" t="s">
        <v>257</v>
      </c>
      <c r="O19587" s="9">
        <f t="shared" si="966"/>
        <v>28.8</v>
      </c>
      <c r="P19587" s="1">
        <f t="shared" si="967"/>
        <v>-6.25E-2</v>
      </c>
      <c r="Q19587">
        <f t="shared" si="968"/>
        <v>-0.3125</v>
      </c>
    </row>
    <row r="19588" spans="2:17" x14ac:dyDescent="0.25">
      <c r="B19588" t="s">
        <v>264</v>
      </c>
      <c r="C19588">
        <v>155334</v>
      </c>
      <c r="D19588">
        <v>1</v>
      </c>
      <c r="E19588">
        <v>1</v>
      </c>
      <c r="F19588">
        <v>4</v>
      </c>
      <c r="G19588">
        <v>41344</v>
      </c>
      <c r="H19588" t="s">
        <v>7</v>
      </c>
      <c r="I19588" t="s">
        <v>8</v>
      </c>
      <c r="J19588">
        <v>128</v>
      </c>
      <c r="K19588">
        <v>-8</v>
      </c>
      <c r="L19588" t="s">
        <v>240</v>
      </c>
      <c r="M19588" t="s">
        <v>258</v>
      </c>
      <c r="N19588" t="s">
        <v>257</v>
      </c>
      <c r="O19588" s="9">
        <f t="shared" si="966"/>
        <v>32</v>
      </c>
      <c r="P19588" s="1">
        <f t="shared" si="967"/>
        <v>-6.25E-2</v>
      </c>
      <c r="Q19588">
        <f t="shared" si="968"/>
        <v>-0.25</v>
      </c>
    </row>
    <row r="19589" spans="2:17" x14ac:dyDescent="0.25">
      <c r="B19589" t="s">
        <v>264</v>
      </c>
      <c r="C19589">
        <v>156247</v>
      </c>
      <c r="D19589">
        <v>1</v>
      </c>
      <c r="E19589">
        <v>1</v>
      </c>
      <c r="F19589">
        <v>5</v>
      </c>
      <c r="G19589">
        <v>41453</v>
      </c>
      <c r="H19589" t="s">
        <v>7</v>
      </c>
      <c r="I19589" t="s">
        <v>8</v>
      </c>
      <c r="J19589">
        <v>160</v>
      </c>
      <c r="K19589">
        <v>-10</v>
      </c>
      <c r="L19589" t="s">
        <v>240</v>
      </c>
      <c r="M19589" t="s">
        <v>258</v>
      </c>
      <c r="N19589" t="s">
        <v>257</v>
      </c>
      <c r="O19589" s="9">
        <f t="shared" si="966"/>
        <v>32</v>
      </c>
      <c r="P19589" s="1">
        <f t="shared" si="967"/>
        <v>-6.25E-2</v>
      </c>
      <c r="Q19589">
        <f t="shared" si="968"/>
        <v>-0.3125</v>
      </c>
    </row>
    <row r="19590" spans="2:17" x14ac:dyDescent="0.25">
      <c r="B19590" t="s">
        <v>264</v>
      </c>
      <c r="C19590">
        <v>162082</v>
      </c>
      <c r="D19590">
        <v>1</v>
      </c>
      <c r="E19590">
        <v>1</v>
      </c>
      <c r="F19590">
        <v>4</v>
      </c>
      <c r="G19590">
        <v>41535</v>
      </c>
      <c r="H19590" t="s">
        <v>7</v>
      </c>
      <c r="I19590" t="s">
        <v>8</v>
      </c>
      <c r="J19590">
        <v>128</v>
      </c>
      <c r="K19590">
        <v>-8</v>
      </c>
      <c r="L19590" t="s">
        <v>240</v>
      </c>
      <c r="M19590" t="s">
        <v>258</v>
      </c>
      <c r="N19590" t="s">
        <v>257</v>
      </c>
      <c r="O19590" s="9">
        <f t="shared" si="966"/>
        <v>32</v>
      </c>
      <c r="P19590" s="1">
        <f t="shared" si="967"/>
        <v>-6.25E-2</v>
      </c>
      <c r="Q19590">
        <f t="shared" si="968"/>
        <v>-0.25</v>
      </c>
    </row>
    <row r="19591" spans="2:17" x14ac:dyDescent="0.25">
      <c r="B19591" t="s">
        <v>264</v>
      </c>
      <c r="C19591">
        <v>162084</v>
      </c>
      <c r="D19591">
        <v>1</v>
      </c>
      <c r="E19591">
        <v>1</v>
      </c>
      <c r="F19591">
        <v>4</v>
      </c>
      <c r="G19591">
        <v>41535</v>
      </c>
      <c r="H19591" t="s">
        <v>7</v>
      </c>
      <c r="I19591" t="s">
        <v>8</v>
      </c>
      <c r="J19591">
        <v>128</v>
      </c>
      <c r="K19591">
        <v>-8</v>
      </c>
      <c r="L19591" t="s">
        <v>240</v>
      </c>
      <c r="M19591" t="s">
        <v>258</v>
      </c>
      <c r="N19591" t="s">
        <v>257</v>
      </c>
      <c r="O19591" s="9">
        <f t="shared" si="966"/>
        <v>32</v>
      </c>
      <c r="P19591" s="1">
        <f t="shared" si="967"/>
        <v>-6.25E-2</v>
      </c>
      <c r="Q19591">
        <f t="shared" si="968"/>
        <v>-0.25</v>
      </c>
    </row>
    <row r="19592" spans="2:17" x14ac:dyDescent="0.25">
      <c r="B19592" t="s">
        <v>264</v>
      </c>
      <c r="C19592">
        <v>162085</v>
      </c>
      <c r="D19592">
        <v>1</v>
      </c>
      <c r="E19592">
        <v>1</v>
      </c>
      <c r="F19592">
        <v>4</v>
      </c>
      <c r="G19592">
        <v>41536</v>
      </c>
      <c r="H19592" t="s">
        <v>7</v>
      </c>
      <c r="I19592" t="s">
        <v>8</v>
      </c>
      <c r="J19592">
        <v>128</v>
      </c>
      <c r="K19592">
        <v>-8</v>
      </c>
      <c r="L19592" t="s">
        <v>240</v>
      </c>
      <c r="M19592" t="s">
        <v>258</v>
      </c>
      <c r="N19592" t="s">
        <v>257</v>
      </c>
      <c r="O19592" s="9">
        <f t="shared" si="966"/>
        <v>32</v>
      </c>
      <c r="P19592" s="1">
        <f t="shared" si="967"/>
        <v>-6.25E-2</v>
      </c>
      <c r="Q19592">
        <f t="shared" si="968"/>
        <v>-0.25</v>
      </c>
    </row>
    <row r="19593" spans="2:17" x14ac:dyDescent="0.25">
      <c r="B19593" t="s">
        <v>264</v>
      </c>
      <c r="C19593">
        <v>166626</v>
      </c>
      <c r="D19593">
        <v>1</v>
      </c>
      <c r="E19593">
        <v>1</v>
      </c>
      <c r="F19593">
        <v>5</v>
      </c>
      <c r="G19593">
        <v>41646</v>
      </c>
      <c r="H19593" t="s">
        <v>7</v>
      </c>
      <c r="I19593" t="s">
        <v>8</v>
      </c>
      <c r="J19593">
        <v>160</v>
      </c>
      <c r="K19593">
        <v>-10</v>
      </c>
      <c r="L19593" t="s">
        <v>240</v>
      </c>
      <c r="M19593" t="s">
        <v>258</v>
      </c>
      <c r="N19593" t="s">
        <v>257</v>
      </c>
      <c r="O19593" s="9">
        <f t="shared" si="966"/>
        <v>32</v>
      </c>
      <c r="P19593" s="1">
        <f t="shared" si="967"/>
        <v>-6.25E-2</v>
      </c>
      <c r="Q19593">
        <f t="shared" si="968"/>
        <v>-0.3125</v>
      </c>
    </row>
    <row r="19594" spans="2:17" x14ac:dyDescent="0.25">
      <c r="B19594" t="s">
        <v>264</v>
      </c>
      <c r="C19594">
        <v>166649</v>
      </c>
      <c r="D19594">
        <v>2</v>
      </c>
      <c r="E19594">
        <v>2</v>
      </c>
      <c r="F19594">
        <v>4</v>
      </c>
      <c r="G19594">
        <v>41646</v>
      </c>
      <c r="H19594" t="s">
        <v>7</v>
      </c>
      <c r="I19594" t="s">
        <v>8</v>
      </c>
      <c r="J19594">
        <v>128</v>
      </c>
      <c r="K19594">
        <v>-8</v>
      </c>
      <c r="L19594" t="s">
        <v>239</v>
      </c>
      <c r="M19594" t="s">
        <v>258</v>
      </c>
      <c r="N19594" t="s">
        <v>257</v>
      </c>
      <c r="O19594" s="9">
        <f t="shared" si="966"/>
        <v>32</v>
      </c>
      <c r="P19594" s="1">
        <f t="shared" si="967"/>
        <v>-6.25E-2</v>
      </c>
      <c r="Q19594">
        <f t="shared" si="968"/>
        <v>-0.25</v>
      </c>
    </row>
    <row r="19595" spans="2:17" x14ac:dyDescent="0.25">
      <c r="B19595" t="s">
        <v>264</v>
      </c>
      <c r="C19595">
        <v>163191</v>
      </c>
      <c r="D19595">
        <v>1</v>
      </c>
      <c r="E19595">
        <v>1</v>
      </c>
      <c r="F19595">
        <v>4</v>
      </c>
      <c r="G19595">
        <v>41694</v>
      </c>
      <c r="H19595" t="s">
        <v>5</v>
      </c>
      <c r="I19595" t="s">
        <v>8</v>
      </c>
      <c r="J19595">
        <v>128</v>
      </c>
      <c r="K19595">
        <v>-8</v>
      </c>
      <c r="L19595" t="s">
        <v>240</v>
      </c>
      <c r="M19595" t="s">
        <v>5</v>
      </c>
      <c r="N19595" t="s">
        <v>257</v>
      </c>
      <c r="O19595" s="9">
        <f t="shared" si="966"/>
        <v>32</v>
      </c>
      <c r="P19595" s="1">
        <f t="shared" si="967"/>
        <v>-6.25E-2</v>
      </c>
      <c r="Q19595">
        <f t="shared" si="968"/>
        <v>-0.25</v>
      </c>
    </row>
    <row r="19596" spans="2:17" x14ac:dyDescent="0.25">
      <c r="B19596" t="s">
        <v>264</v>
      </c>
      <c r="C19596">
        <v>170036</v>
      </c>
      <c r="D19596">
        <v>2</v>
      </c>
      <c r="E19596">
        <v>1</v>
      </c>
      <c r="F19596">
        <v>5</v>
      </c>
      <c r="G19596">
        <v>41789</v>
      </c>
      <c r="H19596" t="s">
        <v>5</v>
      </c>
      <c r="I19596" t="s">
        <v>6</v>
      </c>
      <c r="J19596">
        <v>160</v>
      </c>
      <c r="K19596">
        <v>-10</v>
      </c>
      <c r="L19596" t="s">
        <v>239</v>
      </c>
      <c r="M19596" t="s">
        <v>5</v>
      </c>
      <c r="N19596" t="s">
        <v>257</v>
      </c>
      <c r="O19596" s="9">
        <f t="shared" si="966"/>
        <v>32</v>
      </c>
      <c r="P19596" s="1">
        <f t="shared" si="967"/>
        <v>-6.25E-2</v>
      </c>
      <c r="Q19596">
        <f t="shared" si="968"/>
        <v>-0.3125</v>
      </c>
    </row>
    <row r="19597" spans="2:17" x14ac:dyDescent="0.25">
      <c r="B19597" t="s">
        <v>264</v>
      </c>
      <c r="C19597">
        <v>171187</v>
      </c>
      <c r="D19597">
        <v>1</v>
      </c>
      <c r="E19597">
        <v>1</v>
      </c>
      <c r="F19597">
        <v>4</v>
      </c>
      <c r="G19597">
        <v>41810</v>
      </c>
      <c r="H19597" t="s">
        <v>7</v>
      </c>
      <c r="I19597" t="s">
        <v>8</v>
      </c>
      <c r="J19597">
        <v>128</v>
      </c>
      <c r="K19597">
        <v>-8</v>
      </c>
      <c r="L19597" t="s">
        <v>240</v>
      </c>
      <c r="M19597" t="s">
        <v>258</v>
      </c>
      <c r="N19597" t="s">
        <v>257</v>
      </c>
      <c r="O19597" s="9">
        <f t="shared" si="966"/>
        <v>32</v>
      </c>
      <c r="P19597" s="1">
        <f t="shared" si="967"/>
        <v>-6.25E-2</v>
      </c>
      <c r="Q19597">
        <f t="shared" si="968"/>
        <v>-0.25</v>
      </c>
    </row>
    <row r="19598" spans="2:17" x14ac:dyDescent="0.25">
      <c r="B19598" t="s">
        <v>264</v>
      </c>
      <c r="C19598">
        <v>172903</v>
      </c>
      <c r="D19598">
        <v>1</v>
      </c>
      <c r="E19598">
        <v>1</v>
      </c>
      <c r="F19598">
        <v>5</v>
      </c>
      <c r="G19598">
        <v>41853</v>
      </c>
      <c r="H19598" t="s">
        <v>7</v>
      </c>
      <c r="I19598" t="s">
        <v>8</v>
      </c>
      <c r="J19598">
        <v>160</v>
      </c>
      <c r="K19598">
        <v>-10</v>
      </c>
      <c r="L19598" t="s">
        <v>240</v>
      </c>
      <c r="M19598" t="s">
        <v>258</v>
      </c>
      <c r="N19598" t="s">
        <v>257</v>
      </c>
      <c r="O19598" s="9">
        <f t="shared" si="966"/>
        <v>32</v>
      </c>
      <c r="P19598" s="1">
        <f t="shared" si="967"/>
        <v>-6.25E-2</v>
      </c>
      <c r="Q19598">
        <f t="shared" si="968"/>
        <v>-0.3125</v>
      </c>
    </row>
    <row r="19599" spans="2:17" x14ac:dyDescent="0.25">
      <c r="B19599" t="s">
        <v>264</v>
      </c>
      <c r="C19599">
        <v>181703</v>
      </c>
      <c r="D19599">
        <v>1</v>
      </c>
      <c r="E19599">
        <v>1</v>
      </c>
      <c r="F19599">
        <v>5</v>
      </c>
      <c r="G19599">
        <v>41904</v>
      </c>
      <c r="H19599" t="s">
        <v>7</v>
      </c>
      <c r="I19599" t="s">
        <v>8</v>
      </c>
      <c r="J19599">
        <v>160</v>
      </c>
      <c r="K19599">
        <v>-10</v>
      </c>
      <c r="L19599" t="s">
        <v>240</v>
      </c>
      <c r="M19599" t="s">
        <v>258</v>
      </c>
      <c r="N19599" t="s">
        <v>257</v>
      </c>
      <c r="O19599" s="9">
        <f t="shared" si="966"/>
        <v>32</v>
      </c>
      <c r="P19599" s="1">
        <f t="shared" si="967"/>
        <v>-6.25E-2</v>
      </c>
      <c r="Q19599">
        <f t="shared" si="968"/>
        <v>-0.3125</v>
      </c>
    </row>
    <row r="19600" spans="2:17" x14ac:dyDescent="0.25">
      <c r="B19600" t="s">
        <v>264</v>
      </c>
      <c r="C19600">
        <v>180840</v>
      </c>
      <c r="D19600">
        <v>1</v>
      </c>
      <c r="E19600">
        <v>1</v>
      </c>
      <c r="F19600">
        <v>5</v>
      </c>
      <c r="G19600">
        <v>42052</v>
      </c>
      <c r="H19600" t="s">
        <v>7</v>
      </c>
      <c r="I19600" t="s">
        <v>8</v>
      </c>
      <c r="J19600">
        <v>160</v>
      </c>
      <c r="K19600">
        <v>-10</v>
      </c>
      <c r="L19600" t="s">
        <v>240</v>
      </c>
      <c r="M19600" t="s">
        <v>258</v>
      </c>
      <c r="N19600" t="s">
        <v>257</v>
      </c>
      <c r="O19600" s="9">
        <f t="shared" si="966"/>
        <v>32</v>
      </c>
      <c r="P19600" s="1">
        <f t="shared" si="967"/>
        <v>-6.25E-2</v>
      </c>
      <c r="Q19600">
        <f t="shared" si="968"/>
        <v>-0.3125</v>
      </c>
    </row>
    <row r="19601" spans="2:17" x14ac:dyDescent="0.25">
      <c r="B19601" t="s">
        <v>264</v>
      </c>
      <c r="C19601">
        <v>190662</v>
      </c>
      <c r="D19601">
        <v>1</v>
      </c>
      <c r="E19601">
        <v>1</v>
      </c>
      <c r="F19601">
        <v>4</v>
      </c>
      <c r="G19601">
        <v>42171</v>
      </c>
      <c r="H19601" t="s">
        <v>7</v>
      </c>
      <c r="I19601" t="s">
        <v>8</v>
      </c>
      <c r="J19601">
        <v>128</v>
      </c>
      <c r="K19601">
        <v>-8</v>
      </c>
      <c r="L19601" t="s">
        <v>240</v>
      </c>
      <c r="M19601" t="s">
        <v>258</v>
      </c>
      <c r="N19601" t="s">
        <v>257</v>
      </c>
      <c r="O19601" s="9">
        <f t="shared" si="966"/>
        <v>32</v>
      </c>
      <c r="P19601" s="1">
        <f t="shared" si="967"/>
        <v>-6.25E-2</v>
      </c>
      <c r="Q19601">
        <f t="shared" si="968"/>
        <v>-0.25</v>
      </c>
    </row>
    <row r="19602" spans="2:17" x14ac:dyDescent="0.25">
      <c r="B19602" t="s">
        <v>264</v>
      </c>
      <c r="C19602">
        <v>190662</v>
      </c>
      <c r="D19602">
        <v>1</v>
      </c>
      <c r="E19602">
        <v>1</v>
      </c>
      <c r="F19602">
        <v>4</v>
      </c>
      <c r="G19602">
        <v>42171</v>
      </c>
      <c r="H19602" t="s">
        <v>7</v>
      </c>
      <c r="I19602" t="s">
        <v>8</v>
      </c>
      <c r="J19602">
        <v>128</v>
      </c>
      <c r="K19602">
        <v>-8</v>
      </c>
      <c r="L19602" t="s">
        <v>240</v>
      </c>
      <c r="M19602" t="s">
        <v>258</v>
      </c>
      <c r="N19602" t="s">
        <v>257</v>
      </c>
      <c r="O19602" s="9">
        <f t="shared" si="966"/>
        <v>32</v>
      </c>
      <c r="P19602" s="1">
        <f t="shared" si="967"/>
        <v>-6.25E-2</v>
      </c>
      <c r="Q19602">
        <f t="shared" si="968"/>
        <v>-0.25</v>
      </c>
    </row>
    <row r="19603" spans="2:17" x14ac:dyDescent="0.25">
      <c r="B19603" t="s">
        <v>264</v>
      </c>
      <c r="C19603">
        <v>185974</v>
      </c>
      <c r="D19603">
        <v>1</v>
      </c>
      <c r="E19603">
        <v>1</v>
      </c>
      <c r="F19603">
        <v>4</v>
      </c>
      <c r="G19603">
        <v>42191</v>
      </c>
      <c r="H19603" t="s">
        <v>7</v>
      </c>
      <c r="I19603" t="s">
        <v>8</v>
      </c>
      <c r="J19603">
        <v>128</v>
      </c>
      <c r="K19603">
        <v>-8</v>
      </c>
      <c r="L19603" t="s">
        <v>240</v>
      </c>
      <c r="M19603" t="s">
        <v>258</v>
      </c>
      <c r="N19603" t="s">
        <v>257</v>
      </c>
      <c r="O19603" s="9">
        <f t="shared" si="966"/>
        <v>32</v>
      </c>
      <c r="P19603" s="1">
        <f t="shared" si="967"/>
        <v>-6.25E-2</v>
      </c>
      <c r="Q19603">
        <f t="shared" si="968"/>
        <v>-0.25</v>
      </c>
    </row>
    <row r="19604" spans="2:17" x14ac:dyDescent="0.25">
      <c r="B19604" t="s">
        <v>264</v>
      </c>
      <c r="C19604">
        <v>186262</v>
      </c>
      <c r="D19604">
        <v>1</v>
      </c>
      <c r="E19604">
        <v>1</v>
      </c>
      <c r="F19604">
        <v>6</v>
      </c>
      <c r="G19604">
        <v>42202</v>
      </c>
      <c r="H19604" t="s">
        <v>5</v>
      </c>
      <c r="I19604" t="s">
        <v>6</v>
      </c>
      <c r="J19604">
        <v>192</v>
      </c>
      <c r="K19604">
        <v>-12</v>
      </c>
      <c r="L19604" t="s">
        <v>240</v>
      </c>
      <c r="M19604" t="s">
        <v>5</v>
      </c>
      <c r="N19604" t="s">
        <v>257</v>
      </c>
      <c r="O19604" s="9">
        <f t="shared" si="966"/>
        <v>32</v>
      </c>
      <c r="P19604" s="1">
        <f t="shared" si="967"/>
        <v>-6.25E-2</v>
      </c>
      <c r="Q19604">
        <f t="shared" si="968"/>
        <v>-0.375</v>
      </c>
    </row>
    <row r="19605" spans="2:17" x14ac:dyDescent="0.25">
      <c r="B19605" t="s">
        <v>264</v>
      </c>
      <c r="C19605">
        <v>161013</v>
      </c>
      <c r="D19605">
        <v>2</v>
      </c>
      <c r="E19605">
        <v>2</v>
      </c>
      <c r="F19605">
        <v>5</v>
      </c>
      <c r="G19605">
        <v>41541</v>
      </c>
      <c r="H19605" t="s">
        <v>7</v>
      </c>
      <c r="I19605" t="s">
        <v>8</v>
      </c>
      <c r="J19605">
        <v>176</v>
      </c>
      <c r="K19605">
        <v>-11</v>
      </c>
      <c r="L19605" t="s">
        <v>239</v>
      </c>
      <c r="M19605" t="s">
        <v>258</v>
      </c>
      <c r="N19605" t="s">
        <v>257</v>
      </c>
      <c r="O19605" s="9">
        <f t="shared" si="966"/>
        <v>35.200000000000003</v>
      </c>
      <c r="P19605" s="1">
        <f t="shared" si="967"/>
        <v>-6.25E-2</v>
      </c>
      <c r="Q19605">
        <f t="shared" si="968"/>
        <v>-0.3125</v>
      </c>
    </row>
    <row r="19606" spans="2:17" x14ac:dyDescent="0.25">
      <c r="B19606" t="s">
        <v>264</v>
      </c>
      <c r="C19606">
        <v>155665</v>
      </c>
      <c r="D19606">
        <v>2</v>
      </c>
      <c r="E19606">
        <v>2</v>
      </c>
      <c r="F19606">
        <v>3.5</v>
      </c>
      <c r="G19606">
        <v>41423</v>
      </c>
      <c r="H19606" t="s">
        <v>5</v>
      </c>
      <c r="I19606" t="s">
        <v>6</v>
      </c>
      <c r="J19606">
        <v>128</v>
      </c>
      <c r="K19606">
        <v>-8</v>
      </c>
      <c r="L19606" t="s">
        <v>239</v>
      </c>
      <c r="M19606" t="s">
        <v>5</v>
      </c>
      <c r="N19606" t="s">
        <v>257</v>
      </c>
      <c r="O19606" s="9">
        <f t="shared" si="966"/>
        <v>36.571428571428569</v>
      </c>
      <c r="P19606" s="1">
        <f t="shared" si="967"/>
        <v>-6.25E-2</v>
      </c>
      <c r="Q19606">
        <f t="shared" si="968"/>
        <v>-0.21875</v>
      </c>
    </row>
    <row r="19607" spans="2:17" x14ac:dyDescent="0.25">
      <c r="B19607" t="s">
        <v>264</v>
      </c>
      <c r="C19607">
        <v>156251</v>
      </c>
      <c r="D19607">
        <v>1</v>
      </c>
      <c r="E19607">
        <v>1</v>
      </c>
      <c r="F19607">
        <v>3</v>
      </c>
      <c r="G19607">
        <v>41457</v>
      </c>
      <c r="H19607" t="s">
        <v>7</v>
      </c>
      <c r="I19607" t="s">
        <v>8</v>
      </c>
      <c r="J19607">
        <v>112</v>
      </c>
      <c r="K19607">
        <v>-7</v>
      </c>
      <c r="L19607" t="s">
        <v>240</v>
      </c>
      <c r="M19607" t="s">
        <v>258</v>
      </c>
      <c r="N19607" t="s">
        <v>257</v>
      </c>
      <c r="O19607" s="9">
        <f t="shared" si="966"/>
        <v>37.333333333333336</v>
      </c>
      <c r="P19607" s="1">
        <f t="shared" si="967"/>
        <v>-6.25E-2</v>
      </c>
      <c r="Q19607">
        <f t="shared" si="968"/>
        <v>-0.1875</v>
      </c>
    </row>
    <row r="19608" spans="2:17" x14ac:dyDescent="0.25">
      <c r="B19608" t="s">
        <v>264</v>
      </c>
      <c r="C19608">
        <v>161571</v>
      </c>
      <c r="D19608">
        <v>1</v>
      </c>
      <c r="E19608">
        <v>1</v>
      </c>
      <c r="F19608">
        <v>2.5</v>
      </c>
      <c r="G19608">
        <v>41438</v>
      </c>
      <c r="H19608" t="s">
        <v>5</v>
      </c>
      <c r="I19608" t="s">
        <v>6</v>
      </c>
      <c r="J19608">
        <v>96</v>
      </c>
      <c r="K19608">
        <v>-6</v>
      </c>
      <c r="L19608" t="s">
        <v>240</v>
      </c>
      <c r="M19608" t="s">
        <v>5</v>
      </c>
      <c r="N19608" t="s">
        <v>257</v>
      </c>
      <c r="O19608" s="9">
        <f t="shared" si="966"/>
        <v>38.4</v>
      </c>
      <c r="P19608" s="1">
        <f t="shared" si="967"/>
        <v>-6.25E-2</v>
      </c>
      <c r="Q19608">
        <f t="shared" si="968"/>
        <v>-0.15625</v>
      </c>
    </row>
    <row r="19609" spans="2:17" x14ac:dyDescent="0.25">
      <c r="B19609" t="s">
        <v>264</v>
      </c>
      <c r="C19609">
        <v>155335</v>
      </c>
      <c r="D19609">
        <v>1</v>
      </c>
      <c r="E19609">
        <v>1</v>
      </c>
      <c r="F19609">
        <v>7.5</v>
      </c>
      <c r="G19609">
        <v>41344</v>
      </c>
      <c r="H19609" t="s">
        <v>5</v>
      </c>
      <c r="I19609" t="s">
        <v>8</v>
      </c>
      <c r="J19609">
        <v>288</v>
      </c>
      <c r="K19609">
        <v>-18</v>
      </c>
      <c r="L19609" t="s">
        <v>240</v>
      </c>
      <c r="M19609" t="s">
        <v>5</v>
      </c>
      <c r="N19609" t="s">
        <v>257</v>
      </c>
      <c r="O19609" s="9">
        <f t="shared" si="966"/>
        <v>38.4</v>
      </c>
      <c r="P19609" s="1">
        <f t="shared" si="967"/>
        <v>-6.25E-2</v>
      </c>
      <c r="Q19609">
        <f t="shared" si="968"/>
        <v>-0.46875</v>
      </c>
    </row>
    <row r="19610" spans="2:17" x14ac:dyDescent="0.25">
      <c r="B19610" t="s">
        <v>264</v>
      </c>
      <c r="C19610">
        <v>161589</v>
      </c>
      <c r="D19610">
        <v>1</v>
      </c>
      <c r="E19610">
        <v>1</v>
      </c>
      <c r="F19610">
        <v>2.5</v>
      </c>
      <c r="G19610">
        <v>41439</v>
      </c>
      <c r="H19610" t="s">
        <v>5</v>
      </c>
      <c r="I19610" t="s">
        <v>6</v>
      </c>
      <c r="J19610">
        <v>96</v>
      </c>
      <c r="K19610">
        <v>-6</v>
      </c>
      <c r="L19610" t="s">
        <v>240</v>
      </c>
      <c r="M19610" t="s">
        <v>5</v>
      </c>
      <c r="N19610" t="s">
        <v>257</v>
      </c>
      <c r="O19610" s="9">
        <f t="shared" si="966"/>
        <v>38.4</v>
      </c>
      <c r="P19610" s="1">
        <f t="shared" si="967"/>
        <v>-6.25E-2</v>
      </c>
      <c r="Q19610">
        <f t="shared" si="968"/>
        <v>-0.15625</v>
      </c>
    </row>
    <row r="19611" spans="2:17" x14ac:dyDescent="0.25">
      <c r="B19611" t="s">
        <v>264</v>
      </c>
      <c r="C19611">
        <v>159684</v>
      </c>
      <c r="D19611">
        <v>1</v>
      </c>
      <c r="E19611">
        <v>1</v>
      </c>
      <c r="F19611">
        <v>2.5</v>
      </c>
      <c r="G19611">
        <v>41480</v>
      </c>
      <c r="H19611" t="s">
        <v>5</v>
      </c>
      <c r="I19611" t="s">
        <v>6</v>
      </c>
      <c r="J19611">
        <v>96</v>
      </c>
      <c r="K19611">
        <v>-6</v>
      </c>
      <c r="L19611" t="s">
        <v>240</v>
      </c>
      <c r="M19611" t="s">
        <v>5</v>
      </c>
      <c r="N19611" t="s">
        <v>257</v>
      </c>
      <c r="O19611" s="9">
        <f t="shared" si="966"/>
        <v>38.4</v>
      </c>
      <c r="P19611" s="1">
        <f t="shared" si="967"/>
        <v>-6.25E-2</v>
      </c>
      <c r="Q19611">
        <f t="shared" si="968"/>
        <v>-0.15625</v>
      </c>
    </row>
    <row r="19612" spans="2:17" x14ac:dyDescent="0.25">
      <c r="B19612" t="s">
        <v>264</v>
      </c>
      <c r="C19612">
        <v>159596</v>
      </c>
      <c r="D19612">
        <v>1</v>
      </c>
      <c r="E19612">
        <v>1</v>
      </c>
      <c r="F19612">
        <v>2.5</v>
      </c>
      <c r="G19612">
        <v>41481</v>
      </c>
      <c r="H19612" t="s">
        <v>5</v>
      </c>
      <c r="I19612" t="s">
        <v>6</v>
      </c>
      <c r="J19612">
        <v>96</v>
      </c>
      <c r="K19612">
        <v>-6</v>
      </c>
      <c r="L19612" t="s">
        <v>240</v>
      </c>
      <c r="M19612" t="s">
        <v>5</v>
      </c>
      <c r="N19612" t="s">
        <v>257</v>
      </c>
      <c r="O19612" s="9">
        <f t="shared" si="966"/>
        <v>38.4</v>
      </c>
      <c r="P19612" s="1">
        <f t="shared" si="967"/>
        <v>-6.25E-2</v>
      </c>
      <c r="Q19612">
        <f t="shared" si="968"/>
        <v>-0.15625</v>
      </c>
    </row>
    <row r="19613" spans="2:17" x14ac:dyDescent="0.25">
      <c r="B19613" t="s">
        <v>264</v>
      </c>
      <c r="C19613">
        <v>168266</v>
      </c>
      <c r="D19613">
        <v>1</v>
      </c>
      <c r="E19613">
        <v>1</v>
      </c>
      <c r="F19613">
        <v>5</v>
      </c>
      <c r="G19613">
        <v>41702</v>
      </c>
      <c r="H19613" t="s">
        <v>7</v>
      </c>
      <c r="I19613" t="s">
        <v>6</v>
      </c>
      <c r="J19613">
        <v>192</v>
      </c>
      <c r="K19613">
        <v>-12</v>
      </c>
      <c r="L19613" t="s">
        <v>240</v>
      </c>
      <c r="M19613" t="s">
        <v>258</v>
      </c>
      <c r="N19613" t="s">
        <v>257</v>
      </c>
      <c r="O19613" s="9">
        <f t="shared" si="966"/>
        <v>38.4</v>
      </c>
      <c r="P19613" s="1">
        <f t="shared" si="967"/>
        <v>-6.25E-2</v>
      </c>
      <c r="Q19613">
        <f t="shared" si="968"/>
        <v>-0.3125</v>
      </c>
    </row>
    <row r="19614" spans="2:17" x14ac:dyDescent="0.25">
      <c r="B19614" t="s">
        <v>264</v>
      </c>
      <c r="C19614">
        <v>171150</v>
      </c>
      <c r="D19614">
        <v>1</v>
      </c>
      <c r="E19614">
        <v>1</v>
      </c>
      <c r="F19614">
        <v>5</v>
      </c>
      <c r="G19614">
        <v>41788</v>
      </c>
      <c r="H19614" t="s">
        <v>5</v>
      </c>
      <c r="I19614" t="s">
        <v>6</v>
      </c>
      <c r="J19614">
        <v>192</v>
      </c>
      <c r="K19614">
        <v>-12</v>
      </c>
      <c r="L19614" t="s">
        <v>240</v>
      </c>
      <c r="M19614" t="s">
        <v>5</v>
      </c>
      <c r="N19614" t="s">
        <v>257</v>
      </c>
      <c r="O19614" s="9">
        <f t="shared" si="966"/>
        <v>38.4</v>
      </c>
      <c r="P19614" s="1">
        <f t="shared" si="967"/>
        <v>-6.25E-2</v>
      </c>
      <c r="Q19614">
        <f t="shared" si="968"/>
        <v>-0.3125</v>
      </c>
    </row>
    <row r="19615" spans="2:17" x14ac:dyDescent="0.25">
      <c r="B19615" t="s">
        <v>264</v>
      </c>
      <c r="C19615">
        <v>160711</v>
      </c>
      <c r="D19615">
        <v>1</v>
      </c>
      <c r="E19615">
        <v>1</v>
      </c>
      <c r="F19615">
        <v>4</v>
      </c>
      <c r="G19615">
        <v>41501</v>
      </c>
      <c r="H19615" t="s">
        <v>7</v>
      </c>
      <c r="I19615" t="s">
        <v>8</v>
      </c>
      <c r="J19615">
        <v>160</v>
      </c>
      <c r="K19615">
        <v>-10</v>
      </c>
      <c r="L19615" t="s">
        <v>240</v>
      </c>
      <c r="M19615" t="s">
        <v>258</v>
      </c>
      <c r="N19615" t="s">
        <v>257</v>
      </c>
      <c r="O19615" s="9">
        <f t="shared" si="966"/>
        <v>40</v>
      </c>
      <c r="P19615" s="1">
        <f t="shared" si="967"/>
        <v>-6.25E-2</v>
      </c>
      <c r="Q19615">
        <f t="shared" si="968"/>
        <v>-0.25</v>
      </c>
    </row>
    <row r="19616" spans="2:17" x14ac:dyDescent="0.25">
      <c r="B19616" t="s">
        <v>264</v>
      </c>
      <c r="C19616">
        <v>166474</v>
      </c>
      <c r="D19616">
        <v>1</v>
      </c>
      <c r="E19616">
        <v>1</v>
      </c>
      <c r="F19616">
        <v>4</v>
      </c>
      <c r="G19616">
        <v>41559</v>
      </c>
      <c r="H19616" t="s">
        <v>7</v>
      </c>
      <c r="I19616" t="s">
        <v>8</v>
      </c>
      <c r="J19616">
        <v>160</v>
      </c>
      <c r="K19616">
        <v>-10</v>
      </c>
      <c r="L19616" t="s">
        <v>240</v>
      </c>
      <c r="M19616" t="s">
        <v>258</v>
      </c>
      <c r="N19616" t="s">
        <v>257</v>
      </c>
      <c r="O19616" s="9">
        <f t="shared" si="966"/>
        <v>40</v>
      </c>
      <c r="P19616" s="1">
        <f t="shared" si="967"/>
        <v>-6.25E-2</v>
      </c>
      <c r="Q19616">
        <f t="shared" si="968"/>
        <v>-0.25</v>
      </c>
    </row>
    <row r="19617" spans="2:17" x14ac:dyDescent="0.25">
      <c r="B19617" t="s">
        <v>264</v>
      </c>
      <c r="C19617">
        <v>155164</v>
      </c>
      <c r="D19617">
        <v>2</v>
      </c>
      <c r="E19617">
        <v>2</v>
      </c>
      <c r="F19617">
        <v>3.8</v>
      </c>
      <c r="G19617">
        <v>41283</v>
      </c>
      <c r="H19617" t="s">
        <v>5</v>
      </c>
      <c r="I19617" t="s">
        <v>8</v>
      </c>
      <c r="J19617">
        <v>160</v>
      </c>
      <c r="K19617">
        <v>-10</v>
      </c>
      <c r="L19617" t="s">
        <v>239</v>
      </c>
      <c r="M19617" t="s">
        <v>5</v>
      </c>
      <c r="N19617" t="s">
        <v>257</v>
      </c>
      <c r="O19617" s="9">
        <f t="shared" si="966"/>
        <v>42.10526315789474</v>
      </c>
      <c r="P19617" s="1">
        <f t="shared" si="967"/>
        <v>-6.25E-2</v>
      </c>
      <c r="Q19617">
        <f t="shared" si="968"/>
        <v>-0.23749999999999999</v>
      </c>
    </row>
    <row r="19618" spans="2:17" x14ac:dyDescent="0.25">
      <c r="B19618" t="s">
        <v>264</v>
      </c>
      <c r="C19618">
        <v>168578</v>
      </c>
      <c r="D19618">
        <v>1</v>
      </c>
      <c r="E19618">
        <v>1</v>
      </c>
      <c r="F19618">
        <v>3</v>
      </c>
      <c r="G19618">
        <v>41766</v>
      </c>
      <c r="H19618" t="s">
        <v>5</v>
      </c>
      <c r="I19618" t="s">
        <v>8</v>
      </c>
      <c r="J19618">
        <v>128</v>
      </c>
      <c r="K19618">
        <v>-8</v>
      </c>
      <c r="L19618" t="s">
        <v>240</v>
      </c>
      <c r="M19618" t="s">
        <v>5</v>
      </c>
      <c r="N19618" t="s">
        <v>257</v>
      </c>
      <c r="O19618" s="9">
        <f t="shared" si="966"/>
        <v>42.666666666666664</v>
      </c>
      <c r="P19618" s="1">
        <f t="shared" si="967"/>
        <v>-6.25E-2</v>
      </c>
      <c r="Q19618">
        <f t="shared" si="968"/>
        <v>-0.1875</v>
      </c>
    </row>
    <row r="19619" spans="2:17" x14ac:dyDescent="0.25">
      <c r="B19619" t="s">
        <v>264</v>
      </c>
      <c r="C19619">
        <v>154650</v>
      </c>
      <c r="D19619">
        <v>1</v>
      </c>
      <c r="E19619">
        <v>1</v>
      </c>
      <c r="F19619">
        <v>4</v>
      </c>
      <c r="G19619">
        <v>41418</v>
      </c>
      <c r="H19619" t="s">
        <v>5</v>
      </c>
      <c r="I19619" t="s">
        <v>6</v>
      </c>
      <c r="J19619">
        <v>176</v>
      </c>
      <c r="K19619">
        <v>-11</v>
      </c>
      <c r="L19619" t="s">
        <v>240</v>
      </c>
      <c r="M19619" t="s">
        <v>5</v>
      </c>
      <c r="N19619" t="s">
        <v>257</v>
      </c>
      <c r="O19619" s="9">
        <f t="shared" si="966"/>
        <v>44</v>
      </c>
      <c r="P19619" s="1">
        <f t="shared" si="967"/>
        <v>-6.25E-2</v>
      </c>
      <c r="Q19619">
        <f t="shared" si="968"/>
        <v>-0.25</v>
      </c>
    </row>
    <row r="19620" spans="2:17" x14ac:dyDescent="0.25">
      <c r="B19620" t="s">
        <v>264</v>
      </c>
      <c r="C19620">
        <v>161515</v>
      </c>
      <c r="D19620">
        <v>1</v>
      </c>
      <c r="E19620">
        <v>1</v>
      </c>
      <c r="F19620">
        <v>4</v>
      </c>
      <c r="G19620">
        <v>41424</v>
      </c>
      <c r="H19620" t="s">
        <v>5</v>
      </c>
      <c r="I19620" t="s">
        <v>6</v>
      </c>
      <c r="J19620">
        <v>176</v>
      </c>
      <c r="K19620">
        <v>-11</v>
      </c>
      <c r="L19620" t="s">
        <v>240</v>
      </c>
      <c r="M19620" t="s">
        <v>5</v>
      </c>
      <c r="N19620" t="s">
        <v>257</v>
      </c>
      <c r="O19620" s="9">
        <f t="shared" si="966"/>
        <v>44</v>
      </c>
      <c r="P19620" s="1">
        <f t="shared" si="967"/>
        <v>-6.25E-2</v>
      </c>
      <c r="Q19620">
        <f t="shared" si="968"/>
        <v>-0.25</v>
      </c>
    </row>
    <row r="19621" spans="2:17" x14ac:dyDescent="0.25">
      <c r="B19621" t="s">
        <v>264</v>
      </c>
      <c r="C19621">
        <v>161971</v>
      </c>
      <c r="D19621">
        <v>1</v>
      </c>
      <c r="E19621">
        <v>1</v>
      </c>
      <c r="F19621">
        <v>4</v>
      </c>
      <c r="G19621">
        <v>41445</v>
      </c>
      <c r="H19621" t="s">
        <v>5</v>
      </c>
      <c r="I19621" t="s">
        <v>6</v>
      </c>
      <c r="J19621">
        <v>176</v>
      </c>
      <c r="K19621">
        <v>-11</v>
      </c>
      <c r="L19621" t="s">
        <v>240</v>
      </c>
      <c r="M19621" t="s">
        <v>5</v>
      </c>
      <c r="N19621" t="s">
        <v>257</v>
      </c>
      <c r="O19621" s="9">
        <f t="shared" si="966"/>
        <v>44</v>
      </c>
      <c r="P19621" s="1">
        <f t="shared" si="967"/>
        <v>-6.25E-2</v>
      </c>
      <c r="Q19621">
        <f t="shared" si="968"/>
        <v>-0.25</v>
      </c>
    </row>
    <row r="19622" spans="2:17" x14ac:dyDescent="0.25">
      <c r="B19622" t="s">
        <v>264</v>
      </c>
      <c r="C19622">
        <v>161594</v>
      </c>
      <c r="D19622">
        <v>1</v>
      </c>
      <c r="E19622">
        <v>1</v>
      </c>
      <c r="F19622">
        <v>4</v>
      </c>
      <c r="G19622">
        <v>41446</v>
      </c>
      <c r="H19622" t="s">
        <v>5</v>
      </c>
      <c r="I19622" t="s">
        <v>6</v>
      </c>
      <c r="J19622">
        <v>176</v>
      </c>
      <c r="K19622">
        <v>-11</v>
      </c>
      <c r="L19622" t="s">
        <v>240</v>
      </c>
      <c r="M19622" t="s">
        <v>5</v>
      </c>
      <c r="N19622" t="s">
        <v>257</v>
      </c>
      <c r="O19622" s="9">
        <f t="shared" si="966"/>
        <v>44</v>
      </c>
      <c r="P19622" s="1">
        <f t="shared" si="967"/>
        <v>-6.25E-2</v>
      </c>
      <c r="Q19622">
        <f t="shared" si="968"/>
        <v>-0.25</v>
      </c>
    </row>
    <row r="19623" spans="2:17" x14ac:dyDescent="0.25">
      <c r="B19623" t="s">
        <v>264</v>
      </c>
      <c r="C19623">
        <v>161912</v>
      </c>
      <c r="D19623">
        <v>1</v>
      </c>
      <c r="E19623">
        <v>1</v>
      </c>
      <c r="F19623">
        <v>4</v>
      </c>
      <c r="G19623">
        <v>41451</v>
      </c>
      <c r="H19623" t="s">
        <v>5</v>
      </c>
      <c r="I19623" t="s">
        <v>6</v>
      </c>
      <c r="J19623">
        <v>176</v>
      </c>
      <c r="K19623">
        <v>-11</v>
      </c>
      <c r="L19623" t="s">
        <v>240</v>
      </c>
      <c r="M19623" t="s">
        <v>5</v>
      </c>
      <c r="N19623" t="s">
        <v>257</v>
      </c>
      <c r="O19623" s="9">
        <f t="shared" si="966"/>
        <v>44</v>
      </c>
      <c r="P19623" s="1">
        <f t="shared" si="967"/>
        <v>-6.25E-2</v>
      </c>
      <c r="Q19623">
        <f t="shared" si="968"/>
        <v>-0.25</v>
      </c>
    </row>
    <row r="19624" spans="2:17" x14ac:dyDescent="0.25">
      <c r="B19624" t="s">
        <v>264</v>
      </c>
      <c r="C19624">
        <v>145177</v>
      </c>
      <c r="D19624">
        <v>1</v>
      </c>
      <c r="E19624">
        <v>1</v>
      </c>
      <c r="F19624">
        <v>4</v>
      </c>
      <c r="G19624">
        <v>41346</v>
      </c>
      <c r="H19624" t="s">
        <v>7</v>
      </c>
      <c r="I19624" t="s">
        <v>8</v>
      </c>
      <c r="J19624">
        <v>192</v>
      </c>
      <c r="K19624">
        <v>-12</v>
      </c>
      <c r="L19624" t="s">
        <v>240</v>
      </c>
      <c r="M19624" t="s">
        <v>258</v>
      </c>
      <c r="N19624" t="s">
        <v>257</v>
      </c>
      <c r="O19624" s="9">
        <f t="shared" si="966"/>
        <v>48</v>
      </c>
      <c r="P19624" s="1">
        <f t="shared" si="967"/>
        <v>-6.25E-2</v>
      </c>
      <c r="Q19624">
        <f t="shared" si="968"/>
        <v>-0.25</v>
      </c>
    </row>
    <row r="19625" spans="2:17" x14ac:dyDescent="0.25">
      <c r="B19625" t="s">
        <v>264</v>
      </c>
      <c r="C19625">
        <v>161575</v>
      </c>
      <c r="D19625">
        <v>1</v>
      </c>
      <c r="E19625">
        <v>1</v>
      </c>
      <c r="F19625">
        <v>2</v>
      </c>
      <c r="G19625">
        <v>41438</v>
      </c>
      <c r="H19625" t="s">
        <v>5</v>
      </c>
      <c r="I19625" t="s">
        <v>6</v>
      </c>
      <c r="J19625">
        <v>96</v>
      </c>
      <c r="K19625">
        <v>-6</v>
      </c>
      <c r="L19625" t="s">
        <v>240</v>
      </c>
      <c r="M19625" t="s">
        <v>5</v>
      </c>
      <c r="N19625" t="s">
        <v>257</v>
      </c>
      <c r="O19625" s="9">
        <f t="shared" si="966"/>
        <v>48</v>
      </c>
      <c r="P19625" s="1">
        <f t="shared" si="967"/>
        <v>-6.25E-2</v>
      </c>
      <c r="Q19625">
        <f t="shared" si="968"/>
        <v>-0.125</v>
      </c>
    </row>
    <row r="19626" spans="2:17" x14ac:dyDescent="0.25">
      <c r="B19626" t="s">
        <v>264</v>
      </c>
      <c r="C19626">
        <v>161585</v>
      </c>
      <c r="D19626">
        <v>1</v>
      </c>
      <c r="E19626">
        <v>1</v>
      </c>
      <c r="F19626">
        <v>2</v>
      </c>
      <c r="G19626">
        <v>41438</v>
      </c>
      <c r="H19626" t="s">
        <v>5</v>
      </c>
      <c r="I19626" t="s">
        <v>6</v>
      </c>
      <c r="J19626">
        <v>96</v>
      </c>
      <c r="K19626">
        <v>-6</v>
      </c>
      <c r="L19626" t="s">
        <v>240</v>
      </c>
      <c r="M19626" t="s">
        <v>5</v>
      </c>
      <c r="N19626" t="s">
        <v>257</v>
      </c>
      <c r="O19626" s="9">
        <f t="shared" si="966"/>
        <v>48</v>
      </c>
      <c r="P19626" s="1">
        <f t="shared" si="967"/>
        <v>-6.25E-2</v>
      </c>
      <c r="Q19626">
        <f t="shared" si="968"/>
        <v>-0.125</v>
      </c>
    </row>
    <row r="19627" spans="2:17" x14ac:dyDescent="0.25">
      <c r="B19627" t="s">
        <v>264</v>
      </c>
      <c r="C19627">
        <v>185894</v>
      </c>
      <c r="D19627">
        <v>1</v>
      </c>
      <c r="E19627">
        <v>1</v>
      </c>
      <c r="F19627">
        <v>2</v>
      </c>
      <c r="G19627">
        <v>42284</v>
      </c>
      <c r="H19627" t="s">
        <v>5</v>
      </c>
      <c r="I19627" t="s">
        <v>6</v>
      </c>
      <c r="J19627">
        <v>96</v>
      </c>
      <c r="K19627">
        <v>-6</v>
      </c>
      <c r="L19627" t="s">
        <v>240</v>
      </c>
      <c r="M19627" t="s">
        <v>5</v>
      </c>
      <c r="N19627" t="s">
        <v>257</v>
      </c>
      <c r="O19627" s="9">
        <f t="shared" si="966"/>
        <v>48</v>
      </c>
      <c r="P19627" s="1">
        <f t="shared" si="967"/>
        <v>-6.25E-2</v>
      </c>
      <c r="Q19627">
        <f t="shared" si="968"/>
        <v>-0.125</v>
      </c>
    </row>
    <row r="19628" spans="2:17" x14ac:dyDescent="0.25">
      <c r="B19628" t="s">
        <v>264</v>
      </c>
      <c r="C19628">
        <v>166118</v>
      </c>
      <c r="D19628">
        <v>1</v>
      </c>
      <c r="E19628">
        <v>1</v>
      </c>
      <c r="F19628">
        <v>3</v>
      </c>
      <c r="G19628">
        <v>41579</v>
      </c>
      <c r="H19628" t="s">
        <v>7</v>
      </c>
      <c r="I19628" t="s">
        <v>8</v>
      </c>
      <c r="J19628">
        <v>160</v>
      </c>
      <c r="K19628">
        <v>-10</v>
      </c>
      <c r="L19628" t="s">
        <v>240</v>
      </c>
      <c r="M19628" t="s">
        <v>258</v>
      </c>
      <c r="N19628" t="s">
        <v>257</v>
      </c>
      <c r="O19628" s="9">
        <f t="shared" si="966"/>
        <v>53.333333333333336</v>
      </c>
      <c r="P19628" s="1">
        <f t="shared" si="967"/>
        <v>-6.25E-2</v>
      </c>
      <c r="Q19628">
        <f t="shared" si="968"/>
        <v>-0.1875</v>
      </c>
    </row>
    <row r="19629" spans="2:17" x14ac:dyDescent="0.25">
      <c r="B19629" t="s">
        <v>264</v>
      </c>
      <c r="C19629">
        <v>164567</v>
      </c>
      <c r="D19629">
        <v>1</v>
      </c>
      <c r="E19629">
        <v>1</v>
      </c>
      <c r="F19629">
        <v>1.5</v>
      </c>
      <c r="G19629">
        <v>41666</v>
      </c>
      <c r="H19629" t="s">
        <v>7</v>
      </c>
      <c r="I19629" t="s">
        <v>8</v>
      </c>
      <c r="J19629">
        <v>80</v>
      </c>
      <c r="K19629">
        <v>-5</v>
      </c>
      <c r="L19629" t="s">
        <v>240</v>
      </c>
      <c r="M19629" t="s">
        <v>258</v>
      </c>
      <c r="N19629" t="s">
        <v>257</v>
      </c>
      <c r="O19629" s="9">
        <f t="shared" si="966"/>
        <v>53.333333333333336</v>
      </c>
      <c r="P19629" s="1">
        <f t="shared" si="967"/>
        <v>-6.25E-2</v>
      </c>
      <c r="Q19629">
        <f t="shared" si="968"/>
        <v>-9.375E-2</v>
      </c>
    </row>
    <row r="19630" spans="2:17" x14ac:dyDescent="0.25">
      <c r="B19630" t="s">
        <v>264</v>
      </c>
      <c r="C19630">
        <v>191424</v>
      </c>
      <c r="D19630">
        <v>1</v>
      </c>
      <c r="E19630">
        <v>1</v>
      </c>
      <c r="F19630">
        <v>3</v>
      </c>
      <c r="G19630">
        <v>42152</v>
      </c>
      <c r="H19630" t="s">
        <v>5</v>
      </c>
      <c r="I19630" t="s">
        <v>6</v>
      </c>
      <c r="J19630">
        <v>160</v>
      </c>
      <c r="K19630">
        <v>-10</v>
      </c>
      <c r="L19630" t="s">
        <v>240</v>
      </c>
      <c r="M19630" t="s">
        <v>5</v>
      </c>
      <c r="N19630" t="s">
        <v>257</v>
      </c>
      <c r="O19630" s="9">
        <f t="shared" si="966"/>
        <v>53.333333333333336</v>
      </c>
      <c r="P19630" s="1">
        <f t="shared" si="967"/>
        <v>-6.25E-2</v>
      </c>
      <c r="Q19630">
        <f t="shared" si="968"/>
        <v>-0.1875</v>
      </c>
    </row>
    <row r="19631" spans="2:17" x14ac:dyDescent="0.25">
      <c r="B19631" t="s">
        <v>264</v>
      </c>
      <c r="C19631">
        <v>181645</v>
      </c>
      <c r="D19631">
        <v>1</v>
      </c>
      <c r="E19631">
        <v>1</v>
      </c>
      <c r="F19631">
        <v>2</v>
      </c>
      <c r="G19631">
        <v>41912</v>
      </c>
      <c r="H19631" t="s">
        <v>5</v>
      </c>
      <c r="I19631" t="s">
        <v>6</v>
      </c>
      <c r="J19631">
        <v>112</v>
      </c>
      <c r="K19631">
        <v>-7</v>
      </c>
      <c r="L19631" t="s">
        <v>240</v>
      </c>
      <c r="M19631" t="s">
        <v>5</v>
      </c>
      <c r="N19631" t="s">
        <v>257</v>
      </c>
      <c r="O19631" s="9">
        <f t="shared" si="966"/>
        <v>56</v>
      </c>
      <c r="P19631" s="1">
        <f t="shared" si="967"/>
        <v>-6.25E-2</v>
      </c>
      <c r="Q19631">
        <f t="shared" si="968"/>
        <v>-0.125</v>
      </c>
    </row>
    <row r="19632" spans="2:17" x14ac:dyDescent="0.25">
      <c r="B19632" t="s">
        <v>264</v>
      </c>
      <c r="C19632">
        <v>183392</v>
      </c>
      <c r="D19632">
        <v>1</v>
      </c>
      <c r="E19632">
        <v>1</v>
      </c>
      <c r="F19632">
        <v>2</v>
      </c>
      <c r="G19632">
        <v>42300</v>
      </c>
      <c r="H19632" t="s">
        <v>7</v>
      </c>
      <c r="I19632" t="s">
        <v>8</v>
      </c>
      <c r="J19632">
        <v>128</v>
      </c>
      <c r="K19632">
        <v>-8</v>
      </c>
      <c r="L19632" t="s">
        <v>240</v>
      </c>
      <c r="M19632" t="s">
        <v>258</v>
      </c>
      <c r="N19632" t="s">
        <v>257</v>
      </c>
      <c r="O19632" s="9">
        <f t="shared" si="966"/>
        <v>64</v>
      </c>
      <c r="P19632" s="1">
        <f t="shared" si="967"/>
        <v>-6.25E-2</v>
      </c>
      <c r="Q19632">
        <f t="shared" si="968"/>
        <v>-0.125</v>
      </c>
    </row>
    <row r="19633" spans="2:17" x14ac:dyDescent="0.25">
      <c r="B19633" t="s">
        <v>264</v>
      </c>
      <c r="C19633">
        <v>182710</v>
      </c>
      <c r="D19633">
        <v>2</v>
      </c>
      <c r="E19633">
        <v>2</v>
      </c>
      <c r="F19633">
        <v>7.5</v>
      </c>
      <c r="G19633">
        <v>42341</v>
      </c>
      <c r="H19633" t="s">
        <v>5</v>
      </c>
      <c r="I19633" t="s">
        <v>6</v>
      </c>
      <c r="J19633">
        <v>175</v>
      </c>
      <c r="K19633">
        <v>-11</v>
      </c>
      <c r="L19633" t="s">
        <v>239</v>
      </c>
      <c r="M19633" t="s">
        <v>5</v>
      </c>
      <c r="N19633" t="s">
        <v>257</v>
      </c>
      <c r="O19633" s="9">
        <f t="shared" si="966"/>
        <v>23.333333333333332</v>
      </c>
      <c r="P19633" s="1">
        <f t="shared" si="967"/>
        <v>-6.2857142857142861E-2</v>
      </c>
      <c r="Q19633">
        <f t="shared" si="968"/>
        <v>-0.47142857142857147</v>
      </c>
    </row>
    <row r="19634" spans="2:17" x14ac:dyDescent="0.25">
      <c r="B19634" t="s">
        <v>264</v>
      </c>
      <c r="C19634">
        <v>184812</v>
      </c>
      <c r="D19634">
        <v>1</v>
      </c>
      <c r="E19634">
        <v>1</v>
      </c>
      <c r="F19634">
        <v>3.5</v>
      </c>
      <c r="G19634">
        <v>42303</v>
      </c>
      <c r="H19634" t="s">
        <v>5</v>
      </c>
      <c r="I19634" t="s">
        <v>8</v>
      </c>
      <c r="J19634">
        <v>159</v>
      </c>
      <c r="K19634">
        <v>-10</v>
      </c>
      <c r="L19634" t="s">
        <v>240</v>
      </c>
      <c r="M19634" t="s">
        <v>5</v>
      </c>
      <c r="N19634" t="s">
        <v>257</v>
      </c>
      <c r="O19634" s="9">
        <f t="shared" si="966"/>
        <v>45.428571428571431</v>
      </c>
      <c r="P19634" s="1">
        <f t="shared" si="967"/>
        <v>-6.2893081761006289E-2</v>
      </c>
      <c r="Q19634">
        <f t="shared" si="968"/>
        <v>-0.22012578616352202</v>
      </c>
    </row>
    <row r="19635" spans="2:17" x14ac:dyDescent="0.25">
      <c r="B19635" t="s">
        <v>264</v>
      </c>
      <c r="C19635">
        <v>160734</v>
      </c>
      <c r="D19635">
        <v>1</v>
      </c>
      <c r="E19635">
        <v>1</v>
      </c>
      <c r="F19635">
        <v>3</v>
      </c>
      <c r="G19635">
        <v>41548</v>
      </c>
      <c r="H19635" t="s">
        <v>5</v>
      </c>
      <c r="I19635" t="s">
        <v>8</v>
      </c>
      <c r="J19635">
        <v>159</v>
      </c>
      <c r="K19635">
        <v>-10</v>
      </c>
      <c r="L19635" t="s">
        <v>240</v>
      </c>
      <c r="M19635" t="s">
        <v>5</v>
      </c>
      <c r="N19635" t="s">
        <v>257</v>
      </c>
      <c r="O19635" s="9">
        <f t="shared" si="966"/>
        <v>53</v>
      </c>
      <c r="P19635" s="1">
        <f t="shared" si="967"/>
        <v>-6.2893081761006289E-2</v>
      </c>
      <c r="Q19635">
        <f t="shared" si="968"/>
        <v>-0.18867924528301888</v>
      </c>
    </row>
    <row r="19636" spans="2:17" x14ac:dyDescent="0.25">
      <c r="B19636" t="s">
        <v>264</v>
      </c>
      <c r="C19636">
        <v>160735</v>
      </c>
      <c r="D19636">
        <v>1</v>
      </c>
      <c r="E19636">
        <v>1</v>
      </c>
      <c r="F19636">
        <v>3</v>
      </c>
      <c r="G19636">
        <v>41548</v>
      </c>
      <c r="H19636" t="s">
        <v>5</v>
      </c>
      <c r="I19636" t="s">
        <v>8</v>
      </c>
      <c r="J19636">
        <v>159</v>
      </c>
      <c r="K19636">
        <v>-10</v>
      </c>
      <c r="L19636" t="s">
        <v>240</v>
      </c>
      <c r="M19636" t="s">
        <v>5</v>
      </c>
      <c r="N19636" t="s">
        <v>257</v>
      </c>
      <c r="O19636" s="9">
        <f t="shared" si="966"/>
        <v>53</v>
      </c>
      <c r="P19636" s="1">
        <f t="shared" si="967"/>
        <v>-6.2893081761006289E-2</v>
      </c>
      <c r="Q19636">
        <f t="shared" si="968"/>
        <v>-0.18867924528301888</v>
      </c>
    </row>
    <row r="19637" spans="2:17" x14ac:dyDescent="0.25">
      <c r="B19637" t="s">
        <v>264</v>
      </c>
      <c r="C19637">
        <v>160736</v>
      </c>
      <c r="D19637">
        <v>1</v>
      </c>
      <c r="E19637">
        <v>1</v>
      </c>
      <c r="F19637">
        <v>3</v>
      </c>
      <c r="G19637">
        <v>41548</v>
      </c>
      <c r="H19637" t="s">
        <v>5</v>
      </c>
      <c r="I19637" t="s">
        <v>8</v>
      </c>
      <c r="J19637">
        <v>159</v>
      </c>
      <c r="K19637">
        <v>-10</v>
      </c>
      <c r="L19637" t="s">
        <v>240</v>
      </c>
      <c r="M19637" t="s">
        <v>5</v>
      </c>
      <c r="N19637" t="s">
        <v>257</v>
      </c>
      <c r="O19637" s="9">
        <f t="shared" si="966"/>
        <v>53</v>
      </c>
      <c r="P19637" s="1">
        <f t="shared" si="967"/>
        <v>-6.2893081761006289E-2</v>
      </c>
      <c r="Q19637">
        <f t="shared" si="968"/>
        <v>-0.18867924528301888</v>
      </c>
    </row>
    <row r="19638" spans="2:17" x14ac:dyDescent="0.25">
      <c r="B19638" t="s">
        <v>264</v>
      </c>
      <c r="C19638">
        <v>186492</v>
      </c>
      <c r="D19638">
        <v>1</v>
      </c>
      <c r="E19638">
        <v>1</v>
      </c>
      <c r="F19638">
        <v>3</v>
      </c>
      <c r="G19638">
        <v>42327</v>
      </c>
      <c r="H19638" t="s">
        <v>5</v>
      </c>
      <c r="I19638" t="s">
        <v>6</v>
      </c>
      <c r="J19638">
        <v>127</v>
      </c>
      <c r="K19638">
        <v>-8</v>
      </c>
      <c r="L19638" t="s">
        <v>240</v>
      </c>
      <c r="M19638" t="s">
        <v>5</v>
      </c>
      <c r="N19638" t="s">
        <v>257</v>
      </c>
      <c r="O19638" s="9">
        <f t="shared" si="966"/>
        <v>42.333333333333336</v>
      </c>
      <c r="P19638" s="1">
        <f t="shared" si="967"/>
        <v>-6.2992125984251968E-2</v>
      </c>
      <c r="Q19638">
        <f t="shared" si="968"/>
        <v>-0.1889763779527559</v>
      </c>
    </row>
    <row r="19639" spans="2:17" x14ac:dyDescent="0.25">
      <c r="B19639" t="s">
        <v>264</v>
      </c>
      <c r="C19639">
        <v>191440</v>
      </c>
      <c r="D19639">
        <v>1</v>
      </c>
      <c r="E19639">
        <v>1</v>
      </c>
      <c r="F19639">
        <v>3</v>
      </c>
      <c r="G19639">
        <v>42128</v>
      </c>
      <c r="H19639" t="s">
        <v>7</v>
      </c>
      <c r="I19639" t="s">
        <v>8</v>
      </c>
      <c r="J19639">
        <v>95</v>
      </c>
      <c r="K19639">
        <v>-6</v>
      </c>
      <c r="L19639" t="s">
        <v>240</v>
      </c>
      <c r="M19639" t="s">
        <v>258</v>
      </c>
      <c r="N19639" t="s">
        <v>257</v>
      </c>
      <c r="O19639" s="9">
        <f t="shared" si="966"/>
        <v>31.666666666666668</v>
      </c>
      <c r="P19639" s="1">
        <f t="shared" si="967"/>
        <v>-6.3157894736842107E-2</v>
      </c>
      <c r="Q19639">
        <f t="shared" si="968"/>
        <v>-0.18947368421052632</v>
      </c>
    </row>
    <row r="19640" spans="2:17" x14ac:dyDescent="0.25">
      <c r="B19640" t="s">
        <v>264</v>
      </c>
      <c r="C19640">
        <v>185902</v>
      </c>
      <c r="D19640">
        <v>1</v>
      </c>
      <c r="E19640">
        <v>1</v>
      </c>
      <c r="F19640">
        <v>3</v>
      </c>
      <c r="G19640">
        <v>42192</v>
      </c>
      <c r="H19640" t="s">
        <v>7</v>
      </c>
      <c r="I19640" t="s">
        <v>8</v>
      </c>
      <c r="J19640">
        <v>95</v>
      </c>
      <c r="K19640">
        <v>-6</v>
      </c>
      <c r="L19640" t="s">
        <v>240</v>
      </c>
      <c r="M19640" t="s">
        <v>258</v>
      </c>
      <c r="N19640" t="s">
        <v>257</v>
      </c>
      <c r="O19640" s="9">
        <f t="shared" si="966"/>
        <v>31.666666666666668</v>
      </c>
      <c r="P19640" s="1">
        <f t="shared" si="967"/>
        <v>-6.3157894736842107E-2</v>
      </c>
      <c r="Q19640">
        <f t="shared" si="968"/>
        <v>-0.18947368421052632</v>
      </c>
    </row>
    <row r="19641" spans="2:17" x14ac:dyDescent="0.25">
      <c r="B19641" t="s">
        <v>264</v>
      </c>
      <c r="C19641">
        <v>190756</v>
      </c>
      <c r="D19641">
        <v>2</v>
      </c>
      <c r="E19641">
        <v>1</v>
      </c>
      <c r="F19641">
        <v>8</v>
      </c>
      <c r="G19641">
        <v>42173</v>
      </c>
      <c r="H19641" t="s">
        <v>5</v>
      </c>
      <c r="I19641" t="s">
        <v>6</v>
      </c>
      <c r="J19641">
        <v>158</v>
      </c>
      <c r="K19641">
        <v>-10</v>
      </c>
      <c r="L19641" t="s">
        <v>239</v>
      </c>
      <c r="M19641" t="s">
        <v>5</v>
      </c>
      <c r="N19641" t="s">
        <v>257</v>
      </c>
      <c r="O19641" s="9">
        <f t="shared" si="966"/>
        <v>19.75</v>
      </c>
      <c r="P19641" s="1">
        <f t="shared" si="967"/>
        <v>-6.3291139240506333E-2</v>
      </c>
      <c r="Q19641">
        <f t="shared" si="968"/>
        <v>-0.50632911392405067</v>
      </c>
    </row>
    <row r="19642" spans="2:17" x14ac:dyDescent="0.25">
      <c r="B19642" t="s">
        <v>264</v>
      </c>
      <c r="C19642">
        <v>181361</v>
      </c>
      <c r="D19642">
        <v>2</v>
      </c>
      <c r="E19642">
        <v>1</v>
      </c>
      <c r="F19642">
        <v>7.5</v>
      </c>
      <c r="G19642">
        <v>41960</v>
      </c>
      <c r="H19642" t="s">
        <v>5</v>
      </c>
      <c r="I19642" t="s">
        <v>6</v>
      </c>
      <c r="J19642">
        <v>189</v>
      </c>
      <c r="K19642">
        <v>-12</v>
      </c>
      <c r="L19642" t="s">
        <v>239</v>
      </c>
      <c r="M19642" t="s">
        <v>5</v>
      </c>
      <c r="N19642" t="s">
        <v>257</v>
      </c>
      <c r="O19642" s="9">
        <f t="shared" si="966"/>
        <v>25.2</v>
      </c>
      <c r="P19642" s="1">
        <f t="shared" si="967"/>
        <v>-6.3492063492063489E-2</v>
      </c>
      <c r="Q19642">
        <f t="shared" si="968"/>
        <v>-0.47619047619047616</v>
      </c>
    </row>
    <row r="19643" spans="2:17" x14ac:dyDescent="0.25">
      <c r="B19643" t="s">
        <v>264</v>
      </c>
      <c r="C19643">
        <v>190951</v>
      </c>
      <c r="D19643">
        <v>1</v>
      </c>
      <c r="E19643">
        <v>1</v>
      </c>
      <c r="F19643">
        <v>5</v>
      </c>
      <c r="G19643">
        <v>42156</v>
      </c>
      <c r="H19643" t="s">
        <v>7</v>
      </c>
      <c r="I19643" t="s">
        <v>8</v>
      </c>
      <c r="J19643">
        <v>126</v>
      </c>
      <c r="K19643">
        <v>-8</v>
      </c>
      <c r="L19643" t="s">
        <v>240</v>
      </c>
      <c r="M19643" t="s">
        <v>258</v>
      </c>
      <c r="N19643" t="s">
        <v>257</v>
      </c>
      <c r="O19643" s="9">
        <f t="shared" ref="O19643:O19706" si="969">J19643/F19643</f>
        <v>25.2</v>
      </c>
      <c r="P19643" s="1">
        <f t="shared" ref="P19643:P19706" si="970">K19643/J19643</f>
        <v>-6.3492063492063489E-2</v>
      </c>
      <c r="Q19643">
        <f t="shared" si="968"/>
        <v>-0.31746031746031744</v>
      </c>
    </row>
    <row r="19644" spans="2:17" x14ac:dyDescent="0.25">
      <c r="B19644" t="s">
        <v>264</v>
      </c>
      <c r="C19644">
        <v>190951</v>
      </c>
      <c r="D19644">
        <v>1</v>
      </c>
      <c r="E19644">
        <v>1</v>
      </c>
      <c r="F19644">
        <v>5</v>
      </c>
      <c r="G19644">
        <v>42156</v>
      </c>
      <c r="H19644" t="s">
        <v>7</v>
      </c>
      <c r="I19644" t="s">
        <v>8</v>
      </c>
      <c r="J19644">
        <v>126</v>
      </c>
      <c r="K19644">
        <v>-8</v>
      </c>
      <c r="L19644" t="s">
        <v>240</v>
      </c>
      <c r="M19644" t="s">
        <v>258</v>
      </c>
      <c r="N19644" t="s">
        <v>257</v>
      </c>
      <c r="O19644" s="9">
        <f t="shared" si="969"/>
        <v>25.2</v>
      </c>
      <c r="P19644" s="1">
        <f t="shared" si="970"/>
        <v>-6.3492063492063489E-2</v>
      </c>
      <c r="Q19644">
        <f t="shared" ref="Q19644:Q19707" si="971">F19644*P19644</f>
        <v>-0.31746031746031744</v>
      </c>
    </row>
    <row r="19645" spans="2:17" x14ac:dyDescent="0.25">
      <c r="B19645" t="s">
        <v>264</v>
      </c>
      <c r="C19645">
        <v>161754</v>
      </c>
      <c r="D19645">
        <v>1</v>
      </c>
      <c r="E19645">
        <v>1</v>
      </c>
      <c r="F19645">
        <v>5</v>
      </c>
      <c r="G19645">
        <v>41375</v>
      </c>
      <c r="H19645" t="s">
        <v>7</v>
      </c>
      <c r="I19645" t="s">
        <v>8</v>
      </c>
      <c r="J19645">
        <v>189</v>
      </c>
      <c r="K19645">
        <v>-12</v>
      </c>
      <c r="L19645" t="s">
        <v>240</v>
      </c>
      <c r="M19645" t="s">
        <v>258</v>
      </c>
      <c r="N19645" t="s">
        <v>257</v>
      </c>
      <c r="O19645" s="9">
        <f t="shared" si="969"/>
        <v>37.799999999999997</v>
      </c>
      <c r="P19645" s="1">
        <f t="shared" si="970"/>
        <v>-6.3492063492063489E-2</v>
      </c>
      <c r="Q19645">
        <f t="shared" si="971"/>
        <v>-0.31746031746031744</v>
      </c>
    </row>
    <row r="19646" spans="2:17" x14ac:dyDescent="0.25">
      <c r="B19646" t="s">
        <v>264</v>
      </c>
      <c r="C19646">
        <v>161502</v>
      </c>
      <c r="D19646">
        <v>1</v>
      </c>
      <c r="E19646">
        <v>1</v>
      </c>
      <c r="F19646">
        <v>3</v>
      </c>
      <c r="G19646">
        <v>41423</v>
      </c>
      <c r="H19646" t="s">
        <v>5</v>
      </c>
      <c r="I19646" t="s">
        <v>6</v>
      </c>
      <c r="J19646">
        <v>126</v>
      </c>
      <c r="K19646">
        <v>-8</v>
      </c>
      <c r="L19646" t="s">
        <v>240</v>
      </c>
      <c r="M19646" t="s">
        <v>5</v>
      </c>
      <c r="N19646" t="s">
        <v>257</v>
      </c>
      <c r="O19646" s="9">
        <f t="shared" si="969"/>
        <v>42</v>
      </c>
      <c r="P19646" s="1">
        <f t="shared" si="970"/>
        <v>-6.3492063492063489E-2</v>
      </c>
      <c r="Q19646">
        <f t="shared" si="971"/>
        <v>-0.19047619047619047</v>
      </c>
    </row>
    <row r="19647" spans="2:17" x14ac:dyDescent="0.25">
      <c r="B19647" t="s">
        <v>264</v>
      </c>
      <c r="C19647">
        <v>161527</v>
      </c>
      <c r="D19647">
        <v>1</v>
      </c>
      <c r="E19647">
        <v>1</v>
      </c>
      <c r="F19647">
        <v>3</v>
      </c>
      <c r="G19647">
        <v>41428</v>
      </c>
      <c r="H19647" t="s">
        <v>5</v>
      </c>
      <c r="I19647" t="s">
        <v>6</v>
      </c>
      <c r="J19647">
        <v>126</v>
      </c>
      <c r="K19647">
        <v>-8</v>
      </c>
      <c r="L19647" t="s">
        <v>240</v>
      </c>
      <c r="M19647" t="s">
        <v>5</v>
      </c>
      <c r="N19647" t="s">
        <v>257</v>
      </c>
      <c r="O19647" s="9">
        <f t="shared" si="969"/>
        <v>42</v>
      </c>
      <c r="P19647" s="1">
        <f t="shared" si="970"/>
        <v>-6.3492063492063489E-2</v>
      </c>
      <c r="Q19647">
        <f t="shared" si="971"/>
        <v>-0.19047619047619047</v>
      </c>
    </row>
    <row r="19648" spans="2:17" x14ac:dyDescent="0.25">
      <c r="B19648" t="s">
        <v>264</v>
      </c>
      <c r="C19648">
        <v>161869</v>
      </c>
      <c r="D19648">
        <v>1</v>
      </c>
      <c r="E19648">
        <v>1</v>
      </c>
      <c r="F19648">
        <v>3</v>
      </c>
      <c r="G19648">
        <v>41450</v>
      </c>
      <c r="H19648" t="s">
        <v>5</v>
      </c>
      <c r="I19648" t="s">
        <v>6</v>
      </c>
      <c r="J19648">
        <v>126</v>
      </c>
      <c r="K19648">
        <v>-8</v>
      </c>
      <c r="L19648" t="s">
        <v>240</v>
      </c>
      <c r="M19648" t="s">
        <v>5</v>
      </c>
      <c r="N19648" t="s">
        <v>257</v>
      </c>
      <c r="O19648" s="9">
        <f t="shared" si="969"/>
        <v>42</v>
      </c>
      <c r="P19648" s="1">
        <f t="shared" si="970"/>
        <v>-6.3492063492063489E-2</v>
      </c>
      <c r="Q19648">
        <f t="shared" si="971"/>
        <v>-0.19047619047619047</v>
      </c>
    </row>
    <row r="19649" spans="2:17" x14ac:dyDescent="0.25">
      <c r="B19649" t="s">
        <v>264</v>
      </c>
      <c r="C19649">
        <v>160012</v>
      </c>
      <c r="D19649">
        <v>1</v>
      </c>
      <c r="E19649">
        <v>1</v>
      </c>
      <c r="F19649">
        <v>3</v>
      </c>
      <c r="G19649">
        <v>41492</v>
      </c>
      <c r="H19649" t="s">
        <v>5</v>
      </c>
      <c r="I19649" t="s">
        <v>6</v>
      </c>
      <c r="J19649">
        <v>126</v>
      </c>
      <c r="K19649">
        <v>-8</v>
      </c>
      <c r="L19649" t="s">
        <v>240</v>
      </c>
      <c r="M19649" t="s">
        <v>5</v>
      </c>
      <c r="N19649" t="s">
        <v>257</v>
      </c>
      <c r="O19649" s="9">
        <f t="shared" si="969"/>
        <v>42</v>
      </c>
      <c r="P19649" s="1">
        <f t="shared" si="970"/>
        <v>-6.3492063492063489E-2</v>
      </c>
      <c r="Q19649">
        <f t="shared" si="971"/>
        <v>-0.19047619047619047</v>
      </c>
    </row>
    <row r="19650" spans="2:17" x14ac:dyDescent="0.25">
      <c r="B19650" t="s">
        <v>264</v>
      </c>
      <c r="C19650">
        <v>160016</v>
      </c>
      <c r="D19650">
        <v>1</v>
      </c>
      <c r="E19650">
        <v>1</v>
      </c>
      <c r="F19650">
        <v>3</v>
      </c>
      <c r="G19650">
        <v>41493</v>
      </c>
      <c r="H19650" t="s">
        <v>5</v>
      </c>
      <c r="I19650" t="s">
        <v>6</v>
      </c>
      <c r="J19650">
        <v>126</v>
      </c>
      <c r="K19650">
        <v>-8</v>
      </c>
      <c r="L19650" t="s">
        <v>240</v>
      </c>
      <c r="M19650" t="s">
        <v>5</v>
      </c>
      <c r="N19650" t="s">
        <v>257</v>
      </c>
      <c r="O19650" s="9">
        <f t="shared" si="969"/>
        <v>42</v>
      </c>
      <c r="P19650" s="1">
        <f t="shared" si="970"/>
        <v>-6.3492063492063489E-2</v>
      </c>
      <c r="Q19650">
        <f t="shared" si="971"/>
        <v>-0.19047619047619047</v>
      </c>
    </row>
    <row r="19651" spans="2:17" x14ac:dyDescent="0.25">
      <c r="B19651" t="s">
        <v>264</v>
      </c>
      <c r="C19651">
        <v>190044</v>
      </c>
      <c r="D19651">
        <v>1</v>
      </c>
      <c r="E19651">
        <v>1</v>
      </c>
      <c r="F19651">
        <v>3</v>
      </c>
      <c r="G19651">
        <v>42100</v>
      </c>
      <c r="H19651" t="s">
        <v>5</v>
      </c>
      <c r="I19651" t="s">
        <v>6</v>
      </c>
      <c r="J19651">
        <v>126</v>
      </c>
      <c r="K19651">
        <v>-8</v>
      </c>
      <c r="L19651" t="s">
        <v>240</v>
      </c>
      <c r="M19651" t="s">
        <v>5</v>
      </c>
      <c r="N19651" t="s">
        <v>257</v>
      </c>
      <c r="O19651" s="9">
        <f t="shared" si="969"/>
        <v>42</v>
      </c>
      <c r="P19651" s="1">
        <f t="shared" si="970"/>
        <v>-6.3492063492063489E-2</v>
      </c>
      <c r="Q19651">
        <f t="shared" si="971"/>
        <v>-0.19047619047619047</v>
      </c>
    </row>
    <row r="19652" spans="2:17" x14ac:dyDescent="0.25">
      <c r="B19652" t="s">
        <v>264</v>
      </c>
      <c r="C19652">
        <v>183813</v>
      </c>
      <c r="D19652">
        <v>1</v>
      </c>
      <c r="E19652">
        <v>1</v>
      </c>
      <c r="F19652">
        <v>3</v>
      </c>
      <c r="G19652">
        <v>42279</v>
      </c>
      <c r="H19652" t="s">
        <v>7</v>
      </c>
      <c r="I19652" t="s">
        <v>8</v>
      </c>
      <c r="J19652">
        <v>126</v>
      </c>
      <c r="K19652">
        <v>-8</v>
      </c>
      <c r="L19652" t="s">
        <v>240</v>
      </c>
      <c r="M19652" t="s">
        <v>258</v>
      </c>
      <c r="N19652" t="s">
        <v>257</v>
      </c>
      <c r="O19652" s="9">
        <f t="shared" si="969"/>
        <v>42</v>
      </c>
      <c r="P19652" s="1">
        <f t="shared" si="970"/>
        <v>-6.3492063492063489E-2</v>
      </c>
      <c r="Q19652">
        <f t="shared" si="971"/>
        <v>-0.19047619047619047</v>
      </c>
    </row>
    <row r="19653" spans="2:17" x14ac:dyDescent="0.25">
      <c r="B19653" t="s">
        <v>264</v>
      </c>
      <c r="C19653">
        <v>183811</v>
      </c>
      <c r="D19653">
        <v>1</v>
      </c>
      <c r="E19653">
        <v>1</v>
      </c>
      <c r="F19653">
        <v>3</v>
      </c>
      <c r="G19653">
        <v>42279</v>
      </c>
      <c r="H19653" t="s">
        <v>5</v>
      </c>
      <c r="I19653" t="s">
        <v>6</v>
      </c>
      <c r="J19653">
        <v>126</v>
      </c>
      <c r="K19653">
        <v>-8</v>
      </c>
      <c r="L19653" t="s">
        <v>240</v>
      </c>
      <c r="M19653" t="s">
        <v>5</v>
      </c>
      <c r="N19653" t="s">
        <v>257</v>
      </c>
      <c r="O19653" s="9">
        <f t="shared" si="969"/>
        <v>42</v>
      </c>
      <c r="P19653" s="1">
        <f t="shared" si="970"/>
        <v>-6.3492063492063489E-2</v>
      </c>
      <c r="Q19653">
        <f t="shared" si="971"/>
        <v>-0.19047619047619047</v>
      </c>
    </row>
    <row r="19654" spans="2:17" x14ac:dyDescent="0.25">
      <c r="B19654" t="s">
        <v>264</v>
      </c>
      <c r="C19654">
        <v>185322</v>
      </c>
      <c r="D19654">
        <v>1</v>
      </c>
      <c r="E19654">
        <v>1</v>
      </c>
      <c r="F19654">
        <v>3</v>
      </c>
      <c r="G19654">
        <v>42220</v>
      </c>
      <c r="H19654" t="s">
        <v>5</v>
      </c>
      <c r="I19654" t="s">
        <v>6</v>
      </c>
      <c r="J19654">
        <v>126</v>
      </c>
      <c r="K19654">
        <v>-8</v>
      </c>
      <c r="L19654" t="s">
        <v>240</v>
      </c>
      <c r="M19654" t="s">
        <v>5</v>
      </c>
      <c r="N19654" t="s">
        <v>257</v>
      </c>
      <c r="O19654" s="9">
        <f t="shared" si="969"/>
        <v>42</v>
      </c>
      <c r="P19654" s="1">
        <f t="shared" si="970"/>
        <v>-6.3492063492063489E-2</v>
      </c>
      <c r="Q19654">
        <f t="shared" si="971"/>
        <v>-0.19047619047619047</v>
      </c>
    </row>
    <row r="19655" spans="2:17" x14ac:dyDescent="0.25">
      <c r="B19655" t="s">
        <v>264</v>
      </c>
      <c r="C19655">
        <v>161933</v>
      </c>
      <c r="D19655">
        <v>2</v>
      </c>
      <c r="E19655">
        <v>1</v>
      </c>
      <c r="F19655">
        <v>4</v>
      </c>
      <c r="G19655">
        <v>41452</v>
      </c>
      <c r="H19655" t="s">
        <v>5</v>
      </c>
      <c r="I19655" t="s">
        <v>6</v>
      </c>
      <c r="J19655">
        <v>110</v>
      </c>
      <c r="K19655">
        <v>-7</v>
      </c>
      <c r="L19655" t="s">
        <v>239</v>
      </c>
      <c r="M19655" t="s">
        <v>5</v>
      </c>
      <c r="N19655" t="s">
        <v>257</v>
      </c>
      <c r="O19655" s="9">
        <f t="shared" si="969"/>
        <v>27.5</v>
      </c>
      <c r="P19655" s="1">
        <f t="shared" si="970"/>
        <v>-6.363636363636363E-2</v>
      </c>
      <c r="Q19655">
        <f t="shared" si="971"/>
        <v>-0.25454545454545452</v>
      </c>
    </row>
    <row r="19656" spans="2:17" x14ac:dyDescent="0.25">
      <c r="B19656" t="s">
        <v>264</v>
      </c>
      <c r="C19656">
        <v>161976</v>
      </c>
      <c r="D19656">
        <v>2</v>
      </c>
      <c r="E19656">
        <v>1</v>
      </c>
      <c r="F19656">
        <v>4</v>
      </c>
      <c r="G19656">
        <v>41471</v>
      </c>
      <c r="H19656" t="s">
        <v>5</v>
      </c>
      <c r="I19656" t="s">
        <v>6</v>
      </c>
      <c r="J19656">
        <v>110</v>
      </c>
      <c r="K19656">
        <v>-7</v>
      </c>
      <c r="L19656" t="s">
        <v>239</v>
      </c>
      <c r="M19656" t="s">
        <v>5</v>
      </c>
      <c r="N19656" t="s">
        <v>257</v>
      </c>
      <c r="O19656" s="9">
        <f t="shared" si="969"/>
        <v>27.5</v>
      </c>
      <c r="P19656" s="1">
        <f t="shared" si="970"/>
        <v>-6.363636363636363E-2</v>
      </c>
      <c r="Q19656">
        <f t="shared" si="971"/>
        <v>-0.25454545454545452</v>
      </c>
    </row>
    <row r="19657" spans="2:17" x14ac:dyDescent="0.25">
      <c r="B19657" t="s">
        <v>264</v>
      </c>
      <c r="C19657">
        <v>191827</v>
      </c>
      <c r="D19657">
        <v>1</v>
      </c>
      <c r="E19657">
        <v>1</v>
      </c>
      <c r="F19657">
        <v>3</v>
      </c>
      <c r="G19657">
        <v>42166</v>
      </c>
      <c r="H19657" t="s">
        <v>7</v>
      </c>
      <c r="I19657" t="s">
        <v>8</v>
      </c>
      <c r="J19657">
        <v>110</v>
      </c>
      <c r="K19657">
        <v>-7</v>
      </c>
      <c r="L19657" t="s">
        <v>240</v>
      </c>
      <c r="M19657" t="s">
        <v>258</v>
      </c>
      <c r="N19657" t="s">
        <v>257</v>
      </c>
      <c r="O19657" s="9">
        <f t="shared" si="969"/>
        <v>36.666666666666664</v>
      </c>
      <c r="P19657" s="1">
        <f t="shared" si="970"/>
        <v>-6.363636363636363E-2</v>
      </c>
      <c r="Q19657">
        <f t="shared" si="971"/>
        <v>-0.19090909090909089</v>
      </c>
    </row>
    <row r="19658" spans="2:17" x14ac:dyDescent="0.25">
      <c r="B19658" t="s">
        <v>264</v>
      </c>
      <c r="C19658">
        <v>191869</v>
      </c>
      <c r="D19658">
        <v>1</v>
      </c>
      <c r="E19658">
        <v>1</v>
      </c>
      <c r="F19658">
        <v>3</v>
      </c>
      <c r="G19658">
        <v>42166</v>
      </c>
      <c r="H19658" t="s">
        <v>7</v>
      </c>
      <c r="I19658" t="s">
        <v>8</v>
      </c>
      <c r="J19658">
        <v>110</v>
      </c>
      <c r="K19658">
        <v>-7</v>
      </c>
      <c r="L19658" t="s">
        <v>240</v>
      </c>
      <c r="M19658" t="s">
        <v>258</v>
      </c>
      <c r="N19658" t="s">
        <v>257</v>
      </c>
      <c r="O19658" s="9">
        <f t="shared" si="969"/>
        <v>36.666666666666664</v>
      </c>
      <c r="P19658" s="1">
        <f t="shared" si="970"/>
        <v>-6.363636363636363E-2</v>
      </c>
      <c r="Q19658">
        <f t="shared" si="971"/>
        <v>-0.19090909090909089</v>
      </c>
    </row>
    <row r="19659" spans="2:17" x14ac:dyDescent="0.25">
      <c r="B19659" t="s">
        <v>264</v>
      </c>
      <c r="C19659">
        <v>190685</v>
      </c>
      <c r="D19659">
        <v>1</v>
      </c>
      <c r="E19659">
        <v>1</v>
      </c>
      <c r="F19659">
        <v>3</v>
      </c>
      <c r="G19659">
        <v>42166</v>
      </c>
      <c r="H19659" t="s">
        <v>7</v>
      </c>
      <c r="I19659" t="s">
        <v>8</v>
      </c>
      <c r="J19659">
        <v>110</v>
      </c>
      <c r="K19659">
        <v>-7</v>
      </c>
      <c r="L19659" t="s">
        <v>240</v>
      </c>
      <c r="M19659" t="s">
        <v>258</v>
      </c>
      <c r="N19659" t="s">
        <v>257</v>
      </c>
      <c r="O19659" s="9">
        <f t="shared" si="969"/>
        <v>36.666666666666664</v>
      </c>
      <c r="P19659" s="1">
        <f t="shared" si="970"/>
        <v>-6.363636363636363E-2</v>
      </c>
      <c r="Q19659">
        <f t="shared" si="971"/>
        <v>-0.19090909090909089</v>
      </c>
    </row>
    <row r="19660" spans="2:17" x14ac:dyDescent="0.25">
      <c r="B19660" t="s">
        <v>264</v>
      </c>
      <c r="C19660">
        <v>191827</v>
      </c>
      <c r="D19660">
        <v>1</v>
      </c>
      <c r="E19660">
        <v>1</v>
      </c>
      <c r="F19660">
        <v>3</v>
      </c>
      <c r="G19660">
        <v>42166</v>
      </c>
      <c r="H19660" t="s">
        <v>7</v>
      </c>
      <c r="I19660" t="s">
        <v>8</v>
      </c>
      <c r="J19660">
        <v>110</v>
      </c>
      <c r="K19660">
        <v>-7</v>
      </c>
      <c r="L19660" t="s">
        <v>240</v>
      </c>
      <c r="M19660" t="s">
        <v>258</v>
      </c>
      <c r="N19660" t="s">
        <v>257</v>
      </c>
      <c r="O19660" s="9">
        <f t="shared" si="969"/>
        <v>36.666666666666664</v>
      </c>
      <c r="P19660" s="1">
        <f t="shared" si="970"/>
        <v>-6.363636363636363E-2</v>
      </c>
      <c r="Q19660">
        <f t="shared" si="971"/>
        <v>-0.19090909090909089</v>
      </c>
    </row>
    <row r="19661" spans="2:17" x14ac:dyDescent="0.25">
      <c r="B19661" t="s">
        <v>264</v>
      </c>
      <c r="C19661">
        <v>191869</v>
      </c>
      <c r="D19661">
        <v>1</v>
      </c>
      <c r="E19661">
        <v>1</v>
      </c>
      <c r="F19661">
        <v>3</v>
      </c>
      <c r="G19661">
        <v>42166</v>
      </c>
      <c r="H19661" t="s">
        <v>7</v>
      </c>
      <c r="I19661" t="s">
        <v>8</v>
      </c>
      <c r="J19661">
        <v>110</v>
      </c>
      <c r="K19661">
        <v>-7</v>
      </c>
      <c r="L19661" t="s">
        <v>240</v>
      </c>
      <c r="M19661" t="s">
        <v>258</v>
      </c>
      <c r="N19661" t="s">
        <v>257</v>
      </c>
      <c r="O19661" s="9">
        <f t="shared" si="969"/>
        <v>36.666666666666664</v>
      </c>
      <c r="P19661" s="1">
        <f t="shared" si="970"/>
        <v>-6.363636363636363E-2</v>
      </c>
      <c r="Q19661">
        <f t="shared" si="971"/>
        <v>-0.19090909090909089</v>
      </c>
    </row>
    <row r="19662" spans="2:17" x14ac:dyDescent="0.25">
      <c r="B19662" t="s">
        <v>264</v>
      </c>
      <c r="C19662">
        <v>190685</v>
      </c>
      <c r="D19662">
        <v>1</v>
      </c>
      <c r="E19662">
        <v>1</v>
      </c>
      <c r="F19662">
        <v>3</v>
      </c>
      <c r="G19662">
        <v>42166</v>
      </c>
      <c r="H19662" t="s">
        <v>7</v>
      </c>
      <c r="I19662" t="s">
        <v>8</v>
      </c>
      <c r="J19662">
        <v>110</v>
      </c>
      <c r="K19662">
        <v>-7</v>
      </c>
      <c r="L19662" t="s">
        <v>240</v>
      </c>
      <c r="M19662" t="s">
        <v>258</v>
      </c>
      <c r="N19662" t="s">
        <v>257</v>
      </c>
      <c r="O19662" s="9">
        <f t="shared" si="969"/>
        <v>36.666666666666664</v>
      </c>
      <c r="P19662" s="1">
        <f t="shared" si="970"/>
        <v>-6.363636363636363E-2</v>
      </c>
      <c r="Q19662">
        <f t="shared" si="971"/>
        <v>-0.19090909090909089</v>
      </c>
    </row>
    <row r="19663" spans="2:17" x14ac:dyDescent="0.25">
      <c r="B19663" t="s">
        <v>264</v>
      </c>
      <c r="C19663">
        <v>186195</v>
      </c>
      <c r="D19663">
        <v>1</v>
      </c>
      <c r="E19663">
        <v>1</v>
      </c>
      <c r="F19663">
        <v>5</v>
      </c>
      <c r="G19663">
        <v>42194</v>
      </c>
      <c r="H19663" t="s">
        <v>5</v>
      </c>
      <c r="I19663" t="s">
        <v>6</v>
      </c>
      <c r="J19663">
        <v>251</v>
      </c>
      <c r="K19663">
        <v>-16</v>
      </c>
      <c r="L19663" t="s">
        <v>240</v>
      </c>
      <c r="M19663" t="s">
        <v>5</v>
      </c>
      <c r="N19663" t="s">
        <v>257</v>
      </c>
      <c r="O19663" s="9">
        <f t="shared" si="969"/>
        <v>50.2</v>
      </c>
      <c r="P19663" s="1">
        <f t="shared" si="970"/>
        <v>-6.3745019920318724E-2</v>
      </c>
      <c r="Q19663">
        <f t="shared" si="971"/>
        <v>-0.31872509960159362</v>
      </c>
    </row>
    <row r="19664" spans="2:17" x14ac:dyDescent="0.25">
      <c r="B19664" t="s">
        <v>264</v>
      </c>
      <c r="C19664">
        <v>186195</v>
      </c>
      <c r="D19664">
        <v>1</v>
      </c>
      <c r="E19664">
        <v>1</v>
      </c>
      <c r="F19664">
        <v>5</v>
      </c>
      <c r="G19664">
        <v>42194</v>
      </c>
      <c r="H19664" t="s">
        <v>5</v>
      </c>
      <c r="I19664" t="s">
        <v>6</v>
      </c>
      <c r="J19664">
        <v>251</v>
      </c>
      <c r="K19664">
        <v>-16</v>
      </c>
      <c r="L19664" t="s">
        <v>240</v>
      </c>
      <c r="M19664" t="s">
        <v>5</v>
      </c>
      <c r="N19664" t="s">
        <v>257</v>
      </c>
      <c r="O19664" s="9">
        <f t="shared" si="969"/>
        <v>50.2</v>
      </c>
      <c r="P19664" s="1">
        <f t="shared" si="970"/>
        <v>-6.3745019920318724E-2</v>
      </c>
      <c r="Q19664">
        <f t="shared" si="971"/>
        <v>-0.31872509960159362</v>
      </c>
    </row>
    <row r="19665" spans="2:17" x14ac:dyDescent="0.25">
      <c r="B19665" t="s">
        <v>264</v>
      </c>
      <c r="C19665">
        <v>181266</v>
      </c>
      <c r="D19665">
        <v>1</v>
      </c>
      <c r="E19665">
        <v>1</v>
      </c>
      <c r="F19665">
        <v>3</v>
      </c>
      <c r="G19665">
        <v>42025</v>
      </c>
      <c r="H19665" t="s">
        <v>7</v>
      </c>
      <c r="I19665" t="s">
        <v>8</v>
      </c>
      <c r="J19665">
        <v>47</v>
      </c>
      <c r="K19665">
        <v>-3</v>
      </c>
      <c r="L19665" t="s">
        <v>240</v>
      </c>
      <c r="M19665" t="s">
        <v>258</v>
      </c>
      <c r="N19665" t="s">
        <v>257</v>
      </c>
      <c r="O19665" s="9">
        <f t="shared" si="969"/>
        <v>15.666666666666666</v>
      </c>
      <c r="P19665" s="1">
        <f t="shared" si="970"/>
        <v>-6.3829787234042548E-2</v>
      </c>
      <c r="Q19665">
        <f t="shared" si="971"/>
        <v>-0.19148936170212766</v>
      </c>
    </row>
    <row r="19666" spans="2:17" x14ac:dyDescent="0.25">
      <c r="B19666" t="s">
        <v>264</v>
      </c>
      <c r="C19666">
        <v>166210</v>
      </c>
      <c r="D19666">
        <v>2</v>
      </c>
      <c r="E19666">
        <v>2</v>
      </c>
      <c r="F19666">
        <v>6</v>
      </c>
      <c r="G19666">
        <v>41572</v>
      </c>
      <c r="H19666" t="s">
        <v>5</v>
      </c>
      <c r="I19666" t="s">
        <v>8</v>
      </c>
      <c r="J19666">
        <v>141</v>
      </c>
      <c r="K19666">
        <v>-9</v>
      </c>
      <c r="L19666" t="s">
        <v>239</v>
      </c>
      <c r="M19666" t="s">
        <v>5</v>
      </c>
      <c r="N19666" t="s">
        <v>257</v>
      </c>
      <c r="O19666" s="9">
        <f t="shared" si="969"/>
        <v>23.5</v>
      </c>
      <c r="P19666" s="1">
        <f t="shared" si="970"/>
        <v>-6.3829787234042548E-2</v>
      </c>
      <c r="Q19666">
        <f t="shared" si="971"/>
        <v>-0.38297872340425532</v>
      </c>
    </row>
    <row r="19667" spans="2:17" x14ac:dyDescent="0.25">
      <c r="B19667" t="s">
        <v>264</v>
      </c>
      <c r="C19667">
        <v>159632</v>
      </c>
      <c r="D19667">
        <v>2</v>
      </c>
      <c r="E19667">
        <v>1</v>
      </c>
      <c r="F19667">
        <v>6</v>
      </c>
      <c r="G19667">
        <v>41467</v>
      </c>
      <c r="H19667" t="s">
        <v>5</v>
      </c>
      <c r="I19667" t="s">
        <v>6</v>
      </c>
      <c r="J19667">
        <v>188</v>
      </c>
      <c r="K19667">
        <v>-12</v>
      </c>
      <c r="L19667" t="s">
        <v>239</v>
      </c>
      <c r="M19667" t="s">
        <v>5</v>
      </c>
      <c r="N19667" t="s">
        <v>257</v>
      </c>
      <c r="O19667" s="9">
        <f t="shared" si="969"/>
        <v>31.333333333333332</v>
      </c>
      <c r="P19667" s="1">
        <f t="shared" si="970"/>
        <v>-6.3829787234042548E-2</v>
      </c>
      <c r="Q19667">
        <f t="shared" si="971"/>
        <v>-0.38297872340425532</v>
      </c>
    </row>
    <row r="19668" spans="2:17" x14ac:dyDescent="0.25">
      <c r="B19668" t="s">
        <v>264</v>
      </c>
      <c r="C19668">
        <v>180117</v>
      </c>
      <c r="D19668">
        <v>1</v>
      </c>
      <c r="E19668">
        <v>1</v>
      </c>
      <c r="F19668">
        <v>6</v>
      </c>
      <c r="G19668">
        <v>42013</v>
      </c>
      <c r="H19668" t="s">
        <v>5</v>
      </c>
      <c r="I19668" t="s">
        <v>6</v>
      </c>
      <c r="J19668">
        <v>282</v>
      </c>
      <c r="K19668">
        <v>-18</v>
      </c>
      <c r="L19668" t="s">
        <v>240</v>
      </c>
      <c r="M19668" t="s">
        <v>5</v>
      </c>
      <c r="N19668" t="s">
        <v>257</v>
      </c>
      <c r="O19668" s="9">
        <f t="shared" si="969"/>
        <v>47</v>
      </c>
      <c r="P19668" s="1">
        <f t="shared" si="970"/>
        <v>-6.3829787234042548E-2</v>
      </c>
      <c r="Q19668">
        <f t="shared" si="971"/>
        <v>-0.38297872340425532</v>
      </c>
    </row>
    <row r="19669" spans="2:17" x14ac:dyDescent="0.25">
      <c r="B19669" t="s">
        <v>264</v>
      </c>
      <c r="C19669">
        <v>173329</v>
      </c>
      <c r="D19669">
        <v>1</v>
      </c>
      <c r="E19669">
        <v>1</v>
      </c>
      <c r="F19669">
        <v>4</v>
      </c>
      <c r="G19669">
        <v>41982</v>
      </c>
      <c r="H19669" t="s">
        <v>5</v>
      </c>
      <c r="I19669" t="s">
        <v>8</v>
      </c>
      <c r="J19669">
        <v>172</v>
      </c>
      <c r="K19669">
        <v>-11</v>
      </c>
      <c r="L19669" t="s">
        <v>240</v>
      </c>
      <c r="M19669" t="s">
        <v>5</v>
      </c>
      <c r="N19669" t="s">
        <v>257</v>
      </c>
      <c r="O19669" s="9">
        <f t="shared" si="969"/>
        <v>43</v>
      </c>
      <c r="P19669" s="1">
        <f t="shared" si="970"/>
        <v>-6.3953488372093026E-2</v>
      </c>
      <c r="Q19669">
        <f t="shared" si="971"/>
        <v>-0.2558139534883721</v>
      </c>
    </row>
    <row r="19670" spans="2:17" x14ac:dyDescent="0.25">
      <c r="B19670" t="s">
        <v>264</v>
      </c>
      <c r="C19670">
        <v>168828</v>
      </c>
      <c r="D19670">
        <v>1</v>
      </c>
      <c r="E19670">
        <v>1</v>
      </c>
      <c r="F19670">
        <v>5</v>
      </c>
      <c r="G19670">
        <v>41738</v>
      </c>
      <c r="H19670" t="s">
        <v>5</v>
      </c>
      <c r="I19670" t="s">
        <v>8</v>
      </c>
      <c r="J19670">
        <v>125</v>
      </c>
      <c r="K19670">
        <v>-8</v>
      </c>
      <c r="L19670" t="s">
        <v>240</v>
      </c>
      <c r="M19670" t="s">
        <v>5</v>
      </c>
      <c r="N19670" t="s">
        <v>257</v>
      </c>
      <c r="O19670" s="9">
        <f t="shared" si="969"/>
        <v>25</v>
      </c>
      <c r="P19670" s="1">
        <f t="shared" si="970"/>
        <v>-6.4000000000000001E-2</v>
      </c>
      <c r="Q19670">
        <f t="shared" si="971"/>
        <v>-0.32</v>
      </c>
    </row>
    <row r="19671" spans="2:17" x14ac:dyDescent="0.25">
      <c r="B19671" t="s">
        <v>264</v>
      </c>
      <c r="C19671">
        <v>168827</v>
      </c>
      <c r="D19671">
        <v>1</v>
      </c>
      <c r="E19671">
        <v>1</v>
      </c>
      <c r="F19671">
        <v>5</v>
      </c>
      <c r="G19671">
        <v>41738</v>
      </c>
      <c r="H19671" t="s">
        <v>5</v>
      </c>
      <c r="I19671" t="s">
        <v>8</v>
      </c>
      <c r="J19671">
        <v>125</v>
      </c>
      <c r="K19671">
        <v>-8</v>
      </c>
      <c r="L19671" t="s">
        <v>240</v>
      </c>
      <c r="M19671" t="s">
        <v>5</v>
      </c>
      <c r="N19671" t="s">
        <v>257</v>
      </c>
      <c r="O19671" s="9">
        <f t="shared" si="969"/>
        <v>25</v>
      </c>
      <c r="P19671" s="1">
        <f t="shared" si="970"/>
        <v>-6.4000000000000001E-2</v>
      </c>
      <c r="Q19671">
        <f t="shared" si="971"/>
        <v>-0.32</v>
      </c>
    </row>
    <row r="19672" spans="2:17" x14ac:dyDescent="0.25">
      <c r="B19672" t="s">
        <v>264</v>
      </c>
      <c r="C19672">
        <v>181681</v>
      </c>
      <c r="D19672">
        <v>1</v>
      </c>
      <c r="E19672">
        <v>1</v>
      </c>
      <c r="F19672">
        <v>3</v>
      </c>
      <c r="G19672">
        <v>41904</v>
      </c>
      <c r="H19672" t="s">
        <v>5</v>
      </c>
      <c r="I19672" t="s">
        <v>8</v>
      </c>
      <c r="J19672">
        <v>125</v>
      </c>
      <c r="K19672">
        <v>-8</v>
      </c>
      <c r="L19672" t="s">
        <v>240</v>
      </c>
      <c r="M19672" t="s">
        <v>5</v>
      </c>
      <c r="N19672" t="s">
        <v>257</v>
      </c>
      <c r="O19672" s="9">
        <f t="shared" si="969"/>
        <v>41.666666666666664</v>
      </c>
      <c r="P19672" s="1">
        <f t="shared" si="970"/>
        <v>-6.4000000000000001E-2</v>
      </c>
      <c r="Q19672">
        <f t="shared" si="971"/>
        <v>-0.192</v>
      </c>
    </row>
    <row r="19673" spans="2:17" x14ac:dyDescent="0.25">
      <c r="B19673" t="s">
        <v>264</v>
      </c>
      <c r="C19673">
        <v>192310</v>
      </c>
      <c r="D19673">
        <v>1</v>
      </c>
      <c r="E19673">
        <v>1</v>
      </c>
      <c r="F19673">
        <v>3</v>
      </c>
      <c r="G19673">
        <v>42129</v>
      </c>
      <c r="H19673" t="s">
        <v>7</v>
      </c>
      <c r="I19673" t="s">
        <v>8</v>
      </c>
      <c r="J19673">
        <v>125</v>
      </c>
      <c r="K19673">
        <v>-8</v>
      </c>
      <c r="L19673" t="s">
        <v>240</v>
      </c>
      <c r="M19673" t="s">
        <v>258</v>
      </c>
      <c r="N19673" t="s">
        <v>257</v>
      </c>
      <c r="O19673" s="9">
        <f t="shared" si="969"/>
        <v>41.666666666666664</v>
      </c>
      <c r="P19673" s="1">
        <f t="shared" si="970"/>
        <v>-6.4000000000000001E-2</v>
      </c>
      <c r="Q19673">
        <f t="shared" si="971"/>
        <v>-0.192</v>
      </c>
    </row>
    <row r="19674" spans="2:17" x14ac:dyDescent="0.25">
      <c r="B19674" t="s">
        <v>264</v>
      </c>
      <c r="C19674">
        <v>185003</v>
      </c>
      <c r="D19674">
        <v>1</v>
      </c>
      <c r="E19674">
        <v>1</v>
      </c>
      <c r="F19674">
        <v>5</v>
      </c>
      <c r="G19674">
        <v>42179</v>
      </c>
      <c r="H19674" t="s">
        <v>5</v>
      </c>
      <c r="I19674" t="s">
        <v>6</v>
      </c>
      <c r="J19674">
        <v>78</v>
      </c>
      <c r="K19674">
        <v>-5</v>
      </c>
      <c r="L19674" t="s">
        <v>240</v>
      </c>
      <c r="M19674" t="s">
        <v>5</v>
      </c>
      <c r="N19674" t="s">
        <v>257</v>
      </c>
      <c r="O19674" s="9">
        <f t="shared" si="969"/>
        <v>15.6</v>
      </c>
      <c r="P19674" s="1">
        <f t="shared" si="970"/>
        <v>-6.4102564102564097E-2</v>
      </c>
      <c r="Q19674">
        <f t="shared" si="971"/>
        <v>-0.32051282051282048</v>
      </c>
    </row>
    <row r="19675" spans="2:17" x14ac:dyDescent="0.25">
      <c r="B19675" t="s">
        <v>264</v>
      </c>
      <c r="C19675">
        <v>185005</v>
      </c>
      <c r="D19675">
        <v>1</v>
      </c>
      <c r="E19675">
        <v>1</v>
      </c>
      <c r="F19675">
        <v>5</v>
      </c>
      <c r="G19675">
        <v>42179</v>
      </c>
      <c r="H19675" t="s">
        <v>5</v>
      </c>
      <c r="I19675" t="s">
        <v>6</v>
      </c>
      <c r="J19675">
        <v>78</v>
      </c>
      <c r="K19675">
        <v>-5</v>
      </c>
      <c r="L19675" t="s">
        <v>240</v>
      </c>
      <c r="M19675" t="s">
        <v>5</v>
      </c>
      <c r="N19675" t="s">
        <v>257</v>
      </c>
      <c r="O19675" s="9">
        <f t="shared" si="969"/>
        <v>15.6</v>
      </c>
      <c r="P19675" s="1">
        <f t="shared" si="970"/>
        <v>-6.4102564102564097E-2</v>
      </c>
      <c r="Q19675">
        <f t="shared" si="971"/>
        <v>-0.32051282051282048</v>
      </c>
    </row>
    <row r="19676" spans="2:17" x14ac:dyDescent="0.25">
      <c r="B19676" t="s">
        <v>264</v>
      </c>
      <c r="C19676">
        <v>181639</v>
      </c>
      <c r="D19676">
        <v>1</v>
      </c>
      <c r="E19676">
        <v>1</v>
      </c>
      <c r="F19676">
        <v>4</v>
      </c>
      <c r="G19676">
        <v>41891</v>
      </c>
      <c r="H19676" t="s">
        <v>5</v>
      </c>
      <c r="I19676" t="s">
        <v>6</v>
      </c>
      <c r="J19676">
        <v>78</v>
      </c>
      <c r="K19676">
        <v>-5</v>
      </c>
      <c r="L19676" t="s">
        <v>240</v>
      </c>
      <c r="M19676" t="s">
        <v>5</v>
      </c>
      <c r="N19676" t="s">
        <v>257</v>
      </c>
      <c r="O19676" s="9">
        <f t="shared" si="969"/>
        <v>19.5</v>
      </c>
      <c r="P19676" s="1">
        <f t="shared" si="970"/>
        <v>-6.4102564102564097E-2</v>
      </c>
      <c r="Q19676">
        <f t="shared" si="971"/>
        <v>-0.25641025641025639</v>
      </c>
    </row>
    <row r="19677" spans="2:17" x14ac:dyDescent="0.25">
      <c r="B19677" t="s">
        <v>264</v>
      </c>
      <c r="C19677">
        <v>170005</v>
      </c>
      <c r="D19677">
        <v>1</v>
      </c>
      <c r="E19677">
        <v>1</v>
      </c>
      <c r="F19677">
        <v>2</v>
      </c>
      <c r="G19677">
        <v>41701</v>
      </c>
      <c r="H19677" t="s">
        <v>7</v>
      </c>
      <c r="I19677" t="s">
        <v>8</v>
      </c>
      <c r="J19677">
        <v>78</v>
      </c>
      <c r="K19677">
        <v>-5</v>
      </c>
      <c r="L19677" t="s">
        <v>240</v>
      </c>
      <c r="M19677" t="s">
        <v>258</v>
      </c>
      <c r="N19677" t="s">
        <v>257</v>
      </c>
      <c r="O19677" s="9">
        <f t="shared" si="969"/>
        <v>39</v>
      </c>
      <c r="P19677" s="1">
        <f t="shared" si="970"/>
        <v>-6.4102564102564097E-2</v>
      </c>
      <c r="Q19677">
        <f t="shared" si="971"/>
        <v>-0.12820512820512819</v>
      </c>
    </row>
    <row r="19678" spans="2:17" x14ac:dyDescent="0.25">
      <c r="B19678" t="s">
        <v>264</v>
      </c>
      <c r="C19678">
        <v>188519</v>
      </c>
      <c r="D19678">
        <v>2</v>
      </c>
      <c r="E19678">
        <v>2</v>
      </c>
      <c r="F19678">
        <v>10</v>
      </c>
      <c r="G19678">
        <v>42097</v>
      </c>
      <c r="H19678" t="s">
        <v>5</v>
      </c>
      <c r="I19678" t="s">
        <v>6</v>
      </c>
      <c r="J19678">
        <v>140</v>
      </c>
      <c r="K19678">
        <v>-9</v>
      </c>
      <c r="L19678" t="s">
        <v>239</v>
      </c>
      <c r="M19678" t="s">
        <v>5</v>
      </c>
      <c r="N19678" t="s">
        <v>257</v>
      </c>
      <c r="O19678" s="9">
        <f t="shared" si="969"/>
        <v>14</v>
      </c>
      <c r="P19678" s="1">
        <f t="shared" si="970"/>
        <v>-6.4285714285714279E-2</v>
      </c>
      <c r="Q19678">
        <f t="shared" si="971"/>
        <v>-0.64285714285714279</v>
      </c>
    </row>
    <row r="19679" spans="2:17" x14ac:dyDescent="0.25">
      <c r="B19679" t="s">
        <v>264</v>
      </c>
      <c r="C19679">
        <v>160975</v>
      </c>
      <c r="D19679">
        <v>1</v>
      </c>
      <c r="E19679">
        <v>1</v>
      </c>
      <c r="F19679">
        <v>3.5</v>
      </c>
      <c r="G19679">
        <v>41508</v>
      </c>
      <c r="H19679" t="s">
        <v>7</v>
      </c>
      <c r="I19679" t="s">
        <v>8</v>
      </c>
      <c r="J19679">
        <v>140</v>
      </c>
      <c r="K19679">
        <v>-9</v>
      </c>
      <c r="L19679" t="s">
        <v>240</v>
      </c>
      <c r="M19679" t="s">
        <v>258</v>
      </c>
      <c r="N19679" t="s">
        <v>257</v>
      </c>
      <c r="O19679" s="9">
        <f t="shared" si="969"/>
        <v>40</v>
      </c>
      <c r="P19679" s="1">
        <f t="shared" si="970"/>
        <v>-6.4285714285714279E-2</v>
      </c>
      <c r="Q19679">
        <f t="shared" si="971"/>
        <v>-0.22499999999999998</v>
      </c>
    </row>
    <row r="19680" spans="2:17" x14ac:dyDescent="0.25">
      <c r="B19680" t="s">
        <v>264</v>
      </c>
      <c r="C19680">
        <v>159710</v>
      </c>
      <c r="D19680">
        <v>1</v>
      </c>
      <c r="E19680">
        <v>1</v>
      </c>
      <c r="F19680">
        <v>3.5</v>
      </c>
      <c r="G19680">
        <v>41487</v>
      </c>
      <c r="H19680" t="s">
        <v>7</v>
      </c>
      <c r="I19680" t="s">
        <v>8</v>
      </c>
      <c r="J19680">
        <v>140</v>
      </c>
      <c r="K19680">
        <v>-9</v>
      </c>
      <c r="L19680" t="s">
        <v>240</v>
      </c>
      <c r="M19680" t="s">
        <v>258</v>
      </c>
      <c r="N19680" t="s">
        <v>257</v>
      </c>
      <c r="O19680" s="9">
        <f t="shared" si="969"/>
        <v>40</v>
      </c>
      <c r="P19680" s="1">
        <f t="shared" si="970"/>
        <v>-6.4285714285714279E-2</v>
      </c>
      <c r="Q19680">
        <f t="shared" si="971"/>
        <v>-0.22499999999999998</v>
      </c>
    </row>
    <row r="19681" spans="2:17" x14ac:dyDescent="0.25">
      <c r="B19681" t="s">
        <v>264</v>
      </c>
      <c r="C19681">
        <v>161094</v>
      </c>
      <c r="D19681">
        <v>1</v>
      </c>
      <c r="E19681">
        <v>1</v>
      </c>
      <c r="F19681">
        <v>3.5</v>
      </c>
      <c r="G19681">
        <v>41555</v>
      </c>
      <c r="H19681" t="s">
        <v>7</v>
      </c>
      <c r="I19681" t="s">
        <v>8</v>
      </c>
      <c r="J19681">
        <v>140</v>
      </c>
      <c r="K19681">
        <v>-9</v>
      </c>
      <c r="L19681" t="s">
        <v>240</v>
      </c>
      <c r="M19681" t="s">
        <v>258</v>
      </c>
      <c r="N19681" t="s">
        <v>257</v>
      </c>
      <c r="O19681" s="9">
        <f t="shared" si="969"/>
        <v>40</v>
      </c>
      <c r="P19681" s="1">
        <f t="shared" si="970"/>
        <v>-6.4285714285714279E-2</v>
      </c>
      <c r="Q19681">
        <f t="shared" si="971"/>
        <v>-0.22499999999999998</v>
      </c>
    </row>
    <row r="19682" spans="2:17" x14ac:dyDescent="0.25">
      <c r="B19682" t="s">
        <v>264</v>
      </c>
      <c r="C19682">
        <v>168441</v>
      </c>
      <c r="D19682">
        <v>1</v>
      </c>
      <c r="E19682">
        <v>1</v>
      </c>
      <c r="F19682">
        <v>3.5</v>
      </c>
      <c r="G19682">
        <v>41717</v>
      </c>
      <c r="H19682" t="s">
        <v>7</v>
      </c>
      <c r="I19682" t="s">
        <v>8</v>
      </c>
      <c r="J19682">
        <v>140</v>
      </c>
      <c r="K19682">
        <v>-9</v>
      </c>
      <c r="L19682" t="s">
        <v>240</v>
      </c>
      <c r="M19682" t="s">
        <v>258</v>
      </c>
      <c r="N19682" t="s">
        <v>257</v>
      </c>
      <c r="O19682" s="9">
        <f t="shared" si="969"/>
        <v>40</v>
      </c>
      <c r="P19682" s="1">
        <f t="shared" si="970"/>
        <v>-6.4285714285714279E-2</v>
      </c>
      <c r="Q19682">
        <f t="shared" si="971"/>
        <v>-0.22499999999999998</v>
      </c>
    </row>
    <row r="19683" spans="2:17" x14ac:dyDescent="0.25">
      <c r="B19683" t="s">
        <v>264</v>
      </c>
      <c r="C19683">
        <v>168811</v>
      </c>
      <c r="D19683">
        <v>1</v>
      </c>
      <c r="E19683">
        <v>1</v>
      </c>
      <c r="F19683">
        <v>3.5</v>
      </c>
      <c r="G19683">
        <v>41726</v>
      </c>
      <c r="H19683" t="s">
        <v>7</v>
      </c>
      <c r="I19683" t="s">
        <v>8</v>
      </c>
      <c r="J19683">
        <v>140</v>
      </c>
      <c r="K19683">
        <v>-9</v>
      </c>
      <c r="L19683" t="s">
        <v>240</v>
      </c>
      <c r="M19683" t="s">
        <v>258</v>
      </c>
      <c r="N19683" t="s">
        <v>257</v>
      </c>
      <c r="O19683" s="9">
        <f t="shared" si="969"/>
        <v>40</v>
      </c>
      <c r="P19683" s="1">
        <f t="shared" si="970"/>
        <v>-6.4285714285714279E-2</v>
      </c>
      <c r="Q19683">
        <f t="shared" si="971"/>
        <v>-0.22499999999999998</v>
      </c>
    </row>
    <row r="19684" spans="2:17" x14ac:dyDescent="0.25">
      <c r="B19684" t="s">
        <v>264</v>
      </c>
      <c r="C19684">
        <v>168819</v>
      </c>
      <c r="D19684">
        <v>1</v>
      </c>
      <c r="E19684">
        <v>1</v>
      </c>
      <c r="F19684">
        <v>3.5</v>
      </c>
      <c r="G19684">
        <v>41727</v>
      </c>
      <c r="H19684" t="s">
        <v>7</v>
      </c>
      <c r="I19684" t="s">
        <v>8</v>
      </c>
      <c r="J19684">
        <v>140</v>
      </c>
      <c r="K19684">
        <v>-9</v>
      </c>
      <c r="L19684" t="s">
        <v>240</v>
      </c>
      <c r="M19684" t="s">
        <v>258</v>
      </c>
      <c r="N19684" t="s">
        <v>257</v>
      </c>
      <c r="O19684" s="9">
        <f t="shared" si="969"/>
        <v>40</v>
      </c>
      <c r="P19684" s="1">
        <f t="shared" si="970"/>
        <v>-6.4285714285714279E-2</v>
      </c>
      <c r="Q19684">
        <f t="shared" si="971"/>
        <v>-0.22499999999999998</v>
      </c>
    </row>
    <row r="19685" spans="2:17" x14ac:dyDescent="0.25">
      <c r="B19685" t="s">
        <v>264</v>
      </c>
      <c r="C19685">
        <v>185436</v>
      </c>
      <c r="D19685">
        <v>1</v>
      </c>
      <c r="E19685">
        <v>1</v>
      </c>
      <c r="F19685">
        <v>3.5</v>
      </c>
      <c r="G19685">
        <v>42173</v>
      </c>
      <c r="H19685" t="s">
        <v>5</v>
      </c>
      <c r="I19685" t="s">
        <v>8</v>
      </c>
      <c r="J19685">
        <v>140</v>
      </c>
      <c r="K19685">
        <v>-9</v>
      </c>
      <c r="L19685" t="s">
        <v>240</v>
      </c>
      <c r="M19685" t="s">
        <v>5</v>
      </c>
      <c r="N19685" t="s">
        <v>257</v>
      </c>
      <c r="O19685" s="9">
        <f t="shared" si="969"/>
        <v>40</v>
      </c>
      <c r="P19685" s="1">
        <f t="shared" si="970"/>
        <v>-6.4285714285714279E-2</v>
      </c>
      <c r="Q19685">
        <f t="shared" si="971"/>
        <v>-0.22499999999999998</v>
      </c>
    </row>
    <row r="19686" spans="2:17" x14ac:dyDescent="0.25">
      <c r="B19686" t="s">
        <v>264</v>
      </c>
      <c r="C19686">
        <v>185434</v>
      </c>
      <c r="D19686">
        <v>1</v>
      </c>
      <c r="E19686">
        <v>1</v>
      </c>
      <c r="F19686">
        <v>3.5</v>
      </c>
      <c r="G19686">
        <v>42173</v>
      </c>
      <c r="H19686" t="s">
        <v>5</v>
      </c>
      <c r="I19686" t="s">
        <v>8</v>
      </c>
      <c r="J19686">
        <v>140</v>
      </c>
      <c r="K19686">
        <v>-9</v>
      </c>
      <c r="L19686" t="s">
        <v>240</v>
      </c>
      <c r="M19686" t="s">
        <v>5</v>
      </c>
      <c r="N19686" t="s">
        <v>257</v>
      </c>
      <c r="O19686" s="9">
        <f t="shared" si="969"/>
        <v>40</v>
      </c>
      <c r="P19686" s="1">
        <f t="shared" si="970"/>
        <v>-6.4285714285714279E-2</v>
      </c>
      <c r="Q19686">
        <f t="shared" si="971"/>
        <v>-0.22499999999999998</v>
      </c>
    </row>
    <row r="19687" spans="2:17" x14ac:dyDescent="0.25">
      <c r="B19687" t="s">
        <v>264</v>
      </c>
      <c r="C19687">
        <v>159514</v>
      </c>
      <c r="D19687">
        <v>1</v>
      </c>
      <c r="E19687">
        <v>1</v>
      </c>
      <c r="F19687">
        <v>3</v>
      </c>
      <c r="G19687">
        <v>41489</v>
      </c>
      <c r="H19687" t="s">
        <v>7</v>
      </c>
      <c r="I19687" t="s">
        <v>8</v>
      </c>
      <c r="J19687">
        <v>140</v>
      </c>
      <c r="K19687">
        <v>-9</v>
      </c>
      <c r="L19687" t="s">
        <v>240</v>
      </c>
      <c r="M19687" t="s">
        <v>258</v>
      </c>
      <c r="N19687" t="s">
        <v>257</v>
      </c>
      <c r="O19687" s="9">
        <f t="shared" si="969"/>
        <v>46.666666666666664</v>
      </c>
      <c r="P19687" s="1">
        <f t="shared" si="970"/>
        <v>-6.4285714285714279E-2</v>
      </c>
      <c r="Q19687">
        <f t="shared" si="971"/>
        <v>-0.19285714285714284</v>
      </c>
    </row>
    <row r="19688" spans="2:17" x14ac:dyDescent="0.25">
      <c r="B19688" t="s">
        <v>264</v>
      </c>
      <c r="C19688">
        <v>159515</v>
      </c>
      <c r="D19688">
        <v>1</v>
      </c>
      <c r="E19688">
        <v>1</v>
      </c>
      <c r="F19688">
        <v>3</v>
      </c>
      <c r="G19688">
        <v>41489</v>
      </c>
      <c r="H19688" t="s">
        <v>7</v>
      </c>
      <c r="I19688" t="s">
        <v>8</v>
      </c>
      <c r="J19688">
        <v>140</v>
      </c>
      <c r="K19688">
        <v>-9</v>
      </c>
      <c r="L19688" t="s">
        <v>240</v>
      </c>
      <c r="M19688" t="s">
        <v>258</v>
      </c>
      <c r="N19688" t="s">
        <v>257</v>
      </c>
      <c r="O19688" s="9">
        <f t="shared" si="969"/>
        <v>46.666666666666664</v>
      </c>
      <c r="P19688" s="1">
        <f t="shared" si="970"/>
        <v>-6.4285714285714279E-2</v>
      </c>
      <c r="Q19688">
        <f t="shared" si="971"/>
        <v>-0.19285714285714284</v>
      </c>
    </row>
    <row r="19689" spans="2:17" x14ac:dyDescent="0.25">
      <c r="B19689" t="s">
        <v>264</v>
      </c>
      <c r="C19689">
        <v>160287</v>
      </c>
      <c r="D19689">
        <v>1</v>
      </c>
      <c r="E19689">
        <v>1</v>
      </c>
      <c r="F19689">
        <v>3</v>
      </c>
      <c r="G19689">
        <v>41610</v>
      </c>
      <c r="H19689" t="s">
        <v>7</v>
      </c>
      <c r="I19689" t="s">
        <v>8</v>
      </c>
      <c r="J19689">
        <v>140</v>
      </c>
      <c r="K19689">
        <v>-9</v>
      </c>
      <c r="L19689" t="s">
        <v>240</v>
      </c>
      <c r="M19689" t="s">
        <v>258</v>
      </c>
      <c r="N19689" t="s">
        <v>257</v>
      </c>
      <c r="O19689" s="9">
        <f t="shared" si="969"/>
        <v>46.666666666666664</v>
      </c>
      <c r="P19689" s="1">
        <f t="shared" si="970"/>
        <v>-6.4285714285714279E-2</v>
      </c>
      <c r="Q19689">
        <f t="shared" si="971"/>
        <v>-0.19285714285714284</v>
      </c>
    </row>
    <row r="19690" spans="2:17" x14ac:dyDescent="0.25">
      <c r="B19690" t="s">
        <v>264</v>
      </c>
      <c r="C19690">
        <v>179351</v>
      </c>
      <c r="D19690">
        <v>1</v>
      </c>
      <c r="E19690">
        <v>1</v>
      </c>
      <c r="F19690">
        <v>3</v>
      </c>
      <c r="G19690">
        <v>42089</v>
      </c>
      <c r="H19690" t="s">
        <v>7</v>
      </c>
      <c r="I19690" t="s">
        <v>8</v>
      </c>
      <c r="J19690">
        <v>140</v>
      </c>
      <c r="K19690">
        <v>-9</v>
      </c>
      <c r="L19690" t="s">
        <v>240</v>
      </c>
      <c r="M19690" t="s">
        <v>258</v>
      </c>
      <c r="N19690" t="s">
        <v>257</v>
      </c>
      <c r="O19690" s="9">
        <f t="shared" si="969"/>
        <v>46.666666666666664</v>
      </c>
      <c r="P19690" s="1">
        <f t="shared" si="970"/>
        <v>-6.4285714285714279E-2</v>
      </c>
      <c r="Q19690">
        <f t="shared" si="971"/>
        <v>-0.19285714285714284</v>
      </c>
    </row>
    <row r="19691" spans="2:17" x14ac:dyDescent="0.25">
      <c r="B19691" t="s">
        <v>264</v>
      </c>
      <c r="C19691">
        <v>192322</v>
      </c>
      <c r="D19691">
        <v>1</v>
      </c>
      <c r="E19691">
        <v>1</v>
      </c>
      <c r="F19691">
        <v>3</v>
      </c>
      <c r="G19691">
        <v>42152</v>
      </c>
      <c r="H19691" t="s">
        <v>7</v>
      </c>
      <c r="I19691" t="s">
        <v>8</v>
      </c>
      <c r="J19691">
        <v>171</v>
      </c>
      <c r="K19691">
        <v>-11</v>
      </c>
      <c r="L19691" t="s">
        <v>240</v>
      </c>
      <c r="M19691" t="s">
        <v>258</v>
      </c>
      <c r="N19691" t="s">
        <v>257</v>
      </c>
      <c r="O19691" s="9">
        <f t="shared" si="969"/>
        <v>57</v>
      </c>
      <c r="P19691" s="1">
        <f t="shared" si="970"/>
        <v>-6.4327485380116955E-2</v>
      </c>
      <c r="Q19691">
        <f t="shared" si="971"/>
        <v>-0.19298245614035087</v>
      </c>
    </row>
    <row r="19692" spans="2:17" x14ac:dyDescent="0.25">
      <c r="B19692" t="s">
        <v>264</v>
      </c>
      <c r="C19692">
        <v>180155</v>
      </c>
      <c r="D19692">
        <v>2</v>
      </c>
      <c r="E19692">
        <v>2</v>
      </c>
      <c r="F19692">
        <v>20</v>
      </c>
      <c r="G19692">
        <v>42040</v>
      </c>
      <c r="H19692" t="s">
        <v>5</v>
      </c>
      <c r="I19692" t="s">
        <v>8</v>
      </c>
      <c r="J19692">
        <v>264</v>
      </c>
      <c r="K19692">
        <v>-17</v>
      </c>
      <c r="L19692" t="s">
        <v>239</v>
      </c>
      <c r="M19692" t="s">
        <v>5</v>
      </c>
      <c r="N19692" t="s">
        <v>257</v>
      </c>
      <c r="O19692" s="9">
        <f t="shared" si="969"/>
        <v>13.2</v>
      </c>
      <c r="P19692" s="1">
        <f t="shared" si="970"/>
        <v>-6.4393939393939392E-2</v>
      </c>
      <c r="Q19692">
        <f t="shared" si="971"/>
        <v>-1.2878787878787878</v>
      </c>
    </row>
    <row r="19693" spans="2:17" x14ac:dyDescent="0.25">
      <c r="B19693" t="s">
        <v>264</v>
      </c>
      <c r="C19693">
        <v>155271</v>
      </c>
      <c r="D19693">
        <v>1</v>
      </c>
      <c r="E19693">
        <v>1</v>
      </c>
      <c r="F19693">
        <v>4</v>
      </c>
      <c r="G19693">
        <v>41297</v>
      </c>
      <c r="H19693" t="s">
        <v>5</v>
      </c>
      <c r="I19693" t="s">
        <v>6</v>
      </c>
      <c r="J19693">
        <v>124</v>
      </c>
      <c r="K19693">
        <v>-8</v>
      </c>
      <c r="L19693" t="s">
        <v>240</v>
      </c>
      <c r="M19693" t="s">
        <v>5</v>
      </c>
      <c r="N19693" t="s">
        <v>257</v>
      </c>
      <c r="O19693" s="9">
        <f t="shared" si="969"/>
        <v>31</v>
      </c>
      <c r="P19693" s="1">
        <f t="shared" si="970"/>
        <v>-6.4516129032258063E-2</v>
      </c>
      <c r="Q19693">
        <f t="shared" si="971"/>
        <v>-0.25806451612903225</v>
      </c>
    </row>
    <row r="19694" spans="2:17" x14ac:dyDescent="0.25">
      <c r="B19694" t="s">
        <v>264</v>
      </c>
      <c r="C19694">
        <v>160100</v>
      </c>
      <c r="D19694">
        <v>1</v>
      </c>
      <c r="E19694">
        <v>1</v>
      </c>
      <c r="F19694">
        <v>2</v>
      </c>
      <c r="G19694">
        <v>41542</v>
      </c>
      <c r="H19694" t="s">
        <v>7</v>
      </c>
      <c r="I19694" t="s">
        <v>8</v>
      </c>
      <c r="J19694">
        <v>62</v>
      </c>
      <c r="K19694">
        <v>-4</v>
      </c>
      <c r="L19694" t="s">
        <v>240</v>
      </c>
      <c r="M19694" t="s">
        <v>258</v>
      </c>
      <c r="N19694" t="s">
        <v>257</v>
      </c>
      <c r="O19694" s="9">
        <f t="shared" si="969"/>
        <v>31</v>
      </c>
      <c r="P19694" s="1">
        <f t="shared" si="970"/>
        <v>-6.4516129032258063E-2</v>
      </c>
      <c r="Q19694">
        <f t="shared" si="971"/>
        <v>-0.12903225806451613</v>
      </c>
    </row>
    <row r="19695" spans="2:17" x14ac:dyDescent="0.25">
      <c r="B19695" t="s">
        <v>264</v>
      </c>
      <c r="C19695">
        <v>185971</v>
      </c>
      <c r="D19695">
        <v>1</v>
      </c>
      <c r="E19695">
        <v>1</v>
      </c>
      <c r="F19695">
        <v>2</v>
      </c>
      <c r="G19695">
        <v>42191</v>
      </c>
      <c r="H19695" t="s">
        <v>7</v>
      </c>
      <c r="I19695" t="s">
        <v>8</v>
      </c>
      <c r="J19695">
        <v>62</v>
      </c>
      <c r="K19695">
        <v>-4</v>
      </c>
      <c r="L19695" t="s">
        <v>240</v>
      </c>
      <c r="M19695" t="s">
        <v>258</v>
      </c>
      <c r="N19695" t="s">
        <v>257</v>
      </c>
      <c r="O19695" s="9">
        <f t="shared" si="969"/>
        <v>31</v>
      </c>
      <c r="P19695" s="1">
        <f t="shared" si="970"/>
        <v>-6.4516129032258063E-2</v>
      </c>
      <c r="Q19695">
        <f t="shared" si="971"/>
        <v>-0.12903225806451613</v>
      </c>
    </row>
    <row r="19696" spans="2:17" x14ac:dyDescent="0.25">
      <c r="B19696" t="s">
        <v>264</v>
      </c>
      <c r="C19696">
        <v>161115</v>
      </c>
      <c r="D19696">
        <v>1</v>
      </c>
      <c r="E19696">
        <v>1</v>
      </c>
      <c r="F19696">
        <v>4</v>
      </c>
      <c r="G19696">
        <v>41537</v>
      </c>
      <c r="H19696" t="s">
        <v>7</v>
      </c>
      <c r="I19696" t="s">
        <v>8</v>
      </c>
      <c r="J19696">
        <v>155</v>
      </c>
      <c r="K19696">
        <v>-10</v>
      </c>
      <c r="L19696" t="s">
        <v>240</v>
      </c>
      <c r="M19696" t="s">
        <v>258</v>
      </c>
      <c r="N19696" t="s">
        <v>257</v>
      </c>
      <c r="O19696" s="9">
        <f t="shared" si="969"/>
        <v>38.75</v>
      </c>
      <c r="P19696" s="1">
        <f t="shared" si="970"/>
        <v>-6.4516129032258063E-2</v>
      </c>
      <c r="Q19696">
        <f t="shared" si="971"/>
        <v>-0.25806451612903225</v>
      </c>
    </row>
    <row r="19697" spans="2:17" x14ac:dyDescent="0.25">
      <c r="B19697" t="s">
        <v>264</v>
      </c>
      <c r="C19697">
        <v>159628</v>
      </c>
      <c r="D19697">
        <v>1</v>
      </c>
      <c r="E19697">
        <v>1</v>
      </c>
      <c r="F19697">
        <v>2</v>
      </c>
      <c r="G19697">
        <v>41467</v>
      </c>
      <c r="H19697" t="s">
        <v>5</v>
      </c>
      <c r="I19697" t="s">
        <v>6</v>
      </c>
      <c r="J19697">
        <v>93</v>
      </c>
      <c r="K19697">
        <v>-6</v>
      </c>
      <c r="L19697" t="s">
        <v>240</v>
      </c>
      <c r="M19697" t="s">
        <v>5</v>
      </c>
      <c r="N19697" t="s">
        <v>257</v>
      </c>
      <c r="O19697" s="9">
        <f t="shared" si="969"/>
        <v>46.5</v>
      </c>
      <c r="P19697" s="1">
        <f t="shared" si="970"/>
        <v>-6.4516129032258063E-2</v>
      </c>
      <c r="Q19697">
        <f t="shared" si="971"/>
        <v>-0.12903225806451613</v>
      </c>
    </row>
    <row r="19698" spans="2:17" x14ac:dyDescent="0.25">
      <c r="B19698" t="s">
        <v>264</v>
      </c>
      <c r="C19698">
        <v>154568</v>
      </c>
      <c r="D19698">
        <v>1</v>
      </c>
      <c r="E19698">
        <v>1</v>
      </c>
      <c r="F19698">
        <v>4</v>
      </c>
      <c r="G19698">
        <v>42269</v>
      </c>
      <c r="H19698" t="s">
        <v>7</v>
      </c>
      <c r="I19698" t="s">
        <v>6</v>
      </c>
      <c r="J19698">
        <v>170</v>
      </c>
      <c r="K19698">
        <v>-11</v>
      </c>
      <c r="L19698" t="s">
        <v>240</v>
      </c>
      <c r="M19698" t="s">
        <v>258</v>
      </c>
      <c r="N19698" t="s">
        <v>257</v>
      </c>
      <c r="O19698" s="9">
        <f t="shared" si="969"/>
        <v>42.5</v>
      </c>
      <c r="P19698" s="1">
        <f t="shared" si="970"/>
        <v>-6.4705882352941183E-2</v>
      </c>
      <c r="Q19698">
        <f t="shared" si="971"/>
        <v>-0.25882352941176473</v>
      </c>
    </row>
    <row r="19699" spans="2:17" x14ac:dyDescent="0.25">
      <c r="B19699" t="s">
        <v>264</v>
      </c>
      <c r="C19699">
        <v>183645</v>
      </c>
      <c r="D19699">
        <v>1</v>
      </c>
      <c r="E19699">
        <v>1</v>
      </c>
      <c r="F19699">
        <v>3</v>
      </c>
      <c r="G19699">
        <v>42284</v>
      </c>
      <c r="H19699" t="s">
        <v>5</v>
      </c>
      <c r="I19699" t="s">
        <v>6</v>
      </c>
      <c r="J19699">
        <v>139</v>
      </c>
      <c r="K19699">
        <v>-9</v>
      </c>
      <c r="L19699" t="s">
        <v>240</v>
      </c>
      <c r="M19699" t="s">
        <v>5</v>
      </c>
      <c r="N19699" t="s">
        <v>257</v>
      </c>
      <c r="O19699" s="9">
        <f t="shared" si="969"/>
        <v>46.333333333333336</v>
      </c>
      <c r="P19699" s="1">
        <f t="shared" si="970"/>
        <v>-6.4748201438848921E-2</v>
      </c>
      <c r="Q19699">
        <f t="shared" si="971"/>
        <v>-0.19424460431654678</v>
      </c>
    </row>
    <row r="19700" spans="2:17" x14ac:dyDescent="0.25">
      <c r="B19700" t="s">
        <v>264</v>
      </c>
      <c r="C19700">
        <v>156233</v>
      </c>
      <c r="D19700">
        <v>1</v>
      </c>
      <c r="E19700">
        <v>1</v>
      </c>
      <c r="F19700">
        <v>27.5</v>
      </c>
      <c r="G19700">
        <v>41389</v>
      </c>
      <c r="H19700" t="s">
        <v>5</v>
      </c>
      <c r="I19700" t="s">
        <v>6</v>
      </c>
      <c r="J19700">
        <v>386</v>
      </c>
      <c r="K19700">
        <v>-25</v>
      </c>
      <c r="L19700" t="s">
        <v>240</v>
      </c>
      <c r="M19700" t="s">
        <v>5</v>
      </c>
      <c r="N19700" t="s">
        <v>257</v>
      </c>
      <c r="O19700" s="9">
        <f t="shared" si="969"/>
        <v>14.036363636363637</v>
      </c>
      <c r="P19700" s="1">
        <f t="shared" si="970"/>
        <v>-6.4766839378238336E-2</v>
      </c>
      <c r="Q19700">
        <f t="shared" si="971"/>
        <v>-1.7810880829015543</v>
      </c>
    </row>
    <row r="19701" spans="2:17" x14ac:dyDescent="0.25">
      <c r="B19701" t="s">
        <v>264</v>
      </c>
      <c r="C19701">
        <v>155394</v>
      </c>
      <c r="D19701">
        <v>3</v>
      </c>
      <c r="E19701">
        <v>1</v>
      </c>
      <c r="F19701">
        <v>6</v>
      </c>
      <c r="G19701">
        <v>41360</v>
      </c>
      <c r="H19701" t="s">
        <v>5</v>
      </c>
      <c r="I19701" t="s">
        <v>8</v>
      </c>
      <c r="J19701" t="s">
        <v>47</v>
      </c>
      <c r="K19701">
        <v>-14</v>
      </c>
      <c r="L19701" t="s">
        <v>239</v>
      </c>
      <c r="M19701" t="s">
        <v>5</v>
      </c>
      <c r="N19701" t="s">
        <v>257</v>
      </c>
      <c r="O19701" s="9">
        <f t="shared" si="969"/>
        <v>36</v>
      </c>
      <c r="P19701" s="1">
        <f t="shared" si="970"/>
        <v>-6.4814814814814811E-2</v>
      </c>
      <c r="Q19701">
        <f t="shared" si="971"/>
        <v>-0.38888888888888884</v>
      </c>
    </row>
    <row r="19702" spans="2:17" x14ac:dyDescent="0.25">
      <c r="B19702" t="s">
        <v>264</v>
      </c>
      <c r="C19702">
        <v>180871</v>
      </c>
      <c r="D19702">
        <v>2</v>
      </c>
      <c r="E19702">
        <v>1</v>
      </c>
      <c r="F19702">
        <v>20</v>
      </c>
      <c r="G19702">
        <v>42040</v>
      </c>
      <c r="H19702" t="s">
        <v>5</v>
      </c>
      <c r="I19702" t="s">
        <v>8</v>
      </c>
      <c r="J19702">
        <v>262</v>
      </c>
      <c r="K19702">
        <v>-17</v>
      </c>
      <c r="L19702" t="s">
        <v>239</v>
      </c>
      <c r="M19702" t="s">
        <v>5</v>
      </c>
      <c r="N19702" t="s">
        <v>257</v>
      </c>
      <c r="O19702" s="9">
        <f t="shared" si="969"/>
        <v>13.1</v>
      </c>
      <c r="P19702" s="1">
        <f t="shared" si="970"/>
        <v>-6.4885496183206104E-2</v>
      </c>
      <c r="Q19702">
        <f t="shared" si="971"/>
        <v>-1.2977099236641221</v>
      </c>
    </row>
    <row r="19703" spans="2:17" x14ac:dyDescent="0.25">
      <c r="B19703" t="s">
        <v>264</v>
      </c>
      <c r="C19703">
        <v>160672</v>
      </c>
      <c r="D19703">
        <v>2</v>
      </c>
      <c r="E19703">
        <v>2</v>
      </c>
      <c r="F19703">
        <v>6.3</v>
      </c>
      <c r="G19703">
        <v>41531</v>
      </c>
      <c r="H19703" t="s">
        <v>7</v>
      </c>
      <c r="I19703" t="s">
        <v>8</v>
      </c>
      <c r="J19703">
        <v>154</v>
      </c>
      <c r="K19703">
        <v>-10</v>
      </c>
      <c r="L19703" t="s">
        <v>239</v>
      </c>
      <c r="M19703" t="s">
        <v>258</v>
      </c>
      <c r="N19703" t="s">
        <v>257</v>
      </c>
      <c r="O19703" s="9">
        <f t="shared" si="969"/>
        <v>24.444444444444446</v>
      </c>
      <c r="P19703" s="1">
        <f t="shared" si="970"/>
        <v>-6.4935064935064929E-2</v>
      </c>
      <c r="Q19703">
        <f t="shared" si="971"/>
        <v>-0.40909090909090906</v>
      </c>
    </row>
    <row r="19704" spans="2:17" x14ac:dyDescent="0.25">
      <c r="B19704" t="s">
        <v>264</v>
      </c>
      <c r="C19704">
        <v>189867</v>
      </c>
      <c r="D19704">
        <v>1</v>
      </c>
      <c r="E19704">
        <v>1</v>
      </c>
      <c r="F19704">
        <v>2</v>
      </c>
      <c r="G19704">
        <v>42145</v>
      </c>
      <c r="H19704" t="s">
        <v>5</v>
      </c>
      <c r="I19704" t="s">
        <v>6</v>
      </c>
      <c r="J19704">
        <v>77</v>
      </c>
      <c r="K19704">
        <v>-5</v>
      </c>
      <c r="L19704" t="s">
        <v>240</v>
      </c>
      <c r="M19704" t="s">
        <v>5</v>
      </c>
      <c r="N19704" t="s">
        <v>257</v>
      </c>
      <c r="O19704" s="9">
        <f t="shared" si="969"/>
        <v>38.5</v>
      </c>
      <c r="P19704" s="1">
        <f t="shared" si="970"/>
        <v>-6.4935064935064929E-2</v>
      </c>
      <c r="Q19704">
        <f t="shared" si="971"/>
        <v>-0.12987012987012986</v>
      </c>
    </row>
    <row r="19705" spans="2:17" x14ac:dyDescent="0.25">
      <c r="B19705" t="s">
        <v>264</v>
      </c>
      <c r="C19705">
        <v>190763</v>
      </c>
      <c r="D19705">
        <v>1</v>
      </c>
      <c r="E19705">
        <v>1</v>
      </c>
      <c r="F19705">
        <v>4</v>
      </c>
      <c r="G19705">
        <v>42173</v>
      </c>
      <c r="H19705" t="s">
        <v>5</v>
      </c>
      <c r="I19705" t="s">
        <v>6</v>
      </c>
      <c r="J19705">
        <v>154</v>
      </c>
      <c r="K19705">
        <v>-10</v>
      </c>
      <c r="L19705" t="s">
        <v>240</v>
      </c>
      <c r="M19705" t="s">
        <v>5</v>
      </c>
      <c r="N19705" t="s">
        <v>257</v>
      </c>
      <c r="O19705" s="9">
        <f t="shared" si="969"/>
        <v>38.5</v>
      </c>
      <c r="P19705" s="1">
        <f t="shared" si="970"/>
        <v>-6.4935064935064929E-2</v>
      </c>
      <c r="Q19705">
        <f t="shared" si="971"/>
        <v>-0.25974025974025972</v>
      </c>
    </row>
    <row r="19706" spans="2:17" x14ac:dyDescent="0.25">
      <c r="B19706" t="s">
        <v>264</v>
      </c>
      <c r="C19706">
        <v>184500</v>
      </c>
      <c r="D19706">
        <v>1</v>
      </c>
      <c r="E19706">
        <v>1</v>
      </c>
      <c r="F19706">
        <v>2</v>
      </c>
      <c r="G19706">
        <v>42366</v>
      </c>
      <c r="H19706" t="s">
        <v>5</v>
      </c>
      <c r="I19706" t="s">
        <v>6</v>
      </c>
      <c r="J19706">
        <v>154</v>
      </c>
      <c r="K19706">
        <v>-10</v>
      </c>
      <c r="L19706" t="s">
        <v>240</v>
      </c>
      <c r="M19706" t="s">
        <v>5</v>
      </c>
      <c r="N19706" t="s">
        <v>257</v>
      </c>
      <c r="O19706" s="9">
        <f t="shared" si="969"/>
        <v>77</v>
      </c>
      <c r="P19706" s="1">
        <f t="shared" si="970"/>
        <v>-6.4935064935064929E-2</v>
      </c>
      <c r="Q19706">
        <f t="shared" si="971"/>
        <v>-0.12987012987012986</v>
      </c>
    </row>
    <row r="19707" spans="2:17" x14ac:dyDescent="0.25">
      <c r="B19707" t="s">
        <v>264</v>
      </c>
      <c r="C19707">
        <v>188295</v>
      </c>
      <c r="D19707">
        <v>2</v>
      </c>
      <c r="E19707">
        <v>2</v>
      </c>
      <c r="F19707">
        <v>20</v>
      </c>
      <c r="G19707">
        <v>42332</v>
      </c>
      <c r="H19707" t="s">
        <v>5</v>
      </c>
      <c r="I19707" t="s">
        <v>8</v>
      </c>
      <c r="J19707">
        <v>400</v>
      </c>
      <c r="K19707">
        <v>-26</v>
      </c>
      <c r="L19707" t="s">
        <v>239</v>
      </c>
      <c r="M19707" t="s">
        <v>5</v>
      </c>
      <c r="N19707" t="s">
        <v>257</v>
      </c>
      <c r="O19707" s="9">
        <f t="shared" ref="O19707:O19770" si="972">J19707/F19707</f>
        <v>20</v>
      </c>
      <c r="P19707" s="1">
        <f t="shared" ref="P19707:P19770" si="973">K19707/J19707</f>
        <v>-6.5000000000000002E-2</v>
      </c>
      <c r="Q19707">
        <f t="shared" si="971"/>
        <v>-1.3</v>
      </c>
    </row>
    <row r="19708" spans="2:17" x14ac:dyDescent="0.25">
      <c r="B19708" t="s">
        <v>264</v>
      </c>
      <c r="C19708">
        <v>188295</v>
      </c>
      <c r="D19708">
        <v>2</v>
      </c>
      <c r="E19708">
        <v>2</v>
      </c>
      <c r="F19708">
        <v>20</v>
      </c>
      <c r="G19708">
        <v>42332</v>
      </c>
      <c r="H19708" t="s">
        <v>5</v>
      </c>
      <c r="I19708" t="s">
        <v>8</v>
      </c>
      <c r="J19708">
        <v>400</v>
      </c>
      <c r="K19708">
        <v>-26</v>
      </c>
      <c r="L19708" t="s">
        <v>239</v>
      </c>
      <c r="M19708" t="s">
        <v>5</v>
      </c>
      <c r="N19708" t="s">
        <v>257</v>
      </c>
      <c r="O19708" s="9">
        <f t="shared" si="972"/>
        <v>20</v>
      </c>
      <c r="P19708" s="1">
        <f t="shared" si="973"/>
        <v>-6.5000000000000002E-2</v>
      </c>
      <c r="Q19708">
        <f t="shared" ref="Q19708:Q19771" si="974">F19708*P19708</f>
        <v>-1.3</v>
      </c>
    </row>
    <row r="19709" spans="2:17" x14ac:dyDescent="0.25">
      <c r="B19709" t="s">
        <v>264</v>
      </c>
      <c r="C19709">
        <v>161798</v>
      </c>
      <c r="D19709">
        <v>1</v>
      </c>
      <c r="E19709">
        <v>1</v>
      </c>
      <c r="F19709">
        <v>5</v>
      </c>
      <c r="G19709">
        <v>41430</v>
      </c>
      <c r="H19709" t="s">
        <v>5</v>
      </c>
      <c r="I19709" t="s">
        <v>6</v>
      </c>
      <c r="J19709">
        <v>200</v>
      </c>
      <c r="K19709">
        <v>-13</v>
      </c>
      <c r="L19709" t="s">
        <v>240</v>
      </c>
      <c r="M19709" t="s">
        <v>5</v>
      </c>
      <c r="N19709" t="s">
        <v>257</v>
      </c>
      <c r="O19709" s="9">
        <f t="shared" si="972"/>
        <v>40</v>
      </c>
      <c r="P19709" s="1">
        <f t="shared" si="973"/>
        <v>-6.5000000000000002E-2</v>
      </c>
      <c r="Q19709">
        <f t="shared" si="974"/>
        <v>-0.32500000000000001</v>
      </c>
    </row>
    <row r="19710" spans="2:17" x14ac:dyDescent="0.25">
      <c r="B19710" t="s">
        <v>264</v>
      </c>
      <c r="C19710">
        <v>159625</v>
      </c>
      <c r="D19710">
        <v>1</v>
      </c>
      <c r="E19710">
        <v>1</v>
      </c>
      <c r="F19710">
        <v>5</v>
      </c>
      <c r="G19710">
        <v>41467</v>
      </c>
      <c r="H19710" t="s">
        <v>5</v>
      </c>
      <c r="I19710" t="s">
        <v>6</v>
      </c>
      <c r="J19710">
        <v>200</v>
      </c>
      <c r="K19710">
        <v>-13</v>
      </c>
      <c r="L19710" t="s">
        <v>240</v>
      </c>
      <c r="M19710" t="s">
        <v>5</v>
      </c>
      <c r="N19710" t="s">
        <v>257</v>
      </c>
      <c r="O19710" s="9">
        <f t="shared" si="972"/>
        <v>40</v>
      </c>
      <c r="P19710" s="1">
        <f t="shared" si="973"/>
        <v>-6.5000000000000002E-2</v>
      </c>
      <c r="Q19710">
        <f t="shared" si="974"/>
        <v>-0.32500000000000001</v>
      </c>
    </row>
    <row r="19711" spans="2:17" x14ac:dyDescent="0.25">
      <c r="B19711" t="s">
        <v>264</v>
      </c>
      <c r="C19711">
        <v>186018</v>
      </c>
      <c r="D19711">
        <v>2</v>
      </c>
      <c r="E19711">
        <v>1</v>
      </c>
      <c r="F19711">
        <v>7.5</v>
      </c>
      <c r="G19711">
        <v>42193</v>
      </c>
      <c r="H19711" t="s">
        <v>7</v>
      </c>
      <c r="I19711" t="s">
        <v>8</v>
      </c>
      <c r="J19711">
        <v>123</v>
      </c>
      <c r="K19711">
        <v>-8</v>
      </c>
      <c r="L19711" t="s">
        <v>239</v>
      </c>
      <c r="M19711" t="s">
        <v>258</v>
      </c>
      <c r="N19711" t="s">
        <v>257</v>
      </c>
      <c r="O19711" s="9">
        <f t="shared" si="972"/>
        <v>16.399999999999999</v>
      </c>
      <c r="P19711" s="1">
        <f t="shared" si="973"/>
        <v>-6.5040650406504072E-2</v>
      </c>
      <c r="Q19711">
        <f t="shared" si="974"/>
        <v>-0.48780487804878053</v>
      </c>
    </row>
    <row r="19712" spans="2:17" x14ac:dyDescent="0.25">
      <c r="B19712" t="s">
        <v>264</v>
      </c>
      <c r="C19712">
        <v>191761</v>
      </c>
      <c r="D19712">
        <v>2</v>
      </c>
      <c r="E19712">
        <v>2</v>
      </c>
      <c r="F19712">
        <v>15</v>
      </c>
      <c r="G19712">
        <v>42128</v>
      </c>
      <c r="H19712" t="s">
        <v>5</v>
      </c>
      <c r="I19712" t="s">
        <v>8</v>
      </c>
      <c r="J19712">
        <v>384</v>
      </c>
      <c r="K19712">
        <v>-25</v>
      </c>
      <c r="L19712" t="s">
        <v>239</v>
      </c>
      <c r="M19712" t="s">
        <v>5</v>
      </c>
      <c r="N19712" t="s">
        <v>257</v>
      </c>
      <c r="O19712" s="9">
        <f t="shared" si="972"/>
        <v>25.6</v>
      </c>
      <c r="P19712" s="1">
        <f t="shared" si="973"/>
        <v>-6.5104166666666671E-2</v>
      </c>
      <c r="Q19712">
        <f t="shared" si="974"/>
        <v>-0.97656250000000011</v>
      </c>
    </row>
    <row r="19713" spans="2:17" x14ac:dyDescent="0.25">
      <c r="B19713" t="s">
        <v>264</v>
      </c>
      <c r="C19713">
        <v>191761</v>
      </c>
      <c r="D19713">
        <v>2</v>
      </c>
      <c r="E19713">
        <v>2</v>
      </c>
      <c r="F19713">
        <v>15</v>
      </c>
      <c r="G19713">
        <v>42128</v>
      </c>
      <c r="H19713" t="s">
        <v>5</v>
      </c>
      <c r="I19713" t="s">
        <v>8</v>
      </c>
      <c r="J19713">
        <v>384</v>
      </c>
      <c r="K19713">
        <v>-25</v>
      </c>
      <c r="L19713" t="s">
        <v>239</v>
      </c>
      <c r="M19713" t="s">
        <v>5</v>
      </c>
      <c r="N19713" t="s">
        <v>257</v>
      </c>
      <c r="O19713" s="9">
        <f t="shared" si="972"/>
        <v>25.6</v>
      </c>
      <c r="P19713" s="1">
        <f t="shared" si="973"/>
        <v>-6.5104166666666671E-2</v>
      </c>
      <c r="Q19713">
        <f t="shared" si="974"/>
        <v>-0.97656250000000011</v>
      </c>
    </row>
    <row r="19714" spans="2:17" x14ac:dyDescent="0.25">
      <c r="B19714" t="s">
        <v>264</v>
      </c>
      <c r="C19714">
        <v>190652</v>
      </c>
      <c r="D19714">
        <v>2</v>
      </c>
      <c r="E19714">
        <v>1</v>
      </c>
      <c r="F19714">
        <v>15</v>
      </c>
      <c r="G19714">
        <v>42145</v>
      </c>
      <c r="H19714" t="s">
        <v>5</v>
      </c>
      <c r="I19714" t="s">
        <v>6</v>
      </c>
      <c r="J19714">
        <v>215</v>
      </c>
      <c r="K19714">
        <v>-14</v>
      </c>
      <c r="L19714" t="s">
        <v>239</v>
      </c>
      <c r="M19714" t="s">
        <v>5</v>
      </c>
      <c r="N19714" t="s">
        <v>257</v>
      </c>
      <c r="O19714" s="9">
        <f t="shared" si="972"/>
        <v>14.333333333333334</v>
      </c>
      <c r="P19714" s="1">
        <f t="shared" si="973"/>
        <v>-6.5116279069767441E-2</v>
      </c>
      <c r="Q19714">
        <f t="shared" si="974"/>
        <v>-0.97674418604651159</v>
      </c>
    </row>
    <row r="19715" spans="2:17" x14ac:dyDescent="0.25">
      <c r="B19715" t="s">
        <v>264</v>
      </c>
      <c r="C19715">
        <v>185970</v>
      </c>
      <c r="D19715">
        <v>1</v>
      </c>
      <c r="E19715">
        <v>1</v>
      </c>
      <c r="F19715">
        <v>5</v>
      </c>
      <c r="G19715">
        <v>42191</v>
      </c>
      <c r="H19715" t="s">
        <v>7</v>
      </c>
      <c r="I19715" t="s">
        <v>8</v>
      </c>
      <c r="J19715">
        <v>138</v>
      </c>
      <c r="K19715">
        <v>-9</v>
      </c>
      <c r="L19715" t="s">
        <v>240</v>
      </c>
      <c r="M19715" t="s">
        <v>258</v>
      </c>
      <c r="N19715" t="s">
        <v>257</v>
      </c>
      <c r="O19715" s="9">
        <f t="shared" si="972"/>
        <v>27.6</v>
      </c>
      <c r="P19715" s="1">
        <f t="shared" si="973"/>
        <v>-6.5217391304347824E-2</v>
      </c>
      <c r="Q19715">
        <f t="shared" si="974"/>
        <v>-0.32608695652173914</v>
      </c>
    </row>
    <row r="19716" spans="2:17" x14ac:dyDescent="0.25">
      <c r="B19716" t="s">
        <v>264</v>
      </c>
      <c r="C19716">
        <v>159777</v>
      </c>
      <c r="D19716">
        <v>4</v>
      </c>
      <c r="E19716">
        <v>1</v>
      </c>
      <c r="F19716">
        <v>5</v>
      </c>
      <c r="G19716">
        <v>41537</v>
      </c>
      <c r="H19716" t="s">
        <v>5</v>
      </c>
      <c r="I19716" t="s">
        <v>8</v>
      </c>
      <c r="J19716">
        <v>184</v>
      </c>
      <c r="K19716">
        <v>-12</v>
      </c>
      <c r="L19716" t="s">
        <v>239</v>
      </c>
      <c r="M19716" t="s">
        <v>5</v>
      </c>
      <c r="N19716" t="s">
        <v>257</v>
      </c>
      <c r="O19716" s="9">
        <f t="shared" si="972"/>
        <v>36.799999999999997</v>
      </c>
      <c r="P19716" s="1">
        <f t="shared" si="973"/>
        <v>-6.5217391304347824E-2</v>
      </c>
      <c r="Q19716">
        <f t="shared" si="974"/>
        <v>-0.32608695652173914</v>
      </c>
    </row>
    <row r="19717" spans="2:17" x14ac:dyDescent="0.25">
      <c r="B19717" t="s">
        <v>264</v>
      </c>
      <c r="C19717">
        <v>190534</v>
      </c>
      <c r="D19717">
        <v>1</v>
      </c>
      <c r="E19717">
        <v>1</v>
      </c>
      <c r="F19717">
        <v>2.5</v>
      </c>
      <c r="G19717">
        <v>42170</v>
      </c>
      <c r="H19717" t="s">
        <v>7</v>
      </c>
      <c r="I19717" t="s">
        <v>8</v>
      </c>
      <c r="J19717">
        <v>92</v>
      </c>
      <c r="K19717">
        <v>-6</v>
      </c>
      <c r="L19717" t="s">
        <v>240</v>
      </c>
      <c r="M19717" t="s">
        <v>258</v>
      </c>
      <c r="N19717" t="s">
        <v>257</v>
      </c>
      <c r="O19717" s="9">
        <f t="shared" si="972"/>
        <v>36.799999999999997</v>
      </c>
      <c r="P19717" s="1">
        <f t="shared" si="973"/>
        <v>-6.5217391304347824E-2</v>
      </c>
      <c r="Q19717">
        <f t="shared" si="974"/>
        <v>-0.16304347826086957</v>
      </c>
    </row>
    <row r="19718" spans="2:17" x14ac:dyDescent="0.25">
      <c r="B19718" t="s">
        <v>264</v>
      </c>
      <c r="C19718">
        <v>162174</v>
      </c>
      <c r="D19718">
        <v>1</v>
      </c>
      <c r="E19718">
        <v>1</v>
      </c>
      <c r="F19718">
        <v>3</v>
      </c>
      <c r="G19718">
        <v>41540</v>
      </c>
      <c r="H19718" t="s">
        <v>7</v>
      </c>
      <c r="I19718" t="s">
        <v>8</v>
      </c>
      <c r="J19718">
        <v>107</v>
      </c>
      <c r="K19718">
        <v>-7</v>
      </c>
      <c r="L19718" t="s">
        <v>240</v>
      </c>
      <c r="M19718" t="s">
        <v>258</v>
      </c>
      <c r="N19718" t="s">
        <v>257</v>
      </c>
      <c r="O19718" s="9">
        <f t="shared" si="972"/>
        <v>35.666666666666664</v>
      </c>
      <c r="P19718" s="1">
        <f t="shared" si="973"/>
        <v>-6.5420560747663545E-2</v>
      </c>
      <c r="Q19718">
        <f t="shared" si="974"/>
        <v>-0.19626168224299062</v>
      </c>
    </row>
    <row r="19719" spans="2:17" x14ac:dyDescent="0.25">
      <c r="B19719" t="s">
        <v>264</v>
      </c>
      <c r="C19719">
        <v>162426</v>
      </c>
      <c r="D19719">
        <v>1</v>
      </c>
      <c r="E19719">
        <v>1</v>
      </c>
      <c r="F19719">
        <v>3</v>
      </c>
      <c r="G19719">
        <v>41557</v>
      </c>
      <c r="H19719" t="s">
        <v>5</v>
      </c>
      <c r="I19719" t="s">
        <v>8</v>
      </c>
      <c r="J19719">
        <v>107</v>
      </c>
      <c r="K19719">
        <v>-7</v>
      </c>
      <c r="L19719" t="s">
        <v>240</v>
      </c>
      <c r="M19719" t="s">
        <v>5</v>
      </c>
      <c r="N19719" t="s">
        <v>257</v>
      </c>
      <c r="O19719" s="9">
        <f t="shared" si="972"/>
        <v>35.666666666666664</v>
      </c>
      <c r="P19719" s="1">
        <f t="shared" si="973"/>
        <v>-6.5420560747663545E-2</v>
      </c>
      <c r="Q19719">
        <f t="shared" si="974"/>
        <v>-0.19626168224299062</v>
      </c>
    </row>
    <row r="19720" spans="2:17" x14ac:dyDescent="0.25">
      <c r="B19720" t="s">
        <v>264</v>
      </c>
      <c r="C19720">
        <v>161455</v>
      </c>
      <c r="D19720">
        <v>1</v>
      </c>
      <c r="E19720">
        <v>1</v>
      </c>
      <c r="F19720">
        <v>3</v>
      </c>
      <c r="G19720">
        <v>41548</v>
      </c>
      <c r="H19720" t="s">
        <v>5</v>
      </c>
      <c r="I19720" t="s">
        <v>6</v>
      </c>
      <c r="J19720">
        <v>107</v>
      </c>
      <c r="K19720">
        <v>-7</v>
      </c>
      <c r="L19720" t="s">
        <v>240</v>
      </c>
      <c r="M19720" t="s">
        <v>5</v>
      </c>
      <c r="N19720" t="s">
        <v>257</v>
      </c>
      <c r="O19720" s="9">
        <f t="shared" si="972"/>
        <v>35.666666666666664</v>
      </c>
      <c r="P19720" s="1">
        <f t="shared" si="973"/>
        <v>-6.5420560747663545E-2</v>
      </c>
      <c r="Q19720">
        <f t="shared" si="974"/>
        <v>-0.19626168224299062</v>
      </c>
    </row>
    <row r="19721" spans="2:17" x14ac:dyDescent="0.25">
      <c r="B19721" t="s">
        <v>264</v>
      </c>
      <c r="C19721">
        <v>162332</v>
      </c>
      <c r="D19721">
        <v>2</v>
      </c>
      <c r="E19721">
        <v>1</v>
      </c>
      <c r="F19721">
        <v>3.5</v>
      </c>
      <c r="G19721">
        <v>41502</v>
      </c>
      <c r="H19721" t="s">
        <v>7</v>
      </c>
      <c r="I19721" t="s">
        <v>8</v>
      </c>
      <c r="J19721">
        <v>122</v>
      </c>
      <c r="K19721">
        <v>-8</v>
      </c>
      <c r="L19721" t="s">
        <v>239</v>
      </c>
      <c r="M19721" t="s">
        <v>258</v>
      </c>
      <c r="N19721" t="s">
        <v>257</v>
      </c>
      <c r="O19721" s="9">
        <f t="shared" si="972"/>
        <v>34.857142857142854</v>
      </c>
      <c r="P19721" s="1">
        <f t="shared" si="973"/>
        <v>-6.5573770491803282E-2</v>
      </c>
      <c r="Q19721">
        <f t="shared" si="974"/>
        <v>-0.22950819672131148</v>
      </c>
    </row>
    <row r="19722" spans="2:17" x14ac:dyDescent="0.25">
      <c r="B19722" t="s">
        <v>264</v>
      </c>
      <c r="C19722">
        <v>155356</v>
      </c>
      <c r="D19722">
        <v>3</v>
      </c>
      <c r="E19722">
        <v>3</v>
      </c>
      <c r="F19722">
        <v>6</v>
      </c>
      <c r="G19722">
        <v>41358</v>
      </c>
      <c r="H19722" t="s">
        <v>5</v>
      </c>
      <c r="I19722" t="s">
        <v>8</v>
      </c>
      <c r="J19722" t="s">
        <v>52</v>
      </c>
      <c r="K19722">
        <v>-16</v>
      </c>
      <c r="L19722" t="s">
        <v>239</v>
      </c>
      <c r="M19722" t="s">
        <v>5</v>
      </c>
      <c r="N19722" t="s">
        <v>257</v>
      </c>
      <c r="O19722" s="9">
        <f t="shared" si="972"/>
        <v>40.666666666666664</v>
      </c>
      <c r="P19722" s="1">
        <f t="shared" si="973"/>
        <v>-6.5573770491803282E-2</v>
      </c>
      <c r="Q19722">
        <f t="shared" si="974"/>
        <v>-0.39344262295081966</v>
      </c>
    </row>
    <row r="19723" spans="2:17" x14ac:dyDescent="0.25">
      <c r="B19723" t="s">
        <v>264</v>
      </c>
      <c r="C19723">
        <v>191430</v>
      </c>
      <c r="D19723">
        <v>1</v>
      </c>
      <c r="E19723">
        <v>1</v>
      </c>
      <c r="F19723">
        <v>2</v>
      </c>
      <c r="G19723">
        <v>42125</v>
      </c>
      <c r="H19723" t="s">
        <v>5</v>
      </c>
      <c r="I19723" t="s">
        <v>6</v>
      </c>
      <c r="J19723">
        <v>122</v>
      </c>
      <c r="K19723">
        <v>-8</v>
      </c>
      <c r="L19723" t="s">
        <v>240</v>
      </c>
      <c r="M19723" t="s">
        <v>5</v>
      </c>
      <c r="N19723" t="s">
        <v>257</v>
      </c>
      <c r="O19723" s="9">
        <f t="shared" si="972"/>
        <v>61</v>
      </c>
      <c r="P19723" s="1">
        <f t="shared" si="973"/>
        <v>-6.5573770491803282E-2</v>
      </c>
      <c r="Q19723">
        <f t="shared" si="974"/>
        <v>-0.13114754098360656</v>
      </c>
    </row>
    <row r="19724" spans="2:17" x14ac:dyDescent="0.25">
      <c r="B19724" t="s">
        <v>264</v>
      </c>
      <c r="C19724">
        <v>162042</v>
      </c>
      <c r="D19724">
        <v>1</v>
      </c>
      <c r="E19724">
        <v>1</v>
      </c>
      <c r="F19724">
        <v>2</v>
      </c>
      <c r="G19724">
        <v>41607</v>
      </c>
      <c r="H19724" t="s">
        <v>7</v>
      </c>
      <c r="I19724" t="s">
        <v>8</v>
      </c>
      <c r="J19724">
        <v>91</v>
      </c>
      <c r="K19724">
        <v>-6</v>
      </c>
      <c r="L19724" t="s">
        <v>240</v>
      </c>
      <c r="M19724" t="s">
        <v>258</v>
      </c>
      <c r="N19724" t="s">
        <v>257</v>
      </c>
      <c r="O19724" s="9">
        <f t="shared" si="972"/>
        <v>45.5</v>
      </c>
      <c r="P19724" s="1">
        <f t="shared" si="973"/>
        <v>-6.5934065934065936E-2</v>
      </c>
      <c r="Q19724">
        <f t="shared" si="974"/>
        <v>-0.13186813186813187</v>
      </c>
    </row>
    <row r="19725" spans="2:17" x14ac:dyDescent="0.25">
      <c r="B19725" t="s">
        <v>264</v>
      </c>
      <c r="C19725">
        <v>162044</v>
      </c>
      <c r="D19725">
        <v>1</v>
      </c>
      <c r="E19725">
        <v>1</v>
      </c>
      <c r="F19725">
        <v>2</v>
      </c>
      <c r="G19725">
        <v>41607</v>
      </c>
      <c r="H19725" t="s">
        <v>7</v>
      </c>
      <c r="I19725" t="s">
        <v>8</v>
      </c>
      <c r="J19725">
        <v>91</v>
      </c>
      <c r="K19725">
        <v>-6</v>
      </c>
      <c r="L19725" t="s">
        <v>240</v>
      </c>
      <c r="M19725" t="s">
        <v>258</v>
      </c>
      <c r="N19725" t="s">
        <v>257</v>
      </c>
      <c r="O19725" s="9">
        <f t="shared" si="972"/>
        <v>45.5</v>
      </c>
      <c r="P19725" s="1">
        <f t="shared" si="973"/>
        <v>-6.5934065934065936E-2</v>
      </c>
      <c r="Q19725">
        <f t="shared" si="974"/>
        <v>-0.13186813186813187</v>
      </c>
    </row>
    <row r="19726" spans="2:17" x14ac:dyDescent="0.25">
      <c r="B19726" t="s">
        <v>264</v>
      </c>
      <c r="C19726">
        <v>162805</v>
      </c>
      <c r="D19726">
        <v>1</v>
      </c>
      <c r="E19726">
        <v>1</v>
      </c>
      <c r="F19726">
        <v>2</v>
      </c>
      <c r="G19726">
        <v>41610</v>
      </c>
      <c r="H19726" t="s">
        <v>7</v>
      </c>
      <c r="I19726" t="s">
        <v>8</v>
      </c>
      <c r="J19726">
        <v>91</v>
      </c>
      <c r="K19726">
        <v>-6</v>
      </c>
      <c r="L19726" t="s">
        <v>240</v>
      </c>
      <c r="M19726" t="s">
        <v>258</v>
      </c>
      <c r="N19726" t="s">
        <v>257</v>
      </c>
      <c r="O19726" s="9">
        <f t="shared" si="972"/>
        <v>45.5</v>
      </c>
      <c r="P19726" s="1">
        <f t="shared" si="973"/>
        <v>-6.5934065934065936E-2</v>
      </c>
      <c r="Q19726">
        <f t="shared" si="974"/>
        <v>-0.13186813186813187</v>
      </c>
    </row>
    <row r="19727" spans="2:17" x14ac:dyDescent="0.25">
      <c r="B19727" t="s">
        <v>264</v>
      </c>
      <c r="C19727">
        <v>191775</v>
      </c>
      <c r="D19727">
        <v>1</v>
      </c>
      <c r="E19727">
        <v>1</v>
      </c>
      <c r="F19727">
        <v>3.5</v>
      </c>
      <c r="G19727">
        <v>42130</v>
      </c>
      <c r="H19727" t="s">
        <v>7</v>
      </c>
      <c r="I19727" t="s">
        <v>8</v>
      </c>
      <c r="J19727">
        <v>106</v>
      </c>
      <c r="K19727">
        <v>-7</v>
      </c>
      <c r="L19727" t="s">
        <v>240</v>
      </c>
      <c r="M19727" t="s">
        <v>258</v>
      </c>
      <c r="N19727" t="s">
        <v>257</v>
      </c>
      <c r="O19727" s="9">
        <f t="shared" si="972"/>
        <v>30.285714285714285</v>
      </c>
      <c r="P19727" s="1">
        <f t="shared" si="973"/>
        <v>-6.6037735849056603E-2</v>
      </c>
      <c r="Q19727">
        <f t="shared" si="974"/>
        <v>-0.23113207547169812</v>
      </c>
    </row>
    <row r="19728" spans="2:17" x14ac:dyDescent="0.25">
      <c r="B19728" t="s">
        <v>264</v>
      </c>
      <c r="C19728">
        <v>174241</v>
      </c>
      <c r="D19728">
        <v>1</v>
      </c>
      <c r="E19728">
        <v>1</v>
      </c>
      <c r="F19728">
        <v>3</v>
      </c>
      <c r="G19728">
        <v>41883</v>
      </c>
      <c r="H19728" t="s">
        <v>5</v>
      </c>
      <c r="I19728" t="s">
        <v>6</v>
      </c>
      <c r="J19728">
        <v>106</v>
      </c>
      <c r="K19728">
        <v>-7</v>
      </c>
      <c r="L19728" t="s">
        <v>240</v>
      </c>
      <c r="M19728" t="s">
        <v>5</v>
      </c>
      <c r="N19728" t="s">
        <v>257</v>
      </c>
      <c r="O19728" s="9">
        <f t="shared" si="972"/>
        <v>35.333333333333336</v>
      </c>
      <c r="P19728" s="1">
        <f t="shared" si="973"/>
        <v>-6.6037735849056603E-2</v>
      </c>
      <c r="Q19728">
        <f t="shared" si="974"/>
        <v>-0.19811320754716982</v>
      </c>
    </row>
    <row r="19729" spans="2:17" x14ac:dyDescent="0.25">
      <c r="B19729" t="s">
        <v>264</v>
      </c>
      <c r="C19729">
        <v>181295</v>
      </c>
      <c r="D19729">
        <v>1</v>
      </c>
      <c r="E19729">
        <v>1</v>
      </c>
      <c r="F19729">
        <v>3</v>
      </c>
      <c r="G19729">
        <v>42039</v>
      </c>
      <c r="H19729" t="s">
        <v>5</v>
      </c>
      <c r="I19729" t="s">
        <v>8</v>
      </c>
      <c r="J19729">
        <v>106</v>
      </c>
      <c r="K19729">
        <v>-7</v>
      </c>
      <c r="L19729" t="s">
        <v>240</v>
      </c>
      <c r="M19729" t="s">
        <v>5</v>
      </c>
      <c r="N19729" t="s">
        <v>257</v>
      </c>
      <c r="O19729" s="9">
        <f t="shared" si="972"/>
        <v>35.333333333333336</v>
      </c>
      <c r="P19729" s="1">
        <f t="shared" si="973"/>
        <v>-6.6037735849056603E-2</v>
      </c>
      <c r="Q19729">
        <f t="shared" si="974"/>
        <v>-0.19811320754716982</v>
      </c>
    </row>
    <row r="19730" spans="2:17" x14ac:dyDescent="0.25">
      <c r="B19730" t="s">
        <v>264</v>
      </c>
      <c r="C19730">
        <v>171312</v>
      </c>
      <c r="D19730">
        <v>2</v>
      </c>
      <c r="E19730">
        <v>1</v>
      </c>
      <c r="F19730">
        <v>7.5</v>
      </c>
      <c r="G19730">
        <v>41804</v>
      </c>
      <c r="H19730" t="s">
        <v>7</v>
      </c>
      <c r="I19730" t="s">
        <v>8</v>
      </c>
      <c r="J19730">
        <v>121</v>
      </c>
      <c r="K19730">
        <v>-8</v>
      </c>
      <c r="L19730" t="s">
        <v>239</v>
      </c>
      <c r="M19730" t="s">
        <v>258</v>
      </c>
      <c r="N19730" t="s">
        <v>257</v>
      </c>
      <c r="O19730" s="9">
        <f t="shared" si="972"/>
        <v>16.133333333333333</v>
      </c>
      <c r="P19730" s="1">
        <f t="shared" si="973"/>
        <v>-6.6115702479338845E-2</v>
      </c>
      <c r="Q19730">
        <f t="shared" si="974"/>
        <v>-0.49586776859504134</v>
      </c>
    </row>
    <row r="19731" spans="2:17" x14ac:dyDescent="0.25">
      <c r="B19731" t="s">
        <v>264</v>
      </c>
      <c r="C19731">
        <v>162810</v>
      </c>
      <c r="D19731">
        <v>1</v>
      </c>
      <c r="E19731">
        <v>1</v>
      </c>
      <c r="F19731">
        <v>3</v>
      </c>
      <c r="G19731">
        <v>41611</v>
      </c>
      <c r="H19731" t="s">
        <v>7</v>
      </c>
      <c r="I19731" t="s">
        <v>8</v>
      </c>
      <c r="J19731">
        <v>121</v>
      </c>
      <c r="K19731">
        <v>-8</v>
      </c>
      <c r="L19731" t="s">
        <v>240</v>
      </c>
      <c r="M19731" t="s">
        <v>258</v>
      </c>
      <c r="N19731" t="s">
        <v>257</v>
      </c>
      <c r="O19731" s="9">
        <f t="shared" si="972"/>
        <v>40.333333333333336</v>
      </c>
      <c r="P19731" s="1">
        <f t="shared" si="973"/>
        <v>-6.6115702479338845E-2</v>
      </c>
      <c r="Q19731">
        <f t="shared" si="974"/>
        <v>-0.19834710743801653</v>
      </c>
    </row>
    <row r="19732" spans="2:17" x14ac:dyDescent="0.25">
      <c r="B19732" t="s">
        <v>264</v>
      </c>
      <c r="C19732">
        <v>185262</v>
      </c>
      <c r="D19732">
        <v>1</v>
      </c>
      <c r="E19732">
        <v>1</v>
      </c>
      <c r="F19732">
        <v>2.5</v>
      </c>
      <c r="G19732">
        <v>42194</v>
      </c>
      <c r="H19732" t="s">
        <v>5</v>
      </c>
      <c r="I19732" t="s">
        <v>6</v>
      </c>
      <c r="J19732">
        <v>121</v>
      </c>
      <c r="K19732">
        <v>-8</v>
      </c>
      <c r="L19732" t="s">
        <v>240</v>
      </c>
      <c r="M19732" t="s">
        <v>5</v>
      </c>
      <c r="N19732" t="s">
        <v>257</v>
      </c>
      <c r="O19732" s="9">
        <f t="shared" si="972"/>
        <v>48.4</v>
      </c>
      <c r="P19732" s="1">
        <f t="shared" si="973"/>
        <v>-6.6115702479338845E-2</v>
      </c>
      <c r="Q19732">
        <f t="shared" si="974"/>
        <v>-0.16528925619834711</v>
      </c>
    </row>
    <row r="19733" spans="2:17" x14ac:dyDescent="0.25">
      <c r="B19733" t="s">
        <v>264</v>
      </c>
      <c r="C19733">
        <v>188520</v>
      </c>
      <c r="D19733">
        <v>2</v>
      </c>
      <c r="E19733">
        <v>1</v>
      </c>
      <c r="F19733">
        <v>10</v>
      </c>
      <c r="G19733">
        <v>42097</v>
      </c>
      <c r="H19733" t="s">
        <v>5</v>
      </c>
      <c r="I19733" t="s">
        <v>6</v>
      </c>
      <c r="J19733">
        <v>136</v>
      </c>
      <c r="K19733">
        <v>-9</v>
      </c>
      <c r="L19733" t="s">
        <v>239</v>
      </c>
      <c r="M19733" t="s">
        <v>5</v>
      </c>
      <c r="N19733" t="s">
        <v>257</v>
      </c>
      <c r="O19733" s="9">
        <f t="shared" si="972"/>
        <v>13.6</v>
      </c>
      <c r="P19733" s="1">
        <f t="shared" si="973"/>
        <v>-6.6176470588235295E-2</v>
      </c>
      <c r="Q19733">
        <f t="shared" si="974"/>
        <v>-0.66176470588235292</v>
      </c>
    </row>
    <row r="19734" spans="2:17" x14ac:dyDescent="0.25">
      <c r="B19734" t="s">
        <v>264</v>
      </c>
      <c r="C19734">
        <v>166135</v>
      </c>
      <c r="D19734">
        <v>1</v>
      </c>
      <c r="E19734">
        <v>1</v>
      </c>
      <c r="F19734">
        <v>5</v>
      </c>
      <c r="G19734">
        <v>41593</v>
      </c>
      <c r="H19734" t="s">
        <v>7</v>
      </c>
      <c r="I19734" t="s">
        <v>8</v>
      </c>
      <c r="J19734">
        <v>136</v>
      </c>
      <c r="K19734">
        <v>-9</v>
      </c>
      <c r="L19734" t="s">
        <v>240</v>
      </c>
      <c r="M19734" t="s">
        <v>258</v>
      </c>
      <c r="N19734" t="s">
        <v>257</v>
      </c>
      <c r="O19734" s="9">
        <f t="shared" si="972"/>
        <v>27.2</v>
      </c>
      <c r="P19734" s="1">
        <f t="shared" si="973"/>
        <v>-6.6176470588235295E-2</v>
      </c>
      <c r="Q19734">
        <f t="shared" si="974"/>
        <v>-0.33088235294117646</v>
      </c>
    </row>
    <row r="19735" spans="2:17" x14ac:dyDescent="0.25">
      <c r="B19735" t="s">
        <v>264</v>
      </c>
      <c r="C19735">
        <v>181409</v>
      </c>
      <c r="D19735">
        <v>1</v>
      </c>
      <c r="E19735">
        <v>1</v>
      </c>
      <c r="F19735">
        <v>5</v>
      </c>
      <c r="G19735">
        <v>41912</v>
      </c>
      <c r="H19735" t="s">
        <v>7</v>
      </c>
      <c r="I19735" t="s">
        <v>8</v>
      </c>
      <c r="J19735">
        <v>136</v>
      </c>
      <c r="K19735">
        <v>-9</v>
      </c>
      <c r="L19735" t="s">
        <v>240</v>
      </c>
      <c r="M19735" t="s">
        <v>258</v>
      </c>
      <c r="N19735" t="s">
        <v>257</v>
      </c>
      <c r="O19735" s="9">
        <f t="shared" si="972"/>
        <v>27.2</v>
      </c>
      <c r="P19735" s="1">
        <f t="shared" si="973"/>
        <v>-6.6176470588235295E-2</v>
      </c>
      <c r="Q19735">
        <f t="shared" si="974"/>
        <v>-0.33088235294117646</v>
      </c>
    </row>
    <row r="19736" spans="2:17" x14ac:dyDescent="0.25">
      <c r="B19736" t="s">
        <v>264</v>
      </c>
      <c r="C19736">
        <v>159598</v>
      </c>
      <c r="D19736">
        <v>1</v>
      </c>
      <c r="E19736">
        <v>1</v>
      </c>
      <c r="F19736">
        <v>3.5</v>
      </c>
      <c r="G19736">
        <v>41482</v>
      </c>
      <c r="H19736" t="s">
        <v>7</v>
      </c>
      <c r="I19736" t="s">
        <v>8</v>
      </c>
      <c r="J19736">
        <v>151</v>
      </c>
      <c r="K19736">
        <v>-10</v>
      </c>
      <c r="L19736" t="s">
        <v>240</v>
      </c>
      <c r="M19736" t="s">
        <v>258</v>
      </c>
      <c r="N19736" t="s">
        <v>257</v>
      </c>
      <c r="O19736" s="9">
        <f t="shared" si="972"/>
        <v>43.142857142857146</v>
      </c>
      <c r="P19736" s="1">
        <f t="shared" si="973"/>
        <v>-6.6225165562913912E-2</v>
      </c>
      <c r="Q19736">
        <f t="shared" si="974"/>
        <v>-0.23178807947019869</v>
      </c>
    </row>
    <row r="19737" spans="2:17" x14ac:dyDescent="0.25">
      <c r="B19737" t="s">
        <v>264</v>
      </c>
      <c r="C19737">
        <v>183695</v>
      </c>
      <c r="D19737">
        <v>2</v>
      </c>
      <c r="E19737">
        <v>2</v>
      </c>
      <c r="F19737">
        <v>7.5</v>
      </c>
      <c r="G19737">
        <v>42298</v>
      </c>
      <c r="H19737" t="s">
        <v>7</v>
      </c>
      <c r="I19737" t="s">
        <v>8</v>
      </c>
      <c r="J19737">
        <v>120</v>
      </c>
      <c r="K19737">
        <v>-8</v>
      </c>
      <c r="L19737" t="s">
        <v>239</v>
      </c>
      <c r="M19737" t="s">
        <v>258</v>
      </c>
      <c r="N19737" t="s">
        <v>257</v>
      </c>
      <c r="O19737" s="9">
        <f t="shared" si="972"/>
        <v>16</v>
      </c>
      <c r="P19737" s="1">
        <f t="shared" si="973"/>
        <v>-6.6666666666666666E-2</v>
      </c>
      <c r="Q19737">
        <f t="shared" si="974"/>
        <v>-0.5</v>
      </c>
    </row>
    <row r="19738" spans="2:17" x14ac:dyDescent="0.25">
      <c r="B19738" t="s">
        <v>264</v>
      </c>
      <c r="C19738">
        <v>163213</v>
      </c>
      <c r="D19738">
        <v>1</v>
      </c>
      <c r="E19738">
        <v>1</v>
      </c>
      <c r="F19738">
        <v>4</v>
      </c>
      <c r="G19738">
        <v>41594</v>
      </c>
      <c r="H19738" t="s">
        <v>7</v>
      </c>
      <c r="I19738" t="s">
        <v>8</v>
      </c>
      <c r="J19738">
        <v>75</v>
      </c>
      <c r="K19738">
        <v>-5</v>
      </c>
      <c r="L19738" t="s">
        <v>240</v>
      </c>
      <c r="M19738" t="s">
        <v>258</v>
      </c>
      <c r="N19738" t="s">
        <v>257</v>
      </c>
      <c r="O19738" s="9">
        <f t="shared" si="972"/>
        <v>18.75</v>
      </c>
      <c r="P19738" s="1">
        <f t="shared" si="973"/>
        <v>-6.6666666666666666E-2</v>
      </c>
      <c r="Q19738">
        <f t="shared" si="974"/>
        <v>-0.26666666666666666</v>
      </c>
    </row>
    <row r="19739" spans="2:17" x14ac:dyDescent="0.25">
      <c r="B19739" t="s">
        <v>264</v>
      </c>
      <c r="C19739">
        <v>163230</v>
      </c>
      <c r="D19739">
        <v>1</v>
      </c>
      <c r="E19739">
        <v>1</v>
      </c>
      <c r="F19739">
        <v>4</v>
      </c>
      <c r="G19739">
        <v>41594</v>
      </c>
      <c r="H19739" t="s">
        <v>7</v>
      </c>
      <c r="I19739" t="s">
        <v>8</v>
      </c>
      <c r="J19739">
        <v>75</v>
      </c>
      <c r="K19739">
        <v>-5</v>
      </c>
      <c r="L19739" t="s">
        <v>240</v>
      </c>
      <c r="M19739" t="s">
        <v>258</v>
      </c>
      <c r="N19739" t="s">
        <v>257</v>
      </c>
      <c r="O19739" s="9">
        <f t="shared" si="972"/>
        <v>18.75</v>
      </c>
      <c r="P19739" s="1">
        <f t="shared" si="973"/>
        <v>-6.6666666666666666E-2</v>
      </c>
      <c r="Q19739">
        <f t="shared" si="974"/>
        <v>-0.26666666666666666</v>
      </c>
    </row>
    <row r="19740" spans="2:17" x14ac:dyDescent="0.25">
      <c r="B19740" t="s">
        <v>264</v>
      </c>
      <c r="C19740">
        <v>159878</v>
      </c>
      <c r="D19740">
        <v>1</v>
      </c>
      <c r="E19740">
        <v>1</v>
      </c>
      <c r="F19740">
        <v>6</v>
      </c>
      <c r="G19740">
        <v>41493</v>
      </c>
      <c r="H19740" t="s">
        <v>7</v>
      </c>
      <c r="I19740" t="s">
        <v>8</v>
      </c>
      <c r="J19740">
        <v>150</v>
      </c>
      <c r="K19740">
        <v>-10</v>
      </c>
      <c r="L19740" t="s">
        <v>240</v>
      </c>
      <c r="M19740" t="s">
        <v>258</v>
      </c>
      <c r="N19740" t="s">
        <v>257</v>
      </c>
      <c r="O19740" s="9">
        <f t="shared" si="972"/>
        <v>25</v>
      </c>
      <c r="P19740" s="1">
        <f t="shared" si="973"/>
        <v>-6.6666666666666666E-2</v>
      </c>
      <c r="Q19740">
        <f t="shared" si="974"/>
        <v>-0.4</v>
      </c>
    </row>
    <row r="19741" spans="2:17" x14ac:dyDescent="0.25">
      <c r="B19741" t="s">
        <v>264</v>
      </c>
      <c r="C19741">
        <v>168405</v>
      </c>
      <c r="D19741">
        <v>1</v>
      </c>
      <c r="E19741">
        <v>1</v>
      </c>
      <c r="F19741">
        <v>5</v>
      </c>
      <c r="G19741">
        <v>41712</v>
      </c>
      <c r="H19741" t="s">
        <v>7</v>
      </c>
      <c r="I19741" t="s">
        <v>8</v>
      </c>
      <c r="J19741">
        <v>135</v>
      </c>
      <c r="K19741">
        <v>-9</v>
      </c>
      <c r="L19741" t="s">
        <v>240</v>
      </c>
      <c r="M19741" t="s">
        <v>258</v>
      </c>
      <c r="N19741" t="s">
        <v>257</v>
      </c>
      <c r="O19741" s="9">
        <f t="shared" si="972"/>
        <v>27</v>
      </c>
      <c r="P19741" s="1">
        <f t="shared" si="973"/>
        <v>-6.6666666666666666E-2</v>
      </c>
      <c r="Q19741">
        <f t="shared" si="974"/>
        <v>-0.33333333333333331</v>
      </c>
    </row>
    <row r="19742" spans="2:17" x14ac:dyDescent="0.25">
      <c r="B19742" t="s">
        <v>264</v>
      </c>
      <c r="C19742">
        <v>161291</v>
      </c>
      <c r="D19742">
        <v>1</v>
      </c>
      <c r="E19742">
        <v>1</v>
      </c>
      <c r="F19742">
        <v>5</v>
      </c>
      <c r="G19742">
        <v>41535</v>
      </c>
      <c r="H19742" t="s">
        <v>5</v>
      </c>
      <c r="I19742" t="s">
        <v>8</v>
      </c>
      <c r="J19742">
        <v>150</v>
      </c>
      <c r="K19742">
        <v>-10</v>
      </c>
      <c r="L19742" t="s">
        <v>240</v>
      </c>
      <c r="M19742" t="s">
        <v>5</v>
      </c>
      <c r="N19742" t="s">
        <v>257</v>
      </c>
      <c r="O19742" s="9">
        <f t="shared" si="972"/>
        <v>30</v>
      </c>
      <c r="P19742" s="1">
        <f t="shared" si="973"/>
        <v>-6.6666666666666666E-2</v>
      </c>
      <c r="Q19742">
        <f t="shared" si="974"/>
        <v>-0.33333333333333331</v>
      </c>
    </row>
    <row r="19743" spans="2:17" x14ac:dyDescent="0.25">
      <c r="B19743" t="s">
        <v>264</v>
      </c>
      <c r="C19743">
        <v>166941</v>
      </c>
      <c r="D19743">
        <v>1</v>
      </c>
      <c r="E19743">
        <v>1</v>
      </c>
      <c r="F19743">
        <v>5</v>
      </c>
      <c r="G19743">
        <v>41667</v>
      </c>
      <c r="H19743" t="s">
        <v>7</v>
      </c>
      <c r="I19743" t="s">
        <v>8</v>
      </c>
      <c r="J19743">
        <v>150</v>
      </c>
      <c r="K19743">
        <v>-10</v>
      </c>
      <c r="L19743" t="s">
        <v>240</v>
      </c>
      <c r="M19743" t="s">
        <v>258</v>
      </c>
      <c r="N19743" t="s">
        <v>257</v>
      </c>
      <c r="O19743" s="9">
        <f t="shared" si="972"/>
        <v>30</v>
      </c>
      <c r="P19743" s="1">
        <f t="shared" si="973"/>
        <v>-6.6666666666666666E-2</v>
      </c>
      <c r="Q19743">
        <f t="shared" si="974"/>
        <v>-0.33333333333333331</v>
      </c>
    </row>
    <row r="19744" spans="2:17" x14ac:dyDescent="0.25">
      <c r="B19744" t="s">
        <v>264</v>
      </c>
      <c r="C19744">
        <v>168095</v>
      </c>
      <c r="D19744">
        <v>1</v>
      </c>
      <c r="E19744">
        <v>1</v>
      </c>
      <c r="F19744">
        <v>4</v>
      </c>
      <c r="G19744">
        <v>41704</v>
      </c>
      <c r="H19744" t="s">
        <v>7</v>
      </c>
      <c r="I19744" t="s">
        <v>8</v>
      </c>
      <c r="J19744">
        <v>120</v>
      </c>
      <c r="K19744">
        <v>-8</v>
      </c>
      <c r="L19744" t="s">
        <v>240</v>
      </c>
      <c r="M19744" t="s">
        <v>258</v>
      </c>
      <c r="N19744" t="s">
        <v>257</v>
      </c>
      <c r="O19744" s="9">
        <f t="shared" si="972"/>
        <v>30</v>
      </c>
      <c r="P19744" s="1">
        <f t="shared" si="973"/>
        <v>-6.6666666666666666E-2</v>
      </c>
      <c r="Q19744">
        <f t="shared" si="974"/>
        <v>-0.26666666666666666</v>
      </c>
    </row>
    <row r="19745" spans="2:17" x14ac:dyDescent="0.25">
      <c r="B19745" t="s">
        <v>264</v>
      </c>
      <c r="C19745">
        <v>177327</v>
      </c>
      <c r="D19745">
        <v>1</v>
      </c>
      <c r="E19745">
        <v>1</v>
      </c>
      <c r="F19745">
        <v>5</v>
      </c>
      <c r="G19745">
        <v>41869</v>
      </c>
      <c r="H19745" t="s">
        <v>5</v>
      </c>
      <c r="I19745" t="s">
        <v>6</v>
      </c>
      <c r="J19745">
        <v>150</v>
      </c>
      <c r="K19745">
        <v>-10</v>
      </c>
      <c r="L19745" t="s">
        <v>240</v>
      </c>
      <c r="M19745" t="s">
        <v>5</v>
      </c>
      <c r="N19745" t="s">
        <v>257</v>
      </c>
      <c r="O19745" s="9">
        <f t="shared" si="972"/>
        <v>30</v>
      </c>
      <c r="P19745" s="1">
        <f t="shared" si="973"/>
        <v>-6.6666666666666666E-2</v>
      </c>
      <c r="Q19745">
        <f t="shared" si="974"/>
        <v>-0.33333333333333331</v>
      </c>
    </row>
    <row r="19746" spans="2:17" x14ac:dyDescent="0.25">
      <c r="B19746" t="s">
        <v>264</v>
      </c>
      <c r="C19746">
        <v>180340</v>
      </c>
      <c r="D19746">
        <v>1</v>
      </c>
      <c r="E19746">
        <v>1</v>
      </c>
      <c r="F19746">
        <v>10</v>
      </c>
      <c r="G19746">
        <v>42045</v>
      </c>
      <c r="H19746" t="s">
        <v>7</v>
      </c>
      <c r="I19746" t="s">
        <v>8</v>
      </c>
      <c r="J19746">
        <v>300</v>
      </c>
      <c r="K19746">
        <v>-20</v>
      </c>
      <c r="L19746" t="s">
        <v>240</v>
      </c>
      <c r="M19746" t="s">
        <v>258</v>
      </c>
      <c r="N19746" t="s">
        <v>257</v>
      </c>
      <c r="O19746" s="9">
        <f t="shared" si="972"/>
        <v>30</v>
      </c>
      <c r="P19746" s="1">
        <f t="shared" si="973"/>
        <v>-6.6666666666666666E-2</v>
      </c>
      <c r="Q19746">
        <f t="shared" si="974"/>
        <v>-0.66666666666666663</v>
      </c>
    </row>
    <row r="19747" spans="2:17" x14ac:dyDescent="0.25">
      <c r="B19747" t="s">
        <v>264</v>
      </c>
      <c r="C19747">
        <v>159654</v>
      </c>
      <c r="D19747">
        <v>1</v>
      </c>
      <c r="E19747">
        <v>1</v>
      </c>
      <c r="F19747">
        <v>4</v>
      </c>
      <c r="G19747">
        <v>41499</v>
      </c>
      <c r="H19747" t="s">
        <v>7</v>
      </c>
      <c r="I19747" t="s">
        <v>8</v>
      </c>
      <c r="J19747">
        <v>150</v>
      </c>
      <c r="K19747">
        <v>-10</v>
      </c>
      <c r="L19747" t="s">
        <v>240</v>
      </c>
      <c r="M19747" t="s">
        <v>258</v>
      </c>
      <c r="N19747" t="s">
        <v>257</v>
      </c>
      <c r="O19747" s="9">
        <f t="shared" si="972"/>
        <v>37.5</v>
      </c>
      <c r="P19747" s="1">
        <f t="shared" si="973"/>
        <v>-6.6666666666666666E-2</v>
      </c>
      <c r="Q19747">
        <f t="shared" si="974"/>
        <v>-0.26666666666666666</v>
      </c>
    </row>
    <row r="19748" spans="2:17" x14ac:dyDescent="0.25">
      <c r="B19748" t="s">
        <v>264</v>
      </c>
      <c r="C19748">
        <v>166509</v>
      </c>
      <c r="D19748">
        <v>1</v>
      </c>
      <c r="E19748">
        <v>1</v>
      </c>
      <c r="F19748">
        <v>4</v>
      </c>
      <c r="G19748">
        <v>41638</v>
      </c>
      <c r="H19748" t="s">
        <v>5</v>
      </c>
      <c r="I19748" t="s">
        <v>6</v>
      </c>
      <c r="J19748">
        <v>150</v>
      </c>
      <c r="K19748">
        <v>-10</v>
      </c>
      <c r="L19748" t="s">
        <v>240</v>
      </c>
      <c r="M19748" t="s">
        <v>5</v>
      </c>
      <c r="N19748" t="s">
        <v>257</v>
      </c>
      <c r="O19748" s="9">
        <f t="shared" si="972"/>
        <v>37.5</v>
      </c>
      <c r="P19748" s="1">
        <f t="shared" si="973"/>
        <v>-6.6666666666666666E-2</v>
      </c>
      <c r="Q19748">
        <f t="shared" si="974"/>
        <v>-0.26666666666666666</v>
      </c>
    </row>
    <row r="19749" spans="2:17" x14ac:dyDescent="0.25">
      <c r="B19749" t="s">
        <v>264</v>
      </c>
      <c r="C19749">
        <v>191527</v>
      </c>
      <c r="D19749">
        <v>1</v>
      </c>
      <c r="E19749">
        <v>1</v>
      </c>
      <c r="F19749">
        <v>2</v>
      </c>
      <c r="G19749">
        <v>42089</v>
      </c>
      <c r="H19749" t="s">
        <v>7</v>
      </c>
      <c r="I19749" t="s">
        <v>8</v>
      </c>
      <c r="J19749">
        <v>75</v>
      </c>
      <c r="K19749">
        <v>-5</v>
      </c>
      <c r="L19749" t="s">
        <v>240</v>
      </c>
      <c r="M19749" t="s">
        <v>258</v>
      </c>
      <c r="N19749" t="s">
        <v>257</v>
      </c>
      <c r="O19749" s="9">
        <f t="shared" si="972"/>
        <v>37.5</v>
      </c>
      <c r="P19749" s="1">
        <f t="shared" si="973"/>
        <v>-6.6666666666666666E-2</v>
      </c>
      <c r="Q19749">
        <f t="shared" si="974"/>
        <v>-0.13333333333333333</v>
      </c>
    </row>
    <row r="19750" spans="2:17" x14ac:dyDescent="0.25">
      <c r="B19750" t="s">
        <v>264</v>
      </c>
      <c r="C19750">
        <v>162335</v>
      </c>
      <c r="D19750">
        <v>1</v>
      </c>
      <c r="E19750">
        <v>1</v>
      </c>
      <c r="F19750">
        <v>3</v>
      </c>
      <c r="G19750">
        <v>41508</v>
      </c>
      <c r="H19750" t="s">
        <v>7</v>
      </c>
      <c r="I19750" t="s">
        <v>8</v>
      </c>
      <c r="J19750">
        <v>120</v>
      </c>
      <c r="K19750">
        <v>-8</v>
      </c>
      <c r="L19750" t="s">
        <v>240</v>
      </c>
      <c r="M19750" t="s">
        <v>258</v>
      </c>
      <c r="N19750" t="s">
        <v>257</v>
      </c>
      <c r="O19750" s="9">
        <f t="shared" si="972"/>
        <v>40</v>
      </c>
      <c r="P19750" s="1">
        <f t="shared" si="973"/>
        <v>-6.6666666666666666E-2</v>
      </c>
      <c r="Q19750">
        <f t="shared" si="974"/>
        <v>-0.2</v>
      </c>
    </row>
    <row r="19751" spans="2:17" x14ac:dyDescent="0.25">
      <c r="B19751" t="s">
        <v>264</v>
      </c>
      <c r="C19751">
        <v>166866</v>
      </c>
      <c r="D19751">
        <v>1</v>
      </c>
      <c r="E19751">
        <v>1</v>
      </c>
      <c r="F19751">
        <v>3.5</v>
      </c>
      <c r="G19751">
        <v>41665</v>
      </c>
      <c r="H19751" t="s">
        <v>7</v>
      </c>
      <c r="I19751" t="s">
        <v>8</v>
      </c>
      <c r="J19751">
        <v>150</v>
      </c>
      <c r="K19751">
        <v>-10</v>
      </c>
      <c r="L19751" t="s">
        <v>240</v>
      </c>
      <c r="M19751" t="s">
        <v>258</v>
      </c>
      <c r="N19751" t="s">
        <v>257</v>
      </c>
      <c r="O19751" s="9">
        <f t="shared" si="972"/>
        <v>42.857142857142854</v>
      </c>
      <c r="P19751" s="1">
        <f t="shared" si="973"/>
        <v>-6.6666666666666666E-2</v>
      </c>
      <c r="Q19751">
        <f t="shared" si="974"/>
        <v>-0.23333333333333334</v>
      </c>
    </row>
    <row r="19752" spans="2:17" x14ac:dyDescent="0.25">
      <c r="B19752" t="s">
        <v>264</v>
      </c>
      <c r="C19752">
        <v>168059</v>
      </c>
      <c r="D19752">
        <v>1</v>
      </c>
      <c r="E19752">
        <v>1</v>
      </c>
      <c r="F19752">
        <v>3.5</v>
      </c>
      <c r="G19752">
        <v>41679</v>
      </c>
      <c r="H19752" t="s">
        <v>7</v>
      </c>
      <c r="I19752" t="s">
        <v>8</v>
      </c>
      <c r="J19752">
        <v>150</v>
      </c>
      <c r="K19752">
        <v>-10</v>
      </c>
      <c r="L19752" t="s">
        <v>240</v>
      </c>
      <c r="M19752" t="s">
        <v>258</v>
      </c>
      <c r="N19752" t="s">
        <v>257</v>
      </c>
      <c r="O19752" s="9">
        <f t="shared" si="972"/>
        <v>42.857142857142854</v>
      </c>
      <c r="P19752" s="1">
        <f t="shared" si="973"/>
        <v>-6.6666666666666666E-2</v>
      </c>
      <c r="Q19752">
        <f t="shared" si="974"/>
        <v>-0.23333333333333334</v>
      </c>
    </row>
    <row r="19753" spans="2:17" x14ac:dyDescent="0.25">
      <c r="B19753" t="s">
        <v>264</v>
      </c>
      <c r="C19753">
        <v>160123</v>
      </c>
      <c r="D19753">
        <v>1</v>
      </c>
      <c r="E19753">
        <v>1</v>
      </c>
      <c r="F19753">
        <v>2</v>
      </c>
      <c r="G19753">
        <v>41558</v>
      </c>
      <c r="H19753" t="s">
        <v>7</v>
      </c>
      <c r="I19753" t="s">
        <v>8</v>
      </c>
      <c r="J19753">
        <v>90</v>
      </c>
      <c r="K19753">
        <v>-6</v>
      </c>
      <c r="L19753" t="s">
        <v>240</v>
      </c>
      <c r="M19753" t="s">
        <v>258</v>
      </c>
      <c r="N19753" t="s">
        <v>257</v>
      </c>
      <c r="O19753" s="9">
        <f t="shared" si="972"/>
        <v>45</v>
      </c>
      <c r="P19753" s="1">
        <f t="shared" si="973"/>
        <v>-6.6666666666666666E-2</v>
      </c>
      <c r="Q19753">
        <f t="shared" si="974"/>
        <v>-0.13333333333333333</v>
      </c>
    </row>
    <row r="19754" spans="2:17" x14ac:dyDescent="0.25">
      <c r="B19754" t="s">
        <v>264</v>
      </c>
      <c r="C19754">
        <v>160407</v>
      </c>
      <c r="D19754">
        <v>1</v>
      </c>
      <c r="E19754">
        <v>1</v>
      </c>
      <c r="F19754">
        <v>3</v>
      </c>
      <c r="G19754">
        <v>41506</v>
      </c>
      <c r="H19754" t="s">
        <v>5</v>
      </c>
      <c r="I19754" t="s">
        <v>6</v>
      </c>
      <c r="J19754">
        <v>150</v>
      </c>
      <c r="K19754">
        <v>-10</v>
      </c>
      <c r="L19754" t="s">
        <v>240</v>
      </c>
      <c r="M19754" t="s">
        <v>5</v>
      </c>
      <c r="N19754" t="s">
        <v>257</v>
      </c>
      <c r="O19754" s="9">
        <f t="shared" si="972"/>
        <v>50</v>
      </c>
      <c r="P19754" s="1">
        <f t="shared" si="973"/>
        <v>-6.6666666666666666E-2</v>
      </c>
      <c r="Q19754">
        <f t="shared" si="974"/>
        <v>-0.2</v>
      </c>
    </row>
    <row r="19755" spans="2:17" x14ac:dyDescent="0.25">
      <c r="B19755" t="s">
        <v>264</v>
      </c>
      <c r="C19755">
        <v>192418</v>
      </c>
      <c r="D19755">
        <v>1</v>
      </c>
      <c r="E19755">
        <v>1</v>
      </c>
      <c r="F19755">
        <v>3.5</v>
      </c>
      <c r="G19755">
        <v>42150</v>
      </c>
      <c r="H19755" t="s">
        <v>7</v>
      </c>
      <c r="I19755" t="s">
        <v>6</v>
      </c>
      <c r="J19755">
        <v>180</v>
      </c>
      <c r="K19755">
        <v>-12</v>
      </c>
      <c r="L19755" t="s">
        <v>240</v>
      </c>
      <c r="M19755" t="s">
        <v>258</v>
      </c>
      <c r="N19755" t="s">
        <v>257</v>
      </c>
      <c r="O19755" s="9">
        <f t="shared" si="972"/>
        <v>51.428571428571431</v>
      </c>
      <c r="P19755" s="1">
        <f t="shared" si="973"/>
        <v>-6.6666666666666666E-2</v>
      </c>
      <c r="Q19755">
        <f t="shared" si="974"/>
        <v>-0.23333333333333334</v>
      </c>
    </row>
    <row r="19756" spans="2:17" x14ac:dyDescent="0.25">
      <c r="B19756" t="s">
        <v>264</v>
      </c>
      <c r="C19756">
        <v>186176</v>
      </c>
      <c r="D19756">
        <v>1</v>
      </c>
      <c r="E19756">
        <v>1</v>
      </c>
      <c r="F19756">
        <v>4</v>
      </c>
      <c r="G19756">
        <v>42194</v>
      </c>
      <c r="H19756" t="s">
        <v>5</v>
      </c>
      <c r="I19756" t="s">
        <v>6</v>
      </c>
      <c r="J19756">
        <v>240</v>
      </c>
      <c r="K19756">
        <v>-16</v>
      </c>
      <c r="L19756" t="s">
        <v>240</v>
      </c>
      <c r="M19756" t="s">
        <v>5</v>
      </c>
      <c r="N19756" t="s">
        <v>257</v>
      </c>
      <c r="O19756" s="9">
        <f t="shared" si="972"/>
        <v>60</v>
      </c>
      <c r="P19756" s="1">
        <f t="shared" si="973"/>
        <v>-6.6666666666666666E-2</v>
      </c>
      <c r="Q19756">
        <f t="shared" si="974"/>
        <v>-0.26666666666666666</v>
      </c>
    </row>
    <row r="19757" spans="2:17" x14ac:dyDescent="0.25">
      <c r="B19757" t="s">
        <v>264</v>
      </c>
      <c r="C19757">
        <v>184891</v>
      </c>
      <c r="D19757">
        <v>1</v>
      </c>
      <c r="E19757">
        <v>1</v>
      </c>
      <c r="F19757">
        <v>1.5</v>
      </c>
      <c r="G19757">
        <v>42206</v>
      </c>
      <c r="H19757" t="s">
        <v>7</v>
      </c>
      <c r="I19757" t="s">
        <v>8</v>
      </c>
      <c r="J19757">
        <v>120</v>
      </c>
      <c r="K19757">
        <v>-8</v>
      </c>
      <c r="L19757" t="s">
        <v>240</v>
      </c>
      <c r="M19757" t="s">
        <v>258</v>
      </c>
      <c r="N19757" t="s">
        <v>257</v>
      </c>
      <c r="O19757" s="9">
        <f t="shared" si="972"/>
        <v>80</v>
      </c>
      <c r="P19757" s="1">
        <f t="shared" si="973"/>
        <v>-6.6666666666666666E-2</v>
      </c>
      <c r="Q19757">
        <f t="shared" si="974"/>
        <v>-0.1</v>
      </c>
    </row>
    <row r="19758" spans="2:17" x14ac:dyDescent="0.25">
      <c r="B19758" t="s">
        <v>264</v>
      </c>
      <c r="C19758">
        <v>155726</v>
      </c>
      <c r="D19758">
        <v>2</v>
      </c>
      <c r="E19758">
        <v>2</v>
      </c>
      <c r="F19758">
        <v>3.5</v>
      </c>
      <c r="G19758">
        <v>41468</v>
      </c>
      <c r="H19758" t="s">
        <v>7</v>
      </c>
      <c r="I19758" t="s">
        <v>8</v>
      </c>
      <c r="J19758">
        <v>300</v>
      </c>
      <c r="K19758">
        <v>-20</v>
      </c>
      <c r="L19758" t="s">
        <v>239</v>
      </c>
      <c r="M19758" t="s">
        <v>258</v>
      </c>
      <c r="N19758" t="s">
        <v>257</v>
      </c>
      <c r="O19758" s="9">
        <f t="shared" si="972"/>
        <v>85.714285714285708</v>
      </c>
      <c r="P19758" s="1">
        <f t="shared" si="973"/>
        <v>-6.6666666666666666E-2</v>
      </c>
      <c r="Q19758">
        <f t="shared" si="974"/>
        <v>-0.23333333333333334</v>
      </c>
    </row>
    <row r="19759" spans="2:17" x14ac:dyDescent="0.25">
      <c r="B19759" t="s">
        <v>264</v>
      </c>
      <c r="C19759">
        <v>171329</v>
      </c>
      <c r="D19759">
        <v>2</v>
      </c>
      <c r="E19759">
        <v>2</v>
      </c>
      <c r="F19759">
        <v>15</v>
      </c>
      <c r="G19759">
        <v>41814</v>
      </c>
      <c r="H19759" t="s">
        <v>7</v>
      </c>
      <c r="I19759" t="s">
        <v>6</v>
      </c>
      <c r="J19759">
        <v>224</v>
      </c>
      <c r="K19759">
        <v>-15</v>
      </c>
      <c r="L19759" t="s">
        <v>239</v>
      </c>
      <c r="M19759" t="s">
        <v>258</v>
      </c>
      <c r="N19759" t="s">
        <v>257</v>
      </c>
      <c r="O19759" s="9">
        <f t="shared" si="972"/>
        <v>14.933333333333334</v>
      </c>
      <c r="P19759" s="1">
        <f t="shared" si="973"/>
        <v>-6.6964285714285712E-2</v>
      </c>
      <c r="Q19759">
        <f t="shared" si="974"/>
        <v>-1.0044642857142856</v>
      </c>
    </row>
    <row r="19760" spans="2:17" x14ac:dyDescent="0.25">
      <c r="B19760" t="s">
        <v>264</v>
      </c>
      <c r="C19760">
        <v>179263</v>
      </c>
      <c r="D19760">
        <v>1</v>
      </c>
      <c r="E19760">
        <v>1</v>
      </c>
      <c r="F19760">
        <v>5</v>
      </c>
      <c r="G19760">
        <v>41907</v>
      </c>
      <c r="H19760" t="s">
        <v>5</v>
      </c>
      <c r="I19760" t="s">
        <v>6</v>
      </c>
      <c r="J19760">
        <v>224</v>
      </c>
      <c r="K19760">
        <v>-15</v>
      </c>
      <c r="L19760" t="s">
        <v>240</v>
      </c>
      <c r="M19760" t="s">
        <v>5</v>
      </c>
      <c r="N19760" t="s">
        <v>257</v>
      </c>
      <c r="O19760" s="9">
        <f t="shared" si="972"/>
        <v>44.8</v>
      </c>
      <c r="P19760" s="1">
        <f t="shared" si="973"/>
        <v>-6.6964285714285712E-2</v>
      </c>
      <c r="Q19760">
        <f t="shared" si="974"/>
        <v>-0.33482142857142855</v>
      </c>
    </row>
    <row r="19761" spans="2:17" x14ac:dyDescent="0.25">
      <c r="B19761" t="s">
        <v>264</v>
      </c>
      <c r="C19761">
        <v>165707</v>
      </c>
      <c r="D19761">
        <v>1</v>
      </c>
      <c r="E19761">
        <v>1</v>
      </c>
      <c r="F19761">
        <v>6</v>
      </c>
      <c r="G19761">
        <v>41604</v>
      </c>
      <c r="H19761" t="s">
        <v>7</v>
      </c>
      <c r="I19761" t="s">
        <v>8</v>
      </c>
      <c r="J19761">
        <v>179</v>
      </c>
      <c r="K19761">
        <v>-12</v>
      </c>
      <c r="L19761" t="s">
        <v>240</v>
      </c>
      <c r="M19761" t="s">
        <v>258</v>
      </c>
      <c r="N19761" t="s">
        <v>257</v>
      </c>
      <c r="O19761" s="9">
        <f t="shared" si="972"/>
        <v>29.833333333333332</v>
      </c>
      <c r="P19761" s="1">
        <f t="shared" si="973"/>
        <v>-6.7039106145251395E-2</v>
      </c>
      <c r="Q19761">
        <f t="shared" si="974"/>
        <v>-0.4022346368715084</v>
      </c>
    </row>
    <row r="19762" spans="2:17" x14ac:dyDescent="0.25">
      <c r="B19762" t="s">
        <v>264</v>
      </c>
      <c r="C19762">
        <v>166491</v>
      </c>
      <c r="D19762">
        <v>1</v>
      </c>
      <c r="E19762">
        <v>1</v>
      </c>
      <c r="F19762">
        <v>5</v>
      </c>
      <c r="G19762">
        <v>41560</v>
      </c>
      <c r="H19762" t="s">
        <v>5</v>
      </c>
      <c r="I19762" t="s">
        <v>8</v>
      </c>
      <c r="J19762">
        <v>179</v>
      </c>
      <c r="K19762">
        <v>-12</v>
      </c>
      <c r="L19762" t="s">
        <v>240</v>
      </c>
      <c r="M19762" t="s">
        <v>5</v>
      </c>
      <c r="N19762" t="s">
        <v>257</v>
      </c>
      <c r="O19762" s="9">
        <f t="shared" si="972"/>
        <v>35.799999999999997</v>
      </c>
      <c r="P19762" s="1">
        <f t="shared" si="973"/>
        <v>-6.7039106145251395E-2</v>
      </c>
      <c r="Q19762">
        <f t="shared" si="974"/>
        <v>-0.33519553072625696</v>
      </c>
    </row>
    <row r="19763" spans="2:17" x14ac:dyDescent="0.25">
      <c r="B19763" t="s">
        <v>264</v>
      </c>
      <c r="C19763">
        <v>181759</v>
      </c>
      <c r="D19763">
        <v>2</v>
      </c>
      <c r="E19763">
        <v>1</v>
      </c>
      <c r="F19763">
        <v>15</v>
      </c>
      <c r="G19763">
        <v>41893</v>
      </c>
      <c r="H19763" t="s">
        <v>5</v>
      </c>
      <c r="I19763" t="s">
        <v>8</v>
      </c>
      <c r="J19763">
        <v>328</v>
      </c>
      <c r="K19763">
        <v>-22</v>
      </c>
      <c r="L19763" t="s">
        <v>239</v>
      </c>
      <c r="M19763" t="s">
        <v>5</v>
      </c>
      <c r="N19763" t="s">
        <v>257</v>
      </c>
      <c r="O19763" s="9">
        <f t="shared" si="972"/>
        <v>21.866666666666667</v>
      </c>
      <c r="P19763" s="1">
        <f t="shared" si="973"/>
        <v>-6.7073170731707321E-2</v>
      </c>
      <c r="Q19763">
        <f t="shared" si="974"/>
        <v>-1.0060975609756098</v>
      </c>
    </row>
    <row r="19764" spans="2:17" x14ac:dyDescent="0.25">
      <c r="B19764" t="s">
        <v>264</v>
      </c>
      <c r="C19764">
        <v>184533</v>
      </c>
      <c r="D19764">
        <v>2</v>
      </c>
      <c r="E19764">
        <v>2</v>
      </c>
      <c r="F19764">
        <v>7</v>
      </c>
      <c r="G19764">
        <v>42201</v>
      </c>
      <c r="H19764" t="s">
        <v>7</v>
      </c>
      <c r="I19764" t="s">
        <v>8</v>
      </c>
      <c r="J19764">
        <v>149</v>
      </c>
      <c r="K19764">
        <v>-10</v>
      </c>
      <c r="L19764" t="s">
        <v>239</v>
      </c>
      <c r="M19764" t="s">
        <v>258</v>
      </c>
      <c r="N19764" t="s">
        <v>257</v>
      </c>
      <c r="O19764" s="9">
        <f t="shared" si="972"/>
        <v>21.285714285714285</v>
      </c>
      <c r="P19764" s="1">
        <f t="shared" si="973"/>
        <v>-6.7114093959731544E-2</v>
      </c>
      <c r="Q19764">
        <f t="shared" si="974"/>
        <v>-0.46979865771812079</v>
      </c>
    </row>
    <row r="19765" spans="2:17" x14ac:dyDescent="0.25">
      <c r="B19765" t="s">
        <v>264</v>
      </c>
      <c r="C19765">
        <v>184533</v>
      </c>
      <c r="D19765">
        <v>2</v>
      </c>
      <c r="E19765">
        <v>2</v>
      </c>
      <c r="F19765">
        <v>7</v>
      </c>
      <c r="G19765">
        <v>42201</v>
      </c>
      <c r="H19765" t="s">
        <v>7</v>
      </c>
      <c r="I19765" t="s">
        <v>8</v>
      </c>
      <c r="J19765">
        <v>149</v>
      </c>
      <c r="K19765">
        <v>-10</v>
      </c>
      <c r="L19765" t="s">
        <v>239</v>
      </c>
      <c r="M19765" t="s">
        <v>258</v>
      </c>
      <c r="N19765" t="s">
        <v>257</v>
      </c>
      <c r="O19765" s="9">
        <f t="shared" si="972"/>
        <v>21.285714285714285</v>
      </c>
      <c r="P19765" s="1">
        <f t="shared" si="973"/>
        <v>-6.7114093959731544E-2</v>
      </c>
      <c r="Q19765">
        <f t="shared" si="974"/>
        <v>-0.46979865771812079</v>
      </c>
    </row>
    <row r="19766" spans="2:17" x14ac:dyDescent="0.25">
      <c r="B19766" t="s">
        <v>264</v>
      </c>
      <c r="C19766">
        <v>171114</v>
      </c>
      <c r="D19766">
        <v>2</v>
      </c>
      <c r="E19766">
        <v>1</v>
      </c>
      <c r="F19766">
        <v>4</v>
      </c>
      <c r="G19766">
        <v>41779</v>
      </c>
      <c r="H19766" t="s">
        <v>7</v>
      </c>
      <c r="I19766" t="s">
        <v>8</v>
      </c>
      <c r="J19766">
        <v>149</v>
      </c>
      <c r="K19766">
        <v>-10</v>
      </c>
      <c r="L19766" t="s">
        <v>239</v>
      </c>
      <c r="M19766" t="s">
        <v>258</v>
      </c>
      <c r="N19766" t="s">
        <v>257</v>
      </c>
      <c r="O19766" s="9">
        <f t="shared" si="972"/>
        <v>37.25</v>
      </c>
      <c r="P19766" s="1">
        <f t="shared" si="973"/>
        <v>-6.7114093959731544E-2</v>
      </c>
      <c r="Q19766">
        <f t="shared" si="974"/>
        <v>-0.26845637583892618</v>
      </c>
    </row>
    <row r="19767" spans="2:17" x14ac:dyDescent="0.25">
      <c r="B19767" t="s">
        <v>264</v>
      </c>
      <c r="C19767">
        <v>168537</v>
      </c>
      <c r="D19767">
        <v>1</v>
      </c>
      <c r="E19767">
        <v>1</v>
      </c>
      <c r="F19767">
        <v>5</v>
      </c>
      <c r="G19767">
        <v>41750</v>
      </c>
      <c r="H19767" t="s">
        <v>5</v>
      </c>
      <c r="I19767" t="s">
        <v>8</v>
      </c>
      <c r="J19767">
        <v>119</v>
      </c>
      <c r="K19767">
        <v>-8</v>
      </c>
      <c r="L19767" t="s">
        <v>240</v>
      </c>
      <c r="M19767" t="s">
        <v>5</v>
      </c>
      <c r="N19767" t="s">
        <v>257</v>
      </c>
      <c r="O19767" s="9">
        <f t="shared" si="972"/>
        <v>23.8</v>
      </c>
      <c r="P19767" s="1">
        <f t="shared" si="973"/>
        <v>-6.7226890756302518E-2</v>
      </c>
      <c r="Q19767">
        <f t="shared" si="974"/>
        <v>-0.33613445378151258</v>
      </c>
    </row>
    <row r="19768" spans="2:17" x14ac:dyDescent="0.25">
      <c r="B19768" t="s">
        <v>264</v>
      </c>
      <c r="C19768">
        <v>182294</v>
      </c>
      <c r="D19768">
        <v>1</v>
      </c>
      <c r="E19768">
        <v>1</v>
      </c>
      <c r="F19768">
        <v>5</v>
      </c>
      <c r="G19768">
        <v>41899</v>
      </c>
      <c r="H19768" t="s">
        <v>7</v>
      </c>
      <c r="I19768" t="s">
        <v>8</v>
      </c>
      <c r="J19768">
        <v>119</v>
      </c>
      <c r="K19768">
        <v>-8</v>
      </c>
      <c r="L19768" t="s">
        <v>240</v>
      </c>
      <c r="M19768" t="s">
        <v>258</v>
      </c>
      <c r="N19768" t="s">
        <v>257</v>
      </c>
      <c r="O19768" s="9">
        <f t="shared" si="972"/>
        <v>23.8</v>
      </c>
      <c r="P19768" s="1">
        <f t="shared" si="973"/>
        <v>-6.7226890756302518E-2</v>
      </c>
      <c r="Q19768">
        <f t="shared" si="974"/>
        <v>-0.33613445378151258</v>
      </c>
    </row>
    <row r="19769" spans="2:17" x14ac:dyDescent="0.25">
      <c r="B19769" t="s">
        <v>264</v>
      </c>
      <c r="C19769">
        <v>159879</v>
      </c>
      <c r="D19769">
        <v>2</v>
      </c>
      <c r="E19769">
        <v>1</v>
      </c>
      <c r="F19769">
        <v>4</v>
      </c>
      <c r="G19769">
        <v>41494</v>
      </c>
      <c r="H19769" t="s">
        <v>7</v>
      </c>
      <c r="I19769" t="s">
        <v>8</v>
      </c>
      <c r="J19769">
        <v>104</v>
      </c>
      <c r="K19769">
        <v>-7</v>
      </c>
      <c r="L19769" t="s">
        <v>239</v>
      </c>
      <c r="M19769" t="s">
        <v>258</v>
      </c>
      <c r="N19769" t="s">
        <v>257</v>
      </c>
      <c r="O19769" s="9">
        <f t="shared" si="972"/>
        <v>26</v>
      </c>
      <c r="P19769" s="1">
        <f t="shared" si="973"/>
        <v>-6.7307692307692304E-2</v>
      </c>
      <c r="Q19769">
        <f t="shared" si="974"/>
        <v>-0.26923076923076922</v>
      </c>
    </row>
    <row r="19770" spans="2:17" x14ac:dyDescent="0.25">
      <c r="B19770" t="s">
        <v>264</v>
      </c>
      <c r="C19770">
        <v>191779</v>
      </c>
      <c r="D19770">
        <v>1</v>
      </c>
      <c r="E19770">
        <v>1</v>
      </c>
      <c r="F19770">
        <v>4</v>
      </c>
      <c r="G19770">
        <v>42130</v>
      </c>
      <c r="H19770" t="s">
        <v>7</v>
      </c>
      <c r="I19770" t="s">
        <v>8</v>
      </c>
      <c r="J19770">
        <v>104</v>
      </c>
      <c r="K19770">
        <v>-7</v>
      </c>
      <c r="L19770" t="s">
        <v>240</v>
      </c>
      <c r="M19770" t="s">
        <v>258</v>
      </c>
      <c r="N19770" t="s">
        <v>257</v>
      </c>
      <c r="O19770" s="9">
        <f t="shared" si="972"/>
        <v>26</v>
      </c>
      <c r="P19770" s="1">
        <f t="shared" si="973"/>
        <v>-6.7307692307692304E-2</v>
      </c>
      <c r="Q19770">
        <f t="shared" si="974"/>
        <v>-0.26923076923076922</v>
      </c>
    </row>
    <row r="19771" spans="2:17" x14ac:dyDescent="0.25">
      <c r="B19771" t="s">
        <v>264</v>
      </c>
      <c r="C19771">
        <v>155426</v>
      </c>
      <c r="D19771">
        <v>1</v>
      </c>
      <c r="E19771">
        <v>1</v>
      </c>
      <c r="F19771">
        <v>4</v>
      </c>
      <c r="G19771">
        <v>41318</v>
      </c>
      <c r="H19771" t="s">
        <v>5</v>
      </c>
      <c r="I19771" t="s">
        <v>8</v>
      </c>
      <c r="J19771">
        <v>208</v>
      </c>
      <c r="K19771">
        <v>-14</v>
      </c>
      <c r="L19771" t="s">
        <v>240</v>
      </c>
      <c r="M19771" t="s">
        <v>5</v>
      </c>
      <c r="N19771" t="s">
        <v>257</v>
      </c>
      <c r="O19771" s="9">
        <f t="shared" ref="O19771:O19834" si="975">J19771/F19771</f>
        <v>52</v>
      </c>
      <c r="P19771" s="1">
        <f t="shared" ref="P19771:P19834" si="976">K19771/J19771</f>
        <v>-6.7307692307692304E-2</v>
      </c>
      <c r="Q19771">
        <f t="shared" si="974"/>
        <v>-0.26923076923076922</v>
      </c>
    </row>
    <row r="19772" spans="2:17" x14ac:dyDescent="0.25">
      <c r="B19772" t="s">
        <v>264</v>
      </c>
      <c r="C19772">
        <v>180910</v>
      </c>
      <c r="D19772">
        <v>1</v>
      </c>
      <c r="E19772">
        <v>1</v>
      </c>
      <c r="F19772">
        <v>6</v>
      </c>
      <c r="G19772">
        <v>42055</v>
      </c>
      <c r="H19772" t="s">
        <v>7</v>
      </c>
      <c r="I19772" t="s">
        <v>6</v>
      </c>
      <c r="J19772">
        <v>282</v>
      </c>
      <c r="K19772">
        <v>-19</v>
      </c>
      <c r="L19772" t="s">
        <v>240</v>
      </c>
      <c r="M19772" t="s">
        <v>258</v>
      </c>
      <c r="N19772" t="s">
        <v>257</v>
      </c>
      <c r="O19772" s="9">
        <f t="shared" si="975"/>
        <v>47</v>
      </c>
      <c r="P19772" s="1">
        <f t="shared" si="976"/>
        <v>-6.7375886524822695E-2</v>
      </c>
      <c r="Q19772">
        <f t="shared" ref="Q19772:Q19835" si="977">F19772*P19772</f>
        <v>-0.4042553191489362</v>
      </c>
    </row>
    <row r="19773" spans="2:17" x14ac:dyDescent="0.25">
      <c r="B19773" t="s">
        <v>264</v>
      </c>
      <c r="C19773">
        <v>192129</v>
      </c>
      <c r="D19773">
        <v>2</v>
      </c>
      <c r="E19773">
        <v>2</v>
      </c>
      <c r="F19773">
        <v>15</v>
      </c>
      <c r="G19773">
        <v>42103</v>
      </c>
      <c r="H19773" t="s">
        <v>7</v>
      </c>
      <c r="I19773" t="s">
        <v>8</v>
      </c>
      <c r="J19773">
        <v>178</v>
      </c>
      <c r="K19773">
        <v>-12</v>
      </c>
      <c r="L19773" t="s">
        <v>239</v>
      </c>
      <c r="M19773" t="s">
        <v>258</v>
      </c>
      <c r="N19773" t="s">
        <v>257</v>
      </c>
      <c r="O19773" s="9">
        <f t="shared" si="975"/>
        <v>11.866666666666667</v>
      </c>
      <c r="P19773" s="1">
        <f t="shared" si="976"/>
        <v>-6.741573033707865E-2</v>
      </c>
      <c r="Q19773">
        <f t="shared" si="977"/>
        <v>-1.0112359550561798</v>
      </c>
    </row>
    <row r="19774" spans="2:17" x14ac:dyDescent="0.25">
      <c r="B19774" t="s">
        <v>264</v>
      </c>
      <c r="C19774">
        <v>192129</v>
      </c>
      <c r="D19774">
        <v>2</v>
      </c>
      <c r="E19774">
        <v>2</v>
      </c>
      <c r="F19774">
        <v>15</v>
      </c>
      <c r="G19774">
        <v>42103</v>
      </c>
      <c r="H19774" t="s">
        <v>7</v>
      </c>
      <c r="I19774" t="s">
        <v>8</v>
      </c>
      <c r="J19774">
        <v>178</v>
      </c>
      <c r="K19774">
        <v>-12</v>
      </c>
      <c r="L19774" t="s">
        <v>239</v>
      </c>
      <c r="M19774" t="s">
        <v>258</v>
      </c>
      <c r="N19774" t="s">
        <v>257</v>
      </c>
      <c r="O19774" s="9">
        <f t="shared" si="975"/>
        <v>11.866666666666667</v>
      </c>
      <c r="P19774" s="1">
        <f t="shared" si="976"/>
        <v>-6.741573033707865E-2</v>
      </c>
      <c r="Q19774">
        <f t="shared" si="977"/>
        <v>-1.0112359550561798</v>
      </c>
    </row>
    <row r="19775" spans="2:17" x14ac:dyDescent="0.25">
      <c r="B19775" t="s">
        <v>264</v>
      </c>
      <c r="C19775">
        <v>161722</v>
      </c>
      <c r="D19775">
        <v>1</v>
      </c>
      <c r="E19775">
        <v>1</v>
      </c>
      <c r="F19775">
        <v>2.5</v>
      </c>
      <c r="G19775">
        <v>41442</v>
      </c>
      <c r="H19775" t="s">
        <v>7</v>
      </c>
      <c r="I19775" t="s">
        <v>8</v>
      </c>
      <c r="J19775">
        <v>89</v>
      </c>
      <c r="K19775">
        <v>-6</v>
      </c>
      <c r="L19775" t="s">
        <v>240</v>
      </c>
      <c r="M19775" t="s">
        <v>258</v>
      </c>
      <c r="N19775" t="s">
        <v>257</v>
      </c>
      <c r="O19775" s="9">
        <f t="shared" si="975"/>
        <v>35.6</v>
      </c>
      <c r="P19775" s="1">
        <f t="shared" si="976"/>
        <v>-6.741573033707865E-2</v>
      </c>
      <c r="Q19775">
        <f t="shared" si="977"/>
        <v>-0.16853932584269662</v>
      </c>
    </row>
    <row r="19776" spans="2:17" x14ac:dyDescent="0.25">
      <c r="B19776" t="s">
        <v>264</v>
      </c>
      <c r="C19776">
        <v>159532</v>
      </c>
      <c r="D19776">
        <v>1</v>
      </c>
      <c r="E19776">
        <v>1</v>
      </c>
      <c r="F19776">
        <v>5</v>
      </c>
      <c r="G19776">
        <v>41534</v>
      </c>
      <c r="H19776" t="s">
        <v>5</v>
      </c>
      <c r="I19776" t="s">
        <v>8</v>
      </c>
      <c r="J19776">
        <v>178</v>
      </c>
      <c r="K19776">
        <v>-12</v>
      </c>
      <c r="L19776" t="s">
        <v>240</v>
      </c>
      <c r="M19776" t="s">
        <v>5</v>
      </c>
      <c r="N19776" t="s">
        <v>257</v>
      </c>
      <c r="O19776" s="9">
        <f t="shared" si="975"/>
        <v>35.6</v>
      </c>
      <c r="P19776" s="1">
        <f t="shared" si="976"/>
        <v>-6.741573033707865E-2</v>
      </c>
      <c r="Q19776">
        <f t="shared" si="977"/>
        <v>-0.33707865168539325</v>
      </c>
    </row>
    <row r="19777" spans="2:17" x14ac:dyDescent="0.25">
      <c r="B19777" t="s">
        <v>264</v>
      </c>
      <c r="C19777">
        <v>161286</v>
      </c>
      <c r="D19777">
        <v>1</v>
      </c>
      <c r="E19777">
        <v>1</v>
      </c>
      <c r="F19777">
        <v>5</v>
      </c>
      <c r="G19777">
        <v>41534</v>
      </c>
      <c r="H19777" t="s">
        <v>5</v>
      </c>
      <c r="I19777" t="s">
        <v>8</v>
      </c>
      <c r="J19777">
        <v>178</v>
      </c>
      <c r="K19777">
        <v>-12</v>
      </c>
      <c r="L19777" t="s">
        <v>240</v>
      </c>
      <c r="M19777" t="s">
        <v>5</v>
      </c>
      <c r="N19777" t="s">
        <v>257</v>
      </c>
      <c r="O19777" s="9">
        <f t="shared" si="975"/>
        <v>35.6</v>
      </c>
      <c r="P19777" s="1">
        <f t="shared" si="976"/>
        <v>-6.741573033707865E-2</v>
      </c>
      <c r="Q19777">
        <f t="shared" si="977"/>
        <v>-0.33707865168539325</v>
      </c>
    </row>
    <row r="19778" spans="2:17" x14ac:dyDescent="0.25">
      <c r="B19778" t="s">
        <v>264</v>
      </c>
      <c r="C19778">
        <v>166498</v>
      </c>
      <c r="D19778">
        <v>1</v>
      </c>
      <c r="E19778">
        <v>1</v>
      </c>
      <c r="F19778">
        <v>5</v>
      </c>
      <c r="G19778">
        <v>41560</v>
      </c>
      <c r="H19778" t="s">
        <v>5</v>
      </c>
      <c r="I19778" t="s">
        <v>8</v>
      </c>
      <c r="J19778">
        <v>178</v>
      </c>
      <c r="K19778">
        <v>-12</v>
      </c>
      <c r="L19778" t="s">
        <v>240</v>
      </c>
      <c r="M19778" t="s">
        <v>5</v>
      </c>
      <c r="N19778" t="s">
        <v>257</v>
      </c>
      <c r="O19778" s="9">
        <f t="shared" si="975"/>
        <v>35.6</v>
      </c>
      <c r="P19778" s="1">
        <f t="shared" si="976"/>
        <v>-6.741573033707865E-2</v>
      </c>
      <c r="Q19778">
        <f t="shared" si="977"/>
        <v>-0.33707865168539325</v>
      </c>
    </row>
    <row r="19779" spans="2:17" x14ac:dyDescent="0.25">
      <c r="B19779" t="s">
        <v>264</v>
      </c>
      <c r="C19779">
        <v>166500</v>
      </c>
      <c r="D19779">
        <v>1</v>
      </c>
      <c r="E19779">
        <v>1</v>
      </c>
      <c r="F19779">
        <v>5</v>
      </c>
      <c r="G19779">
        <v>41560</v>
      </c>
      <c r="H19779" t="s">
        <v>5</v>
      </c>
      <c r="I19779" t="s">
        <v>8</v>
      </c>
      <c r="J19779">
        <v>178</v>
      </c>
      <c r="K19779">
        <v>-12</v>
      </c>
      <c r="L19779" t="s">
        <v>240</v>
      </c>
      <c r="M19779" t="s">
        <v>5</v>
      </c>
      <c r="N19779" t="s">
        <v>257</v>
      </c>
      <c r="O19779" s="9">
        <f t="shared" si="975"/>
        <v>35.6</v>
      </c>
      <c r="P19779" s="1">
        <f t="shared" si="976"/>
        <v>-6.741573033707865E-2</v>
      </c>
      <c r="Q19779">
        <f t="shared" si="977"/>
        <v>-0.33707865168539325</v>
      </c>
    </row>
    <row r="19780" spans="2:17" x14ac:dyDescent="0.25">
      <c r="B19780" t="s">
        <v>264</v>
      </c>
      <c r="C19780">
        <v>145165</v>
      </c>
      <c r="D19780">
        <v>1</v>
      </c>
      <c r="E19780">
        <v>1</v>
      </c>
      <c r="F19780">
        <v>3</v>
      </c>
      <c r="G19780">
        <v>41338</v>
      </c>
      <c r="H19780" t="s">
        <v>7</v>
      </c>
      <c r="I19780" t="s">
        <v>8</v>
      </c>
      <c r="J19780">
        <v>148</v>
      </c>
      <c r="K19780">
        <v>-10</v>
      </c>
      <c r="L19780" t="s">
        <v>240</v>
      </c>
      <c r="M19780" t="s">
        <v>258</v>
      </c>
      <c r="N19780" t="s">
        <v>257</v>
      </c>
      <c r="O19780" s="9">
        <f t="shared" si="975"/>
        <v>49.333333333333336</v>
      </c>
      <c r="P19780" s="1">
        <f t="shared" si="976"/>
        <v>-6.7567567567567571E-2</v>
      </c>
      <c r="Q19780">
        <f t="shared" si="977"/>
        <v>-0.20270270270270271</v>
      </c>
    </row>
    <row r="19781" spans="2:17" x14ac:dyDescent="0.25">
      <c r="B19781" t="s">
        <v>264</v>
      </c>
      <c r="C19781">
        <v>183964</v>
      </c>
      <c r="D19781">
        <v>2</v>
      </c>
      <c r="E19781">
        <v>1</v>
      </c>
      <c r="F19781">
        <v>7.5</v>
      </c>
      <c r="G19781">
        <v>42202</v>
      </c>
      <c r="H19781" t="s">
        <v>5</v>
      </c>
      <c r="I19781" t="s">
        <v>6</v>
      </c>
      <c r="J19781">
        <v>133</v>
      </c>
      <c r="K19781">
        <v>-9</v>
      </c>
      <c r="L19781" t="s">
        <v>239</v>
      </c>
      <c r="M19781" t="s">
        <v>5</v>
      </c>
      <c r="N19781" t="s">
        <v>257</v>
      </c>
      <c r="O19781" s="9">
        <f t="shared" si="975"/>
        <v>17.733333333333334</v>
      </c>
      <c r="P19781" s="1">
        <f t="shared" si="976"/>
        <v>-6.7669172932330823E-2</v>
      </c>
      <c r="Q19781">
        <f t="shared" si="977"/>
        <v>-0.50751879699248115</v>
      </c>
    </row>
    <row r="19782" spans="2:17" x14ac:dyDescent="0.25">
      <c r="B19782" t="s">
        <v>264</v>
      </c>
      <c r="C19782">
        <v>183964</v>
      </c>
      <c r="D19782">
        <v>2</v>
      </c>
      <c r="E19782">
        <v>1</v>
      </c>
      <c r="F19782">
        <v>7.5</v>
      </c>
      <c r="G19782">
        <v>42202</v>
      </c>
      <c r="H19782" t="s">
        <v>5</v>
      </c>
      <c r="I19782" t="s">
        <v>6</v>
      </c>
      <c r="J19782">
        <v>133</v>
      </c>
      <c r="K19782">
        <v>-9</v>
      </c>
      <c r="L19782" t="s">
        <v>239</v>
      </c>
      <c r="M19782" t="s">
        <v>5</v>
      </c>
      <c r="N19782" t="s">
        <v>257</v>
      </c>
      <c r="O19782" s="9">
        <f t="shared" si="975"/>
        <v>17.733333333333334</v>
      </c>
      <c r="P19782" s="1">
        <f t="shared" si="976"/>
        <v>-6.7669172932330823E-2</v>
      </c>
      <c r="Q19782">
        <f t="shared" si="977"/>
        <v>-0.50751879699248115</v>
      </c>
    </row>
    <row r="19783" spans="2:17" x14ac:dyDescent="0.25">
      <c r="B19783" t="s">
        <v>264</v>
      </c>
      <c r="C19783">
        <v>171826</v>
      </c>
      <c r="D19783">
        <v>2</v>
      </c>
      <c r="E19783">
        <v>1</v>
      </c>
      <c r="F19783">
        <v>7</v>
      </c>
      <c r="G19783">
        <v>41818</v>
      </c>
      <c r="H19783" t="s">
        <v>7</v>
      </c>
      <c r="I19783" t="s">
        <v>8</v>
      </c>
      <c r="J19783">
        <v>118</v>
      </c>
      <c r="K19783">
        <v>-8</v>
      </c>
      <c r="L19783" t="s">
        <v>239</v>
      </c>
      <c r="M19783" t="s">
        <v>258</v>
      </c>
      <c r="N19783" t="s">
        <v>257</v>
      </c>
      <c r="O19783" s="9">
        <f t="shared" si="975"/>
        <v>16.857142857142858</v>
      </c>
      <c r="P19783" s="1">
        <f t="shared" si="976"/>
        <v>-6.7796610169491525E-2</v>
      </c>
      <c r="Q19783">
        <f t="shared" si="977"/>
        <v>-0.47457627118644069</v>
      </c>
    </row>
    <row r="19784" spans="2:17" x14ac:dyDescent="0.25">
      <c r="B19784" t="s">
        <v>264</v>
      </c>
      <c r="C19784">
        <v>160584</v>
      </c>
      <c r="D19784">
        <v>2</v>
      </c>
      <c r="E19784">
        <v>1</v>
      </c>
      <c r="F19784">
        <v>4.5</v>
      </c>
      <c r="G19784">
        <v>41543</v>
      </c>
      <c r="H19784" t="s">
        <v>7</v>
      </c>
      <c r="I19784" t="s">
        <v>8</v>
      </c>
      <c r="J19784">
        <v>118</v>
      </c>
      <c r="K19784">
        <v>-8</v>
      </c>
      <c r="L19784" t="s">
        <v>239</v>
      </c>
      <c r="M19784" t="s">
        <v>258</v>
      </c>
      <c r="N19784" t="s">
        <v>257</v>
      </c>
      <c r="O19784" s="9">
        <f t="shared" si="975"/>
        <v>26.222222222222221</v>
      </c>
      <c r="P19784" s="1">
        <f t="shared" si="976"/>
        <v>-6.7796610169491525E-2</v>
      </c>
      <c r="Q19784">
        <f t="shared" si="977"/>
        <v>-0.30508474576271188</v>
      </c>
    </row>
    <row r="19785" spans="2:17" x14ac:dyDescent="0.25">
      <c r="B19785" t="s">
        <v>264</v>
      </c>
      <c r="C19785">
        <v>160585</v>
      </c>
      <c r="D19785">
        <v>2</v>
      </c>
      <c r="E19785">
        <v>2</v>
      </c>
      <c r="F19785">
        <v>4.5</v>
      </c>
      <c r="G19785">
        <v>41543</v>
      </c>
      <c r="H19785" t="s">
        <v>7</v>
      </c>
      <c r="I19785" t="s">
        <v>8</v>
      </c>
      <c r="J19785">
        <v>118</v>
      </c>
      <c r="K19785">
        <v>-8</v>
      </c>
      <c r="L19785" t="s">
        <v>239</v>
      </c>
      <c r="M19785" t="s">
        <v>258</v>
      </c>
      <c r="N19785" t="s">
        <v>257</v>
      </c>
      <c r="O19785" s="9">
        <f t="shared" si="975"/>
        <v>26.222222222222221</v>
      </c>
      <c r="P19785" s="1">
        <f t="shared" si="976"/>
        <v>-6.7796610169491525E-2</v>
      </c>
      <c r="Q19785">
        <f t="shared" si="977"/>
        <v>-0.30508474576271188</v>
      </c>
    </row>
    <row r="19786" spans="2:17" x14ac:dyDescent="0.25">
      <c r="B19786" t="s">
        <v>264</v>
      </c>
      <c r="C19786">
        <v>161338</v>
      </c>
      <c r="D19786">
        <v>1</v>
      </c>
      <c r="E19786">
        <v>1</v>
      </c>
      <c r="F19786">
        <v>4</v>
      </c>
      <c r="G19786">
        <v>41583</v>
      </c>
      <c r="H19786" t="s">
        <v>7</v>
      </c>
      <c r="I19786" t="s">
        <v>8</v>
      </c>
      <c r="J19786">
        <v>118</v>
      </c>
      <c r="K19786">
        <v>-8</v>
      </c>
      <c r="L19786" t="s">
        <v>240</v>
      </c>
      <c r="M19786" t="s">
        <v>258</v>
      </c>
      <c r="N19786" t="s">
        <v>257</v>
      </c>
      <c r="O19786" s="9">
        <f t="shared" si="975"/>
        <v>29.5</v>
      </c>
      <c r="P19786" s="1">
        <f t="shared" si="976"/>
        <v>-6.7796610169491525E-2</v>
      </c>
      <c r="Q19786">
        <f t="shared" si="977"/>
        <v>-0.2711864406779661</v>
      </c>
    </row>
    <row r="19787" spans="2:17" x14ac:dyDescent="0.25">
      <c r="B19787" t="s">
        <v>264</v>
      </c>
      <c r="C19787">
        <v>165645</v>
      </c>
      <c r="D19787">
        <v>1</v>
      </c>
      <c r="E19787">
        <v>1</v>
      </c>
      <c r="F19787">
        <v>2.5</v>
      </c>
      <c r="G19787">
        <v>41563</v>
      </c>
      <c r="H19787" t="s">
        <v>5</v>
      </c>
      <c r="I19787" t="s">
        <v>6</v>
      </c>
      <c r="J19787">
        <v>118</v>
      </c>
      <c r="K19787">
        <v>-8</v>
      </c>
      <c r="L19787" t="s">
        <v>240</v>
      </c>
      <c r="M19787" t="s">
        <v>5</v>
      </c>
      <c r="N19787" t="s">
        <v>257</v>
      </c>
      <c r="O19787" s="9">
        <f t="shared" si="975"/>
        <v>47.2</v>
      </c>
      <c r="P19787" s="1">
        <f t="shared" si="976"/>
        <v>-6.7796610169491525E-2</v>
      </c>
      <c r="Q19787">
        <f t="shared" si="977"/>
        <v>-0.16949152542372881</v>
      </c>
    </row>
    <row r="19788" spans="2:17" x14ac:dyDescent="0.25">
      <c r="B19788" t="s">
        <v>264</v>
      </c>
      <c r="C19788">
        <v>184889</v>
      </c>
      <c r="D19788">
        <v>1</v>
      </c>
      <c r="E19788">
        <v>1</v>
      </c>
      <c r="F19788">
        <v>2</v>
      </c>
      <c r="G19788">
        <v>42206</v>
      </c>
      <c r="H19788" t="s">
        <v>7</v>
      </c>
      <c r="I19788" t="s">
        <v>8</v>
      </c>
      <c r="J19788">
        <v>103</v>
      </c>
      <c r="K19788">
        <v>-7</v>
      </c>
      <c r="L19788" t="s">
        <v>240</v>
      </c>
      <c r="M19788" t="s">
        <v>258</v>
      </c>
      <c r="N19788" t="s">
        <v>257</v>
      </c>
      <c r="O19788" s="9">
        <f t="shared" si="975"/>
        <v>51.5</v>
      </c>
      <c r="P19788" s="1">
        <f t="shared" si="976"/>
        <v>-6.7961165048543687E-2</v>
      </c>
      <c r="Q19788">
        <f t="shared" si="977"/>
        <v>-0.13592233009708737</v>
      </c>
    </row>
    <row r="19789" spans="2:17" x14ac:dyDescent="0.25">
      <c r="B19789" t="s">
        <v>264</v>
      </c>
      <c r="C19789">
        <v>168519</v>
      </c>
      <c r="D19789">
        <v>1</v>
      </c>
      <c r="E19789">
        <v>1</v>
      </c>
      <c r="F19789">
        <v>6</v>
      </c>
      <c r="G19789">
        <v>41746</v>
      </c>
      <c r="H19789" t="s">
        <v>7</v>
      </c>
      <c r="I19789" t="s">
        <v>8</v>
      </c>
      <c r="J19789">
        <v>132</v>
      </c>
      <c r="K19789">
        <v>-9</v>
      </c>
      <c r="L19789" t="s">
        <v>240</v>
      </c>
      <c r="M19789" t="s">
        <v>258</v>
      </c>
      <c r="N19789" t="s">
        <v>257</v>
      </c>
      <c r="O19789" s="9">
        <f t="shared" si="975"/>
        <v>22</v>
      </c>
      <c r="P19789" s="1">
        <f t="shared" si="976"/>
        <v>-6.8181818181818177E-2</v>
      </c>
      <c r="Q19789">
        <f t="shared" si="977"/>
        <v>-0.40909090909090906</v>
      </c>
    </row>
    <row r="19790" spans="2:17" x14ac:dyDescent="0.25">
      <c r="B19790" t="s">
        <v>264</v>
      </c>
      <c r="C19790">
        <v>171339</v>
      </c>
      <c r="D19790">
        <v>1</v>
      </c>
      <c r="E19790">
        <v>1</v>
      </c>
      <c r="F19790">
        <v>5</v>
      </c>
      <c r="G19790">
        <v>41817</v>
      </c>
      <c r="H19790" t="s">
        <v>7</v>
      </c>
      <c r="I19790" t="s">
        <v>8</v>
      </c>
      <c r="J19790">
        <v>132</v>
      </c>
      <c r="K19790">
        <v>-9</v>
      </c>
      <c r="L19790" t="s">
        <v>240</v>
      </c>
      <c r="M19790" t="s">
        <v>258</v>
      </c>
      <c r="N19790" t="s">
        <v>257</v>
      </c>
      <c r="O19790" s="9">
        <f t="shared" si="975"/>
        <v>26.4</v>
      </c>
      <c r="P19790" s="1">
        <f t="shared" si="976"/>
        <v>-6.8181818181818177E-2</v>
      </c>
      <c r="Q19790">
        <f t="shared" si="977"/>
        <v>-0.34090909090909088</v>
      </c>
    </row>
    <row r="19791" spans="2:17" x14ac:dyDescent="0.25">
      <c r="B19791" t="s">
        <v>264</v>
      </c>
      <c r="C19791">
        <v>160571</v>
      </c>
      <c r="D19791">
        <v>2</v>
      </c>
      <c r="E19791">
        <v>1</v>
      </c>
      <c r="F19791">
        <v>3</v>
      </c>
      <c r="G19791">
        <v>41536</v>
      </c>
      <c r="H19791" t="s">
        <v>7</v>
      </c>
      <c r="I19791" t="s">
        <v>8</v>
      </c>
      <c r="J19791">
        <v>88</v>
      </c>
      <c r="K19791">
        <v>-6</v>
      </c>
      <c r="L19791" t="s">
        <v>239</v>
      </c>
      <c r="M19791" t="s">
        <v>258</v>
      </c>
      <c r="N19791" t="s">
        <v>257</v>
      </c>
      <c r="O19791" s="9">
        <f t="shared" si="975"/>
        <v>29.333333333333332</v>
      </c>
      <c r="P19791" s="1">
        <f t="shared" si="976"/>
        <v>-6.8181818181818177E-2</v>
      </c>
      <c r="Q19791">
        <f t="shared" si="977"/>
        <v>-0.20454545454545453</v>
      </c>
    </row>
    <row r="19792" spans="2:17" x14ac:dyDescent="0.25">
      <c r="B19792" t="s">
        <v>264</v>
      </c>
      <c r="C19792">
        <v>171174</v>
      </c>
      <c r="D19792">
        <v>1</v>
      </c>
      <c r="E19792">
        <v>1</v>
      </c>
      <c r="F19792">
        <v>6</v>
      </c>
      <c r="G19792">
        <v>41809</v>
      </c>
      <c r="H19792" t="s">
        <v>7</v>
      </c>
      <c r="I19792" t="s">
        <v>8</v>
      </c>
      <c r="J19792">
        <v>176</v>
      </c>
      <c r="K19792">
        <v>-12</v>
      </c>
      <c r="L19792" t="s">
        <v>240</v>
      </c>
      <c r="M19792" t="s">
        <v>258</v>
      </c>
      <c r="N19792" t="s">
        <v>257</v>
      </c>
      <c r="O19792" s="9">
        <f t="shared" si="975"/>
        <v>29.333333333333332</v>
      </c>
      <c r="P19792" s="1">
        <f t="shared" si="976"/>
        <v>-6.8181818181818177E-2</v>
      </c>
      <c r="Q19792">
        <f t="shared" si="977"/>
        <v>-0.40909090909090906</v>
      </c>
    </row>
    <row r="19793" spans="2:17" x14ac:dyDescent="0.25">
      <c r="B19793" t="s">
        <v>264</v>
      </c>
      <c r="C19793">
        <v>190833</v>
      </c>
      <c r="D19793">
        <v>1</v>
      </c>
      <c r="E19793">
        <v>1</v>
      </c>
      <c r="F19793">
        <v>3</v>
      </c>
      <c r="G19793">
        <v>42170</v>
      </c>
      <c r="H19793" t="s">
        <v>7</v>
      </c>
      <c r="I19793" t="s">
        <v>8</v>
      </c>
      <c r="J19793">
        <v>88</v>
      </c>
      <c r="K19793">
        <v>-6</v>
      </c>
      <c r="L19793" t="s">
        <v>240</v>
      </c>
      <c r="M19793" t="s">
        <v>258</v>
      </c>
      <c r="N19793" t="s">
        <v>257</v>
      </c>
      <c r="O19793" s="9">
        <f t="shared" si="975"/>
        <v>29.333333333333332</v>
      </c>
      <c r="P19793" s="1">
        <f t="shared" si="976"/>
        <v>-6.8181818181818177E-2</v>
      </c>
      <c r="Q19793">
        <f t="shared" si="977"/>
        <v>-0.20454545454545453</v>
      </c>
    </row>
    <row r="19794" spans="2:17" x14ac:dyDescent="0.25">
      <c r="B19794" t="s">
        <v>264</v>
      </c>
      <c r="C19794">
        <v>190833</v>
      </c>
      <c r="D19794">
        <v>1</v>
      </c>
      <c r="E19794">
        <v>1</v>
      </c>
      <c r="F19794">
        <v>3</v>
      </c>
      <c r="G19794">
        <v>42170</v>
      </c>
      <c r="H19794" t="s">
        <v>7</v>
      </c>
      <c r="I19794" t="s">
        <v>8</v>
      </c>
      <c r="J19794">
        <v>88</v>
      </c>
      <c r="K19794">
        <v>-6</v>
      </c>
      <c r="L19794" t="s">
        <v>240</v>
      </c>
      <c r="M19794" t="s">
        <v>258</v>
      </c>
      <c r="N19794" t="s">
        <v>257</v>
      </c>
      <c r="O19794" s="9">
        <f t="shared" si="975"/>
        <v>29.333333333333332</v>
      </c>
      <c r="P19794" s="1">
        <f t="shared" si="976"/>
        <v>-6.8181818181818177E-2</v>
      </c>
      <c r="Q19794">
        <f t="shared" si="977"/>
        <v>-0.20454545454545453</v>
      </c>
    </row>
    <row r="19795" spans="2:17" x14ac:dyDescent="0.25">
      <c r="B19795" t="s">
        <v>264</v>
      </c>
      <c r="C19795">
        <v>161808</v>
      </c>
      <c r="D19795">
        <v>1</v>
      </c>
      <c r="E19795">
        <v>1</v>
      </c>
      <c r="F19795">
        <v>4</v>
      </c>
      <c r="G19795">
        <v>41432</v>
      </c>
      <c r="H19795" t="s">
        <v>5</v>
      </c>
      <c r="I19795" t="s">
        <v>6</v>
      </c>
      <c r="J19795">
        <v>176</v>
      </c>
      <c r="K19795">
        <v>-12</v>
      </c>
      <c r="L19795" t="s">
        <v>240</v>
      </c>
      <c r="M19795" t="s">
        <v>5</v>
      </c>
      <c r="N19795" t="s">
        <v>257</v>
      </c>
      <c r="O19795" s="9">
        <f t="shared" si="975"/>
        <v>44</v>
      </c>
      <c r="P19795" s="1">
        <f t="shared" si="976"/>
        <v>-6.8181818181818177E-2</v>
      </c>
      <c r="Q19795">
        <f t="shared" si="977"/>
        <v>-0.27272727272727271</v>
      </c>
    </row>
    <row r="19796" spans="2:17" x14ac:dyDescent="0.25">
      <c r="B19796" t="s">
        <v>264</v>
      </c>
      <c r="C19796">
        <v>161982</v>
      </c>
      <c r="D19796">
        <v>1</v>
      </c>
      <c r="E19796">
        <v>1</v>
      </c>
      <c r="F19796">
        <v>4</v>
      </c>
      <c r="G19796">
        <v>41471</v>
      </c>
      <c r="H19796" t="s">
        <v>5</v>
      </c>
      <c r="I19796" t="s">
        <v>6</v>
      </c>
      <c r="J19796">
        <v>176</v>
      </c>
      <c r="K19796">
        <v>-12</v>
      </c>
      <c r="L19796" t="s">
        <v>240</v>
      </c>
      <c r="M19796" t="s">
        <v>5</v>
      </c>
      <c r="N19796" t="s">
        <v>257</v>
      </c>
      <c r="O19796" s="9">
        <f t="shared" si="975"/>
        <v>44</v>
      </c>
      <c r="P19796" s="1">
        <f t="shared" si="976"/>
        <v>-6.8181818181818177E-2</v>
      </c>
      <c r="Q19796">
        <f t="shared" si="977"/>
        <v>-0.27272727272727271</v>
      </c>
    </row>
    <row r="19797" spans="2:17" x14ac:dyDescent="0.25">
      <c r="B19797" t="s">
        <v>264</v>
      </c>
      <c r="C19797">
        <v>168264</v>
      </c>
      <c r="D19797">
        <v>2</v>
      </c>
      <c r="E19797">
        <v>2</v>
      </c>
      <c r="F19797">
        <v>4</v>
      </c>
      <c r="G19797">
        <v>41702</v>
      </c>
      <c r="H19797" t="s">
        <v>7</v>
      </c>
      <c r="I19797" t="s">
        <v>8</v>
      </c>
      <c r="J19797">
        <v>176</v>
      </c>
      <c r="K19797">
        <v>-12</v>
      </c>
      <c r="L19797" t="s">
        <v>239</v>
      </c>
      <c r="M19797" t="s">
        <v>258</v>
      </c>
      <c r="N19797" t="s">
        <v>257</v>
      </c>
      <c r="O19797" s="9">
        <f t="shared" si="975"/>
        <v>44</v>
      </c>
      <c r="P19797" s="1">
        <f t="shared" si="976"/>
        <v>-6.8181818181818177E-2</v>
      </c>
      <c r="Q19797">
        <f t="shared" si="977"/>
        <v>-0.27272727272727271</v>
      </c>
    </row>
    <row r="19798" spans="2:17" x14ac:dyDescent="0.25">
      <c r="B19798" t="s">
        <v>264</v>
      </c>
      <c r="C19798">
        <v>184309</v>
      </c>
      <c r="D19798">
        <v>2</v>
      </c>
      <c r="E19798">
        <v>1</v>
      </c>
      <c r="F19798">
        <v>10</v>
      </c>
      <c r="G19798">
        <v>42354</v>
      </c>
      <c r="H19798" t="s">
        <v>5</v>
      </c>
      <c r="I19798" t="s">
        <v>6</v>
      </c>
      <c r="J19798">
        <v>205</v>
      </c>
      <c r="K19798">
        <v>-14</v>
      </c>
      <c r="L19798" t="s">
        <v>239</v>
      </c>
      <c r="M19798" t="s">
        <v>5</v>
      </c>
      <c r="N19798" t="s">
        <v>257</v>
      </c>
      <c r="O19798" s="9">
        <f t="shared" si="975"/>
        <v>20.5</v>
      </c>
      <c r="P19798" s="1">
        <f t="shared" si="976"/>
        <v>-6.8292682926829273E-2</v>
      </c>
      <c r="Q19798">
        <f t="shared" si="977"/>
        <v>-0.68292682926829273</v>
      </c>
    </row>
    <row r="19799" spans="2:17" x14ac:dyDescent="0.25">
      <c r="B19799" t="s">
        <v>264</v>
      </c>
      <c r="C19799">
        <v>180359</v>
      </c>
      <c r="D19799">
        <v>2</v>
      </c>
      <c r="E19799">
        <v>1</v>
      </c>
      <c r="F19799">
        <v>7.5</v>
      </c>
      <c r="G19799">
        <v>41960</v>
      </c>
      <c r="H19799" t="s">
        <v>5</v>
      </c>
      <c r="I19799" t="s">
        <v>6</v>
      </c>
      <c r="J19799">
        <v>205</v>
      </c>
      <c r="K19799">
        <v>-14</v>
      </c>
      <c r="L19799" t="s">
        <v>239</v>
      </c>
      <c r="M19799" t="s">
        <v>5</v>
      </c>
      <c r="N19799" t="s">
        <v>257</v>
      </c>
      <c r="O19799" s="9">
        <f t="shared" si="975"/>
        <v>27.333333333333332</v>
      </c>
      <c r="P19799" s="1">
        <f t="shared" si="976"/>
        <v>-6.8292682926829273E-2</v>
      </c>
      <c r="Q19799">
        <f t="shared" si="977"/>
        <v>-0.51219512195121952</v>
      </c>
    </row>
    <row r="19800" spans="2:17" x14ac:dyDescent="0.25">
      <c r="B19800" t="s">
        <v>264</v>
      </c>
      <c r="C19800">
        <v>155935</v>
      </c>
      <c r="D19800">
        <v>1</v>
      </c>
      <c r="E19800">
        <v>1</v>
      </c>
      <c r="F19800">
        <v>5</v>
      </c>
      <c r="G19800">
        <v>41356</v>
      </c>
      <c r="H19800" t="s">
        <v>7</v>
      </c>
      <c r="I19800" t="s">
        <v>8</v>
      </c>
      <c r="J19800">
        <v>161</v>
      </c>
      <c r="K19800">
        <v>-11</v>
      </c>
      <c r="L19800" t="s">
        <v>240</v>
      </c>
      <c r="M19800" t="s">
        <v>258</v>
      </c>
      <c r="N19800" t="s">
        <v>257</v>
      </c>
      <c r="O19800" s="9">
        <f t="shared" si="975"/>
        <v>32.200000000000003</v>
      </c>
      <c r="P19800" s="1">
        <f t="shared" si="976"/>
        <v>-6.8322981366459631E-2</v>
      </c>
      <c r="Q19800">
        <f t="shared" si="977"/>
        <v>-0.34161490683229817</v>
      </c>
    </row>
    <row r="19801" spans="2:17" x14ac:dyDescent="0.25">
      <c r="B19801" t="s">
        <v>264</v>
      </c>
      <c r="C19801">
        <v>181448</v>
      </c>
      <c r="D19801">
        <v>1</v>
      </c>
      <c r="E19801">
        <v>1</v>
      </c>
      <c r="F19801">
        <v>3</v>
      </c>
      <c r="G19801">
        <v>42054</v>
      </c>
      <c r="H19801" t="s">
        <v>5</v>
      </c>
      <c r="I19801" t="s">
        <v>8</v>
      </c>
      <c r="J19801">
        <v>73</v>
      </c>
      <c r="K19801">
        <v>-5</v>
      </c>
      <c r="L19801" t="s">
        <v>240</v>
      </c>
      <c r="M19801" t="s">
        <v>5</v>
      </c>
      <c r="N19801" t="s">
        <v>257</v>
      </c>
      <c r="O19801" s="9">
        <f t="shared" si="975"/>
        <v>24.333333333333332</v>
      </c>
      <c r="P19801" s="1">
        <f t="shared" si="976"/>
        <v>-6.8493150684931503E-2</v>
      </c>
      <c r="Q19801">
        <f t="shared" si="977"/>
        <v>-0.20547945205479451</v>
      </c>
    </row>
    <row r="19802" spans="2:17" x14ac:dyDescent="0.25">
      <c r="B19802" t="s">
        <v>264</v>
      </c>
      <c r="C19802">
        <v>184806</v>
      </c>
      <c r="D19802">
        <v>1</v>
      </c>
      <c r="E19802">
        <v>1</v>
      </c>
      <c r="F19802">
        <v>3</v>
      </c>
      <c r="G19802">
        <v>42305</v>
      </c>
      <c r="H19802" t="s">
        <v>7</v>
      </c>
      <c r="I19802" t="s">
        <v>8</v>
      </c>
      <c r="J19802">
        <v>73</v>
      </c>
      <c r="K19802">
        <v>-5</v>
      </c>
      <c r="L19802" t="s">
        <v>240</v>
      </c>
      <c r="M19802" t="s">
        <v>258</v>
      </c>
      <c r="N19802" t="s">
        <v>257</v>
      </c>
      <c r="O19802" s="9">
        <f t="shared" si="975"/>
        <v>24.333333333333332</v>
      </c>
      <c r="P19802" s="1">
        <f t="shared" si="976"/>
        <v>-6.8493150684931503E-2</v>
      </c>
      <c r="Q19802">
        <f t="shared" si="977"/>
        <v>-0.20547945205479451</v>
      </c>
    </row>
    <row r="19803" spans="2:17" x14ac:dyDescent="0.25">
      <c r="B19803" t="s">
        <v>264</v>
      </c>
      <c r="C19803">
        <v>165723</v>
      </c>
      <c r="D19803">
        <v>1</v>
      </c>
      <c r="E19803">
        <v>1</v>
      </c>
      <c r="F19803">
        <v>5</v>
      </c>
      <c r="G19803">
        <v>41606</v>
      </c>
      <c r="H19803" t="s">
        <v>7</v>
      </c>
      <c r="I19803" t="s">
        <v>8</v>
      </c>
      <c r="J19803">
        <v>146</v>
      </c>
      <c r="K19803">
        <v>-10</v>
      </c>
      <c r="L19803" t="s">
        <v>240</v>
      </c>
      <c r="M19803" t="s">
        <v>258</v>
      </c>
      <c r="N19803" t="s">
        <v>257</v>
      </c>
      <c r="O19803" s="9">
        <f t="shared" si="975"/>
        <v>29.2</v>
      </c>
      <c r="P19803" s="1">
        <f t="shared" si="976"/>
        <v>-6.8493150684931503E-2</v>
      </c>
      <c r="Q19803">
        <f t="shared" si="977"/>
        <v>-0.34246575342465752</v>
      </c>
    </row>
    <row r="19804" spans="2:17" x14ac:dyDescent="0.25">
      <c r="B19804" t="s">
        <v>264</v>
      </c>
      <c r="C19804">
        <v>185720</v>
      </c>
      <c r="D19804">
        <v>1</v>
      </c>
      <c r="E19804">
        <v>1</v>
      </c>
      <c r="F19804">
        <v>2</v>
      </c>
      <c r="G19804">
        <v>42194</v>
      </c>
      <c r="H19804" t="s">
        <v>7</v>
      </c>
      <c r="I19804" t="s">
        <v>8</v>
      </c>
      <c r="J19804">
        <v>73</v>
      </c>
      <c r="K19804">
        <v>-5</v>
      </c>
      <c r="L19804" t="s">
        <v>240</v>
      </c>
      <c r="M19804" t="s">
        <v>258</v>
      </c>
      <c r="N19804" t="s">
        <v>257</v>
      </c>
      <c r="O19804" s="9">
        <f t="shared" si="975"/>
        <v>36.5</v>
      </c>
      <c r="P19804" s="1">
        <f t="shared" si="976"/>
        <v>-6.8493150684931503E-2</v>
      </c>
      <c r="Q19804">
        <f t="shared" si="977"/>
        <v>-0.13698630136986301</v>
      </c>
    </row>
    <row r="19805" spans="2:17" x14ac:dyDescent="0.25">
      <c r="B19805" t="s">
        <v>264</v>
      </c>
      <c r="C19805">
        <v>181820</v>
      </c>
      <c r="D19805">
        <v>1</v>
      </c>
      <c r="E19805">
        <v>1</v>
      </c>
      <c r="F19805">
        <v>15</v>
      </c>
      <c r="G19805">
        <v>41900</v>
      </c>
      <c r="H19805" t="s">
        <v>5</v>
      </c>
      <c r="I19805" t="s">
        <v>8</v>
      </c>
      <c r="J19805">
        <v>350</v>
      </c>
      <c r="K19805">
        <v>-24</v>
      </c>
      <c r="L19805" t="s">
        <v>240</v>
      </c>
      <c r="M19805" t="s">
        <v>5</v>
      </c>
      <c r="N19805" t="s">
        <v>257</v>
      </c>
      <c r="O19805" s="9">
        <f t="shared" si="975"/>
        <v>23.333333333333332</v>
      </c>
      <c r="P19805" s="1">
        <f t="shared" si="976"/>
        <v>-6.8571428571428575E-2</v>
      </c>
      <c r="Q19805">
        <f t="shared" si="977"/>
        <v>-1.0285714285714287</v>
      </c>
    </row>
    <row r="19806" spans="2:17" x14ac:dyDescent="0.25">
      <c r="B19806" t="s">
        <v>264</v>
      </c>
      <c r="C19806">
        <v>163021</v>
      </c>
      <c r="D19806">
        <v>2</v>
      </c>
      <c r="E19806">
        <v>1</v>
      </c>
      <c r="F19806">
        <v>5</v>
      </c>
      <c r="G19806">
        <v>41650</v>
      </c>
      <c r="H19806" t="s">
        <v>7</v>
      </c>
      <c r="I19806" t="s">
        <v>8</v>
      </c>
      <c r="J19806">
        <v>102</v>
      </c>
      <c r="K19806">
        <v>-7</v>
      </c>
      <c r="L19806" t="s">
        <v>239</v>
      </c>
      <c r="M19806" t="s">
        <v>258</v>
      </c>
      <c r="N19806" t="s">
        <v>257</v>
      </c>
      <c r="O19806" s="9">
        <f t="shared" si="975"/>
        <v>20.399999999999999</v>
      </c>
      <c r="P19806" s="1">
        <f t="shared" si="976"/>
        <v>-6.8627450980392163E-2</v>
      </c>
      <c r="Q19806">
        <f t="shared" si="977"/>
        <v>-0.34313725490196079</v>
      </c>
    </row>
    <row r="19807" spans="2:17" x14ac:dyDescent="0.25">
      <c r="B19807" t="s">
        <v>264</v>
      </c>
      <c r="C19807">
        <v>186300</v>
      </c>
      <c r="D19807">
        <v>1</v>
      </c>
      <c r="E19807">
        <v>1</v>
      </c>
      <c r="F19807">
        <v>4</v>
      </c>
      <c r="G19807">
        <v>42305</v>
      </c>
      <c r="H19807" t="s">
        <v>5</v>
      </c>
      <c r="I19807" t="s">
        <v>6</v>
      </c>
      <c r="J19807">
        <v>102</v>
      </c>
      <c r="K19807">
        <v>-7</v>
      </c>
      <c r="L19807" t="s">
        <v>240</v>
      </c>
      <c r="M19807" t="s">
        <v>5</v>
      </c>
      <c r="N19807" t="s">
        <v>257</v>
      </c>
      <c r="O19807" s="9">
        <f t="shared" si="975"/>
        <v>25.5</v>
      </c>
      <c r="P19807" s="1">
        <f t="shared" si="976"/>
        <v>-6.8627450980392163E-2</v>
      </c>
      <c r="Q19807">
        <f t="shared" si="977"/>
        <v>-0.27450980392156865</v>
      </c>
    </row>
    <row r="19808" spans="2:17" x14ac:dyDescent="0.25">
      <c r="B19808" t="s">
        <v>264</v>
      </c>
      <c r="C19808">
        <v>192167</v>
      </c>
      <c r="D19808">
        <v>1</v>
      </c>
      <c r="E19808">
        <v>1</v>
      </c>
      <c r="F19808">
        <v>3.5</v>
      </c>
      <c r="G19808">
        <v>42173</v>
      </c>
      <c r="H19808" t="s">
        <v>7</v>
      </c>
      <c r="I19808" t="s">
        <v>8</v>
      </c>
      <c r="J19808">
        <v>102</v>
      </c>
      <c r="K19808">
        <v>-7</v>
      </c>
      <c r="L19808" t="s">
        <v>240</v>
      </c>
      <c r="M19808" t="s">
        <v>258</v>
      </c>
      <c r="N19808" t="s">
        <v>257</v>
      </c>
      <c r="O19808" s="9">
        <f t="shared" si="975"/>
        <v>29.142857142857142</v>
      </c>
      <c r="P19808" s="1">
        <f t="shared" si="976"/>
        <v>-6.8627450980392163E-2</v>
      </c>
      <c r="Q19808">
        <f t="shared" si="977"/>
        <v>-0.24019607843137258</v>
      </c>
    </row>
    <row r="19809" spans="2:17" x14ac:dyDescent="0.25">
      <c r="B19809" t="s">
        <v>264</v>
      </c>
      <c r="C19809">
        <v>182612</v>
      </c>
      <c r="D19809">
        <v>1</v>
      </c>
      <c r="E19809">
        <v>1</v>
      </c>
      <c r="F19809">
        <v>2.5</v>
      </c>
      <c r="G19809">
        <v>42285</v>
      </c>
      <c r="H19809" t="s">
        <v>5</v>
      </c>
      <c r="I19809" t="s">
        <v>6</v>
      </c>
      <c r="J19809">
        <v>102</v>
      </c>
      <c r="K19809">
        <v>-7</v>
      </c>
      <c r="L19809" t="s">
        <v>240</v>
      </c>
      <c r="M19809" t="s">
        <v>5</v>
      </c>
      <c r="N19809" t="s">
        <v>257</v>
      </c>
      <c r="O19809" s="9">
        <f t="shared" si="975"/>
        <v>40.799999999999997</v>
      </c>
      <c r="P19809" s="1">
        <f t="shared" si="976"/>
        <v>-6.8627450980392163E-2</v>
      </c>
      <c r="Q19809">
        <f t="shared" si="977"/>
        <v>-0.17156862745098039</v>
      </c>
    </row>
    <row r="19810" spans="2:17" x14ac:dyDescent="0.25">
      <c r="B19810" t="s">
        <v>264</v>
      </c>
      <c r="C19810">
        <v>181583</v>
      </c>
      <c r="D19810">
        <v>1</v>
      </c>
      <c r="E19810">
        <v>1</v>
      </c>
      <c r="F19810">
        <v>5</v>
      </c>
      <c r="G19810">
        <v>41892</v>
      </c>
      <c r="H19810" t="s">
        <v>7</v>
      </c>
      <c r="I19810" t="s">
        <v>8</v>
      </c>
      <c r="J19810">
        <v>131</v>
      </c>
      <c r="K19810">
        <v>-9</v>
      </c>
      <c r="L19810" t="s">
        <v>240</v>
      </c>
      <c r="M19810" t="s">
        <v>258</v>
      </c>
      <c r="N19810" t="s">
        <v>257</v>
      </c>
      <c r="O19810" s="9">
        <f t="shared" si="975"/>
        <v>26.2</v>
      </c>
      <c r="P19810" s="1">
        <f t="shared" si="976"/>
        <v>-6.8702290076335881E-2</v>
      </c>
      <c r="Q19810">
        <f t="shared" si="977"/>
        <v>-0.34351145038167941</v>
      </c>
    </row>
    <row r="19811" spans="2:17" x14ac:dyDescent="0.25">
      <c r="B19811" t="s">
        <v>264</v>
      </c>
      <c r="C19811">
        <v>168747</v>
      </c>
      <c r="D19811">
        <v>1</v>
      </c>
      <c r="E19811">
        <v>1</v>
      </c>
      <c r="F19811">
        <v>4</v>
      </c>
      <c r="G19811">
        <v>41743</v>
      </c>
      <c r="H19811" t="s">
        <v>5</v>
      </c>
      <c r="I19811" t="s">
        <v>8</v>
      </c>
      <c r="J19811">
        <v>131</v>
      </c>
      <c r="K19811">
        <v>-9</v>
      </c>
      <c r="L19811" t="s">
        <v>240</v>
      </c>
      <c r="M19811" t="s">
        <v>5</v>
      </c>
      <c r="N19811" t="s">
        <v>257</v>
      </c>
      <c r="O19811" s="9">
        <f t="shared" si="975"/>
        <v>32.75</v>
      </c>
      <c r="P19811" s="1">
        <f t="shared" si="976"/>
        <v>-6.8702290076335881E-2</v>
      </c>
      <c r="Q19811">
        <f t="shared" si="977"/>
        <v>-0.27480916030534353</v>
      </c>
    </row>
    <row r="19812" spans="2:17" x14ac:dyDescent="0.25">
      <c r="B19812" t="s">
        <v>264</v>
      </c>
      <c r="C19812">
        <v>156152</v>
      </c>
      <c r="D19812">
        <v>1</v>
      </c>
      <c r="E19812">
        <v>1</v>
      </c>
      <c r="F19812">
        <v>3</v>
      </c>
      <c r="G19812">
        <v>41333</v>
      </c>
      <c r="H19812" t="s">
        <v>5</v>
      </c>
      <c r="I19812" t="s">
        <v>8</v>
      </c>
      <c r="J19812">
        <v>131</v>
      </c>
      <c r="K19812">
        <v>-9</v>
      </c>
      <c r="L19812" t="s">
        <v>240</v>
      </c>
      <c r="M19812" t="s">
        <v>5</v>
      </c>
      <c r="N19812" t="s">
        <v>257</v>
      </c>
      <c r="O19812" s="9">
        <f t="shared" si="975"/>
        <v>43.666666666666664</v>
      </c>
      <c r="P19812" s="1">
        <f t="shared" si="976"/>
        <v>-6.8702290076335881E-2</v>
      </c>
      <c r="Q19812">
        <f t="shared" si="977"/>
        <v>-0.20610687022900764</v>
      </c>
    </row>
    <row r="19813" spans="2:17" x14ac:dyDescent="0.25">
      <c r="B19813" t="s">
        <v>264</v>
      </c>
      <c r="C19813">
        <v>168221</v>
      </c>
      <c r="D19813">
        <v>1</v>
      </c>
      <c r="E19813">
        <v>1</v>
      </c>
      <c r="F19813">
        <v>3</v>
      </c>
      <c r="G19813">
        <v>41732</v>
      </c>
      <c r="H19813" t="s">
        <v>5</v>
      </c>
      <c r="I19813" t="s">
        <v>6</v>
      </c>
      <c r="J19813">
        <v>131</v>
      </c>
      <c r="K19813">
        <v>-9</v>
      </c>
      <c r="L19813" t="s">
        <v>240</v>
      </c>
      <c r="M19813" t="s">
        <v>5</v>
      </c>
      <c r="N19813" t="s">
        <v>257</v>
      </c>
      <c r="O19813" s="9">
        <f t="shared" si="975"/>
        <v>43.666666666666664</v>
      </c>
      <c r="P19813" s="1">
        <f t="shared" si="976"/>
        <v>-6.8702290076335881E-2</v>
      </c>
      <c r="Q19813">
        <f t="shared" si="977"/>
        <v>-0.20610687022900764</v>
      </c>
    </row>
    <row r="19814" spans="2:17" x14ac:dyDescent="0.25">
      <c r="B19814" t="s">
        <v>264</v>
      </c>
      <c r="C19814">
        <v>171822</v>
      </c>
      <c r="D19814">
        <v>1</v>
      </c>
      <c r="E19814">
        <v>1</v>
      </c>
      <c r="F19814">
        <v>5</v>
      </c>
      <c r="G19814">
        <v>41818</v>
      </c>
      <c r="H19814" t="s">
        <v>7</v>
      </c>
      <c r="I19814" t="s">
        <v>8</v>
      </c>
      <c r="J19814">
        <v>160</v>
      </c>
      <c r="K19814">
        <v>-11</v>
      </c>
      <c r="L19814" t="s">
        <v>240</v>
      </c>
      <c r="M19814" t="s">
        <v>258</v>
      </c>
      <c r="N19814" t="s">
        <v>257</v>
      </c>
      <c r="O19814" s="9">
        <f t="shared" si="975"/>
        <v>32</v>
      </c>
      <c r="P19814" s="1">
        <f t="shared" si="976"/>
        <v>-6.8750000000000006E-2</v>
      </c>
      <c r="Q19814">
        <f t="shared" si="977"/>
        <v>-0.34375</v>
      </c>
    </row>
    <row r="19815" spans="2:17" x14ac:dyDescent="0.25">
      <c r="B19815" t="s">
        <v>264</v>
      </c>
      <c r="C19815">
        <v>178072</v>
      </c>
      <c r="D19815">
        <v>1</v>
      </c>
      <c r="E19815">
        <v>1</v>
      </c>
      <c r="F19815">
        <v>5</v>
      </c>
      <c r="G19815">
        <v>41932</v>
      </c>
      <c r="H19815" t="s">
        <v>5</v>
      </c>
      <c r="I19815" t="s">
        <v>6</v>
      </c>
      <c r="J19815">
        <v>160</v>
      </c>
      <c r="K19815">
        <v>-11</v>
      </c>
      <c r="L19815" t="s">
        <v>240</v>
      </c>
      <c r="M19815" t="s">
        <v>5</v>
      </c>
      <c r="N19815" t="s">
        <v>257</v>
      </c>
      <c r="O19815" s="9">
        <f t="shared" si="975"/>
        <v>32</v>
      </c>
      <c r="P19815" s="1">
        <f t="shared" si="976"/>
        <v>-6.8750000000000006E-2</v>
      </c>
      <c r="Q19815">
        <f t="shared" si="977"/>
        <v>-0.34375</v>
      </c>
    </row>
    <row r="19816" spans="2:17" x14ac:dyDescent="0.25">
      <c r="B19816" t="s">
        <v>264</v>
      </c>
      <c r="C19816">
        <v>168273</v>
      </c>
      <c r="D19816">
        <v>2</v>
      </c>
      <c r="E19816">
        <v>1</v>
      </c>
      <c r="F19816">
        <v>4</v>
      </c>
      <c r="G19816">
        <v>41703</v>
      </c>
      <c r="H19816" t="s">
        <v>7</v>
      </c>
      <c r="I19816" t="s">
        <v>6</v>
      </c>
      <c r="J19816">
        <v>160</v>
      </c>
      <c r="K19816">
        <v>-11</v>
      </c>
      <c r="L19816" t="s">
        <v>239</v>
      </c>
      <c r="M19816" t="s">
        <v>258</v>
      </c>
      <c r="N19816" t="s">
        <v>257</v>
      </c>
      <c r="O19816" s="9">
        <f t="shared" si="975"/>
        <v>40</v>
      </c>
      <c r="P19816" s="1">
        <f t="shared" si="976"/>
        <v>-6.8750000000000006E-2</v>
      </c>
      <c r="Q19816">
        <f t="shared" si="977"/>
        <v>-0.27500000000000002</v>
      </c>
    </row>
    <row r="19817" spans="2:17" x14ac:dyDescent="0.25">
      <c r="B19817" t="s">
        <v>264</v>
      </c>
      <c r="C19817">
        <v>192162</v>
      </c>
      <c r="D19817">
        <v>1</v>
      </c>
      <c r="E19817">
        <v>1</v>
      </c>
      <c r="F19817">
        <v>4</v>
      </c>
      <c r="G19817">
        <v>42171</v>
      </c>
      <c r="H19817" t="s">
        <v>7</v>
      </c>
      <c r="I19817" t="s">
        <v>8</v>
      </c>
      <c r="J19817">
        <v>160</v>
      </c>
      <c r="K19817">
        <v>-11</v>
      </c>
      <c r="L19817" t="s">
        <v>240</v>
      </c>
      <c r="M19817" t="s">
        <v>258</v>
      </c>
      <c r="N19817" t="s">
        <v>257</v>
      </c>
      <c r="O19817" s="9">
        <f t="shared" si="975"/>
        <v>40</v>
      </c>
      <c r="P19817" s="1">
        <f t="shared" si="976"/>
        <v>-6.8750000000000006E-2</v>
      </c>
      <c r="Q19817">
        <f t="shared" si="977"/>
        <v>-0.27500000000000002</v>
      </c>
    </row>
    <row r="19818" spans="2:17" x14ac:dyDescent="0.25">
      <c r="B19818" t="s">
        <v>264</v>
      </c>
      <c r="C19818">
        <v>192162</v>
      </c>
      <c r="D19818">
        <v>1</v>
      </c>
      <c r="E19818">
        <v>1</v>
      </c>
      <c r="F19818">
        <v>4</v>
      </c>
      <c r="G19818">
        <v>42171</v>
      </c>
      <c r="H19818" t="s">
        <v>7</v>
      </c>
      <c r="I19818" t="s">
        <v>8</v>
      </c>
      <c r="J19818">
        <v>160</v>
      </c>
      <c r="K19818">
        <v>-11</v>
      </c>
      <c r="L19818" t="s">
        <v>240</v>
      </c>
      <c r="M19818" t="s">
        <v>258</v>
      </c>
      <c r="N19818" t="s">
        <v>257</v>
      </c>
      <c r="O19818" s="9">
        <f t="shared" si="975"/>
        <v>40</v>
      </c>
      <c r="P19818" s="1">
        <f t="shared" si="976"/>
        <v>-6.8750000000000006E-2</v>
      </c>
      <c r="Q19818">
        <f t="shared" si="977"/>
        <v>-0.27500000000000002</v>
      </c>
    </row>
    <row r="19819" spans="2:17" x14ac:dyDescent="0.25">
      <c r="B19819" t="s">
        <v>264</v>
      </c>
      <c r="C19819">
        <v>183820</v>
      </c>
      <c r="D19819">
        <v>1</v>
      </c>
      <c r="E19819">
        <v>1</v>
      </c>
      <c r="F19819">
        <v>3.5</v>
      </c>
      <c r="G19819">
        <v>42279</v>
      </c>
      <c r="H19819" t="s">
        <v>7</v>
      </c>
      <c r="I19819" t="s">
        <v>6</v>
      </c>
      <c r="J19819">
        <v>160</v>
      </c>
      <c r="K19819">
        <v>-11</v>
      </c>
      <c r="L19819" t="s">
        <v>240</v>
      </c>
      <c r="M19819" t="s">
        <v>258</v>
      </c>
      <c r="N19819" t="s">
        <v>257</v>
      </c>
      <c r="O19819" s="9">
        <f t="shared" si="975"/>
        <v>45.714285714285715</v>
      </c>
      <c r="P19819" s="1">
        <f t="shared" si="976"/>
        <v>-6.8750000000000006E-2</v>
      </c>
      <c r="Q19819">
        <f t="shared" si="977"/>
        <v>-0.24062500000000003</v>
      </c>
    </row>
    <row r="19820" spans="2:17" x14ac:dyDescent="0.25">
      <c r="B19820" t="s">
        <v>264</v>
      </c>
      <c r="C19820">
        <v>190539</v>
      </c>
      <c r="D19820">
        <v>1</v>
      </c>
      <c r="E19820">
        <v>1</v>
      </c>
      <c r="F19820">
        <v>3</v>
      </c>
      <c r="G19820">
        <v>42179</v>
      </c>
      <c r="H19820" t="s">
        <v>5</v>
      </c>
      <c r="I19820" t="s">
        <v>8</v>
      </c>
      <c r="J19820">
        <v>116</v>
      </c>
      <c r="K19820">
        <v>-8</v>
      </c>
      <c r="L19820" t="s">
        <v>240</v>
      </c>
      <c r="M19820" t="s">
        <v>5</v>
      </c>
      <c r="N19820" t="s">
        <v>257</v>
      </c>
      <c r="O19820" s="9">
        <f t="shared" si="975"/>
        <v>38.666666666666664</v>
      </c>
      <c r="P19820" s="1">
        <f t="shared" si="976"/>
        <v>-6.8965517241379309E-2</v>
      </c>
      <c r="Q19820">
        <f t="shared" si="977"/>
        <v>-0.20689655172413793</v>
      </c>
    </row>
    <row r="19821" spans="2:17" x14ac:dyDescent="0.25">
      <c r="B19821" t="s">
        <v>264</v>
      </c>
      <c r="C19821">
        <v>190545</v>
      </c>
      <c r="D19821">
        <v>1</v>
      </c>
      <c r="E19821">
        <v>1</v>
      </c>
      <c r="F19821">
        <v>3</v>
      </c>
      <c r="G19821">
        <v>42181</v>
      </c>
      <c r="H19821" t="s">
        <v>5</v>
      </c>
      <c r="I19821" t="s">
        <v>8</v>
      </c>
      <c r="J19821">
        <v>116</v>
      </c>
      <c r="K19821">
        <v>-8</v>
      </c>
      <c r="L19821" t="s">
        <v>240</v>
      </c>
      <c r="M19821" t="s">
        <v>5</v>
      </c>
      <c r="N19821" t="s">
        <v>257</v>
      </c>
      <c r="O19821" s="9">
        <f t="shared" si="975"/>
        <v>38.666666666666664</v>
      </c>
      <c r="P19821" s="1">
        <f t="shared" si="976"/>
        <v>-6.8965517241379309E-2</v>
      </c>
      <c r="Q19821">
        <f t="shared" si="977"/>
        <v>-0.20689655172413793</v>
      </c>
    </row>
    <row r="19822" spans="2:17" x14ac:dyDescent="0.25">
      <c r="B19822" t="s">
        <v>264</v>
      </c>
      <c r="C19822">
        <v>190542</v>
      </c>
      <c r="D19822">
        <v>1</v>
      </c>
      <c r="E19822">
        <v>1</v>
      </c>
      <c r="F19822">
        <v>3</v>
      </c>
      <c r="G19822">
        <v>42181</v>
      </c>
      <c r="H19822" t="s">
        <v>5</v>
      </c>
      <c r="I19822" t="s">
        <v>8</v>
      </c>
      <c r="J19822">
        <v>116</v>
      </c>
      <c r="K19822">
        <v>-8</v>
      </c>
      <c r="L19822" t="s">
        <v>240</v>
      </c>
      <c r="M19822" t="s">
        <v>5</v>
      </c>
      <c r="N19822" t="s">
        <v>257</v>
      </c>
      <c r="O19822" s="9">
        <f t="shared" si="975"/>
        <v>38.666666666666664</v>
      </c>
      <c r="P19822" s="1">
        <f t="shared" si="976"/>
        <v>-6.8965517241379309E-2</v>
      </c>
      <c r="Q19822">
        <f t="shared" si="977"/>
        <v>-0.20689655172413793</v>
      </c>
    </row>
    <row r="19823" spans="2:17" x14ac:dyDescent="0.25">
      <c r="B19823" t="s">
        <v>264</v>
      </c>
      <c r="C19823">
        <v>160139</v>
      </c>
      <c r="D19823">
        <v>2</v>
      </c>
      <c r="E19823">
        <v>2</v>
      </c>
      <c r="F19823">
        <v>6</v>
      </c>
      <c r="G19823">
        <v>41577</v>
      </c>
      <c r="H19823" t="s">
        <v>5</v>
      </c>
      <c r="I19823" t="s">
        <v>6</v>
      </c>
      <c r="J19823">
        <v>275</v>
      </c>
      <c r="K19823">
        <v>-19</v>
      </c>
      <c r="L19823" t="s">
        <v>239</v>
      </c>
      <c r="M19823" t="s">
        <v>5</v>
      </c>
      <c r="N19823" t="s">
        <v>257</v>
      </c>
      <c r="O19823" s="9">
        <f t="shared" si="975"/>
        <v>45.833333333333336</v>
      </c>
      <c r="P19823" s="1">
        <f t="shared" si="976"/>
        <v>-6.9090909090909092E-2</v>
      </c>
      <c r="Q19823">
        <f t="shared" si="977"/>
        <v>-0.41454545454545455</v>
      </c>
    </row>
    <row r="19824" spans="2:17" x14ac:dyDescent="0.25">
      <c r="B19824" t="s">
        <v>264</v>
      </c>
      <c r="C19824">
        <v>181633</v>
      </c>
      <c r="D19824">
        <v>1</v>
      </c>
      <c r="E19824">
        <v>1</v>
      </c>
      <c r="F19824">
        <v>4</v>
      </c>
      <c r="G19824">
        <v>41904</v>
      </c>
      <c r="H19824" t="s">
        <v>7</v>
      </c>
      <c r="I19824" t="s">
        <v>8</v>
      </c>
      <c r="J19824">
        <v>188</v>
      </c>
      <c r="K19824">
        <v>-13</v>
      </c>
      <c r="L19824" t="s">
        <v>240</v>
      </c>
      <c r="M19824" t="s">
        <v>258</v>
      </c>
      <c r="N19824" t="s">
        <v>257</v>
      </c>
      <c r="O19824" s="9">
        <f t="shared" si="975"/>
        <v>47</v>
      </c>
      <c r="P19824" s="1">
        <f t="shared" si="976"/>
        <v>-6.9148936170212769E-2</v>
      </c>
      <c r="Q19824">
        <f t="shared" si="977"/>
        <v>-0.27659574468085107</v>
      </c>
    </row>
    <row r="19825" spans="2:17" x14ac:dyDescent="0.25">
      <c r="B19825" t="s">
        <v>264</v>
      </c>
      <c r="C19825">
        <v>171260</v>
      </c>
      <c r="D19825">
        <v>2</v>
      </c>
      <c r="E19825">
        <v>1</v>
      </c>
      <c r="F19825">
        <v>10</v>
      </c>
      <c r="G19825">
        <v>41809</v>
      </c>
      <c r="H19825" t="s">
        <v>7</v>
      </c>
      <c r="I19825" t="s">
        <v>8</v>
      </c>
      <c r="J19825">
        <v>130</v>
      </c>
      <c r="K19825">
        <v>-9</v>
      </c>
      <c r="L19825" t="s">
        <v>239</v>
      </c>
      <c r="M19825" t="s">
        <v>258</v>
      </c>
      <c r="N19825" t="s">
        <v>257</v>
      </c>
      <c r="O19825" s="9">
        <f t="shared" si="975"/>
        <v>13</v>
      </c>
      <c r="P19825" s="1">
        <f t="shared" si="976"/>
        <v>-6.9230769230769235E-2</v>
      </c>
      <c r="Q19825">
        <f t="shared" si="977"/>
        <v>-0.69230769230769229</v>
      </c>
    </row>
    <row r="19826" spans="2:17" x14ac:dyDescent="0.25">
      <c r="B19826" t="s">
        <v>264</v>
      </c>
      <c r="C19826">
        <v>185709</v>
      </c>
      <c r="D19826">
        <v>1</v>
      </c>
      <c r="E19826">
        <v>1</v>
      </c>
      <c r="F19826">
        <v>4</v>
      </c>
      <c r="G19826">
        <v>42194</v>
      </c>
      <c r="H19826" t="s">
        <v>7</v>
      </c>
      <c r="I19826" t="s">
        <v>8</v>
      </c>
      <c r="J19826">
        <v>130</v>
      </c>
      <c r="K19826">
        <v>-9</v>
      </c>
      <c r="L19826" t="s">
        <v>240</v>
      </c>
      <c r="M19826" t="s">
        <v>258</v>
      </c>
      <c r="N19826" t="s">
        <v>257</v>
      </c>
      <c r="O19826" s="9">
        <f t="shared" si="975"/>
        <v>32.5</v>
      </c>
      <c r="P19826" s="1">
        <f t="shared" si="976"/>
        <v>-6.9230769230769235E-2</v>
      </c>
      <c r="Q19826">
        <f t="shared" si="977"/>
        <v>-0.27692307692307694</v>
      </c>
    </row>
    <row r="19827" spans="2:17" x14ac:dyDescent="0.25">
      <c r="B19827" t="s">
        <v>264</v>
      </c>
      <c r="C19827">
        <v>154664</v>
      </c>
      <c r="D19827">
        <v>1</v>
      </c>
      <c r="E19827">
        <v>1</v>
      </c>
      <c r="F19827">
        <v>3.5</v>
      </c>
      <c r="G19827">
        <v>41296</v>
      </c>
      <c r="H19827" t="s">
        <v>5</v>
      </c>
      <c r="I19827" t="s">
        <v>6</v>
      </c>
      <c r="J19827">
        <v>130</v>
      </c>
      <c r="K19827">
        <v>-9</v>
      </c>
      <c r="L19827" t="s">
        <v>240</v>
      </c>
      <c r="M19827" t="s">
        <v>5</v>
      </c>
      <c r="N19827" t="s">
        <v>257</v>
      </c>
      <c r="O19827" s="9">
        <f t="shared" si="975"/>
        <v>37.142857142857146</v>
      </c>
      <c r="P19827" s="1">
        <f t="shared" si="976"/>
        <v>-6.9230769230769235E-2</v>
      </c>
      <c r="Q19827">
        <f t="shared" si="977"/>
        <v>-0.24230769230769234</v>
      </c>
    </row>
    <row r="19828" spans="2:17" x14ac:dyDescent="0.25">
      <c r="B19828" t="s">
        <v>264</v>
      </c>
      <c r="C19828">
        <v>181378</v>
      </c>
      <c r="D19828">
        <v>1</v>
      </c>
      <c r="E19828">
        <v>1</v>
      </c>
      <c r="F19828">
        <v>3</v>
      </c>
      <c r="G19828" t="s">
        <v>66</v>
      </c>
      <c r="H19828" t="s">
        <v>7</v>
      </c>
      <c r="I19828" t="s">
        <v>8</v>
      </c>
      <c r="J19828">
        <v>72</v>
      </c>
      <c r="K19828">
        <v>-5</v>
      </c>
      <c r="L19828" t="s">
        <v>240</v>
      </c>
      <c r="M19828" t="s">
        <v>258</v>
      </c>
      <c r="N19828" t="s">
        <v>257</v>
      </c>
      <c r="O19828" s="9">
        <f t="shared" si="975"/>
        <v>24</v>
      </c>
      <c r="P19828" s="1">
        <f t="shared" si="976"/>
        <v>-6.9444444444444448E-2</v>
      </c>
      <c r="Q19828">
        <f t="shared" si="977"/>
        <v>-0.20833333333333334</v>
      </c>
    </row>
    <row r="19829" spans="2:17" x14ac:dyDescent="0.25">
      <c r="B19829" t="s">
        <v>264</v>
      </c>
      <c r="C19829">
        <v>163089</v>
      </c>
      <c r="D19829">
        <v>1</v>
      </c>
      <c r="E19829">
        <v>1</v>
      </c>
      <c r="F19829">
        <v>5</v>
      </c>
      <c r="G19829">
        <v>41605</v>
      </c>
      <c r="H19829" t="s">
        <v>5</v>
      </c>
      <c r="I19829" t="s">
        <v>8</v>
      </c>
      <c r="J19829">
        <v>144</v>
      </c>
      <c r="K19829">
        <v>-10</v>
      </c>
      <c r="L19829" t="s">
        <v>240</v>
      </c>
      <c r="M19829" t="s">
        <v>5</v>
      </c>
      <c r="N19829" t="s">
        <v>257</v>
      </c>
      <c r="O19829" s="9">
        <f t="shared" si="975"/>
        <v>28.8</v>
      </c>
      <c r="P19829" s="1">
        <f t="shared" si="976"/>
        <v>-6.9444444444444448E-2</v>
      </c>
      <c r="Q19829">
        <f t="shared" si="977"/>
        <v>-0.34722222222222221</v>
      </c>
    </row>
    <row r="19830" spans="2:17" x14ac:dyDescent="0.25">
      <c r="B19830" t="s">
        <v>264</v>
      </c>
      <c r="C19830">
        <v>166373</v>
      </c>
      <c r="D19830">
        <v>1</v>
      </c>
      <c r="E19830">
        <v>1</v>
      </c>
      <c r="F19830">
        <v>4</v>
      </c>
      <c r="G19830">
        <v>41571</v>
      </c>
      <c r="H19830" t="s">
        <v>5</v>
      </c>
      <c r="I19830" t="s">
        <v>8</v>
      </c>
      <c r="J19830">
        <v>144</v>
      </c>
      <c r="K19830">
        <v>-10</v>
      </c>
      <c r="L19830" t="s">
        <v>240</v>
      </c>
      <c r="M19830" t="s">
        <v>5</v>
      </c>
      <c r="N19830" t="s">
        <v>257</v>
      </c>
      <c r="O19830" s="9">
        <f t="shared" si="975"/>
        <v>36</v>
      </c>
      <c r="P19830" s="1">
        <f t="shared" si="976"/>
        <v>-6.9444444444444448E-2</v>
      </c>
      <c r="Q19830">
        <f t="shared" si="977"/>
        <v>-0.27777777777777779</v>
      </c>
    </row>
    <row r="19831" spans="2:17" x14ac:dyDescent="0.25">
      <c r="B19831" t="s">
        <v>264</v>
      </c>
      <c r="C19831">
        <v>179601</v>
      </c>
      <c r="D19831">
        <v>1</v>
      </c>
      <c r="E19831">
        <v>1</v>
      </c>
      <c r="F19831">
        <v>4</v>
      </c>
      <c r="G19831">
        <v>42044</v>
      </c>
      <c r="H19831" t="s">
        <v>5</v>
      </c>
      <c r="I19831" t="s">
        <v>6</v>
      </c>
      <c r="J19831">
        <v>144</v>
      </c>
      <c r="K19831">
        <v>-10</v>
      </c>
      <c r="L19831" t="s">
        <v>240</v>
      </c>
      <c r="M19831" t="s">
        <v>5</v>
      </c>
      <c r="N19831" t="s">
        <v>257</v>
      </c>
      <c r="O19831" s="9">
        <f t="shared" si="975"/>
        <v>36</v>
      </c>
      <c r="P19831" s="1">
        <f t="shared" si="976"/>
        <v>-6.9444444444444448E-2</v>
      </c>
      <c r="Q19831">
        <f t="shared" si="977"/>
        <v>-0.27777777777777779</v>
      </c>
    </row>
    <row r="19832" spans="2:17" x14ac:dyDescent="0.25">
      <c r="B19832" t="s">
        <v>264</v>
      </c>
      <c r="C19832">
        <v>159804</v>
      </c>
      <c r="D19832">
        <v>1</v>
      </c>
      <c r="E19832">
        <v>1</v>
      </c>
      <c r="F19832">
        <v>3.5</v>
      </c>
      <c r="G19832">
        <v>41494</v>
      </c>
      <c r="H19832" t="s">
        <v>7</v>
      </c>
      <c r="I19832" t="s">
        <v>8</v>
      </c>
      <c r="J19832">
        <v>144</v>
      </c>
      <c r="K19832">
        <v>-10</v>
      </c>
      <c r="L19832" t="s">
        <v>240</v>
      </c>
      <c r="M19832" t="s">
        <v>258</v>
      </c>
      <c r="N19832" t="s">
        <v>257</v>
      </c>
      <c r="O19832" s="9">
        <f t="shared" si="975"/>
        <v>41.142857142857146</v>
      </c>
      <c r="P19832" s="1">
        <f t="shared" si="976"/>
        <v>-6.9444444444444448E-2</v>
      </c>
      <c r="Q19832">
        <f t="shared" si="977"/>
        <v>-0.24305555555555558</v>
      </c>
    </row>
    <row r="19833" spans="2:17" x14ac:dyDescent="0.25">
      <c r="B19833" t="s">
        <v>264</v>
      </c>
      <c r="C19833">
        <v>191445</v>
      </c>
      <c r="D19833">
        <v>1</v>
      </c>
      <c r="E19833">
        <v>1</v>
      </c>
      <c r="F19833">
        <v>6.5</v>
      </c>
      <c r="G19833">
        <v>42128</v>
      </c>
      <c r="H19833" t="s">
        <v>7</v>
      </c>
      <c r="I19833" t="s">
        <v>8</v>
      </c>
      <c r="J19833">
        <v>288</v>
      </c>
      <c r="K19833">
        <v>-20</v>
      </c>
      <c r="L19833" t="s">
        <v>240</v>
      </c>
      <c r="M19833" t="s">
        <v>258</v>
      </c>
      <c r="N19833" t="s">
        <v>257</v>
      </c>
      <c r="O19833" s="9">
        <f t="shared" si="975"/>
        <v>44.307692307692307</v>
      </c>
      <c r="P19833" s="1">
        <f t="shared" si="976"/>
        <v>-6.9444444444444448E-2</v>
      </c>
      <c r="Q19833">
        <f t="shared" si="977"/>
        <v>-0.4513888888888889</v>
      </c>
    </row>
    <row r="19834" spans="2:17" x14ac:dyDescent="0.25">
      <c r="B19834" t="s">
        <v>264</v>
      </c>
      <c r="C19834">
        <v>191445</v>
      </c>
      <c r="D19834">
        <v>1</v>
      </c>
      <c r="E19834">
        <v>1</v>
      </c>
      <c r="F19834">
        <v>6.5</v>
      </c>
      <c r="G19834">
        <v>42128</v>
      </c>
      <c r="H19834" t="s">
        <v>7</v>
      </c>
      <c r="I19834" t="s">
        <v>8</v>
      </c>
      <c r="J19834">
        <v>288</v>
      </c>
      <c r="K19834">
        <v>-20</v>
      </c>
      <c r="L19834" t="s">
        <v>240</v>
      </c>
      <c r="M19834" t="s">
        <v>258</v>
      </c>
      <c r="N19834" t="s">
        <v>257</v>
      </c>
      <c r="O19834" s="9">
        <f t="shared" si="975"/>
        <v>44.307692307692307</v>
      </c>
      <c r="P19834" s="1">
        <f t="shared" si="976"/>
        <v>-6.9444444444444448E-2</v>
      </c>
      <c r="Q19834">
        <f t="shared" si="977"/>
        <v>-0.4513888888888889</v>
      </c>
    </row>
    <row r="19835" spans="2:17" x14ac:dyDescent="0.25">
      <c r="B19835" t="s">
        <v>264</v>
      </c>
      <c r="C19835">
        <v>159872</v>
      </c>
      <c r="D19835">
        <v>1</v>
      </c>
      <c r="E19835">
        <v>1</v>
      </c>
      <c r="F19835">
        <v>5</v>
      </c>
      <c r="G19835">
        <v>41494</v>
      </c>
      <c r="H19835" t="s">
        <v>5</v>
      </c>
      <c r="I19835" t="s">
        <v>8</v>
      </c>
      <c r="J19835">
        <v>187</v>
      </c>
      <c r="K19835">
        <v>-13</v>
      </c>
      <c r="L19835" t="s">
        <v>240</v>
      </c>
      <c r="M19835" t="s">
        <v>5</v>
      </c>
      <c r="N19835" t="s">
        <v>257</v>
      </c>
      <c r="O19835" s="9">
        <f t="shared" ref="O19835:O19898" si="978">J19835/F19835</f>
        <v>37.4</v>
      </c>
      <c r="P19835" s="1">
        <f t="shared" ref="P19835:P19898" si="979">K19835/J19835</f>
        <v>-6.9518716577540107E-2</v>
      </c>
      <c r="Q19835">
        <f t="shared" si="977"/>
        <v>-0.34759358288770054</v>
      </c>
    </row>
    <row r="19836" spans="2:17" x14ac:dyDescent="0.25">
      <c r="B19836" t="s">
        <v>264</v>
      </c>
      <c r="C19836">
        <v>159802</v>
      </c>
      <c r="D19836">
        <v>1</v>
      </c>
      <c r="E19836">
        <v>1</v>
      </c>
      <c r="F19836">
        <v>4</v>
      </c>
      <c r="G19836">
        <v>41494</v>
      </c>
      <c r="H19836" t="s">
        <v>7</v>
      </c>
      <c r="I19836" t="s">
        <v>8</v>
      </c>
      <c r="J19836">
        <v>115</v>
      </c>
      <c r="K19836">
        <v>-8</v>
      </c>
      <c r="L19836" t="s">
        <v>240</v>
      </c>
      <c r="M19836" t="s">
        <v>258</v>
      </c>
      <c r="N19836" t="s">
        <v>257</v>
      </c>
      <c r="O19836" s="9">
        <f t="shared" si="978"/>
        <v>28.75</v>
      </c>
      <c r="P19836" s="1">
        <f t="shared" si="979"/>
        <v>-6.9565217391304349E-2</v>
      </c>
      <c r="Q19836">
        <f t="shared" ref="Q19836:Q19899" si="980">F19836*P19836</f>
        <v>-0.27826086956521739</v>
      </c>
    </row>
    <row r="19837" spans="2:17" x14ac:dyDescent="0.25">
      <c r="B19837" t="s">
        <v>264</v>
      </c>
      <c r="C19837">
        <v>165669</v>
      </c>
      <c r="D19837">
        <v>1</v>
      </c>
      <c r="E19837">
        <v>1</v>
      </c>
      <c r="F19837">
        <v>2.5</v>
      </c>
      <c r="G19837">
        <v>41552</v>
      </c>
      <c r="H19837" t="s">
        <v>5</v>
      </c>
      <c r="I19837" t="s">
        <v>6</v>
      </c>
      <c r="J19837">
        <v>115</v>
      </c>
      <c r="K19837">
        <v>-8</v>
      </c>
      <c r="L19837" t="s">
        <v>240</v>
      </c>
      <c r="M19837" t="s">
        <v>5</v>
      </c>
      <c r="N19837" t="s">
        <v>257</v>
      </c>
      <c r="O19837" s="9">
        <f t="shared" si="978"/>
        <v>46</v>
      </c>
      <c r="P19837" s="1">
        <f t="shared" si="979"/>
        <v>-6.9565217391304349E-2</v>
      </c>
      <c r="Q19837">
        <f t="shared" si="980"/>
        <v>-0.17391304347826086</v>
      </c>
    </row>
    <row r="19838" spans="2:17" x14ac:dyDescent="0.25">
      <c r="B19838" t="s">
        <v>264</v>
      </c>
      <c r="C19838">
        <v>180798</v>
      </c>
      <c r="D19838">
        <v>1</v>
      </c>
      <c r="E19838">
        <v>1</v>
      </c>
      <c r="F19838">
        <v>5</v>
      </c>
      <c r="G19838">
        <v>42055</v>
      </c>
      <c r="H19838" t="s">
        <v>7</v>
      </c>
      <c r="I19838" t="s">
        <v>8</v>
      </c>
      <c r="J19838">
        <v>158</v>
      </c>
      <c r="K19838">
        <v>-11</v>
      </c>
      <c r="L19838" t="s">
        <v>240</v>
      </c>
      <c r="M19838" t="s">
        <v>258</v>
      </c>
      <c r="N19838" t="s">
        <v>257</v>
      </c>
      <c r="O19838" s="9">
        <f t="shared" si="978"/>
        <v>31.6</v>
      </c>
      <c r="P19838" s="1">
        <f t="shared" si="979"/>
        <v>-6.9620253164556958E-2</v>
      </c>
      <c r="Q19838">
        <f t="shared" si="980"/>
        <v>-0.34810126582278478</v>
      </c>
    </row>
    <row r="19839" spans="2:17" x14ac:dyDescent="0.25">
      <c r="B19839" t="s">
        <v>264</v>
      </c>
      <c r="C19839">
        <v>183804</v>
      </c>
      <c r="D19839">
        <v>1</v>
      </c>
      <c r="E19839">
        <v>1</v>
      </c>
      <c r="F19839">
        <v>3.5</v>
      </c>
      <c r="G19839">
        <v>42283</v>
      </c>
      <c r="H19839" t="s">
        <v>7</v>
      </c>
      <c r="I19839" t="s">
        <v>8</v>
      </c>
      <c r="J19839">
        <v>86</v>
      </c>
      <c r="K19839">
        <v>-6</v>
      </c>
      <c r="L19839" t="s">
        <v>240</v>
      </c>
      <c r="M19839" t="s">
        <v>258</v>
      </c>
      <c r="N19839" t="s">
        <v>257</v>
      </c>
      <c r="O19839" s="9">
        <f t="shared" si="978"/>
        <v>24.571428571428573</v>
      </c>
      <c r="P19839" s="1">
        <f t="shared" si="979"/>
        <v>-6.9767441860465115E-2</v>
      </c>
      <c r="Q19839">
        <f t="shared" si="980"/>
        <v>-0.2441860465116279</v>
      </c>
    </row>
    <row r="19840" spans="2:17" x14ac:dyDescent="0.25">
      <c r="B19840" t="s">
        <v>264</v>
      </c>
      <c r="C19840">
        <v>155065</v>
      </c>
      <c r="D19840">
        <v>1</v>
      </c>
      <c r="E19840">
        <v>1</v>
      </c>
      <c r="F19840">
        <v>3</v>
      </c>
      <c r="G19840">
        <v>41288</v>
      </c>
      <c r="H19840" t="s">
        <v>7</v>
      </c>
      <c r="I19840" t="s">
        <v>8</v>
      </c>
      <c r="J19840">
        <v>86</v>
      </c>
      <c r="K19840">
        <v>-6</v>
      </c>
      <c r="L19840" t="s">
        <v>240</v>
      </c>
      <c r="M19840" t="s">
        <v>258</v>
      </c>
      <c r="N19840" t="s">
        <v>257</v>
      </c>
      <c r="O19840" s="9">
        <f t="shared" si="978"/>
        <v>28.666666666666668</v>
      </c>
      <c r="P19840" s="1">
        <f t="shared" si="979"/>
        <v>-6.9767441860465115E-2</v>
      </c>
      <c r="Q19840">
        <f t="shared" si="980"/>
        <v>-0.20930232558139533</v>
      </c>
    </row>
    <row r="19841" spans="2:17" x14ac:dyDescent="0.25">
      <c r="B19841" t="s">
        <v>264</v>
      </c>
      <c r="C19841">
        <v>164251</v>
      </c>
      <c r="D19841">
        <v>1</v>
      </c>
      <c r="E19841">
        <v>1</v>
      </c>
      <c r="F19841">
        <v>2.5</v>
      </c>
      <c r="G19841">
        <v>41582</v>
      </c>
      <c r="H19841" t="s">
        <v>5</v>
      </c>
      <c r="I19841" t="s">
        <v>6</v>
      </c>
      <c r="J19841">
        <v>86</v>
      </c>
      <c r="K19841">
        <v>-6</v>
      </c>
      <c r="L19841" t="s">
        <v>240</v>
      </c>
      <c r="M19841" t="s">
        <v>5</v>
      </c>
      <c r="N19841" t="s">
        <v>257</v>
      </c>
      <c r="O19841" s="9">
        <f t="shared" si="978"/>
        <v>34.4</v>
      </c>
      <c r="P19841" s="1">
        <f t="shared" si="979"/>
        <v>-6.9767441860465115E-2</v>
      </c>
      <c r="Q19841">
        <f t="shared" si="980"/>
        <v>-0.1744186046511628</v>
      </c>
    </row>
    <row r="19842" spans="2:17" x14ac:dyDescent="0.25">
      <c r="B19842" t="s">
        <v>264</v>
      </c>
      <c r="C19842">
        <v>162398</v>
      </c>
      <c r="D19842">
        <v>1</v>
      </c>
      <c r="E19842">
        <v>1</v>
      </c>
      <c r="F19842">
        <v>2.5</v>
      </c>
      <c r="G19842">
        <v>41582</v>
      </c>
      <c r="H19842" t="s">
        <v>5</v>
      </c>
      <c r="I19842" t="s">
        <v>6</v>
      </c>
      <c r="J19842">
        <v>86</v>
      </c>
      <c r="K19842">
        <v>-6</v>
      </c>
      <c r="L19842" t="s">
        <v>240</v>
      </c>
      <c r="M19842" t="s">
        <v>5</v>
      </c>
      <c r="N19842" t="s">
        <v>257</v>
      </c>
      <c r="O19842" s="9">
        <f t="shared" si="978"/>
        <v>34.4</v>
      </c>
      <c r="P19842" s="1">
        <f t="shared" si="979"/>
        <v>-6.9767441860465115E-2</v>
      </c>
      <c r="Q19842">
        <f t="shared" si="980"/>
        <v>-0.1744186046511628</v>
      </c>
    </row>
    <row r="19843" spans="2:17" x14ac:dyDescent="0.25">
      <c r="B19843" t="s">
        <v>264</v>
      </c>
      <c r="C19843">
        <v>179400</v>
      </c>
      <c r="D19843">
        <v>1</v>
      </c>
      <c r="E19843">
        <v>1</v>
      </c>
      <c r="F19843">
        <v>4</v>
      </c>
      <c r="G19843">
        <v>42090</v>
      </c>
      <c r="H19843" t="s">
        <v>5</v>
      </c>
      <c r="I19843" t="s">
        <v>6</v>
      </c>
      <c r="J19843">
        <v>172</v>
      </c>
      <c r="K19843">
        <v>-12</v>
      </c>
      <c r="L19843" t="s">
        <v>240</v>
      </c>
      <c r="M19843" t="s">
        <v>5</v>
      </c>
      <c r="N19843" t="s">
        <v>257</v>
      </c>
      <c r="O19843" s="9">
        <f t="shared" si="978"/>
        <v>43</v>
      </c>
      <c r="P19843" s="1">
        <f t="shared" si="979"/>
        <v>-6.9767441860465115E-2</v>
      </c>
      <c r="Q19843">
        <f t="shared" si="980"/>
        <v>-0.27906976744186046</v>
      </c>
    </row>
    <row r="19844" spans="2:17" x14ac:dyDescent="0.25">
      <c r="B19844" t="s">
        <v>264</v>
      </c>
      <c r="C19844">
        <v>179398</v>
      </c>
      <c r="D19844">
        <v>1</v>
      </c>
      <c r="E19844">
        <v>1</v>
      </c>
      <c r="F19844">
        <v>4</v>
      </c>
      <c r="G19844">
        <v>42090</v>
      </c>
      <c r="H19844" t="s">
        <v>5</v>
      </c>
      <c r="I19844" t="s">
        <v>6</v>
      </c>
      <c r="J19844">
        <v>172</v>
      </c>
      <c r="K19844">
        <v>-12</v>
      </c>
      <c r="L19844" t="s">
        <v>240</v>
      </c>
      <c r="M19844" t="s">
        <v>5</v>
      </c>
      <c r="N19844" t="s">
        <v>257</v>
      </c>
      <c r="O19844" s="9">
        <f t="shared" si="978"/>
        <v>43</v>
      </c>
      <c r="P19844" s="1">
        <f t="shared" si="979"/>
        <v>-6.9767441860465115E-2</v>
      </c>
      <c r="Q19844">
        <f t="shared" si="980"/>
        <v>-0.27906976744186046</v>
      </c>
    </row>
    <row r="19845" spans="2:17" x14ac:dyDescent="0.25">
      <c r="B19845" t="s">
        <v>264</v>
      </c>
      <c r="C19845">
        <v>179400</v>
      </c>
      <c r="D19845">
        <v>1</v>
      </c>
      <c r="E19845">
        <v>1</v>
      </c>
      <c r="F19845">
        <v>4</v>
      </c>
      <c r="G19845">
        <v>42090</v>
      </c>
      <c r="H19845" t="s">
        <v>5</v>
      </c>
      <c r="I19845" t="s">
        <v>6</v>
      </c>
      <c r="J19845">
        <v>172</v>
      </c>
      <c r="K19845">
        <v>-12</v>
      </c>
      <c r="L19845" t="s">
        <v>240</v>
      </c>
      <c r="M19845" t="s">
        <v>5</v>
      </c>
      <c r="N19845" t="s">
        <v>257</v>
      </c>
      <c r="O19845" s="9">
        <f t="shared" si="978"/>
        <v>43</v>
      </c>
      <c r="P19845" s="1">
        <f t="shared" si="979"/>
        <v>-6.9767441860465115E-2</v>
      </c>
      <c r="Q19845">
        <f t="shared" si="980"/>
        <v>-0.27906976744186046</v>
      </c>
    </row>
    <row r="19846" spans="2:17" x14ac:dyDescent="0.25">
      <c r="B19846" t="s">
        <v>264</v>
      </c>
      <c r="C19846">
        <v>179398</v>
      </c>
      <c r="D19846">
        <v>1</v>
      </c>
      <c r="E19846">
        <v>1</v>
      </c>
      <c r="F19846">
        <v>4</v>
      </c>
      <c r="G19846">
        <v>42090</v>
      </c>
      <c r="H19846" t="s">
        <v>5</v>
      </c>
      <c r="I19846" t="s">
        <v>6</v>
      </c>
      <c r="J19846">
        <v>172</v>
      </c>
      <c r="K19846">
        <v>-12</v>
      </c>
      <c r="L19846" t="s">
        <v>240</v>
      </c>
      <c r="M19846" t="s">
        <v>5</v>
      </c>
      <c r="N19846" t="s">
        <v>257</v>
      </c>
      <c r="O19846" s="9">
        <f t="shared" si="978"/>
        <v>43</v>
      </c>
      <c r="P19846" s="1">
        <f t="shared" si="979"/>
        <v>-6.9767441860465115E-2</v>
      </c>
      <c r="Q19846">
        <f t="shared" si="980"/>
        <v>-0.27906976744186046</v>
      </c>
    </row>
    <row r="19847" spans="2:17" x14ac:dyDescent="0.25">
      <c r="B19847" t="s">
        <v>264</v>
      </c>
      <c r="C19847">
        <v>189826</v>
      </c>
      <c r="D19847">
        <v>1</v>
      </c>
      <c r="E19847">
        <v>1</v>
      </c>
      <c r="F19847">
        <v>2</v>
      </c>
      <c r="G19847">
        <v>42318</v>
      </c>
      <c r="H19847" t="s">
        <v>7</v>
      </c>
      <c r="I19847" t="s">
        <v>8</v>
      </c>
      <c r="J19847">
        <v>86</v>
      </c>
      <c r="K19847">
        <v>-6</v>
      </c>
      <c r="L19847" t="s">
        <v>240</v>
      </c>
      <c r="M19847" t="s">
        <v>258</v>
      </c>
      <c r="N19847" t="s">
        <v>257</v>
      </c>
      <c r="O19847" s="9">
        <f t="shared" si="978"/>
        <v>43</v>
      </c>
      <c r="P19847" s="1">
        <f t="shared" si="979"/>
        <v>-6.9767441860465115E-2</v>
      </c>
      <c r="Q19847">
        <f t="shared" si="980"/>
        <v>-0.13953488372093023</v>
      </c>
    </row>
    <row r="19848" spans="2:17" x14ac:dyDescent="0.25">
      <c r="B19848" t="s">
        <v>264</v>
      </c>
      <c r="C19848">
        <v>180863</v>
      </c>
      <c r="D19848">
        <v>1</v>
      </c>
      <c r="E19848">
        <v>1</v>
      </c>
      <c r="F19848">
        <v>10</v>
      </c>
      <c r="G19848">
        <v>42040</v>
      </c>
      <c r="H19848" t="s">
        <v>7</v>
      </c>
      <c r="I19848" t="s">
        <v>8</v>
      </c>
      <c r="J19848">
        <v>200</v>
      </c>
      <c r="K19848">
        <v>-14</v>
      </c>
      <c r="L19848" t="s">
        <v>240</v>
      </c>
      <c r="M19848" t="s">
        <v>258</v>
      </c>
      <c r="N19848" t="s">
        <v>257</v>
      </c>
      <c r="O19848" s="9">
        <f t="shared" si="978"/>
        <v>20</v>
      </c>
      <c r="P19848" s="1">
        <f t="shared" si="979"/>
        <v>-7.0000000000000007E-2</v>
      </c>
      <c r="Q19848">
        <f t="shared" si="980"/>
        <v>-0.70000000000000007</v>
      </c>
    </row>
    <row r="19849" spans="2:17" x14ac:dyDescent="0.25">
      <c r="B19849" t="s">
        <v>264</v>
      </c>
      <c r="C19849">
        <v>155224</v>
      </c>
      <c r="D19849">
        <v>1</v>
      </c>
      <c r="E19849">
        <v>1</v>
      </c>
      <c r="F19849">
        <v>7</v>
      </c>
      <c r="G19849">
        <v>41312</v>
      </c>
      <c r="H19849" t="s">
        <v>7</v>
      </c>
      <c r="I19849" t="s">
        <v>8</v>
      </c>
      <c r="J19849">
        <v>200</v>
      </c>
      <c r="K19849">
        <v>-14</v>
      </c>
      <c r="L19849" t="s">
        <v>240</v>
      </c>
      <c r="M19849" t="s">
        <v>258</v>
      </c>
      <c r="N19849" t="s">
        <v>257</v>
      </c>
      <c r="O19849" s="9">
        <f t="shared" si="978"/>
        <v>28.571428571428573</v>
      </c>
      <c r="P19849" s="1">
        <f t="shared" si="979"/>
        <v>-7.0000000000000007E-2</v>
      </c>
      <c r="Q19849">
        <f t="shared" si="980"/>
        <v>-0.49000000000000005</v>
      </c>
    </row>
    <row r="19850" spans="2:17" x14ac:dyDescent="0.25">
      <c r="B19850" t="s">
        <v>264</v>
      </c>
      <c r="C19850">
        <v>159831</v>
      </c>
      <c r="D19850">
        <v>1</v>
      </c>
      <c r="E19850">
        <v>1</v>
      </c>
      <c r="F19850">
        <v>3.5</v>
      </c>
      <c r="G19850">
        <v>41498</v>
      </c>
      <c r="H19850" t="s">
        <v>7</v>
      </c>
      <c r="I19850" t="s">
        <v>8</v>
      </c>
      <c r="J19850">
        <v>100</v>
      </c>
      <c r="K19850">
        <v>-7</v>
      </c>
      <c r="L19850" t="s">
        <v>240</v>
      </c>
      <c r="M19850" t="s">
        <v>258</v>
      </c>
      <c r="N19850" t="s">
        <v>257</v>
      </c>
      <c r="O19850" s="9">
        <f t="shared" si="978"/>
        <v>28.571428571428573</v>
      </c>
      <c r="P19850" s="1">
        <f t="shared" si="979"/>
        <v>-7.0000000000000007E-2</v>
      </c>
      <c r="Q19850">
        <f t="shared" si="980"/>
        <v>-0.24500000000000002</v>
      </c>
    </row>
    <row r="19851" spans="2:17" x14ac:dyDescent="0.25">
      <c r="B19851" t="s">
        <v>264</v>
      </c>
      <c r="C19851">
        <v>162054</v>
      </c>
      <c r="D19851">
        <v>1</v>
      </c>
      <c r="E19851">
        <v>1</v>
      </c>
      <c r="F19851">
        <v>3.5</v>
      </c>
      <c r="G19851">
        <v>41528</v>
      </c>
      <c r="H19851" t="s">
        <v>7</v>
      </c>
      <c r="I19851" t="s">
        <v>8</v>
      </c>
      <c r="J19851">
        <v>100</v>
      </c>
      <c r="K19851">
        <v>-7</v>
      </c>
      <c r="L19851" t="s">
        <v>240</v>
      </c>
      <c r="M19851" t="s">
        <v>258</v>
      </c>
      <c r="N19851" t="s">
        <v>257</v>
      </c>
      <c r="O19851" s="9">
        <f t="shared" si="978"/>
        <v>28.571428571428573</v>
      </c>
      <c r="P19851" s="1">
        <f t="shared" si="979"/>
        <v>-7.0000000000000007E-2</v>
      </c>
      <c r="Q19851">
        <f t="shared" si="980"/>
        <v>-0.24500000000000002</v>
      </c>
    </row>
    <row r="19852" spans="2:17" x14ac:dyDescent="0.25">
      <c r="B19852" t="s">
        <v>264</v>
      </c>
      <c r="C19852">
        <v>166215</v>
      </c>
      <c r="D19852">
        <v>1</v>
      </c>
      <c r="E19852">
        <v>1</v>
      </c>
      <c r="F19852">
        <v>3</v>
      </c>
      <c r="G19852">
        <v>41573</v>
      </c>
      <c r="H19852" t="s">
        <v>7</v>
      </c>
      <c r="I19852" t="s">
        <v>8</v>
      </c>
      <c r="J19852">
        <v>100</v>
      </c>
      <c r="K19852">
        <v>-7</v>
      </c>
      <c r="L19852" t="s">
        <v>240</v>
      </c>
      <c r="M19852" t="s">
        <v>258</v>
      </c>
      <c r="N19852" t="s">
        <v>257</v>
      </c>
      <c r="O19852" s="9">
        <f t="shared" si="978"/>
        <v>33.333333333333336</v>
      </c>
      <c r="P19852" s="1">
        <f t="shared" si="979"/>
        <v>-7.0000000000000007E-2</v>
      </c>
      <c r="Q19852">
        <f t="shared" si="980"/>
        <v>-0.21000000000000002</v>
      </c>
    </row>
    <row r="19853" spans="2:17" x14ac:dyDescent="0.25">
      <c r="B19853" t="s">
        <v>264</v>
      </c>
      <c r="C19853">
        <v>166216</v>
      </c>
      <c r="D19853">
        <v>1</v>
      </c>
      <c r="E19853">
        <v>1</v>
      </c>
      <c r="F19853">
        <v>3</v>
      </c>
      <c r="G19853">
        <v>41573</v>
      </c>
      <c r="H19853" t="s">
        <v>7</v>
      </c>
      <c r="I19853" t="s">
        <v>8</v>
      </c>
      <c r="J19853">
        <v>100</v>
      </c>
      <c r="K19853">
        <v>-7</v>
      </c>
      <c r="L19853" t="s">
        <v>240</v>
      </c>
      <c r="M19853" t="s">
        <v>258</v>
      </c>
      <c r="N19853" t="s">
        <v>257</v>
      </c>
      <c r="O19853" s="9">
        <f t="shared" si="978"/>
        <v>33.333333333333336</v>
      </c>
      <c r="P19853" s="1">
        <f t="shared" si="979"/>
        <v>-7.0000000000000007E-2</v>
      </c>
      <c r="Q19853">
        <f t="shared" si="980"/>
        <v>-0.21000000000000002</v>
      </c>
    </row>
    <row r="19854" spans="2:17" x14ac:dyDescent="0.25">
      <c r="B19854" t="s">
        <v>264</v>
      </c>
      <c r="C19854">
        <v>166221</v>
      </c>
      <c r="D19854">
        <v>1</v>
      </c>
      <c r="E19854">
        <v>1</v>
      </c>
      <c r="F19854">
        <v>3</v>
      </c>
      <c r="G19854">
        <v>41573</v>
      </c>
      <c r="H19854" t="s">
        <v>7</v>
      </c>
      <c r="I19854" t="s">
        <v>8</v>
      </c>
      <c r="J19854">
        <v>100</v>
      </c>
      <c r="K19854">
        <v>-7</v>
      </c>
      <c r="L19854" t="s">
        <v>240</v>
      </c>
      <c r="M19854" t="s">
        <v>258</v>
      </c>
      <c r="N19854" t="s">
        <v>257</v>
      </c>
      <c r="O19854" s="9">
        <f t="shared" si="978"/>
        <v>33.333333333333336</v>
      </c>
      <c r="P19854" s="1">
        <f t="shared" si="979"/>
        <v>-7.0000000000000007E-2</v>
      </c>
      <c r="Q19854">
        <f t="shared" si="980"/>
        <v>-0.21000000000000002</v>
      </c>
    </row>
    <row r="19855" spans="2:17" x14ac:dyDescent="0.25">
      <c r="B19855" t="s">
        <v>264</v>
      </c>
      <c r="C19855">
        <v>166224</v>
      </c>
      <c r="D19855">
        <v>1</v>
      </c>
      <c r="E19855">
        <v>1</v>
      </c>
      <c r="F19855">
        <v>3</v>
      </c>
      <c r="G19855">
        <v>41573</v>
      </c>
      <c r="H19855" t="s">
        <v>7</v>
      </c>
      <c r="I19855" t="s">
        <v>8</v>
      </c>
      <c r="J19855">
        <v>100</v>
      </c>
      <c r="K19855">
        <v>-7</v>
      </c>
      <c r="L19855" t="s">
        <v>240</v>
      </c>
      <c r="M19855" t="s">
        <v>258</v>
      </c>
      <c r="N19855" t="s">
        <v>257</v>
      </c>
      <c r="O19855" s="9">
        <f t="shared" si="978"/>
        <v>33.333333333333336</v>
      </c>
      <c r="P19855" s="1">
        <f t="shared" si="979"/>
        <v>-7.0000000000000007E-2</v>
      </c>
      <c r="Q19855">
        <f t="shared" si="980"/>
        <v>-0.21000000000000002</v>
      </c>
    </row>
    <row r="19856" spans="2:17" x14ac:dyDescent="0.25">
      <c r="B19856" t="s">
        <v>264</v>
      </c>
      <c r="C19856">
        <v>166244</v>
      </c>
      <c r="D19856">
        <v>1</v>
      </c>
      <c r="E19856">
        <v>1</v>
      </c>
      <c r="F19856">
        <v>3</v>
      </c>
      <c r="G19856">
        <v>41574</v>
      </c>
      <c r="H19856" t="s">
        <v>7</v>
      </c>
      <c r="I19856" t="s">
        <v>8</v>
      </c>
      <c r="J19856">
        <v>100</v>
      </c>
      <c r="K19856">
        <v>-7</v>
      </c>
      <c r="L19856" t="s">
        <v>240</v>
      </c>
      <c r="M19856" t="s">
        <v>258</v>
      </c>
      <c r="N19856" t="s">
        <v>257</v>
      </c>
      <c r="O19856" s="9">
        <f t="shared" si="978"/>
        <v>33.333333333333336</v>
      </c>
      <c r="P19856" s="1">
        <f t="shared" si="979"/>
        <v>-7.0000000000000007E-2</v>
      </c>
      <c r="Q19856">
        <f t="shared" si="980"/>
        <v>-0.21000000000000002</v>
      </c>
    </row>
    <row r="19857" spans="2:17" x14ac:dyDescent="0.25">
      <c r="B19857" t="s">
        <v>264</v>
      </c>
      <c r="C19857">
        <v>178051</v>
      </c>
      <c r="D19857">
        <v>1</v>
      </c>
      <c r="E19857">
        <v>1</v>
      </c>
      <c r="F19857">
        <v>3</v>
      </c>
      <c r="G19857">
        <v>41897</v>
      </c>
      <c r="H19857" t="s">
        <v>5</v>
      </c>
      <c r="I19857" t="s">
        <v>6</v>
      </c>
      <c r="J19857">
        <v>100</v>
      </c>
      <c r="K19857">
        <v>-7</v>
      </c>
      <c r="L19857" t="s">
        <v>240</v>
      </c>
      <c r="M19857" t="s">
        <v>5</v>
      </c>
      <c r="N19857" t="s">
        <v>257</v>
      </c>
      <c r="O19857" s="9">
        <f t="shared" si="978"/>
        <v>33.333333333333336</v>
      </c>
      <c r="P19857" s="1">
        <f t="shared" si="979"/>
        <v>-7.0000000000000007E-2</v>
      </c>
      <c r="Q19857">
        <f t="shared" si="980"/>
        <v>-0.21000000000000002</v>
      </c>
    </row>
    <row r="19858" spans="2:17" x14ac:dyDescent="0.25">
      <c r="B19858" t="s">
        <v>264</v>
      </c>
      <c r="C19858">
        <v>185959</v>
      </c>
      <c r="D19858">
        <v>1</v>
      </c>
      <c r="E19858">
        <v>1</v>
      </c>
      <c r="F19858">
        <v>3</v>
      </c>
      <c r="G19858">
        <v>42187</v>
      </c>
      <c r="H19858" t="s">
        <v>7</v>
      </c>
      <c r="I19858" t="s">
        <v>8</v>
      </c>
      <c r="J19858">
        <v>100</v>
      </c>
      <c r="K19858">
        <v>-7</v>
      </c>
      <c r="L19858" t="s">
        <v>240</v>
      </c>
      <c r="M19858" t="s">
        <v>258</v>
      </c>
      <c r="N19858" t="s">
        <v>257</v>
      </c>
      <c r="O19858" s="9">
        <f t="shared" si="978"/>
        <v>33.333333333333336</v>
      </c>
      <c r="P19858" s="1">
        <f t="shared" si="979"/>
        <v>-7.0000000000000007E-2</v>
      </c>
      <c r="Q19858">
        <f t="shared" si="980"/>
        <v>-0.21000000000000002</v>
      </c>
    </row>
    <row r="19859" spans="2:17" x14ac:dyDescent="0.25">
      <c r="B19859" t="s">
        <v>264</v>
      </c>
      <c r="C19859">
        <v>161507</v>
      </c>
      <c r="D19859">
        <v>1</v>
      </c>
      <c r="E19859">
        <v>1</v>
      </c>
      <c r="F19859">
        <v>5</v>
      </c>
      <c r="G19859">
        <v>41423</v>
      </c>
      <c r="H19859" t="s">
        <v>5</v>
      </c>
      <c r="I19859" t="s">
        <v>6</v>
      </c>
      <c r="J19859">
        <v>200</v>
      </c>
      <c r="K19859">
        <v>-14</v>
      </c>
      <c r="L19859" t="s">
        <v>240</v>
      </c>
      <c r="M19859" t="s">
        <v>5</v>
      </c>
      <c r="N19859" t="s">
        <v>257</v>
      </c>
      <c r="O19859" s="9">
        <f t="shared" si="978"/>
        <v>40</v>
      </c>
      <c r="P19859" s="1">
        <f t="shared" si="979"/>
        <v>-7.0000000000000007E-2</v>
      </c>
      <c r="Q19859">
        <f t="shared" si="980"/>
        <v>-0.35000000000000003</v>
      </c>
    </row>
    <row r="19860" spans="2:17" x14ac:dyDescent="0.25">
      <c r="B19860" t="s">
        <v>264</v>
      </c>
      <c r="C19860">
        <v>161551</v>
      </c>
      <c r="D19860">
        <v>1</v>
      </c>
      <c r="E19860">
        <v>1</v>
      </c>
      <c r="F19860">
        <v>5</v>
      </c>
      <c r="G19860">
        <v>41437</v>
      </c>
      <c r="H19860" t="s">
        <v>5</v>
      </c>
      <c r="I19860" t="s">
        <v>6</v>
      </c>
      <c r="J19860">
        <v>200</v>
      </c>
      <c r="K19860">
        <v>-14</v>
      </c>
      <c r="L19860" t="s">
        <v>240</v>
      </c>
      <c r="M19860" t="s">
        <v>5</v>
      </c>
      <c r="N19860" t="s">
        <v>257</v>
      </c>
      <c r="O19860" s="9">
        <f t="shared" si="978"/>
        <v>40</v>
      </c>
      <c r="P19860" s="1">
        <f t="shared" si="979"/>
        <v>-7.0000000000000007E-2</v>
      </c>
      <c r="Q19860">
        <f t="shared" si="980"/>
        <v>-0.35000000000000003</v>
      </c>
    </row>
    <row r="19861" spans="2:17" x14ac:dyDescent="0.25">
      <c r="B19861" t="s">
        <v>264</v>
      </c>
      <c r="C19861">
        <v>160703</v>
      </c>
      <c r="D19861">
        <v>2</v>
      </c>
      <c r="E19861">
        <v>2</v>
      </c>
      <c r="F19861">
        <v>3.5</v>
      </c>
      <c r="G19861">
        <v>41502</v>
      </c>
      <c r="H19861" t="s">
        <v>7</v>
      </c>
      <c r="I19861" t="s">
        <v>8</v>
      </c>
      <c r="J19861">
        <v>114</v>
      </c>
      <c r="K19861">
        <v>-8</v>
      </c>
      <c r="L19861" t="s">
        <v>239</v>
      </c>
      <c r="M19861" t="s">
        <v>258</v>
      </c>
      <c r="N19861" t="s">
        <v>257</v>
      </c>
      <c r="O19861" s="9">
        <f t="shared" si="978"/>
        <v>32.571428571428569</v>
      </c>
      <c r="P19861" s="1">
        <f t="shared" si="979"/>
        <v>-7.0175438596491224E-2</v>
      </c>
      <c r="Q19861">
        <f t="shared" si="980"/>
        <v>-0.24561403508771928</v>
      </c>
    </row>
    <row r="19862" spans="2:17" x14ac:dyDescent="0.25">
      <c r="B19862" t="s">
        <v>264</v>
      </c>
      <c r="C19862">
        <v>170305</v>
      </c>
      <c r="D19862">
        <v>1</v>
      </c>
      <c r="E19862">
        <v>1</v>
      </c>
      <c r="F19862">
        <v>3</v>
      </c>
      <c r="G19862">
        <v>42227</v>
      </c>
      <c r="H19862" t="s">
        <v>5</v>
      </c>
      <c r="I19862" t="s">
        <v>8</v>
      </c>
      <c r="J19862">
        <v>114</v>
      </c>
      <c r="K19862">
        <v>-8</v>
      </c>
      <c r="L19862" t="s">
        <v>240</v>
      </c>
      <c r="M19862" t="s">
        <v>5</v>
      </c>
      <c r="N19862" t="s">
        <v>257</v>
      </c>
      <c r="O19862" s="9">
        <f t="shared" si="978"/>
        <v>38</v>
      </c>
      <c r="P19862" s="1">
        <f t="shared" si="979"/>
        <v>-7.0175438596491224E-2</v>
      </c>
      <c r="Q19862">
        <f t="shared" si="980"/>
        <v>-0.21052631578947367</v>
      </c>
    </row>
    <row r="19863" spans="2:17" x14ac:dyDescent="0.25">
      <c r="B19863" t="s">
        <v>264</v>
      </c>
      <c r="C19863">
        <v>166839</v>
      </c>
      <c r="D19863">
        <v>1</v>
      </c>
      <c r="E19863">
        <v>1</v>
      </c>
      <c r="F19863">
        <v>5</v>
      </c>
      <c r="G19863">
        <v>41631</v>
      </c>
      <c r="H19863" t="s">
        <v>7</v>
      </c>
      <c r="I19863" t="s">
        <v>8</v>
      </c>
      <c r="J19863">
        <v>128</v>
      </c>
      <c r="K19863">
        <v>-9</v>
      </c>
      <c r="L19863" t="s">
        <v>240</v>
      </c>
      <c r="M19863" t="s">
        <v>258</v>
      </c>
      <c r="N19863" t="s">
        <v>257</v>
      </c>
      <c r="O19863" s="9">
        <f t="shared" si="978"/>
        <v>25.6</v>
      </c>
      <c r="P19863" s="1">
        <f t="shared" si="979"/>
        <v>-7.03125E-2</v>
      </c>
      <c r="Q19863">
        <f t="shared" si="980"/>
        <v>-0.3515625</v>
      </c>
    </row>
    <row r="19864" spans="2:17" x14ac:dyDescent="0.25">
      <c r="B19864" t="s">
        <v>264</v>
      </c>
      <c r="C19864">
        <v>166575</v>
      </c>
      <c r="D19864">
        <v>1</v>
      </c>
      <c r="E19864">
        <v>1</v>
      </c>
      <c r="F19864">
        <v>5</v>
      </c>
      <c r="G19864">
        <v>41630</v>
      </c>
      <c r="H19864" t="s">
        <v>7</v>
      </c>
      <c r="I19864" t="s">
        <v>8</v>
      </c>
      <c r="J19864">
        <v>128</v>
      </c>
      <c r="K19864">
        <v>-9</v>
      </c>
      <c r="L19864" t="s">
        <v>240</v>
      </c>
      <c r="M19864" t="s">
        <v>258</v>
      </c>
      <c r="N19864" t="s">
        <v>257</v>
      </c>
      <c r="O19864" s="9">
        <f t="shared" si="978"/>
        <v>25.6</v>
      </c>
      <c r="P19864" s="1">
        <f t="shared" si="979"/>
        <v>-7.03125E-2</v>
      </c>
      <c r="Q19864">
        <f t="shared" si="980"/>
        <v>-0.3515625</v>
      </c>
    </row>
    <row r="19865" spans="2:17" x14ac:dyDescent="0.25">
      <c r="B19865" t="s">
        <v>264</v>
      </c>
      <c r="C19865">
        <v>166024</v>
      </c>
      <c r="D19865">
        <v>1</v>
      </c>
      <c r="E19865">
        <v>1</v>
      </c>
      <c r="F19865">
        <v>4</v>
      </c>
      <c r="G19865">
        <v>41565</v>
      </c>
      <c r="H19865" t="s">
        <v>7</v>
      </c>
      <c r="I19865" t="s">
        <v>8</v>
      </c>
      <c r="J19865">
        <v>128</v>
      </c>
      <c r="K19865">
        <v>-9</v>
      </c>
      <c r="L19865" t="s">
        <v>240</v>
      </c>
      <c r="M19865" t="s">
        <v>258</v>
      </c>
      <c r="N19865" t="s">
        <v>257</v>
      </c>
      <c r="O19865" s="9">
        <f t="shared" si="978"/>
        <v>32</v>
      </c>
      <c r="P19865" s="1">
        <f t="shared" si="979"/>
        <v>-7.03125E-2</v>
      </c>
      <c r="Q19865">
        <f t="shared" si="980"/>
        <v>-0.28125</v>
      </c>
    </row>
    <row r="19866" spans="2:17" x14ac:dyDescent="0.25">
      <c r="B19866" t="s">
        <v>264</v>
      </c>
      <c r="C19866">
        <v>190766</v>
      </c>
      <c r="D19866">
        <v>1</v>
      </c>
      <c r="E19866">
        <v>1</v>
      </c>
      <c r="F19866">
        <v>4</v>
      </c>
      <c r="G19866">
        <v>42171</v>
      </c>
      <c r="H19866" t="s">
        <v>7</v>
      </c>
      <c r="I19866" t="s">
        <v>8</v>
      </c>
      <c r="J19866">
        <v>128</v>
      </c>
      <c r="K19866">
        <v>-9</v>
      </c>
      <c r="L19866" t="s">
        <v>240</v>
      </c>
      <c r="M19866" t="s">
        <v>258</v>
      </c>
      <c r="N19866" t="s">
        <v>257</v>
      </c>
      <c r="O19866" s="9">
        <f t="shared" si="978"/>
        <v>32</v>
      </c>
      <c r="P19866" s="1">
        <f t="shared" si="979"/>
        <v>-7.03125E-2</v>
      </c>
      <c r="Q19866">
        <f t="shared" si="980"/>
        <v>-0.28125</v>
      </c>
    </row>
    <row r="19867" spans="2:17" x14ac:dyDescent="0.25">
      <c r="B19867" t="s">
        <v>264</v>
      </c>
      <c r="C19867">
        <v>190766</v>
      </c>
      <c r="D19867">
        <v>1</v>
      </c>
      <c r="E19867">
        <v>1</v>
      </c>
      <c r="F19867">
        <v>4</v>
      </c>
      <c r="G19867">
        <v>42171</v>
      </c>
      <c r="H19867" t="s">
        <v>7</v>
      </c>
      <c r="I19867" t="s">
        <v>8</v>
      </c>
      <c r="J19867">
        <v>128</v>
      </c>
      <c r="K19867">
        <v>-9</v>
      </c>
      <c r="L19867" t="s">
        <v>240</v>
      </c>
      <c r="M19867" t="s">
        <v>258</v>
      </c>
      <c r="N19867" t="s">
        <v>257</v>
      </c>
      <c r="O19867" s="9">
        <f t="shared" si="978"/>
        <v>32</v>
      </c>
      <c r="P19867" s="1">
        <f t="shared" si="979"/>
        <v>-7.03125E-2</v>
      </c>
      <c r="Q19867">
        <f t="shared" si="980"/>
        <v>-0.28125</v>
      </c>
    </row>
    <row r="19868" spans="2:17" x14ac:dyDescent="0.25">
      <c r="B19868" t="s">
        <v>264</v>
      </c>
      <c r="C19868">
        <v>191762</v>
      </c>
      <c r="D19868">
        <v>2</v>
      </c>
      <c r="E19868">
        <v>1</v>
      </c>
      <c r="F19868">
        <v>10</v>
      </c>
      <c r="G19868">
        <v>42128</v>
      </c>
      <c r="H19868" t="s">
        <v>5</v>
      </c>
      <c r="I19868" t="s">
        <v>8</v>
      </c>
      <c r="J19868">
        <v>384</v>
      </c>
      <c r="K19868">
        <v>-27</v>
      </c>
      <c r="L19868" t="s">
        <v>239</v>
      </c>
      <c r="M19868" t="s">
        <v>5</v>
      </c>
      <c r="N19868" t="s">
        <v>257</v>
      </c>
      <c r="O19868" s="9">
        <f t="shared" si="978"/>
        <v>38.4</v>
      </c>
      <c r="P19868" s="1">
        <f t="shared" si="979"/>
        <v>-7.03125E-2</v>
      </c>
      <c r="Q19868">
        <f t="shared" si="980"/>
        <v>-0.703125</v>
      </c>
    </row>
    <row r="19869" spans="2:17" x14ac:dyDescent="0.25">
      <c r="B19869" t="s">
        <v>264</v>
      </c>
      <c r="C19869">
        <v>191762</v>
      </c>
      <c r="D19869">
        <v>2</v>
      </c>
      <c r="E19869">
        <v>1</v>
      </c>
      <c r="F19869">
        <v>10</v>
      </c>
      <c r="G19869">
        <v>42128</v>
      </c>
      <c r="H19869" t="s">
        <v>5</v>
      </c>
      <c r="I19869" t="s">
        <v>8</v>
      </c>
      <c r="J19869">
        <v>384</v>
      </c>
      <c r="K19869">
        <v>-27</v>
      </c>
      <c r="L19869" t="s">
        <v>239</v>
      </c>
      <c r="M19869" t="s">
        <v>5</v>
      </c>
      <c r="N19869" t="s">
        <v>257</v>
      </c>
      <c r="O19869" s="9">
        <f t="shared" si="978"/>
        <v>38.4</v>
      </c>
      <c r="P19869" s="1">
        <f t="shared" si="979"/>
        <v>-7.03125E-2</v>
      </c>
      <c r="Q19869">
        <f t="shared" si="980"/>
        <v>-0.703125</v>
      </c>
    </row>
    <row r="19870" spans="2:17" x14ac:dyDescent="0.25">
      <c r="B19870" t="s">
        <v>264</v>
      </c>
      <c r="C19870">
        <v>183971</v>
      </c>
      <c r="D19870">
        <v>1</v>
      </c>
      <c r="E19870">
        <v>1</v>
      </c>
      <c r="F19870">
        <v>3</v>
      </c>
      <c r="G19870">
        <v>42206</v>
      </c>
      <c r="H19870" t="s">
        <v>7</v>
      </c>
      <c r="I19870" t="s">
        <v>8</v>
      </c>
      <c r="J19870">
        <v>128</v>
      </c>
      <c r="K19870">
        <v>-9</v>
      </c>
      <c r="L19870" t="s">
        <v>240</v>
      </c>
      <c r="M19870" t="s">
        <v>258</v>
      </c>
      <c r="N19870" t="s">
        <v>257</v>
      </c>
      <c r="O19870" s="9">
        <f t="shared" si="978"/>
        <v>42.666666666666664</v>
      </c>
      <c r="P19870" s="1">
        <f t="shared" si="979"/>
        <v>-7.03125E-2</v>
      </c>
      <c r="Q19870">
        <f t="shared" si="980"/>
        <v>-0.2109375</v>
      </c>
    </row>
    <row r="19871" spans="2:17" x14ac:dyDescent="0.25">
      <c r="B19871" t="s">
        <v>264</v>
      </c>
      <c r="C19871">
        <v>182835</v>
      </c>
      <c r="D19871">
        <v>1</v>
      </c>
      <c r="E19871">
        <v>1</v>
      </c>
      <c r="F19871">
        <v>5</v>
      </c>
      <c r="G19871">
        <v>42304</v>
      </c>
      <c r="H19871" t="s">
        <v>5</v>
      </c>
      <c r="I19871" t="s">
        <v>6</v>
      </c>
      <c r="J19871">
        <v>142</v>
      </c>
      <c r="K19871">
        <v>-10</v>
      </c>
      <c r="L19871" t="s">
        <v>240</v>
      </c>
      <c r="M19871" t="s">
        <v>5</v>
      </c>
      <c r="N19871" t="s">
        <v>257</v>
      </c>
      <c r="O19871" s="9">
        <f t="shared" si="978"/>
        <v>28.4</v>
      </c>
      <c r="P19871" s="1">
        <f t="shared" si="979"/>
        <v>-7.0422535211267609E-2</v>
      </c>
      <c r="Q19871">
        <f t="shared" si="980"/>
        <v>-0.35211267605633806</v>
      </c>
    </row>
    <row r="19872" spans="2:17" x14ac:dyDescent="0.25">
      <c r="B19872" t="s">
        <v>264</v>
      </c>
      <c r="C19872">
        <v>155519</v>
      </c>
      <c r="D19872">
        <v>2</v>
      </c>
      <c r="E19872">
        <v>2</v>
      </c>
      <c r="F19872">
        <v>3.5</v>
      </c>
      <c r="G19872">
        <v>41442</v>
      </c>
      <c r="H19872" t="s">
        <v>7</v>
      </c>
      <c r="I19872" t="s">
        <v>8</v>
      </c>
      <c r="J19872">
        <v>142</v>
      </c>
      <c r="K19872">
        <v>-10</v>
      </c>
      <c r="L19872" t="s">
        <v>239</v>
      </c>
      <c r="M19872" t="s">
        <v>258</v>
      </c>
      <c r="N19872" t="s">
        <v>257</v>
      </c>
      <c r="O19872" s="9">
        <f t="shared" si="978"/>
        <v>40.571428571428569</v>
      </c>
      <c r="P19872" s="1">
        <f t="shared" si="979"/>
        <v>-7.0422535211267609E-2</v>
      </c>
      <c r="Q19872">
        <f t="shared" si="980"/>
        <v>-0.24647887323943662</v>
      </c>
    </row>
    <row r="19873" spans="2:17" x14ac:dyDescent="0.25">
      <c r="B19873" t="s">
        <v>264</v>
      </c>
      <c r="C19873">
        <v>159655</v>
      </c>
      <c r="D19873">
        <v>1</v>
      </c>
      <c r="E19873">
        <v>1</v>
      </c>
      <c r="F19873">
        <v>4</v>
      </c>
      <c r="G19873">
        <v>41499</v>
      </c>
      <c r="H19873" t="s">
        <v>7</v>
      </c>
      <c r="I19873" t="s">
        <v>8</v>
      </c>
      <c r="J19873">
        <v>85</v>
      </c>
      <c r="K19873">
        <v>-6</v>
      </c>
      <c r="L19873" t="s">
        <v>240</v>
      </c>
      <c r="M19873" t="s">
        <v>258</v>
      </c>
      <c r="N19873" t="s">
        <v>257</v>
      </c>
      <c r="O19873" s="9">
        <f t="shared" si="978"/>
        <v>21.25</v>
      </c>
      <c r="P19873" s="1">
        <f t="shared" si="979"/>
        <v>-7.0588235294117646E-2</v>
      </c>
      <c r="Q19873">
        <f t="shared" si="980"/>
        <v>-0.28235294117647058</v>
      </c>
    </row>
    <row r="19874" spans="2:17" x14ac:dyDescent="0.25">
      <c r="B19874" t="s">
        <v>264</v>
      </c>
      <c r="C19874">
        <v>160249</v>
      </c>
      <c r="D19874">
        <v>1</v>
      </c>
      <c r="E19874">
        <v>1</v>
      </c>
      <c r="F19874">
        <v>4</v>
      </c>
      <c r="G19874">
        <v>41626</v>
      </c>
      <c r="H19874" t="s">
        <v>7</v>
      </c>
      <c r="I19874" t="s">
        <v>8</v>
      </c>
      <c r="J19874">
        <v>85</v>
      </c>
      <c r="K19874">
        <v>-6</v>
      </c>
      <c r="L19874" t="s">
        <v>240</v>
      </c>
      <c r="M19874" t="s">
        <v>258</v>
      </c>
      <c r="N19874" t="s">
        <v>257</v>
      </c>
      <c r="O19874" s="9">
        <f t="shared" si="978"/>
        <v>21.25</v>
      </c>
      <c r="P19874" s="1">
        <f t="shared" si="979"/>
        <v>-7.0588235294117646E-2</v>
      </c>
      <c r="Q19874">
        <f t="shared" si="980"/>
        <v>-0.28235294117647058</v>
      </c>
    </row>
    <row r="19875" spans="2:17" x14ac:dyDescent="0.25">
      <c r="B19875" t="s">
        <v>264</v>
      </c>
      <c r="C19875">
        <v>168850</v>
      </c>
      <c r="D19875">
        <v>1</v>
      </c>
      <c r="E19875">
        <v>1</v>
      </c>
      <c r="F19875">
        <v>2.5</v>
      </c>
      <c r="G19875">
        <v>41746</v>
      </c>
      <c r="H19875" t="s">
        <v>7</v>
      </c>
      <c r="I19875" t="s">
        <v>8</v>
      </c>
      <c r="J19875">
        <v>85</v>
      </c>
      <c r="K19875">
        <v>-6</v>
      </c>
      <c r="L19875" t="s">
        <v>240</v>
      </c>
      <c r="M19875" t="s">
        <v>258</v>
      </c>
      <c r="N19875" t="s">
        <v>257</v>
      </c>
      <c r="O19875" s="9">
        <f t="shared" si="978"/>
        <v>34</v>
      </c>
      <c r="P19875" s="1">
        <f t="shared" si="979"/>
        <v>-7.0588235294117646E-2</v>
      </c>
      <c r="Q19875">
        <f t="shared" si="980"/>
        <v>-0.1764705882352941</v>
      </c>
    </row>
    <row r="19876" spans="2:17" x14ac:dyDescent="0.25">
      <c r="B19876" t="s">
        <v>264</v>
      </c>
      <c r="C19876">
        <v>162597</v>
      </c>
      <c r="D19876">
        <v>1</v>
      </c>
      <c r="E19876">
        <v>1</v>
      </c>
      <c r="F19876">
        <v>4</v>
      </c>
      <c r="G19876">
        <v>41564</v>
      </c>
      <c r="H19876" t="s">
        <v>7</v>
      </c>
      <c r="I19876" t="s">
        <v>62</v>
      </c>
      <c r="J19876">
        <v>170</v>
      </c>
      <c r="K19876">
        <v>-12</v>
      </c>
      <c r="L19876" t="s">
        <v>240</v>
      </c>
      <c r="M19876" t="s">
        <v>258</v>
      </c>
      <c r="N19876" t="s">
        <v>257</v>
      </c>
      <c r="O19876" s="9">
        <f t="shared" si="978"/>
        <v>42.5</v>
      </c>
      <c r="P19876" s="1">
        <f t="shared" si="979"/>
        <v>-7.0588235294117646E-2</v>
      </c>
      <c r="Q19876">
        <f t="shared" si="980"/>
        <v>-0.28235294117647058</v>
      </c>
    </row>
    <row r="19877" spans="2:17" x14ac:dyDescent="0.25">
      <c r="B19877" t="s">
        <v>264</v>
      </c>
      <c r="C19877">
        <v>168332</v>
      </c>
      <c r="D19877">
        <v>1</v>
      </c>
      <c r="E19877">
        <v>1</v>
      </c>
      <c r="F19877">
        <v>2</v>
      </c>
      <c r="G19877">
        <v>41720</v>
      </c>
      <c r="H19877" t="s">
        <v>7</v>
      </c>
      <c r="I19877" t="s">
        <v>8</v>
      </c>
      <c r="J19877">
        <v>85</v>
      </c>
      <c r="K19877">
        <v>-6</v>
      </c>
      <c r="L19877" t="s">
        <v>240</v>
      </c>
      <c r="M19877" t="s">
        <v>258</v>
      </c>
      <c r="N19877" t="s">
        <v>257</v>
      </c>
      <c r="O19877" s="9">
        <f t="shared" si="978"/>
        <v>42.5</v>
      </c>
      <c r="P19877" s="1">
        <f t="shared" si="979"/>
        <v>-7.0588235294117646E-2</v>
      </c>
      <c r="Q19877">
        <f t="shared" si="980"/>
        <v>-0.14117647058823529</v>
      </c>
    </row>
    <row r="19878" spans="2:17" x14ac:dyDescent="0.25">
      <c r="B19878" t="s">
        <v>264</v>
      </c>
      <c r="C19878">
        <v>177964</v>
      </c>
      <c r="D19878">
        <v>1</v>
      </c>
      <c r="E19878">
        <v>1</v>
      </c>
      <c r="F19878">
        <v>2</v>
      </c>
      <c r="G19878">
        <v>42026</v>
      </c>
      <c r="H19878" t="s">
        <v>7</v>
      </c>
      <c r="I19878" t="s">
        <v>8</v>
      </c>
      <c r="J19878">
        <v>85</v>
      </c>
      <c r="K19878">
        <v>-6</v>
      </c>
      <c r="L19878" t="s">
        <v>240</v>
      </c>
      <c r="M19878" t="s">
        <v>258</v>
      </c>
      <c r="N19878" t="s">
        <v>257</v>
      </c>
      <c r="O19878" s="9">
        <f t="shared" si="978"/>
        <v>42.5</v>
      </c>
      <c r="P19878" s="1">
        <f t="shared" si="979"/>
        <v>-7.0588235294117646E-2</v>
      </c>
      <c r="Q19878">
        <f t="shared" si="980"/>
        <v>-0.14117647058823529</v>
      </c>
    </row>
    <row r="19879" spans="2:17" x14ac:dyDescent="0.25">
      <c r="B19879" t="s">
        <v>264</v>
      </c>
      <c r="C19879">
        <v>186161</v>
      </c>
      <c r="D19879">
        <v>2</v>
      </c>
      <c r="E19879">
        <v>1</v>
      </c>
      <c r="F19879">
        <v>6.5</v>
      </c>
      <c r="G19879">
        <v>42193</v>
      </c>
      <c r="H19879" t="s">
        <v>7</v>
      </c>
      <c r="I19879" t="s">
        <v>8</v>
      </c>
      <c r="J19879">
        <v>184</v>
      </c>
      <c r="K19879">
        <v>-13</v>
      </c>
      <c r="L19879" t="s">
        <v>239</v>
      </c>
      <c r="M19879" t="s">
        <v>258</v>
      </c>
      <c r="N19879" t="s">
        <v>257</v>
      </c>
      <c r="O19879" s="9">
        <f t="shared" si="978"/>
        <v>28.307692307692307</v>
      </c>
      <c r="P19879" s="1">
        <f t="shared" si="979"/>
        <v>-7.0652173913043473E-2</v>
      </c>
      <c r="Q19879">
        <f t="shared" si="980"/>
        <v>-0.45923913043478259</v>
      </c>
    </row>
    <row r="19880" spans="2:17" x14ac:dyDescent="0.25">
      <c r="B19880" t="s">
        <v>264</v>
      </c>
      <c r="C19880">
        <v>186161</v>
      </c>
      <c r="D19880">
        <v>2</v>
      </c>
      <c r="E19880">
        <v>1</v>
      </c>
      <c r="F19880">
        <v>6.5</v>
      </c>
      <c r="G19880">
        <v>42193</v>
      </c>
      <c r="H19880" t="s">
        <v>7</v>
      </c>
      <c r="I19880" t="s">
        <v>8</v>
      </c>
      <c r="J19880">
        <v>184</v>
      </c>
      <c r="K19880">
        <v>-13</v>
      </c>
      <c r="L19880" t="s">
        <v>239</v>
      </c>
      <c r="M19880" t="s">
        <v>258</v>
      </c>
      <c r="N19880" t="s">
        <v>257</v>
      </c>
      <c r="O19880" s="9">
        <f t="shared" si="978"/>
        <v>28.307692307692307</v>
      </c>
      <c r="P19880" s="1">
        <f t="shared" si="979"/>
        <v>-7.0652173913043473E-2</v>
      </c>
      <c r="Q19880">
        <f t="shared" si="980"/>
        <v>-0.45923913043478259</v>
      </c>
    </row>
    <row r="19881" spans="2:17" x14ac:dyDescent="0.25">
      <c r="B19881" t="s">
        <v>264</v>
      </c>
      <c r="C19881">
        <v>159592</v>
      </c>
      <c r="D19881">
        <v>2</v>
      </c>
      <c r="E19881">
        <v>1</v>
      </c>
      <c r="F19881">
        <v>4</v>
      </c>
      <c r="G19881">
        <v>41481</v>
      </c>
      <c r="H19881" t="s">
        <v>5</v>
      </c>
      <c r="I19881" t="s">
        <v>6</v>
      </c>
      <c r="J19881">
        <v>113</v>
      </c>
      <c r="K19881">
        <v>-8</v>
      </c>
      <c r="L19881" t="s">
        <v>239</v>
      </c>
      <c r="M19881" t="s">
        <v>5</v>
      </c>
      <c r="N19881" t="s">
        <v>257</v>
      </c>
      <c r="O19881" s="9">
        <f t="shared" si="978"/>
        <v>28.25</v>
      </c>
      <c r="P19881" s="1">
        <f t="shared" si="979"/>
        <v>-7.0796460176991149E-2</v>
      </c>
      <c r="Q19881">
        <f t="shared" si="980"/>
        <v>-0.2831858407079646</v>
      </c>
    </row>
    <row r="19882" spans="2:17" x14ac:dyDescent="0.25">
      <c r="B19882" t="s">
        <v>264</v>
      </c>
      <c r="C19882">
        <v>186491</v>
      </c>
      <c r="D19882">
        <v>1</v>
      </c>
      <c r="E19882">
        <v>1</v>
      </c>
      <c r="F19882">
        <v>3</v>
      </c>
      <c r="G19882">
        <v>42327</v>
      </c>
      <c r="H19882" t="s">
        <v>5</v>
      </c>
      <c r="I19882" t="s">
        <v>6</v>
      </c>
      <c r="J19882">
        <v>127</v>
      </c>
      <c r="K19882">
        <v>-9</v>
      </c>
      <c r="L19882" t="s">
        <v>240</v>
      </c>
      <c r="M19882" t="s">
        <v>5</v>
      </c>
      <c r="N19882" t="s">
        <v>257</v>
      </c>
      <c r="O19882" s="9">
        <f t="shared" si="978"/>
        <v>42.333333333333336</v>
      </c>
      <c r="P19882" s="1">
        <f t="shared" si="979"/>
        <v>-7.0866141732283464E-2</v>
      </c>
      <c r="Q19882">
        <f t="shared" si="980"/>
        <v>-0.2125984251968504</v>
      </c>
    </row>
    <row r="19883" spans="2:17" x14ac:dyDescent="0.25">
      <c r="B19883" t="s">
        <v>264</v>
      </c>
      <c r="C19883">
        <v>186010</v>
      </c>
      <c r="D19883">
        <v>1</v>
      </c>
      <c r="E19883">
        <v>1</v>
      </c>
      <c r="F19883">
        <v>4</v>
      </c>
      <c r="G19883">
        <v>42192</v>
      </c>
      <c r="H19883" t="s">
        <v>7</v>
      </c>
      <c r="I19883" t="s">
        <v>8</v>
      </c>
      <c r="J19883">
        <v>155</v>
      </c>
      <c r="K19883">
        <v>-11</v>
      </c>
      <c r="L19883" t="s">
        <v>240</v>
      </c>
      <c r="M19883" t="s">
        <v>258</v>
      </c>
      <c r="N19883" t="s">
        <v>257</v>
      </c>
      <c r="O19883" s="9">
        <f t="shared" si="978"/>
        <v>38.75</v>
      </c>
      <c r="P19883" s="1">
        <f t="shared" si="979"/>
        <v>-7.0967741935483872E-2</v>
      </c>
      <c r="Q19883">
        <f t="shared" si="980"/>
        <v>-0.28387096774193549</v>
      </c>
    </row>
    <row r="19884" spans="2:17" x14ac:dyDescent="0.25">
      <c r="B19884" t="s">
        <v>264</v>
      </c>
      <c r="C19884">
        <v>162158</v>
      </c>
      <c r="D19884">
        <v>2</v>
      </c>
      <c r="E19884">
        <v>2</v>
      </c>
      <c r="F19884">
        <v>5</v>
      </c>
      <c r="G19884">
        <v>41538</v>
      </c>
      <c r="H19884" t="s">
        <v>7</v>
      </c>
      <c r="I19884" t="s">
        <v>8</v>
      </c>
      <c r="J19884">
        <v>169</v>
      </c>
      <c r="K19884">
        <v>-12</v>
      </c>
      <c r="L19884" t="s">
        <v>239</v>
      </c>
      <c r="M19884" t="s">
        <v>258</v>
      </c>
      <c r="N19884" t="s">
        <v>257</v>
      </c>
      <c r="O19884" s="9">
        <f t="shared" si="978"/>
        <v>33.799999999999997</v>
      </c>
      <c r="P19884" s="1">
        <f t="shared" si="979"/>
        <v>-7.1005917159763315E-2</v>
      </c>
      <c r="Q19884">
        <f t="shared" si="980"/>
        <v>-0.3550295857988166</v>
      </c>
    </row>
    <row r="19885" spans="2:17" x14ac:dyDescent="0.25">
      <c r="B19885" t="s">
        <v>264</v>
      </c>
      <c r="C19885">
        <v>180907</v>
      </c>
      <c r="D19885">
        <v>1</v>
      </c>
      <c r="E19885">
        <v>1</v>
      </c>
      <c r="F19885">
        <v>5</v>
      </c>
      <c r="G19885">
        <v>42054</v>
      </c>
      <c r="H19885" t="s">
        <v>7</v>
      </c>
      <c r="I19885" t="s">
        <v>8</v>
      </c>
      <c r="J19885">
        <v>112</v>
      </c>
      <c r="K19885">
        <v>-8</v>
      </c>
      <c r="L19885" t="s">
        <v>240</v>
      </c>
      <c r="M19885" t="s">
        <v>258</v>
      </c>
      <c r="N19885" t="s">
        <v>257</v>
      </c>
      <c r="O19885" s="9">
        <f t="shared" si="978"/>
        <v>22.4</v>
      </c>
      <c r="P19885" s="1">
        <f t="shared" si="979"/>
        <v>-7.1428571428571425E-2</v>
      </c>
      <c r="Q19885">
        <f t="shared" si="980"/>
        <v>-0.3571428571428571</v>
      </c>
    </row>
    <row r="19886" spans="2:17" x14ac:dyDescent="0.25">
      <c r="B19886" t="s">
        <v>264</v>
      </c>
      <c r="C19886">
        <v>176896</v>
      </c>
      <c r="D19886">
        <v>1</v>
      </c>
      <c r="E19886">
        <v>1</v>
      </c>
      <c r="F19886">
        <v>2.5</v>
      </c>
      <c r="G19886">
        <v>42052</v>
      </c>
      <c r="H19886" t="s">
        <v>5</v>
      </c>
      <c r="I19886" t="s">
        <v>6</v>
      </c>
      <c r="J19886">
        <v>56</v>
      </c>
      <c r="K19886">
        <v>-4</v>
      </c>
      <c r="L19886" t="s">
        <v>240</v>
      </c>
      <c r="M19886" t="s">
        <v>5</v>
      </c>
      <c r="N19886" t="s">
        <v>257</v>
      </c>
      <c r="O19886" s="9">
        <f t="shared" si="978"/>
        <v>22.4</v>
      </c>
      <c r="P19886" s="1">
        <f t="shared" si="979"/>
        <v>-7.1428571428571425E-2</v>
      </c>
      <c r="Q19886">
        <f t="shared" si="980"/>
        <v>-0.17857142857142855</v>
      </c>
    </row>
    <row r="19887" spans="2:17" x14ac:dyDescent="0.25">
      <c r="B19887" t="s">
        <v>264</v>
      </c>
      <c r="C19887">
        <v>180916</v>
      </c>
      <c r="D19887">
        <v>1</v>
      </c>
      <c r="E19887">
        <v>1</v>
      </c>
      <c r="F19887">
        <v>3</v>
      </c>
      <c r="G19887">
        <v>42059</v>
      </c>
      <c r="H19887" t="s">
        <v>7</v>
      </c>
      <c r="I19887" t="s">
        <v>8</v>
      </c>
      <c r="J19887">
        <v>70</v>
      </c>
      <c r="K19887">
        <v>-5</v>
      </c>
      <c r="L19887" t="s">
        <v>240</v>
      </c>
      <c r="M19887" t="s">
        <v>258</v>
      </c>
      <c r="N19887" t="s">
        <v>257</v>
      </c>
      <c r="O19887" s="9">
        <f t="shared" si="978"/>
        <v>23.333333333333332</v>
      </c>
      <c r="P19887" s="1">
        <f t="shared" si="979"/>
        <v>-7.1428571428571425E-2</v>
      </c>
      <c r="Q19887">
        <f t="shared" si="980"/>
        <v>-0.21428571428571427</v>
      </c>
    </row>
    <row r="19888" spans="2:17" x14ac:dyDescent="0.25">
      <c r="B19888" t="s">
        <v>264</v>
      </c>
      <c r="C19888">
        <v>190751</v>
      </c>
      <c r="D19888">
        <v>1</v>
      </c>
      <c r="E19888">
        <v>1</v>
      </c>
      <c r="F19888">
        <v>6</v>
      </c>
      <c r="G19888">
        <v>42165</v>
      </c>
      <c r="H19888" t="s">
        <v>7</v>
      </c>
      <c r="I19888" t="s">
        <v>8</v>
      </c>
      <c r="J19888">
        <v>154</v>
      </c>
      <c r="K19888">
        <v>-11</v>
      </c>
      <c r="L19888" t="s">
        <v>240</v>
      </c>
      <c r="M19888" t="s">
        <v>258</v>
      </c>
      <c r="N19888" t="s">
        <v>257</v>
      </c>
      <c r="O19888" s="9">
        <f t="shared" si="978"/>
        <v>25.666666666666668</v>
      </c>
      <c r="P19888" s="1">
        <f t="shared" si="979"/>
        <v>-7.1428571428571425E-2</v>
      </c>
      <c r="Q19888">
        <f t="shared" si="980"/>
        <v>-0.42857142857142855</v>
      </c>
    </row>
    <row r="19889" spans="2:17" x14ac:dyDescent="0.25">
      <c r="B19889" t="s">
        <v>264</v>
      </c>
      <c r="C19889">
        <v>190751</v>
      </c>
      <c r="D19889">
        <v>1</v>
      </c>
      <c r="E19889">
        <v>1</v>
      </c>
      <c r="F19889">
        <v>6</v>
      </c>
      <c r="G19889">
        <v>42165</v>
      </c>
      <c r="H19889" t="s">
        <v>7</v>
      </c>
      <c r="I19889" t="s">
        <v>8</v>
      </c>
      <c r="J19889">
        <v>154</v>
      </c>
      <c r="K19889">
        <v>-11</v>
      </c>
      <c r="L19889" t="s">
        <v>240</v>
      </c>
      <c r="M19889" t="s">
        <v>258</v>
      </c>
      <c r="N19889" t="s">
        <v>257</v>
      </c>
      <c r="O19889" s="9">
        <f t="shared" si="978"/>
        <v>25.666666666666668</v>
      </c>
      <c r="P19889" s="1">
        <f t="shared" si="979"/>
        <v>-7.1428571428571425E-2</v>
      </c>
      <c r="Q19889">
        <f t="shared" si="980"/>
        <v>-0.42857142857142855</v>
      </c>
    </row>
    <row r="19890" spans="2:17" x14ac:dyDescent="0.25">
      <c r="B19890" t="s">
        <v>264</v>
      </c>
      <c r="C19890">
        <v>155715</v>
      </c>
      <c r="D19890">
        <v>2</v>
      </c>
      <c r="E19890">
        <v>1</v>
      </c>
      <c r="F19890">
        <v>10</v>
      </c>
      <c r="G19890">
        <v>41461</v>
      </c>
      <c r="H19890" t="s">
        <v>5</v>
      </c>
      <c r="I19890" t="s">
        <v>8</v>
      </c>
      <c r="J19890">
        <v>280</v>
      </c>
      <c r="K19890">
        <v>-20</v>
      </c>
      <c r="L19890" t="s">
        <v>239</v>
      </c>
      <c r="M19890" t="s">
        <v>5</v>
      </c>
      <c r="N19890" t="s">
        <v>257</v>
      </c>
      <c r="O19890" s="9">
        <f t="shared" si="978"/>
        <v>28</v>
      </c>
      <c r="P19890" s="1">
        <f t="shared" si="979"/>
        <v>-7.1428571428571425E-2</v>
      </c>
      <c r="Q19890">
        <f t="shared" si="980"/>
        <v>-0.71428571428571419</v>
      </c>
    </row>
    <row r="19891" spans="2:17" x14ac:dyDescent="0.25">
      <c r="B19891" t="s">
        <v>264</v>
      </c>
      <c r="C19891">
        <v>182988</v>
      </c>
      <c r="D19891">
        <v>1</v>
      </c>
      <c r="E19891">
        <v>1</v>
      </c>
      <c r="F19891">
        <v>5</v>
      </c>
      <c r="G19891">
        <v>42286</v>
      </c>
      <c r="H19891" t="s">
        <v>7</v>
      </c>
      <c r="I19891" t="s">
        <v>8</v>
      </c>
      <c r="J19891">
        <v>168</v>
      </c>
      <c r="K19891">
        <v>-12</v>
      </c>
      <c r="L19891" t="s">
        <v>240</v>
      </c>
      <c r="M19891" t="s">
        <v>258</v>
      </c>
      <c r="N19891" t="s">
        <v>257</v>
      </c>
      <c r="O19891" s="9">
        <f t="shared" si="978"/>
        <v>33.6</v>
      </c>
      <c r="P19891" s="1">
        <f t="shared" si="979"/>
        <v>-7.1428571428571425E-2</v>
      </c>
      <c r="Q19891">
        <f t="shared" si="980"/>
        <v>-0.3571428571428571</v>
      </c>
    </row>
    <row r="19892" spans="2:17" x14ac:dyDescent="0.25">
      <c r="B19892" t="s">
        <v>264</v>
      </c>
      <c r="C19892">
        <v>161127</v>
      </c>
      <c r="D19892">
        <v>1</v>
      </c>
      <c r="E19892">
        <v>1</v>
      </c>
      <c r="F19892">
        <v>2</v>
      </c>
      <c r="G19892">
        <v>41538</v>
      </c>
      <c r="H19892" t="s">
        <v>7</v>
      </c>
      <c r="I19892" t="s">
        <v>8</v>
      </c>
      <c r="J19892">
        <v>70</v>
      </c>
      <c r="K19892">
        <v>-5</v>
      </c>
      <c r="L19892" t="s">
        <v>240</v>
      </c>
      <c r="M19892" t="s">
        <v>258</v>
      </c>
      <c r="N19892" t="s">
        <v>257</v>
      </c>
      <c r="O19892" s="9">
        <f t="shared" si="978"/>
        <v>35</v>
      </c>
      <c r="P19892" s="1">
        <f t="shared" si="979"/>
        <v>-7.1428571428571425E-2</v>
      </c>
      <c r="Q19892">
        <f t="shared" si="980"/>
        <v>-0.14285714285714285</v>
      </c>
    </row>
    <row r="19893" spans="2:17" x14ac:dyDescent="0.25">
      <c r="B19893" t="s">
        <v>264</v>
      </c>
      <c r="C19893">
        <v>154598</v>
      </c>
      <c r="D19893">
        <v>1</v>
      </c>
      <c r="E19893">
        <v>1</v>
      </c>
      <c r="F19893">
        <v>2</v>
      </c>
      <c r="G19893">
        <v>42285</v>
      </c>
      <c r="H19893" t="s">
        <v>7</v>
      </c>
      <c r="I19893" t="s">
        <v>6</v>
      </c>
      <c r="J19893">
        <v>70</v>
      </c>
      <c r="K19893">
        <v>-5</v>
      </c>
      <c r="L19893" t="s">
        <v>240</v>
      </c>
      <c r="M19893" t="s">
        <v>258</v>
      </c>
      <c r="N19893" t="s">
        <v>257</v>
      </c>
      <c r="O19893" s="9">
        <f t="shared" si="978"/>
        <v>35</v>
      </c>
      <c r="P19893" s="1">
        <f t="shared" si="979"/>
        <v>-7.1428571428571425E-2</v>
      </c>
      <c r="Q19893">
        <f t="shared" si="980"/>
        <v>-0.14285714285714285</v>
      </c>
    </row>
    <row r="19894" spans="2:17" x14ac:dyDescent="0.25">
      <c r="B19894" t="s">
        <v>264</v>
      </c>
      <c r="C19894">
        <v>154599</v>
      </c>
      <c r="D19894">
        <v>1</v>
      </c>
      <c r="E19894">
        <v>1</v>
      </c>
      <c r="F19894">
        <v>2</v>
      </c>
      <c r="G19894">
        <v>42286</v>
      </c>
      <c r="H19894" t="s">
        <v>7</v>
      </c>
      <c r="I19894" t="s">
        <v>6</v>
      </c>
      <c r="J19894">
        <v>70</v>
      </c>
      <c r="K19894">
        <v>-5</v>
      </c>
      <c r="L19894" t="s">
        <v>240</v>
      </c>
      <c r="M19894" t="s">
        <v>258</v>
      </c>
      <c r="N19894" t="s">
        <v>257</v>
      </c>
      <c r="O19894" s="9">
        <f t="shared" si="978"/>
        <v>35</v>
      </c>
      <c r="P19894" s="1">
        <f t="shared" si="979"/>
        <v>-7.1428571428571425E-2</v>
      </c>
      <c r="Q19894">
        <f t="shared" si="980"/>
        <v>-0.14285714285714285</v>
      </c>
    </row>
    <row r="19895" spans="2:17" x14ac:dyDescent="0.25">
      <c r="B19895" t="s">
        <v>264</v>
      </c>
      <c r="C19895">
        <v>191587</v>
      </c>
      <c r="D19895">
        <v>1</v>
      </c>
      <c r="E19895">
        <v>1</v>
      </c>
      <c r="F19895">
        <v>2</v>
      </c>
      <c r="G19895">
        <v>42346</v>
      </c>
      <c r="H19895" t="s">
        <v>5</v>
      </c>
      <c r="I19895" t="s">
        <v>8</v>
      </c>
      <c r="J19895">
        <v>70</v>
      </c>
      <c r="K19895">
        <v>-5</v>
      </c>
      <c r="L19895" t="s">
        <v>240</v>
      </c>
      <c r="M19895" t="s">
        <v>5</v>
      </c>
      <c r="N19895" t="s">
        <v>257</v>
      </c>
      <c r="O19895" s="9">
        <f t="shared" si="978"/>
        <v>35</v>
      </c>
      <c r="P19895" s="1">
        <f t="shared" si="979"/>
        <v>-7.1428571428571425E-2</v>
      </c>
      <c r="Q19895">
        <f t="shared" si="980"/>
        <v>-0.14285714285714285</v>
      </c>
    </row>
    <row r="19896" spans="2:17" x14ac:dyDescent="0.25">
      <c r="B19896" t="s">
        <v>264</v>
      </c>
      <c r="C19896">
        <v>167789</v>
      </c>
      <c r="D19896">
        <v>1</v>
      </c>
      <c r="E19896">
        <v>1</v>
      </c>
      <c r="F19896">
        <v>3.5</v>
      </c>
      <c r="G19896">
        <v>41817</v>
      </c>
      <c r="H19896" t="s">
        <v>7</v>
      </c>
      <c r="I19896" t="s">
        <v>8</v>
      </c>
      <c r="J19896">
        <v>126</v>
      </c>
      <c r="K19896">
        <v>-9</v>
      </c>
      <c r="L19896" t="s">
        <v>240</v>
      </c>
      <c r="M19896" t="s">
        <v>258</v>
      </c>
      <c r="N19896" t="s">
        <v>257</v>
      </c>
      <c r="O19896" s="9">
        <f t="shared" si="978"/>
        <v>36</v>
      </c>
      <c r="P19896" s="1">
        <f t="shared" si="979"/>
        <v>-7.1428571428571425E-2</v>
      </c>
      <c r="Q19896">
        <f t="shared" si="980"/>
        <v>-0.25</v>
      </c>
    </row>
    <row r="19897" spans="2:17" x14ac:dyDescent="0.25">
      <c r="B19897" t="s">
        <v>264</v>
      </c>
      <c r="C19897">
        <v>154723</v>
      </c>
      <c r="D19897">
        <v>1</v>
      </c>
      <c r="E19897">
        <v>1</v>
      </c>
      <c r="F19897">
        <v>3</v>
      </c>
      <c r="G19897">
        <v>41337</v>
      </c>
      <c r="H19897" t="s">
        <v>7</v>
      </c>
      <c r="I19897" t="s">
        <v>8</v>
      </c>
      <c r="J19897">
        <v>112</v>
      </c>
      <c r="K19897">
        <v>-8</v>
      </c>
      <c r="L19897" t="s">
        <v>240</v>
      </c>
      <c r="M19897" t="s">
        <v>258</v>
      </c>
      <c r="N19897" t="s">
        <v>257</v>
      </c>
      <c r="O19897" s="9">
        <f t="shared" si="978"/>
        <v>37.333333333333336</v>
      </c>
      <c r="P19897" s="1">
        <f t="shared" si="979"/>
        <v>-7.1428571428571425E-2</v>
      </c>
      <c r="Q19897">
        <f t="shared" si="980"/>
        <v>-0.21428571428571427</v>
      </c>
    </row>
    <row r="19898" spans="2:17" x14ac:dyDescent="0.25">
      <c r="B19898" t="s">
        <v>264</v>
      </c>
      <c r="C19898">
        <v>191422</v>
      </c>
      <c r="D19898">
        <v>1</v>
      </c>
      <c r="E19898">
        <v>1</v>
      </c>
      <c r="F19898">
        <v>4</v>
      </c>
      <c r="G19898">
        <v>42152</v>
      </c>
      <c r="H19898" t="s">
        <v>5</v>
      </c>
      <c r="I19898" t="s">
        <v>6</v>
      </c>
      <c r="J19898">
        <v>154</v>
      </c>
      <c r="K19898">
        <v>-11</v>
      </c>
      <c r="L19898" t="s">
        <v>240</v>
      </c>
      <c r="M19898" t="s">
        <v>5</v>
      </c>
      <c r="N19898" t="s">
        <v>257</v>
      </c>
      <c r="O19898" s="9">
        <f t="shared" si="978"/>
        <v>38.5</v>
      </c>
      <c r="P19898" s="1">
        <f t="shared" si="979"/>
        <v>-7.1428571428571425E-2</v>
      </c>
      <c r="Q19898">
        <f t="shared" si="980"/>
        <v>-0.2857142857142857</v>
      </c>
    </row>
    <row r="19899" spans="2:17" x14ac:dyDescent="0.25">
      <c r="B19899" t="s">
        <v>264</v>
      </c>
      <c r="C19899">
        <v>191826</v>
      </c>
      <c r="D19899">
        <v>1</v>
      </c>
      <c r="E19899">
        <v>1</v>
      </c>
      <c r="F19899">
        <v>4</v>
      </c>
      <c r="G19899">
        <v>42166</v>
      </c>
      <c r="H19899" t="s">
        <v>7</v>
      </c>
      <c r="I19899" t="s">
        <v>8</v>
      </c>
      <c r="J19899">
        <v>154</v>
      </c>
      <c r="K19899">
        <v>-11</v>
      </c>
      <c r="L19899" t="s">
        <v>240</v>
      </c>
      <c r="M19899" t="s">
        <v>258</v>
      </c>
      <c r="N19899" t="s">
        <v>257</v>
      </c>
      <c r="O19899" s="9">
        <f t="shared" ref="O19899:O19962" si="981">J19899/F19899</f>
        <v>38.5</v>
      </c>
      <c r="P19899" s="1">
        <f t="shared" ref="P19899:P19962" si="982">K19899/J19899</f>
        <v>-7.1428571428571425E-2</v>
      </c>
      <c r="Q19899">
        <f t="shared" si="980"/>
        <v>-0.2857142857142857</v>
      </c>
    </row>
    <row r="19900" spans="2:17" x14ac:dyDescent="0.25">
      <c r="B19900" t="s">
        <v>264</v>
      </c>
      <c r="C19900">
        <v>191826</v>
      </c>
      <c r="D19900">
        <v>1</v>
      </c>
      <c r="E19900">
        <v>1</v>
      </c>
      <c r="F19900">
        <v>4</v>
      </c>
      <c r="G19900">
        <v>42166</v>
      </c>
      <c r="H19900" t="s">
        <v>7</v>
      </c>
      <c r="I19900" t="s">
        <v>8</v>
      </c>
      <c r="J19900">
        <v>154</v>
      </c>
      <c r="K19900">
        <v>-11</v>
      </c>
      <c r="L19900" t="s">
        <v>240</v>
      </c>
      <c r="M19900" t="s">
        <v>258</v>
      </c>
      <c r="N19900" t="s">
        <v>257</v>
      </c>
      <c r="O19900" s="9">
        <f t="shared" si="981"/>
        <v>38.5</v>
      </c>
      <c r="P19900" s="1">
        <f t="shared" si="982"/>
        <v>-7.1428571428571425E-2</v>
      </c>
      <c r="Q19900">
        <f t="shared" ref="Q19900:Q19963" si="983">F19900*P19900</f>
        <v>-0.2857142857142857</v>
      </c>
    </row>
    <row r="19901" spans="2:17" x14ac:dyDescent="0.25">
      <c r="B19901" t="s">
        <v>264</v>
      </c>
      <c r="C19901">
        <v>190761</v>
      </c>
      <c r="D19901">
        <v>1</v>
      </c>
      <c r="E19901">
        <v>1</v>
      </c>
      <c r="F19901">
        <v>4</v>
      </c>
      <c r="G19901">
        <v>42173</v>
      </c>
      <c r="H19901" t="s">
        <v>5</v>
      </c>
      <c r="I19901" t="s">
        <v>6</v>
      </c>
      <c r="J19901">
        <v>154</v>
      </c>
      <c r="K19901">
        <v>-11</v>
      </c>
      <c r="L19901" t="s">
        <v>240</v>
      </c>
      <c r="M19901" t="s">
        <v>5</v>
      </c>
      <c r="N19901" t="s">
        <v>257</v>
      </c>
      <c r="O19901" s="9">
        <f t="shared" si="981"/>
        <v>38.5</v>
      </c>
      <c r="P19901" s="1">
        <f t="shared" si="982"/>
        <v>-7.1428571428571425E-2</v>
      </c>
      <c r="Q19901">
        <f t="shared" si="983"/>
        <v>-0.2857142857142857</v>
      </c>
    </row>
    <row r="19902" spans="2:17" x14ac:dyDescent="0.25">
      <c r="B19902" t="s">
        <v>264</v>
      </c>
      <c r="C19902">
        <v>171404</v>
      </c>
      <c r="D19902">
        <v>1</v>
      </c>
      <c r="E19902">
        <v>1</v>
      </c>
      <c r="F19902">
        <v>5</v>
      </c>
      <c r="G19902">
        <v>42107</v>
      </c>
      <c r="H19902" t="s">
        <v>7</v>
      </c>
      <c r="I19902" t="s">
        <v>8</v>
      </c>
      <c r="J19902">
        <v>196</v>
      </c>
      <c r="K19902">
        <v>-14</v>
      </c>
      <c r="L19902" t="s">
        <v>240</v>
      </c>
      <c r="M19902" t="s">
        <v>258</v>
      </c>
      <c r="N19902" t="s">
        <v>257</v>
      </c>
      <c r="O19902" s="9">
        <f t="shared" si="981"/>
        <v>39.200000000000003</v>
      </c>
      <c r="P19902" s="1">
        <f t="shared" si="982"/>
        <v>-7.1428571428571425E-2</v>
      </c>
      <c r="Q19902">
        <f t="shared" si="983"/>
        <v>-0.3571428571428571</v>
      </c>
    </row>
    <row r="19903" spans="2:17" x14ac:dyDescent="0.25">
      <c r="B19903" t="s">
        <v>264</v>
      </c>
      <c r="C19903">
        <v>160980</v>
      </c>
      <c r="D19903">
        <v>1</v>
      </c>
      <c r="E19903">
        <v>1</v>
      </c>
      <c r="F19903">
        <v>3.5</v>
      </c>
      <c r="G19903">
        <v>41508</v>
      </c>
      <c r="H19903" t="s">
        <v>7</v>
      </c>
      <c r="I19903" t="s">
        <v>8</v>
      </c>
      <c r="J19903">
        <v>140</v>
      </c>
      <c r="K19903">
        <v>-10</v>
      </c>
      <c r="L19903" t="s">
        <v>240</v>
      </c>
      <c r="M19903" t="s">
        <v>258</v>
      </c>
      <c r="N19903" t="s">
        <v>257</v>
      </c>
      <c r="O19903" s="9">
        <f t="shared" si="981"/>
        <v>40</v>
      </c>
      <c r="P19903" s="1">
        <f t="shared" si="982"/>
        <v>-7.1428571428571425E-2</v>
      </c>
      <c r="Q19903">
        <f t="shared" si="983"/>
        <v>-0.25</v>
      </c>
    </row>
    <row r="19904" spans="2:17" x14ac:dyDescent="0.25">
      <c r="B19904" t="s">
        <v>264</v>
      </c>
      <c r="C19904">
        <v>166207</v>
      </c>
      <c r="D19904">
        <v>1</v>
      </c>
      <c r="E19904">
        <v>1</v>
      </c>
      <c r="F19904">
        <v>3.5</v>
      </c>
      <c r="G19904">
        <v>41571</v>
      </c>
      <c r="H19904" t="s">
        <v>5</v>
      </c>
      <c r="I19904" t="s">
        <v>8</v>
      </c>
      <c r="J19904">
        <v>140</v>
      </c>
      <c r="K19904">
        <v>-10</v>
      </c>
      <c r="L19904" t="s">
        <v>240</v>
      </c>
      <c r="M19904" t="s">
        <v>5</v>
      </c>
      <c r="N19904" t="s">
        <v>257</v>
      </c>
      <c r="O19904" s="9">
        <f t="shared" si="981"/>
        <v>40</v>
      </c>
      <c r="P19904" s="1">
        <f t="shared" si="982"/>
        <v>-7.1428571428571425E-2</v>
      </c>
      <c r="Q19904">
        <f t="shared" si="983"/>
        <v>-0.25</v>
      </c>
    </row>
    <row r="19905" spans="2:17" x14ac:dyDescent="0.25">
      <c r="B19905" t="s">
        <v>264</v>
      </c>
      <c r="C19905">
        <v>166386</v>
      </c>
      <c r="D19905">
        <v>1</v>
      </c>
      <c r="E19905">
        <v>1</v>
      </c>
      <c r="F19905">
        <v>3.5</v>
      </c>
      <c r="G19905">
        <v>41602</v>
      </c>
      <c r="H19905" t="s">
        <v>7</v>
      </c>
      <c r="I19905" t="s">
        <v>8</v>
      </c>
      <c r="J19905">
        <v>140</v>
      </c>
      <c r="K19905">
        <v>-10</v>
      </c>
      <c r="L19905" t="s">
        <v>240</v>
      </c>
      <c r="M19905" t="s">
        <v>258</v>
      </c>
      <c r="N19905" t="s">
        <v>257</v>
      </c>
      <c r="O19905" s="9">
        <f t="shared" si="981"/>
        <v>40</v>
      </c>
      <c r="P19905" s="1">
        <f t="shared" si="982"/>
        <v>-7.1428571428571425E-2</v>
      </c>
      <c r="Q19905">
        <f t="shared" si="983"/>
        <v>-0.25</v>
      </c>
    </row>
    <row r="19906" spans="2:17" x14ac:dyDescent="0.25">
      <c r="B19906" t="s">
        <v>264</v>
      </c>
      <c r="C19906">
        <v>160270</v>
      </c>
      <c r="D19906">
        <v>1</v>
      </c>
      <c r="E19906">
        <v>1</v>
      </c>
      <c r="F19906">
        <v>3.5</v>
      </c>
      <c r="G19906">
        <v>41604</v>
      </c>
      <c r="H19906" t="s">
        <v>7</v>
      </c>
      <c r="I19906" t="s">
        <v>8</v>
      </c>
      <c r="J19906">
        <v>140</v>
      </c>
      <c r="K19906">
        <v>-10</v>
      </c>
      <c r="L19906" t="s">
        <v>240</v>
      </c>
      <c r="M19906" t="s">
        <v>258</v>
      </c>
      <c r="N19906" t="s">
        <v>257</v>
      </c>
      <c r="O19906" s="9">
        <f t="shared" si="981"/>
        <v>40</v>
      </c>
      <c r="P19906" s="1">
        <f t="shared" si="982"/>
        <v>-7.1428571428571425E-2</v>
      </c>
      <c r="Q19906">
        <f t="shared" si="983"/>
        <v>-0.25</v>
      </c>
    </row>
    <row r="19907" spans="2:17" x14ac:dyDescent="0.25">
      <c r="B19907" t="s">
        <v>264</v>
      </c>
      <c r="C19907">
        <v>166854</v>
      </c>
      <c r="D19907">
        <v>1</v>
      </c>
      <c r="E19907">
        <v>1</v>
      </c>
      <c r="F19907">
        <v>3.5</v>
      </c>
      <c r="G19907">
        <v>41664</v>
      </c>
      <c r="H19907" t="s">
        <v>7</v>
      </c>
      <c r="I19907" t="s">
        <v>8</v>
      </c>
      <c r="J19907">
        <v>140</v>
      </c>
      <c r="K19907">
        <v>-10</v>
      </c>
      <c r="L19907" t="s">
        <v>240</v>
      </c>
      <c r="M19907" t="s">
        <v>258</v>
      </c>
      <c r="N19907" t="s">
        <v>257</v>
      </c>
      <c r="O19907" s="9">
        <f t="shared" si="981"/>
        <v>40</v>
      </c>
      <c r="P19907" s="1">
        <f t="shared" si="982"/>
        <v>-7.1428571428571425E-2</v>
      </c>
      <c r="Q19907">
        <f t="shared" si="983"/>
        <v>-0.25</v>
      </c>
    </row>
    <row r="19908" spans="2:17" x14ac:dyDescent="0.25">
      <c r="B19908" t="s">
        <v>264</v>
      </c>
      <c r="C19908">
        <v>168698</v>
      </c>
      <c r="D19908">
        <v>1</v>
      </c>
      <c r="E19908">
        <v>1</v>
      </c>
      <c r="F19908">
        <v>3.5</v>
      </c>
      <c r="G19908">
        <v>41752</v>
      </c>
      <c r="H19908" t="s">
        <v>5</v>
      </c>
      <c r="I19908" t="s">
        <v>8</v>
      </c>
      <c r="J19908">
        <v>140</v>
      </c>
      <c r="K19908">
        <v>-10</v>
      </c>
      <c r="L19908" t="s">
        <v>240</v>
      </c>
      <c r="M19908" t="s">
        <v>5</v>
      </c>
      <c r="N19908" t="s">
        <v>257</v>
      </c>
      <c r="O19908" s="9">
        <f t="shared" si="981"/>
        <v>40</v>
      </c>
      <c r="P19908" s="1">
        <f t="shared" si="982"/>
        <v>-7.1428571428571425E-2</v>
      </c>
      <c r="Q19908">
        <f t="shared" si="983"/>
        <v>-0.25</v>
      </c>
    </row>
    <row r="19909" spans="2:17" x14ac:dyDescent="0.25">
      <c r="B19909" t="s">
        <v>264</v>
      </c>
      <c r="C19909">
        <v>168617</v>
      </c>
      <c r="D19909">
        <v>1</v>
      </c>
      <c r="E19909">
        <v>1</v>
      </c>
      <c r="F19909">
        <v>3.5</v>
      </c>
      <c r="G19909">
        <v>41744</v>
      </c>
      <c r="H19909" t="s">
        <v>7</v>
      </c>
      <c r="I19909" t="s">
        <v>8</v>
      </c>
      <c r="J19909">
        <v>140</v>
      </c>
      <c r="K19909">
        <v>-10</v>
      </c>
      <c r="L19909" t="s">
        <v>240</v>
      </c>
      <c r="M19909" t="s">
        <v>258</v>
      </c>
      <c r="N19909" t="s">
        <v>257</v>
      </c>
      <c r="O19909" s="9">
        <f t="shared" si="981"/>
        <v>40</v>
      </c>
      <c r="P19909" s="1">
        <f t="shared" si="982"/>
        <v>-7.1428571428571425E-2</v>
      </c>
      <c r="Q19909">
        <f t="shared" si="983"/>
        <v>-0.25</v>
      </c>
    </row>
    <row r="19910" spans="2:17" x14ac:dyDescent="0.25">
      <c r="B19910" t="s">
        <v>264</v>
      </c>
      <c r="C19910">
        <v>168369</v>
      </c>
      <c r="D19910">
        <v>1</v>
      </c>
      <c r="E19910">
        <v>1</v>
      </c>
      <c r="F19910">
        <v>3.5</v>
      </c>
      <c r="G19910">
        <v>41852</v>
      </c>
      <c r="H19910" t="s">
        <v>7</v>
      </c>
      <c r="I19910" t="s">
        <v>8</v>
      </c>
      <c r="J19910">
        <v>140</v>
      </c>
      <c r="K19910">
        <v>-10</v>
      </c>
      <c r="L19910" t="s">
        <v>240</v>
      </c>
      <c r="M19910" t="s">
        <v>258</v>
      </c>
      <c r="N19910" t="s">
        <v>257</v>
      </c>
      <c r="O19910" s="9">
        <f t="shared" si="981"/>
        <v>40</v>
      </c>
      <c r="P19910" s="1">
        <f t="shared" si="982"/>
        <v>-7.1428571428571425E-2</v>
      </c>
      <c r="Q19910">
        <f t="shared" si="983"/>
        <v>-0.25</v>
      </c>
    </row>
    <row r="19911" spans="2:17" x14ac:dyDescent="0.25">
      <c r="B19911" t="s">
        <v>264</v>
      </c>
      <c r="C19911">
        <v>185588</v>
      </c>
      <c r="D19911">
        <v>1</v>
      </c>
      <c r="E19911">
        <v>1</v>
      </c>
      <c r="F19911">
        <v>3.5</v>
      </c>
      <c r="G19911">
        <v>42186</v>
      </c>
      <c r="H19911" t="s">
        <v>7</v>
      </c>
      <c r="I19911" t="s">
        <v>8</v>
      </c>
      <c r="J19911">
        <v>140</v>
      </c>
      <c r="K19911">
        <v>-10</v>
      </c>
      <c r="L19911" t="s">
        <v>240</v>
      </c>
      <c r="M19911" t="s">
        <v>258</v>
      </c>
      <c r="N19911" t="s">
        <v>257</v>
      </c>
      <c r="O19911" s="9">
        <f t="shared" si="981"/>
        <v>40</v>
      </c>
      <c r="P19911" s="1">
        <f t="shared" si="982"/>
        <v>-7.1428571428571425E-2</v>
      </c>
      <c r="Q19911">
        <f t="shared" si="983"/>
        <v>-0.25</v>
      </c>
    </row>
    <row r="19912" spans="2:17" x14ac:dyDescent="0.25">
      <c r="B19912" t="s">
        <v>264</v>
      </c>
      <c r="C19912">
        <v>166838</v>
      </c>
      <c r="D19912">
        <v>1</v>
      </c>
      <c r="E19912">
        <v>1</v>
      </c>
      <c r="F19912">
        <v>2.5</v>
      </c>
      <c r="G19912">
        <v>41632</v>
      </c>
      <c r="H19912" t="s">
        <v>7</v>
      </c>
      <c r="I19912" t="s">
        <v>8</v>
      </c>
      <c r="J19912">
        <v>112</v>
      </c>
      <c r="K19912">
        <v>-8</v>
      </c>
      <c r="L19912" t="s">
        <v>240</v>
      </c>
      <c r="M19912" t="s">
        <v>258</v>
      </c>
      <c r="N19912" t="s">
        <v>257</v>
      </c>
      <c r="O19912" s="9">
        <f t="shared" si="981"/>
        <v>44.8</v>
      </c>
      <c r="P19912" s="1">
        <f t="shared" si="982"/>
        <v>-7.1428571428571425E-2</v>
      </c>
      <c r="Q19912">
        <f t="shared" si="983"/>
        <v>-0.17857142857142855</v>
      </c>
    </row>
    <row r="19913" spans="2:17" x14ac:dyDescent="0.25">
      <c r="B19913" t="s">
        <v>264</v>
      </c>
      <c r="C19913">
        <v>166558</v>
      </c>
      <c r="D19913">
        <v>1</v>
      </c>
      <c r="E19913">
        <v>1</v>
      </c>
      <c r="F19913">
        <v>3</v>
      </c>
      <c r="G19913">
        <v>41626</v>
      </c>
      <c r="H19913" t="s">
        <v>7</v>
      </c>
      <c r="I19913" t="s">
        <v>8</v>
      </c>
      <c r="J19913">
        <v>140</v>
      </c>
      <c r="K19913">
        <v>-10</v>
      </c>
      <c r="L19913" t="s">
        <v>240</v>
      </c>
      <c r="M19913" t="s">
        <v>258</v>
      </c>
      <c r="N19913" t="s">
        <v>257</v>
      </c>
      <c r="O19913" s="9">
        <f t="shared" si="981"/>
        <v>46.666666666666664</v>
      </c>
      <c r="P19913" s="1">
        <f t="shared" si="982"/>
        <v>-7.1428571428571425E-2</v>
      </c>
      <c r="Q19913">
        <f t="shared" si="983"/>
        <v>-0.21428571428571427</v>
      </c>
    </row>
    <row r="19914" spans="2:17" x14ac:dyDescent="0.25">
      <c r="B19914" t="s">
        <v>264</v>
      </c>
      <c r="C19914">
        <v>183837</v>
      </c>
      <c r="D19914">
        <v>1</v>
      </c>
      <c r="E19914">
        <v>1</v>
      </c>
      <c r="F19914">
        <v>3</v>
      </c>
      <c r="G19914">
        <v>42206</v>
      </c>
      <c r="H19914" t="s">
        <v>7</v>
      </c>
      <c r="I19914" t="s">
        <v>8</v>
      </c>
      <c r="J19914">
        <v>140</v>
      </c>
      <c r="K19914">
        <v>-10</v>
      </c>
      <c r="L19914" t="s">
        <v>240</v>
      </c>
      <c r="M19914" t="s">
        <v>258</v>
      </c>
      <c r="N19914" t="s">
        <v>257</v>
      </c>
      <c r="O19914" s="9">
        <f t="shared" si="981"/>
        <v>46.666666666666664</v>
      </c>
      <c r="P19914" s="1">
        <f t="shared" si="982"/>
        <v>-7.1428571428571425E-2</v>
      </c>
      <c r="Q19914">
        <f t="shared" si="983"/>
        <v>-0.21428571428571427</v>
      </c>
    </row>
    <row r="19915" spans="2:17" x14ac:dyDescent="0.25">
      <c r="B19915" t="s">
        <v>264</v>
      </c>
      <c r="C19915">
        <v>160930</v>
      </c>
      <c r="D19915">
        <v>1</v>
      </c>
      <c r="E19915">
        <v>1</v>
      </c>
      <c r="F19915">
        <v>2</v>
      </c>
      <c r="G19915">
        <v>41585</v>
      </c>
      <c r="H19915" t="s">
        <v>7</v>
      </c>
      <c r="I19915" t="s">
        <v>8</v>
      </c>
      <c r="J19915">
        <v>112</v>
      </c>
      <c r="K19915">
        <v>-8</v>
      </c>
      <c r="L19915" t="s">
        <v>240</v>
      </c>
      <c r="M19915" t="s">
        <v>258</v>
      </c>
      <c r="N19915" t="s">
        <v>257</v>
      </c>
      <c r="O19915" s="9">
        <f t="shared" si="981"/>
        <v>56</v>
      </c>
      <c r="P19915" s="1">
        <f t="shared" si="982"/>
        <v>-7.1428571428571425E-2</v>
      </c>
      <c r="Q19915">
        <f t="shared" si="983"/>
        <v>-0.14285714285714285</v>
      </c>
    </row>
    <row r="19916" spans="2:17" x14ac:dyDescent="0.25">
      <c r="B19916" t="s">
        <v>264</v>
      </c>
      <c r="C19916">
        <v>160935</v>
      </c>
      <c r="D19916">
        <v>1</v>
      </c>
      <c r="E19916">
        <v>1</v>
      </c>
      <c r="F19916">
        <v>2</v>
      </c>
      <c r="G19916">
        <v>41586</v>
      </c>
      <c r="H19916" t="s">
        <v>7</v>
      </c>
      <c r="I19916" t="s">
        <v>8</v>
      </c>
      <c r="J19916">
        <v>112</v>
      </c>
      <c r="K19916">
        <v>-8</v>
      </c>
      <c r="L19916" t="s">
        <v>240</v>
      </c>
      <c r="M19916" t="s">
        <v>258</v>
      </c>
      <c r="N19916" t="s">
        <v>257</v>
      </c>
      <c r="O19916" s="9">
        <f t="shared" si="981"/>
        <v>56</v>
      </c>
      <c r="P19916" s="1">
        <f t="shared" si="982"/>
        <v>-7.1428571428571425E-2</v>
      </c>
      <c r="Q19916">
        <f t="shared" si="983"/>
        <v>-0.14285714285714285</v>
      </c>
    </row>
    <row r="19917" spans="2:17" x14ac:dyDescent="0.25">
      <c r="B19917" t="s">
        <v>264</v>
      </c>
      <c r="C19917">
        <v>182971</v>
      </c>
      <c r="D19917">
        <v>1</v>
      </c>
      <c r="E19917">
        <v>1</v>
      </c>
      <c r="F19917">
        <v>3</v>
      </c>
      <c r="G19917">
        <v>42284</v>
      </c>
      <c r="H19917" t="s">
        <v>5</v>
      </c>
      <c r="I19917" t="s">
        <v>6</v>
      </c>
      <c r="J19917">
        <v>139</v>
      </c>
      <c r="K19917">
        <v>-10</v>
      </c>
      <c r="L19917" t="s">
        <v>240</v>
      </c>
      <c r="M19917" t="s">
        <v>5</v>
      </c>
      <c r="N19917" t="s">
        <v>257</v>
      </c>
      <c r="O19917" s="9">
        <f t="shared" si="981"/>
        <v>46.333333333333336</v>
      </c>
      <c r="P19917" s="1">
        <f t="shared" si="982"/>
        <v>-7.1942446043165464E-2</v>
      </c>
      <c r="Q19917">
        <f t="shared" si="983"/>
        <v>-0.21582733812949639</v>
      </c>
    </row>
    <row r="19918" spans="2:17" x14ac:dyDescent="0.25">
      <c r="B19918" t="s">
        <v>264</v>
      </c>
      <c r="C19918">
        <v>161787</v>
      </c>
      <c r="D19918">
        <v>1</v>
      </c>
      <c r="E19918">
        <v>1</v>
      </c>
      <c r="F19918">
        <v>2.5</v>
      </c>
      <c r="G19918">
        <v>41425</v>
      </c>
      <c r="H19918" t="s">
        <v>5</v>
      </c>
      <c r="I19918" t="s">
        <v>6</v>
      </c>
      <c r="J19918">
        <v>97</v>
      </c>
      <c r="K19918">
        <v>-7</v>
      </c>
      <c r="L19918" t="s">
        <v>240</v>
      </c>
      <c r="M19918" t="s">
        <v>5</v>
      </c>
      <c r="N19918" t="s">
        <v>257</v>
      </c>
      <c r="O19918" s="9">
        <f t="shared" si="981"/>
        <v>38.799999999999997</v>
      </c>
      <c r="P19918" s="1">
        <f t="shared" si="982"/>
        <v>-7.2164948453608241E-2</v>
      </c>
      <c r="Q19918">
        <f t="shared" si="983"/>
        <v>-0.18041237113402059</v>
      </c>
    </row>
    <row r="19919" spans="2:17" x14ac:dyDescent="0.25">
      <c r="B19919" t="s">
        <v>264</v>
      </c>
      <c r="C19919">
        <v>161584</v>
      </c>
      <c r="D19919">
        <v>1</v>
      </c>
      <c r="E19919">
        <v>1</v>
      </c>
      <c r="F19919">
        <v>2.5</v>
      </c>
      <c r="G19919">
        <v>41438</v>
      </c>
      <c r="H19919" t="s">
        <v>5</v>
      </c>
      <c r="I19919" t="s">
        <v>6</v>
      </c>
      <c r="J19919">
        <v>97</v>
      </c>
      <c r="K19919">
        <v>-7</v>
      </c>
      <c r="L19919" t="s">
        <v>240</v>
      </c>
      <c r="M19919" t="s">
        <v>5</v>
      </c>
      <c r="N19919" t="s">
        <v>257</v>
      </c>
      <c r="O19919" s="9">
        <f t="shared" si="981"/>
        <v>38.799999999999997</v>
      </c>
      <c r="P19919" s="1">
        <f t="shared" si="982"/>
        <v>-7.2164948453608241E-2</v>
      </c>
      <c r="Q19919">
        <f t="shared" si="983"/>
        <v>-0.18041237113402059</v>
      </c>
    </row>
    <row r="19920" spans="2:17" x14ac:dyDescent="0.25">
      <c r="B19920" t="s">
        <v>264</v>
      </c>
      <c r="C19920">
        <v>186077</v>
      </c>
      <c r="D19920">
        <v>1</v>
      </c>
      <c r="E19920">
        <v>1</v>
      </c>
      <c r="F19920">
        <v>2</v>
      </c>
      <c r="G19920">
        <v>42290</v>
      </c>
      <c r="H19920" t="s">
        <v>5</v>
      </c>
      <c r="I19920" t="s">
        <v>6</v>
      </c>
      <c r="J19920">
        <v>97</v>
      </c>
      <c r="K19920">
        <v>-7</v>
      </c>
      <c r="L19920" t="s">
        <v>240</v>
      </c>
      <c r="M19920" t="s">
        <v>5</v>
      </c>
      <c r="N19920" t="s">
        <v>257</v>
      </c>
      <c r="O19920" s="9">
        <f t="shared" si="981"/>
        <v>48.5</v>
      </c>
      <c r="P19920" s="1">
        <f t="shared" si="982"/>
        <v>-7.2164948453608241E-2</v>
      </c>
      <c r="Q19920">
        <f t="shared" si="983"/>
        <v>-0.14432989690721648</v>
      </c>
    </row>
    <row r="19921" spans="2:17" x14ac:dyDescent="0.25">
      <c r="B19921" t="s">
        <v>264</v>
      </c>
      <c r="C19921">
        <v>159901</v>
      </c>
      <c r="D19921">
        <v>4</v>
      </c>
      <c r="E19921">
        <v>3</v>
      </c>
      <c r="F19921">
        <v>5</v>
      </c>
      <c r="G19921">
        <v>41477</v>
      </c>
      <c r="H19921" t="s">
        <v>5</v>
      </c>
      <c r="I19921" t="s">
        <v>8</v>
      </c>
      <c r="J19921">
        <v>180</v>
      </c>
      <c r="K19921">
        <v>-13</v>
      </c>
      <c r="L19921" t="s">
        <v>239</v>
      </c>
      <c r="M19921" t="s">
        <v>5</v>
      </c>
      <c r="N19921" t="s">
        <v>257</v>
      </c>
      <c r="O19921" s="9">
        <f t="shared" si="981"/>
        <v>36</v>
      </c>
      <c r="P19921" s="1">
        <f t="shared" si="982"/>
        <v>-7.2222222222222215E-2</v>
      </c>
      <c r="Q19921">
        <f t="shared" si="983"/>
        <v>-0.36111111111111105</v>
      </c>
    </row>
    <row r="19922" spans="2:17" x14ac:dyDescent="0.25">
      <c r="B19922" t="s">
        <v>264</v>
      </c>
      <c r="C19922">
        <v>185011</v>
      </c>
      <c r="D19922">
        <v>1</v>
      </c>
      <c r="E19922">
        <v>1</v>
      </c>
      <c r="F19922">
        <v>4</v>
      </c>
      <c r="G19922">
        <v>42179</v>
      </c>
      <c r="H19922" t="s">
        <v>5</v>
      </c>
      <c r="I19922" t="s">
        <v>6</v>
      </c>
      <c r="J19922">
        <v>83</v>
      </c>
      <c r="K19922">
        <v>-6</v>
      </c>
      <c r="L19922" t="s">
        <v>240</v>
      </c>
      <c r="M19922" t="s">
        <v>5</v>
      </c>
      <c r="N19922" t="s">
        <v>257</v>
      </c>
      <c r="O19922" s="9">
        <f t="shared" si="981"/>
        <v>20.75</v>
      </c>
      <c r="P19922" s="1">
        <f t="shared" si="982"/>
        <v>-7.2289156626506021E-2</v>
      </c>
      <c r="Q19922">
        <f t="shared" si="983"/>
        <v>-0.28915662650602408</v>
      </c>
    </row>
    <row r="19923" spans="2:17" x14ac:dyDescent="0.25">
      <c r="B19923" t="s">
        <v>264</v>
      </c>
      <c r="C19923">
        <v>168646</v>
      </c>
      <c r="D19923">
        <v>1</v>
      </c>
      <c r="E19923">
        <v>1</v>
      </c>
      <c r="F19923">
        <v>3</v>
      </c>
      <c r="G19923">
        <v>41745</v>
      </c>
      <c r="H19923" t="s">
        <v>7</v>
      </c>
      <c r="I19923" t="s">
        <v>8</v>
      </c>
      <c r="J19923">
        <v>83</v>
      </c>
      <c r="K19923">
        <v>-6</v>
      </c>
      <c r="L19923" t="s">
        <v>240</v>
      </c>
      <c r="M19923" t="s">
        <v>258</v>
      </c>
      <c r="N19923" t="s">
        <v>257</v>
      </c>
      <c r="O19923" s="9">
        <f t="shared" si="981"/>
        <v>27.666666666666668</v>
      </c>
      <c r="P19923" s="1">
        <f t="shared" si="982"/>
        <v>-7.2289156626506021E-2</v>
      </c>
      <c r="Q19923">
        <f t="shared" si="983"/>
        <v>-0.21686746987951805</v>
      </c>
    </row>
    <row r="19924" spans="2:17" x14ac:dyDescent="0.25">
      <c r="B19924" t="s">
        <v>264</v>
      </c>
      <c r="C19924">
        <v>181694</v>
      </c>
      <c r="D19924">
        <v>1</v>
      </c>
      <c r="E19924">
        <v>1</v>
      </c>
      <c r="F19924">
        <v>3</v>
      </c>
      <c r="G19924">
        <v>41906</v>
      </c>
      <c r="H19924" t="s">
        <v>7</v>
      </c>
      <c r="I19924" t="s">
        <v>8</v>
      </c>
      <c r="J19924">
        <v>83</v>
      </c>
      <c r="K19924">
        <v>-6</v>
      </c>
      <c r="L19924" t="s">
        <v>240</v>
      </c>
      <c r="M19924" t="s">
        <v>258</v>
      </c>
      <c r="N19924" t="s">
        <v>257</v>
      </c>
      <c r="O19924" s="9">
        <f t="shared" si="981"/>
        <v>27.666666666666668</v>
      </c>
      <c r="P19924" s="1">
        <f t="shared" si="982"/>
        <v>-7.2289156626506021E-2</v>
      </c>
      <c r="Q19924">
        <f t="shared" si="983"/>
        <v>-0.21686746987951805</v>
      </c>
    </row>
    <row r="19925" spans="2:17" x14ac:dyDescent="0.25">
      <c r="B19925" t="s">
        <v>264</v>
      </c>
      <c r="C19925">
        <v>186260</v>
      </c>
      <c r="D19925">
        <v>1</v>
      </c>
      <c r="E19925">
        <v>1</v>
      </c>
      <c r="F19925">
        <v>6</v>
      </c>
      <c r="G19925">
        <v>42202</v>
      </c>
      <c r="H19925" t="s">
        <v>5</v>
      </c>
      <c r="I19925" t="s">
        <v>6</v>
      </c>
      <c r="J19925">
        <v>304</v>
      </c>
      <c r="K19925">
        <v>-22</v>
      </c>
      <c r="L19925" t="s">
        <v>240</v>
      </c>
      <c r="M19925" t="s">
        <v>5</v>
      </c>
      <c r="N19925" t="s">
        <v>257</v>
      </c>
      <c r="O19925" s="9">
        <f t="shared" si="981"/>
        <v>50.666666666666664</v>
      </c>
      <c r="P19925" s="1">
        <f t="shared" si="982"/>
        <v>-7.2368421052631582E-2</v>
      </c>
      <c r="Q19925">
        <f t="shared" si="983"/>
        <v>-0.43421052631578949</v>
      </c>
    </row>
    <row r="19926" spans="2:17" x14ac:dyDescent="0.25">
      <c r="B19926" t="s">
        <v>264</v>
      </c>
      <c r="C19926">
        <v>186260</v>
      </c>
      <c r="D19926">
        <v>1</v>
      </c>
      <c r="E19926">
        <v>1</v>
      </c>
      <c r="F19926">
        <v>6</v>
      </c>
      <c r="G19926">
        <v>42202</v>
      </c>
      <c r="H19926" t="s">
        <v>5</v>
      </c>
      <c r="I19926" t="s">
        <v>6</v>
      </c>
      <c r="J19926">
        <v>304</v>
      </c>
      <c r="K19926">
        <v>-22</v>
      </c>
      <c r="L19926" t="s">
        <v>240</v>
      </c>
      <c r="M19926" t="s">
        <v>5</v>
      </c>
      <c r="N19926" t="s">
        <v>257</v>
      </c>
      <c r="O19926" s="9">
        <f t="shared" si="981"/>
        <v>50.666666666666664</v>
      </c>
      <c r="P19926" s="1">
        <f t="shared" si="982"/>
        <v>-7.2368421052631582E-2</v>
      </c>
      <c r="Q19926">
        <f t="shared" si="983"/>
        <v>-0.43421052631578949</v>
      </c>
    </row>
    <row r="19927" spans="2:17" x14ac:dyDescent="0.25">
      <c r="B19927" t="s">
        <v>264</v>
      </c>
      <c r="C19927">
        <v>185287</v>
      </c>
      <c r="D19927">
        <v>1</v>
      </c>
      <c r="E19927">
        <v>1</v>
      </c>
      <c r="F19927">
        <v>5</v>
      </c>
      <c r="G19927">
        <v>42191</v>
      </c>
      <c r="H19927" t="s">
        <v>7</v>
      </c>
      <c r="I19927" t="s">
        <v>8</v>
      </c>
      <c r="J19927">
        <v>138</v>
      </c>
      <c r="K19927">
        <v>-10</v>
      </c>
      <c r="L19927" t="s">
        <v>240</v>
      </c>
      <c r="M19927" t="s">
        <v>258</v>
      </c>
      <c r="N19927" t="s">
        <v>257</v>
      </c>
      <c r="O19927" s="9">
        <f t="shared" si="981"/>
        <v>27.6</v>
      </c>
      <c r="P19927" s="1">
        <f t="shared" si="982"/>
        <v>-7.2463768115942032E-2</v>
      </c>
      <c r="Q19927">
        <f t="shared" si="983"/>
        <v>-0.36231884057971014</v>
      </c>
    </row>
    <row r="19928" spans="2:17" x14ac:dyDescent="0.25">
      <c r="B19928" t="s">
        <v>264</v>
      </c>
      <c r="C19928">
        <v>185552</v>
      </c>
      <c r="D19928">
        <v>1</v>
      </c>
      <c r="E19928">
        <v>1</v>
      </c>
      <c r="F19928">
        <v>5</v>
      </c>
      <c r="G19928">
        <v>42193</v>
      </c>
      <c r="H19928" t="s">
        <v>7</v>
      </c>
      <c r="I19928" t="s">
        <v>8</v>
      </c>
      <c r="J19928">
        <v>138</v>
      </c>
      <c r="K19928">
        <v>-10</v>
      </c>
      <c r="L19928" t="s">
        <v>240</v>
      </c>
      <c r="M19928" t="s">
        <v>258</v>
      </c>
      <c r="N19928" t="s">
        <v>257</v>
      </c>
      <c r="O19928" s="9">
        <f t="shared" si="981"/>
        <v>27.6</v>
      </c>
      <c r="P19928" s="1">
        <f t="shared" si="982"/>
        <v>-7.2463768115942032E-2</v>
      </c>
      <c r="Q19928">
        <f t="shared" si="983"/>
        <v>-0.36231884057971014</v>
      </c>
    </row>
    <row r="19929" spans="2:17" x14ac:dyDescent="0.25">
      <c r="B19929" t="s">
        <v>264</v>
      </c>
      <c r="C19929">
        <v>185552</v>
      </c>
      <c r="D19929">
        <v>1</v>
      </c>
      <c r="E19929">
        <v>1</v>
      </c>
      <c r="F19929">
        <v>5</v>
      </c>
      <c r="G19929">
        <v>42193</v>
      </c>
      <c r="H19929" t="s">
        <v>7</v>
      </c>
      <c r="I19929" t="s">
        <v>8</v>
      </c>
      <c r="J19929">
        <v>138</v>
      </c>
      <c r="K19929">
        <v>-10</v>
      </c>
      <c r="L19929" t="s">
        <v>240</v>
      </c>
      <c r="M19929" t="s">
        <v>258</v>
      </c>
      <c r="N19929" t="s">
        <v>257</v>
      </c>
      <c r="O19929" s="9">
        <f t="shared" si="981"/>
        <v>27.6</v>
      </c>
      <c r="P19929" s="1">
        <f t="shared" si="982"/>
        <v>-7.2463768115942032E-2</v>
      </c>
      <c r="Q19929">
        <f t="shared" si="983"/>
        <v>-0.36231884057971014</v>
      </c>
    </row>
    <row r="19930" spans="2:17" x14ac:dyDescent="0.25">
      <c r="B19930" t="s">
        <v>264</v>
      </c>
      <c r="C19930">
        <v>168978</v>
      </c>
      <c r="D19930">
        <v>1</v>
      </c>
      <c r="E19930">
        <v>1</v>
      </c>
      <c r="F19930">
        <v>4</v>
      </c>
      <c r="G19930">
        <v>41753</v>
      </c>
      <c r="H19930" t="s">
        <v>5</v>
      </c>
      <c r="I19930" t="s">
        <v>8</v>
      </c>
      <c r="J19930">
        <v>138</v>
      </c>
      <c r="K19930">
        <v>-10</v>
      </c>
      <c r="L19930" t="s">
        <v>240</v>
      </c>
      <c r="M19930" t="s">
        <v>5</v>
      </c>
      <c r="N19930" t="s">
        <v>257</v>
      </c>
      <c r="O19930" s="9">
        <f t="shared" si="981"/>
        <v>34.5</v>
      </c>
      <c r="P19930" s="1">
        <f t="shared" si="982"/>
        <v>-7.2463768115942032E-2</v>
      </c>
      <c r="Q19930">
        <f t="shared" si="983"/>
        <v>-0.28985507246376813</v>
      </c>
    </row>
    <row r="19931" spans="2:17" x14ac:dyDescent="0.25">
      <c r="B19931" t="s">
        <v>264</v>
      </c>
      <c r="C19931">
        <v>172773</v>
      </c>
      <c r="D19931">
        <v>1</v>
      </c>
      <c r="E19931">
        <v>1</v>
      </c>
      <c r="F19931">
        <v>4</v>
      </c>
      <c r="G19931">
        <v>41911</v>
      </c>
      <c r="H19931" t="s">
        <v>7</v>
      </c>
      <c r="I19931" t="s">
        <v>8</v>
      </c>
      <c r="J19931">
        <v>124</v>
      </c>
      <c r="K19931">
        <v>-9</v>
      </c>
      <c r="L19931" t="s">
        <v>240</v>
      </c>
      <c r="M19931" t="s">
        <v>258</v>
      </c>
      <c r="N19931" t="s">
        <v>257</v>
      </c>
      <c r="O19931" s="9">
        <f t="shared" si="981"/>
        <v>31</v>
      </c>
      <c r="P19931" s="1">
        <f t="shared" si="982"/>
        <v>-7.2580645161290328E-2</v>
      </c>
      <c r="Q19931">
        <f t="shared" si="983"/>
        <v>-0.29032258064516131</v>
      </c>
    </row>
    <row r="19932" spans="2:17" x14ac:dyDescent="0.25">
      <c r="B19932" t="s">
        <v>264</v>
      </c>
      <c r="C19932">
        <v>161727</v>
      </c>
      <c r="D19932">
        <v>1</v>
      </c>
      <c r="E19932">
        <v>1</v>
      </c>
      <c r="F19932">
        <v>2</v>
      </c>
      <c r="G19932">
        <v>41442</v>
      </c>
      <c r="H19932" t="s">
        <v>7</v>
      </c>
      <c r="I19932" t="s">
        <v>8</v>
      </c>
      <c r="J19932">
        <v>124</v>
      </c>
      <c r="K19932">
        <v>-9</v>
      </c>
      <c r="L19932" t="s">
        <v>240</v>
      </c>
      <c r="M19932" t="s">
        <v>258</v>
      </c>
      <c r="N19932" t="s">
        <v>257</v>
      </c>
      <c r="O19932" s="9">
        <f t="shared" si="981"/>
        <v>62</v>
      </c>
      <c r="P19932" s="1">
        <f t="shared" si="982"/>
        <v>-7.2580645161290328E-2</v>
      </c>
      <c r="Q19932">
        <f t="shared" si="983"/>
        <v>-0.14516129032258066</v>
      </c>
    </row>
    <row r="19933" spans="2:17" x14ac:dyDescent="0.25">
      <c r="B19933" t="s">
        <v>264</v>
      </c>
      <c r="C19933">
        <v>165709</v>
      </c>
      <c r="D19933">
        <v>1</v>
      </c>
      <c r="E19933">
        <v>1</v>
      </c>
      <c r="F19933">
        <v>6</v>
      </c>
      <c r="G19933">
        <v>41604</v>
      </c>
      <c r="H19933" t="s">
        <v>7</v>
      </c>
      <c r="I19933" t="s">
        <v>8</v>
      </c>
      <c r="J19933">
        <v>179</v>
      </c>
      <c r="K19933">
        <v>-13</v>
      </c>
      <c r="L19933" t="s">
        <v>240</v>
      </c>
      <c r="M19933" t="s">
        <v>258</v>
      </c>
      <c r="N19933" t="s">
        <v>257</v>
      </c>
      <c r="O19933" s="9">
        <f t="shared" si="981"/>
        <v>29.833333333333332</v>
      </c>
      <c r="P19933" s="1">
        <f t="shared" si="982"/>
        <v>-7.2625698324022353E-2</v>
      </c>
      <c r="Q19933">
        <f t="shared" si="983"/>
        <v>-0.43575418994413412</v>
      </c>
    </row>
    <row r="19934" spans="2:17" x14ac:dyDescent="0.25">
      <c r="B19934" t="s">
        <v>264</v>
      </c>
      <c r="C19934">
        <v>181652</v>
      </c>
      <c r="D19934">
        <v>2</v>
      </c>
      <c r="E19934">
        <v>1</v>
      </c>
      <c r="F19934">
        <v>8.5</v>
      </c>
      <c r="G19934">
        <v>41894</v>
      </c>
      <c r="H19934" t="s">
        <v>7</v>
      </c>
      <c r="I19934" t="s">
        <v>8</v>
      </c>
      <c r="J19934">
        <v>220</v>
      </c>
      <c r="K19934">
        <v>-16</v>
      </c>
      <c r="L19934" t="s">
        <v>239</v>
      </c>
      <c r="M19934" t="s">
        <v>258</v>
      </c>
      <c r="N19934" t="s">
        <v>257</v>
      </c>
      <c r="O19934" s="9">
        <f t="shared" si="981"/>
        <v>25.882352941176471</v>
      </c>
      <c r="P19934" s="1">
        <f t="shared" si="982"/>
        <v>-7.2727272727272724E-2</v>
      </c>
      <c r="Q19934">
        <f t="shared" si="983"/>
        <v>-0.61818181818181817</v>
      </c>
    </row>
    <row r="19935" spans="2:17" x14ac:dyDescent="0.25">
      <c r="B19935" t="s">
        <v>264</v>
      </c>
      <c r="C19935">
        <v>183338</v>
      </c>
      <c r="D19935">
        <v>1</v>
      </c>
      <c r="E19935">
        <v>1</v>
      </c>
      <c r="F19935">
        <v>3</v>
      </c>
      <c r="G19935">
        <v>42368</v>
      </c>
      <c r="H19935" t="s">
        <v>5</v>
      </c>
      <c r="I19935" t="s">
        <v>6</v>
      </c>
      <c r="J19935">
        <v>110</v>
      </c>
      <c r="K19935">
        <v>-8</v>
      </c>
      <c r="L19935" t="s">
        <v>240</v>
      </c>
      <c r="M19935" t="s">
        <v>5</v>
      </c>
      <c r="N19935" t="s">
        <v>257</v>
      </c>
      <c r="O19935" s="9">
        <f t="shared" si="981"/>
        <v>36.666666666666664</v>
      </c>
      <c r="P19935" s="1">
        <f t="shared" si="982"/>
        <v>-7.2727272727272724E-2</v>
      </c>
      <c r="Q19935">
        <f t="shared" si="983"/>
        <v>-0.21818181818181817</v>
      </c>
    </row>
    <row r="19936" spans="2:17" x14ac:dyDescent="0.25">
      <c r="B19936" t="s">
        <v>264</v>
      </c>
      <c r="C19936">
        <v>191231</v>
      </c>
      <c r="D19936">
        <v>1</v>
      </c>
      <c r="E19936">
        <v>1</v>
      </c>
      <c r="F19936">
        <v>2</v>
      </c>
      <c r="G19936">
        <v>42115</v>
      </c>
      <c r="H19936" t="s">
        <v>5</v>
      </c>
      <c r="I19936" t="s">
        <v>8</v>
      </c>
      <c r="J19936">
        <v>110</v>
      </c>
      <c r="K19936">
        <v>-8</v>
      </c>
      <c r="L19936" t="s">
        <v>240</v>
      </c>
      <c r="M19936" t="s">
        <v>5</v>
      </c>
      <c r="N19936" t="s">
        <v>257</v>
      </c>
      <c r="O19936" s="9">
        <f t="shared" si="981"/>
        <v>55</v>
      </c>
      <c r="P19936" s="1">
        <f t="shared" si="982"/>
        <v>-7.2727272727272724E-2</v>
      </c>
      <c r="Q19936">
        <f t="shared" si="983"/>
        <v>-0.14545454545454545</v>
      </c>
    </row>
    <row r="19937" spans="2:17" x14ac:dyDescent="0.25">
      <c r="B19937" t="s">
        <v>264</v>
      </c>
      <c r="C19937">
        <v>181570</v>
      </c>
      <c r="D19937">
        <v>2</v>
      </c>
      <c r="E19937">
        <v>2</v>
      </c>
      <c r="F19937">
        <v>7.5</v>
      </c>
      <c r="G19937">
        <v>41891</v>
      </c>
      <c r="H19937" t="s">
        <v>7</v>
      </c>
      <c r="I19937" t="s">
        <v>8</v>
      </c>
      <c r="J19937">
        <v>96</v>
      </c>
      <c r="K19937">
        <v>-7</v>
      </c>
      <c r="L19937" t="s">
        <v>239</v>
      </c>
      <c r="M19937" t="s">
        <v>258</v>
      </c>
      <c r="N19937" t="s">
        <v>257</v>
      </c>
      <c r="O19937" s="9">
        <f t="shared" si="981"/>
        <v>12.8</v>
      </c>
      <c r="P19937" s="1">
        <f t="shared" si="982"/>
        <v>-7.2916666666666671E-2</v>
      </c>
      <c r="Q19937">
        <f t="shared" si="983"/>
        <v>-0.546875</v>
      </c>
    </row>
    <row r="19938" spans="2:17" x14ac:dyDescent="0.25">
      <c r="B19938" t="s">
        <v>264</v>
      </c>
      <c r="C19938">
        <v>182176</v>
      </c>
      <c r="D19938">
        <v>2</v>
      </c>
      <c r="E19938">
        <v>2</v>
      </c>
      <c r="F19938">
        <v>7.5</v>
      </c>
      <c r="G19938">
        <v>41891</v>
      </c>
      <c r="H19938" t="s">
        <v>7</v>
      </c>
      <c r="I19938" t="s">
        <v>8</v>
      </c>
      <c r="J19938">
        <v>96</v>
      </c>
      <c r="K19938">
        <v>-7</v>
      </c>
      <c r="L19938" t="s">
        <v>239</v>
      </c>
      <c r="M19938" t="s">
        <v>258</v>
      </c>
      <c r="N19938" t="s">
        <v>257</v>
      </c>
      <c r="O19938" s="9">
        <f t="shared" si="981"/>
        <v>12.8</v>
      </c>
      <c r="P19938" s="1">
        <f t="shared" si="982"/>
        <v>-7.2916666666666671E-2</v>
      </c>
      <c r="Q19938">
        <f t="shared" si="983"/>
        <v>-0.546875</v>
      </c>
    </row>
    <row r="19939" spans="2:17" x14ac:dyDescent="0.25">
      <c r="B19939" t="s">
        <v>264</v>
      </c>
      <c r="C19939">
        <v>192148</v>
      </c>
      <c r="D19939">
        <v>2</v>
      </c>
      <c r="E19939">
        <v>1</v>
      </c>
      <c r="F19939">
        <v>10</v>
      </c>
      <c r="G19939">
        <v>42107</v>
      </c>
      <c r="H19939" t="s">
        <v>7</v>
      </c>
      <c r="I19939" t="s">
        <v>8</v>
      </c>
      <c r="J19939">
        <v>192</v>
      </c>
      <c r="K19939">
        <v>-14</v>
      </c>
      <c r="L19939" t="s">
        <v>239</v>
      </c>
      <c r="M19939" t="s">
        <v>258</v>
      </c>
      <c r="N19939" t="s">
        <v>257</v>
      </c>
      <c r="O19939" s="9">
        <f t="shared" si="981"/>
        <v>19.2</v>
      </c>
      <c r="P19939" s="1">
        <f t="shared" si="982"/>
        <v>-7.2916666666666671E-2</v>
      </c>
      <c r="Q19939">
        <f t="shared" si="983"/>
        <v>-0.72916666666666674</v>
      </c>
    </row>
    <row r="19940" spans="2:17" x14ac:dyDescent="0.25">
      <c r="B19940" t="s">
        <v>264</v>
      </c>
      <c r="C19940">
        <v>190750</v>
      </c>
      <c r="D19940">
        <v>1</v>
      </c>
      <c r="E19940">
        <v>1</v>
      </c>
      <c r="F19940">
        <v>3.5</v>
      </c>
      <c r="G19940">
        <v>42177</v>
      </c>
      <c r="H19940" t="s">
        <v>7</v>
      </c>
      <c r="I19940" t="s">
        <v>8</v>
      </c>
      <c r="J19940">
        <v>96</v>
      </c>
      <c r="K19940">
        <v>-7</v>
      </c>
      <c r="L19940" t="s">
        <v>240</v>
      </c>
      <c r="M19940" t="s">
        <v>258</v>
      </c>
      <c r="N19940" t="s">
        <v>257</v>
      </c>
      <c r="O19940" s="9">
        <f t="shared" si="981"/>
        <v>27.428571428571427</v>
      </c>
      <c r="P19940" s="1">
        <f t="shared" si="982"/>
        <v>-7.2916666666666671E-2</v>
      </c>
      <c r="Q19940">
        <f t="shared" si="983"/>
        <v>-0.25520833333333337</v>
      </c>
    </row>
    <row r="19941" spans="2:17" x14ac:dyDescent="0.25">
      <c r="B19941" t="s">
        <v>264</v>
      </c>
      <c r="C19941">
        <v>190675</v>
      </c>
      <c r="D19941">
        <v>1</v>
      </c>
      <c r="E19941">
        <v>1</v>
      </c>
      <c r="F19941">
        <v>3.5</v>
      </c>
      <c r="G19941">
        <v>42177</v>
      </c>
      <c r="H19941" t="s">
        <v>7</v>
      </c>
      <c r="I19941" t="s">
        <v>8</v>
      </c>
      <c r="J19941">
        <v>96</v>
      </c>
      <c r="K19941">
        <v>-7</v>
      </c>
      <c r="L19941" t="s">
        <v>240</v>
      </c>
      <c r="M19941" t="s">
        <v>258</v>
      </c>
      <c r="N19941" t="s">
        <v>257</v>
      </c>
      <c r="O19941" s="9">
        <f t="shared" si="981"/>
        <v>27.428571428571427</v>
      </c>
      <c r="P19941" s="1">
        <f t="shared" si="982"/>
        <v>-7.2916666666666671E-2</v>
      </c>
      <c r="Q19941">
        <f t="shared" si="983"/>
        <v>-0.25520833333333337</v>
      </c>
    </row>
    <row r="19942" spans="2:17" x14ac:dyDescent="0.25">
      <c r="B19942" t="s">
        <v>264</v>
      </c>
      <c r="C19942">
        <v>191780</v>
      </c>
      <c r="D19942">
        <v>1</v>
      </c>
      <c r="E19942">
        <v>1</v>
      </c>
      <c r="F19942">
        <v>3</v>
      </c>
      <c r="G19942">
        <v>42129</v>
      </c>
      <c r="H19942" t="s">
        <v>5</v>
      </c>
      <c r="I19942" t="s">
        <v>8</v>
      </c>
      <c r="J19942">
        <v>96</v>
      </c>
      <c r="K19942">
        <v>-7</v>
      </c>
      <c r="L19942" t="s">
        <v>240</v>
      </c>
      <c r="M19942" t="s">
        <v>5</v>
      </c>
      <c r="N19942" t="s">
        <v>257</v>
      </c>
      <c r="O19942" s="9">
        <f t="shared" si="981"/>
        <v>32</v>
      </c>
      <c r="P19942" s="1">
        <f t="shared" si="982"/>
        <v>-7.2916666666666671E-2</v>
      </c>
      <c r="Q19942">
        <f t="shared" si="983"/>
        <v>-0.21875</v>
      </c>
    </row>
    <row r="19943" spans="2:17" x14ac:dyDescent="0.25">
      <c r="B19943" t="s">
        <v>264</v>
      </c>
      <c r="C19943">
        <v>161853</v>
      </c>
      <c r="D19943">
        <v>1</v>
      </c>
      <c r="E19943">
        <v>1</v>
      </c>
      <c r="F19943">
        <v>2.5</v>
      </c>
      <c r="G19943">
        <v>41450</v>
      </c>
      <c r="H19943" t="s">
        <v>5</v>
      </c>
      <c r="I19943" t="s">
        <v>6</v>
      </c>
      <c r="J19943">
        <v>96</v>
      </c>
      <c r="K19943">
        <v>-7</v>
      </c>
      <c r="L19943" t="s">
        <v>240</v>
      </c>
      <c r="M19943" t="s">
        <v>5</v>
      </c>
      <c r="N19943" t="s">
        <v>257</v>
      </c>
      <c r="O19943" s="9">
        <f t="shared" si="981"/>
        <v>38.4</v>
      </c>
      <c r="P19943" s="1">
        <f t="shared" si="982"/>
        <v>-7.2916666666666671E-2</v>
      </c>
      <c r="Q19943">
        <f t="shared" si="983"/>
        <v>-0.18229166666666669</v>
      </c>
    </row>
    <row r="19944" spans="2:17" x14ac:dyDescent="0.25">
      <c r="B19944" t="s">
        <v>264</v>
      </c>
      <c r="C19944">
        <v>171149</v>
      </c>
      <c r="D19944">
        <v>1</v>
      </c>
      <c r="E19944">
        <v>1</v>
      </c>
      <c r="F19944">
        <v>5</v>
      </c>
      <c r="G19944">
        <v>41788</v>
      </c>
      <c r="H19944" t="s">
        <v>5</v>
      </c>
      <c r="I19944" t="s">
        <v>6</v>
      </c>
      <c r="J19944">
        <v>192</v>
      </c>
      <c r="K19944">
        <v>-14</v>
      </c>
      <c r="L19944" t="s">
        <v>240</v>
      </c>
      <c r="M19944" t="s">
        <v>5</v>
      </c>
      <c r="N19944" t="s">
        <v>257</v>
      </c>
      <c r="O19944" s="9">
        <f t="shared" si="981"/>
        <v>38.4</v>
      </c>
      <c r="P19944" s="1">
        <f t="shared" si="982"/>
        <v>-7.2916666666666671E-2</v>
      </c>
      <c r="Q19944">
        <f t="shared" si="983"/>
        <v>-0.36458333333333337</v>
      </c>
    </row>
    <row r="19945" spans="2:17" x14ac:dyDescent="0.25">
      <c r="B19945" t="s">
        <v>264</v>
      </c>
      <c r="C19945">
        <v>180903</v>
      </c>
      <c r="D19945">
        <v>1</v>
      </c>
      <c r="E19945">
        <v>1</v>
      </c>
      <c r="F19945">
        <v>2</v>
      </c>
      <c r="G19945">
        <v>42054</v>
      </c>
      <c r="H19945" t="s">
        <v>7</v>
      </c>
      <c r="I19945" t="s">
        <v>6</v>
      </c>
      <c r="J19945">
        <v>96</v>
      </c>
      <c r="K19945">
        <v>-7</v>
      </c>
      <c r="L19945" t="s">
        <v>240</v>
      </c>
      <c r="M19945" t="s">
        <v>258</v>
      </c>
      <c r="N19945" t="s">
        <v>257</v>
      </c>
      <c r="O19945" s="9">
        <f t="shared" si="981"/>
        <v>48</v>
      </c>
      <c r="P19945" s="1">
        <f t="shared" si="982"/>
        <v>-7.2916666666666671E-2</v>
      </c>
      <c r="Q19945">
        <f t="shared" si="983"/>
        <v>-0.14583333333333334</v>
      </c>
    </row>
    <row r="19946" spans="2:17" x14ac:dyDescent="0.25">
      <c r="B19946" t="s">
        <v>264</v>
      </c>
      <c r="C19946">
        <v>166876</v>
      </c>
      <c r="D19946">
        <v>2</v>
      </c>
      <c r="E19946">
        <v>2</v>
      </c>
      <c r="F19946">
        <v>5</v>
      </c>
      <c r="G19946">
        <v>41678</v>
      </c>
      <c r="H19946" t="s">
        <v>7</v>
      </c>
      <c r="I19946" t="s">
        <v>8</v>
      </c>
      <c r="J19946">
        <v>137</v>
      </c>
      <c r="K19946">
        <v>-10</v>
      </c>
      <c r="L19946" t="s">
        <v>239</v>
      </c>
      <c r="M19946" t="s">
        <v>258</v>
      </c>
      <c r="N19946" t="s">
        <v>257</v>
      </c>
      <c r="O19946" s="9">
        <f t="shared" si="981"/>
        <v>27.4</v>
      </c>
      <c r="P19946" s="1">
        <f t="shared" si="982"/>
        <v>-7.2992700729927001E-2</v>
      </c>
      <c r="Q19946">
        <f t="shared" si="983"/>
        <v>-0.36496350364963503</v>
      </c>
    </row>
    <row r="19947" spans="2:17" x14ac:dyDescent="0.25">
      <c r="B19947" t="s">
        <v>264</v>
      </c>
      <c r="C19947">
        <v>162078</v>
      </c>
      <c r="D19947">
        <v>1</v>
      </c>
      <c r="E19947">
        <v>1</v>
      </c>
      <c r="F19947">
        <v>5</v>
      </c>
      <c r="G19947">
        <v>41534</v>
      </c>
      <c r="H19947" t="s">
        <v>5</v>
      </c>
      <c r="I19947" t="s">
        <v>8</v>
      </c>
      <c r="J19947">
        <v>178</v>
      </c>
      <c r="K19947">
        <v>-13</v>
      </c>
      <c r="L19947" t="s">
        <v>240</v>
      </c>
      <c r="M19947" t="s">
        <v>5</v>
      </c>
      <c r="N19947" t="s">
        <v>257</v>
      </c>
      <c r="O19947" s="9">
        <f t="shared" si="981"/>
        <v>35.6</v>
      </c>
      <c r="P19947" s="1">
        <f t="shared" si="982"/>
        <v>-7.3033707865168537E-2</v>
      </c>
      <c r="Q19947">
        <f t="shared" si="983"/>
        <v>-0.3651685393258427</v>
      </c>
    </row>
    <row r="19948" spans="2:17" x14ac:dyDescent="0.25">
      <c r="B19948" t="s">
        <v>264</v>
      </c>
      <c r="C19948">
        <v>159534</v>
      </c>
      <c r="D19948">
        <v>1</v>
      </c>
      <c r="E19948">
        <v>1</v>
      </c>
      <c r="F19948">
        <v>5</v>
      </c>
      <c r="G19948">
        <v>41534</v>
      </c>
      <c r="H19948" t="s">
        <v>5</v>
      </c>
      <c r="I19948" t="s">
        <v>8</v>
      </c>
      <c r="J19948">
        <v>178</v>
      </c>
      <c r="K19948">
        <v>-13</v>
      </c>
      <c r="L19948" t="s">
        <v>240</v>
      </c>
      <c r="M19948" t="s">
        <v>5</v>
      </c>
      <c r="N19948" t="s">
        <v>257</v>
      </c>
      <c r="O19948" s="9">
        <f t="shared" si="981"/>
        <v>35.6</v>
      </c>
      <c r="P19948" s="1">
        <f t="shared" si="982"/>
        <v>-7.3033707865168537E-2</v>
      </c>
      <c r="Q19948">
        <f t="shared" si="983"/>
        <v>-0.3651685393258427</v>
      </c>
    </row>
    <row r="19949" spans="2:17" x14ac:dyDescent="0.25">
      <c r="B19949" t="s">
        <v>264</v>
      </c>
      <c r="C19949">
        <v>154683</v>
      </c>
      <c r="D19949">
        <v>1</v>
      </c>
      <c r="E19949">
        <v>1</v>
      </c>
      <c r="F19949">
        <v>3.5</v>
      </c>
      <c r="G19949">
        <v>41337</v>
      </c>
      <c r="H19949" t="s">
        <v>7</v>
      </c>
      <c r="I19949" t="s">
        <v>8</v>
      </c>
      <c r="J19949">
        <v>82</v>
      </c>
      <c r="K19949">
        <v>-6</v>
      </c>
      <c r="L19949" t="s">
        <v>240</v>
      </c>
      <c r="M19949" t="s">
        <v>258</v>
      </c>
      <c r="N19949" t="s">
        <v>257</v>
      </c>
      <c r="O19949" s="9">
        <f t="shared" si="981"/>
        <v>23.428571428571427</v>
      </c>
      <c r="P19949" s="1">
        <f t="shared" si="982"/>
        <v>-7.3170731707317069E-2</v>
      </c>
      <c r="Q19949">
        <f t="shared" si="983"/>
        <v>-0.25609756097560976</v>
      </c>
    </row>
    <row r="19950" spans="2:17" x14ac:dyDescent="0.25">
      <c r="B19950" t="s">
        <v>264</v>
      </c>
      <c r="C19950">
        <v>161334</v>
      </c>
      <c r="D19950">
        <v>1</v>
      </c>
      <c r="E19950">
        <v>1</v>
      </c>
      <c r="F19950">
        <v>3</v>
      </c>
      <c r="G19950">
        <v>41583</v>
      </c>
      <c r="H19950" t="s">
        <v>7</v>
      </c>
      <c r="I19950" t="s">
        <v>8</v>
      </c>
      <c r="J19950">
        <v>82</v>
      </c>
      <c r="K19950">
        <v>-6</v>
      </c>
      <c r="L19950" t="s">
        <v>240</v>
      </c>
      <c r="M19950" t="s">
        <v>258</v>
      </c>
      <c r="N19950" t="s">
        <v>257</v>
      </c>
      <c r="O19950" s="9">
        <f t="shared" si="981"/>
        <v>27.333333333333332</v>
      </c>
      <c r="P19950" s="1">
        <f t="shared" si="982"/>
        <v>-7.3170731707317069E-2</v>
      </c>
      <c r="Q19950">
        <f t="shared" si="983"/>
        <v>-0.21951219512195119</v>
      </c>
    </row>
    <row r="19951" spans="2:17" x14ac:dyDescent="0.25">
      <c r="B19951" t="s">
        <v>264</v>
      </c>
      <c r="C19951">
        <v>192011</v>
      </c>
      <c r="D19951">
        <v>1</v>
      </c>
      <c r="E19951">
        <v>1</v>
      </c>
      <c r="F19951">
        <v>4</v>
      </c>
      <c r="G19951">
        <v>42164</v>
      </c>
      <c r="H19951" t="s">
        <v>7</v>
      </c>
      <c r="I19951" t="s">
        <v>8</v>
      </c>
      <c r="J19951">
        <v>123</v>
      </c>
      <c r="K19951">
        <v>-9</v>
      </c>
      <c r="L19951" t="s">
        <v>240</v>
      </c>
      <c r="M19951" t="s">
        <v>258</v>
      </c>
      <c r="N19951" t="s">
        <v>257</v>
      </c>
      <c r="O19951" s="9">
        <f t="shared" si="981"/>
        <v>30.75</v>
      </c>
      <c r="P19951" s="1">
        <f t="shared" si="982"/>
        <v>-7.3170731707317069E-2</v>
      </c>
      <c r="Q19951">
        <f t="shared" si="983"/>
        <v>-0.29268292682926828</v>
      </c>
    </row>
    <row r="19952" spans="2:17" x14ac:dyDescent="0.25">
      <c r="B19952" t="s">
        <v>264</v>
      </c>
      <c r="C19952">
        <v>192011</v>
      </c>
      <c r="D19952">
        <v>1</v>
      </c>
      <c r="E19952">
        <v>1</v>
      </c>
      <c r="F19952">
        <v>4</v>
      </c>
      <c r="G19952">
        <v>42164</v>
      </c>
      <c r="H19952" t="s">
        <v>7</v>
      </c>
      <c r="I19952" t="s">
        <v>8</v>
      </c>
      <c r="J19952">
        <v>123</v>
      </c>
      <c r="K19952">
        <v>-9</v>
      </c>
      <c r="L19952" t="s">
        <v>240</v>
      </c>
      <c r="M19952" t="s">
        <v>258</v>
      </c>
      <c r="N19952" t="s">
        <v>257</v>
      </c>
      <c r="O19952" s="9">
        <f t="shared" si="981"/>
        <v>30.75</v>
      </c>
      <c r="P19952" s="1">
        <f t="shared" si="982"/>
        <v>-7.3170731707317069E-2</v>
      </c>
      <c r="Q19952">
        <f t="shared" si="983"/>
        <v>-0.29268292682926828</v>
      </c>
    </row>
    <row r="19953" spans="2:17" x14ac:dyDescent="0.25">
      <c r="B19953" t="s">
        <v>264</v>
      </c>
      <c r="C19953">
        <v>184141</v>
      </c>
      <c r="D19953">
        <v>1</v>
      </c>
      <c r="E19953">
        <v>1</v>
      </c>
      <c r="F19953">
        <v>3.5</v>
      </c>
      <c r="G19953">
        <v>42310</v>
      </c>
      <c r="H19953" t="s">
        <v>7</v>
      </c>
      <c r="I19953" t="s">
        <v>8</v>
      </c>
      <c r="J19953">
        <v>123</v>
      </c>
      <c r="K19953">
        <v>-9</v>
      </c>
      <c r="L19953" t="s">
        <v>240</v>
      </c>
      <c r="M19953" t="s">
        <v>258</v>
      </c>
      <c r="N19953" t="s">
        <v>257</v>
      </c>
      <c r="O19953" s="9">
        <f t="shared" si="981"/>
        <v>35.142857142857146</v>
      </c>
      <c r="P19953" s="1">
        <f t="shared" si="982"/>
        <v>-7.3170731707317069E-2</v>
      </c>
      <c r="Q19953">
        <f t="shared" si="983"/>
        <v>-0.25609756097560976</v>
      </c>
    </row>
    <row r="19954" spans="2:17" x14ac:dyDescent="0.25">
      <c r="B19954" t="s">
        <v>264</v>
      </c>
      <c r="C19954">
        <v>160051</v>
      </c>
      <c r="D19954">
        <v>1</v>
      </c>
      <c r="E19954">
        <v>1</v>
      </c>
      <c r="F19954">
        <v>2</v>
      </c>
      <c r="G19954">
        <v>41508</v>
      </c>
      <c r="H19954" t="s">
        <v>7</v>
      </c>
      <c r="I19954" t="s">
        <v>8</v>
      </c>
      <c r="J19954">
        <v>82</v>
      </c>
      <c r="K19954">
        <v>-6</v>
      </c>
      <c r="L19954" t="s">
        <v>240</v>
      </c>
      <c r="M19954" t="s">
        <v>258</v>
      </c>
      <c r="N19954" t="s">
        <v>257</v>
      </c>
      <c r="O19954" s="9">
        <f t="shared" si="981"/>
        <v>41</v>
      </c>
      <c r="P19954" s="1">
        <f t="shared" si="982"/>
        <v>-7.3170731707317069E-2</v>
      </c>
      <c r="Q19954">
        <f t="shared" si="983"/>
        <v>-0.14634146341463414</v>
      </c>
    </row>
    <row r="19955" spans="2:17" x14ac:dyDescent="0.25">
      <c r="B19955" t="s">
        <v>264</v>
      </c>
      <c r="C19955">
        <v>161724</v>
      </c>
      <c r="D19955">
        <v>1</v>
      </c>
      <c r="E19955">
        <v>1</v>
      </c>
      <c r="F19955">
        <v>2</v>
      </c>
      <c r="G19955">
        <v>41442</v>
      </c>
      <c r="H19955" t="s">
        <v>7</v>
      </c>
      <c r="I19955" t="s">
        <v>8</v>
      </c>
      <c r="J19955">
        <v>123</v>
      </c>
      <c r="K19955">
        <v>-9</v>
      </c>
      <c r="L19955" t="s">
        <v>240</v>
      </c>
      <c r="M19955" t="s">
        <v>258</v>
      </c>
      <c r="N19955" t="s">
        <v>257</v>
      </c>
      <c r="O19955" s="9">
        <f t="shared" si="981"/>
        <v>61.5</v>
      </c>
      <c r="P19955" s="1">
        <f t="shared" si="982"/>
        <v>-7.3170731707317069E-2</v>
      </c>
      <c r="Q19955">
        <f t="shared" si="983"/>
        <v>-0.14634146341463414</v>
      </c>
    </row>
    <row r="19956" spans="2:17" x14ac:dyDescent="0.25">
      <c r="B19956" t="s">
        <v>264</v>
      </c>
      <c r="C19956">
        <v>190486</v>
      </c>
      <c r="D19956">
        <v>1</v>
      </c>
      <c r="E19956">
        <v>1</v>
      </c>
      <c r="F19956">
        <v>3.5</v>
      </c>
      <c r="G19956">
        <v>42109</v>
      </c>
      <c r="H19956" t="s">
        <v>7</v>
      </c>
      <c r="I19956" t="s">
        <v>8</v>
      </c>
      <c r="J19956">
        <v>150</v>
      </c>
      <c r="K19956">
        <v>-11</v>
      </c>
      <c r="L19956" t="s">
        <v>240</v>
      </c>
      <c r="M19956" t="s">
        <v>258</v>
      </c>
      <c r="N19956" t="s">
        <v>257</v>
      </c>
      <c r="O19956" s="9">
        <f t="shared" si="981"/>
        <v>42.857142857142854</v>
      </c>
      <c r="P19956" s="1">
        <f t="shared" si="982"/>
        <v>-7.3333333333333334E-2</v>
      </c>
      <c r="Q19956">
        <f t="shared" si="983"/>
        <v>-0.25666666666666665</v>
      </c>
    </row>
    <row r="19957" spans="2:17" x14ac:dyDescent="0.25">
      <c r="B19957" t="s">
        <v>264</v>
      </c>
      <c r="C19957">
        <v>156172</v>
      </c>
      <c r="D19957">
        <v>1</v>
      </c>
      <c r="E19957">
        <v>1</v>
      </c>
      <c r="F19957">
        <v>6</v>
      </c>
      <c r="G19957">
        <v>41340</v>
      </c>
      <c r="H19957" t="s">
        <v>7</v>
      </c>
      <c r="I19957" t="s">
        <v>8</v>
      </c>
      <c r="J19957" t="s">
        <v>31</v>
      </c>
      <c r="K19957">
        <v>-16</v>
      </c>
      <c r="L19957" t="s">
        <v>240</v>
      </c>
      <c r="M19957" t="s">
        <v>258</v>
      </c>
      <c r="N19957" t="s">
        <v>257</v>
      </c>
      <c r="O19957" s="9">
        <f t="shared" si="981"/>
        <v>36.333333333333336</v>
      </c>
      <c r="P19957" s="1">
        <f t="shared" si="982"/>
        <v>-7.3394495412844041E-2</v>
      </c>
      <c r="Q19957">
        <f t="shared" si="983"/>
        <v>-0.44036697247706424</v>
      </c>
    </row>
    <row r="19958" spans="2:17" x14ac:dyDescent="0.25">
      <c r="B19958" t="s">
        <v>264</v>
      </c>
      <c r="C19958">
        <v>191778</v>
      </c>
      <c r="D19958">
        <v>1</v>
      </c>
      <c r="E19958">
        <v>1</v>
      </c>
      <c r="F19958">
        <v>3</v>
      </c>
      <c r="G19958">
        <v>42130</v>
      </c>
      <c r="H19958" t="s">
        <v>7</v>
      </c>
      <c r="I19958" t="s">
        <v>8</v>
      </c>
      <c r="J19958">
        <v>109</v>
      </c>
      <c r="K19958">
        <v>-8</v>
      </c>
      <c r="L19958" t="s">
        <v>240</v>
      </c>
      <c r="M19958" t="s">
        <v>258</v>
      </c>
      <c r="N19958" t="s">
        <v>257</v>
      </c>
      <c r="O19958" s="9">
        <f t="shared" si="981"/>
        <v>36.333333333333336</v>
      </c>
      <c r="P19958" s="1">
        <f t="shared" si="982"/>
        <v>-7.3394495412844041E-2</v>
      </c>
      <c r="Q19958">
        <f t="shared" si="983"/>
        <v>-0.22018348623853212</v>
      </c>
    </row>
    <row r="19959" spans="2:17" x14ac:dyDescent="0.25">
      <c r="B19959" t="s">
        <v>264</v>
      </c>
      <c r="C19959">
        <v>159529</v>
      </c>
      <c r="D19959">
        <v>2</v>
      </c>
      <c r="E19959">
        <v>2</v>
      </c>
      <c r="F19959">
        <v>3.5</v>
      </c>
      <c r="G19959">
        <v>41494</v>
      </c>
      <c r="H19959" t="s">
        <v>7</v>
      </c>
      <c r="I19959" t="s">
        <v>8</v>
      </c>
      <c r="J19959">
        <v>68</v>
      </c>
      <c r="K19959">
        <v>-5</v>
      </c>
      <c r="L19959" t="s">
        <v>239</v>
      </c>
      <c r="M19959" t="s">
        <v>258</v>
      </c>
      <c r="N19959" t="s">
        <v>257</v>
      </c>
      <c r="O19959" s="9">
        <f t="shared" si="981"/>
        <v>19.428571428571427</v>
      </c>
      <c r="P19959" s="1">
        <f t="shared" si="982"/>
        <v>-7.3529411764705885E-2</v>
      </c>
      <c r="Q19959">
        <f t="shared" si="983"/>
        <v>-0.25735294117647062</v>
      </c>
    </row>
    <row r="19960" spans="2:17" x14ac:dyDescent="0.25">
      <c r="B19960" t="s">
        <v>264</v>
      </c>
      <c r="C19960">
        <v>174342</v>
      </c>
      <c r="D19960">
        <v>1</v>
      </c>
      <c r="E19960">
        <v>1</v>
      </c>
      <c r="F19960">
        <v>3</v>
      </c>
      <c r="G19960">
        <v>42020</v>
      </c>
      <c r="H19960" t="s">
        <v>5</v>
      </c>
      <c r="I19960" t="s">
        <v>6</v>
      </c>
      <c r="J19960">
        <v>68</v>
      </c>
      <c r="K19960">
        <v>-5</v>
      </c>
      <c r="L19960" t="s">
        <v>240</v>
      </c>
      <c r="M19960" t="s">
        <v>5</v>
      </c>
      <c r="N19960" t="s">
        <v>257</v>
      </c>
      <c r="O19960" s="9">
        <f t="shared" si="981"/>
        <v>22.666666666666668</v>
      </c>
      <c r="P19960" s="1">
        <f t="shared" si="982"/>
        <v>-7.3529411764705885E-2</v>
      </c>
      <c r="Q19960">
        <f t="shared" si="983"/>
        <v>-0.22058823529411764</v>
      </c>
    </row>
    <row r="19961" spans="2:17" x14ac:dyDescent="0.25">
      <c r="B19961" t="s">
        <v>264</v>
      </c>
      <c r="C19961">
        <v>168901</v>
      </c>
      <c r="D19961">
        <v>1</v>
      </c>
      <c r="E19961">
        <v>1</v>
      </c>
      <c r="F19961">
        <v>5</v>
      </c>
      <c r="G19961">
        <v>41727</v>
      </c>
      <c r="H19961" t="s">
        <v>7</v>
      </c>
      <c r="I19961" t="s">
        <v>8</v>
      </c>
      <c r="J19961">
        <v>136</v>
      </c>
      <c r="K19961">
        <v>-10</v>
      </c>
      <c r="L19961" t="s">
        <v>240</v>
      </c>
      <c r="M19961" t="s">
        <v>258</v>
      </c>
      <c r="N19961" t="s">
        <v>257</v>
      </c>
      <c r="O19961" s="9">
        <f t="shared" si="981"/>
        <v>27.2</v>
      </c>
      <c r="P19961" s="1">
        <f t="shared" si="982"/>
        <v>-7.3529411764705885E-2</v>
      </c>
      <c r="Q19961">
        <f t="shared" si="983"/>
        <v>-0.36764705882352944</v>
      </c>
    </row>
    <row r="19962" spans="2:17" x14ac:dyDescent="0.25">
      <c r="B19962" t="s">
        <v>264</v>
      </c>
      <c r="C19962">
        <v>171343</v>
      </c>
      <c r="D19962">
        <v>1</v>
      </c>
      <c r="E19962">
        <v>1</v>
      </c>
      <c r="F19962">
        <v>5</v>
      </c>
      <c r="G19962">
        <v>41820</v>
      </c>
      <c r="H19962" t="s">
        <v>7</v>
      </c>
      <c r="I19962" t="s">
        <v>8</v>
      </c>
      <c r="J19962">
        <v>136</v>
      </c>
      <c r="K19962">
        <v>-10</v>
      </c>
      <c r="L19962" t="s">
        <v>240</v>
      </c>
      <c r="M19962" t="s">
        <v>258</v>
      </c>
      <c r="N19962" t="s">
        <v>257</v>
      </c>
      <c r="O19962" s="9">
        <f t="shared" si="981"/>
        <v>27.2</v>
      </c>
      <c r="P19962" s="1">
        <f t="shared" si="982"/>
        <v>-7.3529411764705885E-2</v>
      </c>
      <c r="Q19962">
        <f t="shared" si="983"/>
        <v>-0.36764705882352944</v>
      </c>
    </row>
    <row r="19963" spans="2:17" x14ac:dyDescent="0.25">
      <c r="B19963" t="s">
        <v>264</v>
      </c>
      <c r="C19963">
        <v>191438</v>
      </c>
      <c r="D19963">
        <v>1</v>
      </c>
      <c r="E19963">
        <v>1</v>
      </c>
      <c r="F19963">
        <v>4</v>
      </c>
      <c r="G19963">
        <v>42128</v>
      </c>
      <c r="H19963" t="s">
        <v>7</v>
      </c>
      <c r="I19963" t="s">
        <v>8</v>
      </c>
      <c r="J19963">
        <v>136</v>
      </c>
      <c r="K19963">
        <v>-10</v>
      </c>
      <c r="L19963" t="s">
        <v>240</v>
      </c>
      <c r="M19963" t="s">
        <v>258</v>
      </c>
      <c r="N19963" t="s">
        <v>257</v>
      </c>
      <c r="O19963" s="9">
        <f t="shared" ref="O19963:O20026" si="984">J19963/F19963</f>
        <v>34</v>
      </c>
      <c r="P19963" s="1">
        <f t="shared" ref="P19963:P20026" si="985">K19963/J19963</f>
        <v>-7.3529411764705885E-2</v>
      </c>
      <c r="Q19963">
        <f t="shared" si="983"/>
        <v>-0.29411764705882354</v>
      </c>
    </row>
    <row r="19964" spans="2:17" x14ac:dyDescent="0.25">
      <c r="B19964" t="s">
        <v>264</v>
      </c>
      <c r="C19964">
        <v>183602</v>
      </c>
      <c r="D19964">
        <v>1</v>
      </c>
      <c r="E19964">
        <v>1</v>
      </c>
      <c r="F19964">
        <v>3</v>
      </c>
      <c r="G19964">
        <v>42192</v>
      </c>
      <c r="H19964" t="s">
        <v>7</v>
      </c>
      <c r="I19964" t="s">
        <v>8</v>
      </c>
      <c r="J19964">
        <v>95</v>
      </c>
      <c r="K19964">
        <v>-7</v>
      </c>
      <c r="L19964" t="s">
        <v>240</v>
      </c>
      <c r="M19964" t="s">
        <v>258</v>
      </c>
      <c r="N19964" t="s">
        <v>257</v>
      </c>
      <c r="O19964" s="9">
        <f t="shared" si="984"/>
        <v>31.666666666666668</v>
      </c>
      <c r="P19964" s="1">
        <f t="shared" si="985"/>
        <v>-7.3684210526315783E-2</v>
      </c>
      <c r="Q19964">
        <f t="shared" ref="Q19964:Q20027" si="986">F19964*P19964</f>
        <v>-0.22105263157894733</v>
      </c>
    </row>
    <row r="19965" spans="2:17" x14ac:dyDescent="0.25">
      <c r="B19965" t="s">
        <v>264</v>
      </c>
      <c r="C19965">
        <v>185986</v>
      </c>
      <c r="D19965">
        <v>1</v>
      </c>
      <c r="E19965">
        <v>1</v>
      </c>
      <c r="F19965">
        <v>3</v>
      </c>
      <c r="G19965">
        <v>42192</v>
      </c>
      <c r="H19965" t="s">
        <v>7</v>
      </c>
      <c r="I19965" t="s">
        <v>8</v>
      </c>
      <c r="J19965">
        <v>95</v>
      </c>
      <c r="K19965">
        <v>-7</v>
      </c>
      <c r="L19965" t="s">
        <v>240</v>
      </c>
      <c r="M19965" t="s">
        <v>258</v>
      </c>
      <c r="N19965" t="s">
        <v>257</v>
      </c>
      <c r="O19965" s="9">
        <f t="shared" si="984"/>
        <v>31.666666666666668</v>
      </c>
      <c r="P19965" s="1">
        <f t="shared" si="985"/>
        <v>-7.3684210526315783E-2</v>
      </c>
      <c r="Q19965">
        <f t="shared" si="986"/>
        <v>-0.22105263157894733</v>
      </c>
    </row>
    <row r="19966" spans="2:17" x14ac:dyDescent="0.25">
      <c r="B19966" t="s">
        <v>264</v>
      </c>
      <c r="C19966">
        <v>171194</v>
      </c>
      <c r="D19966">
        <v>2</v>
      </c>
      <c r="E19966">
        <v>2</v>
      </c>
      <c r="F19966">
        <v>10</v>
      </c>
      <c r="G19966">
        <v>41809</v>
      </c>
      <c r="H19966" t="s">
        <v>7</v>
      </c>
      <c r="I19966" t="s">
        <v>8</v>
      </c>
      <c r="J19966">
        <v>176</v>
      </c>
      <c r="K19966">
        <v>-13</v>
      </c>
      <c r="L19966" t="s">
        <v>239</v>
      </c>
      <c r="M19966" t="s">
        <v>258</v>
      </c>
      <c r="N19966" t="s">
        <v>257</v>
      </c>
      <c r="O19966" s="9">
        <f t="shared" si="984"/>
        <v>17.600000000000001</v>
      </c>
      <c r="P19966" s="1">
        <f t="shared" si="985"/>
        <v>-7.3863636363636367E-2</v>
      </c>
      <c r="Q19966">
        <f t="shared" si="986"/>
        <v>-0.73863636363636365</v>
      </c>
    </row>
    <row r="19967" spans="2:17" x14ac:dyDescent="0.25">
      <c r="B19967" t="s">
        <v>264</v>
      </c>
      <c r="C19967">
        <v>171152</v>
      </c>
      <c r="D19967">
        <v>2</v>
      </c>
      <c r="E19967">
        <v>1</v>
      </c>
      <c r="F19967">
        <v>10</v>
      </c>
      <c r="G19967">
        <v>41809</v>
      </c>
      <c r="H19967" t="s">
        <v>7</v>
      </c>
      <c r="I19967" t="s">
        <v>8</v>
      </c>
      <c r="J19967">
        <v>176</v>
      </c>
      <c r="K19967">
        <v>-13</v>
      </c>
      <c r="L19967" t="s">
        <v>239</v>
      </c>
      <c r="M19967" t="s">
        <v>258</v>
      </c>
      <c r="N19967" t="s">
        <v>257</v>
      </c>
      <c r="O19967" s="9">
        <f t="shared" si="984"/>
        <v>17.600000000000001</v>
      </c>
      <c r="P19967" s="1">
        <f t="shared" si="985"/>
        <v>-7.3863636363636367E-2</v>
      </c>
      <c r="Q19967">
        <f t="shared" si="986"/>
        <v>-0.73863636363636365</v>
      </c>
    </row>
    <row r="19968" spans="2:17" x14ac:dyDescent="0.25">
      <c r="B19968" t="s">
        <v>264</v>
      </c>
      <c r="C19968">
        <v>161514</v>
      </c>
      <c r="D19968">
        <v>1</v>
      </c>
      <c r="E19968">
        <v>1</v>
      </c>
      <c r="F19968">
        <v>4</v>
      </c>
      <c r="G19968">
        <v>41424</v>
      </c>
      <c r="H19968" t="s">
        <v>5</v>
      </c>
      <c r="I19968" t="s">
        <v>6</v>
      </c>
      <c r="J19968">
        <v>176</v>
      </c>
      <c r="K19968">
        <v>-13</v>
      </c>
      <c r="L19968" t="s">
        <v>240</v>
      </c>
      <c r="M19968" t="s">
        <v>5</v>
      </c>
      <c r="N19968" t="s">
        <v>257</v>
      </c>
      <c r="O19968" s="9">
        <f t="shared" si="984"/>
        <v>44</v>
      </c>
      <c r="P19968" s="1">
        <f t="shared" si="985"/>
        <v>-7.3863636363636367E-2</v>
      </c>
      <c r="Q19968">
        <f t="shared" si="986"/>
        <v>-0.29545454545454547</v>
      </c>
    </row>
    <row r="19969" spans="2:17" x14ac:dyDescent="0.25">
      <c r="B19969" t="s">
        <v>264</v>
      </c>
      <c r="C19969">
        <v>164007</v>
      </c>
      <c r="D19969">
        <v>2</v>
      </c>
      <c r="E19969">
        <v>1</v>
      </c>
      <c r="F19969">
        <v>6.3</v>
      </c>
      <c r="G19969">
        <v>41613</v>
      </c>
      <c r="H19969" t="s">
        <v>5</v>
      </c>
      <c r="I19969" t="s">
        <v>6</v>
      </c>
      <c r="J19969">
        <v>108</v>
      </c>
      <c r="K19969">
        <v>-8</v>
      </c>
      <c r="L19969" t="s">
        <v>239</v>
      </c>
      <c r="M19969" t="s">
        <v>5</v>
      </c>
      <c r="N19969" t="s">
        <v>257</v>
      </c>
      <c r="O19969" s="9">
        <f t="shared" si="984"/>
        <v>17.142857142857142</v>
      </c>
      <c r="P19969" s="1">
        <f t="shared" si="985"/>
        <v>-7.407407407407407E-2</v>
      </c>
      <c r="Q19969">
        <f t="shared" si="986"/>
        <v>-0.46666666666666662</v>
      </c>
    </row>
    <row r="19970" spans="2:17" x14ac:dyDescent="0.25">
      <c r="B19970" t="s">
        <v>264</v>
      </c>
      <c r="C19970">
        <v>164008</v>
      </c>
      <c r="D19970">
        <v>2</v>
      </c>
      <c r="E19970">
        <v>1</v>
      </c>
      <c r="F19970">
        <v>6.3</v>
      </c>
      <c r="G19970">
        <v>41613</v>
      </c>
      <c r="H19970" t="s">
        <v>5</v>
      </c>
      <c r="I19970" t="s">
        <v>6</v>
      </c>
      <c r="J19970">
        <v>108</v>
      </c>
      <c r="K19970">
        <v>-8</v>
      </c>
      <c r="L19970" t="s">
        <v>239</v>
      </c>
      <c r="M19970" t="s">
        <v>5</v>
      </c>
      <c r="N19970" t="s">
        <v>257</v>
      </c>
      <c r="O19970" s="9">
        <f t="shared" si="984"/>
        <v>17.142857142857142</v>
      </c>
      <c r="P19970" s="1">
        <f t="shared" si="985"/>
        <v>-7.407407407407407E-2</v>
      </c>
      <c r="Q19970">
        <f t="shared" si="986"/>
        <v>-0.46666666666666662</v>
      </c>
    </row>
    <row r="19971" spans="2:17" x14ac:dyDescent="0.25">
      <c r="B19971" t="s">
        <v>264</v>
      </c>
      <c r="C19971">
        <v>164004</v>
      </c>
      <c r="D19971">
        <v>2</v>
      </c>
      <c r="E19971">
        <v>1</v>
      </c>
      <c r="F19971">
        <v>6.3</v>
      </c>
      <c r="G19971">
        <v>41612</v>
      </c>
      <c r="H19971" t="s">
        <v>5</v>
      </c>
      <c r="I19971" t="s">
        <v>6</v>
      </c>
      <c r="J19971">
        <v>108</v>
      </c>
      <c r="K19971">
        <v>-8</v>
      </c>
      <c r="L19971" t="s">
        <v>239</v>
      </c>
      <c r="M19971" t="s">
        <v>5</v>
      </c>
      <c r="N19971" t="s">
        <v>257</v>
      </c>
      <c r="O19971" s="9">
        <f t="shared" si="984"/>
        <v>17.142857142857142</v>
      </c>
      <c r="P19971" s="1">
        <f t="shared" si="985"/>
        <v>-7.407407407407407E-2</v>
      </c>
      <c r="Q19971">
        <f t="shared" si="986"/>
        <v>-0.46666666666666662</v>
      </c>
    </row>
    <row r="19972" spans="2:17" x14ac:dyDescent="0.25">
      <c r="B19972" t="s">
        <v>264</v>
      </c>
      <c r="C19972">
        <v>159962</v>
      </c>
      <c r="D19972">
        <v>1</v>
      </c>
      <c r="E19972">
        <v>1</v>
      </c>
      <c r="F19972">
        <v>3</v>
      </c>
      <c r="G19972">
        <v>41496</v>
      </c>
      <c r="H19972" t="s">
        <v>7</v>
      </c>
      <c r="I19972" t="s">
        <v>8</v>
      </c>
      <c r="J19972">
        <v>81</v>
      </c>
      <c r="K19972">
        <v>-6</v>
      </c>
      <c r="L19972" t="s">
        <v>240</v>
      </c>
      <c r="M19972" t="s">
        <v>258</v>
      </c>
      <c r="N19972" t="s">
        <v>257</v>
      </c>
      <c r="O19972" s="9">
        <f t="shared" si="984"/>
        <v>27</v>
      </c>
      <c r="P19972" s="1">
        <f t="shared" si="985"/>
        <v>-7.407407407407407E-2</v>
      </c>
      <c r="Q19972">
        <f t="shared" si="986"/>
        <v>-0.22222222222222221</v>
      </c>
    </row>
    <row r="19973" spans="2:17" x14ac:dyDescent="0.25">
      <c r="B19973" t="s">
        <v>264</v>
      </c>
      <c r="C19973">
        <v>162482</v>
      </c>
      <c r="D19973">
        <v>1</v>
      </c>
      <c r="E19973">
        <v>1</v>
      </c>
      <c r="F19973">
        <v>3</v>
      </c>
      <c r="G19973">
        <v>41554</v>
      </c>
      <c r="H19973" t="s">
        <v>7</v>
      </c>
      <c r="I19973" t="s">
        <v>8</v>
      </c>
      <c r="J19973">
        <v>81</v>
      </c>
      <c r="K19973">
        <v>-6</v>
      </c>
      <c r="L19973" t="s">
        <v>240</v>
      </c>
      <c r="M19973" t="s">
        <v>258</v>
      </c>
      <c r="N19973" t="s">
        <v>257</v>
      </c>
      <c r="O19973" s="9">
        <f t="shared" si="984"/>
        <v>27</v>
      </c>
      <c r="P19973" s="1">
        <f t="shared" si="985"/>
        <v>-7.407407407407407E-2</v>
      </c>
      <c r="Q19973">
        <f t="shared" si="986"/>
        <v>-0.22222222222222221</v>
      </c>
    </row>
    <row r="19974" spans="2:17" x14ac:dyDescent="0.25">
      <c r="B19974" t="s">
        <v>264</v>
      </c>
      <c r="C19974">
        <v>180932</v>
      </c>
      <c r="D19974">
        <v>1</v>
      </c>
      <c r="E19974">
        <v>1</v>
      </c>
      <c r="F19974">
        <v>4</v>
      </c>
      <c r="G19974">
        <v>42087</v>
      </c>
      <c r="H19974" t="s">
        <v>7</v>
      </c>
      <c r="I19974" t="s">
        <v>8</v>
      </c>
      <c r="J19974">
        <v>162</v>
      </c>
      <c r="K19974">
        <v>-12</v>
      </c>
      <c r="L19974" t="s">
        <v>240</v>
      </c>
      <c r="M19974" t="s">
        <v>258</v>
      </c>
      <c r="N19974" t="s">
        <v>257</v>
      </c>
      <c r="O19974" s="9">
        <f t="shared" si="984"/>
        <v>40.5</v>
      </c>
      <c r="P19974" s="1">
        <f t="shared" si="985"/>
        <v>-7.407407407407407E-2</v>
      </c>
      <c r="Q19974">
        <f t="shared" si="986"/>
        <v>-0.29629629629629628</v>
      </c>
    </row>
    <row r="19975" spans="2:17" x14ac:dyDescent="0.25">
      <c r="B19975" t="s">
        <v>264</v>
      </c>
      <c r="C19975">
        <v>180932</v>
      </c>
      <c r="D19975">
        <v>1</v>
      </c>
      <c r="E19975">
        <v>1</v>
      </c>
      <c r="F19975">
        <v>4</v>
      </c>
      <c r="G19975">
        <v>42087</v>
      </c>
      <c r="H19975" t="s">
        <v>7</v>
      </c>
      <c r="I19975" t="s">
        <v>8</v>
      </c>
      <c r="J19975">
        <v>162</v>
      </c>
      <c r="K19975">
        <v>-12</v>
      </c>
      <c r="L19975" t="s">
        <v>240</v>
      </c>
      <c r="M19975" t="s">
        <v>258</v>
      </c>
      <c r="N19975" t="s">
        <v>257</v>
      </c>
      <c r="O19975" s="9">
        <f t="shared" si="984"/>
        <v>40.5</v>
      </c>
      <c r="P19975" s="1">
        <f t="shared" si="985"/>
        <v>-7.407407407407407E-2</v>
      </c>
      <c r="Q19975">
        <f t="shared" si="986"/>
        <v>-0.29629629629629628</v>
      </c>
    </row>
    <row r="19976" spans="2:17" x14ac:dyDescent="0.25">
      <c r="B19976" t="s">
        <v>264</v>
      </c>
      <c r="C19976">
        <v>166795</v>
      </c>
      <c r="D19976">
        <v>1</v>
      </c>
      <c r="E19976">
        <v>1</v>
      </c>
      <c r="F19976">
        <v>4</v>
      </c>
      <c r="G19976">
        <v>41641</v>
      </c>
      <c r="H19976" t="s">
        <v>5</v>
      </c>
      <c r="I19976" t="s">
        <v>6</v>
      </c>
      <c r="J19976">
        <v>148</v>
      </c>
      <c r="K19976">
        <v>-11</v>
      </c>
      <c r="L19976" t="s">
        <v>240</v>
      </c>
      <c r="M19976" t="s">
        <v>5</v>
      </c>
      <c r="N19976" t="s">
        <v>257</v>
      </c>
      <c r="O19976" s="9">
        <f t="shared" si="984"/>
        <v>37</v>
      </c>
      <c r="P19976" s="1">
        <f t="shared" si="985"/>
        <v>-7.4324324324324328E-2</v>
      </c>
      <c r="Q19976">
        <f t="shared" si="986"/>
        <v>-0.29729729729729731</v>
      </c>
    </row>
    <row r="19977" spans="2:17" x14ac:dyDescent="0.25">
      <c r="B19977" t="s">
        <v>264</v>
      </c>
      <c r="C19977">
        <v>177642</v>
      </c>
      <c r="D19977">
        <v>1</v>
      </c>
      <c r="E19977">
        <v>1</v>
      </c>
      <c r="F19977">
        <v>4</v>
      </c>
      <c r="G19977">
        <v>41884</v>
      </c>
      <c r="H19977" t="s">
        <v>5</v>
      </c>
      <c r="I19977" t="s">
        <v>8</v>
      </c>
      <c r="J19977">
        <v>188</v>
      </c>
      <c r="K19977">
        <v>-14</v>
      </c>
      <c r="L19977" t="s">
        <v>240</v>
      </c>
      <c r="M19977" t="s">
        <v>5</v>
      </c>
      <c r="N19977" t="s">
        <v>257</v>
      </c>
      <c r="O19977" s="9">
        <f t="shared" si="984"/>
        <v>47</v>
      </c>
      <c r="P19977" s="1">
        <f t="shared" si="985"/>
        <v>-7.4468085106382975E-2</v>
      </c>
      <c r="Q19977">
        <f t="shared" si="986"/>
        <v>-0.2978723404255319</v>
      </c>
    </row>
    <row r="19978" spans="2:17" x14ac:dyDescent="0.25">
      <c r="B19978" t="s">
        <v>264</v>
      </c>
      <c r="C19978">
        <v>155942</v>
      </c>
      <c r="D19978">
        <v>1</v>
      </c>
      <c r="E19978">
        <v>1</v>
      </c>
      <c r="F19978">
        <v>5</v>
      </c>
      <c r="G19978">
        <v>41356</v>
      </c>
      <c r="H19978" t="s">
        <v>7</v>
      </c>
      <c r="I19978" t="s">
        <v>8</v>
      </c>
      <c r="J19978">
        <v>161</v>
      </c>
      <c r="K19978">
        <v>-12</v>
      </c>
      <c r="L19978" t="s">
        <v>240</v>
      </c>
      <c r="M19978" t="s">
        <v>258</v>
      </c>
      <c r="N19978" t="s">
        <v>257</v>
      </c>
      <c r="O19978" s="9">
        <f t="shared" si="984"/>
        <v>32.200000000000003</v>
      </c>
      <c r="P19978" s="1">
        <f t="shared" si="985"/>
        <v>-7.4534161490683232E-2</v>
      </c>
      <c r="Q19978">
        <f t="shared" si="986"/>
        <v>-0.37267080745341619</v>
      </c>
    </row>
    <row r="19979" spans="2:17" x14ac:dyDescent="0.25">
      <c r="B19979" t="s">
        <v>264</v>
      </c>
      <c r="C19979">
        <v>160807</v>
      </c>
      <c r="D19979">
        <v>1</v>
      </c>
      <c r="E19979">
        <v>1</v>
      </c>
      <c r="F19979">
        <v>4</v>
      </c>
      <c r="G19979">
        <v>41501</v>
      </c>
      <c r="H19979" t="s">
        <v>7</v>
      </c>
      <c r="I19979" t="s">
        <v>8</v>
      </c>
      <c r="J19979">
        <v>161</v>
      </c>
      <c r="K19979">
        <v>-12</v>
      </c>
      <c r="L19979" t="s">
        <v>240</v>
      </c>
      <c r="M19979" t="s">
        <v>258</v>
      </c>
      <c r="N19979" t="s">
        <v>257</v>
      </c>
      <c r="O19979" s="9">
        <f t="shared" si="984"/>
        <v>40.25</v>
      </c>
      <c r="P19979" s="1">
        <f t="shared" si="985"/>
        <v>-7.4534161490683232E-2</v>
      </c>
      <c r="Q19979">
        <f t="shared" si="986"/>
        <v>-0.29813664596273293</v>
      </c>
    </row>
    <row r="19980" spans="2:17" x14ac:dyDescent="0.25">
      <c r="B19980" t="s">
        <v>264</v>
      </c>
      <c r="C19980">
        <v>180066</v>
      </c>
      <c r="D19980">
        <v>1</v>
      </c>
      <c r="E19980">
        <v>1</v>
      </c>
      <c r="F19980">
        <v>2</v>
      </c>
      <c r="G19980">
        <v>42025</v>
      </c>
      <c r="H19980" t="s">
        <v>5</v>
      </c>
      <c r="I19980" t="s">
        <v>6</v>
      </c>
      <c r="J19980">
        <v>67</v>
      </c>
      <c r="K19980">
        <v>-5</v>
      </c>
      <c r="L19980" t="s">
        <v>240</v>
      </c>
      <c r="M19980" t="s">
        <v>5</v>
      </c>
      <c r="N19980" t="s">
        <v>257</v>
      </c>
      <c r="O19980" s="9">
        <f t="shared" si="984"/>
        <v>33.5</v>
      </c>
      <c r="P19980" s="1">
        <f t="shared" si="985"/>
        <v>-7.4626865671641784E-2</v>
      </c>
      <c r="Q19980">
        <f t="shared" si="986"/>
        <v>-0.14925373134328357</v>
      </c>
    </row>
    <row r="19981" spans="2:17" x14ac:dyDescent="0.25">
      <c r="B19981" t="s">
        <v>264</v>
      </c>
      <c r="C19981">
        <v>163259</v>
      </c>
      <c r="D19981">
        <v>1</v>
      </c>
      <c r="E19981">
        <v>1</v>
      </c>
      <c r="F19981">
        <v>3.5</v>
      </c>
      <c r="G19981">
        <v>41588</v>
      </c>
      <c r="H19981" t="s">
        <v>5</v>
      </c>
      <c r="I19981" t="s">
        <v>8</v>
      </c>
      <c r="J19981">
        <v>107</v>
      </c>
      <c r="K19981">
        <v>-8</v>
      </c>
      <c r="L19981" t="s">
        <v>240</v>
      </c>
      <c r="M19981" t="s">
        <v>5</v>
      </c>
      <c r="N19981" t="s">
        <v>257</v>
      </c>
      <c r="O19981" s="9">
        <f t="shared" si="984"/>
        <v>30.571428571428573</v>
      </c>
      <c r="P19981" s="1">
        <f t="shared" si="985"/>
        <v>-7.476635514018691E-2</v>
      </c>
      <c r="Q19981">
        <f t="shared" si="986"/>
        <v>-0.26168224299065418</v>
      </c>
    </row>
    <row r="19982" spans="2:17" x14ac:dyDescent="0.25">
      <c r="B19982" t="s">
        <v>264</v>
      </c>
      <c r="C19982">
        <v>163240</v>
      </c>
      <c r="D19982">
        <v>1</v>
      </c>
      <c r="E19982">
        <v>1</v>
      </c>
      <c r="F19982">
        <v>3.5</v>
      </c>
      <c r="G19982">
        <v>41588</v>
      </c>
      <c r="H19982" t="s">
        <v>5</v>
      </c>
      <c r="I19982" t="s">
        <v>8</v>
      </c>
      <c r="J19982">
        <v>107</v>
      </c>
      <c r="K19982">
        <v>-8</v>
      </c>
      <c r="L19982" t="s">
        <v>240</v>
      </c>
      <c r="M19982" t="s">
        <v>5</v>
      </c>
      <c r="N19982" t="s">
        <v>257</v>
      </c>
      <c r="O19982" s="9">
        <f t="shared" si="984"/>
        <v>30.571428571428573</v>
      </c>
      <c r="P19982" s="1">
        <f t="shared" si="985"/>
        <v>-7.476635514018691E-2</v>
      </c>
      <c r="Q19982">
        <f t="shared" si="986"/>
        <v>-0.26168224299065418</v>
      </c>
    </row>
    <row r="19983" spans="2:17" x14ac:dyDescent="0.25">
      <c r="B19983" t="s">
        <v>264</v>
      </c>
      <c r="C19983">
        <v>163267</v>
      </c>
      <c r="D19983">
        <v>1</v>
      </c>
      <c r="E19983">
        <v>1</v>
      </c>
      <c r="F19983">
        <v>3.5</v>
      </c>
      <c r="G19983">
        <v>41588</v>
      </c>
      <c r="H19983" t="s">
        <v>5</v>
      </c>
      <c r="I19983" t="s">
        <v>8</v>
      </c>
      <c r="J19983">
        <v>107</v>
      </c>
      <c r="K19983">
        <v>-8</v>
      </c>
      <c r="L19983" t="s">
        <v>240</v>
      </c>
      <c r="M19983" t="s">
        <v>5</v>
      </c>
      <c r="N19983" t="s">
        <v>257</v>
      </c>
      <c r="O19983" s="9">
        <f t="shared" si="984"/>
        <v>30.571428571428573</v>
      </c>
      <c r="P19983" s="1">
        <f t="shared" si="985"/>
        <v>-7.476635514018691E-2</v>
      </c>
      <c r="Q19983">
        <f t="shared" si="986"/>
        <v>-0.26168224299065418</v>
      </c>
    </row>
    <row r="19984" spans="2:17" x14ac:dyDescent="0.25">
      <c r="B19984" t="s">
        <v>264</v>
      </c>
      <c r="C19984">
        <v>159701</v>
      </c>
      <c r="D19984">
        <v>1</v>
      </c>
      <c r="E19984">
        <v>1</v>
      </c>
      <c r="F19984">
        <v>3</v>
      </c>
      <c r="G19984">
        <v>41485</v>
      </c>
      <c r="H19984" t="s">
        <v>7</v>
      </c>
      <c r="I19984" t="s">
        <v>8</v>
      </c>
      <c r="J19984">
        <v>107</v>
      </c>
      <c r="K19984">
        <v>-8</v>
      </c>
      <c r="L19984" t="s">
        <v>240</v>
      </c>
      <c r="M19984" t="s">
        <v>258</v>
      </c>
      <c r="N19984" t="s">
        <v>257</v>
      </c>
      <c r="O19984" s="9">
        <f t="shared" si="984"/>
        <v>35.666666666666664</v>
      </c>
      <c r="P19984" s="1">
        <f t="shared" si="985"/>
        <v>-7.476635514018691E-2</v>
      </c>
      <c r="Q19984">
        <f t="shared" si="986"/>
        <v>-0.22429906542056072</v>
      </c>
    </row>
    <row r="19985" spans="2:17" x14ac:dyDescent="0.25">
      <c r="B19985" t="s">
        <v>264</v>
      </c>
      <c r="C19985">
        <v>159976</v>
      </c>
      <c r="D19985">
        <v>1</v>
      </c>
      <c r="E19985">
        <v>1</v>
      </c>
      <c r="F19985">
        <v>3</v>
      </c>
      <c r="G19985">
        <v>41512</v>
      </c>
      <c r="H19985" t="s">
        <v>7</v>
      </c>
      <c r="I19985" t="s">
        <v>8</v>
      </c>
      <c r="J19985">
        <v>107</v>
      </c>
      <c r="K19985">
        <v>-8</v>
      </c>
      <c r="L19985" t="s">
        <v>240</v>
      </c>
      <c r="M19985" t="s">
        <v>258</v>
      </c>
      <c r="N19985" t="s">
        <v>257</v>
      </c>
      <c r="O19985" s="9">
        <f t="shared" si="984"/>
        <v>35.666666666666664</v>
      </c>
      <c r="P19985" s="1">
        <f t="shared" si="985"/>
        <v>-7.476635514018691E-2</v>
      </c>
      <c r="Q19985">
        <f t="shared" si="986"/>
        <v>-0.22429906542056072</v>
      </c>
    </row>
    <row r="19986" spans="2:17" x14ac:dyDescent="0.25">
      <c r="B19986" t="s">
        <v>264</v>
      </c>
      <c r="C19986">
        <v>163304</v>
      </c>
      <c r="D19986">
        <v>1</v>
      </c>
      <c r="E19986">
        <v>1</v>
      </c>
      <c r="F19986">
        <v>3</v>
      </c>
      <c r="G19986">
        <v>41679</v>
      </c>
      <c r="H19986" t="s">
        <v>7</v>
      </c>
      <c r="I19986" t="s">
        <v>8</v>
      </c>
      <c r="J19986">
        <v>107</v>
      </c>
      <c r="K19986">
        <v>-8</v>
      </c>
      <c r="L19986" t="s">
        <v>240</v>
      </c>
      <c r="M19986" t="s">
        <v>258</v>
      </c>
      <c r="N19986" t="s">
        <v>257</v>
      </c>
      <c r="O19986" s="9">
        <f t="shared" si="984"/>
        <v>35.666666666666664</v>
      </c>
      <c r="P19986" s="1">
        <f t="shared" si="985"/>
        <v>-7.476635514018691E-2</v>
      </c>
      <c r="Q19986">
        <f t="shared" si="986"/>
        <v>-0.22429906542056072</v>
      </c>
    </row>
    <row r="19987" spans="2:17" x14ac:dyDescent="0.25">
      <c r="B19987" t="s">
        <v>264</v>
      </c>
      <c r="C19987">
        <v>168145</v>
      </c>
      <c r="D19987">
        <v>1</v>
      </c>
      <c r="E19987">
        <v>1</v>
      </c>
      <c r="F19987">
        <v>3</v>
      </c>
      <c r="G19987">
        <v>41747</v>
      </c>
      <c r="H19987" t="s">
        <v>7</v>
      </c>
      <c r="I19987" t="s">
        <v>8</v>
      </c>
      <c r="J19987">
        <v>107</v>
      </c>
      <c r="K19987">
        <v>-8</v>
      </c>
      <c r="L19987" t="s">
        <v>240</v>
      </c>
      <c r="M19987" t="s">
        <v>258</v>
      </c>
      <c r="N19987" t="s">
        <v>257</v>
      </c>
      <c r="O19987" s="9">
        <f t="shared" si="984"/>
        <v>35.666666666666664</v>
      </c>
      <c r="P19987" s="1">
        <f t="shared" si="985"/>
        <v>-7.476635514018691E-2</v>
      </c>
      <c r="Q19987">
        <f t="shared" si="986"/>
        <v>-0.22429906542056072</v>
      </c>
    </row>
    <row r="19988" spans="2:17" x14ac:dyDescent="0.25">
      <c r="B19988" t="s">
        <v>264</v>
      </c>
      <c r="C19988">
        <v>184542</v>
      </c>
      <c r="D19988">
        <v>1</v>
      </c>
      <c r="E19988">
        <v>1</v>
      </c>
      <c r="F19988">
        <v>3</v>
      </c>
      <c r="G19988">
        <v>42206</v>
      </c>
      <c r="H19988" t="s">
        <v>7</v>
      </c>
      <c r="I19988" t="s">
        <v>8</v>
      </c>
      <c r="J19988">
        <v>107</v>
      </c>
      <c r="K19988">
        <v>-8</v>
      </c>
      <c r="L19988" t="s">
        <v>240</v>
      </c>
      <c r="M19988" t="s">
        <v>258</v>
      </c>
      <c r="N19988" t="s">
        <v>257</v>
      </c>
      <c r="O19988" s="9">
        <f t="shared" si="984"/>
        <v>35.666666666666664</v>
      </c>
      <c r="P19988" s="1">
        <f t="shared" si="985"/>
        <v>-7.476635514018691E-2</v>
      </c>
      <c r="Q19988">
        <f t="shared" si="986"/>
        <v>-0.22429906542056072</v>
      </c>
    </row>
    <row r="19989" spans="2:17" x14ac:dyDescent="0.25">
      <c r="B19989" t="s">
        <v>264</v>
      </c>
      <c r="C19989">
        <v>181654</v>
      </c>
      <c r="D19989">
        <v>2</v>
      </c>
      <c r="E19989">
        <v>2</v>
      </c>
      <c r="F19989">
        <v>15</v>
      </c>
      <c r="G19989">
        <v>41894</v>
      </c>
      <c r="H19989" t="s">
        <v>5</v>
      </c>
      <c r="I19989" t="s">
        <v>8</v>
      </c>
      <c r="J19989">
        <v>360</v>
      </c>
      <c r="K19989">
        <v>-27</v>
      </c>
      <c r="L19989" t="s">
        <v>239</v>
      </c>
      <c r="M19989" t="s">
        <v>5</v>
      </c>
      <c r="N19989" t="s">
        <v>257</v>
      </c>
      <c r="O19989" s="9">
        <f t="shared" si="984"/>
        <v>24</v>
      </c>
      <c r="P19989" s="1">
        <f t="shared" si="985"/>
        <v>-7.4999999999999997E-2</v>
      </c>
      <c r="Q19989">
        <f t="shared" si="986"/>
        <v>-1.125</v>
      </c>
    </row>
    <row r="19990" spans="2:17" x14ac:dyDescent="0.25">
      <c r="B19990" t="s">
        <v>264</v>
      </c>
      <c r="C19990">
        <v>168263</v>
      </c>
      <c r="D19990">
        <v>2</v>
      </c>
      <c r="E19990">
        <v>2</v>
      </c>
      <c r="F19990">
        <v>6</v>
      </c>
      <c r="G19990">
        <v>41702</v>
      </c>
      <c r="H19990" t="s">
        <v>7</v>
      </c>
      <c r="I19990" t="s">
        <v>8</v>
      </c>
      <c r="J19990">
        <v>160</v>
      </c>
      <c r="K19990">
        <v>-12</v>
      </c>
      <c r="L19990" t="s">
        <v>239</v>
      </c>
      <c r="M19990" t="s">
        <v>258</v>
      </c>
      <c r="N19990" t="s">
        <v>257</v>
      </c>
      <c r="O19990" s="9">
        <f t="shared" si="984"/>
        <v>26.666666666666668</v>
      </c>
      <c r="P19990" s="1">
        <f t="shared" si="985"/>
        <v>-7.4999999999999997E-2</v>
      </c>
      <c r="Q19990">
        <f t="shared" si="986"/>
        <v>-0.44999999999999996</v>
      </c>
    </row>
    <row r="19991" spans="2:17" x14ac:dyDescent="0.25">
      <c r="B19991" t="s">
        <v>264</v>
      </c>
      <c r="C19991">
        <v>174242</v>
      </c>
      <c r="D19991">
        <v>1</v>
      </c>
      <c r="E19991">
        <v>1</v>
      </c>
      <c r="F19991">
        <v>3</v>
      </c>
      <c r="G19991">
        <v>41883</v>
      </c>
      <c r="H19991" t="s">
        <v>5</v>
      </c>
      <c r="I19991" t="s">
        <v>6</v>
      </c>
      <c r="J19991">
        <v>80</v>
      </c>
      <c r="K19991">
        <v>-6</v>
      </c>
      <c r="L19991" t="s">
        <v>240</v>
      </c>
      <c r="M19991" t="s">
        <v>5</v>
      </c>
      <c r="N19991" t="s">
        <v>257</v>
      </c>
      <c r="O19991" s="9">
        <f t="shared" si="984"/>
        <v>26.666666666666668</v>
      </c>
      <c r="P19991" s="1">
        <f t="shared" si="985"/>
        <v>-7.4999999999999997E-2</v>
      </c>
      <c r="Q19991">
        <f t="shared" si="986"/>
        <v>-0.22499999999999998</v>
      </c>
    </row>
    <row r="19992" spans="2:17" x14ac:dyDescent="0.25">
      <c r="B19992" t="s">
        <v>264</v>
      </c>
      <c r="C19992">
        <v>183845</v>
      </c>
      <c r="D19992">
        <v>1</v>
      </c>
      <c r="E19992">
        <v>1</v>
      </c>
      <c r="F19992">
        <v>3</v>
      </c>
      <c r="G19992">
        <v>42202</v>
      </c>
      <c r="H19992" t="s">
        <v>7</v>
      </c>
      <c r="I19992" t="s">
        <v>6</v>
      </c>
      <c r="J19992">
        <v>80</v>
      </c>
      <c r="K19992">
        <v>-6</v>
      </c>
      <c r="L19992" t="s">
        <v>240</v>
      </c>
      <c r="M19992" t="s">
        <v>258</v>
      </c>
      <c r="N19992" t="s">
        <v>257</v>
      </c>
      <c r="O19992" s="9">
        <f t="shared" si="984"/>
        <v>26.666666666666668</v>
      </c>
      <c r="P19992" s="1">
        <f t="shared" si="985"/>
        <v>-7.4999999999999997E-2</v>
      </c>
      <c r="Q19992">
        <f t="shared" si="986"/>
        <v>-0.22499999999999998</v>
      </c>
    </row>
    <row r="19993" spans="2:17" x14ac:dyDescent="0.25">
      <c r="B19993" t="s">
        <v>264</v>
      </c>
      <c r="C19993">
        <v>181404</v>
      </c>
      <c r="D19993">
        <v>1</v>
      </c>
      <c r="E19993">
        <v>1</v>
      </c>
      <c r="F19993">
        <v>4</v>
      </c>
      <c r="G19993">
        <v>41912</v>
      </c>
      <c r="H19993" t="s">
        <v>7</v>
      </c>
      <c r="I19993" t="s">
        <v>8</v>
      </c>
      <c r="J19993">
        <v>120</v>
      </c>
      <c r="K19993">
        <v>-9</v>
      </c>
      <c r="L19993" t="s">
        <v>240</v>
      </c>
      <c r="M19993" t="s">
        <v>258</v>
      </c>
      <c r="N19993" t="s">
        <v>257</v>
      </c>
      <c r="O19993" s="9">
        <f t="shared" si="984"/>
        <v>30</v>
      </c>
      <c r="P19993" s="1">
        <f t="shared" si="985"/>
        <v>-7.4999999999999997E-2</v>
      </c>
      <c r="Q19993">
        <f t="shared" si="986"/>
        <v>-0.3</v>
      </c>
    </row>
    <row r="19994" spans="2:17" x14ac:dyDescent="0.25">
      <c r="B19994" t="s">
        <v>264</v>
      </c>
      <c r="C19994">
        <v>155160</v>
      </c>
      <c r="D19994">
        <v>2</v>
      </c>
      <c r="E19994">
        <v>1</v>
      </c>
      <c r="F19994">
        <v>5</v>
      </c>
      <c r="G19994">
        <v>41283</v>
      </c>
      <c r="H19994" t="s">
        <v>5</v>
      </c>
      <c r="I19994" t="s">
        <v>8</v>
      </c>
      <c r="J19994">
        <v>160</v>
      </c>
      <c r="K19994">
        <v>-12</v>
      </c>
      <c r="L19994" t="s">
        <v>239</v>
      </c>
      <c r="M19994" t="s">
        <v>5</v>
      </c>
      <c r="N19994" t="s">
        <v>257</v>
      </c>
      <c r="O19994" s="9">
        <f t="shared" si="984"/>
        <v>32</v>
      </c>
      <c r="P19994" s="1">
        <f t="shared" si="985"/>
        <v>-7.4999999999999997E-2</v>
      </c>
      <c r="Q19994">
        <f t="shared" si="986"/>
        <v>-0.375</v>
      </c>
    </row>
    <row r="19995" spans="2:17" x14ac:dyDescent="0.25">
      <c r="B19995" t="s">
        <v>264</v>
      </c>
      <c r="C19995">
        <v>155987</v>
      </c>
      <c r="D19995">
        <v>1</v>
      </c>
      <c r="E19995">
        <v>1</v>
      </c>
      <c r="F19995">
        <v>2.5</v>
      </c>
      <c r="G19995">
        <v>41367</v>
      </c>
      <c r="H19995" t="s">
        <v>7</v>
      </c>
      <c r="I19995" t="s">
        <v>8</v>
      </c>
      <c r="J19995" t="s">
        <v>10</v>
      </c>
      <c r="K19995">
        <v>-6</v>
      </c>
      <c r="L19995" t="s">
        <v>240</v>
      </c>
      <c r="M19995" t="s">
        <v>258</v>
      </c>
      <c r="N19995" t="s">
        <v>257</v>
      </c>
      <c r="O19995" s="9">
        <f t="shared" si="984"/>
        <v>32</v>
      </c>
      <c r="P19995" s="1">
        <f t="shared" si="985"/>
        <v>-7.4999999999999997E-2</v>
      </c>
      <c r="Q19995">
        <f t="shared" si="986"/>
        <v>-0.1875</v>
      </c>
    </row>
    <row r="19996" spans="2:17" x14ac:dyDescent="0.25">
      <c r="B19996" t="s">
        <v>264</v>
      </c>
      <c r="C19996">
        <v>178088</v>
      </c>
      <c r="D19996">
        <v>1</v>
      </c>
      <c r="E19996">
        <v>1</v>
      </c>
      <c r="F19996">
        <v>5</v>
      </c>
      <c r="G19996">
        <v>41932</v>
      </c>
      <c r="H19996" t="s">
        <v>5</v>
      </c>
      <c r="I19996" t="s">
        <v>6</v>
      </c>
      <c r="J19996">
        <v>160</v>
      </c>
      <c r="K19996">
        <v>-12</v>
      </c>
      <c r="L19996" t="s">
        <v>240</v>
      </c>
      <c r="M19996" t="s">
        <v>5</v>
      </c>
      <c r="N19996" t="s">
        <v>257</v>
      </c>
      <c r="O19996" s="9">
        <f t="shared" si="984"/>
        <v>32</v>
      </c>
      <c r="P19996" s="1">
        <f t="shared" si="985"/>
        <v>-7.4999999999999997E-2</v>
      </c>
      <c r="Q19996">
        <f t="shared" si="986"/>
        <v>-0.375</v>
      </c>
    </row>
    <row r="19997" spans="2:17" x14ac:dyDescent="0.25">
      <c r="B19997" t="s">
        <v>264</v>
      </c>
      <c r="C19997">
        <v>181706</v>
      </c>
      <c r="D19997">
        <v>1</v>
      </c>
      <c r="E19997">
        <v>1</v>
      </c>
      <c r="F19997">
        <v>5</v>
      </c>
      <c r="G19997">
        <v>41904</v>
      </c>
      <c r="H19997" t="s">
        <v>7</v>
      </c>
      <c r="I19997" t="s">
        <v>8</v>
      </c>
      <c r="J19997">
        <v>160</v>
      </c>
      <c r="K19997">
        <v>-12</v>
      </c>
      <c r="L19997" t="s">
        <v>240</v>
      </c>
      <c r="M19997" t="s">
        <v>258</v>
      </c>
      <c r="N19997" t="s">
        <v>257</v>
      </c>
      <c r="O19997" s="9">
        <f t="shared" si="984"/>
        <v>32</v>
      </c>
      <c r="P19997" s="1">
        <f t="shared" si="985"/>
        <v>-7.4999999999999997E-2</v>
      </c>
      <c r="Q19997">
        <f t="shared" si="986"/>
        <v>-0.375</v>
      </c>
    </row>
    <row r="19998" spans="2:17" x14ac:dyDescent="0.25">
      <c r="B19998" t="s">
        <v>264</v>
      </c>
      <c r="C19998">
        <v>190319</v>
      </c>
      <c r="D19998">
        <v>1</v>
      </c>
      <c r="E19998">
        <v>1</v>
      </c>
      <c r="F19998">
        <v>5</v>
      </c>
      <c r="G19998">
        <v>42107</v>
      </c>
      <c r="H19998" t="s">
        <v>5</v>
      </c>
      <c r="I19998" t="s">
        <v>8</v>
      </c>
      <c r="J19998">
        <v>160</v>
      </c>
      <c r="K19998">
        <v>-12</v>
      </c>
      <c r="L19998" t="s">
        <v>240</v>
      </c>
      <c r="M19998" t="s">
        <v>5</v>
      </c>
      <c r="N19998" t="s">
        <v>257</v>
      </c>
      <c r="O19998" s="9">
        <f t="shared" si="984"/>
        <v>32</v>
      </c>
      <c r="P19998" s="1">
        <f t="shared" si="985"/>
        <v>-7.4999999999999997E-2</v>
      </c>
      <c r="Q19998">
        <f t="shared" si="986"/>
        <v>-0.375</v>
      </c>
    </row>
    <row r="19999" spans="2:17" x14ac:dyDescent="0.25">
      <c r="B19999" t="s">
        <v>264</v>
      </c>
      <c r="C19999">
        <v>190319</v>
      </c>
      <c r="D19999">
        <v>1</v>
      </c>
      <c r="E19999">
        <v>1</v>
      </c>
      <c r="F19999">
        <v>5</v>
      </c>
      <c r="G19999">
        <v>42107</v>
      </c>
      <c r="H19999" t="s">
        <v>5</v>
      </c>
      <c r="I19999" t="s">
        <v>8</v>
      </c>
      <c r="J19999">
        <v>160</v>
      </c>
      <c r="K19999">
        <v>-12</v>
      </c>
      <c r="L19999" t="s">
        <v>240</v>
      </c>
      <c r="M19999" t="s">
        <v>5</v>
      </c>
      <c r="N19999" t="s">
        <v>257</v>
      </c>
      <c r="O19999" s="9">
        <f t="shared" si="984"/>
        <v>32</v>
      </c>
      <c r="P19999" s="1">
        <f t="shared" si="985"/>
        <v>-7.4999999999999997E-2</v>
      </c>
      <c r="Q19999">
        <f t="shared" si="986"/>
        <v>-0.375</v>
      </c>
    </row>
    <row r="20000" spans="2:17" x14ac:dyDescent="0.25">
      <c r="B20000" t="s">
        <v>264</v>
      </c>
      <c r="C20000">
        <v>182952</v>
      </c>
      <c r="D20000">
        <v>1</v>
      </c>
      <c r="E20000">
        <v>1</v>
      </c>
      <c r="F20000">
        <v>5</v>
      </c>
      <c r="G20000">
        <v>42202</v>
      </c>
      <c r="H20000" t="s">
        <v>7</v>
      </c>
      <c r="I20000" t="s">
        <v>8</v>
      </c>
      <c r="J20000">
        <v>160</v>
      </c>
      <c r="K20000">
        <v>-12</v>
      </c>
      <c r="L20000" t="s">
        <v>240</v>
      </c>
      <c r="M20000" t="s">
        <v>258</v>
      </c>
      <c r="N20000" t="s">
        <v>257</v>
      </c>
      <c r="O20000" s="9">
        <f t="shared" si="984"/>
        <v>32</v>
      </c>
      <c r="P20000" s="1">
        <f t="shared" si="985"/>
        <v>-7.4999999999999997E-2</v>
      </c>
      <c r="Q20000">
        <f t="shared" si="986"/>
        <v>-0.375</v>
      </c>
    </row>
    <row r="20001" spans="2:17" x14ac:dyDescent="0.25">
      <c r="B20001" t="s">
        <v>264</v>
      </c>
      <c r="C20001">
        <v>155465</v>
      </c>
      <c r="D20001">
        <v>1</v>
      </c>
      <c r="E20001">
        <v>1</v>
      </c>
      <c r="F20001">
        <v>2</v>
      </c>
      <c r="G20001">
        <v>41345</v>
      </c>
      <c r="H20001" t="s">
        <v>5</v>
      </c>
      <c r="I20001" t="s">
        <v>8</v>
      </c>
      <c r="J20001" t="s">
        <v>10</v>
      </c>
      <c r="K20001">
        <v>-6</v>
      </c>
      <c r="L20001" t="s">
        <v>240</v>
      </c>
      <c r="M20001" t="s">
        <v>5</v>
      </c>
      <c r="N20001" t="s">
        <v>257</v>
      </c>
      <c r="O20001" s="9">
        <f t="shared" si="984"/>
        <v>40</v>
      </c>
      <c r="P20001" s="1">
        <f t="shared" si="985"/>
        <v>-7.4999999999999997E-2</v>
      </c>
      <c r="Q20001">
        <f t="shared" si="986"/>
        <v>-0.15</v>
      </c>
    </row>
    <row r="20002" spans="2:17" x14ac:dyDescent="0.25">
      <c r="B20002" t="s">
        <v>264</v>
      </c>
      <c r="C20002">
        <v>166053</v>
      </c>
      <c r="D20002">
        <v>1</v>
      </c>
      <c r="E20002">
        <v>1</v>
      </c>
      <c r="F20002">
        <v>4</v>
      </c>
      <c r="G20002">
        <v>41557</v>
      </c>
      <c r="H20002" t="s">
        <v>7</v>
      </c>
      <c r="I20002" t="s">
        <v>8</v>
      </c>
      <c r="J20002">
        <v>160</v>
      </c>
      <c r="K20002">
        <v>-12</v>
      </c>
      <c r="L20002" t="s">
        <v>240</v>
      </c>
      <c r="M20002" t="s">
        <v>258</v>
      </c>
      <c r="N20002" t="s">
        <v>257</v>
      </c>
      <c r="O20002" s="9">
        <f t="shared" si="984"/>
        <v>40</v>
      </c>
      <c r="P20002" s="1">
        <f t="shared" si="985"/>
        <v>-7.4999999999999997E-2</v>
      </c>
      <c r="Q20002">
        <f t="shared" si="986"/>
        <v>-0.3</v>
      </c>
    </row>
    <row r="20003" spans="2:17" x14ac:dyDescent="0.25">
      <c r="B20003" t="s">
        <v>264</v>
      </c>
      <c r="C20003">
        <v>166112</v>
      </c>
      <c r="D20003">
        <v>1</v>
      </c>
      <c r="E20003">
        <v>1</v>
      </c>
      <c r="F20003">
        <v>5</v>
      </c>
      <c r="G20003">
        <v>41579</v>
      </c>
      <c r="H20003" t="s">
        <v>5</v>
      </c>
      <c r="I20003" t="s">
        <v>6</v>
      </c>
      <c r="J20003">
        <v>200</v>
      </c>
      <c r="K20003">
        <v>-15</v>
      </c>
      <c r="L20003" t="s">
        <v>240</v>
      </c>
      <c r="M20003" t="s">
        <v>5</v>
      </c>
      <c r="N20003" t="s">
        <v>257</v>
      </c>
      <c r="O20003" s="9">
        <f t="shared" si="984"/>
        <v>40</v>
      </c>
      <c r="P20003" s="1">
        <f t="shared" si="985"/>
        <v>-7.4999999999999997E-2</v>
      </c>
      <c r="Q20003">
        <f t="shared" si="986"/>
        <v>-0.375</v>
      </c>
    </row>
    <row r="20004" spans="2:17" x14ac:dyDescent="0.25">
      <c r="B20004" t="s">
        <v>264</v>
      </c>
      <c r="C20004">
        <v>164439</v>
      </c>
      <c r="D20004">
        <v>1</v>
      </c>
      <c r="E20004">
        <v>1</v>
      </c>
      <c r="F20004">
        <v>2</v>
      </c>
      <c r="G20004">
        <v>41625</v>
      </c>
      <c r="H20004" t="s">
        <v>7</v>
      </c>
      <c r="I20004" t="s">
        <v>8</v>
      </c>
      <c r="J20004">
        <v>80</v>
      </c>
      <c r="K20004">
        <v>-6</v>
      </c>
      <c r="L20004" t="s">
        <v>240</v>
      </c>
      <c r="M20004" t="s">
        <v>258</v>
      </c>
      <c r="N20004" t="s">
        <v>257</v>
      </c>
      <c r="O20004" s="9">
        <f t="shared" si="984"/>
        <v>40</v>
      </c>
      <c r="P20004" s="1">
        <f t="shared" si="985"/>
        <v>-7.4999999999999997E-2</v>
      </c>
      <c r="Q20004">
        <f t="shared" si="986"/>
        <v>-0.15</v>
      </c>
    </row>
    <row r="20005" spans="2:17" x14ac:dyDescent="0.25">
      <c r="B20005" t="s">
        <v>264</v>
      </c>
      <c r="C20005">
        <v>162563</v>
      </c>
      <c r="D20005">
        <v>1</v>
      </c>
      <c r="E20005">
        <v>1</v>
      </c>
      <c r="F20005">
        <v>3</v>
      </c>
      <c r="G20005">
        <v>41555</v>
      </c>
      <c r="H20005" t="s">
        <v>5</v>
      </c>
      <c r="I20005" t="s">
        <v>8</v>
      </c>
      <c r="J20005">
        <v>120</v>
      </c>
      <c r="K20005">
        <v>-9</v>
      </c>
      <c r="L20005" t="s">
        <v>240</v>
      </c>
      <c r="M20005" t="s">
        <v>5</v>
      </c>
      <c r="N20005" t="s">
        <v>257</v>
      </c>
      <c r="O20005" s="9">
        <f t="shared" si="984"/>
        <v>40</v>
      </c>
      <c r="P20005" s="1">
        <f t="shared" si="985"/>
        <v>-7.4999999999999997E-2</v>
      </c>
      <c r="Q20005">
        <f t="shared" si="986"/>
        <v>-0.22499999999999998</v>
      </c>
    </row>
    <row r="20006" spans="2:17" x14ac:dyDescent="0.25">
      <c r="B20006" t="s">
        <v>264</v>
      </c>
      <c r="C20006">
        <v>171639</v>
      </c>
      <c r="D20006">
        <v>1</v>
      </c>
      <c r="E20006">
        <v>1</v>
      </c>
      <c r="F20006">
        <v>4</v>
      </c>
      <c r="G20006">
        <v>41819</v>
      </c>
      <c r="H20006" t="s">
        <v>7</v>
      </c>
      <c r="I20006" t="s">
        <v>8</v>
      </c>
      <c r="J20006">
        <v>160</v>
      </c>
      <c r="K20006">
        <v>-12</v>
      </c>
      <c r="L20006" t="s">
        <v>240</v>
      </c>
      <c r="M20006" t="s">
        <v>258</v>
      </c>
      <c r="N20006" t="s">
        <v>257</v>
      </c>
      <c r="O20006" s="9">
        <f t="shared" si="984"/>
        <v>40</v>
      </c>
      <c r="P20006" s="1">
        <f t="shared" si="985"/>
        <v>-7.4999999999999997E-2</v>
      </c>
      <c r="Q20006">
        <f t="shared" si="986"/>
        <v>-0.3</v>
      </c>
    </row>
    <row r="20007" spans="2:17" x14ac:dyDescent="0.25">
      <c r="B20007" t="s">
        <v>264</v>
      </c>
      <c r="C20007">
        <v>181044</v>
      </c>
      <c r="D20007">
        <v>1</v>
      </c>
      <c r="E20007">
        <v>1</v>
      </c>
      <c r="F20007">
        <v>4</v>
      </c>
      <c r="G20007">
        <v>42145</v>
      </c>
      <c r="H20007" t="s">
        <v>7</v>
      </c>
      <c r="I20007" t="s">
        <v>8</v>
      </c>
      <c r="J20007">
        <v>160</v>
      </c>
      <c r="K20007">
        <v>-12</v>
      </c>
      <c r="L20007" t="s">
        <v>240</v>
      </c>
      <c r="M20007" t="s">
        <v>258</v>
      </c>
      <c r="N20007" t="s">
        <v>257</v>
      </c>
      <c r="O20007" s="9">
        <f t="shared" si="984"/>
        <v>40</v>
      </c>
      <c r="P20007" s="1">
        <f t="shared" si="985"/>
        <v>-7.4999999999999997E-2</v>
      </c>
      <c r="Q20007">
        <f t="shared" si="986"/>
        <v>-0.3</v>
      </c>
    </row>
    <row r="20008" spans="2:17" x14ac:dyDescent="0.25">
      <c r="B20008" t="s">
        <v>264</v>
      </c>
      <c r="C20008">
        <v>168475</v>
      </c>
      <c r="D20008">
        <v>2</v>
      </c>
      <c r="E20008">
        <v>2</v>
      </c>
      <c r="F20008">
        <v>3.5</v>
      </c>
      <c r="G20008">
        <v>41710</v>
      </c>
      <c r="H20008" t="s">
        <v>7</v>
      </c>
      <c r="I20008" t="s">
        <v>6</v>
      </c>
      <c r="J20008">
        <v>160</v>
      </c>
      <c r="K20008">
        <v>-12</v>
      </c>
      <c r="L20008" t="s">
        <v>239</v>
      </c>
      <c r="M20008" t="s">
        <v>258</v>
      </c>
      <c r="N20008" t="s">
        <v>257</v>
      </c>
      <c r="O20008" s="9">
        <f t="shared" si="984"/>
        <v>45.714285714285715</v>
      </c>
      <c r="P20008" s="1">
        <f t="shared" si="985"/>
        <v>-7.4999999999999997E-2</v>
      </c>
      <c r="Q20008">
        <f t="shared" si="986"/>
        <v>-0.26250000000000001</v>
      </c>
    </row>
    <row r="20009" spans="2:17" x14ac:dyDescent="0.25">
      <c r="B20009" t="s">
        <v>264</v>
      </c>
      <c r="C20009">
        <v>191840</v>
      </c>
      <c r="D20009">
        <v>1</v>
      </c>
      <c r="E20009">
        <v>1</v>
      </c>
      <c r="F20009">
        <v>5</v>
      </c>
      <c r="G20009">
        <v>42194</v>
      </c>
      <c r="H20009" t="s">
        <v>5</v>
      </c>
      <c r="I20009" t="s">
        <v>6</v>
      </c>
      <c r="J20009">
        <v>240</v>
      </c>
      <c r="K20009">
        <v>-18</v>
      </c>
      <c r="L20009" t="s">
        <v>240</v>
      </c>
      <c r="M20009" t="s">
        <v>5</v>
      </c>
      <c r="N20009" t="s">
        <v>257</v>
      </c>
      <c r="O20009" s="9">
        <f t="shared" si="984"/>
        <v>48</v>
      </c>
      <c r="P20009" s="1">
        <f t="shared" si="985"/>
        <v>-7.4999999999999997E-2</v>
      </c>
      <c r="Q20009">
        <f t="shared" si="986"/>
        <v>-0.375</v>
      </c>
    </row>
    <row r="20010" spans="2:17" x14ac:dyDescent="0.25">
      <c r="B20010" t="s">
        <v>264</v>
      </c>
      <c r="C20010">
        <v>185401</v>
      </c>
      <c r="D20010">
        <v>1</v>
      </c>
      <c r="E20010">
        <v>1</v>
      </c>
      <c r="F20010">
        <v>4</v>
      </c>
      <c r="G20010">
        <v>42174</v>
      </c>
      <c r="H20010" t="s">
        <v>5</v>
      </c>
      <c r="I20010" t="s">
        <v>6</v>
      </c>
      <c r="J20010">
        <v>200</v>
      </c>
      <c r="K20010">
        <v>-15</v>
      </c>
      <c r="L20010" t="s">
        <v>240</v>
      </c>
      <c r="M20010" t="s">
        <v>5</v>
      </c>
      <c r="N20010" t="s">
        <v>257</v>
      </c>
      <c r="O20010" s="9">
        <f t="shared" si="984"/>
        <v>50</v>
      </c>
      <c r="P20010" s="1">
        <f t="shared" si="985"/>
        <v>-7.4999999999999997E-2</v>
      </c>
      <c r="Q20010">
        <f t="shared" si="986"/>
        <v>-0.3</v>
      </c>
    </row>
    <row r="20011" spans="2:17" x14ac:dyDescent="0.25">
      <c r="B20011" t="s">
        <v>264</v>
      </c>
      <c r="C20011">
        <v>185401</v>
      </c>
      <c r="D20011">
        <v>1</v>
      </c>
      <c r="E20011">
        <v>1</v>
      </c>
      <c r="F20011">
        <v>4</v>
      </c>
      <c r="G20011">
        <v>42174</v>
      </c>
      <c r="H20011" t="s">
        <v>5</v>
      </c>
      <c r="I20011" t="s">
        <v>6</v>
      </c>
      <c r="J20011">
        <v>200</v>
      </c>
      <c r="K20011">
        <v>-15</v>
      </c>
      <c r="L20011" t="s">
        <v>240</v>
      </c>
      <c r="M20011" t="s">
        <v>5</v>
      </c>
      <c r="N20011" t="s">
        <v>257</v>
      </c>
      <c r="O20011" s="9">
        <f t="shared" si="984"/>
        <v>50</v>
      </c>
      <c r="P20011" s="1">
        <f t="shared" si="985"/>
        <v>-7.4999999999999997E-2</v>
      </c>
      <c r="Q20011">
        <f t="shared" si="986"/>
        <v>-0.3</v>
      </c>
    </row>
    <row r="20012" spans="2:17" x14ac:dyDescent="0.25">
      <c r="B20012" t="s">
        <v>264</v>
      </c>
      <c r="C20012">
        <v>183963</v>
      </c>
      <c r="D20012">
        <v>2</v>
      </c>
      <c r="E20012">
        <v>1</v>
      </c>
      <c r="F20012">
        <v>7.5</v>
      </c>
      <c r="G20012">
        <v>42202</v>
      </c>
      <c r="H20012" t="s">
        <v>5</v>
      </c>
      <c r="I20012" t="s">
        <v>6</v>
      </c>
      <c r="J20012">
        <v>133</v>
      </c>
      <c r="K20012">
        <v>-10</v>
      </c>
      <c r="L20012" t="s">
        <v>239</v>
      </c>
      <c r="M20012" t="s">
        <v>5</v>
      </c>
      <c r="N20012" t="s">
        <v>257</v>
      </c>
      <c r="O20012" s="9">
        <f t="shared" si="984"/>
        <v>17.733333333333334</v>
      </c>
      <c r="P20012" s="1">
        <f t="shared" si="985"/>
        <v>-7.5187969924812026E-2</v>
      </c>
      <c r="Q20012">
        <f t="shared" si="986"/>
        <v>-0.56390977443609014</v>
      </c>
    </row>
    <row r="20013" spans="2:17" x14ac:dyDescent="0.25">
      <c r="B20013" t="s">
        <v>264</v>
      </c>
      <c r="C20013">
        <v>183963</v>
      </c>
      <c r="D20013">
        <v>2</v>
      </c>
      <c r="E20013">
        <v>1</v>
      </c>
      <c r="F20013">
        <v>7.5</v>
      </c>
      <c r="G20013">
        <v>42202</v>
      </c>
      <c r="H20013" t="s">
        <v>5</v>
      </c>
      <c r="I20013" t="s">
        <v>6</v>
      </c>
      <c r="J20013">
        <v>133</v>
      </c>
      <c r="K20013">
        <v>-10</v>
      </c>
      <c r="L20013" t="s">
        <v>239</v>
      </c>
      <c r="M20013" t="s">
        <v>5</v>
      </c>
      <c r="N20013" t="s">
        <v>257</v>
      </c>
      <c r="O20013" s="9">
        <f t="shared" si="984"/>
        <v>17.733333333333334</v>
      </c>
      <c r="P20013" s="1">
        <f t="shared" si="985"/>
        <v>-7.5187969924812026E-2</v>
      </c>
      <c r="Q20013">
        <f t="shared" si="986"/>
        <v>-0.56390977443609014</v>
      </c>
    </row>
    <row r="20014" spans="2:17" x14ac:dyDescent="0.25">
      <c r="B20014" t="s">
        <v>264</v>
      </c>
      <c r="C20014">
        <v>161786</v>
      </c>
      <c r="D20014">
        <v>1</v>
      </c>
      <c r="E20014">
        <v>1</v>
      </c>
      <c r="F20014">
        <v>2</v>
      </c>
      <c r="G20014">
        <v>41424</v>
      </c>
      <c r="H20014" t="s">
        <v>5</v>
      </c>
      <c r="I20014" t="s">
        <v>6</v>
      </c>
      <c r="J20014">
        <v>93</v>
      </c>
      <c r="K20014">
        <v>-7</v>
      </c>
      <c r="L20014" t="s">
        <v>240</v>
      </c>
      <c r="M20014" t="s">
        <v>5</v>
      </c>
      <c r="N20014" t="s">
        <v>257</v>
      </c>
      <c r="O20014" s="9">
        <f t="shared" si="984"/>
        <v>46.5</v>
      </c>
      <c r="P20014" s="1">
        <f t="shared" si="985"/>
        <v>-7.5268817204301078E-2</v>
      </c>
      <c r="Q20014">
        <f t="shared" si="986"/>
        <v>-0.15053763440860216</v>
      </c>
    </row>
    <row r="20015" spans="2:17" x14ac:dyDescent="0.25">
      <c r="B20015" t="s">
        <v>264</v>
      </c>
      <c r="C20015">
        <v>161788</v>
      </c>
      <c r="D20015">
        <v>1</v>
      </c>
      <c r="E20015">
        <v>1</v>
      </c>
      <c r="F20015">
        <v>2</v>
      </c>
      <c r="G20015">
        <v>41424</v>
      </c>
      <c r="H20015" t="s">
        <v>5</v>
      </c>
      <c r="I20015" t="s">
        <v>6</v>
      </c>
      <c r="J20015">
        <v>93</v>
      </c>
      <c r="K20015">
        <v>-7</v>
      </c>
      <c r="L20015" t="s">
        <v>240</v>
      </c>
      <c r="M20015" t="s">
        <v>5</v>
      </c>
      <c r="N20015" t="s">
        <v>257</v>
      </c>
      <c r="O20015" s="9">
        <f t="shared" si="984"/>
        <v>46.5</v>
      </c>
      <c r="P20015" s="1">
        <f t="shared" si="985"/>
        <v>-7.5268817204301078E-2</v>
      </c>
      <c r="Q20015">
        <f t="shared" si="986"/>
        <v>-0.15053763440860216</v>
      </c>
    </row>
    <row r="20016" spans="2:17" x14ac:dyDescent="0.25">
      <c r="B20016" t="s">
        <v>264</v>
      </c>
      <c r="C20016">
        <v>161546</v>
      </c>
      <c r="D20016">
        <v>1</v>
      </c>
      <c r="E20016">
        <v>1</v>
      </c>
      <c r="F20016">
        <v>2</v>
      </c>
      <c r="G20016">
        <v>41432</v>
      </c>
      <c r="H20016" t="s">
        <v>5</v>
      </c>
      <c r="I20016" t="s">
        <v>6</v>
      </c>
      <c r="J20016">
        <v>93</v>
      </c>
      <c r="K20016">
        <v>-7</v>
      </c>
      <c r="L20016" t="s">
        <v>240</v>
      </c>
      <c r="M20016" t="s">
        <v>5</v>
      </c>
      <c r="N20016" t="s">
        <v>257</v>
      </c>
      <c r="O20016" s="9">
        <f t="shared" si="984"/>
        <v>46.5</v>
      </c>
      <c r="P20016" s="1">
        <f t="shared" si="985"/>
        <v>-7.5268817204301078E-2</v>
      </c>
      <c r="Q20016">
        <f t="shared" si="986"/>
        <v>-0.15053763440860216</v>
      </c>
    </row>
    <row r="20017" spans="2:17" x14ac:dyDescent="0.25">
      <c r="B20017" t="s">
        <v>264</v>
      </c>
      <c r="C20017">
        <v>161800</v>
      </c>
      <c r="D20017">
        <v>1</v>
      </c>
      <c r="E20017">
        <v>1</v>
      </c>
      <c r="F20017">
        <v>2</v>
      </c>
      <c r="G20017">
        <v>41432</v>
      </c>
      <c r="H20017" t="s">
        <v>5</v>
      </c>
      <c r="I20017" t="s">
        <v>6</v>
      </c>
      <c r="J20017">
        <v>93</v>
      </c>
      <c r="K20017">
        <v>-7</v>
      </c>
      <c r="L20017" t="s">
        <v>240</v>
      </c>
      <c r="M20017" t="s">
        <v>5</v>
      </c>
      <c r="N20017" t="s">
        <v>257</v>
      </c>
      <c r="O20017" s="9">
        <f t="shared" si="984"/>
        <v>46.5</v>
      </c>
      <c r="P20017" s="1">
        <f t="shared" si="985"/>
        <v>-7.5268817204301078E-2</v>
      </c>
      <c r="Q20017">
        <f t="shared" si="986"/>
        <v>-0.15053763440860216</v>
      </c>
    </row>
    <row r="20018" spans="2:17" x14ac:dyDescent="0.25">
      <c r="B20018" t="s">
        <v>264</v>
      </c>
      <c r="C20018">
        <v>161803</v>
      </c>
      <c r="D20018">
        <v>1</v>
      </c>
      <c r="E20018">
        <v>1</v>
      </c>
      <c r="F20018">
        <v>2</v>
      </c>
      <c r="G20018">
        <v>41432</v>
      </c>
      <c r="H20018" t="s">
        <v>5</v>
      </c>
      <c r="I20018" t="s">
        <v>6</v>
      </c>
      <c r="J20018">
        <v>93</v>
      </c>
      <c r="K20018">
        <v>-7</v>
      </c>
      <c r="L20018" t="s">
        <v>240</v>
      </c>
      <c r="M20018" t="s">
        <v>5</v>
      </c>
      <c r="N20018" t="s">
        <v>257</v>
      </c>
      <c r="O20018" s="9">
        <f t="shared" si="984"/>
        <v>46.5</v>
      </c>
      <c r="P20018" s="1">
        <f t="shared" si="985"/>
        <v>-7.5268817204301078E-2</v>
      </c>
      <c r="Q20018">
        <f t="shared" si="986"/>
        <v>-0.15053763440860216</v>
      </c>
    </row>
    <row r="20019" spans="2:17" x14ac:dyDescent="0.25">
      <c r="B20019" t="s">
        <v>264</v>
      </c>
      <c r="C20019">
        <v>161804</v>
      </c>
      <c r="D20019">
        <v>1</v>
      </c>
      <c r="E20019">
        <v>1</v>
      </c>
      <c r="F20019">
        <v>2</v>
      </c>
      <c r="G20019">
        <v>41432</v>
      </c>
      <c r="H20019" t="s">
        <v>5</v>
      </c>
      <c r="I20019" t="s">
        <v>6</v>
      </c>
      <c r="J20019">
        <v>93</v>
      </c>
      <c r="K20019">
        <v>-7</v>
      </c>
      <c r="L20019" t="s">
        <v>240</v>
      </c>
      <c r="M20019" t="s">
        <v>5</v>
      </c>
      <c r="N20019" t="s">
        <v>257</v>
      </c>
      <c r="O20019" s="9">
        <f t="shared" si="984"/>
        <v>46.5</v>
      </c>
      <c r="P20019" s="1">
        <f t="shared" si="985"/>
        <v>-7.5268817204301078E-2</v>
      </c>
      <c r="Q20019">
        <f t="shared" si="986"/>
        <v>-0.15053763440860216</v>
      </c>
    </row>
    <row r="20020" spans="2:17" x14ac:dyDescent="0.25">
      <c r="B20020" t="s">
        <v>264</v>
      </c>
      <c r="C20020">
        <v>161573</v>
      </c>
      <c r="D20020">
        <v>1</v>
      </c>
      <c r="E20020">
        <v>1</v>
      </c>
      <c r="F20020">
        <v>2</v>
      </c>
      <c r="G20020">
        <v>41438</v>
      </c>
      <c r="H20020" t="s">
        <v>5</v>
      </c>
      <c r="I20020" t="s">
        <v>6</v>
      </c>
      <c r="J20020">
        <v>93</v>
      </c>
      <c r="K20020">
        <v>-7</v>
      </c>
      <c r="L20020" t="s">
        <v>240</v>
      </c>
      <c r="M20020" t="s">
        <v>5</v>
      </c>
      <c r="N20020" t="s">
        <v>257</v>
      </c>
      <c r="O20020" s="9">
        <f t="shared" si="984"/>
        <v>46.5</v>
      </c>
      <c r="P20020" s="1">
        <f t="shared" si="985"/>
        <v>-7.5268817204301078E-2</v>
      </c>
      <c r="Q20020">
        <f t="shared" si="986"/>
        <v>-0.15053763440860216</v>
      </c>
    </row>
    <row r="20021" spans="2:17" x14ac:dyDescent="0.25">
      <c r="B20021" t="s">
        <v>264</v>
      </c>
      <c r="C20021">
        <v>161600</v>
      </c>
      <c r="D20021">
        <v>1</v>
      </c>
      <c r="E20021">
        <v>1</v>
      </c>
      <c r="F20021">
        <v>2</v>
      </c>
      <c r="G20021">
        <v>41446</v>
      </c>
      <c r="H20021" t="s">
        <v>5</v>
      </c>
      <c r="I20021" t="s">
        <v>6</v>
      </c>
      <c r="J20021">
        <v>93</v>
      </c>
      <c r="K20021">
        <v>-7</v>
      </c>
      <c r="L20021" t="s">
        <v>240</v>
      </c>
      <c r="M20021" t="s">
        <v>5</v>
      </c>
      <c r="N20021" t="s">
        <v>257</v>
      </c>
      <c r="O20021" s="9">
        <f t="shared" si="984"/>
        <v>46.5</v>
      </c>
      <c r="P20021" s="1">
        <f t="shared" si="985"/>
        <v>-7.5268817204301078E-2</v>
      </c>
      <c r="Q20021">
        <f t="shared" si="986"/>
        <v>-0.15053763440860216</v>
      </c>
    </row>
    <row r="20022" spans="2:17" x14ac:dyDescent="0.25">
      <c r="B20022" t="s">
        <v>264</v>
      </c>
      <c r="C20022">
        <v>159575</v>
      </c>
      <c r="D20022">
        <v>1</v>
      </c>
      <c r="E20022">
        <v>1</v>
      </c>
      <c r="F20022">
        <v>2</v>
      </c>
      <c r="G20022">
        <v>41480</v>
      </c>
      <c r="H20022" t="s">
        <v>5</v>
      </c>
      <c r="I20022" t="s">
        <v>6</v>
      </c>
      <c r="J20022">
        <v>93</v>
      </c>
      <c r="K20022">
        <v>-7</v>
      </c>
      <c r="L20022" t="s">
        <v>240</v>
      </c>
      <c r="M20022" t="s">
        <v>5</v>
      </c>
      <c r="N20022" t="s">
        <v>257</v>
      </c>
      <c r="O20022" s="9">
        <f t="shared" si="984"/>
        <v>46.5</v>
      </c>
      <c r="P20022" s="1">
        <f t="shared" si="985"/>
        <v>-7.5268817204301078E-2</v>
      </c>
      <c r="Q20022">
        <f t="shared" si="986"/>
        <v>-0.15053763440860216</v>
      </c>
    </row>
    <row r="20023" spans="2:17" x14ac:dyDescent="0.25">
      <c r="B20023" t="s">
        <v>264</v>
      </c>
      <c r="C20023">
        <v>159578</v>
      </c>
      <c r="D20023">
        <v>1</v>
      </c>
      <c r="E20023">
        <v>1</v>
      </c>
      <c r="F20023">
        <v>2</v>
      </c>
      <c r="G20023">
        <v>41480</v>
      </c>
      <c r="H20023" t="s">
        <v>5</v>
      </c>
      <c r="I20023" t="s">
        <v>6</v>
      </c>
      <c r="J20023">
        <v>93</v>
      </c>
      <c r="K20023">
        <v>-7</v>
      </c>
      <c r="L20023" t="s">
        <v>240</v>
      </c>
      <c r="M20023" t="s">
        <v>5</v>
      </c>
      <c r="N20023" t="s">
        <v>257</v>
      </c>
      <c r="O20023" s="9">
        <f t="shared" si="984"/>
        <v>46.5</v>
      </c>
      <c r="P20023" s="1">
        <f t="shared" si="985"/>
        <v>-7.5268817204301078E-2</v>
      </c>
      <c r="Q20023">
        <f t="shared" si="986"/>
        <v>-0.15053763440860216</v>
      </c>
    </row>
    <row r="20024" spans="2:17" x14ac:dyDescent="0.25">
      <c r="B20024" t="s">
        <v>264</v>
      </c>
      <c r="C20024">
        <v>165728</v>
      </c>
      <c r="D20024">
        <v>1</v>
      </c>
      <c r="E20024">
        <v>1</v>
      </c>
      <c r="F20024">
        <v>5</v>
      </c>
      <c r="G20024">
        <v>41606</v>
      </c>
      <c r="H20024" t="s">
        <v>7</v>
      </c>
      <c r="I20024" t="s">
        <v>8</v>
      </c>
      <c r="J20024">
        <v>146</v>
      </c>
      <c r="K20024">
        <v>-11</v>
      </c>
      <c r="L20024" t="s">
        <v>240</v>
      </c>
      <c r="M20024" t="s">
        <v>258</v>
      </c>
      <c r="N20024" t="s">
        <v>257</v>
      </c>
      <c r="O20024" s="9">
        <f t="shared" si="984"/>
        <v>29.2</v>
      </c>
      <c r="P20024" s="1">
        <f t="shared" si="985"/>
        <v>-7.5342465753424653E-2</v>
      </c>
      <c r="Q20024">
        <f t="shared" si="986"/>
        <v>-0.37671232876712324</v>
      </c>
    </row>
    <row r="20025" spans="2:17" x14ac:dyDescent="0.25">
      <c r="B20025" t="s">
        <v>264</v>
      </c>
      <c r="C20025">
        <v>181349</v>
      </c>
      <c r="D20025">
        <v>1</v>
      </c>
      <c r="E20025">
        <v>1</v>
      </c>
      <c r="F20025">
        <v>4</v>
      </c>
      <c r="G20025">
        <v>42027</v>
      </c>
      <c r="H20025" t="s">
        <v>5</v>
      </c>
      <c r="I20025" t="s">
        <v>8</v>
      </c>
      <c r="J20025">
        <v>106</v>
      </c>
      <c r="K20025">
        <v>-8</v>
      </c>
      <c r="L20025" t="s">
        <v>240</v>
      </c>
      <c r="M20025" t="s">
        <v>5</v>
      </c>
      <c r="N20025" t="s">
        <v>257</v>
      </c>
      <c r="O20025" s="9">
        <f t="shared" si="984"/>
        <v>26.5</v>
      </c>
      <c r="P20025" s="1">
        <f t="shared" si="985"/>
        <v>-7.5471698113207544E-2</v>
      </c>
      <c r="Q20025">
        <f t="shared" si="986"/>
        <v>-0.30188679245283018</v>
      </c>
    </row>
    <row r="20026" spans="2:17" x14ac:dyDescent="0.25">
      <c r="B20026" t="s">
        <v>264</v>
      </c>
      <c r="C20026">
        <v>163075</v>
      </c>
      <c r="D20026">
        <v>1</v>
      </c>
      <c r="E20026">
        <v>1</v>
      </c>
      <c r="F20026">
        <v>5</v>
      </c>
      <c r="G20026">
        <v>41601</v>
      </c>
      <c r="H20026" t="s">
        <v>5</v>
      </c>
      <c r="I20026" t="s">
        <v>8</v>
      </c>
      <c r="J20026">
        <v>159</v>
      </c>
      <c r="K20026">
        <v>-12</v>
      </c>
      <c r="L20026" t="s">
        <v>240</v>
      </c>
      <c r="M20026" t="s">
        <v>5</v>
      </c>
      <c r="N20026" t="s">
        <v>257</v>
      </c>
      <c r="O20026" s="9">
        <f t="shared" si="984"/>
        <v>31.8</v>
      </c>
      <c r="P20026" s="1">
        <f t="shared" si="985"/>
        <v>-7.5471698113207544E-2</v>
      </c>
      <c r="Q20026">
        <f t="shared" si="986"/>
        <v>-0.37735849056603771</v>
      </c>
    </row>
    <row r="20027" spans="2:17" x14ac:dyDescent="0.25">
      <c r="B20027" t="s">
        <v>264</v>
      </c>
      <c r="C20027">
        <v>159721</v>
      </c>
      <c r="D20027">
        <v>1</v>
      </c>
      <c r="E20027">
        <v>1</v>
      </c>
      <c r="F20027">
        <v>3.5</v>
      </c>
      <c r="G20027">
        <v>41491</v>
      </c>
      <c r="H20027" t="s">
        <v>5</v>
      </c>
      <c r="I20027" t="s">
        <v>8</v>
      </c>
      <c r="J20027">
        <v>159</v>
      </c>
      <c r="K20027">
        <v>-12</v>
      </c>
      <c r="L20027" t="s">
        <v>240</v>
      </c>
      <c r="M20027" t="s">
        <v>5</v>
      </c>
      <c r="N20027" t="s">
        <v>257</v>
      </c>
      <c r="O20027" s="9">
        <f t="shared" ref="O20027:O20090" si="987">J20027/F20027</f>
        <v>45.428571428571431</v>
      </c>
      <c r="P20027" s="1">
        <f t="shared" ref="P20027:P20090" si="988">K20027/J20027</f>
        <v>-7.5471698113207544E-2</v>
      </c>
      <c r="Q20027">
        <f t="shared" si="986"/>
        <v>-0.26415094339622641</v>
      </c>
    </row>
    <row r="20028" spans="2:17" x14ac:dyDescent="0.25">
      <c r="B20028" t="s">
        <v>264</v>
      </c>
      <c r="C20028">
        <v>160739</v>
      </c>
      <c r="D20028">
        <v>1</v>
      </c>
      <c r="E20028">
        <v>1</v>
      </c>
      <c r="F20028">
        <v>3</v>
      </c>
      <c r="G20028">
        <v>41548</v>
      </c>
      <c r="H20028" t="s">
        <v>5</v>
      </c>
      <c r="I20028" t="s">
        <v>8</v>
      </c>
      <c r="J20028">
        <v>159</v>
      </c>
      <c r="K20028">
        <v>-12</v>
      </c>
      <c r="L20028" t="s">
        <v>240</v>
      </c>
      <c r="M20028" t="s">
        <v>5</v>
      </c>
      <c r="N20028" t="s">
        <v>257</v>
      </c>
      <c r="O20028" s="9">
        <f t="shared" si="987"/>
        <v>53</v>
      </c>
      <c r="P20028" s="1">
        <f t="shared" si="988"/>
        <v>-7.5471698113207544E-2</v>
      </c>
      <c r="Q20028">
        <f t="shared" ref="Q20028:Q20091" si="989">F20028*P20028</f>
        <v>-0.22641509433962265</v>
      </c>
    </row>
    <row r="20029" spans="2:17" x14ac:dyDescent="0.25">
      <c r="B20029" t="s">
        <v>264</v>
      </c>
      <c r="C20029">
        <v>160740</v>
      </c>
      <c r="D20029">
        <v>1</v>
      </c>
      <c r="E20029">
        <v>1</v>
      </c>
      <c r="F20029">
        <v>3</v>
      </c>
      <c r="G20029">
        <v>41548</v>
      </c>
      <c r="H20029" t="s">
        <v>5</v>
      </c>
      <c r="I20029" t="s">
        <v>8</v>
      </c>
      <c r="J20029">
        <v>159</v>
      </c>
      <c r="K20029">
        <v>-12</v>
      </c>
      <c r="L20029" t="s">
        <v>240</v>
      </c>
      <c r="M20029" t="s">
        <v>5</v>
      </c>
      <c r="N20029" t="s">
        <v>257</v>
      </c>
      <c r="O20029" s="9">
        <f t="shared" si="987"/>
        <v>53</v>
      </c>
      <c r="P20029" s="1">
        <f t="shared" si="988"/>
        <v>-7.5471698113207544E-2</v>
      </c>
      <c r="Q20029">
        <f t="shared" si="989"/>
        <v>-0.22641509433962265</v>
      </c>
    </row>
    <row r="20030" spans="2:17" x14ac:dyDescent="0.25">
      <c r="B20030" t="s">
        <v>264</v>
      </c>
      <c r="C20030">
        <v>166110</v>
      </c>
      <c r="D20030">
        <v>2</v>
      </c>
      <c r="E20030">
        <v>2</v>
      </c>
      <c r="F20030">
        <v>10</v>
      </c>
      <c r="G20030">
        <v>41579</v>
      </c>
      <c r="H20030" t="s">
        <v>5</v>
      </c>
      <c r="I20030" t="s">
        <v>6</v>
      </c>
      <c r="J20030">
        <v>384</v>
      </c>
      <c r="K20030">
        <v>-29</v>
      </c>
      <c r="L20030" t="s">
        <v>239</v>
      </c>
      <c r="M20030" t="s">
        <v>5</v>
      </c>
      <c r="N20030" t="s">
        <v>257</v>
      </c>
      <c r="O20030" s="9">
        <f t="shared" si="987"/>
        <v>38.4</v>
      </c>
      <c r="P20030" s="1">
        <f t="shared" si="988"/>
        <v>-7.5520833333333329E-2</v>
      </c>
      <c r="Q20030">
        <f t="shared" si="989"/>
        <v>-0.75520833333333326</v>
      </c>
    </row>
    <row r="20031" spans="2:17" x14ac:dyDescent="0.25">
      <c r="B20031" t="s">
        <v>264</v>
      </c>
      <c r="C20031">
        <v>171333</v>
      </c>
      <c r="D20031">
        <v>1</v>
      </c>
      <c r="E20031">
        <v>1</v>
      </c>
      <c r="F20031">
        <v>3.5</v>
      </c>
      <c r="G20031">
        <v>41816</v>
      </c>
      <c r="H20031" t="s">
        <v>5</v>
      </c>
      <c r="I20031" t="s">
        <v>8</v>
      </c>
      <c r="J20031">
        <v>119</v>
      </c>
      <c r="K20031">
        <v>-9</v>
      </c>
      <c r="L20031" t="s">
        <v>240</v>
      </c>
      <c r="M20031" t="s">
        <v>5</v>
      </c>
      <c r="N20031" t="s">
        <v>257</v>
      </c>
      <c r="O20031" s="9">
        <f t="shared" si="987"/>
        <v>34</v>
      </c>
      <c r="P20031" s="1">
        <f t="shared" si="988"/>
        <v>-7.5630252100840331E-2</v>
      </c>
      <c r="Q20031">
        <f t="shared" si="989"/>
        <v>-0.26470588235294118</v>
      </c>
    </row>
    <row r="20032" spans="2:17" x14ac:dyDescent="0.25">
      <c r="B20032" t="s">
        <v>264</v>
      </c>
      <c r="C20032">
        <v>190329</v>
      </c>
      <c r="D20032">
        <v>1</v>
      </c>
      <c r="E20032">
        <v>1</v>
      </c>
      <c r="F20032">
        <v>3</v>
      </c>
      <c r="G20032">
        <v>42103</v>
      </c>
      <c r="H20032" t="s">
        <v>7</v>
      </c>
      <c r="I20032" t="s">
        <v>8</v>
      </c>
      <c r="J20032">
        <v>66</v>
      </c>
      <c r="K20032">
        <v>-5</v>
      </c>
      <c r="L20032" t="s">
        <v>240</v>
      </c>
      <c r="M20032" t="s">
        <v>258</v>
      </c>
      <c r="N20032" t="s">
        <v>257</v>
      </c>
      <c r="O20032" s="9">
        <f t="shared" si="987"/>
        <v>22</v>
      </c>
      <c r="P20032" s="1">
        <f t="shared" si="988"/>
        <v>-7.575757575757576E-2</v>
      </c>
      <c r="Q20032">
        <f t="shared" si="989"/>
        <v>-0.22727272727272729</v>
      </c>
    </row>
    <row r="20033" spans="2:17" x14ac:dyDescent="0.25">
      <c r="B20033" t="s">
        <v>264</v>
      </c>
      <c r="C20033">
        <v>174968</v>
      </c>
      <c r="D20033">
        <v>1</v>
      </c>
      <c r="E20033">
        <v>1</v>
      </c>
      <c r="F20033">
        <v>3</v>
      </c>
      <c r="G20033">
        <v>42292</v>
      </c>
      <c r="H20033" t="s">
        <v>7</v>
      </c>
      <c r="I20033" t="s">
        <v>8</v>
      </c>
      <c r="J20033">
        <v>66</v>
      </c>
      <c r="K20033">
        <v>-5</v>
      </c>
      <c r="L20033" t="s">
        <v>240</v>
      </c>
      <c r="M20033" t="s">
        <v>258</v>
      </c>
      <c r="N20033" t="s">
        <v>257</v>
      </c>
      <c r="O20033" s="9">
        <f t="shared" si="987"/>
        <v>22</v>
      </c>
      <c r="P20033" s="1">
        <f t="shared" si="988"/>
        <v>-7.575757575757576E-2</v>
      </c>
      <c r="Q20033">
        <f t="shared" si="989"/>
        <v>-0.22727272727272729</v>
      </c>
    </row>
    <row r="20034" spans="2:17" x14ac:dyDescent="0.25">
      <c r="B20034" t="s">
        <v>264</v>
      </c>
      <c r="C20034">
        <v>190757</v>
      </c>
      <c r="D20034">
        <v>2</v>
      </c>
      <c r="E20034">
        <v>1</v>
      </c>
      <c r="F20034">
        <v>8</v>
      </c>
      <c r="G20034">
        <v>42173</v>
      </c>
      <c r="H20034" t="s">
        <v>5</v>
      </c>
      <c r="I20034" t="s">
        <v>6</v>
      </c>
      <c r="J20034">
        <v>158</v>
      </c>
      <c r="K20034">
        <v>-12</v>
      </c>
      <c r="L20034" t="s">
        <v>239</v>
      </c>
      <c r="M20034" t="s">
        <v>5</v>
      </c>
      <c r="N20034" t="s">
        <v>257</v>
      </c>
      <c r="O20034" s="9">
        <f t="shared" si="987"/>
        <v>19.75</v>
      </c>
      <c r="P20034" s="1">
        <f t="shared" si="988"/>
        <v>-7.5949367088607597E-2</v>
      </c>
      <c r="Q20034">
        <f t="shared" si="989"/>
        <v>-0.60759493670886078</v>
      </c>
    </row>
    <row r="20035" spans="2:17" x14ac:dyDescent="0.25">
      <c r="B20035" t="s">
        <v>264</v>
      </c>
      <c r="C20035">
        <v>165521</v>
      </c>
      <c r="D20035">
        <v>1</v>
      </c>
      <c r="E20035">
        <v>1</v>
      </c>
      <c r="F20035">
        <v>2</v>
      </c>
      <c r="G20035">
        <v>41575</v>
      </c>
      <c r="H20035" t="s">
        <v>7</v>
      </c>
      <c r="I20035" t="s">
        <v>8</v>
      </c>
      <c r="J20035">
        <v>79</v>
      </c>
      <c r="K20035">
        <v>-6</v>
      </c>
      <c r="L20035" t="s">
        <v>240</v>
      </c>
      <c r="M20035" t="s">
        <v>258</v>
      </c>
      <c r="N20035" t="s">
        <v>257</v>
      </c>
      <c r="O20035" s="9">
        <f t="shared" si="987"/>
        <v>39.5</v>
      </c>
      <c r="P20035" s="1">
        <f t="shared" si="988"/>
        <v>-7.5949367088607597E-2</v>
      </c>
      <c r="Q20035">
        <f t="shared" si="989"/>
        <v>-0.15189873417721519</v>
      </c>
    </row>
    <row r="20036" spans="2:17" x14ac:dyDescent="0.25">
      <c r="B20036" t="s">
        <v>264</v>
      </c>
      <c r="C20036">
        <v>155349</v>
      </c>
      <c r="D20036">
        <v>2</v>
      </c>
      <c r="E20036">
        <v>1</v>
      </c>
      <c r="F20036">
        <v>5</v>
      </c>
      <c r="G20036">
        <v>41357</v>
      </c>
      <c r="H20036" t="s">
        <v>5</v>
      </c>
      <c r="I20036" t="s">
        <v>8</v>
      </c>
      <c r="J20036">
        <v>184</v>
      </c>
      <c r="K20036">
        <v>-14</v>
      </c>
      <c r="L20036" t="s">
        <v>239</v>
      </c>
      <c r="M20036" t="s">
        <v>5</v>
      </c>
      <c r="N20036" t="s">
        <v>257</v>
      </c>
      <c r="O20036" s="9">
        <f t="shared" si="987"/>
        <v>36.799999999999997</v>
      </c>
      <c r="P20036" s="1">
        <f t="shared" si="988"/>
        <v>-7.6086956521739135E-2</v>
      </c>
      <c r="Q20036">
        <f t="shared" si="989"/>
        <v>-0.38043478260869568</v>
      </c>
    </row>
    <row r="20037" spans="2:17" x14ac:dyDescent="0.25">
      <c r="B20037" t="s">
        <v>264</v>
      </c>
      <c r="C20037">
        <v>155349</v>
      </c>
      <c r="D20037">
        <v>2</v>
      </c>
      <c r="E20037">
        <v>2</v>
      </c>
      <c r="F20037">
        <v>5</v>
      </c>
      <c r="G20037">
        <v>41357</v>
      </c>
      <c r="H20037" t="s">
        <v>5</v>
      </c>
      <c r="I20037" t="s">
        <v>8</v>
      </c>
      <c r="J20037">
        <v>184</v>
      </c>
      <c r="K20037">
        <v>-14</v>
      </c>
      <c r="L20037" t="s">
        <v>239</v>
      </c>
      <c r="M20037" t="s">
        <v>5</v>
      </c>
      <c r="N20037" t="s">
        <v>257</v>
      </c>
      <c r="O20037" s="9">
        <f t="shared" si="987"/>
        <v>36.799999999999997</v>
      </c>
      <c r="P20037" s="1">
        <f t="shared" si="988"/>
        <v>-7.6086956521739135E-2</v>
      </c>
      <c r="Q20037">
        <f t="shared" si="989"/>
        <v>-0.38043478260869568</v>
      </c>
    </row>
    <row r="20038" spans="2:17" x14ac:dyDescent="0.25">
      <c r="B20038" t="s">
        <v>264</v>
      </c>
      <c r="C20038">
        <v>181950</v>
      </c>
      <c r="D20038">
        <v>2</v>
      </c>
      <c r="E20038">
        <v>2</v>
      </c>
      <c r="F20038">
        <v>7.5</v>
      </c>
      <c r="G20038">
        <v>41904</v>
      </c>
      <c r="H20038" t="s">
        <v>7</v>
      </c>
      <c r="I20038" t="s">
        <v>8</v>
      </c>
      <c r="J20038">
        <v>105</v>
      </c>
      <c r="K20038">
        <v>-8</v>
      </c>
      <c r="L20038" t="s">
        <v>239</v>
      </c>
      <c r="M20038" t="s">
        <v>258</v>
      </c>
      <c r="N20038" t="s">
        <v>257</v>
      </c>
      <c r="O20038" s="9">
        <f t="shared" si="987"/>
        <v>14</v>
      </c>
      <c r="P20038" s="1">
        <f t="shared" si="988"/>
        <v>-7.6190476190476197E-2</v>
      </c>
      <c r="Q20038">
        <f t="shared" si="989"/>
        <v>-0.57142857142857151</v>
      </c>
    </row>
    <row r="20039" spans="2:17" x14ac:dyDescent="0.25">
      <c r="B20039" t="s">
        <v>264</v>
      </c>
      <c r="C20039">
        <v>175004</v>
      </c>
      <c r="D20039">
        <v>1</v>
      </c>
      <c r="E20039">
        <v>1</v>
      </c>
      <c r="F20039">
        <v>3</v>
      </c>
      <c r="G20039">
        <v>42272</v>
      </c>
      <c r="H20039" t="s">
        <v>7</v>
      </c>
      <c r="I20039" t="s">
        <v>6</v>
      </c>
      <c r="J20039">
        <v>105</v>
      </c>
      <c r="K20039">
        <v>-8</v>
      </c>
      <c r="L20039" t="s">
        <v>240</v>
      </c>
      <c r="M20039" t="s">
        <v>258</v>
      </c>
      <c r="N20039" t="s">
        <v>257</v>
      </c>
      <c r="O20039" s="9">
        <f t="shared" si="987"/>
        <v>35</v>
      </c>
      <c r="P20039" s="1">
        <f t="shared" si="988"/>
        <v>-7.6190476190476197E-2</v>
      </c>
      <c r="Q20039">
        <f t="shared" si="989"/>
        <v>-0.22857142857142859</v>
      </c>
    </row>
    <row r="20040" spans="2:17" x14ac:dyDescent="0.25">
      <c r="B20040" t="s">
        <v>264</v>
      </c>
      <c r="C20040">
        <v>159873</v>
      </c>
      <c r="D20040">
        <v>1</v>
      </c>
      <c r="E20040">
        <v>1</v>
      </c>
      <c r="F20040">
        <v>3.5</v>
      </c>
      <c r="G20040">
        <v>41493</v>
      </c>
      <c r="H20040" t="s">
        <v>7</v>
      </c>
      <c r="I20040" t="s">
        <v>8</v>
      </c>
      <c r="J20040">
        <v>118</v>
      </c>
      <c r="K20040">
        <v>-9</v>
      </c>
      <c r="L20040" t="s">
        <v>240</v>
      </c>
      <c r="M20040" t="s">
        <v>258</v>
      </c>
      <c r="N20040" t="s">
        <v>257</v>
      </c>
      <c r="O20040" s="9">
        <f t="shared" si="987"/>
        <v>33.714285714285715</v>
      </c>
      <c r="P20040" s="1">
        <f t="shared" si="988"/>
        <v>-7.6271186440677971E-2</v>
      </c>
      <c r="Q20040">
        <f t="shared" si="989"/>
        <v>-0.26694915254237289</v>
      </c>
    </row>
    <row r="20041" spans="2:17" x14ac:dyDescent="0.25">
      <c r="B20041" t="s">
        <v>264</v>
      </c>
      <c r="C20041">
        <v>171270</v>
      </c>
      <c r="D20041">
        <v>1</v>
      </c>
      <c r="E20041">
        <v>1</v>
      </c>
      <c r="F20041">
        <v>3</v>
      </c>
      <c r="G20041">
        <v>41810</v>
      </c>
      <c r="H20041" t="s">
        <v>7</v>
      </c>
      <c r="I20041" t="s">
        <v>8</v>
      </c>
      <c r="J20041">
        <v>131</v>
      </c>
      <c r="K20041">
        <v>-10</v>
      </c>
      <c r="L20041" t="s">
        <v>240</v>
      </c>
      <c r="M20041" t="s">
        <v>258</v>
      </c>
      <c r="N20041" t="s">
        <v>257</v>
      </c>
      <c r="O20041" s="9">
        <f t="shared" si="987"/>
        <v>43.666666666666664</v>
      </c>
      <c r="P20041" s="1">
        <f t="shared" si="988"/>
        <v>-7.6335877862595422E-2</v>
      </c>
      <c r="Q20041">
        <f t="shared" si="989"/>
        <v>-0.22900763358778625</v>
      </c>
    </row>
    <row r="20042" spans="2:17" x14ac:dyDescent="0.25">
      <c r="B20042" t="s">
        <v>264</v>
      </c>
      <c r="C20042">
        <v>168771</v>
      </c>
      <c r="D20042">
        <v>1</v>
      </c>
      <c r="E20042">
        <v>1</v>
      </c>
      <c r="F20042">
        <v>6</v>
      </c>
      <c r="G20042">
        <v>41810</v>
      </c>
      <c r="H20042" t="s">
        <v>7</v>
      </c>
      <c r="I20042" t="s">
        <v>8</v>
      </c>
      <c r="J20042">
        <v>144</v>
      </c>
      <c r="K20042">
        <v>-11</v>
      </c>
      <c r="L20042" t="s">
        <v>240</v>
      </c>
      <c r="M20042" t="s">
        <v>258</v>
      </c>
      <c r="N20042" t="s">
        <v>257</v>
      </c>
      <c r="O20042" s="9">
        <f t="shared" si="987"/>
        <v>24</v>
      </c>
      <c r="P20042" s="1">
        <f t="shared" si="988"/>
        <v>-7.6388888888888895E-2</v>
      </c>
      <c r="Q20042">
        <f t="shared" si="989"/>
        <v>-0.45833333333333337</v>
      </c>
    </row>
    <row r="20043" spans="2:17" x14ac:dyDescent="0.25">
      <c r="B20043" t="s">
        <v>264</v>
      </c>
      <c r="C20043">
        <v>166372</v>
      </c>
      <c r="D20043">
        <v>1</v>
      </c>
      <c r="E20043">
        <v>1</v>
      </c>
      <c r="F20043">
        <v>4</v>
      </c>
      <c r="G20043">
        <v>41571</v>
      </c>
      <c r="H20043" t="s">
        <v>5</v>
      </c>
      <c r="I20043" t="s">
        <v>8</v>
      </c>
      <c r="J20043">
        <v>144</v>
      </c>
      <c r="K20043">
        <v>-11</v>
      </c>
      <c r="L20043" t="s">
        <v>240</v>
      </c>
      <c r="M20043" t="s">
        <v>5</v>
      </c>
      <c r="N20043" t="s">
        <v>257</v>
      </c>
      <c r="O20043" s="9">
        <f t="shared" si="987"/>
        <v>36</v>
      </c>
      <c r="P20043" s="1">
        <f t="shared" si="988"/>
        <v>-7.6388888888888895E-2</v>
      </c>
      <c r="Q20043">
        <f t="shared" si="989"/>
        <v>-0.30555555555555558</v>
      </c>
    </row>
    <row r="20044" spans="2:17" x14ac:dyDescent="0.25">
      <c r="B20044" t="s">
        <v>264</v>
      </c>
      <c r="C20044">
        <v>191444</v>
      </c>
      <c r="D20044">
        <v>1</v>
      </c>
      <c r="E20044">
        <v>1</v>
      </c>
      <c r="F20044">
        <v>6.5</v>
      </c>
      <c r="G20044">
        <v>42128</v>
      </c>
      <c r="H20044" t="s">
        <v>7</v>
      </c>
      <c r="I20044" t="s">
        <v>8</v>
      </c>
      <c r="J20044">
        <v>288</v>
      </c>
      <c r="K20044">
        <v>-22</v>
      </c>
      <c r="L20044" t="s">
        <v>240</v>
      </c>
      <c r="M20044" t="s">
        <v>258</v>
      </c>
      <c r="N20044" t="s">
        <v>257</v>
      </c>
      <c r="O20044" s="9">
        <f t="shared" si="987"/>
        <v>44.307692307692307</v>
      </c>
      <c r="P20044" s="1">
        <f t="shared" si="988"/>
        <v>-7.6388888888888895E-2</v>
      </c>
      <c r="Q20044">
        <f t="shared" si="989"/>
        <v>-0.49652777777777779</v>
      </c>
    </row>
    <row r="20045" spans="2:17" x14ac:dyDescent="0.25">
      <c r="B20045" t="s">
        <v>264</v>
      </c>
      <c r="C20045">
        <v>191444</v>
      </c>
      <c r="D20045">
        <v>1</v>
      </c>
      <c r="E20045">
        <v>1</v>
      </c>
      <c r="F20045">
        <v>6.5</v>
      </c>
      <c r="G20045">
        <v>42128</v>
      </c>
      <c r="H20045" t="s">
        <v>7</v>
      </c>
      <c r="I20045" t="s">
        <v>8</v>
      </c>
      <c r="J20045">
        <v>288</v>
      </c>
      <c r="K20045">
        <v>-22</v>
      </c>
      <c r="L20045" t="s">
        <v>240</v>
      </c>
      <c r="M20045" t="s">
        <v>258</v>
      </c>
      <c r="N20045" t="s">
        <v>257</v>
      </c>
      <c r="O20045" s="9">
        <f t="shared" si="987"/>
        <v>44.307692307692307</v>
      </c>
      <c r="P20045" s="1">
        <f t="shared" si="988"/>
        <v>-7.6388888888888895E-2</v>
      </c>
      <c r="Q20045">
        <f t="shared" si="989"/>
        <v>-0.49652777777777779</v>
      </c>
    </row>
    <row r="20046" spans="2:17" x14ac:dyDescent="0.25">
      <c r="B20046" t="s">
        <v>264</v>
      </c>
      <c r="C20046">
        <v>160725</v>
      </c>
      <c r="D20046">
        <v>1</v>
      </c>
      <c r="E20046">
        <v>1</v>
      </c>
      <c r="F20046">
        <v>3</v>
      </c>
      <c r="G20046">
        <v>41516</v>
      </c>
      <c r="H20046" t="s">
        <v>5</v>
      </c>
      <c r="I20046" t="s">
        <v>8</v>
      </c>
      <c r="J20046">
        <v>157</v>
      </c>
      <c r="K20046">
        <v>-12</v>
      </c>
      <c r="L20046" t="s">
        <v>240</v>
      </c>
      <c r="M20046" t="s">
        <v>5</v>
      </c>
      <c r="N20046" t="s">
        <v>257</v>
      </c>
      <c r="O20046" s="9">
        <f t="shared" si="987"/>
        <v>52.333333333333336</v>
      </c>
      <c r="P20046" s="1">
        <f t="shared" si="988"/>
        <v>-7.6433121019108277E-2</v>
      </c>
      <c r="Q20046">
        <f t="shared" si="989"/>
        <v>-0.22929936305732485</v>
      </c>
    </row>
    <row r="20047" spans="2:17" x14ac:dyDescent="0.25">
      <c r="B20047" t="s">
        <v>264</v>
      </c>
      <c r="C20047">
        <v>168930</v>
      </c>
      <c r="D20047">
        <v>1</v>
      </c>
      <c r="E20047">
        <v>1</v>
      </c>
      <c r="F20047">
        <v>3</v>
      </c>
      <c r="G20047">
        <v>41745</v>
      </c>
      <c r="H20047" t="s">
        <v>5</v>
      </c>
      <c r="I20047" t="s">
        <v>8</v>
      </c>
      <c r="J20047">
        <v>157</v>
      </c>
      <c r="K20047">
        <v>-12</v>
      </c>
      <c r="L20047" t="s">
        <v>240</v>
      </c>
      <c r="M20047" t="s">
        <v>5</v>
      </c>
      <c r="N20047" t="s">
        <v>257</v>
      </c>
      <c r="O20047" s="9">
        <f t="shared" si="987"/>
        <v>52.333333333333336</v>
      </c>
      <c r="P20047" s="1">
        <f t="shared" si="988"/>
        <v>-7.6433121019108277E-2</v>
      </c>
      <c r="Q20047">
        <f t="shared" si="989"/>
        <v>-0.22929936305732485</v>
      </c>
    </row>
    <row r="20048" spans="2:17" x14ac:dyDescent="0.25">
      <c r="B20048" t="s">
        <v>264</v>
      </c>
      <c r="C20048">
        <v>157090</v>
      </c>
      <c r="D20048">
        <v>2</v>
      </c>
      <c r="E20048">
        <v>2</v>
      </c>
      <c r="F20048">
        <v>8</v>
      </c>
      <c r="G20048">
        <v>41414</v>
      </c>
      <c r="H20048" t="s">
        <v>5</v>
      </c>
      <c r="I20048" t="s">
        <v>8</v>
      </c>
      <c r="J20048">
        <v>261</v>
      </c>
      <c r="K20048">
        <v>-20</v>
      </c>
      <c r="L20048" t="s">
        <v>239</v>
      </c>
      <c r="M20048" t="s">
        <v>5</v>
      </c>
      <c r="N20048" t="s">
        <v>257</v>
      </c>
      <c r="O20048" s="9">
        <f t="shared" si="987"/>
        <v>32.625</v>
      </c>
      <c r="P20048" s="1">
        <f t="shared" si="988"/>
        <v>-7.662835249042145E-2</v>
      </c>
      <c r="Q20048">
        <f t="shared" si="989"/>
        <v>-0.6130268199233716</v>
      </c>
    </row>
    <row r="20049" spans="2:17" x14ac:dyDescent="0.25">
      <c r="B20049" t="s">
        <v>264</v>
      </c>
      <c r="C20049">
        <v>165724</v>
      </c>
      <c r="D20049">
        <v>1</v>
      </c>
      <c r="E20049">
        <v>1</v>
      </c>
      <c r="F20049">
        <v>5</v>
      </c>
      <c r="G20049">
        <v>41606</v>
      </c>
      <c r="H20049" t="s">
        <v>7</v>
      </c>
      <c r="I20049" t="s">
        <v>8</v>
      </c>
      <c r="J20049">
        <v>104</v>
      </c>
      <c r="K20049">
        <v>-8</v>
      </c>
      <c r="L20049" t="s">
        <v>240</v>
      </c>
      <c r="M20049" t="s">
        <v>258</v>
      </c>
      <c r="N20049" t="s">
        <v>257</v>
      </c>
      <c r="O20049" s="9">
        <f t="shared" si="987"/>
        <v>20.8</v>
      </c>
      <c r="P20049" s="1">
        <f t="shared" si="988"/>
        <v>-7.6923076923076927E-2</v>
      </c>
      <c r="Q20049">
        <f t="shared" si="989"/>
        <v>-0.38461538461538464</v>
      </c>
    </row>
    <row r="20050" spans="2:17" x14ac:dyDescent="0.25">
      <c r="B20050" t="s">
        <v>264</v>
      </c>
      <c r="C20050">
        <v>190768</v>
      </c>
      <c r="D20050">
        <v>1</v>
      </c>
      <c r="E20050">
        <v>1</v>
      </c>
      <c r="F20050">
        <v>2</v>
      </c>
      <c r="G20050">
        <v>42171</v>
      </c>
      <c r="H20050" t="s">
        <v>7</v>
      </c>
      <c r="I20050" t="s">
        <v>8</v>
      </c>
      <c r="J20050">
        <v>52</v>
      </c>
      <c r="K20050">
        <v>-4</v>
      </c>
      <c r="L20050" t="s">
        <v>240</v>
      </c>
      <c r="M20050" t="s">
        <v>258</v>
      </c>
      <c r="N20050" t="s">
        <v>257</v>
      </c>
      <c r="O20050" s="9">
        <f t="shared" si="987"/>
        <v>26</v>
      </c>
      <c r="P20050" s="1">
        <f t="shared" si="988"/>
        <v>-7.6923076923076927E-2</v>
      </c>
      <c r="Q20050">
        <f t="shared" si="989"/>
        <v>-0.15384615384615385</v>
      </c>
    </row>
    <row r="20051" spans="2:17" x14ac:dyDescent="0.25">
      <c r="B20051" t="s">
        <v>264</v>
      </c>
      <c r="C20051">
        <v>154660</v>
      </c>
      <c r="D20051">
        <v>1</v>
      </c>
      <c r="E20051">
        <v>1</v>
      </c>
      <c r="F20051">
        <v>3.5</v>
      </c>
      <c r="G20051">
        <v>41296</v>
      </c>
      <c r="H20051" t="s">
        <v>5</v>
      </c>
      <c r="I20051" t="s">
        <v>6</v>
      </c>
      <c r="J20051">
        <v>130</v>
      </c>
      <c r="K20051">
        <v>-10</v>
      </c>
      <c r="L20051" t="s">
        <v>240</v>
      </c>
      <c r="M20051" t="s">
        <v>5</v>
      </c>
      <c r="N20051" t="s">
        <v>257</v>
      </c>
      <c r="O20051" s="9">
        <f t="shared" si="987"/>
        <v>37.142857142857146</v>
      </c>
      <c r="P20051" s="1">
        <f t="shared" si="988"/>
        <v>-7.6923076923076927E-2</v>
      </c>
      <c r="Q20051">
        <f t="shared" si="989"/>
        <v>-0.26923076923076927</v>
      </c>
    </row>
    <row r="20052" spans="2:17" x14ac:dyDescent="0.25">
      <c r="B20052" t="s">
        <v>264</v>
      </c>
      <c r="C20052">
        <v>154663</v>
      </c>
      <c r="D20052">
        <v>1</v>
      </c>
      <c r="E20052">
        <v>1</v>
      </c>
      <c r="F20052">
        <v>3.5</v>
      </c>
      <c r="G20052">
        <v>41296</v>
      </c>
      <c r="H20052" t="s">
        <v>5</v>
      </c>
      <c r="I20052" t="s">
        <v>6</v>
      </c>
      <c r="J20052">
        <v>130</v>
      </c>
      <c r="K20052">
        <v>-10</v>
      </c>
      <c r="L20052" t="s">
        <v>240</v>
      </c>
      <c r="M20052" t="s">
        <v>5</v>
      </c>
      <c r="N20052" t="s">
        <v>257</v>
      </c>
      <c r="O20052" s="9">
        <f t="shared" si="987"/>
        <v>37.142857142857146</v>
      </c>
      <c r="P20052" s="1">
        <f t="shared" si="988"/>
        <v>-7.6923076923076927E-2</v>
      </c>
      <c r="Q20052">
        <f t="shared" si="989"/>
        <v>-0.26923076923076927</v>
      </c>
    </row>
    <row r="20053" spans="2:17" x14ac:dyDescent="0.25">
      <c r="B20053" t="s">
        <v>264</v>
      </c>
      <c r="C20053">
        <v>154665</v>
      </c>
      <c r="D20053">
        <v>1</v>
      </c>
      <c r="E20053">
        <v>1</v>
      </c>
      <c r="F20053">
        <v>3.5</v>
      </c>
      <c r="G20053">
        <v>41296</v>
      </c>
      <c r="H20053" t="s">
        <v>5</v>
      </c>
      <c r="I20053" t="s">
        <v>6</v>
      </c>
      <c r="J20053">
        <v>130</v>
      </c>
      <c r="K20053">
        <v>-10</v>
      </c>
      <c r="L20053" t="s">
        <v>240</v>
      </c>
      <c r="M20053" t="s">
        <v>5</v>
      </c>
      <c r="N20053" t="s">
        <v>257</v>
      </c>
      <c r="O20053" s="9">
        <f t="shared" si="987"/>
        <v>37.142857142857146</v>
      </c>
      <c r="P20053" s="1">
        <f t="shared" si="988"/>
        <v>-7.6923076923076927E-2</v>
      </c>
      <c r="Q20053">
        <f t="shared" si="989"/>
        <v>-0.26923076923076927</v>
      </c>
    </row>
    <row r="20054" spans="2:17" x14ac:dyDescent="0.25">
      <c r="B20054" t="s">
        <v>264</v>
      </c>
      <c r="C20054">
        <v>168064</v>
      </c>
      <c r="D20054">
        <v>1</v>
      </c>
      <c r="E20054">
        <v>1</v>
      </c>
      <c r="F20054">
        <v>3.5</v>
      </c>
      <c r="G20054">
        <v>41679</v>
      </c>
      <c r="H20054" t="s">
        <v>5</v>
      </c>
      <c r="I20054" t="s">
        <v>6</v>
      </c>
      <c r="J20054">
        <v>130</v>
      </c>
      <c r="K20054">
        <v>-10</v>
      </c>
      <c r="L20054" t="s">
        <v>240</v>
      </c>
      <c r="M20054" t="s">
        <v>5</v>
      </c>
      <c r="N20054" t="s">
        <v>257</v>
      </c>
      <c r="O20054" s="9">
        <f t="shared" si="987"/>
        <v>37.142857142857146</v>
      </c>
      <c r="P20054" s="1">
        <f t="shared" si="988"/>
        <v>-7.6923076923076927E-2</v>
      </c>
      <c r="Q20054">
        <f t="shared" si="989"/>
        <v>-0.26923076923076927</v>
      </c>
    </row>
    <row r="20055" spans="2:17" x14ac:dyDescent="0.25">
      <c r="B20055" t="s">
        <v>264</v>
      </c>
      <c r="C20055">
        <v>170019</v>
      </c>
      <c r="D20055">
        <v>1</v>
      </c>
      <c r="E20055">
        <v>1</v>
      </c>
      <c r="F20055">
        <v>2</v>
      </c>
      <c r="G20055">
        <v>41725</v>
      </c>
      <c r="H20055" t="s">
        <v>7</v>
      </c>
      <c r="I20055" t="s">
        <v>8</v>
      </c>
      <c r="J20055">
        <v>78</v>
      </c>
      <c r="K20055">
        <v>-6</v>
      </c>
      <c r="L20055" t="s">
        <v>240</v>
      </c>
      <c r="M20055" t="s">
        <v>258</v>
      </c>
      <c r="N20055" t="s">
        <v>257</v>
      </c>
      <c r="O20055" s="9">
        <f t="shared" si="987"/>
        <v>39</v>
      </c>
      <c r="P20055" s="1">
        <f t="shared" si="988"/>
        <v>-7.6923076923076927E-2</v>
      </c>
      <c r="Q20055">
        <f t="shared" si="989"/>
        <v>-0.15384615384615385</v>
      </c>
    </row>
    <row r="20056" spans="2:17" x14ac:dyDescent="0.25">
      <c r="B20056" t="s">
        <v>264</v>
      </c>
      <c r="C20056">
        <v>174750</v>
      </c>
      <c r="D20056">
        <v>1</v>
      </c>
      <c r="E20056">
        <v>1</v>
      </c>
      <c r="F20056">
        <v>2.5</v>
      </c>
      <c r="G20056">
        <v>41953</v>
      </c>
      <c r="H20056" t="s">
        <v>5</v>
      </c>
      <c r="I20056" t="s">
        <v>6</v>
      </c>
      <c r="J20056">
        <v>104</v>
      </c>
      <c r="K20056">
        <v>-8</v>
      </c>
      <c r="L20056" t="s">
        <v>240</v>
      </c>
      <c r="M20056" t="s">
        <v>5</v>
      </c>
      <c r="N20056" t="s">
        <v>257</v>
      </c>
      <c r="O20056" s="9">
        <f t="shared" si="987"/>
        <v>41.6</v>
      </c>
      <c r="P20056" s="1">
        <f t="shared" si="988"/>
        <v>-7.6923076923076927E-2</v>
      </c>
      <c r="Q20056">
        <f t="shared" si="989"/>
        <v>-0.19230769230769232</v>
      </c>
    </row>
    <row r="20057" spans="2:17" x14ac:dyDescent="0.25">
      <c r="B20057" t="s">
        <v>264</v>
      </c>
      <c r="C20057">
        <v>168836</v>
      </c>
      <c r="D20057">
        <v>1</v>
      </c>
      <c r="E20057">
        <v>1</v>
      </c>
      <c r="F20057">
        <v>3</v>
      </c>
      <c r="G20057">
        <v>41743</v>
      </c>
      <c r="H20057" t="s">
        <v>5</v>
      </c>
      <c r="I20057" t="s">
        <v>8</v>
      </c>
      <c r="J20057">
        <v>130</v>
      </c>
      <c r="K20057">
        <v>-10</v>
      </c>
      <c r="L20057" t="s">
        <v>240</v>
      </c>
      <c r="M20057" t="s">
        <v>5</v>
      </c>
      <c r="N20057" t="s">
        <v>257</v>
      </c>
      <c r="O20057" s="9">
        <f t="shared" si="987"/>
        <v>43.333333333333336</v>
      </c>
      <c r="P20057" s="1">
        <f t="shared" si="988"/>
        <v>-7.6923076923076927E-2</v>
      </c>
      <c r="Q20057">
        <f t="shared" si="989"/>
        <v>-0.23076923076923078</v>
      </c>
    </row>
    <row r="20058" spans="2:17" x14ac:dyDescent="0.25">
      <c r="B20058" t="s">
        <v>264</v>
      </c>
      <c r="C20058">
        <v>162807</v>
      </c>
      <c r="D20058">
        <v>1</v>
      </c>
      <c r="E20058">
        <v>1</v>
      </c>
      <c r="F20058">
        <v>2</v>
      </c>
      <c r="G20058">
        <v>41610</v>
      </c>
      <c r="H20058" t="s">
        <v>7</v>
      </c>
      <c r="I20058" t="s">
        <v>8</v>
      </c>
      <c r="J20058">
        <v>91</v>
      </c>
      <c r="K20058">
        <v>-7</v>
      </c>
      <c r="L20058" t="s">
        <v>240</v>
      </c>
      <c r="M20058" t="s">
        <v>258</v>
      </c>
      <c r="N20058" t="s">
        <v>257</v>
      </c>
      <c r="O20058" s="9">
        <f t="shared" si="987"/>
        <v>45.5</v>
      </c>
      <c r="P20058" s="1">
        <f t="shared" si="988"/>
        <v>-7.6923076923076927E-2</v>
      </c>
      <c r="Q20058">
        <f t="shared" si="989"/>
        <v>-0.15384615384615385</v>
      </c>
    </row>
    <row r="20059" spans="2:17" x14ac:dyDescent="0.25">
      <c r="B20059" t="s">
        <v>264</v>
      </c>
      <c r="C20059">
        <v>155179</v>
      </c>
      <c r="D20059">
        <v>1</v>
      </c>
      <c r="E20059">
        <v>1</v>
      </c>
      <c r="F20059">
        <v>4</v>
      </c>
      <c r="G20059">
        <v>41271</v>
      </c>
      <c r="H20059" t="s">
        <v>5</v>
      </c>
      <c r="I20059" t="s">
        <v>8</v>
      </c>
      <c r="J20059">
        <v>208</v>
      </c>
      <c r="K20059">
        <v>-16</v>
      </c>
      <c r="L20059" t="s">
        <v>240</v>
      </c>
      <c r="M20059" t="s">
        <v>5</v>
      </c>
      <c r="N20059" t="s">
        <v>257</v>
      </c>
      <c r="O20059" s="9">
        <f t="shared" si="987"/>
        <v>52</v>
      </c>
      <c r="P20059" s="1">
        <f t="shared" si="988"/>
        <v>-7.6923076923076927E-2</v>
      </c>
      <c r="Q20059">
        <f t="shared" si="989"/>
        <v>-0.30769230769230771</v>
      </c>
    </row>
    <row r="20060" spans="2:17" x14ac:dyDescent="0.25">
      <c r="B20060" t="s">
        <v>264</v>
      </c>
      <c r="C20060">
        <v>155471</v>
      </c>
      <c r="D20060">
        <v>1</v>
      </c>
      <c r="E20060">
        <v>1</v>
      </c>
      <c r="F20060">
        <v>2</v>
      </c>
      <c r="G20060">
        <v>41345</v>
      </c>
      <c r="H20060" t="s">
        <v>7</v>
      </c>
      <c r="I20060" t="s">
        <v>8</v>
      </c>
      <c r="J20060" t="s">
        <v>34</v>
      </c>
      <c r="K20060">
        <v>-8</v>
      </c>
      <c r="L20060" t="s">
        <v>240</v>
      </c>
      <c r="M20060" t="s">
        <v>258</v>
      </c>
      <c r="N20060" t="s">
        <v>257</v>
      </c>
      <c r="O20060" s="9">
        <f t="shared" si="987"/>
        <v>52</v>
      </c>
      <c r="P20060" s="1">
        <f t="shared" si="988"/>
        <v>-7.6923076923076927E-2</v>
      </c>
      <c r="Q20060">
        <f t="shared" si="989"/>
        <v>-0.15384615384615385</v>
      </c>
    </row>
    <row r="20061" spans="2:17" x14ac:dyDescent="0.25">
      <c r="B20061" t="s">
        <v>264</v>
      </c>
      <c r="C20061">
        <v>160132</v>
      </c>
      <c r="D20061">
        <v>1</v>
      </c>
      <c r="E20061">
        <v>1</v>
      </c>
      <c r="F20061">
        <v>1.5</v>
      </c>
      <c r="G20061">
        <v>41569</v>
      </c>
      <c r="H20061" t="s">
        <v>7</v>
      </c>
      <c r="I20061" t="s">
        <v>8</v>
      </c>
      <c r="J20061">
        <v>78</v>
      </c>
      <c r="K20061">
        <v>-6</v>
      </c>
      <c r="L20061" t="s">
        <v>240</v>
      </c>
      <c r="M20061" t="s">
        <v>258</v>
      </c>
      <c r="N20061" t="s">
        <v>257</v>
      </c>
      <c r="O20061" s="9">
        <f t="shared" si="987"/>
        <v>52</v>
      </c>
      <c r="P20061" s="1">
        <f t="shared" si="988"/>
        <v>-7.6923076923076927E-2</v>
      </c>
      <c r="Q20061">
        <f t="shared" si="989"/>
        <v>-0.11538461538461539</v>
      </c>
    </row>
    <row r="20062" spans="2:17" x14ac:dyDescent="0.25">
      <c r="B20062" t="s">
        <v>264</v>
      </c>
      <c r="C20062">
        <v>180221</v>
      </c>
      <c r="D20062">
        <v>1</v>
      </c>
      <c r="E20062">
        <v>1</v>
      </c>
      <c r="F20062">
        <v>2</v>
      </c>
      <c r="G20062">
        <v>41962</v>
      </c>
      <c r="H20062" t="s">
        <v>5</v>
      </c>
      <c r="I20062" t="s">
        <v>6</v>
      </c>
      <c r="J20062">
        <v>104</v>
      </c>
      <c r="K20062">
        <v>-8</v>
      </c>
      <c r="L20062" t="s">
        <v>240</v>
      </c>
      <c r="M20062" t="s">
        <v>5</v>
      </c>
      <c r="N20062" t="s">
        <v>257</v>
      </c>
      <c r="O20062" s="9">
        <f t="shared" si="987"/>
        <v>52</v>
      </c>
      <c r="P20062" s="1">
        <f t="shared" si="988"/>
        <v>-7.6923076923076927E-2</v>
      </c>
      <c r="Q20062">
        <f t="shared" si="989"/>
        <v>-0.15384615384615385</v>
      </c>
    </row>
    <row r="20063" spans="2:17" x14ac:dyDescent="0.25">
      <c r="B20063" t="s">
        <v>264</v>
      </c>
      <c r="C20063">
        <v>154628</v>
      </c>
      <c r="D20063">
        <v>1</v>
      </c>
      <c r="E20063">
        <v>1</v>
      </c>
      <c r="F20063">
        <v>6</v>
      </c>
      <c r="G20063">
        <v>41416</v>
      </c>
      <c r="H20063" t="s">
        <v>5</v>
      </c>
      <c r="I20063" t="s">
        <v>6</v>
      </c>
      <c r="J20063">
        <v>168</v>
      </c>
      <c r="K20063">
        <v>-13</v>
      </c>
      <c r="L20063" t="s">
        <v>240</v>
      </c>
      <c r="M20063" t="s">
        <v>5</v>
      </c>
      <c r="N20063" t="s">
        <v>257</v>
      </c>
      <c r="O20063" s="9">
        <f t="shared" si="987"/>
        <v>28</v>
      </c>
      <c r="P20063" s="1">
        <f t="shared" si="988"/>
        <v>-7.7380952380952384E-2</v>
      </c>
      <c r="Q20063">
        <f t="shared" si="989"/>
        <v>-0.4642857142857143</v>
      </c>
    </row>
    <row r="20064" spans="2:17" x14ac:dyDescent="0.25">
      <c r="B20064" t="s">
        <v>264</v>
      </c>
      <c r="C20064">
        <v>183810</v>
      </c>
      <c r="D20064">
        <v>1</v>
      </c>
      <c r="E20064">
        <v>1</v>
      </c>
      <c r="F20064">
        <v>3</v>
      </c>
      <c r="G20064">
        <v>42279</v>
      </c>
      <c r="H20064" t="s">
        <v>5</v>
      </c>
      <c r="I20064" t="s">
        <v>6</v>
      </c>
      <c r="J20064">
        <v>129</v>
      </c>
      <c r="K20064">
        <v>-10</v>
      </c>
      <c r="L20064" t="s">
        <v>240</v>
      </c>
      <c r="M20064" t="s">
        <v>5</v>
      </c>
      <c r="N20064" t="s">
        <v>257</v>
      </c>
      <c r="O20064" s="9">
        <f t="shared" si="987"/>
        <v>43</v>
      </c>
      <c r="P20064" s="1">
        <f t="shared" si="988"/>
        <v>-7.7519379844961239E-2</v>
      </c>
      <c r="Q20064">
        <f t="shared" si="989"/>
        <v>-0.23255813953488372</v>
      </c>
    </row>
    <row r="20065" spans="2:17" x14ac:dyDescent="0.25">
      <c r="B20065" t="s">
        <v>264</v>
      </c>
      <c r="C20065">
        <v>190544</v>
      </c>
      <c r="D20065">
        <v>1</v>
      </c>
      <c r="E20065">
        <v>1</v>
      </c>
      <c r="F20065">
        <v>3</v>
      </c>
      <c r="G20065">
        <v>42181</v>
      </c>
      <c r="H20065" t="s">
        <v>5</v>
      </c>
      <c r="I20065" t="s">
        <v>8</v>
      </c>
      <c r="J20065">
        <v>116</v>
      </c>
      <c r="K20065">
        <v>-9</v>
      </c>
      <c r="L20065" t="s">
        <v>240</v>
      </c>
      <c r="M20065" t="s">
        <v>5</v>
      </c>
      <c r="N20065" t="s">
        <v>257</v>
      </c>
      <c r="O20065" s="9">
        <f t="shared" si="987"/>
        <v>38.666666666666664</v>
      </c>
      <c r="P20065" s="1">
        <f t="shared" si="988"/>
        <v>-7.7586206896551727E-2</v>
      </c>
      <c r="Q20065">
        <f t="shared" si="989"/>
        <v>-0.23275862068965519</v>
      </c>
    </row>
    <row r="20066" spans="2:17" x14ac:dyDescent="0.25">
      <c r="B20066" t="s">
        <v>264</v>
      </c>
      <c r="C20066">
        <v>160429</v>
      </c>
      <c r="D20066">
        <v>1</v>
      </c>
      <c r="E20066">
        <v>1</v>
      </c>
      <c r="F20066">
        <v>3</v>
      </c>
      <c r="G20066">
        <v>41507</v>
      </c>
      <c r="H20066" t="s">
        <v>7</v>
      </c>
      <c r="I20066" t="s">
        <v>8</v>
      </c>
      <c r="J20066">
        <v>103</v>
      </c>
      <c r="K20066">
        <v>-8</v>
      </c>
      <c r="L20066" t="s">
        <v>240</v>
      </c>
      <c r="M20066" t="s">
        <v>258</v>
      </c>
      <c r="N20066" t="s">
        <v>257</v>
      </c>
      <c r="O20066" s="9">
        <f t="shared" si="987"/>
        <v>34.333333333333336</v>
      </c>
      <c r="P20066" s="1">
        <f t="shared" si="988"/>
        <v>-7.7669902912621352E-2</v>
      </c>
      <c r="Q20066">
        <f t="shared" si="989"/>
        <v>-0.23300970873786406</v>
      </c>
    </row>
    <row r="20067" spans="2:17" x14ac:dyDescent="0.25">
      <c r="B20067" t="s">
        <v>264</v>
      </c>
      <c r="C20067">
        <v>180151</v>
      </c>
      <c r="D20067">
        <v>1</v>
      </c>
      <c r="E20067">
        <v>1</v>
      </c>
      <c r="F20067">
        <v>3</v>
      </c>
      <c r="G20067">
        <v>42032</v>
      </c>
      <c r="H20067" t="s">
        <v>7</v>
      </c>
      <c r="I20067" t="s">
        <v>8</v>
      </c>
      <c r="J20067">
        <v>103</v>
      </c>
      <c r="K20067">
        <v>-8</v>
      </c>
      <c r="L20067" t="s">
        <v>240</v>
      </c>
      <c r="M20067" t="s">
        <v>258</v>
      </c>
      <c r="N20067" t="s">
        <v>257</v>
      </c>
      <c r="O20067" s="9">
        <f t="shared" si="987"/>
        <v>34.333333333333336</v>
      </c>
      <c r="P20067" s="1">
        <f t="shared" si="988"/>
        <v>-7.7669902912621352E-2</v>
      </c>
      <c r="Q20067">
        <f t="shared" si="989"/>
        <v>-0.23300970873786406</v>
      </c>
    </row>
    <row r="20068" spans="2:17" x14ac:dyDescent="0.25">
      <c r="B20068" t="s">
        <v>264</v>
      </c>
      <c r="C20068">
        <v>189306</v>
      </c>
      <c r="D20068">
        <v>1</v>
      </c>
      <c r="E20068">
        <v>1</v>
      </c>
      <c r="F20068">
        <v>3.5</v>
      </c>
      <c r="G20068">
        <v>42117</v>
      </c>
      <c r="H20068" t="s">
        <v>7</v>
      </c>
      <c r="I20068" t="s">
        <v>8</v>
      </c>
      <c r="J20068">
        <v>77</v>
      </c>
      <c r="K20068">
        <v>-6</v>
      </c>
      <c r="L20068" t="s">
        <v>240</v>
      </c>
      <c r="M20068" t="s">
        <v>258</v>
      </c>
      <c r="N20068" t="s">
        <v>257</v>
      </c>
      <c r="O20068" s="9">
        <f t="shared" si="987"/>
        <v>22</v>
      </c>
      <c r="P20068" s="1">
        <f t="shared" si="988"/>
        <v>-7.792207792207792E-2</v>
      </c>
      <c r="Q20068">
        <f t="shared" si="989"/>
        <v>-0.27272727272727271</v>
      </c>
    </row>
    <row r="20069" spans="2:17" x14ac:dyDescent="0.25">
      <c r="B20069" t="s">
        <v>264</v>
      </c>
      <c r="C20069">
        <v>189306</v>
      </c>
      <c r="D20069">
        <v>1</v>
      </c>
      <c r="E20069">
        <v>1</v>
      </c>
      <c r="F20069">
        <v>3.5</v>
      </c>
      <c r="G20069">
        <v>42117</v>
      </c>
      <c r="H20069" t="s">
        <v>7</v>
      </c>
      <c r="I20069" t="s">
        <v>8</v>
      </c>
      <c r="J20069">
        <v>77</v>
      </c>
      <c r="K20069">
        <v>-6</v>
      </c>
      <c r="L20069" t="s">
        <v>240</v>
      </c>
      <c r="M20069" t="s">
        <v>258</v>
      </c>
      <c r="N20069" t="s">
        <v>257</v>
      </c>
      <c r="O20069" s="9">
        <f t="shared" si="987"/>
        <v>22</v>
      </c>
      <c r="P20069" s="1">
        <f t="shared" si="988"/>
        <v>-7.792207792207792E-2</v>
      </c>
      <c r="Q20069">
        <f t="shared" si="989"/>
        <v>-0.27272727272727271</v>
      </c>
    </row>
    <row r="20070" spans="2:17" x14ac:dyDescent="0.25">
      <c r="B20070" t="s">
        <v>264</v>
      </c>
      <c r="C20070">
        <v>154657</v>
      </c>
      <c r="D20070">
        <v>2</v>
      </c>
      <c r="E20070">
        <v>2</v>
      </c>
      <c r="F20070">
        <v>15</v>
      </c>
      <c r="G20070">
        <v>41296</v>
      </c>
      <c r="H20070" t="s">
        <v>5</v>
      </c>
      <c r="I20070" t="s">
        <v>8</v>
      </c>
      <c r="J20070">
        <v>320</v>
      </c>
      <c r="K20070">
        <v>-25</v>
      </c>
      <c r="L20070" t="s">
        <v>239</v>
      </c>
      <c r="M20070" t="s">
        <v>5</v>
      </c>
      <c r="N20070" t="s">
        <v>257</v>
      </c>
      <c r="O20070" s="9">
        <f t="shared" si="987"/>
        <v>21.333333333333332</v>
      </c>
      <c r="P20070" s="1">
        <f t="shared" si="988"/>
        <v>-7.8125E-2</v>
      </c>
      <c r="Q20070">
        <f t="shared" si="989"/>
        <v>-1.171875</v>
      </c>
    </row>
    <row r="20071" spans="2:17" x14ac:dyDescent="0.25">
      <c r="B20071" t="s">
        <v>264</v>
      </c>
      <c r="C20071">
        <v>168408</v>
      </c>
      <c r="D20071">
        <v>1</v>
      </c>
      <c r="E20071">
        <v>1</v>
      </c>
      <c r="F20071">
        <v>5</v>
      </c>
      <c r="G20071">
        <v>41712</v>
      </c>
      <c r="H20071" t="s">
        <v>7</v>
      </c>
      <c r="I20071" t="s">
        <v>8</v>
      </c>
      <c r="J20071">
        <v>128</v>
      </c>
      <c r="K20071">
        <v>-10</v>
      </c>
      <c r="L20071" t="s">
        <v>240</v>
      </c>
      <c r="M20071" t="s">
        <v>258</v>
      </c>
      <c r="N20071" t="s">
        <v>257</v>
      </c>
      <c r="O20071" s="9">
        <f t="shared" si="987"/>
        <v>25.6</v>
      </c>
      <c r="P20071" s="1">
        <f t="shared" si="988"/>
        <v>-7.8125E-2</v>
      </c>
      <c r="Q20071">
        <f t="shared" si="989"/>
        <v>-0.390625</v>
      </c>
    </row>
    <row r="20072" spans="2:17" x14ac:dyDescent="0.25">
      <c r="B20072" t="s">
        <v>264</v>
      </c>
      <c r="C20072">
        <v>189984</v>
      </c>
      <c r="D20072">
        <v>1</v>
      </c>
      <c r="E20072">
        <v>1</v>
      </c>
      <c r="F20072">
        <v>2.5</v>
      </c>
      <c r="G20072">
        <v>42319</v>
      </c>
      <c r="H20072" t="s">
        <v>5</v>
      </c>
      <c r="I20072" t="s">
        <v>6</v>
      </c>
      <c r="J20072">
        <v>64</v>
      </c>
      <c r="K20072">
        <v>-5</v>
      </c>
      <c r="L20072" t="s">
        <v>240</v>
      </c>
      <c r="M20072" t="s">
        <v>5</v>
      </c>
      <c r="N20072" t="s">
        <v>257</v>
      </c>
      <c r="O20072" s="9">
        <f t="shared" si="987"/>
        <v>25.6</v>
      </c>
      <c r="P20072" s="1">
        <f t="shared" si="988"/>
        <v>-7.8125E-2</v>
      </c>
      <c r="Q20072">
        <f t="shared" si="989"/>
        <v>-0.1953125</v>
      </c>
    </row>
    <row r="20073" spans="2:17" x14ac:dyDescent="0.25">
      <c r="B20073" t="s">
        <v>264</v>
      </c>
      <c r="C20073">
        <v>163190</v>
      </c>
      <c r="D20073">
        <v>1</v>
      </c>
      <c r="E20073">
        <v>1</v>
      </c>
      <c r="F20073">
        <v>4</v>
      </c>
      <c r="G20073">
        <v>41694</v>
      </c>
      <c r="H20073" t="s">
        <v>5</v>
      </c>
      <c r="I20073" t="s">
        <v>8</v>
      </c>
      <c r="J20073">
        <v>128</v>
      </c>
      <c r="K20073">
        <v>-10</v>
      </c>
      <c r="L20073" t="s">
        <v>240</v>
      </c>
      <c r="M20073" t="s">
        <v>5</v>
      </c>
      <c r="N20073" t="s">
        <v>257</v>
      </c>
      <c r="O20073" s="9">
        <f t="shared" si="987"/>
        <v>32</v>
      </c>
      <c r="P20073" s="1">
        <f t="shared" si="988"/>
        <v>-7.8125E-2</v>
      </c>
      <c r="Q20073">
        <f t="shared" si="989"/>
        <v>-0.3125</v>
      </c>
    </row>
    <row r="20074" spans="2:17" x14ac:dyDescent="0.25">
      <c r="B20074" t="s">
        <v>264</v>
      </c>
      <c r="C20074">
        <v>190765</v>
      </c>
      <c r="D20074">
        <v>1</v>
      </c>
      <c r="E20074">
        <v>1</v>
      </c>
      <c r="F20074">
        <v>4</v>
      </c>
      <c r="G20074">
        <v>42171</v>
      </c>
      <c r="H20074" t="s">
        <v>7</v>
      </c>
      <c r="I20074" t="s">
        <v>8</v>
      </c>
      <c r="J20074">
        <v>128</v>
      </c>
      <c r="K20074">
        <v>-10</v>
      </c>
      <c r="L20074" t="s">
        <v>240</v>
      </c>
      <c r="M20074" t="s">
        <v>258</v>
      </c>
      <c r="N20074" t="s">
        <v>257</v>
      </c>
      <c r="O20074" s="9">
        <f t="shared" si="987"/>
        <v>32</v>
      </c>
      <c r="P20074" s="1">
        <f t="shared" si="988"/>
        <v>-7.8125E-2</v>
      </c>
      <c r="Q20074">
        <f t="shared" si="989"/>
        <v>-0.3125</v>
      </c>
    </row>
    <row r="20075" spans="2:17" x14ac:dyDescent="0.25">
      <c r="B20075" t="s">
        <v>264</v>
      </c>
      <c r="C20075">
        <v>190765</v>
      </c>
      <c r="D20075">
        <v>1</v>
      </c>
      <c r="E20075">
        <v>1</v>
      </c>
      <c r="F20075">
        <v>4</v>
      </c>
      <c r="G20075">
        <v>42171</v>
      </c>
      <c r="H20075" t="s">
        <v>7</v>
      </c>
      <c r="I20075" t="s">
        <v>8</v>
      </c>
      <c r="J20075">
        <v>128</v>
      </c>
      <c r="K20075">
        <v>-10</v>
      </c>
      <c r="L20075" t="s">
        <v>240</v>
      </c>
      <c r="M20075" t="s">
        <v>258</v>
      </c>
      <c r="N20075" t="s">
        <v>257</v>
      </c>
      <c r="O20075" s="9">
        <f t="shared" si="987"/>
        <v>32</v>
      </c>
      <c r="P20075" s="1">
        <f t="shared" si="988"/>
        <v>-7.8125E-2</v>
      </c>
      <c r="Q20075">
        <f t="shared" si="989"/>
        <v>-0.3125</v>
      </c>
    </row>
    <row r="20076" spans="2:17" x14ac:dyDescent="0.25">
      <c r="B20076" t="s">
        <v>264</v>
      </c>
      <c r="C20076">
        <v>185973</v>
      </c>
      <c r="D20076">
        <v>1</v>
      </c>
      <c r="E20076">
        <v>1</v>
      </c>
      <c r="F20076">
        <v>4</v>
      </c>
      <c r="G20076">
        <v>42191</v>
      </c>
      <c r="H20076" t="s">
        <v>7</v>
      </c>
      <c r="I20076" t="s">
        <v>8</v>
      </c>
      <c r="J20076">
        <v>128</v>
      </c>
      <c r="K20076">
        <v>-10</v>
      </c>
      <c r="L20076" t="s">
        <v>240</v>
      </c>
      <c r="M20076" t="s">
        <v>258</v>
      </c>
      <c r="N20076" t="s">
        <v>257</v>
      </c>
      <c r="O20076" s="9">
        <f t="shared" si="987"/>
        <v>32</v>
      </c>
      <c r="P20076" s="1">
        <f t="shared" si="988"/>
        <v>-7.8125E-2</v>
      </c>
      <c r="Q20076">
        <f t="shared" si="989"/>
        <v>-0.3125</v>
      </c>
    </row>
    <row r="20077" spans="2:17" x14ac:dyDescent="0.25">
      <c r="B20077" t="s">
        <v>264</v>
      </c>
      <c r="C20077">
        <v>171363</v>
      </c>
      <c r="D20077">
        <v>1</v>
      </c>
      <c r="E20077">
        <v>1</v>
      </c>
      <c r="F20077">
        <v>3</v>
      </c>
      <c r="G20077">
        <v>41783</v>
      </c>
      <c r="H20077" t="s">
        <v>5</v>
      </c>
      <c r="I20077" t="s">
        <v>8</v>
      </c>
      <c r="J20077">
        <v>128</v>
      </c>
      <c r="K20077">
        <v>-10</v>
      </c>
      <c r="L20077" t="s">
        <v>240</v>
      </c>
      <c r="M20077" t="s">
        <v>5</v>
      </c>
      <c r="N20077" t="s">
        <v>257</v>
      </c>
      <c r="O20077" s="9">
        <f t="shared" si="987"/>
        <v>42.666666666666664</v>
      </c>
      <c r="P20077" s="1">
        <f t="shared" si="988"/>
        <v>-7.8125E-2</v>
      </c>
      <c r="Q20077">
        <f t="shared" si="989"/>
        <v>-0.234375</v>
      </c>
    </row>
    <row r="20078" spans="2:17" x14ac:dyDescent="0.25">
      <c r="B20078" t="s">
        <v>264</v>
      </c>
      <c r="C20078">
        <v>186293</v>
      </c>
      <c r="D20078">
        <v>1</v>
      </c>
      <c r="E20078">
        <v>1</v>
      </c>
      <c r="F20078">
        <v>3</v>
      </c>
      <c r="G20078">
        <v>42299</v>
      </c>
      <c r="H20078" t="s">
        <v>7</v>
      </c>
      <c r="I20078" t="s">
        <v>8</v>
      </c>
      <c r="J20078">
        <v>128</v>
      </c>
      <c r="K20078">
        <v>-10</v>
      </c>
      <c r="L20078" t="s">
        <v>240</v>
      </c>
      <c r="M20078" t="s">
        <v>258</v>
      </c>
      <c r="N20078" t="s">
        <v>257</v>
      </c>
      <c r="O20078" s="9">
        <f t="shared" si="987"/>
        <v>42.666666666666664</v>
      </c>
      <c r="P20078" s="1">
        <f t="shared" si="988"/>
        <v>-7.8125E-2</v>
      </c>
      <c r="Q20078">
        <f t="shared" si="989"/>
        <v>-0.234375</v>
      </c>
    </row>
    <row r="20079" spans="2:17" x14ac:dyDescent="0.25">
      <c r="B20079" t="s">
        <v>264</v>
      </c>
      <c r="C20079">
        <v>185147</v>
      </c>
      <c r="D20079">
        <v>1</v>
      </c>
      <c r="E20079">
        <v>1</v>
      </c>
      <c r="F20079">
        <v>2.5</v>
      </c>
      <c r="G20079">
        <v>42194</v>
      </c>
      <c r="H20079" t="s">
        <v>5</v>
      </c>
      <c r="I20079" t="s">
        <v>6</v>
      </c>
      <c r="J20079">
        <v>128</v>
      </c>
      <c r="K20079">
        <v>-10</v>
      </c>
      <c r="L20079" t="s">
        <v>240</v>
      </c>
      <c r="M20079" t="s">
        <v>5</v>
      </c>
      <c r="N20079" t="s">
        <v>257</v>
      </c>
      <c r="O20079" s="9">
        <f t="shared" si="987"/>
        <v>51.2</v>
      </c>
      <c r="P20079" s="1">
        <f t="shared" si="988"/>
        <v>-7.8125E-2</v>
      </c>
      <c r="Q20079">
        <f t="shared" si="989"/>
        <v>-0.1953125</v>
      </c>
    </row>
    <row r="20080" spans="2:17" x14ac:dyDescent="0.25">
      <c r="B20080" t="s">
        <v>264</v>
      </c>
      <c r="C20080">
        <v>159894</v>
      </c>
      <c r="D20080">
        <v>1</v>
      </c>
      <c r="E20080">
        <v>1</v>
      </c>
      <c r="F20080">
        <v>4</v>
      </c>
      <c r="G20080">
        <v>41494</v>
      </c>
      <c r="H20080" t="s">
        <v>7</v>
      </c>
      <c r="I20080" t="s">
        <v>8</v>
      </c>
      <c r="J20080">
        <v>115</v>
      </c>
      <c r="K20080">
        <v>-9</v>
      </c>
      <c r="L20080" t="s">
        <v>240</v>
      </c>
      <c r="M20080" t="s">
        <v>258</v>
      </c>
      <c r="N20080" t="s">
        <v>257</v>
      </c>
      <c r="O20080" s="9">
        <f t="shared" si="987"/>
        <v>28.75</v>
      </c>
      <c r="P20080" s="1">
        <f t="shared" si="988"/>
        <v>-7.8260869565217397E-2</v>
      </c>
      <c r="Q20080">
        <f t="shared" si="989"/>
        <v>-0.31304347826086959</v>
      </c>
    </row>
    <row r="20081" spans="2:17" x14ac:dyDescent="0.25">
      <c r="B20081" t="s">
        <v>264</v>
      </c>
      <c r="C20081">
        <v>184105</v>
      </c>
      <c r="D20081">
        <v>1</v>
      </c>
      <c r="E20081">
        <v>1</v>
      </c>
      <c r="F20081">
        <v>4</v>
      </c>
      <c r="G20081">
        <v>42305</v>
      </c>
      <c r="H20081" t="s">
        <v>7</v>
      </c>
      <c r="I20081" t="s">
        <v>8</v>
      </c>
      <c r="J20081">
        <v>115</v>
      </c>
      <c r="K20081">
        <v>-9</v>
      </c>
      <c r="L20081" t="s">
        <v>240</v>
      </c>
      <c r="M20081" t="s">
        <v>258</v>
      </c>
      <c r="N20081" t="s">
        <v>257</v>
      </c>
      <c r="O20081" s="9">
        <f t="shared" si="987"/>
        <v>28.75</v>
      </c>
      <c r="P20081" s="1">
        <f t="shared" si="988"/>
        <v>-7.8260869565217397E-2</v>
      </c>
      <c r="Q20081">
        <f t="shared" si="989"/>
        <v>-0.31304347826086959</v>
      </c>
    </row>
    <row r="20082" spans="2:17" x14ac:dyDescent="0.25">
      <c r="B20082" t="s">
        <v>264</v>
      </c>
      <c r="C20082">
        <v>155704</v>
      </c>
      <c r="D20082">
        <v>1</v>
      </c>
      <c r="E20082">
        <v>1</v>
      </c>
      <c r="F20082">
        <v>5</v>
      </c>
      <c r="G20082">
        <v>41451</v>
      </c>
      <c r="H20082" t="s">
        <v>7</v>
      </c>
      <c r="I20082" t="s">
        <v>8</v>
      </c>
      <c r="J20082">
        <v>230</v>
      </c>
      <c r="K20082">
        <v>-18</v>
      </c>
      <c r="L20082" t="s">
        <v>240</v>
      </c>
      <c r="M20082" t="s">
        <v>258</v>
      </c>
      <c r="N20082" t="s">
        <v>257</v>
      </c>
      <c r="O20082" s="9">
        <f t="shared" si="987"/>
        <v>46</v>
      </c>
      <c r="P20082" s="1">
        <f t="shared" si="988"/>
        <v>-7.8260869565217397E-2</v>
      </c>
      <c r="Q20082">
        <f t="shared" si="989"/>
        <v>-0.39130434782608697</v>
      </c>
    </row>
    <row r="20083" spans="2:17" x14ac:dyDescent="0.25">
      <c r="B20083" t="s">
        <v>264</v>
      </c>
      <c r="C20083">
        <v>192168</v>
      </c>
      <c r="D20083">
        <v>1</v>
      </c>
      <c r="E20083">
        <v>1</v>
      </c>
      <c r="F20083">
        <v>3.5</v>
      </c>
      <c r="G20083">
        <v>42173</v>
      </c>
      <c r="H20083" t="s">
        <v>7</v>
      </c>
      <c r="I20083" t="s">
        <v>8</v>
      </c>
      <c r="J20083">
        <v>102</v>
      </c>
      <c r="K20083">
        <v>-8</v>
      </c>
      <c r="L20083" t="s">
        <v>240</v>
      </c>
      <c r="M20083" t="s">
        <v>258</v>
      </c>
      <c r="N20083" t="s">
        <v>257</v>
      </c>
      <c r="O20083" s="9">
        <f t="shared" si="987"/>
        <v>29.142857142857142</v>
      </c>
      <c r="P20083" s="1">
        <f t="shared" si="988"/>
        <v>-7.8431372549019607E-2</v>
      </c>
      <c r="Q20083">
        <f t="shared" si="989"/>
        <v>-0.27450980392156865</v>
      </c>
    </row>
    <row r="20084" spans="2:17" x14ac:dyDescent="0.25">
      <c r="B20084" t="s">
        <v>264</v>
      </c>
      <c r="C20084">
        <v>161000</v>
      </c>
      <c r="D20084">
        <v>1</v>
      </c>
      <c r="E20084">
        <v>1</v>
      </c>
      <c r="F20084">
        <v>3</v>
      </c>
      <c r="G20084">
        <v>41514</v>
      </c>
      <c r="H20084" t="s">
        <v>7</v>
      </c>
      <c r="I20084" t="s">
        <v>8</v>
      </c>
      <c r="J20084">
        <v>102</v>
      </c>
      <c r="K20084">
        <v>-8</v>
      </c>
      <c r="L20084" t="s">
        <v>240</v>
      </c>
      <c r="M20084" t="s">
        <v>258</v>
      </c>
      <c r="N20084" t="s">
        <v>257</v>
      </c>
      <c r="O20084" s="9">
        <f t="shared" si="987"/>
        <v>34</v>
      </c>
      <c r="P20084" s="1">
        <f t="shared" si="988"/>
        <v>-7.8431372549019607E-2</v>
      </c>
      <c r="Q20084">
        <f t="shared" si="989"/>
        <v>-0.23529411764705882</v>
      </c>
    </row>
    <row r="20085" spans="2:17" x14ac:dyDescent="0.25">
      <c r="B20085" t="s">
        <v>264</v>
      </c>
      <c r="C20085">
        <v>185963</v>
      </c>
      <c r="D20085">
        <v>1</v>
      </c>
      <c r="E20085">
        <v>1</v>
      </c>
      <c r="F20085">
        <v>5</v>
      </c>
      <c r="G20085">
        <v>42187</v>
      </c>
      <c r="H20085" t="s">
        <v>7</v>
      </c>
      <c r="I20085" t="s">
        <v>8</v>
      </c>
      <c r="J20085">
        <v>140</v>
      </c>
      <c r="K20085">
        <v>-11</v>
      </c>
      <c r="L20085" t="s">
        <v>240</v>
      </c>
      <c r="M20085" t="s">
        <v>258</v>
      </c>
      <c r="N20085" t="s">
        <v>257</v>
      </c>
      <c r="O20085" s="9">
        <f t="shared" si="987"/>
        <v>28</v>
      </c>
      <c r="P20085" s="1">
        <f t="shared" si="988"/>
        <v>-7.857142857142857E-2</v>
      </c>
      <c r="Q20085">
        <f t="shared" si="989"/>
        <v>-0.39285714285714285</v>
      </c>
    </row>
    <row r="20086" spans="2:17" x14ac:dyDescent="0.25">
      <c r="B20086" t="s">
        <v>264</v>
      </c>
      <c r="C20086">
        <v>159717</v>
      </c>
      <c r="D20086">
        <v>1</v>
      </c>
      <c r="E20086">
        <v>1</v>
      </c>
      <c r="F20086">
        <v>3.5</v>
      </c>
      <c r="G20086">
        <v>41491</v>
      </c>
      <c r="H20086" t="s">
        <v>7</v>
      </c>
      <c r="I20086" t="s">
        <v>8</v>
      </c>
      <c r="J20086">
        <v>140</v>
      </c>
      <c r="K20086">
        <v>-11</v>
      </c>
      <c r="L20086" t="s">
        <v>240</v>
      </c>
      <c r="M20086" t="s">
        <v>258</v>
      </c>
      <c r="N20086" t="s">
        <v>257</v>
      </c>
      <c r="O20086" s="9">
        <f t="shared" si="987"/>
        <v>40</v>
      </c>
      <c r="P20086" s="1">
        <f t="shared" si="988"/>
        <v>-7.857142857142857E-2</v>
      </c>
      <c r="Q20086">
        <f t="shared" si="989"/>
        <v>-0.27500000000000002</v>
      </c>
    </row>
    <row r="20087" spans="2:17" x14ac:dyDescent="0.25">
      <c r="B20087" t="s">
        <v>264</v>
      </c>
      <c r="C20087">
        <v>166321</v>
      </c>
      <c r="D20087">
        <v>1</v>
      </c>
      <c r="E20087">
        <v>1</v>
      </c>
      <c r="F20087">
        <v>3.5</v>
      </c>
      <c r="G20087">
        <v>41608</v>
      </c>
      <c r="H20087" t="s">
        <v>7</v>
      </c>
      <c r="I20087" t="s">
        <v>8</v>
      </c>
      <c r="J20087">
        <v>140</v>
      </c>
      <c r="K20087">
        <v>-11</v>
      </c>
      <c r="L20087" t="s">
        <v>240</v>
      </c>
      <c r="M20087" t="s">
        <v>258</v>
      </c>
      <c r="N20087" t="s">
        <v>257</v>
      </c>
      <c r="O20087" s="9">
        <f t="shared" si="987"/>
        <v>40</v>
      </c>
      <c r="P20087" s="1">
        <f t="shared" si="988"/>
        <v>-7.857142857142857E-2</v>
      </c>
      <c r="Q20087">
        <f t="shared" si="989"/>
        <v>-0.27500000000000002</v>
      </c>
    </row>
    <row r="20088" spans="2:17" x14ac:dyDescent="0.25">
      <c r="B20088" t="s">
        <v>264</v>
      </c>
      <c r="C20088">
        <v>168371</v>
      </c>
      <c r="D20088">
        <v>1</v>
      </c>
      <c r="E20088">
        <v>1</v>
      </c>
      <c r="F20088">
        <v>3.5</v>
      </c>
      <c r="G20088">
        <v>41852</v>
      </c>
      <c r="H20088" t="s">
        <v>7</v>
      </c>
      <c r="I20088" t="s">
        <v>8</v>
      </c>
      <c r="J20088">
        <v>140</v>
      </c>
      <c r="K20088">
        <v>-11</v>
      </c>
      <c r="L20088" t="s">
        <v>240</v>
      </c>
      <c r="M20088" t="s">
        <v>258</v>
      </c>
      <c r="N20088" t="s">
        <v>257</v>
      </c>
      <c r="O20088" s="9">
        <f t="shared" si="987"/>
        <v>40</v>
      </c>
      <c r="P20088" s="1">
        <f t="shared" si="988"/>
        <v>-7.857142857142857E-2</v>
      </c>
      <c r="Q20088">
        <f t="shared" si="989"/>
        <v>-0.27500000000000002</v>
      </c>
    </row>
    <row r="20089" spans="2:17" x14ac:dyDescent="0.25">
      <c r="B20089" t="s">
        <v>264</v>
      </c>
      <c r="C20089">
        <v>168987</v>
      </c>
      <c r="D20089">
        <v>1</v>
      </c>
      <c r="E20089">
        <v>1</v>
      </c>
      <c r="F20089">
        <v>3.5</v>
      </c>
      <c r="G20089">
        <v>41753</v>
      </c>
      <c r="H20089" t="s">
        <v>7</v>
      </c>
      <c r="I20089" t="s">
        <v>8</v>
      </c>
      <c r="J20089">
        <v>140</v>
      </c>
      <c r="K20089">
        <v>-11</v>
      </c>
      <c r="L20089" t="s">
        <v>240</v>
      </c>
      <c r="M20089" t="s">
        <v>258</v>
      </c>
      <c r="N20089" t="s">
        <v>257</v>
      </c>
      <c r="O20089" s="9">
        <f t="shared" si="987"/>
        <v>40</v>
      </c>
      <c r="P20089" s="1">
        <f t="shared" si="988"/>
        <v>-7.857142857142857E-2</v>
      </c>
      <c r="Q20089">
        <f t="shared" si="989"/>
        <v>-0.27500000000000002</v>
      </c>
    </row>
    <row r="20090" spans="2:17" x14ac:dyDescent="0.25">
      <c r="B20090" t="s">
        <v>264</v>
      </c>
      <c r="C20090">
        <v>185437</v>
      </c>
      <c r="D20090">
        <v>1</v>
      </c>
      <c r="E20090">
        <v>1</v>
      </c>
      <c r="F20090">
        <v>3.5</v>
      </c>
      <c r="G20090">
        <v>42173</v>
      </c>
      <c r="H20090" t="s">
        <v>5</v>
      </c>
      <c r="I20090" t="s">
        <v>8</v>
      </c>
      <c r="J20090">
        <v>140</v>
      </c>
      <c r="K20090">
        <v>-11</v>
      </c>
      <c r="L20090" t="s">
        <v>240</v>
      </c>
      <c r="M20090" t="s">
        <v>5</v>
      </c>
      <c r="N20090" t="s">
        <v>257</v>
      </c>
      <c r="O20090" s="9">
        <f t="shared" si="987"/>
        <v>40</v>
      </c>
      <c r="P20090" s="1">
        <f t="shared" si="988"/>
        <v>-7.857142857142857E-2</v>
      </c>
      <c r="Q20090">
        <f t="shared" si="989"/>
        <v>-0.27500000000000002</v>
      </c>
    </row>
    <row r="20091" spans="2:17" x14ac:dyDescent="0.25">
      <c r="B20091" t="s">
        <v>264</v>
      </c>
      <c r="C20091">
        <v>159730</v>
      </c>
      <c r="D20091">
        <v>1</v>
      </c>
      <c r="E20091">
        <v>1</v>
      </c>
      <c r="F20091">
        <v>3.5</v>
      </c>
      <c r="G20091">
        <v>41494</v>
      </c>
      <c r="H20091" t="s">
        <v>7</v>
      </c>
      <c r="I20091" t="s">
        <v>8</v>
      </c>
      <c r="J20091">
        <v>178</v>
      </c>
      <c r="K20091">
        <v>-14</v>
      </c>
      <c r="L20091" t="s">
        <v>240</v>
      </c>
      <c r="M20091" t="s">
        <v>258</v>
      </c>
      <c r="N20091" t="s">
        <v>257</v>
      </c>
      <c r="O20091" s="9">
        <f t="shared" ref="O20091:O20154" si="990">J20091/F20091</f>
        <v>50.857142857142854</v>
      </c>
      <c r="P20091" s="1">
        <f t="shared" ref="P20091:P20154" si="991">K20091/J20091</f>
        <v>-7.8651685393258425E-2</v>
      </c>
      <c r="Q20091">
        <f t="shared" si="989"/>
        <v>-0.2752808988764045</v>
      </c>
    </row>
    <row r="20092" spans="2:17" x14ac:dyDescent="0.25">
      <c r="B20092" t="s">
        <v>264</v>
      </c>
      <c r="C20092">
        <v>166653</v>
      </c>
      <c r="D20092">
        <v>1</v>
      </c>
      <c r="E20092">
        <v>1</v>
      </c>
      <c r="F20092">
        <v>3</v>
      </c>
      <c r="G20092">
        <v>41651</v>
      </c>
      <c r="H20092" t="s">
        <v>7</v>
      </c>
      <c r="I20092" t="s">
        <v>8</v>
      </c>
      <c r="J20092">
        <v>178</v>
      </c>
      <c r="K20092">
        <v>-14</v>
      </c>
      <c r="L20092" t="s">
        <v>240</v>
      </c>
      <c r="M20092" t="s">
        <v>258</v>
      </c>
      <c r="N20092" t="s">
        <v>257</v>
      </c>
      <c r="O20092" s="9">
        <f t="shared" si="990"/>
        <v>59.333333333333336</v>
      </c>
      <c r="P20092" s="1">
        <f t="shared" si="991"/>
        <v>-7.8651685393258425E-2</v>
      </c>
      <c r="Q20092">
        <f t="shared" ref="Q20092:Q20155" si="992">F20092*P20092</f>
        <v>-0.23595505617977527</v>
      </c>
    </row>
    <row r="20093" spans="2:17" x14ac:dyDescent="0.25">
      <c r="B20093" t="s">
        <v>264</v>
      </c>
      <c r="C20093">
        <v>183686</v>
      </c>
      <c r="D20093">
        <v>1</v>
      </c>
      <c r="E20093">
        <v>1</v>
      </c>
      <c r="F20093">
        <v>3</v>
      </c>
      <c r="G20093">
        <v>42303</v>
      </c>
      <c r="H20093" t="s">
        <v>5</v>
      </c>
      <c r="I20093" t="s">
        <v>6</v>
      </c>
      <c r="J20093">
        <v>127</v>
      </c>
      <c r="K20093">
        <v>-10</v>
      </c>
      <c r="L20093" t="s">
        <v>240</v>
      </c>
      <c r="M20093" t="s">
        <v>5</v>
      </c>
      <c r="N20093" t="s">
        <v>257</v>
      </c>
      <c r="O20093" s="9">
        <f t="shared" si="990"/>
        <v>42.333333333333336</v>
      </c>
      <c r="P20093" s="1">
        <f t="shared" si="991"/>
        <v>-7.874015748031496E-2</v>
      </c>
      <c r="Q20093">
        <f t="shared" si="992"/>
        <v>-0.23622047244094488</v>
      </c>
    </row>
    <row r="20094" spans="2:17" x14ac:dyDescent="0.25">
      <c r="B20094" t="s">
        <v>264</v>
      </c>
      <c r="C20094">
        <v>180182</v>
      </c>
      <c r="D20094">
        <v>2</v>
      </c>
      <c r="E20094">
        <v>1</v>
      </c>
      <c r="F20094">
        <v>10</v>
      </c>
      <c r="G20094">
        <v>42012</v>
      </c>
      <c r="H20094" t="s">
        <v>5</v>
      </c>
      <c r="I20094" t="s">
        <v>6</v>
      </c>
      <c r="J20094">
        <v>165</v>
      </c>
      <c r="K20094">
        <v>-13</v>
      </c>
      <c r="L20094" t="s">
        <v>239</v>
      </c>
      <c r="M20094" t="s">
        <v>5</v>
      </c>
      <c r="N20094" t="s">
        <v>257</v>
      </c>
      <c r="O20094" s="9">
        <f t="shared" si="990"/>
        <v>16.5</v>
      </c>
      <c r="P20094" s="1">
        <f t="shared" si="991"/>
        <v>-7.8787878787878782E-2</v>
      </c>
      <c r="Q20094">
        <f t="shared" si="992"/>
        <v>-0.78787878787878785</v>
      </c>
    </row>
    <row r="20095" spans="2:17" x14ac:dyDescent="0.25">
      <c r="B20095" t="s">
        <v>264</v>
      </c>
      <c r="C20095">
        <v>181757</v>
      </c>
      <c r="D20095">
        <v>2</v>
      </c>
      <c r="E20095">
        <v>1</v>
      </c>
      <c r="F20095">
        <v>15</v>
      </c>
      <c r="G20095">
        <v>41893</v>
      </c>
      <c r="H20095" t="s">
        <v>5</v>
      </c>
      <c r="I20095" t="s">
        <v>6</v>
      </c>
      <c r="J20095">
        <v>368</v>
      </c>
      <c r="K20095">
        <v>-29</v>
      </c>
      <c r="L20095" t="s">
        <v>239</v>
      </c>
      <c r="M20095" t="s">
        <v>5</v>
      </c>
      <c r="N20095" t="s">
        <v>257</v>
      </c>
      <c r="O20095" s="9">
        <f t="shared" si="990"/>
        <v>24.533333333333335</v>
      </c>
      <c r="P20095" s="1">
        <f t="shared" si="991"/>
        <v>-7.880434782608696E-2</v>
      </c>
      <c r="Q20095">
        <f t="shared" si="992"/>
        <v>-1.1820652173913044</v>
      </c>
    </row>
    <row r="20096" spans="2:17" x14ac:dyDescent="0.25">
      <c r="B20096" t="s">
        <v>264</v>
      </c>
      <c r="C20096">
        <v>160297</v>
      </c>
      <c r="D20096">
        <v>1</v>
      </c>
      <c r="E20096">
        <v>1</v>
      </c>
      <c r="F20096">
        <v>5</v>
      </c>
      <c r="G20096">
        <v>41611</v>
      </c>
      <c r="H20096" t="s">
        <v>7</v>
      </c>
      <c r="I20096" t="s">
        <v>8</v>
      </c>
      <c r="J20096">
        <v>152</v>
      </c>
      <c r="K20096">
        <v>-12</v>
      </c>
      <c r="L20096" t="s">
        <v>240</v>
      </c>
      <c r="M20096" t="s">
        <v>258</v>
      </c>
      <c r="N20096" t="s">
        <v>257</v>
      </c>
      <c r="O20096" s="9">
        <f t="shared" si="990"/>
        <v>30.4</v>
      </c>
      <c r="P20096" s="1">
        <f t="shared" si="991"/>
        <v>-7.8947368421052627E-2</v>
      </c>
      <c r="Q20096">
        <f t="shared" si="992"/>
        <v>-0.39473684210526316</v>
      </c>
    </row>
    <row r="20097" spans="2:17" x14ac:dyDescent="0.25">
      <c r="B20097" t="s">
        <v>264</v>
      </c>
      <c r="C20097">
        <v>160855</v>
      </c>
      <c r="D20097">
        <v>1</v>
      </c>
      <c r="E20097">
        <v>1</v>
      </c>
      <c r="F20097">
        <v>4</v>
      </c>
      <c r="G20097">
        <v>41515</v>
      </c>
      <c r="H20097" t="s">
        <v>7</v>
      </c>
      <c r="I20097" t="s">
        <v>8</v>
      </c>
      <c r="J20097">
        <v>152</v>
      </c>
      <c r="K20097">
        <v>-12</v>
      </c>
      <c r="L20097" t="s">
        <v>240</v>
      </c>
      <c r="M20097" t="s">
        <v>258</v>
      </c>
      <c r="N20097" t="s">
        <v>257</v>
      </c>
      <c r="O20097" s="9">
        <f t="shared" si="990"/>
        <v>38</v>
      </c>
      <c r="P20097" s="1">
        <f t="shared" si="991"/>
        <v>-7.8947368421052627E-2</v>
      </c>
      <c r="Q20097">
        <f t="shared" si="992"/>
        <v>-0.31578947368421051</v>
      </c>
    </row>
    <row r="20098" spans="2:17" x14ac:dyDescent="0.25">
      <c r="B20098" t="s">
        <v>264</v>
      </c>
      <c r="C20098">
        <v>171901</v>
      </c>
      <c r="D20098">
        <v>2</v>
      </c>
      <c r="E20098">
        <v>1</v>
      </c>
      <c r="F20098">
        <v>12.5</v>
      </c>
      <c r="G20098">
        <v>41817</v>
      </c>
      <c r="H20098" t="s">
        <v>7</v>
      </c>
      <c r="I20098" t="s">
        <v>8</v>
      </c>
      <c r="J20098">
        <v>240</v>
      </c>
      <c r="K20098">
        <v>-19</v>
      </c>
      <c r="L20098" t="s">
        <v>239</v>
      </c>
      <c r="M20098" t="s">
        <v>258</v>
      </c>
      <c r="N20098" t="s">
        <v>257</v>
      </c>
      <c r="O20098" s="9">
        <f t="shared" si="990"/>
        <v>19.2</v>
      </c>
      <c r="P20098" s="1">
        <f t="shared" si="991"/>
        <v>-7.9166666666666663E-2</v>
      </c>
      <c r="Q20098">
        <f t="shared" si="992"/>
        <v>-0.98958333333333326</v>
      </c>
    </row>
    <row r="20099" spans="2:17" x14ac:dyDescent="0.25">
      <c r="B20099" t="s">
        <v>264</v>
      </c>
      <c r="C20099">
        <v>191764</v>
      </c>
      <c r="D20099">
        <v>2</v>
      </c>
      <c r="E20099">
        <v>1</v>
      </c>
      <c r="F20099">
        <v>10</v>
      </c>
      <c r="G20099">
        <v>42128</v>
      </c>
      <c r="H20099" t="s">
        <v>5</v>
      </c>
      <c r="I20099" t="s">
        <v>8</v>
      </c>
      <c r="J20099">
        <v>189</v>
      </c>
      <c r="K20099">
        <v>-15</v>
      </c>
      <c r="L20099" t="s">
        <v>239</v>
      </c>
      <c r="M20099" t="s">
        <v>5</v>
      </c>
      <c r="N20099" t="s">
        <v>257</v>
      </c>
      <c r="O20099" s="9">
        <f t="shared" si="990"/>
        <v>18.899999999999999</v>
      </c>
      <c r="P20099" s="1">
        <f t="shared" si="991"/>
        <v>-7.9365079365079361E-2</v>
      </c>
      <c r="Q20099">
        <f t="shared" si="992"/>
        <v>-0.79365079365079361</v>
      </c>
    </row>
    <row r="20100" spans="2:17" x14ac:dyDescent="0.25">
      <c r="B20100" t="s">
        <v>264</v>
      </c>
      <c r="C20100">
        <v>191764</v>
      </c>
      <c r="D20100">
        <v>2</v>
      </c>
      <c r="E20100">
        <v>1</v>
      </c>
      <c r="F20100">
        <v>10</v>
      </c>
      <c r="G20100">
        <v>42128</v>
      </c>
      <c r="H20100" t="s">
        <v>5</v>
      </c>
      <c r="I20100" t="s">
        <v>8</v>
      </c>
      <c r="J20100">
        <v>189</v>
      </c>
      <c r="K20100">
        <v>-15</v>
      </c>
      <c r="L20100" t="s">
        <v>239</v>
      </c>
      <c r="M20100" t="s">
        <v>5</v>
      </c>
      <c r="N20100" t="s">
        <v>257</v>
      </c>
      <c r="O20100" s="9">
        <f t="shared" si="990"/>
        <v>18.899999999999999</v>
      </c>
      <c r="P20100" s="1">
        <f t="shared" si="991"/>
        <v>-7.9365079365079361E-2</v>
      </c>
      <c r="Q20100">
        <f t="shared" si="992"/>
        <v>-0.79365079365079361</v>
      </c>
    </row>
    <row r="20101" spans="2:17" x14ac:dyDescent="0.25">
      <c r="B20101" t="s">
        <v>264</v>
      </c>
      <c r="C20101">
        <v>159875</v>
      </c>
      <c r="D20101">
        <v>1</v>
      </c>
      <c r="E20101">
        <v>1</v>
      </c>
      <c r="F20101">
        <v>3.5</v>
      </c>
      <c r="G20101">
        <v>41493</v>
      </c>
      <c r="H20101" t="s">
        <v>7</v>
      </c>
      <c r="I20101" t="s">
        <v>8</v>
      </c>
      <c r="J20101">
        <v>126</v>
      </c>
      <c r="K20101">
        <v>-10</v>
      </c>
      <c r="L20101" t="s">
        <v>240</v>
      </c>
      <c r="M20101" t="s">
        <v>258</v>
      </c>
      <c r="N20101" t="s">
        <v>257</v>
      </c>
      <c r="O20101" s="9">
        <f t="shared" si="990"/>
        <v>36</v>
      </c>
      <c r="P20101" s="1">
        <f t="shared" si="991"/>
        <v>-7.9365079365079361E-2</v>
      </c>
      <c r="Q20101">
        <f t="shared" si="992"/>
        <v>-0.27777777777777779</v>
      </c>
    </row>
    <row r="20102" spans="2:17" x14ac:dyDescent="0.25">
      <c r="B20102" t="s">
        <v>264</v>
      </c>
      <c r="C20102">
        <v>180403</v>
      </c>
      <c r="D20102">
        <v>1</v>
      </c>
      <c r="E20102">
        <v>1</v>
      </c>
      <c r="F20102">
        <v>4</v>
      </c>
      <c r="G20102">
        <v>42030</v>
      </c>
      <c r="H20102" t="s">
        <v>7</v>
      </c>
      <c r="I20102" t="s">
        <v>8</v>
      </c>
      <c r="J20102">
        <v>88</v>
      </c>
      <c r="K20102">
        <v>-7</v>
      </c>
      <c r="L20102" t="s">
        <v>240</v>
      </c>
      <c r="M20102" t="s">
        <v>258</v>
      </c>
      <c r="N20102" t="s">
        <v>257</v>
      </c>
      <c r="O20102" s="9">
        <f t="shared" si="990"/>
        <v>22</v>
      </c>
      <c r="P20102" s="1">
        <f t="shared" si="991"/>
        <v>-7.9545454545454544E-2</v>
      </c>
      <c r="Q20102">
        <f t="shared" si="992"/>
        <v>-0.31818181818181818</v>
      </c>
    </row>
    <row r="20103" spans="2:17" x14ac:dyDescent="0.25">
      <c r="B20103" t="s">
        <v>264</v>
      </c>
      <c r="C20103">
        <v>181173</v>
      </c>
      <c r="D20103">
        <v>1</v>
      </c>
      <c r="E20103">
        <v>1</v>
      </c>
      <c r="F20103">
        <v>3</v>
      </c>
      <c r="G20103">
        <v>42088</v>
      </c>
      <c r="H20103" t="s">
        <v>7</v>
      </c>
      <c r="I20103" t="s">
        <v>8</v>
      </c>
      <c r="J20103">
        <v>88</v>
      </c>
      <c r="K20103">
        <v>-7</v>
      </c>
      <c r="L20103" t="s">
        <v>240</v>
      </c>
      <c r="M20103" t="s">
        <v>258</v>
      </c>
      <c r="N20103" t="s">
        <v>257</v>
      </c>
      <c r="O20103" s="9">
        <f t="shared" si="990"/>
        <v>29.333333333333332</v>
      </c>
      <c r="P20103" s="1">
        <f t="shared" si="991"/>
        <v>-7.9545454545454544E-2</v>
      </c>
      <c r="Q20103">
        <f t="shared" si="992"/>
        <v>-0.23863636363636365</v>
      </c>
    </row>
    <row r="20104" spans="2:17" x14ac:dyDescent="0.25">
      <c r="B20104" t="s">
        <v>264</v>
      </c>
      <c r="C20104">
        <v>181173</v>
      </c>
      <c r="D20104">
        <v>1</v>
      </c>
      <c r="E20104">
        <v>1</v>
      </c>
      <c r="F20104">
        <v>3</v>
      </c>
      <c r="G20104">
        <v>42088</v>
      </c>
      <c r="H20104" t="s">
        <v>7</v>
      </c>
      <c r="I20104" t="s">
        <v>8</v>
      </c>
      <c r="J20104">
        <v>88</v>
      </c>
      <c r="K20104">
        <v>-7</v>
      </c>
      <c r="L20104" t="s">
        <v>240</v>
      </c>
      <c r="M20104" t="s">
        <v>258</v>
      </c>
      <c r="N20104" t="s">
        <v>257</v>
      </c>
      <c r="O20104" s="9">
        <f t="shared" si="990"/>
        <v>29.333333333333332</v>
      </c>
      <c r="P20104" s="1">
        <f t="shared" si="991"/>
        <v>-7.9545454545454544E-2</v>
      </c>
      <c r="Q20104">
        <f t="shared" si="992"/>
        <v>-0.23863636363636365</v>
      </c>
    </row>
    <row r="20105" spans="2:17" x14ac:dyDescent="0.25">
      <c r="B20105" t="s">
        <v>264</v>
      </c>
      <c r="C20105">
        <v>190211</v>
      </c>
      <c r="D20105">
        <v>1</v>
      </c>
      <c r="E20105">
        <v>1</v>
      </c>
      <c r="F20105">
        <v>3</v>
      </c>
      <c r="G20105">
        <v>42096</v>
      </c>
      <c r="H20105" t="s">
        <v>7</v>
      </c>
      <c r="I20105" t="s">
        <v>8</v>
      </c>
      <c r="J20105">
        <v>88</v>
      </c>
      <c r="K20105">
        <v>-7</v>
      </c>
      <c r="L20105" t="s">
        <v>240</v>
      </c>
      <c r="M20105" t="s">
        <v>258</v>
      </c>
      <c r="N20105" t="s">
        <v>257</v>
      </c>
      <c r="O20105" s="9">
        <f t="shared" si="990"/>
        <v>29.333333333333332</v>
      </c>
      <c r="P20105" s="1">
        <f t="shared" si="991"/>
        <v>-7.9545454545454544E-2</v>
      </c>
      <c r="Q20105">
        <f t="shared" si="992"/>
        <v>-0.23863636363636365</v>
      </c>
    </row>
    <row r="20106" spans="2:17" x14ac:dyDescent="0.25">
      <c r="B20106" t="s">
        <v>264</v>
      </c>
      <c r="C20106">
        <v>192040</v>
      </c>
      <c r="D20106">
        <v>1</v>
      </c>
      <c r="E20106">
        <v>1</v>
      </c>
      <c r="F20106">
        <v>3</v>
      </c>
      <c r="G20106">
        <v>42165</v>
      </c>
      <c r="H20106" t="s">
        <v>7</v>
      </c>
      <c r="I20106" t="s">
        <v>8</v>
      </c>
      <c r="J20106">
        <v>88</v>
      </c>
      <c r="K20106">
        <v>-7</v>
      </c>
      <c r="L20106" t="s">
        <v>240</v>
      </c>
      <c r="M20106" t="s">
        <v>258</v>
      </c>
      <c r="N20106" t="s">
        <v>257</v>
      </c>
      <c r="O20106" s="9">
        <f t="shared" si="990"/>
        <v>29.333333333333332</v>
      </c>
      <c r="P20106" s="1">
        <f t="shared" si="991"/>
        <v>-7.9545454545454544E-2</v>
      </c>
      <c r="Q20106">
        <f t="shared" si="992"/>
        <v>-0.23863636363636365</v>
      </c>
    </row>
    <row r="20107" spans="2:17" x14ac:dyDescent="0.25">
      <c r="B20107" t="s">
        <v>264</v>
      </c>
      <c r="C20107">
        <v>192040</v>
      </c>
      <c r="D20107">
        <v>1</v>
      </c>
      <c r="E20107">
        <v>1</v>
      </c>
      <c r="F20107">
        <v>3</v>
      </c>
      <c r="G20107">
        <v>42165</v>
      </c>
      <c r="H20107" t="s">
        <v>7</v>
      </c>
      <c r="I20107" t="s">
        <v>8</v>
      </c>
      <c r="J20107">
        <v>88</v>
      </c>
      <c r="K20107">
        <v>-7</v>
      </c>
      <c r="L20107" t="s">
        <v>240</v>
      </c>
      <c r="M20107" t="s">
        <v>258</v>
      </c>
      <c r="N20107" t="s">
        <v>257</v>
      </c>
      <c r="O20107" s="9">
        <f t="shared" si="990"/>
        <v>29.333333333333332</v>
      </c>
      <c r="P20107" s="1">
        <f t="shared" si="991"/>
        <v>-7.9545454545454544E-2</v>
      </c>
      <c r="Q20107">
        <f t="shared" si="992"/>
        <v>-0.23863636363636365</v>
      </c>
    </row>
    <row r="20108" spans="2:17" x14ac:dyDescent="0.25">
      <c r="B20108" t="s">
        <v>264</v>
      </c>
      <c r="C20108">
        <v>184877</v>
      </c>
      <c r="D20108">
        <v>1</v>
      </c>
      <c r="E20108">
        <v>1</v>
      </c>
      <c r="F20108">
        <v>3</v>
      </c>
      <c r="G20108">
        <v>42198</v>
      </c>
      <c r="H20108" t="s">
        <v>7</v>
      </c>
      <c r="I20108" t="s">
        <v>8</v>
      </c>
      <c r="J20108">
        <v>88</v>
      </c>
      <c r="K20108">
        <v>-7</v>
      </c>
      <c r="L20108" t="s">
        <v>240</v>
      </c>
      <c r="M20108" t="s">
        <v>258</v>
      </c>
      <c r="N20108" t="s">
        <v>257</v>
      </c>
      <c r="O20108" s="9">
        <f t="shared" si="990"/>
        <v>29.333333333333332</v>
      </c>
      <c r="P20108" s="1">
        <f t="shared" si="991"/>
        <v>-7.9545454545454544E-2</v>
      </c>
      <c r="Q20108">
        <f t="shared" si="992"/>
        <v>-0.23863636363636365</v>
      </c>
    </row>
    <row r="20109" spans="2:17" x14ac:dyDescent="0.25">
      <c r="B20109" t="s">
        <v>264</v>
      </c>
      <c r="C20109">
        <v>184877</v>
      </c>
      <c r="D20109">
        <v>1</v>
      </c>
      <c r="E20109">
        <v>1</v>
      </c>
      <c r="F20109">
        <v>3</v>
      </c>
      <c r="G20109">
        <v>42198</v>
      </c>
      <c r="H20109" t="s">
        <v>7</v>
      </c>
      <c r="I20109" t="s">
        <v>8</v>
      </c>
      <c r="J20109">
        <v>88</v>
      </c>
      <c r="K20109">
        <v>-7</v>
      </c>
      <c r="L20109" t="s">
        <v>240</v>
      </c>
      <c r="M20109" t="s">
        <v>258</v>
      </c>
      <c r="N20109" t="s">
        <v>257</v>
      </c>
      <c r="O20109" s="9">
        <f t="shared" si="990"/>
        <v>29.333333333333332</v>
      </c>
      <c r="P20109" s="1">
        <f t="shared" si="991"/>
        <v>-7.9545454545454544E-2</v>
      </c>
      <c r="Q20109">
        <f t="shared" si="992"/>
        <v>-0.23863636363636365</v>
      </c>
    </row>
    <row r="20110" spans="2:17" x14ac:dyDescent="0.25">
      <c r="B20110" t="s">
        <v>264</v>
      </c>
      <c r="C20110">
        <v>180291</v>
      </c>
      <c r="D20110">
        <v>1</v>
      </c>
      <c r="E20110">
        <v>1</v>
      </c>
      <c r="F20110">
        <v>2.5</v>
      </c>
      <c r="G20110">
        <v>42027</v>
      </c>
      <c r="H20110" t="s">
        <v>5</v>
      </c>
      <c r="I20110" t="s">
        <v>6</v>
      </c>
      <c r="J20110">
        <v>88</v>
      </c>
      <c r="K20110">
        <v>-7</v>
      </c>
      <c r="L20110" t="s">
        <v>240</v>
      </c>
      <c r="M20110" t="s">
        <v>5</v>
      </c>
      <c r="N20110" t="s">
        <v>257</v>
      </c>
      <c r="O20110" s="9">
        <f t="shared" si="990"/>
        <v>35.200000000000003</v>
      </c>
      <c r="P20110" s="1">
        <f t="shared" si="991"/>
        <v>-7.9545454545454544E-2</v>
      </c>
      <c r="Q20110">
        <f t="shared" si="992"/>
        <v>-0.19886363636363635</v>
      </c>
    </row>
    <row r="20111" spans="2:17" x14ac:dyDescent="0.25">
      <c r="B20111" t="s">
        <v>264</v>
      </c>
      <c r="C20111">
        <v>161984</v>
      </c>
      <c r="D20111">
        <v>1</v>
      </c>
      <c r="E20111">
        <v>1</v>
      </c>
      <c r="F20111">
        <v>4</v>
      </c>
      <c r="G20111">
        <v>41471</v>
      </c>
      <c r="H20111" t="s">
        <v>5</v>
      </c>
      <c r="I20111" t="s">
        <v>6</v>
      </c>
      <c r="J20111">
        <v>176</v>
      </c>
      <c r="K20111">
        <v>-14</v>
      </c>
      <c r="L20111" t="s">
        <v>240</v>
      </c>
      <c r="M20111" t="s">
        <v>5</v>
      </c>
      <c r="N20111" t="s">
        <v>257</v>
      </c>
      <c r="O20111" s="9">
        <f t="shared" si="990"/>
        <v>44</v>
      </c>
      <c r="P20111" s="1">
        <f t="shared" si="991"/>
        <v>-7.9545454545454544E-2</v>
      </c>
      <c r="Q20111">
        <f t="shared" si="992"/>
        <v>-0.31818181818181818</v>
      </c>
    </row>
    <row r="20112" spans="2:17" x14ac:dyDescent="0.25">
      <c r="B20112" t="s">
        <v>264</v>
      </c>
      <c r="C20112">
        <v>166593</v>
      </c>
      <c r="D20112">
        <v>1</v>
      </c>
      <c r="E20112">
        <v>1</v>
      </c>
      <c r="F20112">
        <v>4</v>
      </c>
      <c r="G20112">
        <v>41631</v>
      </c>
      <c r="H20112" t="s">
        <v>7</v>
      </c>
      <c r="I20112" t="s">
        <v>8</v>
      </c>
      <c r="J20112">
        <v>176</v>
      </c>
      <c r="K20112">
        <v>-14</v>
      </c>
      <c r="L20112" t="s">
        <v>240</v>
      </c>
      <c r="M20112" t="s">
        <v>258</v>
      </c>
      <c r="N20112" t="s">
        <v>257</v>
      </c>
      <c r="O20112" s="9">
        <f t="shared" si="990"/>
        <v>44</v>
      </c>
      <c r="P20112" s="1">
        <f t="shared" si="991"/>
        <v>-7.9545454545454544E-2</v>
      </c>
      <c r="Q20112">
        <f t="shared" si="992"/>
        <v>-0.31818181818181818</v>
      </c>
    </row>
    <row r="20113" spans="2:17" x14ac:dyDescent="0.25">
      <c r="B20113" t="s">
        <v>264</v>
      </c>
      <c r="C20113">
        <v>168225</v>
      </c>
      <c r="D20113">
        <v>1</v>
      </c>
      <c r="E20113">
        <v>1</v>
      </c>
      <c r="F20113">
        <v>4</v>
      </c>
      <c r="G20113">
        <v>41732</v>
      </c>
      <c r="H20113" t="s">
        <v>5</v>
      </c>
      <c r="I20113" t="s">
        <v>6</v>
      </c>
      <c r="J20113">
        <v>176</v>
      </c>
      <c r="K20113">
        <v>-14</v>
      </c>
      <c r="L20113" t="s">
        <v>240</v>
      </c>
      <c r="M20113" t="s">
        <v>5</v>
      </c>
      <c r="N20113" t="s">
        <v>257</v>
      </c>
      <c r="O20113" s="9">
        <f t="shared" si="990"/>
        <v>44</v>
      </c>
      <c r="P20113" s="1">
        <f t="shared" si="991"/>
        <v>-7.9545454545454544E-2</v>
      </c>
      <c r="Q20113">
        <f t="shared" si="992"/>
        <v>-0.31818181818181818</v>
      </c>
    </row>
    <row r="20114" spans="2:17" x14ac:dyDescent="0.25">
      <c r="B20114" t="s">
        <v>264</v>
      </c>
      <c r="C20114">
        <v>160126</v>
      </c>
      <c r="D20114">
        <v>1</v>
      </c>
      <c r="E20114">
        <v>1</v>
      </c>
      <c r="F20114">
        <v>1.5</v>
      </c>
      <c r="G20114">
        <v>41569</v>
      </c>
      <c r="H20114" t="s">
        <v>7</v>
      </c>
      <c r="I20114" t="s">
        <v>8</v>
      </c>
      <c r="J20114">
        <v>88</v>
      </c>
      <c r="K20114">
        <v>-7</v>
      </c>
      <c r="L20114" t="s">
        <v>240</v>
      </c>
      <c r="M20114" t="s">
        <v>258</v>
      </c>
      <c r="N20114" t="s">
        <v>257</v>
      </c>
      <c r="O20114" s="9">
        <f t="shared" si="990"/>
        <v>58.666666666666664</v>
      </c>
      <c r="P20114" s="1">
        <f t="shared" si="991"/>
        <v>-7.9545454545454544E-2</v>
      </c>
      <c r="Q20114">
        <f t="shared" si="992"/>
        <v>-0.11931818181818182</v>
      </c>
    </row>
    <row r="20115" spans="2:17" x14ac:dyDescent="0.25">
      <c r="B20115" t="s">
        <v>264</v>
      </c>
      <c r="C20115">
        <v>186164</v>
      </c>
      <c r="D20115">
        <v>1</v>
      </c>
      <c r="E20115">
        <v>1</v>
      </c>
      <c r="F20115">
        <v>5</v>
      </c>
      <c r="G20115">
        <v>42193</v>
      </c>
      <c r="H20115" t="s">
        <v>7</v>
      </c>
      <c r="I20115" t="s">
        <v>8</v>
      </c>
      <c r="J20115">
        <v>138</v>
      </c>
      <c r="K20115">
        <v>-11</v>
      </c>
      <c r="L20115" t="s">
        <v>240</v>
      </c>
      <c r="M20115" t="s">
        <v>258</v>
      </c>
      <c r="N20115" t="s">
        <v>257</v>
      </c>
      <c r="O20115" s="9">
        <f t="shared" si="990"/>
        <v>27.6</v>
      </c>
      <c r="P20115" s="1">
        <f t="shared" si="991"/>
        <v>-7.9710144927536225E-2</v>
      </c>
      <c r="Q20115">
        <f t="shared" si="992"/>
        <v>-0.39855072463768115</v>
      </c>
    </row>
    <row r="20116" spans="2:17" x14ac:dyDescent="0.25">
      <c r="B20116" t="s">
        <v>264</v>
      </c>
      <c r="C20116">
        <v>186164</v>
      </c>
      <c r="D20116">
        <v>1</v>
      </c>
      <c r="E20116">
        <v>1</v>
      </c>
      <c r="F20116">
        <v>5</v>
      </c>
      <c r="G20116">
        <v>42193</v>
      </c>
      <c r="H20116" t="s">
        <v>7</v>
      </c>
      <c r="I20116" t="s">
        <v>8</v>
      </c>
      <c r="J20116">
        <v>138</v>
      </c>
      <c r="K20116">
        <v>-11</v>
      </c>
      <c r="L20116" t="s">
        <v>240</v>
      </c>
      <c r="M20116" t="s">
        <v>258</v>
      </c>
      <c r="N20116" t="s">
        <v>257</v>
      </c>
      <c r="O20116" s="9">
        <f t="shared" si="990"/>
        <v>27.6</v>
      </c>
      <c r="P20116" s="1">
        <f t="shared" si="991"/>
        <v>-7.9710144927536225E-2</v>
      </c>
      <c r="Q20116">
        <f t="shared" si="992"/>
        <v>-0.39855072463768115</v>
      </c>
    </row>
    <row r="20117" spans="2:17" x14ac:dyDescent="0.25">
      <c r="B20117" t="s">
        <v>264</v>
      </c>
      <c r="C20117">
        <v>183700</v>
      </c>
      <c r="D20117">
        <v>2</v>
      </c>
      <c r="E20117">
        <v>2</v>
      </c>
      <c r="F20117">
        <v>12.5</v>
      </c>
      <c r="G20117">
        <v>42298</v>
      </c>
      <c r="H20117" t="s">
        <v>7</v>
      </c>
      <c r="I20117" t="s">
        <v>8</v>
      </c>
      <c r="J20117">
        <v>150</v>
      </c>
      <c r="K20117">
        <v>-12</v>
      </c>
      <c r="L20117" t="s">
        <v>239</v>
      </c>
      <c r="M20117" t="s">
        <v>258</v>
      </c>
      <c r="N20117" t="s">
        <v>257</v>
      </c>
      <c r="O20117" s="9">
        <f t="shared" si="990"/>
        <v>12</v>
      </c>
      <c r="P20117" s="1">
        <f t="shared" si="991"/>
        <v>-0.08</v>
      </c>
      <c r="Q20117">
        <f t="shared" si="992"/>
        <v>-1</v>
      </c>
    </row>
    <row r="20118" spans="2:17" x14ac:dyDescent="0.25">
      <c r="B20118" t="s">
        <v>264</v>
      </c>
      <c r="C20118">
        <v>182710</v>
      </c>
      <c r="D20118">
        <v>2</v>
      </c>
      <c r="E20118">
        <v>1</v>
      </c>
      <c r="F20118">
        <v>7.5</v>
      </c>
      <c r="G20118">
        <v>42341</v>
      </c>
      <c r="H20118" t="s">
        <v>5</v>
      </c>
      <c r="I20118" t="s">
        <v>6</v>
      </c>
      <c r="J20118">
        <v>175</v>
      </c>
      <c r="K20118">
        <v>-14</v>
      </c>
      <c r="L20118" t="s">
        <v>239</v>
      </c>
      <c r="M20118" t="s">
        <v>5</v>
      </c>
      <c r="N20118" t="s">
        <v>257</v>
      </c>
      <c r="O20118" s="9">
        <f t="shared" si="990"/>
        <v>23.333333333333332</v>
      </c>
      <c r="P20118" s="1">
        <f t="shared" si="991"/>
        <v>-0.08</v>
      </c>
      <c r="Q20118">
        <f t="shared" si="992"/>
        <v>-0.6</v>
      </c>
    </row>
    <row r="20119" spans="2:17" x14ac:dyDescent="0.25">
      <c r="B20119" t="s">
        <v>264</v>
      </c>
      <c r="C20119">
        <v>155483</v>
      </c>
      <c r="D20119">
        <v>2</v>
      </c>
      <c r="E20119">
        <v>1</v>
      </c>
      <c r="F20119">
        <v>6</v>
      </c>
      <c r="G20119">
        <v>41361</v>
      </c>
      <c r="H20119" t="s">
        <v>7</v>
      </c>
      <c r="I20119" t="s">
        <v>8</v>
      </c>
      <c r="J20119" t="s">
        <v>23</v>
      </c>
      <c r="K20119">
        <v>-12</v>
      </c>
      <c r="L20119" t="s">
        <v>239</v>
      </c>
      <c r="M20119" t="s">
        <v>258</v>
      </c>
      <c r="N20119" t="s">
        <v>257</v>
      </c>
      <c r="O20119" s="9">
        <f t="shared" si="990"/>
        <v>25</v>
      </c>
      <c r="P20119" s="1">
        <f t="shared" si="991"/>
        <v>-0.08</v>
      </c>
      <c r="Q20119">
        <f t="shared" si="992"/>
        <v>-0.48</v>
      </c>
    </row>
    <row r="20120" spans="2:17" x14ac:dyDescent="0.25">
      <c r="B20120" t="s">
        <v>264</v>
      </c>
      <c r="C20120">
        <v>177648</v>
      </c>
      <c r="D20120">
        <v>1</v>
      </c>
      <c r="E20120">
        <v>1</v>
      </c>
      <c r="F20120">
        <v>4</v>
      </c>
      <c r="G20120">
        <v>41897</v>
      </c>
      <c r="H20120" t="s">
        <v>7</v>
      </c>
      <c r="I20120" t="s">
        <v>8</v>
      </c>
      <c r="J20120">
        <v>100</v>
      </c>
      <c r="K20120">
        <v>-8</v>
      </c>
      <c r="L20120" t="s">
        <v>240</v>
      </c>
      <c r="M20120" t="s">
        <v>258</v>
      </c>
      <c r="N20120" t="s">
        <v>257</v>
      </c>
      <c r="O20120" s="9">
        <f t="shared" si="990"/>
        <v>25</v>
      </c>
      <c r="P20120" s="1">
        <f t="shared" si="991"/>
        <v>-0.08</v>
      </c>
      <c r="Q20120">
        <f t="shared" si="992"/>
        <v>-0.32</v>
      </c>
    </row>
    <row r="20121" spans="2:17" x14ac:dyDescent="0.25">
      <c r="B20121" t="s">
        <v>264</v>
      </c>
      <c r="C20121">
        <v>181262</v>
      </c>
      <c r="D20121">
        <v>1</v>
      </c>
      <c r="E20121">
        <v>1</v>
      </c>
      <c r="F20121">
        <v>5</v>
      </c>
      <c r="G20121">
        <v>42024</v>
      </c>
      <c r="H20121" t="s">
        <v>7</v>
      </c>
      <c r="I20121" t="s">
        <v>8</v>
      </c>
      <c r="J20121">
        <v>125</v>
      </c>
      <c r="K20121">
        <v>-10</v>
      </c>
      <c r="L20121" t="s">
        <v>240</v>
      </c>
      <c r="M20121" t="s">
        <v>258</v>
      </c>
      <c r="N20121" t="s">
        <v>257</v>
      </c>
      <c r="O20121" s="9">
        <f t="shared" si="990"/>
        <v>25</v>
      </c>
      <c r="P20121" s="1">
        <f t="shared" si="991"/>
        <v>-0.08</v>
      </c>
      <c r="Q20121">
        <f t="shared" si="992"/>
        <v>-0.4</v>
      </c>
    </row>
    <row r="20122" spans="2:17" x14ac:dyDescent="0.25">
      <c r="B20122" t="s">
        <v>264</v>
      </c>
      <c r="C20122">
        <v>160842</v>
      </c>
      <c r="D20122">
        <v>1</v>
      </c>
      <c r="E20122">
        <v>1</v>
      </c>
      <c r="F20122">
        <v>3.5</v>
      </c>
      <c r="G20122">
        <v>41526</v>
      </c>
      <c r="H20122" t="s">
        <v>7</v>
      </c>
      <c r="I20122" t="s">
        <v>8</v>
      </c>
      <c r="J20122">
        <v>100</v>
      </c>
      <c r="K20122">
        <v>-8</v>
      </c>
      <c r="L20122" t="s">
        <v>240</v>
      </c>
      <c r="M20122" t="s">
        <v>258</v>
      </c>
      <c r="N20122" t="s">
        <v>257</v>
      </c>
      <c r="O20122" s="9">
        <f t="shared" si="990"/>
        <v>28.571428571428573</v>
      </c>
      <c r="P20122" s="1">
        <f t="shared" si="991"/>
        <v>-0.08</v>
      </c>
      <c r="Q20122">
        <f t="shared" si="992"/>
        <v>-0.28000000000000003</v>
      </c>
    </row>
    <row r="20123" spans="2:17" x14ac:dyDescent="0.25">
      <c r="B20123" t="s">
        <v>264</v>
      </c>
      <c r="C20123">
        <v>183651</v>
      </c>
      <c r="D20123">
        <v>1</v>
      </c>
      <c r="E20123">
        <v>1</v>
      </c>
      <c r="F20123">
        <v>5</v>
      </c>
      <c r="G20123">
        <v>42284</v>
      </c>
      <c r="H20123" t="s">
        <v>7</v>
      </c>
      <c r="I20123" t="s">
        <v>8</v>
      </c>
      <c r="J20123">
        <v>150</v>
      </c>
      <c r="K20123">
        <v>-12</v>
      </c>
      <c r="L20123" t="s">
        <v>240</v>
      </c>
      <c r="M20123" t="s">
        <v>258</v>
      </c>
      <c r="N20123" t="s">
        <v>257</v>
      </c>
      <c r="O20123" s="9">
        <f t="shared" si="990"/>
        <v>30</v>
      </c>
      <c r="P20123" s="1">
        <f t="shared" si="991"/>
        <v>-0.08</v>
      </c>
      <c r="Q20123">
        <f t="shared" si="992"/>
        <v>-0.4</v>
      </c>
    </row>
    <row r="20124" spans="2:17" x14ac:dyDescent="0.25">
      <c r="B20124" t="s">
        <v>264</v>
      </c>
      <c r="C20124">
        <v>159823</v>
      </c>
      <c r="D20124">
        <v>1</v>
      </c>
      <c r="E20124">
        <v>1</v>
      </c>
      <c r="F20124">
        <v>3</v>
      </c>
      <c r="G20124">
        <v>41498</v>
      </c>
      <c r="H20124" t="s">
        <v>7</v>
      </c>
      <c r="I20124" t="s">
        <v>8</v>
      </c>
      <c r="J20124">
        <v>100</v>
      </c>
      <c r="K20124">
        <v>-8</v>
      </c>
      <c r="L20124" t="s">
        <v>240</v>
      </c>
      <c r="M20124" t="s">
        <v>258</v>
      </c>
      <c r="N20124" t="s">
        <v>257</v>
      </c>
      <c r="O20124" s="9">
        <f t="shared" si="990"/>
        <v>33.333333333333336</v>
      </c>
      <c r="P20124" s="1">
        <f t="shared" si="991"/>
        <v>-0.08</v>
      </c>
      <c r="Q20124">
        <f t="shared" si="992"/>
        <v>-0.24</v>
      </c>
    </row>
    <row r="20125" spans="2:17" x14ac:dyDescent="0.25">
      <c r="B20125" t="s">
        <v>264</v>
      </c>
      <c r="C20125">
        <v>159838</v>
      </c>
      <c r="D20125">
        <v>1</v>
      </c>
      <c r="E20125">
        <v>1</v>
      </c>
      <c r="F20125">
        <v>3</v>
      </c>
      <c r="G20125">
        <v>41498</v>
      </c>
      <c r="H20125" t="s">
        <v>7</v>
      </c>
      <c r="I20125" t="s">
        <v>8</v>
      </c>
      <c r="J20125">
        <v>100</v>
      </c>
      <c r="K20125">
        <v>-8</v>
      </c>
      <c r="L20125" t="s">
        <v>240</v>
      </c>
      <c r="M20125" t="s">
        <v>258</v>
      </c>
      <c r="N20125" t="s">
        <v>257</v>
      </c>
      <c r="O20125" s="9">
        <f t="shared" si="990"/>
        <v>33.333333333333336</v>
      </c>
      <c r="P20125" s="1">
        <f t="shared" si="991"/>
        <v>-0.08</v>
      </c>
      <c r="Q20125">
        <f t="shared" si="992"/>
        <v>-0.24</v>
      </c>
    </row>
    <row r="20126" spans="2:17" x14ac:dyDescent="0.25">
      <c r="B20126" t="s">
        <v>264</v>
      </c>
      <c r="C20126">
        <v>159652</v>
      </c>
      <c r="D20126">
        <v>1</v>
      </c>
      <c r="E20126">
        <v>1</v>
      </c>
      <c r="F20126">
        <v>3</v>
      </c>
      <c r="G20126">
        <v>41499</v>
      </c>
      <c r="H20126" t="s">
        <v>7</v>
      </c>
      <c r="I20126" t="s">
        <v>8</v>
      </c>
      <c r="J20126">
        <v>100</v>
      </c>
      <c r="K20126">
        <v>-8</v>
      </c>
      <c r="L20126" t="s">
        <v>240</v>
      </c>
      <c r="M20126" t="s">
        <v>258</v>
      </c>
      <c r="N20126" t="s">
        <v>257</v>
      </c>
      <c r="O20126" s="9">
        <f t="shared" si="990"/>
        <v>33.333333333333336</v>
      </c>
      <c r="P20126" s="1">
        <f t="shared" si="991"/>
        <v>-0.08</v>
      </c>
      <c r="Q20126">
        <f t="shared" si="992"/>
        <v>-0.24</v>
      </c>
    </row>
    <row r="20127" spans="2:17" x14ac:dyDescent="0.25">
      <c r="B20127" t="s">
        <v>264</v>
      </c>
      <c r="C20127">
        <v>166228</v>
      </c>
      <c r="D20127">
        <v>1</v>
      </c>
      <c r="E20127">
        <v>1</v>
      </c>
      <c r="F20127">
        <v>3</v>
      </c>
      <c r="G20127">
        <v>41573</v>
      </c>
      <c r="H20127" t="s">
        <v>7</v>
      </c>
      <c r="I20127" t="s">
        <v>8</v>
      </c>
      <c r="J20127">
        <v>100</v>
      </c>
      <c r="K20127">
        <v>-8</v>
      </c>
      <c r="L20127" t="s">
        <v>240</v>
      </c>
      <c r="M20127" t="s">
        <v>258</v>
      </c>
      <c r="N20127" t="s">
        <v>257</v>
      </c>
      <c r="O20127" s="9">
        <f t="shared" si="990"/>
        <v>33.333333333333336</v>
      </c>
      <c r="P20127" s="1">
        <f t="shared" si="991"/>
        <v>-0.08</v>
      </c>
      <c r="Q20127">
        <f t="shared" si="992"/>
        <v>-0.24</v>
      </c>
    </row>
    <row r="20128" spans="2:17" x14ac:dyDescent="0.25">
      <c r="B20128" t="s">
        <v>264</v>
      </c>
      <c r="C20128">
        <v>185952</v>
      </c>
      <c r="D20128">
        <v>1</v>
      </c>
      <c r="E20128">
        <v>1</v>
      </c>
      <c r="F20128">
        <v>3</v>
      </c>
      <c r="G20128">
        <v>42187</v>
      </c>
      <c r="H20128" t="s">
        <v>7</v>
      </c>
      <c r="I20128" t="s">
        <v>8</v>
      </c>
      <c r="J20128">
        <v>100</v>
      </c>
      <c r="K20128">
        <v>-8</v>
      </c>
      <c r="L20128" t="s">
        <v>240</v>
      </c>
      <c r="M20128" t="s">
        <v>258</v>
      </c>
      <c r="N20128" t="s">
        <v>257</v>
      </c>
      <c r="O20128" s="9">
        <f t="shared" si="990"/>
        <v>33.333333333333336</v>
      </c>
      <c r="P20128" s="1">
        <f t="shared" si="991"/>
        <v>-0.08</v>
      </c>
      <c r="Q20128">
        <f t="shared" si="992"/>
        <v>-0.24</v>
      </c>
    </row>
    <row r="20129" spans="2:17" x14ac:dyDescent="0.25">
      <c r="B20129" t="s">
        <v>264</v>
      </c>
      <c r="C20129">
        <v>154637</v>
      </c>
      <c r="D20129">
        <v>1</v>
      </c>
      <c r="E20129">
        <v>1</v>
      </c>
      <c r="F20129">
        <v>5</v>
      </c>
      <c r="G20129">
        <v>41416</v>
      </c>
      <c r="H20129" t="s">
        <v>5</v>
      </c>
      <c r="I20129" t="s">
        <v>6</v>
      </c>
      <c r="J20129">
        <v>200</v>
      </c>
      <c r="K20129">
        <v>-16</v>
      </c>
      <c r="L20129" t="s">
        <v>240</v>
      </c>
      <c r="M20129" t="s">
        <v>5</v>
      </c>
      <c r="N20129" t="s">
        <v>257</v>
      </c>
      <c r="O20129" s="9">
        <f t="shared" si="990"/>
        <v>40</v>
      </c>
      <c r="P20129" s="1">
        <f t="shared" si="991"/>
        <v>-0.08</v>
      </c>
      <c r="Q20129">
        <f t="shared" si="992"/>
        <v>-0.4</v>
      </c>
    </row>
    <row r="20130" spans="2:17" x14ac:dyDescent="0.25">
      <c r="B20130" t="s">
        <v>264</v>
      </c>
      <c r="C20130">
        <v>145198</v>
      </c>
      <c r="D20130">
        <v>2</v>
      </c>
      <c r="E20130">
        <v>2</v>
      </c>
      <c r="F20130">
        <v>3.5</v>
      </c>
      <c r="G20130">
        <v>41358</v>
      </c>
      <c r="H20130" t="s">
        <v>7</v>
      </c>
      <c r="I20130" t="s">
        <v>8</v>
      </c>
      <c r="J20130" t="s">
        <v>23</v>
      </c>
      <c r="K20130">
        <v>-12</v>
      </c>
      <c r="L20130" t="s">
        <v>239</v>
      </c>
      <c r="M20130" t="s">
        <v>258</v>
      </c>
      <c r="N20130" t="s">
        <v>257</v>
      </c>
      <c r="O20130" s="9">
        <f t="shared" si="990"/>
        <v>42.857142857142854</v>
      </c>
      <c r="P20130" s="1">
        <f t="shared" si="991"/>
        <v>-0.08</v>
      </c>
      <c r="Q20130">
        <f t="shared" si="992"/>
        <v>-0.28000000000000003</v>
      </c>
    </row>
    <row r="20131" spans="2:17" x14ac:dyDescent="0.25">
      <c r="B20131" t="s">
        <v>264</v>
      </c>
      <c r="C20131">
        <v>153673</v>
      </c>
      <c r="D20131">
        <v>1</v>
      </c>
      <c r="E20131">
        <v>1</v>
      </c>
      <c r="F20131">
        <v>5</v>
      </c>
      <c r="G20131">
        <v>41509</v>
      </c>
      <c r="H20131" t="s">
        <v>7</v>
      </c>
      <c r="I20131" t="s">
        <v>8</v>
      </c>
      <c r="J20131">
        <v>112</v>
      </c>
      <c r="K20131">
        <v>-9</v>
      </c>
      <c r="L20131" t="s">
        <v>240</v>
      </c>
      <c r="M20131" t="s">
        <v>258</v>
      </c>
      <c r="N20131" t="s">
        <v>257</v>
      </c>
      <c r="O20131" s="9">
        <f t="shared" si="990"/>
        <v>22.4</v>
      </c>
      <c r="P20131" s="1">
        <f t="shared" si="991"/>
        <v>-8.0357142857142863E-2</v>
      </c>
      <c r="Q20131">
        <f t="shared" si="992"/>
        <v>-0.4017857142857143</v>
      </c>
    </row>
    <row r="20132" spans="2:17" x14ac:dyDescent="0.25">
      <c r="B20132" t="s">
        <v>264</v>
      </c>
      <c r="C20132">
        <v>166131</v>
      </c>
      <c r="D20132">
        <v>1</v>
      </c>
      <c r="E20132">
        <v>1</v>
      </c>
      <c r="F20132">
        <v>3</v>
      </c>
      <c r="G20132">
        <v>41593</v>
      </c>
      <c r="H20132" t="s">
        <v>7</v>
      </c>
      <c r="I20132" t="s">
        <v>8</v>
      </c>
      <c r="J20132">
        <v>112</v>
      </c>
      <c r="K20132">
        <v>-9</v>
      </c>
      <c r="L20132" t="s">
        <v>240</v>
      </c>
      <c r="M20132" t="s">
        <v>258</v>
      </c>
      <c r="N20132" t="s">
        <v>257</v>
      </c>
      <c r="O20132" s="9">
        <f t="shared" si="990"/>
        <v>37.333333333333336</v>
      </c>
      <c r="P20132" s="1">
        <f t="shared" si="991"/>
        <v>-8.0357142857142863E-2</v>
      </c>
      <c r="Q20132">
        <f t="shared" si="992"/>
        <v>-0.2410714285714286</v>
      </c>
    </row>
    <row r="20133" spans="2:17" x14ac:dyDescent="0.25">
      <c r="B20133" t="s">
        <v>264</v>
      </c>
      <c r="C20133">
        <v>192421</v>
      </c>
      <c r="D20133">
        <v>1</v>
      </c>
      <c r="E20133">
        <v>1</v>
      </c>
      <c r="F20133">
        <v>2</v>
      </c>
      <c r="G20133">
        <v>42150</v>
      </c>
      <c r="H20133" t="s">
        <v>5</v>
      </c>
      <c r="I20133" t="s">
        <v>8</v>
      </c>
      <c r="J20133">
        <v>112</v>
      </c>
      <c r="K20133">
        <v>-9</v>
      </c>
      <c r="L20133" t="s">
        <v>240</v>
      </c>
      <c r="M20133" t="s">
        <v>5</v>
      </c>
      <c r="N20133" t="s">
        <v>257</v>
      </c>
      <c r="O20133" s="9">
        <f t="shared" si="990"/>
        <v>56</v>
      </c>
      <c r="P20133" s="1">
        <f t="shared" si="991"/>
        <v>-8.0357142857142863E-2</v>
      </c>
      <c r="Q20133">
        <f t="shared" si="992"/>
        <v>-0.16071428571428573</v>
      </c>
    </row>
    <row r="20134" spans="2:17" x14ac:dyDescent="0.25">
      <c r="B20134" t="s">
        <v>264</v>
      </c>
      <c r="C20134">
        <v>174748</v>
      </c>
      <c r="D20134">
        <v>2</v>
      </c>
      <c r="E20134">
        <v>2</v>
      </c>
      <c r="F20134">
        <v>10</v>
      </c>
      <c r="G20134">
        <v>41953</v>
      </c>
      <c r="H20134" t="s">
        <v>5</v>
      </c>
      <c r="I20134" t="s">
        <v>6</v>
      </c>
      <c r="J20134">
        <v>149</v>
      </c>
      <c r="K20134">
        <v>-12</v>
      </c>
      <c r="L20134" t="s">
        <v>239</v>
      </c>
      <c r="M20134" t="s">
        <v>5</v>
      </c>
      <c r="N20134" t="s">
        <v>257</v>
      </c>
      <c r="O20134" s="9">
        <f t="shared" si="990"/>
        <v>14.9</v>
      </c>
      <c r="P20134" s="1">
        <f t="shared" si="991"/>
        <v>-8.0536912751677847E-2</v>
      </c>
      <c r="Q20134">
        <f t="shared" si="992"/>
        <v>-0.80536912751677847</v>
      </c>
    </row>
    <row r="20135" spans="2:17" x14ac:dyDescent="0.25">
      <c r="B20135" t="s">
        <v>264</v>
      </c>
      <c r="C20135">
        <v>155395</v>
      </c>
      <c r="D20135">
        <v>1</v>
      </c>
      <c r="E20135">
        <v>1</v>
      </c>
      <c r="F20135">
        <v>6</v>
      </c>
      <c r="G20135">
        <v>41360</v>
      </c>
      <c r="H20135" t="s">
        <v>7</v>
      </c>
      <c r="I20135" t="s">
        <v>8</v>
      </c>
      <c r="J20135" t="s">
        <v>21</v>
      </c>
      <c r="K20135">
        <v>-12</v>
      </c>
      <c r="L20135" t="s">
        <v>240</v>
      </c>
      <c r="M20135" t="s">
        <v>258</v>
      </c>
      <c r="N20135" t="s">
        <v>257</v>
      </c>
      <c r="O20135" s="9">
        <f t="shared" si="990"/>
        <v>24.833333333333332</v>
      </c>
      <c r="P20135" s="1">
        <f t="shared" si="991"/>
        <v>-8.0536912751677847E-2</v>
      </c>
      <c r="Q20135">
        <f t="shared" si="992"/>
        <v>-0.48322147651006708</v>
      </c>
    </row>
    <row r="20136" spans="2:17" x14ac:dyDescent="0.25">
      <c r="B20136" t="s">
        <v>264</v>
      </c>
      <c r="C20136">
        <v>171397</v>
      </c>
      <c r="D20136">
        <v>1</v>
      </c>
      <c r="E20136">
        <v>1</v>
      </c>
      <c r="F20136">
        <v>5</v>
      </c>
      <c r="G20136">
        <v>41803</v>
      </c>
      <c r="H20136" t="s">
        <v>7</v>
      </c>
      <c r="I20136" t="s">
        <v>8</v>
      </c>
      <c r="J20136">
        <v>149</v>
      </c>
      <c r="K20136">
        <v>-12</v>
      </c>
      <c r="L20136" t="s">
        <v>240</v>
      </c>
      <c r="M20136" t="s">
        <v>258</v>
      </c>
      <c r="N20136" t="s">
        <v>257</v>
      </c>
      <c r="O20136" s="9">
        <f t="shared" si="990"/>
        <v>29.8</v>
      </c>
      <c r="P20136" s="1">
        <f t="shared" si="991"/>
        <v>-8.0536912751677847E-2</v>
      </c>
      <c r="Q20136">
        <f t="shared" si="992"/>
        <v>-0.40268456375838924</v>
      </c>
    </row>
    <row r="20137" spans="2:17" x14ac:dyDescent="0.25">
      <c r="B20137" t="s">
        <v>264</v>
      </c>
      <c r="C20137">
        <v>192326</v>
      </c>
      <c r="D20137">
        <v>1</v>
      </c>
      <c r="E20137">
        <v>1</v>
      </c>
      <c r="F20137">
        <v>3</v>
      </c>
      <c r="G20137">
        <v>42152</v>
      </c>
      <c r="H20137" t="s">
        <v>7</v>
      </c>
      <c r="I20137" t="s">
        <v>8</v>
      </c>
      <c r="J20137">
        <v>149</v>
      </c>
      <c r="K20137">
        <v>-12</v>
      </c>
      <c r="L20137" t="s">
        <v>240</v>
      </c>
      <c r="M20137" t="s">
        <v>258</v>
      </c>
      <c r="N20137" t="s">
        <v>257</v>
      </c>
      <c r="O20137" s="9">
        <f t="shared" si="990"/>
        <v>49.666666666666664</v>
      </c>
      <c r="P20137" s="1">
        <f t="shared" si="991"/>
        <v>-8.0536912751677847E-2</v>
      </c>
      <c r="Q20137">
        <f t="shared" si="992"/>
        <v>-0.24161073825503354</v>
      </c>
    </row>
    <row r="20138" spans="2:17" x14ac:dyDescent="0.25">
      <c r="B20138" t="s">
        <v>264</v>
      </c>
      <c r="C20138">
        <v>180374</v>
      </c>
      <c r="D20138">
        <v>2</v>
      </c>
      <c r="E20138">
        <v>1</v>
      </c>
      <c r="F20138">
        <v>20</v>
      </c>
      <c r="G20138">
        <v>41961</v>
      </c>
      <c r="H20138" t="s">
        <v>5</v>
      </c>
      <c r="I20138" t="s">
        <v>6</v>
      </c>
      <c r="J20138">
        <v>211</v>
      </c>
      <c r="K20138">
        <v>-17</v>
      </c>
      <c r="L20138" t="s">
        <v>239</v>
      </c>
      <c r="M20138" t="s">
        <v>5</v>
      </c>
      <c r="N20138" t="s">
        <v>257</v>
      </c>
      <c r="O20138" s="9">
        <f t="shared" si="990"/>
        <v>10.55</v>
      </c>
      <c r="P20138" s="1">
        <f t="shared" si="991"/>
        <v>-8.0568720379146919E-2</v>
      </c>
      <c r="Q20138">
        <f t="shared" si="992"/>
        <v>-1.6113744075829384</v>
      </c>
    </row>
    <row r="20139" spans="2:17" x14ac:dyDescent="0.25">
      <c r="B20139" t="s">
        <v>264</v>
      </c>
      <c r="C20139">
        <v>155272</v>
      </c>
      <c r="D20139">
        <v>1</v>
      </c>
      <c r="E20139">
        <v>1</v>
      </c>
      <c r="F20139">
        <v>4</v>
      </c>
      <c r="G20139">
        <v>41297</v>
      </c>
      <c r="H20139" t="s">
        <v>5</v>
      </c>
      <c r="I20139" t="s">
        <v>6</v>
      </c>
      <c r="J20139">
        <v>124</v>
      </c>
      <c r="K20139">
        <v>-10</v>
      </c>
      <c r="L20139" t="s">
        <v>240</v>
      </c>
      <c r="M20139" t="s">
        <v>5</v>
      </c>
      <c r="N20139" t="s">
        <v>257</v>
      </c>
      <c r="O20139" s="9">
        <f t="shared" si="990"/>
        <v>31</v>
      </c>
      <c r="P20139" s="1">
        <f t="shared" si="991"/>
        <v>-8.0645161290322578E-2</v>
      </c>
      <c r="Q20139">
        <f t="shared" si="992"/>
        <v>-0.32258064516129031</v>
      </c>
    </row>
    <row r="20140" spans="2:17" x14ac:dyDescent="0.25">
      <c r="B20140" t="s">
        <v>264</v>
      </c>
      <c r="C20140">
        <v>180372</v>
      </c>
      <c r="D20140">
        <v>2</v>
      </c>
      <c r="E20140">
        <v>1</v>
      </c>
      <c r="F20140">
        <v>12.5</v>
      </c>
      <c r="G20140">
        <v>41961</v>
      </c>
      <c r="H20140" t="s">
        <v>5</v>
      </c>
      <c r="I20140" t="s">
        <v>6</v>
      </c>
      <c r="J20140">
        <v>198</v>
      </c>
      <c r="K20140">
        <v>-16</v>
      </c>
      <c r="L20140" t="s">
        <v>239</v>
      </c>
      <c r="M20140" t="s">
        <v>5</v>
      </c>
      <c r="N20140" t="s">
        <v>257</v>
      </c>
      <c r="O20140" s="9">
        <f t="shared" si="990"/>
        <v>15.84</v>
      </c>
      <c r="P20140" s="1">
        <f t="shared" si="991"/>
        <v>-8.0808080808080815E-2</v>
      </c>
      <c r="Q20140">
        <f t="shared" si="992"/>
        <v>-1.0101010101010102</v>
      </c>
    </row>
    <row r="20141" spans="2:17" x14ac:dyDescent="0.25">
      <c r="B20141" t="s">
        <v>264</v>
      </c>
      <c r="C20141">
        <v>155057</v>
      </c>
      <c r="D20141">
        <v>1</v>
      </c>
      <c r="E20141">
        <v>1</v>
      </c>
      <c r="F20141">
        <v>3</v>
      </c>
      <c r="G20141">
        <v>41288</v>
      </c>
      <c r="H20141" t="s">
        <v>5</v>
      </c>
      <c r="I20141" t="s">
        <v>8</v>
      </c>
      <c r="J20141">
        <v>99</v>
      </c>
      <c r="K20141">
        <v>-8</v>
      </c>
      <c r="L20141" t="s">
        <v>240</v>
      </c>
      <c r="M20141" t="s">
        <v>5</v>
      </c>
      <c r="N20141" t="s">
        <v>257</v>
      </c>
      <c r="O20141" s="9">
        <f t="shared" si="990"/>
        <v>33</v>
      </c>
      <c r="P20141" s="1">
        <f t="shared" si="991"/>
        <v>-8.0808080808080815E-2</v>
      </c>
      <c r="Q20141">
        <f t="shared" si="992"/>
        <v>-0.24242424242424243</v>
      </c>
    </row>
    <row r="20142" spans="2:17" x14ac:dyDescent="0.25">
      <c r="B20142" t="s">
        <v>264</v>
      </c>
      <c r="C20142">
        <v>186024</v>
      </c>
      <c r="D20142">
        <v>1</v>
      </c>
      <c r="E20142">
        <v>1</v>
      </c>
      <c r="F20142">
        <v>3</v>
      </c>
      <c r="G20142">
        <v>42193</v>
      </c>
      <c r="H20142" t="s">
        <v>7</v>
      </c>
      <c r="I20142" t="s">
        <v>8</v>
      </c>
      <c r="J20142">
        <v>99</v>
      </c>
      <c r="K20142">
        <v>-8</v>
      </c>
      <c r="L20142" t="s">
        <v>240</v>
      </c>
      <c r="M20142" t="s">
        <v>258</v>
      </c>
      <c r="N20142" t="s">
        <v>257</v>
      </c>
      <c r="O20142" s="9">
        <f t="shared" si="990"/>
        <v>33</v>
      </c>
      <c r="P20142" s="1">
        <f t="shared" si="991"/>
        <v>-8.0808080808080815E-2</v>
      </c>
      <c r="Q20142">
        <f t="shared" si="992"/>
        <v>-0.24242424242424243</v>
      </c>
    </row>
    <row r="20143" spans="2:17" x14ac:dyDescent="0.25">
      <c r="B20143" t="s">
        <v>264</v>
      </c>
      <c r="C20143">
        <v>186024</v>
      </c>
      <c r="D20143">
        <v>1</v>
      </c>
      <c r="E20143">
        <v>1</v>
      </c>
      <c r="F20143">
        <v>3</v>
      </c>
      <c r="G20143">
        <v>42193</v>
      </c>
      <c r="H20143" t="s">
        <v>7</v>
      </c>
      <c r="I20143" t="s">
        <v>8</v>
      </c>
      <c r="J20143">
        <v>99</v>
      </c>
      <c r="K20143">
        <v>-8</v>
      </c>
      <c r="L20143" t="s">
        <v>240</v>
      </c>
      <c r="M20143" t="s">
        <v>258</v>
      </c>
      <c r="N20143" t="s">
        <v>257</v>
      </c>
      <c r="O20143" s="9">
        <f t="shared" si="990"/>
        <v>33</v>
      </c>
      <c r="P20143" s="1">
        <f t="shared" si="991"/>
        <v>-8.0808080808080815E-2</v>
      </c>
      <c r="Q20143">
        <f t="shared" si="992"/>
        <v>-0.24242424242424243</v>
      </c>
    </row>
    <row r="20144" spans="2:17" x14ac:dyDescent="0.25">
      <c r="B20144" t="s">
        <v>264</v>
      </c>
      <c r="C20144">
        <v>163368</v>
      </c>
      <c r="D20144">
        <v>1</v>
      </c>
      <c r="E20144">
        <v>1</v>
      </c>
      <c r="F20144">
        <v>2.5</v>
      </c>
      <c r="G20144">
        <v>42205</v>
      </c>
      <c r="H20144" t="s">
        <v>5</v>
      </c>
      <c r="I20144" t="s">
        <v>6</v>
      </c>
      <c r="J20144">
        <v>99</v>
      </c>
      <c r="K20144">
        <v>-8</v>
      </c>
      <c r="L20144" t="s">
        <v>240</v>
      </c>
      <c r="M20144" t="s">
        <v>5</v>
      </c>
      <c r="N20144" t="s">
        <v>257</v>
      </c>
      <c r="O20144" s="9">
        <f t="shared" si="990"/>
        <v>39.6</v>
      </c>
      <c r="P20144" s="1">
        <f t="shared" si="991"/>
        <v>-8.0808080808080815E-2</v>
      </c>
      <c r="Q20144">
        <f t="shared" si="992"/>
        <v>-0.20202020202020204</v>
      </c>
    </row>
    <row r="20145" spans="2:17" x14ac:dyDescent="0.25">
      <c r="B20145" t="s">
        <v>264</v>
      </c>
      <c r="C20145">
        <v>166787</v>
      </c>
      <c r="D20145">
        <v>1</v>
      </c>
      <c r="E20145">
        <v>1</v>
      </c>
      <c r="F20145">
        <v>5</v>
      </c>
      <c r="G20145">
        <v>41641</v>
      </c>
      <c r="H20145" t="s">
        <v>7</v>
      </c>
      <c r="I20145" t="s">
        <v>8</v>
      </c>
      <c r="J20145">
        <v>136</v>
      </c>
      <c r="K20145">
        <v>-11</v>
      </c>
      <c r="L20145" t="s">
        <v>240</v>
      </c>
      <c r="M20145" t="s">
        <v>258</v>
      </c>
      <c r="N20145" t="s">
        <v>257</v>
      </c>
      <c r="O20145" s="9">
        <f t="shared" si="990"/>
        <v>27.2</v>
      </c>
      <c r="P20145" s="1">
        <f t="shared" si="991"/>
        <v>-8.0882352941176475E-2</v>
      </c>
      <c r="Q20145">
        <f t="shared" si="992"/>
        <v>-0.40441176470588236</v>
      </c>
    </row>
    <row r="20146" spans="2:17" x14ac:dyDescent="0.25">
      <c r="B20146" t="s">
        <v>264</v>
      </c>
      <c r="C20146">
        <v>155772</v>
      </c>
      <c r="D20146">
        <v>2</v>
      </c>
      <c r="E20146">
        <v>2</v>
      </c>
      <c r="F20146">
        <v>4</v>
      </c>
      <c r="G20146">
        <v>41373</v>
      </c>
      <c r="H20146" t="s">
        <v>7</v>
      </c>
      <c r="I20146" t="s">
        <v>8</v>
      </c>
      <c r="J20146">
        <v>148</v>
      </c>
      <c r="K20146">
        <v>-12</v>
      </c>
      <c r="L20146" t="s">
        <v>239</v>
      </c>
      <c r="M20146" t="s">
        <v>258</v>
      </c>
      <c r="N20146" t="s">
        <v>257</v>
      </c>
      <c r="O20146" s="9">
        <f t="shared" si="990"/>
        <v>37</v>
      </c>
      <c r="P20146" s="1">
        <f t="shared" si="991"/>
        <v>-8.1081081081081086E-2</v>
      </c>
      <c r="Q20146">
        <f t="shared" si="992"/>
        <v>-0.32432432432432434</v>
      </c>
    </row>
    <row r="20147" spans="2:17" x14ac:dyDescent="0.25">
      <c r="B20147" t="s">
        <v>264</v>
      </c>
      <c r="C20147">
        <v>166652</v>
      </c>
      <c r="D20147">
        <v>1</v>
      </c>
      <c r="E20147">
        <v>1</v>
      </c>
      <c r="F20147">
        <v>4</v>
      </c>
      <c r="G20147">
        <v>41651</v>
      </c>
      <c r="H20147" t="s">
        <v>5</v>
      </c>
      <c r="I20147" t="s">
        <v>6</v>
      </c>
      <c r="J20147">
        <v>148</v>
      </c>
      <c r="K20147">
        <v>-12</v>
      </c>
      <c r="L20147" t="s">
        <v>240</v>
      </c>
      <c r="M20147" t="s">
        <v>5</v>
      </c>
      <c r="N20147" t="s">
        <v>257</v>
      </c>
      <c r="O20147" s="9">
        <f t="shared" si="990"/>
        <v>37</v>
      </c>
      <c r="P20147" s="1">
        <f t="shared" si="991"/>
        <v>-8.1081081081081086E-2</v>
      </c>
      <c r="Q20147">
        <f t="shared" si="992"/>
        <v>-0.32432432432432434</v>
      </c>
    </row>
    <row r="20148" spans="2:17" x14ac:dyDescent="0.25">
      <c r="B20148" t="s">
        <v>264</v>
      </c>
      <c r="C20148">
        <v>181937</v>
      </c>
      <c r="D20148">
        <v>1</v>
      </c>
      <c r="E20148">
        <v>1</v>
      </c>
      <c r="F20148">
        <v>2</v>
      </c>
      <c r="G20148">
        <v>41899</v>
      </c>
      <c r="H20148" t="s">
        <v>7</v>
      </c>
      <c r="I20148" t="s">
        <v>8</v>
      </c>
      <c r="J20148">
        <v>74</v>
      </c>
      <c r="K20148">
        <v>-6</v>
      </c>
      <c r="L20148" t="s">
        <v>240</v>
      </c>
      <c r="M20148" t="s">
        <v>258</v>
      </c>
      <c r="N20148" t="s">
        <v>257</v>
      </c>
      <c r="O20148" s="9">
        <f t="shared" si="990"/>
        <v>37</v>
      </c>
      <c r="P20148" s="1">
        <f t="shared" si="991"/>
        <v>-8.1081081081081086E-2</v>
      </c>
      <c r="Q20148">
        <f t="shared" si="992"/>
        <v>-0.16216216216216217</v>
      </c>
    </row>
    <row r="20149" spans="2:17" x14ac:dyDescent="0.25">
      <c r="B20149" t="s">
        <v>264</v>
      </c>
      <c r="C20149">
        <v>191777</v>
      </c>
      <c r="D20149">
        <v>1</v>
      </c>
      <c r="E20149">
        <v>1</v>
      </c>
      <c r="F20149">
        <v>3</v>
      </c>
      <c r="G20149">
        <v>42130</v>
      </c>
      <c r="H20149" t="s">
        <v>7</v>
      </c>
      <c r="I20149" t="s">
        <v>8</v>
      </c>
      <c r="J20149">
        <v>111</v>
      </c>
      <c r="K20149">
        <v>-9</v>
      </c>
      <c r="L20149" t="s">
        <v>240</v>
      </c>
      <c r="M20149" t="s">
        <v>258</v>
      </c>
      <c r="N20149" t="s">
        <v>257</v>
      </c>
      <c r="O20149" s="9">
        <f t="shared" si="990"/>
        <v>37</v>
      </c>
      <c r="P20149" s="1">
        <f t="shared" si="991"/>
        <v>-8.1081081081081086E-2</v>
      </c>
      <c r="Q20149">
        <f t="shared" si="992"/>
        <v>-0.24324324324324326</v>
      </c>
    </row>
    <row r="20150" spans="2:17" x14ac:dyDescent="0.25">
      <c r="B20150" t="s">
        <v>264</v>
      </c>
      <c r="C20150">
        <v>182191</v>
      </c>
      <c r="D20150">
        <v>1</v>
      </c>
      <c r="E20150">
        <v>1</v>
      </c>
      <c r="F20150">
        <v>5</v>
      </c>
      <c r="G20150">
        <v>41912</v>
      </c>
      <c r="H20150" t="s">
        <v>5</v>
      </c>
      <c r="I20150" t="s">
        <v>6</v>
      </c>
      <c r="J20150">
        <v>197</v>
      </c>
      <c r="K20150">
        <v>-16</v>
      </c>
      <c r="L20150" t="s">
        <v>240</v>
      </c>
      <c r="M20150" t="s">
        <v>5</v>
      </c>
      <c r="N20150" t="s">
        <v>257</v>
      </c>
      <c r="O20150" s="9">
        <f t="shared" si="990"/>
        <v>39.4</v>
      </c>
      <c r="P20150" s="1">
        <f t="shared" si="991"/>
        <v>-8.1218274111675121E-2</v>
      </c>
      <c r="Q20150">
        <f t="shared" si="992"/>
        <v>-0.40609137055837563</v>
      </c>
    </row>
    <row r="20151" spans="2:17" x14ac:dyDescent="0.25">
      <c r="B20151" t="s">
        <v>264</v>
      </c>
      <c r="C20151">
        <v>179253</v>
      </c>
      <c r="D20151">
        <v>1</v>
      </c>
      <c r="E20151">
        <v>1</v>
      </c>
      <c r="F20151">
        <v>4</v>
      </c>
      <c r="G20151">
        <v>41897</v>
      </c>
      <c r="H20151" t="s">
        <v>7</v>
      </c>
      <c r="I20151" t="s">
        <v>8</v>
      </c>
      <c r="J20151">
        <v>160</v>
      </c>
      <c r="K20151">
        <v>-13</v>
      </c>
      <c r="L20151" t="s">
        <v>240</v>
      </c>
      <c r="M20151" t="s">
        <v>258</v>
      </c>
      <c r="N20151" t="s">
        <v>257</v>
      </c>
      <c r="O20151" s="9">
        <f t="shared" si="990"/>
        <v>40</v>
      </c>
      <c r="P20151" s="1">
        <f t="shared" si="991"/>
        <v>-8.1250000000000003E-2</v>
      </c>
      <c r="Q20151">
        <f t="shared" si="992"/>
        <v>-0.32500000000000001</v>
      </c>
    </row>
    <row r="20152" spans="2:17" x14ac:dyDescent="0.25">
      <c r="B20152" t="s">
        <v>264</v>
      </c>
      <c r="C20152">
        <v>160145</v>
      </c>
      <c r="D20152">
        <v>1</v>
      </c>
      <c r="E20152">
        <v>1</v>
      </c>
      <c r="F20152">
        <v>3</v>
      </c>
      <c r="G20152">
        <v>41577</v>
      </c>
      <c r="H20152" t="s">
        <v>5</v>
      </c>
      <c r="I20152" t="s">
        <v>6</v>
      </c>
      <c r="J20152">
        <v>135</v>
      </c>
      <c r="K20152">
        <v>-11</v>
      </c>
      <c r="L20152" t="s">
        <v>240</v>
      </c>
      <c r="M20152" t="s">
        <v>5</v>
      </c>
      <c r="N20152" t="s">
        <v>257</v>
      </c>
      <c r="O20152" s="9">
        <f t="shared" si="990"/>
        <v>45</v>
      </c>
      <c r="P20152" s="1">
        <f t="shared" si="991"/>
        <v>-8.1481481481481488E-2</v>
      </c>
      <c r="Q20152">
        <f t="shared" si="992"/>
        <v>-0.24444444444444446</v>
      </c>
    </row>
    <row r="20153" spans="2:17" x14ac:dyDescent="0.25">
      <c r="B20153" t="s">
        <v>264</v>
      </c>
      <c r="C20153">
        <v>185890</v>
      </c>
      <c r="D20153">
        <v>1</v>
      </c>
      <c r="E20153">
        <v>1</v>
      </c>
      <c r="F20153">
        <v>4</v>
      </c>
      <c r="G20153">
        <v>42284</v>
      </c>
      <c r="H20153" t="s">
        <v>5</v>
      </c>
      <c r="I20153" t="s">
        <v>6</v>
      </c>
      <c r="J20153">
        <v>184</v>
      </c>
      <c r="K20153">
        <v>-15</v>
      </c>
      <c r="L20153" t="s">
        <v>240</v>
      </c>
      <c r="M20153" t="s">
        <v>5</v>
      </c>
      <c r="N20153" t="s">
        <v>257</v>
      </c>
      <c r="O20153" s="9">
        <f t="shared" si="990"/>
        <v>46</v>
      </c>
      <c r="P20153" s="1">
        <f t="shared" si="991"/>
        <v>-8.1521739130434784E-2</v>
      </c>
      <c r="Q20153">
        <f t="shared" si="992"/>
        <v>-0.32608695652173914</v>
      </c>
    </row>
    <row r="20154" spans="2:17" x14ac:dyDescent="0.25">
      <c r="B20154" t="s">
        <v>264</v>
      </c>
      <c r="C20154">
        <v>192309</v>
      </c>
      <c r="D20154">
        <v>1</v>
      </c>
      <c r="E20154">
        <v>1</v>
      </c>
      <c r="F20154">
        <v>5</v>
      </c>
      <c r="G20154">
        <v>42129</v>
      </c>
      <c r="H20154" t="s">
        <v>7</v>
      </c>
      <c r="I20154" t="s">
        <v>8</v>
      </c>
      <c r="J20154">
        <v>233</v>
      </c>
      <c r="K20154">
        <v>-19</v>
      </c>
      <c r="L20154" t="s">
        <v>240</v>
      </c>
      <c r="M20154" t="s">
        <v>258</v>
      </c>
      <c r="N20154" t="s">
        <v>257</v>
      </c>
      <c r="O20154" s="9">
        <f t="shared" si="990"/>
        <v>46.6</v>
      </c>
      <c r="P20154" s="1">
        <f t="shared" si="991"/>
        <v>-8.15450643776824E-2</v>
      </c>
      <c r="Q20154">
        <f t="shared" si="992"/>
        <v>-0.40772532188841198</v>
      </c>
    </row>
    <row r="20155" spans="2:17" x14ac:dyDescent="0.25">
      <c r="B20155" t="s">
        <v>264</v>
      </c>
      <c r="C20155">
        <v>186299</v>
      </c>
      <c r="D20155">
        <v>1</v>
      </c>
      <c r="E20155">
        <v>1</v>
      </c>
      <c r="F20155">
        <v>5</v>
      </c>
      <c r="G20155">
        <v>42304</v>
      </c>
      <c r="H20155" t="s">
        <v>5</v>
      </c>
      <c r="I20155" t="s">
        <v>6</v>
      </c>
      <c r="J20155">
        <v>98</v>
      </c>
      <c r="K20155">
        <v>-8</v>
      </c>
      <c r="L20155" t="s">
        <v>240</v>
      </c>
      <c r="M20155" t="s">
        <v>5</v>
      </c>
      <c r="N20155" t="s">
        <v>257</v>
      </c>
      <c r="O20155" s="9">
        <f t="shared" ref="O20155:O20218" si="993">J20155/F20155</f>
        <v>19.600000000000001</v>
      </c>
      <c r="P20155" s="1">
        <f t="shared" ref="P20155:P20218" si="994">K20155/J20155</f>
        <v>-8.1632653061224483E-2</v>
      </c>
      <c r="Q20155">
        <f t="shared" si="992"/>
        <v>-0.4081632653061224</v>
      </c>
    </row>
    <row r="20156" spans="2:17" x14ac:dyDescent="0.25">
      <c r="B20156" t="s">
        <v>264</v>
      </c>
      <c r="C20156">
        <v>160040</v>
      </c>
      <c r="D20156">
        <v>1</v>
      </c>
      <c r="E20156">
        <v>1</v>
      </c>
      <c r="F20156">
        <v>3</v>
      </c>
      <c r="G20156">
        <v>41506</v>
      </c>
      <c r="H20156" t="s">
        <v>7</v>
      </c>
      <c r="I20156" t="s">
        <v>8</v>
      </c>
      <c r="J20156">
        <v>98</v>
      </c>
      <c r="K20156">
        <v>-8</v>
      </c>
      <c r="L20156" t="s">
        <v>240</v>
      </c>
      <c r="M20156" t="s">
        <v>258</v>
      </c>
      <c r="N20156" t="s">
        <v>257</v>
      </c>
      <c r="O20156" s="9">
        <f t="shared" si="993"/>
        <v>32.666666666666664</v>
      </c>
      <c r="P20156" s="1">
        <f t="shared" si="994"/>
        <v>-8.1632653061224483E-2</v>
      </c>
      <c r="Q20156">
        <f t="shared" ref="Q20156:Q20219" si="995">F20156*P20156</f>
        <v>-0.24489795918367346</v>
      </c>
    </row>
    <row r="20157" spans="2:17" x14ac:dyDescent="0.25">
      <c r="B20157" t="s">
        <v>264</v>
      </c>
      <c r="C20157">
        <v>155960</v>
      </c>
      <c r="D20157">
        <v>1</v>
      </c>
      <c r="E20157">
        <v>1</v>
      </c>
      <c r="F20157">
        <v>4</v>
      </c>
      <c r="G20157">
        <v>41359</v>
      </c>
      <c r="H20157" t="s">
        <v>5</v>
      </c>
      <c r="I20157" t="s">
        <v>8</v>
      </c>
      <c r="J20157">
        <v>196</v>
      </c>
      <c r="K20157">
        <v>-16</v>
      </c>
      <c r="L20157" t="s">
        <v>240</v>
      </c>
      <c r="M20157" t="s">
        <v>5</v>
      </c>
      <c r="N20157" t="s">
        <v>257</v>
      </c>
      <c r="O20157" s="9">
        <f t="shared" si="993"/>
        <v>49</v>
      </c>
      <c r="P20157" s="1">
        <f t="shared" si="994"/>
        <v>-8.1632653061224483E-2</v>
      </c>
      <c r="Q20157">
        <f t="shared" si="995"/>
        <v>-0.32653061224489793</v>
      </c>
    </row>
    <row r="20158" spans="2:17" x14ac:dyDescent="0.25">
      <c r="B20158" t="s">
        <v>264</v>
      </c>
      <c r="C20158">
        <v>174747</v>
      </c>
      <c r="D20158">
        <v>1</v>
      </c>
      <c r="E20158">
        <v>1</v>
      </c>
      <c r="F20158">
        <v>2</v>
      </c>
      <c r="G20158">
        <v>41953</v>
      </c>
      <c r="H20158" t="s">
        <v>5</v>
      </c>
      <c r="I20158" t="s">
        <v>6</v>
      </c>
      <c r="J20158">
        <v>98</v>
      </c>
      <c r="K20158">
        <v>-8</v>
      </c>
      <c r="L20158" t="s">
        <v>240</v>
      </c>
      <c r="M20158" t="s">
        <v>5</v>
      </c>
      <c r="N20158" t="s">
        <v>257</v>
      </c>
      <c r="O20158" s="9">
        <f t="shared" si="993"/>
        <v>49</v>
      </c>
      <c r="P20158" s="1">
        <f t="shared" si="994"/>
        <v>-8.1632653061224483E-2</v>
      </c>
      <c r="Q20158">
        <f t="shared" si="995"/>
        <v>-0.16326530612244897</v>
      </c>
    </row>
    <row r="20159" spans="2:17" x14ac:dyDescent="0.25">
      <c r="B20159" t="s">
        <v>264</v>
      </c>
      <c r="C20159">
        <v>191246</v>
      </c>
      <c r="D20159">
        <v>1</v>
      </c>
      <c r="E20159">
        <v>1</v>
      </c>
      <c r="F20159">
        <v>5</v>
      </c>
      <c r="G20159">
        <v>42108</v>
      </c>
      <c r="H20159" t="s">
        <v>7</v>
      </c>
      <c r="I20159" t="s">
        <v>8</v>
      </c>
      <c r="J20159">
        <v>110</v>
      </c>
      <c r="K20159">
        <v>-9</v>
      </c>
      <c r="L20159" t="s">
        <v>240</v>
      </c>
      <c r="M20159" t="s">
        <v>258</v>
      </c>
      <c r="N20159" t="s">
        <v>257</v>
      </c>
      <c r="O20159" s="9">
        <f t="shared" si="993"/>
        <v>22</v>
      </c>
      <c r="P20159" s="1">
        <f t="shared" si="994"/>
        <v>-8.1818181818181818E-2</v>
      </c>
      <c r="Q20159">
        <f t="shared" si="995"/>
        <v>-0.40909090909090906</v>
      </c>
    </row>
    <row r="20160" spans="2:17" x14ac:dyDescent="0.25">
      <c r="B20160" t="s">
        <v>264</v>
      </c>
      <c r="C20160">
        <v>161809</v>
      </c>
      <c r="D20160">
        <v>2</v>
      </c>
      <c r="E20160">
        <v>1</v>
      </c>
      <c r="F20160">
        <v>4</v>
      </c>
      <c r="G20160">
        <v>41432</v>
      </c>
      <c r="H20160" t="s">
        <v>5</v>
      </c>
      <c r="I20160" t="s">
        <v>6</v>
      </c>
      <c r="J20160">
        <v>110</v>
      </c>
      <c r="K20160">
        <v>-9</v>
      </c>
      <c r="L20160" t="s">
        <v>239</v>
      </c>
      <c r="M20160" t="s">
        <v>5</v>
      </c>
      <c r="N20160" t="s">
        <v>257</v>
      </c>
      <c r="O20160" s="9">
        <f t="shared" si="993"/>
        <v>27.5</v>
      </c>
      <c r="P20160" s="1">
        <f t="shared" si="994"/>
        <v>-8.1818181818181818E-2</v>
      </c>
      <c r="Q20160">
        <f t="shared" si="995"/>
        <v>-0.32727272727272727</v>
      </c>
    </row>
    <row r="20161" spans="2:17" x14ac:dyDescent="0.25">
      <c r="B20161" t="s">
        <v>264</v>
      </c>
      <c r="C20161">
        <v>161813</v>
      </c>
      <c r="D20161">
        <v>2</v>
      </c>
      <c r="E20161">
        <v>1</v>
      </c>
      <c r="F20161">
        <v>4</v>
      </c>
      <c r="G20161">
        <v>41432</v>
      </c>
      <c r="H20161" t="s">
        <v>5</v>
      </c>
      <c r="I20161" t="s">
        <v>6</v>
      </c>
      <c r="J20161">
        <v>110</v>
      </c>
      <c r="K20161">
        <v>-9</v>
      </c>
      <c r="L20161" t="s">
        <v>239</v>
      </c>
      <c r="M20161" t="s">
        <v>5</v>
      </c>
      <c r="N20161" t="s">
        <v>257</v>
      </c>
      <c r="O20161" s="9">
        <f t="shared" si="993"/>
        <v>27.5</v>
      </c>
      <c r="P20161" s="1">
        <f t="shared" si="994"/>
        <v>-8.1818181818181818E-2</v>
      </c>
      <c r="Q20161">
        <f t="shared" si="995"/>
        <v>-0.32727272727272727</v>
      </c>
    </row>
    <row r="20162" spans="2:17" x14ac:dyDescent="0.25">
      <c r="B20162" t="s">
        <v>264</v>
      </c>
      <c r="C20162">
        <v>191691</v>
      </c>
      <c r="D20162">
        <v>1</v>
      </c>
      <c r="E20162">
        <v>1</v>
      </c>
      <c r="F20162">
        <v>3.5</v>
      </c>
      <c r="G20162">
        <v>42117</v>
      </c>
      <c r="H20162" t="s">
        <v>7</v>
      </c>
      <c r="I20162" t="s">
        <v>8</v>
      </c>
      <c r="J20162">
        <v>110</v>
      </c>
      <c r="K20162">
        <v>-9</v>
      </c>
      <c r="L20162" t="s">
        <v>240</v>
      </c>
      <c r="M20162" t="s">
        <v>258</v>
      </c>
      <c r="N20162" t="s">
        <v>257</v>
      </c>
      <c r="O20162" s="9">
        <f t="shared" si="993"/>
        <v>31.428571428571427</v>
      </c>
      <c r="P20162" s="1">
        <f t="shared" si="994"/>
        <v>-8.1818181818181818E-2</v>
      </c>
      <c r="Q20162">
        <f t="shared" si="995"/>
        <v>-0.28636363636363638</v>
      </c>
    </row>
    <row r="20163" spans="2:17" x14ac:dyDescent="0.25">
      <c r="B20163" t="s">
        <v>264</v>
      </c>
      <c r="C20163">
        <v>192013</v>
      </c>
      <c r="D20163">
        <v>1</v>
      </c>
      <c r="E20163">
        <v>1</v>
      </c>
      <c r="F20163">
        <v>4</v>
      </c>
      <c r="G20163">
        <v>42164</v>
      </c>
      <c r="H20163" t="s">
        <v>7</v>
      </c>
      <c r="I20163" t="s">
        <v>8</v>
      </c>
      <c r="J20163">
        <v>85</v>
      </c>
      <c r="K20163">
        <v>-7</v>
      </c>
      <c r="L20163" t="s">
        <v>240</v>
      </c>
      <c r="M20163" t="s">
        <v>258</v>
      </c>
      <c r="N20163" t="s">
        <v>257</v>
      </c>
      <c r="O20163" s="9">
        <f t="shared" si="993"/>
        <v>21.25</v>
      </c>
      <c r="P20163" s="1">
        <f t="shared" si="994"/>
        <v>-8.2352941176470587E-2</v>
      </c>
      <c r="Q20163">
        <f t="shared" si="995"/>
        <v>-0.32941176470588235</v>
      </c>
    </row>
    <row r="20164" spans="2:17" x14ac:dyDescent="0.25">
      <c r="B20164" t="s">
        <v>264</v>
      </c>
      <c r="C20164">
        <v>171824</v>
      </c>
      <c r="D20164">
        <v>1</v>
      </c>
      <c r="E20164">
        <v>1</v>
      </c>
      <c r="F20164">
        <v>3</v>
      </c>
      <c r="G20164">
        <v>41818</v>
      </c>
      <c r="H20164" t="s">
        <v>7</v>
      </c>
      <c r="I20164" t="s">
        <v>8</v>
      </c>
      <c r="J20164">
        <v>85</v>
      </c>
      <c r="K20164">
        <v>-7</v>
      </c>
      <c r="L20164" t="s">
        <v>240</v>
      </c>
      <c r="M20164" t="s">
        <v>258</v>
      </c>
      <c r="N20164" t="s">
        <v>257</v>
      </c>
      <c r="O20164" s="9">
        <f t="shared" si="993"/>
        <v>28.333333333333332</v>
      </c>
      <c r="P20164" s="1">
        <f t="shared" si="994"/>
        <v>-8.2352941176470587E-2</v>
      </c>
      <c r="Q20164">
        <f t="shared" si="995"/>
        <v>-0.24705882352941178</v>
      </c>
    </row>
    <row r="20165" spans="2:17" x14ac:dyDescent="0.25">
      <c r="B20165" t="s">
        <v>264</v>
      </c>
      <c r="C20165">
        <v>161945</v>
      </c>
      <c r="D20165">
        <v>2</v>
      </c>
      <c r="E20165">
        <v>2</v>
      </c>
      <c r="F20165">
        <v>3.5</v>
      </c>
      <c r="G20165">
        <v>41454</v>
      </c>
      <c r="H20165" t="s">
        <v>5</v>
      </c>
      <c r="I20165" t="s">
        <v>6</v>
      </c>
      <c r="J20165">
        <v>121</v>
      </c>
      <c r="K20165">
        <v>-10</v>
      </c>
      <c r="L20165" t="s">
        <v>239</v>
      </c>
      <c r="M20165" t="s">
        <v>5</v>
      </c>
      <c r="N20165" t="s">
        <v>257</v>
      </c>
      <c r="O20165" s="9">
        <f t="shared" si="993"/>
        <v>34.571428571428569</v>
      </c>
      <c r="P20165" s="1">
        <f t="shared" si="994"/>
        <v>-8.2644628099173556E-2</v>
      </c>
      <c r="Q20165">
        <f t="shared" si="995"/>
        <v>-0.28925619834710747</v>
      </c>
    </row>
    <row r="20166" spans="2:17" x14ac:dyDescent="0.25">
      <c r="B20166" t="s">
        <v>264</v>
      </c>
      <c r="C20166">
        <v>162572</v>
      </c>
      <c r="D20166">
        <v>1</v>
      </c>
      <c r="E20166">
        <v>1</v>
      </c>
      <c r="F20166">
        <v>3</v>
      </c>
      <c r="G20166">
        <v>41555</v>
      </c>
      <c r="H20166" t="s">
        <v>7</v>
      </c>
      <c r="I20166" t="s">
        <v>8</v>
      </c>
      <c r="J20166">
        <v>121</v>
      </c>
      <c r="K20166">
        <v>-10</v>
      </c>
      <c r="L20166" t="s">
        <v>240</v>
      </c>
      <c r="M20166" t="s">
        <v>258</v>
      </c>
      <c r="N20166" t="s">
        <v>257</v>
      </c>
      <c r="O20166" s="9">
        <f t="shared" si="993"/>
        <v>40.333333333333336</v>
      </c>
      <c r="P20166" s="1">
        <f t="shared" si="994"/>
        <v>-8.2644628099173556E-2</v>
      </c>
      <c r="Q20166">
        <f t="shared" si="995"/>
        <v>-0.24793388429752067</v>
      </c>
    </row>
    <row r="20167" spans="2:17" x14ac:dyDescent="0.25">
      <c r="B20167" t="s">
        <v>264</v>
      </c>
      <c r="C20167">
        <v>159527</v>
      </c>
      <c r="D20167">
        <v>1</v>
      </c>
      <c r="E20167">
        <v>1</v>
      </c>
      <c r="F20167">
        <v>3</v>
      </c>
      <c r="G20167">
        <v>41492</v>
      </c>
      <c r="H20167" t="s">
        <v>7</v>
      </c>
      <c r="I20167" t="s">
        <v>8</v>
      </c>
      <c r="J20167">
        <v>169</v>
      </c>
      <c r="K20167">
        <v>-14</v>
      </c>
      <c r="L20167" t="s">
        <v>240</v>
      </c>
      <c r="M20167" t="s">
        <v>258</v>
      </c>
      <c r="N20167" t="s">
        <v>257</v>
      </c>
      <c r="O20167" s="9">
        <f t="shared" si="993"/>
        <v>56.333333333333336</v>
      </c>
      <c r="P20167" s="1">
        <f t="shared" si="994"/>
        <v>-8.2840236686390539E-2</v>
      </c>
      <c r="Q20167">
        <f t="shared" si="995"/>
        <v>-0.24852071005917162</v>
      </c>
    </row>
    <row r="20168" spans="2:17" x14ac:dyDescent="0.25">
      <c r="B20168" t="s">
        <v>264</v>
      </c>
      <c r="C20168">
        <v>181950</v>
      </c>
      <c r="D20168">
        <v>2</v>
      </c>
      <c r="E20168">
        <v>1</v>
      </c>
      <c r="F20168">
        <v>7.5</v>
      </c>
      <c r="G20168">
        <v>41904</v>
      </c>
      <c r="H20168" t="s">
        <v>7</v>
      </c>
      <c r="I20168" t="s">
        <v>8</v>
      </c>
      <c r="J20168">
        <v>120</v>
      </c>
      <c r="K20168">
        <v>-10</v>
      </c>
      <c r="L20168" t="s">
        <v>239</v>
      </c>
      <c r="M20168" t="s">
        <v>258</v>
      </c>
      <c r="N20168" t="s">
        <v>257</v>
      </c>
      <c r="O20168" s="9">
        <f t="shared" si="993"/>
        <v>16</v>
      </c>
      <c r="P20168" s="1">
        <f t="shared" si="994"/>
        <v>-8.3333333333333329E-2</v>
      </c>
      <c r="Q20168">
        <f t="shared" si="995"/>
        <v>-0.625</v>
      </c>
    </row>
    <row r="20169" spans="2:17" x14ac:dyDescent="0.25">
      <c r="B20169" t="s">
        <v>264</v>
      </c>
      <c r="C20169">
        <v>155977</v>
      </c>
      <c r="D20169">
        <v>2</v>
      </c>
      <c r="E20169">
        <v>1</v>
      </c>
      <c r="F20169">
        <v>7</v>
      </c>
      <c r="G20169">
        <v>41361</v>
      </c>
      <c r="H20169" t="s">
        <v>7</v>
      </c>
      <c r="I20169" t="s">
        <v>8</v>
      </c>
      <c r="J20169">
        <v>144</v>
      </c>
      <c r="K20169">
        <v>-12</v>
      </c>
      <c r="L20169" t="s">
        <v>239</v>
      </c>
      <c r="M20169" t="s">
        <v>258</v>
      </c>
      <c r="N20169" t="s">
        <v>257</v>
      </c>
      <c r="O20169" s="9">
        <f t="shared" si="993"/>
        <v>20.571428571428573</v>
      </c>
      <c r="P20169" s="1">
        <f t="shared" si="994"/>
        <v>-8.3333333333333329E-2</v>
      </c>
      <c r="Q20169">
        <f t="shared" si="995"/>
        <v>-0.58333333333333326</v>
      </c>
    </row>
    <row r="20170" spans="2:17" x14ac:dyDescent="0.25">
      <c r="B20170" t="s">
        <v>264</v>
      </c>
      <c r="C20170">
        <v>155873</v>
      </c>
      <c r="D20170">
        <v>1</v>
      </c>
      <c r="E20170">
        <v>1</v>
      </c>
      <c r="F20170">
        <v>5</v>
      </c>
      <c r="G20170">
        <v>41347</v>
      </c>
      <c r="H20170" t="s">
        <v>7</v>
      </c>
      <c r="I20170" t="s">
        <v>8</v>
      </c>
      <c r="J20170">
        <v>120</v>
      </c>
      <c r="K20170">
        <v>-10</v>
      </c>
      <c r="L20170" t="s">
        <v>240</v>
      </c>
      <c r="M20170" t="s">
        <v>258</v>
      </c>
      <c r="N20170" t="s">
        <v>257</v>
      </c>
      <c r="O20170" s="9">
        <f t="shared" si="993"/>
        <v>24</v>
      </c>
      <c r="P20170" s="1">
        <f t="shared" si="994"/>
        <v>-8.3333333333333329E-2</v>
      </c>
      <c r="Q20170">
        <f t="shared" si="995"/>
        <v>-0.41666666666666663</v>
      </c>
    </row>
    <row r="20171" spans="2:17" x14ac:dyDescent="0.25">
      <c r="B20171" t="s">
        <v>264</v>
      </c>
      <c r="C20171">
        <v>178077</v>
      </c>
      <c r="D20171">
        <v>1</v>
      </c>
      <c r="E20171">
        <v>1</v>
      </c>
      <c r="F20171">
        <v>4</v>
      </c>
      <c r="G20171">
        <v>41925</v>
      </c>
      <c r="H20171" t="s">
        <v>7</v>
      </c>
      <c r="I20171" t="s">
        <v>8</v>
      </c>
      <c r="J20171">
        <v>96</v>
      </c>
      <c r="K20171">
        <v>-8</v>
      </c>
      <c r="L20171" t="s">
        <v>240</v>
      </c>
      <c r="M20171" t="s">
        <v>258</v>
      </c>
      <c r="N20171" t="s">
        <v>257</v>
      </c>
      <c r="O20171" s="9">
        <f t="shared" si="993"/>
        <v>24</v>
      </c>
      <c r="P20171" s="1">
        <f t="shared" si="994"/>
        <v>-8.3333333333333329E-2</v>
      </c>
      <c r="Q20171">
        <f t="shared" si="995"/>
        <v>-0.33333333333333331</v>
      </c>
    </row>
    <row r="20172" spans="2:17" x14ac:dyDescent="0.25">
      <c r="B20172" t="s">
        <v>264</v>
      </c>
      <c r="C20172">
        <v>171407</v>
      </c>
      <c r="D20172">
        <v>1</v>
      </c>
      <c r="E20172">
        <v>1</v>
      </c>
      <c r="F20172">
        <v>3</v>
      </c>
      <c r="G20172">
        <v>42107</v>
      </c>
      <c r="H20172" t="s">
        <v>5</v>
      </c>
      <c r="I20172" t="s">
        <v>6</v>
      </c>
      <c r="J20172">
        <v>72</v>
      </c>
      <c r="K20172">
        <v>-6</v>
      </c>
      <c r="L20172" t="s">
        <v>240</v>
      </c>
      <c r="M20172" t="s">
        <v>5</v>
      </c>
      <c r="N20172" t="s">
        <v>257</v>
      </c>
      <c r="O20172" s="9">
        <f t="shared" si="993"/>
        <v>24</v>
      </c>
      <c r="P20172" s="1">
        <f t="shared" si="994"/>
        <v>-8.3333333333333329E-2</v>
      </c>
      <c r="Q20172">
        <f t="shared" si="995"/>
        <v>-0.25</v>
      </c>
    </row>
    <row r="20173" spans="2:17" x14ac:dyDescent="0.25">
      <c r="B20173" t="s">
        <v>264</v>
      </c>
      <c r="C20173">
        <v>159964</v>
      </c>
      <c r="D20173">
        <v>1</v>
      </c>
      <c r="E20173">
        <v>1</v>
      </c>
      <c r="F20173">
        <v>3</v>
      </c>
      <c r="G20173">
        <v>41496</v>
      </c>
      <c r="H20173" t="s">
        <v>7</v>
      </c>
      <c r="I20173" t="s">
        <v>8</v>
      </c>
      <c r="J20173">
        <v>84</v>
      </c>
      <c r="K20173">
        <v>-7</v>
      </c>
      <c r="L20173" t="s">
        <v>240</v>
      </c>
      <c r="M20173" t="s">
        <v>258</v>
      </c>
      <c r="N20173" t="s">
        <v>257</v>
      </c>
      <c r="O20173" s="9">
        <f t="shared" si="993"/>
        <v>28</v>
      </c>
      <c r="P20173" s="1">
        <f t="shared" si="994"/>
        <v>-8.3333333333333329E-2</v>
      </c>
      <c r="Q20173">
        <f t="shared" si="995"/>
        <v>-0.25</v>
      </c>
    </row>
    <row r="20174" spans="2:17" x14ac:dyDescent="0.25">
      <c r="B20174" t="s">
        <v>264</v>
      </c>
      <c r="C20174">
        <v>162418</v>
      </c>
      <c r="D20174">
        <v>1</v>
      </c>
      <c r="E20174">
        <v>1</v>
      </c>
      <c r="F20174">
        <v>4</v>
      </c>
      <c r="G20174">
        <v>41550</v>
      </c>
      <c r="H20174" t="s">
        <v>7</v>
      </c>
      <c r="I20174" t="s">
        <v>8</v>
      </c>
      <c r="J20174">
        <v>120</v>
      </c>
      <c r="K20174">
        <v>-10</v>
      </c>
      <c r="L20174" t="s">
        <v>240</v>
      </c>
      <c r="M20174" t="s">
        <v>258</v>
      </c>
      <c r="N20174" t="s">
        <v>257</v>
      </c>
      <c r="O20174" s="9">
        <f t="shared" si="993"/>
        <v>30</v>
      </c>
      <c r="P20174" s="1">
        <f t="shared" si="994"/>
        <v>-8.3333333333333329E-2</v>
      </c>
      <c r="Q20174">
        <f t="shared" si="995"/>
        <v>-0.33333333333333331</v>
      </c>
    </row>
    <row r="20175" spans="2:17" x14ac:dyDescent="0.25">
      <c r="B20175" t="s">
        <v>264</v>
      </c>
      <c r="C20175">
        <v>161796</v>
      </c>
      <c r="D20175">
        <v>1</v>
      </c>
      <c r="E20175">
        <v>1</v>
      </c>
      <c r="F20175">
        <v>3</v>
      </c>
      <c r="G20175">
        <v>41430</v>
      </c>
      <c r="H20175" t="s">
        <v>5</v>
      </c>
      <c r="I20175" t="s">
        <v>6</v>
      </c>
      <c r="J20175">
        <v>96</v>
      </c>
      <c r="K20175">
        <v>-8</v>
      </c>
      <c r="L20175" t="s">
        <v>240</v>
      </c>
      <c r="M20175" t="s">
        <v>5</v>
      </c>
      <c r="N20175" t="s">
        <v>257</v>
      </c>
      <c r="O20175" s="9">
        <f t="shared" si="993"/>
        <v>32</v>
      </c>
      <c r="P20175" s="1">
        <f t="shared" si="994"/>
        <v>-8.3333333333333329E-2</v>
      </c>
      <c r="Q20175">
        <f t="shared" si="995"/>
        <v>-0.25</v>
      </c>
    </row>
    <row r="20176" spans="2:17" x14ac:dyDescent="0.25">
      <c r="B20176" t="s">
        <v>264</v>
      </c>
      <c r="C20176">
        <v>164074</v>
      </c>
      <c r="D20176">
        <v>1</v>
      </c>
      <c r="E20176">
        <v>1</v>
      </c>
      <c r="F20176">
        <v>1.5</v>
      </c>
      <c r="G20176">
        <v>41646</v>
      </c>
      <c r="H20176" t="s">
        <v>7</v>
      </c>
      <c r="I20176" t="s">
        <v>8</v>
      </c>
      <c r="J20176">
        <v>48</v>
      </c>
      <c r="K20176">
        <v>-4</v>
      </c>
      <c r="L20176" t="s">
        <v>240</v>
      </c>
      <c r="M20176" t="s">
        <v>258</v>
      </c>
      <c r="N20176" t="s">
        <v>257</v>
      </c>
      <c r="O20176" s="9">
        <f t="shared" si="993"/>
        <v>32</v>
      </c>
      <c r="P20176" s="1">
        <f t="shared" si="994"/>
        <v>-8.3333333333333329E-2</v>
      </c>
      <c r="Q20176">
        <f t="shared" si="995"/>
        <v>-0.125</v>
      </c>
    </row>
    <row r="20177" spans="2:17" x14ac:dyDescent="0.25">
      <c r="B20177" t="s">
        <v>264</v>
      </c>
      <c r="C20177">
        <v>171122</v>
      </c>
      <c r="D20177">
        <v>1</v>
      </c>
      <c r="E20177">
        <v>1</v>
      </c>
      <c r="F20177">
        <v>3</v>
      </c>
      <c r="G20177">
        <v>41781</v>
      </c>
      <c r="H20177" t="s">
        <v>7</v>
      </c>
      <c r="I20177" t="s">
        <v>6</v>
      </c>
      <c r="J20177">
        <v>96</v>
      </c>
      <c r="K20177">
        <v>-8</v>
      </c>
      <c r="L20177" t="s">
        <v>240</v>
      </c>
      <c r="M20177" t="s">
        <v>258</v>
      </c>
      <c r="N20177" t="s">
        <v>257</v>
      </c>
      <c r="O20177" s="9">
        <f t="shared" si="993"/>
        <v>32</v>
      </c>
      <c r="P20177" s="1">
        <f t="shared" si="994"/>
        <v>-8.3333333333333329E-2</v>
      </c>
      <c r="Q20177">
        <f t="shared" si="995"/>
        <v>-0.25</v>
      </c>
    </row>
    <row r="20178" spans="2:17" x14ac:dyDescent="0.25">
      <c r="B20178" t="s">
        <v>264</v>
      </c>
      <c r="C20178">
        <v>181559</v>
      </c>
      <c r="D20178">
        <v>1</v>
      </c>
      <c r="E20178">
        <v>1</v>
      </c>
      <c r="F20178">
        <v>3</v>
      </c>
      <c r="G20178">
        <v>41904</v>
      </c>
      <c r="H20178" t="s">
        <v>5</v>
      </c>
      <c r="I20178" t="s">
        <v>8</v>
      </c>
      <c r="J20178">
        <v>96</v>
      </c>
      <c r="K20178">
        <v>-8</v>
      </c>
      <c r="L20178" t="s">
        <v>240</v>
      </c>
      <c r="M20178" t="s">
        <v>5</v>
      </c>
      <c r="N20178" t="s">
        <v>257</v>
      </c>
      <c r="O20178" s="9">
        <f t="shared" si="993"/>
        <v>32</v>
      </c>
      <c r="P20178" s="1">
        <f t="shared" si="994"/>
        <v>-8.3333333333333329E-2</v>
      </c>
      <c r="Q20178">
        <f t="shared" si="995"/>
        <v>-0.25</v>
      </c>
    </row>
    <row r="20179" spans="2:17" x14ac:dyDescent="0.25">
      <c r="B20179" t="s">
        <v>264</v>
      </c>
      <c r="C20179">
        <v>183814</v>
      </c>
      <c r="D20179">
        <v>1</v>
      </c>
      <c r="E20179">
        <v>1</v>
      </c>
      <c r="F20179">
        <v>3</v>
      </c>
      <c r="G20179">
        <v>42279</v>
      </c>
      <c r="H20179" t="s">
        <v>7</v>
      </c>
      <c r="I20179" t="s">
        <v>8</v>
      </c>
      <c r="J20179">
        <v>120</v>
      </c>
      <c r="K20179">
        <v>-10</v>
      </c>
      <c r="L20179" t="s">
        <v>240</v>
      </c>
      <c r="M20179" t="s">
        <v>258</v>
      </c>
      <c r="N20179" t="s">
        <v>257</v>
      </c>
      <c r="O20179" s="9">
        <f t="shared" si="993"/>
        <v>40</v>
      </c>
      <c r="P20179" s="1">
        <f t="shared" si="994"/>
        <v>-8.3333333333333329E-2</v>
      </c>
      <c r="Q20179">
        <f t="shared" si="995"/>
        <v>-0.25</v>
      </c>
    </row>
    <row r="20180" spans="2:17" x14ac:dyDescent="0.25">
      <c r="B20180" t="s">
        <v>264</v>
      </c>
      <c r="C20180">
        <v>180799</v>
      </c>
      <c r="D20180">
        <v>1</v>
      </c>
      <c r="E20180">
        <v>1</v>
      </c>
      <c r="F20180">
        <v>2</v>
      </c>
      <c r="G20180">
        <v>42055</v>
      </c>
      <c r="H20180" t="s">
        <v>7</v>
      </c>
      <c r="I20180" t="s">
        <v>8</v>
      </c>
      <c r="J20180">
        <v>84</v>
      </c>
      <c r="K20180">
        <v>-7</v>
      </c>
      <c r="L20180" t="s">
        <v>240</v>
      </c>
      <c r="M20180" t="s">
        <v>258</v>
      </c>
      <c r="N20180" t="s">
        <v>257</v>
      </c>
      <c r="O20180" s="9">
        <f t="shared" si="993"/>
        <v>42</v>
      </c>
      <c r="P20180" s="1">
        <f t="shared" si="994"/>
        <v>-8.3333333333333329E-2</v>
      </c>
      <c r="Q20180">
        <f t="shared" si="995"/>
        <v>-0.16666666666666666</v>
      </c>
    </row>
    <row r="20181" spans="2:17" x14ac:dyDescent="0.25">
      <c r="B20181" t="s">
        <v>264</v>
      </c>
      <c r="C20181">
        <v>181031</v>
      </c>
      <c r="D20181">
        <v>1</v>
      </c>
      <c r="E20181">
        <v>1</v>
      </c>
      <c r="F20181">
        <v>2</v>
      </c>
      <c r="G20181">
        <v>42145</v>
      </c>
      <c r="H20181" t="s">
        <v>7</v>
      </c>
      <c r="I20181" t="s">
        <v>8</v>
      </c>
      <c r="J20181">
        <v>84</v>
      </c>
      <c r="K20181">
        <v>-7</v>
      </c>
      <c r="L20181" t="s">
        <v>240</v>
      </c>
      <c r="M20181" t="s">
        <v>258</v>
      </c>
      <c r="N20181" t="s">
        <v>257</v>
      </c>
      <c r="O20181" s="9">
        <f t="shared" si="993"/>
        <v>42</v>
      </c>
      <c r="P20181" s="1">
        <f t="shared" si="994"/>
        <v>-8.3333333333333329E-2</v>
      </c>
      <c r="Q20181">
        <f t="shared" si="995"/>
        <v>-0.16666666666666666</v>
      </c>
    </row>
    <row r="20182" spans="2:17" x14ac:dyDescent="0.25">
      <c r="B20182" t="s">
        <v>264</v>
      </c>
      <c r="C20182">
        <v>191659</v>
      </c>
      <c r="D20182">
        <v>1</v>
      </c>
      <c r="E20182">
        <v>1</v>
      </c>
      <c r="F20182">
        <v>2.5</v>
      </c>
      <c r="G20182">
        <v>42109</v>
      </c>
      <c r="H20182" t="s">
        <v>5</v>
      </c>
      <c r="I20182" t="s">
        <v>8</v>
      </c>
      <c r="J20182">
        <v>120</v>
      </c>
      <c r="K20182">
        <v>-10</v>
      </c>
      <c r="L20182" t="s">
        <v>240</v>
      </c>
      <c r="M20182" t="s">
        <v>5</v>
      </c>
      <c r="N20182" t="s">
        <v>257</v>
      </c>
      <c r="O20182" s="9">
        <f t="shared" si="993"/>
        <v>48</v>
      </c>
      <c r="P20182" s="1">
        <f t="shared" si="994"/>
        <v>-8.3333333333333329E-2</v>
      </c>
      <c r="Q20182">
        <f t="shared" si="995"/>
        <v>-0.20833333333333331</v>
      </c>
    </row>
    <row r="20183" spans="2:17" x14ac:dyDescent="0.25">
      <c r="B20183" t="s">
        <v>264</v>
      </c>
      <c r="C20183">
        <v>163261</v>
      </c>
      <c r="D20183">
        <v>1</v>
      </c>
      <c r="E20183">
        <v>1</v>
      </c>
      <c r="F20183">
        <v>3.5</v>
      </c>
      <c r="G20183">
        <v>41588</v>
      </c>
      <c r="H20183" t="s">
        <v>5</v>
      </c>
      <c r="I20183" t="s">
        <v>8</v>
      </c>
      <c r="J20183">
        <v>107</v>
      </c>
      <c r="K20183">
        <v>-9</v>
      </c>
      <c r="L20183" t="s">
        <v>240</v>
      </c>
      <c r="M20183" t="s">
        <v>5</v>
      </c>
      <c r="N20183" t="s">
        <v>257</v>
      </c>
      <c r="O20183" s="9">
        <f t="shared" si="993"/>
        <v>30.571428571428573</v>
      </c>
      <c r="P20183" s="1">
        <f t="shared" si="994"/>
        <v>-8.4112149532710276E-2</v>
      </c>
      <c r="Q20183">
        <f t="shared" si="995"/>
        <v>-0.29439252336448596</v>
      </c>
    </row>
    <row r="20184" spans="2:17" x14ac:dyDescent="0.25">
      <c r="B20184" t="s">
        <v>264</v>
      </c>
      <c r="C20184">
        <v>155882</v>
      </c>
      <c r="D20184">
        <v>1</v>
      </c>
      <c r="E20184">
        <v>1</v>
      </c>
      <c r="F20184">
        <v>3</v>
      </c>
      <c r="G20184">
        <v>41348</v>
      </c>
      <c r="H20184" t="s">
        <v>7</v>
      </c>
      <c r="I20184" t="s">
        <v>8</v>
      </c>
      <c r="J20184">
        <v>107</v>
      </c>
      <c r="K20184">
        <v>-9</v>
      </c>
      <c r="L20184" t="s">
        <v>240</v>
      </c>
      <c r="M20184" t="s">
        <v>258</v>
      </c>
      <c r="N20184" t="s">
        <v>257</v>
      </c>
      <c r="O20184" s="9">
        <f t="shared" si="993"/>
        <v>35.666666666666664</v>
      </c>
      <c r="P20184" s="1">
        <f t="shared" si="994"/>
        <v>-8.4112149532710276E-2</v>
      </c>
      <c r="Q20184">
        <f t="shared" si="995"/>
        <v>-0.25233644859813081</v>
      </c>
    </row>
    <row r="20185" spans="2:17" x14ac:dyDescent="0.25">
      <c r="B20185" t="s">
        <v>264</v>
      </c>
      <c r="C20185">
        <v>166494</v>
      </c>
      <c r="D20185">
        <v>1</v>
      </c>
      <c r="E20185">
        <v>1</v>
      </c>
      <c r="F20185">
        <v>3</v>
      </c>
      <c r="G20185">
        <v>41560</v>
      </c>
      <c r="H20185" t="s">
        <v>5</v>
      </c>
      <c r="I20185" t="s">
        <v>8</v>
      </c>
      <c r="J20185">
        <v>107</v>
      </c>
      <c r="K20185">
        <v>-9</v>
      </c>
      <c r="L20185" t="s">
        <v>240</v>
      </c>
      <c r="M20185" t="s">
        <v>5</v>
      </c>
      <c r="N20185" t="s">
        <v>257</v>
      </c>
      <c r="O20185" s="9">
        <f t="shared" si="993"/>
        <v>35.666666666666664</v>
      </c>
      <c r="P20185" s="1">
        <f t="shared" si="994"/>
        <v>-8.4112149532710276E-2</v>
      </c>
      <c r="Q20185">
        <f t="shared" si="995"/>
        <v>-0.25233644859813081</v>
      </c>
    </row>
    <row r="20186" spans="2:17" x14ac:dyDescent="0.25">
      <c r="B20186" t="s">
        <v>264</v>
      </c>
      <c r="C20186">
        <v>181247</v>
      </c>
      <c r="D20186">
        <v>1</v>
      </c>
      <c r="E20186">
        <v>1</v>
      </c>
      <c r="F20186">
        <v>3</v>
      </c>
      <c r="G20186">
        <v>41555</v>
      </c>
      <c r="H20186" t="s">
        <v>7</v>
      </c>
      <c r="I20186" t="s">
        <v>8</v>
      </c>
      <c r="J20186">
        <v>107</v>
      </c>
      <c r="K20186">
        <v>-9</v>
      </c>
      <c r="L20186" t="s">
        <v>240</v>
      </c>
      <c r="M20186" t="s">
        <v>258</v>
      </c>
      <c r="N20186" t="s">
        <v>257</v>
      </c>
      <c r="O20186" s="9">
        <f t="shared" si="993"/>
        <v>35.666666666666664</v>
      </c>
      <c r="P20186" s="1">
        <f t="shared" si="994"/>
        <v>-8.4112149532710276E-2</v>
      </c>
      <c r="Q20186">
        <f t="shared" si="995"/>
        <v>-0.25233644859813081</v>
      </c>
    </row>
    <row r="20187" spans="2:17" x14ac:dyDescent="0.25">
      <c r="B20187" t="s">
        <v>264</v>
      </c>
      <c r="C20187">
        <v>185710</v>
      </c>
      <c r="D20187">
        <v>1</v>
      </c>
      <c r="E20187">
        <v>1</v>
      </c>
      <c r="F20187">
        <v>3</v>
      </c>
      <c r="G20187">
        <v>42194</v>
      </c>
      <c r="H20187" t="s">
        <v>7</v>
      </c>
      <c r="I20187" t="s">
        <v>8</v>
      </c>
      <c r="J20187">
        <v>95</v>
      </c>
      <c r="K20187">
        <v>-8</v>
      </c>
      <c r="L20187" t="s">
        <v>240</v>
      </c>
      <c r="M20187" t="s">
        <v>258</v>
      </c>
      <c r="N20187" t="s">
        <v>257</v>
      </c>
      <c r="O20187" s="9">
        <f t="shared" si="993"/>
        <v>31.666666666666668</v>
      </c>
      <c r="P20187" s="1">
        <f t="shared" si="994"/>
        <v>-8.4210526315789472E-2</v>
      </c>
      <c r="Q20187">
        <f t="shared" si="995"/>
        <v>-0.25263157894736843</v>
      </c>
    </row>
    <row r="20188" spans="2:17" x14ac:dyDescent="0.25">
      <c r="B20188" t="s">
        <v>264</v>
      </c>
      <c r="C20188">
        <v>161284</v>
      </c>
      <c r="D20188">
        <v>1</v>
      </c>
      <c r="E20188">
        <v>1</v>
      </c>
      <c r="F20188">
        <v>5</v>
      </c>
      <c r="G20188">
        <v>41534</v>
      </c>
      <c r="H20188" t="s">
        <v>5</v>
      </c>
      <c r="I20188" t="s">
        <v>8</v>
      </c>
      <c r="J20188">
        <v>178</v>
      </c>
      <c r="K20188">
        <v>-15</v>
      </c>
      <c r="L20188" t="s">
        <v>240</v>
      </c>
      <c r="M20188" t="s">
        <v>5</v>
      </c>
      <c r="N20188" t="s">
        <v>257</v>
      </c>
      <c r="O20188" s="9">
        <f t="shared" si="993"/>
        <v>35.6</v>
      </c>
      <c r="P20188" s="1">
        <f t="shared" si="994"/>
        <v>-8.4269662921348312E-2</v>
      </c>
      <c r="Q20188">
        <f t="shared" si="995"/>
        <v>-0.42134831460674155</v>
      </c>
    </row>
    <row r="20189" spans="2:17" x14ac:dyDescent="0.25">
      <c r="B20189" t="s">
        <v>264</v>
      </c>
      <c r="C20189">
        <v>168648</v>
      </c>
      <c r="D20189">
        <v>1</v>
      </c>
      <c r="E20189">
        <v>1</v>
      </c>
      <c r="F20189">
        <v>3</v>
      </c>
      <c r="G20189">
        <v>41745</v>
      </c>
      <c r="H20189" t="s">
        <v>7</v>
      </c>
      <c r="I20189" t="s">
        <v>8</v>
      </c>
      <c r="J20189">
        <v>83</v>
      </c>
      <c r="K20189">
        <v>-7</v>
      </c>
      <c r="L20189" t="s">
        <v>240</v>
      </c>
      <c r="M20189" t="s">
        <v>258</v>
      </c>
      <c r="N20189" t="s">
        <v>257</v>
      </c>
      <c r="O20189" s="9">
        <f t="shared" si="993"/>
        <v>27.666666666666668</v>
      </c>
      <c r="P20189" s="1">
        <f t="shared" si="994"/>
        <v>-8.4337349397590355E-2</v>
      </c>
      <c r="Q20189">
        <f t="shared" si="995"/>
        <v>-0.25301204819277107</v>
      </c>
    </row>
    <row r="20190" spans="2:17" x14ac:dyDescent="0.25">
      <c r="B20190" t="s">
        <v>264</v>
      </c>
      <c r="C20190">
        <v>155878</v>
      </c>
      <c r="D20190">
        <v>1</v>
      </c>
      <c r="E20190">
        <v>1</v>
      </c>
      <c r="F20190">
        <v>2</v>
      </c>
      <c r="G20190">
        <v>41348</v>
      </c>
      <c r="H20190" t="s">
        <v>7</v>
      </c>
      <c r="I20190" t="s">
        <v>8</v>
      </c>
      <c r="J20190">
        <v>71</v>
      </c>
      <c r="K20190">
        <v>-6</v>
      </c>
      <c r="L20190" t="s">
        <v>240</v>
      </c>
      <c r="M20190" t="s">
        <v>258</v>
      </c>
      <c r="N20190" t="s">
        <v>257</v>
      </c>
      <c r="O20190" s="9">
        <f t="shared" si="993"/>
        <v>35.5</v>
      </c>
      <c r="P20190" s="1">
        <f t="shared" si="994"/>
        <v>-8.4507042253521125E-2</v>
      </c>
      <c r="Q20190">
        <f t="shared" si="995"/>
        <v>-0.16901408450704225</v>
      </c>
    </row>
    <row r="20191" spans="2:17" x14ac:dyDescent="0.25">
      <c r="B20191" t="s">
        <v>264</v>
      </c>
      <c r="C20191">
        <v>155879</v>
      </c>
      <c r="D20191">
        <v>1</v>
      </c>
      <c r="E20191">
        <v>1</v>
      </c>
      <c r="F20191">
        <v>2</v>
      </c>
      <c r="G20191">
        <v>41348</v>
      </c>
      <c r="H20191" t="s">
        <v>7</v>
      </c>
      <c r="I20191" t="s">
        <v>8</v>
      </c>
      <c r="J20191">
        <v>71</v>
      </c>
      <c r="K20191">
        <v>-6</v>
      </c>
      <c r="L20191" t="s">
        <v>240</v>
      </c>
      <c r="M20191" t="s">
        <v>258</v>
      </c>
      <c r="N20191" t="s">
        <v>257</v>
      </c>
      <c r="O20191" s="9">
        <f t="shared" si="993"/>
        <v>35.5</v>
      </c>
      <c r="P20191" s="1">
        <f t="shared" si="994"/>
        <v>-8.4507042253521125E-2</v>
      </c>
      <c r="Q20191">
        <f t="shared" si="995"/>
        <v>-0.16901408450704225</v>
      </c>
    </row>
    <row r="20192" spans="2:17" x14ac:dyDescent="0.25">
      <c r="B20192" t="s">
        <v>264</v>
      </c>
      <c r="C20192">
        <v>180240</v>
      </c>
      <c r="D20192">
        <v>2</v>
      </c>
      <c r="E20192">
        <v>2</v>
      </c>
      <c r="F20192">
        <v>7</v>
      </c>
      <c r="G20192" t="s">
        <v>66</v>
      </c>
      <c r="H20192" t="s">
        <v>7</v>
      </c>
      <c r="I20192" t="s">
        <v>8</v>
      </c>
      <c r="J20192">
        <v>130</v>
      </c>
      <c r="K20192">
        <v>-11</v>
      </c>
      <c r="L20192" t="s">
        <v>239</v>
      </c>
      <c r="M20192" t="s">
        <v>258</v>
      </c>
      <c r="N20192" t="s">
        <v>257</v>
      </c>
      <c r="O20192" s="9">
        <f t="shared" si="993"/>
        <v>18.571428571428573</v>
      </c>
      <c r="P20192" s="1">
        <f t="shared" si="994"/>
        <v>-8.461538461538462E-2</v>
      </c>
      <c r="Q20192">
        <f t="shared" si="995"/>
        <v>-0.59230769230769231</v>
      </c>
    </row>
    <row r="20193" spans="2:17" x14ac:dyDescent="0.25">
      <c r="B20193" t="s">
        <v>264</v>
      </c>
      <c r="C20193">
        <v>181660</v>
      </c>
      <c r="D20193">
        <v>2</v>
      </c>
      <c r="E20193">
        <v>1</v>
      </c>
      <c r="F20193">
        <v>20</v>
      </c>
      <c r="G20193">
        <v>41894</v>
      </c>
      <c r="H20193" t="s">
        <v>5</v>
      </c>
      <c r="I20193" t="s">
        <v>6</v>
      </c>
      <c r="J20193">
        <v>448</v>
      </c>
      <c r="K20193">
        <v>-38</v>
      </c>
      <c r="L20193" t="s">
        <v>239</v>
      </c>
      <c r="M20193" t="s">
        <v>5</v>
      </c>
      <c r="N20193" t="s">
        <v>257</v>
      </c>
      <c r="O20193" s="9">
        <f t="shared" si="993"/>
        <v>22.4</v>
      </c>
      <c r="P20193" s="1">
        <f t="shared" si="994"/>
        <v>-8.4821428571428575E-2</v>
      </c>
      <c r="Q20193">
        <f t="shared" si="995"/>
        <v>-1.6964285714285716</v>
      </c>
    </row>
    <row r="20194" spans="2:17" x14ac:dyDescent="0.25">
      <c r="B20194" t="s">
        <v>264</v>
      </c>
      <c r="C20194">
        <v>181207</v>
      </c>
      <c r="D20194">
        <v>1</v>
      </c>
      <c r="E20194">
        <v>1</v>
      </c>
      <c r="F20194">
        <v>3</v>
      </c>
      <c r="G20194">
        <v>41662</v>
      </c>
      <c r="H20194" t="s">
        <v>7</v>
      </c>
      <c r="I20194" t="s">
        <v>8</v>
      </c>
      <c r="J20194">
        <v>106</v>
      </c>
      <c r="K20194">
        <v>-9</v>
      </c>
      <c r="L20194" t="s">
        <v>240</v>
      </c>
      <c r="M20194" t="s">
        <v>258</v>
      </c>
      <c r="N20194" t="s">
        <v>257</v>
      </c>
      <c r="O20194" s="9">
        <f t="shared" si="993"/>
        <v>35.333333333333336</v>
      </c>
      <c r="P20194" s="1">
        <f t="shared" si="994"/>
        <v>-8.4905660377358486E-2</v>
      </c>
      <c r="Q20194">
        <f t="shared" si="995"/>
        <v>-0.25471698113207547</v>
      </c>
    </row>
    <row r="20195" spans="2:17" x14ac:dyDescent="0.25">
      <c r="B20195" t="s">
        <v>264</v>
      </c>
      <c r="C20195">
        <v>171620</v>
      </c>
      <c r="D20195">
        <v>1</v>
      </c>
      <c r="E20195">
        <v>1</v>
      </c>
      <c r="F20195">
        <v>5</v>
      </c>
      <c r="G20195">
        <v>41814</v>
      </c>
      <c r="H20195" t="s">
        <v>5</v>
      </c>
      <c r="I20195" t="s">
        <v>6</v>
      </c>
      <c r="J20195">
        <v>200</v>
      </c>
      <c r="K20195">
        <v>-17</v>
      </c>
      <c r="L20195" t="s">
        <v>240</v>
      </c>
      <c r="M20195" t="s">
        <v>5</v>
      </c>
      <c r="N20195" t="s">
        <v>257</v>
      </c>
      <c r="O20195" s="9">
        <f t="shared" si="993"/>
        <v>40</v>
      </c>
      <c r="P20195" s="1">
        <f t="shared" si="994"/>
        <v>-8.5000000000000006E-2</v>
      </c>
      <c r="Q20195">
        <f t="shared" si="995"/>
        <v>-0.42500000000000004</v>
      </c>
    </row>
    <row r="20196" spans="2:17" x14ac:dyDescent="0.25">
      <c r="B20196" t="s">
        <v>264</v>
      </c>
      <c r="C20196">
        <v>154629</v>
      </c>
      <c r="D20196">
        <v>1</v>
      </c>
      <c r="E20196">
        <v>1</v>
      </c>
      <c r="F20196">
        <v>4</v>
      </c>
      <c r="G20196">
        <v>41416</v>
      </c>
      <c r="H20196" t="s">
        <v>5</v>
      </c>
      <c r="I20196" t="s">
        <v>6</v>
      </c>
      <c r="J20196">
        <v>176</v>
      </c>
      <c r="K20196">
        <v>-15</v>
      </c>
      <c r="L20196" t="s">
        <v>240</v>
      </c>
      <c r="M20196" t="s">
        <v>5</v>
      </c>
      <c r="N20196" t="s">
        <v>257</v>
      </c>
      <c r="O20196" s="9">
        <f t="shared" si="993"/>
        <v>44</v>
      </c>
      <c r="P20196" s="1">
        <f t="shared" si="994"/>
        <v>-8.5227272727272721E-2</v>
      </c>
      <c r="Q20196">
        <f t="shared" si="995"/>
        <v>-0.34090909090909088</v>
      </c>
    </row>
    <row r="20197" spans="2:17" x14ac:dyDescent="0.25">
      <c r="B20197" t="s">
        <v>264</v>
      </c>
      <c r="C20197">
        <v>171312</v>
      </c>
      <c r="D20197">
        <v>2</v>
      </c>
      <c r="E20197">
        <v>2</v>
      </c>
      <c r="F20197">
        <v>7.5</v>
      </c>
      <c r="G20197">
        <v>41804</v>
      </c>
      <c r="H20197" t="s">
        <v>7</v>
      </c>
      <c r="I20197" t="s">
        <v>8</v>
      </c>
      <c r="J20197">
        <v>129</v>
      </c>
      <c r="K20197">
        <v>-11</v>
      </c>
      <c r="L20197" t="s">
        <v>239</v>
      </c>
      <c r="M20197" t="s">
        <v>258</v>
      </c>
      <c r="N20197" t="s">
        <v>257</v>
      </c>
      <c r="O20197" s="9">
        <f t="shared" si="993"/>
        <v>17.2</v>
      </c>
      <c r="P20197" s="1">
        <f t="shared" si="994"/>
        <v>-8.5271317829457363E-2</v>
      </c>
      <c r="Q20197">
        <f t="shared" si="995"/>
        <v>-0.63953488372093026</v>
      </c>
    </row>
    <row r="20198" spans="2:17" x14ac:dyDescent="0.25">
      <c r="B20198" t="s">
        <v>264</v>
      </c>
      <c r="C20198">
        <v>171389</v>
      </c>
      <c r="D20198">
        <v>2</v>
      </c>
      <c r="E20198">
        <v>2</v>
      </c>
      <c r="F20198">
        <v>7</v>
      </c>
      <c r="G20198">
        <v>41803</v>
      </c>
      <c r="H20198" t="s">
        <v>7</v>
      </c>
      <c r="I20198" t="s">
        <v>8</v>
      </c>
      <c r="J20198">
        <v>129</v>
      </c>
      <c r="K20198">
        <v>-11</v>
      </c>
      <c r="L20198" t="s">
        <v>239</v>
      </c>
      <c r="M20198" t="s">
        <v>258</v>
      </c>
      <c r="N20198" t="s">
        <v>257</v>
      </c>
      <c r="O20198" s="9">
        <f t="shared" si="993"/>
        <v>18.428571428571427</v>
      </c>
      <c r="P20198" s="1">
        <f t="shared" si="994"/>
        <v>-8.5271317829457363E-2</v>
      </c>
      <c r="Q20198">
        <f t="shared" si="995"/>
        <v>-0.5968992248062015</v>
      </c>
    </row>
    <row r="20199" spans="2:17" x14ac:dyDescent="0.25">
      <c r="B20199" t="s">
        <v>264</v>
      </c>
      <c r="C20199">
        <v>181810</v>
      </c>
      <c r="D20199">
        <v>2</v>
      </c>
      <c r="E20199">
        <v>1</v>
      </c>
      <c r="F20199">
        <v>15</v>
      </c>
      <c r="G20199">
        <v>41893</v>
      </c>
      <c r="H20199" t="s">
        <v>5</v>
      </c>
      <c r="I20199" t="s">
        <v>8</v>
      </c>
      <c r="J20199">
        <v>328</v>
      </c>
      <c r="K20199">
        <v>-28</v>
      </c>
      <c r="L20199" t="s">
        <v>239</v>
      </c>
      <c r="M20199" t="s">
        <v>5</v>
      </c>
      <c r="N20199" t="s">
        <v>257</v>
      </c>
      <c r="O20199" s="9">
        <f t="shared" si="993"/>
        <v>21.866666666666667</v>
      </c>
      <c r="P20199" s="1">
        <f t="shared" si="994"/>
        <v>-8.5365853658536592E-2</v>
      </c>
      <c r="Q20199">
        <f t="shared" si="995"/>
        <v>-1.2804878048780488</v>
      </c>
    </row>
    <row r="20200" spans="2:17" x14ac:dyDescent="0.25">
      <c r="B20200" t="s">
        <v>264</v>
      </c>
      <c r="C20200">
        <v>192158</v>
      </c>
      <c r="D20200">
        <v>1</v>
      </c>
      <c r="E20200">
        <v>1</v>
      </c>
      <c r="F20200">
        <v>3</v>
      </c>
      <c r="G20200">
        <v>42171</v>
      </c>
      <c r="H20200" t="s">
        <v>7</v>
      </c>
      <c r="I20200" t="s">
        <v>8</v>
      </c>
      <c r="J20200">
        <v>82</v>
      </c>
      <c r="K20200">
        <v>-7</v>
      </c>
      <c r="L20200" t="s">
        <v>240</v>
      </c>
      <c r="M20200" t="s">
        <v>258</v>
      </c>
      <c r="N20200" t="s">
        <v>257</v>
      </c>
      <c r="O20200" s="9">
        <f t="shared" si="993"/>
        <v>27.333333333333332</v>
      </c>
      <c r="P20200" s="1">
        <f t="shared" si="994"/>
        <v>-8.5365853658536592E-2</v>
      </c>
      <c r="Q20200">
        <f t="shared" si="995"/>
        <v>-0.25609756097560976</v>
      </c>
    </row>
    <row r="20201" spans="2:17" x14ac:dyDescent="0.25">
      <c r="B20201" t="s">
        <v>264</v>
      </c>
      <c r="C20201">
        <v>192158</v>
      </c>
      <c r="D20201">
        <v>1</v>
      </c>
      <c r="E20201">
        <v>1</v>
      </c>
      <c r="F20201">
        <v>3</v>
      </c>
      <c r="G20201">
        <v>42171</v>
      </c>
      <c r="H20201" t="s">
        <v>7</v>
      </c>
      <c r="I20201" t="s">
        <v>8</v>
      </c>
      <c r="J20201">
        <v>82</v>
      </c>
      <c r="K20201">
        <v>-7</v>
      </c>
      <c r="L20201" t="s">
        <v>240</v>
      </c>
      <c r="M20201" t="s">
        <v>258</v>
      </c>
      <c r="N20201" t="s">
        <v>257</v>
      </c>
      <c r="O20201" s="9">
        <f t="shared" si="993"/>
        <v>27.333333333333332</v>
      </c>
      <c r="P20201" s="1">
        <f t="shared" si="994"/>
        <v>-8.5365853658536592E-2</v>
      </c>
      <c r="Q20201">
        <f t="shared" si="995"/>
        <v>-0.25609756097560976</v>
      </c>
    </row>
    <row r="20202" spans="2:17" x14ac:dyDescent="0.25">
      <c r="B20202" t="s">
        <v>264</v>
      </c>
      <c r="C20202">
        <v>185966</v>
      </c>
      <c r="D20202">
        <v>1</v>
      </c>
      <c r="E20202">
        <v>1</v>
      </c>
      <c r="F20202">
        <v>2.5</v>
      </c>
      <c r="G20202">
        <v>42187</v>
      </c>
      <c r="H20202" t="s">
        <v>7</v>
      </c>
      <c r="I20202" t="s">
        <v>8</v>
      </c>
      <c r="J20202">
        <v>82</v>
      </c>
      <c r="K20202">
        <v>-7</v>
      </c>
      <c r="L20202" t="s">
        <v>240</v>
      </c>
      <c r="M20202" t="s">
        <v>258</v>
      </c>
      <c r="N20202" t="s">
        <v>257</v>
      </c>
      <c r="O20202" s="9">
        <f t="shared" si="993"/>
        <v>32.799999999999997</v>
      </c>
      <c r="P20202" s="1">
        <f t="shared" si="994"/>
        <v>-8.5365853658536592E-2</v>
      </c>
      <c r="Q20202">
        <f t="shared" si="995"/>
        <v>-0.21341463414634149</v>
      </c>
    </row>
    <row r="20203" spans="2:17" x14ac:dyDescent="0.25">
      <c r="B20203" t="s">
        <v>264</v>
      </c>
      <c r="C20203">
        <v>166773</v>
      </c>
      <c r="D20203">
        <v>1</v>
      </c>
      <c r="E20203">
        <v>1</v>
      </c>
      <c r="F20203">
        <v>4</v>
      </c>
      <c r="G20203">
        <v>41638</v>
      </c>
      <c r="H20203" t="s">
        <v>5</v>
      </c>
      <c r="I20203" t="s">
        <v>8</v>
      </c>
      <c r="J20203">
        <v>164</v>
      </c>
      <c r="K20203">
        <v>-14</v>
      </c>
      <c r="L20203" t="s">
        <v>240</v>
      </c>
      <c r="M20203" t="s">
        <v>5</v>
      </c>
      <c r="N20203" t="s">
        <v>257</v>
      </c>
      <c r="O20203" s="9">
        <f t="shared" si="993"/>
        <v>41</v>
      </c>
      <c r="P20203" s="1">
        <f t="shared" si="994"/>
        <v>-8.5365853658536592E-2</v>
      </c>
      <c r="Q20203">
        <f t="shared" si="995"/>
        <v>-0.34146341463414637</v>
      </c>
    </row>
    <row r="20204" spans="2:17" x14ac:dyDescent="0.25">
      <c r="B20204" t="s">
        <v>264</v>
      </c>
      <c r="C20204">
        <v>155089</v>
      </c>
      <c r="D20204">
        <v>1</v>
      </c>
      <c r="E20204">
        <v>1</v>
      </c>
      <c r="F20204">
        <v>5</v>
      </c>
      <c r="G20204">
        <v>41292</v>
      </c>
      <c r="H20204" t="s">
        <v>7</v>
      </c>
      <c r="I20204" t="s">
        <v>8</v>
      </c>
      <c r="J20204">
        <v>152</v>
      </c>
      <c r="K20204">
        <v>-13</v>
      </c>
      <c r="L20204" t="s">
        <v>240</v>
      </c>
      <c r="M20204" t="s">
        <v>258</v>
      </c>
      <c r="N20204" t="s">
        <v>257</v>
      </c>
      <c r="O20204" s="9">
        <f t="shared" si="993"/>
        <v>30.4</v>
      </c>
      <c r="P20204" s="1">
        <f t="shared" si="994"/>
        <v>-8.5526315789473686E-2</v>
      </c>
      <c r="Q20204">
        <f t="shared" si="995"/>
        <v>-0.42763157894736842</v>
      </c>
    </row>
    <row r="20205" spans="2:17" x14ac:dyDescent="0.25">
      <c r="B20205" t="s">
        <v>264</v>
      </c>
      <c r="C20205">
        <v>171284</v>
      </c>
      <c r="D20205">
        <v>1</v>
      </c>
      <c r="E20205">
        <v>1</v>
      </c>
      <c r="F20205">
        <v>5</v>
      </c>
      <c r="G20205">
        <v>41818</v>
      </c>
      <c r="H20205" t="s">
        <v>7</v>
      </c>
      <c r="I20205" t="s">
        <v>8</v>
      </c>
      <c r="J20205">
        <v>152</v>
      </c>
      <c r="K20205">
        <v>-13</v>
      </c>
      <c r="L20205" t="s">
        <v>240</v>
      </c>
      <c r="M20205" t="s">
        <v>258</v>
      </c>
      <c r="N20205" t="s">
        <v>257</v>
      </c>
      <c r="O20205" s="9">
        <f t="shared" si="993"/>
        <v>30.4</v>
      </c>
      <c r="P20205" s="1">
        <f t="shared" si="994"/>
        <v>-8.5526315789473686E-2</v>
      </c>
      <c r="Q20205">
        <f t="shared" si="995"/>
        <v>-0.42763157894736842</v>
      </c>
    </row>
    <row r="20206" spans="2:17" x14ac:dyDescent="0.25">
      <c r="B20206" t="s">
        <v>264</v>
      </c>
      <c r="C20206">
        <v>192323</v>
      </c>
      <c r="D20206">
        <v>1</v>
      </c>
      <c r="E20206">
        <v>1</v>
      </c>
      <c r="F20206">
        <v>3</v>
      </c>
      <c r="G20206">
        <v>42152</v>
      </c>
      <c r="H20206" t="s">
        <v>7</v>
      </c>
      <c r="I20206" t="s">
        <v>8</v>
      </c>
      <c r="J20206">
        <v>70</v>
      </c>
      <c r="K20206">
        <v>-6</v>
      </c>
      <c r="L20206" t="s">
        <v>240</v>
      </c>
      <c r="M20206" t="s">
        <v>258</v>
      </c>
      <c r="N20206" t="s">
        <v>257</v>
      </c>
      <c r="O20206" s="9">
        <f t="shared" si="993"/>
        <v>23.333333333333332</v>
      </c>
      <c r="P20206" s="1">
        <f t="shared" si="994"/>
        <v>-8.5714285714285715E-2</v>
      </c>
      <c r="Q20206">
        <f t="shared" si="995"/>
        <v>-0.25714285714285712</v>
      </c>
    </row>
    <row r="20207" spans="2:17" x14ac:dyDescent="0.25">
      <c r="B20207" t="s">
        <v>264</v>
      </c>
      <c r="C20207">
        <v>163243</v>
      </c>
      <c r="D20207">
        <v>1</v>
      </c>
      <c r="E20207">
        <v>1</v>
      </c>
      <c r="F20207">
        <v>2.5</v>
      </c>
      <c r="G20207">
        <v>41597</v>
      </c>
      <c r="H20207" t="s">
        <v>7</v>
      </c>
      <c r="I20207" t="s">
        <v>8</v>
      </c>
      <c r="J20207">
        <v>70</v>
      </c>
      <c r="K20207">
        <v>-6</v>
      </c>
      <c r="L20207" t="s">
        <v>240</v>
      </c>
      <c r="M20207" t="s">
        <v>258</v>
      </c>
      <c r="N20207" t="s">
        <v>257</v>
      </c>
      <c r="O20207" s="9">
        <f t="shared" si="993"/>
        <v>28</v>
      </c>
      <c r="P20207" s="1">
        <f t="shared" si="994"/>
        <v>-8.5714285714285715E-2</v>
      </c>
      <c r="Q20207">
        <f t="shared" si="995"/>
        <v>-0.2142857142857143</v>
      </c>
    </row>
    <row r="20208" spans="2:17" x14ac:dyDescent="0.25">
      <c r="B20208" t="s">
        <v>264</v>
      </c>
      <c r="C20208">
        <v>189304</v>
      </c>
      <c r="D20208">
        <v>1</v>
      </c>
      <c r="E20208">
        <v>1</v>
      </c>
      <c r="F20208">
        <v>5</v>
      </c>
      <c r="G20208">
        <v>42117</v>
      </c>
      <c r="H20208" t="s">
        <v>5</v>
      </c>
      <c r="I20208" t="s">
        <v>8</v>
      </c>
      <c r="J20208">
        <v>140</v>
      </c>
      <c r="K20208">
        <v>-12</v>
      </c>
      <c r="L20208" t="s">
        <v>240</v>
      </c>
      <c r="M20208" t="s">
        <v>5</v>
      </c>
      <c r="N20208" t="s">
        <v>257</v>
      </c>
      <c r="O20208" s="9">
        <f t="shared" si="993"/>
        <v>28</v>
      </c>
      <c r="P20208" s="1">
        <f t="shared" si="994"/>
        <v>-8.5714285714285715E-2</v>
      </c>
      <c r="Q20208">
        <f t="shared" si="995"/>
        <v>-0.4285714285714286</v>
      </c>
    </row>
    <row r="20209" spans="2:17" x14ac:dyDescent="0.25">
      <c r="B20209" t="s">
        <v>264</v>
      </c>
      <c r="C20209">
        <v>184107</v>
      </c>
      <c r="D20209">
        <v>1</v>
      </c>
      <c r="E20209">
        <v>1</v>
      </c>
      <c r="F20209">
        <v>2.5</v>
      </c>
      <c r="G20209">
        <v>42305</v>
      </c>
      <c r="H20209" t="s">
        <v>5</v>
      </c>
      <c r="I20209" t="s">
        <v>8</v>
      </c>
      <c r="J20209">
        <v>70</v>
      </c>
      <c r="K20209">
        <v>-6</v>
      </c>
      <c r="L20209" t="s">
        <v>240</v>
      </c>
      <c r="M20209" t="s">
        <v>5</v>
      </c>
      <c r="N20209" t="s">
        <v>257</v>
      </c>
      <c r="O20209" s="9">
        <f t="shared" si="993"/>
        <v>28</v>
      </c>
      <c r="P20209" s="1">
        <f t="shared" si="994"/>
        <v>-8.5714285714285715E-2</v>
      </c>
      <c r="Q20209">
        <f t="shared" si="995"/>
        <v>-0.2142857142857143</v>
      </c>
    </row>
    <row r="20210" spans="2:17" x14ac:dyDescent="0.25">
      <c r="B20210" t="s">
        <v>264</v>
      </c>
      <c r="C20210">
        <v>181279</v>
      </c>
      <c r="D20210">
        <v>1</v>
      </c>
      <c r="E20210">
        <v>1</v>
      </c>
      <c r="F20210">
        <v>2</v>
      </c>
      <c r="G20210">
        <v>42037</v>
      </c>
      <c r="H20210" t="s">
        <v>5</v>
      </c>
      <c r="I20210" t="s">
        <v>8</v>
      </c>
      <c r="J20210">
        <v>70</v>
      </c>
      <c r="K20210">
        <v>-6</v>
      </c>
      <c r="L20210" t="s">
        <v>240</v>
      </c>
      <c r="M20210" t="s">
        <v>5</v>
      </c>
      <c r="N20210" t="s">
        <v>257</v>
      </c>
      <c r="O20210" s="9">
        <f t="shared" si="993"/>
        <v>35</v>
      </c>
      <c r="P20210" s="1">
        <f t="shared" si="994"/>
        <v>-8.5714285714285715E-2</v>
      </c>
      <c r="Q20210">
        <f t="shared" si="995"/>
        <v>-0.17142857142857143</v>
      </c>
    </row>
    <row r="20211" spans="2:17" x14ac:dyDescent="0.25">
      <c r="B20211" t="s">
        <v>264</v>
      </c>
      <c r="C20211">
        <v>181283</v>
      </c>
      <c r="D20211">
        <v>1</v>
      </c>
      <c r="E20211">
        <v>1</v>
      </c>
      <c r="F20211">
        <v>2</v>
      </c>
      <c r="G20211">
        <v>42037</v>
      </c>
      <c r="H20211" t="s">
        <v>5</v>
      </c>
      <c r="I20211" t="s">
        <v>8</v>
      </c>
      <c r="J20211">
        <v>70</v>
      </c>
      <c r="K20211">
        <v>-6</v>
      </c>
      <c r="L20211" t="s">
        <v>240</v>
      </c>
      <c r="M20211" t="s">
        <v>5</v>
      </c>
      <c r="N20211" t="s">
        <v>257</v>
      </c>
      <c r="O20211" s="9">
        <f t="shared" si="993"/>
        <v>35</v>
      </c>
      <c r="P20211" s="1">
        <f t="shared" si="994"/>
        <v>-8.5714285714285715E-2</v>
      </c>
      <c r="Q20211">
        <f t="shared" si="995"/>
        <v>-0.17142857142857143</v>
      </c>
    </row>
    <row r="20212" spans="2:17" x14ac:dyDescent="0.25">
      <c r="B20212" t="s">
        <v>264</v>
      </c>
      <c r="C20212">
        <v>174901</v>
      </c>
      <c r="D20212">
        <v>1</v>
      </c>
      <c r="E20212">
        <v>1</v>
      </c>
      <c r="F20212">
        <v>2</v>
      </c>
      <c r="G20212">
        <v>42290</v>
      </c>
      <c r="H20212" t="s">
        <v>7</v>
      </c>
      <c r="I20212" t="s">
        <v>6</v>
      </c>
      <c r="J20212">
        <v>70</v>
      </c>
      <c r="K20212">
        <v>-6</v>
      </c>
      <c r="L20212" t="s">
        <v>240</v>
      </c>
      <c r="M20212" t="s">
        <v>258</v>
      </c>
      <c r="N20212" t="s">
        <v>257</v>
      </c>
      <c r="O20212" s="9">
        <f t="shared" si="993"/>
        <v>35</v>
      </c>
      <c r="P20212" s="1">
        <f t="shared" si="994"/>
        <v>-8.5714285714285715E-2</v>
      </c>
      <c r="Q20212">
        <f t="shared" si="995"/>
        <v>-0.17142857142857143</v>
      </c>
    </row>
    <row r="20213" spans="2:17" x14ac:dyDescent="0.25">
      <c r="B20213" t="s">
        <v>264</v>
      </c>
      <c r="C20213">
        <v>160986</v>
      </c>
      <c r="D20213">
        <v>1</v>
      </c>
      <c r="E20213">
        <v>1</v>
      </c>
      <c r="F20213">
        <v>3.5</v>
      </c>
      <c r="G20213">
        <v>41508</v>
      </c>
      <c r="H20213" t="s">
        <v>7</v>
      </c>
      <c r="I20213" t="s">
        <v>8</v>
      </c>
      <c r="J20213">
        <v>140</v>
      </c>
      <c r="K20213">
        <v>-12</v>
      </c>
      <c r="L20213" t="s">
        <v>240</v>
      </c>
      <c r="M20213" t="s">
        <v>258</v>
      </c>
      <c r="N20213" t="s">
        <v>257</v>
      </c>
      <c r="O20213" s="9">
        <f t="shared" si="993"/>
        <v>40</v>
      </c>
      <c r="P20213" s="1">
        <f t="shared" si="994"/>
        <v>-8.5714285714285715E-2</v>
      </c>
      <c r="Q20213">
        <f t="shared" si="995"/>
        <v>-0.3</v>
      </c>
    </row>
    <row r="20214" spans="2:17" x14ac:dyDescent="0.25">
      <c r="B20214" t="s">
        <v>264</v>
      </c>
      <c r="C20214">
        <v>166666</v>
      </c>
      <c r="D20214">
        <v>1</v>
      </c>
      <c r="E20214">
        <v>1</v>
      </c>
      <c r="F20214">
        <v>3.5</v>
      </c>
      <c r="G20214">
        <v>41651</v>
      </c>
      <c r="H20214" t="s">
        <v>7</v>
      </c>
      <c r="I20214" t="s">
        <v>8</v>
      </c>
      <c r="J20214">
        <v>140</v>
      </c>
      <c r="K20214">
        <v>-12</v>
      </c>
      <c r="L20214" t="s">
        <v>240</v>
      </c>
      <c r="M20214" t="s">
        <v>258</v>
      </c>
      <c r="N20214" t="s">
        <v>257</v>
      </c>
      <c r="O20214" s="9">
        <f t="shared" si="993"/>
        <v>40</v>
      </c>
      <c r="P20214" s="1">
        <f t="shared" si="994"/>
        <v>-8.5714285714285715E-2</v>
      </c>
      <c r="Q20214">
        <f t="shared" si="995"/>
        <v>-0.3</v>
      </c>
    </row>
    <row r="20215" spans="2:17" x14ac:dyDescent="0.25">
      <c r="B20215" t="s">
        <v>264</v>
      </c>
      <c r="C20215">
        <v>166633</v>
      </c>
      <c r="D20215">
        <v>1</v>
      </c>
      <c r="E20215">
        <v>1</v>
      </c>
      <c r="F20215">
        <v>3.5</v>
      </c>
      <c r="G20215">
        <v>41652</v>
      </c>
      <c r="H20215" t="s">
        <v>5</v>
      </c>
      <c r="I20215" t="s">
        <v>8</v>
      </c>
      <c r="J20215">
        <v>140</v>
      </c>
      <c r="K20215">
        <v>-12</v>
      </c>
      <c r="L20215" t="s">
        <v>240</v>
      </c>
      <c r="M20215" t="s">
        <v>5</v>
      </c>
      <c r="N20215" t="s">
        <v>257</v>
      </c>
      <c r="O20215" s="9">
        <f t="shared" si="993"/>
        <v>40</v>
      </c>
      <c r="P20215" s="1">
        <f t="shared" si="994"/>
        <v>-8.5714285714285715E-2</v>
      </c>
      <c r="Q20215">
        <f t="shared" si="995"/>
        <v>-0.3</v>
      </c>
    </row>
    <row r="20216" spans="2:17" x14ac:dyDescent="0.25">
      <c r="B20216" t="s">
        <v>264</v>
      </c>
      <c r="C20216">
        <v>191437</v>
      </c>
      <c r="D20216">
        <v>1</v>
      </c>
      <c r="E20216">
        <v>1</v>
      </c>
      <c r="F20216">
        <v>3</v>
      </c>
      <c r="G20216">
        <v>42125</v>
      </c>
      <c r="H20216" t="s">
        <v>5</v>
      </c>
      <c r="I20216" t="s">
        <v>6</v>
      </c>
      <c r="J20216">
        <v>140</v>
      </c>
      <c r="K20216">
        <v>-12</v>
      </c>
      <c r="L20216" t="s">
        <v>240</v>
      </c>
      <c r="M20216" t="s">
        <v>5</v>
      </c>
      <c r="N20216" t="s">
        <v>257</v>
      </c>
      <c r="O20216" s="9">
        <f t="shared" si="993"/>
        <v>46.666666666666664</v>
      </c>
      <c r="P20216" s="1">
        <f t="shared" si="994"/>
        <v>-8.5714285714285715E-2</v>
      </c>
      <c r="Q20216">
        <f t="shared" si="995"/>
        <v>-0.25714285714285712</v>
      </c>
    </row>
    <row r="20217" spans="2:17" x14ac:dyDescent="0.25">
      <c r="B20217" t="s">
        <v>264</v>
      </c>
      <c r="C20217">
        <v>165754</v>
      </c>
      <c r="D20217">
        <v>1</v>
      </c>
      <c r="E20217">
        <v>1</v>
      </c>
      <c r="F20217">
        <v>5</v>
      </c>
      <c r="G20217">
        <v>41597</v>
      </c>
      <c r="H20217" t="s">
        <v>7</v>
      </c>
      <c r="I20217" t="s">
        <v>8</v>
      </c>
      <c r="J20217">
        <v>163</v>
      </c>
      <c r="K20217">
        <v>-14</v>
      </c>
      <c r="L20217" t="s">
        <v>240</v>
      </c>
      <c r="M20217" t="s">
        <v>258</v>
      </c>
      <c r="N20217" t="s">
        <v>257</v>
      </c>
      <c r="O20217" s="9">
        <f t="shared" si="993"/>
        <v>32.6</v>
      </c>
      <c r="P20217" s="1">
        <f t="shared" si="994"/>
        <v>-8.5889570552147243E-2</v>
      </c>
      <c r="Q20217">
        <f t="shared" si="995"/>
        <v>-0.42944785276073622</v>
      </c>
    </row>
    <row r="20218" spans="2:17" x14ac:dyDescent="0.25">
      <c r="B20218" t="s">
        <v>264</v>
      </c>
      <c r="C20218">
        <v>155782</v>
      </c>
      <c r="D20218">
        <v>1</v>
      </c>
      <c r="E20218">
        <v>1</v>
      </c>
      <c r="F20218">
        <v>6</v>
      </c>
      <c r="G20218">
        <v>41372</v>
      </c>
      <c r="H20218" t="s">
        <v>7</v>
      </c>
      <c r="I20218" t="s">
        <v>8</v>
      </c>
      <c r="J20218">
        <v>291</v>
      </c>
      <c r="K20218">
        <v>-25</v>
      </c>
      <c r="L20218" t="s">
        <v>240</v>
      </c>
      <c r="M20218" t="s">
        <v>258</v>
      </c>
      <c r="N20218" t="s">
        <v>257</v>
      </c>
      <c r="O20218" s="9">
        <f t="shared" si="993"/>
        <v>48.5</v>
      </c>
      <c r="P20218" s="1">
        <f t="shared" si="994"/>
        <v>-8.5910652920962199E-2</v>
      </c>
      <c r="Q20218">
        <f t="shared" si="995"/>
        <v>-0.51546391752577314</v>
      </c>
    </row>
    <row r="20219" spans="2:17" x14ac:dyDescent="0.25">
      <c r="B20219" t="s">
        <v>264</v>
      </c>
      <c r="C20219">
        <v>191793</v>
      </c>
      <c r="D20219">
        <v>2</v>
      </c>
      <c r="E20219">
        <v>1</v>
      </c>
      <c r="F20219">
        <v>10</v>
      </c>
      <c r="G20219">
        <v>42150</v>
      </c>
      <c r="H20219" t="s">
        <v>5</v>
      </c>
      <c r="I20219" t="s">
        <v>8</v>
      </c>
      <c r="J20219">
        <v>128</v>
      </c>
      <c r="K20219">
        <v>-11</v>
      </c>
      <c r="L20219" t="s">
        <v>239</v>
      </c>
      <c r="M20219" t="s">
        <v>5</v>
      </c>
      <c r="N20219" t="s">
        <v>257</v>
      </c>
      <c r="O20219" s="9">
        <f t="shared" ref="O20219:O20282" si="996">J20219/F20219</f>
        <v>12.8</v>
      </c>
      <c r="P20219" s="1">
        <f t="shared" ref="P20219:P20282" si="997">K20219/J20219</f>
        <v>-8.59375E-2</v>
      </c>
      <c r="Q20219">
        <f t="shared" si="995"/>
        <v>-0.859375</v>
      </c>
    </row>
    <row r="20220" spans="2:17" x14ac:dyDescent="0.25">
      <c r="B20220" t="s">
        <v>264</v>
      </c>
      <c r="C20220">
        <v>191793</v>
      </c>
      <c r="D20220">
        <v>2</v>
      </c>
      <c r="E20220">
        <v>1</v>
      </c>
      <c r="F20220">
        <v>10</v>
      </c>
      <c r="G20220">
        <v>42150</v>
      </c>
      <c r="H20220" t="s">
        <v>5</v>
      </c>
      <c r="I20220" t="s">
        <v>8</v>
      </c>
      <c r="J20220">
        <v>128</v>
      </c>
      <c r="K20220">
        <v>-11</v>
      </c>
      <c r="L20220" t="s">
        <v>239</v>
      </c>
      <c r="M20220" t="s">
        <v>5</v>
      </c>
      <c r="N20220" t="s">
        <v>257</v>
      </c>
      <c r="O20220" s="9">
        <f t="shared" si="996"/>
        <v>12.8</v>
      </c>
      <c r="P20220" s="1">
        <f t="shared" si="997"/>
        <v>-8.59375E-2</v>
      </c>
      <c r="Q20220">
        <f t="shared" ref="Q20220:Q20283" si="998">F20220*P20220</f>
        <v>-0.859375</v>
      </c>
    </row>
    <row r="20221" spans="2:17" x14ac:dyDescent="0.25">
      <c r="B20221" t="s">
        <v>264</v>
      </c>
      <c r="C20221">
        <v>171374</v>
      </c>
      <c r="D20221">
        <v>1</v>
      </c>
      <c r="E20221">
        <v>1</v>
      </c>
      <c r="F20221">
        <v>4</v>
      </c>
      <c r="G20221">
        <v>41789</v>
      </c>
      <c r="H20221" t="s">
        <v>5</v>
      </c>
      <c r="I20221" t="s">
        <v>6</v>
      </c>
      <c r="J20221">
        <v>128</v>
      </c>
      <c r="K20221">
        <v>-11</v>
      </c>
      <c r="L20221" t="s">
        <v>240</v>
      </c>
      <c r="M20221" t="s">
        <v>5</v>
      </c>
      <c r="N20221" t="s">
        <v>257</v>
      </c>
      <c r="O20221" s="9">
        <f t="shared" si="996"/>
        <v>32</v>
      </c>
      <c r="P20221" s="1">
        <f t="shared" si="997"/>
        <v>-8.59375E-2</v>
      </c>
      <c r="Q20221">
        <f t="shared" si="998"/>
        <v>-0.34375</v>
      </c>
    </row>
    <row r="20222" spans="2:17" x14ac:dyDescent="0.25">
      <c r="B20222" t="s">
        <v>264</v>
      </c>
      <c r="C20222">
        <v>190767</v>
      </c>
      <c r="D20222">
        <v>1</v>
      </c>
      <c r="E20222">
        <v>1</v>
      </c>
      <c r="F20222">
        <v>4</v>
      </c>
      <c r="G20222">
        <v>42171</v>
      </c>
      <c r="H20222" t="s">
        <v>7</v>
      </c>
      <c r="I20222" t="s">
        <v>8</v>
      </c>
      <c r="J20222">
        <v>128</v>
      </c>
      <c r="K20222">
        <v>-11</v>
      </c>
      <c r="L20222" t="s">
        <v>240</v>
      </c>
      <c r="M20222" t="s">
        <v>258</v>
      </c>
      <c r="N20222" t="s">
        <v>257</v>
      </c>
      <c r="O20222" s="9">
        <f t="shared" si="996"/>
        <v>32</v>
      </c>
      <c r="P20222" s="1">
        <f t="shared" si="997"/>
        <v>-8.59375E-2</v>
      </c>
      <c r="Q20222">
        <f t="shared" si="998"/>
        <v>-0.34375</v>
      </c>
    </row>
    <row r="20223" spans="2:17" x14ac:dyDescent="0.25">
      <c r="B20223" t="s">
        <v>264</v>
      </c>
      <c r="C20223">
        <v>190767</v>
      </c>
      <c r="D20223">
        <v>1</v>
      </c>
      <c r="E20223">
        <v>1</v>
      </c>
      <c r="F20223">
        <v>4</v>
      </c>
      <c r="G20223">
        <v>42171</v>
      </c>
      <c r="H20223" t="s">
        <v>7</v>
      </c>
      <c r="I20223" t="s">
        <v>8</v>
      </c>
      <c r="J20223">
        <v>128</v>
      </c>
      <c r="K20223">
        <v>-11</v>
      </c>
      <c r="L20223" t="s">
        <v>240</v>
      </c>
      <c r="M20223" t="s">
        <v>258</v>
      </c>
      <c r="N20223" t="s">
        <v>257</v>
      </c>
      <c r="O20223" s="9">
        <f t="shared" si="996"/>
        <v>32</v>
      </c>
      <c r="P20223" s="1">
        <f t="shared" si="997"/>
        <v>-8.59375E-2</v>
      </c>
      <c r="Q20223">
        <f t="shared" si="998"/>
        <v>-0.34375</v>
      </c>
    </row>
    <row r="20224" spans="2:17" x14ac:dyDescent="0.25">
      <c r="B20224" t="s">
        <v>264</v>
      </c>
      <c r="C20224">
        <v>185948</v>
      </c>
      <c r="D20224">
        <v>1</v>
      </c>
      <c r="E20224">
        <v>1</v>
      </c>
      <c r="F20224">
        <v>4</v>
      </c>
      <c r="G20224">
        <v>42195</v>
      </c>
      <c r="H20224" t="s">
        <v>7</v>
      </c>
      <c r="I20224" t="s">
        <v>8</v>
      </c>
      <c r="J20224">
        <v>128</v>
      </c>
      <c r="K20224">
        <v>-11</v>
      </c>
      <c r="L20224" t="s">
        <v>240</v>
      </c>
      <c r="M20224" t="s">
        <v>258</v>
      </c>
      <c r="N20224" t="s">
        <v>257</v>
      </c>
      <c r="O20224" s="9">
        <f t="shared" si="996"/>
        <v>32</v>
      </c>
      <c r="P20224" s="1">
        <f t="shared" si="997"/>
        <v>-8.59375E-2</v>
      </c>
      <c r="Q20224">
        <f t="shared" si="998"/>
        <v>-0.34375</v>
      </c>
    </row>
    <row r="20225" spans="2:17" x14ac:dyDescent="0.25">
      <c r="B20225" t="s">
        <v>264</v>
      </c>
      <c r="C20225">
        <v>185948</v>
      </c>
      <c r="D20225">
        <v>1</v>
      </c>
      <c r="E20225">
        <v>1</v>
      </c>
      <c r="F20225">
        <v>4</v>
      </c>
      <c r="G20225">
        <v>42195</v>
      </c>
      <c r="H20225" t="s">
        <v>7</v>
      </c>
      <c r="I20225" t="s">
        <v>8</v>
      </c>
      <c r="J20225">
        <v>128</v>
      </c>
      <c r="K20225">
        <v>-11</v>
      </c>
      <c r="L20225" t="s">
        <v>240</v>
      </c>
      <c r="M20225" t="s">
        <v>258</v>
      </c>
      <c r="N20225" t="s">
        <v>257</v>
      </c>
      <c r="O20225" s="9">
        <f t="shared" si="996"/>
        <v>32</v>
      </c>
      <c r="P20225" s="1">
        <f t="shared" si="997"/>
        <v>-8.59375E-2</v>
      </c>
      <c r="Q20225">
        <f t="shared" si="998"/>
        <v>-0.34375</v>
      </c>
    </row>
    <row r="20226" spans="2:17" x14ac:dyDescent="0.25">
      <c r="B20226" t="s">
        <v>264</v>
      </c>
      <c r="C20226">
        <v>180947</v>
      </c>
      <c r="D20226">
        <v>1</v>
      </c>
      <c r="E20226">
        <v>1</v>
      </c>
      <c r="F20226">
        <v>3</v>
      </c>
      <c r="G20226">
        <v>42088</v>
      </c>
      <c r="H20226" t="s">
        <v>7</v>
      </c>
      <c r="I20226" t="s">
        <v>8</v>
      </c>
      <c r="J20226">
        <v>128</v>
      </c>
      <c r="K20226">
        <v>-11</v>
      </c>
      <c r="L20226" t="s">
        <v>240</v>
      </c>
      <c r="M20226" t="s">
        <v>258</v>
      </c>
      <c r="N20226" t="s">
        <v>257</v>
      </c>
      <c r="O20226" s="9">
        <f t="shared" si="996"/>
        <v>42.666666666666664</v>
      </c>
      <c r="P20226" s="1">
        <f t="shared" si="997"/>
        <v>-8.59375E-2</v>
      </c>
      <c r="Q20226">
        <f t="shared" si="998"/>
        <v>-0.2578125</v>
      </c>
    </row>
    <row r="20227" spans="2:17" x14ac:dyDescent="0.25">
      <c r="B20227" t="s">
        <v>264</v>
      </c>
      <c r="C20227">
        <v>186172</v>
      </c>
      <c r="D20227">
        <v>1</v>
      </c>
      <c r="E20227">
        <v>1</v>
      </c>
      <c r="F20227">
        <v>3</v>
      </c>
      <c r="G20227">
        <v>42194</v>
      </c>
      <c r="H20227" t="s">
        <v>5</v>
      </c>
      <c r="I20227" t="s">
        <v>6</v>
      </c>
      <c r="J20227">
        <v>128</v>
      </c>
      <c r="K20227">
        <v>-11</v>
      </c>
      <c r="L20227" t="s">
        <v>240</v>
      </c>
      <c r="M20227" t="s">
        <v>5</v>
      </c>
      <c r="N20227" t="s">
        <v>257</v>
      </c>
      <c r="O20227" s="9">
        <f t="shared" si="996"/>
        <v>42.666666666666664</v>
      </c>
      <c r="P20227" s="1">
        <f t="shared" si="997"/>
        <v>-8.59375E-2</v>
      </c>
      <c r="Q20227">
        <f t="shared" si="998"/>
        <v>-0.2578125</v>
      </c>
    </row>
    <row r="20228" spans="2:17" x14ac:dyDescent="0.25">
      <c r="B20228" t="s">
        <v>264</v>
      </c>
      <c r="C20228">
        <v>161545</v>
      </c>
      <c r="D20228">
        <v>1</v>
      </c>
      <c r="E20228">
        <v>1</v>
      </c>
      <c r="F20228">
        <v>2</v>
      </c>
      <c r="G20228">
        <v>41432</v>
      </c>
      <c r="H20228" t="s">
        <v>5</v>
      </c>
      <c r="I20228" t="s">
        <v>6</v>
      </c>
      <c r="J20228">
        <v>93</v>
      </c>
      <c r="K20228">
        <v>-8</v>
      </c>
      <c r="L20228" t="s">
        <v>240</v>
      </c>
      <c r="M20228" t="s">
        <v>5</v>
      </c>
      <c r="N20228" t="s">
        <v>257</v>
      </c>
      <c r="O20228" s="9">
        <f t="shared" si="996"/>
        <v>46.5</v>
      </c>
      <c r="P20228" s="1">
        <f t="shared" si="997"/>
        <v>-8.6021505376344093E-2</v>
      </c>
      <c r="Q20228">
        <f t="shared" si="998"/>
        <v>-0.17204301075268819</v>
      </c>
    </row>
    <row r="20229" spans="2:17" x14ac:dyDescent="0.25">
      <c r="B20229" t="s">
        <v>264</v>
      </c>
      <c r="C20229">
        <v>161547</v>
      </c>
      <c r="D20229">
        <v>1</v>
      </c>
      <c r="E20229">
        <v>1</v>
      </c>
      <c r="F20229">
        <v>2</v>
      </c>
      <c r="G20229">
        <v>41432</v>
      </c>
      <c r="H20229" t="s">
        <v>5</v>
      </c>
      <c r="I20229" t="s">
        <v>6</v>
      </c>
      <c r="J20229">
        <v>93</v>
      </c>
      <c r="K20229">
        <v>-8</v>
      </c>
      <c r="L20229" t="s">
        <v>240</v>
      </c>
      <c r="M20229" t="s">
        <v>5</v>
      </c>
      <c r="N20229" t="s">
        <v>257</v>
      </c>
      <c r="O20229" s="9">
        <f t="shared" si="996"/>
        <v>46.5</v>
      </c>
      <c r="P20229" s="1">
        <f t="shared" si="997"/>
        <v>-8.6021505376344093E-2</v>
      </c>
      <c r="Q20229">
        <f t="shared" si="998"/>
        <v>-0.17204301075268819</v>
      </c>
    </row>
    <row r="20230" spans="2:17" x14ac:dyDescent="0.25">
      <c r="B20230" t="s">
        <v>264</v>
      </c>
      <c r="C20230">
        <v>161916</v>
      </c>
      <c r="D20230">
        <v>1</v>
      </c>
      <c r="E20230">
        <v>1</v>
      </c>
      <c r="F20230">
        <v>2</v>
      </c>
      <c r="G20230">
        <v>41453</v>
      </c>
      <c r="H20230" t="s">
        <v>5</v>
      </c>
      <c r="I20230" t="s">
        <v>6</v>
      </c>
      <c r="J20230">
        <v>93</v>
      </c>
      <c r="K20230">
        <v>-8</v>
      </c>
      <c r="L20230" t="s">
        <v>240</v>
      </c>
      <c r="M20230" t="s">
        <v>5</v>
      </c>
      <c r="N20230" t="s">
        <v>257</v>
      </c>
      <c r="O20230" s="9">
        <f t="shared" si="996"/>
        <v>46.5</v>
      </c>
      <c r="P20230" s="1">
        <f t="shared" si="997"/>
        <v>-8.6021505376344093E-2</v>
      </c>
      <c r="Q20230">
        <f t="shared" si="998"/>
        <v>-0.17204301075268819</v>
      </c>
    </row>
    <row r="20231" spans="2:17" x14ac:dyDescent="0.25">
      <c r="B20231" t="s">
        <v>264</v>
      </c>
      <c r="C20231">
        <v>164565</v>
      </c>
      <c r="D20231">
        <v>1</v>
      </c>
      <c r="E20231">
        <v>1</v>
      </c>
      <c r="F20231">
        <v>2</v>
      </c>
      <c r="G20231">
        <v>41666</v>
      </c>
      <c r="H20231" t="s">
        <v>5</v>
      </c>
      <c r="I20231" t="s">
        <v>6</v>
      </c>
      <c r="J20231">
        <v>93</v>
      </c>
      <c r="K20231">
        <v>-8</v>
      </c>
      <c r="L20231" t="s">
        <v>240</v>
      </c>
      <c r="M20231" t="s">
        <v>5</v>
      </c>
      <c r="N20231" t="s">
        <v>257</v>
      </c>
      <c r="O20231" s="9">
        <f t="shared" si="996"/>
        <v>46.5</v>
      </c>
      <c r="P20231" s="1">
        <f t="shared" si="997"/>
        <v>-8.6021505376344093E-2</v>
      </c>
      <c r="Q20231">
        <f t="shared" si="998"/>
        <v>-0.17204301075268819</v>
      </c>
    </row>
    <row r="20232" spans="2:17" x14ac:dyDescent="0.25">
      <c r="B20232" t="s">
        <v>264</v>
      </c>
      <c r="C20232">
        <v>168220</v>
      </c>
      <c r="D20232">
        <v>1</v>
      </c>
      <c r="E20232">
        <v>1</v>
      </c>
      <c r="F20232">
        <v>2</v>
      </c>
      <c r="G20232">
        <v>41732</v>
      </c>
      <c r="H20232" t="s">
        <v>5</v>
      </c>
      <c r="I20232" t="s">
        <v>6</v>
      </c>
      <c r="J20232">
        <v>93</v>
      </c>
      <c r="K20232">
        <v>-8</v>
      </c>
      <c r="L20232" t="s">
        <v>240</v>
      </c>
      <c r="M20232" t="s">
        <v>5</v>
      </c>
      <c r="N20232" t="s">
        <v>257</v>
      </c>
      <c r="O20232" s="9">
        <f t="shared" si="996"/>
        <v>46.5</v>
      </c>
      <c r="P20232" s="1">
        <f t="shared" si="997"/>
        <v>-8.6021505376344093E-2</v>
      </c>
      <c r="Q20232">
        <f t="shared" si="998"/>
        <v>-0.17204301075268819</v>
      </c>
    </row>
    <row r="20233" spans="2:17" x14ac:dyDescent="0.25">
      <c r="B20233" t="s">
        <v>264</v>
      </c>
      <c r="C20233">
        <v>177449</v>
      </c>
      <c r="D20233">
        <v>1</v>
      </c>
      <c r="E20233">
        <v>1</v>
      </c>
      <c r="F20233">
        <v>2</v>
      </c>
      <c r="G20233">
        <v>42016</v>
      </c>
      <c r="H20233" t="s">
        <v>5</v>
      </c>
      <c r="I20233" t="s">
        <v>6</v>
      </c>
      <c r="J20233">
        <v>58</v>
      </c>
      <c r="K20233">
        <v>-5</v>
      </c>
      <c r="L20233" t="s">
        <v>240</v>
      </c>
      <c r="M20233" t="s">
        <v>5</v>
      </c>
      <c r="N20233" t="s">
        <v>257</v>
      </c>
      <c r="O20233" s="9">
        <f t="shared" si="996"/>
        <v>29</v>
      </c>
      <c r="P20233" s="1">
        <f t="shared" si="997"/>
        <v>-8.6206896551724144E-2</v>
      </c>
      <c r="Q20233">
        <f t="shared" si="998"/>
        <v>-0.17241379310344829</v>
      </c>
    </row>
    <row r="20234" spans="2:17" x14ac:dyDescent="0.25">
      <c r="B20234" t="s">
        <v>264</v>
      </c>
      <c r="C20234">
        <v>161108</v>
      </c>
      <c r="D20234">
        <v>2</v>
      </c>
      <c r="E20234">
        <v>1</v>
      </c>
      <c r="F20234">
        <v>4</v>
      </c>
      <c r="G20234">
        <v>41537</v>
      </c>
      <c r="H20234" t="s">
        <v>7</v>
      </c>
      <c r="I20234" t="s">
        <v>8</v>
      </c>
      <c r="J20234">
        <v>104</v>
      </c>
      <c r="K20234">
        <v>-9</v>
      </c>
      <c r="L20234" t="s">
        <v>239</v>
      </c>
      <c r="M20234" t="s">
        <v>258</v>
      </c>
      <c r="N20234" t="s">
        <v>257</v>
      </c>
      <c r="O20234" s="9">
        <f t="shared" si="996"/>
        <v>26</v>
      </c>
      <c r="P20234" s="1">
        <f t="shared" si="997"/>
        <v>-8.6538461538461536E-2</v>
      </c>
      <c r="Q20234">
        <f t="shared" si="998"/>
        <v>-0.34615384615384615</v>
      </c>
    </row>
    <row r="20235" spans="2:17" x14ac:dyDescent="0.25">
      <c r="B20235" t="s">
        <v>264</v>
      </c>
      <c r="C20235">
        <v>159540</v>
      </c>
      <c r="D20235">
        <v>1</v>
      </c>
      <c r="E20235">
        <v>1</v>
      </c>
      <c r="F20235">
        <v>5</v>
      </c>
      <c r="G20235">
        <v>41535</v>
      </c>
      <c r="H20235" t="s">
        <v>5</v>
      </c>
      <c r="I20235" t="s">
        <v>8</v>
      </c>
      <c r="J20235">
        <v>150</v>
      </c>
      <c r="K20235">
        <v>-13</v>
      </c>
      <c r="L20235" t="s">
        <v>240</v>
      </c>
      <c r="M20235" t="s">
        <v>5</v>
      </c>
      <c r="N20235" t="s">
        <v>257</v>
      </c>
      <c r="O20235" s="9">
        <f t="shared" si="996"/>
        <v>30</v>
      </c>
      <c r="P20235" s="1">
        <f t="shared" si="997"/>
        <v>-8.666666666666667E-2</v>
      </c>
      <c r="Q20235">
        <f t="shared" si="998"/>
        <v>-0.43333333333333335</v>
      </c>
    </row>
    <row r="20236" spans="2:17" x14ac:dyDescent="0.25">
      <c r="B20236" t="s">
        <v>264</v>
      </c>
      <c r="C20236">
        <v>180829</v>
      </c>
      <c r="D20236">
        <v>1</v>
      </c>
      <c r="E20236">
        <v>1</v>
      </c>
      <c r="F20236">
        <v>5</v>
      </c>
      <c r="G20236">
        <v>42046</v>
      </c>
      <c r="H20236" t="s">
        <v>5</v>
      </c>
      <c r="I20236" t="s">
        <v>8</v>
      </c>
      <c r="J20236">
        <v>138</v>
      </c>
      <c r="K20236">
        <v>-12</v>
      </c>
      <c r="L20236" t="s">
        <v>240</v>
      </c>
      <c r="M20236" t="s">
        <v>5</v>
      </c>
      <c r="N20236" t="s">
        <v>257</v>
      </c>
      <c r="O20236" s="9">
        <f t="shared" si="996"/>
        <v>27.6</v>
      </c>
      <c r="P20236" s="1">
        <f t="shared" si="997"/>
        <v>-8.6956521739130432E-2</v>
      </c>
      <c r="Q20236">
        <f t="shared" si="998"/>
        <v>-0.43478260869565216</v>
      </c>
    </row>
    <row r="20237" spans="2:17" x14ac:dyDescent="0.25">
      <c r="B20237" t="s">
        <v>264</v>
      </c>
      <c r="C20237">
        <v>185288</v>
      </c>
      <c r="D20237">
        <v>1</v>
      </c>
      <c r="E20237">
        <v>1</v>
      </c>
      <c r="F20237">
        <v>5</v>
      </c>
      <c r="G20237">
        <v>42191</v>
      </c>
      <c r="H20237" t="s">
        <v>7</v>
      </c>
      <c r="I20237" t="s">
        <v>8</v>
      </c>
      <c r="J20237">
        <v>138</v>
      </c>
      <c r="K20237">
        <v>-12</v>
      </c>
      <c r="L20237" t="s">
        <v>240</v>
      </c>
      <c r="M20237" t="s">
        <v>258</v>
      </c>
      <c r="N20237" t="s">
        <v>257</v>
      </c>
      <c r="O20237" s="9">
        <f t="shared" si="996"/>
        <v>27.6</v>
      </c>
      <c r="P20237" s="1">
        <f t="shared" si="997"/>
        <v>-8.6956521739130432E-2</v>
      </c>
      <c r="Q20237">
        <f t="shared" si="998"/>
        <v>-0.43478260869565216</v>
      </c>
    </row>
    <row r="20238" spans="2:17" x14ac:dyDescent="0.25">
      <c r="B20238" t="s">
        <v>264</v>
      </c>
      <c r="C20238">
        <v>159738</v>
      </c>
      <c r="D20238">
        <v>1</v>
      </c>
      <c r="E20238">
        <v>1</v>
      </c>
      <c r="F20238">
        <v>4</v>
      </c>
      <c r="G20238">
        <v>41496</v>
      </c>
      <c r="H20238" t="s">
        <v>7</v>
      </c>
      <c r="I20238" t="s">
        <v>8</v>
      </c>
      <c r="J20238">
        <v>115</v>
      </c>
      <c r="K20238">
        <v>-10</v>
      </c>
      <c r="L20238" t="s">
        <v>240</v>
      </c>
      <c r="M20238" t="s">
        <v>258</v>
      </c>
      <c r="N20238" t="s">
        <v>257</v>
      </c>
      <c r="O20238" s="9">
        <f t="shared" si="996"/>
        <v>28.75</v>
      </c>
      <c r="P20238" s="1">
        <f t="shared" si="997"/>
        <v>-8.6956521739130432E-2</v>
      </c>
      <c r="Q20238">
        <f t="shared" si="998"/>
        <v>-0.34782608695652173</v>
      </c>
    </row>
    <row r="20239" spans="2:17" x14ac:dyDescent="0.25">
      <c r="B20239" t="s">
        <v>264</v>
      </c>
      <c r="C20239">
        <v>161744</v>
      </c>
      <c r="D20239">
        <v>2</v>
      </c>
      <c r="E20239">
        <v>2</v>
      </c>
      <c r="F20239">
        <v>4</v>
      </c>
      <c r="G20239">
        <v>41795</v>
      </c>
      <c r="H20239" t="s">
        <v>5</v>
      </c>
      <c r="I20239" t="s">
        <v>8</v>
      </c>
      <c r="J20239">
        <v>138</v>
      </c>
      <c r="K20239">
        <v>-12</v>
      </c>
      <c r="L20239" t="s">
        <v>239</v>
      </c>
      <c r="M20239" t="s">
        <v>5</v>
      </c>
      <c r="N20239" t="s">
        <v>257</v>
      </c>
      <c r="O20239" s="9">
        <f t="shared" si="996"/>
        <v>34.5</v>
      </c>
      <c r="P20239" s="1">
        <f t="shared" si="997"/>
        <v>-8.6956521739130432E-2</v>
      </c>
      <c r="Q20239">
        <f t="shared" si="998"/>
        <v>-0.34782608695652173</v>
      </c>
    </row>
    <row r="20240" spans="2:17" x14ac:dyDescent="0.25">
      <c r="B20240" t="s">
        <v>264</v>
      </c>
      <c r="C20240">
        <v>155498</v>
      </c>
      <c r="D20240">
        <v>2</v>
      </c>
      <c r="E20240">
        <v>1</v>
      </c>
      <c r="F20240">
        <v>5</v>
      </c>
      <c r="G20240">
        <v>41357</v>
      </c>
      <c r="H20240" t="s">
        <v>5</v>
      </c>
      <c r="I20240" t="s">
        <v>8</v>
      </c>
      <c r="J20240">
        <v>184</v>
      </c>
      <c r="K20240">
        <v>-16</v>
      </c>
      <c r="L20240" t="s">
        <v>239</v>
      </c>
      <c r="M20240" t="s">
        <v>5</v>
      </c>
      <c r="N20240" t="s">
        <v>257</v>
      </c>
      <c r="O20240" s="9">
        <f t="shared" si="996"/>
        <v>36.799999999999997</v>
      </c>
      <c r="P20240" s="1">
        <f t="shared" si="997"/>
        <v>-8.6956521739130432E-2</v>
      </c>
      <c r="Q20240">
        <f t="shared" si="998"/>
        <v>-0.43478260869565216</v>
      </c>
    </row>
    <row r="20241" spans="2:17" x14ac:dyDescent="0.25">
      <c r="B20241" t="s">
        <v>264</v>
      </c>
      <c r="C20241">
        <v>177966</v>
      </c>
      <c r="D20241">
        <v>1</v>
      </c>
      <c r="E20241">
        <v>1</v>
      </c>
      <c r="F20241">
        <v>2.5</v>
      </c>
      <c r="G20241">
        <v>42026</v>
      </c>
      <c r="H20241" t="s">
        <v>7</v>
      </c>
      <c r="I20241" t="s">
        <v>8</v>
      </c>
      <c r="J20241">
        <v>92</v>
      </c>
      <c r="K20241">
        <v>-8</v>
      </c>
      <c r="L20241" t="s">
        <v>240</v>
      </c>
      <c r="M20241" t="s">
        <v>258</v>
      </c>
      <c r="N20241" t="s">
        <v>257</v>
      </c>
      <c r="O20241" s="9">
        <f t="shared" si="996"/>
        <v>36.799999999999997</v>
      </c>
      <c r="P20241" s="1">
        <f t="shared" si="997"/>
        <v>-8.6956521739130432E-2</v>
      </c>
      <c r="Q20241">
        <f t="shared" si="998"/>
        <v>-0.21739130434782608</v>
      </c>
    </row>
    <row r="20242" spans="2:17" x14ac:dyDescent="0.25">
      <c r="B20242" t="s">
        <v>264</v>
      </c>
      <c r="C20242">
        <v>177965</v>
      </c>
      <c r="D20242">
        <v>1</v>
      </c>
      <c r="E20242">
        <v>1</v>
      </c>
      <c r="F20242">
        <v>2.5</v>
      </c>
      <c r="G20242">
        <v>42026</v>
      </c>
      <c r="H20242" t="s">
        <v>7</v>
      </c>
      <c r="I20242" t="s">
        <v>8</v>
      </c>
      <c r="J20242">
        <v>92</v>
      </c>
      <c r="K20242">
        <v>-8</v>
      </c>
      <c r="L20242" t="s">
        <v>240</v>
      </c>
      <c r="M20242" t="s">
        <v>258</v>
      </c>
      <c r="N20242" t="s">
        <v>257</v>
      </c>
      <c r="O20242" s="9">
        <f t="shared" si="996"/>
        <v>36.799999999999997</v>
      </c>
      <c r="P20242" s="1">
        <f t="shared" si="997"/>
        <v>-8.6956521739130432E-2</v>
      </c>
      <c r="Q20242">
        <f t="shared" si="998"/>
        <v>-0.21739130434782608</v>
      </c>
    </row>
    <row r="20243" spans="2:17" x14ac:dyDescent="0.25">
      <c r="B20243" t="s">
        <v>264</v>
      </c>
      <c r="C20243">
        <v>155706</v>
      </c>
      <c r="D20243">
        <v>1</v>
      </c>
      <c r="E20243">
        <v>1</v>
      </c>
      <c r="F20243">
        <v>5</v>
      </c>
      <c r="G20243">
        <v>41452</v>
      </c>
      <c r="H20243" t="s">
        <v>7</v>
      </c>
      <c r="I20243" t="s">
        <v>8</v>
      </c>
      <c r="J20243">
        <v>230</v>
      </c>
      <c r="K20243">
        <v>-20</v>
      </c>
      <c r="L20243" t="s">
        <v>240</v>
      </c>
      <c r="M20243" t="s">
        <v>258</v>
      </c>
      <c r="N20243" t="s">
        <v>257</v>
      </c>
      <c r="O20243" s="9">
        <f t="shared" si="996"/>
        <v>46</v>
      </c>
      <c r="P20243" s="1">
        <f t="shared" si="997"/>
        <v>-8.6956521739130432E-2</v>
      </c>
      <c r="Q20243">
        <f t="shared" si="998"/>
        <v>-0.43478260869565216</v>
      </c>
    </row>
    <row r="20244" spans="2:17" x14ac:dyDescent="0.25">
      <c r="B20244" t="s">
        <v>264</v>
      </c>
      <c r="C20244">
        <v>168282</v>
      </c>
      <c r="D20244">
        <v>1</v>
      </c>
      <c r="E20244">
        <v>1</v>
      </c>
      <c r="F20244">
        <v>4</v>
      </c>
      <c r="G20244">
        <v>41704</v>
      </c>
      <c r="H20244" t="s">
        <v>7</v>
      </c>
      <c r="I20244" t="s">
        <v>8</v>
      </c>
      <c r="J20244">
        <v>206</v>
      </c>
      <c r="K20244">
        <v>-18</v>
      </c>
      <c r="L20244" t="s">
        <v>240</v>
      </c>
      <c r="M20244" t="s">
        <v>258</v>
      </c>
      <c r="N20244" t="s">
        <v>257</v>
      </c>
      <c r="O20244" s="9">
        <f t="shared" si="996"/>
        <v>51.5</v>
      </c>
      <c r="P20244" s="1">
        <f t="shared" si="997"/>
        <v>-8.7378640776699032E-2</v>
      </c>
      <c r="Q20244">
        <f t="shared" si="998"/>
        <v>-0.34951456310679613</v>
      </c>
    </row>
    <row r="20245" spans="2:17" x14ac:dyDescent="0.25">
      <c r="B20245" t="s">
        <v>264</v>
      </c>
      <c r="C20245">
        <v>159691</v>
      </c>
      <c r="D20245">
        <v>1</v>
      </c>
      <c r="E20245">
        <v>1</v>
      </c>
      <c r="F20245">
        <v>3</v>
      </c>
      <c r="G20245">
        <v>41505</v>
      </c>
      <c r="H20245" t="s">
        <v>7</v>
      </c>
      <c r="I20245" t="s">
        <v>8</v>
      </c>
      <c r="J20245">
        <v>80</v>
      </c>
      <c r="K20245">
        <v>-7</v>
      </c>
      <c r="L20245" t="s">
        <v>240</v>
      </c>
      <c r="M20245" t="s">
        <v>258</v>
      </c>
      <c r="N20245" t="s">
        <v>257</v>
      </c>
      <c r="O20245" s="9">
        <f t="shared" si="996"/>
        <v>26.666666666666668</v>
      </c>
      <c r="P20245" s="1">
        <f t="shared" si="997"/>
        <v>-8.7499999999999994E-2</v>
      </c>
      <c r="Q20245">
        <f t="shared" si="998"/>
        <v>-0.26249999999999996</v>
      </c>
    </row>
    <row r="20246" spans="2:17" x14ac:dyDescent="0.25">
      <c r="B20246" t="s">
        <v>264</v>
      </c>
      <c r="C20246">
        <v>154657</v>
      </c>
      <c r="D20246">
        <v>2</v>
      </c>
      <c r="E20246">
        <v>1</v>
      </c>
      <c r="F20246">
        <v>10</v>
      </c>
      <c r="G20246">
        <v>41296</v>
      </c>
      <c r="H20246" t="s">
        <v>5</v>
      </c>
      <c r="I20246" t="s">
        <v>8</v>
      </c>
      <c r="J20246">
        <v>320</v>
      </c>
      <c r="K20246">
        <v>-28</v>
      </c>
      <c r="L20246" t="s">
        <v>239</v>
      </c>
      <c r="M20246" t="s">
        <v>5</v>
      </c>
      <c r="N20246" t="s">
        <v>257</v>
      </c>
      <c r="O20246" s="9">
        <f t="shared" si="996"/>
        <v>32</v>
      </c>
      <c r="P20246" s="1">
        <f t="shared" si="997"/>
        <v>-8.7499999999999994E-2</v>
      </c>
      <c r="Q20246">
        <f t="shared" si="998"/>
        <v>-0.875</v>
      </c>
    </row>
    <row r="20247" spans="2:17" x14ac:dyDescent="0.25">
      <c r="B20247" t="s">
        <v>264</v>
      </c>
      <c r="C20247">
        <v>155160</v>
      </c>
      <c r="D20247">
        <v>2</v>
      </c>
      <c r="E20247">
        <v>2</v>
      </c>
      <c r="F20247">
        <v>5</v>
      </c>
      <c r="G20247">
        <v>41283</v>
      </c>
      <c r="H20247" t="s">
        <v>5</v>
      </c>
      <c r="I20247" t="s">
        <v>8</v>
      </c>
      <c r="J20247">
        <v>160</v>
      </c>
      <c r="K20247">
        <v>-14</v>
      </c>
      <c r="L20247" t="s">
        <v>239</v>
      </c>
      <c r="M20247" t="s">
        <v>5</v>
      </c>
      <c r="N20247" t="s">
        <v>257</v>
      </c>
      <c r="O20247" s="9">
        <f t="shared" si="996"/>
        <v>32</v>
      </c>
      <c r="P20247" s="1">
        <f t="shared" si="997"/>
        <v>-8.7499999999999994E-2</v>
      </c>
      <c r="Q20247">
        <f t="shared" si="998"/>
        <v>-0.4375</v>
      </c>
    </row>
    <row r="20248" spans="2:17" x14ac:dyDescent="0.25">
      <c r="B20248" t="s">
        <v>264</v>
      </c>
      <c r="C20248">
        <v>180394</v>
      </c>
      <c r="D20248">
        <v>1</v>
      </c>
      <c r="E20248">
        <v>1</v>
      </c>
      <c r="F20248">
        <v>4</v>
      </c>
      <c r="G20248" t="s">
        <v>66</v>
      </c>
      <c r="H20248" t="s">
        <v>7</v>
      </c>
      <c r="I20248" t="s">
        <v>8</v>
      </c>
      <c r="J20248">
        <v>160</v>
      </c>
      <c r="K20248">
        <v>-14</v>
      </c>
      <c r="L20248" t="s">
        <v>240</v>
      </c>
      <c r="M20248" t="s">
        <v>258</v>
      </c>
      <c r="N20248" t="s">
        <v>257</v>
      </c>
      <c r="O20248" s="9">
        <f t="shared" si="996"/>
        <v>40</v>
      </c>
      <c r="P20248" s="1">
        <f t="shared" si="997"/>
        <v>-8.7499999999999994E-2</v>
      </c>
      <c r="Q20248">
        <f t="shared" si="998"/>
        <v>-0.35</v>
      </c>
    </row>
    <row r="20249" spans="2:17" x14ac:dyDescent="0.25">
      <c r="B20249" t="s">
        <v>264</v>
      </c>
      <c r="C20249">
        <v>168090</v>
      </c>
      <c r="D20249">
        <v>2</v>
      </c>
      <c r="E20249">
        <v>2</v>
      </c>
      <c r="F20249">
        <v>3.5</v>
      </c>
      <c r="G20249">
        <v>41703</v>
      </c>
      <c r="H20249" t="s">
        <v>7</v>
      </c>
      <c r="I20249" t="s">
        <v>6</v>
      </c>
      <c r="J20249">
        <v>160</v>
      </c>
      <c r="K20249">
        <v>-14</v>
      </c>
      <c r="L20249" t="s">
        <v>239</v>
      </c>
      <c r="M20249" t="s">
        <v>258</v>
      </c>
      <c r="N20249" t="s">
        <v>257</v>
      </c>
      <c r="O20249" s="9">
        <f t="shared" si="996"/>
        <v>45.714285714285715</v>
      </c>
      <c r="P20249" s="1">
        <f t="shared" si="997"/>
        <v>-8.7499999999999994E-2</v>
      </c>
      <c r="Q20249">
        <f t="shared" si="998"/>
        <v>-0.30624999999999997</v>
      </c>
    </row>
    <row r="20250" spans="2:17" x14ac:dyDescent="0.25">
      <c r="B20250" t="s">
        <v>264</v>
      </c>
      <c r="C20250">
        <v>170311</v>
      </c>
      <c r="D20250">
        <v>1</v>
      </c>
      <c r="E20250">
        <v>1</v>
      </c>
      <c r="F20250">
        <v>3</v>
      </c>
      <c r="G20250">
        <v>42227</v>
      </c>
      <c r="H20250" t="s">
        <v>5</v>
      </c>
      <c r="I20250" t="s">
        <v>8</v>
      </c>
      <c r="J20250">
        <v>114</v>
      </c>
      <c r="K20250">
        <v>-10</v>
      </c>
      <c r="L20250" t="s">
        <v>240</v>
      </c>
      <c r="M20250" t="s">
        <v>5</v>
      </c>
      <c r="N20250" t="s">
        <v>257</v>
      </c>
      <c r="O20250" s="9">
        <f t="shared" si="996"/>
        <v>38</v>
      </c>
      <c r="P20250" s="1">
        <f t="shared" si="997"/>
        <v>-8.771929824561403E-2</v>
      </c>
      <c r="Q20250">
        <f t="shared" si="998"/>
        <v>-0.26315789473684209</v>
      </c>
    </row>
    <row r="20251" spans="2:17" x14ac:dyDescent="0.25">
      <c r="B20251" t="s">
        <v>264</v>
      </c>
      <c r="C20251">
        <v>181640</v>
      </c>
      <c r="D20251">
        <v>1</v>
      </c>
      <c r="E20251">
        <v>1</v>
      </c>
      <c r="F20251">
        <v>3</v>
      </c>
      <c r="G20251">
        <v>41891</v>
      </c>
      <c r="H20251" t="s">
        <v>7</v>
      </c>
      <c r="I20251" t="s">
        <v>8</v>
      </c>
      <c r="J20251">
        <v>91</v>
      </c>
      <c r="K20251">
        <v>-8</v>
      </c>
      <c r="L20251" t="s">
        <v>240</v>
      </c>
      <c r="M20251" t="s">
        <v>258</v>
      </c>
      <c r="N20251" t="s">
        <v>257</v>
      </c>
      <c r="O20251" s="9">
        <f t="shared" si="996"/>
        <v>30.333333333333332</v>
      </c>
      <c r="P20251" s="1">
        <f t="shared" si="997"/>
        <v>-8.7912087912087919E-2</v>
      </c>
      <c r="Q20251">
        <f t="shared" si="998"/>
        <v>-0.26373626373626374</v>
      </c>
    </row>
    <row r="20252" spans="2:17" x14ac:dyDescent="0.25">
      <c r="B20252" t="s">
        <v>264</v>
      </c>
      <c r="C20252">
        <v>162806</v>
      </c>
      <c r="D20252">
        <v>1</v>
      </c>
      <c r="E20252">
        <v>1</v>
      </c>
      <c r="F20252">
        <v>2</v>
      </c>
      <c r="G20252">
        <v>41610</v>
      </c>
      <c r="H20252" t="s">
        <v>7</v>
      </c>
      <c r="I20252" t="s">
        <v>8</v>
      </c>
      <c r="J20252">
        <v>91</v>
      </c>
      <c r="K20252">
        <v>-8</v>
      </c>
      <c r="L20252" t="s">
        <v>240</v>
      </c>
      <c r="M20252" t="s">
        <v>258</v>
      </c>
      <c r="N20252" t="s">
        <v>257</v>
      </c>
      <c r="O20252" s="9">
        <f t="shared" si="996"/>
        <v>45.5</v>
      </c>
      <c r="P20252" s="1">
        <f t="shared" si="997"/>
        <v>-8.7912087912087919E-2</v>
      </c>
      <c r="Q20252">
        <f t="shared" si="998"/>
        <v>-0.17582417582417584</v>
      </c>
    </row>
    <row r="20253" spans="2:17" x14ac:dyDescent="0.25">
      <c r="B20253" t="s">
        <v>264</v>
      </c>
      <c r="C20253">
        <v>181646</v>
      </c>
      <c r="D20253">
        <v>1</v>
      </c>
      <c r="E20253">
        <v>1</v>
      </c>
      <c r="F20253">
        <v>3</v>
      </c>
      <c r="G20253">
        <v>41912</v>
      </c>
      <c r="H20253" t="s">
        <v>5</v>
      </c>
      <c r="I20253" t="s">
        <v>6</v>
      </c>
      <c r="J20253">
        <v>125</v>
      </c>
      <c r="K20253">
        <v>-11</v>
      </c>
      <c r="L20253" t="s">
        <v>240</v>
      </c>
      <c r="M20253" t="s">
        <v>5</v>
      </c>
      <c r="N20253" t="s">
        <v>257</v>
      </c>
      <c r="O20253" s="9">
        <f t="shared" si="996"/>
        <v>41.666666666666664</v>
      </c>
      <c r="P20253" s="1">
        <f t="shared" si="997"/>
        <v>-8.7999999999999995E-2</v>
      </c>
      <c r="Q20253">
        <f t="shared" si="998"/>
        <v>-0.26400000000000001</v>
      </c>
    </row>
    <row r="20254" spans="2:17" x14ac:dyDescent="0.25">
      <c r="B20254" t="s">
        <v>264</v>
      </c>
      <c r="C20254">
        <v>168852</v>
      </c>
      <c r="D20254">
        <v>1</v>
      </c>
      <c r="E20254">
        <v>1</v>
      </c>
      <c r="F20254">
        <v>3.5</v>
      </c>
      <c r="G20254">
        <v>41754</v>
      </c>
      <c r="H20254" t="s">
        <v>5</v>
      </c>
      <c r="I20254" t="s">
        <v>8</v>
      </c>
      <c r="J20254">
        <v>159</v>
      </c>
      <c r="K20254">
        <v>-14</v>
      </c>
      <c r="L20254" t="s">
        <v>240</v>
      </c>
      <c r="M20254" t="s">
        <v>5</v>
      </c>
      <c r="N20254" t="s">
        <v>257</v>
      </c>
      <c r="O20254" s="9">
        <f t="shared" si="996"/>
        <v>45.428571428571431</v>
      </c>
      <c r="P20254" s="1">
        <f t="shared" si="997"/>
        <v>-8.8050314465408799E-2</v>
      </c>
      <c r="Q20254">
        <f t="shared" si="998"/>
        <v>-0.3081761006289308</v>
      </c>
    </row>
    <row r="20255" spans="2:17" x14ac:dyDescent="0.25">
      <c r="B20255" t="s">
        <v>264</v>
      </c>
      <c r="C20255">
        <v>188519</v>
      </c>
      <c r="D20255">
        <v>2</v>
      </c>
      <c r="E20255">
        <v>1</v>
      </c>
      <c r="F20255">
        <v>10</v>
      </c>
      <c r="G20255">
        <v>42097</v>
      </c>
      <c r="H20255" t="s">
        <v>5</v>
      </c>
      <c r="I20255" t="s">
        <v>6</v>
      </c>
      <c r="J20255">
        <v>136</v>
      </c>
      <c r="K20255">
        <v>-12</v>
      </c>
      <c r="L20255" t="s">
        <v>239</v>
      </c>
      <c r="M20255" t="s">
        <v>5</v>
      </c>
      <c r="N20255" t="s">
        <v>257</v>
      </c>
      <c r="O20255" s="9">
        <f t="shared" si="996"/>
        <v>13.6</v>
      </c>
      <c r="P20255" s="1">
        <f t="shared" si="997"/>
        <v>-8.8235294117647065E-2</v>
      </c>
      <c r="Q20255">
        <f t="shared" si="998"/>
        <v>-0.88235294117647067</v>
      </c>
    </row>
    <row r="20256" spans="2:17" x14ac:dyDescent="0.25">
      <c r="B20256" t="s">
        <v>264</v>
      </c>
      <c r="C20256">
        <v>188519</v>
      </c>
      <c r="D20256">
        <v>2</v>
      </c>
      <c r="E20256">
        <v>1</v>
      </c>
      <c r="F20256">
        <v>10</v>
      </c>
      <c r="G20256">
        <v>42097</v>
      </c>
      <c r="H20256" t="s">
        <v>5</v>
      </c>
      <c r="I20256" t="s">
        <v>6</v>
      </c>
      <c r="J20256">
        <v>136</v>
      </c>
      <c r="K20256">
        <v>-12</v>
      </c>
      <c r="L20256" t="s">
        <v>239</v>
      </c>
      <c r="M20256" t="s">
        <v>5</v>
      </c>
      <c r="N20256" t="s">
        <v>257</v>
      </c>
      <c r="O20256" s="9">
        <f t="shared" si="996"/>
        <v>13.6</v>
      </c>
      <c r="P20256" s="1">
        <f t="shared" si="997"/>
        <v>-8.8235294117647065E-2</v>
      </c>
      <c r="Q20256">
        <f t="shared" si="998"/>
        <v>-0.88235294117647067</v>
      </c>
    </row>
    <row r="20257" spans="2:17" x14ac:dyDescent="0.25">
      <c r="B20257" t="s">
        <v>264</v>
      </c>
      <c r="C20257">
        <v>163020</v>
      </c>
      <c r="D20257">
        <v>2</v>
      </c>
      <c r="E20257">
        <v>1</v>
      </c>
      <c r="F20257">
        <v>5</v>
      </c>
      <c r="G20257">
        <v>41650</v>
      </c>
      <c r="H20257" t="s">
        <v>7</v>
      </c>
      <c r="I20257" t="s">
        <v>8</v>
      </c>
      <c r="J20257">
        <v>102</v>
      </c>
      <c r="K20257">
        <v>-9</v>
      </c>
      <c r="L20257" t="s">
        <v>239</v>
      </c>
      <c r="M20257" t="s">
        <v>258</v>
      </c>
      <c r="N20257" t="s">
        <v>257</v>
      </c>
      <c r="O20257" s="9">
        <f t="shared" si="996"/>
        <v>20.399999999999999</v>
      </c>
      <c r="P20257" s="1">
        <f t="shared" si="997"/>
        <v>-8.8235294117647065E-2</v>
      </c>
      <c r="Q20257">
        <f t="shared" si="998"/>
        <v>-0.44117647058823534</v>
      </c>
    </row>
    <row r="20258" spans="2:17" x14ac:dyDescent="0.25">
      <c r="B20258" t="s">
        <v>264</v>
      </c>
      <c r="C20258">
        <v>160089</v>
      </c>
      <c r="D20258">
        <v>1</v>
      </c>
      <c r="E20258">
        <v>1</v>
      </c>
      <c r="F20258">
        <v>3</v>
      </c>
      <c r="G20258">
        <v>41536</v>
      </c>
      <c r="H20258" t="s">
        <v>7</v>
      </c>
      <c r="I20258" t="s">
        <v>8</v>
      </c>
      <c r="J20258">
        <v>68</v>
      </c>
      <c r="K20258">
        <v>-6</v>
      </c>
      <c r="L20258" t="s">
        <v>240</v>
      </c>
      <c r="M20258" t="s">
        <v>258</v>
      </c>
      <c r="N20258" t="s">
        <v>257</v>
      </c>
      <c r="O20258" s="9">
        <f t="shared" si="996"/>
        <v>22.666666666666668</v>
      </c>
      <c r="P20258" s="1">
        <f t="shared" si="997"/>
        <v>-8.8235294117647065E-2</v>
      </c>
      <c r="Q20258">
        <f t="shared" si="998"/>
        <v>-0.26470588235294118</v>
      </c>
    </row>
    <row r="20259" spans="2:17" x14ac:dyDescent="0.25">
      <c r="B20259" t="s">
        <v>264</v>
      </c>
      <c r="C20259">
        <v>181347</v>
      </c>
      <c r="D20259">
        <v>1</v>
      </c>
      <c r="E20259">
        <v>1</v>
      </c>
      <c r="F20259">
        <v>3</v>
      </c>
      <c r="G20259">
        <v>42025</v>
      </c>
      <c r="H20259" t="s">
        <v>7</v>
      </c>
      <c r="I20259" t="s">
        <v>8</v>
      </c>
      <c r="J20259">
        <v>68</v>
      </c>
      <c r="K20259">
        <v>-6</v>
      </c>
      <c r="L20259" t="s">
        <v>240</v>
      </c>
      <c r="M20259" t="s">
        <v>258</v>
      </c>
      <c r="N20259" t="s">
        <v>257</v>
      </c>
      <c r="O20259" s="9">
        <f t="shared" si="996"/>
        <v>22.666666666666668</v>
      </c>
      <c r="P20259" s="1">
        <f t="shared" si="997"/>
        <v>-8.8235294117647065E-2</v>
      </c>
      <c r="Q20259">
        <f t="shared" si="998"/>
        <v>-0.26470588235294118</v>
      </c>
    </row>
    <row r="20260" spans="2:17" x14ac:dyDescent="0.25">
      <c r="B20260" t="s">
        <v>264</v>
      </c>
      <c r="C20260">
        <v>155713</v>
      </c>
      <c r="D20260">
        <v>2</v>
      </c>
      <c r="E20260">
        <v>2</v>
      </c>
      <c r="F20260">
        <v>5</v>
      </c>
      <c r="G20260">
        <v>41461</v>
      </c>
      <c r="H20260" t="s">
        <v>5</v>
      </c>
      <c r="I20260" t="s">
        <v>8</v>
      </c>
      <c r="J20260">
        <v>136</v>
      </c>
      <c r="K20260">
        <v>-12</v>
      </c>
      <c r="L20260" t="s">
        <v>239</v>
      </c>
      <c r="M20260" t="s">
        <v>5</v>
      </c>
      <c r="N20260" t="s">
        <v>257</v>
      </c>
      <c r="O20260" s="9">
        <f t="shared" si="996"/>
        <v>27.2</v>
      </c>
      <c r="P20260" s="1">
        <f t="shared" si="997"/>
        <v>-8.8235294117647065E-2</v>
      </c>
      <c r="Q20260">
        <f t="shared" si="998"/>
        <v>-0.44117647058823534</v>
      </c>
    </row>
    <row r="20261" spans="2:17" x14ac:dyDescent="0.25">
      <c r="B20261" t="s">
        <v>264</v>
      </c>
      <c r="C20261">
        <v>165702</v>
      </c>
      <c r="D20261">
        <v>1</v>
      </c>
      <c r="E20261">
        <v>1</v>
      </c>
      <c r="F20261">
        <v>2.5</v>
      </c>
      <c r="G20261">
        <v>41604</v>
      </c>
      <c r="H20261" t="s">
        <v>7</v>
      </c>
      <c r="I20261" t="s">
        <v>8</v>
      </c>
      <c r="J20261">
        <v>68</v>
      </c>
      <c r="K20261">
        <v>-6</v>
      </c>
      <c r="L20261" t="s">
        <v>240</v>
      </c>
      <c r="M20261" t="s">
        <v>258</v>
      </c>
      <c r="N20261" t="s">
        <v>257</v>
      </c>
      <c r="O20261" s="9">
        <f t="shared" si="996"/>
        <v>27.2</v>
      </c>
      <c r="P20261" s="1">
        <f t="shared" si="997"/>
        <v>-8.8235294117647065E-2</v>
      </c>
      <c r="Q20261">
        <f t="shared" si="998"/>
        <v>-0.22058823529411767</v>
      </c>
    </row>
    <row r="20262" spans="2:17" x14ac:dyDescent="0.25">
      <c r="B20262" t="s">
        <v>264</v>
      </c>
      <c r="C20262">
        <v>192174</v>
      </c>
      <c r="D20262">
        <v>1</v>
      </c>
      <c r="E20262">
        <v>1</v>
      </c>
      <c r="F20262">
        <v>3.5</v>
      </c>
      <c r="G20262">
        <v>42173</v>
      </c>
      <c r="H20262" t="s">
        <v>7</v>
      </c>
      <c r="I20262" t="s">
        <v>8</v>
      </c>
      <c r="J20262">
        <v>102</v>
      </c>
      <c r="K20262">
        <v>-9</v>
      </c>
      <c r="L20262" t="s">
        <v>240</v>
      </c>
      <c r="M20262" t="s">
        <v>258</v>
      </c>
      <c r="N20262" t="s">
        <v>257</v>
      </c>
      <c r="O20262" s="9">
        <f t="shared" si="996"/>
        <v>29.142857142857142</v>
      </c>
      <c r="P20262" s="1">
        <f t="shared" si="997"/>
        <v>-8.8235294117647065E-2</v>
      </c>
      <c r="Q20262">
        <f t="shared" si="998"/>
        <v>-0.30882352941176472</v>
      </c>
    </row>
    <row r="20263" spans="2:17" x14ac:dyDescent="0.25">
      <c r="B20263" t="s">
        <v>264</v>
      </c>
      <c r="C20263">
        <v>192169</v>
      </c>
      <c r="D20263">
        <v>1</v>
      </c>
      <c r="E20263">
        <v>1</v>
      </c>
      <c r="F20263">
        <v>3.5</v>
      </c>
      <c r="G20263">
        <v>42173</v>
      </c>
      <c r="H20263" t="s">
        <v>7</v>
      </c>
      <c r="I20263" t="s">
        <v>8</v>
      </c>
      <c r="J20263">
        <v>102</v>
      </c>
      <c r="K20263">
        <v>-9</v>
      </c>
      <c r="L20263" t="s">
        <v>240</v>
      </c>
      <c r="M20263" t="s">
        <v>258</v>
      </c>
      <c r="N20263" t="s">
        <v>257</v>
      </c>
      <c r="O20263" s="9">
        <f t="shared" si="996"/>
        <v>29.142857142857142</v>
      </c>
      <c r="P20263" s="1">
        <f t="shared" si="997"/>
        <v>-8.8235294117647065E-2</v>
      </c>
      <c r="Q20263">
        <f t="shared" si="998"/>
        <v>-0.30882352941176472</v>
      </c>
    </row>
    <row r="20264" spans="2:17" x14ac:dyDescent="0.25">
      <c r="B20264" t="s">
        <v>264</v>
      </c>
      <c r="C20264">
        <v>160989</v>
      </c>
      <c r="D20264">
        <v>1</v>
      </c>
      <c r="E20264">
        <v>1</v>
      </c>
      <c r="F20264">
        <v>5</v>
      </c>
      <c r="G20264">
        <v>41509</v>
      </c>
      <c r="H20264" t="s">
        <v>7</v>
      </c>
      <c r="I20264" t="s">
        <v>8</v>
      </c>
      <c r="J20264">
        <v>170</v>
      </c>
      <c r="K20264">
        <v>-15</v>
      </c>
      <c r="L20264" t="s">
        <v>240</v>
      </c>
      <c r="M20264" t="s">
        <v>258</v>
      </c>
      <c r="N20264" t="s">
        <v>257</v>
      </c>
      <c r="O20264" s="9">
        <f t="shared" si="996"/>
        <v>34</v>
      </c>
      <c r="P20264" s="1">
        <f t="shared" si="997"/>
        <v>-8.8235294117647065E-2</v>
      </c>
      <c r="Q20264">
        <f t="shared" si="998"/>
        <v>-0.44117647058823534</v>
      </c>
    </row>
    <row r="20265" spans="2:17" x14ac:dyDescent="0.25">
      <c r="B20265" t="s">
        <v>264</v>
      </c>
      <c r="C20265">
        <v>166077</v>
      </c>
      <c r="D20265">
        <v>1</v>
      </c>
      <c r="E20265">
        <v>1</v>
      </c>
      <c r="F20265">
        <v>5</v>
      </c>
      <c r="G20265">
        <v>41561</v>
      </c>
      <c r="H20265" t="s">
        <v>5</v>
      </c>
      <c r="I20265" t="s">
        <v>8</v>
      </c>
      <c r="J20265">
        <v>170</v>
      </c>
      <c r="K20265">
        <v>-15</v>
      </c>
      <c r="L20265" t="s">
        <v>240</v>
      </c>
      <c r="M20265" t="s">
        <v>5</v>
      </c>
      <c r="N20265" t="s">
        <v>257</v>
      </c>
      <c r="O20265" s="9">
        <f t="shared" si="996"/>
        <v>34</v>
      </c>
      <c r="P20265" s="1">
        <f t="shared" si="997"/>
        <v>-8.8235294117647065E-2</v>
      </c>
      <c r="Q20265">
        <f t="shared" si="998"/>
        <v>-0.44117647058823534</v>
      </c>
    </row>
    <row r="20266" spans="2:17" x14ac:dyDescent="0.25">
      <c r="B20266" t="s">
        <v>264</v>
      </c>
      <c r="C20266">
        <v>181751</v>
      </c>
      <c r="D20266">
        <v>2</v>
      </c>
      <c r="E20266">
        <v>1</v>
      </c>
      <c r="F20266">
        <v>15</v>
      </c>
      <c r="G20266">
        <v>41893</v>
      </c>
      <c r="H20266" t="s">
        <v>5</v>
      </c>
      <c r="I20266" t="s">
        <v>8</v>
      </c>
      <c r="J20266">
        <v>328</v>
      </c>
      <c r="K20266">
        <v>-29</v>
      </c>
      <c r="L20266" t="s">
        <v>239</v>
      </c>
      <c r="M20266" t="s">
        <v>5</v>
      </c>
      <c r="N20266" t="s">
        <v>257</v>
      </c>
      <c r="O20266" s="9">
        <f t="shared" si="996"/>
        <v>21.866666666666667</v>
      </c>
      <c r="P20266" s="1">
        <f t="shared" si="997"/>
        <v>-8.8414634146341459E-2</v>
      </c>
      <c r="Q20266">
        <f t="shared" si="998"/>
        <v>-1.3262195121951219</v>
      </c>
    </row>
    <row r="20267" spans="2:17" x14ac:dyDescent="0.25">
      <c r="B20267" t="s">
        <v>264</v>
      </c>
      <c r="C20267">
        <v>183452</v>
      </c>
      <c r="D20267">
        <v>2</v>
      </c>
      <c r="E20267">
        <v>1</v>
      </c>
      <c r="F20267">
        <v>10</v>
      </c>
      <c r="G20267">
        <v>42201</v>
      </c>
      <c r="H20267" t="s">
        <v>5</v>
      </c>
      <c r="I20267" t="s">
        <v>8</v>
      </c>
      <c r="J20267">
        <v>192</v>
      </c>
      <c r="K20267">
        <v>-17</v>
      </c>
      <c r="L20267" t="s">
        <v>239</v>
      </c>
      <c r="M20267" t="s">
        <v>5</v>
      </c>
      <c r="N20267" t="s">
        <v>257</v>
      </c>
      <c r="O20267" s="9">
        <f t="shared" si="996"/>
        <v>19.2</v>
      </c>
      <c r="P20267" s="1">
        <f t="shared" si="997"/>
        <v>-8.8541666666666671E-2</v>
      </c>
      <c r="Q20267">
        <f t="shared" si="998"/>
        <v>-0.88541666666666674</v>
      </c>
    </row>
    <row r="20268" spans="2:17" x14ac:dyDescent="0.25">
      <c r="B20268" t="s">
        <v>264</v>
      </c>
      <c r="C20268">
        <v>183452</v>
      </c>
      <c r="D20268">
        <v>2</v>
      </c>
      <c r="E20268">
        <v>1</v>
      </c>
      <c r="F20268">
        <v>10</v>
      </c>
      <c r="G20268">
        <v>42201</v>
      </c>
      <c r="H20268" t="s">
        <v>5</v>
      </c>
      <c r="I20268" t="s">
        <v>8</v>
      </c>
      <c r="J20268">
        <v>192</v>
      </c>
      <c r="K20268">
        <v>-17</v>
      </c>
      <c r="L20268" t="s">
        <v>239</v>
      </c>
      <c r="M20268" t="s">
        <v>5</v>
      </c>
      <c r="N20268" t="s">
        <v>257</v>
      </c>
      <c r="O20268" s="9">
        <f t="shared" si="996"/>
        <v>19.2</v>
      </c>
      <c r="P20268" s="1">
        <f t="shared" si="997"/>
        <v>-8.8541666666666671E-2</v>
      </c>
      <c r="Q20268">
        <f t="shared" si="998"/>
        <v>-0.88541666666666674</v>
      </c>
    </row>
    <row r="20269" spans="2:17" x14ac:dyDescent="0.25">
      <c r="B20269" t="s">
        <v>264</v>
      </c>
      <c r="C20269">
        <v>170033</v>
      </c>
      <c r="D20269">
        <v>2</v>
      </c>
      <c r="E20269">
        <v>2</v>
      </c>
      <c r="F20269">
        <v>5</v>
      </c>
      <c r="G20269">
        <v>41789</v>
      </c>
      <c r="H20269" t="s">
        <v>5</v>
      </c>
      <c r="I20269" t="s">
        <v>6</v>
      </c>
      <c r="J20269">
        <v>192</v>
      </c>
      <c r="K20269">
        <v>-17</v>
      </c>
      <c r="L20269" t="s">
        <v>239</v>
      </c>
      <c r="M20269" t="s">
        <v>5</v>
      </c>
      <c r="N20269" t="s">
        <v>257</v>
      </c>
      <c r="O20269" s="9">
        <f t="shared" si="996"/>
        <v>38.4</v>
      </c>
      <c r="P20269" s="1">
        <f t="shared" si="997"/>
        <v>-8.8541666666666671E-2</v>
      </c>
      <c r="Q20269">
        <f t="shared" si="998"/>
        <v>-0.44270833333333337</v>
      </c>
    </row>
    <row r="20270" spans="2:17" x14ac:dyDescent="0.25">
      <c r="B20270" t="s">
        <v>264</v>
      </c>
      <c r="C20270">
        <v>185423</v>
      </c>
      <c r="D20270">
        <v>1</v>
      </c>
      <c r="E20270">
        <v>1</v>
      </c>
      <c r="F20270">
        <v>4</v>
      </c>
      <c r="G20270">
        <v>42175</v>
      </c>
      <c r="H20270" t="s">
        <v>5</v>
      </c>
      <c r="I20270" t="s">
        <v>6</v>
      </c>
      <c r="J20270">
        <v>192</v>
      </c>
      <c r="K20270">
        <v>-17</v>
      </c>
      <c r="L20270" t="s">
        <v>240</v>
      </c>
      <c r="M20270" t="s">
        <v>5</v>
      </c>
      <c r="N20270" t="s">
        <v>257</v>
      </c>
      <c r="O20270" s="9">
        <f t="shared" si="996"/>
        <v>48</v>
      </c>
      <c r="P20270" s="1">
        <f t="shared" si="997"/>
        <v>-8.8541666666666671E-2</v>
      </c>
      <c r="Q20270">
        <f t="shared" si="998"/>
        <v>-0.35416666666666669</v>
      </c>
    </row>
    <row r="20271" spans="2:17" x14ac:dyDescent="0.25">
      <c r="B20271" t="s">
        <v>264</v>
      </c>
      <c r="C20271">
        <v>181895</v>
      </c>
      <c r="D20271">
        <v>1</v>
      </c>
      <c r="E20271">
        <v>1</v>
      </c>
      <c r="F20271">
        <v>3</v>
      </c>
      <c r="G20271">
        <v>41892</v>
      </c>
      <c r="H20271" t="s">
        <v>7</v>
      </c>
      <c r="I20271" t="s">
        <v>8</v>
      </c>
      <c r="J20271">
        <v>79</v>
      </c>
      <c r="K20271">
        <v>-7</v>
      </c>
      <c r="L20271" t="s">
        <v>240</v>
      </c>
      <c r="M20271" t="s">
        <v>258</v>
      </c>
      <c r="N20271" t="s">
        <v>257</v>
      </c>
      <c r="O20271" s="9">
        <f t="shared" si="996"/>
        <v>26.333333333333332</v>
      </c>
      <c r="P20271" s="1">
        <f t="shared" si="997"/>
        <v>-8.8607594936708861E-2</v>
      </c>
      <c r="Q20271">
        <f t="shared" si="998"/>
        <v>-0.26582278481012656</v>
      </c>
    </row>
    <row r="20272" spans="2:17" x14ac:dyDescent="0.25">
      <c r="B20272" t="s">
        <v>264</v>
      </c>
      <c r="C20272">
        <v>155253</v>
      </c>
      <c r="D20272">
        <v>1</v>
      </c>
      <c r="E20272">
        <v>1</v>
      </c>
      <c r="F20272">
        <v>2.5</v>
      </c>
      <c r="G20272">
        <v>41296</v>
      </c>
      <c r="H20272" t="s">
        <v>7</v>
      </c>
      <c r="I20272" t="s">
        <v>8</v>
      </c>
      <c r="J20272">
        <v>90</v>
      </c>
      <c r="K20272">
        <v>-8</v>
      </c>
      <c r="L20272" t="s">
        <v>240</v>
      </c>
      <c r="M20272" t="s">
        <v>258</v>
      </c>
      <c r="N20272" t="s">
        <v>257</v>
      </c>
      <c r="O20272" s="9">
        <f t="shared" si="996"/>
        <v>36</v>
      </c>
      <c r="P20272" s="1">
        <f t="shared" si="997"/>
        <v>-8.8888888888888892E-2</v>
      </c>
      <c r="Q20272">
        <f t="shared" si="998"/>
        <v>-0.22222222222222224</v>
      </c>
    </row>
    <row r="20273" spans="2:17" x14ac:dyDescent="0.25">
      <c r="B20273" t="s">
        <v>264</v>
      </c>
      <c r="C20273">
        <v>180341</v>
      </c>
      <c r="D20273">
        <v>1</v>
      </c>
      <c r="E20273">
        <v>1</v>
      </c>
      <c r="F20273">
        <v>2.5</v>
      </c>
      <c r="G20273">
        <v>42045</v>
      </c>
      <c r="H20273" t="s">
        <v>5</v>
      </c>
      <c r="I20273" t="s">
        <v>8</v>
      </c>
      <c r="J20273">
        <v>90</v>
      </c>
      <c r="K20273">
        <v>-8</v>
      </c>
      <c r="L20273" t="s">
        <v>240</v>
      </c>
      <c r="M20273" t="s">
        <v>5</v>
      </c>
      <c r="N20273" t="s">
        <v>257</v>
      </c>
      <c r="O20273" s="9">
        <f t="shared" si="996"/>
        <v>36</v>
      </c>
      <c r="P20273" s="1">
        <f t="shared" si="997"/>
        <v>-8.8888888888888892E-2</v>
      </c>
      <c r="Q20273">
        <f t="shared" si="998"/>
        <v>-0.22222222222222224</v>
      </c>
    </row>
    <row r="20274" spans="2:17" x14ac:dyDescent="0.25">
      <c r="B20274" t="s">
        <v>264</v>
      </c>
      <c r="C20274">
        <v>155323</v>
      </c>
      <c r="D20274">
        <v>1</v>
      </c>
      <c r="E20274">
        <v>1</v>
      </c>
      <c r="F20274">
        <v>2</v>
      </c>
      <c r="G20274">
        <v>41341</v>
      </c>
      <c r="H20274" t="s">
        <v>7</v>
      </c>
      <c r="I20274" t="s">
        <v>8</v>
      </c>
      <c r="J20274">
        <v>90</v>
      </c>
      <c r="K20274">
        <v>-8</v>
      </c>
      <c r="L20274" t="s">
        <v>240</v>
      </c>
      <c r="M20274" t="s">
        <v>258</v>
      </c>
      <c r="N20274" t="s">
        <v>257</v>
      </c>
      <c r="O20274" s="9">
        <f t="shared" si="996"/>
        <v>45</v>
      </c>
      <c r="P20274" s="1">
        <f t="shared" si="997"/>
        <v>-8.8888888888888892E-2</v>
      </c>
      <c r="Q20274">
        <f t="shared" si="998"/>
        <v>-0.17777777777777778</v>
      </c>
    </row>
    <row r="20275" spans="2:17" x14ac:dyDescent="0.25">
      <c r="B20275" t="s">
        <v>264</v>
      </c>
      <c r="C20275">
        <v>155350</v>
      </c>
      <c r="D20275">
        <v>1</v>
      </c>
      <c r="E20275">
        <v>1</v>
      </c>
      <c r="F20275">
        <v>5</v>
      </c>
      <c r="G20275">
        <v>41357</v>
      </c>
      <c r="H20275" t="s">
        <v>5</v>
      </c>
      <c r="I20275" t="s">
        <v>8</v>
      </c>
      <c r="J20275">
        <v>146</v>
      </c>
      <c r="K20275">
        <v>-13</v>
      </c>
      <c r="L20275" t="s">
        <v>240</v>
      </c>
      <c r="M20275" t="s">
        <v>5</v>
      </c>
      <c r="N20275" t="s">
        <v>257</v>
      </c>
      <c r="O20275" s="9">
        <f t="shared" si="996"/>
        <v>29.2</v>
      </c>
      <c r="P20275" s="1">
        <f t="shared" si="997"/>
        <v>-8.9041095890410954E-2</v>
      </c>
      <c r="Q20275">
        <f t="shared" si="998"/>
        <v>-0.4452054794520548</v>
      </c>
    </row>
    <row r="20276" spans="2:17" x14ac:dyDescent="0.25">
      <c r="B20276" t="s">
        <v>264</v>
      </c>
      <c r="C20276">
        <v>183909</v>
      </c>
      <c r="D20276">
        <v>2</v>
      </c>
      <c r="E20276">
        <v>2</v>
      </c>
      <c r="F20276">
        <v>7.5</v>
      </c>
      <c r="G20276">
        <v>42324</v>
      </c>
      <c r="H20276" t="s">
        <v>7</v>
      </c>
      <c r="I20276" t="s">
        <v>8</v>
      </c>
      <c r="J20276">
        <v>101</v>
      </c>
      <c r="K20276">
        <v>-9</v>
      </c>
      <c r="L20276" t="s">
        <v>239</v>
      </c>
      <c r="M20276" t="s">
        <v>258</v>
      </c>
      <c r="N20276" t="s">
        <v>257</v>
      </c>
      <c r="O20276" s="9">
        <f t="shared" si="996"/>
        <v>13.466666666666667</v>
      </c>
      <c r="P20276" s="1">
        <f t="shared" si="997"/>
        <v>-8.9108910891089105E-2</v>
      </c>
      <c r="Q20276">
        <f t="shared" si="998"/>
        <v>-0.66831683168316824</v>
      </c>
    </row>
    <row r="20277" spans="2:17" x14ac:dyDescent="0.25">
      <c r="B20277" t="s">
        <v>264</v>
      </c>
      <c r="C20277">
        <v>183909</v>
      </c>
      <c r="D20277">
        <v>2</v>
      </c>
      <c r="E20277">
        <v>2</v>
      </c>
      <c r="F20277">
        <v>7.5</v>
      </c>
      <c r="G20277">
        <v>42324</v>
      </c>
      <c r="H20277" t="s">
        <v>7</v>
      </c>
      <c r="I20277" t="s">
        <v>8</v>
      </c>
      <c r="J20277">
        <v>101</v>
      </c>
      <c r="K20277">
        <v>-9</v>
      </c>
      <c r="L20277" t="s">
        <v>239</v>
      </c>
      <c r="M20277" t="s">
        <v>258</v>
      </c>
      <c r="N20277" t="s">
        <v>257</v>
      </c>
      <c r="O20277" s="9">
        <f t="shared" si="996"/>
        <v>13.466666666666667</v>
      </c>
      <c r="P20277" s="1">
        <f t="shared" si="997"/>
        <v>-8.9108910891089105E-2</v>
      </c>
      <c r="Q20277">
        <f t="shared" si="998"/>
        <v>-0.66831683168316824</v>
      </c>
    </row>
    <row r="20278" spans="2:17" x14ac:dyDescent="0.25">
      <c r="B20278" t="s">
        <v>264</v>
      </c>
      <c r="C20278">
        <v>160039</v>
      </c>
      <c r="D20278">
        <v>1</v>
      </c>
      <c r="E20278">
        <v>1</v>
      </c>
      <c r="F20278">
        <v>5</v>
      </c>
      <c r="G20278">
        <v>41506</v>
      </c>
      <c r="H20278" t="s">
        <v>7</v>
      </c>
      <c r="I20278" t="s">
        <v>8</v>
      </c>
      <c r="J20278">
        <v>112</v>
      </c>
      <c r="K20278">
        <v>-10</v>
      </c>
      <c r="L20278" t="s">
        <v>240</v>
      </c>
      <c r="M20278" t="s">
        <v>258</v>
      </c>
      <c r="N20278" t="s">
        <v>257</v>
      </c>
      <c r="O20278" s="9">
        <f t="shared" si="996"/>
        <v>22.4</v>
      </c>
      <c r="P20278" s="1">
        <f t="shared" si="997"/>
        <v>-8.9285714285714288E-2</v>
      </c>
      <c r="Q20278">
        <f t="shared" si="998"/>
        <v>-0.44642857142857145</v>
      </c>
    </row>
    <row r="20279" spans="2:17" x14ac:dyDescent="0.25">
      <c r="B20279" t="s">
        <v>264</v>
      </c>
      <c r="C20279">
        <v>168447</v>
      </c>
      <c r="D20279">
        <v>2</v>
      </c>
      <c r="E20279">
        <v>1</v>
      </c>
      <c r="F20279">
        <v>5</v>
      </c>
      <c r="G20279">
        <v>41718</v>
      </c>
      <c r="H20279" t="s">
        <v>7</v>
      </c>
      <c r="I20279" t="s">
        <v>8</v>
      </c>
      <c r="J20279">
        <v>112</v>
      </c>
      <c r="K20279">
        <v>-10</v>
      </c>
      <c r="L20279" t="s">
        <v>239</v>
      </c>
      <c r="M20279" t="s">
        <v>258</v>
      </c>
      <c r="N20279" t="s">
        <v>257</v>
      </c>
      <c r="O20279" s="9">
        <f t="shared" si="996"/>
        <v>22.4</v>
      </c>
      <c r="P20279" s="1">
        <f t="shared" si="997"/>
        <v>-8.9285714285714288E-2</v>
      </c>
      <c r="Q20279">
        <f t="shared" si="998"/>
        <v>-0.44642857142857145</v>
      </c>
    </row>
    <row r="20280" spans="2:17" x14ac:dyDescent="0.25">
      <c r="B20280" t="s">
        <v>264</v>
      </c>
      <c r="C20280">
        <v>180906</v>
      </c>
      <c r="D20280">
        <v>1</v>
      </c>
      <c r="E20280">
        <v>1</v>
      </c>
      <c r="F20280">
        <v>5</v>
      </c>
      <c r="G20280">
        <v>42054</v>
      </c>
      <c r="H20280" t="s">
        <v>7</v>
      </c>
      <c r="I20280" t="s">
        <v>8</v>
      </c>
      <c r="J20280">
        <v>112</v>
      </c>
      <c r="K20280">
        <v>-10</v>
      </c>
      <c r="L20280" t="s">
        <v>240</v>
      </c>
      <c r="M20280" t="s">
        <v>258</v>
      </c>
      <c r="N20280" t="s">
        <v>257</v>
      </c>
      <c r="O20280" s="9">
        <f t="shared" si="996"/>
        <v>22.4</v>
      </c>
      <c r="P20280" s="1">
        <f t="shared" si="997"/>
        <v>-8.9285714285714288E-2</v>
      </c>
      <c r="Q20280">
        <f t="shared" si="998"/>
        <v>-0.44642857142857145</v>
      </c>
    </row>
    <row r="20281" spans="2:17" x14ac:dyDescent="0.25">
      <c r="B20281" t="s">
        <v>264</v>
      </c>
      <c r="C20281">
        <v>192423</v>
      </c>
      <c r="D20281">
        <v>1</v>
      </c>
      <c r="E20281">
        <v>1</v>
      </c>
      <c r="F20281">
        <v>2</v>
      </c>
      <c r="G20281">
        <v>42150</v>
      </c>
      <c r="H20281" t="s">
        <v>5</v>
      </c>
      <c r="I20281" t="s">
        <v>8</v>
      </c>
      <c r="J20281">
        <v>56</v>
      </c>
      <c r="K20281">
        <v>-5</v>
      </c>
      <c r="L20281" t="s">
        <v>240</v>
      </c>
      <c r="M20281" t="s">
        <v>5</v>
      </c>
      <c r="N20281" t="s">
        <v>257</v>
      </c>
      <c r="O20281" s="9">
        <f t="shared" si="996"/>
        <v>28</v>
      </c>
      <c r="P20281" s="1">
        <f t="shared" si="997"/>
        <v>-8.9285714285714288E-2</v>
      </c>
      <c r="Q20281">
        <f t="shared" si="998"/>
        <v>-0.17857142857142858</v>
      </c>
    </row>
    <row r="20282" spans="2:17" x14ac:dyDescent="0.25">
      <c r="B20282" t="s">
        <v>264</v>
      </c>
      <c r="C20282">
        <v>170035</v>
      </c>
      <c r="D20282">
        <v>2</v>
      </c>
      <c r="E20282">
        <v>1</v>
      </c>
      <c r="F20282">
        <v>7.5</v>
      </c>
      <c r="G20282">
        <v>41789</v>
      </c>
      <c r="H20282" t="s">
        <v>5</v>
      </c>
      <c r="I20282" t="s">
        <v>6</v>
      </c>
      <c r="J20282">
        <v>224</v>
      </c>
      <c r="K20282">
        <v>-20</v>
      </c>
      <c r="L20282" t="s">
        <v>239</v>
      </c>
      <c r="M20282" t="s">
        <v>5</v>
      </c>
      <c r="N20282" t="s">
        <v>257</v>
      </c>
      <c r="O20282" s="9">
        <f t="shared" si="996"/>
        <v>29.866666666666667</v>
      </c>
      <c r="P20282" s="1">
        <f t="shared" si="997"/>
        <v>-8.9285714285714288E-2</v>
      </c>
      <c r="Q20282">
        <f t="shared" si="998"/>
        <v>-0.66964285714285721</v>
      </c>
    </row>
    <row r="20283" spans="2:17" x14ac:dyDescent="0.25">
      <c r="B20283" t="s">
        <v>264</v>
      </c>
      <c r="C20283">
        <v>155611</v>
      </c>
      <c r="D20283">
        <v>1</v>
      </c>
      <c r="E20283">
        <v>1</v>
      </c>
      <c r="F20283">
        <v>3</v>
      </c>
      <c r="G20283">
        <v>41429</v>
      </c>
      <c r="H20283" t="s">
        <v>5</v>
      </c>
      <c r="I20283" t="s">
        <v>8</v>
      </c>
      <c r="J20283">
        <v>112</v>
      </c>
      <c r="K20283">
        <v>-10</v>
      </c>
      <c r="L20283" t="s">
        <v>240</v>
      </c>
      <c r="M20283" t="s">
        <v>5</v>
      </c>
      <c r="N20283" t="s">
        <v>257</v>
      </c>
      <c r="O20283" s="9">
        <f t="shared" ref="O20283:O20346" si="999">J20283/F20283</f>
        <v>37.333333333333336</v>
      </c>
      <c r="P20283" s="1">
        <f t="shared" ref="P20283:P20346" si="1000">K20283/J20283</f>
        <v>-8.9285714285714288E-2</v>
      </c>
      <c r="Q20283">
        <f t="shared" si="998"/>
        <v>-0.26785714285714285</v>
      </c>
    </row>
    <row r="20284" spans="2:17" x14ac:dyDescent="0.25">
      <c r="B20284" t="s">
        <v>264</v>
      </c>
      <c r="C20284">
        <v>168445</v>
      </c>
      <c r="D20284">
        <v>1</v>
      </c>
      <c r="E20284">
        <v>1</v>
      </c>
      <c r="F20284">
        <v>1.5</v>
      </c>
      <c r="G20284">
        <v>41718</v>
      </c>
      <c r="H20284" t="s">
        <v>7</v>
      </c>
      <c r="I20284" t="s">
        <v>8</v>
      </c>
      <c r="J20284">
        <v>56</v>
      </c>
      <c r="K20284">
        <v>-5</v>
      </c>
      <c r="L20284" t="s">
        <v>240</v>
      </c>
      <c r="M20284" t="s">
        <v>258</v>
      </c>
      <c r="N20284" t="s">
        <v>257</v>
      </c>
      <c r="O20284" s="9">
        <f t="shared" si="999"/>
        <v>37.333333333333336</v>
      </c>
      <c r="P20284" s="1">
        <f t="shared" si="1000"/>
        <v>-8.9285714285714288E-2</v>
      </c>
      <c r="Q20284">
        <f t="shared" ref="Q20284:Q20347" si="1001">F20284*P20284</f>
        <v>-0.13392857142857142</v>
      </c>
    </row>
    <row r="20285" spans="2:17" x14ac:dyDescent="0.25">
      <c r="B20285" t="s">
        <v>264</v>
      </c>
      <c r="C20285">
        <v>182088</v>
      </c>
      <c r="D20285">
        <v>1</v>
      </c>
      <c r="E20285">
        <v>1</v>
      </c>
      <c r="F20285">
        <v>3</v>
      </c>
      <c r="G20285">
        <v>41885</v>
      </c>
      <c r="H20285" t="s">
        <v>5</v>
      </c>
      <c r="I20285" t="s">
        <v>8</v>
      </c>
      <c r="J20285">
        <v>112</v>
      </c>
      <c r="K20285">
        <v>-10</v>
      </c>
      <c r="L20285" t="s">
        <v>240</v>
      </c>
      <c r="M20285" t="s">
        <v>5</v>
      </c>
      <c r="N20285" t="s">
        <v>257</v>
      </c>
      <c r="O20285" s="9">
        <f t="shared" si="999"/>
        <v>37.333333333333336</v>
      </c>
      <c r="P20285" s="1">
        <f t="shared" si="1000"/>
        <v>-8.9285714285714288E-2</v>
      </c>
      <c r="Q20285">
        <f t="shared" si="1001"/>
        <v>-0.26785714285714285</v>
      </c>
    </row>
    <row r="20286" spans="2:17" x14ac:dyDescent="0.25">
      <c r="B20286" t="s">
        <v>264</v>
      </c>
      <c r="C20286">
        <v>154467</v>
      </c>
      <c r="D20286">
        <v>1</v>
      </c>
      <c r="E20286">
        <v>1</v>
      </c>
      <c r="F20286">
        <v>3</v>
      </c>
      <c r="G20286">
        <v>41446</v>
      </c>
      <c r="H20286" t="s">
        <v>7</v>
      </c>
      <c r="I20286" t="s">
        <v>8</v>
      </c>
      <c r="J20286">
        <v>67</v>
      </c>
      <c r="K20286">
        <v>-6</v>
      </c>
      <c r="L20286" t="s">
        <v>240</v>
      </c>
      <c r="M20286" t="s">
        <v>258</v>
      </c>
      <c r="N20286" t="s">
        <v>257</v>
      </c>
      <c r="O20286" s="9">
        <f t="shared" si="999"/>
        <v>22.333333333333332</v>
      </c>
      <c r="P20286" s="1">
        <f t="shared" si="1000"/>
        <v>-8.9552238805970144E-2</v>
      </c>
      <c r="Q20286">
        <f t="shared" si="1001"/>
        <v>-0.26865671641791045</v>
      </c>
    </row>
    <row r="20287" spans="2:17" x14ac:dyDescent="0.25">
      <c r="B20287" t="s">
        <v>264</v>
      </c>
      <c r="C20287">
        <v>161336</v>
      </c>
      <c r="D20287">
        <v>1</v>
      </c>
      <c r="E20287">
        <v>1</v>
      </c>
      <c r="F20287">
        <v>2</v>
      </c>
      <c r="G20287">
        <v>41583</v>
      </c>
      <c r="H20287" t="s">
        <v>7</v>
      </c>
      <c r="I20287" t="s">
        <v>8</v>
      </c>
      <c r="J20287">
        <v>67</v>
      </c>
      <c r="K20287">
        <v>-6</v>
      </c>
      <c r="L20287" t="s">
        <v>240</v>
      </c>
      <c r="M20287" t="s">
        <v>258</v>
      </c>
      <c r="N20287" t="s">
        <v>257</v>
      </c>
      <c r="O20287" s="9">
        <f t="shared" si="999"/>
        <v>33.5</v>
      </c>
      <c r="P20287" s="1">
        <f t="shared" si="1000"/>
        <v>-8.9552238805970144E-2</v>
      </c>
      <c r="Q20287">
        <f t="shared" si="1001"/>
        <v>-0.17910447761194029</v>
      </c>
    </row>
    <row r="20288" spans="2:17" x14ac:dyDescent="0.25">
      <c r="B20288" t="s">
        <v>264</v>
      </c>
      <c r="C20288">
        <v>180418</v>
      </c>
      <c r="D20288">
        <v>1</v>
      </c>
      <c r="E20288">
        <v>1</v>
      </c>
      <c r="F20288">
        <v>4</v>
      </c>
      <c r="G20288">
        <v>42011</v>
      </c>
      <c r="H20288" t="s">
        <v>5</v>
      </c>
      <c r="I20288" t="s">
        <v>6</v>
      </c>
      <c r="J20288">
        <v>134</v>
      </c>
      <c r="K20288">
        <v>-12</v>
      </c>
      <c r="L20288" t="s">
        <v>240</v>
      </c>
      <c r="M20288" t="s">
        <v>5</v>
      </c>
      <c r="N20288" t="s">
        <v>257</v>
      </c>
      <c r="O20288" s="9">
        <f t="shared" si="999"/>
        <v>33.5</v>
      </c>
      <c r="P20288" s="1">
        <f t="shared" si="1000"/>
        <v>-8.9552238805970144E-2</v>
      </c>
      <c r="Q20288">
        <f t="shared" si="1001"/>
        <v>-0.35820895522388058</v>
      </c>
    </row>
    <row r="20289" spans="2:17" x14ac:dyDescent="0.25">
      <c r="B20289" t="s">
        <v>264</v>
      </c>
      <c r="C20289">
        <v>192179</v>
      </c>
      <c r="D20289">
        <v>1</v>
      </c>
      <c r="E20289">
        <v>1</v>
      </c>
      <c r="F20289">
        <v>4</v>
      </c>
      <c r="G20289">
        <v>42172</v>
      </c>
      <c r="H20289" t="s">
        <v>7</v>
      </c>
      <c r="I20289" t="s">
        <v>8</v>
      </c>
      <c r="J20289">
        <v>134</v>
      </c>
      <c r="K20289">
        <v>-12</v>
      </c>
      <c r="L20289" t="s">
        <v>240</v>
      </c>
      <c r="M20289" t="s">
        <v>258</v>
      </c>
      <c r="N20289" t="s">
        <v>257</v>
      </c>
      <c r="O20289" s="9">
        <f t="shared" si="999"/>
        <v>33.5</v>
      </c>
      <c r="P20289" s="1">
        <f t="shared" si="1000"/>
        <v>-8.9552238805970144E-2</v>
      </c>
      <c r="Q20289">
        <f t="shared" si="1001"/>
        <v>-0.35820895522388058</v>
      </c>
    </row>
    <row r="20290" spans="2:17" x14ac:dyDescent="0.25">
      <c r="B20290" t="s">
        <v>264</v>
      </c>
      <c r="C20290">
        <v>154590</v>
      </c>
      <c r="D20290">
        <v>1</v>
      </c>
      <c r="E20290">
        <v>1</v>
      </c>
      <c r="F20290">
        <v>3</v>
      </c>
      <c r="G20290">
        <v>42279</v>
      </c>
      <c r="H20290" t="s">
        <v>7</v>
      </c>
      <c r="I20290" t="s">
        <v>8</v>
      </c>
      <c r="J20290">
        <v>134</v>
      </c>
      <c r="K20290">
        <v>-12</v>
      </c>
      <c r="L20290" t="s">
        <v>240</v>
      </c>
      <c r="M20290" t="s">
        <v>258</v>
      </c>
      <c r="N20290" t="s">
        <v>257</v>
      </c>
      <c r="O20290" s="9">
        <f t="shared" si="999"/>
        <v>44.666666666666664</v>
      </c>
      <c r="P20290" s="1">
        <f t="shared" si="1000"/>
        <v>-8.9552238805970144E-2</v>
      </c>
      <c r="Q20290">
        <f t="shared" si="1001"/>
        <v>-0.26865671641791045</v>
      </c>
    </row>
    <row r="20291" spans="2:17" x14ac:dyDescent="0.25">
      <c r="B20291" t="s">
        <v>264</v>
      </c>
      <c r="C20291">
        <v>168004</v>
      </c>
      <c r="D20291">
        <v>1</v>
      </c>
      <c r="E20291">
        <v>1</v>
      </c>
      <c r="F20291">
        <v>2</v>
      </c>
      <c r="G20291">
        <v>41679</v>
      </c>
      <c r="H20291" t="s">
        <v>7</v>
      </c>
      <c r="I20291" t="s">
        <v>8</v>
      </c>
      <c r="J20291">
        <v>89</v>
      </c>
      <c r="K20291">
        <v>-8</v>
      </c>
      <c r="L20291" t="s">
        <v>240</v>
      </c>
      <c r="M20291" t="s">
        <v>258</v>
      </c>
      <c r="N20291" t="s">
        <v>257</v>
      </c>
      <c r="O20291" s="9">
        <f t="shared" si="999"/>
        <v>44.5</v>
      </c>
      <c r="P20291" s="1">
        <f t="shared" si="1000"/>
        <v>-8.98876404494382E-2</v>
      </c>
      <c r="Q20291">
        <f t="shared" si="1001"/>
        <v>-0.1797752808988764</v>
      </c>
    </row>
    <row r="20292" spans="2:17" x14ac:dyDescent="0.25">
      <c r="B20292" t="s">
        <v>264</v>
      </c>
      <c r="C20292">
        <v>159871</v>
      </c>
      <c r="D20292">
        <v>1</v>
      </c>
      <c r="E20292">
        <v>1</v>
      </c>
      <c r="F20292">
        <v>3.5</v>
      </c>
      <c r="G20292">
        <v>41494</v>
      </c>
      <c r="H20292" t="s">
        <v>7</v>
      </c>
      <c r="I20292" t="s">
        <v>8</v>
      </c>
      <c r="J20292">
        <v>178</v>
      </c>
      <c r="K20292">
        <v>-16</v>
      </c>
      <c r="L20292" t="s">
        <v>240</v>
      </c>
      <c r="M20292" t="s">
        <v>258</v>
      </c>
      <c r="N20292" t="s">
        <v>257</v>
      </c>
      <c r="O20292" s="9">
        <f t="shared" si="999"/>
        <v>50.857142857142854</v>
      </c>
      <c r="P20292" s="1">
        <f t="shared" si="1000"/>
        <v>-8.98876404494382E-2</v>
      </c>
      <c r="Q20292">
        <f t="shared" si="1001"/>
        <v>-0.3146067415730337</v>
      </c>
    </row>
    <row r="20293" spans="2:17" x14ac:dyDescent="0.25">
      <c r="B20293" t="s">
        <v>264</v>
      </c>
      <c r="C20293">
        <v>160839</v>
      </c>
      <c r="D20293">
        <v>1</v>
      </c>
      <c r="E20293">
        <v>1</v>
      </c>
      <c r="F20293">
        <v>3.5</v>
      </c>
      <c r="G20293">
        <v>41526</v>
      </c>
      <c r="H20293" t="s">
        <v>7</v>
      </c>
      <c r="I20293" t="s">
        <v>8</v>
      </c>
      <c r="J20293">
        <v>100</v>
      </c>
      <c r="K20293">
        <v>-9</v>
      </c>
      <c r="L20293" t="s">
        <v>240</v>
      </c>
      <c r="M20293" t="s">
        <v>258</v>
      </c>
      <c r="N20293" t="s">
        <v>257</v>
      </c>
      <c r="O20293" s="9">
        <f t="shared" si="999"/>
        <v>28.571428571428573</v>
      </c>
      <c r="P20293" s="1">
        <f t="shared" si="1000"/>
        <v>-0.09</v>
      </c>
      <c r="Q20293">
        <f t="shared" si="1001"/>
        <v>-0.315</v>
      </c>
    </row>
    <row r="20294" spans="2:17" x14ac:dyDescent="0.25">
      <c r="B20294" t="s">
        <v>264</v>
      </c>
      <c r="C20294">
        <v>162055</v>
      </c>
      <c r="D20294">
        <v>1</v>
      </c>
      <c r="E20294">
        <v>1</v>
      </c>
      <c r="F20294">
        <v>3.5</v>
      </c>
      <c r="G20294">
        <v>41528</v>
      </c>
      <c r="H20294" t="s">
        <v>7</v>
      </c>
      <c r="I20294" t="s">
        <v>8</v>
      </c>
      <c r="J20294">
        <v>100</v>
      </c>
      <c r="K20294">
        <v>-9</v>
      </c>
      <c r="L20294" t="s">
        <v>240</v>
      </c>
      <c r="M20294" t="s">
        <v>258</v>
      </c>
      <c r="N20294" t="s">
        <v>257</v>
      </c>
      <c r="O20294" s="9">
        <f t="shared" si="999"/>
        <v>28.571428571428573</v>
      </c>
      <c r="P20294" s="1">
        <f t="shared" si="1000"/>
        <v>-0.09</v>
      </c>
      <c r="Q20294">
        <f t="shared" si="1001"/>
        <v>-0.315</v>
      </c>
    </row>
    <row r="20295" spans="2:17" x14ac:dyDescent="0.25">
      <c r="B20295" t="s">
        <v>264</v>
      </c>
      <c r="C20295">
        <v>159808</v>
      </c>
      <c r="D20295">
        <v>1</v>
      </c>
      <c r="E20295">
        <v>1</v>
      </c>
      <c r="F20295">
        <v>3</v>
      </c>
      <c r="G20295">
        <v>41498</v>
      </c>
      <c r="H20295" t="s">
        <v>7</v>
      </c>
      <c r="I20295" t="s">
        <v>8</v>
      </c>
      <c r="J20295">
        <v>100</v>
      </c>
      <c r="K20295">
        <v>-9</v>
      </c>
      <c r="L20295" t="s">
        <v>240</v>
      </c>
      <c r="M20295" t="s">
        <v>258</v>
      </c>
      <c r="N20295" t="s">
        <v>257</v>
      </c>
      <c r="O20295" s="9">
        <f t="shared" si="999"/>
        <v>33.333333333333336</v>
      </c>
      <c r="P20295" s="1">
        <f t="shared" si="1000"/>
        <v>-0.09</v>
      </c>
      <c r="Q20295">
        <f t="shared" si="1001"/>
        <v>-0.27</v>
      </c>
    </row>
    <row r="20296" spans="2:17" x14ac:dyDescent="0.25">
      <c r="B20296" t="s">
        <v>264</v>
      </c>
      <c r="C20296">
        <v>166226</v>
      </c>
      <c r="D20296">
        <v>1</v>
      </c>
      <c r="E20296">
        <v>1</v>
      </c>
      <c r="F20296">
        <v>3</v>
      </c>
      <c r="G20296">
        <v>41573</v>
      </c>
      <c r="H20296" t="s">
        <v>7</v>
      </c>
      <c r="I20296" t="s">
        <v>8</v>
      </c>
      <c r="J20296">
        <v>100</v>
      </c>
      <c r="K20296">
        <v>-9</v>
      </c>
      <c r="L20296" t="s">
        <v>240</v>
      </c>
      <c r="M20296" t="s">
        <v>258</v>
      </c>
      <c r="N20296" t="s">
        <v>257</v>
      </c>
      <c r="O20296" s="9">
        <f t="shared" si="999"/>
        <v>33.333333333333336</v>
      </c>
      <c r="P20296" s="1">
        <f t="shared" si="1000"/>
        <v>-0.09</v>
      </c>
      <c r="Q20296">
        <f t="shared" si="1001"/>
        <v>-0.27</v>
      </c>
    </row>
    <row r="20297" spans="2:17" x14ac:dyDescent="0.25">
      <c r="B20297" t="s">
        <v>264</v>
      </c>
      <c r="C20297">
        <v>166227</v>
      </c>
      <c r="D20297">
        <v>1</v>
      </c>
      <c r="E20297">
        <v>1</v>
      </c>
      <c r="F20297">
        <v>3</v>
      </c>
      <c r="G20297">
        <v>41573</v>
      </c>
      <c r="H20297" t="s">
        <v>7</v>
      </c>
      <c r="I20297" t="s">
        <v>8</v>
      </c>
      <c r="J20297">
        <v>100</v>
      </c>
      <c r="K20297">
        <v>-9</v>
      </c>
      <c r="L20297" t="s">
        <v>240</v>
      </c>
      <c r="M20297" t="s">
        <v>258</v>
      </c>
      <c r="N20297" t="s">
        <v>257</v>
      </c>
      <c r="O20297" s="9">
        <f t="shared" si="999"/>
        <v>33.333333333333336</v>
      </c>
      <c r="P20297" s="1">
        <f t="shared" si="1000"/>
        <v>-0.09</v>
      </c>
      <c r="Q20297">
        <f t="shared" si="1001"/>
        <v>-0.27</v>
      </c>
    </row>
    <row r="20298" spans="2:17" x14ac:dyDescent="0.25">
      <c r="B20298" t="s">
        <v>264</v>
      </c>
      <c r="C20298">
        <v>185956</v>
      </c>
      <c r="D20298">
        <v>1</v>
      </c>
      <c r="E20298">
        <v>1</v>
      </c>
      <c r="F20298">
        <v>3</v>
      </c>
      <c r="G20298">
        <v>42187</v>
      </c>
      <c r="H20298" t="s">
        <v>7</v>
      </c>
      <c r="I20298" t="s">
        <v>8</v>
      </c>
      <c r="J20298">
        <v>100</v>
      </c>
      <c r="K20298">
        <v>-9</v>
      </c>
      <c r="L20298" t="s">
        <v>240</v>
      </c>
      <c r="M20298" t="s">
        <v>258</v>
      </c>
      <c r="N20298" t="s">
        <v>257</v>
      </c>
      <c r="O20298" s="9">
        <f t="shared" si="999"/>
        <v>33.333333333333336</v>
      </c>
      <c r="P20298" s="1">
        <f t="shared" si="1000"/>
        <v>-0.09</v>
      </c>
      <c r="Q20298">
        <f t="shared" si="1001"/>
        <v>-0.27</v>
      </c>
    </row>
    <row r="20299" spans="2:17" x14ac:dyDescent="0.25">
      <c r="B20299" t="s">
        <v>264</v>
      </c>
      <c r="C20299">
        <v>159954</v>
      </c>
      <c r="D20299">
        <v>1</v>
      </c>
      <c r="E20299">
        <v>1</v>
      </c>
      <c r="F20299">
        <v>3.5</v>
      </c>
      <c r="G20299">
        <v>41495</v>
      </c>
      <c r="H20299" t="s">
        <v>5</v>
      </c>
      <c r="I20299" t="s">
        <v>8</v>
      </c>
      <c r="J20299">
        <v>144</v>
      </c>
      <c r="K20299">
        <v>-13</v>
      </c>
      <c r="L20299" t="s">
        <v>240</v>
      </c>
      <c r="M20299" t="s">
        <v>5</v>
      </c>
      <c r="N20299" t="s">
        <v>257</v>
      </c>
      <c r="O20299" s="9">
        <f t="shared" si="999"/>
        <v>41.142857142857146</v>
      </c>
      <c r="P20299" s="1">
        <f t="shared" si="1000"/>
        <v>-9.0277777777777776E-2</v>
      </c>
      <c r="Q20299">
        <f t="shared" si="1001"/>
        <v>-0.31597222222222221</v>
      </c>
    </row>
    <row r="20300" spans="2:17" x14ac:dyDescent="0.25">
      <c r="B20300" t="s">
        <v>264</v>
      </c>
      <c r="C20300">
        <v>191596</v>
      </c>
      <c r="D20300">
        <v>1</v>
      </c>
      <c r="E20300">
        <v>1</v>
      </c>
      <c r="F20300">
        <v>4</v>
      </c>
      <c r="G20300">
        <v>42191</v>
      </c>
      <c r="H20300" t="s">
        <v>5</v>
      </c>
      <c r="I20300" t="s">
        <v>6</v>
      </c>
      <c r="J20300">
        <v>210</v>
      </c>
      <c r="K20300">
        <v>-19</v>
      </c>
      <c r="L20300" t="s">
        <v>240</v>
      </c>
      <c r="M20300" t="s">
        <v>5</v>
      </c>
      <c r="N20300" t="s">
        <v>257</v>
      </c>
      <c r="O20300" s="9">
        <f t="shared" si="999"/>
        <v>52.5</v>
      </c>
      <c r="P20300" s="1">
        <f t="shared" si="1000"/>
        <v>-9.0476190476190474E-2</v>
      </c>
      <c r="Q20300">
        <f t="shared" si="1001"/>
        <v>-0.3619047619047619</v>
      </c>
    </row>
    <row r="20301" spans="2:17" x14ac:dyDescent="0.25">
      <c r="B20301" t="s">
        <v>264</v>
      </c>
      <c r="C20301">
        <v>191421</v>
      </c>
      <c r="D20301">
        <v>2</v>
      </c>
      <c r="E20301">
        <v>1</v>
      </c>
      <c r="F20301">
        <v>14</v>
      </c>
      <c r="G20301">
        <v>42152</v>
      </c>
      <c r="H20301" t="s">
        <v>7</v>
      </c>
      <c r="I20301" t="s">
        <v>8</v>
      </c>
      <c r="J20301">
        <v>154</v>
      </c>
      <c r="K20301">
        <v>-14</v>
      </c>
      <c r="L20301" t="s">
        <v>239</v>
      </c>
      <c r="M20301" t="s">
        <v>258</v>
      </c>
      <c r="N20301" t="s">
        <v>257</v>
      </c>
      <c r="O20301" s="9">
        <f t="shared" si="999"/>
        <v>11</v>
      </c>
      <c r="P20301" s="1">
        <f t="shared" si="1000"/>
        <v>-9.0909090909090912E-2</v>
      </c>
      <c r="Q20301">
        <f t="shared" si="1001"/>
        <v>-1.2727272727272727</v>
      </c>
    </row>
    <row r="20302" spans="2:17" x14ac:dyDescent="0.25">
      <c r="B20302" t="s">
        <v>264</v>
      </c>
      <c r="C20302">
        <v>164003</v>
      </c>
      <c r="D20302">
        <v>2</v>
      </c>
      <c r="E20302">
        <v>2</v>
      </c>
      <c r="F20302">
        <v>6.3</v>
      </c>
      <c r="G20302">
        <v>41612</v>
      </c>
      <c r="H20302" t="s">
        <v>5</v>
      </c>
      <c r="I20302" t="s">
        <v>6</v>
      </c>
      <c r="J20302">
        <v>88</v>
      </c>
      <c r="K20302">
        <v>-8</v>
      </c>
      <c r="L20302" t="s">
        <v>239</v>
      </c>
      <c r="M20302" t="s">
        <v>5</v>
      </c>
      <c r="N20302" t="s">
        <v>257</v>
      </c>
      <c r="O20302" s="9">
        <f t="shared" si="999"/>
        <v>13.968253968253968</v>
      </c>
      <c r="P20302" s="1">
        <f t="shared" si="1000"/>
        <v>-9.0909090909090912E-2</v>
      </c>
      <c r="Q20302">
        <f t="shared" si="1001"/>
        <v>-0.57272727272727275</v>
      </c>
    </row>
    <row r="20303" spans="2:17" x14ac:dyDescent="0.25">
      <c r="B20303" t="s">
        <v>264</v>
      </c>
      <c r="C20303">
        <v>165604</v>
      </c>
      <c r="D20303">
        <v>1</v>
      </c>
      <c r="E20303">
        <v>1</v>
      </c>
      <c r="F20303">
        <v>3</v>
      </c>
      <c r="G20303">
        <v>41578</v>
      </c>
      <c r="H20303" t="s">
        <v>7</v>
      </c>
      <c r="I20303" t="s">
        <v>8</v>
      </c>
      <c r="J20303">
        <v>66</v>
      </c>
      <c r="K20303">
        <v>-6</v>
      </c>
      <c r="L20303" t="s">
        <v>240</v>
      </c>
      <c r="M20303" t="s">
        <v>258</v>
      </c>
      <c r="N20303" t="s">
        <v>257</v>
      </c>
      <c r="O20303" s="9">
        <f t="shared" si="999"/>
        <v>22</v>
      </c>
      <c r="P20303" s="1">
        <f t="shared" si="1000"/>
        <v>-9.0909090909090912E-2</v>
      </c>
      <c r="Q20303">
        <f t="shared" si="1001"/>
        <v>-0.27272727272727271</v>
      </c>
    </row>
    <row r="20304" spans="2:17" x14ac:dyDescent="0.25">
      <c r="B20304" t="s">
        <v>264</v>
      </c>
      <c r="C20304">
        <v>186165</v>
      </c>
      <c r="D20304">
        <v>1</v>
      </c>
      <c r="E20304">
        <v>1</v>
      </c>
      <c r="F20304">
        <v>3</v>
      </c>
      <c r="G20304">
        <v>42193</v>
      </c>
      <c r="H20304" t="s">
        <v>7</v>
      </c>
      <c r="I20304" t="s">
        <v>8</v>
      </c>
      <c r="J20304">
        <v>99</v>
      </c>
      <c r="K20304">
        <v>-9</v>
      </c>
      <c r="L20304" t="s">
        <v>240</v>
      </c>
      <c r="M20304" t="s">
        <v>258</v>
      </c>
      <c r="N20304" t="s">
        <v>257</v>
      </c>
      <c r="O20304" s="9">
        <f t="shared" si="999"/>
        <v>33</v>
      </c>
      <c r="P20304" s="1">
        <f t="shared" si="1000"/>
        <v>-9.0909090909090912E-2</v>
      </c>
      <c r="Q20304">
        <f t="shared" si="1001"/>
        <v>-0.27272727272727271</v>
      </c>
    </row>
    <row r="20305" spans="2:17" x14ac:dyDescent="0.25">
      <c r="B20305" t="s">
        <v>264</v>
      </c>
      <c r="C20305">
        <v>192218</v>
      </c>
      <c r="D20305">
        <v>1</v>
      </c>
      <c r="E20305">
        <v>1</v>
      </c>
      <c r="F20305">
        <v>2</v>
      </c>
      <c r="G20305">
        <v>42145</v>
      </c>
      <c r="H20305" t="s">
        <v>5</v>
      </c>
      <c r="I20305" t="s">
        <v>6</v>
      </c>
      <c r="J20305">
        <v>77</v>
      </c>
      <c r="K20305">
        <v>-7</v>
      </c>
      <c r="L20305" t="s">
        <v>240</v>
      </c>
      <c r="M20305" t="s">
        <v>5</v>
      </c>
      <c r="N20305" t="s">
        <v>257</v>
      </c>
      <c r="O20305" s="9">
        <f t="shared" si="999"/>
        <v>38.5</v>
      </c>
      <c r="P20305" s="1">
        <f t="shared" si="1000"/>
        <v>-9.0909090909090912E-2</v>
      </c>
      <c r="Q20305">
        <f t="shared" si="1001"/>
        <v>-0.18181818181818182</v>
      </c>
    </row>
    <row r="20306" spans="2:17" x14ac:dyDescent="0.25">
      <c r="B20306" t="s">
        <v>264</v>
      </c>
      <c r="C20306">
        <v>190759</v>
      </c>
      <c r="D20306">
        <v>1</v>
      </c>
      <c r="E20306">
        <v>1</v>
      </c>
      <c r="F20306">
        <v>4</v>
      </c>
      <c r="G20306">
        <v>42173</v>
      </c>
      <c r="H20306" t="s">
        <v>5</v>
      </c>
      <c r="I20306" t="s">
        <v>6</v>
      </c>
      <c r="J20306">
        <v>154</v>
      </c>
      <c r="K20306">
        <v>-14</v>
      </c>
      <c r="L20306" t="s">
        <v>240</v>
      </c>
      <c r="M20306" t="s">
        <v>5</v>
      </c>
      <c r="N20306" t="s">
        <v>257</v>
      </c>
      <c r="O20306" s="9">
        <f t="shared" si="999"/>
        <v>38.5</v>
      </c>
      <c r="P20306" s="1">
        <f t="shared" si="1000"/>
        <v>-9.0909090909090912E-2</v>
      </c>
      <c r="Q20306">
        <f t="shared" si="1001"/>
        <v>-0.36363636363636365</v>
      </c>
    </row>
    <row r="20307" spans="2:17" x14ac:dyDescent="0.25">
      <c r="B20307" t="s">
        <v>264</v>
      </c>
      <c r="C20307">
        <v>180294</v>
      </c>
      <c r="D20307">
        <v>1</v>
      </c>
      <c r="E20307">
        <v>1</v>
      </c>
      <c r="F20307">
        <v>2.5</v>
      </c>
      <c r="G20307">
        <v>42027</v>
      </c>
      <c r="H20307" t="s">
        <v>5</v>
      </c>
      <c r="I20307" t="s">
        <v>6</v>
      </c>
      <c r="J20307">
        <v>99</v>
      </c>
      <c r="K20307">
        <v>-9</v>
      </c>
      <c r="L20307" t="s">
        <v>240</v>
      </c>
      <c r="M20307" t="s">
        <v>5</v>
      </c>
      <c r="N20307" t="s">
        <v>257</v>
      </c>
      <c r="O20307" s="9">
        <f t="shared" si="999"/>
        <v>39.6</v>
      </c>
      <c r="P20307" s="1">
        <f t="shared" si="1000"/>
        <v>-9.0909090909090912E-2</v>
      </c>
      <c r="Q20307">
        <f t="shared" si="1001"/>
        <v>-0.22727272727272729</v>
      </c>
    </row>
    <row r="20308" spans="2:17" x14ac:dyDescent="0.25">
      <c r="B20308" t="s">
        <v>264</v>
      </c>
      <c r="C20308">
        <v>171605</v>
      </c>
      <c r="D20308">
        <v>1</v>
      </c>
      <c r="E20308">
        <v>1</v>
      </c>
      <c r="F20308">
        <v>3</v>
      </c>
      <c r="G20308">
        <v>41815</v>
      </c>
      <c r="H20308" t="s">
        <v>5</v>
      </c>
      <c r="I20308" t="s">
        <v>6</v>
      </c>
      <c r="J20308">
        <v>121</v>
      </c>
      <c r="K20308">
        <v>-11</v>
      </c>
      <c r="L20308" t="s">
        <v>240</v>
      </c>
      <c r="M20308" t="s">
        <v>5</v>
      </c>
      <c r="N20308" t="s">
        <v>257</v>
      </c>
      <c r="O20308" s="9">
        <f t="shared" si="999"/>
        <v>40.333333333333336</v>
      </c>
      <c r="P20308" s="1">
        <f t="shared" si="1000"/>
        <v>-9.0909090909090912E-2</v>
      </c>
      <c r="Q20308">
        <f t="shared" si="1001"/>
        <v>-0.27272727272727271</v>
      </c>
    </row>
    <row r="20309" spans="2:17" x14ac:dyDescent="0.25">
      <c r="B20309" t="s">
        <v>264</v>
      </c>
      <c r="C20309">
        <v>161967</v>
      </c>
      <c r="D20309">
        <v>1</v>
      </c>
      <c r="E20309">
        <v>1</v>
      </c>
      <c r="F20309">
        <v>4</v>
      </c>
      <c r="G20309">
        <v>41445</v>
      </c>
      <c r="H20309" t="s">
        <v>5</v>
      </c>
      <c r="I20309" t="s">
        <v>6</v>
      </c>
      <c r="J20309">
        <v>176</v>
      </c>
      <c r="K20309">
        <v>-16</v>
      </c>
      <c r="L20309" t="s">
        <v>240</v>
      </c>
      <c r="M20309" t="s">
        <v>5</v>
      </c>
      <c r="N20309" t="s">
        <v>257</v>
      </c>
      <c r="O20309" s="9">
        <f t="shared" si="999"/>
        <v>44</v>
      </c>
      <c r="P20309" s="1">
        <f t="shared" si="1000"/>
        <v>-9.0909090909090912E-2</v>
      </c>
      <c r="Q20309">
        <f t="shared" si="1001"/>
        <v>-0.36363636363636365</v>
      </c>
    </row>
    <row r="20310" spans="2:17" x14ac:dyDescent="0.25">
      <c r="B20310" t="s">
        <v>264</v>
      </c>
      <c r="C20310">
        <v>161958</v>
      </c>
      <c r="D20310">
        <v>1</v>
      </c>
      <c r="E20310">
        <v>1</v>
      </c>
      <c r="F20310">
        <v>4</v>
      </c>
      <c r="G20310">
        <v>41446</v>
      </c>
      <c r="H20310" t="s">
        <v>5</v>
      </c>
      <c r="I20310" t="s">
        <v>6</v>
      </c>
      <c r="J20310">
        <v>176</v>
      </c>
      <c r="K20310">
        <v>-16</v>
      </c>
      <c r="L20310" t="s">
        <v>240</v>
      </c>
      <c r="M20310" t="s">
        <v>5</v>
      </c>
      <c r="N20310" t="s">
        <v>257</v>
      </c>
      <c r="O20310" s="9">
        <f t="shared" si="999"/>
        <v>44</v>
      </c>
      <c r="P20310" s="1">
        <f t="shared" si="1000"/>
        <v>-9.0909090909090912E-2</v>
      </c>
      <c r="Q20310">
        <f t="shared" si="1001"/>
        <v>-0.36363636363636365</v>
      </c>
    </row>
    <row r="20311" spans="2:17" x14ac:dyDescent="0.25">
      <c r="B20311" t="s">
        <v>264</v>
      </c>
      <c r="C20311">
        <v>159506</v>
      </c>
      <c r="D20311">
        <v>1</v>
      </c>
      <c r="E20311">
        <v>1</v>
      </c>
      <c r="F20311">
        <v>4</v>
      </c>
      <c r="G20311">
        <v>41471</v>
      </c>
      <c r="H20311" t="s">
        <v>5</v>
      </c>
      <c r="I20311" t="s">
        <v>6</v>
      </c>
      <c r="J20311">
        <v>176</v>
      </c>
      <c r="K20311">
        <v>-16</v>
      </c>
      <c r="L20311" t="s">
        <v>240</v>
      </c>
      <c r="M20311" t="s">
        <v>5</v>
      </c>
      <c r="N20311" t="s">
        <v>257</v>
      </c>
      <c r="O20311" s="9">
        <f t="shared" si="999"/>
        <v>44</v>
      </c>
      <c r="P20311" s="1">
        <f t="shared" si="1000"/>
        <v>-9.0909090909090912E-2</v>
      </c>
      <c r="Q20311">
        <f t="shared" si="1001"/>
        <v>-0.36363636363636365</v>
      </c>
    </row>
    <row r="20312" spans="2:17" x14ac:dyDescent="0.25">
      <c r="B20312" t="s">
        <v>264</v>
      </c>
      <c r="C20312">
        <v>159507</v>
      </c>
      <c r="D20312">
        <v>1</v>
      </c>
      <c r="E20312">
        <v>1</v>
      </c>
      <c r="F20312">
        <v>4</v>
      </c>
      <c r="G20312">
        <v>41471</v>
      </c>
      <c r="H20312" t="s">
        <v>5</v>
      </c>
      <c r="I20312" t="s">
        <v>6</v>
      </c>
      <c r="J20312">
        <v>176</v>
      </c>
      <c r="K20312">
        <v>-16</v>
      </c>
      <c r="L20312" t="s">
        <v>240</v>
      </c>
      <c r="M20312" t="s">
        <v>5</v>
      </c>
      <c r="N20312" t="s">
        <v>257</v>
      </c>
      <c r="O20312" s="9">
        <f t="shared" si="999"/>
        <v>44</v>
      </c>
      <c r="P20312" s="1">
        <f t="shared" si="1000"/>
        <v>-9.0909090909090912E-2</v>
      </c>
      <c r="Q20312">
        <f t="shared" si="1001"/>
        <v>-0.36363636363636365</v>
      </c>
    </row>
    <row r="20313" spans="2:17" x14ac:dyDescent="0.25">
      <c r="B20313" t="s">
        <v>264</v>
      </c>
      <c r="C20313">
        <v>161996</v>
      </c>
      <c r="D20313">
        <v>1</v>
      </c>
      <c r="E20313">
        <v>1</v>
      </c>
      <c r="F20313">
        <v>4</v>
      </c>
      <c r="G20313">
        <v>41471</v>
      </c>
      <c r="H20313" t="s">
        <v>5</v>
      </c>
      <c r="I20313" t="s">
        <v>6</v>
      </c>
      <c r="J20313">
        <v>176</v>
      </c>
      <c r="K20313">
        <v>-16</v>
      </c>
      <c r="L20313" t="s">
        <v>240</v>
      </c>
      <c r="M20313" t="s">
        <v>5</v>
      </c>
      <c r="N20313" t="s">
        <v>257</v>
      </c>
      <c r="O20313" s="9">
        <f t="shared" si="999"/>
        <v>44</v>
      </c>
      <c r="P20313" s="1">
        <f t="shared" si="1000"/>
        <v>-9.0909090909090912E-2</v>
      </c>
      <c r="Q20313">
        <f t="shared" si="1001"/>
        <v>-0.36363636363636365</v>
      </c>
    </row>
    <row r="20314" spans="2:17" x14ac:dyDescent="0.25">
      <c r="B20314" t="s">
        <v>264</v>
      </c>
      <c r="C20314">
        <v>181658</v>
      </c>
      <c r="D20314">
        <v>2</v>
      </c>
      <c r="E20314">
        <v>1</v>
      </c>
      <c r="F20314">
        <v>15</v>
      </c>
      <c r="G20314">
        <v>41894</v>
      </c>
      <c r="H20314" t="s">
        <v>5</v>
      </c>
      <c r="I20314" t="s">
        <v>8</v>
      </c>
      <c r="J20314">
        <v>328</v>
      </c>
      <c r="K20314">
        <v>-30</v>
      </c>
      <c r="L20314" t="s">
        <v>239</v>
      </c>
      <c r="M20314" t="s">
        <v>5</v>
      </c>
      <c r="N20314" t="s">
        <v>257</v>
      </c>
      <c r="O20314" s="9">
        <f t="shared" si="999"/>
        <v>21.866666666666667</v>
      </c>
      <c r="P20314" s="1">
        <f t="shared" si="1000"/>
        <v>-9.1463414634146339E-2</v>
      </c>
      <c r="Q20314">
        <f t="shared" si="1001"/>
        <v>-1.371951219512195</v>
      </c>
    </row>
    <row r="20315" spans="2:17" x14ac:dyDescent="0.25">
      <c r="B20315" t="s">
        <v>264</v>
      </c>
      <c r="C20315">
        <v>155572</v>
      </c>
      <c r="D20315">
        <v>1</v>
      </c>
      <c r="E20315">
        <v>1</v>
      </c>
      <c r="F20315">
        <v>4</v>
      </c>
      <c r="G20315">
        <v>41359</v>
      </c>
      <c r="H20315" t="s">
        <v>7</v>
      </c>
      <c r="I20315" t="s">
        <v>8</v>
      </c>
      <c r="J20315" t="s">
        <v>26</v>
      </c>
      <c r="K20315">
        <v>-14</v>
      </c>
      <c r="L20315" t="s">
        <v>240</v>
      </c>
      <c r="M20315" t="s">
        <v>258</v>
      </c>
      <c r="N20315" t="s">
        <v>257</v>
      </c>
      <c r="O20315" s="9">
        <f t="shared" si="999"/>
        <v>38.25</v>
      </c>
      <c r="P20315" s="1">
        <f t="shared" si="1000"/>
        <v>-9.1503267973856203E-2</v>
      </c>
      <c r="Q20315">
        <f t="shared" si="1001"/>
        <v>-0.36601307189542481</v>
      </c>
    </row>
    <row r="20316" spans="2:17" x14ac:dyDescent="0.25">
      <c r="B20316" t="s">
        <v>264</v>
      </c>
      <c r="C20316">
        <v>191562</v>
      </c>
      <c r="D20316">
        <v>1</v>
      </c>
      <c r="E20316">
        <v>1</v>
      </c>
      <c r="F20316">
        <v>4</v>
      </c>
      <c r="G20316">
        <v>42103</v>
      </c>
      <c r="H20316" t="s">
        <v>7</v>
      </c>
      <c r="I20316" t="s">
        <v>8</v>
      </c>
      <c r="J20316">
        <v>142</v>
      </c>
      <c r="K20316">
        <v>-13</v>
      </c>
      <c r="L20316" t="s">
        <v>240</v>
      </c>
      <c r="M20316" t="s">
        <v>258</v>
      </c>
      <c r="N20316" t="s">
        <v>257</v>
      </c>
      <c r="O20316" s="9">
        <f t="shared" si="999"/>
        <v>35.5</v>
      </c>
      <c r="P20316" s="1">
        <f t="shared" si="1000"/>
        <v>-9.154929577464789E-2</v>
      </c>
      <c r="Q20316">
        <f t="shared" si="1001"/>
        <v>-0.36619718309859156</v>
      </c>
    </row>
    <row r="20317" spans="2:17" x14ac:dyDescent="0.25">
      <c r="B20317" t="s">
        <v>264</v>
      </c>
      <c r="C20317">
        <v>191239</v>
      </c>
      <c r="D20317">
        <v>1</v>
      </c>
      <c r="E20317">
        <v>1</v>
      </c>
      <c r="F20317">
        <v>3.5</v>
      </c>
      <c r="G20317">
        <v>42108</v>
      </c>
      <c r="H20317" t="s">
        <v>5</v>
      </c>
      <c r="I20317" t="s">
        <v>8</v>
      </c>
      <c r="J20317">
        <v>120</v>
      </c>
      <c r="K20317">
        <v>-11</v>
      </c>
      <c r="L20317" t="s">
        <v>240</v>
      </c>
      <c r="M20317" t="s">
        <v>5</v>
      </c>
      <c r="N20317" t="s">
        <v>257</v>
      </c>
      <c r="O20317" s="9">
        <f t="shared" si="999"/>
        <v>34.285714285714285</v>
      </c>
      <c r="P20317" s="1">
        <f t="shared" si="1000"/>
        <v>-9.166666666666666E-2</v>
      </c>
      <c r="Q20317">
        <f t="shared" si="1001"/>
        <v>-0.3208333333333333</v>
      </c>
    </row>
    <row r="20318" spans="2:17" x14ac:dyDescent="0.25">
      <c r="B20318" t="s">
        <v>264</v>
      </c>
      <c r="C20318">
        <v>160214</v>
      </c>
      <c r="D20318">
        <v>1</v>
      </c>
      <c r="E20318">
        <v>1</v>
      </c>
      <c r="F20318">
        <v>3</v>
      </c>
      <c r="G20318">
        <v>41615</v>
      </c>
      <c r="H20318" t="s">
        <v>7</v>
      </c>
      <c r="I20318" t="s">
        <v>8</v>
      </c>
      <c r="J20318">
        <v>120</v>
      </c>
      <c r="K20318">
        <v>-11</v>
      </c>
      <c r="L20318" t="s">
        <v>240</v>
      </c>
      <c r="M20318" t="s">
        <v>258</v>
      </c>
      <c r="N20318" t="s">
        <v>257</v>
      </c>
      <c r="O20318" s="9">
        <f t="shared" si="999"/>
        <v>40</v>
      </c>
      <c r="P20318" s="1">
        <f t="shared" si="1000"/>
        <v>-9.166666666666666E-2</v>
      </c>
      <c r="Q20318">
        <f t="shared" si="1001"/>
        <v>-0.27499999999999997</v>
      </c>
    </row>
    <row r="20319" spans="2:17" x14ac:dyDescent="0.25">
      <c r="B20319" t="s">
        <v>264</v>
      </c>
      <c r="C20319">
        <v>165885</v>
      </c>
      <c r="D20319">
        <v>3</v>
      </c>
      <c r="E20319">
        <v>1</v>
      </c>
      <c r="F20319">
        <v>4.5</v>
      </c>
      <c r="G20319">
        <v>41594</v>
      </c>
      <c r="H20319" t="s">
        <v>5</v>
      </c>
      <c r="I20319" t="s">
        <v>6</v>
      </c>
      <c r="J20319">
        <v>152</v>
      </c>
      <c r="K20319">
        <v>-14</v>
      </c>
      <c r="L20319" t="s">
        <v>239</v>
      </c>
      <c r="M20319" t="s">
        <v>5</v>
      </c>
      <c r="N20319" t="s">
        <v>257</v>
      </c>
      <c r="O20319" s="9">
        <f t="shared" si="999"/>
        <v>33.777777777777779</v>
      </c>
      <c r="P20319" s="1">
        <f t="shared" si="1000"/>
        <v>-9.2105263157894732E-2</v>
      </c>
      <c r="Q20319">
        <f t="shared" si="1001"/>
        <v>-0.41447368421052627</v>
      </c>
    </row>
    <row r="20320" spans="2:17" x14ac:dyDescent="0.25">
      <c r="B20320" t="s">
        <v>264</v>
      </c>
      <c r="C20320">
        <v>192061</v>
      </c>
      <c r="D20320">
        <v>1</v>
      </c>
      <c r="E20320">
        <v>1</v>
      </c>
      <c r="F20320">
        <v>1.5</v>
      </c>
      <c r="G20320">
        <v>42191</v>
      </c>
      <c r="H20320" t="s">
        <v>5</v>
      </c>
      <c r="I20320" t="s">
        <v>6</v>
      </c>
      <c r="J20320">
        <v>76</v>
      </c>
      <c r="K20320">
        <v>-7</v>
      </c>
      <c r="L20320" t="s">
        <v>240</v>
      </c>
      <c r="M20320" t="s">
        <v>5</v>
      </c>
      <c r="N20320" t="s">
        <v>257</v>
      </c>
      <c r="O20320" s="9">
        <f t="shared" si="999"/>
        <v>50.666666666666664</v>
      </c>
      <c r="P20320" s="1">
        <f t="shared" si="1000"/>
        <v>-9.2105263157894732E-2</v>
      </c>
      <c r="Q20320">
        <f t="shared" si="1001"/>
        <v>-0.13815789473684209</v>
      </c>
    </row>
    <row r="20321" spans="2:17" x14ac:dyDescent="0.25">
      <c r="B20321" t="s">
        <v>264</v>
      </c>
      <c r="C20321">
        <v>160043</v>
      </c>
      <c r="D20321">
        <v>1</v>
      </c>
      <c r="E20321">
        <v>1</v>
      </c>
      <c r="F20321">
        <v>6</v>
      </c>
      <c r="G20321">
        <v>41508</v>
      </c>
      <c r="H20321" t="s">
        <v>7</v>
      </c>
      <c r="I20321" t="s">
        <v>8</v>
      </c>
      <c r="J20321">
        <v>130</v>
      </c>
      <c r="K20321">
        <v>-12</v>
      </c>
      <c r="L20321" t="s">
        <v>240</v>
      </c>
      <c r="M20321" t="s">
        <v>258</v>
      </c>
      <c r="N20321" t="s">
        <v>257</v>
      </c>
      <c r="O20321" s="9">
        <f t="shared" si="999"/>
        <v>21.666666666666668</v>
      </c>
      <c r="P20321" s="1">
        <f t="shared" si="1000"/>
        <v>-9.2307692307692313E-2</v>
      </c>
      <c r="Q20321">
        <f t="shared" si="1001"/>
        <v>-0.55384615384615388</v>
      </c>
    </row>
    <row r="20322" spans="2:17" x14ac:dyDescent="0.25">
      <c r="B20322" t="s">
        <v>264</v>
      </c>
      <c r="C20322">
        <v>167336</v>
      </c>
      <c r="D20322">
        <v>2</v>
      </c>
      <c r="E20322">
        <v>1</v>
      </c>
      <c r="F20322">
        <v>5.5</v>
      </c>
      <c r="G20322">
        <v>42067</v>
      </c>
      <c r="H20322" t="s">
        <v>5</v>
      </c>
      <c r="I20322" t="s">
        <v>6</v>
      </c>
      <c r="J20322">
        <v>130</v>
      </c>
      <c r="K20322">
        <v>-12</v>
      </c>
      <c r="L20322" t="s">
        <v>239</v>
      </c>
      <c r="M20322" t="s">
        <v>5</v>
      </c>
      <c r="N20322" t="s">
        <v>257</v>
      </c>
      <c r="O20322" s="9">
        <f t="shared" si="999"/>
        <v>23.636363636363637</v>
      </c>
      <c r="P20322" s="1">
        <f t="shared" si="1000"/>
        <v>-9.2307692307692313E-2</v>
      </c>
      <c r="Q20322">
        <f t="shared" si="1001"/>
        <v>-0.50769230769230766</v>
      </c>
    </row>
    <row r="20323" spans="2:17" x14ac:dyDescent="0.25">
      <c r="B20323" t="s">
        <v>264</v>
      </c>
      <c r="C20323">
        <v>155654</v>
      </c>
      <c r="D20323">
        <v>1</v>
      </c>
      <c r="E20323">
        <v>1</v>
      </c>
      <c r="F20323">
        <v>5</v>
      </c>
      <c r="G20323">
        <v>41422</v>
      </c>
      <c r="H20323" t="s">
        <v>7</v>
      </c>
      <c r="I20323" t="s">
        <v>8</v>
      </c>
      <c r="J20323">
        <v>130</v>
      </c>
      <c r="K20323">
        <v>-12</v>
      </c>
      <c r="L20323" t="s">
        <v>240</v>
      </c>
      <c r="M20323" t="s">
        <v>258</v>
      </c>
      <c r="N20323" t="s">
        <v>257</v>
      </c>
      <c r="O20323" s="9">
        <f t="shared" si="999"/>
        <v>26</v>
      </c>
      <c r="P20323" s="1">
        <f t="shared" si="1000"/>
        <v>-9.2307692307692313E-2</v>
      </c>
      <c r="Q20323">
        <f t="shared" si="1001"/>
        <v>-0.46153846153846156</v>
      </c>
    </row>
    <row r="20324" spans="2:17" x14ac:dyDescent="0.25">
      <c r="B20324" t="s">
        <v>264</v>
      </c>
      <c r="C20324">
        <v>183745</v>
      </c>
      <c r="D20324">
        <v>1</v>
      </c>
      <c r="E20324">
        <v>1</v>
      </c>
      <c r="F20324">
        <v>4</v>
      </c>
      <c r="G20324">
        <v>42333</v>
      </c>
      <c r="H20324" t="s">
        <v>5</v>
      </c>
      <c r="I20324" t="s">
        <v>6</v>
      </c>
      <c r="J20324">
        <v>130</v>
      </c>
      <c r="K20324">
        <v>-12</v>
      </c>
      <c r="L20324" t="s">
        <v>240</v>
      </c>
      <c r="M20324" t="s">
        <v>5</v>
      </c>
      <c r="N20324" t="s">
        <v>257</v>
      </c>
      <c r="O20324" s="9">
        <f t="shared" si="999"/>
        <v>32.5</v>
      </c>
      <c r="P20324" s="1">
        <f t="shared" si="1000"/>
        <v>-9.2307692307692313E-2</v>
      </c>
      <c r="Q20324">
        <f t="shared" si="1001"/>
        <v>-0.36923076923076925</v>
      </c>
    </row>
    <row r="20325" spans="2:17" x14ac:dyDescent="0.25">
      <c r="B20325" t="s">
        <v>264</v>
      </c>
      <c r="C20325">
        <v>168065</v>
      </c>
      <c r="D20325">
        <v>1</v>
      </c>
      <c r="E20325">
        <v>1</v>
      </c>
      <c r="F20325">
        <v>3.5</v>
      </c>
      <c r="G20325">
        <v>41679</v>
      </c>
      <c r="H20325" t="s">
        <v>5</v>
      </c>
      <c r="I20325" t="s">
        <v>6</v>
      </c>
      <c r="J20325">
        <v>130</v>
      </c>
      <c r="K20325">
        <v>-12</v>
      </c>
      <c r="L20325" t="s">
        <v>240</v>
      </c>
      <c r="M20325" t="s">
        <v>5</v>
      </c>
      <c r="N20325" t="s">
        <v>257</v>
      </c>
      <c r="O20325" s="9">
        <f t="shared" si="999"/>
        <v>37.142857142857146</v>
      </c>
      <c r="P20325" s="1">
        <f t="shared" si="1000"/>
        <v>-9.2307692307692313E-2</v>
      </c>
      <c r="Q20325">
        <f t="shared" si="1001"/>
        <v>-0.32307692307692309</v>
      </c>
    </row>
    <row r="20326" spans="2:17" x14ac:dyDescent="0.25">
      <c r="B20326" t="s">
        <v>264</v>
      </c>
      <c r="C20326">
        <v>168762</v>
      </c>
      <c r="D20326">
        <v>2</v>
      </c>
      <c r="E20326">
        <v>1</v>
      </c>
      <c r="F20326">
        <v>12</v>
      </c>
      <c r="G20326">
        <v>41768</v>
      </c>
      <c r="H20326" t="s">
        <v>5</v>
      </c>
      <c r="I20326" t="s">
        <v>6</v>
      </c>
      <c r="J20326">
        <v>368</v>
      </c>
      <c r="K20326">
        <v>-34</v>
      </c>
      <c r="L20326" t="s">
        <v>239</v>
      </c>
      <c r="M20326" t="s">
        <v>5</v>
      </c>
      <c r="N20326" t="s">
        <v>257</v>
      </c>
      <c r="O20326" s="9">
        <f t="shared" si="999"/>
        <v>30.666666666666668</v>
      </c>
      <c r="P20326" s="1">
        <f t="shared" si="1000"/>
        <v>-9.2391304347826081E-2</v>
      </c>
      <c r="Q20326">
        <f t="shared" si="1001"/>
        <v>-1.1086956521739131</v>
      </c>
    </row>
    <row r="20327" spans="2:17" x14ac:dyDescent="0.25">
      <c r="B20327" t="s">
        <v>264</v>
      </c>
      <c r="C20327">
        <v>181385</v>
      </c>
      <c r="D20327">
        <v>1</v>
      </c>
      <c r="E20327">
        <v>1</v>
      </c>
      <c r="F20327">
        <v>3</v>
      </c>
      <c r="G20327">
        <v>41982</v>
      </c>
      <c r="H20327" t="s">
        <v>7</v>
      </c>
      <c r="I20327" t="s">
        <v>8</v>
      </c>
      <c r="J20327">
        <v>119</v>
      </c>
      <c r="K20327">
        <v>-11</v>
      </c>
      <c r="L20327" t="s">
        <v>240</v>
      </c>
      <c r="M20327" t="s">
        <v>258</v>
      </c>
      <c r="N20327" t="s">
        <v>257</v>
      </c>
      <c r="O20327" s="9">
        <f t="shared" si="999"/>
        <v>39.666666666666664</v>
      </c>
      <c r="P20327" s="1">
        <f t="shared" si="1000"/>
        <v>-9.2436974789915971E-2</v>
      </c>
      <c r="Q20327">
        <f t="shared" si="1001"/>
        <v>-0.27731092436974791</v>
      </c>
    </row>
    <row r="20328" spans="2:17" x14ac:dyDescent="0.25">
      <c r="B20328" t="s">
        <v>264</v>
      </c>
      <c r="C20328">
        <v>191668</v>
      </c>
      <c r="D20328">
        <v>1</v>
      </c>
      <c r="E20328">
        <v>1</v>
      </c>
      <c r="F20328">
        <v>5</v>
      </c>
      <c r="G20328">
        <v>42108</v>
      </c>
      <c r="H20328" t="s">
        <v>7</v>
      </c>
      <c r="I20328" t="s">
        <v>8</v>
      </c>
      <c r="J20328">
        <v>162</v>
      </c>
      <c r="K20328">
        <v>-15</v>
      </c>
      <c r="L20328" t="s">
        <v>240</v>
      </c>
      <c r="M20328" t="s">
        <v>258</v>
      </c>
      <c r="N20328" t="s">
        <v>257</v>
      </c>
      <c r="O20328" s="9">
        <f t="shared" si="999"/>
        <v>32.4</v>
      </c>
      <c r="P20328" s="1">
        <f t="shared" si="1000"/>
        <v>-9.2592592592592587E-2</v>
      </c>
      <c r="Q20328">
        <f t="shared" si="1001"/>
        <v>-0.46296296296296291</v>
      </c>
    </row>
    <row r="20329" spans="2:17" x14ac:dyDescent="0.25">
      <c r="B20329" t="s">
        <v>264</v>
      </c>
      <c r="C20329">
        <v>184076</v>
      </c>
      <c r="D20329">
        <v>2</v>
      </c>
      <c r="E20329">
        <v>1</v>
      </c>
      <c r="F20329">
        <v>7.5</v>
      </c>
      <c r="G20329">
        <v>42206</v>
      </c>
      <c r="H20329" t="s">
        <v>7</v>
      </c>
      <c r="I20329" t="s">
        <v>8</v>
      </c>
      <c r="J20329">
        <v>140</v>
      </c>
      <c r="K20329">
        <v>-13</v>
      </c>
      <c r="L20329" t="s">
        <v>239</v>
      </c>
      <c r="M20329" t="s">
        <v>258</v>
      </c>
      <c r="N20329" t="s">
        <v>257</v>
      </c>
      <c r="O20329" s="9">
        <f t="shared" si="999"/>
        <v>18.666666666666668</v>
      </c>
      <c r="P20329" s="1">
        <f t="shared" si="1000"/>
        <v>-9.285714285714286E-2</v>
      </c>
      <c r="Q20329">
        <f t="shared" si="1001"/>
        <v>-0.6964285714285714</v>
      </c>
    </row>
    <row r="20330" spans="2:17" x14ac:dyDescent="0.25">
      <c r="B20330" t="s">
        <v>264</v>
      </c>
      <c r="C20330">
        <v>155802</v>
      </c>
      <c r="D20330">
        <v>1</v>
      </c>
      <c r="E20330">
        <v>1</v>
      </c>
      <c r="F20330">
        <v>3.5</v>
      </c>
      <c r="G20330">
        <v>41357</v>
      </c>
      <c r="H20330" t="s">
        <v>7</v>
      </c>
      <c r="I20330" t="s">
        <v>8</v>
      </c>
      <c r="J20330">
        <v>140</v>
      </c>
      <c r="K20330">
        <v>-13</v>
      </c>
      <c r="L20330" t="s">
        <v>240</v>
      </c>
      <c r="M20330" t="s">
        <v>258</v>
      </c>
      <c r="N20330" t="s">
        <v>257</v>
      </c>
      <c r="O20330" s="9">
        <f t="shared" si="999"/>
        <v>40</v>
      </c>
      <c r="P20330" s="1">
        <f t="shared" si="1000"/>
        <v>-9.285714285714286E-2</v>
      </c>
      <c r="Q20330">
        <f t="shared" si="1001"/>
        <v>-0.32500000000000001</v>
      </c>
    </row>
    <row r="20331" spans="2:17" x14ac:dyDescent="0.25">
      <c r="B20331" t="s">
        <v>264</v>
      </c>
      <c r="C20331">
        <v>166367</v>
      </c>
      <c r="D20331">
        <v>1</v>
      </c>
      <c r="E20331">
        <v>1</v>
      </c>
      <c r="F20331">
        <v>3.5</v>
      </c>
      <c r="G20331">
        <v>41570</v>
      </c>
      <c r="H20331" t="s">
        <v>7</v>
      </c>
      <c r="I20331" t="s">
        <v>8</v>
      </c>
      <c r="J20331">
        <v>140</v>
      </c>
      <c r="K20331">
        <v>-13</v>
      </c>
      <c r="L20331" t="s">
        <v>240</v>
      </c>
      <c r="M20331" t="s">
        <v>258</v>
      </c>
      <c r="N20331" t="s">
        <v>257</v>
      </c>
      <c r="O20331" s="9">
        <f t="shared" si="999"/>
        <v>40</v>
      </c>
      <c r="P20331" s="1">
        <f t="shared" si="1000"/>
        <v>-9.285714285714286E-2</v>
      </c>
      <c r="Q20331">
        <f t="shared" si="1001"/>
        <v>-0.32500000000000001</v>
      </c>
    </row>
    <row r="20332" spans="2:17" x14ac:dyDescent="0.25">
      <c r="B20332" t="s">
        <v>264</v>
      </c>
      <c r="C20332">
        <v>166630</v>
      </c>
      <c r="D20332">
        <v>1</v>
      </c>
      <c r="E20332">
        <v>1</v>
      </c>
      <c r="F20332">
        <v>3.5</v>
      </c>
      <c r="G20332">
        <v>41652</v>
      </c>
      <c r="H20332" t="s">
        <v>7</v>
      </c>
      <c r="I20332" t="s">
        <v>8</v>
      </c>
      <c r="J20332">
        <v>140</v>
      </c>
      <c r="K20332">
        <v>-13</v>
      </c>
      <c r="L20332" t="s">
        <v>240</v>
      </c>
      <c r="M20332" t="s">
        <v>258</v>
      </c>
      <c r="N20332" t="s">
        <v>257</v>
      </c>
      <c r="O20332" s="9">
        <f t="shared" si="999"/>
        <v>40</v>
      </c>
      <c r="P20332" s="1">
        <f t="shared" si="1000"/>
        <v>-9.285714285714286E-2</v>
      </c>
      <c r="Q20332">
        <f t="shared" si="1001"/>
        <v>-0.32500000000000001</v>
      </c>
    </row>
    <row r="20333" spans="2:17" x14ac:dyDescent="0.25">
      <c r="B20333" t="s">
        <v>264</v>
      </c>
      <c r="C20333">
        <v>171233</v>
      </c>
      <c r="D20333">
        <v>1</v>
      </c>
      <c r="E20333">
        <v>1</v>
      </c>
      <c r="F20333">
        <v>2</v>
      </c>
      <c r="G20333">
        <v>41783</v>
      </c>
      <c r="H20333" t="s">
        <v>7</v>
      </c>
      <c r="I20333" t="s">
        <v>6</v>
      </c>
      <c r="J20333">
        <v>140</v>
      </c>
      <c r="K20333">
        <v>-13</v>
      </c>
      <c r="L20333" t="s">
        <v>240</v>
      </c>
      <c r="M20333" t="s">
        <v>258</v>
      </c>
      <c r="N20333" t="s">
        <v>257</v>
      </c>
      <c r="O20333" s="9">
        <f t="shared" si="999"/>
        <v>70</v>
      </c>
      <c r="P20333" s="1">
        <f t="shared" si="1000"/>
        <v>-9.285714285714286E-2</v>
      </c>
      <c r="Q20333">
        <f t="shared" si="1001"/>
        <v>-0.18571428571428572</v>
      </c>
    </row>
    <row r="20334" spans="2:17" x14ac:dyDescent="0.25">
      <c r="B20334" t="s">
        <v>264</v>
      </c>
      <c r="C20334">
        <v>190556</v>
      </c>
      <c r="D20334">
        <v>1</v>
      </c>
      <c r="E20334">
        <v>1</v>
      </c>
      <c r="F20334">
        <v>2</v>
      </c>
      <c r="G20334">
        <v>42128</v>
      </c>
      <c r="H20334" t="s">
        <v>7</v>
      </c>
      <c r="I20334" t="s">
        <v>8</v>
      </c>
      <c r="J20334">
        <v>86</v>
      </c>
      <c r="K20334">
        <v>-8</v>
      </c>
      <c r="L20334" t="s">
        <v>240</v>
      </c>
      <c r="M20334" t="s">
        <v>258</v>
      </c>
      <c r="N20334" t="s">
        <v>257</v>
      </c>
      <c r="O20334" s="9">
        <f t="shared" si="999"/>
        <v>43</v>
      </c>
      <c r="P20334" s="1">
        <f t="shared" si="1000"/>
        <v>-9.3023255813953487E-2</v>
      </c>
      <c r="Q20334">
        <f t="shared" si="1001"/>
        <v>-0.18604651162790697</v>
      </c>
    </row>
    <row r="20335" spans="2:17" x14ac:dyDescent="0.25">
      <c r="B20335" t="s">
        <v>264</v>
      </c>
      <c r="C20335">
        <v>171533</v>
      </c>
      <c r="D20335">
        <v>1</v>
      </c>
      <c r="E20335">
        <v>1</v>
      </c>
      <c r="F20335">
        <v>4</v>
      </c>
      <c r="G20335">
        <v>41816</v>
      </c>
      <c r="H20335" t="s">
        <v>7</v>
      </c>
      <c r="I20335" t="s">
        <v>8</v>
      </c>
      <c r="J20335">
        <v>118</v>
      </c>
      <c r="K20335">
        <v>-11</v>
      </c>
      <c r="L20335" t="s">
        <v>240</v>
      </c>
      <c r="M20335" t="s">
        <v>258</v>
      </c>
      <c r="N20335" t="s">
        <v>257</v>
      </c>
      <c r="O20335" s="9">
        <f t="shared" si="999"/>
        <v>29.5</v>
      </c>
      <c r="P20335" s="1">
        <f t="shared" si="1000"/>
        <v>-9.3220338983050849E-2</v>
      </c>
      <c r="Q20335">
        <f t="shared" si="1001"/>
        <v>-0.3728813559322034</v>
      </c>
    </row>
    <row r="20336" spans="2:17" x14ac:dyDescent="0.25">
      <c r="B20336" t="s">
        <v>264</v>
      </c>
      <c r="C20336">
        <v>159697</v>
      </c>
      <c r="D20336">
        <v>1</v>
      </c>
      <c r="E20336">
        <v>1</v>
      </c>
      <c r="F20336">
        <v>3</v>
      </c>
      <c r="G20336">
        <v>41506</v>
      </c>
      <c r="H20336" t="s">
        <v>5</v>
      </c>
      <c r="I20336" t="s">
        <v>6</v>
      </c>
      <c r="J20336">
        <v>150</v>
      </c>
      <c r="K20336">
        <v>-14</v>
      </c>
      <c r="L20336" t="s">
        <v>240</v>
      </c>
      <c r="M20336" t="s">
        <v>5</v>
      </c>
      <c r="N20336" t="s">
        <v>257</v>
      </c>
      <c r="O20336" s="9">
        <f t="shared" si="999"/>
        <v>50</v>
      </c>
      <c r="P20336" s="1">
        <f t="shared" si="1000"/>
        <v>-9.3333333333333338E-2</v>
      </c>
      <c r="Q20336">
        <f t="shared" si="1001"/>
        <v>-0.28000000000000003</v>
      </c>
    </row>
    <row r="20337" spans="2:17" x14ac:dyDescent="0.25">
      <c r="B20337" t="s">
        <v>264</v>
      </c>
      <c r="C20337">
        <v>159965</v>
      </c>
      <c r="D20337">
        <v>1</v>
      </c>
      <c r="E20337">
        <v>1</v>
      </c>
      <c r="F20337">
        <v>3.5</v>
      </c>
      <c r="G20337">
        <v>41496</v>
      </c>
      <c r="H20337" t="s">
        <v>7</v>
      </c>
      <c r="I20337" t="s">
        <v>8</v>
      </c>
      <c r="J20337">
        <v>107</v>
      </c>
      <c r="K20337">
        <v>-10</v>
      </c>
      <c r="L20337" t="s">
        <v>240</v>
      </c>
      <c r="M20337" t="s">
        <v>258</v>
      </c>
      <c r="N20337" t="s">
        <v>257</v>
      </c>
      <c r="O20337" s="9">
        <f t="shared" si="999"/>
        <v>30.571428571428573</v>
      </c>
      <c r="P20337" s="1">
        <f t="shared" si="1000"/>
        <v>-9.3457943925233641E-2</v>
      </c>
      <c r="Q20337">
        <f t="shared" si="1001"/>
        <v>-0.32710280373831774</v>
      </c>
    </row>
    <row r="20338" spans="2:17" x14ac:dyDescent="0.25">
      <c r="B20338" t="s">
        <v>264</v>
      </c>
      <c r="C20338">
        <v>145164</v>
      </c>
      <c r="D20338">
        <v>1</v>
      </c>
      <c r="E20338">
        <v>1</v>
      </c>
      <c r="F20338">
        <v>3</v>
      </c>
      <c r="G20338">
        <v>41338</v>
      </c>
      <c r="H20338" t="s">
        <v>7</v>
      </c>
      <c r="I20338" t="s">
        <v>8</v>
      </c>
      <c r="J20338">
        <v>32</v>
      </c>
      <c r="K20338">
        <v>-3</v>
      </c>
      <c r="L20338" t="s">
        <v>240</v>
      </c>
      <c r="M20338" t="s">
        <v>258</v>
      </c>
      <c r="N20338" t="s">
        <v>257</v>
      </c>
      <c r="O20338" s="9">
        <f t="shared" si="999"/>
        <v>10.666666666666666</v>
      </c>
      <c r="P20338" s="1">
        <f t="shared" si="1000"/>
        <v>-9.375E-2</v>
      </c>
      <c r="Q20338">
        <f t="shared" si="1001"/>
        <v>-0.28125</v>
      </c>
    </row>
    <row r="20339" spans="2:17" x14ac:dyDescent="0.25">
      <c r="B20339" t="s">
        <v>264</v>
      </c>
      <c r="C20339">
        <v>190558</v>
      </c>
      <c r="D20339">
        <v>2</v>
      </c>
      <c r="E20339">
        <v>1</v>
      </c>
      <c r="F20339">
        <v>10</v>
      </c>
      <c r="G20339">
        <v>42128</v>
      </c>
      <c r="H20339" t="s">
        <v>7</v>
      </c>
      <c r="I20339" t="s">
        <v>8</v>
      </c>
      <c r="J20339">
        <v>128</v>
      </c>
      <c r="K20339">
        <v>-12</v>
      </c>
      <c r="L20339" t="s">
        <v>239</v>
      </c>
      <c r="M20339" t="s">
        <v>258</v>
      </c>
      <c r="N20339" t="s">
        <v>257</v>
      </c>
      <c r="O20339" s="9">
        <f t="shared" si="999"/>
        <v>12.8</v>
      </c>
      <c r="P20339" s="1">
        <f t="shared" si="1000"/>
        <v>-9.375E-2</v>
      </c>
      <c r="Q20339">
        <f t="shared" si="1001"/>
        <v>-0.9375</v>
      </c>
    </row>
    <row r="20340" spans="2:17" x14ac:dyDescent="0.25">
      <c r="B20340" t="s">
        <v>264</v>
      </c>
      <c r="C20340">
        <v>171403</v>
      </c>
      <c r="D20340">
        <v>2</v>
      </c>
      <c r="E20340">
        <v>1</v>
      </c>
      <c r="F20340">
        <v>7.5</v>
      </c>
      <c r="G20340">
        <v>42107</v>
      </c>
      <c r="H20340" t="s">
        <v>7</v>
      </c>
      <c r="I20340" t="s">
        <v>8</v>
      </c>
      <c r="J20340">
        <v>96</v>
      </c>
      <c r="K20340">
        <v>-9</v>
      </c>
      <c r="L20340" t="s">
        <v>239</v>
      </c>
      <c r="M20340" t="s">
        <v>258</v>
      </c>
      <c r="N20340" t="s">
        <v>257</v>
      </c>
      <c r="O20340" s="9">
        <f t="shared" si="999"/>
        <v>12.8</v>
      </c>
      <c r="P20340" s="1">
        <f t="shared" si="1000"/>
        <v>-9.375E-2</v>
      </c>
      <c r="Q20340">
        <f t="shared" si="1001"/>
        <v>-0.703125</v>
      </c>
    </row>
    <row r="20341" spans="2:17" x14ac:dyDescent="0.25">
      <c r="B20341" t="s">
        <v>264</v>
      </c>
      <c r="C20341">
        <v>171403</v>
      </c>
      <c r="D20341">
        <v>2</v>
      </c>
      <c r="E20341">
        <v>1</v>
      </c>
      <c r="F20341">
        <v>7.5</v>
      </c>
      <c r="G20341">
        <v>42107</v>
      </c>
      <c r="H20341" t="s">
        <v>7</v>
      </c>
      <c r="I20341" t="s">
        <v>8</v>
      </c>
      <c r="J20341">
        <v>96</v>
      </c>
      <c r="K20341">
        <v>-9</v>
      </c>
      <c r="L20341" t="s">
        <v>239</v>
      </c>
      <c r="M20341" t="s">
        <v>258</v>
      </c>
      <c r="N20341" t="s">
        <v>257</v>
      </c>
      <c r="O20341" s="9">
        <f t="shared" si="999"/>
        <v>12.8</v>
      </c>
      <c r="P20341" s="1">
        <f t="shared" si="1000"/>
        <v>-9.375E-2</v>
      </c>
      <c r="Q20341">
        <f t="shared" si="1001"/>
        <v>-0.703125</v>
      </c>
    </row>
    <row r="20342" spans="2:17" x14ac:dyDescent="0.25">
      <c r="B20342" t="s">
        <v>264</v>
      </c>
      <c r="C20342">
        <v>191793</v>
      </c>
      <c r="D20342">
        <v>2</v>
      </c>
      <c r="E20342">
        <v>2</v>
      </c>
      <c r="F20342">
        <v>10</v>
      </c>
      <c r="G20342">
        <v>42150</v>
      </c>
      <c r="H20342" t="s">
        <v>5</v>
      </c>
      <c r="I20342" t="s">
        <v>8</v>
      </c>
      <c r="J20342">
        <v>128</v>
      </c>
      <c r="K20342">
        <v>-12</v>
      </c>
      <c r="L20342" t="s">
        <v>239</v>
      </c>
      <c r="M20342" t="s">
        <v>5</v>
      </c>
      <c r="N20342" t="s">
        <v>257</v>
      </c>
      <c r="O20342" s="9">
        <f t="shared" si="999"/>
        <v>12.8</v>
      </c>
      <c r="P20342" s="1">
        <f t="shared" si="1000"/>
        <v>-9.375E-2</v>
      </c>
      <c r="Q20342">
        <f t="shared" si="1001"/>
        <v>-0.9375</v>
      </c>
    </row>
    <row r="20343" spans="2:17" x14ac:dyDescent="0.25">
      <c r="B20343" t="s">
        <v>264</v>
      </c>
      <c r="C20343">
        <v>191793</v>
      </c>
      <c r="D20343">
        <v>2</v>
      </c>
      <c r="E20343">
        <v>2</v>
      </c>
      <c r="F20343">
        <v>10</v>
      </c>
      <c r="G20343">
        <v>42150</v>
      </c>
      <c r="H20343" t="s">
        <v>5</v>
      </c>
      <c r="I20343" t="s">
        <v>8</v>
      </c>
      <c r="J20343">
        <v>128</v>
      </c>
      <c r="K20343">
        <v>-12</v>
      </c>
      <c r="L20343" t="s">
        <v>239</v>
      </c>
      <c r="M20343" t="s">
        <v>5</v>
      </c>
      <c r="N20343" t="s">
        <v>257</v>
      </c>
      <c r="O20343" s="9">
        <f t="shared" si="999"/>
        <v>12.8</v>
      </c>
      <c r="P20343" s="1">
        <f t="shared" si="1000"/>
        <v>-9.375E-2</v>
      </c>
      <c r="Q20343">
        <f t="shared" si="1001"/>
        <v>-0.9375</v>
      </c>
    </row>
    <row r="20344" spans="2:17" x14ac:dyDescent="0.25">
      <c r="B20344" t="s">
        <v>264</v>
      </c>
      <c r="C20344">
        <v>160028</v>
      </c>
      <c r="D20344">
        <v>2</v>
      </c>
      <c r="E20344">
        <v>2</v>
      </c>
      <c r="F20344">
        <v>6</v>
      </c>
      <c r="G20344">
        <v>41494</v>
      </c>
      <c r="H20344" t="s">
        <v>5</v>
      </c>
      <c r="I20344" t="s">
        <v>6</v>
      </c>
      <c r="J20344">
        <v>128</v>
      </c>
      <c r="K20344">
        <v>-12</v>
      </c>
      <c r="L20344" t="s">
        <v>239</v>
      </c>
      <c r="M20344" t="s">
        <v>5</v>
      </c>
      <c r="N20344" t="s">
        <v>257</v>
      </c>
      <c r="O20344" s="9">
        <f t="shared" si="999"/>
        <v>21.333333333333332</v>
      </c>
      <c r="P20344" s="1">
        <f t="shared" si="1000"/>
        <v>-9.375E-2</v>
      </c>
      <c r="Q20344">
        <f t="shared" si="1001"/>
        <v>-0.5625</v>
      </c>
    </row>
    <row r="20345" spans="2:17" x14ac:dyDescent="0.25">
      <c r="B20345" t="s">
        <v>264</v>
      </c>
      <c r="C20345">
        <v>171147</v>
      </c>
      <c r="D20345">
        <v>1</v>
      </c>
      <c r="E20345">
        <v>1</v>
      </c>
      <c r="F20345">
        <v>7.5</v>
      </c>
      <c r="G20345">
        <v>41789</v>
      </c>
      <c r="H20345" t="s">
        <v>5</v>
      </c>
      <c r="I20345" t="s">
        <v>6</v>
      </c>
      <c r="J20345">
        <v>160</v>
      </c>
      <c r="K20345">
        <v>-15</v>
      </c>
      <c r="L20345" t="s">
        <v>240</v>
      </c>
      <c r="M20345" t="s">
        <v>5</v>
      </c>
      <c r="N20345" t="s">
        <v>257</v>
      </c>
      <c r="O20345" s="9">
        <f t="shared" si="999"/>
        <v>21.333333333333332</v>
      </c>
      <c r="P20345" s="1">
        <f t="shared" si="1000"/>
        <v>-9.375E-2</v>
      </c>
      <c r="Q20345">
        <f t="shared" si="1001"/>
        <v>-0.703125</v>
      </c>
    </row>
    <row r="20346" spans="2:17" x14ac:dyDescent="0.25">
      <c r="B20346" t="s">
        <v>264</v>
      </c>
      <c r="C20346">
        <v>180812</v>
      </c>
      <c r="D20346">
        <v>1</v>
      </c>
      <c r="E20346">
        <v>1</v>
      </c>
      <c r="F20346">
        <v>5</v>
      </c>
      <c r="G20346">
        <v>42041</v>
      </c>
      <c r="H20346" t="s">
        <v>5</v>
      </c>
      <c r="I20346" t="s">
        <v>8</v>
      </c>
      <c r="J20346">
        <v>128</v>
      </c>
      <c r="K20346">
        <v>-12</v>
      </c>
      <c r="L20346" t="s">
        <v>240</v>
      </c>
      <c r="M20346" t="s">
        <v>5</v>
      </c>
      <c r="N20346" t="s">
        <v>257</v>
      </c>
      <c r="O20346" s="9">
        <f t="shared" si="999"/>
        <v>25.6</v>
      </c>
      <c r="P20346" s="1">
        <f t="shared" si="1000"/>
        <v>-9.375E-2</v>
      </c>
      <c r="Q20346">
        <f t="shared" si="1001"/>
        <v>-0.46875</v>
      </c>
    </row>
    <row r="20347" spans="2:17" x14ac:dyDescent="0.25">
      <c r="B20347" t="s">
        <v>264</v>
      </c>
      <c r="C20347">
        <v>168230</v>
      </c>
      <c r="D20347">
        <v>2</v>
      </c>
      <c r="E20347">
        <v>2</v>
      </c>
      <c r="F20347">
        <v>3.5</v>
      </c>
      <c r="G20347">
        <v>41732</v>
      </c>
      <c r="H20347" t="s">
        <v>5</v>
      </c>
      <c r="I20347" t="s">
        <v>6</v>
      </c>
      <c r="J20347">
        <v>96</v>
      </c>
      <c r="K20347">
        <v>-9</v>
      </c>
      <c r="L20347" t="s">
        <v>239</v>
      </c>
      <c r="M20347" t="s">
        <v>5</v>
      </c>
      <c r="N20347" t="s">
        <v>257</v>
      </c>
      <c r="O20347" s="9">
        <f t="shared" ref="O20347:O20410" si="1002">J20347/F20347</f>
        <v>27.428571428571427</v>
      </c>
      <c r="P20347" s="1">
        <f t="shared" ref="P20347:P20410" si="1003">K20347/J20347</f>
        <v>-9.375E-2</v>
      </c>
      <c r="Q20347">
        <f t="shared" si="1001"/>
        <v>-0.328125</v>
      </c>
    </row>
    <row r="20348" spans="2:17" x14ac:dyDescent="0.25">
      <c r="B20348" t="s">
        <v>264</v>
      </c>
      <c r="C20348">
        <v>172772</v>
      </c>
      <c r="D20348">
        <v>1</v>
      </c>
      <c r="E20348">
        <v>1</v>
      </c>
      <c r="F20348">
        <v>5.5</v>
      </c>
      <c r="G20348">
        <v>41911</v>
      </c>
      <c r="H20348" t="s">
        <v>7</v>
      </c>
      <c r="I20348" t="s">
        <v>8</v>
      </c>
      <c r="J20348">
        <v>160</v>
      </c>
      <c r="K20348">
        <v>-15</v>
      </c>
      <c r="L20348" t="s">
        <v>240</v>
      </c>
      <c r="M20348" t="s">
        <v>258</v>
      </c>
      <c r="N20348" t="s">
        <v>257</v>
      </c>
      <c r="O20348" s="9">
        <f t="shared" si="1002"/>
        <v>29.09090909090909</v>
      </c>
      <c r="P20348" s="1">
        <f t="shared" si="1003"/>
        <v>-9.375E-2</v>
      </c>
      <c r="Q20348">
        <f t="shared" ref="Q20348:Q20411" si="1004">F20348*P20348</f>
        <v>-0.515625</v>
      </c>
    </row>
    <row r="20349" spans="2:17" x14ac:dyDescent="0.25">
      <c r="B20349" t="s">
        <v>264</v>
      </c>
      <c r="C20349">
        <v>159666</v>
      </c>
      <c r="D20349">
        <v>1</v>
      </c>
      <c r="E20349">
        <v>1</v>
      </c>
      <c r="F20349">
        <v>4</v>
      </c>
      <c r="G20349">
        <v>41499</v>
      </c>
      <c r="H20349" t="s">
        <v>7</v>
      </c>
      <c r="I20349" t="s">
        <v>8</v>
      </c>
      <c r="J20349">
        <v>128</v>
      </c>
      <c r="K20349">
        <v>-12</v>
      </c>
      <c r="L20349" t="s">
        <v>240</v>
      </c>
      <c r="M20349" t="s">
        <v>258</v>
      </c>
      <c r="N20349" t="s">
        <v>257</v>
      </c>
      <c r="O20349" s="9">
        <f t="shared" si="1002"/>
        <v>32</v>
      </c>
      <c r="P20349" s="1">
        <f t="shared" si="1003"/>
        <v>-9.375E-2</v>
      </c>
      <c r="Q20349">
        <f t="shared" si="1004"/>
        <v>-0.375</v>
      </c>
    </row>
    <row r="20350" spans="2:17" x14ac:dyDescent="0.25">
      <c r="B20350" t="s">
        <v>264</v>
      </c>
      <c r="C20350">
        <v>166294</v>
      </c>
      <c r="D20350">
        <v>1</v>
      </c>
      <c r="E20350">
        <v>1</v>
      </c>
      <c r="F20350">
        <v>4</v>
      </c>
      <c r="G20350">
        <v>41569</v>
      </c>
      <c r="H20350" t="s">
        <v>7</v>
      </c>
      <c r="I20350" t="s">
        <v>8</v>
      </c>
      <c r="J20350">
        <v>128</v>
      </c>
      <c r="K20350">
        <v>-12</v>
      </c>
      <c r="L20350" t="s">
        <v>240</v>
      </c>
      <c r="M20350" t="s">
        <v>258</v>
      </c>
      <c r="N20350" t="s">
        <v>257</v>
      </c>
      <c r="O20350" s="9">
        <f t="shared" si="1002"/>
        <v>32</v>
      </c>
      <c r="P20350" s="1">
        <f t="shared" si="1003"/>
        <v>-9.375E-2</v>
      </c>
      <c r="Q20350">
        <f t="shared" si="1004"/>
        <v>-0.375</v>
      </c>
    </row>
    <row r="20351" spans="2:17" x14ac:dyDescent="0.25">
      <c r="B20351" t="s">
        <v>264</v>
      </c>
      <c r="C20351">
        <v>171120</v>
      </c>
      <c r="D20351">
        <v>1</v>
      </c>
      <c r="E20351">
        <v>1</v>
      </c>
      <c r="F20351">
        <v>3</v>
      </c>
      <c r="G20351">
        <v>41781</v>
      </c>
      <c r="H20351" t="s">
        <v>7</v>
      </c>
      <c r="I20351" t="s">
        <v>6</v>
      </c>
      <c r="J20351">
        <v>96</v>
      </c>
      <c r="K20351">
        <v>-9</v>
      </c>
      <c r="L20351" t="s">
        <v>240</v>
      </c>
      <c r="M20351" t="s">
        <v>258</v>
      </c>
      <c r="N20351" t="s">
        <v>257</v>
      </c>
      <c r="O20351" s="9">
        <f t="shared" si="1002"/>
        <v>32</v>
      </c>
      <c r="P20351" s="1">
        <f t="shared" si="1003"/>
        <v>-9.375E-2</v>
      </c>
      <c r="Q20351">
        <f t="shared" si="1004"/>
        <v>-0.28125</v>
      </c>
    </row>
    <row r="20352" spans="2:17" x14ac:dyDescent="0.25">
      <c r="B20352" t="s">
        <v>264</v>
      </c>
      <c r="C20352">
        <v>171821</v>
      </c>
      <c r="D20352">
        <v>1</v>
      </c>
      <c r="E20352">
        <v>1</v>
      </c>
      <c r="F20352">
        <v>5</v>
      </c>
      <c r="G20352">
        <v>41818</v>
      </c>
      <c r="H20352" t="s">
        <v>7</v>
      </c>
      <c r="I20352" t="s">
        <v>8</v>
      </c>
      <c r="J20352">
        <v>160</v>
      </c>
      <c r="K20352">
        <v>-15</v>
      </c>
      <c r="L20352" t="s">
        <v>240</v>
      </c>
      <c r="M20352" t="s">
        <v>258</v>
      </c>
      <c r="N20352" t="s">
        <v>257</v>
      </c>
      <c r="O20352" s="9">
        <f t="shared" si="1002"/>
        <v>32</v>
      </c>
      <c r="P20352" s="1">
        <f t="shared" si="1003"/>
        <v>-9.375E-2</v>
      </c>
      <c r="Q20352">
        <f t="shared" si="1004"/>
        <v>-0.46875</v>
      </c>
    </row>
    <row r="20353" spans="2:17" x14ac:dyDescent="0.25">
      <c r="B20353" t="s">
        <v>264</v>
      </c>
      <c r="C20353">
        <v>181091</v>
      </c>
      <c r="D20353">
        <v>1</v>
      </c>
      <c r="E20353">
        <v>1</v>
      </c>
      <c r="F20353">
        <v>2</v>
      </c>
      <c r="G20353" t="s">
        <v>66</v>
      </c>
      <c r="H20353" t="s">
        <v>7</v>
      </c>
      <c r="I20353" t="s">
        <v>8</v>
      </c>
      <c r="J20353">
        <v>64</v>
      </c>
      <c r="K20353">
        <v>-6</v>
      </c>
      <c r="L20353" t="s">
        <v>240</v>
      </c>
      <c r="M20353" t="s">
        <v>258</v>
      </c>
      <c r="N20353" t="s">
        <v>257</v>
      </c>
      <c r="O20353" s="9">
        <f t="shared" si="1002"/>
        <v>32</v>
      </c>
      <c r="P20353" s="1">
        <f t="shared" si="1003"/>
        <v>-9.375E-2</v>
      </c>
      <c r="Q20353">
        <f t="shared" si="1004"/>
        <v>-0.1875</v>
      </c>
    </row>
    <row r="20354" spans="2:17" x14ac:dyDescent="0.25">
      <c r="B20354" t="s">
        <v>264</v>
      </c>
      <c r="C20354">
        <v>161543</v>
      </c>
      <c r="D20354">
        <v>1</v>
      </c>
      <c r="E20354">
        <v>1</v>
      </c>
      <c r="F20354">
        <v>2.5</v>
      </c>
      <c r="G20354">
        <v>41430</v>
      </c>
      <c r="H20354" t="s">
        <v>5</v>
      </c>
      <c r="I20354" t="s">
        <v>6</v>
      </c>
      <c r="J20354">
        <v>96</v>
      </c>
      <c r="K20354">
        <v>-9</v>
      </c>
      <c r="L20354" t="s">
        <v>240</v>
      </c>
      <c r="M20354" t="s">
        <v>5</v>
      </c>
      <c r="N20354" t="s">
        <v>257</v>
      </c>
      <c r="O20354" s="9">
        <f t="shared" si="1002"/>
        <v>38.4</v>
      </c>
      <c r="P20354" s="1">
        <f t="shared" si="1003"/>
        <v>-9.375E-2</v>
      </c>
      <c r="Q20354">
        <f t="shared" si="1004"/>
        <v>-0.234375</v>
      </c>
    </row>
    <row r="20355" spans="2:17" x14ac:dyDescent="0.25">
      <c r="B20355" t="s">
        <v>264</v>
      </c>
      <c r="C20355">
        <v>166476</v>
      </c>
      <c r="D20355">
        <v>1</v>
      </c>
      <c r="E20355">
        <v>1</v>
      </c>
      <c r="F20355">
        <v>4</v>
      </c>
      <c r="G20355">
        <v>41559</v>
      </c>
      <c r="H20355" t="s">
        <v>7</v>
      </c>
      <c r="I20355" t="s">
        <v>8</v>
      </c>
      <c r="J20355">
        <v>160</v>
      </c>
      <c r="K20355">
        <v>-15</v>
      </c>
      <c r="L20355" t="s">
        <v>240</v>
      </c>
      <c r="M20355" t="s">
        <v>258</v>
      </c>
      <c r="N20355" t="s">
        <v>257</v>
      </c>
      <c r="O20355" s="9">
        <f t="shared" si="1002"/>
        <v>40</v>
      </c>
      <c r="P20355" s="1">
        <f t="shared" si="1003"/>
        <v>-9.375E-2</v>
      </c>
      <c r="Q20355">
        <f t="shared" si="1004"/>
        <v>-0.375</v>
      </c>
    </row>
    <row r="20356" spans="2:17" x14ac:dyDescent="0.25">
      <c r="B20356" t="s">
        <v>264</v>
      </c>
      <c r="C20356">
        <v>171619</v>
      </c>
      <c r="D20356">
        <v>1</v>
      </c>
      <c r="E20356">
        <v>1</v>
      </c>
      <c r="F20356">
        <v>3</v>
      </c>
      <c r="G20356">
        <v>41814</v>
      </c>
      <c r="H20356" t="s">
        <v>5</v>
      </c>
      <c r="I20356" t="s">
        <v>6</v>
      </c>
      <c r="J20356">
        <v>128</v>
      </c>
      <c r="K20356">
        <v>-12</v>
      </c>
      <c r="L20356" t="s">
        <v>240</v>
      </c>
      <c r="M20356" t="s">
        <v>5</v>
      </c>
      <c r="N20356" t="s">
        <v>257</v>
      </c>
      <c r="O20356" s="9">
        <f t="shared" si="1002"/>
        <v>42.666666666666664</v>
      </c>
      <c r="P20356" s="1">
        <f t="shared" si="1003"/>
        <v>-9.375E-2</v>
      </c>
      <c r="Q20356">
        <f t="shared" si="1004"/>
        <v>-0.28125</v>
      </c>
    </row>
    <row r="20357" spans="2:17" x14ac:dyDescent="0.25">
      <c r="B20357" t="s">
        <v>264</v>
      </c>
      <c r="C20357">
        <v>185738</v>
      </c>
      <c r="D20357">
        <v>1</v>
      </c>
      <c r="E20357">
        <v>1</v>
      </c>
      <c r="F20357">
        <v>1.5</v>
      </c>
      <c r="G20357">
        <v>42192</v>
      </c>
      <c r="H20357" t="s">
        <v>7</v>
      </c>
      <c r="I20357" t="s">
        <v>8</v>
      </c>
      <c r="J20357">
        <v>64</v>
      </c>
      <c r="K20357">
        <v>-6</v>
      </c>
      <c r="L20357" t="s">
        <v>240</v>
      </c>
      <c r="M20357" t="s">
        <v>258</v>
      </c>
      <c r="N20357" t="s">
        <v>257</v>
      </c>
      <c r="O20357" s="9">
        <f t="shared" si="1002"/>
        <v>42.666666666666664</v>
      </c>
      <c r="P20357" s="1">
        <f t="shared" si="1003"/>
        <v>-9.375E-2</v>
      </c>
      <c r="Q20357">
        <f t="shared" si="1004"/>
        <v>-0.140625</v>
      </c>
    </row>
    <row r="20358" spans="2:17" x14ac:dyDescent="0.25">
      <c r="B20358" t="s">
        <v>264</v>
      </c>
      <c r="C20358">
        <v>161871</v>
      </c>
      <c r="D20358">
        <v>1</v>
      </c>
      <c r="E20358">
        <v>1</v>
      </c>
      <c r="F20358">
        <v>2</v>
      </c>
      <c r="G20358">
        <v>41450</v>
      </c>
      <c r="H20358" t="s">
        <v>5</v>
      </c>
      <c r="I20358" t="s">
        <v>6</v>
      </c>
      <c r="J20358">
        <v>96</v>
      </c>
      <c r="K20358">
        <v>-9</v>
      </c>
      <c r="L20358" t="s">
        <v>240</v>
      </c>
      <c r="M20358" t="s">
        <v>5</v>
      </c>
      <c r="N20358" t="s">
        <v>257</v>
      </c>
      <c r="O20358" s="9">
        <f t="shared" si="1002"/>
        <v>48</v>
      </c>
      <c r="P20358" s="1">
        <f t="shared" si="1003"/>
        <v>-9.375E-2</v>
      </c>
      <c r="Q20358">
        <f t="shared" si="1004"/>
        <v>-0.1875</v>
      </c>
    </row>
    <row r="20359" spans="2:17" x14ac:dyDescent="0.25">
      <c r="B20359" t="s">
        <v>264</v>
      </c>
      <c r="C20359">
        <v>159608</v>
      </c>
      <c r="D20359">
        <v>1</v>
      </c>
      <c r="E20359">
        <v>1</v>
      </c>
      <c r="F20359">
        <v>2</v>
      </c>
      <c r="G20359">
        <v>41465</v>
      </c>
      <c r="H20359" t="s">
        <v>5</v>
      </c>
      <c r="I20359" t="s">
        <v>6</v>
      </c>
      <c r="J20359">
        <v>96</v>
      </c>
      <c r="K20359">
        <v>-9</v>
      </c>
      <c r="L20359" t="s">
        <v>240</v>
      </c>
      <c r="M20359" t="s">
        <v>5</v>
      </c>
      <c r="N20359" t="s">
        <v>257</v>
      </c>
      <c r="O20359" s="9">
        <f t="shared" si="1002"/>
        <v>48</v>
      </c>
      <c r="P20359" s="1">
        <f t="shared" si="1003"/>
        <v>-9.375E-2</v>
      </c>
      <c r="Q20359">
        <f t="shared" si="1004"/>
        <v>-0.1875</v>
      </c>
    </row>
    <row r="20360" spans="2:17" x14ac:dyDescent="0.25">
      <c r="B20360" t="s">
        <v>264</v>
      </c>
      <c r="C20360">
        <v>168498</v>
      </c>
      <c r="D20360">
        <v>1</v>
      </c>
      <c r="E20360">
        <v>1</v>
      </c>
      <c r="F20360">
        <v>2.5</v>
      </c>
      <c r="G20360">
        <v>41712</v>
      </c>
      <c r="H20360" t="s">
        <v>7</v>
      </c>
      <c r="I20360" t="s">
        <v>8</v>
      </c>
      <c r="J20360">
        <v>128</v>
      </c>
      <c r="K20360">
        <v>-12</v>
      </c>
      <c r="L20360" t="s">
        <v>240</v>
      </c>
      <c r="M20360" t="s">
        <v>258</v>
      </c>
      <c r="N20360" t="s">
        <v>257</v>
      </c>
      <c r="O20360" s="9">
        <f t="shared" si="1002"/>
        <v>51.2</v>
      </c>
      <c r="P20360" s="1">
        <f t="shared" si="1003"/>
        <v>-9.375E-2</v>
      </c>
      <c r="Q20360">
        <f t="shared" si="1004"/>
        <v>-0.234375</v>
      </c>
    </row>
    <row r="20361" spans="2:17" x14ac:dyDescent="0.25">
      <c r="B20361" t="s">
        <v>264</v>
      </c>
      <c r="C20361">
        <v>184067</v>
      </c>
      <c r="D20361">
        <v>1</v>
      </c>
      <c r="E20361">
        <v>1</v>
      </c>
      <c r="F20361">
        <v>2.5</v>
      </c>
      <c r="G20361">
        <v>42209</v>
      </c>
      <c r="H20361" t="s">
        <v>5</v>
      </c>
      <c r="I20361" t="s">
        <v>6</v>
      </c>
      <c r="J20361">
        <v>160</v>
      </c>
      <c r="K20361">
        <v>-15</v>
      </c>
      <c r="L20361" t="s">
        <v>240</v>
      </c>
      <c r="M20361" t="s">
        <v>5</v>
      </c>
      <c r="N20361" t="s">
        <v>257</v>
      </c>
      <c r="O20361" s="9">
        <f t="shared" si="1002"/>
        <v>64</v>
      </c>
      <c r="P20361" s="1">
        <f t="shared" si="1003"/>
        <v>-9.375E-2</v>
      </c>
      <c r="Q20361">
        <f t="shared" si="1004"/>
        <v>-0.234375</v>
      </c>
    </row>
    <row r="20362" spans="2:17" x14ac:dyDescent="0.25">
      <c r="B20362" t="s">
        <v>264</v>
      </c>
      <c r="C20362">
        <v>171396</v>
      </c>
      <c r="D20362">
        <v>1</v>
      </c>
      <c r="E20362">
        <v>1</v>
      </c>
      <c r="F20362">
        <v>5</v>
      </c>
      <c r="G20362">
        <v>41803</v>
      </c>
      <c r="H20362" t="s">
        <v>7</v>
      </c>
      <c r="I20362" t="s">
        <v>8</v>
      </c>
      <c r="J20362">
        <v>149</v>
      </c>
      <c r="K20362">
        <v>-14</v>
      </c>
      <c r="L20362" t="s">
        <v>240</v>
      </c>
      <c r="M20362" t="s">
        <v>258</v>
      </c>
      <c r="N20362" t="s">
        <v>257</v>
      </c>
      <c r="O20362" s="9">
        <f t="shared" si="1002"/>
        <v>29.8</v>
      </c>
      <c r="P20362" s="1">
        <f t="shared" si="1003"/>
        <v>-9.3959731543624164E-2</v>
      </c>
      <c r="Q20362">
        <f t="shared" si="1004"/>
        <v>-0.46979865771812079</v>
      </c>
    </row>
    <row r="20363" spans="2:17" x14ac:dyDescent="0.25">
      <c r="B20363" t="s">
        <v>264</v>
      </c>
      <c r="C20363">
        <v>163374</v>
      </c>
      <c r="D20363">
        <v>1</v>
      </c>
      <c r="E20363">
        <v>1</v>
      </c>
      <c r="F20363">
        <v>5</v>
      </c>
      <c r="G20363">
        <v>42205</v>
      </c>
      <c r="H20363" t="s">
        <v>7</v>
      </c>
      <c r="I20363" t="s">
        <v>8</v>
      </c>
      <c r="J20363">
        <v>85</v>
      </c>
      <c r="K20363">
        <v>-8</v>
      </c>
      <c r="L20363" t="s">
        <v>240</v>
      </c>
      <c r="M20363" t="s">
        <v>258</v>
      </c>
      <c r="N20363" t="s">
        <v>257</v>
      </c>
      <c r="O20363" s="9">
        <f t="shared" si="1002"/>
        <v>17</v>
      </c>
      <c r="P20363" s="1">
        <f t="shared" si="1003"/>
        <v>-9.4117647058823528E-2</v>
      </c>
      <c r="Q20363">
        <f t="shared" si="1004"/>
        <v>-0.47058823529411764</v>
      </c>
    </row>
    <row r="20364" spans="2:17" x14ac:dyDescent="0.25">
      <c r="B20364" t="s">
        <v>264</v>
      </c>
      <c r="C20364">
        <v>166545</v>
      </c>
      <c r="D20364">
        <v>1</v>
      </c>
      <c r="E20364">
        <v>1</v>
      </c>
      <c r="F20364">
        <v>5</v>
      </c>
      <c r="G20364">
        <v>41644</v>
      </c>
      <c r="H20364" t="s">
        <v>5</v>
      </c>
      <c r="I20364" t="s">
        <v>8</v>
      </c>
      <c r="J20364">
        <v>170</v>
      </c>
      <c r="K20364">
        <v>-16</v>
      </c>
      <c r="L20364" t="s">
        <v>240</v>
      </c>
      <c r="M20364" t="s">
        <v>5</v>
      </c>
      <c r="N20364" t="s">
        <v>257</v>
      </c>
      <c r="O20364" s="9">
        <f t="shared" si="1002"/>
        <v>34</v>
      </c>
      <c r="P20364" s="1">
        <f t="shared" si="1003"/>
        <v>-9.4117647058823528E-2</v>
      </c>
      <c r="Q20364">
        <f t="shared" si="1004"/>
        <v>-0.47058823529411764</v>
      </c>
    </row>
    <row r="20365" spans="2:17" x14ac:dyDescent="0.25">
      <c r="B20365" t="s">
        <v>264</v>
      </c>
      <c r="C20365">
        <v>168660</v>
      </c>
      <c r="D20365">
        <v>1</v>
      </c>
      <c r="E20365">
        <v>1</v>
      </c>
      <c r="F20365">
        <v>2.5</v>
      </c>
      <c r="G20365">
        <v>41750</v>
      </c>
      <c r="H20365" t="s">
        <v>5</v>
      </c>
      <c r="I20365" t="s">
        <v>8</v>
      </c>
      <c r="J20365">
        <v>85</v>
      </c>
      <c r="K20365">
        <v>-8</v>
      </c>
      <c r="L20365" t="s">
        <v>240</v>
      </c>
      <c r="M20365" t="s">
        <v>5</v>
      </c>
      <c r="N20365" t="s">
        <v>257</v>
      </c>
      <c r="O20365" s="9">
        <f t="shared" si="1002"/>
        <v>34</v>
      </c>
      <c r="P20365" s="1">
        <f t="shared" si="1003"/>
        <v>-9.4117647058823528E-2</v>
      </c>
      <c r="Q20365">
        <f t="shared" si="1004"/>
        <v>-0.23529411764705882</v>
      </c>
    </row>
    <row r="20366" spans="2:17" x14ac:dyDescent="0.25">
      <c r="B20366" t="s">
        <v>264</v>
      </c>
      <c r="C20366">
        <v>155332</v>
      </c>
      <c r="D20366">
        <v>1</v>
      </c>
      <c r="E20366">
        <v>1</v>
      </c>
      <c r="F20366">
        <v>5</v>
      </c>
      <c r="G20366">
        <v>41344</v>
      </c>
      <c r="H20366" t="s">
        <v>7</v>
      </c>
      <c r="I20366" t="s">
        <v>8</v>
      </c>
      <c r="J20366">
        <v>138</v>
      </c>
      <c r="K20366">
        <v>-13</v>
      </c>
      <c r="L20366" t="s">
        <v>240</v>
      </c>
      <c r="M20366" t="s">
        <v>258</v>
      </c>
      <c r="N20366" t="s">
        <v>257</v>
      </c>
      <c r="O20366" s="9">
        <f t="shared" si="1002"/>
        <v>27.6</v>
      </c>
      <c r="P20366" s="1">
        <f t="shared" si="1003"/>
        <v>-9.420289855072464E-2</v>
      </c>
      <c r="Q20366">
        <f t="shared" si="1004"/>
        <v>-0.47101449275362317</v>
      </c>
    </row>
    <row r="20367" spans="2:17" x14ac:dyDescent="0.25">
      <c r="B20367" t="s">
        <v>264</v>
      </c>
      <c r="C20367">
        <v>155202</v>
      </c>
      <c r="D20367">
        <v>1</v>
      </c>
      <c r="E20367">
        <v>1</v>
      </c>
      <c r="F20367">
        <v>2.5</v>
      </c>
      <c r="G20367">
        <v>41298</v>
      </c>
      <c r="H20367" t="s">
        <v>7</v>
      </c>
      <c r="I20367" t="s">
        <v>8</v>
      </c>
      <c r="J20367">
        <v>106</v>
      </c>
      <c r="K20367">
        <v>-10</v>
      </c>
      <c r="L20367" t="s">
        <v>240</v>
      </c>
      <c r="M20367" t="s">
        <v>258</v>
      </c>
      <c r="N20367" t="s">
        <v>257</v>
      </c>
      <c r="O20367" s="9">
        <f t="shared" si="1002"/>
        <v>42.4</v>
      </c>
      <c r="P20367" s="1">
        <f t="shared" si="1003"/>
        <v>-9.4339622641509441E-2</v>
      </c>
      <c r="Q20367">
        <f t="shared" si="1004"/>
        <v>-0.23584905660377359</v>
      </c>
    </row>
    <row r="20368" spans="2:17" x14ac:dyDescent="0.25">
      <c r="B20368" t="s">
        <v>264</v>
      </c>
      <c r="C20368">
        <v>160742</v>
      </c>
      <c r="D20368">
        <v>1</v>
      </c>
      <c r="E20368">
        <v>1</v>
      </c>
      <c r="F20368">
        <v>3</v>
      </c>
      <c r="G20368">
        <v>41548</v>
      </c>
      <c r="H20368" t="s">
        <v>5</v>
      </c>
      <c r="I20368" t="s">
        <v>8</v>
      </c>
      <c r="J20368">
        <v>159</v>
      </c>
      <c r="K20368">
        <v>-15</v>
      </c>
      <c r="L20368" t="s">
        <v>240</v>
      </c>
      <c r="M20368" t="s">
        <v>5</v>
      </c>
      <c r="N20368" t="s">
        <v>257</v>
      </c>
      <c r="O20368" s="9">
        <f t="shared" si="1002"/>
        <v>53</v>
      </c>
      <c r="P20368" s="1">
        <f t="shared" si="1003"/>
        <v>-9.4339622641509441E-2</v>
      </c>
      <c r="Q20368">
        <f t="shared" si="1004"/>
        <v>-0.28301886792452835</v>
      </c>
    </row>
    <row r="20369" spans="2:17" x14ac:dyDescent="0.25">
      <c r="B20369" t="s">
        <v>264</v>
      </c>
      <c r="C20369">
        <v>183673</v>
      </c>
      <c r="D20369">
        <v>1</v>
      </c>
      <c r="E20369">
        <v>1</v>
      </c>
      <c r="F20369">
        <v>3</v>
      </c>
      <c r="G20369">
        <v>42304</v>
      </c>
      <c r="H20369" t="s">
        <v>5</v>
      </c>
      <c r="I20369" t="s">
        <v>6</v>
      </c>
      <c r="J20369">
        <v>127</v>
      </c>
      <c r="K20369">
        <v>-12</v>
      </c>
      <c r="L20369" t="s">
        <v>240</v>
      </c>
      <c r="M20369" t="s">
        <v>5</v>
      </c>
      <c r="N20369" t="s">
        <v>257</v>
      </c>
      <c r="O20369" s="9">
        <f t="shared" si="1002"/>
        <v>42.333333333333336</v>
      </c>
      <c r="P20369" s="1">
        <f t="shared" si="1003"/>
        <v>-9.4488188976377951E-2</v>
      </c>
      <c r="Q20369">
        <f t="shared" si="1004"/>
        <v>-0.28346456692913385</v>
      </c>
    </row>
    <row r="20370" spans="2:17" x14ac:dyDescent="0.25">
      <c r="B20370" t="s">
        <v>264</v>
      </c>
      <c r="C20370">
        <v>155789</v>
      </c>
      <c r="D20370">
        <v>2</v>
      </c>
      <c r="E20370">
        <v>2</v>
      </c>
      <c r="F20370">
        <v>4</v>
      </c>
      <c r="G20370">
        <v>41372</v>
      </c>
      <c r="H20370" t="s">
        <v>7</v>
      </c>
      <c r="I20370" t="s">
        <v>8</v>
      </c>
      <c r="J20370">
        <v>148</v>
      </c>
      <c r="K20370">
        <v>-14</v>
      </c>
      <c r="L20370" t="s">
        <v>239</v>
      </c>
      <c r="M20370" t="s">
        <v>258</v>
      </c>
      <c r="N20370" t="s">
        <v>257</v>
      </c>
      <c r="O20370" s="9">
        <f t="shared" si="1002"/>
        <v>37</v>
      </c>
      <c r="P20370" s="1">
        <f t="shared" si="1003"/>
        <v>-9.45945945945946E-2</v>
      </c>
      <c r="Q20370">
        <f t="shared" si="1004"/>
        <v>-0.3783783783783784</v>
      </c>
    </row>
    <row r="20371" spans="2:17" x14ac:dyDescent="0.25">
      <c r="B20371" t="s">
        <v>264</v>
      </c>
      <c r="C20371">
        <v>181939</v>
      </c>
      <c r="D20371">
        <v>1</v>
      </c>
      <c r="E20371">
        <v>1</v>
      </c>
      <c r="F20371">
        <v>2</v>
      </c>
      <c r="G20371">
        <v>41899</v>
      </c>
      <c r="H20371" t="s">
        <v>7</v>
      </c>
      <c r="I20371" t="s">
        <v>8</v>
      </c>
      <c r="J20371">
        <v>74</v>
      </c>
      <c r="K20371">
        <v>-7</v>
      </c>
      <c r="L20371" t="s">
        <v>240</v>
      </c>
      <c r="M20371" t="s">
        <v>258</v>
      </c>
      <c r="N20371" t="s">
        <v>257</v>
      </c>
      <c r="O20371" s="9">
        <f t="shared" si="1002"/>
        <v>37</v>
      </c>
      <c r="P20371" s="1">
        <f t="shared" si="1003"/>
        <v>-9.45945945945946E-2</v>
      </c>
      <c r="Q20371">
        <f t="shared" si="1004"/>
        <v>-0.1891891891891892</v>
      </c>
    </row>
    <row r="20372" spans="2:17" x14ac:dyDescent="0.25">
      <c r="B20372" t="s">
        <v>264</v>
      </c>
      <c r="C20372">
        <v>155775</v>
      </c>
      <c r="D20372">
        <v>1</v>
      </c>
      <c r="E20372">
        <v>1</v>
      </c>
      <c r="F20372">
        <v>6</v>
      </c>
      <c r="G20372">
        <v>41373</v>
      </c>
      <c r="H20372" t="s">
        <v>7</v>
      </c>
      <c r="I20372" t="s">
        <v>8</v>
      </c>
      <c r="J20372">
        <v>211</v>
      </c>
      <c r="K20372">
        <v>-20</v>
      </c>
      <c r="L20372" t="s">
        <v>240</v>
      </c>
      <c r="M20372" t="s">
        <v>258</v>
      </c>
      <c r="N20372" t="s">
        <v>257</v>
      </c>
      <c r="O20372" s="9">
        <f t="shared" si="1002"/>
        <v>35.166666666666664</v>
      </c>
      <c r="P20372" s="1">
        <f t="shared" si="1003"/>
        <v>-9.4786729857819899E-2</v>
      </c>
      <c r="Q20372">
        <f t="shared" si="1004"/>
        <v>-0.56872037914691942</v>
      </c>
    </row>
    <row r="20373" spans="2:17" x14ac:dyDescent="0.25">
      <c r="B20373" t="s">
        <v>264</v>
      </c>
      <c r="C20373">
        <v>156337</v>
      </c>
      <c r="D20373">
        <v>1</v>
      </c>
      <c r="E20373">
        <v>1</v>
      </c>
      <c r="F20373">
        <v>4</v>
      </c>
      <c r="G20373">
        <v>41399</v>
      </c>
      <c r="H20373" t="s">
        <v>7</v>
      </c>
      <c r="I20373" t="s">
        <v>8</v>
      </c>
      <c r="J20373">
        <v>116</v>
      </c>
      <c r="K20373">
        <v>-11</v>
      </c>
      <c r="L20373" t="s">
        <v>240</v>
      </c>
      <c r="M20373" t="s">
        <v>258</v>
      </c>
      <c r="N20373" t="s">
        <v>257</v>
      </c>
      <c r="O20373" s="9">
        <f t="shared" si="1002"/>
        <v>29</v>
      </c>
      <c r="P20373" s="1">
        <f t="shared" si="1003"/>
        <v>-9.4827586206896547E-2</v>
      </c>
      <c r="Q20373">
        <f t="shared" si="1004"/>
        <v>-0.37931034482758619</v>
      </c>
    </row>
    <row r="20374" spans="2:17" x14ac:dyDescent="0.25">
      <c r="B20374" t="s">
        <v>264</v>
      </c>
      <c r="C20374">
        <v>183687</v>
      </c>
      <c r="D20374">
        <v>1</v>
      </c>
      <c r="E20374">
        <v>1</v>
      </c>
      <c r="F20374">
        <v>2.5</v>
      </c>
      <c r="G20374">
        <v>42303</v>
      </c>
      <c r="H20374" t="s">
        <v>5</v>
      </c>
      <c r="I20374" t="s">
        <v>6</v>
      </c>
      <c r="J20374">
        <v>84</v>
      </c>
      <c r="K20374">
        <v>-8</v>
      </c>
      <c r="L20374" t="s">
        <v>240</v>
      </c>
      <c r="M20374" t="s">
        <v>5</v>
      </c>
      <c r="N20374" t="s">
        <v>257</v>
      </c>
      <c r="O20374" s="9">
        <f t="shared" si="1002"/>
        <v>33.6</v>
      </c>
      <c r="P20374" s="1">
        <f t="shared" si="1003"/>
        <v>-9.5238095238095233E-2</v>
      </c>
      <c r="Q20374">
        <f t="shared" si="1004"/>
        <v>-0.23809523809523808</v>
      </c>
    </row>
    <row r="20375" spans="2:17" x14ac:dyDescent="0.25">
      <c r="B20375" t="s">
        <v>264</v>
      </c>
      <c r="C20375">
        <v>159874</v>
      </c>
      <c r="D20375">
        <v>1</v>
      </c>
      <c r="E20375">
        <v>1</v>
      </c>
      <c r="F20375">
        <v>3.5</v>
      </c>
      <c r="G20375">
        <v>41493</v>
      </c>
      <c r="H20375" t="s">
        <v>7</v>
      </c>
      <c r="I20375" t="s">
        <v>8</v>
      </c>
      <c r="J20375">
        <v>126</v>
      </c>
      <c r="K20375">
        <v>-12</v>
      </c>
      <c r="L20375" t="s">
        <v>240</v>
      </c>
      <c r="M20375" t="s">
        <v>258</v>
      </c>
      <c r="N20375" t="s">
        <v>257</v>
      </c>
      <c r="O20375" s="9">
        <f t="shared" si="1002"/>
        <v>36</v>
      </c>
      <c r="P20375" s="1">
        <f t="shared" si="1003"/>
        <v>-9.5238095238095233E-2</v>
      </c>
      <c r="Q20375">
        <f t="shared" si="1004"/>
        <v>-0.33333333333333331</v>
      </c>
    </row>
    <row r="20376" spans="2:17" x14ac:dyDescent="0.25">
      <c r="B20376" t="s">
        <v>264</v>
      </c>
      <c r="C20376">
        <v>161553</v>
      </c>
      <c r="D20376">
        <v>1</v>
      </c>
      <c r="E20376">
        <v>1</v>
      </c>
      <c r="F20376">
        <v>3</v>
      </c>
      <c r="G20376">
        <v>41437</v>
      </c>
      <c r="H20376" t="s">
        <v>5</v>
      </c>
      <c r="I20376" t="s">
        <v>6</v>
      </c>
      <c r="J20376">
        <v>126</v>
      </c>
      <c r="K20376">
        <v>-12</v>
      </c>
      <c r="L20376" t="s">
        <v>240</v>
      </c>
      <c r="M20376" t="s">
        <v>5</v>
      </c>
      <c r="N20376" t="s">
        <v>257</v>
      </c>
      <c r="O20376" s="9">
        <f t="shared" si="1002"/>
        <v>42</v>
      </c>
      <c r="P20376" s="1">
        <f t="shared" si="1003"/>
        <v>-9.5238095238095233E-2</v>
      </c>
      <c r="Q20376">
        <f t="shared" si="1004"/>
        <v>-0.2857142857142857</v>
      </c>
    </row>
    <row r="20377" spans="2:17" x14ac:dyDescent="0.25">
      <c r="B20377" t="s">
        <v>264</v>
      </c>
      <c r="C20377">
        <v>186490</v>
      </c>
      <c r="D20377">
        <v>1</v>
      </c>
      <c r="E20377">
        <v>1</v>
      </c>
      <c r="F20377">
        <v>2</v>
      </c>
      <c r="G20377">
        <v>42327</v>
      </c>
      <c r="H20377" t="s">
        <v>5</v>
      </c>
      <c r="I20377" t="s">
        <v>6</v>
      </c>
      <c r="J20377">
        <v>84</v>
      </c>
      <c r="K20377">
        <v>-8</v>
      </c>
      <c r="L20377" t="s">
        <v>240</v>
      </c>
      <c r="M20377" t="s">
        <v>5</v>
      </c>
      <c r="N20377" t="s">
        <v>257</v>
      </c>
      <c r="O20377" s="9">
        <f t="shared" si="1002"/>
        <v>42</v>
      </c>
      <c r="P20377" s="1">
        <f t="shared" si="1003"/>
        <v>-9.5238095238095233E-2</v>
      </c>
      <c r="Q20377">
        <f t="shared" si="1004"/>
        <v>-0.19047619047619047</v>
      </c>
    </row>
    <row r="20378" spans="2:17" x14ac:dyDescent="0.25">
      <c r="B20378" t="s">
        <v>264</v>
      </c>
      <c r="C20378">
        <v>168517</v>
      </c>
      <c r="D20378">
        <v>1</v>
      </c>
      <c r="E20378">
        <v>1</v>
      </c>
      <c r="F20378">
        <v>3.5</v>
      </c>
      <c r="G20378">
        <v>41746</v>
      </c>
      <c r="H20378" t="s">
        <v>7</v>
      </c>
      <c r="I20378" t="s">
        <v>8</v>
      </c>
      <c r="J20378">
        <v>157</v>
      </c>
      <c r="K20378">
        <v>-15</v>
      </c>
      <c r="L20378" t="s">
        <v>240</v>
      </c>
      <c r="M20378" t="s">
        <v>258</v>
      </c>
      <c r="N20378" t="s">
        <v>257</v>
      </c>
      <c r="O20378" s="9">
        <f t="shared" si="1002"/>
        <v>44.857142857142854</v>
      </c>
      <c r="P20378" s="1">
        <f t="shared" si="1003"/>
        <v>-9.5541401273885357E-2</v>
      </c>
      <c r="Q20378">
        <f t="shared" si="1004"/>
        <v>-0.33439490445859876</v>
      </c>
    </row>
    <row r="20379" spans="2:17" x14ac:dyDescent="0.25">
      <c r="B20379" t="s">
        <v>264</v>
      </c>
      <c r="C20379">
        <v>155322</v>
      </c>
      <c r="D20379">
        <v>1</v>
      </c>
      <c r="E20379">
        <v>1</v>
      </c>
      <c r="F20379">
        <v>2</v>
      </c>
      <c r="G20379">
        <v>41341</v>
      </c>
      <c r="H20379" t="s">
        <v>7</v>
      </c>
      <c r="I20379" t="s">
        <v>8</v>
      </c>
      <c r="J20379">
        <v>73</v>
      </c>
      <c r="K20379">
        <v>-7</v>
      </c>
      <c r="L20379" t="s">
        <v>240</v>
      </c>
      <c r="M20379" t="s">
        <v>258</v>
      </c>
      <c r="N20379" t="s">
        <v>257</v>
      </c>
      <c r="O20379" s="9">
        <f t="shared" si="1002"/>
        <v>36.5</v>
      </c>
      <c r="P20379" s="1">
        <f t="shared" si="1003"/>
        <v>-9.5890410958904104E-2</v>
      </c>
      <c r="Q20379">
        <f t="shared" si="1004"/>
        <v>-0.19178082191780821</v>
      </c>
    </row>
    <row r="20380" spans="2:17" x14ac:dyDescent="0.25">
      <c r="B20380" t="s">
        <v>264</v>
      </c>
      <c r="C20380">
        <v>181350</v>
      </c>
      <c r="D20380">
        <v>1</v>
      </c>
      <c r="E20380">
        <v>1</v>
      </c>
      <c r="F20380">
        <v>2</v>
      </c>
      <c r="G20380">
        <v>42023</v>
      </c>
      <c r="H20380" t="s">
        <v>7</v>
      </c>
      <c r="I20380" t="s">
        <v>8</v>
      </c>
      <c r="J20380">
        <v>73</v>
      </c>
      <c r="K20380">
        <v>-7</v>
      </c>
      <c r="L20380" t="s">
        <v>240</v>
      </c>
      <c r="M20380" t="s">
        <v>258</v>
      </c>
      <c r="N20380" t="s">
        <v>257</v>
      </c>
      <c r="O20380" s="9">
        <f t="shared" si="1002"/>
        <v>36.5</v>
      </c>
      <c r="P20380" s="1">
        <f t="shared" si="1003"/>
        <v>-9.5890410958904104E-2</v>
      </c>
      <c r="Q20380">
        <f t="shared" si="1004"/>
        <v>-0.19178082191780821</v>
      </c>
    </row>
    <row r="20381" spans="2:17" x14ac:dyDescent="0.25">
      <c r="B20381" t="s">
        <v>264</v>
      </c>
      <c r="C20381">
        <v>162513</v>
      </c>
      <c r="D20381">
        <v>2</v>
      </c>
      <c r="E20381">
        <v>2</v>
      </c>
      <c r="F20381">
        <v>4</v>
      </c>
      <c r="G20381">
        <v>41570</v>
      </c>
      <c r="H20381" t="s">
        <v>7</v>
      </c>
      <c r="I20381" t="s">
        <v>6</v>
      </c>
      <c r="J20381">
        <v>177</v>
      </c>
      <c r="K20381">
        <v>-17</v>
      </c>
      <c r="L20381" t="s">
        <v>239</v>
      </c>
      <c r="M20381" t="s">
        <v>258</v>
      </c>
      <c r="N20381" t="s">
        <v>257</v>
      </c>
      <c r="O20381" s="9">
        <f t="shared" si="1002"/>
        <v>44.25</v>
      </c>
      <c r="P20381" s="1">
        <f t="shared" si="1003"/>
        <v>-9.6045197740112997E-2</v>
      </c>
      <c r="Q20381">
        <f t="shared" si="1004"/>
        <v>-0.38418079096045199</v>
      </c>
    </row>
    <row r="20382" spans="2:17" x14ac:dyDescent="0.25">
      <c r="B20382" t="s">
        <v>264</v>
      </c>
      <c r="C20382">
        <v>181358</v>
      </c>
      <c r="D20382">
        <v>2</v>
      </c>
      <c r="E20382">
        <v>1</v>
      </c>
      <c r="F20382">
        <v>15</v>
      </c>
      <c r="G20382">
        <v>41960</v>
      </c>
      <c r="H20382" t="s">
        <v>5</v>
      </c>
      <c r="I20382" t="s">
        <v>6</v>
      </c>
      <c r="J20382">
        <v>281</v>
      </c>
      <c r="K20382">
        <v>-27</v>
      </c>
      <c r="L20382" t="s">
        <v>239</v>
      </c>
      <c r="M20382" t="s">
        <v>5</v>
      </c>
      <c r="N20382" t="s">
        <v>257</v>
      </c>
      <c r="O20382" s="9">
        <f t="shared" si="1002"/>
        <v>18.733333333333334</v>
      </c>
      <c r="P20382" s="1">
        <f t="shared" si="1003"/>
        <v>-9.6085409252669035E-2</v>
      </c>
      <c r="Q20382">
        <f t="shared" si="1004"/>
        <v>-1.4412811387900355</v>
      </c>
    </row>
    <row r="20383" spans="2:17" x14ac:dyDescent="0.25">
      <c r="B20383" t="s">
        <v>264</v>
      </c>
      <c r="C20383">
        <v>155123</v>
      </c>
      <c r="D20383">
        <v>1</v>
      </c>
      <c r="E20383">
        <v>1</v>
      </c>
      <c r="F20383">
        <v>4</v>
      </c>
      <c r="G20383">
        <v>41318</v>
      </c>
      <c r="H20383" t="s">
        <v>5</v>
      </c>
      <c r="I20383" t="s">
        <v>8</v>
      </c>
      <c r="J20383">
        <v>208</v>
      </c>
      <c r="K20383">
        <v>-20</v>
      </c>
      <c r="L20383" t="s">
        <v>240</v>
      </c>
      <c r="M20383" t="s">
        <v>5</v>
      </c>
      <c r="N20383" t="s">
        <v>257</v>
      </c>
      <c r="O20383" s="9">
        <f t="shared" si="1002"/>
        <v>52</v>
      </c>
      <c r="P20383" s="1">
        <f t="shared" si="1003"/>
        <v>-9.6153846153846159E-2</v>
      </c>
      <c r="Q20383">
        <f t="shared" si="1004"/>
        <v>-0.38461538461538464</v>
      </c>
    </row>
    <row r="20384" spans="2:17" x14ac:dyDescent="0.25">
      <c r="B20384" t="s">
        <v>264</v>
      </c>
      <c r="C20384">
        <v>155352</v>
      </c>
      <c r="D20384">
        <v>2</v>
      </c>
      <c r="E20384">
        <v>2</v>
      </c>
      <c r="F20384">
        <v>6</v>
      </c>
      <c r="G20384">
        <v>41358</v>
      </c>
      <c r="H20384" t="s">
        <v>5</v>
      </c>
      <c r="I20384" t="s">
        <v>8</v>
      </c>
      <c r="J20384" t="s">
        <v>45</v>
      </c>
      <c r="K20384">
        <v>-16</v>
      </c>
      <c r="L20384" t="s">
        <v>239</v>
      </c>
      <c r="M20384" t="s">
        <v>5</v>
      </c>
      <c r="N20384" t="s">
        <v>257</v>
      </c>
      <c r="O20384" s="9">
        <f t="shared" si="1002"/>
        <v>27.666666666666668</v>
      </c>
      <c r="P20384" s="1">
        <f t="shared" si="1003"/>
        <v>-9.6385542168674704E-2</v>
      </c>
      <c r="Q20384">
        <f t="shared" si="1004"/>
        <v>-0.57831325301204828</v>
      </c>
    </row>
    <row r="20385" spans="2:17" x14ac:dyDescent="0.25">
      <c r="B20385" t="s">
        <v>264</v>
      </c>
      <c r="C20385">
        <v>168952</v>
      </c>
      <c r="D20385">
        <v>1</v>
      </c>
      <c r="E20385">
        <v>1</v>
      </c>
      <c r="F20385">
        <v>3</v>
      </c>
      <c r="G20385">
        <v>41751</v>
      </c>
      <c r="H20385" t="s">
        <v>5</v>
      </c>
      <c r="I20385" t="s">
        <v>8</v>
      </c>
      <c r="J20385">
        <v>83</v>
      </c>
      <c r="K20385">
        <v>-8</v>
      </c>
      <c r="L20385" t="s">
        <v>240</v>
      </c>
      <c r="M20385" t="s">
        <v>5</v>
      </c>
      <c r="N20385" t="s">
        <v>257</v>
      </c>
      <c r="O20385" s="9">
        <f t="shared" si="1002"/>
        <v>27.666666666666668</v>
      </c>
      <c r="P20385" s="1">
        <f t="shared" si="1003"/>
        <v>-9.6385542168674704E-2</v>
      </c>
      <c r="Q20385">
        <f t="shared" si="1004"/>
        <v>-0.28915662650602414</v>
      </c>
    </row>
    <row r="20386" spans="2:17" x14ac:dyDescent="0.25">
      <c r="B20386" t="s">
        <v>264</v>
      </c>
      <c r="C20386">
        <v>155735</v>
      </c>
      <c r="D20386">
        <v>1</v>
      </c>
      <c r="E20386">
        <v>1</v>
      </c>
      <c r="F20386">
        <v>1.5</v>
      </c>
      <c r="G20386">
        <v>41474</v>
      </c>
      <c r="H20386" t="s">
        <v>5</v>
      </c>
      <c r="I20386" t="s">
        <v>6</v>
      </c>
      <c r="J20386">
        <v>83</v>
      </c>
      <c r="K20386">
        <v>-8</v>
      </c>
      <c r="L20386" t="s">
        <v>240</v>
      </c>
      <c r="M20386" t="s">
        <v>5</v>
      </c>
      <c r="N20386" t="s">
        <v>257</v>
      </c>
      <c r="O20386" s="9">
        <f t="shared" si="1002"/>
        <v>55.333333333333336</v>
      </c>
      <c r="P20386" s="1">
        <f t="shared" si="1003"/>
        <v>-9.6385542168674704E-2</v>
      </c>
      <c r="Q20386">
        <f t="shared" si="1004"/>
        <v>-0.14457831325301207</v>
      </c>
    </row>
    <row r="20387" spans="2:17" x14ac:dyDescent="0.25">
      <c r="B20387" t="s">
        <v>264</v>
      </c>
      <c r="C20387">
        <v>192420</v>
      </c>
      <c r="D20387">
        <v>1</v>
      </c>
      <c r="E20387">
        <v>1</v>
      </c>
      <c r="F20387">
        <v>3.5</v>
      </c>
      <c r="G20387">
        <v>42150</v>
      </c>
      <c r="H20387" t="s">
        <v>7</v>
      </c>
      <c r="I20387" t="s">
        <v>8</v>
      </c>
      <c r="J20387">
        <v>114</v>
      </c>
      <c r="K20387">
        <v>-11</v>
      </c>
      <c r="L20387" t="s">
        <v>240</v>
      </c>
      <c r="M20387" t="s">
        <v>258</v>
      </c>
      <c r="N20387" t="s">
        <v>257</v>
      </c>
      <c r="O20387" s="9">
        <f t="shared" si="1002"/>
        <v>32.571428571428569</v>
      </c>
      <c r="P20387" s="1">
        <f t="shared" si="1003"/>
        <v>-9.6491228070175433E-2</v>
      </c>
      <c r="Q20387">
        <f t="shared" si="1004"/>
        <v>-0.33771929824561403</v>
      </c>
    </row>
    <row r="20388" spans="2:17" x14ac:dyDescent="0.25">
      <c r="B20388" t="s">
        <v>264</v>
      </c>
      <c r="C20388">
        <v>155627</v>
      </c>
      <c r="D20388">
        <v>1</v>
      </c>
      <c r="E20388">
        <v>1</v>
      </c>
      <c r="F20388">
        <v>5</v>
      </c>
      <c r="G20388">
        <v>41387</v>
      </c>
      <c r="H20388" t="s">
        <v>5</v>
      </c>
      <c r="I20388" t="s">
        <v>8</v>
      </c>
      <c r="J20388">
        <v>238</v>
      </c>
      <c r="K20388">
        <v>-23</v>
      </c>
      <c r="L20388" t="s">
        <v>240</v>
      </c>
      <c r="M20388" t="s">
        <v>5</v>
      </c>
      <c r="N20388" t="s">
        <v>257</v>
      </c>
      <c r="O20388" s="9">
        <f t="shared" si="1002"/>
        <v>47.6</v>
      </c>
      <c r="P20388" s="1">
        <f t="shared" si="1003"/>
        <v>-9.6638655462184878E-2</v>
      </c>
      <c r="Q20388">
        <f t="shared" si="1004"/>
        <v>-0.48319327731092437</v>
      </c>
    </row>
    <row r="20389" spans="2:17" x14ac:dyDescent="0.25">
      <c r="B20389" t="s">
        <v>264</v>
      </c>
      <c r="C20389">
        <v>161981</v>
      </c>
      <c r="D20389">
        <v>1</v>
      </c>
      <c r="E20389">
        <v>1</v>
      </c>
      <c r="F20389">
        <v>2</v>
      </c>
      <c r="G20389">
        <v>41471</v>
      </c>
      <c r="H20389" t="s">
        <v>5</v>
      </c>
      <c r="I20389" t="s">
        <v>6</v>
      </c>
      <c r="J20389">
        <v>93</v>
      </c>
      <c r="K20389">
        <v>-9</v>
      </c>
      <c r="L20389" t="s">
        <v>240</v>
      </c>
      <c r="M20389" t="s">
        <v>5</v>
      </c>
      <c r="N20389" t="s">
        <v>257</v>
      </c>
      <c r="O20389" s="9">
        <f t="shared" si="1002"/>
        <v>46.5</v>
      </c>
      <c r="P20389" s="1">
        <f t="shared" si="1003"/>
        <v>-9.6774193548387094E-2</v>
      </c>
      <c r="Q20389">
        <f t="shared" si="1004"/>
        <v>-0.19354838709677419</v>
      </c>
    </row>
    <row r="20390" spans="2:17" x14ac:dyDescent="0.25">
      <c r="B20390" t="s">
        <v>264</v>
      </c>
      <c r="C20390">
        <v>173872</v>
      </c>
      <c r="D20390">
        <v>1</v>
      </c>
      <c r="E20390">
        <v>1</v>
      </c>
      <c r="F20390">
        <v>3</v>
      </c>
      <c r="G20390">
        <v>41890</v>
      </c>
      <c r="H20390" t="s">
        <v>5</v>
      </c>
      <c r="I20390" t="s">
        <v>6</v>
      </c>
      <c r="J20390">
        <v>103</v>
      </c>
      <c r="K20390">
        <v>-10</v>
      </c>
      <c r="L20390" t="s">
        <v>240</v>
      </c>
      <c r="M20390" t="s">
        <v>5</v>
      </c>
      <c r="N20390" t="s">
        <v>257</v>
      </c>
      <c r="O20390" s="9">
        <f t="shared" si="1002"/>
        <v>34.333333333333336</v>
      </c>
      <c r="P20390" s="1">
        <f t="shared" si="1003"/>
        <v>-9.7087378640776698E-2</v>
      </c>
      <c r="Q20390">
        <f t="shared" si="1004"/>
        <v>-0.29126213592233008</v>
      </c>
    </row>
    <row r="20391" spans="2:17" x14ac:dyDescent="0.25">
      <c r="B20391" t="s">
        <v>264</v>
      </c>
      <c r="C20391">
        <v>155723</v>
      </c>
      <c r="D20391">
        <v>1</v>
      </c>
      <c r="E20391">
        <v>1</v>
      </c>
      <c r="F20391">
        <v>4</v>
      </c>
      <c r="G20391">
        <v>41466</v>
      </c>
      <c r="H20391" t="s">
        <v>7</v>
      </c>
      <c r="I20391" t="s">
        <v>8</v>
      </c>
      <c r="J20391">
        <v>206</v>
      </c>
      <c r="K20391">
        <v>-20</v>
      </c>
      <c r="L20391" t="s">
        <v>240</v>
      </c>
      <c r="M20391" t="s">
        <v>258</v>
      </c>
      <c r="N20391" t="s">
        <v>257</v>
      </c>
      <c r="O20391" s="9">
        <f t="shared" si="1002"/>
        <v>51.5</v>
      </c>
      <c r="P20391" s="1">
        <f t="shared" si="1003"/>
        <v>-9.7087378640776698E-2</v>
      </c>
      <c r="Q20391">
        <f t="shared" si="1004"/>
        <v>-0.38834951456310679</v>
      </c>
    </row>
    <row r="20392" spans="2:17" x14ac:dyDescent="0.25">
      <c r="B20392" t="s">
        <v>264</v>
      </c>
      <c r="C20392">
        <v>181804</v>
      </c>
      <c r="D20392">
        <v>2</v>
      </c>
      <c r="E20392">
        <v>1</v>
      </c>
      <c r="F20392">
        <v>15</v>
      </c>
      <c r="G20392">
        <v>41893</v>
      </c>
      <c r="H20392" t="s">
        <v>5</v>
      </c>
      <c r="I20392" t="s">
        <v>8</v>
      </c>
      <c r="J20392">
        <v>360</v>
      </c>
      <c r="K20392">
        <v>-35</v>
      </c>
      <c r="L20392" t="s">
        <v>239</v>
      </c>
      <c r="M20392" t="s">
        <v>5</v>
      </c>
      <c r="N20392" t="s">
        <v>257</v>
      </c>
      <c r="O20392" s="9">
        <f t="shared" si="1002"/>
        <v>24</v>
      </c>
      <c r="P20392" s="1">
        <f t="shared" si="1003"/>
        <v>-9.7222222222222224E-2</v>
      </c>
      <c r="Q20392">
        <f t="shared" si="1004"/>
        <v>-1.4583333333333333</v>
      </c>
    </row>
    <row r="20393" spans="2:17" x14ac:dyDescent="0.25">
      <c r="B20393" t="s">
        <v>264</v>
      </c>
      <c r="C20393">
        <v>168945</v>
      </c>
      <c r="D20393">
        <v>1</v>
      </c>
      <c r="E20393">
        <v>1</v>
      </c>
      <c r="F20393">
        <v>4</v>
      </c>
      <c r="G20393">
        <v>41746</v>
      </c>
      <c r="H20393" t="s">
        <v>5</v>
      </c>
      <c r="I20393" t="s">
        <v>8</v>
      </c>
      <c r="J20393">
        <v>144</v>
      </c>
      <c r="K20393">
        <v>-14</v>
      </c>
      <c r="L20393" t="s">
        <v>240</v>
      </c>
      <c r="M20393" t="s">
        <v>5</v>
      </c>
      <c r="N20393" t="s">
        <v>257</v>
      </c>
      <c r="O20393" s="9">
        <f t="shared" si="1002"/>
        <v>36</v>
      </c>
      <c r="P20393" s="1">
        <f t="shared" si="1003"/>
        <v>-9.7222222222222224E-2</v>
      </c>
      <c r="Q20393">
        <f t="shared" si="1004"/>
        <v>-0.3888888888888889</v>
      </c>
    </row>
    <row r="20394" spans="2:17" x14ac:dyDescent="0.25">
      <c r="B20394" t="s">
        <v>264</v>
      </c>
      <c r="C20394">
        <v>168638</v>
      </c>
      <c r="D20394">
        <v>1</v>
      </c>
      <c r="E20394">
        <v>1</v>
      </c>
      <c r="F20394">
        <v>4</v>
      </c>
      <c r="G20394">
        <v>41745</v>
      </c>
      <c r="H20394" t="s">
        <v>5</v>
      </c>
      <c r="I20394" t="s">
        <v>8</v>
      </c>
      <c r="J20394">
        <v>144</v>
      </c>
      <c r="K20394">
        <v>-14</v>
      </c>
      <c r="L20394" t="s">
        <v>240</v>
      </c>
      <c r="M20394" t="s">
        <v>5</v>
      </c>
      <c r="N20394" t="s">
        <v>257</v>
      </c>
      <c r="O20394" s="9">
        <f t="shared" si="1002"/>
        <v>36</v>
      </c>
      <c r="P20394" s="1">
        <f t="shared" si="1003"/>
        <v>-9.7222222222222224E-2</v>
      </c>
      <c r="Q20394">
        <f t="shared" si="1004"/>
        <v>-0.3888888888888889</v>
      </c>
    </row>
    <row r="20395" spans="2:17" x14ac:dyDescent="0.25">
      <c r="B20395" t="s">
        <v>264</v>
      </c>
      <c r="C20395">
        <v>190758</v>
      </c>
      <c r="D20395">
        <v>1</v>
      </c>
      <c r="E20395">
        <v>1</v>
      </c>
      <c r="F20395">
        <v>4</v>
      </c>
      <c r="G20395">
        <v>42173</v>
      </c>
      <c r="H20395" t="s">
        <v>5</v>
      </c>
      <c r="I20395" t="s">
        <v>6</v>
      </c>
      <c r="J20395">
        <v>154</v>
      </c>
      <c r="K20395">
        <v>-15</v>
      </c>
      <c r="L20395" t="s">
        <v>240</v>
      </c>
      <c r="M20395" t="s">
        <v>5</v>
      </c>
      <c r="N20395" t="s">
        <v>257</v>
      </c>
      <c r="O20395" s="9">
        <f t="shared" si="1002"/>
        <v>38.5</v>
      </c>
      <c r="P20395" s="1">
        <f t="shared" si="1003"/>
        <v>-9.7402597402597407E-2</v>
      </c>
      <c r="Q20395">
        <f t="shared" si="1004"/>
        <v>-0.38961038961038963</v>
      </c>
    </row>
    <row r="20396" spans="2:17" x14ac:dyDescent="0.25">
      <c r="B20396" t="s">
        <v>264</v>
      </c>
      <c r="C20396">
        <v>163376</v>
      </c>
      <c r="D20396">
        <v>1</v>
      </c>
      <c r="E20396">
        <v>1</v>
      </c>
      <c r="F20396">
        <v>5</v>
      </c>
      <c r="G20396">
        <v>42205</v>
      </c>
      <c r="H20396" t="s">
        <v>7</v>
      </c>
      <c r="I20396" t="s">
        <v>8</v>
      </c>
      <c r="J20396">
        <v>82</v>
      </c>
      <c r="K20396">
        <v>-8</v>
      </c>
      <c r="L20396" t="s">
        <v>240</v>
      </c>
      <c r="M20396" t="s">
        <v>258</v>
      </c>
      <c r="N20396" t="s">
        <v>257</v>
      </c>
      <c r="O20396" s="9">
        <f t="shared" si="1002"/>
        <v>16.399999999999999</v>
      </c>
      <c r="P20396" s="1">
        <f t="shared" si="1003"/>
        <v>-9.7560975609756101E-2</v>
      </c>
      <c r="Q20396">
        <f t="shared" si="1004"/>
        <v>-0.48780487804878048</v>
      </c>
    </row>
    <row r="20397" spans="2:17" x14ac:dyDescent="0.25">
      <c r="B20397" t="s">
        <v>264</v>
      </c>
      <c r="C20397">
        <v>155361</v>
      </c>
      <c r="D20397">
        <v>1</v>
      </c>
      <c r="E20397">
        <v>1</v>
      </c>
      <c r="F20397">
        <v>3</v>
      </c>
      <c r="G20397">
        <v>41359</v>
      </c>
      <c r="H20397" t="s">
        <v>7</v>
      </c>
      <c r="I20397" t="s">
        <v>8</v>
      </c>
      <c r="J20397" t="s">
        <v>43</v>
      </c>
      <c r="K20397">
        <v>-8</v>
      </c>
      <c r="L20397" t="s">
        <v>240</v>
      </c>
      <c r="M20397" t="s">
        <v>258</v>
      </c>
      <c r="N20397" t="s">
        <v>257</v>
      </c>
      <c r="O20397" s="9">
        <f t="shared" si="1002"/>
        <v>27.333333333333332</v>
      </c>
      <c r="P20397" s="1">
        <f t="shared" si="1003"/>
        <v>-9.7560975609756101E-2</v>
      </c>
      <c r="Q20397">
        <f t="shared" si="1004"/>
        <v>-0.29268292682926833</v>
      </c>
    </row>
    <row r="20398" spans="2:17" x14ac:dyDescent="0.25">
      <c r="B20398" t="s">
        <v>264</v>
      </c>
      <c r="C20398">
        <v>161341</v>
      </c>
      <c r="D20398">
        <v>1</v>
      </c>
      <c r="E20398">
        <v>1</v>
      </c>
      <c r="F20398">
        <v>3</v>
      </c>
      <c r="G20398">
        <v>41583</v>
      </c>
      <c r="H20398" t="s">
        <v>7</v>
      </c>
      <c r="I20398" t="s">
        <v>8</v>
      </c>
      <c r="J20398">
        <v>82</v>
      </c>
      <c r="K20398">
        <v>-8</v>
      </c>
      <c r="L20398" t="s">
        <v>240</v>
      </c>
      <c r="M20398" t="s">
        <v>258</v>
      </c>
      <c r="N20398" t="s">
        <v>257</v>
      </c>
      <c r="O20398" s="9">
        <f t="shared" si="1002"/>
        <v>27.333333333333332</v>
      </c>
      <c r="P20398" s="1">
        <f t="shared" si="1003"/>
        <v>-9.7560975609756101E-2</v>
      </c>
      <c r="Q20398">
        <f t="shared" si="1004"/>
        <v>-0.29268292682926833</v>
      </c>
    </row>
    <row r="20399" spans="2:17" x14ac:dyDescent="0.25">
      <c r="B20399" t="s">
        <v>264</v>
      </c>
      <c r="C20399">
        <v>192161</v>
      </c>
      <c r="D20399">
        <v>1</v>
      </c>
      <c r="E20399">
        <v>1</v>
      </c>
      <c r="F20399">
        <v>3</v>
      </c>
      <c r="G20399">
        <v>42171</v>
      </c>
      <c r="H20399" t="s">
        <v>7</v>
      </c>
      <c r="I20399" t="s">
        <v>8</v>
      </c>
      <c r="J20399">
        <v>82</v>
      </c>
      <c r="K20399">
        <v>-8</v>
      </c>
      <c r="L20399" t="s">
        <v>240</v>
      </c>
      <c r="M20399" t="s">
        <v>258</v>
      </c>
      <c r="N20399" t="s">
        <v>257</v>
      </c>
      <c r="O20399" s="9">
        <f t="shared" si="1002"/>
        <v>27.333333333333332</v>
      </c>
      <c r="P20399" s="1">
        <f t="shared" si="1003"/>
        <v>-9.7560975609756101E-2</v>
      </c>
      <c r="Q20399">
        <f t="shared" si="1004"/>
        <v>-0.29268292682926833</v>
      </c>
    </row>
    <row r="20400" spans="2:17" x14ac:dyDescent="0.25">
      <c r="B20400" t="s">
        <v>264</v>
      </c>
      <c r="C20400">
        <v>192161</v>
      </c>
      <c r="D20400">
        <v>1</v>
      </c>
      <c r="E20400">
        <v>1</v>
      </c>
      <c r="F20400">
        <v>3</v>
      </c>
      <c r="G20400">
        <v>42171</v>
      </c>
      <c r="H20400" t="s">
        <v>7</v>
      </c>
      <c r="I20400" t="s">
        <v>8</v>
      </c>
      <c r="J20400">
        <v>82</v>
      </c>
      <c r="K20400">
        <v>-8</v>
      </c>
      <c r="L20400" t="s">
        <v>240</v>
      </c>
      <c r="M20400" t="s">
        <v>258</v>
      </c>
      <c r="N20400" t="s">
        <v>257</v>
      </c>
      <c r="O20400" s="9">
        <f t="shared" si="1002"/>
        <v>27.333333333333332</v>
      </c>
      <c r="P20400" s="1">
        <f t="shared" si="1003"/>
        <v>-9.7560975609756101E-2</v>
      </c>
      <c r="Q20400">
        <f t="shared" si="1004"/>
        <v>-0.29268292682926833</v>
      </c>
    </row>
    <row r="20401" spans="2:17" x14ac:dyDescent="0.25">
      <c r="B20401" t="s">
        <v>264</v>
      </c>
      <c r="C20401">
        <v>191533</v>
      </c>
      <c r="D20401">
        <v>1</v>
      </c>
      <c r="E20401">
        <v>1</v>
      </c>
      <c r="F20401">
        <v>2.5</v>
      </c>
      <c r="G20401">
        <v>42089</v>
      </c>
      <c r="H20401" t="s">
        <v>7</v>
      </c>
      <c r="I20401" t="s">
        <v>8</v>
      </c>
      <c r="J20401">
        <v>82</v>
      </c>
      <c r="K20401">
        <v>-8</v>
      </c>
      <c r="L20401" t="s">
        <v>240</v>
      </c>
      <c r="M20401" t="s">
        <v>258</v>
      </c>
      <c r="N20401" t="s">
        <v>257</v>
      </c>
      <c r="O20401" s="9">
        <f t="shared" si="1002"/>
        <v>32.799999999999997</v>
      </c>
      <c r="P20401" s="1">
        <f t="shared" si="1003"/>
        <v>-9.7560975609756101E-2</v>
      </c>
      <c r="Q20401">
        <f t="shared" si="1004"/>
        <v>-0.24390243902439024</v>
      </c>
    </row>
    <row r="20402" spans="2:17" x14ac:dyDescent="0.25">
      <c r="B20402" t="s">
        <v>264</v>
      </c>
      <c r="C20402">
        <v>171401</v>
      </c>
      <c r="D20402">
        <v>1</v>
      </c>
      <c r="E20402">
        <v>1</v>
      </c>
      <c r="F20402">
        <v>7.5</v>
      </c>
      <c r="G20402">
        <v>42104</v>
      </c>
      <c r="H20402" t="s">
        <v>7</v>
      </c>
      <c r="I20402" t="s">
        <v>8</v>
      </c>
      <c r="J20402">
        <v>256</v>
      </c>
      <c r="K20402">
        <v>-25</v>
      </c>
      <c r="L20402" t="s">
        <v>240</v>
      </c>
      <c r="M20402" t="s">
        <v>258</v>
      </c>
      <c r="N20402" t="s">
        <v>257</v>
      </c>
      <c r="O20402" s="9">
        <f t="shared" si="1002"/>
        <v>34.133333333333333</v>
      </c>
      <c r="P20402" s="1">
        <f t="shared" si="1003"/>
        <v>-9.765625E-2</v>
      </c>
      <c r="Q20402">
        <f t="shared" si="1004"/>
        <v>-0.732421875</v>
      </c>
    </row>
    <row r="20403" spans="2:17" x14ac:dyDescent="0.25">
      <c r="B20403" t="s">
        <v>264</v>
      </c>
      <c r="C20403">
        <v>171401</v>
      </c>
      <c r="D20403">
        <v>1</v>
      </c>
      <c r="E20403">
        <v>1</v>
      </c>
      <c r="F20403">
        <v>7.5</v>
      </c>
      <c r="G20403">
        <v>42104</v>
      </c>
      <c r="H20403" t="s">
        <v>7</v>
      </c>
      <c r="I20403" t="s">
        <v>8</v>
      </c>
      <c r="J20403">
        <v>256</v>
      </c>
      <c r="K20403">
        <v>-25</v>
      </c>
      <c r="L20403" t="s">
        <v>240</v>
      </c>
      <c r="M20403" t="s">
        <v>258</v>
      </c>
      <c r="N20403" t="s">
        <v>257</v>
      </c>
      <c r="O20403" s="9">
        <f t="shared" si="1002"/>
        <v>34.133333333333333</v>
      </c>
      <c r="P20403" s="1">
        <f t="shared" si="1003"/>
        <v>-9.765625E-2</v>
      </c>
      <c r="Q20403">
        <f t="shared" si="1004"/>
        <v>-0.732421875</v>
      </c>
    </row>
    <row r="20404" spans="2:17" x14ac:dyDescent="0.25">
      <c r="B20404" t="s">
        <v>264</v>
      </c>
      <c r="C20404">
        <v>181934</v>
      </c>
      <c r="D20404">
        <v>1</v>
      </c>
      <c r="E20404">
        <v>1</v>
      </c>
      <c r="F20404">
        <v>3</v>
      </c>
      <c r="G20404">
        <v>41899</v>
      </c>
      <c r="H20404" t="s">
        <v>7</v>
      </c>
      <c r="I20404" t="s">
        <v>8</v>
      </c>
      <c r="J20404">
        <v>92</v>
      </c>
      <c r="K20404">
        <v>-9</v>
      </c>
      <c r="L20404" t="s">
        <v>240</v>
      </c>
      <c r="M20404" t="s">
        <v>258</v>
      </c>
      <c r="N20404" t="s">
        <v>257</v>
      </c>
      <c r="O20404" s="9">
        <f t="shared" si="1002"/>
        <v>30.666666666666668</v>
      </c>
      <c r="P20404" s="1">
        <f t="shared" si="1003"/>
        <v>-9.7826086956521743E-2</v>
      </c>
      <c r="Q20404">
        <f t="shared" si="1004"/>
        <v>-0.29347826086956524</v>
      </c>
    </row>
    <row r="20405" spans="2:17" x14ac:dyDescent="0.25">
      <c r="B20405" t="s">
        <v>264</v>
      </c>
      <c r="C20405">
        <v>159786</v>
      </c>
      <c r="D20405">
        <v>3</v>
      </c>
      <c r="E20405">
        <v>3</v>
      </c>
      <c r="F20405">
        <v>5</v>
      </c>
      <c r="G20405">
        <v>41558</v>
      </c>
      <c r="H20405" t="s">
        <v>5</v>
      </c>
      <c r="I20405" t="s">
        <v>8</v>
      </c>
      <c r="J20405">
        <v>184</v>
      </c>
      <c r="K20405">
        <v>-18</v>
      </c>
      <c r="L20405" t="s">
        <v>239</v>
      </c>
      <c r="M20405" t="s">
        <v>5</v>
      </c>
      <c r="N20405" t="s">
        <v>257</v>
      </c>
      <c r="O20405" s="9">
        <f t="shared" si="1002"/>
        <v>36.799999999999997</v>
      </c>
      <c r="P20405" s="1">
        <f t="shared" si="1003"/>
        <v>-9.7826086956521743E-2</v>
      </c>
      <c r="Q20405">
        <f t="shared" si="1004"/>
        <v>-0.4891304347826087</v>
      </c>
    </row>
    <row r="20406" spans="2:17" x14ac:dyDescent="0.25">
      <c r="B20406" t="s">
        <v>264</v>
      </c>
      <c r="C20406">
        <v>190533</v>
      </c>
      <c r="D20406">
        <v>1</v>
      </c>
      <c r="E20406">
        <v>1</v>
      </c>
      <c r="F20406">
        <v>2.5</v>
      </c>
      <c r="G20406">
        <v>42170</v>
      </c>
      <c r="H20406" t="s">
        <v>7</v>
      </c>
      <c r="I20406" t="s">
        <v>8</v>
      </c>
      <c r="J20406">
        <v>92</v>
      </c>
      <c r="K20406">
        <v>-9</v>
      </c>
      <c r="L20406" t="s">
        <v>240</v>
      </c>
      <c r="M20406" t="s">
        <v>258</v>
      </c>
      <c r="N20406" t="s">
        <v>257</v>
      </c>
      <c r="O20406" s="9">
        <f t="shared" si="1002"/>
        <v>36.799999999999997</v>
      </c>
      <c r="P20406" s="1">
        <f t="shared" si="1003"/>
        <v>-9.7826086956521743E-2</v>
      </c>
      <c r="Q20406">
        <f t="shared" si="1004"/>
        <v>-0.24456521739130435</v>
      </c>
    </row>
    <row r="20407" spans="2:17" x14ac:dyDescent="0.25">
      <c r="B20407" t="s">
        <v>264</v>
      </c>
      <c r="C20407">
        <v>155455</v>
      </c>
      <c r="D20407">
        <v>1</v>
      </c>
      <c r="E20407">
        <v>1</v>
      </c>
      <c r="F20407">
        <v>3</v>
      </c>
      <c r="G20407">
        <v>41346</v>
      </c>
      <c r="H20407" t="s">
        <v>7</v>
      </c>
      <c r="I20407" t="s">
        <v>8</v>
      </c>
      <c r="J20407">
        <v>143</v>
      </c>
      <c r="K20407">
        <v>-14</v>
      </c>
      <c r="L20407" t="s">
        <v>240</v>
      </c>
      <c r="M20407" t="s">
        <v>258</v>
      </c>
      <c r="N20407" t="s">
        <v>257</v>
      </c>
      <c r="O20407" s="9">
        <f t="shared" si="1002"/>
        <v>47.666666666666664</v>
      </c>
      <c r="P20407" s="1">
        <f t="shared" si="1003"/>
        <v>-9.7902097902097904E-2</v>
      </c>
      <c r="Q20407">
        <f t="shared" si="1004"/>
        <v>-0.2937062937062937</v>
      </c>
    </row>
    <row r="20408" spans="2:17" x14ac:dyDescent="0.25">
      <c r="B20408" t="s">
        <v>264</v>
      </c>
      <c r="C20408">
        <v>182838</v>
      </c>
      <c r="D20408">
        <v>1</v>
      </c>
      <c r="E20408">
        <v>1</v>
      </c>
      <c r="F20408">
        <v>4</v>
      </c>
      <c r="G20408">
        <v>42305</v>
      </c>
      <c r="H20408" t="s">
        <v>5</v>
      </c>
      <c r="I20408" t="s">
        <v>6</v>
      </c>
      <c r="J20408">
        <v>102</v>
      </c>
      <c r="K20408">
        <v>-10</v>
      </c>
      <c r="L20408" t="s">
        <v>240</v>
      </c>
      <c r="M20408" t="s">
        <v>5</v>
      </c>
      <c r="N20408" t="s">
        <v>257</v>
      </c>
      <c r="O20408" s="9">
        <f t="shared" si="1002"/>
        <v>25.5</v>
      </c>
      <c r="P20408" s="1">
        <f t="shared" si="1003"/>
        <v>-9.8039215686274508E-2</v>
      </c>
      <c r="Q20408">
        <f t="shared" si="1004"/>
        <v>-0.39215686274509803</v>
      </c>
    </row>
    <row r="20409" spans="2:17" x14ac:dyDescent="0.25">
      <c r="B20409" t="s">
        <v>264</v>
      </c>
      <c r="C20409">
        <v>170012</v>
      </c>
      <c r="D20409">
        <v>1</v>
      </c>
      <c r="E20409">
        <v>1</v>
      </c>
      <c r="F20409">
        <v>3</v>
      </c>
      <c r="G20409">
        <v>41701</v>
      </c>
      <c r="H20409" t="s">
        <v>7</v>
      </c>
      <c r="I20409" t="s">
        <v>8</v>
      </c>
      <c r="J20409">
        <v>102</v>
      </c>
      <c r="K20409">
        <v>-10</v>
      </c>
      <c r="L20409" t="s">
        <v>240</v>
      </c>
      <c r="M20409" t="s">
        <v>258</v>
      </c>
      <c r="N20409" t="s">
        <v>257</v>
      </c>
      <c r="O20409" s="9">
        <f t="shared" si="1002"/>
        <v>34</v>
      </c>
      <c r="P20409" s="1">
        <f t="shared" si="1003"/>
        <v>-9.8039215686274508E-2</v>
      </c>
      <c r="Q20409">
        <f t="shared" si="1004"/>
        <v>-0.29411764705882354</v>
      </c>
    </row>
    <row r="20410" spans="2:17" x14ac:dyDescent="0.25">
      <c r="B20410" t="s">
        <v>264</v>
      </c>
      <c r="C20410">
        <v>183809</v>
      </c>
      <c r="D20410">
        <v>1</v>
      </c>
      <c r="E20410">
        <v>1</v>
      </c>
      <c r="F20410">
        <v>3</v>
      </c>
      <c r="G20410">
        <v>42279</v>
      </c>
      <c r="H20410" t="s">
        <v>7</v>
      </c>
      <c r="I20410" t="s">
        <v>8</v>
      </c>
      <c r="J20410">
        <v>81</v>
      </c>
      <c r="K20410">
        <v>-8</v>
      </c>
      <c r="L20410" t="s">
        <v>240</v>
      </c>
      <c r="M20410" t="s">
        <v>258</v>
      </c>
      <c r="N20410" t="s">
        <v>257</v>
      </c>
      <c r="O20410" s="9">
        <f t="shared" si="1002"/>
        <v>27</v>
      </c>
      <c r="P20410" s="1">
        <f t="shared" si="1003"/>
        <v>-9.8765432098765427E-2</v>
      </c>
      <c r="Q20410">
        <f t="shared" si="1004"/>
        <v>-0.29629629629629628</v>
      </c>
    </row>
    <row r="20411" spans="2:17" x14ac:dyDescent="0.25">
      <c r="B20411" t="s">
        <v>264</v>
      </c>
      <c r="C20411">
        <v>183808</v>
      </c>
      <c r="D20411">
        <v>1</v>
      </c>
      <c r="E20411">
        <v>1</v>
      </c>
      <c r="F20411">
        <v>3</v>
      </c>
      <c r="G20411">
        <v>42279</v>
      </c>
      <c r="H20411" t="s">
        <v>7</v>
      </c>
      <c r="I20411" t="s">
        <v>8</v>
      </c>
      <c r="J20411">
        <v>81</v>
      </c>
      <c r="K20411">
        <v>-8</v>
      </c>
      <c r="L20411" t="s">
        <v>240</v>
      </c>
      <c r="M20411" t="s">
        <v>258</v>
      </c>
      <c r="N20411" t="s">
        <v>257</v>
      </c>
      <c r="O20411" s="9">
        <f t="shared" ref="O20411:O20474" si="1005">J20411/F20411</f>
        <v>27</v>
      </c>
      <c r="P20411" s="1">
        <f t="shared" ref="P20411:P20474" si="1006">K20411/J20411</f>
        <v>-9.8765432098765427E-2</v>
      </c>
      <c r="Q20411">
        <f t="shared" si="1004"/>
        <v>-0.29629629629629628</v>
      </c>
    </row>
    <row r="20412" spans="2:17" x14ac:dyDescent="0.25">
      <c r="B20412" t="s">
        <v>264</v>
      </c>
      <c r="C20412">
        <v>185411</v>
      </c>
      <c r="D20412">
        <v>1</v>
      </c>
      <c r="E20412">
        <v>1</v>
      </c>
      <c r="F20412">
        <v>4</v>
      </c>
      <c r="G20412">
        <v>42175</v>
      </c>
      <c r="H20412" t="s">
        <v>5</v>
      </c>
      <c r="I20412" t="s">
        <v>6</v>
      </c>
      <c r="J20412">
        <v>192</v>
      </c>
      <c r="K20412">
        <v>-19</v>
      </c>
      <c r="L20412" t="s">
        <v>240</v>
      </c>
      <c r="M20412" t="s">
        <v>5</v>
      </c>
      <c r="N20412" t="s">
        <v>257</v>
      </c>
      <c r="O20412" s="9">
        <f t="shared" si="1005"/>
        <v>48</v>
      </c>
      <c r="P20412" s="1">
        <f t="shared" si="1006"/>
        <v>-9.8958333333333329E-2</v>
      </c>
      <c r="Q20412">
        <f t="shared" ref="Q20412:Q20475" si="1007">F20412*P20412</f>
        <v>-0.39583333333333331</v>
      </c>
    </row>
    <row r="20413" spans="2:17" x14ac:dyDescent="0.25">
      <c r="B20413" t="s">
        <v>264</v>
      </c>
      <c r="C20413">
        <v>185411</v>
      </c>
      <c r="D20413">
        <v>1</v>
      </c>
      <c r="E20413">
        <v>1</v>
      </c>
      <c r="F20413">
        <v>4</v>
      </c>
      <c r="G20413">
        <v>42175</v>
      </c>
      <c r="H20413" t="s">
        <v>5</v>
      </c>
      <c r="I20413" t="s">
        <v>6</v>
      </c>
      <c r="J20413">
        <v>192</v>
      </c>
      <c r="K20413">
        <v>-19</v>
      </c>
      <c r="L20413" t="s">
        <v>240</v>
      </c>
      <c r="M20413" t="s">
        <v>5</v>
      </c>
      <c r="N20413" t="s">
        <v>257</v>
      </c>
      <c r="O20413" s="9">
        <f t="shared" si="1005"/>
        <v>48</v>
      </c>
      <c r="P20413" s="1">
        <f t="shared" si="1006"/>
        <v>-9.8958333333333329E-2</v>
      </c>
      <c r="Q20413">
        <f t="shared" si="1007"/>
        <v>-0.39583333333333331</v>
      </c>
    </row>
    <row r="20414" spans="2:17" x14ac:dyDescent="0.25">
      <c r="B20414" t="s">
        <v>264</v>
      </c>
      <c r="C20414">
        <v>186383</v>
      </c>
      <c r="D20414">
        <v>1</v>
      </c>
      <c r="E20414">
        <v>1</v>
      </c>
      <c r="F20414">
        <v>3</v>
      </c>
      <c r="G20414">
        <v>42289</v>
      </c>
      <c r="H20414" t="s">
        <v>7</v>
      </c>
      <c r="I20414" t="s">
        <v>8</v>
      </c>
      <c r="J20414">
        <v>40</v>
      </c>
      <c r="K20414">
        <v>-4</v>
      </c>
      <c r="L20414" t="s">
        <v>240</v>
      </c>
      <c r="M20414" t="s">
        <v>258</v>
      </c>
      <c r="N20414" t="s">
        <v>257</v>
      </c>
      <c r="O20414" s="9">
        <f t="shared" si="1005"/>
        <v>13.333333333333334</v>
      </c>
      <c r="P20414" s="1">
        <f t="shared" si="1006"/>
        <v>-0.1</v>
      </c>
      <c r="Q20414">
        <f t="shared" si="1007"/>
        <v>-0.30000000000000004</v>
      </c>
    </row>
    <row r="20415" spans="2:17" x14ac:dyDescent="0.25">
      <c r="B20415" t="s">
        <v>264</v>
      </c>
      <c r="C20415">
        <v>181949</v>
      </c>
      <c r="D20415">
        <v>2</v>
      </c>
      <c r="E20415">
        <v>1</v>
      </c>
      <c r="F20415">
        <v>7.5</v>
      </c>
      <c r="G20415">
        <v>41904</v>
      </c>
      <c r="H20415" t="s">
        <v>7</v>
      </c>
      <c r="I20415" t="s">
        <v>8</v>
      </c>
      <c r="J20415">
        <v>120</v>
      </c>
      <c r="K20415">
        <v>-12</v>
      </c>
      <c r="L20415" t="s">
        <v>239</v>
      </c>
      <c r="M20415" t="s">
        <v>258</v>
      </c>
      <c r="N20415" t="s">
        <v>257</v>
      </c>
      <c r="O20415" s="9">
        <f t="shared" si="1005"/>
        <v>16</v>
      </c>
      <c r="P20415" s="1">
        <f t="shared" si="1006"/>
        <v>-0.1</v>
      </c>
      <c r="Q20415">
        <f t="shared" si="1007"/>
        <v>-0.75</v>
      </c>
    </row>
    <row r="20416" spans="2:17" x14ac:dyDescent="0.25">
      <c r="B20416" t="s">
        <v>264</v>
      </c>
      <c r="C20416">
        <v>168703</v>
      </c>
      <c r="D20416">
        <v>1</v>
      </c>
      <c r="E20416">
        <v>1</v>
      </c>
      <c r="F20416">
        <v>3.5</v>
      </c>
      <c r="G20416">
        <v>41726</v>
      </c>
      <c r="H20416" t="s">
        <v>7</v>
      </c>
      <c r="I20416" t="s">
        <v>8</v>
      </c>
      <c r="J20416">
        <v>80</v>
      </c>
      <c r="K20416">
        <v>-8</v>
      </c>
      <c r="L20416" t="s">
        <v>240</v>
      </c>
      <c r="M20416" t="s">
        <v>258</v>
      </c>
      <c r="N20416" t="s">
        <v>257</v>
      </c>
      <c r="O20416" s="9">
        <f t="shared" si="1005"/>
        <v>22.857142857142858</v>
      </c>
      <c r="P20416" s="1">
        <f t="shared" si="1006"/>
        <v>-0.1</v>
      </c>
      <c r="Q20416">
        <f t="shared" si="1007"/>
        <v>-0.35000000000000003</v>
      </c>
    </row>
    <row r="20417" spans="2:17" x14ac:dyDescent="0.25">
      <c r="B20417" t="s">
        <v>264</v>
      </c>
      <c r="C20417">
        <v>180914</v>
      </c>
      <c r="D20417">
        <v>1</v>
      </c>
      <c r="E20417">
        <v>1</v>
      </c>
      <c r="F20417">
        <v>3</v>
      </c>
      <c r="G20417">
        <v>42059</v>
      </c>
      <c r="H20417" t="s">
        <v>7</v>
      </c>
      <c r="I20417" t="s">
        <v>8</v>
      </c>
      <c r="J20417">
        <v>70</v>
      </c>
      <c r="K20417">
        <v>-7</v>
      </c>
      <c r="L20417" t="s">
        <v>240</v>
      </c>
      <c r="M20417" t="s">
        <v>258</v>
      </c>
      <c r="N20417" t="s">
        <v>257</v>
      </c>
      <c r="O20417" s="9">
        <f t="shared" si="1005"/>
        <v>23.333333333333332</v>
      </c>
      <c r="P20417" s="1">
        <f t="shared" si="1006"/>
        <v>-0.1</v>
      </c>
      <c r="Q20417">
        <f t="shared" si="1007"/>
        <v>-0.30000000000000004</v>
      </c>
    </row>
    <row r="20418" spans="2:17" x14ac:dyDescent="0.25">
      <c r="B20418" t="s">
        <v>264</v>
      </c>
      <c r="C20418">
        <v>180917</v>
      </c>
      <c r="D20418">
        <v>1</v>
      </c>
      <c r="E20418">
        <v>1</v>
      </c>
      <c r="F20418">
        <v>3</v>
      </c>
      <c r="G20418">
        <v>42059</v>
      </c>
      <c r="H20418" t="s">
        <v>7</v>
      </c>
      <c r="I20418" t="s">
        <v>8</v>
      </c>
      <c r="J20418">
        <v>70</v>
      </c>
      <c r="K20418">
        <v>-7</v>
      </c>
      <c r="L20418" t="s">
        <v>240</v>
      </c>
      <c r="M20418" t="s">
        <v>258</v>
      </c>
      <c r="N20418" t="s">
        <v>257</v>
      </c>
      <c r="O20418" s="9">
        <f t="shared" si="1005"/>
        <v>23.333333333333332</v>
      </c>
      <c r="P20418" s="1">
        <f t="shared" si="1006"/>
        <v>-0.1</v>
      </c>
      <c r="Q20418">
        <f t="shared" si="1007"/>
        <v>-0.30000000000000004</v>
      </c>
    </row>
    <row r="20419" spans="2:17" x14ac:dyDescent="0.25">
      <c r="B20419" t="s">
        <v>264</v>
      </c>
      <c r="C20419">
        <v>177650</v>
      </c>
      <c r="D20419">
        <v>1</v>
      </c>
      <c r="E20419">
        <v>1</v>
      </c>
      <c r="F20419">
        <v>4</v>
      </c>
      <c r="G20419">
        <v>41897</v>
      </c>
      <c r="H20419" t="s">
        <v>5</v>
      </c>
      <c r="I20419" t="s">
        <v>6</v>
      </c>
      <c r="J20419">
        <v>100</v>
      </c>
      <c r="K20419">
        <v>-10</v>
      </c>
      <c r="L20419" t="s">
        <v>240</v>
      </c>
      <c r="M20419" t="s">
        <v>5</v>
      </c>
      <c r="N20419" t="s">
        <v>257</v>
      </c>
      <c r="O20419" s="9">
        <f t="shared" si="1005"/>
        <v>25</v>
      </c>
      <c r="P20419" s="1">
        <f t="shared" si="1006"/>
        <v>-0.1</v>
      </c>
      <c r="Q20419">
        <f t="shared" si="1007"/>
        <v>-0.4</v>
      </c>
    </row>
    <row r="20420" spans="2:17" x14ac:dyDescent="0.25">
      <c r="B20420" t="s">
        <v>264</v>
      </c>
      <c r="C20420">
        <v>166934</v>
      </c>
      <c r="D20420">
        <v>1</v>
      </c>
      <c r="E20420">
        <v>1</v>
      </c>
      <c r="F20420">
        <v>1.5</v>
      </c>
      <c r="G20420">
        <v>41667</v>
      </c>
      <c r="H20420" t="s">
        <v>7</v>
      </c>
      <c r="I20420" t="s">
        <v>8</v>
      </c>
      <c r="J20420">
        <v>40</v>
      </c>
      <c r="K20420">
        <v>-4</v>
      </c>
      <c r="L20420" t="s">
        <v>240</v>
      </c>
      <c r="M20420" t="s">
        <v>258</v>
      </c>
      <c r="N20420" t="s">
        <v>257</v>
      </c>
      <c r="O20420" s="9">
        <f t="shared" si="1005"/>
        <v>26.666666666666668</v>
      </c>
      <c r="P20420" s="1">
        <f t="shared" si="1006"/>
        <v>-0.1</v>
      </c>
      <c r="Q20420">
        <f t="shared" si="1007"/>
        <v>-0.15000000000000002</v>
      </c>
    </row>
    <row r="20421" spans="2:17" x14ac:dyDescent="0.25">
      <c r="B20421" t="s">
        <v>264</v>
      </c>
      <c r="C20421">
        <v>155713</v>
      </c>
      <c r="D20421">
        <v>2</v>
      </c>
      <c r="E20421">
        <v>1</v>
      </c>
      <c r="F20421">
        <v>10</v>
      </c>
      <c r="G20421">
        <v>41461</v>
      </c>
      <c r="H20421" t="s">
        <v>5</v>
      </c>
      <c r="I20421" t="s">
        <v>8</v>
      </c>
      <c r="J20421">
        <v>280</v>
      </c>
      <c r="K20421">
        <v>-28</v>
      </c>
      <c r="L20421" t="s">
        <v>239</v>
      </c>
      <c r="M20421" t="s">
        <v>5</v>
      </c>
      <c r="N20421" t="s">
        <v>257</v>
      </c>
      <c r="O20421" s="9">
        <f t="shared" si="1005"/>
        <v>28</v>
      </c>
      <c r="P20421" s="1">
        <f t="shared" si="1006"/>
        <v>-0.1</v>
      </c>
      <c r="Q20421">
        <f t="shared" si="1007"/>
        <v>-1</v>
      </c>
    </row>
    <row r="20422" spans="2:17" x14ac:dyDescent="0.25">
      <c r="B20422" t="s">
        <v>264</v>
      </c>
      <c r="C20422">
        <v>102848</v>
      </c>
      <c r="D20422">
        <v>1</v>
      </c>
      <c r="E20422">
        <v>1</v>
      </c>
      <c r="F20422">
        <v>2.5</v>
      </c>
      <c r="G20422">
        <v>41432</v>
      </c>
      <c r="H20422" t="s">
        <v>7</v>
      </c>
      <c r="I20422" t="s">
        <v>8</v>
      </c>
      <c r="J20422">
        <v>70</v>
      </c>
      <c r="K20422">
        <v>-7</v>
      </c>
      <c r="L20422" t="s">
        <v>240</v>
      </c>
      <c r="M20422" t="s">
        <v>258</v>
      </c>
      <c r="N20422" t="s">
        <v>257</v>
      </c>
      <c r="O20422" s="9">
        <f t="shared" si="1005"/>
        <v>28</v>
      </c>
      <c r="P20422" s="1">
        <f t="shared" si="1006"/>
        <v>-0.1</v>
      </c>
      <c r="Q20422">
        <f t="shared" si="1007"/>
        <v>-0.25</v>
      </c>
    </row>
    <row r="20423" spans="2:17" x14ac:dyDescent="0.25">
      <c r="B20423" t="s">
        <v>264</v>
      </c>
      <c r="C20423">
        <v>163197</v>
      </c>
      <c r="D20423">
        <v>1</v>
      </c>
      <c r="E20423">
        <v>1</v>
      </c>
      <c r="F20423">
        <v>2.5</v>
      </c>
      <c r="G20423">
        <v>41694</v>
      </c>
      <c r="H20423" t="s">
        <v>5</v>
      </c>
      <c r="I20423" t="s">
        <v>8</v>
      </c>
      <c r="J20423">
        <v>70</v>
      </c>
      <c r="K20423">
        <v>-7</v>
      </c>
      <c r="L20423" t="s">
        <v>240</v>
      </c>
      <c r="M20423" t="s">
        <v>5</v>
      </c>
      <c r="N20423" t="s">
        <v>257</v>
      </c>
      <c r="O20423" s="9">
        <f t="shared" si="1005"/>
        <v>28</v>
      </c>
      <c r="P20423" s="1">
        <f t="shared" si="1006"/>
        <v>-0.1</v>
      </c>
      <c r="Q20423">
        <f t="shared" si="1007"/>
        <v>-0.25</v>
      </c>
    </row>
    <row r="20424" spans="2:17" x14ac:dyDescent="0.25">
      <c r="B20424" t="s">
        <v>264</v>
      </c>
      <c r="C20424">
        <v>168359</v>
      </c>
      <c r="D20424">
        <v>1</v>
      </c>
      <c r="E20424">
        <v>1</v>
      </c>
      <c r="F20424">
        <v>2.5</v>
      </c>
      <c r="G20424">
        <v>41869</v>
      </c>
      <c r="H20424" t="s">
        <v>7</v>
      </c>
      <c r="I20424" t="s">
        <v>8</v>
      </c>
      <c r="J20424">
        <v>70</v>
      </c>
      <c r="K20424">
        <v>-7</v>
      </c>
      <c r="L20424" t="s">
        <v>240</v>
      </c>
      <c r="M20424" t="s">
        <v>258</v>
      </c>
      <c r="N20424" t="s">
        <v>257</v>
      </c>
      <c r="O20424" s="9">
        <f t="shared" si="1005"/>
        <v>28</v>
      </c>
      <c r="P20424" s="1">
        <f t="shared" si="1006"/>
        <v>-0.1</v>
      </c>
      <c r="Q20424">
        <f t="shared" si="1007"/>
        <v>-0.25</v>
      </c>
    </row>
    <row r="20425" spans="2:17" x14ac:dyDescent="0.25">
      <c r="B20425" t="s">
        <v>264</v>
      </c>
      <c r="C20425">
        <v>159817</v>
      </c>
      <c r="D20425">
        <v>1</v>
      </c>
      <c r="E20425">
        <v>1</v>
      </c>
      <c r="F20425">
        <v>3.5</v>
      </c>
      <c r="G20425">
        <v>41498</v>
      </c>
      <c r="H20425" t="s">
        <v>7</v>
      </c>
      <c r="I20425" t="s">
        <v>8</v>
      </c>
      <c r="J20425">
        <v>100</v>
      </c>
      <c r="K20425">
        <v>-10</v>
      </c>
      <c r="L20425" t="s">
        <v>240</v>
      </c>
      <c r="M20425" t="s">
        <v>258</v>
      </c>
      <c r="N20425" t="s">
        <v>257</v>
      </c>
      <c r="O20425" s="9">
        <f t="shared" si="1005"/>
        <v>28.571428571428573</v>
      </c>
      <c r="P20425" s="1">
        <f t="shared" si="1006"/>
        <v>-0.1</v>
      </c>
      <c r="Q20425">
        <f t="shared" si="1007"/>
        <v>-0.35000000000000003</v>
      </c>
    </row>
    <row r="20426" spans="2:17" x14ac:dyDescent="0.25">
      <c r="B20426" t="s">
        <v>264</v>
      </c>
      <c r="C20426">
        <v>160076</v>
      </c>
      <c r="D20426">
        <v>1</v>
      </c>
      <c r="E20426">
        <v>1</v>
      </c>
      <c r="F20426">
        <v>3.5</v>
      </c>
      <c r="G20426">
        <v>41534</v>
      </c>
      <c r="H20426" t="s">
        <v>7</v>
      </c>
      <c r="I20426" t="s">
        <v>8</v>
      </c>
      <c r="J20426">
        <v>100</v>
      </c>
      <c r="K20426">
        <v>-10</v>
      </c>
      <c r="L20426" t="s">
        <v>240</v>
      </c>
      <c r="M20426" t="s">
        <v>258</v>
      </c>
      <c r="N20426" t="s">
        <v>257</v>
      </c>
      <c r="O20426" s="9">
        <f t="shared" si="1005"/>
        <v>28.571428571428573</v>
      </c>
      <c r="P20426" s="1">
        <f t="shared" si="1006"/>
        <v>-0.1</v>
      </c>
      <c r="Q20426">
        <f t="shared" si="1007"/>
        <v>-0.35000000000000003</v>
      </c>
    </row>
    <row r="20427" spans="2:17" x14ac:dyDescent="0.25">
      <c r="B20427" t="s">
        <v>264</v>
      </c>
      <c r="C20427">
        <v>161252</v>
      </c>
      <c r="D20427">
        <v>1</v>
      </c>
      <c r="E20427">
        <v>1</v>
      </c>
      <c r="F20427">
        <v>3.5</v>
      </c>
      <c r="G20427">
        <v>41527</v>
      </c>
      <c r="H20427" t="s">
        <v>7</v>
      </c>
      <c r="I20427" t="s">
        <v>8</v>
      </c>
      <c r="J20427">
        <v>100</v>
      </c>
      <c r="K20427">
        <v>-10</v>
      </c>
      <c r="L20427" t="s">
        <v>240</v>
      </c>
      <c r="M20427" t="s">
        <v>258</v>
      </c>
      <c r="N20427" t="s">
        <v>257</v>
      </c>
      <c r="O20427" s="9">
        <f t="shared" si="1005"/>
        <v>28.571428571428573</v>
      </c>
      <c r="P20427" s="1">
        <f t="shared" si="1006"/>
        <v>-0.1</v>
      </c>
      <c r="Q20427">
        <f t="shared" si="1007"/>
        <v>-0.35000000000000003</v>
      </c>
    </row>
    <row r="20428" spans="2:17" x14ac:dyDescent="0.25">
      <c r="B20428" t="s">
        <v>264</v>
      </c>
      <c r="C20428">
        <v>160093</v>
      </c>
      <c r="D20428">
        <v>1</v>
      </c>
      <c r="E20428">
        <v>1</v>
      </c>
      <c r="F20428">
        <v>2</v>
      </c>
      <c r="G20428">
        <v>41542</v>
      </c>
      <c r="H20428" t="s">
        <v>7</v>
      </c>
      <c r="I20428" t="s">
        <v>8</v>
      </c>
      <c r="J20428">
        <v>60</v>
      </c>
      <c r="K20428">
        <v>-6</v>
      </c>
      <c r="L20428" t="s">
        <v>240</v>
      </c>
      <c r="M20428" t="s">
        <v>258</v>
      </c>
      <c r="N20428" t="s">
        <v>257</v>
      </c>
      <c r="O20428" s="9">
        <f t="shared" si="1005"/>
        <v>30</v>
      </c>
      <c r="P20428" s="1">
        <f t="shared" si="1006"/>
        <v>-0.1</v>
      </c>
      <c r="Q20428">
        <f t="shared" si="1007"/>
        <v>-0.2</v>
      </c>
    </row>
    <row r="20429" spans="2:17" x14ac:dyDescent="0.25">
      <c r="B20429" t="s">
        <v>264</v>
      </c>
      <c r="C20429">
        <v>160149</v>
      </c>
      <c r="D20429">
        <v>1</v>
      </c>
      <c r="E20429">
        <v>1</v>
      </c>
      <c r="F20429">
        <v>5</v>
      </c>
      <c r="G20429">
        <v>41577</v>
      </c>
      <c r="H20429" t="s">
        <v>7</v>
      </c>
      <c r="I20429" t="s">
        <v>8</v>
      </c>
      <c r="J20429">
        <v>160</v>
      </c>
      <c r="K20429">
        <v>-16</v>
      </c>
      <c r="L20429" t="s">
        <v>240</v>
      </c>
      <c r="M20429" t="s">
        <v>258</v>
      </c>
      <c r="N20429" t="s">
        <v>257</v>
      </c>
      <c r="O20429" s="9">
        <f t="shared" si="1005"/>
        <v>32</v>
      </c>
      <c r="P20429" s="1">
        <f t="shared" si="1006"/>
        <v>-0.1</v>
      </c>
      <c r="Q20429">
        <f t="shared" si="1007"/>
        <v>-0.5</v>
      </c>
    </row>
    <row r="20430" spans="2:17" x14ac:dyDescent="0.25">
      <c r="B20430" t="s">
        <v>264</v>
      </c>
      <c r="C20430">
        <v>171116</v>
      </c>
      <c r="D20430">
        <v>2</v>
      </c>
      <c r="E20430">
        <v>2</v>
      </c>
      <c r="F20430">
        <v>5</v>
      </c>
      <c r="G20430">
        <v>41781</v>
      </c>
      <c r="H20430" t="s">
        <v>7</v>
      </c>
      <c r="I20430" t="s">
        <v>8</v>
      </c>
      <c r="J20430">
        <v>160</v>
      </c>
      <c r="K20430">
        <v>-16</v>
      </c>
      <c r="L20430" t="s">
        <v>239</v>
      </c>
      <c r="M20430" t="s">
        <v>258</v>
      </c>
      <c r="N20430" t="s">
        <v>257</v>
      </c>
      <c r="O20430" s="9">
        <f t="shared" si="1005"/>
        <v>32</v>
      </c>
      <c r="P20430" s="1">
        <f t="shared" si="1006"/>
        <v>-0.1</v>
      </c>
      <c r="Q20430">
        <f t="shared" si="1007"/>
        <v>-0.5</v>
      </c>
    </row>
    <row r="20431" spans="2:17" x14ac:dyDescent="0.25">
      <c r="B20431" t="s">
        <v>264</v>
      </c>
      <c r="C20431">
        <v>181777</v>
      </c>
      <c r="D20431">
        <v>1</v>
      </c>
      <c r="E20431">
        <v>1</v>
      </c>
      <c r="F20431">
        <v>4</v>
      </c>
      <c r="G20431">
        <v>41904</v>
      </c>
      <c r="H20431" t="s">
        <v>5</v>
      </c>
      <c r="I20431" t="s">
        <v>8</v>
      </c>
      <c r="J20431">
        <v>130</v>
      </c>
      <c r="K20431">
        <v>-13</v>
      </c>
      <c r="L20431" t="s">
        <v>240</v>
      </c>
      <c r="M20431" t="s">
        <v>5</v>
      </c>
      <c r="N20431" t="s">
        <v>257</v>
      </c>
      <c r="O20431" s="9">
        <f t="shared" si="1005"/>
        <v>32.5</v>
      </c>
      <c r="P20431" s="1">
        <f t="shared" si="1006"/>
        <v>-0.1</v>
      </c>
      <c r="Q20431">
        <f t="shared" si="1007"/>
        <v>-0.4</v>
      </c>
    </row>
    <row r="20432" spans="2:17" x14ac:dyDescent="0.25">
      <c r="B20432" t="s">
        <v>264</v>
      </c>
      <c r="C20432">
        <v>171117</v>
      </c>
      <c r="D20432">
        <v>1</v>
      </c>
      <c r="E20432">
        <v>1</v>
      </c>
      <c r="F20432">
        <v>3</v>
      </c>
      <c r="G20432">
        <v>41780</v>
      </c>
      <c r="H20432" t="s">
        <v>7</v>
      </c>
      <c r="I20432" t="s">
        <v>8</v>
      </c>
      <c r="J20432">
        <v>100</v>
      </c>
      <c r="K20432">
        <v>-10</v>
      </c>
      <c r="L20432" t="s">
        <v>240</v>
      </c>
      <c r="M20432" t="s">
        <v>258</v>
      </c>
      <c r="N20432" t="s">
        <v>257</v>
      </c>
      <c r="O20432" s="9">
        <f t="shared" si="1005"/>
        <v>33.333333333333336</v>
      </c>
      <c r="P20432" s="1">
        <f t="shared" si="1006"/>
        <v>-0.1</v>
      </c>
      <c r="Q20432">
        <f t="shared" si="1007"/>
        <v>-0.30000000000000004</v>
      </c>
    </row>
    <row r="20433" spans="2:17" x14ac:dyDescent="0.25">
      <c r="B20433" t="s">
        <v>264</v>
      </c>
      <c r="C20433">
        <v>161744</v>
      </c>
      <c r="D20433">
        <v>2</v>
      </c>
      <c r="E20433">
        <v>1</v>
      </c>
      <c r="F20433">
        <v>3.5</v>
      </c>
      <c r="G20433">
        <v>41795</v>
      </c>
      <c r="H20433" t="s">
        <v>5</v>
      </c>
      <c r="I20433" t="s">
        <v>8</v>
      </c>
      <c r="J20433">
        <v>120</v>
      </c>
      <c r="K20433">
        <v>-12</v>
      </c>
      <c r="L20433" t="s">
        <v>239</v>
      </c>
      <c r="M20433" t="s">
        <v>5</v>
      </c>
      <c r="N20433" t="s">
        <v>257</v>
      </c>
      <c r="O20433" s="9">
        <f t="shared" si="1005"/>
        <v>34.285714285714285</v>
      </c>
      <c r="P20433" s="1">
        <f t="shared" si="1006"/>
        <v>-0.1</v>
      </c>
      <c r="Q20433">
        <f t="shared" si="1007"/>
        <v>-0.35000000000000003</v>
      </c>
    </row>
    <row r="20434" spans="2:17" x14ac:dyDescent="0.25">
      <c r="B20434" t="s">
        <v>264</v>
      </c>
      <c r="C20434">
        <v>179254</v>
      </c>
      <c r="D20434">
        <v>1</v>
      </c>
      <c r="E20434">
        <v>1</v>
      </c>
      <c r="F20434">
        <v>5</v>
      </c>
      <c r="G20434">
        <v>41900</v>
      </c>
      <c r="H20434" t="s">
        <v>7</v>
      </c>
      <c r="I20434" t="s">
        <v>6</v>
      </c>
      <c r="J20434">
        <v>180</v>
      </c>
      <c r="K20434">
        <v>-18</v>
      </c>
      <c r="L20434" t="s">
        <v>240</v>
      </c>
      <c r="M20434" t="s">
        <v>258</v>
      </c>
      <c r="N20434" t="s">
        <v>257</v>
      </c>
      <c r="O20434" s="9">
        <f t="shared" si="1005"/>
        <v>36</v>
      </c>
      <c r="P20434" s="1">
        <f t="shared" si="1006"/>
        <v>-0.1</v>
      </c>
      <c r="Q20434">
        <f t="shared" si="1007"/>
        <v>-0.5</v>
      </c>
    </row>
    <row r="20435" spans="2:17" x14ac:dyDescent="0.25">
      <c r="B20435" t="s">
        <v>264</v>
      </c>
      <c r="C20435">
        <v>155438</v>
      </c>
      <c r="D20435">
        <v>1</v>
      </c>
      <c r="E20435">
        <v>1</v>
      </c>
      <c r="F20435">
        <v>2</v>
      </c>
      <c r="G20435">
        <v>41318</v>
      </c>
      <c r="H20435" t="s">
        <v>5</v>
      </c>
      <c r="I20435" t="s">
        <v>8</v>
      </c>
      <c r="J20435">
        <v>80</v>
      </c>
      <c r="K20435">
        <v>-8</v>
      </c>
      <c r="L20435" t="s">
        <v>240</v>
      </c>
      <c r="M20435" t="s">
        <v>5</v>
      </c>
      <c r="N20435" t="s">
        <v>257</v>
      </c>
      <c r="O20435" s="9">
        <f t="shared" si="1005"/>
        <v>40</v>
      </c>
      <c r="P20435" s="1">
        <f t="shared" si="1006"/>
        <v>-0.1</v>
      </c>
      <c r="Q20435">
        <f t="shared" si="1007"/>
        <v>-0.2</v>
      </c>
    </row>
    <row r="20436" spans="2:17" x14ac:dyDescent="0.25">
      <c r="B20436" t="s">
        <v>264</v>
      </c>
      <c r="C20436">
        <v>155437</v>
      </c>
      <c r="D20436">
        <v>1</v>
      </c>
      <c r="E20436">
        <v>1</v>
      </c>
      <c r="F20436">
        <v>2</v>
      </c>
      <c r="G20436">
        <v>41318</v>
      </c>
      <c r="H20436" t="s">
        <v>5</v>
      </c>
      <c r="I20436" t="s">
        <v>8</v>
      </c>
      <c r="J20436">
        <v>80</v>
      </c>
      <c r="K20436">
        <v>-8</v>
      </c>
      <c r="L20436" t="s">
        <v>240</v>
      </c>
      <c r="M20436" t="s">
        <v>5</v>
      </c>
      <c r="N20436" t="s">
        <v>257</v>
      </c>
      <c r="O20436" s="9">
        <f t="shared" si="1005"/>
        <v>40</v>
      </c>
      <c r="P20436" s="1">
        <f t="shared" si="1006"/>
        <v>-0.1</v>
      </c>
      <c r="Q20436">
        <f t="shared" si="1007"/>
        <v>-0.2</v>
      </c>
    </row>
    <row r="20437" spans="2:17" x14ac:dyDescent="0.25">
      <c r="B20437" t="s">
        <v>264</v>
      </c>
      <c r="C20437">
        <v>154693</v>
      </c>
      <c r="D20437">
        <v>1</v>
      </c>
      <c r="E20437">
        <v>1</v>
      </c>
      <c r="F20437">
        <v>3.5</v>
      </c>
      <c r="G20437">
        <v>41338</v>
      </c>
      <c r="H20437" t="s">
        <v>7</v>
      </c>
      <c r="I20437" t="s">
        <v>8</v>
      </c>
      <c r="J20437">
        <v>140</v>
      </c>
      <c r="K20437">
        <v>-14</v>
      </c>
      <c r="L20437" t="s">
        <v>240</v>
      </c>
      <c r="M20437" t="s">
        <v>258</v>
      </c>
      <c r="N20437" t="s">
        <v>257</v>
      </c>
      <c r="O20437" s="9">
        <f t="shared" si="1005"/>
        <v>40</v>
      </c>
      <c r="P20437" s="1">
        <f t="shared" si="1006"/>
        <v>-0.1</v>
      </c>
      <c r="Q20437">
        <f t="shared" si="1007"/>
        <v>-0.35000000000000003</v>
      </c>
    </row>
    <row r="20438" spans="2:17" x14ac:dyDescent="0.25">
      <c r="B20438" t="s">
        <v>264</v>
      </c>
      <c r="C20438">
        <v>188534</v>
      </c>
      <c r="D20438">
        <v>1</v>
      </c>
      <c r="E20438">
        <v>1</v>
      </c>
      <c r="F20438">
        <v>2</v>
      </c>
      <c r="G20438">
        <v>42096</v>
      </c>
      <c r="H20438" t="s">
        <v>7</v>
      </c>
      <c r="I20438" t="s">
        <v>8</v>
      </c>
      <c r="J20438">
        <v>80</v>
      </c>
      <c r="K20438">
        <v>-8</v>
      </c>
      <c r="L20438" t="s">
        <v>240</v>
      </c>
      <c r="M20438" t="s">
        <v>258</v>
      </c>
      <c r="N20438" t="s">
        <v>257</v>
      </c>
      <c r="O20438" s="9">
        <f t="shared" si="1005"/>
        <v>40</v>
      </c>
      <c r="P20438" s="1">
        <f t="shared" si="1006"/>
        <v>-0.1</v>
      </c>
      <c r="Q20438">
        <f t="shared" si="1007"/>
        <v>-0.2</v>
      </c>
    </row>
    <row r="20439" spans="2:17" x14ac:dyDescent="0.25">
      <c r="B20439" t="s">
        <v>264</v>
      </c>
      <c r="C20439">
        <v>166139</v>
      </c>
      <c r="D20439">
        <v>1</v>
      </c>
      <c r="E20439">
        <v>1</v>
      </c>
      <c r="F20439">
        <v>3</v>
      </c>
      <c r="G20439">
        <v>41597</v>
      </c>
      <c r="H20439" t="s">
        <v>7</v>
      </c>
      <c r="I20439" t="s">
        <v>8</v>
      </c>
      <c r="J20439">
        <v>130</v>
      </c>
      <c r="K20439">
        <v>-13</v>
      </c>
      <c r="L20439" t="s">
        <v>240</v>
      </c>
      <c r="M20439" t="s">
        <v>258</v>
      </c>
      <c r="N20439" t="s">
        <v>257</v>
      </c>
      <c r="O20439" s="9">
        <f t="shared" si="1005"/>
        <v>43.333333333333336</v>
      </c>
      <c r="P20439" s="1">
        <f t="shared" si="1006"/>
        <v>-0.1</v>
      </c>
      <c r="Q20439">
        <f t="shared" si="1007"/>
        <v>-0.30000000000000004</v>
      </c>
    </row>
    <row r="20440" spans="2:17" x14ac:dyDescent="0.25">
      <c r="B20440" t="s">
        <v>264</v>
      </c>
      <c r="C20440">
        <v>168083</v>
      </c>
      <c r="D20440">
        <v>2</v>
      </c>
      <c r="E20440">
        <v>2</v>
      </c>
      <c r="F20440">
        <v>3.5</v>
      </c>
      <c r="G20440">
        <v>41702</v>
      </c>
      <c r="H20440" t="s">
        <v>7</v>
      </c>
      <c r="I20440" t="s">
        <v>6</v>
      </c>
      <c r="J20440">
        <v>160</v>
      </c>
      <c r="K20440">
        <v>-16</v>
      </c>
      <c r="L20440" t="s">
        <v>239</v>
      </c>
      <c r="M20440" t="s">
        <v>258</v>
      </c>
      <c r="N20440" t="s">
        <v>257</v>
      </c>
      <c r="O20440" s="9">
        <f t="shared" si="1005"/>
        <v>45.714285714285715</v>
      </c>
      <c r="P20440" s="1">
        <f t="shared" si="1006"/>
        <v>-0.1</v>
      </c>
      <c r="Q20440">
        <f t="shared" si="1007"/>
        <v>-0.35000000000000003</v>
      </c>
    </row>
    <row r="20441" spans="2:17" x14ac:dyDescent="0.25">
      <c r="B20441" t="s">
        <v>264</v>
      </c>
      <c r="C20441">
        <v>155621</v>
      </c>
      <c r="D20441">
        <v>1</v>
      </c>
      <c r="E20441">
        <v>1</v>
      </c>
      <c r="F20441">
        <v>1.5</v>
      </c>
      <c r="G20441">
        <v>41386</v>
      </c>
      <c r="H20441" t="s">
        <v>7</v>
      </c>
      <c r="I20441" t="s">
        <v>8</v>
      </c>
      <c r="J20441">
        <v>90</v>
      </c>
      <c r="K20441">
        <v>-9</v>
      </c>
      <c r="L20441" t="s">
        <v>240</v>
      </c>
      <c r="M20441" t="s">
        <v>258</v>
      </c>
      <c r="N20441" t="s">
        <v>257</v>
      </c>
      <c r="O20441" s="9">
        <f t="shared" si="1005"/>
        <v>60</v>
      </c>
      <c r="P20441" s="1">
        <f t="shared" si="1006"/>
        <v>-0.1</v>
      </c>
      <c r="Q20441">
        <f t="shared" si="1007"/>
        <v>-0.15000000000000002</v>
      </c>
    </row>
    <row r="20442" spans="2:17" x14ac:dyDescent="0.25">
      <c r="B20442" t="s">
        <v>264</v>
      </c>
      <c r="C20442">
        <v>168318</v>
      </c>
      <c r="D20442">
        <v>2</v>
      </c>
      <c r="E20442">
        <v>2</v>
      </c>
      <c r="F20442">
        <v>4</v>
      </c>
      <c r="G20442">
        <v>41719</v>
      </c>
      <c r="H20442" t="s">
        <v>7</v>
      </c>
      <c r="I20442" t="s">
        <v>8</v>
      </c>
      <c r="J20442">
        <v>129</v>
      </c>
      <c r="K20442">
        <v>-13</v>
      </c>
      <c r="L20442" t="s">
        <v>239</v>
      </c>
      <c r="M20442" t="s">
        <v>258</v>
      </c>
      <c r="N20442" t="s">
        <v>257</v>
      </c>
      <c r="O20442" s="9">
        <f t="shared" si="1005"/>
        <v>32.25</v>
      </c>
      <c r="P20442" s="1">
        <f t="shared" si="1006"/>
        <v>-0.10077519379844961</v>
      </c>
      <c r="Q20442">
        <f t="shared" si="1007"/>
        <v>-0.40310077519379844</v>
      </c>
    </row>
    <row r="20443" spans="2:17" x14ac:dyDescent="0.25">
      <c r="B20443" t="s">
        <v>264</v>
      </c>
      <c r="C20443">
        <v>166651</v>
      </c>
      <c r="D20443">
        <v>1</v>
      </c>
      <c r="E20443">
        <v>1</v>
      </c>
      <c r="F20443">
        <v>4</v>
      </c>
      <c r="G20443">
        <v>41650</v>
      </c>
      <c r="H20443" t="s">
        <v>5</v>
      </c>
      <c r="I20443" t="s">
        <v>6</v>
      </c>
      <c r="J20443">
        <v>148</v>
      </c>
      <c r="K20443">
        <v>-15</v>
      </c>
      <c r="L20443" t="s">
        <v>240</v>
      </c>
      <c r="M20443" t="s">
        <v>5</v>
      </c>
      <c r="N20443" t="s">
        <v>257</v>
      </c>
      <c r="O20443" s="9">
        <f t="shared" si="1005"/>
        <v>37</v>
      </c>
      <c r="P20443" s="1">
        <f t="shared" si="1006"/>
        <v>-0.10135135135135136</v>
      </c>
      <c r="Q20443">
        <f t="shared" si="1007"/>
        <v>-0.40540540540540543</v>
      </c>
    </row>
    <row r="20444" spans="2:17" x14ac:dyDescent="0.25">
      <c r="B20444" t="s">
        <v>264</v>
      </c>
      <c r="C20444">
        <v>155643</v>
      </c>
      <c r="D20444">
        <v>2</v>
      </c>
      <c r="E20444">
        <v>2</v>
      </c>
      <c r="F20444">
        <v>4</v>
      </c>
      <c r="G20444">
        <v>41411</v>
      </c>
      <c r="H20444" t="s">
        <v>7</v>
      </c>
      <c r="I20444" t="s">
        <v>8</v>
      </c>
      <c r="J20444">
        <v>69</v>
      </c>
      <c r="K20444">
        <v>-7</v>
      </c>
      <c r="L20444" t="s">
        <v>239</v>
      </c>
      <c r="M20444" t="s">
        <v>258</v>
      </c>
      <c r="N20444" t="s">
        <v>257</v>
      </c>
      <c r="O20444" s="9">
        <f t="shared" si="1005"/>
        <v>17.25</v>
      </c>
      <c r="P20444" s="1">
        <f t="shared" si="1006"/>
        <v>-0.10144927536231885</v>
      </c>
      <c r="Q20444">
        <f t="shared" si="1007"/>
        <v>-0.40579710144927539</v>
      </c>
    </row>
    <row r="20445" spans="2:17" x14ac:dyDescent="0.25">
      <c r="B20445" t="s">
        <v>264</v>
      </c>
      <c r="C20445">
        <v>165706</v>
      </c>
      <c r="D20445">
        <v>1</v>
      </c>
      <c r="E20445">
        <v>1</v>
      </c>
      <c r="F20445">
        <v>5</v>
      </c>
      <c r="G20445">
        <v>41604</v>
      </c>
      <c r="H20445" t="s">
        <v>7</v>
      </c>
      <c r="I20445" t="s">
        <v>8</v>
      </c>
      <c r="J20445">
        <v>128</v>
      </c>
      <c r="K20445">
        <v>-13</v>
      </c>
      <c r="L20445" t="s">
        <v>240</v>
      </c>
      <c r="M20445" t="s">
        <v>258</v>
      </c>
      <c r="N20445" t="s">
        <v>257</v>
      </c>
      <c r="O20445" s="9">
        <f t="shared" si="1005"/>
        <v>25.6</v>
      </c>
      <c r="P20445" s="1">
        <f t="shared" si="1006"/>
        <v>-0.1015625</v>
      </c>
      <c r="Q20445">
        <f t="shared" si="1007"/>
        <v>-0.5078125</v>
      </c>
    </row>
    <row r="20446" spans="2:17" x14ac:dyDescent="0.25">
      <c r="B20446" t="s">
        <v>264</v>
      </c>
      <c r="C20446">
        <v>180819</v>
      </c>
      <c r="D20446">
        <v>1</v>
      </c>
      <c r="E20446">
        <v>1</v>
      </c>
      <c r="F20446">
        <v>4</v>
      </c>
      <c r="G20446">
        <v>42045</v>
      </c>
      <c r="H20446" t="s">
        <v>5</v>
      </c>
      <c r="I20446" t="s">
        <v>8</v>
      </c>
      <c r="J20446">
        <v>128</v>
      </c>
      <c r="K20446">
        <v>-13</v>
      </c>
      <c r="L20446" t="s">
        <v>240</v>
      </c>
      <c r="M20446" t="s">
        <v>5</v>
      </c>
      <c r="N20446" t="s">
        <v>257</v>
      </c>
      <c r="O20446" s="9">
        <f t="shared" si="1005"/>
        <v>32</v>
      </c>
      <c r="P20446" s="1">
        <f t="shared" si="1006"/>
        <v>-0.1015625</v>
      </c>
      <c r="Q20446">
        <f t="shared" si="1007"/>
        <v>-0.40625</v>
      </c>
    </row>
    <row r="20447" spans="2:17" x14ac:dyDescent="0.25">
      <c r="B20447" t="s">
        <v>264</v>
      </c>
      <c r="C20447">
        <v>171373</v>
      </c>
      <c r="D20447">
        <v>1</v>
      </c>
      <c r="E20447">
        <v>1</v>
      </c>
      <c r="F20447">
        <v>3</v>
      </c>
      <c r="G20447">
        <v>41793</v>
      </c>
      <c r="H20447" t="s">
        <v>5</v>
      </c>
      <c r="I20447" t="s">
        <v>8</v>
      </c>
      <c r="J20447">
        <v>128</v>
      </c>
      <c r="K20447">
        <v>-13</v>
      </c>
      <c r="L20447" t="s">
        <v>240</v>
      </c>
      <c r="M20447" t="s">
        <v>5</v>
      </c>
      <c r="N20447" t="s">
        <v>257</v>
      </c>
      <c r="O20447" s="9">
        <f t="shared" si="1005"/>
        <v>42.666666666666664</v>
      </c>
      <c r="P20447" s="1">
        <f t="shared" si="1006"/>
        <v>-0.1015625</v>
      </c>
      <c r="Q20447">
        <f t="shared" si="1007"/>
        <v>-0.3046875</v>
      </c>
    </row>
    <row r="20448" spans="2:17" x14ac:dyDescent="0.25">
      <c r="B20448" t="s">
        <v>264</v>
      </c>
      <c r="C20448">
        <v>175001</v>
      </c>
      <c r="D20448">
        <v>1</v>
      </c>
      <c r="E20448">
        <v>1</v>
      </c>
      <c r="F20448">
        <v>3</v>
      </c>
      <c r="G20448">
        <v>42271</v>
      </c>
      <c r="H20448" t="s">
        <v>7</v>
      </c>
      <c r="I20448" t="s">
        <v>6</v>
      </c>
      <c r="J20448">
        <v>128</v>
      </c>
      <c r="K20448">
        <v>-13</v>
      </c>
      <c r="L20448" t="s">
        <v>240</v>
      </c>
      <c r="M20448" t="s">
        <v>258</v>
      </c>
      <c r="N20448" t="s">
        <v>257</v>
      </c>
      <c r="O20448" s="9">
        <f t="shared" si="1005"/>
        <v>42.666666666666664</v>
      </c>
      <c r="P20448" s="1">
        <f t="shared" si="1006"/>
        <v>-0.1015625</v>
      </c>
      <c r="Q20448">
        <f t="shared" si="1007"/>
        <v>-0.3046875</v>
      </c>
    </row>
    <row r="20449" spans="2:17" x14ac:dyDescent="0.25">
      <c r="B20449" t="s">
        <v>264</v>
      </c>
      <c r="C20449">
        <v>159659</v>
      </c>
      <c r="D20449">
        <v>2</v>
      </c>
      <c r="E20449">
        <v>1</v>
      </c>
      <c r="F20449">
        <v>4</v>
      </c>
      <c r="G20449">
        <v>41499</v>
      </c>
      <c r="H20449" t="s">
        <v>7</v>
      </c>
      <c r="I20449" t="s">
        <v>8</v>
      </c>
      <c r="J20449">
        <v>118</v>
      </c>
      <c r="K20449">
        <v>-12</v>
      </c>
      <c r="L20449" t="s">
        <v>239</v>
      </c>
      <c r="M20449" t="s">
        <v>258</v>
      </c>
      <c r="N20449" t="s">
        <v>257</v>
      </c>
      <c r="O20449" s="9">
        <f t="shared" si="1005"/>
        <v>29.5</v>
      </c>
      <c r="P20449" s="1">
        <f t="shared" si="1006"/>
        <v>-0.10169491525423729</v>
      </c>
      <c r="Q20449">
        <f t="shared" si="1007"/>
        <v>-0.40677966101694918</v>
      </c>
    </row>
    <row r="20450" spans="2:17" x14ac:dyDescent="0.25">
      <c r="B20450" t="s">
        <v>264</v>
      </c>
      <c r="C20450">
        <v>162157</v>
      </c>
      <c r="D20450">
        <v>1</v>
      </c>
      <c r="E20450">
        <v>1</v>
      </c>
      <c r="F20450">
        <v>2</v>
      </c>
      <c r="G20450">
        <v>41538</v>
      </c>
      <c r="H20450" t="s">
        <v>7</v>
      </c>
      <c r="I20450" t="s">
        <v>8</v>
      </c>
      <c r="J20450">
        <v>59</v>
      </c>
      <c r="K20450">
        <v>-6</v>
      </c>
      <c r="L20450" t="s">
        <v>240</v>
      </c>
      <c r="M20450" t="s">
        <v>258</v>
      </c>
      <c r="N20450" t="s">
        <v>257</v>
      </c>
      <c r="O20450" s="9">
        <f t="shared" si="1005"/>
        <v>29.5</v>
      </c>
      <c r="P20450" s="1">
        <f t="shared" si="1006"/>
        <v>-0.10169491525423729</v>
      </c>
      <c r="Q20450">
        <f t="shared" si="1007"/>
        <v>-0.20338983050847459</v>
      </c>
    </row>
    <row r="20451" spans="2:17" x14ac:dyDescent="0.25">
      <c r="B20451" t="s">
        <v>264</v>
      </c>
      <c r="C20451">
        <v>160059</v>
      </c>
      <c r="D20451">
        <v>1</v>
      </c>
      <c r="E20451">
        <v>1</v>
      </c>
      <c r="F20451">
        <v>2.5</v>
      </c>
      <c r="G20451">
        <v>41514</v>
      </c>
      <c r="H20451" t="s">
        <v>7</v>
      </c>
      <c r="I20451" t="s">
        <v>8</v>
      </c>
      <c r="J20451">
        <v>98</v>
      </c>
      <c r="K20451">
        <v>-10</v>
      </c>
      <c r="L20451" t="s">
        <v>240</v>
      </c>
      <c r="M20451" t="s">
        <v>258</v>
      </c>
      <c r="N20451" t="s">
        <v>257</v>
      </c>
      <c r="O20451" s="9">
        <f t="shared" si="1005"/>
        <v>39.200000000000003</v>
      </c>
      <c r="P20451" s="1">
        <f t="shared" si="1006"/>
        <v>-0.10204081632653061</v>
      </c>
      <c r="Q20451">
        <f t="shared" si="1007"/>
        <v>-0.25510204081632654</v>
      </c>
    </row>
    <row r="20452" spans="2:17" x14ac:dyDescent="0.25">
      <c r="B20452" t="s">
        <v>264</v>
      </c>
      <c r="C20452">
        <v>171177</v>
      </c>
      <c r="D20452">
        <v>1</v>
      </c>
      <c r="E20452">
        <v>1</v>
      </c>
      <c r="F20452">
        <v>4</v>
      </c>
      <c r="G20452">
        <v>41809</v>
      </c>
      <c r="H20452" t="s">
        <v>7</v>
      </c>
      <c r="I20452" t="s">
        <v>8</v>
      </c>
      <c r="J20452">
        <v>137</v>
      </c>
      <c r="K20452">
        <v>-14</v>
      </c>
      <c r="L20452" t="s">
        <v>240</v>
      </c>
      <c r="M20452" t="s">
        <v>258</v>
      </c>
      <c r="N20452" t="s">
        <v>257</v>
      </c>
      <c r="O20452" s="9">
        <f t="shared" si="1005"/>
        <v>34.25</v>
      </c>
      <c r="P20452" s="1">
        <f t="shared" si="1006"/>
        <v>-0.10218978102189781</v>
      </c>
      <c r="Q20452">
        <f t="shared" si="1007"/>
        <v>-0.40875912408759124</v>
      </c>
    </row>
    <row r="20453" spans="2:17" x14ac:dyDescent="0.25">
      <c r="B20453" t="s">
        <v>264</v>
      </c>
      <c r="C20453">
        <v>168982</v>
      </c>
      <c r="D20453">
        <v>1</v>
      </c>
      <c r="E20453">
        <v>1</v>
      </c>
      <c r="F20453">
        <v>4</v>
      </c>
      <c r="G20453">
        <v>41752</v>
      </c>
      <c r="H20453" t="s">
        <v>7</v>
      </c>
      <c r="I20453" t="s">
        <v>8</v>
      </c>
      <c r="J20453">
        <v>88</v>
      </c>
      <c r="K20453">
        <v>-9</v>
      </c>
      <c r="L20453" t="s">
        <v>240</v>
      </c>
      <c r="M20453" t="s">
        <v>258</v>
      </c>
      <c r="N20453" t="s">
        <v>257</v>
      </c>
      <c r="O20453" s="9">
        <f t="shared" si="1005"/>
        <v>22</v>
      </c>
      <c r="P20453" s="1">
        <f t="shared" si="1006"/>
        <v>-0.10227272727272728</v>
      </c>
      <c r="Q20453">
        <f t="shared" si="1007"/>
        <v>-0.40909090909090912</v>
      </c>
    </row>
    <row r="20454" spans="2:17" x14ac:dyDescent="0.25">
      <c r="B20454" t="s">
        <v>264</v>
      </c>
      <c r="C20454">
        <v>162145</v>
      </c>
      <c r="D20454">
        <v>1</v>
      </c>
      <c r="E20454">
        <v>1</v>
      </c>
      <c r="F20454">
        <v>3</v>
      </c>
      <c r="G20454">
        <v>41523</v>
      </c>
      <c r="H20454" t="s">
        <v>7</v>
      </c>
      <c r="I20454" t="s">
        <v>8</v>
      </c>
      <c r="J20454">
        <v>88</v>
      </c>
      <c r="K20454">
        <v>-9</v>
      </c>
      <c r="L20454" t="s">
        <v>240</v>
      </c>
      <c r="M20454" t="s">
        <v>258</v>
      </c>
      <c r="N20454" t="s">
        <v>257</v>
      </c>
      <c r="O20454" s="9">
        <f t="shared" si="1005"/>
        <v>29.333333333333332</v>
      </c>
      <c r="P20454" s="1">
        <f t="shared" si="1006"/>
        <v>-0.10227272727272728</v>
      </c>
      <c r="Q20454">
        <f t="shared" si="1007"/>
        <v>-0.30681818181818182</v>
      </c>
    </row>
    <row r="20455" spans="2:17" x14ac:dyDescent="0.25">
      <c r="B20455" t="s">
        <v>264</v>
      </c>
      <c r="C20455">
        <v>162093</v>
      </c>
      <c r="D20455">
        <v>1</v>
      </c>
      <c r="E20455">
        <v>1</v>
      </c>
      <c r="F20455">
        <v>3</v>
      </c>
      <c r="G20455">
        <v>41538</v>
      </c>
      <c r="H20455" t="s">
        <v>7</v>
      </c>
      <c r="I20455" t="s">
        <v>8</v>
      </c>
      <c r="J20455">
        <v>88</v>
      </c>
      <c r="K20455">
        <v>-9</v>
      </c>
      <c r="L20455" t="s">
        <v>240</v>
      </c>
      <c r="M20455" t="s">
        <v>258</v>
      </c>
      <c r="N20455" t="s">
        <v>257</v>
      </c>
      <c r="O20455" s="9">
        <f t="shared" si="1005"/>
        <v>29.333333333333332</v>
      </c>
      <c r="P20455" s="1">
        <f t="shared" si="1006"/>
        <v>-0.10227272727272728</v>
      </c>
      <c r="Q20455">
        <f t="shared" si="1007"/>
        <v>-0.30681818181818182</v>
      </c>
    </row>
    <row r="20456" spans="2:17" x14ac:dyDescent="0.25">
      <c r="B20456" t="s">
        <v>264</v>
      </c>
      <c r="C20456">
        <v>170030</v>
      </c>
      <c r="D20456">
        <v>1</v>
      </c>
      <c r="E20456">
        <v>1</v>
      </c>
      <c r="F20456">
        <v>3</v>
      </c>
      <c r="G20456">
        <v>41739</v>
      </c>
      <c r="H20456" t="s">
        <v>7</v>
      </c>
      <c r="I20456" t="s">
        <v>8</v>
      </c>
      <c r="J20456">
        <v>88</v>
      </c>
      <c r="K20456">
        <v>-9</v>
      </c>
      <c r="L20456" t="s">
        <v>240</v>
      </c>
      <c r="M20456" t="s">
        <v>258</v>
      </c>
      <c r="N20456" t="s">
        <v>257</v>
      </c>
      <c r="O20456" s="9">
        <f t="shared" si="1005"/>
        <v>29.333333333333332</v>
      </c>
      <c r="P20456" s="1">
        <f t="shared" si="1006"/>
        <v>-0.10227272727272728</v>
      </c>
      <c r="Q20456">
        <f t="shared" si="1007"/>
        <v>-0.30681818181818182</v>
      </c>
    </row>
    <row r="20457" spans="2:17" x14ac:dyDescent="0.25">
      <c r="B20457" t="s">
        <v>264</v>
      </c>
      <c r="C20457">
        <v>159509</v>
      </c>
      <c r="D20457">
        <v>1</v>
      </c>
      <c r="E20457">
        <v>1</v>
      </c>
      <c r="F20457">
        <v>4</v>
      </c>
      <c r="G20457">
        <v>41471</v>
      </c>
      <c r="H20457" t="s">
        <v>5</v>
      </c>
      <c r="I20457" t="s">
        <v>6</v>
      </c>
      <c r="J20457">
        <v>176</v>
      </c>
      <c r="K20457">
        <v>-18</v>
      </c>
      <c r="L20457" t="s">
        <v>240</v>
      </c>
      <c r="M20457" t="s">
        <v>5</v>
      </c>
      <c r="N20457" t="s">
        <v>257</v>
      </c>
      <c r="O20457" s="9">
        <f t="shared" si="1005"/>
        <v>44</v>
      </c>
      <c r="P20457" s="1">
        <f t="shared" si="1006"/>
        <v>-0.10227272727272728</v>
      </c>
      <c r="Q20457">
        <f t="shared" si="1007"/>
        <v>-0.40909090909090912</v>
      </c>
    </row>
    <row r="20458" spans="2:17" x14ac:dyDescent="0.25">
      <c r="B20458" t="s">
        <v>264</v>
      </c>
      <c r="C20458">
        <v>160114</v>
      </c>
      <c r="D20458">
        <v>1</v>
      </c>
      <c r="E20458">
        <v>1</v>
      </c>
      <c r="F20458">
        <v>4</v>
      </c>
      <c r="G20458">
        <v>41555</v>
      </c>
      <c r="H20458" t="s">
        <v>7</v>
      </c>
      <c r="I20458" t="s">
        <v>8</v>
      </c>
      <c r="J20458">
        <v>78</v>
      </c>
      <c r="K20458">
        <v>-8</v>
      </c>
      <c r="L20458" t="s">
        <v>240</v>
      </c>
      <c r="M20458" t="s">
        <v>258</v>
      </c>
      <c r="N20458" t="s">
        <v>257</v>
      </c>
      <c r="O20458" s="9">
        <f t="shared" si="1005"/>
        <v>19.5</v>
      </c>
      <c r="P20458" s="1">
        <f t="shared" si="1006"/>
        <v>-0.10256410256410256</v>
      </c>
      <c r="Q20458">
        <f t="shared" si="1007"/>
        <v>-0.41025641025641024</v>
      </c>
    </row>
    <row r="20459" spans="2:17" x14ac:dyDescent="0.25">
      <c r="B20459" t="s">
        <v>264</v>
      </c>
      <c r="C20459">
        <v>178084</v>
      </c>
      <c r="D20459">
        <v>1</v>
      </c>
      <c r="E20459">
        <v>1</v>
      </c>
      <c r="F20459">
        <v>3</v>
      </c>
      <c r="G20459">
        <v>41927</v>
      </c>
      <c r="H20459" t="s">
        <v>7</v>
      </c>
      <c r="I20459" t="s">
        <v>8</v>
      </c>
      <c r="J20459">
        <v>117</v>
      </c>
      <c r="K20459">
        <v>-12</v>
      </c>
      <c r="L20459" t="s">
        <v>240</v>
      </c>
      <c r="M20459" t="s">
        <v>258</v>
      </c>
      <c r="N20459" t="s">
        <v>257</v>
      </c>
      <c r="O20459" s="9">
        <f t="shared" si="1005"/>
        <v>39</v>
      </c>
      <c r="P20459" s="1">
        <f t="shared" si="1006"/>
        <v>-0.10256410256410256</v>
      </c>
      <c r="Q20459">
        <f t="shared" si="1007"/>
        <v>-0.30769230769230771</v>
      </c>
    </row>
    <row r="20460" spans="2:17" x14ac:dyDescent="0.25">
      <c r="B20460" t="s">
        <v>264</v>
      </c>
      <c r="C20460">
        <v>174743</v>
      </c>
      <c r="D20460">
        <v>1</v>
      </c>
      <c r="E20460">
        <v>1</v>
      </c>
      <c r="F20460">
        <v>3</v>
      </c>
      <c r="G20460">
        <v>41953</v>
      </c>
      <c r="H20460" t="s">
        <v>5</v>
      </c>
      <c r="I20460" t="s">
        <v>6</v>
      </c>
      <c r="J20460">
        <v>117</v>
      </c>
      <c r="K20460">
        <v>-12</v>
      </c>
      <c r="L20460" t="s">
        <v>240</v>
      </c>
      <c r="M20460" t="s">
        <v>5</v>
      </c>
      <c r="N20460" t="s">
        <v>257</v>
      </c>
      <c r="O20460" s="9">
        <f t="shared" si="1005"/>
        <v>39</v>
      </c>
      <c r="P20460" s="1">
        <f t="shared" si="1006"/>
        <v>-0.10256410256410256</v>
      </c>
      <c r="Q20460">
        <f t="shared" si="1007"/>
        <v>-0.30769230769230771</v>
      </c>
    </row>
    <row r="20461" spans="2:17" x14ac:dyDescent="0.25">
      <c r="B20461" t="s">
        <v>264</v>
      </c>
      <c r="C20461">
        <v>168640</v>
      </c>
      <c r="D20461">
        <v>1</v>
      </c>
      <c r="E20461">
        <v>1</v>
      </c>
      <c r="F20461">
        <v>2.5</v>
      </c>
      <c r="G20461">
        <v>41745</v>
      </c>
      <c r="H20461" t="s">
        <v>5</v>
      </c>
      <c r="I20461" t="s">
        <v>8</v>
      </c>
      <c r="J20461">
        <v>107</v>
      </c>
      <c r="K20461">
        <v>-11</v>
      </c>
      <c r="L20461" t="s">
        <v>240</v>
      </c>
      <c r="M20461" t="s">
        <v>5</v>
      </c>
      <c r="N20461" t="s">
        <v>257</v>
      </c>
      <c r="O20461" s="9">
        <f t="shared" si="1005"/>
        <v>42.8</v>
      </c>
      <c r="P20461" s="1">
        <f t="shared" si="1006"/>
        <v>-0.10280373831775701</v>
      </c>
      <c r="Q20461">
        <f t="shared" si="1007"/>
        <v>-0.2570093457943925</v>
      </c>
    </row>
    <row r="20462" spans="2:17" x14ac:dyDescent="0.25">
      <c r="B20462" t="s">
        <v>264</v>
      </c>
      <c r="C20462">
        <v>160196</v>
      </c>
      <c r="D20462">
        <v>1</v>
      </c>
      <c r="E20462">
        <v>1</v>
      </c>
      <c r="F20462">
        <v>5</v>
      </c>
      <c r="G20462">
        <v>41604</v>
      </c>
      <c r="H20462" t="s">
        <v>7</v>
      </c>
      <c r="I20462" t="s">
        <v>8</v>
      </c>
      <c r="J20462">
        <v>136</v>
      </c>
      <c r="K20462">
        <v>-14</v>
      </c>
      <c r="L20462" t="s">
        <v>240</v>
      </c>
      <c r="M20462" t="s">
        <v>258</v>
      </c>
      <c r="N20462" t="s">
        <v>257</v>
      </c>
      <c r="O20462" s="9">
        <f t="shared" si="1005"/>
        <v>27.2</v>
      </c>
      <c r="P20462" s="1">
        <f t="shared" si="1006"/>
        <v>-0.10294117647058823</v>
      </c>
      <c r="Q20462">
        <f t="shared" si="1007"/>
        <v>-0.51470588235294112</v>
      </c>
    </row>
    <row r="20463" spans="2:17" x14ac:dyDescent="0.25">
      <c r="B20463" t="s">
        <v>264</v>
      </c>
      <c r="C20463">
        <v>171825</v>
      </c>
      <c r="D20463">
        <v>1</v>
      </c>
      <c r="E20463">
        <v>1</v>
      </c>
      <c r="F20463">
        <v>2.5</v>
      </c>
      <c r="G20463">
        <v>41818</v>
      </c>
      <c r="H20463" t="s">
        <v>7</v>
      </c>
      <c r="I20463" t="s">
        <v>8</v>
      </c>
      <c r="J20463">
        <v>68</v>
      </c>
      <c r="K20463">
        <v>-7</v>
      </c>
      <c r="L20463" t="s">
        <v>240</v>
      </c>
      <c r="M20463" t="s">
        <v>258</v>
      </c>
      <c r="N20463" t="s">
        <v>257</v>
      </c>
      <c r="O20463" s="9">
        <f t="shared" si="1005"/>
        <v>27.2</v>
      </c>
      <c r="P20463" s="1">
        <f t="shared" si="1006"/>
        <v>-0.10294117647058823</v>
      </c>
      <c r="Q20463">
        <f t="shared" si="1007"/>
        <v>-0.25735294117647056</v>
      </c>
    </row>
    <row r="20464" spans="2:17" x14ac:dyDescent="0.25">
      <c r="B20464" t="s">
        <v>264</v>
      </c>
      <c r="C20464">
        <v>160261</v>
      </c>
      <c r="D20464">
        <v>1</v>
      </c>
      <c r="E20464">
        <v>1</v>
      </c>
      <c r="F20464">
        <v>4</v>
      </c>
      <c r="G20464">
        <v>41604</v>
      </c>
      <c r="H20464" t="s">
        <v>5</v>
      </c>
      <c r="I20464" t="s">
        <v>6</v>
      </c>
      <c r="J20464">
        <v>136</v>
      </c>
      <c r="K20464">
        <v>-14</v>
      </c>
      <c r="L20464" t="s">
        <v>240</v>
      </c>
      <c r="M20464" t="s">
        <v>5</v>
      </c>
      <c r="N20464" t="s">
        <v>257</v>
      </c>
      <c r="O20464" s="9">
        <f t="shared" si="1005"/>
        <v>34</v>
      </c>
      <c r="P20464" s="1">
        <f t="shared" si="1006"/>
        <v>-0.10294117647058823</v>
      </c>
      <c r="Q20464">
        <f t="shared" si="1007"/>
        <v>-0.41176470588235292</v>
      </c>
    </row>
    <row r="20465" spans="2:17" x14ac:dyDescent="0.25">
      <c r="B20465" t="s">
        <v>264</v>
      </c>
      <c r="C20465">
        <v>191766</v>
      </c>
      <c r="D20465">
        <v>1</v>
      </c>
      <c r="E20465">
        <v>1</v>
      </c>
      <c r="F20465">
        <v>7</v>
      </c>
      <c r="G20465">
        <v>42128</v>
      </c>
      <c r="H20465" t="s">
        <v>5</v>
      </c>
      <c r="I20465" t="s">
        <v>8</v>
      </c>
      <c r="J20465">
        <v>272</v>
      </c>
      <c r="K20465">
        <v>-28</v>
      </c>
      <c r="L20465" t="s">
        <v>240</v>
      </c>
      <c r="M20465" t="s">
        <v>5</v>
      </c>
      <c r="N20465" t="s">
        <v>257</v>
      </c>
      <c r="O20465" s="9">
        <f t="shared" si="1005"/>
        <v>38.857142857142854</v>
      </c>
      <c r="P20465" s="1">
        <f t="shared" si="1006"/>
        <v>-0.10294117647058823</v>
      </c>
      <c r="Q20465">
        <f t="shared" si="1007"/>
        <v>-0.72058823529411764</v>
      </c>
    </row>
    <row r="20466" spans="2:17" x14ac:dyDescent="0.25">
      <c r="B20466" t="s">
        <v>264</v>
      </c>
      <c r="C20466">
        <v>191766</v>
      </c>
      <c r="D20466">
        <v>1</v>
      </c>
      <c r="E20466">
        <v>1</v>
      </c>
      <c r="F20466">
        <v>7</v>
      </c>
      <c r="G20466">
        <v>42128</v>
      </c>
      <c r="H20466" t="s">
        <v>5</v>
      </c>
      <c r="I20466" t="s">
        <v>8</v>
      </c>
      <c r="J20466">
        <v>272</v>
      </c>
      <c r="K20466">
        <v>-28</v>
      </c>
      <c r="L20466" t="s">
        <v>240</v>
      </c>
      <c r="M20466" t="s">
        <v>5</v>
      </c>
      <c r="N20466" t="s">
        <v>257</v>
      </c>
      <c r="O20466" s="9">
        <f t="shared" si="1005"/>
        <v>38.857142857142854</v>
      </c>
      <c r="P20466" s="1">
        <f t="shared" si="1006"/>
        <v>-0.10294117647058823</v>
      </c>
      <c r="Q20466">
        <f t="shared" si="1007"/>
        <v>-0.72058823529411764</v>
      </c>
    </row>
    <row r="20467" spans="2:17" x14ac:dyDescent="0.25">
      <c r="B20467" t="s">
        <v>264</v>
      </c>
      <c r="C20467">
        <v>155761</v>
      </c>
      <c r="D20467">
        <v>1</v>
      </c>
      <c r="E20467">
        <v>1</v>
      </c>
      <c r="F20467">
        <v>6</v>
      </c>
      <c r="G20467">
        <v>41372</v>
      </c>
      <c r="H20467" t="s">
        <v>7</v>
      </c>
      <c r="I20467" t="s">
        <v>8</v>
      </c>
      <c r="J20467">
        <v>291</v>
      </c>
      <c r="K20467">
        <v>-30</v>
      </c>
      <c r="L20467" t="s">
        <v>240</v>
      </c>
      <c r="M20467" t="s">
        <v>258</v>
      </c>
      <c r="N20467" t="s">
        <v>257</v>
      </c>
      <c r="O20467" s="9">
        <f t="shared" si="1005"/>
        <v>48.5</v>
      </c>
      <c r="P20467" s="1">
        <f t="shared" si="1006"/>
        <v>-0.10309278350515463</v>
      </c>
      <c r="Q20467">
        <f t="shared" si="1007"/>
        <v>-0.61855670103092786</v>
      </c>
    </row>
    <row r="20468" spans="2:17" x14ac:dyDescent="0.25">
      <c r="B20468" t="s">
        <v>264</v>
      </c>
      <c r="C20468">
        <v>157090</v>
      </c>
      <c r="D20468">
        <v>2</v>
      </c>
      <c r="E20468">
        <v>1</v>
      </c>
      <c r="F20468">
        <v>8</v>
      </c>
      <c r="G20468">
        <v>41414</v>
      </c>
      <c r="H20468" t="s">
        <v>5</v>
      </c>
      <c r="I20468" t="s">
        <v>8</v>
      </c>
      <c r="J20468">
        <v>261</v>
      </c>
      <c r="K20468">
        <v>-27</v>
      </c>
      <c r="L20468" t="s">
        <v>239</v>
      </c>
      <c r="M20468" t="s">
        <v>5</v>
      </c>
      <c r="N20468" t="s">
        <v>257</v>
      </c>
      <c r="O20468" s="9">
        <f t="shared" si="1005"/>
        <v>32.625</v>
      </c>
      <c r="P20468" s="1">
        <f t="shared" si="1006"/>
        <v>-0.10344827586206896</v>
      </c>
      <c r="Q20468">
        <f t="shared" si="1007"/>
        <v>-0.82758620689655171</v>
      </c>
    </row>
    <row r="20469" spans="2:17" x14ac:dyDescent="0.25">
      <c r="B20469" t="s">
        <v>264</v>
      </c>
      <c r="C20469">
        <v>192411</v>
      </c>
      <c r="D20469">
        <v>1</v>
      </c>
      <c r="E20469">
        <v>1</v>
      </c>
      <c r="F20469">
        <v>2</v>
      </c>
      <c r="G20469">
        <v>42143</v>
      </c>
      <c r="H20469" t="s">
        <v>5</v>
      </c>
      <c r="I20469" t="s">
        <v>6</v>
      </c>
      <c r="J20469">
        <v>77</v>
      </c>
      <c r="K20469">
        <v>-8</v>
      </c>
      <c r="L20469" t="s">
        <v>240</v>
      </c>
      <c r="M20469" t="s">
        <v>5</v>
      </c>
      <c r="N20469" t="s">
        <v>257</v>
      </c>
      <c r="O20469" s="9">
        <f t="shared" si="1005"/>
        <v>38.5</v>
      </c>
      <c r="P20469" s="1">
        <f t="shared" si="1006"/>
        <v>-0.1038961038961039</v>
      </c>
      <c r="Q20469">
        <f t="shared" si="1007"/>
        <v>-0.20779220779220781</v>
      </c>
    </row>
    <row r="20470" spans="2:17" x14ac:dyDescent="0.25">
      <c r="B20470" t="s">
        <v>264</v>
      </c>
      <c r="C20470">
        <v>174187</v>
      </c>
      <c r="D20470">
        <v>1</v>
      </c>
      <c r="E20470">
        <v>1</v>
      </c>
      <c r="F20470">
        <v>2</v>
      </c>
      <c r="G20470">
        <v>41951</v>
      </c>
      <c r="H20470" t="s">
        <v>5</v>
      </c>
      <c r="I20470" t="s">
        <v>6</v>
      </c>
      <c r="J20470">
        <v>154</v>
      </c>
      <c r="K20470">
        <v>-16</v>
      </c>
      <c r="L20470" t="s">
        <v>240</v>
      </c>
      <c r="M20470" t="s">
        <v>5</v>
      </c>
      <c r="N20470" t="s">
        <v>257</v>
      </c>
      <c r="O20470" s="9">
        <f t="shared" si="1005"/>
        <v>77</v>
      </c>
      <c r="P20470" s="1">
        <f t="shared" si="1006"/>
        <v>-0.1038961038961039</v>
      </c>
      <c r="Q20470">
        <f t="shared" si="1007"/>
        <v>-0.20779220779220781</v>
      </c>
    </row>
    <row r="20471" spans="2:17" x14ac:dyDescent="0.25">
      <c r="B20471" t="s">
        <v>264</v>
      </c>
      <c r="C20471">
        <v>154615</v>
      </c>
      <c r="D20471">
        <v>1</v>
      </c>
      <c r="E20471">
        <v>1</v>
      </c>
      <c r="F20471">
        <v>1.5</v>
      </c>
      <c r="G20471">
        <v>41410</v>
      </c>
      <c r="H20471" t="s">
        <v>7</v>
      </c>
      <c r="I20471" t="s">
        <v>8</v>
      </c>
      <c r="J20471">
        <v>125</v>
      </c>
      <c r="K20471">
        <v>-13</v>
      </c>
      <c r="L20471" t="s">
        <v>240</v>
      </c>
      <c r="M20471" t="s">
        <v>258</v>
      </c>
      <c r="N20471" t="s">
        <v>257</v>
      </c>
      <c r="O20471" s="9">
        <f t="shared" si="1005"/>
        <v>83.333333333333329</v>
      </c>
      <c r="P20471" s="1">
        <f t="shared" si="1006"/>
        <v>-0.104</v>
      </c>
      <c r="Q20471">
        <f t="shared" si="1007"/>
        <v>-0.156</v>
      </c>
    </row>
    <row r="20472" spans="2:17" x14ac:dyDescent="0.25">
      <c r="B20472" t="s">
        <v>264</v>
      </c>
      <c r="C20472">
        <v>180400</v>
      </c>
      <c r="D20472">
        <v>2</v>
      </c>
      <c r="E20472">
        <v>1</v>
      </c>
      <c r="F20472">
        <v>6</v>
      </c>
      <c r="G20472" t="s">
        <v>66</v>
      </c>
      <c r="H20472" t="s">
        <v>7</v>
      </c>
      <c r="I20472" t="s">
        <v>8</v>
      </c>
      <c r="J20472">
        <v>96</v>
      </c>
      <c r="K20472">
        <v>-10</v>
      </c>
      <c r="L20472" t="s">
        <v>239</v>
      </c>
      <c r="M20472" t="s">
        <v>258</v>
      </c>
      <c r="N20472" t="s">
        <v>257</v>
      </c>
      <c r="O20472" s="9">
        <f t="shared" si="1005"/>
        <v>16</v>
      </c>
      <c r="P20472" s="1">
        <f t="shared" si="1006"/>
        <v>-0.10416666666666667</v>
      </c>
      <c r="Q20472">
        <f t="shared" si="1007"/>
        <v>-0.625</v>
      </c>
    </row>
    <row r="20473" spans="2:17" x14ac:dyDescent="0.25">
      <c r="B20473" t="s">
        <v>264</v>
      </c>
      <c r="C20473">
        <v>171257</v>
      </c>
      <c r="D20473">
        <v>1</v>
      </c>
      <c r="E20473">
        <v>1</v>
      </c>
      <c r="F20473">
        <v>7.5</v>
      </c>
      <c r="G20473">
        <v>41809</v>
      </c>
      <c r="H20473" t="s">
        <v>7</v>
      </c>
      <c r="I20473" t="s">
        <v>8</v>
      </c>
      <c r="J20473">
        <v>192</v>
      </c>
      <c r="K20473">
        <v>-20</v>
      </c>
      <c r="L20473" t="s">
        <v>240</v>
      </c>
      <c r="M20473" t="s">
        <v>258</v>
      </c>
      <c r="N20473" t="s">
        <v>257</v>
      </c>
      <c r="O20473" s="9">
        <f t="shared" si="1005"/>
        <v>25.6</v>
      </c>
      <c r="P20473" s="1">
        <f t="shared" si="1006"/>
        <v>-0.10416666666666667</v>
      </c>
      <c r="Q20473">
        <f t="shared" si="1007"/>
        <v>-0.78125</v>
      </c>
    </row>
    <row r="20474" spans="2:17" x14ac:dyDescent="0.25">
      <c r="B20474" t="s">
        <v>264</v>
      </c>
      <c r="C20474">
        <v>190669</v>
      </c>
      <c r="D20474">
        <v>1</v>
      </c>
      <c r="E20474">
        <v>1</v>
      </c>
      <c r="F20474">
        <v>3.5</v>
      </c>
      <c r="G20474">
        <v>42177</v>
      </c>
      <c r="H20474" t="s">
        <v>7</v>
      </c>
      <c r="I20474" t="s">
        <v>8</v>
      </c>
      <c r="J20474">
        <v>96</v>
      </c>
      <c r="K20474">
        <v>-10</v>
      </c>
      <c r="L20474" t="s">
        <v>240</v>
      </c>
      <c r="M20474" t="s">
        <v>258</v>
      </c>
      <c r="N20474" t="s">
        <v>257</v>
      </c>
      <c r="O20474" s="9">
        <f t="shared" si="1005"/>
        <v>27.428571428571427</v>
      </c>
      <c r="P20474" s="1">
        <f t="shared" si="1006"/>
        <v>-0.10416666666666667</v>
      </c>
      <c r="Q20474">
        <f t="shared" si="1007"/>
        <v>-0.36458333333333337</v>
      </c>
    </row>
    <row r="20475" spans="2:17" x14ac:dyDescent="0.25">
      <c r="B20475" t="s">
        <v>264</v>
      </c>
      <c r="C20475">
        <v>161792</v>
      </c>
      <c r="D20475">
        <v>1</v>
      </c>
      <c r="E20475">
        <v>1</v>
      </c>
      <c r="F20475">
        <v>3</v>
      </c>
      <c r="G20475">
        <v>41430</v>
      </c>
      <c r="H20475" t="s">
        <v>5</v>
      </c>
      <c r="I20475" t="s">
        <v>6</v>
      </c>
      <c r="J20475">
        <v>96</v>
      </c>
      <c r="K20475">
        <v>-10</v>
      </c>
      <c r="L20475" t="s">
        <v>240</v>
      </c>
      <c r="M20475" t="s">
        <v>5</v>
      </c>
      <c r="N20475" t="s">
        <v>257</v>
      </c>
      <c r="O20475" s="9">
        <f t="shared" ref="O20475:O20538" si="1008">J20475/F20475</f>
        <v>32</v>
      </c>
      <c r="P20475" s="1">
        <f t="shared" ref="P20475:P20538" si="1009">K20475/J20475</f>
        <v>-0.10416666666666667</v>
      </c>
      <c r="Q20475">
        <f t="shared" si="1007"/>
        <v>-0.3125</v>
      </c>
    </row>
    <row r="20476" spans="2:17" x14ac:dyDescent="0.25">
      <c r="B20476" t="s">
        <v>264</v>
      </c>
      <c r="C20476">
        <v>180993</v>
      </c>
      <c r="D20476">
        <v>1</v>
      </c>
      <c r="E20476">
        <v>1</v>
      </c>
      <c r="F20476">
        <v>1.5</v>
      </c>
      <c r="G20476">
        <v>42089</v>
      </c>
      <c r="H20476" t="s">
        <v>5</v>
      </c>
      <c r="I20476" t="s">
        <v>8</v>
      </c>
      <c r="J20476">
        <v>48</v>
      </c>
      <c r="K20476">
        <v>-5</v>
      </c>
      <c r="L20476" t="s">
        <v>240</v>
      </c>
      <c r="M20476" t="s">
        <v>5</v>
      </c>
      <c r="N20476" t="s">
        <v>257</v>
      </c>
      <c r="O20476" s="9">
        <f t="shared" si="1008"/>
        <v>32</v>
      </c>
      <c r="P20476" s="1">
        <f t="shared" si="1009"/>
        <v>-0.10416666666666667</v>
      </c>
      <c r="Q20476">
        <f t="shared" ref="Q20476:Q20539" si="1010">F20476*P20476</f>
        <v>-0.15625</v>
      </c>
    </row>
    <row r="20477" spans="2:17" x14ac:dyDescent="0.25">
      <c r="B20477" t="s">
        <v>264</v>
      </c>
      <c r="C20477">
        <v>165683</v>
      </c>
      <c r="D20477">
        <v>1</v>
      </c>
      <c r="E20477">
        <v>1</v>
      </c>
      <c r="F20477">
        <v>2</v>
      </c>
      <c r="G20477">
        <v>41572</v>
      </c>
      <c r="H20477" t="s">
        <v>5</v>
      </c>
      <c r="I20477" t="s">
        <v>6</v>
      </c>
      <c r="J20477">
        <v>96</v>
      </c>
      <c r="K20477">
        <v>-10</v>
      </c>
      <c r="L20477" t="s">
        <v>240</v>
      </c>
      <c r="M20477" t="s">
        <v>5</v>
      </c>
      <c r="N20477" t="s">
        <v>257</v>
      </c>
      <c r="O20477" s="9">
        <f t="shared" si="1008"/>
        <v>48</v>
      </c>
      <c r="P20477" s="1">
        <f t="shared" si="1009"/>
        <v>-0.10416666666666667</v>
      </c>
      <c r="Q20477">
        <f t="shared" si="1010"/>
        <v>-0.20833333333333334</v>
      </c>
    </row>
    <row r="20478" spans="2:17" x14ac:dyDescent="0.25">
      <c r="B20478" t="s">
        <v>264</v>
      </c>
      <c r="C20478">
        <v>181208</v>
      </c>
      <c r="D20478">
        <v>1</v>
      </c>
      <c r="E20478">
        <v>1</v>
      </c>
      <c r="F20478">
        <v>4</v>
      </c>
      <c r="G20478">
        <v>41685</v>
      </c>
      <c r="H20478" t="s">
        <v>7</v>
      </c>
      <c r="I20478" t="s">
        <v>8</v>
      </c>
      <c r="J20478">
        <v>192</v>
      </c>
      <c r="K20478">
        <v>-20</v>
      </c>
      <c r="L20478" t="s">
        <v>240</v>
      </c>
      <c r="M20478" t="s">
        <v>258</v>
      </c>
      <c r="N20478" t="s">
        <v>257</v>
      </c>
      <c r="O20478" s="9">
        <f t="shared" si="1008"/>
        <v>48</v>
      </c>
      <c r="P20478" s="1">
        <f t="shared" si="1009"/>
        <v>-0.10416666666666667</v>
      </c>
      <c r="Q20478">
        <f t="shared" si="1010"/>
        <v>-0.41666666666666669</v>
      </c>
    </row>
    <row r="20479" spans="2:17" x14ac:dyDescent="0.25">
      <c r="B20479" t="s">
        <v>264</v>
      </c>
      <c r="C20479">
        <v>183452</v>
      </c>
      <c r="D20479">
        <v>2</v>
      </c>
      <c r="E20479">
        <v>2</v>
      </c>
      <c r="F20479">
        <v>10</v>
      </c>
      <c r="G20479">
        <v>42201</v>
      </c>
      <c r="H20479" t="s">
        <v>5</v>
      </c>
      <c r="I20479" t="s">
        <v>8</v>
      </c>
      <c r="J20479">
        <v>172</v>
      </c>
      <c r="K20479">
        <v>-18</v>
      </c>
      <c r="L20479" t="s">
        <v>239</v>
      </c>
      <c r="M20479" t="s">
        <v>5</v>
      </c>
      <c r="N20479" t="s">
        <v>257</v>
      </c>
      <c r="O20479" s="9">
        <f t="shared" si="1008"/>
        <v>17.2</v>
      </c>
      <c r="P20479" s="1">
        <f t="shared" si="1009"/>
        <v>-0.10465116279069768</v>
      </c>
      <c r="Q20479">
        <f t="shared" si="1010"/>
        <v>-1.0465116279069768</v>
      </c>
    </row>
    <row r="20480" spans="2:17" x14ac:dyDescent="0.25">
      <c r="B20480" t="s">
        <v>264</v>
      </c>
      <c r="C20480">
        <v>183452</v>
      </c>
      <c r="D20480">
        <v>2</v>
      </c>
      <c r="E20480">
        <v>2</v>
      </c>
      <c r="F20480">
        <v>10</v>
      </c>
      <c r="G20480">
        <v>42201</v>
      </c>
      <c r="H20480" t="s">
        <v>5</v>
      </c>
      <c r="I20480" t="s">
        <v>8</v>
      </c>
      <c r="J20480">
        <v>172</v>
      </c>
      <c r="K20480">
        <v>-18</v>
      </c>
      <c r="L20480" t="s">
        <v>239</v>
      </c>
      <c r="M20480" t="s">
        <v>5</v>
      </c>
      <c r="N20480" t="s">
        <v>257</v>
      </c>
      <c r="O20480" s="9">
        <f t="shared" si="1008"/>
        <v>17.2</v>
      </c>
      <c r="P20480" s="1">
        <f t="shared" si="1009"/>
        <v>-0.10465116279069768</v>
      </c>
      <c r="Q20480">
        <f t="shared" si="1010"/>
        <v>-1.0465116279069768</v>
      </c>
    </row>
    <row r="20481" spans="2:17" x14ac:dyDescent="0.25">
      <c r="B20481" t="s">
        <v>264</v>
      </c>
      <c r="C20481">
        <v>155953</v>
      </c>
      <c r="D20481">
        <v>1</v>
      </c>
      <c r="E20481">
        <v>1</v>
      </c>
      <c r="F20481">
        <v>4</v>
      </c>
      <c r="G20481">
        <v>41359</v>
      </c>
      <c r="H20481" t="s">
        <v>5</v>
      </c>
      <c r="I20481" t="s">
        <v>8</v>
      </c>
      <c r="J20481">
        <v>191</v>
      </c>
      <c r="K20481">
        <v>-20</v>
      </c>
      <c r="L20481" t="s">
        <v>240</v>
      </c>
      <c r="M20481" t="s">
        <v>5</v>
      </c>
      <c r="N20481" t="s">
        <v>257</v>
      </c>
      <c r="O20481" s="9">
        <f t="shared" si="1008"/>
        <v>47.75</v>
      </c>
      <c r="P20481" s="1">
        <f t="shared" si="1009"/>
        <v>-0.10471204188481675</v>
      </c>
      <c r="Q20481">
        <f t="shared" si="1010"/>
        <v>-0.41884816753926701</v>
      </c>
    </row>
    <row r="20482" spans="2:17" x14ac:dyDescent="0.25">
      <c r="B20482" t="s">
        <v>264</v>
      </c>
      <c r="C20482">
        <v>155969</v>
      </c>
      <c r="D20482">
        <v>1</v>
      </c>
      <c r="E20482">
        <v>1</v>
      </c>
      <c r="F20482">
        <v>4</v>
      </c>
      <c r="G20482">
        <v>41361</v>
      </c>
      <c r="H20482" t="s">
        <v>7</v>
      </c>
      <c r="I20482" t="s">
        <v>8</v>
      </c>
      <c r="J20482">
        <v>191</v>
      </c>
      <c r="K20482">
        <v>-20</v>
      </c>
      <c r="L20482" t="s">
        <v>240</v>
      </c>
      <c r="M20482" t="s">
        <v>258</v>
      </c>
      <c r="N20482" t="s">
        <v>257</v>
      </c>
      <c r="O20482" s="9">
        <f t="shared" si="1008"/>
        <v>47.75</v>
      </c>
      <c r="P20482" s="1">
        <f t="shared" si="1009"/>
        <v>-0.10471204188481675</v>
      </c>
      <c r="Q20482">
        <f t="shared" si="1010"/>
        <v>-0.41884816753926701</v>
      </c>
    </row>
    <row r="20483" spans="2:17" x14ac:dyDescent="0.25">
      <c r="B20483" t="s">
        <v>264</v>
      </c>
      <c r="C20483">
        <v>181949</v>
      </c>
      <c r="D20483">
        <v>2</v>
      </c>
      <c r="E20483">
        <v>2</v>
      </c>
      <c r="F20483">
        <v>7.5</v>
      </c>
      <c r="G20483">
        <v>41904</v>
      </c>
      <c r="H20483" t="s">
        <v>7</v>
      </c>
      <c r="I20483" t="s">
        <v>8</v>
      </c>
      <c r="J20483">
        <v>105</v>
      </c>
      <c r="K20483">
        <v>-11</v>
      </c>
      <c r="L20483" t="s">
        <v>239</v>
      </c>
      <c r="M20483" t="s">
        <v>258</v>
      </c>
      <c r="N20483" t="s">
        <v>257</v>
      </c>
      <c r="O20483" s="9">
        <f t="shared" si="1008"/>
        <v>14</v>
      </c>
      <c r="P20483" s="1">
        <f t="shared" si="1009"/>
        <v>-0.10476190476190476</v>
      </c>
      <c r="Q20483">
        <f t="shared" si="1010"/>
        <v>-0.7857142857142857</v>
      </c>
    </row>
    <row r="20484" spans="2:17" x14ac:dyDescent="0.25">
      <c r="B20484" t="s">
        <v>264</v>
      </c>
      <c r="C20484">
        <v>155229</v>
      </c>
      <c r="D20484">
        <v>1</v>
      </c>
      <c r="E20484">
        <v>1</v>
      </c>
      <c r="F20484">
        <v>5</v>
      </c>
      <c r="G20484">
        <v>41312</v>
      </c>
      <c r="H20484" t="s">
        <v>7</v>
      </c>
      <c r="I20484" t="s">
        <v>8</v>
      </c>
      <c r="J20484">
        <v>95</v>
      </c>
      <c r="K20484">
        <v>-10</v>
      </c>
      <c r="L20484" t="s">
        <v>240</v>
      </c>
      <c r="M20484" t="s">
        <v>258</v>
      </c>
      <c r="N20484" t="s">
        <v>257</v>
      </c>
      <c r="O20484" s="9">
        <f t="shared" si="1008"/>
        <v>19</v>
      </c>
      <c r="P20484" s="1">
        <f t="shared" si="1009"/>
        <v>-0.10526315789473684</v>
      </c>
      <c r="Q20484">
        <f t="shared" si="1010"/>
        <v>-0.52631578947368418</v>
      </c>
    </row>
    <row r="20485" spans="2:17" x14ac:dyDescent="0.25">
      <c r="B20485" t="s">
        <v>264</v>
      </c>
      <c r="C20485">
        <v>185984</v>
      </c>
      <c r="D20485">
        <v>1</v>
      </c>
      <c r="E20485">
        <v>1</v>
      </c>
      <c r="F20485">
        <v>3</v>
      </c>
      <c r="G20485">
        <v>42192</v>
      </c>
      <c r="H20485" t="s">
        <v>7</v>
      </c>
      <c r="I20485" t="s">
        <v>8</v>
      </c>
      <c r="J20485">
        <v>95</v>
      </c>
      <c r="K20485">
        <v>-10</v>
      </c>
      <c r="L20485" t="s">
        <v>240</v>
      </c>
      <c r="M20485" t="s">
        <v>258</v>
      </c>
      <c r="N20485" t="s">
        <v>257</v>
      </c>
      <c r="O20485" s="9">
        <f t="shared" si="1008"/>
        <v>31.666666666666668</v>
      </c>
      <c r="P20485" s="1">
        <f t="shared" si="1009"/>
        <v>-0.10526315789473684</v>
      </c>
      <c r="Q20485">
        <f t="shared" si="1010"/>
        <v>-0.31578947368421051</v>
      </c>
    </row>
    <row r="20486" spans="2:17" x14ac:dyDescent="0.25">
      <c r="B20486" t="s">
        <v>264</v>
      </c>
      <c r="C20486">
        <v>168148</v>
      </c>
      <c r="D20486">
        <v>1</v>
      </c>
      <c r="E20486">
        <v>1</v>
      </c>
      <c r="F20486">
        <v>4</v>
      </c>
      <c r="G20486">
        <v>41747</v>
      </c>
      <c r="H20486" t="s">
        <v>5</v>
      </c>
      <c r="I20486" t="s">
        <v>8</v>
      </c>
      <c r="J20486">
        <v>142</v>
      </c>
      <c r="K20486">
        <v>-15</v>
      </c>
      <c r="L20486" t="s">
        <v>240</v>
      </c>
      <c r="M20486" t="s">
        <v>5</v>
      </c>
      <c r="N20486" t="s">
        <v>257</v>
      </c>
      <c r="O20486" s="9">
        <f t="shared" si="1008"/>
        <v>35.5</v>
      </c>
      <c r="P20486" s="1">
        <f t="shared" si="1009"/>
        <v>-0.10563380281690141</v>
      </c>
      <c r="Q20486">
        <f t="shared" si="1010"/>
        <v>-0.42253521126760563</v>
      </c>
    </row>
    <row r="20487" spans="2:17" x14ac:dyDescent="0.25">
      <c r="B20487" t="s">
        <v>264</v>
      </c>
      <c r="C20487">
        <v>171268</v>
      </c>
      <c r="D20487">
        <v>1</v>
      </c>
      <c r="E20487">
        <v>1</v>
      </c>
      <c r="F20487">
        <v>4</v>
      </c>
      <c r="G20487">
        <v>41809</v>
      </c>
      <c r="H20487" t="s">
        <v>7</v>
      </c>
      <c r="I20487" t="s">
        <v>8</v>
      </c>
      <c r="J20487">
        <v>142</v>
      </c>
      <c r="K20487">
        <v>-15</v>
      </c>
      <c r="L20487" t="s">
        <v>240</v>
      </c>
      <c r="M20487" t="s">
        <v>258</v>
      </c>
      <c r="N20487" t="s">
        <v>257</v>
      </c>
      <c r="O20487" s="9">
        <f t="shared" si="1008"/>
        <v>35.5</v>
      </c>
      <c r="P20487" s="1">
        <f t="shared" si="1009"/>
        <v>-0.10563380281690141</v>
      </c>
      <c r="Q20487">
        <f t="shared" si="1010"/>
        <v>-0.42253521126760563</v>
      </c>
    </row>
    <row r="20488" spans="2:17" x14ac:dyDescent="0.25">
      <c r="B20488" t="s">
        <v>264</v>
      </c>
      <c r="C20488">
        <v>166870</v>
      </c>
      <c r="D20488">
        <v>1</v>
      </c>
      <c r="E20488">
        <v>1</v>
      </c>
      <c r="F20488">
        <v>5</v>
      </c>
      <c r="G20488">
        <v>41665</v>
      </c>
      <c r="H20488" t="s">
        <v>5</v>
      </c>
      <c r="I20488" t="s">
        <v>8</v>
      </c>
      <c r="J20488">
        <v>170</v>
      </c>
      <c r="K20488">
        <v>-18</v>
      </c>
      <c r="L20488" t="s">
        <v>240</v>
      </c>
      <c r="M20488" t="s">
        <v>5</v>
      </c>
      <c r="N20488" t="s">
        <v>257</v>
      </c>
      <c r="O20488" s="9">
        <f t="shared" si="1008"/>
        <v>34</v>
      </c>
      <c r="P20488" s="1">
        <f t="shared" si="1009"/>
        <v>-0.10588235294117647</v>
      </c>
      <c r="Q20488">
        <f t="shared" si="1010"/>
        <v>-0.52941176470588236</v>
      </c>
    </row>
    <row r="20489" spans="2:17" x14ac:dyDescent="0.25">
      <c r="B20489" t="s">
        <v>264</v>
      </c>
      <c r="C20489">
        <v>171335</v>
      </c>
      <c r="D20489">
        <v>1</v>
      </c>
      <c r="E20489">
        <v>1</v>
      </c>
      <c r="F20489">
        <v>5</v>
      </c>
      <c r="G20489">
        <v>41816</v>
      </c>
      <c r="H20489" t="s">
        <v>5</v>
      </c>
      <c r="I20489" t="s">
        <v>8</v>
      </c>
      <c r="J20489">
        <v>132</v>
      </c>
      <c r="K20489">
        <v>-14</v>
      </c>
      <c r="L20489" t="s">
        <v>240</v>
      </c>
      <c r="M20489" t="s">
        <v>5</v>
      </c>
      <c r="N20489" t="s">
        <v>257</v>
      </c>
      <c r="O20489" s="9">
        <f t="shared" si="1008"/>
        <v>26.4</v>
      </c>
      <c r="P20489" s="1">
        <f t="shared" si="1009"/>
        <v>-0.10606060606060606</v>
      </c>
      <c r="Q20489">
        <f t="shared" si="1010"/>
        <v>-0.53030303030303028</v>
      </c>
    </row>
    <row r="20490" spans="2:17" x14ac:dyDescent="0.25">
      <c r="B20490" t="s">
        <v>264</v>
      </c>
      <c r="C20490">
        <v>172775</v>
      </c>
      <c r="D20490">
        <v>1</v>
      </c>
      <c r="E20490">
        <v>1</v>
      </c>
      <c r="F20490">
        <v>5.5</v>
      </c>
      <c r="G20490">
        <v>41911</v>
      </c>
      <c r="H20490" t="s">
        <v>7</v>
      </c>
      <c r="I20490" t="s">
        <v>8</v>
      </c>
      <c r="J20490">
        <v>160</v>
      </c>
      <c r="K20490">
        <v>-17</v>
      </c>
      <c r="L20490" t="s">
        <v>240</v>
      </c>
      <c r="M20490" t="s">
        <v>258</v>
      </c>
      <c r="N20490" t="s">
        <v>257</v>
      </c>
      <c r="O20490" s="9">
        <f t="shared" si="1008"/>
        <v>29.09090909090909</v>
      </c>
      <c r="P20490" s="1">
        <f t="shared" si="1009"/>
        <v>-0.10625</v>
      </c>
      <c r="Q20490">
        <f t="shared" si="1010"/>
        <v>-0.58437499999999998</v>
      </c>
    </row>
    <row r="20491" spans="2:17" x14ac:dyDescent="0.25">
      <c r="B20491" t="s">
        <v>264</v>
      </c>
      <c r="C20491">
        <v>180395</v>
      </c>
      <c r="D20491">
        <v>1</v>
      </c>
      <c r="E20491">
        <v>1</v>
      </c>
      <c r="F20491">
        <v>4</v>
      </c>
      <c r="G20491" t="s">
        <v>66</v>
      </c>
      <c r="H20491" t="s">
        <v>7</v>
      </c>
      <c r="I20491" t="s">
        <v>8</v>
      </c>
      <c r="J20491">
        <v>160</v>
      </c>
      <c r="K20491">
        <v>-17</v>
      </c>
      <c r="L20491" t="s">
        <v>240</v>
      </c>
      <c r="M20491" t="s">
        <v>258</v>
      </c>
      <c r="N20491" t="s">
        <v>257</v>
      </c>
      <c r="O20491" s="9">
        <f t="shared" si="1008"/>
        <v>40</v>
      </c>
      <c r="P20491" s="1">
        <f t="shared" si="1009"/>
        <v>-0.10625</v>
      </c>
      <c r="Q20491">
        <f t="shared" si="1010"/>
        <v>-0.42499999999999999</v>
      </c>
    </row>
    <row r="20492" spans="2:17" x14ac:dyDescent="0.25">
      <c r="B20492" t="s">
        <v>264</v>
      </c>
      <c r="C20492">
        <v>188662</v>
      </c>
      <c r="D20492">
        <v>1</v>
      </c>
      <c r="E20492">
        <v>1</v>
      </c>
      <c r="F20492">
        <v>4</v>
      </c>
      <c r="G20492">
        <v>42095</v>
      </c>
      <c r="H20492" t="s">
        <v>5</v>
      </c>
      <c r="I20492" t="s">
        <v>6</v>
      </c>
      <c r="J20492">
        <v>160</v>
      </c>
      <c r="K20492">
        <v>-17</v>
      </c>
      <c r="L20492" t="s">
        <v>240</v>
      </c>
      <c r="M20492" t="s">
        <v>5</v>
      </c>
      <c r="N20492" t="s">
        <v>257</v>
      </c>
      <c r="O20492" s="9">
        <f t="shared" si="1008"/>
        <v>40</v>
      </c>
      <c r="P20492" s="1">
        <f t="shared" si="1009"/>
        <v>-0.10625</v>
      </c>
      <c r="Q20492">
        <f t="shared" si="1010"/>
        <v>-0.42499999999999999</v>
      </c>
    </row>
    <row r="20493" spans="2:17" x14ac:dyDescent="0.25">
      <c r="B20493" t="s">
        <v>264</v>
      </c>
      <c r="C20493">
        <v>162504</v>
      </c>
      <c r="D20493">
        <v>2</v>
      </c>
      <c r="E20493">
        <v>2</v>
      </c>
      <c r="F20493">
        <v>4</v>
      </c>
      <c r="G20493">
        <v>41565</v>
      </c>
      <c r="H20493" t="s">
        <v>7</v>
      </c>
      <c r="I20493" t="s">
        <v>8</v>
      </c>
      <c r="J20493">
        <v>94</v>
      </c>
      <c r="K20493">
        <v>-10</v>
      </c>
      <c r="L20493" t="s">
        <v>239</v>
      </c>
      <c r="M20493" t="s">
        <v>258</v>
      </c>
      <c r="N20493" t="s">
        <v>257</v>
      </c>
      <c r="O20493" s="9">
        <f t="shared" si="1008"/>
        <v>23.5</v>
      </c>
      <c r="P20493" s="1">
        <f t="shared" si="1009"/>
        <v>-0.10638297872340426</v>
      </c>
      <c r="Q20493">
        <f t="shared" si="1010"/>
        <v>-0.42553191489361702</v>
      </c>
    </row>
    <row r="20494" spans="2:17" x14ac:dyDescent="0.25">
      <c r="B20494" t="s">
        <v>264</v>
      </c>
      <c r="C20494">
        <v>155398</v>
      </c>
      <c r="D20494">
        <v>2</v>
      </c>
      <c r="E20494">
        <v>1</v>
      </c>
      <c r="F20494">
        <v>6</v>
      </c>
      <c r="G20494">
        <v>41360</v>
      </c>
      <c r="H20494" t="s">
        <v>7</v>
      </c>
      <c r="I20494" t="s">
        <v>8</v>
      </c>
      <c r="J20494" t="s">
        <v>23</v>
      </c>
      <c r="K20494">
        <v>-16</v>
      </c>
      <c r="L20494" t="s">
        <v>239</v>
      </c>
      <c r="M20494" t="s">
        <v>258</v>
      </c>
      <c r="N20494" t="s">
        <v>257</v>
      </c>
      <c r="O20494" s="9">
        <f t="shared" si="1008"/>
        <v>25</v>
      </c>
      <c r="P20494" s="1">
        <f t="shared" si="1009"/>
        <v>-0.10666666666666667</v>
      </c>
      <c r="Q20494">
        <f t="shared" si="1010"/>
        <v>-0.64</v>
      </c>
    </row>
    <row r="20495" spans="2:17" x14ac:dyDescent="0.25">
      <c r="B20495" t="s">
        <v>264</v>
      </c>
      <c r="C20495">
        <v>155487</v>
      </c>
      <c r="D20495">
        <v>2</v>
      </c>
      <c r="E20495">
        <v>1</v>
      </c>
      <c r="F20495">
        <v>6</v>
      </c>
      <c r="G20495">
        <v>41361</v>
      </c>
      <c r="H20495" t="s">
        <v>7</v>
      </c>
      <c r="I20495" t="s">
        <v>8</v>
      </c>
      <c r="J20495" t="s">
        <v>23</v>
      </c>
      <c r="K20495">
        <v>-16</v>
      </c>
      <c r="L20495" t="s">
        <v>239</v>
      </c>
      <c r="M20495" t="s">
        <v>258</v>
      </c>
      <c r="N20495" t="s">
        <v>257</v>
      </c>
      <c r="O20495" s="9">
        <f t="shared" si="1008"/>
        <v>25</v>
      </c>
      <c r="P20495" s="1">
        <f t="shared" si="1009"/>
        <v>-0.10666666666666667</v>
      </c>
      <c r="Q20495">
        <f t="shared" si="1010"/>
        <v>-0.64</v>
      </c>
    </row>
    <row r="20496" spans="2:17" x14ac:dyDescent="0.25">
      <c r="B20496" t="s">
        <v>264</v>
      </c>
      <c r="C20496">
        <v>155352</v>
      </c>
      <c r="D20496">
        <v>2</v>
      </c>
      <c r="E20496">
        <v>1</v>
      </c>
      <c r="F20496">
        <v>6</v>
      </c>
      <c r="G20496">
        <v>41358</v>
      </c>
      <c r="H20496" t="s">
        <v>5</v>
      </c>
      <c r="I20496" t="s">
        <v>8</v>
      </c>
      <c r="J20496" t="s">
        <v>23</v>
      </c>
      <c r="K20496">
        <v>-16</v>
      </c>
      <c r="L20496" t="s">
        <v>239</v>
      </c>
      <c r="M20496" t="s">
        <v>5</v>
      </c>
      <c r="N20496" t="s">
        <v>257</v>
      </c>
      <c r="O20496" s="9">
        <f t="shared" si="1008"/>
        <v>25</v>
      </c>
      <c r="P20496" s="1">
        <f t="shared" si="1009"/>
        <v>-0.10666666666666667</v>
      </c>
      <c r="Q20496">
        <f t="shared" si="1010"/>
        <v>-0.64</v>
      </c>
    </row>
    <row r="20497" spans="2:17" x14ac:dyDescent="0.25">
      <c r="B20497" t="s">
        <v>264</v>
      </c>
      <c r="C20497">
        <v>155098</v>
      </c>
      <c r="D20497">
        <v>1</v>
      </c>
      <c r="E20497">
        <v>1</v>
      </c>
      <c r="F20497">
        <v>5</v>
      </c>
      <c r="G20497">
        <v>41290</v>
      </c>
      <c r="H20497" t="s">
        <v>7</v>
      </c>
      <c r="I20497" t="s">
        <v>8</v>
      </c>
      <c r="J20497">
        <v>131</v>
      </c>
      <c r="K20497">
        <v>-14</v>
      </c>
      <c r="L20497" t="s">
        <v>240</v>
      </c>
      <c r="M20497" t="s">
        <v>258</v>
      </c>
      <c r="N20497" t="s">
        <v>257</v>
      </c>
      <c r="O20497" s="9">
        <f t="shared" si="1008"/>
        <v>26.2</v>
      </c>
      <c r="P20497" s="1">
        <f t="shared" si="1009"/>
        <v>-0.10687022900763359</v>
      </c>
      <c r="Q20497">
        <f t="shared" si="1010"/>
        <v>-0.53435114503816794</v>
      </c>
    </row>
    <row r="20498" spans="2:17" x14ac:dyDescent="0.25">
      <c r="B20498" t="s">
        <v>264</v>
      </c>
      <c r="C20498">
        <v>160038</v>
      </c>
      <c r="D20498">
        <v>1</v>
      </c>
      <c r="E20498">
        <v>1</v>
      </c>
      <c r="F20498">
        <v>5</v>
      </c>
      <c r="G20498">
        <v>41506</v>
      </c>
      <c r="H20498" t="s">
        <v>7</v>
      </c>
      <c r="I20498" t="s">
        <v>8</v>
      </c>
      <c r="J20498">
        <v>112</v>
      </c>
      <c r="K20498">
        <v>-12</v>
      </c>
      <c r="L20498" t="s">
        <v>240</v>
      </c>
      <c r="M20498" t="s">
        <v>258</v>
      </c>
      <c r="N20498" t="s">
        <v>257</v>
      </c>
      <c r="O20498" s="9">
        <f t="shared" si="1008"/>
        <v>22.4</v>
      </c>
      <c r="P20498" s="1">
        <f t="shared" si="1009"/>
        <v>-0.10714285714285714</v>
      </c>
      <c r="Q20498">
        <f t="shared" si="1010"/>
        <v>-0.5357142857142857</v>
      </c>
    </row>
    <row r="20499" spans="2:17" x14ac:dyDescent="0.25">
      <c r="B20499" t="s">
        <v>264</v>
      </c>
      <c r="C20499">
        <v>178652</v>
      </c>
      <c r="D20499">
        <v>1</v>
      </c>
      <c r="E20499">
        <v>1</v>
      </c>
      <c r="F20499">
        <v>5</v>
      </c>
      <c r="G20499">
        <v>41936</v>
      </c>
      <c r="H20499" t="s">
        <v>7</v>
      </c>
      <c r="I20499" t="s">
        <v>8</v>
      </c>
      <c r="J20499">
        <v>112</v>
      </c>
      <c r="K20499">
        <v>-12</v>
      </c>
      <c r="L20499" t="s">
        <v>240</v>
      </c>
      <c r="M20499" t="s">
        <v>258</v>
      </c>
      <c r="N20499" t="s">
        <v>257</v>
      </c>
      <c r="O20499" s="9">
        <f t="shared" si="1008"/>
        <v>22.4</v>
      </c>
      <c r="P20499" s="1">
        <f t="shared" si="1009"/>
        <v>-0.10714285714285714</v>
      </c>
      <c r="Q20499">
        <f t="shared" si="1010"/>
        <v>-0.5357142857142857</v>
      </c>
    </row>
    <row r="20500" spans="2:17" x14ac:dyDescent="0.25">
      <c r="B20500" t="s">
        <v>264</v>
      </c>
      <c r="C20500">
        <v>180905</v>
      </c>
      <c r="D20500">
        <v>1</v>
      </c>
      <c r="E20500">
        <v>1</v>
      </c>
      <c r="F20500">
        <v>5</v>
      </c>
      <c r="G20500">
        <v>42054</v>
      </c>
      <c r="H20500" t="s">
        <v>7</v>
      </c>
      <c r="I20500" t="s">
        <v>8</v>
      </c>
      <c r="J20500">
        <v>112</v>
      </c>
      <c r="K20500">
        <v>-12</v>
      </c>
      <c r="L20500" t="s">
        <v>240</v>
      </c>
      <c r="M20500" t="s">
        <v>258</v>
      </c>
      <c r="N20500" t="s">
        <v>257</v>
      </c>
      <c r="O20500" s="9">
        <f t="shared" si="1008"/>
        <v>22.4</v>
      </c>
      <c r="P20500" s="1">
        <f t="shared" si="1009"/>
        <v>-0.10714285714285714</v>
      </c>
      <c r="Q20500">
        <f t="shared" si="1010"/>
        <v>-0.5357142857142857</v>
      </c>
    </row>
    <row r="20501" spans="2:17" x14ac:dyDescent="0.25">
      <c r="B20501" t="s">
        <v>264</v>
      </c>
      <c r="C20501">
        <v>191028</v>
      </c>
      <c r="D20501">
        <v>1</v>
      </c>
      <c r="E20501">
        <v>1</v>
      </c>
      <c r="F20501">
        <v>5</v>
      </c>
      <c r="G20501">
        <v>42158</v>
      </c>
      <c r="H20501" t="s">
        <v>5</v>
      </c>
      <c r="I20501" t="s">
        <v>8</v>
      </c>
      <c r="J20501">
        <v>112</v>
      </c>
      <c r="K20501">
        <v>-12</v>
      </c>
      <c r="L20501" t="s">
        <v>240</v>
      </c>
      <c r="M20501" t="s">
        <v>5</v>
      </c>
      <c r="N20501" t="s">
        <v>257</v>
      </c>
      <c r="O20501" s="9">
        <f t="shared" si="1008"/>
        <v>22.4</v>
      </c>
      <c r="P20501" s="1">
        <f t="shared" si="1009"/>
        <v>-0.10714285714285714</v>
      </c>
      <c r="Q20501">
        <f t="shared" si="1010"/>
        <v>-0.5357142857142857</v>
      </c>
    </row>
    <row r="20502" spans="2:17" x14ac:dyDescent="0.25">
      <c r="B20502" t="s">
        <v>264</v>
      </c>
      <c r="C20502">
        <v>186269</v>
      </c>
      <c r="D20502">
        <v>1</v>
      </c>
      <c r="E20502">
        <v>1</v>
      </c>
      <c r="F20502">
        <v>5</v>
      </c>
      <c r="G20502">
        <v>42208</v>
      </c>
      <c r="H20502" t="s">
        <v>7</v>
      </c>
      <c r="I20502" t="s">
        <v>8</v>
      </c>
      <c r="J20502">
        <v>140</v>
      </c>
      <c r="K20502">
        <v>-15</v>
      </c>
      <c r="L20502" t="s">
        <v>240</v>
      </c>
      <c r="M20502" t="s">
        <v>258</v>
      </c>
      <c r="N20502" t="s">
        <v>257</v>
      </c>
      <c r="O20502" s="9">
        <f t="shared" si="1008"/>
        <v>28</v>
      </c>
      <c r="P20502" s="1">
        <f t="shared" si="1009"/>
        <v>-0.10714285714285714</v>
      </c>
      <c r="Q20502">
        <f t="shared" si="1010"/>
        <v>-0.5357142857142857</v>
      </c>
    </row>
    <row r="20503" spans="2:17" x14ac:dyDescent="0.25">
      <c r="B20503" t="s">
        <v>264</v>
      </c>
      <c r="C20503">
        <v>154722</v>
      </c>
      <c r="D20503">
        <v>1</v>
      </c>
      <c r="E20503">
        <v>1</v>
      </c>
      <c r="F20503">
        <v>7</v>
      </c>
      <c r="G20503">
        <v>41332</v>
      </c>
      <c r="H20503" t="s">
        <v>5</v>
      </c>
      <c r="I20503" t="s">
        <v>8</v>
      </c>
      <c r="J20503">
        <v>224</v>
      </c>
      <c r="K20503">
        <v>-24</v>
      </c>
      <c r="L20503" t="s">
        <v>240</v>
      </c>
      <c r="M20503" t="s">
        <v>5</v>
      </c>
      <c r="N20503" t="s">
        <v>257</v>
      </c>
      <c r="O20503" s="9">
        <f t="shared" si="1008"/>
        <v>32</v>
      </c>
      <c r="P20503" s="1">
        <f t="shared" si="1009"/>
        <v>-0.10714285714285714</v>
      </c>
      <c r="Q20503">
        <f t="shared" si="1010"/>
        <v>-0.75</v>
      </c>
    </row>
    <row r="20504" spans="2:17" x14ac:dyDescent="0.25">
      <c r="B20504" t="s">
        <v>264</v>
      </c>
      <c r="C20504">
        <v>170316</v>
      </c>
      <c r="D20504">
        <v>1</v>
      </c>
      <c r="E20504">
        <v>1</v>
      </c>
      <c r="F20504">
        <v>2.5</v>
      </c>
      <c r="G20504">
        <v>42227</v>
      </c>
      <c r="H20504" t="s">
        <v>5</v>
      </c>
      <c r="I20504" t="s">
        <v>6</v>
      </c>
      <c r="J20504">
        <v>112</v>
      </c>
      <c r="K20504">
        <v>-12</v>
      </c>
      <c r="L20504" t="s">
        <v>240</v>
      </c>
      <c r="M20504" t="s">
        <v>5</v>
      </c>
      <c r="N20504" t="s">
        <v>257</v>
      </c>
      <c r="O20504" s="9">
        <f t="shared" si="1008"/>
        <v>44.8</v>
      </c>
      <c r="P20504" s="1">
        <f t="shared" si="1009"/>
        <v>-0.10714285714285714</v>
      </c>
      <c r="Q20504">
        <f t="shared" si="1010"/>
        <v>-0.26785714285714285</v>
      </c>
    </row>
    <row r="20505" spans="2:17" x14ac:dyDescent="0.25">
      <c r="B20505" t="s">
        <v>264</v>
      </c>
      <c r="C20505">
        <v>155354</v>
      </c>
      <c r="D20505">
        <v>2</v>
      </c>
      <c r="E20505">
        <v>1</v>
      </c>
      <c r="F20505">
        <v>4.5</v>
      </c>
      <c r="G20505">
        <v>41358</v>
      </c>
      <c r="H20505" t="s">
        <v>5</v>
      </c>
      <c r="I20505" t="s">
        <v>8</v>
      </c>
      <c r="J20505" t="s">
        <v>21</v>
      </c>
      <c r="K20505">
        <v>-16</v>
      </c>
      <c r="L20505" t="s">
        <v>239</v>
      </c>
      <c r="M20505" t="s">
        <v>5</v>
      </c>
      <c r="N20505" t="s">
        <v>257</v>
      </c>
      <c r="O20505" s="9">
        <f t="shared" si="1008"/>
        <v>33.111111111111114</v>
      </c>
      <c r="P20505" s="1">
        <f t="shared" si="1009"/>
        <v>-0.10738255033557047</v>
      </c>
      <c r="Q20505">
        <f t="shared" si="1010"/>
        <v>-0.48322147651006708</v>
      </c>
    </row>
    <row r="20506" spans="2:17" x14ac:dyDescent="0.25">
      <c r="B20506" t="s">
        <v>264</v>
      </c>
      <c r="C20506">
        <v>168611</v>
      </c>
      <c r="D20506">
        <v>1</v>
      </c>
      <c r="E20506">
        <v>1</v>
      </c>
      <c r="F20506">
        <v>1.5</v>
      </c>
      <c r="G20506">
        <v>41743</v>
      </c>
      <c r="H20506" t="s">
        <v>5</v>
      </c>
      <c r="I20506" t="s">
        <v>8</v>
      </c>
      <c r="J20506">
        <v>93</v>
      </c>
      <c r="K20506">
        <v>-10</v>
      </c>
      <c r="L20506" t="s">
        <v>240</v>
      </c>
      <c r="M20506" t="s">
        <v>5</v>
      </c>
      <c r="N20506" t="s">
        <v>257</v>
      </c>
      <c r="O20506" s="9">
        <f t="shared" si="1008"/>
        <v>62</v>
      </c>
      <c r="P20506" s="1">
        <f t="shared" si="1009"/>
        <v>-0.10752688172043011</v>
      </c>
      <c r="Q20506">
        <f t="shared" si="1010"/>
        <v>-0.16129032258064516</v>
      </c>
    </row>
    <row r="20507" spans="2:17" x14ac:dyDescent="0.25">
      <c r="B20507" t="s">
        <v>264</v>
      </c>
      <c r="C20507">
        <v>155655</v>
      </c>
      <c r="D20507">
        <v>1</v>
      </c>
      <c r="E20507">
        <v>1</v>
      </c>
      <c r="F20507">
        <v>3</v>
      </c>
      <c r="G20507">
        <v>41422</v>
      </c>
      <c r="H20507" t="s">
        <v>7</v>
      </c>
      <c r="I20507" t="s">
        <v>8</v>
      </c>
      <c r="J20507">
        <v>74</v>
      </c>
      <c r="K20507">
        <v>-8</v>
      </c>
      <c r="L20507" t="s">
        <v>240</v>
      </c>
      <c r="M20507" t="s">
        <v>258</v>
      </c>
      <c r="N20507" t="s">
        <v>257</v>
      </c>
      <c r="O20507" s="9">
        <f t="shared" si="1008"/>
        <v>24.666666666666668</v>
      </c>
      <c r="P20507" s="1">
        <f t="shared" si="1009"/>
        <v>-0.10810810810810811</v>
      </c>
      <c r="Q20507">
        <f t="shared" si="1010"/>
        <v>-0.32432432432432434</v>
      </c>
    </row>
    <row r="20508" spans="2:17" x14ac:dyDescent="0.25">
      <c r="B20508" t="s">
        <v>264</v>
      </c>
      <c r="C20508">
        <v>161100</v>
      </c>
      <c r="D20508">
        <v>1</v>
      </c>
      <c r="E20508">
        <v>1</v>
      </c>
      <c r="F20508">
        <v>3</v>
      </c>
      <c r="G20508">
        <v>41555</v>
      </c>
      <c r="H20508" t="s">
        <v>7</v>
      </c>
      <c r="I20508" t="s">
        <v>8</v>
      </c>
      <c r="J20508">
        <v>83</v>
      </c>
      <c r="K20508">
        <v>-9</v>
      </c>
      <c r="L20508" t="s">
        <v>240</v>
      </c>
      <c r="M20508" t="s">
        <v>258</v>
      </c>
      <c r="N20508" t="s">
        <v>257</v>
      </c>
      <c r="O20508" s="9">
        <f t="shared" si="1008"/>
        <v>27.666666666666668</v>
      </c>
      <c r="P20508" s="1">
        <f t="shared" si="1009"/>
        <v>-0.10843373493975904</v>
      </c>
      <c r="Q20508">
        <f t="shared" si="1010"/>
        <v>-0.3253012048192771</v>
      </c>
    </row>
    <row r="20509" spans="2:17" x14ac:dyDescent="0.25">
      <c r="B20509" t="s">
        <v>264</v>
      </c>
      <c r="C20509">
        <v>171251</v>
      </c>
      <c r="D20509">
        <v>1</v>
      </c>
      <c r="E20509">
        <v>1</v>
      </c>
      <c r="F20509">
        <v>5</v>
      </c>
      <c r="G20509">
        <v>41807</v>
      </c>
      <c r="H20509" t="s">
        <v>7</v>
      </c>
      <c r="I20509" t="s">
        <v>8</v>
      </c>
      <c r="J20509">
        <v>129</v>
      </c>
      <c r="K20509">
        <v>-14</v>
      </c>
      <c r="L20509" t="s">
        <v>240</v>
      </c>
      <c r="M20509" t="s">
        <v>258</v>
      </c>
      <c r="N20509" t="s">
        <v>257</v>
      </c>
      <c r="O20509" s="9">
        <f t="shared" si="1008"/>
        <v>25.8</v>
      </c>
      <c r="P20509" s="1">
        <f t="shared" si="1009"/>
        <v>-0.10852713178294573</v>
      </c>
      <c r="Q20509">
        <f t="shared" si="1010"/>
        <v>-0.54263565891472865</v>
      </c>
    </row>
    <row r="20510" spans="2:17" x14ac:dyDescent="0.25">
      <c r="B20510" t="s">
        <v>264</v>
      </c>
      <c r="C20510">
        <v>162332</v>
      </c>
      <c r="D20510">
        <v>2</v>
      </c>
      <c r="E20510">
        <v>2</v>
      </c>
      <c r="F20510">
        <v>3.5</v>
      </c>
      <c r="G20510">
        <v>41502</v>
      </c>
      <c r="H20510" t="s">
        <v>7</v>
      </c>
      <c r="I20510" t="s">
        <v>8</v>
      </c>
      <c r="J20510">
        <v>129</v>
      </c>
      <c r="K20510">
        <v>-14</v>
      </c>
      <c r="L20510" t="s">
        <v>239</v>
      </c>
      <c r="M20510" t="s">
        <v>258</v>
      </c>
      <c r="N20510" t="s">
        <v>257</v>
      </c>
      <c r="O20510" s="9">
        <f t="shared" si="1008"/>
        <v>36.857142857142854</v>
      </c>
      <c r="P20510" s="1">
        <f t="shared" si="1009"/>
        <v>-0.10852713178294573</v>
      </c>
      <c r="Q20510">
        <f t="shared" si="1010"/>
        <v>-0.37984496124031009</v>
      </c>
    </row>
    <row r="20511" spans="2:17" x14ac:dyDescent="0.25">
      <c r="B20511" t="s">
        <v>264</v>
      </c>
      <c r="C20511">
        <v>180809</v>
      </c>
      <c r="D20511">
        <v>1</v>
      </c>
      <c r="E20511">
        <v>1</v>
      </c>
      <c r="F20511">
        <v>5</v>
      </c>
      <c r="G20511">
        <v>42041</v>
      </c>
      <c r="H20511" t="s">
        <v>5</v>
      </c>
      <c r="I20511" t="s">
        <v>8</v>
      </c>
      <c r="J20511">
        <v>138</v>
      </c>
      <c r="K20511">
        <v>-15</v>
      </c>
      <c r="L20511" t="s">
        <v>240</v>
      </c>
      <c r="M20511" t="s">
        <v>5</v>
      </c>
      <c r="N20511" t="s">
        <v>257</v>
      </c>
      <c r="O20511" s="9">
        <f t="shared" si="1008"/>
        <v>27.6</v>
      </c>
      <c r="P20511" s="1">
        <f t="shared" si="1009"/>
        <v>-0.10869565217391304</v>
      </c>
      <c r="Q20511">
        <f t="shared" si="1010"/>
        <v>-0.54347826086956519</v>
      </c>
    </row>
    <row r="20512" spans="2:17" x14ac:dyDescent="0.25">
      <c r="B20512" t="s">
        <v>264</v>
      </c>
      <c r="C20512">
        <v>161078</v>
      </c>
      <c r="D20512">
        <v>1</v>
      </c>
      <c r="E20512">
        <v>1</v>
      </c>
      <c r="F20512">
        <v>2</v>
      </c>
      <c r="G20512">
        <v>41551</v>
      </c>
      <c r="H20512" t="s">
        <v>5</v>
      </c>
      <c r="I20512" t="s">
        <v>8</v>
      </c>
      <c r="J20512">
        <v>92</v>
      </c>
      <c r="K20512">
        <v>-10</v>
      </c>
      <c r="L20512" t="s">
        <v>240</v>
      </c>
      <c r="M20512" t="s">
        <v>5</v>
      </c>
      <c r="N20512" t="s">
        <v>257</v>
      </c>
      <c r="O20512" s="9">
        <f t="shared" si="1008"/>
        <v>46</v>
      </c>
      <c r="P20512" s="1">
        <f t="shared" si="1009"/>
        <v>-0.10869565217391304</v>
      </c>
      <c r="Q20512">
        <f t="shared" si="1010"/>
        <v>-0.21739130434782608</v>
      </c>
    </row>
    <row r="20513" spans="2:17" x14ac:dyDescent="0.25">
      <c r="B20513" t="s">
        <v>264</v>
      </c>
      <c r="C20513">
        <v>168066</v>
      </c>
      <c r="D20513">
        <v>1</v>
      </c>
      <c r="E20513">
        <v>1</v>
      </c>
      <c r="F20513">
        <v>3</v>
      </c>
      <c r="G20513">
        <v>41679</v>
      </c>
      <c r="H20513" t="s">
        <v>5</v>
      </c>
      <c r="I20513" t="s">
        <v>6</v>
      </c>
      <c r="J20513">
        <v>110</v>
      </c>
      <c r="K20513">
        <v>-12</v>
      </c>
      <c r="L20513" t="s">
        <v>240</v>
      </c>
      <c r="M20513" t="s">
        <v>5</v>
      </c>
      <c r="N20513" t="s">
        <v>257</v>
      </c>
      <c r="O20513" s="9">
        <f t="shared" si="1008"/>
        <v>36.666666666666664</v>
      </c>
      <c r="P20513" s="1">
        <f t="shared" si="1009"/>
        <v>-0.10909090909090909</v>
      </c>
      <c r="Q20513">
        <f t="shared" si="1010"/>
        <v>-0.32727272727272727</v>
      </c>
    </row>
    <row r="20514" spans="2:17" x14ac:dyDescent="0.25">
      <c r="B20514" t="s">
        <v>264</v>
      </c>
      <c r="C20514">
        <v>181929</v>
      </c>
      <c r="D20514">
        <v>1</v>
      </c>
      <c r="E20514">
        <v>1</v>
      </c>
      <c r="F20514">
        <v>3</v>
      </c>
      <c r="G20514">
        <v>41907</v>
      </c>
      <c r="H20514" t="s">
        <v>5</v>
      </c>
      <c r="I20514" t="s">
        <v>6</v>
      </c>
      <c r="J20514">
        <v>110</v>
      </c>
      <c r="K20514">
        <v>-12</v>
      </c>
      <c r="L20514" t="s">
        <v>240</v>
      </c>
      <c r="M20514" t="s">
        <v>5</v>
      </c>
      <c r="N20514" t="s">
        <v>257</v>
      </c>
      <c r="O20514" s="9">
        <f t="shared" si="1008"/>
        <v>36.666666666666664</v>
      </c>
      <c r="P20514" s="1">
        <f t="shared" si="1009"/>
        <v>-0.10909090909090909</v>
      </c>
      <c r="Q20514">
        <f t="shared" si="1010"/>
        <v>-0.32727272727272727</v>
      </c>
    </row>
    <row r="20515" spans="2:17" x14ac:dyDescent="0.25">
      <c r="B20515" t="s">
        <v>264</v>
      </c>
      <c r="C20515">
        <v>186288</v>
      </c>
      <c r="D20515">
        <v>1</v>
      </c>
      <c r="E20515">
        <v>1</v>
      </c>
      <c r="F20515">
        <v>3</v>
      </c>
      <c r="G20515">
        <v>42297</v>
      </c>
      <c r="H20515" t="s">
        <v>7</v>
      </c>
      <c r="I20515" t="s">
        <v>6</v>
      </c>
      <c r="J20515">
        <v>64</v>
      </c>
      <c r="K20515">
        <v>-7</v>
      </c>
      <c r="L20515" t="s">
        <v>240</v>
      </c>
      <c r="M20515" t="s">
        <v>258</v>
      </c>
      <c r="N20515" t="s">
        <v>257</v>
      </c>
      <c r="O20515" s="9">
        <f t="shared" si="1008"/>
        <v>21.333333333333332</v>
      </c>
      <c r="P20515" s="1">
        <f t="shared" si="1009"/>
        <v>-0.109375</v>
      </c>
      <c r="Q20515">
        <f t="shared" si="1010"/>
        <v>-0.328125</v>
      </c>
    </row>
    <row r="20516" spans="2:17" x14ac:dyDescent="0.25">
      <c r="B20516" t="s">
        <v>264</v>
      </c>
      <c r="C20516">
        <v>159983</v>
      </c>
      <c r="D20516">
        <v>1</v>
      </c>
      <c r="E20516">
        <v>1</v>
      </c>
      <c r="F20516">
        <v>4</v>
      </c>
      <c r="G20516">
        <v>41512</v>
      </c>
      <c r="H20516" t="s">
        <v>7</v>
      </c>
      <c r="I20516" t="s">
        <v>8</v>
      </c>
      <c r="J20516">
        <v>128</v>
      </c>
      <c r="K20516">
        <v>-14</v>
      </c>
      <c r="L20516" t="s">
        <v>240</v>
      </c>
      <c r="M20516" t="s">
        <v>258</v>
      </c>
      <c r="N20516" t="s">
        <v>257</v>
      </c>
      <c r="O20516" s="9">
        <f t="shared" si="1008"/>
        <v>32</v>
      </c>
      <c r="P20516" s="1">
        <f t="shared" si="1009"/>
        <v>-0.109375</v>
      </c>
      <c r="Q20516">
        <f t="shared" si="1010"/>
        <v>-0.4375</v>
      </c>
    </row>
    <row r="20517" spans="2:17" x14ac:dyDescent="0.25">
      <c r="B20517" t="s">
        <v>264</v>
      </c>
      <c r="C20517">
        <v>155260</v>
      </c>
      <c r="D20517">
        <v>1</v>
      </c>
      <c r="E20517">
        <v>1</v>
      </c>
      <c r="F20517">
        <v>3.5</v>
      </c>
      <c r="G20517">
        <v>41296</v>
      </c>
      <c r="H20517" t="s">
        <v>7</v>
      </c>
      <c r="I20517" t="s">
        <v>8</v>
      </c>
      <c r="J20517">
        <v>128</v>
      </c>
      <c r="K20517">
        <v>-14</v>
      </c>
      <c r="L20517" t="s">
        <v>240</v>
      </c>
      <c r="M20517" t="s">
        <v>258</v>
      </c>
      <c r="N20517" t="s">
        <v>257</v>
      </c>
      <c r="O20517" s="9">
        <f t="shared" si="1008"/>
        <v>36.571428571428569</v>
      </c>
      <c r="P20517" s="1">
        <f t="shared" si="1009"/>
        <v>-0.109375</v>
      </c>
      <c r="Q20517">
        <f t="shared" si="1010"/>
        <v>-0.3828125</v>
      </c>
    </row>
    <row r="20518" spans="2:17" x14ac:dyDescent="0.25">
      <c r="B20518" t="s">
        <v>264</v>
      </c>
      <c r="C20518">
        <v>180258</v>
      </c>
      <c r="D20518">
        <v>1</v>
      </c>
      <c r="E20518">
        <v>1</v>
      </c>
      <c r="F20518">
        <v>3</v>
      </c>
      <c r="G20518">
        <v>42096</v>
      </c>
      <c r="H20518" t="s">
        <v>7</v>
      </c>
      <c r="I20518" t="s">
        <v>8</v>
      </c>
      <c r="J20518">
        <v>128</v>
      </c>
      <c r="K20518">
        <v>-14</v>
      </c>
      <c r="L20518" t="s">
        <v>240</v>
      </c>
      <c r="M20518" t="s">
        <v>258</v>
      </c>
      <c r="N20518" t="s">
        <v>257</v>
      </c>
      <c r="O20518" s="9">
        <f t="shared" si="1008"/>
        <v>42.666666666666664</v>
      </c>
      <c r="P20518" s="1">
        <f t="shared" si="1009"/>
        <v>-0.109375</v>
      </c>
      <c r="Q20518">
        <f t="shared" si="1010"/>
        <v>-0.328125</v>
      </c>
    </row>
    <row r="20519" spans="2:17" x14ac:dyDescent="0.25">
      <c r="B20519" t="s">
        <v>264</v>
      </c>
      <c r="C20519">
        <v>155840</v>
      </c>
      <c r="D20519">
        <v>1</v>
      </c>
      <c r="E20519">
        <v>1</v>
      </c>
      <c r="F20519">
        <v>4</v>
      </c>
      <c r="G20519">
        <v>41359</v>
      </c>
      <c r="H20519" t="s">
        <v>7</v>
      </c>
      <c r="I20519" t="s">
        <v>8</v>
      </c>
      <c r="J20519">
        <v>73</v>
      </c>
      <c r="K20519">
        <v>-8</v>
      </c>
      <c r="L20519" t="s">
        <v>240</v>
      </c>
      <c r="M20519" t="s">
        <v>258</v>
      </c>
      <c r="N20519" t="s">
        <v>257</v>
      </c>
      <c r="O20519" s="9">
        <f t="shared" si="1008"/>
        <v>18.25</v>
      </c>
      <c r="P20519" s="1">
        <f t="shared" si="1009"/>
        <v>-0.1095890410958904</v>
      </c>
      <c r="Q20519">
        <f t="shared" si="1010"/>
        <v>-0.43835616438356162</v>
      </c>
    </row>
    <row r="20520" spans="2:17" x14ac:dyDescent="0.25">
      <c r="B20520" t="s">
        <v>264</v>
      </c>
      <c r="C20520">
        <v>168140</v>
      </c>
      <c r="D20520">
        <v>1</v>
      </c>
      <c r="E20520">
        <v>1</v>
      </c>
      <c r="F20520">
        <v>3</v>
      </c>
      <c r="G20520">
        <v>41744</v>
      </c>
      <c r="H20520" t="s">
        <v>7</v>
      </c>
      <c r="I20520" t="s">
        <v>8</v>
      </c>
      <c r="J20520">
        <v>73</v>
      </c>
      <c r="K20520">
        <v>-8</v>
      </c>
      <c r="L20520" t="s">
        <v>240</v>
      </c>
      <c r="M20520" t="s">
        <v>258</v>
      </c>
      <c r="N20520" t="s">
        <v>257</v>
      </c>
      <c r="O20520" s="9">
        <f t="shared" si="1008"/>
        <v>24.333333333333332</v>
      </c>
      <c r="P20520" s="1">
        <f t="shared" si="1009"/>
        <v>-0.1095890410958904</v>
      </c>
      <c r="Q20520">
        <f t="shared" si="1010"/>
        <v>-0.32876712328767121</v>
      </c>
    </row>
    <row r="20521" spans="2:17" x14ac:dyDescent="0.25">
      <c r="B20521" t="s">
        <v>264</v>
      </c>
      <c r="C20521">
        <v>181449</v>
      </c>
      <c r="D20521">
        <v>1</v>
      </c>
      <c r="E20521">
        <v>1</v>
      </c>
      <c r="F20521">
        <v>3</v>
      </c>
      <c r="G20521">
        <v>42054</v>
      </c>
      <c r="H20521" t="s">
        <v>5</v>
      </c>
      <c r="I20521" t="s">
        <v>8</v>
      </c>
      <c r="J20521">
        <v>73</v>
      </c>
      <c r="K20521">
        <v>-8</v>
      </c>
      <c r="L20521" t="s">
        <v>240</v>
      </c>
      <c r="M20521" t="s">
        <v>5</v>
      </c>
      <c r="N20521" t="s">
        <v>257</v>
      </c>
      <c r="O20521" s="9">
        <f t="shared" si="1008"/>
        <v>24.333333333333332</v>
      </c>
      <c r="P20521" s="1">
        <f t="shared" si="1009"/>
        <v>-0.1095890410958904</v>
      </c>
      <c r="Q20521">
        <f t="shared" si="1010"/>
        <v>-0.32876712328767121</v>
      </c>
    </row>
    <row r="20522" spans="2:17" x14ac:dyDescent="0.25">
      <c r="B20522" t="s">
        <v>264</v>
      </c>
      <c r="C20522">
        <v>180405</v>
      </c>
      <c r="D20522">
        <v>1</v>
      </c>
      <c r="E20522">
        <v>1</v>
      </c>
      <c r="F20522">
        <v>4</v>
      </c>
      <c r="G20522">
        <v>42030</v>
      </c>
      <c r="H20522" t="s">
        <v>7</v>
      </c>
      <c r="I20522" t="s">
        <v>8</v>
      </c>
      <c r="J20522">
        <v>82</v>
      </c>
      <c r="K20522">
        <v>-9</v>
      </c>
      <c r="L20522" t="s">
        <v>240</v>
      </c>
      <c r="M20522" t="s">
        <v>258</v>
      </c>
      <c r="N20522" t="s">
        <v>257</v>
      </c>
      <c r="O20522" s="9">
        <f t="shared" si="1008"/>
        <v>20.5</v>
      </c>
      <c r="P20522" s="1">
        <f t="shared" si="1009"/>
        <v>-0.10975609756097561</v>
      </c>
      <c r="Q20522">
        <f t="shared" si="1010"/>
        <v>-0.43902439024390244</v>
      </c>
    </row>
    <row r="20523" spans="2:17" x14ac:dyDescent="0.25">
      <c r="B20523" t="s">
        <v>264</v>
      </c>
      <c r="C20523">
        <v>162046</v>
      </c>
      <c r="D20523">
        <v>1</v>
      </c>
      <c r="E20523">
        <v>1</v>
      </c>
      <c r="F20523">
        <v>2</v>
      </c>
      <c r="G20523">
        <v>41610</v>
      </c>
      <c r="H20523" t="s">
        <v>7</v>
      </c>
      <c r="I20523" t="s">
        <v>8</v>
      </c>
      <c r="J20523">
        <v>91</v>
      </c>
      <c r="K20523">
        <v>-10</v>
      </c>
      <c r="L20523" t="s">
        <v>240</v>
      </c>
      <c r="M20523" t="s">
        <v>258</v>
      </c>
      <c r="N20523" t="s">
        <v>257</v>
      </c>
      <c r="O20523" s="9">
        <f t="shared" si="1008"/>
        <v>45.5</v>
      </c>
      <c r="P20523" s="1">
        <f t="shared" si="1009"/>
        <v>-0.10989010989010989</v>
      </c>
      <c r="Q20523">
        <f t="shared" si="1010"/>
        <v>-0.21978021978021978</v>
      </c>
    </row>
    <row r="20524" spans="2:17" x14ac:dyDescent="0.25">
      <c r="B20524" t="s">
        <v>264</v>
      </c>
      <c r="C20524">
        <v>177649</v>
      </c>
      <c r="D20524">
        <v>1</v>
      </c>
      <c r="E20524">
        <v>1</v>
      </c>
      <c r="F20524">
        <v>4</v>
      </c>
      <c r="G20524">
        <v>41897</v>
      </c>
      <c r="H20524" t="s">
        <v>7</v>
      </c>
      <c r="I20524" t="s">
        <v>8</v>
      </c>
      <c r="J20524">
        <v>100</v>
      </c>
      <c r="K20524">
        <v>-11</v>
      </c>
      <c r="L20524" t="s">
        <v>240</v>
      </c>
      <c r="M20524" t="s">
        <v>258</v>
      </c>
      <c r="N20524" t="s">
        <v>257</v>
      </c>
      <c r="O20524" s="9">
        <f t="shared" si="1008"/>
        <v>25</v>
      </c>
      <c r="P20524" s="1">
        <f t="shared" si="1009"/>
        <v>-0.11</v>
      </c>
      <c r="Q20524">
        <f t="shared" si="1010"/>
        <v>-0.44</v>
      </c>
    </row>
    <row r="20525" spans="2:17" x14ac:dyDescent="0.25">
      <c r="B20525" t="s">
        <v>264</v>
      </c>
      <c r="C20525">
        <v>159824</v>
      </c>
      <c r="D20525">
        <v>1</v>
      </c>
      <c r="E20525">
        <v>1</v>
      </c>
      <c r="F20525">
        <v>3</v>
      </c>
      <c r="G20525">
        <v>41498</v>
      </c>
      <c r="H20525" t="s">
        <v>7</v>
      </c>
      <c r="I20525" t="s">
        <v>8</v>
      </c>
      <c r="J20525">
        <v>100</v>
      </c>
      <c r="K20525">
        <v>-11</v>
      </c>
      <c r="L20525" t="s">
        <v>240</v>
      </c>
      <c r="M20525" t="s">
        <v>258</v>
      </c>
      <c r="N20525" t="s">
        <v>257</v>
      </c>
      <c r="O20525" s="9">
        <f t="shared" si="1008"/>
        <v>33.333333333333336</v>
      </c>
      <c r="P20525" s="1">
        <f t="shared" si="1009"/>
        <v>-0.11</v>
      </c>
      <c r="Q20525">
        <f t="shared" si="1010"/>
        <v>-0.33</v>
      </c>
    </row>
    <row r="20526" spans="2:17" x14ac:dyDescent="0.25">
      <c r="B20526" t="s">
        <v>264</v>
      </c>
      <c r="C20526">
        <v>166220</v>
      </c>
      <c r="D20526">
        <v>1</v>
      </c>
      <c r="E20526">
        <v>1</v>
      </c>
      <c r="F20526">
        <v>3</v>
      </c>
      <c r="G20526">
        <v>41573</v>
      </c>
      <c r="H20526" t="s">
        <v>7</v>
      </c>
      <c r="I20526" t="s">
        <v>8</v>
      </c>
      <c r="J20526">
        <v>100</v>
      </c>
      <c r="K20526">
        <v>-11</v>
      </c>
      <c r="L20526" t="s">
        <v>240</v>
      </c>
      <c r="M20526" t="s">
        <v>258</v>
      </c>
      <c r="N20526" t="s">
        <v>257</v>
      </c>
      <c r="O20526" s="9">
        <f t="shared" si="1008"/>
        <v>33.333333333333336</v>
      </c>
      <c r="P20526" s="1">
        <f t="shared" si="1009"/>
        <v>-0.11</v>
      </c>
      <c r="Q20526">
        <f t="shared" si="1010"/>
        <v>-0.33</v>
      </c>
    </row>
    <row r="20527" spans="2:17" x14ac:dyDescent="0.25">
      <c r="B20527" t="s">
        <v>264</v>
      </c>
      <c r="C20527">
        <v>154630</v>
      </c>
      <c r="D20527">
        <v>1</v>
      </c>
      <c r="E20527">
        <v>1</v>
      </c>
      <c r="F20527">
        <v>5</v>
      </c>
      <c r="G20527">
        <v>41416</v>
      </c>
      <c r="H20527" t="s">
        <v>5</v>
      </c>
      <c r="I20527" t="s">
        <v>6</v>
      </c>
      <c r="J20527">
        <v>200</v>
      </c>
      <c r="K20527">
        <v>-22</v>
      </c>
      <c r="L20527" t="s">
        <v>240</v>
      </c>
      <c r="M20527" t="s">
        <v>5</v>
      </c>
      <c r="N20527" t="s">
        <v>257</v>
      </c>
      <c r="O20527" s="9">
        <f t="shared" si="1008"/>
        <v>40</v>
      </c>
      <c r="P20527" s="1">
        <f t="shared" si="1009"/>
        <v>-0.11</v>
      </c>
      <c r="Q20527">
        <f t="shared" si="1010"/>
        <v>-0.55000000000000004</v>
      </c>
    </row>
    <row r="20528" spans="2:17" x14ac:dyDescent="0.25">
      <c r="B20528" t="s">
        <v>264</v>
      </c>
      <c r="C20528">
        <v>174745</v>
      </c>
      <c r="D20528">
        <v>1</v>
      </c>
      <c r="E20528">
        <v>1</v>
      </c>
      <c r="F20528">
        <v>2.5</v>
      </c>
      <c r="G20528">
        <v>41953</v>
      </c>
      <c r="H20528" t="s">
        <v>5</v>
      </c>
      <c r="I20528" t="s">
        <v>6</v>
      </c>
      <c r="J20528">
        <v>109</v>
      </c>
      <c r="K20528">
        <v>-12</v>
      </c>
      <c r="L20528" t="s">
        <v>240</v>
      </c>
      <c r="M20528" t="s">
        <v>5</v>
      </c>
      <c r="N20528" t="s">
        <v>257</v>
      </c>
      <c r="O20528" s="9">
        <f t="shared" si="1008"/>
        <v>43.6</v>
      </c>
      <c r="P20528" s="1">
        <f t="shared" si="1009"/>
        <v>-0.11009174311926606</v>
      </c>
      <c r="Q20528">
        <f t="shared" si="1010"/>
        <v>-0.27522935779816515</v>
      </c>
    </row>
    <row r="20529" spans="2:17" x14ac:dyDescent="0.25">
      <c r="B20529" t="s">
        <v>264</v>
      </c>
      <c r="C20529">
        <v>153098</v>
      </c>
      <c r="D20529">
        <v>1</v>
      </c>
      <c r="E20529">
        <v>1</v>
      </c>
      <c r="F20529">
        <v>4</v>
      </c>
      <c r="G20529">
        <v>41357</v>
      </c>
      <c r="H20529" t="s">
        <v>5</v>
      </c>
      <c r="I20529" t="s">
        <v>8</v>
      </c>
      <c r="J20529">
        <v>118</v>
      </c>
      <c r="K20529">
        <v>-13</v>
      </c>
      <c r="L20529" t="s">
        <v>240</v>
      </c>
      <c r="M20529" t="s">
        <v>5</v>
      </c>
      <c r="N20529" t="s">
        <v>257</v>
      </c>
      <c r="O20529" s="9">
        <f t="shared" si="1008"/>
        <v>29.5</v>
      </c>
      <c r="P20529" s="1">
        <f t="shared" si="1009"/>
        <v>-0.11016949152542373</v>
      </c>
      <c r="Q20529">
        <f t="shared" si="1010"/>
        <v>-0.44067796610169491</v>
      </c>
    </row>
    <row r="20530" spans="2:17" x14ac:dyDescent="0.25">
      <c r="B20530" t="s">
        <v>264</v>
      </c>
      <c r="C20530">
        <v>171538</v>
      </c>
      <c r="D20530">
        <v>1</v>
      </c>
      <c r="E20530">
        <v>1</v>
      </c>
      <c r="F20530">
        <v>4</v>
      </c>
      <c r="G20530">
        <v>41816</v>
      </c>
      <c r="H20530" t="s">
        <v>7</v>
      </c>
      <c r="I20530" t="s">
        <v>8</v>
      </c>
      <c r="J20530">
        <v>118</v>
      </c>
      <c r="K20530">
        <v>-13</v>
      </c>
      <c r="L20530" t="s">
        <v>240</v>
      </c>
      <c r="M20530" t="s">
        <v>258</v>
      </c>
      <c r="N20530" t="s">
        <v>257</v>
      </c>
      <c r="O20530" s="9">
        <f t="shared" si="1008"/>
        <v>29.5</v>
      </c>
      <c r="P20530" s="1">
        <f t="shared" si="1009"/>
        <v>-0.11016949152542373</v>
      </c>
      <c r="Q20530">
        <f t="shared" si="1010"/>
        <v>-0.44067796610169491</v>
      </c>
    </row>
    <row r="20531" spans="2:17" x14ac:dyDescent="0.25">
      <c r="B20531" t="s">
        <v>264</v>
      </c>
      <c r="C20531">
        <v>183942</v>
      </c>
      <c r="D20531">
        <v>1</v>
      </c>
      <c r="E20531">
        <v>1</v>
      </c>
      <c r="F20531">
        <v>3</v>
      </c>
      <c r="G20531">
        <v>42306</v>
      </c>
      <c r="H20531" t="s">
        <v>5</v>
      </c>
      <c r="I20531" t="s">
        <v>6</v>
      </c>
      <c r="J20531">
        <v>127</v>
      </c>
      <c r="K20531">
        <v>-14</v>
      </c>
      <c r="L20531" t="s">
        <v>240</v>
      </c>
      <c r="M20531" t="s">
        <v>5</v>
      </c>
      <c r="N20531" t="s">
        <v>257</v>
      </c>
      <c r="O20531" s="9">
        <f t="shared" si="1008"/>
        <v>42.333333333333336</v>
      </c>
      <c r="P20531" s="1">
        <f t="shared" si="1009"/>
        <v>-0.11023622047244094</v>
      </c>
      <c r="Q20531">
        <f t="shared" si="1010"/>
        <v>-0.3307086614173228</v>
      </c>
    </row>
    <row r="20532" spans="2:17" x14ac:dyDescent="0.25">
      <c r="B20532" t="s">
        <v>264</v>
      </c>
      <c r="C20532">
        <v>168762</v>
      </c>
      <c r="D20532">
        <v>2</v>
      </c>
      <c r="E20532">
        <v>2</v>
      </c>
      <c r="F20532">
        <v>8</v>
      </c>
      <c r="G20532">
        <v>41768</v>
      </c>
      <c r="H20532" t="s">
        <v>5</v>
      </c>
      <c r="I20532" t="s">
        <v>6</v>
      </c>
      <c r="J20532">
        <v>208</v>
      </c>
      <c r="K20532">
        <v>-23</v>
      </c>
      <c r="L20532" t="s">
        <v>239</v>
      </c>
      <c r="M20532" t="s">
        <v>5</v>
      </c>
      <c r="N20532" t="s">
        <v>257</v>
      </c>
      <c r="O20532" s="9">
        <f t="shared" si="1008"/>
        <v>26</v>
      </c>
      <c r="P20532" s="1">
        <f t="shared" si="1009"/>
        <v>-0.11057692307692307</v>
      </c>
      <c r="Q20532">
        <f t="shared" si="1010"/>
        <v>-0.88461538461538458</v>
      </c>
    </row>
    <row r="20533" spans="2:17" x14ac:dyDescent="0.25">
      <c r="B20533" t="s">
        <v>264</v>
      </c>
      <c r="C20533">
        <v>155967</v>
      </c>
      <c r="D20533">
        <v>1</v>
      </c>
      <c r="E20533">
        <v>1</v>
      </c>
      <c r="F20533">
        <v>4</v>
      </c>
      <c r="G20533">
        <v>41361</v>
      </c>
      <c r="H20533" t="s">
        <v>7</v>
      </c>
      <c r="I20533" t="s">
        <v>8</v>
      </c>
      <c r="J20533">
        <v>144</v>
      </c>
      <c r="K20533">
        <v>-16</v>
      </c>
      <c r="L20533" t="s">
        <v>240</v>
      </c>
      <c r="M20533" t="s">
        <v>258</v>
      </c>
      <c r="N20533" t="s">
        <v>257</v>
      </c>
      <c r="O20533" s="9">
        <f t="shared" si="1008"/>
        <v>36</v>
      </c>
      <c r="P20533" s="1">
        <f t="shared" si="1009"/>
        <v>-0.1111111111111111</v>
      </c>
      <c r="Q20533">
        <f t="shared" si="1010"/>
        <v>-0.44444444444444442</v>
      </c>
    </row>
    <row r="20534" spans="2:17" x14ac:dyDescent="0.25">
      <c r="B20534" t="s">
        <v>264</v>
      </c>
      <c r="C20534">
        <v>170320</v>
      </c>
      <c r="D20534">
        <v>1</v>
      </c>
      <c r="E20534">
        <v>1</v>
      </c>
      <c r="F20534">
        <v>2.5</v>
      </c>
      <c r="G20534">
        <v>42228</v>
      </c>
      <c r="H20534" t="s">
        <v>5</v>
      </c>
      <c r="I20534" t="s">
        <v>8</v>
      </c>
      <c r="J20534">
        <v>90</v>
      </c>
      <c r="K20534">
        <v>-10</v>
      </c>
      <c r="L20534" t="s">
        <v>240</v>
      </c>
      <c r="M20534" t="s">
        <v>5</v>
      </c>
      <c r="N20534" t="s">
        <v>257</v>
      </c>
      <c r="O20534" s="9">
        <f t="shared" si="1008"/>
        <v>36</v>
      </c>
      <c r="P20534" s="1">
        <f t="shared" si="1009"/>
        <v>-0.1111111111111111</v>
      </c>
      <c r="Q20534">
        <f t="shared" si="1010"/>
        <v>-0.27777777777777779</v>
      </c>
    </row>
    <row r="20535" spans="2:17" x14ac:dyDescent="0.25">
      <c r="B20535" t="s">
        <v>264</v>
      </c>
      <c r="C20535">
        <v>182809</v>
      </c>
      <c r="D20535">
        <v>1</v>
      </c>
      <c r="E20535">
        <v>1</v>
      </c>
      <c r="F20535">
        <v>2.5</v>
      </c>
      <c r="G20535">
        <v>42283</v>
      </c>
      <c r="H20535" t="s">
        <v>5</v>
      </c>
      <c r="I20535" t="s">
        <v>6</v>
      </c>
      <c r="J20535">
        <v>90</v>
      </c>
      <c r="K20535">
        <v>-10</v>
      </c>
      <c r="L20535" t="s">
        <v>240</v>
      </c>
      <c r="M20535" t="s">
        <v>5</v>
      </c>
      <c r="N20535" t="s">
        <v>257</v>
      </c>
      <c r="O20535" s="9">
        <f t="shared" si="1008"/>
        <v>36</v>
      </c>
      <c r="P20535" s="1">
        <f t="shared" si="1009"/>
        <v>-0.1111111111111111</v>
      </c>
      <c r="Q20535">
        <f t="shared" si="1010"/>
        <v>-0.27777777777777779</v>
      </c>
    </row>
    <row r="20536" spans="2:17" x14ac:dyDescent="0.25">
      <c r="B20536" t="s">
        <v>264</v>
      </c>
      <c r="C20536">
        <v>168474</v>
      </c>
      <c r="D20536">
        <v>2</v>
      </c>
      <c r="E20536">
        <v>2</v>
      </c>
      <c r="F20536">
        <v>3.5</v>
      </c>
      <c r="G20536">
        <v>41710</v>
      </c>
      <c r="H20536" t="s">
        <v>7</v>
      </c>
      <c r="I20536" t="s">
        <v>6</v>
      </c>
      <c r="J20536">
        <v>162</v>
      </c>
      <c r="K20536">
        <v>-18</v>
      </c>
      <c r="L20536" t="s">
        <v>239</v>
      </c>
      <c r="M20536" t="s">
        <v>258</v>
      </c>
      <c r="N20536" t="s">
        <v>257</v>
      </c>
      <c r="O20536" s="9">
        <f t="shared" si="1008"/>
        <v>46.285714285714285</v>
      </c>
      <c r="P20536" s="1">
        <f t="shared" si="1009"/>
        <v>-0.1111111111111111</v>
      </c>
      <c r="Q20536">
        <f t="shared" si="1010"/>
        <v>-0.38888888888888884</v>
      </c>
    </row>
    <row r="20537" spans="2:17" x14ac:dyDescent="0.25">
      <c r="B20537" t="s">
        <v>264</v>
      </c>
      <c r="C20537">
        <v>154741</v>
      </c>
      <c r="D20537">
        <v>1</v>
      </c>
      <c r="E20537">
        <v>1</v>
      </c>
      <c r="F20537">
        <v>2.5</v>
      </c>
      <c r="G20537">
        <v>41338</v>
      </c>
      <c r="H20537" t="s">
        <v>7</v>
      </c>
      <c r="I20537" t="s">
        <v>8</v>
      </c>
      <c r="J20537">
        <v>144</v>
      </c>
      <c r="K20537">
        <v>-16</v>
      </c>
      <c r="L20537" t="s">
        <v>240</v>
      </c>
      <c r="M20537" t="s">
        <v>258</v>
      </c>
      <c r="N20537" t="s">
        <v>257</v>
      </c>
      <c r="O20537" s="9">
        <f t="shared" si="1008"/>
        <v>57.6</v>
      </c>
      <c r="P20537" s="1">
        <f t="shared" si="1009"/>
        <v>-0.1111111111111111</v>
      </c>
      <c r="Q20537">
        <f t="shared" si="1010"/>
        <v>-0.27777777777777779</v>
      </c>
    </row>
    <row r="20538" spans="2:17" x14ac:dyDescent="0.25">
      <c r="B20538" t="s">
        <v>264</v>
      </c>
      <c r="C20538">
        <v>155934</v>
      </c>
      <c r="D20538">
        <v>1</v>
      </c>
      <c r="E20538">
        <v>1</v>
      </c>
      <c r="F20538">
        <v>5</v>
      </c>
      <c r="G20538">
        <v>41356</v>
      </c>
      <c r="H20538" t="s">
        <v>7</v>
      </c>
      <c r="I20538" t="s">
        <v>8</v>
      </c>
      <c r="J20538">
        <v>161</v>
      </c>
      <c r="K20538">
        <v>-18</v>
      </c>
      <c r="L20538" t="s">
        <v>240</v>
      </c>
      <c r="M20538" t="s">
        <v>258</v>
      </c>
      <c r="N20538" t="s">
        <v>257</v>
      </c>
      <c r="O20538" s="9">
        <f t="shared" si="1008"/>
        <v>32.200000000000003</v>
      </c>
      <c r="P20538" s="1">
        <f t="shared" si="1009"/>
        <v>-0.11180124223602485</v>
      </c>
      <c r="Q20538">
        <f t="shared" si="1010"/>
        <v>-0.55900621118012428</v>
      </c>
    </row>
    <row r="20539" spans="2:17" x14ac:dyDescent="0.25">
      <c r="B20539" t="s">
        <v>264</v>
      </c>
      <c r="C20539">
        <v>180923</v>
      </c>
      <c r="D20539">
        <v>2</v>
      </c>
      <c r="E20539">
        <v>2</v>
      </c>
      <c r="F20539">
        <v>10</v>
      </c>
      <c r="G20539">
        <v>42067</v>
      </c>
      <c r="H20539" t="s">
        <v>5</v>
      </c>
      <c r="I20539" t="s">
        <v>6</v>
      </c>
      <c r="J20539">
        <v>125</v>
      </c>
      <c r="K20539">
        <v>-14</v>
      </c>
      <c r="L20539" t="s">
        <v>239</v>
      </c>
      <c r="M20539" t="s">
        <v>5</v>
      </c>
      <c r="N20539" t="s">
        <v>257</v>
      </c>
      <c r="O20539" s="9">
        <f t="shared" ref="O20539:O20602" si="1011">J20539/F20539</f>
        <v>12.5</v>
      </c>
      <c r="P20539" s="1">
        <f t="shared" ref="P20539:P20602" si="1012">K20539/J20539</f>
        <v>-0.112</v>
      </c>
      <c r="Q20539">
        <f t="shared" si="1010"/>
        <v>-1.1200000000000001</v>
      </c>
    </row>
    <row r="20540" spans="2:17" x14ac:dyDescent="0.25">
      <c r="B20540" t="s">
        <v>264</v>
      </c>
      <c r="C20540">
        <v>174992</v>
      </c>
      <c r="D20540">
        <v>1</v>
      </c>
      <c r="E20540">
        <v>1</v>
      </c>
      <c r="F20540">
        <v>3</v>
      </c>
      <c r="G20540">
        <v>42303</v>
      </c>
      <c r="H20540" t="s">
        <v>7</v>
      </c>
      <c r="I20540" t="s">
        <v>6</v>
      </c>
      <c r="J20540">
        <v>125</v>
      </c>
      <c r="K20540">
        <v>-14</v>
      </c>
      <c r="L20540" t="s">
        <v>240</v>
      </c>
      <c r="M20540" t="s">
        <v>258</v>
      </c>
      <c r="N20540" t="s">
        <v>257</v>
      </c>
      <c r="O20540" s="9">
        <f t="shared" si="1011"/>
        <v>41.666666666666664</v>
      </c>
      <c r="P20540" s="1">
        <f t="shared" si="1012"/>
        <v>-0.112</v>
      </c>
      <c r="Q20540">
        <f t="shared" ref="Q20540:Q20603" si="1013">F20540*P20540</f>
        <v>-0.33600000000000002</v>
      </c>
    </row>
    <row r="20541" spans="2:17" x14ac:dyDescent="0.25">
      <c r="B20541" t="s">
        <v>264</v>
      </c>
      <c r="C20541">
        <v>159971</v>
      </c>
      <c r="D20541">
        <v>1</v>
      </c>
      <c r="E20541">
        <v>1</v>
      </c>
      <c r="F20541">
        <v>3</v>
      </c>
      <c r="G20541">
        <v>41512</v>
      </c>
      <c r="H20541" t="s">
        <v>7</v>
      </c>
      <c r="I20541" t="s">
        <v>8</v>
      </c>
      <c r="J20541">
        <v>107</v>
      </c>
      <c r="K20541">
        <v>-12</v>
      </c>
      <c r="L20541" t="s">
        <v>240</v>
      </c>
      <c r="M20541" t="s">
        <v>258</v>
      </c>
      <c r="N20541" t="s">
        <v>257</v>
      </c>
      <c r="O20541" s="9">
        <f t="shared" si="1011"/>
        <v>35.666666666666664</v>
      </c>
      <c r="P20541" s="1">
        <f t="shared" si="1012"/>
        <v>-0.11214953271028037</v>
      </c>
      <c r="Q20541">
        <f t="shared" si="1013"/>
        <v>-0.3364485981308411</v>
      </c>
    </row>
    <row r="20542" spans="2:17" x14ac:dyDescent="0.25">
      <c r="B20542" t="s">
        <v>264</v>
      </c>
      <c r="C20542">
        <v>159978</v>
      </c>
      <c r="D20542">
        <v>1</v>
      </c>
      <c r="E20542">
        <v>1</v>
      </c>
      <c r="F20542">
        <v>3</v>
      </c>
      <c r="G20542">
        <v>41512</v>
      </c>
      <c r="H20542" t="s">
        <v>7</v>
      </c>
      <c r="I20542" t="s">
        <v>8</v>
      </c>
      <c r="J20542">
        <v>107</v>
      </c>
      <c r="K20542">
        <v>-12</v>
      </c>
      <c r="L20542" t="s">
        <v>240</v>
      </c>
      <c r="M20542" t="s">
        <v>258</v>
      </c>
      <c r="N20542" t="s">
        <v>257</v>
      </c>
      <c r="O20542" s="9">
        <f t="shared" si="1011"/>
        <v>35.666666666666664</v>
      </c>
      <c r="P20542" s="1">
        <f t="shared" si="1012"/>
        <v>-0.11214953271028037</v>
      </c>
      <c r="Q20542">
        <f t="shared" si="1013"/>
        <v>-0.3364485981308411</v>
      </c>
    </row>
    <row r="20543" spans="2:17" x14ac:dyDescent="0.25">
      <c r="B20543" t="s">
        <v>264</v>
      </c>
      <c r="C20543">
        <v>159972</v>
      </c>
      <c r="D20543">
        <v>1</v>
      </c>
      <c r="E20543">
        <v>1</v>
      </c>
      <c r="F20543">
        <v>3</v>
      </c>
      <c r="G20543">
        <v>41512</v>
      </c>
      <c r="H20543" t="s">
        <v>7</v>
      </c>
      <c r="I20543" t="s">
        <v>8</v>
      </c>
      <c r="J20543">
        <v>107</v>
      </c>
      <c r="K20543">
        <v>-12</v>
      </c>
      <c r="L20543" t="s">
        <v>240</v>
      </c>
      <c r="M20543" t="s">
        <v>258</v>
      </c>
      <c r="N20543" t="s">
        <v>257</v>
      </c>
      <c r="O20543" s="9">
        <f t="shared" si="1011"/>
        <v>35.666666666666664</v>
      </c>
      <c r="P20543" s="1">
        <f t="shared" si="1012"/>
        <v>-0.11214953271028037</v>
      </c>
      <c r="Q20543">
        <f t="shared" si="1013"/>
        <v>-0.3364485981308411</v>
      </c>
    </row>
    <row r="20544" spans="2:17" x14ac:dyDescent="0.25">
      <c r="B20544" t="s">
        <v>264</v>
      </c>
      <c r="C20544">
        <v>161266</v>
      </c>
      <c r="D20544">
        <v>1</v>
      </c>
      <c r="E20544">
        <v>1</v>
      </c>
      <c r="F20544">
        <v>3</v>
      </c>
      <c r="G20544">
        <v>41530</v>
      </c>
      <c r="H20544" t="s">
        <v>7</v>
      </c>
      <c r="I20544" t="s">
        <v>8</v>
      </c>
      <c r="J20544">
        <v>107</v>
      </c>
      <c r="K20544">
        <v>-12</v>
      </c>
      <c r="L20544" t="s">
        <v>240</v>
      </c>
      <c r="M20544" t="s">
        <v>258</v>
      </c>
      <c r="N20544" t="s">
        <v>257</v>
      </c>
      <c r="O20544" s="9">
        <f t="shared" si="1011"/>
        <v>35.666666666666664</v>
      </c>
      <c r="P20544" s="1">
        <f t="shared" si="1012"/>
        <v>-0.11214953271028037</v>
      </c>
      <c r="Q20544">
        <f t="shared" si="1013"/>
        <v>-0.3364485981308411</v>
      </c>
    </row>
    <row r="20545" spans="2:17" x14ac:dyDescent="0.25">
      <c r="B20545" t="s">
        <v>264</v>
      </c>
      <c r="C20545">
        <v>188661</v>
      </c>
      <c r="D20545">
        <v>1</v>
      </c>
      <c r="E20545">
        <v>1</v>
      </c>
      <c r="F20545">
        <v>3</v>
      </c>
      <c r="G20545">
        <v>42095</v>
      </c>
      <c r="H20545" t="s">
        <v>5</v>
      </c>
      <c r="I20545" t="s">
        <v>6</v>
      </c>
      <c r="J20545">
        <v>80</v>
      </c>
      <c r="K20545">
        <v>-9</v>
      </c>
      <c r="L20545" t="s">
        <v>240</v>
      </c>
      <c r="M20545" t="s">
        <v>5</v>
      </c>
      <c r="N20545" t="s">
        <v>257</v>
      </c>
      <c r="O20545" s="9">
        <f t="shared" si="1011"/>
        <v>26.666666666666668</v>
      </c>
      <c r="P20545" s="1">
        <f t="shared" si="1012"/>
        <v>-0.1125</v>
      </c>
      <c r="Q20545">
        <f t="shared" si="1013"/>
        <v>-0.33750000000000002</v>
      </c>
    </row>
    <row r="20546" spans="2:17" x14ac:dyDescent="0.25">
      <c r="B20546" t="s">
        <v>264</v>
      </c>
      <c r="C20546">
        <v>190630</v>
      </c>
      <c r="D20546">
        <v>1</v>
      </c>
      <c r="E20546">
        <v>1</v>
      </c>
      <c r="F20546">
        <v>5</v>
      </c>
      <c r="G20546">
        <v>42163</v>
      </c>
      <c r="H20546" t="s">
        <v>7</v>
      </c>
      <c r="I20546" t="s">
        <v>8</v>
      </c>
      <c r="J20546">
        <v>160</v>
      </c>
      <c r="K20546">
        <v>-18</v>
      </c>
      <c r="L20546" t="s">
        <v>240</v>
      </c>
      <c r="M20546" t="s">
        <v>258</v>
      </c>
      <c r="N20546" t="s">
        <v>257</v>
      </c>
      <c r="O20546" s="9">
        <f t="shared" si="1011"/>
        <v>32</v>
      </c>
      <c r="P20546" s="1">
        <f t="shared" si="1012"/>
        <v>-0.1125</v>
      </c>
      <c r="Q20546">
        <f t="shared" si="1013"/>
        <v>-0.5625</v>
      </c>
    </row>
    <row r="20547" spans="2:17" x14ac:dyDescent="0.25">
      <c r="B20547" t="s">
        <v>264</v>
      </c>
      <c r="C20547">
        <v>190630</v>
      </c>
      <c r="D20547">
        <v>1</v>
      </c>
      <c r="E20547">
        <v>1</v>
      </c>
      <c r="F20547">
        <v>5</v>
      </c>
      <c r="G20547">
        <v>42163</v>
      </c>
      <c r="H20547" t="s">
        <v>7</v>
      </c>
      <c r="I20547" t="s">
        <v>8</v>
      </c>
      <c r="J20547">
        <v>160</v>
      </c>
      <c r="K20547">
        <v>-18</v>
      </c>
      <c r="L20547" t="s">
        <v>240</v>
      </c>
      <c r="M20547" t="s">
        <v>258</v>
      </c>
      <c r="N20547" t="s">
        <v>257</v>
      </c>
      <c r="O20547" s="9">
        <f t="shared" si="1011"/>
        <v>32</v>
      </c>
      <c r="P20547" s="1">
        <f t="shared" si="1012"/>
        <v>-0.1125</v>
      </c>
      <c r="Q20547">
        <f t="shared" si="1013"/>
        <v>-0.5625</v>
      </c>
    </row>
    <row r="20548" spans="2:17" x14ac:dyDescent="0.25">
      <c r="B20548" t="s">
        <v>264</v>
      </c>
      <c r="C20548">
        <v>168090</v>
      </c>
      <c r="D20548">
        <v>2</v>
      </c>
      <c r="E20548">
        <v>1</v>
      </c>
      <c r="F20548">
        <v>4</v>
      </c>
      <c r="G20548">
        <v>41703</v>
      </c>
      <c r="H20548" t="s">
        <v>7</v>
      </c>
      <c r="I20548" t="s">
        <v>6</v>
      </c>
      <c r="J20548">
        <v>160</v>
      </c>
      <c r="K20548">
        <v>-18</v>
      </c>
      <c r="L20548" t="s">
        <v>239</v>
      </c>
      <c r="M20548" t="s">
        <v>258</v>
      </c>
      <c r="N20548" t="s">
        <v>257</v>
      </c>
      <c r="O20548" s="9">
        <f t="shared" si="1011"/>
        <v>40</v>
      </c>
      <c r="P20548" s="1">
        <f t="shared" si="1012"/>
        <v>-0.1125</v>
      </c>
      <c r="Q20548">
        <f t="shared" si="1013"/>
        <v>-0.45</v>
      </c>
    </row>
    <row r="20549" spans="2:17" x14ac:dyDescent="0.25">
      <c r="B20549" t="s">
        <v>264</v>
      </c>
      <c r="C20549">
        <v>181068</v>
      </c>
      <c r="D20549">
        <v>1</v>
      </c>
      <c r="E20549">
        <v>1</v>
      </c>
      <c r="F20549">
        <v>3</v>
      </c>
      <c r="G20549" t="s">
        <v>66</v>
      </c>
      <c r="H20549" t="s">
        <v>7</v>
      </c>
      <c r="I20549" t="s">
        <v>8</v>
      </c>
      <c r="J20549">
        <v>62</v>
      </c>
      <c r="K20549">
        <v>-7</v>
      </c>
      <c r="L20549" t="s">
        <v>240</v>
      </c>
      <c r="M20549" t="s">
        <v>258</v>
      </c>
      <c r="N20549" t="s">
        <v>257</v>
      </c>
      <c r="O20549" s="9">
        <f t="shared" si="1011"/>
        <v>20.666666666666668</v>
      </c>
      <c r="P20549" s="1">
        <f t="shared" si="1012"/>
        <v>-0.11290322580645161</v>
      </c>
      <c r="Q20549">
        <f t="shared" si="1013"/>
        <v>-0.33870967741935482</v>
      </c>
    </row>
    <row r="20550" spans="2:17" x14ac:dyDescent="0.25">
      <c r="B20550" t="s">
        <v>264</v>
      </c>
      <c r="C20550">
        <v>155204</v>
      </c>
      <c r="D20550">
        <v>1</v>
      </c>
      <c r="E20550">
        <v>1</v>
      </c>
      <c r="F20550">
        <v>2.5</v>
      </c>
      <c r="G20550">
        <v>41298</v>
      </c>
      <c r="H20550" t="s">
        <v>7</v>
      </c>
      <c r="I20550" t="s">
        <v>8</v>
      </c>
      <c r="J20550">
        <v>106</v>
      </c>
      <c r="K20550">
        <v>-12</v>
      </c>
      <c r="L20550" t="s">
        <v>240</v>
      </c>
      <c r="M20550" t="s">
        <v>258</v>
      </c>
      <c r="N20550" t="s">
        <v>257</v>
      </c>
      <c r="O20550" s="9">
        <f t="shared" si="1011"/>
        <v>42.4</v>
      </c>
      <c r="P20550" s="1">
        <f t="shared" si="1012"/>
        <v>-0.11320754716981132</v>
      </c>
      <c r="Q20550">
        <f t="shared" si="1013"/>
        <v>-0.28301886792452829</v>
      </c>
    </row>
    <row r="20551" spans="2:17" x14ac:dyDescent="0.25">
      <c r="B20551" t="s">
        <v>264</v>
      </c>
      <c r="C20551">
        <v>171830</v>
      </c>
      <c r="D20551">
        <v>2</v>
      </c>
      <c r="E20551">
        <v>1</v>
      </c>
      <c r="F20551">
        <v>24</v>
      </c>
      <c r="G20551">
        <v>41820</v>
      </c>
      <c r="H20551" t="s">
        <v>5</v>
      </c>
      <c r="I20551" t="s">
        <v>6</v>
      </c>
      <c r="J20551">
        <v>256</v>
      </c>
      <c r="K20551">
        <v>-29</v>
      </c>
      <c r="L20551" t="s">
        <v>239</v>
      </c>
      <c r="M20551" t="s">
        <v>5</v>
      </c>
      <c r="N20551" t="s">
        <v>257</v>
      </c>
      <c r="O20551" s="9">
        <f t="shared" si="1011"/>
        <v>10.666666666666666</v>
      </c>
      <c r="P20551" s="1">
        <f t="shared" si="1012"/>
        <v>-0.11328125</v>
      </c>
      <c r="Q20551">
        <f t="shared" si="1013"/>
        <v>-2.71875</v>
      </c>
    </row>
    <row r="20552" spans="2:17" x14ac:dyDescent="0.25">
      <c r="B20552" t="s">
        <v>264</v>
      </c>
      <c r="C20552">
        <v>184130</v>
      </c>
      <c r="D20552">
        <v>1</v>
      </c>
      <c r="E20552">
        <v>1</v>
      </c>
      <c r="F20552">
        <v>4</v>
      </c>
      <c r="G20552">
        <v>42318</v>
      </c>
      <c r="H20552" t="s">
        <v>5</v>
      </c>
      <c r="I20552" t="s">
        <v>6</v>
      </c>
      <c r="J20552">
        <v>150</v>
      </c>
      <c r="K20552">
        <v>-17</v>
      </c>
      <c r="L20552" t="s">
        <v>240</v>
      </c>
      <c r="M20552" t="s">
        <v>5</v>
      </c>
      <c r="N20552" t="s">
        <v>257</v>
      </c>
      <c r="O20552" s="9">
        <f t="shared" si="1011"/>
        <v>37.5</v>
      </c>
      <c r="P20552" s="1">
        <f t="shared" si="1012"/>
        <v>-0.11333333333333333</v>
      </c>
      <c r="Q20552">
        <f t="shared" si="1013"/>
        <v>-0.45333333333333331</v>
      </c>
    </row>
    <row r="20553" spans="2:17" x14ac:dyDescent="0.25">
      <c r="B20553" t="s">
        <v>264</v>
      </c>
      <c r="C20553">
        <v>181689</v>
      </c>
      <c r="D20553">
        <v>1</v>
      </c>
      <c r="E20553">
        <v>1</v>
      </c>
      <c r="F20553">
        <v>3</v>
      </c>
      <c r="G20553">
        <v>41905</v>
      </c>
      <c r="H20553" t="s">
        <v>5</v>
      </c>
      <c r="I20553" t="s">
        <v>6</v>
      </c>
      <c r="J20553">
        <v>150</v>
      </c>
      <c r="K20553">
        <v>-17</v>
      </c>
      <c r="L20553" t="s">
        <v>240</v>
      </c>
      <c r="M20553" t="s">
        <v>5</v>
      </c>
      <c r="N20553" t="s">
        <v>257</v>
      </c>
      <c r="O20553" s="9">
        <f t="shared" si="1011"/>
        <v>50</v>
      </c>
      <c r="P20553" s="1">
        <f t="shared" si="1012"/>
        <v>-0.11333333333333333</v>
      </c>
      <c r="Q20553">
        <f t="shared" si="1013"/>
        <v>-0.33999999999999997</v>
      </c>
    </row>
    <row r="20554" spans="2:17" x14ac:dyDescent="0.25">
      <c r="B20554" t="s">
        <v>264</v>
      </c>
      <c r="C20554">
        <v>192311</v>
      </c>
      <c r="D20554">
        <v>1</v>
      </c>
      <c r="E20554">
        <v>1</v>
      </c>
      <c r="F20554">
        <v>2</v>
      </c>
      <c r="G20554">
        <v>42130</v>
      </c>
      <c r="H20554" t="s">
        <v>5</v>
      </c>
      <c r="I20554" t="s">
        <v>6</v>
      </c>
      <c r="J20554">
        <v>97</v>
      </c>
      <c r="K20554">
        <v>-11</v>
      </c>
      <c r="L20554" t="s">
        <v>240</v>
      </c>
      <c r="M20554" t="s">
        <v>5</v>
      </c>
      <c r="N20554" t="s">
        <v>257</v>
      </c>
      <c r="O20554" s="9">
        <f t="shared" si="1011"/>
        <v>48.5</v>
      </c>
      <c r="P20554" s="1">
        <f t="shared" si="1012"/>
        <v>-0.1134020618556701</v>
      </c>
      <c r="Q20554">
        <f t="shared" si="1013"/>
        <v>-0.22680412371134021</v>
      </c>
    </row>
    <row r="20555" spans="2:17" x14ac:dyDescent="0.25">
      <c r="B20555" t="s">
        <v>264</v>
      </c>
      <c r="C20555">
        <v>154571</v>
      </c>
      <c r="D20555">
        <v>1</v>
      </c>
      <c r="E20555">
        <v>1</v>
      </c>
      <c r="F20555">
        <v>3</v>
      </c>
      <c r="G20555">
        <v>42269</v>
      </c>
      <c r="H20555" t="s">
        <v>7</v>
      </c>
      <c r="I20555" t="s">
        <v>6</v>
      </c>
      <c r="J20555">
        <v>141</v>
      </c>
      <c r="K20555">
        <v>-16</v>
      </c>
      <c r="L20555" t="s">
        <v>240</v>
      </c>
      <c r="M20555" t="s">
        <v>258</v>
      </c>
      <c r="N20555" t="s">
        <v>257</v>
      </c>
      <c r="O20555" s="9">
        <f t="shared" si="1011"/>
        <v>47</v>
      </c>
      <c r="P20555" s="1">
        <f t="shared" si="1012"/>
        <v>-0.11347517730496454</v>
      </c>
      <c r="Q20555">
        <f t="shared" si="1013"/>
        <v>-0.34042553191489361</v>
      </c>
    </row>
    <row r="20556" spans="2:17" x14ac:dyDescent="0.25">
      <c r="B20556" t="s">
        <v>264</v>
      </c>
      <c r="C20556">
        <v>178069</v>
      </c>
      <c r="D20556">
        <v>2</v>
      </c>
      <c r="E20556">
        <v>1</v>
      </c>
      <c r="F20556">
        <v>6</v>
      </c>
      <c r="G20556">
        <v>41925</v>
      </c>
      <c r="H20556" t="s">
        <v>7</v>
      </c>
      <c r="I20556" t="s">
        <v>8</v>
      </c>
      <c r="J20556">
        <v>88</v>
      </c>
      <c r="K20556">
        <v>-10</v>
      </c>
      <c r="L20556" t="s">
        <v>239</v>
      </c>
      <c r="M20556" t="s">
        <v>258</v>
      </c>
      <c r="N20556" t="s">
        <v>257</v>
      </c>
      <c r="O20556" s="9">
        <f t="shared" si="1011"/>
        <v>14.666666666666666</v>
      </c>
      <c r="P20556" s="1">
        <f t="shared" si="1012"/>
        <v>-0.11363636363636363</v>
      </c>
      <c r="Q20556">
        <f t="shared" si="1013"/>
        <v>-0.68181818181818177</v>
      </c>
    </row>
    <row r="20557" spans="2:17" x14ac:dyDescent="0.25">
      <c r="B20557" t="s">
        <v>264</v>
      </c>
      <c r="C20557">
        <v>159508</v>
      </c>
      <c r="D20557">
        <v>1</v>
      </c>
      <c r="E20557">
        <v>1</v>
      </c>
      <c r="F20557">
        <v>4</v>
      </c>
      <c r="G20557">
        <v>41471</v>
      </c>
      <c r="H20557" t="s">
        <v>5</v>
      </c>
      <c r="I20557" t="s">
        <v>6</v>
      </c>
      <c r="J20557">
        <v>176</v>
      </c>
      <c r="K20557">
        <v>-20</v>
      </c>
      <c r="L20557" t="s">
        <v>240</v>
      </c>
      <c r="M20557" t="s">
        <v>5</v>
      </c>
      <c r="N20557" t="s">
        <v>257</v>
      </c>
      <c r="O20557" s="9">
        <f t="shared" si="1011"/>
        <v>44</v>
      </c>
      <c r="P20557" s="1">
        <f t="shared" si="1012"/>
        <v>-0.11363636363636363</v>
      </c>
      <c r="Q20557">
        <f t="shared" si="1013"/>
        <v>-0.45454545454545453</v>
      </c>
    </row>
    <row r="20558" spans="2:17" x14ac:dyDescent="0.25">
      <c r="B20558" t="s">
        <v>264</v>
      </c>
      <c r="C20558">
        <v>171231</v>
      </c>
      <c r="D20558">
        <v>1</v>
      </c>
      <c r="E20558">
        <v>1</v>
      </c>
      <c r="F20558">
        <v>2</v>
      </c>
      <c r="G20558">
        <v>41783</v>
      </c>
      <c r="H20558" t="s">
        <v>7</v>
      </c>
      <c r="I20558" t="s">
        <v>8</v>
      </c>
      <c r="J20558">
        <v>88</v>
      </c>
      <c r="K20558">
        <v>-10</v>
      </c>
      <c r="L20558" t="s">
        <v>240</v>
      </c>
      <c r="M20558" t="s">
        <v>258</v>
      </c>
      <c r="N20558" t="s">
        <v>257</v>
      </c>
      <c r="O20558" s="9">
        <f t="shared" si="1011"/>
        <v>44</v>
      </c>
      <c r="P20558" s="1">
        <f t="shared" si="1012"/>
        <v>-0.11363636363636363</v>
      </c>
      <c r="Q20558">
        <f t="shared" si="1013"/>
        <v>-0.22727272727272727</v>
      </c>
    </row>
    <row r="20559" spans="2:17" x14ac:dyDescent="0.25">
      <c r="B20559" t="s">
        <v>264</v>
      </c>
      <c r="C20559">
        <v>178083</v>
      </c>
      <c r="D20559">
        <v>1</v>
      </c>
      <c r="E20559">
        <v>1</v>
      </c>
      <c r="F20559">
        <v>3</v>
      </c>
      <c r="G20559">
        <v>41927</v>
      </c>
      <c r="H20559" t="s">
        <v>5</v>
      </c>
      <c r="I20559" t="s">
        <v>6</v>
      </c>
      <c r="J20559">
        <v>176</v>
      </c>
      <c r="K20559">
        <v>-20</v>
      </c>
      <c r="L20559" t="s">
        <v>240</v>
      </c>
      <c r="M20559" t="s">
        <v>5</v>
      </c>
      <c r="N20559" t="s">
        <v>257</v>
      </c>
      <c r="O20559" s="9">
        <f t="shared" si="1011"/>
        <v>58.666666666666664</v>
      </c>
      <c r="P20559" s="1">
        <f t="shared" si="1012"/>
        <v>-0.11363636363636363</v>
      </c>
      <c r="Q20559">
        <f t="shared" si="1013"/>
        <v>-0.34090909090909088</v>
      </c>
    </row>
    <row r="20560" spans="2:17" x14ac:dyDescent="0.25">
      <c r="B20560" t="s">
        <v>264</v>
      </c>
      <c r="C20560">
        <v>155363</v>
      </c>
      <c r="D20560">
        <v>1</v>
      </c>
      <c r="E20560">
        <v>1</v>
      </c>
      <c r="F20560">
        <v>6</v>
      </c>
      <c r="G20560">
        <v>41359</v>
      </c>
      <c r="H20560" t="s">
        <v>5</v>
      </c>
      <c r="I20560" t="s">
        <v>8</v>
      </c>
      <c r="J20560" t="s">
        <v>21</v>
      </c>
      <c r="K20560">
        <v>-17</v>
      </c>
      <c r="L20560" t="s">
        <v>240</v>
      </c>
      <c r="M20560" t="s">
        <v>5</v>
      </c>
      <c r="N20560" t="s">
        <v>257</v>
      </c>
      <c r="O20560" s="9">
        <f t="shared" si="1011"/>
        <v>24.833333333333332</v>
      </c>
      <c r="P20560" s="1">
        <f t="shared" si="1012"/>
        <v>-0.11409395973154363</v>
      </c>
      <c r="Q20560">
        <f t="shared" si="1013"/>
        <v>-0.68456375838926176</v>
      </c>
    </row>
    <row r="20561" spans="2:17" x14ac:dyDescent="0.25">
      <c r="B20561" t="s">
        <v>264</v>
      </c>
      <c r="C20561">
        <v>154600</v>
      </c>
      <c r="D20561">
        <v>1</v>
      </c>
      <c r="E20561">
        <v>1</v>
      </c>
      <c r="F20561">
        <v>2</v>
      </c>
      <c r="G20561">
        <v>42286</v>
      </c>
      <c r="H20561" t="s">
        <v>7</v>
      </c>
      <c r="I20561" t="s">
        <v>6</v>
      </c>
      <c r="J20561">
        <v>70</v>
      </c>
      <c r="K20561">
        <v>-8</v>
      </c>
      <c r="L20561" t="s">
        <v>240</v>
      </c>
      <c r="M20561" t="s">
        <v>258</v>
      </c>
      <c r="N20561" t="s">
        <v>257</v>
      </c>
      <c r="O20561" s="9">
        <f t="shared" si="1011"/>
        <v>35</v>
      </c>
      <c r="P20561" s="1">
        <f t="shared" si="1012"/>
        <v>-0.11428571428571428</v>
      </c>
      <c r="Q20561">
        <f t="shared" si="1013"/>
        <v>-0.22857142857142856</v>
      </c>
    </row>
    <row r="20562" spans="2:17" x14ac:dyDescent="0.25">
      <c r="B20562" t="s">
        <v>264</v>
      </c>
      <c r="C20562">
        <v>154694</v>
      </c>
      <c r="D20562">
        <v>1</v>
      </c>
      <c r="E20562">
        <v>1</v>
      </c>
      <c r="F20562">
        <v>3.5</v>
      </c>
      <c r="G20562">
        <v>41338</v>
      </c>
      <c r="H20562" t="s">
        <v>7</v>
      </c>
      <c r="I20562" t="s">
        <v>8</v>
      </c>
      <c r="J20562">
        <v>140</v>
      </c>
      <c r="K20562">
        <v>-16</v>
      </c>
      <c r="L20562" t="s">
        <v>240</v>
      </c>
      <c r="M20562" t="s">
        <v>258</v>
      </c>
      <c r="N20562" t="s">
        <v>257</v>
      </c>
      <c r="O20562" s="9">
        <f t="shared" si="1011"/>
        <v>40</v>
      </c>
      <c r="P20562" s="1">
        <f t="shared" si="1012"/>
        <v>-0.11428571428571428</v>
      </c>
      <c r="Q20562">
        <f t="shared" si="1013"/>
        <v>-0.39999999999999997</v>
      </c>
    </row>
    <row r="20563" spans="2:17" x14ac:dyDescent="0.25">
      <c r="B20563" t="s">
        <v>264</v>
      </c>
      <c r="C20563">
        <v>160984</v>
      </c>
      <c r="D20563">
        <v>1</v>
      </c>
      <c r="E20563">
        <v>1</v>
      </c>
      <c r="F20563">
        <v>3.5</v>
      </c>
      <c r="G20563">
        <v>41508</v>
      </c>
      <c r="H20563" t="s">
        <v>7</v>
      </c>
      <c r="I20563" t="s">
        <v>8</v>
      </c>
      <c r="J20563">
        <v>140</v>
      </c>
      <c r="K20563">
        <v>-16</v>
      </c>
      <c r="L20563" t="s">
        <v>240</v>
      </c>
      <c r="M20563" t="s">
        <v>258</v>
      </c>
      <c r="N20563" t="s">
        <v>257</v>
      </c>
      <c r="O20563" s="9">
        <f t="shared" si="1011"/>
        <v>40</v>
      </c>
      <c r="P20563" s="1">
        <f t="shared" si="1012"/>
        <v>-0.11428571428571428</v>
      </c>
      <c r="Q20563">
        <f t="shared" si="1013"/>
        <v>-0.39999999999999997</v>
      </c>
    </row>
    <row r="20564" spans="2:17" x14ac:dyDescent="0.25">
      <c r="B20564" t="s">
        <v>264</v>
      </c>
      <c r="C20564">
        <v>174957</v>
      </c>
      <c r="D20564">
        <v>1</v>
      </c>
      <c r="E20564">
        <v>1</v>
      </c>
      <c r="F20564">
        <v>3.5</v>
      </c>
      <c r="G20564">
        <v>42277</v>
      </c>
      <c r="H20564" t="s">
        <v>7</v>
      </c>
      <c r="I20564" t="s">
        <v>8</v>
      </c>
      <c r="J20564">
        <v>122</v>
      </c>
      <c r="K20564">
        <v>-14</v>
      </c>
      <c r="L20564" t="s">
        <v>240</v>
      </c>
      <c r="M20564" t="s">
        <v>258</v>
      </c>
      <c r="N20564" t="s">
        <v>257</v>
      </c>
      <c r="O20564" s="9">
        <f t="shared" si="1011"/>
        <v>34.857142857142854</v>
      </c>
      <c r="P20564" s="1">
        <f t="shared" si="1012"/>
        <v>-0.11475409836065574</v>
      </c>
      <c r="Q20564">
        <f t="shared" si="1013"/>
        <v>-0.40163934426229508</v>
      </c>
    </row>
    <row r="20565" spans="2:17" x14ac:dyDescent="0.25">
      <c r="B20565" t="s">
        <v>264</v>
      </c>
      <c r="C20565">
        <v>160953</v>
      </c>
      <c r="D20565">
        <v>1</v>
      </c>
      <c r="E20565">
        <v>1</v>
      </c>
      <c r="F20565">
        <v>5</v>
      </c>
      <c r="G20565">
        <v>41517</v>
      </c>
      <c r="H20565" t="s">
        <v>7</v>
      </c>
      <c r="I20565" t="s">
        <v>8</v>
      </c>
      <c r="J20565">
        <v>200</v>
      </c>
      <c r="K20565">
        <v>-23</v>
      </c>
      <c r="L20565" t="s">
        <v>240</v>
      </c>
      <c r="M20565" t="s">
        <v>258</v>
      </c>
      <c r="N20565" t="s">
        <v>257</v>
      </c>
      <c r="O20565" s="9">
        <f t="shared" si="1011"/>
        <v>40</v>
      </c>
      <c r="P20565" s="1">
        <f t="shared" si="1012"/>
        <v>-0.115</v>
      </c>
      <c r="Q20565">
        <f t="shared" si="1013"/>
        <v>-0.57500000000000007</v>
      </c>
    </row>
    <row r="20566" spans="2:17" x14ac:dyDescent="0.25">
      <c r="B20566" t="s">
        <v>264</v>
      </c>
      <c r="C20566">
        <v>183968</v>
      </c>
      <c r="D20566">
        <v>1</v>
      </c>
      <c r="E20566">
        <v>1</v>
      </c>
      <c r="F20566">
        <v>3</v>
      </c>
      <c r="G20566">
        <v>42201</v>
      </c>
      <c r="H20566" t="s">
        <v>7</v>
      </c>
      <c r="I20566" t="s">
        <v>8</v>
      </c>
      <c r="J20566">
        <v>52</v>
      </c>
      <c r="K20566">
        <v>-6</v>
      </c>
      <c r="L20566" t="s">
        <v>240</v>
      </c>
      <c r="M20566" t="s">
        <v>258</v>
      </c>
      <c r="N20566" t="s">
        <v>257</v>
      </c>
      <c r="O20566" s="9">
        <f t="shared" si="1011"/>
        <v>17.333333333333332</v>
      </c>
      <c r="P20566" s="1">
        <f t="shared" si="1012"/>
        <v>-0.11538461538461539</v>
      </c>
      <c r="Q20566">
        <f t="shared" si="1013"/>
        <v>-0.34615384615384615</v>
      </c>
    </row>
    <row r="20567" spans="2:17" x14ac:dyDescent="0.25">
      <c r="B20567" t="s">
        <v>264</v>
      </c>
      <c r="C20567">
        <v>154661</v>
      </c>
      <c r="D20567">
        <v>1</v>
      </c>
      <c r="E20567">
        <v>1</v>
      </c>
      <c r="F20567">
        <v>3.5</v>
      </c>
      <c r="G20567">
        <v>41296</v>
      </c>
      <c r="H20567" t="s">
        <v>5</v>
      </c>
      <c r="I20567" t="s">
        <v>6</v>
      </c>
      <c r="J20567">
        <v>130</v>
      </c>
      <c r="K20567">
        <v>-15</v>
      </c>
      <c r="L20567" t="s">
        <v>240</v>
      </c>
      <c r="M20567" t="s">
        <v>5</v>
      </c>
      <c r="N20567" t="s">
        <v>257</v>
      </c>
      <c r="O20567" s="9">
        <f t="shared" si="1011"/>
        <v>37.142857142857146</v>
      </c>
      <c r="P20567" s="1">
        <f t="shared" si="1012"/>
        <v>-0.11538461538461539</v>
      </c>
      <c r="Q20567">
        <f t="shared" si="1013"/>
        <v>-0.40384615384615385</v>
      </c>
    </row>
    <row r="20568" spans="2:17" x14ac:dyDescent="0.25">
      <c r="B20568" t="s">
        <v>264</v>
      </c>
      <c r="C20568">
        <v>191537</v>
      </c>
      <c r="D20568">
        <v>1</v>
      </c>
      <c r="E20568">
        <v>1</v>
      </c>
      <c r="F20568">
        <v>2</v>
      </c>
      <c r="G20568">
        <v>42094</v>
      </c>
      <c r="H20568" t="s">
        <v>7</v>
      </c>
      <c r="I20568" t="s">
        <v>8</v>
      </c>
      <c r="J20568">
        <v>104</v>
      </c>
      <c r="K20568">
        <v>-12</v>
      </c>
      <c r="L20568" t="s">
        <v>240</v>
      </c>
      <c r="M20568" t="s">
        <v>258</v>
      </c>
      <c r="N20568" t="s">
        <v>257</v>
      </c>
      <c r="O20568" s="9">
        <f t="shared" si="1011"/>
        <v>52</v>
      </c>
      <c r="P20568" s="1">
        <f t="shared" si="1012"/>
        <v>-0.11538461538461539</v>
      </c>
      <c r="Q20568">
        <f t="shared" si="1013"/>
        <v>-0.23076923076923078</v>
      </c>
    </row>
    <row r="20569" spans="2:17" x14ac:dyDescent="0.25">
      <c r="B20569" t="s">
        <v>264</v>
      </c>
      <c r="C20569">
        <v>171984</v>
      </c>
      <c r="D20569">
        <v>1</v>
      </c>
      <c r="E20569">
        <v>1</v>
      </c>
      <c r="F20569">
        <v>4</v>
      </c>
      <c r="G20569">
        <v>41839</v>
      </c>
      <c r="H20569" t="s">
        <v>7</v>
      </c>
      <c r="I20569" t="s">
        <v>8</v>
      </c>
      <c r="J20569">
        <v>112</v>
      </c>
      <c r="K20569">
        <v>-13</v>
      </c>
      <c r="L20569" t="s">
        <v>240</v>
      </c>
      <c r="M20569" t="s">
        <v>258</v>
      </c>
      <c r="N20569" t="s">
        <v>257</v>
      </c>
      <c r="O20569" s="9">
        <f t="shared" si="1011"/>
        <v>28</v>
      </c>
      <c r="P20569" s="1">
        <f t="shared" si="1012"/>
        <v>-0.11607142857142858</v>
      </c>
      <c r="Q20569">
        <f t="shared" si="1013"/>
        <v>-0.4642857142857143</v>
      </c>
    </row>
    <row r="20570" spans="2:17" x14ac:dyDescent="0.25">
      <c r="B20570" t="s">
        <v>264</v>
      </c>
      <c r="C20570">
        <v>191771</v>
      </c>
      <c r="D20570">
        <v>1</v>
      </c>
      <c r="E20570">
        <v>1</v>
      </c>
      <c r="F20570">
        <v>3</v>
      </c>
      <c r="G20570">
        <v>42130</v>
      </c>
      <c r="H20570" t="s">
        <v>7</v>
      </c>
      <c r="I20570" t="s">
        <v>8</v>
      </c>
      <c r="J20570">
        <v>112</v>
      </c>
      <c r="K20570">
        <v>-13</v>
      </c>
      <c r="L20570" t="s">
        <v>240</v>
      </c>
      <c r="M20570" t="s">
        <v>258</v>
      </c>
      <c r="N20570" t="s">
        <v>257</v>
      </c>
      <c r="O20570" s="9">
        <f t="shared" si="1011"/>
        <v>37.333333333333336</v>
      </c>
      <c r="P20570" s="1">
        <f t="shared" si="1012"/>
        <v>-0.11607142857142858</v>
      </c>
      <c r="Q20570">
        <f t="shared" si="1013"/>
        <v>-0.3482142857142857</v>
      </c>
    </row>
    <row r="20571" spans="2:17" x14ac:dyDescent="0.25">
      <c r="B20571" t="s">
        <v>264</v>
      </c>
      <c r="C20571">
        <v>160430</v>
      </c>
      <c r="D20571">
        <v>1</v>
      </c>
      <c r="E20571">
        <v>1</v>
      </c>
      <c r="F20571">
        <v>3</v>
      </c>
      <c r="G20571">
        <v>41507</v>
      </c>
      <c r="H20571" t="s">
        <v>7</v>
      </c>
      <c r="I20571" t="s">
        <v>8</v>
      </c>
      <c r="J20571">
        <v>103</v>
      </c>
      <c r="K20571">
        <v>-12</v>
      </c>
      <c r="L20571" t="s">
        <v>240</v>
      </c>
      <c r="M20571" t="s">
        <v>258</v>
      </c>
      <c r="N20571" t="s">
        <v>257</v>
      </c>
      <c r="O20571" s="9">
        <f t="shared" si="1011"/>
        <v>34.333333333333336</v>
      </c>
      <c r="P20571" s="1">
        <f t="shared" si="1012"/>
        <v>-0.11650485436893204</v>
      </c>
      <c r="Q20571">
        <f t="shared" si="1013"/>
        <v>-0.34951456310679613</v>
      </c>
    </row>
    <row r="20572" spans="2:17" x14ac:dyDescent="0.25">
      <c r="B20572" t="s">
        <v>264</v>
      </c>
      <c r="C20572">
        <v>189996</v>
      </c>
      <c r="D20572">
        <v>1</v>
      </c>
      <c r="E20572">
        <v>1</v>
      </c>
      <c r="F20572">
        <v>4</v>
      </c>
      <c r="G20572">
        <v>42319</v>
      </c>
      <c r="H20572" t="s">
        <v>7</v>
      </c>
      <c r="I20572" t="s">
        <v>8</v>
      </c>
      <c r="J20572">
        <v>60</v>
      </c>
      <c r="K20572">
        <v>-7</v>
      </c>
      <c r="L20572" t="s">
        <v>240</v>
      </c>
      <c r="M20572" t="s">
        <v>258</v>
      </c>
      <c r="N20572" t="s">
        <v>257</v>
      </c>
      <c r="O20572" s="9">
        <f t="shared" si="1011"/>
        <v>15</v>
      </c>
      <c r="P20572" s="1">
        <f t="shared" si="1012"/>
        <v>-0.11666666666666667</v>
      </c>
      <c r="Q20572">
        <f t="shared" si="1013"/>
        <v>-0.46666666666666667</v>
      </c>
    </row>
    <row r="20573" spans="2:17" x14ac:dyDescent="0.25">
      <c r="B20573" t="s">
        <v>264</v>
      </c>
      <c r="C20573">
        <v>166088</v>
      </c>
      <c r="D20573">
        <v>1</v>
      </c>
      <c r="E20573">
        <v>1</v>
      </c>
      <c r="F20573">
        <v>2</v>
      </c>
      <c r="G20573">
        <v>41564</v>
      </c>
      <c r="H20573" t="s">
        <v>7</v>
      </c>
      <c r="I20573" t="s">
        <v>8</v>
      </c>
      <c r="J20573">
        <v>60</v>
      </c>
      <c r="K20573">
        <v>-7</v>
      </c>
      <c r="L20573" t="s">
        <v>240</v>
      </c>
      <c r="M20573" t="s">
        <v>258</v>
      </c>
      <c r="N20573" t="s">
        <v>257</v>
      </c>
      <c r="O20573" s="9">
        <f t="shared" si="1011"/>
        <v>30</v>
      </c>
      <c r="P20573" s="1">
        <f t="shared" si="1012"/>
        <v>-0.11666666666666667</v>
      </c>
      <c r="Q20573">
        <f t="shared" si="1013"/>
        <v>-0.23333333333333334</v>
      </c>
    </row>
    <row r="20574" spans="2:17" x14ac:dyDescent="0.25">
      <c r="B20574" t="s">
        <v>264</v>
      </c>
      <c r="C20574">
        <v>191243</v>
      </c>
      <c r="D20574">
        <v>1</v>
      </c>
      <c r="E20574">
        <v>1</v>
      </c>
      <c r="F20574">
        <v>2</v>
      </c>
      <c r="G20574">
        <v>42108</v>
      </c>
      <c r="H20574" t="s">
        <v>5</v>
      </c>
      <c r="I20574" t="s">
        <v>8</v>
      </c>
      <c r="J20574">
        <v>120</v>
      </c>
      <c r="K20574">
        <v>-14</v>
      </c>
      <c r="L20574" t="s">
        <v>240</v>
      </c>
      <c r="M20574" t="s">
        <v>5</v>
      </c>
      <c r="N20574" t="s">
        <v>257</v>
      </c>
      <c r="O20574" s="9">
        <f t="shared" si="1011"/>
        <v>60</v>
      </c>
      <c r="P20574" s="1">
        <f t="shared" si="1012"/>
        <v>-0.11666666666666667</v>
      </c>
      <c r="Q20574">
        <f t="shared" si="1013"/>
        <v>-0.23333333333333334</v>
      </c>
    </row>
    <row r="20575" spans="2:17" x14ac:dyDescent="0.25">
      <c r="B20575" t="s">
        <v>264</v>
      </c>
      <c r="C20575">
        <v>154583</v>
      </c>
      <c r="D20575">
        <v>1</v>
      </c>
      <c r="E20575">
        <v>1</v>
      </c>
      <c r="F20575">
        <v>4</v>
      </c>
      <c r="G20575">
        <v>42270</v>
      </c>
      <c r="H20575" t="s">
        <v>7</v>
      </c>
      <c r="I20575" t="s">
        <v>8</v>
      </c>
      <c r="J20575">
        <v>154</v>
      </c>
      <c r="K20575">
        <v>-18</v>
      </c>
      <c r="L20575" t="s">
        <v>240</v>
      </c>
      <c r="M20575" t="s">
        <v>258</v>
      </c>
      <c r="N20575" t="s">
        <v>257</v>
      </c>
      <c r="O20575" s="9">
        <f t="shared" si="1011"/>
        <v>38.5</v>
      </c>
      <c r="P20575" s="1">
        <f t="shared" si="1012"/>
        <v>-0.11688311688311688</v>
      </c>
      <c r="Q20575">
        <f t="shared" si="1013"/>
        <v>-0.46753246753246752</v>
      </c>
    </row>
    <row r="20576" spans="2:17" x14ac:dyDescent="0.25">
      <c r="B20576" t="s">
        <v>264</v>
      </c>
      <c r="C20576">
        <v>155975</v>
      </c>
      <c r="D20576">
        <v>1</v>
      </c>
      <c r="E20576">
        <v>1</v>
      </c>
      <c r="F20576">
        <v>3</v>
      </c>
      <c r="G20576">
        <v>41361</v>
      </c>
      <c r="H20576" t="s">
        <v>5</v>
      </c>
      <c r="I20576" t="s">
        <v>6</v>
      </c>
      <c r="J20576">
        <v>94</v>
      </c>
      <c r="K20576">
        <v>-11</v>
      </c>
      <c r="L20576" t="s">
        <v>240</v>
      </c>
      <c r="M20576" t="s">
        <v>5</v>
      </c>
      <c r="N20576" t="s">
        <v>257</v>
      </c>
      <c r="O20576" s="9">
        <f t="shared" si="1011"/>
        <v>31.333333333333332</v>
      </c>
      <c r="P20576" s="1">
        <f t="shared" si="1012"/>
        <v>-0.11702127659574468</v>
      </c>
      <c r="Q20576">
        <f t="shared" si="1013"/>
        <v>-0.35106382978723405</v>
      </c>
    </row>
    <row r="20577" spans="2:17" x14ac:dyDescent="0.25">
      <c r="B20577" t="s">
        <v>264</v>
      </c>
      <c r="C20577">
        <v>191673</v>
      </c>
      <c r="D20577">
        <v>1</v>
      </c>
      <c r="E20577">
        <v>1</v>
      </c>
      <c r="F20577">
        <v>5</v>
      </c>
      <c r="G20577">
        <v>42108</v>
      </c>
      <c r="H20577" t="s">
        <v>7</v>
      </c>
      <c r="I20577" t="s">
        <v>8</v>
      </c>
      <c r="J20577">
        <v>128</v>
      </c>
      <c r="K20577">
        <v>-15</v>
      </c>
      <c r="L20577" t="s">
        <v>240</v>
      </c>
      <c r="M20577" t="s">
        <v>258</v>
      </c>
      <c r="N20577" t="s">
        <v>257</v>
      </c>
      <c r="O20577" s="9">
        <f t="shared" si="1011"/>
        <v>25.6</v>
      </c>
      <c r="P20577" s="1">
        <f t="shared" si="1012"/>
        <v>-0.1171875</v>
      </c>
      <c r="Q20577">
        <f t="shared" si="1013"/>
        <v>-0.5859375</v>
      </c>
    </row>
    <row r="20578" spans="2:17" x14ac:dyDescent="0.25">
      <c r="B20578" t="s">
        <v>264</v>
      </c>
      <c r="C20578">
        <v>180259</v>
      </c>
      <c r="D20578">
        <v>1</v>
      </c>
      <c r="E20578">
        <v>1</v>
      </c>
      <c r="F20578">
        <v>3</v>
      </c>
      <c r="G20578">
        <v>42096</v>
      </c>
      <c r="H20578" t="s">
        <v>7</v>
      </c>
      <c r="I20578" t="s">
        <v>8</v>
      </c>
      <c r="J20578">
        <v>128</v>
      </c>
      <c r="K20578">
        <v>-15</v>
      </c>
      <c r="L20578" t="s">
        <v>240</v>
      </c>
      <c r="M20578" t="s">
        <v>258</v>
      </c>
      <c r="N20578" t="s">
        <v>257</v>
      </c>
      <c r="O20578" s="9">
        <f t="shared" si="1011"/>
        <v>42.666666666666664</v>
      </c>
      <c r="P20578" s="1">
        <f t="shared" si="1012"/>
        <v>-0.1171875</v>
      </c>
      <c r="Q20578">
        <f t="shared" si="1013"/>
        <v>-0.3515625</v>
      </c>
    </row>
    <row r="20579" spans="2:17" x14ac:dyDescent="0.25">
      <c r="B20579" t="s">
        <v>264</v>
      </c>
      <c r="C20579">
        <v>174340</v>
      </c>
      <c r="D20579">
        <v>1</v>
      </c>
      <c r="E20579">
        <v>1</v>
      </c>
      <c r="F20579">
        <v>3</v>
      </c>
      <c r="G20579">
        <v>42020</v>
      </c>
      <c r="H20579" t="s">
        <v>5</v>
      </c>
      <c r="I20579" t="s">
        <v>6</v>
      </c>
      <c r="J20579">
        <v>68</v>
      </c>
      <c r="K20579">
        <v>-8</v>
      </c>
      <c r="L20579" t="s">
        <v>240</v>
      </c>
      <c r="M20579" t="s">
        <v>5</v>
      </c>
      <c r="N20579" t="s">
        <v>257</v>
      </c>
      <c r="O20579" s="9">
        <f t="shared" si="1011"/>
        <v>22.666666666666668</v>
      </c>
      <c r="P20579" s="1">
        <f t="shared" si="1012"/>
        <v>-0.11764705882352941</v>
      </c>
      <c r="Q20579">
        <f t="shared" si="1013"/>
        <v>-0.3529411764705882</v>
      </c>
    </row>
    <row r="20580" spans="2:17" x14ac:dyDescent="0.25">
      <c r="B20580" t="s">
        <v>264</v>
      </c>
      <c r="C20580">
        <v>145166</v>
      </c>
      <c r="D20580">
        <v>1</v>
      </c>
      <c r="E20580">
        <v>1</v>
      </c>
      <c r="F20580">
        <v>2.5</v>
      </c>
      <c r="G20580">
        <v>41338</v>
      </c>
      <c r="H20580" t="s">
        <v>7</v>
      </c>
      <c r="I20580" t="s">
        <v>8</v>
      </c>
      <c r="J20580">
        <v>144</v>
      </c>
      <c r="K20580">
        <v>-17</v>
      </c>
      <c r="L20580" t="s">
        <v>240</v>
      </c>
      <c r="M20580" t="s">
        <v>258</v>
      </c>
      <c r="N20580" t="s">
        <v>257</v>
      </c>
      <c r="O20580" s="9">
        <f t="shared" si="1011"/>
        <v>57.6</v>
      </c>
      <c r="P20580" s="1">
        <f t="shared" si="1012"/>
        <v>-0.11805555555555555</v>
      </c>
      <c r="Q20580">
        <f t="shared" si="1013"/>
        <v>-0.2951388888888889</v>
      </c>
    </row>
    <row r="20581" spans="2:17" x14ac:dyDescent="0.25">
      <c r="B20581" t="s">
        <v>264</v>
      </c>
      <c r="C20581">
        <v>183682</v>
      </c>
      <c r="D20581">
        <v>1</v>
      </c>
      <c r="E20581">
        <v>1</v>
      </c>
      <c r="F20581">
        <v>3</v>
      </c>
      <c r="G20581">
        <v>42303</v>
      </c>
      <c r="H20581" t="s">
        <v>5</v>
      </c>
      <c r="I20581" t="s">
        <v>6</v>
      </c>
      <c r="J20581">
        <v>127</v>
      </c>
      <c r="K20581">
        <v>-15</v>
      </c>
      <c r="L20581" t="s">
        <v>240</v>
      </c>
      <c r="M20581" t="s">
        <v>5</v>
      </c>
      <c r="N20581" t="s">
        <v>257</v>
      </c>
      <c r="O20581" s="9">
        <f t="shared" si="1011"/>
        <v>42.333333333333336</v>
      </c>
      <c r="P20581" s="1">
        <f t="shared" si="1012"/>
        <v>-0.11811023622047244</v>
      </c>
      <c r="Q20581">
        <f t="shared" si="1013"/>
        <v>-0.3543307086614173</v>
      </c>
    </row>
    <row r="20582" spans="2:17" x14ac:dyDescent="0.25">
      <c r="B20582" t="s">
        <v>264</v>
      </c>
      <c r="C20582">
        <v>190796</v>
      </c>
      <c r="D20582">
        <v>2</v>
      </c>
      <c r="E20582">
        <v>2</v>
      </c>
      <c r="F20582">
        <v>12</v>
      </c>
      <c r="G20582">
        <v>42165</v>
      </c>
      <c r="H20582" t="s">
        <v>7</v>
      </c>
      <c r="I20582" t="s">
        <v>8</v>
      </c>
      <c r="J20582">
        <v>152</v>
      </c>
      <c r="K20582">
        <v>-18</v>
      </c>
      <c r="L20582" t="s">
        <v>239</v>
      </c>
      <c r="M20582" t="s">
        <v>258</v>
      </c>
      <c r="N20582" t="s">
        <v>257</v>
      </c>
      <c r="O20582" s="9">
        <f t="shared" si="1011"/>
        <v>12.666666666666666</v>
      </c>
      <c r="P20582" s="1">
        <f t="shared" si="1012"/>
        <v>-0.11842105263157894</v>
      </c>
      <c r="Q20582">
        <f t="shared" si="1013"/>
        <v>-1.4210526315789473</v>
      </c>
    </row>
    <row r="20583" spans="2:17" x14ac:dyDescent="0.25">
      <c r="B20583" t="s">
        <v>264</v>
      </c>
      <c r="C20583">
        <v>168068</v>
      </c>
      <c r="D20583">
        <v>1</v>
      </c>
      <c r="E20583">
        <v>1</v>
      </c>
      <c r="F20583">
        <v>3.5</v>
      </c>
      <c r="G20583">
        <v>41680</v>
      </c>
      <c r="H20583" t="s">
        <v>7</v>
      </c>
      <c r="I20583" t="s">
        <v>8</v>
      </c>
      <c r="J20583">
        <v>118</v>
      </c>
      <c r="K20583">
        <v>-14</v>
      </c>
      <c r="L20583" t="s">
        <v>240</v>
      </c>
      <c r="M20583" t="s">
        <v>258</v>
      </c>
      <c r="N20583" t="s">
        <v>257</v>
      </c>
      <c r="O20583" s="9">
        <f t="shared" si="1011"/>
        <v>33.714285714285715</v>
      </c>
      <c r="P20583" s="1">
        <f t="shared" si="1012"/>
        <v>-0.11864406779661017</v>
      </c>
      <c r="Q20583">
        <f t="shared" si="1013"/>
        <v>-0.4152542372881356</v>
      </c>
    </row>
    <row r="20584" spans="2:17" x14ac:dyDescent="0.25">
      <c r="B20584" t="s">
        <v>264</v>
      </c>
      <c r="C20584">
        <v>155355</v>
      </c>
      <c r="D20584">
        <v>1</v>
      </c>
      <c r="E20584">
        <v>1</v>
      </c>
      <c r="F20584">
        <v>6</v>
      </c>
      <c r="G20584">
        <v>41358</v>
      </c>
      <c r="H20584" t="s">
        <v>5</v>
      </c>
      <c r="I20584" t="s">
        <v>8</v>
      </c>
      <c r="J20584" t="s">
        <v>12</v>
      </c>
      <c r="K20584">
        <v>-19</v>
      </c>
      <c r="L20584" t="s">
        <v>240</v>
      </c>
      <c r="M20584" t="s">
        <v>5</v>
      </c>
      <c r="N20584" t="s">
        <v>257</v>
      </c>
      <c r="O20584" s="9">
        <f t="shared" si="1011"/>
        <v>26.666666666666668</v>
      </c>
      <c r="P20584" s="1">
        <f t="shared" si="1012"/>
        <v>-0.11874999999999999</v>
      </c>
      <c r="Q20584">
        <f t="shared" si="1013"/>
        <v>-0.71249999999999991</v>
      </c>
    </row>
    <row r="20585" spans="2:17" x14ac:dyDescent="0.25">
      <c r="B20585" t="s">
        <v>264</v>
      </c>
      <c r="C20585">
        <v>161597</v>
      </c>
      <c r="D20585">
        <v>1</v>
      </c>
      <c r="E20585">
        <v>1</v>
      </c>
      <c r="F20585">
        <v>4</v>
      </c>
      <c r="G20585">
        <v>41445</v>
      </c>
      <c r="H20585" t="s">
        <v>5</v>
      </c>
      <c r="I20585" t="s">
        <v>6</v>
      </c>
      <c r="J20585">
        <v>176</v>
      </c>
      <c r="K20585">
        <v>-21</v>
      </c>
      <c r="L20585" t="s">
        <v>240</v>
      </c>
      <c r="M20585" t="s">
        <v>5</v>
      </c>
      <c r="N20585" t="s">
        <v>257</v>
      </c>
      <c r="O20585" s="9">
        <f t="shared" si="1011"/>
        <v>44</v>
      </c>
      <c r="P20585" s="1">
        <f t="shared" si="1012"/>
        <v>-0.11931818181818182</v>
      </c>
      <c r="Q20585">
        <f t="shared" si="1013"/>
        <v>-0.47727272727272729</v>
      </c>
    </row>
    <row r="20586" spans="2:17" x14ac:dyDescent="0.25">
      <c r="B20586" t="s">
        <v>264</v>
      </c>
      <c r="C20586">
        <v>156183</v>
      </c>
      <c r="D20586">
        <v>2</v>
      </c>
      <c r="E20586">
        <v>1</v>
      </c>
      <c r="F20586">
        <v>3.8</v>
      </c>
      <c r="G20586">
        <v>41331</v>
      </c>
      <c r="H20586" t="s">
        <v>5</v>
      </c>
      <c r="I20586" t="s">
        <v>8</v>
      </c>
      <c r="J20586">
        <v>67</v>
      </c>
      <c r="K20586">
        <v>-8</v>
      </c>
      <c r="L20586" t="s">
        <v>239</v>
      </c>
      <c r="M20586" t="s">
        <v>5</v>
      </c>
      <c r="N20586" t="s">
        <v>257</v>
      </c>
      <c r="O20586" s="9">
        <f t="shared" si="1011"/>
        <v>17.631578947368421</v>
      </c>
      <c r="P20586" s="1">
        <f t="shared" si="1012"/>
        <v>-0.11940298507462686</v>
      </c>
      <c r="Q20586">
        <f t="shared" si="1013"/>
        <v>-0.45373134328358206</v>
      </c>
    </row>
    <row r="20587" spans="2:17" x14ac:dyDescent="0.25">
      <c r="B20587" t="s">
        <v>264</v>
      </c>
      <c r="C20587">
        <v>156184</v>
      </c>
      <c r="D20587">
        <v>2</v>
      </c>
      <c r="E20587">
        <v>1</v>
      </c>
      <c r="F20587">
        <v>3.8</v>
      </c>
      <c r="G20587">
        <v>41331</v>
      </c>
      <c r="H20587" t="s">
        <v>5</v>
      </c>
      <c r="I20587" t="s">
        <v>8</v>
      </c>
      <c r="J20587">
        <v>67</v>
      </c>
      <c r="K20587">
        <v>-8</v>
      </c>
      <c r="L20587" t="s">
        <v>239</v>
      </c>
      <c r="M20587" t="s">
        <v>5</v>
      </c>
      <c r="N20587" t="s">
        <v>257</v>
      </c>
      <c r="O20587" s="9">
        <f t="shared" si="1011"/>
        <v>17.631578947368421</v>
      </c>
      <c r="P20587" s="1">
        <f t="shared" si="1012"/>
        <v>-0.11940298507462686</v>
      </c>
      <c r="Q20587">
        <f t="shared" si="1013"/>
        <v>-0.45373134328358206</v>
      </c>
    </row>
    <row r="20588" spans="2:17" x14ac:dyDescent="0.25">
      <c r="B20588" t="s">
        <v>264</v>
      </c>
      <c r="C20588">
        <v>155769</v>
      </c>
      <c r="D20588">
        <v>2</v>
      </c>
      <c r="E20588">
        <v>1</v>
      </c>
      <c r="F20588">
        <v>4</v>
      </c>
      <c r="G20588">
        <v>41373</v>
      </c>
      <c r="H20588" t="s">
        <v>7</v>
      </c>
      <c r="I20588" t="s">
        <v>8</v>
      </c>
      <c r="J20588">
        <v>134</v>
      </c>
      <c r="K20588">
        <v>-16</v>
      </c>
      <c r="L20588" t="s">
        <v>239</v>
      </c>
      <c r="M20588" t="s">
        <v>258</v>
      </c>
      <c r="N20588" t="s">
        <v>257</v>
      </c>
      <c r="O20588" s="9">
        <f t="shared" si="1011"/>
        <v>33.5</v>
      </c>
      <c r="P20588" s="1">
        <f t="shared" si="1012"/>
        <v>-0.11940298507462686</v>
      </c>
      <c r="Q20588">
        <f t="shared" si="1013"/>
        <v>-0.47761194029850745</v>
      </c>
    </row>
    <row r="20589" spans="2:17" x14ac:dyDescent="0.25">
      <c r="B20589" t="s">
        <v>264</v>
      </c>
      <c r="C20589">
        <v>155771</v>
      </c>
      <c r="D20589">
        <v>2</v>
      </c>
      <c r="E20589">
        <v>1</v>
      </c>
      <c r="F20589">
        <v>4</v>
      </c>
      <c r="G20589">
        <v>41373</v>
      </c>
      <c r="H20589" t="s">
        <v>7</v>
      </c>
      <c r="I20589" t="s">
        <v>8</v>
      </c>
      <c r="J20589">
        <v>134</v>
      </c>
      <c r="K20589">
        <v>-16</v>
      </c>
      <c r="L20589" t="s">
        <v>239</v>
      </c>
      <c r="M20589" t="s">
        <v>258</v>
      </c>
      <c r="N20589" t="s">
        <v>257</v>
      </c>
      <c r="O20589" s="9">
        <f t="shared" si="1011"/>
        <v>33.5</v>
      </c>
      <c r="P20589" s="1">
        <f t="shared" si="1012"/>
        <v>-0.11940298507462686</v>
      </c>
      <c r="Q20589">
        <f t="shared" si="1013"/>
        <v>-0.47761194029850745</v>
      </c>
    </row>
    <row r="20590" spans="2:17" x14ac:dyDescent="0.25">
      <c r="B20590" t="s">
        <v>264</v>
      </c>
      <c r="C20590">
        <v>184811</v>
      </c>
      <c r="D20590">
        <v>1</v>
      </c>
      <c r="E20590">
        <v>1</v>
      </c>
      <c r="F20590">
        <v>3.5</v>
      </c>
      <c r="G20590">
        <v>42303</v>
      </c>
      <c r="H20590" t="s">
        <v>5</v>
      </c>
      <c r="I20590" t="s">
        <v>8</v>
      </c>
      <c r="J20590">
        <v>159</v>
      </c>
      <c r="K20590">
        <v>-19</v>
      </c>
      <c r="L20590" t="s">
        <v>240</v>
      </c>
      <c r="M20590" t="s">
        <v>5</v>
      </c>
      <c r="N20590" t="s">
        <v>257</v>
      </c>
      <c r="O20590" s="9">
        <f t="shared" si="1011"/>
        <v>45.428571428571431</v>
      </c>
      <c r="P20590" s="1">
        <f t="shared" si="1012"/>
        <v>-0.11949685534591195</v>
      </c>
      <c r="Q20590">
        <f t="shared" si="1013"/>
        <v>-0.41823899371069184</v>
      </c>
    </row>
    <row r="20591" spans="2:17" x14ac:dyDescent="0.25">
      <c r="B20591" t="s">
        <v>264</v>
      </c>
      <c r="C20591">
        <v>186281</v>
      </c>
      <c r="D20591">
        <v>2</v>
      </c>
      <c r="E20591">
        <v>1</v>
      </c>
      <c r="F20591">
        <v>7.5</v>
      </c>
      <c r="G20591">
        <v>42209</v>
      </c>
      <c r="H20591" t="s">
        <v>5</v>
      </c>
      <c r="I20591" t="s">
        <v>6</v>
      </c>
      <c r="J20591">
        <v>150</v>
      </c>
      <c r="K20591">
        <v>-18</v>
      </c>
      <c r="L20591" t="s">
        <v>239</v>
      </c>
      <c r="M20591" t="s">
        <v>5</v>
      </c>
      <c r="N20591" t="s">
        <v>257</v>
      </c>
      <c r="O20591" s="9">
        <f t="shared" si="1011"/>
        <v>20</v>
      </c>
      <c r="P20591" s="1">
        <f t="shared" si="1012"/>
        <v>-0.12</v>
      </c>
      <c r="Q20591">
        <f t="shared" si="1013"/>
        <v>-0.89999999999999991</v>
      </c>
    </row>
    <row r="20592" spans="2:17" x14ac:dyDescent="0.25">
      <c r="B20592" t="s">
        <v>264</v>
      </c>
      <c r="C20592">
        <v>186281</v>
      </c>
      <c r="D20592">
        <v>2</v>
      </c>
      <c r="E20592">
        <v>1</v>
      </c>
      <c r="F20592">
        <v>7.5</v>
      </c>
      <c r="G20592">
        <v>42209</v>
      </c>
      <c r="H20592" t="s">
        <v>5</v>
      </c>
      <c r="I20592" t="s">
        <v>6</v>
      </c>
      <c r="J20592">
        <v>150</v>
      </c>
      <c r="K20592">
        <v>-18</v>
      </c>
      <c r="L20592" t="s">
        <v>239</v>
      </c>
      <c r="M20592" t="s">
        <v>5</v>
      </c>
      <c r="N20592" t="s">
        <v>257</v>
      </c>
      <c r="O20592" s="9">
        <f t="shared" si="1011"/>
        <v>20</v>
      </c>
      <c r="P20592" s="1">
        <f t="shared" si="1012"/>
        <v>-0.12</v>
      </c>
      <c r="Q20592">
        <f t="shared" si="1013"/>
        <v>-0.89999999999999991</v>
      </c>
    </row>
    <row r="20593" spans="2:17" x14ac:dyDescent="0.25">
      <c r="B20593" t="s">
        <v>264</v>
      </c>
      <c r="C20593">
        <v>155188</v>
      </c>
      <c r="D20593">
        <v>1</v>
      </c>
      <c r="E20593">
        <v>1</v>
      </c>
      <c r="F20593">
        <v>2</v>
      </c>
      <c r="G20593">
        <v>41276</v>
      </c>
      <c r="H20593" t="s">
        <v>5</v>
      </c>
      <c r="I20593" t="s">
        <v>8</v>
      </c>
      <c r="J20593">
        <v>50</v>
      </c>
      <c r="K20593">
        <v>-6</v>
      </c>
      <c r="L20593" t="s">
        <v>240</v>
      </c>
      <c r="M20593" t="s">
        <v>5</v>
      </c>
      <c r="N20593" t="s">
        <v>257</v>
      </c>
      <c r="O20593" s="9">
        <f t="shared" si="1011"/>
        <v>25</v>
      </c>
      <c r="P20593" s="1">
        <f t="shared" si="1012"/>
        <v>-0.12</v>
      </c>
      <c r="Q20593">
        <f t="shared" si="1013"/>
        <v>-0.24</v>
      </c>
    </row>
    <row r="20594" spans="2:17" x14ac:dyDescent="0.25">
      <c r="B20594" t="s">
        <v>264</v>
      </c>
      <c r="C20594">
        <v>166775</v>
      </c>
      <c r="D20594">
        <v>1</v>
      </c>
      <c r="E20594">
        <v>1</v>
      </c>
      <c r="F20594">
        <v>2</v>
      </c>
      <c r="G20594">
        <v>41638</v>
      </c>
      <c r="H20594" t="s">
        <v>5</v>
      </c>
      <c r="I20594" t="s">
        <v>8</v>
      </c>
      <c r="J20594">
        <v>50</v>
      </c>
      <c r="K20594">
        <v>-6</v>
      </c>
      <c r="L20594" t="s">
        <v>240</v>
      </c>
      <c r="M20594" t="s">
        <v>5</v>
      </c>
      <c r="N20594" t="s">
        <v>257</v>
      </c>
      <c r="O20594" s="9">
        <f t="shared" si="1011"/>
        <v>25</v>
      </c>
      <c r="P20594" s="1">
        <f t="shared" si="1012"/>
        <v>-0.12</v>
      </c>
      <c r="Q20594">
        <f t="shared" si="1013"/>
        <v>-0.24</v>
      </c>
    </row>
    <row r="20595" spans="2:17" x14ac:dyDescent="0.25">
      <c r="B20595" t="s">
        <v>264</v>
      </c>
      <c r="C20595">
        <v>171406</v>
      </c>
      <c r="D20595">
        <v>1</v>
      </c>
      <c r="E20595">
        <v>1</v>
      </c>
      <c r="F20595">
        <v>3.5</v>
      </c>
      <c r="G20595">
        <v>42107</v>
      </c>
      <c r="H20595" t="s">
        <v>7</v>
      </c>
      <c r="I20595" t="s">
        <v>8</v>
      </c>
      <c r="J20595">
        <v>100</v>
      </c>
      <c r="K20595">
        <v>-12</v>
      </c>
      <c r="L20595" t="s">
        <v>240</v>
      </c>
      <c r="M20595" t="s">
        <v>258</v>
      </c>
      <c r="N20595" t="s">
        <v>257</v>
      </c>
      <c r="O20595" s="9">
        <f t="shared" si="1011"/>
        <v>28.571428571428573</v>
      </c>
      <c r="P20595" s="1">
        <f t="shared" si="1012"/>
        <v>-0.12</v>
      </c>
      <c r="Q20595">
        <f t="shared" si="1013"/>
        <v>-0.42</v>
      </c>
    </row>
    <row r="20596" spans="2:17" x14ac:dyDescent="0.25">
      <c r="B20596" t="s">
        <v>264</v>
      </c>
      <c r="C20596">
        <v>162567</v>
      </c>
      <c r="D20596">
        <v>1</v>
      </c>
      <c r="E20596">
        <v>1</v>
      </c>
      <c r="F20596">
        <v>4</v>
      </c>
      <c r="G20596">
        <v>41555</v>
      </c>
      <c r="H20596" t="s">
        <v>7</v>
      </c>
      <c r="I20596" t="s">
        <v>6</v>
      </c>
      <c r="J20596">
        <v>125</v>
      </c>
      <c r="K20596">
        <v>-15</v>
      </c>
      <c r="L20596" t="s">
        <v>240</v>
      </c>
      <c r="M20596" t="s">
        <v>258</v>
      </c>
      <c r="N20596" t="s">
        <v>257</v>
      </c>
      <c r="O20596" s="9">
        <f t="shared" si="1011"/>
        <v>31.25</v>
      </c>
      <c r="P20596" s="1">
        <f t="shared" si="1012"/>
        <v>-0.12</v>
      </c>
      <c r="Q20596">
        <f t="shared" si="1013"/>
        <v>-0.48</v>
      </c>
    </row>
    <row r="20597" spans="2:17" x14ac:dyDescent="0.25">
      <c r="B20597" t="s">
        <v>264</v>
      </c>
      <c r="C20597">
        <v>155711</v>
      </c>
      <c r="D20597">
        <v>1</v>
      </c>
      <c r="E20597">
        <v>1</v>
      </c>
      <c r="F20597">
        <v>2</v>
      </c>
      <c r="G20597">
        <v>41452</v>
      </c>
      <c r="H20597" t="s">
        <v>7</v>
      </c>
      <c r="I20597" t="s">
        <v>8</v>
      </c>
      <c r="J20597">
        <v>100</v>
      </c>
      <c r="K20597">
        <v>-12</v>
      </c>
      <c r="L20597" t="s">
        <v>240</v>
      </c>
      <c r="M20597" t="s">
        <v>258</v>
      </c>
      <c r="N20597" t="s">
        <v>257</v>
      </c>
      <c r="O20597" s="9">
        <f t="shared" si="1011"/>
        <v>50</v>
      </c>
      <c r="P20597" s="1">
        <f t="shared" si="1012"/>
        <v>-0.12</v>
      </c>
      <c r="Q20597">
        <f t="shared" si="1013"/>
        <v>-0.24</v>
      </c>
    </row>
    <row r="20598" spans="2:17" x14ac:dyDescent="0.25">
      <c r="B20598" t="s">
        <v>264</v>
      </c>
      <c r="C20598">
        <v>160079</v>
      </c>
      <c r="D20598">
        <v>1</v>
      </c>
      <c r="E20598">
        <v>1</v>
      </c>
      <c r="F20598">
        <v>5</v>
      </c>
      <c r="G20598">
        <v>41535</v>
      </c>
      <c r="H20598" t="s">
        <v>7</v>
      </c>
      <c r="I20598" t="s">
        <v>8</v>
      </c>
      <c r="J20598">
        <v>83</v>
      </c>
      <c r="K20598">
        <v>-10</v>
      </c>
      <c r="L20598" t="s">
        <v>240</v>
      </c>
      <c r="M20598" t="s">
        <v>258</v>
      </c>
      <c r="N20598" t="s">
        <v>257</v>
      </c>
      <c r="O20598" s="9">
        <f t="shared" si="1011"/>
        <v>16.600000000000001</v>
      </c>
      <c r="P20598" s="1">
        <f t="shared" si="1012"/>
        <v>-0.12048192771084337</v>
      </c>
      <c r="Q20598">
        <f t="shared" si="1013"/>
        <v>-0.60240963855421681</v>
      </c>
    </row>
    <row r="20599" spans="2:17" x14ac:dyDescent="0.25">
      <c r="B20599" t="s">
        <v>264</v>
      </c>
      <c r="C20599">
        <v>155398</v>
      </c>
      <c r="D20599">
        <v>2</v>
      </c>
      <c r="E20599">
        <v>2</v>
      </c>
      <c r="F20599">
        <v>6</v>
      </c>
      <c r="G20599">
        <v>41360</v>
      </c>
      <c r="H20599" t="s">
        <v>7</v>
      </c>
      <c r="I20599" t="s">
        <v>8</v>
      </c>
      <c r="J20599" t="s">
        <v>45</v>
      </c>
      <c r="K20599">
        <v>-20</v>
      </c>
      <c r="L20599" t="s">
        <v>239</v>
      </c>
      <c r="M20599" t="s">
        <v>258</v>
      </c>
      <c r="N20599" t="s">
        <v>257</v>
      </c>
      <c r="O20599" s="9">
        <f t="shared" si="1011"/>
        <v>27.666666666666668</v>
      </c>
      <c r="P20599" s="1">
        <f t="shared" si="1012"/>
        <v>-0.12048192771084337</v>
      </c>
      <c r="Q20599">
        <f t="shared" si="1013"/>
        <v>-0.72289156626506024</v>
      </c>
    </row>
    <row r="20600" spans="2:17" x14ac:dyDescent="0.25">
      <c r="B20600" t="s">
        <v>264</v>
      </c>
      <c r="C20600">
        <v>181210</v>
      </c>
      <c r="D20600">
        <v>1</v>
      </c>
      <c r="E20600">
        <v>1</v>
      </c>
      <c r="F20600">
        <v>3</v>
      </c>
      <c r="G20600">
        <v>41746</v>
      </c>
      <c r="H20600" t="s">
        <v>7</v>
      </c>
      <c r="I20600" t="s">
        <v>8</v>
      </c>
      <c r="J20600">
        <v>83</v>
      </c>
      <c r="K20600">
        <v>-10</v>
      </c>
      <c r="L20600" t="s">
        <v>240</v>
      </c>
      <c r="M20600" t="s">
        <v>258</v>
      </c>
      <c r="N20600" t="s">
        <v>257</v>
      </c>
      <c r="O20600" s="9">
        <f t="shared" si="1011"/>
        <v>27.666666666666668</v>
      </c>
      <c r="P20600" s="1">
        <f t="shared" si="1012"/>
        <v>-0.12048192771084337</v>
      </c>
      <c r="Q20600">
        <f t="shared" si="1013"/>
        <v>-0.36144578313253012</v>
      </c>
    </row>
    <row r="20601" spans="2:17" x14ac:dyDescent="0.25">
      <c r="B20601" t="s">
        <v>264</v>
      </c>
      <c r="C20601">
        <v>177099</v>
      </c>
      <c r="D20601">
        <v>1</v>
      </c>
      <c r="E20601">
        <v>1</v>
      </c>
      <c r="F20601">
        <v>2.5</v>
      </c>
      <c r="G20601">
        <v>41848</v>
      </c>
      <c r="H20601" t="s">
        <v>7</v>
      </c>
      <c r="I20601" t="s">
        <v>8</v>
      </c>
      <c r="J20601">
        <v>83</v>
      </c>
      <c r="K20601">
        <v>-10</v>
      </c>
      <c r="L20601" t="s">
        <v>240</v>
      </c>
      <c r="M20601" t="s">
        <v>258</v>
      </c>
      <c r="N20601" t="s">
        <v>257</v>
      </c>
      <c r="O20601" s="9">
        <f t="shared" si="1011"/>
        <v>33.200000000000003</v>
      </c>
      <c r="P20601" s="1">
        <f t="shared" si="1012"/>
        <v>-0.12048192771084337</v>
      </c>
      <c r="Q20601">
        <f t="shared" si="1013"/>
        <v>-0.3012048192771084</v>
      </c>
    </row>
    <row r="20602" spans="2:17" x14ac:dyDescent="0.25">
      <c r="B20602" t="s">
        <v>264</v>
      </c>
      <c r="C20602">
        <v>190500</v>
      </c>
      <c r="D20602">
        <v>1</v>
      </c>
      <c r="E20602">
        <v>1</v>
      </c>
      <c r="F20602">
        <v>3</v>
      </c>
      <c r="G20602">
        <v>42104</v>
      </c>
      <c r="H20602" t="s">
        <v>7</v>
      </c>
      <c r="I20602" t="s">
        <v>8</v>
      </c>
      <c r="J20602">
        <v>66</v>
      </c>
      <c r="K20602">
        <v>-8</v>
      </c>
      <c r="L20602" t="s">
        <v>240</v>
      </c>
      <c r="M20602" t="s">
        <v>258</v>
      </c>
      <c r="N20602" t="s">
        <v>257</v>
      </c>
      <c r="O20602" s="9">
        <f t="shared" si="1011"/>
        <v>22</v>
      </c>
      <c r="P20602" s="1">
        <f t="shared" si="1012"/>
        <v>-0.12121212121212122</v>
      </c>
      <c r="Q20602">
        <f t="shared" si="1013"/>
        <v>-0.36363636363636365</v>
      </c>
    </row>
    <row r="20603" spans="2:17" x14ac:dyDescent="0.25">
      <c r="B20603" t="s">
        <v>264</v>
      </c>
      <c r="C20603">
        <v>180904</v>
      </c>
      <c r="D20603">
        <v>1</v>
      </c>
      <c r="E20603">
        <v>1</v>
      </c>
      <c r="F20603">
        <v>2.5</v>
      </c>
      <c r="G20603">
        <v>42054</v>
      </c>
      <c r="H20603" t="s">
        <v>7</v>
      </c>
      <c r="I20603" t="s">
        <v>8</v>
      </c>
      <c r="J20603">
        <v>66</v>
      </c>
      <c r="K20603">
        <v>-8</v>
      </c>
      <c r="L20603" t="s">
        <v>240</v>
      </c>
      <c r="M20603" t="s">
        <v>258</v>
      </c>
      <c r="N20603" t="s">
        <v>257</v>
      </c>
      <c r="O20603" s="9">
        <f t="shared" ref="O20603:O20666" si="1014">J20603/F20603</f>
        <v>26.4</v>
      </c>
      <c r="P20603" s="1">
        <f t="shared" ref="P20603:P20666" si="1015">K20603/J20603</f>
        <v>-0.12121212121212122</v>
      </c>
      <c r="Q20603">
        <f t="shared" si="1013"/>
        <v>-0.30303030303030304</v>
      </c>
    </row>
    <row r="20604" spans="2:17" x14ac:dyDescent="0.25">
      <c r="B20604" t="s">
        <v>264</v>
      </c>
      <c r="C20604">
        <v>168621</v>
      </c>
      <c r="D20604">
        <v>1</v>
      </c>
      <c r="E20604">
        <v>1</v>
      </c>
      <c r="F20604">
        <v>4</v>
      </c>
      <c r="G20604">
        <v>41744</v>
      </c>
      <c r="H20604" t="s">
        <v>5</v>
      </c>
      <c r="I20604" t="s">
        <v>8</v>
      </c>
      <c r="J20604">
        <v>140</v>
      </c>
      <c r="K20604">
        <v>-17</v>
      </c>
      <c r="L20604" t="s">
        <v>240</v>
      </c>
      <c r="M20604" t="s">
        <v>5</v>
      </c>
      <c r="N20604" t="s">
        <v>257</v>
      </c>
      <c r="O20604" s="9">
        <f t="shared" si="1014"/>
        <v>35</v>
      </c>
      <c r="P20604" s="1">
        <f t="shared" si="1015"/>
        <v>-0.12142857142857143</v>
      </c>
      <c r="Q20604">
        <f t="shared" ref="Q20604:Q20667" si="1016">F20604*P20604</f>
        <v>-0.48571428571428571</v>
      </c>
    </row>
    <row r="20605" spans="2:17" x14ac:dyDescent="0.25">
      <c r="B20605" t="s">
        <v>264</v>
      </c>
      <c r="C20605">
        <v>181941</v>
      </c>
      <c r="D20605">
        <v>1</v>
      </c>
      <c r="E20605">
        <v>1</v>
      </c>
      <c r="F20605">
        <v>2</v>
      </c>
      <c r="G20605">
        <v>41899</v>
      </c>
      <c r="H20605" t="s">
        <v>7</v>
      </c>
      <c r="I20605" t="s">
        <v>8</v>
      </c>
      <c r="J20605">
        <v>74</v>
      </c>
      <c r="K20605">
        <v>-9</v>
      </c>
      <c r="L20605" t="s">
        <v>240</v>
      </c>
      <c r="M20605" t="s">
        <v>258</v>
      </c>
      <c r="N20605" t="s">
        <v>257</v>
      </c>
      <c r="O20605" s="9">
        <f t="shared" si="1014"/>
        <v>37</v>
      </c>
      <c r="P20605" s="1">
        <f t="shared" si="1015"/>
        <v>-0.12162162162162163</v>
      </c>
      <c r="Q20605">
        <f t="shared" si="1016"/>
        <v>-0.24324324324324326</v>
      </c>
    </row>
    <row r="20606" spans="2:17" x14ac:dyDescent="0.25">
      <c r="B20606" t="s">
        <v>264</v>
      </c>
      <c r="C20606">
        <v>158819</v>
      </c>
      <c r="D20606">
        <v>2</v>
      </c>
      <c r="E20606">
        <v>2</v>
      </c>
      <c r="F20606">
        <v>5</v>
      </c>
      <c r="G20606">
        <v>41768</v>
      </c>
      <c r="H20606" t="s">
        <v>7</v>
      </c>
      <c r="I20606" t="s">
        <v>8</v>
      </c>
      <c r="J20606">
        <v>131</v>
      </c>
      <c r="K20606">
        <v>-16</v>
      </c>
      <c r="L20606" t="s">
        <v>239</v>
      </c>
      <c r="M20606" t="s">
        <v>258</v>
      </c>
      <c r="N20606" t="s">
        <v>257</v>
      </c>
      <c r="O20606" s="9">
        <f t="shared" si="1014"/>
        <v>26.2</v>
      </c>
      <c r="P20606" s="1">
        <f t="shared" si="1015"/>
        <v>-0.12213740458015267</v>
      </c>
      <c r="Q20606">
        <f t="shared" si="1016"/>
        <v>-0.61068702290076338</v>
      </c>
    </row>
    <row r="20607" spans="2:17" x14ac:dyDescent="0.25">
      <c r="B20607" t="s">
        <v>264</v>
      </c>
      <c r="C20607">
        <v>153890</v>
      </c>
      <c r="D20607">
        <v>2</v>
      </c>
      <c r="E20607">
        <v>2</v>
      </c>
      <c r="F20607">
        <v>3.5</v>
      </c>
      <c r="G20607">
        <v>41354</v>
      </c>
      <c r="H20607" t="s">
        <v>5</v>
      </c>
      <c r="I20607" t="s">
        <v>6</v>
      </c>
      <c r="J20607">
        <v>98</v>
      </c>
      <c r="K20607">
        <v>-12</v>
      </c>
      <c r="L20607" t="s">
        <v>239</v>
      </c>
      <c r="M20607" t="s">
        <v>5</v>
      </c>
      <c r="N20607" t="s">
        <v>257</v>
      </c>
      <c r="O20607" s="9">
        <f t="shared" si="1014"/>
        <v>28</v>
      </c>
      <c r="P20607" s="1">
        <f t="shared" si="1015"/>
        <v>-0.12244897959183673</v>
      </c>
      <c r="Q20607">
        <f t="shared" si="1016"/>
        <v>-0.42857142857142855</v>
      </c>
    </row>
    <row r="20608" spans="2:17" x14ac:dyDescent="0.25">
      <c r="B20608" t="s">
        <v>264</v>
      </c>
      <c r="C20608">
        <v>155742</v>
      </c>
      <c r="D20608">
        <v>1</v>
      </c>
      <c r="E20608">
        <v>1</v>
      </c>
      <c r="F20608">
        <v>2.5</v>
      </c>
      <c r="G20608">
        <v>41479</v>
      </c>
      <c r="H20608" t="s">
        <v>7</v>
      </c>
      <c r="I20608" t="s">
        <v>8</v>
      </c>
      <c r="J20608">
        <v>98</v>
      </c>
      <c r="K20608">
        <v>-12</v>
      </c>
      <c r="L20608" t="s">
        <v>240</v>
      </c>
      <c r="M20608" t="s">
        <v>258</v>
      </c>
      <c r="N20608" t="s">
        <v>257</v>
      </c>
      <c r="O20608" s="9">
        <f t="shared" si="1014"/>
        <v>39.200000000000003</v>
      </c>
      <c r="P20608" s="1">
        <f t="shared" si="1015"/>
        <v>-0.12244897959183673</v>
      </c>
      <c r="Q20608">
        <f t="shared" si="1016"/>
        <v>-0.30612244897959184</v>
      </c>
    </row>
    <row r="20609" spans="2:17" x14ac:dyDescent="0.25">
      <c r="B20609" t="s">
        <v>264</v>
      </c>
      <c r="C20609">
        <v>162554</v>
      </c>
      <c r="D20609">
        <v>1</v>
      </c>
      <c r="E20609">
        <v>1</v>
      </c>
      <c r="F20609">
        <v>3</v>
      </c>
      <c r="G20609">
        <v>41555</v>
      </c>
      <c r="H20609" t="s">
        <v>5</v>
      </c>
      <c r="I20609" t="s">
        <v>8</v>
      </c>
      <c r="J20609">
        <v>121</v>
      </c>
      <c r="K20609">
        <v>-15</v>
      </c>
      <c r="L20609" t="s">
        <v>240</v>
      </c>
      <c r="M20609" t="s">
        <v>5</v>
      </c>
      <c r="N20609" t="s">
        <v>257</v>
      </c>
      <c r="O20609" s="9">
        <f t="shared" si="1014"/>
        <v>40.333333333333336</v>
      </c>
      <c r="P20609" s="1">
        <f t="shared" si="1015"/>
        <v>-0.12396694214876033</v>
      </c>
      <c r="Q20609">
        <f t="shared" si="1016"/>
        <v>-0.37190082644628097</v>
      </c>
    </row>
    <row r="20610" spans="2:17" x14ac:dyDescent="0.25">
      <c r="B20610" t="s">
        <v>264</v>
      </c>
      <c r="C20610">
        <v>155364</v>
      </c>
      <c r="D20610">
        <v>2</v>
      </c>
      <c r="E20610">
        <v>2</v>
      </c>
      <c r="F20610">
        <v>4</v>
      </c>
      <c r="G20610">
        <v>41359</v>
      </c>
      <c r="H20610" t="s">
        <v>5</v>
      </c>
      <c r="I20610" t="s">
        <v>8</v>
      </c>
      <c r="J20610" t="s">
        <v>54</v>
      </c>
      <c r="K20610">
        <v>-16</v>
      </c>
      <c r="L20610" t="s">
        <v>239</v>
      </c>
      <c r="M20610" t="s">
        <v>5</v>
      </c>
      <c r="N20610" t="s">
        <v>257</v>
      </c>
      <c r="O20610" s="9">
        <f t="shared" si="1014"/>
        <v>32.25</v>
      </c>
      <c r="P20610" s="1">
        <f t="shared" si="1015"/>
        <v>-0.12403100775193798</v>
      </c>
      <c r="Q20610">
        <f t="shared" si="1016"/>
        <v>-0.49612403100775193</v>
      </c>
    </row>
    <row r="20611" spans="2:17" x14ac:dyDescent="0.25">
      <c r="B20611" t="s">
        <v>264</v>
      </c>
      <c r="C20611">
        <v>183972</v>
      </c>
      <c r="D20611">
        <v>1</v>
      </c>
      <c r="E20611">
        <v>1</v>
      </c>
      <c r="F20611">
        <v>2</v>
      </c>
      <c r="G20611">
        <v>42202</v>
      </c>
      <c r="H20611" t="s">
        <v>7</v>
      </c>
      <c r="I20611" t="s">
        <v>8</v>
      </c>
      <c r="J20611">
        <v>24</v>
      </c>
      <c r="K20611">
        <v>-3</v>
      </c>
      <c r="L20611" t="s">
        <v>240</v>
      </c>
      <c r="M20611" t="s">
        <v>258</v>
      </c>
      <c r="N20611" t="s">
        <v>257</v>
      </c>
      <c r="O20611" s="9">
        <f t="shared" si="1014"/>
        <v>12</v>
      </c>
      <c r="P20611" s="1">
        <f t="shared" si="1015"/>
        <v>-0.125</v>
      </c>
      <c r="Q20611">
        <f t="shared" si="1016"/>
        <v>-0.25</v>
      </c>
    </row>
    <row r="20612" spans="2:17" x14ac:dyDescent="0.25">
      <c r="B20612" t="s">
        <v>264</v>
      </c>
      <c r="C20612">
        <v>168708</v>
      </c>
      <c r="D20612">
        <v>1</v>
      </c>
      <c r="E20612">
        <v>1</v>
      </c>
      <c r="F20612">
        <v>3</v>
      </c>
      <c r="G20612">
        <v>41726</v>
      </c>
      <c r="H20612" t="s">
        <v>7</v>
      </c>
      <c r="I20612" t="s">
        <v>8</v>
      </c>
      <c r="J20612">
        <v>80</v>
      </c>
      <c r="K20612">
        <v>-10</v>
      </c>
      <c r="L20612" t="s">
        <v>240</v>
      </c>
      <c r="M20612" t="s">
        <v>258</v>
      </c>
      <c r="N20612" t="s">
        <v>257</v>
      </c>
      <c r="O20612" s="9">
        <f t="shared" si="1014"/>
        <v>26.666666666666668</v>
      </c>
      <c r="P20612" s="1">
        <f t="shared" si="1015"/>
        <v>-0.125</v>
      </c>
      <c r="Q20612">
        <f t="shared" si="1016"/>
        <v>-0.375</v>
      </c>
    </row>
    <row r="20613" spans="2:17" x14ac:dyDescent="0.25">
      <c r="B20613" t="s">
        <v>264</v>
      </c>
      <c r="C20613">
        <v>160025</v>
      </c>
      <c r="D20613">
        <v>2</v>
      </c>
      <c r="E20613">
        <v>2</v>
      </c>
      <c r="F20613">
        <v>3.5</v>
      </c>
      <c r="G20613">
        <v>41494</v>
      </c>
      <c r="H20613" t="s">
        <v>5</v>
      </c>
      <c r="I20613" t="s">
        <v>6</v>
      </c>
      <c r="J20613">
        <v>96</v>
      </c>
      <c r="K20613">
        <v>-12</v>
      </c>
      <c r="L20613" t="s">
        <v>239</v>
      </c>
      <c r="M20613" t="s">
        <v>5</v>
      </c>
      <c r="N20613" t="s">
        <v>257</v>
      </c>
      <c r="O20613" s="9">
        <f t="shared" si="1014"/>
        <v>27.428571428571427</v>
      </c>
      <c r="P20613" s="1">
        <f t="shared" si="1015"/>
        <v>-0.125</v>
      </c>
      <c r="Q20613">
        <f t="shared" si="1016"/>
        <v>-0.4375</v>
      </c>
    </row>
    <row r="20614" spans="2:17" x14ac:dyDescent="0.25">
      <c r="B20614" t="s">
        <v>264</v>
      </c>
      <c r="C20614">
        <v>171111</v>
      </c>
      <c r="D20614">
        <v>2</v>
      </c>
      <c r="E20614">
        <v>2</v>
      </c>
      <c r="F20614">
        <v>3.5</v>
      </c>
      <c r="G20614">
        <v>41768</v>
      </c>
      <c r="H20614" t="s">
        <v>7</v>
      </c>
      <c r="I20614" t="s">
        <v>8</v>
      </c>
      <c r="J20614">
        <v>96</v>
      </c>
      <c r="K20614">
        <v>-12</v>
      </c>
      <c r="L20614" t="s">
        <v>239</v>
      </c>
      <c r="M20614" t="s">
        <v>258</v>
      </c>
      <c r="N20614" t="s">
        <v>257</v>
      </c>
      <c r="O20614" s="9">
        <f t="shared" si="1014"/>
        <v>27.428571428571427</v>
      </c>
      <c r="P20614" s="1">
        <f t="shared" si="1015"/>
        <v>-0.125</v>
      </c>
      <c r="Q20614">
        <f t="shared" si="1016"/>
        <v>-0.4375</v>
      </c>
    </row>
    <row r="20615" spans="2:17" x14ac:dyDescent="0.25">
      <c r="B20615" t="s">
        <v>264</v>
      </c>
      <c r="C20615">
        <v>181925</v>
      </c>
      <c r="D20615">
        <v>1</v>
      </c>
      <c r="E20615">
        <v>1</v>
      </c>
      <c r="F20615">
        <v>4</v>
      </c>
      <c r="G20615">
        <v>41907</v>
      </c>
      <c r="H20615" t="s">
        <v>5</v>
      </c>
      <c r="I20615" t="s">
        <v>6</v>
      </c>
      <c r="J20615">
        <v>112</v>
      </c>
      <c r="K20615">
        <v>-14</v>
      </c>
      <c r="L20615" t="s">
        <v>240</v>
      </c>
      <c r="M20615" t="s">
        <v>5</v>
      </c>
      <c r="N20615" t="s">
        <v>257</v>
      </c>
      <c r="O20615" s="9">
        <f t="shared" si="1014"/>
        <v>28</v>
      </c>
      <c r="P20615" s="1">
        <f t="shared" si="1015"/>
        <v>-0.125</v>
      </c>
      <c r="Q20615">
        <f t="shared" si="1016"/>
        <v>-0.5</v>
      </c>
    </row>
    <row r="20616" spans="2:17" x14ac:dyDescent="0.25">
      <c r="B20616" t="s">
        <v>264</v>
      </c>
      <c r="C20616">
        <v>181705</v>
      </c>
      <c r="D20616">
        <v>1</v>
      </c>
      <c r="E20616">
        <v>1</v>
      </c>
      <c r="F20616">
        <v>4</v>
      </c>
      <c r="G20616">
        <v>41904</v>
      </c>
      <c r="H20616" t="s">
        <v>7</v>
      </c>
      <c r="I20616" t="s">
        <v>8</v>
      </c>
      <c r="J20616">
        <v>120</v>
      </c>
      <c r="K20616">
        <v>-15</v>
      </c>
      <c r="L20616" t="s">
        <v>240</v>
      </c>
      <c r="M20616" t="s">
        <v>258</v>
      </c>
      <c r="N20616" t="s">
        <v>257</v>
      </c>
      <c r="O20616" s="9">
        <f t="shared" si="1014"/>
        <v>30</v>
      </c>
      <c r="P20616" s="1">
        <f t="shared" si="1015"/>
        <v>-0.125</v>
      </c>
      <c r="Q20616">
        <f t="shared" si="1016"/>
        <v>-0.5</v>
      </c>
    </row>
    <row r="20617" spans="2:17" x14ac:dyDescent="0.25">
      <c r="B20617" t="s">
        <v>264</v>
      </c>
      <c r="C20617">
        <v>159839</v>
      </c>
      <c r="D20617">
        <v>1</v>
      </c>
      <c r="E20617">
        <v>1</v>
      </c>
      <c r="F20617">
        <v>3</v>
      </c>
      <c r="G20617">
        <v>41498</v>
      </c>
      <c r="H20617" t="s">
        <v>7</v>
      </c>
      <c r="I20617" t="s">
        <v>8</v>
      </c>
      <c r="J20617">
        <v>96</v>
      </c>
      <c r="K20617">
        <v>-12</v>
      </c>
      <c r="L20617" t="s">
        <v>240</v>
      </c>
      <c r="M20617" t="s">
        <v>258</v>
      </c>
      <c r="N20617" t="s">
        <v>257</v>
      </c>
      <c r="O20617" s="9">
        <f t="shared" si="1014"/>
        <v>32</v>
      </c>
      <c r="P20617" s="1">
        <f t="shared" si="1015"/>
        <v>-0.125</v>
      </c>
      <c r="Q20617">
        <f t="shared" si="1016"/>
        <v>-0.375</v>
      </c>
    </row>
    <row r="20618" spans="2:17" x14ac:dyDescent="0.25">
      <c r="B20618" t="s">
        <v>264</v>
      </c>
      <c r="C20618">
        <v>157490</v>
      </c>
      <c r="D20618">
        <v>1</v>
      </c>
      <c r="E20618">
        <v>1</v>
      </c>
      <c r="F20618">
        <v>4</v>
      </c>
      <c r="G20618">
        <v>41541</v>
      </c>
      <c r="H20618" t="s">
        <v>7</v>
      </c>
      <c r="I20618" t="s">
        <v>8</v>
      </c>
      <c r="J20618">
        <v>128</v>
      </c>
      <c r="K20618">
        <v>-16</v>
      </c>
      <c r="L20618" t="s">
        <v>240</v>
      </c>
      <c r="M20618" t="s">
        <v>258</v>
      </c>
      <c r="N20618" t="s">
        <v>257</v>
      </c>
      <c r="O20618" s="9">
        <f t="shared" si="1014"/>
        <v>32</v>
      </c>
      <c r="P20618" s="1">
        <f t="shared" si="1015"/>
        <v>-0.125</v>
      </c>
      <c r="Q20618">
        <f t="shared" si="1016"/>
        <v>-0.5</v>
      </c>
    </row>
    <row r="20619" spans="2:17" x14ac:dyDescent="0.25">
      <c r="B20619" t="s">
        <v>264</v>
      </c>
      <c r="C20619">
        <v>154575</v>
      </c>
      <c r="D20619">
        <v>1</v>
      </c>
      <c r="E20619">
        <v>1</v>
      </c>
      <c r="F20619">
        <v>2</v>
      </c>
      <c r="G20619">
        <v>42270</v>
      </c>
      <c r="H20619" t="s">
        <v>7</v>
      </c>
      <c r="I20619" t="s">
        <v>8</v>
      </c>
      <c r="J20619">
        <v>64</v>
      </c>
      <c r="K20619">
        <v>-8</v>
      </c>
      <c r="L20619" t="s">
        <v>240</v>
      </c>
      <c r="M20619" t="s">
        <v>258</v>
      </c>
      <c r="N20619" t="s">
        <v>257</v>
      </c>
      <c r="O20619" s="9">
        <f t="shared" si="1014"/>
        <v>32</v>
      </c>
      <c r="P20619" s="1">
        <f t="shared" si="1015"/>
        <v>-0.125</v>
      </c>
      <c r="Q20619">
        <f t="shared" si="1016"/>
        <v>-0.25</v>
      </c>
    </row>
    <row r="20620" spans="2:17" x14ac:dyDescent="0.25">
      <c r="B20620" t="s">
        <v>264</v>
      </c>
      <c r="C20620">
        <v>162406</v>
      </c>
      <c r="D20620">
        <v>1</v>
      </c>
      <c r="E20620">
        <v>1</v>
      </c>
      <c r="F20620">
        <v>4</v>
      </c>
      <c r="G20620">
        <v>41550</v>
      </c>
      <c r="H20620" t="s">
        <v>5</v>
      </c>
      <c r="I20620" t="s">
        <v>8</v>
      </c>
      <c r="J20620">
        <v>144</v>
      </c>
      <c r="K20620">
        <v>-18</v>
      </c>
      <c r="L20620" t="s">
        <v>240</v>
      </c>
      <c r="M20620" t="s">
        <v>5</v>
      </c>
      <c r="N20620" t="s">
        <v>257</v>
      </c>
      <c r="O20620" s="9">
        <f t="shared" si="1014"/>
        <v>36</v>
      </c>
      <c r="P20620" s="1">
        <f t="shared" si="1015"/>
        <v>-0.125</v>
      </c>
      <c r="Q20620">
        <f t="shared" si="1016"/>
        <v>-0.5</v>
      </c>
    </row>
    <row r="20621" spans="2:17" x14ac:dyDescent="0.25">
      <c r="B20621" t="s">
        <v>264</v>
      </c>
      <c r="C20621">
        <v>177114</v>
      </c>
      <c r="D20621">
        <v>1</v>
      </c>
      <c r="E20621">
        <v>1</v>
      </c>
      <c r="F20621">
        <v>2</v>
      </c>
      <c r="G20621">
        <v>41849</v>
      </c>
      <c r="H20621" t="s">
        <v>7</v>
      </c>
      <c r="I20621" t="s">
        <v>8</v>
      </c>
      <c r="J20621">
        <v>72</v>
      </c>
      <c r="K20621">
        <v>-9</v>
      </c>
      <c r="L20621" t="s">
        <v>240</v>
      </c>
      <c r="M20621" t="s">
        <v>258</v>
      </c>
      <c r="N20621" t="s">
        <v>257</v>
      </c>
      <c r="O20621" s="9">
        <f t="shared" si="1014"/>
        <v>36</v>
      </c>
      <c r="P20621" s="1">
        <f t="shared" si="1015"/>
        <v>-0.125</v>
      </c>
      <c r="Q20621">
        <f t="shared" si="1016"/>
        <v>-0.25</v>
      </c>
    </row>
    <row r="20622" spans="2:17" x14ac:dyDescent="0.25">
      <c r="B20622" t="s">
        <v>264</v>
      </c>
      <c r="C20622">
        <v>159785</v>
      </c>
      <c r="D20622">
        <v>3</v>
      </c>
      <c r="E20622">
        <v>2</v>
      </c>
      <c r="F20622">
        <v>5</v>
      </c>
      <c r="G20622">
        <v>41555</v>
      </c>
      <c r="H20622" t="s">
        <v>5</v>
      </c>
      <c r="I20622" t="s">
        <v>8</v>
      </c>
      <c r="J20622">
        <v>184</v>
      </c>
      <c r="K20622">
        <v>-23</v>
      </c>
      <c r="L20622" t="s">
        <v>239</v>
      </c>
      <c r="M20622" t="s">
        <v>5</v>
      </c>
      <c r="N20622" t="s">
        <v>257</v>
      </c>
      <c r="O20622" s="9">
        <f t="shared" si="1014"/>
        <v>36.799999999999997</v>
      </c>
      <c r="P20622" s="1">
        <f t="shared" si="1015"/>
        <v>-0.125</v>
      </c>
      <c r="Q20622">
        <f t="shared" si="1016"/>
        <v>-0.625</v>
      </c>
    </row>
    <row r="20623" spans="2:17" x14ac:dyDescent="0.25">
      <c r="B20623" t="s">
        <v>264</v>
      </c>
      <c r="C20623">
        <v>155482</v>
      </c>
      <c r="D20623">
        <v>2</v>
      </c>
      <c r="E20623">
        <v>1</v>
      </c>
      <c r="F20623">
        <v>3.75</v>
      </c>
      <c r="G20623">
        <v>41361</v>
      </c>
      <c r="H20623" t="s">
        <v>7</v>
      </c>
      <c r="I20623" t="s">
        <v>8</v>
      </c>
      <c r="J20623" t="s">
        <v>41</v>
      </c>
      <c r="K20623">
        <v>-18</v>
      </c>
      <c r="L20623" t="s">
        <v>239</v>
      </c>
      <c r="M20623" t="s">
        <v>258</v>
      </c>
      <c r="N20623" t="s">
        <v>257</v>
      </c>
      <c r="O20623" s="9">
        <f t="shared" si="1014"/>
        <v>38.4</v>
      </c>
      <c r="P20623" s="1">
        <f t="shared" si="1015"/>
        <v>-0.125</v>
      </c>
      <c r="Q20623">
        <f t="shared" si="1016"/>
        <v>-0.46875</v>
      </c>
    </row>
    <row r="20624" spans="2:17" x14ac:dyDescent="0.25">
      <c r="B20624" t="s">
        <v>264</v>
      </c>
      <c r="C20624">
        <v>180262</v>
      </c>
      <c r="D20624">
        <v>1</v>
      </c>
      <c r="E20624">
        <v>1</v>
      </c>
      <c r="F20624">
        <v>3</v>
      </c>
      <c r="G20624">
        <v>42096</v>
      </c>
      <c r="H20624" t="s">
        <v>7</v>
      </c>
      <c r="I20624" t="s">
        <v>8</v>
      </c>
      <c r="J20624">
        <v>128</v>
      </c>
      <c r="K20624">
        <v>-16</v>
      </c>
      <c r="L20624" t="s">
        <v>240</v>
      </c>
      <c r="M20624" t="s">
        <v>258</v>
      </c>
      <c r="N20624" t="s">
        <v>257</v>
      </c>
      <c r="O20624" s="9">
        <f t="shared" si="1014"/>
        <v>42.666666666666664</v>
      </c>
      <c r="P20624" s="1">
        <f t="shared" si="1015"/>
        <v>-0.125</v>
      </c>
      <c r="Q20624">
        <f t="shared" si="1016"/>
        <v>-0.375</v>
      </c>
    </row>
    <row r="20625" spans="2:17" x14ac:dyDescent="0.25">
      <c r="B20625" t="s">
        <v>264</v>
      </c>
      <c r="C20625">
        <v>155176</v>
      </c>
      <c r="D20625">
        <v>1</v>
      </c>
      <c r="E20625">
        <v>1</v>
      </c>
      <c r="F20625">
        <v>1.5</v>
      </c>
      <c r="G20625">
        <v>41271</v>
      </c>
      <c r="H20625" t="s">
        <v>5</v>
      </c>
      <c r="I20625" t="s">
        <v>8</v>
      </c>
      <c r="J20625">
        <v>80</v>
      </c>
      <c r="K20625">
        <v>-10</v>
      </c>
      <c r="L20625" t="s">
        <v>240</v>
      </c>
      <c r="M20625" t="s">
        <v>5</v>
      </c>
      <c r="N20625" t="s">
        <v>257</v>
      </c>
      <c r="O20625" s="9">
        <f t="shared" si="1014"/>
        <v>53.333333333333336</v>
      </c>
      <c r="P20625" s="1">
        <f t="shared" si="1015"/>
        <v>-0.125</v>
      </c>
      <c r="Q20625">
        <f t="shared" si="1016"/>
        <v>-0.1875</v>
      </c>
    </row>
    <row r="20626" spans="2:17" x14ac:dyDescent="0.25">
      <c r="B20626" t="s">
        <v>264</v>
      </c>
      <c r="C20626">
        <v>159522</v>
      </c>
      <c r="D20626">
        <v>1</v>
      </c>
      <c r="E20626">
        <v>1</v>
      </c>
      <c r="F20626">
        <v>3.5</v>
      </c>
      <c r="G20626">
        <v>41491</v>
      </c>
      <c r="H20626" t="s">
        <v>5</v>
      </c>
      <c r="I20626" t="s">
        <v>8</v>
      </c>
      <c r="J20626">
        <v>159</v>
      </c>
      <c r="K20626">
        <v>-20</v>
      </c>
      <c r="L20626" t="s">
        <v>240</v>
      </c>
      <c r="M20626" t="s">
        <v>5</v>
      </c>
      <c r="N20626" t="s">
        <v>257</v>
      </c>
      <c r="O20626" s="9">
        <f t="shared" si="1014"/>
        <v>45.428571428571431</v>
      </c>
      <c r="P20626" s="1">
        <f t="shared" si="1015"/>
        <v>-0.12578616352201258</v>
      </c>
      <c r="Q20626">
        <f t="shared" si="1016"/>
        <v>-0.44025157232704404</v>
      </c>
    </row>
    <row r="20627" spans="2:17" x14ac:dyDescent="0.25">
      <c r="B20627" t="s">
        <v>264</v>
      </c>
      <c r="C20627">
        <v>159525</v>
      </c>
      <c r="D20627">
        <v>1</v>
      </c>
      <c r="E20627">
        <v>1</v>
      </c>
      <c r="F20627">
        <v>3.5</v>
      </c>
      <c r="G20627">
        <v>41492</v>
      </c>
      <c r="H20627" t="s">
        <v>5</v>
      </c>
      <c r="I20627" t="s">
        <v>8</v>
      </c>
      <c r="J20627">
        <v>159</v>
      </c>
      <c r="K20627">
        <v>-20</v>
      </c>
      <c r="L20627" t="s">
        <v>240</v>
      </c>
      <c r="M20627" t="s">
        <v>5</v>
      </c>
      <c r="N20627" t="s">
        <v>257</v>
      </c>
      <c r="O20627" s="9">
        <f t="shared" si="1014"/>
        <v>45.428571428571431</v>
      </c>
      <c r="P20627" s="1">
        <f t="shared" si="1015"/>
        <v>-0.12578616352201258</v>
      </c>
      <c r="Q20627">
        <f t="shared" si="1016"/>
        <v>-0.44025157232704404</v>
      </c>
    </row>
    <row r="20628" spans="2:17" x14ac:dyDescent="0.25">
      <c r="B20628" t="s">
        <v>264</v>
      </c>
      <c r="C20628">
        <v>168614</v>
      </c>
      <c r="D20628">
        <v>1</v>
      </c>
      <c r="E20628">
        <v>1</v>
      </c>
      <c r="F20628">
        <v>5</v>
      </c>
      <c r="G20628">
        <v>41743</v>
      </c>
      <c r="H20628" t="s">
        <v>5</v>
      </c>
      <c r="I20628" t="s">
        <v>8</v>
      </c>
      <c r="J20628">
        <v>198</v>
      </c>
      <c r="K20628">
        <v>-25</v>
      </c>
      <c r="L20628" t="s">
        <v>240</v>
      </c>
      <c r="M20628" t="s">
        <v>5</v>
      </c>
      <c r="N20628" t="s">
        <v>257</v>
      </c>
      <c r="O20628" s="9">
        <f t="shared" si="1014"/>
        <v>39.6</v>
      </c>
      <c r="P20628" s="1">
        <f t="shared" si="1015"/>
        <v>-0.12626262626262627</v>
      </c>
      <c r="Q20628">
        <f t="shared" si="1016"/>
        <v>-0.63131313131313138</v>
      </c>
    </row>
    <row r="20629" spans="2:17" x14ac:dyDescent="0.25">
      <c r="B20629" t="s">
        <v>264</v>
      </c>
      <c r="C20629">
        <v>155225</v>
      </c>
      <c r="D20629">
        <v>1</v>
      </c>
      <c r="E20629">
        <v>1</v>
      </c>
      <c r="F20629">
        <v>5</v>
      </c>
      <c r="G20629">
        <v>41312</v>
      </c>
      <c r="H20629" t="s">
        <v>7</v>
      </c>
      <c r="I20629" t="s">
        <v>8</v>
      </c>
      <c r="J20629">
        <v>95</v>
      </c>
      <c r="K20629">
        <v>-12</v>
      </c>
      <c r="L20629" t="s">
        <v>240</v>
      </c>
      <c r="M20629" t="s">
        <v>258</v>
      </c>
      <c r="N20629" t="s">
        <v>257</v>
      </c>
      <c r="O20629" s="9">
        <f t="shared" si="1014"/>
        <v>19</v>
      </c>
      <c r="P20629" s="1">
        <f t="shared" si="1015"/>
        <v>-0.12631578947368421</v>
      </c>
      <c r="Q20629">
        <f t="shared" si="1016"/>
        <v>-0.63157894736842102</v>
      </c>
    </row>
    <row r="20630" spans="2:17" x14ac:dyDescent="0.25">
      <c r="B20630" t="s">
        <v>264</v>
      </c>
      <c r="C20630">
        <v>155226</v>
      </c>
      <c r="D20630">
        <v>1</v>
      </c>
      <c r="E20630">
        <v>1</v>
      </c>
      <c r="F20630">
        <v>5</v>
      </c>
      <c r="G20630">
        <v>41312</v>
      </c>
      <c r="H20630" t="s">
        <v>7</v>
      </c>
      <c r="I20630" t="s">
        <v>8</v>
      </c>
      <c r="J20630">
        <v>95</v>
      </c>
      <c r="K20630">
        <v>-12</v>
      </c>
      <c r="L20630" t="s">
        <v>240</v>
      </c>
      <c r="M20630" t="s">
        <v>258</v>
      </c>
      <c r="N20630" t="s">
        <v>257</v>
      </c>
      <c r="O20630" s="9">
        <f t="shared" si="1014"/>
        <v>19</v>
      </c>
      <c r="P20630" s="1">
        <f t="shared" si="1015"/>
        <v>-0.12631578947368421</v>
      </c>
      <c r="Q20630">
        <f t="shared" si="1016"/>
        <v>-0.63157894736842102</v>
      </c>
    </row>
    <row r="20631" spans="2:17" x14ac:dyDescent="0.25">
      <c r="B20631" t="s">
        <v>264</v>
      </c>
      <c r="C20631">
        <v>162504</v>
      </c>
      <c r="D20631">
        <v>2</v>
      </c>
      <c r="E20631">
        <v>1</v>
      </c>
      <c r="F20631">
        <v>4</v>
      </c>
      <c r="G20631">
        <v>41565</v>
      </c>
      <c r="H20631" t="s">
        <v>7</v>
      </c>
      <c r="I20631" t="s">
        <v>8</v>
      </c>
      <c r="J20631">
        <v>95</v>
      </c>
      <c r="K20631">
        <v>-12</v>
      </c>
      <c r="L20631" t="s">
        <v>239</v>
      </c>
      <c r="M20631" t="s">
        <v>258</v>
      </c>
      <c r="N20631" t="s">
        <v>257</v>
      </c>
      <c r="O20631" s="9">
        <f t="shared" si="1014"/>
        <v>23.75</v>
      </c>
      <c r="P20631" s="1">
        <f t="shared" si="1015"/>
        <v>-0.12631578947368421</v>
      </c>
      <c r="Q20631">
        <f t="shared" si="1016"/>
        <v>-0.50526315789473686</v>
      </c>
    </row>
    <row r="20632" spans="2:17" x14ac:dyDescent="0.25">
      <c r="B20632" t="s">
        <v>264</v>
      </c>
      <c r="C20632">
        <v>170321</v>
      </c>
      <c r="D20632">
        <v>1</v>
      </c>
      <c r="E20632">
        <v>1</v>
      </c>
      <c r="F20632">
        <v>1.5</v>
      </c>
      <c r="G20632">
        <v>42228</v>
      </c>
      <c r="H20632" t="s">
        <v>5</v>
      </c>
      <c r="I20632" t="s">
        <v>6</v>
      </c>
      <c r="J20632">
        <v>79</v>
      </c>
      <c r="K20632">
        <v>-10</v>
      </c>
      <c r="L20632" t="s">
        <v>240</v>
      </c>
      <c r="M20632" t="s">
        <v>5</v>
      </c>
      <c r="N20632" t="s">
        <v>257</v>
      </c>
      <c r="O20632" s="9">
        <f t="shared" si="1014"/>
        <v>52.666666666666664</v>
      </c>
      <c r="P20632" s="1">
        <f t="shared" si="1015"/>
        <v>-0.12658227848101267</v>
      </c>
      <c r="Q20632">
        <f t="shared" si="1016"/>
        <v>-0.189873417721519</v>
      </c>
    </row>
    <row r="20633" spans="2:17" x14ac:dyDescent="0.25">
      <c r="B20633" t="s">
        <v>264</v>
      </c>
      <c r="C20633">
        <v>155230</v>
      </c>
      <c r="D20633">
        <v>1</v>
      </c>
      <c r="E20633">
        <v>1</v>
      </c>
      <c r="F20633">
        <v>6</v>
      </c>
      <c r="G20633">
        <v>41312</v>
      </c>
      <c r="H20633" t="s">
        <v>7</v>
      </c>
      <c r="I20633" t="s">
        <v>8</v>
      </c>
      <c r="J20633">
        <v>126</v>
      </c>
      <c r="K20633">
        <v>-16</v>
      </c>
      <c r="L20633" t="s">
        <v>240</v>
      </c>
      <c r="M20633" t="s">
        <v>258</v>
      </c>
      <c r="N20633" t="s">
        <v>257</v>
      </c>
      <c r="O20633" s="9">
        <f t="shared" si="1014"/>
        <v>21</v>
      </c>
      <c r="P20633" s="1">
        <f t="shared" si="1015"/>
        <v>-0.12698412698412698</v>
      </c>
      <c r="Q20633">
        <f t="shared" si="1016"/>
        <v>-0.76190476190476186</v>
      </c>
    </row>
    <row r="20634" spans="2:17" x14ac:dyDescent="0.25">
      <c r="B20634" t="s">
        <v>264</v>
      </c>
      <c r="C20634">
        <v>158869</v>
      </c>
      <c r="D20634">
        <v>1</v>
      </c>
      <c r="E20634">
        <v>1</v>
      </c>
      <c r="F20634">
        <v>5</v>
      </c>
      <c r="G20634">
        <v>41754</v>
      </c>
      <c r="H20634" t="s">
        <v>5</v>
      </c>
      <c r="I20634" t="s">
        <v>6</v>
      </c>
      <c r="J20634">
        <v>126</v>
      </c>
      <c r="K20634">
        <v>-16</v>
      </c>
      <c r="L20634" t="s">
        <v>240</v>
      </c>
      <c r="M20634" t="s">
        <v>5</v>
      </c>
      <c r="N20634" t="s">
        <v>257</v>
      </c>
      <c r="O20634" s="9">
        <f t="shared" si="1014"/>
        <v>25.2</v>
      </c>
      <c r="P20634" s="1">
        <f t="shared" si="1015"/>
        <v>-0.12698412698412698</v>
      </c>
      <c r="Q20634">
        <f t="shared" si="1016"/>
        <v>-0.63492063492063489</v>
      </c>
    </row>
    <row r="20635" spans="2:17" x14ac:dyDescent="0.25">
      <c r="B20635" t="s">
        <v>264</v>
      </c>
      <c r="C20635">
        <v>170247</v>
      </c>
      <c r="D20635">
        <v>1</v>
      </c>
      <c r="E20635">
        <v>1</v>
      </c>
      <c r="F20635">
        <v>1.5</v>
      </c>
      <c r="G20635">
        <v>41835</v>
      </c>
      <c r="H20635" t="s">
        <v>7</v>
      </c>
      <c r="I20635" t="s">
        <v>8</v>
      </c>
      <c r="J20635">
        <v>63</v>
      </c>
      <c r="K20635">
        <v>-8</v>
      </c>
      <c r="L20635" t="s">
        <v>240</v>
      </c>
      <c r="M20635" t="s">
        <v>258</v>
      </c>
      <c r="N20635" t="s">
        <v>257</v>
      </c>
      <c r="O20635" s="9">
        <f t="shared" si="1014"/>
        <v>42</v>
      </c>
      <c r="P20635" s="1">
        <f t="shared" si="1015"/>
        <v>-0.12698412698412698</v>
      </c>
      <c r="Q20635">
        <f t="shared" si="1016"/>
        <v>-0.19047619047619047</v>
      </c>
    </row>
    <row r="20636" spans="2:17" x14ac:dyDescent="0.25">
      <c r="B20636" t="s">
        <v>264</v>
      </c>
      <c r="C20636">
        <v>192402</v>
      </c>
      <c r="D20636">
        <v>1</v>
      </c>
      <c r="E20636">
        <v>1</v>
      </c>
      <c r="F20636">
        <v>5</v>
      </c>
      <c r="G20636">
        <v>42143</v>
      </c>
      <c r="H20636" t="s">
        <v>7</v>
      </c>
      <c r="I20636" t="s">
        <v>8</v>
      </c>
      <c r="J20636">
        <v>118</v>
      </c>
      <c r="K20636">
        <v>-15</v>
      </c>
      <c r="L20636" t="s">
        <v>240</v>
      </c>
      <c r="M20636" t="s">
        <v>258</v>
      </c>
      <c r="N20636" t="s">
        <v>257</v>
      </c>
      <c r="O20636" s="9">
        <f t="shared" si="1014"/>
        <v>23.6</v>
      </c>
      <c r="P20636" s="1">
        <f t="shared" si="1015"/>
        <v>-0.1271186440677966</v>
      </c>
      <c r="Q20636">
        <f t="shared" si="1016"/>
        <v>-0.63559322033898302</v>
      </c>
    </row>
    <row r="20637" spans="2:17" x14ac:dyDescent="0.25">
      <c r="B20637" t="s">
        <v>264</v>
      </c>
      <c r="C20637">
        <v>154609</v>
      </c>
      <c r="D20637">
        <v>1</v>
      </c>
      <c r="E20637">
        <v>1</v>
      </c>
      <c r="F20637">
        <v>1.5</v>
      </c>
      <c r="G20637">
        <v>41409</v>
      </c>
      <c r="H20637" t="s">
        <v>7</v>
      </c>
      <c r="I20637" t="s">
        <v>8</v>
      </c>
      <c r="J20637">
        <v>125</v>
      </c>
      <c r="K20637">
        <v>-16</v>
      </c>
      <c r="L20637" t="s">
        <v>240</v>
      </c>
      <c r="M20637" t="s">
        <v>258</v>
      </c>
      <c r="N20637" t="s">
        <v>257</v>
      </c>
      <c r="O20637" s="9">
        <f t="shared" si="1014"/>
        <v>83.333333333333329</v>
      </c>
      <c r="P20637" s="1">
        <f t="shared" si="1015"/>
        <v>-0.128</v>
      </c>
      <c r="Q20637">
        <f t="shared" si="1016"/>
        <v>-0.192</v>
      </c>
    </row>
    <row r="20638" spans="2:17" x14ac:dyDescent="0.25">
      <c r="B20638" t="s">
        <v>264</v>
      </c>
      <c r="C20638">
        <v>155877</v>
      </c>
      <c r="D20638">
        <v>1</v>
      </c>
      <c r="E20638">
        <v>1</v>
      </c>
      <c r="F20638">
        <v>1.5</v>
      </c>
      <c r="G20638">
        <v>41348</v>
      </c>
      <c r="H20638" t="s">
        <v>7</v>
      </c>
      <c r="I20638" t="s">
        <v>8</v>
      </c>
      <c r="J20638">
        <v>39</v>
      </c>
      <c r="K20638">
        <v>-5</v>
      </c>
      <c r="L20638" t="s">
        <v>240</v>
      </c>
      <c r="M20638" t="s">
        <v>258</v>
      </c>
      <c r="N20638" t="s">
        <v>257</v>
      </c>
      <c r="O20638" s="9">
        <f t="shared" si="1014"/>
        <v>26</v>
      </c>
      <c r="P20638" s="1">
        <f t="shared" si="1015"/>
        <v>-0.12820512820512819</v>
      </c>
      <c r="Q20638">
        <f t="shared" si="1016"/>
        <v>-0.19230769230769229</v>
      </c>
    </row>
    <row r="20639" spans="2:17" x14ac:dyDescent="0.25">
      <c r="B20639" t="s">
        <v>264</v>
      </c>
      <c r="C20639">
        <v>156863</v>
      </c>
      <c r="D20639">
        <v>2</v>
      </c>
      <c r="E20639">
        <v>2</v>
      </c>
      <c r="F20639">
        <v>2</v>
      </c>
      <c r="G20639">
        <v>41416</v>
      </c>
      <c r="H20639" t="s">
        <v>7</v>
      </c>
      <c r="I20639" t="s">
        <v>8</v>
      </c>
      <c r="J20639">
        <v>78</v>
      </c>
      <c r="K20639">
        <v>-10</v>
      </c>
      <c r="L20639" t="s">
        <v>239</v>
      </c>
      <c r="M20639" t="s">
        <v>258</v>
      </c>
      <c r="N20639" t="s">
        <v>257</v>
      </c>
      <c r="O20639" s="9">
        <f t="shared" si="1014"/>
        <v>39</v>
      </c>
      <c r="P20639" s="1">
        <f t="shared" si="1015"/>
        <v>-0.12820512820512819</v>
      </c>
      <c r="Q20639">
        <f t="shared" si="1016"/>
        <v>-0.25641025641025639</v>
      </c>
    </row>
    <row r="20640" spans="2:17" x14ac:dyDescent="0.25">
      <c r="B20640" t="s">
        <v>264</v>
      </c>
      <c r="C20640">
        <v>170014</v>
      </c>
      <c r="D20640">
        <v>1</v>
      </c>
      <c r="E20640">
        <v>1</v>
      </c>
      <c r="F20640">
        <v>2</v>
      </c>
      <c r="G20640">
        <v>41701</v>
      </c>
      <c r="H20640" t="s">
        <v>7</v>
      </c>
      <c r="I20640" t="s">
        <v>8</v>
      </c>
      <c r="J20640">
        <v>78</v>
      </c>
      <c r="K20640">
        <v>-10</v>
      </c>
      <c r="L20640" t="s">
        <v>240</v>
      </c>
      <c r="M20640" t="s">
        <v>258</v>
      </c>
      <c r="N20640" t="s">
        <v>257</v>
      </c>
      <c r="O20640" s="9">
        <f t="shared" si="1014"/>
        <v>39</v>
      </c>
      <c r="P20640" s="1">
        <f t="shared" si="1015"/>
        <v>-0.12820512820512819</v>
      </c>
      <c r="Q20640">
        <f t="shared" si="1016"/>
        <v>-0.25641025641025639</v>
      </c>
    </row>
    <row r="20641" spans="2:17" x14ac:dyDescent="0.25">
      <c r="B20641" t="s">
        <v>264</v>
      </c>
      <c r="C20641">
        <v>155673</v>
      </c>
      <c r="D20641">
        <v>2</v>
      </c>
      <c r="E20641">
        <v>1</v>
      </c>
      <c r="F20641">
        <v>6.5</v>
      </c>
      <c r="G20641">
        <v>41424</v>
      </c>
      <c r="H20641" t="s">
        <v>5</v>
      </c>
      <c r="I20641" t="s">
        <v>6</v>
      </c>
      <c r="J20641">
        <v>140</v>
      </c>
      <c r="K20641">
        <v>-18</v>
      </c>
      <c r="L20641" t="s">
        <v>239</v>
      </c>
      <c r="M20641" t="s">
        <v>5</v>
      </c>
      <c r="N20641" t="s">
        <v>257</v>
      </c>
      <c r="O20641" s="9">
        <f t="shared" si="1014"/>
        <v>21.53846153846154</v>
      </c>
      <c r="P20641" s="1">
        <f t="shared" si="1015"/>
        <v>-0.12857142857142856</v>
      </c>
      <c r="Q20641">
        <f t="shared" si="1016"/>
        <v>-0.83571428571428563</v>
      </c>
    </row>
    <row r="20642" spans="2:17" x14ac:dyDescent="0.25">
      <c r="B20642" t="s">
        <v>264</v>
      </c>
      <c r="C20642">
        <v>159662</v>
      </c>
      <c r="D20642">
        <v>1</v>
      </c>
      <c r="E20642">
        <v>1</v>
      </c>
      <c r="F20642">
        <v>3.5</v>
      </c>
      <c r="G20642">
        <v>41499</v>
      </c>
      <c r="H20642" t="s">
        <v>7</v>
      </c>
      <c r="I20642" t="s">
        <v>8</v>
      </c>
      <c r="J20642">
        <v>140</v>
      </c>
      <c r="K20642">
        <v>-18</v>
      </c>
      <c r="L20642" t="s">
        <v>240</v>
      </c>
      <c r="M20642" t="s">
        <v>258</v>
      </c>
      <c r="N20642" t="s">
        <v>257</v>
      </c>
      <c r="O20642" s="9">
        <f t="shared" si="1014"/>
        <v>40</v>
      </c>
      <c r="P20642" s="1">
        <f t="shared" si="1015"/>
        <v>-0.12857142857142856</v>
      </c>
      <c r="Q20642">
        <f t="shared" si="1016"/>
        <v>-0.44999999999999996</v>
      </c>
    </row>
    <row r="20643" spans="2:17" x14ac:dyDescent="0.25">
      <c r="B20643" t="s">
        <v>264</v>
      </c>
      <c r="C20643">
        <v>170032</v>
      </c>
      <c r="D20643">
        <v>2</v>
      </c>
      <c r="E20643">
        <v>1</v>
      </c>
      <c r="F20643">
        <v>5</v>
      </c>
      <c r="G20643">
        <v>41789</v>
      </c>
      <c r="H20643" t="s">
        <v>7</v>
      </c>
      <c r="I20643" t="s">
        <v>8</v>
      </c>
      <c r="J20643">
        <v>93</v>
      </c>
      <c r="K20643">
        <v>-12</v>
      </c>
      <c r="L20643" t="s">
        <v>239</v>
      </c>
      <c r="M20643" t="s">
        <v>258</v>
      </c>
      <c r="N20643" t="s">
        <v>257</v>
      </c>
      <c r="O20643" s="9">
        <f t="shared" si="1014"/>
        <v>18.600000000000001</v>
      </c>
      <c r="P20643" s="1">
        <f t="shared" si="1015"/>
        <v>-0.12903225806451613</v>
      </c>
      <c r="Q20643">
        <f t="shared" si="1016"/>
        <v>-0.64516129032258063</v>
      </c>
    </row>
    <row r="20644" spans="2:17" x14ac:dyDescent="0.25">
      <c r="B20644" t="s">
        <v>264</v>
      </c>
      <c r="C20644">
        <v>180820</v>
      </c>
      <c r="D20644">
        <v>1</v>
      </c>
      <c r="E20644">
        <v>1</v>
      </c>
      <c r="F20644">
        <v>2</v>
      </c>
      <c r="G20644">
        <v>42045</v>
      </c>
      <c r="H20644" t="s">
        <v>5</v>
      </c>
      <c r="I20644" t="s">
        <v>8</v>
      </c>
      <c r="J20644">
        <v>62</v>
      </c>
      <c r="K20644">
        <v>-8</v>
      </c>
      <c r="L20644" t="s">
        <v>240</v>
      </c>
      <c r="M20644" t="s">
        <v>5</v>
      </c>
      <c r="N20644" t="s">
        <v>257</v>
      </c>
      <c r="O20644" s="9">
        <f t="shared" si="1014"/>
        <v>31</v>
      </c>
      <c r="P20644" s="1">
        <f t="shared" si="1015"/>
        <v>-0.12903225806451613</v>
      </c>
      <c r="Q20644">
        <f t="shared" si="1016"/>
        <v>-0.25806451612903225</v>
      </c>
    </row>
    <row r="20645" spans="2:17" x14ac:dyDescent="0.25">
      <c r="B20645" t="s">
        <v>264</v>
      </c>
      <c r="C20645">
        <v>185279</v>
      </c>
      <c r="D20645">
        <v>1</v>
      </c>
      <c r="E20645">
        <v>1</v>
      </c>
      <c r="F20645">
        <v>2.5</v>
      </c>
      <c r="G20645">
        <v>42191</v>
      </c>
      <c r="H20645" t="s">
        <v>7</v>
      </c>
      <c r="I20645" t="s">
        <v>8</v>
      </c>
      <c r="J20645">
        <v>93</v>
      </c>
      <c r="K20645">
        <v>-12</v>
      </c>
      <c r="L20645" t="s">
        <v>240</v>
      </c>
      <c r="M20645" t="s">
        <v>258</v>
      </c>
      <c r="N20645" t="s">
        <v>257</v>
      </c>
      <c r="O20645" s="9">
        <f t="shared" si="1014"/>
        <v>37.200000000000003</v>
      </c>
      <c r="P20645" s="1">
        <f t="shared" si="1015"/>
        <v>-0.12903225806451613</v>
      </c>
      <c r="Q20645">
        <f t="shared" si="1016"/>
        <v>-0.32258064516129031</v>
      </c>
    </row>
    <row r="20646" spans="2:17" x14ac:dyDescent="0.25">
      <c r="B20646" t="s">
        <v>264</v>
      </c>
      <c r="C20646">
        <v>161960</v>
      </c>
      <c r="D20646">
        <v>1</v>
      </c>
      <c r="E20646">
        <v>1</v>
      </c>
      <c r="F20646">
        <v>2</v>
      </c>
      <c r="G20646">
        <v>41445</v>
      </c>
      <c r="H20646" t="s">
        <v>5</v>
      </c>
      <c r="I20646" t="s">
        <v>6</v>
      </c>
      <c r="J20646">
        <v>93</v>
      </c>
      <c r="K20646">
        <v>-12</v>
      </c>
      <c r="L20646" t="s">
        <v>240</v>
      </c>
      <c r="M20646" t="s">
        <v>5</v>
      </c>
      <c r="N20646" t="s">
        <v>257</v>
      </c>
      <c r="O20646" s="9">
        <f t="shared" si="1014"/>
        <v>46.5</v>
      </c>
      <c r="P20646" s="1">
        <f t="shared" si="1015"/>
        <v>-0.12903225806451613</v>
      </c>
      <c r="Q20646">
        <f t="shared" si="1016"/>
        <v>-0.25806451612903225</v>
      </c>
    </row>
    <row r="20647" spans="2:17" x14ac:dyDescent="0.25">
      <c r="B20647" t="s">
        <v>264</v>
      </c>
      <c r="C20647">
        <v>154614</v>
      </c>
      <c r="D20647">
        <v>1</v>
      </c>
      <c r="E20647">
        <v>1</v>
      </c>
      <c r="F20647">
        <v>2.5</v>
      </c>
      <c r="G20647">
        <v>41410</v>
      </c>
      <c r="H20647" t="s">
        <v>7</v>
      </c>
      <c r="I20647" t="s">
        <v>8</v>
      </c>
      <c r="J20647">
        <v>248</v>
      </c>
      <c r="K20647">
        <v>-32</v>
      </c>
      <c r="L20647" t="s">
        <v>240</v>
      </c>
      <c r="M20647" t="s">
        <v>258</v>
      </c>
      <c r="N20647" t="s">
        <v>257</v>
      </c>
      <c r="O20647" s="9">
        <f t="shared" si="1014"/>
        <v>99.2</v>
      </c>
      <c r="P20647" s="1">
        <f t="shared" si="1015"/>
        <v>-0.12903225806451613</v>
      </c>
      <c r="Q20647">
        <f t="shared" si="1016"/>
        <v>-0.32258064516129031</v>
      </c>
    </row>
    <row r="20648" spans="2:17" x14ac:dyDescent="0.25">
      <c r="B20648" t="s">
        <v>264</v>
      </c>
      <c r="C20648">
        <v>168565</v>
      </c>
      <c r="D20648">
        <v>1</v>
      </c>
      <c r="E20648">
        <v>1</v>
      </c>
      <c r="F20648">
        <v>5</v>
      </c>
      <c r="G20648">
        <v>41767</v>
      </c>
      <c r="H20648" t="s">
        <v>5</v>
      </c>
      <c r="I20648" t="s">
        <v>8</v>
      </c>
      <c r="J20648">
        <v>170</v>
      </c>
      <c r="K20648">
        <v>-22</v>
      </c>
      <c r="L20648" t="s">
        <v>240</v>
      </c>
      <c r="M20648" t="s">
        <v>5</v>
      </c>
      <c r="N20648" t="s">
        <v>257</v>
      </c>
      <c r="O20648" s="9">
        <f t="shared" si="1014"/>
        <v>34</v>
      </c>
      <c r="P20648" s="1">
        <f t="shared" si="1015"/>
        <v>-0.12941176470588237</v>
      </c>
      <c r="Q20648">
        <f t="shared" si="1016"/>
        <v>-0.6470588235294118</v>
      </c>
    </row>
    <row r="20649" spans="2:17" x14ac:dyDescent="0.25">
      <c r="B20649" t="s">
        <v>264</v>
      </c>
      <c r="C20649">
        <v>192403</v>
      </c>
      <c r="D20649">
        <v>1</v>
      </c>
      <c r="E20649">
        <v>1</v>
      </c>
      <c r="F20649">
        <v>2</v>
      </c>
      <c r="G20649">
        <v>42143</v>
      </c>
      <c r="H20649" t="s">
        <v>5</v>
      </c>
      <c r="I20649" t="s">
        <v>6</v>
      </c>
      <c r="J20649">
        <v>77</v>
      </c>
      <c r="K20649">
        <v>-10</v>
      </c>
      <c r="L20649" t="s">
        <v>240</v>
      </c>
      <c r="M20649" t="s">
        <v>5</v>
      </c>
      <c r="N20649" t="s">
        <v>257</v>
      </c>
      <c r="O20649" s="9">
        <f t="shared" si="1014"/>
        <v>38.5</v>
      </c>
      <c r="P20649" s="1">
        <f t="shared" si="1015"/>
        <v>-0.12987012987012986</v>
      </c>
      <c r="Q20649">
        <f t="shared" si="1016"/>
        <v>-0.25974025974025972</v>
      </c>
    </row>
    <row r="20650" spans="2:17" x14ac:dyDescent="0.25">
      <c r="B20650" t="s">
        <v>264</v>
      </c>
      <c r="C20650">
        <v>166242</v>
      </c>
      <c r="D20650">
        <v>1</v>
      </c>
      <c r="E20650">
        <v>1</v>
      </c>
      <c r="F20650">
        <v>3</v>
      </c>
      <c r="G20650">
        <v>41574</v>
      </c>
      <c r="H20650" t="s">
        <v>7</v>
      </c>
      <c r="I20650" t="s">
        <v>8</v>
      </c>
      <c r="J20650">
        <v>100</v>
      </c>
      <c r="K20650">
        <v>-13</v>
      </c>
      <c r="L20650" t="s">
        <v>240</v>
      </c>
      <c r="M20650" t="s">
        <v>258</v>
      </c>
      <c r="N20650" t="s">
        <v>257</v>
      </c>
      <c r="O20650" s="9">
        <f t="shared" si="1014"/>
        <v>33.333333333333336</v>
      </c>
      <c r="P20650" s="1">
        <f t="shared" si="1015"/>
        <v>-0.13</v>
      </c>
      <c r="Q20650">
        <f t="shared" si="1016"/>
        <v>-0.39</v>
      </c>
    </row>
    <row r="20651" spans="2:17" x14ac:dyDescent="0.25">
      <c r="B20651" t="s">
        <v>264</v>
      </c>
      <c r="C20651">
        <v>154634</v>
      </c>
      <c r="D20651">
        <v>1</v>
      </c>
      <c r="E20651">
        <v>1</v>
      </c>
      <c r="F20651">
        <v>5</v>
      </c>
      <c r="G20651">
        <v>41416</v>
      </c>
      <c r="H20651" t="s">
        <v>5</v>
      </c>
      <c r="I20651" t="s">
        <v>6</v>
      </c>
      <c r="J20651">
        <v>200</v>
      </c>
      <c r="K20651">
        <v>-26</v>
      </c>
      <c r="L20651" t="s">
        <v>240</v>
      </c>
      <c r="M20651" t="s">
        <v>5</v>
      </c>
      <c r="N20651" t="s">
        <v>257</v>
      </c>
      <c r="O20651" s="9">
        <f t="shared" si="1014"/>
        <v>40</v>
      </c>
      <c r="P20651" s="1">
        <f t="shared" si="1015"/>
        <v>-0.13</v>
      </c>
      <c r="Q20651">
        <f t="shared" si="1016"/>
        <v>-0.65</v>
      </c>
    </row>
    <row r="20652" spans="2:17" x14ac:dyDescent="0.25">
      <c r="B20652" t="s">
        <v>264</v>
      </c>
      <c r="C20652">
        <v>181897</v>
      </c>
      <c r="D20652">
        <v>1</v>
      </c>
      <c r="E20652">
        <v>1</v>
      </c>
      <c r="F20652">
        <v>2</v>
      </c>
      <c r="G20652">
        <v>41885</v>
      </c>
      <c r="H20652" t="s">
        <v>7</v>
      </c>
      <c r="I20652" t="s">
        <v>8</v>
      </c>
      <c r="J20652">
        <v>100</v>
      </c>
      <c r="K20652">
        <v>-13</v>
      </c>
      <c r="L20652" t="s">
        <v>240</v>
      </c>
      <c r="M20652" t="s">
        <v>258</v>
      </c>
      <c r="N20652" t="s">
        <v>257</v>
      </c>
      <c r="O20652" s="9">
        <f t="shared" si="1014"/>
        <v>50</v>
      </c>
      <c r="P20652" s="1">
        <f t="shared" si="1015"/>
        <v>-0.13</v>
      </c>
      <c r="Q20652">
        <f t="shared" si="1016"/>
        <v>-0.26</v>
      </c>
    </row>
    <row r="20653" spans="2:17" x14ac:dyDescent="0.25">
      <c r="B20653" t="s">
        <v>264</v>
      </c>
      <c r="C20653">
        <v>145198</v>
      </c>
      <c r="D20653">
        <v>2</v>
      </c>
      <c r="E20653">
        <v>1</v>
      </c>
      <c r="F20653">
        <v>3.5</v>
      </c>
      <c r="G20653">
        <v>41358</v>
      </c>
      <c r="H20653" t="s">
        <v>7</v>
      </c>
      <c r="I20653" t="s">
        <v>8</v>
      </c>
      <c r="J20653" t="s">
        <v>22</v>
      </c>
      <c r="K20653">
        <v>-18</v>
      </c>
      <c r="L20653" t="s">
        <v>239</v>
      </c>
      <c r="M20653" t="s">
        <v>258</v>
      </c>
      <c r="N20653" t="s">
        <v>257</v>
      </c>
      <c r="O20653" s="9">
        <f t="shared" si="1014"/>
        <v>39.428571428571431</v>
      </c>
      <c r="P20653" s="1">
        <f t="shared" si="1015"/>
        <v>-0.13043478260869565</v>
      </c>
      <c r="Q20653">
        <f t="shared" si="1016"/>
        <v>-0.45652173913043476</v>
      </c>
    </row>
    <row r="20654" spans="2:17" x14ac:dyDescent="0.25">
      <c r="B20654" t="s">
        <v>264</v>
      </c>
      <c r="C20654">
        <v>154635</v>
      </c>
      <c r="D20654">
        <v>1</v>
      </c>
      <c r="E20654">
        <v>1</v>
      </c>
      <c r="F20654">
        <v>4</v>
      </c>
      <c r="G20654">
        <v>41416</v>
      </c>
      <c r="H20654" t="s">
        <v>5</v>
      </c>
      <c r="I20654" t="s">
        <v>6</v>
      </c>
      <c r="J20654">
        <v>176</v>
      </c>
      <c r="K20654">
        <v>-23</v>
      </c>
      <c r="L20654" t="s">
        <v>240</v>
      </c>
      <c r="M20654" t="s">
        <v>5</v>
      </c>
      <c r="N20654" t="s">
        <v>257</v>
      </c>
      <c r="O20654" s="9">
        <f t="shared" si="1014"/>
        <v>44</v>
      </c>
      <c r="P20654" s="1">
        <f t="shared" si="1015"/>
        <v>-0.13068181818181818</v>
      </c>
      <c r="Q20654">
        <f t="shared" si="1016"/>
        <v>-0.52272727272727271</v>
      </c>
    </row>
    <row r="20655" spans="2:17" x14ac:dyDescent="0.25">
      <c r="B20655" t="s">
        <v>264</v>
      </c>
      <c r="C20655">
        <v>183952</v>
      </c>
      <c r="D20655">
        <v>1</v>
      </c>
      <c r="E20655">
        <v>1</v>
      </c>
      <c r="F20655">
        <v>4</v>
      </c>
      <c r="G20655">
        <v>42193</v>
      </c>
      <c r="H20655" t="s">
        <v>7</v>
      </c>
      <c r="I20655" t="s">
        <v>8</v>
      </c>
      <c r="J20655">
        <v>130</v>
      </c>
      <c r="K20655">
        <v>-17</v>
      </c>
      <c r="L20655" t="s">
        <v>240</v>
      </c>
      <c r="M20655" t="s">
        <v>258</v>
      </c>
      <c r="N20655" t="s">
        <v>257</v>
      </c>
      <c r="O20655" s="9">
        <f t="shared" si="1014"/>
        <v>32.5</v>
      </c>
      <c r="P20655" s="1">
        <f t="shared" si="1015"/>
        <v>-0.13076923076923078</v>
      </c>
      <c r="Q20655">
        <f t="shared" si="1016"/>
        <v>-0.52307692307692311</v>
      </c>
    </row>
    <row r="20656" spans="2:17" x14ac:dyDescent="0.25">
      <c r="B20656" t="s">
        <v>264</v>
      </c>
      <c r="C20656">
        <v>185718</v>
      </c>
      <c r="D20656">
        <v>1</v>
      </c>
      <c r="E20656">
        <v>1</v>
      </c>
      <c r="F20656">
        <v>4</v>
      </c>
      <c r="G20656">
        <v>42194</v>
      </c>
      <c r="H20656" t="s">
        <v>7</v>
      </c>
      <c r="I20656" t="s">
        <v>8</v>
      </c>
      <c r="J20656">
        <v>130</v>
      </c>
      <c r="K20656">
        <v>-17</v>
      </c>
      <c r="L20656" t="s">
        <v>240</v>
      </c>
      <c r="M20656" t="s">
        <v>258</v>
      </c>
      <c r="N20656" t="s">
        <v>257</v>
      </c>
      <c r="O20656" s="9">
        <f t="shared" si="1014"/>
        <v>32.5</v>
      </c>
      <c r="P20656" s="1">
        <f t="shared" si="1015"/>
        <v>-0.13076923076923078</v>
      </c>
      <c r="Q20656">
        <f t="shared" si="1016"/>
        <v>-0.52307692307692311</v>
      </c>
    </row>
    <row r="20657" spans="2:17" x14ac:dyDescent="0.25">
      <c r="B20657" t="s">
        <v>264</v>
      </c>
      <c r="C20657">
        <v>154578</v>
      </c>
      <c r="D20657">
        <v>1</v>
      </c>
      <c r="E20657">
        <v>1</v>
      </c>
      <c r="F20657">
        <v>3</v>
      </c>
      <c r="G20657">
        <v>42270</v>
      </c>
      <c r="H20657" t="s">
        <v>7</v>
      </c>
      <c r="I20657" t="s">
        <v>8</v>
      </c>
      <c r="J20657">
        <v>121</v>
      </c>
      <c r="K20657">
        <v>-16</v>
      </c>
      <c r="L20657" t="s">
        <v>240</v>
      </c>
      <c r="M20657" t="s">
        <v>258</v>
      </c>
      <c r="N20657" t="s">
        <v>257</v>
      </c>
      <c r="O20657" s="9">
        <f t="shared" si="1014"/>
        <v>40.333333333333336</v>
      </c>
      <c r="P20657" s="1">
        <f t="shared" si="1015"/>
        <v>-0.13223140495867769</v>
      </c>
      <c r="Q20657">
        <f t="shared" si="1016"/>
        <v>-0.39669421487603307</v>
      </c>
    </row>
    <row r="20658" spans="2:17" x14ac:dyDescent="0.25">
      <c r="B20658" t="s">
        <v>264</v>
      </c>
      <c r="C20658">
        <v>153697</v>
      </c>
      <c r="D20658">
        <v>1</v>
      </c>
      <c r="E20658">
        <v>1</v>
      </c>
      <c r="F20658">
        <v>2</v>
      </c>
      <c r="G20658">
        <v>41555</v>
      </c>
      <c r="H20658" t="s">
        <v>5</v>
      </c>
      <c r="I20658" t="s">
        <v>8</v>
      </c>
      <c r="J20658">
        <v>83</v>
      </c>
      <c r="K20658">
        <v>-11</v>
      </c>
      <c r="L20658" t="s">
        <v>240</v>
      </c>
      <c r="M20658" t="s">
        <v>5</v>
      </c>
      <c r="N20658" t="s">
        <v>257</v>
      </c>
      <c r="O20658" s="9">
        <f t="shared" si="1014"/>
        <v>41.5</v>
      </c>
      <c r="P20658" s="1">
        <f t="shared" si="1015"/>
        <v>-0.13253012048192772</v>
      </c>
      <c r="Q20658">
        <f t="shared" si="1016"/>
        <v>-0.26506024096385544</v>
      </c>
    </row>
    <row r="20659" spans="2:17" x14ac:dyDescent="0.25">
      <c r="B20659" t="s">
        <v>264</v>
      </c>
      <c r="C20659">
        <v>168366</v>
      </c>
      <c r="D20659">
        <v>1</v>
      </c>
      <c r="E20659">
        <v>1</v>
      </c>
      <c r="F20659">
        <v>4</v>
      </c>
      <c r="G20659">
        <v>41913</v>
      </c>
      <c r="H20659" t="s">
        <v>7</v>
      </c>
      <c r="I20659" t="s">
        <v>8</v>
      </c>
      <c r="J20659">
        <v>113</v>
      </c>
      <c r="K20659">
        <v>-15</v>
      </c>
      <c r="L20659" t="s">
        <v>240</v>
      </c>
      <c r="M20659" t="s">
        <v>258</v>
      </c>
      <c r="N20659" t="s">
        <v>257</v>
      </c>
      <c r="O20659" s="9">
        <f t="shared" si="1014"/>
        <v>28.25</v>
      </c>
      <c r="P20659" s="1">
        <f t="shared" si="1015"/>
        <v>-0.13274336283185842</v>
      </c>
      <c r="Q20659">
        <f t="shared" si="1016"/>
        <v>-0.53097345132743368</v>
      </c>
    </row>
    <row r="20660" spans="2:17" x14ac:dyDescent="0.25">
      <c r="B20660" t="s">
        <v>264</v>
      </c>
      <c r="C20660">
        <v>166669</v>
      </c>
      <c r="D20660">
        <v>1</v>
      </c>
      <c r="E20660">
        <v>1</v>
      </c>
      <c r="F20660">
        <v>4</v>
      </c>
      <c r="G20660">
        <v>41651</v>
      </c>
      <c r="H20660" t="s">
        <v>5</v>
      </c>
      <c r="I20660" t="s">
        <v>6</v>
      </c>
      <c r="J20660">
        <v>150</v>
      </c>
      <c r="K20660">
        <v>-20</v>
      </c>
      <c r="L20660" t="s">
        <v>240</v>
      </c>
      <c r="M20660" t="s">
        <v>5</v>
      </c>
      <c r="N20660" t="s">
        <v>257</v>
      </c>
      <c r="O20660" s="9">
        <f t="shared" si="1014"/>
        <v>37.5</v>
      </c>
      <c r="P20660" s="1">
        <f t="shared" si="1015"/>
        <v>-0.13333333333333333</v>
      </c>
      <c r="Q20660">
        <f t="shared" si="1016"/>
        <v>-0.53333333333333333</v>
      </c>
    </row>
    <row r="20661" spans="2:17" x14ac:dyDescent="0.25">
      <c r="B20661" t="s">
        <v>264</v>
      </c>
      <c r="C20661">
        <v>183815</v>
      </c>
      <c r="D20661">
        <v>1</v>
      </c>
      <c r="E20661">
        <v>1</v>
      </c>
      <c r="F20661">
        <v>3</v>
      </c>
      <c r="G20661">
        <v>42279</v>
      </c>
      <c r="H20661" t="s">
        <v>7</v>
      </c>
      <c r="I20661" t="s">
        <v>8</v>
      </c>
      <c r="J20661">
        <v>120</v>
      </c>
      <c r="K20661">
        <v>-16</v>
      </c>
      <c r="L20661" t="s">
        <v>240</v>
      </c>
      <c r="M20661" t="s">
        <v>258</v>
      </c>
      <c r="N20661" t="s">
        <v>257</v>
      </c>
      <c r="O20661" s="9">
        <f t="shared" si="1014"/>
        <v>40</v>
      </c>
      <c r="P20661" s="1">
        <f t="shared" si="1015"/>
        <v>-0.13333333333333333</v>
      </c>
      <c r="Q20661">
        <f t="shared" si="1016"/>
        <v>-0.4</v>
      </c>
    </row>
    <row r="20662" spans="2:17" x14ac:dyDescent="0.25">
      <c r="B20662" t="s">
        <v>264</v>
      </c>
      <c r="C20662">
        <v>180236</v>
      </c>
      <c r="D20662">
        <v>2</v>
      </c>
      <c r="E20662">
        <v>2</v>
      </c>
      <c r="F20662">
        <v>6</v>
      </c>
      <c r="G20662" t="s">
        <v>66</v>
      </c>
      <c r="H20662" t="s">
        <v>7</v>
      </c>
      <c r="I20662" t="s">
        <v>8</v>
      </c>
      <c r="J20662">
        <v>82</v>
      </c>
      <c r="K20662">
        <v>-11</v>
      </c>
      <c r="L20662" t="s">
        <v>239</v>
      </c>
      <c r="M20662" t="s">
        <v>258</v>
      </c>
      <c r="N20662" t="s">
        <v>257</v>
      </c>
      <c r="O20662" s="9">
        <f t="shared" si="1014"/>
        <v>13.666666666666666</v>
      </c>
      <c r="P20662" s="1">
        <f t="shared" si="1015"/>
        <v>-0.13414634146341464</v>
      </c>
      <c r="Q20662">
        <f t="shared" si="1016"/>
        <v>-0.80487804878048785</v>
      </c>
    </row>
    <row r="20663" spans="2:17" x14ac:dyDescent="0.25">
      <c r="B20663" t="s">
        <v>264</v>
      </c>
      <c r="C20663">
        <v>183969</v>
      </c>
      <c r="D20663">
        <v>1</v>
      </c>
      <c r="E20663">
        <v>1</v>
      </c>
      <c r="F20663">
        <v>3</v>
      </c>
      <c r="G20663">
        <v>42201</v>
      </c>
      <c r="H20663" t="s">
        <v>7</v>
      </c>
      <c r="I20663" t="s">
        <v>8</v>
      </c>
      <c r="J20663">
        <v>52</v>
      </c>
      <c r="K20663">
        <v>-7</v>
      </c>
      <c r="L20663" t="s">
        <v>240</v>
      </c>
      <c r="M20663" t="s">
        <v>258</v>
      </c>
      <c r="N20663" t="s">
        <v>257</v>
      </c>
      <c r="O20663" s="9">
        <f t="shared" si="1014"/>
        <v>17.333333333333332</v>
      </c>
      <c r="P20663" s="1">
        <f t="shared" si="1015"/>
        <v>-0.13461538461538461</v>
      </c>
      <c r="Q20663">
        <f t="shared" si="1016"/>
        <v>-0.40384615384615385</v>
      </c>
    </row>
    <row r="20664" spans="2:17" x14ac:dyDescent="0.25">
      <c r="B20664" t="s">
        <v>264</v>
      </c>
      <c r="C20664">
        <v>184068</v>
      </c>
      <c r="D20664">
        <v>1</v>
      </c>
      <c r="E20664">
        <v>1</v>
      </c>
      <c r="F20664">
        <v>3</v>
      </c>
      <c r="G20664">
        <v>42209</v>
      </c>
      <c r="H20664" t="s">
        <v>5</v>
      </c>
      <c r="I20664" t="s">
        <v>6</v>
      </c>
      <c r="J20664">
        <v>163</v>
      </c>
      <c r="K20664">
        <v>-22</v>
      </c>
      <c r="L20664" t="s">
        <v>240</v>
      </c>
      <c r="M20664" t="s">
        <v>5</v>
      </c>
      <c r="N20664" t="s">
        <v>257</v>
      </c>
      <c r="O20664" s="9">
        <f t="shared" si="1014"/>
        <v>54.333333333333336</v>
      </c>
      <c r="P20664" s="1">
        <f t="shared" si="1015"/>
        <v>-0.13496932515337423</v>
      </c>
      <c r="Q20664">
        <f t="shared" si="1016"/>
        <v>-0.40490797546012269</v>
      </c>
    </row>
    <row r="20665" spans="2:17" x14ac:dyDescent="0.25">
      <c r="B20665" t="s">
        <v>264</v>
      </c>
      <c r="C20665">
        <v>181936</v>
      </c>
      <c r="D20665">
        <v>1</v>
      </c>
      <c r="E20665">
        <v>1</v>
      </c>
      <c r="F20665">
        <v>2</v>
      </c>
      <c r="G20665">
        <v>41899</v>
      </c>
      <c r="H20665" t="s">
        <v>7</v>
      </c>
      <c r="I20665" t="s">
        <v>8</v>
      </c>
      <c r="J20665">
        <v>74</v>
      </c>
      <c r="K20665">
        <v>-10</v>
      </c>
      <c r="L20665" t="s">
        <v>240</v>
      </c>
      <c r="M20665" t="s">
        <v>258</v>
      </c>
      <c r="N20665" t="s">
        <v>257</v>
      </c>
      <c r="O20665" s="9">
        <f t="shared" si="1014"/>
        <v>37</v>
      </c>
      <c r="P20665" s="1">
        <f t="shared" si="1015"/>
        <v>-0.13513513513513514</v>
      </c>
      <c r="Q20665">
        <f t="shared" si="1016"/>
        <v>-0.27027027027027029</v>
      </c>
    </row>
    <row r="20666" spans="2:17" x14ac:dyDescent="0.25">
      <c r="B20666" t="s">
        <v>264</v>
      </c>
      <c r="C20666">
        <v>181938</v>
      </c>
      <c r="D20666">
        <v>1</v>
      </c>
      <c r="E20666">
        <v>1</v>
      </c>
      <c r="F20666">
        <v>2</v>
      </c>
      <c r="G20666">
        <v>41899</v>
      </c>
      <c r="H20666" t="s">
        <v>7</v>
      </c>
      <c r="I20666" t="s">
        <v>8</v>
      </c>
      <c r="J20666">
        <v>74</v>
      </c>
      <c r="K20666">
        <v>-10</v>
      </c>
      <c r="L20666" t="s">
        <v>240</v>
      </c>
      <c r="M20666" t="s">
        <v>258</v>
      </c>
      <c r="N20666" t="s">
        <v>257</v>
      </c>
      <c r="O20666" s="9">
        <f t="shared" si="1014"/>
        <v>37</v>
      </c>
      <c r="P20666" s="1">
        <f t="shared" si="1015"/>
        <v>-0.13513513513513514</v>
      </c>
      <c r="Q20666">
        <f t="shared" si="1016"/>
        <v>-0.27027027027027029</v>
      </c>
    </row>
    <row r="20667" spans="2:17" x14ac:dyDescent="0.25">
      <c r="B20667" t="s">
        <v>264</v>
      </c>
      <c r="C20667">
        <v>162156</v>
      </c>
      <c r="D20667">
        <v>1</v>
      </c>
      <c r="E20667">
        <v>1</v>
      </c>
      <c r="F20667">
        <v>2</v>
      </c>
      <c r="G20667">
        <v>41539</v>
      </c>
      <c r="H20667" t="s">
        <v>7</v>
      </c>
      <c r="I20667" t="s">
        <v>8</v>
      </c>
      <c r="J20667">
        <v>59</v>
      </c>
      <c r="K20667">
        <v>-8</v>
      </c>
      <c r="L20667" t="s">
        <v>240</v>
      </c>
      <c r="M20667" t="s">
        <v>258</v>
      </c>
      <c r="N20667" t="s">
        <v>257</v>
      </c>
      <c r="O20667" s="9">
        <f t="shared" ref="O20667:O20730" si="1017">J20667/F20667</f>
        <v>29.5</v>
      </c>
      <c r="P20667" s="1">
        <f t="shared" ref="P20667:P20730" si="1018">K20667/J20667</f>
        <v>-0.13559322033898305</v>
      </c>
      <c r="Q20667">
        <f t="shared" si="1016"/>
        <v>-0.2711864406779661</v>
      </c>
    </row>
    <row r="20668" spans="2:17" x14ac:dyDescent="0.25">
      <c r="B20668" t="s">
        <v>264</v>
      </c>
      <c r="C20668">
        <v>154679</v>
      </c>
      <c r="D20668">
        <v>1</v>
      </c>
      <c r="E20668">
        <v>1</v>
      </c>
      <c r="F20668">
        <v>3.5</v>
      </c>
      <c r="G20668">
        <v>41337</v>
      </c>
      <c r="H20668" t="s">
        <v>7</v>
      </c>
      <c r="I20668" t="s">
        <v>8</v>
      </c>
      <c r="J20668">
        <v>140</v>
      </c>
      <c r="K20668">
        <v>-19</v>
      </c>
      <c r="L20668" t="s">
        <v>240</v>
      </c>
      <c r="M20668" t="s">
        <v>258</v>
      </c>
      <c r="N20668" t="s">
        <v>257</v>
      </c>
      <c r="O20668" s="9">
        <f t="shared" si="1017"/>
        <v>40</v>
      </c>
      <c r="P20668" s="1">
        <f t="shared" si="1018"/>
        <v>-0.1357142857142857</v>
      </c>
      <c r="Q20668">
        <f t="shared" ref="Q20668:Q20731" si="1019">F20668*P20668</f>
        <v>-0.47499999999999998</v>
      </c>
    </row>
    <row r="20669" spans="2:17" x14ac:dyDescent="0.25">
      <c r="B20669" t="s">
        <v>264</v>
      </c>
      <c r="C20669">
        <v>181245</v>
      </c>
      <c r="D20669">
        <v>1</v>
      </c>
      <c r="E20669">
        <v>1</v>
      </c>
      <c r="F20669">
        <v>3</v>
      </c>
      <c r="G20669">
        <v>41555</v>
      </c>
      <c r="H20669" t="s">
        <v>7</v>
      </c>
      <c r="I20669" t="s">
        <v>8</v>
      </c>
      <c r="J20669">
        <v>81</v>
      </c>
      <c r="K20669">
        <v>-11</v>
      </c>
      <c r="L20669" t="s">
        <v>240</v>
      </c>
      <c r="M20669" t="s">
        <v>258</v>
      </c>
      <c r="N20669" t="s">
        <v>257</v>
      </c>
      <c r="O20669" s="9">
        <f t="shared" si="1017"/>
        <v>27</v>
      </c>
      <c r="P20669" s="1">
        <f t="shared" si="1018"/>
        <v>-0.13580246913580246</v>
      </c>
      <c r="Q20669">
        <f t="shared" si="1019"/>
        <v>-0.40740740740740738</v>
      </c>
    </row>
    <row r="20670" spans="2:17" x14ac:dyDescent="0.25">
      <c r="B20670" t="s">
        <v>264</v>
      </c>
      <c r="C20670">
        <v>180923</v>
      </c>
      <c r="D20670">
        <v>2</v>
      </c>
      <c r="E20670">
        <v>1</v>
      </c>
      <c r="F20670">
        <v>10</v>
      </c>
      <c r="G20670">
        <v>42067</v>
      </c>
      <c r="H20670" t="s">
        <v>5</v>
      </c>
      <c r="I20670" t="s">
        <v>6</v>
      </c>
      <c r="J20670">
        <v>125</v>
      </c>
      <c r="K20670">
        <v>-17</v>
      </c>
      <c r="L20670" t="s">
        <v>239</v>
      </c>
      <c r="M20670" t="s">
        <v>5</v>
      </c>
      <c r="N20670" t="s">
        <v>257</v>
      </c>
      <c r="O20670" s="9">
        <f t="shared" si="1017"/>
        <v>12.5</v>
      </c>
      <c r="P20670" s="1">
        <f t="shared" si="1018"/>
        <v>-0.13600000000000001</v>
      </c>
      <c r="Q20670">
        <f t="shared" si="1019"/>
        <v>-1.36</v>
      </c>
    </row>
    <row r="20671" spans="2:17" x14ac:dyDescent="0.25">
      <c r="B20671" t="s">
        <v>264</v>
      </c>
      <c r="C20671">
        <v>183801</v>
      </c>
      <c r="D20671">
        <v>1</v>
      </c>
      <c r="E20671">
        <v>1</v>
      </c>
      <c r="F20671">
        <v>3</v>
      </c>
      <c r="G20671">
        <v>42284</v>
      </c>
      <c r="H20671" t="s">
        <v>5</v>
      </c>
      <c r="I20671" t="s">
        <v>6</v>
      </c>
      <c r="J20671">
        <v>139</v>
      </c>
      <c r="K20671">
        <v>-19</v>
      </c>
      <c r="L20671" t="s">
        <v>240</v>
      </c>
      <c r="M20671" t="s">
        <v>5</v>
      </c>
      <c r="N20671" t="s">
        <v>257</v>
      </c>
      <c r="O20671" s="9">
        <f t="shared" si="1017"/>
        <v>46.333333333333336</v>
      </c>
      <c r="P20671" s="1">
        <f t="shared" si="1018"/>
        <v>-0.1366906474820144</v>
      </c>
      <c r="Q20671">
        <f t="shared" si="1019"/>
        <v>-0.41007194244604317</v>
      </c>
    </row>
    <row r="20672" spans="2:17" x14ac:dyDescent="0.25">
      <c r="B20672" t="s">
        <v>264</v>
      </c>
      <c r="C20672">
        <v>163095</v>
      </c>
      <c r="D20672">
        <v>2</v>
      </c>
      <c r="E20672">
        <v>1</v>
      </c>
      <c r="F20672">
        <v>5</v>
      </c>
      <c r="G20672">
        <v>41650</v>
      </c>
      <c r="H20672" t="s">
        <v>7</v>
      </c>
      <c r="I20672" t="s">
        <v>8</v>
      </c>
      <c r="J20672">
        <v>102</v>
      </c>
      <c r="K20672">
        <v>-14</v>
      </c>
      <c r="L20672" t="s">
        <v>239</v>
      </c>
      <c r="M20672" t="s">
        <v>258</v>
      </c>
      <c r="N20672" t="s">
        <v>257</v>
      </c>
      <c r="O20672" s="9">
        <f t="shared" si="1017"/>
        <v>20.399999999999999</v>
      </c>
      <c r="P20672" s="1">
        <f t="shared" si="1018"/>
        <v>-0.13725490196078433</v>
      </c>
      <c r="Q20672">
        <f t="shared" si="1019"/>
        <v>-0.68627450980392157</v>
      </c>
    </row>
    <row r="20673" spans="2:17" x14ac:dyDescent="0.25">
      <c r="B20673" t="s">
        <v>264</v>
      </c>
      <c r="C20673">
        <v>171802</v>
      </c>
      <c r="D20673">
        <v>1</v>
      </c>
      <c r="E20673">
        <v>1</v>
      </c>
      <c r="F20673">
        <v>2</v>
      </c>
      <c r="G20673">
        <v>41817</v>
      </c>
      <c r="H20673" t="s">
        <v>7</v>
      </c>
      <c r="I20673" t="s">
        <v>8</v>
      </c>
      <c r="J20673">
        <v>51</v>
      </c>
      <c r="K20673">
        <v>-7</v>
      </c>
      <c r="L20673" t="s">
        <v>240</v>
      </c>
      <c r="M20673" t="s">
        <v>258</v>
      </c>
      <c r="N20673" t="s">
        <v>257</v>
      </c>
      <c r="O20673" s="9">
        <f t="shared" si="1017"/>
        <v>25.5</v>
      </c>
      <c r="P20673" s="1">
        <f t="shared" si="1018"/>
        <v>-0.13725490196078433</v>
      </c>
      <c r="Q20673">
        <f t="shared" si="1019"/>
        <v>-0.27450980392156865</v>
      </c>
    </row>
    <row r="20674" spans="2:17" x14ac:dyDescent="0.25">
      <c r="B20674" t="s">
        <v>264</v>
      </c>
      <c r="C20674">
        <v>191661</v>
      </c>
      <c r="D20674">
        <v>1</v>
      </c>
      <c r="E20674">
        <v>1</v>
      </c>
      <c r="F20674">
        <v>1.5</v>
      </c>
      <c r="G20674">
        <v>42109</v>
      </c>
      <c r="H20674" t="s">
        <v>5</v>
      </c>
      <c r="I20674" t="s">
        <v>8</v>
      </c>
      <c r="J20674">
        <v>138</v>
      </c>
      <c r="K20674">
        <v>-19</v>
      </c>
      <c r="L20674" t="s">
        <v>240</v>
      </c>
      <c r="M20674" t="s">
        <v>5</v>
      </c>
      <c r="N20674" t="s">
        <v>257</v>
      </c>
      <c r="O20674" s="9">
        <f t="shared" si="1017"/>
        <v>92</v>
      </c>
      <c r="P20674" s="1">
        <f t="shared" si="1018"/>
        <v>-0.13768115942028986</v>
      </c>
      <c r="Q20674">
        <f t="shared" si="1019"/>
        <v>-0.20652173913043478</v>
      </c>
    </row>
    <row r="20675" spans="2:17" x14ac:dyDescent="0.25">
      <c r="B20675" t="s">
        <v>264</v>
      </c>
      <c r="C20675">
        <v>154566</v>
      </c>
      <c r="D20675">
        <v>1</v>
      </c>
      <c r="E20675">
        <v>1</v>
      </c>
      <c r="F20675">
        <v>3</v>
      </c>
      <c r="G20675">
        <v>42269</v>
      </c>
      <c r="H20675" t="s">
        <v>7</v>
      </c>
      <c r="I20675" t="s">
        <v>6</v>
      </c>
      <c r="J20675">
        <v>174</v>
      </c>
      <c r="K20675">
        <v>-24</v>
      </c>
      <c r="L20675" t="s">
        <v>240</v>
      </c>
      <c r="M20675" t="s">
        <v>258</v>
      </c>
      <c r="N20675" t="s">
        <v>257</v>
      </c>
      <c r="O20675" s="9">
        <f t="shared" si="1017"/>
        <v>58</v>
      </c>
      <c r="P20675" s="1">
        <f t="shared" si="1018"/>
        <v>-0.13793103448275862</v>
      </c>
      <c r="Q20675">
        <f t="shared" si="1019"/>
        <v>-0.41379310344827586</v>
      </c>
    </row>
    <row r="20676" spans="2:17" x14ac:dyDescent="0.25">
      <c r="B20676" t="s">
        <v>264</v>
      </c>
      <c r="C20676">
        <v>160955</v>
      </c>
      <c r="D20676">
        <v>2</v>
      </c>
      <c r="E20676">
        <v>1</v>
      </c>
      <c r="F20676">
        <v>5.5</v>
      </c>
      <c r="G20676">
        <v>41502</v>
      </c>
      <c r="H20676" t="s">
        <v>7</v>
      </c>
      <c r="I20676" t="s">
        <v>8</v>
      </c>
      <c r="J20676">
        <v>152</v>
      </c>
      <c r="K20676">
        <v>-21</v>
      </c>
      <c r="L20676" t="s">
        <v>239</v>
      </c>
      <c r="M20676" t="s">
        <v>258</v>
      </c>
      <c r="N20676" t="s">
        <v>257</v>
      </c>
      <c r="O20676" s="9">
        <f t="shared" si="1017"/>
        <v>27.636363636363637</v>
      </c>
      <c r="P20676" s="1">
        <f t="shared" si="1018"/>
        <v>-0.13815789473684212</v>
      </c>
      <c r="Q20676">
        <f t="shared" si="1019"/>
        <v>-0.75986842105263164</v>
      </c>
    </row>
    <row r="20677" spans="2:17" x14ac:dyDescent="0.25">
      <c r="B20677" t="s">
        <v>264</v>
      </c>
      <c r="C20677">
        <v>168842</v>
      </c>
      <c r="D20677">
        <v>1</v>
      </c>
      <c r="E20677">
        <v>1</v>
      </c>
      <c r="F20677">
        <v>3.5</v>
      </c>
      <c r="G20677">
        <v>41743</v>
      </c>
      <c r="H20677" t="s">
        <v>5</v>
      </c>
      <c r="I20677" t="s">
        <v>8</v>
      </c>
      <c r="J20677">
        <v>130</v>
      </c>
      <c r="K20677">
        <v>-18</v>
      </c>
      <c r="L20677" t="s">
        <v>240</v>
      </c>
      <c r="M20677" t="s">
        <v>5</v>
      </c>
      <c r="N20677" t="s">
        <v>257</v>
      </c>
      <c r="O20677" s="9">
        <f t="shared" si="1017"/>
        <v>37.142857142857146</v>
      </c>
      <c r="P20677" s="1">
        <f t="shared" si="1018"/>
        <v>-0.13846153846153847</v>
      </c>
      <c r="Q20677">
        <f t="shared" si="1019"/>
        <v>-0.48461538461538467</v>
      </c>
    </row>
    <row r="20678" spans="2:17" x14ac:dyDescent="0.25">
      <c r="B20678" t="s">
        <v>264</v>
      </c>
      <c r="C20678">
        <v>191792</v>
      </c>
      <c r="D20678">
        <v>2</v>
      </c>
      <c r="E20678">
        <v>1</v>
      </c>
      <c r="F20678">
        <v>15</v>
      </c>
      <c r="G20678">
        <v>42150</v>
      </c>
      <c r="H20678" t="s">
        <v>5</v>
      </c>
      <c r="I20678" t="s">
        <v>8</v>
      </c>
      <c r="J20678">
        <v>144</v>
      </c>
      <c r="K20678">
        <v>-20</v>
      </c>
      <c r="L20678" t="s">
        <v>239</v>
      </c>
      <c r="M20678" t="s">
        <v>5</v>
      </c>
      <c r="N20678" t="s">
        <v>257</v>
      </c>
      <c r="O20678" s="9">
        <f t="shared" si="1017"/>
        <v>9.6</v>
      </c>
      <c r="P20678" s="1">
        <f t="shared" si="1018"/>
        <v>-0.1388888888888889</v>
      </c>
      <c r="Q20678">
        <f t="shared" si="1019"/>
        <v>-2.0833333333333335</v>
      </c>
    </row>
    <row r="20679" spans="2:17" x14ac:dyDescent="0.25">
      <c r="B20679" t="s">
        <v>264</v>
      </c>
      <c r="C20679">
        <v>191792</v>
      </c>
      <c r="D20679">
        <v>2</v>
      </c>
      <c r="E20679">
        <v>1</v>
      </c>
      <c r="F20679">
        <v>15</v>
      </c>
      <c r="G20679">
        <v>42150</v>
      </c>
      <c r="H20679" t="s">
        <v>5</v>
      </c>
      <c r="I20679" t="s">
        <v>8</v>
      </c>
      <c r="J20679">
        <v>144</v>
      </c>
      <c r="K20679">
        <v>-20</v>
      </c>
      <c r="L20679" t="s">
        <v>239</v>
      </c>
      <c r="M20679" t="s">
        <v>5</v>
      </c>
      <c r="N20679" t="s">
        <v>257</v>
      </c>
      <c r="O20679" s="9">
        <f t="shared" si="1017"/>
        <v>9.6</v>
      </c>
      <c r="P20679" s="1">
        <f t="shared" si="1018"/>
        <v>-0.1388888888888889</v>
      </c>
      <c r="Q20679">
        <f t="shared" si="1019"/>
        <v>-2.0833333333333335</v>
      </c>
    </row>
    <row r="20680" spans="2:17" x14ac:dyDescent="0.25">
      <c r="B20680" t="s">
        <v>264</v>
      </c>
      <c r="C20680">
        <v>155722</v>
      </c>
      <c r="D20680">
        <v>1</v>
      </c>
      <c r="E20680">
        <v>1</v>
      </c>
      <c r="F20680">
        <v>5</v>
      </c>
      <c r="G20680">
        <v>41466</v>
      </c>
      <c r="H20680" t="s">
        <v>7</v>
      </c>
      <c r="I20680" t="s">
        <v>8</v>
      </c>
      <c r="J20680">
        <v>100</v>
      </c>
      <c r="K20680">
        <v>-14</v>
      </c>
      <c r="L20680" t="s">
        <v>240</v>
      </c>
      <c r="M20680" t="s">
        <v>258</v>
      </c>
      <c r="N20680" t="s">
        <v>257</v>
      </c>
      <c r="O20680" s="9">
        <f t="shared" si="1017"/>
        <v>20</v>
      </c>
      <c r="P20680" s="1">
        <f t="shared" si="1018"/>
        <v>-0.14000000000000001</v>
      </c>
      <c r="Q20680">
        <f t="shared" si="1019"/>
        <v>-0.70000000000000007</v>
      </c>
    </row>
    <row r="20681" spans="2:17" x14ac:dyDescent="0.25">
      <c r="B20681" t="s">
        <v>264</v>
      </c>
      <c r="C20681">
        <v>155353</v>
      </c>
      <c r="D20681">
        <v>1</v>
      </c>
      <c r="E20681">
        <v>1</v>
      </c>
      <c r="F20681">
        <v>2.5</v>
      </c>
      <c r="G20681">
        <v>41358</v>
      </c>
      <c r="H20681" t="s">
        <v>7</v>
      </c>
      <c r="I20681" t="s">
        <v>8</v>
      </c>
      <c r="J20681" t="s">
        <v>51</v>
      </c>
      <c r="K20681">
        <v>-14</v>
      </c>
      <c r="L20681" t="s">
        <v>240</v>
      </c>
      <c r="M20681" t="s">
        <v>258</v>
      </c>
      <c r="N20681" t="s">
        <v>257</v>
      </c>
      <c r="O20681" s="9">
        <f t="shared" si="1017"/>
        <v>40</v>
      </c>
      <c r="P20681" s="1">
        <f t="shared" si="1018"/>
        <v>-0.14000000000000001</v>
      </c>
      <c r="Q20681">
        <f t="shared" si="1019"/>
        <v>-0.35000000000000003</v>
      </c>
    </row>
    <row r="20682" spans="2:17" x14ac:dyDescent="0.25">
      <c r="B20682" t="s">
        <v>264</v>
      </c>
      <c r="C20682">
        <v>162559</v>
      </c>
      <c r="D20682">
        <v>1</v>
      </c>
      <c r="E20682">
        <v>1</v>
      </c>
      <c r="F20682">
        <v>3</v>
      </c>
      <c r="G20682">
        <v>41555</v>
      </c>
      <c r="H20682" t="s">
        <v>7</v>
      </c>
      <c r="I20682" t="s">
        <v>8</v>
      </c>
      <c r="J20682">
        <v>121</v>
      </c>
      <c r="K20682">
        <v>-17</v>
      </c>
      <c r="L20682" t="s">
        <v>240</v>
      </c>
      <c r="M20682" t="s">
        <v>258</v>
      </c>
      <c r="N20682" t="s">
        <v>257</v>
      </c>
      <c r="O20682" s="9">
        <f t="shared" si="1017"/>
        <v>40.333333333333336</v>
      </c>
      <c r="P20682" s="1">
        <f t="shared" si="1018"/>
        <v>-0.14049586776859505</v>
      </c>
      <c r="Q20682">
        <f t="shared" si="1019"/>
        <v>-0.42148760330578516</v>
      </c>
    </row>
    <row r="20683" spans="2:17" x14ac:dyDescent="0.25">
      <c r="B20683" t="s">
        <v>264</v>
      </c>
      <c r="C20683">
        <v>162091</v>
      </c>
      <c r="D20683">
        <v>1</v>
      </c>
      <c r="E20683">
        <v>1</v>
      </c>
      <c r="F20683">
        <v>2</v>
      </c>
      <c r="G20683">
        <v>41537</v>
      </c>
      <c r="H20683" t="s">
        <v>7</v>
      </c>
      <c r="I20683" t="s">
        <v>8</v>
      </c>
      <c r="J20683">
        <v>64</v>
      </c>
      <c r="K20683">
        <v>-9</v>
      </c>
      <c r="L20683" t="s">
        <v>240</v>
      </c>
      <c r="M20683" t="s">
        <v>258</v>
      </c>
      <c r="N20683" t="s">
        <v>257</v>
      </c>
      <c r="O20683" s="9">
        <f t="shared" si="1017"/>
        <v>32</v>
      </c>
      <c r="P20683" s="1">
        <f t="shared" si="1018"/>
        <v>-0.140625</v>
      </c>
      <c r="Q20683">
        <f t="shared" si="1019"/>
        <v>-0.28125</v>
      </c>
    </row>
    <row r="20684" spans="2:17" x14ac:dyDescent="0.25">
      <c r="B20684" t="s">
        <v>264</v>
      </c>
      <c r="C20684">
        <v>168362</v>
      </c>
      <c r="D20684">
        <v>1</v>
      </c>
      <c r="E20684">
        <v>1</v>
      </c>
      <c r="F20684">
        <v>5</v>
      </c>
      <c r="G20684">
        <v>41912</v>
      </c>
      <c r="H20684" t="s">
        <v>7</v>
      </c>
      <c r="I20684" t="s">
        <v>8</v>
      </c>
      <c r="J20684">
        <v>192</v>
      </c>
      <c r="K20684">
        <v>-27</v>
      </c>
      <c r="L20684" t="s">
        <v>240</v>
      </c>
      <c r="M20684" t="s">
        <v>258</v>
      </c>
      <c r="N20684" t="s">
        <v>257</v>
      </c>
      <c r="O20684" s="9">
        <f t="shared" si="1017"/>
        <v>38.4</v>
      </c>
      <c r="P20684" s="1">
        <f t="shared" si="1018"/>
        <v>-0.140625</v>
      </c>
      <c r="Q20684">
        <f t="shared" si="1019"/>
        <v>-0.703125</v>
      </c>
    </row>
    <row r="20685" spans="2:17" x14ac:dyDescent="0.25">
      <c r="B20685" t="s">
        <v>264</v>
      </c>
      <c r="C20685">
        <v>154454</v>
      </c>
      <c r="D20685">
        <v>1</v>
      </c>
      <c r="E20685">
        <v>1</v>
      </c>
      <c r="F20685">
        <v>3</v>
      </c>
      <c r="G20685">
        <v>41444</v>
      </c>
      <c r="H20685" t="s">
        <v>7</v>
      </c>
      <c r="I20685" t="s">
        <v>8</v>
      </c>
      <c r="J20685">
        <v>63</v>
      </c>
      <c r="K20685">
        <v>-9</v>
      </c>
      <c r="L20685" t="s">
        <v>240</v>
      </c>
      <c r="M20685" t="s">
        <v>258</v>
      </c>
      <c r="N20685" t="s">
        <v>257</v>
      </c>
      <c r="O20685" s="9">
        <f t="shared" si="1017"/>
        <v>21</v>
      </c>
      <c r="P20685" s="1">
        <f t="shared" si="1018"/>
        <v>-0.14285714285714285</v>
      </c>
      <c r="Q20685">
        <f t="shared" si="1019"/>
        <v>-0.42857142857142855</v>
      </c>
    </row>
    <row r="20686" spans="2:17" x14ac:dyDescent="0.25">
      <c r="B20686" t="s">
        <v>264</v>
      </c>
      <c r="C20686">
        <v>180342</v>
      </c>
      <c r="D20686">
        <v>1</v>
      </c>
      <c r="E20686">
        <v>1</v>
      </c>
      <c r="F20686">
        <v>5</v>
      </c>
      <c r="G20686">
        <v>42045</v>
      </c>
      <c r="H20686" t="s">
        <v>5</v>
      </c>
      <c r="I20686" t="s">
        <v>8</v>
      </c>
      <c r="J20686">
        <v>168</v>
      </c>
      <c r="K20686">
        <v>-24</v>
      </c>
      <c r="L20686" t="s">
        <v>240</v>
      </c>
      <c r="M20686" t="s">
        <v>5</v>
      </c>
      <c r="N20686" t="s">
        <v>257</v>
      </c>
      <c r="O20686" s="9">
        <f t="shared" si="1017"/>
        <v>33.6</v>
      </c>
      <c r="P20686" s="1">
        <f t="shared" si="1018"/>
        <v>-0.14285714285714285</v>
      </c>
      <c r="Q20686">
        <f t="shared" si="1019"/>
        <v>-0.71428571428571419</v>
      </c>
    </row>
    <row r="20687" spans="2:17" x14ac:dyDescent="0.25">
      <c r="B20687" t="s">
        <v>264</v>
      </c>
      <c r="C20687">
        <v>166632</v>
      </c>
      <c r="D20687">
        <v>1</v>
      </c>
      <c r="E20687">
        <v>1</v>
      </c>
      <c r="F20687">
        <v>3.5</v>
      </c>
      <c r="G20687">
        <v>41652</v>
      </c>
      <c r="H20687" t="s">
        <v>5</v>
      </c>
      <c r="I20687" t="s">
        <v>8</v>
      </c>
      <c r="J20687">
        <v>140</v>
      </c>
      <c r="K20687">
        <v>-20</v>
      </c>
      <c r="L20687" t="s">
        <v>240</v>
      </c>
      <c r="M20687" t="s">
        <v>5</v>
      </c>
      <c r="N20687" t="s">
        <v>257</v>
      </c>
      <c r="O20687" s="9">
        <f t="shared" si="1017"/>
        <v>40</v>
      </c>
      <c r="P20687" s="1">
        <f t="shared" si="1018"/>
        <v>-0.14285714285714285</v>
      </c>
      <c r="Q20687">
        <f t="shared" si="1019"/>
        <v>-0.5</v>
      </c>
    </row>
    <row r="20688" spans="2:17" x14ac:dyDescent="0.25">
      <c r="B20688" t="s">
        <v>264</v>
      </c>
      <c r="C20688">
        <v>183661</v>
      </c>
      <c r="D20688">
        <v>1</v>
      </c>
      <c r="E20688">
        <v>1</v>
      </c>
      <c r="F20688">
        <v>2</v>
      </c>
      <c r="G20688">
        <v>42327</v>
      </c>
      <c r="H20688" t="s">
        <v>5</v>
      </c>
      <c r="I20688" t="s">
        <v>6</v>
      </c>
      <c r="J20688">
        <v>84</v>
      </c>
      <c r="K20688">
        <v>-12</v>
      </c>
      <c r="L20688" t="s">
        <v>240</v>
      </c>
      <c r="M20688" t="s">
        <v>5</v>
      </c>
      <c r="N20688" t="s">
        <v>257</v>
      </c>
      <c r="O20688" s="9">
        <f t="shared" si="1017"/>
        <v>42</v>
      </c>
      <c r="P20688" s="1">
        <f t="shared" si="1018"/>
        <v>-0.14285714285714285</v>
      </c>
      <c r="Q20688">
        <f t="shared" si="1019"/>
        <v>-0.2857142857142857</v>
      </c>
    </row>
    <row r="20689" spans="2:17" x14ac:dyDescent="0.25">
      <c r="B20689" t="s">
        <v>264</v>
      </c>
      <c r="C20689">
        <v>183644</v>
      </c>
      <c r="D20689">
        <v>1</v>
      </c>
      <c r="E20689">
        <v>1</v>
      </c>
      <c r="F20689">
        <v>3</v>
      </c>
      <c r="G20689">
        <v>42284</v>
      </c>
      <c r="H20689" t="s">
        <v>5</v>
      </c>
      <c r="I20689" t="s">
        <v>6</v>
      </c>
      <c r="J20689">
        <v>139</v>
      </c>
      <c r="K20689">
        <v>-20</v>
      </c>
      <c r="L20689" t="s">
        <v>240</v>
      </c>
      <c r="M20689" t="s">
        <v>5</v>
      </c>
      <c r="N20689" t="s">
        <v>257</v>
      </c>
      <c r="O20689" s="9">
        <f t="shared" si="1017"/>
        <v>46.333333333333336</v>
      </c>
      <c r="P20689" s="1">
        <f t="shared" si="1018"/>
        <v>-0.14388489208633093</v>
      </c>
      <c r="Q20689">
        <f t="shared" si="1019"/>
        <v>-0.43165467625899279</v>
      </c>
    </row>
    <row r="20690" spans="2:17" x14ac:dyDescent="0.25">
      <c r="B20690" t="s">
        <v>264</v>
      </c>
      <c r="C20690">
        <v>171334</v>
      </c>
      <c r="D20690">
        <v>1</v>
      </c>
      <c r="E20690">
        <v>1</v>
      </c>
      <c r="F20690">
        <v>5</v>
      </c>
      <c r="G20690">
        <v>41816</v>
      </c>
      <c r="H20690" t="s">
        <v>5</v>
      </c>
      <c r="I20690" t="s">
        <v>8</v>
      </c>
      <c r="J20690">
        <v>132</v>
      </c>
      <c r="K20690">
        <v>-19</v>
      </c>
      <c r="L20690" t="s">
        <v>240</v>
      </c>
      <c r="M20690" t="s">
        <v>5</v>
      </c>
      <c r="N20690" t="s">
        <v>257</v>
      </c>
      <c r="O20690" s="9">
        <f t="shared" si="1017"/>
        <v>26.4</v>
      </c>
      <c r="P20690" s="1">
        <f t="shared" si="1018"/>
        <v>-0.14393939393939395</v>
      </c>
      <c r="Q20690">
        <f t="shared" si="1019"/>
        <v>-0.71969696969696972</v>
      </c>
    </row>
    <row r="20691" spans="2:17" x14ac:dyDescent="0.25">
      <c r="B20691" t="s">
        <v>264</v>
      </c>
      <c r="C20691">
        <v>160080</v>
      </c>
      <c r="D20691">
        <v>1</v>
      </c>
      <c r="E20691">
        <v>1</v>
      </c>
      <c r="F20691">
        <v>5</v>
      </c>
      <c r="G20691">
        <v>41535</v>
      </c>
      <c r="H20691" t="s">
        <v>7</v>
      </c>
      <c r="I20691" t="s">
        <v>8</v>
      </c>
      <c r="J20691">
        <v>83</v>
      </c>
      <c r="K20691">
        <v>-12</v>
      </c>
      <c r="L20691" t="s">
        <v>240</v>
      </c>
      <c r="M20691" t="s">
        <v>258</v>
      </c>
      <c r="N20691" t="s">
        <v>257</v>
      </c>
      <c r="O20691" s="9">
        <f t="shared" si="1017"/>
        <v>16.600000000000001</v>
      </c>
      <c r="P20691" s="1">
        <f t="shared" si="1018"/>
        <v>-0.14457831325301204</v>
      </c>
      <c r="Q20691">
        <f t="shared" si="1019"/>
        <v>-0.72289156626506024</v>
      </c>
    </row>
    <row r="20692" spans="2:17" x14ac:dyDescent="0.25">
      <c r="B20692" t="s">
        <v>264</v>
      </c>
      <c r="C20692">
        <v>168247</v>
      </c>
      <c r="D20692">
        <v>1</v>
      </c>
      <c r="E20692">
        <v>1</v>
      </c>
      <c r="F20692">
        <v>3</v>
      </c>
      <c r="G20692">
        <v>41753</v>
      </c>
      <c r="H20692" t="s">
        <v>7</v>
      </c>
      <c r="I20692" t="s">
        <v>8</v>
      </c>
      <c r="J20692">
        <v>83</v>
      </c>
      <c r="K20692">
        <v>-12</v>
      </c>
      <c r="L20692" t="s">
        <v>240</v>
      </c>
      <c r="M20692" t="s">
        <v>258</v>
      </c>
      <c r="N20692" t="s">
        <v>257</v>
      </c>
      <c r="O20692" s="9">
        <f t="shared" si="1017"/>
        <v>27.666666666666668</v>
      </c>
      <c r="P20692" s="1">
        <f t="shared" si="1018"/>
        <v>-0.14457831325301204</v>
      </c>
      <c r="Q20692">
        <f t="shared" si="1019"/>
        <v>-0.4337349397590361</v>
      </c>
    </row>
    <row r="20693" spans="2:17" x14ac:dyDescent="0.25">
      <c r="B20693" t="s">
        <v>264</v>
      </c>
      <c r="C20693">
        <v>160082</v>
      </c>
      <c r="D20693">
        <v>1</v>
      </c>
      <c r="E20693">
        <v>1</v>
      </c>
      <c r="F20693">
        <v>2.5</v>
      </c>
      <c r="G20693">
        <v>41535</v>
      </c>
      <c r="H20693" t="s">
        <v>7</v>
      </c>
      <c r="I20693" t="s">
        <v>8</v>
      </c>
      <c r="J20693">
        <v>83</v>
      </c>
      <c r="K20693">
        <v>-12</v>
      </c>
      <c r="L20693" t="s">
        <v>240</v>
      </c>
      <c r="M20693" t="s">
        <v>258</v>
      </c>
      <c r="N20693" t="s">
        <v>257</v>
      </c>
      <c r="O20693" s="9">
        <f t="shared" si="1017"/>
        <v>33.200000000000003</v>
      </c>
      <c r="P20693" s="1">
        <f t="shared" si="1018"/>
        <v>-0.14457831325301204</v>
      </c>
      <c r="Q20693">
        <f t="shared" si="1019"/>
        <v>-0.36144578313253012</v>
      </c>
    </row>
    <row r="20694" spans="2:17" x14ac:dyDescent="0.25">
      <c r="B20694" t="s">
        <v>264</v>
      </c>
      <c r="C20694">
        <v>160813</v>
      </c>
      <c r="D20694">
        <v>1</v>
      </c>
      <c r="E20694">
        <v>1</v>
      </c>
      <c r="F20694">
        <v>3</v>
      </c>
      <c r="G20694">
        <v>41505</v>
      </c>
      <c r="H20694" t="s">
        <v>7</v>
      </c>
      <c r="I20694" t="s">
        <v>8</v>
      </c>
      <c r="J20694">
        <v>103</v>
      </c>
      <c r="K20694">
        <v>-15</v>
      </c>
      <c r="L20694" t="s">
        <v>240</v>
      </c>
      <c r="M20694" t="s">
        <v>258</v>
      </c>
      <c r="N20694" t="s">
        <v>257</v>
      </c>
      <c r="O20694" s="9">
        <f t="shared" si="1017"/>
        <v>34.333333333333336</v>
      </c>
      <c r="P20694" s="1">
        <f t="shared" si="1018"/>
        <v>-0.14563106796116504</v>
      </c>
      <c r="Q20694">
        <f t="shared" si="1019"/>
        <v>-0.43689320388349512</v>
      </c>
    </row>
    <row r="20695" spans="2:17" x14ac:dyDescent="0.25">
      <c r="B20695" t="s">
        <v>264</v>
      </c>
      <c r="C20695">
        <v>180936</v>
      </c>
      <c r="D20695">
        <v>1</v>
      </c>
      <c r="E20695">
        <v>1</v>
      </c>
      <c r="F20695">
        <v>1.5</v>
      </c>
      <c r="G20695">
        <v>42087</v>
      </c>
      <c r="H20695" t="s">
        <v>7</v>
      </c>
      <c r="I20695" t="s">
        <v>8</v>
      </c>
      <c r="J20695">
        <v>48</v>
      </c>
      <c r="K20695">
        <v>-7</v>
      </c>
      <c r="L20695" t="s">
        <v>240</v>
      </c>
      <c r="M20695" t="s">
        <v>258</v>
      </c>
      <c r="N20695" t="s">
        <v>257</v>
      </c>
      <c r="O20695" s="9">
        <f t="shared" si="1017"/>
        <v>32</v>
      </c>
      <c r="P20695" s="1">
        <f t="shared" si="1018"/>
        <v>-0.14583333333333334</v>
      </c>
      <c r="Q20695">
        <f t="shared" si="1019"/>
        <v>-0.21875</v>
      </c>
    </row>
    <row r="20696" spans="2:17" x14ac:dyDescent="0.25">
      <c r="B20696" t="s">
        <v>264</v>
      </c>
      <c r="C20696">
        <v>154684</v>
      </c>
      <c r="D20696">
        <v>1</v>
      </c>
      <c r="E20696">
        <v>1</v>
      </c>
      <c r="F20696">
        <v>3.5</v>
      </c>
      <c r="G20696">
        <v>41337</v>
      </c>
      <c r="H20696" t="s">
        <v>7</v>
      </c>
      <c r="I20696" t="s">
        <v>8</v>
      </c>
      <c r="J20696">
        <v>82</v>
      </c>
      <c r="K20696">
        <v>-12</v>
      </c>
      <c r="L20696" t="s">
        <v>240</v>
      </c>
      <c r="M20696" t="s">
        <v>258</v>
      </c>
      <c r="N20696" t="s">
        <v>257</v>
      </c>
      <c r="O20696" s="9">
        <f t="shared" si="1017"/>
        <v>23.428571428571427</v>
      </c>
      <c r="P20696" s="1">
        <f t="shared" si="1018"/>
        <v>-0.14634146341463414</v>
      </c>
      <c r="Q20696">
        <f t="shared" si="1019"/>
        <v>-0.51219512195121952</v>
      </c>
    </row>
    <row r="20697" spans="2:17" x14ac:dyDescent="0.25">
      <c r="B20697" t="s">
        <v>264</v>
      </c>
      <c r="C20697">
        <v>155370</v>
      </c>
      <c r="D20697">
        <v>1</v>
      </c>
      <c r="E20697">
        <v>1</v>
      </c>
      <c r="F20697">
        <v>3</v>
      </c>
      <c r="G20697">
        <v>41359</v>
      </c>
      <c r="H20697" t="s">
        <v>7</v>
      </c>
      <c r="I20697" t="s">
        <v>8</v>
      </c>
      <c r="J20697" t="s">
        <v>43</v>
      </c>
      <c r="K20697">
        <v>-12</v>
      </c>
      <c r="L20697" t="s">
        <v>240</v>
      </c>
      <c r="M20697" t="s">
        <v>258</v>
      </c>
      <c r="N20697" t="s">
        <v>257</v>
      </c>
      <c r="O20697" s="9">
        <f t="shared" si="1017"/>
        <v>27.333333333333332</v>
      </c>
      <c r="P20697" s="1">
        <f t="shared" si="1018"/>
        <v>-0.14634146341463414</v>
      </c>
      <c r="Q20697">
        <f t="shared" si="1019"/>
        <v>-0.43902439024390238</v>
      </c>
    </row>
    <row r="20698" spans="2:17" x14ac:dyDescent="0.25">
      <c r="B20698" t="s">
        <v>264</v>
      </c>
      <c r="C20698">
        <v>157010</v>
      </c>
      <c r="D20698">
        <v>1</v>
      </c>
      <c r="E20698">
        <v>1</v>
      </c>
      <c r="F20698">
        <v>1.5</v>
      </c>
      <c r="G20698">
        <v>41419</v>
      </c>
      <c r="H20698" t="s">
        <v>7</v>
      </c>
      <c r="I20698" t="s">
        <v>6</v>
      </c>
      <c r="J20698">
        <v>82</v>
      </c>
      <c r="K20698">
        <v>-12</v>
      </c>
      <c r="L20698" t="s">
        <v>240</v>
      </c>
      <c r="M20698" t="s">
        <v>258</v>
      </c>
      <c r="N20698" t="s">
        <v>257</v>
      </c>
      <c r="O20698" s="9">
        <f t="shared" si="1017"/>
        <v>54.666666666666664</v>
      </c>
      <c r="P20698" s="1">
        <f t="shared" si="1018"/>
        <v>-0.14634146341463414</v>
      </c>
      <c r="Q20698">
        <f t="shared" si="1019"/>
        <v>-0.21951219512195119</v>
      </c>
    </row>
    <row r="20699" spans="2:17" x14ac:dyDescent="0.25">
      <c r="B20699" t="s">
        <v>264</v>
      </c>
      <c r="C20699">
        <v>155547</v>
      </c>
      <c r="D20699">
        <v>1</v>
      </c>
      <c r="E20699">
        <v>1</v>
      </c>
      <c r="F20699">
        <v>4</v>
      </c>
      <c r="G20699">
        <v>41450</v>
      </c>
      <c r="H20699" t="s">
        <v>7</v>
      </c>
      <c r="I20699" t="s">
        <v>8</v>
      </c>
      <c r="J20699">
        <v>109</v>
      </c>
      <c r="K20699">
        <v>-16</v>
      </c>
      <c r="L20699" t="s">
        <v>240</v>
      </c>
      <c r="M20699" t="s">
        <v>258</v>
      </c>
      <c r="N20699" t="s">
        <v>257</v>
      </c>
      <c r="O20699" s="9">
        <f t="shared" si="1017"/>
        <v>27.25</v>
      </c>
      <c r="P20699" s="1">
        <f t="shared" si="1018"/>
        <v>-0.14678899082568808</v>
      </c>
      <c r="Q20699">
        <f t="shared" si="1019"/>
        <v>-0.58715596330275233</v>
      </c>
    </row>
    <row r="20700" spans="2:17" x14ac:dyDescent="0.25">
      <c r="B20700" t="s">
        <v>264</v>
      </c>
      <c r="C20700">
        <v>181595</v>
      </c>
      <c r="D20700">
        <v>1</v>
      </c>
      <c r="E20700">
        <v>1</v>
      </c>
      <c r="F20700">
        <v>4</v>
      </c>
      <c r="G20700">
        <v>41897</v>
      </c>
      <c r="H20700" t="s">
        <v>7</v>
      </c>
      <c r="I20700" t="s">
        <v>8</v>
      </c>
      <c r="J20700">
        <v>102</v>
      </c>
      <c r="K20700">
        <v>-15</v>
      </c>
      <c r="L20700" t="s">
        <v>240</v>
      </c>
      <c r="M20700" t="s">
        <v>258</v>
      </c>
      <c r="N20700" t="s">
        <v>257</v>
      </c>
      <c r="O20700" s="9">
        <f t="shared" si="1017"/>
        <v>25.5</v>
      </c>
      <c r="P20700" s="1">
        <f t="shared" si="1018"/>
        <v>-0.14705882352941177</v>
      </c>
      <c r="Q20700">
        <f t="shared" si="1019"/>
        <v>-0.58823529411764708</v>
      </c>
    </row>
    <row r="20701" spans="2:17" x14ac:dyDescent="0.25">
      <c r="B20701" t="s">
        <v>264</v>
      </c>
      <c r="C20701">
        <v>185713</v>
      </c>
      <c r="D20701">
        <v>1</v>
      </c>
      <c r="E20701">
        <v>1</v>
      </c>
      <c r="F20701">
        <v>3</v>
      </c>
      <c r="G20701">
        <v>42194</v>
      </c>
      <c r="H20701" t="s">
        <v>7</v>
      </c>
      <c r="I20701" t="s">
        <v>8</v>
      </c>
      <c r="J20701">
        <v>95</v>
      </c>
      <c r="K20701">
        <v>-14</v>
      </c>
      <c r="L20701" t="s">
        <v>240</v>
      </c>
      <c r="M20701" t="s">
        <v>258</v>
      </c>
      <c r="N20701" t="s">
        <v>257</v>
      </c>
      <c r="O20701" s="9">
        <f t="shared" si="1017"/>
        <v>31.666666666666668</v>
      </c>
      <c r="P20701" s="1">
        <f t="shared" si="1018"/>
        <v>-0.14736842105263157</v>
      </c>
      <c r="Q20701">
        <f t="shared" si="1019"/>
        <v>-0.44210526315789467</v>
      </c>
    </row>
    <row r="20702" spans="2:17" x14ac:dyDescent="0.25">
      <c r="B20702" t="s">
        <v>264</v>
      </c>
      <c r="C20702">
        <v>159505</v>
      </c>
      <c r="D20702">
        <v>1</v>
      </c>
      <c r="E20702">
        <v>1</v>
      </c>
      <c r="F20702">
        <v>4</v>
      </c>
      <c r="G20702">
        <v>41471</v>
      </c>
      <c r="H20702" t="s">
        <v>5</v>
      </c>
      <c r="I20702" t="s">
        <v>6</v>
      </c>
      <c r="J20702">
        <v>176</v>
      </c>
      <c r="K20702">
        <v>-26</v>
      </c>
      <c r="L20702" t="s">
        <v>240</v>
      </c>
      <c r="M20702" t="s">
        <v>5</v>
      </c>
      <c r="N20702" t="s">
        <v>257</v>
      </c>
      <c r="O20702" s="9">
        <f t="shared" si="1017"/>
        <v>44</v>
      </c>
      <c r="P20702" s="1">
        <f t="shared" si="1018"/>
        <v>-0.14772727272727273</v>
      </c>
      <c r="Q20702">
        <f t="shared" si="1019"/>
        <v>-0.59090909090909094</v>
      </c>
    </row>
    <row r="20703" spans="2:17" x14ac:dyDescent="0.25">
      <c r="B20703" t="s">
        <v>264</v>
      </c>
      <c r="C20703">
        <v>180260</v>
      </c>
      <c r="D20703">
        <v>1</v>
      </c>
      <c r="E20703">
        <v>1</v>
      </c>
      <c r="F20703">
        <v>3</v>
      </c>
      <c r="G20703">
        <v>42096</v>
      </c>
      <c r="H20703" t="s">
        <v>7</v>
      </c>
      <c r="I20703" t="s">
        <v>8</v>
      </c>
      <c r="J20703">
        <v>128</v>
      </c>
      <c r="K20703">
        <v>-19</v>
      </c>
      <c r="L20703" t="s">
        <v>240</v>
      </c>
      <c r="M20703" t="s">
        <v>258</v>
      </c>
      <c r="N20703" t="s">
        <v>257</v>
      </c>
      <c r="O20703" s="9">
        <f t="shared" si="1017"/>
        <v>42.666666666666664</v>
      </c>
      <c r="P20703" s="1">
        <f t="shared" si="1018"/>
        <v>-0.1484375</v>
      </c>
      <c r="Q20703">
        <f t="shared" si="1019"/>
        <v>-0.4453125</v>
      </c>
    </row>
    <row r="20704" spans="2:17" x14ac:dyDescent="0.25">
      <c r="B20704" t="s">
        <v>264</v>
      </c>
      <c r="C20704">
        <v>156184</v>
      </c>
      <c r="D20704">
        <v>2</v>
      </c>
      <c r="E20704">
        <v>2</v>
      </c>
      <c r="F20704">
        <v>3.8</v>
      </c>
      <c r="G20704">
        <v>41331</v>
      </c>
      <c r="H20704" t="s">
        <v>5</v>
      </c>
      <c r="I20704" t="s">
        <v>8</v>
      </c>
      <c r="J20704">
        <v>67</v>
      </c>
      <c r="K20704">
        <v>-10</v>
      </c>
      <c r="L20704" t="s">
        <v>239</v>
      </c>
      <c r="M20704" t="s">
        <v>5</v>
      </c>
      <c r="N20704" t="s">
        <v>257</v>
      </c>
      <c r="O20704" s="9">
        <f t="shared" si="1017"/>
        <v>17.631578947368421</v>
      </c>
      <c r="P20704" s="1">
        <f t="shared" si="1018"/>
        <v>-0.14925373134328357</v>
      </c>
      <c r="Q20704">
        <f t="shared" si="1019"/>
        <v>-0.56716417910447758</v>
      </c>
    </row>
    <row r="20705" spans="2:17" x14ac:dyDescent="0.25">
      <c r="B20705" t="s">
        <v>264</v>
      </c>
      <c r="C20705">
        <v>154671</v>
      </c>
      <c r="D20705">
        <v>1</v>
      </c>
      <c r="E20705">
        <v>1</v>
      </c>
      <c r="F20705">
        <v>3.5</v>
      </c>
      <c r="G20705">
        <v>41337</v>
      </c>
      <c r="H20705" t="s">
        <v>5</v>
      </c>
      <c r="I20705" t="s">
        <v>8</v>
      </c>
      <c r="J20705">
        <v>159</v>
      </c>
      <c r="K20705">
        <v>-24</v>
      </c>
      <c r="L20705" t="s">
        <v>240</v>
      </c>
      <c r="M20705" t="s">
        <v>5</v>
      </c>
      <c r="N20705" t="s">
        <v>257</v>
      </c>
      <c r="O20705" s="9">
        <f t="shared" si="1017"/>
        <v>45.428571428571431</v>
      </c>
      <c r="P20705" s="1">
        <f t="shared" si="1018"/>
        <v>-0.15094339622641509</v>
      </c>
      <c r="Q20705">
        <f t="shared" si="1019"/>
        <v>-0.52830188679245282</v>
      </c>
    </row>
    <row r="20706" spans="2:17" x14ac:dyDescent="0.25">
      <c r="B20706" t="s">
        <v>264</v>
      </c>
      <c r="C20706">
        <v>162517</v>
      </c>
      <c r="D20706">
        <v>2</v>
      </c>
      <c r="E20706">
        <v>2</v>
      </c>
      <c r="F20706">
        <v>4</v>
      </c>
      <c r="G20706">
        <v>41570</v>
      </c>
      <c r="H20706" t="s">
        <v>7</v>
      </c>
      <c r="I20706" t="s">
        <v>8</v>
      </c>
      <c r="J20706">
        <v>98</v>
      </c>
      <c r="K20706">
        <v>-15</v>
      </c>
      <c r="L20706" t="s">
        <v>239</v>
      </c>
      <c r="M20706" t="s">
        <v>258</v>
      </c>
      <c r="N20706" t="s">
        <v>257</v>
      </c>
      <c r="O20706" s="9">
        <f t="shared" si="1017"/>
        <v>24.5</v>
      </c>
      <c r="P20706" s="1">
        <f t="shared" si="1018"/>
        <v>-0.15306122448979592</v>
      </c>
      <c r="Q20706">
        <f t="shared" si="1019"/>
        <v>-0.61224489795918369</v>
      </c>
    </row>
    <row r="20707" spans="2:17" x14ac:dyDescent="0.25">
      <c r="B20707" t="s">
        <v>264</v>
      </c>
      <c r="C20707">
        <v>161763</v>
      </c>
      <c r="D20707">
        <v>1</v>
      </c>
      <c r="E20707">
        <v>1</v>
      </c>
      <c r="F20707">
        <v>4</v>
      </c>
      <c r="G20707">
        <v>41386</v>
      </c>
      <c r="H20707" t="s">
        <v>5</v>
      </c>
      <c r="I20707" t="s">
        <v>6</v>
      </c>
      <c r="J20707">
        <v>189</v>
      </c>
      <c r="K20707">
        <v>-29</v>
      </c>
      <c r="L20707" t="s">
        <v>240</v>
      </c>
      <c r="M20707" t="s">
        <v>5</v>
      </c>
      <c r="N20707" t="s">
        <v>257</v>
      </c>
      <c r="O20707" s="9">
        <f t="shared" si="1017"/>
        <v>47.25</v>
      </c>
      <c r="P20707" s="1">
        <f t="shared" si="1018"/>
        <v>-0.15343915343915343</v>
      </c>
      <c r="Q20707">
        <f t="shared" si="1019"/>
        <v>-0.61375661375661372</v>
      </c>
    </row>
    <row r="20708" spans="2:17" x14ac:dyDescent="0.25">
      <c r="B20708" t="s">
        <v>264</v>
      </c>
      <c r="C20708">
        <v>155273</v>
      </c>
      <c r="D20708">
        <v>1</v>
      </c>
      <c r="E20708">
        <v>1</v>
      </c>
      <c r="F20708">
        <v>3</v>
      </c>
      <c r="G20708">
        <v>41297</v>
      </c>
      <c r="H20708" t="s">
        <v>5</v>
      </c>
      <c r="I20708" t="s">
        <v>8</v>
      </c>
      <c r="J20708">
        <v>103</v>
      </c>
      <c r="K20708">
        <v>-16</v>
      </c>
      <c r="L20708" t="s">
        <v>240</v>
      </c>
      <c r="M20708" t="s">
        <v>5</v>
      </c>
      <c r="N20708" t="s">
        <v>257</v>
      </c>
      <c r="O20708" s="9">
        <f t="shared" si="1017"/>
        <v>34.333333333333336</v>
      </c>
      <c r="P20708" s="1">
        <f t="shared" si="1018"/>
        <v>-0.1553398058252427</v>
      </c>
      <c r="Q20708">
        <f t="shared" si="1019"/>
        <v>-0.46601941747572811</v>
      </c>
    </row>
    <row r="20709" spans="2:17" x14ac:dyDescent="0.25">
      <c r="B20709" t="s">
        <v>264</v>
      </c>
      <c r="C20709">
        <v>155769</v>
      </c>
      <c r="D20709">
        <v>2</v>
      </c>
      <c r="E20709">
        <v>2</v>
      </c>
      <c r="F20709">
        <v>4</v>
      </c>
      <c r="G20709">
        <v>41373</v>
      </c>
      <c r="H20709" t="s">
        <v>7</v>
      </c>
      <c r="I20709" t="s">
        <v>8</v>
      </c>
      <c r="J20709">
        <v>148</v>
      </c>
      <c r="K20709">
        <v>-23</v>
      </c>
      <c r="L20709" t="s">
        <v>239</v>
      </c>
      <c r="M20709" t="s">
        <v>258</v>
      </c>
      <c r="N20709" t="s">
        <v>257</v>
      </c>
      <c r="O20709" s="9">
        <f t="shared" si="1017"/>
        <v>37</v>
      </c>
      <c r="P20709" s="1">
        <f t="shared" si="1018"/>
        <v>-0.1554054054054054</v>
      </c>
      <c r="Q20709">
        <f t="shared" si="1019"/>
        <v>-0.6216216216216216</v>
      </c>
    </row>
    <row r="20710" spans="2:17" x14ac:dyDescent="0.25">
      <c r="B20710" t="s">
        <v>264</v>
      </c>
      <c r="C20710">
        <v>160083</v>
      </c>
      <c r="D20710">
        <v>1</v>
      </c>
      <c r="E20710">
        <v>1</v>
      </c>
      <c r="F20710">
        <v>5</v>
      </c>
      <c r="G20710">
        <v>41535</v>
      </c>
      <c r="H20710" t="s">
        <v>7</v>
      </c>
      <c r="I20710" t="s">
        <v>8</v>
      </c>
      <c r="J20710">
        <v>51</v>
      </c>
      <c r="K20710">
        <v>-8</v>
      </c>
      <c r="L20710" t="s">
        <v>240</v>
      </c>
      <c r="M20710" t="s">
        <v>258</v>
      </c>
      <c r="N20710" t="s">
        <v>257</v>
      </c>
      <c r="O20710" s="9">
        <f t="shared" si="1017"/>
        <v>10.199999999999999</v>
      </c>
      <c r="P20710" s="1">
        <f t="shared" si="1018"/>
        <v>-0.15686274509803921</v>
      </c>
      <c r="Q20710">
        <f t="shared" si="1019"/>
        <v>-0.78431372549019607</v>
      </c>
    </row>
    <row r="20711" spans="2:17" x14ac:dyDescent="0.25">
      <c r="B20711" t="s">
        <v>264</v>
      </c>
      <c r="C20711">
        <v>160029</v>
      </c>
      <c r="D20711">
        <v>2</v>
      </c>
      <c r="E20711">
        <v>1</v>
      </c>
      <c r="F20711">
        <v>6.5</v>
      </c>
      <c r="G20711">
        <v>41494</v>
      </c>
      <c r="H20711" t="s">
        <v>5</v>
      </c>
      <c r="I20711" t="s">
        <v>6</v>
      </c>
      <c r="J20711">
        <v>140</v>
      </c>
      <c r="K20711">
        <v>-22</v>
      </c>
      <c r="L20711" t="s">
        <v>239</v>
      </c>
      <c r="M20711" t="s">
        <v>5</v>
      </c>
      <c r="N20711" t="s">
        <v>257</v>
      </c>
      <c r="O20711" s="9">
        <f t="shared" si="1017"/>
        <v>21.53846153846154</v>
      </c>
      <c r="P20711" s="1">
        <f t="shared" si="1018"/>
        <v>-0.15714285714285714</v>
      </c>
      <c r="Q20711">
        <f t="shared" si="1019"/>
        <v>-1.0214285714285714</v>
      </c>
    </row>
    <row r="20712" spans="2:17" x14ac:dyDescent="0.25">
      <c r="B20712" t="s">
        <v>264</v>
      </c>
      <c r="C20712">
        <v>159671</v>
      </c>
      <c r="D20712">
        <v>2</v>
      </c>
      <c r="E20712">
        <v>1</v>
      </c>
      <c r="F20712">
        <v>7.5</v>
      </c>
      <c r="G20712">
        <v>41500</v>
      </c>
      <c r="H20712" t="s">
        <v>7</v>
      </c>
      <c r="I20712" t="s">
        <v>8</v>
      </c>
      <c r="J20712">
        <v>114</v>
      </c>
      <c r="K20712">
        <v>-18</v>
      </c>
      <c r="L20712" t="s">
        <v>239</v>
      </c>
      <c r="M20712" t="s">
        <v>258</v>
      </c>
      <c r="N20712" t="s">
        <v>257</v>
      </c>
      <c r="O20712" s="9">
        <f t="shared" si="1017"/>
        <v>15.2</v>
      </c>
      <c r="P20712" s="1">
        <f t="shared" si="1018"/>
        <v>-0.15789473684210525</v>
      </c>
      <c r="Q20712">
        <f t="shared" si="1019"/>
        <v>-1.1842105263157894</v>
      </c>
    </row>
    <row r="20713" spans="2:17" x14ac:dyDescent="0.25">
      <c r="B20713" t="s">
        <v>264</v>
      </c>
      <c r="C20713">
        <v>155231</v>
      </c>
      <c r="D20713">
        <v>1</v>
      </c>
      <c r="E20713">
        <v>1</v>
      </c>
      <c r="F20713">
        <v>6</v>
      </c>
      <c r="G20713">
        <v>41312</v>
      </c>
      <c r="H20713" t="s">
        <v>7</v>
      </c>
      <c r="I20713" t="s">
        <v>8</v>
      </c>
      <c r="J20713">
        <v>126</v>
      </c>
      <c r="K20713">
        <v>-20</v>
      </c>
      <c r="L20713" t="s">
        <v>240</v>
      </c>
      <c r="M20713" t="s">
        <v>258</v>
      </c>
      <c r="N20713" t="s">
        <v>257</v>
      </c>
      <c r="O20713" s="9">
        <f t="shared" si="1017"/>
        <v>21</v>
      </c>
      <c r="P20713" s="1">
        <f t="shared" si="1018"/>
        <v>-0.15873015873015872</v>
      </c>
      <c r="Q20713">
        <f t="shared" si="1019"/>
        <v>-0.95238095238095233</v>
      </c>
    </row>
    <row r="20714" spans="2:17" x14ac:dyDescent="0.25">
      <c r="B20714" t="s">
        <v>264</v>
      </c>
      <c r="C20714">
        <v>171369</v>
      </c>
      <c r="D20714">
        <v>1</v>
      </c>
      <c r="E20714">
        <v>1</v>
      </c>
      <c r="F20714">
        <v>3.5</v>
      </c>
      <c r="G20714">
        <v>41788</v>
      </c>
      <c r="H20714" t="s">
        <v>7</v>
      </c>
      <c r="I20714" t="s">
        <v>8</v>
      </c>
      <c r="J20714">
        <v>88</v>
      </c>
      <c r="K20714">
        <v>-14</v>
      </c>
      <c r="L20714" t="s">
        <v>240</v>
      </c>
      <c r="M20714" t="s">
        <v>258</v>
      </c>
      <c r="N20714" t="s">
        <v>257</v>
      </c>
      <c r="O20714" s="9">
        <f t="shared" si="1017"/>
        <v>25.142857142857142</v>
      </c>
      <c r="P20714" s="1">
        <f t="shared" si="1018"/>
        <v>-0.15909090909090909</v>
      </c>
      <c r="Q20714">
        <f t="shared" si="1019"/>
        <v>-0.55681818181818177</v>
      </c>
    </row>
    <row r="20715" spans="2:17" x14ac:dyDescent="0.25">
      <c r="B20715" t="s">
        <v>264</v>
      </c>
      <c r="C20715">
        <v>157160</v>
      </c>
      <c r="D20715">
        <v>1</v>
      </c>
      <c r="E20715">
        <v>1</v>
      </c>
      <c r="F20715">
        <v>5</v>
      </c>
      <c r="G20715">
        <v>41443</v>
      </c>
      <c r="H20715" t="s">
        <v>7</v>
      </c>
      <c r="I20715" t="s">
        <v>8</v>
      </c>
      <c r="J20715">
        <v>69</v>
      </c>
      <c r="K20715">
        <v>-11</v>
      </c>
      <c r="L20715" t="s">
        <v>240</v>
      </c>
      <c r="M20715" t="s">
        <v>258</v>
      </c>
      <c r="N20715" t="s">
        <v>257</v>
      </c>
      <c r="O20715" s="9">
        <f t="shared" si="1017"/>
        <v>13.8</v>
      </c>
      <c r="P20715" s="1">
        <f t="shared" si="1018"/>
        <v>-0.15942028985507245</v>
      </c>
      <c r="Q20715">
        <f t="shared" si="1019"/>
        <v>-0.79710144927536231</v>
      </c>
    </row>
    <row r="20716" spans="2:17" x14ac:dyDescent="0.25">
      <c r="B20716" t="s">
        <v>264</v>
      </c>
      <c r="C20716">
        <v>159829</v>
      </c>
      <c r="D20716">
        <v>1</v>
      </c>
      <c r="E20716">
        <v>1</v>
      </c>
      <c r="F20716">
        <v>3.5</v>
      </c>
      <c r="G20716">
        <v>41498</v>
      </c>
      <c r="H20716" t="s">
        <v>7</v>
      </c>
      <c r="I20716" t="s">
        <v>8</v>
      </c>
      <c r="J20716">
        <v>100</v>
      </c>
      <c r="K20716">
        <v>-16</v>
      </c>
      <c r="L20716" t="s">
        <v>240</v>
      </c>
      <c r="M20716" t="s">
        <v>258</v>
      </c>
      <c r="N20716" t="s">
        <v>257</v>
      </c>
      <c r="O20716" s="9">
        <f t="shared" si="1017"/>
        <v>28.571428571428573</v>
      </c>
      <c r="P20716" s="1">
        <f t="shared" si="1018"/>
        <v>-0.16</v>
      </c>
      <c r="Q20716">
        <f t="shared" si="1019"/>
        <v>-0.56000000000000005</v>
      </c>
    </row>
    <row r="20717" spans="2:17" x14ac:dyDescent="0.25">
      <c r="B20717" t="s">
        <v>264</v>
      </c>
      <c r="C20717">
        <v>181873</v>
      </c>
      <c r="D20717">
        <v>1</v>
      </c>
      <c r="E20717">
        <v>1</v>
      </c>
      <c r="F20717">
        <v>3.5</v>
      </c>
      <c r="G20717">
        <v>41913</v>
      </c>
      <c r="H20717" t="s">
        <v>7</v>
      </c>
      <c r="I20717" t="s">
        <v>8</v>
      </c>
      <c r="J20717">
        <v>81</v>
      </c>
      <c r="K20717">
        <v>-13</v>
      </c>
      <c r="L20717" t="s">
        <v>240</v>
      </c>
      <c r="M20717" t="s">
        <v>258</v>
      </c>
      <c r="N20717" t="s">
        <v>257</v>
      </c>
      <c r="O20717" s="9">
        <f t="shared" si="1017"/>
        <v>23.142857142857142</v>
      </c>
      <c r="P20717" s="1">
        <f t="shared" si="1018"/>
        <v>-0.16049382716049382</v>
      </c>
      <c r="Q20717">
        <f t="shared" si="1019"/>
        <v>-0.56172839506172834</v>
      </c>
    </row>
    <row r="20718" spans="2:17" x14ac:dyDescent="0.25">
      <c r="B20718" t="s">
        <v>264</v>
      </c>
      <c r="C20718">
        <v>155607</v>
      </c>
      <c r="D20718">
        <v>1</v>
      </c>
      <c r="E20718">
        <v>1</v>
      </c>
      <c r="F20718">
        <v>3</v>
      </c>
      <c r="G20718">
        <v>41429</v>
      </c>
      <c r="H20718" t="s">
        <v>5</v>
      </c>
      <c r="I20718" t="s">
        <v>8</v>
      </c>
      <c r="J20718">
        <v>112</v>
      </c>
      <c r="K20718">
        <v>-18</v>
      </c>
      <c r="L20718" t="s">
        <v>240</v>
      </c>
      <c r="M20718" t="s">
        <v>5</v>
      </c>
      <c r="N20718" t="s">
        <v>257</v>
      </c>
      <c r="O20718" s="9">
        <f t="shared" si="1017"/>
        <v>37.333333333333336</v>
      </c>
      <c r="P20718" s="1">
        <f t="shared" si="1018"/>
        <v>-0.16071428571428573</v>
      </c>
      <c r="Q20718">
        <f t="shared" si="1019"/>
        <v>-0.48214285714285721</v>
      </c>
    </row>
    <row r="20719" spans="2:17" x14ac:dyDescent="0.25">
      <c r="B20719" t="s">
        <v>264</v>
      </c>
      <c r="C20719">
        <v>192325</v>
      </c>
      <c r="D20719">
        <v>1</v>
      </c>
      <c r="E20719">
        <v>1</v>
      </c>
      <c r="F20719">
        <v>3</v>
      </c>
      <c r="G20719">
        <v>42152</v>
      </c>
      <c r="H20719" t="s">
        <v>7</v>
      </c>
      <c r="I20719" t="s">
        <v>8</v>
      </c>
      <c r="J20719">
        <v>61</v>
      </c>
      <c r="K20719">
        <v>-10</v>
      </c>
      <c r="L20719" t="s">
        <v>240</v>
      </c>
      <c r="M20719" t="s">
        <v>258</v>
      </c>
      <c r="N20719" t="s">
        <v>257</v>
      </c>
      <c r="O20719" s="9">
        <f t="shared" si="1017"/>
        <v>20.333333333333332</v>
      </c>
      <c r="P20719" s="1">
        <f t="shared" si="1018"/>
        <v>-0.16393442622950818</v>
      </c>
      <c r="Q20719">
        <f t="shared" si="1019"/>
        <v>-0.49180327868852458</v>
      </c>
    </row>
    <row r="20720" spans="2:17" x14ac:dyDescent="0.25">
      <c r="B20720" t="s">
        <v>264</v>
      </c>
      <c r="C20720">
        <v>175008</v>
      </c>
      <c r="D20720">
        <v>2</v>
      </c>
      <c r="E20720">
        <v>1</v>
      </c>
      <c r="F20720">
        <v>5</v>
      </c>
      <c r="G20720">
        <v>42279</v>
      </c>
      <c r="H20720" t="s">
        <v>7</v>
      </c>
      <c r="I20720" t="s">
        <v>8</v>
      </c>
      <c r="J20720">
        <v>121</v>
      </c>
      <c r="K20720">
        <v>-20</v>
      </c>
      <c r="L20720" t="s">
        <v>239</v>
      </c>
      <c r="M20720" t="s">
        <v>258</v>
      </c>
      <c r="N20720" t="s">
        <v>257</v>
      </c>
      <c r="O20720" s="9">
        <f t="shared" si="1017"/>
        <v>24.2</v>
      </c>
      <c r="P20720" s="1">
        <f t="shared" si="1018"/>
        <v>-0.16528925619834711</v>
      </c>
      <c r="Q20720">
        <f t="shared" si="1019"/>
        <v>-0.82644628099173556</v>
      </c>
    </row>
    <row r="20721" spans="2:17" x14ac:dyDescent="0.25">
      <c r="B20721" t="s">
        <v>264</v>
      </c>
      <c r="C20721">
        <v>181379</v>
      </c>
      <c r="D20721">
        <v>1</v>
      </c>
      <c r="E20721">
        <v>1</v>
      </c>
      <c r="F20721">
        <v>3</v>
      </c>
      <c r="G20721" t="s">
        <v>66</v>
      </c>
      <c r="H20721" t="s">
        <v>7</v>
      </c>
      <c r="I20721" t="s">
        <v>8</v>
      </c>
      <c r="J20721">
        <v>72</v>
      </c>
      <c r="K20721">
        <v>-12</v>
      </c>
      <c r="L20721" t="s">
        <v>240</v>
      </c>
      <c r="M20721" t="s">
        <v>258</v>
      </c>
      <c r="N20721" t="s">
        <v>257</v>
      </c>
      <c r="O20721" s="9">
        <f t="shared" si="1017"/>
        <v>24</v>
      </c>
      <c r="P20721" s="1">
        <f t="shared" si="1018"/>
        <v>-0.16666666666666666</v>
      </c>
      <c r="Q20721">
        <f t="shared" si="1019"/>
        <v>-0.5</v>
      </c>
    </row>
    <row r="20722" spans="2:17" x14ac:dyDescent="0.25">
      <c r="B20722" t="s">
        <v>264</v>
      </c>
      <c r="C20722">
        <v>181569</v>
      </c>
      <c r="D20722">
        <v>1</v>
      </c>
      <c r="E20722">
        <v>1</v>
      </c>
      <c r="F20722">
        <v>3</v>
      </c>
      <c r="G20722">
        <v>41891</v>
      </c>
      <c r="H20722" t="s">
        <v>7</v>
      </c>
      <c r="I20722" t="s">
        <v>8</v>
      </c>
      <c r="J20722">
        <v>84</v>
      </c>
      <c r="K20722">
        <v>-14</v>
      </c>
      <c r="L20722" t="s">
        <v>240</v>
      </c>
      <c r="M20722" t="s">
        <v>258</v>
      </c>
      <c r="N20722" t="s">
        <v>257</v>
      </c>
      <c r="O20722" s="9">
        <f t="shared" si="1017"/>
        <v>28</v>
      </c>
      <c r="P20722" s="1">
        <f t="shared" si="1018"/>
        <v>-0.16666666666666666</v>
      </c>
      <c r="Q20722">
        <f t="shared" si="1019"/>
        <v>-0.5</v>
      </c>
    </row>
    <row r="20723" spans="2:17" x14ac:dyDescent="0.25">
      <c r="B20723" t="s">
        <v>264</v>
      </c>
      <c r="C20723">
        <v>153657</v>
      </c>
      <c r="D20723">
        <v>1</v>
      </c>
      <c r="E20723">
        <v>1</v>
      </c>
      <c r="F20723">
        <v>2.5</v>
      </c>
      <c r="G20723">
        <v>41500</v>
      </c>
      <c r="H20723" t="s">
        <v>7</v>
      </c>
      <c r="I20723" t="s">
        <v>8</v>
      </c>
      <c r="J20723">
        <v>72</v>
      </c>
      <c r="K20723">
        <v>-12</v>
      </c>
      <c r="L20723" t="s">
        <v>240</v>
      </c>
      <c r="M20723" t="s">
        <v>258</v>
      </c>
      <c r="N20723" t="s">
        <v>257</v>
      </c>
      <c r="O20723" s="9">
        <f t="shared" si="1017"/>
        <v>28.8</v>
      </c>
      <c r="P20723" s="1">
        <f t="shared" si="1018"/>
        <v>-0.16666666666666666</v>
      </c>
      <c r="Q20723">
        <f t="shared" si="1019"/>
        <v>-0.41666666666666663</v>
      </c>
    </row>
    <row r="20724" spans="2:17" x14ac:dyDescent="0.25">
      <c r="B20724" t="s">
        <v>264</v>
      </c>
      <c r="C20724">
        <v>155228</v>
      </c>
      <c r="D20724">
        <v>1</v>
      </c>
      <c r="E20724">
        <v>1</v>
      </c>
      <c r="F20724">
        <v>5</v>
      </c>
      <c r="G20724">
        <v>41312</v>
      </c>
      <c r="H20724" t="s">
        <v>7</v>
      </c>
      <c r="I20724" t="s">
        <v>8</v>
      </c>
      <c r="J20724">
        <v>95</v>
      </c>
      <c r="K20724">
        <v>-16</v>
      </c>
      <c r="L20724" t="s">
        <v>240</v>
      </c>
      <c r="M20724" t="s">
        <v>258</v>
      </c>
      <c r="N20724" t="s">
        <v>257</v>
      </c>
      <c r="O20724" s="9">
        <f t="shared" si="1017"/>
        <v>19</v>
      </c>
      <c r="P20724" s="1">
        <f t="shared" si="1018"/>
        <v>-0.16842105263157894</v>
      </c>
      <c r="Q20724">
        <f t="shared" si="1019"/>
        <v>-0.84210526315789469</v>
      </c>
    </row>
    <row r="20725" spans="2:17" x14ac:dyDescent="0.25">
      <c r="B20725" t="s">
        <v>264</v>
      </c>
      <c r="C20725">
        <v>183832</v>
      </c>
      <c r="D20725">
        <v>2</v>
      </c>
      <c r="E20725">
        <v>1</v>
      </c>
      <c r="F20725">
        <v>20</v>
      </c>
      <c r="G20725">
        <v>42286</v>
      </c>
      <c r="H20725" t="s">
        <v>5</v>
      </c>
      <c r="I20725" t="s">
        <v>6</v>
      </c>
      <c r="J20725">
        <v>265</v>
      </c>
      <c r="K20725">
        <v>-45</v>
      </c>
      <c r="L20725" t="s">
        <v>239</v>
      </c>
      <c r="M20725" t="s">
        <v>5</v>
      </c>
      <c r="N20725" t="s">
        <v>257</v>
      </c>
      <c r="O20725" s="9">
        <f t="shared" si="1017"/>
        <v>13.25</v>
      </c>
      <c r="P20725" s="1">
        <f t="shared" si="1018"/>
        <v>-0.16981132075471697</v>
      </c>
      <c r="Q20725">
        <f t="shared" si="1019"/>
        <v>-3.3962264150943393</v>
      </c>
    </row>
    <row r="20726" spans="2:17" x14ac:dyDescent="0.25">
      <c r="B20726" t="s">
        <v>264</v>
      </c>
      <c r="C20726">
        <v>183832</v>
      </c>
      <c r="D20726">
        <v>2</v>
      </c>
      <c r="E20726">
        <v>1</v>
      </c>
      <c r="F20726">
        <v>20</v>
      </c>
      <c r="G20726">
        <v>42286</v>
      </c>
      <c r="H20726" t="s">
        <v>5</v>
      </c>
      <c r="I20726" t="s">
        <v>6</v>
      </c>
      <c r="J20726">
        <v>265</v>
      </c>
      <c r="K20726">
        <v>-45</v>
      </c>
      <c r="L20726" t="s">
        <v>239</v>
      </c>
      <c r="M20726" t="s">
        <v>5</v>
      </c>
      <c r="N20726" t="s">
        <v>257</v>
      </c>
      <c r="O20726" s="9">
        <f t="shared" si="1017"/>
        <v>13.25</v>
      </c>
      <c r="P20726" s="1">
        <f t="shared" si="1018"/>
        <v>-0.16981132075471697</v>
      </c>
      <c r="Q20726">
        <f t="shared" si="1019"/>
        <v>-3.3962264150943393</v>
      </c>
    </row>
    <row r="20727" spans="2:17" x14ac:dyDescent="0.25">
      <c r="B20727" t="s">
        <v>264</v>
      </c>
      <c r="C20727">
        <v>160004</v>
      </c>
      <c r="D20727">
        <v>1</v>
      </c>
      <c r="E20727">
        <v>1</v>
      </c>
      <c r="F20727">
        <v>2</v>
      </c>
      <c r="G20727">
        <v>41486</v>
      </c>
      <c r="H20727" t="s">
        <v>7</v>
      </c>
      <c r="I20727" t="s">
        <v>8</v>
      </c>
      <c r="J20727">
        <v>106</v>
      </c>
      <c r="K20727">
        <v>-18</v>
      </c>
      <c r="L20727" t="s">
        <v>240</v>
      </c>
      <c r="M20727" t="s">
        <v>258</v>
      </c>
      <c r="N20727" t="s">
        <v>257</v>
      </c>
      <c r="O20727" s="9">
        <f t="shared" si="1017"/>
        <v>53</v>
      </c>
      <c r="P20727" s="1">
        <f t="shared" si="1018"/>
        <v>-0.16981132075471697</v>
      </c>
      <c r="Q20727">
        <f t="shared" si="1019"/>
        <v>-0.33962264150943394</v>
      </c>
    </row>
    <row r="20728" spans="2:17" x14ac:dyDescent="0.25">
      <c r="B20728" t="s">
        <v>264</v>
      </c>
      <c r="C20728">
        <v>155369</v>
      </c>
      <c r="D20728">
        <v>1</v>
      </c>
      <c r="E20728">
        <v>1</v>
      </c>
      <c r="F20728">
        <v>3</v>
      </c>
      <c r="G20728">
        <v>41359</v>
      </c>
      <c r="H20728" t="s">
        <v>7</v>
      </c>
      <c r="I20728" t="s">
        <v>8</v>
      </c>
      <c r="J20728" t="s">
        <v>43</v>
      </c>
      <c r="K20728">
        <v>-14</v>
      </c>
      <c r="L20728" t="s">
        <v>240</v>
      </c>
      <c r="M20728" t="s">
        <v>258</v>
      </c>
      <c r="N20728" t="s">
        <v>257</v>
      </c>
      <c r="O20728" s="9">
        <f t="shared" si="1017"/>
        <v>27.333333333333332</v>
      </c>
      <c r="P20728" s="1">
        <f t="shared" si="1018"/>
        <v>-0.17073170731707318</v>
      </c>
      <c r="Q20728">
        <f t="shared" si="1019"/>
        <v>-0.51219512195121952</v>
      </c>
    </row>
    <row r="20729" spans="2:17" x14ac:dyDescent="0.25">
      <c r="B20729" t="s">
        <v>264</v>
      </c>
      <c r="C20729">
        <v>157012</v>
      </c>
      <c r="D20729">
        <v>1</v>
      </c>
      <c r="E20729">
        <v>1</v>
      </c>
      <c r="F20729">
        <v>1.5</v>
      </c>
      <c r="G20729">
        <v>41419</v>
      </c>
      <c r="H20729" t="s">
        <v>7</v>
      </c>
      <c r="I20729" t="s">
        <v>6</v>
      </c>
      <c r="J20729">
        <v>82</v>
      </c>
      <c r="K20729">
        <v>-14</v>
      </c>
      <c r="L20729" t="s">
        <v>240</v>
      </c>
      <c r="M20729" t="s">
        <v>258</v>
      </c>
      <c r="N20729" t="s">
        <v>257</v>
      </c>
      <c r="O20729" s="9">
        <f t="shared" si="1017"/>
        <v>54.666666666666664</v>
      </c>
      <c r="P20729" s="1">
        <f t="shared" si="1018"/>
        <v>-0.17073170731707318</v>
      </c>
      <c r="Q20729">
        <f t="shared" si="1019"/>
        <v>-0.25609756097560976</v>
      </c>
    </row>
    <row r="20730" spans="2:17" x14ac:dyDescent="0.25">
      <c r="B20730" t="s">
        <v>264</v>
      </c>
      <c r="C20730">
        <v>192107</v>
      </c>
      <c r="D20730">
        <v>1</v>
      </c>
      <c r="E20730">
        <v>1</v>
      </c>
      <c r="F20730">
        <v>3.5</v>
      </c>
      <c r="G20730">
        <v>42102</v>
      </c>
      <c r="H20730" t="s">
        <v>7</v>
      </c>
      <c r="I20730" t="s">
        <v>8</v>
      </c>
      <c r="J20730">
        <v>140</v>
      </c>
      <c r="K20730">
        <v>-24</v>
      </c>
      <c r="L20730" t="s">
        <v>240</v>
      </c>
      <c r="M20730" t="s">
        <v>258</v>
      </c>
      <c r="N20730" t="s">
        <v>257</v>
      </c>
      <c r="O20730" s="9">
        <f t="shared" si="1017"/>
        <v>40</v>
      </c>
      <c r="P20730" s="1">
        <f t="shared" si="1018"/>
        <v>-0.17142857142857143</v>
      </c>
      <c r="Q20730">
        <f t="shared" si="1019"/>
        <v>-0.6</v>
      </c>
    </row>
    <row r="20731" spans="2:17" x14ac:dyDescent="0.25">
      <c r="B20731" t="s">
        <v>264</v>
      </c>
      <c r="C20731">
        <v>155789</v>
      </c>
      <c r="D20731">
        <v>2</v>
      </c>
      <c r="E20731">
        <v>1</v>
      </c>
      <c r="F20731">
        <v>4</v>
      </c>
      <c r="G20731">
        <v>41372</v>
      </c>
      <c r="H20731" t="s">
        <v>7</v>
      </c>
      <c r="I20731" t="s">
        <v>8</v>
      </c>
      <c r="J20731">
        <v>134</v>
      </c>
      <c r="K20731">
        <v>-23</v>
      </c>
      <c r="L20731" t="s">
        <v>239</v>
      </c>
      <c r="M20731" t="s">
        <v>258</v>
      </c>
      <c r="N20731" t="s">
        <v>257</v>
      </c>
      <c r="O20731" s="9">
        <f t="shared" ref="O20731:O20792" si="1020">J20731/F20731</f>
        <v>33.5</v>
      </c>
      <c r="P20731" s="1">
        <f t="shared" ref="P20731:P20792" si="1021">K20731/J20731</f>
        <v>-0.17164179104477612</v>
      </c>
      <c r="Q20731">
        <f t="shared" si="1019"/>
        <v>-0.68656716417910446</v>
      </c>
    </row>
    <row r="20732" spans="2:17" x14ac:dyDescent="0.25">
      <c r="B20732" t="s">
        <v>264</v>
      </c>
      <c r="C20732">
        <v>161959</v>
      </c>
      <c r="D20732">
        <v>1</v>
      </c>
      <c r="E20732">
        <v>1</v>
      </c>
      <c r="F20732">
        <v>2</v>
      </c>
      <c r="G20732">
        <v>41445</v>
      </c>
      <c r="H20732" t="s">
        <v>5</v>
      </c>
      <c r="I20732" t="s">
        <v>6</v>
      </c>
      <c r="J20732">
        <v>93</v>
      </c>
      <c r="K20732">
        <v>-16</v>
      </c>
      <c r="L20732" t="s">
        <v>240</v>
      </c>
      <c r="M20732" t="s">
        <v>5</v>
      </c>
      <c r="N20732" t="s">
        <v>257</v>
      </c>
      <c r="O20732" s="9">
        <f t="shared" si="1020"/>
        <v>46.5</v>
      </c>
      <c r="P20732" s="1">
        <f t="shared" si="1021"/>
        <v>-0.17204301075268819</v>
      </c>
      <c r="Q20732">
        <f t="shared" ref="Q20732:Q20795" si="1022">F20732*P20732</f>
        <v>-0.34408602150537637</v>
      </c>
    </row>
    <row r="20733" spans="2:17" x14ac:dyDescent="0.25">
      <c r="B20733" t="s">
        <v>264</v>
      </c>
      <c r="C20733">
        <v>173871</v>
      </c>
      <c r="D20733">
        <v>1</v>
      </c>
      <c r="E20733">
        <v>1</v>
      </c>
      <c r="F20733">
        <v>3</v>
      </c>
      <c r="G20733">
        <v>41890</v>
      </c>
      <c r="H20733" t="s">
        <v>5</v>
      </c>
      <c r="I20733" t="s">
        <v>6</v>
      </c>
      <c r="J20733">
        <v>103</v>
      </c>
      <c r="K20733">
        <v>-18</v>
      </c>
      <c r="L20733" t="s">
        <v>240</v>
      </c>
      <c r="M20733" t="s">
        <v>5</v>
      </c>
      <c r="N20733" t="s">
        <v>257</v>
      </c>
      <c r="O20733" s="9">
        <f t="shared" si="1020"/>
        <v>34.333333333333336</v>
      </c>
      <c r="P20733" s="1">
        <f t="shared" si="1021"/>
        <v>-0.17475728155339806</v>
      </c>
      <c r="Q20733">
        <f t="shared" si="1022"/>
        <v>-0.52427184466019416</v>
      </c>
    </row>
    <row r="20734" spans="2:17" x14ac:dyDescent="0.25">
      <c r="B20734" t="s">
        <v>264</v>
      </c>
      <c r="C20734">
        <v>155180</v>
      </c>
      <c r="D20734">
        <v>1</v>
      </c>
      <c r="E20734">
        <v>1</v>
      </c>
      <c r="F20734">
        <v>2</v>
      </c>
      <c r="G20734">
        <v>41271</v>
      </c>
      <c r="H20734" t="s">
        <v>5</v>
      </c>
      <c r="I20734" t="s">
        <v>8</v>
      </c>
      <c r="J20734">
        <v>80</v>
      </c>
      <c r="K20734">
        <v>-14</v>
      </c>
      <c r="L20734" t="s">
        <v>240</v>
      </c>
      <c r="M20734" t="s">
        <v>5</v>
      </c>
      <c r="N20734" t="s">
        <v>257</v>
      </c>
      <c r="O20734" s="9">
        <f t="shared" si="1020"/>
        <v>40</v>
      </c>
      <c r="P20734" s="1">
        <f t="shared" si="1021"/>
        <v>-0.17499999999999999</v>
      </c>
      <c r="Q20734">
        <f t="shared" si="1022"/>
        <v>-0.35</v>
      </c>
    </row>
    <row r="20735" spans="2:17" x14ac:dyDescent="0.25">
      <c r="B20735" t="s">
        <v>264</v>
      </c>
      <c r="C20735">
        <v>159518</v>
      </c>
      <c r="D20735">
        <v>1</v>
      </c>
      <c r="E20735">
        <v>1</v>
      </c>
      <c r="F20735">
        <v>3.5</v>
      </c>
      <c r="G20735">
        <v>41491</v>
      </c>
      <c r="H20735" t="s">
        <v>5</v>
      </c>
      <c r="I20735" t="s">
        <v>8</v>
      </c>
      <c r="J20735">
        <v>159</v>
      </c>
      <c r="K20735">
        <v>-28</v>
      </c>
      <c r="L20735" t="s">
        <v>240</v>
      </c>
      <c r="M20735" t="s">
        <v>5</v>
      </c>
      <c r="N20735" t="s">
        <v>257</v>
      </c>
      <c r="O20735" s="9">
        <f t="shared" si="1020"/>
        <v>45.428571428571431</v>
      </c>
      <c r="P20735" s="1">
        <f t="shared" si="1021"/>
        <v>-0.1761006289308176</v>
      </c>
      <c r="Q20735">
        <f t="shared" si="1022"/>
        <v>-0.61635220125786161</v>
      </c>
    </row>
    <row r="20736" spans="2:17" x14ac:dyDescent="0.25">
      <c r="B20736" t="s">
        <v>264</v>
      </c>
      <c r="C20736">
        <v>192018</v>
      </c>
      <c r="D20736">
        <v>1</v>
      </c>
      <c r="E20736">
        <v>1</v>
      </c>
      <c r="F20736">
        <v>3</v>
      </c>
      <c r="G20736">
        <v>42164</v>
      </c>
      <c r="H20736" t="s">
        <v>7</v>
      </c>
      <c r="I20736" t="s">
        <v>8</v>
      </c>
      <c r="J20736">
        <v>85</v>
      </c>
      <c r="K20736">
        <v>-15</v>
      </c>
      <c r="L20736" t="s">
        <v>240</v>
      </c>
      <c r="M20736" t="s">
        <v>258</v>
      </c>
      <c r="N20736" t="s">
        <v>257</v>
      </c>
      <c r="O20736" s="9">
        <f t="shared" si="1020"/>
        <v>28.333333333333332</v>
      </c>
      <c r="P20736" s="1">
        <f t="shared" si="1021"/>
        <v>-0.17647058823529413</v>
      </c>
      <c r="Q20736">
        <f t="shared" si="1022"/>
        <v>-0.52941176470588236</v>
      </c>
    </row>
    <row r="20737" spans="2:17" x14ac:dyDescent="0.25">
      <c r="B20737" t="s">
        <v>264</v>
      </c>
      <c r="C20737">
        <v>192018</v>
      </c>
      <c r="D20737">
        <v>1</v>
      </c>
      <c r="E20737">
        <v>1</v>
      </c>
      <c r="F20737">
        <v>3</v>
      </c>
      <c r="G20737">
        <v>42164</v>
      </c>
      <c r="H20737" t="s">
        <v>7</v>
      </c>
      <c r="I20737" t="s">
        <v>8</v>
      </c>
      <c r="J20737">
        <v>85</v>
      </c>
      <c r="K20737">
        <v>-15</v>
      </c>
      <c r="L20737" t="s">
        <v>240</v>
      </c>
      <c r="M20737" t="s">
        <v>258</v>
      </c>
      <c r="N20737" t="s">
        <v>257</v>
      </c>
      <c r="O20737" s="9">
        <f t="shared" si="1020"/>
        <v>28.333333333333332</v>
      </c>
      <c r="P20737" s="1">
        <f t="shared" si="1021"/>
        <v>-0.17647058823529413</v>
      </c>
      <c r="Q20737">
        <f t="shared" si="1022"/>
        <v>-0.52941176470588236</v>
      </c>
    </row>
    <row r="20738" spans="2:17" x14ac:dyDescent="0.25">
      <c r="B20738" t="s">
        <v>264</v>
      </c>
      <c r="C20738">
        <v>154579</v>
      </c>
      <c r="D20738">
        <v>1</v>
      </c>
      <c r="E20738">
        <v>1</v>
      </c>
      <c r="F20738">
        <v>2.5</v>
      </c>
      <c r="G20738">
        <v>42270</v>
      </c>
      <c r="H20738" t="s">
        <v>7</v>
      </c>
      <c r="I20738" t="s">
        <v>8</v>
      </c>
      <c r="J20738">
        <v>90</v>
      </c>
      <c r="K20738">
        <v>-16</v>
      </c>
      <c r="L20738" t="s">
        <v>240</v>
      </c>
      <c r="M20738" t="s">
        <v>258</v>
      </c>
      <c r="N20738" t="s">
        <v>257</v>
      </c>
      <c r="O20738" s="9">
        <f t="shared" si="1020"/>
        <v>36</v>
      </c>
      <c r="P20738" s="1">
        <f t="shared" si="1021"/>
        <v>-0.17777777777777778</v>
      </c>
      <c r="Q20738">
        <f t="shared" si="1022"/>
        <v>-0.44444444444444448</v>
      </c>
    </row>
    <row r="20739" spans="2:17" x14ac:dyDescent="0.25">
      <c r="B20739" t="s">
        <v>264</v>
      </c>
      <c r="C20739">
        <v>154573</v>
      </c>
      <c r="D20739">
        <v>1</v>
      </c>
      <c r="E20739">
        <v>1</v>
      </c>
      <c r="F20739">
        <v>1</v>
      </c>
      <c r="G20739">
        <v>42269</v>
      </c>
      <c r="H20739" t="s">
        <v>7</v>
      </c>
      <c r="I20739" t="s">
        <v>8</v>
      </c>
      <c r="J20739">
        <v>90</v>
      </c>
      <c r="K20739">
        <v>-16</v>
      </c>
      <c r="L20739" t="s">
        <v>240</v>
      </c>
      <c r="M20739" t="s">
        <v>258</v>
      </c>
      <c r="N20739" t="s">
        <v>257</v>
      </c>
      <c r="O20739" s="9">
        <f t="shared" si="1020"/>
        <v>90</v>
      </c>
      <c r="P20739" s="1">
        <f t="shared" si="1021"/>
        <v>-0.17777777777777778</v>
      </c>
      <c r="Q20739">
        <f t="shared" si="1022"/>
        <v>-0.17777777777777778</v>
      </c>
    </row>
    <row r="20740" spans="2:17" x14ac:dyDescent="0.25">
      <c r="B20740" t="s">
        <v>264</v>
      </c>
      <c r="C20740">
        <v>160091</v>
      </c>
      <c r="D20740">
        <v>1</v>
      </c>
      <c r="E20740">
        <v>1</v>
      </c>
      <c r="F20740">
        <v>3</v>
      </c>
      <c r="G20740">
        <v>41536</v>
      </c>
      <c r="H20740" t="s">
        <v>7</v>
      </c>
      <c r="I20740" t="s">
        <v>8</v>
      </c>
      <c r="J20740">
        <v>56</v>
      </c>
      <c r="K20740">
        <v>-10</v>
      </c>
      <c r="L20740" t="s">
        <v>240</v>
      </c>
      <c r="M20740" t="s">
        <v>258</v>
      </c>
      <c r="N20740" t="s">
        <v>257</v>
      </c>
      <c r="O20740" s="9">
        <f t="shared" si="1020"/>
        <v>18.666666666666668</v>
      </c>
      <c r="P20740" s="1">
        <f t="shared" si="1021"/>
        <v>-0.17857142857142858</v>
      </c>
      <c r="Q20740">
        <f t="shared" si="1022"/>
        <v>-0.5357142857142857</v>
      </c>
    </row>
    <row r="20741" spans="2:17" x14ac:dyDescent="0.25">
      <c r="B20741" t="s">
        <v>264</v>
      </c>
      <c r="C20741">
        <v>154642</v>
      </c>
      <c r="D20741">
        <v>1</v>
      </c>
      <c r="E20741">
        <v>1</v>
      </c>
      <c r="F20741">
        <v>2</v>
      </c>
      <c r="G20741">
        <v>41417</v>
      </c>
      <c r="H20741" t="s">
        <v>7</v>
      </c>
      <c r="I20741" t="s">
        <v>8</v>
      </c>
      <c r="J20741">
        <v>112</v>
      </c>
      <c r="K20741">
        <v>-20</v>
      </c>
      <c r="L20741" t="s">
        <v>240</v>
      </c>
      <c r="M20741" t="s">
        <v>258</v>
      </c>
      <c r="N20741" t="s">
        <v>257</v>
      </c>
      <c r="O20741" s="9">
        <f t="shared" si="1020"/>
        <v>56</v>
      </c>
      <c r="P20741" s="1">
        <f t="shared" si="1021"/>
        <v>-0.17857142857142858</v>
      </c>
      <c r="Q20741">
        <f t="shared" si="1022"/>
        <v>-0.35714285714285715</v>
      </c>
    </row>
    <row r="20742" spans="2:17" x14ac:dyDescent="0.25">
      <c r="B20742" t="s">
        <v>264</v>
      </c>
      <c r="C20742">
        <v>159778</v>
      </c>
      <c r="D20742">
        <v>4</v>
      </c>
      <c r="E20742">
        <v>3</v>
      </c>
      <c r="F20742">
        <v>5</v>
      </c>
      <c r="G20742">
        <v>41537</v>
      </c>
      <c r="H20742" t="s">
        <v>5</v>
      </c>
      <c r="I20742" t="s">
        <v>8</v>
      </c>
      <c r="J20742">
        <v>184</v>
      </c>
      <c r="K20742">
        <v>-33</v>
      </c>
      <c r="L20742" t="s">
        <v>239</v>
      </c>
      <c r="M20742" t="s">
        <v>5</v>
      </c>
      <c r="N20742" t="s">
        <v>257</v>
      </c>
      <c r="O20742" s="9">
        <f t="shared" si="1020"/>
        <v>36.799999999999997</v>
      </c>
      <c r="P20742" s="1">
        <f t="shared" si="1021"/>
        <v>-0.17934782608695651</v>
      </c>
      <c r="Q20742">
        <f t="shared" si="1022"/>
        <v>-0.89673913043478259</v>
      </c>
    </row>
    <row r="20743" spans="2:17" x14ac:dyDescent="0.25">
      <c r="B20743" t="s">
        <v>264</v>
      </c>
      <c r="C20743">
        <v>159782</v>
      </c>
      <c r="D20743">
        <v>4</v>
      </c>
      <c r="E20743">
        <v>4</v>
      </c>
      <c r="F20743">
        <v>5</v>
      </c>
      <c r="G20743">
        <v>41550</v>
      </c>
      <c r="H20743" t="s">
        <v>5</v>
      </c>
      <c r="I20743" t="s">
        <v>8</v>
      </c>
      <c r="J20743">
        <v>144</v>
      </c>
      <c r="K20743">
        <v>-26</v>
      </c>
      <c r="L20743" t="s">
        <v>239</v>
      </c>
      <c r="M20743" t="s">
        <v>5</v>
      </c>
      <c r="N20743" t="s">
        <v>257</v>
      </c>
      <c r="O20743" s="9">
        <f t="shared" si="1020"/>
        <v>28.8</v>
      </c>
      <c r="P20743" s="1">
        <f t="shared" si="1021"/>
        <v>-0.18055555555555555</v>
      </c>
      <c r="Q20743">
        <f t="shared" si="1022"/>
        <v>-0.90277777777777779</v>
      </c>
    </row>
    <row r="20744" spans="2:17" x14ac:dyDescent="0.25">
      <c r="B20744" t="s">
        <v>264</v>
      </c>
      <c r="C20744">
        <v>161962</v>
      </c>
      <c r="D20744">
        <v>2</v>
      </c>
      <c r="E20744">
        <v>2</v>
      </c>
      <c r="F20744">
        <v>4</v>
      </c>
      <c r="G20744">
        <v>41445</v>
      </c>
      <c r="H20744" t="s">
        <v>5</v>
      </c>
      <c r="I20744" t="s">
        <v>6</v>
      </c>
      <c r="J20744">
        <v>115</v>
      </c>
      <c r="K20744">
        <v>-21</v>
      </c>
      <c r="L20744" t="s">
        <v>239</v>
      </c>
      <c r="M20744" t="s">
        <v>5</v>
      </c>
      <c r="N20744" t="s">
        <v>257</v>
      </c>
      <c r="O20744" s="9">
        <f t="shared" si="1020"/>
        <v>28.75</v>
      </c>
      <c r="P20744" s="1">
        <f t="shared" si="1021"/>
        <v>-0.18260869565217391</v>
      </c>
      <c r="Q20744">
        <f t="shared" si="1022"/>
        <v>-0.73043478260869565</v>
      </c>
    </row>
    <row r="20745" spans="2:17" x14ac:dyDescent="0.25">
      <c r="B20745" t="s">
        <v>264</v>
      </c>
      <c r="C20745">
        <v>191248</v>
      </c>
      <c r="D20745">
        <v>1</v>
      </c>
      <c r="E20745">
        <v>1</v>
      </c>
      <c r="F20745">
        <v>2</v>
      </c>
      <c r="G20745">
        <v>42108</v>
      </c>
      <c r="H20745" t="s">
        <v>5</v>
      </c>
      <c r="I20745" t="s">
        <v>8</v>
      </c>
      <c r="J20745">
        <v>120</v>
      </c>
      <c r="K20745">
        <v>-22</v>
      </c>
      <c r="L20745" t="s">
        <v>240</v>
      </c>
      <c r="M20745" t="s">
        <v>5</v>
      </c>
      <c r="N20745" t="s">
        <v>257</v>
      </c>
      <c r="O20745" s="9">
        <f t="shared" si="1020"/>
        <v>60</v>
      </c>
      <c r="P20745" s="1">
        <f t="shared" si="1021"/>
        <v>-0.18333333333333332</v>
      </c>
      <c r="Q20745">
        <f t="shared" si="1022"/>
        <v>-0.36666666666666664</v>
      </c>
    </row>
    <row r="20746" spans="2:17" x14ac:dyDescent="0.25">
      <c r="B20746" t="s">
        <v>264</v>
      </c>
      <c r="C20746">
        <v>175008</v>
      </c>
      <c r="D20746">
        <v>2</v>
      </c>
      <c r="E20746">
        <v>2</v>
      </c>
      <c r="F20746">
        <v>5</v>
      </c>
      <c r="G20746">
        <v>42279</v>
      </c>
      <c r="H20746" t="s">
        <v>7</v>
      </c>
      <c r="I20746" t="s">
        <v>8</v>
      </c>
      <c r="J20746">
        <v>130</v>
      </c>
      <c r="K20746">
        <v>-24</v>
      </c>
      <c r="L20746" t="s">
        <v>239</v>
      </c>
      <c r="M20746" t="s">
        <v>258</v>
      </c>
      <c r="N20746" t="s">
        <v>257</v>
      </c>
      <c r="O20746" s="9">
        <f t="shared" si="1020"/>
        <v>26</v>
      </c>
      <c r="P20746" s="1">
        <f t="shared" si="1021"/>
        <v>-0.18461538461538463</v>
      </c>
      <c r="Q20746">
        <f t="shared" si="1022"/>
        <v>-0.92307692307692313</v>
      </c>
    </row>
    <row r="20747" spans="2:17" x14ac:dyDescent="0.25">
      <c r="B20747" t="s">
        <v>264</v>
      </c>
      <c r="C20747">
        <v>154673</v>
      </c>
      <c r="D20747">
        <v>1</v>
      </c>
      <c r="E20747">
        <v>1</v>
      </c>
      <c r="F20747">
        <v>3.5</v>
      </c>
      <c r="G20747">
        <v>41337</v>
      </c>
      <c r="H20747" t="s">
        <v>7</v>
      </c>
      <c r="I20747" t="s">
        <v>8</v>
      </c>
      <c r="J20747">
        <v>151</v>
      </c>
      <c r="K20747">
        <v>-28</v>
      </c>
      <c r="L20747" t="s">
        <v>240</v>
      </c>
      <c r="M20747" t="s">
        <v>258</v>
      </c>
      <c r="N20747" t="s">
        <v>257</v>
      </c>
      <c r="O20747" s="9">
        <f t="shared" si="1020"/>
        <v>43.142857142857146</v>
      </c>
      <c r="P20747" s="1">
        <f t="shared" si="1021"/>
        <v>-0.18543046357615894</v>
      </c>
      <c r="Q20747">
        <f t="shared" si="1022"/>
        <v>-0.64900662251655628</v>
      </c>
    </row>
    <row r="20748" spans="2:17" x14ac:dyDescent="0.25">
      <c r="B20748" t="s">
        <v>264</v>
      </c>
      <c r="C20748">
        <v>186386</v>
      </c>
      <c r="D20748">
        <v>1</v>
      </c>
      <c r="E20748">
        <v>1</v>
      </c>
      <c r="F20748">
        <v>2.5</v>
      </c>
      <c r="G20748">
        <v>42289</v>
      </c>
      <c r="H20748" t="s">
        <v>7</v>
      </c>
      <c r="I20748" t="s">
        <v>8</v>
      </c>
      <c r="J20748">
        <v>32</v>
      </c>
      <c r="K20748">
        <v>-6</v>
      </c>
      <c r="L20748" t="s">
        <v>240</v>
      </c>
      <c r="M20748" t="s">
        <v>258</v>
      </c>
      <c r="N20748" t="s">
        <v>257</v>
      </c>
      <c r="O20748" s="9">
        <f t="shared" si="1020"/>
        <v>12.8</v>
      </c>
      <c r="P20748" s="1">
        <f t="shared" si="1021"/>
        <v>-0.1875</v>
      </c>
      <c r="Q20748">
        <f t="shared" si="1022"/>
        <v>-0.46875</v>
      </c>
    </row>
    <row r="20749" spans="2:17" x14ac:dyDescent="0.25">
      <c r="B20749" t="s">
        <v>264</v>
      </c>
      <c r="C20749">
        <v>160026</v>
      </c>
      <c r="D20749">
        <v>2</v>
      </c>
      <c r="E20749">
        <v>2</v>
      </c>
      <c r="F20749">
        <v>6</v>
      </c>
      <c r="G20749">
        <v>41494</v>
      </c>
      <c r="H20749" t="s">
        <v>5</v>
      </c>
      <c r="I20749" t="s">
        <v>6</v>
      </c>
      <c r="J20749">
        <v>96</v>
      </c>
      <c r="K20749">
        <v>-18</v>
      </c>
      <c r="L20749" t="s">
        <v>239</v>
      </c>
      <c r="M20749" t="s">
        <v>5</v>
      </c>
      <c r="N20749" t="s">
        <v>257</v>
      </c>
      <c r="O20749" s="9">
        <f t="shared" si="1020"/>
        <v>16</v>
      </c>
      <c r="P20749" s="1">
        <f t="shared" si="1021"/>
        <v>-0.1875</v>
      </c>
      <c r="Q20749">
        <f t="shared" si="1022"/>
        <v>-1.125</v>
      </c>
    </row>
    <row r="20750" spans="2:17" x14ac:dyDescent="0.25">
      <c r="B20750" t="s">
        <v>264</v>
      </c>
      <c r="C20750">
        <v>159678</v>
      </c>
      <c r="D20750">
        <v>1</v>
      </c>
      <c r="E20750">
        <v>1</v>
      </c>
      <c r="F20750">
        <v>4</v>
      </c>
      <c r="G20750">
        <v>41499</v>
      </c>
      <c r="H20750" t="s">
        <v>7</v>
      </c>
      <c r="I20750" t="s">
        <v>8</v>
      </c>
      <c r="J20750">
        <v>128</v>
      </c>
      <c r="K20750">
        <v>-24</v>
      </c>
      <c r="L20750" t="s">
        <v>240</v>
      </c>
      <c r="M20750" t="s">
        <v>258</v>
      </c>
      <c r="N20750" t="s">
        <v>257</v>
      </c>
      <c r="O20750" s="9">
        <f t="shared" si="1020"/>
        <v>32</v>
      </c>
      <c r="P20750" s="1">
        <f t="shared" si="1021"/>
        <v>-0.1875</v>
      </c>
      <c r="Q20750">
        <f t="shared" si="1022"/>
        <v>-0.75</v>
      </c>
    </row>
    <row r="20751" spans="2:17" x14ac:dyDescent="0.25">
      <c r="B20751" t="s">
        <v>264</v>
      </c>
      <c r="C20751">
        <v>180823</v>
      </c>
      <c r="D20751">
        <v>1</v>
      </c>
      <c r="E20751">
        <v>1</v>
      </c>
      <c r="F20751">
        <v>5</v>
      </c>
      <c r="G20751">
        <v>42045</v>
      </c>
      <c r="H20751" t="s">
        <v>5</v>
      </c>
      <c r="I20751" t="s">
        <v>8</v>
      </c>
      <c r="J20751">
        <v>138</v>
      </c>
      <c r="K20751">
        <v>-26</v>
      </c>
      <c r="L20751" t="s">
        <v>240</v>
      </c>
      <c r="M20751" t="s">
        <v>5</v>
      </c>
      <c r="N20751" t="s">
        <v>257</v>
      </c>
      <c r="O20751" s="9">
        <f t="shared" si="1020"/>
        <v>27.6</v>
      </c>
      <c r="P20751" s="1">
        <f t="shared" si="1021"/>
        <v>-0.18840579710144928</v>
      </c>
      <c r="Q20751">
        <f t="shared" si="1022"/>
        <v>-0.94202898550724634</v>
      </c>
    </row>
    <row r="20752" spans="2:17" x14ac:dyDescent="0.25">
      <c r="B20752" t="s">
        <v>264</v>
      </c>
      <c r="C20752">
        <v>191502</v>
      </c>
      <c r="D20752">
        <v>1</v>
      </c>
      <c r="E20752">
        <v>1</v>
      </c>
      <c r="F20752">
        <v>2</v>
      </c>
      <c r="G20752">
        <v>42087</v>
      </c>
      <c r="H20752" t="s">
        <v>7</v>
      </c>
      <c r="I20752" t="s">
        <v>8</v>
      </c>
      <c r="J20752">
        <v>84</v>
      </c>
      <c r="K20752">
        <v>-16</v>
      </c>
      <c r="L20752" t="s">
        <v>240</v>
      </c>
      <c r="M20752" t="s">
        <v>258</v>
      </c>
      <c r="N20752" t="s">
        <v>257</v>
      </c>
      <c r="O20752" s="9">
        <f t="shared" si="1020"/>
        <v>42</v>
      </c>
      <c r="P20752" s="1">
        <f t="shared" si="1021"/>
        <v>-0.19047619047619047</v>
      </c>
      <c r="Q20752">
        <f t="shared" si="1022"/>
        <v>-0.38095238095238093</v>
      </c>
    </row>
    <row r="20753" spans="2:17" x14ac:dyDescent="0.25">
      <c r="B20753" t="s">
        <v>264</v>
      </c>
      <c r="C20753">
        <v>155358</v>
      </c>
      <c r="D20753">
        <v>1</v>
      </c>
      <c r="E20753">
        <v>1</v>
      </c>
      <c r="F20753">
        <v>3</v>
      </c>
      <c r="G20753">
        <v>41358</v>
      </c>
      <c r="H20753" t="s">
        <v>7</v>
      </c>
      <c r="I20753" t="s">
        <v>8</v>
      </c>
      <c r="J20753" t="s">
        <v>43</v>
      </c>
      <c r="K20753">
        <v>-16</v>
      </c>
      <c r="L20753" t="s">
        <v>240</v>
      </c>
      <c r="M20753" t="s">
        <v>258</v>
      </c>
      <c r="N20753" t="s">
        <v>257</v>
      </c>
      <c r="O20753" s="9">
        <f t="shared" si="1020"/>
        <v>27.333333333333332</v>
      </c>
      <c r="P20753" s="1">
        <f t="shared" si="1021"/>
        <v>-0.1951219512195122</v>
      </c>
      <c r="Q20753">
        <f t="shared" si="1022"/>
        <v>-0.58536585365853666</v>
      </c>
    </row>
    <row r="20754" spans="2:17" x14ac:dyDescent="0.25">
      <c r="B20754" t="s">
        <v>264</v>
      </c>
      <c r="C20754">
        <v>181807</v>
      </c>
      <c r="D20754">
        <v>2</v>
      </c>
      <c r="E20754">
        <v>1</v>
      </c>
      <c r="F20754">
        <v>10</v>
      </c>
      <c r="G20754">
        <v>41893</v>
      </c>
      <c r="H20754" t="s">
        <v>5</v>
      </c>
      <c r="I20754" t="s">
        <v>8</v>
      </c>
      <c r="J20754">
        <v>184</v>
      </c>
      <c r="K20754">
        <v>-36</v>
      </c>
      <c r="L20754" t="s">
        <v>239</v>
      </c>
      <c r="M20754" t="s">
        <v>5</v>
      </c>
      <c r="N20754" t="s">
        <v>257</v>
      </c>
      <c r="O20754" s="9">
        <f t="shared" si="1020"/>
        <v>18.399999999999999</v>
      </c>
      <c r="P20754" s="1">
        <f t="shared" si="1021"/>
        <v>-0.19565217391304349</v>
      </c>
      <c r="Q20754">
        <f t="shared" si="1022"/>
        <v>-1.9565217391304348</v>
      </c>
    </row>
    <row r="20755" spans="2:17" x14ac:dyDescent="0.25">
      <c r="B20755" t="s">
        <v>264</v>
      </c>
      <c r="C20755">
        <v>180825</v>
      </c>
      <c r="D20755">
        <v>1</v>
      </c>
      <c r="E20755">
        <v>1</v>
      </c>
      <c r="F20755">
        <v>5</v>
      </c>
      <c r="G20755">
        <v>42046</v>
      </c>
      <c r="H20755" t="s">
        <v>5</v>
      </c>
      <c r="I20755" t="s">
        <v>8</v>
      </c>
      <c r="J20755">
        <v>102</v>
      </c>
      <c r="K20755">
        <v>-20</v>
      </c>
      <c r="L20755" t="s">
        <v>240</v>
      </c>
      <c r="M20755" t="s">
        <v>5</v>
      </c>
      <c r="N20755" t="s">
        <v>257</v>
      </c>
      <c r="O20755" s="9">
        <f t="shared" si="1020"/>
        <v>20.399999999999999</v>
      </c>
      <c r="P20755" s="1">
        <f t="shared" si="1021"/>
        <v>-0.19607843137254902</v>
      </c>
      <c r="Q20755">
        <f t="shared" si="1022"/>
        <v>-0.98039215686274506</v>
      </c>
    </row>
    <row r="20756" spans="2:17" x14ac:dyDescent="0.25">
      <c r="B20756" t="s">
        <v>264</v>
      </c>
      <c r="C20756">
        <v>160833</v>
      </c>
      <c r="D20756">
        <v>1</v>
      </c>
      <c r="E20756">
        <v>1</v>
      </c>
      <c r="F20756">
        <v>3</v>
      </c>
      <c r="G20756">
        <v>41514</v>
      </c>
      <c r="H20756" t="s">
        <v>7</v>
      </c>
      <c r="I20756" t="s">
        <v>8</v>
      </c>
      <c r="J20756">
        <v>102</v>
      </c>
      <c r="K20756">
        <v>-20</v>
      </c>
      <c r="L20756" t="s">
        <v>240</v>
      </c>
      <c r="M20756" t="s">
        <v>258</v>
      </c>
      <c r="N20756" t="s">
        <v>257</v>
      </c>
      <c r="O20756" s="9">
        <f t="shared" si="1020"/>
        <v>34</v>
      </c>
      <c r="P20756" s="1">
        <f t="shared" si="1021"/>
        <v>-0.19607843137254902</v>
      </c>
      <c r="Q20756">
        <f t="shared" si="1022"/>
        <v>-0.58823529411764708</v>
      </c>
    </row>
    <row r="20757" spans="2:17" x14ac:dyDescent="0.25">
      <c r="B20757" t="s">
        <v>264</v>
      </c>
      <c r="C20757">
        <v>181591</v>
      </c>
      <c r="D20757">
        <v>1</v>
      </c>
      <c r="E20757">
        <v>1</v>
      </c>
      <c r="F20757">
        <v>2.5</v>
      </c>
      <c r="G20757">
        <v>41896</v>
      </c>
      <c r="H20757" t="s">
        <v>7</v>
      </c>
      <c r="I20757" t="s">
        <v>8</v>
      </c>
      <c r="J20757">
        <v>86</v>
      </c>
      <c r="K20757">
        <v>-17</v>
      </c>
      <c r="L20757" t="s">
        <v>240</v>
      </c>
      <c r="M20757" t="s">
        <v>258</v>
      </c>
      <c r="N20757" t="s">
        <v>257</v>
      </c>
      <c r="O20757" s="9">
        <f t="shared" si="1020"/>
        <v>34.4</v>
      </c>
      <c r="P20757" s="1">
        <f t="shared" si="1021"/>
        <v>-0.19767441860465115</v>
      </c>
      <c r="Q20757">
        <f t="shared" si="1022"/>
        <v>-0.4941860465116279</v>
      </c>
    </row>
    <row r="20758" spans="2:17" x14ac:dyDescent="0.25">
      <c r="B20758" t="s">
        <v>264</v>
      </c>
      <c r="C20758">
        <v>160436</v>
      </c>
      <c r="D20758">
        <v>1</v>
      </c>
      <c r="E20758">
        <v>1</v>
      </c>
      <c r="F20758">
        <v>3</v>
      </c>
      <c r="G20758">
        <v>41508</v>
      </c>
      <c r="H20758" t="s">
        <v>7</v>
      </c>
      <c r="I20758" t="s">
        <v>8</v>
      </c>
      <c r="J20758">
        <v>80</v>
      </c>
      <c r="K20758">
        <v>-16</v>
      </c>
      <c r="L20758" t="s">
        <v>240</v>
      </c>
      <c r="M20758" t="s">
        <v>258</v>
      </c>
      <c r="N20758" t="s">
        <v>257</v>
      </c>
      <c r="O20758" s="9">
        <f t="shared" si="1020"/>
        <v>26.666666666666668</v>
      </c>
      <c r="P20758" s="1">
        <f t="shared" si="1021"/>
        <v>-0.2</v>
      </c>
      <c r="Q20758">
        <f t="shared" si="1022"/>
        <v>-0.60000000000000009</v>
      </c>
    </row>
    <row r="20759" spans="2:17" x14ac:dyDescent="0.25">
      <c r="B20759" t="s">
        <v>264</v>
      </c>
      <c r="C20759">
        <v>159720</v>
      </c>
      <c r="D20759">
        <v>1</v>
      </c>
      <c r="E20759">
        <v>1</v>
      </c>
      <c r="F20759">
        <v>3.5</v>
      </c>
      <c r="G20759">
        <v>41491</v>
      </c>
      <c r="H20759" t="s">
        <v>5</v>
      </c>
      <c r="I20759" t="s">
        <v>8</v>
      </c>
      <c r="J20759">
        <v>159</v>
      </c>
      <c r="K20759">
        <v>-32</v>
      </c>
      <c r="L20759" t="s">
        <v>240</v>
      </c>
      <c r="M20759" t="s">
        <v>5</v>
      </c>
      <c r="N20759" t="s">
        <v>257</v>
      </c>
      <c r="O20759" s="9">
        <f t="shared" si="1020"/>
        <v>45.428571428571431</v>
      </c>
      <c r="P20759" s="1">
        <f t="shared" si="1021"/>
        <v>-0.20125786163522014</v>
      </c>
      <c r="Q20759">
        <f t="shared" si="1022"/>
        <v>-0.70440251572327051</v>
      </c>
    </row>
    <row r="20760" spans="2:17" x14ac:dyDescent="0.25">
      <c r="B20760" t="s">
        <v>264</v>
      </c>
      <c r="C20760">
        <v>191249</v>
      </c>
      <c r="D20760">
        <v>1</v>
      </c>
      <c r="E20760">
        <v>1</v>
      </c>
      <c r="F20760">
        <v>4</v>
      </c>
      <c r="G20760">
        <v>42129</v>
      </c>
      <c r="H20760" t="s">
        <v>7</v>
      </c>
      <c r="I20760" t="s">
        <v>8</v>
      </c>
      <c r="J20760">
        <v>93</v>
      </c>
      <c r="K20760">
        <v>-19</v>
      </c>
      <c r="L20760" t="s">
        <v>240</v>
      </c>
      <c r="M20760" t="s">
        <v>258</v>
      </c>
      <c r="N20760" t="s">
        <v>257</v>
      </c>
      <c r="O20760" s="9">
        <f t="shared" si="1020"/>
        <v>23.25</v>
      </c>
      <c r="P20760" s="1">
        <f t="shared" si="1021"/>
        <v>-0.20430107526881722</v>
      </c>
      <c r="Q20760">
        <f t="shared" si="1022"/>
        <v>-0.81720430107526887</v>
      </c>
    </row>
    <row r="20761" spans="2:17" x14ac:dyDescent="0.25">
      <c r="B20761" t="s">
        <v>264</v>
      </c>
      <c r="C20761">
        <v>181257</v>
      </c>
      <c r="D20761">
        <v>1</v>
      </c>
      <c r="E20761">
        <v>1</v>
      </c>
      <c r="F20761">
        <v>6</v>
      </c>
      <c r="G20761">
        <v>42018</v>
      </c>
      <c r="H20761" t="s">
        <v>5</v>
      </c>
      <c r="I20761" t="s">
        <v>6</v>
      </c>
      <c r="J20761">
        <v>88</v>
      </c>
      <c r="K20761">
        <v>-18</v>
      </c>
      <c r="L20761" t="s">
        <v>240</v>
      </c>
      <c r="M20761" t="s">
        <v>5</v>
      </c>
      <c r="N20761" t="s">
        <v>257</v>
      </c>
      <c r="O20761" s="9">
        <f t="shared" si="1020"/>
        <v>14.666666666666666</v>
      </c>
      <c r="P20761" s="1">
        <f t="shared" si="1021"/>
        <v>-0.20454545454545456</v>
      </c>
      <c r="Q20761">
        <f t="shared" si="1022"/>
        <v>-1.2272727272727273</v>
      </c>
    </row>
    <row r="20762" spans="2:17" x14ac:dyDescent="0.25">
      <c r="B20762" t="s">
        <v>264</v>
      </c>
      <c r="C20762">
        <v>170015</v>
      </c>
      <c r="D20762">
        <v>1</v>
      </c>
      <c r="E20762">
        <v>1</v>
      </c>
      <c r="F20762">
        <v>2</v>
      </c>
      <c r="G20762">
        <v>41701</v>
      </c>
      <c r="H20762" t="s">
        <v>7</v>
      </c>
      <c r="I20762" t="s">
        <v>8</v>
      </c>
      <c r="J20762">
        <v>78</v>
      </c>
      <c r="K20762">
        <v>-16</v>
      </c>
      <c r="L20762" t="s">
        <v>240</v>
      </c>
      <c r="M20762" t="s">
        <v>258</v>
      </c>
      <c r="N20762" t="s">
        <v>257</v>
      </c>
      <c r="O20762" s="9">
        <f t="shared" si="1020"/>
        <v>39</v>
      </c>
      <c r="P20762" s="1">
        <f t="shared" si="1021"/>
        <v>-0.20512820512820512</v>
      </c>
      <c r="Q20762">
        <f t="shared" si="1022"/>
        <v>-0.41025641025641024</v>
      </c>
    </row>
    <row r="20763" spans="2:17" x14ac:dyDescent="0.25">
      <c r="B20763" t="s">
        <v>264</v>
      </c>
      <c r="C20763">
        <v>191784</v>
      </c>
      <c r="D20763">
        <v>2</v>
      </c>
      <c r="E20763">
        <v>2</v>
      </c>
      <c r="F20763">
        <v>10</v>
      </c>
      <c r="G20763">
        <v>42129</v>
      </c>
      <c r="H20763" t="s">
        <v>7</v>
      </c>
      <c r="I20763" t="s">
        <v>8</v>
      </c>
      <c r="J20763">
        <v>165</v>
      </c>
      <c r="K20763">
        <v>-34</v>
      </c>
      <c r="L20763" t="s">
        <v>239</v>
      </c>
      <c r="M20763" t="s">
        <v>258</v>
      </c>
      <c r="N20763" t="s">
        <v>257</v>
      </c>
      <c r="O20763" s="9">
        <f t="shared" si="1020"/>
        <v>16.5</v>
      </c>
      <c r="P20763" s="1">
        <f t="shared" si="1021"/>
        <v>-0.20606060606060606</v>
      </c>
      <c r="Q20763">
        <f t="shared" si="1022"/>
        <v>-2.0606060606060606</v>
      </c>
    </row>
    <row r="20764" spans="2:17" x14ac:dyDescent="0.25">
      <c r="B20764" t="s">
        <v>264</v>
      </c>
      <c r="C20764">
        <v>191776</v>
      </c>
      <c r="D20764">
        <v>1</v>
      </c>
      <c r="E20764">
        <v>1</v>
      </c>
      <c r="F20764">
        <v>1.5</v>
      </c>
      <c r="G20764">
        <v>42130</v>
      </c>
      <c r="H20764" t="s">
        <v>7</v>
      </c>
      <c r="I20764" t="s">
        <v>8</v>
      </c>
      <c r="J20764">
        <v>96</v>
      </c>
      <c r="K20764">
        <v>-20</v>
      </c>
      <c r="L20764" t="s">
        <v>240</v>
      </c>
      <c r="M20764" t="s">
        <v>258</v>
      </c>
      <c r="N20764" t="s">
        <v>257</v>
      </c>
      <c r="O20764" s="9">
        <f t="shared" si="1020"/>
        <v>64</v>
      </c>
      <c r="P20764" s="1">
        <f t="shared" si="1021"/>
        <v>-0.20833333333333334</v>
      </c>
      <c r="Q20764">
        <f t="shared" si="1022"/>
        <v>-0.3125</v>
      </c>
    </row>
    <row r="20765" spans="2:17" x14ac:dyDescent="0.25">
      <c r="B20765" t="s">
        <v>264</v>
      </c>
      <c r="C20765">
        <v>186157</v>
      </c>
      <c r="D20765">
        <v>1</v>
      </c>
      <c r="E20765">
        <v>1</v>
      </c>
      <c r="F20765">
        <v>2</v>
      </c>
      <c r="G20765">
        <v>42193</v>
      </c>
      <c r="H20765" t="s">
        <v>7</v>
      </c>
      <c r="I20765" t="s">
        <v>8</v>
      </c>
      <c r="J20765">
        <v>62</v>
      </c>
      <c r="K20765">
        <v>-13</v>
      </c>
      <c r="L20765" t="s">
        <v>240</v>
      </c>
      <c r="M20765" t="s">
        <v>258</v>
      </c>
      <c r="N20765" t="s">
        <v>257</v>
      </c>
      <c r="O20765" s="9">
        <f t="shared" si="1020"/>
        <v>31</v>
      </c>
      <c r="P20765" s="1">
        <f t="shared" si="1021"/>
        <v>-0.20967741935483872</v>
      </c>
      <c r="Q20765">
        <f t="shared" si="1022"/>
        <v>-0.41935483870967744</v>
      </c>
    </row>
    <row r="20766" spans="2:17" x14ac:dyDescent="0.25">
      <c r="B20766" t="s">
        <v>264</v>
      </c>
      <c r="C20766">
        <v>154581</v>
      </c>
      <c r="D20766">
        <v>1</v>
      </c>
      <c r="E20766">
        <v>1</v>
      </c>
      <c r="F20766">
        <v>4</v>
      </c>
      <c r="G20766">
        <v>42270</v>
      </c>
      <c r="H20766" t="s">
        <v>7</v>
      </c>
      <c r="I20766" t="s">
        <v>6</v>
      </c>
      <c r="J20766">
        <v>170</v>
      </c>
      <c r="K20766">
        <v>-36</v>
      </c>
      <c r="L20766" t="s">
        <v>240</v>
      </c>
      <c r="M20766" t="s">
        <v>258</v>
      </c>
      <c r="N20766" t="s">
        <v>257</v>
      </c>
      <c r="O20766" s="9">
        <f t="shared" si="1020"/>
        <v>42.5</v>
      </c>
      <c r="P20766" s="1">
        <f t="shared" si="1021"/>
        <v>-0.21176470588235294</v>
      </c>
      <c r="Q20766">
        <f t="shared" si="1022"/>
        <v>-0.84705882352941175</v>
      </c>
    </row>
    <row r="20767" spans="2:17" x14ac:dyDescent="0.25">
      <c r="B20767" t="s">
        <v>264</v>
      </c>
      <c r="C20767">
        <v>159785</v>
      </c>
      <c r="D20767">
        <v>3</v>
      </c>
      <c r="E20767">
        <v>3</v>
      </c>
      <c r="F20767">
        <v>5</v>
      </c>
      <c r="G20767">
        <v>41555</v>
      </c>
      <c r="H20767" t="s">
        <v>5</v>
      </c>
      <c r="I20767" t="s">
        <v>8</v>
      </c>
      <c r="J20767">
        <v>184</v>
      </c>
      <c r="K20767">
        <v>-39</v>
      </c>
      <c r="L20767" t="s">
        <v>239</v>
      </c>
      <c r="M20767" t="s">
        <v>5</v>
      </c>
      <c r="N20767" t="s">
        <v>257</v>
      </c>
      <c r="O20767" s="9">
        <f t="shared" si="1020"/>
        <v>36.799999999999997</v>
      </c>
      <c r="P20767" s="1">
        <f t="shared" si="1021"/>
        <v>-0.21195652173913043</v>
      </c>
      <c r="Q20767">
        <f t="shared" si="1022"/>
        <v>-1.0597826086956521</v>
      </c>
    </row>
    <row r="20768" spans="2:17" x14ac:dyDescent="0.25">
      <c r="B20768" t="s">
        <v>264</v>
      </c>
      <c r="C20768">
        <v>163228</v>
      </c>
      <c r="D20768">
        <v>1</v>
      </c>
      <c r="E20768">
        <v>1</v>
      </c>
      <c r="F20768">
        <v>4</v>
      </c>
      <c r="G20768">
        <v>41594</v>
      </c>
      <c r="H20768" t="s">
        <v>7</v>
      </c>
      <c r="I20768" t="s">
        <v>8</v>
      </c>
      <c r="J20768">
        <v>75</v>
      </c>
      <c r="K20768">
        <v>-16</v>
      </c>
      <c r="L20768" t="s">
        <v>240</v>
      </c>
      <c r="M20768" t="s">
        <v>258</v>
      </c>
      <c r="N20768" t="s">
        <v>257</v>
      </c>
      <c r="O20768" s="9">
        <f t="shared" si="1020"/>
        <v>18.75</v>
      </c>
      <c r="P20768" s="1">
        <f t="shared" si="1021"/>
        <v>-0.21333333333333335</v>
      </c>
      <c r="Q20768">
        <f t="shared" si="1022"/>
        <v>-0.85333333333333339</v>
      </c>
    </row>
    <row r="20769" spans="2:17" x14ac:dyDescent="0.25">
      <c r="B20769" t="s">
        <v>264</v>
      </c>
      <c r="C20769">
        <v>191519</v>
      </c>
      <c r="D20769">
        <v>1</v>
      </c>
      <c r="E20769">
        <v>1</v>
      </c>
      <c r="F20769">
        <v>2</v>
      </c>
      <c r="G20769">
        <v>42088</v>
      </c>
      <c r="H20769" t="s">
        <v>7</v>
      </c>
      <c r="I20769" t="s">
        <v>8</v>
      </c>
      <c r="J20769">
        <v>75</v>
      </c>
      <c r="K20769">
        <v>-16</v>
      </c>
      <c r="L20769" t="s">
        <v>240</v>
      </c>
      <c r="M20769" t="s">
        <v>258</v>
      </c>
      <c r="N20769" t="s">
        <v>257</v>
      </c>
      <c r="O20769" s="9">
        <f t="shared" si="1020"/>
        <v>37.5</v>
      </c>
      <c r="P20769" s="1">
        <f t="shared" si="1021"/>
        <v>-0.21333333333333335</v>
      </c>
      <c r="Q20769">
        <f t="shared" si="1022"/>
        <v>-0.42666666666666669</v>
      </c>
    </row>
    <row r="20770" spans="2:17" x14ac:dyDescent="0.25">
      <c r="B20770" t="s">
        <v>264</v>
      </c>
      <c r="C20770">
        <v>192148</v>
      </c>
      <c r="D20770">
        <v>2</v>
      </c>
      <c r="E20770">
        <v>2</v>
      </c>
      <c r="F20770">
        <v>10</v>
      </c>
      <c r="G20770">
        <v>42107</v>
      </c>
      <c r="H20770" t="s">
        <v>7</v>
      </c>
      <c r="I20770" t="s">
        <v>8</v>
      </c>
      <c r="J20770">
        <v>192</v>
      </c>
      <c r="K20770">
        <v>-41</v>
      </c>
      <c r="L20770" t="s">
        <v>239</v>
      </c>
      <c r="M20770" t="s">
        <v>258</v>
      </c>
      <c r="N20770" t="s">
        <v>257</v>
      </c>
      <c r="O20770" s="9">
        <f t="shared" si="1020"/>
        <v>19.2</v>
      </c>
      <c r="P20770" s="1">
        <f t="shared" si="1021"/>
        <v>-0.21354166666666666</v>
      </c>
      <c r="Q20770">
        <f t="shared" si="1022"/>
        <v>-2.1354166666666665</v>
      </c>
    </row>
    <row r="20771" spans="2:17" x14ac:dyDescent="0.25">
      <c r="B20771" t="s">
        <v>264</v>
      </c>
      <c r="C20771">
        <v>155360</v>
      </c>
      <c r="D20771">
        <v>1</v>
      </c>
      <c r="E20771">
        <v>1</v>
      </c>
      <c r="F20771">
        <v>3</v>
      </c>
      <c r="G20771">
        <v>41359</v>
      </c>
      <c r="H20771" t="s">
        <v>7</v>
      </c>
      <c r="I20771" t="s">
        <v>8</v>
      </c>
      <c r="J20771" t="s">
        <v>43</v>
      </c>
      <c r="K20771">
        <v>-18</v>
      </c>
      <c r="L20771" t="s">
        <v>240</v>
      </c>
      <c r="M20771" t="s">
        <v>258</v>
      </c>
      <c r="N20771" t="s">
        <v>257</v>
      </c>
      <c r="O20771" s="9">
        <f t="shared" si="1020"/>
        <v>27.333333333333332</v>
      </c>
      <c r="P20771" s="1">
        <f t="shared" si="1021"/>
        <v>-0.21951219512195122</v>
      </c>
      <c r="Q20771">
        <f t="shared" si="1022"/>
        <v>-0.65853658536585369</v>
      </c>
    </row>
    <row r="20772" spans="2:17" x14ac:dyDescent="0.25">
      <c r="B20772" t="s">
        <v>264</v>
      </c>
      <c r="C20772">
        <v>162198</v>
      </c>
      <c r="D20772">
        <v>1</v>
      </c>
      <c r="E20772">
        <v>1</v>
      </c>
      <c r="F20772">
        <v>1.5</v>
      </c>
      <c r="G20772">
        <v>41547</v>
      </c>
      <c r="H20772" t="s">
        <v>7</v>
      </c>
      <c r="I20772" t="s">
        <v>8</v>
      </c>
      <c r="J20772">
        <v>41</v>
      </c>
      <c r="K20772">
        <v>-9</v>
      </c>
      <c r="L20772" t="s">
        <v>240</v>
      </c>
      <c r="M20772" t="s">
        <v>258</v>
      </c>
      <c r="N20772" t="s">
        <v>257</v>
      </c>
      <c r="O20772" s="9">
        <f t="shared" si="1020"/>
        <v>27.333333333333332</v>
      </c>
      <c r="P20772" s="1">
        <f t="shared" si="1021"/>
        <v>-0.21951219512195122</v>
      </c>
      <c r="Q20772">
        <f t="shared" si="1022"/>
        <v>-0.32926829268292684</v>
      </c>
    </row>
    <row r="20773" spans="2:17" x14ac:dyDescent="0.25">
      <c r="B20773" t="s">
        <v>264</v>
      </c>
      <c r="C20773">
        <v>181573</v>
      </c>
      <c r="D20773">
        <v>1</v>
      </c>
      <c r="E20773">
        <v>1</v>
      </c>
      <c r="F20773">
        <v>1.5</v>
      </c>
      <c r="G20773">
        <v>41892</v>
      </c>
      <c r="H20773" t="s">
        <v>7</v>
      </c>
      <c r="I20773" t="s">
        <v>8</v>
      </c>
      <c r="J20773">
        <v>68</v>
      </c>
      <c r="K20773">
        <v>-15</v>
      </c>
      <c r="L20773" t="s">
        <v>240</v>
      </c>
      <c r="M20773" t="s">
        <v>258</v>
      </c>
      <c r="N20773" t="s">
        <v>257</v>
      </c>
      <c r="O20773" s="9">
        <f t="shared" si="1020"/>
        <v>45.333333333333336</v>
      </c>
      <c r="P20773" s="1">
        <f t="shared" si="1021"/>
        <v>-0.22058823529411764</v>
      </c>
      <c r="Q20773">
        <f t="shared" si="1022"/>
        <v>-0.33088235294117646</v>
      </c>
    </row>
    <row r="20774" spans="2:17" x14ac:dyDescent="0.25">
      <c r="B20774" t="s">
        <v>264</v>
      </c>
      <c r="C20774">
        <v>137047</v>
      </c>
      <c r="D20774">
        <v>1</v>
      </c>
      <c r="E20774">
        <v>1</v>
      </c>
      <c r="F20774">
        <v>1.5</v>
      </c>
      <c r="G20774">
        <v>41358</v>
      </c>
      <c r="H20774" t="s">
        <v>7</v>
      </c>
      <c r="I20774" t="s">
        <v>8</v>
      </c>
      <c r="J20774">
        <v>71</v>
      </c>
      <c r="K20774">
        <v>-16</v>
      </c>
      <c r="L20774" t="s">
        <v>240</v>
      </c>
      <c r="M20774" t="s">
        <v>258</v>
      </c>
      <c r="N20774" t="s">
        <v>257</v>
      </c>
      <c r="O20774" s="9">
        <f t="shared" si="1020"/>
        <v>47.333333333333336</v>
      </c>
      <c r="P20774" s="1">
        <f t="shared" si="1021"/>
        <v>-0.22535211267605634</v>
      </c>
      <c r="Q20774">
        <f t="shared" si="1022"/>
        <v>-0.3380281690140845</v>
      </c>
    </row>
    <row r="20775" spans="2:17" x14ac:dyDescent="0.25">
      <c r="B20775" t="s">
        <v>264</v>
      </c>
      <c r="C20775">
        <v>183634</v>
      </c>
      <c r="D20775">
        <v>1</v>
      </c>
      <c r="E20775">
        <v>1</v>
      </c>
      <c r="F20775">
        <v>3</v>
      </c>
      <c r="G20775">
        <v>42289</v>
      </c>
      <c r="H20775" t="s">
        <v>7</v>
      </c>
      <c r="I20775" t="s">
        <v>8</v>
      </c>
      <c r="J20775">
        <v>75</v>
      </c>
      <c r="K20775">
        <v>-17</v>
      </c>
      <c r="L20775" t="s">
        <v>240</v>
      </c>
      <c r="M20775" t="s">
        <v>258</v>
      </c>
      <c r="N20775" t="s">
        <v>257</v>
      </c>
      <c r="O20775" s="9">
        <f t="shared" si="1020"/>
        <v>25</v>
      </c>
      <c r="P20775" s="1">
        <f t="shared" si="1021"/>
        <v>-0.22666666666666666</v>
      </c>
      <c r="Q20775">
        <f t="shared" si="1022"/>
        <v>-0.67999999999999994</v>
      </c>
    </row>
    <row r="20776" spans="2:17" x14ac:dyDescent="0.25">
      <c r="B20776" t="s">
        <v>264</v>
      </c>
      <c r="C20776">
        <v>180399</v>
      </c>
      <c r="D20776">
        <v>1</v>
      </c>
      <c r="E20776">
        <v>1</v>
      </c>
      <c r="F20776">
        <v>2</v>
      </c>
      <c r="G20776" t="s">
        <v>66</v>
      </c>
      <c r="H20776" t="s">
        <v>7</v>
      </c>
      <c r="I20776" t="s">
        <v>8</v>
      </c>
      <c r="J20776">
        <v>56</v>
      </c>
      <c r="K20776">
        <v>-13</v>
      </c>
      <c r="L20776" t="s">
        <v>240</v>
      </c>
      <c r="M20776" t="s">
        <v>258</v>
      </c>
      <c r="N20776" t="s">
        <v>257</v>
      </c>
      <c r="O20776" s="9">
        <f t="shared" si="1020"/>
        <v>28</v>
      </c>
      <c r="P20776" s="1">
        <f t="shared" si="1021"/>
        <v>-0.23214285714285715</v>
      </c>
      <c r="Q20776">
        <f t="shared" si="1022"/>
        <v>-0.4642857142857143</v>
      </c>
    </row>
    <row r="20777" spans="2:17" x14ac:dyDescent="0.25">
      <c r="B20777" t="s">
        <v>264</v>
      </c>
      <c r="C20777">
        <v>155181</v>
      </c>
      <c r="D20777">
        <v>1</v>
      </c>
      <c r="E20777">
        <v>1</v>
      </c>
      <c r="F20777">
        <v>2</v>
      </c>
      <c r="G20777">
        <v>41271</v>
      </c>
      <c r="H20777" t="s">
        <v>5</v>
      </c>
      <c r="I20777" t="s">
        <v>8</v>
      </c>
      <c r="J20777">
        <v>80</v>
      </c>
      <c r="K20777">
        <v>-19</v>
      </c>
      <c r="L20777" t="s">
        <v>240</v>
      </c>
      <c r="M20777" t="s">
        <v>5</v>
      </c>
      <c r="N20777" t="s">
        <v>257</v>
      </c>
      <c r="O20777" s="9">
        <f t="shared" si="1020"/>
        <v>40</v>
      </c>
      <c r="P20777" s="1">
        <f t="shared" si="1021"/>
        <v>-0.23749999999999999</v>
      </c>
      <c r="Q20777">
        <f t="shared" si="1022"/>
        <v>-0.47499999999999998</v>
      </c>
    </row>
    <row r="20778" spans="2:17" x14ac:dyDescent="0.25">
      <c r="B20778" t="s">
        <v>264</v>
      </c>
      <c r="C20778">
        <v>155897</v>
      </c>
      <c r="D20778">
        <v>1</v>
      </c>
      <c r="E20778">
        <v>1</v>
      </c>
      <c r="F20778">
        <v>4</v>
      </c>
      <c r="G20778">
        <v>41357</v>
      </c>
      <c r="H20778" t="s">
        <v>5</v>
      </c>
      <c r="I20778" t="s">
        <v>8</v>
      </c>
      <c r="J20778">
        <v>116</v>
      </c>
      <c r="K20778">
        <v>-28</v>
      </c>
      <c r="L20778" t="s">
        <v>240</v>
      </c>
      <c r="M20778" t="s">
        <v>5</v>
      </c>
      <c r="N20778" t="s">
        <v>257</v>
      </c>
      <c r="O20778" s="9">
        <f t="shared" si="1020"/>
        <v>29</v>
      </c>
      <c r="P20778" s="1">
        <f t="shared" si="1021"/>
        <v>-0.2413793103448276</v>
      </c>
      <c r="Q20778">
        <f t="shared" si="1022"/>
        <v>-0.96551724137931039</v>
      </c>
    </row>
    <row r="20779" spans="2:17" x14ac:dyDescent="0.25">
      <c r="B20779" t="s">
        <v>264</v>
      </c>
      <c r="C20779">
        <v>160035</v>
      </c>
      <c r="D20779">
        <v>1</v>
      </c>
      <c r="E20779">
        <v>1</v>
      </c>
      <c r="F20779">
        <v>5</v>
      </c>
      <c r="G20779">
        <v>41506</v>
      </c>
      <c r="H20779" t="s">
        <v>5</v>
      </c>
      <c r="I20779" t="s">
        <v>6</v>
      </c>
      <c r="J20779">
        <v>156</v>
      </c>
      <c r="K20779">
        <v>-38</v>
      </c>
      <c r="L20779" t="s">
        <v>240</v>
      </c>
      <c r="M20779" t="s">
        <v>5</v>
      </c>
      <c r="N20779" t="s">
        <v>257</v>
      </c>
      <c r="O20779" s="9">
        <f t="shared" si="1020"/>
        <v>31.2</v>
      </c>
      <c r="P20779" s="1">
        <f t="shared" si="1021"/>
        <v>-0.24358974358974358</v>
      </c>
      <c r="Q20779">
        <f t="shared" si="1022"/>
        <v>-1.2179487179487178</v>
      </c>
    </row>
    <row r="20780" spans="2:17" x14ac:dyDescent="0.25">
      <c r="B20780" t="s">
        <v>264</v>
      </c>
      <c r="C20780">
        <v>155839</v>
      </c>
      <c r="D20780">
        <v>1</v>
      </c>
      <c r="E20780">
        <v>1</v>
      </c>
      <c r="F20780">
        <v>3.5</v>
      </c>
      <c r="G20780">
        <v>41359</v>
      </c>
      <c r="H20780" t="s">
        <v>7</v>
      </c>
      <c r="I20780" t="s">
        <v>8</v>
      </c>
      <c r="J20780">
        <v>41</v>
      </c>
      <c r="K20780">
        <v>-10</v>
      </c>
      <c r="L20780" t="s">
        <v>240</v>
      </c>
      <c r="M20780" t="s">
        <v>258</v>
      </c>
      <c r="N20780" t="s">
        <v>257</v>
      </c>
      <c r="O20780" s="9">
        <f t="shared" si="1020"/>
        <v>11.714285714285714</v>
      </c>
      <c r="P20780" s="1">
        <f t="shared" si="1021"/>
        <v>-0.24390243902439024</v>
      </c>
      <c r="Q20780">
        <f t="shared" si="1022"/>
        <v>-0.85365853658536583</v>
      </c>
    </row>
    <row r="20781" spans="2:17" x14ac:dyDescent="0.25">
      <c r="B20781" t="s">
        <v>264</v>
      </c>
      <c r="C20781">
        <v>186390</v>
      </c>
      <c r="D20781">
        <v>1</v>
      </c>
      <c r="E20781">
        <v>1</v>
      </c>
      <c r="F20781">
        <v>2.5</v>
      </c>
      <c r="G20781">
        <v>42289</v>
      </c>
      <c r="H20781" t="s">
        <v>7</v>
      </c>
      <c r="I20781" t="s">
        <v>8</v>
      </c>
      <c r="J20781">
        <v>32</v>
      </c>
      <c r="K20781">
        <v>-8</v>
      </c>
      <c r="L20781" t="s">
        <v>240</v>
      </c>
      <c r="M20781" t="s">
        <v>258</v>
      </c>
      <c r="N20781" t="s">
        <v>257</v>
      </c>
      <c r="O20781" s="9">
        <f t="shared" si="1020"/>
        <v>12.8</v>
      </c>
      <c r="P20781" s="1">
        <f t="shared" si="1021"/>
        <v>-0.25</v>
      </c>
      <c r="Q20781">
        <f t="shared" si="1022"/>
        <v>-0.625</v>
      </c>
    </row>
    <row r="20782" spans="2:17" x14ac:dyDescent="0.25">
      <c r="B20782" t="s">
        <v>264</v>
      </c>
      <c r="C20782">
        <v>186387</v>
      </c>
      <c r="D20782">
        <v>1</v>
      </c>
      <c r="E20782">
        <v>1</v>
      </c>
      <c r="F20782">
        <v>2.5</v>
      </c>
      <c r="G20782">
        <v>42289</v>
      </c>
      <c r="H20782" t="s">
        <v>7</v>
      </c>
      <c r="I20782" t="s">
        <v>8</v>
      </c>
      <c r="J20782">
        <v>32</v>
      </c>
      <c r="K20782">
        <v>-8</v>
      </c>
      <c r="L20782" t="s">
        <v>240</v>
      </c>
      <c r="M20782" t="s">
        <v>258</v>
      </c>
      <c r="N20782" t="s">
        <v>257</v>
      </c>
      <c r="O20782" s="9">
        <f t="shared" si="1020"/>
        <v>12.8</v>
      </c>
      <c r="P20782" s="1">
        <f t="shared" si="1021"/>
        <v>-0.25</v>
      </c>
      <c r="Q20782">
        <f t="shared" si="1022"/>
        <v>-0.625</v>
      </c>
    </row>
    <row r="20783" spans="2:17" x14ac:dyDescent="0.25">
      <c r="B20783" t="s">
        <v>264</v>
      </c>
      <c r="C20783">
        <v>180800</v>
      </c>
      <c r="D20783">
        <v>1</v>
      </c>
      <c r="E20783">
        <v>1</v>
      </c>
      <c r="F20783">
        <v>5</v>
      </c>
      <c r="G20783">
        <v>42055</v>
      </c>
      <c r="H20783" t="s">
        <v>7</v>
      </c>
      <c r="I20783" t="s">
        <v>8</v>
      </c>
      <c r="J20783">
        <v>68</v>
      </c>
      <c r="K20783">
        <v>-17</v>
      </c>
      <c r="L20783" t="s">
        <v>240</v>
      </c>
      <c r="M20783" t="s">
        <v>258</v>
      </c>
      <c r="N20783" t="s">
        <v>257</v>
      </c>
      <c r="O20783" s="9">
        <f t="shared" si="1020"/>
        <v>13.6</v>
      </c>
      <c r="P20783" s="1">
        <f t="shared" si="1021"/>
        <v>-0.25</v>
      </c>
      <c r="Q20783">
        <f t="shared" si="1022"/>
        <v>-1.25</v>
      </c>
    </row>
    <row r="20784" spans="2:17" x14ac:dyDescent="0.25">
      <c r="B20784" t="s">
        <v>264</v>
      </c>
      <c r="C20784">
        <v>159568</v>
      </c>
      <c r="D20784">
        <v>1</v>
      </c>
      <c r="E20784">
        <v>1</v>
      </c>
      <c r="F20784">
        <v>5</v>
      </c>
      <c r="G20784">
        <v>41480</v>
      </c>
      <c r="H20784" t="s">
        <v>5</v>
      </c>
      <c r="I20784" t="s">
        <v>6</v>
      </c>
      <c r="J20784">
        <v>200</v>
      </c>
      <c r="K20784">
        <v>-50</v>
      </c>
      <c r="L20784" t="s">
        <v>240</v>
      </c>
      <c r="M20784" t="s">
        <v>5</v>
      </c>
      <c r="N20784" t="s">
        <v>257</v>
      </c>
      <c r="O20784" s="9">
        <f t="shared" si="1020"/>
        <v>40</v>
      </c>
      <c r="P20784" s="1">
        <f t="shared" si="1021"/>
        <v>-0.25</v>
      </c>
      <c r="Q20784">
        <f t="shared" si="1022"/>
        <v>-1.25</v>
      </c>
    </row>
    <row r="20785" spans="2:17" x14ac:dyDescent="0.25">
      <c r="B20785" t="s">
        <v>264</v>
      </c>
      <c r="C20785">
        <v>178066</v>
      </c>
      <c r="D20785">
        <v>1</v>
      </c>
      <c r="E20785">
        <v>1</v>
      </c>
      <c r="F20785">
        <v>3</v>
      </c>
      <c r="G20785">
        <v>41925</v>
      </c>
      <c r="H20785" t="s">
        <v>7</v>
      </c>
      <c r="I20785" t="s">
        <v>8</v>
      </c>
      <c r="J20785">
        <v>131</v>
      </c>
      <c r="K20785">
        <v>-34</v>
      </c>
      <c r="L20785" t="s">
        <v>240</v>
      </c>
      <c r="M20785" t="s">
        <v>258</v>
      </c>
      <c r="N20785" t="s">
        <v>257</v>
      </c>
      <c r="O20785" s="9">
        <f t="shared" si="1020"/>
        <v>43.666666666666664</v>
      </c>
      <c r="P20785" s="1">
        <f t="shared" si="1021"/>
        <v>-0.25954198473282442</v>
      </c>
      <c r="Q20785">
        <f t="shared" si="1022"/>
        <v>-0.77862595419847325</v>
      </c>
    </row>
    <row r="20786" spans="2:17" x14ac:dyDescent="0.25">
      <c r="B20786" t="s">
        <v>264</v>
      </c>
      <c r="C20786">
        <v>154633</v>
      </c>
      <c r="D20786">
        <v>1</v>
      </c>
      <c r="E20786">
        <v>1</v>
      </c>
      <c r="F20786">
        <v>6</v>
      </c>
      <c r="G20786">
        <v>41416</v>
      </c>
      <c r="H20786" t="s">
        <v>5</v>
      </c>
      <c r="I20786" t="s">
        <v>6</v>
      </c>
      <c r="J20786">
        <v>168</v>
      </c>
      <c r="K20786">
        <v>-44</v>
      </c>
      <c r="L20786" t="s">
        <v>240</v>
      </c>
      <c r="M20786" t="s">
        <v>5</v>
      </c>
      <c r="N20786" t="s">
        <v>257</v>
      </c>
      <c r="O20786" s="9">
        <f t="shared" si="1020"/>
        <v>28</v>
      </c>
      <c r="P20786" s="1">
        <f t="shared" si="1021"/>
        <v>-0.26190476190476192</v>
      </c>
      <c r="Q20786">
        <f t="shared" si="1022"/>
        <v>-1.5714285714285716</v>
      </c>
    </row>
    <row r="20787" spans="2:17" x14ac:dyDescent="0.25">
      <c r="B20787" t="s">
        <v>264</v>
      </c>
      <c r="C20787">
        <v>154455</v>
      </c>
      <c r="D20787">
        <v>1</v>
      </c>
      <c r="E20787">
        <v>1</v>
      </c>
      <c r="F20787">
        <v>2.5</v>
      </c>
      <c r="G20787">
        <v>41445</v>
      </c>
      <c r="H20787" t="s">
        <v>7</v>
      </c>
      <c r="I20787" t="s">
        <v>8</v>
      </c>
      <c r="J20787">
        <v>57</v>
      </c>
      <c r="K20787">
        <v>-15</v>
      </c>
      <c r="L20787" t="s">
        <v>240</v>
      </c>
      <c r="M20787" t="s">
        <v>258</v>
      </c>
      <c r="N20787" t="s">
        <v>257</v>
      </c>
      <c r="O20787" s="9">
        <f t="shared" si="1020"/>
        <v>22.8</v>
      </c>
      <c r="P20787" s="1">
        <f t="shared" si="1021"/>
        <v>-0.26315789473684209</v>
      </c>
      <c r="Q20787">
        <f t="shared" si="1022"/>
        <v>-0.6578947368421052</v>
      </c>
    </row>
    <row r="20788" spans="2:17" x14ac:dyDescent="0.25">
      <c r="B20788" t="s">
        <v>264</v>
      </c>
      <c r="C20788">
        <v>112349</v>
      </c>
      <c r="D20788">
        <v>1</v>
      </c>
      <c r="E20788">
        <v>1</v>
      </c>
      <c r="F20788">
        <v>3</v>
      </c>
      <c r="G20788">
        <v>41437</v>
      </c>
      <c r="H20788" t="s">
        <v>7</v>
      </c>
      <c r="I20788" t="s">
        <v>8</v>
      </c>
      <c r="J20788">
        <v>104</v>
      </c>
      <c r="K20788">
        <v>-28</v>
      </c>
      <c r="L20788" t="s">
        <v>240</v>
      </c>
      <c r="M20788" t="s">
        <v>258</v>
      </c>
      <c r="N20788" t="s">
        <v>257</v>
      </c>
      <c r="O20788" s="9">
        <f t="shared" si="1020"/>
        <v>34.666666666666664</v>
      </c>
      <c r="P20788" s="1">
        <f t="shared" si="1021"/>
        <v>-0.26923076923076922</v>
      </c>
      <c r="Q20788">
        <f t="shared" si="1022"/>
        <v>-0.80769230769230771</v>
      </c>
    </row>
    <row r="20789" spans="2:17" x14ac:dyDescent="0.25">
      <c r="B20789" t="s">
        <v>264</v>
      </c>
      <c r="C20789">
        <v>159782</v>
      </c>
      <c r="D20789">
        <v>4</v>
      </c>
      <c r="E20789">
        <v>3</v>
      </c>
      <c r="F20789">
        <v>5</v>
      </c>
      <c r="G20789">
        <v>41550</v>
      </c>
      <c r="H20789" t="s">
        <v>5</v>
      </c>
      <c r="I20789" t="s">
        <v>8</v>
      </c>
      <c r="J20789">
        <v>184</v>
      </c>
      <c r="K20789">
        <v>-53</v>
      </c>
      <c r="L20789" t="s">
        <v>239</v>
      </c>
      <c r="M20789" t="s">
        <v>5</v>
      </c>
      <c r="N20789" t="s">
        <v>257</v>
      </c>
      <c r="O20789" s="9">
        <f t="shared" si="1020"/>
        <v>36.799999999999997</v>
      </c>
      <c r="P20789" s="1">
        <f t="shared" si="1021"/>
        <v>-0.28804347826086957</v>
      </c>
      <c r="Q20789">
        <f t="shared" si="1022"/>
        <v>-1.4402173913043479</v>
      </c>
    </row>
    <row r="20790" spans="2:17" x14ac:dyDescent="0.25">
      <c r="B20790" t="s">
        <v>264</v>
      </c>
      <c r="C20790">
        <v>155563</v>
      </c>
      <c r="D20790">
        <v>1</v>
      </c>
      <c r="E20790">
        <v>1</v>
      </c>
      <c r="F20790">
        <v>2</v>
      </c>
      <c r="G20790">
        <v>41360</v>
      </c>
      <c r="H20790" t="s">
        <v>7</v>
      </c>
      <c r="I20790" t="s">
        <v>6</v>
      </c>
      <c r="J20790" t="s">
        <v>28</v>
      </c>
      <c r="K20790">
        <v>-34</v>
      </c>
      <c r="L20790" t="s">
        <v>240</v>
      </c>
      <c r="M20790" t="s">
        <v>258</v>
      </c>
      <c r="N20790" t="s">
        <v>257</v>
      </c>
      <c r="O20790" s="9">
        <f t="shared" si="1020"/>
        <v>56.5</v>
      </c>
      <c r="P20790" s="1">
        <f t="shared" si="1021"/>
        <v>-0.30088495575221241</v>
      </c>
      <c r="Q20790">
        <f t="shared" si="1022"/>
        <v>-0.60176991150442483</v>
      </c>
    </row>
    <row r="20791" spans="2:17" x14ac:dyDescent="0.25">
      <c r="B20791" t="s">
        <v>264</v>
      </c>
      <c r="C20791">
        <v>174951</v>
      </c>
      <c r="D20791">
        <v>1</v>
      </c>
      <c r="E20791">
        <v>1</v>
      </c>
      <c r="F20791">
        <v>3</v>
      </c>
      <c r="G20791">
        <v>42271</v>
      </c>
      <c r="H20791" t="s">
        <v>7</v>
      </c>
      <c r="I20791" t="s">
        <v>6</v>
      </c>
      <c r="J20791">
        <v>125</v>
      </c>
      <c r="K20791">
        <v>-40</v>
      </c>
      <c r="L20791" t="s">
        <v>240</v>
      </c>
      <c r="M20791" t="s">
        <v>258</v>
      </c>
      <c r="N20791" t="s">
        <v>257</v>
      </c>
      <c r="O20791" s="9">
        <f t="shared" si="1020"/>
        <v>41.666666666666664</v>
      </c>
      <c r="P20791" s="1">
        <f t="shared" si="1021"/>
        <v>-0.32</v>
      </c>
      <c r="Q20791">
        <f t="shared" si="1022"/>
        <v>-0.96</v>
      </c>
    </row>
    <row r="20792" spans="2:17" x14ac:dyDescent="0.25">
      <c r="B20792" t="s">
        <v>264</v>
      </c>
      <c r="C20792">
        <v>155571</v>
      </c>
      <c r="D20792">
        <v>1</v>
      </c>
      <c r="E20792">
        <v>1</v>
      </c>
      <c r="F20792">
        <v>4</v>
      </c>
      <c r="G20792">
        <v>41359</v>
      </c>
      <c r="H20792" t="s">
        <v>7</v>
      </c>
      <c r="I20792" t="s">
        <v>8</v>
      </c>
      <c r="J20792" t="s">
        <v>26</v>
      </c>
      <c r="K20792">
        <v>-80</v>
      </c>
      <c r="L20792" t="s">
        <v>240</v>
      </c>
      <c r="M20792" t="s">
        <v>258</v>
      </c>
      <c r="N20792" t="s">
        <v>257</v>
      </c>
      <c r="O20792" s="9">
        <f t="shared" si="1020"/>
        <v>38.25</v>
      </c>
      <c r="P20792" s="1">
        <f t="shared" si="1021"/>
        <v>-0.52287581699346408</v>
      </c>
      <c r="Q20792">
        <f t="shared" si="1022"/>
        <v>-2.0915032679738563</v>
      </c>
    </row>
    <row r="20793" spans="2:17" x14ac:dyDescent="0.25">
      <c r="B20793" t="s">
        <v>263</v>
      </c>
      <c r="J20793" t="s">
        <v>171</v>
      </c>
      <c r="K20793">
        <v>-58</v>
      </c>
      <c r="N20793" t="s">
        <v>239</v>
      </c>
      <c r="P20793" s="1">
        <f t="shared" ref="P20793:P20856" si="1023">K20793/J20793</f>
        <v>-0.11693548387096774</v>
      </c>
      <c r="Q20793">
        <f t="shared" si="1022"/>
        <v>0</v>
      </c>
    </row>
    <row r="20794" spans="2:17" x14ac:dyDescent="0.25">
      <c r="B20794" t="s">
        <v>263</v>
      </c>
      <c r="J20794" t="s">
        <v>59</v>
      </c>
      <c r="K20794">
        <v>-56</v>
      </c>
      <c r="N20794" t="s">
        <v>239</v>
      </c>
      <c r="P20794" s="1">
        <f t="shared" si="1023"/>
        <v>-0.46666666666666667</v>
      </c>
      <c r="Q20794">
        <f t="shared" si="1022"/>
        <v>0</v>
      </c>
    </row>
    <row r="20795" spans="2:17" x14ac:dyDescent="0.25">
      <c r="B20795" t="s">
        <v>263</v>
      </c>
      <c r="J20795" t="s">
        <v>197</v>
      </c>
      <c r="K20795">
        <v>-48</v>
      </c>
      <c r="N20795" t="s">
        <v>239</v>
      </c>
      <c r="P20795" s="1">
        <f t="shared" si="1023"/>
        <v>-5.2631578947368418E-2</v>
      </c>
      <c r="Q20795">
        <f t="shared" si="1022"/>
        <v>0</v>
      </c>
    </row>
    <row r="20796" spans="2:17" x14ac:dyDescent="0.25">
      <c r="B20796" t="s">
        <v>263</v>
      </c>
      <c r="J20796" t="s">
        <v>171</v>
      </c>
      <c r="K20796">
        <v>-48</v>
      </c>
      <c r="N20796" t="s">
        <v>239</v>
      </c>
      <c r="P20796" s="1">
        <f t="shared" si="1023"/>
        <v>-9.6774193548387094E-2</v>
      </c>
      <c r="Q20796">
        <f t="shared" ref="Q20796:Q20859" si="1024">F20796*P20796</f>
        <v>0</v>
      </c>
    </row>
    <row r="20797" spans="2:17" x14ac:dyDescent="0.25">
      <c r="B20797" t="s">
        <v>263</v>
      </c>
      <c r="J20797" t="s">
        <v>170</v>
      </c>
      <c r="K20797">
        <v>-32</v>
      </c>
      <c r="N20797" t="s">
        <v>239</v>
      </c>
      <c r="P20797" s="1">
        <f t="shared" si="1023"/>
        <v>-0.10526315789473684</v>
      </c>
      <c r="Q20797">
        <f t="shared" si="1024"/>
        <v>0</v>
      </c>
    </row>
    <row r="20798" spans="2:17" x14ac:dyDescent="0.25">
      <c r="B20798" t="s">
        <v>263</v>
      </c>
      <c r="J20798" t="s">
        <v>156</v>
      </c>
      <c r="K20798">
        <v>-32</v>
      </c>
      <c r="N20798" t="s">
        <v>239</v>
      </c>
      <c r="P20798" s="1">
        <f t="shared" si="1023"/>
        <v>-0.08</v>
      </c>
      <c r="Q20798">
        <f t="shared" si="1024"/>
        <v>0</v>
      </c>
    </row>
    <row r="20799" spans="2:17" x14ac:dyDescent="0.25">
      <c r="B20799" t="s">
        <v>263</v>
      </c>
      <c r="J20799" t="s">
        <v>171</v>
      </c>
      <c r="K20799">
        <v>-32</v>
      </c>
      <c r="N20799" t="s">
        <v>239</v>
      </c>
      <c r="P20799" s="1">
        <f t="shared" si="1023"/>
        <v>-6.4516129032258063E-2</v>
      </c>
      <c r="Q20799">
        <f t="shared" si="1024"/>
        <v>0</v>
      </c>
    </row>
    <row r="20800" spans="2:17" x14ac:dyDescent="0.25">
      <c r="B20800" t="s">
        <v>263</v>
      </c>
      <c r="J20800" t="s">
        <v>98</v>
      </c>
      <c r="K20800">
        <v>-19</v>
      </c>
      <c r="N20800" t="s">
        <v>239</v>
      </c>
      <c r="P20800" s="1">
        <f t="shared" si="1023"/>
        <v>-4.0948275862068964E-2</v>
      </c>
      <c r="Q20800">
        <f t="shared" si="1024"/>
        <v>0</v>
      </c>
    </row>
    <row r="20801" spans="2:17" x14ac:dyDescent="0.25">
      <c r="B20801" t="s">
        <v>263</v>
      </c>
      <c r="J20801" t="s">
        <v>82</v>
      </c>
      <c r="K20801">
        <v>-19</v>
      </c>
      <c r="N20801" t="s">
        <v>239</v>
      </c>
      <c r="P20801" s="1">
        <f t="shared" si="1023"/>
        <v>-2.7777777777777776E-2</v>
      </c>
      <c r="Q20801">
        <f t="shared" si="1024"/>
        <v>0</v>
      </c>
    </row>
    <row r="20802" spans="2:17" x14ac:dyDescent="0.25">
      <c r="B20802" t="s">
        <v>263</v>
      </c>
      <c r="J20802" t="s">
        <v>195</v>
      </c>
      <c r="K20802">
        <v>-17</v>
      </c>
      <c r="N20802" t="s">
        <v>239</v>
      </c>
      <c r="P20802" s="1">
        <f t="shared" si="1023"/>
        <v>-7.5892857142857137E-2</v>
      </c>
      <c r="Q20802">
        <f t="shared" si="1024"/>
        <v>0</v>
      </c>
    </row>
    <row r="20803" spans="2:17" x14ac:dyDescent="0.25">
      <c r="B20803" t="s">
        <v>263</v>
      </c>
      <c r="C20803" t="s">
        <v>253</v>
      </c>
      <c r="J20803" t="s">
        <v>90</v>
      </c>
      <c r="K20803">
        <v>-16</v>
      </c>
      <c r="N20803" t="s">
        <v>239</v>
      </c>
      <c r="P20803" s="1">
        <f t="shared" si="1023"/>
        <v>-0.11764705882352941</v>
      </c>
      <c r="Q20803">
        <f t="shared" si="1024"/>
        <v>0</v>
      </c>
    </row>
    <row r="20804" spans="2:17" x14ac:dyDescent="0.25">
      <c r="B20804" t="s">
        <v>263</v>
      </c>
      <c r="J20804" t="s">
        <v>166</v>
      </c>
      <c r="K20804">
        <v>-16</v>
      </c>
      <c r="N20804" t="s">
        <v>239</v>
      </c>
      <c r="P20804" s="1">
        <f t="shared" si="1023"/>
        <v>-7.8048780487804878E-2</v>
      </c>
      <c r="Q20804">
        <f t="shared" si="1024"/>
        <v>0</v>
      </c>
    </row>
    <row r="20805" spans="2:17" x14ac:dyDescent="0.25">
      <c r="B20805" t="s">
        <v>263</v>
      </c>
      <c r="J20805" t="s">
        <v>152</v>
      </c>
      <c r="K20805">
        <v>-16</v>
      </c>
      <c r="N20805" t="s">
        <v>239</v>
      </c>
      <c r="P20805" s="1">
        <f t="shared" si="1023"/>
        <v>-0.14035087719298245</v>
      </c>
      <c r="Q20805">
        <f t="shared" si="1024"/>
        <v>0</v>
      </c>
    </row>
    <row r="20806" spans="2:17" x14ac:dyDescent="0.25">
      <c r="B20806" t="s">
        <v>263</v>
      </c>
      <c r="J20806" t="s">
        <v>185</v>
      </c>
      <c r="K20806">
        <v>-16</v>
      </c>
      <c r="N20806" t="s">
        <v>239</v>
      </c>
      <c r="P20806" s="1">
        <f t="shared" si="1023"/>
        <v>-3.3333333333333333E-2</v>
      </c>
      <c r="Q20806">
        <f t="shared" si="1024"/>
        <v>0</v>
      </c>
    </row>
    <row r="20807" spans="2:17" x14ac:dyDescent="0.25">
      <c r="B20807" t="s">
        <v>263</v>
      </c>
      <c r="J20807" t="s">
        <v>178</v>
      </c>
      <c r="K20807">
        <v>-15</v>
      </c>
      <c r="N20807" t="s">
        <v>239</v>
      </c>
      <c r="P20807" s="1">
        <f t="shared" si="1023"/>
        <v>-6.6079295154185022E-2</v>
      </c>
      <c r="Q20807">
        <f t="shared" si="1024"/>
        <v>0</v>
      </c>
    </row>
    <row r="20808" spans="2:17" x14ac:dyDescent="0.25">
      <c r="B20808" t="s">
        <v>263</v>
      </c>
      <c r="J20808" t="s">
        <v>226</v>
      </c>
      <c r="K20808">
        <v>-15</v>
      </c>
      <c r="N20808" t="s">
        <v>239</v>
      </c>
      <c r="P20808" s="1">
        <f t="shared" si="1023"/>
        <v>-9.0909090909090912E-2</v>
      </c>
      <c r="Q20808">
        <f t="shared" si="1024"/>
        <v>0</v>
      </c>
    </row>
    <row r="20809" spans="2:17" x14ac:dyDescent="0.25">
      <c r="B20809" t="s">
        <v>263</v>
      </c>
      <c r="J20809" t="s">
        <v>166</v>
      </c>
      <c r="K20809">
        <v>-14</v>
      </c>
      <c r="N20809" t="s">
        <v>239</v>
      </c>
      <c r="P20809" s="1">
        <f t="shared" si="1023"/>
        <v>-6.8292682926829273E-2</v>
      </c>
      <c r="Q20809">
        <f t="shared" si="1024"/>
        <v>0</v>
      </c>
    </row>
    <row r="20810" spans="2:17" x14ac:dyDescent="0.25">
      <c r="B20810" t="s">
        <v>263</v>
      </c>
      <c r="J20810" t="s">
        <v>226</v>
      </c>
      <c r="K20810">
        <v>-12</v>
      </c>
      <c r="N20810" t="s">
        <v>239</v>
      </c>
      <c r="P20810" s="1">
        <f t="shared" si="1023"/>
        <v>-7.2727272727272724E-2</v>
      </c>
      <c r="Q20810">
        <f t="shared" si="1024"/>
        <v>0</v>
      </c>
    </row>
    <row r="20811" spans="2:17" x14ac:dyDescent="0.25">
      <c r="B20811" t="s">
        <v>263</v>
      </c>
      <c r="J20811" t="s">
        <v>87</v>
      </c>
      <c r="K20811">
        <v>-12</v>
      </c>
      <c r="N20811" t="s">
        <v>239</v>
      </c>
      <c r="P20811" s="1">
        <f t="shared" si="1023"/>
        <v>-6.8181818181818177E-2</v>
      </c>
      <c r="Q20811">
        <f t="shared" si="1024"/>
        <v>0</v>
      </c>
    </row>
    <row r="20812" spans="2:17" x14ac:dyDescent="0.25">
      <c r="B20812" t="s">
        <v>263</v>
      </c>
      <c r="J20812" t="s">
        <v>87</v>
      </c>
      <c r="K20812">
        <v>-12</v>
      </c>
      <c r="N20812" t="s">
        <v>239</v>
      </c>
      <c r="P20812" s="1">
        <f t="shared" si="1023"/>
        <v>-6.8181818181818177E-2</v>
      </c>
      <c r="Q20812">
        <f t="shared" si="1024"/>
        <v>0</v>
      </c>
    </row>
    <row r="20813" spans="2:17" x14ac:dyDescent="0.25">
      <c r="B20813" t="s">
        <v>263</v>
      </c>
      <c r="J20813" t="s">
        <v>87</v>
      </c>
      <c r="K20813">
        <v>-12</v>
      </c>
      <c r="N20813" t="s">
        <v>239</v>
      </c>
      <c r="P20813" s="1">
        <f t="shared" si="1023"/>
        <v>-6.8181818181818177E-2</v>
      </c>
      <c r="Q20813">
        <f t="shared" si="1024"/>
        <v>0</v>
      </c>
    </row>
    <row r="20814" spans="2:17" x14ac:dyDescent="0.25">
      <c r="B20814" t="s">
        <v>263</v>
      </c>
      <c r="J20814" t="s">
        <v>165</v>
      </c>
      <c r="K20814">
        <v>-12</v>
      </c>
      <c r="N20814" t="s">
        <v>239</v>
      </c>
      <c r="P20814" s="1">
        <f t="shared" si="1023"/>
        <v>-4.7808764940239043E-2</v>
      </c>
      <c r="Q20814">
        <f t="shared" si="1024"/>
        <v>0</v>
      </c>
    </row>
    <row r="20815" spans="2:17" x14ac:dyDescent="0.25">
      <c r="B20815" t="s">
        <v>263</v>
      </c>
      <c r="J20815" t="s">
        <v>228</v>
      </c>
      <c r="K20815">
        <v>-12</v>
      </c>
      <c r="N20815" t="s">
        <v>239</v>
      </c>
      <c r="P20815" s="1">
        <f t="shared" si="1023"/>
        <v>-3.6363636363636362E-2</v>
      </c>
      <c r="Q20815">
        <f t="shared" si="1024"/>
        <v>0</v>
      </c>
    </row>
    <row r="20816" spans="2:17" x14ac:dyDescent="0.25">
      <c r="B20816" t="s">
        <v>263</v>
      </c>
      <c r="J20816" t="s">
        <v>15</v>
      </c>
      <c r="K20816">
        <v>-12</v>
      </c>
      <c r="N20816" t="s">
        <v>239</v>
      </c>
      <c r="P20816" s="1">
        <f t="shared" si="1023"/>
        <v>-6.25E-2</v>
      </c>
      <c r="Q20816">
        <f t="shared" si="1024"/>
        <v>0</v>
      </c>
    </row>
    <row r="20817" spans="2:17" x14ac:dyDescent="0.25">
      <c r="B20817" t="s">
        <v>263</v>
      </c>
      <c r="J20817" t="s">
        <v>165</v>
      </c>
      <c r="K20817">
        <v>-12</v>
      </c>
      <c r="N20817" t="s">
        <v>239</v>
      </c>
      <c r="P20817" s="1">
        <f t="shared" si="1023"/>
        <v>-4.7808764940239043E-2</v>
      </c>
      <c r="Q20817">
        <f t="shared" si="1024"/>
        <v>0</v>
      </c>
    </row>
    <row r="20818" spans="2:17" x14ac:dyDescent="0.25">
      <c r="B20818" t="s">
        <v>263</v>
      </c>
      <c r="J20818" t="s">
        <v>35</v>
      </c>
      <c r="K20818">
        <v>-12</v>
      </c>
      <c r="N20818" t="s">
        <v>239</v>
      </c>
      <c r="P20818" s="1">
        <f t="shared" si="1023"/>
        <v>-0.10169491525423729</v>
      </c>
      <c r="Q20818">
        <f t="shared" si="1024"/>
        <v>0</v>
      </c>
    </row>
    <row r="20819" spans="2:17" x14ac:dyDescent="0.25">
      <c r="B20819" t="s">
        <v>263</v>
      </c>
      <c r="J20819" t="s">
        <v>226</v>
      </c>
      <c r="K20819">
        <v>-11</v>
      </c>
      <c r="N20819" t="s">
        <v>239</v>
      </c>
      <c r="P20819" s="1">
        <f t="shared" si="1023"/>
        <v>-6.6666666666666666E-2</v>
      </c>
      <c r="Q20819">
        <f t="shared" si="1024"/>
        <v>0</v>
      </c>
    </row>
    <row r="20820" spans="2:17" x14ac:dyDescent="0.25">
      <c r="B20820" t="s">
        <v>263</v>
      </c>
      <c r="J20820" t="s">
        <v>226</v>
      </c>
      <c r="K20820">
        <v>-10</v>
      </c>
      <c r="N20820" t="s">
        <v>239</v>
      </c>
      <c r="P20820" s="1">
        <f t="shared" si="1023"/>
        <v>-6.0606060606060608E-2</v>
      </c>
      <c r="Q20820">
        <f t="shared" si="1024"/>
        <v>0</v>
      </c>
    </row>
    <row r="20821" spans="2:17" x14ac:dyDescent="0.25">
      <c r="B20821" t="s">
        <v>263</v>
      </c>
      <c r="J20821" t="s">
        <v>87</v>
      </c>
      <c r="K20821">
        <v>-10</v>
      </c>
      <c r="N20821" t="s">
        <v>239</v>
      </c>
      <c r="P20821" s="1">
        <f t="shared" si="1023"/>
        <v>-5.6818181818181816E-2</v>
      </c>
      <c r="Q20821">
        <f t="shared" si="1024"/>
        <v>0</v>
      </c>
    </row>
    <row r="20822" spans="2:17" x14ac:dyDescent="0.25">
      <c r="B20822" t="s">
        <v>263</v>
      </c>
      <c r="J20822" t="s">
        <v>78</v>
      </c>
      <c r="K20822">
        <v>-10</v>
      </c>
      <c r="N20822" t="s">
        <v>239</v>
      </c>
      <c r="P20822" s="1">
        <f t="shared" si="1023"/>
        <v>-7.407407407407407E-2</v>
      </c>
      <c r="Q20822">
        <f t="shared" si="1024"/>
        <v>0</v>
      </c>
    </row>
    <row r="20823" spans="2:17" x14ac:dyDescent="0.25">
      <c r="B20823" t="s">
        <v>263</v>
      </c>
      <c r="J20823" t="s">
        <v>108</v>
      </c>
      <c r="K20823">
        <v>-10</v>
      </c>
      <c r="N20823" t="s">
        <v>239</v>
      </c>
      <c r="P20823" s="1">
        <f t="shared" si="1023"/>
        <v>-6.4935064935064929E-2</v>
      </c>
      <c r="Q20823">
        <f t="shared" si="1024"/>
        <v>0</v>
      </c>
    </row>
    <row r="20824" spans="2:17" x14ac:dyDescent="0.25">
      <c r="B20824" t="s">
        <v>263</v>
      </c>
      <c r="J20824" t="s">
        <v>12</v>
      </c>
      <c r="K20824">
        <v>-10</v>
      </c>
      <c r="N20824" t="s">
        <v>239</v>
      </c>
      <c r="P20824" s="1">
        <f t="shared" si="1023"/>
        <v>-6.25E-2</v>
      </c>
      <c r="Q20824">
        <f t="shared" si="1024"/>
        <v>0</v>
      </c>
    </row>
    <row r="20825" spans="2:17" x14ac:dyDescent="0.25">
      <c r="B20825" t="s">
        <v>263</v>
      </c>
      <c r="J20825" t="s">
        <v>82</v>
      </c>
      <c r="K20825">
        <v>-10</v>
      </c>
      <c r="N20825" t="s">
        <v>239</v>
      </c>
      <c r="P20825" s="1">
        <f t="shared" si="1023"/>
        <v>-1.4619883040935672E-2</v>
      </c>
      <c r="Q20825">
        <f t="shared" si="1024"/>
        <v>0</v>
      </c>
    </row>
    <row r="20826" spans="2:17" x14ac:dyDescent="0.25">
      <c r="B20826" t="s">
        <v>263</v>
      </c>
      <c r="J20826" t="s">
        <v>188</v>
      </c>
      <c r="K20826">
        <v>-10</v>
      </c>
      <c r="N20826" t="s">
        <v>239</v>
      </c>
      <c r="P20826" s="1">
        <f t="shared" si="1023"/>
        <v>-1.2755102040816327E-2</v>
      </c>
      <c r="Q20826">
        <f t="shared" si="1024"/>
        <v>0</v>
      </c>
    </row>
    <row r="20827" spans="2:17" x14ac:dyDescent="0.25">
      <c r="B20827" t="s">
        <v>263</v>
      </c>
      <c r="J20827" t="s">
        <v>33</v>
      </c>
      <c r="K20827">
        <v>-9</v>
      </c>
      <c r="N20827" t="s">
        <v>239</v>
      </c>
      <c r="P20827" s="1">
        <f t="shared" si="1023"/>
        <v>-6.8702290076335881E-2</v>
      </c>
      <c r="Q20827">
        <f t="shared" si="1024"/>
        <v>0</v>
      </c>
    </row>
    <row r="20828" spans="2:17" x14ac:dyDescent="0.25">
      <c r="B20828" t="s">
        <v>263</v>
      </c>
      <c r="J20828" t="s">
        <v>91</v>
      </c>
      <c r="K20828">
        <v>-9</v>
      </c>
      <c r="N20828" t="s">
        <v>239</v>
      </c>
      <c r="P20828" s="1">
        <f t="shared" si="1023"/>
        <v>-5.6962025316455694E-2</v>
      </c>
      <c r="Q20828">
        <f t="shared" si="1024"/>
        <v>0</v>
      </c>
    </row>
    <row r="20829" spans="2:17" x14ac:dyDescent="0.25">
      <c r="B20829" t="s">
        <v>263</v>
      </c>
      <c r="J20829" t="s">
        <v>42</v>
      </c>
      <c r="K20829">
        <v>-8</v>
      </c>
      <c r="N20829" t="s">
        <v>239</v>
      </c>
      <c r="P20829" s="1">
        <f t="shared" si="1023"/>
        <v>-7.1428571428571425E-2</v>
      </c>
      <c r="Q20829">
        <f t="shared" si="1024"/>
        <v>0</v>
      </c>
    </row>
    <row r="20830" spans="2:17" x14ac:dyDescent="0.25">
      <c r="B20830" t="s">
        <v>263</v>
      </c>
      <c r="J20830" t="s">
        <v>78</v>
      </c>
      <c r="K20830">
        <v>-8</v>
      </c>
      <c r="N20830" t="s">
        <v>239</v>
      </c>
      <c r="P20830" s="1">
        <f t="shared" si="1023"/>
        <v>-5.9259259259259262E-2</v>
      </c>
      <c r="Q20830">
        <f t="shared" si="1024"/>
        <v>0</v>
      </c>
    </row>
    <row r="20831" spans="2:17" x14ac:dyDescent="0.25">
      <c r="B20831" t="s">
        <v>263</v>
      </c>
      <c r="J20831" t="s">
        <v>152</v>
      </c>
      <c r="K20831">
        <v>-8</v>
      </c>
      <c r="N20831" t="s">
        <v>239</v>
      </c>
      <c r="P20831" s="1">
        <f t="shared" si="1023"/>
        <v>-7.0175438596491224E-2</v>
      </c>
      <c r="Q20831">
        <f t="shared" si="1024"/>
        <v>0</v>
      </c>
    </row>
    <row r="20832" spans="2:17" x14ac:dyDescent="0.25">
      <c r="B20832" t="s">
        <v>263</v>
      </c>
      <c r="J20832" t="s">
        <v>91</v>
      </c>
      <c r="K20832">
        <v>-8</v>
      </c>
      <c r="N20832" t="s">
        <v>239</v>
      </c>
      <c r="P20832" s="1">
        <f t="shared" si="1023"/>
        <v>-5.0632911392405063E-2</v>
      </c>
      <c r="Q20832">
        <f t="shared" si="1024"/>
        <v>0</v>
      </c>
    </row>
    <row r="20833" spans="2:17" x14ac:dyDescent="0.25">
      <c r="B20833" t="s">
        <v>263</v>
      </c>
      <c r="J20833" t="s">
        <v>82</v>
      </c>
      <c r="K20833">
        <v>-8</v>
      </c>
      <c r="N20833" t="s">
        <v>239</v>
      </c>
      <c r="P20833" s="1">
        <f t="shared" si="1023"/>
        <v>-1.1695906432748537E-2</v>
      </c>
      <c r="Q20833">
        <f t="shared" si="1024"/>
        <v>0</v>
      </c>
    </row>
    <row r="20834" spans="2:17" x14ac:dyDescent="0.25">
      <c r="B20834" t="s">
        <v>263</v>
      </c>
      <c r="J20834" t="s">
        <v>185</v>
      </c>
      <c r="K20834">
        <v>-7</v>
      </c>
      <c r="N20834" t="s">
        <v>239</v>
      </c>
      <c r="P20834" s="1">
        <f t="shared" si="1023"/>
        <v>-1.4583333333333334E-2</v>
      </c>
      <c r="Q20834">
        <f t="shared" si="1024"/>
        <v>0</v>
      </c>
    </row>
    <row r="20835" spans="2:17" x14ac:dyDescent="0.25">
      <c r="B20835" t="s">
        <v>263</v>
      </c>
      <c r="J20835" t="s">
        <v>29</v>
      </c>
      <c r="K20835">
        <v>-6</v>
      </c>
      <c r="N20835" t="s">
        <v>239</v>
      </c>
      <c r="P20835" s="1">
        <f t="shared" si="1023"/>
        <v>-4.5112781954887216E-2</v>
      </c>
      <c r="Q20835">
        <f t="shared" si="1024"/>
        <v>0</v>
      </c>
    </row>
    <row r="20836" spans="2:17" x14ac:dyDescent="0.25">
      <c r="B20836" t="s">
        <v>263</v>
      </c>
      <c r="J20836" t="s">
        <v>12</v>
      </c>
      <c r="K20836">
        <v>-6</v>
      </c>
      <c r="N20836" t="s">
        <v>239</v>
      </c>
      <c r="P20836" s="1">
        <f t="shared" si="1023"/>
        <v>-3.7499999999999999E-2</v>
      </c>
      <c r="Q20836">
        <f t="shared" si="1024"/>
        <v>0</v>
      </c>
    </row>
    <row r="20837" spans="2:17" x14ac:dyDescent="0.25">
      <c r="B20837" t="s">
        <v>263</v>
      </c>
      <c r="J20837" t="s">
        <v>185</v>
      </c>
      <c r="K20837">
        <v>-6</v>
      </c>
      <c r="N20837" t="s">
        <v>239</v>
      </c>
      <c r="P20837" s="1">
        <f t="shared" si="1023"/>
        <v>-1.2500000000000001E-2</v>
      </c>
      <c r="Q20837">
        <f t="shared" si="1024"/>
        <v>0</v>
      </c>
    </row>
    <row r="20838" spans="2:17" x14ac:dyDescent="0.25">
      <c r="B20838" t="s">
        <v>263</v>
      </c>
      <c r="J20838" t="s">
        <v>168</v>
      </c>
      <c r="K20838">
        <v>-6</v>
      </c>
      <c r="N20838" t="s">
        <v>239</v>
      </c>
      <c r="P20838" s="1">
        <f t="shared" si="1023"/>
        <v>-1.7045454545454544E-2</v>
      </c>
      <c r="Q20838">
        <f t="shared" si="1024"/>
        <v>0</v>
      </c>
    </row>
    <row r="20839" spans="2:17" x14ac:dyDescent="0.25">
      <c r="B20839" t="s">
        <v>263</v>
      </c>
      <c r="J20839" t="s">
        <v>96</v>
      </c>
      <c r="K20839">
        <v>-5</v>
      </c>
      <c r="N20839" t="s">
        <v>239</v>
      </c>
      <c r="P20839" s="1">
        <f t="shared" si="1023"/>
        <v>-3.2894736842105261E-2</v>
      </c>
      <c r="Q20839">
        <f t="shared" si="1024"/>
        <v>0</v>
      </c>
    </row>
    <row r="20840" spans="2:17" x14ac:dyDescent="0.25">
      <c r="B20840" t="s">
        <v>263</v>
      </c>
      <c r="J20840" t="s">
        <v>122</v>
      </c>
      <c r="K20840">
        <v>-5</v>
      </c>
      <c r="N20840" t="s">
        <v>239</v>
      </c>
      <c r="P20840" s="1">
        <f t="shared" si="1023"/>
        <v>-4.6296296296296294E-2</v>
      </c>
      <c r="Q20840">
        <f t="shared" si="1024"/>
        <v>0</v>
      </c>
    </row>
    <row r="20841" spans="2:17" x14ac:dyDescent="0.25">
      <c r="B20841" t="s">
        <v>263</v>
      </c>
      <c r="J20841" t="s">
        <v>12</v>
      </c>
      <c r="K20841">
        <v>-4</v>
      </c>
      <c r="N20841" t="s">
        <v>239</v>
      </c>
      <c r="P20841" s="1">
        <f t="shared" si="1023"/>
        <v>-2.5000000000000001E-2</v>
      </c>
      <c r="Q20841">
        <f t="shared" si="1024"/>
        <v>0</v>
      </c>
    </row>
    <row r="20842" spans="2:17" x14ac:dyDescent="0.25">
      <c r="B20842" t="s">
        <v>263</v>
      </c>
      <c r="J20842" t="s">
        <v>87</v>
      </c>
      <c r="K20842">
        <v>-3</v>
      </c>
      <c r="N20842" t="s">
        <v>239</v>
      </c>
      <c r="P20842" s="1">
        <f t="shared" si="1023"/>
        <v>-1.7045454545454544E-2</v>
      </c>
      <c r="Q20842">
        <f t="shared" si="1024"/>
        <v>0</v>
      </c>
    </row>
    <row r="20843" spans="2:17" x14ac:dyDescent="0.25">
      <c r="B20843" t="s">
        <v>263</v>
      </c>
      <c r="J20843" t="s">
        <v>152</v>
      </c>
      <c r="K20843">
        <v>-3</v>
      </c>
      <c r="N20843" t="s">
        <v>239</v>
      </c>
      <c r="P20843" s="1">
        <f t="shared" si="1023"/>
        <v>-2.6315789473684209E-2</v>
      </c>
      <c r="Q20843">
        <f t="shared" si="1024"/>
        <v>0</v>
      </c>
    </row>
    <row r="20844" spans="2:17" x14ac:dyDescent="0.25">
      <c r="B20844" t="s">
        <v>263</v>
      </c>
      <c r="J20844" t="s">
        <v>15</v>
      </c>
      <c r="K20844">
        <v>-3</v>
      </c>
      <c r="N20844" t="s">
        <v>239</v>
      </c>
      <c r="P20844" s="1">
        <f t="shared" si="1023"/>
        <v>-1.5625E-2</v>
      </c>
      <c r="Q20844">
        <f t="shared" si="1024"/>
        <v>0</v>
      </c>
    </row>
    <row r="20845" spans="2:17" x14ac:dyDescent="0.25">
      <c r="B20845" t="s">
        <v>263</v>
      </c>
      <c r="J20845" t="s">
        <v>16</v>
      </c>
      <c r="K20845">
        <v>-1</v>
      </c>
      <c r="N20845" t="s">
        <v>239</v>
      </c>
      <c r="P20845" s="1">
        <f t="shared" si="1023"/>
        <v>-7.8125E-3</v>
      </c>
      <c r="Q20845">
        <f t="shared" si="1024"/>
        <v>0</v>
      </c>
    </row>
    <row r="20846" spans="2:17" x14ac:dyDescent="0.25">
      <c r="B20846" t="s">
        <v>263</v>
      </c>
      <c r="J20846" t="s">
        <v>16</v>
      </c>
      <c r="K20846">
        <v>-1</v>
      </c>
      <c r="N20846" t="s">
        <v>239</v>
      </c>
      <c r="P20846" s="1">
        <f t="shared" si="1023"/>
        <v>-7.8125E-3</v>
      </c>
      <c r="Q20846">
        <f t="shared" si="1024"/>
        <v>0</v>
      </c>
    </row>
    <row r="20847" spans="2:17" x14ac:dyDescent="0.25">
      <c r="B20847" t="s">
        <v>263</v>
      </c>
      <c r="J20847" t="s">
        <v>42</v>
      </c>
      <c r="K20847">
        <v>2</v>
      </c>
      <c r="N20847" t="s">
        <v>239</v>
      </c>
      <c r="P20847" s="1">
        <f t="shared" si="1023"/>
        <v>1.7857142857142856E-2</v>
      </c>
      <c r="Q20847">
        <f t="shared" si="1024"/>
        <v>0</v>
      </c>
    </row>
    <row r="20848" spans="2:17" x14ac:dyDescent="0.25">
      <c r="B20848" t="s">
        <v>263</v>
      </c>
      <c r="J20848" t="s">
        <v>79</v>
      </c>
      <c r="K20848">
        <v>2</v>
      </c>
      <c r="N20848" t="s">
        <v>239</v>
      </c>
      <c r="P20848" s="1">
        <f t="shared" si="1023"/>
        <v>1.8691588785046728E-2</v>
      </c>
      <c r="Q20848">
        <f t="shared" si="1024"/>
        <v>0</v>
      </c>
    </row>
    <row r="20849" spans="2:17" x14ac:dyDescent="0.25">
      <c r="B20849" t="s">
        <v>263</v>
      </c>
      <c r="J20849" t="s">
        <v>91</v>
      </c>
      <c r="K20849">
        <v>3</v>
      </c>
      <c r="N20849" t="s">
        <v>239</v>
      </c>
      <c r="P20849" s="1">
        <f t="shared" si="1023"/>
        <v>1.8987341772151899E-2</v>
      </c>
      <c r="Q20849">
        <f t="shared" si="1024"/>
        <v>0</v>
      </c>
    </row>
    <row r="20850" spans="2:17" x14ac:dyDescent="0.25">
      <c r="B20850" t="s">
        <v>263</v>
      </c>
      <c r="J20850" t="s">
        <v>27</v>
      </c>
      <c r="K20850">
        <v>3</v>
      </c>
      <c r="N20850" t="s">
        <v>239</v>
      </c>
      <c r="P20850" s="1">
        <f t="shared" si="1023"/>
        <v>3.125E-2</v>
      </c>
      <c r="Q20850">
        <f t="shared" si="1024"/>
        <v>0</v>
      </c>
    </row>
    <row r="20851" spans="2:17" x14ac:dyDescent="0.25">
      <c r="B20851" t="s">
        <v>263</v>
      </c>
      <c r="J20851" t="s">
        <v>42</v>
      </c>
      <c r="K20851">
        <v>3</v>
      </c>
      <c r="N20851" t="s">
        <v>239</v>
      </c>
      <c r="P20851" s="1">
        <f t="shared" si="1023"/>
        <v>2.6785714285714284E-2</v>
      </c>
      <c r="Q20851">
        <f t="shared" si="1024"/>
        <v>0</v>
      </c>
    </row>
    <row r="20852" spans="2:17" x14ac:dyDescent="0.25">
      <c r="B20852" t="s">
        <v>263</v>
      </c>
      <c r="J20852" t="s">
        <v>156</v>
      </c>
      <c r="K20852">
        <v>3</v>
      </c>
      <c r="N20852" t="s">
        <v>239</v>
      </c>
      <c r="P20852" s="1">
        <f t="shared" si="1023"/>
        <v>7.4999999999999997E-3</v>
      </c>
      <c r="Q20852">
        <f t="shared" si="1024"/>
        <v>0</v>
      </c>
    </row>
    <row r="20853" spans="2:17" x14ac:dyDescent="0.25">
      <c r="B20853" t="s">
        <v>263</v>
      </c>
      <c r="J20853" t="s">
        <v>41</v>
      </c>
      <c r="K20853">
        <v>4</v>
      </c>
      <c r="N20853" t="s">
        <v>239</v>
      </c>
      <c r="P20853" s="1">
        <f t="shared" si="1023"/>
        <v>2.7777777777777776E-2</v>
      </c>
      <c r="Q20853">
        <f t="shared" si="1024"/>
        <v>0</v>
      </c>
    </row>
    <row r="20854" spans="2:17" x14ac:dyDescent="0.25">
      <c r="B20854" t="s">
        <v>263</v>
      </c>
      <c r="J20854" t="s">
        <v>51</v>
      </c>
      <c r="K20854">
        <v>4</v>
      </c>
      <c r="N20854" t="s">
        <v>239</v>
      </c>
      <c r="P20854" s="1">
        <f t="shared" si="1023"/>
        <v>0.04</v>
      </c>
      <c r="Q20854">
        <f t="shared" si="1024"/>
        <v>0</v>
      </c>
    </row>
    <row r="20855" spans="2:17" x14ac:dyDescent="0.25">
      <c r="B20855" t="s">
        <v>263</v>
      </c>
      <c r="J20855" t="s">
        <v>41</v>
      </c>
      <c r="K20855">
        <v>4</v>
      </c>
      <c r="N20855" t="s">
        <v>239</v>
      </c>
      <c r="P20855" s="1">
        <f t="shared" si="1023"/>
        <v>2.7777777777777776E-2</v>
      </c>
      <c r="Q20855">
        <f t="shared" si="1024"/>
        <v>0</v>
      </c>
    </row>
    <row r="20856" spans="2:17" x14ac:dyDescent="0.25">
      <c r="B20856" t="s">
        <v>263</v>
      </c>
      <c r="J20856" t="s">
        <v>91</v>
      </c>
      <c r="K20856">
        <v>4</v>
      </c>
      <c r="N20856" t="s">
        <v>239</v>
      </c>
      <c r="P20856" s="1">
        <f t="shared" si="1023"/>
        <v>2.5316455696202531E-2</v>
      </c>
      <c r="Q20856">
        <f t="shared" si="1024"/>
        <v>0</v>
      </c>
    </row>
    <row r="20857" spans="2:17" x14ac:dyDescent="0.25">
      <c r="B20857" t="s">
        <v>263</v>
      </c>
      <c r="J20857" t="s">
        <v>183</v>
      </c>
      <c r="K20857">
        <v>5</v>
      </c>
      <c r="N20857" t="s">
        <v>239</v>
      </c>
      <c r="P20857" s="1">
        <f t="shared" ref="P20857:P20920" si="1025">K20857/J20857</f>
        <v>8.1566068515497546E-3</v>
      </c>
      <c r="Q20857">
        <f t="shared" si="1024"/>
        <v>0</v>
      </c>
    </row>
    <row r="20858" spans="2:17" x14ac:dyDescent="0.25">
      <c r="B20858" t="s">
        <v>263</v>
      </c>
      <c r="J20858" t="s">
        <v>118</v>
      </c>
      <c r="K20858">
        <v>5</v>
      </c>
      <c r="N20858" t="s">
        <v>239</v>
      </c>
      <c r="P20858" s="1">
        <f t="shared" si="1025"/>
        <v>1.6722408026755852E-2</v>
      </c>
      <c r="Q20858">
        <f t="shared" si="1024"/>
        <v>0</v>
      </c>
    </row>
    <row r="20859" spans="2:17" x14ac:dyDescent="0.25">
      <c r="B20859" t="s">
        <v>263</v>
      </c>
      <c r="J20859" t="s">
        <v>41</v>
      </c>
      <c r="K20859">
        <v>5</v>
      </c>
      <c r="N20859" t="s">
        <v>239</v>
      </c>
      <c r="P20859" s="1">
        <f t="shared" si="1025"/>
        <v>3.4722222222222224E-2</v>
      </c>
      <c r="Q20859">
        <f t="shared" si="1024"/>
        <v>0</v>
      </c>
    </row>
    <row r="20860" spans="2:17" x14ac:dyDescent="0.25">
      <c r="B20860" t="s">
        <v>263</v>
      </c>
      <c r="J20860" t="s">
        <v>50</v>
      </c>
      <c r="K20860">
        <v>5</v>
      </c>
      <c r="N20860" t="s">
        <v>239</v>
      </c>
      <c r="P20860" s="1">
        <f t="shared" si="1025"/>
        <v>4.1322314049586778E-2</v>
      </c>
      <c r="Q20860">
        <f t="shared" ref="Q20860:Q20923" si="1026">F20860*P20860</f>
        <v>0</v>
      </c>
    </row>
    <row r="20861" spans="2:17" x14ac:dyDescent="0.25">
      <c r="B20861" t="s">
        <v>263</v>
      </c>
      <c r="J20861" t="s">
        <v>27</v>
      </c>
      <c r="K20861">
        <v>5</v>
      </c>
      <c r="N20861" t="s">
        <v>239</v>
      </c>
      <c r="P20861" s="1">
        <f t="shared" si="1025"/>
        <v>5.2083333333333336E-2</v>
      </c>
      <c r="Q20861">
        <f t="shared" si="1026"/>
        <v>0</v>
      </c>
    </row>
    <row r="20862" spans="2:17" x14ac:dyDescent="0.25">
      <c r="B20862" t="s">
        <v>263</v>
      </c>
      <c r="J20862" t="s">
        <v>27</v>
      </c>
      <c r="K20862">
        <v>5</v>
      </c>
      <c r="N20862" t="s">
        <v>239</v>
      </c>
      <c r="P20862" s="1">
        <f t="shared" si="1025"/>
        <v>5.2083333333333336E-2</v>
      </c>
      <c r="Q20862">
        <f t="shared" si="1026"/>
        <v>0</v>
      </c>
    </row>
    <row r="20863" spans="2:17" x14ac:dyDescent="0.25">
      <c r="B20863" t="s">
        <v>263</v>
      </c>
      <c r="J20863" t="s">
        <v>42</v>
      </c>
      <c r="K20863">
        <v>5</v>
      </c>
      <c r="N20863" t="s">
        <v>239</v>
      </c>
      <c r="P20863" s="1">
        <f t="shared" si="1025"/>
        <v>4.4642857142857144E-2</v>
      </c>
      <c r="Q20863">
        <f t="shared" si="1026"/>
        <v>0</v>
      </c>
    </row>
    <row r="20864" spans="2:17" x14ac:dyDescent="0.25">
      <c r="B20864" t="s">
        <v>263</v>
      </c>
      <c r="J20864" t="s">
        <v>89</v>
      </c>
      <c r="K20864">
        <v>5</v>
      </c>
      <c r="N20864" t="s">
        <v>239</v>
      </c>
      <c r="P20864" s="1">
        <f t="shared" si="1025"/>
        <v>1.953125E-2</v>
      </c>
      <c r="Q20864">
        <f t="shared" si="1026"/>
        <v>0</v>
      </c>
    </row>
    <row r="20865" spans="2:17" x14ac:dyDescent="0.25">
      <c r="B20865" t="s">
        <v>263</v>
      </c>
      <c r="J20865" t="s">
        <v>51</v>
      </c>
      <c r="K20865">
        <v>6</v>
      </c>
      <c r="N20865" t="s">
        <v>239</v>
      </c>
      <c r="P20865" s="1">
        <f t="shared" si="1025"/>
        <v>0.06</v>
      </c>
      <c r="Q20865">
        <f t="shared" si="1026"/>
        <v>0</v>
      </c>
    </row>
    <row r="20866" spans="2:17" x14ac:dyDescent="0.25">
      <c r="B20866" t="s">
        <v>263</v>
      </c>
      <c r="J20866" t="s">
        <v>184</v>
      </c>
      <c r="K20866">
        <v>6</v>
      </c>
      <c r="N20866" t="s">
        <v>239</v>
      </c>
      <c r="P20866" s="1">
        <f t="shared" si="1025"/>
        <v>9.8199672667757774E-3</v>
      </c>
      <c r="Q20866">
        <f t="shared" si="1026"/>
        <v>0</v>
      </c>
    </row>
    <row r="20867" spans="2:17" x14ac:dyDescent="0.25">
      <c r="B20867" t="s">
        <v>263</v>
      </c>
      <c r="J20867" t="s">
        <v>178</v>
      </c>
      <c r="K20867">
        <v>6</v>
      </c>
      <c r="N20867" t="s">
        <v>239</v>
      </c>
      <c r="P20867" s="1">
        <f t="shared" si="1025"/>
        <v>2.643171806167401E-2</v>
      </c>
      <c r="Q20867">
        <f t="shared" si="1026"/>
        <v>0</v>
      </c>
    </row>
    <row r="20868" spans="2:17" x14ac:dyDescent="0.25">
      <c r="B20868" t="s">
        <v>263</v>
      </c>
      <c r="J20868" t="s">
        <v>27</v>
      </c>
      <c r="K20868">
        <v>6</v>
      </c>
      <c r="N20868" t="s">
        <v>239</v>
      </c>
      <c r="P20868" s="1">
        <f t="shared" si="1025"/>
        <v>6.25E-2</v>
      </c>
      <c r="Q20868">
        <f t="shared" si="1026"/>
        <v>0</v>
      </c>
    </row>
    <row r="20869" spans="2:17" x14ac:dyDescent="0.25">
      <c r="B20869" t="s">
        <v>263</v>
      </c>
      <c r="J20869" t="s">
        <v>50</v>
      </c>
      <c r="K20869">
        <v>6</v>
      </c>
      <c r="N20869" t="s">
        <v>239</v>
      </c>
      <c r="P20869" s="1">
        <f t="shared" si="1025"/>
        <v>4.9586776859504134E-2</v>
      </c>
      <c r="Q20869">
        <f t="shared" si="1026"/>
        <v>0</v>
      </c>
    </row>
    <row r="20870" spans="2:17" x14ac:dyDescent="0.25">
      <c r="B20870" t="s">
        <v>263</v>
      </c>
      <c r="J20870" t="s">
        <v>16</v>
      </c>
      <c r="K20870">
        <v>6</v>
      </c>
      <c r="N20870" t="s">
        <v>239</v>
      </c>
      <c r="P20870" s="1">
        <f t="shared" si="1025"/>
        <v>4.6875E-2</v>
      </c>
      <c r="Q20870">
        <f t="shared" si="1026"/>
        <v>0</v>
      </c>
    </row>
    <row r="20871" spans="2:17" x14ac:dyDescent="0.25">
      <c r="B20871" t="s">
        <v>263</v>
      </c>
      <c r="J20871" t="s">
        <v>178</v>
      </c>
      <c r="K20871">
        <v>6</v>
      </c>
      <c r="N20871" t="s">
        <v>239</v>
      </c>
      <c r="P20871" s="1">
        <f t="shared" si="1025"/>
        <v>2.643171806167401E-2</v>
      </c>
      <c r="Q20871">
        <f t="shared" si="1026"/>
        <v>0</v>
      </c>
    </row>
    <row r="20872" spans="2:17" x14ac:dyDescent="0.25">
      <c r="B20872" t="s">
        <v>263</v>
      </c>
      <c r="J20872" t="s">
        <v>27</v>
      </c>
      <c r="K20872">
        <v>6</v>
      </c>
      <c r="N20872" t="s">
        <v>239</v>
      </c>
      <c r="P20872" s="1">
        <f t="shared" si="1025"/>
        <v>6.25E-2</v>
      </c>
      <c r="Q20872">
        <f t="shared" si="1026"/>
        <v>0</v>
      </c>
    </row>
    <row r="20873" spans="2:17" x14ac:dyDescent="0.25">
      <c r="B20873" t="s">
        <v>263</v>
      </c>
      <c r="J20873" t="s">
        <v>95</v>
      </c>
      <c r="K20873">
        <v>6</v>
      </c>
      <c r="N20873" t="s">
        <v>239</v>
      </c>
      <c r="P20873" s="1">
        <f t="shared" si="1025"/>
        <v>3.6585365853658534E-2</v>
      </c>
      <c r="Q20873">
        <f t="shared" si="1026"/>
        <v>0</v>
      </c>
    </row>
    <row r="20874" spans="2:17" x14ac:dyDescent="0.25">
      <c r="B20874" t="s">
        <v>263</v>
      </c>
      <c r="J20874" t="s">
        <v>41</v>
      </c>
      <c r="K20874">
        <v>7</v>
      </c>
      <c r="N20874" t="s">
        <v>239</v>
      </c>
      <c r="P20874" s="1">
        <f t="shared" si="1025"/>
        <v>4.8611111111111112E-2</v>
      </c>
      <c r="Q20874">
        <f t="shared" si="1026"/>
        <v>0</v>
      </c>
    </row>
    <row r="20875" spans="2:17" x14ac:dyDescent="0.25">
      <c r="B20875" t="s">
        <v>263</v>
      </c>
      <c r="J20875" t="s">
        <v>87</v>
      </c>
      <c r="K20875">
        <v>7</v>
      </c>
      <c r="N20875" t="s">
        <v>239</v>
      </c>
      <c r="P20875" s="1">
        <f t="shared" si="1025"/>
        <v>3.9772727272727272E-2</v>
      </c>
      <c r="Q20875">
        <f t="shared" si="1026"/>
        <v>0</v>
      </c>
    </row>
    <row r="20876" spans="2:17" x14ac:dyDescent="0.25">
      <c r="B20876" t="s">
        <v>263</v>
      </c>
      <c r="J20876" t="s">
        <v>12</v>
      </c>
      <c r="K20876">
        <v>8</v>
      </c>
      <c r="N20876" t="s">
        <v>239</v>
      </c>
      <c r="P20876" s="1">
        <f t="shared" si="1025"/>
        <v>0.05</v>
      </c>
      <c r="Q20876">
        <f t="shared" si="1026"/>
        <v>0</v>
      </c>
    </row>
    <row r="20877" spans="2:17" x14ac:dyDescent="0.25">
      <c r="B20877" t="s">
        <v>263</v>
      </c>
      <c r="J20877" t="s">
        <v>226</v>
      </c>
      <c r="K20877">
        <v>8</v>
      </c>
      <c r="N20877" t="s">
        <v>239</v>
      </c>
      <c r="P20877" s="1">
        <f t="shared" si="1025"/>
        <v>4.8484848484848485E-2</v>
      </c>
      <c r="Q20877">
        <f t="shared" si="1026"/>
        <v>0</v>
      </c>
    </row>
    <row r="20878" spans="2:17" x14ac:dyDescent="0.25">
      <c r="B20878" t="s">
        <v>263</v>
      </c>
      <c r="J20878" t="s">
        <v>212</v>
      </c>
      <c r="K20878">
        <v>8</v>
      </c>
      <c r="N20878" t="s">
        <v>239</v>
      </c>
      <c r="P20878" s="1">
        <f t="shared" si="1025"/>
        <v>2.0408163265306121E-2</v>
      </c>
      <c r="Q20878">
        <f t="shared" si="1026"/>
        <v>0</v>
      </c>
    </row>
    <row r="20879" spans="2:17" x14ac:dyDescent="0.25">
      <c r="B20879" t="s">
        <v>263</v>
      </c>
      <c r="J20879" t="s">
        <v>180</v>
      </c>
      <c r="K20879">
        <v>8</v>
      </c>
      <c r="N20879" t="s">
        <v>239</v>
      </c>
      <c r="P20879" s="1">
        <f t="shared" si="1025"/>
        <v>2.7491408934707903E-2</v>
      </c>
      <c r="Q20879">
        <f t="shared" si="1026"/>
        <v>0</v>
      </c>
    </row>
    <row r="20880" spans="2:17" x14ac:dyDescent="0.25">
      <c r="B20880" t="s">
        <v>263</v>
      </c>
      <c r="J20880" t="s">
        <v>42</v>
      </c>
      <c r="K20880">
        <v>8</v>
      </c>
      <c r="N20880" t="s">
        <v>239</v>
      </c>
      <c r="P20880" s="1">
        <f t="shared" si="1025"/>
        <v>7.1428571428571425E-2</v>
      </c>
      <c r="Q20880">
        <f t="shared" si="1026"/>
        <v>0</v>
      </c>
    </row>
    <row r="20881" spans="2:17" x14ac:dyDescent="0.25">
      <c r="B20881" t="s">
        <v>263</v>
      </c>
      <c r="J20881" t="s">
        <v>87</v>
      </c>
      <c r="K20881">
        <v>8</v>
      </c>
      <c r="N20881" t="s">
        <v>239</v>
      </c>
      <c r="P20881" s="1">
        <f t="shared" si="1025"/>
        <v>4.5454545454545456E-2</v>
      </c>
      <c r="Q20881">
        <f t="shared" si="1026"/>
        <v>0</v>
      </c>
    </row>
    <row r="20882" spans="2:17" x14ac:dyDescent="0.25">
      <c r="B20882" t="s">
        <v>263</v>
      </c>
      <c r="J20882" t="s">
        <v>73</v>
      </c>
      <c r="K20882">
        <v>8</v>
      </c>
      <c r="N20882" t="s">
        <v>239</v>
      </c>
      <c r="P20882" s="1">
        <f t="shared" si="1025"/>
        <v>5.7142857142857141E-2</v>
      </c>
      <c r="Q20882">
        <f t="shared" si="1026"/>
        <v>0</v>
      </c>
    </row>
    <row r="20883" spans="2:17" x14ac:dyDescent="0.25">
      <c r="B20883" t="s">
        <v>263</v>
      </c>
      <c r="J20883" t="s">
        <v>12</v>
      </c>
      <c r="K20883">
        <v>8</v>
      </c>
      <c r="N20883" t="s">
        <v>239</v>
      </c>
      <c r="P20883" s="1">
        <f t="shared" si="1025"/>
        <v>0.05</v>
      </c>
      <c r="Q20883">
        <f t="shared" si="1026"/>
        <v>0</v>
      </c>
    </row>
    <row r="20884" spans="2:17" x14ac:dyDescent="0.25">
      <c r="B20884" t="s">
        <v>263</v>
      </c>
      <c r="J20884" t="s">
        <v>12</v>
      </c>
      <c r="K20884">
        <v>8</v>
      </c>
      <c r="N20884" t="s">
        <v>239</v>
      </c>
      <c r="P20884" s="1">
        <f t="shared" si="1025"/>
        <v>0.05</v>
      </c>
      <c r="Q20884">
        <f t="shared" si="1026"/>
        <v>0</v>
      </c>
    </row>
    <row r="20885" spans="2:17" x14ac:dyDescent="0.25">
      <c r="B20885" t="s">
        <v>263</v>
      </c>
      <c r="J20885" t="s">
        <v>42</v>
      </c>
      <c r="K20885">
        <v>9</v>
      </c>
      <c r="N20885" t="s">
        <v>239</v>
      </c>
      <c r="P20885" s="1">
        <f t="shared" si="1025"/>
        <v>8.0357142857142863E-2</v>
      </c>
      <c r="Q20885">
        <f t="shared" si="1026"/>
        <v>0</v>
      </c>
    </row>
    <row r="20886" spans="2:17" x14ac:dyDescent="0.25">
      <c r="B20886" t="s">
        <v>263</v>
      </c>
      <c r="J20886" t="s">
        <v>14</v>
      </c>
      <c r="K20886">
        <v>9</v>
      </c>
      <c r="N20886" t="s">
        <v>239</v>
      </c>
      <c r="P20886" s="1">
        <f t="shared" si="1025"/>
        <v>3.3088235294117647E-2</v>
      </c>
      <c r="Q20886">
        <f t="shared" si="1026"/>
        <v>0</v>
      </c>
    </row>
    <row r="20887" spans="2:17" x14ac:dyDescent="0.25">
      <c r="B20887" t="s">
        <v>263</v>
      </c>
      <c r="J20887" t="s">
        <v>192</v>
      </c>
      <c r="K20887">
        <v>9</v>
      </c>
      <c r="N20887" t="s">
        <v>239</v>
      </c>
      <c r="P20887" s="1">
        <f t="shared" si="1025"/>
        <v>7.6923076923076927E-2</v>
      </c>
      <c r="Q20887">
        <f t="shared" si="1026"/>
        <v>0</v>
      </c>
    </row>
    <row r="20888" spans="2:17" x14ac:dyDescent="0.25">
      <c r="B20888" t="s">
        <v>263</v>
      </c>
      <c r="J20888" t="s">
        <v>136</v>
      </c>
      <c r="K20888">
        <v>9</v>
      </c>
      <c r="N20888" t="s">
        <v>239</v>
      </c>
      <c r="P20888" s="1">
        <f t="shared" si="1025"/>
        <v>0.11688311688311688</v>
      </c>
      <c r="Q20888">
        <f t="shared" si="1026"/>
        <v>0</v>
      </c>
    </row>
    <row r="20889" spans="2:17" x14ac:dyDescent="0.25">
      <c r="B20889" t="s">
        <v>263</v>
      </c>
      <c r="J20889" t="s">
        <v>77</v>
      </c>
      <c r="K20889">
        <v>10</v>
      </c>
      <c r="N20889" t="s">
        <v>239</v>
      </c>
      <c r="P20889" s="1">
        <f t="shared" si="1025"/>
        <v>4.807692307692308E-2</v>
      </c>
      <c r="Q20889">
        <f t="shared" si="1026"/>
        <v>0</v>
      </c>
    </row>
    <row r="20890" spans="2:17" x14ac:dyDescent="0.25">
      <c r="B20890" t="s">
        <v>263</v>
      </c>
      <c r="J20890" t="s">
        <v>226</v>
      </c>
      <c r="K20890">
        <v>10</v>
      </c>
      <c r="N20890" t="s">
        <v>239</v>
      </c>
      <c r="P20890" s="1">
        <f t="shared" si="1025"/>
        <v>6.0606060606060608E-2</v>
      </c>
      <c r="Q20890">
        <f t="shared" si="1026"/>
        <v>0</v>
      </c>
    </row>
    <row r="20891" spans="2:17" x14ac:dyDescent="0.25">
      <c r="B20891" t="s">
        <v>263</v>
      </c>
      <c r="J20891" t="s">
        <v>12</v>
      </c>
      <c r="K20891">
        <v>10</v>
      </c>
      <c r="N20891" t="s">
        <v>239</v>
      </c>
      <c r="P20891" s="1">
        <f t="shared" si="1025"/>
        <v>6.25E-2</v>
      </c>
      <c r="Q20891">
        <f t="shared" si="1026"/>
        <v>0</v>
      </c>
    </row>
    <row r="20892" spans="2:17" x14ac:dyDescent="0.25">
      <c r="B20892" t="s">
        <v>263</v>
      </c>
      <c r="J20892" t="s">
        <v>129</v>
      </c>
      <c r="K20892">
        <v>10</v>
      </c>
      <c r="N20892" t="s">
        <v>239</v>
      </c>
      <c r="P20892" s="1">
        <f t="shared" si="1025"/>
        <v>0.08</v>
      </c>
      <c r="Q20892">
        <f t="shared" si="1026"/>
        <v>0</v>
      </c>
    </row>
    <row r="20893" spans="2:17" x14ac:dyDescent="0.25">
      <c r="B20893" t="s">
        <v>263</v>
      </c>
      <c r="J20893" t="s">
        <v>226</v>
      </c>
      <c r="K20893">
        <v>10</v>
      </c>
      <c r="N20893" t="s">
        <v>239</v>
      </c>
      <c r="P20893" s="1">
        <f t="shared" si="1025"/>
        <v>6.0606060606060608E-2</v>
      </c>
      <c r="Q20893">
        <f t="shared" si="1026"/>
        <v>0</v>
      </c>
    </row>
    <row r="20894" spans="2:17" x14ac:dyDescent="0.25">
      <c r="B20894" t="s">
        <v>263</v>
      </c>
      <c r="J20894" t="s">
        <v>24</v>
      </c>
      <c r="K20894">
        <v>11</v>
      </c>
      <c r="N20894" t="s">
        <v>239</v>
      </c>
      <c r="P20894" s="1">
        <f t="shared" si="1025"/>
        <v>8.943089430894309E-2</v>
      </c>
      <c r="Q20894">
        <f t="shared" si="1026"/>
        <v>0</v>
      </c>
    </row>
    <row r="20895" spans="2:17" x14ac:dyDescent="0.25">
      <c r="B20895" t="s">
        <v>263</v>
      </c>
      <c r="J20895" t="s">
        <v>226</v>
      </c>
      <c r="K20895">
        <v>11</v>
      </c>
      <c r="N20895" t="s">
        <v>239</v>
      </c>
      <c r="P20895" s="1">
        <f t="shared" si="1025"/>
        <v>6.6666666666666666E-2</v>
      </c>
      <c r="Q20895">
        <f t="shared" si="1026"/>
        <v>0</v>
      </c>
    </row>
    <row r="20896" spans="2:17" x14ac:dyDescent="0.25">
      <c r="B20896" t="s">
        <v>263</v>
      </c>
      <c r="J20896" t="s">
        <v>14</v>
      </c>
      <c r="K20896">
        <v>11</v>
      </c>
      <c r="N20896" t="s">
        <v>239</v>
      </c>
      <c r="P20896" s="1">
        <f t="shared" si="1025"/>
        <v>4.0441176470588237E-2</v>
      </c>
      <c r="Q20896">
        <f t="shared" si="1026"/>
        <v>0</v>
      </c>
    </row>
    <row r="20897" spans="2:17" x14ac:dyDescent="0.25">
      <c r="B20897" t="s">
        <v>263</v>
      </c>
      <c r="J20897" t="s">
        <v>159</v>
      </c>
      <c r="K20897">
        <v>11</v>
      </c>
      <c r="N20897" t="s">
        <v>239</v>
      </c>
      <c r="P20897" s="1">
        <f t="shared" si="1025"/>
        <v>0.26190476190476192</v>
      </c>
      <c r="Q20897">
        <f t="shared" si="1026"/>
        <v>0</v>
      </c>
    </row>
    <row r="20898" spans="2:17" x14ac:dyDescent="0.25">
      <c r="B20898" t="s">
        <v>263</v>
      </c>
      <c r="J20898" t="s">
        <v>169</v>
      </c>
      <c r="K20898">
        <v>11</v>
      </c>
      <c r="N20898" t="s">
        <v>239</v>
      </c>
      <c r="P20898" s="1">
        <f t="shared" si="1025"/>
        <v>3.4055727554179564E-2</v>
      </c>
      <c r="Q20898">
        <f t="shared" si="1026"/>
        <v>0</v>
      </c>
    </row>
    <row r="20899" spans="2:17" x14ac:dyDescent="0.25">
      <c r="B20899" t="s">
        <v>263</v>
      </c>
      <c r="J20899" t="s">
        <v>23</v>
      </c>
      <c r="K20899">
        <v>12</v>
      </c>
      <c r="N20899" t="s">
        <v>239</v>
      </c>
      <c r="P20899" s="1">
        <f t="shared" si="1025"/>
        <v>0.08</v>
      </c>
      <c r="Q20899">
        <f t="shared" si="1026"/>
        <v>0</v>
      </c>
    </row>
    <row r="20900" spans="2:17" x14ac:dyDescent="0.25">
      <c r="B20900" t="s">
        <v>263</v>
      </c>
      <c r="J20900" t="s">
        <v>226</v>
      </c>
      <c r="K20900">
        <v>12</v>
      </c>
      <c r="N20900" t="s">
        <v>239</v>
      </c>
      <c r="P20900" s="1">
        <f t="shared" si="1025"/>
        <v>7.2727272727272724E-2</v>
      </c>
      <c r="Q20900">
        <f t="shared" si="1026"/>
        <v>0</v>
      </c>
    </row>
    <row r="20901" spans="2:17" x14ac:dyDescent="0.25">
      <c r="B20901" t="s">
        <v>263</v>
      </c>
      <c r="J20901" t="s">
        <v>116</v>
      </c>
      <c r="K20901">
        <v>12</v>
      </c>
      <c r="N20901" t="s">
        <v>239</v>
      </c>
      <c r="P20901" s="1">
        <f t="shared" si="1025"/>
        <v>7.4534161490683232E-2</v>
      </c>
      <c r="Q20901">
        <f t="shared" si="1026"/>
        <v>0</v>
      </c>
    </row>
    <row r="20902" spans="2:17" x14ac:dyDescent="0.25">
      <c r="B20902" t="s">
        <v>263</v>
      </c>
      <c r="J20902" t="s">
        <v>116</v>
      </c>
      <c r="K20902">
        <v>12</v>
      </c>
      <c r="N20902" t="s">
        <v>239</v>
      </c>
      <c r="P20902" s="1">
        <f t="shared" si="1025"/>
        <v>7.4534161490683232E-2</v>
      </c>
      <c r="Q20902">
        <f t="shared" si="1026"/>
        <v>0</v>
      </c>
    </row>
    <row r="20903" spans="2:17" x14ac:dyDescent="0.25">
      <c r="B20903" t="s">
        <v>263</v>
      </c>
      <c r="J20903" t="s">
        <v>226</v>
      </c>
      <c r="K20903">
        <v>12</v>
      </c>
      <c r="N20903" t="s">
        <v>239</v>
      </c>
      <c r="P20903" s="1">
        <f t="shared" si="1025"/>
        <v>7.2727272727272724E-2</v>
      </c>
      <c r="Q20903">
        <f t="shared" si="1026"/>
        <v>0</v>
      </c>
    </row>
    <row r="20904" spans="2:17" x14ac:dyDescent="0.25">
      <c r="B20904" t="s">
        <v>263</v>
      </c>
      <c r="J20904" t="s">
        <v>226</v>
      </c>
      <c r="K20904">
        <v>12</v>
      </c>
      <c r="N20904" t="s">
        <v>239</v>
      </c>
      <c r="P20904" s="1">
        <f t="shared" si="1025"/>
        <v>7.2727272727272724E-2</v>
      </c>
      <c r="Q20904">
        <f t="shared" si="1026"/>
        <v>0</v>
      </c>
    </row>
    <row r="20905" spans="2:17" x14ac:dyDescent="0.25">
      <c r="B20905" t="s">
        <v>263</v>
      </c>
      <c r="J20905" t="s">
        <v>226</v>
      </c>
      <c r="K20905">
        <v>12</v>
      </c>
      <c r="N20905" t="s">
        <v>239</v>
      </c>
      <c r="P20905" s="1">
        <f t="shared" si="1025"/>
        <v>7.2727272727272724E-2</v>
      </c>
      <c r="Q20905">
        <f t="shared" si="1026"/>
        <v>0</v>
      </c>
    </row>
    <row r="20906" spans="2:17" x14ac:dyDescent="0.25">
      <c r="B20906" t="s">
        <v>263</v>
      </c>
      <c r="J20906" t="s">
        <v>225</v>
      </c>
      <c r="K20906">
        <v>12</v>
      </c>
      <c r="N20906" t="s">
        <v>239</v>
      </c>
      <c r="P20906" s="1">
        <f t="shared" si="1025"/>
        <v>5.0420168067226892E-2</v>
      </c>
      <c r="Q20906">
        <f t="shared" si="1026"/>
        <v>0</v>
      </c>
    </row>
    <row r="20907" spans="2:17" x14ac:dyDescent="0.25">
      <c r="B20907" t="s">
        <v>263</v>
      </c>
      <c r="J20907" t="s">
        <v>229</v>
      </c>
      <c r="K20907">
        <v>12</v>
      </c>
      <c r="N20907" t="s">
        <v>239</v>
      </c>
      <c r="P20907" s="1">
        <f t="shared" si="1025"/>
        <v>4.6511627906976744E-2</v>
      </c>
      <c r="Q20907">
        <f t="shared" si="1026"/>
        <v>0</v>
      </c>
    </row>
    <row r="20908" spans="2:17" x14ac:dyDescent="0.25">
      <c r="B20908" t="s">
        <v>263</v>
      </c>
      <c r="J20908" t="s">
        <v>23</v>
      </c>
      <c r="K20908">
        <v>13</v>
      </c>
      <c r="N20908" t="s">
        <v>239</v>
      </c>
      <c r="P20908" s="1">
        <f t="shared" si="1025"/>
        <v>8.666666666666667E-2</v>
      </c>
      <c r="Q20908">
        <f t="shared" si="1026"/>
        <v>0</v>
      </c>
    </row>
    <row r="20909" spans="2:17" x14ac:dyDescent="0.25">
      <c r="B20909" t="s">
        <v>263</v>
      </c>
      <c r="J20909" t="s">
        <v>145</v>
      </c>
      <c r="K20909">
        <v>13</v>
      </c>
      <c r="N20909" t="s">
        <v>239</v>
      </c>
      <c r="P20909" s="1">
        <f t="shared" si="1025"/>
        <v>0.17105263157894737</v>
      </c>
      <c r="Q20909">
        <f t="shared" si="1026"/>
        <v>0</v>
      </c>
    </row>
    <row r="20910" spans="2:17" x14ac:dyDescent="0.25">
      <c r="B20910" t="s">
        <v>263</v>
      </c>
      <c r="J20910" t="s">
        <v>117</v>
      </c>
      <c r="K20910">
        <v>13</v>
      </c>
      <c r="N20910" t="s">
        <v>239</v>
      </c>
      <c r="P20910" s="1">
        <f t="shared" si="1025"/>
        <v>6.4580228514654744E-3</v>
      </c>
      <c r="Q20910">
        <f t="shared" si="1026"/>
        <v>0</v>
      </c>
    </row>
    <row r="20911" spans="2:17" x14ac:dyDescent="0.25">
      <c r="B20911" t="s">
        <v>263</v>
      </c>
      <c r="J20911" t="s">
        <v>118</v>
      </c>
      <c r="K20911">
        <v>13</v>
      </c>
      <c r="N20911" t="s">
        <v>239</v>
      </c>
      <c r="P20911" s="1">
        <f t="shared" si="1025"/>
        <v>4.3478260869565216E-2</v>
      </c>
      <c r="Q20911">
        <f t="shared" si="1026"/>
        <v>0</v>
      </c>
    </row>
    <row r="20912" spans="2:17" x14ac:dyDescent="0.25">
      <c r="B20912" t="s">
        <v>263</v>
      </c>
      <c r="J20912" t="s">
        <v>87</v>
      </c>
      <c r="K20912">
        <v>13</v>
      </c>
      <c r="N20912" t="s">
        <v>239</v>
      </c>
      <c r="P20912" s="1">
        <f t="shared" si="1025"/>
        <v>7.3863636363636367E-2</v>
      </c>
      <c r="Q20912">
        <f t="shared" si="1026"/>
        <v>0</v>
      </c>
    </row>
    <row r="20913" spans="2:17" x14ac:dyDescent="0.25">
      <c r="B20913" t="s">
        <v>263</v>
      </c>
      <c r="J20913" t="s">
        <v>96</v>
      </c>
      <c r="K20913">
        <v>14</v>
      </c>
      <c r="N20913" t="s">
        <v>239</v>
      </c>
      <c r="P20913" s="1">
        <f t="shared" si="1025"/>
        <v>9.2105263157894732E-2</v>
      </c>
      <c r="Q20913">
        <f t="shared" si="1026"/>
        <v>0</v>
      </c>
    </row>
    <row r="20914" spans="2:17" x14ac:dyDescent="0.25">
      <c r="B20914" t="s">
        <v>263</v>
      </c>
      <c r="J20914" t="s">
        <v>226</v>
      </c>
      <c r="K20914">
        <v>15</v>
      </c>
      <c r="N20914" t="s">
        <v>239</v>
      </c>
      <c r="P20914" s="1">
        <f t="shared" si="1025"/>
        <v>9.0909090909090912E-2</v>
      </c>
      <c r="Q20914">
        <f t="shared" si="1026"/>
        <v>0</v>
      </c>
    </row>
    <row r="20915" spans="2:17" x14ac:dyDescent="0.25">
      <c r="B20915" t="s">
        <v>263</v>
      </c>
      <c r="J20915" t="s">
        <v>146</v>
      </c>
      <c r="K20915">
        <v>16</v>
      </c>
      <c r="N20915" t="s">
        <v>239</v>
      </c>
      <c r="P20915" s="1">
        <f t="shared" si="1025"/>
        <v>5.5555555555555552E-2</v>
      </c>
      <c r="Q20915">
        <f t="shared" si="1026"/>
        <v>0</v>
      </c>
    </row>
    <row r="20916" spans="2:17" x14ac:dyDescent="0.25">
      <c r="B20916" t="s">
        <v>263</v>
      </c>
      <c r="J20916" t="s">
        <v>38</v>
      </c>
      <c r="K20916">
        <v>16</v>
      </c>
      <c r="N20916" t="s">
        <v>239</v>
      </c>
      <c r="P20916" s="1">
        <f t="shared" si="1025"/>
        <v>5.7761732851985562E-2</v>
      </c>
      <c r="Q20916">
        <f t="shared" si="1026"/>
        <v>0</v>
      </c>
    </row>
    <row r="20917" spans="2:17" x14ac:dyDescent="0.25">
      <c r="B20917" t="s">
        <v>263</v>
      </c>
      <c r="J20917" t="s">
        <v>118</v>
      </c>
      <c r="K20917">
        <v>16</v>
      </c>
      <c r="N20917" t="s">
        <v>239</v>
      </c>
      <c r="P20917" s="1">
        <f t="shared" si="1025"/>
        <v>5.3511705685618728E-2</v>
      </c>
      <c r="Q20917">
        <f t="shared" si="1026"/>
        <v>0</v>
      </c>
    </row>
    <row r="20918" spans="2:17" x14ac:dyDescent="0.25">
      <c r="B20918" t="s">
        <v>263</v>
      </c>
      <c r="J20918" t="s">
        <v>170</v>
      </c>
      <c r="K20918">
        <v>16</v>
      </c>
      <c r="N20918" t="s">
        <v>239</v>
      </c>
      <c r="P20918" s="1">
        <f t="shared" si="1025"/>
        <v>5.2631578947368418E-2</v>
      </c>
      <c r="Q20918">
        <f t="shared" si="1026"/>
        <v>0</v>
      </c>
    </row>
    <row r="20919" spans="2:17" x14ac:dyDescent="0.25">
      <c r="B20919" t="s">
        <v>263</v>
      </c>
      <c r="J20919" t="s">
        <v>118</v>
      </c>
      <c r="K20919">
        <v>16</v>
      </c>
      <c r="N20919" t="s">
        <v>239</v>
      </c>
      <c r="P20919" s="1">
        <f t="shared" si="1025"/>
        <v>5.3511705685618728E-2</v>
      </c>
      <c r="Q20919">
        <f t="shared" si="1026"/>
        <v>0</v>
      </c>
    </row>
    <row r="20920" spans="2:17" x14ac:dyDescent="0.25">
      <c r="B20920" t="s">
        <v>263</v>
      </c>
      <c r="J20920" t="s">
        <v>23</v>
      </c>
      <c r="K20920">
        <v>16</v>
      </c>
      <c r="N20920" t="s">
        <v>239</v>
      </c>
      <c r="P20920" s="1">
        <f t="shared" si="1025"/>
        <v>0.10666666666666667</v>
      </c>
      <c r="Q20920">
        <f t="shared" si="1026"/>
        <v>0</v>
      </c>
    </row>
    <row r="20921" spans="2:17" x14ac:dyDescent="0.25">
      <c r="B20921" t="s">
        <v>263</v>
      </c>
      <c r="J20921" t="s">
        <v>81</v>
      </c>
      <c r="K20921">
        <v>16</v>
      </c>
      <c r="N20921" t="s">
        <v>239</v>
      </c>
      <c r="P20921" s="1">
        <f t="shared" ref="P20921:P20984" si="1027">K20921/J20921</f>
        <v>0.11940298507462686</v>
      </c>
      <c r="Q20921">
        <f t="shared" si="1026"/>
        <v>0</v>
      </c>
    </row>
    <row r="20922" spans="2:17" x14ac:dyDescent="0.25">
      <c r="B20922" t="s">
        <v>263</v>
      </c>
      <c r="J20922" t="s">
        <v>19</v>
      </c>
      <c r="K20922">
        <v>16</v>
      </c>
      <c r="N20922" t="s">
        <v>239</v>
      </c>
      <c r="P20922" s="1">
        <f t="shared" si="1027"/>
        <v>5.4607508532423209E-2</v>
      </c>
      <c r="Q20922">
        <f t="shared" si="1026"/>
        <v>0</v>
      </c>
    </row>
    <row r="20923" spans="2:17" x14ac:dyDescent="0.25">
      <c r="B20923" t="s">
        <v>263</v>
      </c>
      <c r="J20923" t="s">
        <v>170</v>
      </c>
      <c r="K20923">
        <v>17</v>
      </c>
      <c r="N20923" t="s">
        <v>239</v>
      </c>
      <c r="P20923" s="1">
        <f t="shared" si="1027"/>
        <v>5.5921052631578948E-2</v>
      </c>
      <c r="Q20923">
        <f t="shared" si="1026"/>
        <v>0</v>
      </c>
    </row>
    <row r="20924" spans="2:17" x14ac:dyDescent="0.25">
      <c r="B20924" t="s">
        <v>263</v>
      </c>
      <c r="J20924" t="s">
        <v>27</v>
      </c>
      <c r="K20924">
        <v>18</v>
      </c>
      <c r="N20924" t="s">
        <v>239</v>
      </c>
      <c r="P20924" s="1">
        <f t="shared" si="1027"/>
        <v>0.1875</v>
      </c>
      <c r="Q20924">
        <f t="shared" ref="Q20924:Q20987" si="1028">F20924*P20924</f>
        <v>0</v>
      </c>
    </row>
    <row r="20925" spans="2:17" x14ac:dyDescent="0.25">
      <c r="B20925" t="s">
        <v>263</v>
      </c>
      <c r="J20925" t="s">
        <v>42</v>
      </c>
      <c r="K20925">
        <v>18</v>
      </c>
      <c r="N20925" t="s">
        <v>239</v>
      </c>
      <c r="P20925" s="1">
        <f t="shared" si="1027"/>
        <v>0.16071428571428573</v>
      </c>
      <c r="Q20925">
        <f t="shared" si="1028"/>
        <v>0</v>
      </c>
    </row>
    <row r="20926" spans="2:17" x14ac:dyDescent="0.25">
      <c r="B20926" t="s">
        <v>263</v>
      </c>
      <c r="J20926" t="s">
        <v>16</v>
      </c>
      <c r="K20926">
        <v>18</v>
      </c>
      <c r="N20926" t="s">
        <v>239</v>
      </c>
      <c r="P20926" s="1">
        <f t="shared" si="1027"/>
        <v>0.140625</v>
      </c>
      <c r="Q20926">
        <f t="shared" si="1028"/>
        <v>0</v>
      </c>
    </row>
    <row r="20927" spans="2:17" x14ac:dyDescent="0.25">
      <c r="B20927" t="s">
        <v>263</v>
      </c>
      <c r="J20927" t="s">
        <v>16</v>
      </c>
      <c r="K20927">
        <v>18</v>
      </c>
      <c r="N20927" t="s">
        <v>239</v>
      </c>
      <c r="P20927" s="1">
        <f t="shared" si="1027"/>
        <v>0.140625</v>
      </c>
      <c r="Q20927">
        <f t="shared" si="1028"/>
        <v>0</v>
      </c>
    </row>
    <row r="20928" spans="2:17" x14ac:dyDescent="0.25">
      <c r="B20928" t="s">
        <v>263</v>
      </c>
      <c r="J20928" t="s">
        <v>11</v>
      </c>
      <c r="K20928">
        <v>18</v>
      </c>
      <c r="N20928" t="s">
        <v>239</v>
      </c>
      <c r="P20928" s="1">
        <f t="shared" si="1027"/>
        <v>0.14754098360655737</v>
      </c>
      <c r="Q20928">
        <f t="shared" si="1028"/>
        <v>0</v>
      </c>
    </row>
    <row r="20929" spans="2:17" x14ac:dyDescent="0.25">
      <c r="B20929" t="s">
        <v>263</v>
      </c>
      <c r="J20929" t="s">
        <v>125</v>
      </c>
      <c r="K20929">
        <v>18</v>
      </c>
      <c r="N20929" t="s">
        <v>239</v>
      </c>
      <c r="P20929" s="1">
        <f t="shared" si="1027"/>
        <v>0.09</v>
      </c>
      <c r="Q20929">
        <f t="shared" si="1028"/>
        <v>0</v>
      </c>
    </row>
    <row r="20930" spans="2:17" x14ac:dyDescent="0.25">
      <c r="B20930" t="s">
        <v>263</v>
      </c>
      <c r="J20930" t="s">
        <v>50</v>
      </c>
      <c r="K20930">
        <v>19</v>
      </c>
      <c r="N20930" t="s">
        <v>239</v>
      </c>
      <c r="P20930" s="1">
        <f t="shared" si="1027"/>
        <v>0.15702479338842976</v>
      </c>
      <c r="Q20930">
        <f t="shared" si="1028"/>
        <v>0</v>
      </c>
    </row>
    <row r="20931" spans="2:17" x14ac:dyDescent="0.25">
      <c r="B20931" t="s">
        <v>263</v>
      </c>
      <c r="J20931" t="s">
        <v>42</v>
      </c>
      <c r="K20931">
        <v>20</v>
      </c>
      <c r="N20931" t="s">
        <v>239</v>
      </c>
      <c r="P20931" s="1">
        <f t="shared" si="1027"/>
        <v>0.17857142857142858</v>
      </c>
      <c r="Q20931">
        <f t="shared" si="1028"/>
        <v>0</v>
      </c>
    </row>
    <row r="20932" spans="2:17" x14ac:dyDescent="0.25">
      <c r="B20932" t="s">
        <v>263</v>
      </c>
      <c r="J20932" t="s">
        <v>42</v>
      </c>
      <c r="K20932">
        <v>20</v>
      </c>
      <c r="N20932" t="s">
        <v>239</v>
      </c>
      <c r="P20932" s="1">
        <f t="shared" si="1027"/>
        <v>0.17857142857142858</v>
      </c>
      <c r="Q20932">
        <f t="shared" si="1028"/>
        <v>0</v>
      </c>
    </row>
    <row r="20933" spans="2:17" x14ac:dyDescent="0.25">
      <c r="B20933" t="s">
        <v>263</v>
      </c>
      <c r="J20933" t="s">
        <v>16</v>
      </c>
      <c r="K20933">
        <v>20</v>
      </c>
      <c r="N20933" t="s">
        <v>239</v>
      </c>
      <c r="P20933" s="1">
        <f t="shared" si="1027"/>
        <v>0.15625</v>
      </c>
      <c r="Q20933">
        <f t="shared" si="1028"/>
        <v>0</v>
      </c>
    </row>
    <row r="20934" spans="2:17" x14ac:dyDescent="0.25">
      <c r="B20934" t="s">
        <v>263</v>
      </c>
      <c r="J20934" t="s">
        <v>165</v>
      </c>
      <c r="K20934">
        <v>20</v>
      </c>
      <c r="N20934" t="s">
        <v>239</v>
      </c>
      <c r="P20934" s="1">
        <f t="shared" si="1027"/>
        <v>7.9681274900398405E-2</v>
      </c>
      <c r="Q20934">
        <f t="shared" si="1028"/>
        <v>0</v>
      </c>
    </row>
    <row r="20935" spans="2:17" x14ac:dyDescent="0.25">
      <c r="B20935" t="s">
        <v>263</v>
      </c>
      <c r="J20935" t="s">
        <v>11</v>
      </c>
      <c r="K20935">
        <v>20</v>
      </c>
      <c r="N20935" t="s">
        <v>239</v>
      </c>
      <c r="P20935" s="1">
        <f t="shared" si="1027"/>
        <v>0.16393442622950818</v>
      </c>
      <c r="Q20935">
        <f t="shared" si="1028"/>
        <v>0</v>
      </c>
    </row>
    <row r="20936" spans="2:17" x14ac:dyDescent="0.25">
      <c r="B20936" t="s">
        <v>263</v>
      </c>
      <c r="J20936" t="s">
        <v>103</v>
      </c>
      <c r="K20936">
        <v>20</v>
      </c>
      <c r="N20936" t="s">
        <v>239</v>
      </c>
      <c r="P20936" s="1">
        <f t="shared" si="1027"/>
        <v>8.4745762711864403E-2</v>
      </c>
      <c r="Q20936">
        <f t="shared" si="1028"/>
        <v>0</v>
      </c>
    </row>
    <row r="20937" spans="2:17" x14ac:dyDescent="0.25">
      <c r="B20937" t="s">
        <v>263</v>
      </c>
      <c r="J20937" t="s">
        <v>125</v>
      </c>
      <c r="K20937">
        <v>22</v>
      </c>
      <c r="N20937" t="s">
        <v>239</v>
      </c>
      <c r="P20937" s="1">
        <f t="shared" si="1027"/>
        <v>0.11</v>
      </c>
      <c r="Q20937">
        <f t="shared" si="1028"/>
        <v>0</v>
      </c>
    </row>
    <row r="20938" spans="2:17" x14ac:dyDescent="0.25">
      <c r="B20938" t="s">
        <v>263</v>
      </c>
      <c r="J20938" t="s">
        <v>27</v>
      </c>
      <c r="K20938">
        <v>22</v>
      </c>
      <c r="N20938" t="s">
        <v>239</v>
      </c>
      <c r="P20938" s="1">
        <f t="shared" si="1027"/>
        <v>0.22916666666666666</v>
      </c>
      <c r="Q20938">
        <f t="shared" si="1028"/>
        <v>0</v>
      </c>
    </row>
    <row r="20939" spans="2:17" x14ac:dyDescent="0.25">
      <c r="B20939" t="s">
        <v>263</v>
      </c>
      <c r="J20939" t="s">
        <v>77</v>
      </c>
      <c r="K20939">
        <v>23</v>
      </c>
      <c r="N20939" t="s">
        <v>239</v>
      </c>
      <c r="P20939" s="1">
        <f t="shared" si="1027"/>
        <v>0.11057692307692307</v>
      </c>
      <c r="Q20939">
        <f t="shared" si="1028"/>
        <v>0</v>
      </c>
    </row>
    <row r="20940" spans="2:17" x14ac:dyDescent="0.25">
      <c r="B20940" t="s">
        <v>263</v>
      </c>
      <c r="J20940" t="s">
        <v>77</v>
      </c>
      <c r="K20940">
        <v>23</v>
      </c>
      <c r="N20940" t="s">
        <v>239</v>
      </c>
      <c r="P20940" s="1">
        <f t="shared" si="1027"/>
        <v>0.11057692307692307</v>
      </c>
      <c r="Q20940">
        <f t="shared" si="1028"/>
        <v>0</v>
      </c>
    </row>
    <row r="20941" spans="2:17" x14ac:dyDescent="0.25">
      <c r="B20941" t="s">
        <v>263</v>
      </c>
      <c r="J20941" t="s">
        <v>41</v>
      </c>
      <c r="K20941">
        <v>24</v>
      </c>
      <c r="N20941" t="s">
        <v>239</v>
      </c>
      <c r="P20941" s="1">
        <f t="shared" si="1027"/>
        <v>0.16666666666666666</v>
      </c>
      <c r="Q20941">
        <f t="shared" si="1028"/>
        <v>0</v>
      </c>
    </row>
    <row r="20942" spans="2:17" x14ac:dyDescent="0.25">
      <c r="B20942" t="s">
        <v>263</v>
      </c>
      <c r="J20942" t="s">
        <v>11</v>
      </c>
      <c r="K20942">
        <v>24</v>
      </c>
      <c r="N20942" t="s">
        <v>239</v>
      </c>
      <c r="P20942" s="1">
        <f t="shared" si="1027"/>
        <v>0.19672131147540983</v>
      </c>
      <c r="Q20942">
        <f t="shared" si="1028"/>
        <v>0</v>
      </c>
    </row>
    <row r="20943" spans="2:17" x14ac:dyDescent="0.25">
      <c r="B20943" t="s">
        <v>263</v>
      </c>
      <c r="J20943" t="s">
        <v>100</v>
      </c>
      <c r="K20943">
        <v>25</v>
      </c>
      <c r="N20943" t="s">
        <v>239</v>
      </c>
      <c r="P20943" s="1">
        <f t="shared" si="1027"/>
        <v>0.34722222222222221</v>
      </c>
      <c r="Q20943">
        <f t="shared" si="1028"/>
        <v>0</v>
      </c>
    </row>
    <row r="20944" spans="2:17" x14ac:dyDescent="0.25">
      <c r="B20944" t="s">
        <v>263</v>
      </c>
      <c r="J20944" t="s">
        <v>16</v>
      </c>
      <c r="K20944">
        <v>25</v>
      </c>
      <c r="N20944" t="s">
        <v>239</v>
      </c>
      <c r="P20944" s="1">
        <f t="shared" si="1027"/>
        <v>0.1953125</v>
      </c>
      <c r="Q20944">
        <f t="shared" si="1028"/>
        <v>0</v>
      </c>
    </row>
    <row r="20945" spans="2:17" x14ac:dyDescent="0.25">
      <c r="B20945" t="s">
        <v>263</v>
      </c>
      <c r="J20945" t="s">
        <v>50</v>
      </c>
      <c r="K20945">
        <v>26</v>
      </c>
      <c r="N20945" t="s">
        <v>239</v>
      </c>
      <c r="P20945" s="1">
        <f t="shared" si="1027"/>
        <v>0.21487603305785125</v>
      </c>
      <c r="Q20945">
        <f t="shared" si="1028"/>
        <v>0</v>
      </c>
    </row>
    <row r="20946" spans="2:17" x14ac:dyDescent="0.25">
      <c r="B20946" t="s">
        <v>263</v>
      </c>
      <c r="J20946" t="s">
        <v>50</v>
      </c>
      <c r="K20946">
        <v>26</v>
      </c>
      <c r="N20946" t="s">
        <v>239</v>
      </c>
      <c r="P20946" s="1">
        <f t="shared" si="1027"/>
        <v>0.21487603305785125</v>
      </c>
      <c r="Q20946">
        <f t="shared" si="1028"/>
        <v>0</v>
      </c>
    </row>
    <row r="20947" spans="2:17" x14ac:dyDescent="0.25">
      <c r="B20947" t="s">
        <v>263</v>
      </c>
      <c r="J20947" t="s">
        <v>41</v>
      </c>
      <c r="K20947">
        <v>28</v>
      </c>
      <c r="N20947" t="s">
        <v>239</v>
      </c>
      <c r="P20947" s="1">
        <f t="shared" si="1027"/>
        <v>0.19444444444444445</v>
      </c>
      <c r="Q20947">
        <f t="shared" si="1028"/>
        <v>0</v>
      </c>
    </row>
    <row r="20948" spans="2:17" x14ac:dyDescent="0.25">
      <c r="B20948" t="s">
        <v>263</v>
      </c>
      <c r="J20948" t="s">
        <v>146</v>
      </c>
      <c r="K20948">
        <v>28</v>
      </c>
      <c r="N20948" t="s">
        <v>239</v>
      </c>
      <c r="P20948" s="1">
        <f t="shared" si="1027"/>
        <v>9.7222222222222224E-2</v>
      </c>
      <c r="Q20948">
        <f t="shared" si="1028"/>
        <v>0</v>
      </c>
    </row>
    <row r="20949" spans="2:17" x14ac:dyDescent="0.25">
      <c r="B20949" t="s">
        <v>263</v>
      </c>
      <c r="J20949" t="s">
        <v>100</v>
      </c>
      <c r="K20949">
        <v>29</v>
      </c>
      <c r="N20949" t="s">
        <v>239</v>
      </c>
      <c r="P20949" s="1">
        <f t="shared" si="1027"/>
        <v>0.40277777777777779</v>
      </c>
      <c r="Q20949">
        <f t="shared" si="1028"/>
        <v>0</v>
      </c>
    </row>
    <row r="20950" spans="2:17" x14ac:dyDescent="0.25">
      <c r="B20950" t="s">
        <v>263</v>
      </c>
      <c r="J20950" t="s">
        <v>13</v>
      </c>
      <c r="K20950">
        <v>29</v>
      </c>
      <c r="N20950" t="s">
        <v>239</v>
      </c>
      <c r="P20950" s="1">
        <f t="shared" si="1027"/>
        <v>0.2196969696969697</v>
      </c>
      <c r="Q20950">
        <f t="shared" si="1028"/>
        <v>0</v>
      </c>
    </row>
    <row r="20951" spans="2:17" x14ac:dyDescent="0.25">
      <c r="B20951" t="s">
        <v>263</v>
      </c>
      <c r="J20951" t="s">
        <v>21</v>
      </c>
      <c r="K20951">
        <v>29</v>
      </c>
      <c r="N20951" t="s">
        <v>239</v>
      </c>
      <c r="P20951" s="1">
        <f t="shared" si="1027"/>
        <v>0.19463087248322147</v>
      </c>
      <c r="Q20951">
        <f t="shared" si="1028"/>
        <v>0</v>
      </c>
    </row>
    <row r="20952" spans="2:17" x14ac:dyDescent="0.25">
      <c r="B20952" t="s">
        <v>263</v>
      </c>
      <c r="J20952" t="s">
        <v>42</v>
      </c>
      <c r="K20952">
        <v>29</v>
      </c>
      <c r="N20952" t="s">
        <v>239</v>
      </c>
      <c r="P20952" s="1">
        <f t="shared" si="1027"/>
        <v>0.25892857142857145</v>
      </c>
      <c r="Q20952">
        <f t="shared" si="1028"/>
        <v>0</v>
      </c>
    </row>
    <row r="20953" spans="2:17" x14ac:dyDescent="0.25">
      <c r="B20953" t="s">
        <v>263</v>
      </c>
      <c r="J20953" t="s">
        <v>146</v>
      </c>
      <c r="K20953">
        <v>32</v>
      </c>
      <c r="N20953" t="s">
        <v>239</v>
      </c>
      <c r="P20953" s="1">
        <f t="shared" si="1027"/>
        <v>0.1111111111111111</v>
      </c>
      <c r="Q20953">
        <f t="shared" si="1028"/>
        <v>0</v>
      </c>
    </row>
    <row r="20954" spans="2:17" x14ac:dyDescent="0.25">
      <c r="B20954" t="s">
        <v>263</v>
      </c>
      <c r="J20954" t="s">
        <v>21</v>
      </c>
      <c r="K20954">
        <v>32</v>
      </c>
      <c r="N20954" t="s">
        <v>239</v>
      </c>
      <c r="P20954" s="1">
        <f t="shared" si="1027"/>
        <v>0.21476510067114093</v>
      </c>
      <c r="Q20954">
        <f t="shared" si="1028"/>
        <v>0</v>
      </c>
    </row>
    <row r="20955" spans="2:17" x14ac:dyDescent="0.25">
      <c r="B20955" t="s">
        <v>263</v>
      </c>
      <c r="J20955" t="s">
        <v>26</v>
      </c>
      <c r="K20955">
        <v>32</v>
      </c>
      <c r="N20955" t="s">
        <v>239</v>
      </c>
      <c r="P20955" s="1">
        <f t="shared" si="1027"/>
        <v>0.20915032679738563</v>
      </c>
      <c r="Q20955">
        <f t="shared" si="1028"/>
        <v>0</v>
      </c>
    </row>
    <row r="20956" spans="2:17" x14ac:dyDescent="0.25">
      <c r="B20956" t="s">
        <v>263</v>
      </c>
      <c r="J20956" t="s">
        <v>41</v>
      </c>
      <c r="K20956">
        <v>32</v>
      </c>
      <c r="N20956" t="s">
        <v>239</v>
      </c>
      <c r="P20956" s="1">
        <f t="shared" si="1027"/>
        <v>0.22222222222222221</v>
      </c>
      <c r="Q20956">
        <f t="shared" si="1028"/>
        <v>0</v>
      </c>
    </row>
    <row r="20957" spans="2:17" x14ac:dyDescent="0.25">
      <c r="B20957" t="s">
        <v>263</v>
      </c>
      <c r="J20957" t="s">
        <v>169</v>
      </c>
      <c r="K20957">
        <v>32</v>
      </c>
      <c r="N20957" t="s">
        <v>239</v>
      </c>
      <c r="P20957" s="1">
        <f t="shared" si="1027"/>
        <v>9.9071207430340563E-2</v>
      </c>
      <c r="Q20957">
        <f t="shared" si="1028"/>
        <v>0</v>
      </c>
    </row>
    <row r="20958" spans="2:17" x14ac:dyDescent="0.25">
      <c r="B20958" t="s">
        <v>263</v>
      </c>
      <c r="J20958" t="s">
        <v>169</v>
      </c>
      <c r="K20958">
        <v>32</v>
      </c>
      <c r="N20958" t="s">
        <v>239</v>
      </c>
      <c r="P20958" s="1">
        <f t="shared" si="1027"/>
        <v>9.9071207430340563E-2</v>
      </c>
      <c r="Q20958">
        <f t="shared" si="1028"/>
        <v>0</v>
      </c>
    </row>
    <row r="20959" spans="2:17" x14ac:dyDescent="0.25">
      <c r="B20959" t="s">
        <v>263</v>
      </c>
      <c r="J20959" t="s">
        <v>171</v>
      </c>
      <c r="K20959">
        <v>32</v>
      </c>
      <c r="N20959" t="s">
        <v>239</v>
      </c>
      <c r="P20959" s="1">
        <f t="shared" si="1027"/>
        <v>6.4516129032258063E-2</v>
      </c>
      <c r="Q20959">
        <f t="shared" si="1028"/>
        <v>0</v>
      </c>
    </row>
    <row r="20960" spans="2:17" x14ac:dyDescent="0.25">
      <c r="B20960" t="s">
        <v>263</v>
      </c>
      <c r="J20960" t="s">
        <v>113</v>
      </c>
      <c r="K20960">
        <v>33</v>
      </c>
      <c r="N20960" t="s">
        <v>239</v>
      </c>
      <c r="P20960" s="1">
        <f t="shared" si="1027"/>
        <v>4.7142857142857146E-2</v>
      </c>
      <c r="Q20960">
        <f t="shared" si="1028"/>
        <v>0</v>
      </c>
    </row>
    <row r="20961" spans="2:17" x14ac:dyDescent="0.25">
      <c r="B20961" t="s">
        <v>263</v>
      </c>
      <c r="J20961" t="s">
        <v>146</v>
      </c>
      <c r="K20961">
        <v>38</v>
      </c>
      <c r="N20961" t="s">
        <v>239</v>
      </c>
      <c r="P20961" s="1">
        <f t="shared" si="1027"/>
        <v>0.13194444444444445</v>
      </c>
      <c r="Q20961">
        <f t="shared" si="1028"/>
        <v>0</v>
      </c>
    </row>
    <row r="20962" spans="2:17" x14ac:dyDescent="0.25">
      <c r="B20962" t="s">
        <v>263</v>
      </c>
      <c r="J20962" t="s">
        <v>146</v>
      </c>
      <c r="K20962">
        <v>39</v>
      </c>
      <c r="N20962" t="s">
        <v>239</v>
      </c>
      <c r="P20962" s="1">
        <f t="shared" si="1027"/>
        <v>0.13541666666666666</v>
      </c>
      <c r="Q20962">
        <f t="shared" si="1028"/>
        <v>0</v>
      </c>
    </row>
    <row r="20963" spans="2:17" x14ac:dyDescent="0.25">
      <c r="B20963" t="s">
        <v>263</v>
      </c>
      <c r="J20963" t="s">
        <v>88</v>
      </c>
      <c r="K20963">
        <v>40</v>
      </c>
      <c r="N20963" t="s">
        <v>239</v>
      </c>
      <c r="P20963" s="1">
        <f t="shared" si="1027"/>
        <v>0.2247191011235955</v>
      </c>
      <c r="Q20963">
        <f t="shared" si="1028"/>
        <v>0</v>
      </c>
    </row>
    <row r="20964" spans="2:17" x14ac:dyDescent="0.25">
      <c r="B20964" t="s">
        <v>263</v>
      </c>
      <c r="J20964" t="s">
        <v>146</v>
      </c>
      <c r="K20964">
        <v>43</v>
      </c>
      <c r="N20964" t="s">
        <v>239</v>
      </c>
      <c r="P20964" s="1">
        <f t="shared" si="1027"/>
        <v>0.14930555555555555</v>
      </c>
      <c r="Q20964">
        <f t="shared" si="1028"/>
        <v>0</v>
      </c>
    </row>
    <row r="20965" spans="2:17" x14ac:dyDescent="0.25">
      <c r="B20965" t="s">
        <v>263</v>
      </c>
      <c r="J20965" t="s">
        <v>42</v>
      </c>
      <c r="K20965">
        <v>48</v>
      </c>
      <c r="N20965" t="s">
        <v>239</v>
      </c>
      <c r="P20965" s="1">
        <f t="shared" si="1027"/>
        <v>0.42857142857142855</v>
      </c>
      <c r="Q20965">
        <f t="shared" si="1028"/>
        <v>0</v>
      </c>
    </row>
    <row r="20966" spans="2:17" x14ac:dyDescent="0.25">
      <c r="B20966" t="s">
        <v>263</v>
      </c>
      <c r="J20966" t="s">
        <v>109</v>
      </c>
      <c r="K20966">
        <v>48</v>
      </c>
      <c r="N20966" t="s">
        <v>239</v>
      </c>
      <c r="P20966" s="1">
        <f t="shared" si="1027"/>
        <v>0.2807017543859649</v>
      </c>
      <c r="Q20966">
        <f t="shared" si="1028"/>
        <v>0</v>
      </c>
    </row>
    <row r="20967" spans="2:17" x14ac:dyDescent="0.25">
      <c r="B20967" t="s">
        <v>263</v>
      </c>
      <c r="J20967" t="s">
        <v>166</v>
      </c>
      <c r="K20967">
        <v>48</v>
      </c>
      <c r="N20967" t="s">
        <v>239</v>
      </c>
      <c r="P20967" s="1">
        <f t="shared" si="1027"/>
        <v>0.23414634146341465</v>
      </c>
      <c r="Q20967">
        <f t="shared" si="1028"/>
        <v>0</v>
      </c>
    </row>
    <row r="20968" spans="2:17" x14ac:dyDescent="0.25">
      <c r="B20968" t="s">
        <v>263</v>
      </c>
      <c r="J20968" t="s">
        <v>146</v>
      </c>
      <c r="K20968">
        <v>50</v>
      </c>
      <c r="N20968" t="s">
        <v>239</v>
      </c>
      <c r="P20968" s="1">
        <f t="shared" si="1027"/>
        <v>0.1736111111111111</v>
      </c>
      <c r="Q20968">
        <f t="shared" si="1028"/>
        <v>0</v>
      </c>
    </row>
    <row r="20969" spans="2:17" x14ac:dyDescent="0.25">
      <c r="B20969" t="s">
        <v>263</v>
      </c>
      <c r="J20969" t="s">
        <v>169</v>
      </c>
      <c r="K20969">
        <v>64</v>
      </c>
      <c r="N20969" t="s">
        <v>239</v>
      </c>
      <c r="P20969" s="1">
        <f t="shared" si="1027"/>
        <v>0.19814241486068113</v>
      </c>
      <c r="Q20969">
        <f t="shared" si="1028"/>
        <v>0</v>
      </c>
    </row>
    <row r="20970" spans="2:17" x14ac:dyDescent="0.25">
      <c r="B20970" t="s">
        <v>263</v>
      </c>
      <c r="J20970" t="s">
        <v>96</v>
      </c>
      <c r="K20970">
        <v>152</v>
      </c>
      <c r="N20970" t="s">
        <v>239</v>
      </c>
      <c r="P20970" s="1">
        <f t="shared" si="1027"/>
        <v>1</v>
      </c>
      <c r="Q20970">
        <f t="shared" si="1028"/>
        <v>0</v>
      </c>
    </row>
    <row r="20971" spans="2:17" x14ac:dyDescent="0.25">
      <c r="B20971" t="s">
        <v>263</v>
      </c>
      <c r="J20971" t="s">
        <v>186</v>
      </c>
      <c r="K20971">
        <v>400</v>
      </c>
      <c r="N20971" t="s">
        <v>239</v>
      </c>
      <c r="P20971" s="1">
        <f t="shared" si="1027"/>
        <v>0.38461538461538464</v>
      </c>
      <c r="Q20971">
        <f t="shared" si="1028"/>
        <v>0</v>
      </c>
    </row>
    <row r="20972" spans="2:17" x14ac:dyDescent="0.25">
      <c r="B20972" t="s">
        <v>263</v>
      </c>
      <c r="J20972" t="s">
        <v>124</v>
      </c>
      <c r="K20972">
        <v>480</v>
      </c>
      <c r="N20972" t="s">
        <v>239</v>
      </c>
      <c r="P20972" s="1">
        <f t="shared" si="1027"/>
        <v>0.8571428571428571</v>
      </c>
      <c r="Q20972">
        <f t="shared" si="1028"/>
        <v>0</v>
      </c>
    </row>
    <row r="20973" spans="2:17" x14ac:dyDescent="0.25">
      <c r="B20973" t="s">
        <v>263</v>
      </c>
      <c r="J20973" t="s">
        <v>139</v>
      </c>
      <c r="K20973">
        <v>741</v>
      </c>
      <c r="N20973" t="s">
        <v>239</v>
      </c>
      <c r="P20973" s="1">
        <f t="shared" si="1027"/>
        <v>0.91821561338289959</v>
      </c>
      <c r="Q20973">
        <f t="shared" si="1028"/>
        <v>0</v>
      </c>
    </row>
    <row r="20974" spans="2:17" x14ac:dyDescent="0.25">
      <c r="B20974" t="s">
        <v>263</v>
      </c>
      <c r="J20974" t="s">
        <v>201</v>
      </c>
      <c r="K20974">
        <v>1040</v>
      </c>
      <c r="N20974" t="s">
        <v>239</v>
      </c>
      <c r="P20974" s="1">
        <f t="shared" si="1027"/>
        <v>0.48872180451127817</v>
      </c>
      <c r="Q20974">
        <f t="shared" si="1028"/>
        <v>0</v>
      </c>
    </row>
    <row r="20975" spans="2:17" x14ac:dyDescent="0.25">
      <c r="B20975" t="s">
        <v>263</v>
      </c>
      <c r="J20975" t="s">
        <v>171</v>
      </c>
      <c r="K20975">
        <v>-61</v>
      </c>
      <c r="N20975" t="s">
        <v>239</v>
      </c>
      <c r="P20975" s="1">
        <f t="shared" si="1027"/>
        <v>-0.12298387096774194</v>
      </c>
      <c r="Q20975">
        <f t="shared" si="1028"/>
        <v>0</v>
      </c>
    </row>
    <row r="20976" spans="2:17" x14ac:dyDescent="0.25">
      <c r="B20976" t="s">
        <v>263</v>
      </c>
      <c r="J20976" t="s">
        <v>59</v>
      </c>
      <c r="K20976">
        <v>-16</v>
      </c>
      <c r="N20976" t="s">
        <v>239</v>
      </c>
      <c r="P20976" s="1">
        <f t="shared" si="1027"/>
        <v>-0.13333333333333333</v>
      </c>
      <c r="Q20976">
        <f t="shared" si="1028"/>
        <v>0</v>
      </c>
    </row>
    <row r="20977" spans="2:17" x14ac:dyDescent="0.25">
      <c r="B20977" t="s">
        <v>263</v>
      </c>
      <c r="J20977" t="s">
        <v>197</v>
      </c>
      <c r="K20977">
        <v>352</v>
      </c>
      <c r="N20977" t="s">
        <v>239</v>
      </c>
      <c r="P20977" s="1">
        <f t="shared" si="1027"/>
        <v>0.38596491228070173</v>
      </c>
      <c r="Q20977">
        <f t="shared" si="1028"/>
        <v>0</v>
      </c>
    </row>
    <row r="20978" spans="2:17" x14ac:dyDescent="0.25">
      <c r="B20978" t="s">
        <v>263</v>
      </c>
      <c r="J20978" t="s">
        <v>171</v>
      </c>
      <c r="K20978">
        <v>-64</v>
      </c>
      <c r="N20978" t="s">
        <v>239</v>
      </c>
      <c r="P20978" s="1">
        <f t="shared" si="1027"/>
        <v>-0.12903225806451613</v>
      </c>
      <c r="Q20978">
        <f t="shared" si="1028"/>
        <v>0</v>
      </c>
    </row>
    <row r="20979" spans="2:17" x14ac:dyDescent="0.25">
      <c r="B20979" t="s">
        <v>263</v>
      </c>
      <c r="J20979" t="s">
        <v>170</v>
      </c>
      <c r="K20979">
        <v>-18</v>
      </c>
      <c r="N20979" t="s">
        <v>239</v>
      </c>
      <c r="P20979" s="1">
        <f t="shared" si="1027"/>
        <v>-5.921052631578947E-2</v>
      </c>
      <c r="Q20979">
        <f t="shared" si="1028"/>
        <v>0</v>
      </c>
    </row>
    <row r="20980" spans="2:17" x14ac:dyDescent="0.25">
      <c r="B20980" t="s">
        <v>263</v>
      </c>
      <c r="J20980" t="s">
        <v>156</v>
      </c>
      <c r="K20980">
        <v>-32</v>
      </c>
      <c r="N20980" t="s">
        <v>239</v>
      </c>
      <c r="P20980" s="1">
        <f t="shared" si="1027"/>
        <v>-0.08</v>
      </c>
      <c r="Q20980">
        <f t="shared" si="1028"/>
        <v>0</v>
      </c>
    </row>
    <row r="20981" spans="2:17" x14ac:dyDescent="0.25">
      <c r="B20981" t="s">
        <v>263</v>
      </c>
      <c r="J20981" t="s">
        <v>171</v>
      </c>
      <c r="K20981">
        <v>-48</v>
      </c>
      <c r="N20981" t="s">
        <v>239</v>
      </c>
      <c r="P20981" s="1">
        <f t="shared" si="1027"/>
        <v>-9.6774193548387094E-2</v>
      </c>
      <c r="Q20981">
        <f t="shared" si="1028"/>
        <v>0</v>
      </c>
    </row>
    <row r="20982" spans="2:17" x14ac:dyDescent="0.25">
      <c r="B20982" t="s">
        <v>263</v>
      </c>
      <c r="J20982" t="s">
        <v>98</v>
      </c>
      <c r="K20982">
        <v>160</v>
      </c>
      <c r="N20982" t="s">
        <v>239</v>
      </c>
      <c r="P20982" s="1">
        <f t="shared" si="1027"/>
        <v>0.34482758620689657</v>
      </c>
      <c r="Q20982">
        <f t="shared" si="1028"/>
        <v>0</v>
      </c>
    </row>
    <row r="20983" spans="2:17" x14ac:dyDescent="0.25">
      <c r="B20983" t="s">
        <v>263</v>
      </c>
      <c r="J20983" t="s">
        <v>82</v>
      </c>
      <c r="K20983">
        <v>-17</v>
      </c>
      <c r="N20983" t="s">
        <v>239</v>
      </c>
      <c r="P20983" s="1">
        <f t="shared" si="1027"/>
        <v>-2.4853801169590642E-2</v>
      </c>
      <c r="Q20983">
        <f t="shared" si="1028"/>
        <v>0</v>
      </c>
    </row>
    <row r="20984" spans="2:17" x14ac:dyDescent="0.25">
      <c r="B20984" t="s">
        <v>263</v>
      </c>
      <c r="J20984" t="s">
        <v>195</v>
      </c>
      <c r="K20984">
        <v>-14</v>
      </c>
      <c r="N20984" t="s">
        <v>239</v>
      </c>
      <c r="P20984" s="1">
        <f t="shared" si="1027"/>
        <v>-6.25E-2</v>
      </c>
      <c r="Q20984">
        <f t="shared" si="1028"/>
        <v>0</v>
      </c>
    </row>
    <row r="20985" spans="2:17" x14ac:dyDescent="0.25">
      <c r="B20985" t="s">
        <v>263</v>
      </c>
      <c r="J20985" t="s">
        <v>90</v>
      </c>
      <c r="K20985">
        <v>121</v>
      </c>
      <c r="N20985" t="s">
        <v>239</v>
      </c>
      <c r="P20985" s="1">
        <f t="shared" ref="P20985:P21048" si="1029">K20985/J20985</f>
        <v>0.88970588235294112</v>
      </c>
      <c r="Q20985">
        <f t="shared" si="1028"/>
        <v>0</v>
      </c>
    </row>
    <row r="20986" spans="2:17" x14ac:dyDescent="0.25">
      <c r="B20986" t="s">
        <v>263</v>
      </c>
      <c r="J20986" t="s">
        <v>166</v>
      </c>
      <c r="K20986">
        <v>9</v>
      </c>
      <c r="N20986" t="s">
        <v>239</v>
      </c>
      <c r="P20986" s="1">
        <f t="shared" si="1029"/>
        <v>4.3902439024390241E-2</v>
      </c>
      <c r="Q20986">
        <f t="shared" si="1028"/>
        <v>0</v>
      </c>
    </row>
    <row r="20987" spans="2:17" x14ac:dyDescent="0.25">
      <c r="B20987" t="s">
        <v>263</v>
      </c>
      <c r="J20987" t="s">
        <v>152</v>
      </c>
      <c r="K20987">
        <v>-16</v>
      </c>
      <c r="N20987" t="s">
        <v>239</v>
      </c>
      <c r="P20987" s="1">
        <f t="shared" si="1029"/>
        <v>-0.14035087719298245</v>
      </c>
      <c r="Q20987">
        <f t="shared" si="1028"/>
        <v>0</v>
      </c>
    </row>
    <row r="20988" spans="2:17" x14ac:dyDescent="0.25">
      <c r="B20988" t="s">
        <v>263</v>
      </c>
      <c r="J20988" t="s">
        <v>185</v>
      </c>
      <c r="K20988">
        <v>-16</v>
      </c>
      <c r="N20988" t="s">
        <v>239</v>
      </c>
      <c r="P20988" s="1">
        <f t="shared" si="1029"/>
        <v>-3.3333333333333333E-2</v>
      </c>
      <c r="Q20988">
        <f t="shared" ref="Q20988:Q21051" si="1030">F20988*P20988</f>
        <v>0</v>
      </c>
    </row>
    <row r="20989" spans="2:17" x14ac:dyDescent="0.25">
      <c r="B20989" t="s">
        <v>263</v>
      </c>
      <c r="J20989" t="s">
        <v>178</v>
      </c>
      <c r="K20989">
        <v>18</v>
      </c>
      <c r="N20989" t="s">
        <v>239</v>
      </c>
      <c r="P20989" s="1">
        <f t="shared" si="1029"/>
        <v>7.9295154185022032E-2</v>
      </c>
      <c r="Q20989">
        <f t="shared" si="1030"/>
        <v>0</v>
      </c>
    </row>
    <row r="20990" spans="2:17" x14ac:dyDescent="0.25">
      <c r="B20990" t="s">
        <v>263</v>
      </c>
      <c r="J20990" t="s">
        <v>226</v>
      </c>
      <c r="K20990">
        <v>10</v>
      </c>
      <c r="N20990" t="s">
        <v>239</v>
      </c>
      <c r="P20990" s="1">
        <f t="shared" si="1029"/>
        <v>6.0606060606060608E-2</v>
      </c>
      <c r="Q20990">
        <f t="shared" si="1030"/>
        <v>0</v>
      </c>
    </row>
    <row r="20991" spans="2:17" x14ac:dyDescent="0.25">
      <c r="B20991" t="s">
        <v>263</v>
      </c>
      <c r="J20991" t="s">
        <v>166</v>
      </c>
      <c r="K20991">
        <v>14</v>
      </c>
      <c r="N20991" t="s">
        <v>239</v>
      </c>
      <c r="P20991" s="1">
        <f t="shared" si="1029"/>
        <v>6.8292682926829273E-2</v>
      </c>
      <c r="Q20991">
        <f t="shared" si="1030"/>
        <v>0</v>
      </c>
    </row>
    <row r="20992" spans="2:17" x14ac:dyDescent="0.25">
      <c r="B20992" t="s">
        <v>263</v>
      </c>
      <c r="J20992" t="s">
        <v>226</v>
      </c>
      <c r="K20992">
        <v>10</v>
      </c>
      <c r="N20992" t="s">
        <v>239</v>
      </c>
      <c r="P20992" s="1">
        <f t="shared" si="1029"/>
        <v>6.0606060606060608E-2</v>
      </c>
      <c r="Q20992">
        <f t="shared" si="1030"/>
        <v>0</v>
      </c>
    </row>
    <row r="20993" spans="2:17" x14ac:dyDescent="0.25">
      <c r="B20993" t="s">
        <v>263</v>
      </c>
      <c r="J20993" t="s">
        <v>87</v>
      </c>
      <c r="K20993">
        <v>10</v>
      </c>
      <c r="N20993" t="s">
        <v>239</v>
      </c>
      <c r="P20993" s="1">
        <f t="shared" si="1029"/>
        <v>5.6818181818181816E-2</v>
      </c>
      <c r="Q20993">
        <f t="shared" si="1030"/>
        <v>0</v>
      </c>
    </row>
    <row r="20994" spans="2:17" x14ac:dyDescent="0.25">
      <c r="B20994" t="s">
        <v>263</v>
      </c>
      <c r="J20994" t="s">
        <v>87</v>
      </c>
      <c r="K20994">
        <v>10</v>
      </c>
      <c r="N20994" t="s">
        <v>239</v>
      </c>
      <c r="P20994" s="1">
        <f t="shared" si="1029"/>
        <v>5.6818181818181816E-2</v>
      </c>
      <c r="Q20994">
        <f t="shared" si="1030"/>
        <v>0</v>
      </c>
    </row>
    <row r="20995" spans="2:17" x14ac:dyDescent="0.25">
      <c r="B20995" t="s">
        <v>263</v>
      </c>
      <c r="J20995" t="s">
        <v>87</v>
      </c>
      <c r="K20995">
        <v>10</v>
      </c>
      <c r="N20995" t="s">
        <v>239</v>
      </c>
      <c r="P20995" s="1">
        <f t="shared" si="1029"/>
        <v>5.6818181818181816E-2</v>
      </c>
      <c r="Q20995">
        <f t="shared" si="1030"/>
        <v>0</v>
      </c>
    </row>
    <row r="20996" spans="2:17" x14ac:dyDescent="0.25">
      <c r="B20996" t="s">
        <v>263</v>
      </c>
      <c r="J20996" t="s">
        <v>165</v>
      </c>
      <c r="K20996">
        <v>10</v>
      </c>
      <c r="N20996" t="s">
        <v>239</v>
      </c>
      <c r="P20996" s="1">
        <f t="shared" si="1029"/>
        <v>3.9840637450199202E-2</v>
      </c>
      <c r="Q20996">
        <f t="shared" si="1030"/>
        <v>0</v>
      </c>
    </row>
    <row r="20997" spans="2:17" x14ac:dyDescent="0.25">
      <c r="B20997" t="s">
        <v>263</v>
      </c>
      <c r="J20997" t="s">
        <v>228</v>
      </c>
      <c r="K20997">
        <v>10</v>
      </c>
      <c r="N20997" t="s">
        <v>239</v>
      </c>
      <c r="P20997" s="1">
        <f t="shared" si="1029"/>
        <v>3.0303030303030304E-2</v>
      </c>
      <c r="Q20997">
        <f t="shared" si="1030"/>
        <v>0</v>
      </c>
    </row>
    <row r="20998" spans="2:17" x14ac:dyDescent="0.25">
      <c r="B20998" t="s">
        <v>263</v>
      </c>
      <c r="J20998" t="s">
        <v>15</v>
      </c>
      <c r="K20998">
        <v>-8</v>
      </c>
      <c r="N20998" t="s">
        <v>239</v>
      </c>
      <c r="P20998" s="1">
        <f t="shared" si="1029"/>
        <v>-4.1666666666666664E-2</v>
      </c>
      <c r="Q20998">
        <f t="shared" si="1030"/>
        <v>0</v>
      </c>
    </row>
    <row r="20999" spans="2:17" x14ac:dyDescent="0.25">
      <c r="B20999" t="s">
        <v>263</v>
      </c>
      <c r="J20999" t="s">
        <v>165</v>
      </c>
      <c r="K20999">
        <v>-10</v>
      </c>
      <c r="N20999" t="s">
        <v>239</v>
      </c>
      <c r="P20999" s="1">
        <f t="shared" si="1029"/>
        <v>-3.9840637450199202E-2</v>
      </c>
      <c r="Q20999">
        <f t="shared" si="1030"/>
        <v>0</v>
      </c>
    </row>
    <row r="21000" spans="2:17" x14ac:dyDescent="0.25">
      <c r="B21000" t="s">
        <v>263</v>
      </c>
      <c r="J21000" t="s">
        <v>35</v>
      </c>
      <c r="K21000">
        <v>-12</v>
      </c>
      <c r="N21000" t="s">
        <v>239</v>
      </c>
      <c r="P21000" s="1">
        <f t="shared" si="1029"/>
        <v>-0.10169491525423729</v>
      </c>
      <c r="Q21000">
        <f t="shared" si="1030"/>
        <v>0</v>
      </c>
    </row>
    <row r="21001" spans="2:17" x14ac:dyDescent="0.25">
      <c r="B21001" t="s">
        <v>263</v>
      </c>
      <c r="J21001" t="s">
        <v>226</v>
      </c>
      <c r="K21001">
        <v>-11</v>
      </c>
      <c r="N21001" t="s">
        <v>239</v>
      </c>
      <c r="P21001" s="1">
        <f t="shared" si="1029"/>
        <v>-6.6666666666666666E-2</v>
      </c>
      <c r="Q21001">
        <f t="shared" si="1030"/>
        <v>0</v>
      </c>
    </row>
    <row r="21002" spans="2:17" x14ac:dyDescent="0.25">
      <c r="B21002" t="s">
        <v>263</v>
      </c>
      <c r="J21002" t="s">
        <v>226</v>
      </c>
      <c r="K21002">
        <v>10</v>
      </c>
      <c r="N21002" t="s">
        <v>239</v>
      </c>
      <c r="P21002" s="1">
        <f t="shared" si="1029"/>
        <v>6.0606060606060608E-2</v>
      </c>
      <c r="Q21002">
        <f t="shared" si="1030"/>
        <v>0</v>
      </c>
    </row>
    <row r="21003" spans="2:17" x14ac:dyDescent="0.25">
      <c r="B21003" t="s">
        <v>263</v>
      </c>
      <c r="J21003" t="s">
        <v>87</v>
      </c>
      <c r="K21003">
        <v>-9</v>
      </c>
      <c r="N21003" t="s">
        <v>239</v>
      </c>
      <c r="P21003" s="1">
        <f t="shared" si="1029"/>
        <v>-5.113636363636364E-2</v>
      </c>
      <c r="Q21003">
        <f t="shared" si="1030"/>
        <v>0</v>
      </c>
    </row>
    <row r="21004" spans="2:17" x14ac:dyDescent="0.25">
      <c r="B21004" t="s">
        <v>263</v>
      </c>
      <c r="J21004" t="s">
        <v>78</v>
      </c>
      <c r="K21004">
        <v>-10</v>
      </c>
      <c r="N21004" t="s">
        <v>239</v>
      </c>
      <c r="P21004" s="1">
        <f t="shared" si="1029"/>
        <v>-7.407407407407407E-2</v>
      </c>
      <c r="Q21004">
        <f t="shared" si="1030"/>
        <v>0</v>
      </c>
    </row>
    <row r="21005" spans="2:17" x14ac:dyDescent="0.25">
      <c r="B21005" t="s">
        <v>263</v>
      </c>
      <c r="J21005" t="s">
        <v>108</v>
      </c>
      <c r="K21005">
        <v>-10</v>
      </c>
      <c r="N21005" t="s">
        <v>239</v>
      </c>
      <c r="P21005" s="1">
        <f t="shared" si="1029"/>
        <v>-6.4935064935064929E-2</v>
      </c>
      <c r="Q21005">
        <f t="shared" si="1030"/>
        <v>0</v>
      </c>
    </row>
    <row r="21006" spans="2:17" x14ac:dyDescent="0.25">
      <c r="B21006" t="s">
        <v>263</v>
      </c>
      <c r="J21006" t="s">
        <v>12</v>
      </c>
      <c r="K21006">
        <v>-10</v>
      </c>
      <c r="N21006" t="s">
        <v>239</v>
      </c>
      <c r="P21006" s="1">
        <f t="shared" si="1029"/>
        <v>-6.25E-2</v>
      </c>
      <c r="Q21006">
        <f t="shared" si="1030"/>
        <v>0</v>
      </c>
    </row>
    <row r="21007" spans="2:17" x14ac:dyDescent="0.25">
      <c r="B21007" t="s">
        <v>263</v>
      </c>
      <c r="J21007" t="s">
        <v>82</v>
      </c>
      <c r="K21007">
        <v>-10</v>
      </c>
      <c r="N21007" t="s">
        <v>239</v>
      </c>
      <c r="P21007" s="1">
        <f t="shared" si="1029"/>
        <v>-1.4619883040935672E-2</v>
      </c>
      <c r="Q21007">
        <f t="shared" si="1030"/>
        <v>0</v>
      </c>
    </row>
    <row r="21008" spans="2:17" x14ac:dyDescent="0.25">
      <c r="B21008" t="s">
        <v>263</v>
      </c>
      <c r="J21008" t="s">
        <v>188</v>
      </c>
      <c r="K21008">
        <v>-10</v>
      </c>
      <c r="N21008" t="s">
        <v>239</v>
      </c>
      <c r="P21008" s="1">
        <f t="shared" si="1029"/>
        <v>-1.2755102040816327E-2</v>
      </c>
      <c r="Q21008">
        <f t="shared" si="1030"/>
        <v>0</v>
      </c>
    </row>
    <row r="21009" spans="2:17" x14ac:dyDescent="0.25">
      <c r="B21009" t="s">
        <v>263</v>
      </c>
      <c r="J21009" t="s">
        <v>33</v>
      </c>
      <c r="K21009">
        <v>14</v>
      </c>
      <c r="N21009" t="s">
        <v>239</v>
      </c>
      <c r="P21009" s="1">
        <f t="shared" si="1029"/>
        <v>0.10687022900763359</v>
      </c>
      <c r="Q21009">
        <f t="shared" si="1030"/>
        <v>0</v>
      </c>
    </row>
    <row r="21010" spans="2:17" x14ac:dyDescent="0.25">
      <c r="B21010" t="s">
        <v>263</v>
      </c>
      <c r="J21010" t="s">
        <v>91</v>
      </c>
      <c r="K21010">
        <v>12</v>
      </c>
      <c r="N21010" t="s">
        <v>239</v>
      </c>
      <c r="P21010" s="1">
        <f t="shared" si="1029"/>
        <v>7.5949367088607597E-2</v>
      </c>
      <c r="Q21010">
        <f t="shared" si="1030"/>
        <v>0</v>
      </c>
    </row>
    <row r="21011" spans="2:17" x14ac:dyDescent="0.25">
      <c r="B21011" t="s">
        <v>263</v>
      </c>
      <c r="J21011" t="s">
        <v>42</v>
      </c>
      <c r="K21011">
        <v>16</v>
      </c>
      <c r="N21011" t="s">
        <v>239</v>
      </c>
      <c r="P21011" s="1">
        <f t="shared" si="1029"/>
        <v>0.14285714285714285</v>
      </c>
      <c r="Q21011">
        <f t="shared" si="1030"/>
        <v>0</v>
      </c>
    </row>
    <row r="21012" spans="2:17" x14ac:dyDescent="0.25">
      <c r="B21012" t="s">
        <v>263</v>
      </c>
      <c r="J21012" t="s">
        <v>78</v>
      </c>
      <c r="K21012">
        <v>-7</v>
      </c>
      <c r="N21012" t="s">
        <v>239</v>
      </c>
      <c r="P21012" s="1">
        <f t="shared" si="1029"/>
        <v>-5.185185185185185E-2</v>
      </c>
      <c r="Q21012">
        <f t="shared" si="1030"/>
        <v>0</v>
      </c>
    </row>
    <row r="21013" spans="2:17" x14ac:dyDescent="0.25">
      <c r="B21013" t="s">
        <v>263</v>
      </c>
      <c r="J21013" t="s">
        <v>152</v>
      </c>
      <c r="K21013">
        <v>-8</v>
      </c>
      <c r="N21013" t="s">
        <v>239</v>
      </c>
      <c r="P21013" s="1">
        <f t="shared" si="1029"/>
        <v>-7.0175438596491224E-2</v>
      </c>
      <c r="Q21013">
        <f t="shared" si="1030"/>
        <v>0</v>
      </c>
    </row>
    <row r="21014" spans="2:17" x14ac:dyDescent="0.25">
      <c r="B21014" t="s">
        <v>263</v>
      </c>
      <c r="J21014" t="s">
        <v>91</v>
      </c>
      <c r="K21014">
        <v>-8</v>
      </c>
      <c r="N21014" t="s">
        <v>239</v>
      </c>
      <c r="P21014" s="1">
        <f t="shared" si="1029"/>
        <v>-5.0632911392405063E-2</v>
      </c>
      <c r="Q21014">
        <f t="shared" si="1030"/>
        <v>0</v>
      </c>
    </row>
    <row r="21015" spans="2:17" x14ac:dyDescent="0.25">
      <c r="B21015" t="s">
        <v>263</v>
      </c>
      <c r="J21015" t="s">
        <v>82</v>
      </c>
      <c r="K21015">
        <v>-13</v>
      </c>
      <c r="N21015" t="s">
        <v>239</v>
      </c>
      <c r="P21015" s="1">
        <f t="shared" si="1029"/>
        <v>-1.9005847953216373E-2</v>
      </c>
      <c r="Q21015">
        <f t="shared" si="1030"/>
        <v>0</v>
      </c>
    </row>
    <row r="21016" spans="2:17" x14ac:dyDescent="0.25">
      <c r="B21016" t="s">
        <v>263</v>
      </c>
      <c r="J21016" t="s">
        <v>185</v>
      </c>
      <c r="K21016">
        <v>-7</v>
      </c>
      <c r="N21016" t="s">
        <v>239</v>
      </c>
      <c r="P21016" s="1">
        <f t="shared" si="1029"/>
        <v>-1.4583333333333334E-2</v>
      </c>
      <c r="Q21016">
        <f t="shared" si="1030"/>
        <v>0</v>
      </c>
    </row>
    <row r="21017" spans="2:17" x14ac:dyDescent="0.25">
      <c r="B21017" t="s">
        <v>263</v>
      </c>
      <c r="J21017" t="s">
        <v>29</v>
      </c>
      <c r="K21017">
        <v>10</v>
      </c>
      <c r="N21017" t="s">
        <v>239</v>
      </c>
      <c r="P21017" s="1">
        <f t="shared" si="1029"/>
        <v>7.5187969924812026E-2</v>
      </c>
      <c r="Q21017">
        <f t="shared" si="1030"/>
        <v>0</v>
      </c>
    </row>
    <row r="21018" spans="2:17" x14ac:dyDescent="0.25">
      <c r="B21018" t="s">
        <v>263</v>
      </c>
      <c r="J21018" t="s">
        <v>12</v>
      </c>
      <c r="K21018">
        <v>-6</v>
      </c>
      <c r="N21018" t="s">
        <v>239</v>
      </c>
      <c r="P21018" s="1">
        <f t="shared" si="1029"/>
        <v>-3.7499999999999999E-2</v>
      </c>
      <c r="Q21018">
        <f t="shared" si="1030"/>
        <v>0</v>
      </c>
    </row>
    <row r="21019" spans="2:17" x14ac:dyDescent="0.25">
      <c r="B21019" t="s">
        <v>263</v>
      </c>
      <c r="J21019" t="s">
        <v>185</v>
      </c>
      <c r="K21019">
        <v>-6</v>
      </c>
      <c r="N21019" t="s">
        <v>239</v>
      </c>
      <c r="P21019" s="1">
        <f t="shared" si="1029"/>
        <v>-1.2500000000000001E-2</v>
      </c>
      <c r="Q21019">
        <f t="shared" si="1030"/>
        <v>0</v>
      </c>
    </row>
    <row r="21020" spans="2:17" x14ac:dyDescent="0.25">
      <c r="B21020" t="s">
        <v>263</v>
      </c>
      <c r="J21020" t="s">
        <v>168</v>
      </c>
      <c r="K21020">
        <v>-10</v>
      </c>
      <c r="N21020" t="s">
        <v>239</v>
      </c>
      <c r="P21020" s="1">
        <f t="shared" si="1029"/>
        <v>-2.8409090909090908E-2</v>
      </c>
      <c r="Q21020">
        <f t="shared" si="1030"/>
        <v>0</v>
      </c>
    </row>
    <row r="21021" spans="2:17" x14ac:dyDescent="0.25">
      <c r="B21021" t="s">
        <v>263</v>
      </c>
      <c r="J21021" t="s">
        <v>96</v>
      </c>
      <c r="K21021">
        <v>-4</v>
      </c>
      <c r="N21021" t="s">
        <v>239</v>
      </c>
      <c r="P21021" s="1">
        <f t="shared" si="1029"/>
        <v>-2.6315789473684209E-2</v>
      </c>
      <c r="Q21021">
        <f t="shared" si="1030"/>
        <v>0</v>
      </c>
    </row>
    <row r="21022" spans="2:17" x14ac:dyDescent="0.25">
      <c r="B21022" t="s">
        <v>263</v>
      </c>
      <c r="J21022" t="s">
        <v>122</v>
      </c>
      <c r="K21022">
        <v>-10</v>
      </c>
      <c r="N21022" t="s">
        <v>239</v>
      </c>
      <c r="P21022" s="1">
        <f t="shared" si="1029"/>
        <v>-9.2592592592592587E-2</v>
      </c>
      <c r="Q21022">
        <f t="shared" si="1030"/>
        <v>0</v>
      </c>
    </row>
    <row r="21023" spans="2:17" x14ac:dyDescent="0.25">
      <c r="B21023" t="s">
        <v>263</v>
      </c>
      <c r="J21023" t="s">
        <v>12</v>
      </c>
      <c r="K21023">
        <v>-3</v>
      </c>
      <c r="N21023" t="s">
        <v>239</v>
      </c>
      <c r="P21023" s="1">
        <f t="shared" si="1029"/>
        <v>-1.8749999999999999E-2</v>
      </c>
      <c r="Q21023">
        <f t="shared" si="1030"/>
        <v>0</v>
      </c>
    </row>
    <row r="21024" spans="2:17" x14ac:dyDescent="0.25">
      <c r="B21024" t="s">
        <v>263</v>
      </c>
      <c r="J21024" t="s">
        <v>87</v>
      </c>
      <c r="K21024">
        <v>4</v>
      </c>
      <c r="N21024" t="s">
        <v>239</v>
      </c>
      <c r="P21024" s="1">
        <f t="shared" si="1029"/>
        <v>2.2727272727272728E-2</v>
      </c>
      <c r="Q21024">
        <f t="shared" si="1030"/>
        <v>0</v>
      </c>
    </row>
    <row r="21025" spans="2:17" x14ac:dyDescent="0.25">
      <c r="B21025" t="s">
        <v>263</v>
      </c>
      <c r="J21025" t="s">
        <v>152</v>
      </c>
      <c r="K21025">
        <v>-3</v>
      </c>
      <c r="N21025" t="s">
        <v>239</v>
      </c>
      <c r="P21025" s="1">
        <f t="shared" si="1029"/>
        <v>-2.6315789473684209E-2</v>
      </c>
      <c r="Q21025">
        <f t="shared" si="1030"/>
        <v>0</v>
      </c>
    </row>
    <row r="21026" spans="2:17" x14ac:dyDescent="0.25">
      <c r="B21026" t="s">
        <v>263</v>
      </c>
      <c r="J21026" t="s">
        <v>15</v>
      </c>
      <c r="K21026">
        <v>-3</v>
      </c>
      <c r="N21026" t="s">
        <v>239</v>
      </c>
      <c r="P21026" s="1">
        <f t="shared" si="1029"/>
        <v>-1.5625E-2</v>
      </c>
      <c r="Q21026">
        <f t="shared" si="1030"/>
        <v>0</v>
      </c>
    </row>
    <row r="21027" spans="2:17" x14ac:dyDescent="0.25">
      <c r="B21027" t="s">
        <v>263</v>
      </c>
      <c r="J21027" t="s">
        <v>16</v>
      </c>
      <c r="K21027">
        <v>-1</v>
      </c>
      <c r="N21027" t="s">
        <v>239</v>
      </c>
      <c r="P21027" s="1">
        <f t="shared" si="1029"/>
        <v>-7.8125E-3</v>
      </c>
      <c r="Q21027">
        <f t="shared" si="1030"/>
        <v>0</v>
      </c>
    </row>
    <row r="21028" spans="2:17" x14ac:dyDescent="0.25">
      <c r="B21028" t="s">
        <v>263</v>
      </c>
      <c r="J21028" t="s">
        <v>16</v>
      </c>
      <c r="K21028">
        <v>-2</v>
      </c>
      <c r="N21028" t="s">
        <v>239</v>
      </c>
      <c r="P21028" s="1">
        <f t="shared" si="1029"/>
        <v>-1.5625E-2</v>
      </c>
      <c r="Q21028">
        <f t="shared" si="1030"/>
        <v>0</v>
      </c>
    </row>
    <row r="21029" spans="2:17" x14ac:dyDescent="0.25">
      <c r="B21029" t="s">
        <v>263</v>
      </c>
      <c r="J21029" t="s">
        <v>42</v>
      </c>
      <c r="K21029">
        <v>4</v>
      </c>
      <c r="N21029" t="s">
        <v>239</v>
      </c>
      <c r="P21029" s="1">
        <f t="shared" si="1029"/>
        <v>3.5714285714285712E-2</v>
      </c>
      <c r="Q21029">
        <f t="shared" si="1030"/>
        <v>0</v>
      </c>
    </row>
    <row r="21030" spans="2:17" x14ac:dyDescent="0.25">
      <c r="B21030" t="s">
        <v>263</v>
      </c>
      <c r="J21030" t="s">
        <v>79</v>
      </c>
      <c r="K21030">
        <v>-8</v>
      </c>
      <c r="N21030" t="s">
        <v>239</v>
      </c>
      <c r="P21030" s="1">
        <f t="shared" si="1029"/>
        <v>-7.476635514018691E-2</v>
      </c>
      <c r="Q21030">
        <f t="shared" si="1030"/>
        <v>0</v>
      </c>
    </row>
    <row r="21031" spans="2:17" x14ac:dyDescent="0.25">
      <c r="B21031" t="s">
        <v>263</v>
      </c>
      <c r="J21031" t="s">
        <v>91</v>
      </c>
      <c r="K21031">
        <v>18</v>
      </c>
      <c r="N21031" t="s">
        <v>239</v>
      </c>
      <c r="P21031" s="1">
        <f t="shared" si="1029"/>
        <v>0.11392405063291139</v>
      </c>
      <c r="Q21031">
        <f t="shared" si="1030"/>
        <v>0</v>
      </c>
    </row>
    <row r="21032" spans="2:17" x14ac:dyDescent="0.25">
      <c r="B21032" t="s">
        <v>263</v>
      </c>
      <c r="J21032" t="s">
        <v>27</v>
      </c>
      <c r="K21032">
        <v>5</v>
      </c>
      <c r="N21032" t="s">
        <v>239</v>
      </c>
      <c r="P21032" s="1">
        <f t="shared" si="1029"/>
        <v>5.2083333333333336E-2</v>
      </c>
      <c r="Q21032">
        <f t="shared" si="1030"/>
        <v>0</v>
      </c>
    </row>
    <row r="21033" spans="2:17" x14ac:dyDescent="0.25">
      <c r="B21033" t="s">
        <v>263</v>
      </c>
      <c r="J21033" t="s">
        <v>42</v>
      </c>
      <c r="K21033">
        <v>4</v>
      </c>
      <c r="N21033" t="s">
        <v>239</v>
      </c>
      <c r="P21033" s="1">
        <f t="shared" si="1029"/>
        <v>3.5714285714285712E-2</v>
      </c>
      <c r="Q21033">
        <f t="shared" si="1030"/>
        <v>0</v>
      </c>
    </row>
    <row r="21034" spans="2:17" x14ac:dyDescent="0.25">
      <c r="B21034" t="s">
        <v>263</v>
      </c>
      <c r="J21034" t="s">
        <v>156</v>
      </c>
      <c r="K21034">
        <v>3</v>
      </c>
      <c r="N21034" t="s">
        <v>239</v>
      </c>
      <c r="P21034" s="1">
        <f t="shared" si="1029"/>
        <v>7.4999999999999997E-3</v>
      </c>
      <c r="Q21034">
        <f t="shared" si="1030"/>
        <v>0</v>
      </c>
    </row>
    <row r="21035" spans="2:17" x14ac:dyDescent="0.25">
      <c r="B21035" t="s">
        <v>263</v>
      </c>
      <c r="J21035" t="s">
        <v>41</v>
      </c>
      <c r="K21035">
        <v>6</v>
      </c>
      <c r="N21035" t="s">
        <v>239</v>
      </c>
      <c r="P21035" s="1">
        <f t="shared" si="1029"/>
        <v>4.1666666666666664E-2</v>
      </c>
      <c r="Q21035">
        <f t="shared" si="1030"/>
        <v>0</v>
      </c>
    </row>
    <row r="21036" spans="2:17" x14ac:dyDescent="0.25">
      <c r="B21036" t="s">
        <v>263</v>
      </c>
      <c r="J21036" t="s">
        <v>51</v>
      </c>
      <c r="K21036">
        <v>3</v>
      </c>
      <c r="N21036" t="s">
        <v>239</v>
      </c>
      <c r="P21036" s="1">
        <f t="shared" si="1029"/>
        <v>0.03</v>
      </c>
      <c r="Q21036">
        <f t="shared" si="1030"/>
        <v>0</v>
      </c>
    </row>
    <row r="21037" spans="2:17" x14ac:dyDescent="0.25">
      <c r="B21037" t="s">
        <v>263</v>
      </c>
      <c r="J21037" t="s">
        <v>41</v>
      </c>
      <c r="K21037">
        <v>-2</v>
      </c>
      <c r="N21037" t="s">
        <v>239</v>
      </c>
      <c r="P21037" s="1">
        <f t="shared" si="1029"/>
        <v>-1.3888888888888888E-2</v>
      </c>
      <c r="Q21037">
        <f t="shared" si="1030"/>
        <v>0</v>
      </c>
    </row>
    <row r="21038" spans="2:17" x14ac:dyDescent="0.25">
      <c r="B21038" t="s">
        <v>263</v>
      </c>
      <c r="J21038" t="s">
        <v>91</v>
      </c>
      <c r="K21038">
        <v>-3</v>
      </c>
      <c r="N21038" t="s">
        <v>239</v>
      </c>
      <c r="P21038" s="1">
        <f t="shared" si="1029"/>
        <v>-1.8987341772151899E-2</v>
      </c>
      <c r="Q21038">
        <f t="shared" si="1030"/>
        <v>0</v>
      </c>
    </row>
    <row r="21039" spans="2:17" x14ac:dyDescent="0.25">
      <c r="B21039" t="s">
        <v>263</v>
      </c>
      <c r="J21039" t="s">
        <v>183</v>
      </c>
      <c r="K21039">
        <v>17</v>
      </c>
      <c r="N21039" t="s">
        <v>239</v>
      </c>
      <c r="P21039" s="1">
        <f t="shared" si="1029"/>
        <v>2.7732463295269169E-2</v>
      </c>
      <c r="Q21039">
        <f t="shared" si="1030"/>
        <v>0</v>
      </c>
    </row>
    <row r="21040" spans="2:17" x14ac:dyDescent="0.25">
      <c r="B21040" t="s">
        <v>263</v>
      </c>
      <c r="J21040" t="s">
        <v>118</v>
      </c>
      <c r="K21040">
        <v>15</v>
      </c>
      <c r="N21040" t="s">
        <v>239</v>
      </c>
      <c r="P21040" s="1">
        <f t="shared" si="1029"/>
        <v>5.016722408026756E-2</v>
      </c>
      <c r="Q21040">
        <f t="shared" si="1030"/>
        <v>0</v>
      </c>
    </row>
    <row r="21041" spans="2:17" x14ac:dyDescent="0.25">
      <c r="B21041" t="s">
        <v>263</v>
      </c>
      <c r="J21041" t="s">
        <v>41</v>
      </c>
      <c r="K21041">
        <v>10</v>
      </c>
      <c r="N21041" t="s">
        <v>239</v>
      </c>
      <c r="P21041" s="1">
        <f t="shared" si="1029"/>
        <v>6.9444444444444448E-2</v>
      </c>
      <c r="Q21041">
        <f t="shared" si="1030"/>
        <v>0</v>
      </c>
    </row>
    <row r="21042" spans="2:17" x14ac:dyDescent="0.25">
      <c r="B21042" t="s">
        <v>263</v>
      </c>
      <c r="J21042" t="s">
        <v>50</v>
      </c>
      <c r="K21042">
        <v>8</v>
      </c>
      <c r="N21042" t="s">
        <v>239</v>
      </c>
      <c r="P21042" s="1">
        <f t="shared" si="1029"/>
        <v>6.6115702479338845E-2</v>
      </c>
      <c r="Q21042">
        <f t="shared" si="1030"/>
        <v>0</v>
      </c>
    </row>
    <row r="21043" spans="2:17" x14ac:dyDescent="0.25">
      <c r="B21043" t="s">
        <v>263</v>
      </c>
      <c r="J21043" t="s">
        <v>27</v>
      </c>
      <c r="K21043">
        <v>6</v>
      </c>
      <c r="N21043" t="s">
        <v>239</v>
      </c>
      <c r="P21043" s="1">
        <f t="shared" si="1029"/>
        <v>6.25E-2</v>
      </c>
      <c r="Q21043">
        <f t="shared" si="1030"/>
        <v>0</v>
      </c>
    </row>
    <row r="21044" spans="2:17" x14ac:dyDescent="0.25">
      <c r="B21044" t="s">
        <v>263</v>
      </c>
      <c r="J21044" t="s">
        <v>27</v>
      </c>
      <c r="K21044">
        <v>5</v>
      </c>
      <c r="N21044" t="s">
        <v>239</v>
      </c>
      <c r="P21044" s="1">
        <f t="shared" si="1029"/>
        <v>5.2083333333333336E-2</v>
      </c>
      <c r="Q21044">
        <f t="shared" si="1030"/>
        <v>0</v>
      </c>
    </row>
    <row r="21045" spans="2:17" x14ac:dyDescent="0.25">
      <c r="B21045" t="s">
        <v>263</v>
      </c>
      <c r="J21045" t="s">
        <v>42</v>
      </c>
      <c r="K21045">
        <v>5</v>
      </c>
      <c r="N21045" t="s">
        <v>239</v>
      </c>
      <c r="P21045" s="1">
        <f t="shared" si="1029"/>
        <v>4.4642857142857144E-2</v>
      </c>
      <c r="Q21045">
        <f t="shared" si="1030"/>
        <v>0</v>
      </c>
    </row>
    <row r="21046" spans="2:17" x14ac:dyDescent="0.25">
      <c r="B21046" t="s">
        <v>263</v>
      </c>
      <c r="J21046" t="s">
        <v>89</v>
      </c>
      <c r="K21046">
        <v>5</v>
      </c>
      <c r="N21046" t="s">
        <v>239</v>
      </c>
      <c r="P21046" s="1">
        <f t="shared" si="1029"/>
        <v>1.953125E-2</v>
      </c>
      <c r="Q21046">
        <f t="shared" si="1030"/>
        <v>0</v>
      </c>
    </row>
    <row r="21047" spans="2:17" x14ac:dyDescent="0.25">
      <c r="B21047" t="s">
        <v>263</v>
      </c>
      <c r="J21047" t="s">
        <v>51</v>
      </c>
      <c r="K21047">
        <v>64</v>
      </c>
      <c r="N21047" t="s">
        <v>239</v>
      </c>
      <c r="P21047" s="1">
        <f t="shared" si="1029"/>
        <v>0.64</v>
      </c>
      <c r="Q21047">
        <f t="shared" si="1030"/>
        <v>0</v>
      </c>
    </row>
    <row r="21048" spans="2:17" x14ac:dyDescent="0.25">
      <c r="B21048" t="s">
        <v>263</v>
      </c>
      <c r="J21048" t="s">
        <v>184</v>
      </c>
      <c r="K21048">
        <v>16</v>
      </c>
      <c r="N21048" t="s">
        <v>239</v>
      </c>
      <c r="P21048" s="1">
        <f t="shared" si="1029"/>
        <v>2.6186579378068741E-2</v>
      </c>
      <c r="Q21048">
        <f t="shared" si="1030"/>
        <v>0</v>
      </c>
    </row>
    <row r="21049" spans="2:17" x14ac:dyDescent="0.25">
      <c r="B21049" t="s">
        <v>263</v>
      </c>
      <c r="J21049" t="s">
        <v>178</v>
      </c>
      <c r="K21049">
        <v>10</v>
      </c>
      <c r="N21049" t="s">
        <v>239</v>
      </c>
      <c r="P21049" s="1">
        <f t="shared" ref="P21049:P21112" si="1031">K21049/J21049</f>
        <v>4.405286343612335E-2</v>
      </c>
      <c r="Q21049">
        <f t="shared" si="1030"/>
        <v>0</v>
      </c>
    </row>
    <row r="21050" spans="2:17" x14ac:dyDescent="0.25">
      <c r="B21050" t="s">
        <v>263</v>
      </c>
      <c r="J21050" t="s">
        <v>27</v>
      </c>
      <c r="K21050">
        <v>8</v>
      </c>
      <c r="N21050" t="s">
        <v>239</v>
      </c>
      <c r="P21050" s="1">
        <f t="shared" si="1031"/>
        <v>8.3333333333333329E-2</v>
      </c>
      <c r="Q21050">
        <f t="shared" si="1030"/>
        <v>0</v>
      </c>
    </row>
    <row r="21051" spans="2:17" x14ac:dyDescent="0.25">
      <c r="B21051" t="s">
        <v>263</v>
      </c>
      <c r="J21051" t="s">
        <v>50</v>
      </c>
      <c r="K21051">
        <v>7</v>
      </c>
      <c r="N21051" t="s">
        <v>239</v>
      </c>
      <c r="P21051" s="1">
        <f t="shared" si="1031"/>
        <v>5.7851239669421489E-2</v>
      </c>
      <c r="Q21051">
        <f t="shared" si="1030"/>
        <v>0</v>
      </c>
    </row>
    <row r="21052" spans="2:17" x14ac:dyDescent="0.25">
      <c r="B21052" t="s">
        <v>263</v>
      </c>
      <c r="J21052" t="s">
        <v>16</v>
      </c>
      <c r="K21052">
        <v>7</v>
      </c>
      <c r="N21052" t="s">
        <v>239</v>
      </c>
      <c r="P21052" s="1">
        <f t="shared" si="1031"/>
        <v>5.46875E-2</v>
      </c>
      <c r="Q21052">
        <f t="shared" ref="Q21052:Q21115" si="1032">F21052*P21052</f>
        <v>0</v>
      </c>
    </row>
    <row r="21053" spans="2:17" x14ac:dyDescent="0.25">
      <c r="B21053" t="s">
        <v>263</v>
      </c>
      <c r="J21053" t="s">
        <v>178</v>
      </c>
      <c r="K21053">
        <v>6</v>
      </c>
      <c r="N21053" t="s">
        <v>239</v>
      </c>
      <c r="P21053" s="1">
        <f t="shared" si="1031"/>
        <v>2.643171806167401E-2</v>
      </c>
      <c r="Q21053">
        <f t="shared" si="1032"/>
        <v>0</v>
      </c>
    </row>
    <row r="21054" spans="2:17" x14ac:dyDescent="0.25">
      <c r="B21054" t="s">
        <v>263</v>
      </c>
      <c r="J21054" t="s">
        <v>27</v>
      </c>
      <c r="K21054">
        <v>5</v>
      </c>
      <c r="N21054" t="s">
        <v>239</v>
      </c>
      <c r="P21054" s="1">
        <f t="shared" si="1031"/>
        <v>5.2083333333333336E-2</v>
      </c>
      <c r="Q21054">
        <f t="shared" si="1032"/>
        <v>0</v>
      </c>
    </row>
    <row r="21055" spans="2:17" x14ac:dyDescent="0.25">
      <c r="B21055" t="s">
        <v>263</v>
      </c>
      <c r="J21055" t="s">
        <v>95</v>
      </c>
      <c r="K21055">
        <v>3</v>
      </c>
      <c r="N21055" t="s">
        <v>239</v>
      </c>
      <c r="P21055" s="1">
        <f t="shared" si="1031"/>
        <v>1.8292682926829267E-2</v>
      </c>
      <c r="Q21055">
        <f t="shared" si="1032"/>
        <v>0</v>
      </c>
    </row>
    <row r="21056" spans="2:17" x14ac:dyDescent="0.25">
      <c r="B21056" t="s">
        <v>263</v>
      </c>
      <c r="J21056" t="s">
        <v>41</v>
      </c>
      <c r="K21056">
        <v>5</v>
      </c>
      <c r="N21056" t="s">
        <v>239</v>
      </c>
      <c r="P21056" s="1">
        <f t="shared" si="1031"/>
        <v>3.4722222222222224E-2</v>
      </c>
      <c r="Q21056">
        <f t="shared" si="1032"/>
        <v>0</v>
      </c>
    </row>
    <row r="21057" spans="2:17" x14ac:dyDescent="0.25">
      <c r="B21057" t="s">
        <v>263</v>
      </c>
      <c r="J21057" t="s">
        <v>87</v>
      </c>
      <c r="K21057">
        <v>3</v>
      </c>
      <c r="N21057" t="s">
        <v>239</v>
      </c>
      <c r="P21057" s="1">
        <f t="shared" si="1031"/>
        <v>1.7045454545454544E-2</v>
      </c>
      <c r="Q21057">
        <f t="shared" si="1032"/>
        <v>0</v>
      </c>
    </row>
    <row r="21058" spans="2:17" x14ac:dyDescent="0.25">
      <c r="B21058" t="s">
        <v>263</v>
      </c>
      <c r="J21058" t="s">
        <v>12</v>
      </c>
      <c r="K21058">
        <v>16</v>
      </c>
      <c r="N21058" t="s">
        <v>239</v>
      </c>
      <c r="P21058" s="1">
        <f t="shared" si="1031"/>
        <v>0.1</v>
      </c>
      <c r="Q21058">
        <f t="shared" si="1032"/>
        <v>0</v>
      </c>
    </row>
    <row r="21059" spans="2:17" x14ac:dyDescent="0.25">
      <c r="B21059" t="s">
        <v>263</v>
      </c>
      <c r="J21059" t="s">
        <v>226</v>
      </c>
      <c r="K21059">
        <v>10</v>
      </c>
      <c r="N21059" t="s">
        <v>239</v>
      </c>
      <c r="P21059" s="1">
        <f t="shared" si="1031"/>
        <v>6.0606060606060608E-2</v>
      </c>
      <c r="Q21059">
        <f t="shared" si="1032"/>
        <v>0</v>
      </c>
    </row>
    <row r="21060" spans="2:17" x14ac:dyDescent="0.25">
      <c r="B21060" t="s">
        <v>263</v>
      </c>
      <c r="J21060" t="s">
        <v>212</v>
      </c>
      <c r="K21060">
        <v>8</v>
      </c>
      <c r="N21060" t="s">
        <v>239</v>
      </c>
      <c r="P21060" s="1">
        <f t="shared" si="1031"/>
        <v>2.0408163265306121E-2</v>
      </c>
      <c r="Q21060">
        <f t="shared" si="1032"/>
        <v>0</v>
      </c>
    </row>
    <row r="21061" spans="2:17" x14ac:dyDescent="0.25">
      <c r="B21061" t="s">
        <v>263</v>
      </c>
      <c r="J21061" t="s">
        <v>180</v>
      </c>
      <c r="K21061">
        <v>7</v>
      </c>
      <c r="N21061" t="s">
        <v>239</v>
      </c>
      <c r="P21061" s="1">
        <f t="shared" si="1031"/>
        <v>2.4054982817869417E-2</v>
      </c>
      <c r="Q21061">
        <f t="shared" si="1032"/>
        <v>0</v>
      </c>
    </row>
    <row r="21062" spans="2:17" x14ac:dyDescent="0.25">
      <c r="B21062" t="s">
        <v>263</v>
      </c>
      <c r="J21062" t="s">
        <v>42</v>
      </c>
      <c r="K21062">
        <v>5</v>
      </c>
      <c r="N21062" t="s">
        <v>239</v>
      </c>
      <c r="P21062" s="1">
        <f t="shared" si="1031"/>
        <v>4.4642857142857144E-2</v>
      </c>
      <c r="Q21062">
        <f t="shared" si="1032"/>
        <v>0</v>
      </c>
    </row>
    <row r="21063" spans="2:17" x14ac:dyDescent="0.25">
      <c r="B21063" t="s">
        <v>263</v>
      </c>
      <c r="J21063" t="s">
        <v>87</v>
      </c>
      <c r="K21063">
        <v>5</v>
      </c>
      <c r="N21063" t="s">
        <v>239</v>
      </c>
      <c r="P21063" s="1">
        <f t="shared" si="1031"/>
        <v>2.8409090909090908E-2</v>
      </c>
      <c r="Q21063">
        <f t="shared" si="1032"/>
        <v>0</v>
      </c>
    </row>
    <row r="21064" spans="2:17" x14ac:dyDescent="0.25">
      <c r="B21064" t="s">
        <v>263</v>
      </c>
      <c r="J21064" t="s">
        <v>73</v>
      </c>
      <c r="K21064">
        <v>3</v>
      </c>
      <c r="N21064" t="s">
        <v>239</v>
      </c>
      <c r="P21064" s="1">
        <f t="shared" si="1031"/>
        <v>2.1428571428571429E-2</v>
      </c>
      <c r="Q21064">
        <f t="shared" si="1032"/>
        <v>0</v>
      </c>
    </row>
    <row r="21065" spans="2:17" x14ac:dyDescent="0.25">
      <c r="B21065" t="s">
        <v>263</v>
      </c>
      <c r="J21065" t="s">
        <v>12</v>
      </c>
      <c r="K21065">
        <v>-4</v>
      </c>
      <c r="N21065" t="s">
        <v>239</v>
      </c>
      <c r="P21065" s="1">
        <f t="shared" si="1031"/>
        <v>-2.5000000000000001E-2</v>
      </c>
      <c r="Q21065">
        <f t="shared" si="1032"/>
        <v>0</v>
      </c>
    </row>
    <row r="21066" spans="2:17" x14ac:dyDescent="0.25">
      <c r="B21066" t="s">
        <v>263</v>
      </c>
      <c r="J21066" t="s">
        <v>12</v>
      </c>
      <c r="K21066">
        <v>-5</v>
      </c>
      <c r="N21066" t="s">
        <v>239</v>
      </c>
      <c r="P21066" s="1">
        <f t="shared" si="1031"/>
        <v>-3.125E-2</v>
      </c>
      <c r="Q21066">
        <f t="shared" si="1032"/>
        <v>0</v>
      </c>
    </row>
    <row r="21067" spans="2:17" x14ac:dyDescent="0.25">
      <c r="B21067" t="s">
        <v>263</v>
      </c>
      <c r="J21067" t="s">
        <v>42</v>
      </c>
      <c r="K21067">
        <v>48</v>
      </c>
      <c r="N21067" t="s">
        <v>239</v>
      </c>
      <c r="P21067" s="1">
        <f t="shared" si="1031"/>
        <v>0.42857142857142855</v>
      </c>
      <c r="Q21067">
        <f t="shared" si="1032"/>
        <v>0</v>
      </c>
    </row>
    <row r="21068" spans="2:17" x14ac:dyDescent="0.25">
      <c r="B21068" t="s">
        <v>263</v>
      </c>
      <c r="J21068" t="s">
        <v>14</v>
      </c>
      <c r="K21068">
        <v>48</v>
      </c>
      <c r="N21068" t="s">
        <v>239</v>
      </c>
      <c r="P21068" s="1">
        <f t="shared" si="1031"/>
        <v>0.17647058823529413</v>
      </c>
      <c r="Q21068">
        <f t="shared" si="1032"/>
        <v>0</v>
      </c>
    </row>
    <row r="21069" spans="2:17" x14ac:dyDescent="0.25">
      <c r="B21069" t="s">
        <v>263</v>
      </c>
      <c r="J21069" t="s">
        <v>192</v>
      </c>
      <c r="K21069">
        <v>9</v>
      </c>
      <c r="N21069" t="s">
        <v>239</v>
      </c>
      <c r="P21069" s="1">
        <f t="shared" si="1031"/>
        <v>7.6923076923076927E-2</v>
      </c>
      <c r="Q21069">
        <f t="shared" si="1032"/>
        <v>0</v>
      </c>
    </row>
    <row r="21070" spans="2:17" x14ac:dyDescent="0.25">
      <c r="B21070" t="s">
        <v>263</v>
      </c>
      <c r="J21070" t="s">
        <v>136</v>
      </c>
      <c r="K21070">
        <v>8</v>
      </c>
      <c r="N21070" t="s">
        <v>239</v>
      </c>
      <c r="P21070" s="1">
        <f t="shared" si="1031"/>
        <v>0.1038961038961039</v>
      </c>
      <c r="Q21070">
        <f t="shared" si="1032"/>
        <v>0</v>
      </c>
    </row>
    <row r="21071" spans="2:17" x14ac:dyDescent="0.25">
      <c r="B21071" t="s">
        <v>263</v>
      </c>
      <c r="J21071" t="s">
        <v>77</v>
      </c>
      <c r="K21071">
        <v>22</v>
      </c>
      <c r="N21071" t="s">
        <v>239</v>
      </c>
      <c r="P21071" s="1">
        <f t="shared" si="1031"/>
        <v>0.10576923076923077</v>
      </c>
      <c r="Q21071">
        <f t="shared" si="1032"/>
        <v>0</v>
      </c>
    </row>
    <row r="21072" spans="2:17" x14ac:dyDescent="0.25">
      <c r="B21072" t="s">
        <v>263</v>
      </c>
      <c r="J21072" t="s">
        <v>226</v>
      </c>
      <c r="K21072">
        <v>10</v>
      </c>
      <c r="N21072" t="s">
        <v>239</v>
      </c>
      <c r="P21072" s="1">
        <f t="shared" si="1031"/>
        <v>6.0606060606060608E-2</v>
      </c>
      <c r="Q21072">
        <f t="shared" si="1032"/>
        <v>0</v>
      </c>
    </row>
    <row r="21073" spans="2:17" x14ac:dyDescent="0.25">
      <c r="B21073" t="s">
        <v>263</v>
      </c>
      <c r="J21073" t="s">
        <v>12</v>
      </c>
      <c r="K21073">
        <v>8</v>
      </c>
      <c r="N21073" t="s">
        <v>239</v>
      </c>
      <c r="P21073" s="1">
        <f t="shared" si="1031"/>
        <v>0.05</v>
      </c>
      <c r="Q21073">
        <f t="shared" si="1032"/>
        <v>0</v>
      </c>
    </row>
    <row r="21074" spans="2:17" x14ac:dyDescent="0.25">
      <c r="B21074" t="s">
        <v>263</v>
      </c>
      <c r="J21074" t="s">
        <v>129</v>
      </c>
      <c r="K21074">
        <v>6</v>
      </c>
      <c r="N21074" t="s">
        <v>239</v>
      </c>
      <c r="P21074" s="1">
        <f t="shared" si="1031"/>
        <v>4.8000000000000001E-2</v>
      </c>
      <c r="Q21074">
        <f t="shared" si="1032"/>
        <v>0</v>
      </c>
    </row>
    <row r="21075" spans="2:17" x14ac:dyDescent="0.25">
      <c r="B21075" t="s">
        <v>263</v>
      </c>
      <c r="J21075" t="s">
        <v>226</v>
      </c>
      <c r="K21075">
        <v>-10</v>
      </c>
      <c r="N21075" t="s">
        <v>239</v>
      </c>
      <c r="P21075" s="1">
        <f t="shared" si="1031"/>
        <v>-6.0606060606060608E-2</v>
      </c>
      <c r="Q21075">
        <f t="shared" si="1032"/>
        <v>0</v>
      </c>
    </row>
    <row r="21076" spans="2:17" x14ac:dyDescent="0.25">
      <c r="B21076" t="s">
        <v>263</v>
      </c>
      <c r="J21076" t="s">
        <v>24</v>
      </c>
      <c r="K21076">
        <v>10</v>
      </c>
      <c r="N21076" t="s">
        <v>239</v>
      </c>
      <c r="P21076" s="1">
        <f t="shared" si="1031"/>
        <v>8.1300813008130079E-2</v>
      </c>
      <c r="Q21076">
        <f t="shared" si="1032"/>
        <v>0</v>
      </c>
    </row>
    <row r="21077" spans="2:17" x14ac:dyDescent="0.25">
      <c r="B21077" t="s">
        <v>263</v>
      </c>
      <c r="J21077" t="s">
        <v>226</v>
      </c>
      <c r="K21077">
        <v>10</v>
      </c>
      <c r="N21077" t="s">
        <v>239</v>
      </c>
      <c r="P21077" s="1">
        <f t="shared" si="1031"/>
        <v>6.0606060606060608E-2</v>
      </c>
      <c r="Q21077">
        <f t="shared" si="1032"/>
        <v>0</v>
      </c>
    </row>
    <row r="21078" spans="2:17" x14ac:dyDescent="0.25">
      <c r="B21078" t="s">
        <v>263</v>
      </c>
      <c r="J21078" t="s">
        <v>14</v>
      </c>
      <c r="K21078">
        <v>9</v>
      </c>
      <c r="N21078" t="s">
        <v>239</v>
      </c>
      <c r="P21078" s="1">
        <f t="shared" si="1031"/>
        <v>3.3088235294117647E-2</v>
      </c>
      <c r="Q21078">
        <f t="shared" si="1032"/>
        <v>0</v>
      </c>
    </row>
    <row r="21079" spans="2:17" x14ac:dyDescent="0.25">
      <c r="B21079" t="s">
        <v>263</v>
      </c>
      <c r="J21079" t="s">
        <v>159</v>
      </c>
      <c r="K21079">
        <v>6</v>
      </c>
      <c r="N21079" t="s">
        <v>239</v>
      </c>
      <c r="P21079" s="1">
        <f t="shared" si="1031"/>
        <v>0.14285714285714285</v>
      </c>
      <c r="Q21079">
        <f t="shared" si="1032"/>
        <v>0</v>
      </c>
    </row>
    <row r="21080" spans="2:17" x14ac:dyDescent="0.25">
      <c r="B21080" t="s">
        <v>263</v>
      </c>
      <c r="J21080" t="s">
        <v>169</v>
      </c>
      <c r="K21080">
        <v>-22</v>
      </c>
      <c r="N21080" t="s">
        <v>239</v>
      </c>
      <c r="P21080" s="1">
        <f t="shared" si="1031"/>
        <v>-6.8111455108359129E-2</v>
      </c>
      <c r="Q21080">
        <f t="shared" si="1032"/>
        <v>0</v>
      </c>
    </row>
    <row r="21081" spans="2:17" x14ac:dyDescent="0.25">
      <c r="B21081" t="s">
        <v>263</v>
      </c>
      <c r="J21081" t="s">
        <v>23</v>
      </c>
      <c r="K21081">
        <v>14</v>
      </c>
      <c r="N21081" t="s">
        <v>239</v>
      </c>
      <c r="P21081" s="1">
        <f t="shared" si="1031"/>
        <v>9.3333333333333338E-2</v>
      </c>
      <c r="Q21081">
        <f t="shared" si="1032"/>
        <v>0</v>
      </c>
    </row>
    <row r="21082" spans="2:17" x14ac:dyDescent="0.25">
      <c r="B21082" t="s">
        <v>263</v>
      </c>
      <c r="J21082" t="s">
        <v>226</v>
      </c>
      <c r="K21082">
        <v>14</v>
      </c>
      <c r="N21082" t="s">
        <v>239</v>
      </c>
      <c r="P21082" s="1">
        <f t="shared" si="1031"/>
        <v>8.4848484848484854E-2</v>
      </c>
      <c r="Q21082">
        <f t="shared" si="1032"/>
        <v>0</v>
      </c>
    </row>
    <row r="21083" spans="2:17" x14ac:dyDescent="0.25">
      <c r="B21083" t="s">
        <v>263</v>
      </c>
      <c r="J21083" t="s">
        <v>116</v>
      </c>
      <c r="K21083">
        <v>10</v>
      </c>
      <c r="N21083" t="s">
        <v>239</v>
      </c>
      <c r="P21083" s="1">
        <f t="shared" si="1031"/>
        <v>6.2111801242236024E-2</v>
      </c>
      <c r="Q21083">
        <f t="shared" si="1032"/>
        <v>0</v>
      </c>
    </row>
    <row r="21084" spans="2:17" x14ac:dyDescent="0.25">
      <c r="B21084" t="s">
        <v>263</v>
      </c>
      <c r="J21084" t="s">
        <v>116</v>
      </c>
      <c r="K21084">
        <v>10</v>
      </c>
      <c r="N21084" t="s">
        <v>239</v>
      </c>
      <c r="P21084" s="1">
        <f t="shared" si="1031"/>
        <v>6.2111801242236024E-2</v>
      </c>
      <c r="Q21084">
        <f t="shared" si="1032"/>
        <v>0</v>
      </c>
    </row>
    <row r="21085" spans="2:17" x14ac:dyDescent="0.25">
      <c r="B21085" t="s">
        <v>263</v>
      </c>
      <c r="J21085" t="s">
        <v>226</v>
      </c>
      <c r="K21085">
        <v>10</v>
      </c>
      <c r="N21085" t="s">
        <v>239</v>
      </c>
      <c r="P21085" s="1">
        <f t="shared" si="1031"/>
        <v>6.0606060606060608E-2</v>
      </c>
      <c r="Q21085">
        <f t="shared" si="1032"/>
        <v>0</v>
      </c>
    </row>
    <row r="21086" spans="2:17" x14ac:dyDescent="0.25">
      <c r="B21086" t="s">
        <v>263</v>
      </c>
      <c r="J21086" t="s">
        <v>226</v>
      </c>
      <c r="K21086">
        <v>10</v>
      </c>
      <c r="N21086" t="s">
        <v>239</v>
      </c>
      <c r="P21086" s="1">
        <f t="shared" si="1031"/>
        <v>6.0606060606060608E-2</v>
      </c>
      <c r="Q21086">
        <f t="shared" si="1032"/>
        <v>0</v>
      </c>
    </row>
    <row r="21087" spans="2:17" x14ac:dyDescent="0.25">
      <c r="B21087" t="s">
        <v>263</v>
      </c>
      <c r="J21087" t="s">
        <v>226</v>
      </c>
      <c r="K21087">
        <v>10</v>
      </c>
      <c r="N21087" t="s">
        <v>239</v>
      </c>
      <c r="P21087" s="1">
        <f t="shared" si="1031"/>
        <v>6.0606060606060608E-2</v>
      </c>
      <c r="Q21087">
        <f t="shared" si="1032"/>
        <v>0</v>
      </c>
    </row>
    <row r="21088" spans="2:17" x14ac:dyDescent="0.25">
      <c r="B21088" t="s">
        <v>263</v>
      </c>
      <c r="J21088" t="s">
        <v>225</v>
      </c>
      <c r="K21088">
        <v>10</v>
      </c>
      <c r="N21088" t="s">
        <v>239</v>
      </c>
      <c r="P21088" s="1">
        <f t="shared" si="1031"/>
        <v>4.2016806722689079E-2</v>
      </c>
      <c r="Q21088">
        <f t="shared" si="1032"/>
        <v>0</v>
      </c>
    </row>
    <row r="21089" spans="2:17" x14ac:dyDescent="0.25">
      <c r="B21089" t="s">
        <v>263</v>
      </c>
      <c r="J21089" t="s">
        <v>229</v>
      </c>
      <c r="K21089">
        <v>9</v>
      </c>
      <c r="N21089" t="s">
        <v>239</v>
      </c>
      <c r="P21089" s="1">
        <f t="shared" si="1031"/>
        <v>3.4883720930232558E-2</v>
      </c>
      <c r="Q21089">
        <f t="shared" si="1032"/>
        <v>0</v>
      </c>
    </row>
    <row r="21090" spans="2:17" x14ac:dyDescent="0.25">
      <c r="B21090" t="s">
        <v>263</v>
      </c>
      <c r="J21090" t="s">
        <v>23</v>
      </c>
      <c r="K21090">
        <v>125</v>
      </c>
      <c r="N21090" t="s">
        <v>239</v>
      </c>
      <c r="P21090" s="1">
        <f t="shared" si="1031"/>
        <v>0.83333333333333337</v>
      </c>
      <c r="Q21090">
        <f t="shared" si="1032"/>
        <v>0</v>
      </c>
    </row>
    <row r="21091" spans="2:17" x14ac:dyDescent="0.25">
      <c r="B21091" t="s">
        <v>263</v>
      </c>
      <c r="J21091" t="s">
        <v>145</v>
      </c>
      <c r="K21091">
        <v>33</v>
      </c>
      <c r="N21091" t="s">
        <v>239</v>
      </c>
      <c r="P21091" s="1">
        <f t="shared" si="1031"/>
        <v>0.43421052631578949</v>
      </c>
      <c r="Q21091">
        <f t="shared" si="1032"/>
        <v>0</v>
      </c>
    </row>
    <row r="21092" spans="2:17" x14ac:dyDescent="0.25">
      <c r="B21092" t="s">
        <v>263</v>
      </c>
      <c r="J21092" t="s">
        <v>117</v>
      </c>
      <c r="K21092">
        <v>16</v>
      </c>
      <c r="N21092" t="s">
        <v>239</v>
      </c>
      <c r="P21092" s="1">
        <f t="shared" si="1031"/>
        <v>7.9483358171882762E-3</v>
      </c>
      <c r="Q21092">
        <f t="shared" si="1032"/>
        <v>0</v>
      </c>
    </row>
    <row r="21093" spans="2:17" x14ac:dyDescent="0.25">
      <c r="B21093" t="s">
        <v>263</v>
      </c>
      <c r="J21093" t="s">
        <v>118</v>
      </c>
      <c r="K21093">
        <v>13</v>
      </c>
      <c r="N21093" t="s">
        <v>239</v>
      </c>
      <c r="P21093" s="1">
        <f t="shared" si="1031"/>
        <v>4.3478260869565216E-2</v>
      </c>
      <c r="Q21093">
        <f t="shared" si="1032"/>
        <v>0</v>
      </c>
    </row>
    <row r="21094" spans="2:17" x14ac:dyDescent="0.25">
      <c r="B21094" t="s">
        <v>263</v>
      </c>
      <c r="J21094" t="s">
        <v>87</v>
      </c>
      <c r="K21094">
        <v>4</v>
      </c>
      <c r="N21094" t="s">
        <v>239</v>
      </c>
      <c r="P21094" s="1">
        <f t="shared" si="1031"/>
        <v>2.2727272727272728E-2</v>
      </c>
      <c r="Q21094">
        <f t="shared" si="1032"/>
        <v>0</v>
      </c>
    </row>
    <row r="21095" spans="2:17" x14ac:dyDescent="0.25">
      <c r="B21095" t="s">
        <v>263</v>
      </c>
      <c r="J21095" t="s">
        <v>96</v>
      </c>
      <c r="K21095">
        <v>19</v>
      </c>
      <c r="N21095" t="s">
        <v>239</v>
      </c>
      <c r="P21095" s="1">
        <f t="shared" si="1031"/>
        <v>0.125</v>
      </c>
      <c r="Q21095">
        <f t="shared" si="1032"/>
        <v>0</v>
      </c>
    </row>
    <row r="21096" spans="2:17" x14ac:dyDescent="0.25">
      <c r="B21096" t="s">
        <v>263</v>
      </c>
      <c r="J21096" t="s">
        <v>226</v>
      </c>
      <c r="K21096">
        <v>10</v>
      </c>
      <c r="N21096" t="s">
        <v>239</v>
      </c>
      <c r="P21096" s="1">
        <f t="shared" si="1031"/>
        <v>6.0606060606060608E-2</v>
      </c>
      <c r="Q21096">
        <f t="shared" si="1032"/>
        <v>0</v>
      </c>
    </row>
    <row r="21097" spans="2:17" x14ac:dyDescent="0.25">
      <c r="B21097" t="s">
        <v>263</v>
      </c>
      <c r="J21097" t="s">
        <v>146</v>
      </c>
      <c r="K21097">
        <v>80</v>
      </c>
      <c r="N21097" t="s">
        <v>239</v>
      </c>
      <c r="P21097" s="1">
        <f t="shared" si="1031"/>
        <v>0.27777777777777779</v>
      </c>
      <c r="Q21097">
        <f t="shared" si="1032"/>
        <v>0</v>
      </c>
    </row>
    <row r="21098" spans="2:17" x14ac:dyDescent="0.25">
      <c r="B21098" t="s">
        <v>263</v>
      </c>
      <c r="J21098" t="s">
        <v>38</v>
      </c>
      <c r="K21098">
        <v>48</v>
      </c>
      <c r="N21098" t="s">
        <v>239</v>
      </c>
      <c r="P21098" s="1">
        <f t="shared" si="1031"/>
        <v>0.17328519855595667</v>
      </c>
      <c r="Q21098">
        <f t="shared" si="1032"/>
        <v>0</v>
      </c>
    </row>
    <row r="21099" spans="2:17" x14ac:dyDescent="0.25">
      <c r="B21099" t="s">
        <v>263</v>
      </c>
      <c r="J21099" t="s">
        <v>118</v>
      </c>
      <c r="K21099">
        <v>42</v>
      </c>
      <c r="N21099" t="s">
        <v>239</v>
      </c>
      <c r="P21099" s="1">
        <f t="shared" si="1031"/>
        <v>0.14046822742474915</v>
      </c>
      <c r="Q21099">
        <f t="shared" si="1032"/>
        <v>0</v>
      </c>
    </row>
    <row r="21100" spans="2:17" x14ac:dyDescent="0.25">
      <c r="B21100" t="s">
        <v>263</v>
      </c>
      <c r="J21100" t="s">
        <v>170</v>
      </c>
      <c r="K21100">
        <v>34</v>
      </c>
      <c r="N21100" t="s">
        <v>239</v>
      </c>
      <c r="P21100" s="1">
        <f t="shared" si="1031"/>
        <v>0.1118421052631579</v>
      </c>
      <c r="Q21100">
        <f t="shared" si="1032"/>
        <v>0</v>
      </c>
    </row>
    <row r="21101" spans="2:17" x14ac:dyDescent="0.25">
      <c r="B21101" t="s">
        <v>263</v>
      </c>
      <c r="J21101" t="s">
        <v>118</v>
      </c>
      <c r="K21101">
        <v>20</v>
      </c>
      <c r="N21101" t="s">
        <v>239</v>
      </c>
      <c r="P21101" s="1">
        <f t="shared" si="1031"/>
        <v>6.6889632107023408E-2</v>
      </c>
      <c r="Q21101">
        <f t="shared" si="1032"/>
        <v>0</v>
      </c>
    </row>
    <row r="21102" spans="2:17" x14ac:dyDescent="0.25">
      <c r="B21102" t="s">
        <v>263</v>
      </c>
      <c r="J21102" t="s">
        <v>23</v>
      </c>
      <c r="K21102">
        <v>17</v>
      </c>
      <c r="N21102" t="s">
        <v>239</v>
      </c>
      <c r="P21102" s="1">
        <f t="shared" si="1031"/>
        <v>0.11333333333333333</v>
      </c>
      <c r="Q21102">
        <f t="shared" si="1032"/>
        <v>0</v>
      </c>
    </row>
    <row r="21103" spans="2:17" x14ac:dyDescent="0.25">
      <c r="B21103" t="s">
        <v>263</v>
      </c>
      <c r="J21103" t="s">
        <v>81</v>
      </c>
      <c r="K21103">
        <v>16</v>
      </c>
      <c r="N21103" t="s">
        <v>239</v>
      </c>
      <c r="P21103" s="1">
        <f t="shared" si="1031"/>
        <v>0.11940298507462686</v>
      </c>
      <c r="Q21103">
        <f t="shared" si="1032"/>
        <v>0</v>
      </c>
    </row>
    <row r="21104" spans="2:17" x14ac:dyDescent="0.25">
      <c r="B21104" t="s">
        <v>263</v>
      </c>
      <c r="J21104" t="s">
        <v>19</v>
      </c>
      <c r="K21104">
        <v>12</v>
      </c>
      <c r="N21104" t="s">
        <v>239</v>
      </c>
      <c r="P21104" s="1">
        <f t="shared" si="1031"/>
        <v>4.0955631399317405E-2</v>
      </c>
      <c r="Q21104">
        <f t="shared" si="1032"/>
        <v>0</v>
      </c>
    </row>
    <row r="21105" spans="2:17" x14ac:dyDescent="0.25">
      <c r="B21105" t="s">
        <v>263</v>
      </c>
      <c r="J21105" t="s">
        <v>170</v>
      </c>
      <c r="K21105">
        <v>45</v>
      </c>
      <c r="N21105" t="s">
        <v>239</v>
      </c>
      <c r="P21105" s="1">
        <f t="shared" si="1031"/>
        <v>0.14802631578947367</v>
      </c>
      <c r="Q21105">
        <f t="shared" si="1032"/>
        <v>0</v>
      </c>
    </row>
    <row r="21106" spans="2:17" x14ac:dyDescent="0.25">
      <c r="B21106" t="s">
        <v>263</v>
      </c>
      <c r="J21106" t="s">
        <v>27</v>
      </c>
      <c r="K21106">
        <v>18</v>
      </c>
      <c r="N21106" t="s">
        <v>239</v>
      </c>
      <c r="P21106" s="1">
        <f t="shared" si="1031"/>
        <v>0.1875</v>
      </c>
      <c r="Q21106">
        <f t="shared" si="1032"/>
        <v>0</v>
      </c>
    </row>
    <row r="21107" spans="2:17" x14ac:dyDescent="0.25">
      <c r="B21107" t="s">
        <v>263</v>
      </c>
      <c r="J21107" t="s">
        <v>42</v>
      </c>
      <c r="K21107">
        <v>18</v>
      </c>
      <c r="N21107" t="s">
        <v>239</v>
      </c>
      <c r="P21107" s="1">
        <f t="shared" si="1031"/>
        <v>0.16071428571428573</v>
      </c>
      <c r="Q21107">
        <f t="shared" si="1032"/>
        <v>0</v>
      </c>
    </row>
    <row r="21108" spans="2:17" x14ac:dyDescent="0.25">
      <c r="B21108" t="s">
        <v>263</v>
      </c>
      <c r="J21108" t="s">
        <v>16</v>
      </c>
      <c r="K21108">
        <v>18</v>
      </c>
      <c r="N21108" t="s">
        <v>239</v>
      </c>
      <c r="P21108" s="1">
        <f t="shared" si="1031"/>
        <v>0.140625</v>
      </c>
      <c r="Q21108">
        <f t="shared" si="1032"/>
        <v>0</v>
      </c>
    </row>
    <row r="21109" spans="2:17" x14ac:dyDescent="0.25">
      <c r="B21109" t="s">
        <v>263</v>
      </c>
      <c r="J21109" t="s">
        <v>16</v>
      </c>
      <c r="K21109">
        <v>18</v>
      </c>
      <c r="N21109" t="s">
        <v>239</v>
      </c>
      <c r="P21109" s="1">
        <f t="shared" si="1031"/>
        <v>0.140625</v>
      </c>
      <c r="Q21109">
        <f t="shared" si="1032"/>
        <v>0</v>
      </c>
    </row>
    <row r="21110" spans="2:17" x14ac:dyDescent="0.25">
      <c r="B21110" t="s">
        <v>263</v>
      </c>
      <c r="J21110" t="s">
        <v>11</v>
      </c>
      <c r="K21110">
        <v>16</v>
      </c>
      <c r="N21110" t="s">
        <v>239</v>
      </c>
      <c r="P21110" s="1">
        <f t="shared" si="1031"/>
        <v>0.13114754098360656</v>
      </c>
      <c r="Q21110">
        <f t="shared" si="1032"/>
        <v>0</v>
      </c>
    </row>
    <row r="21111" spans="2:17" x14ac:dyDescent="0.25">
      <c r="B21111" t="s">
        <v>263</v>
      </c>
      <c r="J21111" t="s">
        <v>125</v>
      </c>
      <c r="K21111">
        <v>14</v>
      </c>
      <c r="N21111" t="s">
        <v>239</v>
      </c>
      <c r="P21111" s="1">
        <f t="shared" si="1031"/>
        <v>7.0000000000000007E-2</v>
      </c>
      <c r="Q21111">
        <f t="shared" si="1032"/>
        <v>0</v>
      </c>
    </row>
    <row r="21112" spans="2:17" x14ac:dyDescent="0.25">
      <c r="B21112" t="s">
        <v>263</v>
      </c>
      <c r="J21112" t="s">
        <v>50</v>
      </c>
      <c r="K21112">
        <v>13</v>
      </c>
      <c r="N21112" t="s">
        <v>239</v>
      </c>
      <c r="P21112" s="1">
        <f t="shared" si="1031"/>
        <v>0.10743801652892562</v>
      </c>
      <c r="Q21112">
        <f t="shared" si="1032"/>
        <v>0</v>
      </c>
    </row>
    <row r="21113" spans="2:17" x14ac:dyDescent="0.25">
      <c r="B21113" t="s">
        <v>263</v>
      </c>
      <c r="J21113" t="s">
        <v>42</v>
      </c>
      <c r="K21113">
        <v>20</v>
      </c>
      <c r="N21113" t="s">
        <v>239</v>
      </c>
      <c r="P21113" s="1">
        <f t="shared" ref="P21113:P21176" si="1033">K21113/J21113</f>
        <v>0.17857142857142858</v>
      </c>
      <c r="Q21113">
        <f t="shared" si="1032"/>
        <v>0</v>
      </c>
    </row>
    <row r="21114" spans="2:17" x14ac:dyDescent="0.25">
      <c r="B21114" t="s">
        <v>263</v>
      </c>
      <c r="J21114" t="s">
        <v>42</v>
      </c>
      <c r="K21114">
        <v>20</v>
      </c>
      <c r="N21114" t="s">
        <v>239</v>
      </c>
      <c r="P21114" s="1">
        <f t="shared" si="1033"/>
        <v>0.17857142857142858</v>
      </c>
      <c r="Q21114">
        <f t="shared" si="1032"/>
        <v>0</v>
      </c>
    </row>
    <row r="21115" spans="2:17" x14ac:dyDescent="0.25">
      <c r="B21115" t="s">
        <v>263</v>
      </c>
      <c r="J21115" t="s">
        <v>16</v>
      </c>
      <c r="K21115">
        <v>20</v>
      </c>
      <c r="N21115" t="s">
        <v>239</v>
      </c>
      <c r="P21115" s="1">
        <f t="shared" si="1033"/>
        <v>0.15625</v>
      </c>
      <c r="Q21115">
        <f t="shared" si="1032"/>
        <v>0</v>
      </c>
    </row>
    <row r="21116" spans="2:17" x14ac:dyDescent="0.25">
      <c r="B21116" t="s">
        <v>263</v>
      </c>
      <c r="J21116" t="s">
        <v>165</v>
      </c>
      <c r="K21116">
        <v>20</v>
      </c>
      <c r="N21116" t="s">
        <v>239</v>
      </c>
      <c r="P21116" s="1">
        <f t="shared" si="1033"/>
        <v>7.9681274900398405E-2</v>
      </c>
      <c r="Q21116">
        <f t="shared" ref="Q21116:Q21179" si="1034">F21116*P21116</f>
        <v>0</v>
      </c>
    </row>
    <row r="21117" spans="2:17" x14ac:dyDescent="0.25">
      <c r="B21117" t="s">
        <v>263</v>
      </c>
      <c r="J21117" t="s">
        <v>11</v>
      </c>
      <c r="K21117">
        <v>14</v>
      </c>
      <c r="N21117" t="s">
        <v>239</v>
      </c>
      <c r="P21117" s="1">
        <f t="shared" si="1033"/>
        <v>0.11475409836065574</v>
      </c>
      <c r="Q21117">
        <f t="shared" si="1034"/>
        <v>0</v>
      </c>
    </row>
    <row r="21118" spans="2:17" x14ac:dyDescent="0.25">
      <c r="B21118" t="s">
        <v>263</v>
      </c>
      <c r="J21118" t="s">
        <v>103</v>
      </c>
      <c r="K21118">
        <v>10</v>
      </c>
      <c r="N21118" t="s">
        <v>239</v>
      </c>
      <c r="P21118" s="1">
        <f t="shared" si="1033"/>
        <v>4.2372881355932202E-2</v>
      </c>
      <c r="Q21118">
        <f t="shared" si="1034"/>
        <v>0</v>
      </c>
    </row>
    <row r="21119" spans="2:17" x14ac:dyDescent="0.25">
      <c r="B21119" t="s">
        <v>263</v>
      </c>
      <c r="J21119" t="s">
        <v>125</v>
      </c>
      <c r="K21119">
        <v>115</v>
      </c>
      <c r="N21119" t="s">
        <v>239</v>
      </c>
      <c r="P21119" s="1">
        <f t="shared" si="1033"/>
        <v>0.57499999999999996</v>
      </c>
      <c r="Q21119">
        <f t="shared" si="1034"/>
        <v>0</v>
      </c>
    </row>
    <row r="21120" spans="2:17" x14ac:dyDescent="0.25">
      <c r="B21120" t="s">
        <v>263</v>
      </c>
      <c r="J21120" t="s">
        <v>27</v>
      </c>
      <c r="K21120">
        <v>16</v>
      </c>
      <c r="N21120" t="s">
        <v>239</v>
      </c>
      <c r="P21120" s="1">
        <f t="shared" si="1033"/>
        <v>0.16666666666666666</v>
      </c>
      <c r="Q21120">
        <f t="shared" si="1034"/>
        <v>0</v>
      </c>
    </row>
    <row r="21121" spans="2:17" x14ac:dyDescent="0.25">
      <c r="B21121" t="s">
        <v>263</v>
      </c>
      <c r="J21121" t="s">
        <v>77</v>
      </c>
      <c r="K21121">
        <v>22</v>
      </c>
      <c r="N21121" t="s">
        <v>239</v>
      </c>
      <c r="P21121" s="1">
        <f t="shared" si="1033"/>
        <v>0.10576923076923077</v>
      </c>
      <c r="Q21121">
        <f t="shared" si="1034"/>
        <v>0</v>
      </c>
    </row>
    <row r="21122" spans="2:17" x14ac:dyDescent="0.25">
      <c r="B21122" t="s">
        <v>263</v>
      </c>
      <c r="J21122" t="s">
        <v>77</v>
      </c>
      <c r="K21122">
        <v>22</v>
      </c>
      <c r="N21122" t="s">
        <v>239</v>
      </c>
      <c r="P21122" s="1">
        <f t="shared" si="1033"/>
        <v>0.10576923076923077</v>
      </c>
      <c r="Q21122">
        <f t="shared" si="1034"/>
        <v>0</v>
      </c>
    </row>
    <row r="21123" spans="2:17" x14ac:dyDescent="0.25">
      <c r="B21123" t="s">
        <v>263</v>
      </c>
      <c r="J21123" t="s">
        <v>41</v>
      </c>
      <c r="K21123">
        <v>24</v>
      </c>
      <c r="N21123" t="s">
        <v>239</v>
      </c>
      <c r="P21123" s="1">
        <f t="shared" si="1033"/>
        <v>0.16666666666666666</v>
      </c>
      <c r="Q21123">
        <f t="shared" si="1034"/>
        <v>0</v>
      </c>
    </row>
    <row r="21124" spans="2:17" x14ac:dyDescent="0.25">
      <c r="B21124" t="s">
        <v>263</v>
      </c>
      <c r="J21124" t="s">
        <v>11</v>
      </c>
      <c r="K21124">
        <v>22</v>
      </c>
      <c r="N21124" t="s">
        <v>239</v>
      </c>
      <c r="P21124" s="1">
        <f t="shared" si="1033"/>
        <v>0.18032786885245902</v>
      </c>
      <c r="Q21124">
        <f t="shared" si="1034"/>
        <v>0</v>
      </c>
    </row>
    <row r="21125" spans="2:17" x14ac:dyDescent="0.25">
      <c r="B21125" t="s">
        <v>263</v>
      </c>
      <c r="J21125" t="s">
        <v>100</v>
      </c>
      <c r="K21125">
        <v>22</v>
      </c>
      <c r="N21125" t="s">
        <v>239</v>
      </c>
      <c r="P21125" s="1">
        <f t="shared" si="1033"/>
        <v>0.30555555555555558</v>
      </c>
      <c r="Q21125">
        <f t="shared" si="1034"/>
        <v>0</v>
      </c>
    </row>
    <row r="21126" spans="2:17" x14ac:dyDescent="0.25">
      <c r="B21126" t="s">
        <v>263</v>
      </c>
      <c r="J21126" t="s">
        <v>16</v>
      </c>
      <c r="K21126">
        <v>19</v>
      </c>
      <c r="N21126" t="s">
        <v>239</v>
      </c>
      <c r="P21126" s="1">
        <f t="shared" si="1033"/>
        <v>0.1484375</v>
      </c>
      <c r="Q21126">
        <f t="shared" si="1034"/>
        <v>0</v>
      </c>
    </row>
    <row r="21127" spans="2:17" x14ac:dyDescent="0.25">
      <c r="B21127" t="s">
        <v>263</v>
      </c>
      <c r="J21127" t="s">
        <v>50</v>
      </c>
      <c r="K21127">
        <v>38</v>
      </c>
      <c r="N21127" t="s">
        <v>239</v>
      </c>
      <c r="P21127" s="1">
        <f t="shared" si="1033"/>
        <v>0.31404958677685951</v>
      </c>
      <c r="Q21127">
        <f t="shared" si="1034"/>
        <v>0</v>
      </c>
    </row>
    <row r="21128" spans="2:17" x14ac:dyDescent="0.25">
      <c r="B21128" t="s">
        <v>263</v>
      </c>
      <c r="J21128" t="s">
        <v>50</v>
      </c>
      <c r="K21128">
        <v>26</v>
      </c>
      <c r="N21128" t="s">
        <v>239</v>
      </c>
      <c r="P21128" s="1">
        <f t="shared" si="1033"/>
        <v>0.21487603305785125</v>
      </c>
      <c r="Q21128">
        <f t="shared" si="1034"/>
        <v>0</v>
      </c>
    </row>
    <row r="21129" spans="2:17" x14ac:dyDescent="0.25">
      <c r="B21129" t="s">
        <v>263</v>
      </c>
      <c r="J21129" t="s">
        <v>41</v>
      </c>
      <c r="K21129">
        <v>78</v>
      </c>
      <c r="N21129" t="s">
        <v>239</v>
      </c>
      <c r="P21129" s="1">
        <f t="shared" si="1033"/>
        <v>0.54166666666666663</v>
      </c>
      <c r="Q21129">
        <f t="shared" si="1034"/>
        <v>0</v>
      </c>
    </row>
    <row r="21130" spans="2:17" x14ac:dyDescent="0.25">
      <c r="B21130" t="s">
        <v>263</v>
      </c>
      <c r="J21130" t="s">
        <v>146</v>
      </c>
      <c r="K21130">
        <v>78</v>
      </c>
      <c r="N21130" t="s">
        <v>239</v>
      </c>
      <c r="P21130" s="1">
        <f t="shared" si="1033"/>
        <v>0.27083333333333331</v>
      </c>
      <c r="Q21130">
        <f t="shared" si="1034"/>
        <v>0</v>
      </c>
    </row>
    <row r="21131" spans="2:17" x14ac:dyDescent="0.25">
      <c r="B21131" t="s">
        <v>263</v>
      </c>
      <c r="J21131" t="s">
        <v>100</v>
      </c>
      <c r="K21131">
        <v>29</v>
      </c>
      <c r="N21131" t="s">
        <v>239</v>
      </c>
      <c r="P21131" s="1">
        <f t="shared" si="1033"/>
        <v>0.40277777777777779</v>
      </c>
      <c r="Q21131">
        <f t="shared" si="1034"/>
        <v>0</v>
      </c>
    </row>
    <row r="21132" spans="2:17" x14ac:dyDescent="0.25">
      <c r="B21132" t="s">
        <v>263</v>
      </c>
      <c r="J21132" t="s">
        <v>13</v>
      </c>
      <c r="K21132">
        <v>29</v>
      </c>
      <c r="N21132" t="s">
        <v>239</v>
      </c>
      <c r="P21132" s="1">
        <f t="shared" si="1033"/>
        <v>0.2196969696969697</v>
      </c>
      <c r="Q21132">
        <f t="shared" si="1034"/>
        <v>0</v>
      </c>
    </row>
    <row r="21133" spans="2:17" x14ac:dyDescent="0.25">
      <c r="B21133" t="s">
        <v>263</v>
      </c>
      <c r="J21133" t="s">
        <v>21</v>
      </c>
      <c r="K21133">
        <v>29</v>
      </c>
      <c r="N21133" t="s">
        <v>239</v>
      </c>
      <c r="P21133" s="1">
        <f t="shared" si="1033"/>
        <v>0.19463087248322147</v>
      </c>
      <c r="Q21133">
        <f t="shared" si="1034"/>
        <v>0</v>
      </c>
    </row>
    <row r="21134" spans="2:17" x14ac:dyDescent="0.25">
      <c r="B21134" t="s">
        <v>263</v>
      </c>
      <c r="J21134" t="s">
        <v>42</v>
      </c>
      <c r="K21134">
        <v>26</v>
      </c>
      <c r="N21134" t="s">
        <v>239</v>
      </c>
      <c r="P21134" s="1">
        <f t="shared" si="1033"/>
        <v>0.23214285714285715</v>
      </c>
      <c r="Q21134">
        <f t="shared" si="1034"/>
        <v>0</v>
      </c>
    </row>
    <row r="21135" spans="2:17" x14ac:dyDescent="0.25">
      <c r="B21135" t="s">
        <v>263</v>
      </c>
      <c r="J21135" t="s">
        <v>146</v>
      </c>
      <c r="K21135">
        <v>37</v>
      </c>
      <c r="N21135" t="s">
        <v>239</v>
      </c>
      <c r="P21135" s="1">
        <f t="shared" si="1033"/>
        <v>0.12847222222222221</v>
      </c>
      <c r="Q21135">
        <f t="shared" si="1034"/>
        <v>0</v>
      </c>
    </row>
    <row r="21136" spans="2:17" x14ac:dyDescent="0.25">
      <c r="B21136" t="s">
        <v>263</v>
      </c>
      <c r="J21136" t="s">
        <v>21</v>
      </c>
      <c r="K21136">
        <v>32</v>
      </c>
      <c r="N21136" t="s">
        <v>239</v>
      </c>
      <c r="P21136" s="1">
        <f t="shared" si="1033"/>
        <v>0.21476510067114093</v>
      </c>
      <c r="Q21136">
        <f t="shared" si="1034"/>
        <v>0</v>
      </c>
    </row>
    <row r="21137" spans="2:17" x14ac:dyDescent="0.25">
      <c r="B21137" t="s">
        <v>263</v>
      </c>
      <c r="J21137" t="s">
        <v>26</v>
      </c>
      <c r="K21137">
        <v>32</v>
      </c>
      <c r="N21137" t="s">
        <v>239</v>
      </c>
      <c r="P21137" s="1">
        <f t="shared" si="1033"/>
        <v>0.20915032679738563</v>
      </c>
      <c r="Q21137">
        <f t="shared" si="1034"/>
        <v>0</v>
      </c>
    </row>
    <row r="21138" spans="2:17" x14ac:dyDescent="0.25">
      <c r="B21138" t="s">
        <v>263</v>
      </c>
      <c r="J21138" t="s">
        <v>41</v>
      </c>
      <c r="K21138">
        <v>24</v>
      </c>
      <c r="N21138" t="s">
        <v>239</v>
      </c>
      <c r="P21138" s="1">
        <f t="shared" si="1033"/>
        <v>0.16666666666666666</v>
      </c>
      <c r="Q21138">
        <f t="shared" si="1034"/>
        <v>0</v>
      </c>
    </row>
    <row r="21139" spans="2:17" x14ac:dyDescent="0.25">
      <c r="B21139" t="s">
        <v>263</v>
      </c>
      <c r="J21139" t="s">
        <v>169</v>
      </c>
      <c r="K21139">
        <v>12</v>
      </c>
      <c r="N21139" t="s">
        <v>239</v>
      </c>
      <c r="P21139" s="1">
        <f t="shared" si="1033"/>
        <v>3.7151702786377708E-2</v>
      </c>
      <c r="Q21139">
        <f t="shared" si="1034"/>
        <v>0</v>
      </c>
    </row>
    <row r="21140" spans="2:17" x14ac:dyDescent="0.25">
      <c r="B21140" t="s">
        <v>263</v>
      </c>
      <c r="J21140" t="s">
        <v>169</v>
      </c>
      <c r="K21140">
        <v>6</v>
      </c>
      <c r="N21140" t="s">
        <v>239</v>
      </c>
      <c r="P21140" s="1">
        <f t="shared" si="1033"/>
        <v>1.8575851393188854E-2</v>
      </c>
      <c r="Q21140">
        <f t="shared" si="1034"/>
        <v>0</v>
      </c>
    </row>
    <row r="21141" spans="2:17" x14ac:dyDescent="0.25">
      <c r="B21141" t="s">
        <v>263</v>
      </c>
      <c r="J21141" t="s">
        <v>171</v>
      </c>
      <c r="K21141">
        <v>-64</v>
      </c>
      <c r="N21141" t="s">
        <v>239</v>
      </c>
      <c r="P21141" s="1">
        <f t="shared" si="1033"/>
        <v>-0.12903225806451613</v>
      </c>
      <c r="Q21141">
        <f t="shared" si="1034"/>
        <v>0</v>
      </c>
    </row>
    <row r="21142" spans="2:17" x14ac:dyDescent="0.25">
      <c r="B21142" t="s">
        <v>263</v>
      </c>
      <c r="J21142" t="s">
        <v>113</v>
      </c>
      <c r="K21142">
        <v>40</v>
      </c>
      <c r="N21142" t="s">
        <v>239</v>
      </c>
      <c r="P21142" s="1">
        <f t="shared" si="1033"/>
        <v>5.7142857142857141E-2</v>
      </c>
      <c r="Q21142">
        <f t="shared" si="1034"/>
        <v>0</v>
      </c>
    </row>
    <row r="21143" spans="2:17" x14ac:dyDescent="0.25">
      <c r="B21143" t="s">
        <v>263</v>
      </c>
      <c r="J21143" t="s">
        <v>146</v>
      </c>
      <c r="K21143">
        <v>17</v>
      </c>
      <c r="N21143" t="s">
        <v>239</v>
      </c>
      <c r="P21143" s="1">
        <f t="shared" si="1033"/>
        <v>5.9027777777777776E-2</v>
      </c>
      <c r="Q21143">
        <f t="shared" si="1034"/>
        <v>0</v>
      </c>
    </row>
    <row r="21144" spans="2:17" x14ac:dyDescent="0.25">
      <c r="B21144" t="s">
        <v>263</v>
      </c>
      <c r="J21144" t="s">
        <v>146</v>
      </c>
      <c r="K21144">
        <v>69</v>
      </c>
      <c r="N21144" t="s">
        <v>239</v>
      </c>
      <c r="P21144" s="1">
        <f t="shared" si="1033"/>
        <v>0.23958333333333334</v>
      </c>
      <c r="Q21144">
        <f t="shared" si="1034"/>
        <v>0</v>
      </c>
    </row>
    <row r="21145" spans="2:17" x14ac:dyDescent="0.25">
      <c r="B21145" t="s">
        <v>263</v>
      </c>
      <c r="J21145" t="s">
        <v>88</v>
      </c>
      <c r="K21145">
        <v>178</v>
      </c>
      <c r="N21145" t="s">
        <v>239</v>
      </c>
      <c r="P21145" s="1">
        <f t="shared" si="1033"/>
        <v>1</v>
      </c>
      <c r="Q21145">
        <f t="shared" si="1034"/>
        <v>0</v>
      </c>
    </row>
    <row r="21146" spans="2:17" x14ac:dyDescent="0.25">
      <c r="B21146" t="s">
        <v>263</v>
      </c>
      <c r="J21146" t="s">
        <v>146</v>
      </c>
      <c r="K21146">
        <v>77</v>
      </c>
      <c r="N21146" t="s">
        <v>239</v>
      </c>
      <c r="P21146" s="1">
        <f t="shared" si="1033"/>
        <v>0.2673611111111111</v>
      </c>
      <c r="Q21146">
        <f t="shared" si="1034"/>
        <v>0</v>
      </c>
    </row>
    <row r="21147" spans="2:17" x14ac:dyDescent="0.25">
      <c r="B21147" t="s">
        <v>263</v>
      </c>
      <c r="J21147" t="s">
        <v>42</v>
      </c>
      <c r="K21147">
        <v>48</v>
      </c>
      <c r="N21147" t="s">
        <v>239</v>
      </c>
      <c r="P21147" s="1">
        <f t="shared" si="1033"/>
        <v>0.42857142857142855</v>
      </c>
      <c r="Q21147">
        <f t="shared" si="1034"/>
        <v>0</v>
      </c>
    </row>
    <row r="21148" spans="2:17" x14ac:dyDescent="0.25">
      <c r="B21148" t="s">
        <v>263</v>
      </c>
      <c r="J21148" t="s">
        <v>109</v>
      </c>
      <c r="K21148">
        <v>48</v>
      </c>
      <c r="N21148" t="s">
        <v>239</v>
      </c>
      <c r="P21148" s="1">
        <f t="shared" si="1033"/>
        <v>0.2807017543859649</v>
      </c>
      <c r="Q21148">
        <f t="shared" si="1034"/>
        <v>0</v>
      </c>
    </row>
    <row r="21149" spans="2:17" x14ac:dyDescent="0.25">
      <c r="B21149" t="s">
        <v>263</v>
      </c>
      <c r="J21149" t="s">
        <v>166</v>
      </c>
      <c r="K21149">
        <v>12</v>
      </c>
      <c r="N21149" t="s">
        <v>239</v>
      </c>
      <c r="P21149" s="1">
        <f t="shared" si="1033"/>
        <v>5.8536585365853662E-2</v>
      </c>
      <c r="Q21149">
        <f t="shared" si="1034"/>
        <v>0</v>
      </c>
    </row>
    <row r="21150" spans="2:17" x14ac:dyDescent="0.25">
      <c r="B21150" t="s">
        <v>263</v>
      </c>
      <c r="J21150" t="s">
        <v>146</v>
      </c>
      <c r="K21150">
        <v>71</v>
      </c>
      <c r="N21150" t="s">
        <v>239</v>
      </c>
      <c r="P21150" s="1">
        <f t="shared" si="1033"/>
        <v>0.24652777777777779</v>
      </c>
      <c r="Q21150">
        <f t="shared" si="1034"/>
        <v>0</v>
      </c>
    </row>
    <row r="21151" spans="2:17" x14ac:dyDescent="0.25">
      <c r="B21151" t="s">
        <v>263</v>
      </c>
      <c r="J21151" t="s">
        <v>169</v>
      </c>
      <c r="K21151">
        <v>64</v>
      </c>
      <c r="N21151" t="s">
        <v>239</v>
      </c>
      <c r="P21151" s="1">
        <f t="shared" si="1033"/>
        <v>0.19814241486068113</v>
      </c>
      <c r="Q21151">
        <f t="shared" si="1034"/>
        <v>0</v>
      </c>
    </row>
    <row r="21152" spans="2:17" x14ac:dyDescent="0.25">
      <c r="B21152" t="s">
        <v>263</v>
      </c>
      <c r="J21152" t="s">
        <v>96</v>
      </c>
      <c r="K21152">
        <v>152</v>
      </c>
      <c r="N21152" t="s">
        <v>239</v>
      </c>
      <c r="P21152" s="1">
        <f t="shared" si="1033"/>
        <v>1</v>
      </c>
      <c r="Q21152">
        <f t="shared" si="1034"/>
        <v>0</v>
      </c>
    </row>
    <row r="21153" spans="2:17" x14ac:dyDescent="0.25">
      <c r="B21153" t="s">
        <v>263</v>
      </c>
      <c r="J21153" t="s">
        <v>186</v>
      </c>
      <c r="K21153">
        <v>400</v>
      </c>
      <c r="N21153" t="s">
        <v>239</v>
      </c>
      <c r="P21153" s="1">
        <f t="shared" si="1033"/>
        <v>0.38461538461538464</v>
      </c>
      <c r="Q21153">
        <f t="shared" si="1034"/>
        <v>0</v>
      </c>
    </row>
    <row r="21154" spans="2:17" x14ac:dyDescent="0.25">
      <c r="B21154" t="s">
        <v>263</v>
      </c>
      <c r="J21154" t="s">
        <v>124</v>
      </c>
      <c r="K21154">
        <v>480</v>
      </c>
      <c r="N21154" t="s">
        <v>239</v>
      </c>
      <c r="P21154" s="1">
        <f t="shared" si="1033"/>
        <v>0.8571428571428571</v>
      </c>
      <c r="Q21154">
        <f t="shared" si="1034"/>
        <v>0</v>
      </c>
    </row>
    <row r="21155" spans="2:17" x14ac:dyDescent="0.25">
      <c r="B21155" t="s">
        <v>263</v>
      </c>
      <c r="J21155" t="s">
        <v>139</v>
      </c>
      <c r="K21155">
        <v>240</v>
      </c>
      <c r="N21155" t="s">
        <v>239</v>
      </c>
      <c r="P21155" s="1">
        <f t="shared" si="1033"/>
        <v>0.29739776951672864</v>
      </c>
      <c r="Q21155">
        <f t="shared" si="1034"/>
        <v>0</v>
      </c>
    </row>
    <row r="21156" spans="2:17" x14ac:dyDescent="0.25">
      <c r="B21156" t="s">
        <v>263</v>
      </c>
      <c r="J21156" t="s">
        <v>201</v>
      </c>
      <c r="K21156">
        <v>720</v>
      </c>
      <c r="N21156" t="s">
        <v>239</v>
      </c>
      <c r="P21156" s="1">
        <f t="shared" si="1033"/>
        <v>0.33834586466165412</v>
      </c>
      <c r="Q21156">
        <f t="shared" si="1034"/>
        <v>0</v>
      </c>
    </row>
    <row r="21157" spans="2:17" x14ac:dyDescent="0.25">
      <c r="B21157" t="s">
        <v>263</v>
      </c>
      <c r="J21157" t="s">
        <v>21</v>
      </c>
      <c r="K21157">
        <v>147</v>
      </c>
      <c r="N21157" t="s">
        <v>239</v>
      </c>
      <c r="P21157" s="1">
        <f t="shared" si="1033"/>
        <v>0.98657718120805371</v>
      </c>
      <c r="Q21157">
        <f t="shared" si="1034"/>
        <v>0</v>
      </c>
    </row>
    <row r="21158" spans="2:17" x14ac:dyDescent="0.25">
      <c r="B21158" t="s">
        <v>263</v>
      </c>
      <c r="J21158" t="s">
        <v>156</v>
      </c>
      <c r="K21158">
        <v>144</v>
      </c>
      <c r="N21158" t="s">
        <v>239</v>
      </c>
      <c r="P21158" s="1">
        <f t="shared" si="1033"/>
        <v>0.36</v>
      </c>
      <c r="Q21158">
        <f t="shared" si="1034"/>
        <v>0</v>
      </c>
    </row>
    <row r="21159" spans="2:17" x14ac:dyDescent="0.25">
      <c r="B21159" t="s">
        <v>263</v>
      </c>
      <c r="J21159" t="s">
        <v>90</v>
      </c>
      <c r="K21159">
        <v>136</v>
      </c>
      <c r="N21159" t="s">
        <v>239</v>
      </c>
      <c r="P21159" s="1">
        <f t="shared" si="1033"/>
        <v>1</v>
      </c>
      <c r="Q21159">
        <f t="shared" si="1034"/>
        <v>0</v>
      </c>
    </row>
    <row r="21160" spans="2:17" x14ac:dyDescent="0.25">
      <c r="B21160" t="s">
        <v>263</v>
      </c>
      <c r="J21160" t="s">
        <v>96</v>
      </c>
      <c r="K21160">
        <v>96</v>
      </c>
      <c r="N21160" t="s">
        <v>239</v>
      </c>
      <c r="P21160" s="1">
        <f t="shared" si="1033"/>
        <v>0.63157894736842102</v>
      </c>
      <c r="Q21160">
        <f t="shared" si="1034"/>
        <v>0</v>
      </c>
    </row>
    <row r="21161" spans="2:17" x14ac:dyDescent="0.25">
      <c r="B21161" t="s">
        <v>263</v>
      </c>
      <c r="J21161" t="s">
        <v>172</v>
      </c>
      <c r="K21161">
        <v>90</v>
      </c>
      <c r="N21161" t="s">
        <v>239</v>
      </c>
      <c r="P21161" s="1">
        <f t="shared" si="1033"/>
        <v>9.0725806451612906E-2</v>
      </c>
      <c r="Q21161">
        <f t="shared" si="1034"/>
        <v>0</v>
      </c>
    </row>
    <row r="21162" spans="2:17" x14ac:dyDescent="0.25">
      <c r="B21162" t="s">
        <v>263</v>
      </c>
      <c r="J21162" t="s">
        <v>89</v>
      </c>
      <c r="K21162">
        <v>64</v>
      </c>
      <c r="N21162" t="s">
        <v>239</v>
      </c>
      <c r="P21162" s="1">
        <f t="shared" si="1033"/>
        <v>0.25</v>
      </c>
      <c r="Q21162">
        <f t="shared" si="1034"/>
        <v>0</v>
      </c>
    </row>
    <row r="21163" spans="2:17" x14ac:dyDescent="0.25">
      <c r="B21163" t="s">
        <v>263</v>
      </c>
      <c r="J21163" t="s">
        <v>51</v>
      </c>
      <c r="K21163">
        <v>28</v>
      </c>
      <c r="N21163" t="s">
        <v>239</v>
      </c>
      <c r="P21163" s="1">
        <f t="shared" si="1033"/>
        <v>0.28000000000000003</v>
      </c>
      <c r="Q21163">
        <f t="shared" si="1034"/>
        <v>0</v>
      </c>
    </row>
    <row r="21164" spans="2:17" x14ac:dyDescent="0.25">
      <c r="B21164" t="s">
        <v>263</v>
      </c>
      <c r="J21164" t="s">
        <v>50</v>
      </c>
      <c r="K21164">
        <v>24</v>
      </c>
      <c r="N21164" t="s">
        <v>239</v>
      </c>
      <c r="P21164" s="1">
        <f t="shared" si="1033"/>
        <v>0.19834710743801653</v>
      </c>
      <c r="Q21164">
        <f t="shared" si="1034"/>
        <v>0</v>
      </c>
    </row>
    <row r="21165" spans="2:17" x14ac:dyDescent="0.25">
      <c r="B21165" t="s">
        <v>263</v>
      </c>
      <c r="J21165" t="s">
        <v>77</v>
      </c>
      <c r="K21165">
        <v>22</v>
      </c>
      <c r="N21165" t="s">
        <v>239</v>
      </c>
      <c r="P21165" s="1">
        <f t="shared" si="1033"/>
        <v>0.10576923076923077</v>
      </c>
      <c r="Q21165">
        <f t="shared" si="1034"/>
        <v>0</v>
      </c>
    </row>
    <row r="21166" spans="2:17" x14ac:dyDescent="0.25">
      <c r="B21166" t="s">
        <v>263</v>
      </c>
      <c r="J21166" t="s">
        <v>51</v>
      </c>
      <c r="K21166">
        <v>20</v>
      </c>
      <c r="N21166" t="s">
        <v>239</v>
      </c>
      <c r="P21166" s="1">
        <f t="shared" si="1033"/>
        <v>0.2</v>
      </c>
      <c r="Q21166">
        <f t="shared" si="1034"/>
        <v>0</v>
      </c>
    </row>
    <row r="21167" spans="2:17" x14ac:dyDescent="0.25">
      <c r="B21167" t="s">
        <v>263</v>
      </c>
      <c r="J21167" t="s">
        <v>10</v>
      </c>
      <c r="K21167">
        <v>13</v>
      </c>
      <c r="N21167" t="s">
        <v>239</v>
      </c>
      <c r="P21167" s="1">
        <f t="shared" si="1033"/>
        <v>0.16250000000000001</v>
      </c>
      <c r="Q21167">
        <f t="shared" si="1034"/>
        <v>0</v>
      </c>
    </row>
    <row r="21168" spans="2:17" x14ac:dyDescent="0.25">
      <c r="B21168" t="s">
        <v>263</v>
      </c>
      <c r="J21168" t="s">
        <v>23</v>
      </c>
      <c r="K21168">
        <v>10</v>
      </c>
      <c r="N21168" t="s">
        <v>239</v>
      </c>
      <c r="P21168" s="1">
        <f t="shared" si="1033"/>
        <v>6.6666666666666666E-2</v>
      </c>
      <c r="Q21168">
        <f t="shared" si="1034"/>
        <v>0</v>
      </c>
    </row>
    <row r="21169" spans="2:17" x14ac:dyDescent="0.25">
      <c r="B21169" t="s">
        <v>263</v>
      </c>
      <c r="J21169" t="s">
        <v>189</v>
      </c>
      <c r="K21169">
        <v>10</v>
      </c>
      <c r="N21169" t="s">
        <v>239</v>
      </c>
      <c r="P21169" s="1">
        <f t="shared" si="1033"/>
        <v>1.8484288354898338E-2</v>
      </c>
      <c r="Q21169">
        <f t="shared" si="1034"/>
        <v>0</v>
      </c>
    </row>
    <row r="21170" spans="2:17" x14ac:dyDescent="0.25">
      <c r="B21170" t="s">
        <v>263</v>
      </c>
      <c r="J21170" t="s">
        <v>190</v>
      </c>
      <c r="K21170">
        <v>6</v>
      </c>
      <c r="N21170" t="s">
        <v>239</v>
      </c>
      <c r="P21170" s="1">
        <f t="shared" si="1033"/>
        <v>2.2900763358778626E-2</v>
      </c>
      <c r="Q21170">
        <f t="shared" si="1034"/>
        <v>0</v>
      </c>
    </row>
    <row r="21171" spans="2:17" x14ac:dyDescent="0.25">
      <c r="B21171" t="s">
        <v>263</v>
      </c>
      <c r="J21171" t="s">
        <v>180</v>
      </c>
      <c r="K21171">
        <v>6</v>
      </c>
      <c r="N21171" t="s">
        <v>239</v>
      </c>
      <c r="P21171" s="1">
        <f t="shared" si="1033"/>
        <v>2.0618556701030927E-2</v>
      </c>
      <c r="Q21171">
        <f t="shared" si="1034"/>
        <v>0</v>
      </c>
    </row>
    <row r="21172" spans="2:17" x14ac:dyDescent="0.25">
      <c r="B21172" t="s">
        <v>263</v>
      </c>
      <c r="J21172" t="s">
        <v>22</v>
      </c>
      <c r="K21172">
        <v>3</v>
      </c>
      <c r="N21172" t="s">
        <v>239</v>
      </c>
      <c r="P21172" s="1">
        <f t="shared" si="1033"/>
        <v>2.1739130434782608E-2</v>
      </c>
      <c r="Q21172">
        <f t="shared" si="1034"/>
        <v>0</v>
      </c>
    </row>
    <row r="21173" spans="2:17" x14ac:dyDescent="0.25">
      <c r="B21173" t="s">
        <v>263</v>
      </c>
      <c r="J21173" t="s">
        <v>50</v>
      </c>
      <c r="K21173">
        <v>-10</v>
      </c>
      <c r="N21173" t="s">
        <v>239</v>
      </c>
      <c r="P21173" s="1">
        <f t="shared" si="1033"/>
        <v>-8.2644628099173556E-2</v>
      </c>
      <c r="Q21173">
        <f t="shared" si="1034"/>
        <v>0</v>
      </c>
    </row>
    <row r="21174" spans="2:17" x14ac:dyDescent="0.25">
      <c r="B21174" t="s">
        <v>263</v>
      </c>
      <c r="J21174" t="s">
        <v>82</v>
      </c>
      <c r="K21174">
        <v>-14</v>
      </c>
      <c r="N21174" t="s">
        <v>239</v>
      </c>
      <c r="P21174" s="1">
        <f t="shared" si="1033"/>
        <v>-2.046783625730994E-2</v>
      </c>
      <c r="Q21174">
        <f t="shared" si="1034"/>
        <v>0</v>
      </c>
    </row>
    <row r="21175" spans="2:17" x14ac:dyDescent="0.25">
      <c r="B21175" t="s">
        <v>263</v>
      </c>
      <c r="J21175" t="s">
        <v>172</v>
      </c>
      <c r="K21175">
        <v>-18</v>
      </c>
      <c r="N21175" t="s">
        <v>239</v>
      </c>
      <c r="P21175" s="1">
        <f t="shared" si="1033"/>
        <v>-1.8145161290322582E-2</v>
      </c>
      <c r="Q21175">
        <f t="shared" si="1034"/>
        <v>0</v>
      </c>
    </row>
    <row r="21176" spans="2:17" x14ac:dyDescent="0.25">
      <c r="B21176" t="s">
        <v>263</v>
      </c>
      <c r="J21176" t="s">
        <v>14</v>
      </c>
      <c r="K21176">
        <v>-30</v>
      </c>
      <c r="N21176" t="s">
        <v>239</v>
      </c>
      <c r="P21176" s="1">
        <f t="shared" si="1033"/>
        <v>-0.11029411764705882</v>
      </c>
      <c r="Q21176">
        <f t="shared" si="1034"/>
        <v>0</v>
      </c>
    </row>
    <row r="21177" spans="2:17" x14ac:dyDescent="0.25">
      <c r="B21177" t="s">
        <v>263</v>
      </c>
      <c r="J21177" t="s">
        <v>27</v>
      </c>
      <c r="K21177">
        <v>16</v>
      </c>
      <c r="N21177" t="s">
        <v>239</v>
      </c>
      <c r="P21177" s="1">
        <f t="shared" ref="P21177:P21240" si="1035">K21177/J21177</f>
        <v>0.16666666666666666</v>
      </c>
      <c r="Q21177">
        <f t="shared" si="1034"/>
        <v>0</v>
      </c>
    </row>
    <row r="21178" spans="2:17" x14ac:dyDescent="0.25">
      <c r="B21178" t="s">
        <v>263</v>
      </c>
      <c r="J21178" t="s">
        <v>139</v>
      </c>
      <c r="K21178">
        <v>807</v>
      </c>
      <c r="N21178" t="s">
        <v>240</v>
      </c>
      <c r="P21178" s="1">
        <f t="shared" si="1035"/>
        <v>1</v>
      </c>
      <c r="Q21178">
        <f t="shared" si="1034"/>
        <v>0</v>
      </c>
    </row>
    <row r="21179" spans="2:17" x14ac:dyDescent="0.25">
      <c r="B21179" t="s">
        <v>263</v>
      </c>
      <c r="J21179" t="s">
        <v>139</v>
      </c>
      <c r="K21179">
        <v>800</v>
      </c>
      <c r="N21179" t="s">
        <v>240</v>
      </c>
      <c r="P21179" s="1">
        <f t="shared" si="1035"/>
        <v>0.99132589838909546</v>
      </c>
      <c r="Q21179">
        <f t="shared" si="1034"/>
        <v>0</v>
      </c>
    </row>
    <row r="21180" spans="2:17" x14ac:dyDescent="0.25">
      <c r="B21180" t="s">
        <v>263</v>
      </c>
      <c r="J21180" t="s">
        <v>188</v>
      </c>
      <c r="K21180">
        <v>784</v>
      </c>
      <c r="N21180" t="s">
        <v>240</v>
      </c>
      <c r="P21180" s="1">
        <f t="shared" si="1035"/>
        <v>1</v>
      </c>
      <c r="Q21180">
        <f t="shared" ref="Q21180:Q21243" si="1036">F21180*P21180</f>
        <v>0</v>
      </c>
    </row>
    <row r="21181" spans="2:17" x14ac:dyDescent="0.25">
      <c r="B21181" t="s">
        <v>263</v>
      </c>
      <c r="J21181" t="s">
        <v>124</v>
      </c>
      <c r="K21181">
        <v>560</v>
      </c>
      <c r="N21181" t="s">
        <v>240</v>
      </c>
      <c r="P21181" s="1">
        <f t="shared" si="1035"/>
        <v>1</v>
      </c>
      <c r="Q21181">
        <f t="shared" si="1036"/>
        <v>0</v>
      </c>
    </row>
    <row r="21182" spans="2:17" x14ac:dyDescent="0.25">
      <c r="B21182" t="s">
        <v>263</v>
      </c>
      <c r="J21182" t="s">
        <v>124</v>
      </c>
      <c r="K21182">
        <v>560</v>
      </c>
      <c r="N21182" t="s">
        <v>240</v>
      </c>
      <c r="P21182" s="1">
        <f t="shared" si="1035"/>
        <v>1</v>
      </c>
      <c r="Q21182">
        <f t="shared" si="1036"/>
        <v>0</v>
      </c>
    </row>
    <row r="21183" spans="2:17" x14ac:dyDescent="0.25">
      <c r="B21183" t="s">
        <v>263</v>
      </c>
      <c r="J21183" t="s">
        <v>139</v>
      </c>
      <c r="K21183">
        <v>480</v>
      </c>
      <c r="N21183" t="s">
        <v>240</v>
      </c>
      <c r="P21183" s="1">
        <f t="shared" si="1035"/>
        <v>0.59479553903345728</v>
      </c>
      <c r="Q21183">
        <f t="shared" si="1036"/>
        <v>0</v>
      </c>
    </row>
    <row r="21184" spans="2:17" x14ac:dyDescent="0.25">
      <c r="B21184" t="s">
        <v>263</v>
      </c>
      <c r="J21184" t="s">
        <v>186</v>
      </c>
      <c r="K21184">
        <v>480</v>
      </c>
      <c r="N21184" t="s">
        <v>240</v>
      </c>
      <c r="P21184" s="1">
        <f t="shared" si="1035"/>
        <v>0.46153846153846156</v>
      </c>
      <c r="Q21184">
        <f t="shared" si="1036"/>
        <v>0</v>
      </c>
    </row>
    <row r="21185" spans="2:17" x14ac:dyDescent="0.25">
      <c r="B21185" t="s">
        <v>263</v>
      </c>
      <c r="J21185" t="s">
        <v>22</v>
      </c>
      <c r="K21185">
        <v>410</v>
      </c>
      <c r="N21185" t="s">
        <v>240</v>
      </c>
      <c r="P21185" s="1">
        <f t="shared" si="1035"/>
        <v>2.9710144927536231</v>
      </c>
      <c r="Q21185">
        <f t="shared" si="1036"/>
        <v>0</v>
      </c>
    </row>
    <row r="21186" spans="2:17" x14ac:dyDescent="0.25">
      <c r="B21186" t="s">
        <v>263</v>
      </c>
      <c r="J21186" t="s">
        <v>22</v>
      </c>
      <c r="K21186">
        <v>410</v>
      </c>
      <c r="N21186" t="s">
        <v>240</v>
      </c>
      <c r="P21186" s="1">
        <f t="shared" si="1035"/>
        <v>2.9710144927536231</v>
      </c>
      <c r="Q21186">
        <f t="shared" si="1036"/>
        <v>0</v>
      </c>
    </row>
    <row r="21187" spans="2:17" x14ac:dyDescent="0.25">
      <c r="B21187" t="s">
        <v>263</v>
      </c>
      <c r="J21187" t="s">
        <v>156</v>
      </c>
      <c r="K21187">
        <v>400</v>
      </c>
      <c r="N21187" t="s">
        <v>240</v>
      </c>
      <c r="P21187" s="1">
        <f t="shared" si="1035"/>
        <v>1</v>
      </c>
      <c r="Q21187">
        <f t="shared" si="1036"/>
        <v>0</v>
      </c>
    </row>
    <row r="21188" spans="2:17" x14ac:dyDescent="0.25">
      <c r="B21188" t="s">
        <v>263</v>
      </c>
      <c r="J21188" t="s">
        <v>139</v>
      </c>
      <c r="K21188">
        <v>400</v>
      </c>
      <c r="N21188" t="s">
        <v>240</v>
      </c>
      <c r="P21188" s="1">
        <f t="shared" si="1035"/>
        <v>0.49566294919454773</v>
      </c>
      <c r="Q21188">
        <f t="shared" si="1036"/>
        <v>0</v>
      </c>
    </row>
    <row r="21189" spans="2:17" x14ac:dyDescent="0.25">
      <c r="B21189" t="s">
        <v>263</v>
      </c>
      <c r="J21189" t="s">
        <v>186</v>
      </c>
      <c r="K21189">
        <v>400</v>
      </c>
      <c r="N21189" t="s">
        <v>240</v>
      </c>
      <c r="P21189" s="1">
        <f t="shared" si="1035"/>
        <v>0.38461538461538464</v>
      </c>
      <c r="Q21189">
        <f t="shared" si="1036"/>
        <v>0</v>
      </c>
    </row>
    <row r="21190" spans="2:17" x14ac:dyDescent="0.25">
      <c r="B21190" t="s">
        <v>263</v>
      </c>
      <c r="J21190" t="s">
        <v>212</v>
      </c>
      <c r="K21190">
        <v>392</v>
      </c>
      <c r="N21190" t="s">
        <v>240</v>
      </c>
      <c r="P21190" s="1">
        <f t="shared" si="1035"/>
        <v>1</v>
      </c>
      <c r="Q21190">
        <f t="shared" si="1036"/>
        <v>0</v>
      </c>
    </row>
    <row r="21191" spans="2:17" x14ac:dyDescent="0.25">
      <c r="B21191" t="s">
        <v>263</v>
      </c>
      <c r="J21191" t="s">
        <v>212</v>
      </c>
      <c r="K21191">
        <v>392</v>
      </c>
      <c r="N21191" t="s">
        <v>240</v>
      </c>
      <c r="P21191" s="1">
        <f t="shared" si="1035"/>
        <v>1</v>
      </c>
      <c r="Q21191">
        <f t="shared" si="1036"/>
        <v>0</v>
      </c>
    </row>
    <row r="21192" spans="2:17" x14ac:dyDescent="0.25">
      <c r="B21192" t="s">
        <v>263</v>
      </c>
      <c r="J21192" t="s">
        <v>212</v>
      </c>
      <c r="K21192">
        <v>392</v>
      </c>
      <c r="N21192" t="s">
        <v>240</v>
      </c>
      <c r="P21192" s="1">
        <f t="shared" si="1035"/>
        <v>1</v>
      </c>
      <c r="Q21192">
        <f t="shared" si="1036"/>
        <v>0</v>
      </c>
    </row>
    <row r="21193" spans="2:17" x14ac:dyDescent="0.25">
      <c r="B21193" t="s">
        <v>263</v>
      </c>
      <c r="J21193" t="s">
        <v>155</v>
      </c>
      <c r="K21193">
        <v>320</v>
      </c>
      <c r="N21193" t="s">
        <v>240</v>
      </c>
      <c r="P21193" s="1">
        <f t="shared" si="1035"/>
        <v>0.34482758620689657</v>
      </c>
      <c r="Q21193">
        <f t="shared" si="1036"/>
        <v>0</v>
      </c>
    </row>
    <row r="21194" spans="2:17" x14ac:dyDescent="0.25">
      <c r="B21194" t="s">
        <v>263</v>
      </c>
      <c r="J21194" t="s">
        <v>139</v>
      </c>
      <c r="K21194">
        <v>240</v>
      </c>
      <c r="N21194" t="s">
        <v>240</v>
      </c>
      <c r="P21194" s="1">
        <f t="shared" si="1035"/>
        <v>0.29739776951672864</v>
      </c>
      <c r="Q21194">
        <f t="shared" si="1036"/>
        <v>0</v>
      </c>
    </row>
    <row r="21195" spans="2:17" x14ac:dyDescent="0.25">
      <c r="B21195" t="s">
        <v>263</v>
      </c>
      <c r="J21195" t="s">
        <v>187</v>
      </c>
      <c r="K21195">
        <v>224</v>
      </c>
      <c r="N21195" t="s">
        <v>240</v>
      </c>
      <c r="P21195" s="1">
        <f t="shared" si="1035"/>
        <v>0.66468842729970323</v>
      </c>
      <c r="Q21195">
        <f t="shared" si="1036"/>
        <v>0</v>
      </c>
    </row>
    <row r="21196" spans="2:17" x14ac:dyDescent="0.25">
      <c r="B21196" t="s">
        <v>263</v>
      </c>
      <c r="J21196" t="s">
        <v>114</v>
      </c>
      <c r="K21196">
        <v>224</v>
      </c>
      <c r="N21196" t="s">
        <v>240</v>
      </c>
      <c r="P21196" s="1">
        <f t="shared" si="1035"/>
        <v>0.2978723404255319</v>
      </c>
      <c r="Q21196">
        <f t="shared" si="1036"/>
        <v>0</v>
      </c>
    </row>
    <row r="21197" spans="2:17" x14ac:dyDescent="0.25">
      <c r="B21197" t="s">
        <v>263</v>
      </c>
      <c r="J21197" t="s">
        <v>15</v>
      </c>
      <c r="K21197">
        <v>192</v>
      </c>
      <c r="N21197" t="s">
        <v>240</v>
      </c>
      <c r="P21197" s="1">
        <f t="shared" si="1035"/>
        <v>1</v>
      </c>
      <c r="Q21197">
        <f t="shared" si="1036"/>
        <v>0</v>
      </c>
    </row>
    <row r="21198" spans="2:17" x14ac:dyDescent="0.25">
      <c r="B21198" t="s">
        <v>263</v>
      </c>
      <c r="J21198" t="s">
        <v>128</v>
      </c>
      <c r="K21198">
        <v>178</v>
      </c>
      <c r="N21198" t="s">
        <v>240</v>
      </c>
      <c r="P21198" s="1">
        <f t="shared" si="1035"/>
        <v>1.6181818181818182</v>
      </c>
      <c r="Q21198">
        <f t="shared" si="1036"/>
        <v>0</v>
      </c>
    </row>
    <row r="21199" spans="2:17" x14ac:dyDescent="0.25">
      <c r="B21199" t="s">
        <v>263</v>
      </c>
      <c r="J21199" t="s">
        <v>106</v>
      </c>
      <c r="K21199">
        <v>162</v>
      </c>
      <c r="N21199" t="s">
        <v>240</v>
      </c>
      <c r="P21199" s="1">
        <f t="shared" si="1035"/>
        <v>1</v>
      </c>
      <c r="Q21199">
        <f t="shared" si="1036"/>
        <v>0</v>
      </c>
    </row>
    <row r="21200" spans="2:17" x14ac:dyDescent="0.25">
      <c r="B21200" t="s">
        <v>263</v>
      </c>
      <c r="J21200" t="s">
        <v>12</v>
      </c>
      <c r="K21200">
        <v>160</v>
      </c>
      <c r="N21200" t="s">
        <v>240</v>
      </c>
      <c r="P21200" s="1">
        <f t="shared" si="1035"/>
        <v>1</v>
      </c>
      <c r="Q21200">
        <f t="shared" si="1036"/>
        <v>0</v>
      </c>
    </row>
    <row r="21201" spans="2:17" x14ac:dyDescent="0.25">
      <c r="B21201" t="s">
        <v>263</v>
      </c>
      <c r="J21201" t="s">
        <v>196</v>
      </c>
      <c r="K21201">
        <v>160</v>
      </c>
      <c r="N21201" t="s">
        <v>240</v>
      </c>
      <c r="P21201" s="1">
        <f t="shared" si="1035"/>
        <v>0.44444444444444442</v>
      </c>
      <c r="Q21201">
        <f t="shared" si="1036"/>
        <v>0</v>
      </c>
    </row>
    <row r="21202" spans="2:17" x14ac:dyDescent="0.25">
      <c r="B21202" t="s">
        <v>263</v>
      </c>
      <c r="J21202" t="s">
        <v>124</v>
      </c>
      <c r="K21202">
        <v>160</v>
      </c>
      <c r="N21202" t="s">
        <v>240</v>
      </c>
      <c r="P21202" s="1">
        <f t="shared" si="1035"/>
        <v>0.2857142857142857</v>
      </c>
      <c r="Q21202">
        <f t="shared" si="1036"/>
        <v>0</v>
      </c>
    </row>
    <row r="21203" spans="2:17" x14ac:dyDescent="0.25">
      <c r="B21203" t="s">
        <v>263</v>
      </c>
      <c r="J21203" t="s">
        <v>124</v>
      </c>
      <c r="K21203">
        <v>160</v>
      </c>
      <c r="N21203" t="s">
        <v>240</v>
      </c>
      <c r="P21203" s="1">
        <f t="shared" si="1035"/>
        <v>0.2857142857142857</v>
      </c>
      <c r="Q21203">
        <f t="shared" si="1036"/>
        <v>0</v>
      </c>
    </row>
    <row r="21204" spans="2:17" x14ac:dyDescent="0.25">
      <c r="B21204" t="s">
        <v>263</v>
      </c>
      <c r="J21204" t="s">
        <v>46</v>
      </c>
      <c r="K21204">
        <v>160</v>
      </c>
      <c r="N21204" t="s">
        <v>240</v>
      </c>
      <c r="P21204" s="1">
        <f t="shared" si="1035"/>
        <v>0.27777777777777779</v>
      </c>
      <c r="Q21204">
        <f t="shared" si="1036"/>
        <v>0</v>
      </c>
    </row>
    <row r="21205" spans="2:17" x14ac:dyDescent="0.25">
      <c r="B21205" t="s">
        <v>263</v>
      </c>
      <c r="J21205" t="s">
        <v>101</v>
      </c>
      <c r="K21205">
        <v>156</v>
      </c>
      <c r="N21205" t="s">
        <v>240</v>
      </c>
      <c r="P21205" s="1">
        <f t="shared" si="1035"/>
        <v>1.3109243697478992</v>
      </c>
      <c r="Q21205">
        <f t="shared" si="1036"/>
        <v>0</v>
      </c>
    </row>
    <row r="21206" spans="2:17" x14ac:dyDescent="0.25">
      <c r="B21206" t="s">
        <v>263</v>
      </c>
      <c r="J21206" t="s">
        <v>101</v>
      </c>
      <c r="K21206">
        <v>156</v>
      </c>
      <c r="N21206" t="s">
        <v>240</v>
      </c>
      <c r="P21206" s="1">
        <f t="shared" si="1035"/>
        <v>1.3109243697478992</v>
      </c>
      <c r="Q21206">
        <f t="shared" si="1036"/>
        <v>0</v>
      </c>
    </row>
    <row r="21207" spans="2:17" x14ac:dyDescent="0.25">
      <c r="B21207" t="s">
        <v>263</v>
      </c>
      <c r="J21207" t="s">
        <v>198</v>
      </c>
      <c r="K21207">
        <v>152</v>
      </c>
      <c r="N21207" t="s">
        <v>240</v>
      </c>
      <c r="P21207" s="1">
        <f t="shared" si="1035"/>
        <v>0.16964285714285715</v>
      </c>
      <c r="Q21207">
        <f t="shared" si="1036"/>
        <v>0</v>
      </c>
    </row>
    <row r="21208" spans="2:17" x14ac:dyDescent="0.25">
      <c r="B21208" t="s">
        <v>263</v>
      </c>
      <c r="J21208" t="s">
        <v>35</v>
      </c>
      <c r="K21208">
        <v>150</v>
      </c>
      <c r="N21208" t="s">
        <v>240</v>
      </c>
      <c r="P21208" s="1">
        <f t="shared" si="1035"/>
        <v>1.271186440677966</v>
      </c>
      <c r="Q21208">
        <f t="shared" si="1036"/>
        <v>0</v>
      </c>
    </row>
    <row r="21209" spans="2:17" x14ac:dyDescent="0.25">
      <c r="B21209" t="s">
        <v>263</v>
      </c>
      <c r="J21209" t="s">
        <v>23</v>
      </c>
      <c r="K21209">
        <v>150</v>
      </c>
      <c r="N21209" t="s">
        <v>240</v>
      </c>
      <c r="P21209" s="1">
        <f t="shared" si="1035"/>
        <v>1</v>
      </c>
      <c r="Q21209">
        <f t="shared" si="1036"/>
        <v>0</v>
      </c>
    </row>
    <row r="21210" spans="2:17" x14ac:dyDescent="0.25">
      <c r="B21210" t="s">
        <v>263</v>
      </c>
      <c r="J21210" t="s">
        <v>149</v>
      </c>
      <c r="K21210">
        <v>137</v>
      </c>
      <c r="N21210" t="s">
        <v>240</v>
      </c>
      <c r="P21210" s="1">
        <f t="shared" si="1035"/>
        <v>1</v>
      </c>
      <c r="Q21210">
        <f t="shared" si="1036"/>
        <v>0</v>
      </c>
    </row>
    <row r="21211" spans="2:17" x14ac:dyDescent="0.25">
      <c r="B21211" t="s">
        <v>263</v>
      </c>
      <c r="J21211" t="s">
        <v>23</v>
      </c>
      <c r="K21211">
        <v>137</v>
      </c>
      <c r="N21211" t="s">
        <v>240</v>
      </c>
      <c r="P21211" s="1">
        <f t="shared" si="1035"/>
        <v>0.91333333333333333</v>
      </c>
      <c r="Q21211">
        <f t="shared" si="1036"/>
        <v>0</v>
      </c>
    </row>
    <row r="21212" spans="2:17" x14ac:dyDescent="0.25">
      <c r="B21212" t="s">
        <v>263</v>
      </c>
      <c r="J21212" t="s">
        <v>107</v>
      </c>
      <c r="K21212">
        <v>130</v>
      </c>
      <c r="N21212" t="s">
        <v>240</v>
      </c>
      <c r="P21212" s="1">
        <f t="shared" si="1035"/>
        <v>1</v>
      </c>
      <c r="Q21212">
        <f t="shared" si="1036"/>
        <v>0</v>
      </c>
    </row>
    <row r="21213" spans="2:17" x14ac:dyDescent="0.25">
      <c r="B21213" t="s">
        <v>263</v>
      </c>
      <c r="J21213" t="s">
        <v>73</v>
      </c>
      <c r="K21213">
        <v>118</v>
      </c>
      <c r="N21213" t="s">
        <v>240</v>
      </c>
      <c r="P21213" s="1">
        <f t="shared" si="1035"/>
        <v>0.84285714285714286</v>
      </c>
      <c r="Q21213">
        <f t="shared" si="1036"/>
        <v>0</v>
      </c>
    </row>
    <row r="21214" spans="2:17" x14ac:dyDescent="0.25">
      <c r="B21214" t="s">
        <v>263</v>
      </c>
      <c r="J21214" t="s">
        <v>42</v>
      </c>
      <c r="K21214">
        <v>112</v>
      </c>
      <c r="N21214" t="s">
        <v>240</v>
      </c>
      <c r="P21214" s="1">
        <f t="shared" si="1035"/>
        <v>1</v>
      </c>
      <c r="Q21214">
        <f t="shared" si="1036"/>
        <v>0</v>
      </c>
    </row>
    <row r="21215" spans="2:17" x14ac:dyDescent="0.25">
      <c r="B21215" t="s">
        <v>263</v>
      </c>
      <c r="J21215" t="s">
        <v>42</v>
      </c>
      <c r="K21215">
        <v>112</v>
      </c>
      <c r="N21215" t="s">
        <v>240</v>
      </c>
      <c r="P21215" s="1">
        <f t="shared" si="1035"/>
        <v>1</v>
      </c>
      <c r="Q21215">
        <f t="shared" si="1036"/>
        <v>0</v>
      </c>
    </row>
    <row r="21216" spans="2:17" x14ac:dyDescent="0.25">
      <c r="B21216" t="s">
        <v>263</v>
      </c>
      <c r="J21216" t="s">
        <v>79</v>
      </c>
      <c r="K21216">
        <v>107</v>
      </c>
      <c r="N21216" t="s">
        <v>240</v>
      </c>
      <c r="P21216" s="1">
        <f t="shared" si="1035"/>
        <v>1</v>
      </c>
      <c r="Q21216">
        <f t="shared" si="1036"/>
        <v>0</v>
      </c>
    </row>
    <row r="21217" spans="2:17" x14ac:dyDescent="0.25">
      <c r="B21217" t="s">
        <v>263</v>
      </c>
      <c r="J21217" t="s">
        <v>108</v>
      </c>
      <c r="K21217">
        <v>105</v>
      </c>
      <c r="N21217" t="s">
        <v>240</v>
      </c>
      <c r="P21217" s="1">
        <f t="shared" si="1035"/>
        <v>0.68181818181818177</v>
      </c>
      <c r="Q21217">
        <f t="shared" si="1036"/>
        <v>0</v>
      </c>
    </row>
    <row r="21218" spans="2:17" x14ac:dyDescent="0.25">
      <c r="B21218" t="s">
        <v>263</v>
      </c>
      <c r="J21218" t="s">
        <v>79</v>
      </c>
      <c r="K21218">
        <v>100</v>
      </c>
      <c r="N21218" t="s">
        <v>240</v>
      </c>
      <c r="P21218" s="1">
        <f t="shared" si="1035"/>
        <v>0.93457943925233644</v>
      </c>
      <c r="Q21218">
        <f t="shared" si="1036"/>
        <v>0</v>
      </c>
    </row>
    <row r="21219" spans="2:17" x14ac:dyDescent="0.25">
      <c r="B21219" t="s">
        <v>263</v>
      </c>
      <c r="J21219" t="s">
        <v>64</v>
      </c>
      <c r="K21219">
        <v>96</v>
      </c>
      <c r="N21219" t="s">
        <v>240</v>
      </c>
      <c r="P21219" s="1">
        <f t="shared" si="1035"/>
        <v>0.76190476190476186</v>
      </c>
      <c r="Q21219">
        <f t="shared" si="1036"/>
        <v>0</v>
      </c>
    </row>
    <row r="21220" spans="2:17" x14ac:dyDescent="0.25">
      <c r="B21220" t="s">
        <v>263</v>
      </c>
      <c r="J21220" t="s">
        <v>182</v>
      </c>
      <c r="K21220">
        <v>80</v>
      </c>
      <c r="N21220" t="s">
        <v>240</v>
      </c>
      <c r="P21220" s="1">
        <f t="shared" si="1035"/>
        <v>0.80808080808080807</v>
      </c>
      <c r="Q21220">
        <f t="shared" si="1036"/>
        <v>0</v>
      </c>
    </row>
    <row r="21221" spans="2:17" x14ac:dyDescent="0.25">
      <c r="B21221" t="s">
        <v>263</v>
      </c>
      <c r="J21221" t="s">
        <v>32</v>
      </c>
      <c r="K21221">
        <v>80</v>
      </c>
      <c r="N21221" t="s">
        <v>240</v>
      </c>
      <c r="P21221" s="1">
        <f t="shared" si="1035"/>
        <v>0.68965517241379315</v>
      </c>
      <c r="Q21221">
        <f t="shared" si="1036"/>
        <v>0</v>
      </c>
    </row>
    <row r="21222" spans="2:17" x14ac:dyDescent="0.25">
      <c r="B21222" t="s">
        <v>263</v>
      </c>
      <c r="J21222" t="s">
        <v>214</v>
      </c>
      <c r="K21222">
        <v>80</v>
      </c>
      <c r="N21222" t="s">
        <v>240</v>
      </c>
      <c r="P21222" s="1">
        <f t="shared" si="1035"/>
        <v>0.4020100502512563</v>
      </c>
      <c r="Q21222">
        <f t="shared" si="1036"/>
        <v>0</v>
      </c>
    </row>
    <row r="21223" spans="2:17" x14ac:dyDescent="0.25">
      <c r="B21223" t="s">
        <v>263</v>
      </c>
      <c r="J21223" t="s">
        <v>158</v>
      </c>
      <c r="K21223">
        <v>68</v>
      </c>
      <c r="N21223" t="s">
        <v>240</v>
      </c>
      <c r="P21223" s="1">
        <f t="shared" si="1035"/>
        <v>1.4166666666666667</v>
      </c>
      <c r="Q21223">
        <f t="shared" si="1036"/>
        <v>0</v>
      </c>
    </row>
    <row r="21224" spans="2:17" x14ac:dyDescent="0.25">
      <c r="B21224" t="s">
        <v>263</v>
      </c>
      <c r="J21224" t="s">
        <v>101</v>
      </c>
      <c r="K21224">
        <v>64</v>
      </c>
      <c r="N21224" t="s">
        <v>240</v>
      </c>
      <c r="P21224" s="1">
        <f t="shared" si="1035"/>
        <v>0.53781512605042014</v>
      </c>
      <c r="Q21224">
        <f t="shared" si="1036"/>
        <v>0</v>
      </c>
    </row>
    <row r="21225" spans="2:17" x14ac:dyDescent="0.25">
      <c r="B21225" t="s">
        <v>263</v>
      </c>
      <c r="J21225" t="s">
        <v>24</v>
      </c>
      <c r="K21225">
        <v>64</v>
      </c>
      <c r="N21225" t="s">
        <v>240</v>
      </c>
      <c r="P21225" s="1">
        <f t="shared" si="1035"/>
        <v>0.52032520325203258</v>
      </c>
      <c r="Q21225">
        <f t="shared" si="1036"/>
        <v>0</v>
      </c>
    </row>
    <row r="21226" spans="2:17" x14ac:dyDescent="0.25">
      <c r="B21226" t="s">
        <v>263</v>
      </c>
      <c r="J21226" t="s">
        <v>12</v>
      </c>
      <c r="K21226">
        <v>64</v>
      </c>
      <c r="N21226" t="s">
        <v>240</v>
      </c>
      <c r="P21226" s="1">
        <f t="shared" si="1035"/>
        <v>0.4</v>
      </c>
      <c r="Q21226">
        <f t="shared" si="1036"/>
        <v>0</v>
      </c>
    </row>
    <row r="21227" spans="2:17" x14ac:dyDescent="0.25">
      <c r="B21227" t="s">
        <v>263</v>
      </c>
      <c r="J21227" t="s">
        <v>12</v>
      </c>
      <c r="K21227">
        <v>64</v>
      </c>
      <c r="N21227" t="s">
        <v>240</v>
      </c>
      <c r="P21227" s="1">
        <f t="shared" si="1035"/>
        <v>0.4</v>
      </c>
      <c r="Q21227">
        <f t="shared" si="1036"/>
        <v>0</v>
      </c>
    </row>
    <row r="21228" spans="2:17" x14ac:dyDescent="0.25">
      <c r="B21228" t="s">
        <v>263</v>
      </c>
      <c r="J21228" t="s">
        <v>95</v>
      </c>
      <c r="K21228">
        <v>64</v>
      </c>
      <c r="N21228" t="s">
        <v>240</v>
      </c>
      <c r="P21228" s="1">
        <f t="shared" si="1035"/>
        <v>0.3902439024390244</v>
      </c>
      <c r="Q21228">
        <f t="shared" si="1036"/>
        <v>0</v>
      </c>
    </row>
    <row r="21229" spans="2:17" x14ac:dyDescent="0.25">
      <c r="B21229" t="s">
        <v>263</v>
      </c>
      <c r="J21229" t="s">
        <v>95</v>
      </c>
      <c r="K21229">
        <v>64</v>
      </c>
      <c r="N21229" t="s">
        <v>240</v>
      </c>
      <c r="P21229" s="1">
        <f t="shared" si="1035"/>
        <v>0.3902439024390244</v>
      </c>
      <c r="Q21229">
        <f t="shared" si="1036"/>
        <v>0</v>
      </c>
    </row>
    <row r="21230" spans="2:17" x14ac:dyDescent="0.25">
      <c r="B21230" t="s">
        <v>263</v>
      </c>
      <c r="J21230" t="s">
        <v>53</v>
      </c>
      <c r="K21230">
        <v>64</v>
      </c>
      <c r="N21230" t="s">
        <v>240</v>
      </c>
      <c r="P21230" s="1">
        <f t="shared" si="1035"/>
        <v>0.35164835164835168</v>
      </c>
      <c r="Q21230">
        <f t="shared" si="1036"/>
        <v>0</v>
      </c>
    </row>
    <row r="21231" spans="2:17" x14ac:dyDescent="0.25">
      <c r="B21231" t="s">
        <v>263</v>
      </c>
      <c r="J21231" t="s">
        <v>10</v>
      </c>
      <c r="K21231">
        <v>60</v>
      </c>
      <c r="N21231" t="s">
        <v>240</v>
      </c>
      <c r="P21231" s="1">
        <f t="shared" si="1035"/>
        <v>0.75</v>
      </c>
      <c r="Q21231">
        <f t="shared" si="1036"/>
        <v>0</v>
      </c>
    </row>
    <row r="21232" spans="2:17" x14ac:dyDescent="0.25">
      <c r="B21232" t="s">
        <v>263</v>
      </c>
      <c r="J21232" t="s">
        <v>101</v>
      </c>
      <c r="K21232">
        <v>59</v>
      </c>
      <c r="N21232" t="s">
        <v>240</v>
      </c>
      <c r="P21232" s="1">
        <f t="shared" si="1035"/>
        <v>0.49579831932773111</v>
      </c>
      <c r="Q21232">
        <f t="shared" si="1036"/>
        <v>0</v>
      </c>
    </row>
    <row r="21233" spans="2:17" x14ac:dyDescent="0.25">
      <c r="B21233" t="s">
        <v>263</v>
      </c>
      <c r="J21233" t="s">
        <v>167</v>
      </c>
      <c r="K21233">
        <v>56</v>
      </c>
      <c r="N21233" t="s">
        <v>240</v>
      </c>
      <c r="P21233" s="1">
        <f t="shared" si="1035"/>
        <v>0.60215053763440862</v>
      </c>
      <c r="Q21233">
        <f t="shared" si="1036"/>
        <v>0</v>
      </c>
    </row>
    <row r="21234" spans="2:17" x14ac:dyDescent="0.25">
      <c r="B21234" t="s">
        <v>263</v>
      </c>
      <c r="J21234" t="s">
        <v>202</v>
      </c>
      <c r="K21234">
        <v>56</v>
      </c>
      <c r="N21234" t="s">
        <v>240</v>
      </c>
      <c r="P21234" s="1">
        <f t="shared" si="1035"/>
        <v>0.53333333333333333</v>
      </c>
      <c r="Q21234">
        <f t="shared" si="1036"/>
        <v>0</v>
      </c>
    </row>
    <row r="21235" spans="2:17" x14ac:dyDescent="0.25">
      <c r="B21235" t="s">
        <v>263</v>
      </c>
      <c r="J21235" t="s">
        <v>95</v>
      </c>
      <c r="K21235">
        <v>54</v>
      </c>
      <c r="N21235" t="s">
        <v>240</v>
      </c>
      <c r="P21235" s="1">
        <f t="shared" si="1035"/>
        <v>0.32926829268292684</v>
      </c>
      <c r="Q21235">
        <f t="shared" si="1036"/>
        <v>0</v>
      </c>
    </row>
    <row r="21236" spans="2:17" x14ac:dyDescent="0.25">
      <c r="B21236" t="s">
        <v>263</v>
      </c>
      <c r="J21236" t="s">
        <v>95</v>
      </c>
      <c r="K21236">
        <v>54</v>
      </c>
      <c r="N21236" t="s">
        <v>240</v>
      </c>
      <c r="P21236" s="1">
        <f t="shared" si="1035"/>
        <v>0.32926829268292684</v>
      </c>
      <c r="Q21236">
        <f t="shared" si="1036"/>
        <v>0</v>
      </c>
    </row>
    <row r="21237" spans="2:17" x14ac:dyDescent="0.25">
      <c r="B21237" t="s">
        <v>263</v>
      </c>
      <c r="J21237" t="s">
        <v>51</v>
      </c>
      <c r="K21237">
        <v>51</v>
      </c>
      <c r="N21237" t="s">
        <v>240</v>
      </c>
      <c r="P21237" s="1">
        <f t="shared" si="1035"/>
        <v>0.51</v>
      </c>
      <c r="Q21237">
        <f t="shared" si="1036"/>
        <v>0</v>
      </c>
    </row>
    <row r="21238" spans="2:17" x14ac:dyDescent="0.25">
      <c r="B21238" t="s">
        <v>263</v>
      </c>
      <c r="J21238" t="s">
        <v>53</v>
      </c>
      <c r="K21238">
        <v>50</v>
      </c>
      <c r="N21238" t="s">
        <v>240</v>
      </c>
      <c r="P21238" s="1">
        <f t="shared" si="1035"/>
        <v>0.27472527472527475</v>
      </c>
      <c r="Q21238">
        <f t="shared" si="1036"/>
        <v>0</v>
      </c>
    </row>
    <row r="21239" spans="2:17" x14ac:dyDescent="0.25">
      <c r="B21239" t="s">
        <v>263</v>
      </c>
      <c r="J21239" t="s">
        <v>51</v>
      </c>
      <c r="K21239">
        <v>48</v>
      </c>
      <c r="N21239" t="s">
        <v>240</v>
      </c>
      <c r="P21239" s="1">
        <f t="shared" si="1035"/>
        <v>0.48</v>
      </c>
      <c r="Q21239">
        <f t="shared" si="1036"/>
        <v>0</v>
      </c>
    </row>
    <row r="21240" spans="2:17" x14ac:dyDescent="0.25">
      <c r="B21240" t="s">
        <v>263</v>
      </c>
      <c r="J21240" t="s">
        <v>35</v>
      </c>
      <c r="K21240">
        <v>48</v>
      </c>
      <c r="N21240" t="s">
        <v>240</v>
      </c>
      <c r="P21240" s="1">
        <f t="shared" si="1035"/>
        <v>0.40677966101694918</v>
      </c>
      <c r="Q21240">
        <f t="shared" si="1036"/>
        <v>0</v>
      </c>
    </row>
    <row r="21241" spans="2:17" x14ac:dyDescent="0.25">
      <c r="B21241" t="s">
        <v>263</v>
      </c>
      <c r="J21241" t="s">
        <v>50</v>
      </c>
      <c r="K21241">
        <v>48</v>
      </c>
      <c r="N21241" t="s">
        <v>240</v>
      </c>
      <c r="P21241" s="1">
        <f t="shared" ref="P21241:P21304" si="1037">K21241/J21241</f>
        <v>0.39669421487603307</v>
      </c>
      <c r="Q21241">
        <f t="shared" si="1036"/>
        <v>0</v>
      </c>
    </row>
    <row r="21242" spans="2:17" x14ac:dyDescent="0.25">
      <c r="B21242" t="s">
        <v>263</v>
      </c>
      <c r="J21242" t="s">
        <v>33</v>
      </c>
      <c r="K21242">
        <v>48</v>
      </c>
      <c r="N21242" t="s">
        <v>240</v>
      </c>
      <c r="P21242" s="1">
        <f t="shared" si="1037"/>
        <v>0.36641221374045801</v>
      </c>
      <c r="Q21242">
        <f t="shared" si="1036"/>
        <v>0</v>
      </c>
    </row>
    <row r="21243" spans="2:17" x14ac:dyDescent="0.25">
      <c r="B21243" t="s">
        <v>263</v>
      </c>
      <c r="J21243" t="s">
        <v>41</v>
      </c>
      <c r="K21243">
        <v>48</v>
      </c>
      <c r="N21243" t="s">
        <v>240</v>
      </c>
      <c r="P21243" s="1">
        <f t="shared" si="1037"/>
        <v>0.33333333333333331</v>
      </c>
      <c r="Q21243">
        <f t="shared" si="1036"/>
        <v>0</v>
      </c>
    </row>
    <row r="21244" spans="2:17" x14ac:dyDescent="0.25">
      <c r="B21244" t="s">
        <v>263</v>
      </c>
      <c r="J21244" t="s">
        <v>21</v>
      </c>
      <c r="K21244">
        <v>48</v>
      </c>
      <c r="N21244" t="s">
        <v>240</v>
      </c>
      <c r="P21244" s="1">
        <f t="shared" si="1037"/>
        <v>0.32214765100671139</v>
      </c>
      <c r="Q21244">
        <f t="shared" ref="Q21244:Q21307" si="1038">F21244*P21244</f>
        <v>0</v>
      </c>
    </row>
    <row r="21245" spans="2:17" x14ac:dyDescent="0.25">
      <c r="B21245" t="s">
        <v>263</v>
      </c>
      <c r="J21245" t="s">
        <v>95</v>
      </c>
      <c r="K21245">
        <v>48</v>
      </c>
      <c r="N21245" t="s">
        <v>240</v>
      </c>
      <c r="P21245" s="1">
        <f t="shared" si="1037"/>
        <v>0.29268292682926828</v>
      </c>
      <c r="Q21245">
        <f t="shared" si="1038"/>
        <v>0</v>
      </c>
    </row>
    <row r="21246" spans="2:17" x14ac:dyDescent="0.25">
      <c r="B21246" t="s">
        <v>263</v>
      </c>
      <c r="J21246" t="s">
        <v>95</v>
      </c>
      <c r="K21246">
        <v>48</v>
      </c>
      <c r="N21246" t="s">
        <v>240</v>
      </c>
      <c r="P21246" s="1">
        <f t="shared" si="1037"/>
        <v>0.29268292682926828</v>
      </c>
      <c r="Q21246">
        <f t="shared" si="1038"/>
        <v>0</v>
      </c>
    </row>
    <row r="21247" spans="2:17" x14ac:dyDescent="0.25">
      <c r="B21247" t="s">
        <v>263</v>
      </c>
      <c r="J21247" t="s">
        <v>60</v>
      </c>
      <c r="K21247">
        <v>48</v>
      </c>
      <c r="N21247" t="s">
        <v>240</v>
      </c>
      <c r="P21247" s="1">
        <f t="shared" si="1037"/>
        <v>0.22429906542056074</v>
      </c>
      <c r="Q21247">
        <f t="shared" si="1038"/>
        <v>0</v>
      </c>
    </row>
    <row r="21248" spans="2:17" x14ac:dyDescent="0.25">
      <c r="B21248" t="s">
        <v>263</v>
      </c>
      <c r="J21248" t="s">
        <v>53</v>
      </c>
      <c r="K21248">
        <v>47</v>
      </c>
      <c r="N21248" t="s">
        <v>240</v>
      </c>
      <c r="P21248" s="1">
        <f t="shared" si="1037"/>
        <v>0.25824175824175827</v>
      </c>
      <c r="Q21248">
        <f t="shared" si="1038"/>
        <v>0</v>
      </c>
    </row>
    <row r="21249" spans="2:17" x14ac:dyDescent="0.25">
      <c r="B21249" t="s">
        <v>263</v>
      </c>
      <c r="J21249" t="s">
        <v>143</v>
      </c>
      <c r="K21249">
        <v>45</v>
      </c>
      <c r="N21249" t="s">
        <v>240</v>
      </c>
      <c r="P21249" s="1">
        <f t="shared" si="1037"/>
        <v>0.57692307692307687</v>
      </c>
      <c r="Q21249">
        <f t="shared" si="1038"/>
        <v>0</v>
      </c>
    </row>
    <row r="21250" spans="2:17" x14ac:dyDescent="0.25">
      <c r="B21250" t="s">
        <v>263</v>
      </c>
      <c r="J21250" t="s">
        <v>128</v>
      </c>
      <c r="K21250">
        <v>45</v>
      </c>
      <c r="N21250" t="s">
        <v>240</v>
      </c>
      <c r="P21250" s="1">
        <f t="shared" si="1037"/>
        <v>0.40909090909090912</v>
      </c>
      <c r="Q21250">
        <f t="shared" si="1038"/>
        <v>0</v>
      </c>
    </row>
    <row r="21251" spans="2:17" x14ac:dyDescent="0.25">
      <c r="B21251" t="s">
        <v>263</v>
      </c>
      <c r="J21251" t="s">
        <v>95</v>
      </c>
      <c r="K21251">
        <v>45</v>
      </c>
      <c r="N21251" t="s">
        <v>240</v>
      </c>
      <c r="P21251" s="1">
        <f t="shared" si="1037"/>
        <v>0.27439024390243905</v>
      </c>
      <c r="Q21251">
        <f t="shared" si="1038"/>
        <v>0</v>
      </c>
    </row>
    <row r="21252" spans="2:17" x14ac:dyDescent="0.25">
      <c r="B21252" t="s">
        <v>263</v>
      </c>
      <c r="J21252" t="s">
        <v>34</v>
      </c>
      <c r="K21252">
        <v>44</v>
      </c>
      <c r="N21252" t="s">
        <v>240</v>
      </c>
      <c r="P21252" s="1">
        <f t="shared" si="1037"/>
        <v>0.42307692307692307</v>
      </c>
      <c r="Q21252">
        <f t="shared" si="1038"/>
        <v>0</v>
      </c>
    </row>
    <row r="21253" spans="2:17" x14ac:dyDescent="0.25">
      <c r="B21253" t="s">
        <v>263</v>
      </c>
      <c r="J21253" t="s">
        <v>53</v>
      </c>
      <c r="K21253">
        <v>44</v>
      </c>
      <c r="N21253" t="s">
        <v>240</v>
      </c>
      <c r="P21253" s="1">
        <f t="shared" si="1037"/>
        <v>0.24175824175824176</v>
      </c>
      <c r="Q21253">
        <f t="shared" si="1038"/>
        <v>0</v>
      </c>
    </row>
    <row r="21254" spans="2:17" x14ac:dyDescent="0.25">
      <c r="B21254" t="s">
        <v>263</v>
      </c>
      <c r="J21254" t="s">
        <v>64</v>
      </c>
      <c r="K21254">
        <v>43</v>
      </c>
      <c r="N21254" t="s">
        <v>240</v>
      </c>
      <c r="P21254" s="1">
        <f t="shared" si="1037"/>
        <v>0.34126984126984128</v>
      </c>
      <c r="Q21254">
        <f t="shared" si="1038"/>
        <v>0</v>
      </c>
    </row>
    <row r="21255" spans="2:17" x14ac:dyDescent="0.25">
      <c r="B21255" t="s">
        <v>263</v>
      </c>
      <c r="J21255" t="s">
        <v>106</v>
      </c>
      <c r="K21255">
        <v>42</v>
      </c>
      <c r="N21255" t="s">
        <v>240</v>
      </c>
      <c r="P21255" s="1">
        <f t="shared" si="1037"/>
        <v>0.25925925925925924</v>
      </c>
      <c r="Q21255">
        <f t="shared" si="1038"/>
        <v>0</v>
      </c>
    </row>
    <row r="21256" spans="2:17" x14ac:dyDescent="0.25">
      <c r="B21256" t="s">
        <v>263</v>
      </c>
      <c r="J21256" t="s">
        <v>33</v>
      </c>
      <c r="K21256">
        <v>41</v>
      </c>
      <c r="N21256" t="s">
        <v>240</v>
      </c>
      <c r="P21256" s="1">
        <f t="shared" si="1037"/>
        <v>0.31297709923664124</v>
      </c>
      <c r="Q21256">
        <f t="shared" si="1038"/>
        <v>0</v>
      </c>
    </row>
    <row r="21257" spans="2:17" x14ac:dyDescent="0.25">
      <c r="B21257" t="s">
        <v>263</v>
      </c>
      <c r="J21257" t="s">
        <v>10</v>
      </c>
      <c r="K21257">
        <v>40</v>
      </c>
      <c r="N21257" t="s">
        <v>240</v>
      </c>
      <c r="P21257" s="1">
        <f t="shared" si="1037"/>
        <v>0.5</v>
      </c>
      <c r="Q21257">
        <f t="shared" si="1038"/>
        <v>0</v>
      </c>
    </row>
    <row r="21258" spans="2:17" x14ac:dyDescent="0.25">
      <c r="B21258" t="s">
        <v>263</v>
      </c>
      <c r="J21258" t="s">
        <v>51</v>
      </c>
      <c r="K21258">
        <v>40</v>
      </c>
      <c r="N21258" t="s">
        <v>240</v>
      </c>
      <c r="P21258" s="1">
        <f t="shared" si="1037"/>
        <v>0.4</v>
      </c>
      <c r="Q21258">
        <f t="shared" si="1038"/>
        <v>0</v>
      </c>
    </row>
    <row r="21259" spans="2:17" x14ac:dyDescent="0.25">
      <c r="B21259" t="s">
        <v>263</v>
      </c>
      <c r="J21259" t="s">
        <v>81</v>
      </c>
      <c r="K21259">
        <v>40</v>
      </c>
      <c r="N21259" t="s">
        <v>240</v>
      </c>
      <c r="P21259" s="1">
        <f t="shared" si="1037"/>
        <v>0.29850746268656714</v>
      </c>
      <c r="Q21259">
        <f t="shared" si="1038"/>
        <v>0</v>
      </c>
    </row>
    <row r="21260" spans="2:17" x14ac:dyDescent="0.25">
      <c r="B21260" t="s">
        <v>263</v>
      </c>
      <c r="J21260" t="s">
        <v>111</v>
      </c>
      <c r="K21260">
        <v>40</v>
      </c>
      <c r="N21260" t="s">
        <v>240</v>
      </c>
      <c r="P21260" s="1">
        <f t="shared" si="1037"/>
        <v>0.05</v>
      </c>
      <c r="Q21260">
        <f t="shared" si="1038"/>
        <v>0</v>
      </c>
    </row>
    <row r="21261" spans="2:17" x14ac:dyDescent="0.25">
      <c r="B21261" t="s">
        <v>263</v>
      </c>
      <c r="J21261" t="s">
        <v>10</v>
      </c>
      <c r="K21261">
        <v>38</v>
      </c>
      <c r="N21261" t="s">
        <v>240</v>
      </c>
      <c r="P21261" s="1">
        <f t="shared" si="1037"/>
        <v>0.47499999999999998</v>
      </c>
      <c r="Q21261">
        <f t="shared" si="1038"/>
        <v>0</v>
      </c>
    </row>
    <row r="21262" spans="2:17" x14ac:dyDescent="0.25">
      <c r="B21262" t="s">
        <v>263</v>
      </c>
      <c r="J21262" t="s">
        <v>90</v>
      </c>
      <c r="K21262">
        <v>38</v>
      </c>
      <c r="N21262" t="s">
        <v>240</v>
      </c>
      <c r="P21262" s="1">
        <f t="shared" si="1037"/>
        <v>0.27941176470588236</v>
      </c>
      <c r="Q21262">
        <f t="shared" si="1038"/>
        <v>0</v>
      </c>
    </row>
    <row r="21263" spans="2:17" x14ac:dyDescent="0.25">
      <c r="B21263" t="s">
        <v>263</v>
      </c>
      <c r="J21263" t="s">
        <v>41</v>
      </c>
      <c r="K21263">
        <v>38</v>
      </c>
      <c r="N21263" t="s">
        <v>240</v>
      </c>
      <c r="P21263" s="1">
        <f t="shared" si="1037"/>
        <v>0.2638888888888889</v>
      </c>
      <c r="Q21263">
        <f t="shared" si="1038"/>
        <v>0</v>
      </c>
    </row>
    <row r="21264" spans="2:17" x14ac:dyDescent="0.25">
      <c r="B21264" t="s">
        <v>263</v>
      </c>
      <c r="J21264" t="s">
        <v>41</v>
      </c>
      <c r="K21264">
        <v>38</v>
      </c>
      <c r="N21264" t="s">
        <v>240</v>
      </c>
      <c r="P21264" s="1">
        <f t="shared" si="1037"/>
        <v>0.2638888888888889</v>
      </c>
      <c r="Q21264">
        <f t="shared" si="1038"/>
        <v>0</v>
      </c>
    </row>
    <row r="21265" spans="2:17" x14ac:dyDescent="0.25">
      <c r="B21265" t="s">
        <v>263</v>
      </c>
      <c r="J21265" t="s">
        <v>53</v>
      </c>
      <c r="K21265">
        <v>38</v>
      </c>
      <c r="N21265" t="s">
        <v>240</v>
      </c>
      <c r="P21265" s="1">
        <f t="shared" si="1037"/>
        <v>0.2087912087912088</v>
      </c>
      <c r="Q21265">
        <f t="shared" si="1038"/>
        <v>0</v>
      </c>
    </row>
    <row r="21266" spans="2:17" x14ac:dyDescent="0.25">
      <c r="B21266" t="s">
        <v>263</v>
      </c>
      <c r="J21266" t="s">
        <v>126</v>
      </c>
      <c r="K21266">
        <v>37</v>
      </c>
      <c r="N21266" t="s">
        <v>240</v>
      </c>
      <c r="P21266" s="1">
        <f t="shared" si="1037"/>
        <v>0.42528735632183906</v>
      </c>
      <c r="Q21266">
        <f t="shared" si="1038"/>
        <v>0</v>
      </c>
    </row>
    <row r="21267" spans="2:17" x14ac:dyDescent="0.25">
      <c r="B21267" t="s">
        <v>263</v>
      </c>
      <c r="J21267" t="s">
        <v>24</v>
      </c>
      <c r="K21267">
        <v>36</v>
      </c>
      <c r="N21267" t="s">
        <v>240</v>
      </c>
      <c r="P21267" s="1">
        <f t="shared" si="1037"/>
        <v>0.29268292682926828</v>
      </c>
      <c r="Q21267">
        <f t="shared" si="1038"/>
        <v>0</v>
      </c>
    </row>
    <row r="21268" spans="2:17" x14ac:dyDescent="0.25">
      <c r="B21268" t="s">
        <v>263</v>
      </c>
      <c r="J21268" t="s">
        <v>163</v>
      </c>
      <c r="K21268">
        <v>36</v>
      </c>
      <c r="N21268" t="s">
        <v>240</v>
      </c>
      <c r="P21268" s="1">
        <f t="shared" si="1037"/>
        <v>0.24657534246575341</v>
      </c>
      <c r="Q21268">
        <f t="shared" si="1038"/>
        <v>0</v>
      </c>
    </row>
    <row r="21269" spans="2:17" x14ac:dyDescent="0.25">
      <c r="B21269" t="s">
        <v>263</v>
      </c>
      <c r="J21269" t="s">
        <v>96</v>
      </c>
      <c r="K21269">
        <v>36</v>
      </c>
      <c r="N21269" t="s">
        <v>240</v>
      </c>
      <c r="P21269" s="1">
        <f t="shared" si="1037"/>
        <v>0.23684210526315788</v>
      </c>
      <c r="Q21269">
        <f t="shared" si="1038"/>
        <v>0</v>
      </c>
    </row>
    <row r="21270" spans="2:17" x14ac:dyDescent="0.25">
      <c r="B21270" t="s">
        <v>263</v>
      </c>
      <c r="J21270" t="s">
        <v>12</v>
      </c>
      <c r="K21270">
        <v>36</v>
      </c>
      <c r="N21270" t="s">
        <v>240</v>
      </c>
      <c r="P21270" s="1">
        <f t="shared" si="1037"/>
        <v>0.22500000000000001</v>
      </c>
      <c r="Q21270">
        <f t="shared" si="1038"/>
        <v>0</v>
      </c>
    </row>
    <row r="21271" spans="2:17" x14ac:dyDescent="0.25">
      <c r="B21271" t="s">
        <v>263</v>
      </c>
      <c r="J21271" t="s">
        <v>87</v>
      </c>
      <c r="K21271">
        <v>36</v>
      </c>
      <c r="N21271" t="s">
        <v>240</v>
      </c>
      <c r="P21271" s="1">
        <f t="shared" si="1037"/>
        <v>0.20454545454545456</v>
      </c>
      <c r="Q21271">
        <f t="shared" si="1038"/>
        <v>0</v>
      </c>
    </row>
    <row r="21272" spans="2:17" x14ac:dyDescent="0.25">
      <c r="B21272" t="s">
        <v>263</v>
      </c>
      <c r="J21272" t="s">
        <v>59</v>
      </c>
      <c r="K21272">
        <v>35</v>
      </c>
      <c r="N21272" t="s">
        <v>240</v>
      </c>
      <c r="P21272" s="1">
        <f t="shared" si="1037"/>
        <v>0.29166666666666669</v>
      </c>
      <c r="Q21272">
        <f t="shared" si="1038"/>
        <v>0</v>
      </c>
    </row>
    <row r="21273" spans="2:17" x14ac:dyDescent="0.25">
      <c r="B21273" t="s">
        <v>263</v>
      </c>
      <c r="J21273" t="s">
        <v>96</v>
      </c>
      <c r="K21273">
        <v>35</v>
      </c>
      <c r="N21273" t="s">
        <v>240</v>
      </c>
      <c r="P21273" s="1">
        <f t="shared" si="1037"/>
        <v>0.23026315789473684</v>
      </c>
      <c r="Q21273">
        <f t="shared" si="1038"/>
        <v>0</v>
      </c>
    </row>
    <row r="21274" spans="2:17" x14ac:dyDescent="0.25">
      <c r="B21274" t="s">
        <v>263</v>
      </c>
      <c r="J21274" t="s">
        <v>12</v>
      </c>
      <c r="K21274">
        <v>35</v>
      </c>
      <c r="N21274" t="s">
        <v>240</v>
      </c>
      <c r="P21274" s="1">
        <f t="shared" si="1037"/>
        <v>0.21875</v>
      </c>
      <c r="Q21274">
        <f t="shared" si="1038"/>
        <v>0</v>
      </c>
    </row>
    <row r="21275" spans="2:17" x14ac:dyDescent="0.25">
      <c r="B21275" t="s">
        <v>263</v>
      </c>
      <c r="J21275" t="s">
        <v>42</v>
      </c>
      <c r="K21275">
        <v>34</v>
      </c>
      <c r="N21275" t="s">
        <v>240</v>
      </c>
      <c r="P21275" s="1">
        <f t="shared" si="1037"/>
        <v>0.30357142857142855</v>
      </c>
      <c r="Q21275">
        <f t="shared" si="1038"/>
        <v>0</v>
      </c>
    </row>
    <row r="21276" spans="2:17" x14ac:dyDescent="0.25">
      <c r="B21276" t="s">
        <v>263</v>
      </c>
      <c r="J21276" t="s">
        <v>102</v>
      </c>
      <c r="K21276">
        <v>34</v>
      </c>
      <c r="N21276" t="s">
        <v>240</v>
      </c>
      <c r="P21276" s="1">
        <f t="shared" si="1037"/>
        <v>0.2251655629139073</v>
      </c>
      <c r="Q21276">
        <f t="shared" si="1038"/>
        <v>0</v>
      </c>
    </row>
    <row r="21277" spans="2:17" x14ac:dyDescent="0.25">
      <c r="B21277" t="s">
        <v>263</v>
      </c>
      <c r="J21277" t="s">
        <v>152</v>
      </c>
      <c r="K21277">
        <v>33</v>
      </c>
      <c r="N21277" t="s">
        <v>240</v>
      </c>
      <c r="P21277" s="1">
        <f t="shared" si="1037"/>
        <v>0.28947368421052633</v>
      </c>
      <c r="Q21277">
        <f t="shared" si="1038"/>
        <v>0</v>
      </c>
    </row>
    <row r="21278" spans="2:17" x14ac:dyDescent="0.25">
      <c r="B21278" t="s">
        <v>263</v>
      </c>
      <c r="J21278" t="s">
        <v>95</v>
      </c>
      <c r="K21278">
        <v>33</v>
      </c>
      <c r="N21278" t="s">
        <v>240</v>
      </c>
      <c r="P21278" s="1">
        <f t="shared" si="1037"/>
        <v>0.20121951219512196</v>
      </c>
      <c r="Q21278">
        <f t="shared" si="1038"/>
        <v>0</v>
      </c>
    </row>
    <row r="21279" spans="2:17" x14ac:dyDescent="0.25">
      <c r="B21279" t="s">
        <v>263</v>
      </c>
      <c r="J21279" t="s">
        <v>53</v>
      </c>
      <c r="K21279">
        <v>33</v>
      </c>
      <c r="N21279" t="s">
        <v>240</v>
      </c>
      <c r="P21279" s="1">
        <f t="shared" si="1037"/>
        <v>0.18131868131868131</v>
      </c>
      <c r="Q21279">
        <f t="shared" si="1038"/>
        <v>0</v>
      </c>
    </row>
    <row r="21280" spans="2:17" x14ac:dyDescent="0.25">
      <c r="B21280" t="s">
        <v>263</v>
      </c>
      <c r="J21280" t="s">
        <v>174</v>
      </c>
      <c r="K21280">
        <v>32</v>
      </c>
      <c r="N21280" t="s">
        <v>240</v>
      </c>
      <c r="P21280" s="1">
        <f t="shared" si="1037"/>
        <v>0.43243243243243246</v>
      </c>
      <c r="Q21280">
        <f t="shared" si="1038"/>
        <v>0</v>
      </c>
    </row>
    <row r="21281" spans="2:17" x14ac:dyDescent="0.25">
      <c r="B21281" t="s">
        <v>263</v>
      </c>
      <c r="J21281" t="s">
        <v>136</v>
      </c>
      <c r="K21281">
        <v>32</v>
      </c>
      <c r="N21281" t="s">
        <v>240</v>
      </c>
      <c r="P21281" s="1">
        <f t="shared" si="1037"/>
        <v>0.41558441558441561</v>
      </c>
      <c r="Q21281">
        <f t="shared" si="1038"/>
        <v>0</v>
      </c>
    </row>
    <row r="21282" spans="2:17" x14ac:dyDescent="0.25">
      <c r="B21282" t="s">
        <v>263</v>
      </c>
      <c r="J21282" t="s">
        <v>10</v>
      </c>
      <c r="K21282">
        <v>32</v>
      </c>
      <c r="N21282" t="s">
        <v>240</v>
      </c>
      <c r="P21282" s="1">
        <f t="shared" si="1037"/>
        <v>0.4</v>
      </c>
      <c r="Q21282">
        <f t="shared" si="1038"/>
        <v>0</v>
      </c>
    </row>
    <row r="21283" spans="2:17" x14ac:dyDescent="0.25">
      <c r="B21283" t="s">
        <v>263</v>
      </c>
      <c r="J21283" t="s">
        <v>10</v>
      </c>
      <c r="K21283">
        <v>32</v>
      </c>
      <c r="N21283" t="s">
        <v>240</v>
      </c>
      <c r="P21283" s="1">
        <f t="shared" si="1037"/>
        <v>0.4</v>
      </c>
      <c r="Q21283">
        <f t="shared" si="1038"/>
        <v>0</v>
      </c>
    </row>
    <row r="21284" spans="2:17" x14ac:dyDescent="0.25">
      <c r="B21284" t="s">
        <v>263</v>
      </c>
      <c r="J21284" t="s">
        <v>43</v>
      </c>
      <c r="K21284">
        <v>32</v>
      </c>
      <c r="N21284" t="s">
        <v>240</v>
      </c>
      <c r="P21284" s="1">
        <f t="shared" si="1037"/>
        <v>0.3902439024390244</v>
      </c>
      <c r="Q21284">
        <f t="shared" si="1038"/>
        <v>0</v>
      </c>
    </row>
    <row r="21285" spans="2:17" x14ac:dyDescent="0.25">
      <c r="B21285" t="s">
        <v>263</v>
      </c>
      <c r="J21285" t="s">
        <v>94</v>
      </c>
      <c r="K21285">
        <v>32</v>
      </c>
      <c r="N21285" t="s">
        <v>240</v>
      </c>
      <c r="P21285" s="1">
        <f t="shared" si="1037"/>
        <v>0.37209302325581395</v>
      </c>
      <c r="Q21285">
        <f t="shared" si="1038"/>
        <v>0</v>
      </c>
    </row>
    <row r="21286" spans="2:17" x14ac:dyDescent="0.25">
      <c r="B21286" t="s">
        <v>263</v>
      </c>
      <c r="J21286" t="s">
        <v>94</v>
      </c>
      <c r="K21286">
        <v>32</v>
      </c>
      <c r="N21286" t="s">
        <v>240</v>
      </c>
      <c r="P21286" s="1">
        <f t="shared" si="1037"/>
        <v>0.37209302325581395</v>
      </c>
      <c r="Q21286">
        <f t="shared" si="1038"/>
        <v>0</v>
      </c>
    </row>
    <row r="21287" spans="2:17" x14ac:dyDescent="0.25">
      <c r="B21287" t="s">
        <v>263</v>
      </c>
      <c r="J21287" t="s">
        <v>94</v>
      </c>
      <c r="K21287">
        <v>32</v>
      </c>
      <c r="N21287" t="s">
        <v>240</v>
      </c>
      <c r="P21287" s="1">
        <f t="shared" si="1037"/>
        <v>0.37209302325581395</v>
      </c>
      <c r="Q21287">
        <f t="shared" si="1038"/>
        <v>0</v>
      </c>
    </row>
    <row r="21288" spans="2:17" x14ac:dyDescent="0.25">
      <c r="B21288" t="s">
        <v>263</v>
      </c>
      <c r="J21288" t="s">
        <v>27</v>
      </c>
      <c r="K21288">
        <v>32</v>
      </c>
      <c r="N21288" t="s">
        <v>240</v>
      </c>
      <c r="P21288" s="1">
        <f t="shared" si="1037"/>
        <v>0.33333333333333331</v>
      </c>
      <c r="Q21288">
        <f t="shared" si="1038"/>
        <v>0</v>
      </c>
    </row>
    <row r="21289" spans="2:17" x14ac:dyDescent="0.25">
      <c r="B21289" t="s">
        <v>263</v>
      </c>
      <c r="J21289" t="s">
        <v>182</v>
      </c>
      <c r="K21289">
        <v>32</v>
      </c>
      <c r="N21289" t="s">
        <v>240</v>
      </c>
      <c r="P21289" s="1">
        <f t="shared" si="1037"/>
        <v>0.32323232323232326</v>
      </c>
      <c r="Q21289">
        <f t="shared" si="1038"/>
        <v>0</v>
      </c>
    </row>
    <row r="21290" spans="2:17" x14ac:dyDescent="0.25">
      <c r="B21290" t="s">
        <v>263</v>
      </c>
      <c r="J21290" t="s">
        <v>30</v>
      </c>
      <c r="K21290">
        <v>32</v>
      </c>
      <c r="N21290" t="s">
        <v>240</v>
      </c>
      <c r="P21290" s="1">
        <f t="shared" si="1037"/>
        <v>0.31372549019607843</v>
      </c>
      <c r="Q21290">
        <f t="shared" si="1038"/>
        <v>0</v>
      </c>
    </row>
    <row r="21291" spans="2:17" x14ac:dyDescent="0.25">
      <c r="B21291" t="s">
        <v>263</v>
      </c>
      <c r="J21291" t="s">
        <v>34</v>
      </c>
      <c r="K21291">
        <v>32</v>
      </c>
      <c r="N21291" t="s">
        <v>240</v>
      </c>
      <c r="P21291" s="1">
        <f t="shared" si="1037"/>
        <v>0.30769230769230771</v>
      </c>
      <c r="Q21291">
        <f t="shared" si="1038"/>
        <v>0</v>
      </c>
    </row>
    <row r="21292" spans="2:17" x14ac:dyDescent="0.25">
      <c r="B21292" t="s">
        <v>263</v>
      </c>
      <c r="J21292" t="s">
        <v>208</v>
      </c>
      <c r="K21292">
        <v>32</v>
      </c>
      <c r="N21292" t="s">
        <v>240</v>
      </c>
      <c r="P21292" s="1">
        <f t="shared" si="1037"/>
        <v>0.29357798165137616</v>
      </c>
      <c r="Q21292">
        <f t="shared" si="1038"/>
        <v>0</v>
      </c>
    </row>
    <row r="21293" spans="2:17" x14ac:dyDescent="0.25">
      <c r="B21293" t="s">
        <v>263</v>
      </c>
      <c r="J21293" t="s">
        <v>192</v>
      </c>
      <c r="K21293">
        <v>32</v>
      </c>
      <c r="N21293" t="s">
        <v>240</v>
      </c>
      <c r="P21293" s="1">
        <f t="shared" si="1037"/>
        <v>0.27350427350427353</v>
      </c>
      <c r="Q21293">
        <f t="shared" si="1038"/>
        <v>0</v>
      </c>
    </row>
    <row r="21294" spans="2:17" x14ac:dyDescent="0.25">
      <c r="B21294" t="s">
        <v>263</v>
      </c>
      <c r="J21294" t="s">
        <v>50</v>
      </c>
      <c r="K21294">
        <v>32</v>
      </c>
      <c r="N21294" t="s">
        <v>240</v>
      </c>
      <c r="P21294" s="1">
        <f t="shared" si="1037"/>
        <v>0.26446280991735538</v>
      </c>
      <c r="Q21294">
        <f t="shared" si="1038"/>
        <v>0</v>
      </c>
    </row>
    <row r="21295" spans="2:17" x14ac:dyDescent="0.25">
      <c r="B21295" t="s">
        <v>263</v>
      </c>
      <c r="J21295" t="s">
        <v>24</v>
      </c>
      <c r="K21295">
        <v>32</v>
      </c>
      <c r="N21295" t="s">
        <v>240</v>
      </c>
      <c r="P21295" s="1">
        <f t="shared" si="1037"/>
        <v>0.26016260162601629</v>
      </c>
      <c r="Q21295">
        <f t="shared" si="1038"/>
        <v>0</v>
      </c>
    </row>
    <row r="21296" spans="2:17" x14ac:dyDescent="0.25">
      <c r="B21296" t="s">
        <v>263</v>
      </c>
      <c r="J21296" t="s">
        <v>24</v>
      </c>
      <c r="K21296">
        <v>32</v>
      </c>
      <c r="N21296" t="s">
        <v>240</v>
      </c>
      <c r="P21296" s="1">
        <f t="shared" si="1037"/>
        <v>0.26016260162601629</v>
      </c>
      <c r="Q21296">
        <f t="shared" si="1038"/>
        <v>0</v>
      </c>
    </row>
    <row r="21297" spans="2:17" x14ac:dyDescent="0.25">
      <c r="B21297" t="s">
        <v>263</v>
      </c>
      <c r="J21297" t="s">
        <v>64</v>
      </c>
      <c r="K21297">
        <v>32</v>
      </c>
      <c r="N21297" t="s">
        <v>240</v>
      </c>
      <c r="P21297" s="1">
        <f t="shared" si="1037"/>
        <v>0.25396825396825395</v>
      </c>
      <c r="Q21297">
        <f t="shared" si="1038"/>
        <v>0</v>
      </c>
    </row>
    <row r="21298" spans="2:17" x14ac:dyDescent="0.25">
      <c r="B21298" t="s">
        <v>263</v>
      </c>
      <c r="J21298" t="s">
        <v>64</v>
      </c>
      <c r="K21298">
        <v>32</v>
      </c>
      <c r="N21298" t="s">
        <v>240</v>
      </c>
      <c r="P21298" s="1">
        <f t="shared" si="1037"/>
        <v>0.25396825396825395</v>
      </c>
      <c r="Q21298">
        <f t="shared" si="1038"/>
        <v>0</v>
      </c>
    </row>
    <row r="21299" spans="2:17" x14ac:dyDescent="0.25">
      <c r="B21299" t="s">
        <v>263</v>
      </c>
      <c r="J21299" t="s">
        <v>107</v>
      </c>
      <c r="K21299">
        <v>32</v>
      </c>
      <c r="N21299" t="s">
        <v>240</v>
      </c>
      <c r="P21299" s="1">
        <f t="shared" si="1037"/>
        <v>0.24615384615384617</v>
      </c>
      <c r="Q21299">
        <f t="shared" si="1038"/>
        <v>0</v>
      </c>
    </row>
    <row r="21300" spans="2:17" x14ac:dyDescent="0.25">
      <c r="B21300" t="s">
        <v>263</v>
      </c>
      <c r="J21300" t="s">
        <v>107</v>
      </c>
      <c r="K21300">
        <v>32</v>
      </c>
      <c r="N21300" t="s">
        <v>240</v>
      </c>
      <c r="P21300" s="1">
        <f t="shared" si="1037"/>
        <v>0.24615384615384617</v>
      </c>
      <c r="Q21300">
        <f t="shared" si="1038"/>
        <v>0</v>
      </c>
    </row>
    <row r="21301" spans="2:17" x14ac:dyDescent="0.25">
      <c r="B21301" t="s">
        <v>263</v>
      </c>
      <c r="J21301" t="s">
        <v>29</v>
      </c>
      <c r="K21301">
        <v>32</v>
      </c>
      <c r="N21301" t="s">
        <v>240</v>
      </c>
      <c r="P21301" s="1">
        <f t="shared" si="1037"/>
        <v>0.24060150375939848</v>
      </c>
      <c r="Q21301">
        <f t="shared" si="1038"/>
        <v>0</v>
      </c>
    </row>
    <row r="21302" spans="2:17" x14ac:dyDescent="0.25">
      <c r="B21302" t="s">
        <v>263</v>
      </c>
      <c r="J21302" t="s">
        <v>29</v>
      </c>
      <c r="K21302">
        <v>32</v>
      </c>
      <c r="N21302" t="s">
        <v>240</v>
      </c>
      <c r="P21302" s="1">
        <f t="shared" si="1037"/>
        <v>0.24060150375939848</v>
      </c>
      <c r="Q21302">
        <f t="shared" si="1038"/>
        <v>0</v>
      </c>
    </row>
    <row r="21303" spans="2:17" x14ac:dyDescent="0.25">
      <c r="B21303" t="s">
        <v>263</v>
      </c>
      <c r="J21303" t="s">
        <v>29</v>
      </c>
      <c r="K21303">
        <v>32</v>
      </c>
      <c r="N21303" t="s">
        <v>240</v>
      </c>
      <c r="P21303" s="1">
        <f t="shared" si="1037"/>
        <v>0.24060150375939848</v>
      </c>
      <c r="Q21303">
        <f t="shared" si="1038"/>
        <v>0</v>
      </c>
    </row>
    <row r="21304" spans="2:17" x14ac:dyDescent="0.25">
      <c r="B21304" t="s">
        <v>263</v>
      </c>
      <c r="J21304" t="s">
        <v>29</v>
      </c>
      <c r="K21304">
        <v>32</v>
      </c>
      <c r="N21304" t="s">
        <v>240</v>
      </c>
      <c r="P21304" s="1">
        <f t="shared" si="1037"/>
        <v>0.24060150375939848</v>
      </c>
      <c r="Q21304">
        <f t="shared" si="1038"/>
        <v>0</v>
      </c>
    </row>
    <row r="21305" spans="2:17" x14ac:dyDescent="0.25">
      <c r="B21305" t="s">
        <v>263</v>
      </c>
      <c r="J21305" t="s">
        <v>29</v>
      </c>
      <c r="K21305">
        <v>32</v>
      </c>
      <c r="N21305" t="s">
        <v>240</v>
      </c>
      <c r="P21305" s="1">
        <f t="shared" ref="P21305:P21368" si="1039">K21305/J21305</f>
        <v>0.24060150375939848</v>
      </c>
      <c r="Q21305">
        <f t="shared" si="1038"/>
        <v>0</v>
      </c>
    </row>
    <row r="21306" spans="2:17" x14ac:dyDescent="0.25">
      <c r="B21306" t="s">
        <v>263</v>
      </c>
      <c r="J21306" t="s">
        <v>29</v>
      </c>
      <c r="K21306">
        <v>32</v>
      </c>
      <c r="N21306" t="s">
        <v>240</v>
      </c>
      <c r="P21306" s="1">
        <f t="shared" si="1039"/>
        <v>0.24060150375939848</v>
      </c>
      <c r="Q21306">
        <f t="shared" si="1038"/>
        <v>0</v>
      </c>
    </row>
    <row r="21307" spans="2:17" x14ac:dyDescent="0.25">
      <c r="B21307" t="s">
        <v>263</v>
      </c>
      <c r="J21307" t="s">
        <v>29</v>
      </c>
      <c r="K21307">
        <v>32</v>
      </c>
      <c r="N21307" t="s">
        <v>240</v>
      </c>
      <c r="P21307" s="1">
        <f t="shared" si="1039"/>
        <v>0.24060150375939848</v>
      </c>
      <c r="Q21307">
        <f t="shared" si="1038"/>
        <v>0</v>
      </c>
    </row>
    <row r="21308" spans="2:17" x14ac:dyDescent="0.25">
      <c r="B21308" t="s">
        <v>263</v>
      </c>
      <c r="J21308" t="s">
        <v>81</v>
      </c>
      <c r="K21308">
        <v>32</v>
      </c>
      <c r="N21308" t="s">
        <v>240</v>
      </c>
      <c r="P21308" s="1">
        <f t="shared" si="1039"/>
        <v>0.23880597014925373</v>
      </c>
      <c r="Q21308">
        <f t="shared" ref="Q21308:Q21371" si="1040">F21308*P21308</f>
        <v>0</v>
      </c>
    </row>
    <row r="21309" spans="2:17" x14ac:dyDescent="0.25">
      <c r="B21309" t="s">
        <v>263</v>
      </c>
      <c r="J21309" t="s">
        <v>78</v>
      </c>
      <c r="K21309">
        <v>32</v>
      </c>
      <c r="N21309" t="s">
        <v>240</v>
      </c>
      <c r="P21309" s="1">
        <f t="shared" si="1039"/>
        <v>0.23703703703703705</v>
      </c>
      <c r="Q21309">
        <f t="shared" si="1040"/>
        <v>0</v>
      </c>
    </row>
    <row r="21310" spans="2:17" x14ac:dyDescent="0.25">
      <c r="B21310" t="s">
        <v>263</v>
      </c>
      <c r="J21310" t="s">
        <v>90</v>
      </c>
      <c r="K21310">
        <v>32</v>
      </c>
      <c r="N21310" t="s">
        <v>240</v>
      </c>
      <c r="P21310" s="1">
        <f t="shared" si="1039"/>
        <v>0.23529411764705882</v>
      </c>
      <c r="Q21310">
        <f t="shared" si="1040"/>
        <v>0</v>
      </c>
    </row>
    <row r="21311" spans="2:17" x14ac:dyDescent="0.25">
      <c r="B21311" t="s">
        <v>263</v>
      </c>
      <c r="J21311" t="s">
        <v>22</v>
      </c>
      <c r="K21311">
        <v>32</v>
      </c>
      <c r="N21311" t="s">
        <v>240</v>
      </c>
      <c r="P21311" s="1">
        <f t="shared" si="1039"/>
        <v>0.2318840579710145</v>
      </c>
      <c r="Q21311">
        <f t="shared" si="1040"/>
        <v>0</v>
      </c>
    </row>
    <row r="21312" spans="2:17" x14ac:dyDescent="0.25">
      <c r="B21312" t="s">
        <v>263</v>
      </c>
      <c r="J21312" t="s">
        <v>73</v>
      </c>
      <c r="K21312">
        <v>32</v>
      </c>
      <c r="N21312" t="s">
        <v>240</v>
      </c>
      <c r="P21312" s="1">
        <f t="shared" si="1039"/>
        <v>0.22857142857142856</v>
      </c>
      <c r="Q21312">
        <f t="shared" si="1040"/>
        <v>0</v>
      </c>
    </row>
    <row r="21313" spans="2:17" x14ac:dyDescent="0.25">
      <c r="B21313" t="s">
        <v>263</v>
      </c>
      <c r="J21313" t="s">
        <v>73</v>
      </c>
      <c r="K21313">
        <v>32</v>
      </c>
      <c r="N21313" t="s">
        <v>240</v>
      </c>
      <c r="P21313" s="1">
        <f t="shared" si="1039"/>
        <v>0.22857142857142856</v>
      </c>
      <c r="Q21313">
        <f t="shared" si="1040"/>
        <v>0</v>
      </c>
    </row>
    <row r="21314" spans="2:17" x14ac:dyDescent="0.25">
      <c r="B21314" t="s">
        <v>263</v>
      </c>
      <c r="J21314" t="s">
        <v>73</v>
      </c>
      <c r="K21314">
        <v>32</v>
      </c>
      <c r="N21314" t="s">
        <v>240</v>
      </c>
      <c r="P21314" s="1">
        <f t="shared" si="1039"/>
        <v>0.22857142857142856</v>
      </c>
      <c r="Q21314">
        <f t="shared" si="1040"/>
        <v>0</v>
      </c>
    </row>
    <row r="21315" spans="2:17" x14ac:dyDescent="0.25">
      <c r="B21315" t="s">
        <v>263</v>
      </c>
      <c r="J21315" t="s">
        <v>73</v>
      </c>
      <c r="K21315">
        <v>32</v>
      </c>
      <c r="N21315" t="s">
        <v>240</v>
      </c>
      <c r="P21315" s="1">
        <f t="shared" si="1039"/>
        <v>0.22857142857142856</v>
      </c>
      <c r="Q21315">
        <f t="shared" si="1040"/>
        <v>0</v>
      </c>
    </row>
    <row r="21316" spans="2:17" x14ac:dyDescent="0.25">
      <c r="B21316" t="s">
        <v>263</v>
      </c>
      <c r="J21316" t="s">
        <v>108</v>
      </c>
      <c r="K21316">
        <v>32</v>
      </c>
      <c r="N21316" t="s">
        <v>240</v>
      </c>
      <c r="P21316" s="1">
        <f t="shared" si="1039"/>
        <v>0.20779220779220781</v>
      </c>
      <c r="Q21316">
        <f t="shared" si="1040"/>
        <v>0</v>
      </c>
    </row>
    <row r="21317" spans="2:17" x14ac:dyDescent="0.25">
      <c r="B21317" t="s">
        <v>263</v>
      </c>
      <c r="J21317" t="s">
        <v>12</v>
      </c>
      <c r="K21317">
        <v>32</v>
      </c>
      <c r="N21317" t="s">
        <v>240</v>
      </c>
      <c r="P21317" s="1">
        <f t="shared" si="1039"/>
        <v>0.2</v>
      </c>
      <c r="Q21317">
        <f t="shared" si="1040"/>
        <v>0</v>
      </c>
    </row>
    <row r="21318" spans="2:17" x14ac:dyDescent="0.25">
      <c r="B21318" t="s">
        <v>263</v>
      </c>
      <c r="J21318" t="s">
        <v>106</v>
      </c>
      <c r="K21318">
        <v>32</v>
      </c>
      <c r="N21318" t="s">
        <v>240</v>
      </c>
      <c r="P21318" s="1">
        <f t="shared" si="1039"/>
        <v>0.19753086419753085</v>
      </c>
      <c r="Q21318">
        <f t="shared" si="1040"/>
        <v>0</v>
      </c>
    </row>
    <row r="21319" spans="2:17" x14ac:dyDescent="0.25">
      <c r="B21319" t="s">
        <v>263</v>
      </c>
      <c r="J21319" t="s">
        <v>237</v>
      </c>
      <c r="K21319">
        <v>32</v>
      </c>
      <c r="N21319" t="s">
        <v>240</v>
      </c>
      <c r="P21319" s="1">
        <f t="shared" si="1039"/>
        <v>0.19631901840490798</v>
      </c>
      <c r="Q21319">
        <f t="shared" si="1040"/>
        <v>0</v>
      </c>
    </row>
    <row r="21320" spans="2:17" x14ac:dyDescent="0.25">
      <c r="B21320" t="s">
        <v>263</v>
      </c>
      <c r="J21320" t="s">
        <v>95</v>
      </c>
      <c r="K21320">
        <v>32</v>
      </c>
      <c r="N21320" t="s">
        <v>240</v>
      </c>
      <c r="P21320" s="1">
        <f t="shared" si="1039"/>
        <v>0.1951219512195122</v>
      </c>
      <c r="Q21320">
        <f t="shared" si="1040"/>
        <v>0</v>
      </c>
    </row>
    <row r="21321" spans="2:17" x14ac:dyDescent="0.25">
      <c r="B21321" t="s">
        <v>263</v>
      </c>
      <c r="J21321" t="s">
        <v>95</v>
      </c>
      <c r="K21321">
        <v>32</v>
      </c>
      <c r="N21321" t="s">
        <v>240</v>
      </c>
      <c r="P21321" s="1">
        <f t="shared" si="1039"/>
        <v>0.1951219512195122</v>
      </c>
      <c r="Q21321">
        <f t="shared" si="1040"/>
        <v>0</v>
      </c>
    </row>
    <row r="21322" spans="2:17" x14ac:dyDescent="0.25">
      <c r="B21322" t="s">
        <v>263</v>
      </c>
      <c r="J21322" t="s">
        <v>95</v>
      </c>
      <c r="K21322">
        <v>32</v>
      </c>
      <c r="N21322" t="s">
        <v>240</v>
      </c>
      <c r="P21322" s="1">
        <f t="shared" si="1039"/>
        <v>0.1951219512195122</v>
      </c>
      <c r="Q21322">
        <f t="shared" si="1040"/>
        <v>0</v>
      </c>
    </row>
    <row r="21323" spans="2:17" x14ac:dyDescent="0.25">
      <c r="B21323" t="s">
        <v>263</v>
      </c>
      <c r="J21323" t="s">
        <v>95</v>
      </c>
      <c r="K21323">
        <v>32</v>
      </c>
      <c r="N21323" t="s">
        <v>240</v>
      </c>
      <c r="P21323" s="1">
        <f t="shared" si="1039"/>
        <v>0.1951219512195122</v>
      </c>
      <c r="Q21323">
        <f t="shared" si="1040"/>
        <v>0</v>
      </c>
    </row>
    <row r="21324" spans="2:17" x14ac:dyDescent="0.25">
      <c r="B21324" t="s">
        <v>263</v>
      </c>
      <c r="J21324" t="s">
        <v>95</v>
      </c>
      <c r="K21324">
        <v>32</v>
      </c>
      <c r="N21324" t="s">
        <v>240</v>
      </c>
      <c r="P21324" s="1">
        <f t="shared" si="1039"/>
        <v>0.1951219512195122</v>
      </c>
      <c r="Q21324">
        <f t="shared" si="1040"/>
        <v>0</v>
      </c>
    </row>
    <row r="21325" spans="2:17" x14ac:dyDescent="0.25">
      <c r="B21325" t="s">
        <v>263</v>
      </c>
      <c r="J21325" t="s">
        <v>95</v>
      </c>
      <c r="K21325">
        <v>32</v>
      </c>
      <c r="N21325" t="s">
        <v>240</v>
      </c>
      <c r="P21325" s="1">
        <f t="shared" si="1039"/>
        <v>0.1951219512195122</v>
      </c>
      <c r="Q21325">
        <f t="shared" si="1040"/>
        <v>0</v>
      </c>
    </row>
    <row r="21326" spans="2:17" x14ac:dyDescent="0.25">
      <c r="B21326" t="s">
        <v>263</v>
      </c>
      <c r="J21326" t="s">
        <v>95</v>
      </c>
      <c r="K21326">
        <v>32</v>
      </c>
      <c r="N21326" t="s">
        <v>240</v>
      </c>
      <c r="P21326" s="1">
        <f t="shared" si="1039"/>
        <v>0.1951219512195122</v>
      </c>
      <c r="Q21326">
        <f t="shared" si="1040"/>
        <v>0</v>
      </c>
    </row>
    <row r="21327" spans="2:17" x14ac:dyDescent="0.25">
      <c r="B21327" t="s">
        <v>263</v>
      </c>
      <c r="J21327" t="s">
        <v>87</v>
      </c>
      <c r="K21327">
        <v>32</v>
      </c>
      <c r="N21327" t="s">
        <v>240</v>
      </c>
      <c r="P21327" s="1">
        <f t="shared" si="1039"/>
        <v>0.18181818181818182</v>
      </c>
      <c r="Q21327">
        <f t="shared" si="1040"/>
        <v>0</v>
      </c>
    </row>
    <row r="21328" spans="2:17" x14ac:dyDescent="0.25">
      <c r="B21328" t="s">
        <v>263</v>
      </c>
      <c r="J21328" t="s">
        <v>88</v>
      </c>
      <c r="K21328">
        <v>32</v>
      </c>
      <c r="N21328" t="s">
        <v>240</v>
      </c>
      <c r="P21328" s="1">
        <f t="shared" si="1039"/>
        <v>0.1797752808988764</v>
      </c>
      <c r="Q21328">
        <f t="shared" si="1040"/>
        <v>0</v>
      </c>
    </row>
    <row r="21329" spans="2:17" x14ac:dyDescent="0.25">
      <c r="B21329" t="s">
        <v>263</v>
      </c>
      <c r="J21329" t="s">
        <v>88</v>
      </c>
      <c r="K21329">
        <v>32</v>
      </c>
      <c r="N21329" t="s">
        <v>240</v>
      </c>
      <c r="P21329" s="1">
        <f t="shared" si="1039"/>
        <v>0.1797752808988764</v>
      </c>
      <c r="Q21329">
        <f t="shared" si="1040"/>
        <v>0</v>
      </c>
    </row>
    <row r="21330" spans="2:17" x14ac:dyDescent="0.25">
      <c r="B21330" t="s">
        <v>263</v>
      </c>
      <c r="J21330" t="s">
        <v>181</v>
      </c>
      <c r="K21330">
        <v>32</v>
      </c>
      <c r="N21330" t="s">
        <v>240</v>
      </c>
      <c r="P21330" s="1">
        <f t="shared" si="1039"/>
        <v>0.17679558011049723</v>
      </c>
      <c r="Q21330">
        <f t="shared" si="1040"/>
        <v>0</v>
      </c>
    </row>
    <row r="21331" spans="2:17" x14ac:dyDescent="0.25">
      <c r="B21331" t="s">
        <v>263</v>
      </c>
      <c r="J21331" t="s">
        <v>53</v>
      </c>
      <c r="K21331">
        <v>32</v>
      </c>
      <c r="N21331" t="s">
        <v>240</v>
      </c>
      <c r="P21331" s="1">
        <f t="shared" si="1039"/>
        <v>0.17582417582417584</v>
      </c>
      <c r="Q21331">
        <f t="shared" si="1040"/>
        <v>0</v>
      </c>
    </row>
    <row r="21332" spans="2:17" x14ac:dyDescent="0.25">
      <c r="B21332" t="s">
        <v>263</v>
      </c>
      <c r="J21332" t="s">
        <v>125</v>
      </c>
      <c r="K21332">
        <v>32</v>
      </c>
      <c r="N21332" t="s">
        <v>240</v>
      </c>
      <c r="P21332" s="1">
        <f t="shared" si="1039"/>
        <v>0.16</v>
      </c>
      <c r="Q21332">
        <f t="shared" si="1040"/>
        <v>0</v>
      </c>
    </row>
    <row r="21333" spans="2:17" x14ac:dyDescent="0.25">
      <c r="B21333" t="s">
        <v>263</v>
      </c>
      <c r="J21333" t="s">
        <v>121</v>
      </c>
      <c r="K21333">
        <v>32</v>
      </c>
      <c r="N21333" t="s">
        <v>240</v>
      </c>
      <c r="P21333" s="1">
        <f t="shared" si="1039"/>
        <v>0.14746543778801843</v>
      </c>
      <c r="Q21333">
        <f t="shared" si="1040"/>
        <v>0</v>
      </c>
    </row>
    <row r="21334" spans="2:17" x14ac:dyDescent="0.25">
      <c r="B21334" t="s">
        <v>263</v>
      </c>
      <c r="J21334" t="s">
        <v>211</v>
      </c>
      <c r="K21334">
        <v>32</v>
      </c>
      <c r="N21334" t="s">
        <v>240</v>
      </c>
      <c r="P21334" s="1">
        <f t="shared" si="1039"/>
        <v>0.12307692307692308</v>
      </c>
      <c r="Q21334">
        <f t="shared" si="1040"/>
        <v>0</v>
      </c>
    </row>
    <row r="21335" spans="2:17" x14ac:dyDescent="0.25">
      <c r="B21335" t="s">
        <v>263</v>
      </c>
      <c r="J21335" t="s">
        <v>38</v>
      </c>
      <c r="K21335">
        <v>32</v>
      </c>
      <c r="N21335" t="s">
        <v>240</v>
      </c>
      <c r="P21335" s="1">
        <f t="shared" si="1039"/>
        <v>0.11552346570397112</v>
      </c>
      <c r="Q21335">
        <f t="shared" si="1040"/>
        <v>0</v>
      </c>
    </row>
    <row r="21336" spans="2:17" x14ac:dyDescent="0.25">
      <c r="B21336" t="s">
        <v>263</v>
      </c>
      <c r="J21336" t="s">
        <v>112</v>
      </c>
      <c r="K21336">
        <v>32</v>
      </c>
      <c r="N21336" t="s">
        <v>240</v>
      </c>
      <c r="P21336" s="1">
        <f t="shared" si="1039"/>
        <v>4.4444444444444446E-2</v>
      </c>
      <c r="Q21336">
        <f t="shared" si="1040"/>
        <v>0</v>
      </c>
    </row>
    <row r="21337" spans="2:17" x14ac:dyDescent="0.25">
      <c r="B21337" t="s">
        <v>263</v>
      </c>
      <c r="J21337" t="s">
        <v>94</v>
      </c>
      <c r="K21337">
        <v>31</v>
      </c>
      <c r="N21337" t="s">
        <v>240</v>
      </c>
      <c r="P21337" s="1">
        <f t="shared" si="1039"/>
        <v>0.36046511627906974</v>
      </c>
      <c r="Q21337">
        <f t="shared" si="1040"/>
        <v>0</v>
      </c>
    </row>
    <row r="21338" spans="2:17" x14ac:dyDescent="0.25">
      <c r="B21338" t="s">
        <v>263</v>
      </c>
      <c r="J21338" t="s">
        <v>29</v>
      </c>
      <c r="K21338">
        <v>31</v>
      </c>
      <c r="N21338" t="s">
        <v>240</v>
      </c>
      <c r="P21338" s="1">
        <f t="shared" si="1039"/>
        <v>0.23308270676691728</v>
      </c>
      <c r="Q21338">
        <f t="shared" si="1040"/>
        <v>0</v>
      </c>
    </row>
    <row r="21339" spans="2:17" x14ac:dyDescent="0.25">
      <c r="B21339" t="s">
        <v>263</v>
      </c>
      <c r="J21339" t="s">
        <v>10</v>
      </c>
      <c r="K21339">
        <v>30</v>
      </c>
      <c r="N21339" t="s">
        <v>240</v>
      </c>
      <c r="P21339" s="1">
        <f t="shared" si="1039"/>
        <v>0.375</v>
      </c>
      <c r="Q21339">
        <f t="shared" si="1040"/>
        <v>0</v>
      </c>
    </row>
    <row r="21340" spans="2:17" x14ac:dyDescent="0.25">
      <c r="B21340" t="s">
        <v>263</v>
      </c>
      <c r="J21340" t="s">
        <v>29</v>
      </c>
      <c r="K21340">
        <v>30</v>
      </c>
      <c r="N21340" t="s">
        <v>240</v>
      </c>
      <c r="P21340" s="1">
        <f t="shared" si="1039"/>
        <v>0.22556390977443608</v>
      </c>
      <c r="Q21340">
        <f t="shared" si="1040"/>
        <v>0</v>
      </c>
    </row>
    <row r="21341" spans="2:17" x14ac:dyDescent="0.25">
      <c r="B21341" t="s">
        <v>263</v>
      </c>
      <c r="J21341" t="s">
        <v>29</v>
      </c>
      <c r="K21341">
        <v>30</v>
      </c>
      <c r="N21341" t="s">
        <v>240</v>
      </c>
      <c r="P21341" s="1">
        <f t="shared" si="1039"/>
        <v>0.22556390977443608</v>
      </c>
      <c r="Q21341">
        <f t="shared" si="1040"/>
        <v>0</v>
      </c>
    </row>
    <row r="21342" spans="2:17" x14ac:dyDescent="0.25">
      <c r="B21342" t="s">
        <v>263</v>
      </c>
      <c r="J21342" t="s">
        <v>22</v>
      </c>
      <c r="K21342">
        <v>30</v>
      </c>
      <c r="N21342" t="s">
        <v>240</v>
      </c>
      <c r="P21342" s="1">
        <f t="shared" si="1039"/>
        <v>0.21739130434782608</v>
      </c>
      <c r="Q21342">
        <f t="shared" si="1040"/>
        <v>0</v>
      </c>
    </row>
    <row r="21343" spans="2:17" x14ac:dyDescent="0.25">
      <c r="B21343" t="s">
        <v>263</v>
      </c>
      <c r="J21343" t="s">
        <v>73</v>
      </c>
      <c r="K21343">
        <v>30</v>
      </c>
      <c r="N21343" t="s">
        <v>240</v>
      </c>
      <c r="P21343" s="1">
        <f t="shared" si="1039"/>
        <v>0.21428571428571427</v>
      </c>
      <c r="Q21343">
        <f t="shared" si="1040"/>
        <v>0</v>
      </c>
    </row>
    <row r="21344" spans="2:17" x14ac:dyDescent="0.25">
      <c r="B21344" t="s">
        <v>263</v>
      </c>
      <c r="J21344" t="s">
        <v>73</v>
      </c>
      <c r="K21344">
        <v>30</v>
      </c>
      <c r="N21344" t="s">
        <v>240</v>
      </c>
      <c r="P21344" s="1">
        <f t="shared" si="1039"/>
        <v>0.21428571428571427</v>
      </c>
      <c r="Q21344">
        <f t="shared" si="1040"/>
        <v>0</v>
      </c>
    </row>
    <row r="21345" spans="2:17" x14ac:dyDescent="0.25">
      <c r="B21345" t="s">
        <v>263</v>
      </c>
      <c r="J21345" t="s">
        <v>21</v>
      </c>
      <c r="K21345">
        <v>30</v>
      </c>
      <c r="N21345" t="s">
        <v>240</v>
      </c>
      <c r="P21345" s="1">
        <f t="shared" si="1039"/>
        <v>0.20134228187919462</v>
      </c>
      <c r="Q21345">
        <f t="shared" si="1040"/>
        <v>0</v>
      </c>
    </row>
    <row r="21346" spans="2:17" x14ac:dyDescent="0.25">
      <c r="B21346" t="s">
        <v>263</v>
      </c>
      <c r="J21346" t="s">
        <v>10</v>
      </c>
      <c r="K21346">
        <v>29</v>
      </c>
      <c r="N21346" t="s">
        <v>240</v>
      </c>
      <c r="P21346" s="1">
        <f t="shared" si="1039"/>
        <v>0.36249999999999999</v>
      </c>
      <c r="Q21346">
        <f t="shared" si="1040"/>
        <v>0</v>
      </c>
    </row>
    <row r="21347" spans="2:17" x14ac:dyDescent="0.25">
      <c r="B21347" t="s">
        <v>263</v>
      </c>
      <c r="J21347" t="s">
        <v>123</v>
      </c>
      <c r="K21347">
        <v>29</v>
      </c>
      <c r="N21347" t="s">
        <v>240</v>
      </c>
      <c r="P21347" s="1">
        <f t="shared" si="1039"/>
        <v>0.3411764705882353</v>
      </c>
      <c r="Q21347">
        <f t="shared" si="1040"/>
        <v>0</v>
      </c>
    </row>
    <row r="21348" spans="2:17" x14ac:dyDescent="0.25">
      <c r="B21348" t="s">
        <v>263</v>
      </c>
      <c r="J21348" t="s">
        <v>123</v>
      </c>
      <c r="K21348">
        <v>29</v>
      </c>
      <c r="N21348" t="s">
        <v>240</v>
      </c>
      <c r="P21348" s="1">
        <f t="shared" si="1039"/>
        <v>0.3411764705882353</v>
      </c>
      <c r="Q21348">
        <f t="shared" si="1040"/>
        <v>0</v>
      </c>
    </row>
    <row r="21349" spans="2:17" x14ac:dyDescent="0.25">
      <c r="B21349" t="s">
        <v>263</v>
      </c>
      <c r="J21349" t="s">
        <v>102</v>
      </c>
      <c r="K21349">
        <v>29</v>
      </c>
      <c r="N21349" t="s">
        <v>240</v>
      </c>
      <c r="P21349" s="1">
        <f t="shared" si="1039"/>
        <v>0.19205298013245034</v>
      </c>
      <c r="Q21349">
        <f t="shared" si="1040"/>
        <v>0</v>
      </c>
    </row>
    <row r="21350" spans="2:17" x14ac:dyDescent="0.25">
      <c r="B21350" t="s">
        <v>263</v>
      </c>
      <c r="J21350" t="s">
        <v>133</v>
      </c>
      <c r="K21350">
        <v>28</v>
      </c>
      <c r="N21350" t="s">
        <v>240</v>
      </c>
      <c r="P21350" s="1">
        <f t="shared" si="1039"/>
        <v>0.40579710144927539</v>
      </c>
      <c r="Q21350">
        <f t="shared" si="1040"/>
        <v>0</v>
      </c>
    </row>
    <row r="21351" spans="2:17" x14ac:dyDescent="0.25">
      <c r="B21351" t="s">
        <v>263</v>
      </c>
      <c r="J21351" t="s">
        <v>51</v>
      </c>
      <c r="K21351">
        <v>28</v>
      </c>
      <c r="N21351" t="s">
        <v>240</v>
      </c>
      <c r="P21351" s="1">
        <f t="shared" si="1039"/>
        <v>0.28000000000000003</v>
      </c>
      <c r="Q21351">
        <f t="shared" si="1040"/>
        <v>0</v>
      </c>
    </row>
    <row r="21352" spans="2:17" x14ac:dyDescent="0.25">
      <c r="B21352" t="s">
        <v>263</v>
      </c>
      <c r="J21352" t="s">
        <v>26</v>
      </c>
      <c r="K21352">
        <v>28</v>
      </c>
      <c r="N21352" t="s">
        <v>240</v>
      </c>
      <c r="P21352" s="1">
        <f t="shared" si="1039"/>
        <v>0.18300653594771241</v>
      </c>
      <c r="Q21352">
        <f t="shared" si="1040"/>
        <v>0</v>
      </c>
    </row>
    <row r="21353" spans="2:17" x14ac:dyDescent="0.25">
      <c r="B21353" t="s">
        <v>263</v>
      </c>
      <c r="J21353" t="s">
        <v>99</v>
      </c>
      <c r="K21353">
        <v>28</v>
      </c>
      <c r="N21353" t="s">
        <v>240</v>
      </c>
      <c r="P21353" s="1">
        <f t="shared" si="1039"/>
        <v>0.17834394904458598</v>
      </c>
      <c r="Q21353">
        <f t="shared" si="1040"/>
        <v>0</v>
      </c>
    </row>
    <row r="21354" spans="2:17" x14ac:dyDescent="0.25">
      <c r="B21354" t="s">
        <v>263</v>
      </c>
      <c r="J21354" t="s">
        <v>88</v>
      </c>
      <c r="K21354">
        <v>28</v>
      </c>
      <c r="N21354" t="s">
        <v>240</v>
      </c>
      <c r="P21354" s="1">
        <f t="shared" si="1039"/>
        <v>0.15730337078651685</v>
      </c>
      <c r="Q21354">
        <f t="shared" si="1040"/>
        <v>0</v>
      </c>
    </row>
    <row r="21355" spans="2:17" x14ac:dyDescent="0.25">
      <c r="B21355" t="s">
        <v>263</v>
      </c>
      <c r="J21355" t="s">
        <v>130</v>
      </c>
      <c r="K21355">
        <v>28</v>
      </c>
      <c r="N21355" t="s">
        <v>240</v>
      </c>
      <c r="P21355" s="1">
        <f t="shared" si="1039"/>
        <v>0.14213197969543148</v>
      </c>
      <c r="Q21355">
        <f t="shared" si="1040"/>
        <v>0</v>
      </c>
    </row>
    <row r="21356" spans="2:17" x14ac:dyDescent="0.25">
      <c r="B21356" t="s">
        <v>263</v>
      </c>
      <c r="J21356" t="s">
        <v>149</v>
      </c>
      <c r="K21356">
        <v>27</v>
      </c>
      <c r="N21356" t="s">
        <v>240</v>
      </c>
      <c r="P21356" s="1">
        <f t="shared" si="1039"/>
        <v>0.19708029197080293</v>
      </c>
      <c r="Q21356">
        <f t="shared" si="1040"/>
        <v>0</v>
      </c>
    </row>
    <row r="21357" spans="2:17" x14ac:dyDescent="0.25">
      <c r="B21357" t="s">
        <v>263</v>
      </c>
      <c r="J21357" t="s">
        <v>163</v>
      </c>
      <c r="K21357">
        <v>27</v>
      </c>
      <c r="N21357" t="s">
        <v>240</v>
      </c>
      <c r="P21357" s="1">
        <f t="shared" si="1039"/>
        <v>0.18493150684931506</v>
      </c>
      <c r="Q21357">
        <f t="shared" si="1040"/>
        <v>0</v>
      </c>
    </row>
    <row r="21358" spans="2:17" x14ac:dyDescent="0.25">
      <c r="B21358" t="s">
        <v>263</v>
      </c>
      <c r="J21358" t="s">
        <v>21</v>
      </c>
      <c r="K21358">
        <v>27</v>
      </c>
      <c r="N21358" t="s">
        <v>240</v>
      </c>
      <c r="P21358" s="1">
        <f t="shared" si="1039"/>
        <v>0.18120805369127516</v>
      </c>
      <c r="Q21358">
        <f t="shared" si="1040"/>
        <v>0</v>
      </c>
    </row>
    <row r="21359" spans="2:17" x14ac:dyDescent="0.25">
      <c r="B21359" t="s">
        <v>263</v>
      </c>
      <c r="J21359" t="s">
        <v>102</v>
      </c>
      <c r="K21359">
        <v>27</v>
      </c>
      <c r="N21359" t="s">
        <v>240</v>
      </c>
      <c r="P21359" s="1">
        <f t="shared" si="1039"/>
        <v>0.17880794701986755</v>
      </c>
      <c r="Q21359">
        <f t="shared" si="1040"/>
        <v>0</v>
      </c>
    </row>
    <row r="21360" spans="2:17" x14ac:dyDescent="0.25">
      <c r="B21360" t="s">
        <v>263</v>
      </c>
      <c r="J21360" t="s">
        <v>144</v>
      </c>
      <c r="K21360">
        <v>27</v>
      </c>
      <c r="N21360" t="s">
        <v>240</v>
      </c>
      <c r="P21360" s="1">
        <f t="shared" si="1039"/>
        <v>0.17307692307692307</v>
      </c>
      <c r="Q21360">
        <f t="shared" si="1040"/>
        <v>0</v>
      </c>
    </row>
    <row r="21361" spans="2:17" x14ac:dyDescent="0.25">
      <c r="B21361" t="s">
        <v>263</v>
      </c>
      <c r="J21361" t="s">
        <v>144</v>
      </c>
      <c r="K21361">
        <v>27</v>
      </c>
      <c r="N21361" t="s">
        <v>240</v>
      </c>
      <c r="P21361" s="1">
        <f t="shared" si="1039"/>
        <v>0.17307692307692307</v>
      </c>
      <c r="Q21361">
        <f t="shared" si="1040"/>
        <v>0</v>
      </c>
    </row>
    <row r="21362" spans="2:17" x14ac:dyDescent="0.25">
      <c r="B21362" t="s">
        <v>263</v>
      </c>
      <c r="J21362" t="s">
        <v>77</v>
      </c>
      <c r="K21362">
        <v>27</v>
      </c>
      <c r="N21362" t="s">
        <v>240</v>
      </c>
      <c r="P21362" s="1">
        <f t="shared" si="1039"/>
        <v>0.12980769230769232</v>
      </c>
      <c r="Q21362">
        <f t="shared" si="1040"/>
        <v>0</v>
      </c>
    </row>
    <row r="21363" spans="2:17" x14ac:dyDescent="0.25">
      <c r="B21363" t="s">
        <v>263</v>
      </c>
      <c r="J21363" t="s">
        <v>10</v>
      </c>
      <c r="K21363">
        <v>26</v>
      </c>
      <c r="N21363" t="s">
        <v>240</v>
      </c>
      <c r="P21363" s="1">
        <f t="shared" si="1039"/>
        <v>0.32500000000000001</v>
      </c>
      <c r="Q21363">
        <f t="shared" si="1040"/>
        <v>0</v>
      </c>
    </row>
    <row r="21364" spans="2:17" x14ac:dyDescent="0.25">
      <c r="B21364" t="s">
        <v>263</v>
      </c>
      <c r="J21364" t="s">
        <v>42</v>
      </c>
      <c r="K21364">
        <v>26</v>
      </c>
      <c r="N21364" t="s">
        <v>240</v>
      </c>
      <c r="P21364" s="1">
        <f t="shared" si="1039"/>
        <v>0.23214285714285715</v>
      </c>
      <c r="Q21364">
        <f t="shared" si="1040"/>
        <v>0</v>
      </c>
    </row>
    <row r="21365" spans="2:17" x14ac:dyDescent="0.25">
      <c r="B21365" t="s">
        <v>263</v>
      </c>
      <c r="J21365" t="s">
        <v>152</v>
      </c>
      <c r="K21365">
        <v>25</v>
      </c>
      <c r="N21365" t="s">
        <v>240</v>
      </c>
      <c r="P21365" s="1">
        <f t="shared" si="1039"/>
        <v>0.21929824561403508</v>
      </c>
      <c r="Q21365">
        <f t="shared" si="1040"/>
        <v>0</v>
      </c>
    </row>
    <row r="21366" spans="2:17" x14ac:dyDescent="0.25">
      <c r="B21366" t="s">
        <v>263</v>
      </c>
      <c r="J21366" t="s">
        <v>16</v>
      </c>
      <c r="K21366">
        <v>25</v>
      </c>
      <c r="N21366" t="s">
        <v>240</v>
      </c>
      <c r="P21366" s="1">
        <f t="shared" si="1039"/>
        <v>0.1953125</v>
      </c>
      <c r="Q21366">
        <f t="shared" si="1040"/>
        <v>0</v>
      </c>
    </row>
    <row r="21367" spans="2:17" x14ac:dyDescent="0.25">
      <c r="B21367" t="s">
        <v>263</v>
      </c>
      <c r="J21367" t="s">
        <v>54</v>
      </c>
      <c r="K21367">
        <v>25</v>
      </c>
      <c r="N21367" t="s">
        <v>240</v>
      </c>
      <c r="P21367" s="1">
        <f t="shared" si="1039"/>
        <v>0.19379844961240311</v>
      </c>
      <c r="Q21367">
        <f t="shared" si="1040"/>
        <v>0</v>
      </c>
    </row>
    <row r="21368" spans="2:17" x14ac:dyDescent="0.25">
      <c r="B21368" t="s">
        <v>263</v>
      </c>
      <c r="J21368" t="s">
        <v>86</v>
      </c>
      <c r="K21368">
        <v>24</v>
      </c>
      <c r="N21368" t="s">
        <v>240</v>
      </c>
      <c r="P21368" s="1">
        <f t="shared" si="1039"/>
        <v>0.35294117647058826</v>
      </c>
      <c r="Q21368">
        <f t="shared" si="1040"/>
        <v>0</v>
      </c>
    </row>
    <row r="21369" spans="2:17" x14ac:dyDescent="0.25">
      <c r="B21369" t="s">
        <v>263</v>
      </c>
      <c r="J21369" t="s">
        <v>133</v>
      </c>
      <c r="K21369">
        <v>24</v>
      </c>
      <c r="N21369" t="s">
        <v>240</v>
      </c>
      <c r="P21369" s="1">
        <f t="shared" ref="P21369:P21432" si="1041">K21369/J21369</f>
        <v>0.34782608695652173</v>
      </c>
      <c r="Q21369">
        <f t="shared" si="1040"/>
        <v>0</v>
      </c>
    </row>
    <row r="21370" spans="2:17" x14ac:dyDescent="0.25">
      <c r="B21370" t="s">
        <v>263</v>
      </c>
      <c r="J21370" t="s">
        <v>122</v>
      </c>
      <c r="K21370">
        <v>24</v>
      </c>
      <c r="N21370" t="s">
        <v>240</v>
      </c>
      <c r="P21370" s="1">
        <f t="shared" si="1041"/>
        <v>0.22222222222222221</v>
      </c>
      <c r="Q21370">
        <f t="shared" si="1040"/>
        <v>0</v>
      </c>
    </row>
    <row r="21371" spans="2:17" x14ac:dyDescent="0.25">
      <c r="B21371" t="s">
        <v>263</v>
      </c>
      <c r="J21371" t="s">
        <v>42</v>
      </c>
      <c r="K21371">
        <v>24</v>
      </c>
      <c r="N21371" t="s">
        <v>240</v>
      </c>
      <c r="P21371" s="1">
        <f t="shared" si="1041"/>
        <v>0.21428571428571427</v>
      </c>
      <c r="Q21371">
        <f t="shared" si="1040"/>
        <v>0</v>
      </c>
    </row>
    <row r="21372" spans="2:17" x14ac:dyDescent="0.25">
      <c r="B21372" t="s">
        <v>263</v>
      </c>
      <c r="J21372" t="s">
        <v>42</v>
      </c>
      <c r="K21372">
        <v>24</v>
      </c>
      <c r="N21372" t="s">
        <v>240</v>
      </c>
      <c r="P21372" s="1">
        <f t="shared" si="1041"/>
        <v>0.21428571428571427</v>
      </c>
      <c r="Q21372">
        <f t="shared" ref="Q21372:Q21435" si="1042">F21372*P21372</f>
        <v>0</v>
      </c>
    </row>
    <row r="21373" spans="2:17" x14ac:dyDescent="0.25">
      <c r="B21373" t="s">
        <v>263</v>
      </c>
      <c r="J21373" t="s">
        <v>107</v>
      </c>
      <c r="K21373">
        <v>24</v>
      </c>
      <c r="N21373" t="s">
        <v>240</v>
      </c>
      <c r="P21373" s="1">
        <f t="shared" si="1041"/>
        <v>0.18461538461538463</v>
      </c>
      <c r="Q21373">
        <f t="shared" si="1042"/>
        <v>0</v>
      </c>
    </row>
    <row r="21374" spans="2:17" x14ac:dyDescent="0.25">
      <c r="B21374" t="s">
        <v>263</v>
      </c>
      <c r="J21374" t="s">
        <v>73</v>
      </c>
      <c r="K21374">
        <v>24</v>
      </c>
      <c r="N21374" t="s">
        <v>240</v>
      </c>
      <c r="P21374" s="1">
        <f t="shared" si="1041"/>
        <v>0.17142857142857143</v>
      </c>
      <c r="Q21374">
        <f t="shared" si="1042"/>
        <v>0</v>
      </c>
    </row>
    <row r="21375" spans="2:17" x14ac:dyDescent="0.25">
      <c r="B21375" t="s">
        <v>263</v>
      </c>
      <c r="J21375" t="s">
        <v>41</v>
      </c>
      <c r="K21375">
        <v>24</v>
      </c>
      <c r="N21375" t="s">
        <v>240</v>
      </c>
      <c r="P21375" s="1">
        <f t="shared" si="1041"/>
        <v>0.16666666666666666</v>
      </c>
      <c r="Q21375">
        <f t="shared" si="1042"/>
        <v>0</v>
      </c>
    </row>
    <row r="21376" spans="2:17" x14ac:dyDescent="0.25">
      <c r="B21376" t="s">
        <v>263</v>
      </c>
      <c r="J21376" t="s">
        <v>41</v>
      </c>
      <c r="K21376">
        <v>24</v>
      </c>
      <c r="N21376" t="s">
        <v>240</v>
      </c>
      <c r="P21376" s="1">
        <f t="shared" si="1041"/>
        <v>0.16666666666666666</v>
      </c>
      <c r="Q21376">
        <f t="shared" si="1042"/>
        <v>0</v>
      </c>
    </row>
    <row r="21377" spans="2:17" x14ac:dyDescent="0.25">
      <c r="B21377" t="s">
        <v>263</v>
      </c>
      <c r="J21377" t="s">
        <v>21</v>
      </c>
      <c r="K21377">
        <v>24</v>
      </c>
      <c r="N21377" t="s">
        <v>240</v>
      </c>
      <c r="P21377" s="1">
        <f t="shared" si="1041"/>
        <v>0.16107382550335569</v>
      </c>
      <c r="Q21377">
        <f t="shared" si="1042"/>
        <v>0</v>
      </c>
    </row>
    <row r="21378" spans="2:17" x14ac:dyDescent="0.25">
      <c r="B21378" t="s">
        <v>263</v>
      </c>
      <c r="J21378" t="s">
        <v>102</v>
      </c>
      <c r="K21378">
        <v>24</v>
      </c>
      <c r="N21378" t="s">
        <v>240</v>
      </c>
      <c r="P21378" s="1">
        <f t="shared" si="1041"/>
        <v>0.15894039735099338</v>
      </c>
      <c r="Q21378">
        <f t="shared" si="1042"/>
        <v>0</v>
      </c>
    </row>
    <row r="21379" spans="2:17" x14ac:dyDescent="0.25">
      <c r="B21379" t="s">
        <v>263</v>
      </c>
      <c r="J21379" t="s">
        <v>96</v>
      </c>
      <c r="K21379">
        <v>24</v>
      </c>
      <c r="N21379" t="s">
        <v>240</v>
      </c>
      <c r="P21379" s="1">
        <f t="shared" si="1041"/>
        <v>0.15789473684210525</v>
      </c>
      <c r="Q21379">
        <f t="shared" si="1042"/>
        <v>0</v>
      </c>
    </row>
    <row r="21380" spans="2:17" x14ac:dyDescent="0.25">
      <c r="B21380" t="s">
        <v>263</v>
      </c>
      <c r="J21380" t="s">
        <v>12</v>
      </c>
      <c r="K21380">
        <v>24</v>
      </c>
      <c r="N21380" t="s">
        <v>240</v>
      </c>
      <c r="P21380" s="1">
        <f t="shared" si="1041"/>
        <v>0.15</v>
      </c>
      <c r="Q21380">
        <f t="shared" si="1042"/>
        <v>0</v>
      </c>
    </row>
    <row r="21381" spans="2:17" x14ac:dyDescent="0.25">
      <c r="B21381" t="s">
        <v>263</v>
      </c>
      <c r="J21381" t="s">
        <v>95</v>
      </c>
      <c r="K21381">
        <v>24</v>
      </c>
      <c r="N21381" t="s">
        <v>240</v>
      </c>
      <c r="P21381" s="1">
        <f t="shared" si="1041"/>
        <v>0.14634146341463414</v>
      </c>
      <c r="Q21381">
        <f t="shared" si="1042"/>
        <v>0</v>
      </c>
    </row>
    <row r="21382" spans="2:17" x14ac:dyDescent="0.25">
      <c r="B21382" t="s">
        <v>263</v>
      </c>
      <c r="J21382" t="s">
        <v>87</v>
      </c>
      <c r="K21382">
        <v>24</v>
      </c>
      <c r="N21382" t="s">
        <v>240</v>
      </c>
      <c r="P21382" s="1">
        <f t="shared" si="1041"/>
        <v>0.13636363636363635</v>
      </c>
      <c r="Q21382">
        <f t="shared" si="1042"/>
        <v>0</v>
      </c>
    </row>
    <row r="21383" spans="2:17" x14ac:dyDescent="0.25">
      <c r="B21383" t="s">
        <v>263</v>
      </c>
      <c r="J21383" t="s">
        <v>234</v>
      </c>
      <c r="K21383">
        <v>24</v>
      </c>
      <c r="N21383" t="s">
        <v>240</v>
      </c>
      <c r="P21383" s="1">
        <f t="shared" si="1041"/>
        <v>6.25E-2</v>
      </c>
      <c r="Q21383">
        <f t="shared" si="1042"/>
        <v>0</v>
      </c>
    </row>
    <row r="21384" spans="2:17" x14ac:dyDescent="0.25">
      <c r="B21384" t="s">
        <v>263</v>
      </c>
      <c r="J21384" t="s">
        <v>114</v>
      </c>
      <c r="K21384">
        <v>24</v>
      </c>
      <c r="N21384" t="s">
        <v>240</v>
      </c>
      <c r="P21384" s="1">
        <f t="shared" si="1041"/>
        <v>3.1914893617021274E-2</v>
      </c>
      <c r="Q21384">
        <f t="shared" si="1042"/>
        <v>0</v>
      </c>
    </row>
    <row r="21385" spans="2:17" x14ac:dyDescent="0.25">
      <c r="B21385" t="s">
        <v>263</v>
      </c>
      <c r="J21385" t="s">
        <v>127</v>
      </c>
      <c r="K21385">
        <v>23</v>
      </c>
      <c r="N21385" t="s">
        <v>240</v>
      </c>
      <c r="P21385" s="1">
        <f t="shared" si="1041"/>
        <v>0.24468085106382978</v>
      </c>
      <c r="Q21385">
        <f t="shared" si="1042"/>
        <v>0</v>
      </c>
    </row>
    <row r="21386" spans="2:17" x14ac:dyDescent="0.25">
      <c r="B21386" t="s">
        <v>263</v>
      </c>
      <c r="J21386" t="s">
        <v>122</v>
      </c>
      <c r="K21386">
        <v>23</v>
      </c>
      <c r="N21386" t="s">
        <v>240</v>
      </c>
      <c r="P21386" s="1">
        <f t="shared" si="1041"/>
        <v>0.21296296296296297</v>
      </c>
      <c r="Q21386">
        <f t="shared" si="1042"/>
        <v>0</v>
      </c>
    </row>
    <row r="21387" spans="2:17" x14ac:dyDescent="0.25">
      <c r="B21387" t="s">
        <v>263</v>
      </c>
      <c r="J21387" t="s">
        <v>54</v>
      </c>
      <c r="K21387">
        <v>23</v>
      </c>
      <c r="N21387" t="s">
        <v>240</v>
      </c>
      <c r="P21387" s="1">
        <f t="shared" si="1041"/>
        <v>0.17829457364341086</v>
      </c>
      <c r="Q21387">
        <f t="shared" si="1042"/>
        <v>0</v>
      </c>
    </row>
    <row r="21388" spans="2:17" x14ac:dyDescent="0.25">
      <c r="B21388" t="s">
        <v>263</v>
      </c>
      <c r="J21388" t="s">
        <v>163</v>
      </c>
      <c r="K21388">
        <v>23</v>
      </c>
      <c r="N21388" t="s">
        <v>240</v>
      </c>
      <c r="P21388" s="1">
        <f t="shared" si="1041"/>
        <v>0.15753424657534246</v>
      </c>
      <c r="Q21388">
        <f t="shared" si="1042"/>
        <v>0</v>
      </c>
    </row>
    <row r="21389" spans="2:17" x14ac:dyDescent="0.25">
      <c r="B21389" t="s">
        <v>263</v>
      </c>
      <c r="J21389" t="s">
        <v>102</v>
      </c>
      <c r="K21389">
        <v>23</v>
      </c>
      <c r="N21389" t="s">
        <v>240</v>
      </c>
      <c r="P21389" s="1">
        <f t="shared" si="1041"/>
        <v>0.15231788079470199</v>
      </c>
      <c r="Q21389">
        <f t="shared" si="1042"/>
        <v>0</v>
      </c>
    </row>
    <row r="21390" spans="2:17" x14ac:dyDescent="0.25">
      <c r="B21390" t="s">
        <v>263</v>
      </c>
      <c r="J21390" t="s">
        <v>97</v>
      </c>
      <c r="K21390">
        <v>23</v>
      </c>
      <c r="N21390" t="s">
        <v>240</v>
      </c>
      <c r="P21390" s="1">
        <f t="shared" si="1041"/>
        <v>0.12777777777777777</v>
      </c>
      <c r="Q21390">
        <f t="shared" si="1042"/>
        <v>0</v>
      </c>
    </row>
    <row r="21391" spans="2:17" x14ac:dyDescent="0.25">
      <c r="B21391" t="s">
        <v>263</v>
      </c>
      <c r="J21391" t="s">
        <v>131</v>
      </c>
      <c r="K21391">
        <v>22</v>
      </c>
      <c r="N21391" t="s">
        <v>240</v>
      </c>
      <c r="P21391" s="1">
        <f t="shared" si="1041"/>
        <v>0.24175824175824176</v>
      </c>
      <c r="Q21391">
        <f t="shared" si="1042"/>
        <v>0</v>
      </c>
    </row>
    <row r="21392" spans="2:17" x14ac:dyDescent="0.25">
      <c r="B21392" t="s">
        <v>263</v>
      </c>
      <c r="J21392" t="s">
        <v>167</v>
      </c>
      <c r="K21392">
        <v>22</v>
      </c>
      <c r="N21392" t="s">
        <v>240</v>
      </c>
      <c r="P21392" s="1">
        <f t="shared" si="1041"/>
        <v>0.23655913978494625</v>
      </c>
      <c r="Q21392">
        <f t="shared" si="1042"/>
        <v>0</v>
      </c>
    </row>
    <row r="21393" spans="2:17" x14ac:dyDescent="0.25">
      <c r="B21393" t="s">
        <v>263</v>
      </c>
      <c r="J21393" t="s">
        <v>11</v>
      </c>
      <c r="K21393">
        <v>22</v>
      </c>
      <c r="N21393" t="s">
        <v>240</v>
      </c>
      <c r="P21393" s="1">
        <f t="shared" si="1041"/>
        <v>0.18032786885245902</v>
      </c>
      <c r="Q21393">
        <f t="shared" si="1042"/>
        <v>0</v>
      </c>
    </row>
    <row r="21394" spans="2:17" x14ac:dyDescent="0.25">
      <c r="B21394" t="s">
        <v>263</v>
      </c>
      <c r="J21394" t="s">
        <v>16</v>
      </c>
      <c r="K21394">
        <v>22</v>
      </c>
      <c r="N21394" t="s">
        <v>240</v>
      </c>
      <c r="P21394" s="1">
        <f t="shared" si="1041"/>
        <v>0.171875</v>
      </c>
      <c r="Q21394">
        <f t="shared" si="1042"/>
        <v>0</v>
      </c>
    </row>
    <row r="21395" spans="2:17" x14ac:dyDescent="0.25">
      <c r="B21395" t="s">
        <v>263</v>
      </c>
      <c r="J21395" t="s">
        <v>13</v>
      </c>
      <c r="K21395">
        <v>22</v>
      </c>
      <c r="N21395" t="s">
        <v>240</v>
      </c>
      <c r="P21395" s="1">
        <f t="shared" si="1041"/>
        <v>0.16666666666666666</v>
      </c>
      <c r="Q21395">
        <f t="shared" si="1042"/>
        <v>0</v>
      </c>
    </row>
    <row r="21396" spans="2:17" x14ac:dyDescent="0.25">
      <c r="B21396" t="s">
        <v>263</v>
      </c>
      <c r="J21396" t="s">
        <v>200</v>
      </c>
      <c r="K21396">
        <v>22</v>
      </c>
      <c r="N21396" t="s">
        <v>240</v>
      </c>
      <c r="P21396" s="1">
        <f t="shared" si="1041"/>
        <v>0.1317365269461078</v>
      </c>
      <c r="Q21396">
        <f t="shared" si="1042"/>
        <v>0</v>
      </c>
    </row>
    <row r="21397" spans="2:17" x14ac:dyDescent="0.25">
      <c r="B21397" t="s">
        <v>263</v>
      </c>
      <c r="J21397" t="s">
        <v>109</v>
      </c>
      <c r="K21397">
        <v>22</v>
      </c>
      <c r="N21397" t="s">
        <v>240</v>
      </c>
      <c r="P21397" s="1">
        <f t="shared" si="1041"/>
        <v>0.12865497076023391</v>
      </c>
      <c r="Q21397">
        <f t="shared" si="1042"/>
        <v>0</v>
      </c>
    </row>
    <row r="21398" spans="2:17" x14ac:dyDescent="0.25">
      <c r="B21398" t="s">
        <v>263</v>
      </c>
      <c r="J21398" t="s">
        <v>133</v>
      </c>
      <c r="K21398">
        <v>21</v>
      </c>
      <c r="N21398" t="s">
        <v>240</v>
      </c>
      <c r="P21398" s="1">
        <f t="shared" si="1041"/>
        <v>0.30434782608695654</v>
      </c>
      <c r="Q21398">
        <f t="shared" si="1042"/>
        <v>0</v>
      </c>
    </row>
    <row r="21399" spans="2:17" x14ac:dyDescent="0.25">
      <c r="B21399" t="s">
        <v>263</v>
      </c>
      <c r="J21399" t="s">
        <v>75</v>
      </c>
      <c r="K21399">
        <v>21</v>
      </c>
      <c r="N21399" t="s">
        <v>240</v>
      </c>
      <c r="P21399" s="1">
        <f t="shared" si="1041"/>
        <v>0.3</v>
      </c>
      <c r="Q21399">
        <f t="shared" si="1042"/>
        <v>0</v>
      </c>
    </row>
    <row r="21400" spans="2:17" x14ac:dyDescent="0.25">
      <c r="B21400" t="s">
        <v>263</v>
      </c>
      <c r="J21400" t="s">
        <v>115</v>
      </c>
      <c r="K21400">
        <v>21</v>
      </c>
      <c r="N21400" t="s">
        <v>240</v>
      </c>
      <c r="P21400" s="1">
        <f t="shared" si="1041"/>
        <v>0.22826086956521738</v>
      </c>
      <c r="Q21400">
        <f t="shared" si="1042"/>
        <v>0</v>
      </c>
    </row>
    <row r="21401" spans="2:17" x14ac:dyDescent="0.25">
      <c r="B21401" t="s">
        <v>263</v>
      </c>
      <c r="J21401" t="s">
        <v>167</v>
      </c>
      <c r="K21401">
        <v>21</v>
      </c>
      <c r="N21401" t="s">
        <v>240</v>
      </c>
      <c r="P21401" s="1">
        <f t="shared" si="1041"/>
        <v>0.22580645161290322</v>
      </c>
      <c r="Q21401">
        <f t="shared" si="1042"/>
        <v>0</v>
      </c>
    </row>
    <row r="21402" spans="2:17" x14ac:dyDescent="0.25">
      <c r="B21402" t="s">
        <v>263</v>
      </c>
      <c r="J21402" t="s">
        <v>51</v>
      </c>
      <c r="K21402">
        <v>21</v>
      </c>
      <c r="N21402" t="s">
        <v>240</v>
      </c>
      <c r="P21402" s="1">
        <f t="shared" si="1041"/>
        <v>0.21</v>
      </c>
      <c r="Q21402">
        <f t="shared" si="1042"/>
        <v>0</v>
      </c>
    </row>
    <row r="21403" spans="2:17" x14ac:dyDescent="0.25">
      <c r="B21403" t="s">
        <v>263</v>
      </c>
      <c r="J21403" t="s">
        <v>24</v>
      </c>
      <c r="K21403">
        <v>21</v>
      </c>
      <c r="N21403" t="s">
        <v>240</v>
      </c>
      <c r="P21403" s="1">
        <f t="shared" si="1041"/>
        <v>0.17073170731707318</v>
      </c>
      <c r="Q21403">
        <f t="shared" si="1042"/>
        <v>0</v>
      </c>
    </row>
    <row r="21404" spans="2:17" x14ac:dyDescent="0.25">
      <c r="B21404" t="s">
        <v>263</v>
      </c>
      <c r="J21404" t="s">
        <v>90</v>
      </c>
      <c r="K21404">
        <v>21</v>
      </c>
      <c r="N21404" t="s">
        <v>240</v>
      </c>
      <c r="P21404" s="1">
        <f t="shared" si="1041"/>
        <v>0.15441176470588236</v>
      </c>
      <c r="Q21404">
        <f t="shared" si="1042"/>
        <v>0</v>
      </c>
    </row>
    <row r="21405" spans="2:17" x14ac:dyDescent="0.25">
      <c r="B21405" t="s">
        <v>263</v>
      </c>
      <c r="J21405" t="s">
        <v>102</v>
      </c>
      <c r="K21405">
        <v>21</v>
      </c>
      <c r="N21405" t="s">
        <v>240</v>
      </c>
      <c r="P21405" s="1">
        <f t="shared" si="1041"/>
        <v>0.13907284768211919</v>
      </c>
      <c r="Q21405">
        <f t="shared" si="1042"/>
        <v>0</v>
      </c>
    </row>
    <row r="21406" spans="2:17" x14ac:dyDescent="0.25">
      <c r="B21406" t="s">
        <v>263</v>
      </c>
      <c r="J21406" t="s">
        <v>102</v>
      </c>
      <c r="K21406">
        <v>21</v>
      </c>
      <c r="N21406" t="s">
        <v>240</v>
      </c>
      <c r="P21406" s="1">
        <f t="shared" si="1041"/>
        <v>0.13907284768211919</v>
      </c>
      <c r="Q21406">
        <f t="shared" si="1042"/>
        <v>0</v>
      </c>
    </row>
    <row r="21407" spans="2:17" x14ac:dyDescent="0.25">
      <c r="B21407" t="s">
        <v>263</v>
      </c>
      <c r="J21407" t="s">
        <v>102</v>
      </c>
      <c r="K21407">
        <v>21</v>
      </c>
      <c r="N21407" t="s">
        <v>240</v>
      </c>
      <c r="P21407" s="1">
        <f t="shared" si="1041"/>
        <v>0.13907284768211919</v>
      </c>
      <c r="Q21407">
        <f t="shared" si="1042"/>
        <v>0</v>
      </c>
    </row>
    <row r="21408" spans="2:17" x14ac:dyDescent="0.25">
      <c r="B21408" t="s">
        <v>263</v>
      </c>
      <c r="J21408" t="s">
        <v>87</v>
      </c>
      <c r="K21408">
        <v>21</v>
      </c>
      <c r="N21408" t="s">
        <v>240</v>
      </c>
      <c r="P21408" s="1">
        <f t="shared" si="1041"/>
        <v>0.11931818181818182</v>
      </c>
      <c r="Q21408">
        <f t="shared" si="1042"/>
        <v>0</v>
      </c>
    </row>
    <row r="21409" spans="2:17" x14ac:dyDescent="0.25">
      <c r="B21409" t="s">
        <v>263</v>
      </c>
      <c r="J21409" t="s">
        <v>121</v>
      </c>
      <c r="K21409">
        <v>21</v>
      </c>
      <c r="N21409" t="s">
        <v>240</v>
      </c>
      <c r="P21409" s="1">
        <f t="shared" si="1041"/>
        <v>9.6774193548387094E-2</v>
      </c>
      <c r="Q21409">
        <f t="shared" si="1042"/>
        <v>0</v>
      </c>
    </row>
    <row r="21410" spans="2:17" x14ac:dyDescent="0.25">
      <c r="B21410" t="s">
        <v>263</v>
      </c>
      <c r="J21410" t="s">
        <v>215</v>
      </c>
      <c r="K21410">
        <v>20</v>
      </c>
      <c r="N21410" t="s">
        <v>240</v>
      </c>
      <c r="P21410" s="1">
        <f t="shared" si="1041"/>
        <v>0.45454545454545453</v>
      </c>
      <c r="Q21410">
        <f t="shared" si="1042"/>
        <v>0</v>
      </c>
    </row>
    <row r="21411" spans="2:17" x14ac:dyDescent="0.25">
      <c r="B21411" t="s">
        <v>263</v>
      </c>
      <c r="J21411" t="s">
        <v>75</v>
      </c>
      <c r="K21411">
        <v>20</v>
      </c>
      <c r="N21411" t="s">
        <v>240</v>
      </c>
      <c r="P21411" s="1">
        <f t="shared" si="1041"/>
        <v>0.2857142857142857</v>
      </c>
      <c r="Q21411">
        <f t="shared" si="1042"/>
        <v>0</v>
      </c>
    </row>
    <row r="21412" spans="2:17" x14ac:dyDescent="0.25">
      <c r="B21412" t="s">
        <v>263</v>
      </c>
      <c r="J21412" t="s">
        <v>147</v>
      </c>
      <c r="K21412">
        <v>20</v>
      </c>
      <c r="N21412" t="s">
        <v>240</v>
      </c>
      <c r="P21412" s="1">
        <f t="shared" si="1041"/>
        <v>0.19801980198019803</v>
      </c>
      <c r="Q21412">
        <f t="shared" si="1042"/>
        <v>0</v>
      </c>
    </row>
    <row r="21413" spans="2:17" x14ac:dyDescent="0.25">
      <c r="B21413" t="s">
        <v>263</v>
      </c>
      <c r="J21413" t="s">
        <v>101</v>
      </c>
      <c r="K21413">
        <v>20</v>
      </c>
      <c r="N21413" t="s">
        <v>240</v>
      </c>
      <c r="P21413" s="1">
        <f t="shared" si="1041"/>
        <v>0.16806722689075632</v>
      </c>
      <c r="Q21413">
        <f t="shared" si="1042"/>
        <v>0</v>
      </c>
    </row>
    <row r="21414" spans="2:17" x14ac:dyDescent="0.25">
      <c r="B21414" t="s">
        <v>263</v>
      </c>
      <c r="J21414" t="s">
        <v>16</v>
      </c>
      <c r="K21414">
        <v>20</v>
      </c>
      <c r="N21414" t="s">
        <v>240</v>
      </c>
      <c r="P21414" s="1">
        <f t="shared" si="1041"/>
        <v>0.15625</v>
      </c>
      <c r="Q21414">
        <f t="shared" si="1042"/>
        <v>0</v>
      </c>
    </row>
    <row r="21415" spans="2:17" x14ac:dyDescent="0.25">
      <c r="B21415" t="s">
        <v>263</v>
      </c>
      <c r="J21415" t="s">
        <v>175</v>
      </c>
      <c r="K21415">
        <v>20</v>
      </c>
      <c r="N21415" t="s">
        <v>240</v>
      </c>
      <c r="P21415" s="1">
        <f t="shared" si="1041"/>
        <v>0.1360544217687075</v>
      </c>
      <c r="Q21415">
        <f t="shared" si="1042"/>
        <v>0</v>
      </c>
    </row>
    <row r="21416" spans="2:17" x14ac:dyDescent="0.25">
      <c r="B21416" t="s">
        <v>263</v>
      </c>
      <c r="J21416" t="s">
        <v>21</v>
      </c>
      <c r="K21416">
        <v>20</v>
      </c>
      <c r="N21416" t="s">
        <v>240</v>
      </c>
      <c r="P21416" s="1">
        <f t="shared" si="1041"/>
        <v>0.13422818791946309</v>
      </c>
      <c r="Q21416">
        <f t="shared" si="1042"/>
        <v>0</v>
      </c>
    </row>
    <row r="21417" spans="2:17" x14ac:dyDescent="0.25">
      <c r="B21417" t="s">
        <v>263</v>
      </c>
      <c r="J21417" t="s">
        <v>106</v>
      </c>
      <c r="K21417">
        <v>20</v>
      </c>
      <c r="N21417" t="s">
        <v>240</v>
      </c>
      <c r="P21417" s="1">
        <f t="shared" si="1041"/>
        <v>0.12345679012345678</v>
      </c>
      <c r="Q21417">
        <f t="shared" si="1042"/>
        <v>0</v>
      </c>
    </row>
    <row r="21418" spans="2:17" x14ac:dyDescent="0.25">
      <c r="B21418" t="s">
        <v>263</v>
      </c>
      <c r="J21418" t="s">
        <v>138</v>
      </c>
      <c r="K21418">
        <v>20</v>
      </c>
      <c r="N21418" t="s">
        <v>240</v>
      </c>
      <c r="P21418" s="1">
        <f t="shared" si="1041"/>
        <v>0.10101010101010101</v>
      </c>
      <c r="Q21418">
        <f t="shared" si="1042"/>
        <v>0</v>
      </c>
    </row>
    <row r="21419" spans="2:17" x14ac:dyDescent="0.25">
      <c r="B21419" t="s">
        <v>263</v>
      </c>
      <c r="J21419" t="s">
        <v>142</v>
      </c>
      <c r="K21419">
        <v>20</v>
      </c>
      <c r="N21419" t="s">
        <v>240</v>
      </c>
      <c r="P21419" s="1">
        <f t="shared" si="1041"/>
        <v>4.807692307692308E-2</v>
      </c>
      <c r="Q21419">
        <f t="shared" si="1042"/>
        <v>0</v>
      </c>
    </row>
    <row r="21420" spans="2:17" x14ac:dyDescent="0.25">
      <c r="B21420" t="s">
        <v>263</v>
      </c>
      <c r="J21420" t="s">
        <v>177</v>
      </c>
      <c r="K21420">
        <v>19</v>
      </c>
      <c r="N21420" t="s">
        <v>240</v>
      </c>
      <c r="P21420" s="1">
        <f t="shared" si="1041"/>
        <v>0.17924528301886791</v>
      </c>
      <c r="Q21420">
        <f t="shared" si="1042"/>
        <v>0</v>
      </c>
    </row>
    <row r="21421" spans="2:17" x14ac:dyDescent="0.25">
      <c r="B21421" t="s">
        <v>263</v>
      </c>
      <c r="J21421" t="s">
        <v>37</v>
      </c>
      <c r="K21421">
        <v>19</v>
      </c>
      <c r="N21421" t="s">
        <v>240</v>
      </c>
      <c r="P21421" s="1">
        <f t="shared" si="1041"/>
        <v>0.16521739130434782</v>
      </c>
      <c r="Q21421">
        <f t="shared" si="1042"/>
        <v>0</v>
      </c>
    </row>
    <row r="21422" spans="2:17" x14ac:dyDescent="0.25">
      <c r="B21422" t="s">
        <v>263</v>
      </c>
      <c r="J21422" t="s">
        <v>35</v>
      </c>
      <c r="K21422">
        <v>19</v>
      </c>
      <c r="N21422" t="s">
        <v>240</v>
      </c>
      <c r="P21422" s="1">
        <f t="shared" si="1041"/>
        <v>0.16101694915254236</v>
      </c>
      <c r="Q21422">
        <f t="shared" si="1042"/>
        <v>0</v>
      </c>
    </row>
    <row r="21423" spans="2:17" x14ac:dyDescent="0.25">
      <c r="B21423" t="s">
        <v>263</v>
      </c>
      <c r="J21423" t="s">
        <v>24</v>
      </c>
      <c r="K21423">
        <v>19</v>
      </c>
      <c r="N21423" t="s">
        <v>240</v>
      </c>
      <c r="P21423" s="1">
        <f t="shared" si="1041"/>
        <v>0.15447154471544716</v>
      </c>
      <c r="Q21423">
        <f t="shared" si="1042"/>
        <v>0</v>
      </c>
    </row>
    <row r="21424" spans="2:17" x14ac:dyDescent="0.25">
      <c r="B21424" t="s">
        <v>263</v>
      </c>
      <c r="J21424" t="s">
        <v>16</v>
      </c>
      <c r="K21424">
        <v>19</v>
      </c>
      <c r="N21424" t="s">
        <v>240</v>
      </c>
      <c r="P21424" s="1">
        <f t="shared" si="1041"/>
        <v>0.1484375</v>
      </c>
      <c r="Q21424">
        <f t="shared" si="1042"/>
        <v>0</v>
      </c>
    </row>
    <row r="21425" spans="2:17" x14ac:dyDescent="0.25">
      <c r="B21425" t="s">
        <v>263</v>
      </c>
      <c r="J21425" t="s">
        <v>13</v>
      </c>
      <c r="K21425">
        <v>19</v>
      </c>
      <c r="N21425" t="s">
        <v>240</v>
      </c>
      <c r="P21425" s="1">
        <f t="shared" si="1041"/>
        <v>0.14393939393939395</v>
      </c>
      <c r="Q21425">
        <f t="shared" si="1042"/>
        <v>0</v>
      </c>
    </row>
    <row r="21426" spans="2:17" x14ac:dyDescent="0.25">
      <c r="B21426" t="s">
        <v>263</v>
      </c>
      <c r="J21426" t="s">
        <v>22</v>
      </c>
      <c r="K21426">
        <v>19</v>
      </c>
      <c r="N21426" t="s">
        <v>240</v>
      </c>
      <c r="P21426" s="1">
        <f t="shared" si="1041"/>
        <v>0.13768115942028986</v>
      </c>
      <c r="Q21426">
        <f t="shared" si="1042"/>
        <v>0</v>
      </c>
    </row>
    <row r="21427" spans="2:17" x14ac:dyDescent="0.25">
      <c r="B21427" t="s">
        <v>263</v>
      </c>
      <c r="J21427" t="s">
        <v>22</v>
      </c>
      <c r="K21427">
        <v>19</v>
      </c>
      <c r="N21427" t="s">
        <v>240</v>
      </c>
      <c r="P21427" s="1">
        <f t="shared" si="1041"/>
        <v>0.13768115942028986</v>
      </c>
      <c r="Q21427">
        <f t="shared" si="1042"/>
        <v>0</v>
      </c>
    </row>
    <row r="21428" spans="2:17" x14ac:dyDescent="0.25">
      <c r="B21428" t="s">
        <v>263</v>
      </c>
      <c r="J21428" t="s">
        <v>102</v>
      </c>
      <c r="K21428">
        <v>19</v>
      </c>
      <c r="N21428" t="s">
        <v>240</v>
      </c>
      <c r="P21428" s="1">
        <f t="shared" si="1041"/>
        <v>0.12582781456953643</v>
      </c>
      <c r="Q21428">
        <f t="shared" si="1042"/>
        <v>0</v>
      </c>
    </row>
    <row r="21429" spans="2:17" x14ac:dyDescent="0.25">
      <c r="B21429" t="s">
        <v>263</v>
      </c>
      <c r="J21429" t="s">
        <v>102</v>
      </c>
      <c r="K21429">
        <v>19</v>
      </c>
      <c r="N21429" t="s">
        <v>240</v>
      </c>
      <c r="P21429" s="1">
        <f t="shared" si="1041"/>
        <v>0.12582781456953643</v>
      </c>
      <c r="Q21429">
        <f t="shared" si="1042"/>
        <v>0</v>
      </c>
    </row>
    <row r="21430" spans="2:17" x14ac:dyDescent="0.25">
      <c r="B21430" t="s">
        <v>263</v>
      </c>
      <c r="J21430" t="s">
        <v>102</v>
      </c>
      <c r="K21430">
        <v>19</v>
      </c>
      <c r="N21430" t="s">
        <v>240</v>
      </c>
      <c r="P21430" s="1">
        <f t="shared" si="1041"/>
        <v>0.12582781456953643</v>
      </c>
      <c r="Q21430">
        <f t="shared" si="1042"/>
        <v>0</v>
      </c>
    </row>
    <row r="21431" spans="2:17" x14ac:dyDescent="0.25">
      <c r="B21431" t="s">
        <v>263</v>
      </c>
      <c r="J21431" t="s">
        <v>108</v>
      </c>
      <c r="K21431">
        <v>19</v>
      </c>
      <c r="N21431" t="s">
        <v>240</v>
      </c>
      <c r="P21431" s="1">
        <f t="shared" si="1041"/>
        <v>0.12337662337662338</v>
      </c>
      <c r="Q21431">
        <f t="shared" si="1042"/>
        <v>0</v>
      </c>
    </row>
    <row r="21432" spans="2:17" x14ac:dyDescent="0.25">
      <c r="B21432" t="s">
        <v>263</v>
      </c>
      <c r="J21432" t="s">
        <v>108</v>
      </c>
      <c r="K21432">
        <v>19</v>
      </c>
      <c r="N21432" t="s">
        <v>240</v>
      </c>
      <c r="P21432" s="1">
        <f t="shared" si="1041"/>
        <v>0.12337662337662338</v>
      </c>
      <c r="Q21432">
        <f t="shared" si="1042"/>
        <v>0</v>
      </c>
    </row>
    <row r="21433" spans="2:17" x14ac:dyDescent="0.25">
      <c r="B21433" t="s">
        <v>263</v>
      </c>
      <c r="J21433" t="s">
        <v>106</v>
      </c>
      <c r="K21433">
        <v>19</v>
      </c>
      <c r="N21433" t="s">
        <v>240</v>
      </c>
      <c r="P21433" s="1">
        <f t="shared" ref="P21433:P21496" si="1043">K21433/J21433</f>
        <v>0.11728395061728394</v>
      </c>
      <c r="Q21433">
        <f t="shared" si="1042"/>
        <v>0</v>
      </c>
    </row>
    <row r="21434" spans="2:17" x14ac:dyDescent="0.25">
      <c r="B21434" t="s">
        <v>263</v>
      </c>
      <c r="J21434" t="s">
        <v>106</v>
      </c>
      <c r="K21434">
        <v>19</v>
      </c>
      <c r="N21434" t="s">
        <v>240</v>
      </c>
      <c r="P21434" s="1">
        <f t="shared" si="1043"/>
        <v>0.11728395061728394</v>
      </c>
      <c r="Q21434">
        <f t="shared" si="1042"/>
        <v>0</v>
      </c>
    </row>
    <row r="21435" spans="2:17" x14ac:dyDescent="0.25">
      <c r="B21435" t="s">
        <v>263</v>
      </c>
      <c r="J21435" t="s">
        <v>109</v>
      </c>
      <c r="K21435">
        <v>19</v>
      </c>
      <c r="N21435" t="s">
        <v>240</v>
      </c>
      <c r="P21435" s="1">
        <f t="shared" si="1043"/>
        <v>0.1111111111111111</v>
      </c>
      <c r="Q21435">
        <f t="shared" si="1042"/>
        <v>0</v>
      </c>
    </row>
    <row r="21436" spans="2:17" x14ac:dyDescent="0.25">
      <c r="B21436" t="s">
        <v>263</v>
      </c>
      <c r="J21436" t="s">
        <v>109</v>
      </c>
      <c r="K21436">
        <v>19</v>
      </c>
      <c r="N21436" t="s">
        <v>240</v>
      </c>
      <c r="P21436" s="1">
        <f t="shared" si="1043"/>
        <v>0.1111111111111111</v>
      </c>
      <c r="Q21436">
        <f t="shared" ref="Q21436:Q21499" si="1044">F21436*P21436</f>
        <v>0</v>
      </c>
    </row>
    <row r="21437" spans="2:17" x14ac:dyDescent="0.25">
      <c r="B21437" t="s">
        <v>263</v>
      </c>
      <c r="J21437" t="s">
        <v>87</v>
      </c>
      <c r="K21437">
        <v>19</v>
      </c>
      <c r="N21437" t="s">
        <v>240</v>
      </c>
      <c r="P21437" s="1">
        <f t="shared" si="1043"/>
        <v>0.10795454545454546</v>
      </c>
      <c r="Q21437">
        <f t="shared" si="1044"/>
        <v>0</v>
      </c>
    </row>
    <row r="21438" spans="2:17" x14ac:dyDescent="0.25">
      <c r="B21438" t="s">
        <v>263</v>
      </c>
      <c r="J21438" t="s">
        <v>148</v>
      </c>
      <c r="K21438">
        <v>19</v>
      </c>
      <c r="N21438" t="s">
        <v>240</v>
      </c>
      <c r="P21438" s="1">
        <f t="shared" si="1043"/>
        <v>9.405940594059406E-2</v>
      </c>
      <c r="Q21438">
        <f t="shared" si="1044"/>
        <v>0</v>
      </c>
    </row>
    <row r="21439" spans="2:17" x14ac:dyDescent="0.25">
      <c r="B21439" t="s">
        <v>263</v>
      </c>
      <c r="J21439" t="s">
        <v>206</v>
      </c>
      <c r="K21439">
        <v>19</v>
      </c>
      <c r="N21439" t="s">
        <v>240</v>
      </c>
      <c r="P21439" s="1">
        <f t="shared" si="1043"/>
        <v>8.11965811965812E-2</v>
      </c>
      <c r="Q21439">
        <f t="shared" si="1044"/>
        <v>0</v>
      </c>
    </row>
    <row r="21440" spans="2:17" x14ac:dyDescent="0.25">
      <c r="B21440" t="s">
        <v>263</v>
      </c>
      <c r="J21440" t="s">
        <v>10</v>
      </c>
      <c r="K21440">
        <v>18</v>
      </c>
      <c r="N21440" t="s">
        <v>240</v>
      </c>
      <c r="P21440" s="1">
        <f t="shared" si="1043"/>
        <v>0.22500000000000001</v>
      </c>
      <c r="Q21440">
        <f t="shared" si="1044"/>
        <v>0</v>
      </c>
    </row>
    <row r="21441" spans="2:17" x14ac:dyDescent="0.25">
      <c r="B21441" t="s">
        <v>263</v>
      </c>
      <c r="J21441" t="s">
        <v>51</v>
      </c>
      <c r="K21441">
        <v>18</v>
      </c>
      <c r="N21441" t="s">
        <v>240</v>
      </c>
      <c r="P21441" s="1">
        <f t="shared" si="1043"/>
        <v>0.18</v>
      </c>
      <c r="Q21441">
        <f t="shared" si="1044"/>
        <v>0</v>
      </c>
    </row>
    <row r="21442" spans="2:17" x14ac:dyDescent="0.25">
      <c r="B21442" t="s">
        <v>263</v>
      </c>
      <c r="J21442" t="s">
        <v>51</v>
      </c>
      <c r="K21442">
        <v>18</v>
      </c>
      <c r="N21442" t="s">
        <v>240</v>
      </c>
      <c r="P21442" s="1">
        <f t="shared" si="1043"/>
        <v>0.18</v>
      </c>
      <c r="Q21442">
        <f t="shared" si="1044"/>
        <v>0</v>
      </c>
    </row>
    <row r="21443" spans="2:17" x14ac:dyDescent="0.25">
      <c r="B21443" t="s">
        <v>263</v>
      </c>
      <c r="J21443" t="s">
        <v>51</v>
      </c>
      <c r="K21443">
        <v>18</v>
      </c>
      <c r="N21443" t="s">
        <v>240</v>
      </c>
      <c r="P21443" s="1">
        <f t="shared" si="1043"/>
        <v>0.18</v>
      </c>
      <c r="Q21443">
        <f t="shared" si="1044"/>
        <v>0</v>
      </c>
    </row>
    <row r="21444" spans="2:17" x14ac:dyDescent="0.25">
      <c r="B21444" t="s">
        <v>263</v>
      </c>
      <c r="J21444" t="s">
        <v>177</v>
      </c>
      <c r="K21444">
        <v>18</v>
      </c>
      <c r="N21444" t="s">
        <v>240</v>
      </c>
      <c r="P21444" s="1">
        <f t="shared" si="1043"/>
        <v>0.16981132075471697</v>
      </c>
      <c r="Q21444">
        <f t="shared" si="1044"/>
        <v>0</v>
      </c>
    </row>
    <row r="21445" spans="2:17" x14ac:dyDescent="0.25">
      <c r="B21445" t="s">
        <v>263</v>
      </c>
      <c r="J21445" t="s">
        <v>16</v>
      </c>
      <c r="K21445">
        <v>18</v>
      </c>
      <c r="N21445" t="s">
        <v>240</v>
      </c>
      <c r="P21445" s="1">
        <f t="shared" si="1043"/>
        <v>0.140625</v>
      </c>
      <c r="Q21445">
        <f t="shared" si="1044"/>
        <v>0</v>
      </c>
    </row>
    <row r="21446" spans="2:17" x14ac:dyDescent="0.25">
      <c r="B21446" t="s">
        <v>263</v>
      </c>
      <c r="J21446" t="s">
        <v>107</v>
      </c>
      <c r="K21446">
        <v>18</v>
      </c>
      <c r="N21446" t="s">
        <v>240</v>
      </c>
      <c r="P21446" s="1">
        <f t="shared" si="1043"/>
        <v>0.13846153846153847</v>
      </c>
      <c r="Q21446">
        <f t="shared" si="1044"/>
        <v>0</v>
      </c>
    </row>
    <row r="21447" spans="2:17" x14ac:dyDescent="0.25">
      <c r="B21447" t="s">
        <v>263</v>
      </c>
      <c r="J21447" t="s">
        <v>73</v>
      </c>
      <c r="K21447">
        <v>18</v>
      </c>
      <c r="N21447" t="s">
        <v>240</v>
      </c>
      <c r="P21447" s="1">
        <f t="shared" si="1043"/>
        <v>0.12857142857142856</v>
      </c>
      <c r="Q21447">
        <f t="shared" si="1044"/>
        <v>0</v>
      </c>
    </row>
    <row r="21448" spans="2:17" x14ac:dyDescent="0.25">
      <c r="B21448" t="s">
        <v>263</v>
      </c>
      <c r="J21448" t="s">
        <v>102</v>
      </c>
      <c r="K21448">
        <v>18</v>
      </c>
      <c r="N21448" t="s">
        <v>240</v>
      </c>
      <c r="P21448" s="1">
        <f t="shared" si="1043"/>
        <v>0.11920529801324503</v>
      </c>
      <c r="Q21448">
        <f t="shared" si="1044"/>
        <v>0</v>
      </c>
    </row>
    <row r="21449" spans="2:17" x14ac:dyDescent="0.25">
      <c r="B21449" t="s">
        <v>263</v>
      </c>
      <c r="J21449" t="s">
        <v>96</v>
      </c>
      <c r="K21449">
        <v>18</v>
      </c>
      <c r="N21449" t="s">
        <v>240</v>
      </c>
      <c r="P21449" s="1">
        <f t="shared" si="1043"/>
        <v>0.11842105263157894</v>
      </c>
      <c r="Q21449">
        <f t="shared" si="1044"/>
        <v>0</v>
      </c>
    </row>
    <row r="21450" spans="2:17" x14ac:dyDescent="0.25">
      <c r="B21450" t="s">
        <v>263</v>
      </c>
      <c r="J21450" t="s">
        <v>26</v>
      </c>
      <c r="K21450">
        <v>18</v>
      </c>
      <c r="N21450" t="s">
        <v>240</v>
      </c>
      <c r="P21450" s="1">
        <f t="shared" si="1043"/>
        <v>0.11764705882352941</v>
      </c>
      <c r="Q21450">
        <f t="shared" si="1044"/>
        <v>0</v>
      </c>
    </row>
    <row r="21451" spans="2:17" x14ac:dyDescent="0.25">
      <c r="B21451" t="s">
        <v>263</v>
      </c>
      <c r="J21451" t="s">
        <v>12</v>
      </c>
      <c r="K21451">
        <v>18</v>
      </c>
      <c r="N21451" t="s">
        <v>240</v>
      </c>
      <c r="P21451" s="1">
        <f t="shared" si="1043"/>
        <v>0.1125</v>
      </c>
      <c r="Q21451">
        <f t="shared" si="1044"/>
        <v>0</v>
      </c>
    </row>
    <row r="21452" spans="2:17" x14ac:dyDescent="0.25">
      <c r="B21452" t="s">
        <v>263</v>
      </c>
      <c r="J21452" t="s">
        <v>12</v>
      </c>
      <c r="K21452">
        <v>18</v>
      </c>
      <c r="N21452" t="s">
        <v>240</v>
      </c>
      <c r="P21452" s="1">
        <f t="shared" si="1043"/>
        <v>0.1125</v>
      </c>
      <c r="Q21452">
        <f t="shared" si="1044"/>
        <v>0</v>
      </c>
    </row>
    <row r="21453" spans="2:17" x14ac:dyDescent="0.25">
      <c r="B21453" t="s">
        <v>263</v>
      </c>
      <c r="J21453" t="s">
        <v>134</v>
      </c>
      <c r="K21453">
        <v>18</v>
      </c>
      <c r="N21453" t="s">
        <v>240</v>
      </c>
      <c r="P21453" s="1">
        <f t="shared" si="1043"/>
        <v>0.10714285714285714</v>
      </c>
      <c r="Q21453">
        <f t="shared" si="1044"/>
        <v>0</v>
      </c>
    </row>
    <row r="21454" spans="2:17" x14ac:dyDescent="0.25">
      <c r="B21454" t="s">
        <v>263</v>
      </c>
      <c r="J21454" t="s">
        <v>137</v>
      </c>
      <c r="K21454">
        <v>18</v>
      </c>
      <c r="N21454" t="s">
        <v>240</v>
      </c>
      <c r="P21454" s="1">
        <f t="shared" si="1043"/>
        <v>0.10465116279069768</v>
      </c>
      <c r="Q21454">
        <f t="shared" si="1044"/>
        <v>0</v>
      </c>
    </row>
    <row r="21455" spans="2:17" x14ac:dyDescent="0.25">
      <c r="B21455" t="s">
        <v>263</v>
      </c>
      <c r="J21455" t="s">
        <v>87</v>
      </c>
      <c r="K21455">
        <v>18</v>
      </c>
      <c r="N21455" t="s">
        <v>240</v>
      </c>
      <c r="P21455" s="1">
        <f t="shared" si="1043"/>
        <v>0.10227272727272728</v>
      </c>
      <c r="Q21455">
        <f t="shared" si="1044"/>
        <v>0</v>
      </c>
    </row>
    <row r="21456" spans="2:17" x14ac:dyDescent="0.25">
      <c r="B21456" t="s">
        <v>263</v>
      </c>
      <c r="J21456" t="s">
        <v>125</v>
      </c>
      <c r="K21456">
        <v>18</v>
      </c>
      <c r="N21456" t="s">
        <v>240</v>
      </c>
      <c r="P21456" s="1">
        <f t="shared" si="1043"/>
        <v>0.09</v>
      </c>
      <c r="Q21456">
        <f t="shared" si="1044"/>
        <v>0</v>
      </c>
    </row>
    <row r="21457" spans="2:17" x14ac:dyDescent="0.25">
      <c r="B21457" t="s">
        <v>263</v>
      </c>
      <c r="J21457" t="s">
        <v>203</v>
      </c>
      <c r="K21457">
        <v>18</v>
      </c>
      <c r="N21457" t="s">
        <v>240</v>
      </c>
      <c r="P21457" s="1">
        <f t="shared" si="1043"/>
        <v>8.5308056872037921E-2</v>
      </c>
      <c r="Q21457">
        <f t="shared" si="1044"/>
        <v>0</v>
      </c>
    </row>
    <row r="21458" spans="2:17" x14ac:dyDescent="0.25">
      <c r="B21458" t="s">
        <v>263</v>
      </c>
      <c r="J21458" t="s">
        <v>218</v>
      </c>
      <c r="K21458">
        <v>17</v>
      </c>
      <c r="N21458" t="s">
        <v>240</v>
      </c>
      <c r="P21458" s="1">
        <f t="shared" si="1043"/>
        <v>0.25757575757575757</v>
      </c>
      <c r="Q21458">
        <f t="shared" si="1044"/>
        <v>0</v>
      </c>
    </row>
    <row r="21459" spans="2:17" x14ac:dyDescent="0.25">
      <c r="B21459" t="s">
        <v>263</v>
      </c>
      <c r="J21459" t="s">
        <v>136</v>
      </c>
      <c r="K21459">
        <v>17</v>
      </c>
      <c r="N21459" t="s">
        <v>240</v>
      </c>
      <c r="P21459" s="1">
        <f t="shared" si="1043"/>
        <v>0.22077922077922077</v>
      </c>
      <c r="Q21459">
        <f t="shared" si="1044"/>
        <v>0</v>
      </c>
    </row>
    <row r="21460" spans="2:17" x14ac:dyDescent="0.25">
      <c r="B21460" t="s">
        <v>263</v>
      </c>
      <c r="J21460" t="s">
        <v>136</v>
      </c>
      <c r="K21460">
        <v>17</v>
      </c>
      <c r="N21460" t="s">
        <v>240</v>
      </c>
      <c r="P21460" s="1">
        <f t="shared" si="1043"/>
        <v>0.22077922077922077</v>
      </c>
      <c r="Q21460">
        <f t="shared" si="1044"/>
        <v>0</v>
      </c>
    </row>
    <row r="21461" spans="2:17" x14ac:dyDescent="0.25">
      <c r="B21461" t="s">
        <v>263</v>
      </c>
      <c r="J21461" t="s">
        <v>10</v>
      </c>
      <c r="K21461">
        <v>17</v>
      </c>
      <c r="N21461" t="s">
        <v>240</v>
      </c>
      <c r="P21461" s="1">
        <f t="shared" si="1043"/>
        <v>0.21249999999999999</v>
      </c>
      <c r="Q21461">
        <f t="shared" si="1044"/>
        <v>0</v>
      </c>
    </row>
    <row r="21462" spans="2:17" x14ac:dyDescent="0.25">
      <c r="B21462" t="s">
        <v>263</v>
      </c>
      <c r="J21462" t="s">
        <v>43</v>
      </c>
      <c r="K21462">
        <v>17</v>
      </c>
      <c r="N21462" t="s">
        <v>240</v>
      </c>
      <c r="P21462" s="1">
        <f t="shared" si="1043"/>
        <v>0.2073170731707317</v>
      </c>
      <c r="Q21462">
        <f t="shared" si="1044"/>
        <v>0</v>
      </c>
    </row>
    <row r="21463" spans="2:17" x14ac:dyDescent="0.25">
      <c r="B21463" t="s">
        <v>263</v>
      </c>
      <c r="J21463" t="s">
        <v>94</v>
      </c>
      <c r="K21463">
        <v>17</v>
      </c>
      <c r="N21463" t="s">
        <v>240</v>
      </c>
      <c r="P21463" s="1">
        <f t="shared" si="1043"/>
        <v>0.19767441860465115</v>
      </c>
      <c r="Q21463">
        <f t="shared" si="1044"/>
        <v>0</v>
      </c>
    </row>
    <row r="21464" spans="2:17" x14ac:dyDescent="0.25">
      <c r="B21464" t="s">
        <v>263</v>
      </c>
      <c r="J21464" t="s">
        <v>131</v>
      </c>
      <c r="K21464">
        <v>17</v>
      </c>
      <c r="N21464" t="s">
        <v>240</v>
      </c>
      <c r="P21464" s="1">
        <f t="shared" si="1043"/>
        <v>0.18681318681318682</v>
      </c>
      <c r="Q21464">
        <f t="shared" si="1044"/>
        <v>0</v>
      </c>
    </row>
    <row r="21465" spans="2:17" x14ac:dyDescent="0.25">
      <c r="B21465" t="s">
        <v>263</v>
      </c>
      <c r="J21465" t="s">
        <v>37</v>
      </c>
      <c r="K21465">
        <v>17</v>
      </c>
      <c r="N21465" t="s">
        <v>240</v>
      </c>
      <c r="P21465" s="1">
        <f t="shared" si="1043"/>
        <v>0.14782608695652175</v>
      </c>
      <c r="Q21465">
        <f t="shared" si="1044"/>
        <v>0</v>
      </c>
    </row>
    <row r="21466" spans="2:17" x14ac:dyDescent="0.25">
      <c r="B21466" t="s">
        <v>263</v>
      </c>
      <c r="J21466" t="s">
        <v>50</v>
      </c>
      <c r="K21466">
        <v>17</v>
      </c>
      <c r="N21466" t="s">
        <v>240</v>
      </c>
      <c r="P21466" s="1">
        <f t="shared" si="1043"/>
        <v>0.14049586776859505</v>
      </c>
      <c r="Q21466">
        <f t="shared" si="1044"/>
        <v>0</v>
      </c>
    </row>
    <row r="21467" spans="2:17" x14ac:dyDescent="0.25">
      <c r="B21467" t="s">
        <v>263</v>
      </c>
      <c r="J21467" t="s">
        <v>16</v>
      </c>
      <c r="K21467">
        <v>17</v>
      </c>
      <c r="N21467" t="s">
        <v>240</v>
      </c>
      <c r="P21467" s="1">
        <f t="shared" si="1043"/>
        <v>0.1328125</v>
      </c>
      <c r="Q21467">
        <f t="shared" si="1044"/>
        <v>0</v>
      </c>
    </row>
    <row r="21468" spans="2:17" x14ac:dyDescent="0.25">
      <c r="B21468" t="s">
        <v>263</v>
      </c>
      <c r="J21468" t="s">
        <v>191</v>
      </c>
      <c r="K21468">
        <v>17</v>
      </c>
      <c r="N21468" t="s">
        <v>240</v>
      </c>
      <c r="P21468" s="1">
        <f t="shared" si="1043"/>
        <v>0.12056737588652482</v>
      </c>
      <c r="Q21468">
        <f t="shared" si="1044"/>
        <v>0</v>
      </c>
    </row>
    <row r="21469" spans="2:17" x14ac:dyDescent="0.25">
      <c r="B21469" t="s">
        <v>263</v>
      </c>
      <c r="J21469" t="s">
        <v>41</v>
      </c>
      <c r="K21469">
        <v>17</v>
      </c>
      <c r="N21469" t="s">
        <v>240</v>
      </c>
      <c r="P21469" s="1">
        <f t="shared" si="1043"/>
        <v>0.11805555555555555</v>
      </c>
      <c r="Q21469">
        <f t="shared" si="1044"/>
        <v>0</v>
      </c>
    </row>
    <row r="21470" spans="2:17" x14ac:dyDescent="0.25">
      <c r="B21470" t="s">
        <v>263</v>
      </c>
      <c r="J21470" t="s">
        <v>163</v>
      </c>
      <c r="K21470">
        <v>17</v>
      </c>
      <c r="N21470" t="s">
        <v>240</v>
      </c>
      <c r="P21470" s="1">
        <f t="shared" si="1043"/>
        <v>0.11643835616438356</v>
      </c>
      <c r="Q21470">
        <f t="shared" si="1044"/>
        <v>0</v>
      </c>
    </row>
    <row r="21471" spans="2:17" x14ac:dyDescent="0.25">
      <c r="B21471" t="s">
        <v>263</v>
      </c>
      <c r="J21471" t="s">
        <v>175</v>
      </c>
      <c r="K21471">
        <v>17</v>
      </c>
      <c r="N21471" t="s">
        <v>240</v>
      </c>
      <c r="P21471" s="1">
        <f t="shared" si="1043"/>
        <v>0.11564625850340136</v>
      </c>
      <c r="Q21471">
        <f t="shared" si="1044"/>
        <v>0</v>
      </c>
    </row>
    <row r="21472" spans="2:17" x14ac:dyDescent="0.25">
      <c r="B21472" t="s">
        <v>263</v>
      </c>
      <c r="J21472" t="s">
        <v>96</v>
      </c>
      <c r="K21472">
        <v>17</v>
      </c>
      <c r="N21472" t="s">
        <v>240</v>
      </c>
      <c r="P21472" s="1">
        <f t="shared" si="1043"/>
        <v>0.1118421052631579</v>
      </c>
      <c r="Q21472">
        <f t="shared" si="1044"/>
        <v>0</v>
      </c>
    </row>
    <row r="21473" spans="2:17" x14ac:dyDescent="0.25">
      <c r="B21473" t="s">
        <v>263</v>
      </c>
      <c r="J21473" t="s">
        <v>108</v>
      </c>
      <c r="K21473">
        <v>17</v>
      </c>
      <c r="N21473" t="s">
        <v>240</v>
      </c>
      <c r="P21473" s="1">
        <f t="shared" si="1043"/>
        <v>0.11038961038961038</v>
      </c>
      <c r="Q21473">
        <f t="shared" si="1044"/>
        <v>0</v>
      </c>
    </row>
    <row r="21474" spans="2:17" x14ac:dyDescent="0.25">
      <c r="B21474" t="s">
        <v>263</v>
      </c>
      <c r="J21474" t="s">
        <v>109</v>
      </c>
      <c r="K21474">
        <v>17</v>
      </c>
      <c r="N21474" t="s">
        <v>240</v>
      </c>
      <c r="P21474" s="1">
        <f t="shared" si="1043"/>
        <v>9.9415204678362568E-2</v>
      </c>
      <c r="Q21474">
        <f t="shared" si="1044"/>
        <v>0</v>
      </c>
    </row>
    <row r="21475" spans="2:17" x14ac:dyDescent="0.25">
      <c r="B21475" t="s">
        <v>263</v>
      </c>
      <c r="J21475" t="s">
        <v>109</v>
      </c>
      <c r="K21475">
        <v>17</v>
      </c>
      <c r="N21475" t="s">
        <v>240</v>
      </c>
      <c r="P21475" s="1">
        <f t="shared" si="1043"/>
        <v>9.9415204678362568E-2</v>
      </c>
      <c r="Q21475">
        <f t="shared" si="1044"/>
        <v>0</v>
      </c>
    </row>
    <row r="21476" spans="2:17" x14ac:dyDescent="0.25">
      <c r="B21476" t="s">
        <v>263</v>
      </c>
      <c r="J21476" t="s">
        <v>109</v>
      </c>
      <c r="K21476">
        <v>17</v>
      </c>
      <c r="N21476" t="s">
        <v>240</v>
      </c>
      <c r="P21476" s="1">
        <f t="shared" si="1043"/>
        <v>9.9415204678362568E-2</v>
      </c>
      <c r="Q21476">
        <f t="shared" si="1044"/>
        <v>0</v>
      </c>
    </row>
    <row r="21477" spans="2:17" x14ac:dyDescent="0.25">
      <c r="B21477" t="s">
        <v>263</v>
      </c>
      <c r="J21477" t="s">
        <v>109</v>
      </c>
      <c r="K21477">
        <v>17</v>
      </c>
      <c r="N21477" t="s">
        <v>240</v>
      </c>
      <c r="P21477" s="1">
        <f t="shared" si="1043"/>
        <v>9.9415204678362568E-2</v>
      </c>
      <c r="Q21477">
        <f t="shared" si="1044"/>
        <v>0</v>
      </c>
    </row>
    <row r="21478" spans="2:17" x14ac:dyDescent="0.25">
      <c r="B21478" t="s">
        <v>263</v>
      </c>
      <c r="J21478" t="s">
        <v>227</v>
      </c>
      <c r="K21478">
        <v>17</v>
      </c>
      <c r="N21478" t="s">
        <v>240</v>
      </c>
      <c r="P21478" s="1">
        <f t="shared" si="1043"/>
        <v>8.8082901554404139E-2</v>
      </c>
      <c r="Q21478">
        <f t="shared" si="1044"/>
        <v>0</v>
      </c>
    </row>
    <row r="21479" spans="2:17" x14ac:dyDescent="0.25">
      <c r="B21479" t="s">
        <v>263</v>
      </c>
      <c r="J21479" t="s">
        <v>227</v>
      </c>
      <c r="K21479">
        <v>17</v>
      </c>
      <c r="N21479" t="s">
        <v>240</v>
      </c>
      <c r="P21479" s="1">
        <f t="shared" si="1043"/>
        <v>8.8082901554404139E-2</v>
      </c>
      <c r="Q21479">
        <f t="shared" si="1044"/>
        <v>0</v>
      </c>
    </row>
    <row r="21480" spans="2:17" x14ac:dyDescent="0.25">
      <c r="B21480" t="s">
        <v>263</v>
      </c>
      <c r="J21480" t="s">
        <v>230</v>
      </c>
      <c r="K21480">
        <v>17</v>
      </c>
      <c r="N21480" t="s">
        <v>240</v>
      </c>
      <c r="P21480" s="1">
        <f t="shared" si="1043"/>
        <v>6.1818181818181821E-2</v>
      </c>
      <c r="Q21480">
        <f t="shared" si="1044"/>
        <v>0</v>
      </c>
    </row>
    <row r="21481" spans="2:17" x14ac:dyDescent="0.25">
      <c r="B21481" t="s">
        <v>263</v>
      </c>
      <c r="J21481" t="s">
        <v>230</v>
      </c>
      <c r="K21481">
        <v>17</v>
      </c>
      <c r="N21481" t="s">
        <v>240</v>
      </c>
      <c r="P21481" s="1">
        <f t="shared" si="1043"/>
        <v>6.1818181818181821E-2</v>
      </c>
      <c r="Q21481">
        <f t="shared" si="1044"/>
        <v>0</v>
      </c>
    </row>
    <row r="21482" spans="2:17" x14ac:dyDescent="0.25">
      <c r="B21482" t="s">
        <v>263</v>
      </c>
      <c r="J21482" t="s">
        <v>230</v>
      </c>
      <c r="K21482">
        <v>17</v>
      </c>
      <c r="N21482" t="s">
        <v>240</v>
      </c>
      <c r="P21482" s="1">
        <f t="shared" si="1043"/>
        <v>6.1818181818181821E-2</v>
      </c>
      <c r="Q21482">
        <f t="shared" si="1044"/>
        <v>0</v>
      </c>
    </row>
    <row r="21483" spans="2:17" x14ac:dyDescent="0.25">
      <c r="B21483" t="s">
        <v>263</v>
      </c>
      <c r="J21483" t="s">
        <v>212</v>
      </c>
      <c r="K21483">
        <v>17</v>
      </c>
      <c r="N21483" t="s">
        <v>240</v>
      </c>
      <c r="P21483" s="1">
        <f t="shared" si="1043"/>
        <v>4.336734693877551E-2</v>
      </c>
      <c r="Q21483">
        <f t="shared" si="1044"/>
        <v>0</v>
      </c>
    </row>
    <row r="21484" spans="2:17" x14ac:dyDescent="0.25">
      <c r="B21484" t="s">
        <v>263</v>
      </c>
      <c r="J21484" t="s">
        <v>212</v>
      </c>
      <c r="K21484">
        <v>17</v>
      </c>
      <c r="N21484" t="s">
        <v>240</v>
      </c>
      <c r="P21484" s="1">
        <f t="shared" si="1043"/>
        <v>4.336734693877551E-2</v>
      </c>
      <c r="Q21484">
        <f t="shared" si="1044"/>
        <v>0</v>
      </c>
    </row>
    <row r="21485" spans="2:17" x14ac:dyDescent="0.25">
      <c r="B21485" t="s">
        <v>263</v>
      </c>
      <c r="J21485" t="s">
        <v>179</v>
      </c>
      <c r="K21485">
        <v>16</v>
      </c>
      <c r="N21485" t="s">
        <v>240</v>
      </c>
      <c r="P21485" s="1">
        <f t="shared" si="1043"/>
        <v>0.34782608695652173</v>
      </c>
      <c r="Q21485">
        <f t="shared" si="1044"/>
        <v>0</v>
      </c>
    </row>
    <row r="21486" spans="2:17" x14ac:dyDescent="0.25">
      <c r="B21486" t="s">
        <v>263</v>
      </c>
      <c r="J21486" t="s">
        <v>179</v>
      </c>
      <c r="K21486">
        <v>16</v>
      </c>
      <c r="N21486" t="s">
        <v>240</v>
      </c>
      <c r="P21486" s="1">
        <f t="shared" si="1043"/>
        <v>0.34782608695652173</v>
      </c>
      <c r="Q21486">
        <f t="shared" si="1044"/>
        <v>0</v>
      </c>
    </row>
    <row r="21487" spans="2:17" x14ac:dyDescent="0.25">
      <c r="B21487" t="s">
        <v>263</v>
      </c>
      <c r="J21487" t="s">
        <v>238</v>
      </c>
      <c r="K21487">
        <v>16</v>
      </c>
      <c r="N21487" t="s">
        <v>240</v>
      </c>
      <c r="P21487" s="1">
        <f t="shared" si="1043"/>
        <v>0.26229508196721313</v>
      </c>
      <c r="Q21487">
        <f t="shared" si="1044"/>
        <v>0</v>
      </c>
    </row>
    <row r="21488" spans="2:17" x14ac:dyDescent="0.25">
      <c r="B21488" t="s">
        <v>263</v>
      </c>
      <c r="J21488" t="s">
        <v>100</v>
      </c>
      <c r="K21488">
        <v>16</v>
      </c>
      <c r="N21488" t="s">
        <v>240</v>
      </c>
      <c r="P21488" s="1">
        <f t="shared" si="1043"/>
        <v>0.22222222222222221</v>
      </c>
      <c r="Q21488">
        <f t="shared" si="1044"/>
        <v>0</v>
      </c>
    </row>
    <row r="21489" spans="2:17" x14ac:dyDescent="0.25">
      <c r="B21489" t="s">
        <v>263</v>
      </c>
      <c r="J21489" t="s">
        <v>10</v>
      </c>
      <c r="K21489">
        <v>16</v>
      </c>
      <c r="N21489" t="s">
        <v>240</v>
      </c>
      <c r="P21489" s="1">
        <f t="shared" si="1043"/>
        <v>0.2</v>
      </c>
      <c r="Q21489">
        <f t="shared" si="1044"/>
        <v>0</v>
      </c>
    </row>
    <row r="21490" spans="2:17" x14ac:dyDescent="0.25">
      <c r="B21490" t="s">
        <v>263</v>
      </c>
      <c r="J21490" t="s">
        <v>85</v>
      </c>
      <c r="K21490">
        <v>16</v>
      </c>
      <c r="N21490" t="s">
        <v>240</v>
      </c>
      <c r="P21490" s="1">
        <f t="shared" si="1043"/>
        <v>0.19277108433734941</v>
      </c>
      <c r="Q21490">
        <f t="shared" si="1044"/>
        <v>0</v>
      </c>
    </row>
    <row r="21491" spans="2:17" x14ac:dyDescent="0.25">
      <c r="B21491" t="s">
        <v>263</v>
      </c>
      <c r="J21491" t="s">
        <v>85</v>
      </c>
      <c r="K21491">
        <v>16</v>
      </c>
      <c r="N21491" t="s">
        <v>240</v>
      </c>
      <c r="P21491" s="1">
        <f t="shared" si="1043"/>
        <v>0.19277108433734941</v>
      </c>
      <c r="Q21491">
        <f t="shared" si="1044"/>
        <v>0</v>
      </c>
    </row>
    <row r="21492" spans="2:17" x14ac:dyDescent="0.25">
      <c r="B21492" t="s">
        <v>263</v>
      </c>
      <c r="J21492" t="s">
        <v>36</v>
      </c>
      <c r="K21492">
        <v>16</v>
      </c>
      <c r="N21492" t="s">
        <v>240</v>
      </c>
      <c r="P21492" s="1">
        <f t="shared" si="1043"/>
        <v>0.19047619047619047</v>
      </c>
      <c r="Q21492">
        <f t="shared" si="1044"/>
        <v>0</v>
      </c>
    </row>
    <row r="21493" spans="2:17" x14ac:dyDescent="0.25">
      <c r="B21493" t="s">
        <v>263</v>
      </c>
      <c r="J21493" t="s">
        <v>94</v>
      </c>
      <c r="K21493">
        <v>16</v>
      </c>
      <c r="N21493" t="s">
        <v>240</v>
      </c>
      <c r="P21493" s="1">
        <f t="shared" si="1043"/>
        <v>0.18604651162790697</v>
      </c>
      <c r="Q21493">
        <f t="shared" si="1044"/>
        <v>0</v>
      </c>
    </row>
    <row r="21494" spans="2:17" x14ac:dyDescent="0.25">
      <c r="B21494" t="s">
        <v>263</v>
      </c>
      <c r="J21494" t="s">
        <v>94</v>
      </c>
      <c r="K21494">
        <v>16</v>
      </c>
      <c r="N21494" t="s">
        <v>240</v>
      </c>
      <c r="P21494" s="1">
        <f t="shared" si="1043"/>
        <v>0.18604651162790697</v>
      </c>
      <c r="Q21494">
        <f t="shared" si="1044"/>
        <v>0</v>
      </c>
    </row>
    <row r="21495" spans="2:17" x14ac:dyDescent="0.25">
      <c r="B21495" t="s">
        <v>263</v>
      </c>
      <c r="J21495" t="s">
        <v>94</v>
      </c>
      <c r="K21495">
        <v>16</v>
      </c>
      <c r="N21495" t="s">
        <v>240</v>
      </c>
      <c r="P21495" s="1">
        <f t="shared" si="1043"/>
        <v>0.18604651162790697</v>
      </c>
      <c r="Q21495">
        <f t="shared" si="1044"/>
        <v>0</v>
      </c>
    </row>
    <row r="21496" spans="2:17" x14ac:dyDescent="0.25">
      <c r="B21496" t="s">
        <v>263</v>
      </c>
      <c r="J21496" t="s">
        <v>94</v>
      </c>
      <c r="K21496">
        <v>16</v>
      </c>
      <c r="N21496" t="s">
        <v>240</v>
      </c>
      <c r="P21496" s="1">
        <f t="shared" si="1043"/>
        <v>0.18604651162790697</v>
      </c>
      <c r="Q21496">
        <f t="shared" si="1044"/>
        <v>0</v>
      </c>
    </row>
    <row r="21497" spans="2:17" x14ac:dyDescent="0.25">
      <c r="B21497" t="s">
        <v>263</v>
      </c>
      <c r="J21497" t="s">
        <v>131</v>
      </c>
      <c r="K21497">
        <v>16</v>
      </c>
      <c r="N21497" t="s">
        <v>240</v>
      </c>
      <c r="P21497" s="1">
        <f t="shared" ref="P21497:P21560" si="1045">K21497/J21497</f>
        <v>0.17582417582417584</v>
      </c>
      <c r="Q21497">
        <f t="shared" si="1044"/>
        <v>0</v>
      </c>
    </row>
    <row r="21498" spans="2:17" x14ac:dyDescent="0.25">
      <c r="B21498" t="s">
        <v>263</v>
      </c>
      <c r="J21498" t="s">
        <v>131</v>
      </c>
      <c r="K21498">
        <v>16</v>
      </c>
      <c r="N21498" t="s">
        <v>240</v>
      </c>
      <c r="P21498" s="1">
        <f t="shared" si="1045"/>
        <v>0.17582417582417584</v>
      </c>
      <c r="Q21498">
        <f t="shared" si="1044"/>
        <v>0</v>
      </c>
    </row>
    <row r="21499" spans="2:17" x14ac:dyDescent="0.25">
      <c r="B21499" t="s">
        <v>263</v>
      </c>
      <c r="J21499" t="s">
        <v>167</v>
      </c>
      <c r="K21499">
        <v>16</v>
      </c>
      <c r="N21499" t="s">
        <v>240</v>
      </c>
      <c r="P21499" s="1">
        <f t="shared" si="1045"/>
        <v>0.17204301075268819</v>
      </c>
      <c r="Q21499">
        <f t="shared" si="1044"/>
        <v>0</v>
      </c>
    </row>
    <row r="21500" spans="2:17" x14ac:dyDescent="0.25">
      <c r="B21500" t="s">
        <v>263</v>
      </c>
      <c r="J21500" t="s">
        <v>167</v>
      </c>
      <c r="K21500">
        <v>16</v>
      </c>
      <c r="N21500" t="s">
        <v>240</v>
      </c>
      <c r="P21500" s="1">
        <f t="shared" si="1045"/>
        <v>0.17204301075268819</v>
      </c>
      <c r="Q21500">
        <f t="shared" ref="Q21500:Q21563" si="1046">F21500*P21500</f>
        <v>0</v>
      </c>
    </row>
    <row r="21501" spans="2:17" x14ac:dyDescent="0.25">
      <c r="B21501" t="s">
        <v>263</v>
      </c>
      <c r="J21501" t="s">
        <v>27</v>
      </c>
      <c r="K21501">
        <v>16</v>
      </c>
      <c r="N21501" t="s">
        <v>240</v>
      </c>
      <c r="P21501" s="1">
        <f t="shared" si="1045"/>
        <v>0.16666666666666666</v>
      </c>
      <c r="Q21501">
        <f t="shared" si="1046"/>
        <v>0</v>
      </c>
    </row>
    <row r="21502" spans="2:17" x14ac:dyDescent="0.25">
      <c r="B21502" t="s">
        <v>263</v>
      </c>
      <c r="J21502" t="s">
        <v>27</v>
      </c>
      <c r="K21502">
        <v>16</v>
      </c>
      <c r="N21502" t="s">
        <v>240</v>
      </c>
      <c r="P21502" s="1">
        <f t="shared" si="1045"/>
        <v>0.16666666666666666</v>
      </c>
      <c r="Q21502">
        <f t="shared" si="1046"/>
        <v>0</v>
      </c>
    </row>
    <row r="21503" spans="2:17" x14ac:dyDescent="0.25">
      <c r="B21503" t="s">
        <v>263</v>
      </c>
      <c r="J21503" t="s">
        <v>147</v>
      </c>
      <c r="K21503">
        <v>16</v>
      </c>
      <c r="N21503" t="s">
        <v>240</v>
      </c>
      <c r="P21503" s="1">
        <f t="shared" si="1045"/>
        <v>0.15841584158415842</v>
      </c>
      <c r="Q21503">
        <f t="shared" si="1046"/>
        <v>0</v>
      </c>
    </row>
    <row r="21504" spans="2:17" x14ac:dyDescent="0.25">
      <c r="B21504" t="s">
        <v>263</v>
      </c>
      <c r="J21504" t="s">
        <v>177</v>
      </c>
      <c r="K21504">
        <v>16</v>
      </c>
      <c r="N21504" t="s">
        <v>240</v>
      </c>
      <c r="P21504" s="1">
        <f t="shared" si="1045"/>
        <v>0.15094339622641509</v>
      </c>
      <c r="Q21504">
        <f t="shared" si="1046"/>
        <v>0</v>
      </c>
    </row>
    <row r="21505" spans="2:17" x14ac:dyDescent="0.25">
      <c r="B21505" t="s">
        <v>263</v>
      </c>
      <c r="J21505" t="s">
        <v>122</v>
      </c>
      <c r="K21505">
        <v>16</v>
      </c>
      <c r="N21505" t="s">
        <v>240</v>
      </c>
      <c r="P21505" s="1">
        <f t="shared" si="1045"/>
        <v>0.14814814814814814</v>
      </c>
      <c r="Q21505">
        <f t="shared" si="1046"/>
        <v>0</v>
      </c>
    </row>
    <row r="21506" spans="2:17" x14ac:dyDescent="0.25">
      <c r="B21506" t="s">
        <v>263</v>
      </c>
      <c r="J21506" t="s">
        <v>128</v>
      </c>
      <c r="K21506">
        <v>16</v>
      </c>
      <c r="N21506" t="s">
        <v>240</v>
      </c>
      <c r="P21506" s="1">
        <f t="shared" si="1045"/>
        <v>0.14545454545454545</v>
      </c>
      <c r="Q21506">
        <f t="shared" si="1046"/>
        <v>0</v>
      </c>
    </row>
    <row r="21507" spans="2:17" x14ac:dyDescent="0.25">
      <c r="B21507" t="s">
        <v>263</v>
      </c>
      <c r="J21507" t="s">
        <v>128</v>
      </c>
      <c r="K21507">
        <v>16</v>
      </c>
      <c r="N21507" t="s">
        <v>240</v>
      </c>
      <c r="P21507" s="1">
        <f t="shared" si="1045"/>
        <v>0.14545454545454545</v>
      </c>
      <c r="Q21507">
        <f t="shared" si="1046"/>
        <v>0</v>
      </c>
    </row>
    <row r="21508" spans="2:17" x14ac:dyDescent="0.25">
      <c r="B21508" t="s">
        <v>263</v>
      </c>
      <c r="J21508" t="s">
        <v>128</v>
      </c>
      <c r="K21508">
        <v>16</v>
      </c>
      <c r="N21508" t="s">
        <v>240</v>
      </c>
      <c r="P21508" s="1">
        <f t="shared" si="1045"/>
        <v>0.14545454545454545</v>
      </c>
      <c r="Q21508">
        <f t="shared" si="1046"/>
        <v>0</v>
      </c>
    </row>
    <row r="21509" spans="2:17" x14ac:dyDescent="0.25">
      <c r="B21509" t="s">
        <v>263</v>
      </c>
      <c r="J21509" t="s">
        <v>42</v>
      </c>
      <c r="K21509">
        <v>16</v>
      </c>
      <c r="N21509" t="s">
        <v>240</v>
      </c>
      <c r="P21509" s="1">
        <f t="shared" si="1045"/>
        <v>0.14285714285714285</v>
      </c>
      <c r="Q21509">
        <f t="shared" si="1046"/>
        <v>0</v>
      </c>
    </row>
    <row r="21510" spans="2:17" x14ac:dyDescent="0.25">
      <c r="B21510" t="s">
        <v>263</v>
      </c>
      <c r="J21510" t="s">
        <v>42</v>
      </c>
      <c r="K21510">
        <v>16</v>
      </c>
      <c r="N21510" t="s">
        <v>240</v>
      </c>
      <c r="P21510" s="1">
        <f t="shared" si="1045"/>
        <v>0.14285714285714285</v>
      </c>
      <c r="Q21510">
        <f t="shared" si="1046"/>
        <v>0</v>
      </c>
    </row>
    <row r="21511" spans="2:17" x14ac:dyDescent="0.25">
      <c r="B21511" t="s">
        <v>263</v>
      </c>
      <c r="J21511" t="s">
        <v>192</v>
      </c>
      <c r="K21511">
        <v>16</v>
      </c>
      <c r="N21511" t="s">
        <v>240</v>
      </c>
      <c r="P21511" s="1">
        <f t="shared" si="1045"/>
        <v>0.13675213675213677</v>
      </c>
      <c r="Q21511">
        <f t="shared" si="1046"/>
        <v>0</v>
      </c>
    </row>
    <row r="21512" spans="2:17" x14ac:dyDescent="0.25">
      <c r="B21512" t="s">
        <v>263</v>
      </c>
      <c r="J21512" t="s">
        <v>192</v>
      </c>
      <c r="K21512">
        <v>16</v>
      </c>
      <c r="N21512" t="s">
        <v>240</v>
      </c>
      <c r="P21512" s="1">
        <f t="shared" si="1045"/>
        <v>0.13675213675213677</v>
      </c>
      <c r="Q21512">
        <f t="shared" si="1046"/>
        <v>0</v>
      </c>
    </row>
    <row r="21513" spans="2:17" x14ac:dyDescent="0.25">
      <c r="B21513" t="s">
        <v>263</v>
      </c>
      <c r="J21513" t="s">
        <v>35</v>
      </c>
      <c r="K21513">
        <v>16</v>
      </c>
      <c r="N21513" t="s">
        <v>240</v>
      </c>
      <c r="P21513" s="1">
        <f t="shared" si="1045"/>
        <v>0.13559322033898305</v>
      </c>
      <c r="Q21513">
        <f t="shared" si="1046"/>
        <v>0</v>
      </c>
    </row>
    <row r="21514" spans="2:17" x14ac:dyDescent="0.25">
      <c r="B21514" t="s">
        <v>263</v>
      </c>
      <c r="J21514" t="s">
        <v>50</v>
      </c>
      <c r="K21514">
        <v>16</v>
      </c>
      <c r="N21514" t="s">
        <v>240</v>
      </c>
      <c r="P21514" s="1">
        <f t="shared" si="1045"/>
        <v>0.13223140495867769</v>
      </c>
      <c r="Q21514">
        <f t="shared" si="1046"/>
        <v>0</v>
      </c>
    </row>
    <row r="21515" spans="2:17" x14ac:dyDescent="0.25">
      <c r="B21515" t="s">
        <v>263</v>
      </c>
      <c r="J21515" t="s">
        <v>24</v>
      </c>
      <c r="K21515">
        <v>16</v>
      </c>
      <c r="N21515" t="s">
        <v>240</v>
      </c>
      <c r="P21515" s="1">
        <f t="shared" si="1045"/>
        <v>0.13008130081300814</v>
      </c>
      <c r="Q21515">
        <f t="shared" si="1046"/>
        <v>0</v>
      </c>
    </row>
    <row r="21516" spans="2:17" x14ac:dyDescent="0.25">
      <c r="B21516" t="s">
        <v>263</v>
      </c>
      <c r="J21516" t="s">
        <v>16</v>
      </c>
      <c r="K21516">
        <v>16</v>
      </c>
      <c r="N21516" t="s">
        <v>240</v>
      </c>
      <c r="P21516" s="1">
        <f t="shared" si="1045"/>
        <v>0.125</v>
      </c>
      <c r="Q21516">
        <f t="shared" si="1046"/>
        <v>0</v>
      </c>
    </row>
    <row r="21517" spans="2:17" x14ac:dyDescent="0.25">
      <c r="B21517" t="s">
        <v>263</v>
      </c>
      <c r="J21517" t="s">
        <v>16</v>
      </c>
      <c r="K21517">
        <v>16</v>
      </c>
      <c r="N21517" t="s">
        <v>240</v>
      </c>
      <c r="P21517" s="1">
        <f t="shared" si="1045"/>
        <v>0.125</v>
      </c>
      <c r="Q21517">
        <f t="shared" si="1046"/>
        <v>0</v>
      </c>
    </row>
    <row r="21518" spans="2:17" x14ac:dyDescent="0.25">
      <c r="B21518" t="s">
        <v>263</v>
      </c>
      <c r="J21518" t="s">
        <v>107</v>
      </c>
      <c r="K21518">
        <v>16</v>
      </c>
      <c r="N21518" t="s">
        <v>240</v>
      </c>
      <c r="P21518" s="1">
        <f t="shared" si="1045"/>
        <v>0.12307692307692308</v>
      </c>
      <c r="Q21518">
        <f t="shared" si="1046"/>
        <v>0</v>
      </c>
    </row>
    <row r="21519" spans="2:17" x14ac:dyDescent="0.25">
      <c r="B21519" t="s">
        <v>263</v>
      </c>
      <c r="J21519" t="s">
        <v>107</v>
      </c>
      <c r="K21519">
        <v>16</v>
      </c>
      <c r="N21519" t="s">
        <v>240</v>
      </c>
      <c r="P21519" s="1">
        <f t="shared" si="1045"/>
        <v>0.12307692307692308</v>
      </c>
      <c r="Q21519">
        <f t="shared" si="1046"/>
        <v>0</v>
      </c>
    </row>
    <row r="21520" spans="2:17" x14ac:dyDescent="0.25">
      <c r="B21520" t="s">
        <v>263</v>
      </c>
      <c r="J21520" t="s">
        <v>107</v>
      </c>
      <c r="K21520">
        <v>16</v>
      </c>
      <c r="N21520" t="s">
        <v>240</v>
      </c>
      <c r="P21520" s="1">
        <f t="shared" si="1045"/>
        <v>0.12307692307692308</v>
      </c>
      <c r="Q21520">
        <f t="shared" si="1046"/>
        <v>0</v>
      </c>
    </row>
    <row r="21521" spans="2:17" x14ac:dyDescent="0.25">
      <c r="B21521" t="s">
        <v>263</v>
      </c>
      <c r="J21521" t="s">
        <v>107</v>
      </c>
      <c r="K21521">
        <v>16</v>
      </c>
      <c r="N21521" t="s">
        <v>240</v>
      </c>
      <c r="P21521" s="1">
        <f t="shared" si="1045"/>
        <v>0.12307692307692308</v>
      </c>
      <c r="Q21521">
        <f t="shared" si="1046"/>
        <v>0</v>
      </c>
    </row>
    <row r="21522" spans="2:17" x14ac:dyDescent="0.25">
      <c r="B21522" t="s">
        <v>263</v>
      </c>
      <c r="J21522" t="s">
        <v>90</v>
      </c>
      <c r="K21522">
        <v>16</v>
      </c>
      <c r="N21522" t="s">
        <v>240</v>
      </c>
      <c r="P21522" s="1">
        <f t="shared" si="1045"/>
        <v>0.11764705882352941</v>
      </c>
      <c r="Q21522">
        <f t="shared" si="1046"/>
        <v>0</v>
      </c>
    </row>
    <row r="21523" spans="2:17" x14ac:dyDescent="0.25">
      <c r="B21523" t="s">
        <v>263</v>
      </c>
      <c r="J21523" t="s">
        <v>104</v>
      </c>
      <c r="K21523">
        <v>16</v>
      </c>
      <c r="N21523" t="s">
        <v>240</v>
      </c>
      <c r="P21523" s="1">
        <f t="shared" si="1045"/>
        <v>0.11510791366906475</v>
      </c>
      <c r="Q21523">
        <f t="shared" si="1046"/>
        <v>0</v>
      </c>
    </row>
    <row r="21524" spans="2:17" x14ac:dyDescent="0.25">
      <c r="B21524" t="s">
        <v>263</v>
      </c>
      <c r="J21524" t="s">
        <v>104</v>
      </c>
      <c r="K21524">
        <v>16</v>
      </c>
      <c r="N21524" t="s">
        <v>240</v>
      </c>
      <c r="P21524" s="1">
        <f t="shared" si="1045"/>
        <v>0.11510791366906475</v>
      </c>
      <c r="Q21524">
        <f t="shared" si="1046"/>
        <v>0</v>
      </c>
    </row>
    <row r="21525" spans="2:17" x14ac:dyDescent="0.25">
      <c r="B21525" t="s">
        <v>263</v>
      </c>
      <c r="J21525" t="s">
        <v>104</v>
      </c>
      <c r="K21525">
        <v>16</v>
      </c>
      <c r="N21525" t="s">
        <v>240</v>
      </c>
      <c r="P21525" s="1">
        <f t="shared" si="1045"/>
        <v>0.11510791366906475</v>
      </c>
      <c r="Q21525">
        <f t="shared" si="1046"/>
        <v>0</v>
      </c>
    </row>
    <row r="21526" spans="2:17" x14ac:dyDescent="0.25">
      <c r="B21526" t="s">
        <v>263</v>
      </c>
      <c r="J21526" t="s">
        <v>73</v>
      </c>
      <c r="K21526">
        <v>16</v>
      </c>
      <c r="N21526" t="s">
        <v>240</v>
      </c>
      <c r="P21526" s="1">
        <f t="shared" si="1045"/>
        <v>0.11428571428571428</v>
      </c>
      <c r="Q21526">
        <f t="shared" si="1046"/>
        <v>0</v>
      </c>
    </row>
    <row r="21527" spans="2:17" x14ac:dyDescent="0.25">
      <c r="B21527" t="s">
        <v>263</v>
      </c>
      <c r="J21527" t="s">
        <v>41</v>
      </c>
      <c r="K21527">
        <v>16</v>
      </c>
      <c r="N21527" t="s">
        <v>240</v>
      </c>
      <c r="P21527" s="1">
        <f t="shared" si="1045"/>
        <v>0.1111111111111111</v>
      </c>
      <c r="Q21527">
        <f t="shared" si="1046"/>
        <v>0</v>
      </c>
    </row>
    <row r="21528" spans="2:17" x14ac:dyDescent="0.25">
      <c r="B21528" t="s">
        <v>263</v>
      </c>
      <c r="J21528" t="s">
        <v>41</v>
      </c>
      <c r="K21528">
        <v>16</v>
      </c>
      <c r="N21528" t="s">
        <v>240</v>
      </c>
      <c r="P21528" s="1">
        <f t="shared" si="1045"/>
        <v>0.1111111111111111</v>
      </c>
      <c r="Q21528">
        <f t="shared" si="1046"/>
        <v>0</v>
      </c>
    </row>
    <row r="21529" spans="2:17" x14ac:dyDescent="0.25">
      <c r="B21529" t="s">
        <v>263</v>
      </c>
      <c r="J21529" t="s">
        <v>41</v>
      </c>
      <c r="K21529">
        <v>16</v>
      </c>
      <c r="N21529" t="s">
        <v>240</v>
      </c>
      <c r="P21529" s="1">
        <f t="shared" si="1045"/>
        <v>0.1111111111111111</v>
      </c>
      <c r="Q21529">
        <f t="shared" si="1046"/>
        <v>0</v>
      </c>
    </row>
    <row r="21530" spans="2:17" x14ac:dyDescent="0.25">
      <c r="B21530" t="s">
        <v>263</v>
      </c>
      <c r="J21530" t="s">
        <v>41</v>
      </c>
      <c r="K21530">
        <v>16</v>
      </c>
      <c r="N21530" t="s">
        <v>240</v>
      </c>
      <c r="P21530" s="1">
        <f t="shared" si="1045"/>
        <v>0.1111111111111111</v>
      </c>
      <c r="Q21530">
        <f t="shared" si="1046"/>
        <v>0</v>
      </c>
    </row>
    <row r="21531" spans="2:17" x14ac:dyDescent="0.25">
      <c r="B21531" t="s">
        <v>263</v>
      </c>
      <c r="J21531" t="s">
        <v>41</v>
      </c>
      <c r="K21531">
        <v>16</v>
      </c>
      <c r="N21531" t="s">
        <v>240</v>
      </c>
      <c r="P21531" s="1">
        <f t="shared" si="1045"/>
        <v>0.1111111111111111</v>
      </c>
      <c r="Q21531">
        <f t="shared" si="1046"/>
        <v>0</v>
      </c>
    </row>
    <row r="21532" spans="2:17" x14ac:dyDescent="0.25">
      <c r="B21532" t="s">
        <v>263</v>
      </c>
      <c r="J21532" t="s">
        <v>41</v>
      </c>
      <c r="K21532">
        <v>16</v>
      </c>
      <c r="N21532" t="s">
        <v>240</v>
      </c>
      <c r="P21532" s="1">
        <f t="shared" si="1045"/>
        <v>0.1111111111111111</v>
      </c>
      <c r="Q21532">
        <f t="shared" si="1046"/>
        <v>0</v>
      </c>
    </row>
    <row r="21533" spans="2:17" x14ac:dyDescent="0.25">
      <c r="B21533" t="s">
        <v>263</v>
      </c>
      <c r="J21533" t="s">
        <v>41</v>
      </c>
      <c r="K21533">
        <v>16</v>
      </c>
      <c r="N21533" t="s">
        <v>240</v>
      </c>
      <c r="P21533" s="1">
        <f t="shared" si="1045"/>
        <v>0.1111111111111111</v>
      </c>
      <c r="Q21533">
        <f t="shared" si="1046"/>
        <v>0</v>
      </c>
    </row>
    <row r="21534" spans="2:17" x14ac:dyDescent="0.25">
      <c r="B21534" t="s">
        <v>263</v>
      </c>
      <c r="J21534" t="s">
        <v>41</v>
      </c>
      <c r="K21534">
        <v>16</v>
      </c>
      <c r="N21534" t="s">
        <v>240</v>
      </c>
      <c r="P21534" s="1">
        <f t="shared" si="1045"/>
        <v>0.1111111111111111</v>
      </c>
      <c r="Q21534">
        <f t="shared" si="1046"/>
        <v>0</v>
      </c>
    </row>
    <row r="21535" spans="2:17" x14ac:dyDescent="0.25">
      <c r="B21535" t="s">
        <v>263</v>
      </c>
      <c r="J21535" t="s">
        <v>41</v>
      </c>
      <c r="K21535">
        <v>16</v>
      </c>
      <c r="N21535" t="s">
        <v>240</v>
      </c>
      <c r="P21535" s="1">
        <f t="shared" si="1045"/>
        <v>0.1111111111111111</v>
      </c>
      <c r="Q21535">
        <f t="shared" si="1046"/>
        <v>0</v>
      </c>
    </row>
    <row r="21536" spans="2:17" x14ac:dyDescent="0.25">
      <c r="B21536" t="s">
        <v>263</v>
      </c>
      <c r="J21536" t="s">
        <v>41</v>
      </c>
      <c r="K21536">
        <v>16</v>
      </c>
      <c r="N21536" t="s">
        <v>240</v>
      </c>
      <c r="P21536" s="1">
        <f t="shared" si="1045"/>
        <v>0.1111111111111111</v>
      </c>
      <c r="Q21536">
        <f t="shared" si="1046"/>
        <v>0</v>
      </c>
    </row>
    <row r="21537" spans="2:17" x14ac:dyDescent="0.25">
      <c r="B21537" t="s">
        <v>263</v>
      </c>
      <c r="J21537" t="s">
        <v>80</v>
      </c>
      <c r="K21537">
        <v>16</v>
      </c>
      <c r="N21537" t="s">
        <v>240</v>
      </c>
      <c r="P21537" s="1">
        <f t="shared" si="1045"/>
        <v>0.1103448275862069</v>
      </c>
      <c r="Q21537">
        <f t="shared" si="1046"/>
        <v>0</v>
      </c>
    </row>
    <row r="21538" spans="2:17" x14ac:dyDescent="0.25">
      <c r="B21538" t="s">
        <v>263</v>
      </c>
      <c r="J21538" t="s">
        <v>163</v>
      </c>
      <c r="K21538">
        <v>16</v>
      </c>
      <c r="N21538" t="s">
        <v>240</v>
      </c>
      <c r="P21538" s="1">
        <f t="shared" si="1045"/>
        <v>0.1095890410958904</v>
      </c>
      <c r="Q21538">
        <f t="shared" si="1046"/>
        <v>0</v>
      </c>
    </row>
    <row r="21539" spans="2:17" x14ac:dyDescent="0.25">
      <c r="B21539" t="s">
        <v>263</v>
      </c>
      <c r="J21539" t="s">
        <v>18</v>
      </c>
      <c r="K21539">
        <v>16</v>
      </c>
      <c r="N21539" t="s">
        <v>240</v>
      </c>
      <c r="P21539" s="1">
        <f t="shared" si="1045"/>
        <v>0.10810810810810811</v>
      </c>
      <c r="Q21539">
        <f t="shared" si="1046"/>
        <v>0</v>
      </c>
    </row>
    <row r="21540" spans="2:17" x14ac:dyDescent="0.25">
      <c r="B21540" t="s">
        <v>263</v>
      </c>
      <c r="J21540" t="s">
        <v>18</v>
      </c>
      <c r="K21540">
        <v>16</v>
      </c>
      <c r="N21540" t="s">
        <v>240</v>
      </c>
      <c r="P21540" s="1">
        <f t="shared" si="1045"/>
        <v>0.10810810810810811</v>
      </c>
      <c r="Q21540">
        <f t="shared" si="1046"/>
        <v>0</v>
      </c>
    </row>
    <row r="21541" spans="2:17" x14ac:dyDescent="0.25">
      <c r="B21541" t="s">
        <v>263</v>
      </c>
      <c r="J21541" t="s">
        <v>18</v>
      </c>
      <c r="K21541">
        <v>16</v>
      </c>
      <c r="N21541" t="s">
        <v>240</v>
      </c>
      <c r="P21541" s="1">
        <f t="shared" si="1045"/>
        <v>0.10810810810810811</v>
      </c>
      <c r="Q21541">
        <f t="shared" si="1046"/>
        <v>0</v>
      </c>
    </row>
    <row r="21542" spans="2:17" x14ac:dyDescent="0.25">
      <c r="B21542" t="s">
        <v>263</v>
      </c>
      <c r="J21542" t="s">
        <v>18</v>
      </c>
      <c r="K21542">
        <v>16</v>
      </c>
      <c r="N21542" t="s">
        <v>240</v>
      </c>
      <c r="P21542" s="1">
        <f t="shared" si="1045"/>
        <v>0.10810810810810811</v>
      </c>
      <c r="Q21542">
        <f t="shared" si="1046"/>
        <v>0</v>
      </c>
    </row>
    <row r="21543" spans="2:17" x14ac:dyDescent="0.25">
      <c r="B21543" t="s">
        <v>263</v>
      </c>
      <c r="J21543" t="s">
        <v>102</v>
      </c>
      <c r="K21543">
        <v>16</v>
      </c>
      <c r="N21543" t="s">
        <v>240</v>
      </c>
      <c r="P21543" s="1">
        <f t="shared" si="1045"/>
        <v>0.10596026490066225</v>
      </c>
      <c r="Q21543">
        <f t="shared" si="1046"/>
        <v>0</v>
      </c>
    </row>
    <row r="21544" spans="2:17" x14ac:dyDescent="0.25">
      <c r="B21544" t="s">
        <v>263</v>
      </c>
      <c r="J21544" t="s">
        <v>96</v>
      </c>
      <c r="K21544">
        <v>16</v>
      </c>
      <c r="N21544" t="s">
        <v>240</v>
      </c>
      <c r="P21544" s="1">
        <f t="shared" si="1045"/>
        <v>0.10526315789473684</v>
      </c>
      <c r="Q21544">
        <f t="shared" si="1046"/>
        <v>0</v>
      </c>
    </row>
    <row r="21545" spans="2:17" x14ac:dyDescent="0.25">
      <c r="B21545" t="s">
        <v>263</v>
      </c>
      <c r="J21545" t="s">
        <v>96</v>
      </c>
      <c r="K21545">
        <v>16</v>
      </c>
      <c r="N21545" t="s">
        <v>240</v>
      </c>
      <c r="P21545" s="1">
        <f t="shared" si="1045"/>
        <v>0.10526315789473684</v>
      </c>
      <c r="Q21545">
        <f t="shared" si="1046"/>
        <v>0</v>
      </c>
    </row>
    <row r="21546" spans="2:17" x14ac:dyDescent="0.25">
      <c r="B21546" t="s">
        <v>263</v>
      </c>
      <c r="J21546" t="s">
        <v>96</v>
      </c>
      <c r="K21546">
        <v>16</v>
      </c>
      <c r="N21546" t="s">
        <v>240</v>
      </c>
      <c r="P21546" s="1">
        <f t="shared" si="1045"/>
        <v>0.10526315789473684</v>
      </c>
      <c r="Q21546">
        <f t="shared" si="1046"/>
        <v>0</v>
      </c>
    </row>
    <row r="21547" spans="2:17" x14ac:dyDescent="0.25">
      <c r="B21547" t="s">
        <v>263</v>
      </c>
      <c r="J21547" t="s">
        <v>26</v>
      </c>
      <c r="K21547">
        <v>16</v>
      </c>
      <c r="N21547" t="s">
        <v>240</v>
      </c>
      <c r="P21547" s="1">
        <f t="shared" si="1045"/>
        <v>0.10457516339869281</v>
      </c>
      <c r="Q21547">
        <f t="shared" si="1046"/>
        <v>0</v>
      </c>
    </row>
    <row r="21548" spans="2:17" x14ac:dyDescent="0.25">
      <c r="B21548" t="s">
        <v>263</v>
      </c>
      <c r="J21548" t="s">
        <v>108</v>
      </c>
      <c r="K21548">
        <v>16</v>
      </c>
      <c r="N21548" t="s">
        <v>240</v>
      </c>
      <c r="P21548" s="1">
        <f t="shared" si="1045"/>
        <v>0.1038961038961039</v>
      </c>
      <c r="Q21548">
        <f t="shared" si="1046"/>
        <v>0</v>
      </c>
    </row>
    <row r="21549" spans="2:17" x14ac:dyDescent="0.25">
      <c r="B21549" t="s">
        <v>263</v>
      </c>
      <c r="J21549" t="s">
        <v>210</v>
      </c>
      <c r="K21549">
        <v>16</v>
      </c>
      <c r="N21549" t="s">
        <v>240</v>
      </c>
      <c r="P21549" s="1">
        <f t="shared" si="1045"/>
        <v>0.10062893081761007</v>
      </c>
      <c r="Q21549">
        <f t="shared" si="1046"/>
        <v>0</v>
      </c>
    </row>
    <row r="21550" spans="2:17" x14ac:dyDescent="0.25">
      <c r="B21550" t="s">
        <v>263</v>
      </c>
      <c r="J21550" t="s">
        <v>12</v>
      </c>
      <c r="K21550">
        <v>16</v>
      </c>
      <c r="N21550" t="s">
        <v>240</v>
      </c>
      <c r="P21550" s="1">
        <f t="shared" si="1045"/>
        <v>0.1</v>
      </c>
      <c r="Q21550">
        <f t="shared" si="1046"/>
        <v>0</v>
      </c>
    </row>
    <row r="21551" spans="2:17" x14ac:dyDescent="0.25">
      <c r="B21551" t="s">
        <v>263</v>
      </c>
      <c r="J21551" t="s">
        <v>106</v>
      </c>
      <c r="K21551">
        <v>16</v>
      </c>
      <c r="N21551" t="s">
        <v>240</v>
      </c>
      <c r="P21551" s="1">
        <f t="shared" si="1045"/>
        <v>9.8765432098765427E-2</v>
      </c>
      <c r="Q21551">
        <f t="shared" si="1046"/>
        <v>0</v>
      </c>
    </row>
    <row r="21552" spans="2:17" x14ac:dyDescent="0.25">
      <c r="B21552" t="s">
        <v>263</v>
      </c>
      <c r="J21552" t="s">
        <v>95</v>
      </c>
      <c r="K21552">
        <v>16</v>
      </c>
      <c r="N21552" t="s">
        <v>240</v>
      </c>
      <c r="P21552" s="1">
        <f t="shared" si="1045"/>
        <v>9.7560975609756101E-2</v>
      </c>
      <c r="Q21552">
        <f t="shared" si="1046"/>
        <v>0</v>
      </c>
    </row>
    <row r="21553" spans="2:17" x14ac:dyDescent="0.25">
      <c r="B21553" t="s">
        <v>263</v>
      </c>
      <c r="J21553" t="s">
        <v>109</v>
      </c>
      <c r="K21553">
        <v>16</v>
      </c>
      <c r="N21553" t="s">
        <v>240</v>
      </c>
      <c r="P21553" s="1">
        <f t="shared" si="1045"/>
        <v>9.3567251461988299E-2</v>
      </c>
      <c r="Q21553">
        <f t="shared" si="1046"/>
        <v>0</v>
      </c>
    </row>
    <row r="21554" spans="2:17" x14ac:dyDescent="0.25">
      <c r="B21554" t="s">
        <v>263</v>
      </c>
      <c r="J21554" t="s">
        <v>87</v>
      </c>
      <c r="K21554">
        <v>16</v>
      </c>
      <c r="N21554" t="s">
        <v>240</v>
      </c>
      <c r="P21554" s="1">
        <f t="shared" si="1045"/>
        <v>9.0909090909090912E-2</v>
      </c>
      <c r="Q21554">
        <f t="shared" si="1046"/>
        <v>0</v>
      </c>
    </row>
    <row r="21555" spans="2:17" x14ac:dyDescent="0.25">
      <c r="B21555" t="s">
        <v>263</v>
      </c>
      <c r="J21555" t="s">
        <v>15</v>
      </c>
      <c r="K21555">
        <v>16</v>
      </c>
      <c r="N21555" t="s">
        <v>240</v>
      </c>
      <c r="P21555" s="1">
        <f t="shared" si="1045"/>
        <v>8.3333333333333329E-2</v>
      </c>
      <c r="Q21555">
        <f t="shared" si="1046"/>
        <v>0</v>
      </c>
    </row>
    <row r="21556" spans="2:17" x14ac:dyDescent="0.25">
      <c r="B21556" t="s">
        <v>263</v>
      </c>
      <c r="J21556" t="s">
        <v>15</v>
      </c>
      <c r="K21556">
        <v>16</v>
      </c>
      <c r="N21556" t="s">
        <v>240</v>
      </c>
      <c r="P21556" s="1">
        <f t="shared" si="1045"/>
        <v>8.3333333333333329E-2</v>
      </c>
      <c r="Q21556">
        <f t="shared" si="1046"/>
        <v>0</v>
      </c>
    </row>
    <row r="21557" spans="2:17" x14ac:dyDescent="0.25">
      <c r="B21557" t="s">
        <v>263</v>
      </c>
      <c r="J21557" t="s">
        <v>15</v>
      </c>
      <c r="K21557">
        <v>16</v>
      </c>
      <c r="N21557" t="s">
        <v>240</v>
      </c>
      <c r="P21557" s="1">
        <f t="shared" si="1045"/>
        <v>8.3333333333333329E-2</v>
      </c>
      <c r="Q21557">
        <f t="shared" si="1046"/>
        <v>0</v>
      </c>
    </row>
    <row r="21558" spans="2:17" x14ac:dyDescent="0.25">
      <c r="B21558" t="s">
        <v>263</v>
      </c>
      <c r="J21558" t="s">
        <v>148</v>
      </c>
      <c r="K21558">
        <v>16</v>
      </c>
      <c r="N21558" t="s">
        <v>240</v>
      </c>
      <c r="P21558" s="1">
        <f t="shared" si="1045"/>
        <v>7.9207920792079209E-2</v>
      </c>
      <c r="Q21558">
        <f t="shared" si="1046"/>
        <v>0</v>
      </c>
    </row>
    <row r="21559" spans="2:17" x14ac:dyDescent="0.25">
      <c r="B21559" t="s">
        <v>263</v>
      </c>
      <c r="J21559" t="s">
        <v>25</v>
      </c>
      <c r="K21559">
        <v>16</v>
      </c>
      <c r="N21559" t="s">
        <v>240</v>
      </c>
      <c r="P21559" s="1">
        <f t="shared" si="1045"/>
        <v>7.0175438596491224E-2</v>
      </c>
      <c r="Q21559">
        <f t="shared" si="1046"/>
        <v>0</v>
      </c>
    </row>
    <row r="21560" spans="2:17" x14ac:dyDescent="0.25">
      <c r="B21560" t="s">
        <v>263</v>
      </c>
      <c r="J21560" t="s">
        <v>212</v>
      </c>
      <c r="K21560">
        <v>16</v>
      </c>
      <c r="N21560" t="s">
        <v>240</v>
      </c>
      <c r="P21560" s="1">
        <f t="shared" si="1045"/>
        <v>4.0816326530612242E-2</v>
      </c>
      <c r="Q21560">
        <f t="shared" si="1046"/>
        <v>0</v>
      </c>
    </row>
    <row r="21561" spans="2:17" x14ac:dyDescent="0.25">
      <c r="B21561" t="s">
        <v>263</v>
      </c>
      <c r="J21561" t="s">
        <v>212</v>
      </c>
      <c r="K21561">
        <v>16</v>
      </c>
      <c r="N21561" t="s">
        <v>240</v>
      </c>
      <c r="P21561" s="1">
        <f t="shared" ref="P21561:P21624" si="1047">K21561/J21561</f>
        <v>4.0816326530612242E-2</v>
      </c>
      <c r="Q21561">
        <f t="shared" si="1046"/>
        <v>0</v>
      </c>
    </row>
    <row r="21562" spans="2:17" x14ac:dyDescent="0.25">
      <c r="B21562" t="s">
        <v>263</v>
      </c>
      <c r="J21562" t="s">
        <v>212</v>
      </c>
      <c r="K21562">
        <v>16</v>
      </c>
      <c r="N21562" t="s">
        <v>240</v>
      </c>
      <c r="P21562" s="1">
        <f t="shared" si="1047"/>
        <v>4.0816326530612242E-2</v>
      </c>
      <c r="Q21562">
        <f t="shared" si="1046"/>
        <v>0</v>
      </c>
    </row>
    <row r="21563" spans="2:17" x14ac:dyDescent="0.25">
      <c r="B21563" t="s">
        <v>263</v>
      </c>
      <c r="J21563" t="s">
        <v>212</v>
      </c>
      <c r="K21563">
        <v>16</v>
      </c>
      <c r="N21563" t="s">
        <v>240</v>
      </c>
      <c r="P21563" s="1">
        <f t="shared" si="1047"/>
        <v>4.0816326530612242E-2</v>
      </c>
      <c r="Q21563">
        <f t="shared" si="1046"/>
        <v>0</v>
      </c>
    </row>
    <row r="21564" spans="2:17" x14ac:dyDescent="0.25">
      <c r="B21564" t="s">
        <v>263</v>
      </c>
      <c r="J21564" t="s">
        <v>212</v>
      </c>
      <c r="K21564">
        <v>16</v>
      </c>
      <c r="N21564" t="s">
        <v>240</v>
      </c>
      <c r="P21564" s="1">
        <f t="shared" si="1047"/>
        <v>4.0816326530612242E-2</v>
      </c>
      <c r="Q21564">
        <f t="shared" ref="Q21564:Q21627" si="1048">F21564*P21564</f>
        <v>0</v>
      </c>
    </row>
    <row r="21565" spans="2:17" x14ac:dyDescent="0.25">
      <c r="B21565" t="s">
        <v>263</v>
      </c>
      <c r="J21565" t="s">
        <v>212</v>
      </c>
      <c r="K21565">
        <v>16</v>
      </c>
      <c r="N21565" t="s">
        <v>240</v>
      </c>
      <c r="P21565" s="1">
        <f t="shared" si="1047"/>
        <v>4.0816326530612242E-2</v>
      </c>
      <c r="Q21565">
        <f t="shared" si="1048"/>
        <v>0</v>
      </c>
    </row>
    <row r="21566" spans="2:17" x14ac:dyDescent="0.25">
      <c r="B21566" t="s">
        <v>263</v>
      </c>
      <c r="J21566" t="s">
        <v>212</v>
      </c>
      <c r="K21566">
        <v>16</v>
      </c>
      <c r="N21566" t="s">
        <v>240</v>
      </c>
      <c r="P21566" s="1">
        <f t="shared" si="1047"/>
        <v>4.0816326530612242E-2</v>
      </c>
      <c r="Q21566">
        <f t="shared" si="1048"/>
        <v>0</v>
      </c>
    </row>
    <row r="21567" spans="2:17" x14ac:dyDescent="0.25">
      <c r="B21567" t="s">
        <v>263</v>
      </c>
      <c r="J21567" t="s">
        <v>212</v>
      </c>
      <c r="K21567">
        <v>16</v>
      </c>
      <c r="N21567" t="s">
        <v>240</v>
      </c>
      <c r="P21567" s="1">
        <f t="shared" si="1047"/>
        <v>4.0816326530612242E-2</v>
      </c>
      <c r="Q21567">
        <f t="shared" si="1048"/>
        <v>0</v>
      </c>
    </row>
    <row r="21568" spans="2:17" x14ac:dyDescent="0.25">
      <c r="B21568" t="s">
        <v>263</v>
      </c>
      <c r="J21568" t="s">
        <v>212</v>
      </c>
      <c r="K21568">
        <v>16</v>
      </c>
      <c r="N21568" t="s">
        <v>240</v>
      </c>
      <c r="P21568" s="1">
        <f t="shared" si="1047"/>
        <v>4.0816326530612242E-2</v>
      </c>
      <c r="Q21568">
        <f t="shared" si="1048"/>
        <v>0</v>
      </c>
    </row>
    <row r="21569" spans="2:17" x14ac:dyDescent="0.25">
      <c r="B21569" t="s">
        <v>263</v>
      </c>
      <c r="J21569" t="s">
        <v>10</v>
      </c>
      <c r="K21569">
        <v>15</v>
      </c>
      <c r="N21569" t="s">
        <v>240</v>
      </c>
      <c r="P21569" s="1">
        <f t="shared" si="1047"/>
        <v>0.1875</v>
      </c>
      <c r="Q21569">
        <f t="shared" si="1048"/>
        <v>0</v>
      </c>
    </row>
    <row r="21570" spans="2:17" x14ac:dyDescent="0.25">
      <c r="B21570" t="s">
        <v>263</v>
      </c>
      <c r="J21570" t="s">
        <v>85</v>
      </c>
      <c r="K21570">
        <v>15</v>
      </c>
      <c r="N21570" t="s">
        <v>240</v>
      </c>
      <c r="P21570" s="1">
        <f t="shared" si="1047"/>
        <v>0.18072289156626506</v>
      </c>
      <c r="Q21570">
        <f t="shared" si="1048"/>
        <v>0</v>
      </c>
    </row>
    <row r="21571" spans="2:17" x14ac:dyDescent="0.25">
      <c r="B21571" t="s">
        <v>263</v>
      </c>
      <c r="J21571" t="s">
        <v>110</v>
      </c>
      <c r="K21571">
        <v>15</v>
      </c>
      <c r="N21571" t="s">
        <v>240</v>
      </c>
      <c r="P21571" s="1">
        <f t="shared" si="1047"/>
        <v>0.17045454545454544</v>
      </c>
      <c r="Q21571">
        <f t="shared" si="1048"/>
        <v>0</v>
      </c>
    </row>
    <row r="21572" spans="2:17" x14ac:dyDescent="0.25">
      <c r="B21572" t="s">
        <v>263</v>
      </c>
      <c r="J21572" t="s">
        <v>27</v>
      </c>
      <c r="K21572">
        <v>15</v>
      </c>
      <c r="N21572" t="s">
        <v>240</v>
      </c>
      <c r="P21572" s="1">
        <f t="shared" si="1047"/>
        <v>0.15625</v>
      </c>
      <c r="Q21572">
        <f t="shared" si="1048"/>
        <v>0</v>
      </c>
    </row>
    <row r="21573" spans="2:17" x14ac:dyDescent="0.25">
      <c r="B21573" t="s">
        <v>263</v>
      </c>
      <c r="J21573" t="s">
        <v>157</v>
      </c>
      <c r="K21573">
        <v>15</v>
      </c>
      <c r="N21573" t="s">
        <v>240</v>
      </c>
      <c r="P21573" s="1">
        <f t="shared" si="1047"/>
        <v>0.15463917525773196</v>
      </c>
      <c r="Q21573">
        <f t="shared" si="1048"/>
        <v>0</v>
      </c>
    </row>
    <row r="21574" spans="2:17" x14ac:dyDescent="0.25">
      <c r="B21574" t="s">
        <v>263</v>
      </c>
      <c r="J21574" t="s">
        <v>177</v>
      </c>
      <c r="K21574">
        <v>15</v>
      </c>
      <c r="N21574" t="s">
        <v>240</v>
      </c>
      <c r="P21574" s="1">
        <f t="shared" si="1047"/>
        <v>0.14150943396226415</v>
      </c>
      <c r="Q21574">
        <f t="shared" si="1048"/>
        <v>0</v>
      </c>
    </row>
    <row r="21575" spans="2:17" x14ac:dyDescent="0.25">
      <c r="B21575" t="s">
        <v>263</v>
      </c>
      <c r="J21575" t="s">
        <v>128</v>
      </c>
      <c r="K21575">
        <v>15</v>
      </c>
      <c r="N21575" t="s">
        <v>240</v>
      </c>
      <c r="P21575" s="1">
        <f t="shared" si="1047"/>
        <v>0.13636363636363635</v>
      </c>
      <c r="Q21575">
        <f t="shared" si="1048"/>
        <v>0</v>
      </c>
    </row>
    <row r="21576" spans="2:17" x14ac:dyDescent="0.25">
      <c r="B21576" t="s">
        <v>263</v>
      </c>
      <c r="J21576" t="s">
        <v>11</v>
      </c>
      <c r="K21576">
        <v>15</v>
      </c>
      <c r="N21576" t="s">
        <v>240</v>
      </c>
      <c r="P21576" s="1">
        <f t="shared" si="1047"/>
        <v>0.12295081967213115</v>
      </c>
      <c r="Q21576">
        <f t="shared" si="1048"/>
        <v>0</v>
      </c>
    </row>
    <row r="21577" spans="2:17" x14ac:dyDescent="0.25">
      <c r="B21577" t="s">
        <v>263</v>
      </c>
      <c r="J21577" t="s">
        <v>24</v>
      </c>
      <c r="K21577">
        <v>15</v>
      </c>
      <c r="N21577" t="s">
        <v>240</v>
      </c>
      <c r="P21577" s="1">
        <f t="shared" si="1047"/>
        <v>0.12195121951219512</v>
      </c>
      <c r="Q21577">
        <f t="shared" si="1048"/>
        <v>0</v>
      </c>
    </row>
    <row r="21578" spans="2:17" x14ac:dyDescent="0.25">
      <c r="B21578" t="s">
        <v>263</v>
      </c>
      <c r="J21578" t="s">
        <v>23</v>
      </c>
      <c r="K21578">
        <v>15</v>
      </c>
      <c r="N21578" t="s">
        <v>240</v>
      </c>
      <c r="P21578" s="1">
        <f t="shared" si="1047"/>
        <v>0.1</v>
      </c>
      <c r="Q21578">
        <f t="shared" si="1048"/>
        <v>0</v>
      </c>
    </row>
    <row r="21579" spans="2:17" x14ac:dyDescent="0.25">
      <c r="B21579" t="s">
        <v>263</v>
      </c>
      <c r="J21579" t="s">
        <v>96</v>
      </c>
      <c r="K21579">
        <v>15</v>
      </c>
      <c r="N21579" t="s">
        <v>240</v>
      </c>
      <c r="P21579" s="1">
        <f t="shared" si="1047"/>
        <v>9.8684210526315791E-2</v>
      </c>
      <c r="Q21579">
        <f t="shared" si="1048"/>
        <v>0</v>
      </c>
    </row>
    <row r="21580" spans="2:17" x14ac:dyDescent="0.25">
      <c r="B21580" t="s">
        <v>263</v>
      </c>
      <c r="J21580" t="s">
        <v>96</v>
      </c>
      <c r="K21580">
        <v>15</v>
      </c>
      <c r="N21580" t="s">
        <v>240</v>
      </c>
      <c r="P21580" s="1">
        <f t="shared" si="1047"/>
        <v>9.8684210526315791E-2</v>
      </c>
      <c r="Q21580">
        <f t="shared" si="1048"/>
        <v>0</v>
      </c>
    </row>
    <row r="21581" spans="2:17" x14ac:dyDescent="0.25">
      <c r="B21581" t="s">
        <v>263</v>
      </c>
      <c r="J21581" t="s">
        <v>26</v>
      </c>
      <c r="K21581">
        <v>15</v>
      </c>
      <c r="N21581" t="s">
        <v>240</v>
      </c>
      <c r="P21581" s="1">
        <f t="shared" si="1047"/>
        <v>9.8039215686274508E-2</v>
      </c>
      <c r="Q21581">
        <f t="shared" si="1048"/>
        <v>0</v>
      </c>
    </row>
    <row r="21582" spans="2:17" x14ac:dyDescent="0.25">
      <c r="B21582" t="s">
        <v>263</v>
      </c>
      <c r="J21582" t="s">
        <v>144</v>
      </c>
      <c r="K21582">
        <v>15</v>
      </c>
      <c r="N21582" t="s">
        <v>240</v>
      </c>
      <c r="P21582" s="1">
        <f t="shared" si="1047"/>
        <v>9.6153846153846159E-2</v>
      </c>
      <c r="Q21582">
        <f t="shared" si="1048"/>
        <v>0</v>
      </c>
    </row>
    <row r="21583" spans="2:17" x14ac:dyDescent="0.25">
      <c r="B21583" t="s">
        <v>263</v>
      </c>
      <c r="J21583" t="s">
        <v>12</v>
      </c>
      <c r="K21583">
        <v>15</v>
      </c>
      <c r="N21583" t="s">
        <v>240</v>
      </c>
      <c r="P21583" s="1">
        <f t="shared" si="1047"/>
        <v>9.375E-2</v>
      </c>
      <c r="Q21583">
        <f t="shared" si="1048"/>
        <v>0</v>
      </c>
    </row>
    <row r="21584" spans="2:17" x14ac:dyDescent="0.25">
      <c r="B21584" t="s">
        <v>263</v>
      </c>
      <c r="J21584" t="s">
        <v>116</v>
      </c>
      <c r="K21584">
        <v>15</v>
      </c>
      <c r="N21584" t="s">
        <v>240</v>
      </c>
      <c r="P21584" s="1">
        <f t="shared" si="1047"/>
        <v>9.3167701863354033E-2</v>
      </c>
      <c r="Q21584">
        <f t="shared" si="1048"/>
        <v>0</v>
      </c>
    </row>
    <row r="21585" spans="2:17" x14ac:dyDescent="0.25">
      <c r="B21585" t="s">
        <v>263</v>
      </c>
      <c r="J21585" t="s">
        <v>106</v>
      </c>
      <c r="K21585">
        <v>15</v>
      </c>
      <c r="N21585" t="s">
        <v>240</v>
      </c>
      <c r="P21585" s="1">
        <f t="shared" si="1047"/>
        <v>9.2592592592592587E-2</v>
      </c>
      <c r="Q21585">
        <f t="shared" si="1048"/>
        <v>0</v>
      </c>
    </row>
    <row r="21586" spans="2:17" x14ac:dyDescent="0.25">
      <c r="B21586" t="s">
        <v>263</v>
      </c>
      <c r="J21586" t="s">
        <v>106</v>
      </c>
      <c r="K21586">
        <v>15</v>
      </c>
      <c r="N21586" t="s">
        <v>240</v>
      </c>
      <c r="P21586" s="1">
        <f t="shared" si="1047"/>
        <v>9.2592592592592587E-2</v>
      </c>
      <c r="Q21586">
        <f t="shared" si="1048"/>
        <v>0</v>
      </c>
    </row>
    <row r="21587" spans="2:17" x14ac:dyDescent="0.25">
      <c r="B21587" t="s">
        <v>263</v>
      </c>
      <c r="J21587" t="s">
        <v>106</v>
      </c>
      <c r="K21587">
        <v>15</v>
      </c>
      <c r="N21587" t="s">
        <v>240</v>
      </c>
      <c r="P21587" s="1">
        <f t="shared" si="1047"/>
        <v>9.2592592592592587E-2</v>
      </c>
      <c r="Q21587">
        <f t="shared" si="1048"/>
        <v>0</v>
      </c>
    </row>
    <row r="21588" spans="2:17" x14ac:dyDescent="0.25">
      <c r="B21588" t="s">
        <v>263</v>
      </c>
      <c r="J21588" t="s">
        <v>137</v>
      </c>
      <c r="K21588">
        <v>15</v>
      </c>
      <c r="N21588" t="s">
        <v>240</v>
      </c>
      <c r="P21588" s="1">
        <f t="shared" si="1047"/>
        <v>8.7209302325581398E-2</v>
      </c>
      <c r="Q21588">
        <f t="shared" si="1048"/>
        <v>0</v>
      </c>
    </row>
    <row r="21589" spans="2:17" x14ac:dyDescent="0.25">
      <c r="B21589" t="s">
        <v>263</v>
      </c>
      <c r="J21589" t="s">
        <v>87</v>
      </c>
      <c r="K21589">
        <v>15</v>
      </c>
      <c r="N21589" t="s">
        <v>240</v>
      </c>
      <c r="P21589" s="1">
        <f t="shared" si="1047"/>
        <v>8.5227272727272721E-2</v>
      </c>
      <c r="Q21589">
        <f t="shared" si="1048"/>
        <v>0</v>
      </c>
    </row>
    <row r="21590" spans="2:17" x14ac:dyDescent="0.25">
      <c r="B21590" t="s">
        <v>263</v>
      </c>
      <c r="J21590" t="s">
        <v>231</v>
      </c>
      <c r="K21590">
        <v>15</v>
      </c>
      <c r="N21590" t="s">
        <v>240</v>
      </c>
      <c r="P21590" s="1">
        <f t="shared" si="1047"/>
        <v>5.3571428571428568E-2</v>
      </c>
      <c r="Q21590">
        <f t="shared" si="1048"/>
        <v>0</v>
      </c>
    </row>
    <row r="21591" spans="2:17" x14ac:dyDescent="0.25">
      <c r="B21591" t="s">
        <v>263</v>
      </c>
      <c r="J21591" t="s">
        <v>231</v>
      </c>
      <c r="K21591">
        <v>15</v>
      </c>
      <c r="N21591" t="s">
        <v>240</v>
      </c>
      <c r="P21591" s="1">
        <f t="shared" si="1047"/>
        <v>5.3571428571428568E-2</v>
      </c>
      <c r="Q21591">
        <f t="shared" si="1048"/>
        <v>0</v>
      </c>
    </row>
    <row r="21592" spans="2:17" x14ac:dyDescent="0.25">
      <c r="B21592" t="s">
        <v>263</v>
      </c>
      <c r="J21592" t="s">
        <v>231</v>
      </c>
      <c r="K21592">
        <v>15</v>
      </c>
      <c r="N21592" t="s">
        <v>240</v>
      </c>
      <c r="P21592" s="1">
        <f t="shared" si="1047"/>
        <v>5.3571428571428568E-2</v>
      </c>
      <c r="Q21592">
        <f t="shared" si="1048"/>
        <v>0</v>
      </c>
    </row>
    <row r="21593" spans="2:17" x14ac:dyDescent="0.25">
      <c r="B21593" t="s">
        <v>263</v>
      </c>
      <c r="J21593" t="s">
        <v>212</v>
      </c>
      <c r="K21593">
        <v>15</v>
      </c>
      <c r="N21593" t="s">
        <v>240</v>
      </c>
      <c r="P21593" s="1">
        <f t="shared" si="1047"/>
        <v>3.826530612244898E-2</v>
      </c>
      <c r="Q21593">
        <f t="shared" si="1048"/>
        <v>0</v>
      </c>
    </row>
    <row r="21594" spans="2:17" x14ac:dyDescent="0.25">
      <c r="B21594" t="s">
        <v>263</v>
      </c>
      <c r="J21594" t="s">
        <v>133</v>
      </c>
      <c r="K21594">
        <v>14</v>
      </c>
      <c r="N21594" t="s">
        <v>240</v>
      </c>
      <c r="P21594" s="1">
        <f t="shared" si="1047"/>
        <v>0.20289855072463769</v>
      </c>
      <c r="Q21594">
        <f t="shared" si="1048"/>
        <v>0</v>
      </c>
    </row>
    <row r="21595" spans="2:17" x14ac:dyDescent="0.25">
      <c r="B21595" t="s">
        <v>263</v>
      </c>
      <c r="J21595" t="s">
        <v>133</v>
      </c>
      <c r="K21595">
        <v>14</v>
      </c>
      <c r="N21595" t="s">
        <v>240</v>
      </c>
      <c r="P21595" s="1">
        <f t="shared" si="1047"/>
        <v>0.20289855072463769</v>
      </c>
      <c r="Q21595">
        <f t="shared" si="1048"/>
        <v>0</v>
      </c>
    </row>
    <row r="21596" spans="2:17" x14ac:dyDescent="0.25">
      <c r="B21596" t="s">
        <v>263</v>
      </c>
      <c r="J21596" t="s">
        <v>10</v>
      </c>
      <c r="K21596">
        <v>14</v>
      </c>
      <c r="N21596" t="s">
        <v>240</v>
      </c>
      <c r="P21596" s="1">
        <f t="shared" si="1047"/>
        <v>0.17499999999999999</v>
      </c>
      <c r="Q21596">
        <f t="shared" si="1048"/>
        <v>0</v>
      </c>
    </row>
    <row r="21597" spans="2:17" x14ac:dyDescent="0.25">
      <c r="B21597" t="s">
        <v>263</v>
      </c>
      <c r="J21597" t="s">
        <v>10</v>
      </c>
      <c r="K21597">
        <v>14</v>
      </c>
      <c r="N21597" t="s">
        <v>240</v>
      </c>
      <c r="P21597" s="1">
        <f t="shared" si="1047"/>
        <v>0.17499999999999999</v>
      </c>
      <c r="Q21597">
        <f t="shared" si="1048"/>
        <v>0</v>
      </c>
    </row>
    <row r="21598" spans="2:17" x14ac:dyDescent="0.25">
      <c r="B21598" t="s">
        <v>263</v>
      </c>
      <c r="J21598" t="s">
        <v>10</v>
      </c>
      <c r="K21598">
        <v>14</v>
      </c>
      <c r="N21598" t="s">
        <v>240</v>
      </c>
      <c r="P21598" s="1">
        <f t="shared" si="1047"/>
        <v>0.17499999999999999</v>
      </c>
      <c r="Q21598">
        <f t="shared" si="1048"/>
        <v>0</v>
      </c>
    </row>
    <row r="21599" spans="2:17" x14ac:dyDescent="0.25">
      <c r="B21599" t="s">
        <v>263</v>
      </c>
      <c r="J21599" t="s">
        <v>126</v>
      </c>
      <c r="K21599">
        <v>14</v>
      </c>
      <c r="N21599" t="s">
        <v>240</v>
      </c>
      <c r="P21599" s="1">
        <f t="shared" si="1047"/>
        <v>0.16091954022988506</v>
      </c>
      <c r="Q21599">
        <f t="shared" si="1048"/>
        <v>0</v>
      </c>
    </row>
    <row r="21600" spans="2:17" x14ac:dyDescent="0.25">
      <c r="B21600" t="s">
        <v>263</v>
      </c>
      <c r="J21600" t="s">
        <v>131</v>
      </c>
      <c r="K21600">
        <v>14</v>
      </c>
      <c r="N21600" t="s">
        <v>240</v>
      </c>
      <c r="P21600" s="1">
        <f t="shared" si="1047"/>
        <v>0.15384615384615385</v>
      </c>
      <c r="Q21600">
        <f t="shared" si="1048"/>
        <v>0</v>
      </c>
    </row>
    <row r="21601" spans="2:17" x14ac:dyDescent="0.25">
      <c r="B21601" t="s">
        <v>263</v>
      </c>
      <c r="J21601" t="s">
        <v>147</v>
      </c>
      <c r="K21601">
        <v>14</v>
      </c>
      <c r="N21601" t="s">
        <v>240</v>
      </c>
      <c r="P21601" s="1">
        <f t="shared" si="1047"/>
        <v>0.13861386138613863</v>
      </c>
      <c r="Q21601">
        <f t="shared" si="1048"/>
        <v>0</v>
      </c>
    </row>
    <row r="21602" spans="2:17" x14ac:dyDescent="0.25">
      <c r="B21602" t="s">
        <v>263</v>
      </c>
      <c r="J21602" t="s">
        <v>147</v>
      </c>
      <c r="K21602">
        <v>14</v>
      </c>
      <c r="N21602" t="s">
        <v>240</v>
      </c>
      <c r="P21602" s="1">
        <f t="shared" si="1047"/>
        <v>0.13861386138613863</v>
      </c>
      <c r="Q21602">
        <f t="shared" si="1048"/>
        <v>0</v>
      </c>
    </row>
    <row r="21603" spans="2:17" x14ac:dyDescent="0.25">
      <c r="B21603" t="s">
        <v>263</v>
      </c>
      <c r="J21603" t="s">
        <v>79</v>
      </c>
      <c r="K21603">
        <v>14</v>
      </c>
      <c r="N21603" t="s">
        <v>240</v>
      </c>
      <c r="P21603" s="1">
        <f t="shared" si="1047"/>
        <v>0.13084112149532709</v>
      </c>
      <c r="Q21603">
        <f t="shared" si="1048"/>
        <v>0</v>
      </c>
    </row>
    <row r="21604" spans="2:17" x14ac:dyDescent="0.25">
      <c r="B21604" t="s">
        <v>263</v>
      </c>
      <c r="J21604" t="s">
        <v>79</v>
      </c>
      <c r="K21604">
        <v>14</v>
      </c>
      <c r="N21604" t="s">
        <v>240</v>
      </c>
      <c r="P21604" s="1">
        <f t="shared" si="1047"/>
        <v>0.13084112149532709</v>
      </c>
      <c r="Q21604">
        <f t="shared" si="1048"/>
        <v>0</v>
      </c>
    </row>
    <row r="21605" spans="2:17" x14ac:dyDescent="0.25">
      <c r="B21605" t="s">
        <v>263</v>
      </c>
      <c r="J21605" t="s">
        <v>42</v>
      </c>
      <c r="K21605">
        <v>14</v>
      </c>
      <c r="N21605" t="s">
        <v>240</v>
      </c>
      <c r="P21605" s="1">
        <f t="shared" si="1047"/>
        <v>0.125</v>
      </c>
      <c r="Q21605">
        <f t="shared" si="1048"/>
        <v>0</v>
      </c>
    </row>
    <row r="21606" spans="2:17" x14ac:dyDescent="0.25">
      <c r="B21606" t="s">
        <v>263</v>
      </c>
      <c r="J21606" t="s">
        <v>11</v>
      </c>
      <c r="K21606">
        <v>14</v>
      </c>
      <c r="N21606" t="s">
        <v>240</v>
      </c>
      <c r="P21606" s="1">
        <f t="shared" si="1047"/>
        <v>0.11475409836065574</v>
      </c>
      <c r="Q21606">
        <f t="shared" si="1048"/>
        <v>0</v>
      </c>
    </row>
    <row r="21607" spans="2:17" x14ac:dyDescent="0.25">
      <c r="B21607" t="s">
        <v>263</v>
      </c>
      <c r="J21607" t="s">
        <v>11</v>
      </c>
      <c r="K21607">
        <v>14</v>
      </c>
      <c r="N21607" t="s">
        <v>240</v>
      </c>
      <c r="P21607" s="1">
        <f t="shared" si="1047"/>
        <v>0.11475409836065574</v>
      </c>
      <c r="Q21607">
        <f t="shared" si="1048"/>
        <v>0</v>
      </c>
    </row>
    <row r="21608" spans="2:17" x14ac:dyDescent="0.25">
      <c r="B21608" t="s">
        <v>263</v>
      </c>
      <c r="J21608" t="s">
        <v>11</v>
      </c>
      <c r="K21608">
        <v>14</v>
      </c>
      <c r="N21608" t="s">
        <v>240</v>
      </c>
      <c r="P21608" s="1">
        <f t="shared" si="1047"/>
        <v>0.11475409836065574</v>
      </c>
      <c r="Q21608">
        <f t="shared" si="1048"/>
        <v>0</v>
      </c>
    </row>
    <row r="21609" spans="2:17" x14ac:dyDescent="0.25">
      <c r="B21609" t="s">
        <v>263</v>
      </c>
      <c r="J21609" t="s">
        <v>24</v>
      </c>
      <c r="K21609">
        <v>14</v>
      </c>
      <c r="N21609" t="s">
        <v>240</v>
      </c>
      <c r="P21609" s="1">
        <f t="shared" si="1047"/>
        <v>0.11382113821138211</v>
      </c>
      <c r="Q21609">
        <f t="shared" si="1048"/>
        <v>0</v>
      </c>
    </row>
    <row r="21610" spans="2:17" x14ac:dyDescent="0.25">
      <c r="B21610" t="s">
        <v>263</v>
      </c>
      <c r="J21610" t="s">
        <v>107</v>
      </c>
      <c r="K21610">
        <v>14</v>
      </c>
      <c r="N21610" t="s">
        <v>240</v>
      </c>
      <c r="P21610" s="1">
        <f t="shared" si="1047"/>
        <v>0.1076923076923077</v>
      </c>
      <c r="Q21610">
        <f t="shared" si="1048"/>
        <v>0</v>
      </c>
    </row>
    <row r="21611" spans="2:17" x14ac:dyDescent="0.25">
      <c r="B21611" t="s">
        <v>263</v>
      </c>
      <c r="J21611" t="s">
        <v>22</v>
      </c>
      <c r="K21611">
        <v>14</v>
      </c>
      <c r="N21611" t="s">
        <v>240</v>
      </c>
      <c r="P21611" s="1">
        <f t="shared" si="1047"/>
        <v>0.10144927536231885</v>
      </c>
      <c r="Q21611">
        <f t="shared" si="1048"/>
        <v>0</v>
      </c>
    </row>
    <row r="21612" spans="2:17" x14ac:dyDescent="0.25">
      <c r="B21612" t="s">
        <v>263</v>
      </c>
      <c r="J21612" t="s">
        <v>96</v>
      </c>
      <c r="K21612">
        <v>14</v>
      </c>
      <c r="N21612" t="s">
        <v>240</v>
      </c>
      <c r="P21612" s="1">
        <f t="shared" si="1047"/>
        <v>9.2105263157894732E-2</v>
      </c>
      <c r="Q21612">
        <f t="shared" si="1048"/>
        <v>0</v>
      </c>
    </row>
    <row r="21613" spans="2:17" x14ac:dyDescent="0.25">
      <c r="B21613" t="s">
        <v>263</v>
      </c>
      <c r="J21613" t="s">
        <v>26</v>
      </c>
      <c r="K21613">
        <v>14</v>
      </c>
      <c r="N21613" t="s">
        <v>240</v>
      </c>
      <c r="P21613" s="1">
        <f t="shared" si="1047"/>
        <v>9.1503267973856203E-2</v>
      </c>
      <c r="Q21613">
        <f t="shared" si="1048"/>
        <v>0</v>
      </c>
    </row>
    <row r="21614" spans="2:17" x14ac:dyDescent="0.25">
      <c r="B21614" t="s">
        <v>263</v>
      </c>
      <c r="J21614" t="s">
        <v>12</v>
      </c>
      <c r="K21614">
        <v>14</v>
      </c>
      <c r="N21614" t="s">
        <v>240</v>
      </c>
      <c r="P21614" s="1">
        <f t="shared" si="1047"/>
        <v>8.7499999999999994E-2</v>
      </c>
      <c r="Q21614">
        <f t="shared" si="1048"/>
        <v>0</v>
      </c>
    </row>
    <row r="21615" spans="2:17" x14ac:dyDescent="0.25">
      <c r="B21615" t="s">
        <v>263</v>
      </c>
      <c r="J21615" t="s">
        <v>12</v>
      </c>
      <c r="K21615">
        <v>14</v>
      </c>
      <c r="N21615" t="s">
        <v>240</v>
      </c>
      <c r="P21615" s="1">
        <f t="shared" si="1047"/>
        <v>8.7499999999999994E-2</v>
      </c>
      <c r="Q21615">
        <f t="shared" si="1048"/>
        <v>0</v>
      </c>
    </row>
    <row r="21616" spans="2:17" x14ac:dyDescent="0.25">
      <c r="B21616" t="s">
        <v>263</v>
      </c>
      <c r="J21616" t="s">
        <v>12</v>
      </c>
      <c r="K21616">
        <v>14</v>
      </c>
      <c r="N21616" t="s">
        <v>240</v>
      </c>
      <c r="P21616" s="1">
        <f t="shared" si="1047"/>
        <v>8.7499999999999994E-2</v>
      </c>
      <c r="Q21616">
        <f t="shared" si="1048"/>
        <v>0</v>
      </c>
    </row>
    <row r="21617" spans="2:17" x14ac:dyDescent="0.25">
      <c r="B21617" t="s">
        <v>263</v>
      </c>
      <c r="J21617" t="s">
        <v>12</v>
      </c>
      <c r="K21617">
        <v>14</v>
      </c>
      <c r="N21617" t="s">
        <v>240</v>
      </c>
      <c r="P21617" s="1">
        <f t="shared" si="1047"/>
        <v>8.7499999999999994E-2</v>
      </c>
      <c r="Q21617">
        <f t="shared" si="1048"/>
        <v>0</v>
      </c>
    </row>
    <row r="21618" spans="2:17" x14ac:dyDescent="0.25">
      <c r="B21618" t="s">
        <v>263</v>
      </c>
      <c r="J21618" t="s">
        <v>47</v>
      </c>
      <c r="K21618">
        <v>14</v>
      </c>
      <c r="N21618" t="s">
        <v>240</v>
      </c>
      <c r="P21618" s="1">
        <f t="shared" si="1047"/>
        <v>6.4814814814814811E-2</v>
      </c>
      <c r="Q21618">
        <f t="shared" si="1048"/>
        <v>0</v>
      </c>
    </row>
    <row r="21619" spans="2:17" x14ac:dyDescent="0.25">
      <c r="B21619" t="s">
        <v>263</v>
      </c>
      <c r="J21619" t="s">
        <v>19</v>
      </c>
      <c r="K21619">
        <v>14</v>
      </c>
      <c r="N21619" t="s">
        <v>240</v>
      </c>
      <c r="P21619" s="1">
        <f t="shared" si="1047"/>
        <v>4.778156996587031E-2</v>
      </c>
      <c r="Q21619">
        <f t="shared" si="1048"/>
        <v>0</v>
      </c>
    </row>
    <row r="21620" spans="2:17" x14ac:dyDescent="0.25">
      <c r="B21620" t="s">
        <v>263</v>
      </c>
      <c r="J21620" t="s">
        <v>156</v>
      </c>
      <c r="K21620">
        <v>14</v>
      </c>
      <c r="N21620" t="s">
        <v>240</v>
      </c>
      <c r="P21620" s="1">
        <f t="shared" si="1047"/>
        <v>3.5000000000000003E-2</v>
      </c>
      <c r="Q21620">
        <f t="shared" si="1048"/>
        <v>0</v>
      </c>
    </row>
    <row r="21621" spans="2:17" x14ac:dyDescent="0.25">
      <c r="B21621" t="s">
        <v>263</v>
      </c>
      <c r="J21621" t="s">
        <v>233</v>
      </c>
      <c r="K21621">
        <v>14</v>
      </c>
      <c r="N21621" t="s">
        <v>240</v>
      </c>
      <c r="P21621" s="1">
        <f t="shared" si="1047"/>
        <v>3.255813953488372E-2</v>
      </c>
      <c r="Q21621">
        <f t="shared" si="1048"/>
        <v>0</v>
      </c>
    </row>
    <row r="21622" spans="2:17" x14ac:dyDescent="0.25">
      <c r="B21622" t="s">
        <v>263</v>
      </c>
      <c r="J21622" t="s">
        <v>133</v>
      </c>
      <c r="K21622">
        <v>13</v>
      </c>
      <c r="N21622" t="s">
        <v>240</v>
      </c>
      <c r="P21622" s="1">
        <f t="shared" si="1047"/>
        <v>0.18840579710144928</v>
      </c>
      <c r="Q21622">
        <f t="shared" si="1048"/>
        <v>0</v>
      </c>
    </row>
    <row r="21623" spans="2:17" x14ac:dyDescent="0.25">
      <c r="B21623" t="s">
        <v>263</v>
      </c>
      <c r="J21623" t="s">
        <v>75</v>
      </c>
      <c r="K21623">
        <v>13</v>
      </c>
      <c r="N21623" t="s">
        <v>240</v>
      </c>
      <c r="P21623" s="1">
        <f t="shared" si="1047"/>
        <v>0.18571428571428572</v>
      </c>
      <c r="Q21623">
        <f t="shared" si="1048"/>
        <v>0</v>
      </c>
    </row>
    <row r="21624" spans="2:17" x14ac:dyDescent="0.25">
      <c r="B21624" t="s">
        <v>263</v>
      </c>
      <c r="J21624" t="s">
        <v>10</v>
      </c>
      <c r="K21624">
        <v>13</v>
      </c>
      <c r="N21624" t="s">
        <v>240</v>
      </c>
      <c r="P21624" s="1">
        <f t="shared" si="1047"/>
        <v>0.16250000000000001</v>
      </c>
      <c r="Q21624">
        <f t="shared" si="1048"/>
        <v>0</v>
      </c>
    </row>
    <row r="21625" spans="2:17" x14ac:dyDescent="0.25">
      <c r="B21625" t="s">
        <v>263</v>
      </c>
      <c r="J21625" t="s">
        <v>85</v>
      </c>
      <c r="K21625">
        <v>13</v>
      </c>
      <c r="N21625" t="s">
        <v>240</v>
      </c>
      <c r="P21625" s="1">
        <f t="shared" ref="P21625:P21688" si="1049">K21625/J21625</f>
        <v>0.15662650602409639</v>
      </c>
      <c r="Q21625">
        <f t="shared" si="1048"/>
        <v>0</v>
      </c>
    </row>
    <row r="21626" spans="2:17" x14ac:dyDescent="0.25">
      <c r="B21626" t="s">
        <v>263</v>
      </c>
      <c r="J21626" t="s">
        <v>110</v>
      </c>
      <c r="K21626">
        <v>13</v>
      </c>
      <c r="N21626" t="s">
        <v>240</v>
      </c>
      <c r="P21626" s="1">
        <f t="shared" si="1049"/>
        <v>0.14772727272727273</v>
      </c>
      <c r="Q21626">
        <f t="shared" si="1048"/>
        <v>0</v>
      </c>
    </row>
    <row r="21627" spans="2:17" x14ac:dyDescent="0.25">
      <c r="B21627" t="s">
        <v>263</v>
      </c>
      <c r="J21627" t="s">
        <v>93</v>
      </c>
      <c r="K21627">
        <v>13</v>
      </c>
      <c r="N21627" t="s">
        <v>240</v>
      </c>
      <c r="P21627" s="1">
        <f t="shared" si="1049"/>
        <v>0.1326530612244898</v>
      </c>
      <c r="Q21627">
        <f t="shared" si="1048"/>
        <v>0</v>
      </c>
    </row>
    <row r="21628" spans="2:17" x14ac:dyDescent="0.25">
      <c r="B21628" t="s">
        <v>263</v>
      </c>
      <c r="J21628" t="s">
        <v>128</v>
      </c>
      <c r="K21628">
        <v>13</v>
      </c>
      <c r="N21628" t="s">
        <v>240</v>
      </c>
      <c r="P21628" s="1">
        <f t="shared" si="1049"/>
        <v>0.11818181818181818</v>
      </c>
      <c r="Q21628">
        <f t="shared" ref="Q21628:Q21691" si="1050">F21628*P21628</f>
        <v>0</v>
      </c>
    </row>
    <row r="21629" spans="2:17" x14ac:dyDescent="0.25">
      <c r="B21629" t="s">
        <v>263</v>
      </c>
      <c r="J21629" t="s">
        <v>128</v>
      </c>
      <c r="K21629">
        <v>13</v>
      </c>
      <c r="N21629" t="s">
        <v>240</v>
      </c>
      <c r="P21629" s="1">
        <f t="shared" si="1049"/>
        <v>0.11818181818181818</v>
      </c>
      <c r="Q21629">
        <f t="shared" si="1050"/>
        <v>0</v>
      </c>
    </row>
    <row r="21630" spans="2:17" x14ac:dyDescent="0.25">
      <c r="B21630" t="s">
        <v>263</v>
      </c>
      <c r="J21630" t="s">
        <v>42</v>
      </c>
      <c r="K21630">
        <v>13</v>
      </c>
      <c r="N21630" t="s">
        <v>240</v>
      </c>
      <c r="P21630" s="1">
        <f t="shared" si="1049"/>
        <v>0.11607142857142858</v>
      </c>
      <c r="Q21630">
        <f t="shared" si="1050"/>
        <v>0</v>
      </c>
    </row>
    <row r="21631" spans="2:17" x14ac:dyDescent="0.25">
      <c r="B21631" t="s">
        <v>263</v>
      </c>
      <c r="J21631" t="s">
        <v>42</v>
      </c>
      <c r="K21631">
        <v>13</v>
      </c>
      <c r="N21631" t="s">
        <v>240</v>
      </c>
      <c r="P21631" s="1">
        <f t="shared" si="1049"/>
        <v>0.11607142857142858</v>
      </c>
      <c r="Q21631">
        <f t="shared" si="1050"/>
        <v>0</v>
      </c>
    </row>
    <row r="21632" spans="2:17" x14ac:dyDescent="0.25">
      <c r="B21632" t="s">
        <v>263</v>
      </c>
      <c r="J21632" t="s">
        <v>42</v>
      </c>
      <c r="K21632">
        <v>13</v>
      </c>
      <c r="N21632" t="s">
        <v>240</v>
      </c>
      <c r="P21632" s="1">
        <f t="shared" si="1049"/>
        <v>0.11607142857142858</v>
      </c>
      <c r="Q21632">
        <f t="shared" si="1050"/>
        <v>0</v>
      </c>
    </row>
    <row r="21633" spans="2:17" x14ac:dyDescent="0.25">
      <c r="B21633" t="s">
        <v>263</v>
      </c>
      <c r="J21633" t="s">
        <v>37</v>
      </c>
      <c r="K21633">
        <v>13</v>
      </c>
      <c r="N21633" t="s">
        <v>240</v>
      </c>
      <c r="P21633" s="1">
        <f t="shared" si="1049"/>
        <v>0.11304347826086956</v>
      </c>
      <c r="Q21633">
        <f t="shared" si="1050"/>
        <v>0</v>
      </c>
    </row>
    <row r="21634" spans="2:17" x14ac:dyDescent="0.25">
      <c r="B21634" t="s">
        <v>263</v>
      </c>
      <c r="J21634" t="s">
        <v>37</v>
      </c>
      <c r="K21634">
        <v>13</v>
      </c>
      <c r="N21634" t="s">
        <v>240</v>
      </c>
      <c r="P21634" s="1">
        <f t="shared" si="1049"/>
        <v>0.11304347826086956</v>
      </c>
      <c r="Q21634">
        <f t="shared" si="1050"/>
        <v>0</v>
      </c>
    </row>
    <row r="21635" spans="2:17" x14ac:dyDescent="0.25">
      <c r="B21635" t="s">
        <v>263</v>
      </c>
      <c r="J21635" t="s">
        <v>37</v>
      </c>
      <c r="K21635">
        <v>13</v>
      </c>
      <c r="N21635" t="s">
        <v>240</v>
      </c>
      <c r="P21635" s="1">
        <f t="shared" si="1049"/>
        <v>0.11304347826086956</v>
      </c>
      <c r="Q21635">
        <f t="shared" si="1050"/>
        <v>0</v>
      </c>
    </row>
    <row r="21636" spans="2:17" x14ac:dyDescent="0.25">
      <c r="B21636" t="s">
        <v>263</v>
      </c>
      <c r="J21636" t="s">
        <v>35</v>
      </c>
      <c r="K21636">
        <v>13</v>
      </c>
      <c r="N21636" t="s">
        <v>240</v>
      </c>
      <c r="P21636" s="1">
        <f t="shared" si="1049"/>
        <v>0.11016949152542373</v>
      </c>
      <c r="Q21636">
        <f t="shared" si="1050"/>
        <v>0</v>
      </c>
    </row>
    <row r="21637" spans="2:17" x14ac:dyDescent="0.25">
      <c r="B21637" t="s">
        <v>263</v>
      </c>
      <c r="J21637" t="s">
        <v>11</v>
      </c>
      <c r="K21637">
        <v>13</v>
      </c>
      <c r="N21637" t="s">
        <v>240</v>
      </c>
      <c r="P21637" s="1">
        <f t="shared" si="1049"/>
        <v>0.10655737704918032</v>
      </c>
      <c r="Q21637">
        <f t="shared" si="1050"/>
        <v>0</v>
      </c>
    </row>
    <row r="21638" spans="2:17" x14ac:dyDescent="0.25">
      <c r="B21638" t="s">
        <v>263</v>
      </c>
      <c r="J21638" t="s">
        <v>24</v>
      </c>
      <c r="K21638">
        <v>13</v>
      </c>
      <c r="N21638" t="s">
        <v>240</v>
      </c>
      <c r="P21638" s="1">
        <f t="shared" si="1049"/>
        <v>0.10569105691056911</v>
      </c>
      <c r="Q21638">
        <f t="shared" si="1050"/>
        <v>0</v>
      </c>
    </row>
    <row r="21639" spans="2:17" x14ac:dyDescent="0.25">
      <c r="B21639" t="s">
        <v>263</v>
      </c>
      <c r="J21639" t="s">
        <v>107</v>
      </c>
      <c r="K21639">
        <v>13</v>
      </c>
      <c r="N21639" t="s">
        <v>240</v>
      </c>
      <c r="P21639" s="1">
        <f t="shared" si="1049"/>
        <v>0.1</v>
      </c>
      <c r="Q21639">
        <f t="shared" si="1050"/>
        <v>0</v>
      </c>
    </row>
    <row r="21640" spans="2:17" x14ac:dyDescent="0.25">
      <c r="B21640" t="s">
        <v>263</v>
      </c>
      <c r="J21640" t="s">
        <v>13</v>
      </c>
      <c r="K21640">
        <v>13</v>
      </c>
      <c r="N21640" t="s">
        <v>240</v>
      </c>
      <c r="P21640" s="1">
        <f t="shared" si="1049"/>
        <v>9.8484848484848481E-2</v>
      </c>
      <c r="Q21640">
        <f t="shared" si="1050"/>
        <v>0</v>
      </c>
    </row>
    <row r="21641" spans="2:17" x14ac:dyDescent="0.25">
      <c r="B21641" t="s">
        <v>263</v>
      </c>
      <c r="J21641" t="s">
        <v>81</v>
      </c>
      <c r="K21641">
        <v>13</v>
      </c>
      <c r="N21641" t="s">
        <v>240</v>
      </c>
      <c r="P21641" s="1">
        <f t="shared" si="1049"/>
        <v>9.7014925373134331E-2</v>
      </c>
      <c r="Q21641">
        <f t="shared" si="1050"/>
        <v>0</v>
      </c>
    </row>
    <row r="21642" spans="2:17" x14ac:dyDescent="0.25">
      <c r="B21642" t="s">
        <v>263</v>
      </c>
      <c r="J21642" t="s">
        <v>163</v>
      </c>
      <c r="K21642">
        <v>13</v>
      </c>
      <c r="N21642" t="s">
        <v>240</v>
      </c>
      <c r="P21642" s="1">
        <f t="shared" si="1049"/>
        <v>8.9041095890410954E-2</v>
      </c>
      <c r="Q21642">
        <f t="shared" si="1050"/>
        <v>0</v>
      </c>
    </row>
    <row r="21643" spans="2:17" x14ac:dyDescent="0.25">
      <c r="B21643" t="s">
        <v>263</v>
      </c>
      <c r="J21643" t="s">
        <v>96</v>
      </c>
      <c r="K21643">
        <v>13</v>
      </c>
      <c r="N21643" t="s">
        <v>240</v>
      </c>
      <c r="P21643" s="1">
        <f t="shared" si="1049"/>
        <v>8.5526315789473686E-2</v>
      </c>
      <c r="Q21643">
        <f t="shared" si="1050"/>
        <v>0</v>
      </c>
    </row>
    <row r="21644" spans="2:17" x14ac:dyDescent="0.25">
      <c r="B21644" t="s">
        <v>263</v>
      </c>
      <c r="J21644" t="s">
        <v>91</v>
      </c>
      <c r="K21644">
        <v>13</v>
      </c>
      <c r="N21644" t="s">
        <v>240</v>
      </c>
      <c r="P21644" s="1">
        <f t="shared" si="1049"/>
        <v>8.2278481012658222E-2</v>
      </c>
      <c r="Q21644">
        <f t="shared" si="1050"/>
        <v>0</v>
      </c>
    </row>
    <row r="21645" spans="2:17" x14ac:dyDescent="0.25">
      <c r="B21645" t="s">
        <v>263</v>
      </c>
      <c r="J21645" t="s">
        <v>106</v>
      </c>
      <c r="K21645">
        <v>13</v>
      </c>
      <c r="N21645" t="s">
        <v>240</v>
      </c>
      <c r="P21645" s="1">
        <f t="shared" si="1049"/>
        <v>8.0246913580246909E-2</v>
      </c>
      <c r="Q21645">
        <f t="shared" si="1050"/>
        <v>0</v>
      </c>
    </row>
    <row r="21646" spans="2:17" x14ac:dyDescent="0.25">
      <c r="B21646" t="s">
        <v>263</v>
      </c>
      <c r="J21646" t="s">
        <v>106</v>
      </c>
      <c r="K21646">
        <v>13</v>
      </c>
      <c r="N21646" t="s">
        <v>240</v>
      </c>
      <c r="P21646" s="1">
        <f t="shared" si="1049"/>
        <v>8.0246913580246909E-2</v>
      </c>
      <c r="Q21646">
        <f t="shared" si="1050"/>
        <v>0</v>
      </c>
    </row>
    <row r="21647" spans="2:17" x14ac:dyDescent="0.25">
      <c r="B21647" t="s">
        <v>263</v>
      </c>
      <c r="J21647" t="s">
        <v>106</v>
      </c>
      <c r="K21647">
        <v>13</v>
      </c>
      <c r="N21647" t="s">
        <v>240</v>
      </c>
      <c r="P21647" s="1">
        <f t="shared" si="1049"/>
        <v>8.0246913580246909E-2</v>
      </c>
      <c r="Q21647">
        <f t="shared" si="1050"/>
        <v>0</v>
      </c>
    </row>
    <row r="21648" spans="2:17" x14ac:dyDescent="0.25">
      <c r="B21648" t="s">
        <v>263</v>
      </c>
      <c r="J21648" t="s">
        <v>161</v>
      </c>
      <c r="K21648">
        <v>12</v>
      </c>
      <c r="N21648" t="s">
        <v>240</v>
      </c>
      <c r="P21648" s="1">
        <f t="shared" si="1049"/>
        <v>0.24489795918367346</v>
      </c>
      <c r="Q21648">
        <f t="shared" si="1050"/>
        <v>0</v>
      </c>
    </row>
    <row r="21649" spans="2:17" x14ac:dyDescent="0.25">
      <c r="B21649" t="s">
        <v>263</v>
      </c>
      <c r="J21649" t="s">
        <v>76</v>
      </c>
      <c r="K21649">
        <v>12</v>
      </c>
      <c r="N21649" t="s">
        <v>240</v>
      </c>
      <c r="P21649" s="1">
        <f t="shared" si="1049"/>
        <v>0.20689655172413793</v>
      </c>
      <c r="Q21649">
        <f t="shared" si="1050"/>
        <v>0</v>
      </c>
    </row>
    <row r="21650" spans="2:17" x14ac:dyDescent="0.25">
      <c r="B21650" t="s">
        <v>263</v>
      </c>
      <c r="J21650" t="s">
        <v>143</v>
      </c>
      <c r="K21650">
        <v>12</v>
      </c>
      <c r="N21650" t="s">
        <v>240</v>
      </c>
      <c r="P21650" s="1">
        <f t="shared" si="1049"/>
        <v>0.15384615384615385</v>
      </c>
      <c r="Q21650">
        <f t="shared" si="1050"/>
        <v>0</v>
      </c>
    </row>
    <row r="21651" spans="2:17" x14ac:dyDescent="0.25">
      <c r="B21651" t="s">
        <v>263</v>
      </c>
      <c r="J21651" t="s">
        <v>85</v>
      </c>
      <c r="K21651">
        <v>12</v>
      </c>
      <c r="N21651" t="s">
        <v>240</v>
      </c>
      <c r="P21651" s="1">
        <f t="shared" si="1049"/>
        <v>0.14457831325301204</v>
      </c>
      <c r="Q21651">
        <f t="shared" si="1050"/>
        <v>0</v>
      </c>
    </row>
    <row r="21652" spans="2:17" x14ac:dyDescent="0.25">
      <c r="B21652" t="s">
        <v>263</v>
      </c>
      <c r="J21652" t="s">
        <v>85</v>
      </c>
      <c r="K21652">
        <v>12</v>
      </c>
      <c r="N21652" t="s">
        <v>240</v>
      </c>
      <c r="P21652" s="1">
        <f t="shared" si="1049"/>
        <v>0.14457831325301204</v>
      </c>
      <c r="Q21652">
        <f t="shared" si="1050"/>
        <v>0</v>
      </c>
    </row>
    <row r="21653" spans="2:17" x14ac:dyDescent="0.25">
      <c r="B21653" t="s">
        <v>263</v>
      </c>
      <c r="J21653" t="s">
        <v>110</v>
      </c>
      <c r="K21653">
        <v>12</v>
      </c>
      <c r="N21653" t="s">
        <v>240</v>
      </c>
      <c r="P21653" s="1">
        <f t="shared" si="1049"/>
        <v>0.13636363636363635</v>
      </c>
      <c r="Q21653">
        <f t="shared" si="1050"/>
        <v>0</v>
      </c>
    </row>
    <row r="21654" spans="2:17" x14ac:dyDescent="0.25">
      <c r="B21654" t="s">
        <v>263</v>
      </c>
      <c r="J21654" t="s">
        <v>193</v>
      </c>
      <c r="K21654">
        <v>12</v>
      </c>
      <c r="N21654" t="s">
        <v>240</v>
      </c>
      <c r="P21654" s="1">
        <f t="shared" si="1049"/>
        <v>0.13333333333333333</v>
      </c>
      <c r="Q21654">
        <f t="shared" si="1050"/>
        <v>0</v>
      </c>
    </row>
    <row r="21655" spans="2:17" x14ac:dyDescent="0.25">
      <c r="B21655" t="s">
        <v>263</v>
      </c>
      <c r="J21655" t="s">
        <v>131</v>
      </c>
      <c r="K21655">
        <v>12</v>
      </c>
      <c r="N21655" t="s">
        <v>240</v>
      </c>
      <c r="P21655" s="1">
        <f t="shared" si="1049"/>
        <v>0.13186813186813187</v>
      </c>
      <c r="Q21655">
        <f t="shared" si="1050"/>
        <v>0</v>
      </c>
    </row>
    <row r="21656" spans="2:17" x14ac:dyDescent="0.25">
      <c r="B21656" t="s">
        <v>263</v>
      </c>
      <c r="J21656" t="s">
        <v>167</v>
      </c>
      <c r="K21656">
        <v>12</v>
      </c>
      <c r="N21656" t="s">
        <v>240</v>
      </c>
      <c r="P21656" s="1">
        <f t="shared" si="1049"/>
        <v>0.12903225806451613</v>
      </c>
      <c r="Q21656">
        <f t="shared" si="1050"/>
        <v>0</v>
      </c>
    </row>
    <row r="21657" spans="2:17" x14ac:dyDescent="0.25">
      <c r="B21657" t="s">
        <v>263</v>
      </c>
      <c r="J21657" t="s">
        <v>93</v>
      </c>
      <c r="K21657">
        <v>12</v>
      </c>
      <c r="N21657" t="s">
        <v>240</v>
      </c>
      <c r="P21657" s="1">
        <f t="shared" si="1049"/>
        <v>0.12244897959183673</v>
      </c>
      <c r="Q21657">
        <f t="shared" si="1050"/>
        <v>0</v>
      </c>
    </row>
    <row r="21658" spans="2:17" x14ac:dyDescent="0.25">
      <c r="B21658" t="s">
        <v>263</v>
      </c>
      <c r="J21658" t="s">
        <v>147</v>
      </c>
      <c r="K21658">
        <v>12</v>
      </c>
      <c r="N21658" t="s">
        <v>240</v>
      </c>
      <c r="P21658" s="1">
        <f t="shared" si="1049"/>
        <v>0.11881188118811881</v>
      </c>
      <c r="Q21658">
        <f t="shared" si="1050"/>
        <v>0</v>
      </c>
    </row>
    <row r="21659" spans="2:17" x14ac:dyDescent="0.25">
      <c r="B21659" t="s">
        <v>263</v>
      </c>
      <c r="J21659" t="s">
        <v>42</v>
      </c>
      <c r="K21659">
        <v>12</v>
      </c>
      <c r="N21659" t="s">
        <v>240</v>
      </c>
      <c r="P21659" s="1">
        <f t="shared" si="1049"/>
        <v>0.10714285714285714</v>
      </c>
      <c r="Q21659">
        <f t="shared" si="1050"/>
        <v>0</v>
      </c>
    </row>
    <row r="21660" spans="2:17" x14ac:dyDescent="0.25">
      <c r="B21660" t="s">
        <v>263</v>
      </c>
      <c r="J21660" t="s">
        <v>42</v>
      </c>
      <c r="K21660">
        <v>12</v>
      </c>
      <c r="N21660" t="s">
        <v>240</v>
      </c>
      <c r="P21660" s="1">
        <f t="shared" si="1049"/>
        <v>0.10714285714285714</v>
      </c>
      <c r="Q21660">
        <f t="shared" si="1050"/>
        <v>0</v>
      </c>
    </row>
    <row r="21661" spans="2:17" x14ac:dyDescent="0.25">
      <c r="B21661" t="s">
        <v>263</v>
      </c>
      <c r="J21661" t="s">
        <v>35</v>
      </c>
      <c r="K21661">
        <v>12</v>
      </c>
      <c r="N21661" t="s">
        <v>240</v>
      </c>
      <c r="P21661" s="1">
        <f t="shared" si="1049"/>
        <v>0.10169491525423729</v>
      </c>
      <c r="Q21661">
        <f t="shared" si="1050"/>
        <v>0</v>
      </c>
    </row>
    <row r="21662" spans="2:17" x14ac:dyDescent="0.25">
      <c r="B21662" t="s">
        <v>263</v>
      </c>
      <c r="J21662" t="s">
        <v>35</v>
      </c>
      <c r="K21662">
        <v>12</v>
      </c>
      <c r="N21662" t="s">
        <v>240</v>
      </c>
      <c r="P21662" s="1">
        <f t="shared" si="1049"/>
        <v>0.10169491525423729</v>
      </c>
      <c r="Q21662">
        <f t="shared" si="1050"/>
        <v>0</v>
      </c>
    </row>
    <row r="21663" spans="2:17" x14ac:dyDescent="0.25">
      <c r="B21663" t="s">
        <v>263</v>
      </c>
      <c r="J21663" t="s">
        <v>11</v>
      </c>
      <c r="K21663">
        <v>12</v>
      </c>
      <c r="N21663" t="s">
        <v>240</v>
      </c>
      <c r="P21663" s="1">
        <f t="shared" si="1049"/>
        <v>9.8360655737704916E-2</v>
      </c>
      <c r="Q21663">
        <f t="shared" si="1050"/>
        <v>0</v>
      </c>
    </row>
    <row r="21664" spans="2:17" x14ac:dyDescent="0.25">
      <c r="B21664" t="s">
        <v>263</v>
      </c>
      <c r="J21664" t="s">
        <v>24</v>
      </c>
      <c r="K21664">
        <v>12</v>
      </c>
      <c r="N21664" t="s">
        <v>240</v>
      </c>
      <c r="P21664" s="1">
        <f t="shared" si="1049"/>
        <v>9.7560975609756101E-2</v>
      </c>
      <c r="Q21664">
        <f t="shared" si="1050"/>
        <v>0</v>
      </c>
    </row>
    <row r="21665" spans="2:17" x14ac:dyDescent="0.25">
      <c r="B21665" t="s">
        <v>263</v>
      </c>
      <c r="J21665" t="s">
        <v>129</v>
      </c>
      <c r="K21665">
        <v>12</v>
      </c>
      <c r="N21665" t="s">
        <v>240</v>
      </c>
      <c r="P21665" s="1">
        <f t="shared" si="1049"/>
        <v>9.6000000000000002E-2</v>
      </c>
      <c r="Q21665">
        <f t="shared" si="1050"/>
        <v>0</v>
      </c>
    </row>
    <row r="21666" spans="2:17" x14ac:dyDescent="0.25">
      <c r="B21666" t="s">
        <v>263</v>
      </c>
      <c r="J21666" t="s">
        <v>16</v>
      </c>
      <c r="K21666">
        <v>12</v>
      </c>
      <c r="N21666" t="s">
        <v>240</v>
      </c>
      <c r="P21666" s="1">
        <f t="shared" si="1049"/>
        <v>9.375E-2</v>
      </c>
      <c r="Q21666">
        <f t="shared" si="1050"/>
        <v>0</v>
      </c>
    </row>
    <row r="21667" spans="2:17" x14ac:dyDescent="0.25">
      <c r="B21667" t="s">
        <v>263</v>
      </c>
      <c r="J21667" t="s">
        <v>16</v>
      </c>
      <c r="K21667">
        <v>12</v>
      </c>
      <c r="N21667" t="s">
        <v>240</v>
      </c>
      <c r="P21667" s="1">
        <f t="shared" si="1049"/>
        <v>9.375E-2</v>
      </c>
      <c r="Q21667">
        <f t="shared" si="1050"/>
        <v>0</v>
      </c>
    </row>
    <row r="21668" spans="2:17" x14ac:dyDescent="0.25">
      <c r="B21668" t="s">
        <v>263</v>
      </c>
      <c r="J21668" t="s">
        <v>16</v>
      </c>
      <c r="K21668">
        <v>12</v>
      </c>
      <c r="N21668" t="s">
        <v>240</v>
      </c>
      <c r="P21668" s="1">
        <f t="shared" si="1049"/>
        <v>9.375E-2</v>
      </c>
      <c r="Q21668">
        <f t="shared" si="1050"/>
        <v>0</v>
      </c>
    </row>
    <row r="21669" spans="2:17" x14ac:dyDescent="0.25">
      <c r="B21669" t="s">
        <v>263</v>
      </c>
      <c r="J21669" t="s">
        <v>16</v>
      </c>
      <c r="K21669">
        <v>12</v>
      </c>
      <c r="N21669" t="s">
        <v>240</v>
      </c>
      <c r="P21669" s="1">
        <f t="shared" si="1049"/>
        <v>9.375E-2</v>
      </c>
      <c r="Q21669">
        <f t="shared" si="1050"/>
        <v>0</v>
      </c>
    </row>
    <row r="21670" spans="2:17" x14ac:dyDescent="0.25">
      <c r="B21670" t="s">
        <v>263</v>
      </c>
      <c r="J21670" t="s">
        <v>149</v>
      </c>
      <c r="K21670">
        <v>12</v>
      </c>
      <c r="N21670" t="s">
        <v>240</v>
      </c>
      <c r="P21670" s="1">
        <f t="shared" si="1049"/>
        <v>8.7591240875912413E-2</v>
      </c>
      <c r="Q21670">
        <f t="shared" si="1050"/>
        <v>0</v>
      </c>
    </row>
    <row r="21671" spans="2:17" x14ac:dyDescent="0.25">
      <c r="B21671" t="s">
        <v>263</v>
      </c>
      <c r="J21671" t="s">
        <v>73</v>
      </c>
      <c r="K21671">
        <v>12</v>
      </c>
      <c r="N21671" t="s">
        <v>240</v>
      </c>
      <c r="P21671" s="1">
        <f t="shared" si="1049"/>
        <v>8.5714285714285715E-2</v>
      </c>
      <c r="Q21671">
        <f t="shared" si="1050"/>
        <v>0</v>
      </c>
    </row>
    <row r="21672" spans="2:17" x14ac:dyDescent="0.25">
      <c r="B21672" t="s">
        <v>263</v>
      </c>
      <c r="J21672" t="s">
        <v>73</v>
      </c>
      <c r="K21672">
        <v>12</v>
      </c>
      <c r="N21672" t="s">
        <v>240</v>
      </c>
      <c r="P21672" s="1">
        <f t="shared" si="1049"/>
        <v>8.5714285714285715E-2</v>
      </c>
      <c r="Q21672">
        <f t="shared" si="1050"/>
        <v>0</v>
      </c>
    </row>
    <row r="21673" spans="2:17" x14ac:dyDescent="0.25">
      <c r="B21673" t="s">
        <v>263</v>
      </c>
      <c r="J21673" t="s">
        <v>41</v>
      </c>
      <c r="K21673">
        <v>12</v>
      </c>
      <c r="N21673" t="s">
        <v>240</v>
      </c>
      <c r="P21673" s="1">
        <f t="shared" si="1049"/>
        <v>8.3333333333333329E-2</v>
      </c>
      <c r="Q21673">
        <f t="shared" si="1050"/>
        <v>0</v>
      </c>
    </row>
    <row r="21674" spans="2:17" x14ac:dyDescent="0.25">
      <c r="B21674" t="s">
        <v>263</v>
      </c>
      <c r="J21674" t="s">
        <v>41</v>
      </c>
      <c r="K21674">
        <v>12</v>
      </c>
      <c r="N21674" t="s">
        <v>240</v>
      </c>
      <c r="P21674" s="1">
        <f t="shared" si="1049"/>
        <v>8.3333333333333329E-2</v>
      </c>
      <c r="Q21674">
        <f t="shared" si="1050"/>
        <v>0</v>
      </c>
    </row>
    <row r="21675" spans="2:17" x14ac:dyDescent="0.25">
      <c r="B21675" t="s">
        <v>263</v>
      </c>
      <c r="J21675" t="s">
        <v>21</v>
      </c>
      <c r="K21675">
        <v>12</v>
      </c>
      <c r="N21675" t="s">
        <v>240</v>
      </c>
      <c r="P21675" s="1">
        <f t="shared" si="1049"/>
        <v>8.0536912751677847E-2</v>
      </c>
      <c r="Q21675">
        <f t="shared" si="1050"/>
        <v>0</v>
      </c>
    </row>
    <row r="21676" spans="2:17" x14ac:dyDescent="0.25">
      <c r="B21676" t="s">
        <v>263</v>
      </c>
      <c r="J21676" t="s">
        <v>23</v>
      </c>
      <c r="K21676">
        <v>12</v>
      </c>
      <c r="N21676" t="s">
        <v>240</v>
      </c>
      <c r="P21676" s="1">
        <f t="shared" si="1049"/>
        <v>0.08</v>
      </c>
      <c r="Q21676">
        <f t="shared" si="1050"/>
        <v>0</v>
      </c>
    </row>
    <row r="21677" spans="2:17" x14ac:dyDescent="0.25">
      <c r="B21677" t="s">
        <v>263</v>
      </c>
      <c r="J21677" t="s">
        <v>144</v>
      </c>
      <c r="K21677">
        <v>12</v>
      </c>
      <c r="N21677" t="s">
        <v>240</v>
      </c>
      <c r="P21677" s="1">
        <f t="shared" si="1049"/>
        <v>7.6923076923076927E-2</v>
      </c>
      <c r="Q21677">
        <f t="shared" si="1050"/>
        <v>0</v>
      </c>
    </row>
    <row r="21678" spans="2:17" x14ac:dyDescent="0.25">
      <c r="B21678" t="s">
        <v>263</v>
      </c>
      <c r="J21678" t="s">
        <v>116</v>
      </c>
      <c r="K21678">
        <v>12</v>
      </c>
      <c r="N21678" t="s">
        <v>240</v>
      </c>
      <c r="P21678" s="1">
        <f t="shared" si="1049"/>
        <v>7.4534161490683232E-2</v>
      </c>
      <c r="Q21678">
        <f t="shared" si="1050"/>
        <v>0</v>
      </c>
    </row>
    <row r="21679" spans="2:17" x14ac:dyDescent="0.25">
      <c r="B21679" t="s">
        <v>263</v>
      </c>
      <c r="J21679" t="s">
        <v>95</v>
      </c>
      <c r="K21679">
        <v>12</v>
      </c>
      <c r="N21679" t="s">
        <v>240</v>
      </c>
      <c r="P21679" s="1">
        <f t="shared" si="1049"/>
        <v>7.3170731707317069E-2</v>
      </c>
      <c r="Q21679">
        <f t="shared" si="1050"/>
        <v>0</v>
      </c>
    </row>
    <row r="21680" spans="2:17" x14ac:dyDescent="0.25">
      <c r="B21680" t="s">
        <v>263</v>
      </c>
      <c r="J21680" t="s">
        <v>173</v>
      </c>
      <c r="K21680">
        <v>12</v>
      </c>
      <c r="N21680" t="s">
        <v>240</v>
      </c>
      <c r="P21680" s="1">
        <f t="shared" si="1049"/>
        <v>7.0588235294117646E-2</v>
      </c>
      <c r="Q21680">
        <f t="shared" si="1050"/>
        <v>0</v>
      </c>
    </row>
    <row r="21681" spans="2:17" x14ac:dyDescent="0.25">
      <c r="B21681" t="s">
        <v>263</v>
      </c>
      <c r="J21681" t="s">
        <v>137</v>
      </c>
      <c r="K21681">
        <v>12</v>
      </c>
      <c r="N21681" t="s">
        <v>240</v>
      </c>
      <c r="P21681" s="1">
        <f t="shared" si="1049"/>
        <v>6.9767441860465115E-2</v>
      </c>
      <c r="Q21681">
        <f t="shared" si="1050"/>
        <v>0</v>
      </c>
    </row>
    <row r="21682" spans="2:17" x14ac:dyDescent="0.25">
      <c r="B21682" t="s">
        <v>263</v>
      </c>
      <c r="J21682" t="s">
        <v>88</v>
      </c>
      <c r="K21682">
        <v>12</v>
      </c>
      <c r="N21682" t="s">
        <v>240</v>
      </c>
      <c r="P21682" s="1">
        <f t="shared" si="1049"/>
        <v>6.741573033707865E-2</v>
      </c>
      <c r="Q21682">
        <f t="shared" si="1050"/>
        <v>0</v>
      </c>
    </row>
    <row r="21683" spans="2:17" x14ac:dyDescent="0.25">
      <c r="B21683" t="s">
        <v>263</v>
      </c>
      <c r="J21683" t="s">
        <v>15</v>
      </c>
      <c r="K21683">
        <v>12</v>
      </c>
      <c r="N21683" t="s">
        <v>240</v>
      </c>
      <c r="P21683" s="1">
        <f t="shared" si="1049"/>
        <v>6.25E-2</v>
      </c>
      <c r="Q21683">
        <f t="shared" si="1050"/>
        <v>0</v>
      </c>
    </row>
    <row r="21684" spans="2:17" x14ac:dyDescent="0.25">
      <c r="B21684" t="s">
        <v>263</v>
      </c>
      <c r="J21684" t="s">
        <v>125</v>
      </c>
      <c r="K21684">
        <v>12</v>
      </c>
      <c r="N21684" t="s">
        <v>240</v>
      </c>
      <c r="P21684" s="1">
        <f t="shared" si="1049"/>
        <v>0.06</v>
      </c>
      <c r="Q21684">
        <f t="shared" si="1050"/>
        <v>0</v>
      </c>
    </row>
    <row r="21685" spans="2:17" x14ac:dyDescent="0.25">
      <c r="B21685" t="s">
        <v>263</v>
      </c>
      <c r="J21685" t="s">
        <v>219</v>
      </c>
      <c r="K21685">
        <v>12</v>
      </c>
      <c r="N21685" t="s">
        <v>240</v>
      </c>
      <c r="P21685" s="1">
        <f t="shared" si="1049"/>
        <v>0.05</v>
      </c>
      <c r="Q21685">
        <f t="shared" si="1050"/>
        <v>0</v>
      </c>
    </row>
    <row r="21686" spans="2:17" x14ac:dyDescent="0.25">
      <c r="B21686" t="s">
        <v>263</v>
      </c>
      <c r="J21686" t="s">
        <v>219</v>
      </c>
      <c r="K21686">
        <v>12</v>
      </c>
      <c r="N21686" t="s">
        <v>240</v>
      </c>
      <c r="P21686" s="1">
        <f t="shared" si="1049"/>
        <v>0.05</v>
      </c>
      <c r="Q21686">
        <f t="shared" si="1050"/>
        <v>0</v>
      </c>
    </row>
    <row r="21687" spans="2:17" x14ac:dyDescent="0.25">
      <c r="B21687" t="s">
        <v>263</v>
      </c>
      <c r="J21687" t="s">
        <v>205</v>
      </c>
      <c r="K21687">
        <v>11</v>
      </c>
      <c r="N21687" t="s">
        <v>240</v>
      </c>
      <c r="P21687" s="1">
        <f t="shared" si="1049"/>
        <v>0.16923076923076924</v>
      </c>
      <c r="Q21687">
        <f t="shared" si="1050"/>
        <v>0</v>
      </c>
    </row>
    <row r="21688" spans="2:17" x14ac:dyDescent="0.25">
      <c r="B21688" t="s">
        <v>263</v>
      </c>
      <c r="J21688" t="s">
        <v>72</v>
      </c>
      <c r="K21688">
        <v>11</v>
      </c>
      <c r="N21688" t="s">
        <v>240</v>
      </c>
      <c r="P21688" s="1">
        <f t="shared" si="1049"/>
        <v>0.13580246913580246</v>
      </c>
      <c r="Q21688">
        <f t="shared" si="1050"/>
        <v>0</v>
      </c>
    </row>
    <row r="21689" spans="2:17" x14ac:dyDescent="0.25">
      <c r="B21689" t="s">
        <v>263</v>
      </c>
      <c r="J21689" t="s">
        <v>85</v>
      </c>
      <c r="K21689">
        <v>11</v>
      </c>
      <c r="N21689" t="s">
        <v>240</v>
      </c>
      <c r="P21689" s="1">
        <f t="shared" ref="P21689:P21752" si="1051">K21689/J21689</f>
        <v>0.13253012048192772</v>
      </c>
      <c r="Q21689">
        <f t="shared" si="1050"/>
        <v>0</v>
      </c>
    </row>
    <row r="21690" spans="2:17" x14ac:dyDescent="0.25">
      <c r="B21690" t="s">
        <v>263</v>
      </c>
      <c r="J21690" t="s">
        <v>123</v>
      </c>
      <c r="K21690">
        <v>11</v>
      </c>
      <c r="N21690" t="s">
        <v>240</v>
      </c>
      <c r="P21690" s="1">
        <f t="shared" si="1051"/>
        <v>0.12941176470588237</v>
      </c>
      <c r="Q21690">
        <f t="shared" si="1050"/>
        <v>0</v>
      </c>
    </row>
    <row r="21691" spans="2:17" x14ac:dyDescent="0.25">
      <c r="B21691" t="s">
        <v>263</v>
      </c>
      <c r="J21691" t="s">
        <v>94</v>
      </c>
      <c r="K21691">
        <v>11</v>
      </c>
      <c r="N21691" t="s">
        <v>240</v>
      </c>
      <c r="P21691" s="1">
        <f t="shared" si="1051"/>
        <v>0.12790697674418605</v>
      </c>
      <c r="Q21691">
        <f t="shared" si="1050"/>
        <v>0</v>
      </c>
    </row>
    <row r="21692" spans="2:17" x14ac:dyDescent="0.25">
      <c r="B21692" t="s">
        <v>263</v>
      </c>
      <c r="J21692" t="s">
        <v>110</v>
      </c>
      <c r="K21692">
        <v>11</v>
      </c>
      <c r="N21692" t="s">
        <v>240</v>
      </c>
      <c r="P21692" s="1">
        <f t="shared" si="1051"/>
        <v>0.125</v>
      </c>
      <c r="Q21692">
        <f t="shared" ref="Q21692:Q21755" si="1052">F21692*P21692</f>
        <v>0</v>
      </c>
    </row>
    <row r="21693" spans="2:17" x14ac:dyDescent="0.25">
      <c r="B21693" t="s">
        <v>263</v>
      </c>
      <c r="J21693" t="s">
        <v>42</v>
      </c>
      <c r="K21693">
        <v>11</v>
      </c>
      <c r="N21693" t="s">
        <v>240</v>
      </c>
      <c r="P21693" s="1">
        <f t="shared" si="1051"/>
        <v>9.8214285714285712E-2</v>
      </c>
      <c r="Q21693">
        <f t="shared" si="1052"/>
        <v>0</v>
      </c>
    </row>
    <row r="21694" spans="2:17" x14ac:dyDescent="0.25">
      <c r="B21694" t="s">
        <v>263</v>
      </c>
      <c r="J21694" t="s">
        <v>42</v>
      </c>
      <c r="K21694">
        <v>11</v>
      </c>
      <c r="N21694" t="s">
        <v>240</v>
      </c>
      <c r="P21694" s="1">
        <f t="shared" si="1051"/>
        <v>9.8214285714285712E-2</v>
      </c>
      <c r="Q21694">
        <f t="shared" si="1052"/>
        <v>0</v>
      </c>
    </row>
    <row r="21695" spans="2:17" x14ac:dyDescent="0.25">
      <c r="B21695" t="s">
        <v>263</v>
      </c>
      <c r="J21695" t="s">
        <v>42</v>
      </c>
      <c r="K21695">
        <v>11</v>
      </c>
      <c r="N21695" t="s">
        <v>240</v>
      </c>
      <c r="P21695" s="1">
        <f t="shared" si="1051"/>
        <v>9.8214285714285712E-2</v>
      </c>
      <c r="Q21695">
        <f t="shared" si="1052"/>
        <v>0</v>
      </c>
    </row>
    <row r="21696" spans="2:17" x14ac:dyDescent="0.25">
      <c r="B21696" t="s">
        <v>263</v>
      </c>
      <c r="J21696" t="s">
        <v>28</v>
      </c>
      <c r="K21696">
        <v>11</v>
      </c>
      <c r="N21696" t="s">
        <v>240</v>
      </c>
      <c r="P21696" s="1">
        <f t="shared" si="1051"/>
        <v>9.7345132743362831E-2</v>
      </c>
      <c r="Q21696">
        <f t="shared" si="1052"/>
        <v>0</v>
      </c>
    </row>
    <row r="21697" spans="2:17" x14ac:dyDescent="0.25">
      <c r="B21697" t="s">
        <v>263</v>
      </c>
      <c r="J21697" t="s">
        <v>35</v>
      </c>
      <c r="K21697">
        <v>11</v>
      </c>
      <c r="N21697" t="s">
        <v>240</v>
      </c>
      <c r="P21697" s="1">
        <f t="shared" si="1051"/>
        <v>9.3220338983050849E-2</v>
      </c>
      <c r="Q21697">
        <f t="shared" si="1052"/>
        <v>0</v>
      </c>
    </row>
    <row r="21698" spans="2:17" x14ac:dyDescent="0.25">
      <c r="B21698" t="s">
        <v>263</v>
      </c>
      <c r="J21698" t="s">
        <v>24</v>
      </c>
      <c r="K21698">
        <v>11</v>
      </c>
      <c r="N21698" t="s">
        <v>240</v>
      </c>
      <c r="P21698" s="1">
        <f t="shared" si="1051"/>
        <v>8.943089430894309E-2</v>
      </c>
      <c r="Q21698">
        <f t="shared" si="1052"/>
        <v>0</v>
      </c>
    </row>
    <row r="21699" spans="2:17" x14ac:dyDescent="0.25">
      <c r="B21699" t="s">
        <v>263</v>
      </c>
      <c r="J21699" t="s">
        <v>16</v>
      </c>
      <c r="K21699">
        <v>11</v>
      </c>
      <c r="N21699" t="s">
        <v>240</v>
      </c>
      <c r="P21699" s="1">
        <f t="shared" si="1051"/>
        <v>8.59375E-2</v>
      </c>
      <c r="Q21699">
        <f t="shared" si="1052"/>
        <v>0</v>
      </c>
    </row>
    <row r="21700" spans="2:17" x14ac:dyDescent="0.25">
      <c r="B21700" t="s">
        <v>263</v>
      </c>
      <c r="J21700" t="s">
        <v>16</v>
      </c>
      <c r="K21700">
        <v>11</v>
      </c>
      <c r="N21700" t="s">
        <v>240</v>
      </c>
      <c r="P21700" s="1">
        <f t="shared" si="1051"/>
        <v>8.59375E-2</v>
      </c>
      <c r="Q21700">
        <f t="shared" si="1052"/>
        <v>0</v>
      </c>
    </row>
    <row r="21701" spans="2:17" x14ac:dyDescent="0.25">
      <c r="B21701" t="s">
        <v>263</v>
      </c>
      <c r="J21701" t="s">
        <v>16</v>
      </c>
      <c r="K21701">
        <v>11</v>
      </c>
      <c r="N21701" t="s">
        <v>240</v>
      </c>
      <c r="P21701" s="1">
        <f t="shared" si="1051"/>
        <v>8.59375E-2</v>
      </c>
      <c r="Q21701">
        <f t="shared" si="1052"/>
        <v>0</v>
      </c>
    </row>
    <row r="21702" spans="2:17" x14ac:dyDescent="0.25">
      <c r="B21702" t="s">
        <v>263</v>
      </c>
      <c r="J21702" t="s">
        <v>54</v>
      </c>
      <c r="K21702">
        <v>11</v>
      </c>
      <c r="N21702" t="s">
        <v>240</v>
      </c>
      <c r="P21702" s="1">
        <f t="shared" si="1051"/>
        <v>8.5271317829457363E-2</v>
      </c>
      <c r="Q21702">
        <f t="shared" si="1052"/>
        <v>0</v>
      </c>
    </row>
    <row r="21703" spans="2:17" x14ac:dyDescent="0.25">
      <c r="B21703" t="s">
        <v>263</v>
      </c>
      <c r="J21703" t="s">
        <v>54</v>
      </c>
      <c r="K21703">
        <v>11</v>
      </c>
      <c r="N21703" t="s">
        <v>240</v>
      </c>
      <c r="P21703" s="1">
        <f t="shared" si="1051"/>
        <v>8.5271317829457363E-2</v>
      </c>
      <c r="Q21703">
        <f t="shared" si="1052"/>
        <v>0</v>
      </c>
    </row>
    <row r="21704" spans="2:17" x14ac:dyDescent="0.25">
      <c r="B21704" t="s">
        <v>263</v>
      </c>
      <c r="J21704" t="s">
        <v>29</v>
      </c>
      <c r="K21704">
        <v>11</v>
      </c>
      <c r="N21704" t="s">
        <v>240</v>
      </c>
      <c r="P21704" s="1">
        <f t="shared" si="1051"/>
        <v>8.2706766917293228E-2</v>
      </c>
      <c r="Q21704">
        <f t="shared" si="1052"/>
        <v>0</v>
      </c>
    </row>
    <row r="21705" spans="2:17" x14ac:dyDescent="0.25">
      <c r="B21705" t="s">
        <v>263</v>
      </c>
      <c r="J21705" t="s">
        <v>73</v>
      </c>
      <c r="K21705">
        <v>11</v>
      </c>
      <c r="N21705" t="s">
        <v>240</v>
      </c>
      <c r="P21705" s="1">
        <f t="shared" si="1051"/>
        <v>7.857142857142857E-2</v>
      </c>
      <c r="Q21705">
        <f t="shared" si="1052"/>
        <v>0</v>
      </c>
    </row>
    <row r="21706" spans="2:17" x14ac:dyDescent="0.25">
      <c r="B21706" t="s">
        <v>263</v>
      </c>
      <c r="J21706" t="s">
        <v>41</v>
      </c>
      <c r="K21706">
        <v>11</v>
      </c>
      <c r="N21706" t="s">
        <v>240</v>
      </c>
      <c r="P21706" s="1">
        <f t="shared" si="1051"/>
        <v>7.6388888888888895E-2</v>
      </c>
      <c r="Q21706">
        <f t="shared" si="1052"/>
        <v>0</v>
      </c>
    </row>
    <row r="21707" spans="2:17" x14ac:dyDescent="0.25">
      <c r="B21707" t="s">
        <v>263</v>
      </c>
      <c r="J21707" t="s">
        <v>163</v>
      </c>
      <c r="K21707">
        <v>11</v>
      </c>
      <c r="N21707" t="s">
        <v>240</v>
      </c>
      <c r="P21707" s="1">
        <f t="shared" si="1051"/>
        <v>7.5342465753424653E-2</v>
      </c>
      <c r="Q21707">
        <f t="shared" si="1052"/>
        <v>0</v>
      </c>
    </row>
    <row r="21708" spans="2:17" x14ac:dyDescent="0.25">
      <c r="B21708" t="s">
        <v>263</v>
      </c>
      <c r="J21708" t="s">
        <v>163</v>
      </c>
      <c r="K21708">
        <v>11</v>
      </c>
      <c r="N21708" t="s">
        <v>240</v>
      </c>
      <c r="P21708" s="1">
        <f t="shared" si="1051"/>
        <v>7.5342465753424653E-2</v>
      </c>
      <c r="Q21708">
        <f t="shared" si="1052"/>
        <v>0</v>
      </c>
    </row>
    <row r="21709" spans="2:17" x14ac:dyDescent="0.25">
      <c r="B21709" t="s">
        <v>263</v>
      </c>
      <c r="J21709" t="s">
        <v>21</v>
      </c>
      <c r="K21709">
        <v>11</v>
      </c>
      <c r="N21709" t="s">
        <v>240</v>
      </c>
      <c r="P21709" s="1">
        <f t="shared" si="1051"/>
        <v>7.3825503355704702E-2</v>
      </c>
      <c r="Q21709">
        <f t="shared" si="1052"/>
        <v>0</v>
      </c>
    </row>
    <row r="21710" spans="2:17" x14ac:dyDescent="0.25">
      <c r="B21710" t="s">
        <v>263</v>
      </c>
      <c r="J21710" t="s">
        <v>23</v>
      </c>
      <c r="K21710">
        <v>11</v>
      </c>
      <c r="N21710" t="s">
        <v>240</v>
      </c>
      <c r="P21710" s="1">
        <f t="shared" si="1051"/>
        <v>7.3333333333333334E-2</v>
      </c>
      <c r="Q21710">
        <f t="shared" si="1052"/>
        <v>0</v>
      </c>
    </row>
    <row r="21711" spans="2:17" x14ac:dyDescent="0.25">
      <c r="B21711" t="s">
        <v>263</v>
      </c>
      <c r="J21711" t="s">
        <v>26</v>
      </c>
      <c r="K21711">
        <v>11</v>
      </c>
      <c r="N21711" t="s">
        <v>240</v>
      </c>
      <c r="P21711" s="1">
        <f t="shared" si="1051"/>
        <v>7.1895424836601302E-2</v>
      </c>
      <c r="Q21711">
        <f t="shared" si="1052"/>
        <v>0</v>
      </c>
    </row>
    <row r="21712" spans="2:17" x14ac:dyDescent="0.25">
      <c r="B21712" t="s">
        <v>263</v>
      </c>
      <c r="J21712" t="s">
        <v>12</v>
      </c>
      <c r="K21712">
        <v>11</v>
      </c>
      <c r="N21712" t="s">
        <v>240</v>
      </c>
      <c r="P21712" s="1">
        <f t="shared" si="1051"/>
        <v>6.8750000000000006E-2</v>
      </c>
      <c r="Q21712">
        <f t="shared" si="1052"/>
        <v>0</v>
      </c>
    </row>
    <row r="21713" spans="2:17" x14ac:dyDescent="0.25">
      <c r="B21713" t="s">
        <v>263</v>
      </c>
      <c r="J21713" t="s">
        <v>134</v>
      </c>
      <c r="K21713">
        <v>11</v>
      </c>
      <c r="N21713" t="s">
        <v>240</v>
      </c>
      <c r="P21713" s="1">
        <f t="shared" si="1051"/>
        <v>6.5476190476190479E-2</v>
      </c>
      <c r="Q21713">
        <f t="shared" si="1052"/>
        <v>0</v>
      </c>
    </row>
    <row r="21714" spans="2:17" x14ac:dyDescent="0.25">
      <c r="B21714" t="s">
        <v>263</v>
      </c>
      <c r="J21714" t="s">
        <v>88</v>
      </c>
      <c r="K21714">
        <v>11</v>
      </c>
      <c r="N21714" t="s">
        <v>240</v>
      </c>
      <c r="P21714" s="1">
        <f t="shared" si="1051"/>
        <v>6.1797752808988762E-2</v>
      </c>
      <c r="Q21714">
        <f t="shared" si="1052"/>
        <v>0</v>
      </c>
    </row>
    <row r="21715" spans="2:17" x14ac:dyDescent="0.25">
      <c r="B21715" t="s">
        <v>263</v>
      </c>
      <c r="J21715" t="s">
        <v>77</v>
      </c>
      <c r="K21715">
        <v>11</v>
      </c>
      <c r="N21715" t="s">
        <v>240</v>
      </c>
      <c r="P21715" s="1">
        <f t="shared" si="1051"/>
        <v>5.2884615384615384E-2</v>
      </c>
      <c r="Q21715">
        <f t="shared" si="1052"/>
        <v>0</v>
      </c>
    </row>
    <row r="21716" spans="2:17" x14ac:dyDescent="0.25">
      <c r="B21716" t="s">
        <v>263</v>
      </c>
      <c r="J21716" t="s">
        <v>77</v>
      </c>
      <c r="K21716">
        <v>11</v>
      </c>
      <c r="N21716" t="s">
        <v>240</v>
      </c>
      <c r="P21716" s="1">
        <f t="shared" si="1051"/>
        <v>5.2884615384615384E-2</v>
      </c>
      <c r="Q21716">
        <f t="shared" si="1052"/>
        <v>0</v>
      </c>
    </row>
    <row r="21717" spans="2:17" x14ac:dyDescent="0.25">
      <c r="B21717" t="s">
        <v>263</v>
      </c>
      <c r="J21717" t="s">
        <v>77</v>
      </c>
      <c r="K21717">
        <v>11</v>
      </c>
      <c r="N21717" t="s">
        <v>240</v>
      </c>
      <c r="P21717" s="1">
        <f t="shared" si="1051"/>
        <v>5.2884615384615384E-2</v>
      </c>
      <c r="Q21717">
        <f t="shared" si="1052"/>
        <v>0</v>
      </c>
    </row>
    <row r="21718" spans="2:17" x14ac:dyDescent="0.25">
      <c r="B21718" t="s">
        <v>263</v>
      </c>
      <c r="J21718" t="s">
        <v>170</v>
      </c>
      <c r="K21718">
        <v>11</v>
      </c>
      <c r="N21718" t="s">
        <v>240</v>
      </c>
      <c r="P21718" s="1">
        <f t="shared" si="1051"/>
        <v>3.6184210526315791E-2</v>
      </c>
      <c r="Q21718">
        <f t="shared" si="1052"/>
        <v>0</v>
      </c>
    </row>
    <row r="21719" spans="2:17" x14ac:dyDescent="0.25">
      <c r="B21719" t="s">
        <v>263</v>
      </c>
      <c r="J21719" t="s">
        <v>212</v>
      </c>
      <c r="K21719">
        <v>11</v>
      </c>
      <c r="N21719" t="s">
        <v>240</v>
      </c>
      <c r="P21719" s="1">
        <f t="shared" si="1051"/>
        <v>2.8061224489795918E-2</v>
      </c>
      <c r="Q21719">
        <f t="shared" si="1052"/>
        <v>0</v>
      </c>
    </row>
    <row r="21720" spans="2:17" x14ac:dyDescent="0.25">
      <c r="B21720" t="s">
        <v>263</v>
      </c>
      <c r="J21720" t="s">
        <v>75</v>
      </c>
      <c r="K21720">
        <v>10</v>
      </c>
      <c r="N21720" t="s">
        <v>240</v>
      </c>
      <c r="P21720" s="1">
        <f t="shared" si="1051"/>
        <v>0.14285714285714285</v>
      </c>
      <c r="Q21720">
        <f t="shared" si="1052"/>
        <v>0</v>
      </c>
    </row>
    <row r="21721" spans="2:17" x14ac:dyDescent="0.25">
      <c r="B21721" t="s">
        <v>263</v>
      </c>
      <c r="J21721" t="s">
        <v>223</v>
      </c>
      <c r="K21721">
        <v>10</v>
      </c>
      <c r="N21721" t="s">
        <v>240</v>
      </c>
      <c r="P21721" s="1">
        <f t="shared" si="1051"/>
        <v>0.14084507042253522</v>
      </c>
      <c r="Q21721">
        <f t="shared" si="1052"/>
        <v>0</v>
      </c>
    </row>
    <row r="21722" spans="2:17" x14ac:dyDescent="0.25">
      <c r="B21722" t="s">
        <v>263</v>
      </c>
      <c r="J21722" t="s">
        <v>120</v>
      </c>
      <c r="K21722">
        <v>10</v>
      </c>
      <c r="N21722" t="s">
        <v>240</v>
      </c>
      <c r="P21722" s="1">
        <f t="shared" si="1051"/>
        <v>0.13333333333333333</v>
      </c>
      <c r="Q21722">
        <f t="shared" si="1052"/>
        <v>0</v>
      </c>
    </row>
    <row r="21723" spans="2:17" x14ac:dyDescent="0.25">
      <c r="B21723" t="s">
        <v>263</v>
      </c>
      <c r="J21723" t="s">
        <v>10</v>
      </c>
      <c r="K21723">
        <v>10</v>
      </c>
      <c r="N21723" t="s">
        <v>240</v>
      </c>
      <c r="P21723" s="1">
        <f t="shared" si="1051"/>
        <v>0.125</v>
      </c>
      <c r="Q21723">
        <f t="shared" si="1052"/>
        <v>0</v>
      </c>
    </row>
    <row r="21724" spans="2:17" x14ac:dyDescent="0.25">
      <c r="B21724" t="s">
        <v>263</v>
      </c>
      <c r="J21724" t="s">
        <v>10</v>
      </c>
      <c r="K21724">
        <v>10</v>
      </c>
      <c r="N21724" t="s">
        <v>240</v>
      </c>
      <c r="P21724" s="1">
        <f t="shared" si="1051"/>
        <v>0.125</v>
      </c>
      <c r="Q21724">
        <f t="shared" si="1052"/>
        <v>0</v>
      </c>
    </row>
    <row r="21725" spans="2:17" x14ac:dyDescent="0.25">
      <c r="B21725" t="s">
        <v>263</v>
      </c>
      <c r="J21725" t="s">
        <v>85</v>
      </c>
      <c r="K21725">
        <v>10</v>
      </c>
      <c r="N21725" t="s">
        <v>240</v>
      </c>
      <c r="P21725" s="1">
        <f t="shared" si="1051"/>
        <v>0.12048192771084337</v>
      </c>
      <c r="Q21725">
        <f t="shared" si="1052"/>
        <v>0</v>
      </c>
    </row>
    <row r="21726" spans="2:17" x14ac:dyDescent="0.25">
      <c r="B21726" t="s">
        <v>263</v>
      </c>
      <c r="J21726" t="s">
        <v>94</v>
      </c>
      <c r="K21726">
        <v>10</v>
      </c>
      <c r="N21726" t="s">
        <v>240</v>
      </c>
      <c r="P21726" s="1">
        <f t="shared" si="1051"/>
        <v>0.11627906976744186</v>
      </c>
      <c r="Q21726">
        <f t="shared" si="1052"/>
        <v>0</v>
      </c>
    </row>
    <row r="21727" spans="2:17" x14ac:dyDescent="0.25">
      <c r="B21727" t="s">
        <v>263</v>
      </c>
      <c r="J21727" t="s">
        <v>94</v>
      </c>
      <c r="K21727">
        <v>10</v>
      </c>
      <c r="N21727" t="s">
        <v>240</v>
      </c>
      <c r="P21727" s="1">
        <f t="shared" si="1051"/>
        <v>0.11627906976744186</v>
      </c>
      <c r="Q21727">
        <f t="shared" si="1052"/>
        <v>0</v>
      </c>
    </row>
    <row r="21728" spans="2:17" x14ac:dyDescent="0.25">
      <c r="B21728" t="s">
        <v>263</v>
      </c>
      <c r="J21728" t="s">
        <v>94</v>
      </c>
      <c r="K21728">
        <v>10</v>
      </c>
      <c r="N21728" t="s">
        <v>240</v>
      </c>
      <c r="P21728" s="1">
        <f t="shared" si="1051"/>
        <v>0.11627906976744186</v>
      </c>
      <c r="Q21728">
        <f t="shared" si="1052"/>
        <v>0</v>
      </c>
    </row>
    <row r="21729" spans="2:17" x14ac:dyDescent="0.25">
      <c r="B21729" t="s">
        <v>263</v>
      </c>
      <c r="J21729" t="s">
        <v>110</v>
      </c>
      <c r="K21729">
        <v>10</v>
      </c>
      <c r="N21729" t="s">
        <v>240</v>
      </c>
      <c r="P21729" s="1">
        <f t="shared" si="1051"/>
        <v>0.11363636363636363</v>
      </c>
      <c r="Q21729">
        <f t="shared" si="1052"/>
        <v>0</v>
      </c>
    </row>
    <row r="21730" spans="2:17" x14ac:dyDescent="0.25">
      <c r="B21730" t="s">
        <v>263</v>
      </c>
      <c r="J21730" t="s">
        <v>110</v>
      </c>
      <c r="K21730">
        <v>10</v>
      </c>
      <c r="N21730" t="s">
        <v>240</v>
      </c>
      <c r="P21730" s="1">
        <f t="shared" si="1051"/>
        <v>0.11363636363636363</v>
      </c>
      <c r="Q21730">
        <f t="shared" si="1052"/>
        <v>0</v>
      </c>
    </row>
    <row r="21731" spans="2:17" x14ac:dyDescent="0.25">
      <c r="B21731" t="s">
        <v>263</v>
      </c>
      <c r="J21731" t="s">
        <v>83</v>
      </c>
      <c r="K21731">
        <v>10</v>
      </c>
      <c r="N21731" t="s">
        <v>240</v>
      </c>
      <c r="P21731" s="1">
        <f t="shared" si="1051"/>
        <v>0.11235955056179775</v>
      </c>
      <c r="Q21731">
        <f t="shared" si="1052"/>
        <v>0</v>
      </c>
    </row>
    <row r="21732" spans="2:17" x14ac:dyDescent="0.25">
      <c r="B21732" t="s">
        <v>263</v>
      </c>
      <c r="J21732" t="s">
        <v>27</v>
      </c>
      <c r="K21732">
        <v>10</v>
      </c>
      <c r="N21732" t="s">
        <v>240</v>
      </c>
      <c r="P21732" s="1">
        <f t="shared" si="1051"/>
        <v>0.10416666666666667</v>
      </c>
      <c r="Q21732">
        <f t="shared" si="1052"/>
        <v>0</v>
      </c>
    </row>
    <row r="21733" spans="2:17" x14ac:dyDescent="0.25">
      <c r="B21733" t="s">
        <v>263</v>
      </c>
      <c r="J21733" t="s">
        <v>27</v>
      </c>
      <c r="K21733">
        <v>10</v>
      </c>
      <c r="N21733" t="s">
        <v>240</v>
      </c>
      <c r="P21733" s="1">
        <f t="shared" si="1051"/>
        <v>0.10416666666666667</v>
      </c>
      <c r="Q21733">
        <f t="shared" si="1052"/>
        <v>0</v>
      </c>
    </row>
    <row r="21734" spans="2:17" x14ac:dyDescent="0.25">
      <c r="B21734" t="s">
        <v>263</v>
      </c>
      <c r="J21734" t="s">
        <v>93</v>
      </c>
      <c r="K21734">
        <v>10</v>
      </c>
      <c r="N21734" t="s">
        <v>240</v>
      </c>
      <c r="P21734" s="1">
        <f t="shared" si="1051"/>
        <v>0.10204081632653061</v>
      </c>
      <c r="Q21734">
        <f t="shared" si="1052"/>
        <v>0</v>
      </c>
    </row>
    <row r="21735" spans="2:17" x14ac:dyDescent="0.25">
      <c r="B21735" t="s">
        <v>263</v>
      </c>
      <c r="J21735" t="s">
        <v>147</v>
      </c>
      <c r="K21735">
        <v>10</v>
      </c>
      <c r="N21735" t="s">
        <v>240</v>
      </c>
      <c r="P21735" s="1">
        <f t="shared" si="1051"/>
        <v>9.9009900990099015E-2</v>
      </c>
      <c r="Q21735">
        <f t="shared" si="1052"/>
        <v>0</v>
      </c>
    </row>
    <row r="21736" spans="2:17" x14ac:dyDescent="0.25">
      <c r="B21736" t="s">
        <v>263</v>
      </c>
      <c r="J21736" t="s">
        <v>147</v>
      </c>
      <c r="K21736">
        <v>10</v>
      </c>
      <c r="N21736" t="s">
        <v>240</v>
      </c>
      <c r="P21736" s="1">
        <f t="shared" si="1051"/>
        <v>9.9009900990099015E-2</v>
      </c>
      <c r="Q21736">
        <f t="shared" si="1052"/>
        <v>0</v>
      </c>
    </row>
    <row r="21737" spans="2:17" x14ac:dyDescent="0.25">
      <c r="B21737" t="s">
        <v>263</v>
      </c>
      <c r="J21737" t="s">
        <v>30</v>
      </c>
      <c r="K21737">
        <v>10</v>
      </c>
      <c r="N21737" t="s">
        <v>240</v>
      </c>
      <c r="P21737" s="1">
        <f t="shared" si="1051"/>
        <v>9.8039215686274508E-2</v>
      </c>
      <c r="Q21737">
        <f t="shared" si="1052"/>
        <v>0</v>
      </c>
    </row>
    <row r="21738" spans="2:17" x14ac:dyDescent="0.25">
      <c r="B21738" t="s">
        <v>263</v>
      </c>
      <c r="J21738" t="s">
        <v>79</v>
      </c>
      <c r="K21738">
        <v>10</v>
      </c>
      <c r="N21738" t="s">
        <v>240</v>
      </c>
      <c r="P21738" s="1">
        <f t="shared" si="1051"/>
        <v>9.3457943925233641E-2</v>
      </c>
      <c r="Q21738">
        <f t="shared" si="1052"/>
        <v>0</v>
      </c>
    </row>
    <row r="21739" spans="2:17" x14ac:dyDescent="0.25">
      <c r="B21739" t="s">
        <v>263</v>
      </c>
      <c r="J21739" t="s">
        <v>128</v>
      </c>
      <c r="K21739">
        <v>10</v>
      </c>
      <c r="N21739" t="s">
        <v>240</v>
      </c>
      <c r="P21739" s="1">
        <f t="shared" si="1051"/>
        <v>9.0909090909090912E-2</v>
      </c>
      <c r="Q21739">
        <f t="shared" si="1052"/>
        <v>0</v>
      </c>
    </row>
    <row r="21740" spans="2:17" x14ac:dyDescent="0.25">
      <c r="B21740" t="s">
        <v>263</v>
      </c>
      <c r="J21740" t="s">
        <v>128</v>
      </c>
      <c r="K21740">
        <v>10</v>
      </c>
      <c r="N21740" t="s">
        <v>240</v>
      </c>
      <c r="P21740" s="1">
        <f t="shared" si="1051"/>
        <v>9.0909090909090912E-2</v>
      </c>
      <c r="Q21740">
        <f t="shared" si="1052"/>
        <v>0</v>
      </c>
    </row>
    <row r="21741" spans="2:17" x14ac:dyDescent="0.25">
      <c r="B21741" t="s">
        <v>263</v>
      </c>
      <c r="J21741" t="s">
        <v>128</v>
      </c>
      <c r="K21741">
        <v>10</v>
      </c>
      <c r="N21741" t="s">
        <v>240</v>
      </c>
      <c r="P21741" s="1">
        <f t="shared" si="1051"/>
        <v>9.0909090909090912E-2</v>
      </c>
      <c r="Q21741">
        <f t="shared" si="1052"/>
        <v>0</v>
      </c>
    </row>
    <row r="21742" spans="2:17" x14ac:dyDescent="0.25">
      <c r="B21742" t="s">
        <v>263</v>
      </c>
      <c r="J21742" t="s">
        <v>128</v>
      </c>
      <c r="K21742">
        <v>10</v>
      </c>
      <c r="N21742" t="s">
        <v>240</v>
      </c>
      <c r="P21742" s="1">
        <f t="shared" si="1051"/>
        <v>9.0909090909090912E-2</v>
      </c>
      <c r="Q21742">
        <f t="shared" si="1052"/>
        <v>0</v>
      </c>
    </row>
    <row r="21743" spans="2:17" x14ac:dyDescent="0.25">
      <c r="B21743" t="s">
        <v>263</v>
      </c>
      <c r="J21743" t="s">
        <v>42</v>
      </c>
      <c r="K21743">
        <v>10</v>
      </c>
      <c r="N21743" t="s">
        <v>240</v>
      </c>
      <c r="P21743" s="1">
        <f t="shared" si="1051"/>
        <v>8.9285714285714288E-2</v>
      </c>
      <c r="Q21743">
        <f t="shared" si="1052"/>
        <v>0</v>
      </c>
    </row>
    <row r="21744" spans="2:17" x14ac:dyDescent="0.25">
      <c r="B21744" t="s">
        <v>263</v>
      </c>
      <c r="J21744" t="s">
        <v>42</v>
      </c>
      <c r="K21744">
        <v>10</v>
      </c>
      <c r="N21744" t="s">
        <v>240</v>
      </c>
      <c r="P21744" s="1">
        <f t="shared" si="1051"/>
        <v>8.9285714285714288E-2</v>
      </c>
      <c r="Q21744">
        <f t="shared" si="1052"/>
        <v>0</v>
      </c>
    </row>
    <row r="21745" spans="2:17" x14ac:dyDescent="0.25">
      <c r="B21745" t="s">
        <v>263</v>
      </c>
      <c r="J21745" t="s">
        <v>42</v>
      </c>
      <c r="K21745">
        <v>10</v>
      </c>
      <c r="N21745" t="s">
        <v>240</v>
      </c>
      <c r="P21745" s="1">
        <f t="shared" si="1051"/>
        <v>8.9285714285714288E-2</v>
      </c>
      <c r="Q21745">
        <f t="shared" si="1052"/>
        <v>0</v>
      </c>
    </row>
    <row r="21746" spans="2:17" x14ac:dyDescent="0.25">
      <c r="B21746" t="s">
        <v>263</v>
      </c>
      <c r="J21746" t="s">
        <v>42</v>
      </c>
      <c r="K21746">
        <v>10</v>
      </c>
      <c r="N21746" t="s">
        <v>240</v>
      </c>
      <c r="P21746" s="1">
        <f t="shared" si="1051"/>
        <v>8.9285714285714288E-2</v>
      </c>
      <c r="Q21746">
        <f t="shared" si="1052"/>
        <v>0</v>
      </c>
    </row>
    <row r="21747" spans="2:17" x14ac:dyDescent="0.25">
      <c r="B21747" t="s">
        <v>263</v>
      </c>
      <c r="J21747" t="s">
        <v>42</v>
      </c>
      <c r="K21747">
        <v>10</v>
      </c>
      <c r="N21747" t="s">
        <v>240</v>
      </c>
      <c r="P21747" s="1">
        <f t="shared" si="1051"/>
        <v>8.9285714285714288E-2</v>
      </c>
      <c r="Q21747">
        <f t="shared" si="1052"/>
        <v>0</v>
      </c>
    </row>
    <row r="21748" spans="2:17" x14ac:dyDescent="0.25">
      <c r="B21748" t="s">
        <v>263</v>
      </c>
      <c r="J21748" t="s">
        <v>37</v>
      </c>
      <c r="K21748">
        <v>10</v>
      </c>
      <c r="N21748" t="s">
        <v>240</v>
      </c>
      <c r="P21748" s="1">
        <f t="shared" si="1051"/>
        <v>8.6956521739130432E-2</v>
      </c>
      <c r="Q21748">
        <f t="shared" si="1052"/>
        <v>0</v>
      </c>
    </row>
    <row r="21749" spans="2:17" x14ac:dyDescent="0.25">
      <c r="B21749" t="s">
        <v>263</v>
      </c>
      <c r="J21749" t="s">
        <v>35</v>
      </c>
      <c r="K21749">
        <v>10</v>
      </c>
      <c r="N21749" t="s">
        <v>240</v>
      </c>
      <c r="P21749" s="1">
        <f t="shared" si="1051"/>
        <v>8.4745762711864403E-2</v>
      </c>
      <c r="Q21749">
        <f t="shared" si="1052"/>
        <v>0</v>
      </c>
    </row>
    <row r="21750" spans="2:17" x14ac:dyDescent="0.25">
      <c r="B21750" t="s">
        <v>263</v>
      </c>
      <c r="J21750" t="s">
        <v>101</v>
      </c>
      <c r="K21750">
        <v>10</v>
      </c>
      <c r="N21750" t="s">
        <v>240</v>
      </c>
      <c r="P21750" s="1">
        <f t="shared" si="1051"/>
        <v>8.4033613445378158E-2</v>
      </c>
      <c r="Q21750">
        <f t="shared" si="1052"/>
        <v>0</v>
      </c>
    </row>
    <row r="21751" spans="2:17" x14ac:dyDescent="0.25">
      <c r="B21751" t="s">
        <v>263</v>
      </c>
      <c r="J21751" t="s">
        <v>50</v>
      </c>
      <c r="K21751">
        <v>10</v>
      </c>
      <c r="N21751" t="s">
        <v>240</v>
      </c>
      <c r="P21751" s="1">
        <f t="shared" si="1051"/>
        <v>8.2644628099173556E-2</v>
      </c>
      <c r="Q21751">
        <f t="shared" si="1052"/>
        <v>0</v>
      </c>
    </row>
    <row r="21752" spans="2:17" x14ac:dyDescent="0.25">
      <c r="B21752" t="s">
        <v>263</v>
      </c>
      <c r="J21752" t="s">
        <v>24</v>
      </c>
      <c r="K21752">
        <v>10</v>
      </c>
      <c r="N21752" t="s">
        <v>240</v>
      </c>
      <c r="P21752" s="1">
        <f t="shared" si="1051"/>
        <v>8.1300813008130079E-2</v>
      </c>
      <c r="Q21752">
        <f t="shared" si="1052"/>
        <v>0</v>
      </c>
    </row>
    <row r="21753" spans="2:17" x14ac:dyDescent="0.25">
      <c r="B21753" t="s">
        <v>263</v>
      </c>
      <c r="J21753" t="s">
        <v>16</v>
      </c>
      <c r="K21753">
        <v>10</v>
      </c>
      <c r="N21753" t="s">
        <v>240</v>
      </c>
      <c r="P21753" s="1">
        <f t="shared" ref="P21753:P21816" si="1053">K21753/J21753</f>
        <v>7.8125E-2</v>
      </c>
      <c r="Q21753">
        <f t="shared" si="1052"/>
        <v>0</v>
      </c>
    </row>
    <row r="21754" spans="2:17" x14ac:dyDescent="0.25">
      <c r="B21754" t="s">
        <v>263</v>
      </c>
      <c r="J21754" t="s">
        <v>16</v>
      </c>
      <c r="K21754">
        <v>10</v>
      </c>
      <c r="N21754" t="s">
        <v>240</v>
      </c>
      <c r="P21754" s="1">
        <f t="shared" si="1053"/>
        <v>7.8125E-2</v>
      </c>
      <c r="Q21754">
        <f t="shared" si="1052"/>
        <v>0</v>
      </c>
    </row>
    <row r="21755" spans="2:17" x14ac:dyDescent="0.25">
      <c r="B21755" t="s">
        <v>263</v>
      </c>
      <c r="J21755" t="s">
        <v>16</v>
      </c>
      <c r="K21755">
        <v>10</v>
      </c>
      <c r="N21755" t="s">
        <v>240</v>
      </c>
      <c r="P21755" s="1">
        <f t="shared" si="1053"/>
        <v>7.8125E-2</v>
      </c>
      <c r="Q21755">
        <f t="shared" si="1052"/>
        <v>0</v>
      </c>
    </row>
    <row r="21756" spans="2:17" x14ac:dyDescent="0.25">
      <c r="B21756" t="s">
        <v>263</v>
      </c>
      <c r="J21756" t="s">
        <v>107</v>
      </c>
      <c r="K21756">
        <v>10</v>
      </c>
      <c r="N21756" t="s">
        <v>240</v>
      </c>
      <c r="P21756" s="1">
        <f t="shared" si="1053"/>
        <v>7.6923076923076927E-2</v>
      </c>
      <c r="Q21756">
        <f t="shared" ref="Q21756:Q21819" si="1054">F21756*P21756</f>
        <v>0</v>
      </c>
    </row>
    <row r="21757" spans="2:17" x14ac:dyDescent="0.25">
      <c r="B21757" t="s">
        <v>263</v>
      </c>
      <c r="J21757" t="s">
        <v>107</v>
      </c>
      <c r="K21757">
        <v>10</v>
      </c>
      <c r="N21757" t="s">
        <v>240</v>
      </c>
      <c r="P21757" s="1">
        <f t="shared" si="1053"/>
        <v>7.6923076923076927E-2</v>
      </c>
      <c r="Q21757">
        <f t="shared" si="1054"/>
        <v>0</v>
      </c>
    </row>
    <row r="21758" spans="2:17" x14ac:dyDescent="0.25">
      <c r="B21758" t="s">
        <v>263</v>
      </c>
      <c r="J21758" t="s">
        <v>33</v>
      </c>
      <c r="K21758">
        <v>10</v>
      </c>
      <c r="N21758" t="s">
        <v>240</v>
      </c>
      <c r="P21758" s="1">
        <f t="shared" si="1053"/>
        <v>7.6335877862595422E-2</v>
      </c>
      <c r="Q21758">
        <f t="shared" si="1054"/>
        <v>0</v>
      </c>
    </row>
    <row r="21759" spans="2:17" x14ac:dyDescent="0.25">
      <c r="B21759" t="s">
        <v>263</v>
      </c>
      <c r="J21759" t="s">
        <v>73</v>
      </c>
      <c r="K21759">
        <v>10</v>
      </c>
      <c r="N21759" t="s">
        <v>240</v>
      </c>
      <c r="P21759" s="1">
        <f t="shared" si="1053"/>
        <v>7.1428571428571425E-2</v>
      </c>
      <c r="Q21759">
        <f t="shared" si="1054"/>
        <v>0</v>
      </c>
    </row>
    <row r="21760" spans="2:17" x14ac:dyDescent="0.25">
      <c r="B21760" t="s">
        <v>263</v>
      </c>
      <c r="J21760" t="s">
        <v>73</v>
      </c>
      <c r="K21760">
        <v>10</v>
      </c>
      <c r="N21760" t="s">
        <v>240</v>
      </c>
      <c r="P21760" s="1">
        <f t="shared" si="1053"/>
        <v>7.1428571428571425E-2</v>
      </c>
      <c r="Q21760">
        <f t="shared" si="1054"/>
        <v>0</v>
      </c>
    </row>
    <row r="21761" spans="2:17" x14ac:dyDescent="0.25">
      <c r="B21761" t="s">
        <v>263</v>
      </c>
      <c r="J21761" t="s">
        <v>41</v>
      </c>
      <c r="K21761">
        <v>10</v>
      </c>
      <c r="N21761" t="s">
        <v>240</v>
      </c>
      <c r="P21761" s="1">
        <f t="shared" si="1053"/>
        <v>6.9444444444444448E-2</v>
      </c>
      <c r="Q21761">
        <f t="shared" si="1054"/>
        <v>0</v>
      </c>
    </row>
    <row r="21762" spans="2:17" x14ac:dyDescent="0.25">
      <c r="B21762" t="s">
        <v>263</v>
      </c>
      <c r="J21762" t="s">
        <v>41</v>
      </c>
      <c r="K21762">
        <v>10</v>
      </c>
      <c r="N21762" t="s">
        <v>240</v>
      </c>
      <c r="P21762" s="1">
        <f t="shared" si="1053"/>
        <v>6.9444444444444448E-2</v>
      </c>
      <c r="Q21762">
        <f t="shared" si="1054"/>
        <v>0</v>
      </c>
    </row>
    <row r="21763" spans="2:17" x14ac:dyDescent="0.25">
      <c r="B21763" t="s">
        <v>263</v>
      </c>
      <c r="J21763" t="s">
        <v>41</v>
      </c>
      <c r="K21763">
        <v>10</v>
      </c>
      <c r="N21763" t="s">
        <v>240</v>
      </c>
      <c r="P21763" s="1">
        <f t="shared" si="1053"/>
        <v>6.9444444444444448E-2</v>
      </c>
      <c r="Q21763">
        <f t="shared" si="1054"/>
        <v>0</v>
      </c>
    </row>
    <row r="21764" spans="2:17" x14ac:dyDescent="0.25">
      <c r="B21764" t="s">
        <v>263</v>
      </c>
      <c r="J21764" t="s">
        <v>163</v>
      </c>
      <c r="K21764">
        <v>10</v>
      </c>
      <c r="N21764" t="s">
        <v>240</v>
      </c>
      <c r="P21764" s="1">
        <f t="shared" si="1053"/>
        <v>6.8493150684931503E-2</v>
      </c>
      <c r="Q21764">
        <f t="shared" si="1054"/>
        <v>0</v>
      </c>
    </row>
    <row r="21765" spans="2:17" x14ac:dyDescent="0.25">
      <c r="B21765" t="s">
        <v>263</v>
      </c>
      <c r="J21765" t="s">
        <v>23</v>
      </c>
      <c r="K21765">
        <v>10</v>
      </c>
      <c r="N21765" t="s">
        <v>240</v>
      </c>
      <c r="P21765" s="1">
        <f t="shared" si="1053"/>
        <v>6.6666666666666666E-2</v>
      </c>
      <c r="Q21765">
        <f t="shared" si="1054"/>
        <v>0</v>
      </c>
    </row>
    <row r="21766" spans="2:17" x14ac:dyDescent="0.25">
      <c r="B21766" t="s">
        <v>263</v>
      </c>
      <c r="J21766" t="s">
        <v>96</v>
      </c>
      <c r="K21766">
        <v>10</v>
      </c>
      <c r="N21766" t="s">
        <v>240</v>
      </c>
      <c r="P21766" s="1">
        <f t="shared" si="1053"/>
        <v>6.5789473684210523E-2</v>
      </c>
      <c r="Q21766">
        <f t="shared" si="1054"/>
        <v>0</v>
      </c>
    </row>
    <row r="21767" spans="2:17" x14ac:dyDescent="0.25">
      <c r="B21767" t="s">
        <v>263</v>
      </c>
      <c r="J21767" t="s">
        <v>96</v>
      </c>
      <c r="K21767">
        <v>10</v>
      </c>
      <c r="N21767" t="s">
        <v>240</v>
      </c>
      <c r="P21767" s="1">
        <f t="shared" si="1053"/>
        <v>6.5789473684210523E-2</v>
      </c>
      <c r="Q21767">
        <f t="shared" si="1054"/>
        <v>0</v>
      </c>
    </row>
    <row r="21768" spans="2:17" x14ac:dyDescent="0.25">
      <c r="B21768" t="s">
        <v>263</v>
      </c>
      <c r="J21768" t="s">
        <v>96</v>
      </c>
      <c r="K21768">
        <v>10</v>
      </c>
      <c r="N21768" t="s">
        <v>240</v>
      </c>
      <c r="P21768" s="1">
        <f t="shared" si="1053"/>
        <v>6.5789473684210523E-2</v>
      </c>
      <c r="Q21768">
        <f t="shared" si="1054"/>
        <v>0</v>
      </c>
    </row>
    <row r="21769" spans="2:17" x14ac:dyDescent="0.25">
      <c r="B21769" t="s">
        <v>263</v>
      </c>
      <c r="J21769" t="s">
        <v>12</v>
      </c>
      <c r="K21769">
        <v>10</v>
      </c>
      <c r="N21769" t="s">
        <v>240</v>
      </c>
      <c r="P21769" s="1">
        <f t="shared" si="1053"/>
        <v>6.25E-2</v>
      </c>
      <c r="Q21769">
        <f t="shared" si="1054"/>
        <v>0</v>
      </c>
    </row>
    <row r="21770" spans="2:17" x14ac:dyDescent="0.25">
      <c r="B21770" t="s">
        <v>263</v>
      </c>
      <c r="J21770" t="s">
        <v>12</v>
      </c>
      <c r="K21770">
        <v>10</v>
      </c>
      <c r="N21770" t="s">
        <v>240</v>
      </c>
      <c r="P21770" s="1">
        <f t="shared" si="1053"/>
        <v>6.25E-2</v>
      </c>
      <c r="Q21770">
        <f t="shared" si="1054"/>
        <v>0</v>
      </c>
    </row>
    <row r="21771" spans="2:17" x14ac:dyDescent="0.25">
      <c r="B21771" t="s">
        <v>263</v>
      </c>
      <c r="J21771" t="s">
        <v>12</v>
      </c>
      <c r="K21771">
        <v>10</v>
      </c>
      <c r="N21771" t="s">
        <v>240</v>
      </c>
      <c r="P21771" s="1">
        <f t="shared" si="1053"/>
        <v>6.25E-2</v>
      </c>
      <c r="Q21771">
        <f t="shared" si="1054"/>
        <v>0</v>
      </c>
    </row>
    <row r="21772" spans="2:17" x14ac:dyDescent="0.25">
      <c r="B21772" t="s">
        <v>263</v>
      </c>
      <c r="J21772" t="s">
        <v>12</v>
      </c>
      <c r="K21772">
        <v>10</v>
      </c>
      <c r="N21772" t="s">
        <v>240</v>
      </c>
      <c r="P21772" s="1">
        <f t="shared" si="1053"/>
        <v>6.25E-2</v>
      </c>
      <c r="Q21772">
        <f t="shared" si="1054"/>
        <v>0</v>
      </c>
    </row>
    <row r="21773" spans="2:17" x14ac:dyDescent="0.25">
      <c r="B21773" t="s">
        <v>263</v>
      </c>
      <c r="J21773" t="s">
        <v>12</v>
      </c>
      <c r="K21773">
        <v>10</v>
      </c>
      <c r="N21773" t="s">
        <v>240</v>
      </c>
      <c r="P21773" s="1">
        <f t="shared" si="1053"/>
        <v>6.25E-2</v>
      </c>
      <c r="Q21773">
        <f t="shared" si="1054"/>
        <v>0</v>
      </c>
    </row>
    <row r="21774" spans="2:17" x14ac:dyDescent="0.25">
      <c r="B21774" t="s">
        <v>263</v>
      </c>
      <c r="J21774" t="s">
        <v>106</v>
      </c>
      <c r="K21774">
        <v>10</v>
      </c>
      <c r="N21774" t="s">
        <v>240</v>
      </c>
      <c r="P21774" s="1">
        <f t="shared" si="1053"/>
        <v>6.1728395061728392E-2</v>
      </c>
      <c r="Q21774">
        <f t="shared" si="1054"/>
        <v>0</v>
      </c>
    </row>
    <row r="21775" spans="2:17" x14ac:dyDescent="0.25">
      <c r="B21775" t="s">
        <v>263</v>
      </c>
      <c r="J21775" t="s">
        <v>137</v>
      </c>
      <c r="K21775">
        <v>10</v>
      </c>
      <c r="N21775" t="s">
        <v>240</v>
      </c>
      <c r="P21775" s="1">
        <f t="shared" si="1053"/>
        <v>5.8139534883720929E-2</v>
      </c>
      <c r="Q21775">
        <f t="shared" si="1054"/>
        <v>0</v>
      </c>
    </row>
    <row r="21776" spans="2:17" x14ac:dyDescent="0.25">
      <c r="B21776" t="s">
        <v>263</v>
      </c>
      <c r="J21776" t="s">
        <v>119</v>
      </c>
      <c r="K21776">
        <v>10</v>
      </c>
      <c r="N21776" t="s">
        <v>240</v>
      </c>
      <c r="P21776" s="1">
        <f t="shared" si="1053"/>
        <v>5.7803468208092484E-2</v>
      </c>
      <c r="Q21776">
        <f t="shared" si="1054"/>
        <v>0</v>
      </c>
    </row>
    <row r="21777" spans="2:17" x14ac:dyDescent="0.25">
      <c r="B21777" t="s">
        <v>263</v>
      </c>
      <c r="J21777" t="s">
        <v>119</v>
      </c>
      <c r="K21777">
        <v>10</v>
      </c>
      <c r="N21777" t="s">
        <v>240</v>
      </c>
      <c r="P21777" s="1">
        <f t="shared" si="1053"/>
        <v>5.7803468208092484E-2</v>
      </c>
      <c r="Q21777">
        <f t="shared" si="1054"/>
        <v>0</v>
      </c>
    </row>
    <row r="21778" spans="2:17" x14ac:dyDescent="0.25">
      <c r="B21778" t="s">
        <v>263</v>
      </c>
      <c r="J21778" t="s">
        <v>87</v>
      </c>
      <c r="K21778">
        <v>10</v>
      </c>
      <c r="N21778" t="s">
        <v>240</v>
      </c>
      <c r="P21778" s="1">
        <f t="shared" si="1053"/>
        <v>5.6818181818181816E-2</v>
      </c>
      <c r="Q21778">
        <f t="shared" si="1054"/>
        <v>0</v>
      </c>
    </row>
    <row r="21779" spans="2:17" x14ac:dyDescent="0.25">
      <c r="B21779" t="s">
        <v>263</v>
      </c>
      <c r="J21779" t="s">
        <v>87</v>
      </c>
      <c r="K21779">
        <v>10</v>
      </c>
      <c r="N21779" t="s">
        <v>240</v>
      </c>
      <c r="P21779" s="1">
        <f t="shared" si="1053"/>
        <v>5.6818181818181816E-2</v>
      </c>
      <c r="Q21779">
        <f t="shared" si="1054"/>
        <v>0</v>
      </c>
    </row>
    <row r="21780" spans="2:17" x14ac:dyDescent="0.25">
      <c r="B21780" t="s">
        <v>263</v>
      </c>
      <c r="J21780" t="s">
        <v>224</v>
      </c>
      <c r="K21780">
        <v>10</v>
      </c>
      <c r="N21780" t="s">
        <v>240</v>
      </c>
      <c r="P21780" s="1">
        <f t="shared" si="1053"/>
        <v>5.6497175141242938E-2</v>
      </c>
      <c r="Q21780">
        <f t="shared" si="1054"/>
        <v>0</v>
      </c>
    </row>
    <row r="21781" spans="2:17" x14ac:dyDescent="0.25">
      <c r="B21781" t="s">
        <v>263</v>
      </c>
      <c r="J21781" t="s">
        <v>15</v>
      </c>
      <c r="K21781">
        <v>10</v>
      </c>
      <c r="N21781" t="s">
        <v>240</v>
      </c>
      <c r="P21781" s="1">
        <f t="shared" si="1053"/>
        <v>5.2083333333333336E-2</v>
      </c>
      <c r="Q21781">
        <f t="shared" si="1054"/>
        <v>0</v>
      </c>
    </row>
    <row r="21782" spans="2:17" x14ac:dyDescent="0.25">
      <c r="B21782" t="s">
        <v>263</v>
      </c>
      <c r="J21782" t="s">
        <v>15</v>
      </c>
      <c r="K21782">
        <v>10</v>
      </c>
      <c r="N21782" t="s">
        <v>240</v>
      </c>
      <c r="P21782" s="1">
        <f t="shared" si="1053"/>
        <v>5.2083333333333336E-2</v>
      </c>
      <c r="Q21782">
        <f t="shared" si="1054"/>
        <v>0</v>
      </c>
    </row>
    <row r="21783" spans="2:17" x14ac:dyDescent="0.25">
      <c r="B21783" t="s">
        <v>263</v>
      </c>
      <c r="J21783" t="s">
        <v>176</v>
      </c>
      <c r="K21783">
        <v>10</v>
      </c>
      <c r="N21783" t="s">
        <v>240</v>
      </c>
      <c r="P21783" s="1">
        <f t="shared" si="1053"/>
        <v>5.1546391752577317E-2</v>
      </c>
      <c r="Q21783">
        <f t="shared" si="1054"/>
        <v>0</v>
      </c>
    </row>
    <row r="21784" spans="2:17" x14ac:dyDescent="0.25">
      <c r="B21784" t="s">
        <v>263</v>
      </c>
      <c r="J21784" t="s">
        <v>130</v>
      </c>
      <c r="K21784">
        <v>10</v>
      </c>
      <c r="N21784" t="s">
        <v>240</v>
      </c>
      <c r="P21784" s="1">
        <f t="shared" si="1053"/>
        <v>5.0761421319796954E-2</v>
      </c>
      <c r="Q21784">
        <f t="shared" si="1054"/>
        <v>0</v>
      </c>
    </row>
    <row r="21785" spans="2:17" x14ac:dyDescent="0.25">
      <c r="B21785" t="s">
        <v>263</v>
      </c>
      <c r="J21785" t="s">
        <v>138</v>
      </c>
      <c r="K21785">
        <v>10</v>
      </c>
      <c r="N21785" t="s">
        <v>240</v>
      </c>
      <c r="P21785" s="1">
        <f t="shared" si="1053"/>
        <v>5.0505050505050504E-2</v>
      </c>
      <c r="Q21785">
        <f t="shared" si="1054"/>
        <v>0</v>
      </c>
    </row>
    <row r="21786" spans="2:17" x14ac:dyDescent="0.25">
      <c r="B21786" t="s">
        <v>263</v>
      </c>
      <c r="J21786" t="s">
        <v>77</v>
      </c>
      <c r="K21786">
        <v>10</v>
      </c>
      <c r="N21786" t="s">
        <v>240</v>
      </c>
      <c r="P21786" s="1">
        <f t="shared" si="1053"/>
        <v>4.807692307692308E-2</v>
      </c>
      <c r="Q21786">
        <f t="shared" si="1054"/>
        <v>0</v>
      </c>
    </row>
    <row r="21787" spans="2:17" x14ac:dyDescent="0.25">
      <c r="B21787" t="s">
        <v>263</v>
      </c>
      <c r="J21787" t="s">
        <v>77</v>
      </c>
      <c r="K21787">
        <v>10</v>
      </c>
      <c r="N21787" t="s">
        <v>240</v>
      </c>
      <c r="P21787" s="1">
        <f t="shared" si="1053"/>
        <v>4.807692307692308E-2</v>
      </c>
      <c r="Q21787">
        <f t="shared" si="1054"/>
        <v>0</v>
      </c>
    </row>
    <row r="21788" spans="2:17" x14ac:dyDescent="0.25">
      <c r="B21788" t="s">
        <v>263</v>
      </c>
      <c r="J21788" t="s">
        <v>124</v>
      </c>
      <c r="K21788">
        <v>10</v>
      </c>
      <c r="N21788" t="s">
        <v>240</v>
      </c>
      <c r="P21788" s="1">
        <f t="shared" si="1053"/>
        <v>1.7857142857142856E-2</v>
      </c>
      <c r="Q21788">
        <f t="shared" si="1054"/>
        <v>0</v>
      </c>
    </row>
    <row r="21789" spans="2:17" x14ac:dyDescent="0.25">
      <c r="B21789" t="s">
        <v>263</v>
      </c>
      <c r="J21789" t="s">
        <v>136</v>
      </c>
      <c r="K21789">
        <v>9</v>
      </c>
      <c r="N21789" t="s">
        <v>240</v>
      </c>
      <c r="P21789" s="1">
        <f t="shared" si="1053"/>
        <v>0.11688311688311688</v>
      </c>
      <c r="Q21789">
        <f t="shared" si="1054"/>
        <v>0</v>
      </c>
    </row>
    <row r="21790" spans="2:17" x14ac:dyDescent="0.25">
      <c r="B21790" t="s">
        <v>263</v>
      </c>
      <c r="J21790" t="s">
        <v>217</v>
      </c>
      <c r="K21790">
        <v>9</v>
      </c>
      <c r="N21790" t="s">
        <v>240</v>
      </c>
      <c r="P21790" s="1">
        <f t="shared" si="1053"/>
        <v>0.11392405063291139</v>
      </c>
      <c r="Q21790">
        <f t="shared" si="1054"/>
        <v>0</v>
      </c>
    </row>
    <row r="21791" spans="2:17" x14ac:dyDescent="0.25">
      <c r="B21791" t="s">
        <v>263</v>
      </c>
      <c r="J21791" t="s">
        <v>10</v>
      </c>
      <c r="K21791">
        <v>9</v>
      </c>
      <c r="N21791" t="s">
        <v>240</v>
      </c>
      <c r="P21791" s="1">
        <f t="shared" si="1053"/>
        <v>0.1125</v>
      </c>
      <c r="Q21791">
        <f t="shared" si="1054"/>
        <v>0</v>
      </c>
    </row>
    <row r="21792" spans="2:17" x14ac:dyDescent="0.25">
      <c r="B21792" t="s">
        <v>263</v>
      </c>
      <c r="J21792" t="s">
        <v>123</v>
      </c>
      <c r="K21792">
        <v>9</v>
      </c>
      <c r="N21792" t="s">
        <v>240</v>
      </c>
      <c r="P21792" s="1">
        <f t="shared" si="1053"/>
        <v>0.10588235294117647</v>
      </c>
      <c r="Q21792">
        <f t="shared" si="1054"/>
        <v>0</v>
      </c>
    </row>
    <row r="21793" spans="2:17" x14ac:dyDescent="0.25">
      <c r="B21793" t="s">
        <v>263</v>
      </c>
      <c r="J21793" t="s">
        <v>110</v>
      </c>
      <c r="K21793">
        <v>9</v>
      </c>
      <c r="N21793" t="s">
        <v>240</v>
      </c>
      <c r="P21793" s="1">
        <f t="shared" si="1053"/>
        <v>0.10227272727272728</v>
      </c>
      <c r="Q21793">
        <f t="shared" si="1054"/>
        <v>0</v>
      </c>
    </row>
    <row r="21794" spans="2:17" x14ac:dyDescent="0.25">
      <c r="B21794" t="s">
        <v>263</v>
      </c>
      <c r="J21794" t="s">
        <v>110</v>
      </c>
      <c r="K21794">
        <v>9</v>
      </c>
      <c r="N21794" t="s">
        <v>240</v>
      </c>
      <c r="P21794" s="1">
        <f t="shared" si="1053"/>
        <v>0.10227272727272728</v>
      </c>
      <c r="Q21794">
        <f t="shared" si="1054"/>
        <v>0</v>
      </c>
    </row>
    <row r="21795" spans="2:17" x14ac:dyDescent="0.25">
      <c r="B21795" t="s">
        <v>263</v>
      </c>
      <c r="J21795" t="s">
        <v>131</v>
      </c>
      <c r="K21795">
        <v>9</v>
      </c>
      <c r="N21795" t="s">
        <v>240</v>
      </c>
      <c r="P21795" s="1">
        <f t="shared" si="1053"/>
        <v>9.8901098901098897E-2</v>
      </c>
      <c r="Q21795">
        <f t="shared" si="1054"/>
        <v>0</v>
      </c>
    </row>
    <row r="21796" spans="2:17" x14ac:dyDescent="0.25">
      <c r="B21796" t="s">
        <v>263</v>
      </c>
      <c r="J21796" t="s">
        <v>93</v>
      </c>
      <c r="K21796">
        <v>9</v>
      </c>
      <c r="N21796" t="s">
        <v>240</v>
      </c>
      <c r="P21796" s="1">
        <f t="shared" si="1053"/>
        <v>9.1836734693877556E-2</v>
      </c>
      <c r="Q21796">
        <f t="shared" si="1054"/>
        <v>0</v>
      </c>
    </row>
    <row r="21797" spans="2:17" x14ac:dyDescent="0.25">
      <c r="B21797" t="s">
        <v>263</v>
      </c>
      <c r="J21797" t="s">
        <v>51</v>
      </c>
      <c r="K21797">
        <v>9</v>
      </c>
      <c r="N21797" t="s">
        <v>240</v>
      </c>
      <c r="P21797" s="1">
        <f t="shared" si="1053"/>
        <v>0.09</v>
      </c>
      <c r="Q21797">
        <f t="shared" si="1054"/>
        <v>0</v>
      </c>
    </row>
    <row r="21798" spans="2:17" x14ac:dyDescent="0.25">
      <c r="B21798" t="s">
        <v>263</v>
      </c>
      <c r="J21798" t="s">
        <v>177</v>
      </c>
      <c r="K21798">
        <v>9</v>
      </c>
      <c r="N21798" t="s">
        <v>240</v>
      </c>
      <c r="P21798" s="1">
        <f t="shared" si="1053"/>
        <v>8.4905660377358486E-2</v>
      </c>
      <c r="Q21798">
        <f t="shared" si="1054"/>
        <v>0</v>
      </c>
    </row>
    <row r="21799" spans="2:17" x14ac:dyDescent="0.25">
      <c r="B21799" t="s">
        <v>263</v>
      </c>
      <c r="J21799" t="s">
        <v>79</v>
      </c>
      <c r="K21799">
        <v>9</v>
      </c>
      <c r="N21799" t="s">
        <v>240</v>
      </c>
      <c r="P21799" s="1">
        <f t="shared" si="1053"/>
        <v>8.4112149532710276E-2</v>
      </c>
      <c r="Q21799">
        <f t="shared" si="1054"/>
        <v>0</v>
      </c>
    </row>
    <row r="21800" spans="2:17" x14ac:dyDescent="0.25">
      <c r="B21800" t="s">
        <v>263</v>
      </c>
      <c r="J21800" t="s">
        <v>50</v>
      </c>
      <c r="K21800">
        <v>9</v>
      </c>
      <c r="N21800" t="s">
        <v>240</v>
      </c>
      <c r="P21800" s="1">
        <f t="shared" si="1053"/>
        <v>7.43801652892562E-2</v>
      </c>
      <c r="Q21800">
        <f t="shared" si="1054"/>
        <v>0</v>
      </c>
    </row>
    <row r="21801" spans="2:17" x14ac:dyDescent="0.25">
      <c r="B21801" t="s">
        <v>263</v>
      </c>
      <c r="J21801" t="s">
        <v>50</v>
      </c>
      <c r="K21801">
        <v>9</v>
      </c>
      <c r="N21801" t="s">
        <v>240</v>
      </c>
      <c r="P21801" s="1">
        <f t="shared" si="1053"/>
        <v>7.43801652892562E-2</v>
      </c>
      <c r="Q21801">
        <f t="shared" si="1054"/>
        <v>0</v>
      </c>
    </row>
    <row r="21802" spans="2:17" x14ac:dyDescent="0.25">
      <c r="B21802" t="s">
        <v>263</v>
      </c>
      <c r="J21802" t="s">
        <v>16</v>
      </c>
      <c r="K21802">
        <v>9</v>
      </c>
      <c r="N21802" t="s">
        <v>240</v>
      </c>
      <c r="P21802" s="1">
        <f t="shared" si="1053"/>
        <v>7.03125E-2</v>
      </c>
      <c r="Q21802">
        <f t="shared" si="1054"/>
        <v>0</v>
      </c>
    </row>
    <row r="21803" spans="2:17" x14ac:dyDescent="0.25">
      <c r="B21803" t="s">
        <v>263</v>
      </c>
      <c r="J21803" t="s">
        <v>16</v>
      </c>
      <c r="K21803">
        <v>9</v>
      </c>
      <c r="N21803" t="s">
        <v>240</v>
      </c>
      <c r="P21803" s="1">
        <f t="shared" si="1053"/>
        <v>7.03125E-2</v>
      </c>
      <c r="Q21803">
        <f t="shared" si="1054"/>
        <v>0</v>
      </c>
    </row>
    <row r="21804" spans="2:17" x14ac:dyDescent="0.25">
      <c r="B21804" t="s">
        <v>263</v>
      </c>
      <c r="J21804" t="s">
        <v>16</v>
      </c>
      <c r="K21804">
        <v>9</v>
      </c>
      <c r="N21804" t="s">
        <v>240</v>
      </c>
      <c r="P21804" s="1">
        <f t="shared" si="1053"/>
        <v>7.03125E-2</v>
      </c>
      <c r="Q21804">
        <f t="shared" si="1054"/>
        <v>0</v>
      </c>
    </row>
    <row r="21805" spans="2:17" x14ac:dyDescent="0.25">
      <c r="B21805" t="s">
        <v>263</v>
      </c>
      <c r="J21805" t="s">
        <v>16</v>
      </c>
      <c r="K21805">
        <v>9</v>
      </c>
      <c r="N21805" t="s">
        <v>240</v>
      </c>
      <c r="P21805" s="1">
        <f t="shared" si="1053"/>
        <v>7.03125E-2</v>
      </c>
      <c r="Q21805">
        <f t="shared" si="1054"/>
        <v>0</v>
      </c>
    </row>
    <row r="21806" spans="2:17" x14ac:dyDescent="0.25">
      <c r="B21806" t="s">
        <v>263</v>
      </c>
      <c r="J21806" t="s">
        <v>73</v>
      </c>
      <c r="K21806">
        <v>9</v>
      </c>
      <c r="N21806" t="s">
        <v>240</v>
      </c>
      <c r="P21806" s="1">
        <f t="shared" si="1053"/>
        <v>6.4285714285714279E-2</v>
      </c>
      <c r="Q21806">
        <f t="shared" si="1054"/>
        <v>0</v>
      </c>
    </row>
    <row r="21807" spans="2:17" x14ac:dyDescent="0.25">
      <c r="B21807" t="s">
        <v>263</v>
      </c>
      <c r="J21807" t="s">
        <v>41</v>
      </c>
      <c r="K21807">
        <v>9</v>
      </c>
      <c r="N21807" t="s">
        <v>240</v>
      </c>
      <c r="P21807" s="1">
        <f t="shared" si="1053"/>
        <v>6.25E-2</v>
      </c>
      <c r="Q21807">
        <f t="shared" si="1054"/>
        <v>0</v>
      </c>
    </row>
    <row r="21808" spans="2:17" x14ac:dyDescent="0.25">
      <c r="B21808" t="s">
        <v>263</v>
      </c>
      <c r="J21808" t="s">
        <v>41</v>
      </c>
      <c r="K21808">
        <v>9</v>
      </c>
      <c r="N21808" t="s">
        <v>240</v>
      </c>
      <c r="P21808" s="1">
        <f t="shared" si="1053"/>
        <v>6.25E-2</v>
      </c>
      <c r="Q21808">
        <f t="shared" si="1054"/>
        <v>0</v>
      </c>
    </row>
    <row r="21809" spans="2:17" x14ac:dyDescent="0.25">
      <c r="B21809" t="s">
        <v>263</v>
      </c>
      <c r="J21809" t="s">
        <v>41</v>
      </c>
      <c r="K21809">
        <v>9</v>
      </c>
      <c r="N21809" t="s">
        <v>240</v>
      </c>
      <c r="P21809" s="1">
        <f t="shared" si="1053"/>
        <v>6.25E-2</v>
      </c>
      <c r="Q21809">
        <f t="shared" si="1054"/>
        <v>0</v>
      </c>
    </row>
    <row r="21810" spans="2:17" x14ac:dyDescent="0.25">
      <c r="B21810" t="s">
        <v>263</v>
      </c>
      <c r="J21810" t="s">
        <v>102</v>
      </c>
      <c r="K21810">
        <v>9</v>
      </c>
      <c r="N21810" t="s">
        <v>240</v>
      </c>
      <c r="P21810" s="1">
        <f t="shared" si="1053"/>
        <v>5.9602649006622516E-2</v>
      </c>
      <c r="Q21810">
        <f t="shared" si="1054"/>
        <v>0</v>
      </c>
    </row>
    <row r="21811" spans="2:17" x14ac:dyDescent="0.25">
      <c r="B21811" t="s">
        <v>263</v>
      </c>
      <c r="J21811" t="s">
        <v>96</v>
      </c>
      <c r="K21811">
        <v>9</v>
      </c>
      <c r="N21811" t="s">
        <v>240</v>
      </c>
      <c r="P21811" s="1">
        <f t="shared" si="1053"/>
        <v>5.921052631578947E-2</v>
      </c>
      <c r="Q21811">
        <f t="shared" si="1054"/>
        <v>0</v>
      </c>
    </row>
    <row r="21812" spans="2:17" x14ac:dyDescent="0.25">
      <c r="B21812" t="s">
        <v>263</v>
      </c>
      <c r="J21812" t="s">
        <v>96</v>
      </c>
      <c r="K21812">
        <v>9</v>
      </c>
      <c r="N21812" t="s">
        <v>240</v>
      </c>
      <c r="P21812" s="1">
        <f t="shared" si="1053"/>
        <v>5.921052631578947E-2</v>
      </c>
      <c r="Q21812">
        <f t="shared" si="1054"/>
        <v>0</v>
      </c>
    </row>
    <row r="21813" spans="2:17" x14ac:dyDescent="0.25">
      <c r="B21813" t="s">
        <v>263</v>
      </c>
      <c r="J21813" t="s">
        <v>12</v>
      </c>
      <c r="K21813">
        <v>9</v>
      </c>
      <c r="N21813" t="s">
        <v>240</v>
      </c>
      <c r="P21813" s="1">
        <f t="shared" si="1053"/>
        <v>5.6250000000000001E-2</v>
      </c>
      <c r="Q21813">
        <f t="shared" si="1054"/>
        <v>0</v>
      </c>
    </row>
    <row r="21814" spans="2:17" x14ac:dyDescent="0.25">
      <c r="B21814" t="s">
        <v>263</v>
      </c>
      <c r="J21814" t="s">
        <v>12</v>
      </c>
      <c r="K21814">
        <v>9</v>
      </c>
      <c r="N21814" t="s">
        <v>240</v>
      </c>
      <c r="P21814" s="1">
        <f t="shared" si="1053"/>
        <v>5.6250000000000001E-2</v>
      </c>
      <c r="Q21814">
        <f t="shared" si="1054"/>
        <v>0</v>
      </c>
    </row>
    <row r="21815" spans="2:17" x14ac:dyDescent="0.25">
      <c r="B21815" t="s">
        <v>263</v>
      </c>
      <c r="J21815" t="s">
        <v>12</v>
      </c>
      <c r="K21815">
        <v>9</v>
      </c>
      <c r="N21815" t="s">
        <v>240</v>
      </c>
      <c r="P21815" s="1">
        <f t="shared" si="1053"/>
        <v>5.6250000000000001E-2</v>
      </c>
      <c r="Q21815">
        <f t="shared" si="1054"/>
        <v>0</v>
      </c>
    </row>
    <row r="21816" spans="2:17" x14ac:dyDescent="0.25">
      <c r="B21816" t="s">
        <v>263</v>
      </c>
      <c r="J21816" t="s">
        <v>116</v>
      </c>
      <c r="K21816">
        <v>9</v>
      </c>
      <c r="N21816" t="s">
        <v>240</v>
      </c>
      <c r="P21816" s="1">
        <f t="shared" si="1053"/>
        <v>5.5900621118012424E-2</v>
      </c>
      <c r="Q21816">
        <f t="shared" si="1054"/>
        <v>0</v>
      </c>
    </row>
    <row r="21817" spans="2:17" x14ac:dyDescent="0.25">
      <c r="B21817" t="s">
        <v>263</v>
      </c>
      <c r="J21817" t="s">
        <v>116</v>
      </c>
      <c r="K21817">
        <v>9</v>
      </c>
      <c r="N21817" t="s">
        <v>240</v>
      </c>
      <c r="P21817" s="1">
        <f t="shared" ref="P21817:P21880" si="1055">K21817/J21817</f>
        <v>5.5900621118012424E-2</v>
      </c>
      <c r="Q21817">
        <f t="shared" si="1054"/>
        <v>0</v>
      </c>
    </row>
    <row r="21818" spans="2:17" x14ac:dyDescent="0.25">
      <c r="B21818" t="s">
        <v>263</v>
      </c>
      <c r="J21818" t="s">
        <v>106</v>
      </c>
      <c r="K21818">
        <v>9</v>
      </c>
      <c r="N21818" t="s">
        <v>240</v>
      </c>
      <c r="P21818" s="1">
        <f t="shared" si="1055"/>
        <v>5.5555555555555552E-2</v>
      </c>
      <c r="Q21818">
        <f t="shared" si="1054"/>
        <v>0</v>
      </c>
    </row>
    <row r="21819" spans="2:17" x14ac:dyDescent="0.25">
      <c r="B21819" t="s">
        <v>263</v>
      </c>
      <c r="J21819" t="s">
        <v>95</v>
      </c>
      <c r="K21819">
        <v>9</v>
      </c>
      <c r="N21819" t="s">
        <v>240</v>
      </c>
      <c r="P21819" s="1">
        <f t="shared" si="1055"/>
        <v>5.4878048780487805E-2</v>
      </c>
      <c r="Q21819">
        <f t="shared" si="1054"/>
        <v>0</v>
      </c>
    </row>
    <row r="21820" spans="2:17" x14ac:dyDescent="0.25">
      <c r="B21820" t="s">
        <v>263</v>
      </c>
      <c r="J21820" t="s">
        <v>173</v>
      </c>
      <c r="K21820">
        <v>9</v>
      </c>
      <c r="N21820" t="s">
        <v>240</v>
      </c>
      <c r="P21820" s="1">
        <f t="shared" si="1055"/>
        <v>5.2941176470588235E-2</v>
      </c>
      <c r="Q21820">
        <f t="shared" ref="Q21820:Q21883" si="1056">F21820*P21820</f>
        <v>0</v>
      </c>
    </row>
    <row r="21821" spans="2:17" x14ac:dyDescent="0.25">
      <c r="B21821" t="s">
        <v>263</v>
      </c>
      <c r="J21821" t="s">
        <v>119</v>
      </c>
      <c r="K21821">
        <v>9</v>
      </c>
      <c r="N21821" t="s">
        <v>240</v>
      </c>
      <c r="P21821" s="1">
        <f t="shared" si="1055"/>
        <v>5.2023121387283239E-2</v>
      </c>
      <c r="Q21821">
        <f t="shared" si="1056"/>
        <v>0</v>
      </c>
    </row>
    <row r="21822" spans="2:17" x14ac:dyDescent="0.25">
      <c r="B21822" t="s">
        <v>263</v>
      </c>
      <c r="J21822" t="s">
        <v>236</v>
      </c>
      <c r="K21822">
        <v>9</v>
      </c>
      <c r="N21822" t="s">
        <v>240</v>
      </c>
      <c r="P21822" s="1">
        <f t="shared" si="1055"/>
        <v>4.712041884816754E-2</v>
      </c>
      <c r="Q21822">
        <f t="shared" si="1056"/>
        <v>0</v>
      </c>
    </row>
    <row r="21823" spans="2:17" x14ac:dyDescent="0.25">
      <c r="B21823" t="s">
        <v>263</v>
      </c>
      <c r="J21823" t="s">
        <v>130</v>
      </c>
      <c r="K21823">
        <v>9</v>
      </c>
      <c r="N21823" t="s">
        <v>240</v>
      </c>
      <c r="P21823" s="1">
        <f t="shared" si="1055"/>
        <v>4.5685279187817257E-2</v>
      </c>
      <c r="Q21823">
        <f t="shared" si="1056"/>
        <v>0</v>
      </c>
    </row>
    <row r="21824" spans="2:17" x14ac:dyDescent="0.25">
      <c r="B21824" t="s">
        <v>263</v>
      </c>
      <c r="J21824" t="s">
        <v>138</v>
      </c>
      <c r="K21824">
        <v>9</v>
      </c>
      <c r="N21824" t="s">
        <v>240</v>
      </c>
      <c r="P21824" s="1">
        <f t="shared" si="1055"/>
        <v>4.5454545454545456E-2</v>
      </c>
      <c r="Q21824">
        <f t="shared" si="1056"/>
        <v>0</v>
      </c>
    </row>
    <row r="21825" spans="2:17" x14ac:dyDescent="0.25">
      <c r="B21825" t="s">
        <v>263</v>
      </c>
      <c r="J21825" t="s">
        <v>77</v>
      </c>
      <c r="K21825">
        <v>9</v>
      </c>
      <c r="N21825" t="s">
        <v>240</v>
      </c>
      <c r="P21825" s="1">
        <f t="shared" si="1055"/>
        <v>4.3269230769230768E-2</v>
      </c>
      <c r="Q21825">
        <f t="shared" si="1056"/>
        <v>0</v>
      </c>
    </row>
    <row r="21826" spans="2:17" x14ac:dyDescent="0.25">
      <c r="B21826" t="s">
        <v>263</v>
      </c>
      <c r="J21826" t="s">
        <v>235</v>
      </c>
      <c r="K21826">
        <v>9</v>
      </c>
      <c r="N21826" t="s">
        <v>240</v>
      </c>
      <c r="P21826" s="1">
        <f t="shared" si="1055"/>
        <v>3.237410071942446E-2</v>
      </c>
      <c r="Q21826">
        <f t="shared" si="1056"/>
        <v>0</v>
      </c>
    </row>
    <row r="21827" spans="2:17" x14ac:dyDescent="0.25">
      <c r="B21827" t="s">
        <v>263</v>
      </c>
      <c r="J21827" t="s">
        <v>74</v>
      </c>
      <c r="K21827">
        <v>8</v>
      </c>
      <c r="N21827" t="s">
        <v>240</v>
      </c>
      <c r="P21827" s="1">
        <f t="shared" si="1055"/>
        <v>0.14285714285714285</v>
      </c>
      <c r="Q21827">
        <f t="shared" si="1056"/>
        <v>0</v>
      </c>
    </row>
    <row r="21828" spans="2:17" x14ac:dyDescent="0.25">
      <c r="B21828" t="s">
        <v>263</v>
      </c>
      <c r="J21828" t="s">
        <v>76</v>
      </c>
      <c r="K21828">
        <v>8</v>
      </c>
      <c r="N21828" t="s">
        <v>240</v>
      </c>
      <c r="P21828" s="1">
        <f t="shared" si="1055"/>
        <v>0.13793103448275862</v>
      </c>
      <c r="Q21828">
        <f t="shared" si="1056"/>
        <v>0</v>
      </c>
    </row>
    <row r="21829" spans="2:17" x14ac:dyDescent="0.25">
      <c r="B21829" t="s">
        <v>263</v>
      </c>
      <c r="J21829" t="s">
        <v>76</v>
      </c>
      <c r="K21829">
        <v>8</v>
      </c>
      <c r="N21829" t="s">
        <v>240</v>
      </c>
      <c r="P21829" s="1">
        <f t="shared" si="1055"/>
        <v>0.13793103448275862</v>
      </c>
      <c r="Q21829">
        <f t="shared" si="1056"/>
        <v>0</v>
      </c>
    </row>
    <row r="21830" spans="2:17" x14ac:dyDescent="0.25">
      <c r="B21830" t="s">
        <v>263</v>
      </c>
      <c r="J21830" t="s">
        <v>232</v>
      </c>
      <c r="K21830">
        <v>8</v>
      </c>
      <c r="N21830" t="s">
        <v>240</v>
      </c>
      <c r="P21830" s="1">
        <f t="shared" si="1055"/>
        <v>0.13333333333333333</v>
      </c>
      <c r="Q21830">
        <f t="shared" si="1056"/>
        <v>0</v>
      </c>
    </row>
    <row r="21831" spans="2:17" x14ac:dyDescent="0.25">
      <c r="B21831" t="s">
        <v>263</v>
      </c>
      <c r="J21831" t="s">
        <v>9</v>
      </c>
      <c r="K21831">
        <v>8</v>
      </c>
      <c r="N21831" t="s">
        <v>240</v>
      </c>
      <c r="P21831" s="1">
        <f t="shared" si="1055"/>
        <v>0.11940298507462686</v>
      </c>
      <c r="Q21831">
        <f t="shared" si="1056"/>
        <v>0</v>
      </c>
    </row>
    <row r="21832" spans="2:17" x14ac:dyDescent="0.25">
      <c r="B21832" t="s">
        <v>263</v>
      </c>
      <c r="J21832" t="s">
        <v>140</v>
      </c>
      <c r="K21832">
        <v>8</v>
      </c>
      <c r="N21832" t="s">
        <v>240</v>
      </c>
      <c r="P21832" s="1">
        <f t="shared" si="1055"/>
        <v>0.1095890410958904</v>
      </c>
      <c r="Q21832">
        <f t="shared" si="1056"/>
        <v>0</v>
      </c>
    </row>
    <row r="21833" spans="2:17" x14ac:dyDescent="0.25">
      <c r="B21833" t="s">
        <v>263</v>
      </c>
      <c r="J21833" t="s">
        <v>120</v>
      </c>
      <c r="K21833">
        <v>8</v>
      </c>
      <c r="N21833" t="s">
        <v>240</v>
      </c>
      <c r="P21833" s="1">
        <f t="shared" si="1055"/>
        <v>0.10666666666666667</v>
      </c>
      <c r="Q21833">
        <f t="shared" si="1056"/>
        <v>0</v>
      </c>
    </row>
    <row r="21834" spans="2:17" x14ac:dyDescent="0.25">
      <c r="B21834" t="s">
        <v>263</v>
      </c>
      <c r="J21834" t="s">
        <v>145</v>
      </c>
      <c r="K21834">
        <v>8</v>
      </c>
      <c r="N21834" t="s">
        <v>240</v>
      </c>
      <c r="P21834" s="1">
        <f t="shared" si="1055"/>
        <v>0.10526315789473684</v>
      </c>
      <c r="Q21834">
        <f t="shared" si="1056"/>
        <v>0</v>
      </c>
    </row>
    <row r="21835" spans="2:17" x14ac:dyDescent="0.25">
      <c r="B21835" t="s">
        <v>263</v>
      </c>
      <c r="J21835" t="s">
        <v>145</v>
      </c>
      <c r="K21835">
        <v>8</v>
      </c>
      <c r="N21835" t="s">
        <v>240</v>
      </c>
      <c r="P21835" s="1">
        <f t="shared" si="1055"/>
        <v>0.10526315789473684</v>
      </c>
      <c r="Q21835">
        <f t="shared" si="1056"/>
        <v>0</v>
      </c>
    </row>
    <row r="21836" spans="2:17" x14ac:dyDescent="0.25">
      <c r="B21836" t="s">
        <v>263</v>
      </c>
      <c r="J21836" t="s">
        <v>10</v>
      </c>
      <c r="K21836">
        <v>8</v>
      </c>
      <c r="N21836" t="s">
        <v>240</v>
      </c>
      <c r="P21836" s="1">
        <f t="shared" si="1055"/>
        <v>0.1</v>
      </c>
      <c r="Q21836">
        <f t="shared" si="1056"/>
        <v>0</v>
      </c>
    </row>
    <row r="21837" spans="2:17" x14ac:dyDescent="0.25">
      <c r="B21837" t="s">
        <v>263</v>
      </c>
      <c r="J21837" t="s">
        <v>10</v>
      </c>
      <c r="K21837">
        <v>8</v>
      </c>
      <c r="N21837" t="s">
        <v>240</v>
      </c>
      <c r="P21837" s="1">
        <f t="shared" si="1055"/>
        <v>0.1</v>
      </c>
      <c r="Q21837">
        <f t="shared" si="1056"/>
        <v>0</v>
      </c>
    </row>
    <row r="21838" spans="2:17" x14ac:dyDescent="0.25">
      <c r="B21838" t="s">
        <v>263</v>
      </c>
      <c r="J21838" t="s">
        <v>85</v>
      </c>
      <c r="K21838">
        <v>8</v>
      </c>
      <c r="N21838" t="s">
        <v>240</v>
      </c>
      <c r="P21838" s="1">
        <f t="shared" si="1055"/>
        <v>9.6385542168674704E-2</v>
      </c>
      <c r="Q21838">
        <f t="shared" si="1056"/>
        <v>0</v>
      </c>
    </row>
    <row r="21839" spans="2:17" x14ac:dyDescent="0.25">
      <c r="B21839" t="s">
        <v>263</v>
      </c>
      <c r="J21839" t="s">
        <v>85</v>
      </c>
      <c r="K21839">
        <v>8</v>
      </c>
      <c r="N21839" t="s">
        <v>240</v>
      </c>
      <c r="P21839" s="1">
        <f t="shared" si="1055"/>
        <v>9.6385542168674704E-2</v>
      </c>
      <c r="Q21839">
        <f t="shared" si="1056"/>
        <v>0</v>
      </c>
    </row>
    <row r="21840" spans="2:17" x14ac:dyDescent="0.25">
      <c r="B21840" t="s">
        <v>263</v>
      </c>
      <c r="J21840" t="s">
        <v>85</v>
      </c>
      <c r="K21840">
        <v>8</v>
      </c>
      <c r="N21840" t="s">
        <v>240</v>
      </c>
      <c r="P21840" s="1">
        <f t="shared" si="1055"/>
        <v>9.6385542168674704E-2</v>
      </c>
      <c r="Q21840">
        <f t="shared" si="1056"/>
        <v>0</v>
      </c>
    </row>
    <row r="21841" spans="2:17" x14ac:dyDescent="0.25">
      <c r="B21841" t="s">
        <v>263</v>
      </c>
      <c r="J21841" t="s">
        <v>123</v>
      </c>
      <c r="K21841">
        <v>8</v>
      </c>
      <c r="N21841" t="s">
        <v>240</v>
      </c>
      <c r="P21841" s="1">
        <f t="shared" si="1055"/>
        <v>9.4117647058823528E-2</v>
      </c>
      <c r="Q21841">
        <f t="shared" si="1056"/>
        <v>0</v>
      </c>
    </row>
    <row r="21842" spans="2:17" x14ac:dyDescent="0.25">
      <c r="B21842" t="s">
        <v>263</v>
      </c>
      <c r="J21842" t="s">
        <v>110</v>
      </c>
      <c r="K21842">
        <v>8</v>
      </c>
      <c r="N21842" t="s">
        <v>240</v>
      </c>
      <c r="P21842" s="1">
        <f t="shared" si="1055"/>
        <v>9.0909090909090912E-2</v>
      </c>
      <c r="Q21842">
        <f t="shared" si="1056"/>
        <v>0</v>
      </c>
    </row>
    <row r="21843" spans="2:17" x14ac:dyDescent="0.25">
      <c r="B21843" t="s">
        <v>263</v>
      </c>
      <c r="J21843" t="s">
        <v>83</v>
      </c>
      <c r="K21843">
        <v>8</v>
      </c>
      <c r="N21843" t="s">
        <v>240</v>
      </c>
      <c r="P21843" s="1">
        <f t="shared" si="1055"/>
        <v>8.98876404494382E-2</v>
      </c>
      <c r="Q21843">
        <f t="shared" si="1056"/>
        <v>0</v>
      </c>
    </row>
    <row r="21844" spans="2:17" x14ac:dyDescent="0.25">
      <c r="B21844" t="s">
        <v>263</v>
      </c>
      <c r="J21844" t="s">
        <v>83</v>
      </c>
      <c r="K21844">
        <v>8</v>
      </c>
      <c r="N21844" t="s">
        <v>240</v>
      </c>
      <c r="P21844" s="1">
        <f t="shared" si="1055"/>
        <v>8.98876404494382E-2</v>
      </c>
      <c r="Q21844">
        <f t="shared" si="1056"/>
        <v>0</v>
      </c>
    </row>
    <row r="21845" spans="2:17" x14ac:dyDescent="0.25">
      <c r="B21845" t="s">
        <v>263</v>
      </c>
      <c r="J21845" t="s">
        <v>193</v>
      </c>
      <c r="K21845">
        <v>8</v>
      </c>
      <c r="N21845" t="s">
        <v>240</v>
      </c>
      <c r="P21845" s="1">
        <f t="shared" si="1055"/>
        <v>8.8888888888888892E-2</v>
      </c>
      <c r="Q21845">
        <f t="shared" si="1056"/>
        <v>0</v>
      </c>
    </row>
    <row r="21846" spans="2:17" x14ac:dyDescent="0.25">
      <c r="B21846" t="s">
        <v>263</v>
      </c>
      <c r="J21846" t="s">
        <v>131</v>
      </c>
      <c r="K21846">
        <v>8</v>
      </c>
      <c r="N21846" t="s">
        <v>240</v>
      </c>
      <c r="P21846" s="1">
        <f t="shared" si="1055"/>
        <v>8.7912087912087919E-2</v>
      </c>
      <c r="Q21846">
        <f t="shared" si="1056"/>
        <v>0</v>
      </c>
    </row>
    <row r="21847" spans="2:17" x14ac:dyDescent="0.25">
      <c r="B21847" t="s">
        <v>263</v>
      </c>
      <c r="J21847" t="s">
        <v>115</v>
      </c>
      <c r="K21847">
        <v>8</v>
      </c>
      <c r="N21847" t="s">
        <v>240</v>
      </c>
      <c r="P21847" s="1">
        <f t="shared" si="1055"/>
        <v>8.6956521739130432E-2</v>
      </c>
      <c r="Q21847">
        <f t="shared" si="1056"/>
        <v>0</v>
      </c>
    </row>
    <row r="21848" spans="2:17" x14ac:dyDescent="0.25">
      <c r="B21848" t="s">
        <v>263</v>
      </c>
      <c r="J21848" t="s">
        <v>115</v>
      </c>
      <c r="K21848">
        <v>8</v>
      </c>
      <c r="N21848" t="s">
        <v>240</v>
      </c>
      <c r="P21848" s="1">
        <f t="shared" si="1055"/>
        <v>8.6956521739130432E-2</v>
      </c>
      <c r="Q21848">
        <f t="shared" si="1056"/>
        <v>0</v>
      </c>
    </row>
    <row r="21849" spans="2:17" x14ac:dyDescent="0.25">
      <c r="B21849" t="s">
        <v>263</v>
      </c>
      <c r="J21849" t="s">
        <v>27</v>
      </c>
      <c r="K21849">
        <v>8</v>
      </c>
      <c r="N21849" t="s">
        <v>240</v>
      </c>
      <c r="P21849" s="1">
        <f t="shared" si="1055"/>
        <v>8.3333333333333329E-2</v>
      </c>
      <c r="Q21849">
        <f t="shared" si="1056"/>
        <v>0</v>
      </c>
    </row>
    <row r="21850" spans="2:17" x14ac:dyDescent="0.25">
      <c r="B21850" t="s">
        <v>263</v>
      </c>
      <c r="J21850" t="s">
        <v>27</v>
      </c>
      <c r="K21850">
        <v>8</v>
      </c>
      <c r="N21850" t="s">
        <v>240</v>
      </c>
      <c r="P21850" s="1">
        <f t="shared" si="1055"/>
        <v>8.3333333333333329E-2</v>
      </c>
      <c r="Q21850">
        <f t="shared" si="1056"/>
        <v>0</v>
      </c>
    </row>
    <row r="21851" spans="2:17" x14ac:dyDescent="0.25">
      <c r="B21851" t="s">
        <v>263</v>
      </c>
      <c r="J21851" t="s">
        <v>27</v>
      </c>
      <c r="K21851">
        <v>8</v>
      </c>
      <c r="N21851" t="s">
        <v>240</v>
      </c>
      <c r="P21851" s="1">
        <f t="shared" si="1055"/>
        <v>8.3333333333333329E-2</v>
      </c>
      <c r="Q21851">
        <f t="shared" si="1056"/>
        <v>0</v>
      </c>
    </row>
    <row r="21852" spans="2:17" x14ac:dyDescent="0.25">
      <c r="B21852" t="s">
        <v>263</v>
      </c>
      <c r="J21852" t="s">
        <v>147</v>
      </c>
      <c r="K21852">
        <v>8</v>
      </c>
      <c r="N21852" t="s">
        <v>240</v>
      </c>
      <c r="P21852" s="1">
        <f t="shared" si="1055"/>
        <v>7.9207920792079209E-2</v>
      </c>
      <c r="Q21852">
        <f t="shared" si="1056"/>
        <v>0</v>
      </c>
    </row>
    <row r="21853" spans="2:17" x14ac:dyDescent="0.25">
      <c r="B21853" t="s">
        <v>263</v>
      </c>
      <c r="J21853" t="s">
        <v>30</v>
      </c>
      <c r="K21853">
        <v>8</v>
      </c>
      <c r="N21853" t="s">
        <v>240</v>
      </c>
      <c r="P21853" s="1">
        <f t="shared" si="1055"/>
        <v>7.8431372549019607E-2</v>
      </c>
      <c r="Q21853">
        <f t="shared" si="1056"/>
        <v>0</v>
      </c>
    </row>
    <row r="21854" spans="2:17" x14ac:dyDescent="0.25">
      <c r="B21854" t="s">
        <v>263</v>
      </c>
      <c r="J21854" t="s">
        <v>177</v>
      </c>
      <c r="K21854">
        <v>8</v>
      </c>
      <c r="N21854" t="s">
        <v>240</v>
      </c>
      <c r="P21854" s="1">
        <f t="shared" si="1055"/>
        <v>7.5471698113207544E-2</v>
      </c>
      <c r="Q21854">
        <f t="shared" si="1056"/>
        <v>0</v>
      </c>
    </row>
    <row r="21855" spans="2:17" x14ac:dyDescent="0.25">
      <c r="B21855" t="s">
        <v>263</v>
      </c>
      <c r="J21855" t="s">
        <v>177</v>
      </c>
      <c r="K21855">
        <v>8</v>
      </c>
      <c r="N21855" t="s">
        <v>240</v>
      </c>
      <c r="P21855" s="1">
        <f t="shared" si="1055"/>
        <v>7.5471698113207544E-2</v>
      </c>
      <c r="Q21855">
        <f t="shared" si="1056"/>
        <v>0</v>
      </c>
    </row>
    <row r="21856" spans="2:17" x14ac:dyDescent="0.25">
      <c r="B21856" t="s">
        <v>263</v>
      </c>
      <c r="J21856" t="s">
        <v>79</v>
      </c>
      <c r="K21856">
        <v>8</v>
      </c>
      <c r="N21856" t="s">
        <v>240</v>
      </c>
      <c r="P21856" s="1">
        <f t="shared" si="1055"/>
        <v>7.476635514018691E-2</v>
      </c>
      <c r="Q21856">
        <f t="shared" si="1056"/>
        <v>0</v>
      </c>
    </row>
    <row r="21857" spans="2:17" x14ac:dyDescent="0.25">
      <c r="B21857" t="s">
        <v>263</v>
      </c>
      <c r="J21857" t="s">
        <v>122</v>
      </c>
      <c r="K21857">
        <v>8</v>
      </c>
      <c r="N21857" t="s">
        <v>240</v>
      </c>
      <c r="P21857" s="1">
        <f t="shared" si="1055"/>
        <v>7.407407407407407E-2</v>
      </c>
      <c r="Q21857">
        <f t="shared" si="1056"/>
        <v>0</v>
      </c>
    </row>
    <row r="21858" spans="2:17" x14ac:dyDescent="0.25">
      <c r="B21858" t="s">
        <v>263</v>
      </c>
      <c r="J21858" t="s">
        <v>42</v>
      </c>
      <c r="K21858">
        <v>8</v>
      </c>
      <c r="N21858" t="s">
        <v>240</v>
      </c>
      <c r="P21858" s="1">
        <f t="shared" si="1055"/>
        <v>7.1428571428571425E-2</v>
      </c>
      <c r="Q21858">
        <f t="shared" si="1056"/>
        <v>0</v>
      </c>
    </row>
    <row r="21859" spans="2:17" x14ac:dyDescent="0.25">
      <c r="B21859" t="s">
        <v>263</v>
      </c>
      <c r="J21859" t="s">
        <v>42</v>
      </c>
      <c r="K21859">
        <v>8</v>
      </c>
      <c r="N21859" t="s">
        <v>240</v>
      </c>
      <c r="P21859" s="1">
        <f t="shared" si="1055"/>
        <v>7.1428571428571425E-2</v>
      </c>
      <c r="Q21859">
        <f t="shared" si="1056"/>
        <v>0</v>
      </c>
    </row>
    <row r="21860" spans="2:17" x14ac:dyDescent="0.25">
      <c r="B21860" t="s">
        <v>263</v>
      </c>
      <c r="J21860" t="s">
        <v>37</v>
      </c>
      <c r="K21860">
        <v>8</v>
      </c>
      <c r="N21860" t="s">
        <v>240</v>
      </c>
      <c r="P21860" s="1">
        <f t="shared" si="1055"/>
        <v>6.9565217391304349E-2</v>
      </c>
      <c r="Q21860">
        <f t="shared" si="1056"/>
        <v>0</v>
      </c>
    </row>
    <row r="21861" spans="2:17" x14ac:dyDescent="0.25">
      <c r="B21861" t="s">
        <v>263</v>
      </c>
      <c r="J21861" t="s">
        <v>35</v>
      </c>
      <c r="K21861">
        <v>8</v>
      </c>
      <c r="N21861" t="s">
        <v>240</v>
      </c>
      <c r="P21861" s="1">
        <f t="shared" si="1055"/>
        <v>6.7796610169491525E-2</v>
      </c>
      <c r="Q21861">
        <f t="shared" si="1056"/>
        <v>0</v>
      </c>
    </row>
    <row r="21862" spans="2:17" x14ac:dyDescent="0.25">
      <c r="B21862" t="s">
        <v>263</v>
      </c>
      <c r="J21862" t="s">
        <v>35</v>
      </c>
      <c r="K21862">
        <v>8</v>
      </c>
      <c r="N21862" t="s">
        <v>240</v>
      </c>
      <c r="P21862" s="1">
        <f t="shared" si="1055"/>
        <v>6.7796610169491525E-2</v>
      </c>
      <c r="Q21862">
        <f t="shared" si="1056"/>
        <v>0</v>
      </c>
    </row>
    <row r="21863" spans="2:17" x14ac:dyDescent="0.25">
      <c r="B21863" t="s">
        <v>263</v>
      </c>
      <c r="J21863" t="s">
        <v>59</v>
      </c>
      <c r="K21863">
        <v>8</v>
      </c>
      <c r="N21863" t="s">
        <v>240</v>
      </c>
      <c r="P21863" s="1">
        <f t="shared" si="1055"/>
        <v>6.6666666666666666E-2</v>
      </c>
      <c r="Q21863">
        <f t="shared" si="1056"/>
        <v>0</v>
      </c>
    </row>
    <row r="21864" spans="2:17" x14ac:dyDescent="0.25">
      <c r="B21864" t="s">
        <v>263</v>
      </c>
      <c r="J21864" t="s">
        <v>50</v>
      </c>
      <c r="K21864">
        <v>8</v>
      </c>
      <c r="N21864" t="s">
        <v>240</v>
      </c>
      <c r="P21864" s="1">
        <f t="shared" si="1055"/>
        <v>6.6115702479338845E-2</v>
      </c>
      <c r="Q21864">
        <f t="shared" si="1056"/>
        <v>0</v>
      </c>
    </row>
    <row r="21865" spans="2:17" x14ac:dyDescent="0.25">
      <c r="B21865" t="s">
        <v>263</v>
      </c>
      <c r="J21865" t="s">
        <v>11</v>
      </c>
      <c r="K21865">
        <v>8</v>
      </c>
      <c r="N21865" t="s">
        <v>240</v>
      </c>
      <c r="P21865" s="1">
        <f t="shared" si="1055"/>
        <v>6.5573770491803282E-2</v>
      </c>
      <c r="Q21865">
        <f t="shared" si="1056"/>
        <v>0</v>
      </c>
    </row>
    <row r="21866" spans="2:17" x14ac:dyDescent="0.25">
      <c r="B21866" t="s">
        <v>263</v>
      </c>
      <c r="J21866" t="s">
        <v>24</v>
      </c>
      <c r="K21866">
        <v>8</v>
      </c>
      <c r="N21866" t="s">
        <v>240</v>
      </c>
      <c r="P21866" s="1">
        <f t="shared" si="1055"/>
        <v>6.5040650406504072E-2</v>
      </c>
      <c r="Q21866">
        <f t="shared" si="1056"/>
        <v>0</v>
      </c>
    </row>
    <row r="21867" spans="2:17" x14ac:dyDescent="0.25">
      <c r="B21867" t="s">
        <v>263</v>
      </c>
      <c r="J21867" t="s">
        <v>24</v>
      </c>
      <c r="K21867">
        <v>8</v>
      </c>
      <c r="N21867" t="s">
        <v>240</v>
      </c>
      <c r="P21867" s="1">
        <f t="shared" si="1055"/>
        <v>6.5040650406504072E-2</v>
      </c>
      <c r="Q21867">
        <f t="shared" si="1056"/>
        <v>0</v>
      </c>
    </row>
    <row r="21868" spans="2:17" x14ac:dyDescent="0.25">
      <c r="B21868" t="s">
        <v>263</v>
      </c>
      <c r="J21868" t="s">
        <v>24</v>
      </c>
      <c r="K21868">
        <v>8</v>
      </c>
      <c r="N21868" t="s">
        <v>240</v>
      </c>
      <c r="P21868" s="1">
        <f t="shared" si="1055"/>
        <v>6.5040650406504072E-2</v>
      </c>
      <c r="Q21868">
        <f t="shared" si="1056"/>
        <v>0</v>
      </c>
    </row>
    <row r="21869" spans="2:17" x14ac:dyDescent="0.25">
      <c r="B21869" t="s">
        <v>263</v>
      </c>
      <c r="J21869" t="s">
        <v>16</v>
      </c>
      <c r="K21869">
        <v>8</v>
      </c>
      <c r="N21869" t="s">
        <v>240</v>
      </c>
      <c r="P21869" s="1">
        <f t="shared" si="1055"/>
        <v>6.25E-2</v>
      </c>
      <c r="Q21869">
        <f t="shared" si="1056"/>
        <v>0</v>
      </c>
    </row>
    <row r="21870" spans="2:17" x14ac:dyDescent="0.25">
      <c r="B21870" t="s">
        <v>263</v>
      </c>
      <c r="J21870" t="s">
        <v>16</v>
      </c>
      <c r="K21870">
        <v>8</v>
      </c>
      <c r="N21870" t="s">
        <v>240</v>
      </c>
      <c r="P21870" s="1">
        <f t="shared" si="1055"/>
        <v>6.25E-2</v>
      </c>
      <c r="Q21870">
        <f t="shared" si="1056"/>
        <v>0</v>
      </c>
    </row>
    <row r="21871" spans="2:17" x14ac:dyDescent="0.25">
      <c r="B21871" t="s">
        <v>263</v>
      </c>
      <c r="J21871" t="s">
        <v>16</v>
      </c>
      <c r="K21871">
        <v>8</v>
      </c>
      <c r="N21871" t="s">
        <v>240</v>
      </c>
      <c r="P21871" s="1">
        <f t="shared" si="1055"/>
        <v>6.25E-2</v>
      </c>
      <c r="Q21871">
        <f t="shared" si="1056"/>
        <v>0</v>
      </c>
    </row>
    <row r="21872" spans="2:17" x14ac:dyDescent="0.25">
      <c r="B21872" t="s">
        <v>263</v>
      </c>
      <c r="J21872" t="s">
        <v>16</v>
      </c>
      <c r="K21872">
        <v>8</v>
      </c>
      <c r="N21872" t="s">
        <v>240</v>
      </c>
      <c r="P21872" s="1">
        <f t="shared" si="1055"/>
        <v>6.25E-2</v>
      </c>
      <c r="Q21872">
        <f t="shared" si="1056"/>
        <v>0</v>
      </c>
    </row>
    <row r="21873" spans="2:17" x14ac:dyDescent="0.25">
      <c r="B21873" t="s">
        <v>263</v>
      </c>
      <c r="J21873" t="s">
        <v>16</v>
      </c>
      <c r="K21873">
        <v>8</v>
      </c>
      <c r="N21873" t="s">
        <v>240</v>
      </c>
      <c r="P21873" s="1">
        <f t="shared" si="1055"/>
        <v>6.25E-2</v>
      </c>
      <c r="Q21873">
        <f t="shared" si="1056"/>
        <v>0</v>
      </c>
    </row>
    <row r="21874" spans="2:17" x14ac:dyDescent="0.25">
      <c r="B21874" t="s">
        <v>263</v>
      </c>
      <c r="J21874" t="s">
        <v>16</v>
      </c>
      <c r="K21874">
        <v>8</v>
      </c>
      <c r="N21874" t="s">
        <v>240</v>
      </c>
      <c r="P21874" s="1">
        <f t="shared" si="1055"/>
        <v>6.25E-2</v>
      </c>
      <c r="Q21874">
        <f t="shared" si="1056"/>
        <v>0</v>
      </c>
    </row>
    <row r="21875" spans="2:17" x14ac:dyDescent="0.25">
      <c r="B21875" t="s">
        <v>263</v>
      </c>
      <c r="J21875" t="s">
        <v>107</v>
      </c>
      <c r="K21875">
        <v>8</v>
      </c>
      <c r="N21875" t="s">
        <v>240</v>
      </c>
      <c r="P21875" s="1">
        <f t="shared" si="1055"/>
        <v>6.1538461538461542E-2</v>
      </c>
      <c r="Q21875">
        <f t="shared" si="1056"/>
        <v>0</v>
      </c>
    </row>
    <row r="21876" spans="2:17" x14ac:dyDescent="0.25">
      <c r="B21876" t="s">
        <v>263</v>
      </c>
      <c r="J21876" t="s">
        <v>29</v>
      </c>
      <c r="K21876">
        <v>8</v>
      </c>
      <c r="N21876" t="s">
        <v>240</v>
      </c>
      <c r="P21876" s="1">
        <f t="shared" si="1055"/>
        <v>6.0150375939849621E-2</v>
      </c>
      <c r="Q21876">
        <f t="shared" si="1056"/>
        <v>0</v>
      </c>
    </row>
    <row r="21877" spans="2:17" x14ac:dyDescent="0.25">
      <c r="B21877" t="s">
        <v>263</v>
      </c>
      <c r="J21877" t="s">
        <v>90</v>
      </c>
      <c r="K21877">
        <v>8</v>
      </c>
      <c r="N21877" t="s">
        <v>240</v>
      </c>
      <c r="P21877" s="1">
        <f t="shared" si="1055"/>
        <v>5.8823529411764705E-2</v>
      </c>
      <c r="Q21877">
        <f t="shared" si="1056"/>
        <v>0</v>
      </c>
    </row>
    <row r="21878" spans="2:17" x14ac:dyDescent="0.25">
      <c r="B21878" t="s">
        <v>263</v>
      </c>
      <c r="J21878" t="s">
        <v>22</v>
      </c>
      <c r="K21878">
        <v>8</v>
      </c>
      <c r="N21878" t="s">
        <v>240</v>
      </c>
      <c r="P21878" s="1">
        <f t="shared" si="1055"/>
        <v>5.7971014492753624E-2</v>
      </c>
      <c r="Q21878">
        <f t="shared" si="1056"/>
        <v>0</v>
      </c>
    </row>
    <row r="21879" spans="2:17" x14ac:dyDescent="0.25">
      <c r="B21879" t="s">
        <v>263</v>
      </c>
      <c r="J21879" t="s">
        <v>22</v>
      </c>
      <c r="K21879">
        <v>8</v>
      </c>
      <c r="N21879" t="s">
        <v>240</v>
      </c>
      <c r="P21879" s="1">
        <f t="shared" si="1055"/>
        <v>5.7971014492753624E-2</v>
      </c>
      <c r="Q21879">
        <f t="shared" si="1056"/>
        <v>0</v>
      </c>
    </row>
    <row r="21880" spans="2:17" x14ac:dyDescent="0.25">
      <c r="B21880" t="s">
        <v>263</v>
      </c>
      <c r="J21880" t="s">
        <v>73</v>
      </c>
      <c r="K21880">
        <v>8</v>
      </c>
      <c r="N21880" t="s">
        <v>240</v>
      </c>
      <c r="P21880" s="1">
        <f t="shared" si="1055"/>
        <v>5.7142857142857141E-2</v>
      </c>
      <c r="Q21880">
        <f t="shared" si="1056"/>
        <v>0</v>
      </c>
    </row>
    <row r="21881" spans="2:17" x14ac:dyDescent="0.25">
      <c r="B21881" t="s">
        <v>263</v>
      </c>
      <c r="J21881" t="s">
        <v>73</v>
      </c>
      <c r="K21881">
        <v>8</v>
      </c>
      <c r="N21881" t="s">
        <v>240</v>
      </c>
      <c r="P21881" s="1">
        <f t="shared" ref="P21881:P21944" si="1057">K21881/J21881</f>
        <v>5.7142857142857141E-2</v>
      </c>
      <c r="Q21881">
        <f t="shared" si="1056"/>
        <v>0</v>
      </c>
    </row>
    <row r="21882" spans="2:17" x14ac:dyDescent="0.25">
      <c r="B21882" t="s">
        <v>263</v>
      </c>
      <c r="J21882" t="s">
        <v>73</v>
      </c>
      <c r="K21882">
        <v>8</v>
      </c>
      <c r="N21882" t="s">
        <v>240</v>
      </c>
      <c r="P21882" s="1">
        <f t="shared" si="1057"/>
        <v>5.7142857142857141E-2</v>
      </c>
      <c r="Q21882">
        <f t="shared" si="1056"/>
        <v>0</v>
      </c>
    </row>
    <row r="21883" spans="2:17" x14ac:dyDescent="0.25">
      <c r="B21883" t="s">
        <v>263</v>
      </c>
      <c r="J21883" t="s">
        <v>73</v>
      </c>
      <c r="K21883">
        <v>8</v>
      </c>
      <c r="N21883" t="s">
        <v>240</v>
      </c>
      <c r="P21883" s="1">
        <f t="shared" si="1057"/>
        <v>5.7142857142857141E-2</v>
      </c>
      <c r="Q21883">
        <f t="shared" si="1056"/>
        <v>0</v>
      </c>
    </row>
    <row r="21884" spans="2:17" x14ac:dyDescent="0.25">
      <c r="B21884" t="s">
        <v>263</v>
      </c>
      <c r="J21884" t="s">
        <v>73</v>
      </c>
      <c r="K21884">
        <v>8</v>
      </c>
      <c r="N21884" t="s">
        <v>240</v>
      </c>
      <c r="P21884" s="1">
        <f t="shared" si="1057"/>
        <v>5.7142857142857141E-2</v>
      </c>
      <c r="Q21884">
        <f t="shared" ref="Q21884:Q21947" si="1058">F21884*P21884</f>
        <v>0</v>
      </c>
    </row>
    <row r="21885" spans="2:17" x14ac:dyDescent="0.25">
      <c r="B21885" t="s">
        <v>263</v>
      </c>
      <c r="J21885" t="s">
        <v>73</v>
      </c>
      <c r="K21885">
        <v>8</v>
      </c>
      <c r="N21885" t="s">
        <v>240</v>
      </c>
      <c r="P21885" s="1">
        <f t="shared" si="1057"/>
        <v>5.7142857142857141E-2</v>
      </c>
      <c r="Q21885">
        <f t="shared" si="1058"/>
        <v>0</v>
      </c>
    </row>
    <row r="21886" spans="2:17" x14ac:dyDescent="0.25">
      <c r="B21886" t="s">
        <v>263</v>
      </c>
      <c r="J21886" t="s">
        <v>41</v>
      </c>
      <c r="K21886">
        <v>8</v>
      </c>
      <c r="N21886" t="s">
        <v>240</v>
      </c>
      <c r="P21886" s="1">
        <f t="shared" si="1057"/>
        <v>5.5555555555555552E-2</v>
      </c>
      <c r="Q21886">
        <f t="shared" si="1058"/>
        <v>0</v>
      </c>
    </row>
    <row r="21887" spans="2:17" x14ac:dyDescent="0.25">
      <c r="B21887" t="s">
        <v>263</v>
      </c>
      <c r="J21887" t="s">
        <v>41</v>
      </c>
      <c r="K21887">
        <v>8</v>
      </c>
      <c r="N21887" t="s">
        <v>240</v>
      </c>
      <c r="P21887" s="1">
        <f t="shared" si="1057"/>
        <v>5.5555555555555552E-2</v>
      </c>
      <c r="Q21887">
        <f t="shared" si="1058"/>
        <v>0</v>
      </c>
    </row>
    <row r="21888" spans="2:17" x14ac:dyDescent="0.25">
      <c r="B21888" t="s">
        <v>263</v>
      </c>
      <c r="J21888" t="s">
        <v>21</v>
      </c>
      <c r="K21888">
        <v>8</v>
      </c>
      <c r="N21888" t="s">
        <v>240</v>
      </c>
      <c r="P21888" s="1">
        <f t="shared" si="1057"/>
        <v>5.3691275167785234E-2</v>
      </c>
      <c r="Q21888">
        <f t="shared" si="1058"/>
        <v>0</v>
      </c>
    </row>
    <row r="21889" spans="2:17" x14ac:dyDescent="0.25">
      <c r="B21889" t="s">
        <v>263</v>
      </c>
      <c r="J21889" t="s">
        <v>96</v>
      </c>
      <c r="K21889">
        <v>8</v>
      </c>
      <c r="N21889" t="s">
        <v>240</v>
      </c>
      <c r="P21889" s="1">
        <f t="shared" si="1057"/>
        <v>5.2631578947368418E-2</v>
      </c>
      <c r="Q21889">
        <f t="shared" si="1058"/>
        <v>0</v>
      </c>
    </row>
    <row r="21890" spans="2:17" x14ac:dyDescent="0.25">
      <c r="B21890" t="s">
        <v>263</v>
      </c>
      <c r="J21890" t="s">
        <v>12</v>
      </c>
      <c r="K21890">
        <v>8</v>
      </c>
      <c r="N21890" t="s">
        <v>240</v>
      </c>
      <c r="P21890" s="1">
        <f t="shared" si="1057"/>
        <v>0.05</v>
      </c>
      <c r="Q21890">
        <f t="shared" si="1058"/>
        <v>0</v>
      </c>
    </row>
    <row r="21891" spans="2:17" x14ac:dyDescent="0.25">
      <c r="B21891" t="s">
        <v>263</v>
      </c>
      <c r="J21891" t="s">
        <v>12</v>
      </c>
      <c r="K21891">
        <v>8</v>
      </c>
      <c r="N21891" t="s">
        <v>240</v>
      </c>
      <c r="P21891" s="1">
        <f t="shared" si="1057"/>
        <v>0.05</v>
      </c>
      <c r="Q21891">
        <f t="shared" si="1058"/>
        <v>0</v>
      </c>
    </row>
    <row r="21892" spans="2:17" x14ac:dyDescent="0.25">
      <c r="B21892" t="s">
        <v>263</v>
      </c>
      <c r="J21892" t="s">
        <v>12</v>
      </c>
      <c r="K21892">
        <v>8</v>
      </c>
      <c r="N21892" t="s">
        <v>240</v>
      </c>
      <c r="P21892" s="1">
        <f t="shared" si="1057"/>
        <v>0.05</v>
      </c>
      <c r="Q21892">
        <f t="shared" si="1058"/>
        <v>0</v>
      </c>
    </row>
    <row r="21893" spans="2:17" x14ac:dyDescent="0.25">
      <c r="B21893" t="s">
        <v>263</v>
      </c>
      <c r="J21893" t="s">
        <v>12</v>
      </c>
      <c r="K21893">
        <v>8</v>
      </c>
      <c r="N21893" t="s">
        <v>240</v>
      </c>
      <c r="P21893" s="1">
        <f t="shared" si="1057"/>
        <v>0.05</v>
      </c>
      <c r="Q21893">
        <f t="shared" si="1058"/>
        <v>0</v>
      </c>
    </row>
    <row r="21894" spans="2:17" x14ac:dyDescent="0.25">
      <c r="B21894" t="s">
        <v>263</v>
      </c>
      <c r="J21894" t="s">
        <v>106</v>
      </c>
      <c r="K21894">
        <v>8</v>
      </c>
      <c r="N21894" t="s">
        <v>240</v>
      </c>
      <c r="P21894" s="1">
        <f t="shared" si="1057"/>
        <v>4.9382716049382713E-2</v>
      </c>
      <c r="Q21894">
        <f t="shared" si="1058"/>
        <v>0</v>
      </c>
    </row>
    <row r="21895" spans="2:17" x14ac:dyDescent="0.25">
      <c r="B21895" t="s">
        <v>263</v>
      </c>
      <c r="J21895" t="s">
        <v>95</v>
      </c>
      <c r="K21895">
        <v>8</v>
      </c>
      <c r="N21895" t="s">
        <v>240</v>
      </c>
      <c r="P21895" s="1">
        <f t="shared" si="1057"/>
        <v>4.878048780487805E-2</v>
      </c>
      <c r="Q21895">
        <f t="shared" si="1058"/>
        <v>0</v>
      </c>
    </row>
    <row r="21896" spans="2:17" x14ac:dyDescent="0.25">
      <c r="B21896" t="s">
        <v>263</v>
      </c>
      <c r="J21896" t="s">
        <v>95</v>
      </c>
      <c r="K21896">
        <v>8</v>
      </c>
      <c r="N21896" t="s">
        <v>240</v>
      </c>
      <c r="P21896" s="1">
        <f t="shared" si="1057"/>
        <v>4.878048780487805E-2</v>
      </c>
      <c r="Q21896">
        <f t="shared" si="1058"/>
        <v>0</v>
      </c>
    </row>
    <row r="21897" spans="2:17" x14ac:dyDescent="0.25">
      <c r="B21897" t="s">
        <v>263</v>
      </c>
      <c r="J21897" t="s">
        <v>134</v>
      </c>
      <c r="K21897">
        <v>8</v>
      </c>
      <c r="N21897" t="s">
        <v>240</v>
      </c>
      <c r="P21897" s="1">
        <f t="shared" si="1057"/>
        <v>4.7619047619047616E-2</v>
      </c>
      <c r="Q21897">
        <f t="shared" si="1058"/>
        <v>0</v>
      </c>
    </row>
    <row r="21898" spans="2:17" x14ac:dyDescent="0.25">
      <c r="B21898" t="s">
        <v>263</v>
      </c>
      <c r="J21898" t="s">
        <v>173</v>
      </c>
      <c r="K21898">
        <v>8</v>
      </c>
      <c r="N21898" t="s">
        <v>240</v>
      </c>
      <c r="P21898" s="1">
        <f t="shared" si="1057"/>
        <v>4.7058823529411764E-2</v>
      </c>
      <c r="Q21898">
        <f t="shared" si="1058"/>
        <v>0</v>
      </c>
    </row>
    <row r="21899" spans="2:17" x14ac:dyDescent="0.25">
      <c r="B21899" t="s">
        <v>263</v>
      </c>
      <c r="J21899" t="s">
        <v>137</v>
      </c>
      <c r="K21899">
        <v>8</v>
      </c>
      <c r="N21899" t="s">
        <v>240</v>
      </c>
      <c r="P21899" s="1">
        <f t="shared" si="1057"/>
        <v>4.6511627906976744E-2</v>
      </c>
      <c r="Q21899">
        <f t="shared" si="1058"/>
        <v>0</v>
      </c>
    </row>
    <row r="21900" spans="2:17" x14ac:dyDescent="0.25">
      <c r="B21900" t="s">
        <v>263</v>
      </c>
      <c r="J21900" t="s">
        <v>137</v>
      </c>
      <c r="K21900">
        <v>8</v>
      </c>
      <c r="N21900" t="s">
        <v>240</v>
      </c>
      <c r="P21900" s="1">
        <f t="shared" si="1057"/>
        <v>4.6511627906976744E-2</v>
      </c>
      <c r="Q21900">
        <f t="shared" si="1058"/>
        <v>0</v>
      </c>
    </row>
    <row r="21901" spans="2:17" x14ac:dyDescent="0.25">
      <c r="B21901" t="s">
        <v>263</v>
      </c>
      <c r="J21901" t="s">
        <v>119</v>
      </c>
      <c r="K21901">
        <v>8</v>
      </c>
      <c r="N21901" t="s">
        <v>240</v>
      </c>
      <c r="P21901" s="1">
        <f t="shared" si="1057"/>
        <v>4.6242774566473986E-2</v>
      </c>
      <c r="Q21901">
        <f t="shared" si="1058"/>
        <v>0</v>
      </c>
    </row>
    <row r="21902" spans="2:17" x14ac:dyDescent="0.25">
      <c r="B21902" t="s">
        <v>263</v>
      </c>
      <c r="J21902" t="s">
        <v>119</v>
      </c>
      <c r="K21902">
        <v>8</v>
      </c>
      <c r="N21902" t="s">
        <v>240</v>
      </c>
      <c r="P21902" s="1">
        <f t="shared" si="1057"/>
        <v>4.6242774566473986E-2</v>
      </c>
      <c r="Q21902">
        <f t="shared" si="1058"/>
        <v>0</v>
      </c>
    </row>
    <row r="21903" spans="2:17" x14ac:dyDescent="0.25">
      <c r="B21903" t="s">
        <v>263</v>
      </c>
      <c r="J21903" t="s">
        <v>87</v>
      </c>
      <c r="K21903">
        <v>8</v>
      </c>
      <c r="N21903" t="s">
        <v>240</v>
      </c>
      <c r="P21903" s="1">
        <f t="shared" si="1057"/>
        <v>4.5454545454545456E-2</v>
      </c>
      <c r="Q21903">
        <f t="shared" si="1058"/>
        <v>0</v>
      </c>
    </row>
    <row r="21904" spans="2:17" x14ac:dyDescent="0.25">
      <c r="B21904" t="s">
        <v>263</v>
      </c>
      <c r="J21904" t="s">
        <v>88</v>
      </c>
      <c r="K21904">
        <v>8</v>
      </c>
      <c r="N21904" t="s">
        <v>240</v>
      </c>
      <c r="P21904" s="1">
        <f t="shared" si="1057"/>
        <v>4.49438202247191E-2</v>
      </c>
      <c r="Q21904">
        <f t="shared" si="1058"/>
        <v>0</v>
      </c>
    </row>
    <row r="21905" spans="2:17" x14ac:dyDescent="0.25">
      <c r="B21905" t="s">
        <v>263</v>
      </c>
      <c r="J21905" t="s">
        <v>88</v>
      </c>
      <c r="K21905">
        <v>8</v>
      </c>
      <c r="N21905" t="s">
        <v>240</v>
      </c>
      <c r="P21905" s="1">
        <f t="shared" si="1057"/>
        <v>4.49438202247191E-2</v>
      </c>
      <c r="Q21905">
        <f t="shared" si="1058"/>
        <v>0</v>
      </c>
    </row>
    <row r="21906" spans="2:17" x14ac:dyDescent="0.25">
      <c r="B21906" t="s">
        <v>263</v>
      </c>
      <c r="J21906" t="s">
        <v>138</v>
      </c>
      <c r="K21906">
        <v>8</v>
      </c>
      <c r="N21906" t="s">
        <v>240</v>
      </c>
      <c r="P21906" s="1">
        <f t="shared" si="1057"/>
        <v>4.0404040404040407E-2</v>
      </c>
      <c r="Q21906">
        <f t="shared" si="1058"/>
        <v>0</v>
      </c>
    </row>
    <row r="21907" spans="2:17" x14ac:dyDescent="0.25">
      <c r="B21907" t="s">
        <v>263</v>
      </c>
      <c r="J21907" t="s">
        <v>138</v>
      </c>
      <c r="K21907">
        <v>8</v>
      </c>
      <c r="N21907" t="s">
        <v>240</v>
      </c>
      <c r="P21907" s="1">
        <f t="shared" si="1057"/>
        <v>4.0404040404040407E-2</v>
      </c>
      <c r="Q21907">
        <f t="shared" si="1058"/>
        <v>0</v>
      </c>
    </row>
    <row r="21908" spans="2:17" x14ac:dyDescent="0.25">
      <c r="B21908" t="s">
        <v>263</v>
      </c>
      <c r="J21908" t="s">
        <v>138</v>
      </c>
      <c r="K21908">
        <v>8</v>
      </c>
      <c r="N21908" t="s">
        <v>240</v>
      </c>
      <c r="P21908" s="1">
        <f t="shared" si="1057"/>
        <v>4.0404040404040407E-2</v>
      </c>
      <c r="Q21908">
        <f t="shared" si="1058"/>
        <v>0</v>
      </c>
    </row>
    <row r="21909" spans="2:17" x14ac:dyDescent="0.25">
      <c r="B21909" t="s">
        <v>263</v>
      </c>
      <c r="J21909" t="s">
        <v>138</v>
      </c>
      <c r="K21909">
        <v>8</v>
      </c>
      <c r="N21909" t="s">
        <v>240</v>
      </c>
      <c r="P21909" s="1">
        <f t="shared" si="1057"/>
        <v>4.0404040404040407E-2</v>
      </c>
      <c r="Q21909">
        <f t="shared" si="1058"/>
        <v>0</v>
      </c>
    </row>
    <row r="21910" spans="2:17" x14ac:dyDescent="0.25">
      <c r="B21910" t="s">
        <v>263</v>
      </c>
      <c r="J21910" t="s">
        <v>105</v>
      </c>
      <c r="K21910">
        <v>8</v>
      </c>
      <c r="N21910" t="s">
        <v>240</v>
      </c>
      <c r="P21910" s="1">
        <f t="shared" si="1057"/>
        <v>3.9215686274509803E-2</v>
      </c>
      <c r="Q21910">
        <f t="shared" si="1058"/>
        <v>0</v>
      </c>
    </row>
    <row r="21911" spans="2:17" x14ac:dyDescent="0.25">
      <c r="B21911" t="s">
        <v>263</v>
      </c>
      <c r="J21911" t="s">
        <v>220</v>
      </c>
      <c r="K21911">
        <v>8</v>
      </c>
      <c r="N21911" t="s">
        <v>240</v>
      </c>
      <c r="P21911" s="1">
        <f t="shared" si="1057"/>
        <v>3.8834951456310676E-2</v>
      </c>
      <c r="Q21911">
        <f t="shared" si="1058"/>
        <v>0</v>
      </c>
    </row>
    <row r="21912" spans="2:17" x14ac:dyDescent="0.25">
      <c r="B21912" t="s">
        <v>263</v>
      </c>
      <c r="J21912" t="s">
        <v>77</v>
      </c>
      <c r="K21912">
        <v>8</v>
      </c>
      <c r="N21912" t="s">
        <v>240</v>
      </c>
      <c r="P21912" s="1">
        <f t="shared" si="1057"/>
        <v>3.8461538461538464E-2</v>
      </c>
      <c r="Q21912">
        <f t="shared" si="1058"/>
        <v>0</v>
      </c>
    </row>
    <row r="21913" spans="2:17" x14ac:dyDescent="0.25">
      <c r="B21913" t="s">
        <v>263</v>
      </c>
      <c r="J21913" t="s">
        <v>14</v>
      </c>
      <c r="K21913">
        <v>8</v>
      </c>
      <c r="N21913" t="s">
        <v>240</v>
      </c>
      <c r="P21913" s="1">
        <f t="shared" si="1057"/>
        <v>2.9411764705882353E-2</v>
      </c>
      <c r="Q21913">
        <f t="shared" si="1058"/>
        <v>0</v>
      </c>
    </row>
    <row r="21914" spans="2:17" x14ac:dyDescent="0.25">
      <c r="B21914" t="s">
        <v>263</v>
      </c>
      <c r="J21914" t="s">
        <v>118</v>
      </c>
      <c r="K21914">
        <v>8</v>
      </c>
      <c r="N21914" t="s">
        <v>240</v>
      </c>
      <c r="P21914" s="1">
        <f t="shared" si="1057"/>
        <v>2.6755852842809364E-2</v>
      </c>
      <c r="Q21914">
        <f t="shared" si="1058"/>
        <v>0</v>
      </c>
    </row>
    <row r="21915" spans="2:17" x14ac:dyDescent="0.25">
      <c r="B21915" t="s">
        <v>263</v>
      </c>
      <c r="J21915" t="s">
        <v>10</v>
      </c>
      <c r="K21915">
        <v>7</v>
      </c>
      <c r="N21915" t="s">
        <v>240</v>
      </c>
      <c r="P21915" s="1">
        <f t="shared" si="1057"/>
        <v>8.7499999999999994E-2</v>
      </c>
      <c r="Q21915">
        <f t="shared" si="1058"/>
        <v>0</v>
      </c>
    </row>
    <row r="21916" spans="2:17" x14ac:dyDescent="0.25">
      <c r="B21916" t="s">
        <v>263</v>
      </c>
      <c r="J21916" t="s">
        <v>43</v>
      </c>
      <c r="K21916">
        <v>7</v>
      </c>
      <c r="N21916" t="s">
        <v>240</v>
      </c>
      <c r="P21916" s="1">
        <f t="shared" si="1057"/>
        <v>8.5365853658536592E-2</v>
      </c>
      <c r="Q21916">
        <f t="shared" si="1058"/>
        <v>0</v>
      </c>
    </row>
    <row r="21917" spans="2:17" x14ac:dyDescent="0.25">
      <c r="B21917" t="s">
        <v>263</v>
      </c>
      <c r="J21917" t="s">
        <v>83</v>
      </c>
      <c r="K21917">
        <v>7</v>
      </c>
      <c r="N21917" t="s">
        <v>240</v>
      </c>
      <c r="P21917" s="1">
        <f t="shared" si="1057"/>
        <v>7.8651685393258425E-2</v>
      </c>
      <c r="Q21917">
        <f t="shared" si="1058"/>
        <v>0</v>
      </c>
    </row>
    <row r="21918" spans="2:17" x14ac:dyDescent="0.25">
      <c r="B21918" t="s">
        <v>263</v>
      </c>
      <c r="J21918" t="s">
        <v>83</v>
      </c>
      <c r="K21918">
        <v>7</v>
      </c>
      <c r="N21918" t="s">
        <v>240</v>
      </c>
      <c r="P21918" s="1">
        <f t="shared" si="1057"/>
        <v>7.8651685393258425E-2</v>
      </c>
      <c r="Q21918">
        <f t="shared" si="1058"/>
        <v>0</v>
      </c>
    </row>
    <row r="21919" spans="2:17" x14ac:dyDescent="0.25">
      <c r="B21919" t="s">
        <v>263</v>
      </c>
      <c r="J21919" t="s">
        <v>131</v>
      </c>
      <c r="K21919">
        <v>7</v>
      </c>
      <c r="N21919" t="s">
        <v>240</v>
      </c>
      <c r="P21919" s="1">
        <f t="shared" si="1057"/>
        <v>7.6923076923076927E-2</v>
      </c>
      <c r="Q21919">
        <f t="shared" si="1058"/>
        <v>0</v>
      </c>
    </row>
    <row r="21920" spans="2:17" x14ac:dyDescent="0.25">
      <c r="B21920" t="s">
        <v>263</v>
      </c>
      <c r="J21920" t="s">
        <v>131</v>
      </c>
      <c r="K21920">
        <v>7</v>
      </c>
      <c r="N21920" t="s">
        <v>240</v>
      </c>
      <c r="P21920" s="1">
        <f t="shared" si="1057"/>
        <v>7.6923076923076927E-2</v>
      </c>
      <c r="Q21920">
        <f t="shared" si="1058"/>
        <v>0</v>
      </c>
    </row>
    <row r="21921" spans="2:17" x14ac:dyDescent="0.25">
      <c r="B21921" t="s">
        <v>263</v>
      </c>
      <c r="J21921" t="s">
        <v>27</v>
      </c>
      <c r="K21921">
        <v>7</v>
      </c>
      <c r="N21921" t="s">
        <v>240</v>
      </c>
      <c r="P21921" s="1">
        <f t="shared" si="1057"/>
        <v>7.2916666666666671E-2</v>
      </c>
      <c r="Q21921">
        <f t="shared" si="1058"/>
        <v>0</v>
      </c>
    </row>
    <row r="21922" spans="2:17" x14ac:dyDescent="0.25">
      <c r="B21922" t="s">
        <v>263</v>
      </c>
      <c r="J21922" t="s">
        <v>93</v>
      </c>
      <c r="K21922">
        <v>7</v>
      </c>
      <c r="N21922" t="s">
        <v>240</v>
      </c>
      <c r="P21922" s="1">
        <f t="shared" si="1057"/>
        <v>7.1428571428571425E-2</v>
      </c>
      <c r="Q21922">
        <f t="shared" si="1058"/>
        <v>0</v>
      </c>
    </row>
    <row r="21923" spans="2:17" x14ac:dyDescent="0.25">
      <c r="B21923" t="s">
        <v>263</v>
      </c>
      <c r="J21923" t="s">
        <v>51</v>
      </c>
      <c r="K21923">
        <v>7</v>
      </c>
      <c r="N21923" t="s">
        <v>240</v>
      </c>
      <c r="P21923" s="1">
        <f t="shared" si="1057"/>
        <v>7.0000000000000007E-2</v>
      </c>
      <c r="Q21923">
        <f t="shared" si="1058"/>
        <v>0</v>
      </c>
    </row>
    <row r="21924" spans="2:17" x14ac:dyDescent="0.25">
      <c r="B21924" t="s">
        <v>263</v>
      </c>
      <c r="J21924" t="s">
        <v>128</v>
      </c>
      <c r="K21924">
        <v>7</v>
      </c>
      <c r="N21924" t="s">
        <v>240</v>
      </c>
      <c r="P21924" s="1">
        <f t="shared" si="1057"/>
        <v>6.363636363636363E-2</v>
      </c>
      <c r="Q21924">
        <f t="shared" si="1058"/>
        <v>0</v>
      </c>
    </row>
    <row r="21925" spans="2:17" x14ac:dyDescent="0.25">
      <c r="B21925" t="s">
        <v>263</v>
      </c>
      <c r="J21925" t="s">
        <v>42</v>
      </c>
      <c r="K21925">
        <v>7</v>
      </c>
      <c r="N21925" t="s">
        <v>240</v>
      </c>
      <c r="P21925" s="1">
        <f t="shared" si="1057"/>
        <v>6.25E-2</v>
      </c>
      <c r="Q21925">
        <f t="shared" si="1058"/>
        <v>0</v>
      </c>
    </row>
    <row r="21926" spans="2:17" x14ac:dyDescent="0.25">
      <c r="B21926" t="s">
        <v>263</v>
      </c>
      <c r="J21926" t="s">
        <v>152</v>
      </c>
      <c r="K21926">
        <v>7</v>
      </c>
      <c r="N21926" t="s">
        <v>240</v>
      </c>
      <c r="P21926" s="1">
        <f t="shared" si="1057"/>
        <v>6.1403508771929821E-2</v>
      </c>
      <c r="Q21926">
        <f t="shared" si="1058"/>
        <v>0</v>
      </c>
    </row>
    <row r="21927" spans="2:17" x14ac:dyDescent="0.25">
      <c r="B21927" t="s">
        <v>263</v>
      </c>
      <c r="J21927" t="s">
        <v>24</v>
      </c>
      <c r="K21927">
        <v>7</v>
      </c>
      <c r="N21927" t="s">
        <v>240</v>
      </c>
      <c r="P21927" s="1">
        <f t="shared" si="1057"/>
        <v>5.6910569105691054E-2</v>
      </c>
      <c r="Q21927">
        <f t="shared" si="1058"/>
        <v>0</v>
      </c>
    </row>
    <row r="21928" spans="2:17" x14ac:dyDescent="0.25">
      <c r="B21928" t="s">
        <v>263</v>
      </c>
      <c r="J21928" t="s">
        <v>16</v>
      </c>
      <c r="K21928">
        <v>7</v>
      </c>
      <c r="N21928" t="s">
        <v>240</v>
      </c>
      <c r="P21928" s="1">
        <f t="shared" si="1057"/>
        <v>5.46875E-2</v>
      </c>
      <c r="Q21928">
        <f t="shared" si="1058"/>
        <v>0</v>
      </c>
    </row>
    <row r="21929" spans="2:17" x14ac:dyDescent="0.25">
      <c r="B21929" t="s">
        <v>263</v>
      </c>
      <c r="J21929" t="s">
        <v>16</v>
      </c>
      <c r="K21929">
        <v>7</v>
      </c>
      <c r="N21929" t="s">
        <v>240</v>
      </c>
      <c r="P21929" s="1">
        <f t="shared" si="1057"/>
        <v>5.46875E-2</v>
      </c>
      <c r="Q21929">
        <f t="shared" si="1058"/>
        <v>0</v>
      </c>
    </row>
    <row r="21930" spans="2:17" x14ac:dyDescent="0.25">
      <c r="B21930" t="s">
        <v>263</v>
      </c>
      <c r="J21930" t="s">
        <v>16</v>
      </c>
      <c r="K21930">
        <v>7</v>
      </c>
      <c r="N21930" t="s">
        <v>240</v>
      </c>
      <c r="P21930" s="1">
        <f t="shared" si="1057"/>
        <v>5.46875E-2</v>
      </c>
      <c r="Q21930">
        <f t="shared" si="1058"/>
        <v>0</v>
      </c>
    </row>
    <row r="21931" spans="2:17" x14ac:dyDescent="0.25">
      <c r="B21931" t="s">
        <v>263</v>
      </c>
      <c r="J21931" t="s">
        <v>16</v>
      </c>
      <c r="K21931">
        <v>7</v>
      </c>
      <c r="N21931" t="s">
        <v>240</v>
      </c>
      <c r="P21931" s="1">
        <f t="shared" si="1057"/>
        <v>5.46875E-2</v>
      </c>
      <c r="Q21931">
        <f t="shared" si="1058"/>
        <v>0</v>
      </c>
    </row>
    <row r="21932" spans="2:17" x14ac:dyDescent="0.25">
      <c r="B21932" t="s">
        <v>263</v>
      </c>
      <c r="J21932" t="s">
        <v>16</v>
      </c>
      <c r="K21932">
        <v>7</v>
      </c>
      <c r="N21932" t="s">
        <v>240</v>
      </c>
      <c r="P21932" s="1">
        <f t="shared" si="1057"/>
        <v>5.46875E-2</v>
      </c>
      <c r="Q21932">
        <f t="shared" si="1058"/>
        <v>0</v>
      </c>
    </row>
    <row r="21933" spans="2:17" x14ac:dyDescent="0.25">
      <c r="B21933" t="s">
        <v>263</v>
      </c>
      <c r="J21933" t="s">
        <v>16</v>
      </c>
      <c r="K21933">
        <v>7</v>
      </c>
      <c r="N21933" t="s">
        <v>240</v>
      </c>
      <c r="P21933" s="1">
        <f t="shared" si="1057"/>
        <v>5.46875E-2</v>
      </c>
      <c r="Q21933">
        <f t="shared" si="1058"/>
        <v>0</v>
      </c>
    </row>
    <row r="21934" spans="2:17" x14ac:dyDescent="0.25">
      <c r="B21934" t="s">
        <v>263</v>
      </c>
      <c r="J21934" t="s">
        <v>73</v>
      </c>
      <c r="K21934">
        <v>7</v>
      </c>
      <c r="N21934" t="s">
        <v>240</v>
      </c>
      <c r="P21934" s="1">
        <f t="shared" si="1057"/>
        <v>0.05</v>
      </c>
      <c r="Q21934">
        <f t="shared" si="1058"/>
        <v>0</v>
      </c>
    </row>
    <row r="21935" spans="2:17" x14ac:dyDescent="0.25">
      <c r="B21935" t="s">
        <v>263</v>
      </c>
      <c r="J21935" t="s">
        <v>41</v>
      </c>
      <c r="K21935">
        <v>7</v>
      </c>
      <c r="N21935" t="s">
        <v>240</v>
      </c>
      <c r="P21935" s="1">
        <f t="shared" si="1057"/>
        <v>4.8611111111111112E-2</v>
      </c>
      <c r="Q21935">
        <f t="shared" si="1058"/>
        <v>0</v>
      </c>
    </row>
    <row r="21936" spans="2:17" x14ac:dyDescent="0.25">
      <c r="B21936" t="s">
        <v>263</v>
      </c>
      <c r="J21936" t="s">
        <v>41</v>
      </c>
      <c r="K21936">
        <v>7</v>
      </c>
      <c r="N21936" t="s">
        <v>240</v>
      </c>
      <c r="P21936" s="1">
        <f t="shared" si="1057"/>
        <v>4.8611111111111112E-2</v>
      </c>
      <c r="Q21936">
        <f t="shared" si="1058"/>
        <v>0</v>
      </c>
    </row>
    <row r="21937" spans="2:17" x14ac:dyDescent="0.25">
      <c r="B21937" t="s">
        <v>263</v>
      </c>
      <c r="J21937" t="s">
        <v>163</v>
      </c>
      <c r="K21937">
        <v>7</v>
      </c>
      <c r="N21937" t="s">
        <v>240</v>
      </c>
      <c r="P21937" s="1">
        <f t="shared" si="1057"/>
        <v>4.7945205479452052E-2</v>
      </c>
      <c r="Q21937">
        <f t="shared" si="1058"/>
        <v>0</v>
      </c>
    </row>
    <row r="21938" spans="2:17" x14ac:dyDescent="0.25">
      <c r="B21938" t="s">
        <v>263</v>
      </c>
      <c r="J21938" t="s">
        <v>163</v>
      </c>
      <c r="K21938">
        <v>7</v>
      </c>
      <c r="N21938" t="s">
        <v>240</v>
      </c>
      <c r="P21938" s="1">
        <f t="shared" si="1057"/>
        <v>4.7945205479452052E-2</v>
      </c>
      <c r="Q21938">
        <f t="shared" si="1058"/>
        <v>0</v>
      </c>
    </row>
    <row r="21939" spans="2:17" x14ac:dyDescent="0.25">
      <c r="B21939" t="s">
        <v>263</v>
      </c>
      <c r="J21939" t="s">
        <v>163</v>
      </c>
      <c r="K21939">
        <v>7</v>
      </c>
      <c r="N21939" t="s">
        <v>240</v>
      </c>
      <c r="P21939" s="1">
        <f t="shared" si="1057"/>
        <v>4.7945205479452052E-2</v>
      </c>
      <c r="Q21939">
        <f t="shared" si="1058"/>
        <v>0</v>
      </c>
    </row>
    <row r="21940" spans="2:17" x14ac:dyDescent="0.25">
      <c r="B21940" t="s">
        <v>263</v>
      </c>
      <c r="J21940" t="s">
        <v>21</v>
      </c>
      <c r="K21940">
        <v>7</v>
      </c>
      <c r="N21940" t="s">
        <v>240</v>
      </c>
      <c r="P21940" s="1">
        <f t="shared" si="1057"/>
        <v>4.6979865771812082E-2</v>
      </c>
      <c r="Q21940">
        <f t="shared" si="1058"/>
        <v>0</v>
      </c>
    </row>
    <row r="21941" spans="2:17" x14ac:dyDescent="0.25">
      <c r="B21941" t="s">
        <v>263</v>
      </c>
      <c r="J21941" t="s">
        <v>102</v>
      </c>
      <c r="K21941">
        <v>7</v>
      </c>
      <c r="N21941" t="s">
        <v>240</v>
      </c>
      <c r="P21941" s="1">
        <f t="shared" si="1057"/>
        <v>4.6357615894039736E-2</v>
      </c>
      <c r="Q21941">
        <f t="shared" si="1058"/>
        <v>0</v>
      </c>
    </row>
    <row r="21942" spans="2:17" x14ac:dyDescent="0.25">
      <c r="B21942" t="s">
        <v>263</v>
      </c>
      <c r="J21942" t="s">
        <v>96</v>
      </c>
      <c r="K21942">
        <v>7</v>
      </c>
      <c r="N21942" t="s">
        <v>240</v>
      </c>
      <c r="P21942" s="1">
        <f t="shared" si="1057"/>
        <v>4.6052631578947366E-2</v>
      </c>
      <c r="Q21942">
        <f t="shared" si="1058"/>
        <v>0</v>
      </c>
    </row>
    <row r="21943" spans="2:17" x14ac:dyDescent="0.25">
      <c r="B21943" t="s">
        <v>263</v>
      </c>
      <c r="J21943" t="s">
        <v>96</v>
      </c>
      <c r="K21943">
        <v>7</v>
      </c>
      <c r="N21943" t="s">
        <v>240</v>
      </c>
      <c r="P21943" s="1">
        <f t="shared" si="1057"/>
        <v>4.6052631578947366E-2</v>
      </c>
      <c r="Q21943">
        <f t="shared" si="1058"/>
        <v>0</v>
      </c>
    </row>
    <row r="21944" spans="2:17" x14ac:dyDescent="0.25">
      <c r="B21944" t="s">
        <v>263</v>
      </c>
      <c r="J21944" t="s">
        <v>26</v>
      </c>
      <c r="K21944">
        <v>7</v>
      </c>
      <c r="N21944" t="s">
        <v>240</v>
      </c>
      <c r="P21944" s="1">
        <f t="shared" si="1057"/>
        <v>4.5751633986928102E-2</v>
      </c>
      <c r="Q21944">
        <f t="shared" si="1058"/>
        <v>0</v>
      </c>
    </row>
    <row r="21945" spans="2:17" x14ac:dyDescent="0.25">
      <c r="B21945" t="s">
        <v>263</v>
      </c>
      <c r="J21945" t="s">
        <v>12</v>
      </c>
      <c r="K21945">
        <v>7</v>
      </c>
      <c r="N21945" t="s">
        <v>240</v>
      </c>
      <c r="P21945" s="1">
        <f t="shared" ref="P21945:P22008" si="1059">K21945/J21945</f>
        <v>4.3749999999999997E-2</v>
      </c>
      <c r="Q21945">
        <f t="shared" si="1058"/>
        <v>0</v>
      </c>
    </row>
    <row r="21946" spans="2:17" x14ac:dyDescent="0.25">
      <c r="B21946" t="s">
        <v>263</v>
      </c>
      <c r="J21946" t="s">
        <v>12</v>
      </c>
      <c r="K21946">
        <v>7</v>
      </c>
      <c r="N21946" t="s">
        <v>240</v>
      </c>
      <c r="P21946" s="1">
        <f t="shared" si="1059"/>
        <v>4.3749999999999997E-2</v>
      </c>
      <c r="Q21946">
        <f t="shared" si="1058"/>
        <v>0</v>
      </c>
    </row>
    <row r="21947" spans="2:17" x14ac:dyDescent="0.25">
      <c r="B21947" t="s">
        <v>263</v>
      </c>
      <c r="J21947" t="s">
        <v>12</v>
      </c>
      <c r="K21947">
        <v>7</v>
      </c>
      <c r="N21947" t="s">
        <v>240</v>
      </c>
      <c r="P21947" s="1">
        <f t="shared" si="1059"/>
        <v>4.3749999999999997E-2</v>
      </c>
      <c r="Q21947">
        <f t="shared" si="1058"/>
        <v>0</v>
      </c>
    </row>
    <row r="21948" spans="2:17" x14ac:dyDescent="0.25">
      <c r="B21948" t="s">
        <v>263</v>
      </c>
      <c r="J21948" t="s">
        <v>12</v>
      </c>
      <c r="K21948">
        <v>7</v>
      </c>
      <c r="N21948" t="s">
        <v>240</v>
      </c>
      <c r="P21948" s="1">
        <f t="shared" si="1059"/>
        <v>4.3749999999999997E-2</v>
      </c>
      <c r="Q21948">
        <f t="shared" ref="Q21948:Q22011" si="1060">F21948*P21948</f>
        <v>0</v>
      </c>
    </row>
    <row r="21949" spans="2:17" x14ac:dyDescent="0.25">
      <c r="B21949" t="s">
        <v>263</v>
      </c>
      <c r="J21949" t="s">
        <v>116</v>
      </c>
      <c r="K21949">
        <v>7</v>
      </c>
      <c r="N21949" t="s">
        <v>240</v>
      </c>
      <c r="P21949" s="1">
        <f t="shared" si="1059"/>
        <v>4.3478260869565216E-2</v>
      </c>
      <c r="Q21949">
        <f t="shared" si="1060"/>
        <v>0</v>
      </c>
    </row>
    <row r="21950" spans="2:17" x14ac:dyDescent="0.25">
      <c r="B21950" t="s">
        <v>263</v>
      </c>
      <c r="J21950" t="s">
        <v>106</v>
      </c>
      <c r="K21950">
        <v>7</v>
      </c>
      <c r="N21950" t="s">
        <v>240</v>
      </c>
      <c r="P21950" s="1">
        <f t="shared" si="1059"/>
        <v>4.3209876543209874E-2</v>
      </c>
      <c r="Q21950">
        <f t="shared" si="1060"/>
        <v>0</v>
      </c>
    </row>
    <row r="21951" spans="2:17" x14ac:dyDescent="0.25">
      <c r="B21951" t="s">
        <v>263</v>
      </c>
      <c r="J21951" t="s">
        <v>106</v>
      </c>
      <c r="K21951">
        <v>7</v>
      </c>
      <c r="N21951" t="s">
        <v>240</v>
      </c>
      <c r="P21951" s="1">
        <f t="shared" si="1059"/>
        <v>4.3209876543209874E-2</v>
      </c>
      <c r="Q21951">
        <f t="shared" si="1060"/>
        <v>0</v>
      </c>
    </row>
    <row r="21952" spans="2:17" x14ac:dyDescent="0.25">
      <c r="B21952" t="s">
        <v>263</v>
      </c>
      <c r="J21952" t="s">
        <v>106</v>
      </c>
      <c r="K21952">
        <v>7</v>
      </c>
      <c r="N21952" t="s">
        <v>240</v>
      </c>
      <c r="P21952" s="1">
        <f t="shared" si="1059"/>
        <v>4.3209876543209874E-2</v>
      </c>
      <c r="Q21952">
        <f t="shared" si="1060"/>
        <v>0</v>
      </c>
    </row>
    <row r="21953" spans="2:17" x14ac:dyDescent="0.25">
      <c r="B21953" t="s">
        <v>263</v>
      </c>
      <c r="J21953" t="s">
        <v>106</v>
      </c>
      <c r="K21953">
        <v>7</v>
      </c>
      <c r="N21953" t="s">
        <v>240</v>
      </c>
      <c r="P21953" s="1">
        <f t="shared" si="1059"/>
        <v>4.3209876543209874E-2</v>
      </c>
      <c r="Q21953">
        <f t="shared" si="1060"/>
        <v>0</v>
      </c>
    </row>
    <row r="21954" spans="2:17" x14ac:dyDescent="0.25">
      <c r="B21954" t="s">
        <v>263</v>
      </c>
      <c r="J21954" t="s">
        <v>106</v>
      </c>
      <c r="K21954">
        <v>7</v>
      </c>
      <c r="N21954" t="s">
        <v>240</v>
      </c>
      <c r="P21954" s="1">
        <f t="shared" si="1059"/>
        <v>4.3209876543209874E-2</v>
      </c>
      <c r="Q21954">
        <f t="shared" si="1060"/>
        <v>0</v>
      </c>
    </row>
    <row r="21955" spans="2:17" x14ac:dyDescent="0.25">
      <c r="B21955" t="s">
        <v>263</v>
      </c>
      <c r="J21955" t="s">
        <v>106</v>
      </c>
      <c r="K21955">
        <v>7</v>
      </c>
      <c r="N21955" t="s">
        <v>240</v>
      </c>
      <c r="P21955" s="1">
        <f t="shared" si="1059"/>
        <v>4.3209876543209874E-2</v>
      </c>
      <c r="Q21955">
        <f t="shared" si="1060"/>
        <v>0</v>
      </c>
    </row>
    <row r="21956" spans="2:17" x14ac:dyDescent="0.25">
      <c r="B21956" t="s">
        <v>263</v>
      </c>
      <c r="J21956" t="s">
        <v>106</v>
      </c>
      <c r="K21956">
        <v>7</v>
      </c>
      <c r="N21956" t="s">
        <v>240</v>
      </c>
      <c r="P21956" s="1">
        <f t="shared" si="1059"/>
        <v>4.3209876543209874E-2</v>
      </c>
      <c r="Q21956">
        <f t="shared" si="1060"/>
        <v>0</v>
      </c>
    </row>
    <row r="21957" spans="2:17" x14ac:dyDescent="0.25">
      <c r="B21957" t="s">
        <v>263</v>
      </c>
      <c r="J21957" t="s">
        <v>106</v>
      </c>
      <c r="K21957">
        <v>7</v>
      </c>
      <c r="N21957" t="s">
        <v>240</v>
      </c>
      <c r="P21957" s="1">
        <f t="shared" si="1059"/>
        <v>4.3209876543209874E-2</v>
      </c>
      <c r="Q21957">
        <f t="shared" si="1060"/>
        <v>0</v>
      </c>
    </row>
    <row r="21958" spans="2:17" x14ac:dyDescent="0.25">
      <c r="B21958" t="s">
        <v>263</v>
      </c>
      <c r="J21958" t="s">
        <v>95</v>
      </c>
      <c r="K21958">
        <v>7</v>
      </c>
      <c r="N21958" t="s">
        <v>240</v>
      </c>
      <c r="P21958" s="1">
        <f t="shared" si="1059"/>
        <v>4.2682926829268296E-2</v>
      </c>
      <c r="Q21958">
        <f t="shared" si="1060"/>
        <v>0</v>
      </c>
    </row>
    <row r="21959" spans="2:17" x14ac:dyDescent="0.25">
      <c r="B21959" t="s">
        <v>263</v>
      </c>
      <c r="J21959" t="s">
        <v>95</v>
      </c>
      <c r="K21959">
        <v>7</v>
      </c>
      <c r="N21959" t="s">
        <v>240</v>
      </c>
      <c r="P21959" s="1">
        <f t="shared" si="1059"/>
        <v>4.2682926829268296E-2</v>
      </c>
      <c r="Q21959">
        <f t="shared" si="1060"/>
        <v>0</v>
      </c>
    </row>
    <row r="21960" spans="2:17" x14ac:dyDescent="0.25">
      <c r="B21960" t="s">
        <v>263</v>
      </c>
      <c r="J21960" t="s">
        <v>87</v>
      </c>
      <c r="K21960">
        <v>7</v>
      </c>
      <c r="N21960" t="s">
        <v>240</v>
      </c>
      <c r="P21960" s="1">
        <f t="shared" si="1059"/>
        <v>3.9772727272727272E-2</v>
      </c>
      <c r="Q21960">
        <f t="shared" si="1060"/>
        <v>0</v>
      </c>
    </row>
    <row r="21961" spans="2:17" x14ac:dyDescent="0.25">
      <c r="B21961" t="s">
        <v>263</v>
      </c>
      <c r="J21961" t="s">
        <v>87</v>
      </c>
      <c r="K21961">
        <v>7</v>
      </c>
      <c r="N21961" t="s">
        <v>240</v>
      </c>
      <c r="P21961" s="1">
        <f t="shared" si="1059"/>
        <v>3.9772727272727272E-2</v>
      </c>
      <c r="Q21961">
        <f t="shared" si="1060"/>
        <v>0</v>
      </c>
    </row>
    <row r="21962" spans="2:17" x14ac:dyDescent="0.25">
      <c r="B21962" t="s">
        <v>263</v>
      </c>
      <c r="J21962" t="s">
        <v>88</v>
      </c>
      <c r="K21962">
        <v>7</v>
      </c>
      <c r="N21962" t="s">
        <v>240</v>
      </c>
      <c r="P21962" s="1">
        <f t="shared" si="1059"/>
        <v>3.9325842696629212E-2</v>
      </c>
      <c r="Q21962">
        <f t="shared" si="1060"/>
        <v>0</v>
      </c>
    </row>
    <row r="21963" spans="2:17" x14ac:dyDescent="0.25">
      <c r="B21963" t="s">
        <v>263</v>
      </c>
      <c r="J21963" t="s">
        <v>138</v>
      </c>
      <c r="K21963">
        <v>7</v>
      </c>
      <c r="N21963" t="s">
        <v>240</v>
      </c>
      <c r="P21963" s="1">
        <f t="shared" si="1059"/>
        <v>3.5353535353535352E-2</v>
      </c>
      <c r="Q21963">
        <f t="shared" si="1060"/>
        <v>0</v>
      </c>
    </row>
    <row r="21964" spans="2:17" x14ac:dyDescent="0.25">
      <c r="B21964" t="s">
        <v>263</v>
      </c>
      <c r="J21964" t="s">
        <v>162</v>
      </c>
      <c r="K21964">
        <v>7</v>
      </c>
      <c r="N21964" t="s">
        <v>240</v>
      </c>
      <c r="P21964" s="1">
        <f t="shared" si="1059"/>
        <v>2.4475524475524476E-2</v>
      </c>
      <c r="Q21964">
        <f t="shared" si="1060"/>
        <v>0</v>
      </c>
    </row>
    <row r="21965" spans="2:17" x14ac:dyDescent="0.25">
      <c r="B21965" t="s">
        <v>263</v>
      </c>
      <c r="J21965" t="s">
        <v>164</v>
      </c>
      <c r="K21965">
        <v>7</v>
      </c>
      <c r="N21965" t="s">
        <v>240</v>
      </c>
      <c r="P21965" s="1">
        <f t="shared" si="1059"/>
        <v>2.3728813559322035E-2</v>
      </c>
      <c r="Q21965">
        <f t="shared" si="1060"/>
        <v>0</v>
      </c>
    </row>
    <row r="21966" spans="2:17" x14ac:dyDescent="0.25">
      <c r="B21966" t="s">
        <v>263</v>
      </c>
      <c r="J21966" t="s">
        <v>160</v>
      </c>
      <c r="K21966">
        <v>6</v>
      </c>
      <c r="N21966" t="s">
        <v>240</v>
      </c>
      <c r="P21966" s="1">
        <f t="shared" si="1059"/>
        <v>9.5238095238095233E-2</v>
      </c>
      <c r="Q21966">
        <f t="shared" si="1060"/>
        <v>0</v>
      </c>
    </row>
    <row r="21967" spans="2:17" x14ac:dyDescent="0.25">
      <c r="B21967" t="s">
        <v>263</v>
      </c>
      <c r="J21967" t="s">
        <v>84</v>
      </c>
      <c r="K21967">
        <v>6</v>
      </c>
      <c r="N21967" t="s">
        <v>240</v>
      </c>
      <c r="P21967" s="1">
        <f t="shared" si="1059"/>
        <v>9.375E-2</v>
      </c>
      <c r="Q21967">
        <f t="shared" si="1060"/>
        <v>0</v>
      </c>
    </row>
    <row r="21968" spans="2:17" x14ac:dyDescent="0.25">
      <c r="B21968" t="s">
        <v>263</v>
      </c>
      <c r="J21968" t="s">
        <v>84</v>
      </c>
      <c r="K21968">
        <v>6</v>
      </c>
      <c r="N21968" t="s">
        <v>240</v>
      </c>
      <c r="P21968" s="1">
        <f t="shared" si="1059"/>
        <v>9.375E-2</v>
      </c>
      <c r="Q21968">
        <f t="shared" si="1060"/>
        <v>0</v>
      </c>
    </row>
    <row r="21969" spans="2:17" x14ac:dyDescent="0.25">
      <c r="B21969" t="s">
        <v>263</v>
      </c>
      <c r="J21969" t="s">
        <v>9</v>
      </c>
      <c r="K21969">
        <v>6</v>
      </c>
      <c r="N21969" t="s">
        <v>240</v>
      </c>
      <c r="P21969" s="1">
        <f t="shared" si="1059"/>
        <v>8.9552238805970144E-2</v>
      </c>
      <c r="Q21969">
        <f t="shared" si="1060"/>
        <v>0</v>
      </c>
    </row>
    <row r="21970" spans="2:17" x14ac:dyDescent="0.25">
      <c r="B21970" t="s">
        <v>263</v>
      </c>
      <c r="J21970" t="s">
        <v>86</v>
      </c>
      <c r="K21970">
        <v>6</v>
      </c>
      <c r="N21970" t="s">
        <v>240</v>
      </c>
      <c r="P21970" s="1">
        <f t="shared" si="1059"/>
        <v>8.8235294117647065E-2</v>
      </c>
      <c r="Q21970">
        <f t="shared" si="1060"/>
        <v>0</v>
      </c>
    </row>
    <row r="21971" spans="2:17" x14ac:dyDescent="0.25">
      <c r="B21971" t="s">
        <v>263</v>
      </c>
      <c r="J21971" t="s">
        <v>133</v>
      </c>
      <c r="K21971">
        <v>6</v>
      </c>
      <c r="N21971" t="s">
        <v>240</v>
      </c>
      <c r="P21971" s="1">
        <f t="shared" si="1059"/>
        <v>8.6956521739130432E-2</v>
      </c>
      <c r="Q21971">
        <f t="shared" si="1060"/>
        <v>0</v>
      </c>
    </row>
    <row r="21972" spans="2:17" x14ac:dyDescent="0.25">
      <c r="B21972" t="s">
        <v>263</v>
      </c>
      <c r="J21972" t="s">
        <v>10</v>
      </c>
      <c r="K21972">
        <v>6</v>
      </c>
      <c r="N21972" t="s">
        <v>240</v>
      </c>
      <c r="P21972" s="1">
        <f t="shared" si="1059"/>
        <v>7.4999999999999997E-2</v>
      </c>
      <c r="Q21972">
        <f t="shared" si="1060"/>
        <v>0</v>
      </c>
    </row>
    <row r="21973" spans="2:17" x14ac:dyDescent="0.25">
      <c r="B21973" t="s">
        <v>263</v>
      </c>
      <c r="J21973" t="s">
        <v>10</v>
      </c>
      <c r="K21973">
        <v>6</v>
      </c>
      <c r="N21973" t="s">
        <v>240</v>
      </c>
      <c r="P21973" s="1">
        <f t="shared" si="1059"/>
        <v>7.4999999999999997E-2</v>
      </c>
      <c r="Q21973">
        <f t="shared" si="1060"/>
        <v>0</v>
      </c>
    </row>
    <row r="21974" spans="2:17" x14ac:dyDescent="0.25">
      <c r="B21974" t="s">
        <v>263</v>
      </c>
      <c r="J21974" t="s">
        <v>10</v>
      </c>
      <c r="K21974">
        <v>6</v>
      </c>
      <c r="N21974" t="s">
        <v>240</v>
      </c>
      <c r="P21974" s="1">
        <f t="shared" si="1059"/>
        <v>7.4999999999999997E-2</v>
      </c>
      <c r="Q21974">
        <f t="shared" si="1060"/>
        <v>0</v>
      </c>
    </row>
    <row r="21975" spans="2:17" x14ac:dyDescent="0.25">
      <c r="B21975" t="s">
        <v>263</v>
      </c>
      <c r="J21975" t="s">
        <v>85</v>
      </c>
      <c r="K21975">
        <v>6</v>
      </c>
      <c r="N21975" t="s">
        <v>240</v>
      </c>
      <c r="P21975" s="1">
        <f t="shared" si="1059"/>
        <v>7.2289156626506021E-2</v>
      </c>
      <c r="Q21975">
        <f t="shared" si="1060"/>
        <v>0</v>
      </c>
    </row>
    <row r="21976" spans="2:17" x14ac:dyDescent="0.25">
      <c r="B21976" t="s">
        <v>263</v>
      </c>
      <c r="J21976" t="s">
        <v>36</v>
      </c>
      <c r="K21976">
        <v>6</v>
      </c>
      <c r="N21976" t="s">
        <v>240</v>
      </c>
      <c r="P21976" s="1">
        <f t="shared" si="1059"/>
        <v>7.1428571428571425E-2</v>
      </c>
      <c r="Q21976">
        <f t="shared" si="1060"/>
        <v>0</v>
      </c>
    </row>
    <row r="21977" spans="2:17" x14ac:dyDescent="0.25">
      <c r="B21977" t="s">
        <v>263</v>
      </c>
      <c r="J21977" t="s">
        <v>36</v>
      </c>
      <c r="K21977">
        <v>6</v>
      </c>
      <c r="N21977" t="s">
        <v>240</v>
      </c>
      <c r="P21977" s="1">
        <f t="shared" si="1059"/>
        <v>7.1428571428571425E-2</v>
      </c>
      <c r="Q21977">
        <f t="shared" si="1060"/>
        <v>0</v>
      </c>
    </row>
    <row r="21978" spans="2:17" x14ac:dyDescent="0.25">
      <c r="B21978" t="s">
        <v>263</v>
      </c>
      <c r="J21978" t="s">
        <v>94</v>
      </c>
      <c r="K21978">
        <v>6</v>
      </c>
      <c r="N21978" t="s">
        <v>240</v>
      </c>
      <c r="P21978" s="1">
        <f t="shared" si="1059"/>
        <v>6.9767441860465115E-2</v>
      </c>
      <c r="Q21978">
        <f t="shared" si="1060"/>
        <v>0</v>
      </c>
    </row>
    <row r="21979" spans="2:17" x14ac:dyDescent="0.25">
      <c r="B21979" t="s">
        <v>263</v>
      </c>
      <c r="J21979" t="s">
        <v>126</v>
      </c>
      <c r="K21979">
        <v>6</v>
      </c>
      <c r="N21979" t="s">
        <v>240</v>
      </c>
      <c r="P21979" s="1">
        <f t="shared" si="1059"/>
        <v>6.8965517241379309E-2</v>
      </c>
      <c r="Q21979">
        <f t="shared" si="1060"/>
        <v>0</v>
      </c>
    </row>
    <row r="21980" spans="2:17" x14ac:dyDescent="0.25">
      <c r="B21980" t="s">
        <v>263</v>
      </c>
      <c r="J21980" t="s">
        <v>131</v>
      </c>
      <c r="K21980">
        <v>6</v>
      </c>
      <c r="N21980" t="s">
        <v>240</v>
      </c>
      <c r="P21980" s="1">
        <f t="shared" si="1059"/>
        <v>6.5934065934065936E-2</v>
      </c>
      <c r="Q21980">
        <f t="shared" si="1060"/>
        <v>0</v>
      </c>
    </row>
    <row r="21981" spans="2:17" x14ac:dyDescent="0.25">
      <c r="B21981" t="s">
        <v>263</v>
      </c>
      <c r="J21981" t="s">
        <v>115</v>
      </c>
      <c r="K21981">
        <v>6</v>
      </c>
      <c r="N21981" t="s">
        <v>240</v>
      </c>
      <c r="P21981" s="1">
        <f t="shared" si="1059"/>
        <v>6.5217391304347824E-2</v>
      </c>
      <c r="Q21981">
        <f t="shared" si="1060"/>
        <v>0</v>
      </c>
    </row>
    <row r="21982" spans="2:17" x14ac:dyDescent="0.25">
      <c r="B21982" t="s">
        <v>263</v>
      </c>
      <c r="J21982" t="s">
        <v>115</v>
      </c>
      <c r="K21982">
        <v>6</v>
      </c>
      <c r="N21982" t="s">
        <v>240</v>
      </c>
      <c r="P21982" s="1">
        <f t="shared" si="1059"/>
        <v>6.5217391304347824E-2</v>
      </c>
      <c r="Q21982">
        <f t="shared" si="1060"/>
        <v>0</v>
      </c>
    </row>
    <row r="21983" spans="2:17" x14ac:dyDescent="0.25">
      <c r="B21983" t="s">
        <v>263</v>
      </c>
      <c r="J21983" t="s">
        <v>115</v>
      </c>
      <c r="K21983">
        <v>6</v>
      </c>
      <c r="N21983" t="s">
        <v>240</v>
      </c>
      <c r="P21983" s="1">
        <f t="shared" si="1059"/>
        <v>6.5217391304347824E-2</v>
      </c>
      <c r="Q21983">
        <f t="shared" si="1060"/>
        <v>0</v>
      </c>
    </row>
    <row r="21984" spans="2:17" x14ac:dyDescent="0.25">
      <c r="B21984" t="s">
        <v>263</v>
      </c>
      <c r="J21984" t="s">
        <v>150</v>
      </c>
      <c r="K21984">
        <v>6</v>
      </c>
      <c r="N21984" t="s">
        <v>240</v>
      </c>
      <c r="P21984" s="1">
        <f t="shared" si="1059"/>
        <v>6.3157894736842107E-2</v>
      </c>
      <c r="Q21984">
        <f t="shared" si="1060"/>
        <v>0</v>
      </c>
    </row>
    <row r="21985" spans="2:17" x14ac:dyDescent="0.25">
      <c r="B21985" t="s">
        <v>263</v>
      </c>
      <c r="J21985" t="s">
        <v>27</v>
      </c>
      <c r="K21985">
        <v>6</v>
      </c>
      <c r="N21985" t="s">
        <v>240</v>
      </c>
      <c r="P21985" s="1">
        <f t="shared" si="1059"/>
        <v>6.25E-2</v>
      </c>
      <c r="Q21985">
        <f t="shared" si="1060"/>
        <v>0</v>
      </c>
    </row>
    <row r="21986" spans="2:17" x14ac:dyDescent="0.25">
      <c r="B21986" t="s">
        <v>263</v>
      </c>
      <c r="J21986" t="s">
        <v>157</v>
      </c>
      <c r="K21986">
        <v>6</v>
      </c>
      <c r="N21986" t="s">
        <v>240</v>
      </c>
      <c r="P21986" s="1">
        <f t="shared" si="1059"/>
        <v>6.1855670103092786E-2</v>
      </c>
      <c r="Q21986">
        <f t="shared" si="1060"/>
        <v>0</v>
      </c>
    </row>
    <row r="21987" spans="2:17" x14ac:dyDescent="0.25">
      <c r="B21987" t="s">
        <v>263</v>
      </c>
      <c r="J21987" t="s">
        <v>93</v>
      </c>
      <c r="K21987">
        <v>6</v>
      </c>
      <c r="N21987" t="s">
        <v>240</v>
      </c>
      <c r="P21987" s="1">
        <f t="shared" si="1059"/>
        <v>6.1224489795918366E-2</v>
      </c>
      <c r="Q21987">
        <f t="shared" si="1060"/>
        <v>0</v>
      </c>
    </row>
    <row r="21988" spans="2:17" x14ac:dyDescent="0.25">
      <c r="B21988" t="s">
        <v>263</v>
      </c>
      <c r="J21988" t="s">
        <v>93</v>
      </c>
      <c r="K21988">
        <v>6</v>
      </c>
      <c r="N21988" t="s">
        <v>240</v>
      </c>
      <c r="P21988" s="1">
        <f t="shared" si="1059"/>
        <v>6.1224489795918366E-2</v>
      </c>
      <c r="Q21988">
        <f t="shared" si="1060"/>
        <v>0</v>
      </c>
    </row>
    <row r="21989" spans="2:17" x14ac:dyDescent="0.25">
      <c r="B21989" t="s">
        <v>263</v>
      </c>
      <c r="J21989" t="s">
        <v>177</v>
      </c>
      <c r="K21989">
        <v>6</v>
      </c>
      <c r="N21989" t="s">
        <v>240</v>
      </c>
      <c r="P21989" s="1">
        <f t="shared" si="1059"/>
        <v>5.6603773584905662E-2</v>
      </c>
      <c r="Q21989">
        <f t="shared" si="1060"/>
        <v>0</v>
      </c>
    </row>
    <row r="21990" spans="2:17" x14ac:dyDescent="0.25">
      <c r="B21990" t="s">
        <v>263</v>
      </c>
      <c r="J21990" t="s">
        <v>177</v>
      </c>
      <c r="K21990">
        <v>6</v>
      </c>
      <c r="N21990" t="s">
        <v>240</v>
      </c>
      <c r="P21990" s="1">
        <f t="shared" si="1059"/>
        <v>5.6603773584905662E-2</v>
      </c>
      <c r="Q21990">
        <f t="shared" si="1060"/>
        <v>0</v>
      </c>
    </row>
    <row r="21991" spans="2:17" x14ac:dyDescent="0.25">
      <c r="B21991" t="s">
        <v>263</v>
      </c>
      <c r="J21991" t="s">
        <v>177</v>
      </c>
      <c r="K21991">
        <v>6</v>
      </c>
      <c r="N21991" t="s">
        <v>240</v>
      </c>
      <c r="P21991" s="1">
        <f t="shared" si="1059"/>
        <v>5.6603773584905662E-2</v>
      </c>
      <c r="Q21991">
        <f t="shared" si="1060"/>
        <v>0</v>
      </c>
    </row>
    <row r="21992" spans="2:17" x14ac:dyDescent="0.25">
      <c r="B21992" t="s">
        <v>263</v>
      </c>
      <c r="J21992" t="s">
        <v>42</v>
      </c>
      <c r="K21992">
        <v>6</v>
      </c>
      <c r="N21992" t="s">
        <v>240</v>
      </c>
      <c r="P21992" s="1">
        <f t="shared" si="1059"/>
        <v>5.3571428571428568E-2</v>
      </c>
      <c r="Q21992">
        <f t="shared" si="1060"/>
        <v>0</v>
      </c>
    </row>
    <row r="21993" spans="2:17" x14ac:dyDescent="0.25">
      <c r="B21993" t="s">
        <v>263</v>
      </c>
      <c r="J21993" t="s">
        <v>42</v>
      </c>
      <c r="K21993">
        <v>6</v>
      </c>
      <c r="N21993" t="s">
        <v>240</v>
      </c>
      <c r="P21993" s="1">
        <f t="shared" si="1059"/>
        <v>5.3571428571428568E-2</v>
      </c>
      <c r="Q21993">
        <f t="shared" si="1060"/>
        <v>0</v>
      </c>
    </row>
    <row r="21994" spans="2:17" x14ac:dyDescent="0.25">
      <c r="B21994" t="s">
        <v>263</v>
      </c>
      <c r="J21994" t="s">
        <v>101</v>
      </c>
      <c r="K21994">
        <v>6</v>
      </c>
      <c r="N21994" t="s">
        <v>240</v>
      </c>
      <c r="P21994" s="1">
        <f t="shared" si="1059"/>
        <v>5.0420168067226892E-2</v>
      </c>
      <c r="Q21994">
        <f t="shared" si="1060"/>
        <v>0</v>
      </c>
    </row>
    <row r="21995" spans="2:17" x14ac:dyDescent="0.25">
      <c r="B21995" t="s">
        <v>263</v>
      </c>
      <c r="J21995" t="s">
        <v>11</v>
      </c>
      <c r="K21995">
        <v>6</v>
      </c>
      <c r="N21995" t="s">
        <v>240</v>
      </c>
      <c r="P21995" s="1">
        <f t="shared" si="1059"/>
        <v>4.9180327868852458E-2</v>
      </c>
      <c r="Q21995">
        <f t="shared" si="1060"/>
        <v>0</v>
      </c>
    </row>
    <row r="21996" spans="2:17" x14ac:dyDescent="0.25">
      <c r="B21996" t="s">
        <v>263</v>
      </c>
      <c r="J21996" t="s">
        <v>129</v>
      </c>
      <c r="K21996">
        <v>6</v>
      </c>
      <c r="N21996" t="s">
        <v>240</v>
      </c>
      <c r="P21996" s="1">
        <f t="shared" si="1059"/>
        <v>4.8000000000000001E-2</v>
      </c>
      <c r="Q21996">
        <f t="shared" si="1060"/>
        <v>0</v>
      </c>
    </row>
    <row r="21997" spans="2:17" x14ac:dyDescent="0.25">
      <c r="B21997" t="s">
        <v>263</v>
      </c>
      <c r="J21997" t="s">
        <v>129</v>
      </c>
      <c r="K21997">
        <v>6</v>
      </c>
      <c r="N21997" t="s">
        <v>240</v>
      </c>
      <c r="P21997" s="1">
        <f t="shared" si="1059"/>
        <v>4.8000000000000001E-2</v>
      </c>
      <c r="Q21997">
        <f t="shared" si="1060"/>
        <v>0</v>
      </c>
    </row>
    <row r="21998" spans="2:17" x14ac:dyDescent="0.25">
      <c r="B21998" t="s">
        <v>263</v>
      </c>
      <c r="J21998" t="s">
        <v>129</v>
      </c>
      <c r="K21998">
        <v>6</v>
      </c>
      <c r="N21998" t="s">
        <v>240</v>
      </c>
      <c r="P21998" s="1">
        <f t="shared" si="1059"/>
        <v>4.8000000000000001E-2</v>
      </c>
      <c r="Q21998">
        <f t="shared" si="1060"/>
        <v>0</v>
      </c>
    </row>
    <row r="21999" spans="2:17" x14ac:dyDescent="0.25">
      <c r="B21999" t="s">
        <v>263</v>
      </c>
      <c r="J21999" t="s">
        <v>129</v>
      </c>
      <c r="K21999">
        <v>6</v>
      </c>
      <c r="N21999" t="s">
        <v>240</v>
      </c>
      <c r="P21999" s="1">
        <f t="shared" si="1059"/>
        <v>4.8000000000000001E-2</v>
      </c>
      <c r="Q21999">
        <f t="shared" si="1060"/>
        <v>0</v>
      </c>
    </row>
    <row r="22000" spans="2:17" x14ac:dyDescent="0.25">
      <c r="B22000" t="s">
        <v>263</v>
      </c>
      <c r="J22000" t="s">
        <v>129</v>
      </c>
      <c r="K22000">
        <v>6</v>
      </c>
      <c r="N22000" t="s">
        <v>240</v>
      </c>
      <c r="P22000" s="1">
        <f t="shared" si="1059"/>
        <v>4.8000000000000001E-2</v>
      </c>
      <c r="Q22000">
        <f t="shared" si="1060"/>
        <v>0</v>
      </c>
    </row>
    <row r="22001" spans="2:17" x14ac:dyDescent="0.25">
      <c r="B22001" t="s">
        <v>263</v>
      </c>
      <c r="J22001" t="s">
        <v>16</v>
      </c>
      <c r="K22001">
        <v>6</v>
      </c>
      <c r="N22001" t="s">
        <v>240</v>
      </c>
      <c r="P22001" s="1">
        <f t="shared" si="1059"/>
        <v>4.6875E-2</v>
      </c>
      <c r="Q22001">
        <f t="shared" si="1060"/>
        <v>0</v>
      </c>
    </row>
    <row r="22002" spans="2:17" x14ac:dyDescent="0.25">
      <c r="B22002" t="s">
        <v>263</v>
      </c>
      <c r="J22002" t="s">
        <v>16</v>
      </c>
      <c r="K22002">
        <v>6</v>
      </c>
      <c r="N22002" t="s">
        <v>240</v>
      </c>
      <c r="P22002" s="1">
        <f t="shared" si="1059"/>
        <v>4.6875E-2</v>
      </c>
      <c r="Q22002">
        <f t="shared" si="1060"/>
        <v>0</v>
      </c>
    </row>
    <row r="22003" spans="2:17" x14ac:dyDescent="0.25">
      <c r="B22003" t="s">
        <v>263</v>
      </c>
      <c r="J22003" t="s">
        <v>16</v>
      </c>
      <c r="K22003">
        <v>6</v>
      </c>
      <c r="N22003" t="s">
        <v>240</v>
      </c>
      <c r="P22003" s="1">
        <f t="shared" si="1059"/>
        <v>4.6875E-2</v>
      </c>
      <c r="Q22003">
        <f t="shared" si="1060"/>
        <v>0</v>
      </c>
    </row>
    <row r="22004" spans="2:17" x14ac:dyDescent="0.25">
      <c r="B22004" t="s">
        <v>263</v>
      </c>
      <c r="J22004" t="s">
        <v>107</v>
      </c>
      <c r="K22004">
        <v>6</v>
      </c>
      <c r="N22004" t="s">
        <v>240</v>
      </c>
      <c r="P22004" s="1">
        <f t="shared" si="1059"/>
        <v>4.6153846153846156E-2</v>
      </c>
      <c r="Q22004">
        <f t="shared" si="1060"/>
        <v>0</v>
      </c>
    </row>
    <row r="22005" spans="2:17" x14ac:dyDescent="0.25">
      <c r="B22005" t="s">
        <v>263</v>
      </c>
      <c r="J22005" t="s">
        <v>107</v>
      </c>
      <c r="K22005">
        <v>6</v>
      </c>
      <c r="N22005" t="s">
        <v>240</v>
      </c>
      <c r="P22005" s="1">
        <f t="shared" si="1059"/>
        <v>4.6153846153846156E-2</v>
      </c>
      <c r="Q22005">
        <f t="shared" si="1060"/>
        <v>0</v>
      </c>
    </row>
    <row r="22006" spans="2:17" x14ac:dyDescent="0.25">
      <c r="B22006" t="s">
        <v>263</v>
      </c>
      <c r="J22006" t="s">
        <v>73</v>
      </c>
      <c r="K22006">
        <v>6</v>
      </c>
      <c r="N22006" t="s">
        <v>240</v>
      </c>
      <c r="P22006" s="1">
        <f t="shared" si="1059"/>
        <v>4.2857142857142858E-2</v>
      </c>
      <c r="Q22006">
        <f t="shared" si="1060"/>
        <v>0</v>
      </c>
    </row>
    <row r="22007" spans="2:17" x14ac:dyDescent="0.25">
      <c r="B22007" t="s">
        <v>263</v>
      </c>
      <c r="J22007" t="s">
        <v>73</v>
      </c>
      <c r="K22007">
        <v>6</v>
      </c>
      <c r="N22007" t="s">
        <v>240</v>
      </c>
      <c r="P22007" s="1">
        <f t="shared" si="1059"/>
        <v>4.2857142857142858E-2</v>
      </c>
      <c r="Q22007">
        <f t="shared" si="1060"/>
        <v>0</v>
      </c>
    </row>
    <row r="22008" spans="2:17" x14ac:dyDescent="0.25">
      <c r="B22008" t="s">
        <v>263</v>
      </c>
      <c r="J22008" t="s">
        <v>73</v>
      </c>
      <c r="K22008">
        <v>6</v>
      </c>
      <c r="N22008" t="s">
        <v>240</v>
      </c>
      <c r="P22008" s="1">
        <f t="shared" si="1059"/>
        <v>4.2857142857142858E-2</v>
      </c>
      <c r="Q22008">
        <f t="shared" si="1060"/>
        <v>0</v>
      </c>
    </row>
    <row r="22009" spans="2:17" x14ac:dyDescent="0.25">
      <c r="B22009" t="s">
        <v>263</v>
      </c>
      <c r="J22009" t="s">
        <v>73</v>
      </c>
      <c r="K22009">
        <v>6</v>
      </c>
      <c r="N22009" t="s">
        <v>240</v>
      </c>
      <c r="P22009" s="1">
        <f t="shared" ref="P22009:P22072" si="1061">K22009/J22009</f>
        <v>4.2857142857142858E-2</v>
      </c>
      <c r="Q22009">
        <f t="shared" si="1060"/>
        <v>0</v>
      </c>
    </row>
    <row r="22010" spans="2:17" x14ac:dyDescent="0.25">
      <c r="B22010" t="s">
        <v>263</v>
      </c>
      <c r="J22010" t="s">
        <v>73</v>
      </c>
      <c r="K22010">
        <v>6</v>
      </c>
      <c r="N22010" t="s">
        <v>240</v>
      </c>
      <c r="P22010" s="1">
        <f t="shared" si="1061"/>
        <v>4.2857142857142858E-2</v>
      </c>
      <c r="Q22010">
        <f t="shared" si="1060"/>
        <v>0</v>
      </c>
    </row>
    <row r="22011" spans="2:17" x14ac:dyDescent="0.25">
      <c r="B22011" t="s">
        <v>263</v>
      </c>
      <c r="J22011" t="s">
        <v>41</v>
      </c>
      <c r="K22011">
        <v>6</v>
      </c>
      <c r="N22011" t="s">
        <v>240</v>
      </c>
      <c r="P22011" s="1">
        <f t="shared" si="1061"/>
        <v>4.1666666666666664E-2</v>
      </c>
      <c r="Q22011">
        <f t="shared" si="1060"/>
        <v>0</v>
      </c>
    </row>
    <row r="22012" spans="2:17" x14ac:dyDescent="0.25">
      <c r="B22012" t="s">
        <v>263</v>
      </c>
      <c r="J22012" t="s">
        <v>41</v>
      </c>
      <c r="K22012">
        <v>6</v>
      </c>
      <c r="N22012" t="s">
        <v>240</v>
      </c>
      <c r="P22012" s="1">
        <f t="shared" si="1061"/>
        <v>4.1666666666666664E-2</v>
      </c>
      <c r="Q22012">
        <f t="shared" ref="Q22012:Q22075" si="1062">F22012*P22012</f>
        <v>0</v>
      </c>
    </row>
    <row r="22013" spans="2:17" x14ac:dyDescent="0.25">
      <c r="B22013" t="s">
        <v>263</v>
      </c>
      <c r="J22013" t="s">
        <v>41</v>
      </c>
      <c r="K22013">
        <v>6</v>
      </c>
      <c r="N22013" t="s">
        <v>240</v>
      </c>
      <c r="P22013" s="1">
        <f t="shared" si="1061"/>
        <v>4.1666666666666664E-2</v>
      </c>
      <c r="Q22013">
        <f t="shared" si="1062"/>
        <v>0</v>
      </c>
    </row>
    <row r="22014" spans="2:17" x14ac:dyDescent="0.25">
      <c r="B22014" t="s">
        <v>263</v>
      </c>
      <c r="J22014" t="s">
        <v>41</v>
      </c>
      <c r="K22014">
        <v>6</v>
      </c>
      <c r="N22014" t="s">
        <v>240</v>
      </c>
      <c r="P22014" s="1">
        <f t="shared" si="1061"/>
        <v>4.1666666666666664E-2</v>
      </c>
      <c r="Q22014">
        <f t="shared" si="1062"/>
        <v>0</v>
      </c>
    </row>
    <row r="22015" spans="2:17" x14ac:dyDescent="0.25">
      <c r="B22015" t="s">
        <v>263</v>
      </c>
      <c r="J22015" t="s">
        <v>41</v>
      </c>
      <c r="K22015">
        <v>6</v>
      </c>
      <c r="N22015" t="s">
        <v>240</v>
      </c>
      <c r="P22015" s="1">
        <f t="shared" si="1061"/>
        <v>4.1666666666666664E-2</v>
      </c>
      <c r="Q22015">
        <f t="shared" si="1062"/>
        <v>0</v>
      </c>
    </row>
    <row r="22016" spans="2:17" x14ac:dyDescent="0.25">
      <c r="B22016" t="s">
        <v>263</v>
      </c>
      <c r="J22016" t="s">
        <v>163</v>
      </c>
      <c r="K22016">
        <v>6</v>
      </c>
      <c r="N22016" t="s">
        <v>240</v>
      </c>
      <c r="P22016" s="1">
        <f t="shared" si="1061"/>
        <v>4.1095890410958902E-2</v>
      </c>
      <c r="Q22016">
        <f t="shared" si="1062"/>
        <v>0</v>
      </c>
    </row>
    <row r="22017" spans="2:17" x14ac:dyDescent="0.25">
      <c r="B22017" t="s">
        <v>263</v>
      </c>
      <c r="J22017" t="s">
        <v>163</v>
      </c>
      <c r="K22017">
        <v>6</v>
      </c>
      <c r="N22017" t="s">
        <v>240</v>
      </c>
      <c r="P22017" s="1">
        <f t="shared" si="1061"/>
        <v>4.1095890410958902E-2</v>
      </c>
      <c r="Q22017">
        <f t="shared" si="1062"/>
        <v>0</v>
      </c>
    </row>
    <row r="22018" spans="2:17" x14ac:dyDescent="0.25">
      <c r="B22018" t="s">
        <v>263</v>
      </c>
      <c r="J22018" t="s">
        <v>163</v>
      </c>
      <c r="K22018">
        <v>6</v>
      </c>
      <c r="N22018" t="s">
        <v>240</v>
      </c>
      <c r="P22018" s="1">
        <f t="shared" si="1061"/>
        <v>4.1095890410958902E-2</v>
      </c>
      <c r="Q22018">
        <f t="shared" si="1062"/>
        <v>0</v>
      </c>
    </row>
    <row r="22019" spans="2:17" x14ac:dyDescent="0.25">
      <c r="B22019" t="s">
        <v>263</v>
      </c>
      <c r="J22019" t="s">
        <v>163</v>
      </c>
      <c r="K22019">
        <v>6</v>
      </c>
      <c r="N22019" t="s">
        <v>240</v>
      </c>
      <c r="P22019" s="1">
        <f t="shared" si="1061"/>
        <v>4.1095890410958902E-2</v>
      </c>
      <c r="Q22019">
        <f t="shared" si="1062"/>
        <v>0</v>
      </c>
    </row>
    <row r="22020" spans="2:17" x14ac:dyDescent="0.25">
      <c r="B22020" t="s">
        <v>263</v>
      </c>
      <c r="J22020" t="s">
        <v>21</v>
      </c>
      <c r="K22020">
        <v>6</v>
      </c>
      <c r="N22020" t="s">
        <v>240</v>
      </c>
      <c r="P22020" s="1">
        <f t="shared" si="1061"/>
        <v>4.0268456375838924E-2</v>
      </c>
      <c r="Q22020">
        <f t="shared" si="1062"/>
        <v>0</v>
      </c>
    </row>
    <row r="22021" spans="2:17" x14ac:dyDescent="0.25">
      <c r="B22021" t="s">
        <v>263</v>
      </c>
      <c r="J22021" t="s">
        <v>21</v>
      </c>
      <c r="K22021">
        <v>6</v>
      </c>
      <c r="N22021" t="s">
        <v>240</v>
      </c>
      <c r="P22021" s="1">
        <f t="shared" si="1061"/>
        <v>4.0268456375838924E-2</v>
      </c>
      <c r="Q22021">
        <f t="shared" si="1062"/>
        <v>0</v>
      </c>
    </row>
    <row r="22022" spans="2:17" x14ac:dyDescent="0.25">
      <c r="B22022" t="s">
        <v>263</v>
      </c>
      <c r="J22022" t="s">
        <v>21</v>
      </c>
      <c r="K22022">
        <v>6</v>
      </c>
      <c r="N22022" t="s">
        <v>240</v>
      </c>
      <c r="P22022" s="1">
        <f t="shared" si="1061"/>
        <v>4.0268456375838924E-2</v>
      </c>
      <c r="Q22022">
        <f t="shared" si="1062"/>
        <v>0</v>
      </c>
    </row>
    <row r="22023" spans="2:17" x14ac:dyDescent="0.25">
      <c r="B22023" t="s">
        <v>263</v>
      </c>
      <c r="J22023" t="s">
        <v>144</v>
      </c>
      <c r="K22023">
        <v>6</v>
      </c>
      <c r="N22023" t="s">
        <v>240</v>
      </c>
      <c r="P22023" s="1">
        <f t="shared" si="1061"/>
        <v>3.8461538461538464E-2</v>
      </c>
      <c r="Q22023">
        <f t="shared" si="1062"/>
        <v>0</v>
      </c>
    </row>
    <row r="22024" spans="2:17" x14ac:dyDescent="0.25">
      <c r="B22024" t="s">
        <v>263</v>
      </c>
      <c r="J22024" t="s">
        <v>12</v>
      </c>
      <c r="K22024">
        <v>6</v>
      </c>
      <c r="N22024" t="s">
        <v>240</v>
      </c>
      <c r="P22024" s="1">
        <f t="shared" si="1061"/>
        <v>3.7499999999999999E-2</v>
      </c>
      <c r="Q22024">
        <f t="shared" si="1062"/>
        <v>0</v>
      </c>
    </row>
    <row r="22025" spans="2:17" x14ac:dyDescent="0.25">
      <c r="B22025" t="s">
        <v>263</v>
      </c>
      <c r="J22025" t="s">
        <v>12</v>
      </c>
      <c r="K22025">
        <v>6</v>
      </c>
      <c r="N22025" t="s">
        <v>240</v>
      </c>
      <c r="P22025" s="1">
        <f t="shared" si="1061"/>
        <v>3.7499999999999999E-2</v>
      </c>
      <c r="Q22025">
        <f t="shared" si="1062"/>
        <v>0</v>
      </c>
    </row>
    <row r="22026" spans="2:17" x14ac:dyDescent="0.25">
      <c r="B22026" t="s">
        <v>263</v>
      </c>
      <c r="J22026" t="s">
        <v>106</v>
      </c>
      <c r="K22026">
        <v>6</v>
      </c>
      <c r="N22026" t="s">
        <v>240</v>
      </c>
      <c r="P22026" s="1">
        <f t="shared" si="1061"/>
        <v>3.7037037037037035E-2</v>
      </c>
      <c r="Q22026">
        <f t="shared" si="1062"/>
        <v>0</v>
      </c>
    </row>
    <row r="22027" spans="2:17" x14ac:dyDescent="0.25">
      <c r="B22027" t="s">
        <v>263</v>
      </c>
      <c r="J22027" t="s">
        <v>134</v>
      </c>
      <c r="K22027">
        <v>6</v>
      </c>
      <c r="N22027" t="s">
        <v>240</v>
      </c>
      <c r="P22027" s="1">
        <f t="shared" si="1061"/>
        <v>3.5714285714285712E-2</v>
      </c>
      <c r="Q22027">
        <f t="shared" si="1062"/>
        <v>0</v>
      </c>
    </row>
    <row r="22028" spans="2:17" x14ac:dyDescent="0.25">
      <c r="B22028" t="s">
        <v>263</v>
      </c>
      <c r="J22028" t="s">
        <v>119</v>
      </c>
      <c r="K22028">
        <v>6</v>
      </c>
      <c r="N22028" t="s">
        <v>240</v>
      </c>
      <c r="P22028" s="1">
        <f t="shared" si="1061"/>
        <v>3.4682080924855488E-2</v>
      </c>
      <c r="Q22028">
        <f t="shared" si="1062"/>
        <v>0</v>
      </c>
    </row>
    <row r="22029" spans="2:17" x14ac:dyDescent="0.25">
      <c r="B22029" t="s">
        <v>263</v>
      </c>
      <c r="J22029" t="s">
        <v>97</v>
      </c>
      <c r="K22029">
        <v>6</v>
      </c>
      <c r="N22029" t="s">
        <v>240</v>
      </c>
      <c r="P22029" s="1">
        <f t="shared" si="1061"/>
        <v>3.3333333333333333E-2</v>
      </c>
      <c r="Q22029">
        <f t="shared" si="1062"/>
        <v>0</v>
      </c>
    </row>
    <row r="22030" spans="2:17" x14ac:dyDescent="0.25">
      <c r="B22030" t="s">
        <v>263</v>
      </c>
      <c r="J22030" t="s">
        <v>130</v>
      </c>
      <c r="K22030">
        <v>6</v>
      </c>
      <c r="N22030" t="s">
        <v>240</v>
      </c>
      <c r="P22030" s="1">
        <f t="shared" si="1061"/>
        <v>3.0456852791878174E-2</v>
      </c>
      <c r="Q22030">
        <f t="shared" si="1062"/>
        <v>0</v>
      </c>
    </row>
    <row r="22031" spans="2:17" x14ac:dyDescent="0.25">
      <c r="B22031" t="s">
        <v>263</v>
      </c>
      <c r="J22031" t="s">
        <v>125</v>
      </c>
      <c r="K22031">
        <v>6</v>
      </c>
      <c r="N22031" t="s">
        <v>240</v>
      </c>
      <c r="P22031" s="1">
        <f t="shared" si="1061"/>
        <v>0.03</v>
      </c>
      <c r="Q22031">
        <f t="shared" si="1062"/>
        <v>0</v>
      </c>
    </row>
    <row r="22032" spans="2:17" x14ac:dyDescent="0.25">
      <c r="B22032" t="s">
        <v>263</v>
      </c>
      <c r="J22032" t="s">
        <v>219</v>
      </c>
      <c r="K22032">
        <v>6</v>
      </c>
      <c r="N22032" t="s">
        <v>240</v>
      </c>
      <c r="P22032" s="1">
        <f t="shared" si="1061"/>
        <v>2.5000000000000001E-2</v>
      </c>
      <c r="Q22032">
        <f t="shared" si="1062"/>
        <v>0</v>
      </c>
    </row>
    <row r="22033" spans="2:17" x14ac:dyDescent="0.25">
      <c r="B22033" t="s">
        <v>263</v>
      </c>
      <c r="J22033" t="s">
        <v>170</v>
      </c>
      <c r="K22033">
        <v>6</v>
      </c>
      <c r="N22033" t="s">
        <v>240</v>
      </c>
      <c r="P22033" s="1">
        <f t="shared" si="1061"/>
        <v>1.9736842105263157E-2</v>
      </c>
      <c r="Q22033">
        <f t="shared" si="1062"/>
        <v>0</v>
      </c>
    </row>
    <row r="22034" spans="2:17" x14ac:dyDescent="0.25">
      <c r="B22034" t="s">
        <v>263</v>
      </c>
      <c r="J22034" t="s">
        <v>151</v>
      </c>
      <c r="K22034">
        <v>6</v>
      </c>
      <c r="N22034" t="s">
        <v>240</v>
      </c>
      <c r="P22034" s="1">
        <f t="shared" si="1061"/>
        <v>1.9230769230769232E-2</v>
      </c>
      <c r="Q22034">
        <f t="shared" si="1062"/>
        <v>0</v>
      </c>
    </row>
    <row r="22035" spans="2:17" x14ac:dyDescent="0.25">
      <c r="B22035" t="s">
        <v>263</v>
      </c>
      <c r="J22035" t="s">
        <v>135</v>
      </c>
      <c r="K22035">
        <v>5</v>
      </c>
      <c r="N22035" t="s">
        <v>240</v>
      </c>
      <c r="P22035" s="1">
        <f t="shared" si="1061"/>
        <v>0.14285714285714285</v>
      </c>
      <c r="Q22035">
        <f t="shared" si="1062"/>
        <v>0</v>
      </c>
    </row>
    <row r="22036" spans="2:17" x14ac:dyDescent="0.25">
      <c r="B22036" t="s">
        <v>263</v>
      </c>
      <c r="J22036" t="s">
        <v>161</v>
      </c>
      <c r="K22036">
        <v>5</v>
      </c>
      <c r="N22036" t="s">
        <v>240</v>
      </c>
      <c r="P22036" s="1">
        <f t="shared" si="1061"/>
        <v>0.10204081632653061</v>
      </c>
      <c r="Q22036">
        <f t="shared" si="1062"/>
        <v>0</v>
      </c>
    </row>
    <row r="22037" spans="2:17" x14ac:dyDescent="0.25">
      <c r="B22037" t="s">
        <v>263</v>
      </c>
      <c r="J22037" t="s">
        <v>145</v>
      </c>
      <c r="K22037">
        <v>5</v>
      </c>
      <c r="N22037" t="s">
        <v>240</v>
      </c>
      <c r="P22037" s="1">
        <f t="shared" si="1061"/>
        <v>6.5789473684210523E-2</v>
      </c>
      <c r="Q22037">
        <f t="shared" si="1062"/>
        <v>0</v>
      </c>
    </row>
    <row r="22038" spans="2:17" x14ac:dyDescent="0.25">
      <c r="B22038" t="s">
        <v>263</v>
      </c>
      <c r="J22038" t="s">
        <v>10</v>
      </c>
      <c r="K22038">
        <v>5</v>
      </c>
      <c r="N22038" t="s">
        <v>240</v>
      </c>
      <c r="P22038" s="1">
        <f t="shared" si="1061"/>
        <v>6.25E-2</v>
      </c>
      <c r="Q22038">
        <f t="shared" si="1062"/>
        <v>0</v>
      </c>
    </row>
    <row r="22039" spans="2:17" x14ac:dyDescent="0.25">
      <c r="B22039" t="s">
        <v>263</v>
      </c>
      <c r="J22039" t="s">
        <v>10</v>
      </c>
      <c r="K22039">
        <v>5</v>
      </c>
      <c r="N22039" t="s">
        <v>240</v>
      </c>
      <c r="P22039" s="1">
        <f t="shared" si="1061"/>
        <v>6.25E-2</v>
      </c>
      <c r="Q22039">
        <f t="shared" si="1062"/>
        <v>0</v>
      </c>
    </row>
    <row r="22040" spans="2:17" x14ac:dyDescent="0.25">
      <c r="B22040" t="s">
        <v>263</v>
      </c>
      <c r="J22040" t="s">
        <v>43</v>
      </c>
      <c r="K22040">
        <v>5</v>
      </c>
      <c r="N22040" t="s">
        <v>240</v>
      </c>
      <c r="P22040" s="1">
        <f t="shared" si="1061"/>
        <v>6.097560975609756E-2</v>
      </c>
      <c r="Q22040">
        <f t="shared" si="1062"/>
        <v>0</v>
      </c>
    </row>
    <row r="22041" spans="2:17" x14ac:dyDescent="0.25">
      <c r="B22041" t="s">
        <v>263</v>
      </c>
      <c r="J22041" t="s">
        <v>110</v>
      </c>
      <c r="K22041">
        <v>5</v>
      </c>
      <c r="N22041" t="s">
        <v>240</v>
      </c>
      <c r="P22041" s="1">
        <f t="shared" si="1061"/>
        <v>5.6818181818181816E-2</v>
      </c>
      <c r="Q22041">
        <f t="shared" si="1062"/>
        <v>0</v>
      </c>
    </row>
    <row r="22042" spans="2:17" x14ac:dyDescent="0.25">
      <c r="B22042" t="s">
        <v>263</v>
      </c>
      <c r="J22042" t="s">
        <v>110</v>
      </c>
      <c r="K22042">
        <v>5</v>
      </c>
      <c r="N22042" t="s">
        <v>240</v>
      </c>
      <c r="P22042" s="1">
        <f t="shared" si="1061"/>
        <v>5.6818181818181816E-2</v>
      </c>
      <c r="Q22042">
        <f t="shared" si="1062"/>
        <v>0</v>
      </c>
    </row>
    <row r="22043" spans="2:17" x14ac:dyDescent="0.25">
      <c r="B22043" t="s">
        <v>263</v>
      </c>
      <c r="J22043" t="s">
        <v>27</v>
      </c>
      <c r="K22043">
        <v>5</v>
      </c>
      <c r="N22043" t="s">
        <v>240</v>
      </c>
      <c r="P22043" s="1">
        <f t="shared" si="1061"/>
        <v>5.2083333333333336E-2</v>
      </c>
      <c r="Q22043">
        <f t="shared" si="1062"/>
        <v>0</v>
      </c>
    </row>
    <row r="22044" spans="2:17" x14ac:dyDescent="0.25">
      <c r="B22044" t="s">
        <v>263</v>
      </c>
      <c r="J22044" t="s">
        <v>30</v>
      </c>
      <c r="K22044">
        <v>5</v>
      </c>
      <c r="N22044" t="s">
        <v>240</v>
      </c>
      <c r="P22044" s="1">
        <f t="shared" si="1061"/>
        <v>4.9019607843137254E-2</v>
      </c>
      <c r="Q22044">
        <f t="shared" si="1062"/>
        <v>0</v>
      </c>
    </row>
    <row r="22045" spans="2:17" x14ac:dyDescent="0.25">
      <c r="B22045" t="s">
        <v>263</v>
      </c>
      <c r="J22045" t="s">
        <v>34</v>
      </c>
      <c r="K22045">
        <v>5</v>
      </c>
      <c r="N22045" t="s">
        <v>240</v>
      </c>
      <c r="P22045" s="1">
        <f t="shared" si="1061"/>
        <v>4.807692307692308E-2</v>
      </c>
      <c r="Q22045">
        <f t="shared" si="1062"/>
        <v>0</v>
      </c>
    </row>
    <row r="22046" spans="2:17" x14ac:dyDescent="0.25">
      <c r="B22046" t="s">
        <v>263</v>
      </c>
      <c r="J22046" t="s">
        <v>128</v>
      </c>
      <c r="K22046">
        <v>5</v>
      </c>
      <c r="N22046" t="s">
        <v>240</v>
      </c>
      <c r="P22046" s="1">
        <f t="shared" si="1061"/>
        <v>4.5454545454545456E-2</v>
      </c>
      <c r="Q22046">
        <f t="shared" si="1062"/>
        <v>0</v>
      </c>
    </row>
    <row r="22047" spans="2:17" x14ac:dyDescent="0.25">
      <c r="B22047" t="s">
        <v>263</v>
      </c>
      <c r="J22047" t="s">
        <v>42</v>
      </c>
      <c r="K22047">
        <v>5</v>
      </c>
      <c r="N22047" t="s">
        <v>240</v>
      </c>
      <c r="P22047" s="1">
        <f t="shared" si="1061"/>
        <v>4.4642857142857144E-2</v>
      </c>
      <c r="Q22047">
        <f t="shared" si="1062"/>
        <v>0</v>
      </c>
    </row>
    <row r="22048" spans="2:17" x14ac:dyDescent="0.25">
      <c r="B22048" t="s">
        <v>263</v>
      </c>
      <c r="J22048" t="s">
        <v>42</v>
      </c>
      <c r="K22048">
        <v>5</v>
      </c>
      <c r="N22048" t="s">
        <v>240</v>
      </c>
      <c r="P22048" s="1">
        <f t="shared" si="1061"/>
        <v>4.4642857142857144E-2</v>
      </c>
      <c r="Q22048">
        <f t="shared" si="1062"/>
        <v>0</v>
      </c>
    </row>
    <row r="22049" spans="2:17" x14ac:dyDescent="0.25">
      <c r="B22049" t="s">
        <v>263</v>
      </c>
      <c r="J22049" t="s">
        <v>42</v>
      </c>
      <c r="K22049">
        <v>5</v>
      </c>
      <c r="N22049" t="s">
        <v>240</v>
      </c>
      <c r="P22049" s="1">
        <f t="shared" si="1061"/>
        <v>4.4642857142857144E-2</v>
      </c>
      <c r="Q22049">
        <f t="shared" si="1062"/>
        <v>0</v>
      </c>
    </row>
    <row r="22050" spans="2:17" x14ac:dyDescent="0.25">
      <c r="B22050" t="s">
        <v>263</v>
      </c>
      <c r="J22050" t="s">
        <v>16</v>
      </c>
      <c r="K22050">
        <v>5</v>
      </c>
      <c r="N22050" t="s">
        <v>240</v>
      </c>
      <c r="P22050" s="1">
        <f t="shared" si="1061"/>
        <v>3.90625E-2</v>
      </c>
      <c r="Q22050">
        <f t="shared" si="1062"/>
        <v>0</v>
      </c>
    </row>
    <row r="22051" spans="2:17" x14ac:dyDescent="0.25">
      <c r="B22051" t="s">
        <v>263</v>
      </c>
      <c r="J22051" t="s">
        <v>16</v>
      </c>
      <c r="K22051">
        <v>5</v>
      </c>
      <c r="N22051" t="s">
        <v>240</v>
      </c>
      <c r="P22051" s="1">
        <f t="shared" si="1061"/>
        <v>3.90625E-2</v>
      </c>
      <c r="Q22051">
        <f t="shared" si="1062"/>
        <v>0</v>
      </c>
    </row>
    <row r="22052" spans="2:17" x14ac:dyDescent="0.25">
      <c r="B22052" t="s">
        <v>263</v>
      </c>
      <c r="J22052" t="s">
        <v>16</v>
      </c>
      <c r="K22052">
        <v>5</v>
      </c>
      <c r="N22052" t="s">
        <v>240</v>
      </c>
      <c r="P22052" s="1">
        <f t="shared" si="1061"/>
        <v>3.90625E-2</v>
      </c>
      <c r="Q22052">
        <f t="shared" si="1062"/>
        <v>0</v>
      </c>
    </row>
    <row r="22053" spans="2:17" x14ac:dyDescent="0.25">
      <c r="B22053" t="s">
        <v>263</v>
      </c>
      <c r="J22053" t="s">
        <v>16</v>
      </c>
      <c r="K22053">
        <v>5</v>
      </c>
      <c r="N22053" t="s">
        <v>240</v>
      </c>
      <c r="P22053" s="1">
        <f t="shared" si="1061"/>
        <v>3.90625E-2</v>
      </c>
      <c r="Q22053">
        <f t="shared" si="1062"/>
        <v>0</v>
      </c>
    </row>
    <row r="22054" spans="2:17" x14ac:dyDescent="0.25">
      <c r="B22054" t="s">
        <v>263</v>
      </c>
      <c r="J22054" t="s">
        <v>16</v>
      </c>
      <c r="K22054">
        <v>5</v>
      </c>
      <c r="N22054" t="s">
        <v>240</v>
      </c>
      <c r="P22054" s="1">
        <f t="shared" si="1061"/>
        <v>3.90625E-2</v>
      </c>
      <c r="Q22054">
        <f t="shared" si="1062"/>
        <v>0</v>
      </c>
    </row>
    <row r="22055" spans="2:17" x14ac:dyDescent="0.25">
      <c r="B22055" t="s">
        <v>263</v>
      </c>
      <c r="J22055" t="s">
        <v>16</v>
      </c>
      <c r="K22055">
        <v>5</v>
      </c>
      <c r="N22055" t="s">
        <v>240</v>
      </c>
      <c r="P22055" s="1">
        <f t="shared" si="1061"/>
        <v>3.90625E-2</v>
      </c>
      <c r="Q22055">
        <f t="shared" si="1062"/>
        <v>0</v>
      </c>
    </row>
    <row r="22056" spans="2:17" x14ac:dyDescent="0.25">
      <c r="B22056" t="s">
        <v>263</v>
      </c>
      <c r="J22056" t="s">
        <v>16</v>
      </c>
      <c r="K22056">
        <v>5</v>
      </c>
      <c r="N22056" t="s">
        <v>240</v>
      </c>
      <c r="P22056" s="1">
        <f t="shared" si="1061"/>
        <v>3.90625E-2</v>
      </c>
      <c r="Q22056">
        <f t="shared" si="1062"/>
        <v>0</v>
      </c>
    </row>
    <row r="22057" spans="2:17" x14ac:dyDescent="0.25">
      <c r="B22057" t="s">
        <v>263</v>
      </c>
      <c r="J22057" t="s">
        <v>16</v>
      </c>
      <c r="K22057">
        <v>5</v>
      </c>
      <c r="N22057" t="s">
        <v>240</v>
      </c>
      <c r="P22057" s="1">
        <f t="shared" si="1061"/>
        <v>3.90625E-2</v>
      </c>
      <c r="Q22057">
        <f t="shared" si="1062"/>
        <v>0</v>
      </c>
    </row>
    <row r="22058" spans="2:17" x14ac:dyDescent="0.25">
      <c r="B22058" t="s">
        <v>263</v>
      </c>
      <c r="J22058" t="s">
        <v>73</v>
      </c>
      <c r="K22058">
        <v>5</v>
      </c>
      <c r="N22058" t="s">
        <v>240</v>
      </c>
      <c r="P22058" s="1">
        <f t="shared" si="1061"/>
        <v>3.5714285714285712E-2</v>
      </c>
      <c r="Q22058">
        <f t="shared" si="1062"/>
        <v>0</v>
      </c>
    </row>
    <row r="22059" spans="2:17" x14ac:dyDescent="0.25">
      <c r="B22059" t="s">
        <v>263</v>
      </c>
      <c r="J22059" t="s">
        <v>73</v>
      </c>
      <c r="K22059">
        <v>5</v>
      </c>
      <c r="N22059" t="s">
        <v>240</v>
      </c>
      <c r="P22059" s="1">
        <f t="shared" si="1061"/>
        <v>3.5714285714285712E-2</v>
      </c>
      <c r="Q22059">
        <f t="shared" si="1062"/>
        <v>0</v>
      </c>
    </row>
    <row r="22060" spans="2:17" x14ac:dyDescent="0.25">
      <c r="B22060" t="s">
        <v>263</v>
      </c>
      <c r="J22060" t="s">
        <v>73</v>
      </c>
      <c r="K22060">
        <v>5</v>
      </c>
      <c r="N22060" t="s">
        <v>240</v>
      </c>
      <c r="P22060" s="1">
        <f t="shared" si="1061"/>
        <v>3.5714285714285712E-2</v>
      </c>
      <c r="Q22060">
        <f t="shared" si="1062"/>
        <v>0</v>
      </c>
    </row>
    <row r="22061" spans="2:17" x14ac:dyDescent="0.25">
      <c r="B22061" t="s">
        <v>263</v>
      </c>
      <c r="J22061" t="s">
        <v>41</v>
      </c>
      <c r="K22061">
        <v>5</v>
      </c>
      <c r="N22061" t="s">
        <v>240</v>
      </c>
      <c r="P22061" s="1">
        <f t="shared" si="1061"/>
        <v>3.4722222222222224E-2</v>
      </c>
      <c r="Q22061">
        <f t="shared" si="1062"/>
        <v>0</v>
      </c>
    </row>
    <row r="22062" spans="2:17" x14ac:dyDescent="0.25">
      <c r="B22062" t="s">
        <v>263</v>
      </c>
      <c r="J22062" t="s">
        <v>41</v>
      </c>
      <c r="K22062">
        <v>5</v>
      </c>
      <c r="N22062" t="s">
        <v>240</v>
      </c>
      <c r="P22062" s="1">
        <f t="shared" si="1061"/>
        <v>3.4722222222222224E-2</v>
      </c>
      <c r="Q22062">
        <f t="shared" si="1062"/>
        <v>0</v>
      </c>
    </row>
    <row r="22063" spans="2:17" x14ac:dyDescent="0.25">
      <c r="B22063" t="s">
        <v>263</v>
      </c>
      <c r="J22063" t="s">
        <v>41</v>
      </c>
      <c r="K22063">
        <v>5</v>
      </c>
      <c r="N22063" t="s">
        <v>240</v>
      </c>
      <c r="P22063" s="1">
        <f t="shared" si="1061"/>
        <v>3.4722222222222224E-2</v>
      </c>
      <c r="Q22063">
        <f t="shared" si="1062"/>
        <v>0</v>
      </c>
    </row>
    <row r="22064" spans="2:17" x14ac:dyDescent="0.25">
      <c r="B22064" t="s">
        <v>263</v>
      </c>
      <c r="J22064" t="s">
        <v>41</v>
      </c>
      <c r="K22064">
        <v>5</v>
      </c>
      <c r="N22064" t="s">
        <v>240</v>
      </c>
      <c r="P22064" s="1">
        <f t="shared" si="1061"/>
        <v>3.4722222222222224E-2</v>
      </c>
      <c r="Q22064">
        <f t="shared" si="1062"/>
        <v>0</v>
      </c>
    </row>
    <row r="22065" spans="2:17" x14ac:dyDescent="0.25">
      <c r="B22065" t="s">
        <v>263</v>
      </c>
      <c r="J22065" t="s">
        <v>41</v>
      </c>
      <c r="K22065">
        <v>5</v>
      </c>
      <c r="N22065" t="s">
        <v>240</v>
      </c>
      <c r="P22065" s="1">
        <f t="shared" si="1061"/>
        <v>3.4722222222222224E-2</v>
      </c>
      <c r="Q22065">
        <f t="shared" si="1062"/>
        <v>0</v>
      </c>
    </row>
    <row r="22066" spans="2:17" x14ac:dyDescent="0.25">
      <c r="B22066" t="s">
        <v>263</v>
      </c>
      <c r="J22066" t="s">
        <v>163</v>
      </c>
      <c r="K22066">
        <v>5</v>
      </c>
      <c r="N22066" t="s">
        <v>240</v>
      </c>
      <c r="P22066" s="1">
        <f t="shared" si="1061"/>
        <v>3.4246575342465752E-2</v>
      </c>
      <c r="Q22066">
        <f t="shared" si="1062"/>
        <v>0</v>
      </c>
    </row>
    <row r="22067" spans="2:17" x14ac:dyDescent="0.25">
      <c r="B22067" t="s">
        <v>263</v>
      </c>
      <c r="J22067" t="s">
        <v>102</v>
      </c>
      <c r="K22067">
        <v>5</v>
      </c>
      <c r="N22067" t="s">
        <v>240</v>
      </c>
      <c r="P22067" s="1">
        <f t="shared" si="1061"/>
        <v>3.3112582781456956E-2</v>
      </c>
      <c r="Q22067">
        <f t="shared" si="1062"/>
        <v>0</v>
      </c>
    </row>
    <row r="22068" spans="2:17" x14ac:dyDescent="0.25">
      <c r="B22068" t="s">
        <v>263</v>
      </c>
      <c r="J22068" t="s">
        <v>12</v>
      </c>
      <c r="K22068">
        <v>5</v>
      </c>
      <c r="N22068" t="s">
        <v>240</v>
      </c>
      <c r="P22068" s="1">
        <f t="shared" si="1061"/>
        <v>3.125E-2</v>
      </c>
      <c r="Q22068">
        <f t="shared" si="1062"/>
        <v>0</v>
      </c>
    </row>
    <row r="22069" spans="2:17" x14ac:dyDescent="0.25">
      <c r="B22069" t="s">
        <v>263</v>
      </c>
      <c r="J22069" t="s">
        <v>12</v>
      </c>
      <c r="K22069">
        <v>5</v>
      </c>
      <c r="N22069" t="s">
        <v>240</v>
      </c>
      <c r="P22069" s="1">
        <f t="shared" si="1061"/>
        <v>3.125E-2</v>
      </c>
      <c r="Q22069">
        <f t="shared" si="1062"/>
        <v>0</v>
      </c>
    </row>
    <row r="22070" spans="2:17" x14ac:dyDescent="0.25">
      <c r="B22070" t="s">
        <v>263</v>
      </c>
      <c r="J22070" t="s">
        <v>106</v>
      </c>
      <c r="K22070">
        <v>5</v>
      </c>
      <c r="N22070" t="s">
        <v>240</v>
      </c>
      <c r="P22070" s="1">
        <f t="shared" si="1061"/>
        <v>3.0864197530864196E-2</v>
      </c>
      <c r="Q22070">
        <f t="shared" si="1062"/>
        <v>0</v>
      </c>
    </row>
    <row r="22071" spans="2:17" x14ac:dyDescent="0.25">
      <c r="B22071" t="s">
        <v>263</v>
      </c>
      <c r="J22071" t="s">
        <v>109</v>
      </c>
      <c r="K22071">
        <v>5</v>
      </c>
      <c r="N22071" t="s">
        <v>240</v>
      </c>
      <c r="P22071" s="1">
        <f t="shared" si="1061"/>
        <v>2.9239766081871343E-2</v>
      </c>
      <c r="Q22071">
        <f t="shared" si="1062"/>
        <v>0</v>
      </c>
    </row>
    <row r="22072" spans="2:17" x14ac:dyDescent="0.25">
      <c r="B22072" t="s">
        <v>263</v>
      </c>
      <c r="J22072" t="s">
        <v>207</v>
      </c>
      <c r="K22072">
        <v>5</v>
      </c>
      <c r="N22072" t="s">
        <v>240</v>
      </c>
      <c r="P22072" s="1">
        <f t="shared" si="1061"/>
        <v>2.717391304347826E-2</v>
      </c>
      <c r="Q22072">
        <f t="shared" si="1062"/>
        <v>0</v>
      </c>
    </row>
    <row r="22073" spans="2:17" x14ac:dyDescent="0.25">
      <c r="B22073" t="s">
        <v>263</v>
      </c>
      <c r="J22073" t="s">
        <v>77</v>
      </c>
      <c r="K22073">
        <v>5</v>
      </c>
      <c r="N22073" t="s">
        <v>240</v>
      </c>
      <c r="P22073" s="1">
        <f t="shared" ref="P22073:P22136" si="1063">K22073/J22073</f>
        <v>2.403846153846154E-2</v>
      </c>
      <c r="Q22073">
        <f t="shared" si="1062"/>
        <v>0</v>
      </c>
    </row>
    <row r="22074" spans="2:17" x14ac:dyDescent="0.25">
      <c r="B22074" t="s">
        <v>263</v>
      </c>
      <c r="J22074" t="s">
        <v>77</v>
      </c>
      <c r="K22074">
        <v>5</v>
      </c>
      <c r="N22074" t="s">
        <v>240</v>
      </c>
      <c r="P22074" s="1">
        <f t="shared" si="1063"/>
        <v>2.403846153846154E-2</v>
      </c>
      <c r="Q22074">
        <f t="shared" si="1062"/>
        <v>0</v>
      </c>
    </row>
    <row r="22075" spans="2:17" x14ac:dyDescent="0.25">
      <c r="B22075" t="s">
        <v>263</v>
      </c>
      <c r="J22075" t="s">
        <v>212</v>
      </c>
      <c r="K22075">
        <v>5</v>
      </c>
      <c r="N22075" t="s">
        <v>240</v>
      </c>
      <c r="P22075" s="1">
        <f t="shared" si="1063"/>
        <v>1.2755102040816327E-2</v>
      </c>
      <c r="Q22075">
        <f t="shared" si="1062"/>
        <v>0</v>
      </c>
    </row>
    <row r="22076" spans="2:17" x14ac:dyDescent="0.25">
      <c r="B22076" t="s">
        <v>263</v>
      </c>
      <c r="J22076" t="s">
        <v>204</v>
      </c>
      <c r="K22076">
        <v>5</v>
      </c>
      <c r="N22076" t="s">
        <v>240</v>
      </c>
      <c r="P22076" s="1">
        <f t="shared" si="1063"/>
        <v>6.993006993006993E-3</v>
      </c>
      <c r="Q22076">
        <f t="shared" ref="Q22076:Q22139" si="1064">F22076*P22076</f>
        <v>0</v>
      </c>
    </row>
    <row r="22077" spans="2:17" x14ac:dyDescent="0.25">
      <c r="B22077" t="s">
        <v>263</v>
      </c>
      <c r="J22077" t="s">
        <v>9</v>
      </c>
      <c r="K22077">
        <v>4</v>
      </c>
      <c r="N22077" t="s">
        <v>240</v>
      </c>
      <c r="P22077" s="1">
        <f t="shared" si="1063"/>
        <v>5.9701492537313432E-2</v>
      </c>
      <c r="Q22077">
        <f t="shared" si="1064"/>
        <v>0</v>
      </c>
    </row>
    <row r="22078" spans="2:17" x14ac:dyDescent="0.25">
      <c r="B22078" t="s">
        <v>263</v>
      </c>
      <c r="J22078" t="s">
        <v>145</v>
      </c>
      <c r="K22078">
        <v>4</v>
      </c>
      <c r="N22078" t="s">
        <v>240</v>
      </c>
      <c r="P22078" s="1">
        <f t="shared" si="1063"/>
        <v>5.2631578947368418E-2</v>
      </c>
      <c r="Q22078">
        <f t="shared" si="1064"/>
        <v>0</v>
      </c>
    </row>
    <row r="22079" spans="2:17" x14ac:dyDescent="0.25">
      <c r="B22079" t="s">
        <v>263</v>
      </c>
      <c r="J22079" t="s">
        <v>143</v>
      </c>
      <c r="K22079">
        <v>4</v>
      </c>
      <c r="N22079" t="s">
        <v>240</v>
      </c>
      <c r="P22079" s="1">
        <f t="shared" si="1063"/>
        <v>5.128205128205128E-2</v>
      </c>
      <c r="Q22079">
        <f t="shared" si="1064"/>
        <v>0</v>
      </c>
    </row>
    <row r="22080" spans="2:17" x14ac:dyDescent="0.25">
      <c r="B22080" t="s">
        <v>263</v>
      </c>
      <c r="J22080" t="s">
        <v>10</v>
      </c>
      <c r="K22080">
        <v>4</v>
      </c>
      <c r="N22080" t="s">
        <v>240</v>
      </c>
      <c r="P22080" s="1">
        <f t="shared" si="1063"/>
        <v>0.05</v>
      </c>
      <c r="Q22080">
        <f t="shared" si="1064"/>
        <v>0</v>
      </c>
    </row>
    <row r="22081" spans="2:17" x14ac:dyDescent="0.25">
      <c r="B22081" t="s">
        <v>263</v>
      </c>
      <c r="J22081" t="s">
        <v>43</v>
      </c>
      <c r="K22081">
        <v>4</v>
      </c>
      <c r="N22081" t="s">
        <v>240</v>
      </c>
      <c r="P22081" s="1">
        <f t="shared" si="1063"/>
        <v>4.878048780487805E-2</v>
      </c>
      <c r="Q22081">
        <f t="shared" si="1064"/>
        <v>0</v>
      </c>
    </row>
    <row r="22082" spans="2:17" x14ac:dyDescent="0.25">
      <c r="B22082" t="s">
        <v>263</v>
      </c>
      <c r="J22082" t="s">
        <v>123</v>
      </c>
      <c r="K22082">
        <v>4</v>
      </c>
      <c r="N22082" t="s">
        <v>240</v>
      </c>
      <c r="P22082" s="1">
        <f t="shared" si="1063"/>
        <v>4.7058823529411764E-2</v>
      </c>
      <c r="Q22082">
        <f t="shared" si="1064"/>
        <v>0</v>
      </c>
    </row>
    <row r="22083" spans="2:17" x14ac:dyDescent="0.25">
      <c r="B22083" t="s">
        <v>263</v>
      </c>
      <c r="J22083" t="s">
        <v>110</v>
      </c>
      <c r="K22083">
        <v>4</v>
      </c>
      <c r="N22083" t="s">
        <v>240</v>
      </c>
      <c r="P22083" s="1">
        <f t="shared" si="1063"/>
        <v>4.5454545454545456E-2</v>
      </c>
      <c r="Q22083">
        <f t="shared" si="1064"/>
        <v>0</v>
      </c>
    </row>
    <row r="22084" spans="2:17" x14ac:dyDescent="0.25">
      <c r="B22084" t="s">
        <v>263</v>
      </c>
      <c r="J22084" t="s">
        <v>110</v>
      </c>
      <c r="K22084">
        <v>4</v>
      </c>
      <c r="N22084" t="s">
        <v>240</v>
      </c>
      <c r="P22084" s="1">
        <f t="shared" si="1063"/>
        <v>4.5454545454545456E-2</v>
      </c>
      <c r="Q22084">
        <f t="shared" si="1064"/>
        <v>0</v>
      </c>
    </row>
    <row r="22085" spans="2:17" x14ac:dyDescent="0.25">
      <c r="B22085" t="s">
        <v>263</v>
      </c>
      <c r="J22085" t="s">
        <v>30</v>
      </c>
      <c r="K22085">
        <v>4</v>
      </c>
      <c r="N22085" t="s">
        <v>240</v>
      </c>
      <c r="P22085" s="1">
        <f t="shared" si="1063"/>
        <v>3.9215686274509803E-2</v>
      </c>
      <c r="Q22085">
        <f t="shared" si="1064"/>
        <v>0</v>
      </c>
    </row>
    <row r="22086" spans="2:17" x14ac:dyDescent="0.25">
      <c r="B22086" t="s">
        <v>263</v>
      </c>
      <c r="J22086" t="s">
        <v>30</v>
      </c>
      <c r="K22086">
        <v>4</v>
      </c>
      <c r="N22086" t="s">
        <v>240</v>
      </c>
      <c r="P22086" s="1">
        <f t="shared" si="1063"/>
        <v>3.9215686274509803E-2</v>
      </c>
      <c r="Q22086">
        <f t="shared" si="1064"/>
        <v>0</v>
      </c>
    </row>
    <row r="22087" spans="2:17" x14ac:dyDescent="0.25">
      <c r="B22087" t="s">
        <v>263</v>
      </c>
      <c r="J22087" t="s">
        <v>79</v>
      </c>
      <c r="K22087">
        <v>4</v>
      </c>
      <c r="N22087" t="s">
        <v>240</v>
      </c>
      <c r="P22087" s="1">
        <f t="shared" si="1063"/>
        <v>3.7383177570093455E-2</v>
      </c>
      <c r="Q22087">
        <f t="shared" si="1064"/>
        <v>0</v>
      </c>
    </row>
    <row r="22088" spans="2:17" x14ac:dyDescent="0.25">
      <c r="B22088" t="s">
        <v>263</v>
      </c>
      <c r="J22088" t="s">
        <v>79</v>
      </c>
      <c r="K22088">
        <v>4</v>
      </c>
      <c r="N22088" t="s">
        <v>240</v>
      </c>
      <c r="P22088" s="1">
        <f t="shared" si="1063"/>
        <v>3.7383177570093455E-2</v>
      </c>
      <c r="Q22088">
        <f t="shared" si="1064"/>
        <v>0</v>
      </c>
    </row>
    <row r="22089" spans="2:17" x14ac:dyDescent="0.25">
      <c r="B22089" t="s">
        <v>263</v>
      </c>
      <c r="J22089" t="s">
        <v>79</v>
      </c>
      <c r="K22089">
        <v>4</v>
      </c>
      <c r="N22089" t="s">
        <v>240</v>
      </c>
      <c r="P22089" s="1">
        <f t="shared" si="1063"/>
        <v>3.7383177570093455E-2</v>
      </c>
      <c r="Q22089">
        <f t="shared" si="1064"/>
        <v>0</v>
      </c>
    </row>
    <row r="22090" spans="2:17" x14ac:dyDescent="0.25">
      <c r="B22090" t="s">
        <v>263</v>
      </c>
      <c r="J22090" t="s">
        <v>128</v>
      </c>
      <c r="K22090">
        <v>4</v>
      </c>
      <c r="N22090" t="s">
        <v>240</v>
      </c>
      <c r="P22090" s="1">
        <f t="shared" si="1063"/>
        <v>3.6363636363636362E-2</v>
      </c>
      <c r="Q22090">
        <f t="shared" si="1064"/>
        <v>0</v>
      </c>
    </row>
    <row r="22091" spans="2:17" x14ac:dyDescent="0.25">
      <c r="B22091" t="s">
        <v>263</v>
      </c>
      <c r="J22091" t="s">
        <v>128</v>
      </c>
      <c r="K22091">
        <v>4</v>
      </c>
      <c r="N22091" t="s">
        <v>240</v>
      </c>
      <c r="P22091" s="1">
        <f t="shared" si="1063"/>
        <v>3.6363636363636362E-2</v>
      </c>
      <c r="Q22091">
        <f t="shared" si="1064"/>
        <v>0</v>
      </c>
    </row>
    <row r="22092" spans="2:17" x14ac:dyDescent="0.25">
      <c r="B22092" t="s">
        <v>263</v>
      </c>
      <c r="J22092" t="s">
        <v>42</v>
      </c>
      <c r="K22092">
        <v>4</v>
      </c>
      <c r="N22092" t="s">
        <v>240</v>
      </c>
      <c r="P22092" s="1">
        <f t="shared" si="1063"/>
        <v>3.5714285714285712E-2</v>
      </c>
      <c r="Q22092">
        <f t="shared" si="1064"/>
        <v>0</v>
      </c>
    </row>
    <row r="22093" spans="2:17" x14ac:dyDescent="0.25">
      <c r="B22093" t="s">
        <v>263</v>
      </c>
      <c r="J22093" t="s">
        <v>42</v>
      </c>
      <c r="K22093">
        <v>4</v>
      </c>
      <c r="N22093" t="s">
        <v>240</v>
      </c>
      <c r="P22093" s="1">
        <f t="shared" si="1063"/>
        <v>3.5714285714285712E-2</v>
      </c>
      <c r="Q22093">
        <f t="shared" si="1064"/>
        <v>0</v>
      </c>
    </row>
    <row r="22094" spans="2:17" x14ac:dyDescent="0.25">
      <c r="B22094" t="s">
        <v>263</v>
      </c>
      <c r="J22094" t="s">
        <v>42</v>
      </c>
      <c r="K22094">
        <v>4</v>
      </c>
      <c r="N22094" t="s">
        <v>240</v>
      </c>
      <c r="P22094" s="1">
        <f t="shared" si="1063"/>
        <v>3.5714285714285712E-2</v>
      </c>
      <c r="Q22094">
        <f t="shared" si="1064"/>
        <v>0</v>
      </c>
    </row>
    <row r="22095" spans="2:17" x14ac:dyDescent="0.25">
      <c r="B22095" t="s">
        <v>263</v>
      </c>
      <c r="J22095" t="s">
        <v>42</v>
      </c>
      <c r="K22095">
        <v>4</v>
      </c>
      <c r="N22095" t="s">
        <v>240</v>
      </c>
      <c r="P22095" s="1">
        <f t="shared" si="1063"/>
        <v>3.5714285714285712E-2</v>
      </c>
      <c r="Q22095">
        <f t="shared" si="1064"/>
        <v>0</v>
      </c>
    </row>
    <row r="22096" spans="2:17" x14ac:dyDescent="0.25">
      <c r="B22096" t="s">
        <v>263</v>
      </c>
      <c r="J22096" t="s">
        <v>42</v>
      </c>
      <c r="K22096">
        <v>4</v>
      </c>
      <c r="N22096" t="s">
        <v>240</v>
      </c>
      <c r="P22096" s="1">
        <f t="shared" si="1063"/>
        <v>3.5714285714285712E-2</v>
      </c>
      <c r="Q22096">
        <f t="shared" si="1064"/>
        <v>0</v>
      </c>
    </row>
    <row r="22097" spans="2:17" x14ac:dyDescent="0.25">
      <c r="B22097" t="s">
        <v>263</v>
      </c>
      <c r="J22097" t="s">
        <v>35</v>
      </c>
      <c r="K22097">
        <v>4</v>
      </c>
      <c r="N22097" t="s">
        <v>240</v>
      </c>
      <c r="P22097" s="1">
        <f t="shared" si="1063"/>
        <v>3.3898305084745763E-2</v>
      </c>
      <c r="Q22097">
        <f t="shared" si="1064"/>
        <v>0</v>
      </c>
    </row>
    <row r="22098" spans="2:17" x14ac:dyDescent="0.25">
      <c r="B22098" t="s">
        <v>263</v>
      </c>
      <c r="J22098" t="s">
        <v>24</v>
      </c>
      <c r="K22098">
        <v>4</v>
      </c>
      <c r="N22098" t="s">
        <v>240</v>
      </c>
      <c r="P22098" s="1">
        <f t="shared" si="1063"/>
        <v>3.2520325203252036E-2</v>
      </c>
      <c r="Q22098">
        <f t="shared" si="1064"/>
        <v>0</v>
      </c>
    </row>
    <row r="22099" spans="2:17" x14ac:dyDescent="0.25">
      <c r="B22099" t="s">
        <v>263</v>
      </c>
      <c r="J22099" t="s">
        <v>16</v>
      </c>
      <c r="K22099">
        <v>4</v>
      </c>
      <c r="N22099" t="s">
        <v>240</v>
      </c>
      <c r="P22099" s="1">
        <f t="shared" si="1063"/>
        <v>3.125E-2</v>
      </c>
      <c r="Q22099">
        <f t="shared" si="1064"/>
        <v>0</v>
      </c>
    </row>
    <row r="22100" spans="2:17" x14ac:dyDescent="0.25">
      <c r="B22100" t="s">
        <v>263</v>
      </c>
      <c r="J22100" t="s">
        <v>16</v>
      </c>
      <c r="K22100">
        <v>4</v>
      </c>
      <c r="N22100" t="s">
        <v>240</v>
      </c>
      <c r="P22100" s="1">
        <f t="shared" si="1063"/>
        <v>3.125E-2</v>
      </c>
      <c r="Q22100">
        <f t="shared" si="1064"/>
        <v>0</v>
      </c>
    </row>
    <row r="22101" spans="2:17" x14ac:dyDescent="0.25">
      <c r="B22101" t="s">
        <v>263</v>
      </c>
      <c r="J22101" t="s">
        <v>16</v>
      </c>
      <c r="K22101">
        <v>4</v>
      </c>
      <c r="N22101" t="s">
        <v>240</v>
      </c>
      <c r="P22101" s="1">
        <f t="shared" si="1063"/>
        <v>3.125E-2</v>
      </c>
      <c r="Q22101">
        <f t="shared" si="1064"/>
        <v>0</v>
      </c>
    </row>
    <row r="22102" spans="2:17" x14ac:dyDescent="0.25">
      <c r="B22102" t="s">
        <v>263</v>
      </c>
      <c r="J22102" t="s">
        <v>16</v>
      </c>
      <c r="K22102">
        <v>4</v>
      </c>
      <c r="N22102" t="s">
        <v>240</v>
      </c>
      <c r="P22102" s="1">
        <f t="shared" si="1063"/>
        <v>3.125E-2</v>
      </c>
      <c r="Q22102">
        <f t="shared" si="1064"/>
        <v>0</v>
      </c>
    </row>
    <row r="22103" spans="2:17" x14ac:dyDescent="0.25">
      <c r="B22103" t="s">
        <v>263</v>
      </c>
      <c r="J22103" t="s">
        <v>107</v>
      </c>
      <c r="K22103">
        <v>4</v>
      </c>
      <c r="N22103" t="s">
        <v>240</v>
      </c>
      <c r="P22103" s="1">
        <f t="shared" si="1063"/>
        <v>3.0769230769230771E-2</v>
      </c>
      <c r="Q22103">
        <f t="shared" si="1064"/>
        <v>0</v>
      </c>
    </row>
    <row r="22104" spans="2:17" x14ac:dyDescent="0.25">
      <c r="B22104" t="s">
        <v>263</v>
      </c>
      <c r="J22104" t="s">
        <v>73</v>
      </c>
      <c r="K22104">
        <v>4</v>
      </c>
      <c r="N22104" t="s">
        <v>240</v>
      </c>
      <c r="P22104" s="1">
        <f t="shared" si="1063"/>
        <v>2.8571428571428571E-2</v>
      </c>
      <c r="Q22104">
        <f t="shared" si="1064"/>
        <v>0</v>
      </c>
    </row>
    <row r="22105" spans="2:17" x14ac:dyDescent="0.25">
      <c r="B22105" t="s">
        <v>263</v>
      </c>
      <c r="J22105" t="s">
        <v>73</v>
      </c>
      <c r="K22105">
        <v>4</v>
      </c>
      <c r="N22105" t="s">
        <v>240</v>
      </c>
      <c r="P22105" s="1">
        <f t="shared" si="1063"/>
        <v>2.8571428571428571E-2</v>
      </c>
      <c r="Q22105">
        <f t="shared" si="1064"/>
        <v>0</v>
      </c>
    </row>
    <row r="22106" spans="2:17" x14ac:dyDescent="0.25">
      <c r="B22106" t="s">
        <v>263</v>
      </c>
      <c r="J22106" t="s">
        <v>73</v>
      </c>
      <c r="K22106">
        <v>4</v>
      </c>
      <c r="N22106" t="s">
        <v>240</v>
      </c>
      <c r="P22106" s="1">
        <f t="shared" si="1063"/>
        <v>2.8571428571428571E-2</v>
      </c>
      <c r="Q22106">
        <f t="shared" si="1064"/>
        <v>0</v>
      </c>
    </row>
    <row r="22107" spans="2:17" x14ac:dyDescent="0.25">
      <c r="B22107" t="s">
        <v>263</v>
      </c>
      <c r="J22107" t="s">
        <v>73</v>
      </c>
      <c r="K22107">
        <v>4</v>
      </c>
      <c r="N22107" t="s">
        <v>240</v>
      </c>
      <c r="P22107" s="1">
        <f t="shared" si="1063"/>
        <v>2.8571428571428571E-2</v>
      </c>
      <c r="Q22107">
        <f t="shared" si="1064"/>
        <v>0</v>
      </c>
    </row>
    <row r="22108" spans="2:17" x14ac:dyDescent="0.25">
      <c r="B22108" t="s">
        <v>263</v>
      </c>
      <c r="J22108" t="s">
        <v>73</v>
      </c>
      <c r="K22108">
        <v>4</v>
      </c>
      <c r="N22108" t="s">
        <v>240</v>
      </c>
      <c r="P22108" s="1">
        <f t="shared" si="1063"/>
        <v>2.8571428571428571E-2</v>
      </c>
      <c r="Q22108">
        <f t="shared" si="1064"/>
        <v>0</v>
      </c>
    </row>
    <row r="22109" spans="2:17" x14ac:dyDescent="0.25">
      <c r="B22109" t="s">
        <v>263</v>
      </c>
      <c r="J22109" t="s">
        <v>41</v>
      </c>
      <c r="K22109">
        <v>4</v>
      </c>
      <c r="N22109" t="s">
        <v>240</v>
      </c>
      <c r="P22109" s="1">
        <f t="shared" si="1063"/>
        <v>2.7777777777777776E-2</v>
      </c>
      <c r="Q22109">
        <f t="shared" si="1064"/>
        <v>0</v>
      </c>
    </row>
    <row r="22110" spans="2:17" x14ac:dyDescent="0.25">
      <c r="B22110" t="s">
        <v>263</v>
      </c>
      <c r="J22110" t="s">
        <v>41</v>
      </c>
      <c r="K22110">
        <v>4</v>
      </c>
      <c r="N22110" t="s">
        <v>240</v>
      </c>
      <c r="P22110" s="1">
        <f t="shared" si="1063"/>
        <v>2.7777777777777776E-2</v>
      </c>
      <c r="Q22110">
        <f t="shared" si="1064"/>
        <v>0</v>
      </c>
    </row>
    <row r="22111" spans="2:17" x14ac:dyDescent="0.25">
      <c r="B22111" t="s">
        <v>263</v>
      </c>
      <c r="J22111" t="s">
        <v>41</v>
      </c>
      <c r="K22111">
        <v>4</v>
      </c>
      <c r="N22111" t="s">
        <v>240</v>
      </c>
      <c r="P22111" s="1">
        <f t="shared" si="1063"/>
        <v>2.7777777777777776E-2</v>
      </c>
      <c r="Q22111">
        <f t="shared" si="1064"/>
        <v>0</v>
      </c>
    </row>
    <row r="22112" spans="2:17" x14ac:dyDescent="0.25">
      <c r="B22112" t="s">
        <v>263</v>
      </c>
      <c r="J22112" t="s">
        <v>41</v>
      </c>
      <c r="K22112">
        <v>4</v>
      </c>
      <c r="N22112" t="s">
        <v>240</v>
      </c>
      <c r="P22112" s="1">
        <f t="shared" si="1063"/>
        <v>2.7777777777777776E-2</v>
      </c>
      <c r="Q22112">
        <f t="shared" si="1064"/>
        <v>0</v>
      </c>
    </row>
    <row r="22113" spans="2:17" x14ac:dyDescent="0.25">
      <c r="B22113" t="s">
        <v>263</v>
      </c>
      <c r="J22113" t="s">
        <v>41</v>
      </c>
      <c r="K22113">
        <v>4</v>
      </c>
      <c r="N22113" t="s">
        <v>240</v>
      </c>
      <c r="P22113" s="1">
        <f t="shared" si="1063"/>
        <v>2.7777777777777776E-2</v>
      </c>
      <c r="Q22113">
        <f t="shared" si="1064"/>
        <v>0</v>
      </c>
    </row>
    <row r="22114" spans="2:17" x14ac:dyDescent="0.25">
      <c r="B22114" t="s">
        <v>263</v>
      </c>
      <c r="J22114" t="s">
        <v>41</v>
      </c>
      <c r="K22114">
        <v>4</v>
      </c>
      <c r="N22114" t="s">
        <v>240</v>
      </c>
      <c r="P22114" s="1">
        <f t="shared" si="1063"/>
        <v>2.7777777777777776E-2</v>
      </c>
      <c r="Q22114">
        <f t="shared" si="1064"/>
        <v>0</v>
      </c>
    </row>
    <row r="22115" spans="2:17" x14ac:dyDescent="0.25">
      <c r="B22115" t="s">
        <v>263</v>
      </c>
      <c r="J22115" t="s">
        <v>163</v>
      </c>
      <c r="K22115">
        <v>4</v>
      </c>
      <c r="N22115" t="s">
        <v>240</v>
      </c>
      <c r="P22115" s="1">
        <f t="shared" si="1063"/>
        <v>2.7397260273972601E-2</v>
      </c>
      <c r="Q22115">
        <f t="shared" si="1064"/>
        <v>0</v>
      </c>
    </row>
    <row r="22116" spans="2:17" x14ac:dyDescent="0.25">
      <c r="B22116" t="s">
        <v>263</v>
      </c>
      <c r="J22116" t="s">
        <v>102</v>
      </c>
      <c r="K22116">
        <v>4</v>
      </c>
      <c r="N22116" t="s">
        <v>240</v>
      </c>
      <c r="P22116" s="1">
        <f t="shared" si="1063"/>
        <v>2.6490066225165563E-2</v>
      </c>
      <c r="Q22116">
        <f t="shared" si="1064"/>
        <v>0</v>
      </c>
    </row>
    <row r="22117" spans="2:17" x14ac:dyDescent="0.25">
      <c r="B22117" t="s">
        <v>263</v>
      </c>
      <c r="J22117" t="s">
        <v>102</v>
      </c>
      <c r="K22117">
        <v>4</v>
      </c>
      <c r="N22117" t="s">
        <v>240</v>
      </c>
      <c r="P22117" s="1">
        <f t="shared" si="1063"/>
        <v>2.6490066225165563E-2</v>
      </c>
      <c r="Q22117">
        <f t="shared" si="1064"/>
        <v>0</v>
      </c>
    </row>
    <row r="22118" spans="2:17" x14ac:dyDescent="0.25">
      <c r="B22118" t="s">
        <v>263</v>
      </c>
      <c r="J22118" t="s">
        <v>102</v>
      </c>
      <c r="K22118">
        <v>4</v>
      </c>
      <c r="N22118" t="s">
        <v>240</v>
      </c>
      <c r="P22118" s="1">
        <f t="shared" si="1063"/>
        <v>2.6490066225165563E-2</v>
      </c>
      <c r="Q22118">
        <f t="shared" si="1064"/>
        <v>0</v>
      </c>
    </row>
    <row r="22119" spans="2:17" x14ac:dyDescent="0.25">
      <c r="B22119" t="s">
        <v>263</v>
      </c>
      <c r="J22119" t="s">
        <v>108</v>
      </c>
      <c r="K22119">
        <v>4</v>
      </c>
      <c r="N22119" t="s">
        <v>240</v>
      </c>
      <c r="P22119" s="1">
        <f t="shared" si="1063"/>
        <v>2.5974025974025976E-2</v>
      </c>
      <c r="Q22119">
        <f t="shared" si="1064"/>
        <v>0</v>
      </c>
    </row>
    <row r="22120" spans="2:17" x14ac:dyDescent="0.25">
      <c r="B22120" t="s">
        <v>263</v>
      </c>
      <c r="J22120" t="s">
        <v>12</v>
      </c>
      <c r="K22120">
        <v>4</v>
      </c>
      <c r="N22120" t="s">
        <v>240</v>
      </c>
      <c r="P22120" s="1">
        <f t="shared" si="1063"/>
        <v>2.5000000000000001E-2</v>
      </c>
      <c r="Q22120">
        <f t="shared" si="1064"/>
        <v>0</v>
      </c>
    </row>
    <row r="22121" spans="2:17" x14ac:dyDescent="0.25">
      <c r="B22121" t="s">
        <v>263</v>
      </c>
      <c r="J22121" t="s">
        <v>12</v>
      </c>
      <c r="K22121">
        <v>4</v>
      </c>
      <c r="N22121" t="s">
        <v>240</v>
      </c>
      <c r="P22121" s="1">
        <f t="shared" si="1063"/>
        <v>2.5000000000000001E-2</v>
      </c>
      <c r="Q22121">
        <f t="shared" si="1064"/>
        <v>0</v>
      </c>
    </row>
    <row r="22122" spans="2:17" x14ac:dyDescent="0.25">
      <c r="B22122" t="s">
        <v>263</v>
      </c>
      <c r="J22122" t="s">
        <v>12</v>
      </c>
      <c r="K22122">
        <v>4</v>
      </c>
      <c r="N22122" t="s">
        <v>240</v>
      </c>
      <c r="P22122" s="1">
        <f t="shared" si="1063"/>
        <v>2.5000000000000001E-2</v>
      </c>
      <c r="Q22122">
        <f t="shared" si="1064"/>
        <v>0</v>
      </c>
    </row>
    <row r="22123" spans="2:17" x14ac:dyDescent="0.25">
      <c r="B22123" t="s">
        <v>263</v>
      </c>
      <c r="J22123" t="s">
        <v>12</v>
      </c>
      <c r="K22123">
        <v>4</v>
      </c>
      <c r="N22123" t="s">
        <v>240</v>
      </c>
      <c r="P22123" s="1">
        <f t="shared" si="1063"/>
        <v>2.5000000000000001E-2</v>
      </c>
      <c r="Q22123">
        <f t="shared" si="1064"/>
        <v>0</v>
      </c>
    </row>
    <row r="22124" spans="2:17" x14ac:dyDescent="0.25">
      <c r="B22124" t="s">
        <v>263</v>
      </c>
      <c r="J22124" t="s">
        <v>106</v>
      </c>
      <c r="K22124">
        <v>4</v>
      </c>
      <c r="N22124" t="s">
        <v>240</v>
      </c>
      <c r="P22124" s="1">
        <f t="shared" si="1063"/>
        <v>2.4691358024691357E-2</v>
      </c>
      <c r="Q22124">
        <f t="shared" si="1064"/>
        <v>0</v>
      </c>
    </row>
    <row r="22125" spans="2:17" x14ac:dyDescent="0.25">
      <c r="B22125" t="s">
        <v>263</v>
      </c>
      <c r="J22125" t="s">
        <v>88</v>
      </c>
      <c r="K22125">
        <v>4</v>
      </c>
      <c r="N22125" t="s">
        <v>240</v>
      </c>
      <c r="P22125" s="1">
        <f t="shared" si="1063"/>
        <v>2.247191011235955E-2</v>
      </c>
      <c r="Q22125">
        <f t="shared" si="1064"/>
        <v>0</v>
      </c>
    </row>
    <row r="22126" spans="2:17" x14ac:dyDescent="0.25">
      <c r="B22126" t="s">
        <v>263</v>
      </c>
      <c r="J22126" t="s">
        <v>88</v>
      </c>
      <c r="K22126">
        <v>4</v>
      </c>
      <c r="N22126" t="s">
        <v>240</v>
      </c>
      <c r="P22126" s="1">
        <f t="shared" si="1063"/>
        <v>2.247191011235955E-2</v>
      </c>
      <c r="Q22126">
        <f t="shared" si="1064"/>
        <v>0</v>
      </c>
    </row>
    <row r="22127" spans="2:17" x14ac:dyDescent="0.25">
      <c r="B22127" t="s">
        <v>263</v>
      </c>
      <c r="J22127" t="s">
        <v>88</v>
      </c>
      <c r="K22127">
        <v>4</v>
      </c>
      <c r="N22127" t="s">
        <v>240</v>
      </c>
      <c r="P22127" s="1">
        <f t="shared" si="1063"/>
        <v>2.247191011235955E-2</v>
      </c>
      <c r="Q22127">
        <f t="shared" si="1064"/>
        <v>0</v>
      </c>
    </row>
    <row r="22128" spans="2:17" x14ac:dyDescent="0.25">
      <c r="B22128" t="s">
        <v>263</v>
      </c>
      <c r="J22128" t="s">
        <v>15</v>
      </c>
      <c r="K22128">
        <v>4</v>
      </c>
      <c r="N22128" t="s">
        <v>240</v>
      </c>
      <c r="P22128" s="1">
        <f t="shared" si="1063"/>
        <v>2.0833333333333332E-2</v>
      </c>
      <c r="Q22128">
        <f t="shared" si="1064"/>
        <v>0</v>
      </c>
    </row>
    <row r="22129" spans="2:17" x14ac:dyDescent="0.25">
      <c r="B22129" t="s">
        <v>263</v>
      </c>
      <c r="J22129" t="s">
        <v>178</v>
      </c>
      <c r="K22129">
        <v>4</v>
      </c>
      <c r="N22129" t="s">
        <v>240</v>
      </c>
      <c r="P22129" s="1">
        <f t="shared" si="1063"/>
        <v>1.7621145374449341E-2</v>
      </c>
      <c r="Q22129">
        <f t="shared" si="1064"/>
        <v>0</v>
      </c>
    </row>
    <row r="22130" spans="2:17" x14ac:dyDescent="0.25">
      <c r="B22130" t="s">
        <v>263</v>
      </c>
      <c r="J22130" t="s">
        <v>213</v>
      </c>
      <c r="K22130">
        <v>3</v>
      </c>
      <c r="N22130" t="s">
        <v>240</v>
      </c>
      <c r="P22130" s="1">
        <f t="shared" si="1063"/>
        <v>6.6666666666666666E-2</v>
      </c>
      <c r="Q22130">
        <f t="shared" si="1064"/>
        <v>0</v>
      </c>
    </row>
    <row r="22131" spans="2:17" x14ac:dyDescent="0.25">
      <c r="B22131" t="s">
        <v>263</v>
      </c>
      <c r="J22131" t="s">
        <v>158</v>
      </c>
      <c r="K22131">
        <v>3</v>
      </c>
      <c r="N22131" t="s">
        <v>240</v>
      </c>
      <c r="P22131" s="1">
        <f t="shared" si="1063"/>
        <v>6.25E-2</v>
      </c>
      <c r="Q22131">
        <f t="shared" si="1064"/>
        <v>0</v>
      </c>
    </row>
    <row r="22132" spans="2:17" x14ac:dyDescent="0.25">
      <c r="B22132" t="s">
        <v>263</v>
      </c>
      <c r="J22132" t="s">
        <v>9</v>
      </c>
      <c r="K22132">
        <v>3</v>
      </c>
      <c r="N22132" t="s">
        <v>240</v>
      </c>
      <c r="P22132" s="1">
        <f t="shared" si="1063"/>
        <v>4.4776119402985072E-2</v>
      </c>
      <c r="Q22132">
        <f t="shared" si="1064"/>
        <v>0</v>
      </c>
    </row>
    <row r="22133" spans="2:17" x14ac:dyDescent="0.25">
      <c r="B22133" t="s">
        <v>263</v>
      </c>
      <c r="J22133" t="s">
        <v>10</v>
      </c>
      <c r="K22133">
        <v>3</v>
      </c>
      <c r="N22133" t="s">
        <v>240</v>
      </c>
      <c r="P22133" s="1">
        <f t="shared" si="1063"/>
        <v>3.7499999999999999E-2</v>
      </c>
      <c r="Q22133">
        <f t="shared" si="1064"/>
        <v>0</v>
      </c>
    </row>
    <row r="22134" spans="2:17" x14ac:dyDescent="0.25">
      <c r="B22134" t="s">
        <v>263</v>
      </c>
      <c r="J22134" t="s">
        <v>10</v>
      </c>
      <c r="K22134">
        <v>3</v>
      </c>
      <c r="N22134" t="s">
        <v>240</v>
      </c>
      <c r="P22134" s="1">
        <f t="shared" si="1063"/>
        <v>3.7499999999999999E-2</v>
      </c>
      <c r="Q22134">
        <f t="shared" si="1064"/>
        <v>0</v>
      </c>
    </row>
    <row r="22135" spans="2:17" x14ac:dyDescent="0.25">
      <c r="B22135" t="s">
        <v>263</v>
      </c>
      <c r="J22135" t="s">
        <v>10</v>
      </c>
      <c r="K22135">
        <v>3</v>
      </c>
      <c r="N22135" t="s">
        <v>240</v>
      </c>
      <c r="P22135" s="1">
        <f t="shared" si="1063"/>
        <v>3.7499999999999999E-2</v>
      </c>
      <c r="Q22135">
        <f t="shared" si="1064"/>
        <v>0</v>
      </c>
    </row>
    <row r="22136" spans="2:17" x14ac:dyDescent="0.25">
      <c r="B22136" t="s">
        <v>263</v>
      </c>
      <c r="J22136" t="s">
        <v>10</v>
      </c>
      <c r="K22136">
        <v>3</v>
      </c>
      <c r="N22136" t="s">
        <v>240</v>
      </c>
      <c r="P22136" s="1">
        <f t="shared" si="1063"/>
        <v>3.7499999999999999E-2</v>
      </c>
      <c r="Q22136">
        <f t="shared" si="1064"/>
        <v>0</v>
      </c>
    </row>
    <row r="22137" spans="2:17" x14ac:dyDescent="0.25">
      <c r="B22137" t="s">
        <v>263</v>
      </c>
      <c r="J22137" t="s">
        <v>110</v>
      </c>
      <c r="K22137">
        <v>3</v>
      </c>
      <c r="N22137" t="s">
        <v>240</v>
      </c>
      <c r="P22137" s="1">
        <f t="shared" ref="P22137:P22200" si="1065">K22137/J22137</f>
        <v>3.4090909090909088E-2</v>
      </c>
      <c r="Q22137">
        <f t="shared" si="1064"/>
        <v>0</v>
      </c>
    </row>
    <row r="22138" spans="2:17" x14ac:dyDescent="0.25">
      <c r="B22138" t="s">
        <v>263</v>
      </c>
      <c r="J22138" t="s">
        <v>27</v>
      </c>
      <c r="K22138">
        <v>3</v>
      </c>
      <c r="N22138" t="s">
        <v>240</v>
      </c>
      <c r="P22138" s="1">
        <f t="shared" si="1065"/>
        <v>3.125E-2</v>
      </c>
      <c r="Q22138">
        <f t="shared" si="1064"/>
        <v>0</v>
      </c>
    </row>
    <row r="22139" spans="2:17" x14ac:dyDescent="0.25">
      <c r="B22139" t="s">
        <v>263</v>
      </c>
      <c r="J22139" t="s">
        <v>79</v>
      </c>
      <c r="K22139">
        <v>3</v>
      </c>
      <c r="N22139" t="s">
        <v>240</v>
      </c>
      <c r="P22139" s="1">
        <f t="shared" si="1065"/>
        <v>2.8037383177570093E-2</v>
      </c>
      <c r="Q22139">
        <f t="shared" si="1064"/>
        <v>0</v>
      </c>
    </row>
    <row r="22140" spans="2:17" x14ac:dyDescent="0.25">
      <c r="B22140" t="s">
        <v>263</v>
      </c>
      <c r="J22140" t="s">
        <v>42</v>
      </c>
      <c r="K22140">
        <v>3</v>
      </c>
      <c r="N22140" t="s">
        <v>240</v>
      </c>
      <c r="P22140" s="1">
        <f t="shared" si="1065"/>
        <v>2.6785714285714284E-2</v>
      </c>
      <c r="Q22140">
        <f t="shared" ref="Q22140:Q22203" si="1066">F22140*P22140</f>
        <v>0</v>
      </c>
    </row>
    <row r="22141" spans="2:17" x14ac:dyDescent="0.25">
      <c r="B22141" t="s">
        <v>263</v>
      </c>
      <c r="J22141" t="s">
        <v>42</v>
      </c>
      <c r="K22141">
        <v>3</v>
      </c>
      <c r="N22141" t="s">
        <v>240</v>
      </c>
      <c r="P22141" s="1">
        <f t="shared" si="1065"/>
        <v>2.6785714285714284E-2</v>
      </c>
      <c r="Q22141">
        <f t="shared" si="1066"/>
        <v>0</v>
      </c>
    </row>
    <row r="22142" spans="2:17" x14ac:dyDescent="0.25">
      <c r="B22142" t="s">
        <v>263</v>
      </c>
      <c r="J22142" t="s">
        <v>42</v>
      </c>
      <c r="K22142">
        <v>3</v>
      </c>
      <c r="N22142" t="s">
        <v>240</v>
      </c>
      <c r="P22142" s="1">
        <f t="shared" si="1065"/>
        <v>2.6785714285714284E-2</v>
      </c>
      <c r="Q22142">
        <f t="shared" si="1066"/>
        <v>0</v>
      </c>
    </row>
    <row r="22143" spans="2:17" x14ac:dyDescent="0.25">
      <c r="B22143" t="s">
        <v>263</v>
      </c>
      <c r="J22143" t="s">
        <v>42</v>
      </c>
      <c r="K22143">
        <v>3</v>
      </c>
      <c r="N22143" t="s">
        <v>240</v>
      </c>
      <c r="P22143" s="1">
        <f t="shared" si="1065"/>
        <v>2.6785714285714284E-2</v>
      </c>
      <c r="Q22143">
        <f t="shared" si="1066"/>
        <v>0</v>
      </c>
    </row>
    <row r="22144" spans="2:17" x14ac:dyDescent="0.25">
      <c r="B22144" t="s">
        <v>263</v>
      </c>
      <c r="J22144" t="s">
        <v>16</v>
      </c>
      <c r="K22144">
        <v>3</v>
      </c>
      <c r="N22144" t="s">
        <v>240</v>
      </c>
      <c r="P22144" s="1">
        <f t="shared" si="1065"/>
        <v>2.34375E-2</v>
      </c>
      <c r="Q22144">
        <f t="shared" si="1066"/>
        <v>0</v>
      </c>
    </row>
    <row r="22145" spans="2:17" x14ac:dyDescent="0.25">
      <c r="B22145" t="s">
        <v>263</v>
      </c>
      <c r="J22145" t="s">
        <v>16</v>
      </c>
      <c r="K22145">
        <v>3</v>
      </c>
      <c r="N22145" t="s">
        <v>240</v>
      </c>
      <c r="P22145" s="1">
        <f t="shared" si="1065"/>
        <v>2.34375E-2</v>
      </c>
      <c r="Q22145">
        <f t="shared" si="1066"/>
        <v>0</v>
      </c>
    </row>
    <row r="22146" spans="2:17" x14ac:dyDescent="0.25">
      <c r="B22146" t="s">
        <v>263</v>
      </c>
      <c r="J22146" t="s">
        <v>16</v>
      </c>
      <c r="K22146">
        <v>3</v>
      </c>
      <c r="N22146" t="s">
        <v>240</v>
      </c>
      <c r="P22146" s="1">
        <f t="shared" si="1065"/>
        <v>2.34375E-2</v>
      </c>
      <c r="Q22146">
        <f t="shared" si="1066"/>
        <v>0</v>
      </c>
    </row>
    <row r="22147" spans="2:17" x14ac:dyDescent="0.25">
      <c r="B22147" t="s">
        <v>263</v>
      </c>
      <c r="J22147" t="s">
        <v>16</v>
      </c>
      <c r="K22147">
        <v>3</v>
      </c>
      <c r="N22147" t="s">
        <v>240</v>
      </c>
      <c r="P22147" s="1">
        <f t="shared" si="1065"/>
        <v>2.34375E-2</v>
      </c>
      <c r="Q22147">
        <f t="shared" si="1066"/>
        <v>0</v>
      </c>
    </row>
    <row r="22148" spans="2:17" x14ac:dyDescent="0.25">
      <c r="B22148" t="s">
        <v>263</v>
      </c>
      <c r="J22148" t="s">
        <v>90</v>
      </c>
      <c r="K22148">
        <v>3</v>
      </c>
      <c r="N22148" t="s">
        <v>240</v>
      </c>
      <c r="P22148" s="1">
        <f t="shared" si="1065"/>
        <v>2.2058823529411766E-2</v>
      </c>
      <c r="Q22148">
        <f t="shared" si="1066"/>
        <v>0</v>
      </c>
    </row>
    <row r="22149" spans="2:17" x14ac:dyDescent="0.25">
      <c r="B22149" t="s">
        <v>263</v>
      </c>
      <c r="J22149" t="s">
        <v>73</v>
      </c>
      <c r="K22149">
        <v>3</v>
      </c>
      <c r="N22149" t="s">
        <v>240</v>
      </c>
      <c r="P22149" s="1">
        <f t="shared" si="1065"/>
        <v>2.1428571428571429E-2</v>
      </c>
      <c r="Q22149">
        <f t="shared" si="1066"/>
        <v>0</v>
      </c>
    </row>
    <row r="22150" spans="2:17" x14ac:dyDescent="0.25">
      <c r="B22150" t="s">
        <v>263</v>
      </c>
      <c r="J22150" t="s">
        <v>73</v>
      </c>
      <c r="K22150">
        <v>3</v>
      </c>
      <c r="N22150" t="s">
        <v>240</v>
      </c>
      <c r="P22150" s="1">
        <f t="shared" si="1065"/>
        <v>2.1428571428571429E-2</v>
      </c>
      <c r="Q22150">
        <f t="shared" si="1066"/>
        <v>0</v>
      </c>
    </row>
    <row r="22151" spans="2:17" x14ac:dyDescent="0.25">
      <c r="B22151" t="s">
        <v>263</v>
      </c>
      <c r="J22151" t="s">
        <v>41</v>
      </c>
      <c r="K22151">
        <v>3</v>
      </c>
      <c r="N22151" t="s">
        <v>240</v>
      </c>
      <c r="P22151" s="1">
        <f t="shared" si="1065"/>
        <v>2.0833333333333332E-2</v>
      </c>
      <c r="Q22151">
        <f t="shared" si="1066"/>
        <v>0</v>
      </c>
    </row>
    <row r="22152" spans="2:17" x14ac:dyDescent="0.25">
      <c r="B22152" t="s">
        <v>263</v>
      </c>
      <c r="J22152" t="s">
        <v>41</v>
      </c>
      <c r="K22152">
        <v>3</v>
      </c>
      <c r="N22152" t="s">
        <v>240</v>
      </c>
      <c r="P22152" s="1">
        <f t="shared" si="1065"/>
        <v>2.0833333333333332E-2</v>
      </c>
      <c r="Q22152">
        <f t="shared" si="1066"/>
        <v>0</v>
      </c>
    </row>
    <row r="22153" spans="2:17" x14ac:dyDescent="0.25">
      <c r="B22153" t="s">
        <v>263</v>
      </c>
      <c r="J22153" t="s">
        <v>96</v>
      </c>
      <c r="K22153">
        <v>3</v>
      </c>
      <c r="N22153" t="s">
        <v>240</v>
      </c>
      <c r="P22153" s="1">
        <f t="shared" si="1065"/>
        <v>1.9736842105263157E-2</v>
      </c>
      <c r="Q22153">
        <f t="shared" si="1066"/>
        <v>0</v>
      </c>
    </row>
    <row r="22154" spans="2:17" x14ac:dyDescent="0.25">
      <c r="B22154" t="s">
        <v>263</v>
      </c>
      <c r="J22154" t="s">
        <v>12</v>
      </c>
      <c r="K22154">
        <v>3</v>
      </c>
      <c r="N22154" t="s">
        <v>240</v>
      </c>
      <c r="P22154" s="1">
        <f t="shared" si="1065"/>
        <v>1.8749999999999999E-2</v>
      </c>
      <c r="Q22154">
        <f t="shared" si="1066"/>
        <v>0</v>
      </c>
    </row>
    <row r="22155" spans="2:17" x14ac:dyDescent="0.25">
      <c r="B22155" t="s">
        <v>263</v>
      </c>
      <c r="J22155" t="s">
        <v>12</v>
      </c>
      <c r="K22155">
        <v>3</v>
      </c>
      <c r="N22155" t="s">
        <v>240</v>
      </c>
      <c r="P22155" s="1">
        <f t="shared" si="1065"/>
        <v>1.8749999999999999E-2</v>
      </c>
      <c r="Q22155">
        <f t="shared" si="1066"/>
        <v>0</v>
      </c>
    </row>
    <row r="22156" spans="2:17" x14ac:dyDescent="0.25">
      <c r="B22156" t="s">
        <v>263</v>
      </c>
      <c r="J22156" t="s">
        <v>12</v>
      </c>
      <c r="K22156">
        <v>3</v>
      </c>
      <c r="N22156" t="s">
        <v>240</v>
      </c>
      <c r="P22156" s="1">
        <f t="shared" si="1065"/>
        <v>1.8749999999999999E-2</v>
      </c>
      <c r="Q22156">
        <f t="shared" si="1066"/>
        <v>0</v>
      </c>
    </row>
    <row r="22157" spans="2:17" x14ac:dyDescent="0.25">
      <c r="B22157" t="s">
        <v>263</v>
      </c>
      <c r="J22157" t="s">
        <v>95</v>
      </c>
      <c r="K22157">
        <v>3</v>
      </c>
      <c r="N22157" t="s">
        <v>240</v>
      </c>
      <c r="P22157" s="1">
        <f t="shared" si="1065"/>
        <v>1.8292682926829267E-2</v>
      </c>
      <c r="Q22157">
        <f t="shared" si="1066"/>
        <v>0</v>
      </c>
    </row>
    <row r="22158" spans="2:17" x14ac:dyDescent="0.25">
      <c r="B22158" t="s">
        <v>263</v>
      </c>
      <c r="J22158" t="s">
        <v>95</v>
      </c>
      <c r="K22158">
        <v>3</v>
      </c>
      <c r="N22158" t="s">
        <v>240</v>
      </c>
      <c r="P22158" s="1">
        <f t="shared" si="1065"/>
        <v>1.8292682926829267E-2</v>
      </c>
      <c r="Q22158">
        <f t="shared" si="1066"/>
        <v>0</v>
      </c>
    </row>
    <row r="22159" spans="2:17" x14ac:dyDescent="0.25">
      <c r="B22159" t="s">
        <v>263</v>
      </c>
      <c r="J22159" t="s">
        <v>88</v>
      </c>
      <c r="K22159">
        <v>3</v>
      </c>
      <c r="N22159" t="s">
        <v>240</v>
      </c>
      <c r="P22159" s="1">
        <f t="shared" si="1065"/>
        <v>1.6853932584269662E-2</v>
      </c>
      <c r="Q22159">
        <f t="shared" si="1066"/>
        <v>0</v>
      </c>
    </row>
    <row r="22160" spans="2:17" x14ac:dyDescent="0.25">
      <c r="B22160" t="s">
        <v>263</v>
      </c>
      <c r="J22160" t="s">
        <v>120</v>
      </c>
      <c r="K22160">
        <v>2</v>
      </c>
      <c r="N22160" t="s">
        <v>240</v>
      </c>
      <c r="P22160" s="1">
        <f t="shared" si="1065"/>
        <v>2.6666666666666668E-2</v>
      </c>
      <c r="Q22160">
        <f t="shared" si="1066"/>
        <v>0</v>
      </c>
    </row>
    <row r="22161" spans="2:17" x14ac:dyDescent="0.25">
      <c r="B22161" t="s">
        <v>263</v>
      </c>
      <c r="J22161" t="s">
        <v>120</v>
      </c>
      <c r="K22161">
        <v>2</v>
      </c>
      <c r="N22161" t="s">
        <v>240</v>
      </c>
      <c r="P22161" s="1">
        <f t="shared" si="1065"/>
        <v>2.6666666666666668E-2</v>
      </c>
      <c r="Q22161">
        <f t="shared" si="1066"/>
        <v>0</v>
      </c>
    </row>
    <row r="22162" spans="2:17" x14ac:dyDescent="0.25">
      <c r="B22162" t="s">
        <v>263</v>
      </c>
      <c r="J22162" t="s">
        <v>120</v>
      </c>
      <c r="K22162">
        <v>2</v>
      </c>
      <c r="N22162" t="s">
        <v>240</v>
      </c>
      <c r="P22162" s="1">
        <f t="shared" si="1065"/>
        <v>2.6666666666666668E-2</v>
      </c>
      <c r="Q22162">
        <f t="shared" si="1066"/>
        <v>0</v>
      </c>
    </row>
    <row r="22163" spans="2:17" x14ac:dyDescent="0.25">
      <c r="B22163" t="s">
        <v>263</v>
      </c>
      <c r="J22163" t="s">
        <v>10</v>
      </c>
      <c r="K22163">
        <v>2</v>
      </c>
      <c r="N22163" t="s">
        <v>240</v>
      </c>
      <c r="P22163" s="1">
        <f t="shared" si="1065"/>
        <v>2.5000000000000001E-2</v>
      </c>
      <c r="Q22163">
        <f t="shared" si="1066"/>
        <v>0</v>
      </c>
    </row>
    <row r="22164" spans="2:17" x14ac:dyDescent="0.25">
      <c r="B22164" t="s">
        <v>263</v>
      </c>
      <c r="J22164" t="s">
        <v>34</v>
      </c>
      <c r="K22164">
        <v>2</v>
      </c>
      <c r="N22164" t="s">
        <v>240</v>
      </c>
      <c r="P22164" s="1">
        <f t="shared" si="1065"/>
        <v>1.9230769230769232E-2</v>
      </c>
      <c r="Q22164">
        <f t="shared" si="1066"/>
        <v>0</v>
      </c>
    </row>
    <row r="22165" spans="2:17" x14ac:dyDescent="0.25">
      <c r="B22165" t="s">
        <v>263</v>
      </c>
      <c r="J22165" t="s">
        <v>128</v>
      </c>
      <c r="K22165">
        <v>2</v>
      </c>
      <c r="N22165" t="s">
        <v>240</v>
      </c>
      <c r="P22165" s="1">
        <f t="shared" si="1065"/>
        <v>1.8181818181818181E-2</v>
      </c>
      <c r="Q22165">
        <f t="shared" si="1066"/>
        <v>0</v>
      </c>
    </row>
    <row r="22166" spans="2:17" x14ac:dyDescent="0.25">
      <c r="B22166" t="s">
        <v>263</v>
      </c>
      <c r="J22166" t="s">
        <v>42</v>
      </c>
      <c r="K22166">
        <v>2</v>
      </c>
      <c r="N22166" t="s">
        <v>240</v>
      </c>
      <c r="P22166" s="1">
        <f t="shared" si="1065"/>
        <v>1.7857142857142856E-2</v>
      </c>
      <c r="Q22166">
        <f t="shared" si="1066"/>
        <v>0</v>
      </c>
    </row>
    <row r="22167" spans="2:17" x14ac:dyDescent="0.25">
      <c r="B22167" t="s">
        <v>263</v>
      </c>
      <c r="J22167" t="s">
        <v>107</v>
      </c>
      <c r="K22167">
        <v>2</v>
      </c>
      <c r="N22167" t="s">
        <v>240</v>
      </c>
      <c r="P22167" s="1">
        <f t="shared" si="1065"/>
        <v>1.5384615384615385E-2</v>
      </c>
      <c r="Q22167">
        <f t="shared" si="1066"/>
        <v>0</v>
      </c>
    </row>
    <row r="22168" spans="2:17" x14ac:dyDescent="0.25">
      <c r="B22168" t="s">
        <v>263</v>
      </c>
      <c r="J22168" t="s">
        <v>41</v>
      </c>
      <c r="K22168">
        <v>2</v>
      </c>
      <c r="N22168" t="s">
        <v>240</v>
      </c>
      <c r="P22168" s="1">
        <f t="shared" si="1065"/>
        <v>1.3888888888888888E-2</v>
      </c>
      <c r="Q22168">
        <f t="shared" si="1066"/>
        <v>0</v>
      </c>
    </row>
    <row r="22169" spans="2:17" x14ac:dyDescent="0.25">
      <c r="B22169" t="s">
        <v>263</v>
      </c>
      <c r="J22169" t="s">
        <v>41</v>
      </c>
      <c r="K22169">
        <v>2</v>
      </c>
      <c r="N22169" t="s">
        <v>240</v>
      </c>
      <c r="P22169" s="1">
        <f t="shared" si="1065"/>
        <v>1.3888888888888888E-2</v>
      </c>
      <c r="Q22169">
        <f t="shared" si="1066"/>
        <v>0</v>
      </c>
    </row>
    <row r="22170" spans="2:17" x14ac:dyDescent="0.25">
      <c r="B22170" t="s">
        <v>263</v>
      </c>
      <c r="J22170" t="s">
        <v>12</v>
      </c>
      <c r="K22170">
        <v>2</v>
      </c>
      <c r="N22170" t="s">
        <v>240</v>
      </c>
      <c r="P22170" s="1">
        <f t="shared" si="1065"/>
        <v>1.2500000000000001E-2</v>
      </c>
      <c r="Q22170">
        <f t="shared" si="1066"/>
        <v>0</v>
      </c>
    </row>
    <row r="22171" spans="2:17" x14ac:dyDescent="0.25">
      <c r="B22171" t="s">
        <v>263</v>
      </c>
      <c r="J22171" t="s">
        <v>12</v>
      </c>
      <c r="K22171">
        <v>2</v>
      </c>
      <c r="N22171" t="s">
        <v>240</v>
      </c>
      <c r="P22171" s="1">
        <f t="shared" si="1065"/>
        <v>1.2500000000000001E-2</v>
      </c>
      <c r="Q22171">
        <f t="shared" si="1066"/>
        <v>0</v>
      </c>
    </row>
    <row r="22172" spans="2:17" x14ac:dyDescent="0.25">
      <c r="B22172" t="s">
        <v>263</v>
      </c>
      <c r="J22172" t="s">
        <v>12</v>
      </c>
      <c r="K22172">
        <v>2</v>
      </c>
      <c r="N22172" t="s">
        <v>240</v>
      </c>
      <c r="P22172" s="1">
        <f t="shared" si="1065"/>
        <v>1.2500000000000001E-2</v>
      </c>
      <c r="Q22172">
        <f t="shared" si="1066"/>
        <v>0</v>
      </c>
    </row>
    <row r="22173" spans="2:17" x14ac:dyDescent="0.25">
      <c r="B22173" t="s">
        <v>263</v>
      </c>
      <c r="J22173" t="s">
        <v>125</v>
      </c>
      <c r="K22173">
        <v>2</v>
      </c>
      <c r="N22173" t="s">
        <v>240</v>
      </c>
      <c r="P22173" s="1">
        <f t="shared" si="1065"/>
        <v>0.01</v>
      </c>
      <c r="Q22173">
        <f t="shared" si="1066"/>
        <v>0</v>
      </c>
    </row>
    <row r="22174" spans="2:17" x14ac:dyDescent="0.25">
      <c r="B22174" t="s">
        <v>263</v>
      </c>
      <c r="J22174" t="s">
        <v>99</v>
      </c>
      <c r="K22174">
        <v>1</v>
      </c>
      <c r="N22174" t="s">
        <v>240</v>
      </c>
      <c r="P22174" s="1">
        <f t="shared" si="1065"/>
        <v>6.369426751592357E-3</v>
      </c>
      <c r="Q22174">
        <f t="shared" si="1066"/>
        <v>0</v>
      </c>
    </row>
    <row r="22175" spans="2:17" x14ac:dyDescent="0.25">
      <c r="B22175" t="s">
        <v>263</v>
      </c>
      <c r="J22175" t="s">
        <v>95</v>
      </c>
      <c r="K22175">
        <v>1</v>
      </c>
      <c r="N22175" t="s">
        <v>240</v>
      </c>
      <c r="P22175" s="1">
        <f t="shared" si="1065"/>
        <v>6.0975609756097563E-3</v>
      </c>
      <c r="Q22175">
        <f t="shared" si="1066"/>
        <v>0</v>
      </c>
    </row>
    <row r="22176" spans="2:17" x14ac:dyDescent="0.25">
      <c r="B22176" t="s">
        <v>263</v>
      </c>
      <c r="J22176" t="s">
        <v>110</v>
      </c>
      <c r="K22176">
        <v>0</v>
      </c>
      <c r="N22176" t="s">
        <v>240</v>
      </c>
      <c r="P22176" s="1">
        <f t="shared" si="1065"/>
        <v>0</v>
      </c>
      <c r="Q22176">
        <f t="shared" si="1066"/>
        <v>0</v>
      </c>
    </row>
    <row r="22177" spans="2:17" x14ac:dyDescent="0.25">
      <c r="B22177" t="s">
        <v>263</v>
      </c>
      <c r="J22177" t="s">
        <v>16</v>
      </c>
      <c r="K22177">
        <v>0</v>
      </c>
      <c r="N22177" t="s">
        <v>240</v>
      </c>
      <c r="P22177" s="1">
        <f t="shared" si="1065"/>
        <v>0</v>
      </c>
      <c r="Q22177">
        <f t="shared" si="1066"/>
        <v>0</v>
      </c>
    </row>
    <row r="22178" spans="2:17" x14ac:dyDescent="0.25">
      <c r="B22178" t="s">
        <v>263</v>
      </c>
      <c r="J22178" t="s">
        <v>16</v>
      </c>
      <c r="K22178">
        <v>0</v>
      </c>
      <c r="N22178" t="s">
        <v>240</v>
      </c>
      <c r="P22178" s="1">
        <f t="shared" si="1065"/>
        <v>0</v>
      </c>
      <c r="Q22178">
        <f t="shared" si="1066"/>
        <v>0</v>
      </c>
    </row>
    <row r="22179" spans="2:17" x14ac:dyDescent="0.25">
      <c r="B22179" t="s">
        <v>263</v>
      </c>
      <c r="J22179" t="s">
        <v>221</v>
      </c>
      <c r="K22179">
        <v>0</v>
      </c>
      <c r="N22179" t="s">
        <v>240</v>
      </c>
      <c r="P22179" s="1">
        <f t="shared" si="1065"/>
        <v>0</v>
      </c>
      <c r="Q22179">
        <f t="shared" si="1066"/>
        <v>0</v>
      </c>
    </row>
    <row r="22180" spans="2:17" x14ac:dyDescent="0.25">
      <c r="B22180" t="s">
        <v>263</v>
      </c>
      <c r="J22180" t="s">
        <v>222</v>
      </c>
      <c r="K22180">
        <v>0</v>
      </c>
      <c r="N22180" t="s">
        <v>240</v>
      </c>
      <c r="P22180" s="1">
        <f t="shared" si="1065"/>
        <v>0</v>
      </c>
      <c r="Q22180">
        <f t="shared" si="1066"/>
        <v>0</v>
      </c>
    </row>
    <row r="22181" spans="2:17" x14ac:dyDescent="0.25">
      <c r="B22181" t="s">
        <v>263</v>
      </c>
      <c r="J22181" t="s">
        <v>24</v>
      </c>
      <c r="K22181">
        <v>-1</v>
      </c>
      <c r="N22181" t="s">
        <v>240</v>
      </c>
      <c r="P22181" s="1">
        <f t="shared" si="1065"/>
        <v>-8.130081300813009E-3</v>
      </c>
      <c r="Q22181">
        <f t="shared" si="1066"/>
        <v>0</v>
      </c>
    </row>
    <row r="22182" spans="2:17" x14ac:dyDescent="0.25">
      <c r="B22182" t="s">
        <v>263</v>
      </c>
      <c r="J22182" t="s">
        <v>12</v>
      </c>
      <c r="K22182">
        <v>-1</v>
      </c>
      <c r="N22182" t="s">
        <v>240</v>
      </c>
      <c r="P22182" s="1">
        <f t="shared" si="1065"/>
        <v>-6.2500000000000003E-3</v>
      </c>
      <c r="Q22182">
        <f t="shared" si="1066"/>
        <v>0</v>
      </c>
    </row>
    <row r="22183" spans="2:17" x14ac:dyDescent="0.25">
      <c r="B22183" t="s">
        <v>263</v>
      </c>
      <c r="J22183" t="s">
        <v>85</v>
      </c>
      <c r="K22183">
        <v>-2</v>
      </c>
      <c r="N22183" t="s">
        <v>240</v>
      </c>
      <c r="P22183" s="1">
        <f t="shared" si="1065"/>
        <v>-2.4096385542168676E-2</v>
      </c>
      <c r="Q22183">
        <f t="shared" si="1066"/>
        <v>0</v>
      </c>
    </row>
    <row r="22184" spans="2:17" x14ac:dyDescent="0.25">
      <c r="B22184" t="s">
        <v>263</v>
      </c>
      <c r="J22184" t="s">
        <v>93</v>
      </c>
      <c r="K22184">
        <v>-2</v>
      </c>
      <c r="N22184" t="s">
        <v>240</v>
      </c>
      <c r="P22184" s="1">
        <f t="shared" si="1065"/>
        <v>-2.0408163265306121E-2</v>
      </c>
      <c r="Q22184">
        <f t="shared" si="1066"/>
        <v>0</v>
      </c>
    </row>
    <row r="22185" spans="2:17" x14ac:dyDescent="0.25">
      <c r="B22185" t="s">
        <v>263</v>
      </c>
      <c r="J22185" t="s">
        <v>128</v>
      </c>
      <c r="K22185">
        <v>-2</v>
      </c>
      <c r="N22185" t="s">
        <v>240</v>
      </c>
      <c r="P22185" s="1">
        <f t="shared" si="1065"/>
        <v>-1.8181818181818181E-2</v>
      </c>
      <c r="Q22185">
        <f t="shared" si="1066"/>
        <v>0</v>
      </c>
    </row>
    <row r="22186" spans="2:17" x14ac:dyDescent="0.25">
      <c r="B22186" t="s">
        <v>263</v>
      </c>
      <c r="J22186" t="s">
        <v>107</v>
      </c>
      <c r="K22186">
        <v>-2</v>
      </c>
      <c r="N22186" t="s">
        <v>240</v>
      </c>
      <c r="P22186" s="1">
        <f t="shared" si="1065"/>
        <v>-1.5384615384615385E-2</v>
      </c>
      <c r="Q22186">
        <f t="shared" si="1066"/>
        <v>0</v>
      </c>
    </row>
    <row r="22187" spans="2:17" x14ac:dyDescent="0.25">
      <c r="B22187" t="s">
        <v>263</v>
      </c>
      <c r="J22187" t="s">
        <v>41</v>
      </c>
      <c r="K22187">
        <v>-2</v>
      </c>
      <c r="N22187" t="s">
        <v>240</v>
      </c>
      <c r="P22187" s="1">
        <f t="shared" si="1065"/>
        <v>-1.3888888888888888E-2</v>
      </c>
      <c r="Q22187">
        <f t="shared" si="1066"/>
        <v>0</v>
      </c>
    </row>
    <row r="22188" spans="2:17" x14ac:dyDescent="0.25">
      <c r="B22188" t="s">
        <v>263</v>
      </c>
      <c r="J22188" t="s">
        <v>41</v>
      </c>
      <c r="K22188">
        <v>-2</v>
      </c>
      <c r="N22188" t="s">
        <v>240</v>
      </c>
      <c r="P22188" s="1">
        <f t="shared" si="1065"/>
        <v>-1.3888888888888888E-2</v>
      </c>
      <c r="Q22188">
        <f t="shared" si="1066"/>
        <v>0</v>
      </c>
    </row>
    <row r="22189" spans="2:17" x14ac:dyDescent="0.25">
      <c r="B22189" t="s">
        <v>263</v>
      </c>
      <c r="J22189" t="s">
        <v>12</v>
      </c>
      <c r="K22189">
        <v>-2</v>
      </c>
      <c r="N22189" t="s">
        <v>240</v>
      </c>
      <c r="P22189" s="1">
        <f t="shared" si="1065"/>
        <v>-1.2500000000000001E-2</v>
      </c>
      <c r="Q22189">
        <f t="shared" si="1066"/>
        <v>0</v>
      </c>
    </row>
    <row r="22190" spans="2:17" x14ac:dyDescent="0.25">
      <c r="B22190" t="s">
        <v>263</v>
      </c>
      <c r="J22190" t="s">
        <v>95</v>
      </c>
      <c r="K22190">
        <v>-2</v>
      </c>
      <c r="N22190" t="s">
        <v>240</v>
      </c>
      <c r="P22190" s="1">
        <f t="shared" si="1065"/>
        <v>-1.2195121951219513E-2</v>
      </c>
      <c r="Q22190">
        <f t="shared" si="1066"/>
        <v>0</v>
      </c>
    </row>
    <row r="22191" spans="2:17" x14ac:dyDescent="0.25">
      <c r="B22191" t="s">
        <v>263</v>
      </c>
      <c r="J22191" t="s">
        <v>95</v>
      </c>
      <c r="K22191">
        <v>-2</v>
      </c>
      <c r="N22191" t="s">
        <v>240</v>
      </c>
      <c r="P22191" s="1">
        <f t="shared" si="1065"/>
        <v>-1.2195121951219513E-2</v>
      </c>
      <c r="Q22191">
        <f t="shared" si="1066"/>
        <v>0</v>
      </c>
    </row>
    <row r="22192" spans="2:17" x14ac:dyDescent="0.25">
      <c r="B22192" t="s">
        <v>263</v>
      </c>
      <c r="J22192" t="s">
        <v>95</v>
      </c>
      <c r="K22192">
        <v>-2</v>
      </c>
      <c r="N22192" t="s">
        <v>240</v>
      </c>
      <c r="P22192" s="1">
        <f t="shared" si="1065"/>
        <v>-1.2195121951219513E-2</v>
      </c>
      <c r="Q22192">
        <f t="shared" si="1066"/>
        <v>0</v>
      </c>
    </row>
    <row r="22193" spans="2:17" x14ac:dyDescent="0.25">
      <c r="B22193" t="s">
        <v>263</v>
      </c>
      <c r="J22193" t="s">
        <v>173</v>
      </c>
      <c r="K22193">
        <v>-2</v>
      </c>
      <c r="N22193" t="s">
        <v>240</v>
      </c>
      <c r="P22193" s="1">
        <f t="shared" si="1065"/>
        <v>-1.1764705882352941E-2</v>
      </c>
      <c r="Q22193">
        <f t="shared" si="1066"/>
        <v>0</v>
      </c>
    </row>
    <row r="22194" spans="2:17" x14ac:dyDescent="0.25">
      <c r="B22194" t="s">
        <v>263</v>
      </c>
      <c r="J22194" t="s">
        <v>88</v>
      </c>
      <c r="K22194">
        <v>-2</v>
      </c>
      <c r="N22194" t="s">
        <v>240</v>
      </c>
      <c r="P22194" s="1">
        <f t="shared" si="1065"/>
        <v>-1.1235955056179775E-2</v>
      </c>
      <c r="Q22194">
        <f t="shared" si="1066"/>
        <v>0</v>
      </c>
    </row>
    <row r="22195" spans="2:17" x14ac:dyDescent="0.25">
      <c r="B22195" t="s">
        <v>263</v>
      </c>
      <c r="J22195" t="s">
        <v>214</v>
      </c>
      <c r="K22195">
        <v>-2</v>
      </c>
      <c r="N22195" t="s">
        <v>240</v>
      </c>
      <c r="P22195" s="1">
        <f t="shared" si="1065"/>
        <v>-1.0050251256281407E-2</v>
      </c>
      <c r="Q22195">
        <f t="shared" si="1066"/>
        <v>0</v>
      </c>
    </row>
    <row r="22196" spans="2:17" x14ac:dyDescent="0.25">
      <c r="B22196" t="s">
        <v>263</v>
      </c>
      <c r="J22196" t="s">
        <v>10</v>
      </c>
      <c r="K22196">
        <v>-3</v>
      </c>
      <c r="N22196" t="s">
        <v>240</v>
      </c>
      <c r="P22196" s="1">
        <f t="shared" si="1065"/>
        <v>-3.7499999999999999E-2</v>
      </c>
      <c r="Q22196">
        <f t="shared" si="1066"/>
        <v>0</v>
      </c>
    </row>
    <row r="22197" spans="2:17" x14ac:dyDescent="0.25">
      <c r="B22197" t="s">
        <v>263</v>
      </c>
      <c r="J22197" t="s">
        <v>72</v>
      </c>
      <c r="K22197">
        <v>-3</v>
      </c>
      <c r="N22197" t="s">
        <v>240</v>
      </c>
      <c r="P22197" s="1">
        <f t="shared" si="1065"/>
        <v>-3.7037037037037035E-2</v>
      </c>
      <c r="Q22197">
        <f t="shared" si="1066"/>
        <v>0</v>
      </c>
    </row>
    <row r="22198" spans="2:17" x14ac:dyDescent="0.25">
      <c r="B22198" t="s">
        <v>263</v>
      </c>
      <c r="J22198" t="s">
        <v>85</v>
      </c>
      <c r="K22198">
        <v>-3</v>
      </c>
      <c r="N22198" t="s">
        <v>240</v>
      </c>
      <c r="P22198" s="1">
        <f t="shared" si="1065"/>
        <v>-3.614457831325301E-2</v>
      </c>
      <c r="Q22198">
        <f t="shared" si="1066"/>
        <v>0</v>
      </c>
    </row>
    <row r="22199" spans="2:17" x14ac:dyDescent="0.25">
      <c r="B22199" t="s">
        <v>263</v>
      </c>
      <c r="J22199" t="s">
        <v>110</v>
      </c>
      <c r="K22199">
        <v>-3</v>
      </c>
      <c r="N22199" t="s">
        <v>240</v>
      </c>
      <c r="P22199" s="1">
        <f t="shared" si="1065"/>
        <v>-3.4090909090909088E-2</v>
      </c>
      <c r="Q22199">
        <f t="shared" si="1066"/>
        <v>0</v>
      </c>
    </row>
    <row r="22200" spans="2:17" x14ac:dyDescent="0.25">
      <c r="B22200" t="s">
        <v>263</v>
      </c>
      <c r="J22200" t="s">
        <v>131</v>
      </c>
      <c r="K22200">
        <v>-3</v>
      </c>
      <c r="N22200" t="s">
        <v>240</v>
      </c>
      <c r="P22200" s="1">
        <f t="shared" si="1065"/>
        <v>-3.2967032967032968E-2</v>
      </c>
      <c r="Q22200">
        <f t="shared" si="1066"/>
        <v>0</v>
      </c>
    </row>
    <row r="22201" spans="2:17" x14ac:dyDescent="0.25">
      <c r="B22201" t="s">
        <v>263</v>
      </c>
      <c r="J22201" t="s">
        <v>115</v>
      </c>
      <c r="K22201">
        <v>-3</v>
      </c>
      <c r="N22201" t="s">
        <v>240</v>
      </c>
      <c r="P22201" s="1">
        <f t="shared" ref="P22201:P22264" si="1067">K22201/J22201</f>
        <v>-3.2608695652173912E-2</v>
      </c>
      <c r="Q22201">
        <f t="shared" si="1066"/>
        <v>0</v>
      </c>
    </row>
    <row r="22202" spans="2:17" x14ac:dyDescent="0.25">
      <c r="B22202" t="s">
        <v>263</v>
      </c>
      <c r="J22202" t="s">
        <v>93</v>
      </c>
      <c r="K22202">
        <v>-3</v>
      </c>
      <c r="N22202" t="s">
        <v>240</v>
      </c>
      <c r="P22202" s="1">
        <f t="shared" si="1067"/>
        <v>-3.0612244897959183E-2</v>
      </c>
      <c r="Q22202">
        <f t="shared" si="1066"/>
        <v>0</v>
      </c>
    </row>
    <row r="22203" spans="2:17" x14ac:dyDescent="0.25">
      <c r="B22203" t="s">
        <v>263</v>
      </c>
      <c r="J22203" t="s">
        <v>93</v>
      </c>
      <c r="K22203">
        <v>-3</v>
      </c>
      <c r="N22203" t="s">
        <v>240</v>
      </c>
      <c r="P22203" s="1">
        <f t="shared" si="1067"/>
        <v>-3.0612244897959183E-2</v>
      </c>
      <c r="Q22203">
        <f t="shared" si="1066"/>
        <v>0</v>
      </c>
    </row>
    <row r="22204" spans="2:17" x14ac:dyDescent="0.25">
      <c r="B22204" t="s">
        <v>263</v>
      </c>
      <c r="J22204" t="s">
        <v>93</v>
      </c>
      <c r="K22204">
        <v>-3</v>
      </c>
      <c r="N22204" t="s">
        <v>240</v>
      </c>
      <c r="P22204" s="1">
        <f t="shared" si="1067"/>
        <v>-3.0612244897959183E-2</v>
      </c>
      <c r="Q22204">
        <f t="shared" ref="Q22204:Q22267" si="1068">F22204*P22204</f>
        <v>0</v>
      </c>
    </row>
    <row r="22205" spans="2:17" x14ac:dyDescent="0.25">
      <c r="B22205" t="s">
        <v>263</v>
      </c>
      <c r="J22205" t="s">
        <v>93</v>
      </c>
      <c r="K22205">
        <v>-3</v>
      </c>
      <c r="N22205" t="s">
        <v>240</v>
      </c>
      <c r="P22205" s="1">
        <f t="shared" si="1067"/>
        <v>-3.0612244897959183E-2</v>
      </c>
      <c r="Q22205">
        <f t="shared" si="1068"/>
        <v>0</v>
      </c>
    </row>
    <row r="22206" spans="2:17" x14ac:dyDescent="0.25">
      <c r="B22206" t="s">
        <v>263</v>
      </c>
      <c r="J22206" t="s">
        <v>93</v>
      </c>
      <c r="K22206">
        <v>-3</v>
      </c>
      <c r="N22206" t="s">
        <v>240</v>
      </c>
      <c r="P22206" s="1">
        <f t="shared" si="1067"/>
        <v>-3.0612244897959183E-2</v>
      </c>
      <c r="Q22206">
        <f t="shared" si="1068"/>
        <v>0</v>
      </c>
    </row>
    <row r="22207" spans="2:17" x14ac:dyDescent="0.25">
      <c r="B22207" t="s">
        <v>263</v>
      </c>
      <c r="J22207" t="s">
        <v>42</v>
      </c>
      <c r="K22207">
        <v>-3</v>
      </c>
      <c r="N22207" t="s">
        <v>240</v>
      </c>
      <c r="P22207" s="1">
        <f t="shared" si="1067"/>
        <v>-2.6785714285714284E-2</v>
      </c>
      <c r="Q22207">
        <f t="shared" si="1068"/>
        <v>0</v>
      </c>
    </row>
    <row r="22208" spans="2:17" x14ac:dyDescent="0.25">
      <c r="B22208" t="s">
        <v>263</v>
      </c>
      <c r="J22208" t="s">
        <v>24</v>
      </c>
      <c r="K22208">
        <v>-3</v>
      </c>
      <c r="N22208" t="s">
        <v>240</v>
      </c>
      <c r="P22208" s="1">
        <f t="shared" si="1067"/>
        <v>-2.4390243902439025E-2</v>
      </c>
      <c r="Q22208">
        <f t="shared" si="1068"/>
        <v>0</v>
      </c>
    </row>
    <row r="22209" spans="2:17" x14ac:dyDescent="0.25">
      <c r="B22209" t="s">
        <v>263</v>
      </c>
      <c r="J22209" t="s">
        <v>16</v>
      </c>
      <c r="K22209">
        <v>-3</v>
      </c>
      <c r="N22209" t="s">
        <v>240</v>
      </c>
      <c r="P22209" s="1">
        <f t="shared" si="1067"/>
        <v>-2.34375E-2</v>
      </c>
      <c r="Q22209">
        <f t="shared" si="1068"/>
        <v>0</v>
      </c>
    </row>
    <row r="22210" spans="2:17" x14ac:dyDescent="0.25">
      <c r="B22210" t="s">
        <v>263</v>
      </c>
      <c r="J22210" t="s">
        <v>107</v>
      </c>
      <c r="K22210">
        <v>-3</v>
      </c>
      <c r="N22210" t="s">
        <v>240</v>
      </c>
      <c r="P22210" s="1">
        <f t="shared" si="1067"/>
        <v>-2.3076923076923078E-2</v>
      </c>
      <c r="Q22210">
        <f t="shared" si="1068"/>
        <v>0</v>
      </c>
    </row>
    <row r="22211" spans="2:17" x14ac:dyDescent="0.25">
      <c r="B22211" t="s">
        <v>263</v>
      </c>
      <c r="J22211" t="s">
        <v>107</v>
      </c>
      <c r="K22211">
        <v>-3</v>
      </c>
      <c r="N22211" t="s">
        <v>240</v>
      </c>
      <c r="P22211" s="1">
        <f t="shared" si="1067"/>
        <v>-2.3076923076923078E-2</v>
      </c>
      <c r="Q22211">
        <f t="shared" si="1068"/>
        <v>0</v>
      </c>
    </row>
    <row r="22212" spans="2:17" x14ac:dyDescent="0.25">
      <c r="B22212" t="s">
        <v>263</v>
      </c>
      <c r="J22212" t="s">
        <v>107</v>
      </c>
      <c r="K22212">
        <v>-3</v>
      </c>
      <c r="N22212" t="s">
        <v>240</v>
      </c>
      <c r="P22212" s="1">
        <f t="shared" si="1067"/>
        <v>-2.3076923076923078E-2</v>
      </c>
      <c r="Q22212">
        <f t="shared" si="1068"/>
        <v>0</v>
      </c>
    </row>
    <row r="22213" spans="2:17" x14ac:dyDescent="0.25">
      <c r="B22213" t="s">
        <v>263</v>
      </c>
      <c r="J22213" t="s">
        <v>73</v>
      </c>
      <c r="K22213">
        <v>-3</v>
      </c>
      <c r="N22213" t="s">
        <v>240</v>
      </c>
      <c r="P22213" s="1">
        <f t="shared" si="1067"/>
        <v>-2.1428571428571429E-2</v>
      </c>
      <c r="Q22213">
        <f t="shared" si="1068"/>
        <v>0</v>
      </c>
    </row>
    <row r="22214" spans="2:17" x14ac:dyDescent="0.25">
      <c r="B22214" t="s">
        <v>263</v>
      </c>
      <c r="J22214" t="s">
        <v>73</v>
      </c>
      <c r="K22214">
        <v>-3</v>
      </c>
      <c r="N22214" t="s">
        <v>240</v>
      </c>
      <c r="P22214" s="1">
        <f t="shared" si="1067"/>
        <v>-2.1428571428571429E-2</v>
      </c>
      <c r="Q22214">
        <f t="shared" si="1068"/>
        <v>0</v>
      </c>
    </row>
    <row r="22215" spans="2:17" x14ac:dyDescent="0.25">
      <c r="B22215" t="s">
        <v>263</v>
      </c>
      <c r="J22215" t="s">
        <v>41</v>
      </c>
      <c r="K22215">
        <v>-3</v>
      </c>
      <c r="N22215" t="s">
        <v>240</v>
      </c>
      <c r="P22215" s="1">
        <f t="shared" si="1067"/>
        <v>-2.0833333333333332E-2</v>
      </c>
      <c r="Q22215">
        <f t="shared" si="1068"/>
        <v>0</v>
      </c>
    </row>
    <row r="22216" spans="2:17" x14ac:dyDescent="0.25">
      <c r="B22216" t="s">
        <v>263</v>
      </c>
      <c r="J22216" t="s">
        <v>41</v>
      </c>
      <c r="K22216">
        <v>-3</v>
      </c>
      <c r="N22216" t="s">
        <v>240</v>
      </c>
      <c r="P22216" s="1">
        <f t="shared" si="1067"/>
        <v>-2.0833333333333332E-2</v>
      </c>
      <c r="Q22216">
        <f t="shared" si="1068"/>
        <v>0</v>
      </c>
    </row>
    <row r="22217" spans="2:17" x14ac:dyDescent="0.25">
      <c r="B22217" t="s">
        <v>263</v>
      </c>
      <c r="J22217" t="s">
        <v>41</v>
      </c>
      <c r="K22217">
        <v>-3</v>
      </c>
      <c r="N22217" t="s">
        <v>240</v>
      </c>
      <c r="P22217" s="1">
        <f t="shared" si="1067"/>
        <v>-2.0833333333333332E-2</v>
      </c>
      <c r="Q22217">
        <f t="shared" si="1068"/>
        <v>0</v>
      </c>
    </row>
    <row r="22218" spans="2:17" x14ac:dyDescent="0.25">
      <c r="B22218" t="s">
        <v>263</v>
      </c>
      <c r="J22218" t="s">
        <v>41</v>
      </c>
      <c r="K22218">
        <v>-3</v>
      </c>
      <c r="N22218" t="s">
        <v>240</v>
      </c>
      <c r="P22218" s="1">
        <f t="shared" si="1067"/>
        <v>-2.0833333333333332E-2</v>
      </c>
      <c r="Q22218">
        <f t="shared" si="1068"/>
        <v>0</v>
      </c>
    </row>
    <row r="22219" spans="2:17" x14ac:dyDescent="0.25">
      <c r="B22219" t="s">
        <v>263</v>
      </c>
      <c r="J22219" t="s">
        <v>102</v>
      </c>
      <c r="K22219">
        <v>-3</v>
      </c>
      <c r="N22219" t="s">
        <v>240</v>
      </c>
      <c r="P22219" s="1">
        <f t="shared" si="1067"/>
        <v>-1.9867549668874173E-2</v>
      </c>
      <c r="Q22219">
        <f t="shared" si="1068"/>
        <v>0</v>
      </c>
    </row>
    <row r="22220" spans="2:17" x14ac:dyDescent="0.25">
      <c r="B22220" t="s">
        <v>263</v>
      </c>
      <c r="J22220" t="s">
        <v>12</v>
      </c>
      <c r="K22220">
        <v>-3</v>
      </c>
      <c r="N22220" t="s">
        <v>240</v>
      </c>
      <c r="P22220" s="1">
        <f t="shared" si="1067"/>
        <v>-1.8749999999999999E-2</v>
      </c>
      <c r="Q22220">
        <f t="shared" si="1068"/>
        <v>0</v>
      </c>
    </row>
    <row r="22221" spans="2:17" x14ac:dyDescent="0.25">
      <c r="B22221" t="s">
        <v>263</v>
      </c>
      <c r="J22221" t="s">
        <v>12</v>
      </c>
      <c r="K22221">
        <v>-3</v>
      </c>
      <c r="N22221" t="s">
        <v>240</v>
      </c>
      <c r="P22221" s="1">
        <f t="shared" si="1067"/>
        <v>-1.8749999999999999E-2</v>
      </c>
      <c r="Q22221">
        <f t="shared" si="1068"/>
        <v>0</v>
      </c>
    </row>
    <row r="22222" spans="2:17" x14ac:dyDescent="0.25">
      <c r="B22222" t="s">
        <v>263</v>
      </c>
      <c r="J22222" t="s">
        <v>12</v>
      </c>
      <c r="K22222">
        <v>-3</v>
      </c>
      <c r="N22222" t="s">
        <v>240</v>
      </c>
      <c r="P22222" s="1">
        <f t="shared" si="1067"/>
        <v>-1.8749999999999999E-2</v>
      </c>
      <c r="Q22222">
        <f t="shared" si="1068"/>
        <v>0</v>
      </c>
    </row>
    <row r="22223" spans="2:17" x14ac:dyDescent="0.25">
      <c r="B22223" t="s">
        <v>263</v>
      </c>
      <c r="J22223" t="s">
        <v>12</v>
      </c>
      <c r="K22223">
        <v>-3</v>
      </c>
      <c r="N22223" t="s">
        <v>240</v>
      </c>
      <c r="P22223" s="1">
        <f t="shared" si="1067"/>
        <v>-1.8749999999999999E-2</v>
      </c>
      <c r="Q22223">
        <f t="shared" si="1068"/>
        <v>0</v>
      </c>
    </row>
    <row r="22224" spans="2:17" x14ac:dyDescent="0.25">
      <c r="B22224" t="s">
        <v>263</v>
      </c>
      <c r="J22224" t="s">
        <v>12</v>
      </c>
      <c r="K22224">
        <v>-3</v>
      </c>
      <c r="N22224" t="s">
        <v>240</v>
      </c>
      <c r="P22224" s="1">
        <f t="shared" si="1067"/>
        <v>-1.8749999999999999E-2</v>
      </c>
      <c r="Q22224">
        <f t="shared" si="1068"/>
        <v>0</v>
      </c>
    </row>
    <row r="22225" spans="2:17" x14ac:dyDescent="0.25">
      <c r="B22225" t="s">
        <v>263</v>
      </c>
      <c r="J22225" t="s">
        <v>12</v>
      </c>
      <c r="K22225">
        <v>-3</v>
      </c>
      <c r="N22225" t="s">
        <v>240</v>
      </c>
      <c r="P22225" s="1">
        <f t="shared" si="1067"/>
        <v>-1.8749999999999999E-2</v>
      </c>
      <c r="Q22225">
        <f t="shared" si="1068"/>
        <v>0</v>
      </c>
    </row>
    <row r="22226" spans="2:17" x14ac:dyDescent="0.25">
      <c r="B22226" t="s">
        <v>263</v>
      </c>
      <c r="J22226" t="s">
        <v>12</v>
      </c>
      <c r="K22226">
        <v>-3</v>
      </c>
      <c r="N22226" t="s">
        <v>240</v>
      </c>
      <c r="P22226" s="1">
        <f t="shared" si="1067"/>
        <v>-1.8749999999999999E-2</v>
      </c>
      <c r="Q22226">
        <f t="shared" si="1068"/>
        <v>0</v>
      </c>
    </row>
    <row r="22227" spans="2:17" x14ac:dyDescent="0.25">
      <c r="B22227" t="s">
        <v>263</v>
      </c>
      <c r="J22227" t="s">
        <v>12</v>
      </c>
      <c r="K22227">
        <v>-3</v>
      </c>
      <c r="N22227" t="s">
        <v>240</v>
      </c>
      <c r="P22227" s="1">
        <f t="shared" si="1067"/>
        <v>-1.8749999999999999E-2</v>
      </c>
      <c r="Q22227">
        <f t="shared" si="1068"/>
        <v>0</v>
      </c>
    </row>
    <row r="22228" spans="2:17" x14ac:dyDescent="0.25">
      <c r="B22228" t="s">
        <v>263</v>
      </c>
      <c r="J22228" t="s">
        <v>87</v>
      </c>
      <c r="K22228">
        <v>-3</v>
      </c>
      <c r="N22228" t="s">
        <v>240</v>
      </c>
      <c r="P22228" s="1">
        <f t="shared" si="1067"/>
        <v>-1.7045454545454544E-2</v>
      </c>
      <c r="Q22228">
        <f t="shared" si="1068"/>
        <v>0</v>
      </c>
    </row>
    <row r="22229" spans="2:17" x14ac:dyDescent="0.25">
      <c r="B22229" t="s">
        <v>263</v>
      </c>
      <c r="J22229" t="s">
        <v>88</v>
      </c>
      <c r="K22229">
        <v>-3</v>
      </c>
      <c r="N22229" t="s">
        <v>240</v>
      </c>
      <c r="P22229" s="1">
        <f t="shared" si="1067"/>
        <v>-1.6853932584269662E-2</v>
      </c>
      <c r="Q22229">
        <f t="shared" si="1068"/>
        <v>0</v>
      </c>
    </row>
    <row r="22230" spans="2:17" x14ac:dyDescent="0.25">
      <c r="B22230" t="s">
        <v>263</v>
      </c>
      <c r="J22230" t="s">
        <v>100</v>
      </c>
      <c r="K22230">
        <v>-4</v>
      </c>
      <c r="N22230" t="s">
        <v>240</v>
      </c>
      <c r="P22230" s="1">
        <f t="shared" si="1067"/>
        <v>-5.5555555555555552E-2</v>
      </c>
      <c r="Q22230">
        <f t="shared" si="1068"/>
        <v>0</v>
      </c>
    </row>
    <row r="22231" spans="2:17" x14ac:dyDescent="0.25">
      <c r="B22231" t="s">
        <v>263</v>
      </c>
      <c r="J22231" t="s">
        <v>85</v>
      </c>
      <c r="K22231">
        <v>-4</v>
      </c>
      <c r="N22231" t="s">
        <v>240</v>
      </c>
      <c r="P22231" s="1">
        <f t="shared" si="1067"/>
        <v>-4.8192771084337352E-2</v>
      </c>
      <c r="Q22231">
        <f t="shared" si="1068"/>
        <v>0</v>
      </c>
    </row>
    <row r="22232" spans="2:17" x14ac:dyDescent="0.25">
      <c r="B22232" t="s">
        <v>263</v>
      </c>
      <c r="J22232" t="s">
        <v>85</v>
      </c>
      <c r="K22232">
        <v>-4</v>
      </c>
      <c r="N22232" t="s">
        <v>240</v>
      </c>
      <c r="P22232" s="1">
        <f t="shared" si="1067"/>
        <v>-4.8192771084337352E-2</v>
      </c>
      <c r="Q22232">
        <f t="shared" si="1068"/>
        <v>0</v>
      </c>
    </row>
    <row r="22233" spans="2:17" x14ac:dyDescent="0.25">
      <c r="B22233" t="s">
        <v>263</v>
      </c>
      <c r="J22233" t="s">
        <v>123</v>
      </c>
      <c r="K22233">
        <v>-4</v>
      </c>
      <c r="N22233" t="s">
        <v>240</v>
      </c>
      <c r="P22233" s="1">
        <f t="shared" si="1067"/>
        <v>-4.7058823529411764E-2</v>
      </c>
      <c r="Q22233">
        <f t="shared" si="1068"/>
        <v>0</v>
      </c>
    </row>
    <row r="22234" spans="2:17" x14ac:dyDescent="0.25">
      <c r="B22234" t="s">
        <v>263</v>
      </c>
      <c r="J22234" t="s">
        <v>110</v>
      </c>
      <c r="K22234">
        <v>-4</v>
      </c>
      <c r="N22234" t="s">
        <v>240</v>
      </c>
      <c r="P22234" s="1">
        <f t="shared" si="1067"/>
        <v>-4.5454545454545456E-2</v>
      </c>
      <c r="Q22234">
        <f t="shared" si="1068"/>
        <v>0</v>
      </c>
    </row>
    <row r="22235" spans="2:17" x14ac:dyDescent="0.25">
      <c r="B22235" t="s">
        <v>263</v>
      </c>
      <c r="J22235" t="s">
        <v>110</v>
      </c>
      <c r="K22235">
        <v>-4</v>
      </c>
      <c r="N22235" t="s">
        <v>240</v>
      </c>
      <c r="P22235" s="1">
        <f t="shared" si="1067"/>
        <v>-4.5454545454545456E-2</v>
      </c>
      <c r="Q22235">
        <f t="shared" si="1068"/>
        <v>0</v>
      </c>
    </row>
    <row r="22236" spans="2:17" x14ac:dyDescent="0.25">
      <c r="B22236" t="s">
        <v>263</v>
      </c>
      <c r="J22236" t="s">
        <v>110</v>
      </c>
      <c r="K22236">
        <v>-4</v>
      </c>
      <c r="N22236" t="s">
        <v>240</v>
      </c>
      <c r="P22236" s="1">
        <f t="shared" si="1067"/>
        <v>-4.5454545454545456E-2</v>
      </c>
      <c r="Q22236">
        <f t="shared" si="1068"/>
        <v>0</v>
      </c>
    </row>
    <row r="22237" spans="2:17" x14ac:dyDescent="0.25">
      <c r="B22237" t="s">
        <v>263</v>
      </c>
      <c r="J22237" t="s">
        <v>110</v>
      </c>
      <c r="K22237">
        <v>-4</v>
      </c>
      <c r="N22237" t="s">
        <v>240</v>
      </c>
      <c r="P22237" s="1">
        <f t="shared" si="1067"/>
        <v>-4.5454545454545456E-2</v>
      </c>
      <c r="Q22237">
        <f t="shared" si="1068"/>
        <v>0</v>
      </c>
    </row>
    <row r="22238" spans="2:17" x14ac:dyDescent="0.25">
      <c r="B22238" t="s">
        <v>263</v>
      </c>
      <c r="J22238" t="s">
        <v>131</v>
      </c>
      <c r="K22238">
        <v>-4</v>
      </c>
      <c r="N22238" t="s">
        <v>240</v>
      </c>
      <c r="P22238" s="1">
        <f t="shared" si="1067"/>
        <v>-4.3956043956043959E-2</v>
      </c>
      <c r="Q22238">
        <f t="shared" si="1068"/>
        <v>0</v>
      </c>
    </row>
    <row r="22239" spans="2:17" x14ac:dyDescent="0.25">
      <c r="B22239" t="s">
        <v>263</v>
      </c>
      <c r="J22239" t="s">
        <v>131</v>
      </c>
      <c r="K22239">
        <v>-4</v>
      </c>
      <c r="N22239" t="s">
        <v>240</v>
      </c>
      <c r="P22239" s="1">
        <f t="shared" si="1067"/>
        <v>-4.3956043956043959E-2</v>
      </c>
      <c r="Q22239">
        <f t="shared" si="1068"/>
        <v>0</v>
      </c>
    </row>
    <row r="22240" spans="2:17" x14ac:dyDescent="0.25">
      <c r="B22240" t="s">
        <v>263</v>
      </c>
      <c r="J22240" t="s">
        <v>131</v>
      </c>
      <c r="K22240">
        <v>-4</v>
      </c>
      <c r="N22240" t="s">
        <v>240</v>
      </c>
      <c r="P22240" s="1">
        <f t="shared" si="1067"/>
        <v>-4.3956043956043959E-2</v>
      </c>
      <c r="Q22240">
        <f t="shared" si="1068"/>
        <v>0</v>
      </c>
    </row>
    <row r="22241" spans="2:17" x14ac:dyDescent="0.25">
      <c r="B22241" t="s">
        <v>263</v>
      </c>
      <c r="J22241" t="s">
        <v>93</v>
      </c>
      <c r="K22241">
        <v>-4</v>
      </c>
      <c r="N22241" t="s">
        <v>240</v>
      </c>
      <c r="P22241" s="1">
        <f t="shared" si="1067"/>
        <v>-4.0816326530612242E-2</v>
      </c>
      <c r="Q22241">
        <f t="shared" si="1068"/>
        <v>0</v>
      </c>
    </row>
    <row r="22242" spans="2:17" x14ac:dyDescent="0.25">
      <c r="B22242" t="s">
        <v>263</v>
      </c>
      <c r="J22242" t="s">
        <v>93</v>
      </c>
      <c r="K22242">
        <v>-4</v>
      </c>
      <c r="N22242" t="s">
        <v>240</v>
      </c>
      <c r="P22242" s="1">
        <f t="shared" si="1067"/>
        <v>-4.0816326530612242E-2</v>
      </c>
      <c r="Q22242">
        <f t="shared" si="1068"/>
        <v>0</v>
      </c>
    </row>
    <row r="22243" spans="2:17" x14ac:dyDescent="0.25">
      <c r="B22243" t="s">
        <v>263</v>
      </c>
      <c r="J22243" t="s">
        <v>182</v>
      </c>
      <c r="K22243">
        <v>-4</v>
      </c>
      <c r="N22243" t="s">
        <v>240</v>
      </c>
      <c r="P22243" s="1">
        <f t="shared" si="1067"/>
        <v>-4.0404040404040407E-2</v>
      </c>
      <c r="Q22243">
        <f t="shared" si="1068"/>
        <v>0</v>
      </c>
    </row>
    <row r="22244" spans="2:17" x14ac:dyDescent="0.25">
      <c r="B22244" t="s">
        <v>263</v>
      </c>
      <c r="J22244" t="s">
        <v>16</v>
      </c>
      <c r="K22244">
        <v>-4</v>
      </c>
      <c r="N22244" t="s">
        <v>240</v>
      </c>
      <c r="P22244" s="1">
        <f t="shared" si="1067"/>
        <v>-3.125E-2</v>
      </c>
      <c r="Q22244">
        <f t="shared" si="1068"/>
        <v>0</v>
      </c>
    </row>
    <row r="22245" spans="2:17" x14ac:dyDescent="0.25">
      <c r="B22245" t="s">
        <v>263</v>
      </c>
      <c r="J22245" t="s">
        <v>16</v>
      </c>
      <c r="K22245">
        <v>-4</v>
      </c>
      <c r="N22245" t="s">
        <v>240</v>
      </c>
      <c r="P22245" s="1">
        <f t="shared" si="1067"/>
        <v>-3.125E-2</v>
      </c>
      <c r="Q22245">
        <f t="shared" si="1068"/>
        <v>0</v>
      </c>
    </row>
    <row r="22246" spans="2:17" x14ac:dyDescent="0.25">
      <c r="B22246" t="s">
        <v>263</v>
      </c>
      <c r="J22246" t="s">
        <v>107</v>
      </c>
      <c r="K22246">
        <v>-4</v>
      </c>
      <c r="N22246" t="s">
        <v>240</v>
      </c>
      <c r="P22246" s="1">
        <f t="shared" si="1067"/>
        <v>-3.0769230769230771E-2</v>
      </c>
      <c r="Q22246">
        <f t="shared" si="1068"/>
        <v>0</v>
      </c>
    </row>
    <row r="22247" spans="2:17" x14ac:dyDescent="0.25">
      <c r="B22247" t="s">
        <v>263</v>
      </c>
      <c r="J22247" t="s">
        <v>90</v>
      </c>
      <c r="K22247">
        <v>-4</v>
      </c>
      <c r="N22247" t="s">
        <v>240</v>
      </c>
      <c r="P22247" s="1">
        <f t="shared" si="1067"/>
        <v>-2.9411764705882353E-2</v>
      </c>
      <c r="Q22247">
        <f t="shared" si="1068"/>
        <v>0</v>
      </c>
    </row>
    <row r="22248" spans="2:17" x14ac:dyDescent="0.25">
      <c r="B22248" t="s">
        <v>263</v>
      </c>
      <c r="J22248" t="s">
        <v>73</v>
      </c>
      <c r="K22248">
        <v>-4</v>
      </c>
      <c r="N22248" t="s">
        <v>240</v>
      </c>
      <c r="P22248" s="1">
        <f t="shared" si="1067"/>
        <v>-2.8571428571428571E-2</v>
      </c>
      <c r="Q22248">
        <f t="shared" si="1068"/>
        <v>0</v>
      </c>
    </row>
    <row r="22249" spans="2:17" x14ac:dyDescent="0.25">
      <c r="B22249" t="s">
        <v>263</v>
      </c>
      <c r="J22249" t="s">
        <v>73</v>
      </c>
      <c r="K22249">
        <v>-4</v>
      </c>
      <c r="N22249" t="s">
        <v>240</v>
      </c>
      <c r="P22249" s="1">
        <f t="shared" si="1067"/>
        <v>-2.8571428571428571E-2</v>
      </c>
      <c r="Q22249">
        <f t="shared" si="1068"/>
        <v>0</v>
      </c>
    </row>
    <row r="22250" spans="2:17" x14ac:dyDescent="0.25">
      <c r="B22250" t="s">
        <v>263</v>
      </c>
      <c r="J22250" t="s">
        <v>73</v>
      </c>
      <c r="K22250">
        <v>-4</v>
      </c>
      <c r="N22250" t="s">
        <v>240</v>
      </c>
      <c r="P22250" s="1">
        <f t="shared" si="1067"/>
        <v>-2.8571428571428571E-2</v>
      </c>
      <c r="Q22250">
        <f t="shared" si="1068"/>
        <v>0</v>
      </c>
    </row>
    <row r="22251" spans="2:17" x14ac:dyDescent="0.25">
      <c r="B22251" t="s">
        <v>263</v>
      </c>
      <c r="J22251" t="s">
        <v>73</v>
      </c>
      <c r="K22251">
        <v>-4</v>
      </c>
      <c r="N22251" t="s">
        <v>240</v>
      </c>
      <c r="P22251" s="1">
        <f t="shared" si="1067"/>
        <v>-2.8571428571428571E-2</v>
      </c>
      <c r="Q22251">
        <f t="shared" si="1068"/>
        <v>0</v>
      </c>
    </row>
    <row r="22252" spans="2:17" x14ac:dyDescent="0.25">
      <c r="B22252" t="s">
        <v>263</v>
      </c>
      <c r="J22252" t="s">
        <v>73</v>
      </c>
      <c r="K22252">
        <v>-4</v>
      </c>
      <c r="N22252" t="s">
        <v>240</v>
      </c>
      <c r="P22252" s="1">
        <f t="shared" si="1067"/>
        <v>-2.8571428571428571E-2</v>
      </c>
      <c r="Q22252">
        <f t="shared" si="1068"/>
        <v>0</v>
      </c>
    </row>
    <row r="22253" spans="2:17" x14ac:dyDescent="0.25">
      <c r="B22253" t="s">
        <v>263</v>
      </c>
      <c r="J22253" t="s">
        <v>41</v>
      </c>
      <c r="K22253">
        <v>-4</v>
      </c>
      <c r="N22253" t="s">
        <v>240</v>
      </c>
      <c r="P22253" s="1">
        <f t="shared" si="1067"/>
        <v>-2.7777777777777776E-2</v>
      </c>
      <c r="Q22253">
        <f t="shared" si="1068"/>
        <v>0</v>
      </c>
    </row>
    <row r="22254" spans="2:17" x14ac:dyDescent="0.25">
      <c r="B22254" t="s">
        <v>263</v>
      </c>
      <c r="J22254" t="s">
        <v>41</v>
      </c>
      <c r="K22254">
        <v>-4</v>
      </c>
      <c r="N22254" t="s">
        <v>240</v>
      </c>
      <c r="P22254" s="1">
        <f t="shared" si="1067"/>
        <v>-2.7777777777777776E-2</v>
      </c>
      <c r="Q22254">
        <f t="shared" si="1068"/>
        <v>0</v>
      </c>
    </row>
    <row r="22255" spans="2:17" x14ac:dyDescent="0.25">
      <c r="B22255" t="s">
        <v>263</v>
      </c>
      <c r="J22255" t="s">
        <v>41</v>
      </c>
      <c r="K22255">
        <v>-4</v>
      </c>
      <c r="N22255" t="s">
        <v>240</v>
      </c>
      <c r="P22255" s="1">
        <f t="shared" si="1067"/>
        <v>-2.7777777777777776E-2</v>
      </c>
      <c r="Q22255">
        <f t="shared" si="1068"/>
        <v>0</v>
      </c>
    </row>
    <row r="22256" spans="2:17" x14ac:dyDescent="0.25">
      <c r="B22256" t="s">
        <v>263</v>
      </c>
      <c r="J22256" t="s">
        <v>41</v>
      </c>
      <c r="K22256">
        <v>-4</v>
      </c>
      <c r="N22256" t="s">
        <v>240</v>
      </c>
      <c r="P22256" s="1">
        <f t="shared" si="1067"/>
        <v>-2.7777777777777776E-2</v>
      </c>
      <c r="Q22256">
        <f t="shared" si="1068"/>
        <v>0</v>
      </c>
    </row>
    <row r="22257" spans="2:17" x14ac:dyDescent="0.25">
      <c r="B22257" t="s">
        <v>263</v>
      </c>
      <c r="J22257" t="s">
        <v>41</v>
      </c>
      <c r="K22257">
        <v>-4</v>
      </c>
      <c r="N22257" t="s">
        <v>240</v>
      </c>
      <c r="P22257" s="1">
        <f t="shared" si="1067"/>
        <v>-2.7777777777777776E-2</v>
      </c>
      <c r="Q22257">
        <f t="shared" si="1068"/>
        <v>0</v>
      </c>
    </row>
    <row r="22258" spans="2:17" x14ac:dyDescent="0.25">
      <c r="B22258" t="s">
        <v>263</v>
      </c>
      <c r="J22258" t="s">
        <v>41</v>
      </c>
      <c r="K22258">
        <v>-4</v>
      </c>
      <c r="N22258" t="s">
        <v>240</v>
      </c>
      <c r="P22258" s="1">
        <f t="shared" si="1067"/>
        <v>-2.7777777777777776E-2</v>
      </c>
      <c r="Q22258">
        <f t="shared" si="1068"/>
        <v>0</v>
      </c>
    </row>
    <row r="22259" spans="2:17" x14ac:dyDescent="0.25">
      <c r="B22259" t="s">
        <v>263</v>
      </c>
      <c r="J22259" t="s">
        <v>41</v>
      </c>
      <c r="K22259">
        <v>-4</v>
      </c>
      <c r="N22259" t="s">
        <v>240</v>
      </c>
      <c r="P22259" s="1">
        <f t="shared" si="1067"/>
        <v>-2.7777777777777776E-2</v>
      </c>
      <c r="Q22259">
        <f t="shared" si="1068"/>
        <v>0</v>
      </c>
    </row>
    <row r="22260" spans="2:17" x14ac:dyDescent="0.25">
      <c r="B22260" t="s">
        <v>263</v>
      </c>
      <c r="J22260" t="s">
        <v>12</v>
      </c>
      <c r="K22260">
        <v>-4</v>
      </c>
      <c r="N22260" t="s">
        <v>240</v>
      </c>
      <c r="P22260" s="1">
        <f t="shared" si="1067"/>
        <v>-2.5000000000000001E-2</v>
      </c>
      <c r="Q22260">
        <f t="shared" si="1068"/>
        <v>0</v>
      </c>
    </row>
    <row r="22261" spans="2:17" x14ac:dyDescent="0.25">
      <c r="B22261" t="s">
        <v>263</v>
      </c>
      <c r="J22261" t="s">
        <v>12</v>
      </c>
      <c r="K22261">
        <v>-4</v>
      </c>
      <c r="N22261" t="s">
        <v>240</v>
      </c>
      <c r="P22261" s="1">
        <f t="shared" si="1067"/>
        <v>-2.5000000000000001E-2</v>
      </c>
      <c r="Q22261">
        <f t="shared" si="1068"/>
        <v>0</v>
      </c>
    </row>
    <row r="22262" spans="2:17" x14ac:dyDescent="0.25">
      <c r="B22262" t="s">
        <v>263</v>
      </c>
      <c r="J22262" t="s">
        <v>12</v>
      </c>
      <c r="K22262">
        <v>-4</v>
      </c>
      <c r="N22262" t="s">
        <v>240</v>
      </c>
      <c r="P22262" s="1">
        <f t="shared" si="1067"/>
        <v>-2.5000000000000001E-2</v>
      </c>
      <c r="Q22262">
        <f t="shared" si="1068"/>
        <v>0</v>
      </c>
    </row>
    <row r="22263" spans="2:17" x14ac:dyDescent="0.25">
      <c r="B22263" t="s">
        <v>263</v>
      </c>
      <c r="J22263" t="s">
        <v>12</v>
      </c>
      <c r="K22263">
        <v>-4</v>
      </c>
      <c r="N22263" t="s">
        <v>240</v>
      </c>
      <c r="P22263" s="1">
        <f t="shared" si="1067"/>
        <v>-2.5000000000000001E-2</v>
      </c>
      <c r="Q22263">
        <f t="shared" si="1068"/>
        <v>0</v>
      </c>
    </row>
    <row r="22264" spans="2:17" x14ac:dyDescent="0.25">
      <c r="B22264" t="s">
        <v>263</v>
      </c>
      <c r="J22264" t="s">
        <v>12</v>
      </c>
      <c r="K22264">
        <v>-4</v>
      </c>
      <c r="N22264" t="s">
        <v>240</v>
      </c>
      <c r="P22264" s="1">
        <f t="shared" si="1067"/>
        <v>-2.5000000000000001E-2</v>
      </c>
      <c r="Q22264">
        <f t="shared" si="1068"/>
        <v>0</v>
      </c>
    </row>
    <row r="22265" spans="2:17" x14ac:dyDescent="0.25">
      <c r="B22265" t="s">
        <v>263</v>
      </c>
      <c r="J22265" t="s">
        <v>12</v>
      </c>
      <c r="K22265">
        <v>-4</v>
      </c>
      <c r="N22265" t="s">
        <v>240</v>
      </c>
      <c r="P22265" s="1">
        <f t="shared" ref="P22265:P22328" si="1069">K22265/J22265</f>
        <v>-2.5000000000000001E-2</v>
      </c>
      <c r="Q22265">
        <f t="shared" si="1068"/>
        <v>0</v>
      </c>
    </row>
    <row r="22266" spans="2:17" x14ac:dyDescent="0.25">
      <c r="B22266" t="s">
        <v>263</v>
      </c>
      <c r="J22266" t="s">
        <v>12</v>
      </c>
      <c r="K22266">
        <v>-4</v>
      </c>
      <c r="N22266" t="s">
        <v>240</v>
      </c>
      <c r="P22266" s="1">
        <f t="shared" si="1069"/>
        <v>-2.5000000000000001E-2</v>
      </c>
      <c r="Q22266">
        <f t="shared" si="1068"/>
        <v>0</v>
      </c>
    </row>
    <row r="22267" spans="2:17" x14ac:dyDescent="0.25">
      <c r="B22267" t="s">
        <v>263</v>
      </c>
      <c r="J22267" t="s">
        <v>12</v>
      </c>
      <c r="K22267">
        <v>-4</v>
      </c>
      <c r="N22267" t="s">
        <v>240</v>
      </c>
      <c r="P22267" s="1">
        <f t="shared" si="1069"/>
        <v>-2.5000000000000001E-2</v>
      </c>
      <c r="Q22267">
        <f t="shared" si="1068"/>
        <v>0</v>
      </c>
    </row>
    <row r="22268" spans="2:17" x14ac:dyDescent="0.25">
      <c r="B22268" t="s">
        <v>263</v>
      </c>
      <c r="J22268" t="s">
        <v>12</v>
      </c>
      <c r="K22268">
        <v>-4</v>
      </c>
      <c r="N22268" t="s">
        <v>240</v>
      </c>
      <c r="P22268" s="1">
        <f t="shared" si="1069"/>
        <v>-2.5000000000000001E-2</v>
      </c>
      <c r="Q22268">
        <f t="shared" ref="Q22268:Q22331" si="1070">F22268*P22268</f>
        <v>0</v>
      </c>
    </row>
    <row r="22269" spans="2:17" x14ac:dyDescent="0.25">
      <c r="B22269" t="s">
        <v>263</v>
      </c>
      <c r="J22269" t="s">
        <v>173</v>
      </c>
      <c r="K22269">
        <v>-4</v>
      </c>
      <c r="N22269" t="s">
        <v>240</v>
      </c>
      <c r="P22269" s="1">
        <f t="shared" si="1069"/>
        <v>-2.3529411764705882E-2</v>
      </c>
      <c r="Q22269">
        <f t="shared" si="1070"/>
        <v>0</v>
      </c>
    </row>
    <row r="22270" spans="2:17" x14ac:dyDescent="0.25">
      <c r="B22270" t="s">
        <v>263</v>
      </c>
      <c r="J22270" t="s">
        <v>88</v>
      </c>
      <c r="K22270">
        <v>-4</v>
      </c>
      <c r="N22270" t="s">
        <v>240</v>
      </c>
      <c r="P22270" s="1">
        <f t="shared" si="1069"/>
        <v>-2.247191011235955E-2</v>
      </c>
      <c r="Q22270">
        <f t="shared" si="1070"/>
        <v>0</v>
      </c>
    </row>
    <row r="22271" spans="2:17" x14ac:dyDescent="0.25">
      <c r="B22271" t="s">
        <v>263</v>
      </c>
      <c r="J22271" t="s">
        <v>88</v>
      </c>
      <c r="K22271">
        <v>-4</v>
      </c>
      <c r="N22271" t="s">
        <v>240</v>
      </c>
      <c r="P22271" s="1">
        <f t="shared" si="1069"/>
        <v>-2.247191011235955E-2</v>
      </c>
      <c r="Q22271">
        <f t="shared" si="1070"/>
        <v>0</v>
      </c>
    </row>
    <row r="22272" spans="2:17" x14ac:dyDescent="0.25">
      <c r="B22272" t="s">
        <v>263</v>
      </c>
      <c r="J22272" t="s">
        <v>92</v>
      </c>
      <c r="K22272">
        <v>-4</v>
      </c>
      <c r="N22272" t="s">
        <v>240</v>
      </c>
      <c r="P22272" s="1">
        <f t="shared" si="1069"/>
        <v>-1.7699115044247787E-2</v>
      </c>
      <c r="Q22272">
        <f t="shared" si="1070"/>
        <v>0</v>
      </c>
    </row>
    <row r="22273" spans="2:17" x14ac:dyDescent="0.25">
      <c r="B22273" t="s">
        <v>263</v>
      </c>
      <c r="J22273" t="s">
        <v>159</v>
      </c>
      <c r="K22273">
        <v>-5</v>
      </c>
      <c r="N22273" t="s">
        <v>240</v>
      </c>
      <c r="P22273" s="1">
        <f t="shared" si="1069"/>
        <v>-0.11904761904761904</v>
      </c>
      <c r="Q22273">
        <f t="shared" si="1070"/>
        <v>0</v>
      </c>
    </row>
    <row r="22274" spans="2:17" x14ac:dyDescent="0.25">
      <c r="B22274" t="s">
        <v>263</v>
      </c>
      <c r="J22274" t="s">
        <v>84</v>
      </c>
      <c r="K22274">
        <v>-5</v>
      </c>
      <c r="N22274" t="s">
        <v>240</v>
      </c>
      <c r="P22274" s="1">
        <f t="shared" si="1069"/>
        <v>-7.8125E-2</v>
      </c>
      <c r="Q22274">
        <f t="shared" si="1070"/>
        <v>0</v>
      </c>
    </row>
    <row r="22275" spans="2:17" x14ac:dyDescent="0.25">
      <c r="B22275" t="s">
        <v>263</v>
      </c>
      <c r="J22275" t="s">
        <v>10</v>
      </c>
      <c r="K22275">
        <v>-5</v>
      </c>
      <c r="N22275" t="s">
        <v>240</v>
      </c>
      <c r="P22275" s="1">
        <f t="shared" si="1069"/>
        <v>-6.25E-2</v>
      </c>
      <c r="Q22275">
        <f t="shared" si="1070"/>
        <v>0</v>
      </c>
    </row>
    <row r="22276" spans="2:17" x14ac:dyDescent="0.25">
      <c r="B22276" t="s">
        <v>263</v>
      </c>
      <c r="J22276" t="s">
        <v>85</v>
      </c>
      <c r="K22276">
        <v>-5</v>
      </c>
      <c r="N22276" t="s">
        <v>240</v>
      </c>
      <c r="P22276" s="1">
        <f t="shared" si="1069"/>
        <v>-6.0240963855421686E-2</v>
      </c>
      <c r="Q22276">
        <f t="shared" si="1070"/>
        <v>0</v>
      </c>
    </row>
    <row r="22277" spans="2:17" x14ac:dyDescent="0.25">
      <c r="B22277" t="s">
        <v>263</v>
      </c>
      <c r="J22277" t="s">
        <v>85</v>
      </c>
      <c r="K22277">
        <v>-5</v>
      </c>
      <c r="N22277" t="s">
        <v>240</v>
      </c>
      <c r="P22277" s="1">
        <f t="shared" si="1069"/>
        <v>-6.0240963855421686E-2</v>
      </c>
      <c r="Q22277">
        <f t="shared" si="1070"/>
        <v>0</v>
      </c>
    </row>
    <row r="22278" spans="2:17" x14ac:dyDescent="0.25">
      <c r="B22278" t="s">
        <v>263</v>
      </c>
      <c r="J22278" t="s">
        <v>36</v>
      </c>
      <c r="K22278">
        <v>-5</v>
      </c>
      <c r="N22278" t="s">
        <v>240</v>
      </c>
      <c r="P22278" s="1">
        <f t="shared" si="1069"/>
        <v>-5.9523809523809521E-2</v>
      </c>
      <c r="Q22278">
        <f t="shared" si="1070"/>
        <v>0</v>
      </c>
    </row>
    <row r="22279" spans="2:17" x14ac:dyDescent="0.25">
      <c r="B22279" t="s">
        <v>263</v>
      </c>
      <c r="J22279" t="s">
        <v>193</v>
      </c>
      <c r="K22279">
        <v>-5</v>
      </c>
      <c r="N22279" t="s">
        <v>240</v>
      </c>
      <c r="P22279" s="1">
        <f t="shared" si="1069"/>
        <v>-5.5555555555555552E-2</v>
      </c>
      <c r="Q22279">
        <f t="shared" si="1070"/>
        <v>0</v>
      </c>
    </row>
    <row r="22280" spans="2:17" x14ac:dyDescent="0.25">
      <c r="B22280" t="s">
        <v>263</v>
      </c>
      <c r="J22280" t="s">
        <v>93</v>
      </c>
      <c r="K22280">
        <v>-5</v>
      </c>
      <c r="N22280" t="s">
        <v>240</v>
      </c>
      <c r="P22280" s="1">
        <f t="shared" si="1069"/>
        <v>-5.1020408163265307E-2</v>
      </c>
      <c r="Q22280">
        <f t="shared" si="1070"/>
        <v>0</v>
      </c>
    </row>
    <row r="22281" spans="2:17" x14ac:dyDescent="0.25">
      <c r="B22281" t="s">
        <v>263</v>
      </c>
      <c r="J22281" t="s">
        <v>93</v>
      </c>
      <c r="K22281">
        <v>-5</v>
      </c>
      <c r="N22281" t="s">
        <v>240</v>
      </c>
      <c r="P22281" s="1">
        <f t="shared" si="1069"/>
        <v>-5.1020408163265307E-2</v>
      </c>
      <c r="Q22281">
        <f t="shared" si="1070"/>
        <v>0</v>
      </c>
    </row>
    <row r="22282" spans="2:17" x14ac:dyDescent="0.25">
      <c r="B22282" t="s">
        <v>263</v>
      </c>
      <c r="J22282" t="s">
        <v>93</v>
      </c>
      <c r="K22282">
        <v>-5</v>
      </c>
      <c r="N22282" t="s">
        <v>240</v>
      </c>
      <c r="P22282" s="1">
        <f t="shared" si="1069"/>
        <v>-5.1020408163265307E-2</v>
      </c>
      <c r="Q22282">
        <f t="shared" si="1070"/>
        <v>0</v>
      </c>
    </row>
    <row r="22283" spans="2:17" x14ac:dyDescent="0.25">
      <c r="B22283" t="s">
        <v>263</v>
      </c>
      <c r="J22283" t="s">
        <v>42</v>
      </c>
      <c r="K22283">
        <v>-5</v>
      </c>
      <c r="N22283" t="s">
        <v>240</v>
      </c>
      <c r="P22283" s="1">
        <f t="shared" si="1069"/>
        <v>-4.4642857142857144E-2</v>
      </c>
      <c r="Q22283">
        <f t="shared" si="1070"/>
        <v>0</v>
      </c>
    </row>
    <row r="22284" spans="2:17" x14ac:dyDescent="0.25">
      <c r="B22284" t="s">
        <v>263</v>
      </c>
      <c r="J22284" t="s">
        <v>42</v>
      </c>
      <c r="K22284">
        <v>-5</v>
      </c>
      <c r="N22284" t="s">
        <v>240</v>
      </c>
      <c r="P22284" s="1">
        <f t="shared" si="1069"/>
        <v>-4.4642857142857144E-2</v>
      </c>
      <c r="Q22284">
        <f t="shared" si="1070"/>
        <v>0</v>
      </c>
    </row>
    <row r="22285" spans="2:17" x14ac:dyDescent="0.25">
      <c r="B22285" t="s">
        <v>263</v>
      </c>
      <c r="J22285" t="s">
        <v>42</v>
      </c>
      <c r="K22285">
        <v>-5</v>
      </c>
      <c r="N22285" t="s">
        <v>240</v>
      </c>
      <c r="P22285" s="1">
        <f t="shared" si="1069"/>
        <v>-4.4642857142857144E-2</v>
      </c>
      <c r="Q22285">
        <f t="shared" si="1070"/>
        <v>0</v>
      </c>
    </row>
    <row r="22286" spans="2:17" x14ac:dyDescent="0.25">
      <c r="B22286" t="s">
        <v>263</v>
      </c>
      <c r="J22286" t="s">
        <v>42</v>
      </c>
      <c r="K22286">
        <v>-5</v>
      </c>
      <c r="N22286" t="s">
        <v>240</v>
      </c>
      <c r="P22286" s="1">
        <f t="shared" si="1069"/>
        <v>-4.4642857142857144E-2</v>
      </c>
      <c r="Q22286">
        <f t="shared" si="1070"/>
        <v>0</v>
      </c>
    </row>
    <row r="22287" spans="2:17" x14ac:dyDescent="0.25">
      <c r="B22287" t="s">
        <v>263</v>
      </c>
      <c r="J22287" t="s">
        <v>42</v>
      </c>
      <c r="K22287">
        <v>-5</v>
      </c>
      <c r="N22287" t="s">
        <v>240</v>
      </c>
      <c r="P22287" s="1">
        <f t="shared" si="1069"/>
        <v>-4.4642857142857144E-2</v>
      </c>
      <c r="Q22287">
        <f t="shared" si="1070"/>
        <v>0</v>
      </c>
    </row>
    <row r="22288" spans="2:17" x14ac:dyDescent="0.25">
      <c r="B22288" t="s">
        <v>263</v>
      </c>
      <c r="J22288" t="s">
        <v>42</v>
      </c>
      <c r="K22288">
        <v>-5</v>
      </c>
      <c r="N22288" t="s">
        <v>240</v>
      </c>
      <c r="P22288" s="1">
        <f t="shared" si="1069"/>
        <v>-4.4642857142857144E-2</v>
      </c>
      <c r="Q22288">
        <f t="shared" si="1070"/>
        <v>0</v>
      </c>
    </row>
    <row r="22289" spans="2:17" x14ac:dyDescent="0.25">
      <c r="B22289" t="s">
        <v>263</v>
      </c>
      <c r="J22289" t="s">
        <v>37</v>
      </c>
      <c r="K22289">
        <v>-5</v>
      </c>
      <c r="N22289" t="s">
        <v>240</v>
      </c>
      <c r="P22289" s="1">
        <f t="shared" si="1069"/>
        <v>-4.3478260869565216E-2</v>
      </c>
      <c r="Q22289">
        <f t="shared" si="1070"/>
        <v>0</v>
      </c>
    </row>
    <row r="22290" spans="2:17" x14ac:dyDescent="0.25">
      <c r="B22290" t="s">
        <v>263</v>
      </c>
      <c r="J22290" t="s">
        <v>16</v>
      </c>
      <c r="K22290">
        <v>-5</v>
      </c>
      <c r="N22290" t="s">
        <v>240</v>
      </c>
      <c r="P22290" s="1">
        <f t="shared" si="1069"/>
        <v>-3.90625E-2</v>
      </c>
      <c r="Q22290">
        <f t="shared" si="1070"/>
        <v>0</v>
      </c>
    </row>
    <row r="22291" spans="2:17" x14ac:dyDescent="0.25">
      <c r="B22291" t="s">
        <v>263</v>
      </c>
      <c r="J22291" t="s">
        <v>73</v>
      </c>
      <c r="K22291">
        <v>-5</v>
      </c>
      <c r="N22291" t="s">
        <v>240</v>
      </c>
      <c r="P22291" s="1">
        <f t="shared" si="1069"/>
        <v>-3.5714285714285712E-2</v>
      </c>
      <c r="Q22291">
        <f t="shared" si="1070"/>
        <v>0</v>
      </c>
    </row>
    <row r="22292" spans="2:17" x14ac:dyDescent="0.25">
      <c r="B22292" t="s">
        <v>263</v>
      </c>
      <c r="J22292" t="s">
        <v>73</v>
      </c>
      <c r="K22292">
        <v>-5</v>
      </c>
      <c r="N22292" t="s">
        <v>240</v>
      </c>
      <c r="P22292" s="1">
        <f t="shared" si="1069"/>
        <v>-3.5714285714285712E-2</v>
      </c>
      <c r="Q22292">
        <f t="shared" si="1070"/>
        <v>0</v>
      </c>
    </row>
    <row r="22293" spans="2:17" x14ac:dyDescent="0.25">
      <c r="B22293" t="s">
        <v>263</v>
      </c>
      <c r="J22293" t="s">
        <v>41</v>
      </c>
      <c r="K22293">
        <v>-5</v>
      </c>
      <c r="N22293" t="s">
        <v>240</v>
      </c>
      <c r="P22293" s="1">
        <f t="shared" si="1069"/>
        <v>-3.4722222222222224E-2</v>
      </c>
      <c r="Q22293">
        <f t="shared" si="1070"/>
        <v>0</v>
      </c>
    </row>
    <row r="22294" spans="2:17" x14ac:dyDescent="0.25">
      <c r="B22294" t="s">
        <v>263</v>
      </c>
      <c r="J22294" t="s">
        <v>41</v>
      </c>
      <c r="K22294">
        <v>-5</v>
      </c>
      <c r="N22294" t="s">
        <v>240</v>
      </c>
      <c r="P22294" s="1">
        <f t="shared" si="1069"/>
        <v>-3.4722222222222224E-2</v>
      </c>
      <c r="Q22294">
        <f t="shared" si="1070"/>
        <v>0</v>
      </c>
    </row>
    <row r="22295" spans="2:17" x14ac:dyDescent="0.25">
      <c r="B22295" t="s">
        <v>263</v>
      </c>
      <c r="J22295" t="s">
        <v>41</v>
      </c>
      <c r="K22295">
        <v>-5</v>
      </c>
      <c r="N22295" t="s">
        <v>240</v>
      </c>
      <c r="P22295" s="1">
        <f t="shared" si="1069"/>
        <v>-3.4722222222222224E-2</v>
      </c>
      <c r="Q22295">
        <f t="shared" si="1070"/>
        <v>0</v>
      </c>
    </row>
    <row r="22296" spans="2:17" x14ac:dyDescent="0.25">
      <c r="B22296" t="s">
        <v>263</v>
      </c>
      <c r="J22296" t="s">
        <v>41</v>
      </c>
      <c r="K22296">
        <v>-5</v>
      </c>
      <c r="N22296" t="s">
        <v>240</v>
      </c>
      <c r="P22296" s="1">
        <f t="shared" si="1069"/>
        <v>-3.4722222222222224E-2</v>
      </c>
      <c r="Q22296">
        <f t="shared" si="1070"/>
        <v>0</v>
      </c>
    </row>
    <row r="22297" spans="2:17" x14ac:dyDescent="0.25">
      <c r="B22297" t="s">
        <v>263</v>
      </c>
      <c r="J22297" t="s">
        <v>41</v>
      </c>
      <c r="K22297">
        <v>-5</v>
      </c>
      <c r="N22297" t="s">
        <v>240</v>
      </c>
      <c r="P22297" s="1">
        <f t="shared" si="1069"/>
        <v>-3.4722222222222224E-2</v>
      </c>
      <c r="Q22297">
        <f t="shared" si="1070"/>
        <v>0</v>
      </c>
    </row>
    <row r="22298" spans="2:17" x14ac:dyDescent="0.25">
      <c r="B22298" t="s">
        <v>263</v>
      </c>
      <c r="J22298" t="s">
        <v>41</v>
      </c>
      <c r="K22298">
        <v>-5</v>
      </c>
      <c r="N22298" t="s">
        <v>240</v>
      </c>
      <c r="P22298" s="1">
        <f t="shared" si="1069"/>
        <v>-3.4722222222222224E-2</v>
      </c>
      <c r="Q22298">
        <f t="shared" si="1070"/>
        <v>0</v>
      </c>
    </row>
    <row r="22299" spans="2:17" x14ac:dyDescent="0.25">
      <c r="B22299" t="s">
        <v>263</v>
      </c>
      <c r="J22299" t="s">
        <v>41</v>
      </c>
      <c r="K22299">
        <v>-5</v>
      </c>
      <c r="N22299" t="s">
        <v>240</v>
      </c>
      <c r="P22299" s="1">
        <f t="shared" si="1069"/>
        <v>-3.4722222222222224E-2</v>
      </c>
      <c r="Q22299">
        <f t="shared" si="1070"/>
        <v>0</v>
      </c>
    </row>
    <row r="22300" spans="2:17" x14ac:dyDescent="0.25">
      <c r="B22300" t="s">
        <v>263</v>
      </c>
      <c r="J22300" t="s">
        <v>41</v>
      </c>
      <c r="K22300">
        <v>-5</v>
      </c>
      <c r="N22300" t="s">
        <v>240</v>
      </c>
      <c r="P22300" s="1">
        <f t="shared" si="1069"/>
        <v>-3.4722222222222224E-2</v>
      </c>
      <c r="Q22300">
        <f t="shared" si="1070"/>
        <v>0</v>
      </c>
    </row>
    <row r="22301" spans="2:17" x14ac:dyDescent="0.25">
      <c r="B22301" t="s">
        <v>263</v>
      </c>
      <c r="J22301" t="s">
        <v>41</v>
      </c>
      <c r="K22301">
        <v>-5</v>
      </c>
      <c r="N22301" t="s">
        <v>240</v>
      </c>
      <c r="P22301" s="1">
        <f t="shared" si="1069"/>
        <v>-3.4722222222222224E-2</v>
      </c>
      <c r="Q22301">
        <f t="shared" si="1070"/>
        <v>0</v>
      </c>
    </row>
    <row r="22302" spans="2:17" x14ac:dyDescent="0.25">
      <c r="B22302" t="s">
        <v>263</v>
      </c>
      <c r="J22302" t="s">
        <v>41</v>
      </c>
      <c r="K22302">
        <v>-5</v>
      </c>
      <c r="N22302" t="s">
        <v>240</v>
      </c>
      <c r="P22302" s="1">
        <f t="shared" si="1069"/>
        <v>-3.4722222222222224E-2</v>
      </c>
      <c r="Q22302">
        <f t="shared" si="1070"/>
        <v>0</v>
      </c>
    </row>
    <row r="22303" spans="2:17" x14ac:dyDescent="0.25">
      <c r="B22303" t="s">
        <v>263</v>
      </c>
      <c r="J22303" t="s">
        <v>41</v>
      </c>
      <c r="K22303">
        <v>-5</v>
      </c>
      <c r="N22303" t="s">
        <v>240</v>
      </c>
      <c r="P22303" s="1">
        <f t="shared" si="1069"/>
        <v>-3.4722222222222224E-2</v>
      </c>
      <c r="Q22303">
        <f t="shared" si="1070"/>
        <v>0</v>
      </c>
    </row>
    <row r="22304" spans="2:17" x14ac:dyDescent="0.25">
      <c r="B22304" t="s">
        <v>263</v>
      </c>
      <c r="J22304" t="s">
        <v>41</v>
      </c>
      <c r="K22304">
        <v>-5</v>
      </c>
      <c r="N22304" t="s">
        <v>240</v>
      </c>
      <c r="P22304" s="1">
        <f t="shared" si="1069"/>
        <v>-3.4722222222222224E-2</v>
      </c>
      <c r="Q22304">
        <f t="shared" si="1070"/>
        <v>0</v>
      </c>
    </row>
    <row r="22305" spans="2:17" x14ac:dyDescent="0.25">
      <c r="B22305" t="s">
        <v>263</v>
      </c>
      <c r="J22305" t="s">
        <v>41</v>
      </c>
      <c r="K22305">
        <v>-5</v>
      </c>
      <c r="N22305" t="s">
        <v>240</v>
      </c>
      <c r="P22305" s="1">
        <f t="shared" si="1069"/>
        <v>-3.4722222222222224E-2</v>
      </c>
      <c r="Q22305">
        <f t="shared" si="1070"/>
        <v>0</v>
      </c>
    </row>
    <row r="22306" spans="2:17" x14ac:dyDescent="0.25">
      <c r="B22306" t="s">
        <v>263</v>
      </c>
      <c r="J22306" t="s">
        <v>41</v>
      </c>
      <c r="K22306">
        <v>-5</v>
      </c>
      <c r="N22306" t="s">
        <v>240</v>
      </c>
      <c r="P22306" s="1">
        <f t="shared" si="1069"/>
        <v>-3.4722222222222224E-2</v>
      </c>
      <c r="Q22306">
        <f t="shared" si="1070"/>
        <v>0</v>
      </c>
    </row>
    <row r="22307" spans="2:17" x14ac:dyDescent="0.25">
      <c r="B22307" t="s">
        <v>263</v>
      </c>
      <c r="J22307" t="s">
        <v>12</v>
      </c>
      <c r="K22307">
        <v>-5</v>
      </c>
      <c r="N22307" t="s">
        <v>240</v>
      </c>
      <c r="P22307" s="1">
        <f t="shared" si="1069"/>
        <v>-3.125E-2</v>
      </c>
      <c r="Q22307">
        <f t="shared" si="1070"/>
        <v>0</v>
      </c>
    </row>
    <row r="22308" spans="2:17" x14ac:dyDescent="0.25">
      <c r="B22308" t="s">
        <v>263</v>
      </c>
      <c r="J22308" t="s">
        <v>12</v>
      </c>
      <c r="K22308">
        <v>-5</v>
      </c>
      <c r="N22308" t="s">
        <v>240</v>
      </c>
      <c r="P22308" s="1">
        <f t="shared" si="1069"/>
        <v>-3.125E-2</v>
      </c>
      <c r="Q22308">
        <f t="shared" si="1070"/>
        <v>0</v>
      </c>
    </row>
    <row r="22309" spans="2:17" x14ac:dyDescent="0.25">
      <c r="B22309" t="s">
        <v>263</v>
      </c>
      <c r="J22309" t="s">
        <v>87</v>
      </c>
      <c r="K22309">
        <v>-5</v>
      </c>
      <c r="N22309" t="s">
        <v>240</v>
      </c>
      <c r="P22309" s="1">
        <f t="shared" si="1069"/>
        <v>-2.8409090909090908E-2</v>
      </c>
      <c r="Q22309">
        <f t="shared" si="1070"/>
        <v>0</v>
      </c>
    </row>
    <row r="22310" spans="2:17" x14ac:dyDescent="0.25">
      <c r="B22310" t="s">
        <v>263</v>
      </c>
      <c r="J22310" t="s">
        <v>88</v>
      </c>
      <c r="K22310">
        <v>-5</v>
      </c>
      <c r="N22310" t="s">
        <v>240</v>
      </c>
      <c r="P22310" s="1">
        <f t="shared" si="1069"/>
        <v>-2.8089887640449437E-2</v>
      </c>
      <c r="Q22310">
        <f t="shared" si="1070"/>
        <v>0</v>
      </c>
    </row>
    <row r="22311" spans="2:17" x14ac:dyDescent="0.25">
      <c r="B22311" t="s">
        <v>263</v>
      </c>
      <c r="J22311" t="s">
        <v>203</v>
      </c>
      <c r="K22311">
        <v>-5</v>
      </c>
      <c r="N22311" t="s">
        <v>240</v>
      </c>
      <c r="P22311" s="1">
        <f t="shared" si="1069"/>
        <v>-2.3696682464454975E-2</v>
      </c>
      <c r="Q22311">
        <f t="shared" si="1070"/>
        <v>0</v>
      </c>
    </row>
    <row r="22312" spans="2:17" x14ac:dyDescent="0.25">
      <c r="B22312" t="s">
        <v>263</v>
      </c>
      <c r="J22312" t="s">
        <v>143</v>
      </c>
      <c r="K22312">
        <v>-6</v>
      </c>
      <c r="N22312" t="s">
        <v>240</v>
      </c>
      <c r="P22312" s="1">
        <f t="shared" si="1069"/>
        <v>-7.6923076923076927E-2</v>
      </c>
      <c r="Q22312">
        <f t="shared" si="1070"/>
        <v>0</v>
      </c>
    </row>
    <row r="22313" spans="2:17" x14ac:dyDescent="0.25">
      <c r="B22313" t="s">
        <v>263</v>
      </c>
      <c r="J22313" t="s">
        <v>143</v>
      </c>
      <c r="K22313">
        <v>-6</v>
      </c>
      <c r="N22313" t="s">
        <v>240</v>
      </c>
      <c r="P22313" s="1">
        <f t="shared" si="1069"/>
        <v>-7.6923076923076927E-2</v>
      </c>
      <c r="Q22313">
        <f t="shared" si="1070"/>
        <v>0</v>
      </c>
    </row>
    <row r="22314" spans="2:17" x14ac:dyDescent="0.25">
      <c r="B22314" t="s">
        <v>263</v>
      </c>
      <c r="J22314" t="s">
        <v>85</v>
      </c>
      <c r="K22314">
        <v>-6</v>
      </c>
      <c r="N22314" t="s">
        <v>240</v>
      </c>
      <c r="P22314" s="1">
        <f t="shared" si="1069"/>
        <v>-7.2289156626506021E-2</v>
      </c>
      <c r="Q22314">
        <f t="shared" si="1070"/>
        <v>0</v>
      </c>
    </row>
    <row r="22315" spans="2:17" x14ac:dyDescent="0.25">
      <c r="B22315" t="s">
        <v>263</v>
      </c>
      <c r="J22315" t="s">
        <v>110</v>
      </c>
      <c r="K22315">
        <v>-6</v>
      </c>
      <c r="N22315" t="s">
        <v>240</v>
      </c>
      <c r="P22315" s="1">
        <f t="shared" si="1069"/>
        <v>-6.8181818181818177E-2</v>
      </c>
      <c r="Q22315">
        <f t="shared" si="1070"/>
        <v>0</v>
      </c>
    </row>
    <row r="22316" spans="2:17" x14ac:dyDescent="0.25">
      <c r="B22316" t="s">
        <v>263</v>
      </c>
      <c r="J22316" t="s">
        <v>83</v>
      </c>
      <c r="K22316">
        <v>-6</v>
      </c>
      <c r="N22316" t="s">
        <v>240</v>
      </c>
      <c r="P22316" s="1">
        <f t="shared" si="1069"/>
        <v>-6.741573033707865E-2</v>
      </c>
      <c r="Q22316">
        <f t="shared" si="1070"/>
        <v>0</v>
      </c>
    </row>
    <row r="22317" spans="2:17" x14ac:dyDescent="0.25">
      <c r="B22317" t="s">
        <v>263</v>
      </c>
      <c r="J22317" t="s">
        <v>131</v>
      </c>
      <c r="K22317">
        <v>-6</v>
      </c>
      <c r="N22317" t="s">
        <v>240</v>
      </c>
      <c r="P22317" s="1">
        <f t="shared" si="1069"/>
        <v>-6.5934065934065936E-2</v>
      </c>
      <c r="Q22317">
        <f t="shared" si="1070"/>
        <v>0</v>
      </c>
    </row>
    <row r="22318" spans="2:17" x14ac:dyDescent="0.25">
      <c r="B22318" t="s">
        <v>263</v>
      </c>
      <c r="J22318" t="s">
        <v>93</v>
      </c>
      <c r="K22318">
        <v>-6</v>
      </c>
      <c r="N22318" t="s">
        <v>240</v>
      </c>
      <c r="P22318" s="1">
        <f t="shared" si="1069"/>
        <v>-6.1224489795918366E-2</v>
      </c>
      <c r="Q22318">
        <f t="shared" si="1070"/>
        <v>0</v>
      </c>
    </row>
    <row r="22319" spans="2:17" x14ac:dyDescent="0.25">
      <c r="B22319" t="s">
        <v>263</v>
      </c>
      <c r="J22319" t="s">
        <v>93</v>
      </c>
      <c r="K22319">
        <v>-6</v>
      </c>
      <c r="N22319" t="s">
        <v>240</v>
      </c>
      <c r="P22319" s="1">
        <f t="shared" si="1069"/>
        <v>-6.1224489795918366E-2</v>
      </c>
      <c r="Q22319">
        <f t="shared" si="1070"/>
        <v>0</v>
      </c>
    </row>
    <row r="22320" spans="2:17" x14ac:dyDescent="0.25">
      <c r="B22320" t="s">
        <v>263</v>
      </c>
      <c r="J22320" t="s">
        <v>182</v>
      </c>
      <c r="K22320">
        <v>-6</v>
      </c>
      <c r="N22320" t="s">
        <v>240</v>
      </c>
      <c r="P22320" s="1">
        <f t="shared" si="1069"/>
        <v>-6.0606060606060608E-2</v>
      </c>
      <c r="Q22320">
        <f t="shared" si="1070"/>
        <v>0</v>
      </c>
    </row>
    <row r="22321" spans="2:17" x14ac:dyDescent="0.25">
      <c r="B22321" t="s">
        <v>263</v>
      </c>
      <c r="J22321" t="s">
        <v>177</v>
      </c>
      <c r="K22321">
        <v>-6</v>
      </c>
      <c r="N22321" t="s">
        <v>240</v>
      </c>
      <c r="P22321" s="1">
        <f t="shared" si="1069"/>
        <v>-5.6603773584905662E-2</v>
      </c>
      <c r="Q22321">
        <f t="shared" si="1070"/>
        <v>0</v>
      </c>
    </row>
    <row r="22322" spans="2:17" x14ac:dyDescent="0.25">
      <c r="B22322" t="s">
        <v>263</v>
      </c>
      <c r="J22322" t="s">
        <v>79</v>
      </c>
      <c r="K22322">
        <v>-6</v>
      </c>
      <c r="N22322" t="s">
        <v>240</v>
      </c>
      <c r="P22322" s="1">
        <f t="shared" si="1069"/>
        <v>-5.6074766355140186E-2</v>
      </c>
      <c r="Q22322">
        <f t="shared" si="1070"/>
        <v>0</v>
      </c>
    </row>
    <row r="22323" spans="2:17" x14ac:dyDescent="0.25">
      <c r="B22323" t="s">
        <v>263</v>
      </c>
      <c r="J22323" t="s">
        <v>90</v>
      </c>
      <c r="K22323">
        <v>-6</v>
      </c>
      <c r="N22323" t="s">
        <v>240</v>
      </c>
      <c r="P22323" s="1">
        <f t="shared" si="1069"/>
        <v>-4.4117647058823532E-2</v>
      </c>
      <c r="Q22323">
        <f t="shared" si="1070"/>
        <v>0</v>
      </c>
    </row>
    <row r="22324" spans="2:17" x14ac:dyDescent="0.25">
      <c r="B22324" t="s">
        <v>263</v>
      </c>
      <c r="J22324" t="s">
        <v>73</v>
      </c>
      <c r="K22324">
        <v>-6</v>
      </c>
      <c r="N22324" t="s">
        <v>240</v>
      </c>
      <c r="P22324" s="1">
        <f t="shared" si="1069"/>
        <v>-4.2857142857142858E-2</v>
      </c>
      <c r="Q22324">
        <f t="shared" si="1070"/>
        <v>0</v>
      </c>
    </row>
    <row r="22325" spans="2:17" x14ac:dyDescent="0.25">
      <c r="B22325" t="s">
        <v>263</v>
      </c>
      <c r="J22325" t="s">
        <v>41</v>
      </c>
      <c r="K22325">
        <v>-6</v>
      </c>
      <c r="N22325" t="s">
        <v>240</v>
      </c>
      <c r="P22325" s="1">
        <f t="shared" si="1069"/>
        <v>-4.1666666666666664E-2</v>
      </c>
      <c r="Q22325">
        <f t="shared" si="1070"/>
        <v>0</v>
      </c>
    </row>
    <row r="22326" spans="2:17" x14ac:dyDescent="0.25">
      <c r="B22326" t="s">
        <v>263</v>
      </c>
      <c r="J22326" t="s">
        <v>41</v>
      </c>
      <c r="K22326">
        <v>-6</v>
      </c>
      <c r="N22326" t="s">
        <v>240</v>
      </c>
      <c r="P22326" s="1">
        <f t="shared" si="1069"/>
        <v>-4.1666666666666664E-2</v>
      </c>
      <c r="Q22326">
        <f t="shared" si="1070"/>
        <v>0</v>
      </c>
    </row>
    <row r="22327" spans="2:17" x14ac:dyDescent="0.25">
      <c r="B22327" t="s">
        <v>263</v>
      </c>
      <c r="J22327" t="s">
        <v>41</v>
      </c>
      <c r="K22327">
        <v>-6</v>
      </c>
      <c r="N22327" t="s">
        <v>240</v>
      </c>
      <c r="P22327" s="1">
        <f t="shared" si="1069"/>
        <v>-4.1666666666666664E-2</v>
      </c>
      <c r="Q22327">
        <f t="shared" si="1070"/>
        <v>0</v>
      </c>
    </row>
    <row r="22328" spans="2:17" x14ac:dyDescent="0.25">
      <c r="B22328" t="s">
        <v>263</v>
      </c>
      <c r="J22328" t="s">
        <v>41</v>
      </c>
      <c r="K22328">
        <v>-6</v>
      </c>
      <c r="N22328" t="s">
        <v>240</v>
      </c>
      <c r="P22328" s="1">
        <f t="shared" si="1069"/>
        <v>-4.1666666666666664E-2</v>
      </c>
      <c r="Q22328">
        <f t="shared" si="1070"/>
        <v>0</v>
      </c>
    </row>
    <row r="22329" spans="2:17" x14ac:dyDescent="0.25">
      <c r="B22329" t="s">
        <v>263</v>
      </c>
      <c r="J22329" t="s">
        <v>41</v>
      </c>
      <c r="K22329">
        <v>-6</v>
      </c>
      <c r="N22329" t="s">
        <v>240</v>
      </c>
      <c r="P22329" s="1">
        <f t="shared" ref="P22329:P22392" si="1071">K22329/J22329</f>
        <v>-4.1666666666666664E-2</v>
      </c>
      <c r="Q22329">
        <f t="shared" si="1070"/>
        <v>0</v>
      </c>
    </row>
    <row r="22330" spans="2:17" x14ac:dyDescent="0.25">
      <c r="B22330" t="s">
        <v>263</v>
      </c>
      <c r="J22330" t="s">
        <v>41</v>
      </c>
      <c r="K22330">
        <v>-6</v>
      </c>
      <c r="N22330" t="s">
        <v>240</v>
      </c>
      <c r="P22330" s="1">
        <f t="shared" si="1071"/>
        <v>-4.1666666666666664E-2</v>
      </c>
      <c r="Q22330">
        <f t="shared" si="1070"/>
        <v>0</v>
      </c>
    </row>
    <row r="22331" spans="2:17" x14ac:dyDescent="0.25">
      <c r="B22331" t="s">
        <v>263</v>
      </c>
      <c r="J22331" t="s">
        <v>41</v>
      </c>
      <c r="K22331">
        <v>-6</v>
      </c>
      <c r="N22331" t="s">
        <v>240</v>
      </c>
      <c r="P22331" s="1">
        <f t="shared" si="1071"/>
        <v>-4.1666666666666664E-2</v>
      </c>
      <c r="Q22331">
        <f t="shared" si="1070"/>
        <v>0</v>
      </c>
    </row>
    <row r="22332" spans="2:17" x14ac:dyDescent="0.25">
      <c r="B22332" t="s">
        <v>263</v>
      </c>
      <c r="J22332" t="s">
        <v>41</v>
      </c>
      <c r="K22332">
        <v>-6</v>
      </c>
      <c r="N22332" t="s">
        <v>240</v>
      </c>
      <c r="P22332" s="1">
        <f t="shared" si="1071"/>
        <v>-4.1666666666666664E-2</v>
      </c>
      <c r="Q22332">
        <f t="shared" ref="Q22332:Q22395" si="1072">F22332*P22332</f>
        <v>0</v>
      </c>
    </row>
    <row r="22333" spans="2:17" x14ac:dyDescent="0.25">
      <c r="B22333" t="s">
        <v>263</v>
      </c>
      <c r="J22333" t="s">
        <v>41</v>
      </c>
      <c r="K22333">
        <v>-6</v>
      </c>
      <c r="N22333" t="s">
        <v>240</v>
      </c>
      <c r="P22333" s="1">
        <f t="shared" si="1071"/>
        <v>-4.1666666666666664E-2</v>
      </c>
      <c r="Q22333">
        <f t="shared" si="1072"/>
        <v>0</v>
      </c>
    </row>
    <row r="22334" spans="2:17" x14ac:dyDescent="0.25">
      <c r="B22334" t="s">
        <v>263</v>
      </c>
      <c r="J22334" t="s">
        <v>102</v>
      </c>
      <c r="K22334">
        <v>-6</v>
      </c>
      <c r="N22334" t="s">
        <v>240</v>
      </c>
      <c r="P22334" s="1">
        <f t="shared" si="1071"/>
        <v>-3.9735099337748346E-2</v>
      </c>
      <c r="Q22334">
        <f t="shared" si="1072"/>
        <v>0</v>
      </c>
    </row>
    <row r="22335" spans="2:17" x14ac:dyDescent="0.25">
      <c r="B22335" t="s">
        <v>263</v>
      </c>
      <c r="J22335" t="s">
        <v>96</v>
      </c>
      <c r="K22335">
        <v>-6</v>
      </c>
      <c r="N22335" t="s">
        <v>240</v>
      </c>
      <c r="P22335" s="1">
        <f t="shared" si="1071"/>
        <v>-3.9473684210526314E-2</v>
      </c>
      <c r="Q22335">
        <f t="shared" si="1072"/>
        <v>0</v>
      </c>
    </row>
    <row r="22336" spans="2:17" x14ac:dyDescent="0.25">
      <c r="B22336" t="s">
        <v>263</v>
      </c>
      <c r="J22336" t="s">
        <v>12</v>
      </c>
      <c r="K22336">
        <v>-6</v>
      </c>
      <c r="N22336" t="s">
        <v>240</v>
      </c>
      <c r="P22336" s="1">
        <f t="shared" si="1071"/>
        <v>-3.7499999999999999E-2</v>
      </c>
      <c r="Q22336">
        <f t="shared" si="1072"/>
        <v>0</v>
      </c>
    </row>
    <row r="22337" spans="2:17" x14ac:dyDescent="0.25">
      <c r="B22337" t="s">
        <v>263</v>
      </c>
      <c r="J22337" t="s">
        <v>95</v>
      </c>
      <c r="K22337">
        <v>-6</v>
      </c>
      <c r="N22337" t="s">
        <v>240</v>
      </c>
      <c r="P22337" s="1">
        <f t="shared" si="1071"/>
        <v>-3.6585365853658534E-2</v>
      </c>
      <c r="Q22337">
        <f t="shared" si="1072"/>
        <v>0</v>
      </c>
    </row>
    <row r="22338" spans="2:17" x14ac:dyDescent="0.25">
      <c r="B22338" t="s">
        <v>263</v>
      </c>
      <c r="J22338" t="s">
        <v>95</v>
      </c>
      <c r="K22338">
        <v>-6</v>
      </c>
      <c r="N22338" t="s">
        <v>240</v>
      </c>
      <c r="P22338" s="1">
        <f t="shared" si="1071"/>
        <v>-3.6585365853658534E-2</v>
      </c>
      <c r="Q22338">
        <f t="shared" si="1072"/>
        <v>0</v>
      </c>
    </row>
    <row r="22339" spans="2:17" x14ac:dyDescent="0.25">
      <c r="B22339" t="s">
        <v>263</v>
      </c>
      <c r="J22339" t="s">
        <v>95</v>
      </c>
      <c r="K22339">
        <v>-6</v>
      </c>
      <c r="N22339" t="s">
        <v>240</v>
      </c>
      <c r="P22339" s="1">
        <f t="shared" si="1071"/>
        <v>-3.6585365853658534E-2</v>
      </c>
      <c r="Q22339">
        <f t="shared" si="1072"/>
        <v>0</v>
      </c>
    </row>
    <row r="22340" spans="2:17" x14ac:dyDescent="0.25">
      <c r="B22340" t="s">
        <v>263</v>
      </c>
      <c r="J22340" t="s">
        <v>145</v>
      </c>
      <c r="K22340">
        <v>-7</v>
      </c>
      <c r="N22340" t="s">
        <v>240</v>
      </c>
      <c r="P22340" s="1">
        <f t="shared" si="1071"/>
        <v>-9.2105263157894732E-2</v>
      </c>
      <c r="Q22340">
        <f t="shared" si="1072"/>
        <v>0</v>
      </c>
    </row>
    <row r="22341" spans="2:17" x14ac:dyDescent="0.25">
      <c r="B22341" t="s">
        <v>263</v>
      </c>
      <c r="J22341" t="s">
        <v>110</v>
      </c>
      <c r="K22341">
        <v>-7</v>
      </c>
      <c r="N22341" t="s">
        <v>240</v>
      </c>
      <c r="P22341" s="1">
        <f t="shared" si="1071"/>
        <v>-7.9545454545454544E-2</v>
      </c>
      <c r="Q22341">
        <f t="shared" si="1072"/>
        <v>0</v>
      </c>
    </row>
    <row r="22342" spans="2:17" x14ac:dyDescent="0.25">
      <c r="B22342" t="s">
        <v>263</v>
      </c>
      <c r="J22342" t="s">
        <v>131</v>
      </c>
      <c r="K22342">
        <v>-7</v>
      </c>
      <c r="N22342" t="s">
        <v>240</v>
      </c>
      <c r="P22342" s="1">
        <f t="shared" si="1071"/>
        <v>-7.6923076923076927E-2</v>
      </c>
      <c r="Q22342">
        <f t="shared" si="1072"/>
        <v>0</v>
      </c>
    </row>
    <row r="22343" spans="2:17" x14ac:dyDescent="0.25">
      <c r="B22343" t="s">
        <v>263</v>
      </c>
      <c r="J22343" t="s">
        <v>93</v>
      </c>
      <c r="K22343">
        <v>-7</v>
      </c>
      <c r="N22343" t="s">
        <v>240</v>
      </c>
      <c r="P22343" s="1">
        <f t="shared" si="1071"/>
        <v>-7.1428571428571425E-2</v>
      </c>
      <c r="Q22343">
        <f t="shared" si="1072"/>
        <v>0</v>
      </c>
    </row>
    <row r="22344" spans="2:17" x14ac:dyDescent="0.25">
      <c r="B22344" t="s">
        <v>263</v>
      </c>
      <c r="J22344" t="s">
        <v>93</v>
      </c>
      <c r="K22344">
        <v>-7</v>
      </c>
      <c r="N22344" t="s">
        <v>240</v>
      </c>
      <c r="P22344" s="1">
        <f t="shared" si="1071"/>
        <v>-7.1428571428571425E-2</v>
      </c>
      <c r="Q22344">
        <f t="shared" si="1072"/>
        <v>0</v>
      </c>
    </row>
    <row r="22345" spans="2:17" x14ac:dyDescent="0.25">
      <c r="B22345" t="s">
        <v>263</v>
      </c>
      <c r="J22345" t="s">
        <v>182</v>
      </c>
      <c r="K22345">
        <v>-7</v>
      </c>
      <c r="N22345" t="s">
        <v>240</v>
      </c>
      <c r="P22345" s="1">
        <f t="shared" si="1071"/>
        <v>-7.0707070707070704E-2</v>
      </c>
      <c r="Q22345">
        <f t="shared" si="1072"/>
        <v>0</v>
      </c>
    </row>
    <row r="22346" spans="2:17" x14ac:dyDescent="0.25">
      <c r="B22346" t="s">
        <v>263</v>
      </c>
      <c r="J22346" t="s">
        <v>177</v>
      </c>
      <c r="K22346">
        <v>-7</v>
      </c>
      <c r="N22346" t="s">
        <v>240</v>
      </c>
      <c r="P22346" s="1">
        <f t="shared" si="1071"/>
        <v>-6.6037735849056603E-2</v>
      </c>
      <c r="Q22346">
        <f t="shared" si="1072"/>
        <v>0</v>
      </c>
    </row>
    <row r="22347" spans="2:17" x14ac:dyDescent="0.25">
      <c r="B22347" t="s">
        <v>263</v>
      </c>
      <c r="J22347" t="s">
        <v>16</v>
      </c>
      <c r="K22347">
        <v>-7</v>
      </c>
      <c r="N22347" t="s">
        <v>240</v>
      </c>
      <c r="P22347" s="1">
        <f t="shared" si="1071"/>
        <v>-5.46875E-2</v>
      </c>
      <c r="Q22347">
        <f t="shared" si="1072"/>
        <v>0</v>
      </c>
    </row>
    <row r="22348" spans="2:17" x14ac:dyDescent="0.25">
      <c r="B22348" t="s">
        <v>263</v>
      </c>
      <c r="J22348" t="s">
        <v>16</v>
      </c>
      <c r="K22348">
        <v>-7</v>
      </c>
      <c r="N22348" t="s">
        <v>240</v>
      </c>
      <c r="P22348" s="1">
        <f t="shared" si="1071"/>
        <v>-5.46875E-2</v>
      </c>
      <c r="Q22348">
        <f t="shared" si="1072"/>
        <v>0</v>
      </c>
    </row>
    <row r="22349" spans="2:17" x14ac:dyDescent="0.25">
      <c r="B22349" t="s">
        <v>263</v>
      </c>
      <c r="J22349" t="s">
        <v>54</v>
      </c>
      <c r="K22349">
        <v>-7</v>
      </c>
      <c r="N22349" t="s">
        <v>240</v>
      </c>
      <c r="P22349" s="1">
        <f t="shared" si="1071"/>
        <v>-5.4263565891472867E-2</v>
      </c>
      <c r="Q22349">
        <f t="shared" si="1072"/>
        <v>0</v>
      </c>
    </row>
    <row r="22350" spans="2:17" x14ac:dyDescent="0.25">
      <c r="B22350" t="s">
        <v>263</v>
      </c>
      <c r="J22350" t="s">
        <v>73</v>
      </c>
      <c r="K22350">
        <v>-7</v>
      </c>
      <c r="N22350" t="s">
        <v>240</v>
      </c>
      <c r="P22350" s="1">
        <f t="shared" si="1071"/>
        <v>-0.05</v>
      </c>
      <c r="Q22350">
        <f t="shared" si="1072"/>
        <v>0</v>
      </c>
    </row>
    <row r="22351" spans="2:17" x14ac:dyDescent="0.25">
      <c r="B22351" t="s">
        <v>263</v>
      </c>
      <c r="J22351" t="s">
        <v>163</v>
      </c>
      <c r="K22351">
        <v>-7</v>
      </c>
      <c r="N22351" t="s">
        <v>240</v>
      </c>
      <c r="P22351" s="1">
        <f t="shared" si="1071"/>
        <v>-4.7945205479452052E-2</v>
      </c>
      <c r="Q22351">
        <f t="shared" si="1072"/>
        <v>0</v>
      </c>
    </row>
    <row r="22352" spans="2:17" x14ac:dyDescent="0.25">
      <c r="B22352" t="s">
        <v>263</v>
      </c>
      <c r="J22352" t="s">
        <v>12</v>
      </c>
      <c r="K22352">
        <v>-7</v>
      </c>
      <c r="N22352" t="s">
        <v>240</v>
      </c>
      <c r="P22352" s="1">
        <f t="shared" si="1071"/>
        <v>-4.3749999999999997E-2</v>
      </c>
      <c r="Q22352">
        <f t="shared" si="1072"/>
        <v>0</v>
      </c>
    </row>
    <row r="22353" spans="2:17" x14ac:dyDescent="0.25">
      <c r="B22353" t="s">
        <v>263</v>
      </c>
      <c r="J22353" t="s">
        <v>12</v>
      </c>
      <c r="K22353">
        <v>-7</v>
      </c>
      <c r="N22353" t="s">
        <v>240</v>
      </c>
      <c r="P22353" s="1">
        <f t="shared" si="1071"/>
        <v>-4.3749999999999997E-2</v>
      </c>
      <c r="Q22353">
        <f t="shared" si="1072"/>
        <v>0</v>
      </c>
    </row>
    <row r="22354" spans="2:17" x14ac:dyDescent="0.25">
      <c r="B22354" t="s">
        <v>263</v>
      </c>
      <c r="J22354" t="s">
        <v>87</v>
      </c>
      <c r="K22354">
        <v>-7</v>
      </c>
      <c r="N22354" t="s">
        <v>240</v>
      </c>
      <c r="P22354" s="1">
        <f t="shared" si="1071"/>
        <v>-3.9772727272727272E-2</v>
      </c>
      <c r="Q22354">
        <f t="shared" si="1072"/>
        <v>0</v>
      </c>
    </row>
    <row r="22355" spans="2:17" x14ac:dyDescent="0.25">
      <c r="B22355" t="s">
        <v>263</v>
      </c>
      <c r="J22355" t="s">
        <v>88</v>
      </c>
      <c r="K22355">
        <v>-7</v>
      </c>
      <c r="N22355" t="s">
        <v>240</v>
      </c>
      <c r="P22355" s="1">
        <f t="shared" si="1071"/>
        <v>-3.9325842696629212E-2</v>
      </c>
      <c r="Q22355">
        <f t="shared" si="1072"/>
        <v>0</v>
      </c>
    </row>
    <row r="22356" spans="2:17" x14ac:dyDescent="0.25">
      <c r="B22356" t="s">
        <v>263</v>
      </c>
      <c r="J22356" t="s">
        <v>77</v>
      </c>
      <c r="K22356">
        <v>-7</v>
      </c>
      <c r="N22356" t="s">
        <v>240</v>
      </c>
      <c r="P22356" s="1">
        <f t="shared" si="1071"/>
        <v>-3.3653846153846152E-2</v>
      </c>
      <c r="Q22356">
        <f t="shared" si="1072"/>
        <v>0</v>
      </c>
    </row>
    <row r="22357" spans="2:17" x14ac:dyDescent="0.25">
      <c r="B22357" t="s">
        <v>263</v>
      </c>
      <c r="J22357" t="s">
        <v>205</v>
      </c>
      <c r="K22357">
        <v>-8</v>
      </c>
      <c r="N22357" t="s">
        <v>240</v>
      </c>
      <c r="P22357" s="1">
        <f t="shared" si="1071"/>
        <v>-0.12307692307692308</v>
      </c>
      <c r="Q22357">
        <f t="shared" si="1072"/>
        <v>0</v>
      </c>
    </row>
    <row r="22358" spans="2:17" x14ac:dyDescent="0.25">
      <c r="B22358" t="s">
        <v>263</v>
      </c>
      <c r="J22358" t="s">
        <v>10</v>
      </c>
      <c r="K22358">
        <v>-8</v>
      </c>
      <c r="N22358" t="s">
        <v>240</v>
      </c>
      <c r="P22358" s="1">
        <f t="shared" si="1071"/>
        <v>-0.1</v>
      </c>
      <c r="Q22358">
        <f t="shared" si="1072"/>
        <v>0</v>
      </c>
    </row>
    <row r="22359" spans="2:17" x14ac:dyDescent="0.25">
      <c r="B22359" t="s">
        <v>263</v>
      </c>
      <c r="J22359" t="s">
        <v>94</v>
      </c>
      <c r="K22359">
        <v>-8</v>
      </c>
      <c r="N22359" t="s">
        <v>240</v>
      </c>
      <c r="P22359" s="1">
        <f t="shared" si="1071"/>
        <v>-9.3023255813953487E-2</v>
      </c>
      <c r="Q22359">
        <f t="shared" si="1072"/>
        <v>0</v>
      </c>
    </row>
    <row r="22360" spans="2:17" x14ac:dyDescent="0.25">
      <c r="B22360" t="s">
        <v>263</v>
      </c>
      <c r="J22360" t="s">
        <v>110</v>
      </c>
      <c r="K22360">
        <v>-8</v>
      </c>
      <c r="N22360" t="s">
        <v>240</v>
      </c>
      <c r="P22360" s="1">
        <f t="shared" si="1071"/>
        <v>-9.0909090909090912E-2</v>
      </c>
      <c r="Q22360">
        <f t="shared" si="1072"/>
        <v>0</v>
      </c>
    </row>
    <row r="22361" spans="2:17" x14ac:dyDescent="0.25">
      <c r="B22361" t="s">
        <v>263</v>
      </c>
      <c r="J22361" t="s">
        <v>131</v>
      </c>
      <c r="K22361">
        <v>-8</v>
      </c>
      <c r="N22361" t="s">
        <v>240</v>
      </c>
      <c r="P22361" s="1">
        <f t="shared" si="1071"/>
        <v>-8.7912087912087919E-2</v>
      </c>
      <c r="Q22361">
        <f t="shared" si="1072"/>
        <v>0</v>
      </c>
    </row>
    <row r="22362" spans="2:17" x14ac:dyDescent="0.25">
      <c r="B22362" t="s">
        <v>263</v>
      </c>
      <c r="J22362" t="s">
        <v>27</v>
      </c>
      <c r="K22362">
        <v>-8</v>
      </c>
      <c r="N22362" t="s">
        <v>240</v>
      </c>
      <c r="P22362" s="1">
        <f t="shared" si="1071"/>
        <v>-8.3333333333333329E-2</v>
      </c>
      <c r="Q22362">
        <f t="shared" si="1072"/>
        <v>0</v>
      </c>
    </row>
    <row r="22363" spans="2:17" x14ac:dyDescent="0.25">
      <c r="B22363" t="s">
        <v>263</v>
      </c>
      <c r="J22363" t="s">
        <v>27</v>
      </c>
      <c r="K22363">
        <v>-8</v>
      </c>
      <c r="N22363" t="s">
        <v>240</v>
      </c>
      <c r="P22363" s="1">
        <f t="shared" si="1071"/>
        <v>-8.3333333333333329E-2</v>
      </c>
      <c r="Q22363">
        <f t="shared" si="1072"/>
        <v>0</v>
      </c>
    </row>
    <row r="22364" spans="2:17" x14ac:dyDescent="0.25">
      <c r="B22364" t="s">
        <v>263</v>
      </c>
      <c r="J22364" t="s">
        <v>27</v>
      </c>
      <c r="K22364">
        <v>-8</v>
      </c>
      <c r="N22364" t="s">
        <v>240</v>
      </c>
      <c r="P22364" s="1">
        <f t="shared" si="1071"/>
        <v>-8.3333333333333329E-2</v>
      </c>
      <c r="Q22364">
        <f t="shared" si="1072"/>
        <v>0</v>
      </c>
    </row>
    <row r="22365" spans="2:17" x14ac:dyDescent="0.25">
      <c r="B22365" t="s">
        <v>263</v>
      </c>
      <c r="J22365" t="s">
        <v>157</v>
      </c>
      <c r="K22365">
        <v>-8</v>
      </c>
      <c r="N22365" t="s">
        <v>240</v>
      </c>
      <c r="P22365" s="1">
        <f t="shared" si="1071"/>
        <v>-8.247422680412371E-2</v>
      </c>
      <c r="Q22365">
        <f t="shared" si="1072"/>
        <v>0</v>
      </c>
    </row>
    <row r="22366" spans="2:17" x14ac:dyDescent="0.25">
      <c r="B22366" t="s">
        <v>263</v>
      </c>
      <c r="J22366" t="s">
        <v>157</v>
      </c>
      <c r="K22366">
        <v>-8</v>
      </c>
      <c r="N22366" t="s">
        <v>240</v>
      </c>
      <c r="P22366" s="1">
        <f t="shared" si="1071"/>
        <v>-8.247422680412371E-2</v>
      </c>
      <c r="Q22366">
        <f t="shared" si="1072"/>
        <v>0</v>
      </c>
    </row>
    <row r="22367" spans="2:17" x14ac:dyDescent="0.25">
      <c r="B22367" t="s">
        <v>263</v>
      </c>
      <c r="J22367" t="s">
        <v>182</v>
      </c>
      <c r="K22367">
        <v>-8</v>
      </c>
      <c r="N22367" t="s">
        <v>240</v>
      </c>
      <c r="P22367" s="1">
        <f t="shared" si="1071"/>
        <v>-8.0808080808080815E-2</v>
      </c>
      <c r="Q22367">
        <f t="shared" si="1072"/>
        <v>0</v>
      </c>
    </row>
    <row r="22368" spans="2:17" x14ac:dyDescent="0.25">
      <c r="B22368" t="s">
        <v>263</v>
      </c>
      <c r="J22368" t="s">
        <v>147</v>
      </c>
      <c r="K22368">
        <v>-8</v>
      </c>
      <c r="N22368" t="s">
        <v>240</v>
      </c>
      <c r="P22368" s="1">
        <f t="shared" si="1071"/>
        <v>-7.9207920792079209E-2</v>
      </c>
      <c r="Q22368">
        <f t="shared" si="1072"/>
        <v>0</v>
      </c>
    </row>
    <row r="22369" spans="2:17" x14ac:dyDescent="0.25">
      <c r="B22369" t="s">
        <v>263</v>
      </c>
      <c r="J22369" t="s">
        <v>177</v>
      </c>
      <c r="K22369">
        <v>-8</v>
      </c>
      <c r="N22369" t="s">
        <v>240</v>
      </c>
      <c r="P22369" s="1">
        <f t="shared" si="1071"/>
        <v>-7.5471698113207544E-2</v>
      </c>
      <c r="Q22369">
        <f t="shared" si="1072"/>
        <v>0</v>
      </c>
    </row>
    <row r="22370" spans="2:17" x14ac:dyDescent="0.25">
      <c r="B22370" t="s">
        <v>263</v>
      </c>
      <c r="J22370" t="s">
        <v>79</v>
      </c>
      <c r="K22370">
        <v>-8</v>
      </c>
      <c r="N22370" t="s">
        <v>240</v>
      </c>
      <c r="P22370" s="1">
        <f t="shared" si="1071"/>
        <v>-7.476635514018691E-2</v>
      </c>
      <c r="Q22370">
        <f t="shared" si="1072"/>
        <v>0</v>
      </c>
    </row>
    <row r="22371" spans="2:17" x14ac:dyDescent="0.25">
      <c r="B22371" t="s">
        <v>263</v>
      </c>
      <c r="J22371" t="s">
        <v>42</v>
      </c>
      <c r="K22371">
        <v>-8</v>
      </c>
      <c r="N22371" t="s">
        <v>240</v>
      </c>
      <c r="P22371" s="1">
        <f t="shared" si="1071"/>
        <v>-7.1428571428571425E-2</v>
      </c>
      <c r="Q22371">
        <f t="shared" si="1072"/>
        <v>0</v>
      </c>
    </row>
    <row r="22372" spans="2:17" x14ac:dyDescent="0.25">
      <c r="B22372" t="s">
        <v>263</v>
      </c>
      <c r="J22372" t="s">
        <v>42</v>
      </c>
      <c r="K22372">
        <v>-8</v>
      </c>
      <c r="N22372" t="s">
        <v>240</v>
      </c>
      <c r="P22372" s="1">
        <f t="shared" si="1071"/>
        <v>-7.1428571428571425E-2</v>
      </c>
      <c r="Q22372">
        <f t="shared" si="1072"/>
        <v>0</v>
      </c>
    </row>
    <row r="22373" spans="2:17" x14ac:dyDescent="0.25">
      <c r="B22373" t="s">
        <v>263</v>
      </c>
      <c r="J22373" t="s">
        <v>41</v>
      </c>
      <c r="K22373">
        <v>-8</v>
      </c>
      <c r="N22373" t="s">
        <v>240</v>
      </c>
      <c r="P22373" s="1">
        <f t="shared" si="1071"/>
        <v>-5.5555555555555552E-2</v>
      </c>
      <c r="Q22373">
        <f t="shared" si="1072"/>
        <v>0</v>
      </c>
    </row>
    <row r="22374" spans="2:17" x14ac:dyDescent="0.25">
      <c r="B22374" t="s">
        <v>263</v>
      </c>
      <c r="J22374" t="s">
        <v>41</v>
      </c>
      <c r="K22374">
        <v>-8</v>
      </c>
      <c r="N22374" t="s">
        <v>240</v>
      </c>
      <c r="P22374" s="1">
        <f t="shared" si="1071"/>
        <v>-5.5555555555555552E-2</v>
      </c>
      <c r="Q22374">
        <f t="shared" si="1072"/>
        <v>0</v>
      </c>
    </row>
    <row r="22375" spans="2:17" x14ac:dyDescent="0.25">
      <c r="B22375" t="s">
        <v>263</v>
      </c>
      <c r="J22375" t="s">
        <v>41</v>
      </c>
      <c r="K22375">
        <v>-8</v>
      </c>
      <c r="N22375" t="s">
        <v>240</v>
      </c>
      <c r="P22375" s="1">
        <f t="shared" si="1071"/>
        <v>-5.5555555555555552E-2</v>
      </c>
      <c r="Q22375">
        <f t="shared" si="1072"/>
        <v>0</v>
      </c>
    </row>
    <row r="22376" spans="2:17" x14ac:dyDescent="0.25">
      <c r="B22376" t="s">
        <v>263</v>
      </c>
      <c r="J22376" t="s">
        <v>41</v>
      </c>
      <c r="K22376">
        <v>-8</v>
      </c>
      <c r="N22376" t="s">
        <v>240</v>
      </c>
      <c r="P22376" s="1">
        <f t="shared" si="1071"/>
        <v>-5.5555555555555552E-2</v>
      </c>
      <c r="Q22376">
        <f t="shared" si="1072"/>
        <v>0</v>
      </c>
    </row>
    <row r="22377" spans="2:17" x14ac:dyDescent="0.25">
      <c r="B22377" t="s">
        <v>263</v>
      </c>
      <c r="J22377" t="s">
        <v>41</v>
      </c>
      <c r="K22377">
        <v>-8</v>
      </c>
      <c r="N22377" t="s">
        <v>240</v>
      </c>
      <c r="P22377" s="1">
        <f t="shared" si="1071"/>
        <v>-5.5555555555555552E-2</v>
      </c>
      <c r="Q22377">
        <f t="shared" si="1072"/>
        <v>0</v>
      </c>
    </row>
    <row r="22378" spans="2:17" x14ac:dyDescent="0.25">
      <c r="B22378" t="s">
        <v>263</v>
      </c>
      <c r="J22378" t="s">
        <v>41</v>
      </c>
      <c r="K22378">
        <v>-8</v>
      </c>
      <c r="N22378" t="s">
        <v>240</v>
      </c>
      <c r="P22378" s="1">
        <f t="shared" si="1071"/>
        <v>-5.5555555555555552E-2</v>
      </c>
      <c r="Q22378">
        <f t="shared" si="1072"/>
        <v>0</v>
      </c>
    </row>
    <row r="22379" spans="2:17" x14ac:dyDescent="0.25">
      <c r="B22379" t="s">
        <v>263</v>
      </c>
      <c r="J22379" t="s">
        <v>80</v>
      </c>
      <c r="K22379">
        <v>-8</v>
      </c>
      <c r="N22379" t="s">
        <v>240</v>
      </c>
      <c r="P22379" s="1">
        <f t="shared" si="1071"/>
        <v>-5.5172413793103448E-2</v>
      </c>
      <c r="Q22379">
        <f t="shared" si="1072"/>
        <v>0</v>
      </c>
    </row>
    <row r="22380" spans="2:17" x14ac:dyDescent="0.25">
      <c r="B22380" t="s">
        <v>263</v>
      </c>
      <c r="J22380" t="s">
        <v>96</v>
      </c>
      <c r="K22380">
        <v>-8</v>
      </c>
      <c r="N22380" t="s">
        <v>240</v>
      </c>
      <c r="P22380" s="1">
        <f t="shared" si="1071"/>
        <v>-5.2631578947368418E-2</v>
      </c>
      <c r="Q22380">
        <f t="shared" si="1072"/>
        <v>0</v>
      </c>
    </row>
    <row r="22381" spans="2:17" x14ac:dyDescent="0.25">
      <c r="B22381" t="s">
        <v>263</v>
      </c>
      <c r="J22381" t="s">
        <v>12</v>
      </c>
      <c r="K22381">
        <v>-8</v>
      </c>
      <c r="N22381" t="s">
        <v>240</v>
      </c>
      <c r="P22381" s="1">
        <f t="shared" si="1071"/>
        <v>-0.05</v>
      </c>
      <c r="Q22381">
        <f t="shared" si="1072"/>
        <v>0</v>
      </c>
    </row>
    <row r="22382" spans="2:17" x14ac:dyDescent="0.25">
      <c r="B22382" t="s">
        <v>263</v>
      </c>
      <c r="J22382" t="s">
        <v>116</v>
      </c>
      <c r="K22382">
        <v>-8</v>
      </c>
      <c r="N22382" t="s">
        <v>240</v>
      </c>
      <c r="P22382" s="1">
        <f t="shared" si="1071"/>
        <v>-4.9689440993788817E-2</v>
      </c>
      <c r="Q22382">
        <f t="shared" si="1072"/>
        <v>0</v>
      </c>
    </row>
    <row r="22383" spans="2:17" x14ac:dyDescent="0.25">
      <c r="B22383" t="s">
        <v>263</v>
      </c>
      <c r="J22383" t="s">
        <v>95</v>
      </c>
      <c r="K22383">
        <v>-8</v>
      </c>
      <c r="N22383" t="s">
        <v>240</v>
      </c>
      <c r="P22383" s="1">
        <f t="shared" si="1071"/>
        <v>-4.878048780487805E-2</v>
      </c>
      <c r="Q22383">
        <f t="shared" si="1072"/>
        <v>0</v>
      </c>
    </row>
    <row r="22384" spans="2:17" x14ac:dyDescent="0.25">
      <c r="B22384" t="s">
        <v>263</v>
      </c>
      <c r="J22384" t="s">
        <v>95</v>
      </c>
      <c r="K22384">
        <v>-8</v>
      </c>
      <c r="N22384" t="s">
        <v>240</v>
      </c>
      <c r="P22384" s="1">
        <f t="shared" si="1071"/>
        <v>-4.878048780487805E-2</v>
      </c>
      <c r="Q22384">
        <f t="shared" si="1072"/>
        <v>0</v>
      </c>
    </row>
    <row r="22385" spans="2:17" x14ac:dyDescent="0.25">
      <c r="B22385" t="s">
        <v>263</v>
      </c>
      <c r="J22385" t="s">
        <v>87</v>
      </c>
      <c r="K22385">
        <v>-8</v>
      </c>
      <c r="N22385" t="s">
        <v>240</v>
      </c>
      <c r="P22385" s="1">
        <f t="shared" si="1071"/>
        <v>-4.5454545454545456E-2</v>
      </c>
      <c r="Q22385">
        <f t="shared" si="1072"/>
        <v>0</v>
      </c>
    </row>
    <row r="22386" spans="2:17" x14ac:dyDescent="0.25">
      <c r="B22386" t="s">
        <v>263</v>
      </c>
      <c r="J22386" t="s">
        <v>88</v>
      </c>
      <c r="K22386">
        <v>-8</v>
      </c>
      <c r="N22386" t="s">
        <v>240</v>
      </c>
      <c r="P22386" s="1">
        <f t="shared" si="1071"/>
        <v>-4.49438202247191E-2</v>
      </c>
      <c r="Q22386">
        <f t="shared" si="1072"/>
        <v>0</v>
      </c>
    </row>
    <row r="22387" spans="2:17" x14ac:dyDescent="0.25">
      <c r="B22387" t="s">
        <v>263</v>
      </c>
      <c r="J22387" t="s">
        <v>209</v>
      </c>
      <c r="K22387">
        <v>-8</v>
      </c>
      <c r="N22387" t="s">
        <v>240</v>
      </c>
      <c r="P22387" s="1">
        <f t="shared" si="1071"/>
        <v>-1.2987012987012988E-2</v>
      </c>
      <c r="Q22387">
        <f t="shared" si="1072"/>
        <v>0</v>
      </c>
    </row>
    <row r="22388" spans="2:17" x14ac:dyDescent="0.25">
      <c r="B22388" t="s">
        <v>263</v>
      </c>
      <c r="J22388" t="s">
        <v>131</v>
      </c>
      <c r="K22388">
        <v>-9</v>
      </c>
      <c r="N22388" t="s">
        <v>240</v>
      </c>
      <c r="P22388" s="1">
        <f t="shared" si="1071"/>
        <v>-9.8901098901098897E-2</v>
      </c>
      <c r="Q22388">
        <f t="shared" si="1072"/>
        <v>0</v>
      </c>
    </row>
    <row r="22389" spans="2:17" x14ac:dyDescent="0.25">
      <c r="B22389" t="s">
        <v>263</v>
      </c>
      <c r="J22389" t="s">
        <v>34</v>
      </c>
      <c r="K22389">
        <v>-9</v>
      </c>
      <c r="N22389" t="s">
        <v>240</v>
      </c>
      <c r="P22389" s="1">
        <f t="shared" si="1071"/>
        <v>-8.6538461538461536E-2</v>
      </c>
      <c r="Q22389">
        <f t="shared" si="1072"/>
        <v>0</v>
      </c>
    </row>
    <row r="22390" spans="2:17" x14ac:dyDescent="0.25">
      <c r="B22390" t="s">
        <v>263</v>
      </c>
      <c r="J22390" t="s">
        <v>16</v>
      </c>
      <c r="K22390">
        <v>-9</v>
      </c>
      <c r="N22390" t="s">
        <v>240</v>
      </c>
      <c r="P22390" s="1">
        <f t="shared" si="1071"/>
        <v>-7.03125E-2</v>
      </c>
      <c r="Q22390">
        <f t="shared" si="1072"/>
        <v>0</v>
      </c>
    </row>
    <row r="22391" spans="2:17" x14ac:dyDescent="0.25">
      <c r="B22391" t="s">
        <v>263</v>
      </c>
      <c r="J22391" t="s">
        <v>16</v>
      </c>
      <c r="K22391">
        <v>-9</v>
      </c>
      <c r="N22391" t="s">
        <v>240</v>
      </c>
      <c r="P22391" s="1">
        <f t="shared" si="1071"/>
        <v>-7.03125E-2</v>
      </c>
      <c r="Q22391">
        <f t="shared" si="1072"/>
        <v>0</v>
      </c>
    </row>
    <row r="22392" spans="2:17" x14ac:dyDescent="0.25">
      <c r="B22392" t="s">
        <v>263</v>
      </c>
      <c r="J22392" t="s">
        <v>73</v>
      </c>
      <c r="K22392">
        <v>-9</v>
      </c>
      <c r="N22392" t="s">
        <v>240</v>
      </c>
      <c r="P22392" s="1">
        <f t="shared" si="1071"/>
        <v>-6.4285714285714279E-2</v>
      </c>
      <c r="Q22392">
        <f t="shared" si="1072"/>
        <v>0</v>
      </c>
    </row>
    <row r="22393" spans="2:17" x14ac:dyDescent="0.25">
      <c r="B22393" t="s">
        <v>263</v>
      </c>
      <c r="J22393" t="s">
        <v>41</v>
      </c>
      <c r="K22393">
        <v>-9</v>
      </c>
      <c r="N22393" t="s">
        <v>240</v>
      </c>
      <c r="P22393" s="1">
        <f t="shared" ref="P22393:P22456" si="1073">K22393/J22393</f>
        <v>-6.25E-2</v>
      </c>
      <c r="Q22393">
        <f t="shared" si="1072"/>
        <v>0</v>
      </c>
    </row>
    <row r="22394" spans="2:17" x14ac:dyDescent="0.25">
      <c r="B22394" t="s">
        <v>263</v>
      </c>
      <c r="J22394" t="s">
        <v>41</v>
      </c>
      <c r="K22394">
        <v>-9</v>
      </c>
      <c r="N22394" t="s">
        <v>240</v>
      </c>
      <c r="P22394" s="1">
        <f t="shared" si="1073"/>
        <v>-6.25E-2</v>
      </c>
      <c r="Q22394">
        <f t="shared" si="1072"/>
        <v>0</v>
      </c>
    </row>
    <row r="22395" spans="2:17" x14ac:dyDescent="0.25">
      <c r="B22395" t="s">
        <v>263</v>
      </c>
      <c r="J22395" t="s">
        <v>41</v>
      </c>
      <c r="K22395">
        <v>-9</v>
      </c>
      <c r="N22395" t="s">
        <v>240</v>
      </c>
      <c r="P22395" s="1">
        <f t="shared" si="1073"/>
        <v>-6.25E-2</v>
      </c>
      <c r="Q22395">
        <f t="shared" si="1072"/>
        <v>0</v>
      </c>
    </row>
    <row r="22396" spans="2:17" x14ac:dyDescent="0.25">
      <c r="B22396" t="s">
        <v>263</v>
      </c>
      <c r="J22396" t="s">
        <v>41</v>
      </c>
      <c r="K22396">
        <v>-9</v>
      </c>
      <c r="N22396" t="s">
        <v>240</v>
      </c>
      <c r="P22396" s="1">
        <f t="shared" si="1073"/>
        <v>-6.25E-2</v>
      </c>
      <c r="Q22396">
        <f t="shared" ref="Q22396:Q22459" si="1074">F22396*P22396</f>
        <v>0</v>
      </c>
    </row>
    <row r="22397" spans="2:17" x14ac:dyDescent="0.25">
      <c r="B22397" t="s">
        <v>263</v>
      </c>
      <c r="J22397" t="s">
        <v>41</v>
      </c>
      <c r="K22397">
        <v>-9</v>
      </c>
      <c r="N22397" t="s">
        <v>240</v>
      </c>
      <c r="P22397" s="1">
        <f t="shared" si="1073"/>
        <v>-6.25E-2</v>
      </c>
      <c r="Q22397">
        <f t="shared" si="1074"/>
        <v>0</v>
      </c>
    </row>
    <row r="22398" spans="2:17" x14ac:dyDescent="0.25">
      <c r="B22398" t="s">
        <v>263</v>
      </c>
      <c r="J22398" t="s">
        <v>41</v>
      </c>
      <c r="K22398">
        <v>-9</v>
      </c>
      <c r="N22398" t="s">
        <v>240</v>
      </c>
      <c r="P22398" s="1">
        <f t="shared" si="1073"/>
        <v>-6.25E-2</v>
      </c>
      <c r="Q22398">
        <f t="shared" si="1074"/>
        <v>0</v>
      </c>
    </row>
    <row r="22399" spans="2:17" x14ac:dyDescent="0.25">
      <c r="B22399" t="s">
        <v>263</v>
      </c>
      <c r="J22399" t="s">
        <v>95</v>
      </c>
      <c r="K22399">
        <v>-9</v>
      </c>
      <c r="N22399" t="s">
        <v>240</v>
      </c>
      <c r="P22399" s="1">
        <f t="shared" si="1073"/>
        <v>-5.4878048780487805E-2</v>
      </c>
      <c r="Q22399">
        <f t="shared" si="1074"/>
        <v>0</v>
      </c>
    </row>
    <row r="22400" spans="2:17" x14ac:dyDescent="0.25">
      <c r="B22400" t="s">
        <v>263</v>
      </c>
      <c r="J22400" t="s">
        <v>95</v>
      </c>
      <c r="K22400">
        <v>-9</v>
      </c>
      <c r="N22400" t="s">
        <v>240</v>
      </c>
      <c r="P22400" s="1">
        <f t="shared" si="1073"/>
        <v>-5.4878048780487805E-2</v>
      </c>
      <c r="Q22400">
        <f t="shared" si="1074"/>
        <v>0</v>
      </c>
    </row>
    <row r="22401" spans="2:17" x14ac:dyDescent="0.25">
      <c r="B22401" t="s">
        <v>263</v>
      </c>
      <c r="J22401" t="s">
        <v>95</v>
      </c>
      <c r="K22401">
        <v>-9</v>
      </c>
      <c r="N22401" t="s">
        <v>240</v>
      </c>
      <c r="P22401" s="1">
        <f t="shared" si="1073"/>
        <v>-5.4878048780487805E-2</v>
      </c>
      <c r="Q22401">
        <f t="shared" si="1074"/>
        <v>0</v>
      </c>
    </row>
    <row r="22402" spans="2:17" x14ac:dyDescent="0.25">
      <c r="B22402" t="s">
        <v>263</v>
      </c>
      <c r="J22402" t="s">
        <v>95</v>
      </c>
      <c r="K22402">
        <v>-9</v>
      </c>
      <c r="N22402" t="s">
        <v>240</v>
      </c>
      <c r="P22402" s="1">
        <f t="shared" si="1073"/>
        <v>-5.4878048780487805E-2</v>
      </c>
      <c r="Q22402">
        <f t="shared" si="1074"/>
        <v>0</v>
      </c>
    </row>
    <row r="22403" spans="2:17" x14ac:dyDescent="0.25">
      <c r="B22403" t="s">
        <v>263</v>
      </c>
      <c r="J22403" t="s">
        <v>95</v>
      </c>
      <c r="K22403">
        <v>-9</v>
      </c>
      <c r="N22403" t="s">
        <v>240</v>
      </c>
      <c r="P22403" s="1">
        <f t="shared" si="1073"/>
        <v>-5.4878048780487805E-2</v>
      </c>
      <c r="Q22403">
        <f t="shared" si="1074"/>
        <v>0</v>
      </c>
    </row>
    <row r="22404" spans="2:17" x14ac:dyDescent="0.25">
      <c r="B22404" t="s">
        <v>263</v>
      </c>
      <c r="J22404" t="s">
        <v>100</v>
      </c>
      <c r="K22404">
        <v>-10</v>
      </c>
      <c r="N22404" t="s">
        <v>240</v>
      </c>
      <c r="P22404" s="1">
        <f t="shared" si="1073"/>
        <v>-0.1388888888888889</v>
      </c>
      <c r="Q22404">
        <f t="shared" si="1074"/>
        <v>0</v>
      </c>
    </row>
    <row r="22405" spans="2:17" x14ac:dyDescent="0.25">
      <c r="B22405" t="s">
        <v>263</v>
      </c>
      <c r="J22405" t="s">
        <v>217</v>
      </c>
      <c r="K22405">
        <v>-10</v>
      </c>
      <c r="N22405" t="s">
        <v>240</v>
      </c>
      <c r="P22405" s="1">
        <f t="shared" si="1073"/>
        <v>-0.12658227848101267</v>
      </c>
      <c r="Q22405">
        <f t="shared" si="1074"/>
        <v>0</v>
      </c>
    </row>
    <row r="22406" spans="2:17" x14ac:dyDescent="0.25">
      <c r="B22406" t="s">
        <v>263</v>
      </c>
      <c r="J22406" t="s">
        <v>217</v>
      </c>
      <c r="K22406">
        <v>-10</v>
      </c>
      <c r="N22406" t="s">
        <v>240</v>
      </c>
      <c r="P22406" s="1">
        <f t="shared" si="1073"/>
        <v>-0.12658227848101267</v>
      </c>
      <c r="Q22406">
        <f t="shared" si="1074"/>
        <v>0</v>
      </c>
    </row>
    <row r="22407" spans="2:17" x14ac:dyDescent="0.25">
      <c r="B22407" t="s">
        <v>263</v>
      </c>
      <c r="J22407" t="s">
        <v>217</v>
      </c>
      <c r="K22407">
        <v>-10</v>
      </c>
      <c r="N22407" t="s">
        <v>240</v>
      </c>
      <c r="P22407" s="1">
        <f t="shared" si="1073"/>
        <v>-0.12658227848101267</v>
      </c>
      <c r="Q22407">
        <f t="shared" si="1074"/>
        <v>0</v>
      </c>
    </row>
    <row r="22408" spans="2:17" x14ac:dyDescent="0.25">
      <c r="B22408" t="s">
        <v>263</v>
      </c>
      <c r="J22408" t="s">
        <v>72</v>
      </c>
      <c r="K22408">
        <v>-10</v>
      </c>
      <c r="N22408" t="s">
        <v>240</v>
      </c>
      <c r="P22408" s="1">
        <f t="shared" si="1073"/>
        <v>-0.12345679012345678</v>
      </c>
      <c r="Q22408">
        <f t="shared" si="1074"/>
        <v>0</v>
      </c>
    </row>
    <row r="22409" spans="2:17" x14ac:dyDescent="0.25">
      <c r="B22409" t="s">
        <v>263</v>
      </c>
      <c r="J22409" t="s">
        <v>167</v>
      </c>
      <c r="K22409">
        <v>-10</v>
      </c>
      <c r="N22409" t="s">
        <v>240</v>
      </c>
      <c r="P22409" s="1">
        <f t="shared" si="1073"/>
        <v>-0.10752688172043011</v>
      </c>
      <c r="Q22409">
        <f t="shared" si="1074"/>
        <v>0</v>
      </c>
    </row>
    <row r="22410" spans="2:17" x14ac:dyDescent="0.25">
      <c r="B22410" t="s">
        <v>263</v>
      </c>
      <c r="J22410" t="s">
        <v>182</v>
      </c>
      <c r="K22410">
        <v>-10</v>
      </c>
      <c r="N22410" t="s">
        <v>240</v>
      </c>
      <c r="P22410" s="1">
        <f t="shared" si="1073"/>
        <v>-0.10101010101010101</v>
      </c>
      <c r="Q22410">
        <f t="shared" si="1074"/>
        <v>0</v>
      </c>
    </row>
    <row r="22411" spans="2:17" x14ac:dyDescent="0.25">
      <c r="B22411" t="s">
        <v>263</v>
      </c>
      <c r="J22411" t="s">
        <v>16</v>
      </c>
      <c r="K22411">
        <v>-10</v>
      </c>
      <c r="N22411" t="s">
        <v>240</v>
      </c>
      <c r="P22411" s="1">
        <f t="shared" si="1073"/>
        <v>-7.8125E-2</v>
      </c>
      <c r="Q22411">
        <f t="shared" si="1074"/>
        <v>0</v>
      </c>
    </row>
    <row r="22412" spans="2:17" x14ac:dyDescent="0.25">
      <c r="B22412" t="s">
        <v>263</v>
      </c>
      <c r="J22412" t="s">
        <v>29</v>
      </c>
      <c r="K22412">
        <v>-10</v>
      </c>
      <c r="N22412" t="s">
        <v>240</v>
      </c>
      <c r="P22412" s="1">
        <f t="shared" si="1073"/>
        <v>-7.5187969924812026E-2</v>
      </c>
      <c r="Q22412">
        <f t="shared" si="1074"/>
        <v>0</v>
      </c>
    </row>
    <row r="22413" spans="2:17" x14ac:dyDescent="0.25">
      <c r="B22413" t="s">
        <v>263</v>
      </c>
      <c r="J22413" t="s">
        <v>73</v>
      </c>
      <c r="K22413">
        <v>-10</v>
      </c>
      <c r="N22413" t="s">
        <v>240</v>
      </c>
      <c r="P22413" s="1">
        <f t="shared" si="1073"/>
        <v>-7.1428571428571425E-2</v>
      </c>
      <c r="Q22413">
        <f t="shared" si="1074"/>
        <v>0</v>
      </c>
    </row>
    <row r="22414" spans="2:17" x14ac:dyDescent="0.25">
      <c r="B22414" t="s">
        <v>263</v>
      </c>
      <c r="J22414" t="s">
        <v>73</v>
      </c>
      <c r="K22414">
        <v>-10</v>
      </c>
      <c r="N22414" t="s">
        <v>240</v>
      </c>
      <c r="P22414" s="1">
        <f t="shared" si="1073"/>
        <v>-7.1428571428571425E-2</v>
      </c>
      <c r="Q22414">
        <f t="shared" si="1074"/>
        <v>0</v>
      </c>
    </row>
    <row r="22415" spans="2:17" x14ac:dyDescent="0.25">
      <c r="B22415" t="s">
        <v>263</v>
      </c>
      <c r="J22415" t="s">
        <v>73</v>
      </c>
      <c r="K22415">
        <v>-10</v>
      </c>
      <c r="N22415" t="s">
        <v>240</v>
      </c>
      <c r="P22415" s="1">
        <f t="shared" si="1073"/>
        <v>-7.1428571428571425E-2</v>
      </c>
      <c r="Q22415">
        <f t="shared" si="1074"/>
        <v>0</v>
      </c>
    </row>
    <row r="22416" spans="2:17" x14ac:dyDescent="0.25">
      <c r="B22416" t="s">
        <v>263</v>
      </c>
      <c r="J22416" t="s">
        <v>41</v>
      </c>
      <c r="K22416">
        <v>-10</v>
      </c>
      <c r="N22416" t="s">
        <v>240</v>
      </c>
      <c r="P22416" s="1">
        <f t="shared" si="1073"/>
        <v>-6.9444444444444448E-2</v>
      </c>
      <c r="Q22416">
        <f t="shared" si="1074"/>
        <v>0</v>
      </c>
    </row>
    <row r="22417" spans="2:17" x14ac:dyDescent="0.25">
      <c r="B22417" t="s">
        <v>263</v>
      </c>
      <c r="J22417" t="s">
        <v>41</v>
      </c>
      <c r="K22417">
        <v>-10</v>
      </c>
      <c r="N22417" t="s">
        <v>240</v>
      </c>
      <c r="P22417" s="1">
        <f t="shared" si="1073"/>
        <v>-6.9444444444444448E-2</v>
      </c>
      <c r="Q22417">
        <f t="shared" si="1074"/>
        <v>0</v>
      </c>
    </row>
    <row r="22418" spans="2:17" x14ac:dyDescent="0.25">
      <c r="B22418" t="s">
        <v>263</v>
      </c>
      <c r="J22418" t="s">
        <v>12</v>
      </c>
      <c r="K22418">
        <v>-10</v>
      </c>
      <c r="N22418" t="s">
        <v>240</v>
      </c>
      <c r="P22418" s="1">
        <f t="shared" si="1073"/>
        <v>-6.25E-2</v>
      </c>
      <c r="Q22418">
        <f t="shared" si="1074"/>
        <v>0</v>
      </c>
    </row>
    <row r="22419" spans="2:17" x14ac:dyDescent="0.25">
      <c r="B22419" t="s">
        <v>263</v>
      </c>
      <c r="J22419" t="s">
        <v>12</v>
      </c>
      <c r="K22419">
        <v>-10</v>
      </c>
      <c r="N22419" t="s">
        <v>240</v>
      </c>
      <c r="P22419" s="1">
        <f t="shared" si="1073"/>
        <v>-6.25E-2</v>
      </c>
      <c r="Q22419">
        <f t="shared" si="1074"/>
        <v>0</v>
      </c>
    </row>
    <row r="22420" spans="2:17" x14ac:dyDescent="0.25">
      <c r="B22420" t="s">
        <v>263</v>
      </c>
      <c r="J22420" t="s">
        <v>12</v>
      </c>
      <c r="K22420">
        <v>-10</v>
      </c>
      <c r="N22420" t="s">
        <v>240</v>
      </c>
      <c r="P22420" s="1">
        <f t="shared" si="1073"/>
        <v>-6.25E-2</v>
      </c>
      <c r="Q22420">
        <f t="shared" si="1074"/>
        <v>0</v>
      </c>
    </row>
    <row r="22421" spans="2:17" x14ac:dyDescent="0.25">
      <c r="B22421" t="s">
        <v>263</v>
      </c>
      <c r="J22421" t="s">
        <v>12</v>
      </c>
      <c r="K22421">
        <v>-10</v>
      </c>
      <c r="N22421" t="s">
        <v>240</v>
      </c>
      <c r="P22421" s="1">
        <f t="shared" si="1073"/>
        <v>-6.25E-2</v>
      </c>
      <c r="Q22421">
        <f t="shared" si="1074"/>
        <v>0</v>
      </c>
    </row>
    <row r="22422" spans="2:17" x14ac:dyDescent="0.25">
      <c r="B22422" t="s">
        <v>263</v>
      </c>
      <c r="J22422" t="s">
        <v>116</v>
      </c>
      <c r="K22422">
        <v>-10</v>
      </c>
      <c r="N22422" t="s">
        <v>240</v>
      </c>
      <c r="P22422" s="1">
        <f t="shared" si="1073"/>
        <v>-6.2111801242236024E-2</v>
      </c>
      <c r="Q22422">
        <f t="shared" si="1074"/>
        <v>0</v>
      </c>
    </row>
    <row r="22423" spans="2:17" x14ac:dyDescent="0.25">
      <c r="B22423" t="s">
        <v>263</v>
      </c>
      <c r="J22423" t="s">
        <v>95</v>
      </c>
      <c r="K22423">
        <v>-10</v>
      </c>
      <c r="N22423" t="s">
        <v>240</v>
      </c>
      <c r="P22423" s="1">
        <f t="shared" si="1073"/>
        <v>-6.097560975609756E-2</v>
      </c>
      <c r="Q22423">
        <f t="shared" si="1074"/>
        <v>0</v>
      </c>
    </row>
    <row r="22424" spans="2:17" x14ac:dyDescent="0.25">
      <c r="B22424" t="s">
        <v>263</v>
      </c>
      <c r="J22424" t="s">
        <v>95</v>
      </c>
      <c r="K22424">
        <v>-10</v>
      </c>
      <c r="N22424" t="s">
        <v>240</v>
      </c>
      <c r="P22424" s="1">
        <f t="shared" si="1073"/>
        <v>-6.097560975609756E-2</v>
      </c>
      <c r="Q22424">
        <f t="shared" si="1074"/>
        <v>0</v>
      </c>
    </row>
    <row r="22425" spans="2:17" x14ac:dyDescent="0.25">
      <c r="B22425" t="s">
        <v>263</v>
      </c>
      <c r="J22425" t="s">
        <v>209</v>
      </c>
      <c r="K22425">
        <v>-10</v>
      </c>
      <c r="N22425" t="s">
        <v>240</v>
      </c>
      <c r="P22425" s="1">
        <f t="shared" si="1073"/>
        <v>-1.6233766233766232E-2</v>
      </c>
      <c r="Q22425">
        <f t="shared" si="1074"/>
        <v>0</v>
      </c>
    </row>
    <row r="22426" spans="2:17" x14ac:dyDescent="0.25">
      <c r="B22426" t="s">
        <v>263</v>
      </c>
      <c r="J22426" t="s">
        <v>143</v>
      </c>
      <c r="K22426">
        <v>-11</v>
      </c>
      <c r="N22426" t="s">
        <v>240</v>
      </c>
      <c r="P22426" s="1">
        <f t="shared" si="1073"/>
        <v>-0.14102564102564102</v>
      </c>
      <c r="Q22426">
        <f t="shared" si="1074"/>
        <v>0</v>
      </c>
    </row>
    <row r="22427" spans="2:17" x14ac:dyDescent="0.25">
      <c r="B22427" t="s">
        <v>263</v>
      </c>
      <c r="J22427" t="s">
        <v>36</v>
      </c>
      <c r="K22427">
        <v>-11</v>
      </c>
      <c r="N22427" t="s">
        <v>240</v>
      </c>
      <c r="P22427" s="1">
        <f t="shared" si="1073"/>
        <v>-0.13095238095238096</v>
      </c>
      <c r="Q22427">
        <f t="shared" si="1074"/>
        <v>0</v>
      </c>
    </row>
    <row r="22428" spans="2:17" x14ac:dyDescent="0.25">
      <c r="B22428" t="s">
        <v>263</v>
      </c>
      <c r="J22428" t="s">
        <v>123</v>
      </c>
      <c r="K22428">
        <v>-11</v>
      </c>
      <c r="N22428" t="s">
        <v>240</v>
      </c>
      <c r="P22428" s="1">
        <f t="shared" si="1073"/>
        <v>-0.12941176470588237</v>
      </c>
      <c r="Q22428">
        <f t="shared" si="1074"/>
        <v>0</v>
      </c>
    </row>
    <row r="22429" spans="2:17" x14ac:dyDescent="0.25">
      <c r="B22429" t="s">
        <v>263</v>
      </c>
      <c r="J22429" t="s">
        <v>126</v>
      </c>
      <c r="K22429">
        <v>-11</v>
      </c>
      <c r="N22429" t="s">
        <v>240</v>
      </c>
      <c r="P22429" s="1">
        <f t="shared" si="1073"/>
        <v>-0.12643678160919541</v>
      </c>
      <c r="Q22429">
        <f t="shared" si="1074"/>
        <v>0</v>
      </c>
    </row>
    <row r="22430" spans="2:17" x14ac:dyDescent="0.25">
      <c r="B22430" t="s">
        <v>263</v>
      </c>
      <c r="J22430" t="s">
        <v>11</v>
      </c>
      <c r="K22430">
        <v>-11</v>
      </c>
      <c r="N22430" t="s">
        <v>240</v>
      </c>
      <c r="P22430" s="1">
        <f t="shared" si="1073"/>
        <v>-9.0163934426229511E-2</v>
      </c>
      <c r="Q22430">
        <f t="shared" si="1074"/>
        <v>0</v>
      </c>
    </row>
    <row r="22431" spans="2:17" x14ac:dyDescent="0.25">
      <c r="B22431" t="s">
        <v>263</v>
      </c>
      <c r="J22431" t="s">
        <v>41</v>
      </c>
      <c r="K22431">
        <v>-11</v>
      </c>
      <c r="N22431" t="s">
        <v>240</v>
      </c>
      <c r="P22431" s="1">
        <f t="shared" si="1073"/>
        <v>-7.6388888888888895E-2</v>
      </c>
      <c r="Q22431">
        <f t="shared" si="1074"/>
        <v>0</v>
      </c>
    </row>
    <row r="22432" spans="2:17" x14ac:dyDescent="0.25">
      <c r="B22432" t="s">
        <v>263</v>
      </c>
      <c r="J22432" t="s">
        <v>41</v>
      </c>
      <c r="K22432">
        <v>-11</v>
      </c>
      <c r="N22432" t="s">
        <v>240</v>
      </c>
      <c r="P22432" s="1">
        <f t="shared" si="1073"/>
        <v>-7.6388888888888895E-2</v>
      </c>
      <c r="Q22432">
        <f t="shared" si="1074"/>
        <v>0</v>
      </c>
    </row>
    <row r="22433" spans="2:17" x14ac:dyDescent="0.25">
      <c r="B22433" t="s">
        <v>263</v>
      </c>
      <c r="J22433" t="s">
        <v>41</v>
      </c>
      <c r="K22433">
        <v>-11</v>
      </c>
      <c r="N22433" t="s">
        <v>240</v>
      </c>
      <c r="P22433" s="1">
        <f t="shared" si="1073"/>
        <v>-7.6388888888888895E-2</v>
      </c>
      <c r="Q22433">
        <f t="shared" si="1074"/>
        <v>0</v>
      </c>
    </row>
    <row r="22434" spans="2:17" x14ac:dyDescent="0.25">
      <c r="B22434" t="s">
        <v>263</v>
      </c>
      <c r="J22434" t="s">
        <v>80</v>
      </c>
      <c r="K22434">
        <v>-11</v>
      </c>
      <c r="N22434" t="s">
        <v>240</v>
      </c>
      <c r="P22434" s="1">
        <f t="shared" si="1073"/>
        <v>-7.586206896551724E-2</v>
      </c>
      <c r="Q22434">
        <f t="shared" si="1074"/>
        <v>0</v>
      </c>
    </row>
    <row r="22435" spans="2:17" x14ac:dyDescent="0.25">
      <c r="B22435" t="s">
        <v>263</v>
      </c>
      <c r="J22435" t="s">
        <v>178</v>
      </c>
      <c r="K22435">
        <v>-11</v>
      </c>
      <c r="N22435" t="s">
        <v>240</v>
      </c>
      <c r="P22435" s="1">
        <f t="shared" si="1073"/>
        <v>-4.8458149779735685E-2</v>
      </c>
      <c r="Q22435">
        <f t="shared" si="1074"/>
        <v>0</v>
      </c>
    </row>
    <row r="22436" spans="2:17" x14ac:dyDescent="0.25">
      <c r="B22436" t="s">
        <v>263</v>
      </c>
      <c r="J22436" t="s">
        <v>83</v>
      </c>
      <c r="K22436">
        <v>-12</v>
      </c>
      <c r="N22436" t="s">
        <v>240</v>
      </c>
      <c r="P22436" s="1">
        <f t="shared" si="1073"/>
        <v>-0.1348314606741573</v>
      </c>
      <c r="Q22436">
        <f t="shared" si="1074"/>
        <v>0</v>
      </c>
    </row>
    <row r="22437" spans="2:17" x14ac:dyDescent="0.25">
      <c r="B22437" t="s">
        <v>263</v>
      </c>
      <c r="J22437" t="s">
        <v>93</v>
      </c>
      <c r="K22437">
        <v>-12</v>
      </c>
      <c r="N22437" t="s">
        <v>240</v>
      </c>
      <c r="P22437" s="1">
        <f t="shared" si="1073"/>
        <v>-0.12244897959183673</v>
      </c>
      <c r="Q22437">
        <f t="shared" si="1074"/>
        <v>0</v>
      </c>
    </row>
    <row r="22438" spans="2:17" x14ac:dyDescent="0.25">
      <c r="B22438" t="s">
        <v>263</v>
      </c>
      <c r="J22438" t="s">
        <v>177</v>
      </c>
      <c r="K22438">
        <v>-12</v>
      </c>
      <c r="N22438" t="s">
        <v>240</v>
      </c>
      <c r="P22438" s="1">
        <f t="shared" si="1073"/>
        <v>-0.11320754716981132</v>
      </c>
      <c r="Q22438">
        <f t="shared" si="1074"/>
        <v>0</v>
      </c>
    </row>
    <row r="22439" spans="2:17" x14ac:dyDescent="0.25">
      <c r="B22439" t="s">
        <v>263</v>
      </c>
      <c r="J22439" t="s">
        <v>128</v>
      </c>
      <c r="K22439">
        <v>-12</v>
      </c>
      <c r="N22439" t="s">
        <v>240</v>
      </c>
      <c r="P22439" s="1">
        <f t="shared" si="1073"/>
        <v>-0.10909090909090909</v>
      </c>
      <c r="Q22439">
        <f t="shared" si="1074"/>
        <v>0</v>
      </c>
    </row>
    <row r="22440" spans="2:17" x14ac:dyDescent="0.25">
      <c r="B22440" t="s">
        <v>263</v>
      </c>
      <c r="J22440" t="s">
        <v>16</v>
      </c>
      <c r="K22440">
        <v>-12</v>
      </c>
      <c r="N22440" t="s">
        <v>240</v>
      </c>
      <c r="P22440" s="1">
        <f t="shared" si="1073"/>
        <v>-9.375E-2</v>
      </c>
      <c r="Q22440">
        <f t="shared" si="1074"/>
        <v>0</v>
      </c>
    </row>
    <row r="22441" spans="2:17" x14ac:dyDescent="0.25">
      <c r="B22441" t="s">
        <v>263</v>
      </c>
      <c r="J22441" t="s">
        <v>41</v>
      </c>
      <c r="K22441">
        <v>-12</v>
      </c>
      <c r="N22441" t="s">
        <v>240</v>
      </c>
      <c r="P22441" s="1">
        <f t="shared" si="1073"/>
        <v>-8.3333333333333329E-2</v>
      </c>
      <c r="Q22441">
        <f t="shared" si="1074"/>
        <v>0</v>
      </c>
    </row>
    <row r="22442" spans="2:17" x14ac:dyDescent="0.25">
      <c r="B22442" t="s">
        <v>263</v>
      </c>
      <c r="J22442" t="s">
        <v>144</v>
      </c>
      <c r="K22442">
        <v>-12</v>
      </c>
      <c r="N22442" t="s">
        <v>240</v>
      </c>
      <c r="P22442" s="1">
        <f t="shared" si="1073"/>
        <v>-7.6923076923076927E-2</v>
      </c>
      <c r="Q22442">
        <f t="shared" si="1074"/>
        <v>0</v>
      </c>
    </row>
    <row r="22443" spans="2:17" x14ac:dyDescent="0.25">
      <c r="B22443" t="s">
        <v>263</v>
      </c>
      <c r="J22443" t="s">
        <v>12</v>
      </c>
      <c r="K22443">
        <v>-12</v>
      </c>
      <c r="N22443" t="s">
        <v>240</v>
      </c>
      <c r="P22443" s="1">
        <f t="shared" si="1073"/>
        <v>-7.4999999999999997E-2</v>
      </c>
      <c r="Q22443">
        <f t="shared" si="1074"/>
        <v>0</v>
      </c>
    </row>
    <row r="22444" spans="2:17" x14ac:dyDescent="0.25">
      <c r="B22444" t="s">
        <v>263</v>
      </c>
      <c r="J22444" t="s">
        <v>116</v>
      </c>
      <c r="K22444">
        <v>-12</v>
      </c>
      <c r="N22444" t="s">
        <v>240</v>
      </c>
      <c r="P22444" s="1">
        <f t="shared" si="1073"/>
        <v>-7.4534161490683232E-2</v>
      </c>
      <c r="Q22444">
        <f t="shared" si="1074"/>
        <v>0</v>
      </c>
    </row>
    <row r="22445" spans="2:17" x14ac:dyDescent="0.25">
      <c r="B22445" t="s">
        <v>263</v>
      </c>
      <c r="J22445" t="s">
        <v>95</v>
      </c>
      <c r="K22445">
        <v>-12</v>
      </c>
      <c r="N22445" t="s">
        <v>240</v>
      </c>
      <c r="P22445" s="1">
        <f t="shared" si="1073"/>
        <v>-7.3170731707317069E-2</v>
      </c>
      <c r="Q22445">
        <f t="shared" si="1074"/>
        <v>0</v>
      </c>
    </row>
    <row r="22446" spans="2:17" x14ac:dyDescent="0.25">
      <c r="B22446" t="s">
        <v>263</v>
      </c>
      <c r="J22446" t="s">
        <v>109</v>
      </c>
      <c r="K22446">
        <v>-12</v>
      </c>
      <c r="N22446" t="s">
        <v>240</v>
      </c>
      <c r="P22446" s="1">
        <f t="shared" si="1073"/>
        <v>-7.0175438596491224E-2</v>
      </c>
      <c r="Q22446">
        <f t="shared" si="1074"/>
        <v>0</v>
      </c>
    </row>
    <row r="22447" spans="2:17" x14ac:dyDescent="0.25">
      <c r="B22447" t="s">
        <v>263</v>
      </c>
      <c r="J22447" t="s">
        <v>125</v>
      </c>
      <c r="K22447">
        <v>-12</v>
      </c>
      <c r="N22447" t="s">
        <v>240</v>
      </c>
      <c r="P22447" s="1">
        <f t="shared" si="1073"/>
        <v>-0.06</v>
      </c>
      <c r="Q22447">
        <f t="shared" si="1074"/>
        <v>0</v>
      </c>
    </row>
    <row r="22448" spans="2:17" x14ac:dyDescent="0.25">
      <c r="B22448" t="s">
        <v>263</v>
      </c>
      <c r="J22448" t="s">
        <v>132</v>
      </c>
      <c r="K22448">
        <v>-12</v>
      </c>
      <c r="N22448" t="s">
        <v>240</v>
      </c>
      <c r="P22448" s="1">
        <f t="shared" si="1073"/>
        <v>-5.5813953488372092E-2</v>
      </c>
      <c r="Q22448">
        <f t="shared" si="1074"/>
        <v>0</v>
      </c>
    </row>
    <row r="22449" spans="2:17" x14ac:dyDescent="0.25">
      <c r="B22449" t="s">
        <v>263</v>
      </c>
      <c r="J22449" t="s">
        <v>194</v>
      </c>
      <c r="K22449">
        <v>-12</v>
      </c>
      <c r="N22449" t="s">
        <v>240</v>
      </c>
      <c r="P22449" s="1">
        <f t="shared" si="1073"/>
        <v>-4.9586776859504134E-2</v>
      </c>
      <c r="Q22449">
        <f t="shared" si="1074"/>
        <v>0</v>
      </c>
    </row>
    <row r="22450" spans="2:17" x14ac:dyDescent="0.25">
      <c r="B22450" t="s">
        <v>263</v>
      </c>
      <c r="J22450" t="s">
        <v>177</v>
      </c>
      <c r="K22450">
        <v>-13</v>
      </c>
      <c r="N22450" t="s">
        <v>240</v>
      </c>
      <c r="P22450" s="1">
        <f t="shared" si="1073"/>
        <v>-0.12264150943396226</v>
      </c>
      <c r="Q22450">
        <f t="shared" si="1074"/>
        <v>0</v>
      </c>
    </row>
    <row r="22451" spans="2:17" x14ac:dyDescent="0.25">
      <c r="B22451" t="s">
        <v>263</v>
      </c>
      <c r="J22451" t="s">
        <v>177</v>
      </c>
      <c r="K22451">
        <v>-13</v>
      </c>
      <c r="N22451" t="s">
        <v>240</v>
      </c>
      <c r="P22451" s="1">
        <f t="shared" si="1073"/>
        <v>-0.12264150943396226</v>
      </c>
      <c r="Q22451">
        <f t="shared" si="1074"/>
        <v>0</v>
      </c>
    </row>
    <row r="22452" spans="2:17" x14ac:dyDescent="0.25">
      <c r="B22452" t="s">
        <v>263</v>
      </c>
      <c r="J22452" t="s">
        <v>41</v>
      </c>
      <c r="K22452">
        <v>-13</v>
      </c>
      <c r="N22452" t="s">
        <v>240</v>
      </c>
      <c r="P22452" s="1">
        <f t="shared" si="1073"/>
        <v>-9.0277777777777776E-2</v>
      </c>
      <c r="Q22452">
        <f t="shared" si="1074"/>
        <v>0</v>
      </c>
    </row>
    <row r="22453" spans="2:17" x14ac:dyDescent="0.25">
      <c r="B22453" t="s">
        <v>263</v>
      </c>
      <c r="J22453" t="s">
        <v>116</v>
      </c>
      <c r="K22453">
        <v>-13</v>
      </c>
      <c r="N22453" t="s">
        <v>240</v>
      </c>
      <c r="P22453" s="1">
        <f t="shared" si="1073"/>
        <v>-8.0745341614906832E-2</v>
      </c>
      <c r="Q22453">
        <f t="shared" si="1074"/>
        <v>0</v>
      </c>
    </row>
    <row r="22454" spans="2:17" x14ac:dyDescent="0.25">
      <c r="B22454" t="s">
        <v>263</v>
      </c>
      <c r="J22454" t="s">
        <v>167</v>
      </c>
      <c r="K22454">
        <v>-14</v>
      </c>
      <c r="N22454" t="s">
        <v>240</v>
      </c>
      <c r="P22454" s="1">
        <f t="shared" si="1073"/>
        <v>-0.15053763440860216</v>
      </c>
      <c r="Q22454">
        <f t="shared" si="1074"/>
        <v>0</v>
      </c>
    </row>
    <row r="22455" spans="2:17" x14ac:dyDescent="0.25">
      <c r="B22455" t="s">
        <v>263</v>
      </c>
      <c r="J22455" t="s">
        <v>102</v>
      </c>
      <c r="K22455">
        <v>-14</v>
      </c>
      <c r="N22455" t="s">
        <v>240</v>
      </c>
      <c r="P22455" s="1">
        <f t="shared" si="1073"/>
        <v>-9.2715231788079472E-2</v>
      </c>
      <c r="Q22455">
        <f t="shared" si="1074"/>
        <v>0</v>
      </c>
    </row>
    <row r="22456" spans="2:17" x14ac:dyDescent="0.25">
      <c r="B22456" t="s">
        <v>263</v>
      </c>
      <c r="J22456" t="s">
        <v>83</v>
      </c>
      <c r="K22456">
        <v>-15</v>
      </c>
      <c r="N22456" t="s">
        <v>240</v>
      </c>
      <c r="P22456" s="1">
        <f t="shared" si="1073"/>
        <v>-0.16853932584269662</v>
      </c>
      <c r="Q22456">
        <f t="shared" si="1074"/>
        <v>0</v>
      </c>
    </row>
    <row r="22457" spans="2:17" x14ac:dyDescent="0.25">
      <c r="B22457" t="s">
        <v>263</v>
      </c>
      <c r="J22457" t="s">
        <v>42</v>
      </c>
      <c r="K22457">
        <v>-15</v>
      </c>
      <c r="N22457" t="s">
        <v>240</v>
      </c>
      <c r="P22457" s="1">
        <f t="shared" ref="P22457:P22520" si="1075">K22457/J22457</f>
        <v>-0.13392857142857142</v>
      </c>
      <c r="Q22457">
        <f t="shared" si="1074"/>
        <v>0</v>
      </c>
    </row>
    <row r="22458" spans="2:17" x14ac:dyDescent="0.25">
      <c r="B22458" t="s">
        <v>263</v>
      </c>
      <c r="J22458" t="s">
        <v>35</v>
      </c>
      <c r="K22458">
        <v>-15</v>
      </c>
      <c r="N22458" t="s">
        <v>240</v>
      </c>
      <c r="P22458" s="1">
        <f t="shared" si="1075"/>
        <v>-0.1271186440677966</v>
      </c>
      <c r="Q22458">
        <f t="shared" si="1074"/>
        <v>0</v>
      </c>
    </row>
    <row r="22459" spans="2:17" x14ac:dyDescent="0.25">
      <c r="B22459" t="s">
        <v>263</v>
      </c>
      <c r="J22459" t="s">
        <v>73</v>
      </c>
      <c r="K22459">
        <v>-15</v>
      </c>
      <c r="N22459" t="s">
        <v>240</v>
      </c>
      <c r="P22459" s="1">
        <f t="shared" si="1075"/>
        <v>-0.10714285714285714</v>
      </c>
      <c r="Q22459">
        <f t="shared" si="1074"/>
        <v>0</v>
      </c>
    </row>
    <row r="22460" spans="2:17" x14ac:dyDescent="0.25">
      <c r="B22460" t="s">
        <v>263</v>
      </c>
      <c r="J22460" t="s">
        <v>41</v>
      </c>
      <c r="K22460">
        <v>-15</v>
      </c>
      <c r="N22460" t="s">
        <v>240</v>
      </c>
      <c r="P22460" s="1">
        <f t="shared" si="1075"/>
        <v>-0.10416666666666667</v>
      </c>
      <c r="Q22460">
        <f t="shared" ref="Q22460:Q22523" si="1076">F22460*P22460</f>
        <v>0</v>
      </c>
    </row>
    <row r="22461" spans="2:17" x14ac:dyDescent="0.25">
      <c r="B22461" t="s">
        <v>263</v>
      </c>
      <c r="J22461" t="s">
        <v>41</v>
      </c>
      <c r="K22461">
        <v>-15</v>
      </c>
      <c r="N22461" t="s">
        <v>240</v>
      </c>
      <c r="P22461" s="1">
        <f t="shared" si="1075"/>
        <v>-0.10416666666666667</v>
      </c>
      <c r="Q22461">
        <f t="shared" si="1076"/>
        <v>0</v>
      </c>
    </row>
    <row r="22462" spans="2:17" x14ac:dyDescent="0.25">
      <c r="B22462" t="s">
        <v>263</v>
      </c>
      <c r="J22462" t="s">
        <v>23</v>
      </c>
      <c r="K22462">
        <v>-15</v>
      </c>
      <c r="N22462" t="s">
        <v>240</v>
      </c>
      <c r="P22462" s="1">
        <f t="shared" si="1075"/>
        <v>-0.1</v>
      </c>
      <c r="Q22462">
        <f t="shared" si="1076"/>
        <v>0</v>
      </c>
    </row>
    <row r="22463" spans="2:17" x14ac:dyDescent="0.25">
      <c r="B22463" t="s">
        <v>263</v>
      </c>
      <c r="J22463" t="s">
        <v>127</v>
      </c>
      <c r="K22463">
        <v>-16</v>
      </c>
      <c r="N22463" t="s">
        <v>240</v>
      </c>
      <c r="P22463" s="1">
        <f t="shared" si="1075"/>
        <v>-0.1702127659574468</v>
      </c>
      <c r="Q22463">
        <f t="shared" si="1076"/>
        <v>0</v>
      </c>
    </row>
    <row r="22464" spans="2:17" x14ac:dyDescent="0.25">
      <c r="B22464" t="s">
        <v>263</v>
      </c>
      <c r="J22464" t="s">
        <v>27</v>
      </c>
      <c r="K22464">
        <v>-16</v>
      </c>
      <c r="N22464" t="s">
        <v>240</v>
      </c>
      <c r="P22464" s="1">
        <f t="shared" si="1075"/>
        <v>-0.16666666666666666</v>
      </c>
      <c r="Q22464">
        <f t="shared" si="1076"/>
        <v>0</v>
      </c>
    </row>
    <row r="22465" spans="2:17" x14ac:dyDescent="0.25">
      <c r="B22465" t="s">
        <v>263</v>
      </c>
      <c r="J22465" t="s">
        <v>35</v>
      </c>
      <c r="K22465">
        <v>-16</v>
      </c>
      <c r="N22465" t="s">
        <v>240</v>
      </c>
      <c r="P22465" s="1">
        <f t="shared" si="1075"/>
        <v>-0.13559322033898305</v>
      </c>
      <c r="Q22465">
        <f t="shared" si="1076"/>
        <v>0</v>
      </c>
    </row>
    <row r="22466" spans="2:17" x14ac:dyDescent="0.25">
      <c r="B22466" t="s">
        <v>263</v>
      </c>
      <c r="J22466" t="s">
        <v>41</v>
      </c>
      <c r="K22466">
        <v>-16</v>
      </c>
      <c r="N22466" t="s">
        <v>240</v>
      </c>
      <c r="P22466" s="1">
        <f t="shared" si="1075"/>
        <v>-0.1111111111111111</v>
      </c>
      <c r="Q22466">
        <f t="shared" si="1076"/>
        <v>0</v>
      </c>
    </row>
    <row r="22467" spans="2:17" x14ac:dyDescent="0.25">
      <c r="B22467" t="s">
        <v>263</v>
      </c>
      <c r="J22467" t="s">
        <v>41</v>
      </c>
      <c r="K22467">
        <v>-16</v>
      </c>
      <c r="N22467" t="s">
        <v>240</v>
      </c>
      <c r="P22467" s="1">
        <f t="shared" si="1075"/>
        <v>-0.1111111111111111</v>
      </c>
      <c r="Q22467">
        <f t="shared" si="1076"/>
        <v>0</v>
      </c>
    </row>
    <row r="22468" spans="2:17" x14ac:dyDescent="0.25">
      <c r="B22468" t="s">
        <v>263</v>
      </c>
      <c r="J22468" t="s">
        <v>41</v>
      </c>
      <c r="K22468">
        <v>-16</v>
      </c>
      <c r="N22468" t="s">
        <v>240</v>
      </c>
      <c r="P22468" s="1">
        <f t="shared" si="1075"/>
        <v>-0.1111111111111111</v>
      </c>
      <c r="Q22468">
        <f t="shared" si="1076"/>
        <v>0</v>
      </c>
    </row>
    <row r="22469" spans="2:17" x14ac:dyDescent="0.25">
      <c r="B22469" t="s">
        <v>263</v>
      </c>
      <c r="J22469" t="s">
        <v>12</v>
      </c>
      <c r="K22469">
        <v>-16</v>
      </c>
      <c r="N22469" t="s">
        <v>240</v>
      </c>
      <c r="P22469" s="1">
        <f t="shared" si="1075"/>
        <v>-0.1</v>
      </c>
      <c r="Q22469">
        <f t="shared" si="1076"/>
        <v>0</v>
      </c>
    </row>
    <row r="22470" spans="2:17" x14ac:dyDescent="0.25">
      <c r="B22470" t="s">
        <v>263</v>
      </c>
      <c r="J22470" t="s">
        <v>116</v>
      </c>
      <c r="K22470">
        <v>-16</v>
      </c>
      <c r="N22470" t="s">
        <v>240</v>
      </c>
      <c r="P22470" s="1">
        <f t="shared" si="1075"/>
        <v>-9.9378881987577633E-2</v>
      </c>
      <c r="Q22470">
        <f t="shared" si="1076"/>
        <v>0</v>
      </c>
    </row>
    <row r="22471" spans="2:17" x14ac:dyDescent="0.25">
      <c r="B22471" t="s">
        <v>263</v>
      </c>
      <c r="J22471" t="s">
        <v>95</v>
      </c>
      <c r="K22471">
        <v>-16</v>
      </c>
      <c r="N22471" t="s">
        <v>240</v>
      </c>
      <c r="P22471" s="1">
        <f t="shared" si="1075"/>
        <v>-9.7560975609756101E-2</v>
      </c>
      <c r="Q22471">
        <f t="shared" si="1076"/>
        <v>0</v>
      </c>
    </row>
    <row r="22472" spans="2:17" x14ac:dyDescent="0.25">
      <c r="B22472" t="s">
        <v>263</v>
      </c>
      <c r="J22472" t="s">
        <v>95</v>
      </c>
      <c r="K22472">
        <v>-16</v>
      </c>
      <c r="N22472" t="s">
        <v>240</v>
      </c>
      <c r="P22472" s="1">
        <f t="shared" si="1075"/>
        <v>-9.7560975609756101E-2</v>
      </c>
      <c r="Q22472">
        <f t="shared" si="1076"/>
        <v>0</v>
      </c>
    </row>
    <row r="22473" spans="2:17" x14ac:dyDescent="0.25">
      <c r="B22473" t="s">
        <v>263</v>
      </c>
      <c r="J22473" t="s">
        <v>83</v>
      </c>
      <c r="K22473">
        <v>-17</v>
      </c>
      <c r="N22473" t="s">
        <v>240</v>
      </c>
      <c r="P22473" s="1">
        <f t="shared" si="1075"/>
        <v>-0.19101123595505617</v>
      </c>
      <c r="Q22473">
        <f t="shared" si="1076"/>
        <v>0</v>
      </c>
    </row>
    <row r="22474" spans="2:17" x14ac:dyDescent="0.25">
      <c r="B22474" t="s">
        <v>263</v>
      </c>
      <c r="J22474" t="s">
        <v>123</v>
      </c>
      <c r="K22474">
        <v>-18</v>
      </c>
      <c r="N22474" t="s">
        <v>240</v>
      </c>
      <c r="P22474" s="1">
        <f t="shared" si="1075"/>
        <v>-0.21176470588235294</v>
      </c>
      <c r="Q22474">
        <f t="shared" si="1076"/>
        <v>0</v>
      </c>
    </row>
    <row r="22475" spans="2:17" x14ac:dyDescent="0.25">
      <c r="B22475" t="s">
        <v>263</v>
      </c>
      <c r="J22475" t="s">
        <v>42</v>
      </c>
      <c r="K22475">
        <v>-19</v>
      </c>
      <c r="N22475" t="s">
        <v>240</v>
      </c>
      <c r="P22475" s="1">
        <f t="shared" si="1075"/>
        <v>-0.16964285714285715</v>
      </c>
      <c r="Q22475">
        <f t="shared" si="1076"/>
        <v>0</v>
      </c>
    </row>
    <row r="22476" spans="2:17" x14ac:dyDescent="0.25">
      <c r="B22476" t="s">
        <v>263</v>
      </c>
      <c r="J22476" t="s">
        <v>88</v>
      </c>
      <c r="K22476">
        <v>-19</v>
      </c>
      <c r="N22476" t="s">
        <v>240</v>
      </c>
      <c r="P22476" s="1">
        <f t="shared" si="1075"/>
        <v>-0.10674157303370786</v>
      </c>
      <c r="Q22476">
        <f t="shared" si="1076"/>
        <v>0</v>
      </c>
    </row>
    <row r="22477" spans="2:17" x14ac:dyDescent="0.25">
      <c r="B22477" t="s">
        <v>263</v>
      </c>
      <c r="J22477" t="s">
        <v>144</v>
      </c>
      <c r="K22477">
        <v>-20</v>
      </c>
      <c r="N22477" t="s">
        <v>240</v>
      </c>
      <c r="P22477" s="1">
        <f t="shared" si="1075"/>
        <v>-0.12820512820512819</v>
      </c>
      <c r="Q22477">
        <f t="shared" si="1076"/>
        <v>0</v>
      </c>
    </row>
    <row r="22478" spans="2:17" x14ac:dyDescent="0.25">
      <c r="B22478" t="s">
        <v>263</v>
      </c>
      <c r="J22478" t="s">
        <v>83</v>
      </c>
      <c r="K22478">
        <v>-22</v>
      </c>
      <c r="N22478" t="s">
        <v>240</v>
      </c>
      <c r="P22478" s="1">
        <f t="shared" si="1075"/>
        <v>-0.24719101123595505</v>
      </c>
      <c r="Q22478">
        <f t="shared" si="1076"/>
        <v>0</v>
      </c>
    </row>
    <row r="22479" spans="2:17" x14ac:dyDescent="0.25">
      <c r="B22479" t="s">
        <v>263</v>
      </c>
      <c r="J22479" t="s">
        <v>97</v>
      </c>
      <c r="K22479">
        <v>-23</v>
      </c>
      <c r="N22479" t="s">
        <v>240</v>
      </c>
      <c r="P22479" s="1">
        <f t="shared" si="1075"/>
        <v>-0.12777777777777777</v>
      </c>
      <c r="Q22479">
        <f t="shared" si="1076"/>
        <v>0</v>
      </c>
    </row>
    <row r="22480" spans="2:17" x14ac:dyDescent="0.25">
      <c r="B22480" t="s">
        <v>263</v>
      </c>
      <c r="J22480" t="s">
        <v>11</v>
      </c>
      <c r="K22480">
        <v>-24</v>
      </c>
      <c r="N22480" t="s">
        <v>240</v>
      </c>
      <c r="P22480" s="1">
        <f t="shared" si="1075"/>
        <v>-0.19672131147540983</v>
      </c>
      <c r="Q22480">
        <f t="shared" si="1076"/>
        <v>0</v>
      </c>
    </row>
    <row r="22481" spans="2:17" x14ac:dyDescent="0.25">
      <c r="B22481" t="s">
        <v>263</v>
      </c>
      <c r="J22481" t="s">
        <v>216</v>
      </c>
      <c r="K22481">
        <v>-24</v>
      </c>
      <c r="N22481" t="s">
        <v>240</v>
      </c>
      <c r="P22481" s="1">
        <f t="shared" si="1075"/>
        <v>-0.19354838709677419</v>
      </c>
      <c r="Q22481">
        <f t="shared" si="1076"/>
        <v>0</v>
      </c>
    </row>
    <row r="22482" spans="2:17" x14ac:dyDescent="0.25">
      <c r="B22482" t="s">
        <v>263</v>
      </c>
      <c r="J22482" t="s">
        <v>41</v>
      </c>
      <c r="K22482">
        <v>-27</v>
      </c>
      <c r="N22482" t="s">
        <v>240</v>
      </c>
      <c r="P22482" s="1">
        <f t="shared" si="1075"/>
        <v>-0.1875</v>
      </c>
      <c r="Q22482">
        <f t="shared" si="1076"/>
        <v>0</v>
      </c>
    </row>
    <row r="22483" spans="2:17" x14ac:dyDescent="0.25">
      <c r="B22483" t="s">
        <v>263</v>
      </c>
      <c r="J22483" t="s">
        <v>11</v>
      </c>
      <c r="K22483">
        <v>-30</v>
      </c>
      <c r="N22483" t="s">
        <v>240</v>
      </c>
      <c r="P22483" s="1">
        <f t="shared" si="1075"/>
        <v>-0.24590163934426229</v>
      </c>
      <c r="Q22483">
        <f t="shared" si="1076"/>
        <v>0</v>
      </c>
    </row>
    <row r="22484" spans="2:17" x14ac:dyDescent="0.25">
      <c r="B22484" t="s">
        <v>263</v>
      </c>
      <c r="J22484" t="s">
        <v>13</v>
      </c>
      <c r="K22484">
        <v>-30</v>
      </c>
      <c r="N22484" t="s">
        <v>240</v>
      </c>
      <c r="P22484" s="1">
        <f t="shared" si="1075"/>
        <v>-0.22727272727272727</v>
      </c>
      <c r="Q22484">
        <f t="shared" si="1076"/>
        <v>0</v>
      </c>
    </row>
    <row r="22485" spans="2:17" x14ac:dyDescent="0.25">
      <c r="B22485" t="s">
        <v>263</v>
      </c>
      <c r="J22485" t="s">
        <v>23</v>
      </c>
      <c r="K22485">
        <v>-30</v>
      </c>
      <c r="N22485" t="s">
        <v>240</v>
      </c>
      <c r="P22485" s="1">
        <f t="shared" si="1075"/>
        <v>-0.2</v>
      </c>
      <c r="Q22485">
        <f t="shared" si="1076"/>
        <v>0</v>
      </c>
    </row>
    <row r="22486" spans="2:17" x14ac:dyDescent="0.25">
      <c r="B22486" t="s">
        <v>263</v>
      </c>
      <c r="J22486" t="s">
        <v>10</v>
      </c>
      <c r="K22486">
        <v>-32</v>
      </c>
      <c r="N22486" t="s">
        <v>240</v>
      </c>
      <c r="P22486" s="1">
        <f t="shared" si="1075"/>
        <v>-0.4</v>
      </c>
      <c r="Q22486">
        <f t="shared" si="1076"/>
        <v>0</v>
      </c>
    </row>
    <row r="22487" spans="2:17" x14ac:dyDescent="0.25">
      <c r="B22487" t="s">
        <v>263</v>
      </c>
      <c r="J22487" t="s">
        <v>42</v>
      </c>
      <c r="K22487">
        <v>-32</v>
      </c>
      <c r="N22487" t="s">
        <v>240</v>
      </c>
      <c r="P22487" s="1">
        <f t="shared" si="1075"/>
        <v>-0.2857142857142857</v>
      </c>
      <c r="Q22487">
        <f t="shared" si="1076"/>
        <v>0</v>
      </c>
    </row>
    <row r="22488" spans="2:17" x14ac:dyDescent="0.25">
      <c r="B22488" t="s">
        <v>263</v>
      </c>
      <c r="J22488" t="s">
        <v>59</v>
      </c>
      <c r="K22488">
        <v>-32</v>
      </c>
      <c r="N22488" t="s">
        <v>240</v>
      </c>
      <c r="P22488" s="1">
        <f t="shared" si="1075"/>
        <v>-0.26666666666666666</v>
      </c>
      <c r="Q22488">
        <f t="shared" si="1076"/>
        <v>0</v>
      </c>
    </row>
    <row r="22489" spans="2:17" x14ac:dyDescent="0.25">
      <c r="B22489" t="s">
        <v>263</v>
      </c>
      <c r="J22489" t="s">
        <v>23</v>
      </c>
      <c r="K22489">
        <v>-32</v>
      </c>
      <c r="N22489" t="s">
        <v>240</v>
      </c>
      <c r="P22489" s="1">
        <f t="shared" si="1075"/>
        <v>-0.21333333333333335</v>
      </c>
      <c r="Q22489">
        <f t="shared" si="1076"/>
        <v>0</v>
      </c>
    </row>
    <row r="22490" spans="2:17" x14ac:dyDescent="0.25">
      <c r="B22490" t="s">
        <v>263</v>
      </c>
      <c r="J22490" t="s">
        <v>95</v>
      </c>
      <c r="K22490">
        <v>-32</v>
      </c>
      <c r="N22490" t="s">
        <v>240</v>
      </c>
      <c r="P22490" s="1">
        <f t="shared" si="1075"/>
        <v>-0.1951219512195122</v>
      </c>
      <c r="Q22490">
        <f t="shared" si="1076"/>
        <v>0</v>
      </c>
    </row>
    <row r="22491" spans="2:17" x14ac:dyDescent="0.25">
      <c r="B22491" t="s">
        <v>263</v>
      </c>
      <c r="J22491" t="s">
        <v>87</v>
      </c>
      <c r="K22491">
        <v>-32</v>
      </c>
      <c r="N22491" t="s">
        <v>240</v>
      </c>
      <c r="P22491" s="1">
        <f t="shared" si="1075"/>
        <v>-0.18181818181818182</v>
      </c>
      <c r="Q22491">
        <f t="shared" si="1076"/>
        <v>0</v>
      </c>
    </row>
    <row r="22492" spans="2:17" x14ac:dyDescent="0.25">
      <c r="B22492" t="s">
        <v>263</v>
      </c>
      <c r="J22492" t="s">
        <v>101</v>
      </c>
      <c r="K22492">
        <v>-33</v>
      </c>
      <c r="N22492" t="s">
        <v>240</v>
      </c>
      <c r="P22492" s="1">
        <f t="shared" si="1075"/>
        <v>-0.27731092436974791</v>
      </c>
      <c r="Q22492">
        <f t="shared" si="1076"/>
        <v>0</v>
      </c>
    </row>
    <row r="22493" spans="2:17" x14ac:dyDescent="0.25">
      <c r="B22493" t="s">
        <v>263</v>
      </c>
      <c r="J22493" t="s">
        <v>106</v>
      </c>
      <c r="K22493">
        <v>-34</v>
      </c>
      <c r="N22493" t="s">
        <v>240</v>
      </c>
      <c r="P22493" s="1">
        <f t="shared" si="1075"/>
        <v>-0.20987654320987653</v>
      </c>
      <c r="Q22493">
        <f t="shared" si="1076"/>
        <v>0</v>
      </c>
    </row>
    <row r="22494" spans="2:17" x14ac:dyDescent="0.25">
      <c r="B22494" t="s">
        <v>263</v>
      </c>
      <c r="J22494" t="s">
        <v>144</v>
      </c>
      <c r="K22494">
        <v>-35</v>
      </c>
      <c r="N22494" t="s">
        <v>240</v>
      </c>
      <c r="P22494" s="1">
        <f t="shared" si="1075"/>
        <v>-0.22435897435897437</v>
      </c>
      <c r="Q22494">
        <f t="shared" si="1076"/>
        <v>0</v>
      </c>
    </row>
    <row r="22495" spans="2:17" x14ac:dyDescent="0.25">
      <c r="B22495" t="s">
        <v>263</v>
      </c>
      <c r="J22495" t="s">
        <v>88</v>
      </c>
      <c r="K22495">
        <v>-36</v>
      </c>
      <c r="N22495" t="s">
        <v>240</v>
      </c>
      <c r="P22495" s="1">
        <f t="shared" si="1075"/>
        <v>-0.20224719101123595</v>
      </c>
      <c r="Q22495">
        <f t="shared" si="1076"/>
        <v>0</v>
      </c>
    </row>
    <row r="22496" spans="2:17" x14ac:dyDescent="0.25">
      <c r="B22496" t="s">
        <v>263</v>
      </c>
      <c r="J22496" t="s">
        <v>42</v>
      </c>
      <c r="K22496">
        <v>-38</v>
      </c>
      <c r="N22496" t="s">
        <v>240</v>
      </c>
      <c r="P22496" s="1">
        <f t="shared" si="1075"/>
        <v>-0.3392857142857143</v>
      </c>
      <c r="Q22496">
        <f t="shared" si="1076"/>
        <v>0</v>
      </c>
    </row>
    <row r="22497" spans="2:17" x14ac:dyDescent="0.25">
      <c r="B22497" t="s">
        <v>263</v>
      </c>
      <c r="J22497" t="s">
        <v>41</v>
      </c>
      <c r="K22497">
        <v>-38</v>
      </c>
      <c r="N22497" t="s">
        <v>240</v>
      </c>
      <c r="P22497" s="1">
        <f t="shared" si="1075"/>
        <v>-0.2638888888888889</v>
      </c>
      <c r="Q22497">
        <f t="shared" si="1076"/>
        <v>0</v>
      </c>
    </row>
    <row r="22498" spans="2:17" x14ac:dyDescent="0.25">
      <c r="B22498" t="s">
        <v>263</v>
      </c>
      <c r="J22498" t="s">
        <v>95</v>
      </c>
      <c r="K22498">
        <v>-38</v>
      </c>
      <c r="N22498" t="s">
        <v>240</v>
      </c>
      <c r="P22498" s="1">
        <f t="shared" si="1075"/>
        <v>-0.23170731707317074</v>
      </c>
      <c r="Q22498">
        <f t="shared" si="1076"/>
        <v>0</v>
      </c>
    </row>
    <row r="22499" spans="2:17" x14ac:dyDescent="0.25">
      <c r="B22499" t="s">
        <v>263</v>
      </c>
      <c r="J22499" t="s">
        <v>144</v>
      </c>
      <c r="K22499">
        <v>-40</v>
      </c>
      <c r="N22499" t="s">
        <v>240</v>
      </c>
      <c r="P22499" s="1">
        <f t="shared" si="1075"/>
        <v>-0.25641025641025639</v>
      </c>
      <c r="Q22499">
        <f t="shared" si="1076"/>
        <v>0</v>
      </c>
    </row>
    <row r="22500" spans="2:17" x14ac:dyDescent="0.25">
      <c r="B22500" t="s">
        <v>263</v>
      </c>
      <c r="J22500" t="s">
        <v>154</v>
      </c>
      <c r="K22500">
        <v>-40</v>
      </c>
      <c r="N22500" t="s">
        <v>240</v>
      </c>
      <c r="P22500" s="1">
        <f t="shared" si="1075"/>
        <v>-0.10869565217391304</v>
      </c>
      <c r="Q22500">
        <f t="shared" si="1076"/>
        <v>0</v>
      </c>
    </row>
    <row r="22501" spans="2:17" x14ac:dyDescent="0.25">
      <c r="B22501" t="s">
        <v>263</v>
      </c>
      <c r="J22501" t="s">
        <v>199</v>
      </c>
      <c r="K22501">
        <v>-42</v>
      </c>
      <c r="N22501" t="s">
        <v>240</v>
      </c>
      <c r="P22501" s="1">
        <f t="shared" si="1075"/>
        <v>-0.24852071005917159</v>
      </c>
      <c r="Q22501">
        <f t="shared" si="1076"/>
        <v>0</v>
      </c>
    </row>
    <row r="22502" spans="2:17" x14ac:dyDescent="0.25">
      <c r="B22502" t="s">
        <v>263</v>
      </c>
      <c r="J22502" t="s">
        <v>167</v>
      </c>
      <c r="K22502">
        <v>-47</v>
      </c>
      <c r="N22502" t="s">
        <v>240</v>
      </c>
      <c r="P22502" s="1">
        <f t="shared" si="1075"/>
        <v>-0.5053763440860215</v>
      </c>
      <c r="Q22502">
        <f t="shared" si="1076"/>
        <v>0</v>
      </c>
    </row>
    <row r="22503" spans="2:17" x14ac:dyDescent="0.25">
      <c r="B22503" t="s">
        <v>263</v>
      </c>
      <c r="J22503" t="s">
        <v>35</v>
      </c>
      <c r="K22503">
        <v>-52</v>
      </c>
      <c r="N22503" t="s">
        <v>240</v>
      </c>
      <c r="P22503" s="1">
        <f t="shared" si="1075"/>
        <v>-0.44067796610169491</v>
      </c>
      <c r="Q22503">
        <f t="shared" si="1076"/>
        <v>0</v>
      </c>
    </row>
    <row r="22504" spans="2:17" x14ac:dyDescent="0.25">
      <c r="B22504" t="s">
        <v>263</v>
      </c>
      <c r="J22504" t="s">
        <v>87</v>
      </c>
      <c r="K22504">
        <v>-52</v>
      </c>
      <c r="N22504" t="s">
        <v>240</v>
      </c>
      <c r="P22504" s="1">
        <f t="shared" si="1075"/>
        <v>-0.29545454545454547</v>
      </c>
      <c r="Q22504">
        <f t="shared" si="1076"/>
        <v>0</v>
      </c>
    </row>
    <row r="22505" spans="2:17" x14ac:dyDescent="0.25">
      <c r="B22505" t="s">
        <v>263</v>
      </c>
      <c r="J22505" t="s">
        <v>11</v>
      </c>
      <c r="K22505">
        <v>-53</v>
      </c>
      <c r="N22505" t="s">
        <v>240</v>
      </c>
      <c r="P22505" s="1">
        <f t="shared" si="1075"/>
        <v>-0.4344262295081967</v>
      </c>
      <c r="Q22505">
        <f t="shared" si="1076"/>
        <v>0</v>
      </c>
    </row>
    <row r="22506" spans="2:17" x14ac:dyDescent="0.25">
      <c r="B22506" t="s">
        <v>263</v>
      </c>
      <c r="J22506" t="s">
        <v>41</v>
      </c>
      <c r="K22506">
        <v>-54</v>
      </c>
      <c r="N22506" t="s">
        <v>240</v>
      </c>
      <c r="P22506" s="1">
        <f t="shared" si="1075"/>
        <v>-0.375</v>
      </c>
      <c r="Q22506">
        <f t="shared" si="1076"/>
        <v>0</v>
      </c>
    </row>
    <row r="22507" spans="2:17" x14ac:dyDescent="0.25">
      <c r="B22507" t="s">
        <v>263</v>
      </c>
      <c r="J22507" t="s">
        <v>16</v>
      </c>
      <c r="K22507">
        <v>-64</v>
      </c>
      <c r="N22507" t="s">
        <v>240</v>
      </c>
      <c r="P22507" s="1">
        <f t="shared" si="1075"/>
        <v>-0.5</v>
      </c>
      <c r="Q22507">
        <f t="shared" si="1076"/>
        <v>0</v>
      </c>
    </row>
    <row r="22508" spans="2:17" x14ac:dyDescent="0.25">
      <c r="B22508" t="s">
        <v>263</v>
      </c>
      <c r="J22508" t="s">
        <v>78</v>
      </c>
      <c r="K22508">
        <v>-64</v>
      </c>
      <c r="N22508" t="s">
        <v>240</v>
      </c>
      <c r="P22508" s="1">
        <f t="shared" si="1075"/>
        <v>-0.47407407407407409</v>
      </c>
      <c r="Q22508">
        <f t="shared" si="1076"/>
        <v>0</v>
      </c>
    </row>
    <row r="22509" spans="2:17" x14ac:dyDescent="0.25">
      <c r="B22509" t="s">
        <v>263</v>
      </c>
      <c r="J22509" t="s">
        <v>122</v>
      </c>
      <c r="K22509">
        <v>-71</v>
      </c>
      <c r="N22509" t="s">
        <v>240</v>
      </c>
      <c r="P22509" s="1">
        <f t="shared" si="1075"/>
        <v>-0.65740740740740744</v>
      </c>
      <c r="Q22509">
        <f t="shared" si="1076"/>
        <v>0</v>
      </c>
    </row>
    <row r="22510" spans="2:17" x14ac:dyDescent="0.25">
      <c r="B22510" t="s">
        <v>263</v>
      </c>
      <c r="J22510" t="s">
        <v>153</v>
      </c>
      <c r="K22510">
        <v>-72</v>
      </c>
      <c r="N22510" t="s">
        <v>240</v>
      </c>
      <c r="P22510" s="1">
        <f t="shared" si="1075"/>
        <v>-8.3333333333333329E-2</v>
      </c>
      <c r="Q22510">
        <f t="shared" si="1076"/>
        <v>0</v>
      </c>
    </row>
    <row r="22511" spans="2:17" x14ac:dyDescent="0.25">
      <c r="B22511" t="s">
        <v>263</v>
      </c>
      <c r="J22511" t="s">
        <v>24</v>
      </c>
      <c r="K22511">
        <v>-80</v>
      </c>
      <c r="N22511" t="s">
        <v>240</v>
      </c>
      <c r="P22511" s="1">
        <f t="shared" si="1075"/>
        <v>-0.65040650406504064</v>
      </c>
      <c r="Q22511">
        <f t="shared" si="1076"/>
        <v>0</v>
      </c>
    </row>
    <row r="22512" spans="2:17" x14ac:dyDescent="0.25">
      <c r="B22512" t="s">
        <v>263</v>
      </c>
      <c r="J22512" t="s">
        <v>141</v>
      </c>
      <c r="K22512">
        <v>-80</v>
      </c>
      <c r="N22512" t="s">
        <v>240</v>
      </c>
      <c r="P22512" s="1">
        <f t="shared" si="1075"/>
        <v>-0.42553191489361702</v>
      </c>
      <c r="Q22512">
        <f t="shared" si="1076"/>
        <v>0</v>
      </c>
    </row>
    <row r="22513" spans="2:17" x14ac:dyDescent="0.25">
      <c r="B22513" t="s">
        <v>262</v>
      </c>
      <c r="C22513">
        <v>42151.588194444441</v>
      </c>
      <c r="D22513">
        <v>1</v>
      </c>
      <c r="E22513">
        <v>1</v>
      </c>
      <c r="F22513">
        <v>4</v>
      </c>
      <c r="H22513" t="s">
        <v>71</v>
      </c>
      <c r="I22513" t="s">
        <v>69</v>
      </c>
      <c r="J22513">
        <v>110</v>
      </c>
      <c r="K22513">
        <v>76</v>
      </c>
      <c r="M22513" t="str">
        <f>IF(LEFT(H22513,3)="TxV","TXV","Non-TXV")</f>
        <v>Non-TXV</v>
      </c>
      <c r="P22513">
        <f t="shared" si="1075"/>
        <v>0.69090909090909092</v>
      </c>
      <c r="Q22513">
        <f t="shared" si="1076"/>
        <v>2.7636363636363637</v>
      </c>
    </row>
    <row r="22514" spans="2:17" x14ac:dyDescent="0.25">
      <c r="B22514" t="s">
        <v>262</v>
      </c>
      <c r="C22514">
        <v>42244.46597222222</v>
      </c>
      <c r="D22514">
        <v>1</v>
      </c>
      <c r="E22514">
        <v>1</v>
      </c>
      <c r="F22514">
        <v>5</v>
      </c>
      <c r="H22514" t="s">
        <v>68</v>
      </c>
      <c r="I22514" t="s">
        <v>69</v>
      </c>
      <c r="J22514">
        <v>151.25</v>
      </c>
      <c r="K22514">
        <v>96</v>
      </c>
      <c r="M22514" t="str">
        <f t="shared" ref="M22514:M22577" si="1077">IF(LEFT(H22514,3)="TxV","TXV","Non-TXV")</f>
        <v>TXV</v>
      </c>
      <c r="P22514">
        <f t="shared" si="1075"/>
        <v>0.63471074380165293</v>
      </c>
      <c r="Q22514">
        <f t="shared" si="1076"/>
        <v>3.1735537190082646</v>
      </c>
    </row>
    <row r="22515" spans="2:17" x14ac:dyDescent="0.25">
      <c r="B22515" t="s">
        <v>262</v>
      </c>
      <c r="C22515">
        <v>42143.456250000003</v>
      </c>
      <c r="D22515">
        <v>1</v>
      </c>
      <c r="E22515">
        <v>1</v>
      </c>
      <c r="F22515">
        <v>3</v>
      </c>
      <c r="H22515" t="s">
        <v>71</v>
      </c>
      <c r="I22515" t="s">
        <v>69</v>
      </c>
      <c r="J22515">
        <v>101</v>
      </c>
      <c r="K22515">
        <v>64</v>
      </c>
      <c r="M22515" t="str">
        <f t="shared" si="1077"/>
        <v>Non-TXV</v>
      </c>
      <c r="P22515">
        <f t="shared" si="1075"/>
        <v>0.63366336633663367</v>
      </c>
      <c r="Q22515">
        <f t="shared" si="1076"/>
        <v>1.9009900990099009</v>
      </c>
    </row>
    <row r="22516" spans="2:17" x14ac:dyDescent="0.25">
      <c r="B22516" t="s">
        <v>262</v>
      </c>
      <c r="C22516">
        <v>41443.395138888889</v>
      </c>
      <c r="D22516">
        <v>1</v>
      </c>
      <c r="E22516">
        <v>1</v>
      </c>
      <c r="F22516">
        <v>5</v>
      </c>
      <c r="H22516" t="s">
        <v>71</v>
      </c>
      <c r="I22516" t="s">
        <v>69</v>
      </c>
      <c r="J22516">
        <v>81</v>
      </c>
      <c r="K22516">
        <v>48</v>
      </c>
      <c r="M22516" t="str">
        <f t="shared" si="1077"/>
        <v>Non-TXV</v>
      </c>
      <c r="P22516">
        <f t="shared" si="1075"/>
        <v>0.59259259259259256</v>
      </c>
      <c r="Q22516">
        <f t="shared" si="1076"/>
        <v>2.9629629629629628</v>
      </c>
    </row>
    <row r="22517" spans="2:17" x14ac:dyDescent="0.25">
      <c r="B22517" t="s">
        <v>262</v>
      </c>
      <c r="C22517">
        <v>41890.458333333336</v>
      </c>
      <c r="D22517">
        <v>1</v>
      </c>
      <c r="E22517">
        <v>1</v>
      </c>
      <c r="F22517">
        <v>3.5</v>
      </c>
      <c r="H22517" t="s">
        <v>71</v>
      </c>
      <c r="I22517" t="s">
        <v>69</v>
      </c>
      <c r="J22517">
        <v>69</v>
      </c>
      <c r="K22517">
        <v>36</v>
      </c>
      <c r="M22517" t="str">
        <f t="shared" si="1077"/>
        <v>Non-TXV</v>
      </c>
      <c r="P22517">
        <f t="shared" si="1075"/>
        <v>0.52173913043478259</v>
      </c>
      <c r="Q22517">
        <f t="shared" si="1076"/>
        <v>1.826086956521739</v>
      </c>
    </row>
    <row r="22518" spans="2:17" x14ac:dyDescent="0.25">
      <c r="B22518" t="s">
        <v>262</v>
      </c>
      <c r="C22518">
        <v>41848.756249999999</v>
      </c>
      <c r="D22518">
        <v>1</v>
      </c>
      <c r="E22518">
        <v>1</v>
      </c>
      <c r="F22518">
        <v>3</v>
      </c>
      <c r="H22518" t="s">
        <v>71</v>
      </c>
      <c r="I22518" t="s">
        <v>69</v>
      </c>
      <c r="J22518">
        <v>81</v>
      </c>
      <c r="K22518">
        <v>40</v>
      </c>
      <c r="M22518" t="str">
        <f t="shared" si="1077"/>
        <v>Non-TXV</v>
      </c>
      <c r="P22518">
        <f t="shared" si="1075"/>
        <v>0.49382716049382713</v>
      </c>
      <c r="Q22518">
        <f t="shared" si="1076"/>
        <v>1.4814814814814814</v>
      </c>
    </row>
    <row r="22519" spans="2:17" x14ac:dyDescent="0.25">
      <c r="B22519" t="s">
        <v>262</v>
      </c>
      <c r="C22519">
        <v>41715.678472222222</v>
      </c>
      <c r="D22519">
        <v>1</v>
      </c>
      <c r="E22519">
        <v>1</v>
      </c>
      <c r="F22519">
        <v>4</v>
      </c>
      <c r="H22519" t="s">
        <v>71</v>
      </c>
      <c r="I22519" t="s">
        <v>69</v>
      </c>
      <c r="J22519">
        <v>101</v>
      </c>
      <c r="K22519">
        <v>48</v>
      </c>
      <c r="M22519" t="str">
        <f t="shared" si="1077"/>
        <v>Non-TXV</v>
      </c>
      <c r="P22519">
        <f t="shared" si="1075"/>
        <v>0.47524752475247523</v>
      </c>
      <c r="Q22519">
        <f t="shared" si="1076"/>
        <v>1.9009900990099009</v>
      </c>
    </row>
    <row r="22520" spans="2:17" x14ac:dyDescent="0.25">
      <c r="B22520" t="s">
        <v>262</v>
      </c>
      <c r="C22520">
        <v>41893.370833333334</v>
      </c>
      <c r="D22520">
        <v>1</v>
      </c>
      <c r="E22520">
        <v>1</v>
      </c>
      <c r="F22520">
        <v>2</v>
      </c>
      <c r="H22520" t="s">
        <v>71</v>
      </c>
      <c r="I22520" t="s">
        <v>69</v>
      </c>
      <c r="J22520">
        <v>69</v>
      </c>
      <c r="K22520">
        <v>32</v>
      </c>
      <c r="M22520" t="str">
        <f t="shared" si="1077"/>
        <v>Non-TXV</v>
      </c>
      <c r="P22520">
        <f t="shared" si="1075"/>
        <v>0.46376811594202899</v>
      </c>
      <c r="Q22520">
        <f t="shared" si="1076"/>
        <v>0.92753623188405798</v>
      </c>
    </row>
    <row r="22521" spans="2:17" x14ac:dyDescent="0.25">
      <c r="B22521" t="s">
        <v>262</v>
      </c>
      <c r="C22521">
        <v>41890.458333333336</v>
      </c>
      <c r="D22521">
        <v>1</v>
      </c>
      <c r="E22521">
        <v>1</v>
      </c>
      <c r="F22521">
        <v>3.5</v>
      </c>
      <c r="H22521" t="s">
        <v>71</v>
      </c>
      <c r="I22521" t="s">
        <v>69</v>
      </c>
      <c r="J22521">
        <v>69</v>
      </c>
      <c r="K22521">
        <v>32</v>
      </c>
      <c r="M22521" t="str">
        <f t="shared" si="1077"/>
        <v>Non-TXV</v>
      </c>
      <c r="P22521">
        <f t="shared" ref="P22521:P22584" si="1078">K22521/J22521</f>
        <v>0.46376811594202899</v>
      </c>
      <c r="Q22521">
        <f t="shared" si="1076"/>
        <v>1.6231884057971016</v>
      </c>
    </row>
    <row r="22522" spans="2:17" x14ac:dyDescent="0.25">
      <c r="B22522" t="s">
        <v>262</v>
      </c>
      <c r="C22522">
        <v>41890.480555555558</v>
      </c>
      <c r="D22522">
        <v>1</v>
      </c>
      <c r="E22522">
        <v>1</v>
      </c>
      <c r="F22522">
        <v>2</v>
      </c>
      <c r="H22522" t="s">
        <v>71</v>
      </c>
      <c r="I22522" t="s">
        <v>69</v>
      </c>
      <c r="J22522">
        <v>69</v>
      </c>
      <c r="K22522">
        <v>32</v>
      </c>
      <c r="M22522" t="str">
        <f t="shared" si="1077"/>
        <v>Non-TXV</v>
      </c>
      <c r="P22522">
        <f t="shared" si="1078"/>
        <v>0.46376811594202899</v>
      </c>
      <c r="Q22522">
        <f t="shared" si="1076"/>
        <v>0.92753623188405798</v>
      </c>
    </row>
    <row r="22523" spans="2:17" x14ac:dyDescent="0.25">
      <c r="B22523" t="s">
        <v>262</v>
      </c>
      <c r="C22523">
        <v>41890.576388888891</v>
      </c>
      <c r="D22523">
        <v>1</v>
      </c>
      <c r="E22523">
        <v>1</v>
      </c>
      <c r="F22523">
        <v>2</v>
      </c>
      <c r="H22523" t="s">
        <v>71</v>
      </c>
      <c r="I22523" t="s">
        <v>69</v>
      </c>
      <c r="J22523">
        <v>69</v>
      </c>
      <c r="K22523">
        <v>32</v>
      </c>
      <c r="M22523" t="str">
        <f t="shared" si="1077"/>
        <v>Non-TXV</v>
      </c>
      <c r="P22523">
        <f t="shared" si="1078"/>
        <v>0.46376811594202899</v>
      </c>
      <c r="Q22523">
        <f t="shared" si="1076"/>
        <v>0.92753623188405798</v>
      </c>
    </row>
    <row r="22524" spans="2:17" x14ac:dyDescent="0.25">
      <c r="B22524" t="s">
        <v>262</v>
      </c>
      <c r="C22524">
        <v>41890.495138888888</v>
      </c>
      <c r="D22524">
        <v>1</v>
      </c>
      <c r="E22524">
        <v>1</v>
      </c>
      <c r="F22524">
        <v>2</v>
      </c>
      <c r="H22524" t="s">
        <v>71</v>
      </c>
      <c r="I22524" t="s">
        <v>69</v>
      </c>
      <c r="J22524">
        <v>69</v>
      </c>
      <c r="K22524">
        <v>30</v>
      </c>
      <c r="M22524" t="str">
        <f t="shared" si="1077"/>
        <v>Non-TXV</v>
      </c>
      <c r="P22524">
        <f t="shared" si="1078"/>
        <v>0.43478260869565216</v>
      </c>
      <c r="Q22524">
        <f t="shared" ref="Q22524:Q22587" si="1079">F22524*P22524</f>
        <v>0.86956521739130432</v>
      </c>
    </row>
    <row r="22525" spans="2:17" x14ac:dyDescent="0.25">
      <c r="B22525" t="s">
        <v>262</v>
      </c>
      <c r="C22525">
        <v>41438.740277777775</v>
      </c>
      <c r="D22525">
        <v>1</v>
      </c>
      <c r="E22525">
        <v>1</v>
      </c>
      <c r="F22525">
        <v>2</v>
      </c>
      <c r="H22525" t="s">
        <v>71</v>
      </c>
      <c r="I22525" t="s">
        <v>69</v>
      </c>
      <c r="J22525">
        <v>80</v>
      </c>
      <c r="K22525">
        <v>34</v>
      </c>
      <c r="M22525" t="str">
        <f t="shared" si="1077"/>
        <v>Non-TXV</v>
      </c>
      <c r="P22525">
        <f t="shared" si="1078"/>
        <v>0.42499999999999999</v>
      </c>
      <c r="Q22525">
        <f t="shared" si="1079"/>
        <v>0.85</v>
      </c>
    </row>
    <row r="22526" spans="2:17" x14ac:dyDescent="0.25">
      <c r="B22526" t="s">
        <v>262</v>
      </c>
      <c r="C22526">
        <v>41759.46875</v>
      </c>
      <c r="D22526">
        <v>1</v>
      </c>
      <c r="E22526">
        <v>1</v>
      </c>
      <c r="F22526">
        <v>4</v>
      </c>
      <c r="H22526" t="s">
        <v>71</v>
      </c>
      <c r="I22526" t="s">
        <v>69</v>
      </c>
      <c r="J22526">
        <v>115</v>
      </c>
      <c r="K22526">
        <v>48</v>
      </c>
      <c r="M22526" t="str">
        <f t="shared" si="1077"/>
        <v>Non-TXV</v>
      </c>
      <c r="P22526">
        <f t="shared" si="1078"/>
        <v>0.41739130434782606</v>
      </c>
      <c r="Q22526">
        <f t="shared" si="1079"/>
        <v>1.6695652173913043</v>
      </c>
    </row>
    <row r="22527" spans="2:17" x14ac:dyDescent="0.25">
      <c r="B22527" t="s">
        <v>262</v>
      </c>
      <c r="C22527">
        <v>41967.435416666667</v>
      </c>
      <c r="D22527">
        <v>1</v>
      </c>
      <c r="E22527">
        <v>1</v>
      </c>
      <c r="F22527">
        <v>3</v>
      </c>
      <c r="H22527" t="s">
        <v>71</v>
      </c>
      <c r="I22527" t="s">
        <v>69</v>
      </c>
      <c r="J22527">
        <v>145</v>
      </c>
      <c r="K22527">
        <v>60</v>
      </c>
      <c r="M22527" t="str">
        <f t="shared" si="1077"/>
        <v>Non-TXV</v>
      </c>
      <c r="P22527">
        <f t="shared" si="1078"/>
        <v>0.41379310344827586</v>
      </c>
      <c r="Q22527">
        <f t="shared" si="1079"/>
        <v>1.2413793103448276</v>
      </c>
    </row>
    <row r="22528" spans="2:17" x14ac:dyDescent="0.25">
      <c r="B22528" t="s">
        <v>262</v>
      </c>
      <c r="C22528">
        <v>41890.518750000003</v>
      </c>
      <c r="D22528">
        <v>1</v>
      </c>
      <c r="E22528">
        <v>1</v>
      </c>
      <c r="F22528">
        <v>2</v>
      </c>
      <c r="H22528" t="s">
        <v>71</v>
      </c>
      <c r="I22528" t="s">
        <v>69</v>
      </c>
      <c r="J22528">
        <v>69</v>
      </c>
      <c r="K22528">
        <v>28</v>
      </c>
      <c r="M22528" t="str">
        <f t="shared" si="1077"/>
        <v>Non-TXV</v>
      </c>
      <c r="P22528">
        <f t="shared" si="1078"/>
        <v>0.40579710144927539</v>
      </c>
      <c r="Q22528">
        <f t="shared" si="1079"/>
        <v>0.81159420289855078</v>
      </c>
    </row>
    <row r="22529" spans="2:17" x14ac:dyDescent="0.25">
      <c r="B22529" t="s">
        <v>262</v>
      </c>
      <c r="C22529">
        <v>41851.65902777778</v>
      </c>
      <c r="D22529">
        <v>1</v>
      </c>
      <c r="E22529">
        <v>1</v>
      </c>
      <c r="F22529">
        <v>3</v>
      </c>
      <c r="H22529" t="s">
        <v>71</v>
      </c>
      <c r="I22529" t="s">
        <v>69</v>
      </c>
      <c r="J22529">
        <v>81</v>
      </c>
      <c r="K22529">
        <v>32</v>
      </c>
      <c r="M22529" t="str">
        <f t="shared" si="1077"/>
        <v>Non-TXV</v>
      </c>
      <c r="P22529">
        <f t="shared" si="1078"/>
        <v>0.39506172839506171</v>
      </c>
      <c r="Q22529">
        <f t="shared" si="1079"/>
        <v>1.1851851851851851</v>
      </c>
    </row>
    <row r="22530" spans="2:17" x14ac:dyDescent="0.25">
      <c r="B22530" t="s">
        <v>262</v>
      </c>
      <c r="C22530">
        <v>42080.015972222223</v>
      </c>
      <c r="D22530">
        <v>1</v>
      </c>
      <c r="E22530">
        <v>1</v>
      </c>
      <c r="F22530">
        <v>3.5</v>
      </c>
      <c r="H22530" t="s">
        <v>71</v>
      </c>
      <c r="I22530" t="s">
        <v>69</v>
      </c>
      <c r="J22530">
        <v>82</v>
      </c>
      <c r="K22530">
        <v>32</v>
      </c>
      <c r="M22530" t="str">
        <f t="shared" si="1077"/>
        <v>Non-TXV</v>
      </c>
      <c r="P22530">
        <f t="shared" si="1078"/>
        <v>0.3902439024390244</v>
      </c>
      <c r="Q22530">
        <f t="shared" si="1079"/>
        <v>1.3658536585365855</v>
      </c>
    </row>
    <row r="22531" spans="2:17" x14ac:dyDescent="0.25">
      <c r="B22531" t="s">
        <v>262</v>
      </c>
      <c r="C22531">
        <v>42090.435416666667</v>
      </c>
      <c r="D22531">
        <v>1</v>
      </c>
      <c r="E22531">
        <v>1</v>
      </c>
      <c r="F22531">
        <v>3.5</v>
      </c>
      <c r="H22531" t="s">
        <v>71</v>
      </c>
      <c r="I22531" t="s">
        <v>69</v>
      </c>
      <c r="J22531">
        <v>82</v>
      </c>
      <c r="K22531">
        <v>32</v>
      </c>
      <c r="M22531" t="str">
        <f t="shared" si="1077"/>
        <v>Non-TXV</v>
      </c>
      <c r="P22531">
        <f t="shared" si="1078"/>
        <v>0.3902439024390244</v>
      </c>
      <c r="Q22531">
        <f t="shared" si="1079"/>
        <v>1.3658536585365855</v>
      </c>
    </row>
    <row r="22532" spans="2:17" x14ac:dyDescent="0.25">
      <c r="B22532" t="s">
        <v>262</v>
      </c>
      <c r="C22532">
        <v>42171.643055555556</v>
      </c>
      <c r="D22532">
        <v>1</v>
      </c>
      <c r="E22532">
        <v>1</v>
      </c>
      <c r="F22532">
        <v>2</v>
      </c>
      <c r="H22532" t="s">
        <v>71</v>
      </c>
      <c r="I22532" t="s">
        <v>69</v>
      </c>
      <c r="J22532">
        <v>54</v>
      </c>
      <c r="K22532">
        <v>21</v>
      </c>
      <c r="M22532" t="str">
        <f t="shared" si="1077"/>
        <v>Non-TXV</v>
      </c>
      <c r="P22532">
        <f t="shared" si="1078"/>
        <v>0.3888888888888889</v>
      </c>
      <c r="Q22532">
        <f t="shared" si="1079"/>
        <v>0.77777777777777779</v>
      </c>
    </row>
    <row r="22533" spans="2:17" x14ac:dyDescent="0.25">
      <c r="B22533" t="s">
        <v>262</v>
      </c>
      <c r="C22533">
        <v>41619.654861111114</v>
      </c>
      <c r="D22533">
        <v>1</v>
      </c>
      <c r="E22533">
        <v>1</v>
      </c>
      <c r="F22533">
        <v>4</v>
      </c>
      <c r="H22533" t="s">
        <v>71</v>
      </c>
      <c r="I22533" t="s">
        <v>69</v>
      </c>
      <c r="J22533">
        <v>86</v>
      </c>
      <c r="K22533">
        <v>32</v>
      </c>
      <c r="M22533" t="str">
        <f t="shared" si="1077"/>
        <v>Non-TXV</v>
      </c>
      <c r="P22533">
        <f t="shared" si="1078"/>
        <v>0.37209302325581395</v>
      </c>
      <c r="Q22533">
        <f t="shared" si="1079"/>
        <v>1.4883720930232558</v>
      </c>
    </row>
    <row r="22534" spans="2:17" x14ac:dyDescent="0.25">
      <c r="B22534" t="s">
        <v>262</v>
      </c>
      <c r="C22534">
        <v>41907.409722222219</v>
      </c>
      <c r="D22534">
        <v>1</v>
      </c>
      <c r="E22534">
        <v>1</v>
      </c>
      <c r="F22534">
        <v>3.5</v>
      </c>
      <c r="H22534" t="s">
        <v>71</v>
      </c>
      <c r="I22534" t="s">
        <v>69</v>
      </c>
      <c r="J22534">
        <v>89</v>
      </c>
      <c r="K22534">
        <v>32</v>
      </c>
      <c r="M22534" t="str">
        <f t="shared" si="1077"/>
        <v>Non-TXV</v>
      </c>
      <c r="P22534">
        <f t="shared" si="1078"/>
        <v>0.3595505617977528</v>
      </c>
      <c r="Q22534">
        <f t="shared" si="1079"/>
        <v>1.2584269662921348</v>
      </c>
    </row>
    <row r="22535" spans="2:17" x14ac:dyDescent="0.25">
      <c r="B22535" t="s">
        <v>262</v>
      </c>
      <c r="C22535">
        <v>41907.40347222222</v>
      </c>
      <c r="D22535">
        <v>1</v>
      </c>
      <c r="E22535">
        <v>1</v>
      </c>
      <c r="F22535">
        <v>3.5</v>
      </c>
      <c r="H22535" t="s">
        <v>71</v>
      </c>
      <c r="I22535" t="s">
        <v>69</v>
      </c>
      <c r="J22535">
        <v>89</v>
      </c>
      <c r="K22535">
        <v>32</v>
      </c>
      <c r="M22535" t="str">
        <f t="shared" si="1077"/>
        <v>Non-TXV</v>
      </c>
      <c r="P22535">
        <f t="shared" si="1078"/>
        <v>0.3595505617977528</v>
      </c>
      <c r="Q22535">
        <f t="shared" si="1079"/>
        <v>1.2584269662921348</v>
      </c>
    </row>
    <row r="22536" spans="2:17" x14ac:dyDescent="0.25">
      <c r="B22536" t="s">
        <v>262</v>
      </c>
      <c r="C22536">
        <v>42151.657638888886</v>
      </c>
      <c r="D22536">
        <v>1</v>
      </c>
      <c r="E22536">
        <v>1</v>
      </c>
      <c r="F22536">
        <v>3</v>
      </c>
      <c r="H22536" t="s">
        <v>71</v>
      </c>
      <c r="I22536" t="s">
        <v>69</v>
      </c>
      <c r="J22536">
        <v>110</v>
      </c>
      <c r="K22536">
        <v>39.5</v>
      </c>
      <c r="M22536" t="str">
        <f t="shared" si="1077"/>
        <v>Non-TXV</v>
      </c>
      <c r="P22536">
        <f t="shared" si="1078"/>
        <v>0.35909090909090907</v>
      </c>
      <c r="Q22536">
        <f t="shared" si="1079"/>
        <v>1.0772727272727272</v>
      </c>
    </row>
    <row r="22537" spans="2:17" x14ac:dyDescent="0.25">
      <c r="B22537" t="s">
        <v>262</v>
      </c>
      <c r="C22537">
        <v>42187.606944444444</v>
      </c>
      <c r="D22537">
        <v>1</v>
      </c>
      <c r="E22537">
        <v>1</v>
      </c>
      <c r="F22537">
        <v>3</v>
      </c>
      <c r="H22537" t="s">
        <v>71</v>
      </c>
      <c r="I22537" t="s">
        <v>69</v>
      </c>
      <c r="J22537">
        <v>85</v>
      </c>
      <c r="K22537">
        <v>30</v>
      </c>
      <c r="M22537" t="str">
        <f t="shared" si="1077"/>
        <v>Non-TXV</v>
      </c>
      <c r="P22537">
        <f t="shared" si="1078"/>
        <v>0.35294117647058826</v>
      </c>
      <c r="Q22537">
        <f t="shared" si="1079"/>
        <v>1.0588235294117647</v>
      </c>
    </row>
    <row r="22538" spans="2:17" x14ac:dyDescent="0.25">
      <c r="B22538" t="s">
        <v>262</v>
      </c>
      <c r="C22538">
        <v>42153.399305555555</v>
      </c>
      <c r="D22538">
        <v>1</v>
      </c>
      <c r="E22538">
        <v>1</v>
      </c>
      <c r="F22538">
        <v>2</v>
      </c>
      <c r="H22538" t="s">
        <v>71</v>
      </c>
      <c r="I22538" t="s">
        <v>69</v>
      </c>
      <c r="J22538">
        <v>52</v>
      </c>
      <c r="K22538">
        <v>18</v>
      </c>
      <c r="M22538" t="str">
        <f t="shared" si="1077"/>
        <v>Non-TXV</v>
      </c>
      <c r="P22538">
        <f t="shared" si="1078"/>
        <v>0.34615384615384615</v>
      </c>
      <c r="Q22538">
        <f t="shared" si="1079"/>
        <v>0.69230769230769229</v>
      </c>
    </row>
    <row r="22539" spans="2:17" x14ac:dyDescent="0.25">
      <c r="B22539" t="s">
        <v>262</v>
      </c>
      <c r="C22539">
        <v>42165.326388888891</v>
      </c>
      <c r="D22539">
        <v>1</v>
      </c>
      <c r="E22539">
        <v>1</v>
      </c>
      <c r="F22539">
        <v>3.5</v>
      </c>
      <c r="H22539" t="s">
        <v>71</v>
      </c>
      <c r="I22539" t="s">
        <v>69</v>
      </c>
      <c r="J22539">
        <v>72</v>
      </c>
      <c r="K22539">
        <v>24</v>
      </c>
      <c r="M22539" t="str">
        <f t="shared" si="1077"/>
        <v>Non-TXV</v>
      </c>
      <c r="P22539">
        <f t="shared" si="1078"/>
        <v>0.33333333333333331</v>
      </c>
      <c r="Q22539">
        <f t="shared" si="1079"/>
        <v>1.1666666666666665</v>
      </c>
    </row>
    <row r="22540" spans="2:17" x14ac:dyDescent="0.25">
      <c r="B22540" t="s">
        <v>262</v>
      </c>
      <c r="C22540">
        <v>41696.640277777777</v>
      </c>
      <c r="D22540">
        <v>1</v>
      </c>
      <c r="E22540">
        <v>1</v>
      </c>
      <c r="F22540">
        <v>3</v>
      </c>
      <c r="H22540" t="s">
        <v>71</v>
      </c>
      <c r="I22540" t="s">
        <v>69</v>
      </c>
      <c r="J22540">
        <v>98</v>
      </c>
      <c r="K22540">
        <v>32</v>
      </c>
      <c r="M22540" t="str">
        <f t="shared" si="1077"/>
        <v>Non-TXV</v>
      </c>
      <c r="P22540">
        <f t="shared" si="1078"/>
        <v>0.32653061224489793</v>
      </c>
      <c r="Q22540">
        <f t="shared" si="1079"/>
        <v>0.97959183673469385</v>
      </c>
    </row>
    <row r="22541" spans="2:17" x14ac:dyDescent="0.25">
      <c r="B22541" t="s">
        <v>262</v>
      </c>
      <c r="C22541">
        <v>42118.436805555553</v>
      </c>
      <c r="D22541">
        <v>1</v>
      </c>
      <c r="E22541">
        <v>1</v>
      </c>
      <c r="F22541">
        <v>3</v>
      </c>
      <c r="H22541" t="s">
        <v>71</v>
      </c>
      <c r="I22541" t="s">
        <v>69</v>
      </c>
      <c r="J22541">
        <v>100</v>
      </c>
      <c r="K22541">
        <v>32</v>
      </c>
      <c r="M22541" t="str">
        <f t="shared" si="1077"/>
        <v>Non-TXV</v>
      </c>
      <c r="P22541">
        <f t="shared" si="1078"/>
        <v>0.32</v>
      </c>
      <c r="Q22541">
        <f t="shared" si="1079"/>
        <v>0.96</v>
      </c>
    </row>
    <row r="22542" spans="2:17" x14ac:dyDescent="0.25">
      <c r="B22542" t="s">
        <v>262</v>
      </c>
      <c r="C22542">
        <v>42118.429166666669</v>
      </c>
      <c r="D22542">
        <v>1</v>
      </c>
      <c r="E22542">
        <v>1</v>
      </c>
      <c r="F22542">
        <v>3</v>
      </c>
      <c r="H22542" t="s">
        <v>71</v>
      </c>
      <c r="I22542" t="s">
        <v>69</v>
      </c>
      <c r="J22542">
        <v>100</v>
      </c>
      <c r="K22542">
        <v>32</v>
      </c>
      <c r="M22542" t="str">
        <f t="shared" si="1077"/>
        <v>Non-TXV</v>
      </c>
      <c r="P22542">
        <f t="shared" si="1078"/>
        <v>0.32</v>
      </c>
      <c r="Q22542">
        <f t="shared" si="1079"/>
        <v>0.96</v>
      </c>
    </row>
    <row r="22543" spans="2:17" x14ac:dyDescent="0.25">
      <c r="B22543" t="s">
        <v>262</v>
      </c>
      <c r="C22543">
        <v>42223.612500000003</v>
      </c>
      <c r="D22543">
        <v>1</v>
      </c>
      <c r="E22543">
        <v>1</v>
      </c>
      <c r="F22543">
        <v>2</v>
      </c>
      <c r="H22543" t="s">
        <v>71</v>
      </c>
      <c r="I22543" t="s">
        <v>70</v>
      </c>
      <c r="J22543">
        <v>100</v>
      </c>
      <c r="K22543">
        <v>32</v>
      </c>
      <c r="M22543" t="str">
        <f t="shared" si="1077"/>
        <v>Non-TXV</v>
      </c>
      <c r="P22543">
        <f t="shared" si="1078"/>
        <v>0.32</v>
      </c>
      <c r="Q22543">
        <f t="shared" si="1079"/>
        <v>0.64</v>
      </c>
    </row>
    <row r="22544" spans="2:17" x14ac:dyDescent="0.25">
      <c r="B22544" t="s">
        <v>262</v>
      </c>
      <c r="C22544">
        <v>42150.620138888888</v>
      </c>
      <c r="D22544">
        <v>1</v>
      </c>
      <c r="E22544">
        <v>1</v>
      </c>
      <c r="F22544">
        <v>3</v>
      </c>
      <c r="H22544" t="s">
        <v>71</v>
      </c>
      <c r="I22544" t="s">
        <v>69</v>
      </c>
      <c r="J22544">
        <v>110</v>
      </c>
      <c r="K22544">
        <v>35</v>
      </c>
      <c r="M22544" t="str">
        <f t="shared" si="1077"/>
        <v>Non-TXV</v>
      </c>
      <c r="P22544">
        <f t="shared" si="1078"/>
        <v>0.31818181818181818</v>
      </c>
      <c r="Q22544">
        <f t="shared" si="1079"/>
        <v>0.95454545454545459</v>
      </c>
    </row>
    <row r="22545" spans="2:17" x14ac:dyDescent="0.25">
      <c r="B22545" t="s">
        <v>262</v>
      </c>
      <c r="C22545">
        <v>42222.586805555555</v>
      </c>
      <c r="D22545">
        <v>1</v>
      </c>
      <c r="E22545">
        <v>1</v>
      </c>
      <c r="F22545">
        <v>3</v>
      </c>
      <c r="H22545" t="s">
        <v>71</v>
      </c>
      <c r="I22545" t="s">
        <v>69</v>
      </c>
      <c r="J22545">
        <v>63</v>
      </c>
      <c r="K22545">
        <v>20</v>
      </c>
      <c r="M22545" t="str">
        <f t="shared" si="1077"/>
        <v>Non-TXV</v>
      </c>
      <c r="P22545">
        <f t="shared" si="1078"/>
        <v>0.31746031746031744</v>
      </c>
      <c r="Q22545">
        <f t="shared" si="1079"/>
        <v>0.95238095238095233</v>
      </c>
    </row>
    <row r="22546" spans="2:17" x14ac:dyDescent="0.25">
      <c r="B22546" t="s">
        <v>262</v>
      </c>
      <c r="C22546">
        <v>41438.740972222222</v>
      </c>
      <c r="D22546">
        <v>1</v>
      </c>
      <c r="E22546">
        <v>1</v>
      </c>
      <c r="F22546">
        <v>5</v>
      </c>
      <c r="H22546" t="s">
        <v>71</v>
      </c>
      <c r="I22546" t="s">
        <v>69</v>
      </c>
      <c r="J22546">
        <v>104</v>
      </c>
      <c r="K22546">
        <v>32</v>
      </c>
      <c r="M22546" t="str">
        <f t="shared" si="1077"/>
        <v>Non-TXV</v>
      </c>
      <c r="P22546">
        <f t="shared" si="1078"/>
        <v>0.30769230769230771</v>
      </c>
      <c r="Q22546">
        <f t="shared" si="1079"/>
        <v>1.5384615384615385</v>
      </c>
    </row>
    <row r="22547" spans="2:17" x14ac:dyDescent="0.25">
      <c r="B22547" t="s">
        <v>262</v>
      </c>
      <c r="C22547">
        <v>41696.629861111112</v>
      </c>
      <c r="D22547">
        <v>1</v>
      </c>
      <c r="E22547">
        <v>1</v>
      </c>
      <c r="F22547">
        <v>3</v>
      </c>
      <c r="H22547" t="s">
        <v>71</v>
      </c>
      <c r="I22547" t="s">
        <v>69</v>
      </c>
      <c r="J22547">
        <v>98</v>
      </c>
      <c r="K22547">
        <v>30</v>
      </c>
      <c r="M22547" t="str">
        <f t="shared" si="1077"/>
        <v>Non-TXV</v>
      </c>
      <c r="P22547">
        <f t="shared" si="1078"/>
        <v>0.30612244897959184</v>
      </c>
      <c r="Q22547">
        <f t="shared" si="1079"/>
        <v>0.91836734693877553</v>
      </c>
    </row>
    <row r="22548" spans="2:17" x14ac:dyDescent="0.25">
      <c r="B22548" t="s">
        <v>262</v>
      </c>
      <c r="C22548">
        <v>41904.538194444445</v>
      </c>
      <c r="D22548">
        <v>1</v>
      </c>
      <c r="E22548">
        <v>1</v>
      </c>
      <c r="F22548">
        <v>3.5</v>
      </c>
      <c r="H22548" t="s">
        <v>71</v>
      </c>
      <c r="I22548" t="s">
        <v>69</v>
      </c>
      <c r="J22548">
        <v>106</v>
      </c>
      <c r="K22548">
        <v>32</v>
      </c>
      <c r="M22548" t="str">
        <f t="shared" si="1077"/>
        <v>Non-TXV</v>
      </c>
      <c r="P22548">
        <f t="shared" si="1078"/>
        <v>0.30188679245283018</v>
      </c>
      <c r="Q22548">
        <f t="shared" si="1079"/>
        <v>1.0566037735849056</v>
      </c>
    </row>
    <row r="22549" spans="2:17" x14ac:dyDescent="0.25">
      <c r="B22549" t="s">
        <v>262</v>
      </c>
      <c r="C22549">
        <v>41904.54791666667</v>
      </c>
      <c r="D22549">
        <v>1</v>
      </c>
      <c r="E22549">
        <v>1</v>
      </c>
      <c r="F22549">
        <v>3.5</v>
      </c>
      <c r="H22549" t="s">
        <v>71</v>
      </c>
      <c r="I22549" t="s">
        <v>69</v>
      </c>
      <c r="J22549">
        <v>106</v>
      </c>
      <c r="K22549">
        <v>32</v>
      </c>
      <c r="M22549" t="str">
        <f t="shared" si="1077"/>
        <v>Non-TXV</v>
      </c>
      <c r="P22549">
        <f t="shared" si="1078"/>
        <v>0.30188679245283018</v>
      </c>
      <c r="Q22549">
        <f t="shared" si="1079"/>
        <v>1.0566037735849056</v>
      </c>
    </row>
    <row r="22550" spans="2:17" x14ac:dyDescent="0.25">
      <c r="B22550" t="s">
        <v>262</v>
      </c>
      <c r="C22550">
        <v>41905.350694444445</v>
      </c>
      <c r="D22550">
        <v>1</v>
      </c>
      <c r="E22550">
        <v>1</v>
      </c>
      <c r="F22550">
        <v>3.4</v>
      </c>
      <c r="H22550" t="s">
        <v>71</v>
      </c>
      <c r="I22550" t="s">
        <v>69</v>
      </c>
      <c r="J22550">
        <v>106</v>
      </c>
      <c r="K22550">
        <v>32</v>
      </c>
      <c r="M22550" t="str">
        <f t="shared" si="1077"/>
        <v>Non-TXV</v>
      </c>
      <c r="P22550">
        <f t="shared" si="1078"/>
        <v>0.30188679245283018</v>
      </c>
      <c r="Q22550">
        <f t="shared" si="1079"/>
        <v>1.0264150943396226</v>
      </c>
    </row>
    <row r="22551" spans="2:17" x14ac:dyDescent="0.25">
      <c r="B22551" t="s">
        <v>262</v>
      </c>
      <c r="C22551">
        <v>41872.668055555558</v>
      </c>
      <c r="D22551">
        <v>1</v>
      </c>
      <c r="E22551">
        <v>1</v>
      </c>
      <c r="F22551">
        <v>3.5</v>
      </c>
      <c r="H22551" t="s">
        <v>71</v>
      </c>
      <c r="I22551" t="s">
        <v>69</v>
      </c>
      <c r="J22551">
        <v>106</v>
      </c>
      <c r="K22551">
        <v>32</v>
      </c>
      <c r="M22551" t="str">
        <f t="shared" si="1077"/>
        <v>Non-TXV</v>
      </c>
      <c r="P22551">
        <f t="shared" si="1078"/>
        <v>0.30188679245283018</v>
      </c>
      <c r="Q22551">
        <f t="shared" si="1079"/>
        <v>1.0566037735849056</v>
      </c>
    </row>
    <row r="22552" spans="2:17" x14ac:dyDescent="0.25">
      <c r="B22552" t="s">
        <v>262</v>
      </c>
      <c r="C22552">
        <v>41872.692361111112</v>
      </c>
      <c r="D22552">
        <v>1</v>
      </c>
      <c r="E22552">
        <v>1</v>
      </c>
      <c r="F22552">
        <v>3.5</v>
      </c>
      <c r="H22552" t="s">
        <v>71</v>
      </c>
      <c r="I22552" t="s">
        <v>69</v>
      </c>
      <c r="J22552">
        <v>106</v>
      </c>
      <c r="K22552">
        <v>32</v>
      </c>
      <c r="M22552" t="str">
        <f t="shared" si="1077"/>
        <v>Non-TXV</v>
      </c>
      <c r="P22552">
        <f t="shared" si="1078"/>
        <v>0.30188679245283018</v>
      </c>
      <c r="Q22552">
        <f t="shared" si="1079"/>
        <v>1.0566037735849056</v>
      </c>
    </row>
    <row r="22553" spans="2:17" x14ac:dyDescent="0.25">
      <c r="B22553" t="s">
        <v>262</v>
      </c>
      <c r="C22553">
        <v>41871.586805555555</v>
      </c>
      <c r="D22553">
        <v>1</v>
      </c>
      <c r="E22553">
        <v>1</v>
      </c>
      <c r="F22553">
        <v>3.5</v>
      </c>
      <c r="H22553" t="s">
        <v>71</v>
      </c>
      <c r="I22553" t="s">
        <v>69</v>
      </c>
      <c r="J22553">
        <v>106</v>
      </c>
      <c r="K22553">
        <v>32</v>
      </c>
      <c r="M22553" t="str">
        <f t="shared" si="1077"/>
        <v>Non-TXV</v>
      </c>
      <c r="P22553">
        <f t="shared" si="1078"/>
        <v>0.30188679245283018</v>
      </c>
      <c r="Q22553">
        <f t="shared" si="1079"/>
        <v>1.0566037735849056</v>
      </c>
    </row>
    <row r="22554" spans="2:17" x14ac:dyDescent="0.25">
      <c r="B22554" t="s">
        <v>262</v>
      </c>
      <c r="C22554">
        <v>41849.588888888888</v>
      </c>
      <c r="D22554">
        <v>1</v>
      </c>
      <c r="E22554">
        <v>1</v>
      </c>
      <c r="F22554">
        <v>4</v>
      </c>
      <c r="H22554" t="s">
        <v>71</v>
      </c>
      <c r="I22554" t="s">
        <v>69</v>
      </c>
      <c r="J22554">
        <v>159</v>
      </c>
      <c r="K22554">
        <v>48</v>
      </c>
      <c r="M22554" t="str">
        <f t="shared" si="1077"/>
        <v>Non-TXV</v>
      </c>
      <c r="P22554">
        <f t="shared" si="1078"/>
        <v>0.30188679245283018</v>
      </c>
      <c r="Q22554">
        <f t="shared" si="1079"/>
        <v>1.2075471698113207</v>
      </c>
    </row>
    <row r="22555" spans="2:17" x14ac:dyDescent="0.25">
      <c r="B22555" t="s">
        <v>262</v>
      </c>
      <c r="C22555">
        <v>41893.654166666667</v>
      </c>
      <c r="D22555">
        <v>1</v>
      </c>
      <c r="E22555">
        <v>1</v>
      </c>
      <c r="F22555">
        <v>3</v>
      </c>
      <c r="H22555" t="s">
        <v>71</v>
      </c>
      <c r="I22555" t="s">
        <v>69</v>
      </c>
      <c r="J22555">
        <v>107</v>
      </c>
      <c r="K22555">
        <v>32</v>
      </c>
      <c r="M22555" t="str">
        <f t="shared" si="1077"/>
        <v>Non-TXV</v>
      </c>
      <c r="P22555">
        <f t="shared" si="1078"/>
        <v>0.29906542056074764</v>
      </c>
      <c r="Q22555">
        <f t="shared" si="1079"/>
        <v>0.89719626168224287</v>
      </c>
    </row>
    <row r="22556" spans="2:17" x14ac:dyDescent="0.25">
      <c r="B22556" t="s">
        <v>262</v>
      </c>
      <c r="C22556">
        <v>42244.361805555556</v>
      </c>
      <c r="D22556">
        <v>1</v>
      </c>
      <c r="E22556">
        <v>1</v>
      </c>
      <c r="F22556">
        <v>3</v>
      </c>
      <c r="H22556" t="s">
        <v>71</v>
      </c>
      <c r="I22556" t="s">
        <v>69</v>
      </c>
      <c r="J22556">
        <v>107</v>
      </c>
      <c r="K22556">
        <v>32</v>
      </c>
      <c r="M22556" t="str">
        <f t="shared" si="1077"/>
        <v>Non-TXV</v>
      </c>
      <c r="P22556">
        <f t="shared" si="1078"/>
        <v>0.29906542056074764</v>
      </c>
      <c r="Q22556">
        <f t="shared" si="1079"/>
        <v>0.89719626168224287</v>
      </c>
    </row>
    <row r="22557" spans="2:17" x14ac:dyDescent="0.25">
      <c r="B22557" t="s">
        <v>262</v>
      </c>
      <c r="C22557">
        <v>42244.390972222223</v>
      </c>
      <c r="D22557">
        <v>1</v>
      </c>
      <c r="E22557">
        <v>1</v>
      </c>
      <c r="F22557">
        <v>3</v>
      </c>
      <c r="H22557" t="s">
        <v>71</v>
      </c>
      <c r="I22557" t="s">
        <v>69</v>
      </c>
      <c r="J22557">
        <v>107</v>
      </c>
      <c r="K22557">
        <v>32</v>
      </c>
      <c r="M22557" t="str">
        <f t="shared" si="1077"/>
        <v>Non-TXV</v>
      </c>
      <c r="P22557">
        <f t="shared" si="1078"/>
        <v>0.29906542056074764</v>
      </c>
      <c r="Q22557">
        <f t="shared" si="1079"/>
        <v>0.89719626168224287</v>
      </c>
    </row>
    <row r="22558" spans="2:17" x14ac:dyDescent="0.25">
      <c r="B22558" t="s">
        <v>262</v>
      </c>
      <c r="C22558">
        <v>42115.38958333333</v>
      </c>
      <c r="D22558">
        <v>1</v>
      </c>
      <c r="E22558">
        <v>1</v>
      </c>
      <c r="F22558">
        <v>4</v>
      </c>
      <c r="H22558" t="s">
        <v>71</v>
      </c>
      <c r="I22558" t="s">
        <v>69</v>
      </c>
      <c r="J22558">
        <v>107</v>
      </c>
      <c r="K22558">
        <v>32</v>
      </c>
      <c r="M22558" t="str">
        <f t="shared" si="1077"/>
        <v>Non-TXV</v>
      </c>
      <c r="P22558">
        <f t="shared" si="1078"/>
        <v>0.29906542056074764</v>
      </c>
      <c r="Q22558">
        <f t="shared" si="1079"/>
        <v>1.1962616822429906</v>
      </c>
    </row>
    <row r="22559" spans="2:17" x14ac:dyDescent="0.25">
      <c r="B22559" t="s">
        <v>262</v>
      </c>
      <c r="C22559">
        <v>42220.407638888886</v>
      </c>
      <c r="D22559">
        <v>1</v>
      </c>
      <c r="E22559">
        <v>1</v>
      </c>
      <c r="F22559">
        <v>3</v>
      </c>
      <c r="H22559" t="s">
        <v>71</v>
      </c>
      <c r="I22559" t="s">
        <v>69</v>
      </c>
      <c r="J22559">
        <v>107</v>
      </c>
      <c r="K22559">
        <v>32</v>
      </c>
      <c r="M22559" t="str">
        <f t="shared" si="1077"/>
        <v>Non-TXV</v>
      </c>
      <c r="P22559">
        <f t="shared" si="1078"/>
        <v>0.29906542056074764</v>
      </c>
      <c r="Q22559">
        <f t="shared" si="1079"/>
        <v>0.89719626168224287</v>
      </c>
    </row>
    <row r="22560" spans="2:17" x14ac:dyDescent="0.25">
      <c r="B22560" t="s">
        <v>262</v>
      </c>
      <c r="C22560">
        <v>42216.683333333334</v>
      </c>
      <c r="D22560">
        <v>1</v>
      </c>
      <c r="E22560">
        <v>1</v>
      </c>
      <c r="F22560">
        <v>4</v>
      </c>
      <c r="H22560" t="s">
        <v>71</v>
      </c>
      <c r="I22560" t="s">
        <v>69</v>
      </c>
      <c r="J22560">
        <v>108</v>
      </c>
      <c r="K22560">
        <v>32</v>
      </c>
      <c r="M22560" t="str">
        <f t="shared" si="1077"/>
        <v>Non-TXV</v>
      </c>
      <c r="P22560">
        <f t="shared" si="1078"/>
        <v>0.29629629629629628</v>
      </c>
      <c r="Q22560">
        <f t="shared" si="1079"/>
        <v>1.1851851851851851</v>
      </c>
    </row>
    <row r="22561" spans="2:17" x14ac:dyDescent="0.25">
      <c r="B22561" t="s">
        <v>262</v>
      </c>
      <c r="C22561">
        <v>41872.652777777781</v>
      </c>
      <c r="D22561">
        <v>1</v>
      </c>
      <c r="E22561">
        <v>1</v>
      </c>
      <c r="F22561">
        <v>3.5</v>
      </c>
      <c r="H22561" t="s">
        <v>71</v>
      </c>
      <c r="I22561" t="s">
        <v>69</v>
      </c>
      <c r="J22561">
        <v>106</v>
      </c>
      <c r="K22561">
        <v>30</v>
      </c>
      <c r="M22561" t="str">
        <f t="shared" si="1077"/>
        <v>Non-TXV</v>
      </c>
      <c r="P22561">
        <f t="shared" si="1078"/>
        <v>0.28301886792452829</v>
      </c>
      <c r="Q22561">
        <f t="shared" si="1079"/>
        <v>0.99056603773584906</v>
      </c>
    </row>
    <row r="22562" spans="2:17" x14ac:dyDescent="0.25">
      <c r="B22562" t="s">
        <v>262</v>
      </c>
      <c r="C22562">
        <v>42187.600694444445</v>
      </c>
      <c r="D22562">
        <v>1</v>
      </c>
      <c r="E22562">
        <v>1</v>
      </c>
      <c r="F22562">
        <v>4</v>
      </c>
      <c r="H22562" t="s">
        <v>68</v>
      </c>
      <c r="I22562" t="s">
        <v>69</v>
      </c>
      <c r="J22562">
        <v>145</v>
      </c>
      <c r="K22562">
        <v>40</v>
      </c>
      <c r="M22562" t="str">
        <f t="shared" si="1077"/>
        <v>TXV</v>
      </c>
      <c r="P22562">
        <f t="shared" si="1078"/>
        <v>0.27586206896551724</v>
      </c>
      <c r="Q22562">
        <f t="shared" si="1079"/>
        <v>1.103448275862069</v>
      </c>
    </row>
    <row r="22563" spans="2:17" x14ac:dyDescent="0.25">
      <c r="B22563" t="s">
        <v>262</v>
      </c>
      <c r="C22563">
        <v>41711.520833333336</v>
      </c>
      <c r="D22563">
        <v>1</v>
      </c>
      <c r="E22563">
        <v>1</v>
      </c>
      <c r="F22563">
        <v>3.5</v>
      </c>
      <c r="H22563" t="s">
        <v>71</v>
      </c>
      <c r="I22563" t="s">
        <v>69</v>
      </c>
      <c r="J22563">
        <v>88</v>
      </c>
      <c r="K22563">
        <v>24</v>
      </c>
      <c r="M22563" t="str">
        <f t="shared" si="1077"/>
        <v>Non-TXV</v>
      </c>
      <c r="P22563">
        <f t="shared" si="1078"/>
        <v>0.27272727272727271</v>
      </c>
      <c r="Q22563">
        <f t="shared" si="1079"/>
        <v>0.95454545454545447</v>
      </c>
    </row>
    <row r="22564" spans="2:17" x14ac:dyDescent="0.25">
      <c r="B22564" t="s">
        <v>262</v>
      </c>
      <c r="C22564">
        <v>42223.604861111111</v>
      </c>
      <c r="D22564">
        <v>1</v>
      </c>
      <c r="E22564">
        <v>1</v>
      </c>
      <c r="F22564">
        <v>3</v>
      </c>
      <c r="H22564" t="s">
        <v>71</v>
      </c>
      <c r="I22564" t="s">
        <v>70</v>
      </c>
      <c r="J22564">
        <v>118</v>
      </c>
      <c r="K22564">
        <v>32</v>
      </c>
      <c r="M22564" t="str">
        <f t="shared" si="1077"/>
        <v>Non-TXV</v>
      </c>
      <c r="P22564">
        <f t="shared" si="1078"/>
        <v>0.2711864406779661</v>
      </c>
      <c r="Q22564">
        <f t="shared" si="1079"/>
        <v>0.81355932203389836</v>
      </c>
    </row>
    <row r="22565" spans="2:17" x14ac:dyDescent="0.25">
      <c r="B22565" t="s">
        <v>262</v>
      </c>
      <c r="C22565">
        <v>42079.593055555553</v>
      </c>
      <c r="D22565">
        <v>1</v>
      </c>
      <c r="E22565">
        <v>1</v>
      </c>
      <c r="F22565">
        <v>3</v>
      </c>
      <c r="H22565" t="s">
        <v>71</v>
      </c>
      <c r="I22565" t="s">
        <v>69</v>
      </c>
      <c r="J22565">
        <v>119</v>
      </c>
      <c r="K22565">
        <v>32</v>
      </c>
      <c r="M22565" t="str">
        <f t="shared" si="1077"/>
        <v>Non-TXV</v>
      </c>
      <c r="P22565">
        <f t="shared" si="1078"/>
        <v>0.26890756302521007</v>
      </c>
      <c r="Q22565">
        <f t="shared" si="1079"/>
        <v>0.80672268907563027</v>
      </c>
    </row>
    <row r="22566" spans="2:17" x14ac:dyDescent="0.25">
      <c r="B22566" t="s">
        <v>262</v>
      </c>
      <c r="C22566">
        <v>41697.401388888888</v>
      </c>
      <c r="D22566">
        <v>1</v>
      </c>
      <c r="E22566">
        <v>1</v>
      </c>
      <c r="F22566">
        <v>3</v>
      </c>
      <c r="H22566" t="s">
        <v>71</v>
      </c>
      <c r="I22566" t="s">
        <v>69</v>
      </c>
      <c r="J22566">
        <v>98</v>
      </c>
      <c r="K22566">
        <v>26</v>
      </c>
      <c r="M22566" t="str">
        <f t="shared" si="1077"/>
        <v>Non-TXV</v>
      </c>
      <c r="P22566">
        <f t="shared" si="1078"/>
        <v>0.26530612244897961</v>
      </c>
      <c r="Q22566">
        <f t="shared" si="1079"/>
        <v>0.79591836734693877</v>
      </c>
    </row>
    <row r="22567" spans="2:17" x14ac:dyDescent="0.25">
      <c r="B22567" t="s">
        <v>262</v>
      </c>
      <c r="C22567">
        <v>42153.35</v>
      </c>
      <c r="D22567">
        <v>1</v>
      </c>
      <c r="E22567">
        <v>1</v>
      </c>
      <c r="F22567">
        <v>5</v>
      </c>
      <c r="H22567" t="s">
        <v>71</v>
      </c>
      <c r="I22567" t="s">
        <v>69</v>
      </c>
      <c r="J22567">
        <v>186</v>
      </c>
      <c r="K22567">
        <v>48</v>
      </c>
      <c r="M22567" t="str">
        <f t="shared" si="1077"/>
        <v>Non-TXV</v>
      </c>
      <c r="P22567">
        <f t="shared" si="1078"/>
        <v>0.25806451612903225</v>
      </c>
      <c r="Q22567">
        <f t="shared" si="1079"/>
        <v>1.2903225806451613</v>
      </c>
    </row>
    <row r="22568" spans="2:17" x14ac:dyDescent="0.25">
      <c r="B22568" t="s">
        <v>262</v>
      </c>
      <c r="C22568">
        <v>41443.618055555555</v>
      </c>
      <c r="D22568">
        <v>1</v>
      </c>
      <c r="E22568">
        <v>1</v>
      </c>
      <c r="F22568">
        <v>5</v>
      </c>
      <c r="H22568" t="s">
        <v>71</v>
      </c>
      <c r="I22568" t="s">
        <v>69</v>
      </c>
      <c r="J22568">
        <v>128</v>
      </c>
      <c r="K22568">
        <v>33</v>
      </c>
      <c r="M22568" t="str">
        <f t="shared" si="1077"/>
        <v>Non-TXV</v>
      </c>
      <c r="P22568">
        <f t="shared" si="1078"/>
        <v>0.2578125</v>
      </c>
      <c r="Q22568">
        <f t="shared" si="1079"/>
        <v>1.2890625</v>
      </c>
    </row>
    <row r="22569" spans="2:17" x14ac:dyDescent="0.25">
      <c r="B22569" t="s">
        <v>262</v>
      </c>
      <c r="C22569">
        <v>42206.553472222222</v>
      </c>
      <c r="D22569">
        <v>1</v>
      </c>
      <c r="E22569">
        <v>1</v>
      </c>
      <c r="F22569">
        <v>3.5</v>
      </c>
      <c r="H22569" t="s">
        <v>71</v>
      </c>
      <c r="I22569" t="s">
        <v>69</v>
      </c>
      <c r="J22569">
        <v>140</v>
      </c>
      <c r="K22569">
        <v>36</v>
      </c>
      <c r="M22569" t="str">
        <f t="shared" si="1077"/>
        <v>Non-TXV</v>
      </c>
      <c r="P22569">
        <f t="shared" si="1078"/>
        <v>0.25714285714285712</v>
      </c>
      <c r="Q22569">
        <f t="shared" si="1079"/>
        <v>0.89999999999999991</v>
      </c>
    </row>
    <row r="22570" spans="2:17" x14ac:dyDescent="0.25">
      <c r="B22570" t="s">
        <v>262</v>
      </c>
      <c r="C22570">
        <v>41848.570138888892</v>
      </c>
      <c r="D22570">
        <v>1</v>
      </c>
      <c r="E22570">
        <v>1</v>
      </c>
      <c r="F22570">
        <v>3</v>
      </c>
      <c r="H22570" t="s">
        <v>71</v>
      </c>
      <c r="I22570" t="s">
        <v>69</v>
      </c>
      <c r="J22570">
        <v>144</v>
      </c>
      <c r="K22570">
        <v>37</v>
      </c>
      <c r="M22570" t="str">
        <f t="shared" si="1077"/>
        <v>Non-TXV</v>
      </c>
      <c r="P22570">
        <f t="shared" si="1078"/>
        <v>0.25694444444444442</v>
      </c>
      <c r="Q22570">
        <f t="shared" si="1079"/>
        <v>0.77083333333333326</v>
      </c>
    </row>
    <row r="22571" spans="2:17" x14ac:dyDescent="0.25">
      <c r="B22571" t="s">
        <v>262</v>
      </c>
      <c r="C22571">
        <v>41848.420138888891</v>
      </c>
      <c r="D22571">
        <v>1</v>
      </c>
      <c r="E22571">
        <v>1</v>
      </c>
      <c r="F22571">
        <v>3.5</v>
      </c>
      <c r="H22571" t="s">
        <v>71</v>
      </c>
      <c r="I22571" t="s">
        <v>69</v>
      </c>
      <c r="J22571">
        <v>144</v>
      </c>
      <c r="K22571">
        <v>37</v>
      </c>
      <c r="M22571" t="str">
        <f t="shared" si="1077"/>
        <v>Non-TXV</v>
      </c>
      <c r="P22571">
        <f t="shared" si="1078"/>
        <v>0.25694444444444442</v>
      </c>
      <c r="Q22571">
        <f t="shared" si="1079"/>
        <v>0.89930555555555547</v>
      </c>
    </row>
    <row r="22572" spans="2:17" x14ac:dyDescent="0.25">
      <c r="B22572" t="s">
        <v>262</v>
      </c>
      <c r="C22572">
        <v>41913.449305555558</v>
      </c>
      <c r="D22572">
        <v>1</v>
      </c>
      <c r="E22572">
        <v>1</v>
      </c>
      <c r="F22572">
        <v>3</v>
      </c>
      <c r="H22572" t="s">
        <v>71</v>
      </c>
      <c r="I22572" t="s">
        <v>69</v>
      </c>
      <c r="J22572">
        <v>94</v>
      </c>
      <c r="K22572">
        <v>24</v>
      </c>
      <c r="M22572" t="str">
        <f t="shared" si="1077"/>
        <v>Non-TXV</v>
      </c>
      <c r="P22572">
        <f t="shared" si="1078"/>
        <v>0.25531914893617019</v>
      </c>
      <c r="Q22572">
        <f t="shared" si="1079"/>
        <v>0.76595744680851063</v>
      </c>
    </row>
    <row r="22573" spans="2:17" x14ac:dyDescent="0.25">
      <c r="B22573" t="s">
        <v>262</v>
      </c>
      <c r="C22573">
        <v>41912.411805555559</v>
      </c>
      <c r="D22573">
        <v>1</v>
      </c>
      <c r="E22573">
        <v>1</v>
      </c>
      <c r="F22573">
        <v>3</v>
      </c>
      <c r="H22573" t="s">
        <v>71</v>
      </c>
      <c r="I22573" t="s">
        <v>69</v>
      </c>
      <c r="J22573">
        <v>94</v>
      </c>
      <c r="K22573">
        <v>24</v>
      </c>
      <c r="M22573" t="str">
        <f t="shared" si="1077"/>
        <v>Non-TXV</v>
      </c>
      <c r="P22573">
        <f t="shared" si="1078"/>
        <v>0.25531914893617019</v>
      </c>
      <c r="Q22573">
        <f t="shared" si="1079"/>
        <v>0.76595744680851063</v>
      </c>
    </row>
    <row r="22574" spans="2:17" x14ac:dyDescent="0.25">
      <c r="B22574" t="s">
        <v>262</v>
      </c>
      <c r="C22574">
        <v>42248.741666666669</v>
      </c>
      <c r="D22574">
        <v>1</v>
      </c>
      <c r="E22574">
        <v>1</v>
      </c>
      <c r="F22574">
        <v>3</v>
      </c>
      <c r="H22574" t="s">
        <v>71</v>
      </c>
      <c r="I22574" t="s">
        <v>69</v>
      </c>
      <c r="J22574">
        <v>63</v>
      </c>
      <c r="K22574">
        <v>16</v>
      </c>
      <c r="M22574" t="str">
        <f t="shared" si="1077"/>
        <v>Non-TXV</v>
      </c>
      <c r="P22574">
        <f t="shared" si="1078"/>
        <v>0.25396825396825395</v>
      </c>
      <c r="Q22574">
        <f t="shared" si="1079"/>
        <v>0.76190476190476186</v>
      </c>
    </row>
    <row r="22575" spans="2:17" x14ac:dyDescent="0.25">
      <c r="B22575" t="s">
        <v>262</v>
      </c>
      <c r="C22575">
        <v>41712.529166666667</v>
      </c>
      <c r="D22575">
        <v>1</v>
      </c>
      <c r="E22575">
        <v>1</v>
      </c>
      <c r="F22575">
        <v>5</v>
      </c>
      <c r="H22575" t="s">
        <v>71</v>
      </c>
      <c r="I22575" t="s">
        <v>69</v>
      </c>
      <c r="J22575">
        <v>80</v>
      </c>
      <c r="K22575">
        <v>20</v>
      </c>
      <c r="M22575" t="str">
        <f t="shared" si="1077"/>
        <v>Non-TXV</v>
      </c>
      <c r="P22575">
        <f t="shared" si="1078"/>
        <v>0.25</v>
      </c>
      <c r="Q22575">
        <f t="shared" si="1079"/>
        <v>1.25</v>
      </c>
    </row>
    <row r="22576" spans="2:17" x14ac:dyDescent="0.25">
      <c r="B22576" t="s">
        <v>262</v>
      </c>
      <c r="C22576">
        <v>41710.900694444441</v>
      </c>
      <c r="D22576">
        <v>1</v>
      </c>
      <c r="E22576">
        <v>1</v>
      </c>
      <c r="F22576">
        <v>2</v>
      </c>
      <c r="H22576" t="s">
        <v>71</v>
      </c>
      <c r="I22576" t="s">
        <v>69</v>
      </c>
      <c r="J22576">
        <v>80</v>
      </c>
      <c r="K22576">
        <v>20</v>
      </c>
      <c r="M22576" t="str">
        <f t="shared" si="1077"/>
        <v>Non-TXV</v>
      </c>
      <c r="P22576">
        <f t="shared" si="1078"/>
        <v>0.25</v>
      </c>
      <c r="Q22576">
        <f t="shared" si="1079"/>
        <v>0.5</v>
      </c>
    </row>
    <row r="22577" spans="2:17" x14ac:dyDescent="0.25">
      <c r="B22577" t="s">
        <v>262</v>
      </c>
      <c r="C22577">
        <v>41711.486111111109</v>
      </c>
      <c r="D22577">
        <v>1</v>
      </c>
      <c r="E22577">
        <v>1</v>
      </c>
      <c r="F22577">
        <v>3.5</v>
      </c>
      <c r="H22577" t="s">
        <v>71</v>
      </c>
      <c r="I22577" t="s">
        <v>69</v>
      </c>
      <c r="J22577">
        <v>88</v>
      </c>
      <c r="K22577">
        <v>22</v>
      </c>
      <c r="M22577" t="str">
        <f t="shared" si="1077"/>
        <v>Non-TXV</v>
      </c>
      <c r="P22577">
        <f t="shared" si="1078"/>
        <v>0.25</v>
      </c>
      <c r="Q22577">
        <f t="shared" si="1079"/>
        <v>0.875</v>
      </c>
    </row>
    <row r="22578" spans="2:17" x14ac:dyDescent="0.25">
      <c r="B22578" t="s">
        <v>262</v>
      </c>
      <c r="C22578">
        <v>41921.672222222223</v>
      </c>
      <c r="D22578">
        <v>1</v>
      </c>
      <c r="E22578">
        <v>1</v>
      </c>
      <c r="F22578">
        <v>4</v>
      </c>
      <c r="H22578" t="s">
        <v>68</v>
      </c>
      <c r="I22578" t="s">
        <v>69</v>
      </c>
      <c r="J22578">
        <v>194</v>
      </c>
      <c r="K22578">
        <v>48</v>
      </c>
      <c r="M22578" t="str">
        <f t="shared" ref="M22578:M22641" si="1080">IF(LEFT(H22578,3)="TxV","TXV","Non-TXV")</f>
        <v>TXV</v>
      </c>
      <c r="P22578">
        <f t="shared" si="1078"/>
        <v>0.24742268041237114</v>
      </c>
      <c r="Q22578">
        <f t="shared" si="1079"/>
        <v>0.98969072164948457</v>
      </c>
    </row>
    <row r="22579" spans="2:17" x14ac:dyDescent="0.25">
      <c r="B22579" t="s">
        <v>262</v>
      </c>
      <c r="C22579">
        <v>42153.668055555558</v>
      </c>
      <c r="D22579">
        <v>1</v>
      </c>
      <c r="E22579">
        <v>1</v>
      </c>
      <c r="F22579">
        <v>4</v>
      </c>
      <c r="H22579" t="s">
        <v>68</v>
      </c>
      <c r="I22579" t="s">
        <v>69</v>
      </c>
      <c r="J22579">
        <v>194</v>
      </c>
      <c r="K22579">
        <v>48</v>
      </c>
      <c r="M22579" t="str">
        <f t="shared" si="1080"/>
        <v>TXV</v>
      </c>
      <c r="P22579">
        <f t="shared" si="1078"/>
        <v>0.24742268041237114</v>
      </c>
      <c r="Q22579">
        <f t="shared" si="1079"/>
        <v>0.98969072164948457</v>
      </c>
    </row>
    <row r="22580" spans="2:17" x14ac:dyDescent="0.25">
      <c r="B22580" t="s">
        <v>262</v>
      </c>
      <c r="C22580">
        <v>41848.724305555559</v>
      </c>
      <c r="D22580">
        <v>1</v>
      </c>
      <c r="E22580">
        <v>1</v>
      </c>
      <c r="F22580">
        <v>3</v>
      </c>
      <c r="H22580" t="s">
        <v>71</v>
      </c>
      <c r="I22580" t="s">
        <v>69</v>
      </c>
      <c r="J22580">
        <v>81</v>
      </c>
      <c r="K22580">
        <v>20</v>
      </c>
      <c r="M22580" t="str">
        <f t="shared" si="1080"/>
        <v>Non-TXV</v>
      </c>
      <c r="P22580">
        <f t="shared" si="1078"/>
        <v>0.24691358024691357</v>
      </c>
      <c r="Q22580">
        <f t="shared" si="1079"/>
        <v>0.7407407407407407</v>
      </c>
    </row>
    <row r="22581" spans="2:17" x14ac:dyDescent="0.25">
      <c r="B22581" t="s">
        <v>262</v>
      </c>
      <c r="C22581">
        <v>41848.777777777781</v>
      </c>
      <c r="D22581">
        <v>1</v>
      </c>
      <c r="E22581">
        <v>1</v>
      </c>
      <c r="F22581">
        <v>3</v>
      </c>
      <c r="H22581" t="s">
        <v>71</v>
      </c>
      <c r="I22581" t="s">
        <v>69</v>
      </c>
      <c r="J22581">
        <v>107</v>
      </c>
      <c r="K22581">
        <v>26</v>
      </c>
      <c r="M22581" t="str">
        <f t="shared" si="1080"/>
        <v>Non-TXV</v>
      </c>
      <c r="P22581">
        <f t="shared" si="1078"/>
        <v>0.24299065420560748</v>
      </c>
      <c r="Q22581">
        <f t="shared" si="1079"/>
        <v>0.7289719626168224</v>
      </c>
    </row>
    <row r="22582" spans="2:17" x14ac:dyDescent="0.25">
      <c r="B22582" t="s">
        <v>262</v>
      </c>
      <c r="C22582">
        <v>41858.556250000001</v>
      </c>
      <c r="D22582">
        <v>1</v>
      </c>
      <c r="E22582">
        <v>1</v>
      </c>
      <c r="F22582">
        <v>3.5</v>
      </c>
      <c r="H22582" t="s">
        <v>71</v>
      </c>
      <c r="I22582" t="s">
        <v>69</v>
      </c>
      <c r="J22582">
        <v>140</v>
      </c>
      <c r="K22582">
        <v>34</v>
      </c>
      <c r="M22582" t="str">
        <f t="shared" si="1080"/>
        <v>Non-TXV</v>
      </c>
      <c r="P22582">
        <f t="shared" si="1078"/>
        <v>0.24285714285714285</v>
      </c>
      <c r="Q22582">
        <f t="shared" si="1079"/>
        <v>0.85</v>
      </c>
    </row>
    <row r="22583" spans="2:17" x14ac:dyDescent="0.25">
      <c r="B22583" t="s">
        <v>262</v>
      </c>
      <c r="C22583">
        <v>41715.664583333331</v>
      </c>
      <c r="D22583">
        <v>1</v>
      </c>
      <c r="E22583">
        <v>1</v>
      </c>
      <c r="F22583">
        <v>4</v>
      </c>
      <c r="H22583" t="s">
        <v>71</v>
      </c>
      <c r="I22583" t="s">
        <v>69</v>
      </c>
      <c r="J22583">
        <v>101</v>
      </c>
      <c r="K22583">
        <v>24</v>
      </c>
      <c r="M22583" t="str">
        <f t="shared" si="1080"/>
        <v>Non-TXV</v>
      </c>
      <c r="P22583">
        <f t="shared" si="1078"/>
        <v>0.23762376237623761</v>
      </c>
      <c r="Q22583">
        <f t="shared" si="1079"/>
        <v>0.95049504950495045</v>
      </c>
    </row>
    <row r="22584" spans="2:17" x14ac:dyDescent="0.25">
      <c r="B22584" t="s">
        <v>262</v>
      </c>
      <c r="C22584">
        <v>41844.501388888886</v>
      </c>
      <c r="D22584">
        <v>1</v>
      </c>
      <c r="E22584">
        <v>1</v>
      </c>
      <c r="F22584">
        <v>2</v>
      </c>
      <c r="H22584" t="s">
        <v>71</v>
      </c>
      <c r="I22584" t="s">
        <v>69</v>
      </c>
      <c r="J22584">
        <v>80</v>
      </c>
      <c r="K22584">
        <v>19</v>
      </c>
      <c r="M22584" t="str">
        <f t="shared" si="1080"/>
        <v>Non-TXV</v>
      </c>
      <c r="P22584">
        <f t="shared" si="1078"/>
        <v>0.23749999999999999</v>
      </c>
      <c r="Q22584">
        <f t="shared" si="1079"/>
        <v>0.47499999999999998</v>
      </c>
    </row>
    <row r="22585" spans="2:17" x14ac:dyDescent="0.25">
      <c r="B22585" t="s">
        <v>262</v>
      </c>
      <c r="C22585">
        <v>41891.834722222222</v>
      </c>
      <c r="D22585">
        <v>1</v>
      </c>
      <c r="E22585">
        <v>1</v>
      </c>
      <c r="F22585">
        <v>2</v>
      </c>
      <c r="H22585" t="s">
        <v>71</v>
      </c>
      <c r="I22585" t="s">
        <v>69</v>
      </c>
      <c r="J22585">
        <v>69</v>
      </c>
      <c r="K22585">
        <v>16</v>
      </c>
      <c r="M22585" t="str">
        <f t="shared" si="1080"/>
        <v>Non-TXV</v>
      </c>
      <c r="P22585">
        <f t="shared" ref="P22585:P22648" si="1081">K22585/J22585</f>
        <v>0.2318840579710145</v>
      </c>
      <c r="Q22585">
        <f t="shared" si="1079"/>
        <v>0.46376811594202899</v>
      </c>
    </row>
    <row r="22586" spans="2:17" x14ac:dyDescent="0.25">
      <c r="B22586" t="s">
        <v>262</v>
      </c>
      <c r="C22586">
        <v>41891.826388888891</v>
      </c>
      <c r="D22586">
        <v>1</v>
      </c>
      <c r="E22586">
        <v>1</v>
      </c>
      <c r="F22586">
        <v>2</v>
      </c>
      <c r="H22586" t="s">
        <v>71</v>
      </c>
      <c r="I22586" t="s">
        <v>69</v>
      </c>
      <c r="J22586">
        <v>69</v>
      </c>
      <c r="K22586">
        <v>16</v>
      </c>
      <c r="M22586" t="str">
        <f t="shared" si="1080"/>
        <v>Non-TXV</v>
      </c>
      <c r="P22586">
        <f t="shared" si="1081"/>
        <v>0.2318840579710145</v>
      </c>
      <c r="Q22586">
        <f t="shared" si="1079"/>
        <v>0.46376811594202899</v>
      </c>
    </row>
    <row r="22587" spans="2:17" x14ac:dyDescent="0.25">
      <c r="B22587" t="s">
        <v>262</v>
      </c>
      <c r="C22587">
        <v>41894.449999999997</v>
      </c>
      <c r="D22587">
        <v>1</v>
      </c>
      <c r="E22587">
        <v>1</v>
      </c>
      <c r="F22587">
        <v>2</v>
      </c>
      <c r="H22587" t="s">
        <v>71</v>
      </c>
      <c r="I22587" t="s">
        <v>69</v>
      </c>
      <c r="J22587">
        <v>69</v>
      </c>
      <c r="K22587">
        <v>16</v>
      </c>
      <c r="M22587" t="str">
        <f t="shared" si="1080"/>
        <v>Non-TXV</v>
      </c>
      <c r="P22587">
        <f t="shared" si="1081"/>
        <v>0.2318840579710145</v>
      </c>
      <c r="Q22587">
        <f t="shared" si="1079"/>
        <v>0.46376811594202899</v>
      </c>
    </row>
    <row r="22588" spans="2:17" x14ac:dyDescent="0.25">
      <c r="B22588" t="s">
        <v>262</v>
      </c>
      <c r="C22588">
        <v>41850.613888888889</v>
      </c>
      <c r="D22588">
        <v>1</v>
      </c>
      <c r="E22588">
        <v>1</v>
      </c>
      <c r="F22588">
        <v>3.5</v>
      </c>
      <c r="H22588" t="s">
        <v>71</v>
      </c>
      <c r="I22588" t="s">
        <v>69</v>
      </c>
      <c r="J22588">
        <v>140</v>
      </c>
      <c r="K22588">
        <v>32</v>
      </c>
      <c r="M22588" t="str">
        <f t="shared" si="1080"/>
        <v>Non-TXV</v>
      </c>
      <c r="P22588">
        <f t="shared" si="1081"/>
        <v>0.22857142857142856</v>
      </c>
      <c r="Q22588">
        <f t="shared" ref="Q22588:Q22651" si="1082">F22588*P22588</f>
        <v>0.79999999999999993</v>
      </c>
    </row>
    <row r="22589" spans="2:17" x14ac:dyDescent="0.25">
      <c r="B22589" t="s">
        <v>262</v>
      </c>
      <c r="C22589">
        <v>42121.626388888886</v>
      </c>
      <c r="D22589">
        <v>1</v>
      </c>
      <c r="E22589">
        <v>1</v>
      </c>
      <c r="F22589">
        <v>3.5</v>
      </c>
      <c r="H22589" t="s">
        <v>71</v>
      </c>
      <c r="I22589" t="s">
        <v>69</v>
      </c>
      <c r="J22589">
        <v>140</v>
      </c>
      <c r="K22589">
        <v>32</v>
      </c>
      <c r="M22589" t="str">
        <f t="shared" si="1080"/>
        <v>Non-TXV</v>
      </c>
      <c r="P22589">
        <f t="shared" si="1081"/>
        <v>0.22857142857142856</v>
      </c>
      <c r="Q22589">
        <f t="shared" si="1082"/>
        <v>0.79999999999999993</v>
      </c>
    </row>
    <row r="22590" spans="2:17" x14ac:dyDescent="0.25">
      <c r="B22590" t="s">
        <v>262</v>
      </c>
      <c r="C22590">
        <v>41858.731249999997</v>
      </c>
      <c r="D22590">
        <v>1</v>
      </c>
      <c r="E22590">
        <v>1</v>
      </c>
      <c r="F22590">
        <v>3.5</v>
      </c>
      <c r="H22590" t="s">
        <v>71</v>
      </c>
      <c r="I22590" t="s">
        <v>69</v>
      </c>
      <c r="J22590">
        <v>140</v>
      </c>
      <c r="K22590">
        <v>32</v>
      </c>
      <c r="M22590" t="str">
        <f t="shared" si="1080"/>
        <v>Non-TXV</v>
      </c>
      <c r="P22590">
        <f t="shared" si="1081"/>
        <v>0.22857142857142856</v>
      </c>
      <c r="Q22590">
        <f t="shared" si="1082"/>
        <v>0.79999999999999993</v>
      </c>
    </row>
    <row r="22591" spans="2:17" x14ac:dyDescent="0.25">
      <c r="B22591" t="s">
        <v>262</v>
      </c>
      <c r="C22591">
        <v>41863.35833333333</v>
      </c>
      <c r="D22591">
        <v>1</v>
      </c>
      <c r="E22591">
        <v>1</v>
      </c>
      <c r="F22591">
        <v>3.5</v>
      </c>
      <c r="H22591" t="s">
        <v>71</v>
      </c>
      <c r="I22591" t="s">
        <v>69</v>
      </c>
      <c r="J22591">
        <v>140</v>
      </c>
      <c r="K22591">
        <v>32</v>
      </c>
      <c r="M22591" t="str">
        <f t="shared" si="1080"/>
        <v>Non-TXV</v>
      </c>
      <c r="P22591">
        <f t="shared" si="1081"/>
        <v>0.22857142857142856</v>
      </c>
      <c r="Q22591">
        <f t="shared" si="1082"/>
        <v>0.79999999999999993</v>
      </c>
    </row>
    <row r="22592" spans="2:17" x14ac:dyDescent="0.25">
      <c r="B22592" t="s">
        <v>262</v>
      </c>
      <c r="C22592">
        <v>42151.674305555556</v>
      </c>
      <c r="D22592">
        <v>1</v>
      </c>
      <c r="E22592">
        <v>1</v>
      </c>
      <c r="F22592">
        <v>3</v>
      </c>
      <c r="H22592" t="s">
        <v>71</v>
      </c>
      <c r="I22592" t="s">
        <v>69</v>
      </c>
      <c r="J22592">
        <v>110</v>
      </c>
      <c r="K22592">
        <v>25</v>
      </c>
      <c r="M22592" t="str">
        <f t="shared" si="1080"/>
        <v>Non-TXV</v>
      </c>
      <c r="P22592">
        <f t="shared" si="1081"/>
        <v>0.22727272727272727</v>
      </c>
      <c r="Q22592">
        <f t="shared" si="1082"/>
        <v>0.68181818181818177</v>
      </c>
    </row>
    <row r="22593" spans="2:17" x14ac:dyDescent="0.25">
      <c r="B22593" t="s">
        <v>262</v>
      </c>
      <c r="C22593">
        <v>42187.570833333331</v>
      </c>
      <c r="D22593">
        <v>1</v>
      </c>
      <c r="E22593">
        <v>1</v>
      </c>
      <c r="F22593">
        <v>4</v>
      </c>
      <c r="H22593" t="s">
        <v>71</v>
      </c>
      <c r="I22593" t="s">
        <v>69</v>
      </c>
      <c r="J22593">
        <v>141</v>
      </c>
      <c r="K22593">
        <v>32</v>
      </c>
      <c r="M22593" t="str">
        <f t="shared" si="1080"/>
        <v>Non-TXV</v>
      </c>
      <c r="P22593">
        <f t="shared" si="1081"/>
        <v>0.22695035460992907</v>
      </c>
      <c r="Q22593">
        <f t="shared" si="1082"/>
        <v>0.90780141843971629</v>
      </c>
    </row>
    <row r="22594" spans="2:17" x14ac:dyDescent="0.25">
      <c r="B22594" t="s">
        <v>262</v>
      </c>
      <c r="C22594">
        <v>41809.458333333336</v>
      </c>
      <c r="D22594">
        <v>1</v>
      </c>
      <c r="E22594">
        <v>1</v>
      </c>
      <c r="F22594">
        <v>4</v>
      </c>
      <c r="H22594" t="s">
        <v>71</v>
      </c>
      <c r="I22594" t="s">
        <v>69</v>
      </c>
      <c r="J22594">
        <v>115</v>
      </c>
      <c r="K22594">
        <v>26</v>
      </c>
      <c r="M22594" t="str">
        <f t="shared" si="1080"/>
        <v>Non-TXV</v>
      </c>
      <c r="P22594">
        <f t="shared" si="1081"/>
        <v>0.22608695652173913</v>
      </c>
      <c r="Q22594">
        <f t="shared" si="1082"/>
        <v>0.90434782608695652</v>
      </c>
    </row>
    <row r="22595" spans="2:17" x14ac:dyDescent="0.25">
      <c r="B22595" t="s">
        <v>262</v>
      </c>
      <c r="C22595">
        <v>41696.618055555555</v>
      </c>
      <c r="D22595">
        <v>1</v>
      </c>
      <c r="E22595">
        <v>1</v>
      </c>
      <c r="F22595">
        <v>3</v>
      </c>
      <c r="H22595" t="s">
        <v>71</v>
      </c>
      <c r="I22595" t="s">
        <v>69</v>
      </c>
      <c r="J22595">
        <v>98</v>
      </c>
      <c r="K22595">
        <v>22</v>
      </c>
      <c r="M22595" t="str">
        <f t="shared" si="1080"/>
        <v>Non-TXV</v>
      </c>
      <c r="P22595">
        <f t="shared" si="1081"/>
        <v>0.22448979591836735</v>
      </c>
      <c r="Q22595">
        <f t="shared" si="1082"/>
        <v>0.67346938775510201</v>
      </c>
    </row>
    <row r="22596" spans="2:17" x14ac:dyDescent="0.25">
      <c r="B22596" t="s">
        <v>262</v>
      </c>
      <c r="C22596">
        <v>42244.408333333333</v>
      </c>
      <c r="D22596">
        <v>1</v>
      </c>
      <c r="E22596">
        <v>1</v>
      </c>
      <c r="F22596">
        <v>3</v>
      </c>
      <c r="H22596" t="s">
        <v>71</v>
      </c>
      <c r="I22596" t="s">
        <v>69</v>
      </c>
      <c r="J22596">
        <v>107</v>
      </c>
      <c r="K22596">
        <v>24</v>
      </c>
      <c r="M22596" t="str">
        <f t="shared" si="1080"/>
        <v>Non-TXV</v>
      </c>
      <c r="P22596">
        <f t="shared" si="1081"/>
        <v>0.22429906542056074</v>
      </c>
      <c r="Q22596">
        <f t="shared" si="1082"/>
        <v>0.67289719626168221</v>
      </c>
    </row>
    <row r="22597" spans="2:17" x14ac:dyDescent="0.25">
      <c r="B22597" t="s">
        <v>262</v>
      </c>
      <c r="C22597">
        <v>41848.695138888892</v>
      </c>
      <c r="D22597">
        <v>1</v>
      </c>
      <c r="E22597">
        <v>1</v>
      </c>
      <c r="F22597">
        <v>3</v>
      </c>
      <c r="H22597" t="s">
        <v>71</v>
      </c>
      <c r="I22597" t="s">
        <v>69</v>
      </c>
      <c r="J22597">
        <v>81</v>
      </c>
      <c r="K22597">
        <v>18</v>
      </c>
      <c r="M22597" t="str">
        <f t="shared" si="1080"/>
        <v>Non-TXV</v>
      </c>
      <c r="P22597">
        <f t="shared" si="1081"/>
        <v>0.22222222222222221</v>
      </c>
      <c r="Q22597">
        <f t="shared" si="1082"/>
        <v>0.66666666666666663</v>
      </c>
    </row>
    <row r="22598" spans="2:17" x14ac:dyDescent="0.25">
      <c r="B22598" t="s">
        <v>262</v>
      </c>
      <c r="C22598">
        <v>41848.70416666667</v>
      </c>
      <c r="D22598">
        <v>1</v>
      </c>
      <c r="E22598">
        <v>1</v>
      </c>
      <c r="F22598">
        <v>4</v>
      </c>
      <c r="H22598" t="s">
        <v>71</v>
      </c>
      <c r="I22598" t="s">
        <v>69</v>
      </c>
      <c r="J22598">
        <v>144</v>
      </c>
      <c r="K22598">
        <v>32</v>
      </c>
      <c r="M22598" t="str">
        <f t="shared" si="1080"/>
        <v>Non-TXV</v>
      </c>
      <c r="P22598">
        <f t="shared" si="1081"/>
        <v>0.22222222222222221</v>
      </c>
      <c r="Q22598">
        <f t="shared" si="1082"/>
        <v>0.88888888888888884</v>
      </c>
    </row>
    <row r="22599" spans="2:17" x14ac:dyDescent="0.25">
      <c r="B22599" t="s">
        <v>262</v>
      </c>
      <c r="C22599">
        <v>41848.731249999997</v>
      </c>
      <c r="D22599">
        <v>1</v>
      </c>
      <c r="E22599">
        <v>1</v>
      </c>
      <c r="F22599">
        <v>4</v>
      </c>
      <c r="H22599" t="s">
        <v>71</v>
      </c>
      <c r="I22599" t="s">
        <v>69</v>
      </c>
      <c r="J22599">
        <v>144</v>
      </c>
      <c r="K22599">
        <v>32</v>
      </c>
      <c r="M22599" t="str">
        <f t="shared" si="1080"/>
        <v>Non-TXV</v>
      </c>
      <c r="P22599">
        <f t="shared" si="1081"/>
        <v>0.22222222222222221</v>
      </c>
      <c r="Q22599">
        <f t="shared" si="1082"/>
        <v>0.88888888888888884</v>
      </c>
    </row>
    <row r="22600" spans="2:17" x14ac:dyDescent="0.25">
      <c r="B22600" t="s">
        <v>262</v>
      </c>
      <c r="C22600">
        <v>41849.713194444441</v>
      </c>
      <c r="D22600">
        <v>1</v>
      </c>
      <c r="E22600">
        <v>1</v>
      </c>
      <c r="F22600">
        <v>4</v>
      </c>
      <c r="H22600" t="s">
        <v>71</v>
      </c>
      <c r="I22600" t="s">
        <v>69</v>
      </c>
      <c r="J22600">
        <v>144</v>
      </c>
      <c r="K22600">
        <v>32</v>
      </c>
      <c r="M22600" t="str">
        <f t="shared" si="1080"/>
        <v>Non-TXV</v>
      </c>
      <c r="P22600">
        <f t="shared" si="1081"/>
        <v>0.22222222222222221</v>
      </c>
      <c r="Q22600">
        <f t="shared" si="1082"/>
        <v>0.88888888888888884</v>
      </c>
    </row>
    <row r="22601" spans="2:17" x14ac:dyDescent="0.25">
      <c r="B22601" t="s">
        <v>262</v>
      </c>
      <c r="C22601">
        <v>41901.390972222223</v>
      </c>
      <c r="D22601">
        <v>1</v>
      </c>
      <c r="E22601">
        <v>1</v>
      </c>
      <c r="F22601">
        <v>3.5</v>
      </c>
      <c r="H22601" t="s">
        <v>71</v>
      </c>
      <c r="I22601" t="s">
        <v>69</v>
      </c>
      <c r="J22601">
        <v>109</v>
      </c>
      <c r="K22601">
        <v>24</v>
      </c>
      <c r="M22601" t="str">
        <f t="shared" si="1080"/>
        <v>Non-TXV</v>
      </c>
      <c r="P22601">
        <f t="shared" si="1081"/>
        <v>0.22018348623853212</v>
      </c>
      <c r="Q22601">
        <f t="shared" si="1082"/>
        <v>0.77064220183486243</v>
      </c>
    </row>
    <row r="22602" spans="2:17" x14ac:dyDescent="0.25">
      <c r="B22602" t="s">
        <v>262</v>
      </c>
      <c r="C22602">
        <v>41676.527083333334</v>
      </c>
      <c r="D22602">
        <v>1</v>
      </c>
      <c r="E22602">
        <v>1</v>
      </c>
      <c r="F22602">
        <v>3</v>
      </c>
      <c r="H22602" t="s">
        <v>71</v>
      </c>
      <c r="I22602" t="s">
        <v>69</v>
      </c>
      <c r="J22602">
        <v>132</v>
      </c>
      <c r="K22602">
        <v>28</v>
      </c>
      <c r="M22602" t="str">
        <f t="shared" si="1080"/>
        <v>Non-TXV</v>
      </c>
      <c r="P22602">
        <f t="shared" si="1081"/>
        <v>0.21212121212121213</v>
      </c>
      <c r="Q22602">
        <f t="shared" si="1082"/>
        <v>0.63636363636363635</v>
      </c>
    </row>
    <row r="22603" spans="2:17" x14ac:dyDescent="0.25">
      <c r="B22603" t="s">
        <v>262</v>
      </c>
      <c r="C22603">
        <v>41851.65625</v>
      </c>
      <c r="D22603">
        <v>1</v>
      </c>
      <c r="E22603">
        <v>1</v>
      </c>
      <c r="F22603">
        <v>3.5</v>
      </c>
      <c r="H22603" t="s">
        <v>71</v>
      </c>
      <c r="I22603" t="s">
        <v>69</v>
      </c>
      <c r="J22603">
        <v>116</v>
      </c>
      <c r="K22603">
        <v>24</v>
      </c>
      <c r="M22603" t="str">
        <f t="shared" si="1080"/>
        <v>Non-TXV</v>
      </c>
      <c r="P22603">
        <f t="shared" si="1081"/>
        <v>0.20689655172413793</v>
      </c>
      <c r="Q22603">
        <f t="shared" si="1082"/>
        <v>0.72413793103448276</v>
      </c>
    </row>
    <row r="22604" spans="2:17" x14ac:dyDescent="0.25">
      <c r="B22604" t="s">
        <v>262</v>
      </c>
      <c r="C22604">
        <v>41683.548611111109</v>
      </c>
      <c r="D22604">
        <v>1</v>
      </c>
      <c r="E22604">
        <v>1</v>
      </c>
      <c r="F22604">
        <v>3</v>
      </c>
      <c r="H22604" t="s">
        <v>71</v>
      </c>
      <c r="I22604" t="s">
        <v>69</v>
      </c>
      <c r="J22604">
        <v>88</v>
      </c>
      <c r="K22604">
        <v>18</v>
      </c>
      <c r="M22604" t="str">
        <f t="shared" si="1080"/>
        <v>Non-TXV</v>
      </c>
      <c r="P22604">
        <f t="shared" si="1081"/>
        <v>0.20454545454545456</v>
      </c>
      <c r="Q22604">
        <f t="shared" si="1082"/>
        <v>0.61363636363636365</v>
      </c>
    </row>
    <row r="22605" spans="2:17" x14ac:dyDescent="0.25">
      <c r="B22605" t="s">
        <v>262</v>
      </c>
      <c r="C22605">
        <v>41684.500694444447</v>
      </c>
      <c r="D22605">
        <v>1</v>
      </c>
      <c r="E22605">
        <v>1</v>
      </c>
      <c r="F22605">
        <v>3</v>
      </c>
      <c r="H22605" t="s">
        <v>71</v>
      </c>
      <c r="I22605" t="s">
        <v>69</v>
      </c>
      <c r="J22605">
        <v>88</v>
      </c>
      <c r="K22605">
        <v>18</v>
      </c>
      <c r="M22605" t="str">
        <f t="shared" si="1080"/>
        <v>Non-TXV</v>
      </c>
      <c r="P22605">
        <f t="shared" si="1081"/>
        <v>0.20454545454545456</v>
      </c>
      <c r="Q22605">
        <f t="shared" si="1082"/>
        <v>0.61363636363636365</v>
      </c>
    </row>
    <row r="22606" spans="2:17" x14ac:dyDescent="0.25">
      <c r="B22606" t="s">
        <v>262</v>
      </c>
      <c r="C22606">
        <v>41893.379861111112</v>
      </c>
      <c r="D22606">
        <v>1</v>
      </c>
      <c r="E22606">
        <v>1</v>
      </c>
      <c r="F22606">
        <v>2</v>
      </c>
      <c r="H22606" t="s">
        <v>71</v>
      </c>
      <c r="I22606" t="s">
        <v>69</v>
      </c>
      <c r="J22606">
        <v>69</v>
      </c>
      <c r="K22606">
        <v>14</v>
      </c>
      <c r="M22606" t="str">
        <f t="shared" si="1080"/>
        <v>Non-TXV</v>
      </c>
      <c r="P22606">
        <f t="shared" si="1081"/>
        <v>0.20289855072463769</v>
      </c>
      <c r="Q22606">
        <f t="shared" si="1082"/>
        <v>0.40579710144927539</v>
      </c>
    </row>
    <row r="22607" spans="2:17" x14ac:dyDescent="0.25">
      <c r="B22607" t="s">
        <v>262</v>
      </c>
      <c r="C22607">
        <v>41719.429166666669</v>
      </c>
      <c r="D22607">
        <v>1</v>
      </c>
      <c r="E22607">
        <v>1</v>
      </c>
      <c r="F22607">
        <v>4</v>
      </c>
      <c r="H22607" t="s">
        <v>71</v>
      </c>
      <c r="I22607" t="s">
        <v>69</v>
      </c>
      <c r="J22607">
        <v>40</v>
      </c>
      <c r="K22607">
        <v>8</v>
      </c>
      <c r="M22607" t="str">
        <f t="shared" si="1080"/>
        <v>Non-TXV</v>
      </c>
      <c r="P22607">
        <f t="shared" si="1081"/>
        <v>0.2</v>
      </c>
      <c r="Q22607">
        <f t="shared" si="1082"/>
        <v>0.8</v>
      </c>
    </row>
    <row r="22608" spans="2:17" x14ac:dyDescent="0.25">
      <c r="B22608" t="s">
        <v>262</v>
      </c>
      <c r="C22608">
        <v>42080.45</v>
      </c>
      <c r="D22608">
        <v>1</v>
      </c>
      <c r="E22608">
        <v>1</v>
      </c>
      <c r="F22608">
        <v>3</v>
      </c>
      <c r="H22608" t="s">
        <v>68</v>
      </c>
      <c r="I22608" t="s">
        <v>69</v>
      </c>
      <c r="J22608">
        <v>80</v>
      </c>
      <c r="K22608">
        <v>16</v>
      </c>
      <c r="M22608" t="str">
        <f t="shared" si="1080"/>
        <v>TXV</v>
      </c>
      <c r="P22608">
        <f t="shared" si="1081"/>
        <v>0.2</v>
      </c>
      <c r="Q22608">
        <f t="shared" si="1082"/>
        <v>0.60000000000000009</v>
      </c>
    </row>
    <row r="22609" spans="2:17" x14ac:dyDescent="0.25">
      <c r="B22609" t="s">
        <v>262</v>
      </c>
      <c r="C22609">
        <v>42080.551388888889</v>
      </c>
      <c r="D22609">
        <v>1</v>
      </c>
      <c r="E22609">
        <v>1</v>
      </c>
      <c r="F22609">
        <v>3</v>
      </c>
      <c r="H22609" t="s">
        <v>68</v>
      </c>
      <c r="I22609" t="s">
        <v>69</v>
      </c>
      <c r="J22609">
        <v>80</v>
      </c>
      <c r="K22609">
        <v>16</v>
      </c>
      <c r="M22609" t="str">
        <f t="shared" si="1080"/>
        <v>TXV</v>
      </c>
      <c r="P22609">
        <f t="shared" si="1081"/>
        <v>0.2</v>
      </c>
      <c r="Q22609">
        <f t="shared" si="1082"/>
        <v>0.60000000000000009</v>
      </c>
    </row>
    <row r="22610" spans="2:17" x14ac:dyDescent="0.25">
      <c r="B22610" t="s">
        <v>262</v>
      </c>
      <c r="C22610">
        <v>42079.969444444447</v>
      </c>
      <c r="D22610">
        <v>1</v>
      </c>
      <c r="E22610">
        <v>1</v>
      </c>
      <c r="F22610">
        <v>5</v>
      </c>
      <c r="H22610" t="s">
        <v>68</v>
      </c>
      <c r="I22610" t="s">
        <v>69</v>
      </c>
      <c r="J22610">
        <v>151</v>
      </c>
      <c r="K22610">
        <v>30</v>
      </c>
      <c r="M22610" t="str">
        <f t="shared" si="1080"/>
        <v>TXV</v>
      </c>
      <c r="P22610">
        <f t="shared" si="1081"/>
        <v>0.19867549668874171</v>
      </c>
      <c r="Q22610">
        <f t="shared" si="1082"/>
        <v>0.99337748344370858</v>
      </c>
    </row>
    <row r="22611" spans="2:17" x14ac:dyDescent="0.25">
      <c r="B22611" t="s">
        <v>262</v>
      </c>
      <c r="C22611">
        <v>41670.37222222222</v>
      </c>
      <c r="D22611">
        <v>1</v>
      </c>
      <c r="E22611">
        <v>1</v>
      </c>
      <c r="F22611">
        <v>3</v>
      </c>
      <c r="H22611" t="s">
        <v>71</v>
      </c>
      <c r="I22611" t="s">
        <v>69</v>
      </c>
      <c r="J22611">
        <v>60.8</v>
      </c>
      <c r="K22611">
        <v>12</v>
      </c>
      <c r="M22611" t="str">
        <f t="shared" si="1080"/>
        <v>Non-TXV</v>
      </c>
      <c r="P22611">
        <f t="shared" si="1081"/>
        <v>0.19736842105263158</v>
      </c>
      <c r="Q22611">
        <f t="shared" si="1082"/>
        <v>0.59210526315789469</v>
      </c>
    </row>
    <row r="22612" spans="2:17" x14ac:dyDescent="0.25">
      <c r="B22612" t="s">
        <v>262</v>
      </c>
      <c r="C22612">
        <v>41670.718055555553</v>
      </c>
      <c r="D22612">
        <v>1</v>
      </c>
      <c r="E22612">
        <v>1</v>
      </c>
      <c r="F22612">
        <v>4</v>
      </c>
      <c r="H22612" t="s">
        <v>71</v>
      </c>
      <c r="I22612" t="s">
        <v>69</v>
      </c>
      <c r="J22612">
        <v>60.8</v>
      </c>
      <c r="K22612">
        <v>12</v>
      </c>
      <c r="M22612" t="str">
        <f t="shared" si="1080"/>
        <v>Non-TXV</v>
      </c>
      <c r="P22612">
        <f t="shared" si="1081"/>
        <v>0.19736842105263158</v>
      </c>
      <c r="Q22612">
        <f t="shared" si="1082"/>
        <v>0.78947368421052633</v>
      </c>
    </row>
    <row r="22613" spans="2:17" x14ac:dyDescent="0.25">
      <c r="B22613" t="s">
        <v>262</v>
      </c>
      <c r="C22613">
        <v>41694.68472222222</v>
      </c>
      <c r="D22613">
        <v>1</v>
      </c>
      <c r="E22613">
        <v>1</v>
      </c>
      <c r="F22613">
        <v>3</v>
      </c>
      <c r="H22613" t="s">
        <v>71</v>
      </c>
      <c r="I22613" t="s">
        <v>69</v>
      </c>
      <c r="J22613">
        <v>102</v>
      </c>
      <c r="K22613">
        <v>20</v>
      </c>
      <c r="M22613" t="str">
        <f t="shared" si="1080"/>
        <v>Non-TXV</v>
      </c>
      <c r="P22613">
        <f t="shared" si="1081"/>
        <v>0.19607843137254902</v>
      </c>
      <c r="Q22613">
        <f t="shared" si="1082"/>
        <v>0.58823529411764708</v>
      </c>
    </row>
    <row r="22614" spans="2:17" x14ac:dyDescent="0.25">
      <c r="B22614" t="s">
        <v>262</v>
      </c>
      <c r="C22614">
        <v>42090.486805555556</v>
      </c>
      <c r="D22614">
        <v>1</v>
      </c>
      <c r="E22614">
        <v>1</v>
      </c>
      <c r="F22614">
        <v>3.5</v>
      </c>
      <c r="H22614" t="s">
        <v>71</v>
      </c>
      <c r="I22614" t="s">
        <v>69</v>
      </c>
      <c r="J22614">
        <v>82</v>
      </c>
      <c r="K22614">
        <v>16</v>
      </c>
      <c r="M22614" t="str">
        <f t="shared" si="1080"/>
        <v>Non-TXV</v>
      </c>
      <c r="P22614">
        <f t="shared" si="1081"/>
        <v>0.1951219512195122</v>
      </c>
      <c r="Q22614">
        <f t="shared" si="1082"/>
        <v>0.68292682926829273</v>
      </c>
    </row>
    <row r="22615" spans="2:17" x14ac:dyDescent="0.25">
      <c r="B22615" t="s">
        <v>262</v>
      </c>
      <c r="C22615">
        <v>41872.673611111109</v>
      </c>
      <c r="D22615">
        <v>1</v>
      </c>
      <c r="E22615">
        <v>1</v>
      </c>
      <c r="F22615">
        <v>3.5</v>
      </c>
      <c r="H22615" t="s">
        <v>71</v>
      </c>
      <c r="I22615" t="s">
        <v>69</v>
      </c>
      <c r="J22615">
        <v>106</v>
      </c>
      <c r="K22615">
        <v>20</v>
      </c>
      <c r="M22615" t="str">
        <f t="shared" si="1080"/>
        <v>Non-TXV</v>
      </c>
      <c r="P22615">
        <f t="shared" si="1081"/>
        <v>0.18867924528301888</v>
      </c>
      <c r="Q22615">
        <f t="shared" si="1082"/>
        <v>0.66037735849056611</v>
      </c>
    </row>
    <row r="22616" spans="2:17" x14ac:dyDescent="0.25">
      <c r="B22616" t="s">
        <v>262</v>
      </c>
      <c r="C22616">
        <v>41710.696527777778</v>
      </c>
      <c r="D22616">
        <v>1</v>
      </c>
      <c r="E22616">
        <v>1</v>
      </c>
      <c r="F22616">
        <v>3</v>
      </c>
      <c r="H22616" t="s">
        <v>71</v>
      </c>
      <c r="I22616" t="s">
        <v>69</v>
      </c>
      <c r="J22616">
        <v>86</v>
      </c>
      <c r="K22616">
        <v>16</v>
      </c>
      <c r="M22616" t="str">
        <f t="shared" si="1080"/>
        <v>Non-TXV</v>
      </c>
      <c r="P22616">
        <f t="shared" si="1081"/>
        <v>0.18604651162790697</v>
      </c>
      <c r="Q22616">
        <f t="shared" si="1082"/>
        <v>0.55813953488372092</v>
      </c>
    </row>
    <row r="22617" spans="2:17" x14ac:dyDescent="0.25">
      <c r="B22617" t="s">
        <v>262</v>
      </c>
      <c r="C22617">
        <v>41502.356944444444</v>
      </c>
      <c r="D22617">
        <v>1</v>
      </c>
      <c r="E22617">
        <v>1</v>
      </c>
      <c r="F22617">
        <v>5</v>
      </c>
      <c r="H22617" t="s">
        <v>71</v>
      </c>
      <c r="I22617" t="s">
        <v>69</v>
      </c>
      <c r="J22617">
        <v>163</v>
      </c>
      <c r="K22617">
        <v>30</v>
      </c>
      <c r="M22617" t="str">
        <f t="shared" si="1080"/>
        <v>Non-TXV</v>
      </c>
      <c r="P22617">
        <f t="shared" si="1081"/>
        <v>0.18404907975460122</v>
      </c>
      <c r="Q22617">
        <f t="shared" si="1082"/>
        <v>0.92024539877300615</v>
      </c>
    </row>
    <row r="22618" spans="2:17" x14ac:dyDescent="0.25">
      <c r="B22618" t="s">
        <v>262</v>
      </c>
      <c r="C22618">
        <v>41730.405555555553</v>
      </c>
      <c r="D22618">
        <v>1</v>
      </c>
      <c r="E22618">
        <v>1</v>
      </c>
      <c r="F22618">
        <v>3</v>
      </c>
      <c r="H22618" t="s">
        <v>71</v>
      </c>
      <c r="I22618" t="s">
        <v>69</v>
      </c>
      <c r="J22618">
        <v>98</v>
      </c>
      <c r="K22618">
        <v>18</v>
      </c>
      <c r="M22618" t="str">
        <f t="shared" si="1080"/>
        <v>Non-TXV</v>
      </c>
      <c r="P22618">
        <f t="shared" si="1081"/>
        <v>0.18367346938775511</v>
      </c>
      <c r="Q22618">
        <f t="shared" si="1082"/>
        <v>0.55102040816326536</v>
      </c>
    </row>
    <row r="22619" spans="2:17" x14ac:dyDescent="0.25">
      <c r="B22619" t="s">
        <v>262</v>
      </c>
      <c r="C22619">
        <v>41697.499305555553</v>
      </c>
      <c r="D22619">
        <v>1</v>
      </c>
      <c r="E22619">
        <v>1</v>
      </c>
      <c r="F22619">
        <v>3</v>
      </c>
      <c r="H22619" t="s">
        <v>71</v>
      </c>
      <c r="I22619" t="s">
        <v>69</v>
      </c>
      <c r="J22619">
        <v>98</v>
      </c>
      <c r="K22619">
        <v>18</v>
      </c>
      <c r="M22619" t="str">
        <f t="shared" si="1080"/>
        <v>Non-TXV</v>
      </c>
      <c r="P22619">
        <f t="shared" si="1081"/>
        <v>0.18367346938775511</v>
      </c>
      <c r="Q22619">
        <f t="shared" si="1082"/>
        <v>0.55102040816326536</v>
      </c>
    </row>
    <row r="22620" spans="2:17" x14ac:dyDescent="0.25">
      <c r="B22620" t="s">
        <v>262</v>
      </c>
      <c r="C22620">
        <v>41683.53125</v>
      </c>
      <c r="D22620">
        <v>1</v>
      </c>
      <c r="E22620">
        <v>1</v>
      </c>
      <c r="F22620">
        <v>3</v>
      </c>
      <c r="H22620" t="s">
        <v>71</v>
      </c>
      <c r="I22620" t="s">
        <v>69</v>
      </c>
      <c r="J22620">
        <v>88</v>
      </c>
      <c r="K22620">
        <v>16</v>
      </c>
      <c r="M22620" t="str">
        <f t="shared" si="1080"/>
        <v>Non-TXV</v>
      </c>
      <c r="P22620">
        <f t="shared" si="1081"/>
        <v>0.18181818181818182</v>
      </c>
      <c r="Q22620">
        <f t="shared" si="1082"/>
        <v>0.54545454545454541</v>
      </c>
    </row>
    <row r="22621" spans="2:17" x14ac:dyDescent="0.25">
      <c r="B22621" t="s">
        <v>262</v>
      </c>
      <c r="C22621">
        <v>41659.64166666667</v>
      </c>
      <c r="D22621">
        <v>1</v>
      </c>
      <c r="E22621">
        <v>1</v>
      </c>
      <c r="F22621">
        <v>3</v>
      </c>
      <c r="H22621" t="s">
        <v>71</v>
      </c>
      <c r="I22621" t="s">
        <v>69</v>
      </c>
      <c r="J22621">
        <v>132</v>
      </c>
      <c r="K22621">
        <v>24</v>
      </c>
      <c r="M22621" t="str">
        <f t="shared" si="1080"/>
        <v>Non-TXV</v>
      </c>
      <c r="P22621">
        <f t="shared" si="1081"/>
        <v>0.18181818181818182</v>
      </c>
      <c r="Q22621">
        <f t="shared" si="1082"/>
        <v>0.54545454545454541</v>
      </c>
    </row>
    <row r="22622" spans="2:17" x14ac:dyDescent="0.25">
      <c r="B22622" t="s">
        <v>262</v>
      </c>
      <c r="C22622">
        <v>42118.524305555555</v>
      </c>
      <c r="D22622">
        <v>1</v>
      </c>
      <c r="E22622">
        <v>1</v>
      </c>
      <c r="F22622">
        <v>4</v>
      </c>
      <c r="H22622" t="s">
        <v>71</v>
      </c>
      <c r="I22622" t="s">
        <v>69</v>
      </c>
      <c r="J22622">
        <v>90</v>
      </c>
      <c r="K22622">
        <v>16</v>
      </c>
      <c r="M22622" t="str">
        <f t="shared" si="1080"/>
        <v>Non-TXV</v>
      </c>
      <c r="P22622">
        <f t="shared" si="1081"/>
        <v>0.17777777777777778</v>
      </c>
      <c r="Q22622">
        <f t="shared" si="1082"/>
        <v>0.71111111111111114</v>
      </c>
    </row>
    <row r="22623" spans="2:17" x14ac:dyDescent="0.25">
      <c r="B22623" t="s">
        <v>262</v>
      </c>
      <c r="C22623">
        <v>42114.742361111108</v>
      </c>
      <c r="D22623">
        <v>1</v>
      </c>
      <c r="E22623">
        <v>1</v>
      </c>
      <c r="F22623">
        <v>4</v>
      </c>
      <c r="H22623" t="s">
        <v>71</v>
      </c>
      <c r="I22623" t="s">
        <v>69</v>
      </c>
      <c r="J22623">
        <v>107</v>
      </c>
      <c r="K22623">
        <v>19</v>
      </c>
      <c r="M22623" t="str">
        <f t="shared" si="1080"/>
        <v>Non-TXV</v>
      </c>
      <c r="P22623">
        <f t="shared" si="1081"/>
        <v>0.17757009345794392</v>
      </c>
      <c r="Q22623">
        <f t="shared" si="1082"/>
        <v>0.71028037383177567</v>
      </c>
    </row>
    <row r="22624" spans="2:17" x14ac:dyDescent="0.25">
      <c r="B22624" t="s">
        <v>262</v>
      </c>
      <c r="C22624">
        <v>41892.356944444444</v>
      </c>
      <c r="D22624">
        <v>1</v>
      </c>
      <c r="E22624">
        <v>1</v>
      </c>
      <c r="F22624">
        <v>2</v>
      </c>
      <c r="H22624" t="s">
        <v>71</v>
      </c>
      <c r="I22624" t="s">
        <v>69</v>
      </c>
      <c r="J22624">
        <v>69</v>
      </c>
      <c r="K22624">
        <v>12</v>
      </c>
      <c r="M22624" t="str">
        <f t="shared" si="1080"/>
        <v>Non-TXV</v>
      </c>
      <c r="P22624">
        <f t="shared" si="1081"/>
        <v>0.17391304347826086</v>
      </c>
      <c r="Q22624">
        <f t="shared" si="1082"/>
        <v>0.34782608695652173</v>
      </c>
    </row>
    <row r="22625" spans="2:17" x14ac:dyDescent="0.25">
      <c r="B22625" t="s">
        <v>262</v>
      </c>
      <c r="C22625">
        <v>41711.395138888889</v>
      </c>
      <c r="D22625">
        <v>1</v>
      </c>
      <c r="E22625">
        <v>1</v>
      </c>
      <c r="F22625">
        <v>3</v>
      </c>
      <c r="H22625" t="s">
        <v>71</v>
      </c>
      <c r="I22625" t="s">
        <v>69</v>
      </c>
      <c r="J22625">
        <v>92</v>
      </c>
      <c r="K22625">
        <v>16</v>
      </c>
      <c r="M22625" t="str">
        <f t="shared" si="1080"/>
        <v>Non-TXV</v>
      </c>
      <c r="P22625">
        <f t="shared" si="1081"/>
        <v>0.17391304347826086</v>
      </c>
      <c r="Q22625">
        <f t="shared" si="1082"/>
        <v>0.52173913043478259</v>
      </c>
    </row>
    <row r="22626" spans="2:17" x14ac:dyDescent="0.25">
      <c r="B22626" t="s">
        <v>262</v>
      </c>
      <c r="C22626">
        <v>41759.646527777775</v>
      </c>
      <c r="D22626">
        <v>1</v>
      </c>
      <c r="E22626">
        <v>1</v>
      </c>
      <c r="F22626">
        <v>4</v>
      </c>
      <c r="H22626" t="s">
        <v>71</v>
      </c>
      <c r="I22626" t="s">
        <v>69</v>
      </c>
      <c r="J22626">
        <v>115</v>
      </c>
      <c r="K22626">
        <v>20</v>
      </c>
      <c r="M22626" t="str">
        <f t="shared" si="1080"/>
        <v>Non-TXV</v>
      </c>
      <c r="P22626">
        <f t="shared" si="1081"/>
        <v>0.17391304347826086</v>
      </c>
      <c r="Q22626">
        <f t="shared" si="1082"/>
        <v>0.69565217391304346</v>
      </c>
    </row>
    <row r="22627" spans="2:17" x14ac:dyDescent="0.25">
      <c r="B22627" t="s">
        <v>262</v>
      </c>
      <c r="C22627">
        <v>41759.457638888889</v>
      </c>
      <c r="D22627">
        <v>1</v>
      </c>
      <c r="E22627">
        <v>1</v>
      </c>
      <c r="F22627">
        <v>4</v>
      </c>
      <c r="H22627" t="s">
        <v>71</v>
      </c>
      <c r="I22627" t="s">
        <v>69</v>
      </c>
      <c r="J22627">
        <v>115</v>
      </c>
      <c r="K22627">
        <v>20</v>
      </c>
      <c r="M22627" t="str">
        <f t="shared" si="1080"/>
        <v>Non-TXV</v>
      </c>
      <c r="P22627">
        <f t="shared" si="1081"/>
        <v>0.17391304347826086</v>
      </c>
      <c r="Q22627">
        <f t="shared" si="1082"/>
        <v>0.69565217391304346</v>
      </c>
    </row>
    <row r="22628" spans="2:17" x14ac:dyDescent="0.25">
      <c r="B22628" t="s">
        <v>262</v>
      </c>
      <c r="C22628">
        <v>41722.606944444444</v>
      </c>
      <c r="D22628">
        <v>1</v>
      </c>
      <c r="E22628">
        <v>1</v>
      </c>
      <c r="F22628">
        <v>3</v>
      </c>
      <c r="H22628" t="s">
        <v>71</v>
      </c>
      <c r="I22628" t="s">
        <v>69</v>
      </c>
      <c r="J22628">
        <v>98</v>
      </c>
      <c r="K22628">
        <v>17</v>
      </c>
      <c r="M22628" t="str">
        <f t="shared" si="1080"/>
        <v>Non-TXV</v>
      </c>
      <c r="P22628">
        <f t="shared" si="1081"/>
        <v>0.17346938775510204</v>
      </c>
      <c r="Q22628">
        <f t="shared" si="1082"/>
        <v>0.52040816326530615</v>
      </c>
    </row>
    <row r="22629" spans="2:17" x14ac:dyDescent="0.25">
      <c r="B22629" t="s">
        <v>262</v>
      </c>
      <c r="C22629">
        <v>41851.649305555555</v>
      </c>
      <c r="D22629">
        <v>1</v>
      </c>
      <c r="E22629">
        <v>1</v>
      </c>
      <c r="F22629">
        <v>3.5</v>
      </c>
      <c r="H22629" t="s">
        <v>71</v>
      </c>
      <c r="I22629" t="s">
        <v>69</v>
      </c>
      <c r="J22629">
        <v>116</v>
      </c>
      <c r="K22629">
        <v>20</v>
      </c>
      <c r="M22629" t="str">
        <f t="shared" si="1080"/>
        <v>Non-TXV</v>
      </c>
      <c r="P22629">
        <f t="shared" si="1081"/>
        <v>0.17241379310344829</v>
      </c>
      <c r="Q22629">
        <f t="shared" si="1082"/>
        <v>0.60344827586206895</v>
      </c>
    </row>
    <row r="22630" spans="2:17" x14ac:dyDescent="0.25">
      <c r="B22630" t="s">
        <v>262</v>
      </c>
      <c r="C22630">
        <v>41711.509027777778</v>
      </c>
      <c r="D22630">
        <v>1</v>
      </c>
      <c r="E22630">
        <v>1</v>
      </c>
      <c r="F22630">
        <v>3.5</v>
      </c>
      <c r="H22630" t="s">
        <v>71</v>
      </c>
      <c r="I22630" t="s">
        <v>69</v>
      </c>
      <c r="J22630">
        <v>88</v>
      </c>
      <c r="K22630">
        <v>15</v>
      </c>
      <c r="M22630" t="str">
        <f t="shared" si="1080"/>
        <v>Non-TXV</v>
      </c>
      <c r="P22630">
        <f t="shared" si="1081"/>
        <v>0.17045454545454544</v>
      </c>
      <c r="Q22630">
        <f t="shared" si="1082"/>
        <v>0.59659090909090906</v>
      </c>
    </row>
    <row r="22631" spans="2:17" x14ac:dyDescent="0.25">
      <c r="B22631" t="s">
        <v>262</v>
      </c>
      <c r="C22631">
        <v>41551.599999999999</v>
      </c>
      <c r="D22631">
        <v>1</v>
      </c>
      <c r="E22631">
        <v>1</v>
      </c>
      <c r="F22631">
        <v>3</v>
      </c>
      <c r="H22631" t="s">
        <v>71</v>
      </c>
      <c r="I22631" t="s">
        <v>69</v>
      </c>
      <c r="J22631">
        <v>94</v>
      </c>
      <c r="K22631">
        <v>16</v>
      </c>
      <c r="M22631" t="str">
        <f t="shared" si="1080"/>
        <v>Non-TXV</v>
      </c>
      <c r="P22631">
        <f t="shared" si="1081"/>
        <v>0.1702127659574468</v>
      </c>
      <c r="Q22631">
        <f t="shared" si="1082"/>
        <v>0.51063829787234039</v>
      </c>
    </row>
    <row r="22632" spans="2:17" x14ac:dyDescent="0.25">
      <c r="B22632" t="s">
        <v>262</v>
      </c>
      <c r="C22632">
        <v>41912.37777777778</v>
      </c>
      <c r="D22632">
        <v>1</v>
      </c>
      <c r="E22632">
        <v>1</v>
      </c>
      <c r="F22632">
        <v>3</v>
      </c>
      <c r="H22632" t="s">
        <v>71</v>
      </c>
      <c r="I22632" t="s">
        <v>69</v>
      </c>
      <c r="J22632">
        <v>94</v>
      </c>
      <c r="K22632">
        <v>16</v>
      </c>
      <c r="M22632" t="str">
        <f t="shared" si="1080"/>
        <v>Non-TXV</v>
      </c>
      <c r="P22632">
        <f t="shared" si="1081"/>
        <v>0.1702127659574468</v>
      </c>
      <c r="Q22632">
        <f t="shared" si="1082"/>
        <v>0.51063829787234039</v>
      </c>
    </row>
    <row r="22633" spans="2:17" x14ac:dyDescent="0.25">
      <c r="B22633" t="s">
        <v>262</v>
      </c>
      <c r="C22633">
        <v>41919.411111111112</v>
      </c>
      <c r="D22633">
        <v>1</v>
      </c>
      <c r="E22633">
        <v>1</v>
      </c>
      <c r="F22633">
        <v>3</v>
      </c>
      <c r="H22633" t="s">
        <v>71</v>
      </c>
      <c r="I22633" t="s">
        <v>69</v>
      </c>
      <c r="J22633">
        <v>94</v>
      </c>
      <c r="K22633">
        <v>16</v>
      </c>
      <c r="M22633" t="str">
        <f t="shared" si="1080"/>
        <v>Non-TXV</v>
      </c>
      <c r="P22633">
        <f t="shared" si="1081"/>
        <v>0.1702127659574468</v>
      </c>
      <c r="Q22633">
        <f t="shared" si="1082"/>
        <v>0.51063829787234039</v>
      </c>
    </row>
    <row r="22634" spans="2:17" x14ac:dyDescent="0.25">
      <c r="B22634" t="s">
        <v>262</v>
      </c>
      <c r="C22634">
        <v>41914.345833333333</v>
      </c>
      <c r="D22634">
        <v>1</v>
      </c>
      <c r="E22634">
        <v>1</v>
      </c>
      <c r="F22634">
        <v>3</v>
      </c>
      <c r="H22634" t="s">
        <v>71</v>
      </c>
      <c r="I22634" t="s">
        <v>69</v>
      </c>
      <c r="J22634">
        <v>94</v>
      </c>
      <c r="K22634">
        <v>16</v>
      </c>
      <c r="M22634" t="str">
        <f t="shared" si="1080"/>
        <v>Non-TXV</v>
      </c>
      <c r="P22634">
        <f t="shared" si="1081"/>
        <v>0.1702127659574468</v>
      </c>
      <c r="Q22634">
        <f t="shared" si="1082"/>
        <v>0.51063829787234039</v>
      </c>
    </row>
    <row r="22635" spans="2:17" x14ac:dyDescent="0.25">
      <c r="B22635" t="s">
        <v>262</v>
      </c>
      <c r="C22635">
        <v>41913.433333333334</v>
      </c>
      <c r="D22635">
        <v>1</v>
      </c>
      <c r="E22635">
        <v>1</v>
      </c>
      <c r="F22635">
        <v>3</v>
      </c>
      <c r="H22635" t="s">
        <v>71</v>
      </c>
      <c r="I22635" t="s">
        <v>69</v>
      </c>
      <c r="J22635">
        <v>94</v>
      </c>
      <c r="K22635">
        <v>16</v>
      </c>
      <c r="M22635" t="str">
        <f t="shared" si="1080"/>
        <v>Non-TXV</v>
      </c>
      <c r="P22635">
        <f t="shared" si="1081"/>
        <v>0.1702127659574468</v>
      </c>
      <c r="Q22635">
        <f t="shared" si="1082"/>
        <v>0.51063829787234039</v>
      </c>
    </row>
    <row r="22636" spans="2:17" x14ac:dyDescent="0.25">
      <c r="B22636" t="s">
        <v>262</v>
      </c>
      <c r="C22636">
        <v>41913.418749999997</v>
      </c>
      <c r="D22636">
        <v>1</v>
      </c>
      <c r="E22636">
        <v>1</v>
      </c>
      <c r="F22636">
        <v>3.5</v>
      </c>
      <c r="H22636" t="s">
        <v>71</v>
      </c>
      <c r="I22636" t="s">
        <v>69</v>
      </c>
      <c r="J22636">
        <v>94</v>
      </c>
      <c r="K22636">
        <v>16</v>
      </c>
      <c r="M22636" t="str">
        <f t="shared" si="1080"/>
        <v>Non-TXV</v>
      </c>
      <c r="P22636">
        <f t="shared" si="1081"/>
        <v>0.1702127659574468</v>
      </c>
      <c r="Q22636">
        <f t="shared" si="1082"/>
        <v>0.5957446808510638</v>
      </c>
    </row>
    <row r="22637" spans="2:17" x14ac:dyDescent="0.25">
      <c r="B22637" t="s">
        <v>262</v>
      </c>
      <c r="C22637">
        <v>41900.258333333331</v>
      </c>
      <c r="D22637">
        <v>1</v>
      </c>
      <c r="E22637">
        <v>1</v>
      </c>
      <c r="F22637">
        <v>5</v>
      </c>
      <c r="H22637" t="s">
        <v>71</v>
      </c>
      <c r="I22637" t="s">
        <v>69</v>
      </c>
      <c r="J22637">
        <v>106</v>
      </c>
      <c r="K22637">
        <v>18</v>
      </c>
      <c r="M22637" t="str">
        <f t="shared" si="1080"/>
        <v>Non-TXV</v>
      </c>
      <c r="P22637">
        <f t="shared" si="1081"/>
        <v>0.16981132075471697</v>
      </c>
      <c r="Q22637">
        <f t="shared" si="1082"/>
        <v>0.84905660377358483</v>
      </c>
    </row>
    <row r="22638" spans="2:17" x14ac:dyDescent="0.25">
      <c r="B22638" t="s">
        <v>262</v>
      </c>
      <c r="C22638">
        <v>41906.34375</v>
      </c>
      <c r="D22638">
        <v>1</v>
      </c>
      <c r="E22638">
        <v>1</v>
      </c>
      <c r="F22638">
        <v>3.5</v>
      </c>
      <c r="H22638" t="s">
        <v>71</v>
      </c>
      <c r="I22638" t="s">
        <v>69</v>
      </c>
      <c r="J22638">
        <v>107</v>
      </c>
      <c r="K22638">
        <v>18</v>
      </c>
      <c r="M22638" t="str">
        <f t="shared" si="1080"/>
        <v>Non-TXV</v>
      </c>
      <c r="P22638">
        <f t="shared" si="1081"/>
        <v>0.16822429906542055</v>
      </c>
      <c r="Q22638">
        <f t="shared" si="1082"/>
        <v>0.58878504672897192</v>
      </c>
    </row>
    <row r="22639" spans="2:17" x14ac:dyDescent="0.25">
      <c r="B22639" t="s">
        <v>262</v>
      </c>
      <c r="C22639">
        <v>42187.661805555559</v>
      </c>
      <c r="D22639">
        <v>1</v>
      </c>
      <c r="E22639">
        <v>1</v>
      </c>
      <c r="F22639">
        <v>5</v>
      </c>
      <c r="H22639" t="s">
        <v>71</v>
      </c>
      <c r="I22639" t="s">
        <v>69</v>
      </c>
      <c r="J22639">
        <v>131</v>
      </c>
      <c r="K22639">
        <v>22</v>
      </c>
      <c r="M22639" t="str">
        <f t="shared" si="1080"/>
        <v>Non-TXV</v>
      </c>
      <c r="P22639">
        <f t="shared" si="1081"/>
        <v>0.16793893129770993</v>
      </c>
      <c r="Q22639">
        <f t="shared" si="1082"/>
        <v>0.83969465648854968</v>
      </c>
    </row>
    <row r="22640" spans="2:17" x14ac:dyDescent="0.25">
      <c r="B22640" t="s">
        <v>262</v>
      </c>
      <c r="C22640">
        <v>41921.681944444441</v>
      </c>
      <c r="D22640">
        <v>1</v>
      </c>
      <c r="E22640">
        <v>1</v>
      </c>
      <c r="F22640">
        <v>4</v>
      </c>
      <c r="H22640" t="s">
        <v>68</v>
      </c>
      <c r="I22640" t="s">
        <v>69</v>
      </c>
      <c r="J22640">
        <v>194</v>
      </c>
      <c r="K22640">
        <v>32</v>
      </c>
      <c r="M22640" t="str">
        <f t="shared" si="1080"/>
        <v>TXV</v>
      </c>
      <c r="P22640">
        <f t="shared" si="1081"/>
        <v>0.16494845360824742</v>
      </c>
      <c r="Q22640">
        <f t="shared" si="1082"/>
        <v>0.65979381443298968</v>
      </c>
    </row>
    <row r="22641" spans="2:17" x14ac:dyDescent="0.25">
      <c r="B22641" t="s">
        <v>262</v>
      </c>
      <c r="C22641">
        <v>42212.793749999997</v>
      </c>
      <c r="D22641">
        <v>1</v>
      </c>
      <c r="E22641">
        <v>1</v>
      </c>
      <c r="F22641">
        <v>4</v>
      </c>
      <c r="H22641" t="s">
        <v>71</v>
      </c>
      <c r="I22641" t="s">
        <v>69</v>
      </c>
      <c r="J22641">
        <v>194</v>
      </c>
      <c r="K22641">
        <v>32</v>
      </c>
      <c r="M22641" t="str">
        <f t="shared" si="1080"/>
        <v>Non-TXV</v>
      </c>
      <c r="P22641">
        <f t="shared" si="1081"/>
        <v>0.16494845360824742</v>
      </c>
      <c r="Q22641">
        <f t="shared" si="1082"/>
        <v>0.65979381443298968</v>
      </c>
    </row>
    <row r="22642" spans="2:17" x14ac:dyDescent="0.25">
      <c r="B22642" t="s">
        <v>262</v>
      </c>
      <c r="C22642">
        <v>42212.720833333333</v>
      </c>
      <c r="D22642">
        <v>1</v>
      </c>
      <c r="E22642">
        <v>1</v>
      </c>
      <c r="F22642">
        <v>4</v>
      </c>
      <c r="H22642" t="s">
        <v>71</v>
      </c>
      <c r="I22642" t="s">
        <v>69</v>
      </c>
      <c r="J22642">
        <v>194</v>
      </c>
      <c r="K22642">
        <v>32</v>
      </c>
      <c r="M22642" t="str">
        <f t="shared" ref="M22642:M22705" si="1083">IF(LEFT(H22642,3)="TxV","TXV","Non-TXV")</f>
        <v>Non-TXV</v>
      </c>
      <c r="P22642">
        <f t="shared" si="1081"/>
        <v>0.16494845360824742</v>
      </c>
      <c r="Q22642">
        <f t="shared" si="1082"/>
        <v>0.65979381443298968</v>
      </c>
    </row>
    <row r="22643" spans="2:17" x14ac:dyDescent="0.25">
      <c r="B22643" t="s">
        <v>262</v>
      </c>
      <c r="C22643">
        <v>42212.745833333334</v>
      </c>
      <c r="D22643">
        <v>1</v>
      </c>
      <c r="E22643">
        <v>1</v>
      </c>
      <c r="F22643">
        <v>4</v>
      </c>
      <c r="H22643" t="s">
        <v>71</v>
      </c>
      <c r="I22643" t="s">
        <v>69</v>
      </c>
      <c r="J22643">
        <v>194</v>
      </c>
      <c r="K22643">
        <v>32</v>
      </c>
      <c r="M22643" t="str">
        <f t="shared" si="1083"/>
        <v>Non-TXV</v>
      </c>
      <c r="P22643">
        <f t="shared" si="1081"/>
        <v>0.16494845360824742</v>
      </c>
      <c r="Q22643">
        <f t="shared" si="1082"/>
        <v>0.65979381443298968</v>
      </c>
    </row>
    <row r="22644" spans="2:17" x14ac:dyDescent="0.25">
      <c r="B22644" t="s">
        <v>262</v>
      </c>
      <c r="C22644">
        <v>41704.646527777775</v>
      </c>
      <c r="D22644">
        <v>1</v>
      </c>
      <c r="E22644">
        <v>1</v>
      </c>
      <c r="F22644">
        <v>3</v>
      </c>
      <c r="H22644" t="s">
        <v>71</v>
      </c>
      <c r="I22644" t="s">
        <v>69</v>
      </c>
      <c r="J22644">
        <v>60.8</v>
      </c>
      <c r="K22644">
        <v>10</v>
      </c>
      <c r="M22644" t="str">
        <f t="shared" si="1083"/>
        <v>Non-TXV</v>
      </c>
      <c r="P22644">
        <f t="shared" si="1081"/>
        <v>0.16447368421052633</v>
      </c>
      <c r="Q22644">
        <f t="shared" si="1082"/>
        <v>0.49342105263157898</v>
      </c>
    </row>
    <row r="22645" spans="2:17" x14ac:dyDescent="0.25">
      <c r="B22645" t="s">
        <v>262</v>
      </c>
      <c r="C22645">
        <v>41702.731249999997</v>
      </c>
      <c r="D22645">
        <v>1</v>
      </c>
      <c r="E22645">
        <v>1</v>
      </c>
      <c r="F22645">
        <v>4</v>
      </c>
      <c r="H22645" t="s">
        <v>71</v>
      </c>
      <c r="I22645" t="s">
        <v>69</v>
      </c>
      <c r="J22645">
        <v>60.8</v>
      </c>
      <c r="K22645">
        <v>10</v>
      </c>
      <c r="M22645" t="str">
        <f t="shared" si="1083"/>
        <v>Non-TXV</v>
      </c>
      <c r="P22645">
        <f t="shared" si="1081"/>
        <v>0.16447368421052633</v>
      </c>
      <c r="Q22645">
        <f t="shared" si="1082"/>
        <v>0.65789473684210531</v>
      </c>
    </row>
    <row r="22646" spans="2:17" x14ac:dyDescent="0.25">
      <c r="B22646" t="s">
        <v>262</v>
      </c>
      <c r="C22646">
        <v>41702.715277777781</v>
      </c>
      <c r="D22646">
        <v>1</v>
      </c>
      <c r="E22646">
        <v>1</v>
      </c>
      <c r="F22646">
        <v>4</v>
      </c>
      <c r="H22646" t="s">
        <v>71</v>
      </c>
      <c r="I22646" t="s">
        <v>69</v>
      </c>
      <c r="J22646">
        <v>60.8</v>
      </c>
      <c r="K22646">
        <v>10</v>
      </c>
      <c r="M22646" t="str">
        <f t="shared" si="1083"/>
        <v>Non-TXV</v>
      </c>
      <c r="P22646">
        <f t="shared" si="1081"/>
        <v>0.16447368421052633</v>
      </c>
      <c r="Q22646">
        <f t="shared" si="1082"/>
        <v>0.65789473684210531</v>
      </c>
    </row>
    <row r="22647" spans="2:17" x14ac:dyDescent="0.25">
      <c r="B22647" t="s">
        <v>262</v>
      </c>
      <c r="C22647">
        <v>41851.703472222223</v>
      </c>
      <c r="D22647">
        <v>1</v>
      </c>
      <c r="E22647">
        <v>1</v>
      </c>
      <c r="F22647">
        <v>3.5</v>
      </c>
      <c r="H22647" t="s">
        <v>71</v>
      </c>
      <c r="I22647" t="s">
        <v>69</v>
      </c>
      <c r="J22647">
        <v>116</v>
      </c>
      <c r="K22647">
        <v>19</v>
      </c>
      <c r="M22647" t="str">
        <f t="shared" si="1083"/>
        <v>Non-TXV</v>
      </c>
      <c r="P22647">
        <f t="shared" si="1081"/>
        <v>0.16379310344827586</v>
      </c>
      <c r="Q22647">
        <f t="shared" si="1082"/>
        <v>0.57327586206896552</v>
      </c>
    </row>
    <row r="22648" spans="2:17" x14ac:dyDescent="0.25">
      <c r="B22648" t="s">
        <v>262</v>
      </c>
      <c r="C22648">
        <v>41842.781944444447</v>
      </c>
      <c r="D22648">
        <v>1</v>
      </c>
      <c r="E22648">
        <v>1</v>
      </c>
      <c r="F22648">
        <v>3</v>
      </c>
      <c r="H22648" t="s">
        <v>71</v>
      </c>
      <c r="I22648" t="s">
        <v>69</v>
      </c>
      <c r="J22648">
        <v>98</v>
      </c>
      <c r="K22648">
        <v>16</v>
      </c>
      <c r="M22648" t="str">
        <f t="shared" si="1083"/>
        <v>Non-TXV</v>
      </c>
      <c r="P22648">
        <f t="shared" si="1081"/>
        <v>0.16326530612244897</v>
      </c>
      <c r="Q22648">
        <f t="shared" si="1082"/>
        <v>0.48979591836734693</v>
      </c>
    </row>
    <row r="22649" spans="2:17" x14ac:dyDescent="0.25">
      <c r="B22649" t="s">
        <v>262</v>
      </c>
      <c r="C22649">
        <v>41697.51458333333</v>
      </c>
      <c r="D22649">
        <v>1</v>
      </c>
      <c r="E22649">
        <v>1</v>
      </c>
      <c r="F22649">
        <v>3</v>
      </c>
      <c r="H22649" t="s">
        <v>71</v>
      </c>
      <c r="I22649" t="s">
        <v>69</v>
      </c>
      <c r="J22649">
        <v>98</v>
      </c>
      <c r="K22649">
        <v>16</v>
      </c>
      <c r="M22649" t="str">
        <f t="shared" si="1083"/>
        <v>Non-TXV</v>
      </c>
      <c r="P22649">
        <f t="shared" ref="P22649:P22712" si="1084">K22649/J22649</f>
        <v>0.16326530612244897</v>
      </c>
      <c r="Q22649">
        <f t="shared" si="1082"/>
        <v>0.48979591836734693</v>
      </c>
    </row>
    <row r="22650" spans="2:17" x14ac:dyDescent="0.25">
      <c r="B22650" t="s">
        <v>262</v>
      </c>
      <c r="C22650">
        <v>41442.402083333334</v>
      </c>
      <c r="D22650">
        <v>1</v>
      </c>
      <c r="E22650">
        <v>1</v>
      </c>
      <c r="F22650">
        <v>8</v>
      </c>
      <c r="H22650" t="s">
        <v>68</v>
      </c>
      <c r="I22650" t="s">
        <v>69</v>
      </c>
      <c r="J22650">
        <v>99.2</v>
      </c>
      <c r="K22650">
        <v>16</v>
      </c>
      <c r="M22650" t="str">
        <f t="shared" si="1083"/>
        <v>TXV</v>
      </c>
      <c r="P22650">
        <f t="shared" si="1084"/>
        <v>0.16129032258064516</v>
      </c>
      <c r="Q22650">
        <f t="shared" si="1082"/>
        <v>1.2903225806451613</v>
      </c>
    </row>
    <row r="22651" spans="2:17" x14ac:dyDescent="0.25">
      <c r="B22651" t="s">
        <v>262</v>
      </c>
      <c r="C22651">
        <v>41711.477083333331</v>
      </c>
      <c r="D22651">
        <v>1</v>
      </c>
      <c r="E22651">
        <v>1</v>
      </c>
      <c r="F22651">
        <v>3</v>
      </c>
      <c r="H22651" t="s">
        <v>68</v>
      </c>
      <c r="I22651" t="s">
        <v>69</v>
      </c>
      <c r="J22651">
        <v>100</v>
      </c>
      <c r="K22651">
        <v>16</v>
      </c>
      <c r="M22651" t="str">
        <f t="shared" si="1083"/>
        <v>TXV</v>
      </c>
      <c r="P22651">
        <f t="shared" si="1084"/>
        <v>0.16</v>
      </c>
      <c r="Q22651">
        <f t="shared" si="1082"/>
        <v>0.48</v>
      </c>
    </row>
    <row r="22652" spans="2:17" x14ac:dyDescent="0.25">
      <c r="B22652" t="s">
        <v>262</v>
      </c>
      <c r="C22652">
        <v>42118.490277777775</v>
      </c>
      <c r="D22652">
        <v>1</v>
      </c>
      <c r="E22652">
        <v>1</v>
      </c>
      <c r="F22652">
        <v>3</v>
      </c>
      <c r="H22652" t="s">
        <v>71</v>
      </c>
      <c r="I22652" t="s">
        <v>69</v>
      </c>
      <c r="J22652">
        <v>100</v>
      </c>
      <c r="K22652">
        <v>16</v>
      </c>
      <c r="M22652" t="str">
        <f t="shared" si="1083"/>
        <v>Non-TXV</v>
      </c>
      <c r="P22652">
        <f t="shared" si="1084"/>
        <v>0.16</v>
      </c>
      <c r="Q22652">
        <f t="shared" ref="Q22652:Q22715" si="1085">F22652*P22652</f>
        <v>0.48</v>
      </c>
    </row>
    <row r="22653" spans="2:17" x14ac:dyDescent="0.25">
      <c r="B22653" t="s">
        <v>262</v>
      </c>
      <c r="C22653">
        <v>42118.513888888891</v>
      </c>
      <c r="D22653">
        <v>1</v>
      </c>
      <c r="E22653">
        <v>1</v>
      </c>
      <c r="F22653">
        <v>3</v>
      </c>
      <c r="H22653" t="s">
        <v>71</v>
      </c>
      <c r="I22653" t="s">
        <v>69</v>
      </c>
      <c r="J22653">
        <v>100</v>
      </c>
      <c r="K22653">
        <v>16</v>
      </c>
      <c r="M22653" t="str">
        <f t="shared" si="1083"/>
        <v>Non-TXV</v>
      </c>
      <c r="P22653">
        <f t="shared" si="1084"/>
        <v>0.16</v>
      </c>
      <c r="Q22653">
        <f t="shared" si="1085"/>
        <v>0.48</v>
      </c>
    </row>
    <row r="22654" spans="2:17" x14ac:dyDescent="0.25">
      <c r="B22654" t="s">
        <v>262</v>
      </c>
      <c r="C22654">
        <v>42118.446527777778</v>
      </c>
      <c r="D22654">
        <v>1</v>
      </c>
      <c r="E22654">
        <v>1</v>
      </c>
      <c r="F22654">
        <v>3</v>
      </c>
      <c r="H22654" t="s">
        <v>71</v>
      </c>
      <c r="I22654" t="s">
        <v>69</v>
      </c>
      <c r="J22654">
        <v>100</v>
      </c>
      <c r="K22654">
        <v>16</v>
      </c>
      <c r="M22654" t="str">
        <f t="shared" si="1083"/>
        <v>Non-TXV</v>
      </c>
      <c r="P22654">
        <f t="shared" si="1084"/>
        <v>0.16</v>
      </c>
      <c r="Q22654">
        <f t="shared" si="1085"/>
        <v>0.48</v>
      </c>
    </row>
    <row r="22655" spans="2:17" x14ac:dyDescent="0.25">
      <c r="B22655" t="s">
        <v>262</v>
      </c>
      <c r="C22655">
        <v>42116.468055555553</v>
      </c>
      <c r="D22655">
        <v>1</v>
      </c>
      <c r="E22655">
        <v>1</v>
      </c>
      <c r="F22655">
        <v>3</v>
      </c>
      <c r="H22655" t="s">
        <v>71</v>
      </c>
      <c r="I22655" t="s">
        <v>69</v>
      </c>
      <c r="J22655">
        <v>100</v>
      </c>
      <c r="K22655">
        <v>16</v>
      </c>
      <c r="M22655" t="str">
        <f t="shared" si="1083"/>
        <v>Non-TXV</v>
      </c>
      <c r="P22655">
        <f t="shared" si="1084"/>
        <v>0.16</v>
      </c>
      <c r="Q22655">
        <f t="shared" si="1085"/>
        <v>0.48</v>
      </c>
    </row>
    <row r="22656" spans="2:17" x14ac:dyDescent="0.25">
      <c r="B22656" t="s">
        <v>262</v>
      </c>
      <c r="C22656">
        <v>41919.489583333336</v>
      </c>
      <c r="D22656">
        <v>1</v>
      </c>
      <c r="E22656">
        <v>1</v>
      </c>
      <c r="F22656">
        <v>5</v>
      </c>
      <c r="H22656" t="s">
        <v>71</v>
      </c>
      <c r="I22656" t="s">
        <v>70</v>
      </c>
      <c r="J22656">
        <v>200</v>
      </c>
      <c r="K22656">
        <v>32</v>
      </c>
      <c r="M22656" t="str">
        <f t="shared" si="1083"/>
        <v>Non-TXV</v>
      </c>
      <c r="P22656">
        <f t="shared" si="1084"/>
        <v>0.16</v>
      </c>
      <c r="Q22656">
        <f t="shared" si="1085"/>
        <v>0.8</v>
      </c>
    </row>
    <row r="22657" spans="2:17" x14ac:dyDescent="0.25">
      <c r="B22657" t="s">
        <v>262</v>
      </c>
      <c r="C22657">
        <v>42171.38958333333</v>
      </c>
      <c r="D22657">
        <v>1</v>
      </c>
      <c r="E22657">
        <v>1</v>
      </c>
      <c r="F22657">
        <v>2</v>
      </c>
      <c r="H22657" t="s">
        <v>71</v>
      </c>
      <c r="I22657" t="s">
        <v>69</v>
      </c>
      <c r="J22657">
        <v>69</v>
      </c>
      <c r="K22657">
        <v>11</v>
      </c>
      <c r="M22657" t="str">
        <f t="shared" si="1083"/>
        <v>Non-TXV</v>
      </c>
      <c r="P22657">
        <f t="shared" si="1084"/>
        <v>0.15942028985507245</v>
      </c>
      <c r="Q22657">
        <f t="shared" si="1085"/>
        <v>0.3188405797101449</v>
      </c>
    </row>
    <row r="22658" spans="2:17" x14ac:dyDescent="0.25">
      <c r="B22658" t="s">
        <v>262</v>
      </c>
      <c r="C22658">
        <v>41683.486805555556</v>
      </c>
      <c r="D22658">
        <v>1</v>
      </c>
      <c r="E22658">
        <v>1</v>
      </c>
      <c r="F22658">
        <v>3</v>
      </c>
      <c r="H22658" t="s">
        <v>71</v>
      </c>
      <c r="I22658" t="s">
        <v>69</v>
      </c>
      <c r="J22658">
        <v>88</v>
      </c>
      <c r="K22658">
        <v>14</v>
      </c>
      <c r="M22658" t="str">
        <f t="shared" si="1083"/>
        <v>Non-TXV</v>
      </c>
      <c r="P22658">
        <f t="shared" si="1084"/>
        <v>0.15909090909090909</v>
      </c>
      <c r="Q22658">
        <f t="shared" si="1085"/>
        <v>0.47727272727272729</v>
      </c>
    </row>
    <row r="22659" spans="2:17" x14ac:dyDescent="0.25">
      <c r="B22659" t="s">
        <v>262</v>
      </c>
      <c r="C22659">
        <v>41683.576388888891</v>
      </c>
      <c r="D22659">
        <v>1</v>
      </c>
      <c r="E22659">
        <v>1</v>
      </c>
      <c r="F22659">
        <v>3</v>
      </c>
      <c r="H22659" t="s">
        <v>71</v>
      </c>
      <c r="I22659" t="s">
        <v>69</v>
      </c>
      <c r="J22659">
        <v>88</v>
      </c>
      <c r="K22659">
        <v>14</v>
      </c>
      <c r="M22659" t="str">
        <f t="shared" si="1083"/>
        <v>Non-TXV</v>
      </c>
      <c r="P22659">
        <f t="shared" si="1084"/>
        <v>0.15909090909090909</v>
      </c>
      <c r="Q22659">
        <f t="shared" si="1085"/>
        <v>0.47727272727272729</v>
      </c>
    </row>
    <row r="22660" spans="2:17" x14ac:dyDescent="0.25">
      <c r="B22660" t="s">
        <v>262</v>
      </c>
      <c r="C22660">
        <v>42187.593055555553</v>
      </c>
      <c r="D22660">
        <v>1</v>
      </c>
      <c r="E22660">
        <v>1</v>
      </c>
      <c r="F22660">
        <v>5</v>
      </c>
      <c r="H22660" t="s">
        <v>68</v>
      </c>
      <c r="I22660" t="s">
        <v>69</v>
      </c>
      <c r="J22660">
        <v>151</v>
      </c>
      <c r="K22660">
        <v>24</v>
      </c>
      <c r="M22660" t="str">
        <f t="shared" si="1083"/>
        <v>TXV</v>
      </c>
      <c r="P22660">
        <f t="shared" si="1084"/>
        <v>0.15894039735099338</v>
      </c>
      <c r="Q22660">
        <f t="shared" si="1085"/>
        <v>0.79470198675496695</v>
      </c>
    </row>
    <row r="22661" spans="2:17" x14ac:dyDescent="0.25">
      <c r="B22661" t="s">
        <v>262</v>
      </c>
      <c r="C22661">
        <v>42079.998611111114</v>
      </c>
      <c r="D22661">
        <v>1</v>
      </c>
      <c r="E22661">
        <v>1</v>
      </c>
      <c r="F22661">
        <v>3.5</v>
      </c>
      <c r="H22661" t="s">
        <v>71</v>
      </c>
      <c r="I22661" t="s">
        <v>69</v>
      </c>
      <c r="J22661">
        <v>126</v>
      </c>
      <c r="K22661">
        <v>20</v>
      </c>
      <c r="M22661" t="str">
        <f t="shared" si="1083"/>
        <v>Non-TXV</v>
      </c>
      <c r="P22661">
        <f t="shared" si="1084"/>
        <v>0.15873015873015872</v>
      </c>
      <c r="Q22661">
        <f t="shared" si="1085"/>
        <v>0.55555555555555558</v>
      </c>
    </row>
    <row r="22662" spans="2:17" x14ac:dyDescent="0.25">
      <c r="B22662" t="s">
        <v>262</v>
      </c>
      <c r="C22662">
        <v>42080.027777777781</v>
      </c>
      <c r="D22662">
        <v>1</v>
      </c>
      <c r="E22662">
        <v>1</v>
      </c>
      <c r="F22662">
        <v>3.5</v>
      </c>
      <c r="H22662" t="s">
        <v>71</v>
      </c>
      <c r="I22662" t="s">
        <v>69</v>
      </c>
      <c r="J22662">
        <v>82</v>
      </c>
      <c r="K22662">
        <v>13</v>
      </c>
      <c r="M22662" t="str">
        <f t="shared" si="1083"/>
        <v>Non-TXV</v>
      </c>
      <c r="P22662">
        <f t="shared" si="1084"/>
        <v>0.15853658536585366</v>
      </c>
      <c r="Q22662">
        <f t="shared" si="1085"/>
        <v>0.55487804878048785</v>
      </c>
    </row>
    <row r="22663" spans="2:17" x14ac:dyDescent="0.25">
      <c r="B22663" t="s">
        <v>262</v>
      </c>
      <c r="C22663">
        <v>41498.396527777775</v>
      </c>
      <c r="D22663">
        <v>1</v>
      </c>
      <c r="E22663">
        <v>1</v>
      </c>
      <c r="F22663">
        <v>5</v>
      </c>
      <c r="H22663" t="s">
        <v>71</v>
      </c>
      <c r="I22663" t="s">
        <v>69</v>
      </c>
      <c r="J22663">
        <v>152</v>
      </c>
      <c r="K22663">
        <v>24</v>
      </c>
      <c r="M22663" t="str">
        <f t="shared" si="1083"/>
        <v>Non-TXV</v>
      </c>
      <c r="P22663">
        <f t="shared" si="1084"/>
        <v>0.15789473684210525</v>
      </c>
      <c r="Q22663">
        <f t="shared" si="1085"/>
        <v>0.78947368421052633</v>
      </c>
    </row>
    <row r="22664" spans="2:17" x14ac:dyDescent="0.25">
      <c r="B22664" t="s">
        <v>262</v>
      </c>
      <c r="C22664">
        <v>42150.535416666666</v>
      </c>
      <c r="D22664">
        <v>1</v>
      </c>
      <c r="E22664">
        <v>1</v>
      </c>
      <c r="F22664">
        <v>4</v>
      </c>
      <c r="H22664" t="s">
        <v>68</v>
      </c>
      <c r="I22664" t="s">
        <v>70</v>
      </c>
      <c r="J22664">
        <v>190</v>
      </c>
      <c r="K22664">
        <v>30</v>
      </c>
      <c r="M22664" t="str">
        <f t="shared" si="1083"/>
        <v>TXV</v>
      </c>
      <c r="P22664">
        <f t="shared" si="1084"/>
        <v>0.15789473684210525</v>
      </c>
      <c r="Q22664">
        <f t="shared" si="1085"/>
        <v>0.63157894736842102</v>
      </c>
    </row>
    <row r="22665" spans="2:17" x14ac:dyDescent="0.25">
      <c r="B22665" t="s">
        <v>262</v>
      </c>
      <c r="C22665">
        <v>41731.508333333331</v>
      </c>
      <c r="D22665">
        <v>1</v>
      </c>
      <c r="E22665">
        <v>1</v>
      </c>
      <c r="F22665">
        <v>3</v>
      </c>
      <c r="H22665" t="s">
        <v>71</v>
      </c>
      <c r="I22665" t="s">
        <v>69</v>
      </c>
      <c r="J22665">
        <v>140</v>
      </c>
      <c r="K22665">
        <v>22</v>
      </c>
      <c r="M22665" t="str">
        <f t="shared" si="1083"/>
        <v>Non-TXV</v>
      </c>
      <c r="P22665">
        <f t="shared" si="1084"/>
        <v>0.15714285714285714</v>
      </c>
      <c r="Q22665">
        <f t="shared" si="1085"/>
        <v>0.47142857142857142</v>
      </c>
    </row>
    <row r="22666" spans="2:17" x14ac:dyDescent="0.25">
      <c r="B22666" t="s">
        <v>262</v>
      </c>
      <c r="C22666">
        <v>41863.654166666667</v>
      </c>
      <c r="D22666">
        <v>1</v>
      </c>
      <c r="E22666">
        <v>1</v>
      </c>
      <c r="F22666">
        <v>3.5</v>
      </c>
      <c r="H22666" t="s">
        <v>71</v>
      </c>
      <c r="I22666" t="s">
        <v>69</v>
      </c>
      <c r="J22666">
        <v>140</v>
      </c>
      <c r="K22666">
        <v>22</v>
      </c>
      <c r="M22666" t="str">
        <f t="shared" si="1083"/>
        <v>Non-TXV</v>
      </c>
      <c r="P22666">
        <f t="shared" si="1084"/>
        <v>0.15714285714285714</v>
      </c>
      <c r="Q22666">
        <f t="shared" si="1085"/>
        <v>0.55000000000000004</v>
      </c>
    </row>
    <row r="22667" spans="2:17" x14ac:dyDescent="0.25">
      <c r="B22667" t="s">
        <v>262</v>
      </c>
      <c r="C22667">
        <v>41438.740972222222</v>
      </c>
      <c r="D22667">
        <v>1</v>
      </c>
      <c r="E22667">
        <v>1</v>
      </c>
      <c r="F22667">
        <v>5</v>
      </c>
      <c r="H22667" t="s">
        <v>71</v>
      </c>
      <c r="I22667" t="s">
        <v>69</v>
      </c>
      <c r="J22667">
        <v>104</v>
      </c>
      <c r="K22667">
        <v>16</v>
      </c>
      <c r="M22667" t="str">
        <f t="shared" si="1083"/>
        <v>Non-TXV</v>
      </c>
      <c r="P22667">
        <f t="shared" si="1084"/>
        <v>0.15384615384615385</v>
      </c>
      <c r="Q22667">
        <f t="shared" si="1085"/>
        <v>0.76923076923076927</v>
      </c>
    </row>
    <row r="22668" spans="2:17" x14ac:dyDescent="0.25">
      <c r="B22668" t="s">
        <v>262</v>
      </c>
      <c r="C22668">
        <v>41668.979861111111</v>
      </c>
      <c r="D22668">
        <v>1</v>
      </c>
      <c r="E22668">
        <v>1</v>
      </c>
      <c r="F22668">
        <v>5</v>
      </c>
      <c r="H22668" t="s">
        <v>71</v>
      </c>
      <c r="I22668" t="s">
        <v>69</v>
      </c>
      <c r="J22668">
        <v>78.400000000000006</v>
      </c>
      <c r="K22668">
        <v>12</v>
      </c>
      <c r="M22668" t="str">
        <f t="shared" si="1083"/>
        <v>Non-TXV</v>
      </c>
      <c r="P22668">
        <f t="shared" si="1084"/>
        <v>0.15306122448979589</v>
      </c>
      <c r="Q22668">
        <f t="shared" si="1085"/>
        <v>0.76530612244897944</v>
      </c>
    </row>
    <row r="22669" spans="2:17" x14ac:dyDescent="0.25">
      <c r="B22669" t="s">
        <v>262</v>
      </c>
      <c r="C22669">
        <v>41672.960416666669</v>
      </c>
      <c r="D22669">
        <v>1</v>
      </c>
      <c r="E22669">
        <v>1</v>
      </c>
      <c r="F22669">
        <v>5</v>
      </c>
      <c r="H22669" t="s">
        <v>71</v>
      </c>
      <c r="I22669" t="s">
        <v>69</v>
      </c>
      <c r="J22669">
        <v>78.400000000000006</v>
      </c>
      <c r="K22669">
        <v>12</v>
      </c>
      <c r="M22669" t="str">
        <f t="shared" si="1083"/>
        <v>Non-TXV</v>
      </c>
      <c r="P22669">
        <f t="shared" si="1084"/>
        <v>0.15306122448979589</v>
      </c>
      <c r="Q22669">
        <f t="shared" si="1085"/>
        <v>0.76530612244897944</v>
      </c>
    </row>
    <row r="22670" spans="2:17" x14ac:dyDescent="0.25">
      <c r="B22670" t="s">
        <v>262</v>
      </c>
      <c r="C22670">
        <v>41696.400000000001</v>
      </c>
      <c r="D22670">
        <v>1</v>
      </c>
      <c r="E22670">
        <v>1</v>
      </c>
      <c r="F22670">
        <v>3</v>
      </c>
      <c r="H22670" t="s">
        <v>71</v>
      </c>
      <c r="I22670" t="s">
        <v>69</v>
      </c>
      <c r="J22670">
        <v>79</v>
      </c>
      <c r="K22670">
        <v>12</v>
      </c>
      <c r="M22670" t="str">
        <f t="shared" si="1083"/>
        <v>Non-TXV</v>
      </c>
      <c r="P22670">
        <f t="shared" si="1084"/>
        <v>0.15189873417721519</v>
      </c>
      <c r="Q22670">
        <f t="shared" si="1085"/>
        <v>0.45569620253164556</v>
      </c>
    </row>
    <row r="22671" spans="2:17" x14ac:dyDescent="0.25">
      <c r="B22671" t="s">
        <v>262</v>
      </c>
      <c r="C22671">
        <v>41696.448611111111</v>
      </c>
      <c r="D22671">
        <v>1</v>
      </c>
      <c r="E22671">
        <v>1</v>
      </c>
      <c r="F22671">
        <v>3</v>
      </c>
      <c r="H22671" t="s">
        <v>71</v>
      </c>
      <c r="I22671" t="s">
        <v>69</v>
      </c>
      <c r="J22671">
        <v>79</v>
      </c>
      <c r="K22671">
        <v>12</v>
      </c>
      <c r="M22671" t="str">
        <f t="shared" si="1083"/>
        <v>Non-TXV</v>
      </c>
      <c r="P22671">
        <f t="shared" si="1084"/>
        <v>0.15189873417721519</v>
      </c>
      <c r="Q22671">
        <f t="shared" si="1085"/>
        <v>0.45569620253164556</v>
      </c>
    </row>
    <row r="22672" spans="2:17" x14ac:dyDescent="0.25">
      <c r="B22672" t="s">
        <v>262</v>
      </c>
      <c r="C22672">
        <v>41900.245833333334</v>
      </c>
      <c r="D22672">
        <v>1</v>
      </c>
      <c r="E22672">
        <v>1</v>
      </c>
      <c r="F22672">
        <v>5</v>
      </c>
      <c r="H22672" t="s">
        <v>71</v>
      </c>
      <c r="I22672" t="s">
        <v>69</v>
      </c>
      <c r="J22672">
        <v>106</v>
      </c>
      <c r="K22672">
        <v>16</v>
      </c>
      <c r="M22672" t="str">
        <f t="shared" si="1083"/>
        <v>Non-TXV</v>
      </c>
      <c r="P22672">
        <f t="shared" si="1084"/>
        <v>0.15094339622641509</v>
      </c>
      <c r="Q22672">
        <f t="shared" si="1085"/>
        <v>0.75471698113207542</v>
      </c>
    </row>
    <row r="22673" spans="2:17" x14ac:dyDescent="0.25">
      <c r="B22673" t="s">
        <v>262</v>
      </c>
      <c r="C22673">
        <v>41900.281944444447</v>
      </c>
      <c r="D22673">
        <v>1</v>
      </c>
      <c r="E22673">
        <v>1</v>
      </c>
      <c r="F22673">
        <v>4</v>
      </c>
      <c r="H22673" t="s">
        <v>71</v>
      </c>
      <c r="I22673" t="s">
        <v>69</v>
      </c>
      <c r="J22673">
        <v>106</v>
      </c>
      <c r="K22673">
        <v>16</v>
      </c>
      <c r="M22673" t="str">
        <f t="shared" si="1083"/>
        <v>Non-TXV</v>
      </c>
      <c r="P22673">
        <f t="shared" si="1084"/>
        <v>0.15094339622641509</v>
      </c>
      <c r="Q22673">
        <f t="shared" si="1085"/>
        <v>0.60377358490566035</v>
      </c>
    </row>
    <row r="22674" spans="2:17" x14ac:dyDescent="0.25">
      <c r="B22674" t="s">
        <v>262</v>
      </c>
      <c r="C22674">
        <v>41872.647222222222</v>
      </c>
      <c r="D22674">
        <v>1</v>
      </c>
      <c r="E22674">
        <v>1</v>
      </c>
      <c r="F22674">
        <v>3.5</v>
      </c>
      <c r="H22674" t="s">
        <v>71</v>
      </c>
      <c r="I22674" t="s">
        <v>69</v>
      </c>
      <c r="J22674">
        <v>106</v>
      </c>
      <c r="K22674">
        <v>16</v>
      </c>
      <c r="M22674" t="str">
        <f t="shared" si="1083"/>
        <v>Non-TXV</v>
      </c>
      <c r="P22674">
        <f t="shared" si="1084"/>
        <v>0.15094339622641509</v>
      </c>
      <c r="Q22674">
        <f t="shared" si="1085"/>
        <v>0.52830188679245282</v>
      </c>
    </row>
    <row r="22675" spans="2:17" x14ac:dyDescent="0.25">
      <c r="B22675" t="s">
        <v>262</v>
      </c>
      <c r="C22675">
        <v>41872.688194444447</v>
      </c>
      <c r="D22675">
        <v>1</v>
      </c>
      <c r="E22675">
        <v>1</v>
      </c>
      <c r="F22675">
        <v>3.5</v>
      </c>
      <c r="H22675" t="s">
        <v>71</v>
      </c>
      <c r="I22675" t="s">
        <v>69</v>
      </c>
      <c r="J22675">
        <v>106</v>
      </c>
      <c r="K22675">
        <v>16</v>
      </c>
      <c r="M22675" t="str">
        <f t="shared" si="1083"/>
        <v>Non-TXV</v>
      </c>
      <c r="P22675">
        <f t="shared" si="1084"/>
        <v>0.15094339622641509</v>
      </c>
      <c r="Q22675">
        <f t="shared" si="1085"/>
        <v>0.52830188679245282</v>
      </c>
    </row>
    <row r="22676" spans="2:17" x14ac:dyDescent="0.25">
      <c r="B22676" t="s">
        <v>262</v>
      </c>
      <c r="C22676">
        <v>41871.601388888892</v>
      </c>
      <c r="D22676">
        <v>1</v>
      </c>
      <c r="E22676">
        <v>1</v>
      </c>
      <c r="F22676">
        <v>3.5</v>
      </c>
      <c r="H22676" t="s">
        <v>71</v>
      </c>
      <c r="I22676" t="s">
        <v>69</v>
      </c>
      <c r="J22676">
        <v>106</v>
      </c>
      <c r="K22676">
        <v>16</v>
      </c>
      <c r="M22676" t="str">
        <f t="shared" si="1083"/>
        <v>Non-TXV</v>
      </c>
      <c r="P22676">
        <f t="shared" si="1084"/>
        <v>0.15094339622641509</v>
      </c>
      <c r="Q22676">
        <f t="shared" si="1085"/>
        <v>0.52830188679245282</v>
      </c>
    </row>
    <row r="22677" spans="2:17" x14ac:dyDescent="0.25">
      <c r="B22677" t="s">
        <v>262</v>
      </c>
      <c r="C22677">
        <v>41849.602777777778</v>
      </c>
      <c r="D22677">
        <v>1</v>
      </c>
      <c r="E22677">
        <v>1</v>
      </c>
      <c r="F22677">
        <v>4</v>
      </c>
      <c r="H22677" t="s">
        <v>71</v>
      </c>
      <c r="I22677" t="s">
        <v>69</v>
      </c>
      <c r="J22677">
        <v>159</v>
      </c>
      <c r="K22677">
        <v>24</v>
      </c>
      <c r="M22677" t="str">
        <f t="shared" si="1083"/>
        <v>Non-TXV</v>
      </c>
      <c r="P22677">
        <f t="shared" si="1084"/>
        <v>0.15094339622641509</v>
      </c>
      <c r="Q22677">
        <f t="shared" si="1085"/>
        <v>0.60377358490566035</v>
      </c>
    </row>
    <row r="22678" spans="2:17" x14ac:dyDescent="0.25">
      <c r="B22678" t="s">
        <v>262</v>
      </c>
      <c r="C22678">
        <v>41848.706250000003</v>
      </c>
      <c r="D22678">
        <v>1</v>
      </c>
      <c r="E22678">
        <v>1</v>
      </c>
      <c r="F22678">
        <v>3</v>
      </c>
      <c r="H22678" t="s">
        <v>71</v>
      </c>
      <c r="I22678" t="s">
        <v>69</v>
      </c>
      <c r="J22678">
        <v>107</v>
      </c>
      <c r="K22678">
        <v>16</v>
      </c>
      <c r="M22678" t="str">
        <f t="shared" si="1083"/>
        <v>Non-TXV</v>
      </c>
      <c r="P22678">
        <f t="shared" si="1084"/>
        <v>0.14953271028037382</v>
      </c>
      <c r="Q22678">
        <f t="shared" si="1085"/>
        <v>0.44859813084112143</v>
      </c>
    </row>
    <row r="22679" spans="2:17" x14ac:dyDescent="0.25">
      <c r="B22679" t="s">
        <v>262</v>
      </c>
      <c r="C22679">
        <v>42090.529166666667</v>
      </c>
      <c r="D22679">
        <v>1</v>
      </c>
      <c r="E22679">
        <v>1</v>
      </c>
      <c r="F22679">
        <v>4</v>
      </c>
      <c r="H22679" t="s">
        <v>71</v>
      </c>
      <c r="I22679" t="s">
        <v>69</v>
      </c>
      <c r="J22679">
        <v>107</v>
      </c>
      <c r="K22679">
        <v>16</v>
      </c>
      <c r="M22679" t="str">
        <f t="shared" si="1083"/>
        <v>Non-TXV</v>
      </c>
      <c r="P22679">
        <f t="shared" si="1084"/>
        <v>0.14953271028037382</v>
      </c>
      <c r="Q22679">
        <f t="shared" si="1085"/>
        <v>0.59813084112149528</v>
      </c>
    </row>
    <row r="22680" spans="2:17" x14ac:dyDescent="0.25">
      <c r="B22680" t="s">
        <v>262</v>
      </c>
      <c r="C22680">
        <v>42115.779166666667</v>
      </c>
      <c r="D22680">
        <v>1</v>
      </c>
      <c r="E22680">
        <v>1</v>
      </c>
      <c r="F22680">
        <v>4</v>
      </c>
      <c r="H22680" t="s">
        <v>71</v>
      </c>
      <c r="I22680" t="s">
        <v>69</v>
      </c>
      <c r="J22680">
        <v>107</v>
      </c>
      <c r="K22680">
        <v>16</v>
      </c>
      <c r="M22680" t="str">
        <f t="shared" si="1083"/>
        <v>Non-TXV</v>
      </c>
      <c r="P22680">
        <f t="shared" si="1084"/>
        <v>0.14953271028037382</v>
      </c>
      <c r="Q22680">
        <f t="shared" si="1085"/>
        <v>0.59813084112149528</v>
      </c>
    </row>
    <row r="22681" spans="2:17" x14ac:dyDescent="0.25">
      <c r="B22681" t="s">
        <v>262</v>
      </c>
      <c r="C22681">
        <v>41669.018055555556</v>
      </c>
      <c r="D22681">
        <v>1</v>
      </c>
      <c r="E22681">
        <v>1</v>
      </c>
      <c r="F22681">
        <v>3</v>
      </c>
      <c r="H22681" t="s">
        <v>71</v>
      </c>
      <c r="I22681" t="s">
        <v>69</v>
      </c>
      <c r="J22681">
        <v>60.8</v>
      </c>
      <c r="K22681">
        <v>9</v>
      </c>
      <c r="M22681" t="str">
        <f t="shared" si="1083"/>
        <v>Non-TXV</v>
      </c>
      <c r="P22681">
        <f t="shared" si="1084"/>
        <v>0.1480263157894737</v>
      </c>
      <c r="Q22681">
        <f t="shared" si="1085"/>
        <v>0.44407894736842113</v>
      </c>
    </row>
    <row r="22682" spans="2:17" x14ac:dyDescent="0.25">
      <c r="B22682" t="s">
        <v>262</v>
      </c>
      <c r="C22682">
        <v>42150.703472222223</v>
      </c>
      <c r="D22682">
        <v>1</v>
      </c>
      <c r="E22682">
        <v>1</v>
      </c>
      <c r="F22682">
        <v>3</v>
      </c>
      <c r="H22682" t="s">
        <v>71</v>
      </c>
      <c r="I22682" t="s">
        <v>69</v>
      </c>
      <c r="J22682">
        <v>110</v>
      </c>
      <c r="K22682">
        <v>16</v>
      </c>
      <c r="M22682" t="str">
        <f t="shared" si="1083"/>
        <v>Non-TXV</v>
      </c>
      <c r="P22682">
        <f t="shared" si="1084"/>
        <v>0.14545454545454545</v>
      </c>
      <c r="Q22682">
        <f t="shared" si="1085"/>
        <v>0.43636363636363634</v>
      </c>
    </row>
    <row r="22683" spans="2:17" x14ac:dyDescent="0.25">
      <c r="B22683" t="s">
        <v>262</v>
      </c>
      <c r="C22683">
        <v>42150.646527777775</v>
      </c>
      <c r="D22683">
        <v>1</v>
      </c>
      <c r="E22683">
        <v>1</v>
      </c>
      <c r="F22683">
        <v>3</v>
      </c>
      <c r="H22683" t="s">
        <v>71</v>
      </c>
      <c r="I22683" t="s">
        <v>69</v>
      </c>
      <c r="J22683">
        <v>110</v>
      </c>
      <c r="K22683">
        <v>16</v>
      </c>
      <c r="M22683" t="str">
        <f t="shared" si="1083"/>
        <v>Non-TXV</v>
      </c>
      <c r="P22683">
        <f t="shared" si="1084"/>
        <v>0.14545454545454545</v>
      </c>
      <c r="Q22683">
        <f t="shared" si="1085"/>
        <v>0.43636363636363634</v>
      </c>
    </row>
    <row r="22684" spans="2:17" x14ac:dyDescent="0.25">
      <c r="B22684" t="s">
        <v>262</v>
      </c>
      <c r="C22684">
        <v>41575.569444444445</v>
      </c>
      <c r="D22684">
        <v>1</v>
      </c>
      <c r="E22684">
        <v>1</v>
      </c>
      <c r="F22684">
        <v>3</v>
      </c>
      <c r="H22684" t="s">
        <v>71</v>
      </c>
      <c r="I22684" t="s">
        <v>69</v>
      </c>
      <c r="J22684">
        <v>98</v>
      </c>
      <c r="K22684">
        <v>14</v>
      </c>
      <c r="M22684" t="str">
        <f t="shared" si="1083"/>
        <v>Non-TXV</v>
      </c>
      <c r="P22684">
        <f t="shared" si="1084"/>
        <v>0.14285714285714285</v>
      </c>
      <c r="Q22684">
        <f t="shared" si="1085"/>
        <v>0.42857142857142855</v>
      </c>
    </row>
    <row r="22685" spans="2:17" x14ac:dyDescent="0.25">
      <c r="B22685" t="s">
        <v>262</v>
      </c>
      <c r="C22685">
        <v>41575.552083333336</v>
      </c>
      <c r="D22685">
        <v>1</v>
      </c>
      <c r="E22685">
        <v>1</v>
      </c>
      <c r="F22685">
        <v>3</v>
      </c>
      <c r="H22685" t="s">
        <v>71</v>
      </c>
      <c r="I22685" t="s">
        <v>69</v>
      </c>
      <c r="J22685">
        <v>98</v>
      </c>
      <c r="K22685">
        <v>14</v>
      </c>
      <c r="M22685" t="str">
        <f t="shared" si="1083"/>
        <v>Non-TXV</v>
      </c>
      <c r="P22685">
        <f t="shared" si="1084"/>
        <v>0.14285714285714285</v>
      </c>
      <c r="Q22685">
        <f t="shared" si="1085"/>
        <v>0.42857142857142855</v>
      </c>
    </row>
    <row r="22686" spans="2:17" x14ac:dyDescent="0.25">
      <c r="B22686" t="s">
        <v>262</v>
      </c>
      <c r="C22686">
        <v>41536.469444444447</v>
      </c>
      <c r="D22686">
        <v>1</v>
      </c>
      <c r="E22686">
        <v>1</v>
      </c>
      <c r="F22686">
        <v>3</v>
      </c>
      <c r="H22686" t="s">
        <v>68</v>
      </c>
      <c r="I22686" t="s">
        <v>69</v>
      </c>
      <c r="J22686">
        <v>112</v>
      </c>
      <c r="K22686">
        <v>16</v>
      </c>
      <c r="M22686" t="str">
        <f t="shared" si="1083"/>
        <v>TXV</v>
      </c>
      <c r="P22686">
        <f t="shared" si="1084"/>
        <v>0.14285714285714285</v>
      </c>
      <c r="Q22686">
        <f t="shared" si="1085"/>
        <v>0.42857142857142855</v>
      </c>
    </row>
    <row r="22687" spans="2:17" x14ac:dyDescent="0.25">
      <c r="B22687" t="s">
        <v>262</v>
      </c>
      <c r="C22687">
        <v>42080.006944444445</v>
      </c>
      <c r="D22687">
        <v>1</v>
      </c>
      <c r="E22687">
        <v>1</v>
      </c>
      <c r="F22687">
        <v>3.5</v>
      </c>
      <c r="H22687" t="s">
        <v>71</v>
      </c>
      <c r="I22687" t="s">
        <v>69</v>
      </c>
      <c r="J22687">
        <v>126</v>
      </c>
      <c r="K22687">
        <v>18</v>
      </c>
      <c r="M22687" t="str">
        <f t="shared" si="1083"/>
        <v>Non-TXV</v>
      </c>
      <c r="P22687">
        <f t="shared" si="1084"/>
        <v>0.14285714285714285</v>
      </c>
      <c r="Q22687">
        <f t="shared" si="1085"/>
        <v>0.5</v>
      </c>
    </row>
    <row r="22688" spans="2:17" x14ac:dyDescent="0.25">
      <c r="B22688" t="s">
        <v>262</v>
      </c>
      <c r="C22688">
        <v>42079.544444444444</v>
      </c>
      <c r="D22688">
        <v>1</v>
      </c>
      <c r="E22688">
        <v>1</v>
      </c>
      <c r="F22688">
        <v>4</v>
      </c>
      <c r="H22688" t="s">
        <v>71</v>
      </c>
      <c r="I22688" t="s">
        <v>69</v>
      </c>
      <c r="J22688">
        <v>141</v>
      </c>
      <c r="K22688">
        <v>20</v>
      </c>
      <c r="M22688" t="str">
        <f t="shared" si="1083"/>
        <v>Non-TXV</v>
      </c>
      <c r="P22688">
        <f t="shared" si="1084"/>
        <v>0.14184397163120568</v>
      </c>
      <c r="Q22688">
        <f t="shared" si="1085"/>
        <v>0.56737588652482274</v>
      </c>
    </row>
    <row r="22689" spans="2:17" x14ac:dyDescent="0.25">
      <c r="B22689" t="s">
        <v>262</v>
      </c>
      <c r="C22689">
        <v>41442.412499999999</v>
      </c>
      <c r="D22689">
        <v>1</v>
      </c>
      <c r="E22689">
        <v>1</v>
      </c>
      <c r="F22689">
        <v>8</v>
      </c>
      <c r="H22689" t="s">
        <v>68</v>
      </c>
      <c r="I22689" t="s">
        <v>69</v>
      </c>
      <c r="J22689">
        <v>99.2</v>
      </c>
      <c r="K22689">
        <v>14</v>
      </c>
      <c r="M22689" t="str">
        <f t="shared" si="1083"/>
        <v>TXV</v>
      </c>
      <c r="P22689">
        <f t="shared" si="1084"/>
        <v>0.1411290322580645</v>
      </c>
      <c r="Q22689">
        <f t="shared" si="1085"/>
        <v>1.129032258064516</v>
      </c>
    </row>
    <row r="22690" spans="2:17" x14ac:dyDescent="0.25">
      <c r="B22690" t="s">
        <v>262</v>
      </c>
      <c r="C22690">
        <v>41760.362500000003</v>
      </c>
      <c r="D22690">
        <v>1</v>
      </c>
      <c r="E22690">
        <v>1</v>
      </c>
      <c r="F22690">
        <v>4</v>
      </c>
      <c r="H22690" t="s">
        <v>71</v>
      </c>
      <c r="I22690" t="s">
        <v>69</v>
      </c>
      <c r="J22690">
        <v>115</v>
      </c>
      <c r="K22690">
        <v>16</v>
      </c>
      <c r="M22690" t="str">
        <f t="shared" si="1083"/>
        <v>Non-TXV</v>
      </c>
      <c r="P22690">
        <f t="shared" si="1084"/>
        <v>0.1391304347826087</v>
      </c>
      <c r="Q22690">
        <f t="shared" si="1085"/>
        <v>0.55652173913043479</v>
      </c>
    </row>
    <row r="22691" spans="2:17" x14ac:dyDescent="0.25">
      <c r="B22691" t="s">
        <v>262</v>
      </c>
      <c r="C22691">
        <v>41809.556250000001</v>
      </c>
      <c r="D22691">
        <v>1</v>
      </c>
      <c r="E22691">
        <v>1</v>
      </c>
      <c r="F22691">
        <v>4</v>
      </c>
      <c r="H22691" t="s">
        <v>71</v>
      </c>
      <c r="I22691" t="s">
        <v>69</v>
      </c>
      <c r="J22691">
        <v>115</v>
      </c>
      <c r="K22691">
        <v>16</v>
      </c>
      <c r="M22691" t="str">
        <f t="shared" si="1083"/>
        <v>Non-TXV</v>
      </c>
      <c r="P22691">
        <f t="shared" si="1084"/>
        <v>0.1391304347826087</v>
      </c>
      <c r="Q22691">
        <f t="shared" si="1085"/>
        <v>0.55652173913043479</v>
      </c>
    </row>
    <row r="22692" spans="2:17" x14ac:dyDescent="0.25">
      <c r="B22692" t="s">
        <v>262</v>
      </c>
      <c r="C22692">
        <v>41809.630555555559</v>
      </c>
      <c r="D22692">
        <v>1</v>
      </c>
      <c r="E22692">
        <v>1</v>
      </c>
      <c r="F22692">
        <v>4</v>
      </c>
      <c r="H22692" t="s">
        <v>71</v>
      </c>
      <c r="I22692" t="s">
        <v>69</v>
      </c>
      <c r="J22692">
        <v>115</v>
      </c>
      <c r="K22692">
        <v>16</v>
      </c>
      <c r="M22692" t="str">
        <f t="shared" si="1083"/>
        <v>Non-TXV</v>
      </c>
      <c r="P22692">
        <f t="shared" si="1084"/>
        <v>0.1391304347826087</v>
      </c>
      <c r="Q22692">
        <f t="shared" si="1085"/>
        <v>0.55652173913043479</v>
      </c>
    </row>
    <row r="22693" spans="2:17" x14ac:dyDescent="0.25">
      <c r="B22693" t="s">
        <v>262</v>
      </c>
      <c r="C22693">
        <v>41809.584722222222</v>
      </c>
      <c r="D22693">
        <v>1</v>
      </c>
      <c r="E22693">
        <v>1</v>
      </c>
      <c r="F22693">
        <v>4</v>
      </c>
      <c r="H22693" t="s">
        <v>71</v>
      </c>
      <c r="I22693" t="s">
        <v>69</v>
      </c>
      <c r="J22693">
        <v>115</v>
      </c>
      <c r="K22693">
        <v>16</v>
      </c>
      <c r="M22693" t="str">
        <f t="shared" si="1083"/>
        <v>Non-TXV</v>
      </c>
      <c r="P22693">
        <f t="shared" si="1084"/>
        <v>0.1391304347826087</v>
      </c>
      <c r="Q22693">
        <f t="shared" si="1085"/>
        <v>0.55652173913043479</v>
      </c>
    </row>
    <row r="22694" spans="2:17" x14ac:dyDescent="0.25">
      <c r="B22694" t="s">
        <v>262</v>
      </c>
      <c r="C22694">
        <v>41851.663194444445</v>
      </c>
      <c r="D22694">
        <v>1</v>
      </c>
      <c r="E22694">
        <v>1</v>
      </c>
      <c r="F22694">
        <v>3.5</v>
      </c>
      <c r="H22694" t="s">
        <v>71</v>
      </c>
      <c r="I22694" t="s">
        <v>69</v>
      </c>
      <c r="J22694">
        <v>116</v>
      </c>
      <c r="K22694">
        <v>16</v>
      </c>
      <c r="M22694" t="str">
        <f t="shared" si="1083"/>
        <v>Non-TXV</v>
      </c>
      <c r="P22694">
        <f t="shared" si="1084"/>
        <v>0.13793103448275862</v>
      </c>
      <c r="Q22694">
        <f t="shared" si="1085"/>
        <v>0.48275862068965514</v>
      </c>
    </row>
    <row r="22695" spans="2:17" x14ac:dyDescent="0.25">
      <c r="B22695" t="s">
        <v>262</v>
      </c>
      <c r="C22695">
        <v>41766.59652777778</v>
      </c>
      <c r="D22695">
        <v>1</v>
      </c>
      <c r="E22695">
        <v>1</v>
      </c>
      <c r="F22695">
        <v>6</v>
      </c>
      <c r="H22695" t="s">
        <v>71</v>
      </c>
      <c r="I22695" t="s">
        <v>69</v>
      </c>
      <c r="J22695">
        <v>160</v>
      </c>
      <c r="K22695">
        <v>22</v>
      </c>
      <c r="M22695" t="str">
        <f t="shared" si="1083"/>
        <v>Non-TXV</v>
      </c>
      <c r="P22695">
        <f t="shared" si="1084"/>
        <v>0.13750000000000001</v>
      </c>
      <c r="Q22695">
        <f t="shared" si="1085"/>
        <v>0.82500000000000007</v>
      </c>
    </row>
    <row r="22696" spans="2:17" x14ac:dyDescent="0.25">
      <c r="B22696" t="s">
        <v>262</v>
      </c>
      <c r="C22696">
        <v>41676.522916666669</v>
      </c>
      <c r="D22696">
        <v>1</v>
      </c>
      <c r="E22696">
        <v>1</v>
      </c>
      <c r="F22696">
        <v>3</v>
      </c>
      <c r="H22696" t="s">
        <v>71</v>
      </c>
      <c r="I22696" t="s">
        <v>69</v>
      </c>
      <c r="J22696">
        <v>88</v>
      </c>
      <c r="K22696">
        <v>12</v>
      </c>
      <c r="M22696" t="str">
        <f t="shared" si="1083"/>
        <v>Non-TXV</v>
      </c>
      <c r="P22696">
        <f t="shared" si="1084"/>
        <v>0.13636363636363635</v>
      </c>
      <c r="Q22696">
        <f t="shared" si="1085"/>
        <v>0.40909090909090906</v>
      </c>
    </row>
    <row r="22697" spans="2:17" x14ac:dyDescent="0.25">
      <c r="B22697" t="s">
        <v>262</v>
      </c>
      <c r="C22697">
        <v>41711.443749999999</v>
      </c>
      <c r="D22697">
        <v>1</v>
      </c>
      <c r="E22697">
        <v>1</v>
      </c>
      <c r="F22697">
        <v>3.5</v>
      </c>
      <c r="H22697" t="s">
        <v>71</v>
      </c>
      <c r="I22697" t="s">
        <v>69</v>
      </c>
      <c r="J22697">
        <v>88</v>
      </c>
      <c r="K22697">
        <v>12</v>
      </c>
      <c r="M22697" t="str">
        <f t="shared" si="1083"/>
        <v>Non-TXV</v>
      </c>
      <c r="P22697">
        <f t="shared" si="1084"/>
        <v>0.13636363636363635</v>
      </c>
      <c r="Q22697">
        <f t="shared" si="1085"/>
        <v>0.47727272727272724</v>
      </c>
    </row>
    <row r="22698" spans="2:17" x14ac:dyDescent="0.25">
      <c r="B22698" t="s">
        <v>262</v>
      </c>
      <c r="C22698">
        <v>41711.472222222219</v>
      </c>
      <c r="D22698">
        <v>1</v>
      </c>
      <c r="E22698">
        <v>1</v>
      </c>
      <c r="F22698">
        <v>3.5</v>
      </c>
      <c r="H22698" t="s">
        <v>71</v>
      </c>
      <c r="I22698" t="s">
        <v>69</v>
      </c>
      <c r="J22698">
        <v>88</v>
      </c>
      <c r="K22698">
        <v>12</v>
      </c>
      <c r="M22698" t="str">
        <f t="shared" si="1083"/>
        <v>Non-TXV</v>
      </c>
      <c r="P22698">
        <f t="shared" si="1084"/>
        <v>0.13636363636363635</v>
      </c>
      <c r="Q22698">
        <f t="shared" si="1085"/>
        <v>0.47727272727272724</v>
      </c>
    </row>
    <row r="22699" spans="2:17" x14ac:dyDescent="0.25">
      <c r="B22699" t="s">
        <v>262</v>
      </c>
      <c r="C22699">
        <v>41711.49722222222</v>
      </c>
      <c r="D22699">
        <v>1</v>
      </c>
      <c r="E22699">
        <v>1</v>
      </c>
      <c r="F22699">
        <v>3.5</v>
      </c>
      <c r="H22699" t="s">
        <v>71</v>
      </c>
      <c r="I22699" t="s">
        <v>69</v>
      </c>
      <c r="J22699">
        <v>88</v>
      </c>
      <c r="K22699">
        <v>12</v>
      </c>
      <c r="M22699" t="str">
        <f t="shared" si="1083"/>
        <v>Non-TXV</v>
      </c>
      <c r="P22699">
        <f t="shared" si="1084"/>
        <v>0.13636363636363635</v>
      </c>
      <c r="Q22699">
        <f t="shared" si="1085"/>
        <v>0.47727272727272724</v>
      </c>
    </row>
    <row r="22700" spans="2:17" x14ac:dyDescent="0.25">
      <c r="B22700" t="s">
        <v>262</v>
      </c>
      <c r="C22700">
        <v>41761.480555555558</v>
      </c>
      <c r="D22700">
        <v>1</v>
      </c>
      <c r="E22700">
        <v>1</v>
      </c>
      <c r="F22700">
        <v>3.5</v>
      </c>
      <c r="H22700" t="s">
        <v>71</v>
      </c>
      <c r="I22700" t="s">
        <v>69</v>
      </c>
      <c r="J22700">
        <v>140</v>
      </c>
      <c r="K22700">
        <v>19</v>
      </c>
      <c r="M22700" t="str">
        <f t="shared" si="1083"/>
        <v>Non-TXV</v>
      </c>
      <c r="P22700">
        <f t="shared" si="1084"/>
        <v>0.1357142857142857</v>
      </c>
      <c r="Q22700">
        <f t="shared" si="1085"/>
        <v>0.47499999999999998</v>
      </c>
    </row>
    <row r="22701" spans="2:17" x14ac:dyDescent="0.25">
      <c r="B22701" t="s">
        <v>262</v>
      </c>
      <c r="C22701">
        <v>42079.782638888886</v>
      </c>
      <c r="D22701">
        <v>1</v>
      </c>
      <c r="E22701">
        <v>1</v>
      </c>
      <c r="F22701">
        <v>3</v>
      </c>
      <c r="H22701" t="s">
        <v>71</v>
      </c>
      <c r="I22701" t="s">
        <v>69</v>
      </c>
      <c r="J22701">
        <v>119</v>
      </c>
      <c r="K22701">
        <v>16</v>
      </c>
      <c r="M22701" t="str">
        <f t="shared" si="1083"/>
        <v>Non-TXV</v>
      </c>
      <c r="P22701">
        <f t="shared" si="1084"/>
        <v>0.13445378151260504</v>
      </c>
      <c r="Q22701">
        <f t="shared" si="1085"/>
        <v>0.40336134453781514</v>
      </c>
    </row>
    <row r="22702" spans="2:17" x14ac:dyDescent="0.25">
      <c r="B22702" t="s">
        <v>262</v>
      </c>
      <c r="C22702">
        <v>42079.571527777778</v>
      </c>
      <c r="D22702">
        <v>1</v>
      </c>
      <c r="E22702">
        <v>1</v>
      </c>
      <c r="F22702">
        <v>3</v>
      </c>
      <c r="H22702" t="s">
        <v>71</v>
      </c>
      <c r="I22702" t="s">
        <v>69</v>
      </c>
      <c r="J22702">
        <v>119.7</v>
      </c>
      <c r="K22702">
        <v>16</v>
      </c>
      <c r="M22702" t="str">
        <f t="shared" si="1083"/>
        <v>Non-TXV</v>
      </c>
      <c r="P22702">
        <f t="shared" si="1084"/>
        <v>0.13366750208855471</v>
      </c>
      <c r="Q22702">
        <f t="shared" si="1085"/>
        <v>0.40100250626566414</v>
      </c>
    </row>
    <row r="22703" spans="2:17" x14ac:dyDescent="0.25">
      <c r="B22703" t="s">
        <v>262</v>
      </c>
      <c r="C22703">
        <v>41575.476388888892</v>
      </c>
      <c r="D22703">
        <v>1</v>
      </c>
      <c r="E22703">
        <v>1</v>
      </c>
      <c r="F22703">
        <v>3</v>
      </c>
      <c r="H22703" t="s">
        <v>71</v>
      </c>
      <c r="I22703" t="s">
        <v>69</v>
      </c>
      <c r="J22703">
        <v>98</v>
      </c>
      <c r="K22703">
        <v>13</v>
      </c>
      <c r="M22703" t="str">
        <f t="shared" si="1083"/>
        <v>Non-TXV</v>
      </c>
      <c r="P22703">
        <f t="shared" si="1084"/>
        <v>0.1326530612244898</v>
      </c>
      <c r="Q22703">
        <f t="shared" si="1085"/>
        <v>0.39795918367346939</v>
      </c>
    </row>
    <row r="22704" spans="2:17" x14ac:dyDescent="0.25">
      <c r="B22704" t="s">
        <v>262</v>
      </c>
      <c r="C22704">
        <v>41730.382638888892</v>
      </c>
      <c r="D22704">
        <v>1</v>
      </c>
      <c r="E22704">
        <v>1</v>
      </c>
      <c r="F22704">
        <v>3</v>
      </c>
      <c r="H22704" t="s">
        <v>71</v>
      </c>
      <c r="I22704" t="s">
        <v>69</v>
      </c>
      <c r="J22704">
        <v>98</v>
      </c>
      <c r="K22704">
        <v>13</v>
      </c>
      <c r="M22704" t="str">
        <f t="shared" si="1083"/>
        <v>Non-TXV</v>
      </c>
      <c r="P22704">
        <f t="shared" si="1084"/>
        <v>0.1326530612244898</v>
      </c>
      <c r="Q22704">
        <f t="shared" si="1085"/>
        <v>0.39795918367346939</v>
      </c>
    </row>
    <row r="22705" spans="2:17" x14ac:dyDescent="0.25">
      <c r="B22705" t="s">
        <v>262</v>
      </c>
      <c r="C22705">
        <v>42079.909722222219</v>
      </c>
      <c r="D22705">
        <v>1</v>
      </c>
      <c r="E22705">
        <v>1</v>
      </c>
      <c r="F22705">
        <v>5</v>
      </c>
      <c r="H22705" t="s">
        <v>68</v>
      </c>
      <c r="I22705" t="s">
        <v>69</v>
      </c>
      <c r="J22705">
        <v>151</v>
      </c>
      <c r="K22705">
        <v>20</v>
      </c>
      <c r="M22705" t="str">
        <f t="shared" si="1083"/>
        <v>TXV</v>
      </c>
      <c r="P22705">
        <f t="shared" si="1084"/>
        <v>0.13245033112582782</v>
      </c>
      <c r="Q22705">
        <f t="shared" si="1085"/>
        <v>0.66225165562913912</v>
      </c>
    </row>
    <row r="22706" spans="2:17" x14ac:dyDescent="0.25">
      <c r="B22706" t="s">
        <v>262</v>
      </c>
      <c r="C22706">
        <v>41702.696527777778</v>
      </c>
      <c r="D22706">
        <v>1</v>
      </c>
      <c r="E22706">
        <v>1</v>
      </c>
      <c r="F22706">
        <v>3</v>
      </c>
      <c r="H22706" t="s">
        <v>71</v>
      </c>
      <c r="I22706" t="s">
        <v>69</v>
      </c>
      <c r="J22706">
        <v>60.8</v>
      </c>
      <c r="K22706">
        <v>8</v>
      </c>
      <c r="M22706" t="str">
        <f t="shared" ref="M22706:M22769" si="1086">IF(LEFT(H22706,3)="TxV","TXV","Non-TXV")</f>
        <v>Non-TXV</v>
      </c>
      <c r="P22706">
        <f t="shared" si="1084"/>
        <v>0.13157894736842105</v>
      </c>
      <c r="Q22706">
        <f t="shared" si="1085"/>
        <v>0.39473684210526316</v>
      </c>
    </row>
    <row r="22707" spans="2:17" x14ac:dyDescent="0.25">
      <c r="B22707" t="s">
        <v>262</v>
      </c>
      <c r="C22707">
        <v>41698.672222222223</v>
      </c>
      <c r="D22707">
        <v>1</v>
      </c>
      <c r="E22707">
        <v>1</v>
      </c>
      <c r="F22707">
        <v>3</v>
      </c>
      <c r="H22707" t="s">
        <v>71</v>
      </c>
      <c r="I22707" t="s">
        <v>69</v>
      </c>
      <c r="J22707">
        <v>60.8</v>
      </c>
      <c r="K22707">
        <v>8</v>
      </c>
      <c r="M22707" t="str">
        <f t="shared" si="1086"/>
        <v>Non-TXV</v>
      </c>
      <c r="P22707">
        <f t="shared" si="1084"/>
        <v>0.13157894736842105</v>
      </c>
      <c r="Q22707">
        <f t="shared" si="1085"/>
        <v>0.39473684210526316</v>
      </c>
    </row>
    <row r="22708" spans="2:17" x14ac:dyDescent="0.25">
      <c r="B22708" t="s">
        <v>262</v>
      </c>
      <c r="C22708">
        <v>41698.688194444447</v>
      </c>
      <c r="D22708">
        <v>1</v>
      </c>
      <c r="E22708">
        <v>1</v>
      </c>
      <c r="F22708">
        <v>4</v>
      </c>
      <c r="H22708" t="s">
        <v>71</v>
      </c>
      <c r="I22708" t="s">
        <v>69</v>
      </c>
      <c r="J22708">
        <v>60.8</v>
      </c>
      <c r="K22708">
        <v>8</v>
      </c>
      <c r="M22708" t="str">
        <f t="shared" si="1086"/>
        <v>Non-TXV</v>
      </c>
      <c r="P22708">
        <f t="shared" si="1084"/>
        <v>0.13157894736842105</v>
      </c>
      <c r="Q22708">
        <f t="shared" si="1085"/>
        <v>0.52631578947368418</v>
      </c>
    </row>
    <row r="22709" spans="2:17" x14ac:dyDescent="0.25">
      <c r="B22709" t="s">
        <v>262</v>
      </c>
      <c r="C22709">
        <v>41669.69027777778</v>
      </c>
      <c r="D22709">
        <v>1</v>
      </c>
      <c r="E22709">
        <v>1</v>
      </c>
      <c r="F22709">
        <v>3</v>
      </c>
      <c r="H22709" t="s">
        <v>71</v>
      </c>
      <c r="I22709" t="s">
        <v>69</v>
      </c>
      <c r="J22709">
        <v>60.8</v>
      </c>
      <c r="K22709">
        <v>8</v>
      </c>
      <c r="M22709" t="str">
        <f t="shared" si="1086"/>
        <v>Non-TXV</v>
      </c>
      <c r="P22709">
        <f t="shared" si="1084"/>
        <v>0.13157894736842105</v>
      </c>
      <c r="Q22709">
        <f t="shared" si="1085"/>
        <v>0.39473684210526316</v>
      </c>
    </row>
    <row r="22710" spans="2:17" x14ac:dyDescent="0.25">
      <c r="B22710" t="s">
        <v>262</v>
      </c>
      <c r="C22710">
        <v>41672.917361111111</v>
      </c>
      <c r="D22710">
        <v>1</v>
      </c>
      <c r="E22710">
        <v>1</v>
      </c>
      <c r="F22710">
        <v>4</v>
      </c>
      <c r="H22710" t="s">
        <v>71</v>
      </c>
      <c r="I22710" t="s">
        <v>69</v>
      </c>
      <c r="J22710">
        <v>60.8</v>
      </c>
      <c r="K22710">
        <v>8</v>
      </c>
      <c r="M22710" t="str">
        <f t="shared" si="1086"/>
        <v>Non-TXV</v>
      </c>
      <c r="P22710">
        <f t="shared" si="1084"/>
        <v>0.13157894736842105</v>
      </c>
      <c r="Q22710">
        <f t="shared" si="1085"/>
        <v>0.52631578947368418</v>
      </c>
    </row>
    <row r="22711" spans="2:17" x14ac:dyDescent="0.25">
      <c r="B22711" t="s">
        <v>262</v>
      </c>
      <c r="C22711">
        <v>42080.55972222222</v>
      </c>
      <c r="D22711">
        <v>1</v>
      </c>
      <c r="E22711">
        <v>1</v>
      </c>
      <c r="F22711">
        <v>3</v>
      </c>
      <c r="H22711" t="s">
        <v>71</v>
      </c>
      <c r="I22711" t="s">
        <v>69</v>
      </c>
      <c r="J22711">
        <v>107</v>
      </c>
      <c r="K22711">
        <v>14</v>
      </c>
      <c r="M22711" t="str">
        <f t="shared" si="1086"/>
        <v>Non-TXV</v>
      </c>
      <c r="P22711">
        <f t="shared" si="1084"/>
        <v>0.13084112149532709</v>
      </c>
      <c r="Q22711">
        <f t="shared" si="1085"/>
        <v>0.39252336448598124</v>
      </c>
    </row>
    <row r="22712" spans="2:17" x14ac:dyDescent="0.25">
      <c r="B22712" t="s">
        <v>262</v>
      </c>
      <c r="C22712">
        <v>41710.713888888888</v>
      </c>
      <c r="D22712">
        <v>1</v>
      </c>
      <c r="E22712">
        <v>1</v>
      </c>
      <c r="F22712">
        <v>3</v>
      </c>
      <c r="H22712" t="s">
        <v>71</v>
      </c>
      <c r="I22712" t="s">
        <v>69</v>
      </c>
      <c r="J22712">
        <v>92</v>
      </c>
      <c r="K22712">
        <v>12</v>
      </c>
      <c r="M22712" t="str">
        <f t="shared" si="1086"/>
        <v>Non-TXV</v>
      </c>
      <c r="P22712">
        <f t="shared" si="1084"/>
        <v>0.13043478260869565</v>
      </c>
      <c r="Q22712">
        <f t="shared" si="1085"/>
        <v>0.39130434782608692</v>
      </c>
    </row>
    <row r="22713" spans="2:17" x14ac:dyDescent="0.25">
      <c r="B22713" t="s">
        <v>262</v>
      </c>
      <c r="C22713">
        <v>41711.379166666666</v>
      </c>
      <c r="D22713">
        <v>1</v>
      </c>
      <c r="E22713">
        <v>1</v>
      </c>
      <c r="F22713">
        <v>3</v>
      </c>
      <c r="H22713" t="s">
        <v>71</v>
      </c>
      <c r="I22713" t="s">
        <v>69</v>
      </c>
      <c r="J22713">
        <v>92</v>
      </c>
      <c r="K22713">
        <v>12</v>
      </c>
      <c r="M22713" t="str">
        <f t="shared" si="1086"/>
        <v>Non-TXV</v>
      </c>
      <c r="P22713">
        <f t="shared" ref="P22713:P22776" si="1087">K22713/J22713</f>
        <v>0.13043478260869565</v>
      </c>
      <c r="Q22713">
        <f t="shared" si="1085"/>
        <v>0.39130434782608692</v>
      </c>
    </row>
    <row r="22714" spans="2:17" x14ac:dyDescent="0.25">
      <c r="B22714" t="s">
        <v>262</v>
      </c>
      <c r="C22714">
        <v>41696.544444444444</v>
      </c>
      <c r="D22714">
        <v>1</v>
      </c>
      <c r="E22714">
        <v>1</v>
      </c>
      <c r="F22714">
        <v>3</v>
      </c>
      <c r="H22714" t="s">
        <v>71</v>
      </c>
      <c r="I22714" t="s">
        <v>69</v>
      </c>
      <c r="J22714">
        <v>92</v>
      </c>
      <c r="K22714">
        <v>12</v>
      </c>
      <c r="M22714" t="str">
        <f t="shared" si="1086"/>
        <v>Non-TXV</v>
      </c>
      <c r="P22714">
        <f t="shared" si="1087"/>
        <v>0.13043478260869565</v>
      </c>
      <c r="Q22714">
        <f t="shared" si="1085"/>
        <v>0.39130434782608692</v>
      </c>
    </row>
    <row r="22715" spans="2:17" x14ac:dyDescent="0.25">
      <c r="B22715" t="s">
        <v>262</v>
      </c>
      <c r="C22715">
        <v>41696.59375</v>
      </c>
      <c r="D22715">
        <v>1</v>
      </c>
      <c r="E22715">
        <v>1</v>
      </c>
      <c r="F22715">
        <v>3</v>
      </c>
      <c r="H22715" t="s">
        <v>71</v>
      </c>
      <c r="I22715" t="s">
        <v>69</v>
      </c>
      <c r="J22715">
        <v>92</v>
      </c>
      <c r="K22715">
        <v>12</v>
      </c>
      <c r="M22715" t="str">
        <f t="shared" si="1086"/>
        <v>Non-TXV</v>
      </c>
      <c r="P22715">
        <f t="shared" si="1087"/>
        <v>0.13043478260869565</v>
      </c>
      <c r="Q22715">
        <f t="shared" si="1085"/>
        <v>0.39130434782608692</v>
      </c>
    </row>
    <row r="22716" spans="2:17" x14ac:dyDescent="0.25">
      <c r="B22716" t="s">
        <v>262</v>
      </c>
      <c r="C22716">
        <v>42215.663888888892</v>
      </c>
      <c r="D22716">
        <v>1</v>
      </c>
      <c r="E22716">
        <v>1</v>
      </c>
      <c r="F22716">
        <v>5</v>
      </c>
      <c r="H22716" t="s">
        <v>71</v>
      </c>
      <c r="I22716" t="s">
        <v>69</v>
      </c>
      <c r="J22716">
        <v>123</v>
      </c>
      <c r="K22716">
        <v>16</v>
      </c>
      <c r="M22716" t="str">
        <f t="shared" si="1086"/>
        <v>Non-TXV</v>
      </c>
      <c r="P22716">
        <f t="shared" si="1087"/>
        <v>0.13008130081300814</v>
      </c>
      <c r="Q22716">
        <f t="shared" ref="Q22716:Q22779" si="1088">F22716*P22716</f>
        <v>0.65040650406504075</v>
      </c>
    </row>
    <row r="22717" spans="2:17" x14ac:dyDescent="0.25">
      <c r="B22717" t="s">
        <v>262</v>
      </c>
      <c r="C22717">
        <v>41761.447916666664</v>
      </c>
      <c r="D22717">
        <v>1</v>
      </c>
      <c r="E22717">
        <v>1</v>
      </c>
      <c r="F22717">
        <v>3.5</v>
      </c>
      <c r="H22717" t="s">
        <v>71</v>
      </c>
      <c r="I22717" t="s">
        <v>69</v>
      </c>
      <c r="J22717">
        <v>140</v>
      </c>
      <c r="K22717">
        <v>18</v>
      </c>
      <c r="M22717" t="str">
        <f t="shared" si="1086"/>
        <v>Non-TXV</v>
      </c>
      <c r="P22717">
        <f t="shared" si="1087"/>
        <v>0.12857142857142856</v>
      </c>
      <c r="Q22717">
        <f t="shared" si="1088"/>
        <v>0.44999999999999996</v>
      </c>
    </row>
    <row r="22718" spans="2:17" x14ac:dyDescent="0.25">
      <c r="B22718" t="s">
        <v>262</v>
      </c>
      <c r="C22718">
        <v>41863.32708333333</v>
      </c>
      <c r="D22718">
        <v>1</v>
      </c>
      <c r="E22718">
        <v>1</v>
      </c>
      <c r="F22718">
        <v>3.5</v>
      </c>
      <c r="H22718" t="s">
        <v>71</v>
      </c>
      <c r="I22718" t="s">
        <v>69</v>
      </c>
      <c r="J22718">
        <v>140</v>
      </c>
      <c r="K22718">
        <v>18</v>
      </c>
      <c r="M22718" t="str">
        <f t="shared" si="1086"/>
        <v>Non-TXV</v>
      </c>
      <c r="P22718">
        <f t="shared" si="1087"/>
        <v>0.12857142857142856</v>
      </c>
      <c r="Q22718">
        <f t="shared" si="1088"/>
        <v>0.44999999999999996</v>
      </c>
    </row>
    <row r="22719" spans="2:17" x14ac:dyDescent="0.25">
      <c r="B22719" t="s">
        <v>262</v>
      </c>
      <c r="C22719">
        <v>41863.300694444442</v>
      </c>
      <c r="D22719">
        <v>1</v>
      </c>
      <c r="E22719">
        <v>1</v>
      </c>
      <c r="F22719">
        <v>3.5</v>
      </c>
      <c r="H22719" t="s">
        <v>71</v>
      </c>
      <c r="I22719" t="s">
        <v>69</v>
      </c>
      <c r="J22719">
        <v>140</v>
      </c>
      <c r="K22719">
        <v>18</v>
      </c>
      <c r="M22719" t="str">
        <f t="shared" si="1086"/>
        <v>Non-TXV</v>
      </c>
      <c r="P22719">
        <f t="shared" si="1087"/>
        <v>0.12857142857142856</v>
      </c>
      <c r="Q22719">
        <f t="shared" si="1088"/>
        <v>0.44999999999999996</v>
      </c>
    </row>
    <row r="22720" spans="2:17" x14ac:dyDescent="0.25">
      <c r="B22720" t="s">
        <v>262</v>
      </c>
      <c r="C22720">
        <v>41705.51458333333</v>
      </c>
      <c r="D22720">
        <v>1</v>
      </c>
      <c r="E22720">
        <v>1</v>
      </c>
      <c r="F22720">
        <v>5</v>
      </c>
      <c r="H22720" t="s">
        <v>71</v>
      </c>
      <c r="I22720" t="s">
        <v>69</v>
      </c>
      <c r="J22720">
        <v>78.400000000000006</v>
      </c>
      <c r="K22720">
        <v>10</v>
      </c>
      <c r="M22720" t="str">
        <f t="shared" si="1086"/>
        <v>Non-TXV</v>
      </c>
      <c r="P22720">
        <f t="shared" si="1087"/>
        <v>0.12755102040816327</v>
      </c>
      <c r="Q22720">
        <f t="shared" si="1088"/>
        <v>0.63775510204081631</v>
      </c>
    </row>
    <row r="22721" spans="2:17" x14ac:dyDescent="0.25">
      <c r="B22721" t="s">
        <v>262</v>
      </c>
      <c r="C22721">
        <v>41705.697222222225</v>
      </c>
      <c r="D22721">
        <v>1</v>
      </c>
      <c r="E22721">
        <v>1</v>
      </c>
      <c r="F22721">
        <v>5</v>
      </c>
      <c r="H22721" t="s">
        <v>71</v>
      </c>
      <c r="I22721" t="s">
        <v>69</v>
      </c>
      <c r="J22721">
        <v>78.400000000000006</v>
      </c>
      <c r="K22721">
        <v>10</v>
      </c>
      <c r="M22721" t="str">
        <f t="shared" si="1086"/>
        <v>Non-TXV</v>
      </c>
      <c r="P22721">
        <f t="shared" si="1087"/>
        <v>0.12755102040816327</v>
      </c>
      <c r="Q22721">
        <f t="shared" si="1088"/>
        <v>0.63775510204081631</v>
      </c>
    </row>
    <row r="22722" spans="2:17" x14ac:dyDescent="0.25">
      <c r="B22722" t="s">
        <v>262</v>
      </c>
      <c r="C22722">
        <v>41698.645138888889</v>
      </c>
      <c r="D22722">
        <v>1</v>
      </c>
      <c r="E22722">
        <v>1</v>
      </c>
      <c r="F22722">
        <v>5</v>
      </c>
      <c r="H22722" t="s">
        <v>71</v>
      </c>
      <c r="I22722" t="s">
        <v>69</v>
      </c>
      <c r="J22722">
        <v>78.400000000000006</v>
      </c>
      <c r="K22722">
        <v>10</v>
      </c>
      <c r="M22722" t="str">
        <f t="shared" si="1086"/>
        <v>Non-TXV</v>
      </c>
      <c r="P22722">
        <f t="shared" si="1087"/>
        <v>0.12755102040816327</v>
      </c>
      <c r="Q22722">
        <f t="shared" si="1088"/>
        <v>0.63775510204081631</v>
      </c>
    </row>
    <row r="22723" spans="2:17" x14ac:dyDescent="0.25">
      <c r="B22723" t="s">
        <v>262</v>
      </c>
      <c r="C22723">
        <v>41673.036111111112</v>
      </c>
      <c r="D22723">
        <v>1</v>
      </c>
      <c r="E22723">
        <v>1</v>
      </c>
      <c r="F22723">
        <v>5</v>
      </c>
      <c r="H22723" t="s">
        <v>71</v>
      </c>
      <c r="I22723" t="s">
        <v>69</v>
      </c>
      <c r="J22723">
        <v>78.400000000000006</v>
      </c>
      <c r="K22723">
        <v>10</v>
      </c>
      <c r="M22723" t="str">
        <f t="shared" si="1086"/>
        <v>Non-TXV</v>
      </c>
      <c r="P22723">
        <f t="shared" si="1087"/>
        <v>0.12755102040816327</v>
      </c>
      <c r="Q22723">
        <f t="shared" si="1088"/>
        <v>0.63775510204081631</v>
      </c>
    </row>
    <row r="22724" spans="2:17" x14ac:dyDescent="0.25">
      <c r="B22724" t="s">
        <v>262</v>
      </c>
      <c r="C22724">
        <v>42222.57708333333</v>
      </c>
      <c r="D22724">
        <v>1</v>
      </c>
      <c r="E22724">
        <v>1</v>
      </c>
      <c r="F22724">
        <v>3</v>
      </c>
      <c r="H22724" t="s">
        <v>71</v>
      </c>
      <c r="I22724" t="s">
        <v>69</v>
      </c>
      <c r="J22724">
        <v>63</v>
      </c>
      <c r="K22724">
        <v>8</v>
      </c>
      <c r="M22724" t="str">
        <f t="shared" si="1086"/>
        <v>Non-TXV</v>
      </c>
      <c r="P22724">
        <f t="shared" si="1087"/>
        <v>0.12698412698412698</v>
      </c>
      <c r="Q22724">
        <f t="shared" si="1088"/>
        <v>0.38095238095238093</v>
      </c>
    </row>
    <row r="22725" spans="2:17" x14ac:dyDescent="0.25">
      <c r="B22725" t="s">
        <v>262</v>
      </c>
      <c r="C22725">
        <v>42220.62777777778</v>
      </c>
      <c r="D22725">
        <v>1</v>
      </c>
      <c r="E22725">
        <v>1</v>
      </c>
      <c r="F22725">
        <v>3</v>
      </c>
      <c r="H22725" t="s">
        <v>71</v>
      </c>
      <c r="I22725" t="s">
        <v>69</v>
      </c>
      <c r="J22725">
        <v>63</v>
      </c>
      <c r="K22725">
        <v>8</v>
      </c>
      <c r="M22725" t="str">
        <f t="shared" si="1086"/>
        <v>Non-TXV</v>
      </c>
      <c r="P22725">
        <f t="shared" si="1087"/>
        <v>0.12698412698412698</v>
      </c>
      <c r="Q22725">
        <f t="shared" si="1088"/>
        <v>0.38095238095238093</v>
      </c>
    </row>
    <row r="22726" spans="2:17" x14ac:dyDescent="0.25">
      <c r="B22726" t="s">
        <v>262</v>
      </c>
      <c r="C22726">
        <v>41696.376388888886</v>
      </c>
      <c r="D22726">
        <v>1</v>
      </c>
      <c r="E22726">
        <v>1</v>
      </c>
      <c r="F22726">
        <v>3</v>
      </c>
      <c r="H22726" t="s">
        <v>71</v>
      </c>
      <c r="I22726" t="s">
        <v>69</v>
      </c>
      <c r="J22726">
        <v>79</v>
      </c>
      <c r="K22726">
        <v>10</v>
      </c>
      <c r="M22726" t="str">
        <f t="shared" si="1086"/>
        <v>Non-TXV</v>
      </c>
      <c r="P22726">
        <f t="shared" si="1087"/>
        <v>0.12658227848101267</v>
      </c>
      <c r="Q22726">
        <f t="shared" si="1088"/>
        <v>0.379746835443038</v>
      </c>
    </row>
    <row r="22727" spans="2:17" x14ac:dyDescent="0.25">
      <c r="B22727" t="s">
        <v>262</v>
      </c>
      <c r="C22727">
        <v>41696.473611111112</v>
      </c>
      <c r="D22727">
        <v>1</v>
      </c>
      <c r="E22727">
        <v>1</v>
      </c>
      <c r="F22727">
        <v>3</v>
      </c>
      <c r="H22727" t="s">
        <v>71</v>
      </c>
      <c r="I22727" t="s">
        <v>69</v>
      </c>
      <c r="J22727">
        <v>79</v>
      </c>
      <c r="K22727">
        <v>10</v>
      </c>
      <c r="M22727" t="str">
        <f t="shared" si="1086"/>
        <v>Non-TXV</v>
      </c>
      <c r="P22727">
        <f t="shared" si="1087"/>
        <v>0.12658227848101267</v>
      </c>
      <c r="Q22727">
        <f t="shared" si="1088"/>
        <v>0.379746835443038</v>
      </c>
    </row>
    <row r="22728" spans="2:17" x14ac:dyDescent="0.25">
      <c r="B22728" t="s">
        <v>262</v>
      </c>
      <c r="C22728">
        <v>41712.615277777775</v>
      </c>
      <c r="D22728">
        <v>1</v>
      </c>
      <c r="E22728">
        <v>1</v>
      </c>
      <c r="F22728">
        <v>2</v>
      </c>
      <c r="H22728" t="s">
        <v>71</v>
      </c>
      <c r="I22728" t="s">
        <v>69</v>
      </c>
      <c r="J22728">
        <v>80</v>
      </c>
      <c r="K22728">
        <v>10</v>
      </c>
      <c r="M22728" t="str">
        <f t="shared" si="1086"/>
        <v>Non-TXV</v>
      </c>
      <c r="P22728">
        <f t="shared" si="1087"/>
        <v>0.125</v>
      </c>
      <c r="Q22728">
        <f t="shared" si="1088"/>
        <v>0.25</v>
      </c>
    </row>
    <row r="22729" spans="2:17" x14ac:dyDescent="0.25">
      <c r="B22729" t="s">
        <v>262</v>
      </c>
      <c r="C22729">
        <v>41712.421527777777</v>
      </c>
      <c r="D22729">
        <v>1</v>
      </c>
      <c r="E22729">
        <v>1</v>
      </c>
      <c r="F22729">
        <v>3.5</v>
      </c>
      <c r="H22729" t="s">
        <v>71</v>
      </c>
      <c r="I22729" t="s">
        <v>69</v>
      </c>
      <c r="J22729">
        <v>128</v>
      </c>
      <c r="K22729">
        <v>16</v>
      </c>
      <c r="M22729" t="str">
        <f t="shared" si="1086"/>
        <v>Non-TXV</v>
      </c>
      <c r="P22729">
        <f t="shared" si="1087"/>
        <v>0.125</v>
      </c>
      <c r="Q22729">
        <f t="shared" si="1088"/>
        <v>0.4375</v>
      </c>
    </row>
    <row r="22730" spans="2:17" x14ac:dyDescent="0.25">
      <c r="B22730" t="s">
        <v>262</v>
      </c>
      <c r="C22730">
        <v>41712.624305555553</v>
      </c>
      <c r="D22730">
        <v>1</v>
      </c>
      <c r="E22730">
        <v>1</v>
      </c>
      <c r="F22730">
        <v>5</v>
      </c>
      <c r="H22730" t="s">
        <v>71</v>
      </c>
      <c r="I22730" t="s">
        <v>69</v>
      </c>
      <c r="J22730">
        <v>128</v>
      </c>
      <c r="K22730">
        <v>16</v>
      </c>
      <c r="M22730" t="str">
        <f t="shared" si="1086"/>
        <v>Non-TXV</v>
      </c>
      <c r="P22730">
        <f t="shared" si="1087"/>
        <v>0.125</v>
      </c>
      <c r="Q22730">
        <f t="shared" si="1088"/>
        <v>0.625</v>
      </c>
    </row>
    <row r="22731" spans="2:17" x14ac:dyDescent="0.25">
      <c r="B22731" t="s">
        <v>262</v>
      </c>
      <c r="C22731">
        <v>41850.731944444444</v>
      </c>
      <c r="D22731">
        <v>1</v>
      </c>
      <c r="E22731">
        <v>1</v>
      </c>
      <c r="F22731">
        <v>4</v>
      </c>
      <c r="H22731" t="s">
        <v>71</v>
      </c>
      <c r="I22731" t="s">
        <v>69</v>
      </c>
      <c r="J22731">
        <v>144</v>
      </c>
      <c r="K22731">
        <v>18</v>
      </c>
      <c r="M22731" t="str">
        <f t="shared" si="1086"/>
        <v>Non-TXV</v>
      </c>
      <c r="P22731">
        <f t="shared" si="1087"/>
        <v>0.125</v>
      </c>
      <c r="Q22731">
        <f t="shared" si="1088"/>
        <v>0.5</v>
      </c>
    </row>
    <row r="22732" spans="2:17" x14ac:dyDescent="0.25">
      <c r="B22732" t="s">
        <v>262</v>
      </c>
      <c r="C22732">
        <v>41766.544444444444</v>
      </c>
      <c r="D22732">
        <v>1</v>
      </c>
      <c r="E22732">
        <v>1</v>
      </c>
      <c r="F22732">
        <v>6</v>
      </c>
      <c r="H22732" t="s">
        <v>71</v>
      </c>
      <c r="I22732" t="s">
        <v>69</v>
      </c>
      <c r="J22732">
        <v>160</v>
      </c>
      <c r="K22732">
        <v>20</v>
      </c>
      <c r="M22732" t="str">
        <f t="shared" si="1086"/>
        <v>Non-TXV</v>
      </c>
      <c r="P22732">
        <f t="shared" si="1087"/>
        <v>0.125</v>
      </c>
      <c r="Q22732">
        <f t="shared" si="1088"/>
        <v>0.75</v>
      </c>
    </row>
    <row r="22733" spans="2:17" x14ac:dyDescent="0.25">
      <c r="B22733" t="s">
        <v>262</v>
      </c>
      <c r="C22733">
        <v>41766.560416666667</v>
      </c>
      <c r="D22733">
        <v>1</v>
      </c>
      <c r="E22733">
        <v>1</v>
      </c>
      <c r="F22733">
        <v>6</v>
      </c>
      <c r="H22733" t="s">
        <v>71</v>
      </c>
      <c r="I22733" t="s">
        <v>69</v>
      </c>
      <c r="J22733">
        <v>160</v>
      </c>
      <c r="K22733">
        <v>20</v>
      </c>
      <c r="M22733" t="str">
        <f t="shared" si="1086"/>
        <v>Non-TXV</v>
      </c>
      <c r="P22733">
        <f t="shared" si="1087"/>
        <v>0.125</v>
      </c>
      <c r="Q22733">
        <f t="shared" si="1088"/>
        <v>0.75</v>
      </c>
    </row>
    <row r="22734" spans="2:17" x14ac:dyDescent="0.25">
      <c r="B22734" t="s">
        <v>262</v>
      </c>
      <c r="C22734">
        <v>41766.611805555556</v>
      </c>
      <c r="D22734">
        <v>1</v>
      </c>
      <c r="E22734">
        <v>1</v>
      </c>
      <c r="F22734">
        <v>6</v>
      </c>
      <c r="H22734" t="s">
        <v>71</v>
      </c>
      <c r="I22734" t="s">
        <v>69</v>
      </c>
      <c r="J22734">
        <v>160</v>
      </c>
      <c r="K22734">
        <v>20</v>
      </c>
      <c r="M22734" t="str">
        <f t="shared" si="1086"/>
        <v>Non-TXV</v>
      </c>
      <c r="P22734">
        <f t="shared" si="1087"/>
        <v>0.125</v>
      </c>
      <c r="Q22734">
        <f t="shared" si="1088"/>
        <v>0.75</v>
      </c>
    </row>
    <row r="22735" spans="2:17" x14ac:dyDescent="0.25">
      <c r="B22735" t="s">
        <v>262</v>
      </c>
      <c r="C22735">
        <v>41481.504861111112</v>
      </c>
      <c r="D22735">
        <v>1</v>
      </c>
      <c r="E22735">
        <v>1</v>
      </c>
      <c r="F22735">
        <v>3</v>
      </c>
      <c r="H22735" t="s">
        <v>71</v>
      </c>
      <c r="I22735" t="s">
        <v>69</v>
      </c>
      <c r="J22735">
        <v>121.6</v>
      </c>
      <c r="K22735">
        <v>15</v>
      </c>
      <c r="M22735" t="str">
        <f t="shared" si="1086"/>
        <v>Non-TXV</v>
      </c>
      <c r="P22735">
        <f t="shared" si="1087"/>
        <v>0.12335526315789475</v>
      </c>
      <c r="Q22735">
        <f t="shared" si="1088"/>
        <v>0.37006578947368424</v>
      </c>
    </row>
    <row r="22736" spans="2:17" x14ac:dyDescent="0.25">
      <c r="B22736" t="s">
        <v>262</v>
      </c>
      <c r="C22736">
        <v>41551.706250000003</v>
      </c>
      <c r="D22736">
        <v>1</v>
      </c>
      <c r="E22736">
        <v>1</v>
      </c>
      <c r="F22736">
        <v>4</v>
      </c>
      <c r="H22736" t="s">
        <v>71</v>
      </c>
      <c r="I22736" t="s">
        <v>69</v>
      </c>
      <c r="J22736">
        <v>130</v>
      </c>
      <c r="K22736">
        <v>16</v>
      </c>
      <c r="M22736" t="str">
        <f t="shared" si="1086"/>
        <v>Non-TXV</v>
      </c>
      <c r="P22736">
        <f t="shared" si="1087"/>
        <v>0.12307692307692308</v>
      </c>
      <c r="Q22736">
        <f t="shared" si="1088"/>
        <v>0.49230769230769234</v>
      </c>
    </row>
    <row r="22737" spans="2:17" x14ac:dyDescent="0.25">
      <c r="B22737" t="s">
        <v>262</v>
      </c>
      <c r="C22737">
        <v>41730.395138888889</v>
      </c>
      <c r="D22737">
        <v>1</v>
      </c>
      <c r="E22737">
        <v>1</v>
      </c>
      <c r="F22737">
        <v>3</v>
      </c>
      <c r="H22737" t="s">
        <v>71</v>
      </c>
      <c r="I22737" t="s">
        <v>69</v>
      </c>
      <c r="J22737">
        <v>98</v>
      </c>
      <c r="K22737">
        <v>12</v>
      </c>
      <c r="M22737" t="str">
        <f t="shared" si="1086"/>
        <v>Non-TXV</v>
      </c>
      <c r="P22737">
        <f t="shared" si="1087"/>
        <v>0.12244897959183673</v>
      </c>
      <c r="Q22737">
        <f t="shared" si="1088"/>
        <v>0.36734693877551017</v>
      </c>
    </row>
    <row r="22738" spans="2:17" x14ac:dyDescent="0.25">
      <c r="B22738" t="s">
        <v>262</v>
      </c>
      <c r="C22738">
        <v>41813.472222222219</v>
      </c>
      <c r="D22738">
        <v>1</v>
      </c>
      <c r="E22738">
        <v>1</v>
      </c>
      <c r="F22738">
        <v>3</v>
      </c>
      <c r="H22738" t="s">
        <v>71</v>
      </c>
      <c r="I22738" t="s">
        <v>69</v>
      </c>
      <c r="J22738">
        <v>98</v>
      </c>
      <c r="K22738">
        <v>12</v>
      </c>
      <c r="M22738" t="str">
        <f t="shared" si="1086"/>
        <v>Non-TXV</v>
      </c>
      <c r="P22738">
        <f t="shared" si="1087"/>
        <v>0.12244897959183673</v>
      </c>
      <c r="Q22738">
        <f t="shared" si="1088"/>
        <v>0.36734693877551017</v>
      </c>
    </row>
    <row r="22739" spans="2:17" x14ac:dyDescent="0.25">
      <c r="B22739" t="s">
        <v>262</v>
      </c>
      <c r="C22739">
        <v>41710.927777777775</v>
      </c>
      <c r="D22739">
        <v>1</v>
      </c>
      <c r="E22739">
        <v>1</v>
      </c>
      <c r="F22739">
        <v>4</v>
      </c>
      <c r="H22739" t="s">
        <v>71</v>
      </c>
      <c r="I22739" t="s">
        <v>69</v>
      </c>
      <c r="J22739">
        <v>98</v>
      </c>
      <c r="K22739">
        <v>12</v>
      </c>
      <c r="M22739" t="str">
        <f t="shared" si="1086"/>
        <v>Non-TXV</v>
      </c>
      <c r="P22739">
        <f t="shared" si="1087"/>
        <v>0.12244897959183673</v>
      </c>
      <c r="Q22739">
        <f t="shared" si="1088"/>
        <v>0.48979591836734693</v>
      </c>
    </row>
    <row r="22740" spans="2:17" x14ac:dyDescent="0.25">
      <c r="B22740" t="s">
        <v>262</v>
      </c>
      <c r="C22740">
        <v>41697.443055555559</v>
      </c>
      <c r="D22740">
        <v>1</v>
      </c>
      <c r="E22740">
        <v>1</v>
      </c>
      <c r="F22740">
        <v>3</v>
      </c>
      <c r="H22740" t="s">
        <v>71</v>
      </c>
      <c r="I22740" t="s">
        <v>69</v>
      </c>
      <c r="J22740">
        <v>98</v>
      </c>
      <c r="K22740">
        <v>12</v>
      </c>
      <c r="M22740" t="str">
        <f t="shared" si="1086"/>
        <v>Non-TXV</v>
      </c>
      <c r="P22740">
        <f t="shared" si="1087"/>
        <v>0.12244897959183673</v>
      </c>
      <c r="Q22740">
        <f t="shared" si="1088"/>
        <v>0.36734693877551017</v>
      </c>
    </row>
    <row r="22741" spans="2:17" x14ac:dyDescent="0.25">
      <c r="B22741" t="s">
        <v>262</v>
      </c>
      <c r="C22741">
        <v>42080.502083333333</v>
      </c>
      <c r="D22741">
        <v>1</v>
      </c>
      <c r="E22741">
        <v>1</v>
      </c>
      <c r="F22741">
        <v>3.5</v>
      </c>
      <c r="H22741" t="s">
        <v>71</v>
      </c>
      <c r="I22741" t="s">
        <v>69</v>
      </c>
      <c r="J22741">
        <v>82</v>
      </c>
      <c r="K22741">
        <v>10</v>
      </c>
      <c r="M22741" t="str">
        <f t="shared" si="1086"/>
        <v>Non-TXV</v>
      </c>
      <c r="P22741">
        <f t="shared" si="1087"/>
        <v>0.12195121951219512</v>
      </c>
      <c r="Q22741">
        <f t="shared" si="1088"/>
        <v>0.42682926829268292</v>
      </c>
    </row>
    <row r="22742" spans="2:17" x14ac:dyDescent="0.25">
      <c r="B22742" t="s">
        <v>262</v>
      </c>
      <c r="C22742">
        <v>42114.730555555558</v>
      </c>
      <c r="D22742">
        <v>1</v>
      </c>
      <c r="E22742">
        <v>1</v>
      </c>
      <c r="F22742">
        <v>3.5</v>
      </c>
      <c r="H22742" t="s">
        <v>71</v>
      </c>
      <c r="I22742" t="s">
        <v>69</v>
      </c>
      <c r="J22742">
        <v>82</v>
      </c>
      <c r="K22742">
        <v>10</v>
      </c>
      <c r="M22742" t="str">
        <f t="shared" si="1086"/>
        <v>Non-TXV</v>
      </c>
      <c r="P22742">
        <f t="shared" si="1087"/>
        <v>0.12195121951219512</v>
      </c>
      <c r="Q22742">
        <f t="shared" si="1088"/>
        <v>0.42682926829268292</v>
      </c>
    </row>
    <row r="22743" spans="2:17" x14ac:dyDescent="0.25">
      <c r="B22743" t="s">
        <v>262</v>
      </c>
      <c r="C22743">
        <v>41676.685416666667</v>
      </c>
      <c r="D22743">
        <v>1</v>
      </c>
      <c r="E22743">
        <v>1</v>
      </c>
      <c r="F22743">
        <v>3</v>
      </c>
      <c r="H22743" t="s">
        <v>71</v>
      </c>
      <c r="I22743" t="s">
        <v>69</v>
      </c>
      <c r="J22743">
        <v>132</v>
      </c>
      <c r="K22743">
        <v>16</v>
      </c>
      <c r="M22743" t="str">
        <f t="shared" si="1086"/>
        <v>Non-TXV</v>
      </c>
      <c r="P22743">
        <f t="shared" si="1087"/>
        <v>0.12121212121212122</v>
      </c>
      <c r="Q22743">
        <f t="shared" si="1088"/>
        <v>0.36363636363636365</v>
      </c>
    </row>
    <row r="22744" spans="2:17" x14ac:dyDescent="0.25">
      <c r="B22744" t="s">
        <v>262</v>
      </c>
      <c r="C22744">
        <v>41851.688888888886</v>
      </c>
      <c r="D22744">
        <v>1</v>
      </c>
      <c r="E22744">
        <v>1</v>
      </c>
      <c r="F22744">
        <v>3.5</v>
      </c>
      <c r="H22744" t="s">
        <v>71</v>
      </c>
      <c r="I22744" t="s">
        <v>69</v>
      </c>
      <c r="J22744">
        <v>116</v>
      </c>
      <c r="K22744">
        <v>14</v>
      </c>
      <c r="M22744" t="str">
        <f t="shared" si="1086"/>
        <v>Non-TXV</v>
      </c>
      <c r="P22744">
        <f t="shared" si="1087"/>
        <v>0.1206896551724138</v>
      </c>
      <c r="Q22744">
        <f t="shared" si="1088"/>
        <v>0.42241379310344829</v>
      </c>
    </row>
    <row r="22745" spans="2:17" x14ac:dyDescent="0.25">
      <c r="B22745" t="s">
        <v>262</v>
      </c>
      <c r="C22745">
        <v>41696.498611111114</v>
      </c>
      <c r="D22745">
        <v>1</v>
      </c>
      <c r="E22745">
        <v>1</v>
      </c>
      <c r="F22745">
        <v>3</v>
      </c>
      <c r="H22745" t="s">
        <v>71</v>
      </c>
      <c r="I22745" t="s">
        <v>69</v>
      </c>
      <c r="J22745">
        <v>86</v>
      </c>
      <c r="K22745">
        <v>10</v>
      </c>
      <c r="M22745" t="str">
        <f t="shared" si="1086"/>
        <v>Non-TXV</v>
      </c>
      <c r="P22745">
        <f t="shared" si="1087"/>
        <v>0.11627906976744186</v>
      </c>
      <c r="Q22745">
        <f t="shared" si="1088"/>
        <v>0.34883720930232559</v>
      </c>
    </row>
    <row r="22746" spans="2:17" x14ac:dyDescent="0.25">
      <c r="B22746" t="s">
        <v>262</v>
      </c>
      <c r="C22746">
        <v>42206.517361111109</v>
      </c>
      <c r="D22746">
        <v>1</v>
      </c>
      <c r="E22746">
        <v>1</v>
      </c>
      <c r="F22746">
        <v>4</v>
      </c>
      <c r="H22746" t="s">
        <v>71</v>
      </c>
      <c r="I22746" t="s">
        <v>69</v>
      </c>
      <c r="J22746">
        <v>190</v>
      </c>
      <c r="K22746">
        <v>22</v>
      </c>
      <c r="M22746" t="str">
        <f t="shared" si="1086"/>
        <v>Non-TXV</v>
      </c>
      <c r="P22746">
        <f t="shared" si="1087"/>
        <v>0.11578947368421053</v>
      </c>
      <c r="Q22746">
        <f t="shared" si="1088"/>
        <v>0.4631578947368421</v>
      </c>
    </row>
    <row r="22747" spans="2:17" x14ac:dyDescent="0.25">
      <c r="B22747" t="s">
        <v>262</v>
      </c>
      <c r="C22747">
        <v>42216.616666666669</v>
      </c>
      <c r="D22747">
        <v>1</v>
      </c>
      <c r="E22747">
        <v>1</v>
      </c>
      <c r="F22747">
        <v>5</v>
      </c>
      <c r="H22747" t="s">
        <v>71</v>
      </c>
      <c r="I22747" t="s">
        <v>69</v>
      </c>
      <c r="J22747">
        <v>139</v>
      </c>
      <c r="K22747">
        <v>16</v>
      </c>
      <c r="M22747" t="str">
        <f t="shared" si="1086"/>
        <v>Non-TXV</v>
      </c>
      <c r="P22747">
        <f t="shared" si="1087"/>
        <v>0.11510791366906475</v>
      </c>
      <c r="Q22747">
        <f t="shared" si="1088"/>
        <v>0.57553956834532372</v>
      </c>
    </row>
    <row r="22748" spans="2:17" x14ac:dyDescent="0.25">
      <c r="B22748" t="s">
        <v>262</v>
      </c>
      <c r="C22748">
        <v>41673.007638888892</v>
      </c>
      <c r="D22748">
        <v>1</v>
      </c>
      <c r="E22748">
        <v>1</v>
      </c>
      <c r="F22748">
        <v>5</v>
      </c>
      <c r="H22748" t="s">
        <v>71</v>
      </c>
      <c r="I22748" t="s">
        <v>69</v>
      </c>
      <c r="J22748">
        <v>78.400000000000006</v>
      </c>
      <c r="K22748">
        <v>9</v>
      </c>
      <c r="M22748" t="str">
        <f t="shared" si="1086"/>
        <v>Non-TXV</v>
      </c>
      <c r="P22748">
        <f t="shared" si="1087"/>
        <v>0.11479591836734693</v>
      </c>
      <c r="Q22748">
        <f t="shared" si="1088"/>
        <v>0.57397959183673464</v>
      </c>
    </row>
    <row r="22749" spans="2:17" x14ac:dyDescent="0.25">
      <c r="B22749" t="s">
        <v>262</v>
      </c>
      <c r="C22749">
        <v>41761.460416666669</v>
      </c>
      <c r="D22749">
        <v>1</v>
      </c>
      <c r="E22749">
        <v>1</v>
      </c>
      <c r="F22749">
        <v>3.5</v>
      </c>
      <c r="H22749" t="s">
        <v>71</v>
      </c>
      <c r="I22749" t="s">
        <v>69</v>
      </c>
      <c r="J22749">
        <v>140</v>
      </c>
      <c r="K22749">
        <v>16</v>
      </c>
      <c r="M22749" t="str">
        <f t="shared" si="1086"/>
        <v>Non-TXV</v>
      </c>
      <c r="P22749">
        <f t="shared" si="1087"/>
        <v>0.11428571428571428</v>
      </c>
      <c r="Q22749">
        <f t="shared" si="1088"/>
        <v>0.39999999999999997</v>
      </c>
    </row>
    <row r="22750" spans="2:17" x14ac:dyDescent="0.25">
      <c r="B22750" t="s">
        <v>262</v>
      </c>
      <c r="C22750">
        <v>41760.675000000003</v>
      </c>
      <c r="D22750">
        <v>1</v>
      </c>
      <c r="E22750">
        <v>1</v>
      </c>
      <c r="F22750">
        <v>3.5</v>
      </c>
      <c r="H22750" t="s">
        <v>71</v>
      </c>
      <c r="I22750" t="s">
        <v>69</v>
      </c>
      <c r="J22750">
        <v>140</v>
      </c>
      <c r="K22750">
        <v>16</v>
      </c>
      <c r="M22750" t="str">
        <f t="shared" si="1086"/>
        <v>Non-TXV</v>
      </c>
      <c r="P22750">
        <f t="shared" si="1087"/>
        <v>0.11428571428571428</v>
      </c>
      <c r="Q22750">
        <f t="shared" si="1088"/>
        <v>0.39999999999999997</v>
      </c>
    </row>
    <row r="22751" spans="2:17" x14ac:dyDescent="0.25">
      <c r="B22751" t="s">
        <v>262</v>
      </c>
      <c r="C22751">
        <v>41850.559027777781</v>
      </c>
      <c r="D22751">
        <v>1</v>
      </c>
      <c r="E22751">
        <v>1</v>
      </c>
      <c r="F22751">
        <v>3.5</v>
      </c>
      <c r="H22751" t="s">
        <v>71</v>
      </c>
      <c r="I22751" t="s">
        <v>69</v>
      </c>
      <c r="J22751">
        <v>140</v>
      </c>
      <c r="K22751">
        <v>16</v>
      </c>
      <c r="M22751" t="str">
        <f t="shared" si="1086"/>
        <v>Non-TXV</v>
      </c>
      <c r="P22751">
        <f t="shared" si="1087"/>
        <v>0.11428571428571428</v>
      </c>
      <c r="Q22751">
        <f t="shared" si="1088"/>
        <v>0.39999999999999997</v>
      </c>
    </row>
    <row r="22752" spans="2:17" x14ac:dyDescent="0.25">
      <c r="B22752" t="s">
        <v>262</v>
      </c>
      <c r="C22752">
        <v>41858.645138888889</v>
      </c>
      <c r="D22752">
        <v>1</v>
      </c>
      <c r="E22752">
        <v>1</v>
      </c>
      <c r="F22752">
        <v>3.5</v>
      </c>
      <c r="H22752" t="s">
        <v>71</v>
      </c>
      <c r="I22752" t="s">
        <v>69</v>
      </c>
      <c r="J22752">
        <v>140</v>
      </c>
      <c r="K22752">
        <v>16</v>
      </c>
      <c r="M22752" t="str">
        <f t="shared" si="1086"/>
        <v>Non-TXV</v>
      </c>
      <c r="P22752">
        <f t="shared" si="1087"/>
        <v>0.11428571428571428</v>
      </c>
      <c r="Q22752">
        <f t="shared" si="1088"/>
        <v>0.39999999999999997</v>
      </c>
    </row>
    <row r="22753" spans="2:17" x14ac:dyDescent="0.25">
      <c r="B22753" t="s">
        <v>262</v>
      </c>
      <c r="C22753">
        <v>41862.961805555555</v>
      </c>
      <c r="D22753">
        <v>1</v>
      </c>
      <c r="E22753">
        <v>1</v>
      </c>
      <c r="F22753">
        <v>3.5</v>
      </c>
      <c r="H22753" t="s">
        <v>71</v>
      </c>
      <c r="I22753" t="s">
        <v>69</v>
      </c>
      <c r="J22753">
        <v>140</v>
      </c>
      <c r="K22753">
        <v>16</v>
      </c>
      <c r="M22753" t="str">
        <f t="shared" si="1086"/>
        <v>Non-TXV</v>
      </c>
      <c r="P22753">
        <f t="shared" si="1087"/>
        <v>0.11428571428571428</v>
      </c>
      <c r="Q22753">
        <f t="shared" si="1088"/>
        <v>0.39999999999999997</v>
      </c>
    </row>
    <row r="22754" spans="2:17" x14ac:dyDescent="0.25">
      <c r="B22754" t="s">
        <v>262</v>
      </c>
      <c r="C22754">
        <v>42080.06527777778</v>
      </c>
      <c r="D22754">
        <v>1</v>
      </c>
      <c r="E22754">
        <v>1</v>
      </c>
      <c r="F22754">
        <v>3.5</v>
      </c>
      <c r="H22754" t="s">
        <v>71</v>
      </c>
      <c r="I22754" t="s">
        <v>69</v>
      </c>
      <c r="J22754">
        <v>140</v>
      </c>
      <c r="K22754">
        <v>16</v>
      </c>
      <c r="M22754" t="str">
        <f t="shared" si="1086"/>
        <v>Non-TXV</v>
      </c>
      <c r="P22754">
        <f t="shared" si="1087"/>
        <v>0.11428571428571428</v>
      </c>
      <c r="Q22754">
        <f t="shared" si="1088"/>
        <v>0.39999999999999997</v>
      </c>
    </row>
    <row r="22755" spans="2:17" x14ac:dyDescent="0.25">
      <c r="B22755" t="s">
        <v>262</v>
      </c>
      <c r="C22755">
        <v>41683.468055555553</v>
      </c>
      <c r="D22755">
        <v>1</v>
      </c>
      <c r="E22755">
        <v>1</v>
      </c>
      <c r="F22755">
        <v>3</v>
      </c>
      <c r="H22755" t="s">
        <v>71</v>
      </c>
      <c r="I22755" t="s">
        <v>69</v>
      </c>
      <c r="J22755">
        <v>88</v>
      </c>
      <c r="K22755">
        <v>10</v>
      </c>
      <c r="M22755" t="str">
        <f t="shared" si="1086"/>
        <v>Non-TXV</v>
      </c>
      <c r="P22755">
        <f t="shared" si="1087"/>
        <v>0.11363636363636363</v>
      </c>
      <c r="Q22755">
        <f t="shared" si="1088"/>
        <v>0.34090909090909088</v>
      </c>
    </row>
    <row r="22756" spans="2:17" x14ac:dyDescent="0.25">
      <c r="B22756" t="s">
        <v>262</v>
      </c>
      <c r="C22756">
        <v>41683.441666666666</v>
      </c>
      <c r="D22756">
        <v>1</v>
      </c>
      <c r="E22756">
        <v>1</v>
      </c>
      <c r="F22756">
        <v>3</v>
      </c>
      <c r="H22756" t="s">
        <v>71</v>
      </c>
      <c r="I22756" t="s">
        <v>69</v>
      </c>
      <c r="J22756">
        <v>88</v>
      </c>
      <c r="K22756">
        <v>10</v>
      </c>
      <c r="M22756" t="str">
        <f t="shared" si="1086"/>
        <v>Non-TXV</v>
      </c>
      <c r="P22756">
        <f t="shared" si="1087"/>
        <v>0.11363636363636363</v>
      </c>
      <c r="Q22756">
        <f t="shared" si="1088"/>
        <v>0.34090909090909088</v>
      </c>
    </row>
    <row r="22757" spans="2:17" x14ac:dyDescent="0.25">
      <c r="B22757" t="s">
        <v>262</v>
      </c>
      <c r="C22757">
        <v>41683.517361111109</v>
      </c>
      <c r="D22757">
        <v>1</v>
      </c>
      <c r="E22757">
        <v>1</v>
      </c>
      <c r="F22757">
        <v>3</v>
      </c>
      <c r="H22757" t="s">
        <v>71</v>
      </c>
      <c r="I22757" t="s">
        <v>69</v>
      </c>
      <c r="J22757">
        <v>88</v>
      </c>
      <c r="K22757">
        <v>10</v>
      </c>
      <c r="M22757" t="str">
        <f t="shared" si="1086"/>
        <v>Non-TXV</v>
      </c>
      <c r="P22757">
        <f t="shared" si="1087"/>
        <v>0.11363636363636363</v>
      </c>
      <c r="Q22757">
        <f t="shared" si="1088"/>
        <v>0.34090909090909088</v>
      </c>
    </row>
    <row r="22758" spans="2:17" x14ac:dyDescent="0.25">
      <c r="B22758" t="s">
        <v>262</v>
      </c>
      <c r="C22758">
        <v>41683.563194444447</v>
      </c>
      <c r="D22758">
        <v>1</v>
      </c>
      <c r="E22758">
        <v>1</v>
      </c>
      <c r="F22758">
        <v>3</v>
      </c>
      <c r="H22758" t="s">
        <v>71</v>
      </c>
      <c r="I22758" t="s">
        <v>69</v>
      </c>
      <c r="J22758">
        <v>88</v>
      </c>
      <c r="K22758">
        <v>10</v>
      </c>
      <c r="M22758" t="str">
        <f t="shared" si="1086"/>
        <v>Non-TXV</v>
      </c>
      <c r="P22758">
        <f t="shared" si="1087"/>
        <v>0.11363636363636363</v>
      </c>
      <c r="Q22758">
        <f t="shared" si="1088"/>
        <v>0.34090909090909088</v>
      </c>
    </row>
    <row r="22759" spans="2:17" x14ac:dyDescent="0.25">
      <c r="B22759" t="s">
        <v>262</v>
      </c>
      <c r="C22759">
        <v>41683.614583333336</v>
      </c>
      <c r="D22759">
        <v>1</v>
      </c>
      <c r="E22759">
        <v>1</v>
      </c>
      <c r="F22759">
        <v>3</v>
      </c>
      <c r="H22759" t="s">
        <v>71</v>
      </c>
      <c r="I22759" t="s">
        <v>69</v>
      </c>
      <c r="J22759">
        <v>88</v>
      </c>
      <c r="K22759">
        <v>10</v>
      </c>
      <c r="M22759" t="str">
        <f t="shared" si="1086"/>
        <v>Non-TXV</v>
      </c>
      <c r="P22759">
        <f t="shared" si="1087"/>
        <v>0.11363636363636363</v>
      </c>
      <c r="Q22759">
        <f t="shared" si="1088"/>
        <v>0.34090909090909088</v>
      </c>
    </row>
    <row r="22760" spans="2:17" x14ac:dyDescent="0.25">
      <c r="B22760" t="s">
        <v>262</v>
      </c>
      <c r="C22760">
        <v>41684.51666666667</v>
      </c>
      <c r="D22760">
        <v>1</v>
      </c>
      <c r="E22760">
        <v>1</v>
      </c>
      <c r="F22760">
        <v>3</v>
      </c>
      <c r="H22760" t="s">
        <v>71</v>
      </c>
      <c r="I22760" t="s">
        <v>69</v>
      </c>
      <c r="J22760">
        <v>88</v>
      </c>
      <c r="K22760">
        <v>10</v>
      </c>
      <c r="M22760" t="str">
        <f t="shared" si="1086"/>
        <v>Non-TXV</v>
      </c>
      <c r="P22760">
        <f t="shared" si="1087"/>
        <v>0.11363636363636363</v>
      </c>
      <c r="Q22760">
        <f t="shared" si="1088"/>
        <v>0.34090909090909088</v>
      </c>
    </row>
    <row r="22761" spans="2:17" x14ac:dyDescent="0.25">
      <c r="B22761" t="s">
        <v>262</v>
      </c>
      <c r="C22761">
        <v>41710.634722222225</v>
      </c>
      <c r="D22761">
        <v>1</v>
      </c>
      <c r="E22761">
        <v>1</v>
      </c>
      <c r="F22761">
        <v>3.5</v>
      </c>
      <c r="H22761" t="s">
        <v>71</v>
      </c>
      <c r="I22761" t="s">
        <v>69</v>
      </c>
      <c r="J22761">
        <v>88</v>
      </c>
      <c r="K22761">
        <v>10</v>
      </c>
      <c r="M22761" t="str">
        <f t="shared" si="1086"/>
        <v>Non-TXV</v>
      </c>
      <c r="P22761">
        <f t="shared" si="1087"/>
        <v>0.11363636363636363</v>
      </c>
      <c r="Q22761">
        <f t="shared" si="1088"/>
        <v>0.39772727272727271</v>
      </c>
    </row>
    <row r="22762" spans="2:17" x14ac:dyDescent="0.25">
      <c r="B22762" t="s">
        <v>262</v>
      </c>
      <c r="C22762">
        <v>41710.681250000001</v>
      </c>
      <c r="D22762">
        <v>1</v>
      </c>
      <c r="E22762">
        <v>1</v>
      </c>
      <c r="F22762">
        <v>3.5</v>
      </c>
      <c r="H22762" t="s">
        <v>71</v>
      </c>
      <c r="I22762" t="s">
        <v>69</v>
      </c>
      <c r="J22762">
        <v>88</v>
      </c>
      <c r="K22762">
        <v>10</v>
      </c>
      <c r="M22762" t="str">
        <f t="shared" si="1086"/>
        <v>Non-TXV</v>
      </c>
      <c r="P22762">
        <f t="shared" si="1087"/>
        <v>0.11363636363636363</v>
      </c>
      <c r="Q22762">
        <f t="shared" si="1088"/>
        <v>0.39772727272727271</v>
      </c>
    </row>
    <row r="22763" spans="2:17" x14ac:dyDescent="0.25">
      <c r="B22763" t="s">
        <v>262</v>
      </c>
      <c r="C22763">
        <v>41711.432638888888</v>
      </c>
      <c r="D22763">
        <v>1</v>
      </c>
      <c r="E22763">
        <v>1</v>
      </c>
      <c r="F22763">
        <v>3.5</v>
      </c>
      <c r="H22763" t="s">
        <v>71</v>
      </c>
      <c r="I22763" t="s">
        <v>69</v>
      </c>
      <c r="J22763">
        <v>88</v>
      </c>
      <c r="K22763">
        <v>10</v>
      </c>
      <c r="M22763" t="str">
        <f t="shared" si="1086"/>
        <v>Non-TXV</v>
      </c>
      <c r="P22763">
        <f t="shared" si="1087"/>
        <v>0.11363636363636363</v>
      </c>
      <c r="Q22763">
        <f t="shared" si="1088"/>
        <v>0.39772727272727271</v>
      </c>
    </row>
    <row r="22764" spans="2:17" x14ac:dyDescent="0.25">
      <c r="B22764" t="s">
        <v>262</v>
      </c>
      <c r="C22764">
        <v>41711.531944444447</v>
      </c>
      <c r="D22764">
        <v>1</v>
      </c>
      <c r="E22764">
        <v>1</v>
      </c>
      <c r="F22764">
        <v>3.5</v>
      </c>
      <c r="H22764" t="s">
        <v>71</v>
      </c>
      <c r="I22764" t="s">
        <v>69</v>
      </c>
      <c r="J22764">
        <v>88</v>
      </c>
      <c r="K22764">
        <v>10</v>
      </c>
      <c r="M22764" t="str">
        <f t="shared" si="1086"/>
        <v>Non-TXV</v>
      </c>
      <c r="P22764">
        <f t="shared" si="1087"/>
        <v>0.11363636363636363</v>
      </c>
      <c r="Q22764">
        <f t="shared" si="1088"/>
        <v>0.39772727272727271</v>
      </c>
    </row>
    <row r="22765" spans="2:17" x14ac:dyDescent="0.25">
      <c r="B22765" t="s">
        <v>262</v>
      </c>
      <c r="C22765">
        <v>42080.609027777777</v>
      </c>
      <c r="D22765">
        <v>1</v>
      </c>
      <c r="E22765">
        <v>1</v>
      </c>
      <c r="F22765">
        <v>5</v>
      </c>
      <c r="H22765" t="s">
        <v>68</v>
      </c>
      <c r="I22765" t="s">
        <v>69</v>
      </c>
      <c r="J22765">
        <v>151</v>
      </c>
      <c r="K22765">
        <v>17</v>
      </c>
      <c r="M22765" t="str">
        <f t="shared" si="1086"/>
        <v>TXV</v>
      </c>
      <c r="P22765">
        <f t="shared" si="1087"/>
        <v>0.11258278145695365</v>
      </c>
      <c r="Q22765">
        <f t="shared" si="1088"/>
        <v>0.5629139072847682</v>
      </c>
    </row>
    <row r="22766" spans="2:17" x14ac:dyDescent="0.25">
      <c r="B22766" t="s">
        <v>262</v>
      </c>
      <c r="C22766">
        <v>41575.443749999999</v>
      </c>
      <c r="D22766">
        <v>1</v>
      </c>
      <c r="E22766">
        <v>1</v>
      </c>
      <c r="F22766">
        <v>3</v>
      </c>
      <c r="H22766" t="s">
        <v>71</v>
      </c>
      <c r="I22766" t="s">
        <v>69</v>
      </c>
      <c r="J22766">
        <v>98</v>
      </c>
      <c r="K22766">
        <v>11</v>
      </c>
      <c r="M22766" t="str">
        <f t="shared" si="1086"/>
        <v>Non-TXV</v>
      </c>
      <c r="P22766">
        <f t="shared" si="1087"/>
        <v>0.11224489795918367</v>
      </c>
      <c r="Q22766">
        <f t="shared" si="1088"/>
        <v>0.33673469387755101</v>
      </c>
    </row>
    <row r="22767" spans="2:17" x14ac:dyDescent="0.25">
      <c r="B22767" t="s">
        <v>262</v>
      </c>
      <c r="C22767">
        <v>41719.400694444441</v>
      </c>
      <c r="D22767">
        <v>1</v>
      </c>
      <c r="E22767">
        <v>1</v>
      </c>
      <c r="F22767">
        <v>3</v>
      </c>
      <c r="H22767" t="s">
        <v>71</v>
      </c>
      <c r="I22767" t="s">
        <v>69</v>
      </c>
      <c r="J22767">
        <v>98</v>
      </c>
      <c r="K22767">
        <v>11</v>
      </c>
      <c r="M22767" t="str">
        <f t="shared" si="1086"/>
        <v>Non-TXV</v>
      </c>
      <c r="P22767">
        <f t="shared" si="1087"/>
        <v>0.11224489795918367</v>
      </c>
      <c r="Q22767">
        <f t="shared" si="1088"/>
        <v>0.33673469387755101</v>
      </c>
    </row>
    <row r="22768" spans="2:17" x14ac:dyDescent="0.25">
      <c r="B22768" t="s">
        <v>262</v>
      </c>
      <c r="C22768">
        <v>41730.415972222225</v>
      </c>
      <c r="D22768">
        <v>1</v>
      </c>
      <c r="E22768">
        <v>1</v>
      </c>
      <c r="F22768">
        <v>3</v>
      </c>
      <c r="H22768" t="s">
        <v>71</v>
      </c>
      <c r="I22768" t="s">
        <v>69</v>
      </c>
      <c r="J22768">
        <v>98</v>
      </c>
      <c r="K22768">
        <v>11</v>
      </c>
      <c r="M22768" t="str">
        <f t="shared" si="1086"/>
        <v>Non-TXV</v>
      </c>
      <c r="P22768">
        <f t="shared" si="1087"/>
        <v>0.11224489795918367</v>
      </c>
      <c r="Q22768">
        <f t="shared" si="1088"/>
        <v>0.33673469387755101</v>
      </c>
    </row>
    <row r="22769" spans="2:17" x14ac:dyDescent="0.25">
      <c r="B22769" t="s">
        <v>262</v>
      </c>
      <c r="C22769">
        <v>41696.711805555555</v>
      </c>
      <c r="D22769">
        <v>1</v>
      </c>
      <c r="E22769">
        <v>1</v>
      </c>
      <c r="F22769">
        <v>3</v>
      </c>
      <c r="H22769" t="s">
        <v>71</v>
      </c>
      <c r="I22769" t="s">
        <v>69</v>
      </c>
      <c r="J22769">
        <v>98</v>
      </c>
      <c r="K22769">
        <v>11</v>
      </c>
      <c r="M22769" t="str">
        <f t="shared" si="1086"/>
        <v>Non-TXV</v>
      </c>
      <c r="P22769">
        <f t="shared" si="1087"/>
        <v>0.11224489795918367</v>
      </c>
      <c r="Q22769">
        <f t="shared" si="1088"/>
        <v>0.33673469387755101</v>
      </c>
    </row>
    <row r="22770" spans="2:17" x14ac:dyDescent="0.25">
      <c r="B22770" t="s">
        <v>262</v>
      </c>
      <c r="C22770">
        <v>41697.454861111109</v>
      </c>
      <c r="D22770">
        <v>1</v>
      </c>
      <c r="E22770">
        <v>1</v>
      </c>
      <c r="F22770">
        <v>3</v>
      </c>
      <c r="H22770" t="s">
        <v>71</v>
      </c>
      <c r="I22770" t="s">
        <v>69</v>
      </c>
      <c r="J22770">
        <v>98</v>
      </c>
      <c r="K22770">
        <v>11</v>
      </c>
      <c r="M22770" t="str">
        <f t="shared" ref="M22770:M22833" si="1089">IF(LEFT(H22770,3)="TxV","TXV","Non-TXV")</f>
        <v>Non-TXV</v>
      </c>
      <c r="P22770">
        <f t="shared" si="1087"/>
        <v>0.11224489795918367</v>
      </c>
      <c r="Q22770">
        <f t="shared" si="1088"/>
        <v>0.33673469387755101</v>
      </c>
    </row>
    <row r="22771" spans="2:17" x14ac:dyDescent="0.25">
      <c r="B22771" t="s">
        <v>262</v>
      </c>
      <c r="C22771">
        <v>42114.722916666666</v>
      </c>
      <c r="D22771">
        <v>1</v>
      </c>
      <c r="E22771">
        <v>1</v>
      </c>
      <c r="F22771">
        <v>3.5</v>
      </c>
      <c r="H22771" t="s">
        <v>68</v>
      </c>
      <c r="I22771" t="s">
        <v>69</v>
      </c>
      <c r="J22771">
        <v>144</v>
      </c>
      <c r="K22771">
        <v>16</v>
      </c>
      <c r="M22771" t="str">
        <f t="shared" si="1089"/>
        <v>TXV</v>
      </c>
      <c r="P22771">
        <f t="shared" si="1087"/>
        <v>0.1111111111111111</v>
      </c>
      <c r="Q22771">
        <f t="shared" si="1088"/>
        <v>0.38888888888888884</v>
      </c>
    </row>
    <row r="22772" spans="2:17" x14ac:dyDescent="0.25">
      <c r="B22772" t="s">
        <v>262</v>
      </c>
      <c r="C22772">
        <v>41712.439583333333</v>
      </c>
      <c r="D22772">
        <v>1</v>
      </c>
      <c r="E22772">
        <v>1</v>
      </c>
      <c r="F22772">
        <v>4</v>
      </c>
      <c r="H22772" t="s">
        <v>71</v>
      </c>
      <c r="I22772" t="s">
        <v>69</v>
      </c>
      <c r="J22772">
        <v>128</v>
      </c>
      <c r="K22772">
        <v>14</v>
      </c>
      <c r="M22772" t="str">
        <f t="shared" si="1089"/>
        <v>Non-TXV</v>
      </c>
      <c r="P22772">
        <f t="shared" si="1087"/>
        <v>0.109375</v>
      </c>
      <c r="Q22772">
        <f t="shared" si="1088"/>
        <v>0.4375</v>
      </c>
    </row>
    <row r="22773" spans="2:17" x14ac:dyDescent="0.25">
      <c r="B22773" t="s">
        <v>262</v>
      </c>
      <c r="C22773">
        <v>41696.579861111109</v>
      </c>
      <c r="D22773">
        <v>1</v>
      </c>
      <c r="E22773">
        <v>1</v>
      </c>
      <c r="F22773">
        <v>3</v>
      </c>
      <c r="H22773" t="s">
        <v>71</v>
      </c>
      <c r="I22773" t="s">
        <v>69</v>
      </c>
      <c r="J22773">
        <v>92</v>
      </c>
      <c r="K22773">
        <v>10</v>
      </c>
      <c r="M22773" t="str">
        <f t="shared" si="1089"/>
        <v>Non-TXV</v>
      </c>
      <c r="P22773">
        <f t="shared" si="1087"/>
        <v>0.10869565217391304</v>
      </c>
      <c r="Q22773">
        <f t="shared" si="1088"/>
        <v>0.32608695652173914</v>
      </c>
    </row>
    <row r="22774" spans="2:17" x14ac:dyDescent="0.25">
      <c r="B22774" t="s">
        <v>262</v>
      </c>
      <c r="C22774">
        <v>41694.704861111109</v>
      </c>
      <c r="D22774">
        <v>1</v>
      </c>
      <c r="E22774">
        <v>1</v>
      </c>
      <c r="F22774">
        <v>4</v>
      </c>
      <c r="H22774" t="s">
        <v>71</v>
      </c>
      <c r="I22774" t="s">
        <v>69</v>
      </c>
      <c r="J22774">
        <v>148</v>
      </c>
      <c r="K22774">
        <v>16</v>
      </c>
      <c r="M22774" t="str">
        <f t="shared" si="1089"/>
        <v>Non-TXV</v>
      </c>
      <c r="P22774">
        <f t="shared" si="1087"/>
        <v>0.10810810810810811</v>
      </c>
      <c r="Q22774">
        <f t="shared" si="1088"/>
        <v>0.43243243243243246</v>
      </c>
    </row>
    <row r="22775" spans="2:17" x14ac:dyDescent="0.25">
      <c r="B22775" t="s">
        <v>262</v>
      </c>
      <c r="C22775">
        <v>41438.740972222222</v>
      </c>
      <c r="D22775">
        <v>1</v>
      </c>
      <c r="E22775">
        <v>1</v>
      </c>
      <c r="F22775">
        <v>4</v>
      </c>
      <c r="H22775" t="s">
        <v>71</v>
      </c>
      <c r="I22775" t="s">
        <v>69</v>
      </c>
      <c r="J22775">
        <v>92.8</v>
      </c>
      <c r="K22775">
        <v>10</v>
      </c>
      <c r="M22775" t="str">
        <f t="shared" si="1089"/>
        <v>Non-TXV</v>
      </c>
      <c r="P22775">
        <f t="shared" si="1087"/>
        <v>0.10775862068965518</v>
      </c>
      <c r="Q22775">
        <f t="shared" si="1088"/>
        <v>0.43103448275862072</v>
      </c>
    </row>
    <row r="22776" spans="2:17" x14ac:dyDescent="0.25">
      <c r="B22776" t="s">
        <v>262</v>
      </c>
      <c r="C22776">
        <v>42248.670138888891</v>
      </c>
      <c r="D22776">
        <v>1</v>
      </c>
      <c r="E22776">
        <v>1</v>
      </c>
      <c r="F22776">
        <v>3.5</v>
      </c>
      <c r="H22776" t="s">
        <v>71</v>
      </c>
      <c r="I22776" t="s">
        <v>69</v>
      </c>
      <c r="J22776">
        <v>140</v>
      </c>
      <c r="K22776">
        <v>15</v>
      </c>
      <c r="M22776" t="str">
        <f t="shared" si="1089"/>
        <v>Non-TXV</v>
      </c>
      <c r="P22776">
        <f t="shared" si="1087"/>
        <v>0.10714285714285714</v>
      </c>
      <c r="Q22776">
        <f t="shared" si="1088"/>
        <v>0.375</v>
      </c>
    </row>
    <row r="22777" spans="2:17" x14ac:dyDescent="0.25">
      <c r="B22777" t="s">
        <v>262</v>
      </c>
      <c r="C22777">
        <v>41702.654861111114</v>
      </c>
      <c r="D22777">
        <v>1</v>
      </c>
      <c r="E22777">
        <v>1</v>
      </c>
      <c r="F22777">
        <v>4</v>
      </c>
      <c r="H22777" t="s">
        <v>71</v>
      </c>
      <c r="I22777" t="s">
        <v>69</v>
      </c>
      <c r="J22777">
        <v>60.8</v>
      </c>
      <c r="K22777">
        <v>6.5</v>
      </c>
      <c r="M22777" t="str">
        <f t="shared" si="1089"/>
        <v>Non-TXV</v>
      </c>
      <c r="P22777">
        <f t="shared" ref="P22777:P22840" si="1090">K22777/J22777</f>
        <v>0.1069078947368421</v>
      </c>
      <c r="Q22777">
        <f t="shared" si="1088"/>
        <v>0.42763157894736842</v>
      </c>
    </row>
    <row r="22778" spans="2:17" x14ac:dyDescent="0.25">
      <c r="B22778" t="s">
        <v>262</v>
      </c>
      <c r="C22778">
        <v>41850.67083333333</v>
      </c>
      <c r="D22778">
        <v>1</v>
      </c>
      <c r="E22778">
        <v>1</v>
      </c>
      <c r="F22778">
        <v>3.5</v>
      </c>
      <c r="H22778" t="s">
        <v>71</v>
      </c>
      <c r="I22778" t="s">
        <v>69</v>
      </c>
      <c r="J22778">
        <v>150</v>
      </c>
      <c r="K22778">
        <v>16</v>
      </c>
      <c r="M22778" t="str">
        <f t="shared" si="1089"/>
        <v>Non-TXV</v>
      </c>
      <c r="P22778">
        <f t="shared" si="1090"/>
        <v>0.10666666666666667</v>
      </c>
      <c r="Q22778">
        <f t="shared" si="1088"/>
        <v>0.37333333333333335</v>
      </c>
    </row>
    <row r="22779" spans="2:17" x14ac:dyDescent="0.25">
      <c r="B22779" t="s">
        <v>262</v>
      </c>
      <c r="C22779">
        <v>41676.604861111111</v>
      </c>
      <c r="D22779">
        <v>1</v>
      </c>
      <c r="E22779">
        <v>1</v>
      </c>
      <c r="F22779">
        <v>3</v>
      </c>
      <c r="H22779" t="s">
        <v>71</v>
      </c>
      <c r="I22779" t="s">
        <v>69</v>
      </c>
      <c r="J22779">
        <v>132</v>
      </c>
      <c r="K22779">
        <v>14</v>
      </c>
      <c r="M22779" t="str">
        <f t="shared" si="1089"/>
        <v>Non-TXV</v>
      </c>
      <c r="P22779">
        <f t="shared" si="1090"/>
        <v>0.10606060606060606</v>
      </c>
      <c r="Q22779">
        <f t="shared" si="1088"/>
        <v>0.31818181818181818</v>
      </c>
    </row>
    <row r="22780" spans="2:17" x14ac:dyDescent="0.25">
      <c r="B22780" t="s">
        <v>262</v>
      </c>
      <c r="C22780">
        <v>41635.354166666664</v>
      </c>
      <c r="D22780">
        <v>1</v>
      </c>
      <c r="E22780">
        <v>1</v>
      </c>
      <c r="F22780">
        <v>5</v>
      </c>
      <c r="H22780" t="s">
        <v>71</v>
      </c>
      <c r="I22780" t="s">
        <v>69</v>
      </c>
      <c r="J22780">
        <v>152</v>
      </c>
      <c r="K22780">
        <v>16</v>
      </c>
      <c r="M22780" t="str">
        <f t="shared" si="1089"/>
        <v>Non-TXV</v>
      </c>
      <c r="P22780">
        <f t="shared" si="1090"/>
        <v>0.10526315789473684</v>
      </c>
      <c r="Q22780">
        <f t="shared" ref="Q22780:Q22843" si="1091">F22780*P22780</f>
        <v>0.52631578947368418</v>
      </c>
    </row>
    <row r="22781" spans="2:17" x14ac:dyDescent="0.25">
      <c r="B22781" t="s">
        <v>262</v>
      </c>
      <c r="C22781">
        <v>41638.427083333336</v>
      </c>
      <c r="D22781">
        <v>1</v>
      </c>
      <c r="E22781">
        <v>1</v>
      </c>
      <c r="F22781">
        <v>5</v>
      </c>
      <c r="H22781" t="s">
        <v>71</v>
      </c>
      <c r="I22781" t="s">
        <v>69</v>
      </c>
      <c r="J22781">
        <v>152</v>
      </c>
      <c r="K22781">
        <v>16</v>
      </c>
      <c r="M22781" t="str">
        <f t="shared" si="1089"/>
        <v>Non-TXV</v>
      </c>
      <c r="P22781">
        <f t="shared" si="1090"/>
        <v>0.10526315789473684</v>
      </c>
      <c r="Q22781">
        <f t="shared" si="1091"/>
        <v>0.52631578947368418</v>
      </c>
    </row>
    <row r="22782" spans="2:17" x14ac:dyDescent="0.25">
      <c r="B22782" t="s">
        <v>262</v>
      </c>
      <c r="C22782">
        <v>41641.365972222222</v>
      </c>
      <c r="D22782">
        <v>1</v>
      </c>
      <c r="E22782">
        <v>1</v>
      </c>
      <c r="F22782">
        <v>5</v>
      </c>
      <c r="H22782" t="s">
        <v>71</v>
      </c>
      <c r="I22782" t="s">
        <v>69</v>
      </c>
      <c r="J22782">
        <v>152</v>
      </c>
      <c r="K22782">
        <v>16</v>
      </c>
      <c r="M22782" t="str">
        <f t="shared" si="1089"/>
        <v>Non-TXV</v>
      </c>
      <c r="P22782">
        <f t="shared" si="1090"/>
        <v>0.10526315789473684</v>
      </c>
      <c r="Q22782">
        <f t="shared" si="1091"/>
        <v>0.52631578947368418</v>
      </c>
    </row>
    <row r="22783" spans="2:17" x14ac:dyDescent="0.25">
      <c r="B22783" t="s">
        <v>262</v>
      </c>
      <c r="C22783">
        <v>41642.660416666666</v>
      </c>
      <c r="D22783">
        <v>1</v>
      </c>
      <c r="E22783">
        <v>1</v>
      </c>
      <c r="F22783">
        <v>5</v>
      </c>
      <c r="H22783" t="s">
        <v>71</v>
      </c>
      <c r="I22783" t="s">
        <v>69</v>
      </c>
      <c r="J22783">
        <v>152</v>
      </c>
      <c r="K22783">
        <v>16</v>
      </c>
      <c r="M22783" t="str">
        <f t="shared" si="1089"/>
        <v>Non-TXV</v>
      </c>
      <c r="P22783">
        <f t="shared" si="1090"/>
        <v>0.10526315789473684</v>
      </c>
      <c r="Q22783">
        <f t="shared" si="1091"/>
        <v>0.52631578947368418</v>
      </c>
    </row>
    <row r="22784" spans="2:17" x14ac:dyDescent="0.25">
      <c r="B22784" t="s">
        <v>262</v>
      </c>
      <c r="C22784">
        <v>42150.54791666667</v>
      </c>
      <c r="D22784">
        <v>1</v>
      </c>
      <c r="E22784">
        <v>1</v>
      </c>
      <c r="F22784">
        <v>4</v>
      </c>
      <c r="H22784" t="s">
        <v>68</v>
      </c>
      <c r="I22784" t="s">
        <v>70</v>
      </c>
      <c r="J22784">
        <v>190</v>
      </c>
      <c r="K22784">
        <v>20</v>
      </c>
      <c r="M22784" t="str">
        <f t="shared" si="1089"/>
        <v>TXV</v>
      </c>
      <c r="P22784">
        <f t="shared" si="1090"/>
        <v>0.10526315789473684</v>
      </c>
      <c r="Q22784">
        <f t="shared" si="1091"/>
        <v>0.42105263157894735</v>
      </c>
    </row>
    <row r="22785" spans="2:17" x14ac:dyDescent="0.25">
      <c r="B22785" t="s">
        <v>262</v>
      </c>
      <c r="C22785">
        <v>42115.798611111109</v>
      </c>
      <c r="D22785">
        <v>1</v>
      </c>
      <c r="E22785">
        <v>1</v>
      </c>
      <c r="F22785">
        <v>4</v>
      </c>
      <c r="H22785" t="s">
        <v>68</v>
      </c>
      <c r="I22785" t="s">
        <v>70</v>
      </c>
      <c r="J22785">
        <v>190</v>
      </c>
      <c r="K22785">
        <v>20</v>
      </c>
      <c r="M22785" t="str">
        <f t="shared" si="1089"/>
        <v>TXV</v>
      </c>
      <c r="P22785">
        <f t="shared" si="1090"/>
        <v>0.10526315789473684</v>
      </c>
      <c r="Q22785">
        <f t="shared" si="1091"/>
        <v>0.42105263157894735</v>
      </c>
    </row>
    <row r="22786" spans="2:17" x14ac:dyDescent="0.25">
      <c r="B22786" t="s">
        <v>262</v>
      </c>
      <c r="C22786">
        <v>41759.418749999997</v>
      </c>
      <c r="D22786">
        <v>1</v>
      </c>
      <c r="E22786">
        <v>1</v>
      </c>
      <c r="F22786">
        <v>4</v>
      </c>
      <c r="H22786" t="s">
        <v>71</v>
      </c>
      <c r="I22786" t="s">
        <v>69</v>
      </c>
      <c r="J22786">
        <v>115</v>
      </c>
      <c r="K22786">
        <v>12</v>
      </c>
      <c r="M22786" t="str">
        <f t="shared" si="1089"/>
        <v>Non-TXV</v>
      </c>
      <c r="P22786">
        <f t="shared" si="1090"/>
        <v>0.10434782608695652</v>
      </c>
      <c r="Q22786">
        <f t="shared" si="1091"/>
        <v>0.41739130434782606</v>
      </c>
    </row>
    <row r="22787" spans="2:17" x14ac:dyDescent="0.25">
      <c r="B22787" t="s">
        <v>262</v>
      </c>
      <c r="C22787">
        <v>41759.482638888891</v>
      </c>
      <c r="D22787">
        <v>1</v>
      </c>
      <c r="E22787">
        <v>1</v>
      </c>
      <c r="F22787">
        <v>4</v>
      </c>
      <c r="H22787" t="s">
        <v>71</v>
      </c>
      <c r="I22787" t="s">
        <v>69</v>
      </c>
      <c r="J22787">
        <v>115</v>
      </c>
      <c r="K22787">
        <v>12</v>
      </c>
      <c r="M22787" t="str">
        <f t="shared" si="1089"/>
        <v>Non-TXV</v>
      </c>
      <c r="P22787">
        <f t="shared" si="1090"/>
        <v>0.10434782608695652</v>
      </c>
      <c r="Q22787">
        <f t="shared" si="1091"/>
        <v>0.41739130434782606</v>
      </c>
    </row>
    <row r="22788" spans="2:17" x14ac:dyDescent="0.25">
      <c r="B22788" t="s">
        <v>262</v>
      </c>
      <c r="C22788">
        <v>41809.660416666666</v>
      </c>
      <c r="D22788">
        <v>1</v>
      </c>
      <c r="E22788">
        <v>1</v>
      </c>
      <c r="F22788">
        <v>4</v>
      </c>
      <c r="H22788" t="s">
        <v>71</v>
      </c>
      <c r="I22788" t="s">
        <v>69</v>
      </c>
      <c r="J22788">
        <v>115</v>
      </c>
      <c r="K22788">
        <v>12</v>
      </c>
      <c r="M22788" t="str">
        <f t="shared" si="1089"/>
        <v>Non-TXV</v>
      </c>
      <c r="P22788">
        <f t="shared" si="1090"/>
        <v>0.10434782608695652</v>
      </c>
      <c r="Q22788">
        <f t="shared" si="1091"/>
        <v>0.41739130434782606</v>
      </c>
    </row>
    <row r="22789" spans="2:17" x14ac:dyDescent="0.25">
      <c r="B22789" t="s">
        <v>262</v>
      </c>
      <c r="C22789">
        <v>41809.434027777781</v>
      </c>
      <c r="D22789">
        <v>1</v>
      </c>
      <c r="E22789">
        <v>1</v>
      </c>
      <c r="F22789">
        <v>4</v>
      </c>
      <c r="H22789" t="s">
        <v>71</v>
      </c>
      <c r="I22789" t="s">
        <v>69</v>
      </c>
      <c r="J22789">
        <v>115</v>
      </c>
      <c r="K22789">
        <v>12</v>
      </c>
      <c r="M22789" t="str">
        <f t="shared" si="1089"/>
        <v>Non-TXV</v>
      </c>
      <c r="P22789">
        <f t="shared" si="1090"/>
        <v>0.10434782608695652</v>
      </c>
      <c r="Q22789">
        <f t="shared" si="1091"/>
        <v>0.41739130434782606</v>
      </c>
    </row>
    <row r="22790" spans="2:17" x14ac:dyDescent="0.25">
      <c r="B22790" t="s">
        <v>262</v>
      </c>
      <c r="C22790">
        <v>41851.543055555558</v>
      </c>
      <c r="D22790">
        <v>1</v>
      </c>
      <c r="E22790">
        <v>1</v>
      </c>
      <c r="F22790">
        <v>4</v>
      </c>
      <c r="H22790" t="s">
        <v>71</v>
      </c>
      <c r="I22790" t="s">
        <v>69</v>
      </c>
      <c r="J22790">
        <v>144</v>
      </c>
      <c r="K22790">
        <v>15</v>
      </c>
      <c r="M22790" t="str">
        <f t="shared" si="1089"/>
        <v>Non-TXV</v>
      </c>
      <c r="P22790">
        <f t="shared" si="1090"/>
        <v>0.10416666666666667</v>
      </c>
      <c r="Q22790">
        <f t="shared" si="1091"/>
        <v>0.41666666666666669</v>
      </c>
    </row>
    <row r="22791" spans="2:17" x14ac:dyDescent="0.25">
      <c r="B22791" t="s">
        <v>262</v>
      </c>
      <c r="C22791">
        <v>41851.555555555555</v>
      </c>
      <c r="D22791">
        <v>1</v>
      </c>
      <c r="E22791">
        <v>1</v>
      </c>
      <c r="F22791">
        <v>4</v>
      </c>
      <c r="H22791" t="s">
        <v>71</v>
      </c>
      <c r="I22791" t="s">
        <v>69</v>
      </c>
      <c r="J22791">
        <v>144</v>
      </c>
      <c r="K22791">
        <v>15</v>
      </c>
      <c r="M22791" t="str">
        <f t="shared" si="1089"/>
        <v>Non-TXV</v>
      </c>
      <c r="P22791">
        <f t="shared" si="1090"/>
        <v>0.10416666666666667</v>
      </c>
      <c r="Q22791">
        <f t="shared" si="1091"/>
        <v>0.41666666666666669</v>
      </c>
    </row>
    <row r="22792" spans="2:17" x14ac:dyDescent="0.25">
      <c r="B22792" t="s">
        <v>262</v>
      </c>
      <c r="C22792">
        <v>41851.642361111109</v>
      </c>
      <c r="D22792">
        <v>1</v>
      </c>
      <c r="E22792">
        <v>1</v>
      </c>
      <c r="F22792">
        <v>3.5</v>
      </c>
      <c r="H22792" t="s">
        <v>71</v>
      </c>
      <c r="I22792" t="s">
        <v>69</v>
      </c>
      <c r="J22792">
        <v>116</v>
      </c>
      <c r="K22792">
        <v>12</v>
      </c>
      <c r="M22792" t="str">
        <f t="shared" si="1089"/>
        <v>Non-TXV</v>
      </c>
      <c r="P22792">
        <f t="shared" si="1090"/>
        <v>0.10344827586206896</v>
      </c>
      <c r="Q22792">
        <f t="shared" si="1091"/>
        <v>0.36206896551724138</v>
      </c>
    </row>
    <row r="22793" spans="2:17" x14ac:dyDescent="0.25">
      <c r="B22793" t="s">
        <v>262</v>
      </c>
      <c r="C22793">
        <v>42153.662499999999</v>
      </c>
      <c r="D22793">
        <v>1</v>
      </c>
      <c r="E22793">
        <v>1</v>
      </c>
      <c r="F22793">
        <v>4</v>
      </c>
      <c r="H22793" t="s">
        <v>68</v>
      </c>
      <c r="I22793" t="s">
        <v>69</v>
      </c>
      <c r="J22793">
        <v>194</v>
      </c>
      <c r="K22793">
        <v>20</v>
      </c>
      <c r="M22793" t="str">
        <f t="shared" si="1089"/>
        <v>TXV</v>
      </c>
      <c r="P22793">
        <f t="shared" si="1090"/>
        <v>0.10309278350515463</v>
      </c>
      <c r="Q22793">
        <f t="shared" si="1091"/>
        <v>0.41237113402061853</v>
      </c>
    </row>
    <row r="22794" spans="2:17" x14ac:dyDescent="0.25">
      <c r="B22794" t="s">
        <v>262</v>
      </c>
      <c r="C22794">
        <v>41696.635416666664</v>
      </c>
      <c r="D22794">
        <v>1</v>
      </c>
      <c r="E22794">
        <v>1</v>
      </c>
      <c r="F22794">
        <v>5</v>
      </c>
      <c r="H22794" t="s">
        <v>71</v>
      </c>
      <c r="I22794" t="s">
        <v>69</v>
      </c>
      <c r="J22794">
        <v>136</v>
      </c>
      <c r="K22794">
        <v>14</v>
      </c>
      <c r="M22794" t="str">
        <f t="shared" si="1089"/>
        <v>Non-TXV</v>
      </c>
      <c r="P22794">
        <f t="shared" si="1090"/>
        <v>0.10294117647058823</v>
      </c>
      <c r="Q22794">
        <f t="shared" si="1091"/>
        <v>0.51470588235294112</v>
      </c>
    </row>
    <row r="22795" spans="2:17" x14ac:dyDescent="0.25">
      <c r="B22795" t="s">
        <v>262</v>
      </c>
      <c r="C22795">
        <v>41575.518750000003</v>
      </c>
      <c r="D22795">
        <v>1</v>
      </c>
      <c r="E22795">
        <v>1</v>
      </c>
      <c r="F22795">
        <v>3</v>
      </c>
      <c r="H22795" t="s">
        <v>71</v>
      </c>
      <c r="I22795" t="s">
        <v>69</v>
      </c>
      <c r="J22795">
        <v>98</v>
      </c>
      <c r="K22795">
        <v>10</v>
      </c>
      <c r="M22795" t="str">
        <f t="shared" si="1089"/>
        <v>Non-TXV</v>
      </c>
      <c r="P22795">
        <f t="shared" si="1090"/>
        <v>0.10204081632653061</v>
      </c>
      <c r="Q22795">
        <f t="shared" si="1091"/>
        <v>0.30612244897959184</v>
      </c>
    </row>
    <row r="22796" spans="2:17" x14ac:dyDescent="0.25">
      <c r="B22796" t="s">
        <v>262</v>
      </c>
      <c r="C22796">
        <v>41710.887499999997</v>
      </c>
      <c r="D22796">
        <v>1</v>
      </c>
      <c r="E22796">
        <v>1</v>
      </c>
      <c r="F22796">
        <v>4</v>
      </c>
      <c r="H22796" t="s">
        <v>71</v>
      </c>
      <c r="I22796" t="s">
        <v>69</v>
      </c>
      <c r="J22796">
        <v>98</v>
      </c>
      <c r="K22796">
        <v>10</v>
      </c>
      <c r="M22796" t="str">
        <f t="shared" si="1089"/>
        <v>Non-TXV</v>
      </c>
      <c r="P22796">
        <f t="shared" si="1090"/>
        <v>0.10204081632653061</v>
      </c>
      <c r="Q22796">
        <f t="shared" si="1091"/>
        <v>0.40816326530612246</v>
      </c>
    </row>
    <row r="22797" spans="2:17" x14ac:dyDescent="0.25">
      <c r="B22797" t="s">
        <v>262</v>
      </c>
      <c r="C22797">
        <v>41696.791666666664</v>
      </c>
      <c r="D22797">
        <v>1</v>
      </c>
      <c r="E22797">
        <v>1</v>
      </c>
      <c r="F22797">
        <v>3</v>
      </c>
      <c r="H22797" t="s">
        <v>71</v>
      </c>
      <c r="I22797" t="s">
        <v>69</v>
      </c>
      <c r="J22797">
        <v>98</v>
      </c>
      <c r="K22797">
        <v>10</v>
      </c>
      <c r="M22797" t="str">
        <f t="shared" si="1089"/>
        <v>Non-TXV</v>
      </c>
      <c r="P22797">
        <f t="shared" si="1090"/>
        <v>0.10204081632653061</v>
      </c>
      <c r="Q22797">
        <f t="shared" si="1091"/>
        <v>0.30612244897959184</v>
      </c>
    </row>
    <row r="22798" spans="2:17" x14ac:dyDescent="0.25">
      <c r="B22798" t="s">
        <v>262</v>
      </c>
      <c r="C22798">
        <v>41697.47152777778</v>
      </c>
      <c r="D22798">
        <v>1</v>
      </c>
      <c r="E22798">
        <v>1</v>
      </c>
      <c r="F22798">
        <v>3</v>
      </c>
      <c r="H22798" t="s">
        <v>71</v>
      </c>
      <c r="I22798" t="s">
        <v>69</v>
      </c>
      <c r="J22798">
        <v>98</v>
      </c>
      <c r="K22798">
        <v>10</v>
      </c>
      <c r="M22798" t="str">
        <f t="shared" si="1089"/>
        <v>Non-TXV</v>
      </c>
      <c r="P22798">
        <f t="shared" si="1090"/>
        <v>0.10204081632653061</v>
      </c>
      <c r="Q22798">
        <f t="shared" si="1091"/>
        <v>0.30612244897959184</v>
      </c>
    </row>
    <row r="22799" spans="2:17" x14ac:dyDescent="0.25">
      <c r="B22799" t="s">
        <v>262</v>
      </c>
      <c r="C22799">
        <v>41705.420138888891</v>
      </c>
      <c r="D22799">
        <v>1</v>
      </c>
      <c r="E22799">
        <v>1</v>
      </c>
      <c r="F22799">
        <v>5</v>
      </c>
      <c r="H22799" t="s">
        <v>71</v>
      </c>
      <c r="I22799" t="s">
        <v>69</v>
      </c>
      <c r="J22799">
        <v>78.400000000000006</v>
      </c>
      <c r="K22799">
        <v>8</v>
      </c>
      <c r="M22799" t="str">
        <f t="shared" si="1089"/>
        <v>Non-TXV</v>
      </c>
      <c r="P22799">
        <f t="shared" si="1090"/>
        <v>0.1020408163265306</v>
      </c>
      <c r="Q22799">
        <f t="shared" si="1091"/>
        <v>0.51020408163265296</v>
      </c>
    </row>
    <row r="22800" spans="2:17" x14ac:dyDescent="0.25">
      <c r="B22800" t="s">
        <v>262</v>
      </c>
      <c r="C22800">
        <v>41698.705555555556</v>
      </c>
      <c r="D22800">
        <v>1</v>
      </c>
      <c r="E22800">
        <v>1</v>
      </c>
      <c r="F22800">
        <v>5</v>
      </c>
      <c r="H22800" t="s">
        <v>71</v>
      </c>
      <c r="I22800" t="s">
        <v>69</v>
      </c>
      <c r="J22800">
        <v>178</v>
      </c>
      <c r="K22800">
        <v>18</v>
      </c>
      <c r="M22800" t="str">
        <f t="shared" si="1089"/>
        <v>Non-TXV</v>
      </c>
      <c r="P22800">
        <f t="shared" si="1090"/>
        <v>0.10112359550561797</v>
      </c>
      <c r="Q22800">
        <f t="shared" si="1091"/>
        <v>0.5056179775280899</v>
      </c>
    </row>
    <row r="22801" spans="2:17" x14ac:dyDescent="0.25">
      <c r="B22801" t="s">
        <v>262</v>
      </c>
      <c r="C22801">
        <v>41850.595833333333</v>
      </c>
      <c r="D22801">
        <v>1</v>
      </c>
      <c r="E22801">
        <v>1</v>
      </c>
      <c r="F22801">
        <v>5</v>
      </c>
      <c r="H22801" t="s">
        <v>71</v>
      </c>
      <c r="I22801" t="s">
        <v>69</v>
      </c>
      <c r="J22801">
        <v>178</v>
      </c>
      <c r="K22801">
        <v>18</v>
      </c>
      <c r="M22801" t="str">
        <f t="shared" si="1089"/>
        <v>Non-TXV</v>
      </c>
      <c r="P22801">
        <f t="shared" si="1090"/>
        <v>0.10112359550561797</v>
      </c>
      <c r="Q22801">
        <f t="shared" si="1091"/>
        <v>0.5056179775280899</v>
      </c>
    </row>
    <row r="22802" spans="2:17" x14ac:dyDescent="0.25">
      <c r="B22802" t="s">
        <v>262</v>
      </c>
      <c r="C22802">
        <v>41922.375694444447</v>
      </c>
      <c r="D22802">
        <v>1</v>
      </c>
      <c r="E22802">
        <v>1</v>
      </c>
      <c r="F22802">
        <v>4</v>
      </c>
      <c r="H22802" t="s">
        <v>71</v>
      </c>
      <c r="I22802" t="s">
        <v>69</v>
      </c>
      <c r="J22802">
        <v>198</v>
      </c>
      <c r="K22802">
        <v>20</v>
      </c>
      <c r="M22802" t="str">
        <f t="shared" si="1089"/>
        <v>Non-TXV</v>
      </c>
      <c r="P22802">
        <f t="shared" si="1090"/>
        <v>0.10101010101010101</v>
      </c>
      <c r="Q22802">
        <f t="shared" si="1091"/>
        <v>0.40404040404040403</v>
      </c>
    </row>
    <row r="22803" spans="2:17" x14ac:dyDescent="0.25">
      <c r="B22803" t="s">
        <v>262</v>
      </c>
      <c r="C22803">
        <v>42222.56527777778</v>
      </c>
      <c r="D22803">
        <v>1</v>
      </c>
      <c r="E22803">
        <v>1</v>
      </c>
      <c r="F22803">
        <v>3</v>
      </c>
      <c r="H22803" t="s">
        <v>68</v>
      </c>
      <c r="I22803" t="s">
        <v>69</v>
      </c>
      <c r="J22803">
        <v>80</v>
      </c>
      <c r="K22803">
        <v>8</v>
      </c>
      <c r="M22803" t="str">
        <f t="shared" si="1089"/>
        <v>TXV</v>
      </c>
      <c r="P22803">
        <f t="shared" si="1090"/>
        <v>0.1</v>
      </c>
      <c r="Q22803">
        <f t="shared" si="1091"/>
        <v>0.30000000000000004</v>
      </c>
    </row>
    <row r="22804" spans="2:17" x14ac:dyDescent="0.25">
      <c r="B22804" t="s">
        <v>262</v>
      </c>
      <c r="C22804">
        <v>42220.399305555555</v>
      </c>
      <c r="D22804">
        <v>1</v>
      </c>
      <c r="E22804">
        <v>1</v>
      </c>
      <c r="F22804">
        <v>3</v>
      </c>
      <c r="H22804" t="s">
        <v>71</v>
      </c>
      <c r="I22804" t="s">
        <v>69</v>
      </c>
      <c r="J22804">
        <v>120</v>
      </c>
      <c r="K22804">
        <v>12</v>
      </c>
      <c r="M22804" t="str">
        <f t="shared" si="1089"/>
        <v>Non-TXV</v>
      </c>
      <c r="P22804">
        <f t="shared" si="1090"/>
        <v>0.1</v>
      </c>
      <c r="Q22804">
        <f t="shared" si="1091"/>
        <v>0.30000000000000004</v>
      </c>
    </row>
    <row r="22805" spans="2:17" x14ac:dyDescent="0.25">
      <c r="B22805" t="s">
        <v>262</v>
      </c>
      <c r="C22805">
        <v>41731.551388888889</v>
      </c>
      <c r="D22805">
        <v>1</v>
      </c>
      <c r="E22805">
        <v>1</v>
      </c>
      <c r="F22805">
        <v>3</v>
      </c>
      <c r="H22805" t="s">
        <v>71</v>
      </c>
      <c r="I22805" t="s">
        <v>69</v>
      </c>
      <c r="J22805">
        <v>140</v>
      </c>
      <c r="K22805">
        <v>14</v>
      </c>
      <c r="M22805" t="str">
        <f t="shared" si="1089"/>
        <v>Non-TXV</v>
      </c>
      <c r="P22805">
        <f t="shared" si="1090"/>
        <v>0.1</v>
      </c>
      <c r="Q22805">
        <f t="shared" si="1091"/>
        <v>0.30000000000000004</v>
      </c>
    </row>
    <row r="22806" spans="2:17" x14ac:dyDescent="0.25">
      <c r="B22806" t="s">
        <v>262</v>
      </c>
      <c r="C22806">
        <v>41715.6875</v>
      </c>
      <c r="D22806">
        <v>1</v>
      </c>
      <c r="E22806">
        <v>1</v>
      </c>
      <c r="F22806">
        <v>3.5</v>
      </c>
      <c r="H22806" t="s">
        <v>71</v>
      </c>
      <c r="I22806" t="s">
        <v>69</v>
      </c>
      <c r="J22806">
        <v>160</v>
      </c>
      <c r="K22806">
        <v>16</v>
      </c>
      <c r="M22806" t="str">
        <f t="shared" si="1089"/>
        <v>Non-TXV</v>
      </c>
      <c r="P22806">
        <f t="shared" si="1090"/>
        <v>0.1</v>
      </c>
      <c r="Q22806">
        <f t="shared" si="1091"/>
        <v>0.35000000000000003</v>
      </c>
    </row>
    <row r="22807" spans="2:17" x14ac:dyDescent="0.25">
      <c r="B22807" t="s">
        <v>262</v>
      </c>
      <c r="C22807">
        <v>41754.463194444441</v>
      </c>
      <c r="D22807">
        <v>1</v>
      </c>
      <c r="E22807">
        <v>1</v>
      </c>
      <c r="F22807">
        <v>6</v>
      </c>
      <c r="H22807" t="s">
        <v>71</v>
      </c>
      <c r="I22807" t="s">
        <v>69</v>
      </c>
      <c r="J22807">
        <v>160</v>
      </c>
      <c r="K22807">
        <v>16</v>
      </c>
      <c r="M22807" t="str">
        <f t="shared" si="1089"/>
        <v>Non-TXV</v>
      </c>
      <c r="P22807">
        <f t="shared" si="1090"/>
        <v>0.1</v>
      </c>
      <c r="Q22807">
        <f t="shared" si="1091"/>
        <v>0.60000000000000009</v>
      </c>
    </row>
    <row r="22808" spans="2:17" x14ac:dyDescent="0.25">
      <c r="B22808" t="s">
        <v>262</v>
      </c>
      <c r="C22808">
        <v>41766.450694444444</v>
      </c>
      <c r="D22808">
        <v>1</v>
      </c>
      <c r="E22808">
        <v>1</v>
      </c>
      <c r="F22808">
        <v>6</v>
      </c>
      <c r="H22808" t="s">
        <v>71</v>
      </c>
      <c r="I22808" t="s">
        <v>69</v>
      </c>
      <c r="J22808">
        <v>160</v>
      </c>
      <c r="K22808">
        <v>16</v>
      </c>
      <c r="M22808" t="str">
        <f t="shared" si="1089"/>
        <v>Non-TXV</v>
      </c>
      <c r="P22808">
        <f t="shared" si="1090"/>
        <v>0.1</v>
      </c>
      <c r="Q22808">
        <f t="shared" si="1091"/>
        <v>0.60000000000000009</v>
      </c>
    </row>
    <row r="22809" spans="2:17" x14ac:dyDescent="0.25">
      <c r="B22809" t="s">
        <v>262</v>
      </c>
      <c r="C22809">
        <v>41766.635416666664</v>
      </c>
      <c r="D22809">
        <v>1</v>
      </c>
      <c r="E22809">
        <v>1</v>
      </c>
      <c r="F22809">
        <v>6</v>
      </c>
      <c r="H22809" t="s">
        <v>71</v>
      </c>
      <c r="I22809" t="s">
        <v>69</v>
      </c>
      <c r="J22809">
        <v>160</v>
      </c>
      <c r="K22809">
        <v>16</v>
      </c>
      <c r="M22809" t="str">
        <f t="shared" si="1089"/>
        <v>Non-TXV</v>
      </c>
      <c r="P22809">
        <f t="shared" si="1090"/>
        <v>0.1</v>
      </c>
      <c r="Q22809">
        <f t="shared" si="1091"/>
        <v>0.60000000000000009</v>
      </c>
    </row>
    <row r="22810" spans="2:17" x14ac:dyDescent="0.25">
      <c r="B22810" t="s">
        <v>262</v>
      </c>
      <c r="C22810">
        <v>41754.486805555556</v>
      </c>
      <c r="D22810">
        <v>1</v>
      </c>
      <c r="E22810">
        <v>1</v>
      </c>
      <c r="F22810">
        <v>6</v>
      </c>
      <c r="H22810" t="s">
        <v>71</v>
      </c>
      <c r="I22810" t="s">
        <v>69</v>
      </c>
      <c r="J22810">
        <v>160</v>
      </c>
      <c r="K22810">
        <v>16</v>
      </c>
      <c r="M22810" t="str">
        <f t="shared" si="1089"/>
        <v>Non-TXV</v>
      </c>
      <c r="P22810">
        <f t="shared" si="1090"/>
        <v>0.1</v>
      </c>
      <c r="Q22810">
        <f t="shared" si="1091"/>
        <v>0.60000000000000009</v>
      </c>
    </row>
    <row r="22811" spans="2:17" x14ac:dyDescent="0.25">
      <c r="B22811" t="s">
        <v>262</v>
      </c>
      <c r="C22811">
        <v>42076.633333333331</v>
      </c>
      <c r="D22811">
        <v>1</v>
      </c>
      <c r="E22811">
        <v>1</v>
      </c>
      <c r="F22811">
        <v>4</v>
      </c>
      <c r="H22811" t="s">
        <v>71</v>
      </c>
      <c r="I22811" t="s">
        <v>69</v>
      </c>
      <c r="J22811">
        <v>141</v>
      </c>
      <c r="K22811">
        <v>14</v>
      </c>
      <c r="M22811" t="str">
        <f t="shared" si="1089"/>
        <v>Non-TXV</v>
      </c>
      <c r="P22811">
        <f t="shared" si="1090"/>
        <v>9.9290780141843976E-2</v>
      </c>
      <c r="Q22811">
        <f t="shared" si="1091"/>
        <v>0.3971631205673759</v>
      </c>
    </row>
    <row r="22812" spans="2:17" x14ac:dyDescent="0.25">
      <c r="B22812" t="s">
        <v>262</v>
      </c>
      <c r="C22812">
        <v>41851.670138888891</v>
      </c>
      <c r="D22812">
        <v>1</v>
      </c>
      <c r="E22812">
        <v>1</v>
      </c>
      <c r="F22812">
        <v>3</v>
      </c>
      <c r="H22812" t="s">
        <v>71</v>
      </c>
      <c r="I22812" t="s">
        <v>69</v>
      </c>
      <c r="J22812">
        <v>81</v>
      </c>
      <c r="K22812">
        <v>8</v>
      </c>
      <c r="M22812" t="str">
        <f t="shared" si="1089"/>
        <v>Non-TXV</v>
      </c>
      <c r="P22812">
        <f t="shared" si="1090"/>
        <v>9.8765432098765427E-2</v>
      </c>
      <c r="Q22812">
        <f t="shared" si="1091"/>
        <v>0.29629629629629628</v>
      </c>
    </row>
    <row r="22813" spans="2:17" x14ac:dyDescent="0.25">
      <c r="B22813" t="s">
        <v>262</v>
      </c>
      <c r="C22813">
        <v>41698.700694444444</v>
      </c>
      <c r="D22813">
        <v>1</v>
      </c>
      <c r="E22813">
        <v>1</v>
      </c>
      <c r="F22813">
        <v>4</v>
      </c>
      <c r="H22813" t="s">
        <v>71</v>
      </c>
      <c r="I22813" t="s">
        <v>69</v>
      </c>
      <c r="J22813">
        <v>60.8</v>
      </c>
      <c r="K22813">
        <v>6</v>
      </c>
      <c r="M22813" t="str">
        <f t="shared" si="1089"/>
        <v>Non-TXV</v>
      </c>
      <c r="P22813">
        <f t="shared" si="1090"/>
        <v>9.8684210526315791E-2</v>
      </c>
      <c r="Q22813">
        <f t="shared" si="1091"/>
        <v>0.39473684210526316</v>
      </c>
    </row>
    <row r="22814" spans="2:17" x14ac:dyDescent="0.25">
      <c r="B22814" t="s">
        <v>262</v>
      </c>
      <c r="C22814">
        <v>42222.600694444445</v>
      </c>
      <c r="D22814">
        <v>1</v>
      </c>
      <c r="E22814">
        <v>1</v>
      </c>
      <c r="F22814">
        <v>3.5</v>
      </c>
      <c r="H22814" t="s">
        <v>71</v>
      </c>
      <c r="I22814" t="s">
        <v>69</v>
      </c>
      <c r="J22814">
        <v>82</v>
      </c>
      <c r="K22814">
        <v>8</v>
      </c>
      <c r="M22814" t="str">
        <f t="shared" si="1089"/>
        <v>Non-TXV</v>
      </c>
      <c r="P22814">
        <f t="shared" si="1090"/>
        <v>9.7560975609756101E-2</v>
      </c>
      <c r="Q22814">
        <f t="shared" si="1091"/>
        <v>0.34146341463414637</v>
      </c>
    </row>
    <row r="22815" spans="2:17" x14ac:dyDescent="0.25">
      <c r="B22815" t="s">
        <v>262</v>
      </c>
      <c r="C22815">
        <v>41809.56527777778</v>
      </c>
      <c r="D22815">
        <v>1</v>
      </c>
      <c r="E22815">
        <v>1</v>
      </c>
      <c r="F22815">
        <v>4</v>
      </c>
      <c r="H22815" t="s">
        <v>71</v>
      </c>
      <c r="I22815" t="s">
        <v>69</v>
      </c>
      <c r="J22815">
        <v>115</v>
      </c>
      <c r="K22815">
        <v>11</v>
      </c>
      <c r="M22815" t="str">
        <f t="shared" si="1089"/>
        <v>Non-TXV</v>
      </c>
      <c r="P22815">
        <f t="shared" si="1090"/>
        <v>9.5652173913043481E-2</v>
      </c>
      <c r="Q22815">
        <f t="shared" si="1091"/>
        <v>0.38260869565217392</v>
      </c>
    </row>
    <row r="22816" spans="2:17" x14ac:dyDescent="0.25">
      <c r="B22816" t="s">
        <v>262</v>
      </c>
      <c r="C22816">
        <v>41766.624305555553</v>
      </c>
      <c r="D22816">
        <v>1</v>
      </c>
      <c r="E22816">
        <v>1</v>
      </c>
      <c r="F22816">
        <v>6</v>
      </c>
      <c r="H22816" t="s">
        <v>71</v>
      </c>
      <c r="I22816" t="s">
        <v>69</v>
      </c>
      <c r="J22816">
        <v>168</v>
      </c>
      <c r="K22816">
        <v>16</v>
      </c>
      <c r="M22816" t="str">
        <f t="shared" si="1089"/>
        <v>Non-TXV</v>
      </c>
      <c r="P22816">
        <f t="shared" si="1090"/>
        <v>9.5238095238095233E-2</v>
      </c>
      <c r="Q22816">
        <f t="shared" si="1091"/>
        <v>0.5714285714285714</v>
      </c>
    </row>
    <row r="22817" spans="2:17" x14ac:dyDescent="0.25">
      <c r="B22817" t="s">
        <v>262</v>
      </c>
      <c r="C22817">
        <v>42151.693055555559</v>
      </c>
      <c r="D22817">
        <v>1</v>
      </c>
      <c r="E22817">
        <v>1</v>
      </c>
      <c r="F22817">
        <v>4</v>
      </c>
      <c r="H22817" t="s">
        <v>68</v>
      </c>
      <c r="I22817" t="s">
        <v>70</v>
      </c>
      <c r="J22817">
        <v>190</v>
      </c>
      <c r="K22817">
        <v>18</v>
      </c>
      <c r="M22817" t="str">
        <f t="shared" si="1089"/>
        <v>TXV</v>
      </c>
      <c r="P22817">
        <f t="shared" si="1090"/>
        <v>9.4736842105263161E-2</v>
      </c>
      <c r="Q22817">
        <f t="shared" si="1091"/>
        <v>0.37894736842105264</v>
      </c>
    </row>
    <row r="22818" spans="2:17" x14ac:dyDescent="0.25">
      <c r="B22818" t="s">
        <v>262</v>
      </c>
      <c r="C22818">
        <v>41766.681944444441</v>
      </c>
      <c r="D22818">
        <v>1</v>
      </c>
      <c r="E22818">
        <v>1</v>
      </c>
      <c r="F22818">
        <v>5</v>
      </c>
      <c r="H22818" t="s">
        <v>71</v>
      </c>
      <c r="I22818" t="s">
        <v>69</v>
      </c>
      <c r="J22818">
        <v>170</v>
      </c>
      <c r="K22818">
        <v>16</v>
      </c>
      <c r="M22818" t="str">
        <f t="shared" si="1089"/>
        <v>Non-TXV</v>
      </c>
      <c r="P22818">
        <f t="shared" si="1090"/>
        <v>9.4117647058823528E-2</v>
      </c>
      <c r="Q22818">
        <f t="shared" si="1091"/>
        <v>0.47058823529411764</v>
      </c>
    </row>
    <row r="22819" spans="2:17" x14ac:dyDescent="0.25">
      <c r="B22819" t="s">
        <v>262</v>
      </c>
      <c r="C22819">
        <v>41766.493055555555</v>
      </c>
      <c r="D22819">
        <v>1</v>
      </c>
      <c r="E22819">
        <v>1</v>
      </c>
      <c r="F22819">
        <v>6</v>
      </c>
      <c r="H22819" t="s">
        <v>71</v>
      </c>
      <c r="I22819" t="s">
        <v>69</v>
      </c>
      <c r="J22819">
        <v>160</v>
      </c>
      <c r="K22819">
        <v>15</v>
      </c>
      <c r="M22819" t="str">
        <f t="shared" si="1089"/>
        <v>Non-TXV</v>
      </c>
      <c r="P22819">
        <f t="shared" si="1090"/>
        <v>9.375E-2</v>
      </c>
      <c r="Q22819">
        <f t="shared" si="1091"/>
        <v>0.5625</v>
      </c>
    </row>
    <row r="22820" spans="2:17" x14ac:dyDescent="0.25">
      <c r="B22820" t="s">
        <v>262</v>
      </c>
      <c r="C22820">
        <v>42080.537499999999</v>
      </c>
      <c r="D22820">
        <v>1</v>
      </c>
      <c r="E22820">
        <v>1</v>
      </c>
      <c r="F22820">
        <v>3</v>
      </c>
      <c r="H22820" t="s">
        <v>71</v>
      </c>
      <c r="I22820" t="s">
        <v>69</v>
      </c>
      <c r="J22820">
        <v>107</v>
      </c>
      <c r="K22820">
        <v>10</v>
      </c>
      <c r="M22820" t="str">
        <f t="shared" si="1089"/>
        <v>Non-TXV</v>
      </c>
      <c r="P22820">
        <f t="shared" si="1090"/>
        <v>9.3457943925233641E-2</v>
      </c>
      <c r="Q22820">
        <f t="shared" si="1091"/>
        <v>0.28037383177570091</v>
      </c>
    </row>
    <row r="22821" spans="2:17" x14ac:dyDescent="0.25">
      <c r="B22821" t="s">
        <v>262</v>
      </c>
      <c r="C22821">
        <v>41858.715277777781</v>
      </c>
      <c r="D22821">
        <v>1</v>
      </c>
      <c r="E22821">
        <v>1</v>
      </c>
      <c r="F22821">
        <v>4</v>
      </c>
      <c r="H22821" t="s">
        <v>71</v>
      </c>
      <c r="I22821" t="s">
        <v>69</v>
      </c>
      <c r="J22821">
        <v>172</v>
      </c>
      <c r="K22821">
        <v>16</v>
      </c>
      <c r="M22821" t="str">
        <f t="shared" si="1089"/>
        <v>Non-TXV</v>
      </c>
      <c r="P22821">
        <f t="shared" si="1090"/>
        <v>9.3023255813953487E-2</v>
      </c>
      <c r="Q22821">
        <f t="shared" si="1091"/>
        <v>0.37209302325581395</v>
      </c>
    </row>
    <row r="22822" spans="2:17" x14ac:dyDescent="0.25">
      <c r="B22822" t="s">
        <v>262</v>
      </c>
      <c r="C22822">
        <v>41761.469444444447</v>
      </c>
      <c r="D22822">
        <v>1</v>
      </c>
      <c r="E22822">
        <v>1</v>
      </c>
      <c r="F22822">
        <v>3.5</v>
      </c>
      <c r="H22822" t="s">
        <v>71</v>
      </c>
      <c r="I22822" t="s">
        <v>69</v>
      </c>
      <c r="J22822">
        <v>140</v>
      </c>
      <c r="K22822">
        <v>13</v>
      </c>
      <c r="M22822" t="str">
        <f t="shared" si="1089"/>
        <v>Non-TXV</v>
      </c>
      <c r="P22822">
        <f t="shared" si="1090"/>
        <v>9.285714285714286E-2</v>
      </c>
      <c r="Q22822">
        <f t="shared" si="1091"/>
        <v>0.32500000000000001</v>
      </c>
    </row>
    <row r="22823" spans="2:17" x14ac:dyDescent="0.25">
      <c r="B22823" t="s">
        <v>262</v>
      </c>
      <c r="C22823">
        <v>42079.955555555556</v>
      </c>
      <c r="D22823">
        <v>1</v>
      </c>
      <c r="E22823">
        <v>1</v>
      </c>
      <c r="F22823">
        <v>5</v>
      </c>
      <c r="H22823" t="s">
        <v>68</v>
      </c>
      <c r="I22823" t="s">
        <v>69</v>
      </c>
      <c r="J22823">
        <v>151</v>
      </c>
      <c r="K22823">
        <v>14</v>
      </c>
      <c r="M22823" t="str">
        <f t="shared" si="1089"/>
        <v>TXV</v>
      </c>
      <c r="P22823">
        <f t="shared" si="1090"/>
        <v>9.2715231788079472E-2</v>
      </c>
      <c r="Q22823">
        <f t="shared" si="1091"/>
        <v>0.46357615894039739</v>
      </c>
    </row>
    <row r="22824" spans="2:17" x14ac:dyDescent="0.25">
      <c r="B22824" t="s">
        <v>262</v>
      </c>
      <c r="C22824">
        <v>41715.615972222222</v>
      </c>
      <c r="D22824">
        <v>1</v>
      </c>
      <c r="E22824">
        <v>1</v>
      </c>
      <c r="F22824">
        <v>5</v>
      </c>
      <c r="H22824" t="s">
        <v>71</v>
      </c>
      <c r="I22824" t="s">
        <v>69</v>
      </c>
      <c r="J22824">
        <v>208</v>
      </c>
      <c r="K22824">
        <v>19</v>
      </c>
      <c r="M22824" t="str">
        <f t="shared" si="1089"/>
        <v>Non-TXV</v>
      </c>
      <c r="P22824">
        <f t="shared" si="1090"/>
        <v>9.1346153846153841E-2</v>
      </c>
      <c r="Q22824">
        <f t="shared" si="1091"/>
        <v>0.45673076923076922</v>
      </c>
    </row>
    <row r="22825" spans="2:17" x14ac:dyDescent="0.25">
      <c r="B22825" t="s">
        <v>262</v>
      </c>
      <c r="C22825">
        <v>41676.497916666667</v>
      </c>
      <c r="D22825">
        <v>1</v>
      </c>
      <c r="E22825">
        <v>1</v>
      </c>
      <c r="F22825">
        <v>3</v>
      </c>
      <c r="H22825" t="s">
        <v>71</v>
      </c>
      <c r="I22825" t="s">
        <v>69</v>
      </c>
      <c r="J22825">
        <v>88</v>
      </c>
      <c r="K22825">
        <v>8</v>
      </c>
      <c r="M22825" t="str">
        <f t="shared" si="1089"/>
        <v>Non-TXV</v>
      </c>
      <c r="P22825">
        <f t="shared" si="1090"/>
        <v>9.0909090909090912E-2</v>
      </c>
      <c r="Q22825">
        <f t="shared" si="1091"/>
        <v>0.27272727272727271</v>
      </c>
    </row>
    <row r="22826" spans="2:17" x14ac:dyDescent="0.25">
      <c r="B22826" t="s">
        <v>262</v>
      </c>
      <c r="C22826">
        <v>41683.504166666666</v>
      </c>
      <c r="D22826">
        <v>1</v>
      </c>
      <c r="E22826">
        <v>1</v>
      </c>
      <c r="F22826">
        <v>3</v>
      </c>
      <c r="H22826" t="s">
        <v>71</v>
      </c>
      <c r="I22826" t="s">
        <v>69</v>
      </c>
      <c r="J22826">
        <v>88</v>
      </c>
      <c r="K22826">
        <v>8</v>
      </c>
      <c r="M22826" t="str">
        <f t="shared" si="1089"/>
        <v>Non-TXV</v>
      </c>
      <c r="P22826">
        <f t="shared" si="1090"/>
        <v>9.0909090909090912E-2</v>
      </c>
      <c r="Q22826">
        <f t="shared" si="1091"/>
        <v>0.27272727272727271</v>
      </c>
    </row>
    <row r="22827" spans="2:17" x14ac:dyDescent="0.25">
      <c r="B22827" t="s">
        <v>262</v>
      </c>
      <c r="C22827">
        <v>41683.598611111112</v>
      </c>
      <c r="D22827">
        <v>1</v>
      </c>
      <c r="E22827">
        <v>1</v>
      </c>
      <c r="F22827">
        <v>3</v>
      </c>
      <c r="H22827" t="s">
        <v>71</v>
      </c>
      <c r="I22827" t="s">
        <v>69</v>
      </c>
      <c r="J22827">
        <v>88</v>
      </c>
      <c r="K22827">
        <v>8</v>
      </c>
      <c r="M22827" t="str">
        <f t="shared" si="1089"/>
        <v>Non-TXV</v>
      </c>
      <c r="P22827">
        <f t="shared" si="1090"/>
        <v>9.0909090909090912E-2</v>
      </c>
      <c r="Q22827">
        <f t="shared" si="1091"/>
        <v>0.27272727272727271</v>
      </c>
    </row>
    <row r="22828" spans="2:17" x14ac:dyDescent="0.25">
      <c r="B22828" t="s">
        <v>262</v>
      </c>
      <c r="C22828">
        <v>41683.627083333333</v>
      </c>
      <c r="D22828">
        <v>1</v>
      </c>
      <c r="E22828">
        <v>1</v>
      </c>
      <c r="F22828">
        <v>3</v>
      </c>
      <c r="H22828" t="s">
        <v>71</v>
      </c>
      <c r="I22828" t="s">
        <v>69</v>
      </c>
      <c r="J22828">
        <v>88</v>
      </c>
      <c r="K22828">
        <v>8</v>
      </c>
      <c r="M22828" t="str">
        <f t="shared" si="1089"/>
        <v>Non-TXV</v>
      </c>
      <c r="P22828">
        <f t="shared" si="1090"/>
        <v>9.0909090909090912E-2</v>
      </c>
      <c r="Q22828">
        <f t="shared" si="1091"/>
        <v>0.27272727272727271</v>
      </c>
    </row>
    <row r="22829" spans="2:17" x14ac:dyDescent="0.25">
      <c r="B22829" t="s">
        <v>262</v>
      </c>
      <c r="C22829">
        <v>41684.529861111114</v>
      </c>
      <c r="D22829">
        <v>1</v>
      </c>
      <c r="E22829">
        <v>1</v>
      </c>
      <c r="F22829">
        <v>3</v>
      </c>
      <c r="H22829" t="s">
        <v>71</v>
      </c>
      <c r="I22829" t="s">
        <v>69</v>
      </c>
      <c r="J22829">
        <v>88</v>
      </c>
      <c r="K22829">
        <v>8</v>
      </c>
      <c r="M22829" t="str">
        <f t="shared" si="1089"/>
        <v>Non-TXV</v>
      </c>
      <c r="P22829">
        <f t="shared" si="1090"/>
        <v>9.0909090909090912E-2</v>
      </c>
      <c r="Q22829">
        <f t="shared" si="1091"/>
        <v>0.27272727272727271</v>
      </c>
    </row>
    <row r="22830" spans="2:17" x14ac:dyDescent="0.25">
      <c r="B22830" t="s">
        <v>262</v>
      </c>
      <c r="C22830">
        <v>41684.544444444444</v>
      </c>
      <c r="D22830">
        <v>1</v>
      </c>
      <c r="E22830">
        <v>1</v>
      </c>
      <c r="F22830">
        <v>3</v>
      </c>
      <c r="H22830" t="s">
        <v>71</v>
      </c>
      <c r="I22830" t="s">
        <v>69</v>
      </c>
      <c r="J22830">
        <v>88</v>
      </c>
      <c r="K22830">
        <v>8</v>
      </c>
      <c r="M22830" t="str">
        <f t="shared" si="1089"/>
        <v>Non-TXV</v>
      </c>
      <c r="P22830">
        <f t="shared" si="1090"/>
        <v>9.0909090909090912E-2</v>
      </c>
      <c r="Q22830">
        <f t="shared" si="1091"/>
        <v>0.27272727272727271</v>
      </c>
    </row>
    <row r="22831" spans="2:17" x14ac:dyDescent="0.25">
      <c r="B22831" t="s">
        <v>262</v>
      </c>
      <c r="C22831">
        <v>41710.663888888892</v>
      </c>
      <c r="D22831">
        <v>1</v>
      </c>
      <c r="E22831">
        <v>1</v>
      </c>
      <c r="F22831">
        <v>3.5</v>
      </c>
      <c r="H22831" t="s">
        <v>71</v>
      </c>
      <c r="I22831" t="s">
        <v>69</v>
      </c>
      <c r="J22831">
        <v>88</v>
      </c>
      <c r="K22831">
        <v>8</v>
      </c>
      <c r="M22831" t="str">
        <f t="shared" si="1089"/>
        <v>Non-TXV</v>
      </c>
      <c r="P22831">
        <f t="shared" si="1090"/>
        <v>9.0909090909090912E-2</v>
      </c>
      <c r="Q22831">
        <f t="shared" si="1091"/>
        <v>0.31818181818181818</v>
      </c>
    </row>
    <row r="22832" spans="2:17" x14ac:dyDescent="0.25">
      <c r="B22832" t="s">
        <v>262</v>
      </c>
      <c r="C22832">
        <v>41711.39166666667</v>
      </c>
      <c r="D22832">
        <v>1</v>
      </c>
      <c r="E22832">
        <v>1</v>
      </c>
      <c r="F22832">
        <v>3.5</v>
      </c>
      <c r="H22832" t="s">
        <v>71</v>
      </c>
      <c r="I22832" t="s">
        <v>69</v>
      </c>
      <c r="J22832">
        <v>88</v>
      </c>
      <c r="K22832">
        <v>8</v>
      </c>
      <c r="M22832" t="str">
        <f t="shared" si="1089"/>
        <v>Non-TXV</v>
      </c>
      <c r="P22832">
        <f t="shared" si="1090"/>
        <v>9.0909090909090912E-2</v>
      </c>
      <c r="Q22832">
        <f t="shared" si="1091"/>
        <v>0.31818181818181818</v>
      </c>
    </row>
    <row r="22833" spans="2:17" x14ac:dyDescent="0.25">
      <c r="B22833" t="s">
        <v>262</v>
      </c>
      <c r="C22833">
        <v>41676.580555555556</v>
      </c>
      <c r="D22833">
        <v>1</v>
      </c>
      <c r="E22833">
        <v>1</v>
      </c>
      <c r="F22833">
        <v>3</v>
      </c>
      <c r="H22833" t="s">
        <v>71</v>
      </c>
      <c r="I22833" t="s">
        <v>69</v>
      </c>
      <c r="J22833">
        <v>132</v>
      </c>
      <c r="K22833">
        <v>12</v>
      </c>
      <c r="M22833" t="str">
        <f t="shared" si="1089"/>
        <v>Non-TXV</v>
      </c>
      <c r="P22833">
        <f t="shared" si="1090"/>
        <v>9.0909090909090912E-2</v>
      </c>
      <c r="Q22833">
        <f t="shared" si="1091"/>
        <v>0.27272727272727271</v>
      </c>
    </row>
    <row r="22834" spans="2:17" x14ac:dyDescent="0.25">
      <c r="B22834" t="s">
        <v>262</v>
      </c>
      <c r="C22834">
        <v>41761.415277777778</v>
      </c>
      <c r="D22834">
        <v>1</v>
      </c>
      <c r="E22834">
        <v>1</v>
      </c>
      <c r="F22834">
        <v>5</v>
      </c>
      <c r="H22834" t="s">
        <v>71</v>
      </c>
      <c r="I22834" t="s">
        <v>69</v>
      </c>
      <c r="J22834">
        <v>178</v>
      </c>
      <c r="K22834">
        <v>16</v>
      </c>
      <c r="M22834" t="str">
        <f t="shared" ref="M22834:M22897" si="1092">IF(LEFT(H22834,3)="TxV","TXV","Non-TXV")</f>
        <v>Non-TXV</v>
      </c>
      <c r="P22834">
        <f t="shared" si="1090"/>
        <v>8.98876404494382E-2</v>
      </c>
      <c r="Q22834">
        <f t="shared" si="1091"/>
        <v>0.449438202247191</v>
      </c>
    </row>
    <row r="22835" spans="2:17" x14ac:dyDescent="0.25">
      <c r="B22835" t="s">
        <v>262</v>
      </c>
      <c r="C22835">
        <v>41850.525000000001</v>
      </c>
      <c r="D22835">
        <v>1</v>
      </c>
      <c r="E22835">
        <v>1</v>
      </c>
      <c r="F22835">
        <v>5</v>
      </c>
      <c r="H22835" t="s">
        <v>71</v>
      </c>
      <c r="I22835" t="s">
        <v>69</v>
      </c>
      <c r="J22835">
        <v>178</v>
      </c>
      <c r="K22835">
        <v>16</v>
      </c>
      <c r="M22835" t="str">
        <f t="shared" si="1092"/>
        <v>Non-TXV</v>
      </c>
      <c r="P22835">
        <f t="shared" si="1090"/>
        <v>8.98876404494382E-2</v>
      </c>
      <c r="Q22835">
        <f t="shared" si="1091"/>
        <v>0.449438202247191</v>
      </c>
    </row>
    <row r="22836" spans="2:17" x14ac:dyDescent="0.25">
      <c r="B22836" t="s">
        <v>262</v>
      </c>
      <c r="C22836">
        <v>42080.470833333333</v>
      </c>
      <c r="D22836">
        <v>1</v>
      </c>
      <c r="E22836">
        <v>1</v>
      </c>
      <c r="F22836">
        <v>5</v>
      </c>
      <c r="H22836" t="s">
        <v>71</v>
      </c>
      <c r="I22836" t="s">
        <v>69</v>
      </c>
      <c r="J22836">
        <v>178</v>
      </c>
      <c r="K22836">
        <v>16</v>
      </c>
      <c r="M22836" t="str">
        <f t="shared" si="1092"/>
        <v>Non-TXV</v>
      </c>
      <c r="P22836">
        <f t="shared" si="1090"/>
        <v>8.98876404494382E-2</v>
      </c>
      <c r="Q22836">
        <f t="shared" si="1091"/>
        <v>0.449438202247191</v>
      </c>
    </row>
    <row r="22837" spans="2:17" x14ac:dyDescent="0.25">
      <c r="B22837" t="s">
        <v>262</v>
      </c>
      <c r="C22837">
        <v>41669.281944444447</v>
      </c>
      <c r="D22837">
        <v>1</v>
      </c>
      <c r="E22837">
        <v>1</v>
      </c>
      <c r="F22837">
        <v>5</v>
      </c>
      <c r="H22837" t="s">
        <v>71</v>
      </c>
      <c r="I22837" t="s">
        <v>69</v>
      </c>
      <c r="J22837">
        <v>78.400000000000006</v>
      </c>
      <c r="K22837">
        <v>7</v>
      </c>
      <c r="M22837" t="str">
        <f t="shared" si="1092"/>
        <v>Non-TXV</v>
      </c>
      <c r="P22837">
        <f t="shared" si="1090"/>
        <v>8.9285714285714274E-2</v>
      </c>
      <c r="Q22837">
        <f t="shared" si="1091"/>
        <v>0.4464285714285714</v>
      </c>
    </row>
    <row r="22838" spans="2:17" x14ac:dyDescent="0.25">
      <c r="B22838" t="s">
        <v>262</v>
      </c>
      <c r="C22838">
        <v>41761.502083333333</v>
      </c>
      <c r="D22838">
        <v>1</v>
      </c>
      <c r="E22838">
        <v>1</v>
      </c>
      <c r="F22838">
        <v>4</v>
      </c>
      <c r="H22838" t="s">
        <v>71</v>
      </c>
      <c r="I22838" t="s">
        <v>69</v>
      </c>
      <c r="J22838">
        <v>172</v>
      </c>
      <c r="K22838">
        <v>15</v>
      </c>
      <c r="M22838" t="str">
        <f t="shared" si="1092"/>
        <v>Non-TXV</v>
      </c>
      <c r="P22838">
        <f t="shared" si="1090"/>
        <v>8.7209302325581398E-2</v>
      </c>
      <c r="Q22838">
        <f t="shared" si="1091"/>
        <v>0.34883720930232559</v>
      </c>
    </row>
    <row r="22839" spans="2:17" x14ac:dyDescent="0.25">
      <c r="B22839" t="s">
        <v>262</v>
      </c>
      <c r="C22839">
        <v>41809.652083333334</v>
      </c>
      <c r="D22839">
        <v>1</v>
      </c>
      <c r="E22839">
        <v>1</v>
      </c>
      <c r="F22839">
        <v>4</v>
      </c>
      <c r="H22839" t="s">
        <v>71</v>
      </c>
      <c r="I22839" t="s">
        <v>69</v>
      </c>
      <c r="J22839">
        <v>115</v>
      </c>
      <c r="K22839">
        <v>10</v>
      </c>
      <c r="M22839" t="str">
        <f t="shared" si="1092"/>
        <v>Non-TXV</v>
      </c>
      <c r="P22839">
        <f t="shared" si="1090"/>
        <v>8.6956521739130432E-2</v>
      </c>
      <c r="Q22839">
        <f t="shared" si="1091"/>
        <v>0.34782608695652173</v>
      </c>
    </row>
    <row r="22840" spans="2:17" x14ac:dyDescent="0.25">
      <c r="B22840" t="s">
        <v>262</v>
      </c>
      <c r="C22840">
        <v>41809.67083333333</v>
      </c>
      <c r="D22840">
        <v>1</v>
      </c>
      <c r="E22840">
        <v>1</v>
      </c>
      <c r="F22840">
        <v>4</v>
      </c>
      <c r="H22840" t="s">
        <v>71</v>
      </c>
      <c r="I22840" t="s">
        <v>69</v>
      </c>
      <c r="J22840">
        <v>115</v>
      </c>
      <c r="K22840">
        <v>10</v>
      </c>
      <c r="M22840" t="str">
        <f t="shared" si="1092"/>
        <v>Non-TXV</v>
      </c>
      <c r="P22840">
        <f t="shared" si="1090"/>
        <v>8.6956521739130432E-2</v>
      </c>
      <c r="Q22840">
        <f t="shared" si="1091"/>
        <v>0.34782608695652173</v>
      </c>
    </row>
    <row r="22841" spans="2:17" x14ac:dyDescent="0.25">
      <c r="B22841" t="s">
        <v>262</v>
      </c>
      <c r="C22841">
        <v>41809.574305555558</v>
      </c>
      <c r="D22841">
        <v>1</v>
      </c>
      <c r="E22841">
        <v>1</v>
      </c>
      <c r="F22841">
        <v>4</v>
      </c>
      <c r="H22841" t="s">
        <v>71</v>
      </c>
      <c r="I22841" t="s">
        <v>69</v>
      </c>
      <c r="J22841">
        <v>115</v>
      </c>
      <c r="K22841">
        <v>10</v>
      </c>
      <c r="M22841" t="str">
        <f t="shared" si="1092"/>
        <v>Non-TXV</v>
      </c>
      <c r="P22841">
        <f t="shared" ref="P22841:P22904" si="1093">K22841/J22841</f>
        <v>8.6956521739130432E-2</v>
      </c>
      <c r="Q22841">
        <f t="shared" si="1091"/>
        <v>0.34782608695652173</v>
      </c>
    </row>
    <row r="22842" spans="2:17" x14ac:dyDescent="0.25">
      <c r="B22842" t="s">
        <v>262</v>
      </c>
      <c r="C22842">
        <v>41809.620138888888</v>
      </c>
      <c r="D22842">
        <v>1</v>
      </c>
      <c r="E22842">
        <v>1</v>
      </c>
      <c r="F22842">
        <v>4</v>
      </c>
      <c r="H22842" t="s">
        <v>71</v>
      </c>
      <c r="I22842" t="s">
        <v>69</v>
      </c>
      <c r="J22842">
        <v>115</v>
      </c>
      <c r="K22842">
        <v>10</v>
      </c>
      <c r="M22842" t="str">
        <f t="shared" si="1092"/>
        <v>Non-TXV</v>
      </c>
      <c r="P22842">
        <f t="shared" si="1093"/>
        <v>8.6956521739130432E-2</v>
      </c>
      <c r="Q22842">
        <f t="shared" si="1091"/>
        <v>0.34782608695652173</v>
      </c>
    </row>
    <row r="22843" spans="2:17" x14ac:dyDescent="0.25">
      <c r="B22843" t="s">
        <v>262</v>
      </c>
      <c r="C22843">
        <v>41809.640277777777</v>
      </c>
      <c r="D22843">
        <v>1</v>
      </c>
      <c r="E22843">
        <v>1</v>
      </c>
      <c r="F22843">
        <v>4</v>
      </c>
      <c r="H22843" t="s">
        <v>71</v>
      </c>
      <c r="I22843" t="s">
        <v>69</v>
      </c>
      <c r="J22843">
        <v>115</v>
      </c>
      <c r="K22843">
        <v>10</v>
      </c>
      <c r="M22843" t="str">
        <f t="shared" si="1092"/>
        <v>Non-TXV</v>
      </c>
      <c r="P22843">
        <f t="shared" si="1093"/>
        <v>8.6956521739130432E-2</v>
      </c>
      <c r="Q22843">
        <f t="shared" si="1091"/>
        <v>0.34782608695652173</v>
      </c>
    </row>
    <row r="22844" spans="2:17" x14ac:dyDescent="0.25">
      <c r="B22844" t="s">
        <v>262</v>
      </c>
      <c r="C22844">
        <v>41809.616666666669</v>
      </c>
      <c r="D22844">
        <v>1</v>
      </c>
      <c r="E22844">
        <v>1</v>
      </c>
      <c r="F22844">
        <v>4</v>
      </c>
      <c r="H22844" t="s">
        <v>71</v>
      </c>
      <c r="I22844" t="s">
        <v>69</v>
      </c>
      <c r="J22844">
        <v>115</v>
      </c>
      <c r="K22844">
        <v>10</v>
      </c>
      <c r="M22844" t="str">
        <f t="shared" si="1092"/>
        <v>Non-TXV</v>
      </c>
      <c r="P22844">
        <f t="shared" si="1093"/>
        <v>8.6956521739130432E-2</v>
      </c>
      <c r="Q22844">
        <f t="shared" ref="Q22844:Q22907" si="1094">F22844*P22844</f>
        <v>0.34782608695652173</v>
      </c>
    </row>
    <row r="22845" spans="2:17" x14ac:dyDescent="0.25">
      <c r="B22845" t="s">
        <v>262</v>
      </c>
      <c r="C22845">
        <v>41438.740972222222</v>
      </c>
      <c r="D22845">
        <v>1</v>
      </c>
      <c r="E22845">
        <v>1</v>
      </c>
      <c r="F22845">
        <v>5</v>
      </c>
      <c r="H22845" t="s">
        <v>68</v>
      </c>
      <c r="I22845" t="s">
        <v>69</v>
      </c>
      <c r="J22845">
        <v>184</v>
      </c>
      <c r="K22845">
        <v>16</v>
      </c>
      <c r="M22845" t="str">
        <f t="shared" si="1092"/>
        <v>TXV</v>
      </c>
      <c r="P22845">
        <f t="shared" si="1093"/>
        <v>8.6956521739130432E-2</v>
      </c>
      <c r="Q22845">
        <f t="shared" si="1094"/>
        <v>0.43478260869565216</v>
      </c>
    </row>
    <row r="22846" spans="2:17" x14ac:dyDescent="0.25">
      <c r="B22846" t="s">
        <v>262</v>
      </c>
      <c r="C22846">
        <v>41850.679166666669</v>
      </c>
      <c r="D22846">
        <v>1</v>
      </c>
      <c r="E22846">
        <v>1</v>
      </c>
      <c r="F22846">
        <v>3.5</v>
      </c>
      <c r="H22846" t="s">
        <v>71</v>
      </c>
      <c r="I22846" t="s">
        <v>69</v>
      </c>
      <c r="J22846">
        <v>150</v>
      </c>
      <c r="K22846">
        <v>13</v>
      </c>
      <c r="M22846" t="str">
        <f t="shared" si="1092"/>
        <v>Non-TXV</v>
      </c>
      <c r="P22846">
        <f t="shared" si="1093"/>
        <v>8.666666666666667E-2</v>
      </c>
      <c r="Q22846">
        <f t="shared" si="1094"/>
        <v>0.30333333333333334</v>
      </c>
    </row>
    <row r="22847" spans="2:17" x14ac:dyDescent="0.25">
      <c r="B22847" t="s">
        <v>262</v>
      </c>
      <c r="C22847">
        <v>41851.695138888892</v>
      </c>
      <c r="D22847">
        <v>1</v>
      </c>
      <c r="E22847">
        <v>1</v>
      </c>
      <c r="F22847">
        <v>3.5</v>
      </c>
      <c r="H22847" t="s">
        <v>71</v>
      </c>
      <c r="I22847" t="s">
        <v>69</v>
      </c>
      <c r="J22847">
        <v>116</v>
      </c>
      <c r="K22847">
        <v>10</v>
      </c>
      <c r="M22847" t="str">
        <f t="shared" si="1092"/>
        <v>Non-TXV</v>
      </c>
      <c r="P22847">
        <f t="shared" si="1093"/>
        <v>8.6206896551724144E-2</v>
      </c>
      <c r="Q22847">
        <f t="shared" si="1094"/>
        <v>0.30172413793103448</v>
      </c>
    </row>
    <row r="22848" spans="2:17" x14ac:dyDescent="0.25">
      <c r="B22848" t="s">
        <v>262</v>
      </c>
      <c r="C22848">
        <v>41760.395833333336</v>
      </c>
      <c r="D22848">
        <v>1</v>
      </c>
      <c r="E22848">
        <v>1</v>
      </c>
      <c r="F22848">
        <v>3.5</v>
      </c>
      <c r="H22848" t="s">
        <v>71</v>
      </c>
      <c r="I22848" t="s">
        <v>69</v>
      </c>
      <c r="J22848">
        <v>140</v>
      </c>
      <c r="K22848">
        <v>12</v>
      </c>
      <c r="M22848" t="str">
        <f t="shared" si="1092"/>
        <v>Non-TXV</v>
      </c>
      <c r="P22848">
        <f t="shared" si="1093"/>
        <v>8.5714285714285715E-2</v>
      </c>
      <c r="Q22848">
        <f t="shared" si="1094"/>
        <v>0.3</v>
      </c>
    </row>
    <row r="22849" spans="2:17" x14ac:dyDescent="0.25">
      <c r="B22849" t="s">
        <v>262</v>
      </c>
      <c r="C22849">
        <v>42080.040277777778</v>
      </c>
      <c r="D22849">
        <v>1</v>
      </c>
      <c r="E22849">
        <v>1</v>
      </c>
      <c r="F22849">
        <v>3.5</v>
      </c>
      <c r="H22849" t="s">
        <v>71</v>
      </c>
      <c r="I22849" t="s">
        <v>69</v>
      </c>
      <c r="J22849">
        <v>140</v>
      </c>
      <c r="K22849">
        <v>12</v>
      </c>
      <c r="M22849" t="str">
        <f t="shared" si="1092"/>
        <v>Non-TXV</v>
      </c>
      <c r="P22849">
        <f t="shared" si="1093"/>
        <v>8.5714285714285715E-2</v>
      </c>
      <c r="Q22849">
        <f t="shared" si="1094"/>
        <v>0.3</v>
      </c>
    </row>
    <row r="22850" spans="2:17" x14ac:dyDescent="0.25">
      <c r="B22850" t="s">
        <v>262</v>
      </c>
      <c r="C22850">
        <v>42223.681250000001</v>
      </c>
      <c r="D22850">
        <v>1</v>
      </c>
      <c r="E22850">
        <v>1</v>
      </c>
      <c r="F22850">
        <v>3.5</v>
      </c>
      <c r="H22850" t="s">
        <v>71</v>
      </c>
      <c r="I22850" t="s">
        <v>69</v>
      </c>
      <c r="J22850">
        <v>82</v>
      </c>
      <c r="K22850">
        <v>7</v>
      </c>
      <c r="M22850" t="str">
        <f t="shared" si="1092"/>
        <v>Non-TXV</v>
      </c>
      <c r="P22850">
        <f t="shared" si="1093"/>
        <v>8.5365853658536592E-2</v>
      </c>
      <c r="Q22850">
        <f t="shared" si="1094"/>
        <v>0.29878048780487809</v>
      </c>
    </row>
    <row r="22851" spans="2:17" x14ac:dyDescent="0.25">
      <c r="B22851" t="s">
        <v>262</v>
      </c>
      <c r="C22851">
        <v>41913.395138888889</v>
      </c>
      <c r="D22851">
        <v>1</v>
      </c>
      <c r="E22851">
        <v>1</v>
      </c>
      <c r="F22851">
        <v>3</v>
      </c>
      <c r="H22851" t="s">
        <v>71</v>
      </c>
      <c r="I22851" t="s">
        <v>69</v>
      </c>
      <c r="J22851">
        <v>94</v>
      </c>
      <c r="K22851">
        <v>8</v>
      </c>
      <c r="M22851" t="str">
        <f t="shared" si="1092"/>
        <v>Non-TXV</v>
      </c>
      <c r="P22851">
        <f t="shared" si="1093"/>
        <v>8.5106382978723402E-2</v>
      </c>
      <c r="Q22851">
        <f t="shared" si="1094"/>
        <v>0.25531914893617019</v>
      </c>
    </row>
    <row r="22852" spans="2:17" x14ac:dyDescent="0.25">
      <c r="B22852" t="s">
        <v>262</v>
      </c>
      <c r="C22852">
        <v>41913.383333333331</v>
      </c>
      <c r="D22852">
        <v>1</v>
      </c>
      <c r="E22852">
        <v>1</v>
      </c>
      <c r="F22852">
        <v>3</v>
      </c>
      <c r="H22852" t="s">
        <v>71</v>
      </c>
      <c r="I22852" t="s">
        <v>69</v>
      </c>
      <c r="J22852">
        <v>94</v>
      </c>
      <c r="K22852">
        <v>8</v>
      </c>
      <c r="M22852" t="str">
        <f t="shared" si="1092"/>
        <v>Non-TXV</v>
      </c>
      <c r="P22852">
        <f t="shared" si="1093"/>
        <v>8.5106382978723402E-2</v>
      </c>
      <c r="Q22852">
        <f t="shared" si="1094"/>
        <v>0.25531914893617019</v>
      </c>
    </row>
    <row r="22853" spans="2:17" x14ac:dyDescent="0.25">
      <c r="B22853" t="s">
        <v>262</v>
      </c>
      <c r="C22853">
        <v>42076.583333333336</v>
      </c>
      <c r="D22853">
        <v>1</v>
      </c>
      <c r="E22853">
        <v>1</v>
      </c>
      <c r="F22853">
        <v>4</v>
      </c>
      <c r="H22853" t="s">
        <v>71</v>
      </c>
      <c r="I22853" t="s">
        <v>69</v>
      </c>
      <c r="J22853">
        <v>141</v>
      </c>
      <c r="K22853">
        <v>12</v>
      </c>
      <c r="M22853" t="str">
        <f t="shared" si="1092"/>
        <v>Non-TXV</v>
      </c>
      <c r="P22853">
        <f t="shared" si="1093"/>
        <v>8.5106382978723402E-2</v>
      </c>
      <c r="Q22853">
        <f t="shared" si="1094"/>
        <v>0.34042553191489361</v>
      </c>
    </row>
    <row r="22854" spans="2:17" x14ac:dyDescent="0.25">
      <c r="B22854" t="s">
        <v>262</v>
      </c>
      <c r="C22854">
        <v>42076.61041666667</v>
      </c>
      <c r="D22854">
        <v>1</v>
      </c>
      <c r="E22854">
        <v>1</v>
      </c>
      <c r="F22854">
        <v>4</v>
      </c>
      <c r="H22854" t="s">
        <v>71</v>
      </c>
      <c r="I22854" t="s">
        <v>69</v>
      </c>
      <c r="J22854">
        <v>141</v>
      </c>
      <c r="K22854">
        <v>12</v>
      </c>
      <c r="M22854" t="str">
        <f t="shared" si="1092"/>
        <v>Non-TXV</v>
      </c>
      <c r="P22854">
        <f t="shared" si="1093"/>
        <v>8.5106382978723402E-2</v>
      </c>
      <c r="Q22854">
        <f t="shared" si="1094"/>
        <v>0.34042553191489361</v>
      </c>
    </row>
    <row r="22855" spans="2:17" x14ac:dyDescent="0.25">
      <c r="B22855" t="s">
        <v>262</v>
      </c>
      <c r="C22855">
        <v>41850.513194444444</v>
      </c>
      <c r="D22855">
        <v>1</v>
      </c>
      <c r="E22855">
        <v>1</v>
      </c>
      <c r="F22855">
        <v>5</v>
      </c>
      <c r="H22855" t="s">
        <v>71</v>
      </c>
      <c r="I22855" t="s">
        <v>69</v>
      </c>
      <c r="J22855">
        <v>178</v>
      </c>
      <c r="K22855">
        <v>15</v>
      </c>
      <c r="M22855" t="str">
        <f t="shared" si="1092"/>
        <v>Non-TXV</v>
      </c>
      <c r="P22855">
        <f t="shared" si="1093"/>
        <v>8.4269662921348312E-2</v>
      </c>
      <c r="Q22855">
        <f t="shared" si="1094"/>
        <v>0.42134831460674155</v>
      </c>
    </row>
    <row r="22856" spans="2:17" x14ac:dyDescent="0.25">
      <c r="B22856" t="s">
        <v>262</v>
      </c>
      <c r="C22856">
        <v>42080.52847222222</v>
      </c>
      <c r="D22856">
        <v>1</v>
      </c>
      <c r="E22856">
        <v>1</v>
      </c>
      <c r="F22856">
        <v>4</v>
      </c>
      <c r="H22856" t="s">
        <v>68</v>
      </c>
      <c r="I22856" t="s">
        <v>70</v>
      </c>
      <c r="J22856">
        <v>190</v>
      </c>
      <c r="K22856">
        <v>16</v>
      </c>
      <c r="M22856" t="str">
        <f t="shared" si="1092"/>
        <v>TXV</v>
      </c>
      <c r="P22856">
        <f t="shared" si="1093"/>
        <v>8.4210526315789472E-2</v>
      </c>
      <c r="Q22856">
        <f t="shared" si="1094"/>
        <v>0.33684210526315789</v>
      </c>
    </row>
    <row r="22857" spans="2:17" x14ac:dyDescent="0.25">
      <c r="B22857" t="s">
        <v>262</v>
      </c>
      <c r="C22857">
        <v>42080.084027777775</v>
      </c>
      <c r="D22857">
        <v>1</v>
      </c>
      <c r="E22857">
        <v>1</v>
      </c>
      <c r="F22857">
        <v>4</v>
      </c>
      <c r="H22857" t="s">
        <v>68</v>
      </c>
      <c r="I22857" t="s">
        <v>70</v>
      </c>
      <c r="J22857">
        <v>190</v>
      </c>
      <c r="K22857">
        <v>16</v>
      </c>
      <c r="M22857" t="str">
        <f t="shared" si="1092"/>
        <v>TXV</v>
      </c>
      <c r="P22857">
        <f t="shared" si="1093"/>
        <v>8.4210526315789472E-2</v>
      </c>
      <c r="Q22857">
        <f t="shared" si="1094"/>
        <v>0.33684210526315789</v>
      </c>
    </row>
    <row r="22858" spans="2:17" x14ac:dyDescent="0.25">
      <c r="B22858" t="s">
        <v>262</v>
      </c>
      <c r="C22858">
        <v>42080.510416666664</v>
      </c>
      <c r="D22858">
        <v>1</v>
      </c>
      <c r="E22858">
        <v>1</v>
      </c>
      <c r="F22858">
        <v>4</v>
      </c>
      <c r="H22858" t="s">
        <v>68</v>
      </c>
      <c r="I22858" t="s">
        <v>70</v>
      </c>
      <c r="J22858">
        <v>190</v>
      </c>
      <c r="K22858">
        <v>16</v>
      </c>
      <c r="M22858" t="str">
        <f t="shared" si="1092"/>
        <v>TXV</v>
      </c>
      <c r="P22858">
        <f t="shared" si="1093"/>
        <v>8.4210526315789472E-2</v>
      </c>
      <c r="Q22858">
        <f t="shared" si="1094"/>
        <v>0.33684210526315789</v>
      </c>
    </row>
    <row r="22859" spans="2:17" x14ac:dyDescent="0.25">
      <c r="B22859" t="s">
        <v>262</v>
      </c>
      <c r="C22859">
        <v>42080.568749999999</v>
      </c>
      <c r="D22859">
        <v>1</v>
      </c>
      <c r="E22859">
        <v>1</v>
      </c>
      <c r="F22859">
        <v>4</v>
      </c>
      <c r="H22859" t="s">
        <v>68</v>
      </c>
      <c r="I22859" t="s">
        <v>70</v>
      </c>
      <c r="J22859">
        <v>190</v>
      </c>
      <c r="K22859">
        <v>16</v>
      </c>
      <c r="M22859" t="str">
        <f t="shared" si="1092"/>
        <v>TXV</v>
      </c>
      <c r="P22859">
        <f t="shared" si="1093"/>
        <v>8.4210526315789472E-2</v>
      </c>
      <c r="Q22859">
        <f t="shared" si="1094"/>
        <v>0.33684210526315789</v>
      </c>
    </row>
    <row r="22860" spans="2:17" x14ac:dyDescent="0.25">
      <c r="B22860" t="s">
        <v>262</v>
      </c>
      <c r="C22860">
        <v>42115.757638888892</v>
      </c>
      <c r="D22860">
        <v>1</v>
      </c>
      <c r="E22860">
        <v>1</v>
      </c>
      <c r="F22860">
        <v>4</v>
      </c>
      <c r="H22860" t="s">
        <v>68</v>
      </c>
      <c r="I22860" t="s">
        <v>70</v>
      </c>
      <c r="J22860">
        <v>190</v>
      </c>
      <c r="K22860">
        <v>16</v>
      </c>
      <c r="M22860" t="str">
        <f t="shared" si="1092"/>
        <v>TXV</v>
      </c>
      <c r="P22860">
        <f t="shared" si="1093"/>
        <v>8.4210526315789472E-2</v>
      </c>
      <c r="Q22860">
        <f t="shared" si="1094"/>
        <v>0.33684210526315789</v>
      </c>
    </row>
    <row r="22861" spans="2:17" x14ac:dyDescent="0.25">
      <c r="B22861" t="s">
        <v>262</v>
      </c>
      <c r="C22861">
        <v>42115.979166666664</v>
      </c>
      <c r="D22861">
        <v>1</v>
      </c>
      <c r="E22861">
        <v>1</v>
      </c>
      <c r="F22861">
        <v>4</v>
      </c>
      <c r="H22861" t="s">
        <v>68</v>
      </c>
      <c r="I22861" t="s">
        <v>70</v>
      </c>
      <c r="J22861">
        <v>190</v>
      </c>
      <c r="K22861">
        <v>16</v>
      </c>
      <c r="M22861" t="str">
        <f t="shared" si="1092"/>
        <v>TXV</v>
      </c>
      <c r="P22861">
        <f t="shared" si="1093"/>
        <v>8.4210526315789472E-2</v>
      </c>
      <c r="Q22861">
        <f t="shared" si="1094"/>
        <v>0.33684210526315789</v>
      </c>
    </row>
    <row r="22862" spans="2:17" x14ac:dyDescent="0.25">
      <c r="B22862" t="s">
        <v>262</v>
      </c>
      <c r="C22862">
        <v>42090.545138888891</v>
      </c>
      <c r="D22862">
        <v>1</v>
      </c>
      <c r="E22862">
        <v>1</v>
      </c>
      <c r="F22862">
        <v>4</v>
      </c>
      <c r="H22862" t="s">
        <v>68</v>
      </c>
      <c r="I22862" t="s">
        <v>70</v>
      </c>
      <c r="J22862">
        <v>190</v>
      </c>
      <c r="K22862">
        <v>16</v>
      </c>
      <c r="M22862" t="str">
        <f t="shared" si="1092"/>
        <v>TXV</v>
      </c>
      <c r="P22862">
        <f t="shared" si="1093"/>
        <v>8.4210526315789472E-2</v>
      </c>
      <c r="Q22862">
        <f t="shared" si="1094"/>
        <v>0.33684210526315789</v>
      </c>
    </row>
    <row r="22863" spans="2:17" x14ac:dyDescent="0.25">
      <c r="B22863" t="s">
        <v>262</v>
      </c>
      <c r="C22863">
        <v>42115.770138888889</v>
      </c>
      <c r="D22863">
        <v>1</v>
      </c>
      <c r="E22863">
        <v>1</v>
      </c>
      <c r="F22863">
        <v>4</v>
      </c>
      <c r="H22863" t="s">
        <v>68</v>
      </c>
      <c r="I22863" t="s">
        <v>70</v>
      </c>
      <c r="J22863">
        <v>190</v>
      </c>
      <c r="K22863">
        <v>16</v>
      </c>
      <c r="M22863" t="str">
        <f t="shared" si="1092"/>
        <v>TXV</v>
      </c>
      <c r="P22863">
        <f t="shared" si="1093"/>
        <v>8.4210526315789472E-2</v>
      </c>
      <c r="Q22863">
        <f t="shared" si="1094"/>
        <v>0.33684210526315789</v>
      </c>
    </row>
    <row r="22864" spans="2:17" x14ac:dyDescent="0.25">
      <c r="B22864" t="s">
        <v>262</v>
      </c>
      <c r="C22864">
        <v>42151.683333333334</v>
      </c>
      <c r="D22864">
        <v>1</v>
      </c>
      <c r="E22864">
        <v>1</v>
      </c>
      <c r="F22864">
        <v>4</v>
      </c>
      <c r="H22864" t="s">
        <v>68</v>
      </c>
      <c r="I22864" t="s">
        <v>69</v>
      </c>
      <c r="J22864">
        <v>190</v>
      </c>
      <c r="K22864">
        <v>16</v>
      </c>
      <c r="M22864" t="str">
        <f t="shared" si="1092"/>
        <v>TXV</v>
      </c>
      <c r="P22864">
        <f t="shared" si="1093"/>
        <v>8.4210526315789472E-2</v>
      </c>
      <c r="Q22864">
        <f t="shared" si="1094"/>
        <v>0.33684210526315789</v>
      </c>
    </row>
    <row r="22865" spans="2:17" x14ac:dyDescent="0.25">
      <c r="B22865" t="s">
        <v>262</v>
      </c>
      <c r="C22865">
        <v>42090.461805555555</v>
      </c>
      <c r="D22865">
        <v>1</v>
      </c>
      <c r="E22865">
        <v>1</v>
      </c>
      <c r="F22865">
        <v>4</v>
      </c>
      <c r="H22865" t="s">
        <v>68</v>
      </c>
      <c r="I22865" t="s">
        <v>70</v>
      </c>
      <c r="J22865">
        <v>190</v>
      </c>
      <c r="K22865">
        <v>16</v>
      </c>
      <c r="M22865" t="str">
        <f t="shared" si="1092"/>
        <v>TXV</v>
      </c>
      <c r="P22865">
        <f t="shared" si="1093"/>
        <v>8.4210526315789472E-2</v>
      </c>
      <c r="Q22865">
        <f t="shared" si="1094"/>
        <v>0.33684210526315789</v>
      </c>
    </row>
    <row r="22866" spans="2:17" x14ac:dyDescent="0.25">
      <c r="B22866" t="s">
        <v>262</v>
      </c>
      <c r="C22866">
        <v>42090.504861111112</v>
      </c>
      <c r="D22866">
        <v>1</v>
      </c>
      <c r="E22866">
        <v>1</v>
      </c>
      <c r="F22866">
        <v>4</v>
      </c>
      <c r="H22866" t="s">
        <v>68</v>
      </c>
      <c r="I22866" t="s">
        <v>70</v>
      </c>
      <c r="J22866">
        <v>190</v>
      </c>
      <c r="K22866">
        <v>16</v>
      </c>
      <c r="M22866" t="str">
        <f t="shared" si="1092"/>
        <v>TXV</v>
      </c>
      <c r="P22866">
        <f t="shared" si="1093"/>
        <v>8.4210526315789472E-2</v>
      </c>
      <c r="Q22866">
        <f t="shared" si="1094"/>
        <v>0.33684210526315789</v>
      </c>
    </row>
    <row r="22867" spans="2:17" x14ac:dyDescent="0.25">
      <c r="B22867" t="s">
        <v>262</v>
      </c>
      <c r="C22867">
        <v>41850.790277777778</v>
      </c>
      <c r="D22867">
        <v>1</v>
      </c>
      <c r="E22867">
        <v>1</v>
      </c>
      <c r="F22867">
        <v>4</v>
      </c>
      <c r="H22867" t="s">
        <v>71</v>
      </c>
      <c r="I22867" t="s">
        <v>69</v>
      </c>
      <c r="J22867">
        <v>144</v>
      </c>
      <c r="K22867">
        <v>12</v>
      </c>
      <c r="M22867" t="str">
        <f t="shared" si="1092"/>
        <v>Non-TXV</v>
      </c>
      <c r="P22867">
        <f t="shared" si="1093"/>
        <v>8.3333333333333329E-2</v>
      </c>
      <c r="Q22867">
        <f t="shared" si="1094"/>
        <v>0.33333333333333331</v>
      </c>
    </row>
    <row r="22868" spans="2:17" x14ac:dyDescent="0.25">
      <c r="B22868" t="s">
        <v>262</v>
      </c>
      <c r="C22868">
        <v>42195.59375</v>
      </c>
      <c r="D22868">
        <v>1</v>
      </c>
      <c r="E22868">
        <v>1</v>
      </c>
      <c r="F22868">
        <v>4</v>
      </c>
      <c r="H22868" t="s">
        <v>71</v>
      </c>
      <c r="I22868" t="s">
        <v>69</v>
      </c>
      <c r="J22868">
        <v>194</v>
      </c>
      <c r="K22868">
        <v>16</v>
      </c>
      <c r="M22868" t="str">
        <f t="shared" si="1092"/>
        <v>Non-TXV</v>
      </c>
      <c r="P22868">
        <f t="shared" si="1093"/>
        <v>8.247422680412371E-2</v>
      </c>
      <c r="Q22868">
        <f t="shared" si="1094"/>
        <v>0.32989690721649484</v>
      </c>
    </row>
    <row r="22869" spans="2:17" x14ac:dyDescent="0.25">
      <c r="B22869" t="s">
        <v>262</v>
      </c>
      <c r="C22869">
        <v>42195.655555555553</v>
      </c>
      <c r="D22869">
        <v>1</v>
      </c>
      <c r="E22869">
        <v>1</v>
      </c>
      <c r="F22869">
        <v>4</v>
      </c>
      <c r="H22869" t="s">
        <v>71</v>
      </c>
      <c r="I22869" t="s">
        <v>69</v>
      </c>
      <c r="J22869">
        <v>194</v>
      </c>
      <c r="K22869">
        <v>16</v>
      </c>
      <c r="M22869" t="str">
        <f t="shared" si="1092"/>
        <v>Non-TXV</v>
      </c>
      <c r="P22869">
        <f t="shared" si="1093"/>
        <v>8.247422680412371E-2</v>
      </c>
      <c r="Q22869">
        <f t="shared" si="1094"/>
        <v>0.32989690721649484</v>
      </c>
    </row>
    <row r="22870" spans="2:17" x14ac:dyDescent="0.25">
      <c r="B22870" t="s">
        <v>262</v>
      </c>
      <c r="C22870">
        <v>42195.645138888889</v>
      </c>
      <c r="D22870">
        <v>1</v>
      </c>
      <c r="E22870">
        <v>1</v>
      </c>
      <c r="F22870">
        <v>4</v>
      </c>
      <c r="H22870" t="s">
        <v>71</v>
      </c>
      <c r="I22870" t="s">
        <v>69</v>
      </c>
      <c r="J22870">
        <v>194</v>
      </c>
      <c r="K22870">
        <v>16</v>
      </c>
      <c r="M22870" t="str">
        <f t="shared" si="1092"/>
        <v>Non-TXV</v>
      </c>
      <c r="P22870">
        <f t="shared" si="1093"/>
        <v>8.247422680412371E-2</v>
      </c>
      <c r="Q22870">
        <f t="shared" si="1094"/>
        <v>0.32989690721649484</v>
      </c>
    </row>
    <row r="22871" spans="2:17" x14ac:dyDescent="0.25">
      <c r="B22871" t="s">
        <v>262</v>
      </c>
      <c r="C22871">
        <v>42212.818055555559</v>
      </c>
      <c r="D22871">
        <v>1</v>
      </c>
      <c r="E22871">
        <v>1</v>
      </c>
      <c r="F22871">
        <v>4</v>
      </c>
      <c r="H22871" t="s">
        <v>71</v>
      </c>
      <c r="I22871" t="s">
        <v>69</v>
      </c>
      <c r="J22871">
        <v>194</v>
      </c>
      <c r="K22871">
        <v>16</v>
      </c>
      <c r="M22871" t="str">
        <f t="shared" si="1092"/>
        <v>Non-TXV</v>
      </c>
      <c r="P22871">
        <f t="shared" si="1093"/>
        <v>8.247422680412371E-2</v>
      </c>
      <c r="Q22871">
        <f t="shared" si="1094"/>
        <v>0.32989690721649484</v>
      </c>
    </row>
    <row r="22872" spans="2:17" x14ac:dyDescent="0.25">
      <c r="B22872" t="s">
        <v>262</v>
      </c>
      <c r="C22872">
        <v>42212.573611111111</v>
      </c>
      <c r="D22872">
        <v>1</v>
      </c>
      <c r="E22872">
        <v>1</v>
      </c>
      <c r="F22872">
        <v>4</v>
      </c>
      <c r="H22872" t="s">
        <v>71</v>
      </c>
      <c r="I22872" t="s">
        <v>69</v>
      </c>
      <c r="J22872">
        <v>194</v>
      </c>
      <c r="K22872">
        <v>16</v>
      </c>
      <c r="M22872" t="str">
        <f t="shared" si="1092"/>
        <v>Non-TXV</v>
      </c>
      <c r="P22872">
        <f t="shared" si="1093"/>
        <v>8.247422680412371E-2</v>
      </c>
      <c r="Q22872">
        <f t="shared" si="1094"/>
        <v>0.32989690721649484</v>
      </c>
    </row>
    <row r="22873" spans="2:17" x14ac:dyDescent="0.25">
      <c r="B22873" t="s">
        <v>262</v>
      </c>
      <c r="C22873">
        <v>41575.457638888889</v>
      </c>
      <c r="D22873">
        <v>1</v>
      </c>
      <c r="E22873">
        <v>1</v>
      </c>
      <c r="F22873">
        <v>3</v>
      </c>
      <c r="H22873" t="s">
        <v>71</v>
      </c>
      <c r="I22873" t="s">
        <v>69</v>
      </c>
      <c r="J22873">
        <v>98</v>
      </c>
      <c r="K22873">
        <v>8</v>
      </c>
      <c r="M22873" t="str">
        <f t="shared" si="1092"/>
        <v>Non-TXV</v>
      </c>
      <c r="P22873">
        <f t="shared" si="1093"/>
        <v>8.1632653061224483E-2</v>
      </c>
      <c r="Q22873">
        <f t="shared" si="1094"/>
        <v>0.24489795918367346</v>
      </c>
    </row>
    <row r="22874" spans="2:17" x14ac:dyDescent="0.25">
      <c r="B22874" t="s">
        <v>262</v>
      </c>
      <c r="C22874">
        <v>41770.890972222223</v>
      </c>
      <c r="D22874">
        <v>1</v>
      </c>
      <c r="E22874">
        <v>1</v>
      </c>
      <c r="F22874">
        <v>3</v>
      </c>
      <c r="H22874" t="s">
        <v>71</v>
      </c>
      <c r="I22874" t="s">
        <v>69</v>
      </c>
      <c r="J22874">
        <v>98</v>
      </c>
      <c r="K22874">
        <v>8</v>
      </c>
      <c r="M22874" t="str">
        <f t="shared" si="1092"/>
        <v>Non-TXV</v>
      </c>
      <c r="P22874">
        <f t="shared" si="1093"/>
        <v>8.1632653061224483E-2</v>
      </c>
      <c r="Q22874">
        <f t="shared" si="1094"/>
        <v>0.24489795918367346</v>
      </c>
    </row>
    <row r="22875" spans="2:17" x14ac:dyDescent="0.25">
      <c r="B22875" t="s">
        <v>262</v>
      </c>
      <c r="C22875">
        <v>41696.701388888891</v>
      </c>
      <c r="D22875">
        <v>1</v>
      </c>
      <c r="E22875">
        <v>1</v>
      </c>
      <c r="F22875">
        <v>3</v>
      </c>
      <c r="H22875" t="s">
        <v>71</v>
      </c>
      <c r="I22875" t="s">
        <v>69</v>
      </c>
      <c r="J22875">
        <v>98</v>
      </c>
      <c r="K22875">
        <v>8</v>
      </c>
      <c r="M22875" t="str">
        <f t="shared" si="1092"/>
        <v>Non-TXV</v>
      </c>
      <c r="P22875">
        <f t="shared" si="1093"/>
        <v>8.1632653061224483E-2</v>
      </c>
      <c r="Q22875">
        <f t="shared" si="1094"/>
        <v>0.24489795918367346</v>
      </c>
    </row>
    <row r="22876" spans="2:17" x14ac:dyDescent="0.25">
      <c r="B22876" t="s">
        <v>262</v>
      </c>
      <c r="C22876">
        <v>41729.432638888888</v>
      </c>
      <c r="D22876">
        <v>1</v>
      </c>
      <c r="E22876">
        <v>1</v>
      </c>
      <c r="F22876">
        <v>4</v>
      </c>
      <c r="H22876" t="s">
        <v>71</v>
      </c>
      <c r="I22876" t="s">
        <v>69</v>
      </c>
      <c r="J22876">
        <v>172</v>
      </c>
      <c r="K22876">
        <v>14</v>
      </c>
      <c r="M22876" t="str">
        <f t="shared" si="1092"/>
        <v>Non-TXV</v>
      </c>
      <c r="P22876">
        <f t="shared" si="1093"/>
        <v>8.1395348837209308E-2</v>
      </c>
      <c r="Q22876">
        <f t="shared" si="1094"/>
        <v>0.32558139534883723</v>
      </c>
    </row>
    <row r="22877" spans="2:17" x14ac:dyDescent="0.25">
      <c r="B22877" t="s">
        <v>262</v>
      </c>
      <c r="C22877">
        <v>42219.57916666667</v>
      </c>
      <c r="D22877">
        <v>1</v>
      </c>
      <c r="E22877">
        <v>1</v>
      </c>
      <c r="F22877">
        <v>4</v>
      </c>
      <c r="H22877" t="s">
        <v>71</v>
      </c>
      <c r="I22877" t="s">
        <v>69</v>
      </c>
      <c r="J22877">
        <v>124</v>
      </c>
      <c r="K22877">
        <v>10</v>
      </c>
      <c r="M22877" t="str">
        <f t="shared" si="1092"/>
        <v>Non-TXV</v>
      </c>
      <c r="P22877">
        <f t="shared" si="1093"/>
        <v>8.0645161290322578E-2</v>
      </c>
      <c r="Q22877">
        <f t="shared" si="1094"/>
        <v>0.32258064516129031</v>
      </c>
    </row>
    <row r="22878" spans="2:17" x14ac:dyDescent="0.25">
      <c r="B22878" t="s">
        <v>262</v>
      </c>
      <c r="C22878">
        <v>42220.515277777777</v>
      </c>
      <c r="D22878">
        <v>1</v>
      </c>
      <c r="E22878">
        <v>1</v>
      </c>
      <c r="F22878">
        <v>5</v>
      </c>
      <c r="H22878" t="s">
        <v>71</v>
      </c>
      <c r="I22878" t="s">
        <v>69</v>
      </c>
      <c r="J22878">
        <v>124</v>
      </c>
      <c r="K22878">
        <v>10</v>
      </c>
      <c r="M22878" t="str">
        <f t="shared" si="1092"/>
        <v>Non-TXV</v>
      </c>
      <c r="P22878">
        <f t="shared" si="1093"/>
        <v>8.0645161290322578E-2</v>
      </c>
      <c r="Q22878">
        <f t="shared" si="1094"/>
        <v>0.40322580645161288</v>
      </c>
    </row>
    <row r="22879" spans="2:17" x14ac:dyDescent="0.25">
      <c r="B22879" t="s">
        <v>262</v>
      </c>
      <c r="C22879">
        <v>42118.568749999999</v>
      </c>
      <c r="D22879">
        <v>1</v>
      </c>
      <c r="E22879">
        <v>1</v>
      </c>
      <c r="F22879">
        <v>5</v>
      </c>
      <c r="H22879" t="s">
        <v>68</v>
      </c>
      <c r="I22879" t="s">
        <v>69</v>
      </c>
      <c r="J22879">
        <v>151</v>
      </c>
      <c r="K22879">
        <v>12</v>
      </c>
      <c r="M22879" t="str">
        <f t="shared" si="1092"/>
        <v>TXV</v>
      </c>
      <c r="P22879">
        <f t="shared" si="1093"/>
        <v>7.9470198675496692E-2</v>
      </c>
      <c r="Q22879">
        <f t="shared" si="1094"/>
        <v>0.39735099337748347</v>
      </c>
    </row>
    <row r="22880" spans="2:17" x14ac:dyDescent="0.25">
      <c r="B22880" t="s">
        <v>262</v>
      </c>
      <c r="C22880">
        <v>42080.59375</v>
      </c>
      <c r="D22880">
        <v>1</v>
      </c>
      <c r="E22880">
        <v>1</v>
      </c>
      <c r="F22880">
        <v>3.5</v>
      </c>
      <c r="H22880" t="s">
        <v>71</v>
      </c>
      <c r="I22880" t="s">
        <v>69</v>
      </c>
      <c r="J22880">
        <v>126</v>
      </c>
      <c r="K22880">
        <v>10</v>
      </c>
      <c r="M22880" t="str">
        <f t="shared" si="1092"/>
        <v>Non-TXV</v>
      </c>
      <c r="P22880">
        <f t="shared" si="1093"/>
        <v>7.9365079365079361E-2</v>
      </c>
      <c r="Q22880">
        <f t="shared" si="1094"/>
        <v>0.27777777777777779</v>
      </c>
    </row>
    <row r="22881" spans="2:17" x14ac:dyDescent="0.25">
      <c r="B22881" t="s">
        <v>262</v>
      </c>
      <c r="C22881">
        <v>41715.652777777781</v>
      </c>
      <c r="D22881">
        <v>1</v>
      </c>
      <c r="E22881">
        <v>1</v>
      </c>
      <c r="F22881">
        <v>3.5</v>
      </c>
      <c r="H22881" t="s">
        <v>71</v>
      </c>
      <c r="I22881" t="s">
        <v>69</v>
      </c>
      <c r="J22881">
        <v>101</v>
      </c>
      <c r="K22881">
        <v>8</v>
      </c>
      <c r="M22881" t="str">
        <f t="shared" si="1092"/>
        <v>Non-TXV</v>
      </c>
      <c r="P22881">
        <f t="shared" si="1093"/>
        <v>7.9207920792079209E-2</v>
      </c>
      <c r="Q22881">
        <f t="shared" si="1094"/>
        <v>0.27722772277227725</v>
      </c>
    </row>
    <row r="22882" spans="2:17" x14ac:dyDescent="0.25">
      <c r="B22882" t="s">
        <v>262</v>
      </c>
      <c r="C22882">
        <v>41635.443055555559</v>
      </c>
      <c r="D22882">
        <v>1</v>
      </c>
      <c r="E22882">
        <v>1</v>
      </c>
      <c r="F22882">
        <v>5</v>
      </c>
      <c r="H22882" t="s">
        <v>71</v>
      </c>
      <c r="I22882" t="s">
        <v>69</v>
      </c>
      <c r="J22882">
        <v>152</v>
      </c>
      <c r="K22882">
        <v>12</v>
      </c>
      <c r="M22882" t="str">
        <f t="shared" si="1092"/>
        <v>Non-TXV</v>
      </c>
      <c r="P22882">
        <f t="shared" si="1093"/>
        <v>7.8947368421052627E-2</v>
      </c>
      <c r="Q22882">
        <f t="shared" si="1094"/>
        <v>0.39473684210526316</v>
      </c>
    </row>
    <row r="22883" spans="2:17" x14ac:dyDescent="0.25">
      <c r="B22883" t="s">
        <v>262</v>
      </c>
      <c r="C22883">
        <v>41635.488888888889</v>
      </c>
      <c r="D22883">
        <v>1</v>
      </c>
      <c r="E22883">
        <v>1</v>
      </c>
      <c r="F22883">
        <v>5</v>
      </c>
      <c r="H22883" t="s">
        <v>71</v>
      </c>
      <c r="I22883" t="s">
        <v>69</v>
      </c>
      <c r="J22883">
        <v>152</v>
      </c>
      <c r="K22883">
        <v>12</v>
      </c>
      <c r="M22883" t="str">
        <f t="shared" si="1092"/>
        <v>Non-TXV</v>
      </c>
      <c r="P22883">
        <f t="shared" si="1093"/>
        <v>7.8947368421052627E-2</v>
      </c>
      <c r="Q22883">
        <f t="shared" si="1094"/>
        <v>0.39473684210526316</v>
      </c>
    </row>
    <row r="22884" spans="2:17" x14ac:dyDescent="0.25">
      <c r="B22884" t="s">
        <v>262</v>
      </c>
      <c r="C22884">
        <v>41641.39166666667</v>
      </c>
      <c r="D22884">
        <v>1</v>
      </c>
      <c r="E22884">
        <v>1</v>
      </c>
      <c r="F22884">
        <v>5</v>
      </c>
      <c r="H22884" t="s">
        <v>71</v>
      </c>
      <c r="I22884" t="s">
        <v>69</v>
      </c>
      <c r="J22884">
        <v>152</v>
      </c>
      <c r="K22884">
        <v>12</v>
      </c>
      <c r="M22884" t="str">
        <f t="shared" si="1092"/>
        <v>Non-TXV</v>
      </c>
      <c r="P22884">
        <f t="shared" si="1093"/>
        <v>7.8947368421052627E-2</v>
      </c>
      <c r="Q22884">
        <f t="shared" si="1094"/>
        <v>0.39473684210526316</v>
      </c>
    </row>
    <row r="22885" spans="2:17" x14ac:dyDescent="0.25">
      <c r="B22885" t="s">
        <v>262</v>
      </c>
      <c r="C22885">
        <v>41641.430555555555</v>
      </c>
      <c r="D22885">
        <v>1</v>
      </c>
      <c r="E22885">
        <v>1</v>
      </c>
      <c r="F22885">
        <v>5</v>
      </c>
      <c r="H22885" t="s">
        <v>71</v>
      </c>
      <c r="I22885" t="s">
        <v>69</v>
      </c>
      <c r="J22885">
        <v>152</v>
      </c>
      <c r="K22885">
        <v>12</v>
      </c>
      <c r="M22885" t="str">
        <f t="shared" si="1092"/>
        <v>Non-TXV</v>
      </c>
      <c r="P22885">
        <f t="shared" si="1093"/>
        <v>7.8947368421052627E-2</v>
      </c>
      <c r="Q22885">
        <f t="shared" si="1094"/>
        <v>0.39473684210526316</v>
      </c>
    </row>
    <row r="22886" spans="2:17" x14ac:dyDescent="0.25">
      <c r="B22886" t="s">
        <v>262</v>
      </c>
      <c r="C22886">
        <v>41647.345833333333</v>
      </c>
      <c r="D22886">
        <v>1</v>
      </c>
      <c r="E22886">
        <v>1</v>
      </c>
      <c r="F22886">
        <v>5</v>
      </c>
      <c r="H22886" t="s">
        <v>71</v>
      </c>
      <c r="I22886" t="s">
        <v>69</v>
      </c>
      <c r="J22886">
        <v>152</v>
      </c>
      <c r="K22886">
        <v>12</v>
      </c>
      <c r="M22886" t="str">
        <f t="shared" si="1092"/>
        <v>Non-TXV</v>
      </c>
      <c r="P22886">
        <f t="shared" si="1093"/>
        <v>7.8947368421052627E-2</v>
      </c>
      <c r="Q22886">
        <f t="shared" si="1094"/>
        <v>0.39473684210526316</v>
      </c>
    </row>
    <row r="22887" spans="2:17" x14ac:dyDescent="0.25">
      <c r="B22887" t="s">
        <v>262</v>
      </c>
      <c r="C22887">
        <v>41761.396527777775</v>
      </c>
      <c r="D22887">
        <v>1</v>
      </c>
      <c r="E22887">
        <v>1</v>
      </c>
      <c r="F22887">
        <v>5</v>
      </c>
      <c r="H22887" t="s">
        <v>71</v>
      </c>
      <c r="I22887" t="s">
        <v>69</v>
      </c>
      <c r="J22887">
        <v>178</v>
      </c>
      <c r="K22887">
        <v>14</v>
      </c>
      <c r="M22887" t="str">
        <f t="shared" si="1092"/>
        <v>Non-TXV</v>
      </c>
      <c r="P22887">
        <f t="shared" si="1093"/>
        <v>7.8651685393258425E-2</v>
      </c>
      <c r="Q22887">
        <f t="shared" si="1094"/>
        <v>0.3932584269662921</v>
      </c>
    </row>
    <row r="22888" spans="2:17" x14ac:dyDescent="0.25">
      <c r="B22888" t="s">
        <v>262</v>
      </c>
      <c r="C22888">
        <v>41759.665277777778</v>
      </c>
      <c r="D22888">
        <v>1</v>
      </c>
      <c r="E22888">
        <v>1</v>
      </c>
      <c r="F22888">
        <v>4</v>
      </c>
      <c r="H22888" t="s">
        <v>71</v>
      </c>
      <c r="I22888" t="s">
        <v>69</v>
      </c>
      <c r="J22888">
        <v>115</v>
      </c>
      <c r="K22888">
        <v>9</v>
      </c>
      <c r="M22888" t="str">
        <f t="shared" si="1092"/>
        <v>Non-TXV</v>
      </c>
      <c r="P22888">
        <f t="shared" si="1093"/>
        <v>7.8260869565217397E-2</v>
      </c>
      <c r="Q22888">
        <f t="shared" si="1094"/>
        <v>0.31304347826086959</v>
      </c>
    </row>
    <row r="22889" spans="2:17" x14ac:dyDescent="0.25">
      <c r="B22889" t="s">
        <v>262</v>
      </c>
      <c r="C22889">
        <v>41712.511111111111</v>
      </c>
      <c r="D22889">
        <v>1</v>
      </c>
      <c r="E22889">
        <v>1</v>
      </c>
      <c r="F22889">
        <v>4</v>
      </c>
      <c r="H22889" t="s">
        <v>71</v>
      </c>
      <c r="I22889" t="s">
        <v>69</v>
      </c>
      <c r="J22889">
        <v>128</v>
      </c>
      <c r="K22889">
        <v>10</v>
      </c>
      <c r="M22889" t="str">
        <f t="shared" si="1092"/>
        <v>Non-TXV</v>
      </c>
      <c r="P22889">
        <f t="shared" si="1093"/>
        <v>7.8125E-2</v>
      </c>
      <c r="Q22889">
        <f t="shared" si="1094"/>
        <v>0.3125</v>
      </c>
    </row>
    <row r="22890" spans="2:17" x14ac:dyDescent="0.25">
      <c r="B22890" t="s">
        <v>262</v>
      </c>
      <c r="C22890">
        <v>42244.580555555556</v>
      </c>
      <c r="D22890">
        <v>1</v>
      </c>
      <c r="E22890">
        <v>1</v>
      </c>
      <c r="F22890">
        <v>4</v>
      </c>
      <c r="H22890" t="s">
        <v>68</v>
      </c>
      <c r="I22890" t="s">
        <v>69</v>
      </c>
      <c r="J22890">
        <v>194</v>
      </c>
      <c r="K22890">
        <v>15</v>
      </c>
      <c r="M22890" t="str">
        <f t="shared" si="1092"/>
        <v>TXV</v>
      </c>
      <c r="P22890">
        <f t="shared" si="1093"/>
        <v>7.7319587628865982E-2</v>
      </c>
      <c r="Q22890">
        <f t="shared" si="1094"/>
        <v>0.30927835051546393</v>
      </c>
    </row>
    <row r="22891" spans="2:17" x14ac:dyDescent="0.25">
      <c r="B22891" t="s">
        <v>262</v>
      </c>
      <c r="C22891">
        <v>41659.602083333331</v>
      </c>
      <c r="D22891">
        <v>1</v>
      </c>
      <c r="E22891">
        <v>1</v>
      </c>
      <c r="F22891">
        <v>3</v>
      </c>
      <c r="H22891" t="s">
        <v>71</v>
      </c>
      <c r="I22891" t="s">
        <v>69</v>
      </c>
      <c r="J22891">
        <v>132</v>
      </c>
      <c r="K22891">
        <v>10</v>
      </c>
      <c r="M22891" t="str">
        <f t="shared" si="1092"/>
        <v>Non-TXV</v>
      </c>
      <c r="P22891">
        <f t="shared" si="1093"/>
        <v>7.575757575757576E-2</v>
      </c>
      <c r="Q22891">
        <f t="shared" si="1094"/>
        <v>0.22727272727272729</v>
      </c>
    </row>
    <row r="22892" spans="2:17" x14ac:dyDescent="0.25">
      <c r="B22892" t="s">
        <v>262</v>
      </c>
      <c r="C22892">
        <v>41900.291666666664</v>
      </c>
      <c r="D22892">
        <v>1</v>
      </c>
      <c r="E22892">
        <v>1</v>
      </c>
      <c r="F22892">
        <v>4</v>
      </c>
      <c r="H22892" t="s">
        <v>71</v>
      </c>
      <c r="I22892" t="s">
        <v>69</v>
      </c>
      <c r="J22892">
        <v>106</v>
      </c>
      <c r="K22892">
        <v>8</v>
      </c>
      <c r="M22892" t="str">
        <f t="shared" si="1092"/>
        <v>Non-TXV</v>
      </c>
      <c r="P22892">
        <f t="shared" si="1093"/>
        <v>7.5471698113207544E-2</v>
      </c>
      <c r="Q22892">
        <f t="shared" si="1094"/>
        <v>0.30188679245283018</v>
      </c>
    </row>
    <row r="22893" spans="2:17" x14ac:dyDescent="0.25">
      <c r="B22893" t="s">
        <v>262</v>
      </c>
      <c r="C22893">
        <v>41900.305555555555</v>
      </c>
      <c r="D22893">
        <v>1</v>
      </c>
      <c r="E22893">
        <v>1</v>
      </c>
      <c r="F22893">
        <v>5</v>
      </c>
      <c r="H22893" t="s">
        <v>71</v>
      </c>
      <c r="I22893" t="s">
        <v>69</v>
      </c>
      <c r="J22893">
        <v>106</v>
      </c>
      <c r="K22893">
        <v>8</v>
      </c>
      <c r="M22893" t="str">
        <f t="shared" si="1092"/>
        <v>Non-TXV</v>
      </c>
      <c r="P22893">
        <f t="shared" si="1093"/>
        <v>7.5471698113207544E-2</v>
      </c>
      <c r="Q22893">
        <f t="shared" si="1094"/>
        <v>0.37735849056603771</v>
      </c>
    </row>
    <row r="22894" spans="2:17" x14ac:dyDescent="0.25">
      <c r="B22894" t="s">
        <v>262</v>
      </c>
      <c r="C22894">
        <v>42220.621527777781</v>
      </c>
      <c r="D22894">
        <v>1</v>
      </c>
      <c r="E22894">
        <v>1</v>
      </c>
      <c r="F22894">
        <v>3</v>
      </c>
      <c r="H22894" t="s">
        <v>68</v>
      </c>
      <c r="I22894" t="s">
        <v>69</v>
      </c>
      <c r="J22894">
        <v>80</v>
      </c>
      <c r="K22894">
        <v>6</v>
      </c>
      <c r="M22894" t="str">
        <f t="shared" si="1092"/>
        <v>TXV</v>
      </c>
      <c r="P22894">
        <f t="shared" si="1093"/>
        <v>7.4999999999999997E-2</v>
      </c>
      <c r="Q22894">
        <f t="shared" si="1094"/>
        <v>0.22499999999999998</v>
      </c>
    </row>
    <row r="22895" spans="2:17" x14ac:dyDescent="0.25">
      <c r="B22895" t="s">
        <v>262</v>
      </c>
      <c r="C22895">
        <v>41754.44027777778</v>
      </c>
      <c r="D22895">
        <v>1</v>
      </c>
      <c r="E22895">
        <v>1</v>
      </c>
      <c r="F22895">
        <v>6</v>
      </c>
      <c r="H22895" t="s">
        <v>71</v>
      </c>
      <c r="I22895" t="s">
        <v>69</v>
      </c>
      <c r="J22895">
        <v>160</v>
      </c>
      <c r="K22895">
        <v>12</v>
      </c>
      <c r="M22895" t="str">
        <f t="shared" si="1092"/>
        <v>Non-TXV</v>
      </c>
      <c r="P22895">
        <f t="shared" si="1093"/>
        <v>7.4999999999999997E-2</v>
      </c>
      <c r="Q22895">
        <f t="shared" si="1094"/>
        <v>0.44999999999999996</v>
      </c>
    </row>
    <row r="22896" spans="2:17" x14ac:dyDescent="0.25">
      <c r="B22896" t="s">
        <v>262</v>
      </c>
      <c r="C22896">
        <v>41766.464583333334</v>
      </c>
      <c r="D22896">
        <v>1</v>
      </c>
      <c r="E22896">
        <v>1</v>
      </c>
      <c r="F22896">
        <v>6</v>
      </c>
      <c r="H22896" t="s">
        <v>71</v>
      </c>
      <c r="I22896" t="s">
        <v>69</v>
      </c>
      <c r="J22896">
        <v>160</v>
      </c>
      <c r="K22896">
        <v>12</v>
      </c>
      <c r="M22896" t="str">
        <f t="shared" si="1092"/>
        <v>Non-TXV</v>
      </c>
      <c r="P22896">
        <f t="shared" si="1093"/>
        <v>7.4999999999999997E-2</v>
      </c>
      <c r="Q22896">
        <f t="shared" si="1094"/>
        <v>0.44999999999999996</v>
      </c>
    </row>
    <row r="22897" spans="2:17" x14ac:dyDescent="0.25">
      <c r="B22897" t="s">
        <v>262</v>
      </c>
      <c r="C22897">
        <v>41766.53402777778</v>
      </c>
      <c r="D22897">
        <v>1</v>
      </c>
      <c r="E22897">
        <v>1</v>
      </c>
      <c r="F22897">
        <v>6</v>
      </c>
      <c r="H22897" t="s">
        <v>71</v>
      </c>
      <c r="I22897" t="s">
        <v>69</v>
      </c>
      <c r="J22897">
        <v>160</v>
      </c>
      <c r="K22897">
        <v>12</v>
      </c>
      <c r="M22897" t="str">
        <f t="shared" si="1092"/>
        <v>Non-TXV</v>
      </c>
      <c r="P22897">
        <f t="shared" si="1093"/>
        <v>7.4999999999999997E-2</v>
      </c>
      <c r="Q22897">
        <f t="shared" si="1094"/>
        <v>0.44999999999999996</v>
      </c>
    </row>
    <row r="22898" spans="2:17" x14ac:dyDescent="0.25">
      <c r="B22898" t="s">
        <v>262</v>
      </c>
      <c r="C22898">
        <v>41722.59652777778</v>
      </c>
      <c r="D22898">
        <v>1</v>
      </c>
      <c r="E22898">
        <v>1</v>
      </c>
      <c r="F22898">
        <v>3</v>
      </c>
      <c r="H22898" t="s">
        <v>71</v>
      </c>
      <c r="I22898" t="s">
        <v>69</v>
      </c>
      <c r="J22898">
        <v>107</v>
      </c>
      <c r="K22898">
        <v>8</v>
      </c>
      <c r="M22898" t="str">
        <f t="shared" ref="M22898:M22961" si="1095">IF(LEFT(H22898,3)="TxV","TXV","Non-TXV")</f>
        <v>Non-TXV</v>
      </c>
      <c r="P22898">
        <f t="shared" si="1093"/>
        <v>7.476635514018691E-2</v>
      </c>
      <c r="Q22898">
        <f t="shared" si="1094"/>
        <v>0.22429906542056072</v>
      </c>
    </row>
    <row r="22899" spans="2:17" x14ac:dyDescent="0.25">
      <c r="B22899" t="s">
        <v>262</v>
      </c>
      <c r="C22899">
        <v>41715.602083333331</v>
      </c>
      <c r="D22899">
        <v>1</v>
      </c>
      <c r="E22899">
        <v>1</v>
      </c>
      <c r="F22899">
        <v>3</v>
      </c>
      <c r="H22899" t="s">
        <v>71</v>
      </c>
      <c r="I22899" t="s">
        <v>69</v>
      </c>
      <c r="J22899">
        <v>134</v>
      </c>
      <c r="K22899">
        <v>10</v>
      </c>
      <c r="M22899" t="str">
        <f t="shared" si="1095"/>
        <v>Non-TXV</v>
      </c>
      <c r="P22899">
        <f t="shared" si="1093"/>
        <v>7.4626865671641784E-2</v>
      </c>
      <c r="Q22899">
        <f t="shared" si="1094"/>
        <v>0.22388059701492535</v>
      </c>
    </row>
    <row r="22900" spans="2:17" x14ac:dyDescent="0.25">
      <c r="B22900" t="s">
        <v>262</v>
      </c>
      <c r="C22900">
        <v>41696.65347222222</v>
      </c>
      <c r="D22900">
        <v>1</v>
      </c>
      <c r="E22900">
        <v>1</v>
      </c>
      <c r="F22900">
        <v>5</v>
      </c>
      <c r="H22900" t="s">
        <v>71</v>
      </c>
      <c r="I22900" t="s">
        <v>69</v>
      </c>
      <c r="J22900">
        <v>136</v>
      </c>
      <c r="K22900">
        <v>10</v>
      </c>
      <c r="M22900" t="str">
        <f t="shared" si="1095"/>
        <v>Non-TXV</v>
      </c>
      <c r="P22900">
        <f t="shared" si="1093"/>
        <v>7.3529411764705885E-2</v>
      </c>
      <c r="Q22900">
        <f t="shared" si="1094"/>
        <v>0.36764705882352944</v>
      </c>
    </row>
    <row r="22901" spans="2:17" x14ac:dyDescent="0.25">
      <c r="B22901" t="s">
        <v>262</v>
      </c>
      <c r="C22901">
        <v>41698.626388888886</v>
      </c>
      <c r="D22901">
        <v>1</v>
      </c>
      <c r="E22901">
        <v>1</v>
      </c>
      <c r="F22901">
        <v>5</v>
      </c>
      <c r="H22901" t="s">
        <v>71</v>
      </c>
      <c r="I22901" t="s">
        <v>69</v>
      </c>
      <c r="J22901">
        <v>136</v>
      </c>
      <c r="K22901">
        <v>10</v>
      </c>
      <c r="M22901" t="str">
        <f t="shared" si="1095"/>
        <v>Non-TXV</v>
      </c>
      <c r="P22901">
        <f t="shared" si="1093"/>
        <v>7.3529411764705885E-2</v>
      </c>
      <c r="Q22901">
        <f t="shared" si="1094"/>
        <v>0.36764705882352944</v>
      </c>
    </row>
    <row r="22902" spans="2:17" x14ac:dyDescent="0.25">
      <c r="B22902" t="s">
        <v>262</v>
      </c>
      <c r="C22902">
        <v>41698.661805555559</v>
      </c>
      <c r="D22902">
        <v>1</v>
      </c>
      <c r="E22902">
        <v>1</v>
      </c>
      <c r="F22902">
        <v>5</v>
      </c>
      <c r="H22902" t="s">
        <v>71</v>
      </c>
      <c r="I22902" t="s">
        <v>69</v>
      </c>
      <c r="J22902">
        <v>136</v>
      </c>
      <c r="K22902">
        <v>10</v>
      </c>
      <c r="M22902" t="str">
        <f t="shared" si="1095"/>
        <v>Non-TXV</v>
      </c>
      <c r="P22902">
        <f t="shared" si="1093"/>
        <v>7.3529411764705885E-2</v>
      </c>
      <c r="Q22902">
        <f t="shared" si="1094"/>
        <v>0.36764705882352944</v>
      </c>
    </row>
    <row r="22903" spans="2:17" x14ac:dyDescent="0.25">
      <c r="B22903" t="s">
        <v>262</v>
      </c>
      <c r="C22903">
        <v>41715.537499999999</v>
      </c>
      <c r="D22903">
        <v>1</v>
      </c>
      <c r="E22903">
        <v>1</v>
      </c>
      <c r="F22903">
        <v>4</v>
      </c>
      <c r="H22903" t="s">
        <v>71</v>
      </c>
      <c r="I22903" t="s">
        <v>69</v>
      </c>
      <c r="J22903">
        <v>140</v>
      </c>
      <c r="K22903">
        <v>10</v>
      </c>
      <c r="M22903" t="str">
        <f t="shared" si="1095"/>
        <v>Non-TXV</v>
      </c>
      <c r="P22903">
        <f t="shared" si="1093"/>
        <v>7.1428571428571425E-2</v>
      </c>
      <c r="Q22903">
        <f t="shared" si="1094"/>
        <v>0.2857142857142857</v>
      </c>
    </row>
    <row r="22904" spans="2:17" x14ac:dyDescent="0.25">
      <c r="B22904" t="s">
        <v>262</v>
      </c>
      <c r="C22904">
        <v>41715.499305555553</v>
      </c>
      <c r="D22904">
        <v>1</v>
      </c>
      <c r="E22904">
        <v>1</v>
      </c>
      <c r="F22904">
        <v>4</v>
      </c>
      <c r="H22904" t="s">
        <v>71</v>
      </c>
      <c r="I22904" t="s">
        <v>69</v>
      </c>
      <c r="J22904">
        <v>140</v>
      </c>
      <c r="K22904">
        <v>10</v>
      </c>
      <c r="M22904" t="str">
        <f t="shared" si="1095"/>
        <v>Non-TXV</v>
      </c>
      <c r="P22904">
        <f t="shared" si="1093"/>
        <v>7.1428571428571425E-2</v>
      </c>
      <c r="Q22904">
        <f t="shared" si="1094"/>
        <v>0.2857142857142857</v>
      </c>
    </row>
    <row r="22905" spans="2:17" x14ac:dyDescent="0.25">
      <c r="B22905" t="s">
        <v>262</v>
      </c>
      <c r="C22905">
        <v>41691.502083333333</v>
      </c>
      <c r="D22905">
        <v>1</v>
      </c>
      <c r="E22905">
        <v>1</v>
      </c>
      <c r="F22905">
        <v>4</v>
      </c>
      <c r="H22905" t="s">
        <v>71</v>
      </c>
      <c r="I22905" t="s">
        <v>69</v>
      </c>
      <c r="J22905">
        <v>140</v>
      </c>
      <c r="K22905">
        <v>10</v>
      </c>
      <c r="M22905" t="str">
        <f t="shared" si="1095"/>
        <v>Non-TXV</v>
      </c>
      <c r="P22905">
        <f t="shared" ref="P22905:P22968" si="1096">K22905/J22905</f>
        <v>7.1428571428571425E-2</v>
      </c>
      <c r="Q22905">
        <f t="shared" si="1094"/>
        <v>0.2857142857142857</v>
      </c>
    </row>
    <row r="22906" spans="2:17" x14ac:dyDescent="0.25">
      <c r="B22906" t="s">
        <v>262</v>
      </c>
      <c r="C22906">
        <v>41691.552083333336</v>
      </c>
      <c r="D22906">
        <v>1</v>
      </c>
      <c r="E22906">
        <v>1</v>
      </c>
      <c r="F22906">
        <v>4</v>
      </c>
      <c r="H22906" t="s">
        <v>71</v>
      </c>
      <c r="I22906" t="s">
        <v>69</v>
      </c>
      <c r="J22906">
        <v>140</v>
      </c>
      <c r="K22906">
        <v>10</v>
      </c>
      <c r="M22906" t="str">
        <f t="shared" si="1095"/>
        <v>Non-TXV</v>
      </c>
      <c r="P22906">
        <f t="shared" si="1096"/>
        <v>7.1428571428571425E-2</v>
      </c>
      <c r="Q22906">
        <f t="shared" si="1094"/>
        <v>0.2857142857142857</v>
      </c>
    </row>
    <row r="22907" spans="2:17" x14ac:dyDescent="0.25">
      <c r="B22907" t="s">
        <v>262</v>
      </c>
      <c r="C22907">
        <v>41715.479861111111</v>
      </c>
      <c r="D22907">
        <v>1</v>
      </c>
      <c r="E22907">
        <v>1</v>
      </c>
      <c r="F22907">
        <v>4</v>
      </c>
      <c r="H22907" t="s">
        <v>71</v>
      </c>
      <c r="I22907" t="s">
        <v>69</v>
      </c>
      <c r="J22907">
        <v>140</v>
      </c>
      <c r="K22907">
        <v>10</v>
      </c>
      <c r="M22907" t="str">
        <f t="shared" si="1095"/>
        <v>Non-TXV</v>
      </c>
      <c r="P22907">
        <f t="shared" si="1096"/>
        <v>7.1428571428571425E-2</v>
      </c>
      <c r="Q22907">
        <f t="shared" si="1094"/>
        <v>0.2857142857142857</v>
      </c>
    </row>
    <row r="22908" spans="2:17" x14ac:dyDescent="0.25">
      <c r="B22908" t="s">
        <v>262</v>
      </c>
      <c r="C22908">
        <v>41912.371527777781</v>
      </c>
      <c r="D22908">
        <v>1</v>
      </c>
      <c r="E22908">
        <v>1</v>
      </c>
      <c r="F22908">
        <v>3.5</v>
      </c>
      <c r="H22908" t="s">
        <v>71</v>
      </c>
      <c r="I22908" t="s">
        <v>69</v>
      </c>
      <c r="J22908">
        <v>140</v>
      </c>
      <c r="K22908">
        <v>10</v>
      </c>
      <c r="M22908" t="str">
        <f t="shared" si="1095"/>
        <v>Non-TXV</v>
      </c>
      <c r="P22908">
        <f t="shared" si="1096"/>
        <v>7.1428571428571425E-2</v>
      </c>
      <c r="Q22908">
        <f t="shared" ref="Q22908:Q22971" si="1097">F22908*P22908</f>
        <v>0.25</v>
      </c>
    </row>
    <row r="22909" spans="2:17" x14ac:dyDescent="0.25">
      <c r="B22909" t="s">
        <v>262</v>
      </c>
      <c r="C22909">
        <v>42136.588888888888</v>
      </c>
      <c r="D22909">
        <v>1</v>
      </c>
      <c r="E22909">
        <v>1</v>
      </c>
      <c r="F22909">
        <v>3.5</v>
      </c>
      <c r="H22909" t="s">
        <v>71</v>
      </c>
      <c r="I22909" t="s">
        <v>69</v>
      </c>
      <c r="J22909">
        <v>140</v>
      </c>
      <c r="K22909">
        <v>10</v>
      </c>
      <c r="M22909" t="str">
        <f t="shared" si="1095"/>
        <v>Non-TXV</v>
      </c>
      <c r="P22909">
        <f t="shared" si="1096"/>
        <v>7.1428571428571425E-2</v>
      </c>
      <c r="Q22909">
        <f t="shared" si="1097"/>
        <v>0.25</v>
      </c>
    </row>
    <row r="22910" spans="2:17" x14ac:dyDescent="0.25">
      <c r="B22910" t="s">
        <v>262</v>
      </c>
      <c r="C22910">
        <v>42090.521527777775</v>
      </c>
      <c r="D22910">
        <v>1</v>
      </c>
      <c r="E22910">
        <v>1</v>
      </c>
      <c r="F22910">
        <v>3.5</v>
      </c>
      <c r="H22910" t="s">
        <v>71</v>
      </c>
      <c r="I22910" t="s">
        <v>69</v>
      </c>
      <c r="J22910">
        <v>140</v>
      </c>
      <c r="K22910">
        <v>10</v>
      </c>
      <c r="M22910" t="str">
        <f t="shared" si="1095"/>
        <v>Non-TXV</v>
      </c>
      <c r="P22910">
        <f t="shared" si="1096"/>
        <v>7.1428571428571425E-2</v>
      </c>
      <c r="Q22910">
        <f t="shared" si="1097"/>
        <v>0.25</v>
      </c>
    </row>
    <row r="22911" spans="2:17" x14ac:dyDescent="0.25">
      <c r="B22911" t="s">
        <v>262</v>
      </c>
      <c r="C22911">
        <v>42246.930555555555</v>
      </c>
      <c r="D22911">
        <v>1</v>
      </c>
      <c r="E22911">
        <v>1</v>
      </c>
      <c r="F22911">
        <v>4</v>
      </c>
      <c r="H22911" t="s">
        <v>71</v>
      </c>
      <c r="I22911" t="s">
        <v>69</v>
      </c>
      <c r="J22911">
        <v>140</v>
      </c>
      <c r="K22911">
        <v>10</v>
      </c>
      <c r="M22911" t="str">
        <f t="shared" si="1095"/>
        <v>Non-TXV</v>
      </c>
      <c r="P22911">
        <f t="shared" si="1096"/>
        <v>7.1428571428571425E-2</v>
      </c>
      <c r="Q22911">
        <f t="shared" si="1097"/>
        <v>0.2857142857142857</v>
      </c>
    </row>
    <row r="22912" spans="2:17" x14ac:dyDescent="0.25">
      <c r="B22912" t="s">
        <v>262</v>
      </c>
      <c r="C22912">
        <v>42090.513194444444</v>
      </c>
      <c r="D22912">
        <v>1</v>
      </c>
      <c r="E22912">
        <v>1</v>
      </c>
      <c r="F22912">
        <v>3.5</v>
      </c>
      <c r="H22912" t="s">
        <v>71</v>
      </c>
      <c r="I22912" t="s">
        <v>69</v>
      </c>
      <c r="J22912">
        <v>140</v>
      </c>
      <c r="K22912">
        <v>10</v>
      </c>
      <c r="M22912" t="str">
        <f t="shared" si="1095"/>
        <v>Non-TXV</v>
      </c>
      <c r="P22912">
        <f t="shared" si="1096"/>
        <v>7.1428571428571425E-2</v>
      </c>
      <c r="Q22912">
        <f t="shared" si="1097"/>
        <v>0.25</v>
      </c>
    </row>
    <row r="22913" spans="2:17" x14ac:dyDescent="0.25">
      <c r="B22913" t="s">
        <v>262</v>
      </c>
      <c r="C22913">
        <v>42248.679166666669</v>
      </c>
      <c r="D22913">
        <v>1</v>
      </c>
      <c r="E22913">
        <v>1</v>
      </c>
      <c r="F22913">
        <v>3.5</v>
      </c>
      <c r="H22913" t="s">
        <v>71</v>
      </c>
      <c r="I22913" t="s">
        <v>69</v>
      </c>
      <c r="J22913">
        <v>140</v>
      </c>
      <c r="K22913">
        <v>10</v>
      </c>
      <c r="M22913" t="str">
        <f t="shared" si="1095"/>
        <v>Non-TXV</v>
      </c>
      <c r="P22913">
        <f t="shared" si="1096"/>
        <v>7.1428571428571425E-2</v>
      </c>
      <c r="Q22913">
        <f t="shared" si="1097"/>
        <v>0.25</v>
      </c>
    </row>
    <row r="22914" spans="2:17" x14ac:dyDescent="0.25">
      <c r="B22914" t="s">
        <v>262</v>
      </c>
      <c r="C22914">
        <v>42076.625</v>
      </c>
      <c r="D22914">
        <v>1</v>
      </c>
      <c r="E22914">
        <v>1</v>
      </c>
      <c r="F22914">
        <v>4</v>
      </c>
      <c r="H22914" t="s">
        <v>71</v>
      </c>
      <c r="I22914" t="s">
        <v>69</v>
      </c>
      <c r="J22914">
        <v>141</v>
      </c>
      <c r="K22914">
        <v>10</v>
      </c>
      <c r="M22914" t="str">
        <f t="shared" si="1095"/>
        <v>Non-TXV</v>
      </c>
      <c r="P22914">
        <f t="shared" si="1096"/>
        <v>7.0921985815602842E-2</v>
      </c>
      <c r="Q22914">
        <f t="shared" si="1097"/>
        <v>0.28368794326241137</v>
      </c>
    </row>
    <row r="22915" spans="2:17" x14ac:dyDescent="0.25">
      <c r="B22915" t="s">
        <v>262</v>
      </c>
      <c r="C22915">
        <v>41618.664583333331</v>
      </c>
      <c r="D22915">
        <v>1</v>
      </c>
      <c r="E22915">
        <v>1</v>
      </c>
      <c r="F22915">
        <v>4</v>
      </c>
      <c r="H22915" t="s">
        <v>71</v>
      </c>
      <c r="I22915" t="s">
        <v>69</v>
      </c>
      <c r="J22915">
        <v>86</v>
      </c>
      <c r="K22915">
        <v>6</v>
      </c>
      <c r="M22915" t="str">
        <f t="shared" si="1095"/>
        <v>Non-TXV</v>
      </c>
      <c r="P22915">
        <f t="shared" si="1096"/>
        <v>6.9767441860465115E-2</v>
      </c>
      <c r="Q22915">
        <f t="shared" si="1097"/>
        <v>0.27906976744186046</v>
      </c>
    </row>
    <row r="22916" spans="2:17" x14ac:dyDescent="0.25">
      <c r="B22916" t="s">
        <v>262</v>
      </c>
      <c r="C22916">
        <v>41759.436805555553</v>
      </c>
      <c r="D22916">
        <v>1</v>
      </c>
      <c r="E22916">
        <v>1</v>
      </c>
      <c r="F22916">
        <v>4</v>
      </c>
      <c r="H22916" t="s">
        <v>71</v>
      </c>
      <c r="I22916" t="s">
        <v>69</v>
      </c>
      <c r="J22916">
        <v>115</v>
      </c>
      <c r="K22916">
        <v>8</v>
      </c>
      <c r="M22916" t="str">
        <f t="shared" si="1095"/>
        <v>Non-TXV</v>
      </c>
      <c r="P22916">
        <f t="shared" si="1096"/>
        <v>6.9565217391304349E-2</v>
      </c>
      <c r="Q22916">
        <f t="shared" si="1097"/>
        <v>0.27826086956521739</v>
      </c>
    </row>
    <row r="22917" spans="2:17" x14ac:dyDescent="0.25">
      <c r="B22917" t="s">
        <v>262</v>
      </c>
      <c r="C22917">
        <v>41759.427777777775</v>
      </c>
      <c r="D22917">
        <v>1</v>
      </c>
      <c r="E22917">
        <v>1</v>
      </c>
      <c r="F22917">
        <v>4</v>
      </c>
      <c r="H22917" t="s">
        <v>71</v>
      </c>
      <c r="I22917" t="s">
        <v>69</v>
      </c>
      <c r="J22917">
        <v>115</v>
      </c>
      <c r="K22917">
        <v>8</v>
      </c>
      <c r="M22917" t="str">
        <f t="shared" si="1095"/>
        <v>Non-TXV</v>
      </c>
      <c r="P22917">
        <f t="shared" si="1096"/>
        <v>6.9565217391304349E-2</v>
      </c>
      <c r="Q22917">
        <f t="shared" si="1097"/>
        <v>0.27826086956521739</v>
      </c>
    </row>
    <row r="22918" spans="2:17" x14ac:dyDescent="0.25">
      <c r="B22918" t="s">
        <v>262</v>
      </c>
      <c r="C22918">
        <v>41759.675694444442</v>
      </c>
      <c r="D22918">
        <v>1</v>
      </c>
      <c r="E22918">
        <v>1</v>
      </c>
      <c r="F22918">
        <v>4</v>
      </c>
      <c r="H22918" t="s">
        <v>71</v>
      </c>
      <c r="I22918" t="s">
        <v>69</v>
      </c>
      <c r="J22918">
        <v>115</v>
      </c>
      <c r="K22918">
        <v>8</v>
      </c>
      <c r="M22918" t="str">
        <f t="shared" si="1095"/>
        <v>Non-TXV</v>
      </c>
      <c r="P22918">
        <f t="shared" si="1096"/>
        <v>6.9565217391304349E-2</v>
      </c>
      <c r="Q22918">
        <f t="shared" si="1097"/>
        <v>0.27826086956521739</v>
      </c>
    </row>
    <row r="22919" spans="2:17" x14ac:dyDescent="0.25">
      <c r="B22919" t="s">
        <v>262</v>
      </c>
      <c r="C22919">
        <v>41809.555555555555</v>
      </c>
      <c r="D22919">
        <v>1</v>
      </c>
      <c r="E22919">
        <v>1</v>
      </c>
      <c r="F22919">
        <v>4</v>
      </c>
      <c r="H22919" t="s">
        <v>71</v>
      </c>
      <c r="I22919" t="s">
        <v>69</v>
      </c>
      <c r="J22919">
        <v>115</v>
      </c>
      <c r="K22919">
        <v>8</v>
      </c>
      <c r="M22919" t="str">
        <f t="shared" si="1095"/>
        <v>Non-TXV</v>
      </c>
      <c r="P22919">
        <f t="shared" si="1096"/>
        <v>6.9565217391304349E-2</v>
      </c>
      <c r="Q22919">
        <f t="shared" si="1097"/>
        <v>0.27826086956521739</v>
      </c>
    </row>
    <row r="22920" spans="2:17" x14ac:dyDescent="0.25">
      <c r="B22920" t="s">
        <v>262</v>
      </c>
      <c r="C22920">
        <v>41809.611805555556</v>
      </c>
      <c r="D22920">
        <v>1</v>
      </c>
      <c r="E22920">
        <v>1</v>
      </c>
      <c r="F22920">
        <v>4</v>
      </c>
      <c r="H22920" t="s">
        <v>71</v>
      </c>
      <c r="I22920" t="s">
        <v>69</v>
      </c>
      <c r="J22920">
        <v>115</v>
      </c>
      <c r="K22920">
        <v>8</v>
      </c>
      <c r="M22920" t="str">
        <f t="shared" si="1095"/>
        <v>Non-TXV</v>
      </c>
      <c r="P22920">
        <f t="shared" si="1096"/>
        <v>6.9565217391304349E-2</v>
      </c>
      <c r="Q22920">
        <f t="shared" si="1097"/>
        <v>0.27826086956521739</v>
      </c>
    </row>
    <row r="22921" spans="2:17" x14ac:dyDescent="0.25">
      <c r="B22921" t="s">
        <v>262</v>
      </c>
      <c r="C22921">
        <v>41809.636111111111</v>
      </c>
      <c r="D22921">
        <v>1</v>
      </c>
      <c r="E22921">
        <v>1</v>
      </c>
      <c r="F22921">
        <v>4</v>
      </c>
      <c r="H22921" t="s">
        <v>71</v>
      </c>
      <c r="I22921" t="s">
        <v>69</v>
      </c>
      <c r="J22921">
        <v>115</v>
      </c>
      <c r="K22921">
        <v>8</v>
      </c>
      <c r="M22921" t="str">
        <f t="shared" si="1095"/>
        <v>Non-TXV</v>
      </c>
      <c r="P22921">
        <f t="shared" si="1096"/>
        <v>6.9565217391304349E-2</v>
      </c>
      <c r="Q22921">
        <f t="shared" si="1097"/>
        <v>0.27826086956521739</v>
      </c>
    </row>
    <row r="22922" spans="2:17" x14ac:dyDescent="0.25">
      <c r="B22922" t="s">
        <v>262</v>
      </c>
      <c r="C22922">
        <v>41850.745138888888</v>
      </c>
      <c r="D22922">
        <v>1</v>
      </c>
      <c r="E22922">
        <v>1</v>
      </c>
      <c r="F22922">
        <v>4</v>
      </c>
      <c r="H22922" t="s">
        <v>71</v>
      </c>
      <c r="I22922" t="s">
        <v>69</v>
      </c>
      <c r="J22922">
        <v>144</v>
      </c>
      <c r="K22922">
        <v>10</v>
      </c>
      <c r="M22922" t="str">
        <f t="shared" si="1095"/>
        <v>Non-TXV</v>
      </c>
      <c r="P22922">
        <f t="shared" si="1096"/>
        <v>6.9444444444444448E-2</v>
      </c>
      <c r="Q22922">
        <f t="shared" si="1097"/>
        <v>0.27777777777777779</v>
      </c>
    </row>
    <row r="22923" spans="2:17" x14ac:dyDescent="0.25">
      <c r="B22923" t="s">
        <v>262</v>
      </c>
      <c r="C22923">
        <v>41850.76666666667</v>
      </c>
      <c r="D22923">
        <v>1</v>
      </c>
      <c r="E22923">
        <v>1</v>
      </c>
      <c r="F22923">
        <v>4</v>
      </c>
      <c r="H22923" t="s">
        <v>71</v>
      </c>
      <c r="I22923" t="s">
        <v>69</v>
      </c>
      <c r="J22923">
        <v>144</v>
      </c>
      <c r="K22923">
        <v>10</v>
      </c>
      <c r="M22923" t="str">
        <f t="shared" si="1095"/>
        <v>Non-TXV</v>
      </c>
      <c r="P22923">
        <f t="shared" si="1096"/>
        <v>6.9444444444444448E-2</v>
      </c>
      <c r="Q22923">
        <f t="shared" si="1097"/>
        <v>0.27777777777777779</v>
      </c>
    </row>
    <row r="22924" spans="2:17" x14ac:dyDescent="0.25">
      <c r="B22924" t="s">
        <v>262</v>
      </c>
      <c r="C22924">
        <v>41851.49722222222</v>
      </c>
      <c r="D22924">
        <v>1</v>
      </c>
      <c r="E22924">
        <v>1</v>
      </c>
      <c r="F22924">
        <v>4</v>
      </c>
      <c r="H22924" t="s">
        <v>71</v>
      </c>
      <c r="I22924" t="s">
        <v>69</v>
      </c>
      <c r="J22924">
        <v>144</v>
      </c>
      <c r="K22924">
        <v>10</v>
      </c>
      <c r="M22924" t="str">
        <f t="shared" si="1095"/>
        <v>Non-TXV</v>
      </c>
      <c r="P22924">
        <f t="shared" si="1096"/>
        <v>6.9444444444444448E-2</v>
      </c>
      <c r="Q22924">
        <f t="shared" si="1097"/>
        <v>0.27777777777777779</v>
      </c>
    </row>
    <row r="22925" spans="2:17" x14ac:dyDescent="0.25">
      <c r="B22925" t="s">
        <v>262</v>
      </c>
      <c r="C22925">
        <v>41851.592361111114</v>
      </c>
      <c r="D22925">
        <v>1</v>
      </c>
      <c r="E22925">
        <v>1</v>
      </c>
      <c r="F22925">
        <v>4</v>
      </c>
      <c r="H22925" t="s">
        <v>71</v>
      </c>
      <c r="I22925" t="s">
        <v>69</v>
      </c>
      <c r="J22925">
        <v>144</v>
      </c>
      <c r="K22925">
        <v>10</v>
      </c>
      <c r="M22925" t="str">
        <f t="shared" si="1095"/>
        <v>Non-TXV</v>
      </c>
      <c r="P22925">
        <f t="shared" si="1096"/>
        <v>6.9444444444444448E-2</v>
      </c>
      <c r="Q22925">
        <f t="shared" si="1097"/>
        <v>0.27777777777777779</v>
      </c>
    </row>
    <row r="22926" spans="2:17" x14ac:dyDescent="0.25">
      <c r="B22926" t="s">
        <v>262</v>
      </c>
      <c r="C22926">
        <v>41851.614583333336</v>
      </c>
      <c r="D22926">
        <v>1</v>
      </c>
      <c r="E22926">
        <v>1</v>
      </c>
      <c r="F22926">
        <v>3.5</v>
      </c>
      <c r="H22926" t="s">
        <v>71</v>
      </c>
      <c r="I22926" t="s">
        <v>69</v>
      </c>
      <c r="J22926">
        <v>116</v>
      </c>
      <c r="K22926">
        <v>8</v>
      </c>
      <c r="M22926" t="str">
        <f t="shared" si="1095"/>
        <v>Non-TXV</v>
      </c>
      <c r="P22926">
        <f t="shared" si="1096"/>
        <v>6.8965517241379309E-2</v>
      </c>
      <c r="Q22926">
        <f t="shared" si="1097"/>
        <v>0.24137931034482757</v>
      </c>
    </row>
    <row r="22927" spans="2:17" x14ac:dyDescent="0.25">
      <c r="B22927" t="s">
        <v>262</v>
      </c>
      <c r="C22927">
        <v>41712.604166666664</v>
      </c>
      <c r="D22927">
        <v>1</v>
      </c>
      <c r="E22927">
        <v>1</v>
      </c>
      <c r="F22927">
        <v>3.5</v>
      </c>
      <c r="H22927" t="s">
        <v>68</v>
      </c>
      <c r="I22927" t="s">
        <v>69</v>
      </c>
      <c r="J22927">
        <v>160</v>
      </c>
      <c r="K22927">
        <v>11</v>
      </c>
      <c r="M22927" t="str">
        <f t="shared" si="1095"/>
        <v>TXV</v>
      </c>
      <c r="P22927">
        <f t="shared" si="1096"/>
        <v>6.8750000000000006E-2</v>
      </c>
      <c r="Q22927">
        <f t="shared" si="1097"/>
        <v>0.24062500000000003</v>
      </c>
    </row>
    <row r="22928" spans="2:17" x14ac:dyDescent="0.25">
      <c r="B22928" t="s">
        <v>262</v>
      </c>
      <c r="C22928">
        <v>41711.455555555556</v>
      </c>
      <c r="D22928">
        <v>1</v>
      </c>
      <c r="E22928">
        <v>1</v>
      </c>
      <c r="F22928">
        <v>3.5</v>
      </c>
      <c r="H22928" t="s">
        <v>71</v>
      </c>
      <c r="I22928" t="s">
        <v>69</v>
      </c>
      <c r="J22928">
        <v>88</v>
      </c>
      <c r="K22928">
        <v>6</v>
      </c>
      <c r="M22928" t="str">
        <f t="shared" si="1095"/>
        <v>Non-TXV</v>
      </c>
      <c r="P22928">
        <f t="shared" si="1096"/>
        <v>6.8181818181818177E-2</v>
      </c>
      <c r="Q22928">
        <f t="shared" si="1097"/>
        <v>0.23863636363636362</v>
      </c>
    </row>
    <row r="22929" spans="2:17" x14ac:dyDescent="0.25">
      <c r="B22929" t="s">
        <v>262</v>
      </c>
      <c r="C22929">
        <v>41709.677777777775</v>
      </c>
      <c r="D22929">
        <v>1</v>
      </c>
      <c r="E22929">
        <v>1</v>
      </c>
      <c r="F22929">
        <v>4</v>
      </c>
      <c r="H22929" t="s">
        <v>71</v>
      </c>
      <c r="I22929" t="s">
        <v>70</v>
      </c>
      <c r="J22929">
        <v>176</v>
      </c>
      <c r="K22929">
        <v>12</v>
      </c>
      <c r="M22929" t="str">
        <f t="shared" si="1095"/>
        <v>Non-TXV</v>
      </c>
      <c r="P22929">
        <f t="shared" si="1096"/>
        <v>6.8181818181818177E-2</v>
      </c>
      <c r="Q22929">
        <f t="shared" si="1097"/>
        <v>0.27272727272727271</v>
      </c>
    </row>
    <row r="22930" spans="2:17" x14ac:dyDescent="0.25">
      <c r="B22930" t="s">
        <v>262</v>
      </c>
      <c r="C22930">
        <v>41716.594444444447</v>
      </c>
      <c r="D22930">
        <v>1</v>
      </c>
      <c r="E22930">
        <v>1</v>
      </c>
      <c r="F22930">
        <v>4</v>
      </c>
      <c r="H22930" t="s">
        <v>71</v>
      </c>
      <c r="I22930" t="s">
        <v>69</v>
      </c>
      <c r="J22930">
        <v>178</v>
      </c>
      <c r="K22930">
        <v>12</v>
      </c>
      <c r="M22930" t="str">
        <f t="shared" si="1095"/>
        <v>Non-TXV</v>
      </c>
      <c r="P22930">
        <f t="shared" si="1096"/>
        <v>6.741573033707865E-2</v>
      </c>
      <c r="Q22930">
        <f t="shared" si="1097"/>
        <v>0.2696629213483146</v>
      </c>
    </row>
    <row r="22931" spans="2:17" x14ac:dyDescent="0.25">
      <c r="B22931" t="s">
        <v>262</v>
      </c>
      <c r="C22931">
        <v>41850.479166666664</v>
      </c>
      <c r="D22931">
        <v>1</v>
      </c>
      <c r="E22931">
        <v>1</v>
      </c>
      <c r="F22931">
        <v>5</v>
      </c>
      <c r="H22931" t="s">
        <v>71</v>
      </c>
      <c r="I22931" t="s">
        <v>69</v>
      </c>
      <c r="J22931">
        <v>178</v>
      </c>
      <c r="K22931">
        <v>12</v>
      </c>
      <c r="M22931" t="str">
        <f t="shared" si="1095"/>
        <v>Non-TXV</v>
      </c>
      <c r="P22931">
        <f t="shared" si="1096"/>
        <v>6.741573033707865E-2</v>
      </c>
      <c r="Q22931">
        <f t="shared" si="1097"/>
        <v>0.33707865168539325</v>
      </c>
    </row>
    <row r="22932" spans="2:17" x14ac:dyDescent="0.25">
      <c r="B22932" t="s">
        <v>262</v>
      </c>
      <c r="C22932">
        <v>41850.629166666666</v>
      </c>
      <c r="D22932">
        <v>1</v>
      </c>
      <c r="E22932">
        <v>1</v>
      </c>
      <c r="F22932">
        <v>5</v>
      </c>
      <c r="H22932" t="s">
        <v>71</v>
      </c>
      <c r="I22932" t="s">
        <v>69</v>
      </c>
      <c r="J22932">
        <v>178</v>
      </c>
      <c r="K22932">
        <v>12</v>
      </c>
      <c r="M22932" t="str">
        <f t="shared" si="1095"/>
        <v>Non-TXV</v>
      </c>
      <c r="P22932">
        <f t="shared" si="1096"/>
        <v>6.741573033707865E-2</v>
      </c>
      <c r="Q22932">
        <f t="shared" si="1097"/>
        <v>0.33707865168539325</v>
      </c>
    </row>
    <row r="22933" spans="2:17" x14ac:dyDescent="0.25">
      <c r="B22933" t="s">
        <v>262</v>
      </c>
      <c r="C22933">
        <v>41715.594444444447</v>
      </c>
      <c r="D22933">
        <v>1</v>
      </c>
      <c r="E22933">
        <v>1</v>
      </c>
      <c r="F22933">
        <v>5</v>
      </c>
      <c r="H22933" t="s">
        <v>71</v>
      </c>
      <c r="I22933" t="s">
        <v>69</v>
      </c>
      <c r="J22933">
        <v>208</v>
      </c>
      <c r="K22933">
        <v>14</v>
      </c>
      <c r="M22933" t="str">
        <f t="shared" si="1095"/>
        <v>Non-TXV</v>
      </c>
      <c r="P22933">
        <f t="shared" si="1096"/>
        <v>6.7307692307692304E-2</v>
      </c>
      <c r="Q22933">
        <f t="shared" si="1097"/>
        <v>0.33653846153846151</v>
      </c>
    </row>
    <row r="22934" spans="2:17" x14ac:dyDescent="0.25">
      <c r="B22934" t="s">
        <v>262</v>
      </c>
      <c r="C22934">
        <v>42079.811111111114</v>
      </c>
      <c r="D22934">
        <v>1</v>
      </c>
      <c r="E22934">
        <v>1</v>
      </c>
      <c r="F22934">
        <v>3</v>
      </c>
      <c r="H22934" t="s">
        <v>71</v>
      </c>
      <c r="I22934" t="s">
        <v>69</v>
      </c>
      <c r="J22934">
        <v>119</v>
      </c>
      <c r="K22934">
        <v>8</v>
      </c>
      <c r="M22934" t="str">
        <f t="shared" si="1095"/>
        <v>Non-TXV</v>
      </c>
      <c r="P22934">
        <f t="shared" si="1096"/>
        <v>6.7226890756302518E-2</v>
      </c>
      <c r="Q22934">
        <f t="shared" si="1097"/>
        <v>0.20168067226890757</v>
      </c>
    </row>
    <row r="22935" spans="2:17" x14ac:dyDescent="0.25">
      <c r="B22935" t="s">
        <v>262</v>
      </c>
      <c r="C22935">
        <v>41850.6875</v>
      </c>
      <c r="D22935">
        <v>1</v>
      </c>
      <c r="E22935">
        <v>1</v>
      </c>
      <c r="F22935">
        <v>3.5</v>
      </c>
      <c r="H22935" t="s">
        <v>71</v>
      </c>
      <c r="I22935" t="s">
        <v>69</v>
      </c>
      <c r="J22935">
        <v>150</v>
      </c>
      <c r="K22935">
        <v>10</v>
      </c>
      <c r="M22935" t="str">
        <f t="shared" si="1095"/>
        <v>Non-TXV</v>
      </c>
      <c r="P22935">
        <f t="shared" si="1096"/>
        <v>6.6666666666666666E-2</v>
      </c>
      <c r="Q22935">
        <f t="shared" si="1097"/>
        <v>0.23333333333333334</v>
      </c>
    </row>
    <row r="22936" spans="2:17" x14ac:dyDescent="0.25">
      <c r="B22936" t="s">
        <v>262</v>
      </c>
      <c r="C22936">
        <v>41850.710416666669</v>
      </c>
      <c r="D22936">
        <v>1</v>
      </c>
      <c r="E22936">
        <v>1</v>
      </c>
      <c r="F22936">
        <v>3.5</v>
      </c>
      <c r="H22936" t="s">
        <v>71</v>
      </c>
      <c r="I22936" t="s">
        <v>69</v>
      </c>
      <c r="J22936">
        <v>150</v>
      </c>
      <c r="K22936">
        <v>10</v>
      </c>
      <c r="M22936" t="str">
        <f t="shared" si="1095"/>
        <v>Non-TXV</v>
      </c>
      <c r="P22936">
        <f t="shared" si="1096"/>
        <v>6.6666666666666666E-2</v>
      </c>
      <c r="Q22936">
        <f t="shared" si="1097"/>
        <v>0.23333333333333334</v>
      </c>
    </row>
    <row r="22937" spans="2:17" x14ac:dyDescent="0.25">
      <c r="B22937" t="s">
        <v>262</v>
      </c>
      <c r="C22937">
        <v>42219.593055555553</v>
      </c>
      <c r="D22937">
        <v>1</v>
      </c>
      <c r="E22937">
        <v>1</v>
      </c>
      <c r="F22937">
        <v>4</v>
      </c>
      <c r="H22937" t="s">
        <v>71</v>
      </c>
      <c r="I22937" t="s">
        <v>69</v>
      </c>
      <c r="J22937">
        <v>151</v>
      </c>
      <c r="K22937">
        <v>10</v>
      </c>
      <c r="M22937" t="str">
        <f t="shared" si="1095"/>
        <v>Non-TXV</v>
      </c>
      <c r="P22937">
        <f t="shared" si="1096"/>
        <v>6.6225165562913912E-2</v>
      </c>
      <c r="Q22937">
        <f t="shared" si="1097"/>
        <v>0.26490066225165565</v>
      </c>
    </row>
    <row r="22938" spans="2:17" x14ac:dyDescent="0.25">
      <c r="B22938" t="s">
        <v>262</v>
      </c>
      <c r="C22938">
        <v>41635.406944444447</v>
      </c>
      <c r="D22938">
        <v>1</v>
      </c>
      <c r="E22938">
        <v>1</v>
      </c>
      <c r="F22938">
        <v>5</v>
      </c>
      <c r="H22938" t="s">
        <v>71</v>
      </c>
      <c r="I22938" t="s">
        <v>69</v>
      </c>
      <c r="J22938">
        <v>152</v>
      </c>
      <c r="K22938">
        <v>10</v>
      </c>
      <c r="M22938" t="str">
        <f t="shared" si="1095"/>
        <v>Non-TXV</v>
      </c>
      <c r="P22938">
        <f t="shared" si="1096"/>
        <v>6.5789473684210523E-2</v>
      </c>
      <c r="Q22938">
        <f t="shared" si="1097"/>
        <v>0.3289473684210526</v>
      </c>
    </row>
    <row r="22939" spans="2:17" x14ac:dyDescent="0.25">
      <c r="B22939" t="s">
        <v>262</v>
      </c>
      <c r="C22939">
        <v>41647.393055555556</v>
      </c>
      <c r="D22939">
        <v>1</v>
      </c>
      <c r="E22939">
        <v>1</v>
      </c>
      <c r="F22939">
        <v>5</v>
      </c>
      <c r="H22939" t="s">
        <v>71</v>
      </c>
      <c r="I22939" t="s">
        <v>69</v>
      </c>
      <c r="J22939">
        <v>152</v>
      </c>
      <c r="K22939">
        <v>10</v>
      </c>
      <c r="M22939" t="str">
        <f t="shared" si="1095"/>
        <v>Non-TXV</v>
      </c>
      <c r="P22939">
        <f t="shared" si="1096"/>
        <v>6.5789473684210523E-2</v>
      </c>
      <c r="Q22939">
        <f t="shared" si="1097"/>
        <v>0.3289473684210526</v>
      </c>
    </row>
    <row r="22940" spans="2:17" x14ac:dyDescent="0.25">
      <c r="B22940" t="s">
        <v>262</v>
      </c>
      <c r="C22940">
        <v>41642.628472222219</v>
      </c>
      <c r="D22940">
        <v>1</v>
      </c>
      <c r="E22940">
        <v>1</v>
      </c>
      <c r="F22940">
        <v>5</v>
      </c>
      <c r="H22940" t="s">
        <v>71</v>
      </c>
      <c r="I22940" t="s">
        <v>69</v>
      </c>
      <c r="J22940">
        <v>152</v>
      </c>
      <c r="K22940">
        <v>10</v>
      </c>
      <c r="M22940" t="str">
        <f t="shared" si="1095"/>
        <v>Non-TXV</v>
      </c>
      <c r="P22940">
        <f t="shared" si="1096"/>
        <v>6.5789473684210523E-2</v>
      </c>
      <c r="Q22940">
        <f t="shared" si="1097"/>
        <v>0.3289473684210526</v>
      </c>
    </row>
    <row r="22941" spans="2:17" x14ac:dyDescent="0.25">
      <c r="B22941" t="s">
        <v>262</v>
      </c>
      <c r="C22941">
        <v>41647.410416666666</v>
      </c>
      <c r="D22941">
        <v>1</v>
      </c>
      <c r="E22941">
        <v>1</v>
      </c>
      <c r="F22941">
        <v>5</v>
      </c>
      <c r="H22941" t="s">
        <v>71</v>
      </c>
      <c r="I22941" t="s">
        <v>69</v>
      </c>
      <c r="J22941">
        <v>152</v>
      </c>
      <c r="K22941">
        <v>10</v>
      </c>
      <c r="M22941" t="str">
        <f t="shared" si="1095"/>
        <v>Non-TXV</v>
      </c>
      <c r="P22941">
        <f t="shared" si="1096"/>
        <v>6.5789473684210523E-2</v>
      </c>
      <c r="Q22941">
        <f t="shared" si="1097"/>
        <v>0.3289473684210526</v>
      </c>
    </row>
    <row r="22942" spans="2:17" x14ac:dyDescent="0.25">
      <c r="B22942" t="s">
        <v>262</v>
      </c>
      <c r="C22942">
        <v>41647.372916666667</v>
      </c>
      <c r="D22942">
        <v>1</v>
      </c>
      <c r="E22942">
        <v>1</v>
      </c>
      <c r="F22942">
        <v>5</v>
      </c>
      <c r="H22942" t="s">
        <v>71</v>
      </c>
      <c r="I22942" t="s">
        <v>69</v>
      </c>
      <c r="J22942">
        <v>152</v>
      </c>
      <c r="K22942">
        <v>10</v>
      </c>
      <c r="M22942" t="str">
        <f t="shared" si="1095"/>
        <v>Non-TXV</v>
      </c>
      <c r="P22942">
        <f t="shared" si="1096"/>
        <v>6.5789473684210523E-2</v>
      </c>
      <c r="Q22942">
        <f t="shared" si="1097"/>
        <v>0.3289473684210526</v>
      </c>
    </row>
    <row r="22943" spans="2:17" x14ac:dyDescent="0.25">
      <c r="B22943" t="s">
        <v>262</v>
      </c>
      <c r="C22943">
        <v>42216.65625</v>
      </c>
      <c r="D22943">
        <v>1</v>
      </c>
      <c r="E22943">
        <v>1</v>
      </c>
      <c r="F22943">
        <v>5</v>
      </c>
      <c r="H22943" t="s">
        <v>71</v>
      </c>
      <c r="I22943" t="s">
        <v>69</v>
      </c>
      <c r="J22943">
        <v>123</v>
      </c>
      <c r="K22943">
        <v>8</v>
      </c>
      <c r="M22943" t="str">
        <f t="shared" si="1095"/>
        <v>Non-TXV</v>
      </c>
      <c r="P22943">
        <f t="shared" si="1096"/>
        <v>6.5040650406504072E-2</v>
      </c>
      <c r="Q22943">
        <f t="shared" si="1097"/>
        <v>0.32520325203252037</v>
      </c>
    </row>
    <row r="22944" spans="2:17" x14ac:dyDescent="0.25">
      <c r="B22944" t="s">
        <v>262</v>
      </c>
      <c r="C22944" t="s">
        <v>61</v>
      </c>
      <c r="D22944">
        <v>1</v>
      </c>
      <c r="E22944">
        <v>1</v>
      </c>
      <c r="F22944">
        <v>5</v>
      </c>
      <c r="H22944" t="s">
        <v>71</v>
      </c>
      <c r="I22944" t="s">
        <v>69</v>
      </c>
      <c r="J22944">
        <v>131</v>
      </c>
      <c r="K22944">
        <v>8.5</v>
      </c>
      <c r="M22944" t="str">
        <f t="shared" si="1095"/>
        <v>Non-TXV</v>
      </c>
      <c r="P22944">
        <f t="shared" si="1096"/>
        <v>6.4885496183206104E-2</v>
      </c>
      <c r="Q22944">
        <f t="shared" si="1097"/>
        <v>0.32442748091603052</v>
      </c>
    </row>
    <row r="22945" spans="2:17" x14ac:dyDescent="0.25">
      <c r="B22945" t="s">
        <v>262</v>
      </c>
      <c r="C22945">
        <v>41912.395138888889</v>
      </c>
      <c r="D22945">
        <v>1</v>
      </c>
      <c r="E22945">
        <v>1</v>
      </c>
      <c r="F22945">
        <v>3</v>
      </c>
      <c r="H22945" t="s">
        <v>71</v>
      </c>
      <c r="I22945" t="s">
        <v>69</v>
      </c>
      <c r="J22945">
        <v>94</v>
      </c>
      <c r="K22945">
        <v>6</v>
      </c>
      <c r="M22945" t="str">
        <f t="shared" si="1095"/>
        <v>Non-TXV</v>
      </c>
      <c r="P22945">
        <f t="shared" si="1096"/>
        <v>6.3829787234042548E-2</v>
      </c>
      <c r="Q22945">
        <f t="shared" si="1097"/>
        <v>0.19148936170212766</v>
      </c>
    </row>
    <row r="22946" spans="2:17" x14ac:dyDescent="0.25">
      <c r="B22946" t="s">
        <v>262</v>
      </c>
      <c r="C22946">
        <v>41913.343055555553</v>
      </c>
      <c r="D22946">
        <v>1</v>
      </c>
      <c r="E22946">
        <v>1</v>
      </c>
      <c r="F22946">
        <v>3</v>
      </c>
      <c r="H22946" t="s">
        <v>71</v>
      </c>
      <c r="I22946" t="s">
        <v>69</v>
      </c>
      <c r="J22946">
        <v>94</v>
      </c>
      <c r="K22946">
        <v>6</v>
      </c>
      <c r="M22946" t="str">
        <f t="shared" si="1095"/>
        <v>Non-TXV</v>
      </c>
      <c r="P22946">
        <f t="shared" si="1096"/>
        <v>6.3829787234042548E-2</v>
      </c>
      <c r="Q22946">
        <f t="shared" si="1097"/>
        <v>0.19148936170212766</v>
      </c>
    </row>
    <row r="22947" spans="2:17" x14ac:dyDescent="0.25">
      <c r="B22947" t="s">
        <v>262</v>
      </c>
      <c r="C22947">
        <v>42247.535416666666</v>
      </c>
      <c r="D22947">
        <v>1</v>
      </c>
      <c r="E22947">
        <v>1</v>
      </c>
      <c r="F22947">
        <v>4</v>
      </c>
      <c r="H22947" t="s">
        <v>68</v>
      </c>
      <c r="I22947" t="s">
        <v>70</v>
      </c>
      <c r="J22947">
        <v>190</v>
      </c>
      <c r="K22947">
        <v>12</v>
      </c>
      <c r="M22947" t="str">
        <f t="shared" si="1095"/>
        <v>TXV</v>
      </c>
      <c r="P22947">
        <f t="shared" si="1096"/>
        <v>6.3157894736842107E-2</v>
      </c>
      <c r="Q22947">
        <f t="shared" si="1097"/>
        <v>0.25263157894736843</v>
      </c>
    </row>
    <row r="22948" spans="2:17" x14ac:dyDescent="0.25">
      <c r="B22948" t="s">
        <v>262</v>
      </c>
      <c r="C22948">
        <v>42115.788194444445</v>
      </c>
      <c r="D22948">
        <v>1</v>
      </c>
      <c r="E22948">
        <v>1</v>
      </c>
      <c r="F22948">
        <v>4</v>
      </c>
      <c r="H22948" t="s">
        <v>68</v>
      </c>
      <c r="I22948" t="s">
        <v>70</v>
      </c>
      <c r="J22948">
        <v>190</v>
      </c>
      <c r="K22948">
        <v>12</v>
      </c>
      <c r="M22948" t="str">
        <f t="shared" si="1095"/>
        <v>TXV</v>
      </c>
      <c r="P22948">
        <f t="shared" si="1096"/>
        <v>6.3157894736842107E-2</v>
      </c>
      <c r="Q22948">
        <f t="shared" si="1097"/>
        <v>0.25263157894736843</v>
      </c>
    </row>
    <row r="22949" spans="2:17" x14ac:dyDescent="0.25">
      <c r="B22949" t="s">
        <v>262</v>
      </c>
      <c r="C22949">
        <v>42115.806944444441</v>
      </c>
      <c r="D22949">
        <v>1</v>
      </c>
      <c r="E22949">
        <v>1</v>
      </c>
      <c r="F22949">
        <v>4</v>
      </c>
      <c r="H22949" t="s">
        <v>68</v>
      </c>
      <c r="I22949" t="s">
        <v>70</v>
      </c>
      <c r="J22949">
        <v>190</v>
      </c>
      <c r="K22949">
        <v>12</v>
      </c>
      <c r="M22949" t="str">
        <f t="shared" si="1095"/>
        <v>TXV</v>
      </c>
      <c r="P22949">
        <f t="shared" si="1096"/>
        <v>6.3157894736842107E-2</v>
      </c>
      <c r="Q22949">
        <f t="shared" si="1097"/>
        <v>0.25263157894736843</v>
      </c>
    </row>
    <row r="22950" spans="2:17" x14ac:dyDescent="0.25">
      <c r="B22950" t="s">
        <v>262</v>
      </c>
      <c r="C22950">
        <v>42115.966666666667</v>
      </c>
      <c r="D22950">
        <v>1</v>
      </c>
      <c r="E22950">
        <v>1</v>
      </c>
      <c r="F22950">
        <v>4</v>
      </c>
      <c r="H22950" t="s">
        <v>68</v>
      </c>
      <c r="I22950" t="s">
        <v>70</v>
      </c>
      <c r="J22950">
        <v>190</v>
      </c>
      <c r="K22950">
        <v>12</v>
      </c>
      <c r="M22950" t="str">
        <f t="shared" si="1095"/>
        <v>TXV</v>
      </c>
      <c r="P22950">
        <f t="shared" si="1096"/>
        <v>6.3157894736842107E-2</v>
      </c>
      <c r="Q22950">
        <f t="shared" si="1097"/>
        <v>0.25263157894736843</v>
      </c>
    </row>
    <row r="22951" spans="2:17" x14ac:dyDescent="0.25">
      <c r="B22951" t="s">
        <v>262</v>
      </c>
      <c r="C22951">
        <v>42090.478472222225</v>
      </c>
      <c r="D22951">
        <v>1</v>
      </c>
      <c r="E22951">
        <v>1</v>
      </c>
      <c r="F22951">
        <v>4</v>
      </c>
      <c r="H22951" t="s">
        <v>68</v>
      </c>
      <c r="I22951" t="s">
        <v>70</v>
      </c>
      <c r="J22951">
        <v>190</v>
      </c>
      <c r="K22951">
        <v>12</v>
      </c>
      <c r="M22951" t="str">
        <f t="shared" si="1095"/>
        <v>TXV</v>
      </c>
      <c r="P22951">
        <f t="shared" si="1096"/>
        <v>6.3157894736842107E-2</v>
      </c>
      <c r="Q22951">
        <f t="shared" si="1097"/>
        <v>0.25263157894736843</v>
      </c>
    </row>
    <row r="22952" spans="2:17" x14ac:dyDescent="0.25">
      <c r="B22952" t="s">
        <v>262</v>
      </c>
      <c r="C22952">
        <v>41754.472916666666</v>
      </c>
      <c r="D22952">
        <v>1</v>
      </c>
      <c r="E22952">
        <v>1</v>
      </c>
      <c r="F22952">
        <v>6</v>
      </c>
      <c r="H22952" t="s">
        <v>71</v>
      </c>
      <c r="I22952" t="s">
        <v>69</v>
      </c>
      <c r="J22952">
        <v>160</v>
      </c>
      <c r="K22952">
        <v>10</v>
      </c>
      <c r="M22952" t="str">
        <f t="shared" si="1095"/>
        <v>Non-TXV</v>
      </c>
      <c r="P22952">
        <f t="shared" si="1096"/>
        <v>6.25E-2</v>
      </c>
      <c r="Q22952">
        <f t="shared" si="1097"/>
        <v>0.375</v>
      </c>
    </row>
    <row r="22953" spans="2:17" x14ac:dyDescent="0.25">
      <c r="B22953" t="s">
        <v>262</v>
      </c>
      <c r="C22953">
        <v>41766.576388888891</v>
      </c>
      <c r="D22953">
        <v>1</v>
      </c>
      <c r="E22953">
        <v>1</v>
      </c>
      <c r="F22953">
        <v>6</v>
      </c>
      <c r="H22953" t="s">
        <v>71</v>
      </c>
      <c r="I22953" t="s">
        <v>69</v>
      </c>
      <c r="J22953">
        <v>160</v>
      </c>
      <c r="K22953">
        <v>10</v>
      </c>
      <c r="M22953" t="str">
        <f t="shared" si="1095"/>
        <v>Non-TXV</v>
      </c>
      <c r="P22953">
        <f t="shared" si="1096"/>
        <v>6.25E-2</v>
      </c>
      <c r="Q22953">
        <f t="shared" si="1097"/>
        <v>0.375</v>
      </c>
    </row>
    <row r="22954" spans="2:17" x14ac:dyDescent="0.25">
      <c r="B22954" t="s">
        <v>262</v>
      </c>
      <c r="C22954">
        <v>41753.407638888886</v>
      </c>
      <c r="D22954">
        <v>1</v>
      </c>
      <c r="E22954">
        <v>1</v>
      </c>
      <c r="F22954">
        <v>6</v>
      </c>
      <c r="H22954" t="s">
        <v>71</v>
      </c>
      <c r="I22954" t="s">
        <v>69</v>
      </c>
      <c r="J22954">
        <v>160</v>
      </c>
      <c r="K22954">
        <v>10</v>
      </c>
      <c r="M22954" t="str">
        <f t="shared" si="1095"/>
        <v>Non-TXV</v>
      </c>
      <c r="P22954">
        <f t="shared" si="1096"/>
        <v>6.25E-2</v>
      </c>
      <c r="Q22954">
        <f t="shared" si="1097"/>
        <v>0.375</v>
      </c>
    </row>
    <row r="22955" spans="2:17" x14ac:dyDescent="0.25">
      <c r="B22955" t="s">
        <v>262</v>
      </c>
      <c r="C22955">
        <v>42153.665277777778</v>
      </c>
      <c r="D22955">
        <v>1</v>
      </c>
      <c r="E22955">
        <v>1</v>
      </c>
      <c r="F22955">
        <v>4</v>
      </c>
      <c r="H22955" t="s">
        <v>68</v>
      </c>
      <c r="I22955" t="s">
        <v>69</v>
      </c>
      <c r="J22955">
        <v>194</v>
      </c>
      <c r="K22955">
        <v>12</v>
      </c>
      <c r="M22955" t="str">
        <f t="shared" si="1095"/>
        <v>TXV</v>
      </c>
      <c r="P22955">
        <f t="shared" si="1096"/>
        <v>6.1855670103092786E-2</v>
      </c>
      <c r="Q22955">
        <f t="shared" si="1097"/>
        <v>0.24742268041237114</v>
      </c>
    </row>
    <row r="22956" spans="2:17" x14ac:dyDescent="0.25">
      <c r="B22956" t="s">
        <v>262</v>
      </c>
      <c r="C22956">
        <v>42222.649305555555</v>
      </c>
      <c r="D22956">
        <v>1</v>
      </c>
      <c r="E22956">
        <v>1</v>
      </c>
      <c r="F22956">
        <v>4</v>
      </c>
      <c r="H22956" t="s">
        <v>71</v>
      </c>
      <c r="I22956" t="s">
        <v>69</v>
      </c>
      <c r="J22956">
        <v>194</v>
      </c>
      <c r="K22956">
        <v>12</v>
      </c>
      <c r="M22956" t="str">
        <f t="shared" si="1095"/>
        <v>Non-TXV</v>
      </c>
      <c r="P22956">
        <f t="shared" si="1096"/>
        <v>6.1855670103092786E-2</v>
      </c>
      <c r="Q22956">
        <f t="shared" si="1097"/>
        <v>0.24742268041237114</v>
      </c>
    </row>
    <row r="22957" spans="2:17" x14ac:dyDescent="0.25">
      <c r="B22957" t="s">
        <v>262</v>
      </c>
      <c r="C22957">
        <v>42233.48541666667</v>
      </c>
      <c r="D22957">
        <v>1</v>
      </c>
      <c r="E22957">
        <v>1</v>
      </c>
      <c r="F22957">
        <v>4</v>
      </c>
      <c r="H22957" t="s">
        <v>68</v>
      </c>
      <c r="I22957" t="s">
        <v>69</v>
      </c>
      <c r="J22957">
        <v>194</v>
      </c>
      <c r="K22957">
        <v>12</v>
      </c>
      <c r="M22957" t="str">
        <f t="shared" si="1095"/>
        <v>TXV</v>
      </c>
      <c r="P22957">
        <f t="shared" si="1096"/>
        <v>6.1855670103092786E-2</v>
      </c>
      <c r="Q22957">
        <f t="shared" si="1097"/>
        <v>0.24742268041237114</v>
      </c>
    </row>
    <row r="22958" spans="2:17" x14ac:dyDescent="0.25">
      <c r="B22958" t="s">
        <v>262</v>
      </c>
      <c r="C22958">
        <v>41850.5</v>
      </c>
      <c r="D22958">
        <v>1</v>
      </c>
      <c r="E22958">
        <v>1</v>
      </c>
      <c r="F22958">
        <v>5</v>
      </c>
      <c r="H22958" t="s">
        <v>71</v>
      </c>
      <c r="I22958" t="s">
        <v>69</v>
      </c>
      <c r="J22958">
        <v>178</v>
      </c>
      <c r="K22958">
        <v>11</v>
      </c>
      <c r="M22958" t="str">
        <f t="shared" si="1095"/>
        <v>Non-TXV</v>
      </c>
      <c r="P22958">
        <f t="shared" si="1096"/>
        <v>6.1797752808988762E-2</v>
      </c>
      <c r="Q22958">
        <f t="shared" si="1097"/>
        <v>0.3089887640449438</v>
      </c>
    </row>
    <row r="22959" spans="2:17" x14ac:dyDescent="0.25">
      <c r="B22959" t="s">
        <v>262</v>
      </c>
      <c r="C22959">
        <v>41710.913888888892</v>
      </c>
      <c r="D22959">
        <v>1</v>
      </c>
      <c r="E22959">
        <v>1</v>
      </c>
      <c r="F22959">
        <v>3</v>
      </c>
      <c r="H22959" t="s">
        <v>71</v>
      </c>
      <c r="I22959" t="s">
        <v>69</v>
      </c>
      <c r="J22959">
        <v>98</v>
      </c>
      <c r="K22959">
        <v>6</v>
      </c>
      <c r="M22959" t="str">
        <f t="shared" si="1095"/>
        <v>Non-TXV</v>
      </c>
      <c r="P22959">
        <f t="shared" si="1096"/>
        <v>6.1224489795918366E-2</v>
      </c>
      <c r="Q22959">
        <f t="shared" si="1097"/>
        <v>0.18367346938775508</v>
      </c>
    </row>
    <row r="22960" spans="2:17" x14ac:dyDescent="0.25">
      <c r="B22960" t="s">
        <v>262</v>
      </c>
      <c r="C22960">
        <v>41813.456944444442</v>
      </c>
      <c r="D22960">
        <v>1</v>
      </c>
      <c r="E22960">
        <v>1</v>
      </c>
      <c r="F22960">
        <v>3</v>
      </c>
      <c r="H22960" t="s">
        <v>71</v>
      </c>
      <c r="I22960" t="s">
        <v>69</v>
      </c>
      <c r="J22960">
        <v>98</v>
      </c>
      <c r="K22960">
        <v>6</v>
      </c>
      <c r="M22960" t="str">
        <f t="shared" si="1095"/>
        <v>Non-TXV</v>
      </c>
      <c r="P22960">
        <f t="shared" si="1096"/>
        <v>6.1224489795918366E-2</v>
      </c>
      <c r="Q22960">
        <f t="shared" si="1097"/>
        <v>0.18367346938775508</v>
      </c>
    </row>
    <row r="22961" spans="2:17" x14ac:dyDescent="0.25">
      <c r="B22961" t="s">
        <v>262</v>
      </c>
      <c r="C22961">
        <v>41698.570833333331</v>
      </c>
      <c r="D22961">
        <v>1</v>
      </c>
      <c r="E22961">
        <v>1</v>
      </c>
      <c r="F22961">
        <v>5</v>
      </c>
      <c r="H22961" t="s">
        <v>71</v>
      </c>
      <c r="I22961" t="s">
        <v>69</v>
      </c>
      <c r="J22961">
        <v>136</v>
      </c>
      <c r="K22961">
        <v>8</v>
      </c>
      <c r="M22961" t="str">
        <f t="shared" si="1095"/>
        <v>Non-TXV</v>
      </c>
      <c r="P22961">
        <f t="shared" si="1096"/>
        <v>5.8823529411764705E-2</v>
      </c>
      <c r="Q22961">
        <f t="shared" si="1097"/>
        <v>0.29411764705882354</v>
      </c>
    </row>
    <row r="22962" spans="2:17" x14ac:dyDescent="0.25">
      <c r="B22962" t="s">
        <v>262</v>
      </c>
      <c r="C22962">
        <v>41698.552777777775</v>
      </c>
      <c r="D22962">
        <v>1</v>
      </c>
      <c r="E22962">
        <v>1</v>
      </c>
      <c r="F22962">
        <v>5</v>
      </c>
      <c r="H22962" t="s">
        <v>71</v>
      </c>
      <c r="I22962" t="s">
        <v>69</v>
      </c>
      <c r="J22962">
        <v>136</v>
      </c>
      <c r="K22962">
        <v>8</v>
      </c>
      <c r="M22962" t="str">
        <f t="shared" ref="M22962:M23025" si="1098">IF(LEFT(H22962,3)="TxV","TXV","Non-TXV")</f>
        <v>Non-TXV</v>
      </c>
      <c r="P22962">
        <f t="shared" si="1096"/>
        <v>5.8823529411764705E-2</v>
      </c>
      <c r="Q22962">
        <f t="shared" si="1097"/>
        <v>0.29411764705882354</v>
      </c>
    </row>
    <row r="22963" spans="2:17" x14ac:dyDescent="0.25">
      <c r="B22963" t="s">
        <v>262</v>
      </c>
      <c r="C22963">
        <v>41766.696527777778</v>
      </c>
      <c r="D22963">
        <v>1</v>
      </c>
      <c r="E22963">
        <v>1</v>
      </c>
      <c r="F22963">
        <v>5</v>
      </c>
      <c r="H22963" t="s">
        <v>71</v>
      </c>
      <c r="I22963" t="s">
        <v>69</v>
      </c>
      <c r="J22963">
        <v>170</v>
      </c>
      <c r="K22963">
        <v>10</v>
      </c>
      <c r="M22963" t="str">
        <f t="shared" si="1098"/>
        <v>Non-TXV</v>
      </c>
      <c r="P22963">
        <f t="shared" si="1096"/>
        <v>5.8823529411764705E-2</v>
      </c>
      <c r="Q22963">
        <f t="shared" si="1097"/>
        <v>0.29411764705882354</v>
      </c>
    </row>
    <row r="22964" spans="2:17" x14ac:dyDescent="0.25">
      <c r="B22964" t="s">
        <v>262</v>
      </c>
      <c r="C22964">
        <v>41715.607638888891</v>
      </c>
      <c r="D22964">
        <v>1</v>
      </c>
      <c r="E22964">
        <v>1</v>
      </c>
      <c r="F22964">
        <v>5</v>
      </c>
      <c r="H22964" t="s">
        <v>71</v>
      </c>
      <c r="I22964" t="s">
        <v>69</v>
      </c>
      <c r="J22964">
        <v>208</v>
      </c>
      <c r="K22964">
        <v>12</v>
      </c>
      <c r="M22964" t="str">
        <f t="shared" si="1098"/>
        <v>Non-TXV</v>
      </c>
      <c r="P22964">
        <f t="shared" si="1096"/>
        <v>5.7692307692307696E-2</v>
      </c>
      <c r="Q22964">
        <f t="shared" si="1097"/>
        <v>0.28846153846153849</v>
      </c>
    </row>
    <row r="22965" spans="2:17" x14ac:dyDescent="0.25">
      <c r="B22965" t="s">
        <v>262</v>
      </c>
      <c r="C22965">
        <v>41715.520138888889</v>
      </c>
      <c r="D22965">
        <v>1</v>
      </c>
      <c r="E22965">
        <v>1</v>
      </c>
      <c r="F22965">
        <v>4</v>
      </c>
      <c r="H22965" t="s">
        <v>71</v>
      </c>
      <c r="I22965" t="s">
        <v>69</v>
      </c>
      <c r="J22965">
        <v>140</v>
      </c>
      <c r="K22965">
        <v>8</v>
      </c>
      <c r="M22965" t="str">
        <f t="shared" si="1098"/>
        <v>Non-TXV</v>
      </c>
      <c r="P22965">
        <f t="shared" si="1096"/>
        <v>5.7142857142857141E-2</v>
      </c>
      <c r="Q22965">
        <f t="shared" si="1097"/>
        <v>0.22857142857142856</v>
      </c>
    </row>
    <row r="22966" spans="2:17" x14ac:dyDescent="0.25">
      <c r="B22966" t="s">
        <v>262</v>
      </c>
      <c r="C22966">
        <v>41761.438194444447</v>
      </c>
      <c r="D22966">
        <v>1</v>
      </c>
      <c r="E22966">
        <v>1</v>
      </c>
      <c r="F22966">
        <v>3.5</v>
      </c>
      <c r="H22966" t="s">
        <v>71</v>
      </c>
      <c r="I22966" t="s">
        <v>69</v>
      </c>
      <c r="J22966">
        <v>140</v>
      </c>
      <c r="K22966">
        <v>8</v>
      </c>
      <c r="M22966" t="str">
        <f t="shared" si="1098"/>
        <v>Non-TXV</v>
      </c>
      <c r="P22966">
        <f t="shared" si="1096"/>
        <v>5.7142857142857141E-2</v>
      </c>
      <c r="Q22966">
        <f t="shared" si="1097"/>
        <v>0.19999999999999998</v>
      </c>
    </row>
    <row r="22967" spans="2:17" x14ac:dyDescent="0.25">
      <c r="B22967" t="s">
        <v>262</v>
      </c>
      <c r="C22967">
        <v>41761.429166666669</v>
      </c>
      <c r="D22967">
        <v>1</v>
      </c>
      <c r="E22967">
        <v>1</v>
      </c>
      <c r="F22967">
        <v>3.5</v>
      </c>
      <c r="H22967" t="s">
        <v>71</v>
      </c>
      <c r="I22967" t="s">
        <v>69</v>
      </c>
      <c r="J22967">
        <v>140</v>
      </c>
      <c r="K22967">
        <v>8</v>
      </c>
      <c r="M22967" t="str">
        <f t="shared" si="1098"/>
        <v>Non-TXV</v>
      </c>
      <c r="P22967">
        <f t="shared" si="1096"/>
        <v>5.7142857142857141E-2</v>
      </c>
      <c r="Q22967">
        <f t="shared" si="1097"/>
        <v>0.19999999999999998</v>
      </c>
    </row>
    <row r="22968" spans="2:17" x14ac:dyDescent="0.25">
      <c r="B22968" t="s">
        <v>262</v>
      </c>
      <c r="C22968">
        <v>41759.577777777777</v>
      </c>
      <c r="D22968">
        <v>1</v>
      </c>
      <c r="E22968">
        <v>1</v>
      </c>
      <c r="F22968">
        <v>3.5</v>
      </c>
      <c r="H22968" t="s">
        <v>71</v>
      </c>
      <c r="I22968" t="s">
        <v>69</v>
      </c>
      <c r="J22968">
        <v>140</v>
      </c>
      <c r="K22968">
        <v>8</v>
      </c>
      <c r="M22968" t="str">
        <f t="shared" si="1098"/>
        <v>Non-TXV</v>
      </c>
      <c r="P22968">
        <f t="shared" si="1096"/>
        <v>5.7142857142857141E-2</v>
      </c>
      <c r="Q22968">
        <f t="shared" si="1097"/>
        <v>0.19999999999999998</v>
      </c>
    </row>
    <row r="22969" spans="2:17" x14ac:dyDescent="0.25">
      <c r="B22969" t="s">
        <v>262</v>
      </c>
      <c r="C22969">
        <v>41850.570833333331</v>
      </c>
      <c r="D22969">
        <v>1</v>
      </c>
      <c r="E22969">
        <v>1</v>
      </c>
      <c r="F22969">
        <v>3.5</v>
      </c>
      <c r="H22969" t="s">
        <v>71</v>
      </c>
      <c r="I22969" t="s">
        <v>69</v>
      </c>
      <c r="J22969">
        <v>140</v>
      </c>
      <c r="K22969">
        <v>8</v>
      </c>
      <c r="M22969" t="str">
        <f t="shared" si="1098"/>
        <v>Non-TXV</v>
      </c>
      <c r="P22969">
        <f t="shared" ref="P22969:P23032" si="1099">K22969/J22969</f>
        <v>5.7142857142857141E-2</v>
      </c>
      <c r="Q22969">
        <f t="shared" si="1097"/>
        <v>0.19999999999999998</v>
      </c>
    </row>
    <row r="22970" spans="2:17" x14ac:dyDescent="0.25">
      <c r="B22970" t="s">
        <v>262</v>
      </c>
      <c r="C22970">
        <v>42248.709027777775</v>
      </c>
      <c r="D22970">
        <v>1</v>
      </c>
      <c r="E22970">
        <v>1</v>
      </c>
      <c r="F22970">
        <v>3.5</v>
      </c>
      <c r="H22970" t="s">
        <v>71</v>
      </c>
      <c r="I22970" t="s">
        <v>69</v>
      </c>
      <c r="J22970">
        <v>140</v>
      </c>
      <c r="K22970">
        <v>8</v>
      </c>
      <c r="M22970" t="str">
        <f t="shared" si="1098"/>
        <v>Non-TXV</v>
      </c>
      <c r="P22970">
        <f t="shared" si="1099"/>
        <v>5.7142857142857141E-2</v>
      </c>
      <c r="Q22970">
        <f t="shared" si="1097"/>
        <v>0.19999999999999998</v>
      </c>
    </row>
    <row r="22971" spans="2:17" x14ac:dyDescent="0.25">
      <c r="B22971" t="s">
        <v>262</v>
      </c>
      <c r="C22971">
        <v>42080.479166666664</v>
      </c>
      <c r="D22971">
        <v>1</v>
      </c>
      <c r="E22971">
        <v>1</v>
      </c>
      <c r="F22971">
        <v>4</v>
      </c>
      <c r="H22971" t="s">
        <v>68</v>
      </c>
      <c r="I22971" t="s">
        <v>70</v>
      </c>
      <c r="J22971">
        <v>210</v>
      </c>
      <c r="K22971">
        <v>12</v>
      </c>
      <c r="M22971" t="str">
        <f t="shared" si="1098"/>
        <v>TXV</v>
      </c>
      <c r="P22971">
        <f t="shared" si="1099"/>
        <v>5.7142857142857141E-2</v>
      </c>
      <c r="Q22971">
        <f t="shared" si="1097"/>
        <v>0.22857142857142856</v>
      </c>
    </row>
    <row r="22972" spans="2:17" x14ac:dyDescent="0.25">
      <c r="B22972" t="s">
        <v>262</v>
      </c>
      <c r="C22972">
        <v>42080.495833333334</v>
      </c>
      <c r="D22972">
        <v>1</v>
      </c>
      <c r="E22972">
        <v>1</v>
      </c>
      <c r="F22972">
        <v>4</v>
      </c>
      <c r="H22972" t="s">
        <v>68</v>
      </c>
      <c r="I22972" t="s">
        <v>70</v>
      </c>
      <c r="J22972">
        <v>210</v>
      </c>
      <c r="K22972">
        <v>12</v>
      </c>
      <c r="M22972" t="str">
        <f t="shared" si="1098"/>
        <v>TXV</v>
      </c>
      <c r="P22972">
        <f t="shared" si="1099"/>
        <v>5.7142857142857141E-2</v>
      </c>
      <c r="Q22972">
        <f t="shared" ref="Q22972:Q23035" si="1100">F22972*P22972</f>
        <v>0.22857142857142856</v>
      </c>
    </row>
    <row r="22973" spans="2:17" x14ac:dyDescent="0.25">
      <c r="B22973" t="s">
        <v>262</v>
      </c>
      <c r="C22973">
        <v>42233.476388888892</v>
      </c>
      <c r="D22973">
        <v>1</v>
      </c>
      <c r="E22973">
        <v>1</v>
      </c>
      <c r="F22973">
        <v>4</v>
      </c>
      <c r="H22973" t="s">
        <v>68</v>
      </c>
      <c r="I22973" t="s">
        <v>69</v>
      </c>
      <c r="J22973">
        <v>194</v>
      </c>
      <c r="K22973">
        <v>11</v>
      </c>
      <c r="M22973" t="str">
        <f t="shared" si="1098"/>
        <v>TXV</v>
      </c>
      <c r="P22973">
        <f t="shared" si="1099"/>
        <v>5.6701030927835051E-2</v>
      </c>
      <c r="Q22973">
        <f t="shared" si="1100"/>
        <v>0.22680412371134021</v>
      </c>
    </row>
    <row r="22974" spans="2:17" x14ac:dyDescent="0.25">
      <c r="B22974" t="s">
        <v>262</v>
      </c>
      <c r="C22974">
        <v>41715.550694444442</v>
      </c>
      <c r="D22974">
        <v>1</v>
      </c>
      <c r="E22974">
        <v>1</v>
      </c>
      <c r="F22974">
        <v>3.5</v>
      </c>
      <c r="H22974" t="s">
        <v>71</v>
      </c>
      <c r="I22974" t="s">
        <v>69</v>
      </c>
      <c r="J22974">
        <v>178</v>
      </c>
      <c r="K22974">
        <v>10</v>
      </c>
      <c r="M22974" t="str">
        <f t="shared" si="1098"/>
        <v>Non-TXV</v>
      </c>
      <c r="P22974">
        <f t="shared" si="1099"/>
        <v>5.6179775280898875E-2</v>
      </c>
      <c r="Q22974">
        <f t="shared" si="1100"/>
        <v>0.19662921348314605</v>
      </c>
    </row>
    <row r="22975" spans="2:17" x14ac:dyDescent="0.25">
      <c r="B22975" t="s">
        <v>262</v>
      </c>
      <c r="C22975">
        <v>41761.370833333334</v>
      </c>
      <c r="D22975">
        <v>1</v>
      </c>
      <c r="E22975">
        <v>1</v>
      </c>
      <c r="F22975">
        <v>5</v>
      </c>
      <c r="H22975" t="s">
        <v>71</v>
      </c>
      <c r="I22975" t="s">
        <v>69</v>
      </c>
      <c r="J22975">
        <v>178</v>
      </c>
      <c r="K22975">
        <v>10</v>
      </c>
      <c r="M22975" t="str">
        <f t="shared" si="1098"/>
        <v>Non-TXV</v>
      </c>
      <c r="P22975">
        <f t="shared" si="1099"/>
        <v>5.6179775280898875E-2</v>
      </c>
      <c r="Q22975">
        <f t="shared" si="1100"/>
        <v>0.2808988764044944</v>
      </c>
    </row>
    <row r="22976" spans="2:17" x14ac:dyDescent="0.25">
      <c r="B22976" t="s">
        <v>262</v>
      </c>
      <c r="C22976">
        <v>41850.616666666669</v>
      </c>
      <c r="D22976">
        <v>1</v>
      </c>
      <c r="E22976">
        <v>1</v>
      </c>
      <c r="F22976">
        <v>5</v>
      </c>
      <c r="H22976" t="s">
        <v>71</v>
      </c>
      <c r="I22976" t="s">
        <v>69</v>
      </c>
      <c r="J22976">
        <v>178</v>
      </c>
      <c r="K22976">
        <v>10</v>
      </c>
      <c r="M22976" t="str">
        <f t="shared" si="1098"/>
        <v>Non-TXV</v>
      </c>
      <c r="P22976">
        <f t="shared" si="1099"/>
        <v>5.6179775280898875E-2</v>
      </c>
      <c r="Q22976">
        <f t="shared" si="1100"/>
        <v>0.2808988764044944</v>
      </c>
    </row>
    <row r="22977" spans="2:17" x14ac:dyDescent="0.25">
      <c r="B22977" t="s">
        <v>262</v>
      </c>
      <c r="C22977">
        <v>41850.604861111111</v>
      </c>
      <c r="D22977">
        <v>1</v>
      </c>
      <c r="E22977">
        <v>1</v>
      </c>
      <c r="F22977">
        <v>5</v>
      </c>
      <c r="H22977" t="s">
        <v>71</v>
      </c>
      <c r="I22977" t="s">
        <v>69</v>
      </c>
      <c r="J22977">
        <v>178</v>
      </c>
      <c r="K22977">
        <v>10</v>
      </c>
      <c r="M22977" t="str">
        <f t="shared" si="1098"/>
        <v>Non-TXV</v>
      </c>
      <c r="P22977">
        <f t="shared" si="1099"/>
        <v>5.6179775280898875E-2</v>
      </c>
      <c r="Q22977">
        <f t="shared" si="1100"/>
        <v>0.2808988764044944</v>
      </c>
    </row>
    <row r="22978" spans="2:17" x14ac:dyDescent="0.25">
      <c r="B22978" t="s">
        <v>262</v>
      </c>
      <c r="C22978">
        <v>41850.468055555553</v>
      </c>
      <c r="D22978">
        <v>1</v>
      </c>
      <c r="E22978">
        <v>1</v>
      </c>
      <c r="F22978">
        <v>5</v>
      </c>
      <c r="H22978" t="s">
        <v>71</v>
      </c>
      <c r="I22978" t="s">
        <v>69</v>
      </c>
      <c r="J22978">
        <v>178</v>
      </c>
      <c r="K22978">
        <v>10</v>
      </c>
      <c r="M22978" t="str">
        <f t="shared" si="1098"/>
        <v>Non-TXV</v>
      </c>
      <c r="P22978">
        <f t="shared" si="1099"/>
        <v>5.6179775280898875E-2</v>
      </c>
      <c r="Q22978">
        <f t="shared" si="1100"/>
        <v>0.2808988764044944</v>
      </c>
    </row>
    <row r="22979" spans="2:17" x14ac:dyDescent="0.25">
      <c r="B22979" t="s">
        <v>262</v>
      </c>
      <c r="C22979">
        <v>42080.587500000001</v>
      </c>
      <c r="D22979">
        <v>1</v>
      </c>
      <c r="E22979">
        <v>1</v>
      </c>
      <c r="F22979">
        <v>5</v>
      </c>
      <c r="H22979" t="s">
        <v>71</v>
      </c>
      <c r="I22979" t="s">
        <v>69</v>
      </c>
      <c r="J22979">
        <v>178</v>
      </c>
      <c r="K22979">
        <v>10</v>
      </c>
      <c r="M22979" t="str">
        <f t="shared" si="1098"/>
        <v>Non-TXV</v>
      </c>
      <c r="P22979">
        <f t="shared" si="1099"/>
        <v>5.6179775280898875E-2</v>
      </c>
      <c r="Q22979">
        <f t="shared" si="1100"/>
        <v>0.2808988764044944</v>
      </c>
    </row>
    <row r="22980" spans="2:17" x14ac:dyDescent="0.25">
      <c r="B22980" t="s">
        <v>262</v>
      </c>
      <c r="C22980">
        <v>41712.458333333336</v>
      </c>
      <c r="D22980">
        <v>1</v>
      </c>
      <c r="E22980">
        <v>1</v>
      </c>
      <c r="F22980">
        <v>4</v>
      </c>
      <c r="H22980" t="s">
        <v>71</v>
      </c>
      <c r="I22980" t="s">
        <v>69</v>
      </c>
      <c r="J22980">
        <v>144</v>
      </c>
      <c r="K22980">
        <v>8</v>
      </c>
      <c r="M22980" t="str">
        <f t="shared" si="1098"/>
        <v>Non-TXV</v>
      </c>
      <c r="P22980">
        <f t="shared" si="1099"/>
        <v>5.5555555555555552E-2</v>
      </c>
      <c r="Q22980">
        <f t="shared" si="1100"/>
        <v>0.22222222222222221</v>
      </c>
    </row>
    <row r="22981" spans="2:17" x14ac:dyDescent="0.25">
      <c r="B22981" t="s">
        <v>262</v>
      </c>
      <c r="C22981">
        <v>41850.722916666666</v>
      </c>
      <c r="D22981">
        <v>1</v>
      </c>
      <c r="E22981">
        <v>1</v>
      </c>
      <c r="F22981">
        <v>4</v>
      </c>
      <c r="H22981" t="s">
        <v>71</v>
      </c>
      <c r="I22981" t="s">
        <v>69</v>
      </c>
      <c r="J22981">
        <v>144</v>
      </c>
      <c r="K22981">
        <v>8</v>
      </c>
      <c r="M22981" t="str">
        <f t="shared" si="1098"/>
        <v>Non-TXV</v>
      </c>
      <c r="P22981">
        <f t="shared" si="1099"/>
        <v>5.5555555555555552E-2</v>
      </c>
      <c r="Q22981">
        <f t="shared" si="1100"/>
        <v>0.22222222222222221</v>
      </c>
    </row>
    <row r="22982" spans="2:17" x14ac:dyDescent="0.25">
      <c r="B22982" t="s">
        <v>262</v>
      </c>
      <c r="C22982">
        <v>42150.6875</v>
      </c>
      <c r="D22982">
        <v>1</v>
      </c>
      <c r="E22982">
        <v>1</v>
      </c>
      <c r="F22982">
        <v>3</v>
      </c>
      <c r="H22982" t="s">
        <v>71</v>
      </c>
      <c r="I22982" t="s">
        <v>69</v>
      </c>
      <c r="J22982">
        <v>110</v>
      </c>
      <c r="K22982">
        <v>6</v>
      </c>
      <c r="M22982" t="str">
        <f t="shared" si="1098"/>
        <v>Non-TXV</v>
      </c>
      <c r="P22982">
        <f t="shared" si="1099"/>
        <v>5.4545454545454543E-2</v>
      </c>
      <c r="Q22982">
        <f t="shared" si="1100"/>
        <v>0.16363636363636364</v>
      </c>
    </row>
    <row r="22983" spans="2:17" x14ac:dyDescent="0.25">
      <c r="B22983" t="s">
        <v>262</v>
      </c>
      <c r="C22983">
        <v>41858.431944444441</v>
      </c>
      <c r="D22983">
        <v>1</v>
      </c>
      <c r="E22983">
        <v>1</v>
      </c>
      <c r="F22983">
        <v>5</v>
      </c>
      <c r="H22983" t="s">
        <v>71</v>
      </c>
      <c r="I22983" t="s">
        <v>69</v>
      </c>
      <c r="J22983">
        <v>184</v>
      </c>
      <c r="K22983">
        <v>10</v>
      </c>
      <c r="M22983" t="str">
        <f t="shared" si="1098"/>
        <v>Non-TXV</v>
      </c>
      <c r="P22983">
        <f t="shared" si="1099"/>
        <v>5.434782608695652E-2</v>
      </c>
      <c r="Q22983">
        <f t="shared" si="1100"/>
        <v>0.27173913043478259</v>
      </c>
    </row>
    <row r="22984" spans="2:17" x14ac:dyDescent="0.25">
      <c r="B22984" t="s">
        <v>262</v>
      </c>
      <c r="C22984">
        <v>41862.621527777781</v>
      </c>
      <c r="D22984">
        <v>1</v>
      </c>
      <c r="E22984">
        <v>1</v>
      </c>
      <c r="F22984">
        <v>5</v>
      </c>
      <c r="H22984" t="s">
        <v>71</v>
      </c>
      <c r="I22984" t="s">
        <v>69</v>
      </c>
      <c r="J22984">
        <v>184</v>
      </c>
      <c r="K22984">
        <v>10</v>
      </c>
      <c r="M22984" t="str">
        <f t="shared" si="1098"/>
        <v>Non-TXV</v>
      </c>
      <c r="P22984">
        <f t="shared" si="1099"/>
        <v>5.434782608695652E-2</v>
      </c>
      <c r="Q22984">
        <f t="shared" si="1100"/>
        <v>0.27173913043478259</v>
      </c>
    </row>
    <row r="22985" spans="2:17" x14ac:dyDescent="0.25">
      <c r="B22985" t="s">
        <v>262</v>
      </c>
      <c r="C22985">
        <v>41850.695833333331</v>
      </c>
      <c r="D22985">
        <v>1</v>
      </c>
      <c r="E22985">
        <v>1</v>
      </c>
      <c r="F22985">
        <v>3.5</v>
      </c>
      <c r="H22985" t="s">
        <v>71</v>
      </c>
      <c r="I22985" t="s">
        <v>69</v>
      </c>
      <c r="J22985">
        <v>150</v>
      </c>
      <c r="K22985">
        <v>8</v>
      </c>
      <c r="M22985" t="str">
        <f t="shared" si="1098"/>
        <v>Non-TXV</v>
      </c>
      <c r="P22985">
        <f t="shared" si="1099"/>
        <v>5.3333333333333337E-2</v>
      </c>
      <c r="Q22985">
        <f t="shared" si="1100"/>
        <v>0.18666666666666668</v>
      </c>
    </row>
    <row r="22986" spans="2:17" x14ac:dyDescent="0.25">
      <c r="B22986" t="s">
        <v>262</v>
      </c>
      <c r="C22986">
        <v>42219.746527777781</v>
      </c>
      <c r="D22986">
        <v>1</v>
      </c>
      <c r="E22986">
        <v>1</v>
      </c>
      <c r="F22986">
        <v>4</v>
      </c>
      <c r="H22986" t="s">
        <v>71</v>
      </c>
      <c r="I22986" t="s">
        <v>69</v>
      </c>
      <c r="J22986">
        <v>151</v>
      </c>
      <c r="K22986">
        <v>8</v>
      </c>
      <c r="M22986" t="str">
        <f t="shared" si="1098"/>
        <v>Non-TXV</v>
      </c>
      <c r="P22986">
        <f t="shared" si="1099"/>
        <v>5.2980132450331126E-2</v>
      </c>
      <c r="Q22986">
        <f t="shared" si="1100"/>
        <v>0.2119205298013245</v>
      </c>
    </row>
    <row r="22987" spans="2:17" x14ac:dyDescent="0.25">
      <c r="B22987" t="s">
        <v>262</v>
      </c>
      <c r="C22987">
        <v>42219.768750000003</v>
      </c>
      <c r="D22987">
        <v>1</v>
      </c>
      <c r="E22987">
        <v>1</v>
      </c>
      <c r="F22987">
        <v>4</v>
      </c>
      <c r="H22987" t="s">
        <v>68</v>
      </c>
      <c r="I22987" t="s">
        <v>70</v>
      </c>
      <c r="J22987">
        <v>190</v>
      </c>
      <c r="K22987">
        <v>10</v>
      </c>
      <c r="M22987" t="str">
        <f t="shared" si="1098"/>
        <v>TXV</v>
      </c>
      <c r="P22987">
        <f t="shared" si="1099"/>
        <v>5.2631578947368418E-2</v>
      </c>
      <c r="Q22987">
        <f t="shared" si="1100"/>
        <v>0.21052631578947367</v>
      </c>
    </row>
    <row r="22988" spans="2:17" x14ac:dyDescent="0.25">
      <c r="B22988" t="s">
        <v>262</v>
      </c>
      <c r="C22988">
        <v>42216.720833333333</v>
      </c>
      <c r="D22988">
        <v>1</v>
      </c>
      <c r="E22988">
        <v>1</v>
      </c>
      <c r="F22988">
        <v>4</v>
      </c>
      <c r="H22988" t="s">
        <v>68</v>
      </c>
      <c r="I22988" t="s">
        <v>70</v>
      </c>
      <c r="J22988">
        <v>190</v>
      </c>
      <c r="K22988">
        <v>10</v>
      </c>
      <c r="M22988" t="str">
        <f t="shared" si="1098"/>
        <v>TXV</v>
      </c>
      <c r="P22988">
        <f t="shared" si="1099"/>
        <v>5.2631578947368418E-2</v>
      </c>
      <c r="Q22988">
        <f t="shared" si="1100"/>
        <v>0.21052631578947367</v>
      </c>
    </row>
    <row r="22989" spans="2:17" x14ac:dyDescent="0.25">
      <c r="B22989" t="s">
        <v>262</v>
      </c>
      <c r="C22989">
        <v>42246.906944444447</v>
      </c>
      <c r="D22989">
        <v>1</v>
      </c>
      <c r="E22989">
        <v>1</v>
      </c>
      <c r="F22989">
        <v>4</v>
      </c>
      <c r="H22989" t="s">
        <v>68</v>
      </c>
      <c r="I22989" t="s">
        <v>70</v>
      </c>
      <c r="J22989">
        <v>190</v>
      </c>
      <c r="K22989">
        <v>10</v>
      </c>
      <c r="M22989" t="str">
        <f t="shared" si="1098"/>
        <v>TXV</v>
      </c>
      <c r="P22989">
        <f t="shared" si="1099"/>
        <v>5.2631578947368418E-2</v>
      </c>
      <c r="Q22989">
        <f t="shared" si="1100"/>
        <v>0.21052631578947367</v>
      </c>
    </row>
    <row r="22990" spans="2:17" x14ac:dyDescent="0.25">
      <c r="B22990" t="s">
        <v>262</v>
      </c>
      <c r="C22990">
        <v>42080.520138888889</v>
      </c>
      <c r="D22990">
        <v>1</v>
      </c>
      <c r="E22990">
        <v>1</v>
      </c>
      <c r="F22990">
        <v>4</v>
      </c>
      <c r="H22990" t="s">
        <v>68</v>
      </c>
      <c r="I22990" t="s">
        <v>70</v>
      </c>
      <c r="J22990">
        <v>190</v>
      </c>
      <c r="K22990">
        <v>10</v>
      </c>
      <c r="M22990" t="str">
        <f t="shared" si="1098"/>
        <v>TXV</v>
      </c>
      <c r="P22990">
        <f t="shared" si="1099"/>
        <v>5.2631578947368418E-2</v>
      </c>
      <c r="Q22990">
        <f t="shared" si="1100"/>
        <v>0.21052631578947367</v>
      </c>
    </row>
    <row r="22991" spans="2:17" x14ac:dyDescent="0.25">
      <c r="B22991" t="s">
        <v>262</v>
      </c>
      <c r="C22991">
        <v>42080.545138888891</v>
      </c>
      <c r="D22991">
        <v>1</v>
      </c>
      <c r="E22991">
        <v>1</v>
      </c>
      <c r="F22991">
        <v>4</v>
      </c>
      <c r="H22991" t="s">
        <v>68</v>
      </c>
      <c r="I22991" t="s">
        <v>70</v>
      </c>
      <c r="J22991">
        <v>190</v>
      </c>
      <c r="K22991">
        <v>10</v>
      </c>
      <c r="M22991" t="str">
        <f t="shared" si="1098"/>
        <v>TXV</v>
      </c>
      <c r="P22991">
        <f t="shared" si="1099"/>
        <v>5.2631578947368418E-2</v>
      </c>
      <c r="Q22991">
        <f t="shared" si="1100"/>
        <v>0.21052631578947367</v>
      </c>
    </row>
    <row r="22992" spans="2:17" x14ac:dyDescent="0.25">
      <c r="B22992" t="s">
        <v>262</v>
      </c>
      <c r="C22992">
        <v>42080.578472222223</v>
      </c>
      <c r="D22992">
        <v>1</v>
      </c>
      <c r="E22992">
        <v>1</v>
      </c>
      <c r="F22992">
        <v>4</v>
      </c>
      <c r="H22992" t="s">
        <v>68</v>
      </c>
      <c r="I22992" t="s">
        <v>70</v>
      </c>
      <c r="J22992">
        <v>190</v>
      </c>
      <c r="K22992">
        <v>10</v>
      </c>
      <c r="M22992" t="str">
        <f t="shared" si="1098"/>
        <v>TXV</v>
      </c>
      <c r="P22992">
        <f t="shared" si="1099"/>
        <v>5.2631578947368418E-2</v>
      </c>
      <c r="Q22992">
        <f t="shared" si="1100"/>
        <v>0.21052631578947367</v>
      </c>
    </row>
    <row r="22993" spans="2:17" x14ac:dyDescent="0.25">
      <c r="B22993" t="s">
        <v>262</v>
      </c>
      <c r="C22993">
        <v>41759.657638888886</v>
      </c>
      <c r="D22993">
        <v>1</v>
      </c>
      <c r="E22993">
        <v>1</v>
      </c>
      <c r="F22993">
        <v>4</v>
      </c>
      <c r="H22993" t="s">
        <v>71</v>
      </c>
      <c r="I22993" t="s">
        <v>69</v>
      </c>
      <c r="J22993">
        <v>115</v>
      </c>
      <c r="K22993">
        <v>6</v>
      </c>
      <c r="M22993" t="str">
        <f t="shared" si="1098"/>
        <v>Non-TXV</v>
      </c>
      <c r="P22993">
        <f t="shared" si="1099"/>
        <v>5.2173913043478258E-2</v>
      </c>
      <c r="Q22993">
        <f t="shared" si="1100"/>
        <v>0.20869565217391303</v>
      </c>
    </row>
    <row r="22994" spans="2:17" x14ac:dyDescent="0.25">
      <c r="B22994" t="s">
        <v>262</v>
      </c>
      <c r="C22994">
        <v>42209.638194444444</v>
      </c>
      <c r="D22994">
        <v>1</v>
      </c>
      <c r="E22994">
        <v>1</v>
      </c>
      <c r="F22994">
        <v>4</v>
      </c>
      <c r="H22994" t="s">
        <v>71</v>
      </c>
      <c r="I22994" t="s">
        <v>69</v>
      </c>
      <c r="J22994">
        <v>194</v>
      </c>
      <c r="K22994">
        <v>10</v>
      </c>
      <c r="M22994" t="str">
        <f t="shared" si="1098"/>
        <v>Non-TXV</v>
      </c>
      <c r="P22994">
        <f t="shared" si="1099"/>
        <v>5.1546391752577317E-2</v>
      </c>
      <c r="Q22994">
        <f t="shared" si="1100"/>
        <v>0.20618556701030927</v>
      </c>
    </row>
    <row r="22995" spans="2:17" x14ac:dyDescent="0.25">
      <c r="B22995" t="s">
        <v>262</v>
      </c>
      <c r="C22995">
        <v>42212.540277777778</v>
      </c>
      <c r="D22995">
        <v>1</v>
      </c>
      <c r="E22995">
        <v>1</v>
      </c>
      <c r="F22995">
        <v>4</v>
      </c>
      <c r="H22995" t="s">
        <v>71</v>
      </c>
      <c r="I22995" t="s">
        <v>69</v>
      </c>
      <c r="J22995">
        <v>194</v>
      </c>
      <c r="K22995">
        <v>10</v>
      </c>
      <c r="M22995" t="str">
        <f t="shared" si="1098"/>
        <v>Non-TXV</v>
      </c>
      <c r="P22995">
        <f t="shared" si="1099"/>
        <v>5.1546391752577317E-2</v>
      </c>
      <c r="Q22995">
        <f t="shared" si="1100"/>
        <v>0.20618556701030927</v>
      </c>
    </row>
    <row r="22996" spans="2:17" x14ac:dyDescent="0.25">
      <c r="B22996" t="s">
        <v>262</v>
      </c>
      <c r="C22996">
        <v>42212.765277777777</v>
      </c>
      <c r="D22996">
        <v>1</v>
      </c>
      <c r="E22996">
        <v>1</v>
      </c>
      <c r="F22996">
        <v>4</v>
      </c>
      <c r="H22996" t="s">
        <v>71</v>
      </c>
      <c r="I22996" t="s">
        <v>69</v>
      </c>
      <c r="J22996">
        <v>194</v>
      </c>
      <c r="K22996">
        <v>10</v>
      </c>
      <c r="M22996" t="str">
        <f t="shared" si="1098"/>
        <v>Non-TXV</v>
      </c>
      <c r="P22996">
        <f t="shared" si="1099"/>
        <v>5.1546391752577317E-2</v>
      </c>
      <c r="Q22996">
        <f t="shared" si="1100"/>
        <v>0.20618556701030927</v>
      </c>
    </row>
    <row r="22997" spans="2:17" x14ac:dyDescent="0.25">
      <c r="B22997" t="s">
        <v>262</v>
      </c>
      <c r="C22997">
        <v>42248.752083333333</v>
      </c>
      <c r="D22997">
        <v>1</v>
      </c>
      <c r="E22997">
        <v>1</v>
      </c>
      <c r="F22997">
        <v>4</v>
      </c>
      <c r="H22997" t="s">
        <v>71</v>
      </c>
      <c r="I22997" t="s">
        <v>69</v>
      </c>
      <c r="J22997">
        <v>194</v>
      </c>
      <c r="K22997">
        <v>10</v>
      </c>
      <c r="M22997" t="str">
        <f t="shared" si="1098"/>
        <v>Non-TXV</v>
      </c>
      <c r="P22997">
        <f t="shared" si="1099"/>
        <v>5.1546391752577317E-2</v>
      </c>
      <c r="Q22997">
        <f t="shared" si="1100"/>
        <v>0.20618556701030927</v>
      </c>
    </row>
    <row r="22998" spans="2:17" x14ac:dyDescent="0.25">
      <c r="B22998" t="s">
        <v>262</v>
      </c>
      <c r="C22998">
        <v>42255.588194444441</v>
      </c>
      <c r="D22998">
        <v>1</v>
      </c>
      <c r="E22998">
        <v>1</v>
      </c>
      <c r="F22998">
        <v>4</v>
      </c>
      <c r="H22998" t="s">
        <v>68</v>
      </c>
      <c r="I22998" t="s">
        <v>69</v>
      </c>
      <c r="J22998">
        <v>194</v>
      </c>
      <c r="K22998">
        <v>10</v>
      </c>
      <c r="M22998" t="str">
        <f t="shared" si="1098"/>
        <v>TXV</v>
      </c>
      <c r="P22998">
        <f t="shared" si="1099"/>
        <v>5.1546391752577317E-2</v>
      </c>
      <c r="Q22998">
        <f t="shared" si="1100"/>
        <v>0.20618556701030927</v>
      </c>
    </row>
    <row r="22999" spans="2:17" x14ac:dyDescent="0.25">
      <c r="B22999" t="s">
        <v>262</v>
      </c>
      <c r="C22999">
        <v>42233.5</v>
      </c>
      <c r="D22999">
        <v>1</v>
      </c>
      <c r="E22999">
        <v>1</v>
      </c>
      <c r="F22999">
        <v>4</v>
      </c>
      <c r="H22999" t="s">
        <v>68</v>
      </c>
      <c r="I22999" t="s">
        <v>69</v>
      </c>
      <c r="J22999">
        <v>194</v>
      </c>
      <c r="K22999">
        <v>10</v>
      </c>
      <c r="M22999" t="str">
        <f t="shared" si="1098"/>
        <v>TXV</v>
      </c>
      <c r="P22999">
        <f t="shared" si="1099"/>
        <v>5.1546391752577317E-2</v>
      </c>
      <c r="Q22999">
        <f t="shared" si="1100"/>
        <v>0.20618556701030927</v>
      </c>
    </row>
    <row r="23000" spans="2:17" x14ac:dyDescent="0.25">
      <c r="B23000" t="s">
        <v>262</v>
      </c>
      <c r="C23000">
        <v>42246.65902777778</v>
      </c>
      <c r="D23000">
        <v>1</v>
      </c>
      <c r="E23000">
        <v>1</v>
      </c>
      <c r="F23000">
        <v>4</v>
      </c>
      <c r="H23000" t="s">
        <v>68</v>
      </c>
      <c r="I23000" t="s">
        <v>69</v>
      </c>
      <c r="J23000">
        <v>194</v>
      </c>
      <c r="K23000">
        <v>10</v>
      </c>
      <c r="M23000" t="str">
        <f t="shared" si="1098"/>
        <v>TXV</v>
      </c>
      <c r="P23000">
        <f t="shared" si="1099"/>
        <v>5.1546391752577317E-2</v>
      </c>
      <c r="Q23000">
        <f t="shared" si="1100"/>
        <v>0.20618556701030927</v>
      </c>
    </row>
    <row r="23001" spans="2:17" x14ac:dyDescent="0.25">
      <c r="B23001" t="s">
        <v>262</v>
      </c>
      <c r="C23001">
        <v>41850.638888888891</v>
      </c>
      <c r="D23001">
        <v>1</v>
      </c>
      <c r="E23001">
        <v>1</v>
      </c>
      <c r="F23001">
        <v>5</v>
      </c>
      <c r="H23001" t="s">
        <v>71</v>
      </c>
      <c r="I23001" t="s">
        <v>69</v>
      </c>
      <c r="J23001">
        <v>178</v>
      </c>
      <c r="K23001">
        <v>9</v>
      </c>
      <c r="M23001" t="str">
        <f t="shared" si="1098"/>
        <v>Non-TXV</v>
      </c>
      <c r="P23001">
        <f t="shared" si="1099"/>
        <v>5.0561797752808987E-2</v>
      </c>
      <c r="Q23001">
        <f t="shared" si="1100"/>
        <v>0.25280898876404495</v>
      </c>
    </row>
    <row r="23002" spans="2:17" x14ac:dyDescent="0.25">
      <c r="B23002" t="s">
        <v>262</v>
      </c>
      <c r="C23002">
        <v>41715.638888888891</v>
      </c>
      <c r="D23002">
        <v>1</v>
      </c>
      <c r="E23002">
        <v>1</v>
      </c>
      <c r="F23002">
        <v>3.5</v>
      </c>
      <c r="H23002" t="s">
        <v>71</v>
      </c>
      <c r="I23002" t="s">
        <v>69</v>
      </c>
      <c r="J23002">
        <v>160</v>
      </c>
      <c r="K23002">
        <v>8</v>
      </c>
      <c r="M23002" t="str">
        <f t="shared" si="1098"/>
        <v>Non-TXV</v>
      </c>
      <c r="P23002">
        <f t="shared" si="1099"/>
        <v>0.05</v>
      </c>
      <c r="Q23002">
        <f t="shared" si="1100"/>
        <v>0.17500000000000002</v>
      </c>
    </row>
    <row r="23003" spans="2:17" x14ac:dyDescent="0.25">
      <c r="B23003" t="s">
        <v>262</v>
      </c>
      <c r="C23003">
        <v>41712.581944444442</v>
      </c>
      <c r="D23003">
        <v>1</v>
      </c>
      <c r="E23003">
        <v>1</v>
      </c>
      <c r="F23003">
        <v>3.5</v>
      </c>
      <c r="H23003" t="s">
        <v>68</v>
      </c>
      <c r="I23003" t="s">
        <v>69</v>
      </c>
      <c r="J23003">
        <v>160</v>
      </c>
      <c r="K23003">
        <v>8</v>
      </c>
      <c r="M23003" t="str">
        <f t="shared" si="1098"/>
        <v>TXV</v>
      </c>
      <c r="P23003">
        <f t="shared" si="1099"/>
        <v>0.05</v>
      </c>
      <c r="Q23003">
        <f t="shared" si="1100"/>
        <v>0.17500000000000002</v>
      </c>
    </row>
    <row r="23004" spans="2:17" x14ac:dyDescent="0.25">
      <c r="B23004" t="s">
        <v>262</v>
      </c>
      <c r="C23004">
        <v>41551.585416666669</v>
      </c>
      <c r="D23004">
        <v>1</v>
      </c>
      <c r="E23004">
        <v>1</v>
      </c>
      <c r="F23004">
        <v>5</v>
      </c>
      <c r="H23004" t="s">
        <v>68</v>
      </c>
      <c r="I23004" t="s">
        <v>69</v>
      </c>
      <c r="J23004">
        <v>160</v>
      </c>
      <c r="K23004">
        <v>8</v>
      </c>
      <c r="M23004" t="str">
        <f t="shared" si="1098"/>
        <v>TXV</v>
      </c>
      <c r="P23004">
        <f t="shared" si="1099"/>
        <v>0.05</v>
      </c>
      <c r="Q23004">
        <f t="shared" si="1100"/>
        <v>0.25</v>
      </c>
    </row>
    <row r="23005" spans="2:17" x14ac:dyDescent="0.25">
      <c r="B23005" t="s">
        <v>262</v>
      </c>
      <c r="C23005">
        <v>41753.600694444445</v>
      </c>
      <c r="D23005">
        <v>1</v>
      </c>
      <c r="E23005">
        <v>1</v>
      </c>
      <c r="F23005">
        <v>6</v>
      </c>
      <c r="H23005" t="s">
        <v>71</v>
      </c>
      <c r="I23005" t="s">
        <v>69</v>
      </c>
      <c r="J23005">
        <v>160</v>
      </c>
      <c r="K23005">
        <v>8</v>
      </c>
      <c r="M23005" t="str">
        <f t="shared" si="1098"/>
        <v>Non-TXV</v>
      </c>
      <c r="P23005">
        <f t="shared" si="1099"/>
        <v>0.05</v>
      </c>
      <c r="Q23005">
        <f t="shared" si="1100"/>
        <v>0.30000000000000004</v>
      </c>
    </row>
    <row r="23006" spans="2:17" x14ac:dyDescent="0.25">
      <c r="B23006" t="s">
        <v>262</v>
      </c>
      <c r="C23006">
        <v>41753.631249999999</v>
      </c>
      <c r="D23006">
        <v>1</v>
      </c>
      <c r="E23006">
        <v>1</v>
      </c>
      <c r="F23006">
        <v>6</v>
      </c>
      <c r="H23006" t="s">
        <v>71</v>
      </c>
      <c r="I23006" t="s">
        <v>69</v>
      </c>
      <c r="J23006">
        <v>160</v>
      </c>
      <c r="K23006">
        <v>8</v>
      </c>
      <c r="M23006" t="str">
        <f t="shared" si="1098"/>
        <v>Non-TXV</v>
      </c>
      <c r="P23006">
        <f t="shared" si="1099"/>
        <v>0.05</v>
      </c>
      <c r="Q23006">
        <f t="shared" si="1100"/>
        <v>0.30000000000000004</v>
      </c>
    </row>
    <row r="23007" spans="2:17" x14ac:dyDescent="0.25">
      <c r="B23007" t="s">
        <v>262</v>
      </c>
      <c r="C23007">
        <v>42223.744444444441</v>
      </c>
      <c r="D23007">
        <v>1</v>
      </c>
      <c r="E23007">
        <v>1</v>
      </c>
      <c r="F23007">
        <v>6</v>
      </c>
      <c r="H23007" t="s">
        <v>68</v>
      </c>
      <c r="I23007" t="s">
        <v>69</v>
      </c>
      <c r="J23007">
        <v>200</v>
      </c>
      <c r="K23007">
        <v>10</v>
      </c>
      <c r="M23007" t="str">
        <f t="shared" si="1098"/>
        <v>TXV</v>
      </c>
      <c r="P23007">
        <f t="shared" si="1099"/>
        <v>0.05</v>
      </c>
      <c r="Q23007">
        <f t="shared" si="1100"/>
        <v>0.30000000000000004</v>
      </c>
    </row>
    <row r="23008" spans="2:17" x14ac:dyDescent="0.25">
      <c r="B23008" t="s">
        <v>262</v>
      </c>
      <c r="C23008">
        <v>42223.675000000003</v>
      </c>
      <c r="D23008">
        <v>1</v>
      </c>
      <c r="E23008">
        <v>1</v>
      </c>
      <c r="F23008">
        <v>3.5</v>
      </c>
      <c r="H23008" t="s">
        <v>71</v>
      </c>
      <c r="I23008" t="s">
        <v>69</v>
      </c>
      <c r="J23008">
        <v>82</v>
      </c>
      <c r="K23008">
        <v>4</v>
      </c>
      <c r="M23008" t="str">
        <f t="shared" si="1098"/>
        <v>Non-TXV</v>
      </c>
      <c r="P23008">
        <f t="shared" si="1099"/>
        <v>4.878048780487805E-2</v>
      </c>
      <c r="Q23008">
        <f t="shared" si="1100"/>
        <v>0.17073170731707318</v>
      </c>
    </row>
    <row r="23009" spans="2:17" x14ac:dyDescent="0.25">
      <c r="B23009" t="s">
        <v>262</v>
      </c>
      <c r="C23009">
        <v>42216.677083333336</v>
      </c>
      <c r="D23009">
        <v>1</v>
      </c>
      <c r="E23009">
        <v>1</v>
      </c>
      <c r="F23009">
        <v>4</v>
      </c>
      <c r="H23009" t="s">
        <v>71</v>
      </c>
      <c r="I23009" t="s">
        <v>69</v>
      </c>
      <c r="J23009">
        <v>124</v>
      </c>
      <c r="K23009">
        <v>6</v>
      </c>
      <c r="M23009" t="str">
        <f t="shared" si="1098"/>
        <v>Non-TXV</v>
      </c>
      <c r="P23009">
        <f t="shared" si="1099"/>
        <v>4.8387096774193547E-2</v>
      </c>
      <c r="Q23009">
        <f t="shared" si="1100"/>
        <v>0.19354838709677419</v>
      </c>
    </row>
    <row r="23010" spans="2:17" x14ac:dyDescent="0.25">
      <c r="B23010" t="s">
        <v>262</v>
      </c>
      <c r="C23010">
        <v>41715.584722222222</v>
      </c>
      <c r="D23010">
        <v>1</v>
      </c>
      <c r="E23010">
        <v>1</v>
      </c>
      <c r="F23010">
        <v>5</v>
      </c>
      <c r="H23010" t="s">
        <v>71</v>
      </c>
      <c r="I23010" t="s">
        <v>69</v>
      </c>
      <c r="J23010">
        <v>208</v>
      </c>
      <c r="K23010">
        <v>10</v>
      </c>
      <c r="M23010" t="str">
        <f t="shared" si="1098"/>
        <v>Non-TXV</v>
      </c>
      <c r="P23010">
        <f t="shared" si="1099"/>
        <v>4.807692307692308E-2</v>
      </c>
      <c r="Q23010">
        <f t="shared" si="1100"/>
        <v>0.24038461538461539</v>
      </c>
    </row>
    <row r="23011" spans="2:17" x14ac:dyDescent="0.25">
      <c r="B23011" t="s">
        <v>262</v>
      </c>
      <c r="C23011">
        <v>42090.452777777777</v>
      </c>
      <c r="D23011">
        <v>1</v>
      </c>
      <c r="E23011">
        <v>1</v>
      </c>
      <c r="F23011">
        <v>4</v>
      </c>
      <c r="H23011" t="s">
        <v>71</v>
      </c>
      <c r="I23011" t="s">
        <v>70</v>
      </c>
      <c r="J23011">
        <v>190</v>
      </c>
      <c r="K23011">
        <v>9</v>
      </c>
      <c r="M23011" t="str">
        <f t="shared" si="1098"/>
        <v>Non-TXV</v>
      </c>
      <c r="P23011">
        <f t="shared" si="1099"/>
        <v>4.736842105263158E-2</v>
      </c>
      <c r="Q23011">
        <f t="shared" si="1100"/>
        <v>0.18947368421052632</v>
      </c>
    </row>
    <row r="23012" spans="2:17" x14ac:dyDescent="0.25">
      <c r="B23012" t="s">
        <v>262</v>
      </c>
      <c r="C23012">
        <v>41766.73333333333</v>
      </c>
      <c r="D23012">
        <v>1</v>
      </c>
      <c r="E23012">
        <v>1</v>
      </c>
      <c r="F23012">
        <v>5</v>
      </c>
      <c r="H23012" t="s">
        <v>71</v>
      </c>
      <c r="I23012" t="s">
        <v>69</v>
      </c>
      <c r="J23012">
        <v>170</v>
      </c>
      <c r="K23012">
        <v>8</v>
      </c>
      <c r="M23012" t="str">
        <f t="shared" si="1098"/>
        <v>Non-TXV</v>
      </c>
      <c r="P23012">
        <f t="shared" si="1099"/>
        <v>4.7058823529411764E-2</v>
      </c>
      <c r="Q23012">
        <f t="shared" si="1100"/>
        <v>0.23529411764705882</v>
      </c>
    </row>
    <row r="23013" spans="2:17" x14ac:dyDescent="0.25">
      <c r="B23013" t="s">
        <v>262</v>
      </c>
      <c r="C23013">
        <v>41766.78402777778</v>
      </c>
      <c r="D23013">
        <v>1</v>
      </c>
      <c r="E23013">
        <v>1</v>
      </c>
      <c r="F23013">
        <v>5</v>
      </c>
      <c r="H23013" t="s">
        <v>71</v>
      </c>
      <c r="I23013" t="s">
        <v>69</v>
      </c>
      <c r="J23013">
        <v>170</v>
      </c>
      <c r="K23013">
        <v>8</v>
      </c>
      <c r="M23013" t="str">
        <f t="shared" si="1098"/>
        <v>Non-TXV</v>
      </c>
      <c r="P23013">
        <f t="shared" si="1099"/>
        <v>4.7058823529411764E-2</v>
      </c>
      <c r="Q23013">
        <f t="shared" si="1100"/>
        <v>0.23529411764705882</v>
      </c>
    </row>
    <row r="23014" spans="2:17" x14ac:dyDescent="0.25">
      <c r="B23014" t="s">
        <v>262</v>
      </c>
      <c r="C23014">
        <v>41712.488194444442</v>
      </c>
      <c r="D23014">
        <v>1</v>
      </c>
      <c r="E23014">
        <v>1</v>
      </c>
      <c r="F23014">
        <v>4</v>
      </c>
      <c r="H23014" t="s">
        <v>71</v>
      </c>
      <c r="I23014" t="s">
        <v>69</v>
      </c>
      <c r="J23014">
        <v>128</v>
      </c>
      <c r="K23014">
        <v>6</v>
      </c>
      <c r="M23014" t="str">
        <f t="shared" si="1098"/>
        <v>Non-TXV</v>
      </c>
      <c r="P23014">
        <f t="shared" si="1099"/>
        <v>4.6875E-2</v>
      </c>
      <c r="Q23014">
        <f t="shared" si="1100"/>
        <v>0.1875</v>
      </c>
    </row>
    <row r="23015" spans="2:17" x14ac:dyDescent="0.25">
      <c r="B23015" t="s">
        <v>262</v>
      </c>
      <c r="C23015">
        <v>41761.492361111108</v>
      </c>
      <c r="D23015">
        <v>1</v>
      </c>
      <c r="E23015">
        <v>1</v>
      </c>
      <c r="F23015">
        <v>4</v>
      </c>
      <c r="H23015" t="s">
        <v>71</v>
      </c>
      <c r="I23015" t="s">
        <v>69</v>
      </c>
      <c r="J23015">
        <v>172</v>
      </c>
      <c r="K23015">
        <v>8</v>
      </c>
      <c r="M23015" t="str">
        <f t="shared" si="1098"/>
        <v>Non-TXV</v>
      </c>
      <c r="P23015">
        <f t="shared" si="1099"/>
        <v>4.6511627906976744E-2</v>
      </c>
      <c r="Q23015">
        <f t="shared" si="1100"/>
        <v>0.18604651162790697</v>
      </c>
    </row>
    <row r="23016" spans="2:17" x14ac:dyDescent="0.25">
      <c r="B23016" t="s">
        <v>262</v>
      </c>
      <c r="C23016">
        <v>41715.568749999999</v>
      </c>
      <c r="D23016">
        <v>1</v>
      </c>
      <c r="E23016">
        <v>1</v>
      </c>
      <c r="F23016">
        <v>3.5</v>
      </c>
      <c r="H23016" t="s">
        <v>71</v>
      </c>
      <c r="I23016" t="s">
        <v>69</v>
      </c>
      <c r="J23016">
        <v>178</v>
      </c>
      <c r="K23016">
        <v>8</v>
      </c>
      <c r="M23016" t="str">
        <f t="shared" si="1098"/>
        <v>Non-TXV</v>
      </c>
      <c r="P23016">
        <f t="shared" si="1099"/>
        <v>4.49438202247191E-2</v>
      </c>
      <c r="Q23016">
        <f t="shared" si="1100"/>
        <v>0.15730337078651685</v>
      </c>
    </row>
    <row r="23017" spans="2:17" x14ac:dyDescent="0.25">
      <c r="B23017" t="s">
        <v>262</v>
      </c>
      <c r="C23017">
        <v>41869.513194444444</v>
      </c>
      <c r="D23017">
        <v>1</v>
      </c>
      <c r="E23017">
        <v>1</v>
      </c>
      <c r="F23017">
        <v>5</v>
      </c>
      <c r="H23017" t="s">
        <v>71</v>
      </c>
      <c r="I23017" t="s">
        <v>69</v>
      </c>
      <c r="J23017">
        <v>178</v>
      </c>
      <c r="K23017">
        <v>8</v>
      </c>
      <c r="M23017" t="str">
        <f t="shared" si="1098"/>
        <v>Non-TXV</v>
      </c>
      <c r="P23017">
        <f t="shared" si="1099"/>
        <v>4.49438202247191E-2</v>
      </c>
      <c r="Q23017">
        <f t="shared" si="1100"/>
        <v>0.2247191011235955</v>
      </c>
    </row>
    <row r="23018" spans="2:17" x14ac:dyDescent="0.25">
      <c r="B23018" t="s">
        <v>262</v>
      </c>
      <c r="C23018">
        <v>41850.488194444442</v>
      </c>
      <c r="D23018">
        <v>1</v>
      </c>
      <c r="E23018">
        <v>1</v>
      </c>
      <c r="F23018">
        <v>5</v>
      </c>
      <c r="H23018" t="s">
        <v>71</v>
      </c>
      <c r="I23018" t="s">
        <v>69</v>
      </c>
      <c r="J23018">
        <v>178</v>
      </c>
      <c r="K23018">
        <v>8</v>
      </c>
      <c r="M23018" t="str">
        <f t="shared" si="1098"/>
        <v>Non-TXV</v>
      </c>
      <c r="P23018">
        <f t="shared" si="1099"/>
        <v>4.49438202247191E-2</v>
      </c>
      <c r="Q23018">
        <f t="shared" si="1100"/>
        <v>0.2247191011235955</v>
      </c>
    </row>
    <row r="23019" spans="2:17" x14ac:dyDescent="0.25">
      <c r="B23019" t="s">
        <v>262</v>
      </c>
      <c r="C23019">
        <v>41698.646527777775</v>
      </c>
      <c r="D23019">
        <v>1</v>
      </c>
      <c r="E23019">
        <v>1</v>
      </c>
      <c r="F23019">
        <v>5</v>
      </c>
      <c r="H23019" t="s">
        <v>71</v>
      </c>
      <c r="I23019" t="s">
        <v>69</v>
      </c>
      <c r="J23019">
        <v>136</v>
      </c>
      <c r="K23019">
        <v>6</v>
      </c>
      <c r="M23019" t="str">
        <f t="shared" si="1098"/>
        <v>Non-TXV</v>
      </c>
      <c r="P23019">
        <f t="shared" si="1099"/>
        <v>4.4117647058823532E-2</v>
      </c>
      <c r="Q23019">
        <f t="shared" si="1100"/>
        <v>0.22058823529411767</v>
      </c>
    </row>
    <row r="23020" spans="2:17" x14ac:dyDescent="0.25">
      <c r="B23020" t="s">
        <v>262</v>
      </c>
      <c r="C23020">
        <v>41712.593055555553</v>
      </c>
      <c r="D23020">
        <v>1</v>
      </c>
      <c r="E23020">
        <v>1</v>
      </c>
      <c r="F23020">
        <v>3.5</v>
      </c>
      <c r="H23020" t="s">
        <v>68</v>
      </c>
      <c r="I23020" t="s">
        <v>69</v>
      </c>
      <c r="J23020">
        <v>160</v>
      </c>
      <c r="K23020">
        <v>7</v>
      </c>
      <c r="M23020" t="str">
        <f t="shared" si="1098"/>
        <v>TXV</v>
      </c>
      <c r="P23020">
        <f t="shared" si="1099"/>
        <v>4.3749999999999997E-2</v>
      </c>
      <c r="Q23020">
        <f t="shared" si="1100"/>
        <v>0.15312499999999998</v>
      </c>
    </row>
    <row r="23021" spans="2:17" x14ac:dyDescent="0.25">
      <c r="B23021" t="s">
        <v>262</v>
      </c>
      <c r="C23021">
        <v>42090.470138888886</v>
      </c>
      <c r="D23021">
        <v>1</v>
      </c>
      <c r="E23021">
        <v>1</v>
      </c>
      <c r="F23021">
        <v>3.5</v>
      </c>
      <c r="H23021" t="s">
        <v>71</v>
      </c>
      <c r="I23021" t="s">
        <v>69</v>
      </c>
      <c r="J23021">
        <v>140</v>
      </c>
      <c r="K23021">
        <v>6</v>
      </c>
      <c r="M23021" t="str">
        <f t="shared" si="1098"/>
        <v>Non-TXV</v>
      </c>
      <c r="P23021">
        <f t="shared" si="1099"/>
        <v>4.2857142857142858E-2</v>
      </c>
      <c r="Q23021">
        <f t="shared" si="1100"/>
        <v>0.15</v>
      </c>
    </row>
    <row r="23022" spans="2:17" x14ac:dyDescent="0.25">
      <c r="B23022" t="s">
        <v>262</v>
      </c>
      <c r="C23022">
        <v>42248.716666666667</v>
      </c>
      <c r="D23022">
        <v>1</v>
      </c>
      <c r="E23022">
        <v>1</v>
      </c>
      <c r="F23022">
        <v>3.5</v>
      </c>
      <c r="H23022" t="s">
        <v>71</v>
      </c>
      <c r="I23022" t="s">
        <v>69</v>
      </c>
      <c r="J23022">
        <v>140</v>
      </c>
      <c r="K23022">
        <v>6</v>
      </c>
      <c r="M23022" t="str">
        <f t="shared" si="1098"/>
        <v>Non-TXV</v>
      </c>
      <c r="P23022">
        <f t="shared" si="1099"/>
        <v>4.2857142857142858E-2</v>
      </c>
      <c r="Q23022">
        <f t="shared" si="1100"/>
        <v>0.15</v>
      </c>
    </row>
    <row r="23023" spans="2:17" x14ac:dyDescent="0.25">
      <c r="B23023" t="s">
        <v>262</v>
      </c>
      <c r="C23023">
        <v>42220.543749999997</v>
      </c>
      <c r="D23023">
        <v>1</v>
      </c>
      <c r="E23023">
        <v>1</v>
      </c>
      <c r="F23023">
        <v>4</v>
      </c>
      <c r="H23023" t="s">
        <v>68</v>
      </c>
      <c r="I23023" t="s">
        <v>70</v>
      </c>
      <c r="J23023">
        <v>190</v>
      </c>
      <c r="K23023">
        <v>8</v>
      </c>
      <c r="M23023" t="str">
        <f t="shared" si="1098"/>
        <v>TXV</v>
      </c>
      <c r="P23023">
        <f t="shared" si="1099"/>
        <v>4.2105263157894736E-2</v>
      </c>
      <c r="Q23023">
        <f t="shared" si="1100"/>
        <v>0.16842105263157894</v>
      </c>
    </row>
    <row r="23024" spans="2:17" x14ac:dyDescent="0.25">
      <c r="B23024" t="s">
        <v>262</v>
      </c>
      <c r="C23024">
        <v>42246.94027777778</v>
      </c>
      <c r="D23024">
        <v>1</v>
      </c>
      <c r="E23024">
        <v>1</v>
      </c>
      <c r="F23024">
        <v>4</v>
      </c>
      <c r="H23024" t="s">
        <v>68</v>
      </c>
      <c r="I23024" t="s">
        <v>70</v>
      </c>
      <c r="J23024">
        <v>190</v>
      </c>
      <c r="K23024">
        <v>8</v>
      </c>
      <c r="M23024" t="str">
        <f t="shared" si="1098"/>
        <v>TXV</v>
      </c>
      <c r="P23024">
        <f t="shared" si="1099"/>
        <v>4.2105263157894736E-2</v>
      </c>
      <c r="Q23024">
        <f t="shared" si="1100"/>
        <v>0.16842105263157894</v>
      </c>
    </row>
    <row r="23025" spans="2:17" x14ac:dyDescent="0.25">
      <c r="B23025" t="s">
        <v>262</v>
      </c>
      <c r="C23025">
        <v>42246.916666666664</v>
      </c>
      <c r="D23025">
        <v>1</v>
      </c>
      <c r="E23025">
        <v>1</v>
      </c>
      <c r="F23025">
        <v>4</v>
      </c>
      <c r="H23025" t="s">
        <v>68</v>
      </c>
      <c r="I23025" t="s">
        <v>70</v>
      </c>
      <c r="J23025">
        <v>190</v>
      </c>
      <c r="K23025">
        <v>8</v>
      </c>
      <c r="M23025" t="str">
        <f t="shared" si="1098"/>
        <v>TXV</v>
      </c>
      <c r="P23025">
        <f t="shared" si="1099"/>
        <v>4.2105263157894736E-2</v>
      </c>
      <c r="Q23025">
        <f t="shared" si="1100"/>
        <v>0.16842105263157894</v>
      </c>
    </row>
    <row r="23026" spans="2:17" x14ac:dyDescent="0.25">
      <c r="B23026" t="s">
        <v>262</v>
      </c>
      <c r="C23026">
        <v>42115.569444444445</v>
      </c>
      <c r="D23026">
        <v>1</v>
      </c>
      <c r="E23026">
        <v>1</v>
      </c>
      <c r="F23026">
        <v>4</v>
      </c>
      <c r="H23026" t="s">
        <v>68</v>
      </c>
      <c r="I23026" t="s">
        <v>70</v>
      </c>
      <c r="J23026">
        <v>190</v>
      </c>
      <c r="K23026">
        <v>8</v>
      </c>
      <c r="M23026" t="str">
        <f t="shared" ref="M23026:M23089" si="1101">IF(LEFT(H23026,3)="TxV","TXV","Non-TXV")</f>
        <v>TXV</v>
      </c>
      <c r="P23026">
        <f t="shared" si="1099"/>
        <v>4.2105263157894736E-2</v>
      </c>
      <c r="Q23026">
        <f t="shared" si="1100"/>
        <v>0.16842105263157894</v>
      </c>
    </row>
    <row r="23027" spans="2:17" x14ac:dyDescent="0.25">
      <c r="B23027" t="s">
        <v>262</v>
      </c>
      <c r="C23027">
        <v>42246.898611111108</v>
      </c>
      <c r="D23027">
        <v>1</v>
      </c>
      <c r="E23027">
        <v>1</v>
      </c>
      <c r="F23027">
        <v>4</v>
      </c>
      <c r="H23027" t="s">
        <v>68</v>
      </c>
      <c r="I23027" t="s">
        <v>69</v>
      </c>
      <c r="J23027">
        <v>191</v>
      </c>
      <c r="K23027">
        <v>8</v>
      </c>
      <c r="M23027" t="str">
        <f t="shared" si="1101"/>
        <v>TXV</v>
      </c>
      <c r="P23027">
        <f t="shared" si="1099"/>
        <v>4.1884816753926704E-2</v>
      </c>
      <c r="Q23027">
        <f t="shared" si="1100"/>
        <v>0.16753926701570682</v>
      </c>
    </row>
    <row r="23028" spans="2:17" x14ac:dyDescent="0.25">
      <c r="B23028" t="s">
        <v>262</v>
      </c>
      <c r="C23028">
        <v>42195.616666666669</v>
      </c>
      <c r="D23028">
        <v>1</v>
      </c>
      <c r="E23028">
        <v>1</v>
      </c>
      <c r="F23028">
        <v>4</v>
      </c>
      <c r="H23028" t="s">
        <v>71</v>
      </c>
      <c r="I23028" t="s">
        <v>69</v>
      </c>
      <c r="J23028">
        <v>194</v>
      </c>
      <c r="K23028">
        <v>8</v>
      </c>
      <c r="M23028" t="str">
        <f t="shared" si="1101"/>
        <v>Non-TXV</v>
      </c>
      <c r="P23028">
        <f t="shared" si="1099"/>
        <v>4.1237113402061855E-2</v>
      </c>
      <c r="Q23028">
        <f t="shared" si="1100"/>
        <v>0.16494845360824742</v>
      </c>
    </row>
    <row r="23029" spans="2:17" x14ac:dyDescent="0.25">
      <c r="B23029" t="s">
        <v>262</v>
      </c>
      <c r="C23029">
        <v>42212.777083333334</v>
      </c>
      <c r="D23029">
        <v>1</v>
      </c>
      <c r="E23029">
        <v>1</v>
      </c>
      <c r="F23029">
        <v>4</v>
      </c>
      <c r="H23029" t="s">
        <v>71</v>
      </c>
      <c r="I23029" t="s">
        <v>69</v>
      </c>
      <c r="J23029">
        <v>194</v>
      </c>
      <c r="K23029">
        <v>8</v>
      </c>
      <c r="M23029" t="str">
        <f t="shared" si="1101"/>
        <v>Non-TXV</v>
      </c>
      <c r="P23029">
        <f t="shared" si="1099"/>
        <v>4.1237113402061855E-2</v>
      </c>
      <c r="Q23029">
        <f t="shared" si="1100"/>
        <v>0.16494845360824742</v>
      </c>
    </row>
    <row r="23030" spans="2:17" x14ac:dyDescent="0.25">
      <c r="B23030" t="s">
        <v>262</v>
      </c>
      <c r="C23030">
        <v>42212.785416666666</v>
      </c>
      <c r="D23030">
        <v>1</v>
      </c>
      <c r="E23030">
        <v>1</v>
      </c>
      <c r="F23030">
        <v>4</v>
      </c>
      <c r="H23030" t="s">
        <v>71</v>
      </c>
      <c r="I23030" t="s">
        <v>69</v>
      </c>
      <c r="J23030">
        <v>194</v>
      </c>
      <c r="K23030">
        <v>8</v>
      </c>
      <c r="M23030" t="str">
        <f t="shared" si="1101"/>
        <v>Non-TXV</v>
      </c>
      <c r="P23030">
        <f t="shared" si="1099"/>
        <v>4.1237113402061855E-2</v>
      </c>
      <c r="Q23030">
        <f t="shared" si="1100"/>
        <v>0.16494845360824742</v>
      </c>
    </row>
    <row r="23031" spans="2:17" x14ac:dyDescent="0.25">
      <c r="B23031" t="s">
        <v>262</v>
      </c>
      <c r="C23031">
        <v>42212.810416666667</v>
      </c>
      <c r="D23031">
        <v>1</v>
      </c>
      <c r="E23031">
        <v>1</v>
      </c>
      <c r="F23031">
        <v>4</v>
      </c>
      <c r="H23031" t="s">
        <v>71</v>
      </c>
      <c r="I23031" t="s">
        <v>69</v>
      </c>
      <c r="J23031">
        <v>194</v>
      </c>
      <c r="K23031">
        <v>8</v>
      </c>
      <c r="M23031" t="str">
        <f t="shared" si="1101"/>
        <v>Non-TXV</v>
      </c>
      <c r="P23031">
        <f t="shared" si="1099"/>
        <v>4.1237113402061855E-2</v>
      </c>
      <c r="Q23031">
        <f t="shared" si="1100"/>
        <v>0.16494845360824742</v>
      </c>
    </row>
    <row r="23032" spans="2:17" x14ac:dyDescent="0.25">
      <c r="B23032" t="s">
        <v>262</v>
      </c>
      <c r="C23032">
        <v>42209.648611111108</v>
      </c>
      <c r="D23032">
        <v>1</v>
      </c>
      <c r="E23032">
        <v>1</v>
      </c>
      <c r="F23032">
        <v>4</v>
      </c>
      <c r="H23032" t="s">
        <v>71</v>
      </c>
      <c r="I23032" t="s">
        <v>69</v>
      </c>
      <c r="J23032">
        <v>194</v>
      </c>
      <c r="K23032">
        <v>8</v>
      </c>
      <c r="M23032" t="str">
        <f t="shared" si="1101"/>
        <v>Non-TXV</v>
      </c>
      <c r="P23032">
        <f t="shared" si="1099"/>
        <v>4.1237113402061855E-2</v>
      </c>
      <c r="Q23032">
        <f t="shared" si="1100"/>
        <v>0.16494845360824742</v>
      </c>
    </row>
    <row r="23033" spans="2:17" x14ac:dyDescent="0.25">
      <c r="B23033" t="s">
        <v>262</v>
      </c>
      <c r="C23033">
        <v>42209.65902777778</v>
      </c>
      <c r="D23033">
        <v>1</v>
      </c>
      <c r="E23033">
        <v>1</v>
      </c>
      <c r="F23033">
        <v>4</v>
      </c>
      <c r="H23033" t="s">
        <v>71</v>
      </c>
      <c r="I23033" t="s">
        <v>69</v>
      </c>
      <c r="J23033">
        <v>194</v>
      </c>
      <c r="K23033">
        <v>8</v>
      </c>
      <c r="M23033" t="str">
        <f t="shared" si="1101"/>
        <v>Non-TXV</v>
      </c>
      <c r="P23033">
        <f t="shared" ref="P23033:P23096" si="1102">K23033/J23033</f>
        <v>4.1237113402061855E-2</v>
      </c>
      <c r="Q23033">
        <f t="shared" si="1100"/>
        <v>0.16494845360824742</v>
      </c>
    </row>
    <row r="23034" spans="2:17" x14ac:dyDescent="0.25">
      <c r="B23034" t="s">
        <v>262</v>
      </c>
      <c r="C23034">
        <v>42258.563888888886</v>
      </c>
      <c r="D23034">
        <v>1</v>
      </c>
      <c r="E23034">
        <v>1</v>
      </c>
      <c r="F23034">
        <v>4</v>
      </c>
      <c r="H23034" t="s">
        <v>68</v>
      </c>
      <c r="I23034" t="s">
        <v>69</v>
      </c>
      <c r="J23034">
        <v>194</v>
      </c>
      <c r="K23034">
        <v>8</v>
      </c>
      <c r="M23034" t="str">
        <f t="shared" si="1101"/>
        <v>TXV</v>
      </c>
      <c r="P23034">
        <f t="shared" si="1102"/>
        <v>4.1237113402061855E-2</v>
      </c>
      <c r="Q23034">
        <f t="shared" si="1100"/>
        <v>0.16494845360824742</v>
      </c>
    </row>
    <row r="23035" spans="2:17" x14ac:dyDescent="0.25">
      <c r="B23035" t="s">
        <v>262</v>
      </c>
      <c r="C23035">
        <v>42222.63958333333</v>
      </c>
      <c r="D23035">
        <v>1</v>
      </c>
      <c r="E23035">
        <v>1</v>
      </c>
      <c r="F23035">
        <v>4</v>
      </c>
      <c r="H23035" t="s">
        <v>68</v>
      </c>
      <c r="I23035" t="s">
        <v>69</v>
      </c>
      <c r="J23035">
        <v>194</v>
      </c>
      <c r="K23035">
        <v>8</v>
      </c>
      <c r="M23035" t="str">
        <f t="shared" si="1101"/>
        <v>TXV</v>
      </c>
      <c r="P23035">
        <f t="shared" si="1102"/>
        <v>4.1237113402061855E-2</v>
      </c>
      <c r="Q23035">
        <f t="shared" si="1100"/>
        <v>0.16494845360824742</v>
      </c>
    </row>
    <row r="23036" spans="2:17" x14ac:dyDescent="0.25">
      <c r="B23036" t="s">
        <v>262</v>
      </c>
      <c r="C23036">
        <v>42244.548611111109</v>
      </c>
      <c r="D23036">
        <v>1</v>
      </c>
      <c r="E23036">
        <v>1</v>
      </c>
      <c r="F23036">
        <v>4</v>
      </c>
      <c r="H23036" t="s">
        <v>68</v>
      </c>
      <c r="I23036" t="s">
        <v>69</v>
      </c>
      <c r="J23036">
        <v>194</v>
      </c>
      <c r="K23036">
        <v>8</v>
      </c>
      <c r="M23036" t="str">
        <f t="shared" si="1101"/>
        <v>TXV</v>
      </c>
      <c r="P23036">
        <f t="shared" si="1102"/>
        <v>4.1237113402061855E-2</v>
      </c>
      <c r="Q23036">
        <f t="shared" ref="Q23036:Q23099" si="1103">F23036*P23036</f>
        <v>0.16494845360824742</v>
      </c>
    </row>
    <row r="23037" spans="2:17" x14ac:dyDescent="0.25">
      <c r="B23037" t="s">
        <v>262</v>
      </c>
      <c r="C23037">
        <v>42244.647916666669</v>
      </c>
      <c r="D23037">
        <v>1</v>
      </c>
      <c r="E23037">
        <v>1</v>
      </c>
      <c r="F23037">
        <v>4</v>
      </c>
      <c r="H23037" t="s">
        <v>68</v>
      </c>
      <c r="I23037" t="s">
        <v>69</v>
      </c>
      <c r="J23037">
        <v>194</v>
      </c>
      <c r="K23037">
        <v>8</v>
      </c>
      <c r="M23037" t="str">
        <f t="shared" si="1101"/>
        <v>TXV</v>
      </c>
      <c r="P23037">
        <f t="shared" si="1102"/>
        <v>4.1237113402061855E-2</v>
      </c>
      <c r="Q23037">
        <f t="shared" si="1103"/>
        <v>0.16494845360824742</v>
      </c>
    </row>
    <row r="23038" spans="2:17" x14ac:dyDescent="0.25">
      <c r="B23038" t="s">
        <v>262</v>
      </c>
      <c r="C23038">
        <v>42246.647222222222</v>
      </c>
      <c r="D23038">
        <v>1</v>
      </c>
      <c r="E23038">
        <v>1</v>
      </c>
      <c r="F23038">
        <v>4</v>
      </c>
      <c r="H23038" t="s">
        <v>68</v>
      </c>
      <c r="I23038" t="s">
        <v>69</v>
      </c>
      <c r="J23038">
        <v>194</v>
      </c>
      <c r="K23038">
        <v>8</v>
      </c>
      <c r="M23038" t="str">
        <f t="shared" si="1101"/>
        <v>TXV</v>
      </c>
      <c r="P23038">
        <f t="shared" si="1102"/>
        <v>4.1237113402061855E-2</v>
      </c>
      <c r="Q23038">
        <f t="shared" si="1103"/>
        <v>0.16494845360824742</v>
      </c>
    </row>
    <row r="23039" spans="2:17" x14ac:dyDescent="0.25">
      <c r="B23039" t="s">
        <v>262</v>
      </c>
      <c r="C23039">
        <v>41719.415972222225</v>
      </c>
      <c r="D23039">
        <v>1</v>
      </c>
      <c r="E23039">
        <v>1</v>
      </c>
      <c r="F23039">
        <v>5</v>
      </c>
      <c r="H23039" t="s">
        <v>71</v>
      </c>
      <c r="I23039" t="s">
        <v>69</v>
      </c>
      <c r="J23039">
        <v>208</v>
      </c>
      <c r="K23039">
        <v>8</v>
      </c>
      <c r="M23039" t="str">
        <f t="shared" si="1101"/>
        <v>Non-TXV</v>
      </c>
      <c r="P23039">
        <f t="shared" si="1102"/>
        <v>3.8461538461538464E-2</v>
      </c>
      <c r="Q23039">
        <f t="shared" si="1103"/>
        <v>0.19230769230769232</v>
      </c>
    </row>
    <row r="23040" spans="2:17" x14ac:dyDescent="0.25">
      <c r="B23040" t="s">
        <v>262</v>
      </c>
      <c r="C23040">
        <v>41712.564583333333</v>
      </c>
      <c r="D23040">
        <v>1</v>
      </c>
      <c r="E23040">
        <v>1</v>
      </c>
      <c r="F23040">
        <v>3.5</v>
      </c>
      <c r="H23040" t="s">
        <v>68</v>
      </c>
      <c r="I23040" t="s">
        <v>69</v>
      </c>
      <c r="J23040">
        <v>160</v>
      </c>
      <c r="K23040">
        <v>6</v>
      </c>
      <c r="M23040" t="str">
        <f t="shared" si="1101"/>
        <v>TXV</v>
      </c>
      <c r="P23040">
        <f t="shared" si="1102"/>
        <v>3.7499999999999999E-2</v>
      </c>
      <c r="Q23040">
        <f t="shared" si="1103"/>
        <v>0.13125000000000001</v>
      </c>
    </row>
    <row r="23041" spans="2:17" x14ac:dyDescent="0.25">
      <c r="B23041" t="s">
        <v>262</v>
      </c>
      <c r="C23041">
        <v>42216.711111111108</v>
      </c>
      <c r="D23041">
        <v>1</v>
      </c>
      <c r="E23041">
        <v>1</v>
      </c>
      <c r="F23041">
        <v>4</v>
      </c>
      <c r="H23041" t="s">
        <v>68</v>
      </c>
      <c r="I23041" t="s">
        <v>70</v>
      </c>
      <c r="J23041">
        <v>190</v>
      </c>
      <c r="K23041">
        <v>7</v>
      </c>
      <c r="M23041" t="str">
        <f t="shared" si="1101"/>
        <v>TXV</v>
      </c>
      <c r="P23041">
        <f t="shared" si="1102"/>
        <v>3.6842105263157891E-2</v>
      </c>
      <c r="Q23041">
        <f t="shared" si="1103"/>
        <v>0.14736842105263157</v>
      </c>
    </row>
    <row r="23042" spans="2:17" x14ac:dyDescent="0.25">
      <c r="B23042" t="s">
        <v>262</v>
      </c>
      <c r="C23042">
        <v>41703.62777777778</v>
      </c>
      <c r="D23042">
        <v>1</v>
      </c>
      <c r="E23042">
        <v>1</v>
      </c>
      <c r="F23042">
        <v>5</v>
      </c>
      <c r="H23042" t="s">
        <v>71</v>
      </c>
      <c r="I23042" t="s">
        <v>69</v>
      </c>
      <c r="J23042">
        <v>178</v>
      </c>
      <c r="K23042">
        <v>6</v>
      </c>
      <c r="M23042" t="str">
        <f t="shared" si="1101"/>
        <v>Non-TXV</v>
      </c>
      <c r="P23042">
        <f t="shared" si="1102"/>
        <v>3.3707865168539325E-2</v>
      </c>
      <c r="Q23042">
        <f t="shared" si="1103"/>
        <v>0.16853932584269662</v>
      </c>
    </row>
    <row r="23043" spans="2:17" x14ac:dyDescent="0.25">
      <c r="B23043" t="s">
        <v>262</v>
      </c>
      <c r="C23043">
        <v>42216.708333333336</v>
      </c>
      <c r="D23043">
        <v>1</v>
      </c>
      <c r="E23043">
        <v>1</v>
      </c>
      <c r="F23043">
        <v>4</v>
      </c>
      <c r="H23043" t="s">
        <v>68</v>
      </c>
      <c r="I23043" t="s">
        <v>70</v>
      </c>
      <c r="J23043">
        <v>190</v>
      </c>
      <c r="K23043">
        <v>6</v>
      </c>
      <c r="M23043" t="str">
        <f t="shared" si="1101"/>
        <v>TXV</v>
      </c>
      <c r="P23043">
        <f t="shared" si="1102"/>
        <v>3.1578947368421054E-2</v>
      </c>
      <c r="Q23043">
        <f t="shared" si="1103"/>
        <v>0.12631578947368421</v>
      </c>
    </row>
    <row r="23044" spans="2:17" x14ac:dyDescent="0.25">
      <c r="B23044" t="s">
        <v>262</v>
      </c>
      <c r="C23044">
        <v>42212.802777777775</v>
      </c>
      <c r="D23044">
        <v>1</v>
      </c>
      <c r="E23044">
        <v>1</v>
      </c>
      <c r="F23044">
        <v>4</v>
      </c>
      <c r="H23044" t="s">
        <v>71</v>
      </c>
      <c r="I23044" t="s">
        <v>69</v>
      </c>
      <c r="J23044">
        <v>194</v>
      </c>
      <c r="K23044">
        <v>6</v>
      </c>
      <c r="M23044" t="str">
        <f t="shared" si="1101"/>
        <v>Non-TXV</v>
      </c>
      <c r="P23044">
        <f t="shared" si="1102"/>
        <v>3.0927835051546393E-2</v>
      </c>
      <c r="Q23044">
        <f t="shared" si="1103"/>
        <v>0.12371134020618557</v>
      </c>
    </row>
    <row r="23045" spans="2:17" x14ac:dyDescent="0.25">
      <c r="B23045" t="s">
        <v>262</v>
      </c>
      <c r="C23045">
        <v>42212.710416666669</v>
      </c>
      <c r="D23045">
        <v>1</v>
      </c>
      <c r="E23045">
        <v>1</v>
      </c>
      <c r="F23045">
        <v>4</v>
      </c>
      <c r="H23045" t="s">
        <v>71</v>
      </c>
      <c r="I23045" t="s">
        <v>69</v>
      </c>
      <c r="J23045">
        <v>194</v>
      </c>
      <c r="K23045">
        <v>6</v>
      </c>
      <c r="M23045" t="str">
        <f t="shared" si="1101"/>
        <v>Non-TXV</v>
      </c>
      <c r="P23045">
        <f t="shared" si="1102"/>
        <v>3.0927835051546393E-2</v>
      </c>
      <c r="Q23045">
        <f t="shared" si="1103"/>
        <v>0.12371134020618557</v>
      </c>
    </row>
    <row r="23046" spans="2:17" x14ac:dyDescent="0.25">
      <c r="B23046" t="s">
        <v>262</v>
      </c>
      <c r="C23046">
        <v>42250.6875</v>
      </c>
      <c r="D23046">
        <v>1</v>
      </c>
      <c r="E23046">
        <v>1</v>
      </c>
      <c r="F23046">
        <v>4</v>
      </c>
      <c r="H23046" t="s">
        <v>68</v>
      </c>
      <c r="I23046" t="s">
        <v>69</v>
      </c>
      <c r="J23046">
        <v>194</v>
      </c>
      <c r="K23046">
        <v>6</v>
      </c>
      <c r="M23046" t="str">
        <f t="shared" si="1101"/>
        <v>TXV</v>
      </c>
      <c r="P23046">
        <f t="shared" si="1102"/>
        <v>3.0927835051546393E-2</v>
      </c>
      <c r="Q23046">
        <f t="shared" si="1103"/>
        <v>0.12371134020618557</v>
      </c>
    </row>
    <row r="23047" spans="2:17" x14ac:dyDescent="0.25">
      <c r="B23047" t="s">
        <v>262</v>
      </c>
      <c r="C23047">
        <v>42258.57916666667</v>
      </c>
      <c r="D23047">
        <v>1</v>
      </c>
      <c r="E23047">
        <v>1</v>
      </c>
      <c r="F23047">
        <v>4</v>
      </c>
      <c r="H23047" t="s">
        <v>68</v>
      </c>
      <c r="I23047" t="s">
        <v>69</v>
      </c>
      <c r="J23047">
        <v>194</v>
      </c>
      <c r="K23047">
        <v>6</v>
      </c>
      <c r="M23047" t="str">
        <f t="shared" si="1101"/>
        <v>TXV</v>
      </c>
      <c r="P23047">
        <f t="shared" si="1102"/>
        <v>3.0927835051546393E-2</v>
      </c>
      <c r="Q23047">
        <f t="shared" si="1103"/>
        <v>0.12371134020618557</v>
      </c>
    </row>
    <row r="23048" spans="2:17" x14ac:dyDescent="0.25">
      <c r="B23048" t="s">
        <v>262</v>
      </c>
      <c r="C23048">
        <v>42214.53402777778</v>
      </c>
      <c r="D23048">
        <v>1</v>
      </c>
      <c r="E23048">
        <v>1</v>
      </c>
      <c r="F23048">
        <v>4</v>
      </c>
      <c r="H23048" t="s">
        <v>68</v>
      </c>
      <c r="I23048" t="s">
        <v>69</v>
      </c>
      <c r="J23048">
        <v>130</v>
      </c>
      <c r="K23048">
        <v>4</v>
      </c>
      <c r="M23048" t="str">
        <f t="shared" si="1101"/>
        <v>TXV</v>
      </c>
      <c r="P23048">
        <f t="shared" si="1102"/>
        <v>3.0769230769230771E-2</v>
      </c>
      <c r="Q23048">
        <f t="shared" si="1103"/>
        <v>0.12307692307692308</v>
      </c>
    </row>
    <row r="23049" spans="2:17" x14ac:dyDescent="0.25">
      <c r="B23049" t="s">
        <v>262</v>
      </c>
      <c r="C23049">
        <v>42248.689583333333</v>
      </c>
      <c r="D23049">
        <v>1</v>
      </c>
      <c r="E23049">
        <v>1</v>
      </c>
      <c r="F23049">
        <v>4</v>
      </c>
      <c r="H23049" t="s">
        <v>68</v>
      </c>
      <c r="I23049" t="s">
        <v>69</v>
      </c>
      <c r="J23049">
        <v>140</v>
      </c>
      <c r="K23049">
        <v>4</v>
      </c>
      <c r="M23049" t="str">
        <f t="shared" si="1101"/>
        <v>TXV</v>
      </c>
      <c r="P23049">
        <f t="shared" si="1102"/>
        <v>2.8571428571428571E-2</v>
      </c>
      <c r="Q23049">
        <f t="shared" si="1103"/>
        <v>0.11428571428571428</v>
      </c>
    </row>
    <row r="23050" spans="2:17" x14ac:dyDescent="0.25">
      <c r="B23050" t="s">
        <v>262</v>
      </c>
      <c r="C23050">
        <v>41703.645138888889</v>
      </c>
      <c r="D23050">
        <v>1</v>
      </c>
      <c r="E23050">
        <v>1</v>
      </c>
      <c r="F23050">
        <v>5</v>
      </c>
      <c r="H23050" t="s">
        <v>71</v>
      </c>
      <c r="I23050" t="s">
        <v>69</v>
      </c>
      <c r="J23050">
        <v>178</v>
      </c>
      <c r="K23050">
        <v>5</v>
      </c>
      <c r="M23050" t="str">
        <f t="shared" si="1101"/>
        <v>Non-TXV</v>
      </c>
      <c r="P23050">
        <f t="shared" si="1102"/>
        <v>2.8089887640449437E-2</v>
      </c>
      <c r="Q23050">
        <f t="shared" si="1103"/>
        <v>0.1404494382022472</v>
      </c>
    </row>
    <row r="23051" spans="2:17" x14ac:dyDescent="0.25">
      <c r="B23051" t="s">
        <v>262</v>
      </c>
      <c r="C23051">
        <v>42214.52847222222</v>
      </c>
      <c r="D23051">
        <v>1</v>
      </c>
      <c r="E23051">
        <v>1</v>
      </c>
      <c r="F23051">
        <v>3.5</v>
      </c>
      <c r="H23051" t="s">
        <v>71</v>
      </c>
      <c r="I23051" t="s">
        <v>69</v>
      </c>
      <c r="J23051">
        <v>150</v>
      </c>
      <c r="K23051">
        <v>4</v>
      </c>
      <c r="M23051" t="str">
        <f t="shared" si="1101"/>
        <v>Non-TXV</v>
      </c>
      <c r="P23051">
        <f t="shared" si="1102"/>
        <v>2.6666666666666668E-2</v>
      </c>
      <c r="Q23051">
        <f t="shared" si="1103"/>
        <v>9.3333333333333338E-2</v>
      </c>
    </row>
    <row r="23052" spans="2:17" x14ac:dyDescent="0.25">
      <c r="B23052" t="s">
        <v>262</v>
      </c>
      <c r="C23052">
        <v>41551.572222222225</v>
      </c>
      <c r="D23052">
        <v>1</v>
      </c>
      <c r="E23052">
        <v>1</v>
      </c>
      <c r="F23052">
        <v>5</v>
      </c>
      <c r="H23052" t="s">
        <v>71</v>
      </c>
      <c r="I23052" t="s">
        <v>70</v>
      </c>
      <c r="J23052">
        <v>160</v>
      </c>
      <c r="K23052">
        <v>4</v>
      </c>
      <c r="M23052" t="str">
        <f t="shared" si="1101"/>
        <v>Non-TXV</v>
      </c>
      <c r="P23052">
        <f t="shared" si="1102"/>
        <v>2.5000000000000001E-2</v>
      </c>
      <c r="Q23052">
        <f t="shared" si="1103"/>
        <v>0.125</v>
      </c>
    </row>
    <row r="23053" spans="2:17" x14ac:dyDescent="0.25">
      <c r="B23053" t="s">
        <v>262</v>
      </c>
      <c r="C23053">
        <v>42223.668055555558</v>
      </c>
      <c r="D23053">
        <v>1</v>
      </c>
      <c r="E23053">
        <v>1</v>
      </c>
      <c r="F23053">
        <v>4</v>
      </c>
      <c r="H23053" t="s">
        <v>68</v>
      </c>
      <c r="I23053" t="s">
        <v>69</v>
      </c>
      <c r="J23053">
        <v>191</v>
      </c>
      <c r="K23053">
        <v>4</v>
      </c>
      <c r="M23053" t="str">
        <f t="shared" si="1101"/>
        <v>TXV</v>
      </c>
      <c r="P23053">
        <f t="shared" si="1102"/>
        <v>2.0942408376963352E-2</v>
      </c>
      <c r="Q23053">
        <f t="shared" si="1103"/>
        <v>8.3769633507853408E-2</v>
      </c>
    </row>
    <row r="23054" spans="2:17" x14ac:dyDescent="0.25">
      <c r="B23054" t="s">
        <v>262</v>
      </c>
      <c r="C23054">
        <v>42247.612500000003</v>
      </c>
      <c r="D23054">
        <v>1</v>
      </c>
      <c r="E23054">
        <v>1</v>
      </c>
      <c r="F23054">
        <v>4</v>
      </c>
      <c r="H23054" t="s">
        <v>68</v>
      </c>
      <c r="I23054" t="s">
        <v>69</v>
      </c>
      <c r="J23054">
        <v>194</v>
      </c>
      <c r="K23054">
        <v>4</v>
      </c>
      <c r="M23054" t="str">
        <f t="shared" si="1101"/>
        <v>TXV</v>
      </c>
      <c r="P23054">
        <f t="shared" si="1102"/>
        <v>2.0618556701030927E-2</v>
      </c>
      <c r="Q23054">
        <f t="shared" si="1103"/>
        <v>8.247422680412371E-2</v>
      </c>
    </row>
    <row r="23055" spans="2:17" x14ac:dyDescent="0.25">
      <c r="B23055" t="s">
        <v>262</v>
      </c>
      <c r="C23055">
        <v>42234.513888888891</v>
      </c>
      <c r="D23055">
        <v>1</v>
      </c>
      <c r="E23055">
        <v>1</v>
      </c>
      <c r="F23055">
        <v>4</v>
      </c>
      <c r="H23055" t="s">
        <v>68</v>
      </c>
      <c r="I23055" t="s">
        <v>69</v>
      </c>
      <c r="J23055">
        <v>194</v>
      </c>
      <c r="K23055">
        <v>4</v>
      </c>
      <c r="M23055" t="str">
        <f t="shared" si="1101"/>
        <v>TXV</v>
      </c>
      <c r="P23055">
        <f t="shared" si="1102"/>
        <v>2.0618556701030927E-2</v>
      </c>
      <c r="Q23055">
        <f t="shared" si="1103"/>
        <v>8.247422680412371E-2</v>
      </c>
    </row>
    <row r="23056" spans="2:17" x14ac:dyDescent="0.25">
      <c r="B23056" t="s">
        <v>262</v>
      </c>
      <c r="C23056">
        <v>42258.59375</v>
      </c>
      <c r="D23056">
        <v>1</v>
      </c>
      <c r="E23056">
        <v>1</v>
      </c>
      <c r="F23056">
        <v>4</v>
      </c>
      <c r="H23056" t="s">
        <v>68</v>
      </c>
      <c r="I23056" t="s">
        <v>69</v>
      </c>
      <c r="J23056">
        <v>194</v>
      </c>
      <c r="K23056">
        <v>4</v>
      </c>
      <c r="M23056" t="str">
        <f t="shared" si="1101"/>
        <v>TXV</v>
      </c>
      <c r="P23056">
        <f t="shared" si="1102"/>
        <v>2.0618556701030927E-2</v>
      </c>
      <c r="Q23056">
        <f t="shared" si="1103"/>
        <v>8.247422680412371E-2</v>
      </c>
    </row>
    <row r="23057" spans="2:17" x14ac:dyDescent="0.25">
      <c r="B23057" t="s">
        <v>262</v>
      </c>
      <c r="C23057">
        <v>42258.602777777778</v>
      </c>
      <c r="D23057">
        <v>1</v>
      </c>
      <c r="E23057">
        <v>1</v>
      </c>
      <c r="F23057">
        <v>4</v>
      </c>
      <c r="H23057" t="s">
        <v>68</v>
      </c>
      <c r="I23057" t="s">
        <v>69</v>
      </c>
      <c r="J23057">
        <v>194</v>
      </c>
      <c r="K23057">
        <v>4</v>
      </c>
      <c r="M23057" t="str">
        <f t="shared" si="1101"/>
        <v>TXV</v>
      </c>
      <c r="P23057">
        <f t="shared" si="1102"/>
        <v>2.0618556701030927E-2</v>
      </c>
      <c r="Q23057">
        <f t="shared" si="1103"/>
        <v>8.247422680412371E-2</v>
      </c>
    </row>
    <row r="23058" spans="2:17" x14ac:dyDescent="0.25">
      <c r="B23058" t="s">
        <v>262</v>
      </c>
      <c r="C23058">
        <v>42214.512499999997</v>
      </c>
      <c r="D23058">
        <v>1</v>
      </c>
      <c r="E23058">
        <v>1</v>
      </c>
      <c r="F23058">
        <v>3.5</v>
      </c>
      <c r="H23058" t="s">
        <v>71</v>
      </c>
      <c r="I23058" t="s">
        <v>69</v>
      </c>
      <c r="J23058">
        <v>150</v>
      </c>
      <c r="K23058">
        <v>3</v>
      </c>
      <c r="M23058" t="str">
        <f t="shared" si="1101"/>
        <v>Non-TXV</v>
      </c>
      <c r="P23058">
        <f t="shared" si="1102"/>
        <v>0.02</v>
      </c>
      <c r="Q23058">
        <f t="shared" si="1103"/>
        <v>7.0000000000000007E-2</v>
      </c>
    </row>
    <row r="23059" spans="2:17" x14ac:dyDescent="0.25">
      <c r="B23059" t="s">
        <v>262</v>
      </c>
      <c r="C23059">
        <v>41753.383333333331</v>
      </c>
      <c r="D23059">
        <v>1</v>
      </c>
      <c r="E23059">
        <v>1</v>
      </c>
      <c r="F23059">
        <v>6</v>
      </c>
      <c r="H23059" t="s">
        <v>71</v>
      </c>
      <c r="I23059" t="s">
        <v>69</v>
      </c>
      <c r="J23059">
        <v>160</v>
      </c>
      <c r="K23059">
        <v>3</v>
      </c>
      <c r="M23059" t="str">
        <f t="shared" si="1101"/>
        <v>Non-TXV</v>
      </c>
      <c r="P23059">
        <f t="shared" si="1102"/>
        <v>1.8749999999999999E-2</v>
      </c>
      <c r="Q23059">
        <f t="shared" si="1103"/>
        <v>0.11249999999999999</v>
      </c>
    </row>
    <row r="23060" spans="2:17" x14ac:dyDescent="0.25">
      <c r="B23060" t="s">
        <v>262</v>
      </c>
      <c r="C23060">
        <v>42195.745833333334</v>
      </c>
      <c r="D23060">
        <v>1</v>
      </c>
      <c r="E23060">
        <v>1</v>
      </c>
      <c r="F23060">
        <v>5</v>
      </c>
      <c r="H23060" t="s">
        <v>71</v>
      </c>
      <c r="I23060" t="s">
        <v>69</v>
      </c>
      <c r="J23060">
        <v>171</v>
      </c>
      <c r="K23060">
        <v>2</v>
      </c>
      <c r="M23060" t="str">
        <f t="shared" si="1101"/>
        <v>Non-TXV</v>
      </c>
      <c r="P23060">
        <f t="shared" si="1102"/>
        <v>1.1695906432748537E-2</v>
      </c>
      <c r="Q23060">
        <f t="shared" si="1103"/>
        <v>5.8479532163742687E-2</v>
      </c>
    </row>
    <row r="23061" spans="2:17" x14ac:dyDescent="0.25">
      <c r="B23061" t="s">
        <v>262</v>
      </c>
      <c r="C23061">
        <v>42220.531944444447</v>
      </c>
      <c r="D23061">
        <v>1</v>
      </c>
      <c r="E23061">
        <v>1</v>
      </c>
      <c r="F23061">
        <v>4</v>
      </c>
      <c r="H23061" t="s">
        <v>68</v>
      </c>
      <c r="I23061" t="s">
        <v>70</v>
      </c>
      <c r="J23061">
        <v>190</v>
      </c>
      <c r="K23061">
        <v>2</v>
      </c>
      <c r="M23061" t="str">
        <f t="shared" si="1101"/>
        <v>TXV</v>
      </c>
      <c r="P23061">
        <f t="shared" si="1102"/>
        <v>1.0526315789473684E-2</v>
      </c>
      <c r="Q23061">
        <f t="shared" si="1103"/>
        <v>4.2105263157894736E-2</v>
      </c>
    </row>
    <row r="23062" spans="2:17" x14ac:dyDescent="0.25">
      <c r="B23062" t="s">
        <v>262</v>
      </c>
      <c r="C23062">
        <v>42234.504166666666</v>
      </c>
      <c r="D23062">
        <v>1</v>
      </c>
      <c r="E23062">
        <v>1</v>
      </c>
      <c r="F23062">
        <v>4</v>
      </c>
      <c r="H23062" t="s">
        <v>68</v>
      </c>
      <c r="I23062" t="s">
        <v>69</v>
      </c>
      <c r="J23062">
        <v>194</v>
      </c>
      <c r="K23062">
        <v>2</v>
      </c>
      <c r="M23062" t="str">
        <f t="shared" si="1101"/>
        <v>TXV</v>
      </c>
      <c r="P23062">
        <f t="shared" si="1102"/>
        <v>1.0309278350515464E-2</v>
      </c>
      <c r="Q23062">
        <f t="shared" si="1103"/>
        <v>4.1237113402061855E-2</v>
      </c>
    </row>
    <row r="23063" spans="2:17" x14ac:dyDescent="0.25">
      <c r="B23063" t="s">
        <v>262</v>
      </c>
      <c r="C23063">
        <v>42234.522222222222</v>
      </c>
      <c r="D23063">
        <v>1</v>
      </c>
      <c r="E23063">
        <v>1</v>
      </c>
      <c r="F23063">
        <v>4</v>
      </c>
      <c r="H23063" t="s">
        <v>68</v>
      </c>
      <c r="I23063" t="s">
        <v>69</v>
      </c>
      <c r="J23063">
        <v>194</v>
      </c>
      <c r="K23063">
        <v>2</v>
      </c>
      <c r="M23063" t="str">
        <f t="shared" si="1101"/>
        <v>TXV</v>
      </c>
      <c r="P23063">
        <f t="shared" si="1102"/>
        <v>1.0309278350515464E-2</v>
      </c>
      <c r="Q23063">
        <f t="shared" si="1103"/>
        <v>4.1237113402061855E-2</v>
      </c>
    </row>
    <row r="23064" spans="2:17" x14ac:dyDescent="0.25">
      <c r="B23064" t="s">
        <v>262</v>
      </c>
      <c r="C23064">
        <v>41736.675000000003</v>
      </c>
      <c r="D23064">
        <v>2</v>
      </c>
      <c r="E23064">
        <v>1</v>
      </c>
      <c r="F23064">
        <v>10</v>
      </c>
      <c r="H23064" t="s">
        <v>71</v>
      </c>
      <c r="I23064" t="s">
        <v>70</v>
      </c>
      <c r="J23064">
        <v>604</v>
      </c>
      <c r="K23064">
        <v>8</v>
      </c>
      <c r="M23064" t="str">
        <f t="shared" si="1101"/>
        <v>Non-TXV</v>
      </c>
      <c r="P23064">
        <f t="shared" si="1102"/>
        <v>1.3245033112582781E-2</v>
      </c>
      <c r="Q23064">
        <f t="shared" si="1103"/>
        <v>0.13245033112582782</v>
      </c>
    </row>
    <row r="23065" spans="2:17" x14ac:dyDescent="0.25">
      <c r="B23065" t="s">
        <v>262</v>
      </c>
      <c r="C23065">
        <v>42118.55</v>
      </c>
      <c r="D23065">
        <v>2</v>
      </c>
      <c r="E23065">
        <v>1</v>
      </c>
      <c r="F23065">
        <v>5</v>
      </c>
      <c r="H23065" t="s">
        <v>71</v>
      </c>
      <c r="I23065" t="s">
        <v>69</v>
      </c>
      <c r="J23065">
        <v>160</v>
      </c>
      <c r="K23065">
        <v>12</v>
      </c>
      <c r="M23065" t="str">
        <f t="shared" si="1101"/>
        <v>Non-TXV</v>
      </c>
      <c r="P23065">
        <f t="shared" si="1102"/>
        <v>7.4999999999999997E-2</v>
      </c>
      <c r="Q23065">
        <f t="shared" si="1103"/>
        <v>0.375</v>
      </c>
    </row>
    <row r="23066" spans="2:17" x14ac:dyDescent="0.25">
      <c r="B23066" t="s">
        <v>262</v>
      </c>
      <c r="C23066">
        <v>41717.637499999997</v>
      </c>
      <c r="D23066">
        <v>2</v>
      </c>
      <c r="E23066">
        <v>1</v>
      </c>
      <c r="F23066">
        <v>5</v>
      </c>
      <c r="H23066" t="s">
        <v>71</v>
      </c>
      <c r="I23066" t="s">
        <v>69</v>
      </c>
      <c r="J23066">
        <v>161.6</v>
      </c>
      <c r="K23066">
        <v>14</v>
      </c>
      <c r="M23066" t="str">
        <f t="shared" si="1101"/>
        <v>Non-TXV</v>
      </c>
      <c r="P23066">
        <f t="shared" si="1102"/>
        <v>8.6633663366336641E-2</v>
      </c>
      <c r="Q23066">
        <f t="shared" si="1103"/>
        <v>0.43316831683168322</v>
      </c>
    </row>
    <row r="23067" spans="2:17" x14ac:dyDescent="0.25">
      <c r="B23067" t="s">
        <v>262</v>
      </c>
      <c r="C23067">
        <v>41717.611805555556</v>
      </c>
      <c r="D23067">
        <v>2</v>
      </c>
      <c r="E23067">
        <v>1</v>
      </c>
      <c r="F23067">
        <v>4</v>
      </c>
      <c r="H23067" t="s">
        <v>71</v>
      </c>
      <c r="I23067" t="s">
        <v>69</v>
      </c>
      <c r="J23067">
        <v>150</v>
      </c>
      <c r="K23067">
        <v>16</v>
      </c>
      <c r="M23067" t="str">
        <f t="shared" si="1101"/>
        <v>Non-TXV</v>
      </c>
      <c r="P23067">
        <f t="shared" si="1102"/>
        <v>0.10666666666666667</v>
      </c>
      <c r="Q23067">
        <f t="shared" si="1103"/>
        <v>0.42666666666666669</v>
      </c>
    </row>
    <row r="23068" spans="2:17" x14ac:dyDescent="0.25">
      <c r="B23068" t="s">
        <v>262</v>
      </c>
      <c r="C23068">
        <v>42118.540277777778</v>
      </c>
      <c r="D23068">
        <v>2</v>
      </c>
      <c r="E23068">
        <v>1</v>
      </c>
      <c r="F23068">
        <v>5</v>
      </c>
      <c r="H23068" t="s">
        <v>71</v>
      </c>
      <c r="I23068" t="s">
        <v>69</v>
      </c>
      <c r="J23068">
        <v>160</v>
      </c>
      <c r="K23068">
        <v>16</v>
      </c>
      <c r="M23068" t="str">
        <f t="shared" si="1101"/>
        <v>Non-TXV</v>
      </c>
      <c r="P23068">
        <f t="shared" si="1102"/>
        <v>0.1</v>
      </c>
      <c r="Q23068">
        <f t="shared" si="1103"/>
        <v>0.5</v>
      </c>
    </row>
    <row r="23069" spans="2:17" x14ac:dyDescent="0.25">
      <c r="B23069" t="s">
        <v>262</v>
      </c>
      <c r="C23069">
        <v>41476.980555555558</v>
      </c>
      <c r="D23069">
        <v>2</v>
      </c>
      <c r="E23069">
        <v>1</v>
      </c>
      <c r="F23069">
        <v>5</v>
      </c>
      <c r="H23069" t="s">
        <v>68</v>
      </c>
      <c r="I23069" t="s">
        <v>69</v>
      </c>
      <c r="J23069">
        <v>171.2</v>
      </c>
      <c r="K23069">
        <v>18</v>
      </c>
      <c r="M23069" t="str">
        <f t="shared" si="1101"/>
        <v>TXV</v>
      </c>
      <c r="P23069">
        <f t="shared" si="1102"/>
        <v>0.10514018691588786</v>
      </c>
      <c r="Q23069">
        <f t="shared" si="1103"/>
        <v>0.52570093457943934</v>
      </c>
    </row>
    <row r="23070" spans="2:17" x14ac:dyDescent="0.25">
      <c r="B23070" t="s">
        <v>262</v>
      </c>
      <c r="C23070">
        <v>41498.393055555556</v>
      </c>
      <c r="D23070">
        <v>2</v>
      </c>
      <c r="E23070">
        <v>1</v>
      </c>
      <c r="F23070">
        <v>3.75</v>
      </c>
      <c r="H23070" t="s">
        <v>71</v>
      </c>
      <c r="I23070" t="s">
        <v>69</v>
      </c>
      <c r="J23070">
        <v>80</v>
      </c>
      <c r="K23070">
        <v>24</v>
      </c>
      <c r="M23070" t="str">
        <f t="shared" si="1101"/>
        <v>Non-TXV</v>
      </c>
      <c r="P23070">
        <f t="shared" si="1102"/>
        <v>0.3</v>
      </c>
      <c r="Q23070">
        <f t="shared" si="1103"/>
        <v>1.125</v>
      </c>
    </row>
    <row r="23071" spans="2:17" x14ac:dyDescent="0.25">
      <c r="B23071" t="s">
        <v>262</v>
      </c>
      <c r="C23071">
        <v>41498.386111111111</v>
      </c>
      <c r="D23071">
        <v>2</v>
      </c>
      <c r="E23071">
        <v>1</v>
      </c>
      <c r="F23071">
        <v>4</v>
      </c>
      <c r="H23071" t="s">
        <v>71</v>
      </c>
      <c r="I23071" t="s">
        <v>69</v>
      </c>
      <c r="J23071">
        <v>113.6</v>
      </c>
      <c r="K23071">
        <v>24</v>
      </c>
      <c r="M23071" t="str">
        <f t="shared" si="1101"/>
        <v>Non-TXV</v>
      </c>
      <c r="P23071">
        <f t="shared" si="1102"/>
        <v>0.21126760563380284</v>
      </c>
      <c r="Q23071">
        <f t="shared" si="1103"/>
        <v>0.84507042253521136</v>
      </c>
    </row>
    <row r="23072" spans="2:17" x14ac:dyDescent="0.25">
      <c r="B23072" t="s">
        <v>262</v>
      </c>
      <c r="C23072">
        <v>41476.73541666667</v>
      </c>
      <c r="D23072">
        <v>2</v>
      </c>
      <c r="E23072">
        <v>1</v>
      </c>
      <c r="F23072">
        <v>5</v>
      </c>
      <c r="H23072" t="s">
        <v>71</v>
      </c>
      <c r="I23072" t="s">
        <v>69</v>
      </c>
      <c r="J23072">
        <v>171.2</v>
      </c>
      <c r="K23072">
        <v>28</v>
      </c>
      <c r="M23072" t="str">
        <f t="shared" si="1101"/>
        <v>Non-TXV</v>
      </c>
      <c r="P23072">
        <f t="shared" si="1102"/>
        <v>0.1635514018691589</v>
      </c>
      <c r="Q23072">
        <f t="shared" si="1103"/>
        <v>0.81775700934579443</v>
      </c>
    </row>
    <row r="23073" spans="2:17" x14ac:dyDescent="0.25">
      <c r="B23073" t="s">
        <v>262</v>
      </c>
      <c r="C23073">
        <v>41904.660416666666</v>
      </c>
      <c r="D23073">
        <v>2</v>
      </c>
      <c r="E23073">
        <v>1</v>
      </c>
      <c r="F23073">
        <v>3.5</v>
      </c>
      <c r="H23073" t="s">
        <v>71</v>
      </c>
      <c r="I23073" t="s">
        <v>69</v>
      </c>
      <c r="J23073">
        <v>248</v>
      </c>
      <c r="K23073">
        <v>28.8</v>
      </c>
      <c r="M23073" t="str">
        <f t="shared" si="1101"/>
        <v>Non-TXV</v>
      </c>
      <c r="P23073">
        <f t="shared" si="1102"/>
        <v>0.11612903225806452</v>
      </c>
      <c r="Q23073">
        <f t="shared" si="1103"/>
        <v>0.40645161290322585</v>
      </c>
    </row>
    <row r="23074" spans="2:17" x14ac:dyDescent="0.25">
      <c r="B23074" t="s">
        <v>262</v>
      </c>
      <c r="C23074">
        <v>41764.51666666667</v>
      </c>
      <c r="D23074">
        <v>2</v>
      </c>
      <c r="E23074">
        <v>1</v>
      </c>
      <c r="F23074">
        <v>5</v>
      </c>
      <c r="H23074" t="s">
        <v>71</v>
      </c>
      <c r="I23074" t="s">
        <v>69</v>
      </c>
      <c r="J23074">
        <v>315</v>
      </c>
      <c r="K23074">
        <v>32</v>
      </c>
      <c r="M23074" t="str">
        <f t="shared" si="1101"/>
        <v>Non-TXV</v>
      </c>
      <c r="P23074">
        <f t="shared" si="1102"/>
        <v>0.10158730158730159</v>
      </c>
      <c r="Q23074">
        <f t="shared" si="1103"/>
        <v>0.50793650793650791</v>
      </c>
    </row>
    <row r="23075" spans="2:17" x14ac:dyDescent="0.25">
      <c r="B23075" t="s">
        <v>262</v>
      </c>
      <c r="C23075">
        <v>41438.740277777775</v>
      </c>
      <c r="D23075">
        <v>2</v>
      </c>
      <c r="E23075">
        <v>1</v>
      </c>
      <c r="F23075">
        <v>5</v>
      </c>
      <c r="H23075" t="s">
        <v>71</v>
      </c>
      <c r="I23075" t="s">
        <v>69</v>
      </c>
      <c r="J23075">
        <v>121</v>
      </c>
      <c r="K23075">
        <v>37</v>
      </c>
      <c r="M23075" t="str">
        <f t="shared" si="1101"/>
        <v>Non-TXV</v>
      </c>
      <c r="P23075">
        <f t="shared" si="1102"/>
        <v>0.30578512396694213</v>
      </c>
      <c r="Q23075">
        <f t="shared" si="1103"/>
        <v>1.5289256198347108</v>
      </c>
    </row>
    <row r="23076" spans="2:17" x14ac:dyDescent="0.25">
      <c r="B23076" t="s">
        <v>262</v>
      </c>
      <c r="C23076">
        <v>41710.534722222219</v>
      </c>
      <c r="D23076">
        <v>2</v>
      </c>
      <c r="E23076">
        <v>1</v>
      </c>
      <c r="F23076">
        <v>10</v>
      </c>
      <c r="H23076" t="s">
        <v>68</v>
      </c>
      <c r="I23076" t="s">
        <v>69</v>
      </c>
      <c r="J23076">
        <v>208</v>
      </c>
      <c r="K23076">
        <v>39</v>
      </c>
      <c r="M23076" t="str">
        <f t="shared" si="1101"/>
        <v>TXV</v>
      </c>
      <c r="P23076">
        <f t="shared" si="1102"/>
        <v>0.1875</v>
      </c>
      <c r="Q23076">
        <f t="shared" si="1103"/>
        <v>1.875</v>
      </c>
    </row>
    <row r="23077" spans="2:17" x14ac:dyDescent="0.25">
      <c r="B23077" t="s">
        <v>262</v>
      </c>
      <c r="C23077">
        <v>41789.328472222223</v>
      </c>
      <c r="D23077">
        <v>2</v>
      </c>
      <c r="E23077">
        <v>1</v>
      </c>
      <c r="F23077">
        <v>10</v>
      </c>
      <c r="H23077" t="s">
        <v>68</v>
      </c>
      <c r="I23077" t="s">
        <v>69</v>
      </c>
      <c r="J23077">
        <v>800</v>
      </c>
      <c r="K23077">
        <v>46</v>
      </c>
      <c r="M23077" t="str">
        <f t="shared" si="1101"/>
        <v>TXV</v>
      </c>
      <c r="P23077">
        <f t="shared" si="1102"/>
        <v>5.7500000000000002E-2</v>
      </c>
      <c r="Q23077">
        <f t="shared" si="1103"/>
        <v>0.57500000000000007</v>
      </c>
    </row>
    <row r="23078" spans="2:17" x14ac:dyDescent="0.25">
      <c r="B23078" t="s">
        <v>262</v>
      </c>
      <c r="C23078">
        <v>41509.452777777777</v>
      </c>
      <c r="D23078">
        <v>2</v>
      </c>
      <c r="E23078">
        <v>1</v>
      </c>
      <c r="F23078">
        <v>5</v>
      </c>
      <c r="H23078" t="s">
        <v>71</v>
      </c>
      <c r="I23078" t="s">
        <v>69</v>
      </c>
      <c r="J23078">
        <v>126.4</v>
      </c>
      <c r="K23078">
        <v>56</v>
      </c>
      <c r="M23078" t="str">
        <f t="shared" si="1101"/>
        <v>Non-TXV</v>
      </c>
      <c r="P23078">
        <f t="shared" si="1102"/>
        <v>0.44303797468354428</v>
      </c>
      <c r="Q23078">
        <f t="shared" si="1103"/>
        <v>2.2151898734177213</v>
      </c>
    </row>
    <row r="23079" spans="2:17" x14ac:dyDescent="0.25">
      <c r="B23079" t="s">
        <v>262</v>
      </c>
      <c r="C23079">
        <v>41554.556250000001</v>
      </c>
      <c r="D23079">
        <v>2</v>
      </c>
      <c r="E23079">
        <v>1</v>
      </c>
      <c r="F23079">
        <v>5</v>
      </c>
      <c r="H23079" t="s">
        <v>71</v>
      </c>
      <c r="I23079" t="s">
        <v>69</v>
      </c>
      <c r="J23079">
        <v>252.8</v>
      </c>
      <c r="K23079">
        <v>83</v>
      </c>
      <c r="M23079" t="str">
        <f t="shared" si="1101"/>
        <v>Non-TXV</v>
      </c>
      <c r="P23079">
        <f t="shared" si="1102"/>
        <v>0.32832278481012656</v>
      </c>
      <c r="Q23079">
        <f t="shared" si="1103"/>
        <v>1.6416139240506329</v>
      </c>
    </row>
    <row r="23080" spans="2:17" x14ac:dyDescent="0.25">
      <c r="B23080" t="s">
        <v>262</v>
      </c>
      <c r="C23080">
        <v>41539.408333333333</v>
      </c>
      <c r="D23080">
        <v>2</v>
      </c>
      <c r="E23080">
        <v>1</v>
      </c>
      <c r="F23080">
        <v>17.5</v>
      </c>
      <c r="H23080" t="s">
        <v>68</v>
      </c>
      <c r="I23080" t="s">
        <v>69</v>
      </c>
      <c r="J23080">
        <v>556.79999999999995</v>
      </c>
      <c r="K23080">
        <v>104</v>
      </c>
      <c r="M23080" t="str">
        <f t="shared" si="1101"/>
        <v>TXV</v>
      </c>
      <c r="P23080">
        <f t="shared" si="1102"/>
        <v>0.18678160919540232</v>
      </c>
      <c r="Q23080">
        <f t="shared" si="1103"/>
        <v>3.2686781609195408</v>
      </c>
    </row>
    <row r="23081" spans="2:17" x14ac:dyDescent="0.25">
      <c r="B23081" t="s">
        <v>262</v>
      </c>
      <c r="C23081">
        <v>41468.745833333334</v>
      </c>
      <c r="D23081">
        <v>2</v>
      </c>
      <c r="E23081">
        <v>1</v>
      </c>
      <c r="F23081">
        <v>20</v>
      </c>
      <c r="H23081" t="s">
        <v>68</v>
      </c>
      <c r="I23081" t="s">
        <v>69</v>
      </c>
      <c r="J23081">
        <v>560</v>
      </c>
      <c r="K23081">
        <v>120</v>
      </c>
      <c r="M23081" t="str">
        <f t="shared" si="1101"/>
        <v>TXV</v>
      </c>
      <c r="P23081">
        <f t="shared" si="1102"/>
        <v>0.21428571428571427</v>
      </c>
      <c r="Q23081">
        <f t="shared" si="1103"/>
        <v>4.2857142857142856</v>
      </c>
    </row>
    <row r="23082" spans="2:17" x14ac:dyDescent="0.25">
      <c r="B23082" t="s">
        <v>262</v>
      </c>
      <c r="C23082">
        <v>41561.586805555555</v>
      </c>
      <c r="D23082">
        <v>2</v>
      </c>
      <c r="E23082">
        <v>1</v>
      </c>
      <c r="F23082">
        <v>17.5</v>
      </c>
      <c r="H23082" t="s">
        <v>68</v>
      </c>
      <c r="I23082" t="s">
        <v>69</v>
      </c>
      <c r="J23082">
        <v>556.79999999999995</v>
      </c>
      <c r="K23082">
        <v>160</v>
      </c>
      <c r="M23082" t="str">
        <f t="shared" si="1101"/>
        <v>TXV</v>
      </c>
      <c r="P23082">
        <f t="shared" si="1102"/>
        <v>0.2873563218390805</v>
      </c>
      <c r="Q23082">
        <f t="shared" si="1103"/>
        <v>5.028735632183909</v>
      </c>
    </row>
    <row r="23083" spans="2:17" x14ac:dyDescent="0.25">
      <c r="B23083" t="s">
        <v>262</v>
      </c>
      <c r="C23083">
        <v>41492.810416666667</v>
      </c>
      <c r="D23083">
        <v>2</v>
      </c>
      <c r="E23083">
        <v>1</v>
      </c>
      <c r="F23083">
        <v>17.5</v>
      </c>
      <c r="H23083" t="s">
        <v>68</v>
      </c>
      <c r="I23083" t="s">
        <v>69</v>
      </c>
      <c r="J23083">
        <v>556.79999999999995</v>
      </c>
      <c r="K23083">
        <v>166</v>
      </c>
      <c r="M23083" t="str">
        <f t="shared" si="1101"/>
        <v>TXV</v>
      </c>
      <c r="P23083">
        <f t="shared" si="1102"/>
        <v>0.29813218390804602</v>
      </c>
      <c r="Q23083">
        <f t="shared" si="1103"/>
        <v>5.2173132183908058</v>
      </c>
    </row>
    <row r="23084" spans="2:17" x14ac:dyDescent="0.25">
      <c r="B23084" t="s">
        <v>262</v>
      </c>
      <c r="C23084">
        <v>41736.729861111111</v>
      </c>
      <c r="D23084">
        <v>2</v>
      </c>
      <c r="E23084">
        <v>2</v>
      </c>
      <c r="F23084">
        <v>10</v>
      </c>
      <c r="H23084" t="s">
        <v>71</v>
      </c>
      <c r="I23084" t="s">
        <v>70</v>
      </c>
      <c r="J23084">
        <v>604</v>
      </c>
      <c r="K23084">
        <v>6</v>
      </c>
      <c r="M23084" t="str">
        <f t="shared" si="1101"/>
        <v>Non-TXV</v>
      </c>
      <c r="P23084">
        <f t="shared" si="1102"/>
        <v>9.9337748344370865E-3</v>
      </c>
      <c r="Q23084">
        <f t="shared" si="1103"/>
        <v>9.9337748344370869E-2</v>
      </c>
    </row>
    <row r="23085" spans="2:17" x14ac:dyDescent="0.25">
      <c r="B23085" t="s">
        <v>262</v>
      </c>
      <c r="C23085">
        <v>41736.781944444447</v>
      </c>
      <c r="D23085">
        <v>2</v>
      </c>
      <c r="E23085">
        <v>2</v>
      </c>
      <c r="F23085">
        <v>10</v>
      </c>
      <c r="H23085" t="s">
        <v>71</v>
      </c>
      <c r="I23085" t="s">
        <v>70</v>
      </c>
      <c r="J23085">
        <v>604</v>
      </c>
      <c r="K23085">
        <v>8</v>
      </c>
      <c r="M23085" t="str">
        <f t="shared" si="1101"/>
        <v>Non-TXV</v>
      </c>
      <c r="P23085">
        <f t="shared" si="1102"/>
        <v>1.3245033112582781E-2</v>
      </c>
      <c r="Q23085">
        <f t="shared" si="1103"/>
        <v>0.13245033112582782</v>
      </c>
    </row>
    <row r="23086" spans="2:17" x14ac:dyDescent="0.25">
      <c r="B23086" t="s">
        <v>262</v>
      </c>
      <c r="C23086">
        <v>41476.712500000001</v>
      </c>
      <c r="D23086">
        <v>2</v>
      </c>
      <c r="E23086">
        <v>2</v>
      </c>
      <c r="F23086">
        <v>5</v>
      </c>
      <c r="H23086" t="s">
        <v>71</v>
      </c>
      <c r="I23086" t="s">
        <v>69</v>
      </c>
      <c r="J23086">
        <v>171.2</v>
      </c>
      <c r="K23086">
        <v>10</v>
      </c>
      <c r="M23086" t="str">
        <f t="shared" si="1101"/>
        <v>Non-TXV</v>
      </c>
      <c r="P23086">
        <f t="shared" si="1102"/>
        <v>5.8411214953271035E-2</v>
      </c>
      <c r="Q23086">
        <f t="shared" si="1103"/>
        <v>0.2920560747663552</v>
      </c>
    </row>
    <row r="23087" spans="2:17" x14ac:dyDescent="0.25">
      <c r="B23087" t="s">
        <v>262</v>
      </c>
      <c r="C23087">
        <v>41709.728472222225</v>
      </c>
      <c r="D23087">
        <v>2</v>
      </c>
      <c r="E23087">
        <v>2</v>
      </c>
      <c r="F23087">
        <v>5</v>
      </c>
      <c r="H23087" t="s">
        <v>68</v>
      </c>
      <c r="I23087" t="s">
        <v>70</v>
      </c>
      <c r="J23087">
        <v>624</v>
      </c>
      <c r="K23087">
        <v>12</v>
      </c>
      <c r="M23087" t="str">
        <f t="shared" si="1101"/>
        <v>TXV</v>
      </c>
      <c r="P23087">
        <f t="shared" si="1102"/>
        <v>1.9230769230769232E-2</v>
      </c>
      <c r="Q23087">
        <f t="shared" si="1103"/>
        <v>9.6153846153846159E-2</v>
      </c>
    </row>
    <row r="23088" spans="2:17" x14ac:dyDescent="0.25">
      <c r="B23088" t="s">
        <v>262</v>
      </c>
      <c r="C23088">
        <v>41717.564583333333</v>
      </c>
      <c r="D23088">
        <v>2</v>
      </c>
      <c r="E23088">
        <v>2</v>
      </c>
      <c r="F23088">
        <v>5</v>
      </c>
      <c r="H23088" t="s">
        <v>71</v>
      </c>
      <c r="I23088" t="s">
        <v>69</v>
      </c>
      <c r="J23088">
        <v>168</v>
      </c>
      <c r="K23088">
        <v>14</v>
      </c>
      <c r="M23088" t="str">
        <f t="shared" si="1101"/>
        <v>Non-TXV</v>
      </c>
      <c r="P23088">
        <f t="shared" si="1102"/>
        <v>8.3333333333333329E-2</v>
      </c>
      <c r="Q23088">
        <f t="shared" si="1103"/>
        <v>0.41666666666666663</v>
      </c>
    </row>
    <row r="23089" spans="2:17" x14ac:dyDescent="0.25">
      <c r="B23089" t="s">
        <v>262</v>
      </c>
      <c r="C23089">
        <v>42118.540277777778</v>
      </c>
      <c r="D23089">
        <v>2</v>
      </c>
      <c r="E23089">
        <v>2</v>
      </c>
      <c r="F23089">
        <v>5</v>
      </c>
      <c r="H23089" t="s">
        <v>71</v>
      </c>
      <c r="I23089" t="s">
        <v>69</v>
      </c>
      <c r="J23089">
        <v>160</v>
      </c>
      <c r="K23089">
        <v>16</v>
      </c>
      <c r="M23089" t="str">
        <f t="shared" si="1101"/>
        <v>Non-TXV</v>
      </c>
      <c r="P23089">
        <f t="shared" si="1102"/>
        <v>0.1</v>
      </c>
      <c r="Q23089">
        <f t="shared" si="1103"/>
        <v>0.5</v>
      </c>
    </row>
    <row r="23090" spans="2:17" x14ac:dyDescent="0.25">
      <c r="B23090" t="s">
        <v>262</v>
      </c>
      <c r="C23090">
        <v>42118.55</v>
      </c>
      <c r="D23090">
        <v>2</v>
      </c>
      <c r="E23090">
        <v>2</v>
      </c>
      <c r="F23090">
        <v>5</v>
      </c>
      <c r="H23090" t="s">
        <v>71</v>
      </c>
      <c r="I23090" t="s">
        <v>69</v>
      </c>
      <c r="J23090">
        <v>160</v>
      </c>
      <c r="K23090">
        <v>18</v>
      </c>
      <c r="M23090" t="str">
        <f t="shared" ref="M23090:M23114" si="1104">IF(LEFT(H23090,3)="TxV","TXV","Non-TXV")</f>
        <v>Non-TXV</v>
      </c>
      <c r="P23090">
        <f t="shared" si="1102"/>
        <v>0.1125</v>
      </c>
      <c r="Q23090">
        <f t="shared" si="1103"/>
        <v>0.5625</v>
      </c>
    </row>
    <row r="23091" spans="2:17" x14ac:dyDescent="0.25">
      <c r="B23091" t="s">
        <v>262</v>
      </c>
      <c r="C23091">
        <v>41717.637499999997</v>
      </c>
      <c r="D23091">
        <v>2</v>
      </c>
      <c r="E23091">
        <v>2</v>
      </c>
      <c r="F23091">
        <v>5</v>
      </c>
      <c r="H23091" t="s">
        <v>71</v>
      </c>
      <c r="I23091" t="s">
        <v>69</v>
      </c>
      <c r="J23091">
        <v>161.6</v>
      </c>
      <c r="K23091">
        <v>19</v>
      </c>
      <c r="M23091" t="str">
        <f t="shared" si="1104"/>
        <v>Non-TXV</v>
      </c>
      <c r="P23091">
        <f t="shared" si="1102"/>
        <v>0.11757425742574258</v>
      </c>
      <c r="Q23091">
        <f t="shared" si="1103"/>
        <v>0.58787128712871295</v>
      </c>
    </row>
    <row r="23092" spans="2:17" x14ac:dyDescent="0.25">
      <c r="B23092" t="s">
        <v>262</v>
      </c>
      <c r="C23092">
        <v>42165.630555555559</v>
      </c>
      <c r="D23092">
        <v>2</v>
      </c>
      <c r="E23092">
        <v>2</v>
      </c>
      <c r="F23092">
        <v>4.25</v>
      </c>
      <c r="H23092" t="s">
        <v>68</v>
      </c>
      <c r="I23092" t="s">
        <v>70</v>
      </c>
      <c r="J23092">
        <v>456</v>
      </c>
      <c r="K23092">
        <v>20</v>
      </c>
      <c r="M23092" t="str">
        <f t="shared" si="1104"/>
        <v>TXV</v>
      </c>
      <c r="P23092">
        <f t="shared" si="1102"/>
        <v>4.3859649122807015E-2</v>
      </c>
      <c r="Q23092">
        <f t="shared" si="1103"/>
        <v>0.18640350877192982</v>
      </c>
    </row>
    <row r="23093" spans="2:17" x14ac:dyDescent="0.25">
      <c r="B23093" t="s">
        <v>262</v>
      </c>
      <c r="C23093">
        <v>41764.492361111108</v>
      </c>
      <c r="D23093">
        <v>2</v>
      </c>
      <c r="E23093">
        <v>2</v>
      </c>
      <c r="F23093">
        <v>5</v>
      </c>
      <c r="H23093" t="s">
        <v>71</v>
      </c>
      <c r="I23093" t="s">
        <v>69</v>
      </c>
      <c r="J23093">
        <v>315</v>
      </c>
      <c r="K23093">
        <v>26</v>
      </c>
      <c r="M23093" t="str">
        <f t="shared" si="1104"/>
        <v>Non-TXV</v>
      </c>
      <c r="P23093">
        <f t="shared" si="1102"/>
        <v>8.2539682539682538E-2</v>
      </c>
      <c r="Q23093">
        <f t="shared" si="1103"/>
        <v>0.41269841269841268</v>
      </c>
    </row>
    <row r="23094" spans="2:17" x14ac:dyDescent="0.25">
      <c r="B23094" t="s">
        <v>262</v>
      </c>
      <c r="C23094">
        <v>41789.36041666667</v>
      </c>
      <c r="D23094">
        <v>2</v>
      </c>
      <c r="E23094">
        <v>2</v>
      </c>
      <c r="F23094">
        <v>10</v>
      </c>
      <c r="H23094" t="s">
        <v>68</v>
      </c>
      <c r="I23094" t="s">
        <v>69</v>
      </c>
      <c r="J23094">
        <v>800</v>
      </c>
      <c r="K23094">
        <v>28</v>
      </c>
      <c r="M23094" t="str">
        <f t="shared" si="1104"/>
        <v>TXV</v>
      </c>
      <c r="P23094">
        <f t="shared" si="1102"/>
        <v>3.5000000000000003E-2</v>
      </c>
      <c r="Q23094">
        <f t="shared" si="1103"/>
        <v>0.35000000000000003</v>
      </c>
    </row>
    <row r="23095" spans="2:17" x14ac:dyDescent="0.25">
      <c r="B23095" t="s">
        <v>262</v>
      </c>
      <c r="C23095">
        <v>41554.556250000001</v>
      </c>
      <c r="D23095">
        <v>2</v>
      </c>
      <c r="E23095">
        <v>2</v>
      </c>
      <c r="F23095">
        <v>5</v>
      </c>
      <c r="H23095" t="s">
        <v>71</v>
      </c>
      <c r="I23095" t="s">
        <v>69</v>
      </c>
      <c r="J23095">
        <v>252.8</v>
      </c>
      <c r="K23095">
        <v>30</v>
      </c>
      <c r="M23095" t="str">
        <f t="shared" si="1104"/>
        <v>Non-TXV</v>
      </c>
      <c r="P23095">
        <f t="shared" si="1102"/>
        <v>0.11867088607594936</v>
      </c>
      <c r="Q23095">
        <f t="shared" si="1103"/>
        <v>0.59335443037974678</v>
      </c>
    </row>
    <row r="23096" spans="2:17" x14ac:dyDescent="0.25">
      <c r="B23096" t="s">
        <v>262</v>
      </c>
      <c r="C23096">
        <v>41849.472222222219</v>
      </c>
      <c r="D23096">
        <v>2</v>
      </c>
      <c r="E23096">
        <v>2</v>
      </c>
      <c r="F23096">
        <v>3.5</v>
      </c>
      <c r="H23096" t="s">
        <v>71</v>
      </c>
      <c r="I23096" t="s">
        <v>69</v>
      </c>
      <c r="J23096">
        <v>145.6</v>
      </c>
      <c r="K23096">
        <v>32</v>
      </c>
      <c r="M23096" t="str">
        <f t="shared" si="1104"/>
        <v>Non-TXV</v>
      </c>
      <c r="P23096">
        <f t="shared" si="1102"/>
        <v>0.21978021978021978</v>
      </c>
      <c r="Q23096">
        <f t="shared" si="1103"/>
        <v>0.76923076923076916</v>
      </c>
    </row>
    <row r="23097" spans="2:17" x14ac:dyDescent="0.25">
      <c r="B23097" t="s">
        <v>262</v>
      </c>
      <c r="C23097">
        <v>41849.40625</v>
      </c>
      <c r="D23097">
        <v>2</v>
      </c>
      <c r="E23097">
        <v>2</v>
      </c>
      <c r="F23097">
        <v>3.5</v>
      </c>
      <c r="H23097" t="s">
        <v>71</v>
      </c>
      <c r="I23097" t="s">
        <v>69</v>
      </c>
      <c r="J23097">
        <v>145.6</v>
      </c>
      <c r="K23097">
        <v>32</v>
      </c>
      <c r="M23097" t="str">
        <f t="shared" si="1104"/>
        <v>Non-TXV</v>
      </c>
      <c r="P23097">
        <f t="shared" ref="P23097:P23114" si="1105">K23097/J23097</f>
        <v>0.21978021978021978</v>
      </c>
      <c r="Q23097">
        <f t="shared" si="1103"/>
        <v>0.76923076923076916</v>
      </c>
    </row>
    <row r="23098" spans="2:17" x14ac:dyDescent="0.25">
      <c r="B23098" t="s">
        <v>262</v>
      </c>
      <c r="C23098">
        <v>41509.452777777777</v>
      </c>
      <c r="D23098">
        <v>2</v>
      </c>
      <c r="E23098">
        <v>2</v>
      </c>
      <c r="F23098">
        <v>5</v>
      </c>
      <c r="H23098" t="s">
        <v>71</v>
      </c>
      <c r="I23098" t="s">
        <v>69</v>
      </c>
      <c r="J23098">
        <v>126.4</v>
      </c>
      <c r="K23098">
        <v>34</v>
      </c>
      <c r="M23098" t="str">
        <f t="shared" si="1104"/>
        <v>Non-TXV</v>
      </c>
      <c r="P23098">
        <f t="shared" si="1105"/>
        <v>0.26898734177215189</v>
      </c>
      <c r="Q23098">
        <f t="shared" si="1103"/>
        <v>1.3449367088607596</v>
      </c>
    </row>
    <row r="23099" spans="2:17" x14ac:dyDescent="0.25">
      <c r="B23099" t="s">
        <v>262</v>
      </c>
      <c r="C23099">
        <v>41764.532638888886</v>
      </c>
      <c r="D23099">
        <v>2</v>
      </c>
      <c r="E23099">
        <v>2</v>
      </c>
      <c r="F23099">
        <v>5</v>
      </c>
      <c r="H23099" t="s">
        <v>71</v>
      </c>
      <c r="I23099" t="s">
        <v>69</v>
      </c>
      <c r="J23099">
        <v>315</v>
      </c>
      <c r="K23099">
        <v>35</v>
      </c>
      <c r="M23099" t="str">
        <f t="shared" si="1104"/>
        <v>Non-TXV</v>
      </c>
      <c r="P23099">
        <f t="shared" si="1105"/>
        <v>0.1111111111111111</v>
      </c>
      <c r="Q23099">
        <f t="shared" si="1103"/>
        <v>0.55555555555555558</v>
      </c>
    </row>
    <row r="23100" spans="2:17" x14ac:dyDescent="0.25">
      <c r="B23100" t="s">
        <v>262</v>
      </c>
      <c r="C23100">
        <v>41793.741666666669</v>
      </c>
      <c r="D23100">
        <v>2</v>
      </c>
      <c r="E23100">
        <v>2</v>
      </c>
      <c r="F23100">
        <v>10</v>
      </c>
      <c r="H23100" t="s">
        <v>68</v>
      </c>
      <c r="I23100" t="s">
        <v>69</v>
      </c>
      <c r="J23100">
        <v>896</v>
      </c>
      <c r="K23100">
        <v>37</v>
      </c>
      <c r="M23100" t="str">
        <f t="shared" si="1104"/>
        <v>TXV</v>
      </c>
      <c r="P23100">
        <f t="shared" si="1105"/>
        <v>4.1294642857142856E-2</v>
      </c>
      <c r="Q23100">
        <f t="shared" ref="Q23100:Q23114" si="1106">F23100*P23100</f>
        <v>0.41294642857142855</v>
      </c>
    </row>
    <row r="23101" spans="2:17" x14ac:dyDescent="0.25">
      <c r="B23101" t="s">
        <v>262</v>
      </c>
      <c r="C23101">
        <v>41904.660416666666</v>
      </c>
      <c r="D23101">
        <v>2</v>
      </c>
      <c r="E23101">
        <v>2</v>
      </c>
      <c r="F23101">
        <v>3.5</v>
      </c>
      <c r="H23101" t="s">
        <v>71</v>
      </c>
      <c r="I23101" t="s">
        <v>69</v>
      </c>
      <c r="J23101">
        <v>248</v>
      </c>
      <c r="K23101">
        <v>44.8</v>
      </c>
      <c r="M23101" t="str">
        <f t="shared" si="1104"/>
        <v>Non-TXV</v>
      </c>
      <c r="P23101">
        <f t="shared" si="1105"/>
        <v>0.18064516129032257</v>
      </c>
      <c r="Q23101">
        <f t="shared" si="1106"/>
        <v>0.63225806451612898</v>
      </c>
    </row>
    <row r="23102" spans="2:17" x14ac:dyDescent="0.25">
      <c r="B23102" t="s">
        <v>262</v>
      </c>
      <c r="C23102">
        <v>41710.534722222219</v>
      </c>
      <c r="D23102">
        <v>2</v>
      </c>
      <c r="E23102">
        <v>2</v>
      </c>
      <c r="F23102">
        <v>10</v>
      </c>
      <c r="H23102" t="s">
        <v>68</v>
      </c>
      <c r="I23102" t="s">
        <v>69</v>
      </c>
      <c r="J23102">
        <v>208</v>
      </c>
      <c r="K23102">
        <v>48</v>
      </c>
      <c r="M23102" t="str">
        <f t="shared" si="1104"/>
        <v>TXV</v>
      </c>
      <c r="P23102">
        <f t="shared" si="1105"/>
        <v>0.23076923076923078</v>
      </c>
      <c r="Q23102">
        <f t="shared" si="1106"/>
        <v>2.3076923076923079</v>
      </c>
    </row>
    <row r="23103" spans="2:17" x14ac:dyDescent="0.25">
      <c r="B23103" t="s">
        <v>262</v>
      </c>
      <c r="C23103">
        <v>41737.763194444444</v>
      </c>
      <c r="D23103">
        <v>2</v>
      </c>
      <c r="E23103">
        <v>2</v>
      </c>
      <c r="F23103">
        <v>10</v>
      </c>
      <c r="H23103" t="s">
        <v>68</v>
      </c>
      <c r="I23103" t="s">
        <v>70</v>
      </c>
      <c r="J23103">
        <v>960</v>
      </c>
      <c r="K23103">
        <v>80</v>
      </c>
      <c r="M23103" t="str">
        <f t="shared" si="1104"/>
        <v>TXV</v>
      </c>
      <c r="P23103">
        <f t="shared" si="1105"/>
        <v>8.3333333333333329E-2</v>
      </c>
      <c r="Q23103">
        <f t="shared" si="1106"/>
        <v>0.83333333333333326</v>
      </c>
    </row>
    <row r="23104" spans="2:17" x14ac:dyDescent="0.25">
      <c r="B23104" t="s">
        <v>262</v>
      </c>
      <c r="C23104">
        <v>41737.740972222222</v>
      </c>
      <c r="D23104">
        <v>2</v>
      </c>
      <c r="E23104">
        <v>2</v>
      </c>
      <c r="F23104">
        <v>10</v>
      </c>
      <c r="H23104" t="s">
        <v>68</v>
      </c>
      <c r="I23104" t="s">
        <v>70</v>
      </c>
      <c r="J23104">
        <v>960</v>
      </c>
      <c r="K23104">
        <v>80</v>
      </c>
      <c r="M23104" t="str">
        <f t="shared" si="1104"/>
        <v>TXV</v>
      </c>
      <c r="P23104">
        <f t="shared" si="1105"/>
        <v>8.3333333333333329E-2</v>
      </c>
      <c r="Q23104">
        <f t="shared" si="1106"/>
        <v>0.83333333333333326</v>
      </c>
    </row>
    <row r="23105" spans="2:17" x14ac:dyDescent="0.25">
      <c r="B23105" t="s">
        <v>262</v>
      </c>
      <c r="C23105">
        <v>41737.792361111111</v>
      </c>
      <c r="D23105">
        <v>2</v>
      </c>
      <c r="E23105">
        <v>2</v>
      </c>
      <c r="F23105">
        <v>10</v>
      </c>
      <c r="H23105" t="s">
        <v>68</v>
      </c>
      <c r="I23105" t="s">
        <v>70</v>
      </c>
      <c r="J23105">
        <v>960</v>
      </c>
      <c r="K23105">
        <v>96</v>
      </c>
      <c r="M23105" t="str">
        <f t="shared" si="1104"/>
        <v>TXV</v>
      </c>
      <c r="P23105">
        <f t="shared" si="1105"/>
        <v>0.1</v>
      </c>
      <c r="Q23105">
        <f t="shared" si="1106"/>
        <v>1</v>
      </c>
    </row>
    <row r="23106" spans="2:17" x14ac:dyDescent="0.25">
      <c r="B23106" t="s">
        <v>262</v>
      </c>
      <c r="C23106">
        <v>41737.779861111114</v>
      </c>
      <c r="D23106">
        <v>2</v>
      </c>
      <c r="E23106">
        <v>2</v>
      </c>
      <c r="F23106">
        <v>10</v>
      </c>
      <c r="H23106" t="s">
        <v>68</v>
      </c>
      <c r="I23106" t="s">
        <v>70</v>
      </c>
      <c r="J23106">
        <v>960</v>
      </c>
      <c r="K23106">
        <v>96</v>
      </c>
      <c r="M23106" t="str">
        <f t="shared" si="1104"/>
        <v>TXV</v>
      </c>
      <c r="P23106">
        <f t="shared" si="1105"/>
        <v>0.1</v>
      </c>
      <c r="Q23106">
        <f t="shared" si="1106"/>
        <v>1</v>
      </c>
    </row>
    <row r="23107" spans="2:17" x14ac:dyDescent="0.25">
      <c r="B23107" t="s">
        <v>262</v>
      </c>
      <c r="C23107">
        <v>41904.647222222222</v>
      </c>
      <c r="D23107">
        <v>2</v>
      </c>
      <c r="E23107">
        <v>2</v>
      </c>
      <c r="F23107">
        <v>5</v>
      </c>
      <c r="H23107" t="s">
        <v>71</v>
      </c>
      <c r="I23107" t="s">
        <v>69</v>
      </c>
      <c r="J23107">
        <v>246.4</v>
      </c>
      <c r="K23107">
        <v>128</v>
      </c>
      <c r="M23107" t="str">
        <f t="shared" si="1104"/>
        <v>Non-TXV</v>
      </c>
      <c r="P23107">
        <f t="shared" si="1105"/>
        <v>0.51948051948051943</v>
      </c>
      <c r="Q23107">
        <f t="shared" si="1106"/>
        <v>2.5974025974025974</v>
      </c>
    </row>
    <row r="23108" spans="2:17" x14ac:dyDescent="0.25">
      <c r="B23108" t="s">
        <v>262</v>
      </c>
      <c r="C23108">
        <v>41468.477083333331</v>
      </c>
      <c r="D23108">
        <v>2</v>
      </c>
      <c r="E23108">
        <v>2</v>
      </c>
      <c r="F23108">
        <v>20</v>
      </c>
      <c r="H23108" t="s">
        <v>68</v>
      </c>
      <c r="I23108" t="s">
        <v>69</v>
      </c>
      <c r="J23108">
        <v>560</v>
      </c>
      <c r="K23108">
        <v>131</v>
      </c>
      <c r="M23108" t="str">
        <f t="shared" si="1104"/>
        <v>TXV</v>
      </c>
      <c r="P23108">
        <f t="shared" si="1105"/>
        <v>0.23392857142857143</v>
      </c>
      <c r="Q23108">
        <f t="shared" si="1106"/>
        <v>4.6785714285714288</v>
      </c>
    </row>
    <row r="23109" spans="2:17" x14ac:dyDescent="0.25">
      <c r="B23109" t="s">
        <v>262</v>
      </c>
      <c r="C23109">
        <v>42244.674305555556</v>
      </c>
      <c r="D23109">
        <v>2</v>
      </c>
      <c r="E23109">
        <v>2</v>
      </c>
      <c r="F23109">
        <v>3.75</v>
      </c>
      <c r="H23109" t="s">
        <v>68</v>
      </c>
      <c r="I23109" t="s">
        <v>70</v>
      </c>
      <c r="J23109">
        <v>300.8</v>
      </c>
      <c r="K23109">
        <v>144</v>
      </c>
      <c r="M23109" t="str">
        <f t="shared" si="1104"/>
        <v>TXV</v>
      </c>
      <c r="P23109">
        <f t="shared" si="1105"/>
        <v>0.47872340425531912</v>
      </c>
      <c r="Q23109">
        <f t="shared" si="1106"/>
        <v>1.7952127659574466</v>
      </c>
    </row>
    <row r="23110" spans="2:17" x14ac:dyDescent="0.25">
      <c r="B23110" t="s">
        <v>262</v>
      </c>
      <c r="C23110">
        <v>41539.583333333336</v>
      </c>
      <c r="D23110">
        <v>2</v>
      </c>
      <c r="E23110">
        <v>2</v>
      </c>
      <c r="F23110">
        <v>17.5</v>
      </c>
      <c r="H23110" t="s">
        <v>68</v>
      </c>
      <c r="I23110" t="s">
        <v>69</v>
      </c>
      <c r="J23110">
        <v>556.79999999999995</v>
      </c>
      <c r="K23110">
        <v>160</v>
      </c>
      <c r="M23110" t="str">
        <f t="shared" si="1104"/>
        <v>TXV</v>
      </c>
      <c r="P23110">
        <f t="shared" si="1105"/>
        <v>0.2873563218390805</v>
      </c>
      <c r="Q23110">
        <f t="shared" si="1106"/>
        <v>5.028735632183909</v>
      </c>
    </row>
    <row r="23111" spans="2:17" x14ac:dyDescent="0.25">
      <c r="B23111" t="s">
        <v>262</v>
      </c>
      <c r="C23111">
        <v>41468.697916666664</v>
      </c>
      <c r="D23111">
        <v>2</v>
      </c>
      <c r="E23111">
        <v>2</v>
      </c>
      <c r="F23111">
        <v>20</v>
      </c>
      <c r="H23111" t="s">
        <v>68</v>
      </c>
      <c r="I23111" t="s">
        <v>69</v>
      </c>
      <c r="J23111">
        <v>560</v>
      </c>
      <c r="K23111">
        <v>160</v>
      </c>
      <c r="M23111" t="str">
        <f t="shared" si="1104"/>
        <v>TXV</v>
      </c>
      <c r="P23111">
        <f t="shared" si="1105"/>
        <v>0.2857142857142857</v>
      </c>
      <c r="Q23111">
        <f t="shared" si="1106"/>
        <v>5.7142857142857135</v>
      </c>
    </row>
    <row r="23112" spans="2:17" x14ac:dyDescent="0.25">
      <c r="B23112" t="s">
        <v>262</v>
      </c>
      <c r="C23112">
        <v>41575.662499999999</v>
      </c>
      <c r="D23112">
        <v>2</v>
      </c>
      <c r="E23112">
        <v>2</v>
      </c>
      <c r="F23112">
        <v>13.2</v>
      </c>
      <c r="H23112" t="s">
        <v>68</v>
      </c>
      <c r="I23112" t="s">
        <v>69</v>
      </c>
      <c r="J23112">
        <v>608</v>
      </c>
      <c r="K23112">
        <v>176</v>
      </c>
      <c r="M23112" t="str">
        <f t="shared" si="1104"/>
        <v>TXV</v>
      </c>
      <c r="P23112">
        <f t="shared" si="1105"/>
        <v>0.28947368421052633</v>
      </c>
      <c r="Q23112">
        <f t="shared" si="1106"/>
        <v>3.8210526315789473</v>
      </c>
    </row>
    <row r="23113" spans="2:17" x14ac:dyDescent="0.25">
      <c r="B23113" t="s">
        <v>262</v>
      </c>
      <c r="C23113">
        <v>42123.689583333333</v>
      </c>
      <c r="D23113">
        <v>4</v>
      </c>
      <c r="E23113">
        <v>3</v>
      </c>
      <c r="F23113">
        <v>12.5</v>
      </c>
      <c r="H23113" t="s">
        <v>68</v>
      </c>
      <c r="I23113" t="s">
        <v>69</v>
      </c>
      <c r="J23113">
        <v>320</v>
      </c>
      <c r="K23113">
        <v>200</v>
      </c>
      <c r="M23113" t="str">
        <f t="shared" si="1104"/>
        <v>TXV</v>
      </c>
      <c r="P23113">
        <f t="shared" si="1105"/>
        <v>0.625</v>
      </c>
      <c r="Q23113">
        <f t="shared" si="1106"/>
        <v>7.8125</v>
      </c>
    </row>
    <row r="23114" spans="2:17" x14ac:dyDescent="0.25">
      <c r="B23114" t="s">
        <v>262</v>
      </c>
      <c r="C23114">
        <v>42123.689583333333</v>
      </c>
      <c r="D23114">
        <v>4</v>
      </c>
      <c r="E23114">
        <v>4</v>
      </c>
      <c r="F23114">
        <v>12.5</v>
      </c>
      <c r="H23114" t="s">
        <v>68</v>
      </c>
      <c r="I23114" t="s">
        <v>69</v>
      </c>
      <c r="J23114">
        <v>320</v>
      </c>
      <c r="K23114">
        <v>180</v>
      </c>
      <c r="M23114" t="str">
        <f t="shared" si="1104"/>
        <v>TXV</v>
      </c>
      <c r="P23114">
        <f t="shared" si="1105"/>
        <v>0.5625</v>
      </c>
      <c r="Q23114">
        <f t="shared" si="1106"/>
        <v>7.03125</v>
      </c>
    </row>
  </sheetData>
  <sortState ref="C32:P20771">
    <sortCondition descending="1" ref="P32"/>
  </sortState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 Maddox</dc:creator>
  <cp:lastModifiedBy>Doug Maddox</cp:lastModifiedBy>
  <dcterms:created xsi:type="dcterms:W3CDTF">2017-06-15T01:18:42Z</dcterms:created>
  <dcterms:modified xsi:type="dcterms:W3CDTF">2017-07-04T21:26:44Z</dcterms:modified>
</cp:coreProperties>
</file>